
<file path=[Content_Types].xml><?xml version="1.0" encoding="utf-8"?>
<Types xmlns="http://schemas.openxmlformats.org/package/2006/content-types">
  <Default Extension="bin" ContentType="application/vnd.openxmlformats-officedocument.spreadsheetml.printerSettings"/>
  <Default Extension="emf" ContentType="image/x-emf"/>
  <Default Extension="gif" ContentType="image/gi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124226"/>
  <mc:AlternateContent xmlns:mc="http://schemas.openxmlformats.org/markup-compatibility/2006">
    <mc:Choice Requires="x15">
      <x15ac:absPath xmlns:x15ac="http://schemas.microsoft.com/office/spreadsheetml/2010/11/ac" url="Z:\CPT Annual Tariff\Tariff 2026\International\7. Calculators WIP\External\"/>
    </mc:Choice>
  </mc:AlternateContent>
  <xr:revisionPtr revIDLastSave="0" documentId="13_ncr:1_{9735487F-AB9C-4349-BE28-38B7164678DA}" xr6:coauthVersionLast="47" xr6:coauthVersionMax="47" xr10:uidLastSave="{00000000-0000-0000-0000-000000000000}"/>
  <workbookProtection workbookAlgorithmName="SHA-512" workbookHashValue="GkVnZvdJ24JwKYHS7lFLLq8mk8/7Tb5Js04MjiMfIyjt6i0bfOhziBABWZ2yril+7bAtltmNGTTWXjq6gDED5w==" workbookSaltValue="t8blPp4gVFoOvP45E5EMFg==" workbookSpinCount="100000" lockStructure="1"/>
  <bookViews>
    <workbookView xWindow="-110" yWindow="-110" windowWidth="19420" windowHeight="11500" tabRatio="846" firstSheet="4" activeTab="1" xr2:uid="{00000000-000D-0000-FFFF-FFFF00000000}"/>
  </bookViews>
  <sheets>
    <sheet name="Main" sheetId="57" r:id="rId1"/>
    <sheet name="Quick_Reference" sheetId="30" r:id="rId2"/>
    <sheet name="NPC Country Parcels" sheetId="38" r:id="rId3"/>
    <sheet name="NPC DDP Country Parcels" sheetId="53" r:id="rId4"/>
    <sheet name="NPC Country Boxable" sheetId="40" r:id="rId5"/>
    <sheet name="NPC Country Large_Letter" sheetId="28" r:id="rId6"/>
    <sheet name="Country Zonal Mapping" sheetId="56" state="hidden" r:id="rId7"/>
    <sheet name="Tracked Priority" sheetId="54" r:id="rId8"/>
    <sheet name="Tracked Return" sheetId="55" r:id="rId9"/>
    <sheet name="PC Country Large_Letter " sheetId="39" r:id="rId10"/>
    <sheet name="PC Country Letter" sheetId="32" r:id="rId11"/>
    <sheet name="Prices" sheetId="41" state="hidden" r:id="rId12"/>
    <sheet name="Product Availability" sheetId="51" state="hidden" r:id="rId13"/>
    <sheet name="VRDs" sheetId="50" state="hidden" r:id="rId14"/>
    <sheet name="Country list" sheetId="42" state="hidden" r:id="rId15"/>
    <sheet name="Print Direct" sheetId="13" state="veryHidden" r:id="rId16"/>
    <sheet name="Product List" sheetId="34" state="hidden" r:id="rId17"/>
    <sheet name="TH Country Mapping" sheetId="44" state="hidden" r:id="rId18"/>
    <sheet name="TH Weight Step Mapping" sheetId="49" state="hidden" r:id="rId19"/>
  </sheets>
  <definedNames>
    <definedName name="_xlnm._FilterDatabase" localSheetId="14" hidden="1">'Country list'!$A$1:$F$230</definedName>
    <definedName name="_xlnm._FilterDatabase" localSheetId="6" hidden="1">'Country Zonal Mapping'!$A$1:$F$241</definedName>
    <definedName name="_xlnm._FilterDatabase" localSheetId="4" hidden="1">'NPC Country Boxable'!$A$13:$X$243</definedName>
    <definedName name="_xlnm._FilterDatabase" localSheetId="5" hidden="1">'NPC Country Large_Letter'!$A$13:$AV$243</definedName>
    <definedName name="_xlnm._FilterDatabase" localSheetId="2" hidden="1">'NPC Country Parcels'!$B$13:$AH$243</definedName>
    <definedName name="_xlnm._FilterDatabase" localSheetId="3" hidden="1">'NPC DDP Country Parcels'!$B$14:$AH$244</definedName>
    <definedName name="_xlnm._FilterDatabase" localSheetId="9" hidden="1">'PC Country Large_Letter '!$A$13:$O$242</definedName>
    <definedName name="_xlnm._FilterDatabase" localSheetId="10" hidden="1">'PC Country Letter'!$A$13:$XDC$242</definedName>
    <definedName name="_xlnm._FilterDatabase" localSheetId="11" hidden="1">Prices!$A$2:$Y$8880</definedName>
    <definedName name="_xlnm._FilterDatabase" localSheetId="12" hidden="1">'Product Availability'!$A$1:$F$230</definedName>
    <definedName name="_xlnm._FilterDatabase" localSheetId="16" hidden="1">'Product List'!$A$1:$F$31</definedName>
    <definedName name="_xlnm._FilterDatabase" localSheetId="17" hidden="1">'TH Country Mapping'!$A$1:$D$68</definedName>
    <definedName name="_xlnm._FilterDatabase" localSheetId="7" hidden="1">'Tracked Priority'!$B$13:$V$40</definedName>
    <definedName name="_xlnm._FilterDatabase" localSheetId="8" hidden="1">'Tracked Return'!$B$13:$Q$243</definedName>
    <definedName name="_xlnm._FilterDatabase" localSheetId="13" hidden="1">VRDs!$A$2:$J$13</definedName>
    <definedName name="_xlnm.Print_Area" localSheetId="1">Quick_Reference!$B$1:$W$32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4" i="38" l="1"/>
  <c r="H24" i="30" l="1"/>
  <c r="G24" i="30"/>
  <c r="AO15" i="28"/>
  <c r="AP15" i="28"/>
  <c r="AO16" i="28"/>
  <c r="AP16" i="28"/>
  <c r="AO17" i="28"/>
  <c r="AP17" i="28"/>
  <c r="AO18" i="28"/>
  <c r="AP18" i="28"/>
  <c r="AO19" i="28"/>
  <c r="AP19" i="28"/>
  <c r="AO20" i="28"/>
  <c r="AP20" i="28"/>
  <c r="AO21" i="28"/>
  <c r="AP21" i="28"/>
  <c r="AO22" i="28"/>
  <c r="AP22" i="28"/>
  <c r="AO23" i="28"/>
  <c r="AP23" i="28"/>
  <c r="AO24" i="28"/>
  <c r="AP24" i="28"/>
  <c r="AO25" i="28"/>
  <c r="AP25" i="28"/>
  <c r="AO26" i="28"/>
  <c r="AP26" i="28"/>
  <c r="AO27" i="28"/>
  <c r="AP27" i="28"/>
  <c r="AO28" i="28"/>
  <c r="AP28" i="28"/>
  <c r="AO29" i="28"/>
  <c r="AP29" i="28"/>
  <c r="AO30" i="28"/>
  <c r="AP30" i="28"/>
  <c r="AO31" i="28"/>
  <c r="AP31" i="28"/>
  <c r="AO32" i="28"/>
  <c r="AP32" i="28"/>
  <c r="AO33" i="28"/>
  <c r="AP33" i="28"/>
  <c r="AO34" i="28"/>
  <c r="AP34" i="28"/>
  <c r="AO35" i="28"/>
  <c r="AP35" i="28"/>
  <c r="AO36" i="28"/>
  <c r="AP36" i="28"/>
  <c r="AO37" i="28"/>
  <c r="AP37" i="28"/>
  <c r="AO38" i="28"/>
  <c r="AP38" i="28"/>
  <c r="AO39" i="28"/>
  <c r="AP39" i="28"/>
  <c r="AO40" i="28"/>
  <c r="AP40" i="28"/>
  <c r="AO41" i="28"/>
  <c r="AP41" i="28"/>
  <c r="AO42" i="28"/>
  <c r="AP42" i="28"/>
  <c r="AO43" i="28"/>
  <c r="AP43" i="28"/>
  <c r="AO44" i="28"/>
  <c r="AP44" i="28"/>
  <c r="AO45" i="28"/>
  <c r="AP45" i="28"/>
  <c r="AO46" i="28"/>
  <c r="AP46" i="28"/>
  <c r="AO47" i="28"/>
  <c r="AP47" i="28"/>
  <c r="AO48" i="28"/>
  <c r="AP48" i="28"/>
  <c r="AO49" i="28"/>
  <c r="AP49" i="28"/>
  <c r="AO50" i="28"/>
  <c r="AP50" i="28"/>
  <c r="AO51" i="28"/>
  <c r="AP51" i="28"/>
  <c r="AO52" i="28"/>
  <c r="AP52" i="28"/>
  <c r="AO53" i="28"/>
  <c r="AP53" i="28"/>
  <c r="AO54" i="28"/>
  <c r="AP54" i="28"/>
  <c r="AO55" i="28"/>
  <c r="AP55" i="28"/>
  <c r="AO56" i="28"/>
  <c r="AP56" i="28"/>
  <c r="AO57" i="28"/>
  <c r="AP57" i="28"/>
  <c r="AO58" i="28"/>
  <c r="AP58" i="28"/>
  <c r="AO59" i="28"/>
  <c r="AP59" i="28"/>
  <c r="AO60" i="28"/>
  <c r="AP60" i="28"/>
  <c r="AO61" i="28"/>
  <c r="AP61" i="28"/>
  <c r="AO62" i="28"/>
  <c r="AP62" i="28"/>
  <c r="AO63" i="28"/>
  <c r="AP63" i="28"/>
  <c r="AO64" i="28"/>
  <c r="AP64" i="28"/>
  <c r="AO65" i="28"/>
  <c r="AP65" i="28"/>
  <c r="AO66" i="28"/>
  <c r="AP66" i="28"/>
  <c r="AO67" i="28"/>
  <c r="AP67" i="28"/>
  <c r="AO68" i="28"/>
  <c r="AP68" i="28"/>
  <c r="AO69" i="28"/>
  <c r="AP69" i="28"/>
  <c r="AO70" i="28"/>
  <c r="AP70" i="28"/>
  <c r="AO71" i="28"/>
  <c r="AP71" i="28"/>
  <c r="AO72" i="28"/>
  <c r="AP72" i="28"/>
  <c r="AO73" i="28"/>
  <c r="AP73" i="28"/>
  <c r="AO74" i="28"/>
  <c r="AP74" i="28"/>
  <c r="AO75" i="28"/>
  <c r="AP75" i="28"/>
  <c r="AO76" i="28"/>
  <c r="AP76" i="28"/>
  <c r="AO77" i="28"/>
  <c r="AP77" i="28"/>
  <c r="AO78" i="28"/>
  <c r="AP78" i="28"/>
  <c r="AO79" i="28"/>
  <c r="AP79" i="28"/>
  <c r="AO80" i="28"/>
  <c r="AP80" i="28"/>
  <c r="AO81" i="28"/>
  <c r="AP81" i="28"/>
  <c r="AO82" i="28"/>
  <c r="AP82" i="28"/>
  <c r="AO83" i="28"/>
  <c r="AP83" i="28"/>
  <c r="AO84" i="28"/>
  <c r="AP84" i="28"/>
  <c r="AO85" i="28"/>
  <c r="AP85" i="28"/>
  <c r="AO86" i="28"/>
  <c r="AP86" i="28"/>
  <c r="AO87" i="28"/>
  <c r="AP87" i="28"/>
  <c r="AO88" i="28"/>
  <c r="AP88" i="28"/>
  <c r="AO89" i="28"/>
  <c r="AP89" i="28"/>
  <c r="AO90" i="28"/>
  <c r="AP90" i="28"/>
  <c r="AO91" i="28"/>
  <c r="AP91" i="28"/>
  <c r="AO92" i="28"/>
  <c r="AP92" i="28"/>
  <c r="AO93" i="28"/>
  <c r="AP93" i="28"/>
  <c r="AO94" i="28"/>
  <c r="AP94" i="28"/>
  <c r="AO95" i="28"/>
  <c r="AP95" i="28"/>
  <c r="AO96" i="28"/>
  <c r="AP96" i="28"/>
  <c r="AO97" i="28"/>
  <c r="AP97" i="28"/>
  <c r="AO98" i="28"/>
  <c r="AP98" i="28"/>
  <c r="AO99" i="28"/>
  <c r="AP99" i="28"/>
  <c r="AO100" i="28"/>
  <c r="AP100" i="28"/>
  <c r="AO101" i="28"/>
  <c r="AP101" i="28"/>
  <c r="AO102" i="28"/>
  <c r="AP102" i="28"/>
  <c r="AO103" i="28"/>
  <c r="AP103" i="28"/>
  <c r="AO104" i="28"/>
  <c r="AP104" i="28"/>
  <c r="AO105" i="28"/>
  <c r="AP105" i="28"/>
  <c r="AO106" i="28"/>
  <c r="AP106" i="28"/>
  <c r="AO107" i="28"/>
  <c r="AP107" i="28"/>
  <c r="AO108" i="28"/>
  <c r="AP108" i="28"/>
  <c r="AO109" i="28"/>
  <c r="AP109" i="28"/>
  <c r="AO110" i="28"/>
  <c r="AP110" i="28"/>
  <c r="AO111" i="28"/>
  <c r="AP111" i="28"/>
  <c r="AO112" i="28"/>
  <c r="AP112" i="28"/>
  <c r="AO113" i="28"/>
  <c r="AP113" i="28"/>
  <c r="AO114" i="28"/>
  <c r="AP114" i="28"/>
  <c r="AO115" i="28"/>
  <c r="AP115" i="28"/>
  <c r="AO116" i="28"/>
  <c r="AP116" i="28"/>
  <c r="AO117" i="28"/>
  <c r="AP117" i="28"/>
  <c r="AO118" i="28"/>
  <c r="AP118" i="28"/>
  <c r="AO119" i="28"/>
  <c r="AP119" i="28"/>
  <c r="AO120" i="28"/>
  <c r="AP120" i="28"/>
  <c r="AO121" i="28"/>
  <c r="AP121" i="28"/>
  <c r="AO122" i="28"/>
  <c r="AP122" i="28"/>
  <c r="AO123" i="28"/>
  <c r="AP123" i="28"/>
  <c r="AO124" i="28"/>
  <c r="AP124" i="28"/>
  <c r="AO125" i="28"/>
  <c r="AP125" i="28"/>
  <c r="AO126" i="28"/>
  <c r="AP126" i="28"/>
  <c r="AO127" i="28"/>
  <c r="AP127" i="28"/>
  <c r="AO128" i="28"/>
  <c r="AP128" i="28"/>
  <c r="AO129" i="28"/>
  <c r="AP129" i="28"/>
  <c r="AO130" i="28"/>
  <c r="AP130" i="28"/>
  <c r="AO131" i="28"/>
  <c r="AP131" i="28"/>
  <c r="AO132" i="28"/>
  <c r="AP132" i="28"/>
  <c r="AO133" i="28"/>
  <c r="AP133" i="28"/>
  <c r="AO134" i="28"/>
  <c r="AP134" i="28"/>
  <c r="AO135" i="28"/>
  <c r="AP135" i="28"/>
  <c r="AO136" i="28"/>
  <c r="AP136" i="28"/>
  <c r="AO137" i="28"/>
  <c r="AP137" i="28"/>
  <c r="AO138" i="28"/>
  <c r="AP138" i="28"/>
  <c r="AO139" i="28"/>
  <c r="AP139" i="28"/>
  <c r="AO140" i="28"/>
  <c r="AP140" i="28"/>
  <c r="AO141" i="28"/>
  <c r="AP141" i="28"/>
  <c r="AO142" i="28"/>
  <c r="AP142" i="28"/>
  <c r="AO143" i="28"/>
  <c r="AP143" i="28"/>
  <c r="AO144" i="28"/>
  <c r="AP144" i="28"/>
  <c r="AO145" i="28"/>
  <c r="AP145" i="28"/>
  <c r="AO146" i="28"/>
  <c r="AP146" i="28"/>
  <c r="AO147" i="28"/>
  <c r="AP147" i="28"/>
  <c r="AO148" i="28"/>
  <c r="AP148" i="28"/>
  <c r="AO149" i="28"/>
  <c r="AP149" i="28"/>
  <c r="AO150" i="28"/>
  <c r="AP150" i="28"/>
  <c r="AO151" i="28"/>
  <c r="AP151" i="28"/>
  <c r="AO152" i="28"/>
  <c r="AP152" i="28"/>
  <c r="AO153" i="28"/>
  <c r="AP153" i="28"/>
  <c r="AO154" i="28"/>
  <c r="AP154" i="28"/>
  <c r="AO155" i="28"/>
  <c r="AP155" i="28"/>
  <c r="AO156" i="28"/>
  <c r="AP156" i="28"/>
  <c r="AO157" i="28"/>
  <c r="AP157" i="28"/>
  <c r="AO158" i="28"/>
  <c r="AP158" i="28"/>
  <c r="AO159" i="28"/>
  <c r="AP159" i="28"/>
  <c r="AO160" i="28"/>
  <c r="AP160" i="28"/>
  <c r="AO161" i="28"/>
  <c r="AP161" i="28"/>
  <c r="AO162" i="28"/>
  <c r="AP162" i="28"/>
  <c r="AO163" i="28"/>
  <c r="AP163" i="28"/>
  <c r="AO164" i="28"/>
  <c r="AP164" i="28"/>
  <c r="AO165" i="28"/>
  <c r="AP165" i="28"/>
  <c r="AO166" i="28"/>
  <c r="AP166" i="28"/>
  <c r="AO167" i="28"/>
  <c r="AP167" i="28"/>
  <c r="AO168" i="28"/>
  <c r="AP168" i="28"/>
  <c r="AO169" i="28"/>
  <c r="AP169" i="28"/>
  <c r="AO170" i="28"/>
  <c r="AP170" i="28"/>
  <c r="AO171" i="28"/>
  <c r="AP171" i="28"/>
  <c r="AO172" i="28"/>
  <c r="AP172" i="28"/>
  <c r="AO173" i="28"/>
  <c r="AP173" i="28"/>
  <c r="AO174" i="28"/>
  <c r="AP174" i="28"/>
  <c r="AO175" i="28"/>
  <c r="AP175" i="28"/>
  <c r="AO176" i="28"/>
  <c r="AP176" i="28"/>
  <c r="AO177" i="28"/>
  <c r="AP177" i="28"/>
  <c r="AO178" i="28"/>
  <c r="AP178" i="28"/>
  <c r="AO179" i="28"/>
  <c r="AP179" i="28"/>
  <c r="AO180" i="28"/>
  <c r="AP180" i="28"/>
  <c r="AO181" i="28"/>
  <c r="AP181" i="28"/>
  <c r="AO182" i="28"/>
  <c r="AP182" i="28"/>
  <c r="AO183" i="28"/>
  <c r="AP183" i="28"/>
  <c r="AO184" i="28"/>
  <c r="AP184" i="28"/>
  <c r="AO185" i="28"/>
  <c r="AP185" i="28"/>
  <c r="AO186" i="28"/>
  <c r="AP186" i="28"/>
  <c r="AO187" i="28"/>
  <c r="AP187" i="28"/>
  <c r="AO188" i="28"/>
  <c r="AP188" i="28"/>
  <c r="AO189" i="28"/>
  <c r="AP189" i="28"/>
  <c r="AO190" i="28"/>
  <c r="AP190" i="28"/>
  <c r="AO191" i="28"/>
  <c r="AP191" i="28"/>
  <c r="AO192" i="28"/>
  <c r="AP192" i="28"/>
  <c r="AO193" i="28"/>
  <c r="AP193" i="28"/>
  <c r="AO194" i="28"/>
  <c r="AP194" i="28"/>
  <c r="AO195" i="28"/>
  <c r="AP195" i="28"/>
  <c r="AO196" i="28"/>
  <c r="AP196" i="28"/>
  <c r="AO197" i="28"/>
  <c r="AP197" i="28"/>
  <c r="AO198" i="28"/>
  <c r="AP198" i="28"/>
  <c r="AO199" i="28"/>
  <c r="AP199" i="28"/>
  <c r="AO200" i="28"/>
  <c r="AP200" i="28"/>
  <c r="AO201" i="28"/>
  <c r="AP201" i="28"/>
  <c r="AO202" i="28"/>
  <c r="AP202" i="28"/>
  <c r="AO203" i="28"/>
  <c r="AP203" i="28"/>
  <c r="AO204" i="28"/>
  <c r="AP204" i="28"/>
  <c r="AO205" i="28"/>
  <c r="AP205" i="28"/>
  <c r="AO206" i="28"/>
  <c r="AP206" i="28"/>
  <c r="AO207" i="28"/>
  <c r="AP207" i="28"/>
  <c r="AO208" i="28"/>
  <c r="AP208" i="28"/>
  <c r="AO209" i="28"/>
  <c r="AP209" i="28"/>
  <c r="AO210" i="28"/>
  <c r="AP210" i="28"/>
  <c r="AO211" i="28"/>
  <c r="AP211" i="28"/>
  <c r="AO212" i="28"/>
  <c r="AP212" i="28"/>
  <c r="AO213" i="28"/>
  <c r="AP213" i="28"/>
  <c r="AO214" i="28"/>
  <c r="AP214" i="28"/>
  <c r="AO215" i="28"/>
  <c r="AP215" i="28"/>
  <c r="AO216" i="28"/>
  <c r="AP216" i="28"/>
  <c r="AO217" i="28"/>
  <c r="AP217" i="28"/>
  <c r="AO218" i="28"/>
  <c r="AP218" i="28"/>
  <c r="AO219" i="28"/>
  <c r="AP219" i="28"/>
  <c r="AO220" i="28"/>
  <c r="AP220" i="28"/>
  <c r="AO221" i="28"/>
  <c r="AP221" i="28"/>
  <c r="AO222" i="28"/>
  <c r="AP222" i="28"/>
  <c r="AO223" i="28"/>
  <c r="AP223" i="28"/>
  <c r="AO224" i="28"/>
  <c r="AP224" i="28"/>
  <c r="AO225" i="28"/>
  <c r="AP225" i="28"/>
  <c r="AO226" i="28"/>
  <c r="AP226" i="28"/>
  <c r="AO227" i="28"/>
  <c r="AP227" i="28"/>
  <c r="AO228" i="28"/>
  <c r="AP228" i="28"/>
  <c r="AO229" i="28"/>
  <c r="AP229" i="28"/>
  <c r="AO230" i="28"/>
  <c r="AP230" i="28"/>
  <c r="AO231" i="28"/>
  <c r="AP231" i="28"/>
  <c r="AO232" i="28"/>
  <c r="AP232" i="28"/>
  <c r="AO233" i="28"/>
  <c r="AP233" i="28"/>
  <c r="AO234" i="28"/>
  <c r="AP234" i="28"/>
  <c r="AO235" i="28"/>
  <c r="AP235" i="28"/>
  <c r="AO236" i="28"/>
  <c r="AP236" i="28"/>
  <c r="AO237" i="28"/>
  <c r="AP237" i="28"/>
  <c r="AO238" i="28"/>
  <c r="AP238" i="28"/>
  <c r="AO239" i="28"/>
  <c r="AP239" i="28"/>
  <c r="AO240" i="28"/>
  <c r="AP240" i="28"/>
  <c r="AO241" i="28"/>
  <c r="AP241" i="28"/>
  <c r="AO242" i="28"/>
  <c r="AP242" i="28"/>
  <c r="AP14" i="28"/>
  <c r="AO14" i="28"/>
  <c r="R242" i="28"/>
  <c r="Q242" i="28"/>
  <c r="R241" i="28"/>
  <c r="Q241" i="28"/>
  <c r="R240" i="28"/>
  <c r="Q240" i="28"/>
  <c r="R239" i="28"/>
  <c r="Q239" i="28"/>
  <c r="R238" i="28"/>
  <c r="Q238" i="28"/>
  <c r="R237" i="28"/>
  <c r="Q237" i="28"/>
  <c r="R236" i="28"/>
  <c r="Q236" i="28"/>
  <c r="R235" i="28"/>
  <c r="Q235" i="28"/>
  <c r="R234" i="28"/>
  <c r="Q234" i="28"/>
  <c r="R233" i="28"/>
  <c r="Q233" i="28"/>
  <c r="R232" i="28"/>
  <c r="Q232" i="28"/>
  <c r="R231" i="28"/>
  <c r="Q231" i="28"/>
  <c r="R230" i="28"/>
  <c r="Q230" i="28"/>
  <c r="R229" i="28"/>
  <c r="Q229" i="28"/>
  <c r="R228" i="28"/>
  <c r="Q228" i="28"/>
  <c r="R227" i="28"/>
  <c r="Q227" i="28"/>
  <c r="R226" i="28"/>
  <c r="Q226" i="28"/>
  <c r="R225" i="28"/>
  <c r="Q225" i="28"/>
  <c r="R224" i="28"/>
  <c r="Q224" i="28"/>
  <c r="R223" i="28"/>
  <c r="Q223" i="28"/>
  <c r="R222" i="28"/>
  <c r="Q222" i="28"/>
  <c r="R221" i="28"/>
  <c r="Q221" i="28"/>
  <c r="R220" i="28"/>
  <c r="Q220" i="28"/>
  <c r="R219" i="28"/>
  <c r="Q219" i="28"/>
  <c r="R218" i="28"/>
  <c r="Q218" i="28"/>
  <c r="R217" i="28"/>
  <c r="Q217" i="28"/>
  <c r="R216" i="28"/>
  <c r="Q216" i="28"/>
  <c r="R215" i="28"/>
  <c r="Q215" i="28"/>
  <c r="R214" i="28"/>
  <c r="Q214" i="28"/>
  <c r="R213" i="28"/>
  <c r="Q213" i="28"/>
  <c r="R212" i="28"/>
  <c r="Q212" i="28"/>
  <c r="R211" i="28"/>
  <c r="Q211" i="28"/>
  <c r="R210" i="28"/>
  <c r="Q210" i="28"/>
  <c r="R209" i="28"/>
  <c r="Q209" i="28"/>
  <c r="R208" i="28"/>
  <c r="Q208" i="28"/>
  <c r="R207" i="28"/>
  <c r="Q207" i="28"/>
  <c r="R206" i="28"/>
  <c r="Q206" i="28"/>
  <c r="R205" i="28"/>
  <c r="Q205" i="28"/>
  <c r="R204" i="28"/>
  <c r="Q204" i="28"/>
  <c r="R203" i="28"/>
  <c r="Q203" i="28"/>
  <c r="R202" i="28"/>
  <c r="Q202" i="28"/>
  <c r="R201" i="28"/>
  <c r="Q201" i="28"/>
  <c r="R200" i="28"/>
  <c r="Q200" i="28"/>
  <c r="R199" i="28"/>
  <c r="Q199" i="28"/>
  <c r="R198" i="28"/>
  <c r="Q198" i="28"/>
  <c r="R197" i="28"/>
  <c r="Q197" i="28"/>
  <c r="R196" i="28"/>
  <c r="Q196" i="28"/>
  <c r="R195" i="28"/>
  <c r="Q195" i="28"/>
  <c r="R194" i="28"/>
  <c r="Q194" i="28"/>
  <c r="R193" i="28"/>
  <c r="Q193" i="28"/>
  <c r="R192" i="28"/>
  <c r="Q192" i="28"/>
  <c r="R191" i="28"/>
  <c r="Q191" i="28"/>
  <c r="R190" i="28"/>
  <c r="Q190" i="28"/>
  <c r="R189" i="28"/>
  <c r="Q189" i="28"/>
  <c r="R188" i="28"/>
  <c r="Q188" i="28"/>
  <c r="R187" i="28"/>
  <c r="Q187" i="28"/>
  <c r="R186" i="28"/>
  <c r="Q186" i="28"/>
  <c r="R185" i="28"/>
  <c r="Q185" i="28"/>
  <c r="R184" i="28"/>
  <c r="Q184" i="28"/>
  <c r="R183" i="28"/>
  <c r="Q183" i="28"/>
  <c r="R182" i="28"/>
  <c r="Q182" i="28"/>
  <c r="R181" i="28"/>
  <c r="Q181" i="28"/>
  <c r="R180" i="28"/>
  <c r="Q180" i="28"/>
  <c r="R179" i="28"/>
  <c r="Q179" i="28"/>
  <c r="R178" i="28"/>
  <c r="Q178" i="28"/>
  <c r="R177" i="28"/>
  <c r="Q177" i="28"/>
  <c r="R176" i="28"/>
  <c r="Q176" i="28"/>
  <c r="R175" i="28"/>
  <c r="Q175" i="28"/>
  <c r="R174" i="28"/>
  <c r="Q174" i="28"/>
  <c r="R173" i="28"/>
  <c r="Q173" i="28"/>
  <c r="R172" i="28"/>
  <c r="Q172" i="28"/>
  <c r="R171" i="28"/>
  <c r="Q171" i="28"/>
  <c r="R170" i="28"/>
  <c r="Q170" i="28"/>
  <c r="R169" i="28"/>
  <c r="Q169" i="28"/>
  <c r="R168" i="28"/>
  <c r="Q168" i="28"/>
  <c r="R167" i="28"/>
  <c r="Q167" i="28"/>
  <c r="R166" i="28"/>
  <c r="Q166" i="28"/>
  <c r="R165" i="28"/>
  <c r="Q165" i="28"/>
  <c r="R164" i="28"/>
  <c r="Q164" i="28"/>
  <c r="R163" i="28"/>
  <c r="Q163" i="28"/>
  <c r="R162" i="28"/>
  <c r="Q162" i="28"/>
  <c r="R161" i="28"/>
  <c r="Q161" i="28"/>
  <c r="R160" i="28"/>
  <c r="Q160" i="28"/>
  <c r="R159" i="28"/>
  <c r="Q159" i="28"/>
  <c r="R158" i="28"/>
  <c r="Q158" i="28"/>
  <c r="R157" i="28"/>
  <c r="Q157" i="28"/>
  <c r="R156" i="28"/>
  <c r="Q156" i="28"/>
  <c r="R155" i="28"/>
  <c r="Q155" i="28"/>
  <c r="R154" i="28"/>
  <c r="Q154" i="28"/>
  <c r="R153" i="28"/>
  <c r="Q153" i="28"/>
  <c r="R152" i="28"/>
  <c r="Q152" i="28"/>
  <c r="R151" i="28"/>
  <c r="Q151" i="28"/>
  <c r="R150" i="28"/>
  <c r="Q150" i="28"/>
  <c r="R149" i="28"/>
  <c r="Q149" i="28"/>
  <c r="R148" i="28"/>
  <c r="Q148" i="28"/>
  <c r="R147" i="28"/>
  <c r="Q147" i="28"/>
  <c r="R146" i="28"/>
  <c r="Q146" i="28"/>
  <c r="R145" i="28"/>
  <c r="Q145" i="28"/>
  <c r="R144" i="28"/>
  <c r="Q144" i="28"/>
  <c r="R143" i="28"/>
  <c r="Q143" i="28"/>
  <c r="R142" i="28"/>
  <c r="Q142" i="28"/>
  <c r="R141" i="28"/>
  <c r="Q141" i="28"/>
  <c r="R140" i="28"/>
  <c r="Q140" i="28"/>
  <c r="R139" i="28"/>
  <c r="Q139" i="28"/>
  <c r="R138" i="28"/>
  <c r="Q138" i="28"/>
  <c r="R137" i="28"/>
  <c r="Q137" i="28"/>
  <c r="R136" i="28"/>
  <c r="Q136" i="28"/>
  <c r="R135" i="28"/>
  <c r="Q135" i="28"/>
  <c r="R134" i="28"/>
  <c r="Q134" i="28"/>
  <c r="R133" i="28"/>
  <c r="Q133" i="28"/>
  <c r="R132" i="28"/>
  <c r="Q132" i="28"/>
  <c r="R131" i="28"/>
  <c r="Q131" i="28"/>
  <c r="R130" i="28"/>
  <c r="Q130" i="28"/>
  <c r="R129" i="28"/>
  <c r="Q129" i="28"/>
  <c r="R128" i="28"/>
  <c r="Q128" i="28"/>
  <c r="R127" i="28"/>
  <c r="Q127" i="28"/>
  <c r="R126" i="28"/>
  <c r="Q126" i="28"/>
  <c r="R125" i="28"/>
  <c r="Q125" i="28"/>
  <c r="R124" i="28"/>
  <c r="Q124" i="28"/>
  <c r="R123" i="28"/>
  <c r="Q123" i="28"/>
  <c r="R122" i="28"/>
  <c r="Q122" i="28"/>
  <c r="R121" i="28"/>
  <c r="Q121" i="28"/>
  <c r="R120" i="28"/>
  <c r="Q120" i="28"/>
  <c r="R119" i="28"/>
  <c r="Q119" i="28"/>
  <c r="R118" i="28"/>
  <c r="Q118" i="28"/>
  <c r="R117" i="28"/>
  <c r="Q117" i="28"/>
  <c r="R116" i="28"/>
  <c r="Q116" i="28"/>
  <c r="R115" i="28"/>
  <c r="Q115" i="28"/>
  <c r="R114" i="28"/>
  <c r="Q114" i="28"/>
  <c r="R113" i="28"/>
  <c r="Q113" i="28"/>
  <c r="R112" i="28"/>
  <c r="Q112" i="28"/>
  <c r="R111" i="28"/>
  <c r="Q111" i="28"/>
  <c r="R110" i="28"/>
  <c r="Q110" i="28"/>
  <c r="R109" i="28"/>
  <c r="Q109" i="28"/>
  <c r="R108" i="28"/>
  <c r="Q108" i="28"/>
  <c r="R107" i="28"/>
  <c r="Q107" i="28"/>
  <c r="R106" i="28"/>
  <c r="Q106" i="28"/>
  <c r="R105" i="28"/>
  <c r="Q105" i="28"/>
  <c r="R104" i="28"/>
  <c r="Q104" i="28"/>
  <c r="R103" i="28"/>
  <c r="Q103" i="28"/>
  <c r="R102" i="28"/>
  <c r="Q102" i="28"/>
  <c r="R101" i="28"/>
  <c r="Q101" i="28"/>
  <c r="R100" i="28"/>
  <c r="Q100" i="28"/>
  <c r="R99" i="28"/>
  <c r="Q99" i="28"/>
  <c r="R98" i="28"/>
  <c r="Q98" i="28"/>
  <c r="R97" i="28"/>
  <c r="Q97" i="28"/>
  <c r="R96" i="28"/>
  <c r="Q96" i="28"/>
  <c r="R95" i="28"/>
  <c r="Q95" i="28"/>
  <c r="R94" i="28"/>
  <c r="Q94" i="28"/>
  <c r="R93" i="28"/>
  <c r="Q93" i="28"/>
  <c r="R92" i="28"/>
  <c r="Q92" i="28"/>
  <c r="R91" i="28"/>
  <c r="Q91" i="28"/>
  <c r="R90" i="28"/>
  <c r="Q90" i="28"/>
  <c r="R89" i="28"/>
  <c r="Q89" i="28"/>
  <c r="R88" i="28"/>
  <c r="Q88" i="28"/>
  <c r="R87" i="28"/>
  <c r="Q87" i="28"/>
  <c r="R86" i="28"/>
  <c r="Q86" i="28"/>
  <c r="R85" i="28"/>
  <c r="Q85" i="28"/>
  <c r="R84" i="28"/>
  <c r="Q84" i="28"/>
  <c r="R83" i="28"/>
  <c r="Q83" i="28"/>
  <c r="R82" i="28"/>
  <c r="Q82" i="28"/>
  <c r="R81" i="28"/>
  <c r="Q81" i="28"/>
  <c r="R80" i="28"/>
  <c r="Q80" i="28"/>
  <c r="R79" i="28"/>
  <c r="Q79" i="28"/>
  <c r="R78" i="28"/>
  <c r="Q78" i="28"/>
  <c r="R77" i="28"/>
  <c r="Q77" i="28"/>
  <c r="R76" i="28"/>
  <c r="Q76" i="28"/>
  <c r="R75" i="28"/>
  <c r="Q75" i="28"/>
  <c r="R74" i="28"/>
  <c r="Q74" i="28"/>
  <c r="R73" i="28"/>
  <c r="Q73" i="28"/>
  <c r="R72" i="28"/>
  <c r="Q72" i="28"/>
  <c r="R71" i="28"/>
  <c r="Q71" i="28"/>
  <c r="R70" i="28"/>
  <c r="Q70" i="28"/>
  <c r="R69" i="28"/>
  <c r="Q69" i="28"/>
  <c r="R68" i="28"/>
  <c r="Q68" i="28"/>
  <c r="R67" i="28"/>
  <c r="Q67" i="28"/>
  <c r="R66" i="28"/>
  <c r="Q66" i="28"/>
  <c r="R65" i="28"/>
  <c r="Q65" i="28"/>
  <c r="R64" i="28"/>
  <c r="Q64" i="28"/>
  <c r="R63" i="28"/>
  <c r="Q63" i="28"/>
  <c r="R62" i="28"/>
  <c r="Q62" i="28"/>
  <c r="R61" i="28"/>
  <c r="Q61" i="28"/>
  <c r="R60" i="28"/>
  <c r="Q60" i="28"/>
  <c r="R59" i="28"/>
  <c r="Q59" i="28"/>
  <c r="R58" i="28"/>
  <c r="Q58" i="28"/>
  <c r="R57" i="28"/>
  <c r="Q57" i="28"/>
  <c r="R56" i="28"/>
  <c r="Q56" i="28"/>
  <c r="R55" i="28"/>
  <c r="Q55" i="28"/>
  <c r="R54" i="28"/>
  <c r="Q54" i="28"/>
  <c r="R53" i="28"/>
  <c r="Q53" i="28"/>
  <c r="R52" i="28"/>
  <c r="Q52" i="28"/>
  <c r="R51" i="28"/>
  <c r="Q51" i="28"/>
  <c r="R50" i="28"/>
  <c r="Q50" i="28"/>
  <c r="R49" i="28"/>
  <c r="Q49" i="28"/>
  <c r="R48" i="28"/>
  <c r="Q48" i="28"/>
  <c r="R47" i="28"/>
  <c r="Q47" i="28"/>
  <c r="R46" i="28"/>
  <c r="Q46" i="28"/>
  <c r="R45" i="28"/>
  <c r="Q45" i="28"/>
  <c r="R44" i="28"/>
  <c r="Q44" i="28"/>
  <c r="R43" i="28"/>
  <c r="Q43" i="28"/>
  <c r="R42" i="28"/>
  <c r="Q42" i="28"/>
  <c r="R41" i="28"/>
  <c r="Q41" i="28"/>
  <c r="R40" i="28"/>
  <c r="Q40" i="28"/>
  <c r="R39" i="28"/>
  <c r="Q39" i="28"/>
  <c r="R38" i="28"/>
  <c r="Q38" i="28"/>
  <c r="R37" i="28"/>
  <c r="Q37" i="28"/>
  <c r="R36" i="28"/>
  <c r="Q36" i="28"/>
  <c r="R35" i="28"/>
  <c r="Q35" i="28"/>
  <c r="R34" i="28"/>
  <c r="Q34" i="28"/>
  <c r="R33" i="28"/>
  <c r="Q33" i="28"/>
  <c r="R32" i="28"/>
  <c r="Q32" i="28"/>
  <c r="R31" i="28"/>
  <c r="Q31" i="28"/>
  <c r="R30" i="28"/>
  <c r="Q30" i="28"/>
  <c r="R29" i="28"/>
  <c r="Q29" i="28"/>
  <c r="R28" i="28"/>
  <c r="Q28" i="28"/>
  <c r="R26" i="28"/>
  <c r="Q26" i="28"/>
  <c r="R25" i="28"/>
  <c r="Q25" i="28"/>
  <c r="R24" i="28"/>
  <c r="Q24" i="28"/>
  <c r="R23" i="28"/>
  <c r="Q23" i="28"/>
  <c r="R22" i="28"/>
  <c r="Q22" i="28"/>
  <c r="R21" i="28"/>
  <c r="Q21" i="28"/>
  <c r="R20" i="28"/>
  <c r="Q20" i="28"/>
  <c r="R19" i="28"/>
  <c r="Q19" i="28"/>
  <c r="R18" i="28"/>
  <c r="Q18" i="28"/>
  <c r="R17" i="28"/>
  <c r="Q17" i="28"/>
  <c r="R16" i="28"/>
  <c r="Q16" i="28"/>
  <c r="R15" i="28"/>
  <c r="Q15" i="28"/>
  <c r="R14" i="28"/>
  <c r="Q14" i="28"/>
  <c r="R27" i="28"/>
  <c r="Q27" i="28"/>
  <c r="G8866" i="41"/>
  <c r="H8866" i="41"/>
  <c r="G8867" i="41"/>
  <c r="H8867" i="41"/>
  <c r="G8868" i="41"/>
  <c r="H8868" i="41"/>
  <c r="G8869" i="41"/>
  <c r="H8869" i="41"/>
  <c r="G8870" i="41"/>
  <c r="H8870" i="41"/>
  <c r="G8871" i="41"/>
  <c r="H8871" i="41"/>
  <c r="G8872" i="41"/>
  <c r="H8872" i="41"/>
  <c r="G8873" i="41"/>
  <c r="H8873" i="41"/>
  <c r="G8874" i="41"/>
  <c r="H8874" i="41"/>
  <c r="G8875" i="41"/>
  <c r="H8875" i="41"/>
  <c r="G8876" i="41"/>
  <c r="H8876" i="41"/>
  <c r="G8877" i="41"/>
  <c r="H8877" i="41"/>
  <c r="G8878" i="41"/>
  <c r="H8878" i="41"/>
  <c r="G8879" i="41"/>
  <c r="H8879" i="41"/>
  <c r="G8880" i="41"/>
  <c r="H8880" i="41"/>
  <c r="H8865" i="41" l="1"/>
  <c r="G8865" i="41"/>
  <c r="H8864" i="41"/>
  <c r="G8864" i="41"/>
  <c r="H8863" i="41"/>
  <c r="G8863" i="41"/>
  <c r="H8862" i="41"/>
  <c r="G8862" i="41"/>
  <c r="H8861" i="41"/>
  <c r="G8861" i="41"/>
  <c r="H8860" i="41"/>
  <c r="G8860" i="41"/>
  <c r="H8859" i="41"/>
  <c r="G8859" i="41"/>
  <c r="H8858" i="41"/>
  <c r="G8858" i="41"/>
  <c r="H8857" i="41"/>
  <c r="G8857" i="41"/>
  <c r="H8856" i="41"/>
  <c r="G8856" i="41"/>
  <c r="H8855" i="41"/>
  <c r="G8855" i="41"/>
  <c r="H8854" i="41"/>
  <c r="G8854" i="41"/>
  <c r="H8853" i="41"/>
  <c r="G8853" i="41"/>
  <c r="H8852" i="41"/>
  <c r="G8852" i="41"/>
  <c r="H8851" i="41"/>
  <c r="G8851" i="41"/>
  <c r="H8850" i="41"/>
  <c r="G8850" i="41"/>
  <c r="H8849" i="41"/>
  <c r="G8849" i="41"/>
  <c r="H8848" i="41"/>
  <c r="G8848" i="41"/>
  <c r="H8847" i="41"/>
  <c r="G8847" i="41"/>
  <c r="H8846" i="41"/>
  <c r="G8846" i="41"/>
  <c r="H8845" i="41"/>
  <c r="G8845" i="41"/>
  <c r="H8844" i="41"/>
  <c r="G8844" i="41"/>
  <c r="H8843" i="41"/>
  <c r="G8843" i="41"/>
  <c r="H8842" i="41"/>
  <c r="G8842" i="41"/>
  <c r="H8841" i="41"/>
  <c r="G8841" i="41"/>
  <c r="H8840" i="41"/>
  <c r="G8840" i="41"/>
  <c r="H8839" i="41"/>
  <c r="G8839" i="41"/>
  <c r="H8838" i="41"/>
  <c r="G8838" i="41"/>
  <c r="H8837" i="41"/>
  <c r="G8837" i="41"/>
  <c r="H8836" i="41"/>
  <c r="G8836" i="41"/>
  <c r="H8835" i="41"/>
  <c r="G8835" i="41"/>
  <c r="H8834" i="41"/>
  <c r="G8834" i="41"/>
  <c r="H8833" i="41"/>
  <c r="G8833" i="41"/>
  <c r="H8832" i="41"/>
  <c r="G8832" i="41"/>
  <c r="V6130" i="41"/>
  <c r="V6027" i="41"/>
  <c r="V5874" i="41"/>
  <c r="V5458" i="41"/>
  <c r="V5426" i="41"/>
  <c r="V5393" i="41"/>
  <c r="V5290" i="41"/>
  <c r="V5257" i="41"/>
  <c r="V4976" i="41"/>
  <c r="V4943" i="41"/>
  <c r="V4796" i="41"/>
  <c r="V4707" i="41"/>
  <c r="V4389" i="41"/>
  <c r="V4355" i="41"/>
  <c r="V3875" i="41"/>
  <c r="V3617" i="41"/>
  <c r="V3584" i="41"/>
  <c r="V3550" i="41"/>
  <c r="V3461" i="41"/>
  <c r="V2939" i="41"/>
  <c r="V2874" i="41"/>
  <c r="V2783" i="41"/>
  <c r="V2675" i="41"/>
  <c r="V2642" i="41"/>
  <c r="V2581" i="41"/>
  <c r="V2417" i="41"/>
  <c r="V2356" i="41"/>
  <c r="V2199" i="41"/>
  <c r="V2086" i="41"/>
  <c r="V2053" i="41"/>
  <c r="V1964" i="41"/>
  <c r="V1902" i="41"/>
  <c r="V1869" i="41"/>
  <c r="V1680" i="41"/>
  <c r="V1595" i="41"/>
  <c r="V1560" i="41"/>
  <c r="V1525" i="41"/>
  <c r="V1087" i="41"/>
  <c r="V652" i="41"/>
  <c r="V506" i="41"/>
  <c r="V417" i="41"/>
  <c r="V223" i="41"/>
  <c r="V164" i="41"/>
  <c r="H8810" i="41" l="1"/>
  <c r="H8812" i="41"/>
  <c r="H8813" i="41"/>
  <c r="H8816" i="41"/>
  <c r="H8817" i="41"/>
  <c r="H8824" i="41"/>
  <c r="H8825" i="41"/>
  <c r="H8826" i="41"/>
  <c r="H8831" i="41"/>
  <c r="G8820" i="41"/>
  <c r="G8819" i="41"/>
  <c r="G8817" i="41"/>
  <c r="G8815" i="41"/>
  <c r="G8814" i="41"/>
  <c r="G8809" i="41"/>
  <c r="G8808" i="41"/>
  <c r="G8807" i="41"/>
  <c r="G8831" i="41"/>
  <c r="H8830" i="41"/>
  <c r="G8830" i="41"/>
  <c r="H8829" i="41"/>
  <c r="G8829" i="41"/>
  <c r="H8828" i="41"/>
  <c r="G8828" i="41"/>
  <c r="U8828" i="41" s="1" a="1"/>
  <c r="U8828" i="41" s="1"/>
  <c r="H8827" i="41"/>
  <c r="G8827" i="41"/>
  <c r="G8826" i="41"/>
  <c r="G8825" i="41"/>
  <c r="G8824" i="41"/>
  <c r="H8823" i="41"/>
  <c r="G8823" i="41"/>
  <c r="H8822" i="41"/>
  <c r="G8822" i="41"/>
  <c r="H8821" i="41"/>
  <c r="G8821" i="41"/>
  <c r="H8820" i="41"/>
  <c r="H8819" i="41"/>
  <c r="H8818" i="41"/>
  <c r="H8815" i="41"/>
  <c r="H8814" i="41"/>
  <c r="G8813" i="41"/>
  <c r="G8812" i="41"/>
  <c r="H8811" i="41"/>
  <c r="G8811" i="41"/>
  <c r="U8811" i="41" s="1" a="1"/>
  <c r="U8811" i="41" s="1"/>
  <c r="G8810" i="41"/>
  <c r="H8809" i="41"/>
  <c r="H8808" i="41"/>
  <c r="H8807" i="41"/>
  <c r="U8821" i="41" l="1" a="1"/>
  <c r="U8821" i="41" s="1"/>
  <c r="U8830" i="41" a="1"/>
  <c r="U8830" i="41" s="1"/>
  <c r="U8819" i="41" a="1"/>
  <c r="U8819" i="41" s="1"/>
  <c r="U8829" i="41" a="1"/>
  <c r="U8829" i="41" s="1"/>
  <c r="U8810" i="41" a="1"/>
  <c r="U8810" i="41" s="1"/>
  <c r="U8831" i="41" a="1"/>
  <c r="U8831" i="41" s="1"/>
  <c r="U8815" i="41" a="1"/>
  <c r="U8815" i="41" s="1"/>
  <c r="U8822" i="41" a="1"/>
  <c r="U8822" i="41" s="1"/>
  <c r="U8824" i="41" a="1"/>
  <c r="U8824" i="41" s="1"/>
  <c r="U8826" i="41" a="1"/>
  <c r="U8826" i="41" s="1"/>
  <c r="U8817" i="41" a="1"/>
  <c r="U8817" i="41" s="1"/>
  <c r="U8812" i="41" a="1"/>
  <c r="U8812" i="41" s="1"/>
  <c r="U8825" i="41" a="1"/>
  <c r="U8825" i="41" s="1"/>
  <c r="U8827" i="41" a="1"/>
  <c r="U8827" i="41" s="1"/>
  <c r="U8813" i="41" a="1"/>
  <c r="U8813" i="41" s="1"/>
  <c r="U8814" i="41" a="1"/>
  <c r="U8814" i="41" s="1"/>
  <c r="U8823" i="41" a="1"/>
  <c r="U8823" i="41" s="1"/>
  <c r="U8808" i="41" a="1"/>
  <c r="U8808" i="41" s="1"/>
  <c r="G8818" i="41"/>
  <c r="U8818" i="41" s="1" a="1"/>
  <c r="U8818" i="41" s="1"/>
  <c r="G8816" i="41"/>
  <c r="U8816" i="41" s="1" a="1"/>
  <c r="U8816" i="41" s="1"/>
  <c r="U8809" i="41" a="1"/>
  <c r="U8809" i="41" s="1"/>
  <c r="U8820" i="41" a="1"/>
  <c r="U8820" i="41" s="1"/>
  <c r="U8807" i="41" a="1"/>
  <c r="U8807" i="41" s="1"/>
  <c r="E65" i="30" l="1"/>
  <c r="C63" i="30"/>
  <c r="F2" i="56"/>
  <c r="G8802" i="41"/>
  <c r="H8802" i="41"/>
  <c r="G8803" i="41"/>
  <c r="H8803" i="41"/>
  <c r="G8804" i="41"/>
  <c r="H8804" i="41"/>
  <c r="G8805" i="41"/>
  <c r="H8805" i="41"/>
  <c r="G8806" i="41"/>
  <c r="H8806" i="41"/>
  <c r="H8801" i="41"/>
  <c r="G8801" i="41"/>
  <c r="H8800" i="41"/>
  <c r="R51" i="40" s="1"/>
  <c r="G8800" i="41"/>
  <c r="Q184" i="40" s="1"/>
  <c r="H8799" i="41"/>
  <c r="R175" i="40" s="1"/>
  <c r="G8799" i="41"/>
  <c r="Q89" i="40" s="1"/>
  <c r="H8798" i="41"/>
  <c r="R120" i="40" s="1"/>
  <c r="G8798" i="41"/>
  <c r="Q240" i="40" s="1"/>
  <c r="H8797" i="41"/>
  <c r="R40" i="40" s="1"/>
  <c r="G8797" i="41"/>
  <c r="Q45" i="40" s="1"/>
  <c r="H8796" i="41"/>
  <c r="G8796" i="41"/>
  <c r="H8795" i="41"/>
  <c r="R16" i="40" s="1"/>
  <c r="G8795" i="41"/>
  <c r="Q224" i="40" s="1"/>
  <c r="H8794" i="41"/>
  <c r="G8794" i="41"/>
  <c r="H8793" i="41"/>
  <c r="G8793" i="41"/>
  <c r="H8792" i="41"/>
  <c r="G8792" i="41"/>
  <c r="H8791" i="41"/>
  <c r="G8791" i="41"/>
  <c r="H8790" i="41"/>
  <c r="G8790" i="41"/>
  <c r="H8789" i="41"/>
  <c r="G8789" i="41"/>
  <c r="H8788" i="41"/>
  <c r="G8788" i="41"/>
  <c r="H8787" i="41"/>
  <c r="G8787" i="41"/>
  <c r="H8786" i="41"/>
  <c r="G8786" i="41"/>
  <c r="H8785" i="41"/>
  <c r="G8785" i="41"/>
  <c r="H8784" i="41"/>
  <c r="G8784" i="41"/>
  <c r="H8783" i="41"/>
  <c r="G8783" i="41"/>
  <c r="H8782" i="41"/>
  <c r="G8782" i="41"/>
  <c r="H8781" i="41"/>
  <c r="G8781" i="41"/>
  <c r="H8780" i="41"/>
  <c r="G8780" i="41"/>
  <c r="H8779" i="41"/>
  <c r="G8779" i="41"/>
  <c r="H8778" i="41"/>
  <c r="G8778" i="41"/>
  <c r="H8777" i="41"/>
  <c r="G8777" i="41"/>
  <c r="H8776" i="41"/>
  <c r="G8776" i="41"/>
  <c r="H8775" i="41"/>
  <c r="G8775" i="41"/>
  <c r="H8774" i="41"/>
  <c r="G8774" i="41"/>
  <c r="H8773" i="41"/>
  <c r="G8773" i="41"/>
  <c r="H8772" i="41"/>
  <c r="G8772" i="41"/>
  <c r="H8771" i="41"/>
  <c r="G8771" i="41"/>
  <c r="H8770" i="41"/>
  <c r="G8770" i="41"/>
  <c r="H8769" i="41"/>
  <c r="G8769" i="41"/>
  <c r="H8768" i="41"/>
  <c r="G8768" i="41"/>
  <c r="H8767" i="41"/>
  <c r="G8767" i="41"/>
  <c r="H8766" i="41"/>
  <c r="G8766" i="41"/>
  <c r="H8765" i="41"/>
  <c r="G8765" i="41"/>
  <c r="H8764" i="41"/>
  <c r="G8764" i="41"/>
  <c r="H8763" i="41"/>
  <c r="G8763" i="41"/>
  <c r="H8762" i="41"/>
  <c r="G8762" i="41"/>
  <c r="H8761" i="41"/>
  <c r="G8761" i="41"/>
  <c r="H8760" i="41"/>
  <c r="G8760" i="41"/>
  <c r="H8759" i="41"/>
  <c r="G8759" i="41"/>
  <c r="H8758" i="41"/>
  <c r="G8758" i="41"/>
  <c r="H8757" i="41"/>
  <c r="G8757" i="41"/>
  <c r="H8756" i="41"/>
  <c r="G8756" i="41"/>
  <c r="H8755" i="41"/>
  <c r="G8755" i="41"/>
  <c r="H8754" i="41"/>
  <c r="G8754" i="41"/>
  <c r="H8753" i="41"/>
  <c r="G8753" i="41"/>
  <c r="H8752" i="41"/>
  <c r="G8752" i="41"/>
  <c r="H8751" i="41"/>
  <c r="G8751" i="41"/>
  <c r="H8750" i="41"/>
  <c r="G8750" i="41"/>
  <c r="H8749" i="41"/>
  <c r="G8749" i="41"/>
  <c r="H8748" i="41"/>
  <c r="G8748" i="41"/>
  <c r="H8747" i="41"/>
  <c r="G8747" i="41"/>
  <c r="H8746" i="41"/>
  <c r="G8746" i="41"/>
  <c r="H8745" i="41"/>
  <c r="G8745" i="41"/>
  <c r="H8744" i="41"/>
  <c r="G8744" i="41"/>
  <c r="H8743" i="41"/>
  <c r="G8743" i="41"/>
  <c r="H8742" i="41"/>
  <c r="G8742" i="41"/>
  <c r="H8741" i="41"/>
  <c r="G8741" i="41"/>
  <c r="H8740" i="41"/>
  <c r="G8740" i="41"/>
  <c r="H8739" i="41"/>
  <c r="G8739" i="41"/>
  <c r="H8738" i="41"/>
  <c r="G8738" i="41"/>
  <c r="H8737" i="41"/>
  <c r="G8737" i="41"/>
  <c r="H8736" i="41"/>
  <c r="G8736" i="41"/>
  <c r="H8735" i="41"/>
  <c r="G8735" i="41"/>
  <c r="H8734" i="41"/>
  <c r="G8734" i="41"/>
  <c r="H8733" i="41"/>
  <c r="G8733" i="41"/>
  <c r="H8732" i="41"/>
  <c r="G8732" i="41"/>
  <c r="H8731" i="41"/>
  <c r="G8731" i="41"/>
  <c r="H8730" i="41"/>
  <c r="G8730" i="41"/>
  <c r="H8729" i="41"/>
  <c r="G8729" i="41"/>
  <c r="H8728" i="41"/>
  <c r="G8728" i="41"/>
  <c r="H8727" i="41"/>
  <c r="G8727" i="41"/>
  <c r="H8726" i="41"/>
  <c r="G8726" i="41"/>
  <c r="H8725" i="41"/>
  <c r="G8725" i="41"/>
  <c r="H8724" i="41"/>
  <c r="G8724" i="41"/>
  <c r="H8723" i="41"/>
  <c r="G8723" i="41"/>
  <c r="H8722" i="41"/>
  <c r="G8722" i="41"/>
  <c r="H8721" i="41"/>
  <c r="G8721" i="41"/>
  <c r="H8720" i="41"/>
  <c r="G8720" i="41"/>
  <c r="H8719" i="41"/>
  <c r="G8719" i="41"/>
  <c r="H8718" i="41"/>
  <c r="G8718" i="41"/>
  <c r="H8717" i="41"/>
  <c r="G8717" i="41"/>
  <c r="H8716" i="41"/>
  <c r="G8716" i="41"/>
  <c r="H8715" i="41"/>
  <c r="G8715" i="41"/>
  <c r="H8714" i="41"/>
  <c r="G8714" i="41"/>
  <c r="H8713" i="41"/>
  <c r="G8713" i="41"/>
  <c r="H8712" i="41"/>
  <c r="G8712" i="41"/>
  <c r="H8711" i="41"/>
  <c r="G8711" i="41"/>
  <c r="H8710" i="41"/>
  <c r="G8710" i="41"/>
  <c r="H8709" i="41"/>
  <c r="G8709" i="41"/>
  <c r="H8708" i="41"/>
  <c r="G8708" i="41"/>
  <c r="H8707" i="41"/>
  <c r="G8707" i="41"/>
  <c r="H8706" i="41"/>
  <c r="G8706" i="41"/>
  <c r="H8705" i="41"/>
  <c r="G8705" i="41"/>
  <c r="H8704" i="41"/>
  <c r="G8704" i="41"/>
  <c r="H8703" i="41"/>
  <c r="G8703" i="41"/>
  <c r="H8702" i="41"/>
  <c r="G8702" i="41"/>
  <c r="H8701" i="41"/>
  <c r="G8701" i="41"/>
  <c r="H8700" i="41"/>
  <c r="G8700" i="41"/>
  <c r="H8699" i="41"/>
  <c r="G8699" i="41"/>
  <c r="H8698" i="41"/>
  <c r="G8698" i="41"/>
  <c r="H8697" i="41"/>
  <c r="G8697" i="41"/>
  <c r="Q14" i="40" l="1"/>
  <c r="R241" i="40"/>
  <c r="Q155" i="40"/>
  <c r="Q221" i="40"/>
  <c r="Q175" i="40"/>
  <c r="R240" i="40"/>
  <c r="R239" i="40"/>
  <c r="R168" i="40"/>
  <c r="R211" i="40"/>
  <c r="Q179" i="40"/>
  <c r="R113" i="40"/>
  <c r="R112" i="40"/>
  <c r="R83" i="40"/>
  <c r="R154" i="40"/>
  <c r="R80" i="40"/>
  <c r="R78" i="40"/>
  <c r="R77" i="40"/>
  <c r="R238" i="40"/>
  <c r="R75" i="40"/>
  <c r="R222" i="40"/>
  <c r="R37" i="40"/>
  <c r="R208" i="40"/>
  <c r="Q208" i="40"/>
  <c r="Q37" i="40"/>
  <c r="R180" i="40"/>
  <c r="Q214" i="40"/>
  <c r="R179" i="40"/>
  <c r="R174" i="40"/>
  <c r="Q75" i="40"/>
  <c r="Q174" i="40"/>
  <c r="R74" i="40"/>
  <c r="R173" i="40"/>
  <c r="R39" i="40"/>
  <c r="R171" i="40"/>
  <c r="Q39" i="40"/>
  <c r="Q35" i="40"/>
  <c r="R125" i="40"/>
  <c r="R35" i="40"/>
  <c r="R137" i="40"/>
  <c r="R30" i="40"/>
  <c r="R124" i="40"/>
  <c r="R220" i="40"/>
  <c r="R121" i="40"/>
  <c r="R214" i="40"/>
  <c r="R118" i="40"/>
  <c r="R213" i="40"/>
  <c r="Q74" i="40"/>
  <c r="Q106" i="40"/>
  <c r="Q66" i="40"/>
  <c r="Q235" i="40"/>
  <c r="R151" i="40"/>
  <c r="R23" i="40"/>
  <c r="R202" i="40"/>
  <c r="R201" i="40"/>
  <c r="R21" i="40"/>
  <c r="R67" i="40"/>
  <c r="R207" i="40"/>
  <c r="Q29" i="40"/>
  <c r="R104" i="40"/>
  <c r="R205" i="40"/>
  <c r="Q64" i="40"/>
  <c r="R203" i="40"/>
  <c r="R99" i="40"/>
  <c r="R148" i="40"/>
  <c r="R200" i="40"/>
  <c r="R33" i="40"/>
  <c r="Q67" i="40"/>
  <c r="Q207" i="40"/>
  <c r="R28" i="40"/>
  <c r="R64" i="40"/>
  <c r="R152" i="40"/>
  <c r="R233" i="40"/>
  <c r="R61" i="40"/>
  <c r="R232" i="40"/>
  <c r="R58" i="40"/>
  <c r="R230" i="40"/>
  <c r="R55" i="40"/>
  <c r="Q228" i="40"/>
  <c r="Q95" i="40"/>
  <c r="R20" i="40"/>
  <c r="R225" i="40"/>
  <c r="Q195" i="40"/>
  <c r="R147" i="40"/>
  <c r="R93" i="40"/>
  <c r="R45" i="40"/>
  <c r="R32" i="40"/>
  <c r="R105" i="40"/>
  <c r="R235" i="40"/>
  <c r="R25" i="40"/>
  <c r="R101" i="40"/>
  <c r="R100" i="40"/>
  <c r="R149" i="40"/>
  <c r="R22" i="40"/>
  <c r="Q99" i="40"/>
  <c r="Q148" i="40"/>
  <c r="Q55" i="40"/>
  <c r="Q225" i="40"/>
  <c r="Q188" i="40"/>
  <c r="R145" i="40"/>
  <c r="R88" i="40"/>
  <c r="R41" i="40"/>
  <c r="R162" i="40"/>
  <c r="Q104" i="40"/>
  <c r="R204" i="40"/>
  <c r="R24" i="40"/>
  <c r="R224" i="40"/>
  <c r="R181" i="40"/>
  <c r="R140" i="40"/>
  <c r="Q88" i="40"/>
  <c r="Q30" i="40"/>
  <c r="Q120" i="40"/>
  <c r="Q180" i="40"/>
  <c r="Q112" i="40"/>
  <c r="Q113" i="40"/>
  <c r="Q176" i="40"/>
  <c r="R163" i="40"/>
  <c r="Q149" i="40"/>
  <c r="Q136" i="40"/>
  <c r="R123" i="40"/>
  <c r="Q56" i="40"/>
  <c r="Q16" i="40"/>
  <c r="R188" i="40"/>
  <c r="R122" i="40"/>
  <c r="R95" i="40"/>
  <c r="R82" i="40"/>
  <c r="R42" i="40"/>
  <c r="Q28" i="40"/>
  <c r="R54" i="40"/>
  <c r="Q226" i="40"/>
  <c r="Q147" i="40"/>
  <c r="R79" i="40"/>
  <c r="Q54" i="40"/>
  <c r="R38" i="40"/>
  <c r="R46" i="40"/>
  <c r="R136" i="40"/>
  <c r="R166" i="40"/>
  <c r="R176" i="40"/>
  <c r="R216" i="40"/>
  <c r="R226" i="40"/>
  <c r="R237" i="40"/>
  <c r="R160" i="40"/>
  <c r="R172" i="40"/>
  <c r="R132" i="40"/>
  <c r="R92" i="40"/>
  <c r="Q237" i="40"/>
  <c r="Q211" i="40"/>
  <c r="Q198" i="40"/>
  <c r="Q158" i="40"/>
  <c r="Q145" i="40"/>
  <c r="R131" i="40"/>
  <c r="Q118" i="40"/>
  <c r="Q105" i="40"/>
  <c r="R91" i="40"/>
  <c r="Q78" i="40"/>
  <c r="Q38" i="40"/>
  <c r="Q25" i="40"/>
  <c r="Q239" i="40"/>
  <c r="R36" i="40"/>
  <c r="R56" i="40"/>
  <c r="R126" i="40"/>
  <c r="R146" i="40"/>
  <c r="R156" i="40"/>
  <c r="R186" i="40"/>
  <c r="R196" i="40"/>
  <c r="R206" i="40"/>
  <c r="Q146" i="40"/>
  <c r="Q79" i="40"/>
  <c r="Q238" i="40"/>
  <c r="R158" i="40"/>
  <c r="R170" i="40"/>
  <c r="R117" i="40"/>
  <c r="R90" i="40"/>
  <c r="R50" i="40"/>
  <c r="Q157" i="40"/>
  <c r="Q77" i="40"/>
  <c r="Q24" i="40"/>
  <c r="Q70" i="40"/>
  <c r="Q80" i="40"/>
  <c r="Q130" i="40"/>
  <c r="Q140" i="40"/>
  <c r="Q150" i="40"/>
  <c r="Q190" i="40"/>
  <c r="Q200" i="40"/>
  <c r="Q241" i="40"/>
  <c r="Q31" i="40"/>
  <c r="Q51" i="40"/>
  <c r="Q71" i="40"/>
  <c r="Q91" i="40"/>
  <c r="Q131" i="40"/>
  <c r="Q181" i="40"/>
  <c r="Q191" i="40"/>
  <c r="Q42" i="40"/>
  <c r="Q62" i="40"/>
  <c r="Q82" i="40"/>
  <c r="Q92" i="40"/>
  <c r="Q102" i="40"/>
  <c r="Q122" i="40"/>
  <c r="Q132" i="40"/>
  <c r="Q142" i="40"/>
  <c r="Q222" i="40"/>
  <c r="Q73" i="40"/>
  <c r="Q103" i="40"/>
  <c r="Q143" i="40"/>
  <c r="Q153" i="40"/>
  <c r="Q163" i="40"/>
  <c r="Q186" i="40"/>
  <c r="R198" i="40"/>
  <c r="R184" i="40"/>
  <c r="R157" i="40"/>
  <c r="R130" i="40"/>
  <c r="R169" i="40"/>
  <c r="Q117" i="40"/>
  <c r="R89" i="40"/>
  <c r="R49" i="40"/>
  <c r="R221" i="40"/>
  <c r="Q196" i="40"/>
  <c r="Q169" i="40"/>
  <c r="Q156" i="40"/>
  <c r="R143" i="40"/>
  <c r="R103" i="40"/>
  <c r="Q76" i="40"/>
  <c r="R63" i="40"/>
  <c r="Q49" i="40"/>
  <c r="Q36" i="40"/>
  <c r="R195" i="40"/>
  <c r="R155" i="40"/>
  <c r="R142" i="40"/>
  <c r="R102" i="40"/>
  <c r="R62" i="40"/>
  <c r="R48" i="40"/>
  <c r="Q48" i="40"/>
  <c r="Q50" i="40"/>
  <c r="Q60" i="40"/>
  <c r="Q90" i="40"/>
  <c r="Q160" i="40"/>
  <c r="Q170" i="40"/>
  <c r="Q111" i="40"/>
  <c r="Q172" i="40"/>
  <c r="Q233" i="40"/>
  <c r="Q63" i="40"/>
  <c r="Q123" i="40"/>
  <c r="Q41" i="40"/>
  <c r="Q121" i="40"/>
  <c r="Q151" i="40"/>
  <c r="Q23" i="40"/>
  <c r="Q33" i="40"/>
  <c r="Q93" i="40"/>
  <c r="Q213" i="40"/>
  <c r="Q127" i="40"/>
  <c r="R19" i="40"/>
  <c r="R219" i="40"/>
  <c r="R127" i="40"/>
  <c r="Q206" i="40"/>
  <c r="Q126" i="40"/>
  <c r="Q46" i="40"/>
  <c r="Q139" i="40"/>
  <c r="R73" i="40"/>
  <c r="R138" i="40"/>
  <c r="Q168" i="40"/>
  <c r="R60" i="40"/>
  <c r="Q219" i="40"/>
  <c r="R139" i="40"/>
  <c r="Q232" i="40"/>
  <c r="Q166" i="40"/>
  <c r="Q19" i="40"/>
  <c r="Q218" i="40"/>
  <c r="R217" i="40"/>
  <c r="Q205" i="40"/>
  <c r="R191" i="40"/>
  <c r="Q165" i="40"/>
  <c r="Q138" i="40"/>
  <c r="Q125" i="40"/>
  <c r="R111" i="40"/>
  <c r="Q85" i="40"/>
  <c r="R71" i="40"/>
  <c r="Q58" i="40"/>
  <c r="R31" i="40"/>
  <c r="R14" i="40"/>
  <c r="Q154" i="40"/>
  <c r="R218" i="40"/>
  <c r="R153" i="40"/>
  <c r="R85" i="40"/>
  <c r="R242" i="40"/>
  <c r="Q217" i="40"/>
  <c r="R190" i="40"/>
  <c r="R164" i="40"/>
  <c r="R70" i="40"/>
  <c r="R57" i="40"/>
  <c r="R44" i="40"/>
  <c r="R17" i="40"/>
  <c r="R165" i="40"/>
  <c r="Q20" i="40"/>
  <c r="Q40" i="40"/>
  <c r="Q100" i="40"/>
  <c r="Q220" i="40"/>
  <c r="Q230" i="40"/>
  <c r="Q21" i="40"/>
  <c r="Q61" i="40"/>
  <c r="Q101" i="40"/>
  <c r="Q171" i="40"/>
  <c r="Q201" i="40"/>
  <c r="Q22" i="40"/>
  <c r="Q32" i="40"/>
  <c r="Q152" i="40"/>
  <c r="Q162" i="40"/>
  <c r="Q202" i="40"/>
  <c r="Q83" i="40"/>
  <c r="Q173" i="40"/>
  <c r="Q203" i="40"/>
  <c r="R150" i="40"/>
  <c r="R66" i="40"/>
  <c r="R76" i="40"/>
  <c r="R106" i="40"/>
  <c r="Q242" i="40"/>
  <c r="R228" i="40"/>
  <c r="Q216" i="40"/>
  <c r="Q204" i="40"/>
  <c r="Q164" i="40"/>
  <c r="Q137" i="40"/>
  <c r="Q124" i="40"/>
  <c r="Q57" i="40"/>
  <c r="Q44" i="40"/>
  <c r="R29" i="40"/>
  <c r="Q17" i="40"/>
  <c r="G8683" i="41"/>
  <c r="H8683" i="41"/>
  <c r="G8684" i="41"/>
  <c r="H8684" i="41"/>
  <c r="G8685" i="41"/>
  <c r="H8685" i="41"/>
  <c r="G8686" i="41"/>
  <c r="H8686" i="41"/>
  <c r="G8687" i="41"/>
  <c r="H8687" i="41"/>
  <c r="G8688" i="41"/>
  <c r="H8688" i="41"/>
  <c r="G8689" i="41"/>
  <c r="H8689" i="41"/>
  <c r="G8690" i="41"/>
  <c r="H8690" i="41"/>
  <c r="G8691" i="41"/>
  <c r="H8691" i="41"/>
  <c r="G8692" i="41"/>
  <c r="H8692" i="41"/>
  <c r="G8693" i="41"/>
  <c r="H8693" i="41"/>
  <c r="G8694" i="41"/>
  <c r="H8694" i="41"/>
  <c r="G8695" i="41"/>
  <c r="H8695" i="41"/>
  <c r="G8696" i="41"/>
  <c r="H8696" i="41"/>
  <c r="H8682" i="41"/>
  <c r="G8682" i="41"/>
  <c r="H8681" i="41"/>
  <c r="G8681" i="41"/>
  <c r="H8680" i="41"/>
  <c r="G8680" i="41"/>
  <c r="H8679" i="41"/>
  <c r="G8679" i="41"/>
  <c r="H8678" i="41"/>
  <c r="G8678" i="41"/>
  <c r="H8677" i="41"/>
  <c r="G8677" i="41"/>
  <c r="H8676" i="41"/>
  <c r="G8676" i="41"/>
  <c r="H8675" i="41"/>
  <c r="G8675" i="41"/>
  <c r="H8674" i="41"/>
  <c r="G8674" i="41"/>
  <c r="H8673" i="41"/>
  <c r="G8673" i="41"/>
  <c r="H8672" i="41"/>
  <c r="G8672" i="41"/>
  <c r="H8671" i="41"/>
  <c r="G8671" i="41"/>
  <c r="H8670" i="41"/>
  <c r="G8670" i="41"/>
  <c r="H8669" i="41"/>
  <c r="G8669" i="41"/>
  <c r="H384" i="41" l="1"/>
  <c r="G384" i="41"/>
  <c r="Y384" i="41" l="1"/>
  <c r="U384" i="41" a="1"/>
  <c r="U384" i="41" s="1"/>
  <c r="I44" i="30" l="1"/>
  <c r="I43" i="30"/>
  <c r="I35" i="30"/>
  <c r="I21" i="30"/>
  <c r="C43" i="30"/>
  <c r="C24" i="30"/>
  <c r="H44" i="55" l="1" a="1"/>
  <c r="H44" i="55" s="1"/>
  <c r="I44" i="55" a="1"/>
  <c r="I44" i="55" s="1"/>
  <c r="H60" i="55" a="1"/>
  <c r="H60" i="55" s="1"/>
  <c r="I60" i="55" a="1"/>
  <c r="I60" i="55" s="1"/>
  <c r="H88" i="55" a="1"/>
  <c r="H88" i="55" s="1"/>
  <c r="I88" i="55" a="1"/>
  <c r="I88" i="55" s="1"/>
  <c r="H90" i="55" a="1"/>
  <c r="H90" i="55" s="1"/>
  <c r="I90" i="55" a="1"/>
  <c r="I90" i="55" s="1"/>
  <c r="H103" i="55" a="1"/>
  <c r="H103" i="55" s="1"/>
  <c r="I103" i="55" a="1"/>
  <c r="I103" i="55" s="1"/>
  <c r="H129" i="55" a="1"/>
  <c r="H129" i="55" s="1"/>
  <c r="I129" i="55" a="1"/>
  <c r="I129" i="55" s="1"/>
  <c r="H139" i="55" a="1"/>
  <c r="H139" i="55" s="1"/>
  <c r="I139" i="55" a="1"/>
  <c r="I139" i="55" s="1"/>
  <c r="H165" i="55" a="1"/>
  <c r="H165" i="55" s="1"/>
  <c r="I165" i="55" a="1"/>
  <c r="I165" i="55" s="1"/>
  <c r="H170" i="55" a="1"/>
  <c r="H170" i="55" s="1"/>
  <c r="I170" i="55" a="1"/>
  <c r="I170" i="55" s="1"/>
  <c r="H176" i="55" a="1"/>
  <c r="H176" i="55" s="1"/>
  <c r="I176" i="55" a="1"/>
  <c r="I176" i="55" s="1"/>
  <c r="H183" i="55" a="1"/>
  <c r="H183" i="55" s="1"/>
  <c r="I183" i="55" a="1"/>
  <c r="I183" i="55" s="1"/>
  <c r="H198" i="55" a="1"/>
  <c r="H198" i="55" s="1"/>
  <c r="I198" i="55" a="1"/>
  <c r="I198" i="55" s="1"/>
  <c r="H201" i="55" a="1"/>
  <c r="H201" i="55" s="1"/>
  <c r="I201" i="55" a="1"/>
  <c r="I201" i="55" s="1"/>
  <c r="H216" i="55" a="1"/>
  <c r="H216" i="55" s="1"/>
  <c r="I216" i="55" a="1"/>
  <c r="I216" i="55" s="1"/>
  <c r="H218" i="55" a="1"/>
  <c r="H218" i="55" s="1"/>
  <c r="I218" i="55" a="1"/>
  <c r="I218" i="55" s="1"/>
  <c r="H221" i="55" a="1"/>
  <c r="H221" i="55" s="1"/>
  <c r="I221" i="55" a="1"/>
  <c r="I221" i="55" s="1"/>
  <c r="H224" i="55" a="1"/>
  <c r="H224" i="55" s="1"/>
  <c r="I224" i="55" a="1"/>
  <c r="I224" i="55" s="1"/>
  <c r="H225" i="55" a="1"/>
  <c r="H225" i="55" s="1"/>
  <c r="I225" i="55" a="1"/>
  <c r="I225" i="55" s="1"/>
  <c r="H237" i="55" a="1"/>
  <c r="H237" i="55" s="1"/>
  <c r="I237" i="55" a="1"/>
  <c r="I237" i="55" s="1"/>
  <c r="H238" i="55" a="1"/>
  <c r="H238" i="55" s="1"/>
  <c r="I238" i="55" a="1"/>
  <c r="I238" i="55" s="1"/>
  <c r="H240" i="55" a="1"/>
  <c r="H240" i="55" s="1"/>
  <c r="I240" i="55" a="1"/>
  <c r="I240" i="55" s="1"/>
  <c r="H9" i="50"/>
  <c r="I9" i="50"/>
  <c r="J9" i="50"/>
  <c r="H14" i="50"/>
  <c r="I14" i="50"/>
  <c r="J14" i="50"/>
  <c r="J5" i="50"/>
  <c r="H5" i="50"/>
  <c r="I5" i="50"/>
  <c r="I6" i="50"/>
  <c r="H6" i="50"/>
  <c r="J6" i="50"/>
  <c r="J129" i="55" l="1"/>
  <c r="K129" i="55" s="1"/>
  <c r="L129" i="55" s="1"/>
  <c r="M129" i="55" s="1"/>
  <c r="N129" i="55" s="1"/>
  <c r="J44" i="55"/>
  <c r="K44" i="55" s="1"/>
  <c r="J183" i="55"/>
  <c r="K183" i="55" s="1"/>
  <c r="J88" i="55"/>
  <c r="K88" i="55" s="1"/>
  <c r="L88" i="55" s="1"/>
  <c r="J176" i="55"/>
  <c r="K176" i="55" s="1"/>
  <c r="L176" i="55" s="1"/>
  <c r="J221" i="55"/>
  <c r="K221" i="55" s="1"/>
  <c r="L221" i="55" s="1"/>
  <c r="J103" i="55"/>
  <c r="K103" i="55" s="1"/>
  <c r="J165" i="55"/>
  <c r="K165" i="55" s="1"/>
  <c r="L165" i="55" s="1"/>
  <c r="J237" i="55"/>
  <c r="K237" i="55" s="1"/>
  <c r="L237" i="55" s="1"/>
  <c r="J216" i="55"/>
  <c r="K216" i="55" s="1"/>
  <c r="L216" i="55" s="1"/>
  <c r="M216" i="55" s="1"/>
  <c r="N216" i="55" s="1"/>
  <c r="J225" i="55"/>
  <c r="K225" i="55" s="1"/>
  <c r="L225" i="55" s="1"/>
  <c r="M225" i="55" s="1"/>
  <c r="N225" i="55" s="1"/>
  <c r="J170" i="55"/>
  <c r="K170" i="55" s="1"/>
  <c r="L170" i="55" s="1"/>
  <c r="J240" i="55"/>
  <c r="K240" i="55" s="1"/>
  <c r="J218" i="55"/>
  <c r="K218" i="55" s="1"/>
  <c r="L218" i="55" s="1"/>
  <c r="J198" i="55"/>
  <c r="J201" i="55"/>
  <c r="J90" i="55"/>
  <c r="J238" i="55"/>
  <c r="J224" i="55"/>
  <c r="J60" i="55"/>
  <c r="J139" i="55"/>
  <c r="L44" i="55" l="1"/>
  <c r="M44" i="55" s="1"/>
  <c r="N44" i="55" s="1"/>
  <c r="L183" i="55"/>
  <c r="M183" i="55" s="1"/>
  <c r="N183" i="55" s="1"/>
  <c r="L103" i="55"/>
  <c r="M103" i="55" s="1"/>
  <c r="N103" i="55" s="1"/>
  <c r="M170" i="55"/>
  <c r="N170" i="55" s="1"/>
  <c r="M221" i="55"/>
  <c r="N221" i="55" s="1"/>
  <c r="M237" i="55"/>
  <c r="N237" i="55" s="1"/>
  <c r="M88" i="55"/>
  <c r="N88" i="55" s="1"/>
  <c r="K90" i="55"/>
  <c r="L90" i="55" s="1"/>
  <c r="K198" i="55"/>
  <c r="L198" i="55" s="1"/>
  <c r="K238" i="55"/>
  <c r="L240" i="55"/>
  <c r="M240" i="55" s="1"/>
  <c r="N240" i="55" s="1"/>
  <c r="K201" i="55"/>
  <c r="L201" i="55" s="1"/>
  <c r="M201" i="55" s="1"/>
  <c r="N201" i="55" s="1"/>
  <c r="K60" i="55"/>
  <c r="L60" i="55" s="1"/>
  <c r="M218" i="55"/>
  <c r="N218" i="55" s="1"/>
  <c r="K224" i="55"/>
  <c r="L224" i="55" s="1"/>
  <c r="K139" i="55"/>
  <c r="L139" i="55" s="1"/>
  <c r="M176" i="55"/>
  <c r="N176" i="55" s="1"/>
  <c r="M165" i="55"/>
  <c r="N165" i="55" s="1"/>
  <c r="M60" i="55" l="1"/>
  <c r="N60" i="55" s="1"/>
  <c r="M90" i="55"/>
  <c r="N90" i="55" s="1"/>
  <c r="M198" i="55"/>
  <c r="N198" i="55" s="1"/>
  <c r="M139" i="55"/>
  <c r="N139" i="55" s="1"/>
  <c r="M224" i="55"/>
  <c r="N224" i="55" s="1"/>
  <c r="L238" i="55"/>
  <c r="M238" i="55" s="1"/>
  <c r="N238" i="55" s="1"/>
  <c r="F242" i="56" l="1"/>
  <c r="F243" i="56"/>
  <c r="F244" i="56"/>
  <c r="F245" i="56"/>
  <c r="F246" i="56"/>
  <c r="F247" i="56"/>
  <c r="F248" i="56"/>
  <c r="F249" i="56"/>
  <c r="F250" i="56"/>
  <c r="F251" i="56"/>
  <c r="F252" i="56"/>
  <c r="F253" i="56"/>
  <c r="F254" i="56"/>
  <c r="F255" i="56"/>
  <c r="F256" i="56"/>
  <c r="F257" i="56"/>
  <c r="F258" i="56"/>
  <c r="F259" i="56"/>
  <c r="F260" i="56"/>
  <c r="F261" i="56"/>
  <c r="F262" i="56"/>
  <c r="F263" i="56"/>
  <c r="F264" i="56"/>
  <c r="F265" i="56"/>
  <c r="F266" i="56"/>
  <c r="F267" i="56"/>
  <c r="F268" i="56"/>
  <c r="F269" i="56"/>
  <c r="F270" i="56"/>
  <c r="F271" i="56"/>
  <c r="F272" i="56"/>
  <c r="F273" i="56"/>
  <c r="F274" i="56"/>
  <c r="F275" i="56"/>
  <c r="F276" i="56"/>
  <c r="F277" i="56"/>
  <c r="F278" i="56"/>
  <c r="F279" i="56"/>
  <c r="F280" i="56"/>
  <c r="F281" i="56"/>
  <c r="F282" i="56"/>
  <c r="F283" i="56"/>
  <c r="F284" i="56"/>
  <c r="F285" i="56"/>
  <c r="F286" i="56"/>
  <c r="F287" i="56"/>
  <c r="F288" i="56"/>
  <c r="F289" i="56"/>
  <c r="F290" i="56"/>
  <c r="F291" i="56"/>
  <c r="F292" i="56"/>
  <c r="F293" i="56"/>
  <c r="F294" i="56"/>
  <c r="F295" i="56"/>
  <c r="F296" i="56"/>
  <c r="F297" i="56"/>
  <c r="F298" i="56"/>
  <c r="F299" i="56"/>
  <c r="F300" i="56"/>
  <c r="F301" i="56"/>
  <c r="F302" i="56"/>
  <c r="F303" i="56"/>
  <c r="F304" i="56"/>
  <c r="F305" i="56"/>
  <c r="F306" i="56"/>
  <c r="F307" i="56"/>
  <c r="F308" i="56"/>
  <c r="F309" i="56"/>
  <c r="F310" i="56"/>
  <c r="F311" i="56"/>
  <c r="F312" i="56"/>
  <c r="F313" i="56"/>
  <c r="F314" i="56"/>
  <c r="F315" i="56"/>
  <c r="F316" i="56"/>
  <c r="F317" i="56"/>
  <c r="F318" i="56"/>
  <c r="F319" i="56"/>
  <c r="F320" i="56"/>
  <c r="F321" i="56"/>
  <c r="F322" i="56"/>
  <c r="F323" i="56"/>
  <c r="F324" i="56"/>
  <c r="F325" i="56"/>
  <c r="F326" i="56"/>
  <c r="F327" i="56"/>
  <c r="F328" i="56"/>
  <c r="F329" i="56"/>
  <c r="F330" i="56"/>
  <c r="F331" i="56"/>
  <c r="F332" i="56"/>
  <c r="F333" i="56"/>
  <c r="F334" i="56"/>
  <c r="F335" i="56"/>
  <c r="F336" i="56"/>
  <c r="F337" i="56"/>
  <c r="F338" i="56"/>
  <c r="F339" i="56"/>
  <c r="F340" i="56"/>
  <c r="F341" i="56"/>
  <c r="F342" i="56"/>
  <c r="F343" i="56"/>
  <c r="F344" i="56"/>
  <c r="F345" i="56"/>
  <c r="F346" i="56"/>
  <c r="F347" i="56"/>
  <c r="F348" i="56"/>
  <c r="F349" i="56"/>
  <c r="F350" i="56"/>
  <c r="F351" i="56"/>
  <c r="F352" i="56"/>
  <c r="F353" i="56"/>
  <c r="F354" i="56"/>
  <c r="F355" i="56"/>
  <c r="F356" i="56"/>
  <c r="F357" i="56"/>
  <c r="F358" i="56"/>
  <c r="F359" i="56"/>
  <c r="F360" i="56"/>
  <c r="F361" i="56"/>
  <c r="F362" i="56"/>
  <c r="F363" i="56"/>
  <c r="F364" i="56"/>
  <c r="F365" i="56"/>
  <c r="F366" i="56"/>
  <c r="F367" i="56"/>
  <c r="F368" i="56"/>
  <c r="F369" i="56"/>
  <c r="F370" i="56"/>
  <c r="F371" i="56"/>
  <c r="F372" i="56"/>
  <c r="F373" i="56"/>
  <c r="F374" i="56"/>
  <c r="F375" i="56"/>
  <c r="F376" i="56"/>
  <c r="F377" i="56"/>
  <c r="F378" i="56"/>
  <c r="F379" i="56"/>
  <c r="F380" i="56"/>
  <c r="F381" i="56"/>
  <c r="F382" i="56"/>
  <c r="F383" i="56"/>
  <c r="F384" i="56"/>
  <c r="F385" i="56"/>
  <c r="F386" i="56"/>
  <c r="F387" i="56"/>
  <c r="F388" i="56"/>
  <c r="F389" i="56"/>
  <c r="F390" i="56"/>
  <c r="F391" i="56"/>
  <c r="F392" i="56"/>
  <c r="F393" i="56"/>
  <c r="F394" i="56"/>
  <c r="F395" i="56"/>
  <c r="F396" i="56"/>
  <c r="F397" i="56"/>
  <c r="F398" i="56"/>
  <c r="F399" i="56"/>
  <c r="F400" i="56"/>
  <c r="F401" i="56"/>
  <c r="F402" i="56"/>
  <c r="F403" i="56"/>
  <c r="F404" i="56"/>
  <c r="F405" i="56"/>
  <c r="F406" i="56"/>
  <c r="F407" i="56"/>
  <c r="F408" i="56"/>
  <c r="F409" i="56"/>
  <c r="F410" i="56"/>
  <c r="F411" i="56"/>
  <c r="F412" i="56"/>
  <c r="F413" i="56"/>
  <c r="F414" i="56"/>
  <c r="F415" i="56"/>
  <c r="F416" i="56"/>
  <c r="F417" i="56"/>
  <c r="F418" i="56"/>
  <c r="F419" i="56"/>
  <c r="F420" i="56"/>
  <c r="F421" i="56"/>
  <c r="F422" i="56"/>
  <c r="F423" i="56"/>
  <c r="F424" i="56"/>
  <c r="F425" i="56"/>
  <c r="F426" i="56"/>
  <c r="F427" i="56"/>
  <c r="F428" i="56"/>
  <c r="F429" i="56"/>
  <c r="F430" i="56"/>
  <c r="F431" i="56"/>
  <c r="F432" i="56"/>
  <c r="F433" i="56"/>
  <c r="F434" i="56"/>
  <c r="F435" i="56"/>
  <c r="F436" i="56"/>
  <c r="F437" i="56"/>
  <c r="F438" i="56"/>
  <c r="F439" i="56"/>
  <c r="F440" i="56"/>
  <c r="F441" i="56"/>
  <c r="F442" i="56"/>
  <c r="F443" i="56"/>
  <c r="F444" i="56"/>
  <c r="F445" i="56"/>
  <c r="F446" i="56"/>
  <c r="F447" i="56"/>
  <c r="F448" i="56"/>
  <c r="F449" i="56"/>
  <c r="F450" i="56"/>
  <c r="F451" i="56"/>
  <c r="F452" i="56"/>
  <c r="F453" i="56"/>
  <c r="F454" i="56"/>
  <c r="F455" i="56"/>
  <c r="F456" i="56"/>
  <c r="F457" i="56"/>
  <c r="F458" i="56"/>
  <c r="C8644" i="41"/>
  <c r="K8644" i="41"/>
  <c r="N8644" i="41" s="1"/>
  <c r="L8644" i="41"/>
  <c r="M8644" i="41" s="1"/>
  <c r="O8644" i="41" s="1"/>
  <c r="C8645" i="41"/>
  <c r="K8645" i="41"/>
  <c r="N8645" i="41" s="1"/>
  <c r="L8645" i="41"/>
  <c r="M8645" i="41" s="1"/>
  <c r="O8645" i="41" s="1"/>
  <c r="C8646" i="41"/>
  <c r="K8646" i="41"/>
  <c r="N8646" i="41" s="1"/>
  <c r="L8646" i="41"/>
  <c r="M8646" i="41" s="1"/>
  <c r="O8646" i="41" s="1"/>
  <c r="C8647" i="41"/>
  <c r="K8647" i="41"/>
  <c r="N8647" i="41" s="1"/>
  <c r="L8647" i="41"/>
  <c r="M8647" i="41" s="1"/>
  <c r="O8647" i="41" s="1"/>
  <c r="C8648" i="41"/>
  <c r="K8648" i="41"/>
  <c r="N8648" i="41" s="1"/>
  <c r="L8648" i="41"/>
  <c r="M8648" i="41" s="1"/>
  <c r="O8648" i="41" s="1"/>
  <c r="C8649" i="41"/>
  <c r="K8649" i="41"/>
  <c r="N8649" i="41" s="1"/>
  <c r="L8649" i="41"/>
  <c r="M8649" i="41" s="1"/>
  <c r="O8649" i="41" s="1"/>
  <c r="C8650" i="41"/>
  <c r="K8650" i="41"/>
  <c r="N8650" i="41" s="1"/>
  <c r="L8650" i="41"/>
  <c r="M8650" i="41" s="1"/>
  <c r="O8650" i="41" s="1"/>
  <c r="C8651" i="41"/>
  <c r="K8651" i="41"/>
  <c r="N8651" i="41" s="1"/>
  <c r="L8651" i="41"/>
  <c r="M8651" i="41" s="1"/>
  <c r="O8651" i="41" s="1"/>
  <c r="C8652" i="41"/>
  <c r="K8652" i="41"/>
  <c r="N8652" i="41" s="1"/>
  <c r="L8652" i="41"/>
  <c r="M8652" i="41" s="1"/>
  <c r="O8652" i="41" s="1"/>
  <c r="C8653" i="41"/>
  <c r="K8653" i="41"/>
  <c r="N8653" i="41" s="1"/>
  <c r="L8653" i="41"/>
  <c r="M8653" i="41" s="1"/>
  <c r="O8653" i="41" s="1"/>
  <c r="C8654" i="41"/>
  <c r="K8654" i="41"/>
  <c r="N8654" i="41" s="1"/>
  <c r="L8654" i="41"/>
  <c r="M8654" i="41" s="1"/>
  <c r="O8654" i="41" s="1"/>
  <c r="C8655" i="41"/>
  <c r="K8655" i="41"/>
  <c r="N8655" i="41" s="1"/>
  <c r="L8655" i="41"/>
  <c r="M8655" i="41" s="1"/>
  <c r="O8655" i="41" s="1"/>
  <c r="C8656" i="41"/>
  <c r="K8656" i="41"/>
  <c r="N8656" i="41" s="1"/>
  <c r="L8656" i="41"/>
  <c r="M8656" i="41" s="1"/>
  <c r="O8656" i="41" s="1"/>
  <c r="C8657" i="41"/>
  <c r="K8657" i="41"/>
  <c r="N8657" i="41" s="1"/>
  <c r="L8657" i="41"/>
  <c r="M8657" i="41" s="1"/>
  <c r="O8657" i="41" s="1"/>
  <c r="C8658" i="41"/>
  <c r="K8658" i="41"/>
  <c r="N8658" i="41" s="1"/>
  <c r="L8658" i="41"/>
  <c r="M8658" i="41" s="1"/>
  <c r="O8658" i="41" s="1"/>
  <c r="C8659" i="41"/>
  <c r="K8659" i="41"/>
  <c r="N8659" i="41" s="1"/>
  <c r="L8659" i="41"/>
  <c r="M8659" i="41" s="1"/>
  <c r="O8659" i="41" s="1"/>
  <c r="C8660" i="41"/>
  <c r="K8660" i="41"/>
  <c r="N8660" i="41" s="1"/>
  <c r="L8660" i="41"/>
  <c r="M8660" i="41" s="1"/>
  <c r="O8660" i="41" s="1"/>
  <c r="C8661" i="41"/>
  <c r="K8661" i="41"/>
  <c r="N8661" i="41" s="1"/>
  <c r="L8661" i="41"/>
  <c r="M8661" i="41" s="1"/>
  <c r="O8661" i="41" s="1"/>
  <c r="C8662" i="41"/>
  <c r="K8662" i="41"/>
  <c r="N8662" i="41" s="1"/>
  <c r="L8662" i="41"/>
  <c r="M8662" i="41" s="1"/>
  <c r="O8662" i="41" s="1"/>
  <c r="C8663" i="41"/>
  <c r="K8663" i="41"/>
  <c r="N8663" i="41" s="1"/>
  <c r="L8663" i="41"/>
  <c r="M8663" i="41" s="1"/>
  <c r="O8663" i="41" s="1"/>
  <c r="C8664" i="41"/>
  <c r="K8664" i="41"/>
  <c r="N8664" i="41" s="1"/>
  <c r="L8664" i="41"/>
  <c r="M8664" i="41" s="1"/>
  <c r="O8664" i="41" s="1"/>
  <c r="C8665" i="41"/>
  <c r="K8665" i="41"/>
  <c r="N8665" i="41" s="1"/>
  <c r="L8665" i="41"/>
  <c r="M8665" i="41" s="1"/>
  <c r="O8665" i="41" s="1"/>
  <c r="C8666" i="41"/>
  <c r="K8666" i="41"/>
  <c r="N8666" i="41" s="1"/>
  <c r="L8666" i="41"/>
  <c r="M8666" i="41" s="1"/>
  <c r="O8666" i="41" s="1"/>
  <c r="L8643" i="41"/>
  <c r="M8643" i="41" s="1"/>
  <c r="O8643" i="41" s="1"/>
  <c r="K8643" i="41"/>
  <c r="N8643" i="41" s="1"/>
  <c r="C8643" i="41"/>
  <c r="F3" i="56"/>
  <c r="F4" i="56"/>
  <c r="F5" i="56"/>
  <c r="F6" i="56"/>
  <c r="F7" i="56"/>
  <c r="F8" i="56"/>
  <c r="F9" i="56"/>
  <c r="F10" i="56"/>
  <c r="F11" i="56"/>
  <c r="F12" i="56"/>
  <c r="F13" i="56"/>
  <c r="F14" i="56"/>
  <c r="F15" i="56"/>
  <c r="F16" i="56"/>
  <c r="F17" i="56"/>
  <c r="F18" i="56"/>
  <c r="F19" i="56"/>
  <c r="F20" i="56"/>
  <c r="F21" i="56"/>
  <c r="F22" i="56"/>
  <c r="F23" i="56"/>
  <c r="F24" i="56"/>
  <c r="F25" i="56"/>
  <c r="F26" i="56"/>
  <c r="F27" i="56"/>
  <c r="F28" i="56"/>
  <c r="F29" i="56"/>
  <c r="F30" i="56"/>
  <c r="F31" i="56"/>
  <c r="F32" i="56"/>
  <c r="F33" i="56"/>
  <c r="F34" i="56"/>
  <c r="F35" i="56"/>
  <c r="F36" i="56"/>
  <c r="F37" i="56"/>
  <c r="F38" i="56"/>
  <c r="F39" i="56"/>
  <c r="F40" i="56"/>
  <c r="F41" i="56"/>
  <c r="F42" i="56"/>
  <c r="F43" i="56"/>
  <c r="F44" i="56"/>
  <c r="F45" i="56"/>
  <c r="F46" i="56"/>
  <c r="F47" i="56"/>
  <c r="F48" i="56"/>
  <c r="F49" i="56"/>
  <c r="F50" i="56"/>
  <c r="F51" i="56"/>
  <c r="F52" i="56"/>
  <c r="F53" i="56"/>
  <c r="F54" i="56"/>
  <c r="F55" i="56"/>
  <c r="F56" i="56"/>
  <c r="F57" i="56"/>
  <c r="F58" i="56"/>
  <c r="F59" i="56"/>
  <c r="F60" i="56"/>
  <c r="F61" i="56"/>
  <c r="F62" i="56"/>
  <c r="F63" i="56"/>
  <c r="F64" i="56"/>
  <c r="F65" i="56"/>
  <c r="F66" i="56"/>
  <c r="F67" i="56"/>
  <c r="F68" i="56"/>
  <c r="F69" i="56"/>
  <c r="F70" i="56"/>
  <c r="F71" i="56"/>
  <c r="F72" i="56"/>
  <c r="F73" i="56"/>
  <c r="F74" i="56"/>
  <c r="F75" i="56"/>
  <c r="F76" i="56"/>
  <c r="F77" i="56"/>
  <c r="F78" i="56"/>
  <c r="F79" i="56"/>
  <c r="F80" i="56"/>
  <c r="F81" i="56"/>
  <c r="F82" i="56"/>
  <c r="F83" i="56"/>
  <c r="F84" i="56"/>
  <c r="F85" i="56"/>
  <c r="F86" i="56"/>
  <c r="F87" i="56"/>
  <c r="F88" i="56"/>
  <c r="F89" i="56"/>
  <c r="F90" i="56"/>
  <c r="F91" i="56"/>
  <c r="F92" i="56"/>
  <c r="F93" i="56"/>
  <c r="F94" i="56"/>
  <c r="F95" i="56"/>
  <c r="F96" i="56"/>
  <c r="F97" i="56"/>
  <c r="F98" i="56"/>
  <c r="F99" i="56"/>
  <c r="F100" i="56"/>
  <c r="F101" i="56"/>
  <c r="F102" i="56"/>
  <c r="F103" i="56"/>
  <c r="F104" i="56"/>
  <c r="F105" i="56"/>
  <c r="F106" i="56"/>
  <c r="F107" i="56"/>
  <c r="F108" i="56"/>
  <c r="F109" i="56"/>
  <c r="F110" i="56"/>
  <c r="F111" i="56"/>
  <c r="F112" i="56"/>
  <c r="F113" i="56"/>
  <c r="F114" i="56"/>
  <c r="F115" i="56"/>
  <c r="F116" i="56"/>
  <c r="F117" i="56"/>
  <c r="F118" i="56"/>
  <c r="F119" i="56"/>
  <c r="F120" i="56"/>
  <c r="F121" i="56"/>
  <c r="F122" i="56"/>
  <c r="F123" i="56"/>
  <c r="F124" i="56"/>
  <c r="F125" i="56"/>
  <c r="F126" i="56"/>
  <c r="F127" i="56"/>
  <c r="F128" i="56"/>
  <c r="F129" i="56"/>
  <c r="F130" i="56"/>
  <c r="F131" i="56"/>
  <c r="F132" i="56"/>
  <c r="F133" i="56"/>
  <c r="F134" i="56"/>
  <c r="F135" i="56"/>
  <c r="F136" i="56"/>
  <c r="F137" i="56"/>
  <c r="F138" i="56"/>
  <c r="F139" i="56"/>
  <c r="F140" i="56"/>
  <c r="F141" i="56"/>
  <c r="F142" i="56"/>
  <c r="F143" i="56"/>
  <c r="F144" i="56"/>
  <c r="F145" i="56"/>
  <c r="F146" i="56"/>
  <c r="F147" i="56"/>
  <c r="F148" i="56"/>
  <c r="F149" i="56"/>
  <c r="F150" i="56"/>
  <c r="F151" i="56"/>
  <c r="F152" i="56"/>
  <c r="F153" i="56"/>
  <c r="F154" i="56"/>
  <c r="F155" i="56"/>
  <c r="F156" i="56"/>
  <c r="F157" i="56"/>
  <c r="F158" i="56"/>
  <c r="F159" i="56"/>
  <c r="F160" i="56"/>
  <c r="F161" i="56"/>
  <c r="F162" i="56"/>
  <c r="F163" i="56"/>
  <c r="F164" i="56"/>
  <c r="F165" i="56"/>
  <c r="F166" i="56"/>
  <c r="F167" i="56"/>
  <c r="F168" i="56"/>
  <c r="F169" i="56"/>
  <c r="F170" i="56"/>
  <c r="F171" i="56"/>
  <c r="F172" i="56"/>
  <c r="F173" i="56"/>
  <c r="F174" i="56"/>
  <c r="F175" i="56"/>
  <c r="F176" i="56"/>
  <c r="F177" i="56"/>
  <c r="F178" i="56"/>
  <c r="F179" i="56"/>
  <c r="F180" i="56"/>
  <c r="F181" i="56"/>
  <c r="F182" i="56"/>
  <c r="F183" i="56"/>
  <c r="F184" i="56"/>
  <c r="F185" i="56"/>
  <c r="F186" i="56"/>
  <c r="F187" i="56"/>
  <c r="F188" i="56"/>
  <c r="F189" i="56"/>
  <c r="F190" i="56"/>
  <c r="F191" i="56"/>
  <c r="F192" i="56"/>
  <c r="F193" i="56"/>
  <c r="F194" i="56"/>
  <c r="F195" i="56"/>
  <c r="F196" i="56"/>
  <c r="F197" i="56"/>
  <c r="F198" i="56"/>
  <c r="F199" i="56"/>
  <c r="F200" i="56"/>
  <c r="F201" i="56"/>
  <c r="F202" i="56"/>
  <c r="F203" i="56"/>
  <c r="F204" i="56"/>
  <c r="F205" i="56"/>
  <c r="F206" i="56"/>
  <c r="F207" i="56"/>
  <c r="F208" i="56"/>
  <c r="F209" i="56"/>
  <c r="F210" i="56"/>
  <c r="F211" i="56"/>
  <c r="F212" i="56"/>
  <c r="F213" i="56"/>
  <c r="F214" i="56"/>
  <c r="F215" i="56"/>
  <c r="F216" i="56"/>
  <c r="F217" i="56"/>
  <c r="F218" i="56"/>
  <c r="F219" i="56"/>
  <c r="F220" i="56"/>
  <c r="F221" i="56"/>
  <c r="F222" i="56"/>
  <c r="F223" i="56"/>
  <c r="F224" i="56"/>
  <c r="F225" i="56"/>
  <c r="F226" i="56"/>
  <c r="F227" i="56"/>
  <c r="F228" i="56"/>
  <c r="F229" i="56"/>
  <c r="F230" i="56"/>
  <c r="F231" i="56"/>
  <c r="F232" i="56"/>
  <c r="F233" i="56"/>
  <c r="F234" i="56"/>
  <c r="F235" i="56"/>
  <c r="F236" i="56"/>
  <c r="F237" i="56"/>
  <c r="F238" i="56"/>
  <c r="F239" i="56"/>
  <c r="F240" i="56"/>
  <c r="F241" i="56"/>
  <c r="H8648" i="41" l="1"/>
  <c r="H8647" i="41"/>
  <c r="H8645" i="41"/>
  <c r="H8646" i="41"/>
  <c r="G8646" i="41" l="1"/>
  <c r="G8647" i="41"/>
  <c r="G8648" i="41"/>
  <c r="G8645" i="41"/>
  <c r="H8643" i="41"/>
  <c r="U8645" i="41" l="1" a="1"/>
  <c r="U8645" i="41" s="1"/>
  <c r="U8648" i="41" a="1"/>
  <c r="U8648" i="41" s="1"/>
  <c r="U8646" i="41" a="1"/>
  <c r="U8646" i="41" s="1"/>
  <c r="U8647" i="41" a="1"/>
  <c r="U8647" i="41" s="1"/>
  <c r="G8643" i="41"/>
  <c r="U8643" i="41" l="1" a="1"/>
  <c r="U8643" i="41" s="1"/>
  <c r="H8651" i="41" l="1"/>
  <c r="H8653" i="41"/>
  <c r="H8654" i="41"/>
  <c r="H8652" i="41"/>
  <c r="H8650" i="41"/>
  <c r="H8665" i="41" l="1"/>
  <c r="H8657" i="41"/>
  <c r="H8666" i="41"/>
  <c r="H8662" i="41"/>
  <c r="H8658" i="41"/>
  <c r="H8656" i="41"/>
  <c r="H8664" i="41"/>
  <c r="H8663" i="41"/>
  <c r="H8660" i="41"/>
  <c r="H8659" i="41"/>
  <c r="G8650" i="41" l="1"/>
  <c r="U8650" i="41" s="1" a="1"/>
  <c r="U8650" i="41" s="1"/>
  <c r="G8653" i="41"/>
  <c r="U8653" i="41" s="1" a="1"/>
  <c r="U8653" i="41" s="1"/>
  <c r="G8652" i="41"/>
  <c r="U8652" i="41" s="1" a="1"/>
  <c r="U8652" i="41" s="1"/>
  <c r="G8654" i="41"/>
  <c r="U8654" i="41" s="1" a="1"/>
  <c r="U8654" i="41" s="1"/>
  <c r="G8651" i="41"/>
  <c r="U8651" i="41" s="1" a="1"/>
  <c r="U8651" i="41" s="1"/>
  <c r="H8655" i="41"/>
  <c r="G8658" i="41"/>
  <c r="U8658" i="41" s="1" a="1"/>
  <c r="U8658" i="41" s="1"/>
  <c r="G8660" i="41"/>
  <c r="U8660" i="41" s="1" a="1"/>
  <c r="U8660" i="41" s="1"/>
  <c r="G8656" i="41"/>
  <c r="U8656" i="41" s="1" a="1"/>
  <c r="U8656" i="41" s="1"/>
  <c r="G8664" i="41"/>
  <c r="U8664" i="41" s="1" a="1"/>
  <c r="U8664" i="41" s="1"/>
  <c r="G8663" i="41"/>
  <c r="U8663" i="41" s="1" a="1"/>
  <c r="U8663" i="41" s="1"/>
  <c r="G8665" i="41"/>
  <c r="U8665" i="41" s="1" a="1"/>
  <c r="U8665" i="41" s="1"/>
  <c r="G8657" i="41"/>
  <c r="U8657" i="41" s="1" a="1"/>
  <c r="U8657" i="41" s="1"/>
  <c r="G8666" i="41"/>
  <c r="U8666" i="41" s="1" a="1"/>
  <c r="U8666" i="41" s="1"/>
  <c r="G8662" i="41"/>
  <c r="U8662" i="41" s="1" a="1"/>
  <c r="U8662" i="41" s="1"/>
  <c r="G8659" i="41"/>
  <c r="U8659" i="41" s="1" a="1"/>
  <c r="U8659" i="41" s="1"/>
  <c r="H8661" i="41" l="1"/>
  <c r="G8661" i="41" l="1"/>
  <c r="U8661" i="41" s="1" a="1"/>
  <c r="U8661" i="41" s="1"/>
  <c r="G8655" i="41" l="1"/>
  <c r="U8655" i="41" s="1" a="1"/>
  <c r="U8655" i="41" s="1"/>
  <c r="H8644" i="41" l="1"/>
  <c r="G8644" i="41" l="1"/>
  <c r="U8644" i="41" s="1" a="1"/>
  <c r="U8644" i="41" s="1"/>
  <c r="H8649" i="41" l="1"/>
  <c r="G8649" i="41" l="1"/>
  <c r="U8649" i="41" s="1" a="1"/>
  <c r="U8649" i="41" s="1"/>
  <c r="G8462" i="41" l="1"/>
  <c r="H8462" i="41"/>
  <c r="G8463" i="41"/>
  <c r="H8463" i="41"/>
  <c r="G8465" i="41"/>
  <c r="H8465" i="41"/>
  <c r="G8466" i="41"/>
  <c r="H8466" i="41"/>
  <c r="G8467" i="41"/>
  <c r="H8467" i="41"/>
  <c r="G8468" i="41"/>
  <c r="H8468" i="41"/>
  <c r="G8469" i="41"/>
  <c r="H8469" i="41"/>
  <c r="G8470" i="41"/>
  <c r="H8470" i="41"/>
  <c r="G8471" i="41"/>
  <c r="H8471" i="41"/>
  <c r="G8472" i="41"/>
  <c r="H8472" i="41"/>
  <c r="G8473" i="41"/>
  <c r="H8473" i="41"/>
  <c r="G8474" i="41"/>
  <c r="H8474" i="41"/>
  <c r="G8475" i="41"/>
  <c r="H8475" i="41"/>
  <c r="G8476" i="41"/>
  <c r="H8476" i="41"/>
  <c r="G8477" i="41"/>
  <c r="H8477" i="41"/>
  <c r="G8478" i="41"/>
  <c r="H8478" i="41"/>
  <c r="G8479" i="41"/>
  <c r="H8479" i="41"/>
  <c r="G8480" i="41"/>
  <c r="H8480" i="41"/>
  <c r="G8481" i="41"/>
  <c r="H8481" i="41"/>
  <c r="G8482" i="41"/>
  <c r="H8482" i="41"/>
  <c r="G8483" i="41"/>
  <c r="H8483" i="41"/>
  <c r="G8484" i="41"/>
  <c r="H8484" i="41"/>
  <c r="G8485" i="41"/>
  <c r="H8485" i="41"/>
  <c r="G8486" i="41"/>
  <c r="H8486" i="41"/>
  <c r="G8487" i="41"/>
  <c r="H8487" i="41"/>
  <c r="G8488" i="41"/>
  <c r="H8488" i="41"/>
  <c r="G8489" i="41"/>
  <c r="H8489" i="41"/>
  <c r="G8490" i="41"/>
  <c r="H8490" i="41"/>
  <c r="G8491" i="41"/>
  <c r="H8491" i="41"/>
  <c r="G8492" i="41"/>
  <c r="H8492" i="41"/>
  <c r="G8493" i="41"/>
  <c r="H8493" i="41"/>
  <c r="G8494" i="41"/>
  <c r="H8494" i="41"/>
  <c r="G8495" i="41"/>
  <c r="H8495" i="41"/>
  <c r="G8496" i="41"/>
  <c r="H8496" i="41"/>
  <c r="G8497" i="41"/>
  <c r="H8497" i="41"/>
  <c r="G8498" i="41"/>
  <c r="H8498" i="41"/>
  <c r="G8499" i="41"/>
  <c r="H8499" i="41"/>
  <c r="G8500" i="41"/>
  <c r="H8500" i="41"/>
  <c r="G8501" i="41"/>
  <c r="H8501" i="41"/>
  <c r="G8502" i="41"/>
  <c r="H8502" i="41"/>
  <c r="G8503" i="41"/>
  <c r="H8503" i="41"/>
  <c r="G8504" i="41"/>
  <c r="H8504" i="41"/>
  <c r="G8505" i="41"/>
  <c r="H8505" i="41"/>
  <c r="G8506" i="41"/>
  <c r="H8506" i="41"/>
  <c r="G8507" i="41"/>
  <c r="H8507" i="41"/>
  <c r="G8508" i="41"/>
  <c r="H8508" i="41"/>
  <c r="G8509" i="41"/>
  <c r="H8509" i="41"/>
  <c r="G8510" i="41"/>
  <c r="H8510" i="41"/>
  <c r="G8511" i="41"/>
  <c r="H8511" i="41"/>
  <c r="G8512" i="41"/>
  <c r="H8512" i="41"/>
  <c r="G8513" i="41"/>
  <c r="H8513" i="41"/>
  <c r="G8514" i="41"/>
  <c r="H8514" i="41"/>
  <c r="G8515" i="41"/>
  <c r="H8515" i="41"/>
  <c r="G8516" i="41"/>
  <c r="H8516" i="41"/>
  <c r="G8517" i="41"/>
  <c r="H8517" i="41"/>
  <c r="G8518" i="41"/>
  <c r="H8518" i="41"/>
  <c r="G8519" i="41"/>
  <c r="H8519" i="41"/>
  <c r="G8520" i="41"/>
  <c r="H8520" i="41"/>
  <c r="G8521" i="41"/>
  <c r="H8521" i="41"/>
  <c r="G8522" i="41"/>
  <c r="H8522" i="41"/>
  <c r="G8523" i="41"/>
  <c r="H8523" i="41"/>
  <c r="G8524" i="41"/>
  <c r="H8524" i="41"/>
  <c r="G8525" i="41"/>
  <c r="H8525" i="41"/>
  <c r="G8526" i="41"/>
  <c r="H8526" i="41"/>
  <c r="G8527" i="41"/>
  <c r="H8527" i="41"/>
  <c r="G8528" i="41"/>
  <c r="H8528" i="41"/>
  <c r="G8529" i="41"/>
  <c r="H8529" i="41"/>
  <c r="G8530" i="41"/>
  <c r="H8530" i="41"/>
  <c r="G8531" i="41"/>
  <c r="H8531" i="41"/>
  <c r="G8532" i="41"/>
  <c r="H8532" i="41"/>
  <c r="G8533" i="41"/>
  <c r="H8533" i="41"/>
  <c r="G8534" i="41"/>
  <c r="H8534" i="41"/>
  <c r="G8535" i="41"/>
  <c r="H8535" i="41"/>
  <c r="G8536" i="41"/>
  <c r="H8536" i="41"/>
  <c r="G8537" i="41"/>
  <c r="H8537" i="41"/>
  <c r="G8538" i="41"/>
  <c r="H8538" i="41"/>
  <c r="G8539" i="41"/>
  <c r="H8539" i="41"/>
  <c r="G8540" i="41"/>
  <c r="H8540" i="41"/>
  <c r="G8541" i="41"/>
  <c r="H8541" i="41"/>
  <c r="G8542" i="41"/>
  <c r="H8542" i="41"/>
  <c r="G8543" i="41"/>
  <c r="H8543" i="41"/>
  <c r="G8544" i="41"/>
  <c r="H8544" i="41"/>
  <c r="G8545" i="41"/>
  <c r="H8545" i="41"/>
  <c r="G8546" i="41"/>
  <c r="H8546" i="41"/>
  <c r="G8547" i="41"/>
  <c r="H8547" i="41"/>
  <c r="G8548" i="41"/>
  <c r="H8548" i="41"/>
  <c r="G8549" i="41"/>
  <c r="H8549" i="41"/>
  <c r="G8550" i="41"/>
  <c r="H8550" i="41"/>
  <c r="G8551" i="41"/>
  <c r="H8551" i="41"/>
  <c r="G8552" i="41"/>
  <c r="H8552" i="41"/>
  <c r="G8553" i="41"/>
  <c r="H8553" i="41"/>
  <c r="G8554" i="41"/>
  <c r="H8554" i="41"/>
  <c r="G8555" i="41"/>
  <c r="H8555" i="41"/>
  <c r="G8556" i="41"/>
  <c r="H8556" i="41"/>
  <c r="G8557" i="41"/>
  <c r="H8557" i="41"/>
  <c r="G8558" i="41"/>
  <c r="H8558" i="41"/>
  <c r="G8559" i="41"/>
  <c r="H8559" i="41"/>
  <c r="G8560" i="41"/>
  <c r="H8560" i="41"/>
  <c r="G8561" i="41"/>
  <c r="H8561" i="41"/>
  <c r="G8562" i="41"/>
  <c r="H8562" i="41"/>
  <c r="G8563" i="41"/>
  <c r="H8563" i="41"/>
  <c r="G8564" i="41"/>
  <c r="H8564" i="41"/>
  <c r="G8565" i="41"/>
  <c r="H8565" i="41"/>
  <c r="G8566" i="41"/>
  <c r="H8566" i="41"/>
  <c r="G8567" i="41"/>
  <c r="H8567" i="41"/>
  <c r="G8568" i="41"/>
  <c r="H8568" i="41"/>
  <c r="G8569" i="41"/>
  <c r="H8569" i="41"/>
  <c r="G8570" i="41"/>
  <c r="H8570" i="41"/>
  <c r="G8571" i="41"/>
  <c r="H8571" i="41"/>
  <c r="G8572" i="41"/>
  <c r="H8572" i="41"/>
  <c r="G8573" i="41"/>
  <c r="H8573" i="41"/>
  <c r="G8574" i="41"/>
  <c r="H8574" i="41"/>
  <c r="G8575" i="41"/>
  <c r="H8575" i="41"/>
  <c r="G8576" i="41"/>
  <c r="H8576" i="41"/>
  <c r="G8577" i="41"/>
  <c r="H8577" i="41"/>
  <c r="G8578" i="41"/>
  <c r="H8578" i="41"/>
  <c r="G8579" i="41"/>
  <c r="H8579" i="41"/>
  <c r="G8580" i="41"/>
  <c r="H8580" i="41"/>
  <c r="G8581" i="41"/>
  <c r="H8581" i="41"/>
  <c r="G8582" i="41"/>
  <c r="H8582" i="41"/>
  <c r="G8583" i="41"/>
  <c r="H8583" i="41"/>
  <c r="G8584" i="41"/>
  <c r="H8584" i="41"/>
  <c r="G8585" i="41"/>
  <c r="H8585" i="41"/>
  <c r="G8586" i="41"/>
  <c r="H8586" i="41"/>
  <c r="G8587" i="41"/>
  <c r="H8587" i="41"/>
  <c r="G8588" i="41"/>
  <c r="H8588" i="41"/>
  <c r="G8589" i="41"/>
  <c r="H8589" i="41"/>
  <c r="G8590" i="41"/>
  <c r="H8590" i="41"/>
  <c r="G8591" i="41"/>
  <c r="H8591" i="41"/>
  <c r="G8592" i="41"/>
  <c r="H8592" i="41"/>
  <c r="G8593" i="41"/>
  <c r="H8593" i="41"/>
  <c r="G8594" i="41"/>
  <c r="H8594" i="41"/>
  <c r="G8595" i="41"/>
  <c r="H8595" i="41"/>
  <c r="G8596" i="41"/>
  <c r="H8596" i="41"/>
  <c r="G8597" i="41"/>
  <c r="H8597" i="41"/>
  <c r="G8598" i="41"/>
  <c r="H8598" i="41"/>
  <c r="G8599" i="41"/>
  <c r="H8599" i="41"/>
  <c r="G8600" i="41"/>
  <c r="H8600" i="41"/>
  <c r="G8601" i="41"/>
  <c r="H8601" i="41"/>
  <c r="G8602" i="41"/>
  <c r="H8602" i="41"/>
  <c r="G8603" i="41"/>
  <c r="H8603" i="41"/>
  <c r="G8604" i="41"/>
  <c r="H8604" i="41"/>
  <c r="G8605" i="41"/>
  <c r="H8605" i="41"/>
  <c r="G8606" i="41"/>
  <c r="H8606" i="41"/>
  <c r="G8607" i="41"/>
  <c r="H8607" i="41"/>
  <c r="G8608" i="41"/>
  <c r="H8608" i="41"/>
  <c r="G8609" i="41"/>
  <c r="H8609" i="41"/>
  <c r="G8610" i="41"/>
  <c r="H8610" i="41"/>
  <c r="G8611" i="41"/>
  <c r="H8611" i="41"/>
  <c r="G8612" i="41"/>
  <c r="H8612" i="41"/>
  <c r="G8613" i="41"/>
  <c r="H8613" i="41"/>
  <c r="G8614" i="41"/>
  <c r="H8614" i="41"/>
  <c r="G8615" i="41"/>
  <c r="H8615" i="41"/>
  <c r="G8616" i="41"/>
  <c r="H8616" i="41"/>
  <c r="G8617" i="41"/>
  <c r="H8617" i="41"/>
  <c r="G8618" i="41"/>
  <c r="H8618" i="41"/>
  <c r="G8619" i="41"/>
  <c r="H8619" i="41"/>
  <c r="G8620" i="41"/>
  <c r="H8620" i="41"/>
  <c r="G8621" i="41"/>
  <c r="H8621" i="41"/>
  <c r="G8622" i="41"/>
  <c r="H8622" i="41"/>
  <c r="G8623" i="41"/>
  <c r="H8623" i="41"/>
  <c r="G8624" i="41"/>
  <c r="H8624" i="41"/>
  <c r="G8625" i="41"/>
  <c r="H8625" i="41"/>
  <c r="G8626" i="41"/>
  <c r="H8626" i="41"/>
  <c r="G8627" i="41"/>
  <c r="H8627" i="41"/>
  <c r="G8628" i="41"/>
  <c r="H8628" i="41"/>
  <c r="G8629" i="41"/>
  <c r="H8629" i="41"/>
  <c r="G8630" i="41"/>
  <c r="H8630" i="41"/>
  <c r="G8631" i="41"/>
  <c r="H8631" i="41"/>
  <c r="G8632" i="41"/>
  <c r="H8632" i="41"/>
  <c r="G8633" i="41"/>
  <c r="H8633" i="41"/>
  <c r="G8634" i="41"/>
  <c r="H8634" i="41"/>
  <c r="G8635" i="41"/>
  <c r="H8635" i="41"/>
  <c r="G8636" i="41"/>
  <c r="H8636" i="41"/>
  <c r="G8637" i="41"/>
  <c r="H8637" i="41"/>
  <c r="G8638" i="41"/>
  <c r="H8638" i="41"/>
  <c r="G8639" i="41"/>
  <c r="H8639" i="41"/>
  <c r="G8640" i="41"/>
  <c r="H8640" i="41"/>
  <c r="G8641" i="41"/>
  <c r="H8641" i="41"/>
  <c r="G8642" i="41"/>
  <c r="H8642" i="41"/>
  <c r="H8460" i="41"/>
  <c r="H6501" i="41"/>
  <c r="H6502" i="41"/>
  <c r="H6503" i="41"/>
  <c r="H6504" i="41"/>
  <c r="H6505" i="41"/>
  <c r="H6506" i="41"/>
  <c r="H6507" i="41"/>
  <c r="H6508" i="41"/>
  <c r="H6509" i="41"/>
  <c r="H6510" i="41"/>
  <c r="H6511" i="41"/>
  <c r="H6512" i="41"/>
  <c r="H6513" i="41"/>
  <c r="H6514" i="41"/>
  <c r="H6515" i="41"/>
  <c r="H6516" i="41"/>
  <c r="H6517" i="41"/>
  <c r="H6518" i="41"/>
  <c r="H6519" i="41"/>
  <c r="H6520" i="41"/>
  <c r="H6521" i="41"/>
  <c r="H6522" i="41"/>
  <c r="H6523" i="41"/>
  <c r="H6524" i="41"/>
  <c r="H6525" i="41"/>
  <c r="H6526" i="41"/>
  <c r="H6527" i="41"/>
  <c r="H6528" i="41"/>
  <c r="H6529" i="41"/>
  <c r="H6530" i="41"/>
  <c r="H6531" i="41"/>
  <c r="H6532" i="41"/>
  <c r="H6533" i="41"/>
  <c r="H6534" i="41"/>
  <c r="H6535" i="41"/>
  <c r="H6536" i="41"/>
  <c r="H6537" i="41"/>
  <c r="H6538" i="41"/>
  <c r="H6539" i="41"/>
  <c r="H6540" i="41"/>
  <c r="H6541" i="41"/>
  <c r="H6542" i="41"/>
  <c r="H6543" i="41"/>
  <c r="H6544" i="41"/>
  <c r="H6545" i="41"/>
  <c r="H6546" i="41"/>
  <c r="H6547" i="41"/>
  <c r="H6548" i="41"/>
  <c r="H6549" i="41"/>
  <c r="H6550" i="41"/>
  <c r="H6551" i="41"/>
  <c r="H6552" i="41"/>
  <c r="H6553" i="41"/>
  <c r="H6554" i="41"/>
  <c r="H6555" i="41"/>
  <c r="H6556" i="41"/>
  <c r="H6557" i="41"/>
  <c r="H6558" i="41"/>
  <c r="H6559" i="41"/>
  <c r="H6560" i="41"/>
  <c r="H6561" i="41"/>
  <c r="H6562" i="41"/>
  <c r="H6563" i="41"/>
  <c r="H6564" i="41"/>
  <c r="H6565" i="41"/>
  <c r="H6566" i="41"/>
  <c r="H6567" i="41"/>
  <c r="H6568" i="41"/>
  <c r="H6569" i="41"/>
  <c r="H6570" i="41"/>
  <c r="H6571" i="41"/>
  <c r="H6572" i="41"/>
  <c r="H6573" i="41"/>
  <c r="H6574" i="41"/>
  <c r="H6575" i="41"/>
  <c r="H6576" i="41"/>
  <c r="H6577" i="41"/>
  <c r="H6578" i="41"/>
  <c r="H6579" i="41"/>
  <c r="H6580" i="41"/>
  <c r="H6581" i="41"/>
  <c r="H6582" i="41"/>
  <c r="H6583" i="41"/>
  <c r="H6584" i="41"/>
  <c r="H6585" i="41"/>
  <c r="H6586" i="41"/>
  <c r="H6587" i="41"/>
  <c r="H6588" i="41"/>
  <c r="H6589" i="41"/>
  <c r="H6590" i="41"/>
  <c r="H6591" i="41"/>
  <c r="H6592" i="41"/>
  <c r="H6593" i="41"/>
  <c r="H6594" i="41"/>
  <c r="H6595" i="41"/>
  <c r="H6596" i="41"/>
  <c r="H6597" i="41"/>
  <c r="H6598" i="41"/>
  <c r="H6599" i="41"/>
  <c r="H6600" i="41"/>
  <c r="H6601" i="41"/>
  <c r="H6602" i="41"/>
  <c r="H6603" i="41"/>
  <c r="H6604" i="41"/>
  <c r="H6605" i="41"/>
  <c r="H6606" i="41"/>
  <c r="H6607" i="41"/>
  <c r="H6608" i="41"/>
  <c r="H6609" i="41"/>
  <c r="H6610" i="41"/>
  <c r="H6611" i="41"/>
  <c r="H6612" i="41"/>
  <c r="H6613" i="41"/>
  <c r="H6614" i="41"/>
  <c r="H6615" i="41"/>
  <c r="H6616" i="41"/>
  <c r="H6617" i="41"/>
  <c r="H6618" i="41"/>
  <c r="H6619" i="41"/>
  <c r="H6620" i="41"/>
  <c r="H6621" i="41"/>
  <c r="H6622" i="41"/>
  <c r="H6623" i="41"/>
  <c r="H6624" i="41"/>
  <c r="H6625" i="41"/>
  <c r="H6626" i="41"/>
  <c r="H6627" i="41"/>
  <c r="H6628" i="41"/>
  <c r="H6629" i="41"/>
  <c r="H6630" i="41"/>
  <c r="H6631" i="41"/>
  <c r="H6632" i="41"/>
  <c r="H6633" i="41"/>
  <c r="H6634" i="41"/>
  <c r="H6635" i="41"/>
  <c r="H6636" i="41"/>
  <c r="H6637" i="41"/>
  <c r="H6638" i="41"/>
  <c r="H6639" i="41"/>
  <c r="H6640" i="41"/>
  <c r="H6641" i="41"/>
  <c r="H6642" i="41"/>
  <c r="H6643" i="41"/>
  <c r="H6644" i="41"/>
  <c r="H6645" i="41"/>
  <c r="H6646" i="41"/>
  <c r="H6647" i="41"/>
  <c r="H6648" i="41"/>
  <c r="H6649" i="41"/>
  <c r="H6650" i="41"/>
  <c r="H6651" i="41"/>
  <c r="H6652" i="41"/>
  <c r="H6653" i="41"/>
  <c r="H6654" i="41"/>
  <c r="H6655" i="41"/>
  <c r="H6656" i="41"/>
  <c r="H6657" i="41"/>
  <c r="H6658" i="41"/>
  <c r="H6659" i="41"/>
  <c r="H6660" i="41"/>
  <c r="H6661" i="41"/>
  <c r="H6662" i="41"/>
  <c r="H6663" i="41"/>
  <c r="H6664" i="41"/>
  <c r="H6665" i="41"/>
  <c r="H6666" i="41"/>
  <c r="H6667" i="41"/>
  <c r="H6668" i="41"/>
  <c r="H6669" i="41"/>
  <c r="H6670" i="41"/>
  <c r="H6671" i="41"/>
  <c r="H6672" i="41"/>
  <c r="H6673" i="41"/>
  <c r="H6674" i="41"/>
  <c r="H6675" i="41"/>
  <c r="H6676" i="41"/>
  <c r="H6677" i="41"/>
  <c r="H6678" i="41"/>
  <c r="H6679" i="41"/>
  <c r="H6680" i="41"/>
  <c r="H6681" i="41"/>
  <c r="H6682" i="41"/>
  <c r="H6683" i="41"/>
  <c r="H6684" i="41"/>
  <c r="H6685" i="41"/>
  <c r="H6686" i="41"/>
  <c r="H6687" i="41"/>
  <c r="H6688" i="41"/>
  <c r="H6689" i="41"/>
  <c r="H6690" i="41"/>
  <c r="H6691" i="41"/>
  <c r="H6692" i="41"/>
  <c r="H6693" i="41"/>
  <c r="H6694" i="41"/>
  <c r="H6695" i="41"/>
  <c r="H6696" i="41"/>
  <c r="H6697" i="41"/>
  <c r="H6698" i="41"/>
  <c r="H6699" i="41"/>
  <c r="H6700" i="41"/>
  <c r="H6701" i="41"/>
  <c r="H6702" i="41"/>
  <c r="H6703" i="41"/>
  <c r="H6704" i="41"/>
  <c r="H6705" i="41"/>
  <c r="H6706" i="41"/>
  <c r="H6707" i="41"/>
  <c r="H6708" i="41"/>
  <c r="H6709" i="41"/>
  <c r="H6710" i="41"/>
  <c r="H6711" i="41"/>
  <c r="H6712" i="41"/>
  <c r="H6713" i="41"/>
  <c r="H6714" i="41"/>
  <c r="H6715" i="41"/>
  <c r="H6716" i="41"/>
  <c r="H6717" i="41"/>
  <c r="H6718" i="41"/>
  <c r="H6719" i="41"/>
  <c r="H6720" i="41"/>
  <c r="H6721" i="41"/>
  <c r="H6722" i="41"/>
  <c r="H6723" i="41"/>
  <c r="H6724" i="41"/>
  <c r="H6725" i="41"/>
  <c r="H6726" i="41"/>
  <c r="H6727" i="41"/>
  <c r="H6728" i="41"/>
  <c r="H6729" i="41"/>
  <c r="H6730" i="41"/>
  <c r="H6731" i="41"/>
  <c r="H6732" i="41"/>
  <c r="H6733" i="41"/>
  <c r="H6734" i="41"/>
  <c r="H6735" i="41"/>
  <c r="H6736" i="41"/>
  <c r="H6737" i="41"/>
  <c r="H6738" i="41"/>
  <c r="H6739" i="41"/>
  <c r="H6740" i="41"/>
  <c r="H6741" i="41"/>
  <c r="H6742" i="41"/>
  <c r="H6743" i="41"/>
  <c r="H6744" i="41"/>
  <c r="H6745" i="41"/>
  <c r="H6746" i="41"/>
  <c r="H6747" i="41"/>
  <c r="H6748" i="41"/>
  <c r="H6749" i="41"/>
  <c r="H6750" i="41"/>
  <c r="H6751" i="41"/>
  <c r="H6752" i="41"/>
  <c r="H6753" i="41"/>
  <c r="H6754" i="41"/>
  <c r="H6755" i="41"/>
  <c r="H6756" i="41"/>
  <c r="H6757" i="41"/>
  <c r="H6758" i="41"/>
  <c r="H6759" i="41"/>
  <c r="H6760" i="41"/>
  <c r="H6761" i="41"/>
  <c r="H6762" i="41"/>
  <c r="H6763" i="41"/>
  <c r="H6764" i="41"/>
  <c r="H6765" i="41"/>
  <c r="H6766" i="41"/>
  <c r="H6767" i="41"/>
  <c r="H6768" i="41"/>
  <c r="H6769" i="41"/>
  <c r="H6770" i="41"/>
  <c r="H6771" i="41"/>
  <c r="H6772" i="41"/>
  <c r="H6773" i="41"/>
  <c r="H6774" i="41"/>
  <c r="H6775" i="41"/>
  <c r="H6776" i="41"/>
  <c r="H6777" i="41"/>
  <c r="H6778" i="41"/>
  <c r="H6779" i="41"/>
  <c r="H6780" i="41"/>
  <c r="H6781" i="41"/>
  <c r="H6782" i="41"/>
  <c r="H6783" i="41"/>
  <c r="H6784" i="41"/>
  <c r="H6785" i="41"/>
  <c r="H6786" i="41"/>
  <c r="H6787" i="41"/>
  <c r="H6788" i="41"/>
  <c r="H6789" i="41"/>
  <c r="H6790" i="41"/>
  <c r="H6791" i="41"/>
  <c r="H6792" i="41"/>
  <c r="H6793" i="41"/>
  <c r="H6794" i="41"/>
  <c r="H6795" i="41"/>
  <c r="H6796" i="41"/>
  <c r="H6797" i="41"/>
  <c r="H6798" i="41"/>
  <c r="H6799" i="41"/>
  <c r="H6800" i="41"/>
  <c r="H6801" i="41"/>
  <c r="H6802" i="41"/>
  <c r="H6803" i="41"/>
  <c r="H6804" i="41"/>
  <c r="H6805" i="41"/>
  <c r="H6806" i="41"/>
  <c r="H6807" i="41"/>
  <c r="H6808" i="41"/>
  <c r="H6809" i="41"/>
  <c r="H6810" i="41"/>
  <c r="H6811" i="41"/>
  <c r="H6812" i="41"/>
  <c r="H6813" i="41"/>
  <c r="H6814" i="41"/>
  <c r="H6815" i="41"/>
  <c r="H6816" i="41"/>
  <c r="H6817" i="41"/>
  <c r="H6818" i="41"/>
  <c r="H6819" i="41"/>
  <c r="H6820" i="41"/>
  <c r="H6821" i="41"/>
  <c r="H6822" i="41"/>
  <c r="H6823" i="41"/>
  <c r="H6824" i="41"/>
  <c r="H6825" i="41"/>
  <c r="H6826" i="41"/>
  <c r="H6827" i="41"/>
  <c r="H6828" i="41"/>
  <c r="H6829" i="41"/>
  <c r="H6830" i="41"/>
  <c r="H6831" i="41"/>
  <c r="H6832" i="41"/>
  <c r="H6833" i="41"/>
  <c r="H6834" i="41"/>
  <c r="H6835" i="41"/>
  <c r="H6836" i="41"/>
  <c r="H6837" i="41"/>
  <c r="H6838" i="41"/>
  <c r="H6839" i="41"/>
  <c r="H6840" i="41"/>
  <c r="H6841" i="41"/>
  <c r="H6842" i="41"/>
  <c r="H6843" i="41"/>
  <c r="H6844" i="41"/>
  <c r="H6845" i="41"/>
  <c r="H6846" i="41"/>
  <c r="H6847" i="41"/>
  <c r="H6848" i="41"/>
  <c r="H6849" i="41"/>
  <c r="H6850" i="41"/>
  <c r="H6851" i="41"/>
  <c r="H6852" i="41"/>
  <c r="H6853" i="41"/>
  <c r="H6854" i="41"/>
  <c r="H6855" i="41"/>
  <c r="H6856" i="41"/>
  <c r="H6857" i="41"/>
  <c r="H6858" i="41"/>
  <c r="H6859" i="41"/>
  <c r="H6860" i="41"/>
  <c r="H6861" i="41"/>
  <c r="H6862" i="41"/>
  <c r="H6863" i="41"/>
  <c r="H6864" i="41"/>
  <c r="H6865" i="41"/>
  <c r="H6866" i="41"/>
  <c r="H6867" i="41"/>
  <c r="H6868" i="41"/>
  <c r="H6869" i="41"/>
  <c r="H6870" i="41"/>
  <c r="H6871" i="41"/>
  <c r="H6872" i="41"/>
  <c r="H6873" i="41"/>
  <c r="H6874" i="41"/>
  <c r="H6875" i="41"/>
  <c r="H6876" i="41"/>
  <c r="H6877" i="41"/>
  <c r="H6878" i="41"/>
  <c r="H6879" i="41"/>
  <c r="H6880" i="41"/>
  <c r="H6881" i="41"/>
  <c r="H6882" i="41"/>
  <c r="H6883" i="41"/>
  <c r="H6884" i="41"/>
  <c r="H6885" i="41"/>
  <c r="H6886" i="41"/>
  <c r="H6887" i="41"/>
  <c r="H6888" i="41"/>
  <c r="H6889" i="41"/>
  <c r="H6890" i="41"/>
  <c r="H6891" i="41"/>
  <c r="H6892" i="41"/>
  <c r="H6893" i="41"/>
  <c r="H6894" i="41"/>
  <c r="H6895" i="41"/>
  <c r="H6896" i="41"/>
  <c r="H6897" i="41"/>
  <c r="H6898" i="41"/>
  <c r="H6899" i="41"/>
  <c r="H6900" i="41"/>
  <c r="H6901" i="41"/>
  <c r="H6902" i="41"/>
  <c r="H6903" i="41"/>
  <c r="H6904" i="41"/>
  <c r="H6905" i="41"/>
  <c r="H6906" i="41"/>
  <c r="H6907" i="41"/>
  <c r="H6908" i="41"/>
  <c r="H6909" i="41"/>
  <c r="H6910" i="41"/>
  <c r="H6911" i="41"/>
  <c r="H6912" i="41"/>
  <c r="H6913" i="41"/>
  <c r="H6914" i="41"/>
  <c r="H6915" i="41"/>
  <c r="H6916" i="41"/>
  <c r="H6917" i="41"/>
  <c r="H6918" i="41"/>
  <c r="H6919" i="41"/>
  <c r="H6920" i="41"/>
  <c r="H6921" i="41"/>
  <c r="H6922" i="41"/>
  <c r="H6923" i="41"/>
  <c r="H6924" i="41"/>
  <c r="H6925" i="41"/>
  <c r="H6926" i="41"/>
  <c r="H6927" i="41"/>
  <c r="H6928" i="41"/>
  <c r="H6929" i="41"/>
  <c r="H6930" i="41"/>
  <c r="H6931" i="41"/>
  <c r="H6932" i="41"/>
  <c r="H6933" i="41"/>
  <c r="H6934" i="41"/>
  <c r="H6935" i="41"/>
  <c r="H6936" i="41"/>
  <c r="H6937" i="41"/>
  <c r="H6938" i="41"/>
  <c r="H6939" i="41"/>
  <c r="H6940" i="41"/>
  <c r="H6941" i="41"/>
  <c r="H6942" i="41"/>
  <c r="H6943" i="41"/>
  <c r="H6944" i="41"/>
  <c r="H6945" i="41"/>
  <c r="H6946" i="41"/>
  <c r="H6947" i="41"/>
  <c r="H6948" i="41"/>
  <c r="H6949" i="41"/>
  <c r="H6950" i="41"/>
  <c r="H6951" i="41"/>
  <c r="H6952" i="41"/>
  <c r="H6953" i="41"/>
  <c r="H6954" i="41"/>
  <c r="H6955" i="41"/>
  <c r="H6956" i="41"/>
  <c r="H6957" i="41"/>
  <c r="H6958" i="41"/>
  <c r="H6959" i="41"/>
  <c r="H6960" i="41"/>
  <c r="H6961" i="41"/>
  <c r="H6962" i="41"/>
  <c r="H6963" i="41"/>
  <c r="H6964" i="41"/>
  <c r="H6965" i="41"/>
  <c r="H6966" i="41"/>
  <c r="H6967" i="41"/>
  <c r="H6968" i="41"/>
  <c r="H6969" i="41"/>
  <c r="H6970" i="41"/>
  <c r="H6971" i="41"/>
  <c r="H6972" i="41"/>
  <c r="H6973" i="41"/>
  <c r="H6974" i="41"/>
  <c r="H6975" i="41"/>
  <c r="H6976" i="41"/>
  <c r="H6977" i="41"/>
  <c r="H6978" i="41"/>
  <c r="H6979" i="41"/>
  <c r="H6980" i="41"/>
  <c r="H6981" i="41"/>
  <c r="H6982" i="41"/>
  <c r="H6983" i="41"/>
  <c r="H6984" i="41"/>
  <c r="H6985" i="41"/>
  <c r="H6986" i="41"/>
  <c r="H6987" i="41"/>
  <c r="H6988" i="41"/>
  <c r="H6989" i="41"/>
  <c r="H6990" i="41"/>
  <c r="H6991" i="41"/>
  <c r="H6992" i="41"/>
  <c r="H6993" i="41"/>
  <c r="H6994" i="41"/>
  <c r="H6995" i="41"/>
  <c r="H6996" i="41"/>
  <c r="H6997" i="41"/>
  <c r="H6998" i="41"/>
  <c r="H6999" i="41"/>
  <c r="H7000" i="41"/>
  <c r="H7001" i="41"/>
  <c r="H7002" i="41"/>
  <c r="H7003" i="41"/>
  <c r="H7004" i="41"/>
  <c r="H7005" i="41"/>
  <c r="H7006" i="41"/>
  <c r="H7007" i="41"/>
  <c r="H7008" i="41"/>
  <c r="H7009" i="41"/>
  <c r="H7010" i="41"/>
  <c r="H7011" i="41"/>
  <c r="H7012" i="41"/>
  <c r="H7013" i="41"/>
  <c r="H7014" i="41"/>
  <c r="H7015" i="41"/>
  <c r="H7016" i="41"/>
  <c r="H7017" i="41"/>
  <c r="H7018" i="41"/>
  <c r="H7019" i="41"/>
  <c r="H7020" i="41"/>
  <c r="H7021" i="41"/>
  <c r="H7022" i="41"/>
  <c r="H7023" i="41"/>
  <c r="H7024" i="41"/>
  <c r="H7025" i="41"/>
  <c r="H7026" i="41"/>
  <c r="H7027" i="41"/>
  <c r="H7028" i="41"/>
  <c r="H7029" i="41"/>
  <c r="H7030" i="41"/>
  <c r="H7031" i="41"/>
  <c r="H7032" i="41"/>
  <c r="H7033" i="41"/>
  <c r="H7034" i="41"/>
  <c r="H7035" i="41"/>
  <c r="H7036" i="41"/>
  <c r="H7037" i="41"/>
  <c r="H7038" i="41"/>
  <c r="H7039" i="41"/>
  <c r="H7040" i="41"/>
  <c r="H7041" i="41"/>
  <c r="H7042" i="41"/>
  <c r="H7043" i="41"/>
  <c r="H7044" i="41"/>
  <c r="H7045" i="41"/>
  <c r="H7046" i="41"/>
  <c r="H7047" i="41"/>
  <c r="H7048" i="41"/>
  <c r="H7049" i="41"/>
  <c r="H7050" i="41"/>
  <c r="H7051" i="41"/>
  <c r="H7052" i="41"/>
  <c r="H7053" i="41"/>
  <c r="H7054" i="41"/>
  <c r="H7055" i="41"/>
  <c r="H7056" i="41"/>
  <c r="H7057" i="41"/>
  <c r="H7058" i="41"/>
  <c r="H7059" i="41"/>
  <c r="H7060" i="41"/>
  <c r="H7061" i="41"/>
  <c r="H7062" i="41"/>
  <c r="H7063" i="41"/>
  <c r="H7064" i="41"/>
  <c r="H7065" i="41"/>
  <c r="H7066" i="41"/>
  <c r="H7067" i="41"/>
  <c r="H7068" i="41"/>
  <c r="H7069" i="41"/>
  <c r="H7070" i="41"/>
  <c r="H7071" i="41"/>
  <c r="H7072" i="41"/>
  <c r="H7073" i="41"/>
  <c r="H7074" i="41"/>
  <c r="H7075" i="41"/>
  <c r="H7076" i="41"/>
  <c r="H7077" i="41"/>
  <c r="H7078" i="41"/>
  <c r="H7079" i="41"/>
  <c r="H7080" i="41"/>
  <c r="H7081" i="41"/>
  <c r="H7082" i="41"/>
  <c r="H7083" i="41"/>
  <c r="H7084" i="41"/>
  <c r="H7085" i="41"/>
  <c r="H7086" i="41"/>
  <c r="H7087" i="41"/>
  <c r="H7088" i="41"/>
  <c r="H7089" i="41"/>
  <c r="H7090" i="41"/>
  <c r="H7091" i="41"/>
  <c r="H7092" i="41"/>
  <c r="H7093" i="41"/>
  <c r="H7094" i="41"/>
  <c r="H7095" i="41"/>
  <c r="H7096" i="41"/>
  <c r="H7097" i="41"/>
  <c r="H7098" i="41"/>
  <c r="H7099" i="41"/>
  <c r="H7100" i="41"/>
  <c r="H7101" i="41"/>
  <c r="H7102" i="41"/>
  <c r="H7103" i="41"/>
  <c r="H7104" i="41"/>
  <c r="H7105" i="41"/>
  <c r="H7106" i="41"/>
  <c r="H7107" i="41"/>
  <c r="H7108" i="41"/>
  <c r="H7109" i="41"/>
  <c r="H7110" i="41"/>
  <c r="H7111" i="41"/>
  <c r="H7112" i="41"/>
  <c r="H7113" i="41"/>
  <c r="H7114" i="41"/>
  <c r="H7115" i="41"/>
  <c r="H7116" i="41"/>
  <c r="H7117" i="41"/>
  <c r="H7118" i="41"/>
  <c r="H7119" i="41"/>
  <c r="H7120" i="41"/>
  <c r="H7121" i="41"/>
  <c r="H7122" i="41"/>
  <c r="H7123" i="41"/>
  <c r="H7124" i="41"/>
  <c r="H7125" i="41"/>
  <c r="H7126" i="41"/>
  <c r="H7127" i="41"/>
  <c r="H7128" i="41"/>
  <c r="H7129" i="41"/>
  <c r="H7130" i="41"/>
  <c r="H7131" i="41"/>
  <c r="H7132" i="41"/>
  <c r="H7133" i="41"/>
  <c r="H7134" i="41"/>
  <c r="H7135" i="41"/>
  <c r="H7136" i="41"/>
  <c r="H7137" i="41"/>
  <c r="H7138" i="41"/>
  <c r="H7139" i="41"/>
  <c r="H7140" i="41"/>
  <c r="H7141" i="41"/>
  <c r="H7142" i="41"/>
  <c r="H7143" i="41"/>
  <c r="H7144" i="41"/>
  <c r="H7145" i="41"/>
  <c r="H7146" i="41"/>
  <c r="H7147" i="41"/>
  <c r="H7148" i="41"/>
  <c r="H7149" i="41"/>
  <c r="H7150" i="41"/>
  <c r="H7151" i="41"/>
  <c r="H7152" i="41"/>
  <c r="H7153" i="41"/>
  <c r="H7154" i="41"/>
  <c r="H7155" i="41"/>
  <c r="H7156" i="41"/>
  <c r="H7157" i="41"/>
  <c r="H7158" i="41"/>
  <c r="H7159" i="41"/>
  <c r="H7160" i="41"/>
  <c r="H7161" i="41"/>
  <c r="H7162" i="41"/>
  <c r="H7163" i="41"/>
  <c r="H7164" i="41"/>
  <c r="H7165" i="41"/>
  <c r="H7166" i="41"/>
  <c r="H7167" i="41"/>
  <c r="H7168" i="41"/>
  <c r="H7169" i="41"/>
  <c r="H7170" i="41"/>
  <c r="H7171" i="41"/>
  <c r="H7172" i="41"/>
  <c r="H7173" i="41"/>
  <c r="H7174" i="41"/>
  <c r="H7175" i="41"/>
  <c r="H7176" i="41"/>
  <c r="H7177" i="41"/>
  <c r="H7178" i="41"/>
  <c r="H7179" i="41"/>
  <c r="H7180" i="41"/>
  <c r="H7181" i="41"/>
  <c r="H7182" i="41"/>
  <c r="H7183" i="41"/>
  <c r="H7184" i="41"/>
  <c r="H7185" i="41"/>
  <c r="H7186" i="41"/>
  <c r="H7187" i="41"/>
  <c r="H7188" i="41"/>
  <c r="H7189" i="41"/>
  <c r="H7190" i="41"/>
  <c r="H7191" i="41"/>
  <c r="H7192" i="41"/>
  <c r="H7193" i="41"/>
  <c r="H7194" i="41"/>
  <c r="H7195" i="41"/>
  <c r="H7196" i="41"/>
  <c r="H7197" i="41"/>
  <c r="H7198" i="41"/>
  <c r="H7199" i="41"/>
  <c r="H7200" i="41"/>
  <c r="H7201" i="41"/>
  <c r="H7202" i="41"/>
  <c r="H7203" i="41"/>
  <c r="H7204" i="41"/>
  <c r="H7205" i="41"/>
  <c r="H7206" i="41"/>
  <c r="H7207" i="41"/>
  <c r="H7208" i="41"/>
  <c r="H7209" i="41"/>
  <c r="H7210" i="41"/>
  <c r="H7211" i="41"/>
  <c r="H7212" i="41"/>
  <c r="H7213" i="41"/>
  <c r="H7214" i="41"/>
  <c r="H7215" i="41"/>
  <c r="H7216" i="41"/>
  <c r="H7217" i="41"/>
  <c r="H7218" i="41"/>
  <c r="H7219" i="41"/>
  <c r="H7220" i="41"/>
  <c r="H7221" i="41"/>
  <c r="H7222" i="41"/>
  <c r="H7223" i="41"/>
  <c r="H7224" i="41"/>
  <c r="H7225" i="41"/>
  <c r="H7226" i="41"/>
  <c r="H7227" i="41"/>
  <c r="H7228" i="41"/>
  <c r="H7229" i="41"/>
  <c r="H7230" i="41"/>
  <c r="H7231" i="41"/>
  <c r="H7232" i="41"/>
  <c r="H7233" i="41"/>
  <c r="H7234" i="41"/>
  <c r="H7235" i="41"/>
  <c r="H7236" i="41"/>
  <c r="H7237" i="41"/>
  <c r="H7238" i="41"/>
  <c r="H7239" i="41"/>
  <c r="H7240" i="41"/>
  <c r="H7241" i="41"/>
  <c r="H7242" i="41"/>
  <c r="H7243" i="41"/>
  <c r="H7244" i="41"/>
  <c r="H7245" i="41"/>
  <c r="H7246" i="41"/>
  <c r="H7247" i="41"/>
  <c r="H7248" i="41"/>
  <c r="H7249" i="41"/>
  <c r="H7250" i="41"/>
  <c r="H7251" i="41"/>
  <c r="H7252" i="41"/>
  <c r="H7253" i="41"/>
  <c r="H7254" i="41"/>
  <c r="H7255" i="41"/>
  <c r="H7256" i="41"/>
  <c r="H7257" i="41"/>
  <c r="H7258" i="41"/>
  <c r="H7259" i="41"/>
  <c r="H7260" i="41"/>
  <c r="H7261" i="41"/>
  <c r="H7262" i="41"/>
  <c r="H7263" i="41"/>
  <c r="H7264" i="41"/>
  <c r="H7265" i="41"/>
  <c r="H7266" i="41"/>
  <c r="H7267" i="41"/>
  <c r="H7268" i="41"/>
  <c r="H7269" i="41"/>
  <c r="H7270" i="41"/>
  <c r="H7271" i="41"/>
  <c r="H7272" i="41"/>
  <c r="H7273" i="41"/>
  <c r="H7274" i="41"/>
  <c r="H7275" i="41"/>
  <c r="H7276" i="41"/>
  <c r="H7277" i="41"/>
  <c r="H7278" i="41"/>
  <c r="H7279" i="41"/>
  <c r="H7280" i="41"/>
  <c r="H7281" i="41"/>
  <c r="H7282" i="41"/>
  <c r="H7283" i="41"/>
  <c r="H7284" i="41"/>
  <c r="H7285" i="41"/>
  <c r="H7286" i="41"/>
  <c r="H7287" i="41"/>
  <c r="H7288" i="41"/>
  <c r="H7289" i="41"/>
  <c r="H7290" i="41"/>
  <c r="H7291" i="41"/>
  <c r="H7292" i="41"/>
  <c r="H7293" i="41"/>
  <c r="H7294" i="41"/>
  <c r="H7295" i="41"/>
  <c r="H7296" i="41"/>
  <c r="H7297" i="41"/>
  <c r="H7298" i="41"/>
  <c r="H7299" i="41"/>
  <c r="H7300" i="41"/>
  <c r="H7301" i="41"/>
  <c r="H7302" i="41"/>
  <c r="H7303" i="41"/>
  <c r="H7304" i="41"/>
  <c r="H7305" i="41"/>
  <c r="H7306" i="41"/>
  <c r="H7307" i="41"/>
  <c r="H7308" i="41"/>
  <c r="H7309" i="41"/>
  <c r="H7310" i="41"/>
  <c r="H7311" i="41"/>
  <c r="H7312" i="41"/>
  <c r="H7313" i="41"/>
  <c r="H7314" i="41"/>
  <c r="H7315" i="41"/>
  <c r="H7316" i="41"/>
  <c r="H7317" i="41"/>
  <c r="H7318" i="41"/>
  <c r="H7319" i="41"/>
  <c r="H7320" i="41"/>
  <c r="H7321" i="41"/>
  <c r="H7322" i="41"/>
  <c r="H7323" i="41"/>
  <c r="H7324" i="41"/>
  <c r="H7325" i="41"/>
  <c r="H7326" i="41"/>
  <c r="H7327" i="41"/>
  <c r="H7328" i="41"/>
  <c r="H7329" i="41"/>
  <c r="H7330" i="41"/>
  <c r="H7331" i="41"/>
  <c r="H7332" i="41"/>
  <c r="H7333" i="41"/>
  <c r="H7334" i="41"/>
  <c r="H7335" i="41"/>
  <c r="H7336" i="41"/>
  <c r="H7337" i="41"/>
  <c r="H7338" i="41"/>
  <c r="H7339" i="41"/>
  <c r="H7340" i="41"/>
  <c r="H7341" i="41"/>
  <c r="H7342" i="41"/>
  <c r="H7343" i="41"/>
  <c r="H7344" i="41"/>
  <c r="H7345" i="41"/>
  <c r="H7346" i="41"/>
  <c r="H7347" i="41"/>
  <c r="H7348" i="41"/>
  <c r="H7349" i="41"/>
  <c r="H7350" i="41"/>
  <c r="H7351" i="41"/>
  <c r="H7352" i="41"/>
  <c r="H7353" i="41"/>
  <c r="H7354" i="41"/>
  <c r="H7355" i="41"/>
  <c r="H7356" i="41"/>
  <c r="H7357" i="41"/>
  <c r="H7358" i="41"/>
  <c r="H7359" i="41"/>
  <c r="H7360" i="41"/>
  <c r="H7361" i="41"/>
  <c r="H7362" i="41"/>
  <c r="H7363" i="41"/>
  <c r="H7364" i="41"/>
  <c r="H7365" i="41"/>
  <c r="H7366" i="41"/>
  <c r="H7367" i="41"/>
  <c r="H7368" i="41"/>
  <c r="H7369" i="41"/>
  <c r="H7370" i="41"/>
  <c r="H7371" i="41"/>
  <c r="H7372" i="41"/>
  <c r="H7373" i="41"/>
  <c r="H7374" i="41"/>
  <c r="H7375" i="41"/>
  <c r="H7376" i="41"/>
  <c r="H7377" i="41"/>
  <c r="H7378" i="41"/>
  <c r="H7379" i="41"/>
  <c r="H7380" i="41"/>
  <c r="H7381" i="41"/>
  <c r="H7382" i="41"/>
  <c r="H7383" i="41"/>
  <c r="H7384" i="41"/>
  <c r="H7385" i="41"/>
  <c r="H7386" i="41"/>
  <c r="H7387" i="41"/>
  <c r="H7388" i="41"/>
  <c r="H7389" i="41"/>
  <c r="H7390" i="41"/>
  <c r="H7391" i="41"/>
  <c r="H7392" i="41"/>
  <c r="H7393" i="41"/>
  <c r="H7394" i="41"/>
  <c r="H7395" i="41"/>
  <c r="H7396" i="41"/>
  <c r="H7397" i="41"/>
  <c r="H7398" i="41"/>
  <c r="H7399" i="41"/>
  <c r="H7400" i="41"/>
  <c r="H7401" i="41"/>
  <c r="H7402" i="41"/>
  <c r="H7403" i="41"/>
  <c r="H7404" i="41"/>
  <c r="H7405" i="41"/>
  <c r="H7406" i="41"/>
  <c r="H7407" i="41"/>
  <c r="H7408" i="41"/>
  <c r="H7409" i="41"/>
  <c r="H7410" i="41"/>
  <c r="H7411" i="41"/>
  <c r="H7412" i="41"/>
  <c r="H7413" i="41"/>
  <c r="H7414" i="41"/>
  <c r="H7415" i="41"/>
  <c r="H7416" i="41"/>
  <c r="H7417" i="41"/>
  <c r="H7418" i="41"/>
  <c r="H7419" i="41"/>
  <c r="H7420" i="41"/>
  <c r="H7421" i="41"/>
  <c r="H7422" i="41"/>
  <c r="H7423" i="41"/>
  <c r="H7424" i="41"/>
  <c r="H7425" i="41"/>
  <c r="H7426" i="41"/>
  <c r="H7427" i="41"/>
  <c r="H7428" i="41"/>
  <c r="H7429" i="41"/>
  <c r="H7430" i="41"/>
  <c r="H7431" i="41"/>
  <c r="H7432" i="41"/>
  <c r="H7433" i="41"/>
  <c r="H7434" i="41"/>
  <c r="H7435" i="41"/>
  <c r="H7436" i="41"/>
  <c r="H7437" i="41"/>
  <c r="H7438" i="41"/>
  <c r="H7439" i="41"/>
  <c r="H7440" i="41"/>
  <c r="H7441" i="41"/>
  <c r="H7442" i="41"/>
  <c r="H7443" i="41"/>
  <c r="H7444" i="41"/>
  <c r="H7445" i="41"/>
  <c r="H7446" i="41"/>
  <c r="H7447" i="41"/>
  <c r="H7448" i="41"/>
  <c r="H7449" i="41"/>
  <c r="H7450" i="41"/>
  <c r="H7451" i="41"/>
  <c r="H7452" i="41"/>
  <c r="H7453" i="41"/>
  <c r="H7454" i="41"/>
  <c r="H7455" i="41"/>
  <c r="H7456" i="41"/>
  <c r="H7457" i="41"/>
  <c r="H7458" i="41"/>
  <c r="H7459" i="41"/>
  <c r="H7460" i="41"/>
  <c r="H7461" i="41"/>
  <c r="H7462" i="41"/>
  <c r="H7463" i="41"/>
  <c r="H7464" i="41"/>
  <c r="H7465" i="41"/>
  <c r="H7466" i="41"/>
  <c r="H7467" i="41"/>
  <c r="H7468" i="41"/>
  <c r="H7469" i="41"/>
  <c r="H7470" i="41"/>
  <c r="H7471" i="41"/>
  <c r="H7472" i="41"/>
  <c r="H7473" i="41"/>
  <c r="H7474" i="41"/>
  <c r="H7475" i="41"/>
  <c r="H7476" i="41"/>
  <c r="H7477" i="41"/>
  <c r="H7478" i="41"/>
  <c r="H7479" i="41"/>
  <c r="H7480" i="41"/>
  <c r="H7481" i="41"/>
  <c r="H7482" i="41"/>
  <c r="H7483" i="41"/>
  <c r="H7484" i="41"/>
  <c r="H7485" i="41"/>
  <c r="H7486" i="41"/>
  <c r="H7487" i="41"/>
  <c r="H7488" i="41"/>
  <c r="H7489" i="41"/>
  <c r="H7490" i="41"/>
  <c r="H7491" i="41"/>
  <c r="H7492" i="41"/>
  <c r="H7493" i="41"/>
  <c r="H7494" i="41"/>
  <c r="H7495" i="41"/>
  <c r="H7496" i="41"/>
  <c r="H7497" i="41"/>
  <c r="H7498" i="41"/>
  <c r="H7499" i="41"/>
  <c r="H7500" i="41"/>
  <c r="H7501" i="41"/>
  <c r="H7502" i="41"/>
  <c r="H7503" i="41"/>
  <c r="H7504" i="41"/>
  <c r="H7505" i="41"/>
  <c r="H7506" i="41"/>
  <c r="H7507" i="41"/>
  <c r="H7508" i="41"/>
  <c r="H7509" i="41"/>
  <c r="H7510" i="41"/>
  <c r="H7511" i="41"/>
  <c r="H7512" i="41"/>
  <c r="H7513" i="41"/>
  <c r="H7514" i="41"/>
  <c r="H7515" i="41"/>
  <c r="H7516" i="41"/>
  <c r="H7517" i="41"/>
  <c r="H7518" i="41"/>
  <c r="H7519" i="41"/>
  <c r="H7520" i="41"/>
  <c r="H7521" i="41"/>
  <c r="H7522" i="41"/>
  <c r="H7523" i="41"/>
  <c r="H7524" i="41"/>
  <c r="H7525" i="41"/>
  <c r="H7526" i="41"/>
  <c r="H7527" i="41"/>
  <c r="H7528" i="41"/>
  <c r="H7529" i="41"/>
  <c r="H7530" i="41"/>
  <c r="H7531" i="41"/>
  <c r="H7532" i="41"/>
  <c r="H7533" i="41"/>
  <c r="H7534" i="41"/>
  <c r="H7535" i="41"/>
  <c r="H7536" i="41"/>
  <c r="H7537" i="41"/>
  <c r="H7538" i="41"/>
  <c r="H7539" i="41"/>
  <c r="H7540" i="41"/>
  <c r="H7541" i="41"/>
  <c r="H7542" i="41"/>
  <c r="H7543" i="41"/>
  <c r="H7544" i="41"/>
  <c r="H7545" i="41"/>
  <c r="H7546" i="41"/>
  <c r="H7547" i="41"/>
  <c r="H7548" i="41"/>
  <c r="H7549" i="41"/>
  <c r="H7550" i="41"/>
  <c r="H7551" i="41"/>
  <c r="H7552" i="41"/>
  <c r="H7553" i="41"/>
  <c r="H7554" i="41"/>
  <c r="H7555" i="41"/>
  <c r="H7556" i="41"/>
  <c r="H7557" i="41"/>
  <c r="H7558" i="41"/>
  <c r="H7559" i="41"/>
  <c r="H7560" i="41"/>
  <c r="H7561" i="41"/>
  <c r="H7562" i="41"/>
  <c r="H7563" i="41"/>
  <c r="H7564" i="41"/>
  <c r="H7565" i="41"/>
  <c r="H7566" i="41"/>
  <c r="H7567" i="41"/>
  <c r="H7568" i="41"/>
  <c r="H7569" i="41"/>
  <c r="H7570" i="41"/>
  <c r="H7571" i="41"/>
  <c r="H7572" i="41"/>
  <c r="H7573" i="41"/>
  <c r="H7574" i="41"/>
  <c r="H7575" i="41"/>
  <c r="H7576" i="41"/>
  <c r="H7577" i="41"/>
  <c r="H7578" i="41"/>
  <c r="H7579" i="41"/>
  <c r="H7580" i="41"/>
  <c r="H7581" i="41"/>
  <c r="H7582" i="41"/>
  <c r="H7583" i="41"/>
  <c r="H7584" i="41"/>
  <c r="H7585" i="41"/>
  <c r="H7586" i="41"/>
  <c r="H7587" i="41"/>
  <c r="H7588" i="41"/>
  <c r="H7589" i="41"/>
  <c r="H7590" i="41"/>
  <c r="H7591" i="41"/>
  <c r="H7592" i="41"/>
  <c r="H7593" i="41"/>
  <c r="H7594" i="41"/>
  <c r="H7595" i="41"/>
  <c r="H7596" i="41"/>
  <c r="H7597" i="41"/>
  <c r="H7598" i="41"/>
  <c r="H7599" i="41"/>
  <c r="H7600" i="41"/>
  <c r="H7601" i="41"/>
  <c r="H7602" i="41"/>
  <c r="H7603" i="41"/>
  <c r="H7604" i="41"/>
  <c r="H7605" i="41"/>
  <c r="H7606" i="41"/>
  <c r="H7607" i="41"/>
  <c r="H7608" i="41"/>
  <c r="H7609" i="41"/>
  <c r="H7610" i="41"/>
  <c r="H7611" i="41"/>
  <c r="H7612" i="41"/>
  <c r="H7613" i="41"/>
  <c r="H7614" i="41"/>
  <c r="H7615" i="41"/>
  <c r="H7616" i="41"/>
  <c r="H7617" i="41"/>
  <c r="H7618" i="41"/>
  <c r="H7619" i="41"/>
  <c r="H7620" i="41"/>
  <c r="H7621" i="41"/>
  <c r="H7622" i="41"/>
  <c r="H7623" i="41"/>
  <c r="H7624" i="41"/>
  <c r="H7625" i="41"/>
  <c r="H7626" i="41"/>
  <c r="H7627" i="41"/>
  <c r="H7628" i="41"/>
  <c r="H7629" i="41"/>
  <c r="H7630" i="41"/>
  <c r="H7631" i="41"/>
  <c r="H7632" i="41"/>
  <c r="H7633" i="41"/>
  <c r="H7634" i="41"/>
  <c r="H7635" i="41"/>
  <c r="H7636" i="41"/>
  <c r="H7637" i="41"/>
  <c r="H7638" i="41"/>
  <c r="H7639" i="41"/>
  <c r="H7640" i="41"/>
  <c r="H7641" i="41"/>
  <c r="H7642" i="41"/>
  <c r="H7643" i="41"/>
  <c r="H7644" i="41"/>
  <c r="H7645" i="41"/>
  <c r="H7646" i="41"/>
  <c r="H7647" i="41"/>
  <c r="H7648" i="41"/>
  <c r="H7649" i="41"/>
  <c r="H7650" i="41"/>
  <c r="H7651" i="41"/>
  <c r="H7652" i="41"/>
  <c r="H7653" i="41"/>
  <c r="H7654" i="41"/>
  <c r="H7655" i="41"/>
  <c r="H7656" i="41"/>
  <c r="H7657" i="41"/>
  <c r="H7658" i="41"/>
  <c r="H7659" i="41"/>
  <c r="H7660" i="41"/>
  <c r="H7661" i="41"/>
  <c r="H7662" i="41"/>
  <c r="H7663" i="41"/>
  <c r="H7664" i="41"/>
  <c r="H7665" i="41"/>
  <c r="H7666" i="41"/>
  <c r="H7667" i="41"/>
  <c r="H7668" i="41"/>
  <c r="H7669" i="41"/>
  <c r="H7670" i="41"/>
  <c r="H7671" i="41"/>
  <c r="H7672" i="41"/>
  <c r="H7673" i="41"/>
  <c r="H7674" i="41"/>
  <c r="H7675" i="41"/>
  <c r="H7676" i="41"/>
  <c r="H7677" i="41"/>
  <c r="H7678" i="41"/>
  <c r="H7679" i="41"/>
  <c r="H7680" i="41"/>
  <c r="H7681" i="41"/>
  <c r="H7682" i="41"/>
  <c r="H7683" i="41"/>
  <c r="H7684" i="41"/>
  <c r="H7685" i="41"/>
  <c r="H7686" i="41"/>
  <c r="H7687" i="41"/>
  <c r="H7688" i="41"/>
  <c r="H7689" i="41"/>
  <c r="H7690" i="41"/>
  <c r="H7691" i="41"/>
  <c r="H7692" i="41"/>
  <c r="H7693" i="41"/>
  <c r="H7694" i="41"/>
  <c r="H7695" i="41"/>
  <c r="H7696" i="41"/>
  <c r="H7697" i="41"/>
  <c r="H7698" i="41"/>
  <c r="H7699" i="41"/>
  <c r="H7700" i="41"/>
  <c r="H7701" i="41"/>
  <c r="H7702" i="41"/>
  <c r="H7703" i="41"/>
  <c r="H7704" i="41"/>
  <c r="H7705" i="41"/>
  <c r="H7706" i="41"/>
  <c r="H7707" i="41"/>
  <c r="H7708" i="41"/>
  <c r="H7709" i="41"/>
  <c r="H7710" i="41"/>
  <c r="H7711" i="41"/>
  <c r="H7712" i="41"/>
  <c r="H7713" i="41"/>
  <c r="H7714" i="41"/>
  <c r="H7715" i="41"/>
  <c r="H7716" i="41"/>
  <c r="H7717" i="41"/>
  <c r="H7718" i="41"/>
  <c r="H7719" i="41"/>
  <c r="H7720" i="41"/>
  <c r="H7721" i="41"/>
  <c r="H7722" i="41"/>
  <c r="H7723" i="41"/>
  <c r="H7724" i="41"/>
  <c r="H7725" i="41"/>
  <c r="H7726" i="41"/>
  <c r="H7727" i="41"/>
  <c r="H7728" i="41"/>
  <c r="H7729" i="41"/>
  <c r="H7730" i="41"/>
  <c r="H7731" i="41"/>
  <c r="H7732" i="41"/>
  <c r="H7733" i="41"/>
  <c r="H7734" i="41"/>
  <c r="H7735" i="41"/>
  <c r="H7736" i="41"/>
  <c r="H7737" i="41"/>
  <c r="H7738" i="41"/>
  <c r="H7739" i="41"/>
  <c r="H7740" i="41"/>
  <c r="H7741" i="41"/>
  <c r="H7742" i="41"/>
  <c r="H7743" i="41"/>
  <c r="H7744" i="41"/>
  <c r="H7745" i="41"/>
  <c r="H7746" i="41"/>
  <c r="H7747" i="41"/>
  <c r="H7748" i="41"/>
  <c r="H7749" i="41"/>
  <c r="H7750" i="41"/>
  <c r="H7751" i="41"/>
  <c r="H7752" i="41"/>
  <c r="H7753" i="41"/>
  <c r="H7754" i="41"/>
  <c r="H7755" i="41"/>
  <c r="H7756" i="41"/>
  <c r="H7757" i="41"/>
  <c r="H7758" i="41"/>
  <c r="H7759" i="41"/>
  <c r="H7760" i="41"/>
  <c r="H7761" i="41"/>
  <c r="I53" i="55" s="1" a="1"/>
  <c r="I53" i="55" s="1"/>
  <c r="H7762" i="41"/>
  <c r="H7763" i="41"/>
  <c r="H7764" i="41"/>
  <c r="H7765" i="41"/>
  <c r="H7766" i="41"/>
  <c r="H7767" i="41"/>
  <c r="H7768" i="41"/>
  <c r="H7769" i="41"/>
  <c r="H7770" i="41"/>
  <c r="H7771" i="41"/>
  <c r="H7772" i="41"/>
  <c r="H7773" i="41"/>
  <c r="H7774" i="41"/>
  <c r="H7775" i="41"/>
  <c r="H7776" i="41"/>
  <c r="H7777" i="41"/>
  <c r="H7778" i="41"/>
  <c r="H7779" i="41"/>
  <c r="H7780" i="41"/>
  <c r="H7781" i="41"/>
  <c r="H7782" i="41"/>
  <c r="H7783" i="41"/>
  <c r="H7784" i="41"/>
  <c r="H7785" i="41"/>
  <c r="H7786" i="41"/>
  <c r="H7787" i="41"/>
  <c r="H7788" i="41"/>
  <c r="H7789" i="41"/>
  <c r="I15" i="55" s="1" a="1"/>
  <c r="I15" i="55" s="1"/>
  <c r="H7790" i="41"/>
  <c r="H7791" i="41"/>
  <c r="H7792" i="41"/>
  <c r="H7793" i="41"/>
  <c r="H7794" i="41"/>
  <c r="H7795" i="41"/>
  <c r="H7796" i="41"/>
  <c r="H7797" i="41"/>
  <c r="H7798" i="41"/>
  <c r="H7799" i="41"/>
  <c r="H7800" i="41"/>
  <c r="H7801" i="41"/>
  <c r="H7802" i="41"/>
  <c r="H7803" i="41"/>
  <c r="I18" i="55" s="1" a="1"/>
  <c r="I18" i="55" s="1"/>
  <c r="H7804" i="41"/>
  <c r="H7805" i="41"/>
  <c r="H7806" i="41"/>
  <c r="H7807" i="41"/>
  <c r="H7808" i="41"/>
  <c r="H7809" i="41"/>
  <c r="H7810" i="41"/>
  <c r="H7811" i="41"/>
  <c r="H7812" i="41"/>
  <c r="H7813" i="41"/>
  <c r="H7814" i="41"/>
  <c r="H7815" i="41"/>
  <c r="H7816" i="41"/>
  <c r="H7817" i="41"/>
  <c r="H7818" i="41"/>
  <c r="H7819" i="41"/>
  <c r="H7820" i="41"/>
  <c r="H7821" i="41"/>
  <c r="H7822" i="41"/>
  <c r="H7823" i="41"/>
  <c r="H7824" i="41"/>
  <c r="H7825" i="41"/>
  <c r="H7826" i="41"/>
  <c r="H7827" i="41"/>
  <c r="H7828" i="41"/>
  <c r="H7829" i="41"/>
  <c r="H7830" i="41"/>
  <c r="H7831" i="41"/>
  <c r="H7832" i="41"/>
  <c r="H7833" i="41"/>
  <c r="H7834" i="41"/>
  <c r="H7835" i="41"/>
  <c r="H7836" i="41"/>
  <c r="H7837" i="41"/>
  <c r="H7838" i="41"/>
  <c r="H7839" i="41"/>
  <c r="H7840" i="41"/>
  <c r="H7841" i="41"/>
  <c r="H7842" i="41"/>
  <c r="H7843" i="41"/>
  <c r="H7844" i="41"/>
  <c r="H7845" i="41"/>
  <c r="H7846" i="41"/>
  <c r="H7847" i="41"/>
  <c r="H7848" i="41"/>
  <c r="H7849" i="41"/>
  <c r="H7850" i="41"/>
  <c r="H7851" i="41"/>
  <c r="H7852" i="41"/>
  <c r="H7853" i="41"/>
  <c r="H7854" i="41"/>
  <c r="H7855" i="41"/>
  <c r="H7856" i="41"/>
  <c r="H7857" i="41"/>
  <c r="H7858" i="41"/>
  <c r="H7859" i="41"/>
  <c r="H7860" i="41"/>
  <c r="H7861" i="41"/>
  <c r="H7862" i="41"/>
  <c r="H7863" i="41"/>
  <c r="H7864" i="41"/>
  <c r="H7865" i="41"/>
  <c r="H7866" i="41"/>
  <c r="H7867" i="41"/>
  <c r="H7868" i="41"/>
  <c r="H7869" i="41"/>
  <c r="H7870" i="41"/>
  <c r="H7871" i="41"/>
  <c r="H7872" i="41"/>
  <c r="H7873" i="41"/>
  <c r="H7874" i="41"/>
  <c r="H7875" i="41"/>
  <c r="H7876" i="41"/>
  <c r="H7877" i="41"/>
  <c r="H7878" i="41"/>
  <c r="H7879" i="41"/>
  <c r="H7880" i="41"/>
  <c r="H7881" i="41"/>
  <c r="H7882" i="41"/>
  <c r="H7883" i="41"/>
  <c r="H7884" i="41"/>
  <c r="H7885" i="41"/>
  <c r="H7886" i="41"/>
  <c r="H7887" i="41"/>
  <c r="I110" i="55" s="1" a="1"/>
  <c r="I110" i="55" s="1"/>
  <c r="H7888" i="41"/>
  <c r="H7889" i="41"/>
  <c r="H7890" i="41"/>
  <c r="H7891" i="41"/>
  <c r="H7892" i="41"/>
  <c r="H7893" i="41"/>
  <c r="H7894" i="41"/>
  <c r="H7895" i="41"/>
  <c r="H7896" i="41"/>
  <c r="H7897" i="41"/>
  <c r="H7898" i="41"/>
  <c r="H7899" i="41"/>
  <c r="H7900" i="41"/>
  <c r="H7901" i="41"/>
  <c r="H7902" i="41"/>
  <c r="H7903" i="41"/>
  <c r="H7904" i="41"/>
  <c r="H7905" i="41"/>
  <c r="H7906" i="41"/>
  <c r="H7907" i="41"/>
  <c r="H7908" i="41"/>
  <c r="H7909" i="41"/>
  <c r="H7910" i="41"/>
  <c r="H7911" i="41"/>
  <c r="H7912" i="41"/>
  <c r="H7913" i="41"/>
  <c r="H7914" i="41"/>
  <c r="H7915" i="41"/>
  <c r="I109" i="55" s="1" a="1"/>
  <c r="I109" i="55" s="1"/>
  <c r="H7916" i="41"/>
  <c r="H7917" i="41"/>
  <c r="H7918" i="41"/>
  <c r="H7919" i="41"/>
  <c r="H7920" i="41"/>
  <c r="H7921" i="41"/>
  <c r="H7922" i="41"/>
  <c r="H7923" i="41"/>
  <c r="H7924" i="41"/>
  <c r="H7925" i="41"/>
  <c r="H7926" i="41"/>
  <c r="H7927" i="41"/>
  <c r="H7928" i="41"/>
  <c r="H7929" i="41"/>
  <c r="I115" i="55" s="1" a="1"/>
  <c r="I115" i="55" s="1"/>
  <c r="H7930" i="41"/>
  <c r="H7931" i="41"/>
  <c r="H7932" i="41"/>
  <c r="H7933" i="41"/>
  <c r="H7934" i="41"/>
  <c r="H7935" i="41"/>
  <c r="H7936" i="41"/>
  <c r="H7937" i="41"/>
  <c r="H7938" i="41"/>
  <c r="H7939" i="41"/>
  <c r="H7940" i="41"/>
  <c r="H7941" i="41"/>
  <c r="H7942" i="41"/>
  <c r="H7943" i="41"/>
  <c r="H7944" i="41"/>
  <c r="H7945" i="41"/>
  <c r="H7946" i="41"/>
  <c r="H7947" i="41"/>
  <c r="H7948" i="41"/>
  <c r="H7949" i="41"/>
  <c r="H7950" i="41"/>
  <c r="H7951" i="41"/>
  <c r="H7952" i="41"/>
  <c r="H7953" i="41"/>
  <c r="H7954" i="41"/>
  <c r="H7955" i="41"/>
  <c r="H7956" i="41"/>
  <c r="H7957" i="41"/>
  <c r="H7958" i="41"/>
  <c r="H7959" i="41"/>
  <c r="H7960" i="41"/>
  <c r="H7961" i="41"/>
  <c r="H7962" i="41"/>
  <c r="H7963" i="41"/>
  <c r="H7964" i="41"/>
  <c r="H7965" i="41"/>
  <c r="H7966" i="41"/>
  <c r="H7967" i="41"/>
  <c r="H7968" i="41"/>
  <c r="H7969" i="41"/>
  <c r="H7970" i="41"/>
  <c r="H7971" i="41"/>
  <c r="H7972" i="41"/>
  <c r="H7973" i="41"/>
  <c r="H7974" i="41"/>
  <c r="H7975" i="41"/>
  <c r="H7976" i="41"/>
  <c r="H7977" i="41"/>
  <c r="H7978" i="41"/>
  <c r="H7979" i="41"/>
  <c r="H7980" i="41"/>
  <c r="H7981" i="41"/>
  <c r="H7982" i="41"/>
  <c r="H7983" i="41"/>
  <c r="H7984" i="41"/>
  <c r="H7985" i="41"/>
  <c r="H7986" i="41"/>
  <c r="H7987" i="41"/>
  <c r="H7988" i="41"/>
  <c r="H7989" i="41"/>
  <c r="H7990" i="41"/>
  <c r="H7991" i="41"/>
  <c r="H7992" i="41"/>
  <c r="H7993" i="41"/>
  <c r="H7994" i="41"/>
  <c r="H7995" i="41"/>
  <c r="H7996" i="41"/>
  <c r="H7997" i="41"/>
  <c r="H7998" i="41"/>
  <c r="H7999" i="41"/>
  <c r="H8000" i="41"/>
  <c r="H8001" i="41"/>
  <c r="H8002" i="41"/>
  <c r="H8003" i="41"/>
  <c r="H8004" i="41"/>
  <c r="H8005" i="41"/>
  <c r="H8006" i="41"/>
  <c r="H8007" i="41"/>
  <c r="H8008" i="41"/>
  <c r="H8009" i="41"/>
  <c r="H8010" i="41"/>
  <c r="H8011" i="41"/>
  <c r="H8012" i="41"/>
  <c r="H8013" i="41"/>
  <c r="H8014" i="41"/>
  <c r="H8015" i="41"/>
  <c r="H8016" i="41"/>
  <c r="H8017" i="41"/>
  <c r="H8018" i="41"/>
  <c r="H8019" i="41"/>
  <c r="H8020" i="41"/>
  <c r="H8021" i="41"/>
  <c r="H8022" i="41"/>
  <c r="H8023" i="41"/>
  <c r="H8024" i="41"/>
  <c r="H8025" i="41"/>
  <c r="H8026" i="41"/>
  <c r="H8027" i="41"/>
  <c r="H8028" i="41"/>
  <c r="H8029" i="41"/>
  <c r="H8030" i="41"/>
  <c r="H8031" i="41"/>
  <c r="H8032" i="41"/>
  <c r="H8033" i="41"/>
  <c r="H8034" i="41"/>
  <c r="H8035" i="41"/>
  <c r="H8036" i="41"/>
  <c r="H8037" i="41"/>
  <c r="H8038" i="41"/>
  <c r="H8039" i="41"/>
  <c r="H8040" i="41"/>
  <c r="H8041" i="41"/>
  <c r="H8042" i="41"/>
  <c r="H8043" i="41"/>
  <c r="H8044" i="41"/>
  <c r="H8045" i="41"/>
  <c r="H8046" i="41"/>
  <c r="H8047" i="41"/>
  <c r="H8048" i="41"/>
  <c r="H8049" i="41"/>
  <c r="H8050" i="41"/>
  <c r="H8051" i="41"/>
  <c r="H8052" i="41"/>
  <c r="H8053" i="41"/>
  <c r="H8054" i="41"/>
  <c r="H8055" i="41"/>
  <c r="H8056" i="41"/>
  <c r="H8057" i="41"/>
  <c r="H8058" i="41"/>
  <c r="H8059" i="41"/>
  <c r="H8060" i="41"/>
  <c r="H8061" i="41"/>
  <c r="H8062" i="41"/>
  <c r="H8063" i="41"/>
  <c r="H8064" i="41"/>
  <c r="H8065" i="41"/>
  <c r="H8066" i="41"/>
  <c r="H8067" i="41"/>
  <c r="H8068" i="41"/>
  <c r="H8069" i="41"/>
  <c r="H8070" i="41"/>
  <c r="H8071" i="41"/>
  <c r="H8072" i="41"/>
  <c r="H8073" i="41"/>
  <c r="H8074" i="41"/>
  <c r="H8075" i="41"/>
  <c r="H8076" i="41"/>
  <c r="H8077" i="41"/>
  <c r="H8078" i="41"/>
  <c r="H8079" i="41"/>
  <c r="H8080" i="41"/>
  <c r="H8081" i="41"/>
  <c r="H8082" i="41"/>
  <c r="H8083" i="41"/>
  <c r="H8084" i="41"/>
  <c r="H8085" i="41"/>
  <c r="H8086" i="41"/>
  <c r="H8087" i="41"/>
  <c r="H8088" i="41"/>
  <c r="H8089" i="41"/>
  <c r="H8090" i="41"/>
  <c r="H8091" i="41"/>
  <c r="H8092" i="41"/>
  <c r="H8093" i="41"/>
  <c r="H8094" i="41"/>
  <c r="H8095" i="41"/>
  <c r="H8096" i="41"/>
  <c r="H8097" i="41"/>
  <c r="H8098" i="41"/>
  <c r="H8099" i="41"/>
  <c r="H8100" i="41"/>
  <c r="H8101" i="41"/>
  <c r="H8102" i="41"/>
  <c r="H8103" i="41"/>
  <c r="H8104" i="41"/>
  <c r="H8105" i="41"/>
  <c r="H8106" i="41"/>
  <c r="H8107" i="41"/>
  <c r="H8108" i="41"/>
  <c r="H8109" i="41"/>
  <c r="H8110" i="41"/>
  <c r="H8111" i="41"/>
  <c r="H8112" i="41"/>
  <c r="H8113" i="41"/>
  <c r="H8114" i="41"/>
  <c r="H8115" i="41"/>
  <c r="H8116" i="41"/>
  <c r="H8117" i="41"/>
  <c r="H8118" i="41"/>
  <c r="H8119" i="41"/>
  <c r="H8120" i="41"/>
  <c r="H8121" i="41"/>
  <c r="H8122" i="41"/>
  <c r="H8123" i="41"/>
  <c r="H8124" i="41"/>
  <c r="H8125" i="41"/>
  <c r="H8126" i="41"/>
  <c r="H8127" i="41"/>
  <c r="H8128" i="41"/>
  <c r="H8129" i="41"/>
  <c r="H8130" i="41"/>
  <c r="H8131" i="41"/>
  <c r="H8132" i="41"/>
  <c r="H8133" i="41"/>
  <c r="H8134" i="41"/>
  <c r="H8135" i="41"/>
  <c r="H8136" i="41"/>
  <c r="H8137" i="41"/>
  <c r="H8138" i="41"/>
  <c r="H8139" i="41"/>
  <c r="H8140" i="41"/>
  <c r="H8141" i="41"/>
  <c r="H8142" i="41"/>
  <c r="H8143" i="41"/>
  <c r="H8144" i="41"/>
  <c r="H8145" i="41"/>
  <c r="H8146" i="41"/>
  <c r="H8147" i="41"/>
  <c r="H8148" i="41"/>
  <c r="H8149" i="41"/>
  <c r="H8150" i="41"/>
  <c r="H8151" i="41"/>
  <c r="H8152" i="41"/>
  <c r="H8153" i="41"/>
  <c r="I52" i="55" s="1" a="1"/>
  <c r="I52" i="55" s="1"/>
  <c r="H8154" i="41"/>
  <c r="H8155" i="41"/>
  <c r="H8156" i="41"/>
  <c r="H8157" i="41"/>
  <c r="H8158" i="41"/>
  <c r="H8159" i="41"/>
  <c r="H8160" i="41"/>
  <c r="H8161" i="41"/>
  <c r="H8162" i="41"/>
  <c r="H8163" i="41"/>
  <c r="H8164" i="41"/>
  <c r="H8165" i="41"/>
  <c r="H8166" i="41"/>
  <c r="H8167" i="41"/>
  <c r="H8168" i="41"/>
  <c r="H8169" i="41"/>
  <c r="H8170" i="41"/>
  <c r="H8171" i="41"/>
  <c r="H8172" i="41"/>
  <c r="H8173" i="41"/>
  <c r="H8174" i="41"/>
  <c r="H8175" i="41"/>
  <c r="H8176" i="41"/>
  <c r="H8177" i="41"/>
  <c r="H8178" i="41"/>
  <c r="H8179" i="41"/>
  <c r="H8180" i="41"/>
  <c r="H8181" i="41"/>
  <c r="H8182" i="41"/>
  <c r="H8183" i="41"/>
  <c r="H8184" i="41"/>
  <c r="H8185" i="41"/>
  <c r="H8186" i="41"/>
  <c r="H8187" i="41"/>
  <c r="H8188" i="41"/>
  <c r="H8189" i="41"/>
  <c r="H8190" i="41"/>
  <c r="H8191" i="41"/>
  <c r="H8192" i="41"/>
  <c r="H8193" i="41"/>
  <c r="H8194" i="41"/>
  <c r="H8195" i="41"/>
  <c r="H8196" i="41"/>
  <c r="H8197" i="41"/>
  <c r="H8198" i="41"/>
  <c r="H8199" i="41"/>
  <c r="H8200" i="41"/>
  <c r="H8201" i="41"/>
  <c r="H8202" i="41"/>
  <c r="H8203" i="41"/>
  <c r="H8204" i="41"/>
  <c r="H8205" i="41"/>
  <c r="H8206" i="41"/>
  <c r="H8207" i="41"/>
  <c r="H8208" i="41"/>
  <c r="H8209" i="41"/>
  <c r="H8210" i="41"/>
  <c r="H8211" i="41"/>
  <c r="H8212" i="41"/>
  <c r="H8213" i="41"/>
  <c r="H8214" i="41"/>
  <c r="H8215" i="41"/>
  <c r="H8216" i="41"/>
  <c r="H8217" i="41"/>
  <c r="H8218" i="41"/>
  <c r="H8219" i="41"/>
  <c r="H8220" i="41"/>
  <c r="H8221" i="41"/>
  <c r="H8222" i="41"/>
  <c r="H8223" i="41"/>
  <c r="H8224" i="41"/>
  <c r="H8225" i="41"/>
  <c r="H8226" i="41"/>
  <c r="H8227" i="41"/>
  <c r="H8228" i="41"/>
  <c r="H8229" i="41"/>
  <c r="H8230" i="41"/>
  <c r="H8231" i="41"/>
  <c r="H8232" i="41"/>
  <c r="H8233" i="41"/>
  <c r="H8234" i="41"/>
  <c r="H8235" i="41"/>
  <c r="H8236" i="41"/>
  <c r="H8237" i="41"/>
  <c r="H8238" i="41"/>
  <c r="H8239" i="41"/>
  <c r="H8240" i="41"/>
  <c r="H8241" i="41"/>
  <c r="H8242" i="41"/>
  <c r="H8243" i="41"/>
  <c r="H8244" i="41"/>
  <c r="H8245" i="41"/>
  <c r="H8246" i="41"/>
  <c r="H8247" i="41"/>
  <c r="H8248" i="41"/>
  <c r="H8249" i="41"/>
  <c r="H8250" i="41"/>
  <c r="H8251" i="41"/>
  <c r="H8252" i="41"/>
  <c r="H8253" i="41"/>
  <c r="H8254" i="41"/>
  <c r="H8255" i="41"/>
  <c r="H8256" i="41"/>
  <c r="H8257" i="41"/>
  <c r="H8258" i="41"/>
  <c r="H8259" i="41"/>
  <c r="H8260" i="41"/>
  <c r="H8261" i="41"/>
  <c r="H8262" i="41"/>
  <c r="H8263" i="41"/>
  <c r="H8264" i="41"/>
  <c r="H8265" i="41"/>
  <c r="H8266" i="41"/>
  <c r="H8267" i="41"/>
  <c r="H8268" i="41"/>
  <c r="H8269" i="41"/>
  <c r="H8270" i="41"/>
  <c r="H8271" i="41"/>
  <c r="H8272" i="41"/>
  <c r="H8273" i="41"/>
  <c r="H8274" i="41"/>
  <c r="H8275" i="41"/>
  <c r="H8276" i="41"/>
  <c r="H8277" i="41"/>
  <c r="H8278" i="41"/>
  <c r="H8279" i="41"/>
  <c r="H8280" i="41"/>
  <c r="H8281" i="41"/>
  <c r="H8282" i="41"/>
  <c r="H8283" i="41"/>
  <c r="H8284" i="41"/>
  <c r="H8285" i="41"/>
  <c r="H8286" i="41"/>
  <c r="H8287" i="41"/>
  <c r="H8288" i="41"/>
  <c r="H8289" i="41"/>
  <c r="H8290" i="41"/>
  <c r="H8291" i="41"/>
  <c r="H8292" i="41"/>
  <c r="H8293" i="41"/>
  <c r="H8294" i="41"/>
  <c r="H8295" i="41"/>
  <c r="H8296" i="41"/>
  <c r="H8297" i="41"/>
  <c r="H8298" i="41"/>
  <c r="H8299" i="41"/>
  <c r="H8300" i="41"/>
  <c r="H8301" i="41"/>
  <c r="H8302" i="41"/>
  <c r="H8303" i="41"/>
  <c r="H8304" i="41"/>
  <c r="H8305" i="41"/>
  <c r="H8306" i="41"/>
  <c r="H8307" i="41"/>
  <c r="H8308" i="41"/>
  <c r="H8309" i="41"/>
  <c r="H8310" i="41"/>
  <c r="H8311" i="41"/>
  <c r="H8312" i="41"/>
  <c r="H8313" i="41"/>
  <c r="H8314" i="41"/>
  <c r="H8315" i="41"/>
  <c r="H8316" i="41"/>
  <c r="H8317" i="41"/>
  <c r="H8318" i="41"/>
  <c r="H8319" i="41"/>
  <c r="H8320" i="41"/>
  <c r="H8321" i="41"/>
  <c r="H8322" i="41"/>
  <c r="H8323" i="41"/>
  <c r="H8324" i="41"/>
  <c r="H8325" i="41"/>
  <c r="H8326" i="41"/>
  <c r="H8327" i="41"/>
  <c r="H8328" i="41"/>
  <c r="H8329" i="41"/>
  <c r="H8330" i="41"/>
  <c r="H8331" i="41"/>
  <c r="H8332" i="41"/>
  <c r="H8333" i="41"/>
  <c r="H8334" i="41"/>
  <c r="H8335" i="41"/>
  <c r="H8336" i="41"/>
  <c r="H8337" i="41"/>
  <c r="H8338" i="41"/>
  <c r="H8339" i="41"/>
  <c r="H8340" i="41"/>
  <c r="H8341" i="41"/>
  <c r="H8342" i="41"/>
  <c r="H8343" i="41"/>
  <c r="H8344" i="41"/>
  <c r="H8345" i="41"/>
  <c r="H8346" i="41"/>
  <c r="H8347" i="41"/>
  <c r="H8348" i="41"/>
  <c r="H8349" i="41"/>
  <c r="H8350" i="41"/>
  <c r="H8351" i="41"/>
  <c r="H8352" i="41"/>
  <c r="H8353" i="41"/>
  <c r="H8354" i="41"/>
  <c r="H8355" i="41"/>
  <c r="H8356" i="41"/>
  <c r="H8357" i="41"/>
  <c r="H8358" i="41"/>
  <c r="H8359" i="41"/>
  <c r="H8360" i="41"/>
  <c r="H8361" i="41"/>
  <c r="H8362" i="41"/>
  <c r="H8363" i="41"/>
  <c r="H8364" i="41"/>
  <c r="H8365" i="41"/>
  <c r="H8366" i="41"/>
  <c r="H8367" i="41"/>
  <c r="H8368" i="41"/>
  <c r="H8369" i="41"/>
  <c r="H8370" i="41"/>
  <c r="H8371" i="41"/>
  <c r="H8372" i="41"/>
  <c r="H8373" i="41"/>
  <c r="H8374" i="41"/>
  <c r="H8375" i="41"/>
  <c r="H8376" i="41"/>
  <c r="H8377" i="41"/>
  <c r="H8378" i="41"/>
  <c r="H8379" i="41"/>
  <c r="H8380" i="41"/>
  <c r="H8381" i="41"/>
  <c r="H8382" i="41"/>
  <c r="H8383" i="41"/>
  <c r="H8384" i="41"/>
  <c r="H8385" i="41"/>
  <c r="H8386" i="41"/>
  <c r="H8387" i="41"/>
  <c r="H8388" i="41"/>
  <c r="H8389" i="41"/>
  <c r="H8390" i="41"/>
  <c r="H8391" i="41"/>
  <c r="I212" i="55" s="1" a="1"/>
  <c r="I212" i="55" s="1"/>
  <c r="H8392" i="41"/>
  <c r="H8393" i="41"/>
  <c r="H8394" i="41"/>
  <c r="H8395" i="41"/>
  <c r="H8396" i="41"/>
  <c r="H8397" i="41"/>
  <c r="H8398" i="41"/>
  <c r="H8399" i="41"/>
  <c r="H8400" i="41"/>
  <c r="H8401" i="41"/>
  <c r="H8402" i="41"/>
  <c r="H8403" i="41"/>
  <c r="H8404" i="41"/>
  <c r="H8405" i="41"/>
  <c r="H8406" i="41"/>
  <c r="H8407" i="41"/>
  <c r="H8408" i="41"/>
  <c r="H8409" i="41"/>
  <c r="H8410" i="41"/>
  <c r="H8411" i="41"/>
  <c r="H8412" i="41"/>
  <c r="H8413" i="41"/>
  <c r="H8414" i="41"/>
  <c r="H8415" i="41"/>
  <c r="H8416" i="41"/>
  <c r="H8417" i="41"/>
  <c r="H8418" i="41"/>
  <c r="H8419" i="41"/>
  <c r="H8420" i="41"/>
  <c r="H8421" i="41"/>
  <c r="H8422" i="41"/>
  <c r="H8423" i="41"/>
  <c r="H8424" i="41"/>
  <c r="H8425" i="41"/>
  <c r="H8426" i="41"/>
  <c r="H8427" i="41"/>
  <c r="H8428" i="41"/>
  <c r="H8429" i="41"/>
  <c r="H8430" i="41"/>
  <c r="H8431" i="41"/>
  <c r="H8432" i="41"/>
  <c r="H8433" i="41"/>
  <c r="I236" i="55" s="1" a="1"/>
  <c r="I236" i="55" s="1"/>
  <c r="H8434" i="41"/>
  <c r="H8435" i="41"/>
  <c r="H8436" i="41"/>
  <c r="H8437" i="41"/>
  <c r="H8438" i="41"/>
  <c r="H8439" i="41"/>
  <c r="H8440" i="41"/>
  <c r="H8441" i="41"/>
  <c r="H8442" i="41"/>
  <c r="H8443" i="41"/>
  <c r="H8444" i="41"/>
  <c r="H8445" i="41"/>
  <c r="H8446" i="41"/>
  <c r="H8447" i="41"/>
  <c r="H8448" i="41"/>
  <c r="H8449" i="41"/>
  <c r="H8450" i="41"/>
  <c r="H8451" i="41"/>
  <c r="H8452" i="41"/>
  <c r="H8453" i="41"/>
  <c r="H8454" i="41"/>
  <c r="H8455" i="41"/>
  <c r="H8456" i="41"/>
  <c r="H8457" i="41"/>
  <c r="H8458" i="41"/>
  <c r="H8459" i="41"/>
  <c r="I141" i="55" l="1" a="1"/>
  <c r="I141" i="55" s="1"/>
  <c r="I197" i="55" a="1"/>
  <c r="I197" i="55" s="1"/>
  <c r="I96" i="55" a="1"/>
  <c r="I96" i="55" s="1"/>
  <c r="I98" i="55" a="1"/>
  <c r="I98" i="55" s="1"/>
  <c r="I84" i="55" a="1"/>
  <c r="I84" i="55" s="1"/>
  <c r="I229" i="55" a="1"/>
  <c r="I229" i="55" s="1"/>
  <c r="I68" i="55" a="1"/>
  <c r="I68" i="55" s="1"/>
  <c r="I231" i="55" a="1"/>
  <c r="I231" i="55" s="1"/>
  <c r="I105" i="55" a="1"/>
  <c r="I105" i="55" s="1"/>
  <c r="I152" i="55" a="1"/>
  <c r="I152" i="55" s="1"/>
  <c r="I205" i="55" a="1"/>
  <c r="I205" i="55" s="1"/>
  <c r="I32" i="55" a="1"/>
  <c r="I32" i="55" s="1"/>
  <c r="I39" i="55" a="1"/>
  <c r="I39" i="55" s="1"/>
  <c r="I45" i="55" a="1"/>
  <c r="I45" i="55" s="1"/>
  <c r="I58" i="55" a="1"/>
  <c r="I58" i="55" s="1"/>
  <c r="I106" i="55" a="1"/>
  <c r="I106" i="55" s="1"/>
  <c r="I235" i="55" a="1"/>
  <c r="I235" i="55" s="1"/>
  <c r="I20" i="55" a="1"/>
  <c r="I20" i="55" s="1"/>
  <c r="I64" i="55" a="1"/>
  <c r="I64" i="55" s="1"/>
  <c r="I101" i="55" a="1"/>
  <c r="I101" i="55" s="1"/>
  <c r="I171" i="55" a="1"/>
  <c r="I171" i="55" s="1"/>
  <c r="I179" i="55" a="1"/>
  <c r="I179" i="55" s="1"/>
  <c r="I220" i="55" a="1"/>
  <c r="I220" i="55" s="1"/>
  <c r="I40" i="55" a="1"/>
  <c r="I40" i="55" s="1"/>
  <c r="I207" i="55" a="1"/>
  <c r="I207" i="55" s="1"/>
  <c r="I78" i="55" a="1"/>
  <c r="I78" i="55" s="1"/>
  <c r="I230" i="55" a="1"/>
  <c r="I230" i="55" s="1"/>
  <c r="I21" i="55" a="1"/>
  <c r="I21" i="55" s="1"/>
  <c r="I66" i="55" a="1"/>
  <c r="I66" i="55" s="1"/>
  <c r="I74" i="55" a="1"/>
  <c r="I74" i="55" s="1"/>
  <c r="I202" i="55" a="1"/>
  <c r="I202" i="55" s="1"/>
  <c r="I35" i="55" a="1"/>
  <c r="I35" i="55" s="1"/>
  <c r="I162" i="55" a="1"/>
  <c r="I162" i="55" s="1"/>
  <c r="I29" i="55" a="1"/>
  <c r="I29" i="55" s="1"/>
  <c r="I67" i="55" a="1"/>
  <c r="I67" i="55" s="1"/>
  <c r="I75" i="55" a="1"/>
  <c r="I75" i="55" s="1"/>
  <c r="I173" i="55" a="1"/>
  <c r="I173" i="55" s="1"/>
  <c r="I55" i="55" a="1"/>
  <c r="I55" i="55" s="1"/>
  <c r="I118" i="55" a="1"/>
  <c r="I118" i="55" s="1"/>
  <c r="I203" i="55" a="1"/>
  <c r="I203" i="55" s="1"/>
  <c r="I61" i="55" a="1"/>
  <c r="I61" i="55" s="1"/>
  <c r="I76" i="55" a="1"/>
  <c r="I76" i="55" s="1"/>
  <c r="I83" i="55" a="1"/>
  <c r="I83" i="55" s="1"/>
  <c r="I174" i="55" a="1"/>
  <c r="I174" i="55" s="1"/>
  <c r="I37" i="55" a="1"/>
  <c r="I37" i="55" s="1"/>
  <c r="I104" i="55" a="1"/>
  <c r="I104" i="55" s="1"/>
  <c r="I145" i="55" a="1"/>
  <c r="I145" i="55" s="1"/>
  <c r="I204" i="55" a="1"/>
  <c r="I204" i="55" s="1"/>
  <c r="I100" i="55" a="1"/>
  <c r="I100" i="55" s="1"/>
  <c r="I24" i="55" a="1"/>
  <c r="I24" i="55" s="1"/>
  <c r="I99" i="55" a="1"/>
  <c r="I99" i="55" s="1"/>
  <c r="I43" i="55" a="1"/>
  <c r="I43" i="55" s="1"/>
  <c r="I161" i="55" a="1"/>
  <c r="I161" i="55" s="1"/>
  <c r="I120" i="55" a="1"/>
  <c r="I120" i="55" s="1"/>
  <c r="I113" i="55" a="1"/>
  <c r="I113" i="55" s="1"/>
  <c r="I180" i="55" a="1"/>
  <c r="I180" i="55" s="1"/>
  <c r="I227" i="55" a="1"/>
  <c r="I227" i="55" s="1"/>
  <c r="I168" i="55" a="1"/>
  <c r="I168" i="55" s="1"/>
  <c r="I77" i="55" a="1"/>
  <c r="I77" i="55" s="1"/>
  <c r="I125" i="55" a="1"/>
  <c r="I125" i="55" s="1"/>
  <c r="I211" i="55" a="1"/>
  <c r="I211" i="55" s="1"/>
  <c r="I121" i="55" a="1"/>
  <c r="I121" i="55" s="1"/>
  <c r="I33" i="55" a="1"/>
  <c r="I33" i="55" s="1"/>
  <c r="I232" i="55" a="1"/>
  <c r="I232" i="55" s="1"/>
  <c r="I28" i="55" a="1"/>
  <c r="I28" i="55" s="1"/>
  <c r="I41" i="55" a="1"/>
  <c r="I41" i="55" s="1"/>
  <c r="I137" i="55" a="1"/>
  <c r="I137" i="55" s="1"/>
  <c r="I149" i="55" a="1"/>
  <c r="I149" i="55" s="1"/>
  <c r="I93" i="55" a="1"/>
  <c r="I93" i="55" s="1"/>
  <c r="I16" i="55" a="1"/>
  <c r="I16" i="55" s="1"/>
  <c r="I124" i="55" a="1"/>
  <c r="I124" i="55" s="1"/>
  <c r="I23" i="55" a="1"/>
  <c r="I23" i="55" s="1"/>
  <c r="I151" i="55" a="1"/>
  <c r="I151" i="55" s="1"/>
  <c r="I164" i="55" a="1"/>
  <c r="I164" i="55" s="1"/>
  <c r="I169" i="55" a="1"/>
  <c r="I169" i="55" s="1"/>
  <c r="I122" i="55" a="1"/>
  <c r="I122" i="55" s="1"/>
  <c r="I192" i="55" a="1"/>
  <c r="I192" i="55" s="1"/>
  <c r="I31" i="55" a="1"/>
  <c r="I31" i="55" s="1"/>
  <c r="I38" i="55" a="1"/>
  <c r="I38" i="55" s="1"/>
  <c r="I51" i="55" a="1"/>
  <c r="I51" i="55" s="1"/>
  <c r="I57" i="55" a="1"/>
  <c r="I57" i="55" s="1"/>
  <c r="I112" i="55" a="1"/>
  <c r="I112" i="55" s="1"/>
  <c r="I132" i="55" a="1"/>
  <c r="I132" i="55" s="1"/>
  <c r="I146" i="55" a="1"/>
  <c r="I146" i="55" s="1"/>
  <c r="I158" i="55" a="1"/>
  <c r="I158" i="55" s="1"/>
  <c r="I217" i="55" a="1"/>
  <c r="I217" i="55" s="1"/>
  <c r="I19" i="55" a="1"/>
  <c r="I19" i="55" s="1"/>
  <c r="I140" i="55" a="1"/>
  <c r="I140" i="55" s="1"/>
  <c r="I147" i="55" a="1"/>
  <c r="I147" i="55" s="1"/>
  <c r="I153" i="55" a="1"/>
  <c r="I153" i="55" s="1"/>
  <c r="I191" i="55" a="1"/>
  <c r="I191" i="55" s="1"/>
  <c r="I200" i="55" a="1"/>
  <c r="I200" i="55" s="1"/>
  <c r="I206" i="55" a="1"/>
  <c r="I206" i="55" s="1"/>
  <c r="I73" i="55" a="1"/>
  <c r="I73" i="55" s="1"/>
  <c r="I79" i="55" a="1"/>
  <c r="I79" i="55" s="1"/>
  <c r="I95" i="55" a="1"/>
  <c r="I95" i="55" s="1"/>
  <c r="I186" i="55" a="1"/>
  <c r="I186" i="55" s="1"/>
  <c r="I213" i="55" a="1"/>
  <c r="I213" i="55" s="1"/>
  <c r="I181" i="55" a="1"/>
  <c r="I181" i="55" s="1"/>
  <c r="I71" i="55" a="1"/>
  <c r="I71" i="55" s="1"/>
  <c r="I154" i="55" a="1"/>
  <c r="I154" i="55" s="1"/>
  <c r="I166" i="55" a="1"/>
  <c r="I166" i="55" s="1"/>
  <c r="I80" i="55" a="1"/>
  <c r="I80" i="55" s="1"/>
  <c r="I214" i="55" a="1"/>
  <c r="I214" i="55" s="1"/>
  <c r="I241" i="55" a="1"/>
  <c r="I241" i="55" s="1"/>
  <c r="I48" i="55" a="1"/>
  <c r="I48" i="55" s="1"/>
  <c r="I54" i="55" a="1"/>
  <c r="I54" i="55" s="1"/>
  <c r="I102" i="55" a="1"/>
  <c r="I102" i="55" s="1"/>
  <c r="I117" i="55" a="1"/>
  <c r="I117" i="55" s="1"/>
  <c r="I142" i="55" a="1"/>
  <c r="I142" i="55" s="1"/>
  <c r="I155" i="55" a="1"/>
  <c r="I155" i="55" s="1"/>
  <c r="I208" i="55" a="1"/>
  <c r="I208" i="55" s="1"/>
  <c r="I242" i="55" a="1"/>
  <c r="I242" i="55" s="1"/>
  <c r="I82" i="55" a="1"/>
  <c r="I82" i="55" s="1"/>
  <c r="I130" i="55" a="1"/>
  <c r="I130" i="55" s="1"/>
  <c r="I188" i="55" a="1"/>
  <c r="I188" i="55" s="1"/>
  <c r="I36" i="55" a="1"/>
  <c r="I36" i="55" s="1"/>
  <c r="I42" i="55" a="1"/>
  <c r="I42" i="55" s="1"/>
  <c r="I49" i="55" a="1"/>
  <c r="I49" i="55" s="1"/>
  <c r="I143" i="55" a="1"/>
  <c r="I143" i="55" s="1"/>
  <c r="I150" i="55" a="1"/>
  <c r="I150" i="55" s="1"/>
  <c r="I156" i="55" a="1"/>
  <c r="I156" i="55" s="1"/>
  <c r="I14" i="55" a="1"/>
  <c r="I14" i="55" s="1"/>
  <c r="I17" i="55" a="1"/>
  <c r="I17" i="55" s="1"/>
  <c r="I91" i="55" a="1"/>
  <c r="I91" i="55" s="1"/>
  <c r="I131" i="55" a="1"/>
  <c r="I131" i="55" s="1"/>
  <c r="I163" i="55" a="1"/>
  <c r="I163" i="55" s="1"/>
  <c r="I126" i="55" a="1"/>
  <c r="I126" i="55" s="1"/>
  <c r="I56" i="55" a="1"/>
  <c r="I56" i="55" s="1"/>
  <c r="I138" i="55" a="1"/>
  <c r="I138" i="55" s="1"/>
  <c r="I222" i="55" a="1"/>
  <c r="I222" i="55" s="1"/>
  <c r="I228" i="55" a="1"/>
  <c r="I228" i="55" s="1"/>
  <c r="I62" i="55" a="1"/>
  <c r="I62" i="55" s="1"/>
  <c r="I70" i="55" a="1"/>
  <c r="I70" i="55" s="1"/>
  <c r="I92" i="55" a="1"/>
  <c r="I92" i="55" s="1"/>
  <c r="I184" i="55" a="1"/>
  <c r="I184" i="55" s="1"/>
  <c r="I190" i="55" a="1"/>
  <c r="I190" i="55" s="1"/>
  <c r="I148" i="55" a="1"/>
  <c r="I148" i="55" s="1"/>
  <c r="I119" i="55" a="1"/>
  <c r="I119" i="55" s="1"/>
  <c r="I196" i="55" a="1"/>
  <c r="I196" i="55" s="1"/>
  <c r="I215" i="55" a="1"/>
  <c r="I215" i="55" s="1"/>
  <c r="I187" i="55" a="1"/>
  <c r="I187" i="55" s="1"/>
  <c r="I25" i="55" a="1"/>
  <c r="I25" i="55" s="1"/>
  <c r="I160" i="55" a="1"/>
  <c r="I160" i="55" s="1"/>
  <c r="I127" i="55" a="1"/>
  <c r="I127" i="55" s="1"/>
  <c r="I195" i="55" a="1"/>
  <c r="I195" i="55" s="1"/>
  <c r="I46" i="55" a="1"/>
  <c r="I46" i="55" s="1"/>
  <c r="I136" i="55" a="1"/>
  <c r="I136" i="55" s="1"/>
  <c r="I219" i="55" a="1"/>
  <c r="I219" i="55" s="1"/>
  <c r="I226" i="55" a="1"/>
  <c r="I226" i="55" s="1"/>
  <c r="I89" i="55" a="1"/>
  <c r="I89" i="55" s="1"/>
  <c r="I172" i="55" a="1"/>
  <c r="I172" i="55" s="1"/>
  <c r="I123" i="55" a="1"/>
  <c r="I123" i="55" s="1"/>
  <c r="I63" i="55" a="1"/>
  <c r="I63" i="55" s="1"/>
  <c r="I30" i="55" a="1"/>
  <c r="I30" i="55" s="1"/>
  <c r="I50" i="55" a="1"/>
  <c r="I50" i="55" s="1"/>
  <c r="I111" i="55" a="1"/>
  <c r="I111" i="55" s="1"/>
  <c r="I157" i="55" a="1"/>
  <c r="I157" i="55" s="1"/>
  <c r="I233" i="55" a="1"/>
  <c r="I233" i="55" s="1"/>
  <c r="I175" i="55" a="1"/>
  <c r="I175" i="55" s="1"/>
  <c r="I239" i="55" a="1"/>
  <c r="I239" i="55" s="1"/>
  <c r="I85" i="55" a="1"/>
  <c r="I85" i="55" s="1"/>
  <c r="I167" i="55" a="1"/>
  <c r="I167" i="55" s="1"/>
  <c r="I185" i="55" a="1"/>
  <c r="I185" i="55" s="1"/>
  <c r="I234" i="55" a="1"/>
  <c r="I234" i="55" s="1"/>
  <c r="I59" i="55" a="1"/>
  <c r="I59" i="55" s="1"/>
  <c r="I26" i="55" a="1"/>
  <c r="I26" i="55" s="1"/>
  <c r="I189" i="55" a="1"/>
  <c r="I189" i="55" s="1"/>
  <c r="I223" i="55" a="1"/>
  <c r="I223" i="55" s="1"/>
  <c r="I133" i="55" a="1"/>
  <c r="I133" i="55" s="1"/>
  <c r="I210" i="55" a="1"/>
  <c r="I210" i="55" s="1"/>
  <c r="I22" i="55" a="1"/>
  <c r="I22" i="55" s="1"/>
  <c r="I107" i="55" a="1"/>
  <c r="I107" i="55" s="1"/>
  <c r="I182" i="55" a="1"/>
  <c r="I182" i="55" s="1"/>
  <c r="I35" i="54" a="1"/>
  <c r="I35" i="54" s="1"/>
  <c r="I97" i="55" a="1"/>
  <c r="I97" i="55" s="1"/>
  <c r="I178" i="55" a="1"/>
  <c r="I178" i="55" s="1"/>
  <c r="I87" i="55" a="1"/>
  <c r="I87" i="55" s="1"/>
  <c r="I177" i="55" a="1"/>
  <c r="I177" i="55" s="1"/>
  <c r="I159" i="55" a="1"/>
  <c r="I159" i="55" s="1"/>
  <c r="I81" i="55" a="1"/>
  <c r="I81" i="55" s="1"/>
  <c r="I144" i="55" a="1"/>
  <c r="I144" i="55" s="1"/>
  <c r="I38" i="54" a="1"/>
  <c r="I38" i="54" s="1"/>
  <c r="I199" i="55" a="1"/>
  <c r="I199" i="55" s="1"/>
  <c r="I86" i="55" a="1"/>
  <c r="I86" i="55" s="1"/>
  <c r="I128" i="55" a="1"/>
  <c r="I128" i="55" s="1"/>
  <c r="I72" i="55" a="1"/>
  <c r="I72" i="55" s="1"/>
  <c r="I135" i="55" a="1"/>
  <c r="I135" i="55" s="1"/>
  <c r="I94" i="55" a="1"/>
  <c r="I94" i="55" s="1"/>
  <c r="I134" i="55" a="1"/>
  <c r="I134" i="55" s="1"/>
  <c r="I69" i="55" a="1"/>
  <c r="I69" i="55" s="1"/>
  <c r="I116" i="55" a="1"/>
  <c r="I116" i="55" s="1"/>
  <c r="I16" i="54" a="1"/>
  <c r="I16" i="54" s="1"/>
  <c r="I47" i="55" a="1"/>
  <c r="I47" i="55" s="1"/>
  <c r="I39" i="54" a="1"/>
  <c r="I39" i="54" s="1"/>
  <c r="I209" i="55" a="1"/>
  <c r="I209" i="55" s="1"/>
  <c r="I114" i="55" a="1"/>
  <c r="I114" i="55" s="1"/>
  <c r="I34" i="55" a="1"/>
  <c r="I34" i="55" s="1"/>
  <c r="I15" i="54" a="1"/>
  <c r="I15" i="54" s="1"/>
  <c r="I37" i="54" a="1"/>
  <c r="I37" i="54" s="1"/>
  <c r="I194" i="55" a="1"/>
  <c r="I194" i="55" s="1"/>
  <c r="I108" i="55" a="1"/>
  <c r="I108" i="55" s="1"/>
  <c r="I27" i="55" a="1"/>
  <c r="I27" i="55" s="1"/>
  <c r="I14" i="54" a="1"/>
  <c r="I14" i="54" s="1"/>
  <c r="I36" i="54" a="1"/>
  <c r="I36" i="54" s="1"/>
  <c r="I193" i="55" a="1"/>
  <c r="I193" i="55" s="1"/>
  <c r="I65" i="55" a="1"/>
  <c r="I65" i="55" s="1"/>
  <c r="U8495" i="41" a="1"/>
  <c r="U8495" i="41" s="1"/>
  <c r="U8542" i="41" a="1"/>
  <c r="U8542" i="41" s="1"/>
  <c r="U8562" i="41" a="1"/>
  <c r="U8562" i="41" s="1"/>
  <c r="U8502" i="41" a="1"/>
  <c r="U8502" i="41" s="1"/>
  <c r="U8543" i="41" a="1"/>
  <c r="U8543" i="41" s="1"/>
  <c r="U8630" i="41" a="1"/>
  <c r="U8630" i="41" s="1"/>
  <c r="U8492" i="41" a="1"/>
  <c r="U8492" i="41" s="1"/>
  <c r="U8507" i="41" a="1"/>
  <c r="U8507" i="41" s="1"/>
  <c r="U8520" i="41" a="1"/>
  <c r="U8520" i="41" s="1"/>
  <c r="U8532" i="41" a="1"/>
  <c r="U8532" i="41" s="1"/>
  <c r="U8584" i="41" a="1"/>
  <c r="U8584" i="41" s="1"/>
  <c r="U8482" i="41" a="1"/>
  <c r="U8482" i="41" s="1"/>
  <c r="U8494" i="41" a="1"/>
  <c r="U8494" i="41" s="1"/>
  <c r="U8570" i="41" a="1"/>
  <c r="U8570" i="41" s="1"/>
  <c r="U8483" i="41" a="1"/>
  <c r="U8483" i="41" s="1"/>
  <c r="U8523" i="41" a="1"/>
  <c r="U8523" i="41" s="1"/>
  <c r="U8578" i="41" a="1"/>
  <c r="U8578" i="41" s="1"/>
  <c r="U8514" i="41" a="1"/>
  <c r="U8514" i="41" s="1"/>
  <c r="U8555" i="41" a="1"/>
  <c r="U8555" i="41" s="1"/>
  <c r="U8475" i="41" a="1"/>
  <c r="U8475" i="41" s="1"/>
  <c r="U8490" i="41" a="1"/>
  <c r="U8490" i="41" s="1"/>
  <c r="U8547" i="41" a="1"/>
  <c r="U8547" i="41" s="1"/>
  <c r="U8617" i="41" a="1"/>
  <c r="U8617" i="41" s="1"/>
  <c r="U8539" i="41" a="1"/>
  <c r="U8539" i="41" s="1"/>
  <c r="U8496" i="41" a="1"/>
  <c r="U8496" i="41" s="1"/>
  <c r="U8508" i="41" a="1"/>
  <c r="U8508" i="41" s="1"/>
  <c r="U8637" i="41" a="1"/>
  <c r="U8637" i="41" s="1"/>
  <c r="U8515" i="41" a="1"/>
  <c r="U8515" i="41" s="1"/>
  <c r="U8465" i="41" a="1"/>
  <c r="U8465" i="41" s="1"/>
  <c r="U8566" i="41" a="1"/>
  <c r="U8566" i="41" s="1"/>
  <c r="U8467" i="41" a="1"/>
  <c r="U8467" i="41" s="1"/>
  <c r="U8477" i="41" a="1"/>
  <c r="U8477" i="41" s="1"/>
  <c r="U8557" i="41" a="1"/>
  <c r="U8557" i="41" s="1"/>
  <c r="U8580" i="41" a="1"/>
  <c r="U8580" i="41" s="1"/>
  <c r="U8484" i="41" a="1"/>
  <c r="U8484" i="41" s="1"/>
  <c r="U8519" i="41" a="1"/>
  <c r="U8519" i="41" s="1"/>
  <c r="U8534" i="41" a="1"/>
  <c r="U8534" i="41" s="1"/>
  <c r="U8546" i="41" a="1"/>
  <c r="U8546" i="41" s="1"/>
  <c r="U8558" i="41" a="1"/>
  <c r="U8558" i="41" s="1"/>
  <c r="U8503" i="41" a="1"/>
  <c r="U8503" i="41" s="1"/>
  <c r="U8468" i="41" a="1"/>
  <c r="U8468" i="41" s="1"/>
  <c r="U8479" i="41" a="1"/>
  <c r="U8479" i="41" s="1"/>
  <c r="U8491" i="41" a="1"/>
  <c r="U8491" i="41" s="1"/>
  <c r="U8498" i="41" a="1"/>
  <c r="U8498" i="41" s="1"/>
  <c r="U8510" i="41" a="1"/>
  <c r="U8510" i="41" s="1"/>
  <c r="U8522" i="41" a="1"/>
  <c r="U8522" i="41" s="1"/>
  <c r="U8528" i="41" a="1"/>
  <c r="U8528" i="41" s="1"/>
  <c r="U8540" i="41" a="1"/>
  <c r="U8540" i="41" s="1"/>
  <c r="U8553" i="41" a="1"/>
  <c r="U8553" i="41" s="1"/>
  <c r="U8559" i="41" a="1"/>
  <c r="U8559" i="41" s="1"/>
  <c r="U8581" i="41" a="1"/>
  <c r="U8581" i="41" s="1"/>
  <c r="U8619" i="41" a="1"/>
  <c r="U8619" i="41" s="1"/>
  <c r="U8632" i="41" a="1"/>
  <c r="U8632" i="41" s="1"/>
  <c r="U8471" i="41" a="1"/>
  <c r="U8471" i="41" s="1"/>
  <c r="U8486" i="41" a="1"/>
  <c r="U8486" i="41" s="1"/>
  <c r="U8516" i="41" a="1"/>
  <c r="U8516" i="41" s="1"/>
  <c r="U8529" i="41" a="1"/>
  <c r="U8529" i="41" s="1"/>
  <c r="U8593" i="41" a="1"/>
  <c r="U8593" i="41" s="1"/>
  <c r="U8600" i="41" a="1"/>
  <c r="U8600" i="41" s="1"/>
  <c r="U8613" i="41" a="1"/>
  <c r="U8613" i="41" s="1"/>
  <c r="U8620" i="41" a="1"/>
  <c r="U8620" i="41" s="1"/>
  <c r="U8626" i="41" a="1"/>
  <c r="U8626" i="41" s="1"/>
  <c r="U8633" i="41" a="1"/>
  <c r="U8633" i="41" s="1"/>
  <c r="U8612" i="41" a="1"/>
  <c r="U8612" i="41" s="1"/>
  <c r="U8554" i="41" a="1"/>
  <c r="U8554" i="41" s="1"/>
  <c r="U8561" i="41" a="1"/>
  <c r="U8561" i="41" s="1"/>
  <c r="U8511" i="41" a="1"/>
  <c r="U8511" i="41" s="1"/>
  <c r="H8461" i="41"/>
  <c r="U8493" i="41" a="1"/>
  <c r="U8493" i="41" s="1"/>
  <c r="U8569" i="41" a="1"/>
  <c r="U8569" i="41" s="1"/>
  <c r="U8506" i="41" a="1"/>
  <c r="U8506" i="41" s="1"/>
  <c r="U8518" i="41" a="1"/>
  <c r="U8518" i="41" s="1"/>
  <c r="U8487" i="41" a="1"/>
  <c r="U8487" i="41" s="1"/>
  <c r="U8512" i="41" a="1"/>
  <c r="U8512" i="41" s="1"/>
  <c r="U8524" i="41" a="1"/>
  <c r="U8524" i="41" s="1"/>
  <c r="U8549" i="41" a="1"/>
  <c r="U8549" i="41" s="1"/>
  <c r="U8582" i="41" a="1"/>
  <c r="U8582" i="41" s="1"/>
  <c r="U8588" i="41" a="1"/>
  <c r="U8588" i="41" s="1"/>
  <c r="U8614" i="41" a="1"/>
  <c r="U8614" i="41" s="1"/>
  <c r="U8621" i="41" a="1"/>
  <c r="U8621" i="41" s="1"/>
  <c r="U8615" i="41" a="1"/>
  <c r="U8615" i="41" s="1"/>
  <c r="U8541" i="41" a="1"/>
  <c r="U8541" i="41" s="1"/>
  <c r="U8560" i="41" a="1"/>
  <c r="U8560" i="41" s="1"/>
  <c r="U8586" i="41" a="1"/>
  <c r="U8586" i="41" s="1"/>
  <c r="G8461" i="41"/>
  <c r="U8472" i="41" a="1"/>
  <c r="U8472" i="41" s="1"/>
  <c r="U8530" i="41" a="1"/>
  <c r="U8530" i="41" s="1"/>
  <c r="U8535" i="41" a="1"/>
  <c r="U8535" i="41" s="1"/>
  <c r="U8575" i="41" a="1"/>
  <c r="U8575" i="41" s="1"/>
  <c r="U8517" i="41" a="1"/>
  <c r="U8517" i="41" s="1"/>
  <c r="U8627" i="41" a="1"/>
  <c r="U8627" i="41" s="1"/>
  <c r="U8579" i="41" a="1"/>
  <c r="U8579" i="41" s="1"/>
  <c r="U8469" i="41" a="1"/>
  <c r="U8469" i="41" s="1"/>
  <c r="U8488" i="41" a="1"/>
  <c r="U8488" i="41" s="1"/>
  <c r="U8500" i="41" a="1"/>
  <c r="U8500" i="41" s="1"/>
  <c r="U8525" i="41" a="1"/>
  <c r="U8525" i="41" s="1"/>
  <c r="U8531" i="41" a="1"/>
  <c r="U8531" i="41" s="1"/>
  <c r="U8538" i="41" a="1"/>
  <c r="U8538" i="41" s="1"/>
  <c r="U8568" i="41" a="1"/>
  <c r="U8568" i="41" s="1"/>
  <c r="U8596" i="41" a="1"/>
  <c r="U8596" i="41" s="1"/>
  <c r="U8642" i="41" a="1"/>
  <c r="U8642" i="41" s="1"/>
  <c r="U8556" i="41" a="1"/>
  <c r="U8556" i="41" s="1"/>
  <c r="U8574" i="41" a="1"/>
  <c r="U8574" i="41" s="1"/>
  <c r="U8585" i="41" a="1"/>
  <c r="U8585" i="41" s="1"/>
  <c r="U8638" i="41" a="1"/>
  <c r="U8638" i="41" s="1"/>
  <c r="U8587" i="41" a="1"/>
  <c r="U8587" i="41" s="1"/>
  <c r="U8463" i="41" a="1"/>
  <c r="U8463" i="41" s="1"/>
  <c r="U8501" i="41" a="1"/>
  <c r="U8501" i="41" s="1"/>
  <c r="U8474" i="41" a="1"/>
  <c r="U8474" i="41" s="1"/>
  <c r="U8489" i="41" a="1"/>
  <c r="U8489" i="41" s="1"/>
  <c r="U8544" i="41" a="1"/>
  <c r="U8544" i="41" s="1"/>
  <c r="U8583" i="41" a="1"/>
  <c r="U8583" i="41" s="1"/>
  <c r="U8623" i="41" a="1"/>
  <c r="U8623" i="41" s="1"/>
  <c r="U8481" i="41" l="1" a="1"/>
  <c r="U8481" i="41" s="1"/>
  <c r="U8624" i="41" a="1"/>
  <c r="U8624" i="41" s="1"/>
  <c r="U8618" i="41" a="1"/>
  <c r="U8618" i="41" s="1"/>
  <c r="U8545" i="41" a="1"/>
  <c r="U8545" i="41" s="1"/>
  <c r="U8521" i="41" a="1"/>
  <c r="U8521" i="41" s="1"/>
  <c r="U8536" i="41" a="1"/>
  <c r="U8536" i="41" s="1"/>
  <c r="U8639" i="41" a="1"/>
  <c r="U8639" i="41" s="1"/>
  <c r="U8572" i="41" a="1"/>
  <c r="U8572" i="41" s="1"/>
  <c r="U8635" i="41" a="1"/>
  <c r="U8635" i="41" s="1"/>
  <c r="U8462" i="41" a="1"/>
  <c r="U8462" i="41" s="1"/>
  <c r="U8497" i="41" a="1"/>
  <c r="U8497" i="41" s="1"/>
  <c r="U8563" i="41" a="1"/>
  <c r="U8563" i="41" s="1"/>
  <c r="U8629" i="41" a="1"/>
  <c r="U8629" i="41" s="1"/>
  <c r="U8576" i="41" a="1"/>
  <c r="U8576" i="41" s="1"/>
  <c r="U8513" i="41" a="1"/>
  <c r="U8513" i="41" s="1"/>
  <c r="U8537" i="41" a="1"/>
  <c r="U8537" i="41" s="1"/>
  <c r="U8565" i="41" a="1"/>
  <c r="U8565" i="41" s="1"/>
  <c r="U8594" i="41" a="1"/>
  <c r="U8594" i="41" s="1"/>
  <c r="U8573" i="41" a="1"/>
  <c r="U8573" i="41" s="1"/>
  <c r="U8640" i="41" a="1"/>
  <c r="U8640" i="41" s="1"/>
  <c r="U8526" i="41" a="1"/>
  <c r="U8526" i="41" s="1"/>
  <c r="U8571" i="41" a="1"/>
  <c r="U8571" i="41" s="1"/>
  <c r="U8527" i="41" a="1"/>
  <c r="U8527" i="41" s="1"/>
  <c r="U8485" i="41" a="1"/>
  <c r="U8485" i="41" s="1"/>
  <c r="U8552" i="41" a="1"/>
  <c r="U8552" i="41" s="1"/>
  <c r="U8499" i="41" a="1"/>
  <c r="U8499" i="41" s="1"/>
  <c r="U8636" i="41" a="1"/>
  <c r="U8636" i="41" s="1"/>
  <c r="U8478" i="41" a="1"/>
  <c r="U8478" i="41" s="1"/>
  <c r="U8577" i="41" a="1"/>
  <c r="U8577" i="41" s="1"/>
  <c r="U8476" i="41" a="1"/>
  <c r="U8476" i="41" s="1"/>
  <c r="U8505" i="41" a="1"/>
  <c r="U8505" i="41" s="1"/>
  <c r="U8590" i="41" a="1"/>
  <c r="U8590" i="41" s="1"/>
  <c r="U8466" i="41" a="1"/>
  <c r="U8466" i="41" s="1"/>
  <c r="U8473" i="41" a="1"/>
  <c r="U8473" i="41" s="1"/>
  <c r="U8564" i="41" a="1"/>
  <c r="U8564" i="41" s="1"/>
  <c r="U8550" i="41" a="1"/>
  <c r="U8550" i="41" s="1"/>
  <c r="U8548" i="41" a="1"/>
  <c r="U8548" i="41" s="1"/>
  <c r="U8591" i="41" a="1"/>
  <c r="U8591" i="41" s="1"/>
  <c r="U8509" i="41" a="1"/>
  <c r="U8509" i="41" s="1"/>
  <c r="U8480" i="41" a="1"/>
  <c r="U8480" i="41" s="1"/>
  <c r="U8504" i="41" a="1"/>
  <c r="U8504" i="41" s="1"/>
  <c r="U8597" i="41" a="1"/>
  <c r="U8597" i="41" s="1"/>
  <c r="U8616" i="41" a="1"/>
  <c r="U8616" i="41" s="1"/>
  <c r="U8641" i="41" a="1"/>
  <c r="U8641" i="41" s="1"/>
  <c r="U8567" i="41" a="1"/>
  <c r="U8567" i="41" s="1"/>
  <c r="U8599" i="41" a="1"/>
  <c r="U8599" i="41" s="1"/>
  <c r="U8533" i="41" a="1"/>
  <c r="U8533" i="41" s="1"/>
  <c r="U8551" i="41" a="1"/>
  <c r="U8551" i="41" s="1"/>
  <c r="U8461" i="41" a="1"/>
  <c r="U8461" i="41" s="1"/>
  <c r="G242" i="55" l="1"/>
  <c r="F242" i="55"/>
  <c r="G241" i="55"/>
  <c r="F241" i="55"/>
  <c r="G240" i="55"/>
  <c r="F240" i="55"/>
  <c r="G239" i="55"/>
  <c r="F239" i="55"/>
  <c r="G238" i="55"/>
  <c r="F238" i="55"/>
  <c r="G237" i="55"/>
  <c r="F237" i="55"/>
  <c r="G236" i="55"/>
  <c r="F236" i="55"/>
  <c r="G235" i="55"/>
  <c r="F235" i="55"/>
  <c r="G234" i="55"/>
  <c r="F234" i="55"/>
  <c r="G233" i="55"/>
  <c r="F233" i="55"/>
  <c r="G232" i="55"/>
  <c r="F232" i="55"/>
  <c r="G231" i="55"/>
  <c r="F231" i="55"/>
  <c r="G230" i="55"/>
  <c r="F230" i="55"/>
  <c r="G229" i="55"/>
  <c r="F229" i="55"/>
  <c r="G228" i="55"/>
  <c r="F228" i="55"/>
  <c r="G227" i="55"/>
  <c r="F227" i="55"/>
  <c r="G226" i="55"/>
  <c r="F226" i="55"/>
  <c r="G225" i="55"/>
  <c r="F225" i="55"/>
  <c r="G224" i="55"/>
  <c r="F224" i="55"/>
  <c r="G223" i="55"/>
  <c r="F223" i="55"/>
  <c r="G222" i="55"/>
  <c r="F222" i="55"/>
  <c r="G221" i="55"/>
  <c r="F221" i="55"/>
  <c r="G220" i="55"/>
  <c r="F220" i="55"/>
  <c r="G219" i="55"/>
  <c r="F219" i="55"/>
  <c r="G218" i="55"/>
  <c r="F218" i="55"/>
  <c r="G217" i="55"/>
  <c r="F217" i="55"/>
  <c r="G216" i="55"/>
  <c r="F216" i="55"/>
  <c r="G215" i="55"/>
  <c r="F215" i="55"/>
  <c r="G214" i="55"/>
  <c r="F214" i="55"/>
  <c r="G213" i="55"/>
  <c r="F213" i="55"/>
  <c r="G212" i="55"/>
  <c r="F212" i="55"/>
  <c r="G211" i="55"/>
  <c r="F211" i="55"/>
  <c r="G210" i="55"/>
  <c r="F210" i="55"/>
  <c r="G209" i="55"/>
  <c r="F209" i="55"/>
  <c r="G208" i="55"/>
  <c r="F208" i="55"/>
  <c r="G207" i="55"/>
  <c r="F207" i="55"/>
  <c r="G206" i="55"/>
  <c r="F206" i="55"/>
  <c r="G205" i="55"/>
  <c r="F205" i="55"/>
  <c r="G204" i="55"/>
  <c r="F204" i="55"/>
  <c r="G203" i="55"/>
  <c r="F203" i="55"/>
  <c r="G202" i="55"/>
  <c r="F202" i="55"/>
  <c r="G201" i="55"/>
  <c r="F201" i="55"/>
  <c r="G200" i="55"/>
  <c r="F200" i="55"/>
  <c r="G199" i="55"/>
  <c r="F199" i="55"/>
  <c r="G198" i="55"/>
  <c r="F198" i="55"/>
  <c r="G197" i="55"/>
  <c r="F197" i="55"/>
  <c r="G196" i="55"/>
  <c r="F196" i="55"/>
  <c r="G195" i="55"/>
  <c r="F195" i="55"/>
  <c r="G194" i="55"/>
  <c r="F194" i="55"/>
  <c r="G193" i="55"/>
  <c r="F193" i="55"/>
  <c r="G192" i="55"/>
  <c r="F192" i="55"/>
  <c r="G191" i="55"/>
  <c r="F191" i="55"/>
  <c r="G190" i="55"/>
  <c r="F190" i="55"/>
  <c r="G189" i="55"/>
  <c r="F189" i="55"/>
  <c r="G188" i="55"/>
  <c r="F188" i="55"/>
  <c r="G187" i="55"/>
  <c r="F187" i="55"/>
  <c r="G186" i="55"/>
  <c r="F186" i="55"/>
  <c r="G185" i="55"/>
  <c r="F185" i="55"/>
  <c r="G184" i="55"/>
  <c r="F184" i="55"/>
  <c r="G183" i="55"/>
  <c r="F183" i="55"/>
  <c r="G182" i="55"/>
  <c r="F182" i="55"/>
  <c r="G181" i="55"/>
  <c r="F181" i="55"/>
  <c r="G180" i="55"/>
  <c r="F180" i="55"/>
  <c r="G179" i="55"/>
  <c r="F179" i="55"/>
  <c r="G178" i="55"/>
  <c r="F178" i="55"/>
  <c r="G177" i="55"/>
  <c r="F177" i="55"/>
  <c r="G176" i="55"/>
  <c r="F176" i="55"/>
  <c r="G175" i="55"/>
  <c r="F175" i="55"/>
  <c r="G174" i="55"/>
  <c r="F174" i="55"/>
  <c r="G173" i="55"/>
  <c r="F173" i="55"/>
  <c r="G172" i="55"/>
  <c r="F172" i="55"/>
  <c r="G171" i="55"/>
  <c r="F171" i="55"/>
  <c r="G170" i="55"/>
  <c r="F170" i="55"/>
  <c r="G169" i="55"/>
  <c r="F169" i="55"/>
  <c r="G168" i="55"/>
  <c r="F168" i="55"/>
  <c r="G167" i="55"/>
  <c r="F167" i="55"/>
  <c r="G166" i="55"/>
  <c r="F166" i="55"/>
  <c r="G165" i="55"/>
  <c r="F165" i="55"/>
  <c r="G164" i="55"/>
  <c r="F164" i="55"/>
  <c r="G163" i="55"/>
  <c r="F163" i="55"/>
  <c r="G162" i="55"/>
  <c r="F162" i="55"/>
  <c r="G161" i="55"/>
  <c r="F161" i="55"/>
  <c r="G160" i="55"/>
  <c r="F160" i="55"/>
  <c r="G159" i="55"/>
  <c r="F159" i="55"/>
  <c r="G158" i="55"/>
  <c r="F158" i="55"/>
  <c r="G157" i="55"/>
  <c r="F157" i="55"/>
  <c r="G156" i="55"/>
  <c r="F156" i="55"/>
  <c r="G155" i="55"/>
  <c r="F155" i="55"/>
  <c r="G154" i="55"/>
  <c r="F154" i="55"/>
  <c r="G153" i="55"/>
  <c r="F153" i="55"/>
  <c r="G152" i="55"/>
  <c r="F152" i="55"/>
  <c r="G151" i="55"/>
  <c r="F151" i="55"/>
  <c r="G150" i="55"/>
  <c r="F150" i="55"/>
  <c r="G149" i="55"/>
  <c r="F149" i="55"/>
  <c r="G148" i="55"/>
  <c r="F148" i="55"/>
  <c r="G147" i="55"/>
  <c r="F147" i="55"/>
  <c r="G146" i="55"/>
  <c r="F146" i="55"/>
  <c r="G145" i="55"/>
  <c r="F145" i="55"/>
  <c r="G144" i="55"/>
  <c r="F144" i="55"/>
  <c r="G143" i="55"/>
  <c r="F143" i="55"/>
  <c r="G142" i="55"/>
  <c r="F142" i="55"/>
  <c r="G141" i="55"/>
  <c r="F141" i="55"/>
  <c r="G140" i="55"/>
  <c r="F140" i="55"/>
  <c r="G139" i="55"/>
  <c r="F139" i="55"/>
  <c r="G138" i="55"/>
  <c r="F138" i="55"/>
  <c r="G137" i="55"/>
  <c r="F137" i="55"/>
  <c r="G136" i="55"/>
  <c r="F136" i="55"/>
  <c r="G135" i="55"/>
  <c r="F135" i="55"/>
  <c r="G134" i="55"/>
  <c r="F134" i="55"/>
  <c r="G133" i="55"/>
  <c r="F133" i="55"/>
  <c r="G132" i="55"/>
  <c r="F132" i="55"/>
  <c r="G131" i="55"/>
  <c r="F131" i="55"/>
  <c r="G130" i="55"/>
  <c r="F130" i="55"/>
  <c r="G129" i="55"/>
  <c r="F129" i="55"/>
  <c r="G128" i="55"/>
  <c r="F128" i="55"/>
  <c r="G127" i="55"/>
  <c r="F127" i="55"/>
  <c r="G126" i="55"/>
  <c r="F126" i="55"/>
  <c r="G125" i="55"/>
  <c r="F125" i="55"/>
  <c r="G124" i="55"/>
  <c r="F124" i="55"/>
  <c r="G123" i="55"/>
  <c r="F123" i="55"/>
  <c r="G122" i="55"/>
  <c r="F122" i="55"/>
  <c r="G121" i="55"/>
  <c r="F121" i="55"/>
  <c r="G120" i="55"/>
  <c r="F120" i="55"/>
  <c r="G119" i="55"/>
  <c r="F119" i="55"/>
  <c r="G118" i="55"/>
  <c r="F118" i="55"/>
  <c r="G117" i="55"/>
  <c r="F117" i="55"/>
  <c r="G116" i="55"/>
  <c r="F116" i="55"/>
  <c r="G115" i="55"/>
  <c r="F115" i="55"/>
  <c r="G114" i="55"/>
  <c r="F114" i="55"/>
  <c r="G113" i="55"/>
  <c r="F113" i="55"/>
  <c r="G112" i="55"/>
  <c r="F112" i="55"/>
  <c r="G111" i="55"/>
  <c r="F111" i="55"/>
  <c r="G110" i="55"/>
  <c r="F110" i="55"/>
  <c r="G109" i="55"/>
  <c r="F109" i="55"/>
  <c r="G108" i="55"/>
  <c r="F108" i="55"/>
  <c r="G107" i="55"/>
  <c r="F107" i="55"/>
  <c r="G106" i="55"/>
  <c r="F106" i="55"/>
  <c r="G105" i="55"/>
  <c r="F105" i="55"/>
  <c r="G104" i="55"/>
  <c r="F104" i="55"/>
  <c r="G103" i="55"/>
  <c r="F103" i="55"/>
  <c r="G102" i="55"/>
  <c r="F102" i="55"/>
  <c r="G101" i="55"/>
  <c r="F101" i="55"/>
  <c r="G100" i="55"/>
  <c r="F100" i="55"/>
  <c r="G99" i="55"/>
  <c r="F99" i="55"/>
  <c r="G98" i="55"/>
  <c r="F98" i="55"/>
  <c r="G97" i="55"/>
  <c r="F97" i="55"/>
  <c r="G96" i="55"/>
  <c r="F96" i="55"/>
  <c r="G95" i="55"/>
  <c r="F95" i="55"/>
  <c r="G94" i="55"/>
  <c r="F94" i="55"/>
  <c r="G93" i="55"/>
  <c r="F93" i="55"/>
  <c r="G92" i="55"/>
  <c r="F92" i="55"/>
  <c r="G91" i="55"/>
  <c r="F91" i="55"/>
  <c r="G90" i="55"/>
  <c r="F90" i="55"/>
  <c r="G89" i="55"/>
  <c r="F89" i="55"/>
  <c r="G88" i="55"/>
  <c r="F88" i="55"/>
  <c r="G87" i="55"/>
  <c r="F87" i="55"/>
  <c r="G86" i="55"/>
  <c r="F86" i="55"/>
  <c r="G85" i="55"/>
  <c r="F85" i="55"/>
  <c r="G84" i="55"/>
  <c r="F84" i="55"/>
  <c r="G83" i="55"/>
  <c r="F83" i="55"/>
  <c r="G82" i="55"/>
  <c r="F82" i="55"/>
  <c r="G81" i="55"/>
  <c r="F81" i="55"/>
  <c r="G80" i="55"/>
  <c r="F80" i="55"/>
  <c r="G79" i="55"/>
  <c r="F79" i="55"/>
  <c r="G78" i="55"/>
  <c r="F78" i="55"/>
  <c r="G77" i="55"/>
  <c r="F77" i="55"/>
  <c r="G76" i="55"/>
  <c r="F76" i="55"/>
  <c r="G75" i="55"/>
  <c r="F75" i="55"/>
  <c r="G74" i="55"/>
  <c r="F74" i="55"/>
  <c r="G73" i="55"/>
  <c r="F73" i="55"/>
  <c r="G72" i="55"/>
  <c r="F72" i="55"/>
  <c r="G71" i="55"/>
  <c r="F71" i="55"/>
  <c r="G70" i="55"/>
  <c r="F70" i="55"/>
  <c r="G69" i="55"/>
  <c r="F69" i="55"/>
  <c r="G68" i="55"/>
  <c r="F68" i="55"/>
  <c r="G67" i="55"/>
  <c r="F67" i="55"/>
  <c r="G66" i="55"/>
  <c r="F66" i="55"/>
  <c r="G65" i="55"/>
  <c r="F65" i="55"/>
  <c r="G64" i="55"/>
  <c r="F64" i="55"/>
  <c r="G63" i="55"/>
  <c r="F63" i="55"/>
  <c r="G62" i="55"/>
  <c r="F62" i="55"/>
  <c r="G61" i="55"/>
  <c r="F61" i="55"/>
  <c r="G60" i="55"/>
  <c r="F60" i="55"/>
  <c r="G59" i="55"/>
  <c r="F59" i="55"/>
  <c r="G58" i="55"/>
  <c r="F58" i="55"/>
  <c r="G57" i="55"/>
  <c r="F57" i="55"/>
  <c r="G56" i="55"/>
  <c r="F56" i="55"/>
  <c r="G55" i="55"/>
  <c r="F55" i="55"/>
  <c r="G54" i="55"/>
  <c r="F54" i="55"/>
  <c r="G53" i="55"/>
  <c r="F53" i="55"/>
  <c r="G52" i="55"/>
  <c r="F52" i="55"/>
  <c r="G51" i="55"/>
  <c r="F51" i="55"/>
  <c r="G50" i="55"/>
  <c r="F50" i="55"/>
  <c r="G49" i="55"/>
  <c r="F49" i="55"/>
  <c r="G48" i="55"/>
  <c r="F48" i="55"/>
  <c r="G47" i="55"/>
  <c r="F47" i="55"/>
  <c r="G46" i="55"/>
  <c r="F46" i="55"/>
  <c r="G45" i="55"/>
  <c r="F45" i="55"/>
  <c r="G44" i="55"/>
  <c r="F44" i="55"/>
  <c r="G43" i="55"/>
  <c r="F43" i="55"/>
  <c r="G42" i="55"/>
  <c r="F42" i="55"/>
  <c r="G41" i="55"/>
  <c r="F41" i="55"/>
  <c r="G40" i="55"/>
  <c r="F40" i="55"/>
  <c r="G39" i="55"/>
  <c r="F39" i="55"/>
  <c r="G38" i="55"/>
  <c r="F38" i="55"/>
  <c r="G37" i="55"/>
  <c r="F37" i="55"/>
  <c r="G36" i="55"/>
  <c r="F36" i="55"/>
  <c r="G35" i="55"/>
  <c r="F35" i="55"/>
  <c r="G34" i="55"/>
  <c r="F34" i="55"/>
  <c r="G33" i="55"/>
  <c r="F33" i="55"/>
  <c r="G32" i="55"/>
  <c r="F32" i="55"/>
  <c r="G31" i="55"/>
  <c r="F31" i="55"/>
  <c r="G30" i="55"/>
  <c r="F30" i="55"/>
  <c r="G29" i="55"/>
  <c r="F29" i="55"/>
  <c r="G28" i="55"/>
  <c r="F28" i="55"/>
  <c r="G27" i="55"/>
  <c r="F27" i="55"/>
  <c r="G26" i="55"/>
  <c r="F26" i="55"/>
  <c r="G25" i="55"/>
  <c r="F25" i="55"/>
  <c r="G24" i="55"/>
  <c r="F24" i="55"/>
  <c r="G23" i="55"/>
  <c r="F23" i="55"/>
  <c r="G22" i="55"/>
  <c r="F22" i="55"/>
  <c r="G21" i="55"/>
  <c r="F21" i="55"/>
  <c r="G20" i="55"/>
  <c r="F20" i="55"/>
  <c r="G19" i="55"/>
  <c r="F19" i="55"/>
  <c r="G18" i="55"/>
  <c r="F18" i="55"/>
  <c r="G17" i="55"/>
  <c r="F17" i="55"/>
  <c r="G16" i="55"/>
  <c r="F16" i="55"/>
  <c r="G15" i="55"/>
  <c r="F15" i="55"/>
  <c r="G14" i="55"/>
  <c r="F14" i="55"/>
  <c r="G14" i="54"/>
  <c r="G15" i="54"/>
  <c r="G16" i="54"/>
  <c r="G17" i="54"/>
  <c r="G18" i="54"/>
  <c r="G19" i="54"/>
  <c r="I19" i="54" s="1" a="1"/>
  <c r="I19" i="54" s="1"/>
  <c r="G20" i="54"/>
  <c r="I20" i="54" s="1" a="1"/>
  <c r="I20" i="54" s="1"/>
  <c r="G21" i="54"/>
  <c r="G22" i="54"/>
  <c r="I22" i="54" s="1" a="1"/>
  <c r="I22" i="54" s="1"/>
  <c r="G23" i="54"/>
  <c r="I23" i="54" s="1" a="1"/>
  <c r="I23" i="54" s="1"/>
  <c r="G24" i="54"/>
  <c r="G25" i="54"/>
  <c r="G26" i="54"/>
  <c r="G27" i="54"/>
  <c r="I27" i="54" s="1" a="1"/>
  <c r="I27" i="54" s="1"/>
  <c r="G28" i="54"/>
  <c r="G29" i="54"/>
  <c r="I29" i="54" s="1" a="1"/>
  <c r="I29" i="54" s="1"/>
  <c r="G30" i="54"/>
  <c r="I30" i="54" s="1" a="1"/>
  <c r="I30" i="54" s="1"/>
  <c r="G31" i="54"/>
  <c r="I31" i="54" s="1" a="1"/>
  <c r="I31" i="54" s="1"/>
  <c r="G32" i="54"/>
  <c r="G33" i="54"/>
  <c r="I33" i="54" s="1" a="1"/>
  <c r="I33" i="54" s="1"/>
  <c r="G34" i="54"/>
  <c r="G35" i="54"/>
  <c r="G36" i="54"/>
  <c r="G37" i="54"/>
  <c r="Q37" i="54" s="1"/>
  <c r="G38" i="54"/>
  <c r="G39" i="54"/>
  <c r="Q39" i="54" s="1"/>
  <c r="F39" i="54"/>
  <c r="F38" i="54"/>
  <c r="F37" i="54"/>
  <c r="F36" i="54"/>
  <c r="F35" i="54"/>
  <c r="F34" i="54"/>
  <c r="F33" i="54"/>
  <c r="F32" i="54"/>
  <c r="F31" i="54"/>
  <c r="F30" i="54"/>
  <c r="F29" i="54"/>
  <c r="F28" i="54"/>
  <c r="F27" i="54"/>
  <c r="F26" i="54"/>
  <c r="F25" i="54"/>
  <c r="F24" i="54"/>
  <c r="F23" i="54"/>
  <c r="F22" i="54"/>
  <c r="F21" i="54"/>
  <c r="F20" i="54"/>
  <c r="F19" i="54"/>
  <c r="F18" i="54"/>
  <c r="F17" i="54"/>
  <c r="F16" i="54"/>
  <c r="F15" i="54"/>
  <c r="F14" i="54"/>
  <c r="Q21" i="54" l="1"/>
  <c r="I21" i="54" a="1"/>
  <c r="I21" i="54" s="1"/>
  <c r="Q18" i="54"/>
  <c r="I18" i="54" a="1"/>
  <c r="I18" i="54" s="1"/>
  <c r="Q28" i="54"/>
  <c r="I28" i="54" a="1"/>
  <c r="I28" i="54" s="1"/>
  <c r="Q26" i="54"/>
  <c r="I26" i="54" a="1"/>
  <c r="I26" i="54" s="1"/>
  <c r="Q25" i="54"/>
  <c r="I25" i="54" a="1"/>
  <c r="I25" i="54" s="1"/>
  <c r="Q24" i="54"/>
  <c r="I24" i="54" a="1"/>
  <c r="I24" i="54" s="1"/>
  <c r="I32" i="54" a="1"/>
  <c r="I32" i="54" s="1"/>
  <c r="I17" i="54" a="1"/>
  <c r="I17" i="54" s="1"/>
  <c r="I34" i="54" a="1"/>
  <c r="I34" i="54" s="1"/>
  <c r="Q32" i="54"/>
  <c r="Q30" i="54"/>
  <c r="Q27" i="54"/>
  <c r="Q22" i="54"/>
  <c r="Q31" i="54"/>
  <c r="Q14" i="54"/>
  <c r="Q33" i="54"/>
  <c r="Q35" i="54"/>
  <c r="Q15" i="54"/>
  <c r="Q16" i="54"/>
  <c r="Q19" i="54"/>
  <c r="Q17" i="54"/>
  <c r="Q20" i="54"/>
  <c r="Q23" i="54"/>
  <c r="Q29" i="54"/>
  <c r="Q34" i="54"/>
  <c r="Q36" i="54"/>
  <c r="Q38" i="54"/>
  <c r="Q232" i="53" l="1"/>
  <c r="C57" i="30"/>
  <c r="C36" i="30"/>
  <c r="C49" i="30"/>
  <c r="C48" i="30"/>
  <c r="O6475" i="41"/>
  <c r="N6475" i="41"/>
  <c r="M6475" i="41"/>
  <c r="L6475" i="41"/>
  <c r="K6475" i="41"/>
  <c r="O6474" i="41"/>
  <c r="N6474" i="41"/>
  <c r="M6474" i="41"/>
  <c r="L6474" i="41"/>
  <c r="K6474" i="41"/>
  <c r="O6473" i="41"/>
  <c r="N6473" i="41"/>
  <c r="M6473" i="41"/>
  <c r="L6473" i="41"/>
  <c r="K6473" i="41"/>
  <c r="O6472" i="41"/>
  <c r="N6472" i="41"/>
  <c r="M6472" i="41"/>
  <c r="L6472" i="41"/>
  <c r="K6472" i="41"/>
  <c r="O6471" i="41"/>
  <c r="N6471" i="41"/>
  <c r="M6471" i="41"/>
  <c r="L6471" i="41"/>
  <c r="K6471" i="41"/>
  <c r="O6470" i="41"/>
  <c r="N6470" i="41"/>
  <c r="M6470" i="41"/>
  <c r="L6470" i="41"/>
  <c r="K6470" i="41"/>
  <c r="O6469" i="41"/>
  <c r="N6469" i="41"/>
  <c r="M6469" i="41"/>
  <c r="L6469" i="41"/>
  <c r="K6469" i="41"/>
  <c r="O6468" i="41"/>
  <c r="N6468" i="41"/>
  <c r="M6468" i="41"/>
  <c r="L6468" i="41"/>
  <c r="K6468" i="41"/>
  <c r="O6467" i="41"/>
  <c r="N6467" i="41"/>
  <c r="M6467" i="41"/>
  <c r="L6467" i="41"/>
  <c r="K6467" i="41"/>
  <c r="O6466" i="41"/>
  <c r="N6466" i="41"/>
  <c r="M6466" i="41"/>
  <c r="L6466" i="41"/>
  <c r="K6466" i="41"/>
  <c r="O6465" i="41"/>
  <c r="N6465" i="41"/>
  <c r="M6465" i="41"/>
  <c r="L6465" i="41"/>
  <c r="K6465" i="41"/>
  <c r="O6464" i="41"/>
  <c r="N6464" i="41"/>
  <c r="M6464" i="41"/>
  <c r="L6464" i="41"/>
  <c r="K6464" i="41"/>
  <c r="O6463" i="41"/>
  <c r="N6463" i="41"/>
  <c r="M6463" i="41"/>
  <c r="L6463" i="41"/>
  <c r="K6463" i="41"/>
  <c r="O6462" i="41"/>
  <c r="N6462" i="41"/>
  <c r="M6462" i="41"/>
  <c r="L6462" i="41"/>
  <c r="K6462" i="41"/>
  <c r="O6461" i="41"/>
  <c r="N6461" i="41"/>
  <c r="M6461" i="41"/>
  <c r="L6461" i="41"/>
  <c r="K6461" i="41"/>
  <c r="O6460" i="41"/>
  <c r="N6460" i="41"/>
  <c r="M6460" i="41"/>
  <c r="L6460" i="41"/>
  <c r="K6460" i="41"/>
  <c r="O6459" i="41"/>
  <c r="N6459" i="41"/>
  <c r="M6459" i="41"/>
  <c r="L6459" i="41"/>
  <c r="K6459" i="41"/>
  <c r="O6458" i="41"/>
  <c r="N6458" i="41"/>
  <c r="M6458" i="41"/>
  <c r="L6458" i="41"/>
  <c r="K6458" i="41"/>
  <c r="O6457" i="41"/>
  <c r="N6457" i="41"/>
  <c r="M6457" i="41"/>
  <c r="L6457" i="41"/>
  <c r="K6457" i="41"/>
  <c r="O6456" i="41"/>
  <c r="N6456" i="41"/>
  <c r="M6456" i="41"/>
  <c r="L6456" i="41"/>
  <c r="K6456" i="41"/>
  <c r="O6455" i="41"/>
  <c r="N6455" i="41"/>
  <c r="M6455" i="41"/>
  <c r="L6455" i="41"/>
  <c r="K6455" i="41"/>
  <c r="O6454" i="41"/>
  <c r="N6454" i="41"/>
  <c r="M6454" i="41"/>
  <c r="L6454" i="41"/>
  <c r="K6454" i="41"/>
  <c r="O6453" i="41"/>
  <c r="N6453" i="41"/>
  <c r="M6453" i="41"/>
  <c r="L6453" i="41"/>
  <c r="K6453" i="41"/>
  <c r="O6452" i="41"/>
  <c r="N6452" i="41"/>
  <c r="M6452" i="41"/>
  <c r="L6452" i="41"/>
  <c r="K6452" i="41"/>
  <c r="O6451" i="41"/>
  <c r="N6451" i="41"/>
  <c r="M6451" i="41"/>
  <c r="L6451" i="41"/>
  <c r="K6451" i="41"/>
  <c r="O6450" i="41"/>
  <c r="N6450" i="41"/>
  <c r="M6450" i="41"/>
  <c r="L6450" i="41"/>
  <c r="K6450" i="41"/>
  <c r="Q243" i="53"/>
  <c r="G243" i="53"/>
  <c r="F243" i="53"/>
  <c r="Q242" i="53"/>
  <c r="G242" i="53"/>
  <c r="J242" i="53" s="1"/>
  <c r="F242" i="53"/>
  <c r="Q241" i="53"/>
  <c r="G241" i="53"/>
  <c r="F241" i="53"/>
  <c r="Q240" i="53"/>
  <c r="G240" i="53"/>
  <c r="J240" i="53" s="1"/>
  <c r="F240" i="53"/>
  <c r="Q239" i="53"/>
  <c r="G239" i="53"/>
  <c r="I239" i="53" s="1"/>
  <c r="F239" i="53"/>
  <c r="Q238" i="53"/>
  <c r="G238" i="53"/>
  <c r="J238" i="53" s="1"/>
  <c r="F238" i="53"/>
  <c r="Q237" i="53"/>
  <c r="G237" i="53"/>
  <c r="F237" i="53"/>
  <c r="Q236" i="53"/>
  <c r="G236" i="53"/>
  <c r="F236" i="53"/>
  <c r="Q235" i="53"/>
  <c r="G235" i="53"/>
  <c r="F235" i="53"/>
  <c r="Q234" i="53"/>
  <c r="G234" i="53"/>
  <c r="F234" i="53"/>
  <c r="Q233" i="53"/>
  <c r="G233" i="53"/>
  <c r="F233" i="53"/>
  <c r="G232" i="53"/>
  <c r="F232" i="53"/>
  <c r="Q231" i="53"/>
  <c r="G231" i="53"/>
  <c r="F231" i="53"/>
  <c r="Q230" i="53"/>
  <c r="G230" i="53"/>
  <c r="F230" i="53"/>
  <c r="Q229" i="53"/>
  <c r="G229" i="53"/>
  <c r="J229" i="53" s="1"/>
  <c r="F229" i="53"/>
  <c r="Q228" i="53"/>
  <c r="G228" i="53"/>
  <c r="I228" i="53" s="1"/>
  <c r="F228" i="53"/>
  <c r="Q227" i="53"/>
  <c r="G227" i="53"/>
  <c r="J227" i="53" s="1"/>
  <c r="F227" i="53"/>
  <c r="Q226" i="53"/>
  <c r="G226" i="53"/>
  <c r="I226" i="53" s="1"/>
  <c r="F226" i="53"/>
  <c r="Q225" i="53"/>
  <c r="G225" i="53"/>
  <c r="J225" i="53" s="1"/>
  <c r="F225" i="53"/>
  <c r="Q224" i="53"/>
  <c r="G224" i="53"/>
  <c r="F224" i="53"/>
  <c r="Q223" i="53"/>
  <c r="G223" i="53"/>
  <c r="J223" i="53" s="1"/>
  <c r="F223" i="53"/>
  <c r="Q222" i="53"/>
  <c r="G222" i="53"/>
  <c r="F222" i="53"/>
  <c r="Q221" i="53"/>
  <c r="G221" i="53"/>
  <c r="F221" i="53"/>
  <c r="Q220" i="53"/>
  <c r="G220" i="53"/>
  <c r="I220" i="53" s="1"/>
  <c r="F220" i="53"/>
  <c r="Q219" i="53"/>
  <c r="G219" i="53"/>
  <c r="J219" i="53" s="1"/>
  <c r="F219" i="53"/>
  <c r="Q218" i="53"/>
  <c r="G218" i="53"/>
  <c r="F218" i="53"/>
  <c r="Q217" i="53"/>
  <c r="G217" i="53"/>
  <c r="F217" i="53"/>
  <c r="Q216" i="53"/>
  <c r="G216" i="53"/>
  <c r="I216" i="53" s="1"/>
  <c r="F216" i="53"/>
  <c r="Q215" i="53"/>
  <c r="G215" i="53"/>
  <c r="I215" i="53" s="1"/>
  <c r="F215" i="53"/>
  <c r="Q214" i="53"/>
  <c r="G214" i="53"/>
  <c r="I214" i="53" s="1"/>
  <c r="F214" i="53"/>
  <c r="Q213" i="53"/>
  <c r="G213" i="53"/>
  <c r="F213" i="53"/>
  <c r="Q212" i="53"/>
  <c r="G212" i="53"/>
  <c r="I212" i="53" s="1"/>
  <c r="F212" i="53"/>
  <c r="Q211" i="53"/>
  <c r="G211" i="53"/>
  <c r="F211" i="53"/>
  <c r="Q210" i="53"/>
  <c r="G210" i="53"/>
  <c r="F210" i="53"/>
  <c r="Q209" i="53"/>
  <c r="G209" i="53"/>
  <c r="J209" i="53" s="1"/>
  <c r="F209" i="53"/>
  <c r="Q208" i="53"/>
  <c r="G208" i="53"/>
  <c r="F208" i="53"/>
  <c r="Q207" i="53"/>
  <c r="G207" i="53"/>
  <c r="J207" i="53" s="1"/>
  <c r="F207" i="53"/>
  <c r="Q206" i="53"/>
  <c r="G206" i="53"/>
  <c r="I206" i="53" s="1"/>
  <c r="F206" i="53"/>
  <c r="Q205" i="53"/>
  <c r="G205" i="53"/>
  <c r="J205" i="53" s="1"/>
  <c r="F205" i="53"/>
  <c r="Q204" i="53"/>
  <c r="G204" i="53"/>
  <c r="I204" i="53" s="1"/>
  <c r="F204" i="53"/>
  <c r="Q203" i="53"/>
  <c r="G203" i="53"/>
  <c r="I203" i="53" s="1"/>
  <c r="F203" i="53"/>
  <c r="Q202" i="53"/>
  <c r="G202" i="53"/>
  <c r="I202" i="53" s="1"/>
  <c r="F202" i="53"/>
  <c r="Q201" i="53"/>
  <c r="G201" i="53"/>
  <c r="I201" i="53" s="1"/>
  <c r="F201" i="53"/>
  <c r="Q200" i="53"/>
  <c r="G200" i="53"/>
  <c r="F200" i="53"/>
  <c r="Q199" i="53"/>
  <c r="G199" i="53"/>
  <c r="F199" i="53"/>
  <c r="Q198" i="53"/>
  <c r="G198" i="53"/>
  <c r="J198" i="53" s="1"/>
  <c r="F198" i="53"/>
  <c r="Q197" i="53"/>
  <c r="G197" i="53"/>
  <c r="J197" i="53" s="1"/>
  <c r="F197" i="53"/>
  <c r="Q196" i="53"/>
  <c r="G196" i="53"/>
  <c r="J196" i="53" s="1"/>
  <c r="F196" i="53"/>
  <c r="Q195" i="53"/>
  <c r="G195" i="53"/>
  <c r="F195" i="53"/>
  <c r="Q194" i="53"/>
  <c r="G194" i="53"/>
  <c r="F194" i="53"/>
  <c r="Q193" i="53"/>
  <c r="G193" i="53"/>
  <c r="I193" i="53" s="1"/>
  <c r="F193" i="53"/>
  <c r="Q192" i="53"/>
  <c r="G192" i="53"/>
  <c r="J192" i="53" s="1"/>
  <c r="F192" i="53"/>
  <c r="Q191" i="53"/>
  <c r="G191" i="53"/>
  <c r="I191" i="53" s="1"/>
  <c r="F191" i="53"/>
  <c r="Q190" i="53"/>
  <c r="G190" i="53"/>
  <c r="I190" i="53" s="1"/>
  <c r="F190" i="53"/>
  <c r="Q189" i="53"/>
  <c r="G189" i="53"/>
  <c r="F189" i="53"/>
  <c r="Q188" i="53"/>
  <c r="G188" i="53"/>
  <c r="J188" i="53" s="1"/>
  <c r="F188" i="53"/>
  <c r="Q187" i="53"/>
  <c r="G187" i="53"/>
  <c r="J187" i="53" s="1"/>
  <c r="F187" i="53"/>
  <c r="Q186" i="53"/>
  <c r="G186" i="53"/>
  <c r="J186" i="53" s="1"/>
  <c r="F186" i="53"/>
  <c r="Q185" i="53"/>
  <c r="G185" i="53"/>
  <c r="J185" i="53" s="1"/>
  <c r="F185" i="53"/>
  <c r="Q184" i="53"/>
  <c r="G184" i="53"/>
  <c r="J184" i="53" s="1"/>
  <c r="F184" i="53"/>
  <c r="Q183" i="53"/>
  <c r="G183" i="53"/>
  <c r="F183" i="53"/>
  <c r="Q182" i="53"/>
  <c r="G182" i="53"/>
  <c r="J182" i="53" s="1"/>
  <c r="F182" i="53"/>
  <c r="Q181" i="53"/>
  <c r="G181" i="53"/>
  <c r="F181" i="53"/>
  <c r="Q180" i="53"/>
  <c r="G180" i="53"/>
  <c r="J180" i="53" s="1"/>
  <c r="F180" i="53"/>
  <c r="Q179" i="53"/>
  <c r="G179" i="53"/>
  <c r="F179" i="53"/>
  <c r="Q178" i="53"/>
  <c r="G178" i="53"/>
  <c r="F178" i="53"/>
  <c r="Q177" i="53"/>
  <c r="G177" i="53"/>
  <c r="F177" i="53"/>
  <c r="Q176" i="53"/>
  <c r="G176" i="53"/>
  <c r="F176" i="53"/>
  <c r="Q175" i="53"/>
  <c r="G175" i="53"/>
  <c r="J175" i="53" s="1"/>
  <c r="F175" i="53"/>
  <c r="Q174" i="53"/>
  <c r="G174" i="53"/>
  <c r="I174" i="53" s="1"/>
  <c r="F174" i="53"/>
  <c r="Q173" i="53"/>
  <c r="G173" i="53"/>
  <c r="J173" i="53" s="1"/>
  <c r="F173" i="53"/>
  <c r="Q172" i="53"/>
  <c r="G172" i="53"/>
  <c r="I172" i="53" s="1"/>
  <c r="F172" i="53"/>
  <c r="Q171" i="53"/>
  <c r="G171" i="53"/>
  <c r="I171" i="53" s="1"/>
  <c r="F171" i="53"/>
  <c r="Q170" i="53"/>
  <c r="G170" i="53"/>
  <c r="J170" i="53" s="1"/>
  <c r="F170" i="53"/>
  <c r="Q169" i="53"/>
  <c r="G169" i="53"/>
  <c r="F169" i="53"/>
  <c r="Q168" i="53"/>
  <c r="G168" i="53"/>
  <c r="F168" i="53"/>
  <c r="Q167" i="53"/>
  <c r="G167" i="53"/>
  <c r="J167" i="53" s="1"/>
  <c r="F167" i="53"/>
  <c r="Q166" i="53"/>
  <c r="G166" i="53"/>
  <c r="J166" i="53" s="1"/>
  <c r="F166" i="53"/>
  <c r="Q165" i="53"/>
  <c r="G165" i="53"/>
  <c r="I165" i="53" s="1"/>
  <c r="F165" i="53"/>
  <c r="Q164" i="53"/>
  <c r="G164" i="53"/>
  <c r="J164" i="53" s="1"/>
  <c r="F164" i="53"/>
  <c r="Q163" i="53"/>
  <c r="G163" i="53"/>
  <c r="J163" i="53" s="1"/>
  <c r="F163" i="53"/>
  <c r="Q162" i="53"/>
  <c r="G162" i="53"/>
  <c r="F162" i="53"/>
  <c r="Q161" i="53"/>
  <c r="G161" i="53"/>
  <c r="J161" i="53" s="1"/>
  <c r="F161" i="53"/>
  <c r="Q160" i="53"/>
  <c r="G160" i="53"/>
  <c r="F160" i="53"/>
  <c r="Q159" i="53"/>
  <c r="G159" i="53"/>
  <c r="J159" i="53" s="1"/>
  <c r="F159" i="53"/>
  <c r="Q158" i="53"/>
  <c r="G158" i="53"/>
  <c r="F158" i="53"/>
  <c r="Q157" i="53"/>
  <c r="G157" i="53"/>
  <c r="F157" i="53"/>
  <c r="Q156" i="53"/>
  <c r="G156" i="53"/>
  <c r="J156" i="53" s="1"/>
  <c r="F156" i="53"/>
  <c r="Q155" i="53"/>
  <c r="G155" i="53"/>
  <c r="I155" i="53" s="1"/>
  <c r="F155" i="53"/>
  <c r="Q154" i="53"/>
  <c r="G154" i="53"/>
  <c r="J154" i="53" s="1"/>
  <c r="F154" i="53"/>
  <c r="Q153" i="53"/>
  <c r="G153" i="53"/>
  <c r="I153" i="53" s="1"/>
  <c r="F153" i="53"/>
  <c r="Q152" i="53"/>
  <c r="G152" i="53"/>
  <c r="J152" i="53" s="1"/>
  <c r="F152" i="53"/>
  <c r="Q151" i="53"/>
  <c r="G151" i="53"/>
  <c r="F151" i="53"/>
  <c r="Q150" i="53"/>
  <c r="G150" i="53"/>
  <c r="F150" i="53"/>
  <c r="Q149" i="53"/>
  <c r="G149" i="53"/>
  <c r="J149" i="53" s="1"/>
  <c r="F149" i="53"/>
  <c r="Q148" i="53"/>
  <c r="G148" i="53"/>
  <c r="J148" i="53" s="1"/>
  <c r="F148" i="53"/>
  <c r="Q147" i="53"/>
  <c r="G147" i="53"/>
  <c r="J147" i="53" s="1"/>
  <c r="F147" i="53"/>
  <c r="Q146" i="53"/>
  <c r="G146" i="53"/>
  <c r="F146" i="53"/>
  <c r="Q145" i="53"/>
  <c r="G145" i="53"/>
  <c r="F145" i="53"/>
  <c r="Q144" i="53"/>
  <c r="G144" i="53"/>
  <c r="F144" i="53"/>
  <c r="Q143" i="53"/>
  <c r="G143" i="53"/>
  <c r="J143" i="53" s="1"/>
  <c r="F143" i="53"/>
  <c r="Q142" i="53"/>
  <c r="G142" i="53"/>
  <c r="F142" i="53"/>
  <c r="Q141" i="53"/>
  <c r="G141" i="53"/>
  <c r="J141" i="53" s="1"/>
  <c r="F141" i="53"/>
  <c r="Q140" i="53"/>
  <c r="G140" i="53"/>
  <c r="J140" i="53" s="1"/>
  <c r="F140" i="53"/>
  <c r="Q139" i="53"/>
  <c r="G139" i="53"/>
  <c r="F139" i="53"/>
  <c r="Q138" i="53"/>
  <c r="G138" i="53"/>
  <c r="J138" i="53" s="1"/>
  <c r="F138" i="53"/>
  <c r="Q137" i="53"/>
  <c r="G137" i="53"/>
  <c r="I137" i="53" s="1"/>
  <c r="F137" i="53"/>
  <c r="Q136" i="53"/>
  <c r="G136" i="53"/>
  <c r="F136" i="53"/>
  <c r="Q135" i="53"/>
  <c r="G135" i="53"/>
  <c r="F135" i="53"/>
  <c r="Q134" i="53"/>
  <c r="G134" i="53"/>
  <c r="J134" i="53" s="1"/>
  <c r="F134" i="53"/>
  <c r="Q133" i="53"/>
  <c r="G133" i="53"/>
  <c r="F133" i="53"/>
  <c r="Q132" i="53"/>
  <c r="G132" i="53"/>
  <c r="J132" i="53" s="1"/>
  <c r="F132" i="53"/>
  <c r="Q131" i="53"/>
  <c r="G131" i="53"/>
  <c r="J131" i="53" s="1"/>
  <c r="F131" i="53"/>
  <c r="Q130" i="53"/>
  <c r="G130" i="53"/>
  <c r="F130" i="53"/>
  <c r="Q129" i="53"/>
  <c r="G129" i="53"/>
  <c r="F129" i="53"/>
  <c r="Q128" i="53"/>
  <c r="G128" i="53"/>
  <c r="J128" i="53" s="1"/>
  <c r="F128" i="53"/>
  <c r="Q127" i="53"/>
  <c r="G127" i="53"/>
  <c r="I127" i="53" s="1"/>
  <c r="F127" i="53"/>
  <c r="Q126" i="53"/>
  <c r="G126" i="53"/>
  <c r="F126" i="53"/>
  <c r="Q125" i="53"/>
  <c r="G125" i="53"/>
  <c r="J125" i="53" s="1"/>
  <c r="F125" i="53"/>
  <c r="Q124" i="53"/>
  <c r="G124" i="53"/>
  <c r="F124" i="53"/>
  <c r="Q123" i="53"/>
  <c r="G123" i="53"/>
  <c r="J123" i="53" s="1"/>
  <c r="F123" i="53"/>
  <c r="Q122" i="53"/>
  <c r="G122" i="53"/>
  <c r="F122" i="53"/>
  <c r="Q121" i="53"/>
  <c r="G121" i="53"/>
  <c r="F121" i="53"/>
  <c r="Q120" i="53"/>
  <c r="G120" i="53"/>
  <c r="F120" i="53"/>
  <c r="Q119" i="53"/>
  <c r="G119" i="53"/>
  <c r="J119" i="53" s="1"/>
  <c r="F119" i="53"/>
  <c r="Q118" i="53"/>
  <c r="G118" i="53"/>
  <c r="J118" i="53" s="1"/>
  <c r="F118" i="53"/>
  <c r="Q117" i="53"/>
  <c r="G117" i="53"/>
  <c r="F117" i="53"/>
  <c r="Q116" i="53"/>
  <c r="G116" i="53"/>
  <c r="J116" i="53" s="1"/>
  <c r="F116" i="53"/>
  <c r="Q115" i="53"/>
  <c r="G115" i="53"/>
  <c r="F115" i="53"/>
  <c r="Q114" i="53"/>
  <c r="G114" i="53"/>
  <c r="J114" i="53" s="1"/>
  <c r="F114" i="53"/>
  <c r="Q113" i="53"/>
  <c r="G113" i="53"/>
  <c r="I113" i="53" s="1"/>
  <c r="F113" i="53"/>
  <c r="Q112" i="53"/>
  <c r="G112" i="53"/>
  <c r="J112" i="53" s="1"/>
  <c r="F112" i="53"/>
  <c r="Q111" i="53"/>
  <c r="G111" i="53"/>
  <c r="F111" i="53"/>
  <c r="Q110" i="53"/>
  <c r="G110" i="53"/>
  <c r="F110" i="53"/>
  <c r="Q109" i="53"/>
  <c r="G109" i="53"/>
  <c r="F109" i="53"/>
  <c r="Q108" i="53"/>
  <c r="G108" i="53"/>
  <c r="J108" i="53" s="1"/>
  <c r="F108" i="53"/>
  <c r="Q107" i="53"/>
  <c r="G107" i="53"/>
  <c r="F107" i="53"/>
  <c r="Q106" i="53"/>
  <c r="G106" i="53"/>
  <c r="J106" i="53" s="1"/>
  <c r="F106" i="53"/>
  <c r="Q105" i="53"/>
  <c r="G105" i="53"/>
  <c r="J105" i="53" s="1"/>
  <c r="F105" i="53"/>
  <c r="Q104" i="53"/>
  <c r="G104" i="53"/>
  <c r="J104" i="53" s="1"/>
  <c r="F104" i="53"/>
  <c r="Q103" i="53"/>
  <c r="G103" i="53"/>
  <c r="F103" i="53"/>
  <c r="Q102" i="53"/>
  <c r="G102" i="53"/>
  <c r="F102" i="53"/>
  <c r="Q101" i="53"/>
  <c r="G101" i="53"/>
  <c r="F101" i="53"/>
  <c r="Q100" i="53"/>
  <c r="G100" i="53"/>
  <c r="F100" i="53"/>
  <c r="Q99" i="53"/>
  <c r="G99" i="53"/>
  <c r="J99" i="53" s="1"/>
  <c r="F99" i="53"/>
  <c r="Q98" i="53"/>
  <c r="G98" i="53"/>
  <c r="F98" i="53"/>
  <c r="Q97" i="53"/>
  <c r="G97" i="53"/>
  <c r="I97" i="53" s="1"/>
  <c r="F97" i="53"/>
  <c r="Q96" i="53"/>
  <c r="G96" i="53"/>
  <c r="F96" i="53"/>
  <c r="Q95" i="53"/>
  <c r="G95" i="53"/>
  <c r="F95" i="53"/>
  <c r="Q94" i="53"/>
  <c r="G94" i="53"/>
  <c r="J94" i="53" s="1"/>
  <c r="F94" i="53"/>
  <c r="Q93" i="53"/>
  <c r="G93" i="53"/>
  <c r="J93" i="53" s="1"/>
  <c r="F93" i="53"/>
  <c r="Q92" i="53"/>
  <c r="G92" i="53"/>
  <c r="I92" i="53" s="1"/>
  <c r="F92" i="53"/>
  <c r="Q91" i="53"/>
  <c r="G91" i="53"/>
  <c r="J91" i="53" s="1"/>
  <c r="F91" i="53"/>
  <c r="Q90" i="53"/>
  <c r="G90" i="53"/>
  <c r="I90" i="53" s="1"/>
  <c r="F90" i="53"/>
  <c r="Q89" i="53"/>
  <c r="G89" i="53"/>
  <c r="F89" i="53"/>
  <c r="Q88" i="53"/>
  <c r="G88" i="53"/>
  <c r="F88" i="53"/>
  <c r="Q87" i="53"/>
  <c r="G87" i="53"/>
  <c r="F87" i="53"/>
  <c r="Q86" i="53"/>
  <c r="G86" i="53"/>
  <c r="I86" i="53" s="1"/>
  <c r="F86" i="53"/>
  <c r="Q85" i="53"/>
  <c r="G85" i="53"/>
  <c r="J85" i="53" s="1"/>
  <c r="F85" i="53"/>
  <c r="Q84" i="53"/>
  <c r="G84" i="53"/>
  <c r="J84" i="53" s="1"/>
  <c r="F84" i="53"/>
  <c r="Q83" i="53"/>
  <c r="G83" i="53"/>
  <c r="F83" i="53"/>
  <c r="Q82" i="53"/>
  <c r="G82" i="53"/>
  <c r="F82" i="53"/>
  <c r="Q81" i="53"/>
  <c r="G81" i="53"/>
  <c r="I81" i="53" s="1"/>
  <c r="F81" i="53"/>
  <c r="Q80" i="53"/>
  <c r="G80" i="53"/>
  <c r="J80" i="53" s="1"/>
  <c r="F80" i="53"/>
  <c r="Q79" i="53"/>
  <c r="G79" i="53"/>
  <c r="J79" i="53" s="1"/>
  <c r="F79" i="53"/>
  <c r="Q78" i="53"/>
  <c r="G78" i="53"/>
  <c r="I78" i="53" s="1"/>
  <c r="F78" i="53"/>
  <c r="Q77" i="53"/>
  <c r="G77" i="53"/>
  <c r="I77" i="53" s="1"/>
  <c r="F77" i="53"/>
  <c r="Q76" i="53"/>
  <c r="G76" i="53"/>
  <c r="I76" i="53" s="1"/>
  <c r="F76" i="53"/>
  <c r="Q75" i="53"/>
  <c r="G75" i="53"/>
  <c r="J75" i="53" s="1"/>
  <c r="F75" i="53"/>
  <c r="Q74" i="53"/>
  <c r="G74" i="53"/>
  <c r="I74" i="53" s="1"/>
  <c r="F74" i="53"/>
  <c r="Q73" i="53"/>
  <c r="G73" i="53"/>
  <c r="F73" i="53"/>
  <c r="Q72" i="53"/>
  <c r="G72" i="53"/>
  <c r="F72" i="53"/>
  <c r="Q71" i="53"/>
  <c r="G71" i="53"/>
  <c r="J71" i="53" s="1"/>
  <c r="F71" i="53"/>
  <c r="Q70" i="53"/>
  <c r="G70" i="53"/>
  <c r="F70" i="53"/>
  <c r="Q69" i="53"/>
  <c r="G69" i="53"/>
  <c r="F69" i="53"/>
  <c r="Q68" i="53"/>
  <c r="G68" i="53"/>
  <c r="J68" i="53" s="1"/>
  <c r="F68" i="53"/>
  <c r="Q67" i="53"/>
  <c r="G67" i="53"/>
  <c r="J67" i="53" s="1"/>
  <c r="F67" i="53"/>
  <c r="Q66" i="53"/>
  <c r="G66" i="53"/>
  <c r="F66" i="53"/>
  <c r="Q65" i="53"/>
  <c r="G65" i="53"/>
  <c r="F65" i="53"/>
  <c r="Q64" i="53"/>
  <c r="G64" i="53"/>
  <c r="F64" i="53"/>
  <c r="Q63" i="53"/>
  <c r="G63" i="53"/>
  <c r="F63" i="53"/>
  <c r="Q62" i="53"/>
  <c r="G62" i="53"/>
  <c r="J62" i="53" s="1"/>
  <c r="F62" i="53"/>
  <c r="Q61" i="53"/>
  <c r="G61" i="53"/>
  <c r="I61" i="53" s="1"/>
  <c r="F61" i="53"/>
  <c r="Q60" i="53"/>
  <c r="G60" i="53"/>
  <c r="J60" i="53" s="1"/>
  <c r="F60" i="53"/>
  <c r="Q59" i="53"/>
  <c r="G59" i="53"/>
  <c r="J59" i="53" s="1"/>
  <c r="F59" i="53"/>
  <c r="Q58" i="53"/>
  <c r="G58" i="53"/>
  <c r="J58" i="53" s="1"/>
  <c r="F58" i="53"/>
  <c r="Q57" i="53"/>
  <c r="G57" i="53"/>
  <c r="F57" i="53"/>
  <c r="Q56" i="53"/>
  <c r="G56" i="53"/>
  <c r="F56" i="53"/>
  <c r="Q55" i="53"/>
  <c r="G55" i="53"/>
  <c r="J55" i="53" s="1"/>
  <c r="F55" i="53"/>
  <c r="Q54" i="53"/>
  <c r="G54" i="53"/>
  <c r="J54" i="53" s="1"/>
  <c r="F54" i="53"/>
  <c r="Q53" i="53"/>
  <c r="G53" i="53"/>
  <c r="J53" i="53" s="1"/>
  <c r="F53" i="53"/>
  <c r="Q52" i="53"/>
  <c r="G52" i="53"/>
  <c r="F52" i="53"/>
  <c r="Q51" i="53"/>
  <c r="G51" i="53"/>
  <c r="J51" i="53" s="1"/>
  <c r="F51" i="53"/>
  <c r="Q50" i="53"/>
  <c r="G50" i="53"/>
  <c r="J50" i="53" s="1"/>
  <c r="F50" i="53"/>
  <c r="Q49" i="53"/>
  <c r="G49" i="53"/>
  <c r="J49" i="53" s="1"/>
  <c r="F49" i="53"/>
  <c r="Q48" i="53"/>
  <c r="G48" i="53"/>
  <c r="F48" i="53"/>
  <c r="Q47" i="53"/>
  <c r="G47" i="53"/>
  <c r="J47" i="53" s="1"/>
  <c r="F47" i="53"/>
  <c r="Q46" i="53"/>
  <c r="G46" i="53"/>
  <c r="J46" i="53" s="1"/>
  <c r="F46" i="53"/>
  <c r="Q45" i="53"/>
  <c r="G45" i="53"/>
  <c r="I45" i="53" s="1"/>
  <c r="F45" i="53"/>
  <c r="Q44" i="53"/>
  <c r="G44" i="53"/>
  <c r="F44" i="53"/>
  <c r="Q43" i="53"/>
  <c r="G43" i="53"/>
  <c r="F43" i="53"/>
  <c r="Q42" i="53"/>
  <c r="G42" i="53"/>
  <c r="J42" i="53" s="1"/>
  <c r="F42" i="53"/>
  <c r="Q41" i="53"/>
  <c r="G41" i="53"/>
  <c r="F41" i="53"/>
  <c r="Q40" i="53"/>
  <c r="G40" i="53"/>
  <c r="J40" i="53" s="1"/>
  <c r="F40" i="53"/>
  <c r="Q39" i="53"/>
  <c r="G39" i="53"/>
  <c r="J39" i="53" s="1"/>
  <c r="F39" i="53"/>
  <c r="Q38" i="53"/>
  <c r="G38" i="53"/>
  <c r="J38" i="53" s="1"/>
  <c r="F38" i="53"/>
  <c r="Q37" i="53"/>
  <c r="G37" i="53"/>
  <c r="J37" i="53" s="1"/>
  <c r="F37" i="53"/>
  <c r="Q36" i="53"/>
  <c r="G36" i="53"/>
  <c r="J36" i="53" s="1"/>
  <c r="F36" i="53"/>
  <c r="Q35" i="53"/>
  <c r="G35" i="53"/>
  <c r="F35" i="53"/>
  <c r="Q34" i="53"/>
  <c r="G34" i="53"/>
  <c r="I34" i="53" s="1"/>
  <c r="F34" i="53"/>
  <c r="Q33" i="53"/>
  <c r="G33" i="53"/>
  <c r="J33" i="53" s="1"/>
  <c r="F33" i="53"/>
  <c r="Q32" i="53"/>
  <c r="G32" i="53"/>
  <c r="J32" i="53" s="1"/>
  <c r="F32" i="53"/>
  <c r="Q31" i="53"/>
  <c r="G31" i="53"/>
  <c r="F31" i="53"/>
  <c r="Q30" i="53"/>
  <c r="G30" i="53"/>
  <c r="J30" i="53" s="1"/>
  <c r="F30" i="53"/>
  <c r="Q29" i="53"/>
  <c r="G29" i="53"/>
  <c r="J29" i="53" s="1"/>
  <c r="F29" i="53"/>
  <c r="Q28" i="53"/>
  <c r="G28" i="53"/>
  <c r="F28" i="53"/>
  <c r="Q27" i="53"/>
  <c r="G27" i="53"/>
  <c r="F27" i="53"/>
  <c r="Q26" i="53"/>
  <c r="G26" i="53"/>
  <c r="J26" i="53" s="1"/>
  <c r="F26" i="53"/>
  <c r="Q25" i="53"/>
  <c r="G25" i="53"/>
  <c r="J25" i="53" s="1"/>
  <c r="F25" i="53"/>
  <c r="Q24" i="53"/>
  <c r="G24" i="53"/>
  <c r="F24" i="53"/>
  <c r="Q23" i="53"/>
  <c r="G23" i="53"/>
  <c r="J23" i="53" s="1"/>
  <c r="F23" i="53"/>
  <c r="Q22" i="53"/>
  <c r="G22" i="53"/>
  <c r="I22" i="53" s="1"/>
  <c r="F22" i="53"/>
  <c r="Q21" i="53"/>
  <c r="G21" i="53"/>
  <c r="J21" i="53" s="1"/>
  <c r="F21" i="53"/>
  <c r="Q20" i="53"/>
  <c r="G20" i="53"/>
  <c r="J20" i="53" s="1"/>
  <c r="F20" i="53"/>
  <c r="Q19" i="53"/>
  <c r="G19" i="53"/>
  <c r="J19" i="53" s="1"/>
  <c r="F19" i="53"/>
  <c r="Q18" i="53"/>
  <c r="G18" i="53"/>
  <c r="J18" i="53" s="1"/>
  <c r="F18" i="53"/>
  <c r="Q17" i="53"/>
  <c r="G17" i="53"/>
  <c r="J17" i="53" s="1"/>
  <c r="F17" i="53"/>
  <c r="Q16" i="53"/>
  <c r="G16" i="53"/>
  <c r="J16" i="53" s="1"/>
  <c r="F16" i="53"/>
  <c r="Q15" i="53"/>
  <c r="G15" i="53"/>
  <c r="J15" i="53" s="1"/>
  <c r="F15" i="53"/>
  <c r="O6438" i="41"/>
  <c r="O6437" i="41"/>
  <c r="O6436" i="41"/>
  <c r="O6435" i="41"/>
  <c r="O6434" i="41"/>
  <c r="O6433" i="41"/>
  <c r="O6432" i="41"/>
  <c r="O6431" i="41"/>
  <c r="O6430" i="41"/>
  <c r="O6429" i="41"/>
  <c r="O6428" i="41"/>
  <c r="O6427" i="41"/>
  <c r="Z55" i="53" l="1"/>
  <c r="AA55" i="53"/>
  <c r="S215" i="53"/>
  <c r="Z215" i="53"/>
  <c r="AA215" i="53"/>
  <c r="R242" i="53"/>
  <c r="Z242" i="53"/>
  <c r="AA242" i="53"/>
  <c r="S22" i="53"/>
  <c r="Z22" i="53"/>
  <c r="AA22" i="53"/>
  <c r="Z162" i="53"/>
  <c r="AA162" i="53"/>
  <c r="Z182" i="53"/>
  <c r="AA182" i="53"/>
  <c r="Z202" i="53"/>
  <c r="AA202" i="53"/>
  <c r="AA29" i="53"/>
  <c r="Z29" i="53"/>
  <c r="AA129" i="53"/>
  <c r="Z129" i="53"/>
  <c r="Z149" i="53"/>
  <c r="AA149" i="53"/>
  <c r="S229" i="53"/>
  <c r="AA229" i="53"/>
  <c r="Z229" i="53"/>
  <c r="AA236" i="53"/>
  <c r="Z236" i="53"/>
  <c r="Z16" i="53"/>
  <c r="AA16" i="53"/>
  <c r="Z156" i="53"/>
  <c r="AA156" i="53"/>
  <c r="R243" i="53"/>
  <c r="Z243" i="53"/>
  <c r="AA243" i="53"/>
  <c r="AA23" i="53"/>
  <c r="Z23" i="53"/>
  <c r="R103" i="53"/>
  <c r="Z103" i="53"/>
  <c r="AA103" i="53"/>
  <c r="Z123" i="53"/>
  <c r="AA123" i="53"/>
  <c r="S143" i="53"/>
  <c r="Z143" i="53"/>
  <c r="AA143" i="53"/>
  <c r="Z163" i="53"/>
  <c r="AA163" i="53"/>
  <c r="Z30" i="53"/>
  <c r="AA30" i="53"/>
  <c r="Z110" i="53"/>
  <c r="AA110" i="53"/>
  <c r="AA130" i="53"/>
  <c r="Z130" i="53"/>
  <c r="Z97" i="53"/>
  <c r="AA97" i="53"/>
  <c r="Z197" i="53"/>
  <c r="AA197" i="53"/>
  <c r="AA84" i="53"/>
  <c r="Z84" i="53"/>
  <c r="S104" i="53"/>
  <c r="Z104" i="53"/>
  <c r="AA104" i="53"/>
  <c r="Z124" i="53"/>
  <c r="AA124" i="53"/>
  <c r="S144" i="53"/>
  <c r="AA144" i="53"/>
  <c r="Z144" i="53"/>
  <c r="Z164" i="53"/>
  <c r="AA164" i="53"/>
  <c r="S184" i="53"/>
  <c r="AA184" i="53"/>
  <c r="Z184" i="53"/>
  <c r="AA204" i="53"/>
  <c r="Z204" i="53"/>
  <c r="S224" i="53"/>
  <c r="AA224" i="53"/>
  <c r="Z224" i="53"/>
  <c r="S31" i="53"/>
  <c r="Z31" i="53"/>
  <c r="AA31" i="53"/>
  <c r="S51" i="53"/>
  <c r="Z51" i="53"/>
  <c r="AA51" i="53"/>
  <c r="AA71" i="53"/>
  <c r="Z71" i="53"/>
  <c r="Z91" i="53"/>
  <c r="AA91" i="53"/>
  <c r="Z111" i="53"/>
  <c r="AA111" i="53"/>
  <c r="AA131" i="53"/>
  <c r="Z131" i="53"/>
  <c r="Z151" i="53"/>
  <c r="AA151" i="53"/>
  <c r="R171" i="53"/>
  <c r="AA171" i="53"/>
  <c r="Z171" i="53"/>
  <c r="R191" i="53"/>
  <c r="AA191" i="53"/>
  <c r="Z191" i="53"/>
  <c r="Z231" i="53"/>
  <c r="AA231" i="53"/>
  <c r="R238" i="53"/>
  <c r="Z238" i="53"/>
  <c r="AA238" i="53"/>
  <c r="R18" i="53"/>
  <c r="AA18" i="53"/>
  <c r="Z18" i="53"/>
  <c r="Z38" i="53"/>
  <c r="AA38" i="53"/>
  <c r="Z58" i="53"/>
  <c r="AA58" i="53"/>
  <c r="Z78" i="53"/>
  <c r="AA78" i="53"/>
  <c r="Z98" i="53"/>
  <c r="AA98" i="53"/>
  <c r="Z118" i="53"/>
  <c r="AA118" i="53"/>
  <c r="Z138" i="53"/>
  <c r="AA138" i="53"/>
  <c r="R158" i="53"/>
  <c r="Z158" i="53"/>
  <c r="AA158" i="53"/>
  <c r="Z178" i="53"/>
  <c r="AA178" i="53"/>
  <c r="Z198" i="53"/>
  <c r="AA198" i="53"/>
  <c r="Z218" i="53"/>
  <c r="AA218" i="53"/>
  <c r="S25" i="53"/>
  <c r="AA25" i="53"/>
  <c r="Z25" i="53"/>
  <c r="S45" i="53"/>
  <c r="Z45" i="53"/>
  <c r="AA45" i="53"/>
  <c r="Z65" i="53"/>
  <c r="AA65" i="53"/>
  <c r="R85" i="53"/>
  <c r="AA85" i="53"/>
  <c r="Z85" i="53"/>
  <c r="R105" i="53"/>
  <c r="Z105" i="53"/>
  <c r="AA105" i="53"/>
  <c r="Z125" i="53"/>
  <c r="AA125" i="53"/>
  <c r="Z165" i="53"/>
  <c r="AA165" i="53"/>
  <c r="R185" i="53"/>
  <c r="AA185" i="53"/>
  <c r="Z185" i="53"/>
  <c r="S205" i="53"/>
  <c r="AA205" i="53"/>
  <c r="Z205" i="53"/>
  <c r="S225" i="53"/>
  <c r="Z225" i="53"/>
  <c r="AA225" i="53"/>
  <c r="R15" i="53"/>
  <c r="Z15" i="53"/>
  <c r="AA15" i="53"/>
  <c r="Z75" i="53"/>
  <c r="AA75" i="53"/>
  <c r="Z135" i="53"/>
  <c r="AA135" i="53"/>
  <c r="Z155" i="53"/>
  <c r="AA155" i="53"/>
  <c r="Z175" i="53"/>
  <c r="AA175" i="53"/>
  <c r="AA42" i="53"/>
  <c r="Z42" i="53"/>
  <c r="R222" i="53"/>
  <c r="AA222" i="53"/>
  <c r="Z222" i="53"/>
  <c r="S49" i="53"/>
  <c r="Z49" i="53"/>
  <c r="AA49" i="53"/>
  <c r="AA169" i="53"/>
  <c r="Z169" i="53"/>
  <c r="AA189" i="53"/>
  <c r="Z189" i="53"/>
  <c r="Z36" i="53"/>
  <c r="AA36" i="53"/>
  <c r="R56" i="53"/>
  <c r="Z56" i="53"/>
  <c r="AA56" i="53"/>
  <c r="AA76" i="53"/>
  <c r="Z76" i="53"/>
  <c r="S96" i="53"/>
  <c r="Z96" i="53"/>
  <c r="AA96" i="53"/>
  <c r="Z116" i="53"/>
  <c r="AA116" i="53"/>
  <c r="Z176" i="53"/>
  <c r="AA176" i="53"/>
  <c r="AA196" i="53"/>
  <c r="Z196" i="53"/>
  <c r="R43" i="53"/>
  <c r="Z43" i="53"/>
  <c r="AA43" i="53"/>
  <c r="Z183" i="53"/>
  <c r="AA183" i="53"/>
  <c r="R50" i="53"/>
  <c r="Z50" i="53"/>
  <c r="AA50" i="53"/>
  <c r="Z70" i="53"/>
  <c r="AA70" i="53"/>
  <c r="Z150" i="53"/>
  <c r="AA150" i="53"/>
  <c r="S170" i="53"/>
  <c r="Z170" i="53"/>
  <c r="AA170" i="53"/>
  <c r="Z190" i="53"/>
  <c r="AA190" i="53"/>
  <c r="Z117" i="53"/>
  <c r="AA117" i="53"/>
  <c r="R137" i="53"/>
  <c r="Z137" i="53"/>
  <c r="AA137" i="53"/>
  <c r="Z157" i="53"/>
  <c r="AA157" i="53"/>
  <c r="S217" i="53"/>
  <c r="Z217" i="53"/>
  <c r="AA217" i="53"/>
  <c r="Z24" i="53"/>
  <c r="AA24" i="53"/>
  <c r="Z44" i="53"/>
  <c r="AA44" i="53"/>
  <c r="AA32" i="53"/>
  <c r="Z32" i="53"/>
  <c r="AA72" i="53"/>
  <c r="Z72" i="53"/>
  <c r="AA112" i="53"/>
  <c r="Z112" i="53"/>
  <c r="AA172" i="53"/>
  <c r="Z172" i="53"/>
  <c r="R192" i="53"/>
  <c r="AA192" i="53"/>
  <c r="Z192" i="53"/>
  <c r="R212" i="53"/>
  <c r="AA212" i="53"/>
  <c r="Z212" i="53"/>
  <c r="Z39" i="53"/>
  <c r="AA39" i="53"/>
  <c r="Z99" i="53"/>
  <c r="AA99" i="53"/>
  <c r="S219" i="53"/>
  <c r="Z219" i="53"/>
  <c r="AA219" i="53"/>
  <c r="Z46" i="53"/>
  <c r="AA46" i="53"/>
  <c r="S106" i="53"/>
  <c r="Z106" i="53"/>
  <c r="AA106" i="53"/>
  <c r="Z166" i="53"/>
  <c r="AA166" i="53"/>
  <c r="AA206" i="53"/>
  <c r="Z206" i="53"/>
  <c r="AA226" i="53"/>
  <c r="Z226" i="53"/>
  <c r="Z233" i="53"/>
  <c r="AA233" i="53"/>
  <c r="R33" i="53"/>
  <c r="Z33" i="53"/>
  <c r="AA33" i="53"/>
  <c r="Z73" i="53"/>
  <c r="AA73" i="53"/>
  <c r="S153" i="53"/>
  <c r="Z153" i="53"/>
  <c r="AA153" i="53"/>
  <c r="Z173" i="53"/>
  <c r="AA173" i="53"/>
  <c r="Z240" i="53"/>
  <c r="AA240" i="53"/>
  <c r="Z20" i="53"/>
  <c r="AA20" i="53"/>
  <c r="AA40" i="53"/>
  <c r="Z40" i="53"/>
  <c r="R80" i="53"/>
  <c r="Z80" i="53"/>
  <c r="AA80" i="53"/>
  <c r="Z100" i="53"/>
  <c r="AA100" i="53"/>
  <c r="AA120" i="53"/>
  <c r="Z120" i="53"/>
  <c r="Z200" i="53"/>
  <c r="AA200" i="53"/>
  <c r="AA27" i="53"/>
  <c r="Z27" i="53"/>
  <c r="AA67" i="53"/>
  <c r="Z67" i="53"/>
  <c r="Z107" i="53"/>
  <c r="AA107" i="53"/>
  <c r="AA147" i="53"/>
  <c r="Z147" i="53"/>
  <c r="Z187" i="53"/>
  <c r="AA187" i="53"/>
  <c r="R207" i="53"/>
  <c r="AA207" i="53"/>
  <c r="Z207" i="53"/>
  <c r="Z214" i="53"/>
  <c r="AA214" i="53"/>
  <c r="AA241" i="53"/>
  <c r="Z241" i="53"/>
  <c r="AA141" i="53"/>
  <c r="Z141" i="53"/>
  <c r="AA161" i="53"/>
  <c r="Z161" i="53"/>
  <c r="R181" i="53"/>
  <c r="Z181" i="53"/>
  <c r="AA181" i="53"/>
  <c r="Z201" i="53"/>
  <c r="AA201" i="53"/>
  <c r="AA221" i="53"/>
  <c r="Z221" i="53"/>
  <c r="Z35" i="53"/>
  <c r="AA35" i="53"/>
  <c r="Z195" i="53"/>
  <c r="AA195" i="53"/>
  <c r="Z62" i="53"/>
  <c r="AA62" i="53"/>
  <c r="Z82" i="53"/>
  <c r="AA82" i="53"/>
  <c r="Z102" i="53"/>
  <c r="AA102" i="53"/>
  <c r="R122" i="53"/>
  <c r="Z122" i="53"/>
  <c r="AA122" i="53"/>
  <c r="R142" i="53"/>
  <c r="Z142" i="53"/>
  <c r="AA142" i="53"/>
  <c r="Z89" i="53"/>
  <c r="AA89" i="53"/>
  <c r="Z109" i="53"/>
  <c r="AA109" i="53"/>
  <c r="S209" i="53"/>
  <c r="AA209" i="53"/>
  <c r="Z209" i="53"/>
  <c r="S216" i="53"/>
  <c r="Z216" i="53"/>
  <c r="AA216" i="53"/>
  <c r="S63" i="53"/>
  <c r="Z63" i="53"/>
  <c r="AA63" i="53"/>
  <c r="R83" i="53"/>
  <c r="Z83" i="53"/>
  <c r="AA83" i="53"/>
  <c r="Z203" i="53"/>
  <c r="AA203" i="53"/>
  <c r="Z223" i="53"/>
  <c r="AA223" i="53"/>
  <c r="S90" i="53"/>
  <c r="Z90" i="53"/>
  <c r="AA90" i="53"/>
  <c r="Z230" i="53"/>
  <c r="AA230" i="53"/>
  <c r="Z237" i="53"/>
  <c r="AA237" i="53"/>
  <c r="R17" i="53"/>
  <c r="AA17" i="53"/>
  <c r="Z17" i="53"/>
  <c r="Z37" i="53"/>
  <c r="AA37" i="53"/>
  <c r="Z57" i="53"/>
  <c r="AA57" i="53"/>
  <c r="Z77" i="53"/>
  <c r="AA77" i="53"/>
  <c r="AA177" i="53"/>
  <c r="Z177" i="53"/>
  <c r="R64" i="53"/>
  <c r="AA64" i="53"/>
  <c r="Z64" i="53"/>
  <c r="R52" i="53"/>
  <c r="AA52" i="53"/>
  <c r="Z52" i="53"/>
  <c r="AA92" i="53"/>
  <c r="Z92" i="53"/>
  <c r="AA132" i="53"/>
  <c r="Z132" i="53"/>
  <c r="AA152" i="53"/>
  <c r="Z152" i="53"/>
  <c r="Z239" i="53"/>
  <c r="AA239" i="53"/>
  <c r="Z19" i="53"/>
  <c r="AA19" i="53"/>
  <c r="S59" i="53"/>
  <c r="Z59" i="53"/>
  <c r="AA59" i="53"/>
  <c r="R79" i="53"/>
  <c r="AA79" i="53"/>
  <c r="Z79" i="53"/>
  <c r="Z119" i="53"/>
  <c r="AA119" i="53"/>
  <c r="Z139" i="53"/>
  <c r="AA139" i="53"/>
  <c r="AA159" i="53"/>
  <c r="Z159" i="53"/>
  <c r="S199" i="53"/>
  <c r="Z199" i="53"/>
  <c r="AA199" i="53"/>
  <c r="Z26" i="53"/>
  <c r="AA26" i="53"/>
  <c r="Z66" i="53"/>
  <c r="AA66" i="53"/>
  <c r="Z86" i="53"/>
  <c r="AA86" i="53"/>
  <c r="S126" i="53"/>
  <c r="AA126" i="53"/>
  <c r="Z126" i="53"/>
  <c r="R146" i="53"/>
  <c r="Z146" i="53"/>
  <c r="AA146" i="53"/>
  <c r="Z186" i="53"/>
  <c r="AA186" i="53"/>
  <c r="S53" i="53"/>
  <c r="Z53" i="53"/>
  <c r="AA53" i="53"/>
  <c r="AA93" i="53"/>
  <c r="Z93" i="53"/>
  <c r="R113" i="53"/>
  <c r="Z113" i="53"/>
  <c r="AA113" i="53"/>
  <c r="R133" i="53"/>
  <c r="Z133" i="53"/>
  <c r="AA133" i="53"/>
  <c r="Z193" i="53"/>
  <c r="AA193" i="53"/>
  <c r="Z213" i="53"/>
  <c r="AA213" i="53"/>
  <c r="AA60" i="53"/>
  <c r="Z60" i="53"/>
  <c r="Z140" i="53"/>
  <c r="AA140" i="53"/>
  <c r="Z180" i="53"/>
  <c r="AA180" i="53"/>
  <c r="Z220" i="53"/>
  <c r="AA220" i="53"/>
  <c r="Z47" i="53"/>
  <c r="AA47" i="53"/>
  <c r="AA87" i="53"/>
  <c r="Z87" i="53"/>
  <c r="Z127" i="53"/>
  <c r="AA127" i="53"/>
  <c r="Z167" i="53"/>
  <c r="AA167" i="53"/>
  <c r="Z227" i="53"/>
  <c r="AA227" i="53"/>
  <c r="Z234" i="53"/>
  <c r="AA234" i="53"/>
  <c r="Z34" i="53"/>
  <c r="AA34" i="53"/>
  <c r="Z54" i="53"/>
  <c r="AA54" i="53"/>
  <c r="Z74" i="53"/>
  <c r="AA74" i="53"/>
  <c r="Z94" i="53"/>
  <c r="AA94" i="53"/>
  <c r="AA114" i="53"/>
  <c r="Z114" i="53"/>
  <c r="AA134" i="53"/>
  <c r="Z134" i="53"/>
  <c r="Z154" i="53"/>
  <c r="AA154" i="53"/>
  <c r="Z174" i="53"/>
  <c r="AA174" i="53"/>
  <c r="Z194" i="53"/>
  <c r="AA194" i="53"/>
  <c r="Z21" i="53"/>
  <c r="AA21" i="53"/>
  <c r="AA41" i="53"/>
  <c r="Z41" i="53"/>
  <c r="AA61" i="53"/>
  <c r="Z61" i="53"/>
  <c r="Z81" i="53"/>
  <c r="AA81" i="53"/>
  <c r="AA101" i="53"/>
  <c r="Z101" i="53"/>
  <c r="Z121" i="53"/>
  <c r="AA121" i="53"/>
  <c r="Z48" i="53"/>
  <c r="AA48" i="53"/>
  <c r="AA68" i="53"/>
  <c r="Z68" i="53"/>
  <c r="Z108" i="53"/>
  <c r="AA108" i="53"/>
  <c r="Z128" i="53"/>
  <c r="AA128" i="53"/>
  <c r="S148" i="53"/>
  <c r="Z148" i="53"/>
  <c r="AA148" i="53"/>
  <c r="AA168" i="53"/>
  <c r="Z168" i="53"/>
  <c r="Z188" i="53"/>
  <c r="AA188" i="53"/>
  <c r="Z208" i="53"/>
  <c r="AA208" i="53"/>
  <c r="Z228" i="53"/>
  <c r="AA228" i="53"/>
  <c r="Z235" i="53"/>
  <c r="AA235" i="53"/>
  <c r="I223" i="53"/>
  <c r="K223" i="53" s="1"/>
  <c r="L223" i="53" s="1"/>
  <c r="H8464" i="41"/>
  <c r="G8464" i="41"/>
  <c r="S142" i="53"/>
  <c r="S191" i="53"/>
  <c r="R175" i="53"/>
  <c r="I207" i="53"/>
  <c r="K207" i="53" s="1"/>
  <c r="L207" i="53" s="1"/>
  <c r="R159" i="53"/>
  <c r="R214" i="53"/>
  <c r="R94" i="53"/>
  <c r="J127" i="53"/>
  <c r="K127" i="53" s="1"/>
  <c r="L127" i="53" s="1"/>
  <c r="J137" i="53"/>
  <c r="K137" i="53" s="1"/>
  <c r="R187" i="53"/>
  <c r="I18" i="53"/>
  <c r="K18" i="53" s="1"/>
  <c r="R114" i="53"/>
  <c r="I198" i="53"/>
  <c r="K198" i="53" s="1"/>
  <c r="J22" i="53"/>
  <c r="K22" i="53" s="1"/>
  <c r="I29" i="53"/>
  <c r="K29" i="53" s="1"/>
  <c r="L29" i="53" s="1"/>
  <c r="I175" i="53"/>
  <c r="K175" i="53" s="1"/>
  <c r="R96" i="53"/>
  <c r="R150" i="53"/>
  <c r="J204" i="53"/>
  <c r="K204" i="53" s="1"/>
  <c r="L204" i="53" s="1"/>
  <c r="I104" i="53"/>
  <c r="K104" i="53" s="1"/>
  <c r="R81" i="53"/>
  <c r="S77" i="53"/>
  <c r="S175" i="53"/>
  <c r="R186" i="53"/>
  <c r="I219" i="53"/>
  <c r="K219" i="53" s="1"/>
  <c r="L219" i="53" s="1"/>
  <c r="S94" i="53"/>
  <c r="R112" i="53"/>
  <c r="R34" i="53"/>
  <c r="S112" i="53"/>
  <c r="I84" i="53"/>
  <c r="K84" i="53" s="1"/>
  <c r="L84" i="53" s="1"/>
  <c r="I30" i="53"/>
  <c r="K30" i="53" s="1"/>
  <c r="S79" i="53"/>
  <c r="S113" i="53"/>
  <c r="R167" i="53"/>
  <c r="I138" i="53"/>
  <c r="K138" i="53" s="1"/>
  <c r="J155" i="53"/>
  <c r="K155" i="53" s="1"/>
  <c r="S167" i="53"/>
  <c r="J174" i="53"/>
  <c r="K174" i="53" s="1"/>
  <c r="I36" i="53"/>
  <c r="K36" i="53" s="1"/>
  <c r="L36" i="53" s="1"/>
  <c r="R71" i="53"/>
  <c r="I99" i="53"/>
  <c r="K99" i="53" s="1"/>
  <c r="L99" i="53" s="1"/>
  <c r="R104" i="53"/>
  <c r="R199" i="53"/>
  <c r="R180" i="53"/>
  <c r="S131" i="53"/>
  <c r="R140" i="53"/>
  <c r="J165" i="53"/>
  <c r="K165" i="53" s="1"/>
  <c r="S180" i="53"/>
  <c r="R184" i="53"/>
  <c r="S220" i="53"/>
  <c r="J77" i="53"/>
  <c r="K77" i="53" s="1"/>
  <c r="L77" i="53" s="1"/>
  <c r="I105" i="53"/>
  <c r="K105" i="53" s="1"/>
  <c r="L105" i="53" s="1"/>
  <c r="I116" i="53"/>
  <c r="K116" i="53" s="1"/>
  <c r="L116" i="53" s="1"/>
  <c r="I170" i="53"/>
  <c r="K170" i="53" s="1"/>
  <c r="L170" i="53" s="1"/>
  <c r="R196" i="53"/>
  <c r="I209" i="53"/>
  <c r="K209" i="53" s="1"/>
  <c r="L209" i="53" s="1"/>
  <c r="R231" i="53"/>
  <c r="R42" i="53"/>
  <c r="R62" i="53"/>
  <c r="I67" i="53"/>
  <c r="K67" i="53" s="1"/>
  <c r="L67" i="53" s="1"/>
  <c r="R72" i="53"/>
  <c r="R121" i="53"/>
  <c r="R156" i="53"/>
  <c r="I161" i="53"/>
  <c r="K161" i="53" s="1"/>
  <c r="L161" i="53" s="1"/>
  <c r="S221" i="53"/>
  <c r="S231" i="53"/>
  <c r="S236" i="53"/>
  <c r="S62" i="53"/>
  <c r="S72" i="53"/>
  <c r="R86" i="53"/>
  <c r="S105" i="53"/>
  <c r="R132" i="53"/>
  <c r="S197" i="53"/>
  <c r="S218" i="53"/>
  <c r="J78" i="53"/>
  <c r="K78" i="53" s="1"/>
  <c r="L78" i="53" s="1"/>
  <c r="S133" i="53"/>
  <c r="I54" i="53"/>
  <c r="K54" i="53" s="1"/>
  <c r="S93" i="53"/>
  <c r="J97" i="53"/>
  <c r="K97" i="53" s="1"/>
  <c r="L97" i="53" s="1"/>
  <c r="R149" i="53"/>
  <c r="I163" i="53"/>
  <c r="K163" i="53" s="1"/>
  <c r="L163" i="53" s="1"/>
  <c r="S186" i="53"/>
  <c r="I238" i="53"/>
  <c r="K238" i="53" s="1"/>
  <c r="L238" i="53" s="1"/>
  <c r="S149" i="53"/>
  <c r="R40" i="53"/>
  <c r="I134" i="53"/>
  <c r="K134" i="53" s="1"/>
  <c r="L134" i="53" s="1"/>
  <c r="S40" i="53"/>
  <c r="I94" i="53"/>
  <c r="K94" i="53" s="1"/>
  <c r="L94" i="53" s="1"/>
  <c r="I159" i="53"/>
  <c r="K159" i="53" s="1"/>
  <c r="R176" i="53"/>
  <c r="R219" i="53"/>
  <c r="R234" i="53"/>
  <c r="R177" i="53"/>
  <c r="S176" i="53"/>
  <c r="I187" i="53"/>
  <c r="K187" i="53" s="1"/>
  <c r="L187" i="53" s="1"/>
  <c r="J203" i="53"/>
  <c r="K203" i="53" s="1"/>
  <c r="S234" i="53"/>
  <c r="I192" i="53"/>
  <c r="K192" i="53" s="1"/>
  <c r="L192" i="53" s="1"/>
  <c r="I17" i="53"/>
  <c r="K17" i="53" s="1"/>
  <c r="L17" i="53" s="1"/>
  <c r="S43" i="53"/>
  <c r="I49" i="53"/>
  <c r="K49" i="53" s="1"/>
  <c r="L49" i="53" s="1"/>
  <c r="S52" i="53"/>
  <c r="S56" i="53"/>
  <c r="I60" i="53"/>
  <c r="K60" i="53" s="1"/>
  <c r="L60" i="53" s="1"/>
  <c r="S64" i="53"/>
  <c r="R90" i="53"/>
  <c r="S171" i="53"/>
  <c r="S192" i="53"/>
  <c r="I71" i="53"/>
  <c r="K71" i="53" s="1"/>
  <c r="L71" i="53" s="1"/>
  <c r="S97" i="53"/>
  <c r="I108" i="53"/>
  <c r="K108" i="53" s="1"/>
  <c r="R116" i="53"/>
  <c r="I197" i="53"/>
  <c r="K197" i="53" s="1"/>
  <c r="L197" i="53" s="1"/>
  <c r="S214" i="53"/>
  <c r="I227" i="53"/>
  <c r="K227" i="53" s="1"/>
  <c r="L227" i="53" s="1"/>
  <c r="I15" i="53"/>
  <c r="K15" i="53" s="1"/>
  <c r="I46" i="53"/>
  <c r="K46" i="53" s="1"/>
  <c r="L46" i="53" s="1"/>
  <c r="S19" i="53"/>
  <c r="I26" i="53"/>
  <c r="K26" i="53" s="1"/>
  <c r="L26" i="53" s="1"/>
  <c r="J34" i="53"/>
  <c r="K34" i="53" s="1"/>
  <c r="L34" i="53" s="1"/>
  <c r="M34" i="53" s="1"/>
  <c r="I47" i="53"/>
  <c r="K47" i="53" s="1"/>
  <c r="L47" i="53" s="1"/>
  <c r="M47" i="53" s="1"/>
  <c r="I55" i="53"/>
  <c r="K55" i="53" s="1"/>
  <c r="L55" i="53" s="1"/>
  <c r="R155" i="53"/>
  <c r="I39" i="53"/>
  <c r="K39" i="53" s="1"/>
  <c r="L39" i="53" s="1"/>
  <c r="R76" i="53"/>
  <c r="R93" i="53"/>
  <c r="S114" i="53"/>
  <c r="I119" i="53"/>
  <c r="K119" i="53" s="1"/>
  <c r="L119" i="53" s="1"/>
  <c r="S121" i="53"/>
  <c r="S132" i="53"/>
  <c r="S140" i="53"/>
  <c r="S212" i="53"/>
  <c r="R197" i="53"/>
  <c r="R19" i="53"/>
  <c r="S83" i="53"/>
  <c r="I91" i="53"/>
  <c r="K91" i="53" s="1"/>
  <c r="R30" i="53"/>
  <c r="R32" i="53"/>
  <c r="R39" i="53"/>
  <c r="J43" i="53"/>
  <c r="R45" i="53"/>
  <c r="S47" i="53"/>
  <c r="R151" i="53"/>
  <c r="I16" i="53"/>
  <c r="K16" i="53" s="1"/>
  <c r="L16" i="53" s="1"/>
  <c r="I23" i="53"/>
  <c r="K23" i="53" s="1"/>
  <c r="L23" i="53" s="1"/>
  <c r="R29" i="53"/>
  <c r="I38" i="53"/>
  <c r="K38" i="53" s="1"/>
  <c r="L38" i="53" s="1"/>
  <c r="I43" i="53"/>
  <c r="R47" i="53"/>
  <c r="R55" i="53"/>
  <c r="I59" i="53"/>
  <c r="K59" i="53" s="1"/>
  <c r="L59" i="53" s="1"/>
  <c r="S17" i="53"/>
  <c r="I79" i="53"/>
  <c r="K79" i="53" s="1"/>
  <c r="S81" i="53"/>
  <c r="S86" i="53"/>
  <c r="R101" i="53"/>
  <c r="R119" i="53"/>
  <c r="I154" i="53"/>
  <c r="K154" i="53" s="1"/>
  <c r="L154" i="53" s="1"/>
  <c r="R163" i="53"/>
  <c r="R170" i="53"/>
  <c r="S172" i="53"/>
  <c r="R205" i="53"/>
  <c r="S55" i="53"/>
  <c r="R57" i="53"/>
  <c r="R24" i="53"/>
  <c r="S30" i="53"/>
  <c r="S32" i="53"/>
  <c r="S24" i="53"/>
  <c r="J41" i="53"/>
  <c r="R49" i="53"/>
  <c r="R51" i="53"/>
  <c r="R59" i="53"/>
  <c r="S61" i="53"/>
  <c r="R63" i="53"/>
  <c r="J74" i="53"/>
  <c r="K74" i="53" s="1"/>
  <c r="L74" i="53" s="1"/>
  <c r="R89" i="53"/>
  <c r="R91" i="53"/>
  <c r="S101" i="53"/>
  <c r="S119" i="53"/>
  <c r="I128" i="53"/>
  <c r="K128" i="53" s="1"/>
  <c r="L128" i="53" s="1"/>
  <c r="I131" i="53"/>
  <c r="K131" i="53" s="1"/>
  <c r="L131" i="53" s="1"/>
  <c r="S163" i="53"/>
  <c r="S15" i="53"/>
  <c r="S39" i="53"/>
  <c r="I41" i="53"/>
  <c r="S57" i="53"/>
  <c r="S89" i="53"/>
  <c r="S91" i="53"/>
  <c r="I147" i="53"/>
  <c r="K147" i="53" s="1"/>
  <c r="L147" i="53" s="1"/>
  <c r="R154" i="53"/>
  <c r="S156" i="53"/>
  <c r="I166" i="53"/>
  <c r="K166" i="53" s="1"/>
  <c r="L166" i="53" s="1"/>
  <c r="S177" i="53"/>
  <c r="S187" i="53"/>
  <c r="R215" i="53"/>
  <c r="T215" i="53" s="1"/>
  <c r="U215" i="53" s="1"/>
  <c r="V215" i="53" s="1"/>
  <c r="W215" i="53" s="1"/>
  <c r="X215" i="53" s="1"/>
  <c r="R131" i="53"/>
  <c r="I152" i="53"/>
  <c r="K152" i="53" s="1"/>
  <c r="S154" i="53"/>
  <c r="R77" i="53"/>
  <c r="R54" i="53"/>
  <c r="I21" i="53"/>
  <c r="K21" i="53" s="1"/>
  <c r="L21" i="53" s="1"/>
  <c r="R23" i="53"/>
  <c r="I75" i="53"/>
  <c r="K75" i="53" s="1"/>
  <c r="L75" i="53" s="1"/>
  <c r="S159" i="53"/>
  <c r="I169" i="53"/>
  <c r="I180" i="53"/>
  <c r="K180" i="53" s="1"/>
  <c r="L180" i="53" s="1"/>
  <c r="J190" i="53"/>
  <c r="K190" i="53" s="1"/>
  <c r="R206" i="53"/>
  <c r="S226" i="53"/>
  <c r="S29" i="53"/>
  <c r="R46" i="53"/>
  <c r="S54" i="53"/>
  <c r="R102" i="53"/>
  <c r="S23" i="53"/>
  <c r="R25" i="53"/>
  <c r="R31" i="53"/>
  <c r="R38" i="53"/>
  <c r="I40" i="53"/>
  <c r="K40" i="53" s="1"/>
  <c r="L40" i="53" s="1"/>
  <c r="I42" i="53"/>
  <c r="K42" i="53" s="1"/>
  <c r="S46" i="53"/>
  <c r="I50" i="53"/>
  <c r="K50" i="53" s="1"/>
  <c r="I58" i="53"/>
  <c r="K58" i="53" s="1"/>
  <c r="I62" i="53"/>
  <c r="K62" i="53" s="1"/>
  <c r="L62" i="53" s="1"/>
  <c r="J90" i="53"/>
  <c r="K90" i="53" s="1"/>
  <c r="L90" i="53" s="1"/>
  <c r="S102" i="53"/>
  <c r="R126" i="53"/>
  <c r="I164" i="53"/>
  <c r="K164" i="53" s="1"/>
  <c r="L164" i="53" s="1"/>
  <c r="J169" i="53"/>
  <c r="I182" i="53"/>
  <c r="K182" i="53" s="1"/>
  <c r="L182" i="53" s="1"/>
  <c r="I184" i="53"/>
  <c r="K184" i="53" s="1"/>
  <c r="I186" i="53"/>
  <c r="K186" i="53" s="1"/>
  <c r="S206" i="53"/>
  <c r="I229" i="53"/>
  <c r="K229" i="53" s="1"/>
  <c r="L229" i="53" s="1"/>
  <c r="S67" i="53"/>
  <c r="J201" i="53"/>
  <c r="K201" i="53" s="1"/>
  <c r="S20" i="53"/>
  <c r="I33" i="53"/>
  <c r="K33" i="53" s="1"/>
  <c r="L33" i="53" s="1"/>
  <c r="J52" i="53"/>
  <c r="I52" i="53"/>
  <c r="J31" i="53"/>
  <c r="I31" i="53"/>
  <c r="I37" i="53"/>
  <c r="K37" i="53" s="1"/>
  <c r="L37" i="53" s="1"/>
  <c r="I25" i="53"/>
  <c r="K25" i="53" s="1"/>
  <c r="L25" i="53" s="1"/>
  <c r="R26" i="53"/>
  <c r="S33" i="53"/>
  <c r="S36" i="53"/>
  <c r="J44" i="53"/>
  <c r="I44" i="53"/>
  <c r="R36" i="53"/>
  <c r="S26" i="53"/>
  <c r="R20" i="53"/>
  <c r="J24" i="53"/>
  <c r="I24" i="53"/>
  <c r="S37" i="53"/>
  <c r="R37" i="53"/>
  <c r="S41" i="53"/>
  <c r="R41" i="53"/>
  <c r="I20" i="53"/>
  <c r="K20" i="53" s="1"/>
  <c r="L20" i="53" s="1"/>
  <c r="S18" i="53"/>
  <c r="R21" i="53"/>
  <c r="S21" i="53"/>
  <c r="S34" i="53"/>
  <c r="S38" i="53"/>
  <c r="I32" i="53"/>
  <c r="K32" i="53" s="1"/>
  <c r="L32" i="53" s="1"/>
  <c r="I19" i="53"/>
  <c r="K19" i="53" s="1"/>
  <c r="L19" i="53" s="1"/>
  <c r="J64" i="53"/>
  <c r="I64" i="53"/>
  <c r="R53" i="53"/>
  <c r="J65" i="53"/>
  <c r="I65" i="53"/>
  <c r="I83" i="53"/>
  <c r="J83" i="53"/>
  <c r="J61" i="53"/>
  <c r="K61" i="53" s="1"/>
  <c r="L61" i="53" s="1"/>
  <c r="S44" i="53"/>
  <c r="J56" i="53"/>
  <c r="I56" i="53"/>
  <c r="R16" i="53"/>
  <c r="R44" i="53"/>
  <c r="R22" i="53"/>
  <c r="S16" i="53"/>
  <c r="R65" i="53"/>
  <c r="S65" i="53"/>
  <c r="S50" i="53"/>
  <c r="I51" i="53"/>
  <c r="K51" i="53" s="1"/>
  <c r="L51" i="53" s="1"/>
  <c r="S42" i="53"/>
  <c r="R68" i="53"/>
  <c r="S75" i="53"/>
  <c r="R75" i="53"/>
  <c r="J45" i="53"/>
  <c r="K45" i="53" s="1"/>
  <c r="L45" i="53" s="1"/>
  <c r="S68" i="53"/>
  <c r="S71" i="53"/>
  <c r="J81" i="53"/>
  <c r="K81" i="53" s="1"/>
  <c r="L81" i="53" s="1"/>
  <c r="J57" i="53"/>
  <c r="I57" i="53"/>
  <c r="S92" i="53"/>
  <c r="R92" i="53"/>
  <c r="R58" i="53"/>
  <c r="S58" i="53"/>
  <c r="J72" i="53"/>
  <c r="I72" i="53"/>
  <c r="S80" i="53"/>
  <c r="J107" i="53"/>
  <c r="I107" i="53"/>
  <c r="S100" i="53"/>
  <c r="R100" i="53"/>
  <c r="S99" i="53"/>
  <c r="R99" i="53"/>
  <c r="I53" i="53"/>
  <c r="K53" i="53" s="1"/>
  <c r="L53" i="53" s="1"/>
  <c r="I68" i="53"/>
  <c r="K68" i="53" s="1"/>
  <c r="L68" i="53" s="1"/>
  <c r="J96" i="53"/>
  <c r="I96" i="53"/>
  <c r="I93" i="53"/>
  <c r="K93" i="53" s="1"/>
  <c r="L93" i="53" s="1"/>
  <c r="R78" i="53"/>
  <c r="R84" i="53"/>
  <c r="J89" i="53"/>
  <c r="I89" i="53"/>
  <c r="R67" i="53"/>
  <c r="S78" i="53"/>
  <c r="S84" i="53"/>
  <c r="I102" i="53"/>
  <c r="J102" i="53"/>
  <c r="S76" i="53"/>
  <c r="R74" i="53"/>
  <c r="S74" i="53"/>
  <c r="I80" i="53"/>
  <c r="K80" i="53" s="1"/>
  <c r="L80" i="53" s="1"/>
  <c r="I85" i="53"/>
  <c r="K85" i="53" s="1"/>
  <c r="L85" i="53" s="1"/>
  <c r="I63" i="53"/>
  <c r="R61" i="53"/>
  <c r="J63" i="53"/>
  <c r="J76" i="53"/>
  <c r="K76" i="53" s="1"/>
  <c r="L76" i="53" s="1"/>
  <c r="S85" i="53"/>
  <c r="S103" i="53"/>
  <c r="J92" i="53"/>
  <c r="K92" i="53" s="1"/>
  <c r="L92" i="53" s="1"/>
  <c r="S120" i="53"/>
  <c r="R120" i="53"/>
  <c r="J86" i="53"/>
  <c r="K86" i="53" s="1"/>
  <c r="L86" i="53" s="1"/>
  <c r="J100" i="53"/>
  <c r="I103" i="53"/>
  <c r="J103" i="53"/>
  <c r="R106" i="53"/>
  <c r="S107" i="53"/>
  <c r="I100" i="53"/>
  <c r="R107" i="53"/>
  <c r="J101" i="53"/>
  <c r="I101" i="53"/>
  <c r="S108" i="53"/>
  <c r="R108" i="53"/>
  <c r="R125" i="53"/>
  <c r="S124" i="53"/>
  <c r="I106" i="53"/>
  <c r="K106" i="53" s="1"/>
  <c r="L106" i="53" s="1"/>
  <c r="R124" i="53"/>
  <c r="J113" i="53"/>
  <c r="K113" i="53" s="1"/>
  <c r="L113" i="53" s="1"/>
  <c r="S122" i="53"/>
  <c r="T122" i="53" s="1"/>
  <c r="R123" i="53"/>
  <c r="S123" i="53"/>
  <c r="R118" i="53"/>
  <c r="R97" i="53"/>
  <c r="S118" i="53"/>
  <c r="S128" i="53"/>
  <c r="R128" i="53"/>
  <c r="J126" i="53"/>
  <c r="I126" i="53"/>
  <c r="R127" i="53"/>
  <c r="S127" i="53"/>
  <c r="J120" i="53"/>
  <c r="I120" i="53"/>
  <c r="I121" i="53"/>
  <c r="J121" i="53"/>
  <c r="I118" i="53"/>
  <c r="K118" i="53" s="1"/>
  <c r="L118" i="53" s="1"/>
  <c r="I114" i="53"/>
  <c r="K114" i="53" s="1"/>
  <c r="L114" i="53" s="1"/>
  <c r="J124" i="53"/>
  <c r="I124" i="53"/>
  <c r="J122" i="53"/>
  <c r="I122" i="53"/>
  <c r="I123" i="53"/>
  <c r="K123" i="53" s="1"/>
  <c r="L123" i="53" s="1"/>
  <c r="S125" i="53"/>
  <c r="S137" i="53"/>
  <c r="I139" i="53"/>
  <c r="J139" i="53"/>
  <c r="J130" i="53"/>
  <c r="I130" i="53"/>
  <c r="S130" i="53"/>
  <c r="R130" i="53"/>
  <c r="S116" i="53"/>
  <c r="J133" i="53"/>
  <c r="I133" i="53"/>
  <c r="R134" i="53"/>
  <c r="S134" i="53"/>
  <c r="I146" i="53"/>
  <c r="J146" i="53"/>
  <c r="J150" i="53"/>
  <c r="I150" i="53"/>
  <c r="S147" i="53"/>
  <c r="R147" i="53"/>
  <c r="I112" i="53"/>
  <c r="K112" i="53" s="1"/>
  <c r="L112" i="53" s="1"/>
  <c r="R138" i="53"/>
  <c r="S138" i="53"/>
  <c r="I144" i="53"/>
  <c r="J144" i="53"/>
  <c r="R139" i="53"/>
  <c r="S139" i="53"/>
  <c r="J142" i="53"/>
  <c r="I142" i="53"/>
  <c r="I132" i="53"/>
  <c r="K132" i="53" s="1"/>
  <c r="L132" i="53" s="1"/>
  <c r="I125" i="53"/>
  <c r="K125" i="53" s="1"/>
  <c r="L125" i="53" s="1"/>
  <c r="R152" i="53"/>
  <c r="S152" i="53"/>
  <c r="S141" i="53"/>
  <c r="R141" i="53"/>
  <c r="R143" i="53"/>
  <c r="T143" i="53" s="1"/>
  <c r="R153" i="53"/>
  <c r="I167" i="53"/>
  <c r="K167" i="53" s="1"/>
  <c r="L167" i="53" s="1"/>
  <c r="S161" i="53"/>
  <c r="R161" i="53"/>
  <c r="J158" i="53"/>
  <c r="I158" i="53"/>
  <c r="I157" i="53"/>
  <c r="R148" i="53"/>
  <c r="S146" i="53"/>
  <c r="S155" i="53"/>
  <c r="I141" i="53"/>
  <c r="K141" i="53" s="1"/>
  <c r="L141" i="53" s="1"/>
  <c r="J157" i="53"/>
  <c r="R144" i="53"/>
  <c r="R157" i="53"/>
  <c r="S157" i="53"/>
  <c r="J153" i="53"/>
  <c r="K153" i="53" s="1"/>
  <c r="L153" i="53" s="1"/>
  <c r="I140" i="53"/>
  <c r="K140" i="53" s="1"/>
  <c r="L140" i="53" s="1"/>
  <c r="J151" i="53"/>
  <c r="I151" i="53"/>
  <c r="I143" i="53"/>
  <c r="K143" i="53" s="1"/>
  <c r="L143" i="53" s="1"/>
  <c r="I148" i="53"/>
  <c r="K148" i="53" s="1"/>
  <c r="L148" i="53" s="1"/>
  <c r="S150" i="53"/>
  <c r="S169" i="53"/>
  <c r="R169" i="53"/>
  <c r="I173" i="53"/>
  <c r="K173" i="53" s="1"/>
  <c r="L173" i="53" s="1"/>
  <c r="S151" i="53"/>
  <c r="S165" i="53"/>
  <c r="R165" i="53"/>
  <c r="J171" i="53"/>
  <c r="K171" i="53" s="1"/>
  <c r="L171" i="53" s="1"/>
  <c r="I149" i="53"/>
  <c r="K149" i="53" s="1"/>
  <c r="L149" i="53" s="1"/>
  <c r="S158" i="53"/>
  <c r="J172" i="53"/>
  <c r="K172" i="53" s="1"/>
  <c r="L172" i="53" s="1"/>
  <c r="S166" i="53"/>
  <c r="R166" i="53"/>
  <c r="S173" i="53"/>
  <c r="R173" i="53"/>
  <c r="R174" i="53"/>
  <c r="J177" i="53"/>
  <c r="R172" i="53"/>
  <c r="S174" i="53"/>
  <c r="R193" i="53"/>
  <c r="S193" i="53"/>
  <c r="S164" i="53"/>
  <c r="S190" i="53"/>
  <c r="I156" i="53"/>
  <c r="K156" i="53" s="1"/>
  <c r="L156" i="53" s="1"/>
  <c r="R164" i="53"/>
  <c r="R190" i="53"/>
  <c r="S182" i="53"/>
  <c r="I177" i="53"/>
  <c r="R182" i="53"/>
  <c r="J181" i="53"/>
  <c r="S198" i="53"/>
  <c r="R198" i="53"/>
  <c r="I176" i="53"/>
  <c r="I185" i="53"/>
  <c r="K185" i="53" s="1"/>
  <c r="L185" i="53" s="1"/>
  <c r="J176" i="53"/>
  <c r="I181" i="53"/>
  <c r="S185" i="53"/>
  <c r="J191" i="53"/>
  <c r="K191" i="53" s="1"/>
  <c r="L191" i="53" s="1"/>
  <c r="J189" i="53"/>
  <c r="I189" i="53"/>
  <c r="I188" i="53"/>
  <c r="K188" i="53" s="1"/>
  <c r="L188" i="53" s="1"/>
  <c r="J193" i="53"/>
  <c r="K193" i="53" s="1"/>
  <c r="L193" i="53" s="1"/>
  <c r="S203" i="53"/>
  <c r="R203" i="53"/>
  <c r="I199" i="53"/>
  <c r="R204" i="53"/>
  <c r="S204" i="53"/>
  <c r="J199" i="53"/>
  <c r="J208" i="53"/>
  <c r="I208" i="53"/>
  <c r="I196" i="53"/>
  <c r="K196" i="53" s="1"/>
  <c r="L196" i="53" s="1"/>
  <c r="S189" i="53"/>
  <c r="R189" i="53"/>
  <c r="R201" i="53"/>
  <c r="S201" i="53"/>
  <c r="R202" i="53"/>
  <c r="S222" i="53"/>
  <c r="S202" i="53"/>
  <c r="S208" i="53"/>
  <c r="R208" i="53"/>
  <c r="J220" i="53"/>
  <c r="K220" i="53" s="1"/>
  <c r="L220" i="53" s="1"/>
  <c r="J215" i="53"/>
  <c r="K215" i="53" s="1"/>
  <c r="L215" i="53" s="1"/>
  <c r="J224" i="53"/>
  <c r="I224" i="53"/>
  <c r="R209" i="53"/>
  <c r="R217" i="53"/>
  <c r="S196" i="53"/>
  <c r="J202" i="53"/>
  <c r="K202" i="53" s="1"/>
  <c r="L202" i="53" s="1"/>
  <c r="S181" i="53"/>
  <c r="I205" i="53"/>
  <c r="K205" i="53" s="1"/>
  <c r="L205" i="53" s="1"/>
  <c r="J222" i="53"/>
  <c r="I222" i="53"/>
  <c r="J206" i="53"/>
  <c r="K206" i="53" s="1"/>
  <c r="L206" i="53" s="1"/>
  <c r="S207" i="53"/>
  <c r="J213" i="53"/>
  <c r="I213" i="53"/>
  <c r="J218" i="53"/>
  <c r="I218" i="53"/>
  <c r="J221" i="53"/>
  <c r="I221" i="53"/>
  <c r="I225" i="53"/>
  <c r="K225" i="53" s="1"/>
  <c r="L225" i="53" s="1"/>
  <c r="R228" i="53"/>
  <c r="S228" i="53"/>
  <c r="J234" i="53"/>
  <c r="I234" i="53"/>
  <c r="R229" i="53"/>
  <c r="J212" i="53"/>
  <c r="K212" i="53" s="1"/>
  <c r="L212" i="53" s="1"/>
  <c r="R213" i="53"/>
  <c r="S213" i="53"/>
  <c r="J226" i="53"/>
  <c r="K226" i="53" s="1"/>
  <c r="L226" i="53" s="1"/>
  <c r="J214" i="53"/>
  <c r="K214" i="53" s="1"/>
  <c r="L214" i="53" s="1"/>
  <c r="J233" i="53"/>
  <c r="I233" i="53"/>
  <c r="R225" i="53"/>
  <c r="S240" i="53"/>
  <c r="R240" i="53"/>
  <c r="R220" i="53"/>
  <c r="S223" i="53"/>
  <c r="R223" i="53"/>
  <c r="J230" i="53"/>
  <c r="I230" i="53"/>
  <c r="R235" i="53"/>
  <c r="S235" i="53"/>
  <c r="J237" i="53"/>
  <c r="I237" i="53"/>
  <c r="S227" i="53"/>
  <c r="R227" i="53"/>
  <c r="R216" i="53"/>
  <c r="J217" i="53"/>
  <c r="I217" i="53"/>
  <c r="R233" i="53"/>
  <c r="S242" i="53"/>
  <c r="S233" i="53"/>
  <c r="J216" i="53"/>
  <c r="K216" i="53" s="1"/>
  <c r="L216" i="53" s="1"/>
  <c r="R239" i="53"/>
  <c r="R218" i="53"/>
  <c r="R221" i="53"/>
  <c r="J228" i="53"/>
  <c r="K228" i="53" s="1"/>
  <c r="L228" i="53" s="1"/>
  <c r="S239" i="53"/>
  <c r="R224" i="53"/>
  <c r="S243" i="53"/>
  <c r="S238" i="53"/>
  <c r="R241" i="53"/>
  <c r="S241" i="53"/>
  <c r="R226" i="53"/>
  <c r="J236" i="53"/>
  <c r="I236" i="53"/>
  <c r="J235" i="53"/>
  <c r="I235" i="53"/>
  <c r="R236" i="53"/>
  <c r="I231" i="53"/>
  <c r="J231" i="53"/>
  <c r="J239" i="53"/>
  <c r="K239" i="53" s="1"/>
  <c r="L239" i="53" s="1"/>
  <c r="I240" i="53"/>
  <c r="K240" i="53" s="1"/>
  <c r="L240" i="53" s="1"/>
  <c r="I241" i="53"/>
  <c r="J241" i="53"/>
  <c r="I242" i="53"/>
  <c r="K242" i="53" s="1"/>
  <c r="L242" i="53" s="1"/>
  <c r="I243" i="53"/>
  <c r="J243" i="53"/>
  <c r="H6442" i="41"/>
  <c r="H6446" i="41"/>
  <c r="H6443" i="41"/>
  <c r="H6447" i="41"/>
  <c r="H6444" i="41"/>
  <c r="H6448" i="41"/>
  <c r="H6441" i="41"/>
  <c r="H6445" i="41"/>
  <c r="H6449" i="41"/>
  <c r="T219" i="53" l="1"/>
  <c r="U219" i="53" s="1"/>
  <c r="V219" i="53" s="1"/>
  <c r="W219" i="53" s="1"/>
  <c r="X219" i="53" s="1"/>
  <c r="T106" i="53"/>
  <c r="T22" i="53"/>
  <c r="U22" i="53" s="1"/>
  <c r="V22" i="53" s="1"/>
  <c r="T18" i="53"/>
  <c r="T185" i="53"/>
  <c r="T243" i="53"/>
  <c r="U243" i="53" s="1"/>
  <c r="T222" i="53"/>
  <c r="U222" i="53" s="1"/>
  <c r="T142" i="53"/>
  <c r="T80" i="53"/>
  <c r="AB23" i="53"/>
  <c r="AB164" i="53"/>
  <c r="AC164" i="53" s="1"/>
  <c r="AD164" i="53" s="1"/>
  <c r="AE164" i="53" s="1"/>
  <c r="AF164" i="53" s="1"/>
  <c r="T56" i="53"/>
  <c r="U56" i="53" s="1"/>
  <c r="V56" i="53" s="1"/>
  <c r="W56" i="53" s="1"/>
  <c r="X56" i="53" s="1"/>
  <c r="T51" i="53"/>
  <c r="U51" i="53" s="1"/>
  <c r="AB118" i="53"/>
  <c r="AC118" i="53" s="1"/>
  <c r="AD118" i="53" s="1"/>
  <c r="AB224" i="53"/>
  <c r="AC224" i="53" s="1"/>
  <c r="AD224" i="53" s="1"/>
  <c r="AE224" i="53" s="1"/>
  <c r="AF224" i="53" s="1"/>
  <c r="AB16" i="53"/>
  <c r="AC16" i="53" s="1"/>
  <c r="AD16" i="53" s="1"/>
  <c r="AB29" i="53"/>
  <c r="AC29" i="53" s="1"/>
  <c r="AD29" i="53" s="1"/>
  <c r="AE29" i="53" s="1"/>
  <c r="AF29" i="53" s="1"/>
  <c r="AB207" i="53"/>
  <c r="AC207" i="53" s="1"/>
  <c r="AD207" i="53" s="1"/>
  <c r="AB56" i="53"/>
  <c r="AC56" i="53" s="1"/>
  <c r="AD56" i="53" s="1"/>
  <c r="AB143" i="53"/>
  <c r="AC143" i="53" s="1"/>
  <c r="AD143" i="53" s="1"/>
  <c r="AB84" i="53"/>
  <c r="AC84" i="53" s="1"/>
  <c r="AD84" i="53" s="1"/>
  <c r="AB235" i="53"/>
  <c r="AC235" i="53" s="1"/>
  <c r="AD235" i="53" s="1"/>
  <c r="AB113" i="53"/>
  <c r="AC113" i="53" s="1"/>
  <c r="AD113" i="53" s="1"/>
  <c r="AE113" i="53" s="1"/>
  <c r="AF113" i="53" s="1"/>
  <c r="AB186" i="53"/>
  <c r="AC186" i="53" s="1"/>
  <c r="AD186" i="53" s="1"/>
  <c r="AE186" i="53" s="1"/>
  <c r="AF186" i="53" s="1"/>
  <c r="T104" i="53"/>
  <c r="U104" i="53" s="1"/>
  <c r="V104" i="53" s="1"/>
  <c r="W104" i="53" s="1"/>
  <c r="X104" i="53" s="1"/>
  <c r="AB64" i="53"/>
  <c r="AC64" i="53" s="1"/>
  <c r="AD64" i="53" s="1"/>
  <c r="AB167" i="53"/>
  <c r="AC167" i="53" s="1"/>
  <c r="AD167" i="53" s="1"/>
  <c r="AE167" i="53" s="1"/>
  <c r="AF167" i="53" s="1"/>
  <c r="AB26" i="53"/>
  <c r="AC26" i="53" s="1"/>
  <c r="AD26" i="53" s="1"/>
  <c r="AE26" i="53" s="1"/>
  <c r="AF26" i="53" s="1"/>
  <c r="AB221" i="53"/>
  <c r="AC221" i="53" s="1"/>
  <c r="AD221" i="53" s="1"/>
  <c r="AB184" i="53"/>
  <c r="AC184" i="53" s="1"/>
  <c r="AD184" i="53" s="1"/>
  <c r="AB107" i="53"/>
  <c r="AC107" i="53" s="1"/>
  <c r="AD107" i="53" s="1"/>
  <c r="AE107" i="53" s="1"/>
  <c r="AF107" i="53" s="1"/>
  <c r="AB83" i="53"/>
  <c r="AC83" i="53" s="1"/>
  <c r="AB155" i="53"/>
  <c r="AC155" i="53" s="1"/>
  <c r="AD155" i="53" s="1"/>
  <c r="AB178" i="53"/>
  <c r="AC178" i="53" s="1"/>
  <c r="AD178" i="53" s="1"/>
  <c r="AB214" i="53"/>
  <c r="AC214" i="53" s="1"/>
  <c r="AD214" i="53" s="1"/>
  <c r="AE214" i="53" s="1"/>
  <c r="AF214" i="53" s="1"/>
  <c r="AB159" i="53"/>
  <c r="AC159" i="53" s="1"/>
  <c r="AD159" i="53" s="1"/>
  <c r="AE159" i="53" s="1"/>
  <c r="AF159" i="53" s="1"/>
  <c r="AB92" i="53"/>
  <c r="AC92" i="53" s="1"/>
  <c r="AD92" i="53" s="1"/>
  <c r="AE92" i="53" s="1"/>
  <c r="AF92" i="53" s="1"/>
  <c r="AB41" i="53"/>
  <c r="AC41" i="53" s="1"/>
  <c r="AD41" i="53" s="1"/>
  <c r="AE41" i="53" s="1"/>
  <c r="AF41" i="53" s="1"/>
  <c r="AB216" i="53"/>
  <c r="AC216" i="53" s="1"/>
  <c r="AD216" i="53" s="1"/>
  <c r="AB61" i="53"/>
  <c r="AC61" i="53" s="1"/>
  <c r="AD61" i="53" s="1"/>
  <c r="AE61" i="53" s="1"/>
  <c r="AF61" i="53" s="1"/>
  <c r="AB222" i="53"/>
  <c r="AC222" i="53" s="1"/>
  <c r="AD222" i="53" s="1"/>
  <c r="AB234" i="53"/>
  <c r="AC234" i="53" s="1"/>
  <c r="AD234" i="53" s="1"/>
  <c r="AB73" i="53"/>
  <c r="AC73" i="53" s="1"/>
  <c r="AD73" i="53" s="1"/>
  <c r="AB66" i="53"/>
  <c r="AC66" i="53" s="1"/>
  <c r="AD66" i="53" s="1"/>
  <c r="T17" i="53"/>
  <c r="U17" i="53" s="1"/>
  <c r="V17" i="53" s="1"/>
  <c r="W17" i="53" s="1"/>
  <c r="X17" i="53" s="1"/>
  <c r="AB243" i="53"/>
  <c r="AC243" i="53" s="1"/>
  <c r="AD243" i="53" s="1"/>
  <c r="T224" i="53"/>
  <c r="U224" i="53" s="1"/>
  <c r="V224" i="53" s="1"/>
  <c r="T85" i="53"/>
  <c r="U85" i="53" s="1"/>
  <c r="T212" i="53"/>
  <c r="U212" i="53" s="1"/>
  <c r="V212" i="53" s="1"/>
  <c r="W212" i="53" s="1"/>
  <c r="X212" i="53" s="1"/>
  <c r="AB22" i="53"/>
  <c r="AC22" i="53" s="1"/>
  <c r="AD22" i="53" s="1"/>
  <c r="AB142" i="53"/>
  <c r="AC142" i="53" s="1"/>
  <c r="AD142" i="53" s="1"/>
  <c r="AB218" i="53"/>
  <c r="AC218" i="53" s="1"/>
  <c r="AD218" i="53" s="1"/>
  <c r="AE218" i="53" s="1"/>
  <c r="AF218" i="53" s="1"/>
  <c r="AB15" i="53"/>
  <c r="AC15" i="53" s="1"/>
  <c r="AD15" i="53" s="1"/>
  <c r="AB199" i="53"/>
  <c r="AC199" i="53" s="1"/>
  <c r="AD199" i="53" s="1"/>
  <c r="T171" i="53"/>
  <c r="U171" i="53" s="1"/>
  <c r="T113" i="53"/>
  <c r="U113" i="53" s="1"/>
  <c r="V113" i="53" s="1"/>
  <c r="W113" i="53" s="1"/>
  <c r="X113" i="53" s="1"/>
  <c r="T105" i="53"/>
  <c r="U105" i="53" s="1"/>
  <c r="T207" i="53"/>
  <c r="U207" i="53" s="1"/>
  <c r="T33" i="53"/>
  <c r="U33" i="53" s="1"/>
  <c r="V33" i="53" s="1"/>
  <c r="W33" i="53" s="1"/>
  <c r="X33" i="53" s="1"/>
  <c r="T90" i="53"/>
  <c r="U90" i="53" s="1"/>
  <c r="V90" i="53" s="1"/>
  <c r="AB77" i="53"/>
  <c r="AC77" i="53" s="1"/>
  <c r="AD77" i="53" s="1"/>
  <c r="AB233" i="53"/>
  <c r="AC233" i="53" s="1"/>
  <c r="AD233" i="53" s="1"/>
  <c r="AE233" i="53" s="1"/>
  <c r="AF233" i="53" s="1"/>
  <c r="T103" i="53"/>
  <c r="U103" i="53" s="1"/>
  <c r="V103" i="53" s="1"/>
  <c r="AB90" i="53"/>
  <c r="AC90" i="53" s="1"/>
  <c r="AD90" i="53" s="1"/>
  <c r="AB131" i="53"/>
  <c r="AC131" i="53" s="1"/>
  <c r="AD131" i="53" s="1"/>
  <c r="AE131" i="53" s="1"/>
  <c r="AF131" i="53" s="1"/>
  <c r="T64" i="53"/>
  <c r="U64" i="53" s="1"/>
  <c r="V64" i="53" s="1"/>
  <c r="AB121" i="53"/>
  <c r="AC121" i="53" s="1"/>
  <c r="AD121" i="53" s="1"/>
  <c r="AB127" i="53"/>
  <c r="AC127" i="53" s="1"/>
  <c r="AD127" i="53" s="1"/>
  <c r="AE127" i="53" s="1"/>
  <c r="AF127" i="53" s="1"/>
  <c r="AB134" i="53"/>
  <c r="AC134" i="53" s="1"/>
  <c r="AD134" i="53" s="1"/>
  <c r="AE134" i="53" s="1"/>
  <c r="AF134" i="53" s="1"/>
  <c r="AB103" i="53"/>
  <c r="AC103" i="53" s="1"/>
  <c r="AD103" i="53" s="1"/>
  <c r="AB60" i="53"/>
  <c r="AC60" i="53" s="1"/>
  <c r="AB20" i="53"/>
  <c r="AC20" i="53" s="1"/>
  <c r="AD20" i="53" s="1"/>
  <c r="AE20" i="53" s="1"/>
  <c r="AF20" i="53" s="1"/>
  <c r="AB206" i="53"/>
  <c r="AC206" i="53" s="1"/>
  <c r="AD206" i="53" s="1"/>
  <c r="AB213" i="53"/>
  <c r="AC213" i="53" s="1"/>
  <c r="AD213" i="53" s="1"/>
  <c r="AE213" i="53" s="1"/>
  <c r="AF213" i="53" s="1"/>
  <c r="AB172" i="53"/>
  <c r="AC172" i="53" s="1"/>
  <c r="AD172" i="53" s="1"/>
  <c r="AE172" i="53" s="1"/>
  <c r="AF172" i="53" s="1"/>
  <c r="AB176" i="53"/>
  <c r="AC176" i="53" s="1"/>
  <c r="AB45" i="53"/>
  <c r="AC45" i="53" s="1"/>
  <c r="AD45" i="53" s="1"/>
  <c r="AB204" i="53"/>
  <c r="AC204" i="53" s="1"/>
  <c r="AB174" i="53"/>
  <c r="AC174" i="53" s="1"/>
  <c r="AD174" i="53" s="1"/>
  <c r="AE174" i="53" s="1"/>
  <c r="AF174" i="53" s="1"/>
  <c r="AB86" i="53"/>
  <c r="AC86" i="53" s="1"/>
  <c r="AD86" i="53" s="1"/>
  <c r="AB72" i="53"/>
  <c r="AC72" i="53" s="1"/>
  <c r="AD72" i="53" s="1"/>
  <c r="AB205" i="53"/>
  <c r="AC205" i="53" s="1"/>
  <c r="AD205" i="53" s="1"/>
  <c r="AB48" i="53"/>
  <c r="AC48" i="53" s="1"/>
  <c r="AD48" i="53" s="1"/>
  <c r="AB19" i="53"/>
  <c r="AC19" i="53" s="1"/>
  <c r="AD19" i="53" s="1"/>
  <c r="AB161" i="53"/>
  <c r="AC161" i="53" s="1"/>
  <c r="AD161" i="53" s="1"/>
  <c r="AB42" i="53"/>
  <c r="AC42" i="53" s="1"/>
  <c r="AB38" i="53"/>
  <c r="AC38" i="53" s="1"/>
  <c r="AD38" i="53" s="1"/>
  <c r="AE38" i="53" s="1"/>
  <c r="AF38" i="53" s="1"/>
  <c r="AB44" i="53"/>
  <c r="AC44" i="53" s="1"/>
  <c r="AD44" i="53" s="1"/>
  <c r="AB76" i="53"/>
  <c r="AC76" i="53" s="1"/>
  <c r="AD76" i="53" s="1"/>
  <c r="AB18" i="53"/>
  <c r="AC18" i="53" s="1"/>
  <c r="AB198" i="53"/>
  <c r="AC198" i="53" s="1"/>
  <c r="AD198" i="53" s="1"/>
  <c r="AE198" i="53" s="1"/>
  <c r="AF198" i="53" s="1"/>
  <c r="AB241" i="53"/>
  <c r="AC241" i="53" s="1"/>
  <c r="AD241" i="53" s="1"/>
  <c r="AB237" i="53"/>
  <c r="AC237" i="53" s="1"/>
  <c r="AD237" i="53" s="1"/>
  <c r="AE237" i="53" s="1"/>
  <c r="AF237" i="53" s="1"/>
  <c r="AB209" i="53"/>
  <c r="AC209" i="53" s="1"/>
  <c r="AD209" i="53" s="1"/>
  <c r="AE209" i="53" s="1"/>
  <c r="AF209" i="53" s="1"/>
  <c r="AB154" i="53"/>
  <c r="AC154" i="53" s="1"/>
  <c r="AD154" i="53" s="1"/>
  <c r="AB59" i="53"/>
  <c r="AC59" i="53" s="1"/>
  <c r="AD59" i="53" s="1"/>
  <c r="AB117" i="53"/>
  <c r="AC117" i="53" s="1"/>
  <c r="AD117" i="53" s="1"/>
  <c r="AB49" i="53"/>
  <c r="AC49" i="53" s="1"/>
  <c r="AD49" i="53" s="1"/>
  <c r="AE49" i="53" s="1"/>
  <c r="AF49" i="53" s="1"/>
  <c r="AB65" i="53"/>
  <c r="AC65" i="53" s="1"/>
  <c r="AD65" i="53" s="1"/>
  <c r="AE65" i="53" s="1"/>
  <c r="AF65" i="53" s="1"/>
  <c r="AB153" i="53"/>
  <c r="AC153" i="53" s="1"/>
  <c r="AD153" i="53" s="1"/>
  <c r="T43" i="53"/>
  <c r="U43" i="53" s="1"/>
  <c r="AB101" i="53"/>
  <c r="AC101" i="53" s="1"/>
  <c r="AD101" i="53" s="1"/>
  <c r="AB47" i="53"/>
  <c r="AC47" i="53" s="1"/>
  <c r="AD47" i="53" s="1"/>
  <c r="AE47" i="53" s="1"/>
  <c r="AF47" i="53" s="1"/>
  <c r="AB57" i="53"/>
  <c r="AC57" i="53" s="1"/>
  <c r="AD57" i="53" s="1"/>
  <c r="AB188" i="53"/>
  <c r="AC188" i="53" s="1"/>
  <c r="AD188" i="53" s="1"/>
  <c r="AE188" i="53" s="1"/>
  <c r="AF188" i="53" s="1"/>
  <c r="AB141" i="53"/>
  <c r="AC141" i="53" s="1"/>
  <c r="AD141" i="53" s="1"/>
  <c r="AE141" i="53" s="1"/>
  <c r="AF141" i="53" s="1"/>
  <c r="AB120" i="53"/>
  <c r="AC120" i="53" s="1"/>
  <c r="T59" i="53"/>
  <c r="U59" i="53" s="1"/>
  <c r="T79" i="53"/>
  <c r="AB132" i="53"/>
  <c r="AC132" i="53" s="1"/>
  <c r="AD132" i="53" s="1"/>
  <c r="AB111" i="53"/>
  <c r="AC111" i="53" s="1"/>
  <c r="AD111" i="53" s="1"/>
  <c r="AB163" i="53"/>
  <c r="T192" i="53"/>
  <c r="U192" i="53" s="1"/>
  <c r="T126" i="53"/>
  <c r="U126" i="53" s="1"/>
  <c r="V126" i="53" s="1"/>
  <c r="AB105" i="53"/>
  <c r="AC105" i="53" s="1"/>
  <c r="AD105" i="53" s="1"/>
  <c r="AE105" i="53" s="1"/>
  <c r="AF105" i="53" s="1"/>
  <c r="AB158" i="53"/>
  <c r="AC158" i="53" s="1"/>
  <c r="AD158" i="53" s="1"/>
  <c r="AB51" i="53"/>
  <c r="AC51" i="53" s="1"/>
  <c r="AD51" i="53" s="1"/>
  <c r="AB126" i="53"/>
  <c r="AC126" i="53" s="1"/>
  <c r="AD126" i="53" s="1"/>
  <c r="AE126" i="53" s="1"/>
  <c r="AF126" i="53" s="1"/>
  <c r="AB43" i="53"/>
  <c r="AC43" i="53" s="1"/>
  <c r="AD43" i="53" s="1"/>
  <c r="AE43" i="53" s="1"/>
  <c r="AF43" i="53" s="1"/>
  <c r="AB75" i="53"/>
  <c r="AC75" i="53" s="1"/>
  <c r="AD75" i="53" s="1"/>
  <c r="AB55" i="53"/>
  <c r="AC55" i="53" s="1"/>
  <c r="AD55" i="53" s="1"/>
  <c r="AB68" i="53"/>
  <c r="AC68" i="53" s="1"/>
  <c r="AD68" i="53" s="1"/>
  <c r="AE68" i="53" s="1"/>
  <c r="AF68" i="53" s="1"/>
  <c r="T53" i="53"/>
  <c r="U53" i="53" s="1"/>
  <c r="V53" i="53" s="1"/>
  <c r="AB62" i="53"/>
  <c r="AC62" i="53" s="1"/>
  <c r="AD62" i="53" s="1"/>
  <c r="AB146" i="53"/>
  <c r="AC146" i="53" s="1"/>
  <c r="AD146" i="53" s="1"/>
  <c r="AB108" i="53"/>
  <c r="AC108" i="53" s="1"/>
  <c r="AD108" i="53" s="1"/>
  <c r="AB194" i="53"/>
  <c r="AC194" i="53" s="1"/>
  <c r="AD194" i="53" s="1"/>
  <c r="AE194" i="53" s="1"/>
  <c r="AF194" i="53" s="1"/>
  <c r="AB119" i="53"/>
  <c r="AC119" i="53" s="1"/>
  <c r="AD119" i="53" s="1"/>
  <c r="AE119" i="53" s="1"/>
  <c r="AF119" i="53" s="1"/>
  <c r="AB35" i="53"/>
  <c r="AC35" i="53" s="1"/>
  <c r="AB217" i="53"/>
  <c r="AC217" i="53" s="1"/>
  <c r="AD217" i="53" s="1"/>
  <c r="AE217" i="53" s="1"/>
  <c r="AF217" i="53" s="1"/>
  <c r="AB165" i="53"/>
  <c r="AC165" i="53" s="1"/>
  <c r="AD165" i="53" s="1"/>
  <c r="AB110" i="53"/>
  <c r="AC110" i="53" s="1"/>
  <c r="AD110" i="53" s="1"/>
  <c r="AB156" i="53"/>
  <c r="AC156" i="53" s="1"/>
  <c r="AD156" i="53" s="1"/>
  <c r="AE156" i="53" s="1"/>
  <c r="AF156" i="53" s="1"/>
  <c r="T153" i="53"/>
  <c r="U153" i="53" s="1"/>
  <c r="V153" i="53" s="1"/>
  <c r="W153" i="53" s="1"/>
  <c r="X153" i="53" s="1"/>
  <c r="AB54" i="53"/>
  <c r="AC54" i="53" s="1"/>
  <c r="AB230" i="53"/>
  <c r="AC230" i="53" s="1"/>
  <c r="AB80" i="53"/>
  <c r="AC80" i="53" s="1"/>
  <c r="AD80" i="53" s="1"/>
  <c r="AB187" i="53"/>
  <c r="AB183" i="53"/>
  <c r="AC183" i="53" s="1"/>
  <c r="AB125" i="53"/>
  <c r="AC125" i="53" s="1"/>
  <c r="AB30" i="53"/>
  <c r="AC30" i="53" s="1"/>
  <c r="AD30" i="53" s="1"/>
  <c r="AB46" i="53"/>
  <c r="AC46" i="53" s="1"/>
  <c r="AD46" i="53" s="1"/>
  <c r="AE46" i="53" s="1"/>
  <c r="AF46" i="53" s="1"/>
  <c r="AB78" i="53"/>
  <c r="AC78" i="53" s="1"/>
  <c r="AD78" i="53" s="1"/>
  <c r="AB99" i="53"/>
  <c r="AC99" i="53" s="1"/>
  <c r="AD99" i="53" s="1"/>
  <c r="AE99" i="53" s="1"/>
  <c r="AF99" i="53" s="1"/>
  <c r="AB182" i="53"/>
  <c r="AC182" i="53" s="1"/>
  <c r="AD182" i="53" s="1"/>
  <c r="AB58" i="53"/>
  <c r="AC58" i="53" s="1"/>
  <c r="AD58" i="53" s="1"/>
  <c r="AE58" i="53" s="1"/>
  <c r="AF58" i="53" s="1"/>
  <c r="T199" i="53"/>
  <c r="U199" i="53" s="1"/>
  <c r="V199" i="53" s="1"/>
  <c r="W199" i="53" s="1"/>
  <c r="X199" i="53" s="1"/>
  <c r="T45" i="53"/>
  <c r="U45" i="53" s="1"/>
  <c r="AB89" i="53"/>
  <c r="AC89" i="53" s="1"/>
  <c r="AD89" i="53" s="1"/>
  <c r="AE89" i="53" s="1"/>
  <c r="AF89" i="53" s="1"/>
  <c r="AB147" i="53"/>
  <c r="AC147" i="53" s="1"/>
  <c r="AD147" i="53" s="1"/>
  <c r="AE147" i="53" s="1"/>
  <c r="AF147" i="53" s="1"/>
  <c r="AB192" i="53"/>
  <c r="AC192" i="53" s="1"/>
  <c r="AD192" i="53" s="1"/>
  <c r="AB91" i="53"/>
  <c r="AC91" i="53" s="1"/>
  <c r="AD91" i="53" s="1"/>
  <c r="AE91" i="53" s="1"/>
  <c r="AF91" i="53" s="1"/>
  <c r="AB144" i="53"/>
  <c r="AC144" i="53" s="1"/>
  <c r="AB236" i="53"/>
  <c r="AC236" i="53" s="1"/>
  <c r="AB37" i="53"/>
  <c r="AC37" i="53" s="1"/>
  <c r="AB177" i="53"/>
  <c r="AC177" i="53" s="1"/>
  <c r="AD177" i="53" s="1"/>
  <c r="AB71" i="53"/>
  <c r="AC71" i="53" s="1"/>
  <c r="AB82" i="53"/>
  <c r="AC82" i="53" s="1"/>
  <c r="AD82" i="53" s="1"/>
  <c r="AE82" i="53" s="1"/>
  <c r="AF82" i="53" s="1"/>
  <c r="AB98" i="53"/>
  <c r="AC98" i="53" s="1"/>
  <c r="AD98" i="53" s="1"/>
  <c r="AE98" i="53" s="1"/>
  <c r="AF98" i="53" s="1"/>
  <c r="AB133" i="53"/>
  <c r="AC133" i="53" s="1"/>
  <c r="AD133" i="53" s="1"/>
  <c r="AE133" i="53" s="1"/>
  <c r="AF133" i="53" s="1"/>
  <c r="AB201" i="53"/>
  <c r="AC201" i="53" s="1"/>
  <c r="AD201" i="53" s="1"/>
  <c r="AB137" i="53"/>
  <c r="AC137" i="53" s="1"/>
  <c r="AD137" i="53" s="1"/>
  <c r="AE137" i="53" s="1"/>
  <c r="AF137" i="53" s="1"/>
  <c r="AB229" i="53"/>
  <c r="AC229" i="53" s="1"/>
  <c r="AD229" i="53" s="1"/>
  <c r="AB219" i="53"/>
  <c r="AC219" i="53" s="1"/>
  <c r="AD219" i="53" s="1"/>
  <c r="AB150" i="53"/>
  <c r="AC150" i="53" s="1"/>
  <c r="AD150" i="53" s="1"/>
  <c r="T217" i="53"/>
  <c r="U217" i="53" s="1"/>
  <c r="AB203" i="53"/>
  <c r="AC203" i="53" s="1"/>
  <c r="AD203" i="53" s="1"/>
  <c r="AB240" i="53"/>
  <c r="AC240" i="53" s="1"/>
  <c r="AB74" i="53"/>
  <c r="AC74" i="53" s="1"/>
  <c r="AD74" i="53" s="1"/>
  <c r="AB180" i="53"/>
  <c r="AC180" i="53" s="1"/>
  <c r="AB97" i="53"/>
  <c r="AC97" i="53" s="1"/>
  <c r="AD97" i="53" s="1"/>
  <c r="AE97" i="53" s="1"/>
  <c r="AF97" i="53" s="1"/>
  <c r="T225" i="53"/>
  <c r="U225" i="53" s="1"/>
  <c r="V225" i="53" s="1"/>
  <c r="W225" i="53" s="1"/>
  <c r="X225" i="53" s="1"/>
  <c r="AB39" i="53"/>
  <c r="AC39" i="53" s="1"/>
  <c r="AD39" i="53" s="1"/>
  <c r="T31" i="53"/>
  <c r="U31" i="53" s="1"/>
  <c r="V31" i="53" s="1"/>
  <c r="AB114" i="53"/>
  <c r="AC114" i="53" s="1"/>
  <c r="AD114" i="53" s="1"/>
  <c r="AE114" i="53" s="1"/>
  <c r="AF114" i="53" s="1"/>
  <c r="AB169" i="53"/>
  <c r="AC169" i="53" s="1"/>
  <c r="AD169" i="53" s="1"/>
  <c r="AB215" i="53"/>
  <c r="AC215" i="53" s="1"/>
  <c r="AB81" i="53"/>
  <c r="AC81" i="53" s="1"/>
  <c r="AB220" i="53"/>
  <c r="AC220" i="53" s="1"/>
  <c r="AD220" i="53" s="1"/>
  <c r="AE220" i="53" s="1"/>
  <c r="AF220" i="53" s="1"/>
  <c r="AB34" i="53"/>
  <c r="AC34" i="53" s="1"/>
  <c r="AB100" i="53"/>
  <c r="AC100" i="53" s="1"/>
  <c r="AD100" i="53" s="1"/>
  <c r="AE100" i="53" s="1"/>
  <c r="AF100" i="53" s="1"/>
  <c r="AB139" i="53"/>
  <c r="AC139" i="53" s="1"/>
  <c r="AD139" i="53" s="1"/>
  <c r="AB195" i="53"/>
  <c r="AC195" i="53" s="1"/>
  <c r="AD195" i="53" s="1"/>
  <c r="AE195" i="53" s="1"/>
  <c r="AF195" i="53" s="1"/>
  <c r="AB175" i="53"/>
  <c r="AC175" i="53" s="1"/>
  <c r="AD175" i="53" s="1"/>
  <c r="AE175" i="53" s="1"/>
  <c r="AF175" i="53" s="1"/>
  <c r="T216" i="53"/>
  <c r="U216" i="53" s="1"/>
  <c r="V216" i="53" s="1"/>
  <c r="W216" i="53" s="1"/>
  <c r="X216" i="53" s="1"/>
  <c r="AB170" i="53"/>
  <c r="AC170" i="53" s="1"/>
  <c r="AD170" i="53" s="1"/>
  <c r="T49" i="53"/>
  <c r="U49" i="53" s="1"/>
  <c r="AB96" i="53"/>
  <c r="AC96" i="53" s="1"/>
  <c r="AB128" i="53"/>
  <c r="AC128" i="53" s="1"/>
  <c r="AD128" i="53" s="1"/>
  <c r="AE128" i="53" s="1"/>
  <c r="AF128" i="53" s="1"/>
  <c r="AB104" i="53"/>
  <c r="AC104" i="53" s="1"/>
  <c r="AD104" i="53" s="1"/>
  <c r="AB149" i="53"/>
  <c r="AC149" i="53" s="1"/>
  <c r="AD149" i="53" s="1"/>
  <c r="AE149" i="53" s="1"/>
  <c r="AF149" i="53" s="1"/>
  <c r="AB200" i="53"/>
  <c r="AC200" i="53" s="1"/>
  <c r="AB116" i="53"/>
  <c r="AC116" i="53" s="1"/>
  <c r="AD116" i="53" s="1"/>
  <c r="AB197" i="53"/>
  <c r="AC197" i="53" s="1"/>
  <c r="AD197" i="53" s="1"/>
  <c r="AB70" i="53"/>
  <c r="AC70" i="53" s="1"/>
  <c r="AD70" i="53" s="1"/>
  <c r="AB162" i="53"/>
  <c r="AC162" i="53" s="1"/>
  <c r="AD162" i="53" s="1"/>
  <c r="AB94" i="53"/>
  <c r="AC94" i="53" s="1"/>
  <c r="AD94" i="53" s="1"/>
  <c r="AB93" i="53"/>
  <c r="AC93" i="53" s="1"/>
  <c r="AB191" i="53"/>
  <c r="AC191" i="53" s="1"/>
  <c r="AD191" i="53" s="1"/>
  <c r="AB31" i="53"/>
  <c r="AC31" i="53" s="1"/>
  <c r="AD31" i="53" s="1"/>
  <c r="AB129" i="53"/>
  <c r="AC129" i="53" s="1"/>
  <c r="AD129" i="53" s="1"/>
  <c r="AE129" i="53" s="1"/>
  <c r="AF129" i="53" s="1"/>
  <c r="AB181" i="53"/>
  <c r="AB32" i="53"/>
  <c r="AC32" i="53" s="1"/>
  <c r="AD32" i="53" s="1"/>
  <c r="AB196" i="53"/>
  <c r="AC196" i="53" s="1"/>
  <c r="AD196" i="53" s="1"/>
  <c r="AE196" i="53" s="1"/>
  <c r="AF196" i="53" s="1"/>
  <c r="AB87" i="53"/>
  <c r="AC87" i="53" s="1"/>
  <c r="AD87" i="53" s="1"/>
  <c r="AE87" i="53" s="1"/>
  <c r="AF87" i="53" s="1"/>
  <c r="AB52" i="53"/>
  <c r="AC52" i="53" s="1"/>
  <c r="AB202" i="53"/>
  <c r="AC202" i="53" s="1"/>
  <c r="AD202" i="53" s="1"/>
  <c r="AE202" i="53" s="1"/>
  <c r="AF202" i="53" s="1"/>
  <c r="AB102" i="53"/>
  <c r="AC102" i="53" s="1"/>
  <c r="AD102" i="53" s="1"/>
  <c r="AE102" i="53" s="1"/>
  <c r="AF102" i="53" s="1"/>
  <c r="AB231" i="53"/>
  <c r="AC231" i="53" s="1"/>
  <c r="AD231" i="53" s="1"/>
  <c r="AB79" i="53"/>
  <c r="AC79" i="53" s="1"/>
  <c r="AD79" i="53" s="1"/>
  <c r="AE79" i="53" s="1"/>
  <c r="AF79" i="53" s="1"/>
  <c r="AB40" i="53"/>
  <c r="AC40" i="53" s="1"/>
  <c r="AD40" i="53" s="1"/>
  <c r="AB226" i="53"/>
  <c r="AC226" i="53" s="1"/>
  <c r="AD226" i="53" s="1"/>
  <c r="AE226" i="53" s="1"/>
  <c r="AF226" i="53" s="1"/>
  <c r="AB25" i="53"/>
  <c r="AC25" i="53" s="1"/>
  <c r="AD25" i="53" s="1"/>
  <c r="AE25" i="53" s="1"/>
  <c r="AF25" i="53" s="1"/>
  <c r="AB67" i="53"/>
  <c r="AB124" i="53"/>
  <c r="AC124" i="53" s="1"/>
  <c r="AD124" i="53" s="1"/>
  <c r="AB21" i="53"/>
  <c r="AC21" i="53" s="1"/>
  <c r="AD21" i="53" s="1"/>
  <c r="AE21" i="53" s="1"/>
  <c r="AF21" i="53" s="1"/>
  <c r="AB27" i="53"/>
  <c r="AC27" i="53" s="1"/>
  <c r="AD27" i="53" s="1"/>
  <c r="AB212" i="53"/>
  <c r="AC212" i="53" s="1"/>
  <c r="AD212" i="53" s="1"/>
  <c r="AB24" i="53"/>
  <c r="AC24" i="53" s="1"/>
  <c r="AD24" i="53" s="1"/>
  <c r="AE24" i="53" s="1"/>
  <c r="AF24" i="53" s="1"/>
  <c r="AB171" i="53"/>
  <c r="AC171" i="53" s="1"/>
  <c r="AB228" i="53"/>
  <c r="AB223" i="53"/>
  <c r="AC223" i="53" s="1"/>
  <c r="AD223" i="53" s="1"/>
  <c r="AE223" i="53" s="1"/>
  <c r="AF223" i="53" s="1"/>
  <c r="AB166" i="53"/>
  <c r="AC166" i="53" s="1"/>
  <c r="AB50" i="53"/>
  <c r="AC50" i="53" s="1"/>
  <c r="AB53" i="53"/>
  <c r="AC53" i="53" s="1"/>
  <c r="AB109" i="53"/>
  <c r="AC109" i="53" s="1"/>
  <c r="AB173" i="53"/>
  <c r="AC173" i="53" s="1"/>
  <c r="AD173" i="53" s="1"/>
  <c r="AE173" i="53" s="1"/>
  <c r="AF173" i="53" s="1"/>
  <c r="AB208" i="53"/>
  <c r="AC208" i="53" s="1"/>
  <c r="AB140" i="53"/>
  <c r="AC140" i="53" s="1"/>
  <c r="AB239" i="53"/>
  <c r="AC239" i="53" s="1"/>
  <c r="AD239" i="53" s="1"/>
  <c r="AE239" i="53" s="1"/>
  <c r="AF239" i="53" s="1"/>
  <c r="AB106" i="53"/>
  <c r="AC106" i="53" s="1"/>
  <c r="AD106" i="53" s="1"/>
  <c r="AB157" i="53"/>
  <c r="AC157" i="53" s="1"/>
  <c r="AD157" i="53" s="1"/>
  <c r="AE157" i="53" s="1"/>
  <c r="AF157" i="53" s="1"/>
  <c r="AB151" i="53"/>
  <c r="AB123" i="53"/>
  <c r="AC123" i="53" s="1"/>
  <c r="AB242" i="53"/>
  <c r="AC242" i="53" s="1"/>
  <c r="AD242" i="53" s="1"/>
  <c r="AB227" i="53"/>
  <c r="AC227" i="53" s="1"/>
  <c r="AB152" i="53"/>
  <c r="AC152" i="53" s="1"/>
  <c r="AD152" i="53" s="1"/>
  <c r="AE152" i="53" s="1"/>
  <c r="AF152" i="53" s="1"/>
  <c r="AB225" i="53"/>
  <c r="AC225" i="53" s="1"/>
  <c r="AD225" i="53" s="1"/>
  <c r="AB85" i="53"/>
  <c r="AC85" i="53" s="1"/>
  <c r="AD85" i="53" s="1"/>
  <c r="AB168" i="53"/>
  <c r="AC168" i="53" s="1"/>
  <c r="AD168" i="53" s="1"/>
  <c r="AB17" i="53"/>
  <c r="AB112" i="53"/>
  <c r="AC112" i="53" s="1"/>
  <c r="AB36" i="53"/>
  <c r="AC36" i="53" s="1"/>
  <c r="AD36" i="53" s="1"/>
  <c r="AB189" i="53"/>
  <c r="AC189" i="53" s="1"/>
  <c r="AD189" i="53" s="1"/>
  <c r="AE189" i="53" s="1"/>
  <c r="AF189" i="53" s="1"/>
  <c r="AB130" i="53"/>
  <c r="AC130" i="53" s="1"/>
  <c r="AD130" i="53" s="1"/>
  <c r="AB148" i="53"/>
  <c r="AC148" i="53" s="1"/>
  <c r="AD148" i="53" s="1"/>
  <c r="AB193" i="53"/>
  <c r="AB63" i="53"/>
  <c r="AC63" i="53" s="1"/>
  <c r="AD63" i="53" s="1"/>
  <c r="AB122" i="53"/>
  <c r="AC122" i="53" s="1"/>
  <c r="AB33" i="53"/>
  <c r="AC33" i="53" s="1"/>
  <c r="AB190" i="53"/>
  <c r="AC190" i="53" s="1"/>
  <c r="AD190" i="53" s="1"/>
  <c r="AB135" i="53"/>
  <c r="AC135" i="53" s="1"/>
  <c r="AD135" i="53" s="1"/>
  <c r="AE135" i="53" s="1"/>
  <c r="AF135" i="53" s="1"/>
  <c r="AB185" i="53"/>
  <c r="AC185" i="53" s="1"/>
  <c r="AB138" i="53"/>
  <c r="AC138" i="53" s="1"/>
  <c r="AB238" i="53"/>
  <c r="AC238" i="53" s="1"/>
  <c r="AD238" i="53" s="1"/>
  <c r="T184" i="53"/>
  <c r="U184" i="53" s="1"/>
  <c r="T242" i="53"/>
  <c r="U242" i="53" s="1"/>
  <c r="V242" i="53" s="1"/>
  <c r="W242" i="53" s="1"/>
  <c r="X242" i="53" s="1"/>
  <c r="T144" i="53"/>
  <c r="U144" i="53" s="1"/>
  <c r="T50" i="53"/>
  <c r="U50" i="53" s="1"/>
  <c r="V50" i="53" s="1"/>
  <c r="T15" i="53"/>
  <c r="U15" i="53" s="1"/>
  <c r="T146" i="53"/>
  <c r="U146" i="53" s="1"/>
  <c r="V146" i="53" s="1"/>
  <c r="T52" i="53"/>
  <c r="U52" i="53" s="1"/>
  <c r="T209" i="53"/>
  <c r="U209" i="53" s="1"/>
  <c r="V209" i="53" s="1"/>
  <c r="T96" i="53"/>
  <c r="U96" i="53" s="1"/>
  <c r="V96" i="53" s="1"/>
  <c r="AC23" i="53"/>
  <c r="AD23" i="53" s="1"/>
  <c r="T191" i="53"/>
  <c r="U191" i="53" s="1"/>
  <c r="V191" i="53" s="1"/>
  <c r="T25" i="53"/>
  <c r="U25" i="53" s="1"/>
  <c r="V25" i="53" s="1"/>
  <c r="W25" i="53" s="1"/>
  <c r="X25" i="53" s="1"/>
  <c r="T133" i="53"/>
  <c r="U133" i="53" s="1"/>
  <c r="V133" i="53" s="1"/>
  <c r="W133" i="53" s="1"/>
  <c r="X133" i="53" s="1"/>
  <c r="T170" i="53"/>
  <c r="U170" i="53" s="1"/>
  <c r="V170" i="53" s="1"/>
  <c r="W170" i="53" s="1"/>
  <c r="X170" i="53" s="1"/>
  <c r="T148" i="53"/>
  <c r="U148" i="53" s="1"/>
  <c r="T229" i="53"/>
  <c r="U229" i="53" s="1"/>
  <c r="V229" i="53" s="1"/>
  <c r="W229" i="53" s="1"/>
  <c r="X229" i="53" s="1"/>
  <c r="T137" i="53"/>
  <c r="U137" i="53" s="1"/>
  <c r="V137" i="53" s="1"/>
  <c r="T83" i="53"/>
  <c r="U83" i="53" s="1"/>
  <c r="T158" i="53"/>
  <c r="U158" i="53" s="1"/>
  <c r="V158" i="53" s="1"/>
  <c r="W158" i="53" s="1"/>
  <c r="X158" i="53" s="1"/>
  <c r="T205" i="53"/>
  <c r="U205" i="53" s="1"/>
  <c r="V205" i="53" s="1"/>
  <c r="W205" i="53" s="1"/>
  <c r="X205" i="53" s="1"/>
  <c r="T181" i="53"/>
  <c r="U181" i="53" s="1"/>
  <c r="V181" i="53" s="1"/>
  <c r="W181" i="53" s="1"/>
  <c r="X181" i="53" s="1"/>
  <c r="T238" i="53"/>
  <c r="U238" i="53" s="1"/>
  <c r="V238" i="53" s="1"/>
  <c r="W238" i="53" s="1"/>
  <c r="X238" i="53" s="1"/>
  <c r="T63" i="53"/>
  <c r="U63" i="53" s="1"/>
  <c r="V63" i="53" s="1"/>
  <c r="W63" i="53" s="1"/>
  <c r="X63" i="53" s="1"/>
  <c r="T150" i="53"/>
  <c r="U150" i="53" s="1"/>
  <c r="U8464" i="41" a="1"/>
  <c r="U8464" i="41" s="1"/>
  <c r="T236" i="53"/>
  <c r="U236" i="53" s="1"/>
  <c r="V236" i="53" s="1"/>
  <c r="W236" i="53" s="1"/>
  <c r="X236" i="53" s="1"/>
  <c r="T226" i="53"/>
  <c r="U226" i="53" s="1"/>
  <c r="T214" i="53"/>
  <c r="U214" i="53" s="1"/>
  <c r="V214" i="53" s="1"/>
  <c r="W214" i="53" s="1"/>
  <c r="X214" i="53" s="1"/>
  <c r="T159" i="53"/>
  <c r="U159" i="53" s="1"/>
  <c r="V159" i="53" s="1"/>
  <c r="W159" i="53" s="1"/>
  <c r="X159" i="53" s="1"/>
  <c r="L137" i="53"/>
  <c r="M137" i="53" s="1"/>
  <c r="N137" i="53" s="1"/>
  <c r="O137" i="53" s="1"/>
  <c r="T221" i="53"/>
  <c r="U221" i="53" s="1"/>
  <c r="V221" i="53" s="1"/>
  <c r="W221" i="53" s="1"/>
  <c r="X221" i="53" s="1"/>
  <c r="T218" i="53"/>
  <c r="U218" i="53" s="1"/>
  <c r="T175" i="53"/>
  <c r="U175" i="53" s="1"/>
  <c r="L175" i="53"/>
  <c r="M175" i="53" s="1"/>
  <c r="N175" i="53" s="1"/>
  <c r="O175" i="53" s="1"/>
  <c r="M161" i="53"/>
  <c r="N161" i="53" s="1"/>
  <c r="O161" i="53" s="1"/>
  <c r="T116" i="53"/>
  <c r="U116" i="53" s="1"/>
  <c r="M227" i="53"/>
  <c r="N227" i="53" s="1"/>
  <c r="O227" i="53" s="1"/>
  <c r="M78" i="53"/>
  <c r="N78" i="53" s="1"/>
  <c r="O78" i="53" s="1"/>
  <c r="T186" i="53"/>
  <c r="U186" i="53" s="1"/>
  <c r="V186" i="53" s="1"/>
  <c r="W186" i="53" s="1"/>
  <c r="X186" i="53" s="1"/>
  <c r="T62" i="53"/>
  <c r="U62" i="53" s="1"/>
  <c r="V62" i="53" s="1"/>
  <c r="W62" i="53" s="1"/>
  <c r="X62" i="53" s="1"/>
  <c r="T231" i="53"/>
  <c r="U231" i="53" s="1"/>
  <c r="V231" i="53" s="1"/>
  <c r="W231" i="53" s="1"/>
  <c r="X231" i="53" s="1"/>
  <c r="T177" i="53"/>
  <c r="U177" i="53" s="1"/>
  <c r="V177" i="53" s="1"/>
  <c r="L203" i="53"/>
  <c r="M203" i="53" s="1"/>
  <c r="N203" i="53" s="1"/>
  <c r="O203" i="53" s="1"/>
  <c r="L22" i="53"/>
  <c r="M22" i="53" s="1"/>
  <c r="N22" i="53" s="1"/>
  <c r="O22" i="53" s="1"/>
  <c r="L198" i="53"/>
  <c r="M198" i="53" s="1"/>
  <c r="N198" i="53" s="1"/>
  <c r="O198" i="53" s="1"/>
  <c r="T156" i="53"/>
  <c r="U156" i="53" s="1"/>
  <c r="M99" i="53"/>
  <c r="N99" i="53" s="1"/>
  <c r="O99" i="53" s="1"/>
  <c r="T114" i="53"/>
  <c r="U114" i="53" s="1"/>
  <c r="M223" i="53"/>
  <c r="N223" i="53" s="1"/>
  <c r="O223" i="53" s="1"/>
  <c r="T77" i="53"/>
  <c r="U77" i="53" s="1"/>
  <c r="V77" i="53" s="1"/>
  <c r="T86" i="53"/>
  <c r="U86" i="53" s="1"/>
  <c r="V86" i="53" s="1"/>
  <c r="T67" i="53"/>
  <c r="U67" i="53" s="1"/>
  <c r="V67" i="53" s="1"/>
  <c r="W67" i="53" s="1"/>
  <c r="X67" i="53" s="1"/>
  <c r="T121" i="53"/>
  <c r="U121" i="53" s="1"/>
  <c r="V121" i="53" s="1"/>
  <c r="M26" i="53"/>
  <c r="N26" i="53" s="1"/>
  <c r="O26" i="53" s="1"/>
  <c r="T93" i="53"/>
  <c r="U93" i="53" s="1"/>
  <c r="T81" i="53"/>
  <c r="U81" i="53" s="1"/>
  <c r="V81" i="53" s="1"/>
  <c r="W81" i="53" s="1"/>
  <c r="X81" i="53" s="1"/>
  <c r="M134" i="53"/>
  <c r="N134" i="53" s="1"/>
  <c r="O134" i="53" s="1"/>
  <c r="T71" i="53"/>
  <c r="U71" i="53" s="1"/>
  <c r="V71" i="53" s="1"/>
  <c r="W71" i="53" s="1"/>
  <c r="X71" i="53" s="1"/>
  <c r="T94" i="53"/>
  <c r="U94" i="53" s="1"/>
  <c r="V94" i="53" s="1"/>
  <c r="T42" i="53"/>
  <c r="U42" i="53" s="1"/>
  <c r="V42" i="53" s="1"/>
  <c r="T151" i="53"/>
  <c r="U151" i="53" s="1"/>
  <c r="T187" i="53"/>
  <c r="U187" i="53" s="1"/>
  <c r="L138" i="53"/>
  <c r="M138" i="53" s="1"/>
  <c r="N138" i="53" s="1"/>
  <c r="O138" i="53" s="1"/>
  <c r="L18" i="53"/>
  <c r="M18" i="53" s="1"/>
  <c r="L104" i="53"/>
  <c r="M104" i="53" s="1"/>
  <c r="N104" i="53" s="1"/>
  <c r="O104" i="53" s="1"/>
  <c r="T76" i="53"/>
  <c r="U76" i="53" s="1"/>
  <c r="V76" i="53" s="1"/>
  <c r="T234" i="53"/>
  <c r="U234" i="53" s="1"/>
  <c r="V234" i="53" s="1"/>
  <c r="W234" i="53" s="1"/>
  <c r="X234" i="53" s="1"/>
  <c r="T220" i="53"/>
  <c r="U220" i="53" s="1"/>
  <c r="V220" i="53" s="1"/>
  <c r="W220" i="53" s="1"/>
  <c r="X220" i="53" s="1"/>
  <c r="M29" i="53"/>
  <c r="N29" i="53" s="1"/>
  <c r="O29" i="53" s="1"/>
  <c r="M127" i="53"/>
  <c r="N127" i="53" s="1"/>
  <c r="O127" i="53" s="1"/>
  <c r="T102" i="53"/>
  <c r="U102" i="53" s="1"/>
  <c r="V102" i="53" s="1"/>
  <c r="W102" i="53" s="1"/>
  <c r="X102" i="53" s="1"/>
  <c r="T196" i="53"/>
  <c r="U196" i="53" s="1"/>
  <c r="T155" i="53"/>
  <c r="U155" i="53" s="1"/>
  <c r="M147" i="53"/>
  <c r="N147" i="53" s="1"/>
  <c r="O147" i="53" s="1"/>
  <c r="T140" i="53"/>
  <c r="U140" i="53" s="1"/>
  <c r="L155" i="53"/>
  <c r="M155" i="53" s="1"/>
  <c r="N155" i="53" s="1"/>
  <c r="O155" i="53" s="1"/>
  <c r="T167" i="53"/>
  <c r="U167" i="53" s="1"/>
  <c r="N34" i="53"/>
  <c r="O34" i="53" s="1"/>
  <c r="T139" i="53"/>
  <c r="U139" i="53" s="1"/>
  <c r="V139" i="53" s="1"/>
  <c r="W139" i="53" s="1"/>
  <c r="X139" i="53" s="1"/>
  <c r="T172" i="53"/>
  <c r="U172" i="53" s="1"/>
  <c r="L159" i="53"/>
  <c r="M159" i="53" s="1"/>
  <c r="N159" i="53" s="1"/>
  <c r="O159" i="53" s="1"/>
  <c r="L174" i="53"/>
  <c r="M174" i="53" s="1"/>
  <c r="N174" i="53" s="1"/>
  <c r="O174" i="53" s="1"/>
  <c r="M55" i="53"/>
  <c r="N55" i="53" s="1"/>
  <c r="O55" i="53" s="1"/>
  <c r="T132" i="53"/>
  <c r="U132" i="53" s="1"/>
  <c r="V132" i="53" s="1"/>
  <c r="W132" i="53" s="1"/>
  <c r="X132" i="53" s="1"/>
  <c r="T97" i="53"/>
  <c r="U97" i="53" s="1"/>
  <c r="T112" i="53"/>
  <c r="U112" i="53" s="1"/>
  <c r="V112" i="53" s="1"/>
  <c r="W112" i="53" s="1"/>
  <c r="X112" i="53" s="1"/>
  <c r="T131" i="53"/>
  <c r="U131" i="53" s="1"/>
  <c r="T61" i="53"/>
  <c r="U61" i="53" s="1"/>
  <c r="V61" i="53" s="1"/>
  <c r="W61" i="53" s="1"/>
  <c r="X61" i="53" s="1"/>
  <c r="T227" i="53"/>
  <c r="U227" i="53" s="1"/>
  <c r="T180" i="53"/>
  <c r="U180" i="53" s="1"/>
  <c r="V180" i="53" s="1"/>
  <c r="L30" i="53"/>
  <c r="M30" i="53" s="1"/>
  <c r="N30" i="53" s="1"/>
  <c r="O30" i="53" s="1"/>
  <c r="T30" i="53"/>
  <c r="U30" i="53" s="1"/>
  <c r="V30" i="53" s="1"/>
  <c r="W30" i="53" s="1"/>
  <c r="X30" i="53" s="1"/>
  <c r="K43" i="53"/>
  <c r="L43" i="53" s="1"/>
  <c r="M43" i="53" s="1"/>
  <c r="N43" i="53" s="1"/>
  <c r="O43" i="53" s="1"/>
  <c r="T72" i="53"/>
  <c r="U72" i="53" s="1"/>
  <c r="M74" i="53"/>
  <c r="N74" i="53" s="1"/>
  <c r="O74" i="53" s="1"/>
  <c r="T34" i="53"/>
  <c r="U34" i="53" s="1"/>
  <c r="V34" i="53" s="1"/>
  <c r="W34" i="53" s="1"/>
  <c r="X34" i="53" s="1"/>
  <c r="T241" i="53"/>
  <c r="U241" i="53" s="1"/>
  <c r="V241" i="53" s="1"/>
  <c r="W241" i="53" s="1"/>
  <c r="X241" i="53" s="1"/>
  <c r="K124" i="53"/>
  <c r="L124" i="53" s="1"/>
  <c r="T197" i="53"/>
  <c r="U197" i="53" s="1"/>
  <c r="V197" i="53" s="1"/>
  <c r="K130" i="53"/>
  <c r="L130" i="53" s="1"/>
  <c r="M90" i="53"/>
  <c r="N90" i="53" s="1"/>
  <c r="O90" i="53" s="1"/>
  <c r="T38" i="53"/>
  <c r="U38" i="53" s="1"/>
  <c r="V38" i="53" s="1"/>
  <c r="K234" i="53"/>
  <c r="L234" i="53" s="1"/>
  <c r="K133" i="53"/>
  <c r="L133" i="53" s="1"/>
  <c r="T125" i="53"/>
  <c r="U125" i="53" s="1"/>
  <c r="K65" i="53"/>
  <c r="L65" i="53" s="1"/>
  <c r="K96" i="53"/>
  <c r="L96" i="53" s="1"/>
  <c r="T54" i="53"/>
  <c r="U54" i="53" s="1"/>
  <c r="V54" i="53" s="1"/>
  <c r="W54" i="53" s="1"/>
  <c r="X54" i="53" s="1"/>
  <c r="T198" i="53"/>
  <c r="U198" i="53" s="1"/>
  <c r="V198" i="53" s="1"/>
  <c r="K199" i="53"/>
  <c r="L199" i="53" s="1"/>
  <c r="T84" i="53"/>
  <c r="U84" i="53" s="1"/>
  <c r="V84" i="53" s="1"/>
  <c r="W84" i="53" s="1"/>
  <c r="X84" i="53" s="1"/>
  <c r="T239" i="53"/>
  <c r="U239" i="53" s="1"/>
  <c r="K144" i="53"/>
  <c r="L144" i="53" s="1"/>
  <c r="T154" i="53"/>
  <c r="U154" i="53" s="1"/>
  <c r="V154" i="53" s="1"/>
  <c r="W154" i="53" s="1"/>
  <c r="X154" i="53" s="1"/>
  <c r="K236" i="53"/>
  <c r="L236" i="53" s="1"/>
  <c r="K83" i="53"/>
  <c r="L83" i="53" s="1"/>
  <c r="M154" i="53"/>
  <c r="N154" i="53" s="1"/>
  <c r="O154" i="53" s="1"/>
  <c r="M62" i="53"/>
  <c r="N62" i="53" s="1"/>
  <c r="O62" i="53" s="1"/>
  <c r="K150" i="53"/>
  <c r="L150" i="53" s="1"/>
  <c r="M94" i="53"/>
  <c r="N94" i="53" s="1"/>
  <c r="O94" i="53" s="1"/>
  <c r="N47" i="53"/>
  <c r="O47" i="53" s="1"/>
  <c r="T152" i="53"/>
  <c r="U152" i="53" s="1"/>
  <c r="V152" i="53" s="1"/>
  <c r="W152" i="53" s="1"/>
  <c r="X152" i="53" s="1"/>
  <c r="K237" i="53"/>
  <c r="L237" i="53" s="1"/>
  <c r="T68" i="53"/>
  <c r="U68" i="53" s="1"/>
  <c r="V68" i="53" s="1"/>
  <c r="W68" i="53" s="1"/>
  <c r="X68" i="53" s="1"/>
  <c r="T201" i="53"/>
  <c r="U201" i="53" s="1"/>
  <c r="T32" i="53"/>
  <c r="U32" i="53" s="1"/>
  <c r="V32" i="53" s="1"/>
  <c r="K230" i="53"/>
  <c r="L230" i="53" s="1"/>
  <c r="T20" i="53"/>
  <c r="U20" i="53" s="1"/>
  <c r="T58" i="53"/>
  <c r="U58" i="53" s="1"/>
  <c r="V58" i="53" s="1"/>
  <c r="K218" i="53"/>
  <c r="L218" i="53" s="1"/>
  <c r="K52" i="53"/>
  <c r="L52" i="53" s="1"/>
  <c r="T169" i="53"/>
  <c r="U169" i="53" s="1"/>
  <c r="V169" i="53" s="1"/>
  <c r="W169" i="53" s="1"/>
  <c r="X169" i="53" s="1"/>
  <c r="T92" i="53"/>
  <c r="U92" i="53" s="1"/>
  <c r="T149" i="53"/>
  <c r="U149" i="53" s="1"/>
  <c r="V149" i="53" s="1"/>
  <c r="W149" i="53" s="1"/>
  <c r="X149" i="53" s="1"/>
  <c r="T23" i="53"/>
  <c r="U23" i="53" s="1"/>
  <c r="V23" i="53" s="1"/>
  <c r="T57" i="53"/>
  <c r="U57" i="53" s="1"/>
  <c r="K41" i="53"/>
  <c r="L41" i="53" s="1"/>
  <c r="K222" i="53"/>
  <c r="L222" i="53" s="1"/>
  <c r="K89" i="53"/>
  <c r="L89" i="53" s="1"/>
  <c r="K57" i="53"/>
  <c r="L57" i="53" s="1"/>
  <c r="T26" i="53"/>
  <c r="U26" i="53" s="1"/>
  <c r="T204" i="53"/>
  <c r="U204" i="53" s="1"/>
  <c r="T74" i="53"/>
  <c r="U74" i="53" s="1"/>
  <c r="V74" i="53" s="1"/>
  <c r="L54" i="53"/>
  <c r="M54" i="53" s="1"/>
  <c r="N54" i="53" s="1"/>
  <c r="O54" i="53" s="1"/>
  <c r="L165" i="53"/>
  <c r="M165" i="53" s="1"/>
  <c r="N165" i="53" s="1"/>
  <c r="O165" i="53" s="1"/>
  <c r="L108" i="53"/>
  <c r="M108" i="53" s="1"/>
  <c r="N108" i="53" s="1"/>
  <c r="O108" i="53" s="1"/>
  <c r="T65" i="53"/>
  <c r="U65" i="53" s="1"/>
  <c r="K231" i="53"/>
  <c r="L231" i="53" s="1"/>
  <c r="T40" i="53"/>
  <c r="T182" i="53"/>
  <c r="U182" i="53" s="1"/>
  <c r="V182" i="53" s="1"/>
  <c r="W182" i="53" s="1"/>
  <c r="X182" i="53" s="1"/>
  <c r="K169" i="53"/>
  <c r="L169" i="53" s="1"/>
  <c r="M169" i="53" s="1"/>
  <c r="N169" i="53" s="1"/>
  <c r="O169" i="53" s="1"/>
  <c r="K139" i="53"/>
  <c r="L139" i="53" s="1"/>
  <c r="T108" i="53"/>
  <c r="U108" i="53" s="1"/>
  <c r="V108" i="53" s="1"/>
  <c r="K235" i="53"/>
  <c r="L235" i="53" s="1"/>
  <c r="T193" i="53"/>
  <c r="U193" i="53" s="1"/>
  <c r="T99" i="53"/>
  <c r="U99" i="53" s="1"/>
  <c r="V99" i="53" s="1"/>
  <c r="W99" i="53" s="1"/>
  <c r="X99" i="53" s="1"/>
  <c r="K142" i="53"/>
  <c r="L142" i="53" s="1"/>
  <c r="T128" i="53"/>
  <c r="U128" i="53" s="1"/>
  <c r="V128" i="53" s="1"/>
  <c r="T91" i="53"/>
  <c r="T19" i="53"/>
  <c r="U19" i="53" s="1"/>
  <c r="K224" i="53"/>
  <c r="L224" i="53" s="1"/>
  <c r="K189" i="53"/>
  <c r="L189" i="53" s="1"/>
  <c r="T100" i="53"/>
  <c r="U100" i="53" s="1"/>
  <c r="V100" i="53" s="1"/>
  <c r="T41" i="53"/>
  <c r="U41" i="53" s="1"/>
  <c r="T89" i="53"/>
  <c r="U89" i="53" s="1"/>
  <c r="V89" i="53" s="1"/>
  <c r="W89" i="53" s="1"/>
  <c r="X89" i="53" s="1"/>
  <c r="T165" i="53"/>
  <c r="U165" i="53" s="1"/>
  <c r="K158" i="53"/>
  <c r="L158" i="53" s="1"/>
  <c r="K102" i="53"/>
  <c r="L102" i="53" s="1"/>
  <c r="K31" i="53"/>
  <c r="L31" i="53" s="1"/>
  <c r="T223" i="53"/>
  <c r="U223" i="53" s="1"/>
  <c r="T161" i="53"/>
  <c r="U161" i="53" s="1"/>
  <c r="K100" i="53"/>
  <c r="L100" i="53" s="1"/>
  <c r="M21" i="53"/>
  <c r="N21" i="53" s="1"/>
  <c r="O21" i="53" s="1"/>
  <c r="K221" i="53"/>
  <c r="L221" i="53" s="1"/>
  <c r="K64" i="53"/>
  <c r="L64" i="53" s="1"/>
  <c r="K44" i="53"/>
  <c r="L44" i="53" s="1"/>
  <c r="T21" i="53"/>
  <c r="U21" i="53" s="1"/>
  <c r="T101" i="53"/>
  <c r="U101" i="53" s="1"/>
  <c r="V101" i="53" s="1"/>
  <c r="T36" i="53"/>
  <c r="U36" i="53" s="1"/>
  <c r="V36" i="53" s="1"/>
  <c r="W36" i="53" s="1"/>
  <c r="X36" i="53" s="1"/>
  <c r="K213" i="53"/>
  <c r="L213" i="53" s="1"/>
  <c r="T166" i="53"/>
  <c r="U166" i="53" s="1"/>
  <c r="V166" i="53" s="1"/>
  <c r="T118" i="53"/>
  <c r="U118" i="53" s="1"/>
  <c r="T75" i="53"/>
  <c r="U75" i="53" s="1"/>
  <c r="V75" i="53" s="1"/>
  <c r="T127" i="53"/>
  <c r="U127" i="53" s="1"/>
  <c r="V127" i="53" s="1"/>
  <c r="W127" i="53" s="1"/>
  <c r="X127" i="53" s="1"/>
  <c r="T206" i="53"/>
  <c r="U206" i="53" s="1"/>
  <c r="T176" i="53"/>
  <c r="U176" i="53" s="1"/>
  <c r="V176" i="53" s="1"/>
  <c r="W176" i="53" s="1"/>
  <c r="X176" i="53" s="1"/>
  <c r="T189" i="53"/>
  <c r="U189" i="53" s="1"/>
  <c r="V189" i="53" s="1"/>
  <c r="W189" i="53" s="1"/>
  <c r="X189" i="53" s="1"/>
  <c r="T138" i="53"/>
  <c r="U138" i="53" s="1"/>
  <c r="L50" i="53"/>
  <c r="M50" i="53" s="1"/>
  <c r="N50" i="53" s="1"/>
  <c r="O50" i="53" s="1"/>
  <c r="L91" i="53"/>
  <c r="L190" i="53"/>
  <c r="M190" i="53" s="1"/>
  <c r="N190" i="53" s="1"/>
  <c r="O190" i="53" s="1"/>
  <c r="L186" i="53"/>
  <c r="M186" i="53" s="1"/>
  <c r="N186" i="53" s="1"/>
  <c r="O186" i="53" s="1"/>
  <c r="L42" i="53"/>
  <c r="M42" i="53" s="1"/>
  <c r="N42" i="53" s="1"/>
  <c r="O42" i="53" s="1"/>
  <c r="L184" i="53"/>
  <c r="M184" i="53" s="1"/>
  <c r="N184" i="53" s="1"/>
  <c r="O184" i="53" s="1"/>
  <c r="L79" i="53"/>
  <c r="L15" i="53"/>
  <c r="M15" i="53" s="1"/>
  <c r="N15" i="53" s="1"/>
  <c r="O15" i="53" s="1"/>
  <c r="L201" i="53"/>
  <c r="M201" i="53" s="1"/>
  <c r="N201" i="53" s="1"/>
  <c r="O201" i="53" s="1"/>
  <c r="L58" i="53"/>
  <c r="M58" i="53" s="1"/>
  <c r="N58" i="53" s="1"/>
  <c r="O58" i="53" s="1"/>
  <c r="T39" i="53"/>
  <c r="K233" i="53"/>
  <c r="L233" i="53" s="1"/>
  <c r="T107" i="53"/>
  <c r="U107" i="53" s="1"/>
  <c r="K63" i="53"/>
  <c r="L63" i="53" s="1"/>
  <c r="T208" i="53"/>
  <c r="U208" i="53" s="1"/>
  <c r="V208" i="53" s="1"/>
  <c r="W208" i="53" s="1"/>
  <c r="X208" i="53" s="1"/>
  <c r="K176" i="53"/>
  <c r="L176" i="53" s="1"/>
  <c r="T190" i="53"/>
  <c r="U190" i="53" s="1"/>
  <c r="V190" i="53" s="1"/>
  <c r="K146" i="53"/>
  <c r="L146" i="53" s="1"/>
  <c r="K56" i="53"/>
  <c r="L56" i="53" s="1"/>
  <c r="L152" i="53"/>
  <c r="M152" i="53" s="1"/>
  <c r="T55" i="53"/>
  <c r="T46" i="53"/>
  <c r="U46" i="53" s="1"/>
  <c r="V46" i="53" s="1"/>
  <c r="T47" i="53"/>
  <c r="U47" i="53" s="1"/>
  <c r="K181" i="53"/>
  <c r="L181" i="53" s="1"/>
  <c r="T164" i="53"/>
  <c r="U164" i="53" s="1"/>
  <c r="V164" i="53" s="1"/>
  <c r="K151" i="53"/>
  <c r="L151" i="53" s="1"/>
  <c r="T163" i="53"/>
  <c r="T29" i="53"/>
  <c r="T147" i="53"/>
  <c r="U147" i="53" s="1"/>
  <c r="V147" i="53" s="1"/>
  <c r="W147" i="53" s="1"/>
  <c r="X147" i="53" s="1"/>
  <c r="T119" i="53"/>
  <c r="K177" i="53"/>
  <c r="L177" i="53" s="1"/>
  <c r="K126" i="53"/>
  <c r="L126" i="53" s="1"/>
  <c r="K24" i="53"/>
  <c r="L24" i="53" s="1"/>
  <c r="K241" i="53"/>
  <c r="L241" i="53" s="1"/>
  <c r="T240" i="53"/>
  <c r="U240" i="53" s="1"/>
  <c r="V240" i="53" s="1"/>
  <c r="W240" i="53" s="1"/>
  <c r="X240" i="53" s="1"/>
  <c r="T37" i="53"/>
  <c r="U37" i="53" s="1"/>
  <c r="T24" i="53"/>
  <c r="U24" i="53" s="1"/>
  <c r="V24" i="53" s="1"/>
  <c r="W24" i="53" s="1"/>
  <c r="X24" i="53" s="1"/>
  <c r="T228" i="53"/>
  <c r="U228" i="53" s="1"/>
  <c r="V228" i="53" s="1"/>
  <c r="T173" i="53"/>
  <c r="U173" i="53" s="1"/>
  <c r="T157" i="53"/>
  <c r="U157" i="53" s="1"/>
  <c r="V157" i="53" s="1"/>
  <c r="W157" i="53" s="1"/>
  <c r="X157" i="53" s="1"/>
  <c r="K157" i="53"/>
  <c r="L157" i="53" s="1"/>
  <c r="T124" i="53"/>
  <c r="U124" i="53" s="1"/>
  <c r="V124" i="53" s="1"/>
  <c r="W124" i="53" s="1"/>
  <c r="X124" i="53" s="1"/>
  <c r="K103" i="53"/>
  <c r="L103" i="53" s="1"/>
  <c r="K107" i="53"/>
  <c r="L107" i="53" s="1"/>
  <c r="T78" i="53"/>
  <c r="U78" i="53" s="1"/>
  <c r="V78" i="53" s="1"/>
  <c r="W78" i="53" s="1"/>
  <c r="X78" i="53" s="1"/>
  <c r="T235" i="53"/>
  <c r="U235" i="53" s="1"/>
  <c r="V235" i="53" s="1"/>
  <c r="W235" i="53" s="1"/>
  <c r="X235" i="53" s="1"/>
  <c r="T130" i="53"/>
  <c r="U130" i="53" s="1"/>
  <c r="V130" i="53" s="1"/>
  <c r="W130" i="53" s="1"/>
  <c r="X130" i="53" s="1"/>
  <c r="T44" i="53"/>
  <c r="U44" i="53" s="1"/>
  <c r="V44" i="53" s="1"/>
  <c r="T16" i="53"/>
  <c r="U16" i="53" s="1"/>
  <c r="V16" i="53" s="1"/>
  <c r="W16" i="53" s="1"/>
  <c r="X16" i="53" s="1"/>
  <c r="T120" i="53"/>
  <c r="U120" i="53" s="1"/>
  <c r="M242" i="53"/>
  <c r="N242" i="53" s="1"/>
  <c r="O242" i="53" s="1"/>
  <c r="M240" i="53"/>
  <c r="N240" i="53" s="1"/>
  <c r="O240" i="53" s="1"/>
  <c r="M51" i="53"/>
  <c r="N51" i="53" s="1"/>
  <c r="O51" i="53" s="1"/>
  <c r="M156" i="53"/>
  <c r="N156" i="53" s="1"/>
  <c r="O156" i="53" s="1"/>
  <c r="U143" i="53"/>
  <c r="V143" i="53" s="1"/>
  <c r="W143" i="53" s="1"/>
  <c r="X143" i="53" s="1"/>
  <c r="M125" i="53"/>
  <c r="N125" i="53" s="1"/>
  <c r="O125" i="53" s="1"/>
  <c r="M86" i="53"/>
  <c r="N86" i="53" s="1"/>
  <c r="O86" i="53" s="1"/>
  <c r="U185" i="53"/>
  <c r="V185" i="53" s="1"/>
  <c r="W185" i="53" s="1"/>
  <c r="X185" i="53" s="1"/>
  <c r="M113" i="53"/>
  <c r="N113" i="53" s="1"/>
  <c r="O113" i="53" s="1"/>
  <c r="K243" i="53"/>
  <c r="L243" i="53" s="1"/>
  <c r="M215" i="53"/>
  <c r="N215" i="53" s="1"/>
  <c r="O215" i="53" s="1"/>
  <c r="U18" i="53"/>
  <c r="V18" i="53" s="1"/>
  <c r="W18" i="53" s="1"/>
  <c r="X18" i="53" s="1"/>
  <c r="T213" i="53"/>
  <c r="M118" i="53"/>
  <c r="N118" i="53" s="1"/>
  <c r="O118" i="53" s="1"/>
  <c r="T233" i="53"/>
  <c r="M206" i="53"/>
  <c r="N206" i="53" s="1"/>
  <c r="O206" i="53" s="1"/>
  <c r="K217" i="53"/>
  <c r="L217" i="53" s="1"/>
  <c r="M220" i="53"/>
  <c r="M93" i="53"/>
  <c r="N93" i="53" s="1"/>
  <c r="O93" i="53" s="1"/>
  <c r="M205" i="53"/>
  <c r="M149" i="53"/>
  <c r="M214" i="53"/>
  <c r="N214" i="53" s="1"/>
  <c r="O214" i="53" s="1"/>
  <c r="M209" i="53"/>
  <c r="N209" i="53" s="1"/>
  <c r="O209" i="53" s="1"/>
  <c r="M164" i="53"/>
  <c r="N164" i="53" s="1"/>
  <c r="O164" i="53" s="1"/>
  <c r="M163" i="53"/>
  <c r="N163" i="53" s="1"/>
  <c r="O163" i="53" s="1"/>
  <c r="M81" i="53"/>
  <c r="N81" i="53" s="1"/>
  <c r="O81" i="53" s="1"/>
  <c r="M207" i="53"/>
  <c r="N207" i="53" s="1"/>
  <c r="O207" i="53" s="1"/>
  <c r="M148" i="53"/>
  <c r="N148" i="53" s="1"/>
  <c r="O148" i="53" s="1"/>
  <c r="K122" i="53"/>
  <c r="L122" i="53" s="1"/>
  <c r="M68" i="53"/>
  <c r="N68" i="53" s="1"/>
  <c r="O68" i="53" s="1"/>
  <c r="K208" i="53"/>
  <c r="L208" i="53" s="1"/>
  <c r="T174" i="53"/>
  <c r="M143" i="53"/>
  <c r="M140" i="53"/>
  <c r="N140" i="53" s="1"/>
  <c r="O140" i="53" s="1"/>
  <c r="M141" i="53"/>
  <c r="N141" i="53" s="1"/>
  <c r="O141" i="53" s="1"/>
  <c r="K120" i="53"/>
  <c r="L120" i="53" s="1"/>
  <c r="M67" i="53"/>
  <c r="N67" i="53" s="1"/>
  <c r="O67" i="53" s="1"/>
  <c r="M19" i="53"/>
  <c r="N19" i="53" s="1"/>
  <c r="O19" i="53" s="1"/>
  <c r="M20" i="53"/>
  <c r="N20" i="53" s="1"/>
  <c r="O20" i="53" s="1"/>
  <c r="M106" i="53"/>
  <c r="N106" i="53" s="1"/>
  <c r="O106" i="53" s="1"/>
  <c r="M61" i="53"/>
  <c r="M153" i="53"/>
  <c r="N153" i="53" s="1"/>
  <c r="O153" i="53" s="1"/>
  <c r="T134" i="53"/>
  <c r="K121" i="53"/>
  <c r="L121" i="53" s="1"/>
  <c r="M202" i="53"/>
  <c r="N202" i="53" s="1"/>
  <c r="O202" i="53" s="1"/>
  <c r="T202" i="53"/>
  <c r="K101" i="53"/>
  <c r="L101" i="53" s="1"/>
  <c r="M53" i="53"/>
  <c r="N53" i="53" s="1"/>
  <c r="O53" i="53" s="1"/>
  <c r="M23" i="53"/>
  <c r="N23" i="53" s="1"/>
  <c r="O23" i="53" s="1"/>
  <c r="M132" i="53"/>
  <c r="N132" i="53" s="1"/>
  <c r="O132" i="53" s="1"/>
  <c r="M216" i="53"/>
  <c r="N216" i="53" s="1"/>
  <c r="O216" i="53" s="1"/>
  <c r="M192" i="53"/>
  <c r="N192" i="53" s="1"/>
  <c r="O192" i="53" s="1"/>
  <c r="M182" i="53"/>
  <c r="N182" i="53" s="1"/>
  <c r="O182" i="53" s="1"/>
  <c r="U142" i="53"/>
  <c r="V142" i="53" s="1"/>
  <c r="M170" i="53"/>
  <c r="N170" i="53" s="1"/>
  <c r="O170" i="53" s="1"/>
  <c r="T123" i="53"/>
  <c r="M40" i="53"/>
  <c r="N40" i="53" s="1"/>
  <c r="O40" i="53" s="1"/>
  <c r="M49" i="53"/>
  <c r="N49" i="53" s="1"/>
  <c r="O49" i="53" s="1"/>
  <c r="T203" i="53"/>
  <c r="M128" i="53"/>
  <c r="N128" i="53" s="1"/>
  <c r="O128" i="53" s="1"/>
  <c r="M105" i="53"/>
  <c r="N105" i="53" s="1"/>
  <c r="O105" i="53" s="1"/>
  <c r="M75" i="53"/>
  <c r="N75" i="53" s="1"/>
  <c r="O75" i="53" s="1"/>
  <c r="M46" i="53"/>
  <c r="N46" i="53" s="1"/>
  <c r="O46" i="53" s="1"/>
  <c r="M226" i="53"/>
  <c r="N226" i="53" s="1"/>
  <c r="O226" i="53" s="1"/>
  <c r="M191" i="53"/>
  <c r="N191" i="53" s="1"/>
  <c r="O191" i="53" s="1"/>
  <c r="M97" i="53"/>
  <c r="N97" i="53" s="1"/>
  <c r="O97" i="53" s="1"/>
  <c r="M197" i="53"/>
  <c r="N197" i="53" s="1"/>
  <c r="O197" i="53" s="1"/>
  <c r="M59" i="53"/>
  <c r="N59" i="53" s="1"/>
  <c r="O59" i="53" s="1"/>
  <c r="M187" i="53"/>
  <c r="N187" i="53" s="1"/>
  <c r="O187" i="53" s="1"/>
  <c r="U122" i="53"/>
  <c r="V122" i="53" s="1"/>
  <c r="W122" i="53" s="1"/>
  <c r="X122" i="53" s="1"/>
  <c r="U106" i="53"/>
  <c r="V106" i="53" s="1"/>
  <c r="W106" i="53" s="1"/>
  <c r="X106" i="53" s="1"/>
  <c r="M180" i="53"/>
  <c r="N180" i="53" s="1"/>
  <c r="O180" i="53" s="1"/>
  <c r="T141" i="53"/>
  <c r="M36" i="53"/>
  <c r="M16" i="53"/>
  <c r="M171" i="53"/>
  <c r="N171" i="53" s="1"/>
  <c r="O171" i="53" s="1"/>
  <c r="M173" i="53"/>
  <c r="N173" i="53" s="1"/>
  <c r="O173" i="53" s="1"/>
  <c r="M131" i="53"/>
  <c r="N131" i="53" s="1"/>
  <c r="O131" i="53" s="1"/>
  <c r="M84" i="53"/>
  <c r="N84" i="53" s="1"/>
  <c r="O84" i="53" s="1"/>
  <c r="M39" i="53"/>
  <c r="N39" i="53" s="1"/>
  <c r="O39" i="53" s="1"/>
  <c r="M119" i="53"/>
  <c r="N119" i="53" s="1"/>
  <c r="O119" i="53" s="1"/>
  <c r="U79" i="53"/>
  <c r="V79" i="53" s="1"/>
  <c r="M166" i="53"/>
  <c r="N166" i="53" s="1"/>
  <c r="O166" i="53" s="1"/>
  <c r="M167" i="53"/>
  <c r="N167" i="53" s="1"/>
  <c r="O167" i="53" s="1"/>
  <c r="M77" i="53"/>
  <c r="K72" i="53"/>
  <c r="L72" i="53" s="1"/>
  <c r="M204" i="53"/>
  <c r="N204" i="53" s="1"/>
  <c r="O204" i="53" s="1"/>
  <c r="U80" i="53"/>
  <c r="V80" i="53" s="1"/>
  <c r="W80" i="53" s="1"/>
  <c r="X80" i="53" s="1"/>
  <c r="M37" i="53"/>
  <c r="N37" i="53" s="1"/>
  <c r="O37" i="53" s="1"/>
  <c r="M212" i="53"/>
  <c r="N212" i="53" s="1"/>
  <c r="O212" i="53" s="1"/>
  <c r="M71" i="53"/>
  <c r="N71" i="53" s="1"/>
  <c r="O71" i="53" s="1"/>
  <c r="M45" i="53"/>
  <c r="N45" i="53" s="1"/>
  <c r="O45" i="53" s="1"/>
  <c r="V51" i="53" l="1"/>
  <c r="W51" i="53" s="1"/>
  <c r="X51" i="53" s="1"/>
  <c r="V59" i="53"/>
  <c r="W59" i="53" s="1"/>
  <c r="X59" i="53" s="1"/>
  <c r="V45" i="53"/>
  <c r="W45" i="53" s="1"/>
  <c r="X45" i="53" s="1"/>
  <c r="V43" i="53"/>
  <c r="W43" i="53" s="1"/>
  <c r="X43" i="53" s="1"/>
  <c r="AD176" i="53"/>
  <c r="AE176" i="53" s="1"/>
  <c r="AF176" i="53" s="1"/>
  <c r="W90" i="53"/>
  <c r="X90" i="53" s="1"/>
  <c r="AE241" i="53"/>
  <c r="AF241" i="53" s="1"/>
  <c r="AD122" i="53"/>
  <c r="AE122" i="53" s="1"/>
  <c r="AF122" i="53" s="1"/>
  <c r="AC67" i="53"/>
  <c r="AD67" i="53" s="1"/>
  <c r="AE154" i="53"/>
  <c r="AF154" i="53" s="1"/>
  <c r="W31" i="53"/>
  <c r="X31" i="53" s="1"/>
  <c r="AC163" i="53"/>
  <c r="AD163" i="53" s="1"/>
  <c r="AE163" i="53" s="1"/>
  <c r="AF163" i="53" s="1"/>
  <c r="AC151" i="53"/>
  <c r="AD151" i="53" s="1"/>
  <c r="AE151" i="53" s="1"/>
  <c r="AF151" i="53" s="1"/>
  <c r="AE162" i="53"/>
  <c r="AF162" i="53" s="1"/>
  <c r="AC187" i="53"/>
  <c r="AD187" i="53" s="1"/>
  <c r="AE187" i="53" s="1"/>
  <c r="AF187" i="53" s="1"/>
  <c r="AE86" i="53"/>
  <c r="AF86" i="53" s="1"/>
  <c r="AC181" i="53"/>
  <c r="AD181" i="53" s="1"/>
  <c r="AE181" i="53" s="1"/>
  <c r="AF181" i="53" s="1"/>
  <c r="AE45" i="53"/>
  <c r="AF45" i="53" s="1"/>
  <c r="AE117" i="53"/>
  <c r="AF117" i="53" s="1"/>
  <c r="AD230" i="53"/>
  <c r="AE230" i="53" s="1"/>
  <c r="AF230" i="53" s="1"/>
  <c r="AC228" i="53"/>
  <c r="AD228" i="53" s="1"/>
  <c r="AE228" i="53" s="1"/>
  <c r="AF228" i="53" s="1"/>
  <c r="AD125" i="53"/>
  <c r="AE125" i="53" s="1"/>
  <c r="AF125" i="53" s="1"/>
  <c r="W191" i="53"/>
  <c r="X191" i="53" s="1"/>
  <c r="AD54" i="53"/>
  <c r="AE54" i="53" s="1"/>
  <c r="AF54" i="53" s="1"/>
  <c r="AD93" i="53"/>
  <c r="AE93" i="53" s="1"/>
  <c r="AF93" i="53" s="1"/>
  <c r="AE66" i="53"/>
  <c r="AF66" i="53" s="1"/>
  <c r="AE70" i="53"/>
  <c r="AF70" i="53" s="1"/>
  <c r="AD166" i="53"/>
  <c r="AE166" i="53" s="1"/>
  <c r="AF166" i="53" s="1"/>
  <c r="AE165" i="53"/>
  <c r="AF165" i="53" s="1"/>
  <c r="AE31" i="53"/>
  <c r="AF31" i="53" s="1"/>
  <c r="AE23" i="53"/>
  <c r="AF23" i="53" s="1"/>
  <c r="AE132" i="53"/>
  <c r="AF132" i="53" s="1"/>
  <c r="AE207" i="53"/>
  <c r="AF207" i="53" s="1"/>
  <c r="AE235" i="53"/>
  <c r="AF235" i="53" s="1"/>
  <c r="AD138" i="53"/>
  <c r="AE138" i="53" s="1"/>
  <c r="AF138" i="53" s="1"/>
  <c r="AD53" i="53"/>
  <c r="AE53" i="53" s="1"/>
  <c r="AF53" i="53" s="1"/>
  <c r="AE182" i="53"/>
  <c r="AF182" i="53" s="1"/>
  <c r="AE19" i="53"/>
  <c r="AF19" i="53" s="1"/>
  <c r="AC193" i="53"/>
  <c r="AD193" i="53" s="1"/>
  <c r="AE193" i="53" s="1"/>
  <c r="AF193" i="53" s="1"/>
  <c r="AE27" i="53"/>
  <c r="AF27" i="53" s="1"/>
  <c r="AE158" i="53"/>
  <c r="AF158" i="53" s="1"/>
  <c r="AD185" i="53"/>
  <c r="AE185" i="53" s="1"/>
  <c r="AF185" i="53" s="1"/>
  <c r="AE146" i="53"/>
  <c r="AF146" i="53" s="1"/>
  <c r="AE191" i="53"/>
  <c r="AF191" i="53" s="1"/>
  <c r="AE221" i="53"/>
  <c r="AF221" i="53" s="1"/>
  <c r="AE234" i="53"/>
  <c r="AF234" i="53" s="1"/>
  <c r="AE44" i="53"/>
  <c r="AF44" i="53" s="1"/>
  <c r="AE201" i="53"/>
  <c r="AF201" i="53" s="1"/>
  <c r="AE40" i="53"/>
  <c r="AF40" i="53" s="1"/>
  <c r="AE184" i="53"/>
  <c r="AF184" i="53" s="1"/>
  <c r="AD240" i="53"/>
  <c r="AE240" i="53" s="1"/>
  <c r="AF240" i="53" s="1"/>
  <c r="AE57" i="53"/>
  <c r="AF57" i="53" s="1"/>
  <c r="AE77" i="53"/>
  <c r="AF77" i="53" s="1"/>
  <c r="AE203" i="53"/>
  <c r="AF203" i="53" s="1"/>
  <c r="AE169" i="53"/>
  <c r="AF169" i="53" s="1"/>
  <c r="AD109" i="53"/>
  <c r="AE109" i="53" s="1"/>
  <c r="AF109" i="53" s="1"/>
  <c r="AE222" i="53"/>
  <c r="AF222" i="53" s="1"/>
  <c r="V184" i="53"/>
  <c r="W184" i="53" s="1"/>
  <c r="X184" i="53" s="1"/>
  <c r="AE242" i="53"/>
  <c r="AF242" i="53" s="1"/>
  <c r="AE199" i="53"/>
  <c r="AF199" i="53" s="1"/>
  <c r="AE106" i="53"/>
  <c r="AF106" i="53" s="1"/>
  <c r="AE170" i="53"/>
  <c r="AF170" i="53" s="1"/>
  <c r="AD123" i="53"/>
  <c r="AE123" i="53" s="1"/>
  <c r="AF123" i="53" s="1"/>
  <c r="AE59" i="53"/>
  <c r="AF59" i="53" s="1"/>
  <c r="AE111" i="53"/>
  <c r="AF111" i="53" s="1"/>
  <c r="AE142" i="53"/>
  <c r="AF142" i="53" s="1"/>
  <c r="AE64" i="53"/>
  <c r="AF64" i="53" s="1"/>
  <c r="AC17" i="53"/>
  <c r="AD17" i="53" s="1"/>
  <c r="AE243" i="53"/>
  <c r="AF243" i="53" s="1"/>
  <c r="AE178" i="53"/>
  <c r="AF178" i="53" s="1"/>
  <c r="AE84" i="53"/>
  <c r="AF84" i="53" s="1"/>
  <c r="AE108" i="53"/>
  <c r="AF108" i="53" s="1"/>
  <c r="AE155" i="53"/>
  <c r="AF155" i="53" s="1"/>
  <c r="AE143" i="53"/>
  <c r="AF143" i="53" s="1"/>
  <c r="AE72" i="53"/>
  <c r="AF72" i="53" s="1"/>
  <c r="AE94" i="53"/>
  <c r="AF94" i="53" s="1"/>
  <c r="AE55" i="53"/>
  <c r="AF55" i="53" s="1"/>
  <c r="AE225" i="53"/>
  <c r="AF225" i="53" s="1"/>
  <c r="AD204" i="53"/>
  <c r="AE204" i="53" s="1"/>
  <c r="AF204" i="53" s="1"/>
  <c r="AD96" i="53"/>
  <c r="AE96" i="53" s="1"/>
  <c r="AF96" i="53" s="1"/>
  <c r="AE161" i="53"/>
  <c r="AF161" i="53" s="1"/>
  <c r="AE101" i="53"/>
  <c r="AF101" i="53" s="1"/>
  <c r="AD208" i="53"/>
  <c r="AE208" i="53" s="1"/>
  <c r="AF208" i="53" s="1"/>
  <c r="AE177" i="53"/>
  <c r="AF177" i="53" s="1"/>
  <c r="AE85" i="53"/>
  <c r="AF85" i="53" s="1"/>
  <c r="AE153" i="53"/>
  <c r="AF153" i="53" s="1"/>
  <c r="AE118" i="53"/>
  <c r="AF118" i="53" s="1"/>
  <c r="AD35" i="53"/>
  <c r="AE35" i="53" s="1"/>
  <c r="AF35" i="53" s="1"/>
  <c r="AD183" i="53"/>
  <c r="AE183" i="53" s="1"/>
  <c r="AF183" i="53" s="1"/>
  <c r="AD83" i="53"/>
  <c r="AE83" i="53" s="1"/>
  <c r="AF83" i="53" s="1"/>
  <c r="W96" i="53"/>
  <c r="X96" i="53" s="1"/>
  <c r="AD180" i="53"/>
  <c r="AE180" i="53" s="1"/>
  <c r="AF180" i="53" s="1"/>
  <c r="AE139" i="53"/>
  <c r="AF139" i="53" s="1"/>
  <c r="AD200" i="53"/>
  <c r="AE200" i="53" s="1"/>
  <c r="AF200" i="53" s="1"/>
  <c r="AE78" i="53"/>
  <c r="AF78" i="53" s="1"/>
  <c r="AD120" i="53"/>
  <c r="AE120" i="53" s="1"/>
  <c r="AF120" i="53" s="1"/>
  <c r="AD60" i="53"/>
  <c r="AE60" i="53" s="1"/>
  <c r="AF60" i="53" s="1"/>
  <c r="AE80" i="53"/>
  <c r="AF80" i="53" s="1"/>
  <c r="AE212" i="53"/>
  <c r="AF212" i="53" s="1"/>
  <c r="AD50" i="53"/>
  <c r="AE50" i="53" s="1"/>
  <c r="AF50" i="53" s="1"/>
  <c r="AE110" i="53"/>
  <c r="AF110" i="53" s="1"/>
  <c r="AE104" i="53"/>
  <c r="AF104" i="53" s="1"/>
  <c r="AE63" i="53"/>
  <c r="AF63" i="53" s="1"/>
  <c r="AE124" i="53"/>
  <c r="AF124" i="53" s="1"/>
  <c r="AD42" i="53"/>
  <c r="AE42" i="53" s="1"/>
  <c r="AF42" i="53" s="1"/>
  <c r="AE76" i="53"/>
  <c r="AF76" i="53" s="1"/>
  <c r="AE231" i="53"/>
  <c r="AF231" i="53" s="1"/>
  <c r="AE22" i="53"/>
  <c r="AF22" i="53" s="1"/>
  <c r="AD18" i="53"/>
  <c r="AE18" i="53" s="1"/>
  <c r="AF18" i="53" s="1"/>
  <c r="AE75" i="53"/>
  <c r="AF75" i="53" s="1"/>
  <c r="AD52" i="53"/>
  <c r="AE52" i="53" s="1"/>
  <c r="AF52" i="53" s="1"/>
  <c r="AE150" i="53"/>
  <c r="AF150" i="53" s="1"/>
  <c r="AE56" i="53"/>
  <c r="AF56" i="53" s="1"/>
  <c r="AE190" i="53"/>
  <c r="AF190" i="53" s="1"/>
  <c r="AE51" i="53"/>
  <c r="AF51" i="53" s="1"/>
  <c r="AD140" i="53"/>
  <c r="AE140" i="53" s="1"/>
  <c r="AF140" i="53" s="1"/>
  <c r="AE36" i="53"/>
  <c r="AF36" i="53" s="1"/>
  <c r="AE16" i="53"/>
  <c r="AF16" i="53" s="1"/>
  <c r="AE197" i="53"/>
  <c r="AF197" i="53" s="1"/>
  <c r="AE90" i="53"/>
  <c r="AF90" i="53" s="1"/>
  <c r="AE206" i="53"/>
  <c r="AF206" i="53" s="1"/>
  <c r="AE219" i="53"/>
  <c r="AF219" i="53" s="1"/>
  <c r="AE116" i="53"/>
  <c r="AF116" i="53" s="1"/>
  <c r="AD144" i="53"/>
  <c r="AE144" i="53" s="1"/>
  <c r="AF144" i="53" s="1"/>
  <c r="AE121" i="53"/>
  <c r="AF121" i="53" s="1"/>
  <c r="AE15" i="53"/>
  <c r="AF15" i="53" s="1"/>
  <c r="AE30" i="53"/>
  <c r="AF30" i="53" s="1"/>
  <c r="AE130" i="53"/>
  <c r="AF130" i="53" s="1"/>
  <c r="AD112" i="53"/>
  <c r="AE112" i="53" s="1"/>
  <c r="AF112" i="53" s="1"/>
  <c r="AD37" i="53"/>
  <c r="AE37" i="53" s="1"/>
  <c r="AF37" i="53" s="1"/>
  <c r="AE229" i="53"/>
  <c r="AF229" i="53" s="1"/>
  <c r="AE168" i="53"/>
  <c r="AF168" i="53" s="1"/>
  <c r="V15" i="53"/>
  <c r="W15" i="53" s="1"/>
  <c r="X15" i="53" s="1"/>
  <c r="AD34" i="53"/>
  <c r="AE34" i="53" s="1"/>
  <c r="AF34" i="53" s="1"/>
  <c r="AD215" i="53"/>
  <c r="AE215" i="53" s="1"/>
  <c r="AF215" i="53" s="1"/>
  <c r="AE48" i="53"/>
  <c r="AF48" i="53" s="1"/>
  <c r="AD33" i="53"/>
  <c r="AE33" i="53" s="1"/>
  <c r="AF33" i="53" s="1"/>
  <c r="AD171" i="53"/>
  <c r="AE171" i="53" s="1"/>
  <c r="AF171" i="53" s="1"/>
  <c r="AE62" i="53"/>
  <c r="AF62" i="53" s="1"/>
  <c r="AD236" i="53"/>
  <c r="AE236" i="53" s="1"/>
  <c r="AF236" i="53" s="1"/>
  <c r="AE148" i="53"/>
  <c r="AF148" i="53" s="1"/>
  <c r="AE74" i="53"/>
  <c r="AF74" i="53" s="1"/>
  <c r="AD71" i="53"/>
  <c r="AE71" i="53" s="1"/>
  <c r="AF71" i="53" s="1"/>
  <c r="AD81" i="53"/>
  <c r="AE81" i="53" s="1"/>
  <c r="AF81" i="53" s="1"/>
  <c r="AE103" i="53"/>
  <c r="AF103" i="53" s="1"/>
  <c r="AE73" i="53"/>
  <c r="AF73" i="53" s="1"/>
  <c r="AE192" i="53"/>
  <c r="AF192" i="53" s="1"/>
  <c r="AE216" i="53"/>
  <c r="AF216" i="53" s="1"/>
  <c r="AE238" i="53"/>
  <c r="AF238" i="53" s="1"/>
  <c r="AE32" i="53"/>
  <c r="AF32" i="53" s="1"/>
  <c r="AE205" i="53"/>
  <c r="AF205" i="53" s="1"/>
  <c r="AD227" i="53"/>
  <c r="AE227" i="53" s="1"/>
  <c r="AF227" i="53" s="1"/>
  <c r="AE39" i="53"/>
  <c r="AF39" i="53" s="1"/>
  <c r="V93" i="53"/>
  <c r="W93" i="53" s="1"/>
  <c r="X93" i="53" s="1"/>
  <c r="V156" i="53"/>
  <c r="W156" i="53" s="1"/>
  <c r="X156" i="53" s="1"/>
  <c r="V114" i="53"/>
  <c r="W114" i="53" s="1"/>
  <c r="X114" i="53" s="1"/>
  <c r="V167" i="53"/>
  <c r="W167" i="53" s="1"/>
  <c r="X167" i="53" s="1"/>
  <c r="V175" i="53"/>
  <c r="W175" i="53" s="1"/>
  <c r="X175" i="53" s="1"/>
  <c r="M64" i="53"/>
  <c r="N64" i="53" s="1"/>
  <c r="O64" i="53" s="1"/>
  <c r="M44" i="53"/>
  <c r="N44" i="53" s="1"/>
  <c r="O44" i="53" s="1"/>
  <c r="V131" i="53"/>
  <c r="W131" i="53" s="1"/>
  <c r="X131" i="53" s="1"/>
  <c r="M237" i="53"/>
  <c r="N237" i="53" s="1"/>
  <c r="O237" i="53" s="1"/>
  <c r="M221" i="53"/>
  <c r="N221" i="53" s="1"/>
  <c r="O221" i="53" s="1"/>
  <c r="M150" i="53"/>
  <c r="N150" i="53" s="1"/>
  <c r="O150" i="53" s="1"/>
  <c r="V140" i="53"/>
  <c r="W140" i="53" s="1"/>
  <c r="X140" i="53" s="1"/>
  <c r="M133" i="53"/>
  <c r="N133" i="53" s="1"/>
  <c r="O133" i="53" s="1"/>
  <c r="M41" i="53"/>
  <c r="N41" i="53" s="1"/>
  <c r="O41" i="53" s="1"/>
  <c r="V19" i="53"/>
  <c r="W19" i="53" s="1"/>
  <c r="X19" i="53" s="1"/>
  <c r="W94" i="53"/>
  <c r="X94" i="53" s="1"/>
  <c r="N18" i="53"/>
  <c r="O18" i="53" s="1"/>
  <c r="M31" i="53"/>
  <c r="N31" i="53" s="1"/>
  <c r="O31" i="53" s="1"/>
  <c r="V72" i="53"/>
  <c r="W72" i="53" s="1"/>
  <c r="X72" i="53" s="1"/>
  <c r="W86" i="53"/>
  <c r="X86" i="53" s="1"/>
  <c r="V187" i="53"/>
  <c r="W187" i="53" s="1"/>
  <c r="X187" i="53" s="1"/>
  <c r="M142" i="53"/>
  <c r="N142" i="53" s="1"/>
  <c r="O142" i="53" s="1"/>
  <c r="M199" i="53"/>
  <c r="N199" i="53" s="1"/>
  <c r="O199" i="53" s="1"/>
  <c r="M100" i="53"/>
  <c r="N100" i="53" s="1"/>
  <c r="O100" i="53" s="1"/>
  <c r="M83" i="53"/>
  <c r="N83" i="53" s="1"/>
  <c r="O83" i="53" s="1"/>
  <c r="M124" i="53"/>
  <c r="N124" i="53" s="1"/>
  <c r="O124" i="53" s="1"/>
  <c r="M158" i="53"/>
  <c r="N158" i="53" s="1"/>
  <c r="O158" i="53" s="1"/>
  <c r="M139" i="53"/>
  <c r="N139" i="53" s="1"/>
  <c r="O139" i="53" s="1"/>
  <c r="M235" i="53"/>
  <c r="N235" i="53" s="1"/>
  <c r="O235" i="53" s="1"/>
  <c r="M102" i="53"/>
  <c r="N102" i="53" s="1"/>
  <c r="O102" i="53" s="1"/>
  <c r="M189" i="53"/>
  <c r="N189" i="53" s="1"/>
  <c r="O189" i="53" s="1"/>
  <c r="W32" i="53"/>
  <c r="X32" i="53" s="1"/>
  <c r="M222" i="53"/>
  <c r="N222" i="53" s="1"/>
  <c r="O222" i="53" s="1"/>
  <c r="M63" i="53"/>
  <c r="N63" i="53" s="1"/>
  <c r="O63" i="53" s="1"/>
  <c r="M57" i="53"/>
  <c r="N57" i="53" s="1"/>
  <c r="O57" i="53" s="1"/>
  <c r="V57" i="53"/>
  <c r="W57" i="53" s="1"/>
  <c r="X57" i="53" s="1"/>
  <c r="M213" i="53"/>
  <c r="N213" i="53" s="1"/>
  <c r="O213" i="53" s="1"/>
  <c r="M144" i="53"/>
  <c r="N144" i="53" s="1"/>
  <c r="O144" i="53" s="1"/>
  <c r="W101" i="53"/>
  <c r="X101" i="53" s="1"/>
  <c r="M126" i="53"/>
  <c r="N126" i="53" s="1"/>
  <c r="O126" i="53" s="1"/>
  <c r="V47" i="53"/>
  <c r="W47" i="53" s="1"/>
  <c r="X47" i="53" s="1"/>
  <c r="M151" i="53"/>
  <c r="N151" i="53" s="1"/>
  <c r="O151" i="53" s="1"/>
  <c r="M157" i="53"/>
  <c r="N157" i="53" s="1"/>
  <c r="O157" i="53" s="1"/>
  <c r="M56" i="53"/>
  <c r="N56" i="53" s="1"/>
  <c r="O56" i="53" s="1"/>
  <c r="M233" i="53"/>
  <c r="N233" i="53" s="1"/>
  <c r="O233" i="53" s="1"/>
  <c r="M230" i="53"/>
  <c r="N230" i="53" s="1"/>
  <c r="O230" i="53" s="1"/>
  <c r="M24" i="53"/>
  <c r="N24" i="53" s="1"/>
  <c r="O24" i="53" s="1"/>
  <c r="V206" i="53"/>
  <c r="W206" i="53" s="1"/>
  <c r="X206" i="53" s="1"/>
  <c r="U40" i="53"/>
  <c r="V40" i="53" s="1"/>
  <c r="W40" i="53" s="1"/>
  <c r="X40" i="53" s="1"/>
  <c r="U91" i="53"/>
  <c r="V91" i="53" s="1"/>
  <c r="M224" i="53"/>
  <c r="N224" i="53" s="1"/>
  <c r="O224" i="53" s="1"/>
  <c r="M146" i="53"/>
  <c r="N146" i="53" s="1"/>
  <c r="O146" i="53" s="1"/>
  <c r="W166" i="53"/>
  <c r="X166" i="53" s="1"/>
  <c r="W46" i="53"/>
  <c r="X46" i="53" s="1"/>
  <c r="W23" i="53"/>
  <c r="X23" i="53" s="1"/>
  <c r="V52" i="53"/>
  <c r="W52" i="53" s="1"/>
  <c r="X52" i="53" s="1"/>
  <c r="V49" i="53"/>
  <c r="W49" i="53" s="1"/>
  <c r="X49" i="53" s="1"/>
  <c r="W77" i="53"/>
  <c r="X77" i="53" s="1"/>
  <c r="W121" i="53"/>
  <c r="X121" i="53" s="1"/>
  <c r="W64" i="53"/>
  <c r="X64" i="53" s="1"/>
  <c r="W209" i="53"/>
  <c r="X209" i="53" s="1"/>
  <c r="V26" i="53"/>
  <c r="W26" i="53" s="1"/>
  <c r="X26" i="53" s="1"/>
  <c r="U119" i="53"/>
  <c r="V119" i="53" s="1"/>
  <c r="W119" i="53" s="1"/>
  <c r="X119" i="53" s="1"/>
  <c r="W126" i="53"/>
  <c r="X126" i="53" s="1"/>
  <c r="W103" i="53"/>
  <c r="X103" i="53" s="1"/>
  <c r="V165" i="53"/>
  <c r="W165" i="53" s="1"/>
  <c r="X165" i="53" s="1"/>
  <c r="V226" i="53"/>
  <c r="W226" i="53" s="1"/>
  <c r="X226" i="53" s="1"/>
  <c r="W38" i="53"/>
  <c r="X38" i="53" s="1"/>
  <c r="W164" i="53"/>
  <c r="X164" i="53" s="1"/>
  <c r="W180" i="53"/>
  <c r="X180" i="53" s="1"/>
  <c r="V151" i="53"/>
  <c r="W151" i="53" s="1"/>
  <c r="X151" i="53" s="1"/>
  <c r="U29" i="53"/>
  <c r="V29" i="53" s="1"/>
  <c r="W29" i="53" s="1"/>
  <c r="X29" i="53" s="1"/>
  <c r="W42" i="53"/>
  <c r="X42" i="53" s="1"/>
  <c r="W79" i="53"/>
  <c r="X79" i="53" s="1"/>
  <c r="W128" i="53"/>
  <c r="X128" i="53" s="1"/>
  <c r="M103" i="53"/>
  <c r="N103" i="53" s="1"/>
  <c r="O103" i="53" s="1"/>
  <c r="U55" i="53"/>
  <c r="V55" i="53" s="1"/>
  <c r="N152" i="53"/>
  <c r="O152" i="53" s="1"/>
  <c r="W75" i="53"/>
  <c r="X75" i="53" s="1"/>
  <c r="W137" i="53"/>
  <c r="X137" i="53" s="1"/>
  <c r="W146" i="53"/>
  <c r="X146" i="53" s="1"/>
  <c r="U163" i="53"/>
  <c r="V163" i="53" s="1"/>
  <c r="W163" i="53" s="1"/>
  <c r="X163" i="53" s="1"/>
  <c r="W100" i="53"/>
  <c r="X100" i="53" s="1"/>
  <c r="W74" i="53"/>
  <c r="X74" i="53" s="1"/>
  <c r="M79" i="53"/>
  <c r="N79" i="53" s="1"/>
  <c r="O79" i="53" s="1"/>
  <c r="M91" i="53"/>
  <c r="N91" i="53" s="1"/>
  <c r="O91" i="53" s="1"/>
  <c r="W197" i="53"/>
  <c r="X197" i="53" s="1"/>
  <c r="V92" i="53"/>
  <c r="W92" i="53" s="1"/>
  <c r="X92" i="53" s="1"/>
  <c r="W76" i="53"/>
  <c r="X76" i="53" s="1"/>
  <c r="U39" i="53"/>
  <c r="V39" i="53" s="1"/>
  <c r="W39" i="53" s="1"/>
  <c r="X39" i="53" s="1"/>
  <c r="V222" i="53"/>
  <c r="W222" i="53" s="1"/>
  <c r="X222" i="53" s="1"/>
  <c r="W58" i="53"/>
  <c r="X58" i="53" s="1"/>
  <c r="W224" i="53"/>
  <c r="X224" i="53" s="1"/>
  <c r="W142" i="53"/>
  <c r="X142" i="53" s="1"/>
  <c r="W108" i="53"/>
  <c r="X108" i="53" s="1"/>
  <c r="W228" i="53"/>
  <c r="X228" i="53" s="1"/>
  <c r="V120" i="53"/>
  <c r="W120" i="53" s="1"/>
  <c r="X120" i="53" s="1"/>
  <c r="W44" i="53"/>
  <c r="X44" i="53" s="1"/>
  <c r="M188" i="53"/>
  <c r="N188" i="53" s="1"/>
  <c r="O188" i="53" s="1"/>
  <c r="N61" i="53"/>
  <c r="O61" i="53" s="1"/>
  <c r="N36" i="53"/>
  <c r="O36" i="53" s="1"/>
  <c r="M25" i="53"/>
  <c r="N25" i="53" s="1"/>
  <c r="O25" i="53" s="1"/>
  <c r="M234" i="53"/>
  <c r="N234" i="53" s="1"/>
  <c r="O234" i="53" s="1"/>
  <c r="U141" i="53"/>
  <c r="V141" i="53" s="1"/>
  <c r="W141" i="53" s="1"/>
  <c r="X141" i="53" s="1"/>
  <c r="V144" i="53"/>
  <c r="W144" i="53" s="1"/>
  <c r="X144" i="53" s="1"/>
  <c r="M217" i="53"/>
  <c r="N217" i="53" s="1"/>
  <c r="O217" i="53" s="1"/>
  <c r="V161" i="53"/>
  <c r="W161" i="53" s="1"/>
  <c r="X161" i="53" s="1"/>
  <c r="N143" i="53"/>
  <c r="O143" i="53" s="1"/>
  <c r="M17" i="53"/>
  <c r="N17" i="53" s="1"/>
  <c r="O17" i="53" s="1"/>
  <c r="W50" i="53"/>
  <c r="X50" i="53" s="1"/>
  <c r="V21" i="53"/>
  <c r="W21" i="53" s="1"/>
  <c r="X21" i="53" s="1"/>
  <c r="M32" i="53"/>
  <c r="N32" i="53" s="1"/>
  <c r="O32" i="53" s="1"/>
  <c r="M225" i="53"/>
  <c r="N225" i="53" s="1"/>
  <c r="O225" i="53" s="1"/>
  <c r="M130" i="53"/>
  <c r="N130" i="53" s="1"/>
  <c r="O130" i="53" s="1"/>
  <c r="W190" i="53"/>
  <c r="X190" i="53" s="1"/>
  <c r="V148" i="53"/>
  <c r="W148" i="53" s="1"/>
  <c r="X148" i="53" s="1"/>
  <c r="M181" i="53"/>
  <c r="N181" i="53" s="1"/>
  <c r="O181" i="53" s="1"/>
  <c r="V37" i="53"/>
  <c r="W37" i="53" s="1"/>
  <c r="X37" i="53" s="1"/>
  <c r="M228" i="53"/>
  <c r="N228" i="53" s="1"/>
  <c r="O228" i="53" s="1"/>
  <c r="V223" i="53"/>
  <c r="W223" i="53" s="1"/>
  <c r="X223" i="53" s="1"/>
  <c r="M208" i="53"/>
  <c r="N149" i="53"/>
  <c r="O149" i="53" s="1"/>
  <c r="V150" i="53"/>
  <c r="W150" i="53" s="1"/>
  <c r="X150" i="53" s="1"/>
  <c r="V107" i="53"/>
  <c r="W107" i="53" s="1"/>
  <c r="X107" i="53" s="1"/>
  <c r="V207" i="53"/>
  <c r="W207" i="53" s="1"/>
  <c r="X207" i="53" s="1"/>
  <c r="V218" i="53"/>
  <c r="W218" i="53" s="1"/>
  <c r="X218" i="53" s="1"/>
  <c r="M185" i="53"/>
  <c r="N185" i="53" s="1"/>
  <c r="O185" i="53" s="1"/>
  <c r="M80" i="53"/>
  <c r="N80" i="53" s="1"/>
  <c r="O80" i="53" s="1"/>
  <c r="V201" i="53"/>
  <c r="W201" i="53" s="1"/>
  <c r="X201" i="53" s="1"/>
  <c r="M60" i="53"/>
  <c r="N60" i="53" s="1"/>
  <c r="O60" i="53" s="1"/>
  <c r="M231" i="53"/>
  <c r="N231" i="53" s="1"/>
  <c r="O231" i="53" s="1"/>
  <c r="V118" i="53"/>
  <c r="W118" i="53" s="1"/>
  <c r="X118" i="53" s="1"/>
  <c r="V105" i="53"/>
  <c r="W105" i="53" s="1"/>
  <c r="X105" i="53" s="1"/>
  <c r="U233" i="53"/>
  <c r="V233" i="53" s="1"/>
  <c r="V138" i="53"/>
  <c r="W138" i="53" s="1"/>
  <c r="X138" i="53" s="1"/>
  <c r="M229" i="53"/>
  <c r="N229" i="53" s="1"/>
  <c r="O229" i="53" s="1"/>
  <c r="V196" i="53"/>
  <c r="W196" i="53" s="1"/>
  <c r="X196" i="53" s="1"/>
  <c r="M72" i="53"/>
  <c r="V65" i="53"/>
  <c r="W65" i="53" s="1"/>
  <c r="X65" i="53" s="1"/>
  <c r="V83" i="53"/>
  <c r="W83" i="53" s="1"/>
  <c r="X83" i="53" s="1"/>
  <c r="V20" i="53"/>
  <c r="W20" i="53" s="1"/>
  <c r="X20" i="53" s="1"/>
  <c r="M196" i="53"/>
  <c r="N196" i="53" s="1"/>
  <c r="O196" i="53" s="1"/>
  <c r="V227" i="53"/>
  <c r="W227" i="53" s="1"/>
  <c r="X227" i="53" s="1"/>
  <c r="V173" i="53"/>
  <c r="W173" i="53" s="1"/>
  <c r="X173" i="53" s="1"/>
  <c r="V193" i="53"/>
  <c r="W193" i="53" s="1"/>
  <c r="X193" i="53" s="1"/>
  <c r="M107" i="53"/>
  <c r="N107" i="53" s="1"/>
  <c r="O107" i="53" s="1"/>
  <c r="M193" i="53"/>
  <c r="N193" i="53" s="1"/>
  <c r="O193" i="53" s="1"/>
  <c r="M236" i="53"/>
  <c r="N236" i="53" s="1"/>
  <c r="O236" i="53" s="1"/>
  <c r="M121" i="53"/>
  <c r="N121" i="53" s="1"/>
  <c r="O121" i="53" s="1"/>
  <c r="U174" i="53"/>
  <c r="V174" i="53" s="1"/>
  <c r="W174" i="53" s="1"/>
  <c r="X174" i="53" s="1"/>
  <c r="U123" i="53"/>
  <c r="M114" i="53"/>
  <c r="N114" i="53" s="1"/>
  <c r="O114" i="53" s="1"/>
  <c r="M92" i="53"/>
  <c r="N92" i="53" s="1"/>
  <c r="O92" i="53" s="1"/>
  <c r="U134" i="53"/>
  <c r="V134" i="53" s="1"/>
  <c r="M33" i="53"/>
  <c r="N33" i="53" s="1"/>
  <c r="O33" i="53" s="1"/>
  <c r="V97" i="53"/>
  <c r="W97" i="53" s="1"/>
  <c r="X97" i="53" s="1"/>
  <c r="N77" i="53"/>
  <c r="O77" i="53" s="1"/>
  <c r="M85" i="53"/>
  <c r="N85" i="53" s="1"/>
  <c r="O85" i="53" s="1"/>
  <c r="W177" i="53"/>
  <c r="X177" i="53" s="1"/>
  <c r="V172" i="53"/>
  <c r="W172" i="53" s="1"/>
  <c r="X172" i="53" s="1"/>
  <c r="M177" i="53"/>
  <c r="N177" i="53" s="1"/>
  <c r="O177" i="53" s="1"/>
  <c r="V239" i="53"/>
  <c r="W239" i="53" s="1"/>
  <c r="X239" i="53" s="1"/>
  <c r="V171" i="53"/>
  <c r="W171" i="53" s="1"/>
  <c r="X171" i="53" s="1"/>
  <c r="W53" i="53"/>
  <c r="X53" i="53" s="1"/>
  <c r="N16" i="53"/>
  <c r="O16" i="53" s="1"/>
  <c r="M116" i="53"/>
  <c r="N116" i="53" s="1"/>
  <c r="O116" i="53" s="1"/>
  <c r="V125" i="53"/>
  <c r="W125" i="53" s="1"/>
  <c r="X125" i="53" s="1"/>
  <c r="U202" i="53"/>
  <c r="V202" i="53" s="1"/>
  <c r="M76" i="53"/>
  <c r="N76" i="53" s="1"/>
  <c r="O76" i="53" s="1"/>
  <c r="M112" i="53"/>
  <c r="N112" i="53" s="1"/>
  <c r="O112" i="53" s="1"/>
  <c r="M219" i="53"/>
  <c r="N219" i="53" s="1"/>
  <c r="O219" i="53" s="1"/>
  <c r="V41" i="53"/>
  <c r="W41" i="53" s="1"/>
  <c r="X41" i="53" s="1"/>
  <c r="V85" i="53"/>
  <c r="W85" i="53" s="1"/>
  <c r="X85" i="53" s="1"/>
  <c r="M238" i="53"/>
  <c r="N238" i="53" s="1"/>
  <c r="O238" i="53" s="1"/>
  <c r="M241" i="53"/>
  <c r="N241" i="53" s="1"/>
  <c r="O241" i="53" s="1"/>
  <c r="M89" i="53"/>
  <c r="N89" i="53" s="1"/>
  <c r="O89" i="53" s="1"/>
  <c r="M172" i="53"/>
  <c r="N172" i="53" s="1"/>
  <c r="O172" i="53" s="1"/>
  <c r="M218" i="53"/>
  <c r="N218" i="53" s="1"/>
  <c r="O218" i="53" s="1"/>
  <c r="M96" i="53"/>
  <c r="N96" i="53" s="1"/>
  <c r="O96" i="53" s="1"/>
  <c r="V217" i="53"/>
  <c r="W217" i="53" s="1"/>
  <c r="X217" i="53" s="1"/>
  <c r="V192" i="53"/>
  <c r="W192" i="53" s="1"/>
  <c r="X192" i="53" s="1"/>
  <c r="M52" i="53"/>
  <c r="N52" i="53" s="1"/>
  <c r="O52" i="53" s="1"/>
  <c r="M122" i="53"/>
  <c r="N122" i="53" s="1"/>
  <c r="O122" i="53" s="1"/>
  <c r="M176" i="53"/>
  <c r="N176" i="53" s="1"/>
  <c r="O176" i="53" s="1"/>
  <c r="V155" i="53"/>
  <c r="W155" i="53" s="1"/>
  <c r="X155" i="53" s="1"/>
  <c r="W22" i="53"/>
  <c r="X22" i="53" s="1"/>
  <c r="M38" i="53"/>
  <c r="N38" i="53" s="1"/>
  <c r="O38" i="53" s="1"/>
  <c r="V116" i="53"/>
  <c r="W116" i="53" s="1"/>
  <c r="X116" i="53" s="1"/>
  <c r="W198" i="53"/>
  <c r="X198" i="53" s="1"/>
  <c r="U213" i="53"/>
  <c r="V213" i="53" s="1"/>
  <c r="W213" i="53" s="1"/>
  <c r="X213" i="53" s="1"/>
  <c r="U203" i="53"/>
  <c r="V203" i="53" s="1"/>
  <c r="M65" i="53"/>
  <c r="N65" i="53" s="1"/>
  <c r="O65" i="53" s="1"/>
  <c r="N205" i="53"/>
  <c r="O205" i="53" s="1"/>
  <c r="M123" i="53"/>
  <c r="N123" i="53" s="1"/>
  <c r="O123" i="53" s="1"/>
  <c r="N220" i="53"/>
  <c r="O220" i="53" s="1"/>
  <c r="V204" i="53"/>
  <c r="W204" i="53" s="1"/>
  <c r="X204" i="53" s="1"/>
  <c r="M239" i="53"/>
  <c r="N239" i="53" s="1"/>
  <c r="O239" i="53" s="1"/>
  <c r="V243" i="53"/>
  <c r="W243" i="53" s="1"/>
  <c r="X243" i="53" s="1"/>
  <c r="AE67" i="53" l="1"/>
  <c r="AF67" i="53" s="1"/>
  <c r="AE17" i="53"/>
  <c r="AF17" i="53" s="1"/>
  <c r="W55" i="53"/>
  <c r="X55" i="53" s="1"/>
  <c r="W91" i="53"/>
  <c r="X91" i="53" s="1"/>
  <c r="W202" i="53"/>
  <c r="X202" i="53" s="1"/>
  <c r="W134" i="53"/>
  <c r="X134" i="53" s="1"/>
  <c r="N72" i="53"/>
  <c r="O72" i="53" s="1"/>
  <c r="M243" i="53"/>
  <c r="N243" i="53" s="1"/>
  <c r="O243" i="53" s="1"/>
  <c r="M120" i="53"/>
  <c r="N120" i="53" s="1"/>
  <c r="O120" i="53" s="1"/>
  <c r="M101" i="53"/>
  <c r="N101" i="53" s="1"/>
  <c r="O101" i="53" s="1"/>
  <c r="V123" i="53"/>
  <c r="W123" i="53" s="1"/>
  <c r="X123" i="53" s="1"/>
  <c r="W233" i="53"/>
  <c r="X233" i="53" s="1"/>
  <c r="N208" i="53"/>
  <c r="O208" i="53" s="1"/>
  <c r="W203" i="53"/>
  <c r="X203" i="53" s="1"/>
  <c r="S48" i="53" l="1"/>
  <c r="R48" i="53"/>
  <c r="T48" i="53" l="1"/>
  <c r="S230" i="53"/>
  <c r="R230" i="53"/>
  <c r="T230" i="53" l="1"/>
  <c r="U230" i="53" s="1"/>
  <c r="V230" i="53" s="1"/>
  <c r="U48" i="53"/>
  <c r="V48" i="53" s="1"/>
  <c r="W48" i="53" s="1"/>
  <c r="X48" i="53" s="1"/>
  <c r="W230" i="53" l="1"/>
  <c r="X230" i="53" s="1"/>
  <c r="S188" i="53" l="1"/>
  <c r="S237" i="53"/>
  <c r="R188" i="53"/>
  <c r="R111" i="53"/>
  <c r="T188" i="53" l="1"/>
  <c r="U188" i="53" s="1"/>
  <c r="V188" i="53" s="1"/>
  <c r="S111" i="53"/>
  <c r="T111" i="53" s="1"/>
  <c r="U111" i="53" s="1"/>
  <c r="V111" i="53" s="1"/>
  <c r="W111" i="53" s="1"/>
  <c r="X111" i="53" s="1"/>
  <c r="S162" i="53"/>
  <c r="R162" i="53"/>
  <c r="R73" i="53"/>
  <c r="R194" i="53"/>
  <c r="R66" i="53"/>
  <c r="R129" i="53"/>
  <c r="S35" i="53"/>
  <c r="S70" i="53"/>
  <c r="S98" i="53"/>
  <c r="S183" i="53"/>
  <c r="S82" i="53"/>
  <c r="T162" i="53" l="1"/>
  <c r="U162" i="53" s="1"/>
  <c r="V162" i="53" s="1"/>
  <c r="W188" i="53"/>
  <c r="X188" i="53" s="1"/>
  <c r="S73" i="53"/>
  <c r="T73" i="53" s="1"/>
  <c r="R195" i="53"/>
  <c r="S178" i="53"/>
  <c r="S129" i="53"/>
  <c r="T129" i="53" s="1"/>
  <c r="S87" i="53"/>
  <c r="S110" i="53"/>
  <c r="S66" i="53"/>
  <c r="T66" i="53" s="1"/>
  <c r="I200" i="53"/>
  <c r="S109" i="53"/>
  <c r="J200" i="53"/>
  <c r="S194" i="53"/>
  <c r="T194" i="53" s="1"/>
  <c r="S195" i="53"/>
  <c r="S117" i="53"/>
  <c r="S200" i="53"/>
  <c r="S135" i="53"/>
  <c r="J111" i="53"/>
  <c r="J162" i="53"/>
  <c r="T195" i="53" l="1"/>
  <c r="U195" i="53" s="1"/>
  <c r="V195" i="53" s="1"/>
  <c r="K200" i="53"/>
  <c r="L200" i="53" s="1"/>
  <c r="M200" i="53" s="1"/>
  <c r="N200" i="53" s="1"/>
  <c r="O200" i="53" s="1"/>
  <c r="W162" i="53"/>
  <c r="X162" i="53" s="1"/>
  <c r="U66" i="53"/>
  <c r="V66" i="53" s="1"/>
  <c r="U129" i="53"/>
  <c r="V129" i="53" s="1"/>
  <c r="W129" i="53" s="1"/>
  <c r="X129" i="53" s="1"/>
  <c r="U194" i="53"/>
  <c r="V194" i="53" s="1"/>
  <c r="U73" i="53"/>
  <c r="V73" i="53" s="1"/>
  <c r="R110" i="53"/>
  <c r="T110" i="53" s="1"/>
  <c r="U110" i="53" s="1"/>
  <c r="V110" i="53" s="1"/>
  <c r="W110" i="53" s="1"/>
  <c r="X110" i="53" s="1"/>
  <c r="R237" i="53"/>
  <c r="T237" i="53" s="1"/>
  <c r="U237" i="53" s="1"/>
  <c r="V237" i="53" s="1"/>
  <c r="W237" i="53" s="1"/>
  <c r="X237" i="53" s="1"/>
  <c r="R117" i="53"/>
  <c r="T117" i="53" s="1"/>
  <c r="R70" i="53"/>
  <c r="T70" i="53" s="1"/>
  <c r="U70" i="53" s="1"/>
  <c r="V70" i="53" s="1"/>
  <c r="W70" i="53" s="1"/>
  <c r="X70" i="53" s="1"/>
  <c r="R109" i="53"/>
  <c r="T109" i="53" s="1"/>
  <c r="R98" i="53"/>
  <c r="T98" i="53" s="1"/>
  <c r="U98" i="53" s="1"/>
  <c r="V98" i="53" s="1"/>
  <c r="W98" i="53" s="1"/>
  <c r="X98" i="53" s="1"/>
  <c r="R135" i="53"/>
  <c r="T135" i="53" s="1"/>
  <c r="U135" i="53" s="1"/>
  <c r="V135" i="53" s="1"/>
  <c r="W135" i="53" s="1"/>
  <c r="X135" i="53" s="1"/>
  <c r="R87" i="53"/>
  <c r="T87" i="53" s="1"/>
  <c r="R183" i="53"/>
  <c r="T183" i="53" s="1"/>
  <c r="U183" i="53" s="1"/>
  <c r="V183" i="53" s="1"/>
  <c r="W183" i="53" s="1"/>
  <c r="X183" i="53" s="1"/>
  <c r="J48" i="53"/>
  <c r="I48" i="53"/>
  <c r="R82" i="53"/>
  <c r="T82" i="53" s="1"/>
  <c r="I27" i="53"/>
  <c r="W66" i="53" l="1"/>
  <c r="X66" i="53" s="1"/>
  <c r="W194" i="53"/>
  <c r="X194" i="53" s="1"/>
  <c r="K48" i="53"/>
  <c r="W73" i="53"/>
  <c r="X73" i="53" s="1"/>
  <c r="I111" i="53"/>
  <c r="K111" i="53" s="1"/>
  <c r="U109" i="53"/>
  <c r="V109" i="53" s="1"/>
  <c r="W109" i="53" s="1"/>
  <c r="X109" i="53" s="1"/>
  <c r="W195" i="53"/>
  <c r="X195" i="53" s="1"/>
  <c r="R178" i="53"/>
  <c r="T178" i="53" s="1"/>
  <c r="U178" i="53" s="1"/>
  <c r="V178" i="53" s="1"/>
  <c r="W178" i="53" s="1"/>
  <c r="X178" i="53" s="1"/>
  <c r="R35" i="53"/>
  <c r="T35" i="53" s="1"/>
  <c r="J70" i="53"/>
  <c r="U82" i="53"/>
  <c r="V82" i="53" s="1"/>
  <c r="J129" i="53"/>
  <c r="U87" i="53"/>
  <c r="V87" i="53" s="1"/>
  <c r="W87" i="53" s="1"/>
  <c r="X87" i="53" s="1"/>
  <c r="U117" i="53"/>
  <c r="V117" i="53" s="1"/>
  <c r="W117" i="53" s="1"/>
  <c r="X117" i="53" s="1"/>
  <c r="J178" i="53"/>
  <c r="J82" i="53"/>
  <c r="J98" i="53"/>
  <c r="J73" i="53"/>
  <c r="J135" i="53"/>
  <c r="I70" i="53"/>
  <c r="J183" i="53"/>
  <c r="W82" i="53" l="1"/>
  <c r="X82" i="53" s="1"/>
  <c r="L48" i="53"/>
  <c r="M48" i="53" s="1"/>
  <c r="N48" i="53" s="1"/>
  <c r="O48" i="53" s="1"/>
  <c r="K70" i="53"/>
  <c r="J35" i="53"/>
  <c r="U35" i="53"/>
  <c r="V35" i="53" s="1"/>
  <c r="W35" i="53" s="1"/>
  <c r="X35" i="53" s="1"/>
  <c r="J66" i="53"/>
  <c r="J195" i="53"/>
  <c r="J109" i="53"/>
  <c r="J110" i="53"/>
  <c r="J87" i="53"/>
  <c r="L111" i="53"/>
  <c r="M111" i="53" s="1"/>
  <c r="N111" i="53" s="1"/>
  <c r="O111" i="53" s="1"/>
  <c r="J194" i="53"/>
  <c r="I129" i="53"/>
  <c r="K129" i="53" s="1"/>
  <c r="I194" i="53"/>
  <c r="K194" i="53" l="1"/>
  <c r="L194" i="53" s="1"/>
  <c r="M194" i="53" s="1"/>
  <c r="N194" i="53" s="1"/>
  <c r="O194" i="53" s="1"/>
  <c r="I73" i="53"/>
  <c r="K73" i="53" s="1"/>
  <c r="I178" i="53"/>
  <c r="K178" i="53" s="1"/>
  <c r="I87" i="53"/>
  <c r="K87" i="53" s="1"/>
  <c r="I109" i="53"/>
  <c r="K109" i="53" s="1"/>
  <c r="L129" i="53"/>
  <c r="M129" i="53" s="1"/>
  <c r="N129" i="53" s="1"/>
  <c r="O129" i="53" s="1"/>
  <c r="I82" i="53"/>
  <c r="K82" i="53" s="1"/>
  <c r="I98" i="53"/>
  <c r="K98" i="53" s="1"/>
  <c r="L70" i="53"/>
  <c r="M70" i="53" s="1"/>
  <c r="N70" i="53" s="1"/>
  <c r="O70" i="53" s="1"/>
  <c r="I195" i="53"/>
  <c r="K195" i="53" s="1"/>
  <c r="I35" i="53"/>
  <c r="K35" i="53" s="1"/>
  <c r="I183" i="53"/>
  <c r="K183" i="53" s="1"/>
  <c r="I110" i="53"/>
  <c r="K110" i="53" s="1"/>
  <c r="I135" i="53"/>
  <c r="K135" i="53" s="1"/>
  <c r="I66" i="53"/>
  <c r="K66" i="53" s="1"/>
  <c r="L195" i="53" l="1"/>
  <c r="M195" i="53" s="1"/>
  <c r="N195" i="53" s="1"/>
  <c r="O195" i="53" s="1"/>
  <c r="L82" i="53"/>
  <c r="M82" i="53" s="1"/>
  <c r="N82" i="53" s="1"/>
  <c r="O82" i="53" s="1"/>
  <c r="L73" i="53"/>
  <c r="M73" i="53" s="1"/>
  <c r="L66" i="53"/>
  <c r="M66" i="53" s="1"/>
  <c r="N66" i="53" s="1"/>
  <c r="O66" i="53" s="1"/>
  <c r="L35" i="53"/>
  <c r="M35" i="53" s="1"/>
  <c r="L135" i="53"/>
  <c r="M135" i="53" s="1"/>
  <c r="N135" i="53" s="1"/>
  <c r="O135" i="53" s="1"/>
  <c r="L109" i="53"/>
  <c r="M109" i="53" s="1"/>
  <c r="N109" i="53" s="1"/>
  <c r="O109" i="53" s="1"/>
  <c r="L98" i="53"/>
  <c r="M98" i="53" s="1"/>
  <c r="L87" i="53"/>
  <c r="M87" i="53" s="1"/>
  <c r="N87" i="53" s="1"/>
  <c r="O87" i="53" s="1"/>
  <c r="L110" i="53"/>
  <c r="M110" i="53" s="1"/>
  <c r="N110" i="53" s="1"/>
  <c r="O110" i="53" s="1"/>
  <c r="L183" i="53"/>
  <c r="M183" i="53" s="1"/>
  <c r="N183" i="53" s="1"/>
  <c r="O183" i="53" s="1"/>
  <c r="L178" i="53"/>
  <c r="M178" i="53" s="1"/>
  <c r="N178" i="53" s="1"/>
  <c r="O178" i="53" s="1"/>
  <c r="N98" i="53" l="1"/>
  <c r="O98" i="53" s="1"/>
  <c r="N73" i="53"/>
  <c r="O73" i="53" s="1"/>
  <c r="N35" i="53"/>
  <c r="O35" i="53" s="1"/>
  <c r="S60" i="53" l="1"/>
  <c r="R60" i="53" l="1"/>
  <c r="T60" i="53" s="1"/>
  <c r="U60" i="53" l="1"/>
  <c r="V60" i="53" s="1"/>
  <c r="W60" i="53" s="1"/>
  <c r="X60" i="53" s="1"/>
  <c r="S27" i="53" l="1"/>
  <c r="R27" i="53" l="1"/>
  <c r="T27" i="53" s="1"/>
  <c r="U27" i="53" l="1"/>
  <c r="V27" i="53" s="1"/>
  <c r="W27" i="53" s="1"/>
  <c r="X27" i="53" s="1"/>
  <c r="J117" i="53" l="1"/>
  <c r="I117" i="53" l="1"/>
  <c r="K117" i="53" s="1"/>
  <c r="L117" i="53" l="1"/>
  <c r="M117" i="53" s="1"/>
  <c r="N117" i="53" s="1"/>
  <c r="O117" i="53" s="1"/>
  <c r="J27" i="53" l="1"/>
  <c r="K27" i="53" s="1"/>
  <c r="L27" i="53" l="1"/>
  <c r="M27" i="53" s="1"/>
  <c r="N27" i="53" s="1"/>
  <c r="O27" i="53" s="1"/>
  <c r="R200" i="53"/>
  <c r="T200" i="53" s="1"/>
  <c r="I162" i="53" l="1"/>
  <c r="K162" i="53" s="1"/>
  <c r="U200" i="53"/>
  <c r="V200" i="53" s="1"/>
  <c r="W200" i="53" s="1"/>
  <c r="X200" i="53" s="1"/>
  <c r="L162" i="53" l="1"/>
  <c r="M162" i="53" s="1"/>
  <c r="N162" i="53" s="1"/>
  <c r="O162" i="53" s="1"/>
  <c r="G242" i="40" l="1"/>
  <c r="G241" i="40"/>
  <c r="G240" i="40"/>
  <c r="G239" i="40"/>
  <c r="G238" i="40"/>
  <c r="G237" i="40"/>
  <c r="G236" i="40"/>
  <c r="G235" i="40"/>
  <c r="G234" i="40"/>
  <c r="G233" i="40"/>
  <c r="G232" i="40"/>
  <c r="G231" i="40"/>
  <c r="G230" i="40"/>
  <c r="G229" i="40"/>
  <c r="G228" i="40"/>
  <c r="G227" i="40"/>
  <c r="G226" i="40"/>
  <c r="G225" i="40"/>
  <c r="G224" i="40"/>
  <c r="G223" i="40"/>
  <c r="G222" i="40"/>
  <c r="G221" i="40"/>
  <c r="G220" i="40"/>
  <c r="G219" i="40"/>
  <c r="G218" i="40"/>
  <c r="G217" i="40"/>
  <c r="G216" i="40"/>
  <c r="G215" i="40"/>
  <c r="G214" i="40"/>
  <c r="G213" i="40"/>
  <c r="G212" i="40"/>
  <c r="G211" i="40"/>
  <c r="G210" i="40"/>
  <c r="G209" i="40"/>
  <c r="G208" i="40"/>
  <c r="G207" i="40"/>
  <c r="G206" i="40"/>
  <c r="G205" i="40"/>
  <c r="G204" i="40"/>
  <c r="G203" i="40"/>
  <c r="G202" i="40"/>
  <c r="G201" i="40"/>
  <c r="G200" i="40"/>
  <c r="G199" i="40"/>
  <c r="G198" i="40"/>
  <c r="G197" i="40"/>
  <c r="G196" i="40"/>
  <c r="G195" i="40"/>
  <c r="G194" i="40"/>
  <c r="G193" i="40"/>
  <c r="G192" i="40"/>
  <c r="G191" i="40"/>
  <c r="G190" i="40"/>
  <c r="G189" i="40"/>
  <c r="G188" i="40"/>
  <c r="G187" i="40"/>
  <c r="G186" i="40"/>
  <c r="G185" i="40"/>
  <c r="G184" i="40"/>
  <c r="G183" i="40"/>
  <c r="G182" i="40"/>
  <c r="G181" i="40"/>
  <c r="G180" i="40"/>
  <c r="G179" i="40"/>
  <c r="G178" i="40"/>
  <c r="G177" i="40"/>
  <c r="G176" i="40"/>
  <c r="G175" i="40"/>
  <c r="G174" i="40"/>
  <c r="G173" i="40"/>
  <c r="G172" i="40"/>
  <c r="G171" i="40"/>
  <c r="G170" i="40"/>
  <c r="G169" i="40"/>
  <c r="G168" i="40"/>
  <c r="G167" i="40"/>
  <c r="G166" i="40"/>
  <c r="G165" i="40"/>
  <c r="G164" i="40"/>
  <c r="G163" i="40"/>
  <c r="G162" i="40"/>
  <c r="G161" i="40"/>
  <c r="G160" i="40"/>
  <c r="G159" i="40"/>
  <c r="G158" i="40"/>
  <c r="G157" i="40"/>
  <c r="G156" i="40"/>
  <c r="G155" i="40"/>
  <c r="G154" i="40"/>
  <c r="G153" i="40"/>
  <c r="G152" i="40"/>
  <c r="G151" i="40"/>
  <c r="G150" i="40"/>
  <c r="G149" i="40"/>
  <c r="G148" i="40"/>
  <c r="G147" i="40"/>
  <c r="G146" i="40"/>
  <c r="G145" i="40"/>
  <c r="G144" i="40"/>
  <c r="G143" i="40"/>
  <c r="G142" i="40"/>
  <c r="G141" i="40"/>
  <c r="G140" i="40"/>
  <c r="G139" i="40"/>
  <c r="G138" i="40"/>
  <c r="G137" i="40"/>
  <c r="G136" i="40"/>
  <c r="G135" i="40"/>
  <c r="G134" i="40"/>
  <c r="G133" i="40"/>
  <c r="G132" i="40"/>
  <c r="G131" i="40"/>
  <c r="G130" i="40"/>
  <c r="G129" i="40"/>
  <c r="G128" i="40"/>
  <c r="G127" i="40"/>
  <c r="G126" i="40"/>
  <c r="G125" i="40"/>
  <c r="G124" i="40"/>
  <c r="G123" i="40"/>
  <c r="G122" i="40"/>
  <c r="G121" i="40"/>
  <c r="G120" i="40"/>
  <c r="G119" i="40"/>
  <c r="G118" i="40"/>
  <c r="G117" i="40"/>
  <c r="G116" i="40"/>
  <c r="G115" i="40"/>
  <c r="G114" i="40"/>
  <c r="G113" i="40"/>
  <c r="G112" i="40"/>
  <c r="G111" i="40"/>
  <c r="G110" i="40"/>
  <c r="G109" i="40"/>
  <c r="G108" i="40"/>
  <c r="G107" i="40"/>
  <c r="G106" i="40"/>
  <c r="G105" i="40"/>
  <c r="G104" i="40"/>
  <c r="G103" i="40"/>
  <c r="G102" i="40"/>
  <c r="G101" i="40"/>
  <c r="G100" i="40"/>
  <c r="G99" i="40"/>
  <c r="G98" i="40"/>
  <c r="G97" i="40"/>
  <c r="G96" i="40"/>
  <c r="G95" i="40"/>
  <c r="G94" i="40"/>
  <c r="G93" i="40"/>
  <c r="G92" i="40"/>
  <c r="G91" i="40"/>
  <c r="G90" i="40"/>
  <c r="G89" i="40"/>
  <c r="G88" i="40"/>
  <c r="G87" i="40"/>
  <c r="G86" i="40"/>
  <c r="G85" i="40"/>
  <c r="G84" i="40"/>
  <c r="G83" i="40"/>
  <c r="G82" i="40"/>
  <c r="G81" i="40"/>
  <c r="G80" i="40"/>
  <c r="G79" i="40"/>
  <c r="G78" i="40"/>
  <c r="G77" i="40"/>
  <c r="G76" i="40"/>
  <c r="G75" i="40"/>
  <c r="G74" i="40"/>
  <c r="G73" i="40"/>
  <c r="G72" i="40"/>
  <c r="G71" i="40"/>
  <c r="G70" i="40"/>
  <c r="G69" i="40"/>
  <c r="G68" i="40"/>
  <c r="G67" i="40"/>
  <c r="G66" i="40"/>
  <c r="G65" i="40"/>
  <c r="G64" i="40"/>
  <c r="G63" i="40"/>
  <c r="G62" i="40"/>
  <c r="G61" i="40"/>
  <c r="G60" i="40"/>
  <c r="G59" i="40"/>
  <c r="G58" i="40"/>
  <c r="G57" i="40"/>
  <c r="G56" i="40"/>
  <c r="G55" i="40"/>
  <c r="G54" i="40"/>
  <c r="G53" i="40"/>
  <c r="G52" i="40"/>
  <c r="G51" i="40"/>
  <c r="G50" i="40"/>
  <c r="G49" i="40"/>
  <c r="G48" i="40"/>
  <c r="G47" i="40"/>
  <c r="G46" i="40"/>
  <c r="G45" i="40"/>
  <c r="G44" i="40"/>
  <c r="G43" i="40"/>
  <c r="G42" i="40"/>
  <c r="G41" i="40"/>
  <c r="G40" i="40"/>
  <c r="G39" i="40"/>
  <c r="G38" i="40"/>
  <c r="G37" i="40"/>
  <c r="G36" i="40"/>
  <c r="G35" i="40"/>
  <c r="G34" i="40"/>
  <c r="G33" i="40"/>
  <c r="G32" i="40"/>
  <c r="G31" i="40"/>
  <c r="G30" i="40"/>
  <c r="G29" i="40"/>
  <c r="G28" i="40"/>
  <c r="G27" i="40"/>
  <c r="G26" i="40"/>
  <c r="G25" i="40"/>
  <c r="G24" i="40"/>
  <c r="G23" i="40"/>
  <c r="G22" i="40"/>
  <c r="G21" i="40"/>
  <c r="G20" i="40"/>
  <c r="G19" i="40"/>
  <c r="G18" i="40"/>
  <c r="G17" i="40"/>
  <c r="G16" i="40"/>
  <c r="G15" i="40"/>
  <c r="G14" i="40"/>
  <c r="Z52" i="40" l="1"/>
  <c r="Y52" i="40"/>
  <c r="AH52" i="40"/>
  <c r="AG52" i="40"/>
  <c r="Z64" i="40"/>
  <c r="Y64" i="40"/>
  <c r="AG64" i="40"/>
  <c r="AH64" i="40"/>
  <c r="Y76" i="40"/>
  <c r="AH76" i="40"/>
  <c r="AG76" i="40"/>
  <c r="Z76" i="40"/>
  <c r="AH88" i="40"/>
  <c r="AG88" i="40"/>
  <c r="Z88" i="40"/>
  <c r="Y88" i="40"/>
  <c r="AH100" i="40"/>
  <c r="AG100" i="40"/>
  <c r="Z100" i="40"/>
  <c r="Y100" i="40"/>
  <c r="Z112" i="40"/>
  <c r="Y112" i="40"/>
  <c r="AH112" i="40"/>
  <c r="AG112" i="40"/>
  <c r="AH124" i="40"/>
  <c r="AG124" i="40"/>
  <c r="Z124" i="40"/>
  <c r="Y124" i="40"/>
  <c r="Z136" i="40"/>
  <c r="Y136" i="40"/>
  <c r="AH136" i="40"/>
  <c r="AG136" i="40"/>
  <c r="Z148" i="40"/>
  <c r="Y148" i="40"/>
  <c r="AG148" i="40"/>
  <c r="AH148" i="40"/>
  <c r="AH160" i="40"/>
  <c r="AG160" i="40"/>
  <c r="Z160" i="40"/>
  <c r="Y160" i="40"/>
  <c r="AH172" i="40"/>
  <c r="AG172" i="40"/>
  <c r="Z172" i="40"/>
  <c r="Y172" i="40"/>
  <c r="Z184" i="40"/>
  <c r="Y184" i="40"/>
  <c r="AG184" i="40"/>
  <c r="AH184" i="40"/>
  <c r="AH196" i="40"/>
  <c r="AG196" i="40"/>
  <c r="Z196" i="40"/>
  <c r="Y196" i="40"/>
  <c r="AH208" i="40"/>
  <c r="AG208" i="40"/>
  <c r="Z208" i="40"/>
  <c r="Y208" i="40"/>
  <c r="Z220" i="40"/>
  <c r="Y220" i="40"/>
  <c r="AG220" i="40"/>
  <c r="AH220" i="40"/>
  <c r="AH232" i="40"/>
  <c r="Z232" i="40"/>
  <c r="AG232" i="40"/>
  <c r="Y232" i="40"/>
  <c r="Z89" i="40"/>
  <c r="Y89" i="40"/>
  <c r="AG89" i="40"/>
  <c r="AH89" i="40"/>
  <c r="AH101" i="40"/>
  <c r="AG101" i="40"/>
  <c r="Z101" i="40"/>
  <c r="Y101" i="40"/>
  <c r="Z113" i="40"/>
  <c r="Y113" i="40"/>
  <c r="AH113" i="40"/>
  <c r="AG113" i="40"/>
  <c r="AH125" i="40"/>
  <c r="AG125" i="40"/>
  <c r="Z125" i="40"/>
  <c r="Y125" i="40"/>
  <c r="AH137" i="40"/>
  <c r="AG137" i="40"/>
  <c r="Y137" i="40"/>
  <c r="Z137" i="40"/>
  <c r="Z149" i="40"/>
  <c r="Y149" i="40"/>
  <c r="AH149" i="40"/>
  <c r="AG149" i="40"/>
  <c r="Y161" i="40"/>
  <c r="Z161" i="40"/>
  <c r="AH161" i="40"/>
  <c r="AG161" i="40"/>
  <c r="AH173" i="40"/>
  <c r="AG173" i="40"/>
  <c r="Z173" i="40"/>
  <c r="Y173" i="40"/>
  <c r="Z185" i="40"/>
  <c r="Y185" i="40"/>
  <c r="AH185" i="40"/>
  <c r="AG185" i="40"/>
  <c r="AH197" i="40"/>
  <c r="AG197" i="40"/>
  <c r="Z197" i="40"/>
  <c r="Y197" i="40"/>
  <c r="AH221" i="40"/>
  <c r="Y221" i="40"/>
  <c r="AG221" i="40"/>
  <c r="Z221" i="40"/>
  <c r="AH233" i="40"/>
  <c r="Z233" i="40"/>
  <c r="AG233" i="40"/>
  <c r="Y233" i="40"/>
  <c r="AH28" i="40"/>
  <c r="AG28" i="40"/>
  <c r="Y28" i="40"/>
  <c r="Z28" i="40"/>
  <c r="Z66" i="40"/>
  <c r="Y66" i="40"/>
  <c r="AH66" i="40"/>
  <c r="AG66" i="40"/>
  <c r="Z126" i="40"/>
  <c r="Y126" i="40"/>
  <c r="AG126" i="40"/>
  <c r="AH126" i="40"/>
  <c r="AH138" i="40"/>
  <c r="AG138" i="40"/>
  <c r="Z138" i="40"/>
  <c r="Y138" i="40"/>
  <c r="Y150" i="40"/>
  <c r="AH150" i="40"/>
  <c r="AG150" i="40"/>
  <c r="Z150" i="40"/>
  <c r="Z162" i="40"/>
  <c r="Y162" i="40"/>
  <c r="AG162" i="40"/>
  <c r="AH162" i="40"/>
  <c r="AH174" i="40"/>
  <c r="AG174" i="40"/>
  <c r="Z174" i="40"/>
  <c r="Y174" i="40"/>
  <c r="Y186" i="40"/>
  <c r="AH186" i="40"/>
  <c r="AG186" i="40"/>
  <c r="Z186" i="40"/>
  <c r="AH198" i="40"/>
  <c r="AG198" i="40"/>
  <c r="Z198" i="40"/>
  <c r="Y198" i="40"/>
  <c r="AH222" i="40"/>
  <c r="AG222" i="40"/>
  <c r="Z222" i="40"/>
  <c r="Y222" i="40"/>
  <c r="AG234" i="40"/>
  <c r="AH234" i="40"/>
  <c r="Z234" i="40"/>
  <c r="Y234" i="40"/>
  <c r="AH91" i="40"/>
  <c r="AG91" i="40"/>
  <c r="Y91" i="40"/>
  <c r="Z91" i="40"/>
  <c r="Z103" i="40"/>
  <c r="Y103" i="40"/>
  <c r="AG103" i="40"/>
  <c r="AH103" i="40"/>
  <c r="AH115" i="40"/>
  <c r="Y115" i="40"/>
  <c r="AG115" i="40"/>
  <c r="Z115" i="40"/>
  <c r="Z127" i="40"/>
  <c r="Y127" i="40"/>
  <c r="AH127" i="40"/>
  <c r="AG127" i="40"/>
  <c r="AH139" i="40"/>
  <c r="AG139" i="40"/>
  <c r="Z139" i="40"/>
  <c r="Y139" i="40"/>
  <c r="AH151" i="40"/>
  <c r="AG151" i="40"/>
  <c r="Z151" i="40"/>
  <c r="Y151" i="40"/>
  <c r="Z163" i="40"/>
  <c r="Y163" i="40"/>
  <c r="AH163" i="40"/>
  <c r="AG163" i="40"/>
  <c r="Z175" i="40"/>
  <c r="Y175" i="40"/>
  <c r="AG175" i="40"/>
  <c r="AH175" i="40"/>
  <c r="Z187" i="40"/>
  <c r="Y187" i="40"/>
  <c r="AH187" i="40"/>
  <c r="AG187" i="40"/>
  <c r="AH199" i="40"/>
  <c r="Z199" i="40"/>
  <c r="AG199" i="40"/>
  <c r="Y199" i="40"/>
  <c r="AH211" i="40"/>
  <c r="AG211" i="40"/>
  <c r="Z211" i="40"/>
  <c r="Y211" i="40"/>
  <c r="AH223" i="40"/>
  <c r="AG223" i="40"/>
  <c r="Z223" i="40"/>
  <c r="Y223" i="40"/>
  <c r="AH235" i="40"/>
  <c r="Z235" i="40"/>
  <c r="AG235" i="40"/>
  <c r="Y235" i="40"/>
  <c r="Z40" i="40"/>
  <c r="Y40" i="40"/>
  <c r="AH40" i="40"/>
  <c r="AG40" i="40"/>
  <c r="Z18" i="40"/>
  <c r="Y18" i="40"/>
  <c r="AH18" i="40"/>
  <c r="AG18" i="40"/>
  <c r="AH78" i="40"/>
  <c r="AG78" i="40"/>
  <c r="Z78" i="40"/>
  <c r="Y78" i="40"/>
  <c r="Z19" i="40"/>
  <c r="Y19" i="40"/>
  <c r="AH19" i="40"/>
  <c r="AG19" i="40"/>
  <c r="Y20" i="40"/>
  <c r="AH20" i="40"/>
  <c r="AG20" i="40"/>
  <c r="Z20" i="40"/>
  <c r="AH56" i="40"/>
  <c r="AG56" i="40"/>
  <c r="Z56" i="40"/>
  <c r="Y56" i="40"/>
  <c r="Z80" i="40"/>
  <c r="Y80" i="40"/>
  <c r="AG80" i="40"/>
  <c r="AH80" i="40"/>
  <c r="AH92" i="40"/>
  <c r="AG92" i="40"/>
  <c r="Z92" i="40"/>
  <c r="Y92" i="40"/>
  <c r="Z104" i="40"/>
  <c r="Y104" i="40"/>
  <c r="AH104" i="40"/>
  <c r="AG104" i="40"/>
  <c r="Y116" i="40"/>
  <c r="Z116" i="40"/>
  <c r="AH116" i="40"/>
  <c r="AG116" i="40"/>
  <c r="Y128" i="40"/>
  <c r="Z128" i="40"/>
  <c r="AH128" i="40"/>
  <c r="AG128" i="40"/>
  <c r="AH140" i="40"/>
  <c r="AG140" i="40"/>
  <c r="Z140" i="40"/>
  <c r="Y140" i="40"/>
  <c r="AH152" i="40"/>
  <c r="AG152" i="40"/>
  <c r="Z152" i="40"/>
  <c r="Y152" i="40"/>
  <c r="AH164" i="40"/>
  <c r="AG164" i="40"/>
  <c r="Z164" i="40"/>
  <c r="Y164" i="40"/>
  <c r="Z176" i="40"/>
  <c r="Y176" i="40"/>
  <c r="AH176" i="40"/>
  <c r="AG176" i="40"/>
  <c r="AH188" i="40"/>
  <c r="AG188" i="40"/>
  <c r="Z188" i="40"/>
  <c r="Y188" i="40"/>
  <c r="Z200" i="40"/>
  <c r="Y200" i="40"/>
  <c r="AG200" i="40"/>
  <c r="AH200" i="40"/>
  <c r="AH212" i="40"/>
  <c r="AG212" i="40"/>
  <c r="Z212" i="40"/>
  <c r="Y212" i="40"/>
  <c r="AH224" i="40"/>
  <c r="AG224" i="40"/>
  <c r="Z224" i="40"/>
  <c r="Y224" i="40"/>
  <c r="Z236" i="40"/>
  <c r="Y236" i="40"/>
  <c r="AH236" i="40"/>
  <c r="AG236" i="40"/>
  <c r="Z17" i="40"/>
  <c r="Y17" i="40"/>
  <c r="AG17" i="40"/>
  <c r="AH17" i="40"/>
  <c r="AH42" i="40"/>
  <c r="AG42" i="40"/>
  <c r="Z42" i="40"/>
  <c r="Y42" i="40"/>
  <c r="AH43" i="40"/>
  <c r="AG43" i="40"/>
  <c r="Z43" i="40"/>
  <c r="Y43" i="40"/>
  <c r="Z32" i="40"/>
  <c r="Y32" i="40"/>
  <c r="AH32" i="40"/>
  <c r="AG32" i="40"/>
  <c r="Z45" i="40"/>
  <c r="Y45" i="40"/>
  <c r="AH45" i="40"/>
  <c r="AG45" i="40"/>
  <c r="Z57" i="40"/>
  <c r="Y57" i="40"/>
  <c r="AG57" i="40"/>
  <c r="AH57" i="40"/>
  <c r="Z69" i="40"/>
  <c r="Y69" i="40"/>
  <c r="AH69" i="40"/>
  <c r="AG69" i="40"/>
  <c r="Z81" i="40"/>
  <c r="Y81" i="40"/>
  <c r="AH81" i="40"/>
  <c r="AG81" i="40"/>
  <c r="AH93" i="40"/>
  <c r="AG93" i="40"/>
  <c r="Z93" i="40"/>
  <c r="Y93" i="40"/>
  <c r="AH105" i="40"/>
  <c r="AG105" i="40"/>
  <c r="Y105" i="40"/>
  <c r="Z105" i="40"/>
  <c r="AH117" i="40"/>
  <c r="AG117" i="40"/>
  <c r="Z117" i="40"/>
  <c r="Y117" i="40"/>
  <c r="AH129" i="40"/>
  <c r="AG129" i="40"/>
  <c r="Y129" i="40"/>
  <c r="Z129" i="40"/>
  <c r="Z141" i="40"/>
  <c r="Y141" i="40"/>
  <c r="AG141" i="40"/>
  <c r="AH141" i="40"/>
  <c r="AH153" i="40"/>
  <c r="AG153" i="40"/>
  <c r="Z153" i="40"/>
  <c r="Y153" i="40"/>
  <c r="AH165" i="40"/>
  <c r="AG165" i="40"/>
  <c r="Z165" i="40"/>
  <c r="Y165" i="40"/>
  <c r="Y177" i="40"/>
  <c r="Z177" i="40"/>
  <c r="AH177" i="40"/>
  <c r="AG177" i="40"/>
  <c r="AH189" i="40"/>
  <c r="AG189" i="40"/>
  <c r="Z189" i="40"/>
  <c r="Y189" i="40"/>
  <c r="AH201" i="40"/>
  <c r="AG201" i="40"/>
  <c r="Y201" i="40"/>
  <c r="Z201" i="40"/>
  <c r="AH213" i="40"/>
  <c r="AG213" i="40"/>
  <c r="Z213" i="40"/>
  <c r="Y213" i="40"/>
  <c r="AH225" i="40"/>
  <c r="AG225" i="40"/>
  <c r="Z225" i="40"/>
  <c r="Y225" i="40"/>
  <c r="Z237" i="40"/>
  <c r="Y237" i="40"/>
  <c r="AH237" i="40"/>
  <c r="AG237" i="40"/>
  <c r="AH16" i="40"/>
  <c r="AG16" i="40"/>
  <c r="Z16" i="40"/>
  <c r="Y16" i="40"/>
  <c r="AH30" i="40"/>
  <c r="AG30" i="40"/>
  <c r="Z30" i="40"/>
  <c r="Y30" i="40"/>
  <c r="Z90" i="40"/>
  <c r="Y90" i="40"/>
  <c r="AH90" i="40"/>
  <c r="AG90" i="40"/>
  <c r="AH67" i="40"/>
  <c r="Y67" i="40"/>
  <c r="AG67" i="40"/>
  <c r="Z67" i="40"/>
  <c r="AG44" i="40"/>
  <c r="Z44" i="40"/>
  <c r="Y44" i="40"/>
  <c r="AH44" i="40"/>
  <c r="Z34" i="40"/>
  <c r="Y34" i="40"/>
  <c r="AH34" i="40"/>
  <c r="AG34" i="40"/>
  <c r="Z46" i="40"/>
  <c r="Y46" i="40"/>
  <c r="AH46" i="40"/>
  <c r="AG46" i="40"/>
  <c r="Z58" i="40"/>
  <c r="Y58" i="40"/>
  <c r="AH58" i="40"/>
  <c r="AG58" i="40"/>
  <c r="AH70" i="40"/>
  <c r="AG70" i="40"/>
  <c r="Z70" i="40"/>
  <c r="Y70" i="40"/>
  <c r="Z82" i="40"/>
  <c r="Y82" i="40"/>
  <c r="AH82" i="40"/>
  <c r="AG82" i="40"/>
  <c r="AH106" i="40"/>
  <c r="AG106" i="40"/>
  <c r="Z106" i="40"/>
  <c r="Y106" i="40"/>
  <c r="AH118" i="40"/>
  <c r="AG118" i="40"/>
  <c r="Z118" i="40"/>
  <c r="Y118" i="40"/>
  <c r="AH130" i="40"/>
  <c r="AG130" i="40"/>
  <c r="Z130" i="40"/>
  <c r="Y130" i="40"/>
  <c r="Z142" i="40"/>
  <c r="Y142" i="40"/>
  <c r="AH142" i="40"/>
  <c r="AG142" i="40"/>
  <c r="Z154" i="40"/>
  <c r="Y154" i="40"/>
  <c r="AG154" i="40"/>
  <c r="AH154" i="40"/>
  <c r="AH166" i="40"/>
  <c r="AG166" i="40"/>
  <c r="Z166" i="40"/>
  <c r="Y166" i="40"/>
  <c r="AH190" i="40"/>
  <c r="AG190" i="40"/>
  <c r="Z190" i="40"/>
  <c r="Y190" i="40"/>
  <c r="AH202" i="40"/>
  <c r="AG202" i="40"/>
  <c r="Z202" i="40"/>
  <c r="Y202" i="40"/>
  <c r="Z214" i="40"/>
  <c r="Y214" i="40"/>
  <c r="AG214" i="40"/>
  <c r="AH214" i="40"/>
  <c r="Z226" i="40"/>
  <c r="Y226" i="40"/>
  <c r="AG226" i="40"/>
  <c r="AH226" i="40"/>
  <c r="Z238" i="40"/>
  <c r="Y238" i="40"/>
  <c r="AH238" i="40"/>
  <c r="AG238" i="40"/>
  <c r="Z65" i="40"/>
  <c r="Y65" i="40"/>
  <c r="AH65" i="40"/>
  <c r="AG65" i="40"/>
  <c r="AH55" i="40"/>
  <c r="AG55" i="40"/>
  <c r="Z55" i="40"/>
  <c r="Y55" i="40"/>
  <c r="Z33" i="40"/>
  <c r="Y33" i="40"/>
  <c r="AH33" i="40"/>
  <c r="AG33" i="40"/>
  <c r="Z23" i="40"/>
  <c r="Y23" i="40"/>
  <c r="AG23" i="40"/>
  <c r="AH23" i="40"/>
  <c r="Y47" i="40"/>
  <c r="Z47" i="40"/>
  <c r="AH47" i="40"/>
  <c r="AG47" i="40"/>
  <c r="Z59" i="40"/>
  <c r="Y59" i="40"/>
  <c r="AH59" i="40"/>
  <c r="AG59" i="40"/>
  <c r="AH71" i="40"/>
  <c r="AG71" i="40"/>
  <c r="Z71" i="40"/>
  <c r="Y71" i="40"/>
  <c r="Y83" i="40"/>
  <c r="AH83" i="40"/>
  <c r="AG83" i="40"/>
  <c r="Z83" i="40"/>
  <c r="AH95" i="40"/>
  <c r="AG95" i="40"/>
  <c r="Z95" i="40"/>
  <c r="Y95" i="40"/>
  <c r="AH107" i="40"/>
  <c r="AG107" i="40"/>
  <c r="Z107" i="40"/>
  <c r="Y107" i="40"/>
  <c r="AH119" i="40"/>
  <c r="AG119" i="40"/>
  <c r="Z119" i="40"/>
  <c r="Y119" i="40"/>
  <c r="AH131" i="40"/>
  <c r="AG131" i="40"/>
  <c r="Z131" i="40"/>
  <c r="Y131" i="40"/>
  <c r="Y143" i="40"/>
  <c r="AH143" i="40"/>
  <c r="AG143" i="40"/>
  <c r="Z143" i="40"/>
  <c r="Z155" i="40"/>
  <c r="Y155" i="40"/>
  <c r="AH155" i="40"/>
  <c r="AG155" i="40"/>
  <c r="AH179" i="40"/>
  <c r="AG179" i="40"/>
  <c r="Y179" i="40"/>
  <c r="Z179" i="40"/>
  <c r="Z191" i="40"/>
  <c r="Y191" i="40"/>
  <c r="AG191" i="40"/>
  <c r="AH191" i="40"/>
  <c r="AH203" i="40"/>
  <c r="AG203" i="40"/>
  <c r="Z203" i="40"/>
  <c r="Y203" i="40"/>
  <c r="Y215" i="40"/>
  <c r="AH215" i="40"/>
  <c r="AG215" i="40"/>
  <c r="Z215" i="40"/>
  <c r="Y227" i="40"/>
  <c r="AH227" i="40"/>
  <c r="AG227" i="40"/>
  <c r="Z227" i="40"/>
  <c r="Z239" i="40"/>
  <c r="Y239" i="40"/>
  <c r="AH239" i="40"/>
  <c r="AG239" i="40"/>
  <c r="AH29" i="40"/>
  <c r="AG29" i="40"/>
  <c r="Z29" i="40"/>
  <c r="Y29" i="40"/>
  <c r="AH102" i="40"/>
  <c r="AG102" i="40"/>
  <c r="Z102" i="40"/>
  <c r="Y102" i="40"/>
  <c r="Z31" i="40"/>
  <c r="Y31" i="40"/>
  <c r="AG31" i="40"/>
  <c r="AH31" i="40"/>
  <c r="AH79" i="40"/>
  <c r="AG79" i="40"/>
  <c r="Z79" i="40"/>
  <c r="Y79" i="40"/>
  <c r="AH21" i="40"/>
  <c r="AG21" i="40"/>
  <c r="Z21" i="40"/>
  <c r="Y21" i="40"/>
  <c r="AH22" i="40"/>
  <c r="AG22" i="40"/>
  <c r="Z22" i="40"/>
  <c r="Y22" i="40"/>
  <c r="AH35" i="40"/>
  <c r="AG35" i="40"/>
  <c r="Z35" i="40"/>
  <c r="Y35" i="40"/>
  <c r="Z24" i="40"/>
  <c r="Y24" i="40"/>
  <c r="AH24" i="40"/>
  <c r="AG24" i="40"/>
  <c r="AH36" i="40"/>
  <c r="AG36" i="40"/>
  <c r="Z36" i="40"/>
  <c r="Y36" i="40"/>
  <c r="AH48" i="40"/>
  <c r="Y48" i="40"/>
  <c r="AG48" i="40"/>
  <c r="Z48" i="40"/>
  <c r="AH60" i="40"/>
  <c r="AG60" i="40"/>
  <c r="Y60" i="40"/>
  <c r="Z60" i="40"/>
  <c r="Z72" i="40"/>
  <c r="Y72" i="40"/>
  <c r="AH72" i="40"/>
  <c r="AG72" i="40"/>
  <c r="AH84" i="40"/>
  <c r="AG84" i="40"/>
  <c r="Z84" i="40"/>
  <c r="Y84" i="40"/>
  <c r="Z96" i="40"/>
  <c r="Y96" i="40"/>
  <c r="AG96" i="40"/>
  <c r="AH96" i="40"/>
  <c r="Z108" i="40"/>
  <c r="Y108" i="40"/>
  <c r="AH108" i="40"/>
  <c r="AG108" i="40"/>
  <c r="Z120" i="40"/>
  <c r="Y120" i="40"/>
  <c r="AG120" i="40"/>
  <c r="AH120" i="40"/>
  <c r="AH132" i="40"/>
  <c r="AG132" i="40"/>
  <c r="Z132" i="40"/>
  <c r="Y132" i="40"/>
  <c r="AH156" i="40"/>
  <c r="AG156" i="40"/>
  <c r="Y156" i="40"/>
  <c r="Z156" i="40"/>
  <c r="AH168" i="40"/>
  <c r="AG168" i="40"/>
  <c r="Z168" i="40"/>
  <c r="Y168" i="40"/>
  <c r="AH180" i="40"/>
  <c r="AG180" i="40"/>
  <c r="Z180" i="40"/>
  <c r="Y180" i="40"/>
  <c r="Y192" i="40"/>
  <c r="AH192" i="40"/>
  <c r="AG192" i="40"/>
  <c r="Z192" i="40"/>
  <c r="AH204" i="40"/>
  <c r="AG204" i="40"/>
  <c r="Z204" i="40"/>
  <c r="Y204" i="40"/>
  <c r="AH216" i="40"/>
  <c r="AG216" i="40"/>
  <c r="Z216" i="40"/>
  <c r="Y216" i="40"/>
  <c r="AH228" i="40"/>
  <c r="AG228" i="40"/>
  <c r="Z228" i="40"/>
  <c r="Y228" i="40"/>
  <c r="AH240" i="40"/>
  <c r="AG240" i="40"/>
  <c r="Y240" i="40"/>
  <c r="Z240" i="40"/>
  <c r="Z53" i="40"/>
  <c r="Y53" i="40"/>
  <c r="AH53" i="40"/>
  <c r="AG53" i="40"/>
  <c r="AH61" i="40"/>
  <c r="AG61" i="40"/>
  <c r="Z61" i="40"/>
  <c r="Y61" i="40"/>
  <c r="AH73" i="40"/>
  <c r="AG73" i="40"/>
  <c r="Z73" i="40"/>
  <c r="Y73" i="40"/>
  <c r="AH85" i="40"/>
  <c r="AG85" i="40"/>
  <c r="Z85" i="40"/>
  <c r="Y85" i="40"/>
  <c r="Z97" i="40"/>
  <c r="Y97" i="40"/>
  <c r="AH97" i="40"/>
  <c r="AG97" i="40"/>
  <c r="Y109" i="40"/>
  <c r="Z109" i="40"/>
  <c r="AH109" i="40"/>
  <c r="AG109" i="40"/>
  <c r="Z121" i="40"/>
  <c r="Y121" i="40"/>
  <c r="AH121" i="40"/>
  <c r="AG121" i="40"/>
  <c r="Z133" i="40"/>
  <c r="Y133" i="40"/>
  <c r="AG133" i="40"/>
  <c r="AH133" i="40"/>
  <c r="AH145" i="40"/>
  <c r="AG145" i="40"/>
  <c r="Z145" i="40"/>
  <c r="Y145" i="40"/>
  <c r="AH157" i="40"/>
  <c r="AG157" i="40"/>
  <c r="Z157" i="40"/>
  <c r="Y157" i="40"/>
  <c r="Z169" i="40"/>
  <c r="Y169" i="40"/>
  <c r="AG169" i="40"/>
  <c r="AH169" i="40"/>
  <c r="AH181" i="40"/>
  <c r="AG181" i="40"/>
  <c r="Z181" i="40"/>
  <c r="Y181" i="40"/>
  <c r="Y193" i="40"/>
  <c r="Z193" i="40"/>
  <c r="AH193" i="40"/>
  <c r="AG193" i="40"/>
  <c r="AH205" i="40"/>
  <c r="AG205" i="40"/>
  <c r="Z205" i="40"/>
  <c r="Y205" i="40"/>
  <c r="AH217" i="40"/>
  <c r="AG217" i="40"/>
  <c r="Z217" i="40"/>
  <c r="Y217" i="40"/>
  <c r="Z229" i="40"/>
  <c r="Y229" i="40"/>
  <c r="AH229" i="40"/>
  <c r="AG229" i="40"/>
  <c r="AG241" i="40"/>
  <c r="Z241" i="40"/>
  <c r="Y241" i="40"/>
  <c r="AH241" i="40"/>
  <c r="AH77" i="40"/>
  <c r="AG77" i="40"/>
  <c r="Z77" i="40"/>
  <c r="Y77" i="40"/>
  <c r="Z25" i="40"/>
  <c r="Y25" i="40"/>
  <c r="AH25" i="40"/>
  <c r="AG25" i="40"/>
  <c r="AH49" i="40"/>
  <c r="AG49" i="40"/>
  <c r="Z49" i="40"/>
  <c r="Y49" i="40"/>
  <c r="AH50" i="40"/>
  <c r="AG50" i="40"/>
  <c r="Z50" i="40"/>
  <c r="Y50" i="40"/>
  <c r="AH62" i="40"/>
  <c r="AG62" i="40"/>
  <c r="Z62" i="40"/>
  <c r="Y62" i="40"/>
  <c r="Z74" i="40"/>
  <c r="Y74" i="40"/>
  <c r="AG74" i="40"/>
  <c r="AH74" i="40"/>
  <c r="Z86" i="40"/>
  <c r="Y86" i="40"/>
  <c r="AH86" i="40"/>
  <c r="AG86" i="40"/>
  <c r="Z98" i="40"/>
  <c r="Y98" i="40"/>
  <c r="AH98" i="40"/>
  <c r="AG98" i="40"/>
  <c r="Y110" i="40"/>
  <c r="AH110" i="40"/>
  <c r="Z110" i="40"/>
  <c r="AG110" i="40"/>
  <c r="Y122" i="40"/>
  <c r="AH122" i="40"/>
  <c r="AG122" i="40"/>
  <c r="Z122" i="40"/>
  <c r="Z134" i="40"/>
  <c r="Y134" i="40"/>
  <c r="AH134" i="40"/>
  <c r="AG134" i="40"/>
  <c r="AH146" i="40"/>
  <c r="AG146" i="40"/>
  <c r="Z146" i="40"/>
  <c r="Y146" i="40"/>
  <c r="AH158" i="40"/>
  <c r="AG158" i="40"/>
  <c r="Z158" i="40"/>
  <c r="Y158" i="40"/>
  <c r="Z170" i="40"/>
  <c r="Y170" i="40"/>
  <c r="AH170" i="40"/>
  <c r="AG170" i="40"/>
  <c r="Z182" i="40"/>
  <c r="Y182" i="40"/>
  <c r="AH182" i="40"/>
  <c r="AG182" i="40"/>
  <c r="Z194" i="40"/>
  <c r="Y194" i="40"/>
  <c r="AH194" i="40"/>
  <c r="AG194" i="40"/>
  <c r="Z206" i="40"/>
  <c r="Y206" i="40"/>
  <c r="AG206" i="40"/>
  <c r="AH206" i="40"/>
  <c r="AH218" i="40"/>
  <c r="AG218" i="40"/>
  <c r="Z218" i="40"/>
  <c r="Y218" i="40"/>
  <c r="AH230" i="40"/>
  <c r="Z230" i="40"/>
  <c r="AG230" i="40"/>
  <c r="Y230" i="40"/>
  <c r="Z242" i="40"/>
  <c r="Y242" i="40"/>
  <c r="AH242" i="40"/>
  <c r="AG242" i="40"/>
  <c r="AH41" i="40"/>
  <c r="AG41" i="40"/>
  <c r="Y41" i="40"/>
  <c r="Z41" i="40"/>
  <c r="AH54" i="40"/>
  <c r="AG54" i="40"/>
  <c r="Y54" i="40"/>
  <c r="Z54" i="40"/>
  <c r="AH37" i="40"/>
  <c r="AG37" i="40"/>
  <c r="Z37" i="40"/>
  <c r="Y37" i="40"/>
  <c r="AH14" i="40"/>
  <c r="AG14" i="40"/>
  <c r="Y14" i="40"/>
  <c r="Z14" i="40"/>
  <c r="Y26" i="40"/>
  <c r="Z26" i="40"/>
  <c r="AH26" i="40"/>
  <c r="AG26" i="40"/>
  <c r="Z38" i="40"/>
  <c r="Y38" i="40"/>
  <c r="AG38" i="40"/>
  <c r="AH38" i="40"/>
  <c r="AH15" i="40"/>
  <c r="AG15" i="40"/>
  <c r="Z15" i="40"/>
  <c r="Y15" i="40"/>
  <c r="Z39" i="40"/>
  <c r="Y39" i="40"/>
  <c r="AH39" i="40"/>
  <c r="AG39" i="40"/>
  <c r="Z51" i="40"/>
  <c r="Y51" i="40"/>
  <c r="AG51" i="40"/>
  <c r="AH51" i="40"/>
  <c r="AH63" i="40"/>
  <c r="AG63" i="40"/>
  <c r="Z63" i="40"/>
  <c r="Y63" i="40"/>
  <c r="Z75" i="40"/>
  <c r="Y75" i="40"/>
  <c r="AH75" i="40"/>
  <c r="AG75" i="40"/>
  <c r="AH99" i="40"/>
  <c r="AG99" i="40"/>
  <c r="Z99" i="40"/>
  <c r="Y99" i="40"/>
  <c r="AH111" i="40"/>
  <c r="AG111" i="40"/>
  <c r="Z111" i="40"/>
  <c r="Y111" i="40"/>
  <c r="AH123" i="40"/>
  <c r="AG123" i="40"/>
  <c r="Z123" i="40"/>
  <c r="Y123" i="40"/>
  <c r="AH147" i="40"/>
  <c r="AG147" i="40"/>
  <c r="Z147" i="40"/>
  <c r="Y147" i="40"/>
  <c r="AH171" i="40"/>
  <c r="Y171" i="40"/>
  <c r="AG171" i="40"/>
  <c r="Z171" i="40"/>
  <c r="AH183" i="40"/>
  <c r="AG183" i="40"/>
  <c r="Z183" i="40"/>
  <c r="Y183" i="40"/>
  <c r="AH195" i="40"/>
  <c r="AG195" i="40"/>
  <c r="Z195" i="40"/>
  <c r="Y195" i="40"/>
  <c r="Y207" i="40"/>
  <c r="AH207" i="40"/>
  <c r="AG207" i="40"/>
  <c r="Z207" i="40"/>
  <c r="AH219" i="40"/>
  <c r="AG219" i="40"/>
  <c r="Z219" i="40"/>
  <c r="Y219" i="40"/>
  <c r="F242" i="40"/>
  <c r="F241" i="40"/>
  <c r="F240" i="40"/>
  <c r="F239" i="40"/>
  <c r="F238" i="40"/>
  <c r="F237" i="40"/>
  <c r="F236" i="40"/>
  <c r="F235" i="40"/>
  <c r="F234" i="40"/>
  <c r="F233" i="40"/>
  <c r="F232" i="40"/>
  <c r="F231" i="40"/>
  <c r="F230" i="40"/>
  <c r="F229" i="40"/>
  <c r="F228" i="40"/>
  <c r="F227" i="40"/>
  <c r="F226" i="40"/>
  <c r="F225" i="40"/>
  <c r="F224" i="40"/>
  <c r="F223" i="40"/>
  <c r="F222" i="40"/>
  <c r="F221" i="40"/>
  <c r="F220" i="40"/>
  <c r="F219" i="40"/>
  <c r="F218" i="40"/>
  <c r="F217" i="40"/>
  <c r="F216" i="40"/>
  <c r="F215" i="40"/>
  <c r="F214" i="40"/>
  <c r="F213" i="40"/>
  <c r="F212" i="40"/>
  <c r="F211" i="40"/>
  <c r="F210" i="40"/>
  <c r="F209" i="40"/>
  <c r="F208" i="40"/>
  <c r="F207" i="40"/>
  <c r="F206" i="40"/>
  <c r="F205" i="40"/>
  <c r="F204" i="40"/>
  <c r="F203" i="40"/>
  <c r="F202" i="40"/>
  <c r="F201" i="40"/>
  <c r="F200" i="40"/>
  <c r="F199" i="40"/>
  <c r="F198" i="40"/>
  <c r="F197" i="40"/>
  <c r="F196" i="40"/>
  <c r="F195" i="40"/>
  <c r="F194" i="40"/>
  <c r="F193" i="40"/>
  <c r="F192" i="40"/>
  <c r="F191" i="40"/>
  <c r="F190" i="40"/>
  <c r="F189" i="40"/>
  <c r="F188" i="40"/>
  <c r="F187" i="40"/>
  <c r="F186" i="40"/>
  <c r="F185" i="40"/>
  <c r="F184" i="40"/>
  <c r="F183" i="40"/>
  <c r="F182" i="40"/>
  <c r="F181" i="40"/>
  <c r="F180" i="40"/>
  <c r="F179" i="40"/>
  <c r="F178" i="40"/>
  <c r="F177" i="40"/>
  <c r="F176" i="40"/>
  <c r="F175" i="40"/>
  <c r="F174" i="40"/>
  <c r="F173" i="40"/>
  <c r="F172" i="40"/>
  <c r="F171" i="40"/>
  <c r="F170" i="40"/>
  <c r="F169" i="40"/>
  <c r="F168" i="40"/>
  <c r="F167" i="40"/>
  <c r="F166" i="40"/>
  <c r="F165" i="40"/>
  <c r="F164" i="40"/>
  <c r="F163" i="40"/>
  <c r="F162" i="40"/>
  <c r="F161" i="40"/>
  <c r="F160" i="40"/>
  <c r="F159" i="40"/>
  <c r="F158" i="40"/>
  <c r="F157" i="40"/>
  <c r="F156" i="40"/>
  <c r="F155" i="40"/>
  <c r="F154" i="40"/>
  <c r="F153" i="40"/>
  <c r="F152" i="40"/>
  <c r="F151" i="40"/>
  <c r="F150" i="40"/>
  <c r="F149" i="40"/>
  <c r="F148" i="40"/>
  <c r="F147" i="40"/>
  <c r="F146" i="40"/>
  <c r="F145" i="40"/>
  <c r="F144" i="40"/>
  <c r="F143" i="40"/>
  <c r="F142" i="40"/>
  <c r="F141" i="40"/>
  <c r="F140" i="40"/>
  <c r="F139" i="40"/>
  <c r="F138" i="40"/>
  <c r="F137" i="40"/>
  <c r="F136" i="40"/>
  <c r="F135" i="40"/>
  <c r="F134" i="40"/>
  <c r="F133" i="40"/>
  <c r="F132" i="40"/>
  <c r="F131" i="40"/>
  <c r="F130" i="40"/>
  <c r="F129" i="40"/>
  <c r="F128" i="40"/>
  <c r="F127" i="40"/>
  <c r="F126" i="40"/>
  <c r="F125" i="40"/>
  <c r="F124" i="40"/>
  <c r="F123" i="40"/>
  <c r="F122" i="40"/>
  <c r="F121" i="40"/>
  <c r="F120" i="40"/>
  <c r="F119" i="40"/>
  <c r="F118" i="40"/>
  <c r="F117" i="40"/>
  <c r="F116" i="40"/>
  <c r="F115" i="40"/>
  <c r="F114" i="40"/>
  <c r="F113" i="40"/>
  <c r="F112" i="40"/>
  <c r="F111" i="40"/>
  <c r="F110" i="40"/>
  <c r="F109" i="40"/>
  <c r="F108" i="40"/>
  <c r="F107" i="40"/>
  <c r="F106" i="40"/>
  <c r="F105" i="40"/>
  <c r="F104" i="40"/>
  <c r="F103" i="40"/>
  <c r="F102" i="40"/>
  <c r="F101" i="40"/>
  <c r="F100" i="40"/>
  <c r="F99" i="40"/>
  <c r="F98" i="40"/>
  <c r="F97" i="40"/>
  <c r="F96" i="40"/>
  <c r="F95" i="40"/>
  <c r="F94" i="40"/>
  <c r="F93" i="40"/>
  <c r="F92" i="40"/>
  <c r="F91" i="40"/>
  <c r="F90" i="40"/>
  <c r="F89" i="40"/>
  <c r="F88" i="40"/>
  <c r="F87" i="40"/>
  <c r="F86" i="40"/>
  <c r="F85" i="40"/>
  <c r="F84" i="40"/>
  <c r="F83" i="40"/>
  <c r="F82" i="40"/>
  <c r="F81" i="40"/>
  <c r="F80" i="40"/>
  <c r="F79" i="40"/>
  <c r="F78" i="40"/>
  <c r="F77" i="40"/>
  <c r="F76" i="40"/>
  <c r="F75" i="40"/>
  <c r="F74" i="40"/>
  <c r="F73" i="40"/>
  <c r="F72" i="40"/>
  <c r="F71" i="40"/>
  <c r="F70" i="40"/>
  <c r="F69" i="40"/>
  <c r="F68" i="40"/>
  <c r="F67" i="40"/>
  <c r="F66" i="40"/>
  <c r="F65" i="40"/>
  <c r="F64" i="40"/>
  <c r="F63" i="40"/>
  <c r="F62" i="40"/>
  <c r="F61" i="40"/>
  <c r="F60" i="40"/>
  <c r="F59" i="40"/>
  <c r="F58" i="40"/>
  <c r="F57" i="40"/>
  <c r="F56" i="40"/>
  <c r="F55" i="40"/>
  <c r="F54" i="40"/>
  <c r="F53" i="40"/>
  <c r="F52" i="40"/>
  <c r="F51" i="40"/>
  <c r="F50" i="40"/>
  <c r="F49" i="40"/>
  <c r="F48" i="40"/>
  <c r="F47" i="40"/>
  <c r="F46" i="40"/>
  <c r="F45" i="40"/>
  <c r="F44" i="40"/>
  <c r="F43" i="40"/>
  <c r="F42" i="40"/>
  <c r="F41" i="40"/>
  <c r="F40" i="40"/>
  <c r="F39" i="40"/>
  <c r="F38" i="40"/>
  <c r="F37" i="40"/>
  <c r="F36" i="40"/>
  <c r="F35" i="40"/>
  <c r="F34" i="40"/>
  <c r="F33" i="40"/>
  <c r="F32" i="40"/>
  <c r="F31" i="40"/>
  <c r="F30" i="40"/>
  <c r="F29" i="40"/>
  <c r="F28" i="40"/>
  <c r="F27" i="40"/>
  <c r="F26" i="40"/>
  <c r="F25" i="40"/>
  <c r="F24" i="40"/>
  <c r="F23" i="40"/>
  <c r="F22" i="40"/>
  <c r="F21" i="40"/>
  <c r="F20" i="40"/>
  <c r="F19" i="40"/>
  <c r="F18" i="40"/>
  <c r="F17" i="40"/>
  <c r="F16" i="40"/>
  <c r="F15" i="40"/>
  <c r="F14" i="40"/>
  <c r="AA88" i="40" l="1"/>
  <c r="AB88" i="40" s="1"/>
  <c r="AC88" i="40" s="1"/>
  <c r="AD88" i="40" s="1"/>
  <c r="AE88" i="40" s="1"/>
  <c r="AA139" i="40"/>
  <c r="AB139" i="40" s="1"/>
  <c r="AC139" i="40" s="1"/>
  <c r="AD139" i="40" s="1"/>
  <c r="AE139" i="40" s="1"/>
  <c r="AA173" i="40"/>
  <c r="AB173" i="40" s="1"/>
  <c r="AC173" i="40" s="1"/>
  <c r="AI113" i="40"/>
  <c r="AJ113" i="40" s="1"/>
  <c r="AK113" i="40" s="1"/>
  <c r="AL113" i="40" s="1"/>
  <c r="AM113" i="40" s="1"/>
  <c r="AA208" i="40"/>
  <c r="AA194" i="40"/>
  <c r="AB194" i="40" s="1"/>
  <c r="AC194" i="40" s="1"/>
  <c r="AI73" i="40"/>
  <c r="AJ73" i="40" s="1"/>
  <c r="AK73" i="40" s="1"/>
  <c r="AL73" i="40" s="1"/>
  <c r="AM73" i="40" s="1"/>
  <c r="AI216" i="40"/>
  <c r="AJ216" i="40" s="1"/>
  <c r="AK216" i="40" s="1"/>
  <c r="AL216" i="40" s="1"/>
  <c r="AM216" i="40" s="1"/>
  <c r="AA37" i="40"/>
  <c r="AB37" i="40" s="1"/>
  <c r="AC37" i="40" s="1"/>
  <c r="AA106" i="40"/>
  <c r="AB106" i="40" s="1"/>
  <c r="AC106" i="40" s="1"/>
  <c r="AI34" i="40"/>
  <c r="AJ34" i="40" s="1"/>
  <c r="AK34" i="40" s="1"/>
  <c r="AA16" i="40"/>
  <c r="AB16" i="40" s="1"/>
  <c r="AC16" i="40" s="1"/>
  <c r="AA189" i="40"/>
  <c r="AB189" i="40" s="1"/>
  <c r="AC189" i="40" s="1"/>
  <c r="AI69" i="40"/>
  <c r="AJ69" i="40" s="1"/>
  <c r="AK69" i="40" s="1"/>
  <c r="AL69" i="40" s="1"/>
  <c r="AM69" i="40" s="1"/>
  <c r="AA78" i="40"/>
  <c r="AB78" i="40" s="1"/>
  <c r="AC78" i="40" s="1"/>
  <c r="AA151" i="40"/>
  <c r="AB151" i="40" s="1"/>
  <c r="AC151" i="40" s="1"/>
  <c r="AD151" i="40" s="1"/>
  <c r="AE151" i="40" s="1"/>
  <c r="AA223" i="40"/>
  <c r="AB223" i="40" s="1"/>
  <c r="AC223" i="40" s="1"/>
  <c r="AD223" i="40" s="1"/>
  <c r="AE223" i="40" s="1"/>
  <c r="AA120" i="40"/>
  <c r="AB120" i="40" s="1"/>
  <c r="AC120" i="40" s="1"/>
  <c r="AD120" i="40" s="1"/>
  <c r="AE120" i="40" s="1"/>
  <c r="AI190" i="40"/>
  <c r="AJ190" i="40" s="1"/>
  <c r="AK190" i="40" s="1"/>
  <c r="AA46" i="40"/>
  <c r="AB46" i="40" s="1"/>
  <c r="AC46" i="40" s="1"/>
  <c r="AD46" i="40" s="1"/>
  <c r="AE46" i="40" s="1"/>
  <c r="AA141" i="40"/>
  <c r="AB141" i="40" s="1"/>
  <c r="AC141" i="40" s="1"/>
  <c r="AA81" i="40"/>
  <c r="AB81" i="40" s="1"/>
  <c r="AC81" i="40" s="1"/>
  <c r="AI43" i="40"/>
  <c r="AJ43" i="40" s="1"/>
  <c r="AK43" i="40" s="1"/>
  <c r="AL43" i="40" s="1"/>
  <c r="AM43" i="40" s="1"/>
  <c r="AI212" i="40"/>
  <c r="AJ212" i="40" s="1"/>
  <c r="AK212" i="40" s="1"/>
  <c r="AL212" i="40" s="1"/>
  <c r="AM212" i="40" s="1"/>
  <c r="AI152" i="40"/>
  <c r="AJ152" i="40" s="1"/>
  <c r="AK152" i="40" s="1"/>
  <c r="AL152" i="40" s="1"/>
  <c r="AM152" i="40" s="1"/>
  <c r="AI151" i="40"/>
  <c r="AJ151" i="40" s="1"/>
  <c r="AK151" i="40" s="1"/>
  <c r="AL151" i="40" s="1"/>
  <c r="AM151" i="40" s="1"/>
  <c r="AI91" i="40"/>
  <c r="AJ91" i="40" s="1"/>
  <c r="AK91" i="40" s="1"/>
  <c r="AA66" i="40"/>
  <c r="AB66" i="40" s="1"/>
  <c r="AC66" i="40" s="1"/>
  <c r="AD66" i="40" s="1"/>
  <c r="AE66" i="40" s="1"/>
  <c r="AA185" i="40"/>
  <c r="AB185" i="40" s="1"/>
  <c r="AC185" i="40" s="1"/>
  <c r="AD185" i="40" s="1"/>
  <c r="AE185" i="40" s="1"/>
  <c r="AA39" i="40"/>
  <c r="AB39" i="40" s="1"/>
  <c r="AC39" i="40" s="1"/>
  <c r="AD39" i="40" s="1"/>
  <c r="AE39" i="40" s="1"/>
  <c r="AA85" i="40"/>
  <c r="AB85" i="40" s="1"/>
  <c r="AC85" i="40" s="1"/>
  <c r="AD85" i="40" s="1"/>
  <c r="AE85" i="40" s="1"/>
  <c r="AA228" i="40"/>
  <c r="AB228" i="40" s="1"/>
  <c r="AC228" i="40" s="1"/>
  <c r="AA168" i="40"/>
  <c r="AB168" i="40" s="1"/>
  <c r="AC168" i="40" s="1"/>
  <c r="AD168" i="40" s="1"/>
  <c r="AE168" i="40" s="1"/>
  <c r="AA36" i="40"/>
  <c r="AB36" i="40" s="1"/>
  <c r="AC36" i="40" s="1"/>
  <c r="AD36" i="40" s="1"/>
  <c r="AE36" i="40" s="1"/>
  <c r="AI235" i="40"/>
  <c r="AJ235" i="40" s="1"/>
  <c r="AK235" i="40" s="1"/>
  <c r="AI156" i="40"/>
  <c r="AJ156" i="40" s="1"/>
  <c r="AK156" i="40" s="1"/>
  <c r="AL156" i="40" s="1"/>
  <c r="AM156" i="40" s="1"/>
  <c r="AI84" i="40"/>
  <c r="AJ84" i="40" s="1"/>
  <c r="AK84" i="40" s="1"/>
  <c r="AA24" i="40"/>
  <c r="AB24" i="40" s="1"/>
  <c r="AC24" i="40" s="1"/>
  <c r="AI138" i="40"/>
  <c r="AJ138" i="40" s="1"/>
  <c r="AK138" i="40" s="1"/>
  <c r="AL138" i="40" s="1"/>
  <c r="AM138" i="40" s="1"/>
  <c r="AA149" i="40"/>
  <c r="AB149" i="40" s="1"/>
  <c r="AC149" i="40" s="1"/>
  <c r="AA89" i="40"/>
  <c r="AB89" i="40" s="1"/>
  <c r="AC89" i="40" s="1"/>
  <c r="AD89" i="40" s="1"/>
  <c r="AE89" i="40" s="1"/>
  <c r="AA184" i="40"/>
  <c r="AB184" i="40" s="1"/>
  <c r="AC184" i="40" s="1"/>
  <c r="AI124" i="40"/>
  <c r="AJ124" i="40" s="1"/>
  <c r="AK124" i="40" s="1"/>
  <c r="AA64" i="40"/>
  <c r="AB64" i="40" s="1"/>
  <c r="AC64" i="40" s="1"/>
  <c r="AA232" i="40"/>
  <c r="AB232" i="40" s="1"/>
  <c r="AC232" i="40" s="1"/>
  <c r="AD232" i="40" s="1"/>
  <c r="AE232" i="40" s="1"/>
  <c r="AA172" i="40"/>
  <c r="AB172" i="40" s="1"/>
  <c r="AC172" i="40" s="1"/>
  <c r="AD172" i="40" s="1"/>
  <c r="AE172" i="40" s="1"/>
  <c r="AI112" i="40"/>
  <c r="AJ112" i="40" s="1"/>
  <c r="AK112" i="40" s="1"/>
  <c r="AL112" i="40" s="1"/>
  <c r="AM112" i="40" s="1"/>
  <c r="AI52" i="40"/>
  <c r="AJ52" i="40" s="1"/>
  <c r="AK52" i="40" s="1"/>
  <c r="AL52" i="40" s="1"/>
  <c r="AM52" i="40" s="1"/>
  <c r="AI41" i="40"/>
  <c r="AJ41" i="40" s="1"/>
  <c r="AK41" i="40" s="1"/>
  <c r="AA19" i="40"/>
  <c r="AB19" i="40" s="1"/>
  <c r="AC19" i="40" s="1"/>
  <c r="AD19" i="40" s="1"/>
  <c r="AE19" i="40" s="1"/>
  <c r="AI223" i="40"/>
  <c r="AJ223" i="40" s="1"/>
  <c r="AK223" i="40" s="1"/>
  <c r="AL223" i="40" s="1"/>
  <c r="AM223" i="40" s="1"/>
  <c r="AA163" i="40"/>
  <c r="AB163" i="40" s="1"/>
  <c r="AC163" i="40" s="1"/>
  <c r="AD163" i="40" s="1"/>
  <c r="AE163" i="40" s="1"/>
  <c r="AA103" i="40"/>
  <c r="AB103" i="40" s="1"/>
  <c r="AC103" i="40" s="1"/>
  <c r="AI197" i="40"/>
  <c r="AJ197" i="40" s="1"/>
  <c r="AK197" i="40" s="1"/>
  <c r="AL197" i="40" s="1"/>
  <c r="AM197" i="40" s="1"/>
  <c r="AI137" i="40"/>
  <c r="AJ137" i="40" s="1"/>
  <c r="AK137" i="40" s="1"/>
  <c r="AI172" i="40"/>
  <c r="AJ172" i="40" s="1"/>
  <c r="AK172" i="40" s="1"/>
  <c r="AL172" i="40" s="1"/>
  <c r="AM172" i="40" s="1"/>
  <c r="AA112" i="40"/>
  <c r="AB112" i="40" s="1"/>
  <c r="AC112" i="40" s="1"/>
  <c r="AA52" i="40"/>
  <c r="AB52" i="40" s="1"/>
  <c r="AC52" i="40" s="1"/>
  <c r="AD52" i="40" s="1"/>
  <c r="AE52" i="40" s="1"/>
  <c r="AI14" i="40"/>
  <c r="AJ14" i="40" s="1"/>
  <c r="AK14" i="40" s="1"/>
  <c r="AL14" i="40" s="1"/>
  <c r="AM14" i="40" s="1"/>
  <c r="AI39" i="40"/>
  <c r="AJ39" i="40" s="1"/>
  <c r="AK39" i="40" s="1"/>
  <c r="AL39" i="40" s="1"/>
  <c r="AM39" i="40" s="1"/>
  <c r="AI145" i="40"/>
  <c r="AJ145" i="40" s="1"/>
  <c r="AK145" i="40" s="1"/>
  <c r="AL145" i="40" s="1"/>
  <c r="AM145" i="40" s="1"/>
  <c r="AA23" i="40"/>
  <c r="AB23" i="40" s="1"/>
  <c r="AC23" i="40" s="1"/>
  <c r="AA177" i="40"/>
  <c r="AB177" i="40" s="1"/>
  <c r="AC177" i="40" s="1"/>
  <c r="AD177" i="40" s="1"/>
  <c r="AE177" i="40" s="1"/>
  <c r="AI117" i="40"/>
  <c r="AJ117" i="40" s="1"/>
  <c r="AK117" i="40" s="1"/>
  <c r="AA57" i="40"/>
  <c r="AB57" i="40" s="1"/>
  <c r="AC57" i="40" s="1"/>
  <c r="AD57" i="40" s="1"/>
  <c r="AE57" i="40" s="1"/>
  <c r="AI215" i="40"/>
  <c r="AJ215" i="40" s="1"/>
  <c r="AK215" i="40" s="1"/>
  <c r="AL215" i="40" s="1"/>
  <c r="AM215" i="40" s="1"/>
  <c r="AI143" i="40"/>
  <c r="AJ143" i="40" s="1"/>
  <c r="AK143" i="40" s="1"/>
  <c r="AL143" i="40" s="1"/>
  <c r="AM143" i="40" s="1"/>
  <c r="AI165" i="40"/>
  <c r="AJ165" i="40" s="1"/>
  <c r="AK165" i="40" s="1"/>
  <c r="AL165" i="40" s="1"/>
  <c r="AM165" i="40" s="1"/>
  <c r="AA176" i="40"/>
  <c r="AB176" i="40" s="1"/>
  <c r="AI66" i="40"/>
  <c r="AJ66" i="40" s="1"/>
  <c r="AK66" i="40" s="1"/>
  <c r="AL66" i="40" s="1"/>
  <c r="AM66" i="40" s="1"/>
  <c r="AA125" i="40"/>
  <c r="AB125" i="40" s="1"/>
  <c r="AC125" i="40" s="1"/>
  <c r="AD125" i="40" s="1"/>
  <c r="AE125" i="40" s="1"/>
  <c r="AA160" i="40"/>
  <c r="AB160" i="40" s="1"/>
  <c r="AC160" i="40" s="1"/>
  <c r="AD160" i="40" s="1"/>
  <c r="AE160" i="40" s="1"/>
  <c r="AA100" i="40"/>
  <c r="AB100" i="40" s="1"/>
  <c r="AC100" i="40" s="1"/>
  <c r="AD100" i="40" s="1"/>
  <c r="AE100" i="40" s="1"/>
  <c r="AA97" i="40"/>
  <c r="AB97" i="40" s="1"/>
  <c r="AC97" i="40" s="1"/>
  <c r="AD97" i="40" s="1"/>
  <c r="AE97" i="40" s="1"/>
  <c r="AI240" i="40"/>
  <c r="AJ240" i="40" s="1"/>
  <c r="AK240" i="40" s="1"/>
  <c r="AL240" i="40" s="1"/>
  <c r="AM240" i="40" s="1"/>
  <c r="AI180" i="40"/>
  <c r="AJ180" i="40" s="1"/>
  <c r="AK180" i="40" s="1"/>
  <c r="AI21" i="40"/>
  <c r="AJ21" i="40" s="1"/>
  <c r="AK21" i="40" s="1"/>
  <c r="AL21" i="40" s="1"/>
  <c r="AM21" i="40" s="1"/>
  <c r="AA63" i="40"/>
  <c r="AB63" i="40" s="1"/>
  <c r="AC63" i="40" s="1"/>
  <c r="AD63" i="40" s="1"/>
  <c r="AE63" i="40" s="1"/>
  <c r="AI219" i="40"/>
  <c r="AJ219" i="40" s="1"/>
  <c r="AK219" i="40" s="1"/>
  <c r="AA157" i="40"/>
  <c r="AB157" i="40" s="1"/>
  <c r="AC157" i="40" s="1"/>
  <c r="AD157" i="40" s="1"/>
  <c r="AE157" i="40" s="1"/>
  <c r="AA15" i="40"/>
  <c r="AB15" i="40" s="1"/>
  <c r="AC15" i="40" s="1"/>
  <c r="AD15" i="40" s="1"/>
  <c r="AE15" i="40" s="1"/>
  <c r="AI189" i="40"/>
  <c r="AJ189" i="40" s="1"/>
  <c r="AK189" i="40" s="1"/>
  <c r="AL189" i="40" s="1"/>
  <c r="AM189" i="40" s="1"/>
  <c r="AI129" i="40"/>
  <c r="AJ129" i="40" s="1"/>
  <c r="AK129" i="40" s="1"/>
  <c r="AA69" i="40"/>
  <c r="AB69" i="40" s="1"/>
  <c r="AC69" i="40" s="1"/>
  <c r="AD69" i="40" s="1"/>
  <c r="AE69" i="40" s="1"/>
  <c r="AA200" i="40"/>
  <c r="AB200" i="40" s="1"/>
  <c r="AC200" i="40" s="1"/>
  <c r="AD200" i="40" s="1"/>
  <c r="AE200" i="40" s="1"/>
  <c r="AA80" i="40"/>
  <c r="AB80" i="40" s="1"/>
  <c r="AC80" i="40" s="1"/>
  <c r="AA18" i="40"/>
  <c r="AB18" i="40" s="1"/>
  <c r="AC18" i="40" s="1"/>
  <c r="AD18" i="40" s="1"/>
  <c r="AE18" i="40" s="1"/>
  <c r="AI139" i="40"/>
  <c r="AJ139" i="40" s="1"/>
  <c r="AK139" i="40" s="1"/>
  <c r="AL139" i="40" s="1"/>
  <c r="AM139" i="40" s="1"/>
  <c r="AA162" i="40"/>
  <c r="AB162" i="40" s="1"/>
  <c r="AC162" i="40" s="1"/>
  <c r="AD162" i="40" s="1"/>
  <c r="AE162" i="40" s="1"/>
  <c r="AI173" i="40"/>
  <c r="AJ173" i="40" s="1"/>
  <c r="AK173" i="40" s="1"/>
  <c r="AL173" i="40" s="1"/>
  <c r="AM173" i="40" s="1"/>
  <c r="AA113" i="40"/>
  <c r="AB113" i="40" s="1"/>
  <c r="AC113" i="40" s="1"/>
  <c r="AD113" i="40" s="1"/>
  <c r="AE113" i="40" s="1"/>
  <c r="AI208" i="40"/>
  <c r="AJ208" i="40" s="1"/>
  <c r="AK208" i="40" s="1"/>
  <c r="AL208" i="40" s="1"/>
  <c r="AM208" i="40" s="1"/>
  <c r="AA148" i="40"/>
  <c r="AB148" i="40" s="1"/>
  <c r="AC148" i="40" s="1"/>
  <c r="AI88" i="40"/>
  <c r="AJ88" i="40" s="1"/>
  <c r="AK88" i="40" s="1"/>
  <c r="AL88" i="40" s="1"/>
  <c r="AM88" i="40" s="1"/>
  <c r="AA138" i="40"/>
  <c r="AI149" i="40"/>
  <c r="AJ149" i="40" s="1"/>
  <c r="AK149" i="40" s="1"/>
  <c r="AL149" i="40" s="1"/>
  <c r="AM149" i="40" s="1"/>
  <c r="AA124" i="40"/>
  <c r="AB124" i="40" s="1"/>
  <c r="AC124" i="40" s="1"/>
  <c r="AD124" i="40" s="1"/>
  <c r="AE124" i="40" s="1"/>
  <c r="AI83" i="40"/>
  <c r="AJ83" i="40" s="1"/>
  <c r="AK83" i="40" s="1"/>
  <c r="AL83" i="40" s="1"/>
  <c r="AM83" i="40" s="1"/>
  <c r="AI183" i="40"/>
  <c r="AJ183" i="40" s="1"/>
  <c r="AI15" i="40"/>
  <c r="AJ15" i="40" s="1"/>
  <c r="AK15" i="40" s="1"/>
  <c r="AL15" i="40" s="1"/>
  <c r="AM15" i="40" s="1"/>
  <c r="AI82" i="40"/>
  <c r="AJ82" i="40" s="1"/>
  <c r="AA117" i="40"/>
  <c r="AB117" i="40" s="1"/>
  <c r="AC117" i="40" s="1"/>
  <c r="AD117" i="40" s="1"/>
  <c r="AE117" i="40" s="1"/>
  <c r="AI57" i="40"/>
  <c r="AJ57" i="40" s="1"/>
  <c r="AK57" i="40" s="1"/>
  <c r="AL57" i="40" s="1"/>
  <c r="AM57" i="40" s="1"/>
  <c r="AA56" i="40"/>
  <c r="AB56" i="40" s="1"/>
  <c r="AC56" i="40" s="1"/>
  <c r="AA222" i="40"/>
  <c r="AB222" i="40" s="1"/>
  <c r="AC222" i="40" s="1"/>
  <c r="AI161" i="40"/>
  <c r="AJ161" i="40" s="1"/>
  <c r="AK161" i="40" s="1"/>
  <c r="AL161" i="40" s="1"/>
  <c r="AM161" i="40" s="1"/>
  <c r="AA101" i="40"/>
  <c r="AB101" i="40" s="1"/>
  <c r="AC101" i="40" s="1"/>
  <c r="AD101" i="40" s="1"/>
  <c r="AE101" i="40" s="1"/>
  <c r="AA196" i="40"/>
  <c r="AB196" i="40" s="1"/>
  <c r="AC196" i="40" s="1"/>
  <c r="AD196" i="40" s="1"/>
  <c r="AE196" i="40" s="1"/>
  <c r="AI136" i="40"/>
  <c r="AJ136" i="40" s="1"/>
  <c r="AK136" i="40" s="1"/>
  <c r="AL136" i="40" s="1"/>
  <c r="AM136" i="40" s="1"/>
  <c r="AI214" i="40"/>
  <c r="AJ214" i="40" s="1"/>
  <c r="AK214" i="40" s="1"/>
  <c r="AL214" i="40" s="1"/>
  <c r="AM214" i="40" s="1"/>
  <c r="AI142" i="40"/>
  <c r="AJ142" i="40" s="1"/>
  <c r="AK142" i="40" s="1"/>
  <c r="AL142" i="40" s="1"/>
  <c r="AM142" i="40" s="1"/>
  <c r="AI242" i="40"/>
  <c r="AJ242" i="40" s="1"/>
  <c r="AK242" i="40" s="1"/>
  <c r="AL242" i="40" s="1"/>
  <c r="AM242" i="40" s="1"/>
  <c r="AI182" i="40"/>
  <c r="AJ182" i="40" s="1"/>
  <c r="AK182" i="40" s="1"/>
  <c r="AL182" i="40" s="1"/>
  <c r="AM182" i="40" s="1"/>
  <c r="AA181" i="40"/>
  <c r="AB181" i="40" s="1"/>
  <c r="AC181" i="40" s="1"/>
  <c r="AI72" i="40"/>
  <c r="AJ72" i="40" s="1"/>
  <c r="AK72" i="40" s="1"/>
  <c r="AL72" i="40" s="1"/>
  <c r="AM72" i="40" s="1"/>
  <c r="AI181" i="40"/>
  <c r="AJ181" i="40" s="1"/>
  <c r="AK181" i="40" s="1"/>
  <c r="AL181" i="40" s="1"/>
  <c r="AM181" i="40" s="1"/>
  <c r="AI35" i="40"/>
  <c r="AJ35" i="40" s="1"/>
  <c r="AK35" i="40" s="1"/>
  <c r="AL35" i="40" s="1"/>
  <c r="AM35" i="40" s="1"/>
  <c r="AI33" i="40"/>
  <c r="AJ33" i="40" s="1"/>
  <c r="AK33" i="40" s="1"/>
  <c r="AA230" i="40"/>
  <c r="AB230" i="40" s="1"/>
  <c r="AC230" i="40" s="1"/>
  <c r="AI170" i="40"/>
  <c r="AJ170" i="40" s="1"/>
  <c r="AK170" i="40" s="1"/>
  <c r="AL170" i="40" s="1"/>
  <c r="AM170" i="40" s="1"/>
  <c r="AA183" i="40"/>
  <c r="AB183" i="40" s="1"/>
  <c r="AC183" i="40" s="1"/>
  <c r="AD183" i="40" s="1"/>
  <c r="AE183" i="40" s="1"/>
  <c r="AA41" i="40"/>
  <c r="AB41" i="40" s="1"/>
  <c r="AC41" i="40" s="1"/>
  <c r="AI134" i="40"/>
  <c r="AJ134" i="40" s="1"/>
  <c r="AK134" i="40" s="1"/>
  <c r="AA73" i="40"/>
  <c r="AB73" i="40" s="1"/>
  <c r="AC73" i="40" s="1"/>
  <c r="AA216" i="40"/>
  <c r="AB216" i="40" s="1"/>
  <c r="AC216" i="40" s="1"/>
  <c r="AD216" i="40" s="1"/>
  <c r="AE216" i="40" s="1"/>
  <c r="AI24" i="40"/>
  <c r="AJ24" i="40" s="1"/>
  <c r="AK24" i="40" s="1"/>
  <c r="AI56" i="40"/>
  <c r="AJ56" i="40" s="1"/>
  <c r="AK56" i="40" s="1"/>
  <c r="AA127" i="40"/>
  <c r="AB127" i="40" s="1"/>
  <c r="AC127" i="40" s="1"/>
  <c r="AI222" i="40"/>
  <c r="AJ222" i="40" s="1"/>
  <c r="AK222" i="40" s="1"/>
  <c r="AL222" i="40" s="1"/>
  <c r="AM222" i="40" s="1"/>
  <c r="AI101" i="40"/>
  <c r="AJ101" i="40" s="1"/>
  <c r="AK101" i="40" s="1"/>
  <c r="AL101" i="40" s="1"/>
  <c r="AM101" i="40" s="1"/>
  <c r="AA179" i="40"/>
  <c r="AB179" i="40" s="1"/>
  <c r="AC179" i="40" s="1"/>
  <c r="AI45" i="40"/>
  <c r="AJ45" i="40" s="1"/>
  <c r="AK45" i="40" s="1"/>
  <c r="AL45" i="40" s="1"/>
  <c r="AM45" i="40" s="1"/>
  <c r="AA76" i="40"/>
  <c r="AB76" i="40" s="1"/>
  <c r="AC76" i="40" s="1"/>
  <c r="AD76" i="40" s="1"/>
  <c r="AE76" i="40" s="1"/>
  <c r="AI105" i="40"/>
  <c r="AJ105" i="40" s="1"/>
  <c r="AK105" i="40" s="1"/>
  <c r="AL105" i="40" s="1"/>
  <c r="AM105" i="40" s="1"/>
  <c r="AA45" i="40"/>
  <c r="AB45" i="40" s="1"/>
  <c r="AC45" i="40" s="1"/>
  <c r="AD45" i="40" s="1"/>
  <c r="AE45" i="40" s="1"/>
  <c r="AA236" i="40"/>
  <c r="AB236" i="40" s="1"/>
  <c r="AC236" i="40" s="1"/>
  <c r="AA242" i="40"/>
  <c r="AB242" i="40" s="1"/>
  <c r="AC242" i="40" s="1"/>
  <c r="AD242" i="40" s="1"/>
  <c r="AE242" i="40" s="1"/>
  <c r="AA93" i="40"/>
  <c r="AB93" i="40" s="1"/>
  <c r="AI224" i="40"/>
  <c r="AJ224" i="40" s="1"/>
  <c r="AK224" i="40" s="1"/>
  <c r="AL224" i="40" s="1"/>
  <c r="AM224" i="40" s="1"/>
  <c r="AA98" i="40"/>
  <c r="AB98" i="40" s="1"/>
  <c r="AC98" i="40" s="1"/>
  <c r="AD98" i="40" s="1"/>
  <c r="AE98" i="40" s="1"/>
  <c r="AI206" i="40"/>
  <c r="AJ206" i="40" s="1"/>
  <c r="AK206" i="40" s="1"/>
  <c r="AL206" i="40" s="1"/>
  <c r="AM206" i="40" s="1"/>
  <c r="AI110" i="40"/>
  <c r="AA215" i="40"/>
  <c r="AB215" i="40" s="1"/>
  <c r="AC215" i="40" s="1"/>
  <c r="AD215" i="40" s="1"/>
  <c r="AE215" i="40" s="1"/>
  <c r="AA118" i="40"/>
  <c r="AB118" i="40" s="1"/>
  <c r="AC118" i="40" s="1"/>
  <c r="AI46" i="40"/>
  <c r="AJ46" i="40" s="1"/>
  <c r="AK46" i="40" s="1"/>
  <c r="AL46" i="40" s="1"/>
  <c r="AM46" i="40" s="1"/>
  <c r="AA30" i="40"/>
  <c r="AB30" i="40" s="1"/>
  <c r="AC30" i="40" s="1"/>
  <c r="AD30" i="40" s="1"/>
  <c r="AE30" i="40" s="1"/>
  <c r="AA43" i="40"/>
  <c r="AB43" i="40" s="1"/>
  <c r="AC43" i="40" s="1"/>
  <c r="AD43" i="40" s="1"/>
  <c r="AE43" i="40" s="1"/>
  <c r="AI147" i="40"/>
  <c r="AJ147" i="40" s="1"/>
  <c r="AK147" i="40" s="1"/>
  <c r="AL147" i="40" s="1"/>
  <c r="AM147" i="40" s="1"/>
  <c r="AI226" i="40"/>
  <c r="AJ226" i="40" s="1"/>
  <c r="AK226" i="40" s="1"/>
  <c r="AL226" i="40" s="1"/>
  <c r="AM226" i="40" s="1"/>
  <c r="AA166" i="40"/>
  <c r="AB166" i="40" s="1"/>
  <c r="AC166" i="40" s="1"/>
  <c r="AD166" i="40" s="1"/>
  <c r="AE166" i="40" s="1"/>
  <c r="AA32" i="40"/>
  <c r="AB32" i="40" s="1"/>
  <c r="AC32" i="40" s="1"/>
  <c r="AI75" i="40"/>
  <c r="AJ75" i="40" s="1"/>
  <c r="AI37" i="40"/>
  <c r="AJ37" i="40" s="1"/>
  <c r="AK37" i="40" s="1"/>
  <c r="AL37" i="40" s="1"/>
  <c r="AM37" i="40" s="1"/>
  <c r="AI169" i="40"/>
  <c r="AJ169" i="40" s="1"/>
  <c r="AK169" i="40" s="1"/>
  <c r="AI192" i="40"/>
  <c r="AJ192" i="40" s="1"/>
  <c r="AK192" i="40" s="1"/>
  <c r="AL192" i="40" s="1"/>
  <c r="AM192" i="40" s="1"/>
  <c r="AA35" i="40"/>
  <c r="AB35" i="40" s="1"/>
  <c r="AC35" i="40" s="1"/>
  <c r="AD35" i="40" s="1"/>
  <c r="AE35" i="40" s="1"/>
  <c r="AA102" i="40"/>
  <c r="AB102" i="40" s="1"/>
  <c r="AC102" i="40" s="1"/>
  <c r="AD102" i="40" s="1"/>
  <c r="AE102" i="40" s="1"/>
  <c r="AA75" i="40"/>
  <c r="AB75" i="40" s="1"/>
  <c r="AC75" i="40" s="1"/>
  <c r="AD75" i="40" s="1"/>
  <c r="AE75" i="40" s="1"/>
  <c r="AA54" i="40"/>
  <c r="AB54" i="40" s="1"/>
  <c r="AC54" i="40" s="1"/>
  <c r="AD54" i="40" s="1"/>
  <c r="AE54" i="40" s="1"/>
  <c r="AI218" i="40"/>
  <c r="AJ218" i="40" s="1"/>
  <c r="AK218" i="40" s="1"/>
  <c r="AL218" i="40" s="1"/>
  <c r="AM218" i="40" s="1"/>
  <c r="AI98" i="40"/>
  <c r="AJ98" i="40" s="1"/>
  <c r="AK98" i="40" s="1"/>
  <c r="AL98" i="40" s="1"/>
  <c r="AM98" i="40" s="1"/>
  <c r="AI203" i="40"/>
  <c r="AJ203" i="40" s="1"/>
  <c r="AK203" i="40" s="1"/>
  <c r="AL203" i="40" s="1"/>
  <c r="AM203" i="40" s="1"/>
  <c r="AI20" i="40"/>
  <c r="AJ20" i="40" s="1"/>
  <c r="AK20" i="40" s="1"/>
  <c r="AL20" i="40" s="1"/>
  <c r="AM20" i="40" s="1"/>
  <c r="AI150" i="40"/>
  <c r="AJ150" i="40" s="1"/>
  <c r="AK150" i="40" s="1"/>
  <c r="AA123" i="40"/>
  <c r="AB123" i="40" s="1"/>
  <c r="AC123" i="40" s="1"/>
  <c r="AD123" i="40" s="1"/>
  <c r="AE123" i="40" s="1"/>
  <c r="AI54" i="40"/>
  <c r="AJ54" i="40" s="1"/>
  <c r="AK54" i="40" s="1"/>
  <c r="AL54" i="40" s="1"/>
  <c r="AM54" i="40" s="1"/>
  <c r="AA240" i="40"/>
  <c r="AB240" i="40" s="1"/>
  <c r="AC240" i="40" s="1"/>
  <c r="AD240" i="40" s="1"/>
  <c r="AE240" i="40" s="1"/>
  <c r="AI120" i="40"/>
  <c r="AJ120" i="40" s="1"/>
  <c r="AK120" i="40" s="1"/>
  <c r="AL120" i="40" s="1"/>
  <c r="AM120" i="40" s="1"/>
  <c r="AA60" i="40"/>
  <c r="AB60" i="40" s="1"/>
  <c r="AA29" i="40"/>
  <c r="AB29" i="40" s="1"/>
  <c r="AC29" i="40" s="1"/>
  <c r="AD29" i="40" s="1"/>
  <c r="AE29" i="40" s="1"/>
  <c r="AA20" i="40"/>
  <c r="AB20" i="40" s="1"/>
  <c r="AC20" i="40" s="1"/>
  <c r="AD20" i="40" s="1"/>
  <c r="AE20" i="40" s="1"/>
  <c r="AI123" i="40"/>
  <c r="AJ123" i="40" s="1"/>
  <c r="AK123" i="40" s="1"/>
  <c r="AL123" i="40" s="1"/>
  <c r="AM123" i="40" s="1"/>
  <c r="AI38" i="40"/>
  <c r="AJ38" i="40" s="1"/>
  <c r="AK38" i="40" s="1"/>
  <c r="AI29" i="40"/>
  <c r="AJ29" i="40" s="1"/>
  <c r="AK29" i="40" s="1"/>
  <c r="AL29" i="40" s="1"/>
  <c r="AM29" i="40" s="1"/>
  <c r="AA191" i="40"/>
  <c r="AB191" i="40" s="1"/>
  <c r="AC191" i="40" s="1"/>
  <c r="AA152" i="40"/>
  <c r="AB152" i="40" s="1"/>
  <c r="AC152" i="40" s="1"/>
  <c r="AI163" i="40"/>
  <c r="AJ163" i="40" s="1"/>
  <c r="AK163" i="40" s="1"/>
  <c r="AL163" i="40" s="1"/>
  <c r="AM163" i="40" s="1"/>
  <c r="AI196" i="40"/>
  <c r="AJ196" i="40" s="1"/>
  <c r="AK196" i="40" s="1"/>
  <c r="AL196" i="40" s="1"/>
  <c r="AM196" i="40" s="1"/>
  <c r="AA38" i="40"/>
  <c r="AB38" i="40" s="1"/>
  <c r="AC38" i="40" s="1"/>
  <c r="AD38" i="40" s="1"/>
  <c r="AE38" i="40" s="1"/>
  <c r="AA206" i="40"/>
  <c r="AB206" i="40" s="1"/>
  <c r="AC206" i="40" s="1"/>
  <c r="AD206" i="40" s="1"/>
  <c r="AE206" i="40" s="1"/>
  <c r="AA86" i="40"/>
  <c r="AB86" i="40" s="1"/>
  <c r="AC86" i="40" s="1"/>
  <c r="AD86" i="40" s="1"/>
  <c r="AE86" i="40" s="1"/>
  <c r="AA25" i="40"/>
  <c r="AB25" i="40" s="1"/>
  <c r="AC25" i="40" s="1"/>
  <c r="AD25" i="40" s="1"/>
  <c r="AE25" i="40" s="1"/>
  <c r="AI205" i="40"/>
  <c r="AJ205" i="40" s="1"/>
  <c r="AK205" i="40" s="1"/>
  <c r="AL205" i="40" s="1"/>
  <c r="AM205" i="40" s="1"/>
  <c r="AI48" i="40"/>
  <c r="AJ48" i="40" s="1"/>
  <c r="AK48" i="40" s="1"/>
  <c r="AL48" i="40" s="1"/>
  <c r="AM48" i="40" s="1"/>
  <c r="AI239" i="40"/>
  <c r="AJ239" i="40" s="1"/>
  <c r="AK239" i="40" s="1"/>
  <c r="AL239" i="40" s="1"/>
  <c r="AM239" i="40" s="1"/>
  <c r="AA171" i="40"/>
  <c r="AB171" i="40" s="1"/>
  <c r="AC171" i="40" s="1"/>
  <c r="AI51" i="40"/>
  <c r="AJ51" i="40" s="1"/>
  <c r="AK51" i="40" s="1"/>
  <c r="AL51" i="40" s="1"/>
  <c r="AM51" i="40" s="1"/>
  <c r="AA239" i="40"/>
  <c r="AB239" i="40" s="1"/>
  <c r="AC239" i="40" s="1"/>
  <c r="AA190" i="40"/>
  <c r="AB190" i="40" s="1"/>
  <c r="AC190" i="40" s="1"/>
  <c r="AD190" i="40" s="1"/>
  <c r="AE190" i="40" s="1"/>
  <c r="AA130" i="40"/>
  <c r="AB130" i="40" s="1"/>
  <c r="AC130" i="40" s="1"/>
  <c r="AD130" i="40" s="1"/>
  <c r="AE130" i="40" s="1"/>
  <c r="AA91" i="40"/>
  <c r="AB91" i="40" s="1"/>
  <c r="AC91" i="40" s="1"/>
  <c r="AD91" i="40" s="1"/>
  <c r="AE91" i="40" s="1"/>
  <c r="AA26" i="40"/>
  <c r="AB26" i="40" s="1"/>
  <c r="AC26" i="40" s="1"/>
  <c r="AI17" i="40"/>
  <c r="AJ17" i="40" s="1"/>
  <c r="AK17" i="40" s="1"/>
  <c r="AA193" i="40"/>
  <c r="AB193" i="40" s="1"/>
  <c r="AC193" i="40" s="1"/>
  <c r="AD193" i="40" s="1"/>
  <c r="AE193" i="40" s="1"/>
  <c r="AI122" i="40"/>
  <c r="AJ122" i="40" s="1"/>
  <c r="AK122" i="40" s="1"/>
  <c r="AA62" i="40"/>
  <c r="AB62" i="40" s="1"/>
  <c r="AC62" i="40" s="1"/>
  <c r="AI62" i="40"/>
  <c r="AJ62" i="40" s="1"/>
  <c r="AK62" i="40" s="1"/>
  <c r="AL62" i="40" s="1"/>
  <c r="AM62" i="40" s="1"/>
  <c r="AI58" i="40"/>
  <c r="AJ58" i="40" s="1"/>
  <c r="AK58" i="40" s="1"/>
  <c r="AL58" i="40" s="1"/>
  <c r="AM58" i="40" s="1"/>
  <c r="AI234" i="40"/>
  <c r="AJ234" i="40" s="1"/>
  <c r="AK234" i="40" s="1"/>
  <c r="AL234" i="40" s="1"/>
  <c r="AM234" i="40" s="1"/>
  <c r="AA203" i="40"/>
  <c r="AB203" i="40" s="1"/>
  <c r="AC203" i="40" s="1"/>
  <c r="AD203" i="40" s="1"/>
  <c r="AE203" i="40" s="1"/>
  <c r="AA48" i="40"/>
  <c r="AB48" i="40" s="1"/>
  <c r="AC48" i="40" s="1"/>
  <c r="AD48" i="40" s="1"/>
  <c r="AE48" i="40" s="1"/>
  <c r="AI233" i="40"/>
  <c r="AJ233" i="40" s="1"/>
  <c r="AK233" i="40" s="1"/>
  <c r="AL233" i="40" s="1"/>
  <c r="AM233" i="40" s="1"/>
  <c r="AA119" i="40"/>
  <c r="AB119" i="40" s="1"/>
  <c r="AC119" i="40" s="1"/>
  <c r="AD119" i="40" s="1"/>
  <c r="AE119" i="40" s="1"/>
  <c r="AI202" i="40"/>
  <c r="AJ202" i="40" s="1"/>
  <c r="AK202" i="40" s="1"/>
  <c r="AL202" i="40" s="1"/>
  <c r="AM202" i="40" s="1"/>
  <c r="AI96" i="40"/>
  <c r="AJ96" i="40" s="1"/>
  <c r="AK96" i="40" s="1"/>
  <c r="AL96" i="40" s="1"/>
  <c r="AM96" i="40" s="1"/>
  <c r="AI42" i="40"/>
  <c r="AJ42" i="40" s="1"/>
  <c r="AK42" i="40" s="1"/>
  <c r="AA161" i="40"/>
  <c r="AB161" i="40" s="1"/>
  <c r="AC161" i="40" s="1"/>
  <c r="AD161" i="40" s="1"/>
  <c r="AE161" i="40" s="1"/>
  <c r="AI211" i="40"/>
  <c r="AJ211" i="40" s="1"/>
  <c r="AK211" i="40" s="1"/>
  <c r="AL211" i="40" s="1"/>
  <c r="AM211" i="40" s="1"/>
  <c r="AA164" i="40"/>
  <c r="AB164" i="40" s="1"/>
  <c r="AC164" i="40" s="1"/>
  <c r="AI70" i="40"/>
  <c r="AJ70" i="40" s="1"/>
  <c r="AK70" i="40" s="1"/>
  <c r="AI225" i="40"/>
  <c r="AJ225" i="40" s="1"/>
  <c r="AK225" i="40" s="1"/>
  <c r="AL225" i="40" s="1"/>
  <c r="AM225" i="40" s="1"/>
  <c r="AI121" i="40"/>
  <c r="AJ121" i="40" s="1"/>
  <c r="AK121" i="40" s="1"/>
  <c r="AI79" i="40"/>
  <c r="AJ79" i="40" s="1"/>
  <c r="AK79" i="40" s="1"/>
  <c r="AL79" i="40" s="1"/>
  <c r="AM79" i="40" s="1"/>
  <c r="AI141" i="40"/>
  <c r="AJ141" i="40" s="1"/>
  <c r="AK141" i="40" s="1"/>
  <c r="AL141" i="40" s="1"/>
  <c r="AM141" i="40" s="1"/>
  <c r="AA28" i="40"/>
  <c r="AB28" i="40" s="1"/>
  <c r="AC28" i="40" s="1"/>
  <c r="AA99" i="40"/>
  <c r="AB99" i="40" s="1"/>
  <c r="AC99" i="40" s="1"/>
  <c r="AD99" i="40" s="1"/>
  <c r="AE99" i="40" s="1"/>
  <c r="AA169" i="40"/>
  <c r="AB169" i="40" s="1"/>
  <c r="AI109" i="40"/>
  <c r="AJ109" i="40" s="1"/>
  <c r="AK109" i="40" s="1"/>
  <c r="AL109" i="40" s="1"/>
  <c r="AM109" i="40" s="1"/>
  <c r="AI53" i="40"/>
  <c r="AJ53" i="40" s="1"/>
  <c r="AK53" i="40" s="1"/>
  <c r="AL53" i="40" s="1"/>
  <c r="AM53" i="40" s="1"/>
  <c r="AA132" i="40"/>
  <c r="AB132" i="40" s="1"/>
  <c r="AC132" i="40" s="1"/>
  <c r="AI59" i="40"/>
  <c r="AJ59" i="40" s="1"/>
  <c r="AK59" i="40" s="1"/>
  <c r="AI55" i="40"/>
  <c r="AJ55" i="40" s="1"/>
  <c r="AK55" i="40" s="1"/>
  <c r="AL55" i="40" s="1"/>
  <c r="AM55" i="40" s="1"/>
  <c r="AI201" i="40"/>
  <c r="AJ201" i="40" s="1"/>
  <c r="AK201" i="40" s="1"/>
  <c r="AL201" i="40" s="1"/>
  <c r="AM201" i="40" s="1"/>
  <c r="AA233" i="40"/>
  <c r="AB233" i="40" s="1"/>
  <c r="AC233" i="40" s="1"/>
  <c r="AA207" i="40"/>
  <c r="AB207" i="40" s="1"/>
  <c r="AC207" i="40" s="1"/>
  <c r="AD207" i="40" s="1"/>
  <c r="AE207" i="40" s="1"/>
  <c r="AI99" i="40"/>
  <c r="AJ99" i="40" s="1"/>
  <c r="AK99" i="40" s="1"/>
  <c r="AI49" i="40"/>
  <c r="AJ49" i="40" s="1"/>
  <c r="AK49" i="40" s="1"/>
  <c r="AA53" i="40"/>
  <c r="AB53" i="40" s="1"/>
  <c r="AC53" i="40" s="1"/>
  <c r="AD53" i="40" s="1"/>
  <c r="AE53" i="40" s="1"/>
  <c r="AI132" i="40"/>
  <c r="AJ132" i="40" s="1"/>
  <c r="AK132" i="40" s="1"/>
  <c r="AL132" i="40" s="1"/>
  <c r="AM132" i="40" s="1"/>
  <c r="AI227" i="40"/>
  <c r="AJ227" i="40" s="1"/>
  <c r="AK227" i="40" s="1"/>
  <c r="AL227" i="40" s="1"/>
  <c r="AM227" i="40" s="1"/>
  <c r="AI179" i="40"/>
  <c r="AJ179" i="40" s="1"/>
  <c r="AK179" i="40" s="1"/>
  <c r="AL179" i="40" s="1"/>
  <c r="AM179" i="40" s="1"/>
  <c r="AI119" i="40"/>
  <c r="AJ119" i="40" s="1"/>
  <c r="AK119" i="40" s="1"/>
  <c r="AL119" i="40" s="1"/>
  <c r="AM119" i="40" s="1"/>
  <c r="AI65" i="40"/>
  <c r="AJ65" i="40" s="1"/>
  <c r="AK65" i="40" s="1"/>
  <c r="AL65" i="40" s="1"/>
  <c r="AM65" i="40" s="1"/>
  <c r="AA142" i="40"/>
  <c r="AB142" i="40" s="1"/>
  <c r="AC142" i="40" s="1"/>
  <c r="AD142" i="40" s="1"/>
  <c r="AE142" i="40" s="1"/>
  <c r="AI116" i="40"/>
  <c r="AJ116" i="40" s="1"/>
  <c r="AK116" i="40" s="1"/>
  <c r="AL116" i="40" s="1"/>
  <c r="AM116" i="40" s="1"/>
  <c r="AI18" i="40"/>
  <c r="AJ18" i="40" s="1"/>
  <c r="AK18" i="40" s="1"/>
  <c r="AL18" i="40" s="1"/>
  <c r="AM18" i="40" s="1"/>
  <c r="AA211" i="40"/>
  <c r="AB211" i="40" s="1"/>
  <c r="AC211" i="40" s="1"/>
  <c r="AA147" i="40"/>
  <c r="AB147" i="40" s="1"/>
  <c r="AC147" i="40" s="1"/>
  <c r="AD147" i="40" s="1"/>
  <c r="AE147" i="40" s="1"/>
  <c r="AI146" i="40"/>
  <c r="AJ146" i="40" s="1"/>
  <c r="AK146" i="40" s="1"/>
  <c r="AI25" i="40"/>
  <c r="AJ25" i="40" s="1"/>
  <c r="AK25" i="40" s="1"/>
  <c r="AL25" i="40" s="1"/>
  <c r="AM25" i="40" s="1"/>
  <c r="AA205" i="40"/>
  <c r="AB205" i="40" s="1"/>
  <c r="AC205" i="40" s="1"/>
  <c r="AD205" i="40" s="1"/>
  <c r="AE205" i="40" s="1"/>
  <c r="AA31" i="40"/>
  <c r="AB31" i="40" s="1"/>
  <c r="AC31" i="40" s="1"/>
  <c r="AD31" i="40" s="1"/>
  <c r="AE31" i="40" s="1"/>
  <c r="AA227" i="40"/>
  <c r="AB227" i="40" s="1"/>
  <c r="AC227" i="40" s="1"/>
  <c r="AD227" i="40" s="1"/>
  <c r="AE227" i="40" s="1"/>
  <c r="AA107" i="40"/>
  <c r="AB107" i="40" s="1"/>
  <c r="AC107" i="40" s="1"/>
  <c r="AD107" i="40" s="1"/>
  <c r="AE107" i="40" s="1"/>
  <c r="AA116" i="40"/>
  <c r="AB116" i="40" s="1"/>
  <c r="AC116" i="40" s="1"/>
  <c r="AD116" i="40" s="1"/>
  <c r="AE116" i="40" s="1"/>
  <c r="AA14" i="40"/>
  <c r="AB14" i="40" s="1"/>
  <c r="AC14" i="40" s="1"/>
  <c r="AD14" i="40" s="1"/>
  <c r="AE14" i="40" s="1"/>
  <c r="AI238" i="40"/>
  <c r="AJ238" i="40" s="1"/>
  <c r="AK238" i="40" s="1"/>
  <c r="AL238" i="40" s="1"/>
  <c r="AM238" i="40" s="1"/>
  <c r="AI164" i="40"/>
  <c r="AJ164" i="40" s="1"/>
  <c r="AK164" i="40" s="1"/>
  <c r="AI40" i="40"/>
  <c r="AJ40" i="40" s="1"/>
  <c r="AI186" i="40"/>
  <c r="AJ186" i="40" s="1"/>
  <c r="AK186" i="40" s="1"/>
  <c r="AA145" i="40"/>
  <c r="AB145" i="40" s="1"/>
  <c r="AI60" i="40"/>
  <c r="AJ60" i="40" s="1"/>
  <c r="AK60" i="40" s="1"/>
  <c r="AL60" i="40" s="1"/>
  <c r="AM60" i="40" s="1"/>
  <c r="AI108" i="40"/>
  <c r="AJ108" i="40" s="1"/>
  <c r="AK108" i="40" s="1"/>
  <c r="AL108" i="40" s="1"/>
  <c r="AM108" i="40" s="1"/>
  <c r="AA22" i="40"/>
  <c r="AB22" i="40" s="1"/>
  <c r="AC22" i="40" s="1"/>
  <c r="AD22" i="40" s="1"/>
  <c r="AE22" i="40" s="1"/>
  <c r="AI102" i="40"/>
  <c r="AJ102" i="40" s="1"/>
  <c r="AK102" i="40" s="1"/>
  <c r="AL102" i="40" s="1"/>
  <c r="AM102" i="40" s="1"/>
  <c r="AI155" i="40"/>
  <c r="AJ155" i="40" s="1"/>
  <c r="AK155" i="40" s="1"/>
  <c r="AL155" i="40" s="1"/>
  <c r="AM155" i="40" s="1"/>
  <c r="AA70" i="40"/>
  <c r="AB70" i="40" s="1"/>
  <c r="AC70" i="40" s="1"/>
  <c r="AD70" i="40" s="1"/>
  <c r="AE70" i="40" s="1"/>
  <c r="AI44" i="40"/>
  <c r="AJ44" i="40" s="1"/>
  <c r="AK44" i="40" s="1"/>
  <c r="AA104" i="40"/>
  <c r="AB104" i="40" s="1"/>
  <c r="AC104" i="40" s="1"/>
  <c r="AD104" i="40" s="1"/>
  <c r="AE104" i="40" s="1"/>
  <c r="AA40" i="40"/>
  <c r="AB40" i="40" s="1"/>
  <c r="AC40" i="40" s="1"/>
  <c r="AA234" i="40"/>
  <c r="AB234" i="40" s="1"/>
  <c r="AC234" i="40" s="1"/>
  <c r="AA186" i="40"/>
  <c r="AB186" i="40" s="1"/>
  <c r="AC186" i="40" s="1"/>
  <c r="AD186" i="40" s="1"/>
  <c r="AE186" i="40" s="1"/>
  <c r="AA136" i="40"/>
  <c r="AB136" i="40" s="1"/>
  <c r="AI22" i="40"/>
  <c r="AJ22" i="40" s="1"/>
  <c r="AK22" i="40" s="1"/>
  <c r="AL22" i="40" s="1"/>
  <c r="AM22" i="40" s="1"/>
  <c r="AI23" i="40"/>
  <c r="AJ23" i="40" s="1"/>
  <c r="AK23" i="40" s="1"/>
  <c r="AL23" i="40" s="1"/>
  <c r="AM23" i="40" s="1"/>
  <c r="AA225" i="40"/>
  <c r="AB225" i="40" s="1"/>
  <c r="AC225" i="40" s="1"/>
  <c r="AD225" i="40" s="1"/>
  <c r="AE225" i="40" s="1"/>
  <c r="AA42" i="40"/>
  <c r="AB42" i="40" s="1"/>
  <c r="AC42" i="40" s="1"/>
  <c r="AA155" i="40"/>
  <c r="AB155" i="40" s="1"/>
  <c r="AC155" i="40" s="1"/>
  <c r="AD155" i="40" s="1"/>
  <c r="AE155" i="40" s="1"/>
  <c r="AA235" i="40"/>
  <c r="AB235" i="40" s="1"/>
  <c r="AC235" i="40" s="1"/>
  <c r="AI118" i="40"/>
  <c r="AJ118" i="40" s="1"/>
  <c r="AK118" i="40" s="1"/>
  <c r="AL118" i="40" s="1"/>
  <c r="AM118" i="40" s="1"/>
  <c r="AA165" i="40"/>
  <c r="AB165" i="40" s="1"/>
  <c r="AC165" i="40" s="1"/>
  <c r="AD165" i="40" s="1"/>
  <c r="AE165" i="40" s="1"/>
  <c r="AI92" i="40"/>
  <c r="AJ92" i="40" s="1"/>
  <c r="AK92" i="40" s="1"/>
  <c r="AL92" i="40" s="1"/>
  <c r="AM92" i="40" s="1"/>
  <c r="AI19" i="40"/>
  <c r="AJ19" i="40" s="1"/>
  <c r="AK19" i="40" s="1"/>
  <c r="AL19" i="40" s="1"/>
  <c r="AM19" i="40" s="1"/>
  <c r="AA187" i="40"/>
  <c r="AB187" i="40" s="1"/>
  <c r="AC187" i="40" s="1"/>
  <c r="AI127" i="40"/>
  <c r="AJ127" i="40" s="1"/>
  <c r="AI74" i="40"/>
  <c r="AJ74" i="40" s="1"/>
  <c r="AK74" i="40" s="1"/>
  <c r="AL74" i="40" s="1"/>
  <c r="AM74" i="40" s="1"/>
  <c r="AA122" i="40"/>
  <c r="AB122" i="40" s="1"/>
  <c r="AC122" i="40" s="1"/>
  <c r="AA213" i="40"/>
  <c r="AB213" i="40" s="1"/>
  <c r="AC213" i="40" s="1"/>
  <c r="AI162" i="40"/>
  <c r="AJ162" i="40" s="1"/>
  <c r="AK162" i="40" s="1"/>
  <c r="AL162" i="40" s="1"/>
  <c r="AM162" i="40" s="1"/>
  <c r="AA197" i="40"/>
  <c r="AB197" i="40" s="1"/>
  <c r="AC197" i="40" s="1"/>
  <c r="AD197" i="40" s="1"/>
  <c r="AE197" i="40" s="1"/>
  <c r="AI133" i="40"/>
  <c r="AJ133" i="40" s="1"/>
  <c r="AK133" i="40" s="1"/>
  <c r="AA182" i="40"/>
  <c r="AB182" i="40" s="1"/>
  <c r="AC182" i="40" s="1"/>
  <c r="AD182" i="40" s="1"/>
  <c r="AE182" i="40" s="1"/>
  <c r="AA110" i="40"/>
  <c r="AB110" i="40" s="1"/>
  <c r="AC110" i="40" s="1"/>
  <c r="AI63" i="40"/>
  <c r="AJ63" i="40" s="1"/>
  <c r="AK63" i="40" s="1"/>
  <c r="AL63" i="40" s="1"/>
  <c r="AM63" i="40" s="1"/>
  <c r="AA170" i="40"/>
  <c r="AB170" i="40" s="1"/>
  <c r="AC170" i="40" s="1"/>
  <c r="AD170" i="40" s="1"/>
  <c r="AE170" i="40" s="1"/>
  <c r="AA50" i="40"/>
  <c r="AB50" i="40" s="1"/>
  <c r="AC50" i="40" s="1"/>
  <c r="AD50" i="40" s="1"/>
  <c r="AE50" i="40" s="1"/>
  <c r="AA61" i="40"/>
  <c r="AB61" i="40" s="1"/>
  <c r="AC61" i="40" s="1"/>
  <c r="AD61" i="40" s="1"/>
  <c r="AE61" i="40" s="1"/>
  <c r="AA204" i="40"/>
  <c r="AB204" i="40" s="1"/>
  <c r="AI36" i="40"/>
  <c r="AJ36" i="40" s="1"/>
  <c r="AK36" i="40" s="1"/>
  <c r="AL36" i="40" s="1"/>
  <c r="AM36" i="40" s="1"/>
  <c r="AA131" i="40"/>
  <c r="AB131" i="40" s="1"/>
  <c r="AC131" i="40" s="1"/>
  <c r="AD131" i="40" s="1"/>
  <c r="AE131" i="40" s="1"/>
  <c r="AA90" i="40"/>
  <c r="AB90" i="40" s="1"/>
  <c r="AC90" i="40" s="1"/>
  <c r="AD90" i="40" s="1"/>
  <c r="AE90" i="40" s="1"/>
  <c r="AI213" i="40"/>
  <c r="AJ213" i="40" s="1"/>
  <c r="AK213" i="40" s="1"/>
  <c r="AL213" i="40" s="1"/>
  <c r="AM213" i="40" s="1"/>
  <c r="AI32" i="40"/>
  <c r="AJ32" i="40" s="1"/>
  <c r="AK32" i="40" s="1"/>
  <c r="AI140" i="40"/>
  <c r="AJ140" i="40" s="1"/>
  <c r="AA175" i="40"/>
  <c r="AB175" i="40" s="1"/>
  <c r="AC175" i="40" s="1"/>
  <c r="AD175" i="40" s="1"/>
  <c r="AE175" i="40" s="1"/>
  <c r="AI115" i="40"/>
  <c r="AJ115" i="40" s="1"/>
  <c r="AK115" i="40" s="1"/>
  <c r="AL115" i="40" s="1"/>
  <c r="AM115" i="40" s="1"/>
  <c r="AI232" i="40"/>
  <c r="AJ232" i="40" s="1"/>
  <c r="AK232" i="40" s="1"/>
  <c r="AL232" i="40" s="1"/>
  <c r="AM232" i="40" s="1"/>
  <c r="AA84" i="40"/>
  <c r="AB84" i="40" s="1"/>
  <c r="AC84" i="40" s="1"/>
  <c r="AD84" i="40" s="1"/>
  <c r="AE84" i="40" s="1"/>
  <c r="AA158" i="40"/>
  <c r="AB158" i="40" s="1"/>
  <c r="AC158" i="40" s="1"/>
  <c r="AI50" i="40"/>
  <c r="AJ50" i="40" s="1"/>
  <c r="AK50" i="40" s="1"/>
  <c r="AA229" i="40"/>
  <c r="AB229" i="40" s="1"/>
  <c r="AC229" i="40" s="1"/>
  <c r="AA121" i="40"/>
  <c r="AB121" i="40" s="1"/>
  <c r="AC121" i="40" s="1"/>
  <c r="AD121" i="40" s="1"/>
  <c r="AE121" i="40" s="1"/>
  <c r="AI61" i="40"/>
  <c r="AJ61" i="40" s="1"/>
  <c r="AK61" i="40" s="1"/>
  <c r="AL61" i="40" s="1"/>
  <c r="AM61" i="40" s="1"/>
  <c r="AI204" i="40"/>
  <c r="AJ204" i="40" s="1"/>
  <c r="AK204" i="40" s="1"/>
  <c r="AA79" i="40"/>
  <c r="AB79" i="40" s="1"/>
  <c r="AC79" i="40" s="1"/>
  <c r="AD79" i="40" s="1"/>
  <c r="AE79" i="40" s="1"/>
  <c r="AI71" i="40"/>
  <c r="AJ71" i="40" s="1"/>
  <c r="AK71" i="40" s="1"/>
  <c r="AL71" i="40" s="1"/>
  <c r="AM71" i="40" s="1"/>
  <c r="AA55" i="40"/>
  <c r="AB55" i="40" s="1"/>
  <c r="AA202" i="40"/>
  <c r="AB202" i="40" s="1"/>
  <c r="AC202" i="40" s="1"/>
  <c r="AA154" i="40"/>
  <c r="AB154" i="40" s="1"/>
  <c r="AC154" i="40" s="1"/>
  <c r="AD154" i="40" s="1"/>
  <c r="AE154" i="40" s="1"/>
  <c r="AA201" i="40"/>
  <c r="AB201" i="40" s="1"/>
  <c r="AC201" i="40" s="1"/>
  <c r="AD201" i="40" s="1"/>
  <c r="AE201" i="40" s="1"/>
  <c r="AI236" i="40"/>
  <c r="AJ236" i="40" s="1"/>
  <c r="AK236" i="40" s="1"/>
  <c r="AL236" i="40" s="1"/>
  <c r="AM236" i="40" s="1"/>
  <c r="AI185" i="40"/>
  <c r="AJ185" i="40" s="1"/>
  <c r="AK185" i="40" s="1"/>
  <c r="AA51" i="40"/>
  <c r="AB51" i="40" s="1"/>
  <c r="AC51" i="40" s="1"/>
  <c r="AD51" i="40" s="1"/>
  <c r="AE51" i="40" s="1"/>
  <c r="AA218" i="40"/>
  <c r="AB218" i="40" s="1"/>
  <c r="AC218" i="40" s="1"/>
  <c r="AD218" i="40" s="1"/>
  <c r="AE218" i="40" s="1"/>
  <c r="AA241" i="40"/>
  <c r="AB241" i="40" s="1"/>
  <c r="AC241" i="40" s="1"/>
  <c r="AI85" i="40"/>
  <c r="AJ85" i="40" s="1"/>
  <c r="AK85" i="40" s="1"/>
  <c r="AL85" i="40" s="1"/>
  <c r="AM85" i="40" s="1"/>
  <c r="AI228" i="40"/>
  <c r="AJ228" i="40" s="1"/>
  <c r="AK228" i="40" s="1"/>
  <c r="AL228" i="40" s="1"/>
  <c r="AM228" i="40" s="1"/>
  <c r="AI168" i="40"/>
  <c r="AJ168" i="40" s="1"/>
  <c r="AK168" i="40" s="1"/>
  <c r="AA59" i="40"/>
  <c r="AB59" i="40" s="1"/>
  <c r="AC59" i="40" s="1"/>
  <c r="AD59" i="40" s="1"/>
  <c r="AE59" i="40" s="1"/>
  <c r="AI153" i="40"/>
  <c r="AJ153" i="40" s="1"/>
  <c r="AK153" i="40" s="1"/>
  <c r="AL153" i="40" s="1"/>
  <c r="AM153" i="40" s="1"/>
  <c r="AI93" i="40"/>
  <c r="AJ93" i="40" s="1"/>
  <c r="AK93" i="40" s="1"/>
  <c r="AL93" i="40" s="1"/>
  <c r="AM93" i="40" s="1"/>
  <c r="AA17" i="40"/>
  <c r="AB17" i="40" s="1"/>
  <c r="AC17" i="40" s="1"/>
  <c r="AD17" i="40" s="1"/>
  <c r="AE17" i="40" s="1"/>
  <c r="AI188" i="40"/>
  <c r="AJ188" i="40" s="1"/>
  <c r="AK188" i="40" s="1"/>
  <c r="AI80" i="40"/>
  <c r="AJ80" i="40" s="1"/>
  <c r="AK80" i="40" s="1"/>
  <c r="AL80" i="40" s="1"/>
  <c r="AM80" i="40" s="1"/>
  <c r="AA174" i="40"/>
  <c r="AB174" i="40" s="1"/>
  <c r="AC174" i="40" s="1"/>
  <c r="AD174" i="40" s="1"/>
  <c r="AE174" i="40" s="1"/>
  <c r="AI126" i="40"/>
  <c r="AJ126" i="40" s="1"/>
  <c r="AA221" i="40"/>
  <c r="AB221" i="40" s="1"/>
  <c r="AC221" i="40" s="1"/>
  <c r="AI125" i="40"/>
  <c r="AJ125" i="40" s="1"/>
  <c r="AK125" i="40" s="1"/>
  <c r="AL125" i="40" s="1"/>
  <c r="AM125" i="40" s="1"/>
  <c r="AA220" i="40"/>
  <c r="AB220" i="40" s="1"/>
  <c r="AI160" i="40"/>
  <c r="AJ160" i="40" s="1"/>
  <c r="AK160" i="40" s="1"/>
  <c r="AL160" i="40" s="1"/>
  <c r="AM160" i="40" s="1"/>
  <c r="AI100" i="40"/>
  <c r="AJ100" i="40" s="1"/>
  <c r="AK100" i="40" s="1"/>
  <c r="AA188" i="40"/>
  <c r="AB188" i="40" s="1"/>
  <c r="AC188" i="40" s="1"/>
  <c r="AD188" i="40" s="1"/>
  <c r="AE188" i="40" s="1"/>
  <c r="AI207" i="40"/>
  <c r="AJ207" i="40" s="1"/>
  <c r="AK207" i="40" s="1"/>
  <c r="AL207" i="40" s="1"/>
  <c r="AM207" i="40" s="1"/>
  <c r="AI148" i="40"/>
  <c r="AJ148" i="40" s="1"/>
  <c r="AA96" i="40"/>
  <c r="AB96" i="40" s="1"/>
  <c r="AC96" i="40" s="1"/>
  <c r="AD96" i="40" s="1"/>
  <c r="AE96" i="40" s="1"/>
  <c r="AA95" i="40"/>
  <c r="AB95" i="40" s="1"/>
  <c r="AC95" i="40" s="1"/>
  <c r="AD95" i="40" s="1"/>
  <c r="AE95" i="40" s="1"/>
  <c r="AI16" i="40"/>
  <c r="AJ16" i="40" s="1"/>
  <c r="AK16" i="40" s="1"/>
  <c r="AL16" i="40" s="1"/>
  <c r="AM16" i="40" s="1"/>
  <c r="AI78" i="40"/>
  <c r="AJ78" i="40" s="1"/>
  <c r="AA115" i="40"/>
  <c r="AB115" i="40" s="1"/>
  <c r="AC115" i="40" s="1"/>
  <c r="AD115" i="40" s="1"/>
  <c r="AE115" i="40" s="1"/>
  <c r="AI195" i="40"/>
  <c r="AJ195" i="40" s="1"/>
  <c r="AK195" i="40" s="1"/>
  <c r="AL195" i="40" s="1"/>
  <c r="AM195" i="40" s="1"/>
  <c r="AA146" i="40"/>
  <c r="AB146" i="40" s="1"/>
  <c r="AC146" i="40" s="1"/>
  <c r="AD146" i="40" s="1"/>
  <c r="AE146" i="40" s="1"/>
  <c r="AA49" i="40"/>
  <c r="AB49" i="40" s="1"/>
  <c r="AC49" i="40" s="1"/>
  <c r="AA217" i="40"/>
  <c r="AB217" i="40" s="1"/>
  <c r="AC217" i="40" s="1"/>
  <c r="AD217" i="40" s="1"/>
  <c r="AE217" i="40" s="1"/>
  <c r="AA21" i="40"/>
  <c r="AB21" i="40" s="1"/>
  <c r="AC21" i="40" s="1"/>
  <c r="AI95" i="40"/>
  <c r="AI130" i="40"/>
  <c r="AA82" i="40"/>
  <c r="AB82" i="40" s="1"/>
  <c r="AC82" i="40" s="1"/>
  <c r="AD82" i="40" s="1"/>
  <c r="AE82" i="40" s="1"/>
  <c r="AI237" i="40"/>
  <c r="AJ237" i="40" s="1"/>
  <c r="AA129" i="40"/>
  <c r="AB129" i="40" s="1"/>
  <c r="AC129" i="40" s="1"/>
  <c r="AA224" i="40"/>
  <c r="AB224" i="40" s="1"/>
  <c r="AC224" i="40" s="1"/>
  <c r="AD224" i="40" s="1"/>
  <c r="AE224" i="40" s="1"/>
  <c r="AI76" i="40"/>
  <c r="AJ76" i="40" s="1"/>
  <c r="AK76" i="40" s="1"/>
  <c r="AL76" i="40" s="1"/>
  <c r="AM76" i="40" s="1"/>
  <c r="AI174" i="40"/>
  <c r="AJ174" i="40" s="1"/>
  <c r="AA212" i="40"/>
  <c r="AB212" i="40" s="1"/>
  <c r="AC212" i="40" s="1"/>
  <c r="AD212" i="40" s="1"/>
  <c r="AE212" i="40" s="1"/>
  <c r="AI104" i="40"/>
  <c r="AJ104" i="40" s="1"/>
  <c r="AK104" i="40" s="1"/>
  <c r="AL104" i="40" s="1"/>
  <c r="AM104" i="40" s="1"/>
  <c r="AA198" i="40"/>
  <c r="AB198" i="40" s="1"/>
  <c r="AC198" i="40" s="1"/>
  <c r="AD198" i="40" s="1"/>
  <c r="AE198" i="40" s="1"/>
  <c r="AI89" i="40"/>
  <c r="AJ89" i="40" s="1"/>
  <c r="AI184" i="40"/>
  <c r="AJ184" i="40" s="1"/>
  <c r="AK184" i="40" s="1"/>
  <c r="AL184" i="40" s="1"/>
  <c r="AM184" i="40" s="1"/>
  <c r="AI64" i="40"/>
  <c r="AJ64" i="40" s="1"/>
  <c r="AK64" i="40" s="1"/>
  <c r="AL64" i="40" s="1"/>
  <c r="AM64" i="40" s="1"/>
  <c r="AA195" i="40"/>
  <c r="AB195" i="40" s="1"/>
  <c r="AC195" i="40" s="1"/>
  <c r="AD195" i="40" s="1"/>
  <c r="AE195" i="40" s="1"/>
  <c r="AA237" i="40"/>
  <c r="AB237" i="40" s="1"/>
  <c r="AC237" i="40" s="1"/>
  <c r="AD237" i="40" s="1"/>
  <c r="AE237" i="40" s="1"/>
  <c r="AI176" i="40"/>
  <c r="AJ176" i="40" s="1"/>
  <c r="AK176" i="40" s="1"/>
  <c r="AL176" i="40" s="1"/>
  <c r="AM176" i="40" s="1"/>
  <c r="AA44" i="40"/>
  <c r="AB44" i="40" s="1"/>
  <c r="AC44" i="40" s="1"/>
  <c r="AA83" i="40"/>
  <c r="AB83" i="40" s="1"/>
  <c r="AC83" i="40" s="1"/>
  <c r="AD83" i="40" s="1"/>
  <c r="AE83" i="40" s="1"/>
  <c r="AA192" i="40"/>
  <c r="AB192" i="40" s="1"/>
  <c r="AC192" i="40" s="1"/>
  <c r="AD192" i="40" s="1"/>
  <c r="AE192" i="40" s="1"/>
  <c r="AI191" i="40"/>
  <c r="AJ191" i="40" s="1"/>
  <c r="AA226" i="40"/>
  <c r="AB226" i="40" s="1"/>
  <c r="AC226" i="40" s="1"/>
  <c r="AD226" i="40" s="1"/>
  <c r="AE226" i="40" s="1"/>
  <c r="AA67" i="40"/>
  <c r="AB67" i="40" s="1"/>
  <c r="AC67" i="40" s="1"/>
  <c r="AD67" i="40" s="1"/>
  <c r="AE67" i="40" s="1"/>
  <c r="AA150" i="40"/>
  <c r="AB150" i="40" s="1"/>
  <c r="AC150" i="40" s="1"/>
  <c r="AI28" i="40"/>
  <c r="AJ28" i="40" s="1"/>
  <c r="AA140" i="40"/>
  <c r="AI107" i="40"/>
  <c r="AJ107" i="40" s="1"/>
  <c r="AK107" i="40" s="1"/>
  <c r="AL107" i="40" s="1"/>
  <c r="AM107" i="40" s="1"/>
  <c r="AI175" i="40"/>
  <c r="AJ175" i="40" s="1"/>
  <c r="AK175" i="40" s="1"/>
  <c r="AL175" i="40" s="1"/>
  <c r="AM175" i="40" s="1"/>
  <c r="AA134" i="40"/>
  <c r="AB134" i="40" s="1"/>
  <c r="AC134" i="40" s="1"/>
  <c r="AD134" i="40" s="1"/>
  <c r="AE134" i="40" s="1"/>
  <c r="AI157" i="40"/>
  <c r="AJ157" i="40" s="1"/>
  <c r="AK157" i="40" s="1"/>
  <c r="AL157" i="40" s="1"/>
  <c r="AM157" i="40" s="1"/>
  <c r="AA180" i="40"/>
  <c r="AB180" i="40" s="1"/>
  <c r="AC180" i="40" s="1"/>
  <c r="AD180" i="40" s="1"/>
  <c r="AE180" i="40" s="1"/>
  <c r="AA72" i="40"/>
  <c r="AB72" i="40" s="1"/>
  <c r="AC72" i="40" s="1"/>
  <c r="AD72" i="40" s="1"/>
  <c r="AE72" i="40" s="1"/>
  <c r="AA71" i="40"/>
  <c r="AB71" i="40" s="1"/>
  <c r="AC71" i="40" s="1"/>
  <c r="AA33" i="40"/>
  <c r="AB33" i="40" s="1"/>
  <c r="AC33" i="40" s="1"/>
  <c r="AI166" i="40"/>
  <c r="AJ166" i="40" s="1"/>
  <c r="AK166" i="40" s="1"/>
  <c r="AL166" i="40" s="1"/>
  <c r="AM166" i="40" s="1"/>
  <c r="AI67" i="40"/>
  <c r="AA199" i="40"/>
  <c r="AB199" i="40" s="1"/>
  <c r="AC199" i="40" s="1"/>
  <c r="AD199" i="40" s="1"/>
  <c r="AE199" i="40" s="1"/>
  <c r="AI198" i="40"/>
  <c r="AJ198" i="40" s="1"/>
  <c r="AA153" i="40"/>
  <c r="AB153" i="40" s="1"/>
  <c r="AC153" i="40" s="1"/>
  <c r="AD153" i="40" s="1"/>
  <c r="AE153" i="40" s="1"/>
  <c r="AA126" i="40"/>
  <c r="AB126" i="40" s="1"/>
  <c r="AC126" i="40" s="1"/>
  <c r="AD126" i="40" s="1"/>
  <c r="AE126" i="40" s="1"/>
  <c r="AA143" i="40"/>
  <c r="AB143" i="40" s="1"/>
  <c r="AC143" i="40" s="1"/>
  <c r="AD143" i="40" s="1"/>
  <c r="AE143" i="40" s="1"/>
  <c r="AA111" i="40"/>
  <c r="AB111" i="40" s="1"/>
  <c r="AC111" i="40" s="1"/>
  <c r="AA77" i="40"/>
  <c r="AB77" i="40" s="1"/>
  <c r="AC77" i="40" s="1"/>
  <c r="AD77" i="40" s="1"/>
  <c r="AE77" i="40" s="1"/>
  <c r="AI193" i="40"/>
  <c r="AJ193" i="40" s="1"/>
  <c r="AK193" i="40" s="1"/>
  <c r="AL193" i="40" s="1"/>
  <c r="AM193" i="40" s="1"/>
  <c r="AI90" i="40"/>
  <c r="AJ90" i="40" s="1"/>
  <c r="AK90" i="40" s="1"/>
  <c r="AL90" i="40" s="1"/>
  <c r="AM90" i="40" s="1"/>
  <c r="AA105" i="40"/>
  <c r="AB105" i="40" s="1"/>
  <c r="AC105" i="40" s="1"/>
  <c r="AD105" i="40" s="1"/>
  <c r="AE105" i="40" s="1"/>
  <c r="AI200" i="40"/>
  <c r="AJ200" i="40" s="1"/>
  <c r="AK200" i="40" s="1"/>
  <c r="AL200" i="40" s="1"/>
  <c r="AM200" i="40" s="1"/>
  <c r="AA92" i="40"/>
  <c r="AB92" i="40" s="1"/>
  <c r="AC92" i="40" s="1"/>
  <c r="AD92" i="40" s="1"/>
  <c r="AE92" i="40" s="1"/>
  <c r="AA137" i="40"/>
  <c r="AB137" i="40" s="1"/>
  <c r="AC137" i="40" s="1"/>
  <c r="AD137" i="40" s="1"/>
  <c r="AE137" i="40" s="1"/>
  <c r="AI241" i="40"/>
  <c r="AJ241" i="40" s="1"/>
  <c r="AK241" i="40" s="1"/>
  <c r="AL241" i="40" s="1"/>
  <c r="AM241" i="40" s="1"/>
  <c r="AI30" i="40"/>
  <c r="AJ30" i="40" s="1"/>
  <c r="AA156" i="40"/>
  <c r="AB156" i="40" s="1"/>
  <c r="AC156" i="40" s="1"/>
  <c r="AA133" i="40"/>
  <c r="AB133" i="40" s="1"/>
  <c r="AC133" i="40" s="1"/>
  <c r="AI158" i="40"/>
  <c r="AJ158" i="40" s="1"/>
  <c r="AK158" i="40" s="1"/>
  <c r="AL158" i="40" s="1"/>
  <c r="AM158" i="40" s="1"/>
  <c r="AI131" i="40"/>
  <c r="AJ131" i="40" s="1"/>
  <c r="AI220" i="40"/>
  <c r="AJ220" i="40" s="1"/>
  <c r="AI221" i="40"/>
  <c r="AJ221" i="40" s="1"/>
  <c r="AA238" i="40"/>
  <c r="AB238" i="40" s="1"/>
  <c r="AC238" i="40" s="1"/>
  <c r="AI103" i="40"/>
  <c r="AJ103" i="40" s="1"/>
  <c r="AK103" i="40" s="1"/>
  <c r="AL103" i="40" s="1"/>
  <c r="AM103" i="40" s="1"/>
  <c r="AI217" i="40"/>
  <c r="AJ217" i="40" s="1"/>
  <c r="AK217" i="40" s="1"/>
  <c r="AL217" i="40" s="1"/>
  <c r="AM217" i="40" s="1"/>
  <c r="AI230" i="40"/>
  <c r="AJ230" i="40" s="1"/>
  <c r="AK230" i="40" s="1"/>
  <c r="AA219" i="40"/>
  <c r="AB219" i="40" s="1"/>
  <c r="AC219" i="40" s="1"/>
  <c r="AD219" i="40" s="1"/>
  <c r="AE219" i="40" s="1"/>
  <c r="AI171" i="40"/>
  <c r="AJ171" i="40" s="1"/>
  <c r="AI111" i="40"/>
  <c r="AJ111" i="40" s="1"/>
  <c r="AA74" i="40"/>
  <c r="AB74" i="40" s="1"/>
  <c r="AC74" i="40" s="1"/>
  <c r="AD74" i="40" s="1"/>
  <c r="AE74" i="40" s="1"/>
  <c r="AI77" i="40"/>
  <c r="AJ77" i="40" s="1"/>
  <c r="AI31" i="40"/>
  <c r="AJ31" i="40" s="1"/>
  <c r="AA214" i="40"/>
  <c r="AB214" i="40" s="1"/>
  <c r="AI154" i="40"/>
  <c r="AJ154" i="40" s="1"/>
  <c r="AI106" i="40"/>
  <c r="AJ106" i="40" s="1"/>
  <c r="AK106" i="40" s="1"/>
  <c r="AL106" i="40" s="1"/>
  <c r="AM106" i="40" s="1"/>
  <c r="AA58" i="40"/>
  <c r="AB58" i="40" s="1"/>
  <c r="AC58" i="40" s="1"/>
  <c r="AD58" i="40" s="1"/>
  <c r="AE58" i="40" s="1"/>
  <c r="AB208" i="40"/>
  <c r="AC208" i="40" s="1"/>
  <c r="AD208" i="40" s="1"/>
  <c r="AE208" i="40" s="1"/>
  <c r="AI26" i="40"/>
  <c r="AJ26" i="40" s="1"/>
  <c r="AK26" i="40" s="1"/>
  <c r="AL26" i="40" s="1"/>
  <c r="AM26" i="40" s="1"/>
  <c r="AI47" i="40"/>
  <c r="AJ47" i="40" s="1"/>
  <c r="AK47" i="40" s="1"/>
  <c r="AL47" i="40" s="1"/>
  <c r="AM47" i="40" s="1"/>
  <c r="AA65" i="40"/>
  <c r="AB65" i="40" s="1"/>
  <c r="AC65" i="40" s="1"/>
  <c r="AD65" i="40" s="1"/>
  <c r="AE65" i="40" s="1"/>
  <c r="AI128" i="40"/>
  <c r="AJ128" i="40" s="1"/>
  <c r="AK128" i="40" s="1"/>
  <c r="AL128" i="40" s="1"/>
  <c r="AM128" i="40" s="1"/>
  <c r="AI229" i="40"/>
  <c r="AJ229" i="40" s="1"/>
  <c r="AK229" i="40" s="1"/>
  <c r="AL229" i="40" s="1"/>
  <c r="AM229" i="40" s="1"/>
  <c r="AA109" i="40"/>
  <c r="AB109" i="40" s="1"/>
  <c r="AC109" i="40" s="1"/>
  <c r="AD109" i="40" s="1"/>
  <c r="AE109" i="40" s="1"/>
  <c r="AA47" i="40"/>
  <c r="AA128" i="40"/>
  <c r="AB128" i="40" s="1"/>
  <c r="AC128" i="40" s="1"/>
  <c r="AD128" i="40" s="1"/>
  <c r="AE128" i="40" s="1"/>
  <c r="AI199" i="40"/>
  <c r="AJ199" i="40" s="1"/>
  <c r="AK199" i="40" s="1"/>
  <c r="AL199" i="40" s="1"/>
  <c r="AM199" i="40" s="1"/>
  <c r="AI86" i="40"/>
  <c r="AJ86" i="40" s="1"/>
  <c r="AK86" i="40" s="1"/>
  <c r="AL86" i="40" s="1"/>
  <c r="AM86" i="40" s="1"/>
  <c r="AA108" i="40"/>
  <c r="AI194" i="40"/>
  <c r="AJ194" i="40" s="1"/>
  <c r="AK194" i="40" s="1"/>
  <c r="AL194" i="40" s="1"/>
  <c r="AM194" i="40" s="1"/>
  <c r="AI97" i="40"/>
  <c r="AJ97" i="40" s="1"/>
  <c r="AK97" i="40" s="1"/>
  <c r="AL97" i="40" s="1"/>
  <c r="AM97" i="40" s="1"/>
  <c r="AI81" i="40"/>
  <c r="AJ81" i="40" s="1"/>
  <c r="AK81" i="40" s="1"/>
  <c r="AL81" i="40" s="1"/>
  <c r="AM81" i="40" s="1"/>
  <c r="AI187" i="40"/>
  <c r="AJ187" i="40" s="1"/>
  <c r="AK187" i="40" s="1"/>
  <c r="AL187" i="40" s="1"/>
  <c r="AM187" i="40" s="1"/>
  <c r="AA34" i="40"/>
  <c r="AB34" i="40" s="1"/>
  <c r="AC34" i="40" s="1"/>
  <c r="AD34" i="40" s="1"/>
  <c r="AE34" i="40" s="1"/>
  <c r="AI177" i="40"/>
  <c r="H248" i="41"/>
  <c r="H246" i="41"/>
  <c r="H245" i="41"/>
  <c r="H243" i="41"/>
  <c r="H255" i="41"/>
  <c r="H254" i="41"/>
  <c r="H253" i="41"/>
  <c r="H252" i="41"/>
  <c r="H251" i="41"/>
  <c r="H250" i="41"/>
  <c r="H249" i="41"/>
  <c r="H247" i="41"/>
  <c r="H244" i="41"/>
  <c r="H242" i="41"/>
  <c r="H1077" i="41"/>
  <c r="H1085" i="41"/>
  <c r="H1081" i="41"/>
  <c r="H1073" i="41"/>
  <c r="AD189" i="40" l="1"/>
  <c r="AE189" i="40" s="1"/>
  <c r="AB138" i="40"/>
  <c r="AC138" i="40" s="1"/>
  <c r="AD138" i="40" s="1"/>
  <c r="AE138" i="40" s="1"/>
  <c r="AK75" i="40"/>
  <c r="AL75" i="40" s="1"/>
  <c r="AM75" i="40" s="1"/>
  <c r="AJ110" i="40"/>
  <c r="AK110" i="40" s="1"/>
  <c r="AK82" i="40"/>
  <c r="AL82" i="40" s="1"/>
  <c r="AM82" i="40" s="1"/>
  <c r="AD23" i="40"/>
  <c r="AE23" i="40" s="1"/>
  <c r="AC60" i="40"/>
  <c r="AD60" i="40" s="1"/>
  <c r="AE60" i="40" s="1"/>
  <c r="AD80" i="40"/>
  <c r="AE80" i="40" s="1"/>
  <c r="AL164" i="40"/>
  <c r="AM164" i="40" s="1"/>
  <c r="AC136" i="40"/>
  <c r="AD136" i="40" s="1"/>
  <c r="AE136" i="40" s="1"/>
  <c r="AL190" i="40"/>
  <c r="AM190" i="40" s="1"/>
  <c r="AK183" i="40"/>
  <c r="AL183" i="40" s="1"/>
  <c r="AM183" i="40" s="1"/>
  <c r="AD42" i="40"/>
  <c r="AE42" i="40" s="1"/>
  <c r="AD229" i="40"/>
  <c r="AE229" i="40" s="1"/>
  <c r="AC93" i="40"/>
  <c r="AD93" i="40" s="1"/>
  <c r="AE93" i="40" s="1"/>
  <c r="AD37" i="40"/>
  <c r="AE37" i="40" s="1"/>
  <c r="AK154" i="40"/>
  <c r="AL154" i="40" s="1"/>
  <c r="AM154" i="40" s="1"/>
  <c r="AD191" i="40"/>
  <c r="AE191" i="40" s="1"/>
  <c r="AD26" i="40"/>
  <c r="AE26" i="40" s="1"/>
  <c r="AC145" i="40"/>
  <c r="AD145" i="40" s="1"/>
  <c r="AE145" i="40" s="1"/>
  <c r="AD187" i="40"/>
  <c r="AE187" i="40" s="1"/>
  <c r="AL137" i="40"/>
  <c r="AM137" i="40" s="1"/>
  <c r="AL219" i="40"/>
  <c r="AM219" i="40" s="1"/>
  <c r="AD118" i="40"/>
  <c r="AE118" i="40" s="1"/>
  <c r="AD106" i="40"/>
  <c r="AE106" i="40" s="1"/>
  <c r="AD24" i="40"/>
  <c r="AE24" i="40" s="1"/>
  <c r="AL121" i="40"/>
  <c r="AM121" i="40" s="1"/>
  <c r="AD228" i="40"/>
  <c r="AE228" i="40" s="1"/>
  <c r="AC55" i="40"/>
  <c r="AD55" i="40" s="1"/>
  <c r="AE55" i="40" s="1"/>
  <c r="AC204" i="40"/>
  <c r="AD204" i="40" s="1"/>
  <c r="AE204" i="40" s="1"/>
  <c r="AD81" i="40"/>
  <c r="AE81" i="40" s="1"/>
  <c r="AK127" i="40"/>
  <c r="AL127" i="40" s="1"/>
  <c r="AM127" i="40" s="1"/>
  <c r="AB140" i="40"/>
  <c r="AC140" i="40" s="1"/>
  <c r="AD140" i="40" s="1"/>
  <c r="AE140" i="40" s="1"/>
  <c r="AL186" i="40"/>
  <c r="AM186" i="40" s="1"/>
  <c r="AK148" i="40"/>
  <c r="AL148" i="40" s="1"/>
  <c r="AM148" i="40" s="1"/>
  <c r="AK28" i="40"/>
  <c r="AL28" i="40" s="1"/>
  <c r="AM28" i="40" s="1"/>
  <c r="AC169" i="40"/>
  <c r="AD169" i="40" s="1"/>
  <c r="AE169" i="40" s="1"/>
  <c r="AL70" i="40"/>
  <c r="AM70" i="40" s="1"/>
  <c r="AL122" i="40"/>
  <c r="AM122" i="40" s="1"/>
  <c r="AK77" i="40"/>
  <c r="AL77" i="40" s="1"/>
  <c r="AM77" i="40" s="1"/>
  <c r="AL41" i="40"/>
  <c r="AM41" i="40" s="1"/>
  <c r="AD158" i="40"/>
  <c r="AE158" i="40" s="1"/>
  <c r="AC220" i="40"/>
  <c r="AD220" i="40" s="1"/>
  <c r="AE220" i="40" s="1"/>
  <c r="AL168" i="40"/>
  <c r="AM168" i="40" s="1"/>
  <c r="AD111" i="40"/>
  <c r="AE111" i="40" s="1"/>
  <c r="AD239" i="40"/>
  <c r="AE239" i="40" s="1"/>
  <c r="AL50" i="40"/>
  <c r="AM50" i="40" s="1"/>
  <c r="AL32" i="40"/>
  <c r="AM32" i="40" s="1"/>
  <c r="AL188" i="40"/>
  <c r="AM188" i="40" s="1"/>
  <c r="AL146" i="40"/>
  <c r="AM146" i="40" s="1"/>
  <c r="AL204" i="40"/>
  <c r="AM204" i="40" s="1"/>
  <c r="AL99" i="40"/>
  <c r="AM99" i="40" s="1"/>
  <c r="AK89" i="40"/>
  <c r="AL89" i="40" s="1"/>
  <c r="AM89" i="40" s="1"/>
  <c r="AK174" i="40"/>
  <c r="AL174" i="40" s="1"/>
  <c r="AM174" i="40" s="1"/>
  <c r="AD236" i="40"/>
  <c r="AE236" i="40" s="1"/>
  <c r="AK30" i="40"/>
  <c r="AL30" i="40" s="1"/>
  <c r="AM30" i="40" s="1"/>
  <c r="AD44" i="40"/>
  <c r="AE44" i="40" s="1"/>
  <c r="AD64" i="40"/>
  <c r="AE64" i="40" s="1"/>
  <c r="AL129" i="40"/>
  <c r="AM129" i="40" s="1"/>
  <c r="AK31" i="40"/>
  <c r="AL31" i="40" s="1"/>
  <c r="AM31" i="40" s="1"/>
  <c r="AL100" i="40"/>
  <c r="AM100" i="40" s="1"/>
  <c r="AC214" i="40"/>
  <c r="AD214" i="40" s="1"/>
  <c r="AE214" i="40" s="1"/>
  <c r="AL38" i="40"/>
  <c r="AM38" i="40" s="1"/>
  <c r="AD122" i="40"/>
  <c r="AE122" i="40" s="1"/>
  <c r="AL17" i="40"/>
  <c r="AM17" i="40" s="1"/>
  <c r="AL42" i="40"/>
  <c r="AM42" i="40" s="1"/>
  <c r="AD222" i="40"/>
  <c r="AE222" i="40" s="1"/>
  <c r="AD156" i="40"/>
  <c r="AE156" i="40" s="1"/>
  <c r="AD235" i="40"/>
  <c r="AE235" i="40" s="1"/>
  <c r="AK237" i="40"/>
  <c r="AL237" i="40" s="1"/>
  <c r="AM237" i="40" s="1"/>
  <c r="AJ130" i="40"/>
  <c r="AK130" i="40" s="1"/>
  <c r="AK171" i="40"/>
  <c r="AL171" i="40" s="1"/>
  <c r="AM171" i="40" s="1"/>
  <c r="AD221" i="40"/>
  <c r="AE221" i="40" s="1"/>
  <c r="AJ95" i="40"/>
  <c r="AK95" i="40" s="1"/>
  <c r="AJ67" i="40"/>
  <c r="AK67" i="40" s="1"/>
  <c r="AL67" i="40" s="1"/>
  <c r="AM67" i="40" s="1"/>
  <c r="AL235" i="40"/>
  <c r="AM235" i="40" s="1"/>
  <c r="AL91" i="40"/>
  <c r="AM91" i="40" s="1"/>
  <c r="AK191" i="40"/>
  <c r="AL191" i="40" s="1"/>
  <c r="AM191" i="40" s="1"/>
  <c r="AD56" i="40"/>
  <c r="AE56" i="40" s="1"/>
  <c r="AD71" i="40"/>
  <c r="AE71" i="40" s="1"/>
  <c r="AD28" i="40"/>
  <c r="AE28" i="40" s="1"/>
  <c r="AD112" i="40"/>
  <c r="AE112" i="40" s="1"/>
  <c r="AD164" i="40"/>
  <c r="AE164" i="40" s="1"/>
  <c r="AK220" i="40"/>
  <c r="AL220" i="40" s="1"/>
  <c r="AM220" i="40" s="1"/>
  <c r="AD129" i="40"/>
  <c r="AE129" i="40" s="1"/>
  <c r="AD110" i="40"/>
  <c r="AE110" i="40" s="1"/>
  <c r="AD40" i="40"/>
  <c r="AE40" i="40" s="1"/>
  <c r="AL84" i="40"/>
  <c r="AM84" i="40" s="1"/>
  <c r="AK131" i="40"/>
  <c r="AL131" i="40" s="1"/>
  <c r="AM131" i="40" s="1"/>
  <c r="AL24" i="40"/>
  <c r="AM24" i="40" s="1"/>
  <c r="AK198" i="40"/>
  <c r="AL198" i="40" s="1"/>
  <c r="AM198" i="40" s="1"/>
  <c r="AK78" i="40"/>
  <c r="AL78" i="40" s="1"/>
  <c r="AM78" i="40" s="1"/>
  <c r="AD148" i="40"/>
  <c r="AE148" i="40" s="1"/>
  <c r="AK126" i="40"/>
  <c r="AL126" i="40" s="1"/>
  <c r="AM126" i="40" s="1"/>
  <c r="AK40" i="40"/>
  <c r="AL40" i="40" s="1"/>
  <c r="AM40" i="40" s="1"/>
  <c r="AD194" i="40"/>
  <c r="AE194" i="40" s="1"/>
  <c r="AD78" i="40"/>
  <c r="AE78" i="40" s="1"/>
  <c r="AL133" i="40"/>
  <c r="AM133" i="40" s="1"/>
  <c r="AK221" i="40"/>
  <c r="AL221" i="40" s="1"/>
  <c r="AM221" i="40" s="1"/>
  <c r="AD103" i="40"/>
  <c r="AE103" i="40" s="1"/>
  <c r="AD132" i="40"/>
  <c r="AE132" i="40" s="1"/>
  <c r="AK111" i="40"/>
  <c r="AL111" i="40" s="1"/>
  <c r="AM111" i="40" s="1"/>
  <c r="AD184" i="40"/>
  <c r="AE184" i="40" s="1"/>
  <c r="AD141" i="40"/>
  <c r="AE141" i="40" s="1"/>
  <c r="AD234" i="40"/>
  <c r="AE234" i="40" s="1"/>
  <c r="AD173" i="40"/>
  <c r="AE173" i="40" s="1"/>
  <c r="AD213" i="40"/>
  <c r="AE213" i="40" s="1"/>
  <c r="AD133" i="40"/>
  <c r="AE133" i="40" s="1"/>
  <c r="AD21" i="40"/>
  <c r="AE21" i="40" s="1"/>
  <c r="AD33" i="40"/>
  <c r="AE33" i="40" s="1"/>
  <c r="AD73" i="40"/>
  <c r="AE73" i="40" s="1"/>
  <c r="AB108" i="40"/>
  <c r="AC108" i="40" s="1"/>
  <c r="AJ177" i="40"/>
  <c r="AK177" i="40" s="1"/>
  <c r="AL134" i="40"/>
  <c r="AM134" i="40" s="1"/>
  <c r="AD32" i="40"/>
  <c r="AE32" i="40" s="1"/>
  <c r="AL33" i="40"/>
  <c r="AM33" i="40" s="1"/>
  <c r="AD181" i="40"/>
  <c r="AE181" i="40" s="1"/>
  <c r="AD49" i="40"/>
  <c r="AE49" i="40" s="1"/>
  <c r="AB47" i="40"/>
  <c r="AC47" i="40" s="1"/>
  <c r="AD238" i="40"/>
  <c r="AE238" i="40" s="1"/>
  <c r="AD62" i="40"/>
  <c r="AE62" i="40" s="1"/>
  <c r="AD149" i="40"/>
  <c r="AE149" i="40" s="1"/>
  <c r="AL180" i="40"/>
  <c r="AM180" i="40" s="1"/>
  <c r="AD16" i="40"/>
  <c r="AE16" i="40" s="1"/>
  <c r="AD127" i="40"/>
  <c r="AE127" i="40" s="1"/>
  <c r="AD233" i="40"/>
  <c r="AE233" i="40" s="1"/>
  <c r="AL56" i="40"/>
  <c r="AM56" i="40" s="1"/>
  <c r="AD230" i="40"/>
  <c r="AE230" i="40" s="1"/>
  <c r="AD211" i="40"/>
  <c r="AE211" i="40" s="1"/>
  <c r="AD179" i="40"/>
  <c r="AE179" i="40" s="1"/>
  <c r="AD41" i="40"/>
  <c r="AE41" i="40" s="1"/>
  <c r="AL169" i="40"/>
  <c r="AM169" i="40" s="1"/>
  <c r="AL34" i="40"/>
  <c r="AM34" i="40" s="1"/>
  <c r="AC176" i="40"/>
  <c r="AD176" i="40" s="1"/>
  <c r="AE176" i="40" s="1"/>
  <c r="AL150" i="40"/>
  <c r="AM150" i="40" s="1"/>
  <c r="AD241" i="40"/>
  <c r="AE241" i="40" s="1"/>
  <c r="AL44" i="40"/>
  <c r="AM44" i="40" s="1"/>
  <c r="AD171" i="40"/>
  <c r="AE171" i="40" s="1"/>
  <c r="AK140" i="40"/>
  <c r="AL140" i="40" s="1"/>
  <c r="AM140" i="40" s="1"/>
  <c r="AL185" i="40"/>
  <c r="AM185" i="40" s="1"/>
  <c r="AL59" i="40"/>
  <c r="AM59" i="40" s="1"/>
  <c r="AD152" i="40"/>
  <c r="AE152" i="40" s="1"/>
  <c r="AD150" i="40"/>
  <c r="AE150" i="40" s="1"/>
  <c r="AL49" i="40"/>
  <c r="AM49" i="40" s="1"/>
  <c r="AL230" i="40"/>
  <c r="AM230" i="40" s="1"/>
  <c r="AL124" i="40"/>
  <c r="AM124" i="40" s="1"/>
  <c r="AL117" i="40"/>
  <c r="AM117" i="40" s="1"/>
  <c r="AD202" i="40"/>
  <c r="AE202" i="40" s="1"/>
  <c r="H211" i="41"/>
  <c r="H276" i="41"/>
  <c r="H371" i="41"/>
  <c r="H531" i="41"/>
  <c r="H157" i="41"/>
  <c r="H188" i="41"/>
  <c r="H1731" i="41"/>
  <c r="H93" i="41"/>
  <c r="H130" i="41"/>
  <c r="H343" i="41"/>
  <c r="H310" i="41"/>
  <c r="H14" i="41"/>
  <c r="H42" i="41"/>
  <c r="H403" i="41"/>
  <c r="H437" i="41"/>
  <c r="H709" i="41"/>
  <c r="H674" i="41"/>
  <c r="H609" i="41"/>
  <c r="H907" i="41"/>
  <c r="H756" i="41"/>
  <c r="H6211" i="41"/>
  <c r="H6207" i="41"/>
  <c r="H926" i="41"/>
  <c r="H938" i="41"/>
  <c r="H646" i="41"/>
  <c r="H642" i="41"/>
  <c r="H589" i="41"/>
  <c r="H585" i="41"/>
  <c r="H465" i="41"/>
  <c r="H476" i="41"/>
  <c r="H3138" i="41"/>
  <c r="H1203" i="41"/>
  <c r="H1199" i="41"/>
  <c r="H1050" i="41"/>
  <c r="H2671" i="41"/>
  <c r="H1375" i="41"/>
  <c r="H1490" i="41"/>
  <c r="H1019" i="41"/>
  <c r="H1016" i="41"/>
  <c r="H5605" i="41"/>
  <c r="H5601" i="41"/>
  <c r="H1118" i="41"/>
  <c r="H1143" i="41"/>
  <c r="H1139" i="41"/>
  <c r="H1319" i="41"/>
  <c r="H1344" i="41"/>
  <c r="H1340" i="41"/>
  <c r="H1226" i="41"/>
  <c r="H1237" i="41"/>
  <c r="H1262" i="41"/>
  <c r="H1287" i="41"/>
  <c r="H1283" i="41"/>
  <c r="H1392" i="41"/>
  <c r="H1404" i="41"/>
  <c r="H2575" i="41"/>
  <c r="H2571" i="41"/>
  <c r="H1425" i="41"/>
  <c r="H1454" i="41"/>
  <c r="H1516" i="41"/>
  <c r="H1512" i="41"/>
  <c r="H1546" i="41"/>
  <c r="H1558" i="41"/>
  <c r="H1676" i="41"/>
  <c r="H1624" i="41"/>
  <c r="H1647" i="41"/>
  <c r="H1707" i="41"/>
  <c r="H1703" i="41"/>
  <c r="H1763" i="41"/>
  <c r="H1759" i="41"/>
  <c r="H1784" i="41"/>
  <c r="H1796" i="41"/>
  <c r="H5223" i="41"/>
  <c r="H5220" i="41"/>
  <c r="H2318" i="41"/>
  <c r="H2314" i="41"/>
  <c r="H1823" i="41"/>
  <c r="H1895" i="41"/>
  <c r="H1891" i="41"/>
  <c r="H1926" i="41"/>
  <c r="H1922" i="41"/>
  <c r="H2021" i="41"/>
  <c r="H2079" i="41"/>
  <c r="H2075" i="41"/>
  <c r="H1990" i="41"/>
  <c r="H1986" i="41"/>
  <c r="H1950" i="41"/>
  <c r="H1962" i="41"/>
  <c r="H2039" i="41"/>
  <c r="H2051" i="41"/>
  <c r="H4852" i="41"/>
  <c r="H4848" i="41"/>
  <c r="H2112" i="41"/>
  <c r="H2108" i="41"/>
  <c r="H2276" i="41"/>
  <c r="H2284" i="41"/>
  <c r="H2136" i="41"/>
  <c r="H2133" i="41"/>
  <c r="H1581" i="41"/>
  <c r="H1593" i="41"/>
  <c r="H2160" i="41"/>
  <c r="H2171" i="41"/>
  <c r="H2194" i="41"/>
  <c r="H2351" i="41"/>
  <c r="H2348" i="41"/>
  <c r="H2412" i="41"/>
  <c r="H2409" i="41"/>
  <c r="H2384" i="41"/>
  <c r="H2254" i="41"/>
  <c r="H2250" i="41"/>
  <c r="H2435" i="41"/>
  <c r="H2447" i="41"/>
  <c r="H2228" i="41"/>
  <c r="H2225" i="41"/>
  <c r="H2486" i="41"/>
  <c r="H2483" i="41"/>
  <c r="H2604" i="41"/>
  <c r="H2600" i="41"/>
  <c r="H2549" i="41"/>
  <c r="H2513" i="41"/>
  <c r="H2509" i="41"/>
  <c r="H2635" i="41"/>
  <c r="H2631" i="41"/>
  <c r="H2867" i="41"/>
  <c r="H2863" i="41"/>
  <c r="H2729" i="41"/>
  <c r="H2725" i="41"/>
  <c r="H2701" i="41"/>
  <c r="H2697" i="41"/>
  <c r="H2805" i="41"/>
  <c r="H2816" i="41"/>
  <c r="H2841" i="41"/>
  <c r="H2774" i="41"/>
  <c r="H2770" i="41"/>
  <c r="H2893" i="41"/>
  <c r="H2903" i="41"/>
  <c r="H2927" i="41"/>
  <c r="H2938" i="41"/>
  <c r="H1173" i="41"/>
  <c r="H1169" i="41"/>
  <c r="H2968" i="41"/>
  <c r="H3021" i="41"/>
  <c r="H3017" i="41"/>
  <c r="H2993" i="41"/>
  <c r="H2989" i="41"/>
  <c r="H3048" i="41"/>
  <c r="H3057" i="41"/>
  <c r="H3072" i="41"/>
  <c r="H3084" i="41"/>
  <c r="H3165" i="41"/>
  <c r="H3162" i="41"/>
  <c r="H3250" i="41"/>
  <c r="H3246" i="41"/>
  <c r="H3284" i="41"/>
  <c r="H3108" i="41"/>
  <c r="H3104" i="41"/>
  <c r="H3303" i="41"/>
  <c r="H3314" i="41"/>
  <c r="H3612" i="41"/>
  <c r="H3609" i="41"/>
  <c r="H3338" i="41"/>
  <c r="H3334" i="41"/>
  <c r="H3516" i="41"/>
  <c r="H3513" i="41"/>
  <c r="H3367" i="41"/>
  <c r="H3363" i="41"/>
  <c r="H3401" i="41"/>
  <c r="H3454" i="41"/>
  <c r="H3450" i="41"/>
  <c r="H3543" i="41"/>
  <c r="H3539" i="41"/>
  <c r="H3575" i="41"/>
  <c r="H3571" i="41"/>
  <c r="H3643" i="41"/>
  <c r="H3639" i="41"/>
  <c r="H3804" i="41"/>
  <c r="H3816" i="41"/>
  <c r="H3729" i="41"/>
  <c r="H3726" i="41"/>
  <c r="H4122" i="41"/>
  <c r="H4149" i="41"/>
  <c r="H4145" i="41"/>
  <c r="H3756" i="41"/>
  <c r="H3752" i="41"/>
  <c r="H3834" i="41"/>
  <c r="H3845" i="41"/>
  <c r="H3870" i="41"/>
  <c r="H3867" i="41"/>
  <c r="H4067" i="41"/>
  <c r="H4063" i="41"/>
  <c r="H4005" i="41"/>
  <c r="H4016" i="41"/>
  <c r="H4097" i="41"/>
  <c r="H3783" i="41"/>
  <c r="H3779" i="41"/>
  <c r="H3692" i="41"/>
  <c r="H3704" i="41"/>
  <c r="H3956" i="41"/>
  <c r="H3929" i="41"/>
  <c r="H3925" i="41"/>
  <c r="H4033" i="41"/>
  <c r="H4044" i="41"/>
  <c r="H3674" i="41"/>
  <c r="H3982" i="41"/>
  <c r="H3978" i="41"/>
  <c r="H3895" i="41"/>
  <c r="H3905" i="41"/>
  <c r="H4199" i="41"/>
  <c r="H4443" i="41"/>
  <c r="H4439" i="41"/>
  <c r="H4409" i="41"/>
  <c r="H4420" i="41"/>
  <c r="H4350" i="41"/>
  <c r="H4347" i="41"/>
  <c r="H4223" i="41"/>
  <c r="H4471" i="41"/>
  <c r="H4467" i="41"/>
  <c r="H4306" i="41"/>
  <c r="H4302" i="41"/>
  <c r="H4244" i="41"/>
  <c r="H4255" i="41"/>
  <c r="H4280" i="41"/>
  <c r="H4763" i="41"/>
  <c r="H4380" i="41"/>
  <c r="H4376" i="41"/>
  <c r="H4503" i="41"/>
  <c r="H4499" i="41"/>
  <c r="H4536" i="41"/>
  <c r="H4532" i="41"/>
  <c r="H4564" i="41"/>
  <c r="H4560" i="41"/>
  <c r="H4668" i="41"/>
  <c r="H4679" i="41"/>
  <c r="H4826" i="41"/>
  <c r="H4605" i="41"/>
  <c r="H4601" i="41"/>
  <c r="H4626" i="41"/>
  <c r="H4636" i="41"/>
  <c r="H4697" i="41"/>
  <c r="H4706" i="41"/>
  <c r="H4787" i="41"/>
  <c r="H4783" i="41"/>
  <c r="H4727" i="41"/>
  <c r="H4738" i="41"/>
  <c r="H4882" i="41"/>
  <c r="H4907" i="41"/>
  <c r="H4903" i="41"/>
  <c r="H4940" i="41"/>
  <c r="H4973" i="41"/>
  <c r="H4994" i="41"/>
  <c r="H5004" i="41"/>
  <c r="H5253" i="41"/>
  <c r="H5333" i="41"/>
  <c r="H5028" i="41"/>
  <c r="H5024" i="41"/>
  <c r="H5088" i="41"/>
  <c r="H5084" i="41"/>
  <c r="H132" i="41"/>
  <c r="H285" i="41"/>
  <c r="H438" i="41"/>
  <c r="H677" i="41"/>
  <c r="H909" i="41"/>
  <c r="H492" i="41"/>
  <c r="H815" i="41"/>
  <c r="H76" i="41"/>
  <c r="H153" i="41"/>
  <c r="H1735" i="41"/>
  <c r="H220" i="41"/>
  <c r="H105" i="41"/>
  <c r="H127" i="41"/>
  <c r="H347" i="41"/>
  <c r="H283" i="41"/>
  <c r="H16" i="41"/>
  <c r="H38" i="41"/>
  <c r="H379" i="41"/>
  <c r="H415" i="41"/>
  <c r="H448" i="41"/>
  <c r="H678" i="41"/>
  <c r="H621" i="41"/>
  <c r="H904" i="41"/>
  <c r="H760" i="41"/>
  <c r="H502" i="41"/>
  <c r="H793" i="41"/>
  <c r="H532" i="41"/>
  <c r="H528" i="41"/>
  <c r="H811" i="41"/>
  <c r="H821" i="41"/>
  <c r="H965" i="41"/>
  <c r="H845" i="41"/>
  <c r="H841" i="41"/>
  <c r="H555" i="41"/>
  <c r="H566" i="41"/>
  <c r="H737" i="41"/>
  <c r="H989" i="41"/>
  <c r="H985" i="41"/>
  <c r="H877" i="41"/>
  <c r="H65" i="41"/>
  <c r="H77" i="41"/>
  <c r="H158" i="41"/>
  <c r="H154" i="41"/>
  <c r="H189" i="41"/>
  <c r="H1736" i="41"/>
  <c r="H1732" i="41"/>
  <c r="H209" i="41"/>
  <c r="H221" i="41"/>
  <c r="H95" i="41"/>
  <c r="H106" i="41"/>
  <c r="H131" i="41"/>
  <c r="H349" i="41"/>
  <c r="H345" i="41"/>
  <c r="H274" i="41"/>
  <c r="H284" i="41"/>
  <c r="H311" i="41"/>
  <c r="H17" i="41"/>
  <c r="H44" i="41"/>
  <c r="H40" i="41"/>
  <c r="H380" i="41"/>
  <c r="H405" i="41"/>
  <c r="H416" i="41"/>
  <c r="H440" i="41"/>
  <c r="H436" i="41"/>
  <c r="H710" i="41"/>
  <c r="H679" i="41"/>
  <c r="H675" i="41"/>
  <c r="H611" i="41"/>
  <c r="H622" i="41"/>
  <c r="H908" i="41"/>
  <c r="H762" i="41"/>
  <c r="H758" i="41"/>
  <c r="H503" i="41"/>
  <c r="H794" i="41"/>
  <c r="H533" i="41"/>
  <c r="H529" i="41"/>
  <c r="H813" i="41"/>
  <c r="H822" i="41"/>
  <c r="H954" i="41"/>
  <c r="H966" i="41"/>
  <c r="H846" i="41"/>
  <c r="H843" i="41"/>
  <c r="H558" i="41"/>
  <c r="H554" i="41"/>
  <c r="H738" i="41"/>
  <c r="H990" i="41"/>
  <c r="H986" i="41"/>
  <c r="H866" i="41"/>
  <c r="H878" i="41"/>
  <c r="H6212" i="41"/>
  <c r="H6208" i="41"/>
  <c r="H928" i="41"/>
  <c r="H939" i="41"/>
  <c r="H647" i="41"/>
  <c r="H644" i="41"/>
  <c r="H590" i="41"/>
  <c r="H587" i="41"/>
  <c r="H468" i="41"/>
  <c r="H464" i="41"/>
  <c r="H3139" i="41"/>
  <c r="H1204" i="41"/>
  <c r="H1200" i="41"/>
  <c r="H1039" i="41"/>
  <c r="H1051" i="41"/>
  <c r="H2672" i="41"/>
  <c r="H1364" i="41"/>
  <c r="H1376" i="41"/>
  <c r="H1491" i="41"/>
  <c r="H1020" i="41"/>
  <c r="H5607" i="41"/>
  <c r="H5603" i="41"/>
  <c r="H1107" i="41"/>
  <c r="H1119" i="41"/>
  <c r="H1144" i="41"/>
  <c r="H1140" i="41"/>
  <c r="H1308" i="41"/>
  <c r="H1320" i="41"/>
  <c r="H1345" i="41"/>
  <c r="H1342" i="41"/>
  <c r="H1229" i="41"/>
  <c r="H1225" i="41"/>
  <c r="H1263" i="41"/>
  <c r="H1288" i="41"/>
  <c r="H1284" i="41"/>
  <c r="H1394" i="41"/>
  <c r="H1405" i="41"/>
  <c r="H2576" i="41"/>
  <c r="H2573" i="41"/>
  <c r="H1426" i="41"/>
  <c r="H1455" i="41"/>
  <c r="H1518" i="41"/>
  <c r="H1514" i="41"/>
  <c r="H1548" i="41"/>
  <c r="H1559" i="41"/>
  <c r="H1677" i="41"/>
  <c r="H1613" i="41"/>
  <c r="H1625" i="41"/>
  <c r="H1648" i="41"/>
  <c r="H1708" i="41"/>
  <c r="H1704" i="41"/>
  <c r="H1764" i="41"/>
  <c r="H1760" i="41"/>
  <c r="H1786" i="41"/>
  <c r="H1797" i="41"/>
  <c r="H5224" i="41"/>
  <c r="H2320" i="41"/>
  <c r="H2316" i="41"/>
  <c r="H1812" i="41"/>
  <c r="H1824" i="41"/>
  <c r="H1896" i="41"/>
  <c r="H1892" i="41"/>
  <c r="H1928" i="41"/>
  <c r="H1924" i="41"/>
  <c r="H2010" i="41"/>
  <c r="H2022" i="41"/>
  <c r="H2080" i="41"/>
  <c r="H2076" i="41"/>
  <c r="H1991" i="41"/>
  <c r="H1988" i="41"/>
  <c r="H1952" i="41"/>
  <c r="H1963" i="41"/>
  <c r="H2041" i="41"/>
  <c r="H2052" i="41"/>
  <c r="H4853" i="41"/>
  <c r="H4850" i="41"/>
  <c r="H2113" i="41"/>
  <c r="H2110" i="41"/>
  <c r="H2277" i="41"/>
  <c r="H2137" i="41"/>
  <c r="H2135" i="41"/>
  <c r="H1583" i="41"/>
  <c r="H1594" i="41"/>
  <c r="H2163" i="41"/>
  <c r="H2159" i="41"/>
  <c r="H2195" i="41"/>
  <c r="H2352" i="41"/>
  <c r="H2413" i="41"/>
  <c r="H2385" i="41"/>
  <c r="H2255" i="41"/>
  <c r="H2251" i="41"/>
  <c r="H2437" i="41"/>
  <c r="H2448" i="41"/>
  <c r="H2229" i="41"/>
  <c r="H2487" i="41"/>
  <c r="H2606" i="41"/>
  <c r="H2602" i="41"/>
  <c r="H2538" i="41"/>
  <c r="H2550" i="41"/>
  <c r="H2514" i="41"/>
  <c r="H2510" i="41"/>
  <c r="H2636" i="41"/>
  <c r="H2632" i="41"/>
  <c r="H2868" i="41"/>
  <c r="H2864" i="41"/>
  <c r="H2730" i="41"/>
  <c r="H2726" i="41"/>
  <c r="H2702" i="41"/>
  <c r="H2699" i="41"/>
  <c r="H2808" i="41"/>
  <c r="H2804" i="41"/>
  <c r="H2842" i="41"/>
  <c r="H2776" i="41"/>
  <c r="H2772" i="41"/>
  <c r="H2895" i="41"/>
  <c r="H2904" i="41"/>
  <c r="H2930" i="41"/>
  <c r="H2926" i="41"/>
  <c r="H1175" i="41"/>
  <c r="H1171" i="41"/>
  <c r="H2957" i="41"/>
  <c r="H2969" i="41"/>
  <c r="H3022" i="41"/>
  <c r="H3018" i="41"/>
  <c r="H2994" i="41"/>
  <c r="H2991" i="41"/>
  <c r="H3050" i="41"/>
  <c r="H3047" i="41"/>
  <c r="H3074" i="41"/>
  <c r="H3085" i="41"/>
  <c r="H3166" i="41"/>
  <c r="H3252" i="41"/>
  <c r="H3248" i="41"/>
  <c r="H3273" i="41"/>
  <c r="H3285" i="41"/>
  <c r="H3109" i="41"/>
  <c r="H3106" i="41"/>
  <c r="H3306" i="41"/>
  <c r="H3302" i="41"/>
  <c r="H3613" i="41"/>
  <c r="H3339" i="41"/>
  <c r="H3336" i="41"/>
  <c r="H3517" i="41"/>
  <c r="H3369" i="41"/>
  <c r="H3365" i="41"/>
  <c r="H3390" i="41"/>
  <c r="H3402" i="41"/>
  <c r="H3455" i="41"/>
  <c r="H3451" i="41"/>
  <c r="H3544" i="41"/>
  <c r="H3540" i="41"/>
  <c r="H3577" i="41"/>
  <c r="H3573" i="41"/>
  <c r="H3644" i="41"/>
  <c r="H3640" i="41"/>
  <c r="H3806" i="41"/>
  <c r="H3817" i="41"/>
  <c r="H3730" i="41"/>
  <c r="H4123" i="41"/>
  <c r="H4150" i="41"/>
  <c r="H4146" i="41"/>
  <c r="H3757" i="41"/>
  <c r="H3754" i="41"/>
  <c r="H3837" i="41"/>
  <c r="H3833" i="41"/>
  <c r="H3871" i="41"/>
  <c r="H4068" i="41"/>
  <c r="H4065" i="41"/>
  <c r="H4008" i="41"/>
  <c r="H4004" i="41"/>
  <c r="H4098" i="41"/>
  <c r="H3784" i="41"/>
  <c r="H3780" i="41"/>
  <c r="H3694" i="41"/>
  <c r="H3705" i="41"/>
  <c r="H3957" i="41"/>
  <c r="H3930" i="41"/>
  <c r="H3927" i="41"/>
  <c r="H4036" i="41"/>
  <c r="H4032" i="41"/>
  <c r="H3675" i="41"/>
  <c r="H3983" i="41"/>
  <c r="H3979" i="41"/>
  <c r="H3897" i="41"/>
  <c r="H3906" i="41"/>
  <c r="H4188" i="41"/>
  <c r="H4200" i="41"/>
  <c r="H4444" i="41"/>
  <c r="H4441" i="41"/>
  <c r="H4412" i="41"/>
  <c r="H4408" i="41"/>
  <c r="H4351" i="41"/>
  <c r="H4224" i="41"/>
  <c r="H4472" i="41"/>
  <c r="H4468" i="41"/>
  <c r="H4307" i="41"/>
  <c r="H4304" i="41"/>
  <c r="H4247" i="41"/>
  <c r="H4243" i="41"/>
  <c r="H4281" i="41"/>
  <c r="H4764" i="41"/>
  <c r="H4382" i="41"/>
  <c r="H4378" i="41"/>
  <c r="H4504" i="41"/>
  <c r="H4500" i="41"/>
  <c r="H4537" i="41"/>
  <c r="H4534" i="41"/>
  <c r="H4565" i="41"/>
  <c r="H4562" i="41"/>
  <c r="H4671" i="41"/>
  <c r="H4667" i="41"/>
  <c r="H4827" i="41"/>
  <c r="H4606" i="41"/>
  <c r="H4602" i="41"/>
  <c r="H4628" i="41"/>
  <c r="H4637" i="41"/>
  <c r="H4699" i="41"/>
  <c r="H4696" i="41"/>
  <c r="H4789" i="41"/>
  <c r="H4785" i="41"/>
  <c r="H4730" i="41"/>
  <c r="H4726" i="41"/>
  <c r="H4883" i="41"/>
  <c r="H4908" i="41"/>
  <c r="H4904" i="41"/>
  <c r="H4929" i="41"/>
  <c r="H4941" i="41"/>
  <c r="H4962" i="41"/>
  <c r="H4974" i="41"/>
  <c r="H4996" i="41"/>
  <c r="H5005" i="41"/>
  <c r="H5254" i="41"/>
  <c r="H5322" i="41"/>
  <c r="H5334" i="41"/>
  <c r="H156" i="41"/>
  <c r="H1734" i="41"/>
  <c r="H94" i="41"/>
  <c r="H346" i="41"/>
  <c r="H41" i="41"/>
  <c r="H404" i="41"/>
  <c r="H711" i="41"/>
  <c r="H610" i="41"/>
  <c r="H759" i="41"/>
  <c r="H795" i="41"/>
  <c r="H812" i="41"/>
  <c r="H556" i="41"/>
  <c r="H879" i="41"/>
  <c r="H6213" i="41"/>
  <c r="H6210" i="41"/>
  <c r="H931" i="41"/>
  <c r="H927" i="41"/>
  <c r="H648" i="41"/>
  <c r="H591" i="41"/>
  <c r="H470" i="41"/>
  <c r="H466" i="41"/>
  <c r="H3128" i="41"/>
  <c r="H3140" i="41"/>
  <c r="H1205" i="41"/>
  <c r="H1202" i="41"/>
  <c r="H1041" i="41"/>
  <c r="H1052" i="41"/>
  <c r="H2661" i="41"/>
  <c r="H2673" i="41"/>
  <c r="H1366" i="41"/>
  <c r="H1377" i="41"/>
  <c r="H1492" i="41"/>
  <c r="H1021" i="41"/>
  <c r="H5608" i="41"/>
  <c r="H5604" i="41"/>
  <c r="H1109" i="41"/>
  <c r="H1120" i="41"/>
  <c r="H1145" i="41"/>
  <c r="H1142" i="41"/>
  <c r="H1310" i="41"/>
  <c r="H1321" i="41"/>
  <c r="H1346" i="41"/>
  <c r="H1231" i="41"/>
  <c r="H1227" i="41"/>
  <c r="H1252" i="41"/>
  <c r="H1264" i="41"/>
  <c r="H1289" i="41"/>
  <c r="H1286" i="41"/>
  <c r="H1397" i="41"/>
  <c r="H1393" i="41"/>
  <c r="H2577" i="41"/>
  <c r="H1427" i="41"/>
  <c r="H1444" i="41"/>
  <c r="H1456" i="41"/>
  <c r="H1519" i="41"/>
  <c r="H1515" i="41"/>
  <c r="H1551" i="41"/>
  <c r="H1547" i="41"/>
  <c r="H1668" i="41"/>
  <c r="H1678" i="41"/>
  <c r="H1615" i="41"/>
  <c r="H1626" i="41"/>
  <c r="H1649" i="41"/>
  <c r="H1709" i="41"/>
  <c r="H1706" i="41"/>
  <c r="H1765" i="41"/>
  <c r="H1762" i="41"/>
  <c r="H1789" i="41"/>
  <c r="H1785" i="41"/>
  <c r="H5225" i="41"/>
  <c r="H2321" i="41"/>
  <c r="H2317" i="41"/>
  <c r="H1814" i="41"/>
  <c r="H1825" i="41"/>
  <c r="H1897" i="41"/>
  <c r="H1894" i="41"/>
  <c r="H1929" i="41"/>
  <c r="H1925" i="41"/>
  <c r="H2012" i="41"/>
  <c r="H2023" i="41"/>
  <c r="H2081" i="41"/>
  <c r="H2078" i="41"/>
  <c r="H1992" i="41"/>
  <c r="H1955" i="41"/>
  <c r="H1951" i="41"/>
  <c r="H2044" i="41"/>
  <c r="H2040" i="41"/>
  <c r="H4854" i="41"/>
  <c r="H2114" i="41"/>
  <c r="H2278" i="41"/>
  <c r="H2138" i="41"/>
  <c r="H1586" i="41"/>
  <c r="H1582" i="41"/>
  <c r="H2165" i="41"/>
  <c r="H2161" i="41"/>
  <c r="H2196" i="41"/>
  <c r="H2353" i="41"/>
  <c r="H2414" i="41"/>
  <c r="H2374" i="41"/>
  <c r="H2386" i="41"/>
  <c r="H2256" i="41"/>
  <c r="H2253" i="41"/>
  <c r="H2440" i="41"/>
  <c r="H2436" i="41"/>
  <c r="H2230" i="41"/>
  <c r="H2488" i="41"/>
  <c r="H2607" i="41"/>
  <c r="H2603" i="41"/>
  <c r="H2540" i="41"/>
  <c r="H2551" i="41"/>
  <c r="H2515" i="41"/>
  <c r="H2512" i="41"/>
  <c r="H2637" i="41"/>
  <c r="H2634" i="41"/>
  <c r="H2869" i="41"/>
  <c r="H2866" i="41"/>
  <c r="H2731" i="41"/>
  <c r="H2728" i="41"/>
  <c r="H2703" i="41"/>
  <c r="H2810" i="41"/>
  <c r="H2806" i="41"/>
  <c r="H2831" i="41"/>
  <c r="H2843" i="41"/>
  <c r="H2777" i="41"/>
  <c r="H2773" i="41"/>
  <c r="H2897" i="41"/>
  <c r="H2894" i="41"/>
  <c r="H2932" i="41"/>
  <c r="H2928" i="41"/>
  <c r="H1176" i="41"/>
  <c r="H1172" i="41"/>
  <c r="H2959" i="41"/>
  <c r="H2970" i="41"/>
  <c r="H3023" i="41"/>
  <c r="H3020" i="41"/>
  <c r="H2995" i="41"/>
  <c r="H3051" i="41"/>
  <c r="H3049" i="41"/>
  <c r="H3077" i="41"/>
  <c r="H3073" i="41"/>
  <c r="H3167" i="41"/>
  <c r="H3253" i="41"/>
  <c r="H3249" i="41"/>
  <c r="H3275" i="41"/>
  <c r="H3286" i="41"/>
  <c r="H3110" i="41"/>
  <c r="H3308" i="41"/>
  <c r="H3304" i="41"/>
  <c r="H3614" i="41"/>
  <c r="H3340" i="41"/>
  <c r="H3518" i="41"/>
  <c r="H3370" i="41"/>
  <c r="H3366" i="41"/>
  <c r="H3392" i="41"/>
  <c r="H3403" i="41"/>
  <c r="H3456" i="41"/>
  <c r="H3453" i="41"/>
  <c r="H3545" i="41"/>
  <c r="H3542" i="41"/>
  <c r="H3578" i="41"/>
  <c r="H3574" i="41"/>
  <c r="H3645" i="41"/>
  <c r="H3642" i="41"/>
  <c r="H3809" i="41"/>
  <c r="H3805" i="41"/>
  <c r="H3731" i="41"/>
  <c r="H4124" i="41"/>
  <c r="H4151" i="41"/>
  <c r="H4148" i="41"/>
  <c r="H3758" i="41"/>
  <c r="H3839" i="41"/>
  <c r="H3835" i="41"/>
  <c r="H3872" i="41"/>
  <c r="H4069" i="41"/>
  <c r="H4010" i="41"/>
  <c r="H4006" i="41"/>
  <c r="H4087" i="41"/>
  <c r="H4099" i="41"/>
  <c r="H3785" i="41"/>
  <c r="H3782" i="41"/>
  <c r="H3697" i="41"/>
  <c r="H3693" i="41"/>
  <c r="H3958" i="41"/>
  <c r="H3931" i="41"/>
  <c r="H4038" i="41"/>
  <c r="H4034" i="41"/>
  <c r="H3664" i="41"/>
  <c r="H3676" i="41"/>
  <c r="H3984" i="41"/>
  <c r="H3981" i="41"/>
  <c r="H3899" i="41"/>
  <c r="H3896" i="41"/>
  <c r="H4190" i="41"/>
  <c r="H4201" i="41"/>
  <c r="H4445" i="41"/>
  <c r="H4414" i="41"/>
  <c r="H4410" i="41"/>
  <c r="H4352" i="41"/>
  <c r="H4225" i="41"/>
  <c r="H4473" i="41"/>
  <c r="H4470" i="41"/>
  <c r="H4308" i="41"/>
  <c r="H4249" i="41"/>
  <c r="H4245" i="41"/>
  <c r="H4270" i="41"/>
  <c r="H4282" i="41"/>
  <c r="H4753" i="41"/>
  <c r="H4765" i="41"/>
  <c r="H4383" i="41"/>
  <c r="H4379" i="41"/>
  <c r="H4505" i="41"/>
  <c r="H4502" i="41"/>
  <c r="H4538" i="41"/>
  <c r="H4566" i="41"/>
  <c r="H4673" i="41"/>
  <c r="H4669" i="41"/>
  <c r="H4816" i="41"/>
  <c r="H4828" i="41"/>
  <c r="H4607" i="41"/>
  <c r="H4604" i="41"/>
  <c r="H4630" i="41"/>
  <c r="H4627" i="41"/>
  <c r="H4700" i="41"/>
  <c r="H4698" i="41"/>
  <c r="H4790" i="41"/>
  <c r="H4786" i="41"/>
  <c r="H4732" i="41"/>
  <c r="H4728" i="41"/>
  <c r="H4872" i="41"/>
  <c r="H4884" i="41"/>
  <c r="H4909" i="41"/>
  <c r="H4906" i="41"/>
  <c r="H4931" i="41"/>
  <c r="H4942" i="41"/>
  <c r="H4964" i="41"/>
  <c r="H4975" i="41"/>
  <c r="H4998" i="41"/>
  <c r="H4995" i="41"/>
  <c r="H5243" i="41"/>
  <c r="H5255" i="41"/>
  <c r="H5324" i="41"/>
  <c r="H5335" i="41"/>
  <c r="H5030" i="41"/>
  <c r="H5027" i="41"/>
  <c r="H5091" i="41"/>
  <c r="H5087" i="41"/>
  <c r="H5276" i="41"/>
  <c r="H5288" i="41"/>
  <c r="H5534" i="41"/>
  <c r="H5545" i="41"/>
  <c r="H5196" i="41"/>
  <c r="H5117" i="41"/>
  <c r="H5113" i="41"/>
  <c r="H5384" i="41"/>
  <c r="H5380" i="41"/>
  <c r="H5417" i="41"/>
  <c r="H5413" i="41"/>
  <c r="H5163" i="41"/>
  <c r="H5159" i="41"/>
  <c r="H6362" i="41"/>
  <c r="H3220" i="41"/>
  <c r="H3216" i="41"/>
  <c r="H1865" i="41"/>
  <c r="H3490" i="41"/>
  <c r="H3195" i="41"/>
  <c r="H3426" i="41"/>
  <c r="H3422" i="41"/>
  <c r="H5506" i="41"/>
  <c r="H5517" i="41"/>
  <c r="H6158" i="41"/>
  <c r="H5062" i="41"/>
  <c r="H5058" i="41"/>
  <c r="H5350" i="41"/>
  <c r="H5362" i="41"/>
  <c r="H5486" i="41"/>
  <c r="H5483" i="41"/>
  <c r="H5450" i="41"/>
  <c r="H5447" i="41"/>
  <c r="H1080" i="41"/>
  <c r="H1076" i="41"/>
  <c r="H5564" i="41"/>
  <c r="H5561" i="41"/>
  <c r="H5923" i="41"/>
  <c r="H5935" i="41"/>
  <c r="H5691" i="41"/>
  <c r="H5703" i="41"/>
  <c r="H5965" i="41"/>
  <c r="H159" i="41"/>
  <c r="H1737" i="41"/>
  <c r="H98" i="41"/>
  <c r="H350" i="41"/>
  <c r="H312" i="41"/>
  <c r="H504" i="41"/>
  <c r="H847" i="41"/>
  <c r="H988" i="41"/>
  <c r="H66" i="41"/>
  <c r="H214" i="41"/>
  <c r="H100" i="41"/>
  <c r="H133" i="41"/>
  <c r="H348" i="41"/>
  <c r="H46" i="41"/>
  <c r="H382" i="41"/>
  <c r="H406" i="41"/>
  <c r="H439" i="41"/>
  <c r="H910" i="41"/>
  <c r="H761" i="41"/>
  <c r="H959" i="41"/>
  <c r="H848" i="41"/>
  <c r="H557" i="41"/>
  <c r="H6214" i="41"/>
  <c r="H929" i="41"/>
  <c r="H592" i="41"/>
  <c r="H471" i="41"/>
  <c r="H3130" i="41"/>
  <c r="H2674" i="41"/>
  <c r="H1369" i="41"/>
  <c r="H1022" i="41"/>
  <c r="H5609" i="41"/>
  <c r="H5606" i="41"/>
  <c r="H1112" i="41"/>
  <c r="H1108" i="41"/>
  <c r="H1146" i="41"/>
  <c r="H1313" i="41"/>
  <c r="H1309" i="41"/>
  <c r="H1347" i="41"/>
  <c r="H1232" i="41"/>
  <c r="H1228" i="41"/>
  <c r="H1254" i="41"/>
  <c r="H1265" i="41"/>
  <c r="H1290" i="41"/>
  <c r="H1399" i="41"/>
  <c r="H1395" i="41"/>
  <c r="H2578" i="41"/>
  <c r="H1420" i="41"/>
  <c r="H1428" i="41"/>
  <c r="H1446" i="41"/>
  <c r="H1457" i="41"/>
  <c r="H1520" i="41"/>
  <c r="H1517" i="41"/>
  <c r="H1553" i="41"/>
  <c r="H1549" i="41"/>
  <c r="H1670" i="41"/>
  <c r="H1679" i="41"/>
  <c r="H1618" i="41"/>
  <c r="H1614" i="41"/>
  <c r="H1650" i="41"/>
  <c r="H1710" i="41"/>
  <c r="H1766" i="41"/>
  <c r="H1791" i="41"/>
  <c r="H1787" i="41"/>
  <c r="H5214" i="41"/>
  <c r="H5226" i="41"/>
  <c r="H2322" i="41"/>
  <c r="H2319" i="41"/>
  <c r="H1817" i="41"/>
  <c r="H1813" i="41"/>
  <c r="H1898" i="41"/>
  <c r="H1930" i="41"/>
  <c r="H1927" i="41"/>
  <c r="H2015" i="41"/>
  <c r="H2011" i="41"/>
  <c r="H2082" i="41"/>
  <c r="H1993" i="41"/>
  <c r="H1957" i="41"/>
  <c r="H1953" i="41"/>
  <c r="H2046" i="41"/>
  <c r="H2042" i="41"/>
  <c r="H4855" i="41"/>
  <c r="H2115" i="41"/>
  <c r="H2279" i="41"/>
  <c r="H2139" i="41"/>
  <c r="H1588" i="41"/>
  <c r="H1584" i="41"/>
  <c r="H2166" i="41"/>
  <c r="H2162" i="41"/>
  <c r="H2187" i="41"/>
  <c r="H2197" i="41"/>
  <c r="H2342" i="41"/>
  <c r="H2354" i="41"/>
  <c r="H2403" i="41"/>
  <c r="H2415" i="41"/>
  <c r="H2376" i="41"/>
  <c r="H2387" i="41"/>
  <c r="H2257" i="41"/>
  <c r="H2442" i="41"/>
  <c r="H2438" i="41"/>
  <c r="H2219" i="41"/>
  <c r="H2231" i="41"/>
  <c r="H2477" i="41"/>
  <c r="H2489" i="41"/>
  <c r="H2608" i="41"/>
  <c r="H2605" i="41"/>
  <c r="H2543" i="41"/>
  <c r="H2539" i="41"/>
  <c r="H2516" i="41"/>
  <c r="H2638" i="41"/>
  <c r="H2870" i="41"/>
  <c r="H2732" i="41"/>
  <c r="H2704" i="41"/>
  <c r="H2811" i="41"/>
  <c r="H2807" i="41"/>
  <c r="H2833" i="41"/>
  <c r="H2844" i="41"/>
  <c r="H2778" i="41"/>
  <c r="H2775" i="41"/>
  <c r="H2898" i="41"/>
  <c r="H2896" i="41"/>
  <c r="H2933" i="41"/>
  <c r="H2929" i="41"/>
  <c r="H1177" i="41"/>
  <c r="H1174" i="41"/>
  <c r="H2962" i="41"/>
  <c r="H2958" i="41"/>
  <c r="H3024" i="41"/>
  <c r="H2996" i="41"/>
  <c r="H3052" i="41"/>
  <c r="H3079" i="41"/>
  <c r="H3075" i="41"/>
  <c r="H3156" i="41"/>
  <c r="H3168" i="41"/>
  <c r="H3254" i="41"/>
  <c r="H3251" i="41"/>
  <c r="H3278" i="41"/>
  <c r="H3274" i="41"/>
  <c r="H3111" i="41"/>
  <c r="H3309" i="41"/>
  <c r="H3305" i="41"/>
  <c r="H3603" i="41"/>
  <c r="H3615" i="41"/>
  <c r="H3341" i="41"/>
  <c r="H3507" i="41"/>
  <c r="H3519" i="41"/>
  <c r="H3371" i="41"/>
  <c r="H3368" i="41"/>
  <c r="H3395" i="41"/>
  <c r="H3391" i="41"/>
  <c r="H3457" i="41"/>
  <c r="H3546" i="41"/>
  <c r="H3579" i="41"/>
  <c r="H3576" i="41"/>
  <c r="H3646" i="41"/>
  <c r="H3811" i="41"/>
  <c r="H3807" i="41"/>
  <c r="H3720" i="41"/>
  <c r="H3732" i="41"/>
  <c r="H4115" i="41"/>
  <c r="H4125" i="41"/>
  <c r="H4152" i="41"/>
  <c r="H3759" i="41"/>
  <c r="H3840" i="41"/>
  <c r="H3836" i="41"/>
  <c r="H3861" i="41"/>
  <c r="H3873" i="41"/>
  <c r="H4070" i="41"/>
  <c r="H4011" i="41"/>
  <c r="H4007" i="41"/>
  <c r="H4089" i="41"/>
  <c r="H4100" i="41"/>
  <c r="H3786" i="41"/>
  <c r="H3699" i="41"/>
  <c r="H3695" i="41"/>
  <c r="H3949" i="41"/>
  <c r="H3959" i="41"/>
  <c r="H3932" i="41"/>
  <c r="H4039" i="41"/>
  <c r="H4035" i="41"/>
  <c r="H3666" i="41"/>
  <c r="H3677" i="41"/>
  <c r="H3985" i="41"/>
  <c r="H3900" i="41"/>
  <c r="H3898" i="41"/>
  <c r="H4193" i="41"/>
  <c r="H4189" i="41"/>
  <c r="H4446" i="41"/>
  <c r="H4415" i="41"/>
  <c r="H4411" i="41"/>
  <c r="H4341" i="41"/>
  <c r="H4353" i="41"/>
  <c r="H4216" i="41"/>
  <c r="H4226" i="41"/>
  <c r="H4474" i="41"/>
  <c r="H4309" i="41"/>
  <c r="H4250" i="41"/>
  <c r="H4246" i="41"/>
  <c r="H4272" i="41"/>
  <c r="H4283" i="41"/>
  <c r="H4755" i="41"/>
  <c r="H4766" i="41"/>
  <c r="H4384" i="41"/>
  <c r="H4381" i="41"/>
  <c r="H4506" i="41"/>
  <c r="H4539" i="41"/>
  <c r="H4567" i="41"/>
  <c r="H4674" i="41"/>
  <c r="H4670" i="41"/>
  <c r="H4818" i="41"/>
  <c r="H4829" i="41"/>
  <c r="H4608" i="41"/>
  <c r="H4631" i="41"/>
  <c r="H4629" i="41"/>
  <c r="H4701" i="41"/>
  <c r="H4791" i="41"/>
  <c r="H4788" i="41"/>
  <c r="H4733" i="41"/>
  <c r="H4729" i="41"/>
  <c r="H4874" i="41"/>
  <c r="H4885" i="41"/>
  <c r="H4910" i="41"/>
  <c r="H4934" i="41"/>
  <c r="H4930" i="41"/>
  <c r="H4967" i="41"/>
  <c r="H4963" i="41"/>
  <c r="H4999" i="41"/>
  <c r="H4997" i="41"/>
  <c r="H5245" i="41"/>
  <c r="H5256" i="41"/>
  <c r="H5327" i="41"/>
  <c r="H5323" i="41"/>
  <c r="H5031" i="41"/>
  <c r="H5092" i="41"/>
  <c r="H5089" i="41"/>
  <c r="H5278" i="41"/>
  <c r="H5289" i="41"/>
  <c r="H5537" i="41"/>
  <c r="H5533" i="41"/>
  <c r="H5197" i="41"/>
  <c r="H5119" i="41"/>
  <c r="H5115" i="41"/>
  <c r="H5386" i="41"/>
  <c r="H5382" i="41"/>
  <c r="H5419" i="41"/>
  <c r="H5415" i="41"/>
  <c r="H5165" i="41"/>
  <c r="H5161" i="41"/>
  <c r="H6351" i="41"/>
  <c r="H6363" i="41"/>
  <c r="H3221" i="41"/>
  <c r="H3217" i="41"/>
  <c r="H1866" i="41"/>
  <c r="H3479" i="41"/>
  <c r="H3491" i="41"/>
  <c r="H3184" i="41"/>
  <c r="H3196" i="41"/>
  <c r="H3427" i="41"/>
  <c r="H3424" i="41"/>
  <c r="H5509" i="41"/>
  <c r="H5505" i="41"/>
  <c r="H300" i="41"/>
  <c r="H45" i="41"/>
  <c r="H408" i="41"/>
  <c r="H699" i="41"/>
  <c r="H614" i="41"/>
  <c r="H763" i="41"/>
  <c r="H783" i="41"/>
  <c r="H560" i="41"/>
  <c r="H70" i="41"/>
  <c r="H160" i="41"/>
  <c r="H191" i="41"/>
  <c r="H302" i="41"/>
  <c r="H19" i="41"/>
  <c r="H43" i="41"/>
  <c r="H616" i="41"/>
  <c r="H898" i="41"/>
  <c r="H764" i="41"/>
  <c r="H494" i="41"/>
  <c r="H535" i="41"/>
  <c r="H814" i="41"/>
  <c r="H729" i="41"/>
  <c r="H871" i="41"/>
  <c r="H933" i="41"/>
  <c r="H649" i="41"/>
  <c r="H467" i="41"/>
  <c r="H3141" i="41"/>
  <c r="H1206" i="41"/>
  <c r="H1044" i="41"/>
  <c r="H1365" i="41"/>
  <c r="H1493" i="41"/>
  <c r="H68" i="41"/>
  <c r="H192" i="41"/>
  <c r="H1739" i="41"/>
  <c r="H216" i="41"/>
  <c r="H212" i="41"/>
  <c r="H101" i="41"/>
  <c r="H97" i="41"/>
  <c r="H123" i="41"/>
  <c r="H134" i="41"/>
  <c r="H352" i="41"/>
  <c r="H279" i="41"/>
  <c r="H277" i="41"/>
  <c r="H305" i="41"/>
  <c r="H301" i="41"/>
  <c r="H20" i="41"/>
  <c r="H47" i="41"/>
  <c r="H375" i="41"/>
  <c r="H372" i="41"/>
  <c r="H411" i="41"/>
  <c r="H407" i="41"/>
  <c r="H444" i="41"/>
  <c r="H441" i="41"/>
  <c r="H704" i="41"/>
  <c r="H700" i="41"/>
  <c r="H682" i="41"/>
  <c r="H617" i="41"/>
  <c r="H613" i="41"/>
  <c r="H900" i="41"/>
  <c r="H911" i="41"/>
  <c r="H765" i="41"/>
  <c r="H497" i="41"/>
  <c r="H493" i="41"/>
  <c r="H788" i="41"/>
  <c r="H784" i="41"/>
  <c r="H536" i="41"/>
  <c r="H817" i="41"/>
  <c r="H961" i="41"/>
  <c r="H957" i="41"/>
  <c r="H837" i="41"/>
  <c r="H849" i="41"/>
  <c r="H562" i="41"/>
  <c r="H559" i="41"/>
  <c r="H732" i="41"/>
  <c r="H728" i="41"/>
  <c r="H993" i="41"/>
  <c r="H873" i="41"/>
  <c r="H869" i="41"/>
  <c r="H6215" i="41"/>
  <c r="H934" i="41"/>
  <c r="H930" i="41"/>
  <c r="H638" i="41"/>
  <c r="H650" i="41"/>
  <c r="H581" i="41"/>
  <c r="H593" i="41"/>
  <c r="H472" i="41"/>
  <c r="H469" i="41"/>
  <c r="H3133" i="41"/>
  <c r="H3129" i="41"/>
  <c r="H1207" i="41"/>
  <c r="H1046" i="41"/>
  <c r="H1042" i="41"/>
  <c r="H2666" i="41"/>
  <c r="H2662" i="41"/>
  <c r="H1371" i="41"/>
  <c r="H1367" i="41"/>
  <c r="H1486" i="41"/>
  <c r="H1494" i="41"/>
  <c r="H1012" i="41"/>
  <c r="H1023" i="41"/>
  <c r="H5610" i="41"/>
  <c r="H1114" i="41"/>
  <c r="H1110" i="41"/>
  <c r="H1147" i="41"/>
  <c r="H1315" i="41"/>
  <c r="H1311" i="41"/>
  <c r="H1336" i="41"/>
  <c r="H1348" i="41"/>
  <c r="H1233" i="41"/>
  <c r="H1230" i="41"/>
  <c r="H1257" i="41"/>
  <c r="H1253" i="41"/>
  <c r="H1291" i="41"/>
  <c r="H1400" i="41"/>
  <c r="H1396" i="41"/>
  <c r="H2567" i="41"/>
  <c r="H2579" i="41"/>
  <c r="H1421" i="41"/>
  <c r="H1429" i="41"/>
  <c r="H1449" i="41"/>
  <c r="H1445" i="41"/>
  <c r="H1521" i="41"/>
  <c r="H1554" i="41"/>
  <c r="H1550" i="41"/>
  <c r="H1672" i="41"/>
  <c r="H1669" i="41"/>
  <c r="H1620" i="41"/>
  <c r="H1616" i="41"/>
  <c r="H1641" i="41"/>
  <c r="H1651" i="41"/>
  <c r="H1711" i="41"/>
  <c r="H1767" i="41"/>
  <c r="H1792" i="41"/>
  <c r="H1788" i="41"/>
  <c r="H5216" i="41"/>
  <c r="H5227" i="41"/>
  <c r="H2323" i="41"/>
  <c r="H1819" i="41"/>
  <c r="H1815" i="41"/>
  <c r="H1899" i="41"/>
  <c r="H1931" i="41"/>
  <c r="H2017" i="41"/>
  <c r="H2013" i="41"/>
  <c r="H2083" i="41"/>
  <c r="H1982" i="41"/>
  <c r="H1994" i="41"/>
  <c r="H1958" i="41"/>
  <c r="H1954" i="41"/>
  <c r="H2047" i="41"/>
  <c r="H2043" i="41"/>
  <c r="H4844" i="41"/>
  <c r="H4856" i="41"/>
  <c r="H2104" i="41"/>
  <c r="H2116" i="41"/>
  <c r="H2280" i="41"/>
  <c r="H2140" i="41"/>
  <c r="H1589" i="41"/>
  <c r="H1585" i="41"/>
  <c r="H2167" i="41"/>
  <c r="H2164" i="41"/>
  <c r="H2189" i="41"/>
  <c r="H2198" i="41"/>
  <c r="H2344" i="41"/>
  <c r="H2355" i="41"/>
  <c r="H2405" i="41"/>
  <c r="H2416" i="41"/>
  <c r="H2379" i="41"/>
  <c r="H2375" i="41"/>
  <c r="H2258" i="41"/>
  <c r="H2443" i="41"/>
  <c r="H2439" i="41"/>
  <c r="H2221" i="41"/>
  <c r="H2232" i="41"/>
  <c r="H2479" i="41"/>
  <c r="H2490" i="41"/>
  <c r="H2609" i="41"/>
  <c r="H2545" i="41"/>
  <c r="H2541" i="41"/>
  <c r="H2517" i="41"/>
  <c r="H2639" i="41"/>
  <c r="H2871" i="41"/>
  <c r="H2733" i="41"/>
  <c r="H2693" i="41"/>
  <c r="H2705" i="41"/>
  <c r="H2812" i="41"/>
  <c r="H2809" i="41"/>
  <c r="H2836" i="41"/>
  <c r="H2832" i="41"/>
  <c r="H2779" i="41"/>
  <c r="H2899" i="41"/>
  <c r="H2934" i="41"/>
  <c r="H2931" i="41"/>
  <c r="H1178" i="41"/>
  <c r="H2964" i="41"/>
  <c r="H2960" i="41"/>
  <c r="H3025" i="41"/>
  <c r="H2985" i="41"/>
  <c r="H2997" i="41"/>
  <c r="H3053" i="41"/>
  <c r="H3080" i="41"/>
  <c r="H3076" i="41"/>
  <c r="H3158" i="41"/>
  <c r="H3169" i="41"/>
  <c r="H3255" i="41"/>
  <c r="H3280" i="41"/>
  <c r="H3276" i="41"/>
  <c r="H3100" i="41"/>
  <c r="H3112" i="41"/>
  <c r="H3310" i="41"/>
  <c r="H3307" i="41"/>
  <c r="H3605" i="41"/>
  <c r="H3616" i="41"/>
  <c r="H3330" i="41"/>
  <c r="H3342" i="41"/>
  <c r="H3509" i="41"/>
  <c r="H3520" i="41"/>
  <c r="H3372" i="41"/>
  <c r="H3397" i="41"/>
  <c r="H3393" i="41"/>
  <c r="H3458" i="41"/>
  <c r="H3547" i="41"/>
  <c r="H3580" i="41"/>
  <c r="H3647" i="41"/>
  <c r="H3812" i="41"/>
  <c r="H3808" i="41"/>
  <c r="H3722" i="41"/>
  <c r="H3733" i="41"/>
  <c r="H4117" i="41"/>
  <c r="H4126" i="41"/>
  <c r="H4153" i="41"/>
  <c r="H3748" i="41"/>
  <c r="H3760" i="41"/>
  <c r="H3841" i="41"/>
  <c r="H3838" i="41"/>
  <c r="H3863" i="41"/>
  <c r="H3874" i="41"/>
  <c r="H4059" i="41"/>
  <c r="H4071" i="41"/>
  <c r="H4012" i="41"/>
  <c r="H4009" i="41"/>
  <c r="H4092" i="41"/>
  <c r="H4088" i="41"/>
  <c r="H3787" i="41"/>
  <c r="H3700" i="41"/>
  <c r="H3696" i="41"/>
  <c r="H3951" i="41"/>
  <c r="H3960" i="41"/>
  <c r="H3921" i="41"/>
  <c r="H3933" i="41"/>
  <c r="H4040" i="41"/>
  <c r="H4037" i="41"/>
  <c r="H3669" i="41"/>
  <c r="H3665" i="41"/>
  <c r="H3986" i="41"/>
  <c r="H3901" i="41"/>
  <c r="H4195" i="41"/>
  <c r="H4191" i="41"/>
  <c r="H4435" i="41"/>
  <c r="H4447" i="41"/>
  <c r="H4416" i="41"/>
  <c r="H4413" i="41"/>
  <c r="H4343" i="41"/>
  <c r="H4354" i="41"/>
  <c r="H4218" i="41"/>
  <c r="H4227" i="41"/>
  <c r="H4475" i="41"/>
  <c r="H4298" i="41"/>
  <c r="H4310" i="41"/>
  <c r="H4251" i="41"/>
  <c r="H4248" i="41"/>
  <c r="H4275" i="41"/>
  <c r="H4271" i="41"/>
  <c r="H4758" i="41"/>
  <c r="H4754" i="41"/>
  <c r="H4385" i="41"/>
  <c r="H4507" i="41"/>
  <c r="H4528" i="41"/>
  <c r="H4540" i="41"/>
  <c r="H4556" i="41"/>
  <c r="H4568" i="41"/>
  <c r="H4675" i="41"/>
  <c r="H4672" i="41"/>
  <c r="H4821" i="41"/>
  <c r="H4817" i="41"/>
  <c r="H4609" i="41"/>
  <c r="H4632" i="41"/>
  <c r="H4702" i="41"/>
  <c r="H4792" i="41"/>
  <c r="H4734" i="41"/>
  <c r="H4731" i="41"/>
  <c r="H4877" i="41"/>
  <c r="H4873" i="41"/>
  <c r="H4911" i="41"/>
  <c r="H4936" i="41"/>
  <c r="H4932" i="41"/>
  <c r="H4969" i="41"/>
  <c r="H4965" i="41"/>
  <c r="H5000" i="41"/>
  <c r="H5248" i="41"/>
  <c r="H5244" i="41"/>
  <c r="H5329" i="41"/>
  <c r="H5325" i="41"/>
  <c r="H5032" i="41"/>
  <c r="H5093" i="41"/>
  <c r="H5281" i="41"/>
  <c r="H5277" i="41"/>
  <c r="H5539" i="41"/>
  <c r="H5535" i="41"/>
  <c r="H1040" i="41"/>
  <c r="H2663" i="41"/>
  <c r="H1010" i="41"/>
  <c r="H72" i="41"/>
  <c r="H161" i="41"/>
  <c r="H182" i="41"/>
  <c r="H73" i="41"/>
  <c r="H69" i="41"/>
  <c r="H150" i="41"/>
  <c r="H162" i="41"/>
  <c r="H184" i="41"/>
  <c r="H193" i="41"/>
  <c r="H1728" i="41"/>
  <c r="H1740" i="41"/>
  <c r="H217" i="41"/>
  <c r="H213" i="41"/>
  <c r="H102" i="41"/>
  <c r="H99" i="41"/>
  <c r="H126" i="41"/>
  <c r="H122" i="41"/>
  <c r="H353" i="41"/>
  <c r="H280" i="41"/>
  <c r="H307" i="41"/>
  <c r="H303" i="41"/>
  <c r="H11" i="41"/>
  <c r="H21" i="41"/>
  <c r="H48" i="41"/>
  <c r="H376" i="41"/>
  <c r="H374" i="41"/>
  <c r="H412" i="41"/>
  <c r="H409" i="41"/>
  <c r="H445" i="41"/>
  <c r="H706" i="41"/>
  <c r="H702" i="41"/>
  <c r="H671" i="41"/>
  <c r="H683" i="41"/>
  <c r="H618" i="41"/>
  <c r="H615" i="41"/>
  <c r="H903" i="41"/>
  <c r="H899" i="41"/>
  <c r="H766" i="41"/>
  <c r="H499" i="41"/>
  <c r="H495" i="41"/>
  <c r="H790" i="41"/>
  <c r="H786" i="41"/>
  <c r="H525" i="41"/>
  <c r="H537" i="41"/>
  <c r="H818" i="41"/>
  <c r="H962" i="41"/>
  <c r="H958" i="41"/>
  <c r="H839" i="41"/>
  <c r="H850" i="41"/>
  <c r="H563" i="41"/>
  <c r="H734" i="41"/>
  <c r="H730" i="41"/>
  <c r="H982" i="41"/>
  <c r="H994" i="41"/>
  <c r="H874" i="41"/>
  <c r="H870" i="41"/>
  <c r="H6204" i="41"/>
  <c r="H6216" i="41"/>
  <c r="H935" i="41"/>
  <c r="H932" i="41"/>
  <c r="H640" i="41"/>
  <c r="H651" i="41"/>
  <c r="H583" i="41"/>
  <c r="H594" i="41"/>
  <c r="H473" i="41"/>
  <c r="H3135" i="41"/>
  <c r="H3131" i="41"/>
  <c r="H1196" i="41"/>
  <c r="H1208" i="41"/>
  <c r="H1047" i="41"/>
  <c r="H1043" i="41"/>
  <c r="H2668" i="41"/>
  <c r="H2664" i="41"/>
  <c r="H1372" i="41"/>
  <c r="H1368" i="41"/>
  <c r="H1487" i="41"/>
  <c r="H1495" i="41"/>
  <c r="H1015" i="41"/>
  <c r="H1011" i="41"/>
  <c r="H5611" i="41"/>
  <c r="H1115" i="41"/>
  <c r="H1111" i="41"/>
  <c r="H1136" i="41"/>
  <c r="H1148" i="41"/>
  <c r="H1316" i="41"/>
  <c r="H1312" i="41"/>
  <c r="H1338" i="41"/>
  <c r="H1349" i="41"/>
  <c r="H1234" i="41"/>
  <c r="H1259" i="41"/>
  <c r="H1255" i="41"/>
  <c r="H1280" i="41"/>
  <c r="H1292" i="41"/>
  <c r="H1401" i="41"/>
  <c r="H1398" i="41"/>
  <c r="H2569" i="41"/>
  <c r="H2580" i="41"/>
  <c r="H1422" i="41"/>
  <c r="H1451" i="41"/>
  <c r="H1447" i="41"/>
  <c r="H1522" i="41"/>
  <c r="H1555" i="41"/>
  <c r="H1552" i="41"/>
  <c r="H1673" i="41"/>
  <c r="H1671" i="41"/>
  <c r="H1621" i="41"/>
  <c r="H1617" i="41"/>
  <c r="H1643" i="41"/>
  <c r="H1652" i="41"/>
  <c r="H1700" i="41"/>
  <c r="H1712" i="41"/>
  <c r="H1756" i="41"/>
  <c r="H1768" i="41"/>
  <c r="H1793" i="41"/>
  <c r="H1790" i="41"/>
  <c r="H5219" i="41"/>
  <c r="H5215" i="41"/>
  <c r="H2324" i="41"/>
  <c r="H1820" i="41"/>
  <c r="H1816" i="41"/>
  <c r="H1888" i="41"/>
  <c r="H1900" i="41"/>
  <c r="H1932" i="41"/>
  <c r="H2018" i="41"/>
  <c r="H2014" i="41"/>
  <c r="H2072" i="41"/>
  <c r="H2084" i="41"/>
  <c r="H1984" i="41"/>
  <c r="H1995" i="41"/>
  <c r="H1959" i="41"/>
  <c r="H1956" i="41"/>
  <c r="H2048" i="41"/>
  <c r="H2045" i="41"/>
  <c r="H4846" i="41"/>
  <c r="H4857" i="41"/>
  <c r="H2106" i="41"/>
  <c r="H2117" i="41"/>
  <c r="H2281" i="41"/>
  <c r="H2141" i="41"/>
  <c r="H1590" i="41"/>
  <c r="H1587" i="41"/>
  <c r="H2168" i="41"/>
  <c r="H2191" i="41"/>
  <c r="H2188" i="41"/>
  <c r="H2347" i="41"/>
  <c r="H2343" i="41"/>
  <c r="H2408" i="41"/>
  <c r="H2404" i="41"/>
  <c r="H2381" i="41"/>
  <c r="H2377" i="41"/>
  <c r="H2247" i="41"/>
  <c r="H2259" i="41"/>
  <c r="H2444" i="41"/>
  <c r="H2441" i="41"/>
  <c r="H2224" i="41"/>
  <c r="H2220" i="41"/>
  <c r="H2482" i="41"/>
  <c r="H2478" i="41"/>
  <c r="H2610" i="41"/>
  <c r="H2546" i="41"/>
  <c r="H2542" i="41"/>
  <c r="H2506" i="41"/>
  <c r="H2518" i="41"/>
  <c r="H2628" i="41"/>
  <c r="H2640" i="41"/>
  <c r="H2860" i="41"/>
  <c r="H2872" i="41"/>
  <c r="H2722" i="41"/>
  <c r="H2734" i="41"/>
  <c r="H2695" i="41"/>
  <c r="H2706" i="41"/>
  <c r="H2813" i="41"/>
  <c r="H2838" i="41"/>
  <c r="H2834" i="41"/>
  <c r="H2780" i="41"/>
  <c r="H2900" i="41"/>
  <c r="H2935" i="41"/>
  <c r="H1179" i="41"/>
  <c r="H2965" i="41"/>
  <c r="H2961" i="41"/>
  <c r="H3014" i="41"/>
  <c r="H3026" i="41"/>
  <c r="H2987" i="41"/>
  <c r="H2998" i="41"/>
  <c r="H3054" i="41"/>
  <c r="H3081" i="41"/>
  <c r="H3078" i="41"/>
  <c r="H3161" i="41"/>
  <c r="H3157" i="41"/>
  <c r="H3256" i="41"/>
  <c r="H3281" i="41"/>
  <c r="H3277" i="41"/>
  <c r="H3102" i="41"/>
  <c r="H3113" i="41"/>
  <c r="H3311" i="41"/>
  <c r="H3608" i="41"/>
  <c r="H3604" i="41"/>
  <c r="H3332" i="41"/>
  <c r="H3343" i="41"/>
  <c r="H3512" i="41"/>
  <c r="H3508" i="41"/>
  <c r="H3373" i="41"/>
  <c r="H3398" i="41"/>
  <c r="H3394" i="41"/>
  <c r="H3447" i="41"/>
  <c r="H3459" i="41"/>
  <c r="H3536" i="41"/>
  <c r="H3548" i="41"/>
  <c r="H3581" i="41"/>
  <c r="H3636" i="41"/>
  <c r="H3648" i="41"/>
  <c r="H3813" i="41"/>
  <c r="H3810" i="41"/>
  <c r="H3725" i="41"/>
  <c r="H3721" i="41"/>
  <c r="H4119" i="41"/>
  <c r="H4116" i="41"/>
  <c r="H4142" i="41"/>
  <c r="H4154" i="41"/>
  <c r="H3750" i="41"/>
  <c r="H3761" i="41"/>
  <c r="H3842" i="41"/>
  <c r="H3866" i="41"/>
  <c r="H3862" i="41"/>
  <c r="H4061" i="41"/>
  <c r="H4072" i="41"/>
  <c r="H4013" i="41"/>
  <c r="H4094" i="41"/>
  <c r="H4090" i="41"/>
  <c r="H3776" i="41"/>
  <c r="H3788" i="41"/>
  <c r="H3701" i="41"/>
  <c r="H3698" i="41"/>
  <c r="H3953" i="41"/>
  <c r="H3950" i="41"/>
  <c r="H3923" i="41"/>
  <c r="H3934" i="41"/>
  <c r="H4041" i="41"/>
  <c r="H3671" i="41"/>
  <c r="H3667" i="41"/>
  <c r="H3975" i="41"/>
  <c r="H3987" i="41"/>
  <c r="H3902" i="41"/>
  <c r="H4196" i="41"/>
  <c r="H4192" i="41"/>
  <c r="H4437" i="41"/>
  <c r="H4448" i="41"/>
  <c r="H4417" i="41"/>
  <c r="H4346" i="41"/>
  <c r="H4342" i="41"/>
  <c r="H4220" i="41"/>
  <c r="H4217" i="41"/>
  <c r="H4464" i="41"/>
  <c r="H4476" i="41"/>
  <c r="H4300" i="41"/>
  <c r="H4311" i="41"/>
  <c r="H4252" i="41"/>
  <c r="H4277" i="41"/>
  <c r="H4273" i="41"/>
  <c r="H4760" i="41"/>
  <c r="H4756" i="41"/>
  <c r="H4386" i="41"/>
  <c r="H4496" i="41"/>
  <c r="H4508" i="41"/>
  <c r="H4530" i="41"/>
  <c r="H4541" i="41"/>
  <c r="H4558" i="41"/>
  <c r="H4569" i="41"/>
  <c r="H4676" i="41"/>
  <c r="H4823" i="41"/>
  <c r="H4819" i="41"/>
  <c r="H4598" i="41"/>
  <c r="H4610" i="41"/>
  <c r="H4633" i="41"/>
  <c r="H4703" i="41"/>
  <c r="H4793" i="41"/>
  <c r="H4735" i="41"/>
  <c r="H4879" i="41"/>
  <c r="H4875" i="41"/>
  <c r="H4900" i="41"/>
  <c r="H4912" i="41"/>
  <c r="H4937" i="41"/>
  <c r="H4933" i="41"/>
  <c r="H4970" i="41"/>
  <c r="H4966" i="41"/>
  <c r="H5001" i="41"/>
  <c r="H5250" i="41"/>
  <c r="H5246" i="41"/>
  <c r="H5330" i="41"/>
  <c r="H5326" i="41"/>
  <c r="H5021" i="41"/>
  <c r="H5033" i="41"/>
  <c r="H5094" i="41"/>
  <c r="H5283" i="41"/>
  <c r="H5279" i="41"/>
  <c r="H5540" i="41"/>
  <c r="H5536" i="41"/>
  <c r="H5188" i="41"/>
  <c r="H5199" i="41"/>
  <c r="H5121" i="41"/>
  <c r="H78" i="41"/>
  <c r="H190" i="41"/>
  <c r="H222" i="41"/>
  <c r="H956" i="41"/>
  <c r="H727" i="41"/>
  <c r="H868" i="41"/>
  <c r="H121" i="41"/>
  <c r="H351" i="41"/>
  <c r="H275" i="41"/>
  <c r="H373" i="41"/>
  <c r="H410" i="41"/>
  <c r="H443" i="41"/>
  <c r="H712" i="41"/>
  <c r="H505" i="41"/>
  <c r="H796" i="41"/>
  <c r="H561" i="41"/>
  <c r="H740" i="41"/>
  <c r="H71" i="41"/>
  <c r="H152" i="41"/>
  <c r="H183" i="41"/>
  <c r="H1741" i="41"/>
  <c r="H218" i="41"/>
  <c r="H103" i="41"/>
  <c r="H124" i="41"/>
  <c r="H354" i="41"/>
  <c r="H308" i="41"/>
  <c r="H22" i="41"/>
  <c r="H37" i="41"/>
  <c r="H377" i="41"/>
  <c r="H413" i="41"/>
  <c r="H707" i="41"/>
  <c r="H703" i="41"/>
  <c r="H673" i="41"/>
  <c r="H684" i="41"/>
  <c r="H619" i="41"/>
  <c r="H905" i="41"/>
  <c r="H901" i="41"/>
  <c r="H755" i="41"/>
  <c r="H767" i="41"/>
  <c r="H500" i="41"/>
  <c r="H496" i="41"/>
  <c r="H791" i="41"/>
  <c r="H787" i="41"/>
  <c r="H527" i="41"/>
  <c r="H538" i="41"/>
  <c r="H819" i="41"/>
  <c r="H963" i="41"/>
  <c r="H960" i="41"/>
  <c r="H842" i="41"/>
  <c r="H838" i="41"/>
  <c r="H564" i="41"/>
  <c r="H735" i="41"/>
  <c r="H731" i="41"/>
  <c r="H984" i="41"/>
  <c r="H995" i="41"/>
  <c r="H875" i="41"/>
  <c r="H872" i="41"/>
  <c r="H6206" i="41"/>
  <c r="H6217" i="41"/>
  <c r="H936" i="41"/>
  <c r="H643" i="41"/>
  <c r="H639" i="41"/>
  <c r="H586" i="41"/>
  <c r="H582" i="41"/>
  <c r="H474" i="41"/>
  <c r="H3136" i="41"/>
  <c r="H3132" i="41"/>
  <c r="H1198" i="41"/>
  <c r="H1209" i="41"/>
  <c r="H1048" i="41"/>
  <c r="H1045" i="41"/>
  <c r="H2669" i="41"/>
  <c r="H2665" i="41"/>
  <c r="H1373" i="41"/>
  <c r="H1370" i="41"/>
  <c r="H1488" i="41"/>
  <c r="H1017" i="41"/>
  <c r="H1013" i="41"/>
  <c r="H5600" i="41"/>
  <c r="H5612" i="41"/>
  <c r="H1116" i="41"/>
  <c r="H1113" i="41"/>
  <c r="H1138" i="41"/>
  <c r="H1149" i="41"/>
  <c r="H1317" i="41"/>
  <c r="H1314" i="41"/>
  <c r="H1341" i="41"/>
  <c r="H1337" i="41"/>
  <c r="H1235" i="41"/>
  <c r="H1260" i="41"/>
  <c r="H1256" i="41"/>
  <c r="H1282" i="41"/>
  <c r="H1293" i="41"/>
  <c r="H1402" i="41"/>
  <c r="H2572" i="41"/>
  <c r="H2568" i="41"/>
  <c r="H1423" i="41"/>
  <c r="H1452" i="41"/>
  <c r="H1448" i="41"/>
  <c r="H1511" i="41"/>
  <c r="H1523" i="41"/>
  <c r="H1556" i="41"/>
  <c r="H1674" i="41"/>
  <c r="H1622" i="41"/>
  <c r="H1619" i="41"/>
  <c r="H1645" i="41"/>
  <c r="H1642" i="41"/>
  <c r="H1702" i="41"/>
  <c r="H1713" i="41"/>
  <c r="H1758" i="41"/>
  <c r="H1769" i="41"/>
  <c r="H1794" i="41"/>
  <c r="H5221" i="41"/>
  <c r="H5217" i="41"/>
  <c r="H2313" i="41"/>
  <c r="H2325" i="41"/>
  <c r="H1821" i="41"/>
  <c r="H1818" i="41"/>
  <c r="H1890" i="41"/>
  <c r="H1901" i="41"/>
  <c r="H1921" i="41"/>
  <c r="H1933" i="41"/>
  <c r="H2019" i="41"/>
  <c r="H2016" i="41"/>
  <c r="H2074" i="41"/>
  <c r="H2085" i="41"/>
  <c r="H1987" i="41"/>
  <c r="H1983" i="41"/>
  <c r="H1960" i="41"/>
  <c r="H2049" i="41"/>
  <c r="H4849" i="41"/>
  <c r="H4845" i="41"/>
  <c r="H2109" i="41"/>
  <c r="H2105" i="41"/>
  <c r="H2282" i="41"/>
  <c r="H2132" i="41"/>
  <c r="H2142" i="41"/>
  <c r="H1591" i="41"/>
  <c r="H2169" i="41"/>
  <c r="H2192" i="41"/>
  <c r="H2190" i="41"/>
  <c r="H2349" i="41"/>
  <c r="H2345" i="41"/>
  <c r="H2410" i="41"/>
  <c r="H2406" i="41"/>
  <c r="H2382" i="41"/>
  <c r="H2378" i="41"/>
  <c r="H2249" i="41"/>
  <c r="H2260" i="41"/>
  <c r="H2445" i="41"/>
  <c r="H2226" i="41"/>
  <c r="H2222" i="41"/>
  <c r="H2484" i="41"/>
  <c r="H2480" i="41"/>
  <c r="H2599" i="41"/>
  <c r="H2611" i="41"/>
  <c r="H2547" i="41"/>
  <c r="H2544" i="41"/>
  <c r="H2508" i="41"/>
  <c r="H2519" i="41"/>
  <c r="H2630" i="41"/>
  <c r="H2641" i="41"/>
  <c r="H2862" i="41"/>
  <c r="H2873" i="41"/>
  <c r="H2724" i="41"/>
  <c r="H2735" i="41"/>
  <c r="H2698" i="41"/>
  <c r="H2694" i="41"/>
  <c r="H2814" i="41"/>
  <c r="H2839" i="41"/>
  <c r="H2835" i="41"/>
  <c r="H2769" i="41"/>
  <c r="H2781" i="41"/>
  <c r="H2901" i="41"/>
  <c r="H2936" i="41"/>
  <c r="H1168" i="41"/>
  <c r="H1180" i="41"/>
  <c r="H2966" i="41"/>
  <c r="H2963" i="41"/>
  <c r="H3016" i="41"/>
  <c r="H3027" i="41"/>
  <c r="H2990" i="41"/>
  <c r="H2986" i="41"/>
  <c r="H3055" i="41"/>
  <c r="H3082" i="41"/>
  <c r="H3163" i="41"/>
  <c r="H3159" i="41"/>
  <c r="H3245" i="41"/>
  <c r="H3257" i="41"/>
  <c r="H3282" i="41"/>
  <c r="H3279" i="41"/>
  <c r="H3105" i="41"/>
  <c r="H3101" i="41"/>
  <c r="H3312" i="41"/>
  <c r="H3610" i="41"/>
  <c r="H3606" i="41"/>
  <c r="H3335" i="41"/>
  <c r="H3331" i="41"/>
  <c r="H3514" i="41"/>
  <c r="H3510" i="41"/>
  <c r="H3362" i="41"/>
  <c r="H3374" i="41"/>
  <c r="H3399" i="41"/>
  <c r="H3396" i="41"/>
  <c r="H3449" i="41"/>
  <c r="H3460" i="41"/>
  <c r="H3538" i="41"/>
  <c r="H3549" i="41"/>
  <c r="H3570" i="41"/>
  <c r="H3582" i="41"/>
  <c r="H3638" i="41"/>
  <c r="H3649" i="41"/>
  <c r="H3814" i="41"/>
  <c r="H3727" i="41"/>
  <c r="H3723" i="41"/>
  <c r="H4120" i="41"/>
  <c r="H4118" i="41"/>
  <c r="H4144" i="41"/>
  <c r="H4155" i="41"/>
  <c r="H3753" i="41"/>
  <c r="H3749" i="41"/>
  <c r="H3843" i="41"/>
  <c r="H3868" i="41"/>
  <c r="H3864" i="41"/>
  <c r="H4064" i="41"/>
  <c r="H4060" i="41"/>
  <c r="H4014" i="41"/>
  <c r="H4095" i="41"/>
  <c r="H4091" i="41"/>
  <c r="H3778" i="41"/>
  <c r="H3789" i="41"/>
  <c r="H3702" i="41"/>
  <c r="H3954" i="41"/>
  <c r="H3952" i="41"/>
  <c r="H3926" i="41"/>
  <c r="H3922" i="41"/>
  <c r="H4042" i="41"/>
  <c r="H3672" i="41"/>
  <c r="H3668" i="41"/>
  <c r="H3977" i="41"/>
  <c r="H3988" i="41"/>
  <c r="H3903" i="41"/>
  <c r="H4197" i="41"/>
  <c r="H4194" i="41"/>
  <c r="H4440" i="41"/>
  <c r="H4436" i="41"/>
  <c r="H4418" i="41"/>
  <c r="H4348" i="41"/>
  <c r="H4344" i="41"/>
  <c r="H4221" i="41"/>
  <c r="H4219" i="41"/>
  <c r="H4466" i="41"/>
  <c r="H4477" i="41"/>
  <c r="H4303" i="41"/>
  <c r="H4299" i="41"/>
  <c r="H4253" i="41"/>
  <c r="H4278" i="41"/>
  <c r="H4274" i="41"/>
  <c r="H4761" i="41"/>
  <c r="H4757" i="41"/>
  <c r="H4375" i="41"/>
  <c r="H4387" i="41"/>
  <c r="H4498" i="41"/>
  <c r="H4509" i="41"/>
  <c r="H4533" i="41"/>
  <c r="H4529" i="41"/>
  <c r="H4561" i="41"/>
  <c r="H4557" i="41"/>
  <c r="H4677" i="41"/>
  <c r="H4824" i="41"/>
  <c r="H4820" i="41"/>
  <c r="H4600" i="41"/>
  <c r="H4611" i="41"/>
  <c r="H4634" i="41"/>
  <c r="H4704" i="41"/>
  <c r="H4782" i="41"/>
  <c r="H4794" i="41"/>
  <c r="H4736" i="41"/>
  <c r="H4880" i="41"/>
  <c r="H4876" i="41"/>
  <c r="H4902" i="41"/>
  <c r="H4913" i="41"/>
  <c r="H4938" i="41"/>
  <c r="H4935" i="41"/>
  <c r="H4971" i="41"/>
  <c r="H4968" i="41"/>
  <c r="H67" i="41"/>
  <c r="H18" i="41"/>
  <c r="H381" i="41"/>
  <c r="H442" i="41"/>
  <c r="H680" i="41"/>
  <c r="H534" i="41"/>
  <c r="H967" i="41"/>
  <c r="H739" i="41"/>
  <c r="H991" i="41"/>
  <c r="H1738" i="41"/>
  <c r="H210" i="41"/>
  <c r="H96" i="41"/>
  <c r="H278" i="41"/>
  <c r="H313" i="41"/>
  <c r="H701" i="41"/>
  <c r="H681" i="41"/>
  <c r="H612" i="41"/>
  <c r="H785" i="41"/>
  <c r="H816" i="41"/>
  <c r="H955" i="41"/>
  <c r="H992" i="41"/>
  <c r="H867" i="41"/>
  <c r="H74" i="41"/>
  <c r="H163" i="41"/>
  <c r="H186" i="41"/>
  <c r="H1730" i="41"/>
  <c r="H215" i="41"/>
  <c r="H128" i="41"/>
  <c r="H342" i="41"/>
  <c r="H281" i="41"/>
  <c r="H304" i="41"/>
  <c r="H13" i="41"/>
  <c r="H49" i="41"/>
  <c r="H446" i="41"/>
  <c r="H75" i="41"/>
  <c r="H155" i="41"/>
  <c r="H151" i="41"/>
  <c r="H187" i="41"/>
  <c r="H185" i="41"/>
  <c r="H1733" i="41"/>
  <c r="H1729" i="41"/>
  <c r="H219" i="41"/>
  <c r="H104" i="41"/>
  <c r="H129" i="41"/>
  <c r="H125" i="41"/>
  <c r="H344" i="41"/>
  <c r="H355" i="41"/>
  <c r="H282" i="41"/>
  <c r="H309" i="41"/>
  <c r="H306" i="41"/>
  <c r="H15" i="41"/>
  <c r="H12" i="41"/>
  <c r="H39" i="41"/>
  <c r="H50" i="41"/>
  <c r="H378" i="41"/>
  <c r="H414" i="41"/>
  <c r="H435" i="41"/>
  <c r="H447" i="41"/>
  <c r="H708" i="41"/>
  <c r="H705" i="41"/>
  <c r="H676" i="41"/>
  <c r="H672" i="41"/>
  <c r="H620" i="41"/>
  <c r="H906" i="41"/>
  <c r="H902" i="41"/>
  <c r="H757" i="41"/>
  <c r="H768" i="41"/>
  <c r="H501" i="41"/>
  <c r="H498" i="41"/>
  <c r="H792" i="41"/>
  <c r="H789" i="41"/>
  <c r="H530" i="41"/>
  <c r="H526" i="41"/>
  <c r="H820" i="41"/>
  <c r="H964" i="41"/>
  <c r="H844" i="41"/>
  <c r="H840" i="41"/>
  <c r="H553" i="41"/>
  <c r="H565" i="41"/>
  <c r="H736" i="41"/>
  <c r="H733" i="41"/>
  <c r="H987" i="41"/>
  <c r="H983" i="41"/>
  <c r="H876" i="41"/>
  <c r="H6209" i="41"/>
  <c r="H6205" i="41"/>
  <c r="H937" i="41"/>
  <c r="H645" i="41"/>
  <c r="H641" i="41"/>
  <c r="H588" i="41"/>
  <c r="H584" i="41"/>
  <c r="H463" i="41"/>
  <c r="H475" i="41"/>
  <c r="H3137" i="41"/>
  <c r="H3134" i="41"/>
  <c r="H1201" i="41"/>
  <c r="H1197" i="41"/>
  <c r="H1049" i="41"/>
  <c r="H2670" i="41"/>
  <c r="H2667" i="41"/>
  <c r="H1374" i="41"/>
  <c r="H1489" i="41"/>
  <c r="H1018" i="41"/>
  <c r="H1014" i="41"/>
  <c r="H5602" i="41"/>
  <c r="H5613" i="41"/>
  <c r="H1117" i="41"/>
  <c r="H1141" i="41"/>
  <c r="H1137" i="41"/>
  <c r="H1318" i="41"/>
  <c r="H1343" i="41"/>
  <c r="H1339" i="41"/>
  <c r="H1224" i="41"/>
  <c r="H1236" i="41"/>
  <c r="H1261" i="41"/>
  <c r="H1258" i="41"/>
  <c r="H1285" i="41"/>
  <c r="H1281" i="41"/>
  <c r="H1403" i="41"/>
  <c r="H2574" i="41"/>
  <c r="H2570" i="41"/>
  <c r="H1424" i="41"/>
  <c r="H1453" i="41"/>
  <c r="H1450" i="41"/>
  <c r="H1513" i="41"/>
  <c r="H1524" i="41"/>
  <c r="H1557" i="41"/>
  <c r="H1675" i="41"/>
  <c r="H1623" i="41"/>
  <c r="H1646" i="41"/>
  <c r="H1644" i="41"/>
  <c r="H1705" i="41"/>
  <c r="H1701" i="41"/>
  <c r="H1761" i="41"/>
  <c r="H1757" i="41"/>
  <c r="H1795" i="41"/>
  <c r="H5222" i="41"/>
  <c r="H5218" i="41"/>
  <c r="H2315" i="41"/>
  <c r="H2326" i="41"/>
  <c r="H1822" i="41"/>
  <c r="H1893" i="41"/>
  <c r="H1889" i="41"/>
  <c r="H1923" i="41"/>
  <c r="H1934" i="41"/>
  <c r="H2020" i="41"/>
  <c r="H2077" i="41"/>
  <c r="H2073" i="41"/>
  <c r="H1989" i="41"/>
  <c r="H1985" i="41"/>
  <c r="H1961" i="41"/>
  <c r="H2050" i="41"/>
  <c r="H4851" i="41"/>
  <c r="H4847" i="41"/>
  <c r="H2111" i="41"/>
  <c r="H2107" i="41"/>
  <c r="H2275" i="41"/>
  <c r="H2283" i="41"/>
  <c r="H2134" i="41"/>
  <c r="H2143" i="41"/>
  <c r="H1592" i="41"/>
  <c r="H2158" i="41"/>
  <c r="H2170" i="41"/>
  <c r="H2193" i="41"/>
  <c r="H2350" i="41"/>
  <c r="H2346" i="41"/>
  <c r="H2411" i="41"/>
  <c r="H2407" i="41"/>
  <c r="H2383" i="41"/>
  <c r="H2380" i="41"/>
  <c r="H2252" i="41"/>
  <c r="H2248" i="41"/>
  <c r="H2446" i="41"/>
  <c r="H2227" i="41"/>
  <c r="H2223" i="41"/>
  <c r="H2485" i="41"/>
  <c r="H2481" i="41"/>
  <c r="H2601" i="41"/>
  <c r="H2612" i="41"/>
  <c r="H2548" i="41"/>
  <c r="H2511" i="41"/>
  <c r="H2507" i="41"/>
  <c r="H2633" i="41"/>
  <c r="H2629" i="41"/>
  <c r="H2865" i="41"/>
  <c r="H2861" i="41"/>
  <c r="H2727" i="41"/>
  <c r="H2723" i="41"/>
  <c r="H2700" i="41"/>
  <c r="H2696" i="41"/>
  <c r="H2803" i="41"/>
  <c r="H2815" i="41"/>
  <c r="H2840" i="41"/>
  <c r="H2837" i="41"/>
  <c r="H2771" i="41"/>
  <c r="H2782" i="41"/>
  <c r="H2902" i="41"/>
  <c r="H2925" i="41"/>
  <c r="H2937" i="41"/>
  <c r="H1170" i="41"/>
  <c r="H1181" i="41"/>
  <c r="H2967" i="41"/>
  <c r="H3019" i="41"/>
  <c r="H3015" i="41"/>
  <c r="H2992" i="41"/>
  <c r="H2988" i="41"/>
  <c r="H3046" i="41"/>
  <c r="H3056" i="41"/>
  <c r="H3083" i="41"/>
  <c r="H3164" i="41"/>
  <c r="H3160" i="41"/>
  <c r="H3247" i="41"/>
  <c r="H3258" i="41"/>
  <c r="H3283" i="41"/>
  <c r="H3107" i="41"/>
  <c r="H3103" i="41"/>
  <c r="H3301" i="41"/>
  <c r="H3313" i="41"/>
  <c r="H3611" i="41"/>
  <c r="H3607" i="41"/>
  <c r="H3337" i="41"/>
  <c r="H3333" i="41"/>
  <c r="H3515" i="41"/>
  <c r="H3511" i="41"/>
  <c r="H3364" i="41"/>
  <c r="H3375" i="41"/>
  <c r="H3400" i="41"/>
  <c r="H3452" i="41"/>
  <c r="H3448" i="41"/>
  <c r="H3541" i="41"/>
  <c r="H3537" i="41"/>
  <c r="H3572" i="41"/>
  <c r="H3583" i="41"/>
  <c r="H3641" i="41"/>
  <c r="H3637" i="41"/>
  <c r="H3815" i="41"/>
  <c r="H3728" i="41"/>
  <c r="H3724" i="41"/>
  <c r="H4121" i="41"/>
  <c r="H4147" i="41"/>
  <c r="H4143" i="41"/>
  <c r="H3755" i="41"/>
  <c r="H3751" i="41"/>
  <c r="H3832" i="41"/>
  <c r="H3844" i="41"/>
  <c r="H3869" i="41"/>
  <c r="H3865" i="41"/>
  <c r="H4066" i="41"/>
  <c r="H4062" i="41"/>
  <c r="H4003" i="41"/>
  <c r="H4015" i="41"/>
  <c r="H4096" i="41"/>
  <c r="H4093" i="41"/>
  <c r="H3781" i="41"/>
  <c r="H3777" i="41"/>
  <c r="H3703" i="41"/>
  <c r="H3955" i="41"/>
  <c r="H3928" i="41"/>
  <c r="H3924" i="41"/>
  <c r="H4031" i="41"/>
  <c r="H4043" i="41"/>
  <c r="H3673" i="41"/>
  <c r="H3670" i="41"/>
  <c r="H3980" i="41"/>
  <c r="H3976" i="41"/>
  <c r="H3904" i="41"/>
  <c r="H4198" i="41"/>
  <c r="H4442" i="41"/>
  <c r="H4438" i="41"/>
  <c r="H4407" i="41"/>
  <c r="H4419" i="41"/>
  <c r="H4349" i="41"/>
  <c r="H4345" i="41"/>
  <c r="H4222" i="41"/>
  <c r="H4469" i="41"/>
  <c r="H4465" i="41"/>
  <c r="H4305" i="41"/>
  <c r="H4301" i="41"/>
  <c r="H4242" i="41"/>
  <c r="H4254" i="41"/>
  <c r="H4279" i="41"/>
  <c r="H4276" i="41"/>
  <c r="H4762" i="41"/>
  <c r="H4759" i="41"/>
  <c r="H4377" i="41"/>
  <c r="H4388" i="41"/>
  <c r="H4501" i="41"/>
  <c r="H4497" i="41"/>
  <c r="H4535" i="41"/>
  <c r="H4531" i="41"/>
  <c r="H4563" i="41"/>
  <c r="H4559" i="41"/>
  <c r="H4666" i="41"/>
  <c r="H4678" i="41"/>
  <c r="H4825" i="41"/>
  <c r="H4822" i="41"/>
  <c r="H4603" i="41"/>
  <c r="H4599" i="41"/>
  <c r="H4635" i="41"/>
  <c r="H4695" i="41"/>
  <c r="H4705" i="41"/>
  <c r="H4784" i="41"/>
  <c r="H4795" i="41"/>
  <c r="H4725" i="41"/>
  <c r="H4737" i="41"/>
  <c r="H4881" i="41"/>
  <c r="H4878" i="41"/>
  <c r="H4905" i="41"/>
  <c r="H4901" i="41"/>
  <c r="H4939" i="41"/>
  <c r="H4972" i="41"/>
  <c r="H5002" i="41"/>
  <c r="H5251" i="41"/>
  <c r="H5247" i="41"/>
  <c r="H5331" i="41"/>
  <c r="H5328" i="41"/>
  <c r="H5023" i="41"/>
  <c r="H5034" i="41"/>
  <c r="H5083" i="41"/>
  <c r="H5095" i="41"/>
  <c r="H5284" i="41"/>
  <c r="H5280" i="41"/>
  <c r="H5541" i="41"/>
  <c r="H5538" i="41"/>
  <c r="H5191" i="41"/>
  <c r="H5187" i="41"/>
  <c r="H5122" i="41"/>
  <c r="H5389" i="41"/>
  <c r="H5422" i="41"/>
  <c r="H5168" i="41"/>
  <c r="H6358" i="41"/>
  <c r="H6354" i="41"/>
  <c r="H3224" i="41"/>
  <c r="H1860" i="41"/>
  <c r="H1856" i="41"/>
  <c r="H3486" i="41"/>
  <c r="H3482" i="41"/>
  <c r="H3191" i="41"/>
  <c r="H3187" i="41"/>
  <c r="H3418" i="41"/>
  <c r="H3430" i="41"/>
  <c r="H5513" i="41"/>
  <c r="H5510" i="41"/>
  <c r="H6153" i="41"/>
  <c r="H6149" i="41"/>
  <c r="H5066" i="41"/>
  <c r="H5358" i="41"/>
  <c r="H5354" i="41"/>
  <c r="H5479" i="41"/>
  <c r="H5490" i="41"/>
  <c r="H5454" i="41"/>
  <c r="H1084" i="41"/>
  <c r="H5568" i="41"/>
  <c r="H5931" i="41"/>
  <c r="H5927" i="41"/>
  <c r="H5699" i="41"/>
  <c r="H5695" i="41"/>
  <c r="H5958" i="41"/>
  <c r="H5969" i="41"/>
  <c r="H5666" i="41"/>
  <c r="H5663" i="41"/>
  <c r="H5636" i="41"/>
  <c r="H5632" i="41"/>
  <c r="H5769" i="41"/>
  <c r="H5765" i="41"/>
  <c r="H5805" i="41"/>
  <c r="H5816" i="41"/>
  <c r="H5833" i="41"/>
  <c r="H5844" i="41"/>
  <c r="H5869" i="41"/>
  <c r="H5866" i="41"/>
  <c r="H5899" i="41"/>
  <c r="H5895" i="41"/>
  <c r="H5995" i="41"/>
  <c r="H6020" i="41"/>
  <c r="H6016" i="41"/>
  <c r="H6053" i="41"/>
  <c r="H6049" i="41"/>
  <c r="H6087" i="41"/>
  <c r="H6099" i="41"/>
  <c r="H6276" i="41"/>
  <c r="H6273" i="41"/>
  <c r="H6118" i="41"/>
  <c r="H6129" i="41"/>
  <c r="H6181" i="41"/>
  <c r="H6177" i="41"/>
  <c r="H6243" i="41"/>
  <c r="H6316" i="41"/>
  <c r="H6312" i="41"/>
  <c r="H6386" i="41"/>
  <c r="H6382" i="41"/>
  <c r="H6407" i="41"/>
  <c r="H6419" i="41"/>
  <c r="H5003" i="41"/>
  <c r="H5252" i="41"/>
  <c r="H5249" i="41"/>
  <c r="H5332" i="41"/>
  <c r="H5026" i="41"/>
  <c r="H5022" i="41"/>
  <c r="H5085" i="41"/>
  <c r="H5096" i="41"/>
  <c r="H5285" i="41"/>
  <c r="H5282" i="41"/>
  <c r="H5542" i="41"/>
  <c r="H5193" i="41"/>
  <c r="H5189" i="41"/>
  <c r="H5123" i="41"/>
  <c r="H5390" i="41"/>
  <c r="H5423" i="41"/>
  <c r="H5169" i="41"/>
  <c r="H6359" i="41"/>
  <c r="H6355" i="41"/>
  <c r="H3213" i="41"/>
  <c r="H3225" i="41"/>
  <c r="H1862" i="41"/>
  <c r="H1858" i="41"/>
  <c r="H3487" i="41"/>
  <c r="H3483" i="41"/>
  <c r="H3192" i="41"/>
  <c r="H3188" i="41"/>
  <c r="H3420" i="41"/>
  <c r="H3431" i="41"/>
  <c r="H5514" i="41"/>
  <c r="H6155" i="41"/>
  <c r="H6151" i="41"/>
  <c r="H5055" i="41"/>
  <c r="H5067" i="41"/>
  <c r="H5359" i="41"/>
  <c r="H5356" i="41"/>
  <c r="H5482" i="41"/>
  <c r="H5478" i="41"/>
  <c r="H5455" i="41"/>
  <c r="H5569" i="41"/>
  <c r="H5932" i="41"/>
  <c r="H5929" i="41"/>
  <c r="H5700" i="41"/>
  <c r="H5697" i="41"/>
  <c r="H5961" i="41"/>
  <c r="H5957" i="41"/>
  <c r="H5667" i="41"/>
  <c r="H5637" i="41"/>
  <c r="H5634" i="41"/>
  <c r="H5770" i="41"/>
  <c r="H5767" i="41"/>
  <c r="H5808" i="41"/>
  <c r="H5804" i="41"/>
  <c r="H5836" i="41"/>
  <c r="H5832" i="41"/>
  <c r="H5870" i="41"/>
  <c r="H5901" i="41"/>
  <c r="H5897" i="41"/>
  <c r="H5984" i="41"/>
  <c r="H5996" i="41"/>
  <c r="H6021" i="41"/>
  <c r="H6017" i="41"/>
  <c r="H6054" i="41"/>
  <c r="H6051" i="41"/>
  <c r="H6089" i="41"/>
  <c r="H6100" i="41"/>
  <c r="H6277" i="41"/>
  <c r="H6121" i="41"/>
  <c r="H6117" i="41"/>
  <c r="H6183" i="41"/>
  <c r="H6179" i="41"/>
  <c r="H6244" i="41"/>
  <c r="H6317" i="41"/>
  <c r="H6313" i="41"/>
  <c r="H6387" i="41"/>
  <c r="H6383" i="41"/>
  <c r="H6409" i="41"/>
  <c r="H6420" i="41"/>
  <c r="H5286" i="41"/>
  <c r="H5543" i="41"/>
  <c r="H5194" i="41"/>
  <c r="H5190" i="41"/>
  <c r="H5112" i="41"/>
  <c r="H5124" i="41"/>
  <c r="H5379" i="41"/>
  <c r="H5391" i="41"/>
  <c r="H5412" i="41"/>
  <c r="H5424" i="41"/>
  <c r="H5158" i="41"/>
  <c r="H5170" i="41"/>
  <c r="H6360" i="41"/>
  <c r="H6357" i="41"/>
  <c r="H3215" i="41"/>
  <c r="H3226" i="41"/>
  <c r="H1863" i="41"/>
  <c r="H1859" i="41"/>
  <c r="H3488" i="41"/>
  <c r="H3485" i="41"/>
  <c r="H3193" i="41"/>
  <c r="H3190" i="41"/>
  <c r="H3423" i="41"/>
  <c r="H3419" i="41"/>
  <c r="H5515" i="41"/>
  <c r="H6156" i="41"/>
  <c r="H6152" i="41"/>
  <c r="H5057" i="41"/>
  <c r="H5068" i="41"/>
  <c r="H5360" i="41"/>
  <c r="H5484" i="41"/>
  <c r="H5480" i="41"/>
  <c r="H5446" i="41"/>
  <c r="H5456" i="41"/>
  <c r="H1075" i="41"/>
  <c r="H1086" i="41"/>
  <c r="H5560" i="41"/>
  <c r="H5570" i="41"/>
  <c r="H5933" i="41"/>
  <c r="H5701" i="41"/>
  <c r="H5963" i="41"/>
  <c r="H5959" i="41"/>
  <c r="H5668" i="41"/>
  <c r="H5638" i="41"/>
  <c r="H5771" i="41"/>
  <c r="H5810" i="41"/>
  <c r="H5806" i="41"/>
  <c r="H5838" i="41"/>
  <c r="H5834" i="41"/>
  <c r="H5871" i="41"/>
  <c r="H5902" i="41"/>
  <c r="H5898" i="41"/>
  <c r="H5986" i="41"/>
  <c r="H5997" i="41"/>
  <c r="H6022" i="41"/>
  <c r="H6019" i="41"/>
  <c r="H6055" i="41"/>
  <c r="H6092" i="41"/>
  <c r="H6088" i="41"/>
  <c r="H6278" i="41"/>
  <c r="H6123" i="41"/>
  <c r="H6119" i="41"/>
  <c r="H6184" i="41"/>
  <c r="H6180" i="41"/>
  <c r="H6233" i="41"/>
  <c r="H6245" i="41"/>
  <c r="H6318" i="41"/>
  <c r="H6315" i="41"/>
  <c r="H6388" i="41"/>
  <c r="H6385" i="41"/>
  <c r="H6412" i="41"/>
  <c r="H6408" i="41"/>
  <c r="H1857" i="41"/>
  <c r="H5029" i="41"/>
  <c r="H5025" i="41"/>
  <c r="H5090" i="41"/>
  <c r="H5086" i="41"/>
  <c r="H5287" i="41"/>
  <c r="H5532" i="41"/>
  <c r="H5544" i="41"/>
  <c r="H5195" i="41"/>
  <c r="H5192" i="41"/>
  <c r="H5114" i="41"/>
  <c r="H5125" i="41"/>
  <c r="H5381" i="41"/>
  <c r="H5392" i="41"/>
  <c r="H5414" i="41"/>
  <c r="H5425" i="41"/>
  <c r="H5160" i="41"/>
  <c r="H5171" i="41"/>
  <c r="H6361" i="41"/>
  <c r="H3218" i="41"/>
  <c r="H3214" i="41"/>
  <c r="H1864" i="41"/>
  <c r="H3489" i="41"/>
  <c r="H3194" i="41"/>
  <c r="H3425" i="41"/>
  <c r="H3421" i="41"/>
  <c r="H5504" i="41"/>
  <c r="H5516" i="41"/>
  <c r="H6157" i="41"/>
  <c r="H6154" i="41"/>
  <c r="H5060" i="41"/>
  <c r="H5056" i="41"/>
  <c r="H5361" i="41"/>
  <c r="H5485" i="41"/>
  <c r="H5481" i="41"/>
  <c r="H5448" i="41"/>
  <c r="H5457" i="41"/>
  <c r="H1078" i="41"/>
  <c r="H1074" i="41"/>
  <c r="H5562" i="41"/>
  <c r="H5571" i="41"/>
  <c r="H5934" i="41"/>
  <c r="H5702" i="41"/>
  <c r="H5964" i="41"/>
  <c r="H5960" i="41"/>
  <c r="H5657" i="41"/>
  <c r="H5669" i="41"/>
  <c r="H5639" i="41"/>
  <c r="H5772" i="41"/>
  <c r="H5811" i="41"/>
  <c r="H5807" i="41"/>
  <c r="H5839" i="41"/>
  <c r="H5835" i="41"/>
  <c r="H5860" i="41"/>
  <c r="H5872" i="41"/>
  <c r="H5903" i="41"/>
  <c r="H5900" i="41"/>
  <c r="H5989" i="41"/>
  <c r="H5985" i="41"/>
  <c r="H6023" i="41"/>
  <c r="H6056" i="41"/>
  <c r="H6094" i="41"/>
  <c r="H6090" i="41"/>
  <c r="H6267" i="41"/>
  <c r="H6279" i="41"/>
  <c r="H6124" i="41"/>
  <c r="H6120" i="41"/>
  <c r="H6185" i="41"/>
  <c r="H6182" i="41"/>
  <c r="H6235" i="41"/>
  <c r="H6246" i="41"/>
  <c r="H6319" i="41"/>
  <c r="H6389" i="41"/>
  <c r="H6414" i="41"/>
  <c r="H6410" i="41"/>
  <c r="H1861" i="41"/>
  <c r="H5962" i="41"/>
  <c r="H5659" i="41"/>
  <c r="H5670" i="41"/>
  <c r="H5628" i="41"/>
  <c r="H5640" i="41"/>
  <c r="H5761" i="41"/>
  <c r="H5773" i="41"/>
  <c r="H5812" i="41"/>
  <c r="H5809" i="41"/>
  <c r="H5840" i="41"/>
  <c r="H5837" i="41"/>
  <c r="H5862" i="41"/>
  <c r="H5873" i="41"/>
  <c r="H5904" i="41"/>
  <c r="H5991" i="41"/>
  <c r="H5987" i="41"/>
  <c r="H6024" i="41"/>
  <c r="H6045" i="41"/>
  <c r="H6057" i="41"/>
  <c r="H6095" i="41"/>
  <c r="H6091" i="41"/>
  <c r="H6269" i="41"/>
  <c r="H6280" i="41"/>
  <c r="H6125" i="41"/>
  <c r="H6122" i="41"/>
  <c r="H6186" i="41"/>
  <c r="H6238" i="41"/>
  <c r="H6234" i="41"/>
  <c r="H6320" i="41"/>
  <c r="H6390" i="41"/>
  <c r="H6415" i="41"/>
  <c r="H6411" i="41"/>
  <c r="H6159" i="41"/>
  <c r="H5063" i="41"/>
  <c r="H5059" i="41"/>
  <c r="H5352" i="41"/>
  <c r="H5363" i="41"/>
  <c r="H5487" i="41"/>
  <c r="H5451" i="41"/>
  <c r="H5449" i="41"/>
  <c r="H5565" i="41"/>
  <c r="H5563" i="41"/>
  <c r="H5925" i="41"/>
  <c r="H5936" i="41"/>
  <c r="H5693" i="41"/>
  <c r="H5704" i="41"/>
  <c r="H5966" i="41"/>
  <c r="H5662" i="41"/>
  <c r="H5658" i="41"/>
  <c r="H5630" i="41"/>
  <c r="H5641" i="41"/>
  <c r="H5763" i="41"/>
  <c r="H5774" i="41"/>
  <c r="H5813" i="41"/>
  <c r="H5841" i="41"/>
  <c r="H5865" i="41"/>
  <c r="H5861" i="41"/>
  <c r="H5905" i="41"/>
  <c r="H5992" i="41"/>
  <c r="H5988" i="41"/>
  <c r="H6013" i="41"/>
  <c r="H6025" i="41"/>
  <c r="H6047" i="41"/>
  <c r="H6058" i="41"/>
  <c r="H6096" i="41"/>
  <c r="H6093" i="41"/>
  <c r="H6272" i="41"/>
  <c r="H6268" i="41"/>
  <c r="H6126" i="41"/>
  <c r="H6187" i="41"/>
  <c r="H6240" i="41"/>
  <c r="H6236" i="41"/>
  <c r="H6309" i="41"/>
  <c r="H6321" i="41"/>
  <c r="H6379" i="41"/>
  <c r="H6391" i="41"/>
  <c r="H6416" i="41"/>
  <c r="H6413" i="41"/>
  <c r="H5186" i="41"/>
  <c r="H5198" i="41"/>
  <c r="H5120" i="41"/>
  <c r="H5116" i="41"/>
  <c r="H5387" i="41"/>
  <c r="H5383" i="41"/>
  <c r="H5420" i="41"/>
  <c r="H5416" i="41"/>
  <c r="H5166" i="41"/>
  <c r="H5162" i="41"/>
  <c r="H6353" i="41"/>
  <c r="H6364" i="41"/>
  <c r="H3222" i="41"/>
  <c r="H3219" i="41"/>
  <c r="H1855" i="41"/>
  <c r="H1867" i="41"/>
  <c r="H3481" i="41"/>
  <c r="H3492" i="41"/>
  <c r="H3186" i="41"/>
  <c r="H3197" i="41"/>
  <c r="H3428" i="41"/>
  <c r="H5511" i="41"/>
  <c r="H5507" i="41"/>
  <c r="H6148" i="41"/>
  <c r="H6160" i="41"/>
  <c r="H5064" i="41"/>
  <c r="H5061" i="41"/>
  <c r="H5355" i="41"/>
  <c r="H5351" i="41"/>
  <c r="H5488" i="41"/>
  <c r="H5452" i="41"/>
  <c r="H1082" i="41"/>
  <c r="H1079" i="41"/>
  <c r="H5566" i="41"/>
  <c r="H5928" i="41"/>
  <c r="H5924" i="41"/>
  <c r="H5696" i="41"/>
  <c r="H5692" i="41"/>
  <c r="H5967" i="41"/>
  <c r="H5664" i="41"/>
  <c r="H5660" i="41"/>
  <c r="H5633" i="41"/>
  <c r="H5629" i="41"/>
  <c r="H5766" i="41"/>
  <c r="H5762" i="41"/>
  <c r="H5814" i="41"/>
  <c r="H5842" i="41"/>
  <c r="H5867" i="41"/>
  <c r="H5863" i="41"/>
  <c r="H5894" i="41"/>
  <c r="H5906" i="41"/>
  <c r="H5993" i="41"/>
  <c r="H5990" i="41"/>
  <c r="H6015" i="41"/>
  <c r="H6026" i="41"/>
  <c r="H6050" i="41"/>
  <c r="H6046" i="41"/>
  <c r="H6097" i="41"/>
  <c r="H6274" i="41"/>
  <c r="H6270" i="41"/>
  <c r="H6127" i="41"/>
  <c r="H6176" i="41"/>
  <c r="H6188" i="41"/>
  <c r="H6241" i="41"/>
  <c r="H6237" i="41"/>
  <c r="H6311" i="41"/>
  <c r="H6322" i="41"/>
  <c r="H6381" i="41"/>
  <c r="H6392" i="41"/>
  <c r="H6417" i="41"/>
  <c r="H5118" i="41"/>
  <c r="H5388" i="41"/>
  <c r="H5385" i="41"/>
  <c r="H5421" i="41"/>
  <c r="H5418" i="41"/>
  <c r="H5167" i="41"/>
  <c r="H5164" i="41"/>
  <c r="H6356" i="41"/>
  <c r="H6352" i="41"/>
  <c r="H3223" i="41"/>
  <c r="H1868" i="41"/>
  <c r="H3484" i="41"/>
  <c r="H3480" i="41"/>
  <c r="H3189" i="41"/>
  <c r="H3185" i="41"/>
  <c r="H3429" i="41"/>
  <c r="H5512" i="41"/>
  <c r="H5508" i="41"/>
  <c r="H6150" i="41"/>
  <c r="H6161" i="41"/>
  <c r="H5065" i="41"/>
  <c r="H5357" i="41"/>
  <c r="H5353" i="41"/>
  <c r="H5477" i="41"/>
  <c r="H5489" i="41"/>
  <c r="H5453" i="41"/>
  <c r="H1083" i="41"/>
  <c r="H5567" i="41"/>
  <c r="H5930" i="41"/>
  <c r="H5926" i="41"/>
  <c r="H5698" i="41"/>
  <c r="H5694" i="41"/>
  <c r="H5956" i="41"/>
  <c r="H5968" i="41"/>
  <c r="H5665" i="41"/>
  <c r="H5661" i="41"/>
  <c r="H5635" i="41"/>
  <c r="H5631" i="41"/>
  <c r="H5768" i="41"/>
  <c r="H5764" i="41"/>
  <c r="H5803" i="41"/>
  <c r="H5815" i="41"/>
  <c r="H5831" i="41"/>
  <c r="H5843" i="41"/>
  <c r="H5868" i="41"/>
  <c r="H5864" i="41"/>
  <c r="H5896" i="41"/>
  <c r="H5907" i="41"/>
  <c r="H5994" i="41"/>
  <c r="H6018" i="41"/>
  <c r="H6014" i="41"/>
  <c r="H6052" i="41"/>
  <c r="H6048" i="41"/>
  <c r="H6098" i="41"/>
  <c r="H6275" i="41"/>
  <c r="H6271" i="41"/>
  <c r="H6116" i="41"/>
  <c r="H6128" i="41"/>
  <c r="H6178" i="41"/>
  <c r="H6189" i="41"/>
  <c r="H6242" i="41"/>
  <c r="H6239" i="41"/>
  <c r="H6314" i="41"/>
  <c r="H6310" i="41"/>
  <c r="H6384" i="41"/>
  <c r="H6380" i="41"/>
  <c r="H6418" i="41"/>
  <c r="AL110" i="40" l="1"/>
  <c r="AM110" i="40" s="1"/>
  <c r="AD108" i="40"/>
  <c r="AE108" i="40" s="1"/>
  <c r="AL177" i="40"/>
  <c r="AM177" i="40" s="1"/>
  <c r="AD47" i="40"/>
  <c r="AE47" i="40" s="1"/>
  <c r="AL95" i="40"/>
  <c r="AM95" i="40" s="1"/>
  <c r="AL130" i="40"/>
  <c r="AM130" i="40" s="1"/>
  <c r="G242" i="38"/>
  <c r="G241" i="38"/>
  <c r="G240" i="38"/>
  <c r="G239" i="38"/>
  <c r="G238" i="38"/>
  <c r="G237" i="38"/>
  <c r="G236" i="38"/>
  <c r="G235" i="38"/>
  <c r="G234" i="38"/>
  <c r="G233" i="38"/>
  <c r="G232" i="38"/>
  <c r="G231" i="38"/>
  <c r="G230" i="38"/>
  <c r="G229" i="38"/>
  <c r="G228" i="38"/>
  <c r="G227" i="38"/>
  <c r="G226" i="38"/>
  <c r="G225" i="38"/>
  <c r="G224" i="38"/>
  <c r="G223" i="38"/>
  <c r="G222" i="38"/>
  <c r="G221" i="38"/>
  <c r="G220" i="38"/>
  <c r="G219" i="38"/>
  <c r="G218" i="38"/>
  <c r="G217" i="38"/>
  <c r="G216" i="38"/>
  <c r="G215" i="38"/>
  <c r="G214" i="38"/>
  <c r="G213" i="38"/>
  <c r="G212" i="38"/>
  <c r="G211" i="38"/>
  <c r="G210" i="38"/>
  <c r="G209" i="38"/>
  <c r="G208" i="38"/>
  <c r="G207" i="38"/>
  <c r="G206" i="38"/>
  <c r="G205" i="38"/>
  <c r="G204" i="38"/>
  <c r="G203" i="38"/>
  <c r="G202" i="38"/>
  <c r="G201" i="38"/>
  <c r="G200" i="38"/>
  <c r="G199" i="38"/>
  <c r="G198" i="38"/>
  <c r="G197" i="38"/>
  <c r="G196" i="38"/>
  <c r="G195" i="38"/>
  <c r="G194" i="38"/>
  <c r="G193" i="38"/>
  <c r="G192" i="38"/>
  <c r="G191" i="38"/>
  <c r="G190" i="38"/>
  <c r="G189" i="38"/>
  <c r="G188" i="38"/>
  <c r="G187" i="38"/>
  <c r="G186" i="38"/>
  <c r="G185" i="38"/>
  <c r="G184" i="38"/>
  <c r="G183" i="38"/>
  <c r="G182" i="38"/>
  <c r="G181" i="38"/>
  <c r="G180" i="38"/>
  <c r="G179" i="38"/>
  <c r="G178" i="38"/>
  <c r="G177" i="38"/>
  <c r="G176" i="38"/>
  <c r="G175" i="38"/>
  <c r="G174" i="38"/>
  <c r="G173" i="38"/>
  <c r="G172" i="38"/>
  <c r="G171" i="38"/>
  <c r="G170" i="38"/>
  <c r="G169" i="38"/>
  <c r="G168" i="38"/>
  <c r="G167" i="38"/>
  <c r="G166" i="38"/>
  <c r="G165" i="38"/>
  <c r="G164" i="38"/>
  <c r="G163" i="38"/>
  <c r="G162" i="38"/>
  <c r="G161" i="38"/>
  <c r="G160" i="38"/>
  <c r="G159" i="38"/>
  <c r="G158" i="38"/>
  <c r="G157" i="38"/>
  <c r="G156" i="38"/>
  <c r="G155" i="38"/>
  <c r="G154" i="38"/>
  <c r="G153" i="38"/>
  <c r="G152" i="38"/>
  <c r="G151" i="38"/>
  <c r="G150" i="38"/>
  <c r="G149" i="38"/>
  <c r="G148" i="38"/>
  <c r="G147" i="38"/>
  <c r="G146" i="38"/>
  <c r="G145" i="38"/>
  <c r="G144" i="38"/>
  <c r="G143" i="38"/>
  <c r="G142" i="38"/>
  <c r="G141" i="38"/>
  <c r="G140" i="38"/>
  <c r="G139" i="38"/>
  <c r="G138" i="38"/>
  <c r="G137" i="38"/>
  <c r="G136" i="38"/>
  <c r="G135" i="38"/>
  <c r="G134" i="38"/>
  <c r="G133" i="38"/>
  <c r="G132" i="38"/>
  <c r="G131" i="38"/>
  <c r="G130" i="38"/>
  <c r="G129" i="38"/>
  <c r="G128" i="38"/>
  <c r="G127" i="38"/>
  <c r="G126" i="38"/>
  <c r="G125" i="38"/>
  <c r="G124" i="38"/>
  <c r="G123" i="38"/>
  <c r="G122" i="38"/>
  <c r="G121" i="38"/>
  <c r="G120" i="38"/>
  <c r="G119" i="38"/>
  <c r="G118" i="38"/>
  <c r="G117" i="38"/>
  <c r="G116" i="38"/>
  <c r="G115" i="38"/>
  <c r="G114" i="38"/>
  <c r="G113" i="38"/>
  <c r="G112" i="38"/>
  <c r="G111" i="38"/>
  <c r="G110" i="38"/>
  <c r="G109" i="38"/>
  <c r="G108" i="38"/>
  <c r="G107" i="38"/>
  <c r="G106" i="38"/>
  <c r="G105" i="38"/>
  <c r="G104" i="38"/>
  <c r="G103" i="38"/>
  <c r="G102" i="38"/>
  <c r="G101" i="38"/>
  <c r="G100" i="38"/>
  <c r="G99" i="38"/>
  <c r="G98" i="38"/>
  <c r="G97" i="38"/>
  <c r="G96" i="38"/>
  <c r="G95" i="38"/>
  <c r="G94" i="38"/>
  <c r="G93" i="38"/>
  <c r="G92" i="38"/>
  <c r="G91" i="38"/>
  <c r="G90" i="38"/>
  <c r="G89" i="38"/>
  <c r="G88" i="38"/>
  <c r="G87" i="38"/>
  <c r="G86" i="38"/>
  <c r="G85" i="38"/>
  <c r="G84" i="38"/>
  <c r="G83" i="38"/>
  <c r="G82" i="38"/>
  <c r="G81" i="38"/>
  <c r="G80" i="38"/>
  <c r="G79" i="38"/>
  <c r="G78" i="38"/>
  <c r="G77" i="38"/>
  <c r="G76" i="38"/>
  <c r="G75" i="38"/>
  <c r="G74" i="38"/>
  <c r="G73" i="38"/>
  <c r="G72" i="38"/>
  <c r="G71" i="38"/>
  <c r="G70" i="38"/>
  <c r="G69" i="38"/>
  <c r="G68" i="38"/>
  <c r="G67" i="38"/>
  <c r="G66" i="38"/>
  <c r="G65" i="38"/>
  <c r="G64" i="38"/>
  <c r="G63" i="38"/>
  <c r="G62" i="38"/>
  <c r="G61" i="38"/>
  <c r="G60" i="38"/>
  <c r="G59" i="38"/>
  <c r="G58" i="38"/>
  <c r="G57" i="38"/>
  <c r="G56" i="38"/>
  <c r="G55" i="38"/>
  <c r="G54" i="38"/>
  <c r="G53" i="38"/>
  <c r="G52" i="38"/>
  <c r="G51" i="38"/>
  <c r="G50" i="38"/>
  <c r="G49" i="38"/>
  <c r="G48" i="38"/>
  <c r="G47" i="38"/>
  <c r="G46" i="38"/>
  <c r="G45" i="38"/>
  <c r="G44" i="38"/>
  <c r="G43" i="38"/>
  <c r="G42" i="38"/>
  <c r="G41" i="38"/>
  <c r="G40" i="38"/>
  <c r="G39" i="38"/>
  <c r="G38" i="38"/>
  <c r="G37" i="38"/>
  <c r="G36" i="38"/>
  <c r="G35" i="38"/>
  <c r="G34" i="38"/>
  <c r="G33" i="38"/>
  <c r="G32" i="38"/>
  <c r="G31" i="38"/>
  <c r="G30" i="38"/>
  <c r="G29" i="38"/>
  <c r="G28" i="38"/>
  <c r="G27" i="38"/>
  <c r="G26" i="38"/>
  <c r="G25" i="38"/>
  <c r="G24" i="38"/>
  <c r="G23" i="38"/>
  <c r="G22" i="38"/>
  <c r="G21" i="38"/>
  <c r="G20" i="38"/>
  <c r="G19" i="38"/>
  <c r="G18" i="38"/>
  <c r="G17" i="38"/>
  <c r="G16" i="38"/>
  <c r="G15" i="38"/>
  <c r="Q242" i="38"/>
  <c r="Q241" i="38"/>
  <c r="Q240" i="38"/>
  <c r="Q239" i="38"/>
  <c r="Q238" i="38"/>
  <c r="Q237" i="38"/>
  <c r="Q236" i="38"/>
  <c r="Q235" i="38"/>
  <c r="Q234" i="38"/>
  <c r="Q233" i="38"/>
  <c r="Q232" i="38"/>
  <c r="Q231" i="38"/>
  <c r="Q230" i="38"/>
  <c r="Q229" i="38"/>
  <c r="Q228" i="38"/>
  <c r="Q227" i="38"/>
  <c r="Q226" i="38"/>
  <c r="Q225" i="38"/>
  <c r="Q224" i="38"/>
  <c r="Q223" i="38"/>
  <c r="Q222" i="38"/>
  <c r="Q221" i="38"/>
  <c r="Q220" i="38"/>
  <c r="Q219" i="38"/>
  <c r="Q218" i="38"/>
  <c r="Q217" i="38"/>
  <c r="Q216" i="38"/>
  <c r="Q215" i="38"/>
  <c r="Q214" i="38"/>
  <c r="Q213" i="38"/>
  <c r="Q212" i="38"/>
  <c r="Q211" i="38"/>
  <c r="Q210" i="38"/>
  <c r="Q209" i="38"/>
  <c r="Q208" i="38"/>
  <c r="Q207" i="38"/>
  <c r="Q206" i="38"/>
  <c r="Q205" i="38"/>
  <c r="Q204" i="38"/>
  <c r="Q203" i="38"/>
  <c r="Q202" i="38"/>
  <c r="Q201" i="38"/>
  <c r="Q200" i="38"/>
  <c r="Q199" i="38"/>
  <c r="Q198" i="38"/>
  <c r="Q197" i="38"/>
  <c r="Q196" i="38"/>
  <c r="Q195" i="38"/>
  <c r="Q194" i="38"/>
  <c r="Q193" i="38"/>
  <c r="Q192" i="38"/>
  <c r="Q191" i="38"/>
  <c r="Q190" i="38"/>
  <c r="Q189" i="38"/>
  <c r="Q188" i="38"/>
  <c r="Q187" i="38"/>
  <c r="Q186" i="38"/>
  <c r="Q185" i="38"/>
  <c r="Q184" i="38"/>
  <c r="Q183" i="38"/>
  <c r="Q182" i="38"/>
  <c r="Q181" i="38"/>
  <c r="Q180" i="38"/>
  <c r="Q179" i="38"/>
  <c r="Q178" i="38"/>
  <c r="Q177" i="38"/>
  <c r="Q176" i="38"/>
  <c r="Q175" i="38"/>
  <c r="Q174" i="38"/>
  <c r="Q173" i="38"/>
  <c r="Q172" i="38"/>
  <c r="Q171" i="38"/>
  <c r="Q170" i="38"/>
  <c r="Q169" i="38"/>
  <c r="Q168" i="38"/>
  <c r="Q167" i="38"/>
  <c r="Q166" i="38"/>
  <c r="Q165" i="38"/>
  <c r="Q164" i="38"/>
  <c r="Q163" i="38"/>
  <c r="Q162" i="38"/>
  <c r="Q161" i="38"/>
  <c r="Q160" i="38"/>
  <c r="Q159" i="38"/>
  <c r="Q158" i="38"/>
  <c r="Q157" i="38"/>
  <c r="Q156" i="38"/>
  <c r="Q155" i="38"/>
  <c r="Q154" i="38"/>
  <c r="Q153" i="38"/>
  <c r="Q152" i="38"/>
  <c r="Q151" i="38"/>
  <c r="Q150" i="38"/>
  <c r="Q149" i="38"/>
  <c r="Q148" i="38"/>
  <c r="Q147" i="38"/>
  <c r="Q146" i="38"/>
  <c r="Q145" i="38"/>
  <c r="Q144" i="38"/>
  <c r="Q143" i="38"/>
  <c r="Q142" i="38"/>
  <c r="Q141" i="38"/>
  <c r="Q140" i="38"/>
  <c r="Q139" i="38"/>
  <c r="Q138" i="38"/>
  <c r="Q137" i="38"/>
  <c r="Q136" i="38"/>
  <c r="Q135" i="38"/>
  <c r="Q134" i="38"/>
  <c r="Q133" i="38"/>
  <c r="Q132" i="38"/>
  <c r="Q131" i="38"/>
  <c r="Q130" i="38"/>
  <c r="Q129" i="38"/>
  <c r="Q128" i="38"/>
  <c r="Q127" i="38"/>
  <c r="Q126" i="38"/>
  <c r="Q125" i="38"/>
  <c r="Q124" i="38"/>
  <c r="Q123" i="38"/>
  <c r="Q122" i="38"/>
  <c r="Q121" i="38"/>
  <c r="Q120" i="38"/>
  <c r="Q119" i="38"/>
  <c r="Q118" i="38"/>
  <c r="Q117" i="38"/>
  <c r="Q116" i="38"/>
  <c r="Q115" i="38"/>
  <c r="Q114" i="38"/>
  <c r="Q113" i="38"/>
  <c r="Q112" i="38"/>
  <c r="Q111" i="38"/>
  <c r="Q110" i="38"/>
  <c r="Q109" i="38"/>
  <c r="Q108" i="38"/>
  <c r="Q107" i="38"/>
  <c r="Q106" i="38"/>
  <c r="Q105" i="38"/>
  <c r="Q104" i="38"/>
  <c r="Q103" i="38"/>
  <c r="Q102" i="38"/>
  <c r="Q101" i="38"/>
  <c r="Q100" i="38"/>
  <c r="Q99" i="38"/>
  <c r="Q98" i="38"/>
  <c r="Q97" i="38"/>
  <c r="Q96" i="38"/>
  <c r="Q95" i="38"/>
  <c r="Q94" i="38"/>
  <c r="Q93" i="38"/>
  <c r="Q92" i="38"/>
  <c r="Q91" i="38"/>
  <c r="Q90" i="38"/>
  <c r="Q89" i="38"/>
  <c r="Q88" i="38"/>
  <c r="Q87" i="38"/>
  <c r="Q86" i="38"/>
  <c r="Q85" i="38"/>
  <c r="Q84" i="38"/>
  <c r="Q83" i="38"/>
  <c r="Q82" i="38"/>
  <c r="Q81" i="38"/>
  <c r="Q80" i="38"/>
  <c r="Q79" i="38"/>
  <c r="Q78" i="38"/>
  <c r="Q77" i="38"/>
  <c r="Q76" i="38"/>
  <c r="Q75" i="38"/>
  <c r="Q74" i="38"/>
  <c r="Q73" i="38"/>
  <c r="Q72" i="38"/>
  <c r="Q71" i="38"/>
  <c r="Q70" i="38"/>
  <c r="Q69" i="38"/>
  <c r="Q68" i="38"/>
  <c r="Q67" i="38"/>
  <c r="Q66" i="38"/>
  <c r="Q65" i="38"/>
  <c r="Q64" i="38"/>
  <c r="Q63" i="38"/>
  <c r="Q62" i="38"/>
  <c r="Q61" i="38"/>
  <c r="Q60" i="38"/>
  <c r="Q59" i="38"/>
  <c r="Q58" i="38"/>
  <c r="Q57" i="38"/>
  <c r="Q56" i="38"/>
  <c r="Q55" i="38"/>
  <c r="Q54" i="38"/>
  <c r="Q53" i="38"/>
  <c r="Q52" i="38"/>
  <c r="Q51" i="38"/>
  <c r="Q50" i="38"/>
  <c r="Q49" i="38"/>
  <c r="Q48" i="38"/>
  <c r="Q47" i="38"/>
  <c r="Q46" i="38"/>
  <c r="Q45" i="38"/>
  <c r="Q44" i="38"/>
  <c r="Q43" i="38"/>
  <c r="Q42" i="38"/>
  <c r="Q41" i="38"/>
  <c r="Q40" i="38"/>
  <c r="Q39" i="38"/>
  <c r="Q38" i="38"/>
  <c r="Q37" i="38"/>
  <c r="Q36" i="38"/>
  <c r="Q35" i="38"/>
  <c r="Q34" i="38"/>
  <c r="Q33" i="38"/>
  <c r="Q32" i="38"/>
  <c r="Q31" i="38"/>
  <c r="Q30" i="38"/>
  <c r="Q29" i="38"/>
  <c r="Q28" i="38"/>
  <c r="Q27" i="38"/>
  <c r="Q26" i="38"/>
  <c r="Q25" i="38"/>
  <c r="Q24" i="38"/>
  <c r="Q23" i="38"/>
  <c r="Q22" i="38"/>
  <c r="Q21" i="38"/>
  <c r="Q20" i="38"/>
  <c r="Q19" i="38"/>
  <c r="Q18" i="38"/>
  <c r="Q17" i="38"/>
  <c r="Q16" i="38"/>
  <c r="Q15" i="38"/>
  <c r="Q14" i="38"/>
  <c r="S77" i="38" l="1"/>
  <c r="R77" i="38"/>
  <c r="S100" i="38"/>
  <c r="R100" i="38"/>
  <c r="S82" i="38"/>
  <c r="R82" i="38"/>
  <c r="S103" i="38"/>
  <c r="R103" i="38"/>
  <c r="S64" i="38"/>
  <c r="R64" i="38"/>
  <c r="S45" i="38"/>
  <c r="R45" i="38"/>
  <c r="S145" i="38"/>
  <c r="R145" i="38"/>
  <c r="S205" i="38"/>
  <c r="R205" i="38"/>
  <c r="T205" i="38" s="1"/>
  <c r="S225" i="38"/>
  <c r="R225" i="38"/>
  <c r="S46" i="38"/>
  <c r="R46" i="38"/>
  <c r="T46" i="38" s="1"/>
  <c r="S66" i="38"/>
  <c r="R66" i="38"/>
  <c r="S106" i="38"/>
  <c r="R106" i="38"/>
  <c r="S126" i="38"/>
  <c r="R126" i="38"/>
  <c r="S146" i="38"/>
  <c r="R146" i="38"/>
  <c r="S166" i="38"/>
  <c r="R166" i="38"/>
  <c r="S186" i="38"/>
  <c r="R186" i="38"/>
  <c r="S206" i="38"/>
  <c r="R206" i="38"/>
  <c r="S226" i="38"/>
  <c r="R226" i="38"/>
  <c r="S37" i="38"/>
  <c r="R37" i="38"/>
  <c r="S138" i="38"/>
  <c r="R138" i="38"/>
  <c r="S198" i="38"/>
  <c r="R198" i="38"/>
  <c r="S160" i="38"/>
  <c r="R160" i="38"/>
  <c r="S102" i="38"/>
  <c r="R102" i="38"/>
  <c r="S202" i="38"/>
  <c r="R202" i="38"/>
  <c r="S23" i="38"/>
  <c r="R23" i="38"/>
  <c r="S143" i="38"/>
  <c r="R143" i="38"/>
  <c r="S24" i="38"/>
  <c r="R24" i="38"/>
  <c r="S164" i="38"/>
  <c r="R164" i="38"/>
  <c r="S125" i="38"/>
  <c r="R125" i="38"/>
  <c r="S228" i="38"/>
  <c r="R228" i="38"/>
  <c r="S50" i="38"/>
  <c r="R50" i="38"/>
  <c r="S190" i="38"/>
  <c r="R190" i="38"/>
  <c r="S31" i="38"/>
  <c r="R31" i="38"/>
  <c r="S51" i="38"/>
  <c r="R51" i="38"/>
  <c r="S71" i="38"/>
  <c r="R71" i="38"/>
  <c r="S91" i="38"/>
  <c r="R91" i="38"/>
  <c r="S111" i="38"/>
  <c r="R111" i="38"/>
  <c r="S131" i="38"/>
  <c r="R131" i="38"/>
  <c r="S151" i="38"/>
  <c r="R151" i="38"/>
  <c r="S171" i="38"/>
  <c r="R171" i="38"/>
  <c r="S191" i="38"/>
  <c r="R191" i="38"/>
  <c r="S211" i="38"/>
  <c r="R211" i="38"/>
  <c r="S17" i="38"/>
  <c r="R17" i="38"/>
  <c r="S38" i="38"/>
  <c r="R38" i="38"/>
  <c r="S39" i="38"/>
  <c r="R39" i="38"/>
  <c r="S60" i="38"/>
  <c r="R60" i="38"/>
  <c r="S41" i="38"/>
  <c r="R41" i="38"/>
  <c r="S22" i="38"/>
  <c r="R22" i="38"/>
  <c r="S63" i="38"/>
  <c r="R63" i="38"/>
  <c r="S207" i="38"/>
  <c r="R207" i="38"/>
  <c r="S169" i="38"/>
  <c r="R169" i="38"/>
  <c r="S150" i="38"/>
  <c r="R150" i="38"/>
  <c r="S32" i="38"/>
  <c r="R32" i="38"/>
  <c r="S92" i="38"/>
  <c r="R92" i="38"/>
  <c r="S112" i="38"/>
  <c r="R112" i="38"/>
  <c r="S132" i="38"/>
  <c r="R132" i="38"/>
  <c r="S152" i="38"/>
  <c r="R152" i="38"/>
  <c r="S172" i="38"/>
  <c r="R172" i="38"/>
  <c r="S232" i="38"/>
  <c r="R232" i="38"/>
  <c r="S157" i="38"/>
  <c r="R157" i="38"/>
  <c r="S158" i="38"/>
  <c r="R158" i="38"/>
  <c r="S238" i="38"/>
  <c r="R238" i="38"/>
  <c r="S219" i="38"/>
  <c r="R219" i="38"/>
  <c r="S120" i="38"/>
  <c r="R120" i="38"/>
  <c r="S220" i="38"/>
  <c r="R220" i="38"/>
  <c r="S61" i="38"/>
  <c r="R61" i="38"/>
  <c r="S221" i="38"/>
  <c r="R221" i="38"/>
  <c r="S42" i="38"/>
  <c r="R42" i="38"/>
  <c r="T42" i="38" s="1"/>
  <c r="S162" i="38"/>
  <c r="R162" i="38"/>
  <c r="S123" i="38"/>
  <c r="R123" i="38"/>
  <c r="S124" i="38"/>
  <c r="R124" i="38"/>
  <c r="S67" i="38"/>
  <c r="R67" i="38"/>
  <c r="S48" i="38"/>
  <c r="R48" i="38"/>
  <c r="S148" i="38"/>
  <c r="R148" i="38"/>
  <c r="S70" i="38"/>
  <c r="R70" i="38"/>
  <c r="S33" i="38"/>
  <c r="R33" i="38"/>
  <c r="S73" i="38"/>
  <c r="R73" i="38"/>
  <c r="S93" i="38"/>
  <c r="R93" i="38"/>
  <c r="S113" i="38"/>
  <c r="R113" i="38"/>
  <c r="S153" i="38"/>
  <c r="R153" i="38"/>
  <c r="S173" i="38"/>
  <c r="R173" i="38"/>
  <c r="S213" i="38"/>
  <c r="R213" i="38"/>
  <c r="S233" i="38"/>
  <c r="R233" i="38"/>
  <c r="S57" i="38"/>
  <c r="R57" i="38"/>
  <c r="S137" i="38"/>
  <c r="R137" i="38"/>
  <c r="S58" i="38"/>
  <c r="R58" i="38"/>
  <c r="S218" i="38"/>
  <c r="R218" i="38"/>
  <c r="S79" i="38"/>
  <c r="R79" i="38"/>
  <c r="S80" i="38"/>
  <c r="R80" i="38"/>
  <c r="T80" i="38" s="1"/>
  <c r="S200" i="38"/>
  <c r="R200" i="38"/>
  <c r="S121" i="38"/>
  <c r="R121" i="38"/>
  <c r="S241" i="38"/>
  <c r="R241" i="38"/>
  <c r="S122" i="38"/>
  <c r="R122" i="38"/>
  <c r="S222" i="38"/>
  <c r="R222" i="38"/>
  <c r="S83" i="38"/>
  <c r="R83" i="38"/>
  <c r="S44" i="38"/>
  <c r="R44" i="38"/>
  <c r="S204" i="38"/>
  <c r="R204" i="38"/>
  <c r="S25" i="38"/>
  <c r="R25" i="38"/>
  <c r="S85" i="38"/>
  <c r="R85" i="38"/>
  <c r="T85" i="38" s="1"/>
  <c r="S127" i="38"/>
  <c r="R127" i="38"/>
  <c r="S28" i="38"/>
  <c r="R28" i="38"/>
  <c r="S89" i="38"/>
  <c r="R89" i="38"/>
  <c r="S30" i="38"/>
  <c r="R30" i="38"/>
  <c r="S170" i="38"/>
  <c r="R170" i="38"/>
  <c r="S14" i="38"/>
  <c r="R14" i="38"/>
  <c r="S54" i="38"/>
  <c r="R54" i="38"/>
  <c r="S74" i="38"/>
  <c r="R74" i="38"/>
  <c r="S154" i="38"/>
  <c r="R154" i="38"/>
  <c r="S174" i="38"/>
  <c r="R174" i="38"/>
  <c r="S214" i="38"/>
  <c r="R214" i="38"/>
  <c r="S237" i="38"/>
  <c r="R237" i="38"/>
  <c r="S78" i="38"/>
  <c r="R78" i="38"/>
  <c r="S19" i="38"/>
  <c r="R19" i="38"/>
  <c r="S139" i="38"/>
  <c r="R139" i="38"/>
  <c r="S239" i="38"/>
  <c r="R239" i="38"/>
  <c r="S20" i="38"/>
  <c r="R20" i="38"/>
  <c r="S140" i="38"/>
  <c r="R140" i="38"/>
  <c r="S240" i="38"/>
  <c r="R240" i="38"/>
  <c r="S21" i="38"/>
  <c r="R21" i="38"/>
  <c r="S181" i="38"/>
  <c r="R181" i="38"/>
  <c r="S142" i="38"/>
  <c r="R142" i="38"/>
  <c r="S242" i="38"/>
  <c r="R242" i="38"/>
  <c r="S203" i="38"/>
  <c r="R203" i="38"/>
  <c r="S224" i="38"/>
  <c r="R224" i="38"/>
  <c r="S105" i="38"/>
  <c r="R105" i="38"/>
  <c r="S188" i="38"/>
  <c r="R188" i="38"/>
  <c r="S49" i="38"/>
  <c r="R49" i="38"/>
  <c r="S130" i="38"/>
  <c r="R130" i="38"/>
  <c r="S35" i="38"/>
  <c r="R35" i="38"/>
  <c r="S55" i="38"/>
  <c r="R55" i="38"/>
  <c r="S75" i="38"/>
  <c r="R75" i="38"/>
  <c r="S95" i="38"/>
  <c r="R95" i="38"/>
  <c r="S155" i="38"/>
  <c r="R155" i="38"/>
  <c r="S175" i="38"/>
  <c r="R175" i="38"/>
  <c r="S195" i="38"/>
  <c r="R195" i="38"/>
  <c r="S235" i="38"/>
  <c r="R235" i="38"/>
  <c r="S117" i="38"/>
  <c r="R117" i="38"/>
  <c r="S217" i="38"/>
  <c r="R217" i="38"/>
  <c r="S118" i="38"/>
  <c r="R118" i="38"/>
  <c r="S99" i="38"/>
  <c r="R99" i="38"/>
  <c r="S179" i="38"/>
  <c r="R179" i="38"/>
  <c r="S40" i="38"/>
  <c r="R40" i="38"/>
  <c r="S180" i="38"/>
  <c r="R180" i="38"/>
  <c r="S101" i="38"/>
  <c r="R101" i="38"/>
  <c r="S201" i="38"/>
  <c r="R201" i="38"/>
  <c r="S62" i="38"/>
  <c r="R62" i="38"/>
  <c r="S163" i="38"/>
  <c r="R163" i="38"/>
  <c r="S104" i="38"/>
  <c r="R104" i="38"/>
  <c r="S184" i="38"/>
  <c r="R184" i="38"/>
  <c r="S165" i="38"/>
  <c r="R165" i="38"/>
  <c r="S147" i="38"/>
  <c r="R147" i="38"/>
  <c r="S88" i="38"/>
  <c r="R88" i="38"/>
  <c r="S208" i="38"/>
  <c r="R208" i="38"/>
  <c r="S29" i="38"/>
  <c r="R29" i="38"/>
  <c r="S149" i="38"/>
  <c r="R149" i="38"/>
  <c r="S90" i="38"/>
  <c r="R90" i="38"/>
  <c r="S16" i="38"/>
  <c r="R16" i="38"/>
  <c r="S36" i="38"/>
  <c r="R36" i="38"/>
  <c r="S56" i="38"/>
  <c r="R56" i="38"/>
  <c r="S76" i="38"/>
  <c r="R76" i="38"/>
  <c r="S136" i="38"/>
  <c r="R136" i="38"/>
  <c r="S156" i="38"/>
  <c r="R156" i="38"/>
  <c r="S176" i="38"/>
  <c r="R176" i="38"/>
  <c r="S196" i="38"/>
  <c r="R196" i="38"/>
  <c r="S216" i="38"/>
  <c r="R216" i="38"/>
  <c r="T105" i="38"/>
  <c r="T40" i="38"/>
  <c r="T158" i="38"/>
  <c r="T225" i="38"/>
  <c r="T213" i="38" l="1"/>
  <c r="T148" i="38"/>
  <c r="T121" i="38"/>
  <c r="T64" i="38"/>
  <c r="T23" i="38"/>
  <c r="T60" i="38"/>
  <c r="T218" i="38"/>
  <c r="T174" i="38"/>
  <c r="T62" i="38"/>
  <c r="T198" i="38"/>
  <c r="T101" i="38"/>
  <c r="T22" i="38"/>
  <c r="T220" i="38"/>
  <c r="T203" i="38"/>
  <c r="T20" i="38"/>
  <c r="T200" i="38"/>
  <c r="T30" i="38"/>
  <c r="T224" i="38"/>
  <c r="T242" i="38"/>
  <c r="T179" i="38"/>
  <c r="T33" i="38"/>
  <c r="T146" i="38"/>
  <c r="T143" i="38"/>
  <c r="T131" i="38"/>
  <c r="T29" i="38"/>
  <c r="T165" i="38"/>
  <c r="T202" i="38"/>
  <c r="T99" i="38"/>
  <c r="T162" i="38"/>
  <c r="T38" i="38"/>
  <c r="T132" i="38"/>
  <c r="T130" i="38"/>
  <c r="T186" i="38"/>
  <c r="T31" i="38"/>
  <c r="T171" i="38"/>
  <c r="T233" i="38"/>
  <c r="T172" i="38"/>
  <c r="T170" i="38"/>
  <c r="T188" i="38"/>
  <c r="T147" i="38"/>
  <c r="T113" i="38"/>
  <c r="T70" i="38"/>
  <c r="T166" i="38"/>
  <c r="T71" i="38"/>
  <c r="T228" i="38"/>
  <c r="T106" i="38"/>
  <c r="T184" i="38"/>
  <c r="T123" i="38"/>
  <c r="T221" i="38"/>
  <c r="T140" i="38"/>
  <c r="T58" i="38"/>
  <c r="T216" i="38"/>
  <c r="T217" i="38"/>
  <c r="T125" i="38"/>
  <c r="T124" i="38"/>
  <c r="T83" i="38"/>
  <c r="T142" i="38"/>
  <c r="T181" i="38"/>
  <c r="T100" i="38"/>
  <c r="T39" i="38"/>
  <c r="T175" i="38"/>
  <c r="T41" i="38"/>
  <c r="T219" i="38"/>
  <c r="T91" i="38"/>
  <c r="T160" i="38"/>
  <c r="T28" i="38"/>
  <c r="T222" i="38"/>
  <c r="T241" i="38"/>
  <c r="T67" i="38"/>
  <c r="T82" i="38"/>
  <c r="T66" i="38"/>
  <c r="T57" i="38"/>
  <c r="T226" i="38"/>
  <c r="T126" i="38"/>
  <c r="T19" i="38"/>
  <c r="T138" i="38"/>
  <c r="T235" i="38"/>
  <c r="T214" i="38"/>
  <c r="T173" i="38"/>
  <c r="T88" i="38"/>
  <c r="T208" i="38"/>
  <c r="T164" i="38"/>
  <c r="T73" i="38"/>
  <c r="T49" i="38"/>
  <c r="T152" i="38"/>
  <c r="T150" i="38"/>
  <c r="T127" i="38"/>
  <c r="T104" i="38"/>
  <c r="T63" i="38"/>
  <c r="T238" i="38"/>
  <c r="T154" i="38"/>
  <c r="T24" i="38"/>
  <c r="T61" i="38"/>
  <c r="T239" i="38"/>
  <c r="T95" i="38"/>
  <c r="T211" i="38"/>
  <c r="T163" i="38"/>
  <c r="T180" i="38"/>
  <c r="T118" i="38"/>
  <c r="T112" i="38"/>
  <c r="T90" i="38"/>
  <c r="T48" i="38"/>
  <c r="T206" i="38"/>
  <c r="T45" i="38"/>
  <c r="T44" i="38"/>
  <c r="T204" i="38"/>
  <c r="T139" i="38"/>
  <c r="T78" i="38"/>
  <c r="T102" i="38"/>
  <c r="T240" i="38"/>
  <c r="T190" i="38"/>
  <c r="T207" i="38"/>
  <c r="T145" i="38"/>
  <c r="T103" i="38"/>
  <c r="T201" i="38"/>
  <c r="T120" i="38"/>
  <c r="T79" i="38"/>
  <c r="T54" i="38"/>
  <c r="T153" i="38"/>
  <c r="T169" i="38"/>
  <c r="T195" i="38"/>
  <c r="T92" i="38"/>
  <c r="T76" i="38"/>
  <c r="T155" i="38"/>
  <c r="T137" i="38"/>
  <c r="T56" i="38"/>
  <c r="T16" i="38"/>
  <c r="T55" i="38"/>
  <c r="T117" i="38"/>
  <c r="T156" i="38"/>
  <c r="T75" i="38"/>
  <c r="T191" i="38"/>
  <c r="T196" i="38"/>
  <c r="T111" i="38"/>
  <c r="T17" i="38"/>
  <c r="T36" i="38"/>
  <c r="T237" i="38"/>
  <c r="T89" i="38"/>
  <c r="T151" i="38"/>
  <c r="T35" i="38"/>
  <c r="T149" i="38"/>
  <c r="T232" i="38"/>
  <c r="T136" i="38"/>
  <c r="T50" i="38"/>
  <c r="T176" i="38"/>
  <c r="T77" i="38"/>
  <c r="T37" i="38"/>
  <c r="T157" i="38"/>
  <c r="T74" i="38"/>
  <c r="T93" i="38"/>
  <c r="T32" i="38"/>
  <c r="T51" i="38"/>
  <c r="T122" i="38"/>
  <c r="T14" i="38"/>
  <c r="U14" i="38" s="1"/>
  <c r="T25" i="38"/>
  <c r="T21" i="38"/>
  <c r="I42" i="30"/>
  <c r="I29" i="30"/>
  <c r="I14" i="30"/>
  <c r="I13" i="30"/>
  <c r="I28" i="30"/>
  <c r="C56" i="30" l="1"/>
  <c r="C55" i="30"/>
  <c r="E59" i="30"/>
  <c r="Z242" i="38"/>
  <c r="Z241" i="38"/>
  <c r="Z240" i="38"/>
  <c r="Z239" i="38"/>
  <c r="Z238" i="38"/>
  <c r="Z237" i="38"/>
  <c r="Z236" i="38"/>
  <c r="Z235" i="38"/>
  <c r="Z234" i="38"/>
  <c r="Z233" i="38"/>
  <c r="Z232" i="38"/>
  <c r="Z231" i="38"/>
  <c r="Z230" i="38"/>
  <c r="Z229" i="38"/>
  <c r="Z228" i="38"/>
  <c r="Z227" i="38"/>
  <c r="Z226" i="38"/>
  <c r="Z225" i="38"/>
  <c r="Z224" i="38"/>
  <c r="Z223" i="38"/>
  <c r="Z222" i="38"/>
  <c r="Z221" i="38"/>
  <c r="Z220" i="38"/>
  <c r="Z219" i="38"/>
  <c r="Z218" i="38"/>
  <c r="Z217" i="38"/>
  <c r="Z216" i="38"/>
  <c r="Z215" i="38"/>
  <c r="Z214" i="38"/>
  <c r="Z213" i="38"/>
  <c r="Z212" i="38"/>
  <c r="Z211" i="38"/>
  <c r="Z210" i="38"/>
  <c r="Z209" i="38"/>
  <c r="Z208" i="38"/>
  <c r="Z207" i="38"/>
  <c r="Z206" i="38"/>
  <c r="Z205" i="38"/>
  <c r="Z204" i="38"/>
  <c r="Z203" i="38"/>
  <c r="Z202" i="38"/>
  <c r="Z201" i="38"/>
  <c r="Z200" i="38"/>
  <c r="Z199" i="38"/>
  <c r="Z198" i="38"/>
  <c r="Z197" i="38"/>
  <c r="Z196" i="38"/>
  <c r="Z195" i="38"/>
  <c r="Z194" i="38"/>
  <c r="Z193" i="38"/>
  <c r="Z192" i="38"/>
  <c r="Z191" i="38"/>
  <c r="Z190" i="38"/>
  <c r="Z189" i="38"/>
  <c r="Z188" i="38"/>
  <c r="Z187" i="38"/>
  <c r="Z186" i="38"/>
  <c r="Z185" i="38"/>
  <c r="Z184" i="38"/>
  <c r="Z183" i="38"/>
  <c r="Z182" i="38"/>
  <c r="Z181" i="38"/>
  <c r="Z180" i="38"/>
  <c r="Z179" i="38"/>
  <c r="Z178" i="38"/>
  <c r="Z177" i="38"/>
  <c r="Z176" i="38"/>
  <c r="Z175" i="38"/>
  <c r="Z174" i="38"/>
  <c r="Z173" i="38"/>
  <c r="Z172" i="38"/>
  <c r="Z171" i="38"/>
  <c r="Z170" i="38"/>
  <c r="Z169" i="38"/>
  <c r="Z168" i="38"/>
  <c r="Z167" i="38"/>
  <c r="Z166" i="38"/>
  <c r="Z165" i="38"/>
  <c r="Z164" i="38"/>
  <c r="Z163" i="38"/>
  <c r="Z162" i="38"/>
  <c r="Z161" i="38"/>
  <c r="Z160" i="38"/>
  <c r="Z159" i="38"/>
  <c r="Z158" i="38"/>
  <c r="Z157" i="38"/>
  <c r="Z156" i="38"/>
  <c r="Z155" i="38"/>
  <c r="Z154" i="38"/>
  <c r="Z153" i="38"/>
  <c r="Z152" i="38"/>
  <c r="Z151" i="38"/>
  <c r="Z150" i="38"/>
  <c r="Z149" i="38"/>
  <c r="Z148" i="38"/>
  <c r="Z147" i="38"/>
  <c r="Z146" i="38"/>
  <c r="Z145" i="38"/>
  <c r="Z144" i="38"/>
  <c r="Z143" i="38"/>
  <c r="Z142" i="38"/>
  <c r="Z141" i="38"/>
  <c r="Z140" i="38"/>
  <c r="Z139" i="38"/>
  <c r="Z138" i="38"/>
  <c r="Z137" i="38"/>
  <c r="Z136" i="38"/>
  <c r="Z135" i="38"/>
  <c r="Z134" i="38"/>
  <c r="Z133" i="38"/>
  <c r="Z132" i="38"/>
  <c r="Z131" i="38"/>
  <c r="Z130" i="38"/>
  <c r="Z129" i="38"/>
  <c r="Z128" i="38"/>
  <c r="Z127" i="38"/>
  <c r="Z126" i="38"/>
  <c r="Z125" i="38"/>
  <c r="Z124" i="38"/>
  <c r="Z123" i="38"/>
  <c r="Z122" i="38"/>
  <c r="Z121" i="38"/>
  <c r="Z120" i="38"/>
  <c r="Z119" i="38"/>
  <c r="Z118" i="38"/>
  <c r="Z117" i="38"/>
  <c r="Z116" i="38"/>
  <c r="Z115" i="38"/>
  <c r="Z114" i="38"/>
  <c r="Z113" i="38"/>
  <c r="Z112" i="38"/>
  <c r="Z111" i="38"/>
  <c r="Z110" i="38"/>
  <c r="Z109" i="38"/>
  <c r="Z108" i="38"/>
  <c r="Z107" i="38"/>
  <c r="Z106" i="38"/>
  <c r="Z105" i="38"/>
  <c r="Z104" i="38"/>
  <c r="Z103" i="38"/>
  <c r="Z102" i="38"/>
  <c r="Z101" i="38"/>
  <c r="Z100" i="38"/>
  <c r="Z99" i="38"/>
  <c r="Z98" i="38"/>
  <c r="Z97" i="38"/>
  <c r="Z96" i="38"/>
  <c r="Z95" i="38"/>
  <c r="Z94" i="38"/>
  <c r="Z93" i="38"/>
  <c r="Z92" i="38"/>
  <c r="Z91" i="38"/>
  <c r="Z90" i="38"/>
  <c r="Z89" i="38"/>
  <c r="Z88" i="38"/>
  <c r="Z87" i="38"/>
  <c r="Z86" i="38"/>
  <c r="Z85" i="38"/>
  <c r="Z84" i="38"/>
  <c r="Z83" i="38"/>
  <c r="Z82" i="38"/>
  <c r="Z81" i="38"/>
  <c r="Z80" i="38"/>
  <c r="Z79" i="38"/>
  <c r="Z78" i="38"/>
  <c r="Z77" i="38"/>
  <c r="Z76" i="38"/>
  <c r="Z75" i="38"/>
  <c r="Z74" i="38"/>
  <c r="Z73" i="38"/>
  <c r="Z72" i="38"/>
  <c r="Z71" i="38"/>
  <c r="Z70" i="38"/>
  <c r="Z69" i="38"/>
  <c r="Z68" i="38"/>
  <c r="Z67" i="38"/>
  <c r="Z66" i="38"/>
  <c r="Z65" i="38"/>
  <c r="Z64" i="38"/>
  <c r="Z63" i="38"/>
  <c r="Z62" i="38"/>
  <c r="Z61" i="38"/>
  <c r="Z60" i="38"/>
  <c r="Z59" i="38"/>
  <c r="Z58" i="38"/>
  <c r="Z57" i="38"/>
  <c r="Z56" i="38"/>
  <c r="Z55" i="38"/>
  <c r="Z54" i="38"/>
  <c r="Z53" i="38"/>
  <c r="Z52" i="38"/>
  <c r="Z51" i="38"/>
  <c r="Z50" i="38"/>
  <c r="Z49" i="38"/>
  <c r="Z48" i="38"/>
  <c r="Z47" i="38"/>
  <c r="Z46" i="38"/>
  <c r="Z45" i="38"/>
  <c r="Z44" i="38"/>
  <c r="Z43" i="38"/>
  <c r="Z42" i="38"/>
  <c r="Z41" i="38"/>
  <c r="Z40" i="38"/>
  <c r="Z39" i="38"/>
  <c r="Z38" i="38"/>
  <c r="Z37" i="38"/>
  <c r="Z36" i="38"/>
  <c r="Z35" i="38"/>
  <c r="Z34" i="38"/>
  <c r="Z33" i="38"/>
  <c r="Z32" i="38"/>
  <c r="Z31" i="38"/>
  <c r="Z30" i="38"/>
  <c r="Z29" i="38"/>
  <c r="Z28" i="38"/>
  <c r="Z27" i="38"/>
  <c r="Z26" i="38"/>
  <c r="Z25" i="38"/>
  <c r="Z24" i="38"/>
  <c r="Z23" i="38"/>
  <c r="Z22" i="38"/>
  <c r="Z21" i="38"/>
  <c r="Z20" i="38"/>
  <c r="Z19" i="38"/>
  <c r="Z18" i="38"/>
  <c r="Z17" i="38"/>
  <c r="Z16" i="38"/>
  <c r="Z15" i="38"/>
  <c r="Z14" i="38"/>
  <c r="AA242" i="38"/>
  <c r="AA241" i="38"/>
  <c r="AA240" i="38"/>
  <c r="AB240" i="38" s="1"/>
  <c r="AA239" i="38"/>
  <c r="AA238" i="38"/>
  <c r="AB238" i="38" s="1"/>
  <c r="AA237" i="38"/>
  <c r="AB237" i="38" s="1"/>
  <c r="AA236" i="38"/>
  <c r="AA235" i="38"/>
  <c r="AA234" i="38"/>
  <c r="AB234" i="38" s="1"/>
  <c r="AA233" i="38"/>
  <c r="AA232" i="38"/>
  <c r="AA230" i="38"/>
  <c r="AA229" i="38"/>
  <c r="AA228" i="38"/>
  <c r="AA227" i="38"/>
  <c r="AA226" i="38"/>
  <c r="AA225" i="38"/>
  <c r="AB225" i="38" s="1"/>
  <c r="AA224" i="38"/>
  <c r="AB224" i="38" s="1"/>
  <c r="AA223" i="38"/>
  <c r="AA222" i="38"/>
  <c r="AA221" i="38"/>
  <c r="AB221" i="38" s="1"/>
  <c r="AA220" i="38"/>
  <c r="AA219" i="38"/>
  <c r="AA218" i="38"/>
  <c r="AB218" i="38" s="1"/>
  <c r="AA217" i="38"/>
  <c r="AA216" i="38"/>
  <c r="AB216" i="38" s="1"/>
  <c r="AA215" i="38"/>
  <c r="AA214" i="38"/>
  <c r="AA213" i="38"/>
  <c r="AA212" i="38"/>
  <c r="AA211" i="38"/>
  <c r="AA210" i="38"/>
  <c r="AA209" i="38"/>
  <c r="AA208" i="38"/>
  <c r="AA207" i="38"/>
  <c r="AA206" i="38"/>
  <c r="AA205" i="38"/>
  <c r="AA204" i="38"/>
  <c r="AA203" i="38"/>
  <c r="AA202" i="38"/>
  <c r="AA201" i="38"/>
  <c r="AB201" i="38" s="1"/>
  <c r="AA200" i="38"/>
  <c r="AA199" i="38"/>
  <c r="AA198" i="38"/>
  <c r="AB198" i="38" s="1"/>
  <c r="AA197" i="38"/>
  <c r="AA196" i="38"/>
  <c r="AA195" i="38"/>
  <c r="AA194" i="38"/>
  <c r="AA193" i="38"/>
  <c r="AA192" i="38"/>
  <c r="AA191" i="38"/>
  <c r="AA190" i="38"/>
  <c r="AA189" i="38"/>
  <c r="AA188" i="38"/>
  <c r="AA187" i="38"/>
  <c r="AA186" i="38"/>
  <c r="AA185" i="38"/>
  <c r="AB185" i="38" s="1"/>
  <c r="AA184" i="38"/>
  <c r="AA183" i="38"/>
  <c r="AA182" i="38"/>
  <c r="AA181" i="38"/>
  <c r="AA180" i="38"/>
  <c r="AA179" i="38"/>
  <c r="AA178" i="38"/>
  <c r="AA177" i="38"/>
  <c r="AA176" i="38"/>
  <c r="AB176" i="38" s="1"/>
  <c r="AA175" i="38"/>
  <c r="AA174" i="38"/>
  <c r="AA173" i="38"/>
  <c r="AA172" i="38"/>
  <c r="AA171" i="38"/>
  <c r="AA170" i="38"/>
  <c r="AB170" i="38" s="1"/>
  <c r="AA169" i="38"/>
  <c r="AA168" i="38"/>
  <c r="AA167" i="38"/>
  <c r="AA166" i="38"/>
  <c r="AA165" i="38"/>
  <c r="AB165" i="38" s="1"/>
  <c r="AA164" i="38"/>
  <c r="AA163" i="38"/>
  <c r="AA162" i="38"/>
  <c r="AA161" i="38"/>
  <c r="AA160" i="38"/>
  <c r="AA159" i="38"/>
  <c r="AA158" i="38"/>
  <c r="AA157" i="38"/>
  <c r="AA156" i="38"/>
  <c r="AA155" i="38"/>
  <c r="AA154" i="38"/>
  <c r="AA153" i="38"/>
  <c r="AA152" i="38"/>
  <c r="AA151" i="38"/>
  <c r="AA150" i="38"/>
  <c r="AA149" i="38"/>
  <c r="AA148" i="38"/>
  <c r="AA147" i="38"/>
  <c r="AA146" i="38"/>
  <c r="AA145" i="38"/>
  <c r="AA144" i="38"/>
  <c r="AA143" i="38"/>
  <c r="AA142" i="38"/>
  <c r="AA141" i="38"/>
  <c r="AA140" i="38"/>
  <c r="AA139" i="38"/>
  <c r="AB139" i="38" s="1"/>
  <c r="AA138" i="38"/>
  <c r="AA137" i="38"/>
  <c r="AA136" i="38"/>
  <c r="AA135" i="38"/>
  <c r="AA134" i="38"/>
  <c r="AA133" i="38"/>
  <c r="AB133" i="38" s="1"/>
  <c r="AA132" i="38"/>
  <c r="AA131" i="38"/>
  <c r="AA130" i="38"/>
  <c r="AA129" i="38"/>
  <c r="AA128" i="38"/>
  <c r="AA127" i="38"/>
  <c r="AA126" i="38"/>
  <c r="AA125" i="38"/>
  <c r="AA124" i="38"/>
  <c r="AA123" i="38"/>
  <c r="AA122" i="38"/>
  <c r="AA121" i="38"/>
  <c r="AA120" i="38"/>
  <c r="AA119" i="38"/>
  <c r="AA118" i="38"/>
  <c r="AA117" i="38"/>
  <c r="AA116" i="38"/>
  <c r="AA115" i="38"/>
  <c r="AA114" i="38"/>
  <c r="AA113" i="38"/>
  <c r="AA112" i="38"/>
  <c r="AA111" i="38"/>
  <c r="AA110" i="38"/>
  <c r="AA109" i="38"/>
  <c r="AA108" i="38"/>
  <c r="AA107" i="38"/>
  <c r="AA106" i="38"/>
  <c r="AA105" i="38"/>
  <c r="AA104" i="38"/>
  <c r="AA103" i="38"/>
  <c r="AB103" i="38" s="1"/>
  <c r="AA102" i="38"/>
  <c r="AA101" i="38"/>
  <c r="AA100" i="38"/>
  <c r="AA99" i="38"/>
  <c r="AA98" i="38"/>
  <c r="AB98" i="38" s="1"/>
  <c r="AA97" i="38"/>
  <c r="AA96" i="38"/>
  <c r="AA95" i="38"/>
  <c r="AA94" i="38"/>
  <c r="AA93" i="38"/>
  <c r="AA92" i="38"/>
  <c r="AA91" i="38"/>
  <c r="AA90" i="38"/>
  <c r="AB90" i="38" s="1"/>
  <c r="AA89" i="38"/>
  <c r="AA88" i="38"/>
  <c r="AB88" i="38" s="1"/>
  <c r="AA87" i="38"/>
  <c r="AA86" i="38"/>
  <c r="AA85" i="38"/>
  <c r="AA84" i="38"/>
  <c r="AB84" i="38" s="1"/>
  <c r="AA83" i="38"/>
  <c r="AA82" i="38"/>
  <c r="AA81" i="38"/>
  <c r="AA80" i="38"/>
  <c r="AA79" i="38"/>
  <c r="AA78" i="38"/>
  <c r="AA77" i="38"/>
  <c r="AA76" i="38"/>
  <c r="AA75" i="38"/>
  <c r="AA74" i="38"/>
  <c r="AA73" i="38"/>
  <c r="AA72" i="38"/>
  <c r="AA71" i="38"/>
  <c r="AA70" i="38"/>
  <c r="AA69" i="38"/>
  <c r="AA68" i="38"/>
  <c r="AA67" i="38"/>
  <c r="AA66" i="38"/>
  <c r="AA65" i="38"/>
  <c r="AA64" i="38"/>
  <c r="AA63" i="38"/>
  <c r="AA62" i="38"/>
  <c r="AA61" i="38"/>
  <c r="AA60" i="38"/>
  <c r="AB60" i="38" s="1"/>
  <c r="AA59" i="38"/>
  <c r="AA58" i="38"/>
  <c r="AA57" i="38"/>
  <c r="AA56" i="38"/>
  <c r="AA55" i="38"/>
  <c r="AA54" i="38"/>
  <c r="AA53" i="38"/>
  <c r="AB53" i="38" s="1"/>
  <c r="AA52" i="38"/>
  <c r="AA51" i="38"/>
  <c r="AA50" i="38"/>
  <c r="AA49" i="38"/>
  <c r="AA48" i="38"/>
  <c r="AA47" i="38"/>
  <c r="AA46" i="38"/>
  <c r="AA45" i="38"/>
  <c r="AA44" i="38"/>
  <c r="AB44" i="38" s="1"/>
  <c r="AA43" i="38"/>
  <c r="AA42" i="38"/>
  <c r="AA41" i="38"/>
  <c r="AA40" i="38"/>
  <c r="AA39" i="38"/>
  <c r="AA38" i="38"/>
  <c r="AA37" i="38"/>
  <c r="AA36" i="38"/>
  <c r="AA35" i="38"/>
  <c r="AA34" i="38"/>
  <c r="AA33" i="38"/>
  <c r="AA32" i="38"/>
  <c r="AA31" i="38"/>
  <c r="AA30" i="38"/>
  <c r="AA29" i="38"/>
  <c r="AA28" i="38"/>
  <c r="AA27" i="38"/>
  <c r="AA26" i="38"/>
  <c r="AA25" i="38"/>
  <c r="AA24" i="38"/>
  <c r="AA23" i="38"/>
  <c r="AA22" i="38"/>
  <c r="AA21" i="38"/>
  <c r="AA20" i="38"/>
  <c r="AA19" i="38"/>
  <c r="AA18" i="38"/>
  <c r="AA17" i="38"/>
  <c r="AA16" i="38"/>
  <c r="AA14" i="38"/>
  <c r="AA15" i="38"/>
  <c r="J57" i="30" l="1"/>
  <c r="L57" i="30" s="1"/>
  <c r="E51" i="30" l="1"/>
  <c r="G242" i="32"/>
  <c r="G241" i="32"/>
  <c r="G240" i="32"/>
  <c r="G239" i="32"/>
  <c r="G238" i="32"/>
  <c r="G237" i="32"/>
  <c r="G236" i="32"/>
  <c r="G235" i="32"/>
  <c r="G234" i="32"/>
  <c r="G233" i="32"/>
  <c r="G232" i="32"/>
  <c r="G231" i="32"/>
  <c r="G230" i="32"/>
  <c r="G229" i="32"/>
  <c r="G228" i="32"/>
  <c r="G227" i="32"/>
  <c r="G226" i="32"/>
  <c r="G225" i="32"/>
  <c r="G224" i="32"/>
  <c r="G223" i="32"/>
  <c r="G222" i="32"/>
  <c r="G221" i="32"/>
  <c r="G220" i="32"/>
  <c r="G219" i="32"/>
  <c r="G218" i="32"/>
  <c r="G217" i="32"/>
  <c r="G216" i="32"/>
  <c r="G215" i="32"/>
  <c r="G214" i="32"/>
  <c r="G213" i="32"/>
  <c r="G212" i="32"/>
  <c r="G211" i="32"/>
  <c r="G210" i="32"/>
  <c r="G209" i="32"/>
  <c r="G208" i="32"/>
  <c r="G207" i="32"/>
  <c r="G206" i="32"/>
  <c r="G205" i="32"/>
  <c r="G204" i="32"/>
  <c r="G203" i="32"/>
  <c r="G202" i="32"/>
  <c r="G201" i="32"/>
  <c r="G200" i="32"/>
  <c r="G199" i="32"/>
  <c r="G198" i="32"/>
  <c r="G197" i="32"/>
  <c r="G196" i="32"/>
  <c r="G195" i="32"/>
  <c r="G194" i="32"/>
  <c r="G193" i="32"/>
  <c r="G192" i="32"/>
  <c r="G191" i="32"/>
  <c r="G190" i="32"/>
  <c r="G189" i="32"/>
  <c r="G188" i="32"/>
  <c r="G187" i="32"/>
  <c r="G186" i="32"/>
  <c r="G185" i="32"/>
  <c r="G184" i="32"/>
  <c r="G183" i="32"/>
  <c r="G182" i="32"/>
  <c r="G181" i="32"/>
  <c r="G180" i="32"/>
  <c r="G179" i="32"/>
  <c r="G178" i="32"/>
  <c r="G177" i="32"/>
  <c r="G176" i="32"/>
  <c r="G175" i="32"/>
  <c r="G174" i="32"/>
  <c r="G173" i="32"/>
  <c r="G172" i="32"/>
  <c r="G171" i="32"/>
  <c r="G170" i="32"/>
  <c r="G169" i="32"/>
  <c r="G168" i="32"/>
  <c r="G167" i="32"/>
  <c r="G166" i="32"/>
  <c r="G165" i="32"/>
  <c r="G164" i="32"/>
  <c r="G163" i="32"/>
  <c r="G162" i="32"/>
  <c r="G161" i="32"/>
  <c r="G160" i="32"/>
  <c r="G159" i="32"/>
  <c r="G158" i="32"/>
  <c r="G157" i="32"/>
  <c r="G156" i="32"/>
  <c r="G155" i="32"/>
  <c r="G154" i="32"/>
  <c r="G153" i="32"/>
  <c r="G152" i="32"/>
  <c r="G151" i="32"/>
  <c r="G150" i="32"/>
  <c r="G149" i="32"/>
  <c r="G148" i="32"/>
  <c r="G147" i="32"/>
  <c r="G146" i="32"/>
  <c r="G145" i="32"/>
  <c r="G144" i="32"/>
  <c r="G143" i="32"/>
  <c r="G142" i="32"/>
  <c r="G141" i="32"/>
  <c r="G140" i="32"/>
  <c r="G139" i="32"/>
  <c r="G138" i="32"/>
  <c r="G137" i="32"/>
  <c r="G136" i="32"/>
  <c r="G135" i="32"/>
  <c r="G134" i="32"/>
  <c r="G133" i="32"/>
  <c r="G132" i="32"/>
  <c r="G131" i="32"/>
  <c r="G130" i="32"/>
  <c r="G129" i="32"/>
  <c r="G128" i="32"/>
  <c r="G127" i="32"/>
  <c r="G126" i="32"/>
  <c r="G125" i="32"/>
  <c r="G124" i="32"/>
  <c r="G123" i="32"/>
  <c r="G122" i="32"/>
  <c r="G121" i="32"/>
  <c r="G120" i="32"/>
  <c r="G119" i="32"/>
  <c r="G118" i="32"/>
  <c r="G117" i="32"/>
  <c r="G116" i="32"/>
  <c r="G115" i="32"/>
  <c r="G114" i="32"/>
  <c r="G113" i="32"/>
  <c r="G112" i="32"/>
  <c r="G111" i="32"/>
  <c r="G110" i="32"/>
  <c r="G109" i="32"/>
  <c r="G108" i="32"/>
  <c r="G107" i="32"/>
  <c r="G106" i="32"/>
  <c r="G105" i="32"/>
  <c r="G104" i="32"/>
  <c r="G103" i="32"/>
  <c r="G102" i="32"/>
  <c r="G101" i="32"/>
  <c r="G100" i="32"/>
  <c r="G99" i="32"/>
  <c r="G98" i="32"/>
  <c r="G97" i="32"/>
  <c r="G96" i="32"/>
  <c r="G95" i="32"/>
  <c r="G94" i="32"/>
  <c r="G93" i="32"/>
  <c r="G92" i="32"/>
  <c r="G91" i="32"/>
  <c r="G90" i="32"/>
  <c r="G89" i="32"/>
  <c r="G88" i="32"/>
  <c r="G87" i="32"/>
  <c r="G86" i="32"/>
  <c r="G85" i="32"/>
  <c r="G84" i="32"/>
  <c r="G83" i="32"/>
  <c r="G82" i="32"/>
  <c r="G81" i="32"/>
  <c r="G80" i="32"/>
  <c r="G79" i="32"/>
  <c r="G78" i="32"/>
  <c r="G77" i="32"/>
  <c r="G76" i="32"/>
  <c r="G75" i="32"/>
  <c r="G74" i="32"/>
  <c r="G73" i="32"/>
  <c r="G72" i="32"/>
  <c r="G71" i="32"/>
  <c r="G70" i="32"/>
  <c r="G69" i="32"/>
  <c r="G68" i="32"/>
  <c r="G67" i="32"/>
  <c r="G66" i="32"/>
  <c r="G65" i="32"/>
  <c r="G64" i="32"/>
  <c r="G63" i="32"/>
  <c r="G62" i="32"/>
  <c r="G61" i="32"/>
  <c r="G60" i="32"/>
  <c r="G59" i="32"/>
  <c r="G58" i="32"/>
  <c r="G57" i="32"/>
  <c r="G56" i="32"/>
  <c r="G55" i="32"/>
  <c r="G54" i="32"/>
  <c r="G53" i="32"/>
  <c r="G52" i="32"/>
  <c r="G51" i="32"/>
  <c r="G50" i="32"/>
  <c r="G49" i="32"/>
  <c r="G48" i="32"/>
  <c r="G47" i="32"/>
  <c r="G46" i="32"/>
  <c r="G45" i="32"/>
  <c r="G44" i="32"/>
  <c r="G43" i="32"/>
  <c r="G42" i="32"/>
  <c r="G41" i="32"/>
  <c r="G40" i="32"/>
  <c r="G39" i="32"/>
  <c r="G38" i="32"/>
  <c r="G37" i="32"/>
  <c r="G36" i="32"/>
  <c r="G35" i="32"/>
  <c r="G34" i="32"/>
  <c r="G33" i="32"/>
  <c r="G32" i="32"/>
  <c r="G31" i="32"/>
  <c r="G30" i="32"/>
  <c r="G29" i="32"/>
  <c r="G28" i="32"/>
  <c r="G27" i="32"/>
  <c r="G26" i="32"/>
  <c r="G25" i="32"/>
  <c r="G24" i="32"/>
  <c r="G23" i="32"/>
  <c r="G22" i="32"/>
  <c r="G21" i="32"/>
  <c r="G20" i="32"/>
  <c r="G19" i="32"/>
  <c r="G18" i="32"/>
  <c r="G17" i="32"/>
  <c r="G16" i="32"/>
  <c r="G15" i="32"/>
  <c r="G14" i="32"/>
  <c r="H242" i="28"/>
  <c r="H241" i="28"/>
  <c r="H240" i="28"/>
  <c r="H239" i="28"/>
  <c r="H238" i="28"/>
  <c r="H237" i="28"/>
  <c r="H236" i="28"/>
  <c r="H235" i="28"/>
  <c r="H234" i="28"/>
  <c r="H233" i="28"/>
  <c r="H232" i="28"/>
  <c r="H231" i="28"/>
  <c r="H230" i="28"/>
  <c r="H229" i="28"/>
  <c r="H228" i="28"/>
  <c r="H227" i="28"/>
  <c r="H226" i="28"/>
  <c r="H225" i="28"/>
  <c r="H224" i="28"/>
  <c r="H223" i="28"/>
  <c r="H222" i="28"/>
  <c r="H221" i="28"/>
  <c r="H220" i="28"/>
  <c r="H219" i="28"/>
  <c r="H218" i="28"/>
  <c r="H217" i="28"/>
  <c r="H216" i="28"/>
  <c r="H215" i="28"/>
  <c r="H214" i="28"/>
  <c r="H213" i="28"/>
  <c r="H212" i="28"/>
  <c r="H211" i="28"/>
  <c r="H210" i="28"/>
  <c r="H209" i="28"/>
  <c r="H208" i="28"/>
  <c r="H207" i="28"/>
  <c r="H206" i="28"/>
  <c r="H205" i="28"/>
  <c r="H204" i="28"/>
  <c r="H203" i="28"/>
  <c r="H202" i="28"/>
  <c r="H201" i="28"/>
  <c r="H200" i="28"/>
  <c r="H199" i="28"/>
  <c r="H198" i="28"/>
  <c r="H197" i="28"/>
  <c r="H196" i="28"/>
  <c r="H195" i="28"/>
  <c r="H194" i="28"/>
  <c r="H193" i="28"/>
  <c r="H192" i="28"/>
  <c r="H191" i="28"/>
  <c r="H190" i="28"/>
  <c r="H189" i="28"/>
  <c r="H188" i="28"/>
  <c r="H187" i="28"/>
  <c r="H186" i="28"/>
  <c r="H185" i="28"/>
  <c r="H184" i="28"/>
  <c r="H183" i="28"/>
  <c r="H182" i="28"/>
  <c r="H181" i="28"/>
  <c r="H180" i="28"/>
  <c r="H179" i="28"/>
  <c r="H178" i="28"/>
  <c r="H177" i="28"/>
  <c r="H176" i="28"/>
  <c r="H175" i="28"/>
  <c r="H174" i="28"/>
  <c r="H173" i="28"/>
  <c r="H172" i="28"/>
  <c r="H171" i="28"/>
  <c r="H170" i="28"/>
  <c r="H169" i="28"/>
  <c r="H168" i="28"/>
  <c r="H167" i="28"/>
  <c r="H166" i="28"/>
  <c r="H165" i="28"/>
  <c r="H164" i="28"/>
  <c r="H163" i="28"/>
  <c r="H162" i="28"/>
  <c r="H161" i="28"/>
  <c r="H160" i="28"/>
  <c r="H159" i="28"/>
  <c r="H158" i="28"/>
  <c r="H157" i="28"/>
  <c r="H156" i="28"/>
  <c r="H155" i="28"/>
  <c r="H154" i="28"/>
  <c r="H153" i="28"/>
  <c r="H152" i="28"/>
  <c r="H151" i="28"/>
  <c r="H150" i="28"/>
  <c r="H149" i="28"/>
  <c r="H148" i="28"/>
  <c r="H147" i="28"/>
  <c r="H146" i="28"/>
  <c r="H145" i="28"/>
  <c r="H144" i="28"/>
  <c r="H143" i="28"/>
  <c r="H142" i="28"/>
  <c r="H141" i="28"/>
  <c r="H140" i="28"/>
  <c r="H139" i="28"/>
  <c r="H138" i="28"/>
  <c r="H137" i="28"/>
  <c r="H136" i="28"/>
  <c r="H135" i="28"/>
  <c r="H134" i="28"/>
  <c r="H133" i="28"/>
  <c r="H132" i="28"/>
  <c r="H131" i="28"/>
  <c r="H130" i="28"/>
  <c r="H129" i="28"/>
  <c r="H128" i="28"/>
  <c r="H127" i="28"/>
  <c r="H126" i="28"/>
  <c r="H125" i="28"/>
  <c r="H124" i="28"/>
  <c r="H123" i="28"/>
  <c r="H122" i="28"/>
  <c r="H121" i="28"/>
  <c r="H120" i="28"/>
  <c r="H119" i="28"/>
  <c r="H118" i="28"/>
  <c r="H117" i="28"/>
  <c r="H116" i="28"/>
  <c r="H115" i="28"/>
  <c r="H114" i="28"/>
  <c r="H113" i="28"/>
  <c r="H112" i="28"/>
  <c r="H111" i="28"/>
  <c r="H110" i="28"/>
  <c r="H109" i="28"/>
  <c r="H108" i="28"/>
  <c r="H107" i="28"/>
  <c r="H106" i="28"/>
  <c r="H105" i="28"/>
  <c r="H104" i="28"/>
  <c r="H103" i="28"/>
  <c r="H102" i="28"/>
  <c r="H101" i="28"/>
  <c r="H100" i="28"/>
  <c r="H99" i="28"/>
  <c r="H98" i="28"/>
  <c r="H97" i="28"/>
  <c r="H96" i="28"/>
  <c r="H95" i="28"/>
  <c r="H94" i="28"/>
  <c r="H93" i="28"/>
  <c r="H92" i="28"/>
  <c r="H91" i="28"/>
  <c r="H90" i="28"/>
  <c r="H89" i="28"/>
  <c r="H88" i="28"/>
  <c r="H87" i="28"/>
  <c r="H86" i="28"/>
  <c r="H85" i="28"/>
  <c r="H84" i="28"/>
  <c r="H83" i="28"/>
  <c r="H82" i="28"/>
  <c r="H81" i="28"/>
  <c r="H80" i="28"/>
  <c r="H79" i="28"/>
  <c r="H78" i="28"/>
  <c r="H77" i="28"/>
  <c r="H76" i="28"/>
  <c r="H75" i="28"/>
  <c r="H74" i="28"/>
  <c r="H73" i="28"/>
  <c r="H72" i="28"/>
  <c r="H71" i="28"/>
  <c r="H70" i="28"/>
  <c r="H69" i="28"/>
  <c r="H68" i="28"/>
  <c r="H67" i="28"/>
  <c r="H66" i="28"/>
  <c r="H65" i="28"/>
  <c r="H64" i="28"/>
  <c r="H63" i="28"/>
  <c r="H62" i="28"/>
  <c r="H61" i="28"/>
  <c r="H60" i="28"/>
  <c r="H59" i="28"/>
  <c r="H58" i="28"/>
  <c r="H57" i="28"/>
  <c r="H56" i="28"/>
  <c r="H55" i="28"/>
  <c r="H54" i="28"/>
  <c r="H53" i="28"/>
  <c r="H52" i="28"/>
  <c r="H51" i="28"/>
  <c r="H50" i="28"/>
  <c r="H49" i="28"/>
  <c r="H48" i="28"/>
  <c r="H47" i="28"/>
  <c r="H46" i="28"/>
  <c r="H45" i="28"/>
  <c r="H44" i="28"/>
  <c r="H43" i="28"/>
  <c r="H42" i="28"/>
  <c r="H41" i="28"/>
  <c r="H40" i="28"/>
  <c r="H39" i="28"/>
  <c r="H38" i="28"/>
  <c r="H37" i="28"/>
  <c r="H36" i="28"/>
  <c r="H35" i="28"/>
  <c r="H34" i="28"/>
  <c r="H33" i="28"/>
  <c r="H32" i="28"/>
  <c r="H31" i="28"/>
  <c r="H30" i="28"/>
  <c r="H29" i="28"/>
  <c r="H28" i="28"/>
  <c r="H27" i="28"/>
  <c r="H26" i="28"/>
  <c r="H25" i="28"/>
  <c r="H24" i="28"/>
  <c r="H23" i="28"/>
  <c r="H22" i="28"/>
  <c r="H21" i="28"/>
  <c r="H20" i="28"/>
  <c r="H19" i="28"/>
  <c r="H18" i="28"/>
  <c r="H17" i="28"/>
  <c r="H16" i="28"/>
  <c r="H15" i="28"/>
  <c r="H14" i="28"/>
  <c r="G242" i="39"/>
  <c r="G241" i="39"/>
  <c r="G240" i="39"/>
  <c r="G239" i="39"/>
  <c r="G238" i="39"/>
  <c r="G237" i="39"/>
  <c r="G236" i="39"/>
  <c r="G235" i="39"/>
  <c r="G234" i="39"/>
  <c r="G233" i="39"/>
  <c r="G232" i="39"/>
  <c r="G231" i="39"/>
  <c r="G230" i="39"/>
  <c r="G229" i="39"/>
  <c r="G228" i="39"/>
  <c r="G227" i="39"/>
  <c r="G226" i="39"/>
  <c r="G225" i="39"/>
  <c r="G224" i="39"/>
  <c r="G223" i="39"/>
  <c r="G222" i="39"/>
  <c r="G221" i="39"/>
  <c r="G220" i="39"/>
  <c r="G219" i="39"/>
  <c r="G218" i="39"/>
  <c r="G217" i="39"/>
  <c r="G216" i="39"/>
  <c r="G215" i="39"/>
  <c r="G214" i="39"/>
  <c r="G213" i="39"/>
  <c r="G212" i="39"/>
  <c r="G211" i="39"/>
  <c r="G210" i="39"/>
  <c r="G209" i="39"/>
  <c r="G208" i="39"/>
  <c r="G207" i="39"/>
  <c r="G206" i="39"/>
  <c r="G205" i="39"/>
  <c r="G204" i="39"/>
  <c r="G203" i="39"/>
  <c r="G202" i="39"/>
  <c r="G201" i="39"/>
  <c r="G200" i="39"/>
  <c r="G199" i="39"/>
  <c r="G198" i="39"/>
  <c r="G197" i="39"/>
  <c r="G196" i="39"/>
  <c r="G195" i="39"/>
  <c r="G194" i="39"/>
  <c r="G193" i="39"/>
  <c r="G192" i="39"/>
  <c r="G191" i="39"/>
  <c r="G190" i="39"/>
  <c r="G189" i="39"/>
  <c r="G188" i="39"/>
  <c r="G187" i="39"/>
  <c r="G186" i="39"/>
  <c r="G185" i="39"/>
  <c r="G184" i="39"/>
  <c r="G183" i="39"/>
  <c r="G182" i="39"/>
  <c r="G181" i="39"/>
  <c r="G180" i="39"/>
  <c r="G179" i="39"/>
  <c r="G178" i="39"/>
  <c r="G177" i="39"/>
  <c r="G176" i="39"/>
  <c r="G175" i="39"/>
  <c r="G174" i="39"/>
  <c r="G173" i="39"/>
  <c r="G172" i="39"/>
  <c r="G171" i="39"/>
  <c r="G170" i="39"/>
  <c r="G169" i="39"/>
  <c r="G168" i="39"/>
  <c r="G167" i="39"/>
  <c r="G166" i="39"/>
  <c r="G165" i="39"/>
  <c r="G164" i="39"/>
  <c r="G163" i="39"/>
  <c r="G162" i="39"/>
  <c r="G161" i="39"/>
  <c r="G160" i="39"/>
  <c r="G159" i="39"/>
  <c r="G158" i="39"/>
  <c r="G157" i="39"/>
  <c r="G156" i="39"/>
  <c r="G155" i="39"/>
  <c r="G154" i="39"/>
  <c r="G153" i="39"/>
  <c r="G152" i="39"/>
  <c r="G151" i="39"/>
  <c r="G150" i="39"/>
  <c r="G149" i="39"/>
  <c r="G148" i="39"/>
  <c r="G147" i="39"/>
  <c r="G146" i="39"/>
  <c r="G145" i="39"/>
  <c r="G144" i="39"/>
  <c r="G143" i="39"/>
  <c r="G142" i="39"/>
  <c r="G141" i="39"/>
  <c r="G140" i="39"/>
  <c r="G139" i="39"/>
  <c r="G138" i="39"/>
  <c r="G137" i="39"/>
  <c r="G136" i="39"/>
  <c r="G135" i="39"/>
  <c r="G134" i="39"/>
  <c r="G133" i="39"/>
  <c r="G132" i="39"/>
  <c r="G131" i="39"/>
  <c r="G130" i="39"/>
  <c r="G129" i="39"/>
  <c r="G128" i="39"/>
  <c r="G127" i="39"/>
  <c r="G126" i="39"/>
  <c r="G125" i="39"/>
  <c r="G124" i="39"/>
  <c r="G123" i="39"/>
  <c r="G122" i="39"/>
  <c r="G121" i="39"/>
  <c r="G120" i="39"/>
  <c r="G119" i="39"/>
  <c r="G118" i="39"/>
  <c r="G117" i="39"/>
  <c r="G116" i="39"/>
  <c r="G115" i="39"/>
  <c r="G114" i="39"/>
  <c r="G113" i="39"/>
  <c r="G112" i="39"/>
  <c r="G111" i="39"/>
  <c r="G110" i="39"/>
  <c r="G109" i="39"/>
  <c r="G108" i="39"/>
  <c r="G107" i="39"/>
  <c r="G106" i="39"/>
  <c r="G105" i="39"/>
  <c r="G104" i="39"/>
  <c r="G103" i="39"/>
  <c r="G102" i="39"/>
  <c r="G101" i="39"/>
  <c r="G100" i="39"/>
  <c r="G99" i="39"/>
  <c r="G98" i="39"/>
  <c r="G97" i="39"/>
  <c r="G96" i="39"/>
  <c r="G95" i="39"/>
  <c r="G94" i="39"/>
  <c r="G93" i="39"/>
  <c r="G92" i="39"/>
  <c r="G91" i="39"/>
  <c r="G90" i="39"/>
  <c r="G89" i="39"/>
  <c r="G88" i="39"/>
  <c r="G87" i="39"/>
  <c r="G86" i="39"/>
  <c r="G85" i="39"/>
  <c r="G84" i="39"/>
  <c r="G83" i="39"/>
  <c r="G82" i="39"/>
  <c r="G81" i="39"/>
  <c r="G80" i="39"/>
  <c r="G79" i="39"/>
  <c r="G78" i="39"/>
  <c r="G77" i="39"/>
  <c r="G76" i="39"/>
  <c r="G75" i="39"/>
  <c r="G74" i="39"/>
  <c r="G73" i="39"/>
  <c r="G72" i="39"/>
  <c r="G71" i="39"/>
  <c r="G70" i="39"/>
  <c r="G69" i="39"/>
  <c r="G68" i="39"/>
  <c r="G67" i="39"/>
  <c r="G66" i="39"/>
  <c r="G65" i="39"/>
  <c r="G64" i="39"/>
  <c r="G63" i="39"/>
  <c r="G62" i="39"/>
  <c r="G61" i="39"/>
  <c r="G60" i="39"/>
  <c r="G59" i="39"/>
  <c r="G58" i="39"/>
  <c r="G57" i="39"/>
  <c r="G56" i="39"/>
  <c r="G55" i="39"/>
  <c r="G54" i="39"/>
  <c r="G53" i="39"/>
  <c r="G52" i="39"/>
  <c r="G51" i="39"/>
  <c r="G50" i="39"/>
  <c r="G49" i="39"/>
  <c r="G48" i="39"/>
  <c r="G47" i="39"/>
  <c r="G46" i="39"/>
  <c r="G45" i="39"/>
  <c r="G44" i="39"/>
  <c r="G43" i="39"/>
  <c r="G42" i="39"/>
  <c r="G41" i="39"/>
  <c r="G40" i="39"/>
  <c r="G39" i="39"/>
  <c r="G38" i="39"/>
  <c r="G37" i="39"/>
  <c r="G36" i="39"/>
  <c r="G35" i="39"/>
  <c r="G34" i="39"/>
  <c r="G33" i="39"/>
  <c r="G32" i="39"/>
  <c r="G31" i="39"/>
  <c r="G30" i="39"/>
  <c r="G29" i="39"/>
  <c r="G28" i="39"/>
  <c r="G27" i="39"/>
  <c r="G26" i="39"/>
  <c r="G25" i="39"/>
  <c r="G24" i="39"/>
  <c r="G23" i="39"/>
  <c r="G22" i="39"/>
  <c r="G21" i="39"/>
  <c r="G20" i="39"/>
  <c r="G19" i="39"/>
  <c r="G18" i="39"/>
  <c r="G17" i="39"/>
  <c r="G16" i="39"/>
  <c r="G15" i="39"/>
  <c r="G14" i="39"/>
  <c r="G14" i="28"/>
  <c r="Y54" i="28" l="1"/>
  <c r="Z54" i="28"/>
  <c r="Z76" i="28"/>
  <c r="Y76" i="28"/>
  <c r="Z77" i="28"/>
  <c r="Y77" i="28"/>
  <c r="Y118" i="28"/>
  <c r="Z118" i="28"/>
  <c r="Y40" i="28"/>
  <c r="Z40" i="28"/>
  <c r="Z33" i="28"/>
  <c r="Y33" i="28"/>
  <c r="Y73" i="28"/>
  <c r="Z73" i="28"/>
  <c r="Y93" i="28"/>
  <c r="Z93" i="28"/>
  <c r="Y113" i="28"/>
  <c r="Z113" i="28"/>
  <c r="Y153" i="28"/>
  <c r="Z153" i="28"/>
  <c r="Y173" i="28"/>
  <c r="Z173" i="28"/>
  <c r="Z213" i="28"/>
  <c r="Y213" i="28"/>
  <c r="Y233" i="28"/>
  <c r="Z233" i="28"/>
  <c r="Z55" i="28"/>
  <c r="Y55" i="28"/>
  <c r="Z57" i="28"/>
  <c r="Y57" i="28"/>
  <c r="Z139" i="28"/>
  <c r="Y139" i="28"/>
  <c r="Z60" i="28"/>
  <c r="Y60" i="28"/>
  <c r="Y80" i="28"/>
  <c r="Z80" i="28"/>
  <c r="Z100" i="28"/>
  <c r="Y100" i="28"/>
  <c r="Y120" i="28"/>
  <c r="Z120" i="28"/>
  <c r="Z140" i="28"/>
  <c r="Y140" i="28"/>
  <c r="Z160" i="28"/>
  <c r="Y160" i="28"/>
  <c r="Y180" i="28"/>
  <c r="Z180" i="28"/>
  <c r="Z200" i="28"/>
  <c r="Y200" i="28"/>
  <c r="Y220" i="28"/>
  <c r="Z220" i="28"/>
  <c r="Z240" i="28"/>
  <c r="Y240" i="28"/>
  <c r="Y21" i="28"/>
  <c r="Z21" i="28"/>
  <c r="Y41" i="28"/>
  <c r="Z41" i="28"/>
  <c r="Y61" i="28"/>
  <c r="Z61" i="28"/>
  <c r="Y101" i="28"/>
  <c r="Z101" i="28"/>
  <c r="Z121" i="28"/>
  <c r="Y121" i="28"/>
  <c r="Z181" i="28"/>
  <c r="Y181" i="28"/>
  <c r="Y201" i="28"/>
  <c r="Z201" i="28"/>
  <c r="Z221" i="28"/>
  <c r="Y221" i="28"/>
  <c r="Y241" i="28"/>
  <c r="Z241" i="28"/>
  <c r="Y22" i="28"/>
  <c r="Z22" i="28"/>
  <c r="Z42" i="28"/>
  <c r="Y42" i="28"/>
  <c r="Z62" i="28"/>
  <c r="Y62" i="28"/>
  <c r="Z82" i="28"/>
  <c r="Y82" i="28"/>
  <c r="Y102" i="28"/>
  <c r="Z102" i="28"/>
  <c r="Z122" i="28"/>
  <c r="Y122" i="28"/>
  <c r="Y142" i="28"/>
  <c r="Z142" i="28"/>
  <c r="Z162" i="28"/>
  <c r="Y162" i="28"/>
  <c r="Y202" i="28"/>
  <c r="Z202" i="28"/>
  <c r="Z222" i="28"/>
  <c r="Y222" i="28"/>
  <c r="Z242" i="28"/>
  <c r="Y242" i="28"/>
  <c r="Y14" i="28"/>
  <c r="Z14" i="28"/>
  <c r="Y154" i="28"/>
  <c r="Z154" i="28"/>
  <c r="Z155" i="28"/>
  <c r="Y155" i="28"/>
  <c r="Y16" i="28"/>
  <c r="Z16" i="28"/>
  <c r="Y176" i="28"/>
  <c r="Z176" i="28"/>
  <c r="Z157" i="28"/>
  <c r="Y157" i="28"/>
  <c r="Z158" i="28"/>
  <c r="Y158" i="28"/>
  <c r="Z63" i="28"/>
  <c r="Y63" i="28"/>
  <c r="Z123" i="28"/>
  <c r="Y123" i="28"/>
  <c r="Y143" i="28"/>
  <c r="Z143" i="28"/>
  <c r="Y163" i="28"/>
  <c r="Z163" i="28"/>
  <c r="Z203" i="28"/>
  <c r="Y203" i="28"/>
  <c r="Y24" i="28"/>
  <c r="Z24" i="28"/>
  <c r="Z44" i="28"/>
  <c r="Y44" i="28"/>
  <c r="Y64" i="28"/>
  <c r="Z64" i="28"/>
  <c r="Y104" i="28"/>
  <c r="Z104" i="28"/>
  <c r="Z124" i="28"/>
  <c r="Y124" i="28"/>
  <c r="Y164" i="28"/>
  <c r="Z164" i="28"/>
  <c r="Y184" i="28"/>
  <c r="Z184" i="28"/>
  <c r="Y204" i="28"/>
  <c r="Z204" i="28"/>
  <c r="Z224" i="28"/>
  <c r="Y224" i="28"/>
  <c r="Y25" i="28"/>
  <c r="Z25" i="28"/>
  <c r="Z45" i="28"/>
  <c r="Y45" i="28"/>
  <c r="Y85" i="28"/>
  <c r="Z85" i="28"/>
  <c r="Y105" i="28"/>
  <c r="Z105" i="28"/>
  <c r="Z125" i="28"/>
  <c r="Y125" i="28"/>
  <c r="Y145" i="28"/>
  <c r="Z145" i="28"/>
  <c r="Z165" i="28"/>
  <c r="Y165" i="28"/>
  <c r="Y205" i="28"/>
  <c r="Z205" i="28"/>
  <c r="Y225" i="28"/>
  <c r="Z225" i="28"/>
  <c r="Z74" i="28"/>
  <c r="Y74" i="28"/>
  <c r="Z75" i="28"/>
  <c r="Y75" i="28"/>
  <c r="Z36" i="28"/>
  <c r="Y36" i="28"/>
  <c r="Z156" i="28"/>
  <c r="Y156" i="28"/>
  <c r="Y17" i="28"/>
  <c r="Z17" i="28"/>
  <c r="Z137" i="28"/>
  <c r="Y137" i="28"/>
  <c r="Z237" i="28"/>
  <c r="Y237" i="28"/>
  <c r="Z138" i="28"/>
  <c r="Y138" i="28"/>
  <c r="Y238" i="28"/>
  <c r="Z238" i="28"/>
  <c r="Y219" i="28"/>
  <c r="Z219" i="28"/>
  <c r="Z23" i="28"/>
  <c r="Y23" i="28"/>
  <c r="Y126" i="28"/>
  <c r="Z126" i="28"/>
  <c r="Z206" i="28"/>
  <c r="Y206" i="28"/>
  <c r="Z148" i="28"/>
  <c r="Y148" i="28"/>
  <c r="Y228" i="28"/>
  <c r="Z228" i="28"/>
  <c r="Z29" i="28"/>
  <c r="Y29" i="28"/>
  <c r="Z49" i="28"/>
  <c r="Y49" i="28"/>
  <c r="Y89" i="28"/>
  <c r="Z89" i="28"/>
  <c r="Y149" i="28"/>
  <c r="Z149" i="28"/>
  <c r="Z169" i="28"/>
  <c r="Y169" i="28"/>
  <c r="Y174" i="28"/>
  <c r="Z174" i="28"/>
  <c r="Z35" i="28"/>
  <c r="Y35" i="28"/>
  <c r="Z195" i="28"/>
  <c r="Y195" i="28"/>
  <c r="Y136" i="28"/>
  <c r="Z136" i="28"/>
  <c r="Y78" i="28"/>
  <c r="Z78" i="28"/>
  <c r="Y218" i="28"/>
  <c r="Z218" i="28"/>
  <c r="Z99" i="28"/>
  <c r="Y99" i="28"/>
  <c r="Y239" i="28"/>
  <c r="Z239" i="28"/>
  <c r="Z20" i="28"/>
  <c r="Y20" i="28"/>
  <c r="Y46" i="28"/>
  <c r="Z46" i="28"/>
  <c r="Z106" i="28"/>
  <c r="Y106" i="28"/>
  <c r="Y186" i="28"/>
  <c r="Z186" i="28"/>
  <c r="Z127" i="28"/>
  <c r="Y127" i="28"/>
  <c r="Y28" i="28"/>
  <c r="Z28" i="28"/>
  <c r="Z208" i="28"/>
  <c r="Y208" i="28"/>
  <c r="Z30" i="28"/>
  <c r="Y30" i="28"/>
  <c r="Y50" i="28"/>
  <c r="Z50" i="28"/>
  <c r="Z70" i="28"/>
  <c r="Y70" i="28"/>
  <c r="Y90" i="28"/>
  <c r="Z90" i="28"/>
  <c r="Z130" i="28"/>
  <c r="Y130" i="28"/>
  <c r="Z150" i="28"/>
  <c r="Y150" i="28"/>
  <c r="Z170" i="28"/>
  <c r="Y170" i="28"/>
  <c r="Z190" i="28"/>
  <c r="Y190" i="28"/>
  <c r="Y230" i="28"/>
  <c r="Z230" i="28"/>
  <c r="Z235" i="28"/>
  <c r="Y235" i="28"/>
  <c r="Y216" i="28"/>
  <c r="Z216" i="28"/>
  <c r="Z117" i="28"/>
  <c r="Y117" i="28"/>
  <c r="Y217" i="28"/>
  <c r="Z217" i="28"/>
  <c r="Y38" i="28"/>
  <c r="Z38" i="28"/>
  <c r="Z198" i="28"/>
  <c r="Y198" i="28"/>
  <c r="Z39" i="28"/>
  <c r="Y39" i="28"/>
  <c r="Z179" i="28"/>
  <c r="Y179" i="28"/>
  <c r="Y103" i="28"/>
  <c r="Z103" i="28"/>
  <c r="Z66" i="28"/>
  <c r="Y66" i="28"/>
  <c r="Y166" i="28"/>
  <c r="Z166" i="28"/>
  <c r="Z67" i="28"/>
  <c r="Y67" i="28"/>
  <c r="Y147" i="28"/>
  <c r="Z147" i="28"/>
  <c r="Z88" i="28"/>
  <c r="Y88" i="28"/>
  <c r="Z31" i="28"/>
  <c r="Y31" i="28"/>
  <c r="Z51" i="28"/>
  <c r="Y51" i="28"/>
  <c r="Z71" i="28"/>
  <c r="Y71" i="28"/>
  <c r="Z91" i="28"/>
  <c r="Y91" i="28"/>
  <c r="Z111" i="28"/>
  <c r="Y111" i="28"/>
  <c r="Y131" i="28"/>
  <c r="Z131" i="28"/>
  <c r="Y151" i="28"/>
  <c r="Z151" i="28"/>
  <c r="Z171" i="28"/>
  <c r="Y171" i="28"/>
  <c r="Y191" i="28"/>
  <c r="Z191" i="28"/>
  <c r="Z211" i="28"/>
  <c r="Y211" i="28"/>
  <c r="Z214" i="28"/>
  <c r="Y214" i="28"/>
  <c r="Z95" i="28"/>
  <c r="Y95" i="28"/>
  <c r="Z175" i="28"/>
  <c r="Y175" i="28"/>
  <c r="Y56" i="28"/>
  <c r="Z56" i="28"/>
  <c r="Y196" i="28"/>
  <c r="Z196" i="28"/>
  <c r="Z37" i="28"/>
  <c r="Y37" i="28"/>
  <c r="Z58" i="28"/>
  <c r="Y58" i="28"/>
  <c r="Y19" i="28"/>
  <c r="Z19" i="28"/>
  <c r="Z79" i="28"/>
  <c r="Y79" i="28"/>
  <c r="Z83" i="28"/>
  <c r="Y83" i="28"/>
  <c r="Y146" i="28"/>
  <c r="Z146" i="28"/>
  <c r="Y226" i="28"/>
  <c r="Z226" i="28"/>
  <c r="Z207" i="28"/>
  <c r="Y207" i="28"/>
  <c r="Y48" i="28"/>
  <c r="Z48" i="28"/>
  <c r="Z188" i="28"/>
  <c r="Y188" i="28"/>
  <c r="Z32" i="28"/>
  <c r="Y32" i="28"/>
  <c r="Z92" i="28"/>
  <c r="Y92" i="28"/>
  <c r="Z112" i="28"/>
  <c r="Y112" i="28"/>
  <c r="Z132" i="28"/>
  <c r="Y132" i="28"/>
  <c r="Z152" i="28"/>
  <c r="Y152" i="28"/>
  <c r="Z172" i="28"/>
  <c r="Y172" i="28"/>
  <c r="Y232" i="28"/>
  <c r="Z232" i="28"/>
  <c r="AH202" i="28"/>
  <c r="AG23" i="28"/>
  <c r="AG103" i="28"/>
  <c r="AH44" i="28"/>
  <c r="AH64" i="28"/>
  <c r="AH104" i="28"/>
  <c r="AH184" i="28"/>
  <c r="AH224" i="28"/>
  <c r="AH25" i="28"/>
  <c r="AG85" i="28"/>
  <c r="AG125" i="28"/>
  <c r="AG165" i="28"/>
  <c r="AG205" i="28"/>
  <c r="AG101" i="28"/>
  <c r="AG221" i="28"/>
  <c r="AH28" i="28"/>
  <c r="AH29" i="28"/>
  <c r="AH49" i="28"/>
  <c r="AG89" i="28"/>
  <c r="AH40" i="28"/>
  <c r="AH88" i="28"/>
  <c r="AG181" i="28"/>
  <c r="AH208" i="28"/>
  <c r="AG31" i="28"/>
  <c r="AH71" i="28"/>
  <c r="AG151" i="28"/>
  <c r="AH112" i="28"/>
  <c r="AH152" i="28"/>
  <c r="AH41" i="28"/>
  <c r="AG73" i="28"/>
  <c r="AG173" i="28"/>
  <c r="AG213" i="28"/>
  <c r="AH39" i="28"/>
  <c r="AH21" i="28"/>
  <c r="AG95" i="28"/>
  <c r="AH36" i="28"/>
  <c r="AH56" i="28"/>
  <c r="AH136" i="28"/>
  <c r="AH176" i="28"/>
  <c r="AH216" i="28"/>
  <c r="AH239" i="28"/>
  <c r="AH200" i="28"/>
  <c r="AH37" i="28"/>
  <c r="AG57" i="28"/>
  <c r="AG77" i="28"/>
  <c r="AG117" i="28"/>
  <c r="AG157" i="28"/>
  <c r="AG237" i="28"/>
  <c r="AG79" i="28"/>
  <c r="AH160" i="28"/>
  <c r="AH138" i="28"/>
  <c r="AH23" i="28"/>
  <c r="AH31" i="28"/>
  <c r="R208" i="32"/>
  <c r="Q208" i="32"/>
  <c r="AG40" i="28"/>
  <c r="AG167" i="28"/>
  <c r="AG24" i="28"/>
  <c r="AG229" i="28"/>
  <c r="AG28" i="28"/>
  <c r="AG36" i="28"/>
  <c r="AH17" i="28"/>
  <c r="AG39" i="28"/>
  <c r="AH26" i="28"/>
  <c r="AH42" i="28"/>
  <c r="AH58" i="28"/>
  <c r="AG58" i="28"/>
  <c r="AH66" i="28"/>
  <c r="AG74" i="28"/>
  <c r="AG82" i="28"/>
  <c r="AH82" i="28"/>
  <c r="AH90" i="28"/>
  <c r="AG106" i="28"/>
  <c r="AG122" i="28"/>
  <c r="AG130" i="28"/>
  <c r="AH130" i="28"/>
  <c r="AG138" i="28"/>
  <c r="AG146" i="28"/>
  <c r="AH146" i="28"/>
  <c r="AG154" i="28"/>
  <c r="AH162" i="28"/>
  <c r="AG162" i="28"/>
  <c r="AG170" i="28"/>
  <c r="AG186" i="28"/>
  <c r="AG202" i="28"/>
  <c r="AH218" i="28"/>
  <c r="AG218" i="28"/>
  <c r="AG226" i="28"/>
  <c r="AH226" i="28"/>
  <c r="AG242" i="28"/>
  <c r="AH242" i="28"/>
  <c r="AH19" i="28"/>
  <c r="AG19" i="28"/>
  <c r="AH43" i="28"/>
  <c r="AG43" i="28"/>
  <c r="AG67" i="28"/>
  <c r="AH67" i="28"/>
  <c r="AH75" i="28"/>
  <c r="AH83" i="28"/>
  <c r="AG83" i="28"/>
  <c r="AH91" i="28"/>
  <c r="AG91" i="28"/>
  <c r="AH99" i="28"/>
  <c r="AG99" i="28"/>
  <c r="AH115" i="28"/>
  <c r="AG115" i="28"/>
  <c r="AH123" i="28"/>
  <c r="AG123" i="28"/>
  <c r="AH131" i="28"/>
  <c r="AG131" i="28"/>
  <c r="AH139" i="28"/>
  <c r="AG139" i="28"/>
  <c r="AH147" i="28"/>
  <c r="AG147" i="28"/>
  <c r="AH155" i="28"/>
  <c r="AG155" i="28"/>
  <c r="AH163" i="28"/>
  <c r="AG163" i="28"/>
  <c r="AH171" i="28"/>
  <c r="AG171" i="28"/>
  <c r="AH179" i="28"/>
  <c r="AG179" i="28"/>
  <c r="AH195" i="28"/>
  <c r="AG195" i="28"/>
  <c r="AH203" i="28"/>
  <c r="AG203" i="28"/>
  <c r="AH211" i="28"/>
  <c r="AG211" i="28"/>
  <c r="AG235" i="28"/>
  <c r="AH235" i="28"/>
  <c r="AH52" i="28"/>
  <c r="AG52" i="28"/>
  <c r="AH60" i="28"/>
  <c r="AH92" i="28"/>
  <c r="AG92" i="28"/>
  <c r="AG100" i="28"/>
  <c r="AH100" i="28"/>
  <c r="AG124" i="28"/>
  <c r="AH124" i="28"/>
  <c r="AG132" i="28"/>
  <c r="AH132" i="28"/>
  <c r="AG140" i="28"/>
  <c r="AH140" i="28"/>
  <c r="AG148" i="28"/>
  <c r="AH148" i="28"/>
  <c r="AG156" i="28"/>
  <c r="AH156" i="28"/>
  <c r="AG164" i="28"/>
  <c r="AH164" i="28"/>
  <c r="AG172" i="28"/>
  <c r="AH172" i="28"/>
  <c r="AG180" i="28"/>
  <c r="AH180" i="28"/>
  <c r="AG188" i="28"/>
  <c r="AH188" i="28"/>
  <c r="AG196" i="28"/>
  <c r="AH196" i="28"/>
  <c r="AG204" i="28"/>
  <c r="AH204" i="28"/>
  <c r="AG20" i="28"/>
  <c r="AG42" i="28"/>
  <c r="AG66" i="28"/>
  <c r="AH74" i="28"/>
  <c r="AG90" i="28"/>
  <c r="AH122" i="28"/>
  <c r="AH20" i="28"/>
  <c r="AG44" i="28"/>
  <c r="AG75" i="28"/>
  <c r="AH106" i="28"/>
  <c r="AH186" i="28"/>
  <c r="AG14" i="28"/>
  <c r="AH14" i="28"/>
  <c r="AH30" i="28"/>
  <c r="AG30" i="28"/>
  <c r="AH38" i="28"/>
  <c r="AG38" i="28"/>
  <c r="AH46" i="28"/>
  <c r="AG46" i="28"/>
  <c r="AH54" i="28"/>
  <c r="AG62" i="28"/>
  <c r="AG70" i="28"/>
  <c r="AH70" i="28"/>
  <c r="AH78" i="28"/>
  <c r="AH102" i="28"/>
  <c r="AG102" i="28"/>
  <c r="AH110" i="28"/>
  <c r="AG110" i="28"/>
  <c r="AH118" i="28"/>
  <c r="AG118" i="28"/>
  <c r="AH126" i="28"/>
  <c r="AG126" i="28"/>
  <c r="AH142" i="28"/>
  <c r="AG142" i="28"/>
  <c r="AH150" i="28"/>
  <c r="AG150" i="28"/>
  <c r="AH158" i="28"/>
  <c r="AG158" i="28"/>
  <c r="AH166" i="28"/>
  <c r="AG166" i="28"/>
  <c r="AH174" i="28"/>
  <c r="AG174" i="28"/>
  <c r="AH190" i="28"/>
  <c r="AG190" i="28"/>
  <c r="AH198" i="28"/>
  <c r="AG198" i="28"/>
  <c r="AH206" i="28"/>
  <c r="AG206" i="28"/>
  <c r="AH214" i="28"/>
  <c r="AG214" i="28"/>
  <c r="AH222" i="28"/>
  <c r="AG222" i="28"/>
  <c r="AG26" i="28"/>
  <c r="AG60" i="28"/>
  <c r="AH62" i="28"/>
  <c r="AG78" i="28"/>
  <c r="AH170" i="28"/>
  <c r="AG54" i="28"/>
  <c r="AH154" i="28"/>
  <c r="AG239" i="28"/>
  <c r="AH24" i="28"/>
  <c r="AG49" i="28"/>
  <c r="AG61" i="28"/>
  <c r="AH73" i="28"/>
  <c r="AH79" i="28"/>
  <c r="AH95" i="28"/>
  <c r="AG48" i="28"/>
  <c r="AG56" i="28"/>
  <c r="AG64" i="28"/>
  <c r="AG80" i="28"/>
  <c r="AG88" i="28"/>
  <c r="AG104" i="28"/>
  <c r="AG112" i="28"/>
  <c r="AG136" i="28"/>
  <c r="AG152" i="28"/>
  <c r="AG160" i="28"/>
  <c r="AG176" i="28"/>
  <c r="AG184" i="28"/>
  <c r="AG200" i="28"/>
  <c r="AG208" i="28"/>
  <c r="AG216" i="28"/>
  <c r="AG224" i="28"/>
  <c r="AH232" i="28"/>
  <c r="AG232" i="28"/>
  <c r="AH240" i="28"/>
  <c r="AG240" i="28"/>
  <c r="AG127" i="28"/>
  <c r="AG143" i="28"/>
  <c r="AG175" i="28"/>
  <c r="AG191" i="28"/>
  <c r="AG207" i="28"/>
  <c r="AH230" i="28"/>
  <c r="AG230" i="28"/>
  <c r="AH238" i="28"/>
  <c r="AG238" i="28"/>
  <c r="AH105" i="28"/>
  <c r="AG105" i="28"/>
  <c r="AH113" i="28"/>
  <c r="AG113" i="28"/>
  <c r="AH137" i="28"/>
  <c r="AG137" i="28"/>
  <c r="AH145" i="28"/>
  <c r="AG145" i="28"/>
  <c r="AH153" i="28"/>
  <c r="AG153" i="28"/>
  <c r="AH169" i="28"/>
  <c r="AG169" i="28"/>
  <c r="AH201" i="28"/>
  <c r="AG201" i="28"/>
  <c r="AH217" i="28"/>
  <c r="AG217" i="28"/>
  <c r="AH225" i="28"/>
  <c r="AG225" i="28"/>
  <c r="AH241" i="28"/>
  <c r="AG241" i="28"/>
  <c r="AG17" i="28"/>
  <c r="AG25" i="28"/>
  <c r="AG41" i="28"/>
  <c r="AG71" i="28"/>
  <c r="AH80" i="28"/>
  <c r="AH89" i="28"/>
  <c r="AH127" i="28"/>
  <c r="AH143" i="28"/>
  <c r="AH175" i="28"/>
  <c r="AH191" i="28"/>
  <c r="AH207" i="28"/>
  <c r="AH45" i="28"/>
  <c r="AH61" i="28"/>
  <c r="AH77" i="28"/>
  <c r="AH85" i="28"/>
  <c r="AH101" i="28"/>
  <c r="AH117" i="28"/>
  <c r="AH125" i="28"/>
  <c r="AH157" i="28"/>
  <c r="AH165" i="28"/>
  <c r="AH173" i="28"/>
  <c r="AH181" i="28"/>
  <c r="AH205" i="28"/>
  <c r="AH213" i="28"/>
  <c r="AH221" i="28"/>
  <c r="AH229" i="28"/>
  <c r="AH237" i="28"/>
  <c r="AG21" i="28"/>
  <c r="AG29" i="28"/>
  <c r="AG37" i="28"/>
  <c r="AG45" i="28"/>
  <c r="AH48" i="28"/>
  <c r="AH57" i="28"/>
  <c r="AH103" i="28"/>
  <c r="AH151" i="28"/>
  <c r="AH167" i="28"/>
  <c r="S56" i="40"/>
  <c r="S77" i="40"/>
  <c r="S24" i="40"/>
  <c r="S64" i="40"/>
  <c r="S85" i="40"/>
  <c r="S117" i="40"/>
  <c r="S149" i="40"/>
  <c r="S160" i="40"/>
  <c r="S181" i="40"/>
  <c r="S213" i="40"/>
  <c r="S25" i="40"/>
  <c r="S173" i="40"/>
  <c r="S205" i="40"/>
  <c r="S224" i="40"/>
  <c r="S17" i="40"/>
  <c r="S80" i="40"/>
  <c r="S88" i="40"/>
  <c r="S152" i="40"/>
  <c r="S184" i="40"/>
  <c r="S216" i="40"/>
  <c r="S41" i="40"/>
  <c r="S49" i="40"/>
  <c r="S57" i="40"/>
  <c r="S73" i="40"/>
  <c r="S22" i="40"/>
  <c r="S101" i="40"/>
  <c r="S165" i="40"/>
  <c r="S35" i="40"/>
  <c r="S51" i="40"/>
  <c r="S67" i="40"/>
  <c r="S75" i="40"/>
  <c r="S91" i="40"/>
  <c r="S99" i="40"/>
  <c r="S123" i="40"/>
  <c r="S131" i="40"/>
  <c r="S139" i="40"/>
  <c r="S147" i="40"/>
  <c r="S155" i="40"/>
  <c r="S163" i="40"/>
  <c r="S171" i="40"/>
  <c r="S179" i="40"/>
  <c r="S195" i="40"/>
  <c r="S203" i="40"/>
  <c r="S211" i="40"/>
  <c r="S219" i="40"/>
  <c r="S235" i="40"/>
  <c r="S19" i="40"/>
  <c r="S48" i="40"/>
  <c r="S93" i="40"/>
  <c r="S104" i="40"/>
  <c r="S125" i="40"/>
  <c r="S136" i="40"/>
  <c r="S157" i="40"/>
  <c r="S168" i="40"/>
  <c r="S200" i="40"/>
  <c r="S221" i="40"/>
  <c r="AQ97" i="28" l="1"/>
  <c r="AR97" i="28" s="1"/>
  <c r="AS97" i="28" s="1"/>
  <c r="AT97" i="28" s="1"/>
  <c r="AU97" i="28" s="1"/>
  <c r="AQ113" i="28"/>
  <c r="AR113" i="28" s="1"/>
  <c r="AS113" i="28" s="1"/>
  <c r="AQ67" i="28"/>
  <c r="AR67" i="28" s="1"/>
  <c r="AS67" i="28" s="1"/>
  <c r="AT67" i="28" s="1"/>
  <c r="AU67" i="28" s="1"/>
  <c r="AQ45" i="28"/>
  <c r="AR45" i="28" s="1"/>
  <c r="AS45" i="28" s="1"/>
  <c r="AT45" i="28" s="1"/>
  <c r="AU45" i="28" s="1"/>
  <c r="AQ156" i="28"/>
  <c r="AR156" i="28" s="1"/>
  <c r="AS156" i="28" s="1"/>
  <c r="AT156" i="28" s="1"/>
  <c r="AU156" i="28" s="1"/>
  <c r="AQ141" i="28"/>
  <c r="AR141" i="28" s="1"/>
  <c r="AS141" i="28" s="1"/>
  <c r="AQ206" i="28"/>
  <c r="AR206" i="28" s="1"/>
  <c r="AS206" i="28" s="1"/>
  <c r="AQ109" i="28"/>
  <c r="AQ139" i="28"/>
  <c r="AQ85" i="28"/>
  <c r="AR85" i="28" s="1"/>
  <c r="AS85" i="28" s="1"/>
  <c r="AT85" i="28" s="1"/>
  <c r="AU85" i="28" s="1"/>
  <c r="AQ111" i="28"/>
  <c r="AR111" i="28" s="1"/>
  <c r="AS111" i="28" s="1"/>
  <c r="AT111" i="28" s="1"/>
  <c r="AU111" i="28" s="1"/>
  <c r="AQ82" i="28"/>
  <c r="AR82" i="28" s="1"/>
  <c r="AS82" i="28" s="1"/>
  <c r="AT82" i="28" s="1"/>
  <c r="AU82" i="28" s="1"/>
  <c r="AQ98" i="28"/>
  <c r="AR98" i="28" s="1"/>
  <c r="AS98" i="28" s="1"/>
  <c r="AT98" i="28" s="1"/>
  <c r="AU98" i="28" s="1"/>
  <c r="AQ20" i="28"/>
  <c r="AR20" i="28" s="1"/>
  <c r="AS20" i="28" s="1"/>
  <c r="AT20" i="28" s="1"/>
  <c r="AU20" i="28" s="1"/>
  <c r="AQ189" i="28"/>
  <c r="AR189" i="28" s="1"/>
  <c r="AS189" i="28" s="1"/>
  <c r="AT189" i="28" s="1"/>
  <c r="AU189" i="28" s="1"/>
  <c r="AQ131" i="28"/>
  <c r="AR131" i="28" s="1"/>
  <c r="AS131" i="28" s="1"/>
  <c r="AQ194" i="28"/>
  <c r="AR194" i="28" s="1"/>
  <c r="AS194" i="28" s="1"/>
  <c r="AT194" i="28" s="1"/>
  <c r="AU194" i="28" s="1"/>
  <c r="AQ159" i="28"/>
  <c r="AR159" i="28" s="1"/>
  <c r="AS159" i="28" s="1"/>
  <c r="AQ241" i="28"/>
  <c r="AR241" i="28" s="1"/>
  <c r="AS241" i="28" s="1"/>
  <c r="AT241" i="28" s="1"/>
  <c r="AU241" i="28" s="1"/>
  <c r="AQ102" i="28"/>
  <c r="AR102" i="28" s="1"/>
  <c r="AS102" i="28" s="1"/>
  <c r="AT102" i="28" s="1"/>
  <c r="AU102" i="28" s="1"/>
  <c r="AQ30" i="28"/>
  <c r="AR30" i="28" s="1"/>
  <c r="AS30" i="28" s="1"/>
  <c r="AQ89" i="28"/>
  <c r="AR89" i="28" s="1"/>
  <c r="AS89" i="28" s="1"/>
  <c r="AQ148" i="28"/>
  <c r="AR148" i="28" s="1"/>
  <c r="AS148" i="28" s="1"/>
  <c r="AT148" i="28" s="1"/>
  <c r="AU148" i="28" s="1"/>
  <c r="AQ179" i="28"/>
  <c r="AR179" i="28" s="1"/>
  <c r="AS179" i="28" s="1"/>
  <c r="AQ35" i="28"/>
  <c r="AR35" i="28" s="1"/>
  <c r="AS35" i="28" s="1"/>
  <c r="AQ22" i="28"/>
  <c r="AR22" i="28" s="1"/>
  <c r="AS22" i="28" s="1"/>
  <c r="AT22" i="28" s="1"/>
  <c r="AU22" i="28" s="1"/>
  <c r="AQ153" i="28"/>
  <c r="AR153" i="28" s="1"/>
  <c r="AS153" i="28" s="1"/>
  <c r="AT153" i="28" s="1"/>
  <c r="AU153" i="28" s="1"/>
  <c r="AQ242" i="28"/>
  <c r="AR242" i="28" s="1"/>
  <c r="AS242" i="28" s="1"/>
  <c r="AT242" i="28" s="1"/>
  <c r="AU242" i="28" s="1"/>
  <c r="AQ90" i="28"/>
  <c r="AR90" i="28" s="1"/>
  <c r="AS90" i="28" s="1"/>
  <c r="AT90" i="28" s="1"/>
  <c r="AU90" i="28" s="1"/>
  <c r="AQ221" i="28"/>
  <c r="AR221" i="28" s="1"/>
  <c r="AS221" i="28" s="1"/>
  <c r="AT221" i="28" s="1"/>
  <c r="AU221" i="28" s="1"/>
  <c r="AQ149" i="28"/>
  <c r="AR149" i="28" s="1"/>
  <c r="AS149" i="28" s="1"/>
  <c r="AT149" i="28" s="1"/>
  <c r="AU149" i="28" s="1"/>
  <c r="AQ77" i="28"/>
  <c r="AR77" i="28" s="1"/>
  <c r="AS77" i="28" s="1"/>
  <c r="AQ208" i="28"/>
  <c r="AR208" i="28" s="1"/>
  <c r="AS208" i="28" s="1"/>
  <c r="AT208" i="28" s="1"/>
  <c r="AU208" i="28" s="1"/>
  <c r="AQ195" i="28"/>
  <c r="AR195" i="28" s="1"/>
  <c r="AS195" i="28" s="1"/>
  <c r="AQ123" i="28"/>
  <c r="AR123" i="28" s="1"/>
  <c r="AS123" i="28" s="1"/>
  <c r="AT123" i="28" s="1"/>
  <c r="AU123" i="28" s="1"/>
  <c r="AQ51" i="28"/>
  <c r="AR51" i="28" s="1"/>
  <c r="AS51" i="28" s="1"/>
  <c r="AT51" i="28" s="1"/>
  <c r="AU51" i="28" s="1"/>
  <c r="AQ167" i="28"/>
  <c r="AR167" i="28" s="1"/>
  <c r="AS167" i="28" s="1"/>
  <c r="AT167" i="28" s="1"/>
  <c r="AU167" i="28" s="1"/>
  <c r="AQ95" i="28"/>
  <c r="AR95" i="28" s="1"/>
  <c r="AS95" i="28" s="1"/>
  <c r="AT95" i="28" s="1"/>
  <c r="AU95" i="28" s="1"/>
  <c r="AQ23" i="28"/>
  <c r="AR23" i="28" s="1"/>
  <c r="AS23" i="28" s="1"/>
  <c r="AT23" i="28" s="1"/>
  <c r="AU23" i="28" s="1"/>
  <c r="AQ25" i="28"/>
  <c r="AR25" i="28" s="1"/>
  <c r="AS25" i="28" s="1"/>
  <c r="AQ155" i="28"/>
  <c r="AR155" i="28" s="1"/>
  <c r="AS155" i="28" s="1"/>
  <c r="AT155" i="28" s="1"/>
  <c r="AU155" i="28" s="1"/>
  <c r="AQ104" i="28"/>
  <c r="AR104" i="28" s="1"/>
  <c r="AS104" i="28" s="1"/>
  <c r="AT104" i="28" s="1"/>
  <c r="AU104" i="28" s="1"/>
  <c r="AQ32" i="28"/>
  <c r="AR32" i="28" s="1"/>
  <c r="AS32" i="28" s="1"/>
  <c r="AQ19" i="28"/>
  <c r="AR19" i="28" s="1"/>
  <c r="AS19" i="28" s="1"/>
  <c r="AT19" i="28" s="1"/>
  <c r="AU19" i="28" s="1"/>
  <c r="AQ74" i="28"/>
  <c r="AR74" i="28" s="1"/>
  <c r="AS74" i="28" s="1"/>
  <c r="AQ121" i="28"/>
  <c r="AR121" i="28" s="1"/>
  <c r="AS121" i="28" s="1"/>
  <c r="AT121" i="28" s="1"/>
  <c r="AU121" i="28" s="1"/>
  <c r="AQ240" i="28"/>
  <c r="AR240" i="28" s="1"/>
  <c r="AS240" i="28" s="1"/>
  <c r="AT240" i="28" s="1"/>
  <c r="AU240" i="28" s="1"/>
  <c r="AQ96" i="28"/>
  <c r="AR96" i="28" s="1"/>
  <c r="AS96" i="28" s="1"/>
  <c r="AT96" i="28" s="1"/>
  <c r="AU96" i="28" s="1"/>
  <c r="AQ215" i="28"/>
  <c r="AR215" i="28" s="1"/>
  <c r="AS215" i="28" s="1"/>
  <c r="AQ71" i="28"/>
  <c r="AR71" i="28" s="1"/>
  <c r="AS71" i="28" s="1"/>
  <c r="AQ50" i="28"/>
  <c r="AR50" i="28" s="1"/>
  <c r="AS50" i="28" s="1"/>
  <c r="AT50" i="28" s="1"/>
  <c r="AU50" i="28" s="1"/>
  <c r="AQ86" i="28"/>
  <c r="AR86" i="28" s="1"/>
  <c r="AS86" i="28" s="1"/>
  <c r="AQ26" i="28"/>
  <c r="AR26" i="28" s="1"/>
  <c r="AS26" i="28" s="1"/>
  <c r="AT26" i="28" s="1"/>
  <c r="AU26" i="28" s="1"/>
  <c r="AQ170" i="28"/>
  <c r="AR170" i="28" s="1"/>
  <c r="AS170" i="28" s="1"/>
  <c r="AT170" i="28" s="1"/>
  <c r="AU170" i="28" s="1"/>
  <c r="AQ38" i="28"/>
  <c r="AR38" i="28" s="1"/>
  <c r="AS38" i="28" s="1"/>
  <c r="AT38" i="28" s="1"/>
  <c r="AU38" i="28" s="1"/>
  <c r="AQ183" i="28"/>
  <c r="AR183" i="28" s="1"/>
  <c r="AS183" i="28" s="1"/>
  <c r="AQ163" i="28"/>
  <c r="AR163" i="28" s="1"/>
  <c r="AS163" i="28" s="1"/>
  <c r="AT163" i="28" s="1"/>
  <c r="AU163" i="28" s="1"/>
  <c r="AQ133" i="28"/>
  <c r="AR133" i="28" s="1"/>
  <c r="AS133" i="28" s="1"/>
  <c r="AT133" i="28" s="1"/>
  <c r="AU133" i="28" s="1"/>
  <c r="AQ118" i="28"/>
  <c r="AR118" i="28" s="1"/>
  <c r="AS118" i="28" s="1"/>
  <c r="AQ105" i="28"/>
  <c r="AR105" i="28" s="1"/>
  <c r="AS105" i="28" s="1"/>
  <c r="AT105" i="28" s="1"/>
  <c r="AU105" i="28" s="1"/>
  <c r="AQ224" i="28"/>
  <c r="AR224" i="28" s="1"/>
  <c r="AS224" i="28" s="1"/>
  <c r="AT224" i="28" s="1"/>
  <c r="AU224" i="28" s="1"/>
  <c r="AQ76" i="28"/>
  <c r="AR76" i="28" s="1"/>
  <c r="AS76" i="28" s="1"/>
  <c r="AQ157" i="28"/>
  <c r="AR157" i="28" s="1"/>
  <c r="AS157" i="28" s="1"/>
  <c r="AT157" i="28" s="1"/>
  <c r="AU157" i="28" s="1"/>
  <c r="AQ145" i="28"/>
  <c r="AR145" i="28" s="1"/>
  <c r="AS145" i="28" s="1"/>
  <c r="AT145" i="28" s="1"/>
  <c r="AU145" i="28" s="1"/>
  <c r="AQ115" i="28"/>
  <c r="AR115" i="28" s="1"/>
  <c r="AS115" i="28" s="1"/>
  <c r="AQ136" i="28"/>
  <c r="AR136" i="28" s="1"/>
  <c r="AS136" i="28" s="1"/>
  <c r="AQ214" i="28"/>
  <c r="AR214" i="28" s="1"/>
  <c r="AS214" i="28" s="1"/>
  <c r="AQ70" i="28"/>
  <c r="AR70" i="28" s="1"/>
  <c r="AS70" i="28" s="1"/>
  <c r="AT70" i="28" s="1"/>
  <c r="AU70" i="28" s="1"/>
  <c r="AQ201" i="28"/>
  <c r="AR201" i="28" s="1"/>
  <c r="AS201" i="28" s="1"/>
  <c r="AQ116" i="28"/>
  <c r="AR116" i="28" s="1"/>
  <c r="AS116" i="28" s="1"/>
  <c r="AT116" i="28" s="1"/>
  <c r="AU116" i="28" s="1"/>
  <c r="AQ222" i="28"/>
  <c r="AQ158" i="28"/>
  <c r="AR158" i="28" s="1"/>
  <c r="AS158" i="28" s="1"/>
  <c r="AQ62" i="28"/>
  <c r="AR62" i="28" s="1"/>
  <c r="AS62" i="28" s="1"/>
  <c r="AQ196" i="28"/>
  <c r="AR196" i="28" s="1"/>
  <c r="AS196" i="28" s="1"/>
  <c r="AT196" i="28" s="1"/>
  <c r="AU196" i="28" s="1"/>
  <c r="AQ176" i="28"/>
  <c r="AR176" i="28" s="1"/>
  <c r="AS176" i="28" s="1"/>
  <c r="AQ91" i="28"/>
  <c r="AR91" i="28" s="1"/>
  <c r="AS91" i="28" s="1"/>
  <c r="AT91" i="28" s="1"/>
  <c r="AU91" i="28" s="1"/>
  <c r="AQ53" i="28"/>
  <c r="AR53" i="28" s="1"/>
  <c r="AS53" i="28" s="1"/>
  <c r="AT53" i="28" s="1"/>
  <c r="AU53" i="28" s="1"/>
  <c r="AQ40" i="28"/>
  <c r="AR40" i="28" s="1"/>
  <c r="AS40" i="28" s="1"/>
  <c r="AQ164" i="28"/>
  <c r="AR164" i="28" s="1"/>
  <c r="AS164" i="28" s="1"/>
  <c r="AT164" i="28" s="1"/>
  <c r="AU164" i="28" s="1"/>
  <c r="AQ28" i="28"/>
  <c r="AR28" i="28" s="1"/>
  <c r="AS28" i="28" s="1"/>
  <c r="AQ84" i="28"/>
  <c r="AR84" i="28" s="1"/>
  <c r="AS84" i="28" s="1"/>
  <c r="AT84" i="28" s="1"/>
  <c r="AU84" i="28" s="1"/>
  <c r="AQ178" i="28"/>
  <c r="AR178" i="28" s="1"/>
  <c r="AS178" i="28" s="1"/>
  <c r="AQ165" i="28"/>
  <c r="AR165" i="28" s="1"/>
  <c r="AS165" i="28" s="1"/>
  <c r="AT165" i="28" s="1"/>
  <c r="AU165" i="28" s="1"/>
  <c r="AQ80" i="28"/>
  <c r="AR80" i="28" s="1"/>
  <c r="AS80" i="28" s="1"/>
  <c r="AT80" i="28" s="1"/>
  <c r="AU80" i="28" s="1"/>
  <c r="AQ186" i="28"/>
  <c r="AR186" i="28" s="1"/>
  <c r="AS186" i="28" s="1"/>
  <c r="AQ29" i="28"/>
  <c r="AR29" i="28" s="1"/>
  <c r="AS29" i="28" s="1"/>
  <c r="AQ232" i="28"/>
  <c r="AR232" i="28" s="1"/>
  <c r="AS232" i="28" s="1"/>
  <c r="AT232" i="28" s="1"/>
  <c r="AU232" i="28" s="1"/>
  <c r="AQ160" i="28"/>
  <c r="AR160" i="28" s="1"/>
  <c r="AS160" i="28" s="1"/>
  <c r="AT160" i="28" s="1"/>
  <c r="AU160" i="28" s="1"/>
  <c r="AQ110" i="28"/>
  <c r="AR110" i="28" s="1"/>
  <c r="AS110" i="28" s="1"/>
  <c r="AQ55" i="28"/>
  <c r="AR55" i="28" s="1"/>
  <c r="AS55" i="28" s="1"/>
  <c r="AT55" i="28" s="1"/>
  <c r="AU55" i="28" s="1"/>
  <c r="AQ61" i="28"/>
  <c r="AR61" i="28" s="1"/>
  <c r="AS61" i="28" s="1"/>
  <c r="AQ216" i="28"/>
  <c r="AR216" i="28" s="1"/>
  <c r="AS216" i="28" s="1"/>
  <c r="AT216" i="28" s="1"/>
  <c r="AU216" i="28" s="1"/>
  <c r="AQ144" i="28"/>
  <c r="AR144" i="28" s="1"/>
  <c r="AS144" i="28" s="1"/>
  <c r="AT144" i="28" s="1"/>
  <c r="AU144" i="28" s="1"/>
  <c r="AQ37" i="28"/>
  <c r="AR37" i="28" s="1"/>
  <c r="AS37" i="28" s="1"/>
  <c r="AT37" i="28" s="1"/>
  <c r="AU37" i="28" s="1"/>
  <c r="AQ134" i="28"/>
  <c r="AR134" i="28" s="1"/>
  <c r="AS134" i="28" s="1"/>
  <c r="AT134" i="28" s="1"/>
  <c r="AU134" i="28" s="1"/>
  <c r="AQ83" i="28"/>
  <c r="AR83" i="28" s="1"/>
  <c r="AS83" i="28" s="1"/>
  <c r="AQ48" i="28"/>
  <c r="AR48" i="28" s="1"/>
  <c r="AS48" i="28" s="1"/>
  <c r="AT48" i="28" s="1"/>
  <c r="AU48" i="28" s="1"/>
  <c r="AQ225" i="28"/>
  <c r="AR225" i="28" s="1"/>
  <c r="AS225" i="28" s="1"/>
  <c r="AT225" i="28" s="1"/>
  <c r="AU225" i="28" s="1"/>
  <c r="AQ169" i="28"/>
  <c r="AR169" i="28" s="1"/>
  <c r="AS169" i="28" s="1"/>
  <c r="AQ140" i="28"/>
  <c r="AR140" i="28" s="1"/>
  <c r="AS140" i="28" s="1"/>
  <c r="AT140" i="28" s="1"/>
  <c r="AU140" i="28" s="1"/>
  <c r="AQ175" i="28"/>
  <c r="AR175" i="28" s="1"/>
  <c r="AS175" i="28" s="1"/>
  <c r="AT175" i="28" s="1"/>
  <c r="AU175" i="28" s="1"/>
  <c r="AQ64" i="28"/>
  <c r="AR64" i="28" s="1"/>
  <c r="AS64" i="28" s="1"/>
  <c r="AQ172" i="28"/>
  <c r="AR172" i="28" s="1"/>
  <c r="AS172" i="28" s="1"/>
  <c r="AQ219" i="28"/>
  <c r="AR219" i="28" s="1"/>
  <c r="AS219" i="28" s="1"/>
  <c r="AQ99" i="28"/>
  <c r="AR99" i="28" s="1"/>
  <c r="AS99" i="28" s="1"/>
  <c r="AT99" i="28" s="1"/>
  <c r="AU99" i="28" s="1"/>
  <c r="AQ229" i="28"/>
  <c r="AR229" i="28" s="1"/>
  <c r="AS229" i="28" s="1"/>
  <c r="AT229" i="28" s="1"/>
  <c r="AU229" i="28" s="1"/>
  <c r="AQ58" i="28"/>
  <c r="AR58" i="28" s="1"/>
  <c r="AS58" i="28" s="1"/>
  <c r="AQ128" i="28"/>
  <c r="AR128" i="28" s="1"/>
  <c r="AS128" i="28" s="1"/>
  <c r="AQ198" i="28"/>
  <c r="AR198" i="28" s="1"/>
  <c r="AS198" i="28" s="1"/>
  <c r="AT198" i="28" s="1"/>
  <c r="AU198" i="28" s="1"/>
  <c r="AQ125" i="28"/>
  <c r="AR125" i="28" s="1"/>
  <c r="AS125" i="28" s="1"/>
  <c r="AT125" i="28" s="1"/>
  <c r="AU125" i="28" s="1"/>
  <c r="AQ52" i="28"/>
  <c r="AQ166" i="28"/>
  <c r="AR166" i="28" s="1"/>
  <c r="AS166" i="28" s="1"/>
  <c r="AQ43" i="28"/>
  <c r="AR43" i="28" s="1"/>
  <c r="AS43" i="28" s="1"/>
  <c r="AT43" i="28" s="1"/>
  <c r="AU43" i="28" s="1"/>
  <c r="AQ78" i="28"/>
  <c r="AR78" i="28" s="1"/>
  <c r="AS78" i="28" s="1"/>
  <c r="AT78" i="28" s="1"/>
  <c r="AU78" i="28" s="1"/>
  <c r="AQ24" i="28"/>
  <c r="AR24" i="28" s="1"/>
  <c r="AS24" i="28" s="1"/>
  <c r="AT24" i="28" s="1"/>
  <c r="AU24" i="28" s="1"/>
  <c r="AQ132" i="28"/>
  <c r="AR132" i="28" s="1"/>
  <c r="AS132" i="28" s="1"/>
  <c r="AQ154" i="28"/>
  <c r="AR154" i="28" s="1"/>
  <c r="AS154" i="28" s="1"/>
  <c r="AQ151" i="28"/>
  <c r="AR151" i="28" s="1"/>
  <c r="AS151" i="28" s="1"/>
  <c r="AT151" i="28" s="1"/>
  <c r="AU151" i="28" s="1"/>
  <c r="AQ66" i="28"/>
  <c r="AR66" i="28" s="1"/>
  <c r="AS66" i="28" s="1"/>
  <c r="AT66" i="28" s="1"/>
  <c r="AU66" i="28" s="1"/>
  <c r="AQ142" i="28"/>
  <c r="AR142" i="28" s="1"/>
  <c r="AS142" i="28" s="1"/>
  <c r="AT142" i="28" s="1"/>
  <c r="AU142" i="28" s="1"/>
  <c r="AQ69" i="28"/>
  <c r="AR69" i="28" s="1"/>
  <c r="AS69" i="28" s="1"/>
  <c r="AQ174" i="28"/>
  <c r="AR174" i="28" s="1"/>
  <c r="AS174" i="28" s="1"/>
  <c r="AT174" i="28" s="1"/>
  <c r="AU174" i="28" s="1"/>
  <c r="AQ63" i="28"/>
  <c r="AR63" i="28" s="1"/>
  <c r="AS63" i="28" s="1"/>
  <c r="AQ120" i="28"/>
  <c r="AR120" i="28" s="1"/>
  <c r="AS120" i="28" s="1"/>
  <c r="AT120" i="28" s="1"/>
  <c r="AU120" i="28" s="1"/>
  <c r="AQ16" i="28"/>
  <c r="AR16" i="28" s="1"/>
  <c r="AS16" i="28" s="1"/>
  <c r="AT16" i="28" s="1"/>
  <c r="AU16" i="28" s="1"/>
  <c r="AQ230" i="28"/>
  <c r="AR230" i="28" s="1"/>
  <c r="AS230" i="28" s="1"/>
  <c r="AT230" i="28" s="1"/>
  <c r="AU230" i="28" s="1"/>
  <c r="AQ57" i="28"/>
  <c r="AR57" i="28" s="1"/>
  <c r="AS57" i="28" s="1"/>
  <c r="AT57" i="28" s="1"/>
  <c r="AU57" i="28" s="1"/>
  <c r="AQ200" i="28"/>
  <c r="AR200" i="28" s="1"/>
  <c r="AS200" i="28" s="1"/>
  <c r="AT200" i="28" s="1"/>
  <c r="AU200" i="28" s="1"/>
  <c r="AQ42" i="28"/>
  <c r="AR42" i="28" s="1"/>
  <c r="AS42" i="28" s="1"/>
  <c r="AT42" i="28" s="1"/>
  <c r="AU42" i="28" s="1"/>
  <c r="AQ185" i="28"/>
  <c r="AR185" i="28" s="1"/>
  <c r="AS185" i="28" s="1"/>
  <c r="AQ112" i="28"/>
  <c r="AR112" i="28" s="1"/>
  <c r="AS112" i="28" s="1"/>
  <c r="AQ204" i="28"/>
  <c r="AR204" i="28" s="1"/>
  <c r="AS204" i="28" s="1"/>
  <c r="AQ119" i="28"/>
  <c r="AR119" i="28" s="1"/>
  <c r="AS119" i="28" s="1"/>
  <c r="AT119" i="28" s="1"/>
  <c r="AU119" i="28" s="1"/>
  <c r="AQ106" i="28"/>
  <c r="AR106" i="28" s="1"/>
  <c r="AS106" i="28" s="1"/>
  <c r="AT106" i="28" s="1"/>
  <c r="AU106" i="28" s="1"/>
  <c r="AQ33" i="28"/>
  <c r="AR33" i="28" s="1"/>
  <c r="AS33" i="28" s="1"/>
  <c r="AT33" i="28" s="1"/>
  <c r="AU33" i="28" s="1"/>
  <c r="AQ138" i="28"/>
  <c r="AR138" i="28" s="1"/>
  <c r="AS138" i="28" s="1"/>
  <c r="AQ65" i="28"/>
  <c r="AR65" i="28" s="1"/>
  <c r="AS65" i="28" s="1"/>
  <c r="AT65" i="28" s="1"/>
  <c r="AU65" i="28" s="1"/>
  <c r="AQ220" i="28"/>
  <c r="AR220" i="28" s="1"/>
  <c r="AS220" i="28" s="1"/>
  <c r="AQ147" i="28"/>
  <c r="AR147" i="28" s="1"/>
  <c r="AS147" i="28" s="1"/>
  <c r="AT147" i="28" s="1"/>
  <c r="AU147" i="28" s="1"/>
  <c r="AQ227" i="28"/>
  <c r="AR227" i="28" s="1"/>
  <c r="AS227" i="28" s="1"/>
  <c r="AQ211" i="28"/>
  <c r="AR211" i="28" s="1"/>
  <c r="AS211" i="28" s="1"/>
  <c r="AT211" i="28" s="1"/>
  <c r="AU211" i="28" s="1"/>
  <c r="AQ173" i="28"/>
  <c r="AR173" i="28" s="1"/>
  <c r="AS173" i="28" s="1"/>
  <c r="AT173" i="28" s="1"/>
  <c r="AU173" i="28" s="1"/>
  <c r="AQ135" i="28"/>
  <c r="AR135" i="28" s="1"/>
  <c r="AS135" i="28" s="1"/>
  <c r="AT135" i="28" s="1"/>
  <c r="AU135" i="28" s="1"/>
  <c r="AQ27" i="28"/>
  <c r="AR27" i="28" s="1"/>
  <c r="AS27" i="28" s="1"/>
  <c r="AQ192" i="28"/>
  <c r="AR192" i="28" s="1"/>
  <c r="AS192" i="28" s="1"/>
  <c r="AQ107" i="28"/>
  <c r="AR107" i="28" s="1"/>
  <c r="AS107" i="28" s="1"/>
  <c r="AT107" i="28" s="1"/>
  <c r="AU107" i="28" s="1"/>
  <c r="AQ234" i="28"/>
  <c r="AR234" i="28" s="1"/>
  <c r="AS234" i="28" s="1"/>
  <c r="AT234" i="28" s="1"/>
  <c r="AU234" i="28" s="1"/>
  <c r="AQ161" i="28"/>
  <c r="AR161" i="28" s="1"/>
  <c r="AS161" i="28" s="1"/>
  <c r="AT161" i="28" s="1"/>
  <c r="AU161" i="28" s="1"/>
  <c r="AQ152" i="28"/>
  <c r="AR152" i="28" s="1"/>
  <c r="AS152" i="28" s="1"/>
  <c r="AT152" i="28" s="1"/>
  <c r="AU152" i="28" s="1"/>
  <c r="AQ79" i="28"/>
  <c r="AR79" i="28" s="1"/>
  <c r="AS79" i="28" s="1"/>
  <c r="AT79" i="28" s="1"/>
  <c r="AU79" i="28" s="1"/>
  <c r="AQ60" i="28"/>
  <c r="AR60" i="28" s="1"/>
  <c r="AS60" i="28" s="1"/>
  <c r="AT60" i="28" s="1"/>
  <c r="AU60" i="28" s="1"/>
  <c r="AQ202" i="28"/>
  <c r="AR202" i="28" s="1"/>
  <c r="AS202" i="28" s="1"/>
  <c r="AT202" i="28" s="1"/>
  <c r="AU202" i="28" s="1"/>
  <c r="AQ93" i="28"/>
  <c r="AR93" i="28" s="1"/>
  <c r="AQ126" i="28"/>
  <c r="AR126" i="28" s="1"/>
  <c r="AS126" i="28" s="1"/>
  <c r="AT126" i="28" s="1"/>
  <c r="AU126" i="28" s="1"/>
  <c r="AQ209" i="28"/>
  <c r="AR209" i="28" s="1"/>
  <c r="AS209" i="28" s="1"/>
  <c r="AT209" i="28" s="1"/>
  <c r="AU209" i="28" s="1"/>
  <c r="AQ17" i="28"/>
  <c r="AR17" i="28" s="1"/>
  <c r="AS17" i="28" s="1"/>
  <c r="AT17" i="28" s="1"/>
  <c r="AU17" i="28" s="1"/>
  <c r="AQ100" i="28"/>
  <c r="AR100" i="28" s="1"/>
  <c r="AS100" i="28" s="1"/>
  <c r="AT100" i="28" s="1"/>
  <c r="AU100" i="28" s="1"/>
  <c r="AQ130" i="28"/>
  <c r="AR130" i="28" s="1"/>
  <c r="AS130" i="28" s="1"/>
  <c r="AQ213" i="28"/>
  <c r="AR213" i="28" s="1"/>
  <c r="AS213" i="28" s="1"/>
  <c r="AT213" i="28" s="1"/>
  <c r="AU213" i="28" s="1"/>
  <c r="AQ21" i="28"/>
  <c r="AR21" i="28" s="1"/>
  <c r="AQ92" i="28"/>
  <c r="AR92" i="28" s="1"/>
  <c r="AS92" i="28" s="1"/>
  <c r="AQ54" i="28"/>
  <c r="AR54" i="28" s="1"/>
  <c r="AS54" i="28" s="1"/>
  <c r="AT54" i="28" s="1"/>
  <c r="AU54" i="28" s="1"/>
  <c r="AQ137" i="28"/>
  <c r="AR137" i="28" s="1"/>
  <c r="AS137" i="28" s="1"/>
  <c r="AT137" i="28" s="1"/>
  <c r="AU137" i="28" s="1"/>
  <c r="AQ190" i="28"/>
  <c r="AR190" i="28" s="1"/>
  <c r="AS190" i="28" s="1"/>
  <c r="AT190" i="28" s="1"/>
  <c r="AU190" i="28" s="1"/>
  <c r="AQ122" i="28"/>
  <c r="AR122" i="28" s="1"/>
  <c r="AS122" i="28" s="1"/>
  <c r="AQ81" i="28"/>
  <c r="AR81" i="28" s="1"/>
  <c r="AS81" i="28" s="1"/>
  <c r="AT81" i="28" s="1"/>
  <c r="AU81" i="28" s="1"/>
  <c r="AQ212" i="28"/>
  <c r="AR212" i="28" s="1"/>
  <c r="AS212" i="28" s="1"/>
  <c r="AT212" i="28" s="1"/>
  <c r="AU212" i="28" s="1"/>
  <c r="AQ235" i="28"/>
  <c r="AR235" i="28" s="1"/>
  <c r="AS235" i="28" s="1"/>
  <c r="AQ103" i="28"/>
  <c r="AR103" i="28" s="1"/>
  <c r="AS103" i="28" s="1"/>
  <c r="AQ114" i="28"/>
  <c r="AR114" i="28" s="1"/>
  <c r="AS114" i="28" s="1"/>
  <c r="AT114" i="28" s="1"/>
  <c r="AU114" i="28" s="1"/>
  <c r="AQ205" i="28"/>
  <c r="AR205" i="28" s="1"/>
  <c r="AS205" i="28" s="1"/>
  <c r="AT205" i="28" s="1"/>
  <c r="AU205" i="28" s="1"/>
  <c r="AQ197" i="28"/>
  <c r="AR197" i="28" s="1"/>
  <c r="AS197" i="28" s="1"/>
  <c r="AQ88" i="28"/>
  <c r="AR88" i="28" s="1"/>
  <c r="AS88" i="28" s="1"/>
  <c r="AT88" i="28" s="1"/>
  <c r="AU88" i="28" s="1"/>
  <c r="AQ171" i="28"/>
  <c r="AR171" i="28" s="1"/>
  <c r="AS171" i="28" s="1"/>
  <c r="AQ39" i="28"/>
  <c r="AR39" i="28" s="1"/>
  <c r="AS39" i="28" s="1"/>
  <c r="AT39" i="28" s="1"/>
  <c r="AU39" i="28" s="1"/>
  <c r="AQ72" i="28"/>
  <c r="AR72" i="28" s="1"/>
  <c r="AS72" i="28" s="1"/>
  <c r="AT72" i="28" s="1"/>
  <c r="AU72" i="28" s="1"/>
  <c r="AQ203" i="28"/>
  <c r="AR203" i="28" s="1"/>
  <c r="AS203" i="28" s="1"/>
  <c r="AT203" i="28" s="1"/>
  <c r="AU203" i="28" s="1"/>
  <c r="AQ143" i="28"/>
  <c r="AR143" i="28" s="1"/>
  <c r="AS143" i="28" s="1"/>
  <c r="AQ217" i="28"/>
  <c r="AR217" i="28" s="1"/>
  <c r="AS217" i="28" s="1"/>
  <c r="AQ223" i="28"/>
  <c r="AR223" i="28" s="1"/>
  <c r="AS223" i="28" s="1"/>
  <c r="AT223" i="28" s="1"/>
  <c r="AU223" i="28" s="1"/>
  <c r="AQ31" i="28"/>
  <c r="AR31" i="28" s="1"/>
  <c r="AS31" i="28" s="1"/>
  <c r="AT31" i="28" s="1"/>
  <c r="AU31" i="28" s="1"/>
  <c r="AQ73" i="28"/>
  <c r="AR73" i="28" s="1"/>
  <c r="AS73" i="28" s="1"/>
  <c r="AQ238" i="28"/>
  <c r="AR238" i="28" s="1"/>
  <c r="AS238" i="28" s="1"/>
  <c r="AQ46" i="28"/>
  <c r="AR46" i="28" s="1"/>
  <c r="AS46" i="28" s="1"/>
  <c r="AQ129" i="28"/>
  <c r="AR129" i="28" s="1"/>
  <c r="AS129" i="28" s="1"/>
  <c r="AQ68" i="28"/>
  <c r="AR68" i="28" s="1"/>
  <c r="AS68" i="28" s="1"/>
  <c r="AT68" i="28" s="1"/>
  <c r="AU68" i="28" s="1"/>
  <c r="AQ218" i="28"/>
  <c r="AR218" i="28" s="1"/>
  <c r="AS218" i="28" s="1"/>
  <c r="AT218" i="28" s="1"/>
  <c r="AU218" i="28" s="1"/>
  <c r="AQ162" i="28"/>
  <c r="AR162" i="28" s="1"/>
  <c r="AS162" i="28" s="1"/>
  <c r="AT162" i="28" s="1"/>
  <c r="AU162" i="28" s="1"/>
  <c r="AQ182" i="28"/>
  <c r="AR182" i="28" s="1"/>
  <c r="AS182" i="28" s="1"/>
  <c r="AT182" i="28" s="1"/>
  <c r="AU182" i="28" s="1"/>
  <c r="AQ87" i="28"/>
  <c r="AR87" i="28" s="1"/>
  <c r="AS87" i="28" s="1"/>
  <c r="AT87" i="28" s="1"/>
  <c r="AU87" i="28" s="1"/>
  <c r="AQ180" i="28"/>
  <c r="AR180" i="28" s="1"/>
  <c r="AS180" i="28" s="1"/>
  <c r="AT180" i="28" s="1"/>
  <c r="AU180" i="28" s="1"/>
  <c r="AQ191" i="28"/>
  <c r="AR191" i="28" s="1"/>
  <c r="AS191" i="28" s="1"/>
  <c r="AT191" i="28" s="1"/>
  <c r="AU191" i="28" s="1"/>
  <c r="AQ59" i="28"/>
  <c r="AR59" i="28" s="1"/>
  <c r="AS59" i="28" s="1"/>
  <c r="AQ226" i="28"/>
  <c r="AR226" i="28" s="1"/>
  <c r="AS226" i="28" s="1"/>
  <c r="AQ34" i="28"/>
  <c r="AR34" i="28" s="1"/>
  <c r="AS34" i="28" s="1"/>
  <c r="AQ117" i="28"/>
  <c r="AR117" i="28" s="1"/>
  <c r="AS117" i="28" s="1"/>
  <c r="AQ188" i="28"/>
  <c r="AR188" i="28" s="1"/>
  <c r="AS188" i="28" s="1"/>
  <c r="AT188" i="28" s="1"/>
  <c r="AU188" i="28" s="1"/>
  <c r="AQ150" i="28"/>
  <c r="AR150" i="28" s="1"/>
  <c r="AS150" i="28" s="1"/>
  <c r="AQ233" i="28"/>
  <c r="AR233" i="28" s="1"/>
  <c r="AS233" i="28" s="1"/>
  <c r="AT233" i="28" s="1"/>
  <c r="AU233" i="28" s="1"/>
  <c r="AQ41" i="28"/>
  <c r="AR41" i="28" s="1"/>
  <c r="AS41" i="28" s="1"/>
  <c r="AT41" i="28" s="1"/>
  <c r="AU41" i="28" s="1"/>
  <c r="AQ124" i="28"/>
  <c r="AR124" i="28" s="1"/>
  <c r="AS124" i="28" s="1"/>
  <c r="AT124" i="28" s="1"/>
  <c r="AU124" i="28" s="1"/>
  <c r="AQ207" i="28"/>
  <c r="AR207" i="28" s="1"/>
  <c r="AS207" i="28" s="1"/>
  <c r="AQ15" i="28"/>
  <c r="AR15" i="28" s="1"/>
  <c r="AS15" i="28" s="1"/>
  <c r="AT15" i="28" s="1"/>
  <c r="AU15" i="28" s="1"/>
  <c r="AQ108" i="28"/>
  <c r="AR108" i="28" s="1"/>
  <c r="AS108" i="28" s="1"/>
  <c r="AQ94" i="28"/>
  <c r="AR94" i="28" s="1"/>
  <c r="AS94" i="28" s="1"/>
  <c r="AT94" i="28" s="1"/>
  <c r="AU94" i="28" s="1"/>
  <c r="AQ237" i="28"/>
  <c r="AR237" i="28" s="1"/>
  <c r="AS237" i="28" s="1"/>
  <c r="AQ177" i="28"/>
  <c r="AR177" i="28" s="1"/>
  <c r="AS177" i="28" s="1"/>
  <c r="AT177" i="28" s="1"/>
  <c r="AU177" i="28" s="1"/>
  <c r="AQ56" i="28"/>
  <c r="AR56" i="28" s="1"/>
  <c r="AS56" i="28" s="1"/>
  <c r="AT56" i="28" s="1"/>
  <c r="AU56" i="28" s="1"/>
  <c r="AQ199" i="28"/>
  <c r="AR199" i="28" s="1"/>
  <c r="AS199" i="28" s="1"/>
  <c r="AQ146" i="28"/>
  <c r="AR146" i="28" s="1"/>
  <c r="AS146" i="28" s="1"/>
  <c r="AQ210" i="28"/>
  <c r="AR210" i="28" s="1"/>
  <c r="AS210" i="28" s="1"/>
  <c r="AT210" i="28" s="1"/>
  <c r="AU210" i="28" s="1"/>
  <c r="AQ18" i="28"/>
  <c r="AR18" i="28" s="1"/>
  <c r="AS18" i="28" s="1"/>
  <c r="AT18" i="28" s="1"/>
  <c r="AU18" i="28" s="1"/>
  <c r="AQ101" i="28"/>
  <c r="AR101" i="28" s="1"/>
  <c r="AS101" i="28" s="1"/>
  <c r="AT101" i="28" s="1"/>
  <c r="AU101" i="28" s="1"/>
  <c r="AQ49" i="28"/>
  <c r="AR49" i="28" s="1"/>
  <c r="AS49" i="28" s="1"/>
  <c r="AQ184" i="28"/>
  <c r="AR184" i="28" s="1"/>
  <c r="AQ75" i="28"/>
  <c r="AR75" i="28" s="1"/>
  <c r="AS75" i="28" s="1"/>
  <c r="AT75" i="28" s="1"/>
  <c r="AU75" i="28" s="1"/>
  <c r="AQ228" i="28"/>
  <c r="AR228" i="28" s="1"/>
  <c r="AS228" i="28" s="1"/>
  <c r="AT228" i="28" s="1"/>
  <c r="AU228" i="28" s="1"/>
  <c r="AQ168" i="28"/>
  <c r="AR168" i="28" s="1"/>
  <c r="AS168" i="28" s="1"/>
  <c r="AQ36" i="28"/>
  <c r="AR36" i="28" s="1"/>
  <c r="AS36" i="28" s="1"/>
  <c r="AT36" i="28" s="1"/>
  <c r="AU36" i="28" s="1"/>
  <c r="AQ239" i="28"/>
  <c r="AR239" i="28" s="1"/>
  <c r="AS239" i="28" s="1"/>
  <c r="AQ47" i="28"/>
  <c r="AR47" i="28" s="1"/>
  <c r="AQ236" i="28"/>
  <c r="AR236" i="28" s="1"/>
  <c r="AQ44" i="28"/>
  <c r="AR44" i="28" s="1"/>
  <c r="AQ127" i="28"/>
  <c r="AR127" i="28" s="1"/>
  <c r="AS127" i="28" s="1"/>
  <c r="AT127" i="28" s="1"/>
  <c r="AU127" i="28" s="1"/>
  <c r="AQ193" i="28"/>
  <c r="AR193" i="28" s="1"/>
  <c r="AS193" i="28" s="1"/>
  <c r="AT193" i="28" s="1"/>
  <c r="AU193" i="28" s="1"/>
  <c r="AQ187" i="28"/>
  <c r="AR187" i="28" s="1"/>
  <c r="AS187" i="28" s="1"/>
  <c r="AQ181" i="28"/>
  <c r="AR181" i="28" s="1"/>
  <c r="AS181" i="28" s="1"/>
  <c r="AT181" i="28" s="1"/>
  <c r="AU181" i="28" s="1"/>
  <c r="AR109" i="28"/>
  <c r="AS109" i="28" s="1"/>
  <c r="AR222" i="28"/>
  <c r="AS222" i="28" s="1"/>
  <c r="AT222" i="28" s="1"/>
  <c r="AU222" i="28" s="1"/>
  <c r="AR139" i="28"/>
  <c r="AS139" i="28" s="1"/>
  <c r="AR52" i="28"/>
  <c r="AS52" i="28" s="1"/>
  <c r="AT52" i="28" s="1"/>
  <c r="AU52" i="28" s="1"/>
  <c r="AQ14" i="28"/>
  <c r="AR14" i="28" s="1"/>
  <c r="AS14" i="28" s="1"/>
  <c r="S179" i="28"/>
  <c r="T179" i="28" s="1"/>
  <c r="U179" i="28" s="1"/>
  <c r="S103" i="28"/>
  <c r="T103" i="28" s="1"/>
  <c r="S47" i="28"/>
  <c r="T47" i="28" s="1"/>
  <c r="S101" i="28"/>
  <c r="T101" i="28" s="1"/>
  <c r="U101" i="28" s="1"/>
  <c r="S90" i="28"/>
  <c r="T90" i="28" s="1"/>
  <c r="U90" i="28" s="1"/>
  <c r="S55" i="28"/>
  <c r="T55" i="28" s="1"/>
  <c r="U55" i="28" s="1"/>
  <c r="S93" i="28"/>
  <c r="T93" i="28" s="1"/>
  <c r="U93" i="28" s="1"/>
  <c r="S77" i="28"/>
  <c r="T77" i="28" s="1"/>
  <c r="U77" i="28" s="1"/>
  <c r="S224" i="28"/>
  <c r="T224" i="28" s="1"/>
  <c r="S67" i="28"/>
  <c r="T67" i="28" s="1"/>
  <c r="U67" i="28" s="1"/>
  <c r="S180" i="28"/>
  <c r="T180" i="28" s="1"/>
  <c r="S26" i="28"/>
  <c r="T26" i="28" s="1"/>
  <c r="S133" i="28"/>
  <c r="T133" i="28" s="1"/>
  <c r="U133" i="28" s="1"/>
  <c r="S39" i="28"/>
  <c r="T39" i="28" s="1"/>
  <c r="U39" i="28" s="1"/>
  <c r="S213" i="28"/>
  <c r="T213" i="28" s="1"/>
  <c r="U213" i="28" s="1"/>
  <c r="S74" i="28"/>
  <c r="T74" i="28" s="1"/>
  <c r="U74" i="28" s="1"/>
  <c r="S111" i="28"/>
  <c r="T111" i="28" s="1"/>
  <c r="AI138" i="28"/>
  <c r="AI57" i="28"/>
  <c r="S95" i="28"/>
  <c r="T95" i="28" s="1"/>
  <c r="U95" i="28" s="1"/>
  <c r="S129" i="28"/>
  <c r="T129" i="28" s="1"/>
  <c r="U129" i="28" s="1"/>
  <c r="AI224" i="28"/>
  <c r="AI165" i="28"/>
  <c r="S107" i="28"/>
  <c r="T107" i="28" s="1"/>
  <c r="S189" i="28"/>
  <c r="T189" i="28" s="1"/>
  <c r="U189" i="28" s="1"/>
  <c r="S116" i="28"/>
  <c r="T116" i="28" s="1"/>
  <c r="U116" i="28" s="1"/>
  <c r="S62" i="28"/>
  <c r="T62" i="28" s="1"/>
  <c r="U62" i="28" s="1"/>
  <c r="S155" i="28"/>
  <c r="T155" i="28" s="1"/>
  <c r="U155" i="28" s="1"/>
  <c r="S241" i="28"/>
  <c r="T241" i="28" s="1"/>
  <c r="U241" i="28" s="1"/>
  <c r="AI44" i="28"/>
  <c r="S221" i="28"/>
  <c r="T221" i="28" s="1"/>
  <c r="S226" i="28"/>
  <c r="T226" i="28" s="1"/>
  <c r="S168" i="28"/>
  <c r="T168" i="28" s="1"/>
  <c r="S198" i="28"/>
  <c r="T198" i="28" s="1"/>
  <c r="S23" i="28"/>
  <c r="T23" i="28" s="1"/>
  <c r="U23" i="28" s="1"/>
  <c r="AI89" i="28"/>
  <c r="S102" i="28"/>
  <c r="T102" i="28" s="1"/>
  <c r="AI77" i="28"/>
  <c r="S148" i="28"/>
  <c r="T148" i="28" s="1"/>
  <c r="U148" i="28" s="1"/>
  <c r="AI39" i="28"/>
  <c r="S63" i="28"/>
  <c r="T63" i="28" s="1"/>
  <c r="U63" i="28" s="1"/>
  <c r="AI125" i="28"/>
  <c r="S151" i="28"/>
  <c r="T151" i="28" s="1"/>
  <c r="S219" i="28"/>
  <c r="T219" i="28" s="1"/>
  <c r="S223" i="28"/>
  <c r="T223" i="28" s="1"/>
  <c r="U223" i="28" s="1"/>
  <c r="S135" i="28"/>
  <c r="T135" i="28" s="1"/>
  <c r="U135" i="28" s="1"/>
  <c r="S42" i="28"/>
  <c r="T42" i="28" s="1"/>
  <c r="U42" i="28" s="1"/>
  <c r="S89" i="28"/>
  <c r="T89" i="28" s="1"/>
  <c r="U89" i="28" s="1"/>
  <c r="S109" i="28"/>
  <c r="T109" i="28" s="1"/>
  <c r="S234" i="28"/>
  <c r="T234" i="28" s="1"/>
  <c r="U234" i="28" s="1"/>
  <c r="S156" i="28"/>
  <c r="T156" i="28" s="1"/>
  <c r="U156" i="28" s="1"/>
  <c r="S73" i="28"/>
  <c r="T73" i="28" s="1"/>
  <c r="S202" i="28"/>
  <c r="T202" i="28" s="1"/>
  <c r="U202" i="28" s="1"/>
  <c r="S99" i="28"/>
  <c r="T99" i="28" s="1"/>
  <c r="U99" i="28" s="1"/>
  <c r="S44" i="28"/>
  <c r="T44" i="28" s="1"/>
  <c r="S235" i="28"/>
  <c r="T235" i="28" s="1"/>
  <c r="U235" i="28" s="1"/>
  <c r="AI71" i="28"/>
  <c r="S199" i="28"/>
  <c r="T199" i="28" s="1"/>
  <c r="S236" i="28"/>
  <c r="T236" i="28" s="1"/>
  <c r="U236" i="28" s="1"/>
  <c r="S76" i="28"/>
  <c r="T76" i="28" s="1"/>
  <c r="S195" i="28"/>
  <c r="T195" i="28" s="1"/>
  <c r="U195" i="28" s="1"/>
  <c r="S126" i="28"/>
  <c r="T126" i="28" s="1"/>
  <c r="U126" i="28" s="1"/>
  <c r="S161" i="28"/>
  <c r="T161" i="28" s="1"/>
  <c r="AI213" i="28"/>
  <c r="AI205" i="28"/>
  <c r="AI37" i="28"/>
  <c r="S16" i="28"/>
  <c r="T16" i="28" s="1"/>
  <c r="U16" i="28" s="1"/>
  <c r="S211" i="28"/>
  <c r="T211" i="28" s="1"/>
  <c r="U211" i="28" s="1"/>
  <c r="S173" i="28"/>
  <c r="T173" i="28" s="1"/>
  <c r="S68" i="28"/>
  <c r="T68" i="28" s="1"/>
  <c r="S132" i="28"/>
  <c r="T132" i="28" s="1"/>
  <c r="S78" i="28"/>
  <c r="T78" i="28" s="1"/>
  <c r="U78" i="28" s="1"/>
  <c r="S194" i="28"/>
  <c r="T194" i="28" s="1"/>
  <c r="S206" i="28"/>
  <c r="T206" i="28" s="1"/>
  <c r="U206" i="28" s="1"/>
  <c r="S163" i="28"/>
  <c r="T163" i="28" s="1"/>
  <c r="AI202" i="28"/>
  <c r="AI173" i="28"/>
  <c r="AI41" i="28"/>
  <c r="AI208" i="28"/>
  <c r="S218" i="28"/>
  <c r="T218" i="28" s="1"/>
  <c r="S150" i="28"/>
  <c r="T150" i="28" s="1"/>
  <c r="S145" i="28"/>
  <c r="T145" i="28" s="1"/>
  <c r="U145" i="28" s="1"/>
  <c r="S141" i="28"/>
  <c r="T141" i="28" s="1"/>
  <c r="U141" i="28" s="1"/>
  <c r="AI103" i="28"/>
  <c r="S138" i="28"/>
  <c r="T138" i="28" s="1"/>
  <c r="S81" i="28"/>
  <c r="T81" i="28" s="1"/>
  <c r="S36" i="28"/>
  <c r="T36" i="28" s="1"/>
  <c r="U36" i="28" s="1"/>
  <c r="S48" i="28"/>
  <c r="T48" i="28" s="1"/>
  <c r="S159" i="28"/>
  <c r="T159" i="28" s="1"/>
  <c r="S184" i="28"/>
  <c r="S117" i="28"/>
  <c r="T117" i="28" s="1"/>
  <c r="U117" i="28" s="1"/>
  <c r="S152" i="28"/>
  <c r="T152" i="28" s="1"/>
  <c r="S181" i="28"/>
  <c r="S227" i="28"/>
  <c r="T227" i="28" s="1"/>
  <c r="S229" i="28"/>
  <c r="S193" i="28"/>
  <c r="T193" i="28" s="1"/>
  <c r="U193" i="28" s="1"/>
  <c r="AI101" i="28"/>
  <c r="S128" i="28"/>
  <c r="S79" i="28"/>
  <c r="T79" i="28" s="1"/>
  <c r="U79" i="28" s="1"/>
  <c r="S216" i="28"/>
  <c r="T216" i="28" s="1"/>
  <c r="U216" i="28" s="1"/>
  <c r="S61" i="28"/>
  <c r="S127" i="28"/>
  <c r="T127" i="28" s="1"/>
  <c r="U127" i="28" s="1"/>
  <c r="S240" i="28"/>
  <c r="T240" i="28" s="1"/>
  <c r="U240" i="28" s="1"/>
  <c r="S201" i="28"/>
  <c r="T201" i="28" s="1"/>
  <c r="S41" i="28"/>
  <c r="T41" i="28" s="1"/>
  <c r="S208" i="28"/>
  <c r="T208" i="28" s="1"/>
  <c r="S238" i="28"/>
  <c r="T238" i="28" s="1"/>
  <c r="U238" i="28" s="1"/>
  <c r="AI104" i="28"/>
  <c r="S57" i="28"/>
  <c r="T57" i="28" s="1"/>
  <c r="S204" i="28"/>
  <c r="T204" i="28" s="1"/>
  <c r="S162" i="28"/>
  <c r="S40" i="28"/>
  <c r="T40" i="28" s="1"/>
  <c r="S170" i="28"/>
  <c r="T170" i="28" s="1"/>
  <c r="S188" i="28"/>
  <c r="T188" i="28" s="1"/>
  <c r="AI239" i="28"/>
  <c r="AI25" i="28"/>
  <c r="S110" i="28"/>
  <c r="T110" i="28" s="1"/>
  <c r="AI56" i="28"/>
  <c r="S197" i="28"/>
  <c r="T197" i="28" s="1"/>
  <c r="U197" i="28" s="1"/>
  <c r="S200" i="28"/>
  <c r="T200" i="28" s="1"/>
  <c r="U200" i="28" s="1"/>
  <c r="S28" i="28"/>
  <c r="T28" i="28" s="1"/>
  <c r="S157" i="28"/>
  <c r="T157" i="28" s="1"/>
  <c r="U157" i="28" s="1"/>
  <c r="S88" i="28"/>
  <c r="T88" i="28" s="1"/>
  <c r="U88" i="28" s="1"/>
  <c r="S124" i="28"/>
  <c r="T124" i="28" s="1"/>
  <c r="S106" i="28"/>
  <c r="T106" i="28" s="1"/>
  <c r="S52" i="28"/>
  <c r="T52" i="28" s="1"/>
  <c r="S131" i="28"/>
  <c r="T131" i="28" s="1"/>
  <c r="U131" i="28" s="1"/>
  <c r="S167" i="28"/>
  <c r="T167" i="28" s="1"/>
  <c r="S121" i="28"/>
  <c r="T121" i="28" s="1"/>
  <c r="S228" i="28"/>
  <c r="S203" i="28"/>
  <c r="T203" i="28" s="1"/>
  <c r="S86" i="28"/>
  <c r="T86" i="28" s="1"/>
  <c r="U86" i="28" s="1"/>
  <c r="S56" i="28"/>
  <c r="T56" i="28" s="1"/>
  <c r="S31" i="28"/>
  <c r="T31" i="28" s="1"/>
  <c r="U31" i="28" s="1"/>
  <c r="S21" i="28"/>
  <c r="T21" i="28" s="1"/>
  <c r="U21" i="28" s="1"/>
  <c r="S120" i="28"/>
  <c r="T120" i="28" s="1"/>
  <c r="S34" i="28"/>
  <c r="S164" i="28"/>
  <c r="T164" i="28" s="1"/>
  <c r="U164" i="28" s="1"/>
  <c r="S158" i="28"/>
  <c r="T158" i="28" s="1"/>
  <c r="U158" i="28" s="1"/>
  <c r="AI23" i="28"/>
  <c r="S96" i="28"/>
  <c r="T96" i="28" s="1"/>
  <c r="S125" i="28"/>
  <c r="T125" i="28" s="1"/>
  <c r="S143" i="28"/>
  <c r="T143" i="28" s="1"/>
  <c r="AI21" i="28"/>
  <c r="S118" i="28"/>
  <c r="T118" i="28" s="1"/>
  <c r="U118" i="28" s="1"/>
  <c r="S91" i="28"/>
  <c r="T91" i="28" s="1"/>
  <c r="U91" i="28" s="1"/>
  <c r="S169" i="28"/>
  <c r="T169" i="28" s="1"/>
  <c r="U169" i="28" s="1"/>
  <c r="S64" i="28"/>
  <c r="S87" i="28"/>
  <c r="T87" i="28" s="1"/>
  <c r="S27" i="28"/>
  <c r="T27" i="28" s="1"/>
  <c r="S80" i="28"/>
  <c r="T80" i="28" s="1"/>
  <c r="S209" i="28"/>
  <c r="T209" i="28" s="1"/>
  <c r="S183" i="28"/>
  <c r="T183" i="28" s="1"/>
  <c r="U183" i="28" s="1"/>
  <c r="S237" i="28"/>
  <c r="T237" i="28" s="1"/>
  <c r="S108" i="28"/>
  <c r="T108" i="28" s="1"/>
  <c r="S217" i="28"/>
  <c r="T217" i="28" s="1"/>
  <c r="U217" i="28" s="1"/>
  <c r="S119" i="28"/>
  <c r="T119" i="28" s="1"/>
  <c r="U119" i="28" s="1"/>
  <c r="AI237" i="28"/>
  <c r="AI95" i="28"/>
  <c r="S14" i="28"/>
  <c r="T14" i="28" s="1"/>
  <c r="S215" i="28"/>
  <c r="T215" i="28" s="1"/>
  <c r="S35" i="28"/>
  <c r="T35" i="28" s="1"/>
  <c r="U35" i="28" s="1"/>
  <c r="S53" i="28"/>
  <c r="T53" i="28" s="1"/>
  <c r="S71" i="28"/>
  <c r="T71" i="28" s="1"/>
  <c r="S166" i="28"/>
  <c r="S230" i="28"/>
  <c r="T230" i="28" s="1"/>
  <c r="U230" i="28" s="1"/>
  <c r="S214" i="28"/>
  <c r="T214" i="28" s="1"/>
  <c r="S242" i="28"/>
  <c r="T242" i="28" s="1"/>
  <c r="U242" i="28" s="1"/>
  <c r="AI79" i="28"/>
  <c r="S134" i="28"/>
  <c r="T134" i="28" s="1"/>
  <c r="U134" i="28" s="1"/>
  <c r="S30" i="28"/>
  <c r="T30" i="28" s="1"/>
  <c r="U30" i="28" s="1"/>
  <c r="S22" i="28"/>
  <c r="T22" i="28" s="1"/>
  <c r="AI200" i="28"/>
  <c r="S153" i="28"/>
  <c r="AI40" i="28"/>
  <c r="S75" i="28"/>
  <c r="T75" i="28" s="1"/>
  <c r="U75" i="28" s="1"/>
  <c r="S29" i="28"/>
  <c r="T29" i="28" s="1"/>
  <c r="S60" i="28"/>
  <c r="T60" i="28" s="1"/>
  <c r="U60" i="28" s="1"/>
  <c r="AI221" i="28"/>
  <c r="S177" i="28"/>
  <c r="T177" i="28" s="1"/>
  <c r="S196" i="28"/>
  <c r="T196" i="28" s="1"/>
  <c r="S33" i="28"/>
  <c r="T33" i="28" s="1"/>
  <c r="U33" i="28" s="1"/>
  <c r="S51" i="28"/>
  <c r="T51" i="28" s="1"/>
  <c r="S190" i="28"/>
  <c r="T190" i="28" s="1"/>
  <c r="S207" i="28"/>
  <c r="T207" i="28" s="1"/>
  <c r="AI88" i="28"/>
  <c r="S20" i="28"/>
  <c r="T20" i="28" s="1"/>
  <c r="U20" i="28" s="1"/>
  <c r="AI49" i="28"/>
  <c r="S58" i="28"/>
  <c r="T58" i="28" s="1"/>
  <c r="S175" i="28"/>
  <c r="T175" i="28" s="1"/>
  <c r="AI112" i="28"/>
  <c r="S82" i="28"/>
  <c r="S233" i="28"/>
  <c r="T233" i="28" s="1"/>
  <c r="U233" i="28" s="1"/>
  <c r="AI181" i="28"/>
  <c r="S94" i="28"/>
  <c r="S191" i="28"/>
  <c r="T191" i="28" s="1"/>
  <c r="U191" i="28" s="1"/>
  <c r="S187" i="28"/>
  <c r="S83" i="28"/>
  <c r="T83" i="28" s="1"/>
  <c r="U83" i="28" s="1"/>
  <c r="S100" i="28"/>
  <c r="T100" i="28" s="1"/>
  <c r="AI184" i="28"/>
  <c r="S171" i="28"/>
  <c r="T171" i="28" s="1"/>
  <c r="AI176" i="28"/>
  <c r="S137" i="28"/>
  <c r="T137" i="28" s="1"/>
  <c r="U137" i="28" s="1"/>
  <c r="S144" i="28"/>
  <c r="T144" i="28" s="1"/>
  <c r="S142" i="28"/>
  <c r="T142" i="28" s="1"/>
  <c r="U142" i="28" s="1"/>
  <c r="S139" i="28"/>
  <c r="T139" i="28" s="1"/>
  <c r="U139" i="28" s="1"/>
  <c r="AI157" i="28"/>
  <c r="AI117" i="28"/>
  <c r="AI36" i="28"/>
  <c r="AI152" i="28"/>
  <c r="S178" i="28"/>
  <c r="S147" i="28"/>
  <c r="T147" i="28" s="1"/>
  <c r="S239" i="28"/>
  <c r="T239" i="28" s="1"/>
  <c r="U239" i="28" s="1"/>
  <c r="S136" i="28"/>
  <c r="S115" i="28"/>
  <c r="T115" i="28" s="1"/>
  <c r="U115" i="28" s="1"/>
  <c r="S113" i="28"/>
  <c r="T113" i="28" s="1"/>
  <c r="U113" i="28" s="1"/>
  <c r="S69" i="28"/>
  <c r="T69" i="28" s="1"/>
  <c r="S185" i="28"/>
  <c r="S43" i="28"/>
  <c r="T43" i="28" s="1"/>
  <c r="S122" i="28"/>
  <c r="T122" i="28" s="1"/>
  <c r="S45" i="28"/>
  <c r="S19" i="28"/>
  <c r="S15" i="28"/>
  <c r="S50" i="28"/>
  <c r="S65" i="28"/>
  <c r="S123" i="28"/>
  <c r="S154" i="28"/>
  <c r="S232" i="28"/>
  <c r="S49" i="28"/>
  <c r="AI160" i="28"/>
  <c r="S46" i="28"/>
  <c r="AI28" i="28"/>
  <c r="S212" i="28"/>
  <c r="S32" i="28"/>
  <c r="S225" i="28"/>
  <c r="S146" i="28"/>
  <c r="S210" i="28"/>
  <c r="S222" i="28"/>
  <c r="S205" i="28"/>
  <c r="AI151" i="28"/>
  <c r="AI85" i="28"/>
  <c r="AI136" i="28"/>
  <c r="S38" i="28"/>
  <c r="S160" i="28"/>
  <c r="S114" i="28"/>
  <c r="S192" i="28"/>
  <c r="S25" i="28"/>
  <c r="S24" i="28"/>
  <c r="S174" i="28"/>
  <c r="S18" i="28"/>
  <c r="S172" i="28"/>
  <c r="S220" i="28"/>
  <c r="S149" i="28"/>
  <c r="S165" i="28"/>
  <c r="AI31" i="28"/>
  <c r="S37" i="28"/>
  <c r="AI64" i="28"/>
  <c r="S72" i="28"/>
  <c r="AI29" i="28"/>
  <c r="S130" i="28"/>
  <c r="S104" i="28"/>
  <c r="S17" i="28"/>
  <c r="S176" i="28"/>
  <c r="S54" i="28"/>
  <c r="S84" i="28"/>
  <c r="S112" i="28"/>
  <c r="S140" i="28"/>
  <c r="AI73" i="28"/>
  <c r="S105" i="28"/>
  <c r="S66" i="28"/>
  <c r="S182" i="28"/>
  <c r="AI216" i="28"/>
  <c r="S98" i="28"/>
  <c r="S186" i="28"/>
  <c r="S97" i="28"/>
  <c r="S92" i="28"/>
  <c r="S70" i="28"/>
  <c r="S85" i="28"/>
  <c r="S59" i="28"/>
  <c r="AA131" i="28"/>
  <c r="S146" i="40"/>
  <c r="S50" i="40"/>
  <c r="S201" i="40"/>
  <c r="S153" i="40"/>
  <c r="S191" i="40"/>
  <c r="S206" i="40"/>
  <c r="S102" i="40"/>
  <c r="S242" i="40"/>
  <c r="S130" i="40"/>
  <c r="AA36" i="28"/>
  <c r="S138" i="40"/>
  <c r="S188" i="40"/>
  <c r="S40" i="40"/>
  <c r="S42" i="40"/>
  <c r="S169" i="40"/>
  <c r="S92" i="40"/>
  <c r="S226" i="40"/>
  <c r="AA206" i="28"/>
  <c r="S154" i="40"/>
  <c r="S58" i="40"/>
  <c r="S217" i="40"/>
  <c r="S204" i="40"/>
  <c r="S122" i="40"/>
  <c r="S60" i="40"/>
  <c r="AA203" i="28"/>
  <c r="S202" i="40"/>
  <c r="S90" i="40"/>
  <c r="S121" i="40"/>
  <c r="S36" i="40"/>
  <c r="S23" i="40"/>
  <c r="S44" i="40"/>
  <c r="S207" i="40"/>
  <c r="S71" i="40"/>
  <c r="S214" i="40"/>
  <c r="S118" i="40"/>
  <c r="S180" i="40"/>
  <c r="S37" i="40"/>
  <c r="S124" i="40"/>
  <c r="S172" i="40"/>
  <c r="AA38" i="28"/>
  <c r="S63" i="40"/>
  <c r="S21" i="40"/>
  <c r="S103" i="40"/>
  <c r="S238" i="40"/>
  <c r="S150" i="40"/>
  <c r="S38" i="40"/>
  <c r="S33" i="40"/>
  <c r="S61" i="40"/>
  <c r="S237" i="40"/>
  <c r="S156" i="40"/>
  <c r="S76" i="40"/>
  <c r="S170" i="40"/>
  <c r="S74" i="40"/>
  <c r="S233" i="40"/>
  <c r="S105" i="40"/>
  <c r="S228" i="40"/>
  <c r="S140" i="40"/>
  <c r="S151" i="40"/>
  <c r="S39" i="40"/>
  <c r="S190" i="40"/>
  <c r="S70" i="40"/>
  <c r="S32" i="40"/>
  <c r="S240" i="40"/>
  <c r="S127" i="40"/>
  <c r="S166" i="40"/>
  <c r="S54" i="40"/>
  <c r="S45" i="40"/>
  <c r="S83" i="40"/>
  <c r="S186" i="40"/>
  <c r="S82" i="40"/>
  <c r="S241" i="40"/>
  <c r="S113" i="40"/>
  <c r="S232" i="40"/>
  <c r="S148" i="40"/>
  <c r="S111" i="40"/>
  <c r="S158" i="40"/>
  <c r="S46" i="40"/>
  <c r="S28" i="40"/>
  <c r="S29" i="40"/>
  <c r="S162" i="40"/>
  <c r="S66" i="40"/>
  <c r="S225" i="40"/>
  <c r="S89" i="40"/>
  <c r="S120" i="40"/>
  <c r="S220" i="40"/>
  <c r="S132" i="40"/>
  <c r="S95" i="40"/>
  <c r="S230" i="40"/>
  <c r="S142" i="40"/>
  <c r="S30" i="40"/>
  <c r="S239" i="40"/>
  <c r="S79" i="40"/>
  <c r="S222" i="40"/>
  <c r="S126" i="40"/>
  <c r="S196" i="40"/>
  <c r="S100" i="40"/>
  <c r="S176" i="40"/>
  <c r="S175" i="40"/>
  <c r="S55" i="40"/>
  <c r="S198" i="40"/>
  <c r="S78" i="40"/>
  <c r="S145" i="40"/>
  <c r="S208" i="40"/>
  <c r="S112" i="40"/>
  <c r="S218" i="40"/>
  <c r="S106" i="40"/>
  <c r="S137" i="40"/>
  <c r="S20" i="40"/>
  <c r="S164" i="40"/>
  <c r="S143" i="40"/>
  <c r="S31" i="40"/>
  <c r="S174" i="40"/>
  <c r="S62" i="40"/>
  <c r="S16" i="40"/>
  <c r="AA118" i="28"/>
  <c r="AA19" i="28"/>
  <c r="AA147" i="28"/>
  <c r="AA224" i="28"/>
  <c r="AA29" i="28"/>
  <c r="AA176" i="28"/>
  <c r="AA174" i="28"/>
  <c r="AA83" i="28"/>
  <c r="AA150" i="28"/>
  <c r="AA78" i="28"/>
  <c r="AA214" i="28"/>
  <c r="AA158" i="28"/>
  <c r="AA112" i="28"/>
  <c r="AA30" i="28"/>
  <c r="AI26" i="28"/>
  <c r="AA126" i="28"/>
  <c r="AA240" i="28"/>
  <c r="AA44" i="28"/>
  <c r="AA41" i="28"/>
  <c r="AA142" i="28"/>
  <c r="AA63" i="28"/>
  <c r="AA238" i="28"/>
  <c r="AA235" i="28"/>
  <c r="AA190" i="28"/>
  <c r="AA46" i="28"/>
  <c r="AA222" i="28"/>
  <c r="AA50" i="28"/>
  <c r="AA51" i="28"/>
  <c r="AI17" i="28"/>
  <c r="AA120" i="28"/>
  <c r="AA22" i="28"/>
  <c r="AI83" i="28"/>
  <c r="AA17" i="28"/>
  <c r="AI196" i="28"/>
  <c r="AI164" i="28"/>
  <c r="AI148" i="28"/>
  <c r="AI24" i="28"/>
  <c r="AA21" i="28"/>
  <c r="AA184" i="28"/>
  <c r="AA208" i="28"/>
  <c r="AA80" i="28"/>
  <c r="AA48" i="28"/>
  <c r="AA164" i="28"/>
  <c r="AA37" i="28"/>
  <c r="AA211" i="28"/>
  <c r="AI60" i="28"/>
  <c r="AI75" i="28"/>
  <c r="AI66" i="28"/>
  <c r="AI154" i="28"/>
  <c r="AA198" i="28"/>
  <c r="AA169" i="28"/>
  <c r="AI52" i="28"/>
  <c r="AI62" i="28"/>
  <c r="AI90" i="28"/>
  <c r="AA122" i="28"/>
  <c r="AI153" i="28"/>
  <c r="AA148" i="28"/>
  <c r="AA32" i="28"/>
  <c r="AA166" i="28"/>
  <c r="AA60" i="28"/>
  <c r="AI43" i="28"/>
  <c r="AI169" i="28"/>
  <c r="AI122" i="28"/>
  <c r="AA226" i="28"/>
  <c r="AA162" i="28"/>
  <c r="AA232" i="28"/>
  <c r="AI230" i="28"/>
  <c r="AA196" i="28"/>
  <c r="AA64" i="28"/>
  <c r="AA57" i="28"/>
  <c r="AI110" i="28"/>
  <c r="AI115" i="28"/>
  <c r="AI100" i="28"/>
  <c r="AA170" i="28"/>
  <c r="AA23" i="28"/>
  <c r="AA40" i="28"/>
  <c r="AI229" i="28"/>
  <c r="AI167" i="28"/>
  <c r="AA239" i="28"/>
  <c r="AA207" i="28"/>
  <c r="AA175" i="28"/>
  <c r="AA143" i="28"/>
  <c r="AA111" i="28"/>
  <c r="AA61" i="28"/>
  <c r="AA58" i="28"/>
  <c r="AA33" i="28"/>
  <c r="AA62" i="28"/>
  <c r="AA152" i="28"/>
  <c r="AI211" i="28"/>
  <c r="AI171" i="28"/>
  <c r="AI155" i="28"/>
  <c r="AA56" i="28"/>
  <c r="AA25" i="28"/>
  <c r="AA140" i="28"/>
  <c r="AA76" i="28"/>
  <c r="AI54" i="28"/>
  <c r="AI70" i="28"/>
  <c r="AI42" i="28"/>
  <c r="AA95" i="28"/>
  <c r="S208" i="32"/>
  <c r="AA220" i="28"/>
  <c r="AA241" i="28"/>
  <c r="AA200" i="28"/>
  <c r="AA136" i="28"/>
  <c r="AA104" i="28"/>
  <c r="AI45" i="28"/>
  <c r="AI241" i="28"/>
  <c r="AI222" i="28"/>
  <c r="AI142" i="28"/>
  <c r="AI195" i="28"/>
  <c r="AA102" i="28"/>
  <c r="AA132" i="28"/>
  <c r="AA201" i="28"/>
  <c r="AA145" i="28"/>
  <c r="AA160" i="28"/>
  <c r="AI137" i="28"/>
  <c r="AI30" i="28"/>
  <c r="AA70" i="28"/>
  <c r="AA42" i="28"/>
  <c r="AA124" i="28"/>
  <c r="AA92" i="28"/>
  <c r="AI147" i="28"/>
  <c r="AA204" i="28"/>
  <c r="AA49" i="28"/>
  <c r="AA216" i="28"/>
  <c r="AA88" i="28"/>
  <c r="AA24" i="28"/>
  <c r="AI105" i="28"/>
  <c r="AI214" i="28"/>
  <c r="AI92" i="28"/>
  <c r="AI131" i="28"/>
  <c r="AI19" i="28"/>
  <c r="AI38" i="28"/>
  <c r="AA31" i="28"/>
  <c r="AA66" i="28"/>
  <c r="AA75" i="28"/>
  <c r="AI240" i="28"/>
  <c r="AI126" i="28"/>
  <c r="AI132" i="28"/>
  <c r="AA106" i="28"/>
  <c r="AA74" i="28"/>
  <c r="AI150" i="28"/>
  <c r="AI204" i="28"/>
  <c r="AA165" i="28"/>
  <c r="AA101" i="28"/>
  <c r="AI235" i="28"/>
  <c r="AI218" i="28"/>
  <c r="AA55" i="28"/>
  <c r="AA54" i="28"/>
  <c r="AA217" i="28"/>
  <c r="AI217" i="28"/>
  <c r="AI158" i="28"/>
  <c r="AI140" i="28"/>
  <c r="AI179" i="28"/>
  <c r="AI139" i="28"/>
  <c r="AI123" i="28"/>
  <c r="AA230" i="28"/>
  <c r="AI78" i="28"/>
  <c r="AI118" i="28"/>
  <c r="AI226" i="28"/>
  <c r="AI162" i="28"/>
  <c r="AA151" i="28"/>
  <c r="AA146" i="28"/>
  <c r="AA73" i="28"/>
  <c r="AI238" i="28"/>
  <c r="AI190" i="28"/>
  <c r="AI166" i="28"/>
  <c r="AI163" i="28"/>
  <c r="AI242" i="28"/>
  <c r="AI74" i="28"/>
  <c r="AI106" i="28"/>
  <c r="AI61" i="28"/>
  <c r="AI188" i="28"/>
  <c r="AI172" i="28"/>
  <c r="AI99" i="28"/>
  <c r="AA188" i="28"/>
  <c r="AA14" i="28"/>
  <c r="AA82" i="28"/>
  <c r="AA153" i="28"/>
  <c r="AA121" i="28"/>
  <c r="AI174" i="28"/>
  <c r="AI156" i="28"/>
  <c r="AI124" i="28"/>
  <c r="AI67" i="28"/>
  <c r="AI201" i="28"/>
  <c r="AI198" i="28"/>
  <c r="AI203" i="28"/>
  <c r="AI146" i="28"/>
  <c r="AI130" i="28"/>
  <c r="AI82" i="28"/>
  <c r="AA191" i="28"/>
  <c r="AA186" i="28"/>
  <c r="AI102" i="28"/>
  <c r="AI46" i="28"/>
  <c r="AI14" i="28"/>
  <c r="AI180" i="28"/>
  <c r="AI91" i="28"/>
  <c r="AI186" i="28"/>
  <c r="AI58" i="28"/>
  <c r="AA28" i="28"/>
  <c r="AA172" i="28"/>
  <c r="AA225" i="28"/>
  <c r="AI232" i="28"/>
  <c r="AI206" i="28"/>
  <c r="AI170" i="28"/>
  <c r="AA103" i="28"/>
  <c r="AA79" i="28"/>
  <c r="AA163" i="28"/>
  <c r="AA16" i="28"/>
  <c r="AI127" i="28"/>
  <c r="AI80" i="28"/>
  <c r="AA123" i="28"/>
  <c r="AA39" i="28"/>
  <c r="AA237" i="28"/>
  <c r="AA205" i="28"/>
  <c r="AA173" i="28"/>
  <c r="AA77" i="28"/>
  <c r="AA45" i="28"/>
  <c r="AA156" i="28"/>
  <c r="AA138" i="28"/>
  <c r="AA113" i="28"/>
  <c r="AA89" i="28"/>
  <c r="AI225" i="28"/>
  <c r="AI20" i="28"/>
  <c r="AA35" i="28"/>
  <c r="AA127" i="28"/>
  <c r="AA71" i="28"/>
  <c r="AA219" i="28"/>
  <c r="AA91" i="28"/>
  <c r="AA99" i="28"/>
  <c r="AA180" i="28"/>
  <c r="AA100" i="28"/>
  <c r="AA20" i="28"/>
  <c r="AA154" i="28"/>
  <c r="AA130" i="28"/>
  <c r="AA137" i="28"/>
  <c r="AA105" i="28"/>
  <c r="AI145" i="28"/>
  <c r="AI207" i="28"/>
  <c r="AA171" i="28"/>
  <c r="AI191" i="28"/>
  <c r="AA221" i="28"/>
  <c r="AA157" i="28"/>
  <c r="AA125" i="28"/>
  <c r="AA93" i="28"/>
  <c r="AA67" i="28"/>
  <c r="AA228" i="28"/>
  <c r="AA202" i="28"/>
  <c r="AA233" i="28"/>
  <c r="AA179" i="28"/>
  <c r="AI175" i="28"/>
  <c r="AA195" i="28"/>
  <c r="AA139" i="28"/>
  <c r="AA155" i="28"/>
  <c r="AA213" i="28"/>
  <c r="AA181" i="28"/>
  <c r="AA149" i="28"/>
  <c r="AA117" i="28"/>
  <c r="AA85" i="28"/>
  <c r="AA242" i="28"/>
  <c r="AA218" i="28"/>
  <c r="AA90" i="28"/>
  <c r="AI113" i="28"/>
  <c r="AI143" i="28"/>
  <c r="AI48" i="28"/>
  <c r="AT195" i="28" l="1"/>
  <c r="AU195" i="28" s="1"/>
  <c r="AS21" i="28"/>
  <c r="AT21" i="28" s="1"/>
  <c r="AU21" i="28" s="1"/>
  <c r="AT183" i="28"/>
  <c r="AU183" i="28" s="1"/>
  <c r="AT32" i="28"/>
  <c r="AU32" i="28" s="1"/>
  <c r="AT62" i="28"/>
  <c r="AU62" i="28" s="1"/>
  <c r="AT238" i="28"/>
  <c r="AU238" i="28" s="1"/>
  <c r="AT46" i="28"/>
  <c r="AU46" i="28" s="1"/>
  <c r="AT30" i="28"/>
  <c r="AU30" i="28" s="1"/>
  <c r="AT115" i="28"/>
  <c r="AU115" i="28" s="1"/>
  <c r="AS93" i="28"/>
  <c r="AT93" i="28" s="1"/>
  <c r="AU93" i="28" s="1"/>
  <c r="AT172" i="28"/>
  <c r="AU172" i="28" s="1"/>
  <c r="AT58" i="28"/>
  <c r="AU58" i="28" s="1"/>
  <c r="AT204" i="28"/>
  <c r="AU204" i="28" s="1"/>
  <c r="AT176" i="28"/>
  <c r="AU176" i="28" s="1"/>
  <c r="AT220" i="28"/>
  <c r="AU220" i="28" s="1"/>
  <c r="AT71" i="28"/>
  <c r="AU71" i="28" s="1"/>
  <c r="AT29" i="28"/>
  <c r="AU29" i="28" s="1"/>
  <c r="AT109" i="28"/>
  <c r="AU109" i="28" s="1"/>
  <c r="AT199" i="28"/>
  <c r="AU199" i="28" s="1"/>
  <c r="AS236" i="28"/>
  <c r="AT236" i="28" s="1"/>
  <c r="AU236" i="28" s="1"/>
  <c r="AT166" i="28"/>
  <c r="AU166" i="28" s="1"/>
  <c r="AT239" i="28"/>
  <c r="AU239" i="28" s="1"/>
  <c r="AT178" i="28"/>
  <c r="AU178" i="28" s="1"/>
  <c r="AS184" i="28"/>
  <c r="AT184" i="28" s="1"/>
  <c r="AU184" i="28" s="1"/>
  <c r="AT138" i="28"/>
  <c r="AU138" i="28" s="1"/>
  <c r="AT49" i="28"/>
  <c r="AU49" i="28" s="1"/>
  <c r="AT73" i="28"/>
  <c r="AU73" i="28" s="1"/>
  <c r="AS44" i="28"/>
  <c r="AT44" i="28" s="1"/>
  <c r="AU44" i="28" s="1"/>
  <c r="AS47" i="28"/>
  <c r="AT47" i="28" s="1"/>
  <c r="AU47" i="28" s="1"/>
  <c r="AT89" i="28"/>
  <c r="AU89" i="28" s="1"/>
  <c r="AT122" i="28"/>
  <c r="AU122" i="28" s="1"/>
  <c r="AT112" i="28"/>
  <c r="AU112" i="28" s="1"/>
  <c r="AT179" i="28"/>
  <c r="AU179" i="28" s="1"/>
  <c r="AT139" i="28"/>
  <c r="AU139" i="28" s="1"/>
  <c r="AT131" i="28"/>
  <c r="AU131" i="28" s="1"/>
  <c r="AT141" i="28"/>
  <c r="AU141" i="28" s="1"/>
  <c r="AT132" i="28"/>
  <c r="AU132" i="28" s="1"/>
  <c r="AT92" i="28"/>
  <c r="AU92" i="28" s="1"/>
  <c r="AT118" i="28"/>
  <c r="AU118" i="28" s="1"/>
  <c r="AT169" i="28"/>
  <c r="AU169" i="28" s="1"/>
  <c r="AT207" i="28"/>
  <c r="AU207" i="28" s="1"/>
  <c r="AT136" i="28"/>
  <c r="AU136" i="28" s="1"/>
  <c r="AT235" i="28"/>
  <c r="AU235" i="28" s="1"/>
  <c r="AT192" i="28"/>
  <c r="AU192" i="28" s="1"/>
  <c r="AT64" i="28"/>
  <c r="AU64" i="28" s="1"/>
  <c r="AT77" i="28"/>
  <c r="AU77" i="28" s="1"/>
  <c r="AT186" i="28"/>
  <c r="AU186" i="28" s="1"/>
  <c r="AT63" i="28"/>
  <c r="AU63" i="28" s="1"/>
  <c r="AT187" i="28"/>
  <c r="AU187" i="28" s="1"/>
  <c r="AT34" i="28"/>
  <c r="AU34" i="28" s="1"/>
  <c r="AT108" i="28"/>
  <c r="AU108" i="28" s="1"/>
  <c r="AT150" i="28"/>
  <c r="AU150" i="28" s="1"/>
  <c r="AT113" i="28"/>
  <c r="AU113" i="28" s="1"/>
  <c r="AT129" i="28"/>
  <c r="AU129" i="28" s="1"/>
  <c r="AT219" i="28"/>
  <c r="AU219" i="28" s="1"/>
  <c r="AT130" i="28"/>
  <c r="AU130" i="28" s="1"/>
  <c r="AT185" i="28"/>
  <c r="AU185" i="28" s="1"/>
  <c r="AT217" i="28"/>
  <c r="AU217" i="28" s="1"/>
  <c r="AT103" i="28"/>
  <c r="AU103" i="28" s="1"/>
  <c r="AT28" i="28"/>
  <c r="AU28" i="28" s="1"/>
  <c r="AT40" i="28"/>
  <c r="AU40" i="28" s="1"/>
  <c r="AT128" i="28"/>
  <c r="AU128" i="28" s="1"/>
  <c r="AT215" i="28"/>
  <c r="AU215" i="28" s="1"/>
  <c r="AT74" i="28"/>
  <c r="AU74" i="28" s="1"/>
  <c r="AT214" i="28"/>
  <c r="AU214" i="28" s="1"/>
  <c r="AT35" i="28"/>
  <c r="AU35" i="28" s="1"/>
  <c r="AT158" i="28"/>
  <c r="AU158" i="28" s="1"/>
  <c r="AT237" i="28"/>
  <c r="AU237" i="28" s="1"/>
  <c r="AT154" i="28"/>
  <c r="AU154" i="28" s="1"/>
  <c r="AT117" i="28"/>
  <c r="AU117" i="28" s="1"/>
  <c r="AT159" i="28"/>
  <c r="AU159" i="28" s="1"/>
  <c r="AT171" i="28"/>
  <c r="AU171" i="28" s="1"/>
  <c r="AT83" i="28"/>
  <c r="AU83" i="28" s="1"/>
  <c r="AT61" i="28"/>
  <c r="AU61" i="28" s="1"/>
  <c r="AT25" i="28"/>
  <c r="AU25" i="28" s="1"/>
  <c r="AT201" i="28"/>
  <c r="AU201" i="28" s="1"/>
  <c r="AT86" i="28"/>
  <c r="AU86" i="28" s="1"/>
  <c r="AT227" i="28"/>
  <c r="AU227" i="28" s="1"/>
  <c r="AT226" i="28"/>
  <c r="AU226" i="28" s="1"/>
  <c r="AT146" i="28"/>
  <c r="AU146" i="28" s="1"/>
  <c r="AT168" i="28"/>
  <c r="AU168" i="28" s="1"/>
  <c r="AT59" i="28"/>
  <c r="AU59" i="28" s="1"/>
  <c r="AT110" i="28"/>
  <c r="AU110" i="28" s="1"/>
  <c r="AT27" i="28"/>
  <c r="AU27" i="28" s="1"/>
  <c r="AT76" i="28"/>
  <c r="AU76" i="28" s="1"/>
  <c r="AT69" i="28"/>
  <c r="AU69" i="28" s="1"/>
  <c r="AT143" i="28"/>
  <c r="AU143" i="28" s="1"/>
  <c r="AT197" i="28"/>
  <c r="AU197" i="28" s="1"/>
  <c r="AT206" i="28"/>
  <c r="AU206" i="28" s="1"/>
  <c r="AT14" i="28"/>
  <c r="AU14" i="28" s="1"/>
  <c r="V39" i="28"/>
  <c r="W39" i="28" s="1"/>
  <c r="T181" i="28"/>
  <c r="V90" i="28"/>
  <c r="W90" i="28" s="1"/>
  <c r="U180" i="28"/>
  <c r="V180" i="28" s="1"/>
  <c r="W180" i="28" s="1"/>
  <c r="U198" i="28"/>
  <c r="V198" i="28" s="1"/>
  <c r="W198" i="28" s="1"/>
  <c r="V93" i="28"/>
  <c r="W93" i="28" s="1"/>
  <c r="U219" i="28"/>
  <c r="V219" i="28" s="1"/>
  <c r="W219" i="28" s="1"/>
  <c r="U161" i="28"/>
  <c r="V161" i="28" s="1"/>
  <c r="W161" i="28" s="1"/>
  <c r="U188" i="28"/>
  <c r="V188" i="28" s="1"/>
  <c r="W188" i="28" s="1"/>
  <c r="U103" i="28"/>
  <c r="V103" i="28" s="1"/>
  <c r="W103" i="28" s="1"/>
  <c r="U48" i="28"/>
  <c r="V48" i="28" s="1"/>
  <c r="W48" i="28" s="1"/>
  <c r="U159" i="28"/>
  <c r="V159" i="28" s="1"/>
  <c r="W159" i="28" s="1"/>
  <c r="V77" i="28"/>
  <c r="W77" i="28" s="1"/>
  <c r="V129" i="28"/>
  <c r="W129" i="28" s="1"/>
  <c r="V223" i="28"/>
  <c r="W223" i="28" s="1"/>
  <c r="U214" i="28"/>
  <c r="V214" i="28" s="1"/>
  <c r="W214" i="28" s="1"/>
  <c r="U44" i="28"/>
  <c r="V44" i="28" s="1"/>
  <c r="W44" i="28" s="1"/>
  <c r="V55" i="28"/>
  <c r="W55" i="28" s="1"/>
  <c r="T229" i="28"/>
  <c r="U229" i="28" s="1"/>
  <c r="U81" i="28"/>
  <c r="V81" i="28" s="1"/>
  <c r="W81" i="28" s="1"/>
  <c r="U107" i="28"/>
  <c r="V107" i="28" s="1"/>
  <c r="W107" i="28" s="1"/>
  <c r="V126" i="28"/>
  <c r="W126" i="28" s="1"/>
  <c r="V63" i="28"/>
  <c r="W63" i="28" s="1"/>
  <c r="U163" i="28"/>
  <c r="V163" i="28" s="1"/>
  <c r="W163" i="28" s="1"/>
  <c r="V95" i="28"/>
  <c r="W95" i="28" s="1"/>
  <c r="V137" i="28"/>
  <c r="W137" i="28" s="1"/>
  <c r="V20" i="28"/>
  <c r="W20" i="28" s="1"/>
  <c r="U150" i="28"/>
  <c r="V150" i="28" s="1"/>
  <c r="W150" i="28" s="1"/>
  <c r="U152" i="28"/>
  <c r="V152" i="28" s="1"/>
  <c r="W152" i="28" s="1"/>
  <c r="U203" i="28"/>
  <c r="V203" i="28" s="1"/>
  <c r="W203" i="28" s="1"/>
  <c r="U68" i="28"/>
  <c r="V68" i="28" s="1"/>
  <c r="W68" i="28" s="1"/>
  <c r="T162" i="28"/>
  <c r="T184" i="28"/>
  <c r="T82" i="28"/>
  <c r="U82" i="28" s="1"/>
  <c r="U221" i="28"/>
  <c r="V221" i="28" s="1"/>
  <c r="W221" i="28" s="1"/>
  <c r="U177" i="28"/>
  <c r="V177" i="28" s="1"/>
  <c r="W177" i="28" s="1"/>
  <c r="V216" i="28"/>
  <c r="W216" i="28" s="1"/>
  <c r="V99" i="28"/>
  <c r="W99" i="28" s="1"/>
  <c r="U125" i="28"/>
  <c r="V125" i="28" s="1"/>
  <c r="W125" i="28" s="1"/>
  <c r="V74" i="28"/>
  <c r="W74" i="28" s="1"/>
  <c r="V202" i="28"/>
  <c r="W202" i="28" s="1"/>
  <c r="U120" i="28"/>
  <c r="V120" i="28" s="1"/>
  <c r="W120" i="28" s="1"/>
  <c r="V238" i="28"/>
  <c r="W238" i="28" s="1"/>
  <c r="T166" i="28"/>
  <c r="U166" i="28" s="1"/>
  <c r="U151" i="28"/>
  <c r="V151" i="28" s="1"/>
  <c r="W151" i="28" s="1"/>
  <c r="U201" i="28"/>
  <c r="V201" i="28" s="1"/>
  <c r="W201" i="28" s="1"/>
  <c r="T61" i="28"/>
  <c r="V86" i="28"/>
  <c r="W86" i="28" s="1"/>
  <c r="U143" i="28"/>
  <c r="V143" i="28" s="1"/>
  <c r="W143" i="28" s="1"/>
  <c r="V36" i="28"/>
  <c r="W36" i="28" s="1"/>
  <c r="V131" i="28"/>
  <c r="W131" i="28" s="1"/>
  <c r="U102" i="28"/>
  <c r="V102" i="28" s="1"/>
  <c r="W102" i="28" s="1"/>
  <c r="V234" i="28"/>
  <c r="W234" i="28" s="1"/>
  <c r="U218" i="28"/>
  <c r="V218" i="28" s="1"/>
  <c r="W218" i="28" s="1"/>
  <c r="U167" i="28"/>
  <c r="V167" i="28" s="1"/>
  <c r="W167" i="28" s="1"/>
  <c r="U41" i="28"/>
  <c r="V41" i="28" s="1"/>
  <c r="W41" i="28" s="1"/>
  <c r="U124" i="28"/>
  <c r="V124" i="28" s="1"/>
  <c r="W124" i="28" s="1"/>
  <c r="U110" i="28"/>
  <c r="V110" i="28" s="1"/>
  <c r="W110" i="28" s="1"/>
  <c r="V117" i="28"/>
  <c r="W117" i="28" s="1"/>
  <c r="U73" i="28"/>
  <c r="V73" i="28" s="1"/>
  <c r="W73" i="28" s="1"/>
  <c r="U111" i="28"/>
  <c r="V111" i="28" s="1"/>
  <c r="W111" i="28" s="1"/>
  <c r="V241" i="28"/>
  <c r="W241" i="28" s="1"/>
  <c r="U171" i="28"/>
  <c r="V171" i="28" s="1"/>
  <c r="W171" i="28" s="1"/>
  <c r="V88" i="28"/>
  <c r="W88" i="28" s="1"/>
  <c r="T128" i="28"/>
  <c r="U71" i="28"/>
  <c r="V71" i="28" s="1"/>
  <c r="W71" i="28" s="1"/>
  <c r="U204" i="28"/>
  <c r="V204" i="28" s="1"/>
  <c r="W204" i="28" s="1"/>
  <c r="V35" i="28"/>
  <c r="W35" i="28" s="1"/>
  <c r="V89" i="28"/>
  <c r="W89" i="28" s="1"/>
  <c r="V197" i="28"/>
  <c r="W197" i="28" s="1"/>
  <c r="V139" i="28"/>
  <c r="W139" i="28" s="1"/>
  <c r="U87" i="28"/>
  <c r="V87" i="28" s="1"/>
  <c r="W87" i="28" s="1"/>
  <c r="U215" i="28"/>
  <c r="V215" i="28" s="1"/>
  <c r="W215" i="28" s="1"/>
  <c r="U122" i="28"/>
  <c r="V122" i="28" s="1"/>
  <c r="W122" i="28" s="1"/>
  <c r="V101" i="28"/>
  <c r="W101" i="28" s="1"/>
  <c r="V142" i="28"/>
  <c r="W142" i="28" s="1"/>
  <c r="T34" i="28"/>
  <c r="U227" i="28"/>
  <c r="V227" i="28" s="1"/>
  <c r="W227" i="28" s="1"/>
  <c r="T64" i="28"/>
  <c r="U109" i="28"/>
  <c r="V109" i="28" s="1"/>
  <c r="W109" i="28" s="1"/>
  <c r="V145" i="28"/>
  <c r="W145" i="28" s="1"/>
  <c r="U190" i="28"/>
  <c r="V190" i="28" s="1"/>
  <c r="W190" i="28" s="1"/>
  <c r="T228" i="28"/>
  <c r="U228" i="28" s="1"/>
  <c r="U40" i="28"/>
  <c r="V40" i="28" s="1"/>
  <c r="W40" i="28" s="1"/>
  <c r="U121" i="28"/>
  <c r="V121" i="28" s="1"/>
  <c r="W121" i="28" s="1"/>
  <c r="U51" i="28"/>
  <c r="V51" i="28" s="1"/>
  <c r="W51" i="28" s="1"/>
  <c r="U226" i="28"/>
  <c r="V226" i="28" s="1"/>
  <c r="W226" i="28" s="1"/>
  <c r="V236" i="28"/>
  <c r="W236" i="28" s="1"/>
  <c r="U58" i="28"/>
  <c r="V58" i="28" s="1"/>
  <c r="W58" i="28" s="1"/>
  <c r="V191" i="28"/>
  <c r="W191" i="28" s="1"/>
  <c r="V157" i="28"/>
  <c r="W157" i="28" s="1"/>
  <c r="V240" i="28"/>
  <c r="W240" i="28" s="1"/>
  <c r="U26" i="28"/>
  <c r="V26" i="28" s="1"/>
  <c r="W26" i="28" s="1"/>
  <c r="V230" i="28"/>
  <c r="W230" i="28" s="1"/>
  <c r="U69" i="28"/>
  <c r="V69" i="28" s="1"/>
  <c r="W69" i="28" s="1"/>
  <c r="U196" i="28"/>
  <c r="V196" i="28" s="1"/>
  <c r="W196" i="28" s="1"/>
  <c r="T187" i="28"/>
  <c r="U187" i="28" s="1"/>
  <c r="U209" i="28"/>
  <c r="V209" i="28" s="1"/>
  <c r="W209" i="28" s="1"/>
  <c r="V119" i="28"/>
  <c r="W119" i="28" s="1"/>
  <c r="U29" i="28"/>
  <c r="V29" i="28" s="1"/>
  <c r="W29" i="28" s="1"/>
  <c r="V233" i="28"/>
  <c r="W233" i="28" s="1"/>
  <c r="T153" i="28"/>
  <c r="U208" i="28"/>
  <c r="V208" i="28" s="1"/>
  <c r="W208" i="28" s="1"/>
  <c r="V113" i="28"/>
  <c r="W113" i="28" s="1"/>
  <c r="T94" i="28"/>
  <c r="T185" i="28"/>
  <c r="U185" i="28" s="1"/>
  <c r="U80" i="28"/>
  <c r="V80" i="28" s="1"/>
  <c r="W80" i="28" s="1"/>
  <c r="U194" i="28"/>
  <c r="V194" i="28" s="1"/>
  <c r="W194" i="28" s="1"/>
  <c r="V217" i="28"/>
  <c r="W217" i="28" s="1"/>
  <c r="V200" i="28"/>
  <c r="W200" i="28" s="1"/>
  <c r="U173" i="28"/>
  <c r="V173" i="28" s="1"/>
  <c r="W173" i="28" s="1"/>
  <c r="V16" i="28"/>
  <c r="W16" i="28" s="1"/>
  <c r="V67" i="28"/>
  <c r="W67" i="28" s="1"/>
  <c r="V127" i="28"/>
  <c r="W127" i="28" s="1"/>
  <c r="U27" i="28"/>
  <c r="V27" i="28" s="1"/>
  <c r="W27" i="28" s="1"/>
  <c r="V115" i="28"/>
  <c r="W115" i="28" s="1"/>
  <c r="V79" i="28"/>
  <c r="W79" i="28" s="1"/>
  <c r="V75" i="28"/>
  <c r="W75" i="28" s="1"/>
  <c r="V193" i="28"/>
  <c r="W193" i="28" s="1"/>
  <c r="V211" i="28"/>
  <c r="W211" i="28" s="1"/>
  <c r="U168" i="28"/>
  <c r="V168" i="28" s="1"/>
  <c r="W168" i="28" s="1"/>
  <c r="T178" i="28"/>
  <c r="U178" i="28" s="1"/>
  <c r="U170" i="28"/>
  <c r="V170" i="28" s="1"/>
  <c r="W170" i="28" s="1"/>
  <c r="U237" i="28"/>
  <c r="V237" i="28" s="1"/>
  <c r="W237" i="28" s="1"/>
  <c r="V183" i="28"/>
  <c r="W183" i="28" s="1"/>
  <c r="T136" i="28"/>
  <c r="U136" i="28" s="1"/>
  <c r="U147" i="28"/>
  <c r="V147" i="28" s="1"/>
  <c r="W147" i="28" s="1"/>
  <c r="V235" i="28"/>
  <c r="W235" i="28" s="1"/>
  <c r="V206" i="28"/>
  <c r="W206" i="28" s="1"/>
  <c r="V213" i="28"/>
  <c r="W213" i="28" s="1"/>
  <c r="V42" i="28"/>
  <c r="W42" i="28" s="1"/>
  <c r="U138" i="28"/>
  <c r="V138" i="28" s="1"/>
  <c r="W138" i="28" s="1"/>
  <c r="V155" i="28"/>
  <c r="W155" i="28" s="1"/>
  <c r="U57" i="28"/>
  <c r="V57" i="28" s="1"/>
  <c r="W57" i="28" s="1"/>
  <c r="V134" i="28"/>
  <c r="W134" i="28" s="1"/>
  <c r="U175" i="28"/>
  <c r="V175" i="28" s="1"/>
  <c r="W175" i="28" s="1"/>
  <c r="V158" i="28"/>
  <c r="W158" i="28" s="1"/>
  <c r="V118" i="28"/>
  <c r="W118" i="28" s="1"/>
  <c r="U56" i="28"/>
  <c r="V56" i="28" s="1"/>
  <c r="W56" i="28" s="1"/>
  <c r="V189" i="28"/>
  <c r="W189" i="28" s="1"/>
  <c r="T98" i="28"/>
  <c r="T182" i="28"/>
  <c r="U182" i="28" s="1"/>
  <c r="U53" i="28"/>
  <c r="V53" i="28" s="1"/>
  <c r="W53" i="28" s="1"/>
  <c r="T220" i="28"/>
  <c r="T205" i="28"/>
  <c r="U205" i="28" s="1"/>
  <c r="T45" i="28"/>
  <c r="U45" i="28" s="1"/>
  <c r="U108" i="28"/>
  <c r="V108" i="28" s="1"/>
  <c r="W108" i="28" s="1"/>
  <c r="V156" i="28"/>
  <c r="W156" i="28" s="1"/>
  <c r="U22" i="28"/>
  <c r="V22" i="28" s="1"/>
  <c r="W22" i="28" s="1"/>
  <c r="U132" i="28"/>
  <c r="V132" i="28" s="1"/>
  <c r="W132" i="28" s="1"/>
  <c r="T225" i="28"/>
  <c r="U225" i="28" s="1"/>
  <c r="T46" i="28"/>
  <c r="V239" i="28"/>
  <c r="W239" i="28" s="1"/>
  <c r="T112" i="28"/>
  <c r="T174" i="28"/>
  <c r="V30" i="28"/>
  <c r="W30" i="28" s="1"/>
  <c r="U106" i="28"/>
  <c r="V106" i="28" s="1"/>
  <c r="W106" i="28" s="1"/>
  <c r="V169" i="28"/>
  <c r="W169" i="28" s="1"/>
  <c r="T84" i="28"/>
  <c r="U84" i="28" s="1"/>
  <c r="T15" i="28"/>
  <c r="U15" i="28" s="1"/>
  <c r="T32" i="28"/>
  <c r="T212" i="28"/>
  <c r="U199" i="28"/>
  <c r="V199" i="28" s="1"/>
  <c r="W199" i="28" s="1"/>
  <c r="V179" i="28"/>
  <c r="W179" i="28" s="1"/>
  <c r="V83" i="28"/>
  <c r="W83" i="28" s="1"/>
  <c r="U47" i="28"/>
  <c r="V47" i="28" s="1"/>
  <c r="W47" i="28" s="1"/>
  <c r="V21" i="28"/>
  <c r="W21" i="28" s="1"/>
  <c r="V116" i="28"/>
  <c r="W116" i="28" s="1"/>
  <c r="V135" i="28"/>
  <c r="W135" i="28" s="1"/>
  <c r="V60" i="28"/>
  <c r="W60" i="28" s="1"/>
  <c r="V91" i="28"/>
  <c r="W91" i="28" s="1"/>
  <c r="T54" i="28"/>
  <c r="U54" i="28" s="1"/>
  <c r="T24" i="28"/>
  <c r="U24" i="28" s="1"/>
  <c r="V78" i="28"/>
  <c r="W78" i="28" s="1"/>
  <c r="T66" i="28"/>
  <c r="U66" i="28" s="1"/>
  <c r="T25" i="28"/>
  <c r="U25" i="28" s="1"/>
  <c r="T49" i="28"/>
  <c r="T146" i="28"/>
  <c r="U146" i="28" s="1"/>
  <c r="T172" i="28"/>
  <c r="T192" i="28"/>
  <c r="U192" i="28" s="1"/>
  <c r="T165" i="28"/>
  <c r="U165" i="28" s="1"/>
  <c r="T72" i="28"/>
  <c r="U72" i="28" s="1"/>
  <c r="T37" i="28"/>
  <c r="T114" i="28"/>
  <c r="U114" i="28" s="1"/>
  <c r="V62" i="28"/>
  <c r="W62" i="28" s="1"/>
  <c r="V148" i="28"/>
  <c r="W148" i="28" s="1"/>
  <c r="V33" i="28"/>
  <c r="W33" i="28" s="1"/>
  <c r="V242" i="28"/>
  <c r="W242" i="28" s="1"/>
  <c r="U100" i="28"/>
  <c r="V100" i="28" s="1"/>
  <c r="W100" i="28" s="1"/>
  <c r="U43" i="28"/>
  <c r="V43" i="28" s="1"/>
  <c r="W43" i="28" s="1"/>
  <c r="T160" i="28"/>
  <c r="T222" i="28"/>
  <c r="T232" i="28"/>
  <c r="U144" i="28"/>
  <c r="V144" i="28" s="1"/>
  <c r="W144" i="28" s="1"/>
  <c r="T130" i="28"/>
  <c r="U130" i="28" s="1"/>
  <c r="T59" i="28"/>
  <c r="U59" i="28" s="1"/>
  <c r="T105" i="28"/>
  <c r="T38" i="28"/>
  <c r="T154" i="28"/>
  <c r="T149" i="28"/>
  <c r="T85" i="28"/>
  <c r="U85" i="28" s="1"/>
  <c r="U28" i="28"/>
  <c r="V28" i="28" s="1"/>
  <c r="W28" i="28" s="1"/>
  <c r="T65" i="28"/>
  <c r="U65" i="28" s="1"/>
  <c r="T70" i="28"/>
  <c r="T210" i="28"/>
  <c r="U210" i="28" s="1"/>
  <c r="V23" i="28"/>
  <c r="W23" i="28" s="1"/>
  <c r="T186" i="28"/>
  <c r="U186" i="28" s="1"/>
  <c r="T19" i="28"/>
  <c r="U19" i="28" s="1"/>
  <c r="T18" i="28"/>
  <c r="U18" i="28" s="1"/>
  <c r="T104" i="28"/>
  <c r="T92" i="28"/>
  <c r="V133" i="28"/>
  <c r="W133" i="28" s="1"/>
  <c r="U224" i="28"/>
  <c r="V224" i="28" s="1"/>
  <c r="W224" i="28" s="1"/>
  <c r="T176" i="28"/>
  <c r="U176" i="28" s="1"/>
  <c r="U52" i="28"/>
  <c r="V52" i="28" s="1"/>
  <c r="W52" i="28" s="1"/>
  <c r="V164" i="28"/>
  <c r="W164" i="28" s="1"/>
  <c r="V31" i="28"/>
  <c r="W31" i="28" s="1"/>
  <c r="V195" i="28"/>
  <c r="W195" i="28" s="1"/>
  <c r="V141" i="28"/>
  <c r="W141" i="28" s="1"/>
  <c r="U96" i="28"/>
  <c r="V96" i="28" s="1"/>
  <c r="W96" i="28" s="1"/>
  <c r="T50" i="28"/>
  <c r="U50" i="28" s="1"/>
  <c r="T97" i="28"/>
  <c r="T140" i="28"/>
  <c r="U140" i="28" s="1"/>
  <c r="T17" i="28"/>
  <c r="U17" i="28" s="1"/>
  <c r="U76" i="28"/>
  <c r="V76" i="28" s="1"/>
  <c r="W76" i="28" s="1"/>
  <c r="T123" i="28"/>
  <c r="U207" i="28"/>
  <c r="V207" i="28" s="1"/>
  <c r="W207" i="28" s="1"/>
  <c r="U14" i="28"/>
  <c r="V14" i="28" s="1"/>
  <c r="W14" i="28" s="1"/>
  <c r="S14" i="40"/>
  <c r="AB14" i="28"/>
  <c r="AC14" i="28" s="1"/>
  <c r="U97" i="28" l="1"/>
  <c r="V97" i="28" s="1"/>
  <c r="W97" i="28" s="1"/>
  <c r="V225" i="28"/>
  <c r="W225" i="28" s="1"/>
  <c r="V210" i="28"/>
  <c r="W210" i="28" s="1"/>
  <c r="V50" i="28"/>
  <c r="W50" i="28" s="1"/>
  <c r="U105" i="28"/>
  <c r="V105" i="28" s="1"/>
  <c r="W105" i="28" s="1"/>
  <c r="U98" i="28"/>
  <c r="V98" i="28" s="1"/>
  <c r="W98" i="28" s="1"/>
  <c r="V85" i="28"/>
  <c r="W85" i="28" s="1"/>
  <c r="U212" i="28"/>
  <c r="V212" i="28" s="1"/>
  <c r="W212" i="28" s="1"/>
  <c r="V205" i="28"/>
  <c r="W205" i="28" s="1"/>
  <c r="U154" i="28"/>
  <c r="V154" i="28" s="1"/>
  <c r="W154" i="28" s="1"/>
  <c r="U153" i="28"/>
  <c r="V153" i="28" s="1"/>
  <c r="W153" i="28" s="1"/>
  <c r="U70" i="28"/>
  <c r="V70" i="28" s="1"/>
  <c r="W70" i="28" s="1"/>
  <c r="U181" i="28"/>
  <c r="V181" i="28" s="1"/>
  <c r="W181" i="28" s="1"/>
  <c r="V140" i="28"/>
  <c r="W140" i="28" s="1"/>
  <c r="U172" i="28"/>
  <c r="V172" i="28" s="1"/>
  <c r="W172" i="28" s="1"/>
  <c r="U104" i="28"/>
  <c r="V104" i="28" s="1"/>
  <c r="W104" i="28" s="1"/>
  <c r="V25" i="28"/>
  <c r="W25" i="28" s="1"/>
  <c r="V84" i="28"/>
  <c r="W84" i="28" s="1"/>
  <c r="V229" i="28"/>
  <c r="W229" i="28" s="1"/>
  <c r="V72" i="28"/>
  <c r="W72" i="28" s="1"/>
  <c r="U184" i="28"/>
  <c r="V184" i="28" s="1"/>
  <c r="W184" i="28" s="1"/>
  <c r="V192" i="28"/>
  <c r="W192" i="28" s="1"/>
  <c r="V146" i="28"/>
  <c r="W146" i="28" s="1"/>
  <c r="U61" i="28"/>
  <c r="V61" i="28" s="1"/>
  <c r="W61" i="28" s="1"/>
  <c r="U174" i="28"/>
  <c r="V174" i="28" s="1"/>
  <c r="W174" i="28" s="1"/>
  <c r="U149" i="28"/>
  <c r="V149" i="28" s="1"/>
  <c r="W149" i="28" s="1"/>
  <c r="U37" i="28"/>
  <c r="V37" i="28" s="1"/>
  <c r="W37" i="28" s="1"/>
  <c r="V182" i="28"/>
  <c r="W182" i="28" s="1"/>
  <c r="U123" i="28"/>
  <c r="V123" i="28" s="1"/>
  <c r="W123" i="28" s="1"/>
  <c r="V165" i="28"/>
  <c r="W165" i="28" s="1"/>
  <c r="V17" i="28"/>
  <c r="W17" i="28" s="1"/>
  <c r="U46" i="28"/>
  <c r="V46" i="28" s="1"/>
  <c r="W46" i="28" s="1"/>
  <c r="U162" i="28"/>
  <c r="V162" i="28" s="1"/>
  <c r="W162" i="28" s="1"/>
  <c r="V166" i="28"/>
  <c r="W166" i="28" s="1"/>
  <c r="V136" i="28"/>
  <c r="W136" i="28" s="1"/>
  <c r="V82" i="28"/>
  <c r="W82" i="28" s="1"/>
  <c r="U220" i="28"/>
  <c r="V220" i="28" s="1"/>
  <c r="W220" i="28" s="1"/>
  <c r="V18" i="28"/>
  <c r="W18" i="28" s="1"/>
  <c r="U112" i="28"/>
  <c r="V112" i="28" s="1"/>
  <c r="W112" i="28" s="1"/>
  <c r="V19" i="28"/>
  <c r="W19" i="28" s="1"/>
  <c r="U34" i="28"/>
  <c r="V34" i="28" s="1"/>
  <c r="W34" i="28" s="1"/>
  <c r="U64" i="28"/>
  <c r="V64" i="28" s="1"/>
  <c r="W64" i="28" s="1"/>
  <c r="U128" i="28"/>
  <c r="V128" i="28" s="1"/>
  <c r="W128" i="28" s="1"/>
  <c r="V65" i="28"/>
  <c r="W65" i="28" s="1"/>
  <c r="U32" i="28"/>
  <c r="V32" i="28" s="1"/>
  <c r="W32" i="28" s="1"/>
  <c r="V178" i="28"/>
  <c r="W178" i="28" s="1"/>
  <c r="V45" i="28"/>
  <c r="W45" i="28" s="1"/>
  <c r="V228" i="28"/>
  <c r="W228" i="28" s="1"/>
  <c r="U92" i="28"/>
  <c r="V92" i="28" s="1"/>
  <c r="W92" i="28" s="1"/>
  <c r="V186" i="28"/>
  <c r="W186" i="28" s="1"/>
  <c r="V176" i="28"/>
  <c r="W176" i="28" s="1"/>
  <c r="U94" i="28"/>
  <c r="V94" i="28" s="1"/>
  <c r="W94" i="28" s="1"/>
  <c r="V187" i="28"/>
  <c r="W187" i="28" s="1"/>
  <c r="V114" i="28"/>
  <c r="W114" i="28" s="1"/>
  <c r="V24" i="28"/>
  <c r="W24" i="28" s="1"/>
  <c r="V185" i="28"/>
  <c r="W185" i="28" s="1"/>
  <c r="V66" i="28"/>
  <c r="W66" i="28" s="1"/>
  <c r="V130" i="28"/>
  <c r="W130" i="28" s="1"/>
  <c r="U222" i="28"/>
  <c r="V222" i="28" s="1"/>
  <c r="W222" i="28" s="1"/>
  <c r="V15" i="28"/>
  <c r="W15" i="28" s="1"/>
  <c r="U160" i="28"/>
  <c r="V160" i="28" s="1"/>
  <c r="W160" i="28" s="1"/>
  <c r="U38" i="28"/>
  <c r="V38" i="28" s="1"/>
  <c r="W38" i="28" s="1"/>
  <c r="U49" i="28"/>
  <c r="V49" i="28" s="1"/>
  <c r="W49" i="28" s="1"/>
  <c r="U232" i="28"/>
  <c r="V232" i="28" s="1"/>
  <c r="W232" i="28" s="1"/>
  <c r="V54" i="28"/>
  <c r="W54" i="28" s="1"/>
  <c r="V59" i="28"/>
  <c r="W59" i="28" s="1"/>
  <c r="AC88" i="38"/>
  <c r="AD88" i="38" s="1"/>
  <c r="AE88" i="38" s="1"/>
  <c r="AF88" i="38" s="1"/>
  <c r="AC98" i="38" l="1"/>
  <c r="AC185" i="38"/>
  <c r="AD185" i="38" s="1"/>
  <c r="AE185" i="38" s="1"/>
  <c r="AF185" i="38" s="1"/>
  <c r="AC238" i="38"/>
  <c r="AD238" i="38" s="1"/>
  <c r="AE238" i="38" s="1"/>
  <c r="AF238" i="38" s="1"/>
  <c r="AC221" i="38"/>
  <c r="AC234" i="38"/>
  <c r="AC201" i="38"/>
  <c r="AD201" i="38" s="1"/>
  <c r="AE201" i="38" s="1"/>
  <c r="AF201" i="38" s="1"/>
  <c r="AC53" i="38"/>
  <c r="AD53" i="38" s="1"/>
  <c r="AE53" i="38" s="1"/>
  <c r="AF53" i="38" s="1"/>
  <c r="AC60" i="38"/>
  <c r="AC170" i="38"/>
  <c r="AD170" i="38" s="1"/>
  <c r="AE170" i="38" s="1"/>
  <c r="AF170" i="38" s="1"/>
  <c r="AC225" i="38"/>
  <c r="AC224" i="38"/>
  <c r="AC198" i="38"/>
  <c r="AD198" i="38" s="1"/>
  <c r="AE198" i="38" s="1"/>
  <c r="AF198" i="38" s="1"/>
  <c r="AC237" i="38"/>
  <c r="AC84" i="38"/>
  <c r="AC218" i="38"/>
  <c r="AD218" i="38" s="1"/>
  <c r="AE218" i="38" s="1"/>
  <c r="AF218" i="38" s="1"/>
  <c r="AC216" i="38"/>
  <c r="AD216" i="38" s="1"/>
  <c r="AE216" i="38" s="1"/>
  <c r="AF216" i="38" s="1"/>
  <c r="AC44" i="38"/>
  <c r="AD44" i="38" s="1"/>
  <c r="AC165" i="38"/>
  <c r="AD165" i="38" s="1"/>
  <c r="AE165" i="38" s="1"/>
  <c r="AF165" i="38" s="1"/>
  <c r="AC133" i="38"/>
  <c r="AD133" i="38" s="1"/>
  <c r="AE133" i="38" s="1"/>
  <c r="AF133" i="38" s="1"/>
  <c r="AC90" i="38"/>
  <c r="AC103" i="38"/>
  <c r="AD103" i="38" s="1"/>
  <c r="AE103" i="38" s="1"/>
  <c r="AF103" i="38" s="1"/>
  <c r="AC139" i="38"/>
  <c r="AC240" i="38"/>
  <c r="AC176" i="38"/>
  <c r="AD176" i="38" s="1"/>
  <c r="AD240" i="38" l="1"/>
  <c r="AE240" i="38" s="1"/>
  <c r="AF240" i="38" s="1"/>
  <c r="AD98" i="38"/>
  <c r="AE98" i="38" s="1"/>
  <c r="AF98" i="38" s="1"/>
  <c r="AD84" i="38"/>
  <c r="AE84" i="38" s="1"/>
  <c r="AF84" i="38" s="1"/>
  <c r="AD224" i="38"/>
  <c r="AE224" i="38" s="1"/>
  <c r="AF224" i="38" s="1"/>
  <c r="AD60" i="38"/>
  <c r="AE60" i="38" s="1"/>
  <c r="AF60" i="38" s="1"/>
  <c r="AE176" i="38"/>
  <c r="AF176" i="38" s="1"/>
  <c r="AE44" i="38"/>
  <c r="AF44" i="38" s="1"/>
  <c r="AD90" i="38"/>
  <c r="AE90" i="38" s="1"/>
  <c r="AF90" i="38" s="1"/>
  <c r="AD237" i="38"/>
  <c r="AE237" i="38" s="1"/>
  <c r="AF237" i="38" s="1"/>
  <c r="AD234" i="38"/>
  <c r="AE234" i="38" s="1"/>
  <c r="AF234" i="38" s="1"/>
  <c r="AD225" i="38"/>
  <c r="AE225" i="38" s="1"/>
  <c r="AF225" i="38" s="1"/>
  <c r="AD221" i="38"/>
  <c r="AE221" i="38" s="1"/>
  <c r="AF221" i="38" s="1"/>
  <c r="AD139" i="38"/>
  <c r="AE139" i="38" s="1"/>
  <c r="AF139" i="38" s="1"/>
  <c r="F227" i="38" l="1"/>
  <c r="F215" i="38"/>
  <c r="F212" i="38"/>
  <c r="F178" i="38"/>
  <c r="F161" i="38"/>
  <c r="F115" i="38"/>
  <c r="F114" i="38"/>
  <c r="F96" i="38"/>
  <c r="F72" i="38"/>
  <c r="F69" i="38"/>
  <c r="F68" i="38"/>
  <c r="F47" i="38"/>
  <c r="F14" i="38" l="1"/>
  <c r="C38" i="30"/>
  <c r="C35" i="30"/>
  <c r="T117" i="40" l="1"/>
  <c r="T217" i="40"/>
  <c r="U217" i="40" s="1"/>
  <c r="T14" i="40"/>
  <c r="U14" i="40" s="1"/>
  <c r="T181" i="40"/>
  <c r="U181" i="40" s="1"/>
  <c r="T131" i="40" l="1"/>
  <c r="T125" i="40"/>
  <c r="T37" i="40"/>
  <c r="U37" i="40" s="1"/>
  <c r="T79" i="40"/>
  <c r="U79" i="40" s="1"/>
  <c r="T166" i="40"/>
  <c r="U166" i="40" s="1"/>
  <c r="T233" i="40"/>
  <c r="T219" i="40"/>
  <c r="U219" i="40" s="1"/>
  <c r="T147" i="40"/>
  <c r="U147" i="40" s="1"/>
  <c r="V147" i="40" s="1"/>
  <c r="W147" i="40" s="1"/>
  <c r="T225" i="40"/>
  <c r="U225" i="40" s="1"/>
  <c r="T30" i="40"/>
  <c r="T224" i="40"/>
  <c r="U224" i="40" s="1"/>
  <c r="T211" i="40"/>
  <c r="U211" i="40" s="1"/>
  <c r="T205" i="40"/>
  <c r="U205" i="40" s="1"/>
  <c r="T102" i="40"/>
  <c r="U102" i="40" s="1"/>
  <c r="T174" i="40"/>
  <c r="U174" i="40" s="1"/>
  <c r="T82" i="40"/>
  <c r="U82" i="40" s="1"/>
  <c r="T16" i="40"/>
  <c r="U16" i="40" s="1"/>
  <c r="T240" i="40"/>
  <c r="U240" i="40" s="1"/>
  <c r="T73" i="40"/>
  <c r="U73" i="40" s="1"/>
  <c r="T204" i="40"/>
  <c r="U204" i="40" s="1"/>
  <c r="T111" i="40"/>
  <c r="U111" i="40" s="1"/>
  <c r="T137" i="40"/>
  <c r="U137" i="40" s="1"/>
  <c r="T95" i="40"/>
  <c r="U95" i="40" s="1"/>
  <c r="T130" i="40"/>
  <c r="U130" i="40" s="1"/>
  <c r="T176" i="40"/>
  <c r="U176" i="40" s="1"/>
  <c r="V176" i="40" s="1"/>
  <c r="W176" i="40" s="1"/>
  <c r="T62" i="40"/>
  <c r="U62" i="40" s="1"/>
  <c r="T46" i="40"/>
  <c r="T31" i="40"/>
  <c r="U31" i="40" s="1"/>
  <c r="T90" i="40"/>
  <c r="U90" i="40" s="1"/>
  <c r="T242" i="40"/>
  <c r="U242" i="40" s="1"/>
  <c r="T112" i="40"/>
  <c r="U112" i="40" s="1"/>
  <c r="T127" i="40"/>
  <c r="U127" i="40" s="1"/>
  <c r="T105" i="40"/>
  <c r="U105" i="40" s="1"/>
  <c r="V105" i="40" s="1"/>
  <c r="W105" i="40" s="1"/>
  <c r="T70" i="40"/>
  <c r="U70" i="40" s="1"/>
  <c r="T48" i="40"/>
  <c r="U48" i="40" s="1"/>
  <c r="T169" i="40"/>
  <c r="U169" i="40" s="1"/>
  <c r="T89" i="40"/>
  <c r="U89" i="40" s="1"/>
  <c r="T75" i="40"/>
  <c r="U75" i="40" s="1"/>
  <c r="T88" i="40"/>
  <c r="U88" i="40" s="1"/>
  <c r="T74" i="40"/>
  <c r="U74" i="40" s="1"/>
  <c r="T138" i="40"/>
  <c r="U138" i="40" s="1"/>
  <c r="T38" i="40"/>
  <c r="U38" i="40" s="1"/>
  <c r="V38" i="40" s="1"/>
  <c r="W38" i="40" s="1"/>
  <c r="T232" i="40"/>
  <c r="U232" i="40" s="1"/>
  <c r="T175" i="40"/>
  <c r="U175" i="40" s="1"/>
  <c r="T44" i="40"/>
  <c r="U44" i="40" s="1"/>
  <c r="T64" i="40"/>
  <c r="U64" i="40" s="1"/>
  <c r="T25" i="40"/>
  <c r="U25" i="40" s="1"/>
  <c r="T213" i="40"/>
  <c r="U213" i="40" s="1"/>
  <c r="T126" i="40"/>
  <c r="U126" i="40" s="1"/>
  <c r="T120" i="40"/>
  <c r="U120" i="40" s="1"/>
  <c r="V120" i="40" s="1"/>
  <c r="W120" i="40" s="1"/>
  <c r="T77" i="40"/>
  <c r="U77" i="40" s="1"/>
  <c r="T162" i="40"/>
  <c r="U162" i="40" s="1"/>
  <c r="T24" i="40"/>
  <c r="U24" i="40" s="1"/>
  <c r="T149" i="40"/>
  <c r="U149" i="40" s="1"/>
  <c r="T56" i="40"/>
  <c r="U56" i="40" s="1"/>
  <c r="T220" i="40"/>
  <c r="U220" i="40" s="1"/>
  <c r="T154" i="40"/>
  <c r="U154" i="40" s="1"/>
  <c r="T113" i="40"/>
  <c r="U113" i="40" s="1"/>
  <c r="T33" i="40"/>
  <c r="U33" i="40" s="1"/>
  <c r="T184" i="40"/>
  <c r="U184" i="40" s="1"/>
  <c r="T140" i="40"/>
  <c r="T132" i="40"/>
  <c r="U132" i="40" s="1"/>
  <c r="T196" i="40"/>
  <c r="U196" i="40" s="1"/>
  <c r="T51" i="40"/>
  <c r="U51" i="40" s="1"/>
  <c r="T237" i="40"/>
  <c r="U237" i="40" s="1"/>
  <c r="T179" i="40"/>
  <c r="T19" i="40"/>
  <c r="U19" i="40" s="1"/>
  <c r="T157" i="40"/>
  <c r="U157" i="40" s="1"/>
  <c r="T57" i="40"/>
  <c r="U57" i="40" s="1"/>
  <c r="T206" i="40"/>
  <c r="T29" i="40"/>
  <c r="U29" i="40" s="1"/>
  <c r="T36" i="40"/>
  <c r="U36" i="40" s="1"/>
  <c r="T214" i="40"/>
  <c r="U214" i="40" s="1"/>
  <c r="T118" i="40"/>
  <c r="U118" i="40" s="1"/>
  <c r="T55" i="40"/>
  <c r="U55" i="40" s="1"/>
  <c r="T191" i="40"/>
  <c r="T54" i="40"/>
  <c r="U54" i="40" s="1"/>
  <c r="T190" i="40"/>
  <c r="U190" i="40" s="1"/>
  <c r="T45" i="40"/>
  <c r="U45" i="40" s="1"/>
  <c r="T106" i="40"/>
  <c r="U106" i="40" s="1"/>
  <c r="T168" i="40"/>
  <c r="U168" i="40" s="1"/>
  <c r="T23" i="40"/>
  <c r="U23" i="40" s="1"/>
  <c r="T124" i="40"/>
  <c r="U124" i="40" s="1"/>
  <c r="T22" i="40"/>
  <c r="U22" i="40" s="1"/>
  <c r="T239" i="40"/>
  <c r="U239" i="40" s="1"/>
  <c r="T99" i="40"/>
  <c r="U99" i="40" s="1"/>
  <c r="T49" i="40"/>
  <c r="U49" i="40" s="1"/>
  <c r="T171" i="40"/>
  <c r="U171" i="40" s="1"/>
  <c r="T150" i="40"/>
  <c r="U150" i="40" s="1"/>
  <c r="T241" i="40"/>
  <c r="U241" i="40" s="1"/>
  <c r="T103" i="40"/>
  <c r="U103" i="40" s="1"/>
  <c r="T123" i="40"/>
  <c r="U123" i="40" s="1"/>
  <c r="T164" i="40"/>
  <c r="U164" i="40" s="1"/>
  <c r="V164" i="40" s="1"/>
  <c r="W164" i="40" s="1"/>
  <c r="T92" i="40"/>
  <c r="U92" i="40" s="1"/>
  <c r="T208" i="40"/>
  <c r="U208" i="40" s="1"/>
  <c r="T146" i="40"/>
  <c r="U146" i="40" s="1"/>
  <c r="T122" i="40"/>
  <c r="U122" i="40" s="1"/>
  <c r="T17" i="40"/>
  <c r="U17" i="40" s="1"/>
  <c r="T207" i="40"/>
  <c r="U207" i="40" s="1"/>
  <c r="T170" i="40"/>
  <c r="U170" i="40" s="1"/>
  <c r="T156" i="40"/>
  <c r="U156" i="40" s="1"/>
  <c r="T76" i="40"/>
  <c r="U76" i="40" s="1"/>
  <c r="T155" i="40"/>
  <c r="U155" i="40" s="1"/>
  <c r="T148" i="40"/>
  <c r="U148" i="40" s="1"/>
  <c r="T104" i="40"/>
  <c r="U104" i="40" s="1"/>
  <c r="T63" i="40"/>
  <c r="U63" i="40" s="1"/>
  <c r="T39" i="40"/>
  <c r="U39" i="40" s="1"/>
  <c r="T32" i="40"/>
  <c r="U32" i="40" s="1"/>
  <c r="T226" i="40"/>
  <c r="U226" i="40" s="1"/>
  <c r="T139" i="40"/>
  <c r="T218" i="40"/>
  <c r="U218" i="40" s="1"/>
  <c r="T67" i="40"/>
  <c r="U67" i="40" s="1"/>
  <c r="T71" i="40"/>
  <c r="U71" i="40" s="1"/>
  <c r="V71" i="40" s="1"/>
  <c r="W71" i="40" s="1"/>
  <c r="T58" i="40"/>
  <c r="U58" i="40" s="1"/>
  <c r="T42" i="40"/>
  <c r="T228" i="40"/>
  <c r="U228" i="40" s="1"/>
  <c r="T163" i="40"/>
  <c r="U163" i="40" s="1"/>
  <c r="T41" i="40"/>
  <c r="U41" i="40" s="1"/>
  <c r="T235" i="40"/>
  <c r="U235" i="40" s="1"/>
  <c r="T40" i="40"/>
  <c r="U40" i="40" s="1"/>
  <c r="T78" i="40"/>
  <c r="U78" i="40" s="1"/>
  <c r="T66" i="40"/>
  <c r="U66" i="40" s="1"/>
  <c r="V66" i="40" s="1"/>
  <c r="W66" i="40" s="1"/>
  <c r="T50" i="40"/>
  <c r="U50" i="40" s="1"/>
  <c r="T158" i="40"/>
  <c r="U158" i="40" s="1"/>
  <c r="T93" i="40"/>
  <c r="U93" i="40" s="1"/>
  <c r="T172" i="40"/>
  <c r="T143" i="40"/>
  <c r="U143" i="40" s="1"/>
  <c r="T121" i="40"/>
  <c r="U121" i="40" s="1"/>
  <c r="T221" i="40"/>
  <c r="U221" i="40" s="1"/>
  <c r="T186" i="40"/>
  <c r="U186" i="40" s="1"/>
  <c r="T91" i="40"/>
  <c r="U91" i="40" s="1"/>
  <c r="V91" i="40" s="1"/>
  <c r="W91" i="40" s="1"/>
  <c r="T28" i="40"/>
  <c r="U28" i="40" s="1"/>
  <c r="V28" i="40" s="1"/>
  <c r="W28" i="40" s="1"/>
  <c r="T173" i="40"/>
  <c r="U173" i="40" s="1"/>
  <c r="T188" i="40"/>
  <c r="U188" i="40" s="1"/>
  <c r="T165" i="40"/>
  <c r="U165" i="40" s="1"/>
  <c r="T152" i="40"/>
  <c r="U152" i="40" s="1"/>
  <c r="T136" i="40"/>
  <c r="T222" i="40"/>
  <c r="U222" i="40" s="1"/>
  <c r="T151" i="40"/>
  <c r="U151" i="40" s="1"/>
  <c r="T201" i="40"/>
  <c r="U201" i="40" s="1"/>
  <c r="T142" i="40"/>
  <c r="U142" i="40" s="1"/>
  <c r="T83" i="40"/>
  <c r="U83" i="40" s="1"/>
  <c r="T200" i="40"/>
  <c r="U200" i="40" s="1"/>
  <c r="T20" i="40"/>
  <c r="U20" i="40" s="1"/>
  <c r="T202" i="40"/>
  <c r="U202" i="40" s="1"/>
  <c r="T35" i="40"/>
  <c r="U35" i="40" s="1"/>
  <c r="T100" i="40"/>
  <c r="U100" i="40" s="1"/>
  <c r="T216" i="40"/>
  <c r="U216" i="40" s="1"/>
  <c r="T85" i="40"/>
  <c r="U85" i="40" s="1"/>
  <c r="T195" i="40"/>
  <c r="U195" i="40" s="1"/>
  <c r="T238" i="40"/>
  <c r="U238" i="40" s="1"/>
  <c r="T203" i="40"/>
  <c r="U203" i="40" s="1"/>
  <c r="T230" i="40"/>
  <c r="U230" i="40" s="1"/>
  <c r="T180" i="40"/>
  <c r="U180" i="40" s="1"/>
  <c r="U117" i="40"/>
  <c r="V117" i="40" s="1"/>
  <c r="W117" i="40" s="1"/>
  <c r="V181" i="40"/>
  <c r="W181" i="40" s="1"/>
  <c r="V217" i="40"/>
  <c r="W217" i="40" s="1"/>
  <c r="V14" i="40"/>
  <c r="W14" i="40" s="1"/>
  <c r="T21" i="40"/>
  <c r="U21" i="40" s="1"/>
  <c r="T61" i="40"/>
  <c r="U61" i="40" s="1"/>
  <c r="T101" i="40"/>
  <c r="U101" i="40" s="1"/>
  <c r="T160" i="40"/>
  <c r="U160" i="40" s="1"/>
  <c r="T198" i="40"/>
  <c r="U198" i="40" s="1"/>
  <c r="T153" i="40"/>
  <c r="U153" i="40" s="1"/>
  <c r="T80" i="40"/>
  <c r="U80" i="40" s="1"/>
  <c r="T145" i="40"/>
  <c r="U145" i="40" s="1"/>
  <c r="T60" i="40"/>
  <c r="U60" i="40" s="1"/>
  <c r="V75" i="40" l="1"/>
  <c r="W75" i="40" s="1"/>
  <c r="V90" i="40"/>
  <c r="W90" i="40" s="1"/>
  <c r="U125" i="40"/>
  <c r="V125" i="40" s="1"/>
  <c r="W125" i="40" s="1"/>
  <c r="U131" i="40"/>
  <c r="V131" i="40" s="1"/>
  <c r="W131" i="40" s="1"/>
  <c r="V225" i="40"/>
  <c r="W225" i="40" s="1"/>
  <c r="V204" i="40"/>
  <c r="W204" i="40" s="1"/>
  <c r="V16" i="40"/>
  <c r="W16" i="40" s="1"/>
  <c r="V37" i="40"/>
  <c r="W37" i="40" s="1"/>
  <c r="V79" i="40"/>
  <c r="W79" i="40" s="1"/>
  <c r="U30" i="40"/>
  <c r="V30" i="40" s="1"/>
  <c r="W30" i="40" s="1"/>
  <c r="U233" i="40"/>
  <c r="V233" i="40" s="1"/>
  <c r="W233" i="40" s="1"/>
  <c r="V130" i="40"/>
  <c r="W130" i="40" s="1"/>
  <c r="V169" i="40"/>
  <c r="W169" i="40" s="1"/>
  <c r="V219" i="40"/>
  <c r="W219" i="40" s="1"/>
  <c r="V205" i="40"/>
  <c r="W205" i="40" s="1"/>
  <c r="V73" i="40"/>
  <c r="W73" i="40" s="1"/>
  <c r="V224" i="40"/>
  <c r="W224" i="40" s="1"/>
  <c r="V95" i="40"/>
  <c r="W95" i="40" s="1"/>
  <c r="U46" i="40"/>
  <c r="V46" i="40" s="1"/>
  <c r="W46" i="40" s="1"/>
  <c r="U140" i="40"/>
  <c r="V140" i="40" s="1"/>
  <c r="W140" i="40" s="1"/>
  <c r="V48" i="40"/>
  <c r="W48" i="40" s="1"/>
  <c r="V74" i="40"/>
  <c r="W74" i="40" s="1"/>
  <c r="V29" i="40"/>
  <c r="W29" i="40" s="1"/>
  <c r="V56" i="40"/>
  <c r="W56" i="40" s="1"/>
  <c r="V190" i="40"/>
  <c r="W190" i="40" s="1"/>
  <c r="V213" i="40"/>
  <c r="W213" i="40" s="1"/>
  <c r="V89" i="40"/>
  <c r="W89" i="40" s="1"/>
  <c r="V118" i="40"/>
  <c r="W118" i="40" s="1"/>
  <c r="V57" i="40"/>
  <c r="W57" i="40" s="1"/>
  <c r="V214" i="40"/>
  <c r="W214" i="40" s="1"/>
  <c r="V220" i="40"/>
  <c r="W220" i="40" s="1"/>
  <c r="V126" i="40"/>
  <c r="W126" i="40" s="1"/>
  <c r="V154" i="40"/>
  <c r="W154" i="40" s="1"/>
  <c r="V237" i="40"/>
  <c r="W237" i="40" s="1"/>
  <c r="V122" i="40"/>
  <c r="W122" i="40" s="1"/>
  <c r="V19" i="40"/>
  <c r="W19" i="40" s="1"/>
  <c r="V33" i="40"/>
  <c r="W33" i="40" s="1"/>
  <c r="U191" i="40"/>
  <c r="V191" i="40" s="1"/>
  <c r="W191" i="40" s="1"/>
  <c r="V184" i="40"/>
  <c r="W184" i="40" s="1"/>
  <c r="U206" i="40"/>
  <c r="V206" i="40" s="1"/>
  <c r="W206" i="40" s="1"/>
  <c r="V208" i="40"/>
  <c r="W208" i="40" s="1"/>
  <c r="V123" i="40"/>
  <c r="W123" i="40" s="1"/>
  <c r="V150" i="40"/>
  <c r="W150" i="40" s="1"/>
  <c r="V241" i="40"/>
  <c r="W241" i="40" s="1"/>
  <c r="V216" i="40"/>
  <c r="W216" i="40" s="1"/>
  <c r="U139" i="40"/>
  <c r="V139" i="40" s="1"/>
  <c r="W139" i="40" s="1"/>
  <c r="V50" i="40"/>
  <c r="W50" i="40" s="1"/>
  <c r="V49" i="40"/>
  <c r="W49" i="40" s="1"/>
  <c r="V104" i="40"/>
  <c r="W104" i="40" s="1"/>
  <c r="V54" i="40"/>
  <c r="W54" i="40" s="1"/>
  <c r="V221" i="40"/>
  <c r="W221" i="40" s="1"/>
  <c r="V124" i="40"/>
  <c r="W124" i="40" s="1"/>
  <c r="V22" i="40"/>
  <c r="W22" i="40" s="1"/>
  <c r="V100" i="40"/>
  <c r="W100" i="40" s="1"/>
  <c r="V171" i="40"/>
  <c r="W171" i="40" s="1"/>
  <c r="V17" i="40"/>
  <c r="W17" i="40" s="1"/>
  <c r="V39" i="40"/>
  <c r="W39" i="40" s="1"/>
  <c r="V173" i="40"/>
  <c r="W173" i="40" s="1"/>
  <c r="V155" i="40"/>
  <c r="W155" i="40" s="1"/>
  <c r="V228" i="40"/>
  <c r="W228" i="40" s="1"/>
  <c r="V218" i="40"/>
  <c r="W218" i="40" s="1"/>
  <c r="V41" i="40"/>
  <c r="W41" i="40" s="1"/>
  <c r="V142" i="40"/>
  <c r="W142" i="40" s="1"/>
  <c r="V78" i="40"/>
  <c r="W78" i="40" s="1"/>
  <c r="V200" i="40"/>
  <c r="W200" i="40" s="1"/>
  <c r="V143" i="40"/>
  <c r="W143" i="40" s="1"/>
  <c r="U42" i="40"/>
  <c r="V42" i="40" s="1"/>
  <c r="W42" i="40" s="1"/>
  <c r="V121" i="40"/>
  <c r="W121" i="40" s="1"/>
  <c r="U172" i="40"/>
  <c r="V172" i="40" s="1"/>
  <c r="W172" i="40" s="1"/>
  <c r="V186" i="40"/>
  <c r="W186" i="40" s="1"/>
  <c r="V201" i="40"/>
  <c r="W201" i="40" s="1"/>
  <c r="V165" i="40"/>
  <c r="W165" i="40" s="1"/>
  <c r="U136" i="40"/>
  <c r="V136" i="40" s="1"/>
  <c r="W136" i="40" s="1"/>
  <c r="V222" i="40"/>
  <c r="W222" i="40" s="1"/>
  <c r="V83" i="40"/>
  <c r="W83" i="40" s="1"/>
  <c r="V35" i="40"/>
  <c r="W35" i="40" s="1"/>
  <c r="V20" i="40"/>
  <c r="W20" i="40" s="1"/>
  <c r="V151" i="40"/>
  <c r="W151" i="40" s="1"/>
  <c r="V238" i="40"/>
  <c r="W238" i="40" s="1"/>
  <c r="V180" i="40"/>
  <c r="W180" i="40" s="1"/>
  <c r="V230" i="40"/>
  <c r="W230" i="40" s="1"/>
  <c r="V152" i="40"/>
  <c r="W152" i="40" s="1"/>
  <c r="V188" i="40"/>
  <c r="W188" i="40" s="1"/>
  <c r="V92" i="40"/>
  <c r="W92" i="40" s="1"/>
  <c r="V211" i="40"/>
  <c r="W211" i="40" s="1"/>
  <c r="F226" i="38"/>
  <c r="F192" i="38"/>
  <c r="F175" i="38"/>
  <c r="F142" i="38"/>
  <c r="F126" i="38"/>
  <c r="F91" i="38"/>
  <c r="F75" i="38"/>
  <c r="F39" i="38"/>
  <c r="F23" i="38"/>
  <c r="F229" i="38"/>
  <c r="F220" i="38"/>
  <c r="F210" i="38"/>
  <c r="F194" i="38"/>
  <c r="F186" i="38"/>
  <c r="F177" i="38"/>
  <c r="F169" i="38"/>
  <c r="F152" i="38"/>
  <c r="F144" i="38"/>
  <c r="F136" i="38"/>
  <c r="F128" i="38"/>
  <c r="F110" i="38"/>
  <c r="F102" i="38"/>
  <c r="F93" i="38"/>
  <c r="F77" i="38"/>
  <c r="F66" i="38"/>
  <c r="F50" i="38"/>
  <c r="F41" i="38"/>
  <c r="F25" i="38"/>
  <c r="F236" i="38"/>
  <c r="F228" i="38"/>
  <c r="F219" i="38"/>
  <c r="F209" i="38"/>
  <c r="F201" i="38"/>
  <c r="F193" i="38"/>
  <c r="F185" i="38"/>
  <c r="F176" i="38"/>
  <c r="F168" i="38"/>
  <c r="F159" i="38"/>
  <c r="F151" i="38"/>
  <c r="F143" i="38"/>
  <c r="F135" i="38"/>
  <c r="F127" i="38"/>
  <c r="F119" i="38"/>
  <c r="F109" i="38"/>
  <c r="F101" i="38"/>
  <c r="F92" i="38"/>
  <c r="F84" i="38"/>
  <c r="F76" i="38"/>
  <c r="F65" i="38"/>
  <c r="F57" i="38"/>
  <c r="F49" i="38"/>
  <c r="F40" i="38"/>
  <c r="F32" i="38"/>
  <c r="F24" i="38"/>
  <c r="F16" i="38"/>
  <c r="F242" i="38"/>
  <c r="F234" i="38"/>
  <c r="F225" i="38"/>
  <c r="F217" i="38"/>
  <c r="F207" i="38"/>
  <c r="F199" i="38"/>
  <c r="F191" i="38"/>
  <c r="F183" i="38"/>
  <c r="F174" i="38"/>
  <c r="F166" i="38"/>
  <c r="F157" i="38"/>
  <c r="F149" i="38"/>
  <c r="F141" i="38"/>
  <c r="F133" i="38"/>
  <c r="F125" i="38"/>
  <c r="F117" i="38"/>
  <c r="F107" i="38"/>
  <c r="F99" i="38"/>
  <c r="F90" i="38"/>
  <c r="F82" i="38"/>
  <c r="F74" i="38"/>
  <c r="F63" i="38"/>
  <c r="F55" i="38"/>
  <c r="F46" i="38"/>
  <c r="F38" i="38"/>
  <c r="F30" i="38"/>
  <c r="F22" i="38"/>
  <c r="F235" i="38"/>
  <c r="F200" i="38"/>
  <c r="F158" i="38"/>
  <c r="F108" i="38"/>
  <c r="F48" i="38"/>
  <c r="F182" i="38"/>
  <c r="F132" i="38"/>
  <c r="F73" i="38"/>
  <c r="F37" i="38"/>
  <c r="F21" i="38"/>
  <c r="F208" i="38"/>
  <c r="F184" i="38"/>
  <c r="F150" i="38"/>
  <c r="F134" i="38"/>
  <c r="F100" i="38"/>
  <c r="F56" i="38"/>
  <c r="F15" i="38"/>
  <c r="F241" i="38"/>
  <c r="F224" i="38"/>
  <c r="F216" i="38"/>
  <c r="F198" i="38"/>
  <c r="F173" i="38"/>
  <c r="F156" i="38"/>
  <c r="F148" i="38"/>
  <c r="F140" i="38"/>
  <c r="F116" i="38"/>
  <c r="F106" i="38"/>
  <c r="F89" i="38"/>
  <c r="F81" i="38"/>
  <c r="F62" i="38"/>
  <c r="F45" i="38"/>
  <c r="F29" i="38"/>
  <c r="F240" i="38"/>
  <c r="F232" i="38"/>
  <c r="F223" i="38"/>
  <c r="F214" i="38"/>
  <c r="F205" i="38"/>
  <c r="F197" i="38"/>
  <c r="F189" i="38"/>
  <c r="F181" i="38"/>
  <c r="F172" i="38"/>
  <c r="F164" i="38"/>
  <c r="F155" i="38"/>
  <c r="F147" i="38"/>
  <c r="F139" i="38"/>
  <c r="F131" i="38"/>
  <c r="F123" i="38"/>
  <c r="F113" i="38"/>
  <c r="F105" i="38"/>
  <c r="F97" i="38"/>
  <c r="F88" i="38"/>
  <c r="F80" i="38"/>
  <c r="F71" i="38"/>
  <c r="F61" i="38"/>
  <c r="F53" i="38"/>
  <c r="F44" i="38"/>
  <c r="F36" i="38"/>
  <c r="F28" i="38"/>
  <c r="F20" i="38"/>
  <c r="F31" i="38"/>
  <c r="F233" i="38"/>
  <c r="F206" i="38"/>
  <c r="F165" i="38"/>
  <c r="F124" i="38"/>
  <c r="F54" i="38"/>
  <c r="F239" i="38"/>
  <c r="F231" i="38"/>
  <c r="F222" i="38"/>
  <c r="F213" i="38"/>
  <c r="F204" i="38"/>
  <c r="F196" i="38"/>
  <c r="F188" i="38"/>
  <c r="F180" i="38"/>
  <c r="F171" i="38"/>
  <c r="F163" i="38"/>
  <c r="F154" i="38"/>
  <c r="F146" i="38"/>
  <c r="F138" i="38"/>
  <c r="F130" i="38"/>
  <c r="F122" i="38"/>
  <c r="F112" i="38"/>
  <c r="F104" i="38"/>
  <c r="F95" i="38"/>
  <c r="F87" i="38"/>
  <c r="F79" i="38"/>
  <c r="F70" i="38"/>
  <c r="F60" i="38"/>
  <c r="F52" i="38"/>
  <c r="F43" i="38"/>
  <c r="F35" i="38"/>
  <c r="F27" i="38"/>
  <c r="F19" i="38"/>
  <c r="F83" i="38"/>
  <c r="F190" i="38"/>
  <c r="F98" i="38"/>
  <c r="F238" i="38"/>
  <c r="F230" i="38"/>
  <c r="F221" i="38"/>
  <c r="F211" i="38"/>
  <c r="F203" i="38"/>
  <c r="F195" i="38"/>
  <c r="F187" i="38"/>
  <c r="F179" i="38"/>
  <c r="F170" i="38"/>
  <c r="F162" i="38"/>
  <c r="F153" i="38"/>
  <c r="F145" i="38"/>
  <c r="F137" i="38"/>
  <c r="F129" i="38"/>
  <c r="F121" i="38"/>
  <c r="F111" i="38"/>
  <c r="F103" i="38"/>
  <c r="F94" i="38"/>
  <c r="F86" i="38"/>
  <c r="F78" i="38"/>
  <c r="F67" i="38"/>
  <c r="F59" i="38"/>
  <c r="F51" i="38"/>
  <c r="F42" i="38"/>
  <c r="F34" i="38"/>
  <c r="F26" i="38"/>
  <c r="F18" i="38"/>
  <c r="F218" i="38"/>
  <c r="F167" i="38"/>
  <c r="F118" i="38"/>
  <c r="F64" i="38"/>
  <c r="F237" i="38"/>
  <c r="F202" i="38"/>
  <c r="F160" i="38"/>
  <c r="F120" i="38"/>
  <c r="F85" i="38"/>
  <c r="F58" i="38"/>
  <c r="F33" i="38"/>
  <c r="F17" i="38"/>
  <c r="V21" i="40"/>
  <c r="W21" i="40" s="1"/>
  <c r="V60" i="40"/>
  <c r="W60" i="40" s="1"/>
  <c r="V163" i="40"/>
  <c r="W163" i="40" s="1"/>
  <c r="V137" i="40"/>
  <c r="W137" i="40" s="1"/>
  <c r="V162" i="40"/>
  <c r="W162" i="40" s="1"/>
  <c r="V160" i="40"/>
  <c r="W160" i="40" s="1"/>
  <c r="V25" i="40"/>
  <c r="W25" i="40" s="1"/>
  <c r="V88" i="40"/>
  <c r="W88" i="40" s="1"/>
  <c r="V168" i="40"/>
  <c r="W168" i="40" s="1"/>
  <c r="V82" i="40"/>
  <c r="W82" i="40" s="1"/>
  <c r="V64" i="40"/>
  <c r="W64" i="40" s="1"/>
  <c r="V70" i="40"/>
  <c r="W70" i="40" s="1"/>
  <c r="V175" i="40"/>
  <c r="W175" i="40" s="1"/>
  <c r="V153" i="40"/>
  <c r="W153" i="40" s="1"/>
  <c r="V226" i="40"/>
  <c r="W226" i="40" s="1"/>
  <c r="V31" i="40"/>
  <c r="W31" i="40" s="1"/>
  <c r="V195" i="40"/>
  <c r="W195" i="40" s="1"/>
  <c r="V198" i="40"/>
  <c r="W198" i="40" s="1"/>
  <c r="V170" i="40"/>
  <c r="W170" i="40" s="1"/>
  <c r="V196" i="40"/>
  <c r="W196" i="40" s="1"/>
  <c r="V45" i="40"/>
  <c r="W45" i="40" s="1"/>
  <c r="V102" i="40"/>
  <c r="W102" i="40" s="1"/>
  <c r="V111" i="40"/>
  <c r="W111" i="40" s="1"/>
  <c r="V36" i="40"/>
  <c r="W36" i="40" s="1"/>
  <c r="V207" i="40"/>
  <c r="W207" i="40" s="1"/>
  <c r="V76" i="40"/>
  <c r="W76" i="40" s="1"/>
  <c r="V132" i="40"/>
  <c r="W132" i="40" s="1"/>
  <c r="V62" i="40"/>
  <c r="W62" i="40" s="1"/>
  <c r="V203" i="40"/>
  <c r="W203" i="40" s="1"/>
  <c r="V113" i="40"/>
  <c r="W113" i="40" s="1"/>
  <c r="V99" i="40"/>
  <c r="W99" i="40" s="1"/>
  <c r="V58" i="40"/>
  <c r="W58" i="40" s="1"/>
  <c r="V158" i="40"/>
  <c r="W158" i="40" s="1"/>
  <c r="V44" i="40"/>
  <c r="W44" i="40" s="1"/>
  <c r="V138" i="40"/>
  <c r="W138" i="40" s="1"/>
  <c r="U179" i="40"/>
  <c r="V179" i="40" s="1"/>
  <c r="W179" i="40" s="1"/>
  <c r="V145" i="40"/>
  <c r="W145" i="40" s="1"/>
  <c r="V51" i="40"/>
  <c r="W51" i="40" s="1"/>
  <c r="V149" i="40"/>
  <c r="W149" i="40" s="1"/>
  <c r="V232" i="40"/>
  <c r="W232" i="40" s="1"/>
  <c r="V55" i="40"/>
  <c r="W55" i="40" s="1"/>
  <c r="V24" i="40"/>
  <c r="W24" i="40" s="1"/>
  <c r="V157" i="40"/>
  <c r="W157" i="40" s="1"/>
  <c r="V240" i="40"/>
  <c r="W240" i="40" s="1"/>
  <c r="V63" i="40"/>
  <c r="W63" i="40" s="1"/>
  <c r="V148" i="40"/>
  <c r="W148" i="40" s="1"/>
  <c r="V101" i="40"/>
  <c r="W101" i="40" s="1"/>
  <c r="V61" i="40"/>
  <c r="W61" i="40" s="1"/>
  <c r="V242" i="40"/>
  <c r="W242" i="40" s="1"/>
  <c r="V146" i="40"/>
  <c r="W146" i="40" s="1"/>
  <c r="V156" i="40"/>
  <c r="W156" i="40" s="1"/>
  <c r="V166" i="40"/>
  <c r="W166" i="40" s="1"/>
  <c r="V40" i="40"/>
  <c r="W40" i="40" s="1"/>
  <c r="V202" i="40"/>
  <c r="W202" i="40" s="1"/>
  <c r="V174" i="40"/>
  <c r="W174" i="40" s="1"/>
  <c r="V112" i="40"/>
  <c r="W112" i="40" s="1"/>
  <c r="V93" i="40"/>
  <c r="W93" i="40" s="1"/>
  <c r="V85" i="40"/>
  <c r="W85" i="40" s="1"/>
  <c r="V32" i="40"/>
  <c r="W32" i="40" s="1"/>
  <c r="V67" i="40"/>
  <c r="W67" i="40" s="1"/>
  <c r="V103" i="40"/>
  <c r="W103" i="40" s="1"/>
  <c r="V80" i="40"/>
  <c r="W80" i="40" s="1"/>
  <c r="V106" i="40"/>
  <c r="W106" i="40" s="1"/>
  <c r="V77" i="40"/>
  <c r="W77" i="40" s="1"/>
  <c r="V23" i="40"/>
  <c r="W23" i="40" s="1"/>
  <c r="V239" i="40"/>
  <c r="W239" i="40" s="1"/>
  <c r="V235" i="40"/>
  <c r="W235" i="40" s="1"/>
  <c r="V127" i="40"/>
  <c r="W127" i="40" s="1"/>
  <c r="U242" i="38" l="1"/>
  <c r="U240" i="38"/>
  <c r="U238" i="38"/>
  <c r="U232" i="38"/>
  <c r="U228" i="38"/>
  <c r="U226" i="38"/>
  <c r="U224" i="38"/>
  <c r="U222" i="38"/>
  <c r="U220" i="38"/>
  <c r="U218" i="38"/>
  <c r="U216" i="38"/>
  <c r="U214" i="38"/>
  <c r="U208" i="38"/>
  <c r="U206" i="38"/>
  <c r="U204" i="38"/>
  <c r="U202" i="38"/>
  <c r="U200" i="38"/>
  <c r="U198" i="38"/>
  <c r="U196" i="38"/>
  <c r="U190" i="38"/>
  <c r="U188" i="38"/>
  <c r="U186" i="38"/>
  <c r="U184" i="38"/>
  <c r="U180" i="38"/>
  <c r="U176" i="38"/>
  <c r="U174" i="38"/>
  <c r="U172" i="38"/>
  <c r="U170" i="38"/>
  <c r="U166" i="38"/>
  <c r="U164" i="38"/>
  <c r="U162" i="38"/>
  <c r="U160" i="38"/>
  <c r="U158" i="38"/>
  <c r="U156" i="38"/>
  <c r="U154" i="38"/>
  <c r="U152" i="38"/>
  <c r="U150" i="38"/>
  <c r="U148" i="38"/>
  <c r="U146" i="38"/>
  <c r="U142" i="38"/>
  <c r="U140" i="38"/>
  <c r="U138" i="38"/>
  <c r="U136" i="38"/>
  <c r="U132" i="38"/>
  <c r="U130" i="38"/>
  <c r="U126" i="38"/>
  <c r="U124" i="38"/>
  <c r="U122" i="38"/>
  <c r="U120" i="38"/>
  <c r="U118" i="38"/>
  <c r="U112" i="38"/>
  <c r="U106" i="38"/>
  <c r="U104" i="38"/>
  <c r="U102" i="38"/>
  <c r="U100" i="38"/>
  <c r="U92" i="38"/>
  <c r="U90" i="38"/>
  <c r="U88" i="38"/>
  <c r="U82" i="38"/>
  <c r="U80" i="38"/>
  <c r="U78" i="38"/>
  <c r="U76" i="38"/>
  <c r="U74" i="38"/>
  <c r="U70" i="38"/>
  <c r="U66" i="38"/>
  <c r="U64" i="38"/>
  <c r="U62" i="38"/>
  <c r="U60" i="38"/>
  <c r="U58" i="38"/>
  <c r="U56" i="38"/>
  <c r="U54" i="38"/>
  <c r="U50" i="38"/>
  <c r="U48" i="38"/>
  <c r="U46" i="38"/>
  <c r="U44" i="38"/>
  <c r="U42" i="38"/>
  <c r="U40" i="38"/>
  <c r="U38" i="38"/>
  <c r="U36" i="38"/>
  <c r="U32" i="38"/>
  <c r="U30" i="38"/>
  <c r="U28" i="38"/>
  <c r="U24" i="38"/>
  <c r="U22" i="38"/>
  <c r="U20" i="38"/>
  <c r="U16" i="38"/>
  <c r="U63" i="38"/>
  <c r="U61" i="38"/>
  <c r="U57" i="38"/>
  <c r="U55" i="38"/>
  <c r="U51" i="38"/>
  <c r="U49" i="38"/>
  <c r="U45" i="38"/>
  <c r="U41" i="38"/>
  <c r="U39" i="38"/>
  <c r="U37" i="38"/>
  <c r="U35" i="38"/>
  <c r="U33" i="38"/>
  <c r="U31" i="38"/>
  <c r="U29" i="38"/>
  <c r="U25" i="38"/>
  <c r="U23" i="38"/>
  <c r="U21" i="38"/>
  <c r="U19" i="38"/>
  <c r="U17" i="38"/>
  <c r="U241" i="38"/>
  <c r="U239" i="38"/>
  <c r="U237" i="38"/>
  <c r="U235" i="38"/>
  <c r="U233" i="38"/>
  <c r="U225" i="38"/>
  <c r="U221" i="38"/>
  <c r="U219" i="38"/>
  <c r="U217" i="38"/>
  <c r="U213" i="38"/>
  <c r="U211" i="38"/>
  <c r="U207" i="38"/>
  <c r="U205" i="38"/>
  <c r="U203" i="38"/>
  <c r="U201" i="38"/>
  <c r="U195" i="38"/>
  <c r="U191" i="38"/>
  <c r="U181" i="38"/>
  <c r="U179" i="38"/>
  <c r="U175" i="38"/>
  <c r="U173" i="38"/>
  <c r="U171" i="38"/>
  <c r="U169" i="38"/>
  <c r="U165" i="38"/>
  <c r="U163" i="38"/>
  <c r="U157" i="38"/>
  <c r="U155" i="38"/>
  <c r="U153" i="38"/>
  <c r="U151" i="38"/>
  <c r="U149" i="38"/>
  <c r="U147" i="38"/>
  <c r="U145" i="38"/>
  <c r="U143" i="38"/>
  <c r="U139" i="38"/>
  <c r="U137" i="38"/>
  <c r="U131" i="38"/>
  <c r="U127" i="38"/>
  <c r="U125" i="38"/>
  <c r="U123" i="38"/>
  <c r="U121" i="38"/>
  <c r="U117" i="38"/>
  <c r="U113" i="38"/>
  <c r="U111" i="38"/>
  <c r="U105" i="38"/>
  <c r="U103" i="38"/>
  <c r="U101" i="38"/>
  <c r="U99" i="38"/>
  <c r="U95" i="38"/>
  <c r="U93" i="38"/>
  <c r="U91" i="38"/>
  <c r="U89" i="38"/>
  <c r="U85" i="38"/>
  <c r="U83" i="38"/>
  <c r="U79" i="38"/>
  <c r="U77" i="38"/>
  <c r="U75" i="38"/>
  <c r="U73" i="38"/>
  <c r="U71" i="38"/>
  <c r="U67" i="38"/>
  <c r="V29" i="38" l="1"/>
  <c r="W29" i="38" s="1"/>
  <c r="X29" i="38" s="1"/>
  <c r="V37" i="38"/>
  <c r="W37" i="38" s="1"/>
  <c r="X37" i="38" s="1"/>
  <c r="V45" i="38"/>
  <c r="W45" i="38" s="1"/>
  <c r="X45" i="38" s="1"/>
  <c r="V61" i="38"/>
  <c r="W61" i="38" s="1"/>
  <c r="X61" i="38" s="1"/>
  <c r="V32" i="38"/>
  <c r="W32" i="38" s="1"/>
  <c r="X32" i="38" s="1"/>
  <c r="V48" i="38"/>
  <c r="W48" i="38" s="1"/>
  <c r="X48" i="38" s="1"/>
  <c r="V64" i="38"/>
  <c r="W64" i="38" s="1"/>
  <c r="X64" i="38" s="1"/>
  <c r="V88" i="38"/>
  <c r="W88" i="38" s="1"/>
  <c r="X88" i="38" s="1"/>
  <c r="V112" i="38"/>
  <c r="W112" i="38" s="1"/>
  <c r="X112" i="38" s="1"/>
  <c r="V120" i="38"/>
  <c r="W120" i="38" s="1"/>
  <c r="X120" i="38" s="1"/>
  <c r="V152" i="38"/>
  <c r="W152" i="38" s="1"/>
  <c r="X152" i="38" s="1"/>
  <c r="V160" i="38"/>
  <c r="W160" i="38" s="1"/>
  <c r="X160" i="38" s="1"/>
  <c r="V176" i="38"/>
  <c r="W176" i="38" s="1"/>
  <c r="X176" i="38" s="1"/>
  <c r="V184" i="38"/>
  <c r="W184" i="38" s="1"/>
  <c r="X184" i="38" s="1"/>
  <c r="V200" i="38"/>
  <c r="W200" i="38" s="1"/>
  <c r="X200" i="38" s="1"/>
  <c r="V232" i="38"/>
  <c r="W232" i="38" s="1"/>
  <c r="X232" i="38" s="1"/>
  <c r="V240" i="38"/>
  <c r="W240" i="38" s="1"/>
  <c r="X240" i="38" s="1"/>
  <c r="V23" i="38"/>
  <c r="W23" i="38" s="1"/>
  <c r="X23" i="38" s="1"/>
  <c r="V42" i="38"/>
  <c r="W42" i="38" s="1"/>
  <c r="X42" i="38" s="1"/>
  <c r="V66" i="38"/>
  <c r="W66" i="38" s="1"/>
  <c r="X66" i="38" s="1"/>
  <c r="V90" i="38"/>
  <c r="W90" i="38" s="1"/>
  <c r="X90" i="38" s="1"/>
  <c r="V106" i="38"/>
  <c r="W106" i="38" s="1"/>
  <c r="X106" i="38" s="1"/>
  <c r="V122" i="38"/>
  <c r="W122" i="38" s="1"/>
  <c r="X122" i="38" s="1"/>
  <c r="V138" i="38"/>
  <c r="W138" i="38" s="1"/>
  <c r="X138" i="38" s="1"/>
  <c r="V146" i="38"/>
  <c r="W146" i="38" s="1"/>
  <c r="X146" i="38" s="1"/>
  <c r="V154" i="38"/>
  <c r="W154" i="38" s="1"/>
  <c r="X154" i="38" s="1"/>
  <c r="V170" i="38"/>
  <c r="W170" i="38" s="1"/>
  <c r="X170" i="38" s="1"/>
  <c r="V218" i="38"/>
  <c r="W218" i="38" s="1"/>
  <c r="X218" i="38" s="1"/>
  <c r="V242" i="38"/>
  <c r="W242" i="38" s="1"/>
  <c r="X242" i="38" s="1"/>
  <c r="V33" i="38"/>
  <c r="W33" i="38" s="1"/>
  <c r="X33" i="38" s="1"/>
  <c r="V57" i="38"/>
  <c r="W57" i="38" s="1"/>
  <c r="X57" i="38" s="1"/>
  <c r="V20" i="38"/>
  <c r="W20" i="38" s="1"/>
  <c r="X20" i="38" s="1"/>
  <c r="V36" i="38"/>
  <c r="W36" i="38" s="1"/>
  <c r="X36" i="38" s="1"/>
  <c r="V100" i="38"/>
  <c r="W100" i="38" s="1"/>
  <c r="X100" i="38" s="1"/>
  <c r="V132" i="38"/>
  <c r="W132" i="38" s="1"/>
  <c r="X132" i="38" s="1"/>
  <c r="V148" i="38"/>
  <c r="W148" i="38" s="1"/>
  <c r="X148" i="38" s="1"/>
  <c r="V172" i="38"/>
  <c r="W172" i="38" s="1"/>
  <c r="X172" i="38" s="1"/>
  <c r="V220" i="38"/>
  <c r="W220" i="38" s="1"/>
  <c r="X220" i="38" s="1"/>
  <c r="V51" i="38"/>
  <c r="W51" i="38" s="1"/>
  <c r="X51" i="38" s="1"/>
  <c r="V38" i="38"/>
  <c r="W38" i="38" s="1"/>
  <c r="X38" i="38" s="1"/>
  <c r="V46" i="38"/>
  <c r="W46" i="38" s="1"/>
  <c r="X46" i="38" s="1"/>
  <c r="V62" i="38"/>
  <c r="W62" i="38" s="1"/>
  <c r="X62" i="38" s="1"/>
  <c r="V102" i="38"/>
  <c r="V118" i="38"/>
  <c r="W118" i="38" s="1"/>
  <c r="X118" i="38" s="1"/>
  <c r="V150" i="38"/>
  <c r="W150" i="38" s="1"/>
  <c r="X150" i="38" s="1"/>
  <c r="V158" i="38"/>
  <c r="W158" i="38" s="1"/>
  <c r="X158" i="38" s="1"/>
  <c r="V174" i="38"/>
  <c r="W174" i="38" s="1"/>
  <c r="X174" i="38" s="1"/>
  <c r="V190" i="38"/>
  <c r="W190" i="38" s="1"/>
  <c r="X190" i="38" s="1"/>
  <c r="V198" i="38"/>
  <c r="W198" i="38" s="1"/>
  <c r="X198" i="38" s="1"/>
  <c r="V214" i="38"/>
  <c r="W214" i="38" s="1"/>
  <c r="X214" i="38" s="1"/>
  <c r="V238" i="38"/>
  <c r="W238" i="38" s="1"/>
  <c r="X238" i="38" s="1"/>
  <c r="V130" i="38"/>
  <c r="W130" i="38" s="1"/>
  <c r="X130" i="38" s="1"/>
  <c r="V82" i="38"/>
  <c r="W82" i="38" s="1"/>
  <c r="X82" i="38" s="1"/>
  <c r="V226" i="38"/>
  <c r="V50" i="38"/>
  <c r="W50" i="38" s="1"/>
  <c r="X50" i="38" s="1"/>
  <c r="V58" i="38"/>
  <c r="W58" i="38" s="1"/>
  <c r="X58" i="38" s="1"/>
  <c r="V39" i="38"/>
  <c r="W39" i="38" s="1"/>
  <c r="X39" i="38" s="1"/>
  <c r="V204" i="38"/>
  <c r="V63" i="38"/>
  <c r="V28" i="38"/>
  <c r="W28" i="38" s="1"/>
  <c r="X28" i="38" s="1"/>
  <c r="V30" i="38"/>
  <c r="V206" i="38"/>
  <c r="V60" i="38"/>
  <c r="V228" i="38"/>
  <c r="V156" i="38"/>
  <c r="W156" i="38" s="1"/>
  <c r="X156" i="38" s="1"/>
  <c r="V17" i="38"/>
  <c r="V25" i="38"/>
  <c r="V41" i="38"/>
  <c r="V49" i="38"/>
  <c r="V76" i="38"/>
  <c r="V124" i="38"/>
  <c r="V188" i="38"/>
  <c r="V19" i="38"/>
  <c r="V35" i="38"/>
  <c r="V70" i="38"/>
  <c r="V142" i="38"/>
  <c r="V222" i="38"/>
  <c r="V31" i="38"/>
  <c r="V55" i="38"/>
  <c r="V202" i="38"/>
  <c r="V21" i="38"/>
  <c r="V80" i="38"/>
  <c r="V40" i="38"/>
  <c r="V73" i="38"/>
  <c r="V89" i="38"/>
  <c r="V105" i="38"/>
  <c r="V113" i="38"/>
  <c r="V121" i="38"/>
  <c r="V137" i="38"/>
  <c r="V145" i="38"/>
  <c r="V153" i="38"/>
  <c r="V169" i="38"/>
  <c r="V201" i="38"/>
  <c r="V217" i="38"/>
  <c r="V225" i="38"/>
  <c r="V233" i="38"/>
  <c r="V241" i="38"/>
  <c r="V67" i="38"/>
  <c r="V75" i="38"/>
  <c r="V83" i="38"/>
  <c r="V91" i="38"/>
  <c r="V99" i="38"/>
  <c r="V123" i="38"/>
  <c r="V131" i="38"/>
  <c r="V139" i="38"/>
  <c r="V147" i="38"/>
  <c r="V155" i="38"/>
  <c r="V163" i="38"/>
  <c r="V171" i="38"/>
  <c r="V179" i="38"/>
  <c r="V195" i="38"/>
  <c r="V203" i="38"/>
  <c r="V211" i="38"/>
  <c r="V219" i="38"/>
  <c r="V235" i="38"/>
  <c r="V77" i="38"/>
  <c r="V85" i="38"/>
  <c r="V93" i="38"/>
  <c r="V101" i="38"/>
  <c r="V117" i="38"/>
  <c r="V125" i="38"/>
  <c r="V149" i="38"/>
  <c r="V157" i="38"/>
  <c r="V165" i="38"/>
  <c r="V173" i="38"/>
  <c r="V181" i="38"/>
  <c r="V205" i="38"/>
  <c r="V213" i="38"/>
  <c r="V221" i="38"/>
  <c r="V237" i="38"/>
  <c r="V71" i="38"/>
  <c r="V79" i="38"/>
  <c r="V95" i="38"/>
  <c r="V103" i="38"/>
  <c r="V111" i="38"/>
  <c r="V127" i="38"/>
  <c r="V143" i="38"/>
  <c r="V151" i="38"/>
  <c r="V175" i="38"/>
  <c r="V191" i="38"/>
  <c r="V207" i="38"/>
  <c r="V239" i="38"/>
  <c r="V56" i="38" l="1"/>
  <c r="W56" i="38" s="1"/>
  <c r="X56" i="38" s="1"/>
  <c r="V24" i="38"/>
  <c r="W24" i="38" s="1"/>
  <c r="X24" i="38" s="1"/>
  <c r="W63" i="38"/>
  <c r="X63" i="38" s="1"/>
  <c r="V136" i="38"/>
  <c r="W136" i="38" s="1"/>
  <c r="X136" i="38" s="1"/>
  <c r="V196" i="38"/>
  <c r="W196" i="38" s="1"/>
  <c r="X196" i="38" s="1"/>
  <c r="V186" i="38"/>
  <c r="W186" i="38" s="1"/>
  <c r="X186" i="38" s="1"/>
  <c r="V224" i="38"/>
  <c r="W224" i="38" s="1"/>
  <c r="X224" i="38" s="1"/>
  <c r="W60" i="38"/>
  <c r="X60" i="38" s="1"/>
  <c r="V74" i="38"/>
  <c r="W74" i="38" s="1"/>
  <c r="X74" i="38" s="1"/>
  <c r="V22" i="38"/>
  <c r="W22" i="38" s="1"/>
  <c r="X22" i="38" s="1"/>
  <c r="V92" i="38"/>
  <c r="W92" i="38" s="1"/>
  <c r="X92" i="38" s="1"/>
  <c r="V104" i="38"/>
  <c r="W104" i="38" s="1"/>
  <c r="X104" i="38" s="1"/>
  <c r="W40" i="38"/>
  <c r="X40" i="38" s="1"/>
  <c r="W206" i="38"/>
  <c r="X206" i="38" s="1"/>
  <c r="W204" i="38"/>
  <c r="X204" i="38" s="1"/>
  <c r="W102" i="38"/>
  <c r="X102" i="38" s="1"/>
  <c r="V164" i="38"/>
  <c r="W164" i="38" s="1"/>
  <c r="X164" i="38" s="1"/>
  <c r="V166" i="38"/>
  <c r="W166" i="38" s="1"/>
  <c r="X166" i="38" s="1"/>
  <c r="V126" i="38"/>
  <c r="W126" i="38" s="1"/>
  <c r="X126" i="38" s="1"/>
  <c r="V14" i="38"/>
  <c r="W14" i="38" s="1"/>
  <c r="X14" i="38" s="1"/>
  <c r="V180" i="38"/>
  <c r="W180" i="38" s="1"/>
  <c r="X180" i="38" s="1"/>
  <c r="V44" i="38"/>
  <c r="W44" i="38" s="1"/>
  <c r="X44" i="38" s="1"/>
  <c r="V208" i="38"/>
  <c r="W208" i="38" s="1"/>
  <c r="X208" i="38" s="1"/>
  <c r="V216" i="38"/>
  <c r="W216" i="38" s="1"/>
  <c r="X216" i="38" s="1"/>
  <c r="V140" i="38"/>
  <c r="W140" i="38" s="1"/>
  <c r="X140" i="38" s="1"/>
  <c r="W228" i="38"/>
  <c r="X228" i="38" s="1"/>
  <c r="W30" i="38"/>
  <c r="X30" i="38" s="1"/>
  <c r="W226" i="38"/>
  <c r="X226" i="38" s="1"/>
  <c r="V78" i="38"/>
  <c r="W78" i="38" s="1"/>
  <c r="X78" i="38" s="1"/>
  <c r="V54" i="38"/>
  <c r="W54" i="38" s="1"/>
  <c r="X54" i="38" s="1"/>
  <c r="V162" i="38"/>
  <c r="W162" i="38" s="1"/>
  <c r="X162" i="38" s="1"/>
  <c r="V16" i="38"/>
  <c r="W16" i="38" s="1"/>
  <c r="X16" i="38" s="1"/>
  <c r="W124" i="38"/>
  <c r="X124" i="38" s="1"/>
  <c r="W41" i="38"/>
  <c r="X41" i="38" s="1"/>
  <c r="W17" i="38"/>
  <c r="X17" i="38" s="1"/>
  <c r="W19" i="38"/>
  <c r="X19" i="38" s="1"/>
  <c r="W76" i="38"/>
  <c r="X76" i="38" s="1"/>
  <c r="W49" i="38"/>
  <c r="X49" i="38" s="1"/>
  <c r="W35" i="38"/>
  <c r="X35" i="38" s="1"/>
  <c r="W188" i="38"/>
  <c r="X188" i="38" s="1"/>
  <c r="W25" i="38"/>
  <c r="X25" i="38" s="1"/>
  <c r="W55" i="38"/>
  <c r="X55" i="38" s="1"/>
  <c r="W142" i="38"/>
  <c r="X142" i="38" s="1"/>
  <c r="W222" i="38"/>
  <c r="X222" i="38" s="1"/>
  <c r="W70" i="38"/>
  <c r="X70" i="38" s="1"/>
  <c r="W31" i="38"/>
  <c r="X31" i="38" s="1"/>
  <c r="W21" i="38"/>
  <c r="X21" i="38" s="1"/>
  <c r="W217" i="38"/>
  <c r="X217" i="38" s="1"/>
  <c r="W201" i="38"/>
  <c r="X201" i="38" s="1"/>
  <c r="W105" i="38"/>
  <c r="X105" i="38" s="1"/>
  <c r="W195" i="38"/>
  <c r="X195" i="38" s="1"/>
  <c r="W179" i="38"/>
  <c r="X179" i="38" s="1"/>
  <c r="W99" i="38"/>
  <c r="X99" i="38" s="1"/>
  <c r="W83" i="38"/>
  <c r="X83" i="38" s="1"/>
  <c r="W67" i="38"/>
  <c r="X67" i="38" s="1"/>
  <c r="W143" i="38"/>
  <c r="X143" i="38" s="1"/>
  <c r="W127" i="38"/>
  <c r="X127" i="38" s="1"/>
  <c r="W202" i="38"/>
  <c r="X202" i="38" s="1"/>
  <c r="W181" i="38"/>
  <c r="X181" i="38" s="1"/>
  <c r="W117" i="38"/>
  <c r="X117" i="38" s="1"/>
  <c r="W85" i="38"/>
  <c r="X85" i="38" s="1"/>
  <c r="W95" i="38"/>
  <c r="X95" i="38" s="1"/>
  <c r="W237" i="38"/>
  <c r="X237" i="38" s="1"/>
  <c r="W205" i="38"/>
  <c r="X205" i="38" s="1"/>
  <c r="W157" i="38"/>
  <c r="X157" i="38" s="1"/>
  <c r="W125" i="38"/>
  <c r="X125" i="38" s="1"/>
  <c r="W203" i="38"/>
  <c r="X203" i="38" s="1"/>
  <c r="W155" i="38"/>
  <c r="X155" i="38" s="1"/>
  <c r="W123" i="38"/>
  <c r="X123" i="38" s="1"/>
  <c r="W91" i="38"/>
  <c r="X91" i="38" s="1"/>
  <c r="W75" i="38"/>
  <c r="X75" i="38" s="1"/>
  <c r="W80" i="38"/>
  <c r="X80" i="38" s="1"/>
  <c r="W151" i="38"/>
  <c r="X151" i="38" s="1"/>
  <c r="W79" i="38"/>
  <c r="X79" i="38" s="1"/>
  <c r="W173" i="38"/>
  <c r="X173" i="38" s="1"/>
  <c r="W235" i="38"/>
  <c r="X235" i="38" s="1"/>
  <c r="W171" i="38"/>
  <c r="X171" i="38" s="1"/>
  <c r="W89" i="38"/>
  <c r="X89" i="38" s="1"/>
  <c r="W73" i="38"/>
  <c r="X73" i="38" s="1"/>
  <c r="W77" i="38"/>
  <c r="X77" i="38" s="1"/>
  <c r="W221" i="38"/>
  <c r="X221" i="38" s="1"/>
  <c r="W219" i="38"/>
  <c r="X219" i="38" s="1"/>
  <c r="W169" i="38"/>
  <c r="X169" i="38" s="1"/>
  <c r="W153" i="38"/>
  <c r="X153" i="38" s="1"/>
  <c r="W239" i="38"/>
  <c r="X239" i="38" s="1"/>
  <c r="W207" i="38"/>
  <c r="X207" i="38" s="1"/>
  <c r="W103" i="38"/>
  <c r="X103" i="38" s="1"/>
  <c r="W165" i="38"/>
  <c r="X165" i="38" s="1"/>
  <c r="W101" i="38"/>
  <c r="X101" i="38" s="1"/>
  <c r="W163" i="38"/>
  <c r="X163" i="38" s="1"/>
  <c r="W139" i="38"/>
  <c r="X139" i="38" s="1"/>
  <c r="W191" i="38"/>
  <c r="X191" i="38" s="1"/>
  <c r="W175" i="38"/>
  <c r="X175" i="38" s="1"/>
  <c r="W213" i="38"/>
  <c r="X213" i="38" s="1"/>
  <c r="W149" i="38"/>
  <c r="X149" i="38" s="1"/>
  <c r="W93" i="38"/>
  <c r="X93" i="38" s="1"/>
  <c r="W211" i="38"/>
  <c r="X211" i="38" s="1"/>
  <c r="W147" i="38"/>
  <c r="X147" i="38" s="1"/>
  <c r="W131" i="38"/>
  <c r="X131" i="38" s="1"/>
  <c r="W111" i="38"/>
  <c r="X111" i="38" s="1"/>
  <c r="W71" i="38"/>
  <c r="X71" i="38" s="1"/>
  <c r="W241" i="38"/>
  <c r="X241" i="38" s="1"/>
  <c r="W225" i="38"/>
  <c r="X225" i="38" s="1"/>
  <c r="W145" i="38"/>
  <c r="X145" i="38" s="1"/>
  <c r="W113" i="38"/>
  <c r="X113" i="38" s="1"/>
  <c r="W233" i="38"/>
  <c r="X233" i="38" s="1"/>
  <c r="W137" i="38"/>
  <c r="X137" i="38" s="1"/>
  <c r="W121" i="38"/>
  <c r="X121" i="38" s="1"/>
  <c r="T208" i="32"/>
  <c r="AB228" i="28"/>
  <c r="AB220" i="28"/>
  <c r="AJ208" i="28"/>
  <c r="AB208" i="28"/>
  <c r="AJ196" i="28"/>
  <c r="AB196" i="28"/>
  <c r="AB188" i="28"/>
  <c r="AJ188" i="28"/>
  <c r="AB180" i="28"/>
  <c r="AJ180" i="28"/>
  <c r="AJ172" i="28"/>
  <c r="AB172" i="28"/>
  <c r="AB164" i="28"/>
  <c r="AJ164" i="28"/>
  <c r="AJ156" i="28"/>
  <c r="AB156" i="28"/>
  <c r="AJ148" i="28"/>
  <c r="AB148" i="28"/>
  <c r="AJ140" i="28"/>
  <c r="AB140" i="28"/>
  <c r="AB132" i="28"/>
  <c r="AJ132" i="28"/>
  <c r="AB124" i="28"/>
  <c r="AJ124" i="28"/>
  <c r="AB88" i="28"/>
  <c r="AJ88" i="28"/>
  <c r="AB80" i="28"/>
  <c r="AJ80" i="28"/>
  <c r="AB64" i="28"/>
  <c r="AJ64" i="28"/>
  <c r="AB56" i="28"/>
  <c r="AJ56" i="28"/>
  <c r="AB48" i="28"/>
  <c r="AJ48" i="28"/>
  <c r="AJ44" i="28"/>
  <c r="AB44" i="28"/>
  <c r="AJ36" i="28"/>
  <c r="AB36" i="28"/>
  <c r="AB28" i="28"/>
  <c r="AJ28" i="28"/>
  <c r="AJ20" i="28"/>
  <c r="AB20" i="28"/>
  <c r="AJ14" i="28"/>
  <c r="AK14" i="28" s="1"/>
  <c r="AB239" i="28"/>
  <c r="AJ239" i="28"/>
  <c r="AB235" i="28"/>
  <c r="AJ235" i="28"/>
  <c r="AB219" i="28"/>
  <c r="AB211" i="28"/>
  <c r="AJ211" i="28"/>
  <c r="AJ207" i="28"/>
  <c r="AB207" i="28"/>
  <c r="AJ203" i="28"/>
  <c r="AB203" i="28"/>
  <c r="AB195" i="28"/>
  <c r="AJ195" i="28"/>
  <c r="AB191" i="28"/>
  <c r="AJ191" i="28"/>
  <c r="AB179" i="28"/>
  <c r="AJ179" i="28"/>
  <c r="AJ175" i="28"/>
  <c r="AB175" i="28"/>
  <c r="AJ171" i="28"/>
  <c r="AB171" i="28"/>
  <c r="AJ167" i="28"/>
  <c r="AJ163" i="28"/>
  <c r="AB163" i="28"/>
  <c r="AJ155" i="28"/>
  <c r="AB155" i="28"/>
  <c r="AB151" i="28"/>
  <c r="AJ151" i="28"/>
  <c r="AB147" i="28"/>
  <c r="AJ147" i="28"/>
  <c r="AB143" i="28"/>
  <c r="AJ143" i="28"/>
  <c r="AB139" i="28"/>
  <c r="AJ139" i="28"/>
  <c r="AJ131" i="28"/>
  <c r="AB131" i="28"/>
  <c r="AB127" i="28"/>
  <c r="AJ127" i="28"/>
  <c r="AB123" i="28"/>
  <c r="AJ123" i="28"/>
  <c r="AJ115" i="28"/>
  <c r="AB111" i="28"/>
  <c r="AJ103" i="28"/>
  <c r="AB103" i="28"/>
  <c r="AJ99" i="28"/>
  <c r="AB99" i="28"/>
  <c r="AB95" i="28"/>
  <c r="AJ95" i="28"/>
  <c r="AB91" i="28"/>
  <c r="AJ91" i="28"/>
  <c r="AJ83" i="28"/>
  <c r="AB83" i="28"/>
  <c r="AB79" i="28"/>
  <c r="AJ79" i="28"/>
  <c r="AB75" i="28"/>
  <c r="AJ75" i="28"/>
  <c r="AJ71" i="28"/>
  <c r="AB71" i="28"/>
  <c r="AJ67" i="28"/>
  <c r="AB67" i="28"/>
  <c r="AB63" i="28"/>
  <c r="AB55" i="28"/>
  <c r="AB51" i="28"/>
  <c r="AJ43" i="28"/>
  <c r="AJ39" i="28"/>
  <c r="AB39" i="28"/>
  <c r="AB35" i="28"/>
  <c r="AB31" i="28"/>
  <c r="AJ31" i="28"/>
  <c r="AJ23" i="28"/>
  <c r="AB23" i="28"/>
  <c r="AJ19" i="28"/>
  <c r="AB19" i="28"/>
  <c r="AB232" i="28"/>
  <c r="AJ232" i="28"/>
  <c r="AJ200" i="28"/>
  <c r="AB200" i="28"/>
  <c r="AJ160" i="28"/>
  <c r="AB160" i="28"/>
  <c r="AJ104" i="28"/>
  <c r="AB104" i="28"/>
  <c r="AB242" i="28"/>
  <c r="AJ242" i="28"/>
  <c r="AB238" i="28"/>
  <c r="AJ238" i="28"/>
  <c r="AB230" i="28"/>
  <c r="AJ230" i="28"/>
  <c r="AB226" i="28"/>
  <c r="AJ226" i="28"/>
  <c r="AB222" i="28"/>
  <c r="AJ222" i="28"/>
  <c r="AJ218" i="28"/>
  <c r="AB218" i="28"/>
  <c r="AJ214" i="28"/>
  <c r="AB214" i="28"/>
  <c r="AJ206" i="28"/>
  <c r="AB206" i="28"/>
  <c r="AJ202" i="28"/>
  <c r="AB202" i="28"/>
  <c r="AJ198" i="28"/>
  <c r="AB198" i="28"/>
  <c r="AB190" i="28"/>
  <c r="AJ190" i="28"/>
  <c r="AB186" i="28"/>
  <c r="AJ186" i="28"/>
  <c r="AJ174" i="28"/>
  <c r="AB174" i="28"/>
  <c r="AB170" i="28"/>
  <c r="AJ170" i="28"/>
  <c r="AJ166" i="28"/>
  <c r="AB166" i="28"/>
  <c r="AJ162" i="28"/>
  <c r="AB162" i="28"/>
  <c r="AJ158" i="28"/>
  <c r="AB158" i="28"/>
  <c r="AB154" i="28"/>
  <c r="AJ154" i="28"/>
  <c r="AJ150" i="28"/>
  <c r="AB150" i="28"/>
  <c r="AB146" i="28"/>
  <c r="AJ146" i="28"/>
  <c r="AJ142" i="28"/>
  <c r="AB142" i="28"/>
  <c r="AJ138" i="28"/>
  <c r="AB138" i="28"/>
  <c r="AB130" i="28"/>
  <c r="AJ130" i="28"/>
  <c r="AB126" i="28"/>
  <c r="AJ126" i="28"/>
  <c r="AJ122" i="28"/>
  <c r="AB122" i="28"/>
  <c r="AJ118" i="28"/>
  <c r="AB118" i="28"/>
  <c r="AJ110" i="28"/>
  <c r="AB106" i="28"/>
  <c r="AJ106" i="28"/>
  <c r="AJ102" i="28"/>
  <c r="AB102" i="28"/>
  <c r="AJ90" i="28"/>
  <c r="AB90" i="28"/>
  <c r="AJ82" i="28"/>
  <c r="AB82" i="28"/>
  <c r="AJ78" i="28"/>
  <c r="AB78" i="28"/>
  <c r="AJ74" i="28"/>
  <c r="AB74" i="28"/>
  <c r="AJ70" i="28"/>
  <c r="AB70" i="28"/>
  <c r="AJ66" i="28"/>
  <c r="AB66" i="28"/>
  <c r="AJ62" i="28"/>
  <c r="AB62" i="28"/>
  <c r="AJ58" i="28"/>
  <c r="AB58" i="28"/>
  <c r="AJ54" i="28"/>
  <c r="AB54" i="28"/>
  <c r="AB50" i="28"/>
  <c r="AJ46" i="28"/>
  <c r="AB46" i="28"/>
  <c r="AJ42" i="28"/>
  <c r="AB42" i="28"/>
  <c r="AJ38" i="28"/>
  <c r="AB38" i="28"/>
  <c r="AJ30" i="28"/>
  <c r="AB30" i="28"/>
  <c r="AJ26" i="28"/>
  <c r="AB22" i="28"/>
  <c r="AJ240" i="28"/>
  <c r="AB240" i="28"/>
  <c r="AB224" i="28"/>
  <c r="AJ224" i="28"/>
  <c r="AB216" i="28"/>
  <c r="AJ216" i="28"/>
  <c r="AB204" i="28"/>
  <c r="AJ204" i="28"/>
  <c r="AB184" i="28"/>
  <c r="AJ184" i="28"/>
  <c r="AB176" i="28"/>
  <c r="AJ176" i="28"/>
  <c r="AJ152" i="28"/>
  <c r="AB152" i="28"/>
  <c r="AB136" i="28"/>
  <c r="AJ136" i="28"/>
  <c r="AB120" i="28"/>
  <c r="AJ112" i="28"/>
  <c r="AB112" i="28"/>
  <c r="AJ100" i="28"/>
  <c r="AB100" i="28"/>
  <c r="AB92" i="28"/>
  <c r="AJ92" i="28"/>
  <c r="AB76" i="28"/>
  <c r="AJ60" i="28"/>
  <c r="AB60" i="28"/>
  <c r="AJ52" i="28"/>
  <c r="AJ40" i="28"/>
  <c r="AB40" i="28"/>
  <c r="AB32" i="28"/>
  <c r="AB24" i="28"/>
  <c r="AJ24" i="28"/>
  <c r="AB16" i="28"/>
  <c r="AJ241" i="28"/>
  <c r="AB241" i="28"/>
  <c r="AJ237" i="28"/>
  <c r="AB237" i="28"/>
  <c r="AB233" i="28"/>
  <c r="AJ229" i="28"/>
  <c r="AJ225" i="28"/>
  <c r="AB225" i="28"/>
  <c r="AJ221" i="28"/>
  <c r="AB221" i="28"/>
  <c r="AB217" i="28"/>
  <c r="AJ217" i="28"/>
  <c r="AJ213" i="28"/>
  <c r="AB213" i="28"/>
  <c r="AJ205" i="28"/>
  <c r="AB205" i="28"/>
  <c r="AJ201" i="28"/>
  <c r="AB201" i="28"/>
  <c r="AB181" i="28"/>
  <c r="AJ181" i="28"/>
  <c r="AB173" i="28"/>
  <c r="AJ173" i="28"/>
  <c r="AJ169" i="28"/>
  <c r="AB169" i="28"/>
  <c r="AB165" i="28"/>
  <c r="AJ165" i="28"/>
  <c r="AB157" i="28"/>
  <c r="AJ157" i="28"/>
  <c r="AB153" i="28"/>
  <c r="AJ153" i="28"/>
  <c r="AB149" i="28"/>
  <c r="AJ145" i="28"/>
  <c r="AB145" i="28"/>
  <c r="AB137" i="28"/>
  <c r="AJ137" i="28"/>
  <c r="AJ125" i="28"/>
  <c r="AB125" i="28"/>
  <c r="AB121" i="28"/>
  <c r="AJ117" i="28"/>
  <c r="AB117" i="28"/>
  <c r="AJ113" i="28"/>
  <c r="AB113" i="28"/>
  <c r="AB105" i="28"/>
  <c r="AJ105" i="28"/>
  <c r="AJ101" i="28"/>
  <c r="AB101" i="28"/>
  <c r="AB93" i="28"/>
  <c r="AJ89" i="28"/>
  <c r="AB89" i="28"/>
  <c r="AJ85" i="28"/>
  <c r="AB85" i="28"/>
  <c r="AJ77" i="28"/>
  <c r="AB77" i="28"/>
  <c r="AB73" i="28"/>
  <c r="AJ73" i="28"/>
  <c r="AJ61" i="28"/>
  <c r="AB61" i="28"/>
  <c r="AB57" i="28"/>
  <c r="AJ57" i="28"/>
  <c r="AB49" i="28"/>
  <c r="AJ49" i="28"/>
  <c r="AJ45" i="28"/>
  <c r="AB45" i="28"/>
  <c r="AB41" i="28"/>
  <c r="AJ41" i="28"/>
  <c r="AB37" i="28"/>
  <c r="AJ37" i="28"/>
  <c r="AB33" i="28"/>
  <c r="AJ29" i="28"/>
  <c r="AB29" i="28"/>
  <c r="AB25" i="28"/>
  <c r="AJ25" i="28"/>
  <c r="AJ21" i="28"/>
  <c r="AB21" i="28"/>
  <c r="AB17" i="28"/>
  <c r="AJ17" i="28"/>
  <c r="U208" i="32" l="1"/>
  <c r="AK37" i="28"/>
  <c r="AC73" i="28"/>
  <c r="AC85" i="28"/>
  <c r="AC89" i="28"/>
  <c r="AK105" i="28"/>
  <c r="AC121" i="28"/>
  <c r="AK125" i="28"/>
  <c r="AK165" i="28"/>
  <c r="AC169" i="28"/>
  <c r="AK205" i="28"/>
  <c r="AC213" i="28"/>
  <c r="AK217" i="28"/>
  <c r="AC233" i="28"/>
  <c r="AK237" i="28"/>
  <c r="AC92" i="28"/>
  <c r="AC120" i="28"/>
  <c r="AC176" i="28"/>
  <c r="AK204" i="28"/>
  <c r="AC216" i="28"/>
  <c r="AC30" i="28"/>
  <c r="AK38" i="28"/>
  <c r="AC46" i="28"/>
  <c r="AK54" i="28"/>
  <c r="AC62" i="28"/>
  <c r="AK70" i="28"/>
  <c r="AC78" i="28"/>
  <c r="AK102" i="28"/>
  <c r="AK118" i="28"/>
  <c r="AK126" i="28"/>
  <c r="AC130" i="28"/>
  <c r="AC142" i="28"/>
  <c r="AC146" i="28"/>
  <c r="AK150" i="28"/>
  <c r="AC158" i="28"/>
  <c r="AK162" i="28"/>
  <c r="AC174" i="28"/>
  <c r="AK190" i="28"/>
  <c r="AC206" i="28"/>
  <c r="AC226" i="28"/>
  <c r="AC230" i="28"/>
  <c r="AK238" i="28"/>
  <c r="AC200" i="28"/>
  <c r="AC31" i="28"/>
  <c r="AK43" i="28"/>
  <c r="AC55" i="28"/>
  <c r="AC63" i="28"/>
  <c r="AC79" i="28"/>
  <c r="AC91" i="28"/>
  <c r="AC123" i="28"/>
  <c r="AC127" i="28"/>
  <c r="AC139" i="28"/>
  <c r="AK151" i="28"/>
  <c r="AK167" i="28"/>
  <c r="AK171" i="28"/>
  <c r="AK175" i="28"/>
  <c r="AK203" i="28"/>
  <c r="AC235" i="28"/>
  <c r="AC239" i="28"/>
  <c r="AC20" i="28"/>
  <c r="AK28" i="28"/>
  <c r="AK48" i="28"/>
  <c r="AK56" i="28"/>
  <c r="AK80" i="28"/>
  <c r="AC88" i="28"/>
  <c r="AC132" i="28"/>
  <c r="AC148" i="28"/>
  <c r="AK156" i="28"/>
  <c r="AK180" i="28"/>
  <c r="AK188" i="28"/>
  <c r="AK17" i="28"/>
  <c r="AC21" i="28"/>
  <c r="AC25" i="28"/>
  <c r="AC37" i="28"/>
  <c r="AC41" i="28"/>
  <c r="AK49" i="28"/>
  <c r="AC57" i="28"/>
  <c r="AK89" i="28"/>
  <c r="AC101" i="28"/>
  <c r="AC105" i="28"/>
  <c r="AC117" i="28"/>
  <c r="AC137" i="28"/>
  <c r="AC153" i="28"/>
  <c r="AK169" i="28"/>
  <c r="AK181" i="28"/>
  <c r="AK201" i="28"/>
  <c r="AC217" i="28"/>
  <c r="AC225" i="28"/>
  <c r="AK229" i="28"/>
  <c r="AC241" i="28"/>
  <c r="AC16" i="28"/>
  <c r="AC24" i="28"/>
  <c r="AK52" i="28"/>
  <c r="AK60" i="28"/>
  <c r="AC112" i="28"/>
  <c r="AC152" i="28"/>
  <c r="AC204" i="28"/>
  <c r="AK224" i="28"/>
  <c r="AC240" i="28"/>
  <c r="AK30" i="28"/>
  <c r="AC42" i="28"/>
  <c r="AC58" i="28"/>
  <c r="AK66" i="28"/>
  <c r="AC74" i="28"/>
  <c r="AK82" i="28"/>
  <c r="AC90" i="28"/>
  <c r="AK142" i="28"/>
  <c r="AK154" i="28"/>
  <c r="AK158" i="28"/>
  <c r="AK170" i="28"/>
  <c r="AK174" i="28"/>
  <c r="AC202" i="28"/>
  <c r="AC218" i="28"/>
  <c r="AK222" i="28"/>
  <c r="AC242" i="28"/>
  <c r="AC160" i="28"/>
  <c r="AC232" i="28"/>
  <c r="AC19" i="28"/>
  <c r="AC23" i="28"/>
  <c r="AC39" i="28"/>
  <c r="AC67" i="28"/>
  <c r="AC71" i="28"/>
  <c r="AC75" i="28"/>
  <c r="AC83" i="28"/>
  <c r="AC99" i="28"/>
  <c r="AC103" i="28"/>
  <c r="AK115" i="28"/>
  <c r="AK147" i="28"/>
  <c r="AC151" i="28"/>
  <c r="AK155" i="28"/>
  <c r="AC163" i="28"/>
  <c r="AK179" i="28"/>
  <c r="AK195" i="28"/>
  <c r="AK211" i="28"/>
  <c r="AK20" i="28"/>
  <c r="AC28" i="28"/>
  <c r="AC44" i="28"/>
  <c r="AC48" i="28"/>
  <c r="AC56" i="28"/>
  <c r="AC80" i="28"/>
  <c r="AC124" i="28"/>
  <c r="AC140" i="28"/>
  <c r="AC172" i="28"/>
  <c r="AC188" i="28"/>
  <c r="AC208" i="28"/>
  <c r="AC220" i="28"/>
  <c r="AK21" i="28"/>
  <c r="AC29" i="28"/>
  <c r="AC45" i="28"/>
  <c r="AC49" i="28"/>
  <c r="AC61" i="28"/>
  <c r="AC77" i="28"/>
  <c r="AK85" i="28"/>
  <c r="AK101" i="28"/>
  <c r="AC113" i="28"/>
  <c r="AK117" i="28"/>
  <c r="AC145" i="28"/>
  <c r="AC149" i="28"/>
  <c r="AK157" i="28"/>
  <c r="AC165" i="28"/>
  <c r="AK173" i="28"/>
  <c r="AC181" i="28"/>
  <c r="AC205" i="28"/>
  <c r="AK213" i="28"/>
  <c r="AC221" i="28"/>
  <c r="AK225" i="28"/>
  <c r="AC237" i="28"/>
  <c r="AC40" i="28"/>
  <c r="AC76" i="28"/>
  <c r="AC100" i="28"/>
  <c r="AK136" i="28"/>
  <c r="AK152" i="28"/>
  <c r="AK184" i="28"/>
  <c r="AK216" i="28"/>
  <c r="AC224" i="28"/>
  <c r="AK240" i="28"/>
  <c r="AK46" i="28"/>
  <c r="AK62" i="28"/>
  <c r="AK78" i="28"/>
  <c r="AC102" i="28"/>
  <c r="AK106" i="28"/>
  <c r="AK110" i="28"/>
  <c r="AC118" i="28"/>
  <c r="AC122" i="28"/>
  <c r="AC126" i="28"/>
  <c r="AC138" i="28"/>
  <c r="AC150" i="28"/>
  <c r="AC154" i="28"/>
  <c r="AC166" i="28"/>
  <c r="AC170" i="28"/>
  <c r="AK186" i="28"/>
  <c r="AC190" i="28"/>
  <c r="AC198" i="28"/>
  <c r="AK206" i="28"/>
  <c r="AC214" i="28"/>
  <c r="AC222" i="28"/>
  <c r="AK230" i="28"/>
  <c r="AC238" i="28"/>
  <c r="AC104" i="28"/>
  <c r="AK200" i="28"/>
  <c r="AK23" i="28"/>
  <c r="AC35" i="28"/>
  <c r="AK39" i="28"/>
  <c r="AC51" i="28"/>
  <c r="AK71" i="28"/>
  <c r="AK79" i="28"/>
  <c r="AK95" i="28"/>
  <c r="AK103" i="28"/>
  <c r="AK127" i="28"/>
  <c r="AC131" i="28"/>
  <c r="AK143" i="28"/>
  <c r="AC147" i="28"/>
  <c r="AC175" i="28"/>
  <c r="AC179" i="28"/>
  <c r="AK191" i="28"/>
  <c r="AC195" i="28"/>
  <c r="AC207" i="28"/>
  <c r="AK239" i="28"/>
  <c r="AC36" i="28"/>
  <c r="AK44" i="28"/>
  <c r="AK64" i="28"/>
  <c r="AK132" i="28"/>
  <c r="AK148" i="28"/>
  <c r="AK164" i="28"/>
  <c r="AC180" i="28"/>
  <c r="AC196" i="28"/>
  <c r="AK208" i="28"/>
  <c r="AC17" i="28"/>
  <c r="AK25" i="28"/>
  <c r="AK29" i="28"/>
  <c r="AC33" i="28"/>
  <c r="AK41" i="28"/>
  <c r="AK45" i="28"/>
  <c r="AK57" i="28"/>
  <c r="AK61" i="28"/>
  <c r="AK73" i="28"/>
  <c r="AK77" i="28"/>
  <c r="AC93" i="28"/>
  <c r="AK113" i="28"/>
  <c r="AC125" i="28"/>
  <c r="AK137" i="28"/>
  <c r="AK145" i="28"/>
  <c r="AK153" i="28"/>
  <c r="AC157" i="28"/>
  <c r="AC173" i="28"/>
  <c r="AC201" i="28"/>
  <c r="AK221" i="28"/>
  <c r="AK241" i="28"/>
  <c r="AK24" i="28"/>
  <c r="AC32" i="28"/>
  <c r="AK40" i="28"/>
  <c r="AC60" i="28"/>
  <c r="AK92" i="28"/>
  <c r="AK100" i="28"/>
  <c r="AK112" i="28"/>
  <c r="AC136" i="28"/>
  <c r="AK176" i="28"/>
  <c r="AC184" i="28"/>
  <c r="AC22" i="28"/>
  <c r="AK26" i="28"/>
  <c r="AC38" i="28"/>
  <c r="AK42" i="28"/>
  <c r="AC50" i="28"/>
  <c r="AC54" i="28"/>
  <c r="AK58" i="28"/>
  <c r="AC66" i="28"/>
  <c r="AC70" i="28"/>
  <c r="AK74" i="28"/>
  <c r="AC82" i="28"/>
  <c r="AK90" i="28"/>
  <c r="AC106" i="28"/>
  <c r="AK122" i="28"/>
  <c r="AK130" i="28"/>
  <c r="AK138" i="28"/>
  <c r="AK146" i="28"/>
  <c r="AC162" i="28"/>
  <c r="AK166" i="28"/>
  <c r="AC186" i="28"/>
  <c r="AK198" i="28"/>
  <c r="AK202" i="28"/>
  <c r="AK214" i="28"/>
  <c r="AK218" i="28"/>
  <c r="AK226" i="28"/>
  <c r="AK242" i="28"/>
  <c r="AK104" i="28"/>
  <c r="AK160" i="28"/>
  <c r="AK232" i="28"/>
  <c r="AK19" i="28"/>
  <c r="AK31" i="28"/>
  <c r="AK67" i="28"/>
  <c r="AK75" i="28"/>
  <c r="AK83" i="28"/>
  <c r="AK91" i="28"/>
  <c r="AC95" i="28"/>
  <c r="AK99" i="28"/>
  <c r="AC111" i="28"/>
  <c r="AK123" i="28"/>
  <c r="AK131" i="28"/>
  <c r="AK139" i="28"/>
  <c r="AC143" i="28"/>
  <c r="AC155" i="28"/>
  <c r="AK163" i="28"/>
  <c r="AC171" i="28"/>
  <c r="AC191" i="28"/>
  <c r="AC203" i="28"/>
  <c r="AK207" i="28"/>
  <c r="AC211" i="28"/>
  <c r="AC219" i="28"/>
  <c r="AK235" i="28"/>
  <c r="AK36" i="28"/>
  <c r="AC64" i="28"/>
  <c r="AK88" i="28"/>
  <c r="AK124" i="28"/>
  <c r="AK140" i="28"/>
  <c r="AC156" i="28"/>
  <c r="AC164" i="28"/>
  <c r="AK172" i="28"/>
  <c r="AK196" i="28"/>
  <c r="AC228" i="28"/>
  <c r="AD188" i="28" l="1"/>
  <c r="AE188" i="28" s="1"/>
  <c r="AD124" i="28"/>
  <c r="AE124" i="28" s="1"/>
  <c r="AD44" i="28"/>
  <c r="AE44" i="28" s="1"/>
  <c r="AL174" i="28"/>
  <c r="AM174" i="28" s="1"/>
  <c r="AL154" i="28"/>
  <c r="AM154" i="28" s="1"/>
  <c r="AD242" i="28"/>
  <c r="AE242" i="28" s="1"/>
  <c r="AL48" i="28"/>
  <c r="AM48" i="28" s="1"/>
  <c r="AD79" i="28"/>
  <c r="AE79" i="28" s="1"/>
  <c r="AD200" i="28"/>
  <c r="AE200" i="28" s="1"/>
  <c r="AD146" i="28"/>
  <c r="AE146" i="28" s="1"/>
  <c r="AL126" i="28"/>
  <c r="AM126" i="28" s="1"/>
  <c r="AL102" i="28"/>
  <c r="AM102" i="28" s="1"/>
  <c r="AL77" i="28"/>
  <c r="AM77" i="28" s="1"/>
  <c r="AD33" i="28"/>
  <c r="AE33" i="28" s="1"/>
  <c r="AL25" i="28"/>
  <c r="AM25" i="28" s="1"/>
  <c r="AL132" i="28"/>
  <c r="AM132" i="28" s="1"/>
  <c r="AD207" i="28"/>
  <c r="AE207" i="28" s="1"/>
  <c r="AD175" i="28"/>
  <c r="AE175" i="28" s="1"/>
  <c r="AD35" i="28"/>
  <c r="AE35" i="28" s="1"/>
  <c r="AL23" i="28"/>
  <c r="AM23" i="28" s="1"/>
  <c r="AL46" i="28"/>
  <c r="AM46" i="28" s="1"/>
  <c r="AL136" i="28"/>
  <c r="AM136" i="28" s="1"/>
  <c r="AL117" i="28"/>
  <c r="AM117" i="28" s="1"/>
  <c r="AD232" i="28"/>
  <c r="AE232" i="28" s="1"/>
  <c r="AD148" i="28"/>
  <c r="AE148" i="28" s="1"/>
  <c r="AD63" i="28"/>
  <c r="AE63" i="28" s="1"/>
  <c r="AD55" i="28"/>
  <c r="AE55" i="28" s="1"/>
  <c r="AL43" i="28"/>
  <c r="AM43" i="28" s="1"/>
  <c r="AD226" i="28"/>
  <c r="AE226" i="28" s="1"/>
  <c r="AD206" i="28"/>
  <c r="AE206" i="28" s="1"/>
  <c r="AL150" i="28"/>
  <c r="AM150" i="28" s="1"/>
  <c r="AD130" i="28"/>
  <c r="AE130" i="28" s="1"/>
  <c r="AL118" i="28"/>
  <c r="AM118" i="28" s="1"/>
  <c r="AL36" i="28"/>
  <c r="AM36" i="28" s="1"/>
  <c r="AD95" i="28"/>
  <c r="AE95" i="28" s="1"/>
  <c r="AL42" i="28"/>
  <c r="AM42" i="28" s="1"/>
  <c r="AD101" i="28"/>
  <c r="AE101" i="28" s="1"/>
  <c r="AD45" i="28"/>
  <c r="AE45" i="28" s="1"/>
  <c r="AL70" i="28"/>
  <c r="AM70" i="28" s="1"/>
  <c r="AL38" i="28"/>
  <c r="AM38" i="28" s="1"/>
  <c r="AD29" i="28"/>
  <c r="AE29" i="28" s="1"/>
  <c r="AD208" i="28"/>
  <c r="AE208" i="28" s="1"/>
  <c r="AD14" i="28"/>
  <c r="AE14" i="28" s="1"/>
  <c r="AL203" i="28"/>
  <c r="AM203" i="28" s="1"/>
  <c r="AD127" i="28"/>
  <c r="AE127" i="28" s="1"/>
  <c r="AD219" i="28"/>
  <c r="AE219" i="28" s="1"/>
  <c r="AL131" i="28"/>
  <c r="AM131" i="28" s="1"/>
  <c r="AD186" i="28"/>
  <c r="AE186" i="28" s="1"/>
  <c r="AL146" i="28"/>
  <c r="AM146" i="28" s="1"/>
  <c r="AD70" i="28"/>
  <c r="AE70" i="28" s="1"/>
  <c r="AD50" i="28"/>
  <c r="AE50" i="28" s="1"/>
  <c r="AL24" i="28"/>
  <c r="AM24" i="28" s="1"/>
  <c r="AD173" i="28"/>
  <c r="AE173" i="28" s="1"/>
  <c r="AD46" i="28"/>
  <c r="AE46" i="28" s="1"/>
  <c r="AD176" i="28"/>
  <c r="AE176" i="28" s="1"/>
  <c r="AL125" i="28"/>
  <c r="AM125" i="28" s="1"/>
  <c r="AD228" i="28"/>
  <c r="AE228" i="28" s="1"/>
  <c r="AL145" i="28"/>
  <c r="AM145" i="28" s="1"/>
  <c r="AL164" i="28"/>
  <c r="AM164" i="28" s="1"/>
  <c r="AD36" i="28"/>
  <c r="AE36" i="28" s="1"/>
  <c r="AD222" i="28"/>
  <c r="AE222" i="28" s="1"/>
  <c r="AD100" i="28"/>
  <c r="AE100" i="28" s="1"/>
  <c r="AD76" i="28"/>
  <c r="AE76" i="28" s="1"/>
  <c r="AD113" i="28"/>
  <c r="AE113" i="28" s="1"/>
  <c r="AL101" i="28"/>
  <c r="AM101" i="28" s="1"/>
  <c r="AL28" i="28"/>
  <c r="AM28" i="28" s="1"/>
  <c r="AL175" i="28"/>
  <c r="AM175" i="28" s="1"/>
  <c r="AL237" i="28"/>
  <c r="AM237" i="28" s="1"/>
  <c r="AL217" i="28"/>
  <c r="AM217" i="28" s="1"/>
  <c r="AL205" i="28"/>
  <c r="AM205" i="28" s="1"/>
  <c r="AD89" i="28"/>
  <c r="AE89" i="28" s="1"/>
  <c r="AL37" i="28"/>
  <c r="AM37" i="28" s="1"/>
  <c r="AL99" i="28"/>
  <c r="AM99" i="28" s="1"/>
  <c r="AD82" i="28"/>
  <c r="AE82" i="28" s="1"/>
  <c r="AD38" i="28"/>
  <c r="AE38" i="28" s="1"/>
  <c r="AL26" i="28"/>
  <c r="AM26" i="28" s="1"/>
  <c r="AL113" i="28"/>
  <c r="AM113" i="28" s="1"/>
  <c r="AL73" i="28"/>
  <c r="AM73" i="28" s="1"/>
  <c r="AL103" i="28"/>
  <c r="AM103" i="28" s="1"/>
  <c r="AL95" i="28"/>
  <c r="AM95" i="28" s="1"/>
  <c r="AD51" i="28"/>
  <c r="AE51" i="28" s="1"/>
  <c r="AD150" i="28"/>
  <c r="AE150" i="28" s="1"/>
  <c r="AD138" i="28"/>
  <c r="AE138" i="28" s="1"/>
  <c r="AD118" i="28"/>
  <c r="AE118" i="28" s="1"/>
  <c r="AL106" i="28"/>
  <c r="AM106" i="28" s="1"/>
  <c r="AL62" i="28"/>
  <c r="AM62" i="28" s="1"/>
  <c r="AL152" i="28"/>
  <c r="AM152" i="28" s="1"/>
  <c r="AD40" i="28"/>
  <c r="AE40" i="28" s="1"/>
  <c r="AD80" i="28"/>
  <c r="AE80" i="28" s="1"/>
  <c r="AL195" i="28"/>
  <c r="AM195" i="28" s="1"/>
  <c r="AL179" i="28"/>
  <c r="AM179" i="28" s="1"/>
  <c r="AD83" i="28"/>
  <c r="AE83" i="28" s="1"/>
  <c r="AL52" i="28"/>
  <c r="AM52" i="28" s="1"/>
  <c r="AD24" i="28"/>
  <c r="AE24" i="28" s="1"/>
  <c r="AD153" i="28"/>
  <c r="AE153" i="28" s="1"/>
  <c r="AD25" i="28"/>
  <c r="AE25" i="28" s="1"/>
  <c r="AL171" i="28"/>
  <c r="AM171" i="28" s="1"/>
  <c r="AD62" i="28"/>
  <c r="AE62" i="28" s="1"/>
  <c r="AD92" i="28"/>
  <c r="AE92" i="28" s="1"/>
  <c r="V208" i="32"/>
  <c r="W208" i="32" s="1"/>
  <c r="AD164" i="28"/>
  <c r="AE164" i="28" s="1"/>
  <c r="AL140" i="28"/>
  <c r="AM140" i="28" s="1"/>
  <c r="AL14" i="28"/>
  <c r="AM14" i="28" s="1"/>
  <c r="AD211" i="28"/>
  <c r="AE211" i="28" s="1"/>
  <c r="AD203" i="28"/>
  <c r="AE203" i="28" s="1"/>
  <c r="AL226" i="28"/>
  <c r="AM226" i="28" s="1"/>
  <c r="AL214" i="28"/>
  <c r="AM214" i="28" s="1"/>
  <c r="AL202" i="28"/>
  <c r="AM202" i="28" s="1"/>
  <c r="AL138" i="28"/>
  <c r="AM138" i="28" s="1"/>
  <c r="AL74" i="28"/>
  <c r="AM74" i="28" s="1"/>
  <c r="AD157" i="28"/>
  <c r="AE157" i="28" s="1"/>
  <c r="AD196" i="28"/>
  <c r="AE196" i="28" s="1"/>
  <c r="AL64" i="28"/>
  <c r="AM64" i="28" s="1"/>
  <c r="AL44" i="28"/>
  <c r="AM44" i="28" s="1"/>
  <c r="AL239" i="28"/>
  <c r="AM239" i="28" s="1"/>
  <c r="AD238" i="28"/>
  <c r="AE238" i="28" s="1"/>
  <c r="AD122" i="28"/>
  <c r="AE122" i="28" s="1"/>
  <c r="AL110" i="28"/>
  <c r="AM110" i="28" s="1"/>
  <c r="AD102" i="28"/>
  <c r="AE102" i="28" s="1"/>
  <c r="AD145" i="28"/>
  <c r="AE145" i="28" s="1"/>
  <c r="AL211" i="28"/>
  <c r="AM211" i="28" s="1"/>
  <c r="AD163" i="28"/>
  <c r="AE163" i="28" s="1"/>
  <c r="AD151" i="28"/>
  <c r="AE151" i="28" s="1"/>
  <c r="AD99" i="28"/>
  <c r="AE99" i="28" s="1"/>
  <c r="AD67" i="28"/>
  <c r="AE67" i="28" s="1"/>
  <c r="AD23" i="28"/>
  <c r="AE23" i="28" s="1"/>
  <c r="AL60" i="28"/>
  <c r="AM60" i="28" s="1"/>
  <c r="AD137" i="28"/>
  <c r="AE137" i="28" s="1"/>
  <c r="AD105" i="28"/>
  <c r="AE105" i="28" s="1"/>
  <c r="AL188" i="28"/>
  <c r="AM188" i="28" s="1"/>
  <c r="AD132" i="28"/>
  <c r="AE132" i="28" s="1"/>
  <c r="AD156" i="28"/>
  <c r="AE156" i="28" s="1"/>
  <c r="AD66" i="28"/>
  <c r="AE66" i="28" s="1"/>
  <c r="AD54" i="28"/>
  <c r="AE54" i="28" s="1"/>
  <c r="AD60" i="28"/>
  <c r="AE60" i="28" s="1"/>
  <c r="AD180" i="28"/>
  <c r="AE180" i="28" s="1"/>
  <c r="AD195" i="28"/>
  <c r="AE195" i="28" s="1"/>
  <c r="AD131" i="28"/>
  <c r="AE131" i="28" s="1"/>
  <c r="AL88" i="28"/>
  <c r="AM88" i="28" s="1"/>
  <c r="AD64" i="28"/>
  <c r="AE64" i="28" s="1"/>
  <c r="AL139" i="28"/>
  <c r="AM139" i="28" s="1"/>
  <c r="AL160" i="28"/>
  <c r="AM160" i="28" s="1"/>
  <c r="AL242" i="28"/>
  <c r="AM242" i="28" s="1"/>
  <c r="AL218" i="28"/>
  <c r="AM218" i="28" s="1"/>
  <c r="AL198" i="28"/>
  <c r="AM198" i="28" s="1"/>
  <c r="AL130" i="28"/>
  <c r="AM130" i="28" s="1"/>
  <c r="AL58" i="28"/>
  <c r="AM58" i="28" s="1"/>
  <c r="AD184" i="28"/>
  <c r="AE184" i="28" s="1"/>
  <c r="AL112" i="28"/>
  <c r="AM112" i="28" s="1"/>
  <c r="AL92" i="28"/>
  <c r="AM92" i="28" s="1"/>
  <c r="AL153" i="28"/>
  <c r="AM153" i="28" s="1"/>
  <c r="AL137" i="28"/>
  <c r="AM137" i="28" s="1"/>
  <c r="AD93" i="28"/>
  <c r="AE93" i="28" s="1"/>
  <c r="AL57" i="28"/>
  <c r="AM57" i="28" s="1"/>
  <c r="AD179" i="28"/>
  <c r="AE179" i="28" s="1"/>
  <c r="AD147" i="28"/>
  <c r="AE147" i="28" s="1"/>
  <c r="AL127" i="28"/>
  <c r="AM127" i="28" s="1"/>
  <c r="AL196" i="28"/>
  <c r="AM196" i="28" s="1"/>
  <c r="AL172" i="28"/>
  <c r="AM172" i="28" s="1"/>
  <c r="AD155" i="28"/>
  <c r="AE155" i="28" s="1"/>
  <c r="AL123" i="28"/>
  <c r="AM123" i="28" s="1"/>
  <c r="AL31" i="28"/>
  <c r="AM31" i="28" s="1"/>
  <c r="AL176" i="28"/>
  <c r="AM176" i="28" s="1"/>
  <c r="AL61" i="28"/>
  <c r="AM61" i="28" s="1"/>
  <c r="AL29" i="28"/>
  <c r="AM29" i="28" s="1"/>
  <c r="AD17" i="28"/>
  <c r="AE17" i="28" s="1"/>
  <c r="AL80" i="28"/>
  <c r="AM80" i="28" s="1"/>
  <c r="AL230" i="28"/>
  <c r="AM230" i="28" s="1"/>
  <c r="AD214" i="28"/>
  <c r="AE214" i="28" s="1"/>
  <c r="AD170" i="28"/>
  <c r="AE170" i="28" s="1"/>
  <c r="AL78" i="28"/>
  <c r="AM78" i="28" s="1"/>
  <c r="AD237" i="28"/>
  <c r="AE237" i="28" s="1"/>
  <c r="AL225" i="28"/>
  <c r="AM225" i="28" s="1"/>
  <c r="AL213" i="28"/>
  <c r="AM213" i="28" s="1"/>
  <c r="AD205" i="28"/>
  <c r="AE205" i="28" s="1"/>
  <c r="AD149" i="28"/>
  <c r="AE149" i="28" s="1"/>
  <c r="AD61" i="28"/>
  <c r="AE61" i="28" s="1"/>
  <c r="AD140" i="28"/>
  <c r="AE140" i="28" s="1"/>
  <c r="AD56" i="28"/>
  <c r="AE56" i="28" s="1"/>
  <c r="AL115" i="28"/>
  <c r="AM115" i="28" s="1"/>
  <c r="AD103" i="28"/>
  <c r="AE103" i="28" s="1"/>
  <c r="AD71" i="28"/>
  <c r="AE71" i="28" s="1"/>
  <c r="AL142" i="28"/>
  <c r="AM142" i="28" s="1"/>
  <c r="AL82" i="28"/>
  <c r="AM82" i="28" s="1"/>
  <c r="AL30" i="28"/>
  <c r="AM30" i="28" s="1"/>
  <c r="AL224" i="28"/>
  <c r="AM224" i="28" s="1"/>
  <c r="AD217" i="28"/>
  <c r="AE217" i="28" s="1"/>
  <c r="AD41" i="28"/>
  <c r="AE41" i="28" s="1"/>
  <c r="AL180" i="28"/>
  <c r="AM180" i="28" s="1"/>
  <c r="AD235" i="28"/>
  <c r="AE235" i="28" s="1"/>
  <c r="AD31" i="28"/>
  <c r="AE31" i="28" s="1"/>
  <c r="AD174" i="28"/>
  <c r="AE174" i="28" s="1"/>
  <c r="AL162" i="28"/>
  <c r="AM162" i="28" s="1"/>
  <c r="AD142" i="28"/>
  <c r="AE142" i="28" s="1"/>
  <c r="AD78" i="28"/>
  <c r="AE78" i="28" s="1"/>
  <c r="AD30" i="28"/>
  <c r="AE30" i="28" s="1"/>
  <c r="AD216" i="28"/>
  <c r="AE216" i="28" s="1"/>
  <c r="AL165" i="28"/>
  <c r="AM165" i="28" s="1"/>
  <c r="AD104" i="28"/>
  <c r="AE104" i="28" s="1"/>
  <c r="AL206" i="28"/>
  <c r="AM206" i="28" s="1"/>
  <c r="AL186" i="28"/>
  <c r="AM186" i="28" s="1"/>
  <c r="AD166" i="28"/>
  <c r="AE166" i="28" s="1"/>
  <c r="AD154" i="28"/>
  <c r="AE154" i="28" s="1"/>
  <c r="AL240" i="28"/>
  <c r="AM240" i="28" s="1"/>
  <c r="AL216" i="28"/>
  <c r="AM216" i="28" s="1"/>
  <c r="AD221" i="28"/>
  <c r="AE221" i="28" s="1"/>
  <c r="AL157" i="28"/>
  <c r="AM157" i="28" s="1"/>
  <c r="AL85" i="28"/>
  <c r="AM85" i="28" s="1"/>
  <c r="AD77" i="28"/>
  <c r="AE77" i="28" s="1"/>
  <c r="AD172" i="28"/>
  <c r="AE172" i="28" s="1"/>
  <c r="AD28" i="28"/>
  <c r="AE28" i="28" s="1"/>
  <c r="AD39" i="28"/>
  <c r="AE39" i="28" s="1"/>
  <c r="AD19" i="28"/>
  <c r="AE19" i="28" s="1"/>
  <c r="AD160" i="28"/>
  <c r="AE160" i="28" s="1"/>
  <c r="AL170" i="28"/>
  <c r="AM170" i="28" s="1"/>
  <c r="AD90" i="28"/>
  <c r="AE90" i="28" s="1"/>
  <c r="AD58" i="28"/>
  <c r="AE58" i="28" s="1"/>
  <c r="AD240" i="28"/>
  <c r="AE240" i="28" s="1"/>
  <c r="AD152" i="28"/>
  <c r="AE152" i="28" s="1"/>
  <c r="AD112" i="28"/>
  <c r="AE112" i="28" s="1"/>
  <c r="AL201" i="28"/>
  <c r="AM201" i="28" s="1"/>
  <c r="AL181" i="28"/>
  <c r="AM181" i="28" s="1"/>
  <c r="AL169" i="28"/>
  <c r="AM169" i="28" s="1"/>
  <c r="AL89" i="28"/>
  <c r="AM89" i="28" s="1"/>
  <c r="AL49" i="28"/>
  <c r="AM49" i="28" s="1"/>
  <c r="AD37" i="28"/>
  <c r="AE37" i="28" s="1"/>
  <c r="AD21" i="28"/>
  <c r="AE21" i="28" s="1"/>
  <c r="AL167" i="28"/>
  <c r="AM167" i="28" s="1"/>
  <c r="AD123" i="28"/>
  <c r="AE123" i="28" s="1"/>
  <c r="AD158" i="28"/>
  <c r="AE158" i="28" s="1"/>
  <c r="AL54" i="28"/>
  <c r="AM54" i="28" s="1"/>
  <c r="AL204" i="28"/>
  <c r="AM204" i="28" s="1"/>
  <c r="AD233" i="28"/>
  <c r="AE233" i="28" s="1"/>
  <c r="AD169" i="28"/>
  <c r="AE169" i="28" s="1"/>
  <c r="AD121" i="28"/>
  <c r="AE121" i="28" s="1"/>
  <c r="AL105" i="28"/>
  <c r="AM105" i="28" s="1"/>
  <c r="AD85" i="28"/>
  <c r="AE85" i="28" s="1"/>
  <c r="AD73" i="28"/>
  <c r="AE73" i="28" s="1"/>
  <c r="AL124" i="28"/>
  <c r="AM124" i="28" s="1"/>
  <c r="AD198" i="28"/>
  <c r="AE198" i="28" s="1"/>
  <c r="AD191" i="28"/>
  <c r="AE191" i="28" s="1"/>
  <c r="AL163" i="28"/>
  <c r="AM163" i="28" s="1"/>
  <c r="AD111" i="28"/>
  <c r="AE111" i="28" s="1"/>
  <c r="AL83" i="28"/>
  <c r="AM83" i="28" s="1"/>
  <c r="AL75" i="28"/>
  <c r="AM75" i="28" s="1"/>
  <c r="AL104" i="28"/>
  <c r="AM104" i="28" s="1"/>
  <c r="AD162" i="28"/>
  <c r="AE162" i="28" s="1"/>
  <c r="AD22" i="28"/>
  <c r="AE22" i="28" s="1"/>
  <c r="AL40" i="28"/>
  <c r="AM40" i="28" s="1"/>
  <c r="AL45" i="28"/>
  <c r="AM45" i="28" s="1"/>
  <c r="AL208" i="28"/>
  <c r="AM208" i="28" s="1"/>
  <c r="AL148" i="28"/>
  <c r="AM148" i="28" s="1"/>
  <c r="AL143" i="28"/>
  <c r="AM143" i="28" s="1"/>
  <c r="AL79" i="28"/>
  <c r="AM79" i="28" s="1"/>
  <c r="AL39" i="28"/>
  <c r="AM39" i="28" s="1"/>
  <c r="AD190" i="28"/>
  <c r="AE190" i="28" s="1"/>
  <c r="AD126" i="28"/>
  <c r="AE126" i="28" s="1"/>
  <c r="AL184" i="28"/>
  <c r="AM184" i="28" s="1"/>
  <c r="AD165" i="28"/>
  <c r="AE165" i="28" s="1"/>
  <c r="AD48" i="28"/>
  <c r="AE48" i="28" s="1"/>
  <c r="AL20" i="28"/>
  <c r="AM20" i="28" s="1"/>
  <c r="AL155" i="28"/>
  <c r="AM155" i="28" s="1"/>
  <c r="AL147" i="28"/>
  <c r="AM147" i="28" s="1"/>
  <c r="AD75" i="28"/>
  <c r="AE75" i="28" s="1"/>
  <c r="AL222" i="28"/>
  <c r="AM222" i="28" s="1"/>
  <c r="AD202" i="28"/>
  <c r="AE202" i="28" s="1"/>
  <c r="AL158" i="28"/>
  <c r="AM158" i="28" s="1"/>
  <c r="AL66" i="28"/>
  <c r="AM66" i="28" s="1"/>
  <c r="AD42" i="28"/>
  <c r="AE42" i="28" s="1"/>
  <c r="AD16" i="28"/>
  <c r="AE16" i="28" s="1"/>
  <c r="AD225" i="28"/>
  <c r="AE225" i="28" s="1"/>
  <c r="AD117" i="28"/>
  <c r="AE117" i="28" s="1"/>
  <c r="AD57" i="28"/>
  <c r="AE57" i="28" s="1"/>
  <c r="AL17" i="28"/>
  <c r="AM17" i="28" s="1"/>
  <c r="AL156" i="28"/>
  <c r="AM156" i="28" s="1"/>
  <c r="AD88" i="28"/>
  <c r="AE88" i="28" s="1"/>
  <c r="AL56" i="28"/>
  <c r="AM56" i="28" s="1"/>
  <c r="AD20" i="28"/>
  <c r="AE20" i="28" s="1"/>
  <c r="AL238" i="28"/>
  <c r="AM238" i="28" s="1"/>
  <c r="AL190" i="28"/>
  <c r="AM190" i="28" s="1"/>
  <c r="AD120" i="28"/>
  <c r="AE120" i="28" s="1"/>
  <c r="AL235" i="28"/>
  <c r="AM235" i="28" s="1"/>
  <c r="AL207" i="28"/>
  <c r="AM207" i="28" s="1"/>
  <c r="AD171" i="28"/>
  <c r="AE171" i="28" s="1"/>
  <c r="AD143" i="28"/>
  <c r="AE143" i="28" s="1"/>
  <c r="AL91" i="28"/>
  <c r="AM91" i="28" s="1"/>
  <c r="AL67" i="28"/>
  <c r="AM67" i="28" s="1"/>
  <c r="AL19" i="28"/>
  <c r="AM19" i="28" s="1"/>
  <c r="AL232" i="28"/>
  <c r="AM232" i="28" s="1"/>
  <c r="AL166" i="28"/>
  <c r="AM166" i="28" s="1"/>
  <c r="AL122" i="28"/>
  <c r="AM122" i="28" s="1"/>
  <c r="AD106" i="28"/>
  <c r="AE106" i="28" s="1"/>
  <c r="AL90" i="28"/>
  <c r="AM90" i="28" s="1"/>
  <c r="AD136" i="28"/>
  <c r="AE136" i="28" s="1"/>
  <c r="AL100" i="28"/>
  <c r="AM100" i="28" s="1"/>
  <c r="AD32" i="28"/>
  <c r="AE32" i="28" s="1"/>
  <c r="AL241" i="28"/>
  <c r="AM241" i="28" s="1"/>
  <c r="AL221" i="28"/>
  <c r="AM221" i="28" s="1"/>
  <c r="AD201" i="28"/>
  <c r="AE201" i="28" s="1"/>
  <c r="AD125" i="28"/>
  <c r="AE125" i="28" s="1"/>
  <c r="AL41" i="28"/>
  <c r="AM41" i="28" s="1"/>
  <c r="AL191" i="28"/>
  <c r="AM191" i="28" s="1"/>
  <c r="AL71" i="28"/>
  <c r="AM71" i="28" s="1"/>
  <c r="AL200" i="28"/>
  <c r="AM200" i="28" s="1"/>
  <c r="AD224" i="28"/>
  <c r="AE224" i="28" s="1"/>
  <c r="AD181" i="28"/>
  <c r="AE181" i="28" s="1"/>
  <c r="AL173" i="28"/>
  <c r="AM173" i="28" s="1"/>
  <c r="AD49" i="28"/>
  <c r="AE49" i="28" s="1"/>
  <c r="AL21" i="28"/>
  <c r="AM21" i="28" s="1"/>
  <c r="AD220" i="28"/>
  <c r="AE220" i="28" s="1"/>
  <c r="AD218" i="28"/>
  <c r="AE218" i="28" s="1"/>
  <c r="AD74" i="28"/>
  <c r="AE74" i="28" s="1"/>
  <c r="AD204" i="28"/>
  <c r="AE204" i="28" s="1"/>
  <c r="AD241" i="28"/>
  <c r="AE241" i="28" s="1"/>
  <c r="AL229" i="28"/>
  <c r="AM229" i="28" s="1"/>
  <c r="AD239" i="28"/>
  <c r="AE239" i="28" s="1"/>
  <c r="AL151" i="28"/>
  <c r="AM151" i="28" s="1"/>
  <c r="AD139" i="28"/>
  <c r="AE139" i="28" s="1"/>
  <c r="AD91" i="28"/>
  <c r="AE91" i="28" s="1"/>
  <c r="AD230" i="28"/>
  <c r="AE230" i="28" s="1"/>
  <c r="AD213" i="28"/>
  <c r="AE213" i="28" s="1"/>
  <c r="C46" i="30" l="1"/>
  <c r="C44" i="30"/>
  <c r="C42" i="30"/>
  <c r="C23" i="30"/>
  <c r="C31" i="30"/>
  <c r="C21" i="30"/>
  <c r="C29" i="30"/>
  <c r="C28" i="30"/>
  <c r="C16" i="30"/>
  <c r="C14" i="30"/>
  <c r="C13" i="30"/>
  <c r="H65" i="13" l="1"/>
  <c r="I65" i="13" s="1"/>
  <c r="L244" i="13"/>
  <c r="M244" i="13" s="1"/>
  <c r="L243" i="13"/>
  <c r="M243" i="13" s="1"/>
  <c r="L242" i="13"/>
  <c r="M242" i="13" s="1"/>
  <c r="L240" i="13"/>
  <c r="M240" i="13" s="1"/>
  <c r="L238" i="13"/>
  <c r="M238" i="13" s="1"/>
  <c r="L234" i="13"/>
  <c r="M234" i="13" s="1"/>
  <c r="L233" i="13"/>
  <c r="M233" i="13" s="1"/>
  <c r="L223" i="13"/>
  <c r="M223" i="13" s="1"/>
  <c r="L221" i="13"/>
  <c r="M221" i="13" s="1"/>
  <c r="L220" i="13"/>
  <c r="M220" i="13" s="1"/>
  <c r="L219" i="13"/>
  <c r="M219" i="13" s="1"/>
  <c r="L217" i="13"/>
  <c r="M217" i="13" s="1"/>
  <c r="L216" i="13"/>
  <c r="M216" i="13" s="1"/>
  <c r="L215" i="13"/>
  <c r="M215" i="13" s="1"/>
  <c r="L214" i="13"/>
  <c r="M214" i="13" s="1"/>
  <c r="L213" i="13"/>
  <c r="M213" i="13" s="1"/>
  <c r="L212" i="13"/>
  <c r="M212" i="13" s="1"/>
  <c r="L211" i="13"/>
  <c r="M211" i="13" s="1"/>
  <c r="L209" i="13"/>
  <c r="M209" i="13" s="1"/>
  <c r="L208" i="13"/>
  <c r="M208" i="13" s="1"/>
  <c r="L205" i="13"/>
  <c r="M205" i="13" s="1"/>
  <c r="L204" i="13"/>
  <c r="M204" i="13" s="1"/>
  <c r="L203" i="13"/>
  <c r="M203" i="13" s="1"/>
  <c r="L202" i="13"/>
  <c r="M202" i="13" s="1"/>
  <c r="L200" i="13"/>
  <c r="M200" i="13" s="1"/>
  <c r="L199" i="13"/>
  <c r="M199" i="13" s="1"/>
  <c r="L198" i="13"/>
  <c r="M198" i="13" s="1"/>
  <c r="L197" i="13"/>
  <c r="M197" i="13" s="1"/>
  <c r="L195" i="13"/>
  <c r="M195" i="13" s="1"/>
  <c r="L194" i="13"/>
  <c r="M194" i="13" s="1"/>
  <c r="L193" i="13"/>
  <c r="M193" i="13" s="1"/>
  <c r="L192" i="13"/>
  <c r="M192" i="13" s="1"/>
  <c r="L191" i="13"/>
  <c r="M191" i="13" s="1"/>
  <c r="L190" i="13"/>
  <c r="M190" i="13" s="1"/>
  <c r="L189" i="13"/>
  <c r="M189" i="13" s="1"/>
  <c r="L188" i="13"/>
  <c r="M188" i="13" s="1"/>
  <c r="L185" i="13"/>
  <c r="M185" i="13" s="1"/>
  <c r="L184" i="13"/>
  <c r="M184" i="13" s="1"/>
  <c r="L183" i="13"/>
  <c r="M183" i="13" s="1"/>
  <c r="L181" i="13"/>
  <c r="M181" i="13" s="1"/>
  <c r="L180" i="13"/>
  <c r="M180" i="13" s="1"/>
  <c r="L179" i="13"/>
  <c r="M179" i="13" s="1"/>
  <c r="L178" i="13"/>
  <c r="M178" i="13" s="1"/>
  <c r="L177" i="13"/>
  <c r="M177" i="13" s="1"/>
  <c r="L174" i="13"/>
  <c r="M174" i="13" s="1"/>
  <c r="L172" i="13"/>
  <c r="M172" i="13" s="1"/>
  <c r="L170" i="13"/>
  <c r="M170" i="13" s="1"/>
  <c r="L169" i="13"/>
  <c r="M169" i="13" s="1"/>
  <c r="L167" i="13"/>
  <c r="M167" i="13" s="1"/>
  <c r="L166" i="13"/>
  <c r="M166" i="13" s="1"/>
  <c r="L165" i="13"/>
  <c r="M165" i="13" s="1"/>
  <c r="L164" i="13"/>
  <c r="M164" i="13" s="1"/>
  <c r="L163" i="13"/>
  <c r="M163" i="13" s="1"/>
  <c r="L162" i="13"/>
  <c r="M162" i="13" s="1"/>
  <c r="L161" i="13"/>
  <c r="M161" i="13" s="1"/>
  <c r="L160" i="13"/>
  <c r="M160" i="13" s="1"/>
  <c r="L159" i="13"/>
  <c r="M159" i="13" s="1"/>
  <c r="L158" i="13"/>
  <c r="M158" i="13" s="1"/>
  <c r="L157" i="13"/>
  <c r="M157" i="13" s="1"/>
  <c r="L156" i="13"/>
  <c r="M156" i="13" s="1"/>
  <c r="L154" i="13"/>
  <c r="M154" i="13" s="1"/>
  <c r="L153" i="13"/>
  <c r="M153" i="13" s="1"/>
  <c r="L152" i="13"/>
  <c r="M152" i="13" s="1"/>
  <c r="L151" i="13"/>
  <c r="M151" i="13" s="1"/>
  <c r="L150" i="13"/>
  <c r="M150" i="13" s="1"/>
  <c r="L149" i="13"/>
  <c r="M149" i="13" s="1"/>
  <c r="L146" i="13"/>
  <c r="M146" i="13" s="1"/>
  <c r="L145" i="13"/>
  <c r="L144" i="13"/>
  <c r="M144" i="13" s="1"/>
  <c r="L143" i="13"/>
  <c r="M143" i="13" s="1"/>
  <c r="L142" i="13"/>
  <c r="M142" i="13" s="1"/>
  <c r="L141" i="13"/>
  <c r="M141" i="13" s="1"/>
  <c r="L140" i="13"/>
  <c r="M140" i="13" s="1"/>
  <c r="L139" i="13"/>
  <c r="M139" i="13" s="1"/>
  <c r="L138" i="13"/>
  <c r="M138" i="13" s="1"/>
  <c r="L137" i="13"/>
  <c r="M137" i="13" s="1"/>
  <c r="L136" i="13"/>
  <c r="M136" i="13" s="1"/>
  <c r="L135" i="13"/>
  <c r="M135" i="13" s="1"/>
  <c r="L134" i="13"/>
  <c r="M134" i="13" s="1"/>
  <c r="L133" i="13"/>
  <c r="M133" i="13" s="1"/>
  <c r="L132" i="13"/>
  <c r="M132" i="13" s="1"/>
  <c r="L131" i="13"/>
  <c r="M131" i="13" s="1"/>
  <c r="L130" i="13"/>
  <c r="M130" i="13" s="1"/>
  <c r="L128" i="13"/>
  <c r="M128" i="13" s="1"/>
  <c r="L125" i="13"/>
  <c r="M125" i="13" s="1"/>
  <c r="L124" i="13"/>
  <c r="M124" i="13" s="1"/>
  <c r="L122" i="13"/>
  <c r="M122" i="13" s="1"/>
  <c r="L119" i="13"/>
  <c r="M119" i="13" s="1"/>
  <c r="L118" i="13"/>
  <c r="M118" i="13" s="1"/>
  <c r="L117" i="13"/>
  <c r="M117" i="13" s="1"/>
  <c r="L115" i="13"/>
  <c r="M115" i="13" s="1"/>
  <c r="L114" i="13"/>
  <c r="M114" i="13" s="1"/>
  <c r="L113" i="13"/>
  <c r="M113" i="13" s="1"/>
  <c r="L112" i="13"/>
  <c r="M112" i="13" s="1"/>
  <c r="L111" i="13"/>
  <c r="M111" i="13" s="1"/>
  <c r="L110" i="13"/>
  <c r="M110" i="13" s="1"/>
  <c r="L109" i="13"/>
  <c r="M109" i="13" s="1"/>
  <c r="L108" i="13"/>
  <c r="M108" i="13" s="1"/>
  <c r="L107" i="13"/>
  <c r="M107" i="13" s="1"/>
  <c r="L106" i="13"/>
  <c r="M106" i="13" s="1"/>
  <c r="L105" i="13"/>
  <c r="M105" i="13" s="1"/>
  <c r="L103" i="13"/>
  <c r="M103" i="13" s="1"/>
  <c r="L102" i="13"/>
  <c r="M102" i="13" s="1"/>
  <c r="L101" i="13"/>
  <c r="M101" i="13" s="1"/>
  <c r="L100" i="13"/>
  <c r="M100" i="13" s="1"/>
  <c r="L99" i="13"/>
  <c r="M99" i="13" s="1"/>
  <c r="L98" i="13"/>
  <c r="M98" i="13" s="1"/>
  <c r="L97" i="13"/>
  <c r="M97" i="13" s="1"/>
  <c r="L96" i="13"/>
  <c r="M96" i="13" s="1"/>
  <c r="L95" i="13"/>
  <c r="M95" i="13" s="1"/>
  <c r="L94" i="13"/>
  <c r="M94" i="13" s="1"/>
  <c r="L93" i="13"/>
  <c r="M93" i="13" s="1"/>
  <c r="L92" i="13"/>
  <c r="M92" i="13" s="1"/>
  <c r="L91" i="13"/>
  <c r="M91" i="13" s="1"/>
  <c r="L90" i="13"/>
  <c r="M90" i="13" s="1"/>
  <c r="L89" i="13"/>
  <c r="M89" i="13" s="1"/>
  <c r="L88" i="13"/>
  <c r="M88" i="13" s="1"/>
  <c r="L87" i="13"/>
  <c r="M87" i="13" s="1"/>
  <c r="L85" i="13"/>
  <c r="M85" i="13" s="1"/>
  <c r="L84" i="13"/>
  <c r="M84" i="13" s="1"/>
  <c r="L83" i="13"/>
  <c r="M83" i="13" s="1"/>
  <c r="L82" i="13"/>
  <c r="M82" i="13" s="1"/>
  <c r="L81" i="13"/>
  <c r="M81" i="13" s="1"/>
  <c r="L80" i="13"/>
  <c r="M80" i="13" s="1"/>
  <c r="L79" i="13"/>
  <c r="M79" i="13" s="1"/>
  <c r="L78" i="13"/>
  <c r="M78" i="13" s="1"/>
  <c r="L77" i="13"/>
  <c r="M77" i="13" s="1"/>
  <c r="L76" i="13"/>
  <c r="M76" i="13" s="1"/>
  <c r="L75" i="13"/>
  <c r="M75" i="13" s="1"/>
  <c r="L74" i="13"/>
  <c r="M74" i="13" s="1"/>
  <c r="L72" i="13"/>
  <c r="M72" i="13" s="1"/>
  <c r="L71" i="13"/>
  <c r="M71" i="13" s="1"/>
  <c r="L69" i="13"/>
  <c r="M69" i="13" s="1"/>
  <c r="L66" i="13"/>
  <c r="M66" i="13" s="1"/>
  <c r="L65" i="13"/>
  <c r="M65" i="13" s="1"/>
  <c r="L64" i="13"/>
  <c r="M64" i="13" s="1"/>
  <c r="L63" i="13"/>
  <c r="M63" i="13" s="1"/>
  <c r="L61" i="13"/>
  <c r="M61" i="13" s="1"/>
  <c r="L59" i="13"/>
  <c r="M59" i="13" s="1"/>
  <c r="L58" i="13"/>
  <c r="M58" i="13" s="1"/>
  <c r="L57" i="13"/>
  <c r="M57" i="13" s="1"/>
  <c r="L56" i="13"/>
  <c r="M56" i="13" s="1"/>
  <c r="L55" i="13"/>
  <c r="M55" i="13" s="1"/>
  <c r="L54" i="13"/>
  <c r="M54" i="13" s="1"/>
  <c r="L53" i="13"/>
  <c r="M53" i="13" s="1"/>
  <c r="L52" i="13"/>
  <c r="M52" i="13" s="1"/>
  <c r="L50" i="13"/>
  <c r="M50" i="13" s="1"/>
  <c r="L49" i="13"/>
  <c r="M49" i="13" s="1"/>
  <c r="L48" i="13"/>
  <c r="M48" i="13" s="1"/>
  <c r="L47" i="13"/>
  <c r="M47" i="13" s="1"/>
  <c r="L46" i="13"/>
  <c r="M46" i="13" s="1"/>
  <c r="L44" i="13"/>
  <c r="L43" i="13"/>
  <c r="M43" i="13" s="1"/>
  <c r="L42" i="13"/>
  <c r="M42" i="13" s="1"/>
  <c r="L41" i="13"/>
  <c r="M41" i="13" s="1"/>
  <c r="L40" i="13"/>
  <c r="M40" i="13" s="1"/>
  <c r="L39" i="13"/>
  <c r="M39" i="13" s="1"/>
  <c r="L37" i="13"/>
  <c r="M37" i="13" s="1"/>
  <c r="L36" i="13"/>
  <c r="M36" i="13" s="1"/>
  <c r="L35" i="13"/>
  <c r="M35" i="13" s="1"/>
  <c r="L33" i="13"/>
  <c r="M33" i="13" s="1"/>
  <c r="L32" i="13"/>
  <c r="M32" i="13" s="1"/>
  <c r="L31" i="13"/>
  <c r="M31" i="13" s="1"/>
  <c r="L29" i="13"/>
  <c r="M29" i="13" s="1"/>
  <c r="L28" i="13"/>
  <c r="M28" i="13" s="1"/>
  <c r="L27" i="13"/>
  <c r="M27" i="13" s="1"/>
  <c r="L26" i="13"/>
  <c r="M26" i="13" s="1"/>
  <c r="L25" i="13"/>
  <c r="M25" i="13" s="1"/>
  <c r="L24" i="13"/>
  <c r="M24" i="13" s="1"/>
  <c r="L23" i="13"/>
  <c r="M23" i="13" s="1"/>
  <c r="P252" i="13"/>
  <c r="Q252" i="13" s="1"/>
  <c r="P251" i="13"/>
  <c r="Q251" i="13" s="1"/>
  <c r="P248" i="13"/>
  <c r="Q248" i="13" s="1"/>
  <c r="P245" i="13"/>
  <c r="Q245" i="13" s="1"/>
  <c r="P240" i="13"/>
  <c r="Q240" i="13" s="1"/>
  <c r="P235" i="13"/>
  <c r="Q235" i="13" s="1"/>
  <c r="P228" i="13"/>
  <c r="Q228" i="13" s="1"/>
  <c r="P208" i="13"/>
  <c r="Q208" i="13" s="1"/>
  <c r="P205" i="13"/>
  <c r="Q205" i="13" s="1"/>
  <c r="P200" i="13"/>
  <c r="Q200" i="13" s="1"/>
  <c r="P189" i="13"/>
  <c r="Q189" i="13" s="1"/>
  <c r="P176" i="13"/>
  <c r="Q176" i="13" s="1"/>
  <c r="P172" i="13"/>
  <c r="Q172" i="13" s="1"/>
  <c r="P170" i="13"/>
  <c r="Q170" i="13" s="1"/>
  <c r="P163" i="13"/>
  <c r="Q163" i="13" s="1"/>
  <c r="P153" i="13"/>
  <c r="Q153" i="13" s="1"/>
  <c r="P146" i="13"/>
  <c r="Q146" i="13" s="1"/>
  <c r="P145" i="13"/>
  <c r="Q145" i="13" s="1"/>
  <c r="P136" i="13"/>
  <c r="Q136" i="13" s="1"/>
  <c r="P132" i="13"/>
  <c r="Q132" i="13" s="1"/>
  <c r="P131" i="13"/>
  <c r="Q131" i="13" s="1"/>
  <c r="P122" i="13"/>
  <c r="Q122" i="13" s="1"/>
  <c r="P121" i="13"/>
  <c r="Q121" i="13" s="1"/>
  <c r="P119" i="13"/>
  <c r="Q119" i="13" s="1"/>
  <c r="P114" i="13"/>
  <c r="Q114" i="13" s="1"/>
  <c r="P110" i="13"/>
  <c r="Q110" i="13" s="1"/>
  <c r="P105" i="13"/>
  <c r="Q105" i="13" s="1"/>
  <c r="P102" i="13"/>
  <c r="Q102" i="13" s="1"/>
  <c r="P91" i="13"/>
  <c r="Q91" i="13" s="1"/>
  <c r="P89" i="13"/>
  <c r="Q89" i="13" s="1"/>
  <c r="P85" i="13"/>
  <c r="Q85" i="13" s="1"/>
  <c r="P82" i="13"/>
  <c r="Q82" i="13" s="1"/>
  <c r="P74" i="13"/>
  <c r="Q74" i="13" s="1"/>
  <c r="P71" i="13"/>
  <c r="Q71" i="13" s="1"/>
  <c r="P66" i="13"/>
  <c r="Q66" i="13" s="1"/>
  <c r="P56" i="13"/>
  <c r="Q56" i="13" s="1"/>
  <c r="P47" i="13"/>
  <c r="Q47" i="13" s="1"/>
  <c r="P44" i="13"/>
  <c r="Q44" i="13" s="1"/>
  <c r="P43" i="13"/>
  <c r="Q43" i="13" s="1"/>
  <c r="P32" i="13"/>
  <c r="Q32" i="13" s="1"/>
  <c r="P30" i="13"/>
  <c r="Q30" i="13" s="1"/>
  <c r="T65" i="13"/>
  <c r="U65" i="13" s="1"/>
  <c r="X250" i="13"/>
  <c r="Y250" i="13" s="1"/>
  <c r="X248" i="13"/>
  <c r="Y248" i="13" s="1"/>
  <c r="X247" i="13"/>
  <c r="Y247" i="13" s="1"/>
  <c r="X246" i="13"/>
  <c r="Y246" i="13" s="1"/>
  <c r="X245" i="13"/>
  <c r="Y245" i="13" s="1"/>
  <c r="X244" i="13"/>
  <c r="Y244" i="13" s="1"/>
  <c r="X243" i="13"/>
  <c r="Y243" i="13" s="1"/>
  <c r="X242" i="13"/>
  <c r="Y242" i="13" s="1"/>
  <c r="X240" i="13"/>
  <c r="Y240" i="13" s="1"/>
  <c r="X238" i="13"/>
  <c r="Y238" i="13" s="1"/>
  <c r="X236" i="13"/>
  <c r="Y236" i="13" s="1"/>
  <c r="X235" i="13"/>
  <c r="Y235" i="13" s="1"/>
  <c r="X234" i="13"/>
  <c r="Y234" i="13" s="1"/>
  <c r="X233" i="13"/>
  <c r="Y233" i="13" s="1"/>
  <c r="X232" i="13"/>
  <c r="Y232" i="13" s="1"/>
  <c r="X231" i="13"/>
  <c r="Y231" i="13" s="1"/>
  <c r="X229" i="13"/>
  <c r="Y229" i="13" s="1"/>
  <c r="X228" i="13"/>
  <c r="Y228" i="13" s="1"/>
  <c r="X227" i="13"/>
  <c r="Y227" i="13" s="1"/>
  <c r="X226" i="13"/>
  <c r="Y226" i="13" s="1"/>
  <c r="X223" i="13"/>
  <c r="Y223" i="13" s="1"/>
  <c r="X221" i="13"/>
  <c r="Y221" i="13" s="1"/>
  <c r="X220" i="13"/>
  <c r="Y220" i="13" s="1"/>
  <c r="X219" i="13"/>
  <c r="Y219" i="13" s="1"/>
  <c r="X217" i="13"/>
  <c r="Y217" i="13" s="1"/>
  <c r="X216" i="13"/>
  <c r="Y216" i="13" s="1"/>
  <c r="X215" i="13"/>
  <c r="Y215" i="13" s="1"/>
  <c r="X214" i="13"/>
  <c r="Y214" i="13" s="1"/>
  <c r="X213" i="13"/>
  <c r="Y213" i="13" s="1"/>
  <c r="X212" i="13"/>
  <c r="Y212" i="13" s="1"/>
  <c r="X211" i="13"/>
  <c r="Y211" i="13" s="1"/>
  <c r="X209" i="13"/>
  <c r="Y209" i="13" s="1"/>
  <c r="X208" i="13"/>
  <c r="Y208" i="13" s="1"/>
  <c r="X205" i="13"/>
  <c r="Y205" i="13" s="1"/>
  <c r="X204" i="13"/>
  <c r="Y204" i="13" s="1"/>
  <c r="X203" i="13"/>
  <c r="Y203" i="13" s="1"/>
  <c r="X202" i="13"/>
  <c r="Y202" i="13" s="1"/>
  <c r="X200" i="13"/>
  <c r="Y200" i="13" s="1"/>
  <c r="X199" i="13"/>
  <c r="Y199" i="13" s="1"/>
  <c r="X198" i="13"/>
  <c r="Y198" i="13" s="1"/>
  <c r="X197" i="13"/>
  <c r="Y197" i="13" s="1"/>
  <c r="X195" i="13"/>
  <c r="Y195" i="13" s="1"/>
  <c r="X194" i="13"/>
  <c r="Y194" i="13" s="1"/>
  <c r="X193" i="13"/>
  <c r="Y193" i="13" s="1"/>
  <c r="X192" i="13"/>
  <c r="Y192" i="13" s="1"/>
  <c r="X191" i="13"/>
  <c r="Y191" i="13" s="1"/>
  <c r="X190" i="13"/>
  <c r="Y190" i="13" s="1"/>
  <c r="X189" i="13"/>
  <c r="Y189" i="13" s="1"/>
  <c r="X188" i="13"/>
  <c r="Y188" i="13" s="1"/>
  <c r="X185" i="13"/>
  <c r="Y185" i="13" s="1"/>
  <c r="X184" i="13"/>
  <c r="Y184" i="13" s="1"/>
  <c r="X183" i="13"/>
  <c r="Y183" i="13" s="1"/>
  <c r="X181" i="13"/>
  <c r="Y181" i="13" s="1"/>
  <c r="X180" i="13"/>
  <c r="Y180" i="13" s="1"/>
  <c r="X179" i="13"/>
  <c r="Y179" i="13" s="1"/>
  <c r="X178" i="13"/>
  <c r="Y178" i="13" s="1"/>
  <c r="X177" i="13"/>
  <c r="Y177" i="13" s="1"/>
  <c r="X174" i="13"/>
  <c r="Y174" i="13" s="1"/>
  <c r="X172" i="13"/>
  <c r="Y172" i="13" s="1"/>
  <c r="X170" i="13"/>
  <c r="Y170" i="13" s="1"/>
  <c r="X169" i="13"/>
  <c r="Y169" i="13" s="1"/>
  <c r="X167" i="13"/>
  <c r="Y167" i="13" s="1"/>
  <c r="X166" i="13"/>
  <c r="Y166" i="13" s="1"/>
  <c r="X165" i="13"/>
  <c r="Y165" i="13" s="1"/>
  <c r="X164" i="13"/>
  <c r="Y164" i="13" s="1"/>
  <c r="X163" i="13"/>
  <c r="Y163" i="13" s="1"/>
  <c r="X162" i="13"/>
  <c r="Y162" i="13" s="1"/>
  <c r="X161" i="13"/>
  <c r="Y161" i="13" s="1"/>
  <c r="X160" i="13"/>
  <c r="Y160" i="13" s="1"/>
  <c r="X159" i="13"/>
  <c r="Y159" i="13" s="1"/>
  <c r="X158" i="13"/>
  <c r="Y158" i="13" s="1"/>
  <c r="X157" i="13"/>
  <c r="Y157" i="13" s="1"/>
  <c r="X156" i="13"/>
  <c r="Y156" i="13" s="1"/>
  <c r="X154" i="13"/>
  <c r="Y154" i="13" s="1"/>
  <c r="X153" i="13"/>
  <c r="Y153" i="13" s="1"/>
  <c r="X152" i="13"/>
  <c r="Y152" i="13" s="1"/>
  <c r="X151" i="13"/>
  <c r="Y151" i="13" s="1"/>
  <c r="X150" i="13"/>
  <c r="Y150" i="13" s="1"/>
  <c r="X149" i="13"/>
  <c r="Y149" i="13" s="1"/>
  <c r="X146" i="13"/>
  <c r="Y146" i="13" s="1"/>
  <c r="X145" i="13"/>
  <c r="Y145" i="13" s="1"/>
  <c r="X144" i="13"/>
  <c r="Y144" i="13" s="1"/>
  <c r="X143" i="13"/>
  <c r="Y143" i="13" s="1"/>
  <c r="X142" i="13"/>
  <c r="Y142" i="13" s="1"/>
  <c r="X141" i="13"/>
  <c r="Y141" i="13" s="1"/>
  <c r="X140" i="13"/>
  <c r="Y140" i="13" s="1"/>
  <c r="X139" i="13"/>
  <c r="Y139" i="13" s="1"/>
  <c r="X138" i="13"/>
  <c r="Y138" i="13" s="1"/>
  <c r="X137" i="13"/>
  <c r="Y137" i="13" s="1"/>
  <c r="X136" i="13"/>
  <c r="Y136" i="13" s="1"/>
  <c r="X135" i="13"/>
  <c r="Y135" i="13" s="1"/>
  <c r="X134" i="13"/>
  <c r="Y134" i="13" s="1"/>
  <c r="X133" i="13"/>
  <c r="Y133" i="13" s="1"/>
  <c r="X132" i="13"/>
  <c r="Y132" i="13" s="1"/>
  <c r="X131" i="13"/>
  <c r="Y131" i="13" s="1"/>
  <c r="X130" i="13"/>
  <c r="Y130" i="13" s="1"/>
  <c r="X128" i="13"/>
  <c r="Y128" i="13" s="1"/>
  <c r="X125" i="13"/>
  <c r="Y125" i="13" s="1"/>
  <c r="X124" i="13"/>
  <c r="Y124" i="13" s="1"/>
  <c r="X122" i="13"/>
  <c r="Y122" i="13" s="1"/>
  <c r="X119" i="13"/>
  <c r="Y119" i="13" s="1"/>
  <c r="X118" i="13"/>
  <c r="Y118" i="13" s="1"/>
  <c r="X117" i="13"/>
  <c r="Y117" i="13" s="1"/>
  <c r="X115" i="13"/>
  <c r="Y115" i="13" s="1"/>
  <c r="X114" i="13"/>
  <c r="Y114" i="13" s="1"/>
  <c r="X113" i="13"/>
  <c r="Y113" i="13" s="1"/>
  <c r="X112" i="13"/>
  <c r="Y112" i="13" s="1"/>
  <c r="X111" i="13"/>
  <c r="Y111" i="13" s="1"/>
  <c r="X110" i="13"/>
  <c r="Y110" i="13" s="1"/>
  <c r="X109" i="13"/>
  <c r="Y109" i="13" s="1"/>
  <c r="X108" i="13"/>
  <c r="Y108" i="13" s="1"/>
  <c r="X107" i="13"/>
  <c r="Y107" i="13" s="1"/>
  <c r="X106" i="13"/>
  <c r="Y106" i="13" s="1"/>
  <c r="X105" i="13"/>
  <c r="Y105" i="13" s="1"/>
  <c r="X103" i="13"/>
  <c r="Y103" i="13" s="1"/>
  <c r="X102" i="13"/>
  <c r="Y102" i="13" s="1"/>
  <c r="X101" i="13"/>
  <c r="Y101" i="13" s="1"/>
  <c r="X100" i="13"/>
  <c r="Y100" i="13" s="1"/>
  <c r="X99" i="13"/>
  <c r="Y99" i="13" s="1"/>
  <c r="X98" i="13"/>
  <c r="Y98" i="13" s="1"/>
  <c r="X97" i="13"/>
  <c r="Y97" i="13" s="1"/>
  <c r="X96" i="13"/>
  <c r="Y96" i="13" s="1"/>
  <c r="X95" i="13"/>
  <c r="Y95" i="13" s="1"/>
  <c r="X94" i="13"/>
  <c r="Y94" i="13" s="1"/>
  <c r="X93" i="13"/>
  <c r="Y93" i="13" s="1"/>
  <c r="X92" i="13"/>
  <c r="Y92" i="13" s="1"/>
  <c r="X91" i="13"/>
  <c r="Y91" i="13" s="1"/>
  <c r="X90" i="13"/>
  <c r="Y90" i="13" s="1"/>
  <c r="X89" i="13"/>
  <c r="Y89" i="13" s="1"/>
  <c r="X88" i="13"/>
  <c r="Y88" i="13" s="1"/>
  <c r="X87" i="13"/>
  <c r="Y87" i="13" s="1"/>
  <c r="X85" i="13"/>
  <c r="Y85" i="13" s="1"/>
  <c r="X84" i="13"/>
  <c r="Y84" i="13" s="1"/>
  <c r="X83" i="13"/>
  <c r="Y83" i="13" s="1"/>
  <c r="X82" i="13"/>
  <c r="Y82" i="13" s="1"/>
  <c r="X81" i="13"/>
  <c r="Y81" i="13" s="1"/>
  <c r="X80" i="13"/>
  <c r="Y80" i="13" s="1"/>
  <c r="X79" i="13"/>
  <c r="Y79" i="13" s="1"/>
  <c r="X78" i="13"/>
  <c r="Y78" i="13" s="1"/>
  <c r="X77" i="13"/>
  <c r="Y77" i="13" s="1"/>
  <c r="X76" i="13"/>
  <c r="Y76" i="13" s="1"/>
  <c r="X75" i="13"/>
  <c r="Y75" i="13" s="1"/>
  <c r="X74" i="13"/>
  <c r="Y74" i="13" s="1"/>
  <c r="X72" i="13"/>
  <c r="Y72" i="13" s="1"/>
  <c r="X71" i="13"/>
  <c r="Y71" i="13" s="1"/>
  <c r="X69" i="13"/>
  <c r="Y69" i="13" s="1"/>
  <c r="X66" i="13"/>
  <c r="Y66" i="13" s="1"/>
  <c r="X65" i="13"/>
  <c r="Y65" i="13" s="1"/>
  <c r="X64" i="13"/>
  <c r="Y64" i="13" s="1"/>
  <c r="X63" i="13"/>
  <c r="Y63" i="13" s="1"/>
  <c r="X61" i="13"/>
  <c r="Y61" i="13" s="1"/>
  <c r="X59" i="13"/>
  <c r="Y59" i="13" s="1"/>
  <c r="X58" i="13"/>
  <c r="Y58" i="13" s="1"/>
  <c r="X57" i="13"/>
  <c r="Y57" i="13" s="1"/>
  <c r="X56" i="13"/>
  <c r="Y56" i="13" s="1"/>
  <c r="X55" i="13"/>
  <c r="Y55" i="13" s="1"/>
  <c r="X54" i="13"/>
  <c r="Y54" i="13" s="1"/>
  <c r="X53" i="13"/>
  <c r="Y53" i="13" s="1"/>
  <c r="X52" i="13"/>
  <c r="Y52" i="13" s="1"/>
  <c r="X50" i="13"/>
  <c r="Y50" i="13" s="1"/>
  <c r="X49" i="13"/>
  <c r="Y49" i="13" s="1"/>
  <c r="X48" i="13"/>
  <c r="Y48" i="13" s="1"/>
  <c r="X47" i="13"/>
  <c r="Y47" i="13" s="1"/>
  <c r="X46" i="13"/>
  <c r="Y46" i="13" s="1"/>
  <c r="X44" i="13"/>
  <c r="Y44" i="13" s="1"/>
  <c r="X43" i="13"/>
  <c r="Y43" i="13" s="1"/>
  <c r="X42" i="13"/>
  <c r="Y42" i="13" s="1"/>
  <c r="X41" i="13"/>
  <c r="Y41" i="13" s="1"/>
  <c r="X40" i="13"/>
  <c r="Y40" i="13" s="1"/>
  <c r="X39" i="13"/>
  <c r="Y39" i="13" s="1"/>
  <c r="X37" i="13"/>
  <c r="Y37" i="13" s="1"/>
  <c r="X36" i="13"/>
  <c r="Y36" i="13" s="1"/>
  <c r="X35" i="13"/>
  <c r="Y35" i="13" s="1"/>
  <c r="X33" i="13"/>
  <c r="Y33" i="13" s="1"/>
  <c r="X32" i="13"/>
  <c r="Y32" i="13" s="1"/>
  <c r="X31" i="13"/>
  <c r="Y31" i="13" s="1"/>
  <c r="X29" i="13"/>
  <c r="Y29" i="13" s="1"/>
  <c r="X28" i="13"/>
  <c r="Y28" i="13" s="1"/>
  <c r="X27" i="13"/>
  <c r="Y27" i="13" s="1"/>
  <c r="X26" i="13"/>
  <c r="Y26" i="13" s="1"/>
  <c r="X25" i="13"/>
  <c r="Y25" i="13" s="1"/>
  <c r="X24" i="13"/>
  <c r="Y24" i="13" s="1"/>
  <c r="X23" i="13"/>
  <c r="Y23" i="13" s="1"/>
  <c r="AB252" i="13"/>
  <c r="AC252" i="13" s="1"/>
  <c r="AB251" i="13"/>
  <c r="AC251" i="13" s="1"/>
  <c r="AB248" i="13"/>
  <c r="AC248" i="13" s="1"/>
  <c r="AB245" i="13"/>
  <c r="AC245" i="13" s="1"/>
  <c r="AB240" i="13"/>
  <c r="AC240" i="13" s="1"/>
  <c r="AB235" i="13"/>
  <c r="AC235" i="13" s="1"/>
  <c r="AB228" i="13"/>
  <c r="AC228" i="13" s="1"/>
  <c r="AB208" i="13"/>
  <c r="AC208" i="13" s="1"/>
  <c r="AB205" i="13"/>
  <c r="AC205" i="13" s="1"/>
  <c r="AB200" i="13"/>
  <c r="AC200" i="13" s="1"/>
  <c r="AB189" i="13"/>
  <c r="AC189" i="13" s="1"/>
  <c r="AB176" i="13"/>
  <c r="AC176" i="13" s="1"/>
  <c r="AB172" i="13"/>
  <c r="AC172" i="13" s="1"/>
  <c r="AB170" i="13"/>
  <c r="AC170" i="13" s="1"/>
  <c r="AB163" i="13"/>
  <c r="AC163" i="13" s="1"/>
  <c r="AB153" i="13"/>
  <c r="AC153" i="13" s="1"/>
  <c r="AB146" i="13"/>
  <c r="AC146" i="13" s="1"/>
  <c r="AB145" i="13"/>
  <c r="AC145" i="13" s="1"/>
  <c r="AB136" i="13"/>
  <c r="AC136" i="13" s="1"/>
  <c r="AB132" i="13"/>
  <c r="AC132" i="13" s="1"/>
  <c r="AB131" i="13"/>
  <c r="AC131" i="13" s="1"/>
  <c r="AB122" i="13"/>
  <c r="AC122" i="13" s="1"/>
  <c r="AB121" i="13"/>
  <c r="AC121" i="13" s="1"/>
  <c r="AB119" i="13"/>
  <c r="AC119" i="13" s="1"/>
  <c r="AB114" i="13"/>
  <c r="AC114" i="13" s="1"/>
  <c r="AB110" i="13"/>
  <c r="AC110" i="13" s="1"/>
  <c r="AB105" i="13"/>
  <c r="AC105" i="13" s="1"/>
  <c r="AB102" i="13"/>
  <c r="AC102" i="13" s="1"/>
  <c r="AB91" i="13"/>
  <c r="AC91" i="13" s="1"/>
  <c r="AB89" i="13"/>
  <c r="AC89" i="13" s="1"/>
  <c r="AB85" i="13"/>
  <c r="AC85" i="13" s="1"/>
  <c r="AB82" i="13"/>
  <c r="AC82" i="13" s="1"/>
  <c r="AB74" i="13"/>
  <c r="AC74" i="13" s="1"/>
  <c r="AB71" i="13"/>
  <c r="AC71" i="13" s="1"/>
  <c r="AB66" i="13"/>
  <c r="AC66" i="13" s="1"/>
  <c r="AB56" i="13"/>
  <c r="AC56" i="13" s="1"/>
  <c r="AB47" i="13"/>
  <c r="AC47" i="13" s="1"/>
  <c r="AB44" i="13"/>
  <c r="AC44" i="13" s="1"/>
  <c r="AB43" i="13"/>
  <c r="AC43" i="13" s="1"/>
  <c r="AB32" i="13"/>
  <c r="AC32" i="13" s="1"/>
  <c r="AB30" i="13"/>
  <c r="AC30" i="13" s="1"/>
  <c r="AB22" i="13"/>
  <c r="AC22" i="13" s="1"/>
  <c r="X22" i="13"/>
  <c r="Y22" i="13" s="1"/>
  <c r="T22" i="13"/>
  <c r="U22" i="13" s="1"/>
  <c r="P22" i="13"/>
  <c r="Q22" i="13" s="1"/>
  <c r="L22" i="13"/>
  <c r="M22" i="13" s="1"/>
  <c r="H22" i="13"/>
  <c r="I22" i="13" s="1"/>
  <c r="D252" i="13"/>
  <c r="T252" i="13" s="1"/>
  <c r="U252" i="13" s="1"/>
  <c r="C252" i="13"/>
  <c r="D251" i="13"/>
  <c r="X251" i="13" s="1"/>
  <c r="Y251" i="13" s="1"/>
  <c r="C251" i="13"/>
  <c r="D250" i="13"/>
  <c r="L250" i="13" s="1"/>
  <c r="M250" i="13" s="1"/>
  <c r="C250" i="13"/>
  <c r="D249" i="13"/>
  <c r="T249" i="13" s="1"/>
  <c r="U249" i="13" s="1"/>
  <c r="C249" i="13"/>
  <c r="D248" i="13"/>
  <c r="C248" i="13"/>
  <c r="D247" i="13"/>
  <c r="L247" i="13" s="1"/>
  <c r="M247" i="13" s="1"/>
  <c r="C247" i="13"/>
  <c r="D246" i="13"/>
  <c r="P246" i="13" s="1"/>
  <c r="Q246" i="13" s="1"/>
  <c r="C246" i="13"/>
  <c r="D245" i="13"/>
  <c r="T245" i="13" s="1"/>
  <c r="U245" i="13" s="1"/>
  <c r="C245" i="13"/>
  <c r="D244" i="13"/>
  <c r="C244" i="13"/>
  <c r="D243" i="13"/>
  <c r="H243" i="13" s="1"/>
  <c r="I243" i="13" s="1"/>
  <c r="C243" i="13"/>
  <c r="D242" i="13"/>
  <c r="P242" i="13" s="1"/>
  <c r="Q242" i="13" s="1"/>
  <c r="C242" i="13"/>
  <c r="D241" i="13"/>
  <c r="T241" i="13" s="1"/>
  <c r="U241" i="13" s="1"/>
  <c r="C241" i="13"/>
  <c r="D240" i="13"/>
  <c r="C240" i="13"/>
  <c r="D239" i="13"/>
  <c r="P239" i="13" s="1"/>
  <c r="Q239" i="13" s="1"/>
  <c r="C239" i="13"/>
  <c r="D238" i="13"/>
  <c r="AB238" i="13" s="1"/>
  <c r="AC238" i="13" s="1"/>
  <c r="C238" i="13"/>
  <c r="D237" i="13"/>
  <c r="P237" i="13" s="1"/>
  <c r="Q237" i="13" s="1"/>
  <c r="C237" i="13"/>
  <c r="D236" i="13"/>
  <c r="P236" i="13" s="1"/>
  <c r="Q236" i="13" s="1"/>
  <c r="C236" i="13"/>
  <c r="D235" i="13"/>
  <c r="T235" i="13" s="1"/>
  <c r="U235" i="13" s="1"/>
  <c r="C235" i="13"/>
  <c r="D234" i="13"/>
  <c r="P234" i="13" s="1"/>
  <c r="Q234" i="13" s="1"/>
  <c r="C234" i="13"/>
  <c r="D233" i="13"/>
  <c r="AB233" i="13" s="1"/>
  <c r="AC233" i="13" s="1"/>
  <c r="C233" i="13"/>
  <c r="D232" i="13"/>
  <c r="C232" i="13"/>
  <c r="D231" i="13"/>
  <c r="P231" i="13" s="1"/>
  <c r="Q231" i="13" s="1"/>
  <c r="C231" i="13"/>
  <c r="D230" i="13"/>
  <c r="H230" i="13" s="1"/>
  <c r="I230" i="13" s="1"/>
  <c r="C230" i="13"/>
  <c r="D229" i="13"/>
  <c r="L229" i="13" s="1"/>
  <c r="M229" i="13" s="1"/>
  <c r="C229" i="13"/>
  <c r="D228" i="13"/>
  <c r="L228" i="13" s="1"/>
  <c r="M228" i="13" s="1"/>
  <c r="C228" i="13"/>
  <c r="D227" i="13"/>
  <c r="T227" i="13" s="1"/>
  <c r="U227" i="13" s="1"/>
  <c r="C227" i="13"/>
  <c r="D226" i="13"/>
  <c r="C226" i="13"/>
  <c r="D225" i="13"/>
  <c r="T225" i="13" s="1"/>
  <c r="U225" i="13" s="1"/>
  <c r="C225" i="13"/>
  <c r="D224" i="13"/>
  <c r="L224" i="13" s="1"/>
  <c r="M224" i="13" s="1"/>
  <c r="C224" i="13"/>
  <c r="D223" i="13"/>
  <c r="P223" i="13" s="1"/>
  <c r="Q223" i="13" s="1"/>
  <c r="C223" i="13"/>
  <c r="D222" i="13"/>
  <c r="P222" i="13" s="1"/>
  <c r="Q222" i="13" s="1"/>
  <c r="C222" i="13"/>
  <c r="D221" i="13"/>
  <c r="AB221" i="13" s="1"/>
  <c r="AC221" i="13" s="1"/>
  <c r="C221" i="13"/>
  <c r="D220" i="13"/>
  <c r="H220" i="13" s="1"/>
  <c r="I220" i="13" s="1"/>
  <c r="C220" i="13"/>
  <c r="D219" i="13"/>
  <c r="P219" i="13" s="1"/>
  <c r="Q219" i="13" s="1"/>
  <c r="C219" i="13"/>
  <c r="D218" i="13"/>
  <c r="T218" i="13" s="1"/>
  <c r="U218" i="13" s="1"/>
  <c r="C218" i="13"/>
  <c r="D217" i="13"/>
  <c r="H217" i="13" s="1"/>
  <c r="I217" i="13" s="1"/>
  <c r="C217" i="13"/>
  <c r="D216" i="13"/>
  <c r="C216" i="13"/>
  <c r="D215" i="13"/>
  <c r="AB215" i="13" s="1"/>
  <c r="AC215" i="13" s="1"/>
  <c r="C215" i="13"/>
  <c r="D214" i="13"/>
  <c r="AB214" i="13" s="1"/>
  <c r="AC214" i="13" s="1"/>
  <c r="C214" i="13"/>
  <c r="D213" i="13"/>
  <c r="AB213" i="13" s="1"/>
  <c r="AC213" i="13" s="1"/>
  <c r="C213" i="13"/>
  <c r="D212" i="13"/>
  <c r="H212" i="13" s="1"/>
  <c r="I212" i="13" s="1"/>
  <c r="C212" i="13"/>
  <c r="D211" i="13"/>
  <c r="AB211" i="13" s="1"/>
  <c r="AC211" i="13" s="1"/>
  <c r="C211" i="13"/>
  <c r="D210" i="13"/>
  <c r="P210" i="13" s="1"/>
  <c r="Q210" i="13" s="1"/>
  <c r="C210" i="13"/>
  <c r="D209" i="13"/>
  <c r="P209" i="13" s="1"/>
  <c r="Q209" i="13" s="1"/>
  <c r="C209" i="13"/>
  <c r="D208" i="13"/>
  <c r="T208" i="13" s="1"/>
  <c r="U208" i="13" s="1"/>
  <c r="C208" i="13"/>
  <c r="D207" i="13"/>
  <c r="L207" i="13" s="1"/>
  <c r="M207" i="13" s="1"/>
  <c r="C207" i="13"/>
  <c r="D206" i="13"/>
  <c r="L206" i="13" s="1"/>
  <c r="M206" i="13" s="1"/>
  <c r="C206" i="13"/>
  <c r="D205" i="13"/>
  <c r="T205" i="13" s="1"/>
  <c r="U205" i="13" s="1"/>
  <c r="C205" i="13"/>
  <c r="D204" i="13"/>
  <c r="P204" i="13" s="1"/>
  <c r="Q204" i="13" s="1"/>
  <c r="C204" i="13"/>
  <c r="D203" i="13"/>
  <c r="T203" i="13" s="1"/>
  <c r="U203" i="13" s="1"/>
  <c r="C203" i="13"/>
  <c r="D202" i="13"/>
  <c r="P202" i="13" s="1"/>
  <c r="Q202" i="13" s="1"/>
  <c r="C202" i="13"/>
  <c r="D201" i="13"/>
  <c r="T201" i="13" s="1"/>
  <c r="U201" i="13" s="1"/>
  <c r="C201" i="13"/>
  <c r="D200" i="13"/>
  <c r="H200" i="13" s="1"/>
  <c r="I200" i="13" s="1"/>
  <c r="C200" i="13"/>
  <c r="D199" i="13"/>
  <c r="H199" i="13" s="1"/>
  <c r="I199" i="13" s="1"/>
  <c r="C199" i="13"/>
  <c r="D198" i="13"/>
  <c r="AB198" i="13" s="1"/>
  <c r="AC198" i="13" s="1"/>
  <c r="C198" i="13"/>
  <c r="D197" i="13"/>
  <c r="H197" i="13" s="1"/>
  <c r="I197" i="13" s="1"/>
  <c r="C197" i="13"/>
  <c r="D196" i="13"/>
  <c r="AB196" i="13" s="1"/>
  <c r="AC196" i="13" s="1"/>
  <c r="C196" i="13"/>
  <c r="D195" i="13"/>
  <c r="H195" i="13" s="1"/>
  <c r="I195" i="13" s="1"/>
  <c r="C195" i="13"/>
  <c r="D194" i="13"/>
  <c r="P194" i="13" s="1"/>
  <c r="Q194" i="13" s="1"/>
  <c r="C194" i="13"/>
  <c r="D193" i="13"/>
  <c r="AB193" i="13" s="1"/>
  <c r="AC193" i="13" s="1"/>
  <c r="C193" i="13"/>
  <c r="D192" i="13"/>
  <c r="H192" i="13" s="1"/>
  <c r="I192" i="13" s="1"/>
  <c r="C192" i="13"/>
  <c r="D191" i="13"/>
  <c r="P191" i="13" s="1"/>
  <c r="Q191" i="13" s="1"/>
  <c r="C191" i="13"/>
  <c r="D190" i="13"/>
  <c r="H190" i="13" s="1"/>
  <c r="I190" i="13" s="1"/>
  <c r="C190" i="13"/>
  <c r="D189" i="13"/>
  <c r="T189" i="13" s="1"/>
  <c r="U189" i="13" s="1"/>
  <c r="C189" i="13"/>
  <c r="D188" i="13"/>
  <c r="T188" i="13" s="1"/>
  <c r="U188" i="13" s="1"/>
  <c r="C188" i="13"/>
  <c r="D187" i="13"/>
  <c r="H187" i="13" s="1"/>
  <c r="I187" i="13" s="1"/>
  <c r="C187" i="13"/>
  <c r="D186" i="13"/>
  <c r="P186" i="13" s="1"/>
  <c r="Q186" i="13" s="1"/>
  <c r="C186" i="13"/>
  <c r="D185" i="13"/>
  <c r="P185" i="13" s="1"/>
  <c r="Q185" i="13" s="1"/>
  <c r="C185" i="13"/>
  <c r="D184" i="13"/>
  <c r="H184" i="13" s="1"/>
  <c r="I184" i="13" s="1"/>
  <c r="C184" i="13"/>
  <c r="D183" i="13"/>
  <c r="H183" i="13" s="1"/>
  <c r="I183" i="13" s="1"/>
  <c r="C183" i="13"/>
  <c r="D182" i="13"/>
  <c r="T182" i="13" s="1"/>
  <c r="U182" i="13" s="1"/>
  <c r="C182" i="13"/>
  <c r="D181" i="13"/>
  <c r="C181" i="13"/>
  <c r="D180" i="13"/>
  <c r="H180" i="13" s="1"/>
  <c r="I180" i="13" s="1"/>
  <c r="C180" i="13"/>
  <c r="D179" i="13"/>
  <c r="H179" i="13" s="1"/>
  <c r="I179" i="13" s="1"/>
  <c r="C179" i="13"/>
  <c r="D178" i="13"/>
  <c r="T178" i="13" s="1"/>
  <c r="U178" i="13" s="1"/>
  <c r="C178" i="13"/>
  <c r="D177" i="13"/>
  <c r="T177" i="13" s="1"/>
  <c r="U177" i="13" s="1"/>
  <c r="C177" i="13"/>
  <c r="D176" i="13"/>
  <c r="H176" i="13" s="1"/>
  <c r="I176" i="13" s="1"/>
  <c r="C176" i="13"/>
  <c r="D175" i="13"/>
  <c r="X175" i="13" s="1"/>
  <c r="Y175" i="13" s="1"/>
  <c r="C175" i="13"/>
  <c r="D174" i="13"/>
  <c r="AB174" i="13" s="1"/>
  <c r="AC174" i="13" s="1"/>
  <c r="C174" i="13"/>
  <c r="D173" i="13"/>
  <c r="L173" i="13" s="1"/>
  <c r="M173" i="13" s="1"/>
  <c r="C173" i="13"/>
  <c r="D172" i="13"/>
  <c r="T172" i="13" s="1"/>
  <c r="U172" i="13" s="1"/>
  <c r="C172" i="13"/>
  <c r="D171" i="13"/>
  <c r="C171" i="13"/>
  <c r="D170" i="13"/>
  <c r="C170" i="13"/>
  <c r="D169" i="13"/>
  <c r="T169" i="13" s="1"/>
  <c r="U169" i="13" s="1"/>
  <c r="C169" i="13"/>
  <c r="D168" i="13"/>
  <c r="T168" i="13" s="1"/>
  <c r="U168" i="13" s="1"/>
  <c r="C168" i="13"/>
  <c r="D167" i="13"/>
  <c r="C167" i="13"/>
  <c r="D166" i="13"/>
  <c r="C166" i="13"/>
  <c r="D165" i="13"/>
  <c r="P165" i="13" s="1"/>
  <c r="Q165" i="13" s="1"/>
  <c r="C165" i="13"/>
  <c r="D164" i="13"/>
  <c r="H164" i="13" s="1"/>
  <c r="I164" i="13" s="1"/>
  <c r="C164" i="13"/>
  <c r="D163" i="13"/>
  <c r="T163" i="13" s="1"/>
  <c r="U163" i="13" s="1"/>
  <c r="C163" i="13"/>
  <c r="D162" i="13"/>
  <c r="C162" i="13"/>
  <c r="D161" i="13"/>
  <c r="AB161" i="13" s="1"/>
  <c r="AC161" i="13" s="1"/>
  <c r="C161" i="13"/>
  <c r="D160" i="13"/>
  <c r="C160" i="13"/>
  <c r="D159" i="13"/>
  <c r="T159" i="13" s="1"/>
  <c r="U159" i="13" s="1"/>
  <c r="C159" i="13"/>
  <c r="D158" i="13"/>
  <c r="C158" i="13"/>
  <c r="D157" i="13"/>
  <c r="AB157" i="13" s="1"/>
  <c r="AC157" i="13" s="1"/>
  <c r="C157" i="13"/>
  <c r="D156" i="13"/>
  <c r="C156" i="13"/>
  <c r="D155" i="13"/>
  <c r="T155" i="13" s="1"/>
  <c r="U155" i="13" s="1"/>
  <c r="C155" i="13"/>
  <c r="D154" i="13"/>
  <c r="C154" i="13"/>
  <c r="D153" i="13"/>
  <c r="T153" i="13" s="1"/>
  <c r="U153" i="13" s="1"/>
  <c r="C153" i="13"/>
  <c r="D152" i="13"/>
  <c r="H152" i="13" s="1"/>
  <c r="I152" i="13" s="1"/>
  <c r="C152" i="13"/>
  <c r="D151" i="13"/>
  <c r="P151" i="13" s="1"/>
  <c r="Q151" i="13" s="1"/>
  <c r="C151" i="13"/>
  <c r="D150" i="13"/>
  <c r="C150" i="13"/>
  <c r="D149" i="13"/>
  <c r="H149" i="13" s="1"/>
  <c r="I149" i="13" s="1"/>
  <c r="C149" i="13"/>
  <c r="D148" i="13"/>
  <c r="L148" i="13" s="1"/>
  <c r="M148" i="13" s="1"/>
  <c r="C148" i="13"/>
  <c r="D147" i="13"/>
  <c r="X147" i="13" s="1"/>
  <c r="Y147" i="13" s="1"/>
  <c r="C147" i="13"/>
  <c r="D146" i="13"/>
  <c r="C146" i="13"/>
  <c r="D145" i="13"/>
  <c r="H145" i="13" s="1"/>
  <c r="I145" i="13" s="1"/>
  <c r="C145" i="13"/>
  <c r="D144" i="13"/>
  <c r="C144" i="13"/>
  <c r="D143" i="13"/>
  <c r="P143" i="13" s="1"/>
  <c r="Q143" i="13" s="1"/>
  <c r="C143" i="13"/>
  <c r="D142" i="13"/>
  <c r="C142" i="13"/>
  <c r="D141" i="13"/>
  <c r="AB141" i="13" s="1"/>
  <c r="AC141" i="13" s="1"/>
  <c r="C141" i="13"/>
  <c r="D140" i="13"/>
  <c r="C140" i="13"/>
  <c r="D139" i="13"/>
  <c r="H139" i="13" s="1"/>
  <c r="I139" i="13" s="1"/>
  <c r="C139" i="13"/>
  <c r="D138" i="13"/>
  <c r="C138" i="13"/>
  <c r="D137" i="13"/>
  <c r="T137" i="13" s="1"/>
  <c r="U137" i="13" s="1"/>
  <c r="C137" i="13"/>
  <c r="D136" i="13"/>
  <c r="T136" i="13" s="1"/>
  <c r="U136" i="13" s="1"/>
  <c r="C136" i="13"/>
  <c r="D135" i="13"/>
  <c r="P135" i="13" s="1"/>
  <c r="Q135" i="13" s="1"/>
  <c r="C135" i="13"/>
  <c r="D134" i="13"/>
  <c r="C134" i="13"/>
  <c r="D133" i="13"/>
  <c r="AB133" i="13" s="1"/>
  <c r="AC133" i="13" s="1"/>
  <c r="C133" i="13"/>
  <c r="D132" i="13"/>
  <c r="T132" i="13" s="1"/>
  <c r="U132" i="13" s="1"/>
  <c r="C132" i="13"/>
  <c r="D131" i="13"/>
  <c r="T131" i="13" s="1"/>
  <c r="U131" i="13" s="1"/>
  <c r="C131" i="13"/>
  <c r="D130" i="13"/>
  <c r="H130" i="13" s="1"/>
  <c r="I130" i="13" s="1"/>
  <c r="C130" i="13"/>
  <c r="D129" i="13"/>
  <c r="T129" i="13" s="1"/>
  <c r="U129" i="13" s="1"/>
  <c r="C129" i="13"/>
  <c r="D128" i="13"/>
  <c r="C128" i="13"/>
  <c r="D127" i="13"/>
  <c r="P127" i="13" s="1"/>
  <c r="Q127" i="13" s="1"/>
  <c r="C127" i="13"/>
  <c r="D126" i="13"/>
  <c r="P126" i="13" s="1"/>
  <c r="Q126" i="13" s="1"/>
  <c r="C126" i="13"/>
  <c r="D125" i="13"/>
  <c r="P125" i="13" s="1"/>
  <c r="Q125" i="13" s="1"/>
  <c r="C125" i="13"/>
  <c r="D124" i="13"/>
  <c r="H124" i="13" s="1"/>
  <c r="I124" i="13" s="1"/>
  <c r="C124" i="13"/>
  <c r="D123" i="13"/>
  <c r="T123" i="13" s="1"/>
  <c r="U123" i="13" s="1"/>
  <c r="C123" i="13"/>
  <c r="D122" i="13"/>
  <c r="T122" i="13" s="1"/>
  <c r="U122" i="13" s="1"/>
  <c r="C122" i="13"/>
  <c r="D121" i="13"/>
  <c r="T121" i="13" s="1"/>
  <c r="U121" i="13" s="1"/>
  <c r="C121" i="13"/>
  <c r="D120" i="13"/>
  <c r="L120" i="13" s="1"/>
  <c r="M120" i="13" s="1"/>
  <c r="C120" i="13"/>
  <c r="D119" i="13"/>
  <c r="H119" i="13" s="1"/>
  <c r="I119" i="13" s="1"/>
  <c r="C119" i="13"/>
  <c r="D118" i="13"/>
  <c r="H118" i="13" s="1"/>
  <c r="I118" i="13" s="1"/>
  <c r="C118" i="13"/>
  <c r="D117" i="13"/>
  <c r="T117" i="13" s="1"/>
  <c r="U117" i="13" s="1"/>
  <c r="C117" i="13"/>
  <c r="D116" i="13"/>
  <c r="L116" i="13" s="1"/>
  <c r="M116" i="13" s="1"/>
  <c r="C116" i="13"/>
  <c r="D115" i="13"/>
  <c r="T115" i="13" s="1"/>
  <c r="U115" i="13" s="1"/>
  <c r="C115" i="13"/>
  <c r="D114" i="13"/>
  <c r="C114" i="13"/>
  <c r="D113" i="13"/>
  <c r="P113" i="13" s="1"/>
  <c r="Q113" i="13" s="1"/>
  <c r="C113" i="13"/>
  <c r="D112" i="13"/>
  <c r="P112" i="13" s="1"/>
  <c r="Q112" i="13" s="1"/>
  <c r="C112" i="13"/>
  <c r="D111" i="13"/>
  <c r="T111" i="13" s="1"/>
  <c r="U111" i="13" s="1"/>
  <c r="C111" i="13"/>
  <c r="D110" i="13"/>
  <c r="T110" i="13" s="1"/>
  <c r="U110" i="13" s="1"/>
  <c r="C110" i="13"/>
  <c r="D109" i="13"/>
  <c r="P109" i="13" s="1"/>
  <c r="Q109" i="13" s="1"/>
  <c r="C109" i="13"/>
  <c r="D108" i="13"/>
  <c r="T108" i="13" s="1"/>
  <c r="U108" i="13" s="1"/>
  <c r="C108" i="13"/>
  <c r="D107" i="13"/>
  <c r="T107" i="13" s="1"/>
  <c r="U107" i="13" s="1"/>
  <c r="C107" i="13"/>
  <c r="D106" i="13"/>
  <c r="AB106" i="13" s="1"/>
  <c r="AC106" i="13" s="1"/>
  <c r="C106" i="13"/>
  <c r="D105" i="13"/>
  <c r="C105" i="13"/>
  <c r="D104" i="13"/>
  <c r="AB104" i="13" s="1"/>
  <c r="AC104" i="13" s="1"/>
  <c r="C104" i="13"/>
  <c r="D103" i="13"/>
  <c r="H103" i="13" s="1"/>
  <c r="I103" i="13" s="1"/>
  <c r="C103" i="13"/>
  <c r="D102" i="13"/>
  <c r="H102" i="13" s="1"/>
  <c r="I102" i="13" s="1"/>
  <c r="C102" i="13"/>
  <c r="D101" i="13"/>
  <c r="P101" i="13" s="1"/>
  <c r="Q101" i="13" s="1"/>
  <c r="C101" i="13"/>
  <c r="D100" i="13"/>
  <c r="P100" i="13" s="1"/>
  <c r="Q100" i="13" s="1"/>
  <c r="C100" i="13"/>
  <c r="D99" i="13"/>
  <c r="H99" i="13" s="1"/>
  <c r="I99" i="13" s="1"/>
  <c r="C99" i="13"/>
  <c r="D98" i="13"/>
  <c r="T98" i="13" s="1"/>
  <c r="U98" i="13" s="1"/>
  <c r="C98" i="13"/>
  <c r="D97" i="13"/>
  <c r="P97" i="13" s="1"/>
  <c r="Q97" i="13" s="1"/>
  <c r="C97" i="13"/>
  <c r="D96" i="13"/>
  <c r="T96" i="13" s="1"/>
  <c r="U96" i="13" s="1"/>
  <c r="C96" i="13"/>
  <c r="D95" i="13"/>
  <c r="P95" i="13" s="1"/>
  <c r="Q95" i="13" s="1"/>
  <c r="C95" i="13"/>
  <c r="D94" i="13"/>
  <c r="C94" i="13"/>
  <c r="D93" i="13"/>
  <c r="H93" i="13" s="1"/>
  <c r="I93" i="13" s="1"/>
  <c r="C93" i="13"/>
  <c r="D92" i="13"/>
  <c r="T92" i="13" s="1"/>
  <c r="U92" i="13" s="1"/>
  <c r="C92" i="13"/>
  <c r="D91" i="13"/>
  <c r="C91" i="13"/>
  <c r="D90" i="13"/>
  <c r="T90" i="13" s="1"/>
  <c r="U90" i="13" s="1"/>
  <c r="C90" i="13"/>
  <c r="D89" i="13"/>
  <c r="C89" i="13"/>
  <c r="D88" i="13"/>
  <c r="T88" i="13" s="1"/>
  <c r="U88" i="13" s="1"/>
  <c r="C88" i="13"/>
  <c r="D87" i="13"/>
  <c r="P87" i="13" s="1"/>
  <c r="Q87" i="13" s="1"/>
  <c r="C87" i="13"/>
  <c r="D86" i="13"/>
  <c r="H86" i="13" s="1"/>
  <c r="I86" i="13" s="1"/>
  <c r="C86" i="13"/>
  <c r="D85" i="13"/>
  <c r="T85" i="13" s="1"/>
  <c r="U85" i="13" s="1"/>
  <c r="C85" i="13"/>
  <c r="D84" i="13"/>
  <c r="P84" i="13" s="1"/>
  <c r="Q84" i="13" s="1"/>
  <c r="C84" i="13"/>
  <c r="D83" i="13"/>
  <c r="T83" i="13" s="1"/>
  <c r="U83" i="13" s="1"/>
  <c r="C83" i="13"/>
  <c r="D82" i="13"/>
  <c r="T82" i="13" s="1"/>
  <c r="U82" i="13" s="1"/>
  <c r="C82" i="13"/>
  <c r="D81" i="13"/>
  <c r="AB81" i="13" s="1"/>
  <c r="AC81" i="13" s="1"/>
  <c r="C81" i="13"/>
  <c r="D80" i="13"/>
  <c r="AB80" i="13" s="1"/>
  <c r="AC80" i="13" s="1"/>
  <c r="C80" i="13"/>
  <c r="D79" i="13"/>
  <c r="H79" i="13" s="1"/>
  <c r="I79" i="13" s="1"/>
  <c r="C79" i="13"/>
  <c r="D78" i="13"/>
  <c r="P78" i="13" s="1"/>
  <c r="Q78" i="13" s="1"/>
  <c r="C78" i="13"/>
  <c r="D77" i="13"/>
  <c r="P77" i="13" s="1"/>
  <c r="Q77" i="13" s="1"/>
  <c r="C77" i="13"/>
  <c r="D76" i="13"/>
  <c r="H76" i="13" s="1"/>
  <c r="I76" i="13" s="1"/>
  <c r="C76" i="13"/>
  <c r="D75" i="13"/>
  <c r="T75" i="13" s="1"/>
  <c r="U75" i="13" s="1"/>
  <c r="C75" i="13"/>
  <c r="D74" i="13"/>
  <c r="H74" i="13" s="1"/>
  <c r="I74" i="13" s="1"/>
  <c r="C74" i="13"/>
  <c r="D73" i="13"/>
  <c r="L73" i="13" s="1"/>
  <c r="M73" i="13" s="1"/>
  <c r="C73" i="13"/>
  <c r="D72" i="13"/>
  <c r="H72" i="13" s="1"/>
  <c r="I72" i="13" s="1"/>
  <c r="C72" i="13"/>
  <c r="D71" i="13"/>
  <c r="H71" i="13" s="1"/>
  <c r="I71" i="13" s="1"/>
  <c r="C71" i="13"/>
  <c r="D70" i="13"/>
  <c r="AB70" i="13" s="1"/>
  <c r="AC70" i="13" s="1"/>
  <c r="C70" i="13"/>
  <c r="D69" i="13"/>
  <c r="H69" i="13" s="1"/>
  <c r="I69" i="13" s="1"/>
  <c r="C69" i="13"/>
  <c r="D68" i="13"/>
  <c r="L68" i="13" s="1"/>
  <c r="M68" i="13" s="1"/>
  <c r="C68" i="13"/>
  <c r="D67" i="13"/>
  <c r="AB67" i="13" s="1"/>
  <c r="AC67" i="13" s="1"/>
  <c r="C67" i="13"/>
  <c r="D66" i="13"/>
  <c r="T66" i="13" s="1"/>
  <c r="U66" i="13" s="1"/>
  <c r="C66" i="13"/>
  <c r="D65" i="13"/>
  <c r="P65" i="13" s="1"/>
  <c r="Q65" i="13" s="1"/>
  <c r="C65" i="13"/>
  <c r="D64" i="13"/>
  <c r="P64" i="13" s="1"/>
  <c r="Q64" i="13" s="1"/>
  <c r="C64" i="13"/>
  <c r="D63" i="13"/>
  <c r="P63" i="13" s="1"/>
  <c r="Q63" i="13" s="1"/>
  <c r="C63" i="13"/>
  <c r="D62" i="13"/>
  <c r="X62" i="13" s="1"/>
  <c r="Y62" i="13" s="1"/>
  <c r="C62" i="13"/>
  <c r="D61" i="13"/>
  <c r="AB61" i="13" s="1"/>
  <c r="AC61" i="13" s="1"/>
  <c r="C61" i="13"/>
  <c r="D60" i="13"/>
  <c r="X60" i="13" s="1"/>
  <c r="Y60" i="13" s="1"/>
  <c r="C60" i="13"/>
  <c r="D59" i="13"/>
  <c r="H59" i="13" s="1"/>
  <c r="I59" i="13" s="1"/>
  <c r="C59" i="13"/>
  <c r="D58" i="13"/>
  <c r="H58" i="13" s="1"/>
  <c r="I58" i="13" s="1"/>
  <c r="C58" i="13"/>
  <c r="D57" i="13"/>
  <c r="T57" i="13" s="1"/>
  <c r="U57" i="13" s="1"/>
  <c r="C57" i="13"/>
  <c r="D56" i="13"/>
  <c r="H56" i="13" s="1"/>
  <c r="I56" i="13" s="1"/>
  <c r="C56" i="13"/>
  <c r="D55" i="13"/>
  <c r="AB55" i="13" s="1"/>
  <c r="AC55" i="13" s="1"/>
  <c r="C55" i="13"/>
  <c r="D54" i="13"/>
  <c r="T54" i="13" s="1"/>
  <c r="U54" i="13" s="1"/>
  <c r="C54" i="13"/>
  <c r="D53" i="13"/>
  <c r="T53" i="13" s="1"/>
  <c r="U53" i="13" s="1"/>
  <c r="C53" i="13"/>
  <c r="D52" i="13"/>
  <c r="H52" i="13" s="1"/>
  <c r="I52" i="13" s="1"/>
  <c r="C52" i="13"/>
  <c r="D51" i="13"/>
  <c r="P51" i="13" s="1"/>
  <c r="Q51" i="13" s="1"/>
  <c r="C51" i="13"/>
  <c r="D50" i="13"/>
  <c r="H50" i="13" s="1"/>
  <c r="I50" i="13" s="1"/>
  <c r="C50" i="13"/>
  <c r="D49" i="13"/>
  <c r="P49" i="13" s="1"/>
  <c r="Q49" i="13" s="1"/>
  <c r="C49" i="13"/>
  <c r="D48" i="13"/>
  <c r="P48" i="13" s="1"/>
  <c r="Q48" i="13" s="1"/>
  <c r="C48" i="13"/>
  <c r="D47" i="13"/>
  <c r="T47" i="13" s="1"/>
  <c r="U47" i="13" s="1"/>
  <c r="C47" i="13"/>
  <c r="D46" i="13"/>
  <c r="AB46" i="13" s="1"/>
  <c r="AC46" i="13" s="1"/>
  <c r="C46" i="13"/>
  <c r="D45" i="13"/>
  <c r="T45" i="13" s="1"/>
  <c r="U45" i="13" s="1"/>
  <c r="C45" i="13"/>
  <c r="D44" i="13"/>
  <c r="H44" i="13" s="1"/>
  <c r="I44" i="13" s="1"/>
  <c r="C44" i="13"/>
  <c r="D43" i="13"/>
  <c r="C43" i="13"/>
  <c r="D42" i="13"/>
  <c r="P42" i="13" s="1"/>
  <c r="Q42" i="13" s="1"/>
  <c r="C42" i="13"/>
  <c r="D41" i="13"/>
  <c r="AB41" i="13" s="1"/>
  <c r="AC41" i="13" s="1"/>
  <c r="C41" i="13"/>
  <c r="D40" i="13"/>
  <c r="H40" i="13" s="1"/>
  <c r="I40" i="13" s="1"/>
  <c r="C40" i="13"/>
  <c r="D39" i="13"/>
  <c r="P39" i="13" s="1"/>
  <c r="Q39" i="13" s="1"/>
  <c r="C39" i="13"/>
  <c r="D38" i="13"/>
  <c r="T38" i="13" s="1"/>
  <c r="U38" i="13" s="1"/>
  <c r="C38" i="13"/>
  <c r="D37" i="13"/>
  <c r="P37" i="13" s="1"/>
  <c r="Q37" i="13" s="1"/>
  <c r="C37" i="13"/>
  <c r="D36" i="13"/>
  <c r="T36" i="13" s="1"/>
  <c r="U36" i="13" s="1"/>
  <c r="C36" i="13"/>
  <c r="D35" i="13"/>
  <c r="H35" i="13" s="1"/>
  <c r="I35" i="13" s="1"/>
  <c r="C35" i="13"/>
  <c r="D34" i="13"/>
  <c r="AB34" i="13" s="1"/>
  <c r="AC34" i="13" s="1"/>
  <c r="C34" i="13"/>
  <c r="D33" i="13"/>
  <c r="T33" i="13" s="1"/>
  <c r="U33" i="13" s="1"/>
  <c r="C33" i="13"/>
  <c r="D32" i="13"/>
  <c r="C32" i="13"/>
  <c r="D31" i="13"/>
  <c r="AB31" i="13" s="1"/>
  <c r="AC31" i="13" s="1"/>
  <c r="C31" i="13"/>
  <c r="D30" i="13"/>
  <c r="X30" i="13" s="1"/>
  <c r="Y30" i="13" s="1"/>
  <c r="C30" i="13"/>
  <c r="D29" i="13"/>
  <c r="P29" i="13" s="1"/>
  <c r="Q29" i="13" s="1"/>
  <c r="C29" i="13"/>
  <c r="D28" i="13"/>
  <c r="T28" i="13" s="1"/>
  <c r="U28" i="13" s="1"/>
  <c r="C28" i="13"/>
  <c r="D27" i="13"/>
  <c r="P27" i="13" s="1"/>
  <c r="Q27" i="13" s="1"/>
  <c r="C27" i="13"/>
  <c r="D26" i="13"/>
  <c r="P26" i="13" s="1"/>
  <c r="Q26" i="13" s="1"/>
  <c r="C26" i="13"/>
  <c r="D25" i="13"/>
  <c r="H25" i="13" s="1"/>
  <c r="I25" i="13" s="1"/>
  <c r="C25" i="13"/>
  <c r="D24" i="13"/>
  <c r="T24" i="13" s="1"/>
  <c r="U24" i="13" s="1"/>
  <c r="C24" i="13"/>
  <c r="D23" i="13"/>
  <c r="AB23" i="13" s="1"/>
  <c r="AC23" i="13" s="1"/>
  <c r="C23" i="13"/>
  <c r="D22" i="13"/>
  <c r="C22" i="13"/>
  <c r="M145" i="13"/>
  <c r="M44" i="13"/>
  <c r="H23" i="13" l="1"/>
  <c r="I23" i="13" s="1"/>
  <c r="H229" i="13"/>
  <c r="I229" i="13" s="1"/>
  <c r="P241" i="13"/>
  <c r="Q241" i="13" s="1"/>
  <c r="T213" i="13"/>
  <c r="U213" i="13" s="1"/>
  <c r="H251" i="13"/>
  <c r="I251" i="13" s="1"/>
  <c r="T239" i="13"/>
  <c r="U239" i="13" s="1"/>
  <c r="X225" i="13"/>
  <c r="Y225" i="13" s="1"/>
  <c r="P203" i="13"/>
  <c r="Q203" i="13" s="1"/>
  <c r="H237" i="13"/>
  <c r="I237" i="13" s="1"/>
  <c r="H249" i="13"/>
  <c r="I249" i="13" s="1"/>
  <c r="T221" i="13"/>
  <c r="U221" i="13" s="1"/>
  <c r="H245" i="13"/>
  <c r="I245" i="13" s="1"/>
  <c r="AB231" i="13"/>
  <c r="AC231" i="13" s="1"/>
  <c r="H219" i="13"/>
  <c r="I219" i="13" s="1"/>
  <c r="T191" i="13"/>
  <c r="U191" i="13" s="1"/>
  <c r="AB249" i="13"/>
  <c r="AC249" i="13" s="1"/>
  <c r="AB247" i="13"/>
  <c r="AC247" i="13" s="1"/>
  <c r="AB243" i="13"/>
  <c r="AC243" i="13" s="1"/>
  <c r="L241" i="13"/>
  <c r="M241" i="13" s="1"/>
  <c r="L239" i="13"/>
  <c r="M239" i="13" s="1"/>
  <c r="H235" i="13"/>
  <c r="I235" i="13" s="1"/>
  <c r="L231" i="13"/>
  <c r="M231" i="13" s="1"/>
  <c r="AB227" i="13"/>
  <c r="AC227" i="13" s="1"/>
  <c r="H225" i="13"/>
  <c r="I225" i="13" s="1"/>
  <c r="P221" i="13"/>
  <c r="Q221" i="13" s="1"/>
  <c r="T217" i="13"/>
  <c r="U217" i="13" s="1"/>
  <c r="P211" i="13"/>
  <c r="Q211" i="13" s="1"/>
  <c r="H185" i="13"/>
  <c r="I185" i="13" s="1"/>
  <c r="T251" i="13"/>
  <c r="U251" i="13" s="1"/>
  <c r="X249" i="13"/>
  <c r="Y249" i="13" s="1"/>
  <c r="T247" i="13"/>
  <c r="U247" i="13" s="1"/>
  <c r="P243" i="13"/>
  <c r="Q243" i="13" s="1"/>
  <c r="H241" i="13"/>
  <c r="I241" i="13" s="1"/>
  <c r="X237" i="13"/>
  <c r="Y237" i="13" s="1"/>
  <c r="T233" i="13"/>
  <c r="U233" i="13" s="1"/>
  <c r="H231" i="13"/>
  <c r="I231" i="13" s="1"/>
  <c r="L227" i="13"/>
  <c r="M227" i="13" s="1"/>
  <c r="T223" i="13"/>
  <c r="U223" i="13" s="1"/>
  <c r="H221" i="13"/>
  <c r="I221" i="13" s="1"/>
  <c r="T215" i="13"/>
  <c r="U215" i="13" s="1"/>
  <c r="AB209" i="13"/>
  <c r="AC209" i="13" s="1"/>
  <c r="T197" i="13"/>
  <c r="U197" i="13" s="1"/>
  <c r="X173" i="13"/>
  <c r="Y173" i="13" s="1"/>
  <c r="L251" i="13"/>
  <c r="M251" i="13" s="1"/>
  <c r="P249" i="13"/>
  <c r="Q249" i="13" s="1"/>
  <c r="H247" i="13"/>
  <c r="I247" i="13" s="1"/>
  <c r="AB241" i="13"/>
  <c r="AC241" i="13" s="1"/>
  <c r="X239" i="13"/>
  <c r="Y239" i="13" s="1"/>
  <c r="T237" i="13"/>
  <c r="U237" i="13" s="1"/>
  <c r="H233" i="13"/>
  <c r="I233" i="13" s="1"/>
  <c r="P229" i="13"/>
  <c r="Q229" i="13" s="1"/>
  <c r="AB225" i="13"/>
  <c r="AC225" i="13" s="1"/>
  <c r="H223" i="13"/>
  <c r="I223" i="13" s="1"/>
  <c r="T219" i="13"/>
  <c r="U219" i="13" s="1"/>
  <c r="T195" i="13"/>
  <c r="U195" i="13" s="1"/>
  <c r="AB207" i="13"/>
  <c r="AC207" i="13" s="1"/>
  <c r="T199" i="13"/>
  <c r="U199" i="13" s="1"/>
  <c r="X187" i="13"/>
  <c r="Y187" i="13" s="1"/>
  <c r="AB149" i="13"/>
  <c r="AC149" i="13" s="1"/>
  <c r="L236" i="13"/>
  <c r="M236" i="13" s="1"/>
  <c r="T229" i="13"/>
  <c r="U229" i="13" s="1"/>
  <c r="P227" i="13"/>
  <c r="Q227" i="13" s="1"/>
  <c r="L225" i="13"/>
  <c r="M225" i="13" s="1"/>
  <c r="X222" i="13"/>
  <c r="Y222" i="13" s="1"/>
  <c r="AB219" i="13"/>
  <c r="AC219" i="13" s="1"/>
  <c r="T207" i="13"/>
  <c r="U207" i="13" s="1"/>
  <c r="L201" i="13"/>
  <c r="M201" i="13" s="1"/>
  <c r="T185" i="13"/>
  <c r="U185" i="13" s="1"/>
  <c r="P169" i="13"/>
  <c r="Q169" i="13" s="1"/>
  <c r="P147" i="13"/>
  <c r="Q147" i="13" s="1"/>
  <c r="P157" i="13"/>
  <c r="Q157" i="13" s="1"/>
  <c r="H246" i="13"/>
  <c r="I246" i="13" s="1"/>
  <c r="H207" i="13"/>
  <c r="I207" i="13" s="1"/>
  <c r="P201" i="13"/>
  <c r="Q201" i="13" s="1"/>
  <c r="H136" i="13"/>
  <c r="I136" i="13" s="1"/>
  <c r="L252" i="13"/>
  <c r="M252" i="13" s="1"/>
  <c r="T230" i="13"/>
  <c r="U230" i="13" s="1"/>
  <c r="L196" i="13"/>
  <c r="M196" i="13" s="1"/>
  <c r="T240" i="13"/>
  <c r="U240" i="13" s="1"/>
  <c r="H240" i="13"/>
  <c r="I240" i="13" s="1"/>
  <c r="H248" i="13"/>
  <c r="I248" i="13" s="1"/>
  <c r="T248" i="13"/>
  <c r="U248" i="13" s="1"/>
  <c r="L249" i="13"/>
  <c r="M249" i="13" s="1"/>
  <c r="P247" i="13"/>
  <c r="Q247" i="13" s="1"/>
  <c r="L245" i="13"/>
  <c r="M245" i="13" s="1"/>
  <c r="T243" i="13"/>
  <c r="U243" i="13" s="1"/>
  <c r="X241" i="13"/>
  <c r="Y241" i="13" s="1"/>
  <c r="AB239" i="13"/>
  <c r="AC239" i="13" s="1"/>
  <c r="H239" i="13"/>
  <c r="I239" i="13" s="1"/>
  <c r="L235" i="13"/>
  <c r="M235" i="13" s="1"/>
  <c r="P233" i="13"/>
  <c r="Q233" i="13" s="1"/>
  <c r="T231" i="13"/>
  <c r="U231" i="13" s="1"/>
  <c r="AB229" i="13"/>
  <c r="AC229" i="13" s="1"/>
  <c r="T228" i="13"/>
  <c r="U228" i="13" s="1"/>
  <c r="H227" i="13"/>
  <c r="I227" i="13" s="1"/>
  <c r="P225" i="13"/>
  <c r="Q225" i="13" s="1"/>
  <c r="AB223" i="13"/>
  <c r="AC223" i="13" s="1"/>
  <c r="X218" i="13"/>
  <c r="Y218" i="13" s="1"/>
  <c r="H205" i="13"/>
  <c r="I205" i="13" s="1"/>
  <c r="AB201" i="13"/>
  <c r="AC201" i="13" s="1"/>
  <c r="H189" i="13"/>
  <c r="I189" i="13" s="1"/>
  <c r="H173" i="13"/>
  <c r="I173" i="13" s="1"/>
  <c r="P159" i="13"/>
  <c r="Q159" i="13" s="1"/>
  <c r="T106" i="13"/>
  <c r="U106" i="13" s="1"/>
  <c r="AB216" i="13"/>
  <c r="AC216" i="13" s="1"/>
  <c r="T216" i="13"/>
  <c r="U216" i="13" s="1"/>
  <c r="P220" i="13"/>
  <c r="Q220" i="13" s="1"/>
  <c r="AB220" i="13"/>
  <c r="AC220" i="13" s="1"/>
  <c r="T224" i="13"/>
  <c r="U224" i="13" s="1"/>
  <c r="X224" i="13"/>
  <c r="Y224" i="13" s="1"/>
  <c r="T226" i="13"/>
  <c r="U226" i="13" s="1"/>
  <c r="P226" i="13"/>
  <c r="Q226" i="13" s="1"/>
  <c r="P232" i="13"/>
  <c r="Q232" i="13" s="1"/>
  <c r="AB232" i="13"/>
  <c r="AC232" i="13" s="1"/>
  <c r="P238" i="13"/>
  <c r="Q238" i="13" s="1"/>
  <c r="H226" i="13"/>
  <c r="I226" i="13" s="1"/>
  <c r="L218" i="13"/>
  <c r="M218" i="13" s="1"/>
  <c r="H216" i="13"/>
  <c r="I216" i="13" s="1"/>
  <c r="H208" i="13"/>
  <c r="I208" i="13" s="1"/>
  <c r="H172" i="13"/>
  <c r="I172" i="13" s="1"/>
  <c r="H161" i="13"/>
  <c r="I161" i="13" s="1"/>
  <c r="P161" i="13"/>
  <c r="Q161" i="13" s="1"/>
  <c r="T167" i="13"/>
  <c r="U167" i="13" s="1"/>
  <c r="H167" i="13"/>
  <c r="I167" i="13" s="1"/>
  <c r="AB171" i="13"/>
  <c r="AC171" i="13" s="1"/>
  <c r="P171" i="13"/>
  <c r="Q171" i="13" s="1"/>
  <c r="P177" i="13"/>
  <c r="Q177" i="13" s="1"/>
  <c r="AB177" i="13"/>
  <c r="AC177" i="13" s="1"/>
  <c r="H181" i="13"/>
  <c r="I181" i="13" s="1"/>
  <c r="AB181" i="13"/>
  <c r="AC181" i="13" s="1"/>
  <c r="L187" i="13"/>
  <c r="M187" i="13" s="1"/>
  <c r="P187" i="13"/>
  <c r="Q187" i="13" s="1"/>
  <c r="P193" i="13"/>
  <c r="Q193" i="13" s="1"/>
  <c r="H193" i="13"/>
  <c r="I193" i="13" s="1"/>
  <c r="AB195" i="13"/>
  <c r="AC195" i="13" s="1"/>
  <c r="P195" i="13"/>
  <c r="Q195" i="13" s="1"/>
  <c r="X207" i="13"/>
  <c r="Y207" i="13" s="1"/>
  <c r="P207" i="13"/>
  <c r="Q207" i="13" s="1"/>
  <c r="T209" i="13"/>
  <c r="U209" i="13" s="1"/>
  <c r="H209" i="13"/>
  <c r="I209" i="13" s="1"/>
  <c r="P213" i="13"/>
  <c r="Q213" i="13" s="1"/>
  <c r="H213" i="13"/>
  <c r="I213" i="13" s="1"/>
  <c r="P215" i="13"/>
  <c r="Q215" i="13" s="1"/>
  <c r="H215" i="13"/>
  <c r="I215" i="13" s="1"/>
  <c r="P217" i="13"/>
  <c r="Q217" i="13" s="1"/>
  <c r="AB217" i="13"/>
  <c r="AC217" i="13" s="1"/>
  <c r="L237" i="13"/>
  <c r="M237" i="13" s="1"/>
  <c r="AB237" i="13"/>
  <c r="AC237" i="13" s="1"/>
  <c r="T146" i="13"/>
  <c r="U146" i="13" s="1"/>
  <c r="H146" i="13"/>
  <c r="I146" i="13" s="1"/>
  <c r="P244" i="13"/>
  <c r="Q244" i="13" s="1"/>
  <c r="H244" i="13"/>
  <c r="I244" i="13" s="1"/>
  <c r="T250" i="13"/>
  <c r="U250" i="13" s="1"/>
  <c r="AB250" i="13"/>
  <c r="AC250" i="13" s="1"/>
  <c r="T246" i="13"/>
  <c r="U246" i="13" s="1"/>
  <c r="AB244" i="13"/>
  <c r="AC244" i="13" s="1"/>
  <c r="T242" i="13"/>
  <c r="U242" i="13" s="1"/>
  <c r="AB236" i="13"/>
  <c r="AC236" i="13" s="1"/>
  <c r="T234" i="13"/>
  <c r="U234" i="13" s="1"/>
  <c r="L232" i="13"/>
  <c r="M232" i="13" s="1"/>
  <c r="AB206" i="13"/>
  <c r="AC206" i="13" s="1"/>
  <c r="T179" i="13"/>
  <c r="U179" i="13" s="1"/>
  <c r="H175" i="13"/>
  <c r="I175" i="13" s="1"/>
  <c r="L171" i="13"/>
  <c r="M171" i="13" s="1"/>
  <c r="X155" i="13"/>
  <c r="Y155" i="13" s="1"/>
  <c r="P141" i="13"/>
  <c r="Q141" i="13" s="1"/>
  <c r="H94" i="13"/>
  <c r="I94" i="13" s="1"/>
  <c r="P94" i="13"/>
  <c r="Q94" i="13" s="1"/>
  <c r="H114" i="13"/>
  <c r="I114" i="13" s="1"/>
  <c r="T114" i="13"/>
  <c r="U114" i="13" s="1"/>
  <c r="H128" i="13"/>
  <c r="I128" i="13" s="1"/>
  <c r="T128" i="13"/>
  <c r="U128" i="13" s="1"/>
  <c r="T134" i="13"/>
  <c r="U134" i="13" s="1"/>
  <c r="P134" i="13"/>
  <c r="Q134" i="13" s="1"/>
  <c r="P138" i="13"/>
  <c r="Q138" i="13" s="1"/>
  <c r="H138" i="13"/>
  <c r="I138" i="13" s="1"/>
  <c r="H140" i="13"/>
  <c r="I140" i="13" s="1"/>
  <c r="P140" i="13"/>
  <c r="Q140" i="13" s="1"/>
  <c r="T142" i="13"/>
  <c r="U142" i="13" s="1"/>
  <c r="AB142" i="13"/>
  <c r="AC142" i="13" s="1"/>
  <c r="AB144" i="13"/>
  <c r="AC144" i="13" s="1"/>
  <c r="T144" i="13"/>
  <c r="U144" i="13" s="1"/>
  <c r="P148" i="13"/>
  <c r="Q148" i="13" s="1"/>
  <c r="X148" i="13"/>
  <c r="Y148" i="13" s="1"/>
  <c r="T150" i="13"/>
  <c r="U150" i="13" s="1"/>
  <c r="P150" i="13"/>
  <c r="Q150" i="13" s="1"/>
  <c r="P152" i="13"/>
  <c r="Q152" i="13" s="1"/>
  <c r="AB152" i="13"/>
  <c r="AC152" i="13" s="1"/>
  <c r="H154" i="13"/>
  <c r="I154" i="13" s="1"/>
  <c r="AB154" i="13"/>
  <c r="AC154" i="13" s="1"/>
  <c r="P156" i="13"/>
  <c r="Q156" i="13" s="1"/>
  <c r="T156" i="13"/>
  <c r="U156" i="13" s="1"/>
  <c r="AB158" i="13"/>
  <c r="AC158" i="13" s="1"/>
  <c r="P158" i="13"/>
  <c r="Q158" i="13" s="1"/>
  <c r="T160" i="13"/>
  <c r="U160" i="13" s="1"/>
  <c r="P160" i="13"/>
  <c r="Q160" i="13" s="1"/>
  <c r="H162" i="13"/>
  <c r="I162" i="13" s="1"/>
  <c r="AB162" i="13"/>
  <c r="AC162" i="13" s="1"/>
  <c r="AB164" i="13"/>
  <c r="AC164" i="13" s="1"/>
  <c r="P164" i="13"/>
  <c r="Q164" i="13" s="1"/>
  <c r="H168" i="13"/>
  <c r="I168" i="13" s="1"/>
  <c r="L168" i="13"/>
  <c r="M168" i="13" s="1"/>
  <c r="AB168" i="13"/>
  <c r="AC168" i="13" s="1"/>
  <c r="H170" i="13"/>
  <c r="I170" i="13" s="1"/>
  <c r="T170" i="13"/>
  <c r="U170" i="13" s="1"/>
  <c r="T174" i="13"/>
  <c r="U174" i="13" s="1"/>
  <c r="P174" i="13"/>
  <c r="Q174" i="13" s="1"/>
  <c r="X176" i="13"/>
  <c r="Y176" i="13" s="1"/>
  <c r="L176" i="13"/>
  <c r="M176" i="13" s="1"/>
  <c r="H178" i="13"/>
  <c r="I178" i="13" s="1"/>
  <c r="P178" i="13"/>
  <c r="Q178" i="13" s="1"/>
  <c r="AB178" i="13"/>
  <c r="AC178" i="13" s="1"/>
  <c r="AB180" i="13"/>
  <c r="AC180" i="13" s="1"/>
  <c r="P180" i="13"/>
  <c r="Q180" i="13" s="1"/>
  <c r="P182" i="13"/>
  <c r="Q182" i="13" s="1"/>
  <c r="H182" i="13"/>
  <c r="I182" i="13" s="1"/>
  <c r="X182" i="13"/>
  <c r="Y182" i="13" s="1"/>
  <c r="AB184" i="13"/>
  <c r="AC184" i="13" s="1"/>
  <c r="P184" i="13"/>
  <c r="Q184" i="13" s="1"/>
  <c r="T186" i="13"/>
  <c r="U186" i="13" s="1"/>
  <c r="L186" i="13"/>
  <c r="M186" i="13" s="1"/>
  <c r="AB186" i="13"/>
  <c r="AC186" i="13" s="1"/>
  <c r="P188" i="13"/>
  <c r="Q188" i="13" s="1"/>
  <c r="AB188" i="13"/>
  <c r="AC188" i="13" s="1"/>
  <c r="AB190" i="13"/>
  <c r="AC190" i="13" s="1"/>
  <c r="P190" i="13"/>
  <c r="Q190" i="13" s="1"/>
  <c r="P192" i="13"/>
  <c r="Q192" i="13" s="1"/>
  <c r="AB192" i="13"/>
  <c r="AC192" i="13" s="1"/>
  <c r="T194" i="13"/>
  <c r="U194" i="13" s="1"/>
  <c r="H194" i="13"/>
  <c r="I194" i="13" s="1"/>
  <c r="P196" i="13"/>
  <c r="Q196" i="13" s="1"/>
  <c r="H196" i="13"/>
  <c r="I196" i="13" s="1"/>
  <c r="X196" i="13"/>
  <c r="Y196" i="13" s="1"/>
  <c r="T198" i="13"/>
  <c r="U198" i="13" s="1"/>
  <c r="H198" i="13"/>
  <c r="I198" i="13" s="1"/>
  <c r="T202" i="13"/>
  <c r="U202" i="13" s="1"/>
  <c r="H202" i="13"/>
  <c r="I202" i="13" s="1"/>
  <c r="H204" i="13"/>
  <c r="I204" i="13" s="1"/>
  <c r="T204" i="13"/>
  <c r="U204" i="13" s="1"/>
  <c r="P206" i="13"/>
  <c r="Q206" i="13" s="1"/>
  <c r="H206" i="13"/>
  <c r="I206" i="13" s="1"/>
  <c r="X206" i="13"/>
  <c r="Y206" i="13" s="1"/>
  <c r="L210" i="13"/>
  <c r="M210" i="13" s="1"/>
  <c r="AB210" i="13"/>
  <c r="AC210" i="13" s="1"/>
  <c r="T210" i="13"/>
  <c r="U210" i="13" s="1"/>
  <c r="P212" i="13"/>
  <c r="Q212" i="13" s="1"/>
  <c r="AB212" i="13"/>
  <c r="AC212" i="13" s="1"/>
  <c r="T214" i="13"/>
  <c r="U214" i="13" s="1"/>
  <c r="H214" i="13"/>
  <c r="I214" i="13" s="1"/>
  <c r="L222" i="13"/>
  <c r="M222" i="13" s="1"/>
  <c r="AB222" i="13"/>
  <c r="AC222" i="13" s="1"/>
  <c r="L230" i="13"/>
  <c r="M230" i="13" s="1"/>
  <c r="AB230" i="13"/>
  <c r="AC230" i="13" s="1"/>
  <c r="P166" i="13"/>
  <c r="Q166" i="13" s="1"/>
  <c r="AB166" i="13"/>
  <c r="AC166" i="13" s="1"/>
  <c r="X252" i="13"/>
  <c r="Y252" i="13" s="1"/>
  <c r="P250" i="13"/>
  <c r="Q250" i="13" s="1"/>
  <c r="AB246" i="13"/>
  <c r="AC246" i="13" s="1"/>
  <c r="T244" i="13"/>
  <c r="U244" i="13" s="1"/>
  <c r="H242" i="13"/>
  <c r="I242" i="13" s="1"/>
  <c r="H238" i="13"/>
  <c r="I238" i="13" s="1"/>
  <c r="T236" i="13"/>
  <c r="U236" i="13" s="1"/>
  <c r="H234" i="13"/>
  <c r="I234" i="13" s="1"/>
  <c r="H232" i="13"/>
  <c r="I232" i="13" s="1"/>
  <c r="P230" i="13"/>
  <c r="Q230" i="13" s="1"/>
  <c r="H228" i="13"/>
  <c r="I228" i="13" s="1"/>
  <c r="L226" i="13"/>
  <c r="M226" i="13" s="1"/>
  <c r="AB224" i="13"/>
  <c r="AC224" i="13" s="1"/>
  <c r="H224" i="13"/>
  <c r="I224" i="13" s="1"/>
  <c r="H222" i="13"/>
  <c r="I222" i="13" s="1"/>
  <c r="AB218" i="13"/>
  <c r="AC218" i="13" s="1"/>
  <c r="H218" i="13"/>
  <c r="I218" i="13" s="1"/>
  <c r="P214" i="13"/>
  <c r="Q214" i="13" s="1"/>
  <c r="T212" i="13"/>
  <c r="U212" i="13" s="1"/>
  <c r="X210" i="13"/>
  <c r="Y210" i="13" s="1"/>
  <c r="T200" i="13"/>
  <c r="U200" i="13" s="1"/>
  <c r="P198" i="13"/>
  <c r="Q198" i="13" s="1"/>
  <c r="T196" i="13"/>
  <c r="U196" i="13" s="1"/>
  <c r="H186" i="13"/>
  <c r="I186" i="13" s="1"/>
  <c r="T184" i="13"/>
  <c r="U184" i="13" s="1"/>
  <c r="L182" i="13"/>
  <c r="M182" i="13" s="1"/>
  <c r="T176" i="13"/>
  <c r="U176" i="13" s="1"/>
  <c r="H174" i="13"/>
  <c r="I174" i="13" s="1"/>
  <c r="P162" i="13"/>
  <c r="Q162" i="13" s="1"/>
  <c r="H144" i="13"/>
  <c r="I144" i="13" s="1"/>
  <c r="H132" i="13"/>
  <c r="I132" i="13" s="1"/>
  <c r="H166" i="13"/>
  <c r="I166" i="13" s="1"/>
  <c r="T124" i="13"/>
  <c r="U124" i="13" s="1"/>
  <c r="H252" i="13"/>
  <c r="I252" i="13" s="1"/>
  <c r="H250" i="13"/>
  <c r="I250" i="13" s="1"/>
  <c r="L248" i="13"/>
  <c r="M248" i="13" s="1"/>
  <c r="L246" i="13"/>
  <c r="M246" i="13" s="1"/>
  <c r="AB242" i="13"/>
  <c r="AC242" i="13" s="1"/>
  <c r="T238" i="13"/>
  <c r="U238" i="13" s="1"/>
  <c r="H236" i="13"/>
  <c r="I236" i="13" s="1"/>
  <c r="AB234" i="13"/>
  <c r="AC234" i="13" s="1"/>
  <c r="T232" i="13"/>
  <c r="U232" i="13" s="1"/>
  <c r="X230" i="13"/>
  <c r="Y230" i="13" s="1"/>
  <c r="AB226" i="13"/>
  <c r="AC226" i="13" s="1"/>
  <c r="P224" i="13"/>
  <c r="Q224" i="13" s="1"/>
  <c r="T222" i="13"/>
  <c r="U222" i="13" s="1"/>
  <c r="T220" i="13"/>
  <c r="U220" i="13" s="1"/>
  <c r="P218" i="13"/>
  <c r="Q218" i="13" s="1"/>
  <c r="P216" i="13"/>
  <c r="Q216" i="13" s="1"/>
  <c r="H210" i="13"/>
  <c r="I210" i="13" s="1"/>
  <c r="T206" i="13"/>
  <c r="U206" i="13" s="1"/>
  <c r="AB204" i="13"/>
  <c r="AC204" i="13" s="1"/>
  <c r="AB202" i="13"/>
  <c r="AC202" i="13" s="1"/>
  <c r="AB194" i="13"/>
  <c r="AC194" i="13" s="1"/>
  <c r="T192" i="13"/>
  <c r="U192" i="13" s="1"/>
  <c r="T190" i="13"/>
  <c r="U190" i="13" s="1"/>
  <c r="H188" i="13"/>
  <c r="I188" i="13" s="1"/>
  <c r="X186" i="13"/>
  <c r="Y186" i="13" s="1"/>
  <c r="AB182" i="13"/>
  <c r="AC182" i="13" s="1"/>
  <c r="T180" i="13"/>
  <c r="U180" i="13" s="1"/>
  <c r="P154" i="13"/>
  <c r="Q154" i="13" s="1"/>
  <c r="AB138" i="13"/>
  <c r="AC138" i="13" s="1"/>
  <c r="AB118" i="13"/>
  <c r="AC118" i="13" s="1"/>
  <c r="T193" i="13"/>
  <c r="U193" i="13" s="1"/>
  <c r="AB185" i="13"/>
  <c r="AC185" i="13" s="1"/>
  <c r="T183" i="13"/>
  <c r="U183" i="13" s="1"/>
  <c r="AB179" i="13"/>
  <c r="AC179" i="13" s="1"/>
  <c r="T165" i="13"/>
  <c r="U165" i="13" s="1"/>
  <c r="H121" i="13"/>
  <c r="I121" i="13" s="1"/>
  <c r="H160" i="13"/>
  <c r="I160" i="13" s="1"/>
  <c r="H158" i="13"/>
  <c r="I158" i="13" s="1"/>
  <c r="H156" i="13"/>
  <c r="I156" i="13" s="1"/>
  <c r="T154" i="13"/>
  <c r="U154" i="13" s="1"/>
  <c r="T152" i="13"/>
  <c r="U152" i="13" s="1"/>
  <c r="H150" i="13"/>
  <c r="I150" i="13" s="1"/>
  <c r="T148" i="13"/>
  <c r="U148" i="13" s="1"/>
  <c r="P144" i="13"/>
  <c r="Q144" i="13" s="1"/>
  <c r="P142" i="13"/>
  <c r="Q142" i="13" s="1"/>
  <c r="P139" i="13"/>
  <c r="Q139" i="13" s="1"/>
  <c r="H137" i="13"/>
  <c r="I137" i="13" s="1"/>
  <c r="H134" i="13"/>
  <c r="I134" i="13" s="1"/>
  <c r="X126" i="13"/>
  <c r="Y126" i="13" s="1"/>
  <c r="P123" i="13"/>
  <c r="Q123" i="13" s="1"/>
  <c r="P118" i="13"/>
  <c r="Q118" i="13" s="1"/>
  <c r="T112" i="13"/>
  <c r="U112" i="13" s="1"/>
  <c r="T104" i="13"/>
  <c r="U104" i="13" s="1"/>
  <c r="P90" i="13"/>
  <c r="Q90" i="13" s="1"/>
  <c r="H46" i="13"/>
  <c r="I46" i="13" s="1"/>
  <c r="L126" i="13"/>
  <c r="M126" i="13" s="1"/>
  <c r="AB116" i="13"/>
  <c r="AC116" i="13" s="1"/>
  <c r="H110" i="13"/>
  <c r="I110" i="13" s="1"/>
  <c r="T100" i="13"/>
  <c r="U100" i="13" s="1"/>
  <c r="P181" i="13"/>
  <c r="Q181" i="13" s="1"/>
  <c r="H177" i="13"/>
  <c r="I177" i="13" s="1"/>
  <c r="P175" i="13"/>
  <c r="Q175" i="13" s="1"/>
  <c r="AB169" i="13"/>
  <c r="AC169" i="13" s="1"/>
  <c r="P168" i="13"/>
  <c r="Q168" i="13" s="1"/>
  <c r="T166" i="13"/>
  <c r="U166" i="13" s="1"/>
  <c r="T164" i="13"/>
  <c r="U164" i="13" s="1"/>
  <c r="T162" i="13"/>
  <c r="U162" i="13" s="1"/>
  <c r="AB160" i="13"/>
  <c r="AC160" i="13" s="1"/>
  <c r="T158" i="13"/>
  <c r="U158" i="13" s="1"/>
  <c r="AB156" i="13"/>
  <c r="AC156" i="13" s="1"/>
  <c r="P155" i="13"/>
  <c r="Q155" i="13" s="1"/>
  <c r="H153" i="13"/>
  <c r="I153" i="13" s="1"/>
  <c r="AB150" i="13"/>
  <c r="AC150" i="13" s="1"/>
  <c r="AB148" i="13"/>
  <c r="AC148" i="13" s="1"/>
  <c r="H148" i="13"/>
  <c r="I148" i="13" s="1"/>
  <c r="T145" i="13"/>
  <c r="U145" i="13" s="1"/>
  <c r="T143" i="13"/>
  <c r="U143" i="13" s="1"/>
  <c r="T140" i="13"/>
  <c r="U140" i="13" s="1"/>
  <c r="T138" i="13"/>
  <c r="U138" i="13" s="1"/>
  <c r="AB134" i="13"/>
  <c r="AC134" i="13" s="1"/>
  <c r="P130" i="13"/>
  <c r="Q130" i="13" s="1"/>
  <c r="T120" i="13"/>
  <c r="U120" i="13" s="1"/>
  <c r="P116" i="13"/>
  <c r="Q116" i="13" s="1"/>
  <c r="P108" i="13"/>
  <c r="Q108" i="13" s="1"/>
  <c r="H98" i="13"/>
  <c r="I98" i="13" s="1"/>
  <c r="AB73" i="13"/>
  <c r="AC73" i="13" s="1"/>
  <c r="T151" i="13"/>
  <c r="U151" i="13" s="1"/>
  <c r="P137" i="13"/>
  <c r="Q137" i="13" s="1"/>
  <c r="T135" i="13"/>
  <c r="U135" i="13" s="1"/>
  <c r="AB129" i="13"/>
  <c r="AC129" i="13" s="1"/>
  <c r="T126" i="13"/>
  <c r="U126" i="13" s="1"/>
  <c r="AB124" i="13"/>
  <c r="AC124" i="13" s="1"/>
  <c r="H122" i="13"/>
  <c r="I122" i="13" s="1"/>
  <c r="P120" i="13"/>
  <c r="Q120" i="13" s="1"/>
  <c r="T118" i="13"/>
  <c r="U118" i="13" s="1"/>
  <c r="T116" i="13"/>
  <c r="U116" i="13" s="1"/>
  <c r="AB112" i="13"/>
  <c r="AC112" i="13" s="1"/>
  <c r="AB108" i="13"/>
  <c r="AC108" i="13" s="1"/>
  <c r="P106" i="13"/>
  <c r="Q106" i="13" s="1"/>
  <c r="H100" i="13"/>
  <c r="I100" i="13" s="1"/>
  <c r="H92" i="13"/>
  <c r="I92" i="13" s="1"/>
  <c r="T74" i="13"/>
  <c r="U74" i="13" s="1"/>
  <c r="T50" i="13"/>
  <c r="U50" i="13" s="1"/>
  <c r="T181" i="13"/>
  <c r="U181" i="13" s="1"/>
  <c r="P179" i="13"/>
  <c r="Q179" i="13" s="1"/>
  <c r="T175" i="13"/>
  <c r="U175" i="13" s="1"/>
  <c r="T173" i="13"/>
  <c r="U173" i="13" s="1"/>
  <c r="X171" i="13"/>
  <c r="Y171" i="13" s="1"/>
  <c r="X168" i="13"/>
  <c r="Y168" i="13" s="1"/>
  <c r="H163" i="13"/>
  <c r="I163" i="13" s="1"/>
  <c r="T157" i="13"/>
  <c r="U157" i="13" s="1"/>
  <c r="L155" i="13"/>
  <c r="M155" i="13" s="1"/>
  <c r="P149" i="13"/>
  <c r="Q149" i="13" s="1"/>
  <c r="L147" i="13"/>
  <c r="M147" i="13" s="1"/>
  <c r="AB143" i="13"/>
  <c r="AC143" i="13" s="1"/>
  <c r="H142" i="13"/>
  <c r="I142" i="13" s="1"/>
  <c r="AB139" i="13"/>
  <c r="AC139" i="13" s="1"/>
  <c r="T130" i="13"/>
  <c r="U130" i="13" s="1"/>
  <c r="P128" i="13"/>
  <c r="Q128" i="13" s="1"/>
  <c r="H126" i="13"/>
  <c r="I126" i="13" s="1"/>
  <c r="P124" i="13"/>
  <c r="Q124" i="13" s="1"/>
  <c r="X120" i="13"/>
  <c r="Y120" i="13" s="1"/>
  <c r="H120" i="13"/>
  <c r="I120" i="13" s="1"/>
  <c r="H116" i="13"/>
  <c r="I116" i="13" s="1"/>
  <c r="H112" i="13"/>
  <c r="I112" i="13" s="1"/>
  <c r="H108" i="13"/>
  <c r="I108" i="13" s="1"/>
  <c r="L104" i="13"/>
  <c r="M104" i="13" s="1"/>
  <c r="H96" i="13"/>
  <c r="I96" i="13" s="1"/>
  <c r="T86" i="13"/>
  <c r="U86" i="13" s="1"/>
  <c r="P41" i="13"/>
  <c r="Q41" i="13" s="1"/>
  <c r="AB167" i="13"/>
  <c r="AC167" i="13" s="1"/>
  <c r="AB159" i="13"/>
  <c r="AC159" i="13" s="1"/>
  <c r="H157" i="13"/>
  <c r="I157" i="13" s="1"/>
  <c r="T149" i="13"/>
  <c r="U149" i="13" s="1"/>
  <c r="AB147" i="13"/>
  <c r="AC147" i="13" s="1"/>
  <c r="H141" i="13"/>
  <c r="I141" i="13" s="1"/>
  <c r="T139" i="13"/>
  <c r="U139" i="13" s="1"/>
  <c r="H135" i="13"/>
  <c r="I135" i="13" s="1"/>
  <c r="H131" i="13"/>
  <c r="I131" i="13" s="1"/>
  <c r="X129" i="13"/>
  <c r="Y129" i="13" s="1"/>
  <c r="X127" i="13"/>
  <c r="Y127" i="13" s="1"/>
  <c r="L123" i="13"/>
  <c r="M123" i="13" s="1"/>
  <c r="T113" i="13"/>
  <c r="U113" i="13" s="1"/>
  <c r="P73" i="13"/>
  <c r="Q73" i="13" s="1"/>
  <c r="AB57" i="13"/>
  <c r="AC57" i="13" s="1"/>
  <c r="H34" i="13"/>
  <c r="I34" i="13" s="1"/>
  <c r="P133" i="13"/>
  <c r="Q133" i="13" s="1"/>
  <c r="H129" i="13"/>
  <c r="I129" i="13" s="1"/>
  <c r="T127" i="13"/>
  <c r="U127" i="13" s="1"/>
  <c r="AB117" i="13"/>
  <c r="AC117" i="13" s="1"/>
  <c r="AB109" i="13"/>
  <c r="AC109" i="13" s="1"/>
  <c r="H77" i="13"/>
  <c r="I77" i="13" s="1"/>
  <c r="L67" i="13"/>
  <c r="M67" i="13" s="1"/>
  <c r="T31" i="13"/>
  <c r="U31" i="13" s="1"/>
  <c r="AB135" i="13"/>
  <c r="AC135" i="13" s="1"/>
  <c r="H133" i="13"/>
  <c r="I133" i="13" s="1"/>
  <c r="T125" i="13"/>
  <c r="U125" i="13" s="1"/>
  <c r="L121" i="13"/>
  <c r="M121" i="13" s="1"/>
  <c r="H117" i="13"/>
  <c r="I117" i="13" s="1"/>
  <c r="H85" i="13"/>
  <c r="I85" i="13" s="1"/>
  <c r="H26" i="13"/>
  <c r="I26" i="13" s="1"/>
  <c r="T133" i="13"/>
  <c r="U133" i="13" s="1"/>
  <c r="L129" i="13"/>
  <c r="M129" i="13" s="1"/>
  <c r="AB127" i="13"/>
  <c r="AC127" i="13" s="1"/>
  <c r="H127" i="13"/>
  <c r="I127" i="13" s="1"/>
  <c r="X123" i="13"/>
  <c r="Y123" i="13" s="1"/>
  <c r="T119" i="13"/>
  <c r="U119" i="13" s="1"/>
  <c r="H115" i="13"/>
  <c r="I115" i="13" s="1"/>
  <c r="H111" i="13"/>
  <c r="I111" i="13" s="1"/>
  <c r="H107" i="13"/>
  <c r="I107" i="13" s="1"/>
  <c r="T101" i="13"/>
  <c r="U101" i="13" s="1"/>
  <c r="AB79" i="13"/>
  <c r="AC79" i="13" s="1"/>
  <c r="H61" i="13"/>
  <c r="I61" i="13" s="1"/>
  <c r="P35" i="13"/>
  <c r="Q35" i="13" s="1"/>
  <c r="T27" i="13"/>
  <c r="U27" i="13" s="1"/>
  <c r="AB175" i="13"/>
  <c r="AC175" i="13" s="1"/>
  <c r="L175" i="13"/>
  <c r="M175" i="13" s="1"/>
  <c r="H169" i="13"/>
  <c r="I169" i="13" s="1"/>
  <c r="P167" i="13"/>
  <c r="Q167" i="13" s="1"/>
  <c r="T161" i="13"/>
  <c r="U161" i="13" s="1"/>
  <c r="H159" i="13"/>
  <c r="I159" i="13" s="1"/>
  <c r="AB155" i="13"/>
  <c r="AC155" i="13" s="1"/>
  <c r="H155" i="13"/>
  <c r="I155" i="13" s="1"/>
  <c r="H143" i="13"/>
  <c r="I143" i="13" s="1"/>
  <c r="T141" i="13"/>
  <c r="U141" i="13" s="1"/>
  <c r="AB137" i="13"/>
  <c r="AC137" i="13" s="1"/>
  <c r="P129" i="13"/>
  <c r="Q129" i="13" s="1"/>
  <c r="L127" i="13"/>
  <c r="M127" i="13" s="1"/>
  <c r="AB123" i="13"/>
  <c r="AC123" i="13" s="1"/>
  <c r="H123" i="13"/>
  <c r="I123" i="13" s="1"/>
  <c r="P115" i="13"/>
  <c r="Q115" i="13" s="1"/>
  <c r="H113" i="13"/>
  <c r="I113" i="13" s="1"/>
  <c r="P111" i="13"/>
  <c r="Q111" i="13" s="1"/>
  <c r="T109" i="13"/>
  <c r="U109" i="13" s="1"/>
  <c r="P107" i="13"/>
  <c r="Q107" i="13" s="1"/>
  <c r="T102" i="13"/>
  <c r="U102" i="13" s="1"/>
  <c r="P98" i="13"/>
  <c r="Q98" i="13" s="1"/>
  <c r="P81" i="13"/>
  <c r="Q81" i="13" s="1"/>
  <c r="T76" i="13"/>
  <c r="U76" i="13" s="1"/>
  <c r="P70" i="13"/>
  <c r="Q70" i="13" s="1"/>
  <c r="L62" i="13"/>
  <c r="M62" i="13" s="1"/>
  <c r="T55" i="13"/>
  <c r="U55" i="13" s="1"/>
  <c r="L38" i="13"/>
  <c r="M38" i="13" s="1"/>
  <c r="H30" i="13"/>
  <c r="I30" i="13" s="1"/>
  <c r="AB86" i="13"/>
  <c r="AC86" i="13" s="1"/>
  <c r="AB84" i="13"/>
  <c r="AC84" i="13" s="1"/>
  <c r="P80" i="13"/>
  <c r="Q80" i="13" s="1"/>
  <c r="H70" i="13"/>
  <c r="I70" i="13" s="1"/>
  <c r="H66" i="13"/>
  <c r="I66" i="13" s="1"/>
  <c r="T58" i="13"/>
  <c r="U58" i="13" s="1"/>
  <c r="AB53" i="13"/>
  <c r="AC53" i="13" s="1"/>
  <c r="T40" i="13"/>
  <c r="U40" i="13" s="1"/>
  <c r="H36" i="13"/>
  <c r="I36" i="13" s="1"/>
  <c r="T52" i="13"/>
  <c r="U52" i="13" s="1"/>
  <c r="T44" i="13"/>
  <c r="U44" i="13" s="1"/>
  <c r="H106" i="13"/>
  <c r="I106" i="13" s="1"/>
  <c r="AB103" i="13"/>
  <c r="AC103" i="13" s="1"/>
  <c r="AB100" i="13"/>
  <c r="AC100" i="13" s="1"/>
  <c r="AB98" i="13"/>
  <c r="AC98" i="13" s="1"/>
  <c r="AB75" i="13"/>
  <c r="AC75" i="13" s="1"/>
  <c r="T71" i="13"/>
  <c r="U71" i="13" s="1"/>
  <c r="L60" i="13"/>
  <c r="M60" i="13" s="1"/>
  <c r="H47" i="13"/>
  <c r="I47" i="13" s="1"/>
  <c r="H39" i="13"/>
  <c r="I39" i="13" s="1"/>
  <c r="T34" i="13"/>
  <c r="U34" i="13" s="1"/>
  <c r="X121" i="13"/>
  <c r="Y121" i="13" s="1"/>
  <c r="P117" i="13"/>
  <c r="Q117" i="13" s="1"/>
  <c r="AB115" i="13"/>
  <c r="AC115" i="13" s="1"/>
  <c r="AB113" i="13"/>
  <c r="AC113" i="13" s="1"/>
  <c r="AB111" i="13"/>
  <c r="AC111" i="13" s="1"/>
  <c r="H109" i="13"/>
  <c r="I109" i="13" s="1"/>
  <c r="AB107" i="13"/>
  <c r="AC107" i="13" s="1"/>
  <c r="AB65" i="13"/>
  <c r="AC65" i="13" s="1"/>
  <c r="P23" i="13"/>
  <c r="Q23" i="13" s="1"/>
  <c r="T23" i="13"/>
  <c r="U23" i="13" s="1"/>
  <c r="AB25" i="13"/>
  <c r="AC25" i="13" s="1"/>
  <c r="P25" i="13"/>
  <c r="Q25" i="13" s="1"/>
  <c r="T25" i="13"/>
  <c r="U25" i="13" s="1"/>
  <c r="AB27" i="13"/>
  <c r="AC27" i="13" s="1"/>
  <c r="H27" i="13"/>
  <c r="I27" i="13" s="1"/>
  <c r="T29" i="13"/>
  <c r="U29" i="13" s="1"/>
  <c r="AB29" i="13"/>
  <c r="AC29" i="13" s="1"/>
  <c r="H29" i="13"/>
  <c r="I29" i="13" s="1"/>
  <c r="P31" i="13"/>
  <c r="Q31" i="13" s="1"/>
  <c r="H31" i="13"/>
  <c r="I31" i="13" s="1"/>
  <c r="H33" i="13"/>
  <c r="I33" i="13" s="1"/>
  <c r="AB33" i="13"/>
  <c r="AC33" i="13" s="1"/>
  <c r="P33" i="13"/>
  <c r="Q33" i="13" s="1"/>
  <c r="T35" i="13"/>
  <c r="U35" i="13" s="1"/>
  <c r="AB35" i="13"/>
  <c r="AC35" i="13" s="1"/>
  <c r="T37" i="13"/>
  <c r="U37" i="13" s="1"/>
  <c r="AB37" i="13"/>
  <c r="AC37" i="13" s="1"/>
  <c r="H37" i="13"/>
  <c r="I37" i="13" s="1"/>
  <c r="T39" i="13"/>
  <c r="U39" i="13" s="1"/>
  <c r="AB39" i="13"/>
  <c r="AC39" i="13" s="1"/>
  <c r="T41" i="13"/>
  <c r="U41" i="13" s="1"/>
  <c r="H41" i="13"/>
  <c r="I41" i="13" s="1"/>
  <c r="T43" i="13"/>
  <c r="U43" i="13" s="1"/>
  <c r="H43" i="13"/>
  <c r="I43" i="13" s="1"/>
  <c r="L45" i="13"/>
  <c r="M45" i="13" s="1"/>
  <c r="X45" i="13"/>
  <c r="Y45" i="13" s="1"/>
  <c r="H45" i="13"/>
  <c r="I45" i="13" s="1"/>
  <c r="AB45" i="13"/>
  <c r="AC45" i="13" s="1"/>
  <c r="P45" i="13"/>
  <c r="Q45" i="13" s="1"/>
  <c r="H49" i="13"/>
  <c r="I49" i="13" s="1"/>
  <c r="AB49" i="13"/>
  <c r="AC49" i="13" s="1"/>
  <c r="T49" i="13"/>
  <c r="U49" i="13" s="1"/>
  <c r="T51" i="13"/>
  <c r="U51" i="13" s="1"/>
  <c r="H51" i="13"/>
  <c r="I51" i="13" s="1"/>
  <c r="X51" i="13"/>
  <c r="Y51" i="13" s="1"/>
  <c r="L51" i="13"/>
  <c r="M51" i="13" s="1"/>
  <c r="AB51" i="13"/>
  <c r="AC51" i="13" s="1"/>
  <c r="H53" i="13"/>
  <c r="I53" i="13" s="1"/>
  <c r="P53" i="13"/>
  <c r="Q53" i="13" s="1"/>
  <c r="H55" i="13"/>
  <c r="I55" i="13" s="1"/>
  <c r="P55" i="13"/>
  <c r="Q55" i="13" s="1"/>
  <c r="P57" i="13"/>
  <c r="Q57" i="13" s="1"/>
  <c r="H57" i="13"/>
  <c r="I57" i="13" s="1"/>
  <c r="P59" i="13"/>
  <c r="Q59" i="13" s="1"/>
  <c r="T59" i="13"/>
  <c r="U59" i="13" s="1"/>
  <c r="AB59" i="13"/>
  <c r="AC59" i="13" s="1"/>
  <c r="P61" i="13"/>
  <c r="Q61" i="13" s="1"/>
  <c r="T61" i="13"/>
  <c r="U61" i="13" s="1"/>
  <c r="T63" i="13"/>
  <c r="U63" i="13" s="1"/>
  <c r="AB63" i="13"/>
  <c r="AC63" i="13" s="1"/>
  <c r="H63" i="13"/>
  <c r="I63" i="13" s="1"/>
  <c r="H67" i="13"/>
  <c r="I67" i="13" s="1"/>
  <c r="T67" i="13"/>
  <c r="U67" i="13" s="1"/>
  <c r="P67" i="13"/>
  <c r="Q67" i="13" s="1"/>
  <c r="X67" i="13"/>
  <c r="Y67" i="13" s="1"/>
  <c r="P69" i="13"/>
  <c r="Q69" i="13" s="1"/>
  <c r="T69" i="13"/>
  <c r="U69" i="13" s="1"/>
  <c r="AB69" i="13"/>
  <c r="AC69" i="13" s="1"/>
  <c r="T73" i="13"/>
  <c r="U73" i="13" s="1"/>
  <c r="H73" i="13"/>
  <c r="I73" i="13" s="1"/>
  <c r="X73" i="13"/>
  <c r="Y73" i="13" s="1"/>
  <c r="H75" i="13"/>
  <c r="I75" i="13" s="1"/>
  <c r="P75" i="13"/>
  <c r="Q75" i="13" s="1"/>
  <c r="T77" i="13"/>
  <c r="U77" i="13" s="1"/>
  <c r="AB77" i="13"/>
  <c r="AC77" i="13" s="1"/>
  <c r="P79" i="13"/>
  <c r="Q79" i="13" s="1"/>
  <c r="T79" i="13"/>
  <c r="U79" i="13" s="1"/>
  <c r="T81" i="13"/>
  <c r="U81" i="13" s="1"/>
  <c r="H81" i="13"/>
  <c r="I81" i="13" s="1"/>
  <c r="P83" i="13"/>
  <c r="Q83" i="13" s="1"/>
  <c r="AB83" i="13"/>
  <c r="AC83" i="13" s="1"/>
  <c r="H83" i="13"/>
  <c r="I83" i="13" s="1"/>
  <c r="H87" i="13"/>
  <c r="I87" i="13" s="1"/>
  <c r="AB87" i="13"/>
  <c r="AC87" i="13" s="1"/>
  <c r="T87" i="13"/>
  <c r="U87" i="13" s="1"/>
  <c r="T89" i="13"/>
  <c r="U89" i="13" s="1"/>
  <c r="H89" i="13"/>
  <c r="I89" i="13" s="1"/>
  <c r="H91" i="13"/>
  <c r="I91" i="13" s="1"/>
  <c r="T91" i="13"/>
  <c r="U91" i="13" s="1"/>
  <c r="AB93" i="13"/>
  <c r="AC93" i="13" s="1"/>
  <c r="P93" i="13"/>
  <c r="Q93" i="13" s="1"/>
  <c r="T93" i="13"/>
  <c r="U93" i="13" s="1"/>
  <c r="T95" i="13"/>
  <c r="U95" i="13" s="1"/>
  <c r="AB95" i="13"/>
  <c r="AC95" i="13" s="1"/>
  <c r="H95" i="13"/>
  <c r="I95" i="13" s="1"/>
  <c r="H97" i="13"/>
  <c r="I97" i="13" s="1"/>
  <c r="AB97" i="13"/>
  <c r="AC97" i="13" s="1"/>
  <c r="T97" i="13"/>
  <c r="U97" i="13" s="1"/>
  <c r="P99" i="13"/>
  <c r="Q99" i="13" s="1"/>
  <c r="T99" i="13"/>
  <c r="U99" i="13" s="1"/>
  <c r="AB99" i="13"/>
  <c r="AC99" i="13" s="1"/>
  <c r="H101" i="13"/>
  <c r="I101" i="13" s="1"/>
  <c r="AB101" i="13"/>
  <c r="AC101" i="13" s="1"/>
  <c r="P103" i="13"/>
  <c r="Q103" i="13" s="1"/>
  <c r="T103" i="13"/>
  <c r="U103" i="13" s="1"/>
  <c r="T105" i="13"/>
  <c r="U105" i="13" s="1"/>
  <c r="H105" i="13"/>
  <c r="I105" i="13" s="1"/>
  <c r="H125" i="13"/>
  <c r="I125" i="13" s="1"/>
  <c r="AB125" i="13"/>
  <c r="AC125" i="13" s="1"/>
  <c r="H147" i="13"/>
  <c r="I147" i="13" s="1"/>
  <c r="T147" i="13"/>
  <c r="U147" i="13" s="1"/>
  <c r="H151" i="13"/>
  <c r="I151" i="13" s="1"/>
  <c r="AB151" i="13"/>
  <c r="AC151" i="13" s="1"/>
  <c r="H165" i="13"/>
  <c r="I165" i="13" s="1"/>
  <c r="AB165" i="13"/>
  <c r="AC165" i="13" s="1"/>
  <c r="H171" i="13"/>
  <c r="I171" i="13" s="1"/>
  <c r="T171" i="13"/>
  <c r="U171" i="13" s="1"/>
  <c r="P173" i="13"/>
  <c r="Q173" i="13" s="1"/>
  <c r="AB173" i="13"/>
  <c r="AC173" i="13" s="1"/>
  <c r="P183" i="13"/>
  <c r="Q183" i="13" s="1"/>
  <c r="AB183" i="13"/>
  <c r="AC183" i="13" s="1"/>
  <c r="T187" i="13"/>
  <c r="U187" i="13" s="1"/>
  <c r="AB187" i="13"/>
  <c r="AC187" i="13" s="1"/>
  <c r="H191" i="13"/>
  <c r="I191" i="13" s="1"/>
  <c r="AB191" i="13"/>
  <c r="AC191" i="13" s="1"/>
  <c r="P197" i="13"/>
  <c r="Q197" i="13" s="1"/>
  <c r="AB197" i="13"/>
  <c r="AC197" i="13" s="1"/>
  <c r="P199" i="13"/>
  <c r="Q199" i="13" s="1"/>
  <c r="AB199" i="13"/>
  <c r="AC199" i="13" s="1"/>
  <c r="H201" i="13"/>
  <c r="I201" i="13" s="1"/>
  <c r="X201" i="13"/>
  <c r="Y201" i="13" s="1"/>
  <c r="H203" i="13"/>
  <c r="I203" i="13" s="1"/>
  <c r="AB203" i="13"/>
  <c r="AC203" i="13" s="1"/>
  <c r="H211" i="13"/>
  <c r="I211" i="13" s="1"/>
  <c r="T211" i="13"/>
  <c r="U211" i="13" s="1"/>
  <c r="T26" i="13"/>
  <c r="U26" i="13" s="1"/>
  <c r="AB26" i="13"/>
  <c r="AC26" i="13" s="1"/>
  <c r="T30" i="13"/>
  <c r="U30" i="13" s="1"/>
  <c r="L30" i="13"/>
  <c r="M30" i="13" s="1"/>
  <c r="P40" i="13"/>
  <c r="Q40" i="13" s="1"/>
  <c r="AB40" i="13"/>
  <c r="AC40" i="13" s="1"/>
  <c r="P50" i="13"/>
  <c r="Q50" i="13" s="1"/>
  <c r="AB50" i="13"/>
  <c r="AC50" i="13" s="1"/>
  <c r="H90" i="13"/>
  <c r="I90" i="13" s="1"/>
  <c r="AB90" i="13"/>
  <c r="AC90" i="13" s="1"/>
  <c r="T94" i="13"/>
  <c r="U94" i="13" s="1"/>
  <c r="AB94" i="13"/>
  <c r="AC94" i="13" s="1"/>
  <c r="H104" i="13"/>
  <c r="I104" i="13" s="1"/>
  <c r="X104" i="13"/>
  <c r="Y104" i="13" s="1"/>
  <c r="AB140" i="13"/>
  <c r="AC140" i="13" s="1"/>
  <c r="AB130" i="13"/>
  <c r="AC130" i="13" s="1"/>
  <c r="AB128" i="13"/>
  <c r="AC128" i="13" s="1"/>
  <c r="AB126" i="13"/>
  <c r="AC126" i="13" s="1"/>
  <c r="AB120" i="13"/>
  <c r="AC120" i="13" s="1"/>
  <c r="X116" i="13"/>
  <c r="Y116" i="13" s="1"/>
  <c r="P104" i="13"/>
  <c r="Q104" i="13" s="1"/>
  <c r="P86" i="13"/>
  <c r="Q86" i="13" s="1"/>
  <c r="H82" i="13"/>
  <c r="I82" i="13" s="1"/>
  <c r="T72" i="13"/>
  <c r="U72" i="13" s="1"/>
  <c r="T70" i="13"/>
  <c r="U70" i="13" s="1"/>
  <c r="T68" i="13"/>
  <c r="U68" i="13" s="1"/>
  <c r="P62" i="13"/>
  <c r="Q62" i="13" s="1"/>
  <c r="T56" i="13"/>
  <c r="U56" i="13" s="1"/>
  <c r="P34" i="13"/>
  <c r="Q34" i="13" s="1"/>
  <c r="H24" i="13"/>
  <c r="I24" i="13" s="1"/>
  <c r="P24" i="13"/>
  <c r="Q24" i="13" s="1"/>
  <c r="AB24" i="13"/>
  <c r="AC24" i="13" s="1"/>
  <c r="H28" i="13"/>
  <c r="I28" i="13" s="1"/>
  <c r="P28" i="13"/>
  <c r="Q28" i="13" s="1"/>
  <c r="AB28" i="13"/>
  <c r="AC28" i="13" s="1"/>
  <c r="H32" i="13"/>
  <c r="I32" i="13" s="1"/>
  <c r="T32" i="13"/>
  <c r="U32" i="13" s="1"/>
  <c r="L34" i="13"/>
  <c r="M34" i="13" s="1"/>
  <c r="X34" i="13"/>
  <c r="Y34" i="13" s="1"/>
  <c r="P36" i="13"/>
  <c r="Q36" i="13" s="1"/>
  <c r="AB36" i="13"/>
  <c r="AC36" i="13" s="1"/>
  <c r="P38" i="13"/>
  <c r="Q38" i="13" s="1"/>
  <c r="X38" i="13"/>
  <c r="Y38" i="13" s="1"/>
  <c r="H38" i="13"/>
  <c r="I38" i="13" s="1"/>
  <c r="AB38" i="13"/>
  <c r="AC38" i="13" s="1"/>
  <c r="H42" i="13"/>
  <c r="I42" i="13" s="1"/>
  <c r="T42" i="13"/>
  <c r="U42" i="13" s="1"/>
  <c r="AB42" i="13"/>
  <c r="AC42" i="13" s="1"/>
  <c r="P46" i="13"/>
  <c r="Q46" i="13" s="1"/>
  <c r="T46" i="13"/>
  <c r="U46" i="13" s="1"/>
  <c r="H48" i="13"/>
  <c r="I48" i="13" s="1"/>
  <c r="T48" i="13"/>
  <c r="U48" i="13" s="1"/>
  <c r="AB48" i="13"/>
  <c r="AC48" i="13" s="1"/>
  <c r="P52" i="13"/>
  <c r="Q52" i="13" s="1"/>
  <c r="AB52" i="13"/>
  <c r="AC52" i="13" s="1"/>
  <c r="H54" i="13"/>
  <c r="I54" i="13" s="1"/>
  <c r="AB54" i="13"/>
  <c r="AC54" i="13" s="1"/>
  <c r="P54" i="13"/>
  <c r="Q54" i="13" s="1"/>
  <c r="AB58" i="13"/>
  <c r="AC58" i="13" s="1"/>
  <c r="P58" i="13"/>
  <c r="Q58" i="13" s="1"/>
  <c r="H60" i="13"/>
  <c r="I60" i="13" s="1"/>
  <c r="P60" i="13"/>
  <c r="Q60" i="13" s="1"/>
  <c r="AB60" i="13"/>
  <c r="AC60" i="13" s="1"/>
  <c r="T60" i="13"/>
  <c r="U60" i="13" s="1"/>
  <c r="AB62" i="13"/>
  <c r="AC62" i="13" s="1"/>
  <c r="H62" i="13"/>
  <c r="I62" i="13" s="1"/>
  <c r="T62" i="13"/>
  <c r="U62" i="13" s="1"/>
  <c r="H64" i="13"/>
  <c r="I64" i="13" s="1"/>
  <c r="T64" i="13"/>
  <c r="U64" i="13" s="1"/>
  <c r="AB64" i="13"/>
  <c r="AC64" i="13" s="1"/>
  <c r="P68" i="13"/>
  <c r="Q68" i="13" s="1"/>
  <c r="X68" i="13"/>
  <c r="Y68" i="13" s="1"/>
  <c r="H68" i="13"/>
  <c r="I68" i="13" s="1"/>
  <c r="AB68" i="13"/>
  <c r="AC68" i="13" s="1"/>
  <c r="L70" i="13"/>
  <c r="M70" i="13" s="1"/>
  <c r="X70" i="13"/>
  <c r="Y70" i="13" s="1"/>
  <c r="AB72" i="13"/>
  <c r="AC72" i="13" s="1"/>
  <c r="P72" i="13"/>
  <c r="Q72" i="13" s="1"/>
  <c r="AB76" i="13"/>
  <c r="AC76" i="13" s="1"/>
  <c r="P76" i="13"/>
  <c r="Q76" i="13" s="1"/>
  <c r="H78" i="13"/>
  <c r="I78" i="13" s="1"/>
  <c r="T78" i="13"/>
  <c r="U78" i="13" s="1"/>
  <c r="AB78" i="13"/>
  <c r="AC78" i="13" s="1"/>
  <c r="H80" i="13"/>
  <c r="I80" i="13" s="1"/>
  <c r="T80" i="13"/>
  <c r="U80" i="13" s="1"/>
  <c r="T84" i="13"/>
  <c r="U84" i="13" s="1"/>
  <c r="H84" i="13"/>
  <c r="I84" i="13" s="1"/>
  <c r="L86" i="13"/>
  <c r="M86" i="13" s="1"/>
  <c r="X86" i="13"/>
  <c r="Y86" i="13" s="1"/>
  <c r="H88" i="13"/>
  <c r="I88" i="13" s="1"/>
  <c r="AB88" i="13"/>
  <c r="AC88" i="13" s="1"/>
  <c r="P88" i="13"/>
  <c r="Q88" i="13" s="1"/>
  <c r="P92" i="13"/>
  <c r="Q92" i="13" s="1"/>
  <c r="AB92" i="13"/>
  <c r="AC92" i="13" s="1"/>
  <c r="P96" i="13"/>
  <c r="Q96" i="13" s="1"/>
  <c r="AB96" i="13"/>
  <c r="AC96" i="13" s="1"/>
  <c r="G3780" i="41" l="1"/>
  <c r="Y3780" i="41" s="1"/>
  <c r="G3777" i="41"/>
  <c r="Y3777" i="41" s="1"/>
  <c r="G3782" i="41"/>
  <c r="Y3782" i="41" s="1"/>
  <c r="G3779" i="41"/>
  <c r="Y3779" i="41" s="1"/>
  <c r="U3780" i="41" l="1" a="1"/>
  <c r="U3780" i="41" s="1"/>
  <c r="U3779" i="41" a="1"/>
  <c r="U3779" i="41" s="1"/>
  <c r="U3782" i="41" a="1"/>
  <c r="U3782" i="41" s="1"/>
  <c r="U3777" i="41" a="1"/>
  <c r="U3777" i="41" s="1"/>
  <c r="H6007" i="41" l="1"/>
  <c r="R229" i="40" s="1"/>
  <c r="H6027" i="41"/>
  <c r="S229" i="38" s="1"/>
  <c r="H632" i="41" l="1"/>
  <c r="R47" i="40" s="1"/>
  <c r="H652" i="41"/>
  <c r="S47" i="38" s="1"/>
  <c r="G6027" i="41"/>
  <c r="R229" i="38" s="1"/>
  <c r="G632" i="41"/>
  <c r="Q47" i="40" s="1"/>
  <c r="G652" i="41"/>
  <c r="R47" i="38" s="1"/>
  <c r="G6007" i="41"/>
  <c r="Q229" i="40" s="1"/>
  <c r="U6027" i="41" l="1" a="1"/>
  <c r="U6027" i="41" s="1"/>
  <c r="Y6027" i="41"/>
  <c r="U6007" i="41" a="1"/>
  <c r="U6007" i="41" s="1"/>
  <c r="Y6007" i="41"/>
  <c r="S229" i="40"/>
  <c r="T229" i="40" s="1"/>
  <c r="U229" i="40" s="1"/>
  <c r="V229" i="40" s="1"/>
  <c r="W229" i="40" s="1"/>
  <c r="U652" i="41" a="1"/>
  <c r="U652" i="41" s="1"/>
  <c r="Y652" i="41"/>
  <c r="U632" i="41" a="1"/>
  <c r="U632" i="41" s="1"/>
  <c r="Y632" i="41"/>
  <c r="S47" i="40"/>
  <c r="T47" i="38" l="1"/>
  <c r="U47" i="38" s="1"/>
  <c r="V47" i="38" s="1"/>
  <c r="W47" i="38" s="1"/>
  <c r="X47" i="38" s="1"/>
  <c r="T229" i="38"/>
  <c r="U229" i="38" s="1"/>
  <c r="V229" i="38" s="1"/>
  <c r="W229" i="38" s="1"/>
  <c r="X229" i="38" s="1"/>
  <c r="H6249" i="41"/>
  <c r="T47" i="40"/>
  <c r="U47" i="40" s="1"/>
  <c r="H1056" i="41"/>
  <c r="H4482" i="41"/>
  <c r="R161" i="39" s="1"/>
  <c r="H3032" i="41"/>
  <c r="R119" i="39" s="1"/>
  <c r="H656" i="41"/>
  <c r="R47" i="39" s="1"/>
  <c r="H5431" i="41"/>
  <c r="R194" i="39" s="1"/>
  <c r="H2788" i="41"/>
  <c r="R114" i="39" s="1"/>
  <c r="H2646" i="41"/>
  <c r="R108" i="39" s="1"/>
  <c r="H4360" i="41"/>
  <c r="R159" i="39" s="1"/>
  <c r="H391" i="41"/>
  <c r="H3880" i="41"/>
  <c r="R144" i="39" s="1"/>
  <c r="H2360" i="41"/>
  <c r="R97" i="39" s="1"/>
  <c r="H3231" i="41"/>
  <c r="R197" i="39" s="1"/>
  <c r="H260" i="41"/>
  <c r="R227" i="39" s="1"/>
  <c r="H511" i="41"/>
  <c r="R34" i="39" s="1"/>
  <c r="H1530" i="41"/>
  <c r="R68" i="39" s="1"/>
  <c r="H1057" i="41"/>
  <c r="H1599" i="41"/>
  <c r="R94" i="39" s="1"/>
  <c r="H1061" i="41"/>
  <c r="H4287" i="41"/>
  <c r="H6368" i="41"/>
  <c r="H4711" i="41"/>
  <c r="R177" i="39" s="1"/>
  <c r="H2743" i="41"/>
  <c r="H4160" i="41"/>
  <c r="R141" i="39" s="1"/>
  <c r="H2204" i="41"/>
  <c r="R96" i="39" s="1"/>
  <c r="H5942" i="41"/>
  <c r="R212" i="39" s="1"/>
  <c r="H3622" i="41"/>
  <c r="R128" i="39" s="1"/>
  <c r="H1565" i="41"/>
  <c r="R69" i="39" s="1"/>
  <c r="H5040" i="41"/>
  <c r="R187" i="39" s="1"/>
  <c r="H2524" i="41"/>
  <c r="R107" i="39" s="1"/>
  <c r="H1154" i="41"/>
  <c r="R59" i="39" s="1"/>
  <c r="H3588" i="41"/>
  <c r="R135" i="39" s="1"/>
  <c r="H5879" i="41"/>
  <c r="R223" i="39" s="1"/>
  <c r="H4801" i="41"/>
  <c r="R178" i="39" s="1"/>
  <c r="H3555" i="41"/>
  <c r="R134" i="39" s="1"/>
  <c r="H2585" i="41"/>
  <c r="R65" i="39" s="1"/>
  <c r="H5294" i="41"/>
  <c r="R189" i="39" s="1"/>
  <c r="H5130" i="41"/>
  <c r="R192" i="39" s="1"/>
  <c r="H6074" i="41"/>
  <c r="R231" i="39" s="1"/>
  <c r="H4396" i="41"/>
  <c r="H2913" i="41"/>
  <c r="H3793" i="41"/>
  <c r="H887" i="41"/>
  <c r="H3348" i="41"/>
  <c r="R129" i="39" s="1"/>
  <c r="H3000" i="41"/>
  <c r="R120" i="39" s="1"/>
  <c r="H3089" i="41"/>
  <c r="H4947" i="41"/>
  <c r="R182" i="39" s="1"/>
  <c r="H421" i="41"/>
  <c r="R27" i="39" s="1"/>
  <c r="H634" i="41"/>
  <c r="J47" i="28" s="1"/>
  <c r="H5462" i="41"/>
  <c r="R209" i="39" s="1"/>
  <c r="H2878" i="41"/>
  <c r="R109" i="39" s="1"/>
  <c r="H287" i="41"/>
  <c r="R22" i="39" s="1"/>
  <c r="H4980" i="41"/>
  <c r="R183" i="39" s="1"/>
  <c r="H5397" i="41"/>
  <c r="R193" i="39" s="1"/>
  <c r="H1910" i="41"/>
  <c r="H6347" i="41"/>
  <c r="J196" i="28" s="1"/>
  <c r="H4545" i="41"/>
  <c r="R196" i="39" l="1"/>
  <c r="R167" i="39"/>
  <c r="R164" i="39"/>
  <c r="R81" i="39"/>
  <c r="R43" i="39"/>
  <c r="R52" i="39"/>
  <c r="R148" i="39"/>
  <c r="R169" i="39"/>
  <c r="R115" i="39"/>
  <c r="R52" i="32"/>
  <c r="R110" i="39"/>
  <c r="R122" i="39"/>
  <c r="R26" i="39"/>
  <c r="V47" i="40"/>
  <c r="W47" i="40" s="1"/>
  <c r="H1871" i="41"/>
  <c r="R199" i="32" s="1"/>
  <c r="H2677" i="41"/>
  <c r="R53" i="32" s="1"/>
  <c r="H6341" i="41"/>
  <c r="H3352" i="41"/>
  <c r="H4518" i="41"/>
  <c r="H2849" i="41"/>
  <c r="H2821" i="41"/>
  <c r="H3291" i="41"/>
  <c r="H3003" i="41"/>
  <c r="H5576" i="41"/>
  <c r="H4890" i="41"/>
  <c r="H689" i="41"/>
  <c r="H1802" i="41"/>
  <c r="H4715" i="41"/>
  <c r="H3059" i="41"/>
  <c r="R121" i="39" s="1"/>
  <c r="H770" i="41"/>
  <c r="R33" i="39" s="1"/>
  <c r="H2145" i="41"/>
  <c r="R93" i="39" s="1"/>
  <c r="H195" i="41"/>
  <c r="R16" i="39" s="1"/>
  <c r="H3707" i="41"/>
  <c r="R149" i="39" s="1"/>
  <c r="H258" i="41"/>
  <c r="R227" i="32" s="1"/>
  <c r="H5467" i="41"/>
  <c r="H290" i="41"/>
  <c r="H1771" i="41"/>
  <c r="R76" i="39" s="1"/>
  <c r="H798" i="41"/>
  <c r="R35" i="39" s="1"/>
  <c r="H913" i="41"/>
  <c r="R32" i="39" s="1"/>
  <c r="H1497" i="41"/>
  <c r="R55" i="39" s="1"/>
  <c r="H5818" i="41"/>
  <c r="R220" i="39" s="1"/>
  <c r="H5912" i="41"/>
  <c r="H6299" i="41"/>
  <c r="H6257" i="41"/>
  <c r="H5681" i="41"/>
  <c r="H5176" i="41"/>
  <c r="H4771" i="41"/>
  <c r="H4453" i="41"/>
  <c r="H4642" i="41"/>
  <c r="H3654" i="41"/>
  <c r="H3319" i="41"/>
  <c r="H4232" i="41"/>
  <c r="H4330" i="41"/>
  <c r="H2000" i="41"/>
  <c r="H1476" i="41"/>
  <c r="H944" i="41"/>
  <c r="H1298" i="41"/>
  <c r="H332" i="41"/>
  <c r="H3146" i="41"/>
  <c r="H3174" i="41"/>
  <c r="H2711" i="41"/>
  <c r="H5723" i="41"/>
  <c r="H4862" i="41"/>
  <c r="H5779" i="41"/>
  <c r="H5751" i="41"/>
  <c r="H4588" i="41"/>
  <c r="H4684" i="41"/>
  <c r="H2758" i="41"/>
  <c r="H4656" i="41"/>
  <c r="H6327" i="41"/>
  <c r="H6285" i="41"/>
  <c r="H5946" i="41"/>
  <c r="H2875" i="41"/>
  <c r="H661" i="41"/>
  <c r="H4486" i="41"/>
  <c r="H3586" i="41"/>
  <c r="R135" i="32" s="1"/>
  <c r="H4985" i="41"/>
  <c r="H3620" i="41"/>
  <c r="R128" i="32" s="1"/>
  <c r="H4889" i="41"/>
  <c r="H3290" i="41"/>
  <c r="H2848" i="41"/>
  <c r="H688" i="41"/>
  <c r="H4517" i="41"/>
  <c r="H1801" i="41"/>
  <c r="H6340" i="41"/>
  <c r="H2820" i="41"/>
  <c r="H5575" i="41"/>
  <c r="H1912" i="41"/>
  <c r="H4799" i="41"/>
  <c r="R178" i="32" s="1"/>
  <c r="H6078" i="41"/>
  <c r="H2882" i="41"/>
  <c r="H2087" i="41"/>
  <c r="H1682" i="41"/>
  <c r="H2418" i="41"/>
  <c r="H3090" i="41"/>
  <c r="H3877" i="41"/>
  <c r="H2357" i="41"/>
  <c r="H2739" i="41"/>
  <c r="H4288" i="41"/>
  <c r="H5046" i="41"/>
  <c r="H5135" i="41"/>
  <c r="H515" i="41"/>
  <c r="H508" i="41"/>
  <c r="H3462" i="41"/>
  <c r="H1089" i="41"/>
  <c r="H5291" i="41"/>
  <c r="H3465" i="41"/>
  <c r="R133" i="39" s="1"/>
  <c r="H1092" i="41"/>
  <c r="R210" i="39" s="1"/>
  <c r="H386" i="41"/>
  <c r="H4806" i="41"/>
  <c r="H3794" i="41"/>
  <c r="H5884" i="41"/>
  <c r="H6132" i="41"/>
  <c r="R234" i="32" s="1"/>
  <c r="H5259" i="41"/>
  <c r="R185" i="32" s="1"/>
  <c r="H2941" i="41"/>
  <c r="R116" i="32" s="1"/>
  <c r="H291" i="41"/>
  <c r="H6072" i="41"/>
  <c r="H3886" i="41"/>
  <c r="H4358" i="41"/>
  <c r="R159" i="32" s="1"/>
  <c r="H2209" i="41"/>
  <c r="H6106" i="41"/>
  <c r="H5299" i="41"/>
  <c r="H3711" i="41"/>
  <c r="H3823" i="41"/>
  <c r="H3119" i="41"/>
  <c r="H3063" i="41"/>
  <c r="H454" i="41"/>
  <c r="H319" i="41"/>
  <c r="H199" i="41"/>
  <c r="H746" i="41"/>
  <c r="H3264" i="41"/>
  <c r="H774" i="41"/>
  <c r="H5710" i="41"/>
  <c r="H3940" i="41"/>
  <c r="H2149" i="41"/>
  <c r="H6036" i="41"/>
  <c r="H5738" i="41"/>
  <c r="H2947" i="41"/>
  <c r="H5265" i="41"/>
  <c r="H6138" i="41"/>
  <c r="H1570" i="41"/>
  <c r="H2643" i="41"/>
  <c r="H1210" i="41"/>
  <c r="R51" i="32" s="1"/>
  <c r="H5998" i="41"/>
  <c r="R228" i="32" s="1"/>
  <c r="H2786" i="41"/>
  <c r="R114" i="32" s="1"/>
  <c r="H2883" i="41"/>
  <c r="H3553" i="41"/>
  <c r="R134" i="32" s="1"/>
  <c r="H2948" i="41"/>
  <c r="H5266" i="41"/>
  <c r="H6139" i="41"/>
  <c r="H257" i="41"/>
  <c r="H1152" i="41"/>
  <c r="R59" i="32" s="1"/>
  <c r="H1968" i="41"/>
  <c r="R86" i="39" s="1"/>
  <c r="H168" i="41"/>
  <c r="R15" i="39" s="1"/>
  <c r="H4391" i="41"/>
  <c r="H6077" i="41"/>
  <c r="H5258" i="41"/>
  <c r="H2940" i="41"/>
  <c r="H6131" i="41"/>
  <c r="H264" i="41"/>
  <c r="H4165" i="41"/>
  <c r="H4977" i="41"/>
  <c r="H265" i="41"/>
  <c r="H4944" i="41"/>
  <c r="H2876" i="41"/>
  <c r="R109" i="32" s="1"/>
  <c r="H3229" i="41"/>
  <c r="R197" i="32" s="1"/>
  <c r="H516" i="41"/>
  <c r="H3037" i="41"/>
  <c r="H5720" i="41"/>
  <c r="H5748" i="41"/>
  <c r="H4653" i="41"/>
  <c r="H4639" i="41"/>
  <c r="H4327" i="41"/>
  <c r="H3651" i="41"/>
  <c r="H4229" i="41"/>
  <c r="H2755" i="41"/>
  <c r="H1473" i="41"/>
  <c r="H329" i="41"/>
  <c r="H1997" i="41"/>
  <c r="H941" i="41"/>
  <c r="H4859" i="41"/>
  <c r="H4681" i="41"/>
  <c r="H4585" i="41"/>
  <c r="H5173" i="41"/>
  <c r="H3316" i="41"/>
  <c r="H4768" i="41"/>
  <c r="H4450" i="41"/>
  <c r="H3171" i="41"/>
  <c r="H6296" i="41"/>
  <c r="H6324" i="41"/>
  <c r="H6250" i="41"/>
  <c r="H5909" i="41"/>
  <c r="H4398" i="41"/>
  <c r="H3228" i="41"/>
  <c r="H5885" i="41"/>
  <c r="H3143" i="41"/>
  <c r="R50" i="39" s="1"/>
  <c r="H2708" i="41"/>
  <c r="R111" i="39" s="1"/>
  <c r="H1295" i="41"/>
  <c r="R63" i="39" s="1"/>
  <c r="H6282" i="41"/>
  <c r="R233" i="39" s="1"/>
  <c r="H5776" i="41"/>
  <c r="R219" i="39" s="1"/>
  <c r="H5676" i="41"/>
  <c r="R215" i="39" s="1"/>
  <c r="H1063" i="41"/>
  <c r="H4716" i="41"/>
  <c r="H1527" i="41"/>
  <c r="H2683" i="41"/>
  <c r="H1877" i="41"/>
  <c r="H5792" i="41"/>
  <c r="H5339" i="41"/>
  <c r="H6424" i="41"/>
  <c r="H5549" i="41"/>
  <c r="H5072" i="41"/>
  <c r="H5100" i="41"/>
  <c r="H5311" i="41"/>
  <c r="H5493" i="41"/>
  <c r="H5848" i="41"/>
  <c r="H5203" i="41"/>
  <c r="H4104" i="41"/>
  <c r="H4259" i="41"/>
  <c r="H3849" i="41"/>
  <c r="H3992" i="41"/>
  <c r="H3964" i="41"/>
  <c r="H4130" i="41"/>
  <c r="H4020" i="41"/>
  <c r="H3681" i="41"/>
  <c r="H2236" i="41"/>
  <c r="H2288" i="41"/>
  <c r="H1829" i="41"/>
  <c r="H971" i="41"/>
  <c r="H1381" i="41"/>
  <c r="H1630" i="41"/>
  <c r="H999" i="41"/>
  <c r="H1745" i="41"/>
  <c r="H1027" i="41"/>
  <c r="H1353" i="41"/>
  <c r="H542" i="41"/>
  <c r="H626" i="41"/>
  <c r="H2302" i="41"/>
  <c r="H3765" i="41"/>
  <c r="H1185" i="41"/>
  <c r="H480" i="41"/>
  <c r="H2175" i="41"/>
  <c r="H1241" i="41"/>
  <c r="H3910" i="41"/>
  <c r="H82" i="41"/>
  <c r="H1843" i="41"/>
  <c r="H1938" i="41"/>
  <c r="H110" i="41"/>
  <c r="H598" i="41"/>
  <c r="H3407" i="41"/>
  <c r="H4177" i="41"/>
  <c r="H3737" i="41"/>
  <c r="H5973" i="41"/>
  <c r="H3496" i="41"/>
  <c r="H4917" i="41"/>
  <c r="H4424" i="41"/>
  <c r="H4205" i="41"/>
  <c r="H3379" i="41"/>
  <c r="H5617" i="41"/>
  <c r="H5645" i="41"/>
  <c r="H1269" i="41"/>
  <c r="H5009" i="41"/>
  <c r="H2330" i="41"/>
  <c r="H3524" i="41"/>
  <c r="H2121" i="41"/>
  <c r="H6396" i="41"/>
  <c r="H5394" i="41"/>
  <c r="H6328" i="41"/>
  <c r="H6286" i="41"/>
  <c r="H4863" i="41"/>
  <c r="H4643" i="41"/>
  <c r="H5780" i="41"/>
  <c r="H5913" i="41"/>
  <c r="H5752" i="41"/>
  <c r="H3320" i="41"/>
  <c r="H4454" i="41"/>
  <c r="H3147" i="41"/>
  <c r="H1477" i="41"/>
  <c r="H1299" i="41"/>
  <c r="H2712" i="41"/>
  <c r="H945" i="41"/>
  <c r="H3175" i="41"/>
  <c r="H4685" i="41"/>
  <c r="H3655" i="41"/>
  <c r="H4589" i="41"/>
  <c r="H6300" i="41"/>
  <c r="H4772" i="41"/>
  <c r="H333" i="41"/>
  <c r="H5682" i="41"/>
  <c r="H6258" i="41"/>
  <c r="H4657" i="41"/>
  <c r="H5177" i="41"/>
  <c r="H2001" i="41"/>
  <c r="H4331" i="41"/>
  <c r="H2759" i="41"/>
  <c r="H4233" i="41"/>
  <c r="H5724" i="41"/>
  <c r="H3559" i="41"/>
  <c r="H3592" i="41"/>
  <c r="H1496" i="41"/>
  <c r="R55" i="32" s="1"/>
  <c r="H912" i="41"/>
  <c r="R32" i="32" s="1"/>
  <c r="H797" i="41"/>
  <c r="R35" i="32" s="1"/>
  <c r="H1770" i="41"/>
  <c r="R76" i="32" s="1"/>
  <c r="H5817" i="41"/>
  <c r="R220" i="32" s="1"/>
  <c r="H5292" i="41"/>
  <c r="R189" i="32" s="1"/>
  <c r="H2908" i="41"/>
  <c r="H2793" i="41"/>
  <c r="H5037" i="41"/>
  <c r="H3463" i="41"/>
  <c r="R133" i="32" s="1"/>
  <c r="H1090" i="41"/>
  <c r="R210" i="32" s="1"/>
  <c r="H5038" i="41"/>
  <c r="R187" i="32" s="1"/>
  <c r="H3346" i="41"/>
  <c r="R129" i="32" s="1"/>
  <c r="H6326" i="41"/>
  <c r="H5722" i="41"/>
  <c r="H5750" i="41"/>
  <c r="H6256" i="41"/>
  <c r="H4683" i="41"/>
  <c r="H5175" i="41"/>
  <c r="H4452" i="41"/>
  <c r="H4641" i="41"/>
  <c r="H3653" i="41"/>
  <c r="H3318" i="41"/>
  <c r="H2757" i="41"/>
  <c r="H1999" i="41"/>
  <c r="H943" i="41"/>
  <c r="H331" i="41"/>
  <c r="H4329" i="41"/>
  <c r="H3173" i="41"/>
  <c r="H6298" i="41"/>
  <c r="H5911" i="41"/>
  <c r="H4587" i="41"/>
  <c r="H4770" i="41"/>
  <c r="H4861" i="41"/>
  <c r="H4231" i="41"/>
  <c r="H1475" i="41"/>
  <c r="H4655" i="41"/>
  <c r="H3117" i="41"/>
  <c r="H452" i="41"/>
  <c r="H317" i="41"/>
  <c r="H744" i="41"/>
  <c r="H6104" i="41"/>
  <c r="H5708" i="41"/>
  <c r="H5736" i="41"/>
  <c r="H3938" i="41"/>
  <c r="H3821" i="41"/>
  <c r="H3262" i="41"/>
  <c r="H6034" i="41"/>
  <c r="H2358" i="41"/>
  <c r="R97" i="32" s="1"/>
  <c r="H5709" i="41"/>
  <c r="H6105" i="41"/>
  <c r="H5737" i="41"/>
  <c r="H6035" i="41"/>
  <c r="H3263" i="41"/>
  <c r="H3118" i="41"/>
  <c r="H2148" i="41"/>
  <c r="H3062" i="41"/>
  <c r="H773" i="41"/>
  <c r="H745" i="41"/>
  <c r="H198" i="41"/>
  <c r="H318" i="41"/>
  <c r="H453" i="41"/>
  <c r="H3939" i="41"/>
  <c r="H5298" i="41"/>
  <c r="H3710" i="41"/>
  <c r="H3822" i="41"/>
  <c r="H232" i="41"/>
  <c r="H2062" i="41"/>
  <c r="H1972" i="41"/>
  <c r="H172" i="41"/>
  <c r="H4164" i="41"/>
  <c r="H2095" i="41"/>
  <c r="H1691" i="41"/>
  <c r="H2426" i="41"/>
  <c r="H6191" i="41"/>
  <c r="H6061" i="41"/>
  <c r="H6219" i="41"/>
  <c r="H5145" i="41"/>
  <c r="H4740" i="41"/>
  <c r="H5519" i="41"/>
  <c r="H5365" i="41"/>
  <c r="H3433" i="41"/>
  <c r="H2464" i="41"/>
  <c r="H3199" i="41"/>
  <c r="H2492" i="41"/>
  <c r="H1431" i="41"/>
  <c r="H714" i="41"/>
  <c r="H1323" i="41"/>
  <c r="H1459" i="41"/>
  <c r="H1407" i="41"/>
  <c r="H568" i="41"/>
  <c r="H52" i="41"/>
  <c r="H357" i="41"/>
  <c r="H4046" i="41"/>
  <c r="H1654" i="41"/>
  <c r="H852" i="41"/>
  <c r="H24" i="41"/>
  <c r="H2025" i="41"/>
  <c r="H2972" i="41"/>
  <c r="H2450" i="41"/>
  <c r="H2614" i="41"/>
  <c r="H1122" i="41"/>
  <c r="H1715" i="41"/>
  <c r="H2262" i="41"/>
  <c r="H5587" i="41"/>
  <c r="H4313" i="41"/>
  <c r="H6163" i="41"/>
  <c r="H136" i="41"/>
  <c r="H4074" i="41"/>
  <c r="H824" i="41"/>
  <c r="H4571" i="41"/>
  <c r="H4613" i="41"/>
  <c r="H2389" i="41"/>
  <c r="H2553" i="41"/>
  <c r="H5229" i="41"/>
  <c r="H4831" i="41"/>
  <c r="H2684" i="41"/>
  <c r="H1878" i="41"/>
  <c r="H1873" i="41"/>
  <c r="R199" i="39" s="1"/>
  <c r="H2679" i="41"/>
  <c r="R53" i="39" s="1"/>
  <c r="H2364" i="41"/>
  <c r="H5939" i="41"/>
  <c r="H286" i="41"/>
  <c r="R22" i="32" s="1"/>
  <c r="H5402" i="41"/>
  <c r="H5940" i="41"/>
  <c r="R212" i="32" s="1"/>
  <c r="H3036" i="41"/>
  <c r="H4519" i="41"/>
  <c r="H2850" i="41"/>
  <c r="H3292" i="41"/>
  <c r="H690" i="41"/>
  <c r="H1803" i="41"/>
  <c r="H3004" i="41"/>
  <c r="H3353" i="41"/>
  <c r="H5577" i="41"/>
  <c r="H4891" i="41"/>
  <c r="H2822" i="41"/>
  <c r="H6342" i="41"/>
  <c r="G6249" i="41"/>
  <c r="U6249" i="41" s="1" a="1"/>
  <c r="U6249" i="41" s="1"/>
  <c r="H5468" i="41"/>
  <c r="H6366" i="41"/>
  <c r="H5401" i="41"/>
  <c r="H6221" i="41"/>
  <c r="H4742" i="41"/>
  <c r="H4615" i="41"/>
  <c r="H4833" i="41"/>
  <c r="H6063" i="41"/>
  <c r="H5589" i="41"/>
  <c r="H4315" i="41"/>
  <c r="H4048" i="41"/>
  <c r="H4076" i="41"/>
  <c r="H2616" i="41"/>
  <c r="H2264" i="41"/>
  <c r="H2391" i="41"/>
  <c r="H1124" i="41"/>
  <c r="H1717" i="41"/>
  <c r="H716" i="41"/>
  <c r="H1433" i="41"/>
  <c r="H359" i="41"/>
  <c r="H2027" i="41"/>
  <c r="H826" i="41"/>
  <c r="H1325" i="41"/>
  <c r="H26" i="41"/>
  <c r="H2555" i="41"/>
  <c r="H2494" i="41"/>
  <c r="H1656" i="41"/>
  <c r="H2974" i="41"/>
  <c r="H138" i="41"/>
  <c r="H54" i="41"/>
  <c r="H1461" i="41"/>
  <c r="H854" i="41"/>
  <c r="H3435" i="41"/>
  <c r="H6193" i="41"/>
  <c r="H570" i="41"/>
  <c r="H5231" i="41"/>
  <c r="H5147" i="41"/>
  <c r="H4573" i="41"/>
  <c r="H2466" i="41"/>
  <c r="H5367" i="41"/>
  <c r="H3201" i="41"/>
  <c r="H2452" i="41"/>
  <c r="H1409" i="41"/>
  <c r="H5521" i="41"/>
  <c r="H6165" i="41"/>
  <c r="H4392" i="41"/>
  <c r="H3235" i="41"/>
  <c r="H6102" i="41"/>
  <c r="H5734" i="41"/>
  <c r="H6030" i="41"/>
  <c r="H5706" i="41"/>
  <c r="H3936" i="41"/>
  <c r="H3260" i="41"/>
  <c r="H3115" i="41"/>
  <c r="H742" i="41"/>
  <c r="H315" i="41"/>
  <c r="H450" i="41"/>
  <c r="H3819" i="41"/>
  <c r="H4364" i="41"/>
  <c r="H2943" i="41"/>
  <c r="R116" i="39" s="1"/>
  <c r="H5261" i="41"/>
  <c r="R185" i="39" s="1"/>
  <c r="H6134" i="41"/>
  <c r="R234" i="39" s="1"/>
  <c r="H2202" i="41"/>
  <c r="R96" i="32" s="1"/>
  <c r="H4945" i="41"/>
  <c r="R182" i="32" s="1"/>
  <c r="H662" i="41"/>
  <c r="H3470" i="41"/>
  <c r="H1098" i="41"/>
  <c r="H4397" i="41"/>
  <c r="H4158" i="41"/>
  <c r="R141" i="32" s="1"/>
  <c r="H3878" i="41"/>
  <c r="R144" i="32" s="1"/>
  <c r="H4709" i="41"/>
  <c r="R177" i="32" s="1"/>
  <c r="H882" i="41"/>
  <c r="H1528" i="41"/>
  <c r="R68" i="32" s="1"/>
  <c r="H3885" i="41"/>
  <c r="H2210" i="41"/>
  <c r="H1603" i="41"/>
  <c r="H6003" i="41"/>
  <c r="H6426" i="41"/>
  <c r="H5551" i="41"/>
  <c r="H5011" i="41"/>
  <c r="H5794" i="41"/>
  <c r="H5102" i="41"/>
  <c r="H5647" i="41"/>
  <c r="H5619" i="41"/>
  <c r="H3966" i="41"/>
  <c r="H3498" i="41"/>
  <c r="H3526" i="41"/>
  <c r="H3409" i="41"/>
  <c r="H4261" i="41"/>
  <c r="H2123" i="41"/>
  <c r="H2304" i="41"/>
  <c r="H3381" i="41"/>
  <c r="H628" i="41"/>
  <c r="H1243" i="41"/>
  <c r="H1271" i="41"/>
  <c r="H1187" i="41"/>
  <c r="H1383" i="41"/>
  <c r="H1215" i="41"/>
  <c r="H482" i="41"/>
  <c r="H1632" i="41"/>
  <c r="H3767" i="41"/>
  <c r="H1355" i="41"/>
  <c r="H3683" i="41"/>
  <c r="H4132" i="41"/>
  <c r="H2290" i="41"/>
  <c r="H973" i="41"/>
  <c r="H4106" i="41"/>
  <c r="H2238" i="41"/>
  <c r="H1001" i="41"/>
  <c r="H2177" i="41"/>
  <c r="H1940" i="41"/>
  <c r="H544" i="41"/>
  <c r="H1747" i="41"/>
  <c r="H1845" i="41"/>
  <c r="H84" i="41"/>
  <c r="H3739" i="41"/>
  <c r="H5074" i="41"/>
  <c r="H5341" i="41"/>
  <c r="H5205" i="41"/>
  <c r="H600" i="41"/>
  <c r="H1029" i="41"/>
  <c r="H4179" i="41"/>
  <c r="H5850" i="41"/>
  <c r="H4022" i="41"/>
  <c r="H4919" i="41"/>
  <c r="H112" i="41"/>
  <c r="H3994" i="41"/>
  <c r="H5313" i="41"/>
  <c r="H6398" i="41"/>
  <c r="H4426" i="41"/>
  <c r="H5495" i="41"/>
  <c r="H4207" i="41"/>
  <c r="H3851" i="41"/>
  <c r="H2332" i="41"/>
  <c r="H3912" i="41"/>
  <c r="H1831" i="41"/>
  <c r="H5975" i="41"/>
  <c r="H3791" i="41"/>
  <c r="H4952" i="41"/>
  <c r="H5395" i="41"/>
  <c r="R193" i="32" s="1"/>
  <c r="H2745" i="41"/>
  <c r="H4365" i="41"/>
  <c r="H4547" i="41"/>
  <c r="H883" i="41"/>
  <c r="H6222" i="41"/>
  <c r="H5821" i="41"/>
  <c r="H5590" i="41"/>
  <c r="H6166" i="41"/>
  <c r="H6194" i="41"/>
  <c r="H4834" i="41"/>
  <c r="H5522" i="41"/>
  <c r="H5232" i="41"/>
  <c r="H6064" i="41"/>
  <c r="H5148" i="41"/>
  <c r="H4316" i="41"/>
  <c r="H4049" i="41"/>
  <c r="H4077" i="41"/>
  <c r="H2495" i="41"/>
  <c r="H2265" i="41"/>
  <c r="H2556" i="41"/>
  <c r="H2392" i="41"/>
  <c r="H1718" i="41"/>
  <c r="H916" i="41"/>
  <c r="H717" i="41"/>
  <c r="H1434" i="41"/>
  <c r="H2028" i="41"/>
  <c r="H1657" i="41"/>
  <c r="H1774" i="41"/>
  <c r="H571" i="41"/>
  <c r="H139" i="41"/>
  <c r="H360" i="41"/>
  <c r="H801" i="41"/>
  <c r="H2467" i="41"/>
  <c r="H3202" i="41"/>
  <c r="H4574" i="41"/>
  <c r="H2975" i="41"/>
  <c r="H1326" i="41"/>
  <c r="H827" i="41"/>
  <c r="H55" i="41"/>
  <c r="H855" i="41"/>
  <c r="H1125" i="41"/>
  <c r="H27" i="41"/>
  <c r="H3436" i="41"/>
  <c r="H4743" i="41"/>
  <c r="H5368" i="41"/>
  <c r="H4616" i="41"/>
  <c r="H2453" i="41"/>
  <c r="H2617" i="41"/>
  <c r="H1410" i="41"/>
  <c r="H1462" i="41"/>
  <c r="H1500" i="41"/>
  <c r="H4951" i="41"/>
  <c r="H2644" i="41"/>
  <c r="R108" i="32" s="1"/>
  <c r="H4543" i="41"/>
  <c r="H4978" i="41"/>
  <c r="R183" i="32" s="1"/>
  <c r="H392" i="41"/>
  <c r="H2522" i="41"/>
  <c r="R107" i="32" s="1"/>
  <c r="H3345" i="41"/>
  <c r="H2201" i="41"/>
  <c r="H1965" i="41"/>
  <c r="H165" i="41"/>
  <c r="H2650" i="41"/>
  <c r="H3593" i="41"/>
  <c r="H1905" i="41"/>
  <c r="H1562" i="41"/>
  <c r="H225" i="41"/>
  <c r="R18" i="32" s="1"/>
  <c r="H2055" i="41"/>
  <c r="R87" i="32" s="1"/>
  <c r="H3585" i="41"/>
  <c r="H4512" i="41"/>
  <c r="H2818" i="41"/>
  <c r="H2846" i="41"/>
  <c r="H686" i="41"/>
  <c r="H1799" i="41"/>
  <c r="H6338" i="41"/>
  <c r="H3288" i="41"/>
  <c r="H4887" i="41"/>
  <c r="H5573" i="41"/>
  <c r="H2909" i="41"/>
  <c r="H2061" i="41"/>
  <c r="H231" i="41"/>
  <c r="H6370" i="41"/>
  <c r="H1062" i="41"/>
  <c r="H4285" i="41"/>
  <c r="H5646" i="41"/>
  <c r="H5618" i="41"/>
  <c r="H5974" i="41"/>
  <c r="H5550" i="41"/>
  <c r="H6397" i="41"/>
  <c r="H5340" i="41"/>
  <c r="H5849" i="41"/>
  <c r="H5204" i="41"/>
  <c r="H4918" i="41"/>
  <c r="H4178" i="41"/>
  <c r="H4206" i="41"/>
  <c r="H3993" i="41"/>
  <c r="H4021" i="41"/>
  <c r="H3682" i="41"/>
  <c r="H3380" i="41"/>
  <c r="H4105" i="41"/>
  <c r="H3525" i="41"/>
  <c r="H2176" i="41"/>
  <c r="H2237" i="41"/>
  <c r="H2289" i="41"/>
  <c r="H1382" i="41"/>
  <c r="H972" i="41"/>
  <c r="H1214" i="41"/>
  <c r="H1631" i="41"/>
  <c r="H627" i="41"/>
  <c r="H1000" i="41"/>
  <c r="H1939" i="41"/>
  <c r="H1186" i="41"/>
  <c r="H481" i="41"/>
  <c r="H83" i="41"/>
  <c r="H543" i="41"/>
  <c r="H111" i="41"/>
  <c r="H1270" i="41"/>
  <c r="H1242" i="41"/>
  <c r="H2122" i="41"/>
  <c r="H3738" i="41"/>
  <c r="H2303" i="41"/>
  <c r="H1844" i="41"/>
  <c r="H599" i="41"/>
  <c r="H1746" i="41"/>
  <c r="H2331" i="41"/>
  <c r="H5010" i="41"/>
  <c r="H1028" i="41"/>
  <c r="H4260" i="41"/>
  <c r="H3965" i="41"/>
  <c r="H5073" i="41"/>
  <c r="H5101" i="41"/>
  <c r="H3850" i="41"/>
  <c r="H6425" i="41"/>
  <c r="H6002" i="41"/>
  <c r="H3408" i="41"/>
  <c r="H3911" i="41"/>
  <c r="H4131" i="41"/>
  <c r="H3497" i="41"/>
  <c r="H4425" i="41"/>
  <c r="H5494" i="41"/>
  <c r="H1354" i="41"/>
  <c r="H1830" i="41"/>
  <c r="H3766" i="41"/>
  <c r="H5312" i="41"/>
  <c r="H5793" i="41"/>
  <c r="H418" i="41"/>
  <c r="H3560" i="41"/>
  <c r="H3626" i="41"/>
  <c r="H3236" i="41"/>
  <c r="H5971" i="41"/>
  <c r="H6422" i="41"/>
  <c r="H5846" i="41"/>
  <c r="H4915" i="41"/>
  <c r="H5547" i="41"/>
  <c r="H5098" i="41"/>
  <c r="H5309" i="41"/>
  <c r="H3763" i="41"/>
  <c r="H3908" i="41"/>
  <c r="H3847" i="41"/>
  <c r="H4203" i="41"/>
  <c r="H3494" i="41"/>
  <c r="H4422" i="41"/>
  <c r="H4128" i="41"/>
  <c r="H2286" i="41"/>
  <c r="H2173" i="41"/>
  <c r="H2119" i="41"/>
  <c r="H2328" i="41"/>
  <c r="H1841" i="41"/>
  <c r="H1351" i="41"/>
  <c r="H969" i="41"/>
  <c r="H1239" i="41"/>
  <c r="H1267" i="41"/>
  <c r="H540" i="41"/>
  <c r="H624" i="41"/>
  <c r="H108" i="41"/>
  <c r="H478" i="41"/>
  <c r="H1183" i="41"/>
  <c r="H2300" i="41"/>
  <c r="H1628" i="41"/>
  <c r="H1936" i="41"/>
  <c r="H596" i="41"/>
  <c r="H1743" i="41"/>
  <c r="H2234" i="41"/>
  <c r="H80" i="41"/>
  <c r="H1025" i="41"/>
  <c r="H3735" i="41"/>
  <c r="H3962" i="41"/>
  <c r="H5201" i="41"/>
  <c r="H3377" i="41"/>
  <c r="H3990" i="41"/>
  <c r="H3679" i="41"/>
  <c r="H4018" i="41"/>
  <c r="H4175" i="41"/>
  <c r="H6394" i="41"/>
  <c r="H5337" i="41"/>
  <c r="H5070" i="41"/>
  <c r="H997" i="41"/>
  <c r="H1827" i="41"/>
  <c r="H4257" i="41"/>
  <c r="H5007" i="41"/>
  <c r="H3522" i="41"/>
  <c r="H1379" i="41"/>
  <c r="H3405" i="41"/>
  <c r="H4102" i="41"/>
  <c r="H5643" i="41"/>
  <c r="H5615" i="41"/>
  <c r="H5790" i="41"/>
  <c r="H4480" i="41"/>
  <c r="R161" i="32" s="1"/>
  <c r="H509" i="41"/>
  <c r="R34" i="32" s="1"/>
  <c r="H5523" i="41"/>
  <c r="H6065" i="41"/>
  <c r="H6195" i="41"/>
  <c r="H4835" i="41"/>
  <c r="H4575" i="41"/>
  <c r="H5591" i="41"/>
  <c r="H5822" i="41"/>
  <c r="H4078" i="41"/>
  <c r="H2496" i="41"/>
  <c r="H2266" i="41"/>
  <c r="H2029" i="41"/>
  <c r="H2468" i="41"/>
  <c r="H3203" i="41"/>
  <c r="H572" i="41"/>
  <c r="H802" i="41"/>
  <c r="H1327" i="41"/>
  <c r="H140" i="41"/>
  <c r="H28" i="41"/>
  <c r="H856" i="41"/>
  <c r="H1435" i="41"/>
  <c r="H828" i="41"/>
  <c r="H361" i="41"/>
  <c r="H56" i="41"/>
  <c r="H1658" i="41"/>
  <c r="H718" i="41"/>
  <c r="H1775" i="41"/>
  <c r="H6223" i="41"/>
  <c r="H4617" i="41"/>
  <c r="H4317" i="41"/>
  <c r="H3437" i="41"/>
  <c r="H4744" i="41"/>
  <c r="H1126" i="41"/>
  <c r="H4050" i="41"/>
  <c r="H6167" i="41"/>
  <c r="H5149" i="41"/>
  <c r="H2618" i="41"/>
  <c r="H2557" i="41"/>
  <c r="H1411" i="41"/>
  <c r="H2454" i="41"/>
  <c r="H5233" i="41"/>
  <c r="H1719" i="41"/>
  <c r="H917" i="41"/>
  <c r="H1501" i="41"/>
  <c r="H1463" i="41"/>
  <c r="H2976" i="41"/>
  <c r="H5369" i="41"/>
  <c r="H2393" i="41"/>
  <c r="H6369" i="41"/>
  <c r="H5775" i="41"/>
  <c r="R219" i="32" s="1"/>
  <c r="H6281" i="41"/>
  <c r="R233" i="32" s="1"/>
  <c r="H1294" i="41"/>
  <c r="R63" i="32" s="1"/>
  <c r="H2707" i="41"/>
  <c r="R111" i="32" s="1"/>
  <c r="H3142" i="41"/>
  <c r="R50" i="32" s="1"/>
  <c r="H5674" i="41"/>
  <c r="R215" i="32" s="1"/>
  <c r="H2521" i="41"/>
  <c r="H419" i="41"/>
  <c r="R27" i="32" s="1"/>
  <c r="H1158" i="41"/>
  <c r="H5999" i="41"/>
  <c r="R228" i="39" s="1"/>
  <c r="H1211" i="41"/>
  <c r="R51" i="39" s="1"/>
  <c r="H5877" i="41"/>
  <c r="R223" i="32" s="1"/>
  <c r="H3795" i="41"/>
  <c r="H2999" i="41"/>
  <c r="R120" i="32" s="1"/>
  <c r="H1690" i="41"/>
  <c r="H2425" i="41"/>
  <c r="H2094" i="41"/>
  <c r="H2583" i="41"/>
  <c r="R65" i="32" s="1"/>
  <c r="H5134" i="41"/>
  <c r="H3627" i="41"/>
  <c r="H3469" i="41"/>
  <c r="H1097" i="41"/>
  <c r="H4984" i="41"/>
  <c r="H1535" i="41"/>
  <c r="H2914" i="41"/>
  <c r="H5045" i="41"/>
  <c r="H1597" i="41"/>
  <c r="R94" i="32" s="1"/>
  <c r="H6071" i="41"/>
  <c r="H1536" i="41"/>
  <c r="H1683" i="41"/>
  <c r="R72" i="32" s="1"/>
  <c r="H2088" i="41"/>
  <c r="R84" i="32" s="1"/>
  <c r="H2419" i="41"/>
  <c r="R98" i="32" s="1"/>
  <c r="H2785" i="41"/>
  <c r="H1911" i="41"/>
  <c r="H3030" i="41"/>
  <c r="R119" i="32" s="1"/>
  <c r="H2589" i="41"/>
  <c r="H1904" i="41"/>
  <c r="H387" i="41"/>
  <c r="H5128" i="41"/>
  <c r="R192" i="32" s="1"/>
  <c r="H2651" i="41"/>
  <c r="H5876" i="41"/>
  <c r="H3029" i="41"/>
  <c r="H4807" i="41"/>
  <c r="H888" i="41"/>
  <c r="H5460" i="41"/>
  <c r="R209" i="32" s="1"/>
  <c r="H1563" i="41"/>
  <c r="R69" i="32" s="1"/>
  <c r="H654" i="41"/>
  <c r="R47" i="32" s="1"/>
  <c r="H2528" i="41"/>
  <c r="H2090" i="41"/>
  <c r="R84" i="39" s="1"/>
  <c r="H1685" i="41"/>
  <c r="R72" i="39" s="1"/>
  <c r="H2421" i="41"/>
  <c r="R98" i="39" s="1"/>
  <c r="H5947" i="41"/>
  <c r="H425" i="41"/>
  <c r="H3058" i="41"/>
  <c r="R121" i="32" s="1"/>
  <c r="H769" i="41"/>
  <c r="R33" i="32" s="1"/>
  <c r="H2144" i="41"/>
  <c r="R93" i="32" s="1"/>
  <c r="H194" i="41"/>
  <c r="R16" i="32" s="1"/>
  <c r="H3706" i="41"/>
  <c r="R149" i="32" s="1"/>
  <c r="H5428" i="41"/>
  <c r="H5429" i="41"/>
  <c r="R194" i="32" s="1"/>
  <c r="H426" i="41"/>
  <c r="H3087" i="41"/>
  <c r="H5127" i="41"/>
  <c r="H2744" i="41"/>
  <c r="H5435" i="41"/>
  <c r="H2057" i="41"/>
  <c r="H227" i="41"/>
  <c r="R18" i="39" s="1"/>
  <c r="H4546" i="41"/>
  <c r="H4524" i="41"/>
  <c r="J169" i="28" s="1"/>
  <c r="H3772" i="41"/>
  <c r="J148" i="28" s="1"/>
  <c r="H3068" i="41"/>
  <c r="G3624" i="41"/>
  <c r="G5399" i="41"/>
  <c r="G4286" i="41"/>
  <c r="G4484" i="41"/>
  <c r="G4544" i="41"/>
  <c r="G4482" i="41"/>
  <c r="G3588" i="41"/>
  <c r="G5294" i="41"/>
  <c r="G6368" i="41"/>
  <c r="G2912" i="41"/>
  <c r="G4362" i="41"/>
  <c r="G3002" i="41"/>
  <c r="G390" i="41"/>
  <c r="G1060" i="41"/>
  <c r="G3348" i="41"/>
  <c r="G3622" i="41"/>
  <c r="G1061" i="41"/>
  <c r="Q52" i="39" s="1"/>
  <c r="S52" i="39" s="1"/>
  <c r="G4360" i="41"/>
  <c r="G1057" i="41"/>
  <c r="Q52" i="32" s="1"/>
  <c r="G4160" i="41"/>
  <c r="G2585" i="41"/>
  <c r="G2878" i="41"/>
  <c r="G1910" i="41"/>
  <c r="Q81" i="39" s="1"/>
  <c r="S81" i="39" s="1"/>
  <c r="G5462" i="41"/>
  <c r="G2743" i="41"/>
  <c r="Q110" i="39" s="1"/>
  <c r="G3089" i="41"/>
  <c r="Q122" i="39" s="1"/>
  <c r="G2204" i="41"/>
  <c r="G391" i="41"/>
  <c r="Q26" i="39" s="1"/>
  <c r="G659" i="41"/>
  <c r="G2526" i="41"/>
  <c r="G5944" i="41"/>
  <c r="G5433" i="41"/>
  <c r="G1156" i="41"/>
  <c r="G513" i="41"/>
  <c r="G3590" i="41"/>
  <c r="G2791" i="41"/>
  <c r="G4162" i="41"/>
  <c r="G1568" i="41"/>
  <c r="G289" i="41"/>
  <c r="G1154" i="41"/>
  <c r="G2913" i="41"/>
  <c r="Q115" i="39" s="1"/>
  <c r="G3000" i="41"/>
  <c r="G260" i="41"/>
  <c r="H3590" i="41"/>
  <c r="AH135" i="28" s="1"/>
  <c r="H2526" i="41"/>
  <c r="AH107" i="28" s="1"/>
  <c r="G1601" i="41"/>
  <c r="H5132" i="41"/>
  <c r="AH192" i="28" s="1"/>
  <c r="G5132" i="41"/>
  <c r="H4949" i="41"/>
  <c r="AH182" i="28" s="1"/>
  <c r="H4982" i="41"/>
  <c r="AH183" i="28" s="1"/>
  <c r="H1568" i="41"/>
  <c r="AH69" i="28" s="1"/>
  <c r="H1533" i="41"/>
  <c r="AH68" i="28" s="1"/>
  <c r="H4286" i="41"/>
  <c r="H6457" i="41"/>
  <c r="H3792" i="41"/>
  <c r="G3883" i="41"/>
  <c r="H262" i="41"/>
  <c r="AH227" i="28" s="1"/>
  <c r="G2207" i="41"/>
  <c r="H6075" i="41"/>
  <c r="H1909" i="41"/>
  <c r="H5043" i="41"/>
  <c r="AH187" i="28" s="1"/>
  <c r="H5399" i="41"/>
  <c r="AH193" i="28" s="1"/>
  <c r="H1156" i="41"/>
  <c r="AH59" i="28" s="1"/>
  <c r="G262" i="41"/>
  <c r="H2912" i="41"/>
  <c r="H1601" i="41"/>
  <c r="AH94" i="28" s="1"/>
  <c r="H5944" i="41"/>
  <c r="AH212" i="28" s="1"/>
  <c r="H4162" i="41"/>
  <c r="AH141" i="28" s="1"/>
  <c r="H3350" i="41"/>
  <c r="AH129" i="28" s="1"/>
  <c r="H2207" i="41"/>
  <c r="AH96" i="28" s="1"/>
  <c r="G2587" i="41"/>
  <c r="H4804" i="41"/>
  <c r="AH178" i="28" s="1"/>
  <c r="H2791" i="41"/>
  <c r="AH114" i="28" s="1"/>
  <c r="H5433" i="41"/>
  <c r="AH194" i="28" s="1"/>
  <c r="G4949" i="41"/>
  <c r="H4362" i="41"/>
  <c r="AH159" i="28" s="1"/>
  <c r="G6367" i="41"/>
  <c r="G3792" i="41"/>
  <c r="H5296" i="41"/>
  <c r="AH189" i="28" s="1"/>
  <c r="H4544" i="41"/>
  <c r="G423" i="41"/>
  <c r="H6367" i="41"/>
  <c r="G4395" i="41"/>
  <c r="G6075" i="41"/>
  <c r="H2587" i="41"/>
  <c r="AH65" i="28" s="1"/>
  <c r="H423" i="41"/>
  <c r="AH27" i="28" s="1"/>
  <c r="G2648" i="41"/>
  <c r="G886" i="41"/>
  <c r="H2880" i="41"/>
  <c r="AH109" i="28" s="1"/>
  <c r="H4395" i="41"/>
  <c r="H3233" i="41"/>
  <c r="AH197" i="28" s="1"/>
  <c r="G4713" i="41"/>
  <c r="G2742" i="41"/>
  <c r="H2362" i="41"/>
  <c r="AH97" i="28" s="1"/>
  <c r="H3883" i="41"/>
  <c r="AH144" i="28" s="1"/>
  <c r="G3557" i="41"/>
  <c r="H4713" i="41"/>
  <c r="AH177" i="28" s="1"/>
  <c r="H659" i="41"/>
  <c r="AH47" i="28" s="1"/>
  <c r="G3350" i="41"/>
  <c r="H3557" i="41"/>
  <c r="AH134" i="28" s="1"/>
  <c r="H3088" i="41"/>
  <c r="H4514" i="41"/>
  <c r="AH168" i="28" s="1"/>
  <c r="H2648" i="41"/>
  <c r="AH108" i="28" s="1"/>
  <c r="G2880" i="41"/>
  <c r="H3034" i="41"/>
  <c r="AH119" i="28" s="1"/>
  <c r="G5882" i="41"/>
  <c r="G1909" i="41"/>
  <c r="G3088" i="41"/>
  <c r="H2742" i="41"/>
  <c r="H5465" i="41"/>
  <c r="AH209" i="28" s="1"/>
  <c r="H886" i="41"/>
  <c r="H5882" i="41"/>
  <c r="AH223" i="28" s="1"/>
  <c r="H390" i="41"/>
  <c r="H4484" i="41"/>
  <c r="AH161" i="28" s="1"/>
  <c r="G4804" i="41"/>
  <c r="H1060" i="41"/>
  <c r="H289" i="41"/>
  <c r="AH22" i="28" s="1"/>
  <c r="G5465" i="41"/>
  <c r="G2362" i="41"/>
  <c r="H3624" i="41"/>
  <c r="AH128" i="28" s="1"/>
  <c r="G3034" i="41"/>
  <c r="G5043" i="41"/>
  <c r="H513" i="41"/>
  <c r="AH34" i="28" s="1"/>
  <c r="G4514" i="41"/>
  <c r="H3002" i="41"/>
  <c r="AH120" i="28" s="1"/>
  <c r="G1533" i="41"/>
  <c r="S52" i="32" l="1"/>
  <c r="S110" i="39"/>
  <c r="S26" i="39"/>
  <c r="T26" i="39" s="1"/>
  <c r="U26" i="39" s="1"/>
  <c r="V26" i="39" s="1"/>
  <c r="W26" i="39" s="1"/>
  <c r="S115" i="39"/>
  <c r="S122" i="39"/>
  <c r="T122" i="39" s="1"/>
  <c r="U122" i="39" s="1"/>
  <c r="J122" i="28"/>
  <c r="T52" i="32"/>
  <c r="U52" i="32" s="1"/>
  <c r="V52" i="32" s="1"/>
  <c r="W52" i="32" s="1"/>
  <c r="T115" i="39"/>
  <c r="U115" i="39" s="1"/>
  <c r="T52" i="39"/>
  <c r="U52" i="39" s="1"/>
  <c r="V52" i="39" s="1"/>
  <c r="W52" i="39" s="1"/>
  <c r="T110" i="39"/>
  <c r="U110" i="39" s="1"/>
  <c r="V110" i="39" s="1"/>
  <c r="W110" i="39" s="1"/>
  <c r="T81" i="39"/>
  <c r="U81" i="39" s="1"/>
  <c r="V81" i="39" s="1"/>
  <c r="W81" i="39" s="1"/>
  <c r="U6368" i="41" a="1"/>
  <c r="U6368" i="41" s="1"/>
  <c r="Q196" i="39"/>
  <c r="S196" i="39" s="1"/>
  <c r="R132" i="32"/>
  <c r="R153" i="32"/>
  <c r="R73" i="32"/>
  <c r="R79" i="32"/>
  <c r="R188" i="32"/>
  <c r="R112" i="32"/>
  <c r="R148" i="32"/>
  <c r="R126" i="32"/>
  <c r="R101" i="39"/>
  <c r="R25" i="39"/>
  <c r="R29" i="39"/>
  <c r="R174" i="39"/>
  <c r="R20" i="32"/>
  <c r="R39" i="32"/>
  <c r="R202" i="32"/>
  <c r="R229" i="39"/>
  <c r="R60" i="39"/>
  <c r="R44" i="39"/>
  <c r="R79" i="39"/>
  <c r="R139" i="39"/>
  <c r="R142" i="39"/>
  <c r="R92" i="39"/>
  <c r="R208" i="39"/>
  <c r="R239" i="32"/>
  <c r="R90" i="32"/>
  <c r="R30" i="39"/>
  <c r="R54" i="32"/>
  <c r="R154" i="32"/>
  <c r="R103" i="32"/>
  <c r="R91" i="32"/>
  <c r="R190" i="32"/>
  <c r="R168" i="32"/>
  <c r="R124" i="32"/>
  <c r="R202" i="39"/>
  <c r="R20" i="39"/>
  <c r="R75" i="39"/>
  <c r="R179" i="39"/>
  <c r="R205" i="32"/>
  <c r="R74" i="32"/>
  <c r="R88" i="32"/>
  <c r="R124" i="39"/>
  <c r="R160" i="39"/>
  <c r="R127" i="39"/>
  <c r="R184" i="39"/>
  <c r="R132" i="39"/>
  <c r="R103" i="39"/>
  <c r="R102" i="39"/>
  <c r="R198" i="39"/>
  <c r="R237" i="32"/>
  <c r="R60" i="32"/>
  <c r="R113" i="39"/>
  <c r="R130" i="32"/>
  <c r="R131" i="32"/>
  <c r="R117" i="32"/>
  <c r="R95" i="32"/>
  <c r="R181" i="32"/>
  <c r="R151" i="32"/>
  <c r="R207" i="39"/>
  <c r="R118" i="39"/>
  <c r="R58" i="39"/>
  <c r="R45" i="39"/>
  <c r="R162" i="32"/>
  <c r="R152" i="32"/>
  <c r="R203" i="32"/>
  <c r="R137" i="39"/>
  <c r="R89" i="39"/>
  <c r="R136" i="39"/>
  <c r="R71" i="39"/>
  <c r="R48" i="39"/>
  <c r="R31" i="39"/>
  <c r="R153" i="39"/>
  <c r="R188" i="39"/>
  <c r="R123" i="32"/>
  <c r="R44" i="32"/>
  <c r="R125" i="39"/>
  <c r="R184" i="32"/>
  <c r="R191" i="32"/>
  <c r="R49" i="32"/>
  <c r="R92" i="32"/>
  <c r="R222" i="32"/>
  <c r="R213" i="32"/>
  <c r="R88" i="39"/>
  <c r="R74" i="39"/>
  <c r="R99" i="39"/>
  <c r="R225" i="32"/>
  <c r="R21" i="32"/>
  <c r="R207" i="32"/>
  <c r="R151" i="39"/>
  <c r="R166" i="39"/>
  <c r="R175" i="39"/>
  <c r="R217" i="39"/>
  <c r="R19" i="39"/>
  <c r="R36" i="39"/>
  <c r="R146" i="39"/>
  <c r="R206" i="39"/>
  <c r="R157" i="32"/>
  <c r="R160" i="32"/>
  <c r="R180" i="39"/>
  <c r="R122" i="32"/>
  <c r="R26" i="32"/>
  <c r="R163" i="32"/>
  <c r="R150" i="32"/>
  <c r="R19" i="32"/>
  <c r="R140" i="32"/>
  <c r="R242" i="32"/>
  <c r="R115" i="32"/>
  <c r="R169" i="32"/>
  <c r="R229" i="32"/>
  <c r="R171" i="39"/>
  <c r="R104" i="39"/>
  <c r="R100" i="39"/>
  <c r="R196" i="32"/>
  <c r="R173" i="32"/>
  <c r="R100" i="32"/>
  <c r="R25" i="32"/>
  <c r="R204" i="32"/>
  <c r="R224" i="39"/>
  <c r="R176" i="39"/>
  <c r="R157" i="39"/>
  <c r="R57" i="39"/>
  <c r="R82" i="39"/>
  <c r="R62" i="39"/>
  <c r="R140" i="39"/>
  <c r="R190" i="39"/>
  <c r="R166" i="32"/>
  <c r="R136" i="32"/>
  <c r="R80" i="32"/>
  <c r="R138" i="32"/>
  <c r="R31" i="32"/>
  <c r="R158" i="32"/>
  <c r="R214" i="32"/>
  <c r="R211" i="32"/>
  <c r="R224" i="32"/>
  <c r="R201" i="39"/>
  <c r="R106" i="39"/>
  <c r="R105" i="39"/>
  <c r="R78" i="32"/>
  <c r="R75" i="32"/>
  <c r="R40" i="32"/>
  <c r="R179" i="32"/>
  <c r="R213" i="39"/>
  <c r="R226" i="39"/>
  <c r="R195" i="39"/>
  <c r="R131" i="39"/>
  <c r="R238" i="39"/>
  <c r="R56" i="39"/>
  <c r="R150" i="39"/>
  <c r="R242" i="39"/>
  <c r="R127" i="32"/>
  <c r="R165" i="32"/>
  <c r="R42" i="32"/>
  <c r="R56" i="32"/>
  <c r="R36" i="32"/>
  <c r="R200" i="32"/>
  <c r="R180" i="32"/>
  <c r="R81" i="32"/>
  <c r="R43" i="32"/>
  <c r="R232" i="32"/>
  <c r="R78" i="39"/>
  <c r="R24" i="39"/>
  <c r="R145" i="39"/>
  <c r="R106" i="32"/>
  <c r="R58" i="32"/>
  <c r="R64" i="32"/>
  <c r="R201" i="32"/>
  <c r="R232" i="39"/>
  <c r="R237" i="39"/>
  <c r="R172" i="39"/>
  <c r="R156" i="39"/>
  <c r="R14" i="39"/>
  <c r="R17" i="39"/>
  <c r="R154" i="39"/>
  <c r="R186" i="39"/>
  <c r="R195" i="32"/>
  <c r="R175" i="32"/>
  <c r="R206" i="32"/>
  <c r="R14" i="32"/>
  <c r="R71" i="32"/>
  <c r="R156" i="32"/>
  <c r="R125" i="32"/>
  <c r="R40" i="39"/>
  <c r="R61" i="39"/>
  <c r="R152" i="39"/>
  <c r="R99" i="32"/>
  <c r="R105" i="32"/>
  <c r="R67" i="32"/>
  <c r="R45" i="32"/>
  <c r="R41" i="39"/>
  <c r="R123" i="39"/>
  <c r="R236" i="39"/>
  <c r="R158" i="39"/>
  <c r="R155" i="39"/>
  <c r="R42" i="39"/>
  <c r="R143" i="39"/>
  <c r="R221" i="39"/>
  <c r="R176" i="32"/>
  <c r="R170" i="32"/>
  <c r="R211" i="39"/>
  <c r="R221" i="32"/>
  <c r="R186" i="32"/>
  <c r="R102" i="32"/>
  <c r="R70" i="32"/>
  <c r="R143" i="32"/>
  <c r="R240" i="32"/>
  <c r="R137" i="32"/>
  <c r="R167" i="32"/>
  <c r="R235" i="39"/>
  <c r="R37" i="39"/>
  <c r="R162" i="39"/>
  <c r="R174" i="32"/>
  <c r="R101" i="32"/>
  <c r="R61" i="32"/>
  <c r="R230" i="32"/>
  <c r="R23" i="39"/>
  <c r="R165" i="39"/>
  <c r="R216" i="39"/>
  <c r="R181" i="39"/>
  <c r="R70" i="39"/>
  <c r="R73" i="39"/>
  <c r="R163" i="39"/>
  <c r="R172" i="32"/>
  <c r="R216" i="32"/>
  <c r="R110" i="32"/>
  <c r="R112" i="39"/>
  <c r="R57" i="32"/>
  <c r="R241" i="32"/>
  <c r="R17" i="32"/>
  <c r="R38" i="32"/>
  <c r="R155" i="32"/>
  <c r="R77" i="32"/>
  <c r="R28" i="32"/>
  <c r="R205" i="39"/>
  <c r="R203" i="39"/>
  <c r="R83" i="39"/>
  <c r="R225" i="39"/>
  <c r="R171" i="32"/>
  <c r="R118" i="32"/>
  <c r="R29" i="32"/>
  <c r="R235" i="32"/>
  <c r="R28" i="39"/>
  <c r="R90" i="39"/>
  <c r="R218" i="39"/>
  <c r="R241" i="39"/>
  <c r="R200" i="39"/>
  <c r="R95" i="39"/>
  <c r="R54" i="39"/>
  <c r="R147" i="39"/>
  <c r="R89" i="32"/>
  <c r="R218" i="32"/>
  <c r="R240" i="39"/>
  <c r="R217" i="32"/>
  <c r="R139" i="32"/>
  <c r="R48" i="32"/>
  <c r="R62" i="32"/>
  <c r="R142" i="32"/>
  <c r="R30" i="32"/>
  <c r="R23" i="32"/>
  <c r="R204" i="39"/>
  <c r="R39" i="39"/>
  <c r="R21" i="39"/>
  <c r="R230" i="39"/>
  <c r="R37" i="32"/>
  <c r="R83" i="32"/>
  <c r="R66" i="32"/>
  <c r="R126" i="39"/>
  <c r="R46" i="39"/>
  <c r="R239" i="39"/>
  <c r="R91" i="39"/>
  <c r="R214" i="39"/>
  <c r="R49" i="39"/>
  <c r="R38" i="39"/>
  <c r="R191" i="39"/>
  <c r="R226" i="32"/>
  <c r="R46" i="32"/>
  <c r="R77" i="39"/>
  <c r="R147" i="32"/>
  <c r="R146" i="32"/>
  <c r="R82" i="32"/>
  <c r="R238" i="32"/>
  <c r="R198" i="32"/>
  <c r="R164" i="32"/>
  <c r="R113" i="32"/>
  <c r="R41" i="32"/>
  <c r="R64" i="39"/>
  <c r="R67" i="39"/>
  <c r="R66" i="39"/>
  <c r="R173" i="39"/>
  <c r="R145" i="32"/>
  <c r="R24" i="32"/>
  <c r="R104" i="32"/>
  <c r="R170" i="39"/>
  <c r="R85" i="39"/>
  <c r="R130" i="39"/>
  <c r="R138" i="39"/>
  <c r="R117" i="39"/>
  <c r="R80" i="39"/>
  <c r="R222" i="39"/>
  <c r="R236" i="32"/>
  <c r="R85" i="32"/>
  <c r="R168" i="39"/>
  <c r="U8622" i="41" a="1"/>
  <c r="U8622" i="41" s="1"/>
  <c r="U6367" i="41" a="1"/>
  <c r="U6367" i="41" s="1"/>
  <c r="G4689" i="41"/>
  <c r="Q177" i="40" s="1"/>
  <c r="G6365" i="41"/>
  <c r="H4776" i="41"/>
  <c r="R178" i="40" s="1"/>
  <c r="H6434" i="41"/>
  <c r="S145" i="53" s="1"/>
  <c r="H860" i="41"/>
  <c r="R43" i="40" s="1"/>
  <c r="Z209" i="40"/>
  <c r="H4956" i="41"/>
  <c r="R183" i="40" s="1"/>
  <c r="G4776" i="41"/>
  <c r="Q178" i="40" s="1"/>
  <c r="H3064" i="41"/>
  <c r="H2915" i="41"/>
  <c r="R231" i="32"/>
  <c r="H16" i="30"/>
  <c r="U3350" i="41" a="1"/>
  <c r="U3350" i="41" s="1"/>
  <c r="AG129" i="28"/>
  <c r="AI129" i="28" s="1"/>
  <c r="AJ129" i="28" s="1"/>
  <c r="AK129" i="28" s="1"/>
  <c r="AL129" i="28" s="1"/>
  <c r="AM129" i="28" s="1"/>
  <c r="Y3350" i="41"/>
  <c r="H1095" i="41"/>
  <c r="AH210" i="28" s="1"/>
  <c r="H3467" i="41"/>
  <c r="AH133" i="28" s="1"/>
  <c r="U4713" i="41" a="1"/>
  <c r="U4713" i="41" s="1"/>
  <c r="Y4713" i="41"/>
  <c r="AG177" i="28"/>
  <c r="AI177" i="28" s="1"/>
  <c r="H4923" i="41"/>
  <c r="R182" i="40" s="1"/>
  <c r="H1773" i="41"/>
  <c r="AH76" i="28" s="1"/>
  <c r="H1499" i="41"/>
  <c r="AH55" i="28" s="1"/>
  <c r="H915" i="41"/>
  <c r="AH32" i="28" s="1"/>
  <c r="H800" i="41"/>
  <c r="AH35" i="28" s="1"/>
  <c r="H5820" i="41"/>
  <c r="AH220" i="28" s="1"/>
  <c r="H6192" i="41"/>
  <c r="H5366" i="41"/>
  <c r="H6164" i="41"/>
  <c r="H4741" i="41"/>
  <c r="H5520" i="41"/>
  <c r="H4047" i="41"/>
  <c r="H4572" i="41"/>
  <c r="H3200" i="41"/>
  <c r="H2263" i="41"/>
  <c r="H2026" i="41"/>
  <c r="H1324" i="41"/>
  <c r="H1408" i="41"/>
  <c r="H1123" i="41"/>
  <c r="H569" i="41"/>
  <c r="H53" i="41"/>
  <c r="H137" i="41"/>
  <c r="H2615" i="41"/>
  <c r="H2554" i="41"/>
  <c r="H25" i="41"/>
  <c r="H853" i="41"/>
  <c r="H1432" i="41"/>
  <c r="H1460" i="41"/>
  <c r="H2390" i="41"/>
  <c r="H825" i="41"/>
  <c r="H2465" i="41"/>
  <c r="H1655" i="41"/>
  <c r="H2973" i="41"/>
  <c r="H715" i="41"/>
  <c r="H358" i="41"/>
  <c r="H6062" i="41"/>
  <c r="H5146" i="41"/>
  <c r="H4075" i="41"/>
  <c r="H4614" i="41"/>
  <c r="H5230" i="41"/>
  <c r="H6220" i="41"/>
  <c r="H5588" i="41"/>
  <c r="H4832" i="41"/>
  <c r="H2493" i="41"/>
  <c r="H3434" i="41"/>
  <c r="H2451" i="41"/>
  <c r="H4314" i="41"/>
  <c r="H1716" i="41"/>
  <c r="U2878" i="41" a="1"/>
  <c r="U2878" i="41" s="1"/>
  <c r="Y2878" i="41"/>
  <c r="Q109" i="39"/>
  <c r="S109" i="39" s="1"/>
  <c r="T109" i="39" s="1"/>
  <c r="U109" i="39" s="1"/>
  <c r="V109" i="39" s="1"/>
  <c r="W109" i="39" s="1"/>
  <c r="H6136" i="41"/>
  <c r="AH234" i="28" s="1"/>
  <c r="H2945" i="41"/>
  <c r="AH116" i="28" s="1"/>
  <c r="H5263" i="41"/>
  <c r="AH185" i="28" s="1"/>
  <c r="H6450" i="41"/>
  <c r="Z27" i="40" s="1"/>
  <c r="H5373" i="41"/>
  <c r="R193" i="40" s="1"/>
  <c r="H6495" i="41"/>
  <c r="AA136" i="53" s="1"/>
  <c r="U2913" i="41" a="1"/>
  <c r="U2913" i="41" s="1"/>
  <c r="Y2913" i="41"/>
  <c r="G6397" i="41"/>
  <c r="U6397" i="41" s="1" a="1"/>
  <c r="U6397" i="41" s="1"/>
  <c r="G5550" i="41"/>
  <c r="G5618" i="41"/>
  <c r="G5340" i="41"/>
  <c r="G5849" i="41"/>
  <c r="G5204" i="41"/>
  <c r="G4918" i="41"/>
  <c r="G4260" i="41"/>
  <c r="G4178" i="41"/>
  <c r="G4206" i="41"/>
  <c r="G3993" i="41"/>
  <c r="G3965" i="41"/>
  <c r="G3380" i="41"/>
  <c r="G2176" i="41"/>
  <c r="G2122" i="41"/>
  <c r="G2303" i="41"/>
  <c r="G1382" i="41"/>
  <c r="G1746" i="41"/>
  <c r="G1242" i="41"/>
  <c r="G1270" i="41"/>
  <c r="G1939" i="41"/>
  <c r="G1186" i="41"/>
  <c r="G1214" i="41"/>
  <c r="G481" i="41"/>
  <c r="G972" i="41"/>
  <c r="G3525" i="41"/>
  <c r="G3682" i="41"/>
  <c r="G1028" i="41"/>
  <c r="G2237" i="41"/>
  <c r="G627" i="41"/>
  <c r="G1830" i="41"/>
  <c r="G2289" i="41"/>
  <c r="G543" i="41"/>
  <c r="G4021" i="41"/>
  <c r="G5312" i="41"/>
  <c r="G111" i="41"/>
  <c r="G599" i="41"/>
  <c r="G83" i="41"/>
  <c r="G5974" i="41"/>
  <c r="G1354" i="41"/>
  <c r="G5010" i="41"/>
  <c r="G1844" i="41"/>
  <c r="G2331" i="41"/>
  <c r="G5073" i="41"/>
  <c r="G4131" i="41"/>
  <c r="G3497" i="41"/>
  <c r="G4425" i="41"/>
  <c r="G3850" i="41"/>
  <c r="G5494" i="41"/>
  <c r="G6425" i="41"/>
  <c r="U6425" i="41" s="1" a="1"/>
  <c r="U6425" i="41" s="1"/>
  <c r="U2585" i="41" a="1"/>
  <c r="U2585" i="41" s="1"/>
  <c r="Y2585" i="41"/>
  <c r="Q65" i="39"/>
  <c r="S65" i="39" s="1"/>
  <c r="T65" i="39" s="1"/>
  <c r="U65" i="39" s="1"/>
  <c r="V65" i="39" s="1"/>
  <c r="W65" i="39" s="1"/>
  <c r="U4360" i="41" a="1"/>
  <c r="U4360" i="41" s="1"/>
  <c r="Y4360" i="41"/>
  <c r="Q159" i="39"/>
  <c r="S159" i="39" s="1"/>
  <c r="Y6368" i="41"/>
  <c r="U4286" i="41" a="1"/>
  <c r="U4286" i="41" s="1"/>
  <c r="Y4286" i="41"/>
  <c r="H6343" i="41"/>
  <c r="H2529" i="41"/>
  <c r="H6490" i="41"/>
  <c r="AA211" i="53" s="1"/>
  <c r="H5015" i="41"/>
  <c r="R187" i="40" s="1"/>
  <c r="U3557" i="41" a="1"/>
  <c r="U3557" i="41" s="1"/>
  <c r="Y3557" i="41"/>
  <c r="AG134" i="28"/>
  <c r="AI134" i="28" s="1"/>
  <c r="AJ134" i="28" s="1"/>
  <c r="AK134" i="28" s="1"/>
  <c r="AL134" i="28" s="1"/>
  <c r="AM134" i="28" s="1"/>
  <c r="U3000" i="41" a="1"/>
  <c r="U3000" i="41" s="1"/>
  <c r="Y3000" i="41"/>
  <c r="Q120" i="39"/>
  <c r="S120" i="39" s="1"/>
  <c r="T120" i="39" s="1"/>
  <c r="U120" i="39" s="1"/>
  <c r="V120" i="39" s="1"/>
  <c r="W120" i="39" s="1"/>
  <c r="G2357" i="41"/>
  <c r="U390" i="41" a="1"/>
  <c r="U390" i="41" s="1"/>
  <c r="Y390" i="41"/>
  <c r="H166" i="41"/>
  <c r="R15" i="32" s="1"/>
  <c r="H1966" i="41"/>
  <c r="R86" i="32" s="1"/>
  <c r="G6103" i="41"/>
  <c r="G451" i="41"/>
  <c r="G316" i="41"/>
  <c r="G3116" i="41"/>
  <c r="G3937" i="41"/>
  <c r="G743" i="41"/>
  <c r="G6033" i="41"/>
  <c r="G5735" i="41"/>
  <c r="G3820" i="41"/>
  <c r="G3261" i="41"/>
  <c r="G5707" i="41"/>
  <c r="U2362" i="41" a="1"/>
  <c r="U2362" i="41" s="1"/>
  <c r="Y2362" i="41"/>
  <c r="AG97" i="28"/>
  <c r="AI97" i="28" s="1"/>
  <c r="H6499" i="41"/>
  <c r="AA210" i="53" s="1"/>
  <c r="H5106" i="41"/>
  <c r="R192" i="40" s="1"/>
  <c r="G286" i="41"/>
  <c r="G860" i="41"/>
  <c r="Q43" i="40" s="1"/>
  <c r="G3597" i="41"/>
  <c r="Q128" i="40" s="1"/>
  <c r="H3086" i="41"/>
  <c r="H1882" i="41"/>
  <c r="R81" i="40" s="1"/>
  <c r="H2622" i="41"/>
  <c r="R108" i="40" s="1"/>
  <c r="H3324" i="41"/>
  <c r="R129" i="40" s="1"/>
  <c r="G5015" i="41"/>
  <c r="Q187" i="40" s="1"/>
  <c r="U1154" i="41" a="1"/>
  <c r="U1154" i="41" s="1"/>
  <c r="Y1154" i="41"/>
  <c r="Q59" i="39"/>
  <c r="S59" i="39" s="1"/>
  <c r="G2940" i="41"/>
  <c r="G6131" i="41"/>
  <c r="G2677" i="41"/>
  <c r="G1871" i="41"/>
  <c r="U4160" i="41" a="1"/>
  <c r="U4160" i="41" s="1"/>
  <c r="Y4160" i="41"/>
  <c r="Q141" i="39"/>
  <c r="S141" i="39" s="1"/>
  <c r="T141" i="39" s="1"/>
  <c r="U141" i="39" s="1"/>
  <c r="V141" i="39" s="1"/>
  <c r="W141" i="39" s="1"/>
  <c r="U1061" i="41" a="1"/>
  <c r="U1061" i="41" s="1"/>
  <c r="Y1061" i="41"/>
  <c r="G2622" i="41"/>
  <c r="Q108" i="40" s="1"/>
  <c r="U5294" i="41" a="1"/>
  <c r="U5294" i="41" s="1"/>
  <c r="Y5294" i="41"/>
  <c r="Q189" i="39"/>
  <c r="S189" i="39" s="1"/>
  <c r="T189" i="39" s="1"/>
  <c r="U189" i="39" s="1"/>
  <c r="V189" i="39" s="1"/>
  <c r="W189" i="39" s="1"/>
  <c r="H2794" i="41"/>
  <c r="Y6249" i="41"/>
  <c r="U262" i="41" a="1"/>
  <c r="U262" i="41" s="1"/>
  <c r="Y262" i="41"/>
  <c r="AG227" i="28"/>
  <c r="AI227" i="28" s="1"/>
  <c r="AJ227" i="28" s="1"/>
  <c r="AK227" i="28" s="1"/>
  <c r="AL227" i="28" s="1"/>
  <c r="AM227" i="28" s="1"/>
  <c r="H6429" i="41"/>
  <c r="G387" i="41"/>
  <c r="Q26" i="32" s="1"/>
  <c r="S26" i="32" s="1"/>
  <c r="U513" i="41" a="1"/>
  <c r="U513" i="41" s="1"/>
  <c r="Y513" i="41"/>
  <c r="AG34" i="28"/>
  <c r="AI34" i="28" s="1"/>
  <c r="G1603" i="41"/>
  <c r="G6253" i="41"/>
  <c r="G5778" i="41"/>
  <c r="G1297" i="41"/>
  <c r="G6284" i="41"/>
  <c r="U3588" i="41" a="1"/>
  <c r="U3588" i="41" s="1"/>
  <c r="Y3588" i="41"/>
  <c r="Q135" i="39"/>
  <c r="S135" i="39" s="1"/>
  <c r="T135" i="39" s="1"/>
  <c r="U135" i="39" s="1"/>
  <c r="V135" i="39" s="1"/>
  <c r="W135" i="39" s="1"/>
  <c r="U5399" i="41" a="1"/>
  <c r="U5399" i="41" s="1"/>
  <c r="Y5399" i="41"/>
  <c r="AG193" i="28"/>
  <c r="AI193" i="28" s="1"/>
  <c r="AJ193" i="28" s="1"/>
  <c r="AK193" i="28" s="1"/>
  <c r="AL193" i="28" s="1"/>
  <c r="AM193" i="28" s="1"/>
  <c r="H266" i="41"/>
  <c r="U5465" i="41" a="1"/>
  <c r="U5465" i="41" s="1"/>
  <c r="Y5465" i="41"/>
  <c r="AG209" i="28"/>
  <c r="AI209" i="28" s="1"/>
  <c r="H6393" i="41"/>
  <c r="H5789" i="41"/>
  <c r="H6421" i="41"/>
  <c r="H5845" i="41"/>
  <c r="H5614" i="41"/>
  <c r="H5200" i="41"/>
  <c r="H4914" i="41"/>
  <c r="H5546" i="41"/>
  <c r="H5642" i="41"/>
  <c r="H5097" i="41"/>
  <c r="H5336" i="41"/>
  <c r="H4127" i="41"/>
  <c r="H4017" i="41"/>
  <c r="H3521" i="41"/>
  <c r="H3376" i="41"/>
  <c r="H3907" i="41"/>
  <c r="H3404" i="41"/>
  <c r="H4101" i="41"/>
  <c r="H4174" i="41"/>
  <c r="H3989" i="41"/>
  <c r="H3493" i="41"/>
  <c r="H3961" i="41"/>
  <c r="H4421" i="41"/>
  <c r="H3734" i="41"/>
  <c r="H2327" i="41"/>
  <c r="H2285" i="41"/>
  <c r="H1266" i="41"/>
  <c r="H1840" i="41"/>
  <c r="H1350" i="41"/>
  <c r="H1627" i="41"/>
  <c r="H996" i="41"/>
  <c r="H1238" i="41"/>
  <c r="H1024" i="41"/>
  <c r="H539" i="41"/>
  <c r="H79" i="41"/>
  <c r="H107" i="41"/>
  <c r="H477" i="41"/>
  <c r="H1935" i="41"/>
  <c r="H595" i="41"/>
  <c r="H2233" i="41"/>
  <c r="H3846" i="41"/>
  <c r="H2172" i="41"/>
  <c r="H623" i="41"/>
  <c r="H2118" i="41"/>
  <c r="H1826" i="41"/>
  <c r="H4202" i="41"/>
  <c r="H1378" i="41"/>
  <c r="H1182" i="41"/>
  <c r="H2299" i="41"/>
  <c r="H5970" i="41"/>
  <c r="H3678" i="41"/>
  <c r="H5308" i="41"/>
  <c r="H5491" i="41"/>
  <c r="H4256" i="41"/>
  <c r="H1742" i="41"/>
  <c r="H5069" i="41"/>
  <c r="H3762" i="41"/>
  <c r="H5006" i="41"/>
  <c r="H968" i="41"/>
  <c r="G236" i="41"/>
  <c r="Q227" i="40" s="1"/>
  <c r="H2561" i="41"/>
  <c r="R65" i="40" s="1"/>
  <c r="H2907" i="41"/>
  <c r="H6227" i="41"/>
  <c r="R236" i="40" s="1"/>
  <c r="H6496" i="41"/>
  <c r="AA145" i="53" s="1"/>
  <c r="U4949" i="41" a="1"/>
  <c r="U4949" i="41" s="1"/>
  <c r="Y4949" i="41"/>
  <c r="AG182" i="28"/>
  <c r="AI182" i="28" s="1"/>
  <c r="H2681" i="41"/>
  <c r="AH53" i="28" s="1"/>
  <c r="H1875" i="41"/>
  <c r="AH199" i="28" s="1"/>
  <c r="G1540" i="41"/>
  <c r="Q69" i="40" s="1"/>
  <c r="H3207" i="41"/>
  <c r="R197" i="40" s="1"/>
  <c r="G5467" i="41"/>
  <c r="U2912" i="41" a="1"/>
  <c r="U2912" i="41" s="1"/>
  <c r="Y2912" i="41"/>
  <c r="U4482" i="41" a="1"/>
  <c r="U4482" i="41" s="1"/>
  <c r="Q161" i="39"/>
  <c r="S161" i="39" s="1"/>
  <c r="Y4482" i="41"/>
  <c r="U3624" i="41" a="1"/>
  <c r="U3624" i="41" s="1"/>
  <c r="AG128" i="28"/>
  <c r="AI128" i="28" s="1"/>
  <c r="AJ128" i="28" s="1"/>
  <c r="AK128" i="28" s="1"/>
  <c r="AL128" i="28" s="1"/>
  <c r="AM128" i="28" s="1"/>
  <c r="Y3624" i="41"/>
  <c r="H3768" i="41"/>
  <c r="U5043" i="41" a="1"/>
  <c r="U5043" i="41" s="1"/>
  <c r="Y5043" i="41"/>
  <c r="AG187" i="28"/>
  <c r="AI187" i="28" s="1"/>
  <c r="AJ187" i="28" s="1"/>
  <c r="AK187" i="28" s="1"/>
  <c r="AL187" i="28" s="1"/>
  <c r="AM187" i="28" s="1"/>
  <c r="H385" i="41"/>
  <c r="H2423" i="41"/>
  <c r="AH98" i="28" s="1"/>
  <c r="H2092" i="41"/>
  <c r="AH84" i="28" s="1"/>
  <c r="H1688" i="41"/>
  <c r="AH72" i="28" s="1"/>
  <c r="U3088" i="41" a="1"/>
  <c r="U3088" i="41" s="1"/>
  <c r="Y3088" i="41"/>
  <c r="H397" i="41"/>
  <c r="R27" i="40" s="1"/>
  <c r="U4395" i="41" a="1"/>
  <c r="U4395" i="41" s="1"/>
  <c r="Y4395" i="41"/>
  <c r="U423" i="41" a="1"/>
  <c r="U423" i="41" s="1"/>
  <c r="Y423" i="41"/>
  <c r="AG27" i="28"/>
  <c r="AI27" i="28" s="1"/>
  <c r="G1505" i="41"/>
  <c r="Q68" i="40" s="1"/>
  <c r="H229" i="41"/>
  <c r="AH18" i="28" s="1"/>
  <c r="H2059" i="41"/>
  <c r="G258" i="41"/>
  <c r="U4162" i="41" a="1"/>
  <c r="U4162" i="41" s="1"/>
  <c r="Y4162" i="41"/>
  <c r="AG141" i="28"/>
  <c r="AI141" i="28" s="1"/>
  <c r="G4956" i="41"/>
  <c r="Q183" i="40" s="1"/>
  <c r="G2999" i="41"/>
  <c r="G3143" i="41"/>
  <c r="G2708" i="41"/>
  <c r="G1295" i="41"/>
  <c r="G5676" i="41"/>
  <c r="G5776" i="41"/>
  <c r="G6282" i="41"/>
  <c r="U6282" i="41" s="1" a="1"/>
  <c r="U6282" i="41" s="1"/>
  <c r="G6077" i="41"/>
  <c r="U8631" i="41" s="1" a="1"/>
  <c r="U8631" i="41" s="1"/>
  <c r="G5854" i="41"/>
  <c r="Q223" i="40" s="1"/>
  <c r="G1036" i="41"/>
  <c r="H4262" i="41"/>
  <c r="U2880" i="41" a="1"/>
  <c r="U2880" i="41" s="1"/>
  <c r="AG109" i="28"/>
  <c r="AI109" i="28" s="1"/>
  <c r="Y2880" i="41"/>
  <c r="U2207" i="41" a="1"/>
  <c r="U2207" i="41" s="1"/>
  <c r="Y2207" i="41"/>
  <c r="AG96" i="28"/>
  <c r="AI96" i="28" s="1"/>
  <c r="AJ96" i="28" s="1"/>
  <c r="AK96" i="28" s="1"/>
  <c r="AL96" i="28" s="1"/>
  <c r="AM96" i="28" s="1"/>
  <c r="G6345" i="41"/>
  <c r="U2791" i="41" a="1"/>
  <c r="U2791" i="41" s="1"/>
  <c r="Y2791" i="41"/>
  <c r="AG114" i="28"/>
  <c r="AI114" i="28" s="1"/>
  <c r="G661" i="41"/>
  <c r="U391" i="41" a="1"/>
  <c r="U391" i="41" s="1"/>
  <c r="Y391" i="41"/>
  <c r="G6030" i="41"/>
  <c r="Q229" i="32" s="1"/>
  <c r="G3936" i="41"/>
  <c r="Q151" i="32" s="1"/>
  <c r="G742" i="41"/>
  <c r="Q41" i="32" s="1"/>
  <c r="G3115" i="41"/>
  <c r="Q126" i="32" s="1"/>
  <c r="G3260" i="41"/>
  <c r="Q124" i="32" s="1"/>
  <c r="S124" i="32" s="1"/>
  <c r="G3819" i="41"/>
  <c r="Q137" i="32" s="1"/>
  <c r="G450" i="41"/>
  <c r="Q28" i="32" s="1"/>
  <c r="G6102" i="41"/>
  <c r="Q232" i="32" s="1"/>
  <c r="G5734" i="41"/>
  <c r="Q224" i="32" s="1"/>
  <c r="S224" i="32" s="1"/>
  <c r="G1063" i="41"/>
  <c r="H13" i="30"/>
  <c r="H1540" i="41"/>
  <c r="R69" i="40" s="1"/>
  <c r="G2716" i="41"/>
  <c r="Q110" i="40" s="1"/>
  <c r="G6323" i="41"/>
  <c r="G6248" i="41"/>
  <c r="G4584" i="41"/>
  <c r="G4858" i="41"/>
  <c r="G4228" i="41"/>
  <c r="G4767" i="41"/>
  <c r="G2754" i="41"/>
  <c r="G1472" i="41"/>
  <c r="G4982" i="41"/>
  <c r="U4982" i="41" s="1" a="1"/>
  <c r="U4982" i="41" s="1"/>
  <c r="H4542" i="41"/>
  <c r="U1156" i="41" a="1"/>
  <c r="U1156" i="41" s="1"/>
  <c r="Y1156" i="41"/>
  <c r="AG59" i="28"/>
  <c r="AI59" i="28" s="1"/>
  <c r="AJ59" i="28" s="1"/>
  <c r="AK59" i="28" s="1"/>
  <c r="AL59" i="28" s="1"/>
  <c r="AM59" i="28" s="1"/>
  <c r="G1056" i="41"/>
  <c r="U2204" i="41" a="1"/>
  <c r="U2204" i="41" s="1"/>
  <c r="Y2204" i="41"/>
  <c r="Q96" i="39"/>
  <c r="S96" i="39" s="1"/>
  <c r="T96" i="39" s="1"/>
  <c r="U96" i="39" s="1"/>
  <c r="V96" i="39" s="1"/>
  <c r="W96" i="39" s="1"/>
  <c r="U1057" i="41" a="1"/>
  <c r="U1057" i="41" s="1"/>
  <c r="Y1057" i="41"/>
  <c r="G3467" i="41"/>
  <c r="G1095" i="41"/>
  <c r="H4520" i="41"/>
  <c r="U3792" i="41" a="1"/>
  <c r="U3792" i="41" s="1"/>
  <c r="Y3792" i="41"/>
  <c r="H170" i="41"/>
  <c r="AH15" i="28" s="1"/>
  <c r="H1970" i="41"/>
  <c r="AH86" i="28" s="1"/>
  <c r="H2887" i="41"/>
  <c r="R115" i="40" s="1"/>
  <c r="H1903" i="41"/>
  <c r="G6192" i="41"/>
  <c r="G6062" i="41"/>
  <c r="G6164" i="41"/>
  <c r="G5146" i="41"/>
  <c r="G4741" i="41"/>
  <c r="G4832" i="41"/>
  <c r="G5520" i="41"/>
  <c r="G5366" i="41"/>
  <c r="G5588" i="41"/>
  <c r="G2026" i="41"/>
  <c r="G715" i="41"/>
  <c r="G1324" i="41"/>
  <c r="G1123" i="41"/>
  <c r="G569" i="41"/>
  <c r="G137" i="41"/>
  <c r="G3200" i="41"/>
  <c r="G2493" i="41"/>
  <c r="G4047" i="41"/>
  <c r="G53" i="41"/>
  <c r="G4572" i="41"/>
  <c r="G1716" i="41"/>
  <c r="G3434" i="41"/>
  <c r="G825" i="41"/>
  <c r="G25" i="41"/>
  <c r="G853" i="41"/>
  <c r="G2554" i="41"/>
  <c r="G2973" i="41"/>
  <c r="G4075" i="41"/>
  <c r="G1432" i="41"/>
  <c r="G2451" i="41"/>
  <c r="G1655" i="41"/>
  <c r="G1460" i="41"/>
  <c r="G2615" i="41"/>
  <c r="G2465" i="41"/>
  <c r="G2390" i="41"/>
  <c r="G6220" i="41"/>
  <c r="H6284" i="41"/>
  <c r="AH233" i="28" s="1"/>
  <c r="H6253" i="41"/>
  <c r="AH236" i="28" s="1"/>
  <c r="H5778" i="41"/>
  <c r="AH219" i="28" s="1"/>
  <c r="H5679" i="41"/>
  <c r="AH215" i="28" s="1"/>
  <c r="H3145" i="41"/>
  <c r="AH50" i="28" s="1"/>
  <c r="H1297" i="41"/>
  <c r="AH63" i="28" s="1"/>
  <c r="H2710" i="41"/>
  <c r="AH111" i="28" s="1"/>
  <c r="H5854" i="41"/>
  <c r="R223" i="40" s="1"/>
  <c r="H4390" i="41"/>
  <c r="H2336" i="41"/>
  <c r="R97" i="40" s="1"/>
  <c r="G5574" i="41"/>
  <c r="G1800" i="41"/>
  <c r="G2847" i="41"/>
  <c r="G2819" i="41"/>
  <c r="G4516" i="41"/>
  <c r="G6339" i="41"/>
  <c r="H486" i="41"/>
  <c r="H6436" i="41"/>
  <c r="S168" i="53" s="1"/>
  <c r="H4284" i="41"/>
  <c r="H2716" i="41"/>
  <c r="R110" i="40" s="1"/>
  <c r="H1505" i="41"/>
  <c r="R68" i="40" s="1"/>
  <c r="H5721" i="41"/>
  <c r="H5910" i="41"/>
  <c r="H6297" i="41"/>
  <c r="H6255" i="41"/>
  <c r="H4586" i="41"/>
  <c r="H5749" i="41"/>
  <c r="H4860" i="41"/>
  <c r="H4328" i="41"/>
  <c r="H2756" i="41"/>
  <c r="H942" i="41"/>
  <c r="H1474" i="41"/>
  <c r="H1998" i="41"/>
  <c r="H3172" i="41"/>
  <c r="H4230" i="41"/>
  <c r="H330" i="41"/>
  <c r="H4682" i="41"/>
  <c r="H3317" i="41"/>
  <c r="H4769" i="41"/>
  <c r="H4451" i="41"/>
  <c r="H3652" i="41"/>
  <c r="H4640" i="41"/>
  <c r="H5174" i="41"/>
  <c r="H4654" i="41"/>
  <c r="H6325" i="41"/>
  <c r="G5376" i="41"/>
  <c r="G5597" i="41"/>
  <c r="G5625" i="41"/>
  <c r="G5828" i="41"/>
  <c r="G5529" i="41"/>
  <c r="G5474" i="41"/>
  <c r="G5080" i="41"/>
  <c r="G5953" i="41"/>
  <c r="G5981" i="41"/>
  <c r="G4112" i="41"/>
  <c r="G3661" i="41"/>
  <c r="G2216" i="41"/>
  <c r="G2296" i="41"/>
  <c r="G2310" i="41"/>
  <c r="G979" i="41"/>
  <c r="G1007" i="41"/>
  <c r="G578" i="41"/>
  <c r="G2272" i="41"/>
  <c r="G3504" i="41"/>
  <c r="G90" i="41"/>
  <c r="G4171" i="41"/>
  <c r="G1918" i="41"/>
  <c r="G6404" i="41"/>
  <c r="G460" i="41"/>
  <c r="G606" i="41"/>
  <c r="G4897" i="41"/>
  <c r="G3829" i="41"/>
  <c r="G5319" i="41"/>
  <c r="G62" i="41"/>
  <c r="G1249" i="41"/>
  <c r="G1725" i="41"/>
  <c r="G2101" i="41"/>
  <c r="G3946" i="41"/>
  <c r="G4239" i="41"/>
  <c r="G1610" i="41"/>
  <c r="G3745" i="41"/>
  <c r="G1361" i="41"/>
  <c r="G4404" i="41"/>
  <c r="G3717" i="41"/>
  <c r="G5786" i="41"/>
  <c r="U3089" i="41" a="1"/>
  <c r="U3089" i="41" s="1"/>
  <c r="Y3089" i="41"/>
  <c r="G1947" i="41"/>
  <c r="G147" i="41"/>
  <c r="G6326" i="41"/>
  <c r="G5911" i="41"/>
  <c r="Q226" i="39" s="1"/>
  <c r="G5175" i="41"/>
  <c r="Q195" i="39" s="1"/>
  <c r="G4861" i="41"/>
  <c r="Q89" i="39" s="1"/>
  <c r="G4683" i="41"/>
  <c r="Q172" i="39" s="1"/>
  <c r="G4641" i="41"/>
  <c r="Q175" i="39" s="1"/>
  <c r="G4770" i="41"/>
  <c r="Q166" i="39" s="1"/>
  <c r="G3653" i="41"/>
  <c r="Q136" i="39" s="1"/>
  <c r="G1999" i="41"/>
  <c r="Q85" i="39" s="1"/>
  <c r="G3173" i="41"/>
  <c r="Q123" i="39" s="1"/>
  <c r="G943" i="41"/>
  <c r="Q46" i="39" s="1"/>
  <c r="G331" i="41"/>
  <c r="Q90" i="39" s="1"/>
  <c r="G1475" i="41"/>
  <c r="Q60" i="39" s="1"/>
  <c r="G3318" i="41"/>
  <c r="Q127" i="39" s="1"/>
  <c r="G6256" i="41"/>
  <c r="G4452" i="41"/>
  <c r="Q157" i="39" s="1"/>
  <c r="G4655" i="41"/>
  <c r="Q170" i="39" s="1"/>
  <c r="G5750" i="41"/>
  <c r="Q216" i="39" s="1"/>
  <c r="G4329" i="41"/>
  <c r="Q165" i="39" s="1"/>
  <c r="G4587" i="41"/>
  <c r="Q176" i="39" s="1"/>
  <c r="G6298" i="41"/>
  <c r="G3530" i="41"/>
  <c r="Q134" i="40" s="1"/>
  <c r="G6473" i="41"/>
  <c r="H1159" i="41"/>
  <c r="G5492" i="41"/>
  <c r="G6423" i="41"/>
  <c r="G5202" i="41"/>
  <c r="G5616" i="41"/>
  <c r="G5791" i="41"/>
  <c r="G5310" i="41"/>
  <c r="G4103" i="41"/>
  <c r="G4258" i="41"/>
  <c r="G4204" i="41"/>
  <c r="G3991" i="41"/>
  <c r="G3495" i="41"/>
  <c r="G3963" i="41"/>
  <c r="G3736" i="41"/>
  <c r="G4019" i="41"/>
  <c r="G2287" i="41"/>
  <c r="G2235" i="41"/>
  <c r="G2120" i="41"/>
  <c r="G1184" i="41"/>
  <c r="G1352" i="41"/>
  <c r="G1828" i="41"/>
  <c r="G625" i="41"/>
  <c r="G597" i="41"/>
  <c r="G109" i="41"/>
  <c r="G479" i="41"/>
  <c r="G1268" i="41"/>
  <c r="G1240" i="41"/>
  <c r="G2329" i="41"/>
  <c r="G541" i="41"/>
  <c r="G1629" i="41"/>
  <c r="G1842" i="41"/>
  <c r="G2301" i="41"/>
  <c r="G4916" i="41"/>
  <c r="G3378" i="41"/>
  <c r="G3909" i="41"/>
  <c r="G4176" i="41"/>
  <c r="G3406" i="41"/>
  <c r="G5099" i="41"/>
  <c r="G970" i="41"/>
  <c r="G4129" i="41"/>
  <c r="G3523" i="41"/>
  <c r="G5338" i="41"/>
  <c r="G2174" i="41"/>
  <c r="G1937" i="41"/>
  <c r="G4423" i="41"/>
  <c r="G5847" i="41"/>
  <c r="U1909" i="41" a="1"/>
  <c r="U1909" i="41" s="1"/>
  <c r="Y1909" i="41"/>
  <c r="H1662" i="41"/>
  <c r="R72" i="40" s="1"/>
  <c r="H2066" i="41"/>
  <c r="H2397" i="41"/>
  <c r="H5972" i="41"/>
  <c r="H6395" i="41"/>
  <c r="H4916" i="41"/>
  <c r="H5071" i="41"/>
  <c r="H5791" i="41"/>
  <c r="H5644" i="41"/>
  <c r="H5310" i="41"/>
  <c r="H5492" i="41"/>
  <c r="H3909" i="41"/>
  <c r="H3406" i="41"/>
  <c r="H4258" i="41"/>
  <c r="H4176" i="41"/>
  <c r="H3848" i="41"/>
  <c r="H3736" i="41"/>
  <c r="H4019" i="41"/>
  <c r="H3764" i="41"/>
  <c r="H3680" i="41"/>
  <c r="H2287" i="41"/>
  <c r="H2235" i="41"/>
  <c r="H2301" i="41"/>
  <c r="H2329" i="41"/>
  <c r="H1842" i="41"/>
  <c r="H1828" i="41"/>
  <c r="H1744" i="41"/>
  <c r="H1240" i="41"/>
  <c r="H597" i="41"/>
  <c r="H1268" i="41"/>
  <c r="H1184" i="41"/>
  <c r="H625" i="41"/>
  <c r="H1026" i="41"/>
  <c r="H1380" i="41"/>
  <c r="H1352" i="41"/>
  <c r="H1937" i="41"/>
  <c r="H2120" i="41"/>
  <c r="H81" i="41"/>
  <c r="H4129" i="41"/>
  <c r="H109" i="41"/>
  <c r="H3495" i="41"/>
  <c r="H4204" i="41"/>
  <c r="H5338" i="41"/>
  <c r="H3523" i="41"/>
  <c r="H479" i="41"/>
  <c r="H541" i="41"/>
  <c r="H5202" i="41"/>
  <c r="H4423" i="41"/>
  <c r="H5616" i="41"/>
  <c r="H4103" i="41"/>
  <c r="H6423" i="41"/>
  <c r="H3963" i="41"/>
  <c r="H3991" i="41"/>
  <c r="H3378" i="41"/>
  <c r="H5099" i="41"/>
  <c r="H970" i="41"/>
  <c r="H998" i="41"/>
  <c r="H1629" i="41"/>
  <c r="H2174" i="41"/>
  <c r="H5008" i="41"/>
  <c r="H5548" i="41"/>
  <c r="H5847" i="41"/>
  <c r="H4689" i="41"/>
  <c r="R177" i="40" s="1"/>
  <c r="H3597" i="41"/>
  <c r="R128" i="40" s="1"/>
  <c r="G5576" i="41"/>
  <c r="G3352" i="41"/>
  <c r="G2849" i="41"/>
  <c r="G2821" i="41"/>
  <c r="G3003" i="41"/>
  <c r="G1802" i="41"/>
  <c r="G689" i="41"/>
  <c r="G3291" i="41"/>
  <c r="G4518" i="41"/>
  <c r="G4890" i="41"/>
  <c r="G2181" i="41"/>
  <c r="Q96" i="40" s="1"/>
  <c r="U2743" i="41" a="1"/>
  <c r="U2743" i="41" s="1"/>
  <c r="Y2743" i="41"/>
  <c r="G3235" i="41"/>
  <c r="G6227" i="41"/>
  <c r="Q236" i="40" s="1"/>
  <c r="G2679" i="41"/>
  <c r="U4544" i="41" a="1"/>
  <c r="U4544" i="41" s="1"/>
  <c r="Y4544" i="41"/>
  <c r="H4289" i="41"/>
  <c r="U260" i="41" a="1"/>
  <c r="U260" i="41" s="1"/>
  <c r="Y260" i="41"/>
  <c r="Q227" i="39"/>
  <c r="S227" i="39" s="1"/>
  <c r="G2209" i="41"/>
  <c r="U3622" i="41" a="1"/>
  <c r="U3622" i="41" s="1"/>
  <c r="Y3622" i="41"/>
  <c r="Q128" i="39"/>
  <c r="S128" i="39" s="1"/>
  <c r="T128" i="39" s="1"/>
  <c r="U128" i="39" s="1"/>
  <c r="V128" i="39" s="1"/>
  <c r="W128" i="39" s="1"/>
  <c r="H2365" i="41"/>
  <c r="G2741" i="41"/>
  <c r="Y110" i="28" s="1"/>
  <c r="G2658" i="41"/>
  <c r="G1852" i="41"/>
  <c r="G1089" i="41"/>
  <c r="G3462" i="41"/>
  <c r="G6001" i="41"/>
  <c r="G1213" i="41"/>
  <c r="H2737" i="41"/>
  <c r="H6498" i="41"/>
  <c r="AA179" i="53" s="1"/>
  <c r="H2854" i="41"/>
  <c r="R109" i="40" s="1"/>
  <c r="H236" i="41"/>
  <c r="R227" i="40" s="1"/>
  <c r="U3883" i="41" a="1"/>
  <c r="U3883" i="41" s="1"/>
  <c r="Y3883" i="41"/>
  <c r="AG144" i="28"/>
  <c r="AI144" i="28" s="1"/>
  <c r="AJ144" i="28" s="1"/>
  <c r="AK144" i="28" s="1"/>
  <c r="AL144" i="28" s="1"/>
  <c r="AM144" i="28" s="1"/>
  <c r="U1601" i="41" a="1"/>
  <c r="U1601" i="41" s="1"/>
  <c r="Y1601" i="41"/>
  <c r="AG94" i="28"/>
  <c r="AI94" i="28" s="1"/>
  <c r="G2522" i="41"/>
  <c r="U5433" i="41" a="1"/>
  <c r="U5433" i="41" s="1"/>
  <c r="Y5433" i="41"/>
  <c r="AG194" i="28"/>
  <c r="AI194" i="28" s="1"/>
  <c r="AJ194" i="28" s="1"/>
  <c r="AK194" i="28" s="1"/>
  <c r="AL194" i="28" s="1"/>
  <c r="AM194" i="28" s="1"/>
  <c r="G425" i="41"/>
  <c r="U5462" i="41" a="1"/>
  <c r="U5462" i="41" s="1"/>
  <c r="Y5462" i="41"/>
  <c r="Q209" i="39"/>
  <c r="S209" i="39" s="1"/>
  <c r="T209" i="39" s="1"/>
  <c r="U209" i="39" s="1"/>
  <c r="V209" i="39" s="1"/>
  <c r="W209" i="39" s="1"/>
  <c r="G5128" i="41"/>
  <c r="U3348" i="41" a="1"/>
  <c r="U3348" i="41" s="1"/>
  <c r="Y3348" i="41"/>
  <c r="Q129" i="39"/>
  <c r="S129" i="39" s="1"/>
  <c r="U3002" i="41" a="1"/>
  <c r="U3002" i="41" s="1"/>
  <c r="Y3002" i="41"/>
  <c r="AG120" i="28"/>
  <c r="AI120" i="28" s="1"/>
  <c r="H3091" i="41"/>
  <c r="U3590" i="41" a="1"/>
  <c r="U3590" i="41" s="1"/>
  <c r="Y3590" i="41"/>
  <c r="AG135" i="28"/>
  <c r="AI135" i="28" s="1"/>
  <c r="AJ135" i="28" s="1"/>
  <c r="AK135" i="28" s="1"/>
  <c r="AL135" i="28" s="1"/>
  <c r="AM135" i="28" s="1"/>
  <c r="U659" i="41" a="1"/>
  <c r="U659" i="41" s="1"/>
  <c r="Y659" i="41"/>
  <c r="AG47" i="28"/>
  <c r="AI47" i="28" s="1"/>
  <c r="G6163" i="41"/>
  <c r="G6191" i="41"/>
  <c r="G6061" i="41"/>
  <c r="Q230" i="32" s="1"/>
  <c r="G5519" i="41"/>
  <c r="Q204" i="32" s="1"/>
  <c r="S204" i="32" s="1"/>
  <c r="G5145" i="41"/>
  <c r="Q201" i="32" s="1"/>
  <c r="G4740" i="41"/>
  <c r="Q179" i="32" s="1"/>
  <c r="S179" i="32" s="1"/>
  <c r="G4613" i="41"/>
  <c r="Q174" i="32" s="1"/>
  <c r="G5365" i="41"/>
  <c r="Q207" i="32" s="1"/>
  <c r="G5587" i="41"/>
  <c r="Q225" i="32" s="1"/>
  <c r="G4571" i="41"/>
  <c r="Q171" i="32" s="1"/>
  <c r="G4074" i="41"/>
  <c r="Q145" i="32" s="1"/>
  <c r="G3433" i="41"/>
  <c r="Q203" i="32" s="1"/>
  <c r="S203" i="32" s="1"/>
  <c r="G2464" i="41"/>
  <c r="Q88" i="32" s="1"/>
  <c r="G3199" i="41"/>
  <c r="Q202" i="32" s="1"/>
  <c r="G2492" i="41"/>
  <c r="Q104" i="32" s="1"/>
  <c r="G2262" i="41"/>
  <c r="Q100" i="32" s="1"/>
  <c r="G2025" i="41"/>
  <c r="Q83" i="32" s="1"/>
  <c r="G714" i="41"/>
  <c r="Q29" i="32" s="1"/>
  <c r="G1323" i="41"/>
  <c r="Q61" i="32" s="1"/>
  <c r="S61" i="32" s="1"/>
  <c r="G1407" i="41"/>
  <c r="Q64" i="32" s="1"/>
  <c r="G568" i="41"/>
  <c r="Q40" i="32" s="1"/>
  <c r="G52" i="41"/>
  <c r="Q25" i="32" s="1"/>
  <c r="G357" i="41"/>
  <c r="Q21" i="32" s="1"/>
  <c r="G824" i="41"/>
  <c r="Q37" i="32" s="1"/>
  <c r="G1431" i="41"/>
  <c r="Q66" i="32" s="1"/>
  <c r="G136" i="41"/>
  <c r="Q20" i="32" s="1"/>
  <c r="S20" i="32" s="1"/>
  <c r="G2553" i="41"/>
  <c r="Q106" i="32" s="1"/>
  <c r="G24" i="41"/>
  <c r="Q24" i="32" s="1"/>
  <c r="G5229" i="41"/>
  <c r="Q78" i="32" s="1"/>
  <c r="S78" i="32" s="1"/>
  <c r="G6219" i="41"/>
  <c r="G852" i="41"/>
  <c r="Q39" i="32" s="1"/>
  <c r="S39" i="32" s="1"/>
  <c r="G4831" i="41"/>
  <c r="Q173" i="32" s="1"/>
  <c r="S173" i="32" s="1"/>
  <c r="G4046" i="41"/>
  <c r="Q152" i="32" s="1"/>
  <c r="G2614" i="41"/>
  <c r="Q105" i="32" s="1"/>
  <c r="G4313" i="41"/>
  <c r="Q162" i="32" s="1"/>
  <c r="G6138" i="41"/>
  <c r="G5265" i="41"/>
  <c r="G2947" i="41"/>
  <c r="H889" i="41"/>
  <c r="G4136" i="41"/>
  <c r="Q141" i="40" s="1"/>
  <c r="H6248" i="41"/>
  <c r="H5172" i="41"/>
  <c r="H6295" i="41"/>
  <c r="H5908" i="41"/>
  <c r="H5719" i="41"/>
  <c r="H4228" i="41"/>
  <c r="H4326" i="41"/>
  <c r="H328" i="41"/>
  <c r="H3315" i="41"/>
  <c r="H1996" i="41"/>
  <c r="H3170" i="41"/>
  <c r="H3650" i="41"/>
  <c r="H2754" i="41"/>
  <c r="H4449" i="41"/>
  <c r="H4638" i="41"/>
  <c r="H4680" i="41"/>
  <c r="H4858" i="41"/>
  <c r="H4584" i="41"/>
  <c r="H6323" i="41"/>
  <c r="H4767" i="41"/>
  <c r="H1472" i="41"/>
  <c r="H4652" i="41"/>
  <c r="H940" i="41"/>
  <c r="H5747" i="41"/>
  <c r="H3530" i="41"/>
  <c r="R134" i="40" s="1"/>
  <c r="H6433" i="41"/>
  <c r="S136" i="53" s="1"/>
  <c r="G5106" i="41"/>
  <c r="Q192" i="40" s="1"/>
  <c r="H6438" i="41"/>
  <c r="S210" i="53" s="1"/>
  <c r="H881" i="41"/>
  <c r="H6492" i="41"/>
  <c r="U5132" i="41" a="1"/>
  <c r="U5132" i="41" s="1"/>
  <c r="Y5132" i="41"/>
  <c r="AG192" i="28"/>
  <c r="AI192" i="28" s="1"/>
  <c r="AJ192" i="28" s="1"/>
  <c r="AK192" i="28" s="1"/>
  <c r="AL192" i="28" s="1"/>
  <c r="AM192" i="28" s="1"/>
  <c r="H5440" i="41"/>
  <c r="R209" i="40" s="1"/>
  <c r="G6306" i="41"/>
  <c r="G6292" i="41"/>
  <c r="G5891" i="41"/>
  <c r="G5155" i="41"/>
  <c r="G4663" i="41"/>
  <c r="G4623" i="41"/>
  <c r="G4581" i="41"/>
  <c r="G3633" i="41"/>
  <c r="G4323" i="41"/>
  <c r="G2690" i="41"/>
  <c r="G1469" i="41"/>
  <c r="G1979" i="41"/>
  <c r="G4750" i="41"/>
  <c r="G3298" i="41"/>
  <c r="G6230" i="41"/>
  <c r="G6264" i="41"/>
  <c r="G5758" i="41"/>
  <c r="G325" i="41"/>
  <c r="G2751" i="41"/>
  <c r="G3153" i="41"/>
  <c r="G923" i="41"/>
  <c r="G4432" i="41"/>
  <c r="G5716" i="41"/>
  <c r="G5744" i="41"/>
  <c r="G392" i="41"/>
  <c r="G6455" i="41"/>
  <c r="G2561" i="41"/>
  <c r="Q65" i="40" s="1"/>
  <c r="U4362" i="41" a="1"/>
  <c r="U4362" i="41" s="1"/>
  <c r="AG159" i="28"/>
  <c r="AI159" i="28" s="1"/>
  <c r="Y4362" i="41"/>
  <c r="G2423" i="41"/>
  <c r="G2092" i="41"/>
  <c r="G1688" i="41"/>
  <c r="H4487" i="41"/>
  <c r="H6247" i="41"/>
  <c r="S236" i="38" s="1"/>
  <c r="U1533" i="41" a="1"/>
  <c r="U1533" i="41" s="1"/>
  <c r="Y1533" i="41"/>
  <c r="AG68" i="28"/>
  <c r="AI68" i="28" s="1"/>
  <c r="AJ68" i="28" s="1"/>
  <c r="AK68" i="28" s="1"/>
  <c r="AL68" i="28" s="1"/>
  <c r="AM68" i="28" s="1"/>
  <c r="G170" i="41"/>
  <c r="H6437" i="41"/>
  <c r="S179" i="53" s="1"/>
  <c r="H6101" i="41"/>
  <c r="H6028" i="41"/>
  <c r="H5705" i="41"/>
  <c r="H3818" i="41"/>
  <c r="H3935" i="41"/>
  <c r="H3259" i="41"/>
  <c r="H741" i="41"/>
  <c r="H314" i="41"/>
  <c r="H449" i="41"/>
  <c r="H3114" i="41"/>
  <c r="H5733" i="41"/>
  <c r="G4779" i="41"/>
  <c r="G5428" i="41"/>
  <c r="U289" i="41" a="1"/>
  <c r="U289" i="41" s="1"/>
  <c r="Y289" i="41"/>
  <c r="AG22" i="28"/>
  <c r="AI22" i="28" s="1"/>
  <c r="G3465" i="41"/>
  <c r="G2681" i="41"/>
  <c r="G1875" i="41"/>
  <c r="G1773" i="41"/>
  <c r="G1499" i="41"/>
  <c r="G5820" i="41"/>
  <c r="G800" i="41"/>
  <c r="H393" i="41"/>
  <c r="H6427" i="41"/>
  <c r="S28" i="53" s="1"/>
  <c r="G3790" i="41"/>
  <c r="H5651" i="41"/>
  <c r="R215" i="40" s="1"/>
  <c r="H5917" i="41"/>
  <c r="R212" i="40" s="1"/>
  <c r="H3855" i="41"/>
  <c r="R144" i="40" s="1"/>
  <c r="H6497" i="41"/>
  <c r="H6162" i="41"/>
  <c r="H5144" i="41"/>
  <c r="H5228" i="41"/>
  <c r="H6060" i="41"/>
  <c r="H4739" i="41"/>
  <c r="H4073" i="41"/>
  <c r="H3432" i="41"/>
  <c r="H4312" i="41"/>
  <c r="H2388" i="41"/>
  <c r="H2463" i="41"/>
  <c r="H3198" i="41"/>
  <c r="H2491" i="41"/>
  <c r="H1430" i="41"/>
  <c r="H713" i="41"/>
  <c r="H1458" i="41"/>
  <c r="H851" i="41"/>
  <c r="H1406" i="41"/>
  <c r="H356" i="41"/>
  <c r="H23" i="41"/>
  <c r="H1653" i="41"/>
  <c r="H51" i="41"/>
  <c r="H567" i="41"/>
  <c r="H2552" i="41"/>
  <c r="H1121" i="41"/>
  <c r="H1322" i="41"/>
  <c r="H135" i="41"/>
  <c r="H823" i="41"/>
  <c r="H1714" i="41"/>
  <c r="H4045" i="41"/>
  <c r="H6218" i="41"/>
  <c r="H5364" i="41"/>
  <c r="H5586" i="41"/>
  <c r="H4570" i="41"/>
  <c r="H4830" i="41"/>
  <c r="H5518" i="41"/>
  <c r="H2024" i="41"/>
  <c r="H2261" i="41"/>
  <c r="H2613" i="41"/>
  <c r="H4612" i="41"/>
  <c r="H2971" i="41"/>
  <c r="H2449" i="41"/>
  <c r="H6190" i="41"/>
  <c r="G4369" i="41"/>
  <c r="Q167" i="40" s="1"/>
  <c r="G4926" i="41"/>
  <c r="G2066" i="41"/>
  <c r="G1662" i="41"/>
  <c r="Q72" i="40" s="1"/>
  <c r="G2397" i="41"/>
  <c r="U5944" i="41" a="1"/>
  <c r="U5944" i="41" s="1"/>
  <c r="Y5944" i="41"/>
  <c r="AG212" i="28"/>
  <c r="AI212" i="28" s="1"/>
  <c r="AJ212" i="28" s="1"/>
  <c r="AK212" i="28" s="1"/>
  <c r="AL212" i="28" s="1"/>
  <c r="AM212" i="28" s="1"/>
  <c r="G5038" i="41"/>
  <c r="U1910" i="41" a="1"/>
  <c r="U1910" i="41" s="1"/>
  <c r="Y1910" i="41"/>
  <c r="G2683" i="41"/>
  <c r="G3709" i="41"/>
  <c r="G1907" i="41"/>
  <c r="G197" i="41"/>
  <c r="G2147" i="41"/>
  <c r="G772" i="41"/>
  <c r="G3061" i="41"/>
  <c r="U4484" i="41" a="1"/>
  <c r="U4484" i="41" s="1"/>
  <c r="Y4484" i="41"/>
  <c r="AG161" i="28"/>
  <c r="AI161" i="28" s="1"/>
  <c r="H1604" i="41"/>
  <c r="H630" i="41"/>
  <c r="G2206" i="41"/>
  <c r="G5651" i="41"/>
  <c r="Q215" i="40" s="1"/>
  <c r="U5882" i="41" a="1"/>
  <c r="U5882" i="41" s="1"/>
  <c r="Y5882" i="41"/>
  <c r="AG223" i="28"/>
  <c r="AI223" i="28" s="1"/>
  <c r="U886" i="41" a="1"/>
  <c r="U886" i="41" s="1"/>
  <c r="Y886" i="41"/>
  <c r="Y6367" i="41"/>
  <c r="G2945" i="41"/>
  <c r="G5406" i="41"/>
  <c r="Q194" i="40" s="1"/>
  <c r="H6489" i="41"/>
  <c r="AA28" i="53" s="1"/>
  <c r="G6071" i="41"/>
  <c r="U8589" i="41" s="1" a="1"/>
  <c r="U8589" i="41" s="1"/>
  <c r="G229" i="41"/>
  <c r="G2059" i="41"/>
  <c r="H31" i="30"/>
  <c r="R87" i="39"/>
  <c r="H5270" i="41"/>
  <c r="R189" i="40" s="1"/>
  <c r="G5877" i="41"/>
  <c r="G4959" i="41"/>
  <c r="H6001" i="41"/>
  <c r="AH228" i="28" s="1"/>
  <c r="H1213" i="41"/>
  <c r="AH51" i="28" s="1"/>
  <c r="G5130" i="41"/>
  <c r="U5130" i="41" s="1" a="1"/>
  <c r="U5130" i="41" s="1"/>
  <c r="G2336" i="41"/>
  <c r="Q97" i="40" s="1"/>
  <c r="H173" i="41"/>
  <c r="H1973" i="41"/>
  <c r="G2854" i="41"/>
  <c r="Q109" i="40" s="1"/>
  <c r="U4804" i="41" a="1"/>
  <c r="U4804" i="41" s="1"/>
  <c r="AG178" i="28"/>
  <c r="AI178" i="28" s="1"/>
  <c r="AJ178" i="28" s="1"/>
  <c r="AK178" i="28" s="1"/>
  <c r="AL178" i="28" s="1"/>
  <c r="AM178" i="28" s="1"/>
  <c r="Y4804" i="41"/>
  <c r="G5200" i="41"/>
  <c r="G4914" i="41"/>
  <c r="G5970" i="41"/>
  <c r="G6393" i="41"/>
  <c r="G5546" i="41"/>
  <c r="G5789" i="41"/>
  <c r="G5336" i="41"/>
  <c r="G3846" i="41"/>
  <c r="G3493" i="41"/>
  <c r="G2299" i="41"/>
  <c r="G1350" i="41"/>
  <c r="G107" i="41"/>
  <c r="G3678" i="41"/>
  <c r="H6339" i="41"/>
  <c r="H5574" i="41"/>
  <c r="H3289" i="41"/>
  <c r="H2847" i="41"/>
  <c r="H687" i="41"/>
  <c r="H1800" i="41"/>
  <c r="H4516" i="41"/>
  <c r="H4888" i="41"/>
  <c r="H2819" i="41"/>
  <c r="G4799" i="41"/>
  <c r="G3011" i="41"/>
  <c r="U1568" i="41" a="1"/>
  <c r="U1568" i="41" s="1"/>
  <c r="Y1568" i="41"/>
  <c r="AG69" i="28"/>
  <c r="AI69" i="28" s="1"/>
  <c r="U2526" i="41" a="1"/>
  <c r="U2526" i="41" s="1"/>
  <c r="AG107" i="28"/>
  <c r="AI107" i="28" s="1"/>
  <c r="AJ107" i="28" s="1"/>
  <c r="AK107" i="28" s="1"/>
  <c r="AL107" i="28" s="1"/>
  <c r="AM107" i="28" s="1"/>
  <c r="Y2526" i="41"/>
  <c r="G3463" i="41"/>
  <c r="G1090" i="41"/>
  <c r="G6297" i="41"/>
  <c r="G5721" i="41"/>
  <c r="G4586" i="41"/>
  <c r="G5749" i="41"/>
  <c r="G4682" i="41"/>
  <c r="G4328" i="41"/>
  <c r="G2756" i="41"/>
  <c r="G3172" i="41"/>
  <c r="G1998" i="41"/>
  <c r="G1474" i="41"/>
  <c r="G3652" i="41"/>
  <c r="G330" i="41"/>
  <c r="G4640" i="41"/>
  <c r="G5910" i="41"/>
  <c r="G6255" i="41"/>
  <c r="G3317" i="41"/>
  <c r="G4769" i="41"/>
  <c r="G4230" i="41"/>
  <c r="G4654" i="41"/>
  <c r="G6325" i="41"/>
  <c r="H2590" i="41"/>
  <c r="H4136" i="41"/>
  <c r="R141" i="40" s="1"/>
  <c r="H6337" i="41"/>
  <c r="H2845" i="41"/>
  <c r="H685" i="41"/>
  <c r="H1798" i="41"/>
  <c r="H3287" i="41"/>
  <c r="H4511" i="41"/>
  <c r="H2817" i="41"/>
  <c r="H4886" i="41"/>
  <c r="H5572" i="41"/>
  <c r="G5296" i="41"/>
  <c r="U5296" i="41" s="1" a="1"/>
  <c r="U5296" i="41" s="1"/>
  <c r="U4514" i="41" a="1"/>
  <c r="U4514" i="41" s="1"/>
  <c r="AG168" i="28"/>
  <c r="AI168" i="28" s="1"/>
  <c r="AJ168" i="28" s="1"/>
  <c r="AK168" i="28" s="1"/>
  <c r="AL168" i="28" s="1"/>
  <c r="AM168" i="28" s="1"/>
  <c r="Y4514" i="41"/>
  <c r="G144" i="41"/>
  <c r="G1944" i="41"/>
  <c r="Q86" i="40" s="1"/>
  <c r="H2181" i="41"/>
  <c r="R96" i="40" s="1"/>
  <c r="G5292" i="41"/>
  <c r="U3034" i="41" a="1"/>
  <c r="U3034" i="41" s="1"/>
  <c r="Y3034" i="41"/>
  <c r="AG119" i="28"/>
  <c r="AI119" i="28" s="1"/>
  <c r="H5406" i="41"/>
  <c r="R194" i="40" s="1"/>
  <c r="G2201" i="41"/>
  <c r="G2786" i="41"/>
  <c r="G5720" i="41"/>
  <c r="Q218" i="32" s="1"/>
  <c r="G5173" i="41"/>
  <c r="Q195" i="32" s="1"/>
  <c r="G4639" i="41"/>
  <c r="Q175" i="32" s="1"/>
  <c r="G3651" i="41"/>
  <c r="Q136" i="32" s="1"/>
  <c r="G941" i="41"/>
  <c r="Q46" i="32" s="1"/>
  <c r="G1473" i="41"/>
  <c r="Q60" i="32" s="1"/>
  <c r="G329" i="41"/>
  <c r="Q90" i="32" s="1"/>
  <c r="G2755" i="41"/>
  <c r="Q44" i="32" s="1"/>
  <c r="G4327" i="41"/>
  <c r="Q165" i="32" s="1"/>
  <c r="G6250" i="41"/>
  <c r="G4653" i="41"/>
  <c r="Q170" i="32" s="1"/>
  <c r="S170" i="32" s="1"/>
  <c r="G6296" i="41"/>
  <c r="G4585" i="41"/>
  <c r="Q176" i="32" s="1"/>
  <c r="S176" i="32" s="1"/>
  <c r="G3316" i="41"/>
  <c r="Q127" i="32" s="1"/>
  <c r="G4768" i="41"/>
  <c r="Q166" i="32" s="1"/>
  <c r="S166" i="32" s="1"/>
  <c r="G1997" i="41"/>
  <c r="Q85" i="32" s="1"/>
  <c r="G3171" i="41"/>
  <c r="Q123" i="32" s="1"/>
  <c r="S123" i="32" s="1"/>
  <c r="G4859" i="41"/>
  <c r="Q89" i="32" s="1"/>
  <c r="G4681" i="41"/>
  <c r="Q172" i="32" s="1"/>
  <c r="G6324" i="41"/>
  <c r="G5909" i="41"/>
  <c r="Q226" i="32" s="1"/>
  <c r="G5730" i="41"/>
  <c r="G3801" i="41"/>
  <c r="G3918" i="41"/>
  <c r="G3043" i="41"/>
  <c r="G724" i="41"/>
  <c r="G432" i="41"/>
  <c r="G297" i="41"/>
  <c r="G3097" i="41"/>
  <c r="G2129" i="41"/>
  <c r="G5688" i="41"/>
  <c r="G6010" i="41"/>
  <c r="G5273" i="41"/>
  <c r="G3242" i="41"/>
  <c r="G6347" i="41"/>
  <c r="U6347" i="41" s="1" a="1"/>
  <c r="U6347" i="41" s="1"/>
  <c r="G397" i="41"/>
  <c r="Q27" i="40" s="1"/>
  <c r="H5436" i="41"/>
  <c r="H3709" i="41"/>
  <c r="AH149" i="28" s="1"/>
  <c r="H2147" i="41"/>
  <c r="AH93" i="28" s="1"/>
  <c r="H772" i="41"/>
  <c r="AH33" i="28" s="1"/>
  <c r="H1907" i="41"/>
  <c r="AH81" i="28" s="1"/>
  <c r="H197" i="41"/>
  <c r="AH16" i="28" s="1"/>
  <c r="H3061" i="41"/>
  <c r="AH121" i="28" s="1"/>
  <c r="H144" i="41"/>
  <c r="H1944" i="41"/>
  <c r="R86" i="40" s="1"/>
  <c r="H6365" i="41"/>
  <c r="G3564" i="41"/>
  <c r="Q135" i="40" s="1"/>
  <c r="U2587" i="41" a="1"/>
  <c r="U2587" i="41" s="1"/>
  <c r="Y2587" i="41"/>
  <c r="AG65" i="28"/>
  <c r="AI65" i="28" s="1"/>
  <c r="AJ65" i="28" s="1"/>
  <c r="AK65" i="28" s="1"/>
  <c r="AL65" i="28" s="1"/>
  <c r="AM65" i="28" s="1"/>
  <c r="H3790" i="41"/>
  <c r="H2500" i="41"/>
  <c r="R107" i="40" s="1"/>
  <c r="G2491" i="41"/>
  <c r="G1653" i="41"/>
  <c r="G823" i="41"/>
  <c r="G356" i="41"/>
  <c r="G6162" i="41"/>
  <c r="G135" i="41"/>
  <c r="G4073" i="41"/>
  <c r="G5228" i="41"/>
  <c r="G6190" i="41"/>
  <c r="G2024" i="41"/>
  <c r="H3564" i="41"/>
  <c r="R135" i="40" s="1"/>
  <c r="H2206" i="41"/>
  <c r="H2205" i="41"/>
  <c r="U2742" i="41" a="1"/>
  <c r="U2742" i="41" s="1"/>
  <c r="Y2742" i="41"/>
  <c r="U2648" i="41" a="1"/>
  <c r="U2648" i="41" s="1"/>
  <c r="Y2648" i="41"/>
  <c r="AG108" i="28"/>
  <c r="AI108" i="28" s="1"/>
  <c r="H6103" i="41"/>
  <c r="H6033" i="41"/>
  <c r="H3937" i="41"/>
  <c r="H3116" i="41"/>
  <c r="H451" i="41"/>
  <c r="H316" i="41"/>
  <c r="H743" i="41"/>
  <c r="H3820" i="41"/>
  <c r="H3261" i="41"/>
  <c r="H5735" i="41"/>
  <c r="H5707" i="41"/>
  <c r="H6491" i="41"/>
  <c r="G3794" i="41"/>
  <c r="G2908" i="41"/>
  <c r="G4951" i="41"/>
  <c r="G2202" i="41"/>
  <c r="U1060" i="41" a="1"/>
  <c r="U1060" i="41" s="1"/>
  <c r="Y1060" i="41"/>
  <c r="H629" i="41"/>
  <c r="H1571" i="41"/>
  <c r="H6473" i="41"/>
  <c r="H6455" i="41"/>
  <c r="Z167" i="40" s="1"/>
  <c r="G3068" i="41"/>
  <c r="H2718" i="41"/>
  <c r="J110" i="28" s="1"/>
  <c r="H5442" i="41"/>
  <c r="J209" i="28" s="1"/>
  <c r="H3010" i="41"/>
  <c r="J119" i="28" s="1"/>
  <c r="H1542" i="41"/>
  <c r="J69" i="28" s="1"/>
  <c r="H3857" i="41"/>
  <c r="J144" i="28" s="1"/>
  <c r="G634" i="41"/>
  <c r="G2788" i="41"/>
  <c r="G3772" i="41"/>
  <c r="G3555" i="41"/>
  <c r="G5942" i="41"/>
  <c r="G4980" i="41"/>
  <c r="G3032" i="41"/>
  <c r="G4947" i="41"/>
  <c r="G270" i="41"/>
  <c r="G238" i="41"/>
  <c r="G4711" i="41"/>
  <c r="G5879" i="41"/>
  <c r="G5040" i="41"/>
  <c r="G3793" i="41"/>
  <c r="Q148" i="39" s="1"/>
  <c r="S148" i="39" s="1"/>
  <c r="G2360" i="41"/>
  <c r="G5431" i="41"/>
  <c r="G656" i="41"/>
  <c r="G4396" i="41"/>
  <c r="Q167" i="39" s="1"/>
  <c r="S167" i="39" s="1"/>
  <c r="G4545" i="41"/>
  <c r="Q169" i="39" s="1"/>
  <c r="S169" i="39" s="1"/>
  <c r="G511" i="41"/>
  <c r="G3880" i="41"/>
  <c r="G1530" i="41"/>
  <c r="G5397" i="41"/>
  <c r="G2646" i="41"/>
  <c r="G287" i="41"/>
  <c r="G3231" i="41"/>
  <c r="G2524" i="41"/>
  <c r="G6074" i="41"/>
  <c r="U8598" i="41" s="1" a="1"/>
  <c r="U8598" i="41" s="1"/>
  <c r="G887" i="41"/>
  <c r="Q43" i="39" s="1"/>
  <c r="S43" i="39" s="1"/>
  <c r="G1599" i="41"/>
  <c r="G1565" i="41"/>
  <c r="G4287" i="41"/>
  <c r="Q164" i="39" s="1"/>
  <c r="S164" i="39" s="1"/>
  <c r="G421" i="41"/>
  <c r="H5677" i="41"/>
  <c r="H4802" i="41"/>
  <c r="H1525" i="41"/>
  <c r="S68" i="38" s="1"/>
  <c r="H256" i="41"/>
  <c r="S227" i="38" s="1"/>
  <c r="H5671" i="41"/>
  <c r="S215" i="38" s="1"/>
  <c r="H261" i="41"/>
  <c r="H5937" i="41"/>
  <c r="S212" i="38" s="1"/>
  <c r="H2905" i="41"/>
  <c r="S115" i="38" s="1"/>
  <c r="H1531" i="41"/>
  <c r="H880" i="41"/>
  <c r="S43" i="38" s="1"/>
  <c r="H1560" i="41"/>
  <c r="S69" i="38" s="1"/>
  <c r="H4513" i="41"/>
  <c r="H1566" i="41"/>
  <c r="H4796" i="41"/>
  <c r="S178" i="38" s="1"/>
  <c r="S225" i="32" l="1"/>
  <c r="S90" i="32"/>
  <c r="S40" i="32"/>
  <c r="S21" i="32"/>
  <c r="S136" i="32"/>
  <c r="S162" i="32"/>
  <c r="S151" i="32"/>
  <c r="S88" i="32"/>
  <c r="T88" i="32" s="1"/>
  <c r="U88" i="32" s="1"/>
  <c r="S176" i="39"/>
  <c r="T176" i="39" s="1"/>
  <c r="U176" i="39" s="1"/>
  <c r="S60" i="39"/>
  <c r="S157" i="39"/>
  <c r="S165" i="39"/>
  <c r="S64" i="32"/>
  <c r="S127" i="39"/>
  <c r="T127" i="39" s="1"/>
  <c r="U127" i="39" s="1"/>
  <c r="V127" i="39" s="1"/>
  <c r="W127" i="39" s="1"/>
  <c r="S195" i="39"/>
  <c r="T195" i="39" s="1"/>
  <c r="U195" i="39" s="1"/>
  <c r="V195" i="39" s="1"/>
  <c r="W195" i="39" s="1"/>
  <c r="S152" i="32"/>
  <c r="T152" i="32" s="1"/>
  <c r="U152" i="32" s="1"/>
  <c r="S201" i="32"/>
  <c r="T201" i="32" s="1"/>
  <c r="U201" i="32" s="1"/>
  <c r="V201" i="32" s="1"/>
  <c r="W201" i="32" s="1"/>
  <c r="S137" i="32"/>
  <c r="T137" i="32" s="1"/>
  <c r="U137" i="32" s="1"/>
  <c r="S105" i="32"/>
  <c r="T105" i="32" s="1"/>
  <c r="U105" i="32" s="1"/>
  <c r="S90" i="39"/>
  <c r="T90" i="39" s="1"/>
  <c r="U90" i="39" s="1"/>
  <c r="V90" i="39" s="1"/>
  <c r="W90" i="39" s="1"/>
  <c r="R98" i="40"/>
  <c r="R34" i="40"/>
  <c r="H38" i="30"/>
  <c r="S25" i="32"/>
  <c r="S226" i="32"/>
  <c r="T226" i="32" s="1"/>
  <c r="U226" i="32" s="1"/>
  <c r="V226" i="32" s="1"/>
  <c r="W226" i="32" s="1"/>
  <c r="S202" i="32"/>
  <c r="T202" i="32" s="1"/>
  <c r="U202" i="32" s="1"/>
  <c r="V202" i="32" s="1"/>
  <c r="W202" i="32" s="1"/>
  <c r="S44" i="32"/>
  <c r="T44" i="32" s="1"/>
  <c r="U44" i="32" s="1"/>
  <c r="V44" i="32" s="1"/>
  <c r="W44" i="32" s="1"/>
  <c r="S46" i="32"/>
  <c r="T46" i="32" s="1"/>
  <c r="U46" i="32" s="1"/>
  <c r="V46" i="32" s="1"/>
  <c r="W46" i="32" s="1"/>
  <c r="S195" i="32"/>
  <c r="T195" i="32" s="1"/>
  <c r="U195" i="32" s="1"/>
  <c r="V195" i="32" s="1"/>
  <c r="W195" i="32" s="1"/>
  <c r="S207" i="32"/>
  <c r="T207" i="32" s="1"/>
  <c r="U207" i="32" s="1"/>
  <c r="V207" i="32" s="1"/>
  <c r="W207" i="32" s="1"/>
  <c r="S136" i="39"/>
  <c r="T136" i="39" s="1"/>
  <c r="U136" i="39" s="1"/>
  <c r="R15" i="40"/>
  <c r="S28" i="32"/>
  <c r="T28" i="32" s="1"/>
  <c r="U28" i="32" s="1"/>
  <c r="Q98" i="40"/>
  <c r="Q84" i="40"/>
  <c r="R84" i="40"/>
  <c r="Q15" i="40"/>
  <c r="S175" i="32"/>
  <c r="T175" i="32" s="1"/>
  <c r="U175" i="32" s="1"/>
  <c r="S83" i="32"/>
  <c r="T83" i="32" s="1"/>
  <c r="U83" i="32" s="1"/>
  <c r="S126" i="32"/>
  <c r="T126" i="32" s="1"/>
  <c r="U126" i="32" s="1"/>
  <c r="S89" i="32"/>
  <c r="T89" i="32" s="1"/>
  <c r="U89" i="32" s="1"/>
  <c r="S166" i="39"/>
  <c r="T166" i="39" s="1"/>
  <c r="S127" i="32"/>
  <c r="T127" i="32" s="1"/>
  <c r="U127" i="32" s="1"/>
  <c r="V127" i="32" s="1"/>
  <c r="W127" i="32" s="1"/>
  <c r="S218" i="32"/>
  <c r="T218" i="32" s="1"/>
  <c r="U218" i="32" s="1"/>
  <c r="V218" i="32" s="1"/>
  <c r="W218" i="32" s="1"/>
  <c r="H28" i="30"/>
  <c r="S60" i="32"/>
  <c r="T60" i="32" s="1"/>
  <c r="U60" i="32" s="1"/>
  <c r="S89" i="39"/>
  <c r="T89" i="39" s="1"/>
  <c r="U89" i="39" s="1"/>
  <c r="V89" i="39" s="1"/>
  <c r="W89" i="39" s="1"/>
  <c r="S216" i="39"/>
  <c r="T216" i="39" s="1"/>
  <c r="U216" i="39" s="1"/>
  <c r="V216" i="39" s="1"/>
  <c r="W216" i="39" s="1"/>
  <c r="S175" i="39"/>
  <c r="T175" i="39" s="1"/>
  <c r="U175" i="39" s="1"/>
  <c r="V175" i="39" s="1"/>
  <c r="W175" i="39" s="1"/>
  <c r="S165" i="32"/>
  <c r="T165" i="32" s="1"/>
  <c r="U165" i="32" s="1"/>
  <c r="S171" i="32"/>
  <c r="T171" i="32" s="1"/>
  <c r="U171" i="32" s="1"/>
  <c r="S174" i="32"/>
  <c r="T174" i="32" s="1"/>
  <c r="U174" i="32" s="1"/>
  <c r="S100" i="32"/>
  <c r="T100" i="32" s="1"/>
  <c r="U100" i="32" s="1"/>
  <c r="S106" i="32"/>
  <c r="T106" i="32" s="1"/>
  <c r="U106" i="32" s="1"/>
  <c r="S24" i="32"/>
  <c r="T24" i="32" s="1"/>
  <c r="U24" i="32" s="1"/>
  <c r="V24" i="32" s="1"/>
  <c r="W24" i="32" s="1"/>
  <c r="S123" i="39"/>
  <c r="T123" i="39" s="1"/>
  <c r="U123" i="39" s="1"/>
  <c r="V123" i="39" s="1"/>
  <c r="W123" i="39" s="1"/>
  <c r="S85" i="39"/>
  <c r="T85" i="39" s="1"/>
  <c r="U85" i="39" s="1"/>
  <c r="V85" i="39" s="1"/>
  <c r="W85" i="39" s="1"/>
  <c r="S145" i="32"/>
  <c r="T145" i="32" s="1"/>
  <c r="S41" i="32"/>
  <c r="T41" i="32" s="1"/>
  <c r="U41" i="32" s="1"/>
  <c r="S229" i="32"/>
  <c r="T229" i="32" s="1"/>
  <c r="U229" i="32" s="1"/>
  <c r="V229" i="32" s="1"/>
  <c r="W229" i="32" s="1"/>
  <c r="S66" i="32"/>
  <c r="T66" i="32" s="1"/>
  <c r="U66" i="32" s="1"/>
  <c r="S172" i="32"/>
  <c r="T172" i="32" s="1"/>
  <c r="U172" i="32" s="1"/>
  <c r="V172" i="32" s="1"/>
  <c r="W172" i="32" s="1"/>
  <c r="S170" i="39"/>
  <c r="T170" i="39" s="1"/>
  <c r="S104" i="32"/>
  <c r="T104" i="32" s="1"/>
  <c r="U104" i="32" s="1"/>
  <c r="S46" i="39"/>
  <c r="T46" i="39" s="1"/>
  <c r="U46" i="39" s="1"/>
  <c r="V46" i="39" s="1"/>
  <c r="W46" i="39" s="1"/>
  <c r="S232" i="32"/>
  <c r="T232" i="32" s="1"/>
  <c r="U232" i="32" s="1"/>
  <c r="V232" i="32" s="1"/>
  <c r="W232" i="32" s="1"/>
  <c r="S172" i="39"/>
  <c r="T172" i="39" s="1"/>
  <c r="V115" i="39"/>
  <c r="W115" i="39" s="1"/>
  <c r="S85" i="32"/>
  <c r="S37" i="32"/>
  <c r="T37" i="32" s="1"/>
  <c r="U37" i="32" s="1"/>
  <c r="V37" i="32" s="1"/>
  <c r="W37" i="32" s="1"/>
  <c r="S29" i="32"/>
  <c r="T29" i="32" s="1"/>
  <c r="S226" i="39"/>
  <c r="S230" i="32"/>
  <c r="T230" i="32" s="1"/>
  <c r="U230" i="32" s="1"/>
  <c r="T162" i="32"/>
  <c r="U162" i="32" s="1"/>
  <c r="T25" i="32"/>
  <c r="U25" i="32" s="1"/>
  <c r="V25" i="32" s="1"/>
  <c r="W25" i="32" s="1"/>
  <c r="T40" i="32"/>
  <c r="U40" i="32" s="1"/>
  <c r="T225" i="32"/>
  <c r="U225" i="32" s="1"/>
  <c r="T173" i="32"/>
  <c r="U173" i="32" s="1"/>
  <c r="T64" i="32"/>
  <c r="U64" i="32" s="1"/>
  <c r="T165" i="39"/>
  <c r="U165" i="39" s="1"/>
  <c r="V165" i="39" s="1"/>
  <c r="W165" i="39" s="1"/>
  <c r="T21" i="32"/>
  <c r="U21" i="32" s="1"/>
  <c r="V21" i="32" s="1"/>
  <c r="W21" i="32" s="1"/>
  <c r="T39" i="32"/>
  <c r="U39" i="32" s="1"/>
  <c r="V39" i="32" s="1"/>
  <c r="W39" i="32" s="1"/>
  <c r="T224" i="32"/>
  <c r="U224" i="32" s="1"/>
  <c r="V224" i="32" s="1"/>
  <c r="W224" i="32" s="1"/>
  <c r="T26" i="32"/>
  <c r="U26" i="32" s="1"/>
  <c r="T166" i="32"/>
  <c r="U166" i="32" s="1"/>
  <c r="V166" i="32" s="1"/>
  <c r="W166" i="32" s="1"/>
  <c r="T61" i="32"/>
  <c r="U61" i="32" s="1"/>
  <c r="T176" i="32"/>
  <c r="U176" i="32" s="1"/>
  <c r="T179" i="32"/>
  <c r="U179" i="32" s="1"/>
  <c r="T136" i="32"/>
  <c r="U136" i="32" s="1"/>
  <c r="V136" i="32" s="1"/>
  <c r="W136" i="32" s="1"/>
  <c r="T157" i="39"/>
  <c r="U157" i="39" s="1"/>
  <c r="T204" i="32"/>
  <c r="U204" i="32" s="1"/>
  <c r="V204" i="32" s="1"/>
  <c r="W204" i="32" s="1"/>
  <c r="T170" i="32"/>
  <c r="U170" i="32" s="1"/>
  <c r="T124" i="32"/>
  <c r="U124" i="32" s="1"/>
  <c r="V124" i="32" s="1"/>
  <c r="W124" i="32" s="1"/>
  <c r="T123" i="32"/>
  <c r="U123" i="32" s="1"/>
  <c r="V123" i="32" s="1"/>
  <c r="W123" i="32" s="1"/>
  <c r="T20" i="32"/>
  <c r="U20" i="32" s="1"/>
  <c r="T60" i="39"/>
  <c r="U60" i="39" s="1"/>
  <c r="V60" i="39" s="1"/>
  <c r="W60" i="39" s="1"/>
  <c r="T78" i="32"/>
  <c r="U78" i="32" s="1"/>
  <c r="V78" i="32" s="1"/>
  <c r="W78" i="32" s="1"/>
  <c r="T90" i="32"/>
  <c r="U90" i="32" s="1"/>
  <c r="T203" i="32"/>
  <c r="U203" i="32" s="1"/>
  <c r="T151" i="32"/>
  <c r="U151" i="32" s="1"/>
  <c r="V151" i="32" s="1"/>
  <c r="W151" i="32" s="1"/>
  <c r="U6219" i="41" a="1"/>
  <c r="U6219" i="41" s="1"/>
  <c r="Q45" i="32"/>
  <c r="S45" i="32" s="1"/>
  <c r="U6296" i="41" a="1"/>
  <c r="U6296" i="41" s="1"/>
  <c r="Q237" i="32"/>
  <c r="S237" i="32" s="1"/>
  <c r="T196" i="39"/>
  <c r="U196" i="39" s="1"/>
  <c r="U6256" i="41" a="1"/>
  <c r="U6256" i="41" s="1"/>
  <c r="Q236" i="39"/>
  <c r="S236" i="39" s="1"/>
  <c r="T164" i="39"/>
  <c r="U164" i="39" s="1"/>
  <c r="V164" i="39" s="1"/>
  <c r="W164" i="39" s="1"/>
  <c r="U6250" i="41" a="1"/>
  <c r="U6250" i="41" s="1"/>
  <c r="Q236" i="32"/>
  <c r="S236" i="32" s="1"/>
  <c r="T169" i="39"/>
  <c r="U169" i="39" s="1"/>
  <c r="V169" i="39" s="1"/>
  <c r="W169" i="39" s="1"/>
  <c r="U6191" i="41" a="1"/>
  <c r="U6191" i="41" s="1"/>
  <c r="Q235" i="32"/>
  <c r="S235" i="32" s="1"/>
  <c r="U6326" i="41" a="1"/>
  <c r="U6326" i="41" s="1"/>
  <c r="Q239" i="39"/>
  <c r="S239" i="39" s="1"/>
  <c r="U6324" i="41" a="1"/>
  <c r="U6324" i="41" s="1"/>
  <c r="Q239" i="32"/>
  <c r="S239" i="32" s="1"/>
  <c r="T167" i="39"/>
  <c r="U167" i="39" s="1"/>
  <c r="V167" i="39" s="1"/>
  <c r="W167" i="39" s="1"/>
  <c r="U6163" i="41" a="1"/>
  <c r="U6163" i="41" s="1"/>
  <c r="Q205" i="32"/>
  <c r="S205" i="32" s="1"/>
  <c r="T43" i="39"/>
  <c r="U43" i="39" s="1"/>
  <c r="V43" i="39" s="1"/>
  <c r="W43" i="39" s="1"/>
  <c r="T148" i="39"/>
  <c r="U148" i="39" s="1"/>
  <c r="V122" i="39"/>
  <c r="W122" i="39" s="1"/>
  <c r="U6298" i="41" a="1"/>
  <c r="U6298" i="41" s="1"/>
  <c r="Q237" i="39"/>
  <c r="S237" i="39" s="1"/>
  <c r="AA95" i="53"/>
  <c r="AA160" i="53"/>
  <c r="AA69" i="53"/>
  <c r="U6164" i="41" a="1"/>
  <c r="U6164" i="41" s="1"/>
  <c r="U6192" i="41" a="1"/>
  <c r="U6192" i="41" s="1"/>
  <c r="U6227" i="41" a="1"/>
  <c r="U6227" i="41" s="1"/>
  <c r="U6220" i="41" a="1"/>
  <c r="U6220" i="41" s="1"/>
  <c r="U6255" i="41" a="1"/>
  <c r="U6255" i="41" s="1"/>
  <c r="U6325" i="41" a="1"/>
  <c r="U6325" i="41" s="1"/>
  <c r="U6297" i="41" a="1"/>
  <c r="U6297" i="41" s="1"/>
  <c r="U6162" i="41" a="1"/>
  <c r="U6162" i="41" s="1"/>
  <c r="U6423" i="41" a="1"/>
  <c r="U6423" i="41" s="1"/>
  <c r="U6190" i="41" a="1"/>
  <c r="U6190" i="41" s="1"/>
  <c r="U6393" i="41" a="1"/>
  <c r="U6393" i="41" s="1"/>
  <c r="U6284" i="41" a="1"/>
  <c r="U6284" i="41" s="1"/>
  <c r="U6339" i="41" a="1"/>
  <c r="U6339" i="41" s="1"/>
  <c r="Y167" i="40"/>
  <c r="AA167" i="40" s="1"/>
  <c r="AB167" i="40" s="1"/>
  <c r="AC167" i="40" s="1"/>
  <c r="U6455" i="41" a="1"/>
  <c r="U6455" i="41" s="1"/>
  <c r="U6253" i="41" a="1"/>
  <c r="U6253" i="41" s="1"/>
  <c r="U6248" i="41" a="1"/>
  <c r="U6248" i="41" s="1"/>
  <c r="U6323" i="41" a="1"/>
  <c r="U6323" i="41" s="1"/>
  <c r="Y135" i="40"/>
  <c r="U6473" i="41" a="1"/>
  <c r="U6473" i="41" s="1"/>
  <c r="U6365" i="41" a="1"/>
  <c r="U6365" i="41" s="1"/>
  <c r="U2788" i="41" a="1"/>
  <c r="U2788" i="41" s="1"/>
  <c r="Q114" i="39"/>
  <c r="S114" i="39" s="1"/>
  <c r="Y2788" i="41"/>
  <c r="G5619" i="41"/>
  <c r="G6426" i="41"/>
  <c r="U6426" i="41" s="1" a="1"/>
  <c r="U6426" i="41" s="1"/>
  <c r="G5850" i="41"/>
  <c r="G6398" i="41"/>
  <c r="U6398" i="41" s="1" a="1"/>
  <c r="U6398" i="41" s="1"/>
  <c r="G5551" i="41"/>
  <c r="G5313" i="41"/>
  <c r="G5341" i="41"/>
  <c r="G4919" i="41"/>
  <c r="G4179" i="41"/>
  <c r="G3381" i="41"/>
  <c r="G3409" i="41"/>
  <c r="G4261" i="41"/>
  <c r="G2238" i="41"/>
  <c r="G2304" i="41"/>
  <c r="G2290" i="41"/>
  <c r="G1215" i="41"/>
  <c r="G628" i="41"/>
  <c r="G1187" i="41"/>
  <c r="G973" i="41"/>
  <c r="G2123" i="41"/>
  <c r="G1831" i="41"/>
  <c r="G2332" i="41"/>
  <c r="G600" i="41"/>
  <c r="G3526" i="41"/>
  <c r="G1383" i="41"/>
  <c r="G482" i="41"/>
  <c r="G1271" i="41"/>
  <c r="G112" i="41"/>
  <c r="G1001" i="41"/>
  <c r="G4207" i="41"/>
  <c r="G5102" i="41"/>
  <c r="G1029" i="41"/>
  <c r="G84" i="41"/>
  <c r="G3498" i="41"/>
  <c r="G3966" i="41"/>
  <c r="G544" i="41"/>
  <c r="G5011" i="41"/>
  <c r="G3767" i="41"/>
  <c r="G4426" i="41"/>
  <c r="G5074" i="41"/>
  <c r="G1845" i="41"/>
  <c r="G4132" i="41"/>
  <c r="G1940" i="41"/>
  <c r="G3851" i="41"/>
  <c r="G4106" i="41"/>
  <c r="G3683" i="41"/>
  <c r="G1747" i="41"/>
  <c r="G1632" i="41"/>
  <c r="G3912" i="41"/>
  <c r="G3994" i="41"/>
  <c r="G5495" i="41"/>
  <c r="G5975" i="41"/>
  <c r="G2095" i="41"/>
  <c r="G1691" i="41"/>
  <c r="H2884" i="41"/>
  <c r="H2713" i="41"/>
  <c r="H4140" i="41"/>
  <c r="J141" i="39" s="1"/>
  <c r="H3568" i="41"/>
  <c r="J135" i="39" s="1"/>
  <c r="G3770" i="41"/>
  <c r="G3773" i="41"/>
  <c r="H4523" i="41"/>
  <c r="J169" i="38" s="1"/>
  <c r="U135" i="41" a="1"/>
  <c r="U135" i="41" s="1"/>
  <c r="Y135" i="41"/>
  <c r="G3432" i="41"/>
  <c r="I93" i="32"/>
  <c r="U3316" i="41" a="1"/>
  <c r="U3316" i="41" s="1"/>
  <c r="Y3316" i="41"/>
  <c r="U4769" i="41" a="1"/>
  <c r="U4769" i="41" s="1"/>
  <c r="Y4769" i="41"/>
  <c r="G6496" i="41"/>
  <c r="Z145" i="53" s="1"/>
  <c r="AB145" i="53" s="1"/>
  <c r="G5069" i="41"/>
  <c r="G968" i="41"/>
  <c r="G3961" i="41"/>
  <c r="I183" i="32"/>
  <c r="U2945" i="41" a="1"/>
  <c r="U2945" i="41" s="1"/>
  <c r="Y2945" i="41"/>
  <c r="AG116" i="28"/>
  <c r="AI116" i="28" s="1"/>
  <c r="AJ116" i="28" s="1"/>
  <c r="AK116" i="28" s="1"/>
  <c r="AL116" i="28" s="1"/>
  <c r="AM116" i="28" s="1"/>
  <c r="AJ161" i="28"/>
  <c r="AK161" i="28" s="1"/>
  <c r="G1092" i="41"/>
  <c r="U1092" i="41" s="1" a="1"/>
  <c r="U1092" i="41" s="1"/>
  <c r="G3086" i="41"/>
  <c r="I236" i="32"/>
  <c r="U5229" i="41" a="1"/>
  <c r="U5229" i="41" s="1"/>
  <c r="Y5229" i="41"/>
  <c r="U3433" i="41" a="1"/>
  <c r="U3433" i="41" s="1"/>
  <c r="Y3433" i="41"/>
  <c r="U2209" i="41" a="1"/>
  <c r="U2209" i="41" s="1"/>
  <c r="Y2209" i="41"/>
  <c r="U3406" i="41" a="1"/>
  <c r="U3406" i="41" s="1"/>
  <c r="Y3406" i="41"/>
  <c r="U625" i="41" a="1"/>
  <c r="U625" i="41" s="1"/>
  <c r="Y625" i="41"/>
  <c r="U5616" i="41" a="1"/>
  <c r="U5616" i="41" s="1"/>
  <c r="Y5616" i="41"/>
  <c r="Y6256" i="41"/>
  <c r="G4185" i="41"/>
  <c r="G1837" i="41"/>
  <c r="I217" i="32"/>
  <c r="G358" i="41"/>
  <c r="U358" i="41" s="1" a="1"/>
  <c r="U358" i="41" s="1"/>
  <c r="U4832" i="41" a="1"/>
  <c r="U4832" i="41" s="1"/>
  <c r="Y4832" i="41"/>
  <c r="G5747" i="41"/>
  <c r="G5172" i="41"/>
  <c r="AJ114" i="28"/>
  <c r="AK114" i="28" s="1"/>
  <c r="U1505" i="41" a="1"/>
  <c r="U1505" i="41" s="1"/>
  <c r="Y1505" i="41"/>
  <c r="S68" i="40"/>
  <c r="U1297" i="41" a="1"/>
  <c r="U1297" i="41" s="1"/>
  <c r="Y1297" i="41"/>
  <c r="AG63" i="28"/>
  <c r="AI63" i="28" s="1"/>
  <c r="U3820" i="41" a="1"/>
  <c r="U3820" i="41" s="1"/>
  <c r="Y3820" i="41"/>
  <c r="G5793" i="41"/>
  <c r="U5793" i="41" s="1" a="1"/>
  <c r="U5793" i="41" s="1"/>
  <c r="U5312" i="41" a="1"/>
  <c r="U5312" i="41" s="1"/>
  <c r="Y5312" i="41"/>
  <c r="U1382" i="41" a="1"/>
  <c r="U1382" i="41" s="1"/>
  <c r="Y1382" i="41"/>
  <c r="Y6397" i="41"/>
  <c r="U656" i="41" a="1"/>
  <c r="U656" i="41" s="1"/>
  <c r="Y656" i="41"/>
  <c r="Q47" i="39"/>
  <c r="S47" i="39" s="1"/>
  <c r="T47" i="39" s="1"/>
  <c r="U47" i="39" s="1"/>
  <c r="V47" i="39" s="1"/>
  <c r="W47" i="39" s="1"/>
  <c r="G4985" i="41"/>
  <c r="U4711" i="41" a="1"/>
  <c r="U4711" i="41" s="1"/>
  <c r="Y4711" i="41"/>
  <c r="Q177" i="39"/>
  <c r="S177" i="39" s="1"/>
  <c r="T177" i="39" s="1"/>
  <c r="U177" i="39" s="1"/>
  <c r="V177" i="39" s="1"/>
  <c r="W177" i="39" s="1"/>
  <c r="G2564" i="41"/>
  <c r="G515" i="41"/>
  <c r="H5103" i="41"/>
  <c r="H5524" i="41"/>
  <c r="H6371" i="41"/>
  <c r="H5075" i="41"/>
  <c r="H5314" i="41"/>
  <c r="H5781" i="41"/>
  <c r="H4986" i="41"/>
  <c r="H5178" i="41"/>
  <c r="H5592" i="41"/>
  <c r="H4892" i="41"/>
  <c r="H5300" i="41"/>
  <c r="H4399" i="41"/>
  <c r="H3656" i="41"/>
  <c r="H3471" i="41"/>
  <c r="H3887" i="41"/>
  <c r="H4166" i="41"/>
  <c r="H3740" i="41"/>
  <c r="H4234" i="41"/>
  <c r="H3382" i="41"/>
  <c r="H3824" i="41"/>
  <c r="H2305" i="41"/>
  <c r="H2150" i="41"/>
  <c r="H2096" i="41"/>
  <c r="H573" i="41"/>
  <c r="H1244" i="41"/>
  <c r="H1804" i="41"/>
  <c r="H1188" i="41"/>
  <c r="H1160" i="41"/>
  <c r="H1328" i="41"/>
  <c r="H1605" i="41"/>
  <c r="H1216" i="41"/>
  <c r="H974" i="41"/>
  <c r="H57" i="41"/>
  <c r="H455" i="41"/>
  <c r="H517" i="41"/>
  <c r="H1002" i="41"/>
  <c r="H946" i="41"/>
  <c r="H4180" i="41"/>
  <c r="H2211" i="41"/>
  <c r="H4079" i="41"/>
  <c r="H1913" i="41"/>
  <c r="H85" i="41"/>
  <c r="H1356" i="41"/>
  <c r="H2267" i="41"/>
  <c r="H601" i="41"/>
  <c r="H3995" i="41"/>
  <c r="H6399" i="41"/>
  <c r="H3499" i="41"/>
  <c r="H3967" i="41"/>
  <c r="H5620" i="41"/>
  <c r="H5469" i="41"/>
  <c r="H5047" i="41"/>
  <c r="H5948" i="41"/>
  <c r="H3712" i="41"/>
  <c r="H1720" i="41"/>
  <c r="H1832" i="41"/>
  <c r="H3354" i="41"/>
  <c r="H3941" i="41"/>
  <c r="H4107" i="41"/>
  <c r="H2291" i="41"/>
  <c r="H5823" i="41"/>
  <c r="H5976" i="41"/>
  <c r="H483" i="41"/>
  <c r="G3065" i="41"/>
  <c r="H3601" i="41"/>
  <c r="J128" i="39" s="1"/>
  <c r="H5410" i="41"/>
  <c r="J194" i="39" s="1"/>
  <c r="H636" i="41"/>
  <c r="J47" i="39" s="1"/>
  <c r="G863" i="41"/>
  <c r="G6218" i="41"/>
  <c r="Y6162" i="41"/>
  <c r="G4045" i="41"/>
  <c r="I126" i="32"/>
  <c r="U4585" i="41" a="1"/>
  <c r="U4585" i="41" s="1"/>
  <c r="Y4585" i="41"/>
  <c r="G4451" i="41"/>
  <c r="U4451" i="41" s="1" a="1"/>
  <c r="U4451" i="41" s="1"/>
  <c r="G4202" i="41"/>
  <c r="G1238" i="41"/>
  <c r="U1238" i="41" s="1" a="1"/>
  <c r="U1238" i="41" s="1"/>
  <c r="U3493" i="41" a="1"/>
  <c r="U3493" i="41" s="1"/>
  <c r="Y3493" i="41"/>
  <c r="U2397" i="41" a="1"/>
  <c r="U2397" i="41" s="1"/>
  <c r="Y2397" i="41"/>
  <c r="U3465" i="41" a="1"/>
  <c r="U3465" i="41" s="1"/>
  <c r="Y3465" i="41"/>
  <c r="Q133" i="39"/>
  <c r="S133" i="39" s="1"/>
  <c r="T133" i="39" s="1"/>
  <c r="U133" i="39" s="1"/>
  <c r="V133" i="39" s="1"/>
  <c r="W133" i="39" s="1"/>
  <c r="I127" i="32"/>
  <c r="U24" i="41" a="1"/>
  <c r="U24" i="41" s="1"/>
  <c r="Y24" i="41"/>
  <c r="U4074" i="41" a="1"/>
  <c r="U4074" i="41" s="1"/>
  <c r="Y4074" i="41"/>
  <c r="G2738" i="41"/>
  <c r="U1213" i="41" a="1"/>
  <c r="U1213" i="41" s="1"/>
  <c r="Y1213" i="41"/>
  <c r="AG51" i="28"/>
  <c r="AI51" i="28" s="1"/>
  <c r="AJ51" i="28" s="1"/>
  <c r="AK51" i="28" s="1"/>
  <c r="AL51" i="28" s="1"/>
  <c r="AM51" i="28" s="1"/>
  <c r="U2181" i="41" a="1"/>
  <c r="U2181" i="41" s="1"/>
  <c r="Y2181" i="41"/>
  <c r="S96" i="40"/>
  <c r="U4176" i="41" a="1"/>
  <c r="U4176" i="41" s="1"/>
  <c r="Y4176" i="41"/>
  <c r="G1380" i="41"/>
  <c r="U1380" i="41" s="1" a="1"/>
  <c r="U1380" i="41" s="1"/>
  <c r="U5202" i="41" a="1"/>
  <c r="U5202" i="41" s="1"/>
  <c r="Y5202" i="41"/>
  <c r="U3318" i="41" a="1"/>
  <c r="U3318" i="41" s="1"/>
  <c r="Y3318" i="41"/>
  <c r="I14" i="32"/>
  <c r="I42" i="32"/>
  <c r="I57" i="32"/>
  <c r="U3434" i="41" a="1"/>
  <c r="U3434" i="41" s="1"/>
  <c r="Y3434" i="41"/>
  <c r="U4741" i="41" a="1"/>
  <c r="U4741" i="41" s="1"/>
  <c r="Y4741" i="41"/>
  <c r="U1095" i="41" a="1"/>
  <c r="U1095" i="41" s="1"/>
  <c r="Y1095" i="41"/>
  <c r="AG210" i="28"/>
  <c r="AI210" i="28" s="1"/>
  <c r="G3170" i="41"/>
  <c r="Y6248" i="41"/>
  <c r="U5734" i="41" a="1"/>
  <c r="U5734" i="41" s="1"/>
  <c r="Y5734" i="41"/>
  <c r="U6077" i="41" a="1"/>
  <c r="U6077" i="41" s="1"/>
  <c r="Y6077" i="41"/>
  <c r="G2737" i="41"/>
  <c r="G3145" i="41"/>
  <c r="U3145" i="41" s="1" a="1"/>
  <c r="U3145" i="41" s="1"/>
  <c r="U5735" i="41" a="1"/>
  <c r="U5735" i="41" s="1"/>
  <c r="Y5735" i="41"/>
  <c r="G6498" i="41"/>
  <c r="Z179" i="53" s="1"/>
  <c r="AB179" i="53" s="1"/>
  <c r="Y6425" i="41"/>
  <c r="U4021" i="41" a="1"/>
  <c r="U4021" i="41" s="1"/>
  <c r="Y4021" i="41"/>
  <c r="U2303" i="41" a="1"/>
  <c r="U2303" i="41" s="1"/>
  <c r="Y2303" i="41"/>
  <c r="Z135" i="40"/>
  <c r="G5586" i="41"/>
  <c r="G2613" i="41"/>
  <c r="G5144" i="41"/>
  <c r="I23" i="32"/>
  <c r="Y6296" i="41"/>
  <c r="G3071" i="41"/>
  <c r="U3317" i="41" a="1"/>
  <c r="U3317" i="41" s="1"/>
  <c r="Y3317" i="41"/>
  <c r="G5733" i="41"/>
  <c r="G595" i="41"/>
  <c r="G539" i="41"/>
  <c r="U3846" i="41" a="1"/>
  <c r="U3846" i="41" s="1"/>
  <c r="Y3846" i="41"/>
  <c r="U5877" i="41" a="1"/>
  <c r="U5877" i="41" s="1"/>
  <c r="Q223" i="32"/>
  <c r="S223" i="32" s="1"/>
  <c r="Y5877" i="41"/>
  <c r="U1662" i="41" a="1"/>
  <c r="U1662" i="41" s="1"/>
  <c r="Y1662" i="41"/>
  <c r="S72" i="40"/>
  <c r="U3790" i="41" a="1"/>
  <c r="U3790" i="41" s="1"/>
  <c r="Y3790" i="41"/>
  <c r="G3586" i="41"/>
  <c r="U3586" i="41" s="1" a="1"/>
  <c r="U3586" i="41" s="1"/>
  <c r="U2561" i="41" a="1"/>
  <c r="U2561" i="41" s="1"/>
  <c r="Y2561" i="41"/>
  <c r="S65" i="40"/>
  <c r="G5654" i="41"/>
  <c r="U4136" i="41" a="1"/>
  <c r="U4136" i="41" s="1"/>
  <c r="S141" i="40"/>
  <c r="Y4136" i="41"/>
  <c r="U2553" i="41" a="1"/>
  <c r="U2553" i="41" s="1"/>
  <c r="Y2553" i="41"/>
  <c r="U4571" i="41" a="1"/>
  <c r="U4571" i="41" s="1"/>
  <c r="Y4571" i="41"/>
  <c r="U6001" i="41" a="1"/>
  <c r="U6001" i="41" s="1"/>
  <c r="Y6001" i="41"/>
  <c r="AG228" i="28"/>
  <c r="AI228" i="28" s="1"/>
  <c r="AJ228" i="28" s="1"/>
  <c r="AK228" i="28" s="1"/>
  <c r="AL228" i="28" s="1"/>
  <c r="AM228" i="28" s="1"/>
  <c r="T227" i="39"/>
  <c r="U227" i="39" s="1"/>
  <c r="V227" i="39" s="1"/>
  <c r="W227" i="39" s="1"/>
  <c r="G5008" i="41"/>
  <c r="U5008" i="41" s="1" a="1"/>
  <c r="U5008" i="41" s="1"/>
  <c r="U1828" i="41" a="1"/>
  <c r="U1828" i="41" s="1"/>
  <c r="Y1828" i="41"/>
  <c r="Y6423" i="41"/>
  <c r="U1475" i="41" a="1"/>
  <c r="U1475" i="41" s="1"/>
  <c r="Y1475" i="41"/>
  <c r="G6376" i="41"/>
  <c r="G5052" i="41"/>
  <c r="G951" i="41"/>
  <c r="G4991" i="41"/>
  <c r="G4888" i="41"/>
  <c r="U4888" i="41" s="1" a="1"/>
  <c r="U4888" i="41" s="1"/>
  <c r="U1716" i="41" a="1"/>
  <c r="U1716" i="41" s="1"/>
  <c r="Y1716" i="41"/>
  <c r="U5146" i="41" a="1"/>
  <c r="U5146" i="41" s="1"/>
  <c r="Y5146" i="41"/>
  <c r="U3467" i="41" a="1"/>
  <c r="U3467" i="41" s="1"/>
  <c r="Y3467" i="41"/>
  <c r="AG133" i="28"/>
  <c r="AI133" i="28" s="1"/>
  <c r="AJ133" i="28" s="1"/>
  <c r="AK133" i="28" s="1"/>
  <c r="AL133" i="28" s="1"/>
  <c r="AM133" i="28" s="1"/>
  <c r="U1472" i="41" a="1"/>
  <c r="U1472" i="41" s="1"/>
  <c r="Y1472" i="41"/>
  <c r="Y6323" i="41"/>
  <c r="U6102" i="41" a="1"/>
  <c r="U6102" i="41" s="1"/>
  <c r="Y6102" i="41"/>
  <c r="AJ27" i="28"/>
  <c r="AK27" i="28" s="1"/>
  <c r="U1540" i="41" a="1"/>
  <c r="U1540" i="41" s="1"/>
  <c r="S69" i="40"/>
  <c r="T69" i="40" s="1"/>
  <c r="U69" i="40" s="1"/>
  <c r="V69" i="40" s="1"/>
  <c r="W69" i="40" s="1"/>
  <c r="Y1540" i="41"/>
  <c r="U5778" i="41" a="1"/>
  <c r="U5778" i="41" s="1"/>
  <c r="Y5778" i="41"/>
  <c r="AG219" i="28"/>
  <c r="AI219" i="28" s="1"/>
  <c r="AJ219" i="28" s="1"/>
  <c r="AK219" i="28" s="1"/>
  <c r="AL219" i="28" s="1"/>
  <c r="AM219" i="28" s="1"/>
  <c r="U6033" i="41" a="1"/>
  <c r="U6033" i="41" s="1"/>
  <c r="Y6033" i="41"/>
  <c r="U5494" i="41" a="1"/>
  <c r="U5494" i="41" s="1"/>
  <c r="Y5494" i="41"/>
  <c r="U543" i="41" a="1"/>
  <c r="U543" i="41" s="1"/>
  <c r="Y543" i="41"/>
  <c r="U2122" i="41" a="1"/>
  <c r="U2122" i="41" s="1"/>
  <c r="Y2122" i="41"/>
  <c r="U4776" i="41" a="1"/>
  <c r="U4776" i="41" s="1"/>
  <c r="Y4776" i="41"/>
  <c r="G6429" i="41"/>
  <c r="G2449" i="41"/>
  <c r="G3198" i="41"/>
  <c r="I28" i="32"/>
  <c r="U4653" i="41" a="1"/>
  <c r="U4653" i="41" s="1"/>
  <c r="Y4653" i="41"/>
  <c r="Y6255" i="41"/>
  <c r="G3114" i="41"/>
  <c r="G1182" i="41"/>
  <c r="U107" i="41" a="1"/>
  <c r="U107" i="41" s="1"/>
  <c r="Y107" i="41"/>
  <c r="G4174" i="41"/>
  <c r="U2854" i="41" a="1"/>
  <c r="U2854" i="41" s="1"/>
  <c r="Y2854" i="41"/>
  <c r="S109" i="40"/>
  <c r="U3061" i="41" a="1"/>
  <c r="U3061" i="41" s="1"/>
  <c r="AG121" i="28"/>
  <c r="AI121" i="28" s="1"/>
  <c r="Y3061" i="41"/>
  <c r="U2066" i="41" a="1"/>
  <c r="U2066" i="41" s="1"/>
  <c r="Y2066" i="41"/>
  <c r="I166" i="32"/>
  <c r="U136" i="41" a="1"/>
  <c r="U136" i="41" s="1"/>
  <c r="Y136" i="41"/>
  <c r="U5587" i="41" a="1"/>
  <c r="U5587" i="41" s="1"/>
  <c r="Y5587" i="41"/>
  <c r="G6495" i="41"/>
  <c r="Z136" i="53" s="1"/>
  <c r="AB136" i="53" s="1"/>
  <c r="U2522" i="41" a="1"/>
  <c r="U2522" i="41" s="1"/>
  <c r="Y2522" i="41"/>
  <c r="Q107" i="32"/>
  <c r="S107" i="32" s="1"/>
  <c r="T107" i="32" s="1"/>
  <c r="U107" i="32" s="1"/>
  <c r="V107" i="32" s="1"/>
  <c r="W107" i="32" s="1"/>
  <c r="U3462" i="41" a="1"/>
  <c r="U3462" i="41" s="1"/>
  <c r="Y3462" i="41"/>
  <c r="U4890" i="41" a="1"/>
  <c r="U4890" i="41" s="1"/>
  <c r="Y4890" i="41"/>
  <c r="U3909" i="41" a="1"/>
  <c r="U3909" i="41" s="1"/>
  <c r="Y3909" i="41"/>
  <c r="U1352" i="41" a="1"/>
  <c r="U1352" i="41" s="1"/>
  <c r="Y1352" i="41"/>
  <c r="G6395" i="41"/>
  <c r="U6395" i="41" s="1" a="1"/>
  <c r="U6395" i="41" s="1"/>
  <c r="G2757" i="41"/>
  <c r="I221" i="32"/>
  <c r="I186" i="32"/>
  <c r="G1809" i="41"/>
  <c r="Y6339" i="41"/>
  <c r="U4572" i="41" a="1"/>
  <c r="U4572" i="41" s="1"/>
  <c r="Y4572" i="41"/>
  <c r="Y6164" i="41"/>
  <c r="G4358" i="41"/>
  <c r="U4358" i="41" s="1" a="1"/>
  <c r="U4358" i="41" s="1"/>
  <c r="U2754" i="41" a="1"/>
  <c r="U2754" i="41" s="1"/>
  <c r="Y2754" i="41"/>
  <c r="G6295" i="41"/>
  <c r="U450" i="41" a="1"/>
  <c r="U450" i="41" s="1"/>
  <c r="Y450" i="41"/>
  <c r="H196" i="40"/>
  <c r="Y6282" i="41"/>
  <c r="Q233" i="39"/>
  <c r="S233" i="39" s="1"/>
  <c r="T233" i="39" s="1"/>
  <c r="U233" i="39" s="1"/>
  <c r="V233" i="39" s="1"/>
  <c r="W233" i="39" s="1"/>
  <c r="G5679" i="41"/>
  <c r="U5679" i="41" s="1" a="1"/>
  <c r="U5679" i="41" s="1"/>
  <c r="U1871" i="41" a="1"/>
  <c r="U1871" i="41" s="1"/>
  <c r="Y1871" i="41"/>
  <c r="Q199" i="32"/>
  <c r="S199" i="32" s="1"/>
  <c r="U743" i="41" a="1"/>
  <c r="U743" i="41" s="1"/>
  <c r="Y743" i="41"/>
  <c r="G6427" i="41"/>
  <c r="U3850" i="41" a="1"/>
  <c r="U3850" i="41" s="1"/>
  <c r="Y3850" i="41"/>
  <c r="U2289" i="41" a="1"/>
  <c r="U2289" i="41" s="1"/>
  <c r="Y2289" i="41"/>
  <c r="U2176" i="41" a="1"/>
  <c r="U2176" i="41" s="1"/>
  <c r="Y2176" i="41"/>
  <c r="U5431" i="41" a="1"/>
  <c r="U5431" i="41" s="1"/>
  <c r="Y5431" i="41"/>
  <c r="Q194" i="39"/>
  <c r="S194" i="39" s="1"/>
  <c r="G5677" i="41"/>
  <c r="H2091" i="41"/>
  <c r="H1686" i="41"/>
  <c r="H2422" i="41"/>
  <c r="H4510" i="41"/>
  <c r="S168" i="38" s="1"/>
  <c r="G5393" i="41"/>
  <c r="R193" i="38" s="1"/>
  <c r="H2356" i="41"/>
  <c r="S97" i="38" s="1"/>
  <c r="H5398" i="41"/>
  <c r="G3878" i="41"/>
  <c r="G2055" i="41"/>
  <c r="G5240" i="41"/>
  <c r="G6113" i="41"/>
  <c r="G2922" i="41"/>
  <c r="G6348" i="41"/>
  <c r="G2400" i="41"/>
  <c r="G1665" i="41"/>
  <c r="G2069" i="41"/>
  <c r="G4944" i="41"/>
  <c r="U5040" i="41" a="1"/>
  <c r="U5040" i="41" s="1"/>
  <c r="Y5040" i="41"/>
  <c r="Q187" i="39"/>
  <c r="S187" i="39" s="1"/>
  <c r="G1535" i="41"/>
  <c r="U3032" i="41" a="1"/>
  <c r="U3032" i="41" s="1"/>
  <c r="Q119" i="39"/>
  <c r="S119" i="39" s="1"/>
  <c r="T119" i="39" s="1"/>
  <c r="U119" i="39" s="1"/>
  <c r="V119" i="39" s="1"/>
  <c r="W119" i="39" s="1"/>
  <c r="Y3032" i="41"/>
  <c r="G3469" i="41"/>
  <c r="G1097" i="41"/>
  <c r="G2590" i="41"/>
  <c r="H2558" i="41"/>
  <c r="G3560" i="41"/>
  <c r="H2619" i="41"/>
  <c r="H3775" i="41"/>
  <c r="H4960" i="41"/>
  <c r="J183" i="39" s="1"/>
  <c r="H272" i="41"/>
  <c r="J22" i="39" s="1"/>
  <c r="H6011" i="41"/>
  <c r="J229" i="39" s="1"/>
  <c r="H6085" i="41"/>
  <c r="J232" i="39" s="1"/>
  <c r="H3919" i="41"/>
  <c r="J151" i="39" s="1"/>
  <c r="H3243" i="41"/>
  <c r="J124" i="39" s="1"/>
  <c r="H3098" i="41"/>
  <c r="J126" i="39" s="1"/>
  <c r="H2130" i="41"/>
  <c r="J93" i="39" s="1"/>
  <c r="H180" i="41"/>
  <c r="J16" i="39" s="1"/>
  <c r="H433" i="41"/>
  <c r="J28" i="39" s="1"/>
  <c r="H725" i="41"/>
  <c r="J41" i="39" s="1"/>
  <c r="H298" i="41"/>
  <c r="J23" i="39" s="1"/>
  <c r="H753" i="41"/>
  <c r="J33" i="39" s="1"/>
  <c r="H3044" i="41"/>
  <c r="J121" i="39" s="1"/>
  <c r="H5689" i="41"/>
  <c r="J213" i="39" s="1"/>
  <c r="H3802" i="41"/>
  <c r="J137" i="39" s="1"/>
  <c r="H5274" i="41"/>
  <c r="J189" i="39" s="1"/>
  <c r="H3690" i="41"/>
  <c r="J149" i="39" s="1"/>
  <c r="H5731" i="41"/>
  <c r="J224" i="39" s="1"/>
  <c r="G5440" i="41"/>
  <c r="Q209" i="40" s="1"/>
  <c r="G4570" i="41"/>
  <c r="G23" i="41"/>
  <c r="G273" i="41"/>
  <c r="G179" i="41"/>
  <c r="Y6250" i="41"/>
  <c r="AJ119" i="28"/>
  <c r="AK119" i="28" s="1"/>
  <c r="U5910" i="41" a="1"/>
  <c r="U5910" i="41" s="1"/>
  <c r="Y5910" i="41"/>
  <c r="G6028" i="41"/>
  <c r="AJ69" i="28"/>
  <c r="AK69" i="28" s="1"/>
  <c r="AL69" i="28" s="1"/>
  <c r="AM69" i="28" s="1"/>
  <c r="U3678" i="41" a="1"/>
  <c r="U3678" i="41" s="1"/>
  <c r="Y3678" i="41"/>
  <c r="G79" i="41"/>
  <c r="G4256" i="41"/>
  <c r="U772" i="41" a="1"/>
  <c r="U772" i="41" s="1"/>
  <c r="Y772" i="41"/>
  <c r="AG33" i="28"/>
  <c r="AI33" i="28" s="1"/>
  <c r="G6450" i="41"/>
  <c r="AJ22" i="28"/>
  <c r="AK22" i="28" s="1"/>
  <c r="G3090" i="41"/>
  <c r="U3090" i="41" s="1" a="1"/>
  <c r="U3090" i="41" s="1"/>
  <c r="G1277" i="41"/>
  <c r="U1431" i="41" a="1"/>
  <c r="U1431" i="41" s="1"/>
  <c r="Y1431" i="41"/>
  <c r="U5365" i="41" a="1"/>
  <c r="U5365" i="41" s="1"/>
  <c r="Y5365" i="41"/>
  <c r="U1089" i="41" a="1"/>
  <c r="U1089" i="41" s="1"/>
  <c r="Y1089" i="41"/>
  <c r="U4518" i="41" a="1"/>
  <c r="U4518" i="41" s="1"/>
  <c r="Y4518" i="41"/>
  <c r="U3378" i="41" a="1"/>
  <c r="U3378" i="41" s="1"/>
  <c r="Y3378" i="41"/>
  <c r="U1184" i="41" a="1"/>
  <c r="U1184" i="41" s="1"/>
  <c r="Y1184" i="41"/>
  <c r="U5492" i="41" a="1"/>
  <c r="U5492" i="41" s="1"/>
  <c r="Y5492" i="41"/>
  <c r="U331" i="41" a="1"/>
  <c r="U331" i="41" s="1"/>
  <c r="Y331" i="41"/>
  <c r="G1193" i="41"/>
  <c r="G3476" i="41"/>
  <c r="I79" i="32"/>
  <c r="I193" i="32"/>
  <c r="U4516" i="41" a="1"/>
  <c r="U4516" i="41" s="1"/>
  <c r="Y4516" i="41"/>
  <c r="Y6220" i="41"/>
  <c r="U53" i="41" a="1"/>
  <c r="U53" i="41" s="1"/>
  <c r="Y53" i="41"/>
  <c r="U6062" i="41" a="1"/>
  <c r="U6062" i="41" s="1"/>
  <c r="Y6062" i="41"/>
  <c r="G3650" i="41"/>
  <c r="U3819" i="41" a="1"/>
  <c r="U3819" i="41" s="1"/>
  <c r="Y3819" i="41"/>
  <c r="U5776" i="41" a="1"/>
  <c r="U5776" i="41" s="1"/>
  <c r="Q219" i="39"/>
  <c r="S219" i="39" s="1"/>
  <c r="Y5776" i="41"/>
  <c r="AG236" i="28"/>
  <c r="AI236" i="28" s="1"/>
  <c r="Y6253" i="41"/>
  <c r="U2677" i="41" a="1"/>
  <c r="U2677" i="41" s="1"/>
  <c r="Y2677" i="41"/>
  <c r="Q53" i="32"/>
  <c r="S53" i="32" s="1"/>
  <c r="U3937" i="41" a="1"/>
  <c r="U3937" i="41" s="1"/>
  <c r="Y3937" i="41"/>
  <c r="U4425" i="41" a="1"/>
  <c r="U4425" i="41" s="1"/>
  <c r="Y4425" i="41"/>
  <c r="U1830" i="41" a="1"/>
  <c r="U1830" i="41" s="1"/>
  <c r="Y1830" i="41"/>
  <c r="G4105" i="41"/>
  <c r="U4105" i="41" s="1" a="1"/>
  <c r="U4105" i="41" s="1"/>
  <c r="G2528" i="41"/>
  <c r="U2528" i="41" s="1" a="1"/>
  <c r="U2528" i="41" s="1"/>
  <c r="G2905" i="41"/>
  <c r="R115" i="38" s="1"/>
  <c r="U3793" i="41" a="1"/>
  <c r="U3793" i="41" s="1"/>
  <c r="Y3793" i="41"/>
  <c r="G3533" i="41"/>
  <c r="G2915" i="41"/>
  <c r="H4686" i="41"/>
  <c r="H637" i="41"/>
  <c r="H4693" i="41"/>
  <c r="J177" i="39" s="1"/>
  <c r="H1886" i="41"/>
  <c r="J81" i="39" s="1"/>
  <c r="G4523" i="41"/>
  <c r="G5364" i="41"/>
  <c r="U356" i="41" a="1"/>
  <c r="U356" i="41" s="1"/>
  <c r="Y356" i="41"/>
  <c r="I41" i="32"/>
  <c r="U4327" i="41" a="1"/>
  <c r="U4327" i="41" s="1"/>
  <c r="Y4327" i="41"/>
  <c r="U4640" i="41" a="1"/>
  <c r="U4640" i="41" s="1"/>
  <c r="Y4640" i="41"/>
  <c r="G314" i="41"/>
  <c r="G1826" i="41"/>
  <c r="G1024" i="41"/>
  <c r="G4101" i="41"/>
  <c r="U2147" i="41" a="1"/>
  <c r="U2147" i="41" s="1"/>
  <c r="Y2147" i="41"/>
  <c r="AG93" i="28"/>
  <c r="AI93" i="28" s="1"/>
  <c r="AJ93" i="28" s="1"/>
  <c r="AK93" i="28" s="1"/>
  <c r="AL93" i="28" s="1"/>
  <c r="AM93" i="28" s="1"/>
  <c r="I182" i="32"/>
  <c r="U170" i="41" a="1"/>
  <c r="U170" i="41" s="1"/>
  <c r="Y170" i="41"/>
  <c r="AG15" i="28"/>
  <c r="AI15" i="28" s="1"/>
  <c r="AJ15" i="28" s="1"/>
  <c r="AK15" i="28" s="1"/>
  <c r="AL15" i="28" s="1"/>
  <c r="AM15" i="28" s="1"/>
  <c r="I85" i="32"/>
  <c r="G1459" i="41"/>
  <c r="U4613" i="41" a="1"/>
  <c r="U4613" i="41" s="1"/>
  <c r="Y4613" i="41"/>
  <c r="AJ120" i="28"/>
  <c r="AK120" i="28" s="1"/>
  <c r="AJ94" i="28"/>
  <c r="AK94" i="28" s="1"/>
  <c r="U3291" i="41" a="1"/>
  <c r="U3291" i="41" s="1"/>
  <c r="Y3291" i="41"/>
  <c r="U4916" i="41" a="1"/>
  <c r="U4916" i="41" s="1"/>
  <c r="Y4916" i="41"/>
  <c r="U2120" i="41" a="1"/>
  <c r="U2120" i="41" s="1"/>
  <c r="Y2120" i="41"/>
  <c r="G5972" i="41"/>
  <c r="U5972" i="41" s="1" a="1"/>
  <c r="U5972" i="41" s="1"/>
  <c r="U943" i="41" a="1"/>
  <c r="U943" i="41" s="1"/>
  <c r="Y943" i="41"/>
  <c r="I138" i="32"/>
  <c r="I143" i="32"/>
  <c r="I103" i="32"/>
  <c r="U2819" i="41" a="1"/>
  <c r="U2819" i="41" s="1"/>
  <c r="Y2819" i="41"/>
  <c r="U2390" i="41" a="1"/>
  <c r="U2390" i="41" s="1"/>
  <c r="Y2390" i="41"/>
  <c r="U4047" i="41" a="1"/>
  <c r="U4047" i="41" s="1"/>
  <c r="Y4047" i="41"/>
  <c r="Y6192" i="41"/>
  <c r="U4767" i="41" a="1"/>
  <c r="U4767" i="41" s="1"/>
  <c r="Y4767" i="41"/>
  <c r="U2716" i="41" a="1"/>
  <c r="U2716" i="41" s="1"/>
  <c r="S110" i="40"/>
  <c r="Y2716" i="41"/>
  <c r="U3260" i="41" a="1"/>
  <c r="U3260" i="41" s="1"/>
  <c r="Y3260" i="41"/>
  <c r="U5676" i="41" a="1"/>
  <c r="U5676" i="41" s="1"/>
  <c r="Q215" i="39"/>
  <c r="S215" i="39" s="1"/>
  <c r="T215" i="39" s="1"/>
  <c r="U215" i="39" s="1"/>
  <c r="V215" i="39" s="1"/>
  <c r="W215" i="39" s="1"/>
  <c r="Y5676" i="41"/>
  <c r="U236" i="41" a="1"/>
  <c r="U236" i="41" s="1"/>
  <c r="Y236" i="41"/>
  <c r="S227" i="40"/>
  <c r="U1603" i="41" a="1"/>
  <c r="U1603" i="41" s="1"/>
  <c r="Y1603" i="41"/>
  <c r="G4398" i="41"/>
  <c r="U4398" i="41" s="1" a="1"/>
  <c r="U4398" i="41" s="1"/>
  <c r="U3597" i="41" a="1"/>
  <c r="U3597" i="41" s="1"/>
  <c r="Y3597" i="41"/>
  <c r="S128" i="40"/>
  <c r="T128" i="40" s="1"/>
  <c r="U128" i="40" s="1"/>
  <c r="V128" i="40" s="1"/>
  <c r="W128" i="40" s="1"/>
  <c r="U3116" i="41" a="1"/>
  <c r="U3116" i="41" s="1"/>
  <c r="Y3116" i="41"/>
  <c r="G3738" i="41"/>
  <c r="U3738" i="41" s="1" a="1"/>
  <c r="U3738" i="41" s="1"/>
  <c r="U627" i="41" a="1"/>
  <c r="U627" i="41" s="1"/>
  <c r="Y627" i="41"/>
  <c r="U3380" i="41" a="1"/>
  <c r="U3380" i="41" s="1"/>
  <c r="Y3380" i="41"/>
  <c r="G4158" i="41"/>
  <c r="G4267" i="41"/>
  <c r="G2339" i="41"/>
  <c r="G2651" i="41"/>
  <c r="H5914" i="41"/>
  <c r="H5683" i="41"/>
  <c r="H5267" i="41"/>
  <c r="H3796" i="41"/>
  <c r="H3038" i="41"/>
  <c r="H3237" i="41"/>
  <c r="H747" i="41"/>
  <c r="H292" i="41"/>
  <c r="H174" i="41"/>
  <c r="H3092" i="41"/>
  <c r="H427" i="41"/>
  <c r="H2124" i="41"/>
  <c r="H719" i="41"/>
  <c r="H6004" i="41"/>
  <c r="H6079" i="41"/>
  <c r="H5725" i="41"/>
  <c r="H3684" i="41"/>
  <c r="H3913" i="41"/>
  <c r="H3071" i="41"/>
  <c r="H5921" i="41"/>
  <c r="J212" i="39" s="1"/>
  <c r="H6202" i="41"/>
  <c r="J45" i="39" s="1"/>
  <c r="H5801" i="41"/>
  <c r="J220" i="39" s="1"/>
  <c r="H5502" i="41"/>
  <c r="J204" i="39" s="1"/>
  <c r="H6146" i="41"/>
  <c r="J205" i="39" s="1"/>
  <c r="H6043" i="41"/>
  <c r="J230" i="39" s="1"/>
  <c r="H4596" i="41"/>
  <c r="J174" i="39" s="1"/>
  <c r="H4814" i="41"/>
  <c r="J173" i="39" s="1"/>
  <c r="H3416" i="41"/>
  <c r="J203" i="39" s="1"/>
  <c r="H2536" i="41"/>
  <c r="J106" i="39" s="1"/>
  <c r="H2461" i="41"/>
  <c r="J88" i="39" s="1"/>
  <c r="H2372" i="41"/>
  <c r="J99" i="39" s="1"/>
  <c r="H2955" i="41"/>
  <c r="J118" i="39" s="1"/>
  <c r="H809" i="41"/>
  <c r="J37" i="39" s="1"/>
  <c r="H1390" i="41"/>
  <c r="J64" i="39" s="1"/>
  <c r="H697" i="41"/>
  <c r="J29" i="39" s="1"/>
  <c r="H2008" i="41"/>
  <c r="J83" i="39" s="1"/>
  <c r="H1754" i="41"/>
  <c r="J76" i="39" s="1"/>
  <c r="H896" i="41"/>
  <c r="J32" i="39" s="1"/>
  <c r="H1484" i="41"/>
  <c r="J55" i="39" s="1"/>
  <c r="H35" i="41"/>
  <c r="J25" i="39" s="1"/>
  <c r="H119" i="41"/>
  <c r="J20" i="39" s="1"/>
  <c r="H340" i="41"/>
  <c r="J21" i="39" s="1"/>
  <c r="H551" i="41"/>
  <c r="J40" i="39" s="1"/>
  <c r="H835" i="41"/>
  <c r="J39" i="39" s="1"/>
  <c r="H1442" i="41"/>
  <c r="J67" i="39" s="1"/>
  <c r="H3182" i="41"/>
  <c r="J202" i="39" s="1"/>
  <c r="H1105" i="41"/>
  <c r="J58" i="39" s="1"/>
  <c r="H1306" i="41"/>
  <c r="J61" i="39" s="1"/>
  <c r="H9" i="41"/>
  <c r="J24" i="39" s="1"/>
  <c r="H1698" i="41"/>
  <c r="J75" i="39" s="1"/>
  <c r="H781" i="41"/>
  <c r="J35" i="39" s="1"/>
  <c r="H2475" i="41"/>
  <c r="J104" i="39" s="1"/>
  <c r="H4554" i="41"/>
  <c r="J171" i="39" s="1"/>
  <c r="H4029" i="41"/>
  <c r="J152" i="39" s="1"/>
  <c r="H4057" i="41"/>
  <c r="J145" i="39" s="1"/>
  <c r="H5142" i="41"/>
  <c r="J201" i="39" s="1"/>
  <c r="H4723" i="41"/>
  <c r="J179" i="39" s="1"/>
  <c r="H5212" i="41"/>
  <c r="J78" i="39" s="1"/>
  <c r="H4296" i="41"/>
  <c r="J162" i="39" s="1"/>
  <c r="H2433" i="41"/>
  <c r="J101" i="39" s="1"/>
  <c r="H1418" i="41"/>
  <c r="J66" i="39" s="1"/>
  <c r="H1639" i="41"/>
  <c r="J74" i="39" s="1"/>
  <c r="H2597" i="41"/>
  <c r="J105" i="39" s="1"/>
  <c r="H2245" i="41"/>
  <c r="J100" i="39" s="1"/>
  <c r="H5348" i="41"/>
  <c r="J207" i="39" s="1"/>
  <c r="H6174" i="41"/>
  <c r="J235" i="39" s="1"/>
  <c r="H5584" i="41"/>
  <c r="J225" i="39" s="1"/>
  <c r="H4373" i="41"/>
  <c r="J167" i="39" s="1"/>
  <c r="H1964" i="41"/>
  <c r="S86" i="38" s="1"/>
  <c r="H164" i="41"/>
  <c r="U511" i="41" a="1"/>
  <c r="U511" i="41" s="1"/>
  <c r="Y511" i="41"/>
  <c r="Q34" i="39"/>
  <c r="S34" i="39" s="1"/>
  <c r="T34" i="39" s="1"/>
  <c r="U34" i="39" s="1"/>
  <c r="V34" i="39" s="1"/>
  <c r="W34" i="39" s="1"/>
  <c r="G2087" i="41"/>
  <c r="G2418" i="41"/>
  <c r="G1682" i="41"/>
  <c r="G883" i="41"/>
  <c r="Q43" i="32" s="1"/>
  <c r="S43" i="32" s="1"/>
  <c r="G6132" i="41"/>
  <c r="G5259" i="41"/>
  <c r="G2941" i="41"/>
  <c r="G654" i="41"/>
  <c r="G1563" i="41"/>
  <c r="G2184" i="41"/>
  <c r="H1941" i="41"/>
  <c r="H141" i="41"/>
  <c r="H233" i="41"/>
  <c r="H4576" i="41"/>
  <c r="H4644" i="41"/>
  <c r="H6259" i="41"/>
  <c r="H6301" i="41"/>
  <c r="H4745" i="41"/>
  <c r="H5711" i="41"/>
  <c r="H4658" i="41"/>
  <c r="H3628" i="41"/>
  <c r="H4318" i="41"/>
  <c r="H1974" i="41"/>
  <c r="H3293" i="41"/>
  <c r="H2685" i="41"/>
  <c r="H3148" i="41"/>
  <c r="H918" i="41"/>
  <c r="H1272" i="41"/>
  <c r="H320" i="41"/>
  <c r="H1464" i="41"/>
  <c r="H2746" i="41"/>
  <c r="H5648" i="41"/>
  <c r="H5739" i="41"/>
  <c r="H4618" i="41"/>
  <c r="H4836" i="41"/>
  <c r="H3120" i="41"/>
  <c r="H4208" i="41"/>
  <c r="H5150" i="41"/>
  <c r="H4427" i="41"/>
  <c r="H5753" i="41"/>
  <c r="H6224" i="41"/>
  <c r="H5886" i="41"/>
  <c r="H6287" i="41"/>
  <c r="H273" i="41"/>
  <c r="H3211" i="41"/>
  <c r="J197" i="39" s="1"/>
  <c r="H4339" i="41"/>
  <c r="J159" i="39" s="1"/>
  <c r="H2891" i="41"/>
  <c r="J115" i="39" s="1"/>
  <c r="G2971" i="41"/>
  <c r="U823" i="41" a="1"/>
  <c r="U823" i="41" s="1"/>
  <c r="Y823" i="41"/>
  <c r="I121" i="32"/>
  <c r="U2755" i="41" a="1"/>
  <c r="U2755" i="41" s="1"/>
  <c r="Y2755" i="41"/>
  <c r="U330" i="41" a="1"/>
  <c r="U330" i="41" s="1"/>
  <c r="Y330" i="41"/>
  <c r="G3259" i="41"/>
  <c r="G1378" i="41"/>
  <c r="U1378" i="41" s="1" a="1"/>
  <c r="U1378" i="41" s="1"/>
  <c r="G623" i="41"/>
  <c r="G3907" i="41"/>
  <c r="U197" i="41" a="1"/>
  <c r="U197" i="41" s="1"/>
  <c r="Y197" i="41"/>
  <c r="AG16" i="28"/>
  <c r="AI16" i="28" s="1"/>
  <c r="AJ16" i="28" s="1"/>
  <c r="AK16" i="28" s="1"/>
  <c r="AL16" i="28" s="1"/>
  <c r="AM16" i="28" s="1"/>
  <c r="G1970" i="41"/>
  <c r="U1970" i="41" s="1" a="1"/>
  <c r="U1970" i="41" s="1"/>
  <c r="I60" i="32"/>
  <c r="U2947" i="41" a="1"/>
  <c r="U2947" i="41" s="1"/>
  <c r="Y2947" i="41"/>
  <c r="U824" i="41" a="1"/>
  <c r="U824" i="41" s="1"/>
  <c r="Y824" i="41"/>
  <c r="U4740" i="41" a="1"/>
  <c r="U4740" i="41" s="1"/>
  <c r="Y4740" i="41"/>
  <c r="I199" i="32"/>
  <c r="U689" i="41" a="1"/>
  <c r="U689" i="41" s="1"/>
  <c r="Y689" i="41"/>
  <c r="U2301" i="41" a="1"/>
  <c r="U2301" i="41" s="1"/>
  <c r="Y2301" i="41"/>
  <c r="U2235" i="41" a="1"/>
  <c r="U2235" i="41" s="1"/>
  <c r="Y2235" i="41"/>
  <c r="U3173" i="41" a="1"/>
  <c r="U3173" i="41" s="1"/>
  <c r="Y3173" i="41"/>
  <c r="G1165" i="41"/>
  <c r="I181" i="32"/>
  <c r="I102" i="32"/>
  <c r="U2847" i="41" a="1"/>
  <c r="U2847" i="41" s="1"/>
  <c r="Y2847" i="41"/>
  <c r="U2465" i="41" a="1"/>
  <c r="U2465" i="41" s="1"/>
  <c r="Y2465" i="41"/>
  <c r="U2493" i="41" a="1"/>
  <c r="U2493" i="41" s="1"/>
  <c r="Y2493" i="41"/>
  <c r="G4449" i="41"/>
  <c r="U3115" i="41" a="1"/>
  <c r="U3115" i="41" s="1"/>
  <c r="Y3115" i="41"/>
  <c r="U1295" i="41" a="1"/>
  <c r="U1295" i="41" s="1"/>
  <c r="Y1295" i="41"/>
  <c r="Q63" i="39"/>
  <c r="S63" i="39" s="1"/>
  <c r="T63" i="39" s="1"/>
  <c r="U63" i="39" s="1"/>
  <c r="V63" i="39" s="1"/>
  <c r="W63" i="39" s="1"/>
  <c r="AJ182" i="28"/>
  <c r="AK182" i="28" s="1"/>
  <c r="AL182" i="28" s="1"/>
  <c r="AM182" i="28" s="1"/>
  <c r="U6131" i="41" a="1"/>
  <c r="U6131" i="41" s="1"/>
  <c r="Y6131" i="41"/>
  <c r="U316" i="41" a="1"/>
  <c r="U316" i="41" s="1"/>
  <c r="Y316" i="41"/>
  <c r="U3497" i="41" a="1"/>
  <c r="U3497" i="41" s="1"/>
  <c r="Y3497" i="41"/>
  <c r="U2237" i="41" a="1"/>
  <c r="U2237" i="41" s="1"/>
  <c r="Y2237" i="41"/>
  <c r="U3965" i="41" a="1"/>
  <c r="U3965" i="41" s="1"/>
  <c r="Y3965" i="41"/>
  <c r="AJ177" i="28"/>
  <c r="AK177" i="28" s="1"/>
  <c r="G3627" i="41"/>
  <c r="G1885" i="41"/>
  <c r="G4164" i="41"/>
  <c r="G4692" i="41"/>
  <c r="G5792" i="41"/>
  <c r="Q221" i="39" s="1"/>
  <c r="S221" i="39" s="1"/>
  <c r="G4917" i="41"/>
  <c r="Q181" i="39" s="1"/>
  <c r="S181" i="39" s="1"/>
  <c r="G5549" i="41"/>
  <c r="Q190" i="39" s="1"/>
  <c r="S190" i="39" s="1"/>
  <c r="G5072" i="41"/>
  <c r="Q206" i="39" s="1"/>
  <c r="S206" i="39" s="1"/>
  <c r="G5848" i="41"/>
  <c r="Q222" i="39" s="1"/>
  <c r="S222" i="39" s="1"/>
  <c r="G4104" i="41"/>
  <c r="Q147" i="39" s="1"/>
  <c r="S147" i="39" s="1"/>
  <c r="G4259" i="41"/>
  <c r="Q163" i="39" s="1"/>
  <c r="S163" i="39" s="1"/>
  <c r="G3964" i="41"/>
  <c r="Q150" i="39" s="1"/>
  <c r="S150" i="39" s="1"/>
  <c r="G3765" i="41"/>
  <c r="Q142" i="39" s="1"/>
  <c r="S142" i="39" s="1"/>
  <c r="G3681" i="41"/>
  <c r="Q153" i="39" s="1"/>
  <c r="S153" i="39" s="1"/>
  <c r="G2236" i="41"/>
  <c r="Q102" i="39" s="1"/>
  <c r="S102" i="39" s="1"/>
  <c r="G2302" i="41"/>
  <c r="Q103" i="39" s="1"/>
  <c r="S103" i="39" s="1"/>
  <c r="G2288" i="41"/>
  <c r="Q92" i="39" s="1"/>
  <c r="S92" i="39" s="1"/>
  <c r="G1829" i="41"/>
  <c r="Q80" i="39" s="1"/>
  <c r="S80" i="39" s="1"/>
  <c r="G971" i="41"/>
  <c r="Q38" i="39" s="1"/>
  <c r="S38" i="39" s="1"/>
  <c r="G999" i="41"/>
  <c r="Q42" i="39" s="1"/>
  <c r="S42" i="39" s="1"/>
  <c r="G1241" i="41"/>
  <c r="Q70" i="39" s="1"/>
  <c r="S70" i="39" s="1"/>
  <c r="G1185" i="41"/>
  <c r="Q117" i="39" s="1"/>
  <c r="S117" i="39" s="1"/>
  <c r="G1843" i="41"/>
  <c r="Q238" i="39" s="1"/>
  <c r="S238" i="39" s="1"/>
  <c r="G542" i="41"/>
  <c r="Q36" i="39" s="1"/>
  <c r="S36" i="39" s="1"/>
  <c r="G1630" i="41"/>
  <c r="Q73" i="39" s="1"/>
  <c r="S73" i="39" s="1"/>
  <c r="G1381" i="41"/>
  <c r="Q54" i="39" s="1"/>
  <c r="S54" i="39" s="1"/>
  <c r="G1745" i="41"/>
  <c r="Q17" i="39" s="1"/>
  <c r="S17" i="39" s="1"/>
  <c r="G110" i="41"/>
  <c r="Q19" i="39" s="1"/>
  <c r="S19" i="39" s="1"/>
  <c r="G626" i="41"/>
  <c r="Q31" i="39" s="1"/>
  <c r="S31" i="39" s="1"/>
  <c r="G598" i="41"/>
  <c r="Q48" i="39" s="1"/>
  <c r="S48" i="39" s="1"/>
  <c r="G480" i="41"/>
  <c r="Q49" i="39" s="1"/>
  <c r="S49" i="39" s="1"/>
  <c r="G5100" i="41"/>
  <c r="Q188" i="39" s="1"/>
  <c r="S188" i="39" s="1"/>
  <c r="G5009" i="41"/>
  <c r="Q184" i="39" s="1"/>
  <c r="S184" i="39" s="1"/>
  <c r="G82" i="41"/>
  <c r="Q14" i="39" s="1"/>
  <c r="S14" i="39" s="1"/>
  <c r="G3992" i="41"/>
  <c r="Q154" i="39" s="1"/>
  <c r="S154" i="39" s="1"/>
  <c r="G6424" i="41"/>
  <c r="G3849" i="41"/>
  <c r="Q143" i="39" s="1"/>
  <c r="S143" i="39" s="1"/>
  <c r="G5645" i="41"/>
  <c r="Q217" i="39" s="1"/>
  <c r="S217" i="39" s="1"/>
  <c r="G1269" i="41"/>
  <c r="Q71" i="39" s="1"/>
  <c r="S71" i="39" s="1"/>
  <c r="G3496" i="41"/>
  <c r="Q200" i="39" s="1"/>
  <c r="S200" i="39" s="1"/>
  <c r="G3407" i="41"/>
  <c r="Q132" i="39" s="1"/>
  <c r="S132" i="39" s="1"/>
  <c r="G4424" i="41"/>
  <c r="Q158" i="39" s="1"/>
  <c r="S158" i="39" s="1"/>
  <c r="G3737" i="41"/>
  <c r="Q138" i="39" s="1"/>
  <c r="S138" i="39" s="1"/>
  <c r="G2175" i="41"/>
  <c r="Q95" i="39" s="1"/>
  <c r="S95" i="39" s="1"/>
  <c r="G2121" i="41"/>
  <c r="Q91" i="39" s="1"/>
  <c r="S91" i="39" s="1"/>
  <c r="G4177" i="41"/>
  <c r="Q139" i="39" s="1"/>
  <c r="S139" i="39" s="1"/>
  <c r="G6396" i="41"/>
  <c r="G5617" i="41"/>
  <c r="Q57" i="39" s="1"/>
  <c r="S57" i="39" s="1"/>
  <c r="H1502" i="41"/>
  <c r="H2760" i="41"/>
  <c r="H4332" i="41"/>
  <c r="H490" i="41"/>
  <c r="J34" i="39" s="1"/>
  <c r="H3859" i="41"/>
  <c r="J144" i="39" s="1"/>
  <c r="H5858" i="41"/>
  <c r="J223" i="39" s="1"/>
  <c r="G4612" i="41"/>
  <c r="G567" i="41"/>
  <c r="G3689" i="41"/>
  <c r="U329" i="41" a="1"/>
  <c r="U329" i="41" s="1"/>
  <c r="Y329" i="41"/>
  <c r="U5292" i="41" a="1"/>
  <c r="U5292" i="41" s="1"/>
  <c r="Y5292" i="41"/>
  <c r="Q189" i="32"/>
  <c r="S189" i="32" s="1"/>
  <c r="T189" i="32" s="1"/>
  <c r="U189" i="32" s="1"/>
  <c r="V189" i="32" s="1"/>
  <c r="W189" i="32" s="1"/>
  <c r="U3652" i="41" a="1"/>
  <c r="U3652" i="41" s="1"/>
  <c r="Y3652" i="41"/>
  <c r="G741" i="41"/>
  <c r="I119" i="32"/>
  <c r="G5491" i="41"/>
  <c r="U5491" i="41" s="1" a="1"/>
  <c r="U5491" i="41" s="1"/>
  <c r="G996" i="41"/>
  <c r="G3521" i="41"/>
  <c r="AJ223" i="28"/>
  <c r="AK223" i="28" s="1"/>
  <c r="U1907" i="41" a="1"/>
  <c r="U1907" i="41" s="1"/>
  <c r="Y1907" i="41"/>
  <c r="AG81" i="28"/>
  <c r="AI81" i="28" s="1"/>
  <c r="AJ81" i="28" s="1"/>
  <c r="AK81" i="28" s="1"/>
  <c r="AL81" i="28" s="1"/>
  <c r="AM81" i="28" s="1"/>
  <c r="G5857" i="41"/>
  <c r="U5428" i="41" a="1"/>
  <c r="U5428" i="41" s="1"/>
  <c r="Y5428" i="41"/>
  <c r="G3125" i="41"/>
  <c r="U5265" i="41" a="1"/>
  <c r="U5265" i="41" s="1"/>
  <c r="Y5265" i="41"/>
  <c r="U357" i="41" a="1"/>
  <c r="U357" i="41" s="1"/>
  <c r="Y357" i="41"/>
  <c r="U5145" i="41" a="1"/>
  <c r="U5145" i="41" s="1"/>
  <c r="Y5145" i="41"/>
  <c r="I53" i="32"/>
  <c r="U1802" i="41" a="1"/>
  <c r="U1802" i="41" s="1"/>
  <c r="Y1802" i="41"/>
  <c r="U5847" i="41" a="1"/>
  <c r="U5847" i="41" s="1"/>
  <c r="Y5847" i="41"/>
  <c r="U1842" i="41" a="1"/>
  <c r="U1842" i="41" s="1"/>
  <c r="Y1842" i="41"/>
  <c r="U2287" i="41" a="1"/>
  <c r="U2287" i="41" s="1"/>
  <c r="Y2287" i="41"/>
  <c r="U1999" i="41" a="1"/>
  <c r="U1999" i="41" s="1"/>
  <c r="Y1999" i="41"/>
  <c r="G1221" i="41"/>
  <c r="I31" i="32"/>
  <c r="G3892" i="41"/>
  <c r="U1800" i="41" a="1"/>
  <c r="U1800" i="41" s="1"/>
  <c r="Y1800" i="41"/>
  <c r="U2615" i="41" a="1"/>
  <c r="U2615" i="41" s="1"/>
  <c r="Y2615" i="41"/>
  <c r="U3200" i="41" a="1"/>
  <c r="U3200" i="41" s="1"/>
  <c r="Y3200" i="41"/>
  <c r="G5908" i="41"/>
  <c r="G315" i="41"/>
  <c r="U2708" i="41" a="1"/>
  <c r="U2708" i="41" s="1"/>
  <c r="Y2708" i="41"/>
  <c r="Q111" i="39"/>
  <c r="S111" i="39" s="1"/>
  <c r="T111" i="39" s="1"/>
  <c r="U111" i="39" s="1"/>
  <c r="V111" i="39" s="1"/>
  <c r="W111" i="39" s="1"/>
  <c r="AJ209" i="28"/>
  <c r="AK209" i="28" s="1"/>
  <c r="G2521" i="41"/>
  <c r="U2521" i="41" s="1" a="1"/>
  <c r="U2521" i="41" s="1"/>
  <c r="G164" i="41"/>
  <c r="G5258" i="41"/>
  <c r="U5258" i="41" s="1" a="1"/>
  <c r="U5258" i="41" s="1"/>
  <c r="U860" i="41" a="1"/>
  <c r="U860" i="41" s="1"/>
  <c r="S43" i="40"/>
  <c r="Y860" i="41"/>
  <c r="U451" i="41" a="1"/>
  <c r="U451" i="41" s="1"/>
  <c r="Y451" i="41"/>
  <c r="U4131" i="41" a="1"/>
  <c r="U4131" i="41" s="1"/>
  <c r="Y4131" i="41"/>
  <c r="U1028" i="41" a="1"/>
  <c r="U1028" i="41" s="1"/>
  <c r="Y1028" i="41"/>
  <c r="U3993" i="41" a="1"/>
  <c r="U3993" i="41" s="1"/>
  <c r="Y3993" i="41"/>
  <c r="U421" i="41" a="1"/>
  <c r="U421" i="41" s="1"/>
  <c r="Y421" i="41"/>
  <c r="Q27" i="39"/>
  <c r="S27" i="39" s="1"/>
  <c r="G1597" i="41"/>
  <c r="G516" i="41"/>
  <c r="G2857" i="41"/>
  <c r="G2909" i="41"/>
  <c r="Q115" i="32" s="1"/>
  <c r="S115" i="32" s="1"/>
  <c r="G4139" i="41"/>
  <c r="G3059" i="41"/>
  <c r="G195" i="41"/>
  <c r="G1570" i="41"/>
  <c r="G1531" i="41"/>
  <c r="U1531" i="41" s="1" a="1"/>
  <c r="U1531" i="41" s="1"/>
  <c r="G4978" i="41"/>
  <c r="G291" i="41"/>
  <c r="G4165" i="41"/>
  <c r="G3229" i="41"/>
  <c r="G1560" i="41"/>
  <c r="R69" i="38" s="1"/>
  <c r="G2875" i="41"/>
  <c r="G5261" i="41"/>
  <c r="G6134" i="41"/>
  <c r="G1543" i="41"/>
  <c r="G2365" i="41"/>
  <c r="G3877" i="41"/>
  <c r="G4525" i="41"/>
  <c r="G662" i="41"/>
  <c r="G5737" i="41"/>
  <c r="G5709" i="41"/>
  <c r="G6035" i="41"/>
  <c r="G3822" i="41"/>
  <c r="G3263" i="41"/>
  <c r="G3062" i="41"/>
  <c r="G2148" i="41"/>
  <c r="G773" i="41"/>
  <c r="G453" i="41"/>
  <c r="G318" i="41"/>
  <c r="G6105" i="41"/>
  <c r="G198" i="41"/>
  <c r="G5298" i="41"/>
  <c r="G3939" i="41"/>
  <c r="G745" i="41"/>
  <c r="U3772" i="41" a="1"/>
  <c r="U3772" i="41" s="1"/>
  <c r="Y3772" i="41"/>
  <c r="I148" i="28"/>
  <c r="K148" i="28" s="1"/>
  <c r="H4920" i="41"/>
  <c r="G265" i="41"/>
  <c r="H3594" i="41"/>
  <c r="H5851" i="41"/>
  <c r="H4527" i="41"/>
  <c r="H5110" i="41"/>
  <c r="J192" i="39" s="1"/>
  <c r="H1853" i="41"/>
  <c r="J199" i="39" s="1"/>
  <c r="H2659" i="41"/>
  <c r="J53" i="39" s="1"/>
  <c r="H6114" i="41"/>
  <c r="J234" i="39" s="1"/>
  <c r="H2923" i="41"/>
  <c r="J116" i="39" s="1"/>
  <c r="H5241" i="41"/>
  <c r="J185" i="39" s="1"/>
  <c r="G3600" i="41"/>
  <c r="G6490" i="41"/>
  <c r="Z211" i="53" s="1"/>
  <c r="AB211" i="53" s="1"/>
  <c r="G5518" i="41"/>
  <c r="G1406" i="41"/>
  <c r="I151" i="32"/>
  <c r="U1473" i="41" a="1"/>
  <c r="U1473" i="41" s="1"/>
  <c r="Y1473" i="41"/>
  <c r="U1474" i="41" a="1"/>
  <c r="U1474" i="41" s="1"/>
  <c r="Y1474" i="41"/>
  <c r="G449" i="41"/>
  <c r="U449" i="41" s="1" a="1"/>
  <c r="U449" i="41" s="1"/>
  <c r="G3404" i="41"/>
  <c r="G1627" i="41"/>
  <c r="U5336" i="41" a="1"/>
  <c r="U5336" i="41" s="1"/>
  <c r="Y5336" i="41"/>
  <c r="U2336" i="41" a="1"/>
  <c r="U2336" i="41" s="1"/>
  <c r="S97" i="40"/>
  <c r="Y2336" i="41"/>
  <c r="G2364" i="41"/>
  <c r="U2364" i="41" s="1" a="1"/>
  <c r="U2364" i="41" s="1"/>
  <c r="U3709" i="41" a="1"/>
  <c r="U3709" i="41" s="1"/>
  <c r="Y3709" i="41"/>
  <c r="AG149" i="28"/>
  <c r="AI149" i="28" s="1"/>
  <c r="AJ149" i="28" s="1"/>
  <c r="AK149" i="28" s="1"/>
  <c r="AL149" i="28" s="1"/>
  <c r="AM149" i="28" s="1"/>
  <c r="U392" i="41" a="1"/>
  <c r="U392" i="41" s="1"/>
  <c r="Y392" i="41"/>
  <c r="I111" i="32"/>
  <c r="U6138" i="41" a="1"/>
  <c r="U6138" i="41" s="1"/>
  <c r="Y6138" i="41"/>
  <c r="U52" i="41" a="1"/>
  <c r="U52" i="41" s="1"/>
  <c r="Y52" i="41"/>
  <c r="U5519" i="41" a="1"/>
  <c r="U5519" i="41" s="1"/>
  <c r="Y5519" i="41"/>
  <c r="T129" i="39"/>
  <c r="U129" i="39" s="1"/>
  <c r="U3003" i="41" a="1"/>
  <c r="U3003" i="41" s="1"/>
  <c r="Y3003" i="41"/>
  <c r="G5548" i="41"/>
  <c r="U5548" i="41" s="1" a="1"/>
  <c r="U5548" i="41" s="1"/>
  <c r="G1744" i="41"/>
  <c r="U1744" i="41" s="1" a="1"/>
  <c r="U1744" i="41" s="1"/>
  <c r="U4019" i="41" a="1"/>
  <c r="U4019" i="41" s="1"/>
  <c r="Y4019" i="41"/>
  <c r="U3653" i="41" a="1"/>
  <c r="U3653" i="41" s="1"/>
  <c r="Y3653" i="41"/>
  <c r="I158" i="32"/>
  <c r="G3972" i="41"/>
  <c r="I153" i="32"/>
  <c r="G687" i="41"/>
  <c r="U687" i="41" s="1" a="1"/>
  <c r="U687" i="41" s="1"/>
  <c r="U1460" i="41" a="1"/>
  <c r="U1460" i="41" s="1"/>
  <c r="Y1460" i="41"/>
  <c r="U137" i="41" a="1"/>
  <c r="U137" i="41" s="1"/>
  <c r="Y137" i="41"/>
  <c r="G4652" i="41"/>
  <c r="U742" i="41" a="1"/>
  <c r="U742" i="41" s="1"/>
  <c r="Y742" i="41"/>
  <c r="U3143" i="41" a="1"/>
  <c r="U3143" i="41" s="1"/>
  <c r="Y3143" i="41"/>
  <c r="Q50" i="39"/>
  <c r="S50" i="39" s="1"/>
  <c r="T50" i="39" s="1"/>
  <c r="U50" i="39" s="1"/>
  <c r="V50" i="39" s="1"/>
  <c r="W50" i="39" s="1"/>
  <c r="G1964" i="41"/>
  <c r="R86" i="38" s="1"/>
  <c r="U2940" i="41" a="1"/>
  <c r="U2940" i="41" s="1"/>
  <c r="Y2940" i="41"/>
  <c r="U6103" i="41" a="1"/>
  <c r="U6103" i="41" s="1"/>
  <c r="Y6103" i="41"/>
  <c r="G3207" i="41"/>
  <c r="G3911" i="41"/>
  <c r="U3911" i="41" s="1" a="1"/>
  <c r="U3911" i="41" s="1"/>
  <c r="U3682" i="41" a="1"/>
  <c r="U3682" i="41" s="1"/>
  <c r="Y3682" i="41"/>
  <c r="U4206" i="41" a="1"/>
  <c r="U4206" i="41" s="1"/>
  <c r="Y4206" i="41"/>
  <c r="U4287" i="41" a="1"/>
  <c r="U4287" i="41" s="1"/>
  <c r="Y4287" i="41"/>
  <c r="G256" i="41"/>
  <c r="R227" i="38" s="1"/>
  <c r="H2879" i="41"/>
  <c r="G1322" i="41"/>
  <c r="G851" i="41"/>
  <c r="U397" i="41" a="1"/>
  <c r="U397" i="41" s="1"/>
  <c r="S27" i="40"/>
  <c r="Y397" i="41"/>
  <c r="I137" i="32"/>
  <c r="U941" i="41" a="1"/>
  <c r="U941" i="41" s="1"/>
  <c r="Y941" i="41"/>
  <c r="G942" i="41"/>
  <c r="U942" i="41" s="1" a="1"/>
  <c r="U942" i="41" s="1"/>
  <c r="G3935" i="41"/>
  <c r="U4799" i="41" a="1"/>
  <c r="U4799" i="41" s="1"/>
  <c r="Y4799" i="41"/>
  <c r="Q178" i="32"/>
  <c r="S178" i="32" s="1"/>
  <c r="T178" i="32" s="1"/>
  <c r="U178" i="32" s="1"/>
  <c r="V178" i="32" s="1"/>
  <c r="W178" i="32" s="1"/>
  <c r="G3376" i="41"/>
  <c r="U1350" i="41" a="1"/>
  <c r="U1350" i="41" s="1"/>
  <c r="Y1350" i="41"/>
  <c r="G5642" i="41"/>
  <c r="I178" i="32"/>
  <c r="G4213" i="41"/>
  <c r="U568" i="41" a="1"/>
  <c r="U568" i="41" s="1"/>
  <c r="Y568" i="41"/>
  <c r="U6061" i="41" a="1"/>
  <c r="U6061" i="41" s="1"/>
  <c r="Y6061" i="41"/>
  <c r="G6456" i="41"/>
  <c r="U2821" i="41" a="1"/>
  <c r="U2821" i="41" s="1"/>
  <c r="Y2821" i="41"/>
  <c r="U4423" i="41" a="1"/>
  <c r="U4423" i="41" s="1"/>
  <c r="Y4423" i="41"/>
  <c r="G3764" i="41"/>
  <c r="U3736" i="41" a="1"/>
  <c r="U3736" i="41" s="1"/>
  <c r="Y3736" i="41"/>
  <c r="U4770" i="41" a="1"/>
  <c r="U4770" i="41" s="1"/>
  <c r="Y4770" i="41"/>
  <c r="I54" i="32"/>
  <c r="I49" i="32"/>
  <c r="G4000" i="41"/>
  <c r="G3289" i="41"/>
  <c r="U3289" i="41" s="1" a="1"/>
  <c r="U3289" i="41" s="1"/>
  <c r="U1655" i="41" a="1"/>
  <c r="U1655" i="41" s="1"/>
  <c r="Y1655" i="41"/>
  <c r="U569" i="41" a="1"/>
  <c r="U569" i="41" s="1"/>
  <c r="Y569" i="41"/>
  <c r="G4326" i="41"/>
  <c r="U3936" i="41" a="1"/>
  <c r="U3936" i="41" s="1"/>
  <c r="Y3936" i="41"/>
  <c r="AJ109" i="28"/>
  <c r="AK109" i="28" s="1"/>
  <c r="U2999" i="41" a="1"/>
  <c r="U2999" i="41" s="1"/>
  <c r="Q120" i="32"/>
  <c r="S120" i="32" s="1"/>
  <c r="Y2999" i="41"/>
  <c r="T161" i="39"/>
  <c r="U161" i="39" s="1"/>
  <c r="AJ34" i="28"/>
  <c r="AK34" i="28" s="1"/>
  <c r="U286" i="41" a="1"/>
  <c r="U286" i="41" s="1"/>
  <c r="Q22" i="32"/>
  <c r="S22" i="32" s="1"/>
  <c r="Y286" i="41"/>
  <c r="G3408" i="41"/>
  <c r="U3408" i="41" s="1" a="1"/>
  <c r="U3408" i="41" s="1"/>
  <c r="U3525" i="41" a="1"/>
  <c r="U3525" i="41" s="1"/>
  <c r="Y3525" i="41"/>
  <c r="U4178" i="41" a="1"/>
  <c r="U4178" i="41" s="1"/>
  <c r="Y4178" i="41"/>
  <c r="G4284" i="41"/>
  <c r="G508" i="41"/>
  <c r="U634" i="41" a="1"/>
  <c r="U634" i="41" s="1"/>
  <c r="Y634" i="41"/>
  <c r="I47" i="28"/>
  <c r="K47" i="28" s="1"/>
  <c r="H1846" i="41"/>
  <c r="H2652" i="41"/>
  <c r="H6168" i="41"/>
  <c r="H6196" i="41"/>
  <c r="H5136" i="41"/>
  <c r="H5795" i="41"/>
  <c r="H5342" i="41"/>
  <c r="H5578" i="41"/>
  <c r="H4051" i="41"/>
  <c r="H4290" i="41"/>
  <c r="H2002" i="41"/>
  <c r="H3176" i="41"/>
  <c r="H2427" i="41"/>
  <c r="H2239" i="41"/>
  <c r="H1748" i="41"/>
  <c r="H775" i="41"/>
  <c r="H1099" i="41"/>
  <c r="H545" i="41"/>
  <c r="H3" i="41"/>
  <c r="H2530" i="41"/>
  <c r="H113" i="41"/>
  <c r="H803" i="41"/>
  <c r="H829" i="41"/>
  <c r="H2591" i="41"/>
  <c r="H3410" i="41"/>
  <c r="H890" i="41"/>
  <c r="H1633" i="41"/>
  <c r="H2949" i="41"/>
  <c r="H1692" i="41"/>
  <c r="H334" i="41"/>
  <c r="H1412" i="41"/>
  <c r="H29" i="41"/>
  <c r="H4808" i="41"/>
  <c r="H6140" i="41"/>
  <c r="H4548" i="41"/>
  <c r="H5206" i="41"/>
  <c r="H5496" i="41"/>
  <c r="H4717" i="41"/>
  <c r="H4023" i="41"/>
  <c r="H6037" i="41"/>
  <c r="H691" i="41"/>
  <c r="H1300" i="41"/>
  <c r="H1384" i="41"/>
  <c r="H1478" i="41"/>
  <c r="H1436" i="41"/>
  <c r="H4590" i="41"/>
  <c r="H2366" i="41"/>
  <c r="H2455" i="41"/>
  <c r="H2469" i="41"/>
  <c r="H857" i="41"/>
  <c r="H5444" i="41"/>
  <c r="J209" i="39" s="1"/>
  <c r="H5377" i="41"/>
  <c r="J193" i="39" s="1"/>
  <c r="H5019" i="41"/>
  <c r="J187" i="39" s="1"/>
  <c r="H6474" i="41"/>
  <c r="H2361" i="41"/>
  <c r="H3556" i="41"/>
  <c r="H4161" i="41"/>
  <c r="U2202" i="41" a="1"/>
  <c r="U2202" i="41" s="1"/>
  <c r="Y2202" i="41"/>
  <c r="Q96" i="32"/>
  <c r="S96" i="32" s="1"/>
  <c r="G2261" i="41"/>
  <c r="G1121" i="41"/>
  <c r="G6084" i="41"/>
  <c r="U3651" i="41" a="1"/>
  <c r="U3651" i="41" s="1"/>
  <c r="Y3651" i="41"/>
  <c r="U1998" i="41" a="1"/>
  <c r="U1998" i="41" s="1"/>
  <c r="Y1998" i="41"/>
  <c r="G3818" i="41"/>
  <c r="G5006" i="41"/>
  <c r="G477" i="41"/>
  <c r="U5789" i="41" a="1"/>
  <c r="U5789" i="41" s="1"/>
  <c r="Y5789" i="41"/>
  <c r="G2644" i="41"/>
  <c r="U2644" i="41" s="1" a="1"/>
  <c r="U2644" i="41" s="1"/>
  <c r="U2059" i="41" a="1"/>
  <c r="U2059" i="41" s="1"/>
  <c r="Y2059" i="41"/>
  <c r="AG87" i="28"/>
  <c r="U5651" i="41" a="1"/>
  <c r="U5651" i="41" s="1"/>
  <c r="S215" i="40"/>
  <c r="Y5651" i="41"/>
  <c r="U2683" i="41" a="1"/>
  <c r="U2683" i="41" s="1"/>
  <c r="Y2683" i="41"/>
  <c r="I216" i="32"/>
  <c r="I165" i="32"/>
  <c r="G1654" i="41"/>
  <c r="U1407" i="41" a="1"/>
  <c r="U1407" i="41" s="1"/>
  <c r="Y1407" i="41"/>
  <c r="Y6191" i="41"/>
  <c r="G1873" i="41"/>
  <c r="U1873" i="41" s="1" a="1"/>
  <c r="U1873" i="41" s="1"/>
  <c r="U2849" i="41" a="1"/>
  <c r="U2849" i="41" s="1"/>
  <c r="Y2849" i="41"/>
  <c r="U1937" i="41" a="1"/>
  <c r="U1937" i="41" s="1"/>
  <c r="Y1937" i="41"/>
  <c r="U1629" i="41" a="1"/>
  <c r="U1629" i="41" s="1"/>
  <c r="Y1629" i="41"/>
  <c r="U3963" i="41" a="1"/>
  <c r="U3963" i="41" s="1"/>
  <c r="Y3963" i="41"/>
  <c r="U3530" i="41" a="1"/>
  <c r="U3530" i="41" s="1"/>
  <c r="Y3530" i="41"/>
  <c r="S134" i="40"/>
  <c r="U4641" i="41" a="1"/>
  <c r="U4641" i="41" s="1"/>
  <c r="Y4641" i="41"/>
  <c r="I142" i="32"/>
  <c r="I242" i="32"/>
  <c r="I140" i="32"/>
  <c r="U5574" i="41" a="1"/>
  <c r="U5574" i="41" s="1"/>
  <c r="Y5574" i="41"/>
  <c r="U2451" i="41" a="1"/>
  <c r="U2451" i="41" s="1"/>
  <c r="Y2451" i="41"/>
  <c r="U1123" i="41" a="1"/>
  <c r="U1123" i="41" s="1"/>
  <c r="Y1123" i="41"/>
  <c r="G328" i="41"/>
  <c r="U328" i="41" s="1" a="1"/>
  <c r="U328" i="41" s="1"/>
  <c r="U6030" i="41" a="1"/>
  <c r="U6030" i="41" s="1"/>
  <c r="Y6030" i="41"/>
  <c r="T59" i="39"/>
  <c r="U59" i="39" s="1"/>
  <c r="U5073" i="41" a="1"/>
  <c r="U5073" i="41" s="1"/>
  <c r="Y5073" i="41"/>
  <c r="G1000" i="41"/>
  <c r="U1000" i="41" s="1" a="1"/>
  <c r="U1000" i="41" s="1"/>
  <c r="U4260" i="41" a="1"/>
  <c r="U4260" i="41" s="1"/>
  <c r="Y4260" i="41"/>
  <c r="H5370" i="41"/>
  <c r="G4522" i="41"/>
  <c r="U1565" i="41" a="1"/>
  <c r="U1565" i="41" s="1"/>
  <c r="Y1565" i="41"/>
  <c r="Q69" i="39"/>
  <c r="S69" i="39" s="1"/>
  <c r="T69" i="39" s="1"/>
  <c r="U69" i="39" s="1"/>
  <c r="V69" i="39" s="1"/>
  <c r="W69" i="39" s="1"/>
  <c r="G509" i="41"/>
  <c r="G3885" i="41"/>
  <c r="G6106" i="41"/>
  <c r="G5299" i="41"/>
  <c r="G3711" i="41"/>
  <c r="G3823" i="41"/>
  <c r="G3264" i="41"/>
  <c r="G3119" i="41"/>
  <c r="G3063" i="41"/>
  <c r="G774" i="41"/>
  <c r="G454" i="41"/>
  <c r="G319" i="41"/>
  <c r="G2149" i="41"/>
  <c r="G3940" i="41"/>
  <c r="G746" i="41"/>
  <c r="G5710" i="41"/>
  <c r="G4546" i="41"/>
  <c r="G3886" i="41"/>
  <c r="G2766" i="41"/>
  <c r="G2876" i="41"/>
  <c r="I227" i="28"/>
  <c r="G2094" i="41"/>
  <c r="G1690" i="41"/>
  <c r="G290" i="41"/>
  <c r="H394" i="41"/>
  <c r="H6472" i="41"/>
  <c r="H3070" i="41"/>
  <c r="J122" i="39" s="1"/>
  <c r="H4927" i="41"/>
  <c r="J182" i="39" s="1"/>
  <c r="H631" i="41"/>
  <c r="I47" i="40" s="1"/>
  <c r="AJ108" i="28"/>
  <c r="AK108" i="28" s="1"/>
  <c r="U2024" i="41" a="1"/>
  <c r="U2024" i="41" s="1"/>
  <c r="Y2024" i="41"/>
  <c r="G1458" i="41"/>
  <c r="G368" i="41"/>
  <c r="I224" i="32"/>
  <c r="G4229" i="41"/>
  <c r="U1944" i="41" a="1"/>
  <c r="U1944" i="41" s="1"/>
  <c r="Y1944" i="41"/>
  <c r="S86" i="40"/>
  <c r="U3172" i="41" a="1"/>
  <c r="U3172" i="41" s="1"/>
  <c r="Y3172" i="41"/>
  <c r="G6101" i="41"/>
  <c r="G3989" i="41"/>
  <c r="G1840" i="41"/>
  <c r="U5546" i="41" a="1"/>
  <c r="U5546" i="41" s="1"/>
  <c r="Y5546" i="41"/>
  <c r="U229" i="41" a="1"/>
  <c r="U229" i="41" s="1"/>
  <c r="Y229" i="41"/>
  <c r="AG18" i="28"/>
  <c r="AI18" i="28" s="1"/>
  <c r="G1877" i="41"/>
  <c r="U1877" i="41" s="1" a="1"/>
  <c r="U1877" i="41" s="1"/>
  <c r="U800" i="41" a="1"/>
  <c r="U800" i="41" s="1"/>
  <c r="Y800" i="41"/>
  <c r="AG35" i="28"/>
  <c r="AI35" i="28" s="1"/>
  <c r="I218" i="32"/>
  <c r="I136" i="32"/>
  <c r="U5106" i="41" a="1"/>
  <c r="U5106" i="41" s="1"/>
  <c r="Y5106" i="41"/>
  <c r="S192" i="40"/>
  <c r="G1715" i="41"/>
  <c r="G1122" i="41"/>
  <c r="Y6163" i="41"/>
  <c r="U5128" i="41" a="1"/>
  <c r="U5128" i="41" s="1"/>
  <c r="Q192" i="32"/>
  <c r="S192" i="32" s="1"/>
  <c r="Y5128" i="41"/>
  <c r="U2679" i="41" a="1"/>
  <c r="U2679" i="41" s="1"/>
  <c r="Y2679" i="41"/>
  <c r="Q53" i="39"/>
  <c r="S53" i="39" s="1"/>
  <c r="T53" i="39" s="1"/>
  <c r="U53" i="39" s="1"/>
  <c r="V53" i="39" s="1"/>
  <c r="W53" i="39" s="1"/>
  <c r="U3352" i="41" a="1"/>
  <c r="U3352" i="41" s="1"/>
  <c r="Y3352" i="41"/>
  <c r="U2174" i="41" a="1"/>
  <c r="U2174" i="41" s="1"/>
  <c r="Y2174" i="41"/>
  <c r="U541" i="41" a="1"/>
  <c r="U541" i="41" s="1"/>
  <c r="Y541" i="41"/>
  <c r="U3495" i="41" a="1"/>
  <c r="U3495" i="41" s="1"/>
  <c r="Y3495" i="41"/>
  <c r="U4683" i="41" a="1"/>
  <c r="U4683" i="41" s="1"/>
  <c r="Y4683" i="41"/>
  <c r="I73" i="32"/>
  <c r="G5305" i="41"/>
  <c r="G4084" i="41"/>
  <c r="U1432" i="41" a="1"/>
  <c r="U1432" i="41" s="1"/>
  <c r="Y1432" i="41"/>
  <c r="G1408" i="41"/>
  <c r="U1408" i="41" s="1" a="1"/>
  <c r="U1408" i="41" s="1"/>
  <c r="U1056" i="41" a="1"/>
  <c r="U1056" i="41" s="1"/>
  <c r="Y1056" i="41"/>
  <c r="G940" i="41"/>
  <c r="G5706" i="41"/>
  <c r="U4956" i="41" a="1"/>
  <c r="U4956" i="41" s="1"/>
  <c r="Y4956" i="41"/>
  <c r="S183" i="40"/>
  <c r="G3855" i="41"/>
  <c r="Q144" i="40" s="1"/>
  <c r="U2331" i="41" a="1"/>
  <c r="U2331" i="41" s="1"/>
  <c r="Y2331" i="41"/>
  <c r="U972" i="41" a="1"/>
  <c r="U972" i="41" s="1"/>
  <c r="Y972" i="41"/>
  <c r="U4918" i="41" a="1"/>
  <c r="U4918" i="41" s="1"/>
  <c r="Y4918" i="41"/>
  <c r="G5045" i="41"/>
  <c r="G5939" i="41"/>
  <c r="H4981" i="41"/>
  <c r="H6059" i="41"/>
  <c r="S230" i="38" s="1"/>
  <c r="G2583" i="41"/>
  <c r="U287" i="41" a="1"/>
  <c r="U287" i="41" s="1"/>
  <c r="Y287" i="41"/>
  <c r="Q22" i="39"/>
  <c r="S22" i="39" s="1"/>
  <c r="G5937" i="41"/>
  <c r="R212" i="38" s="1"/>
  <c r="G3589" i="41"/>
  <c r="G2361" i="41"/>
  <c r="G5435" i="41"/>
  <c r="G4285" i="41"/>
  <c r="Q164" i="32" s="1"/>
  <c r="S164" i="32" s="1"/>
  <c r="G4392" i="41"/>
  <c r="Q167" i="32" s="1"/>
  <c r="S167" i="32" s="1"/>
  <c r="G5109" i="41"/>
  <c r="G3091" i="41"/>
  <c r="G2719" i="41"/>
  <c r="G4289" i="41"/>
  <c r="G6078" i="41"/>
  <c r="U8634" i="41" s="1" a="1"/>
  <c r="U8634" i="41" s="1"/>
  <c r="H5954" i="41"/>
  <c r="J214" i="39" s="1"/>
  <c r="H6377" i="41"/>
  <c r="J241" i="39" s="1"/>
  <c r="H5598" i="41"/>
  <c r="J57" i="39" s="1"/>
  <c r="H5530" i="41"/>
  <c r="J190" i="39" s="1"/>
  <c r="H5320" i="41"/>
  <c r="J186" i="39" s="1"/>
  <c r="H5184" i="41"/>
  <c r="J191" i="39" s="1"/>
  <c r="H3830" i="41"/>
  <c r="J143" i="39" s="1"/>
  <c r="H3973" i="41"/>
  <c r="J154" i="39" s="1"/>
  <c r="H3662" i="41"/>
  <c r="J153" i="39" s="1"/>
  <c r="H3893" i="41"/>
  <c r="J155" i="39" s="1"/>
  <c r="H4240" i="41"/>
  <c r="J163" i="39" s="1"/>
  <c r="H4085" i="41"/>
  <c r="J147" i="39" s="1"/>
  <c r="H3388" i="41"/>
  <c r="J132" i="39" s="1"/>
  <c r="H2217" i="41"/>
  <c r="J102" i="39" s="1"/>
  <c r="H2156" i="41"/>
  <c r="J95" i="39" s="1"/>
  <c r="H2311" i="41"/>
  <c r="J79" i="39" s="1"/>
  <c r="H1919" i="41"/>
  <c r="J82" i="39" s="1"/>
  <c r="H607" i="41"/>
  <c r="J31" i="39" s="1"/>
  <c r="H980" i="41"/>
  <c r="J42" i="39" s="1"/>
  <c r="H1334" i="41"/>
  <c r="J62" i="39" s="1"/>
  <c r="H579" i="41"/>
  <c r="J48" i="39" s="1"/>
  <c r="H1726" i="41"/>
  <c r="J17" i="39" s="1"/>
  <c r="H1810" i="41"/>
  <c r="J80" i="39" s="1"/>
  <c r="H952" i="41"/>
  <c r="J38" i="39" s="1"/>
  <c r="H91" i="41"/>
  <c r="J19" i="39" s="1"/>
  <c r="H1166" i="41"/>
  <c r="J117" i="39" s="1"/>
  <c r="H63" i="41"/>
  <c r="J14" i="39" s="1"/>
  <c r="H2102" i="41"/>
  <c r="J91" i="39" s="1"/>
  <c r="H4405" i="41"/>
  <c r="J158" i="39" s="1"/>
  <c r="H1362" i="41"/>
  <c r="J54" i="39" s="1"/>
  <c r="H1222" i="41"/>
  <c r="J70" i="39" s="1"/>
  <c r="H4172" i="41"/>
  <c r="J139" i="39" s="1"/>
  <c r="H461" i="41"/>
  <c r="J49" i="39" s="1"/>
  <c r="H1194" i="41"/>
  <c r="J51" i="39" s="1"/>
  <c r="H523" i="41"/>
  <c r="J36" i="39" s="1"/>
  <c r="H1250" i="41"/>
  <c r="J71" i="39" s="1"/>
  <c r="H1838" i="41"/>
  <c r="J238" i="39" s="1"/>
  <c r="H1611" i="41"/>
  <c r="J73" i="39" s="1"/>
  <c r="H2273" i="41"/>
  <c r="J92" i="39" s="1"/>
  <c r="H4113" i="41"/>
  <c r="J140" i="39" s="1"/>
  <c r="H5306" i="41"/>
  <c r="J198" i="39" s="1"/>
  <c r="H5787" i="41"/>
  <c r="J221" i="39" s="1"/>
  <c r="H3718" i="41"/>
  <c r="J138" i="39" s="1"/>
  <c r="H4001" i="41"/>
  <c r="J146" i="39" s="1"/>
  <c r="H6405" i="41"/>
  <c r="J242" i="39" s="1"/>
  <c r="H4186" i="41"/>
  <c r="J156" i="39" s="1"/>
  <c r="H5626" i="41"/>
  <c r="J217" i="39" s="1"/>
  <c r="H5081" i="41"/>
  <c r="J188" i="39" s="1"/>
  <c r="H4898" i="41"/>
  <c r="J181" i="39" s="1"/>
  <c r="H5982" i="41"/>
  <c r="J228" i="39" s="1"/>
  <c r="H3477" i="41"/>
  <c r="J200" i="39" s="1"/>
  <c r="H5475" i="41"/>
  <c r="J208" i="39" s="1"/>
  <c r="H4992" i="41"/>
  <c r="J184" i="39" s="1"/>
  <c r="H3360" i="41"/>
  <c r="J131" i="39" s="1"/>
  <c r="H1008" i="41"/>
  <c r="J56" i="39" s="1"/>
  <c r="H5053" i="41"/>
  <c r="J206" i="39" s="1"/>
  <c r="H2297" i="41"/>
  <c r="J103" i="39" s="1"/>
  <c r="H3505" i="41"/>
  <c r="J130" i="39" s="1"/>
  <c r="H3746" i="41"/>
  <c r="J142" i="39" s="1"/>
  <c r="H3947" i="41"/>
  <c r="J150" i="39" s="1"/>
  <c r="H5829" i="41"/>
  <c r="J222" i="39" s="1"/>
  <c r="H3067" i="41"/>
  <c r="G2914" i="41"/>
  <c r="G5401" i="41"/>
  <c r="G2088" i="41"/>
  <c r="G1683" i="41"/>
  <c r="G2419" i="41"/>
  <c r="G489" i="41"/>
  <c r="H1509" i="41"/>
  <c r="J68" i="39" s="1"/>
  <c r="U4951" i="41" a="1"/>
  <c r="U4951" i="41" s="1"/>
  <c r="Y4951" i="41"/>
  <c r="G4830" i="41"/>
  <c r="G1714" i="41"/>
  <c r="U5909" i="41" a="1"/>
  <c r="U5909" i="41" s="1"/>
  <c r="Y5909" i="41"/>
  <c r="U4639" i="41" a="1"/>
  <c r="U4639" i="41" s="1"/>
  <c r="Y4639" i="41"/>
  <c r="U144" i="41" a="1"/>
  <c r="U144" i="41" s="1"/>
  <c r="Y144" i="41"/>
  <c r="U2756" i="41" a="1"/>
  <c r="U2756" i="41" s="1"/>
  <c r="Y2756" i="41"/>
  <c r="G5705" i="41"/>
  <c r="G3762" i="41"/>
  <c r="G1935" i="41"/>
  <c r="Y6393" i="41"/>
  <c r="U6071" i="41" a="1"/>
  <c r="U6071" i="41" s="1"/>
  <c r="Y6071" i="41"/>
  <c r="U2206" i="41" a="1"/>
  <c r="U2206" i="41" s="1"/>
  <c r="Y2206" i="41"/>
  <c r="U5820" i="41" a="1"/>
  <c r="U5820" i="41" s="1"/>
  <c r="Y5820" i="41"/>
  <c r="AG220" i="28"/>
  <c r="AI220" i="28" s="1"/>
  <c r="I157" i="32"/>
  <c r="G4649" i="41"/>
  <c r="U4313" i="41" a="1"/>
  <c r="U4313" i="41" s="1"/>
  <c r="Y4313" i="41"/>
  <c r="U1323" i="41" a="1"/>
  <c r="U1323" i="41" s="1"/>
  <c r="Y1323" i="41"/>
  <c r="Y6227" i="41"/>
  <c r="S236" i="40"/>
  <c r="U5576" i="41" a="1"/>
  <c r="U5576" i="41" s="1"/>
  <c r="Y5576" i="41"/>
  <c r="G998" i="41"/>
  <c r="U998" i="41" s="1" a="1"/>
  <c r="U998" i="41" s="1"/>
  <c r="U2329" i="41" a="1"/>
  <c r="U2329" i="41" s="1"/>
  <c r="Y2329" i="41"/>
  <c r="U3991" i="41" a="1"/>
  <c r="U3991" i="41" s="1"/>
  <c r="Y3991" i="41"/>
  <c r="Y6298" i="41"/>
  <c r="U4861" i="41" a="1"/>
  <c r="U4861" i="41" s="1"/>
  <c r="Y4861" i="41"/>
  <c r="I163" i="32"/>
  <c r="I82" i="32"/>
  <c r="G3387" i="41"/>
  <c r="G637" i="41"/>
  <c r="G5230" i="41"/>
  <c r="U5230" i="41" s="1" a="1"/>
  <c r="U5230" i="41" s="1"/>
  <c r="U1324" i="41" a="1"/>
  <c r="U1324" i="41" s="1"/>
  <c r="Y1324" i="41"/>
  <c r="G6433" i="41"/>
  <c r="G1996" i="41"/>
  <c r="U387" i="41" a="1"/>
  <c r="U387" i="41" s="1"/>
  <c r="Y387" i="41"/>
  <c r="G6489" i="41"/>
  <c r="Z28" i="53" s="1"/>
  <c r="AB28" i="53" s="1"/>
  <c r="G2887" i="41"/>
  <c r="U1844" i="41" a="1"/>
  <c r="U1844" i="41" s="1"/>
  <c r="Y1844" i="41"/>
  <c r="U481" i="41" a="1"/>
  <c r="U481" i="41" s="1"/>
  <c r="Y481" i="41"/>
  <c r="U5204" i="41" a="1"/>
  <c r="U5204" i="41" s="1"/>
  <c r="Y5204" i="41"/>
  <c r="G5884" i="41"/>
  <c r="H2178" i="41"/>
  <c r="H3321" i="41"/>
  <c r="H3265" i="41"/>
  <c r="H1776" i="41"/>
  <c r="H2823" i="41"/>
  <c r="H6329" i="41"/>
  <c r="H4864" i="41"/>
  <c r="H4488" i="41"/>
  <c r="H5552" i="41"/>
  <c r="H663" i="41"/>
  <c r="H2977" i="41"/>
  <c r="H2795" i="41"/>
  <c r="H2185" i="41"/>
  <c r="J96" i="39" s="1"/>
  <c r="H5041" i="41"/>
  <c r="H2525" i="41"/>
  <c r="H5819" i="41"/>
  <c r="H1498" i="41"/>
  <c r="H914" i="41"/>
  <c r="H1772" i="41"/>
  <c r="H799" i="41"/>
  <c r="G2736" i="41"/>
  <c r="R110" i="38" s="1"/>
  <c r="H4712" i="41"/>
  <c r="H5035" i="41"/>
  <c r="S187" i="38" s="1"/>
  <c r="H5432" i="41"/>
  <c r="H512" i="41"/>
  <c r="G1525" i="41"/>
  <c r="R68" i="38" s="1"/>
  <c r="H5131" i="41"/>
  <c r="H5874" i="41"/>
  <c r="S223" i="38" s="1"/>
  <c r="G5885" i="41"/>
  <c r="U2524" i="41" a="1"/>
  <c r="U2524" i="41" s="1"/>
  <c r="Q107" i="39"/>
  <c r="S107" i="39" s="1"/>
  <c r="Y2524" i="41"/>
  <c r="G1904" i="41"/>
  <c r="G1528" i="41"/>
  <c r="G3553" i="41"/>
  <c r="G6366" i="41"/>
  <c r="G4519" i="41"/>
  <c r="G690" i="41"/>
  <c r="G2822" i="41"/>
  <c r="G3292" i="41"/>
  <c r="G6342" i="41"/>
  <c r="U6342" i="41" s="1" a="1"/>
  <c r="U6342" i="41" s="1"/>
  <c r="G4891" i="41"/>
  <c r="G3353" i="41"/>
  <c r="G5577" i="41"/>
  <c r="G5443" i="41"/>
  <c r="G419" i="41"/>
  <c r="U5942" i="41" a="1"/>
  <c r="U5942" i="41" s="1"/>
  <c r="Q212" i="39"/>
  <c r="S212" i="39" s="1"/>
  <c r="Y5942" i="41"/>
  <c r="G1966" i="41"/>
  <c r="H1879" i="41"/>
  <c r="H5437" i="41"/>
  <c r="G1912" i="41"/>
  <c r="H4780" i="41"/>
  <c r="J178" i="39" s="1"/>
  <c r="H3534" i="41"/>
  <c r="J134" i="39" s="1"/>
  <c r="H633" i="41"/>
  <c r="J47" i="38" s="1"/>
  <c r="H268" i="41"/>
  <c r="I22" i="40" s="1"/>
  <c r="G2552" i="41"/>
  <c r="G713" i="41"/>
  <c r="U3564" i="41" a="1"/>
  <c r="U3564" i="41" s="1"/>
  <c r="Y3564" i="41"/>
  <c r="S135" i="40"/>
  <c r="T135" i="40" s="1"/>
  <c r="U135" i="40" s="1"/>
  <c r="V135" i="40" s="1"/>
  <c r="W135" i="40" s="1"/>
  <c r="Y6324" i="41"/>
  <c r="U5173" i="41" a="1"/>
  <c r="U5173" i="41" s="1"/>
  <c r="Y5173" i="41"/>
  <c r="U4328" i="41" a="1"/>
  <c r="U4328" i="41" s="1"/>
  <c r="Y4328" i="41"/>
  <c r="G4127" i="41"/>
  <c r="U2299" i="41" a="1"/>
  <c r="U2299" i="41" s="1"/>
  <c r="Y2299" i="41"/>
  <c r="U5970" i="41" a="1"/>
  <c r="U5970" i="41" s="1"/>
  <c r="Y5970" i="41"/>
  <c r="Y5130" i="41"/>
  <c r="Q192" i="39"/>
  <c r="S192" i="39" s="1"/>
  <c r="G2205" i="41"/>
  <c r="U1499" i="41" a="1"/>
  <c r="U1499" i="41" s="1"/>
  <c r="AG55" i="28"/>
  <c r="AI55" i="28" s="1"/>
  <c r="Y1499" i="41"/>
  <c r="I46" i="32"/>
  <c r="I176" i="32"/>
  <c r="U2614" i="41" a="1"/>
  <c r="U2614" i="41" s="1"/>
  <c r="Y2614" i="41"/>
  <c r="U714" i="41" a="1"/>
  <c r="U714" i="41" s="1"/>
  <c r="Y714" i="41"/>
  <c r="AJ47" i="28"/>
  <c r="AK47" i="28" s="1"/>
  <c r="G2907" i="41"/>
  <c r="G6341" i="41"/>
  <c r="U6341" i="41" s="1" a="1"/>
  <c r="U6341" i="41" s="1"/>
  <c r="U5338" i="41" a="1"/>
  <c r="U5338" i="41" s="1"/>
  <c r="Y5338" i="41"/>
  <c r="U1240" i="41" a="1"/>
  <c r="U1240" i="41" s="1"/>
  <c r="Y1240" i="41"/>
  <c r="U4204" i="41" a="1"/>
  <c r="U4204" i="41" s="1"/>
  <c r="Y4204" i="41"/>
  <c r="G4231" i="41"/>
  <c r="U5175" i="41" a="1"/>
  <c r="U5175" i="41" s="1"/>
  <c r="Y5175" i="41"/>
  <c r="I150" i="32"/>
  <c r="I139" i="32"/>
  <c r="I228" i="32"/>
  <c r="U4075" i="41" a="1"/>
  <c r="U4075" i="41" s="1"/>
  <c r="Y4075" i="41"/>
  <c r="U715" i="41" a="1"/>
  <c r="U715" i="41" s="1"/>
  <c r="Y715" i="41"/>
  <c r="G3315" i="41"/>
  <c r="U1063" i="41" a="1"/>
  <c r="U1063" i="41" s="1"/>
  <c r="Y1063" i="41"/>
  <c r="I52" i="32"/>
  <c r="AJ141" i="28"/>
  <c r="AK141" i="28" s="1"/>
  <c r="G3775" i="41"/>
  <c r="U2622" i="41" a="1"/>
  <c r="U2622" i="41" s="1"/>
  <c r="Y2622" i="41"/>
  <c r="S108" i="40"/>
  <c r="G2793" i="41"/>
  <c r="U2793" i="41" s="1" a="1"/>
  <c r="U2793" i="41" s="1"/>
  <c r="U5010" i="41" a="1"/>
  <c r="U5010" i="41" s="1"/>
  <c r="Y5010" i="41"/>
  <c r="U1214" i="41" a="1"/>
  <c r="U1214" i="41" s="1"/>
  <c r="Y1214" i="41"/>
  <c r="U5849" i="41" a="1"/>
  <c r="U5849" i="41" s="1"/>
  <c r="Y5849" i="41"/>
  <c r="U2360" i="41" a="1"/>
  <c r="U2360" i="41" s="1"/>
  <c r="Y2360" i="41"/>
  <c r="Q97" i="39"/>
  <c r="S97" i="39" s="1"/>
  <c r="T97" i="39" s="1"/>
  <c r="U97" i="39" s="1"/>
  <c r="V97" i="39" s="1"/>
  <c r="W97" i="39" s="1"/>
  <c r="G2061" i="41"/>
  <c r="G1772" i="41"/>
  <c r="H2200" i="41"/>
  <c r="H2199" i="41"/>
  <c r="S96" i="38" s="1"/>
  <c r="G4796" i="41"/>
  <c r="R178" i="38" s="1"/>
  <c r="H2874" i="41"/>
  <c r="S109" i="38" s="1"/>
  <c r="H3001" i="41"/>
  <c r="H3344" i="41"/>
  <c r="S129" i="38" s="1"/>
  <c r="H1600" i="41"/>
  <c r="H5295" i="41"/>
  <c r="H4156" i="41"/>
  <c r="S141" i="38" s="1"/>
  <c r="G4943" i="41"/>
  <c r="R182" i="38" s="1"/>
  <c r="U5397" i="41" a="1"/>
  <c r="U5397" i="41" s="1"/>
  <c r="Q193" i="39"/>
  <c r="S193" i="39" s="1"/>
  <c r="T193" i="39" s="1"/>
  <c r="U193" i="39" s="1"/>
  <c r="V193" i="39" s="1"/>
  <c r="W193" i="39" s="1"/>
  <c r="Y5397" i="41"/>
  <c r="H506" i="41"/>
  <c r="G2586" i="41"/>
  <c r="G1296" i="41"/>
  <c r="H2736" i="41"/>
  <c r="S110" i="38" s="1"/>
  <c r="G6069" i="41"/>
  <c r="G3030" i="41"/>
  <c r="G635" i="41"/>
  <c r="H6000" i="41"/>
  <c r="H1212" i="41"/>
  <c r="U887" i="41" a="1"/>
  <c r="U887" i="41" s="1"/>
  <c r="Y887" i="41"/>
  <c r="G4709" i="41"/>
  <c r="G4524" i="41"/>
  <c r="U4524" i="41" s="1" a="1"/>
  <c r="U4524" i="41" s="1"/>
  <c r="U5879" i="41" a="1"/>
  <c r="U5879" i="41" s="1"/>
  <c r="Y5879" i="41"/>
  <c r="Q223" i="39"/>
  <c r="S223" i="39" s="1"/>
  <c r="T223" i="39" s="1"/>
  <c r="U223" i="39" s="1"/>
  <c r="V223" i="39" s="1"/>
  <c r="W223" i="39" s="1"/>
  <c r="I22" i="28"/>
  <c r="U3555" i="41" a="1"/>
  <c r="U3555" i="41" s="1"/>
  <c r="Q134" i="39"/>
  <c r="S134" i="39" s="1"/>
  <c r="Y3555" i="41"/>
  <c r="G2845" i="41"/>
  <c r="G685" i="41"/>
  <c r="G4886" i="41"/>
  <c r="H2497" i="41"/>
  <c r="H4133" i="41"/>
  <c r="G2883" i="41"/>
  <c r="G3233" i="41"/>
  <c r="U3233" i="41" s="1" a="1"/>
  <c r="U3233" i="41" s="1"/>
  <c r="H864" i="41"/>
  <c r="J43" i="39" s="1"/>
  <c r="H2858" i="41"/>
  <c r="J109" i="39" s="1"/>
  <c r="U3068" i="41" a="1"/>
  <c r="U3068" i="41" s="1"/>
  <c r="Y3068" i="41"/>
  <c r="I122" i="28"/>
  <c r="K122" i="28" s="1"/>
  <c r="H3770" i="41"/>
  <c r="I148" i="40" s="1"/>
  <c r="U2908" i="41" a="1"/>
  <c r="U2908" i="41" s="1"/>
  <c r="Y2908" i="41"/>
  <c r="G51" i="41"/>
  <c r="G1430" i="41"/>
  <c r="Y6347" i="41"/>
  <c r="I196" i="28"/>
  <c r="K196" i="28" s="1"/>
  <c r="U4681" i="41" a="1"/>
  <c r="U4681" i="41" s="1"/>
  <c r="Y4681" i="41"/>
  <c r="U5720" i="41" a="1"/>
  <c r="U5720" i="41" s="1"/>
  <c r="Y5720" i="41"/>
  <c r="G6472" i="41"/>
  <c r="U4682" i="41" a="1"/>
  <c r="U4682" i="41" s="1"/>
  <c r="Y4682" i="41"/>
  <c r="G5460" i="41"/>
  <c r="U5460" i="41" s="1" a="1"/>
  <c r="U5460" i="41" s="1"/>
  <c r="G3734" i="41"/>
  <c r="G2118" i="41"/>
  <c r="U4914" i="41" a="1"/>
  <c r="U4914" i="41" s="1"/>
  <c r="Y4914" i="41"/>
  <c r="G915" i="41"/>
  <c r="U915" i="41" s="1" a="1"/>
  <c r="U915" i="41" s="1"/>
  <c r="U1688" i="41" a="1"/>
  <c r="U1688" i="41" s="1"/>
  <c r="AG72" i="28"/>
  <c r="AI72" i="28" s="1"/>
  <c r="AJ72" i="28" s="1"/>
  <c r="AK72" i="28" s="1"/>
  <c r="AL72" i="28" s="1"/>
  <c r="AM72" i="28" s="1"/>
  <c r="Y1688" i="41"/>
  <c r="I123" i="32"/>
  <c r="I175" i="32"/>
  <c r="U4046" i="41" a="1"/>
  <c r="U4046" i="41" s="1"/>
  <c r="Y4046" i="41"/>
  <c r="U2025" i="41" a="1"/>
  <c r="U2025" i="41" s="1"/>
  <c r="Y2025" i="41"/>
  <c r="U3235" i="41" a="1"/>
  <c r="U3235" i="41" s="1"/>
  <c r="Y3235" i="41"/>
  <c r="U3523" i="41" a="1"/>
  <c r="U3523" i="41" s="1"/>
  <c r="Y3523" i="41"/>
  <c r="U1268" i="41" a="1"/>
  <c r="U1268" i="41" s="1"/>
  <c r="Y1268" i="41"/>
  <c r="U4258" i="41" a="1"/>
  <c r="U4258" i="41" s="1"/>
  <c r="Y4258" i="41"/>
  <c r="U4587" i="41" a="1"/>
  <c r="U4587" i="41" s="1"/>
  <c r="Y4587" i="41"/>
  <c r="U5911" i="41" a="1"/>
  <c r="U5911" i="41" s="1"/>
  <c r="Y5911" i="41"/>
  <c r="G1333" i="41"/>
  <c r="G2155" i="41"/>
  <c r="G5183" i="41"/>
  <c r="U2973" i="41" a="1"/>
  <c r="U2973" i="41" s="1"/>
  <c r="Y2973" i="41"/>
  <c r="U2026" i="41" a="1"/>
  <c r="U2026" i="41" s="1"/>
  <c r="Y2026" i="41"/>
  <c r="U4228" i="41" a="1"/>
  <c r="U4228" i="41" s="1"/>
  <c r="Y4228" i="41"/>
  <c r="G3626" i="41"/>
  <c r="U3626" i="41" s="1" a="1"/>
  <c r="U3626" i="41" s="1"/>
  <c r="S69" i="53"/>
  <c r="T159" i="39"/>
  <c r="U159" i="39" s="1"/>
  <c r="G3766" i="41"/>
  <c r="G1631" i="41"/>
  <c r="U1631" i="41" s="1" a="1"/>
  <c r="U1631" i="41" s="1"/>
  <c r="U5340" i="41" a="1"/>
  <c r="U5340" i="41" s="1"/>
  <c r="Y5340" i="41"/>
  <c r="G3584" i="41"/>
  <c r="R135" i="38" s="1"/>
  <c r="H3466" i="41"/>
  <c r="H1093" i="41"/>
  <c r="G5999" i="41"/>
  <c r="G1211" i="41"/>
  <c r="G1496" i="41"/>
  <c r="G797" i="41"/>
  <c r="G912" i="41"/>
  <c r="G5817" i="41"/>
  <c r="G1770" i="41"/>
  <c r="G6281" i="41"/>
  <c r="U6281" i="41" s="1" a="1"/>
  <c r="U6281" i="41" s="1"/>
  <c r="G2707" i="41"/>
  <c r="G1294" i="41"/>
  <c r="G5775" i="41"/>
  <c r="G5674" i="41"/>
  <c r="G3142" i="41"/>
  <c r="G1536" i="41"/>
  <c r="G4288" i="41"/>
  <c r="G5018" i="41"/>
  <c r="H2680" i="41"/>
  <c r="H1874" i="41"/>
  <c r="G5037" i="41"/>
  <c r="G264" i="41"/>
  <c r="G2684" i="41"/>
  <c r="G5998" i="41"/>
  <c r="H3527" i="41"/>
  <c r="H1071" i="41"/>
  <c r="J210" i="39" s="1"/>
  <c r="H3445" i="41"/>
  <c r="J133" i="39" s="1"/>
  <c r="G1566" i="41"/>
  <c r="G261" i="41"/>
  <c r="H5880" i="41"/>
  <c r="H4943" i="41"/>
  <c r="S182" i="38" s="1"/>
  <c r="H5290" i="41"/>
  <c r="S189" i="38" s="1"/>
  <c r="G227" i="41"/>
  <c r="G5429" i="41"/>
  <c r="G426" i="41"/>
  <c r="G1152" i="41"/>
  <c r="G239" i="41"/>
  <c r="U4396" i="41" a="1"/>
  <c r="U4396" i="41" s="1"/>
  <c r="Y4396" i="41"/>
  <c r="G2739" i="41"/>
  <c r="Q110" i="32" s="1"/>
  <c r="S110" i="32" s="1"/>
  <c r="U4947" i="41" a="1"/>
  <c r="U4947" i="41" s="1"/>
  <c r="Y4947" i="41"/>
  <c r="Q182" i="39"/>
  <c r="S182" i="39" s="1"/>
  <c r="G4984" i="41"/>
  <c r="G168" i="41"/>
  <c r="G1968" i="41"/>
  <c r="H5012" i="41"/>
  <c r="H2063" i="41"/>
  <c r="H1659" i="41"/>
  <c r="H2394" i="41"/>
  <c r="H2565" i="41"/>
  <c r="J65" i="39" s="1"/>
  <c r="H6349" i="41"/>
  <c r="J196" i="39" s="1"/>
  <c r="H3771" i="41"/>
  <c r="J148" i="38" s="1"/>
  <c r="Y6190" i="41"/>
  <c r="U1653" i="41" a="1"/>
  <c r="U1653" i="41" s="1"/>
  <c r="Y1653" i="41"/>
  <c r="I124" i="32"/>
  <c r="U4859" i="41" a="1"/>
  <c r="U4859" i="41" s="1"/>
  <c r="Y4859" i="41"/>
  <c r="G5748" i="41"/>
  <c r="G4860" i="41"/>
  <c r="U4860" i="41" s="1" a="1"/>
  <c r="U4860" i="41" s="1"/>
  <c r="G5097" i="41"/>
  <c r="G2233" i="41"/>
  <c r="U5200" i="41" a="1"/>
  <c r="U5200" i="41" s="1"/>
  <c r="Y5200" i="41"/>
  <c r="U1773" i="41" a="1"/>
  <c r="U1773" i="41" s="1"/>
  <c r="Y1773" i="41"/>
  <c r="AG76" i="28"/>
  <c r="AI76" i="28" s="1"/>
  <c r="U2092" i="41" a="1"/>
  <c r="U2092" i="41" s="1"/>
  <c r="Y2092" i="41"/>
  <c r="AG84" i="28"/>
  <c r="AI84" i="28" s="1"/>
  <c r="AJ84" i="28" s="1"/>
  <c r="AK84" i="28" s="1"/>
  <c r="AL84" i="28" s="1"/>
  <c r="AM84" i="28" s="1"/>
  <c r="G4841" i="41"/>
  <c r="I172" i="32"/>
  <c r="G2450" i="41"/>
  <c r="U2262" i="41" a="1"/>
  <c r="U2262" i="41" s="1"/>
  <c r="Y2262" i="41"/>
  <c r="G6437" i="41"/>
  <c r="U4129" i="41" a="1"/>
  <c r="U4129" i="41" s="1"/>
  <c r="Y4129" i="41"/>
  <c r="U479" i="41" a="1"/>
  <c r="U479" i="41" s="1"/>
  <c r="Y479" i="41"/>
  <c r="U4103" i="41" a="1"/>
  <c r="U4103" i="41" s="1"/>
  <c r="Y4103" i="41"/>
  <c r="U4329" i="41" a="1"/>
  <c r="U4329" i="41" s="1"/>
  <c r="Y4329" i="41"/>
  <c r="Y6326" i="41"/>
  <c r="I91" i="32"/>
  <c r="I19" i="32"/>
  <c r="I214" i="32"/>
  <c r="U2554" i="41" a="1"/>
  <c r="U2554" i="41" s="1"/>
  <c r="Y2554" i="41"/>
  <c r="G2263" i="41"/>
  <c r="U2263" i="41" s="1" a="1"/>
  <c r="U2263" i="41" s="1"/>
  <c r="G4680" i="41"/>
  <c r="G6497" i="41"/>
  <c r="Z160" i="53" s="1"/>
  <c r="G385" i="41"/>
  <c r="G4390" i="41"/>
  <c r="G6491" i="41"/>
  <c r="Z69" i="53" s="1"/>
  <c r="U5015" i="41" a="1"/>
  <c r="U5015" i="41" s="1"/>
  <c r="Y5015" i="41"/>
  <c r="S187" i="40"/>
  <c r="AJ97" i="28"/>
  <c r="AK97" i="28" s="1"/>
  <c r="U1354" i="41" a="1"/>
  <c r="U1354" i="41" s="1"/>
  <c r="Y1354" i="41"/>
  <c r="U1186" i="41" a="1"/>
  <c r="U1186" i="41" s="1"/>
  <c r="Y1186" i="41"/>
  <c r="G5101" i="41"/>
  <c r="U5101" i="41" s="1" a="1"/>
  <c r="U5101" i="41" s="1"/>
  <c r="G4389" i="41"/>
  <c r="R167" i="38" s="1"/>
  <c r="H4948" i="41"/>
  <c r="G4483" i="41"/>
  <c r="U3880" i="41" a="1"/>
  <c r="U3880" i="41" s="1"/>
  <c r="Y3880" i="41"/>
  <c r="Q144" i="39"/>
  <c r="S144" i="39" s="1"/>
  <c r="G5402" i="41"/>
  <c r="G2144" i="41"/>
  <c r="G769" i="41"/>
  <c r="G3706" i="41"/>
  <c r="G3058" i="41"/>
  <c r="G194" i="41"/>
  <c r="G5671" i="41"/>
  <c r="R215" i="38" s="1"/>
  <c r="G4716" i="41"/>
  <c r="G232" i="41"/>
  <c r="G393" i="41"/>
  <c r="U1599" i="41" a="1"/>
  <c r="U1599" i="41" s="1"/>
  <c r="Q94" i="39"/>
  <c r="S94" i="39" s="1"/>
  <c r="Y1599" i="41"/>
  <c r="G4715" i="41"/>
  <c r="G6221" i="41"/>
  <c r="G5231" i="41"/>
  <c r="Q78" i="39" s="1"/>
  <c r="S78" i="39" s="1"/>
  <c r="G5589" i="41"/>
  <c r="Q225" i="39" s="1"/>
  <c r="S225" i="39" s="1"/>
  <c r="G4076" i="41"/>
  <c r="Q145" i="39" s="1"/>
  <c r="S145" i="39" s="1"/>
  <c r="G3435" i="41"/>
  <c r="Q203" i="39" s="1"/>
  <c r="S203" i="39" s="1"/>
  <c r="G4315" i="41"/>
  <c r="Q162" i="39" s="1"/>
  <c r="S162" i="39" s="1"/>
  <c r="G4048" i="41"/>
  <c r="Q152" i="39" s="1"/>
  <c r="S152" i="39" s="1"/>
  <c r="G2391" i="41"/>
  <c r="Q99" i="39" s="1"/>
  <c r="S99" i="39" s="1"/>
  <c r="G2974" i="41"/>
  <c r="Q118" i="39" s="1"/>
  <c r="S118" i="39" s="1"/>
  <c r="G2616" i="41"/>
  <c r="Q105" i="39" s="1"/>
  <c r="S105" i="39" s="1"/>
  <c r="G2264" i="41"/>
  <c r="Q100" i="39" s="1"/>
  <c r="S100" i="39" s="1"/>
  <c r="G1325" i="41"/>
  <c r="Q61" i="39" s="1"/>
  <c r="S61" i="39" s="1"/>
  <c r="G1461" i="41"/>
  <c r="Q67" i="39" s="1"/>
  <c r="S67" i="39" s="1"/>
  <c r="G2027" i="41"/>
  <c r="Q83" i="39" s="1"/>
  <c r="S83" i="39" s="1"/>
  <c r="G1433" i="41"/>
  <c r="Q66" i="39" s="1"/>
  <c r="S66" i="39" s="1"/>
  <c r="G54" i="41"/>
  <c r="Q25" i="39" s="1"/>
  <c r="S25" i="39" s="1"/>
  <c r="G359" i="41"/>
  <c r="Q21" i="39" s="1"/>
  <c r="S21" i="39" s="1"/>
  <c r="G1717" i="41"/>
  <c r="Q75" i="39" s="1"/>
  <c r="S75" i="39" s="1"/>
  <c r="G570" i="41"/>
  <c r="Q40" i="39" s="1"/>
  <c r="S40" i="39" s="1"/>
  <c r="G3201" i="41"/>
  <c r="Q202" i="39" s="1"/>
  <c r="S202" i="39" s="1"/>
  <c r="G826" i="41"/>
  <c r="Q37" i="39" s="1"/>
  <c r="S37" i="39" s="1"/>
  <c r="G4833" i="41"/>
  <c r="Q173" i="39" s="1"/>
  <c r="S173" i="39" s="1"/>
  <c r="G854" i="41"/>
  <c r="Q39" i="39" s="1"/>
  <c r="S39" i="39" s="1"/>
  <c r="G138" i="41"/>
  <c r="Q20" i="39" s="1"/>
  <c r="S20" i="39" s="1"/>
  <c r="G2555" i="41"/>
  <c r="Q106" i="39" s="1"/>
  <c r="S106" i="39" s="1"/>
  <c r="G2494" i="41"/>
  <c r="Q104" i="39" s="1"/>
  <c r="S104" i="39" s="1"/>
  <c r="G1656" i="41"/>
  <c r="Q74" i="39" s="1"/>
  <c r="S74" i="39" s="1"/>
  <c r="G5367" i="41"/>
  <c r="Q207" i="39" s="1"/>
  <c r="S207" i="39" s="1"/>
  <c r="G5521" i="41"/>
  <c r="Q204" i="39" s="1"/>
  <c r="S204" i="39" s="1"/>
  <c r="G2452" i="41"/>
  <c r="Q101" i="39" s="1"/>
  <c r="S101" i="39" s="1"/>
  <c r="G1409" i="41"/>
  <c r="Q64" i="39" s="1"/>
  <c r="S64" i="39" s="1"/>
  <c r="G6193" i="41"/>
  <c r="G4493" i="41"/>
  <c r="G4869" i="41"/>
  <c r="G2982" i="41"/>
  <c r="G2828" i="41"/>
  <c r="G668" i="41"/>
  <c r="G2800" i="41"/>
  <c r="G3270" i="41"/>
  <c r="G5557" i="41"/>
  <c r="G6334" i="41"/>
  <c r="G4806" i="41"/>
  <c r="G1771" i="41"/>
  <c r="G1497" i="41"/>
  <c r="G798" i="41"/>
  <c r="G913" i="41"/>
  <c r="G5818" i="41"/>
  <c r="H2333" i="41"/>
  <c r="G4487" i="41"/>
  <c r="H3204" i="41"/>
  <c r="H6350" i="41"/>
  <c r="H2626" i="41"/>
  <c r="J108" i="39" s="1"/>
  <c r="G5291" i="41"/>
  <c r="G5912" i="41"/>
  <c r="G6257" i="41"/>
  <c r="U6257" i="41" s="1" a="1"/>
  <c r="U6257" i="41" s="1"/>
  <c r="G5779" i="41"/>
  <c r="G5681" i="41"/>
  <c r="G5176" i="41"/>
  <c r="G4232" i="41"/>
  <c r="G2711" i="41"/>
  <c r="G3174" i="41"/>
  <c r="G2000" i="41"/>
  <c r="G944" i="41"/>
  <c r="G1298" i="41"/>
  <c r="G2758" i="41"/>
  <c r="G332" i="41"/>
  <c r="G6299" i="41"/>
  <c r="U6299" i="41" s="1" a="1"/>
  <c r="U6299" i="41" s="1"/>
  <c r="G3654" i="41"/>
  <c r="G4656" i="41"/>
  <c r="G4771" i="41"/>
  <c r="G3146" i="41"/>
  <c r="G4862" i="41"/>
  <c r="G5723" i="41"/>
  <c r="G6327" i="41"/>
  <c r="U6327" i="41" s="1" a="1"/>
  <c r="U6327" i="41" s="1"/>
  <c r="G6285" i="41"/>
  <c r="U6285" i="41" s="1" a="1"/>
  <c r="U6285" i="41" s="1"/>
  <c r="G5920" i="41"/>
  <c r="H5403" i="41"/>
  <c r="G4807" i="41"/>
  <c r="H2851" i="41"/>
  <c r="H240" i="41"/>
  <c r="J227" i="39" s="1"/>
  <c r="H2944" i="41"/>
  <c r="H5262" i="41"/>
  <c r="H6135" i="41"/>
  <c r="G3232" i="41"/>
  <c r="G417" i="41"/>
  <c r="R27" i="38" s="1"/>
  <c r="H4361" i="41"/>
  <c r="H3349" i="41"/>
  <c r="H1296" i="41"/>
  <c r="H3144" i="41"/>
  <c r="H5777" i="41"/>
  <c r="H6283" i="41"/>
  <c r="H6252" i="41"/>
  <c r="H2709" i="41"/>
  <c r="G3236" i="41"/>
  <c r="G173" i="41"/>
  <c r="G1973" i="41"/>
  <c r="H4369" i="41"/>
  <c r="R167" i="40" s="1"/>
  <c r="H6456" i="41"/>
  <c r="Z178" i="40" s="1"/>
  <c r="H269" i="41"/>
  <c r="J22" i="38" s="1"/>
  <c r="H2642" i="41"/>
  <c r="S108" i="38" s="1"/>
  <c r="H1969" i="41"/>
  <c r="H169" i="41"/>
  <c r="H5426" i="41"/>
  <c r="S194" i="38" s="1"/>
  <c r="H2086" i="41"/>
  <c r="H1680" i="41"/>
  <c r="S72" i="38" s="1"/>
  <c r="H2417" i="41"/>
  <c r="G4976" i="41"/>
  <c r="R183" i="38" s="1"/>
  <c r="H3550" i="41"/>
  <c r="S134" i="38" s="1"/>
  <c r="H3708" i="41"/>
  <c r="H2146" i="41"/>
  <c r="H771" i="41"/>
  <c r="H196" i="41"/>
  <c r="H3060" i="41"/>
  <c r="G5846" i="41"/>
  <c r="Q222" i="32" s="1"/>
  <c r="S222" i="32" s="1"/>
  <c r="G5201" i="41"/>
  <c r="Q191" i="32" s="1"/>
  <c r="S191" i="32" s="1"/>
  <c r="G5547" i="41"/>
  <c r="Q190" i="32" s="1"/>
  <c r="S190" i="32" s="1"/>
  <c r="G5070" i="41"/>
  <c r="Q206" i="32" s="1"/>
  <c r="S206" i="32" s="1"/>
  <c r="G5098" i="41"/>
  <c r="Q188" i="32" s="1"/>
  <c r="S188" i="32" s="1"/>
  <c r="G5309" i="41"/>
  <c r="Q198" i="32" s="1"/>
  <c r="S198" i="32" s="1"/>
  <c r="G3908" i="41"/>
  <c r="Q155" i="32" s="1"/>
  <c r="S155" i="32" s="1"/>
  <c r="G3847" i="41"/>
  <c r="Q143" i="32" s="1"/>
  <c r="S143" i="32" s="1"/>
  <c r="G4203" i="41"/>
  <c r="Q156" i="32" s="1"/>
  <c r="S156" i="32" s="1"/>
  <c r="G3962" i="41"/>
  <c r="Q150" i="32" s="1"/>
  <c r="S150" i="32" s="1"/>
  <c r="G4422" i="41"/>
  <c r="Q158" i="32" s="1"/>
  <c r="S158" i="32" s="1"/>
  <c r="G4128" i="41"/>
  <c r="Q140" i="32" s="1"/>
  <c r="S140" i="32" s="1"/>
  <c r="G4018" i="41"/>
  <c r="Q146" i="32" s="1"/>
  <c r="S146" i="32" s="1"/>
  <c r="G2328" i="41"/>
  <c r="Q79" i="32" s="1"/>
  <c r="S79" i="32" s="1"/>
  <c r="G2286" i="41"/>
  <c r="Q92" i="32" s="1"/>
  <c r="S92" i="32" s="1"/>
  <c r="G2173" i="41"/>
  <c r="Q95" i="32" s="1"/>
  <c r="S95" i="32" s="1"/>
  <c r="G2300" i="41"/>
  <c r="Q103" i="32" s="1"/>
  <c r="S103" i="32" s="1"/>
  <c r="G1351" i="41"/>
  <c r="Q62" i="32" s="1"/>
  <c r="S62" i="32" s="1"/>
  <c r="G1628" i="41"/>
  <c r="Q73" i="32" s="1"/>
  <c r="S73" i="32" s="1"/>
  <c r="G1025" i="41"/>
  <c r="Q56" i="32" s="1"/>
  <c r="S56" i="32" s="1"/>
  <c r="G1267" i="41"/>
  <c r="Q71" i="32" s="1"/>
  <c r="S71" i="32" s="1"/>
  <c r="G1827" i="41"/>
  <c r="Q80" i="32" s="1"/>
  <c r="S80" i="32" s="1"/>
  <c r="G3494" i="41"/>
  <c r="Q200" i="32" s="1"/>
  <c r="S200" i="32" s="1"/>
  <c r="G108" i="41"/>
  <c r="Q19" i="32" s="1"/>
  <c r="S19" i="32" s="1"/>
  <c r="G624" i="41"/>
  <c r="Q31" i="32" s="1"/>
  <c r="S31" i="32" s="1"/>
  <c r="G969" i="41"/>
  <c r="Q38" i="32" s="1"/>
  <c r="S38" i="32" s="1"/>
  <c r="G2119" i="41"/>
  <c r="Q91" i="32" s="1"/>
  <c r="S91" i="32" s="1"/>
  <c r="G478" i="41"/>
  <c r="Q49" i="32" s="1"/>
  <c r="S49" i="32" s="1"/>
  <c r="G1841" i="41"/>
  <c r="Q238" i="32" s="1"/>
  <c r="S238" i="32" s="1"/>
  <c r="G80" i="41"/>
  <c r="Q14" i="32" s="1"/>
  <c r="S14" i="32" s="1"/>
  <c r="G5007" i="41"/>
  <c r="Q184" i="32" s="1"/>
  <c r="S184" i="32" s="1"/>
  <c r="G5971" i="41"/>
  <c r="Q214" i="32" s="1"/>
  <c r="S214" i="32" s="1"/>
  <c r="G3522" i="41"/>
  <c r="Q130" i="32" s="1"/>
  <c r="S130" i="32" s="1"/>
  <c r="G5790" i="41"/>
  <c r="Q221" i="32" s="1"/>
  <c r="S221" i="32" s="1"/>
  <c r="G596" i="41"/>
  <c r="Q48" i="32" s="1"/>
  <c r="S48" i="32" s="1"/>
  <c r="G4257" i="41"/>
  <c r="Q163" i="32" s="1"/>
  <c r="S163" i="32" s="1"/>
  <c r="G997" i="41"/>
  <c r="Q42" i="32" s="1"/>
  <c r="S42" i="32" s="1"/>
  <c r="G1743" i="41"/>
  <c r="Q17" i="32" s="1"/>
  <c r="S17" i="32" s="1"/>
  <c r="G3377" i="41"/>
  <c r="Q131" i="32" s="1"/>
  <c r="S131" i="32" s="1"/>
  <c r="G1379" i="41"/>
  <c r="Q54" i="32" s="1"/>
  <c r="S54" i="32" s="1"/>
  <c r="G1936" i="41"/>
  <c r="Q82" i="32" s="1"/>
  <c r="S82" i="32" s="1"/>
  <c r="G3990" i="41"/>
  <c r="Q154" i="32" s="1"/>
  <c r="S154" i="32" s="1"/>
  <c r="G5337" i="41"/>
  <c r="Q186" i="32" s="1"/>
  <c r="S186" i="32" s="1"/>
  <c r="G3405" i="41"/>
  <c r="Q132" i="32" s="1"/>
  <c r="S132" i="32" s="1"/>
  <c r="G3735" i="41"/>
  <c r="Q138" i="32" s="1"/>
  <c r="S138" i="32" s="1"/>
  <c r="G4102" i="41"/>
  <c r="Q147" i="32" s="1"/>
  <c r="S147" i="32" s="1"/>
  <c r="G6394" i="41"/>
  <c r="G5615" i="41"/>
  <c r="Q57" i="32" s="1"/>
  <c r="S57" i="32" s="1"/>
  <c r="G889" i="41"/>
  <c r="G1685" i="41"/>
  <c r="G2090" i="41"/>
  <c r="G2421" i="41"/>
  <c r="G1159" i="41"/>
  <c r="U4545" i="41" a="1"/>
  <c r="U4545" i="41" s="1"/>
  <c r="Y4545" i="41"/>
  <c r="G4461" i="41"/>
  <c r="H5126" i="41"/>
  <c r="S192" i="38" s="1"/>
  <c r="H5943" i="41"/>
  <c r="H3881" i="41"/>
  <c r="G4802" i="41"/>
  <c r="H4976" i="41"/>
  <c r="S183" i="38" s="1"/>
  <c r="G4801" i="41"/>
  <c r="U4801" i="41" s="1" a="1"/>
  <c r="U4801" i="41" s="1"/>
  <c r="G4945" i="41"/>
  <c r="U3231" i="41" a="1"/>
  <c r="U3231" i="41" s="1"/>
  <c r="Y3231" i="41"/>
  <c r="Q197" i="39"/>
  <c r="S197" i="39" s="1"/>
  <c r="T197" i="39" s="1"/>
  <c r="U197" i="39" s="1"/>
  <c r="V197" i="39" s="1"/>
  <c r="W197" i="39" s="1"/>
  <c r="G1972" i="41"/>
  <c r="G172" i="41"/>
  <c r="G5266" i="41"/>
  <c r="G2948" i="41"/>
  <c r="G5946" i="41"/>
  <c r="G2625" i="41"/>
  <c r="G3795" i="41"/>
  <c r="G271" i="41"/>
  <c r="G2529" i="41"/>
  <c r="H4773" i="41"/>
  <c r="H4366" i="41"/>
  <c r="G4547" i="41"/>
  <c r="H4526" i="41"/>
  <c r="J169" i="39" s="1"/>
  <c r="H4268" i="41"/>
  <c r="J164" i="39" s="1"/>
  <c r="G268" i="41"/>
  <c r="G6457" i="41"/>
  <c r="H3066" i="41"/>
  <c r="U3794" i="41" a="1"/>
  <c r="U3794" i="41" s="1"/>
  <c r="Y3794" i="41"/>
  <c r="G6060" i="41"/>
  <c r="U2491" i="41" a="1"/>
  <c r="U2491" i="41" s="1"/>
  <c r="Y2491" i="41"/>
  <c r="G752" i="41"/>
  <c r="U3171" i="41" a="1"/>
  <c r="U3171" i="41" s="1"/>
  <c r="Y3171" i="41"/>
  <c r="U2786" i="41" a="1"/>
  <c r="U2786" i="41" s="1"/>
  <c r="Y2786" i="41"/>
  <c r="Q114" i="32"/>
  <c r="S114" i="32" s="1"/>
  <c r="T114" i="32" s="1"/>
  <c r="U114" i="32" s="1"/>
  <c r="V114" i="32" s="1"/>
  <c r="W114" i="32" s="1"/>
  <c r="Y6325" i="41"/>
  <c r="U5749" i="41" a="1"/>
  <c r="U5749" i="41" s="1"/>
  <c r="Y5749" i="41"/>
  <c r="U1090" i="41" a="1"/>
  <c r="U1090" i="41" s="1"/>
  <c r="Y1090" i="41"/>
  <c r="Q210" i="32"/>
  <c r="S210" i="32" s="1"/>
  <c r="T210" i="32" s="1"/>
  <c r="U210" i="32" s="1"/>
  <c r="V210" i="32" s="1"/>
  <c r="W210" i="32" s="1"/>
  <c r="G5845" i="41"/>
  <c r="U5845" i="41" s="1" a="1"/>
  <c r="U5845" i="41" s="1"/>
  <c r="G2172" i="41"/>
  <c r="G5614" i="41"/>
  <c r="U5406" i="41" a="1"/>
  <c r="U5406" i="41" s="1"/>
  <c r="Y5406" i="41"/>
  <c r="S194" i="40"/>
  <c r="U5038" i="41" a="1"/>
  <c r="U5038" i="41" s="1"/>
  <c r="Y5038" i="41"/>
  <c r="Q187" i="32"/>
  <c r="S187" i="32" s="1"/>
  <c r="T187" i="32" s="1"/>
  <c r="U187" i="32" s="1"/>
  <c r="V187" i="32" s="1"/>
  <c r="W187" i="32" s="1"/>
  <c r="U1875" i="41" a="1"/>
  <c r="U1875" i="41" s="1"/>
  <c r="Y1875" i="41"/>
  <c r="AG199" i="28"/>
  <c r="AI199" i="28" s="1"/>
  <c r="AJ199" i="28" s="1"/>
  <c r="AK199" i="28" s="1"/>
  <c r="AL199" i="28" s="1"/>
  <c r="AM199" i="28" s="1"/>
  <c r="U2423" i="41" a="1"/>
  <c r="U2423" i="41" s="1"/>
  <c r="Y2423" i="41"/>
  <c r="AG98" i="28"/>
  <c r="AI98" i="28" s="1"/>
  <c r="I44" i="32"/>
  <c r="I195" i="32"/>
  <c r="G2389" i="41"/>
  <c r="U2492" i="41" a="1"/>
  <c r="U2492" i="41" s="1"/>
  <c r="Y2492" i="41"/>
  <c r="U425" i="41" a="1"/>
  <c r="U425" i="41" s="1"/>
  <c r="Y425" i="41"/>
  <c r="U970" i="41" a="1"/>
  <c r="U970" i="41" s="1"/>
  <c r="Y970" i="41"/>
  <c r="U109" i="41" a="1"/>
  <c r="U109" i="41" s="1"/>
  <c r="Y109" i="41"/>
  <c r="G3680" i="41"/>
  <c r="U3680" i="41" s="1" a="1"/>
  <c r="U3680" i="41" s="1"/>
  <c r="U5750" i="41" a="1"/>
  <c r="U5750" i="41" s="1"/>
  <c r="Y5750" i="41"/>
  <c r="I15" i="32"/>
  <c r="G3359" i="41"/>
  <c r="I130" i="32"/>
  <c r="I188" i="32"/>
  <c r="U853" i="41" a="1"/>
  <c r="U853" i="41" s="1"/>
  <c r="Y853" i="41"/>
  <c r="U5588" i="41" a="1"/>
  <c r="U5588" i="41" s="1"/>
  <c r="Y5588" i="41"/>
  <c r="U4858" i="41" a="1"/>
  <c r="U4858" i="41" s="1"/>
  <c r="Y4858" i="41"/>
  <c r="U661" i="41" a="1"/>
  <c r="U661" i="41" s="1"/>
  <c r="Y661" i="41"/>
  <c r="U258" i="41" a="1"/>
  <c r="U258" i="41" s="1"/>
  <c r="Y258" i="41"/>
  <c r="Q227" i="32"/>
  <c r="S227" i="32" s="1"/>
  <c r="G5270" i="41"/>
  <c r="G400" i="41"/>
  <c r="U5974" i="41" a="1"/>
  <c r="U5974" i="41" s="1"/>
  <c r="Y5974" i="41"/>
  <c r="U1939" i="41" a="1"/>
  <c r="U1939" i="41" s="1"/>
  <c r="Y1939" i="41"/>
  <c r="U5618" i="41" a="1"/>
  <c r="U5618" i="41" s="1"/>
  <c r="Y5618" i="41"/>
  <c r="Y6365" i="41"/>
  <c r="H3875" i="41"/>
  <c r="S144" i="38" s="1"/>
  <c r="G2589" i="41"/>
  <c r="H2586" i="41"/>
  <c r="H3623" i="41"/>
  <c r="H4389" i="41"/>
  <c r="S167" i="38" s="1"/>
  <c r="G3708" i="41"/>
  <c r="H2520" i="41"/>
  <c r="S107" i="38" s="1"/>
  <c r="H5463" i="41"/>
  <c r="G4510" i="41"/>
  <c r="R168" i="38" s="1"/>
  <c r="H3589" i="41"/>
  <c r="G1158" i="41"/>
  <c r="G4364" i="41"/>
  <c r="G1965" i="41"/>
  <c r="G165" i="41"/>
  <c r="G4372" i="41"/>
  <c r="G2794" i="41"/>
  <c r="H369" i="41"/>
  <c r="J26" i="39" s="1"/>
  <c r="H3227" i="41"/>
  <c r="S197" i="38" s="1"/>
  <c r="H3617" i="41"/>
  <c r="S128" i="38" s="1"/>
  <c r="G2086" i="41"/>
  <c r="H5393" i="41"/>
  <c r="S193" i="38" s="1"/>
  <c r="U5228" i="41" a="1"/>
  <c r="U5228" i="41" s="1"/>
  <c r="Y5228" i="41"/>
  <c r="G2463" i="41"/>
  <c r="I189" i="32"/>
  <c r="U1997" i="41" a="1"/>
  <c r="U1997" i="41" s="1"/>
  <c r="Y1997" i="41"/>
  <c r="U4654" i="41" a="1"/>
  <c r="U4654" i="41" s="1"/>
  <c r="Y4654" i="41"/>
  <c r="U4586" i="41" a="1"/>
  <c r="U4586" i="41" s="1"/>
  <c r="Y4586" i="41"/>
  <c r="U3463" i="41" a="1"/>
  <c r="U3463" i="41" s="1"/>
  <c r="Y3463" i="41"/>
  <c r="Q133" i="32"/>
  <c r="S133" i="32" s="1"/>
  <c r="T133" i="32" s="1"/>
  <c r="U133" i="32" s="1"/>
  <c r="V133" i="32" s="1"/>
  <c r="W133" i="32" s="1"/>
  <c r="G4017" i="41"/>
  <c r="G2285" i="41"/>
  <c r="U2285" i="41" s="1" a="1"/>
  <c r="U2285" i="41" s="1"/>
  <c r="G5308" i="41"/>
  <c r="U2681" i="41" a="1"/>
  <c r="U2681" i="41" s="1"/>
  <c r="Y2681" i="41"/>
  <c r="AG53" i="28"/>
  <c r="AI53" i="28" s="1"/>
  <c r="I90" i="32"/>
  <c r="I226" i="32"/>
  <c r="U4831" i="41" a="1"/>
  <c r="U4831" i="41" s="1"/>
  <c r="Y4831" i="41"/>
  <c r="G2972" i="41"/>
  <c r="U5099" i="41" a="1"/>
  <c r="U5099" i="41" s="1"/>
  <c r="Y5099" i="41"/>
  <c r="G81" i="41"/>
  <c r="U81" i="41" s="1" a="1"/>
  <c r="U81" i="41" s="1"/>
  <c r="U5310" i="41" a="1"/>
  <c r="U5310" i="41" s="1"/>
  <c r="Y5310" i="41"/>
  <c r="G5722" i="41"/>
  <c r="I86" i="32"/>
  <c r="I17" i="32"/>
  <c r="I92" i="32"/>
  <c r="I208" i="32"/>
  <c r="G4314" i="41"/>
  <c r="U4314" i="41" s="1" a="1"/>
  <c r="U4314" i="41" s="1"/>
  <c r="U5366" i="41" a="1"/>
  <c r="U5366" i="41" s="1"/>
  <c r="Y5366" i="41"/>
  <c r="G5719" i="41"/>
  <c r="G4542" i="41"/>
  <c r="U4542" i="41" s="1" a="1"/>
  <c r="U4542" i="41" s="1"/>
  <c r="U5854" i="41" a="1"/>
  <c r="U5854" i="41" s="1"/>
  <c r="Y5854" i="41"/>
  <c r="S223" i="40"/>
  <c r="U2357" i="41" a="1"/>
  <c r="U2357" i="41" s="1"/>
  <c r="Y2357" i="41"/>
  <c r="G6434" i="41"/>
  <c r="U83" i="41" a="1"/>
  <c r="U83" i="41" s="1"/>
  <c r="Y83" i="41"/>
  <c r="U1270" i="41" a="1"/>
  <c r="U1270" i="41" s="1"/>
  <c r="Y1270" i="41"/>
  <c r="G5646" i="41"/>
  <c r="U5646" i="41" s="1" a="1"/>
  <c r="U5646" i="41" s="1"/>
  <c r="U1530" i="41" a="1"/>
  <c r="U1530" i="41" s="1"/>
  <c r="Y1530" i="41"/>
  <c r="Q68" i="39"/>
  <c r="S68" i="39" s="1"/>
  <c r="T68" i="39" s="1"/>
  <c r="U68" i="39" s="1"/>
  <c r="V68" i="39" s="1"/>
  <c r="W68" i="39" s="1"/>
  <c r="H417" i="41"/>
  <c r="S27" i="38" s="1"/>
  <c r="H657" i="41"/>
  <c r="H658" i="41"/>
  <c r="H422" i="41"/>
  <c r="G2356" i="41"/>
  <c r="R97" i="38" s="1"/>
  <c r="G2091" i="41"/>
  <c r="H288" i="41"/>
  <c r="H2647" i="41"/>
  <c r="H5458" i="41"/>
  <c r="S209" i="38" s="1"/>
  <c r="H2340" i="41"/>
  <c r="J97" i="39" s="1"/>
  <c r="H6335" i="41"/>
  <c r="J240" i="39" s="1"/>
  <c r="H4870" i="41"/>
  <c r="J180" i="39" s="1"/>
  <c r="H5558" i="41"/>
  <c r="J211" i="39" s="1"/>
  <c r="H3328" i="41"/>
  <c r="J129" i="39" s="1"/>
  <c r="H4494" i="41"/>
  <c r="J168" i="39" s="1"/>
  <c r="H2983" i="41"/>
  <c r="J120" i="39" s="1"/>
  <c r="H2829" i="41"/>
  <c r="J113" i="39" s="1"/>
  <c r="H1782" i="41"/>
  <c r="J77" i="39" s="1"/>
  <c r="H2801" i="41"/>
  <c r="J112" i="39" s="1"/>
  <c r="H669" i="41"/>
  <c r="J30" i="39" s="1"/>
  <c r="H3271" i="41"/>
  <c r="J125" i="39" s="1"/>
  <c r="G3066" i="41"/>
  <c r="G2890" i="41"/>
  <c r="H6346" i="41"/>
  <c r="J196" i="38" s="1"/>
  <c r="G5262" i="41"/>
  <c r="H4707" i="41"/>
  <c r="S177" i="38" s="1"/>
  <c r="H4483" i="41"/>
  <c r="G3938" i="41"/>
  <c r="Q151" i="39" s="1"/>
  <c r="S151" i="39" s="1"/>
  <c r="G744" i="41"/>
  <c r="Q41" i="39" s="1"/>
  <c r="S41" i="39" s="1"/>
  <c r="G452" i="41"/>
  <c r="Q28" i="39" s="1"/>
  <c r="S28" i="39" s="1"/>
  <c r="G317" i="41"/>
  <c r="Q23" i="39" s="1"/>
  <c r="S23" i="39" s="1"/>
  <c r="G3117" i="41"/>
  <c r="Q126" i="39" s="1"/>
  <c r="S126" i="39" s="1"/>
  <c r="G6034" i="41"/>
  <c r="Q229" i="39" s="1"/>
  <c r="S229" i="39" s="1"/>
  <c r="G5708" i="41"/>
  <c r="Q213" i="39" s="1"/>
  <c r="S213" i="39" s="1"/>
  <c r="G6104" i="41"/>
  <c r="Q232" i="39" s="1"/>
  <c r="S232" i="39" s="1"/>
  <c r="G5736" i="41"/>
  <c r="Q224" i="39" s="1"/>
  <c r="S224" i="39" s="1"/>
  <c r="G4338" i="41"/>
  <c r="G386" i="41"/>
  <c r="G6201" i="41"/>
  <c r="G4722" i="41"/>
  <c r="G4595" i="41"/>
  <c r="G4813" i="41"/>
  <c r="G5141" i="41"/>
  <c r="G4028" i="41"/>
  <c r="G4056" i="41"/>
  <c r="G2596" i="41"/>
  <c r="G2460" i="41"/>
  <c r="G1441" i="41"/>
  <c r="G1305" i="41"/>
  <c r="G1104" i="41"/>
  <c r="G1389" i="41"/>
  <c r="G780" i="41"/>
  <c r="G895" i="41"/>
  <c r="G1483" i="41"/>
  <c r="G34" i="41"/>
  <c r="G339" i="41"/>
  <c r="G550" i="41"/>
  <c r="G696" i="41"/>
  <c r="G2535" i="41"/>
  <c r="G1753" i="41"/>
  <c r="G1697" i="41"/>
  <c r="G3181" i="41"/>
  <c r="G5347" i="41"/>
  <c r="G4553" i="41"/>
  <c r="G6145" i="41"/>
  <c r="G8" i="41"/>
  <c r="G118" i="41"/>
  <c r="G6042" i="41"/>
  <c r="G3415" i="41"/>
  <c r="G1417" i="41"/>
  <c r="G2474" i="41"/>
  <c r="G4295" i="41"/>
  <c r="G1638" i="41"/>
  <c r="G2954" i="41"/>
  <c r="G5211" i="41"/>
  <c r="G5800" i="41"/>
  <c r="G5583" i="41"/>
  <c r="G6173" i="41"/>
  <c r="G5876" i="41"/>
  <c r="G6369" i="41"/>
  <c r="U6369" i="41" s="1" a="1"/>
  <c r="U6369" i="41" s="1"/>
  <c r="G4923" i="41"/>
  <c r="Q182" i="40" s="1"/>
  <c r="G3470" i="41"/>
  <c r="G1098" i="41"/>
  <c r="H4455" i="41"/>
  <c r="H1537" i="41"/>
  <c r="H6333" i="41"/>
  <c r="J240" i="28" s="1"/>
  <c r="H4868" i="41"/>
  <c r="J180" i="28" s="1"/>
  <c r="H4492" i="41"/>
  <c r="J168" i="28" s="1"/>
  <c r="H3269" i="41"/>
  <c r="J125" i="28" s="1"/>
  <c r="H1780" i="41"/>
  <c r="J77" i="28" s="1"/>
  <c r="H2799" i="41"/>
  <c r="J112" i="28" s="1"/>
  <c r="H2827" i="41"/>
  <c r="J113" i="28" s="1"/>
  <c r="H667" i="41"/>
  <c r="J30" i="28" s="1"/>
  <c r="H5556" i="41"/>
  <c r="J211" i="28" s="1"/>
  <c r="H2981" i="41"/>
  <c r="J120" i="28" s="1"/>
  <c r="H3326" i="41"/>
  <c r="J129" i="28" s="1"/>
  <c r="H3012" i="41"/>
  <c r="J119" i="39" s="1"/>
  <c r="H1134" i="41"/>
  <c r="J59" i="39" s="1"/>
  <c r="G631" i="41"/>
  <c r="H6345" i="41"/>
  <c r="I196" i="40" s="1"/>
  <c r="U4073" i="41" a="1"/>
  <c r="U4073" i="41" s="1"/>
  <c r="Y4073" i="41"/>
  <c r="G2388" i="41"/>
  <c r="I229" i="32"/>
  <c r="G4450" i="41"/>
  <c r="U2201" i="41" a="1"/>
  <c r="U2201" i="41" s="1"/>
  <c r="Y2201" i="41"/>
  <c r="Y5296" i="41"/>
  <c r="AG189" i="28"/>
  <c r="AI189" i="28" s="1"/>
  <c r="G5174" i="41"/>
  <c r="U5174" i="41" s="1" a="1"/>
  <c r="U5174" i="41" s="1"/>
  <c r="U5721" i="41" a="1"/>
  <c r="U5721" i="41" s="1"/>
  <c r="Y5721" i="41"/>
  <c r="G1742" i="41"/>
  <c r="G2327" i="41"/>
  <c r="G6421" i="41"/>
  <c r="G5263" i="41"/>
  <c r="U5263" i="41" s="1" a="1"/>
  <c r="U5263" i="41" s="1"/>
  <c r="G6474" i="41"/>
  <c r="G3620" i="41"/>
  <c r="U3620" i="41" s="1" a="1"/>
  <c r="U3620" i="41" s="1"/>
  <c r="AJ159" i="28"/>
  <c r="AK159" i="28" s="1"/>
  <c r="I219" i="32"/>
  <c r="I237" i="32"/>
  <c r="U852" i="41" a="1"/>
  <c r="U852" i="41" s="1"/>
  <c r="Y852" i="41"/>
  <c r="U3199" i="41" a="1"/>
  <c r="U3199" i="41" s="1"/>
  <c r="Y3199" i="41"/>
  <c r="G2500" i="41"/>
  <c r="G5644" i="41"/>
  <c r="U5644" i="41" s="1" a="1"/>
  <c r="U5644" i="41" s="1"/>
  <c r="U597" i="41" a="1"/>
  <c r="U597" i="41" s="1"/>
  <c r="Y597" i="41"/>
  <c r="U5791" i="41" a="1"/>
  <c r="U5791" i="41" s="1"/>
  <c r="Y5791" i="41"/>
  <c r="U4655" i="41" a="1"/>
  <c r="U4655" i="41" s="1"/>
  <c r="Y4655" i="41"/>
  <c r="I71" i="32"/>
  <c r="I48" i="32"/>
  <c r="I190" i="32"/>
  <c r="U25" i="41" a="1"/>
  <c r="U25" i="41" s="1"/>
  <c r="Y25" i="41"/>
  <c r="U5520" i="41" a="1"/>
  <c r="U5520" i="41" s="1"/>
  <c r="Y5520" i="41"/>
  <c r="U4584" i="41" a="1"/>
  <c r="U4584" i="41" s="1"/>
  <c r="Y4584" i="41"/>
  <c r="G5917" i="41"/>
  <c r="Q212" i="40" s="1"/>
  <c r="AH87" i="28"/>
  <c r="U5467" i="41" a="1"/>
  <c r="U5467" i="41" s="1"/>
  <c r="Y5467" i="41"/>
  <c r="G2710" i="41"/>
  <c r="U2710" i="41" s="1" a="1"/>
  <c r="U2710" i="41" s="1"/>
  <c r="U5707" i="41" a="1"/>
  <c r="U5707" i="41" s="1"/>
  <c r="Y5707" i="41"/>
  <c r="U599" i="41" a="1"/>
  <c r="U599" i="41" s="1"/>
  <c r="Y599" i="41"/>
  <c r="U1242" i="41" a="1"/>
  <c r="U1242" i="41" s="1"/>
  <c r="Y1242" i="41"/>
  <c r="G6002" i="41"/>
  <c r="U6002" i="41" s="1" a="1"/>
  <c r="U6002" i="41" s="1"/>
  <c r="U4689" i="41" a="1"/>
  <c r="U4689" i="41" s="1"/>
  <c r="Y4689" i="41"/>
  <c r="S177" i="40"/>
  <c r="G880" i="41"/>
  <c r="R43" i="38" s="1"/>
  <c r="U4980" i="41" a="1"/>
  <c r="U4980" i="41" s="1"/>
  <c r="Q183" i="39"/>
  <c r="S183" i="39" s="1"/>
  <c r="T183" i="39" s="1"/>
  <c r="U183" i="39" s="1"/>
  <c r="V183" i="39" s="1"/>
  <c r="W183" i="39" s="1"/>
  <c r="Y4980" i="41"/>
  <c r="G3036" i="41"/>
  <c r="G4657" i="41"/>
  <c r="G4863" i="41"/>
  <c r="G4685" i="41"/>
  <c r="G4643" i="41"/>
  <c r="G6286" i="41"/>
  <c r="U6286" i="41" s="1" a="1"/>
  <c r="U6286" i="41" s="1"/>
  <c r="G4772" i="41"/>
  <c r="G4589" i="41"/>
  <c r="G3147" i="41"/>
  <c r="G945" i="41"/>
  <c r="G333" i="41"/>
  <c r="G2759" i="41"/>
  <c r="G5752" i="41"/>
  <c r="G3320" i="41"/>
  <c r="G6328" i="41"/>
  <c r="U6328" i="41" s="1" a="1"/>
  <c r="U6328" i="41" s="1"/>
  <c r="G4454" i="41"/>
  <c r="G5177" i="41"/>
  <c r="G2001" i="41"/>
  <c r="G2712" i="41"/>
  <c r="G4331" i="41"/>
  <c r="G3175" i="41"/>
  <c r="G6258" i="41"/>
  <c r="U6258" i="41" s="1" a="1"/>
  <c r="U6258" i="41" s="1"/>
  <c r="G6300" i="41"/>
  <c r="U6300" i="41" s="1" a="1"/>
  <c r="U6300" i="41" s="1"/>
  <c r="G5724" i="41"/>
  <c r="G4486" i="41"/>
  <c r="G4543" i="41"/>
  <c r="Q169" i="32" s="1"/>
  <c r="S169" i="32" s="1"/>
  <c r="G2882" i="41"/>
  <c r="G6222" i="41"/>
  <c r="U6222" i="41" s="1" a="1"/>
  <c r="U6222" i="41" s="1"/>
  <c r="G5590" i="41"/>
  <c r="G6166" i="41"/>
  <c r="U6166" i="41" s="1" a="1"/>
  <c r="U6166" i="41" s="1"/>
  <c r="G4834" i="41"/>
  <c r="G5522" i="41"/>
  <c r="G5368" i="41"/>
  <c r="G4574" i="41"/>
  <c r="G2392" i="41"/>
  <c r="G1774" i="41"/>
  <c r="G855" i="41"/>
  <c r="G827" i="41"/>
  <c r="G1434" i="41"/>
  <c r="G1326" i="41"/>
  <c r="G55" i="41"/>
  <c r="G139" i="41"/>
  <c r="G916" i="41"/>
  <c r="G1718" i="41"/>
  <c r="G4077" i="41"/>
  <c r="G2617" i="41"/>
  <c r="G4049" i="41"/>
  <c r="G2028" i="41"/>
  <c r="G5232" i="41"/>
  <c r="G4316" i="41"/>
  <c r="G5148" i="41"/>
  <c r="G4616" i="41"/>
  <c r="G6194" i="41"/>
  <c r="U6194" i="41" s="1" a="1"/>
  <c r="U6194" i="41" s="1"/>
  <c r="G3202" i="41"/>
  <c r="G2453" i="41"/>
  <c r="G4743" i="41"/>
  <c r="G1410" i="41"/>
  <c r="G1125" i="41"/>
  <c r="G1462" i="41"/>
  <c r="G1500" i="41"/>
  <c r="G801" i="41"/>
  <c r="G5395" i="41"/>
  <c r="G2358" i="41"/>
  <c r="H4953" i="41"/>
  <c r="H1064" i="41"/>
  <c r="H3438" i="41"/>
  <c r="G5436" i="41"/>
  <c r="G5135" i="41"/>
  <c r="U2646" i="41" a="1"/>
  <c r="U2646" i="41" s="1"/>
  <c r="Y2646" i="41"/>
  <c r="Q108" i="39"/>
  <c r="S108" i="39" s="1"/>
  <c r="G4513" i="41"/>
  <c r="H2581" i="41"/>
  <c r="S65" i="38" s="1"/>
  <c r="H3232" i="41"/>
  <c r="H1902" i="41"/>
  <c r="S81" i="38" s="1"/>
  <c r="H3584" i="41"/>
  <c r="S135" i="38" s="1"/>
  <c r="G6338" i="41"/>
  <c r="G4887" i="41"/>
  <c r="Q180" i="32" s="1"/>
  <c r="S180" i="32" s="1"/>
  <c r="G4512" i="41"/>
  <c r="Q168" i="32" s="1"/>
  <c r="S168" i="32" s="1"/>
  <c r="G3288" i="41"/>
  <c r="Q125" i="32" s="1"/>
  <c r="S125" i="32" s="1"/>
  <c r="G1799" i="41"/>
  <c r="Q77" i="32" s="1"/>
  <c r="S77" i="32" s="1"/>
  <c r="G2846" i="41"/>
  <c r="Q113" i="32" s="1"/>
  <c r="S113" i="32" s="1"/>
  <c r="G686" i="41"/>
  <c r="Q30" i="32" s="1"/>
  <c r="S30" i="32" s="1"/>
  <c r="G5573" i="41"/>
  <c r="Q211" i="32" s="1"/>
  <c r="S211" i="32" s="1"/>
  <c r="Q231" i="39"/>
  <c r="S231" i="39" s="1"/>
  <c r="T231" i="39" s="1"/>
  <c r="U231" i="39" s="1"/>
  <c r="V231" i="39" s="1"/>
  <c r="W231" i="39" s="1"/>
  <c r="G3069" i="41"/>
  <c r="G1062" i="41"/>
  <c r="G3346" i="41"/>
  <c r="G3585" i="41"/>
  <c r="G1911" i="41"/>
  <c r="G5822" i="41"/>
  <c r="G5591" i="41"/>
  <c r="G5523" i="41"/>
  <c r="G6223" i="41"/>
  <c r="U6223" i="41" s="1" a="1"/>
  <c r="U6223" i="41" s="1"/>
  <c r="G2496" i="41"/>
  <c r="G2029" i="41"/>
  <c r="G2468" i="41"/>
  <c r="G3203" i="41"/>
  <c r="G718" i="41"/>
  <c r="G1435" i="41"/>
  <c r="G1658" i="41"/>
  <c r="G1327" i="41"/>
  <c r="G1775" i="41"/>
  <c r="G361" i="41"/>
  <c r="G1719" i="41"/>
  <c r="G4078" i="41"/>
  <c r="G802" i="41"/>
  <c r="G1463" i="41"/>
  <c r="G2618" i="41"/>
  <c r="G2976" i="41"/>
  <c r="G917" i="41"/>
  <c r="G572" i="41"/>
  <c r="G4575" i="41"/>
  <c r="G828" i="41"/>
  <c r="G5369" i="41"/>
  <c r="G56" i="41"/>
  <c r="G1126" i="41"/>
  <c r="G28" i="41"/>
  <c r="G4835" i="41"/>
  <c r="G6065" i="41"/>
  <c r="G5149" i="41"/>
  <c r="G4050" i="41"/>
  <c r="G1411" i="41"/>
  <c r="G2454" i="41"/>
  <c r="G3437" i="41"/>
  <c r="G2393" i="41"/>
  <c r="G4617" i="41"/>
  <c r="G4744" i="41"/>
  <c r="G1571" i="41"/>
  <c r="H3561" i="41"/>
  <c r="H3852" i="41"/>
  <c r="G5947" i="41"/>
  <c r="H6375" i="41"/>
  <c r="J241" i="28" s="1"/>
  <c r="H5785" i="41"/>
  <c r="J221" i="28" s="1"/>
  <c r="H5304" i="41"/>
  <c r="J198" i="28" s="1"/>
  <c r="H5051" i="41"/>
  <c r="J206" i="28" s="1"/>
  <c r="H5079" i="41"/>
  <c r="J188" i="28" s="1"/>
  <c r="H5952" i="41"/>
  <c r="J214" i="28" s="1"/>
  <c r="H5318" i="41"/>
  <c r="J186" i="28" s="1"/>
  <c r="H4238" i="41"/>
  <c r="J163" i="28" s="1"/>
  <c r="H3386" i="41"/>
  <c r="J132" i="28" s="1"/>
  <c r="H4083" i="41"/>
  <c r="J147" i="28" s="1"/>
  <c r="H3716" i="41"/>
  <c r="J138" i="28" s="1"/>
  <c r="H3999" i="41"/>
  <c r="J146" i="28" s="1"/>
  <c r="H3971" i="41"/>
  <c r="J154" i="28" s="1"/>
  <c r="H3660" i="41"/>
  <c r="J153" i="28" s="1"/>
  <c r="H3503" i="41"/>
  <c r="J130" i="28" s="1"/>
  <c r="H3891" i="41"/>
  <c r="J155" i="28" s="1"/>
  <c r="H4170" i="41"/>
  <c r="J139" i="28" s="1"/>
  <c r="H2295" i="41"/>
  <c r="J103" i="28" s="1"/>
  <c r="H2100" i="41"/>
  <c r="J91" i="28" s="1"/>
  <c r="H2309" i="41"/>
  <c r="J79" i="28" s="1"/>
  <c r="H2271" i="41"/>
  <c r="J92" i="28" s="1"/>
  <c r="H1164" i="41"/>
  <c r="J117" i="28" s="1"/>
  <c r="H1808" i="41"/>
  <c r="J80" i="28" s="1"/>
  <c r="H1360" i="41"/>
  <c r="J54" i="28" s="1"/>
  <c r="H1724" i="41"/>
  <c r="J17" i="28" s="1"/>
  <c r="H1248" i="41"/>
  <c r="J71" i="28" s="1"/>
  <c r="H577" i="41"/>
  <c r="J48" i="28" s="1"/>
  <c r="H521" i="41"/>
  <c r="J36" i="28" s="1"/>
  <c r="H459" i="41"/>
  <c r="J49" i="28" s="1"/>
  <c r="H1609" i="41"/>
  <c r="J73" i="28" s="1"/>
  <c r="H89" i="41"/>
  <c r="J19" i="28" s="1"/>
  <c r="H3475" i="41"/>
  <c r="J200" i="28" s="1"/>
  <c r="H4403" i="41"/>
  <c r="J158" i="28" s="1"/>
  <c r="H61" i="41"/>
  <c r="J14" i="28" s="1"/>
  <c r="H1836" i="41"/>
  <c r="J238" i="28" s="1"/>
  <c r="H4990" i="41"/>
  <c r="J184" i="28" s="1"/>
  <c r="H950" i="41"/>
  <c r="J38" i="28" s="1"/>
  <c r="H5528" i="41"/>
  <c r="J190" i="28" s="1"/>
  <c r="H1006" i="41"/>
  <c r="J56" i="28" s="1"/>
  <c r="H978" i="41"/>
  <c r="J42" i="28" s="1"/>
  <c r="H5473" i="41"/>
  <c r="J208" i="28" s="1"/>
  <c r="H605" i="41"/>
  <c r="J31" i="28" s="1"/>
  <c r="H5980" i="41"/>
  <c r="J228" i="28" s="1"/>
  <c r="H3945" i="41"/>
  <c r="J150" i="28" s="1"/>
  <c r="H6403" i="41"/>
  <c r="J242" i="28" s="1"/>
  <c r="H5182" i="41"/>
  <c r="J191" i="28" s="1"/>
  <c r="H4184" i="41"/>
  <c r="J156" i="28" s="1"/>
  <c r="H4896" i="41"/>
  <c r="J181" i="28" s="1"/>
  <c r="H1192" i="41"/>
  <c r="J51" i="28" s="1"/>
  <c r="H1332" i="41"/>
  <c r="J62" i="28" s="1"/>
  <c r="H3744" i="41"/>
  <c r="J142" i="28" s="1"/>
  <c r="H3828" i="41"/>
  <c r="J143" i="28" s="1"/>
  <c r="H2215" i="41"/>
  <c r="J102" i="28" s="1"/>
  <c r="H1220" i="41"/>
  <c r="J70" i="28" s="1"/>
  <c r="H1917" i="41"/>
  <c r="J82" i="28" s="1"/>
  <c r="H4111" i="41"/>
  <c r="J140" i="28" s="1"/>
  <c r="H2154" i="41"/>
  <c r="J95" i="28" s="1"/>
  <c r="H3358" i="41"/>
  <c r="J131" i="28" s="1"/>
  <c r="H5624" i="41"/>
  <c r="J217" i="28" s="1"/>
  <c r="H5596" i="41"/>
  <c r="J57" i="28" s="1"/>
  <c r="H5827" i="41"/>
  <c r="J222" i="28" s="1"/>
  <c r="H6070" i="41"/>
  <c r="H2504" i="41"/>
  <c r="J107" i="39" s="1"/>
  <c r="G1578" i="41"/>
  <c r="H4522" i="41"/>
  <c r="I169" i="40" s="1"/>
  <c r="G4739" i="41"/>
  <c r="G4312" i="41"/>
  <c r="I213" i="32"/>
  <c r="U4768" i="41" a="1"/>
  <c r="U4768" i="41" s="1"/>
  <c r="Y4768" i="41"/>
  <c r="U4230" i="41" a="1"/>
  <c r="U4230" i="41" s="1"/>
  <c r="Y4230" i="41"/>
  <c r="Y6297" i="41"/>
  <c r="G1903" i="41"/>
  <c r="G1266" i="41"/>
  <c r="G4421" i="41"/>
  <c r="G6136" i="41"/>
  <c r="U6136" i="41" s="1" a="1"/>
  <c r="U6136" i="41" s="1"/>
  <c r="I233" i="32"/>
  <c r="I239" i="32"/>
  <c r="Y6219" i="41"/>
  <c r="U2464" i="41" a="1"/>
  <c r="U2464" i="41" s="1"/>
  <c r="Y2464" i="41"/>
  <c r="G4977" i="41"/>
  <c r="U4977" i="41" s="1" a="1"/>
  <c r="U4977" i="41" s="1"/>
  <c r="G3848" i="41"/>
  <c r="U3848" i="41" s="1" a="1"/>
  <c r="U3848" i="41" s="1"/>
  <c r="G1026" i="41"/>
  <c r="U1026" i="41" s="1" a="1"/>
  <c r="U1026" i="41" s="1"/>
  <c r="G5071" i="41"/>
  <c r="U5071" i="41" s="1" a="1"/>
  <c r="U5071" i="41" s="1"/>
  <c r="U4452" i="41" a="1"/>
  <c r="U4452" i="41" s="1"/>
  <c r="Y4452" i="41"/>
  <c r="G522" i="41"/>
  <c r="I56" i="32"/>
  <c r="I222" i="32"/>
  <c r="U825" i="41" a="1"/>
  <c r="U825" i="41" s="1"/>
  <c r="Y825" i="41"/>
  <c r="G4614" i="41"/>
  <c r="U4614" i="41" s="1" a="1"/>
  <c r="U4614" i="41" s="1"/>
  <c r="Y4982" i="41"/>
  <c r="AG183" i="28"/>
  <c r="AI183" i="28" s="1"/>
  <c r="G4638" i="41"/>
  <c r="U4638" i="41" s="1" a="1"/>
  <c r="U4638" i="41" s="1"/>
  <c r="G5127" i="41"/>
  <c r="U5127" i="41" s="1" a="1"/>
  <c r="U5127" i="41" s="1"/>
  <c r="G3559" i="41"/>
  <c r="U3559" i="41" s="1" a="1"/>
  <c r="U3559" i="41" s="1"/>
  <c r="Y6284" i="41"/>
  <c r="AG233" i="28"/>
  <c r="AI233" i="28" s="1"/>
  <c r="AJ233" i="28" s="1"/>
  <c r="AK233" i="28" s="1"/>
  <c r="AL233" i="28" s="1"/>
  <c r="AM233" i="28" s="1"/>
  <c r="U3261" i="41" a="1"/>
  <c r="U3261" i="41" s="1"/>
  <c r="Y3261" i="41"/>
  <c r="G4480" i="41"/>
  <c r="U111" i="41" a="1"/>
  <c r="U111" i="41" s="1"/>
  <c r="Y111" i="41"/>
  <c r="U1746" i="41" a="1"/>
  <c r="U1746" i="41" s="1"/>
  <c r="Y1746" i="41"/>
  <c r="U5550" i="41" a="1"/>
  <c r="U5550" i="41" s="1"/>
  <c r="Y5550" i="41"/>
  <c r="G3618" i="41"/>
  <c r="G5875" i="41"/>
  <c r="H1132" i="41"/>
  <c r="J59" i="28" s="1"/>
  <c r="H2502" i="41"/>
  <c r="J107" i="28" s="1"/>
  <c r="H1507" i="41"/>
  <c r="J68" i="28" s="1"/>
  <c r="H3599" i="41"/>
  <c r="J128" i="28" s="1"/>
  <c r="H4778" i="41"/>
  <c r="J178" i="28" s="1"/>
  <c r="H4925" i="41"/>
  <c r="J182" i="28" s="1"/>
  <c r="H2856" i="41"/>
  <c r="J109" i="28" s="1"/>
  <c r="H2183" i="41"/>
  <c r="J96" i="28" s="1"/>
  <c r="H5108" i="41"/>
  <c r="J192" i="28" s="1"/>
  <c r="H5375" i="41"/>
  <c r="J193" i="28" s="1"/>
  <c r="H5919" i="41"/>
  <c r="J212" i="28" s="1"/>
  <c r="H1884" i="41"/>
  <c r="J81" i="28" s="1"/>
  <c r="H862" i="41"/>
  <c r="J43" i="28" s="1"/>
  <c r="H4266" i="41"/>
  <c r="J164" i="28" s="1"/>
  <c r="H2338" i="41"/>
  <c r="J97" i="28" s="1"/>
  <c r="H5856" i="41"/>
  <c r="J223" i="28" s="1"/>
  <c r="H3566" i="41"/>
  <c r="J135" i="28" s="1"/>
  <c r="H5408" i="41"/>
  <c r="J194" i="28" s="1"/>
  <c r="H5017" i="41"/>
  <c r="J187" i="28" s="1"/>
  <c r="H2889" i="41"/>
  <c r="J115" i="28" s="1"/>
  <c r="H4691" i="41"/>
  <c r="J177" i="28" s="1"/>
  <c r="H399" i="41"/>
  <c r="J27" i="28" s="1"/>
  <c r="H4371" i="41"/>
  <c r="J167" i="28" s="1"/>
  <c r="H4958" i="41"/>
  <c r="J183" i="28" s="1"/>
  <c r="H2624" i="41"/>
  <c r="J108" i="28" s="1"/>
  <c r="H488" i="41"/>
  <c r="J34" i="28" s="1"/>
  <c r="H4138" i="41"/>
  <c r="J141" i="28" s="1"/>
  <c r="H3209" i="41"/>
  <c r="J197" i="28" s="1"/>
  <c r="H3532" i="41"/>
  <c r="J134" i="28" s="1"/>
  <c r="H2563" i="41"/>
  <c r="J65" i="28" s="1"/>
  <c r="H4797" i="41"/>
  <c r="G2906" i="41"/>
  <c r="H5427" i="41"/>
  <c r="H1681" i="41"/>
  <c r="H5672" i="41"/>
  <c r="G5672" i="41"/>
  <c r="G3876" i="41"/>
  <c r="G5036" i="41"/>
  <c r="H5875" i="41"/>
  <c r="G1681" i="41"/>
  <c r="H5938" i="41"/>
  <c r="G5938" i="41"/>
  <c r="H5036" i="41"/>
  <c r="H3876" i="41"/>
  <c r="H3551" i="41"/>
  <c r="H3618" i="41"/>
  <c r="G4797" i="41"/>
  <c r="H2906" i="41"/>
  <c r="G5427" i="41"/>
  <c r="H1561" i="41"/>
  <c r="G1561" i="41"/>
  <c r="H507" i="41"/>
  <c r="G1526" i="41"/>
  <c r="H1526" i="41"/>
  <c r="G3551" i="41"/>
  <c r="G4803" i="41"/>
  <c r="H5678" i="41"/>
  <c r="G1532" i="41"/>
  <c r="G5678" i="41"/>
  <c r="H4803" i="41"/>
  <c r="H1567" i="41"/>
  <c r="G1567" i="41"/>
  <c r="H1687" i="41"/>
  <c r="H1532" i="41"/>
  <c r="G1687" i="41"/>
  <c r="AB160" i="53" l="1"/>
  <c r="AC160" i="53" s="1"/>
  <c r="AD160" i="53" s="1"/>
  <c r="AE160" i="53" s="1"/>
  <c r="AF160" i="53" s="1"/>
  <c r="R15" i="38"/>
  <c r="AB69" i="53"/>
  <c r="S15" i="40"/>
  <c r="S98" i="40"/>
  <c r="S15" i="38"/>
  <c r="T15" i="38" s="1"/>
  <c r="S34" i="38"/>
  <c r="H46" i="30"/>
  <c r="S84" i="40"/>
  <c r="S98" i="38"/>
  <c r="S84" i="38"/>
  <c r="U5270" i="41" a="1"/>
  <c r="U5270" i="41" s="1"/>
  <c r="Q189" i="40"/>
  <c r="U3207" i="41" a="1"/>
  <c r="U3207" i="41" s="1"/>
  <c r="Q197" i="40"/>
  <c r="S197" i="40" s="1"/>
  <c r="U2500" i="41" a="1"/>
  <c r="U2500" i="41" s="1"/>
  <c r="Q107" i="40"/>
  <c r="S107" i="40" s="1"/>
  <c r="U2887" i="41" a="1"/>
  <c r="U2887" i="41" s="1"/>
  <c r="Q115" i="40"/>
  <c r="S115" i="40" s="1"/>
  <c r="I122" i="40"/>
  <c r="J122" i="38"/>
  <c r="V105" i="32"/>
  <c r="W105" i="32" s="1"/>
  <c r="V83" i="32"/>
  <c r="W83" i="32" s="1"/>
  <c r="U29" i="32"/>
  <c r="V29" i="32" s="1"/>
  <c r="W29" i="32" s="1"/>
  <c r="U145" i="32"/>
  <c r="V145" i="32" s="1"/>
  <c r="W145" i="32" s="1"/>
  <c r="V203" i="32"/>
  <c r="W203" i="32" s="1"/>
  <c r="T85" i="32"/>
  <c r="U85" i="32" s="1"/>
  <c r="V85" i="32" s="1"/>
  <c r="W85" i="32" s="1"/>
  <c r="V60" i="32"/>
  <c r="W60" i="32" s="1"/>
  <c r="V20" i="32"/>
  <c r="W20" i="32" s="1"/>
  <c r="V176" i="32"/>
  <c r="W176" i="32" s="1"/>
  <c r="U172" i="39"/>
  <c r="V172" i="39" s="1"/>
  <c r="W172" i="39" s="1"/>
  <c r="U170" i="39"/>
  <c r="V170" i="39" s="1"/>
  <c r="W170" i="39" s="1"/>
  <c r="T226" i="39"/>
  <c r="U226" i="39" s="1"/>
  <c r="V90" i="32"/>
  <c r="W90" i="32" s="1"/>
  <c r="V89" i="32"/>
  <c r="W89" i="32" s="1"/>
  <c r="V165" i="32"/>
  <c r="W165" i="32" s="1"/>
  <c r="V174" i="32"/>
  <c r="W174" i="32" s="1"/>
  <c r="V196" i="39"/>
  <c r="W196" i="39" s="1"/>
  <c r="V41" i="32"/>
  <c r="W41" i="32" s="1"/>
  <c r="V106" i="32"/>
  <c r="W106" i="32" s="1"/>
  <c r="V64" i="32"/>
  <c r="W64" i="32" s="1"/>
  <c r="V136" i="39"/>
  <c r="W136" i="39" s="1"/>
  <c r="V126" i="32"/>
  <c r="W126" i="32" s="1"/>
  <c r="V88" i="32"/>
  <c r="W88" i="32" s="1"/>
  <c r="V170" i="32"/>
  <c r="W170" i="32" s="1"/>
  <c r="V173" i="32"/>
  <c r="W173" i="32" s="1"/>
  <c r="V176" i="39"/>
  <c r="W176" i="39" s="1"/>
  <c r="V66" i="32"/>
  <c r="W66" i="32" s="1"/>
  <c r="V137" i="32"/>
  <c r="W137" i="32" s="1"/>
  <c r="V175" i="32"/>
  <c r="W175" i="32" s="1"/>
  <c r="V225" i="32"/>
  <c r="W225" i="32" s="1"/>
  <c r="V162" i="32"/>
  <c r="W162" i="32" s="1"/>
  <c r="V152" i="32"/>
  <c r="W152" i="32" s="1"/>
  <c r="U166" i="39"/>
  <c r="V166" i="39" s="1"/>
  <c r="W166" i="39" s="1"/>
  <c r="T232" i="39"/>
  <c r="U232" i="39" s="1"/>
  <c r="T17" i="32"/>
  <c r="U17" i="32" s="1"/>
  <c r="T38" i="32"/>
  <c r="U38" i="32" s="1"/>
  <c r="T79" i="32"/>
  <c r="U79" i="32" s="1"/>
  <c r="T191" i="32"/>
  <c r="U191" i="32" s="1"/>
  <c r="V191" i="32" s="1"/>
  <c r="W191" i="32" s="1"/>
  <c r="T64" i="39"/>
  <c r="U64" i="39" s="1"/>
  <c r="T40" i="39"/>
  <c r="U40" i="39" s="1"/>
  <c r="T152" i="39"/>
  <c r="U152" i="39" s="1"/>
  <c r="T139" i="39"/>
  <c r="U139" i="39" s="1"/>
  <c r="V139" i="39" s="1"/>
  <c r="W139" i="39" s="1"/>
  <c r="T14" i="39"/>
  <c r="U14" i="39" s="1"/>
  <c r="T117" i="39"/>
  <c r="U117" i="39" s="1"/>
  <c r="V117" i="39" s="1"/>
  <c r="W117" i="39" s="1"/>
  <c r="T147" i="39"/>
  <c r="U147" i="39" s="1"/>
  <c r="T30" i="32"/>
  <c r="U30" i="32" s="1"/>
  <c r="T113" i="32"/>
  <c r="U113" i="32" s="1"/>
  <c r="T213" i="39"/>
  <c r="U213" i="39" s="1"/>
  <c r="V213" i="39" s="1"/>
  <c r="W213" i="39" s="1"/>
  <c r="U2389" i="41" a="1"/>
  <c r="U2389" i="41" s="1"/>
  <c r="Q99" i="32"/>
  <c r="S99" i="32" s="1"/>
  <c r="T42" i="32"/>
  <c r="U42" i="32" s="1"/>
  <c r="T31" i="32"/>
  <c r="U31" i="32" s="1"/>
  <c r="V31" i="32" s="1"/>
  <c r="W31" i="32" s="1"/>
  <c r="T146" i="32"/>
  <c r="U146" i="32" s="1"/>
  <c r="V146" i="32" s="1"/>
  <c r="W146" i="32" s="1"/>
  <c r="T222" i="32"/>
  <c r="U222" i="32" s="1"/>
  <c r="V222" i="32" s="1"/>
  <c r="W222" i="32" s="1"/>
  <c r="T101" i="39"/>
  <c r="U101" i="39" s="1"/>
  <c r="T75" i="39"/>
  <c r="U75" i="39" s="1"/>
  <c r="T162" i="39"/>
  <c r="U162" i="39" s="1"/>
  <c r="V162" i="39" s="1"/>
  <c r="W162" i="39" s="1"/>
  <c r="U5706" i="41" a="1"/>
  <c r="U5706" i="41" s="1"/>
  <c r="Q213" i="32"/>
  <c r="S213" i="32" s="1"/>
  <c r="T91" i="39"/>
  <c r="U91" i="39" s="1"/>
  <c r="T184" i="39"/>
  <c r="U184" i="39" s="1"/>
  <c r="V184" i="39" s="1"/>
  <c r="W184" i="39" s="1"/>
  <c r="T70" i="39"/>
  <c r="U70" i="39" s="1"/>
  <c r="V70" i="39" s="1"/>
  <c r="W70" i="39" s="1"/>
  <c r="T222" i="39"/>
  <c r="U222" i="39" s="1"/>
  <c r="U2757" i="41" a="1"/>
  <c r="U2757" i="41" s="1"/>
  <c r="Q44" i="39"/>
  <c r="S44" i="39" s="1"/>
  <c r="T77" i="32"/>
  <c r="U77" i="32" s="1"/>
  <c r="U4450" i="41" a="1"/>
  <c r="U4450" i="41" s="1"/>
  <c r="Q157" i="32"/>
  <c r="S157" i="32" s="1"/>
  <c r="T229" i="39"/>
  <c r="U229" i="39" s="1"/>
  <c r="V229" i="39" s="1"/>
  <c r="W229" i="39" s="1"/>
  <c r="U5722" i="41" a="1"/>
  <c r="U5722" i="41" s="1"/>
  <c r="Q218" i="39"/>
  <c r="S218" i="39" s="1"/>
  <c r="T57" i="32"/>
  <c r="U57" i="32" s="1"/>
  <c r="V57" i="32" s="1"/>
  <c r="W57" i="32" s="1"/>
  <c r="T163" i="32"/>
  <c r="U163" i="32" s="1"/>
  <c r="T19" i="32"/>
  <c r="U19" i="32" s="1"/>
  <c r="V19" i="32" s="1"/>
  <c r="W19" i="32" s="1"/>
  <c r="T140" i="32"/>
  <c r="U140" i="32" s="1"/>
  <c r="V140" i="32" s="1"/>
  <c r="W140" i="32" s="1"/>
  <c r="T204" i="39"/>
  <c r="T21" i="39"/>
  <c r="U21" i="39" s="1"/>
  <c r="V21" i="39" s="1"/>
  <c r="W21" i="39" s="1"/>
  <c r="T203" i="39"/>
  <c r="U203" i="39" s="1"/>
  <c r="V203" i="39" s="1"/>
  <c r="W203" i="39" s="1"/>
  <c r="U4231" i="41" a="1"/>
  <c r="U4231" i="41" s="1"/>
  <c r="Q160" i="39"/>
  <c r="S160" i="39" s="1"/>
  <c r="T95" i="39"/>
  <c r="U95" i="39" s="1"/>
  <c r="V95" i="39" s="1"/>
  <c r="W95" i="39" s="1"/>
  <c r="T188" i="39"/>
  <c r="U188" i="39" s="1"/>
  <c r="T42" i="39"/>
  <c r="U42" i="39" s="1"/>
  <c r="V42" i="39" s="1"/>
  <c r="W42" i="39" s="1"/>
  <c r="T206" i="39"/>
  <c r="U206" i="39" s="1"/>
  <c r="V206" i="39" s="1"/>
  <c r="W206" i="39" s="1"/>
  <c r="T237" i="39"/>
  <c r="U237" i="39" s="1"/>
  <c r="V237" i="39" s="1"/>
  <c r="W237" i="39" s="1"/>
  <c r="U6394" i="41" a="1"/>
  <c r="U6394" i="41" s="1"/>
  <c r="Q241" i="32"/>
  <c r="S241" i="32" s="1"/>
  <c r="T48" i="32"/>
  <c r="U48" i="32" s="1"/>
  <c r="T200" i="32"/>
  <c r="U200" i="32" s="1"/>
  <c r="V200" i="32" s="1"/>
  <c r="W200" i="32" s="1"/>
  <c r="T158" i="32"/>
  <c r="U158" i="32" s="1"/>
  <c r="V158" i="32" s="1"/>
  <c r="W158" i="32" s="1"/>
  <c r="T207" i="39"/>
  <c r="U207" i="39" s="1"/>
  <c r="V207" i="39" s="1"/>
  <c r="W207" i="39" s="1"/>
  <c r="T25" i="39"/>
  <c r="U25" i="39" s="1"/>
  <c r="T145" i="39"/>
  <c r="U145" i="39" s="1"/>
  <c r="V145" i="39" s="1"/>
  <c r="W145" i="39" s="1"/>
  <c r="T110" i="32"/>
  <c r="U110" i="32" s="1"/>
  <c r="V110" i="32" s="1"/>
  <c r="W110" i="32" s="1"/>
  <c r="T115" i="32"/>
  <c r="U115" i="32" s="1"/>
  <c r="V115" i="32" s="1"/>
  <c r="W115" i="32" s="1"/>
  <c r="T138" i="39"/>
  <c r="U138" i="39" s="1"/>
  <c r="T49" i="39"/>
  <c r="U49" i="39" s="1"/>
  <c r="V49" i="39" s="1"/>
  <c r="W49" i="39" s="1"/>
  <c r="T38" i="39"/>
  <c r="U38" i="39" s="1"/>
  <c r="V38" i="39" s="1"/>
  <c r="W38" i="39" s="1"/>
  <c r="T190" i="39"/>
  <c r="U190" i="39" s="1"/>
  <c r="V190" i="39" s="1"/>
  <c r="W190" i="39" s="1"/>
  <c r="T43" i="32"/>
  <c r="U43" i="32" s="1"/>
  <c r="T239" i="32"/>
  <c r="U239" i="32" s="1"/>
  <c r="T168" i="32"/>
  <c r="U168" i="32" s="1"/>
  <c r="V168" i="32" s="1"/>
  <c r="W168" i="32" s="1"/>
  <c r="T23" i="39"/>
  <c r="U23" i="39" s="1"/>
  <c r="V23" i="39" s="1"/>
  <c r="W23" i="39" s="1"/>
  <c r="T147" i="32"/>
  <c r="U147" i="32" s="1"/>
  <c r="T221" i="32"/>
  <c r="U221" i="32" s="1"/>
  <c r="T80" i="32"/>
  <c r="U80" i="32" s="1"/>
  <c r="V80" i="32" s="1"/>
  <c r="W80" i="32" s="1"/>
  <c r="T150" i="32"/>
  <c r="U150" i="32" s="1"/>
  <c r="V150" i="32" s="1"/>
  <c r="W150" i="32" s="1"/>
  <c r="T74" i="39"/>
  <c r="U74" i="39" s="1"/>
  <c r="T66" i="39"/>
  <c r="U66" i="39" s="1"/>
  <c r="T225" i="39"/>
  <c r="U225" i="39" s="1"/>
  <c r="V225" i="39" s="1"/>
  <c r="W225" i="39" s="1"/>
  <c r="U2450" i="41" a="1"/>
  <c r="U2450" i="41" s="1"/>
  <c r="Q101" i="32"/>
  <c r="S101" i="32" s="1"/>
  <c r="U6366" i="41" a="1"/>
  <c r="U6366" i="41" s="1"/>
  <c r="Q196" i="32"/>
  <c r="S196" i="32" s="1"/>
  <c r="T158" i="39"/>
  <c r="U158" i="39" s="1"/>
  <c r="T48" i="39"/>
  <c r="U48" i="39" s="1"/>
  <c r="V48" i="39" s="1"/>
  <c r="W48" i="39" s="1"/>
  <c r="T80" i="39"/>
  <c r="U80" i="39" s="1"/>
  <c r="V80" i="39" s="1"/>
  <c r="W80" i="39" s="1"/>
  <c r="T181" i="39"/>
  <c r="U181" i="39" s="1"/>
  <c r="V181" i="39" s="1"/>
  <c r="W181" i="39" s="1"/>
  <c r="T236" i="39"/>
  <c r="U236" i="39" s="1"/>
  <c r="V236" i="39" s="1"/>
  <c r="W236" i="39" s="1"/>
  <c r="T125" i="32"/>
  <c r="U125" i="32" s="1"/>
  <c r="T180" i="32"/>
  <c r="U180" i="32" s="1"/>
  <c r="V180" i="32" s="1"/>
  <c r="W180" i="32" s="1"/>
  <c r="T28" i="39"/>
  <c r="U28" i="39" s="1"/>
  <c r="V28" i="39" s="1"/>
  <c r="W28" i="39" s="1"/>
  <c r="T138" i="32"/>
  <c r="U138" i="32" s="1"/>
  <c r="V138" i="32" s="1"/>
  <c r="W138" i="32" s="1"/>
  <c r="T130" i="32"/>
  <c r="U130" i="32" s="1"/>
  <c r="V130" i="32" s="1"/>
  <c r="W130" i="32" s="1"/>
  <c r="T71" i="32"/>
  <c r="U71" i="32" s="1"/>
  <c r="V71" i="32" s="1"/>
  <c r="W71" i="32" s="1"/>
  <c r="T156" i="32"/>
  <c r="U156" i="32" s="1"/>
  <c r="V156" i="32" s="1"/>
  <c r="W156" i="32" s="1"/>
  <c r="T104" i="39"/>
  <c r="U104" i="39" s="1"/>
  <c r="V104" i="39" s="1"/>
  <c r="W104" i="39" s="1"/>
  <c r="T83" i="39"/>
  <c r="U83" i="39" s="1"/>
  <c r="T78" i="39"/>
  <c r="U78" i="39" s="1"/>
  <c r="V78" i="39" s="1"/>
  <c r="W78" i="39" s="1"/>
  <c r="T132" i="39"/>
  <c r="U132" i="39" s="1"/>
  <c r="V132" i="39" s="1"/>
  <c r="W132" i="39" s="1"/>
  <c r="T31" i="39"/>
  <c r="U31" i="39" s="1"/>
  <c r="V31" i="39" s="1"/>
  <c r="W31" i="39" s="1"/>
  <c r="T92" i="39"/>
  <c r="U92" i="39" s="1"/>
  <c r="V92" i="39" s="1"/>
  <c r="W92" i="39" s="1"/>
  <c r="T221" i="39"/>
  <c r="U221" i="39" s="1"/>
  <c r="V221" i="39" s="1"/>
  <c r="W221" i="39" s="1"/>
  <c r="V148" i="39"/>
  <c r="W148" i="39" s="1"/>
  <c r="T239" i="39"/>
  <c r="U239" i="39" s="1"/>
  <c r="V239" i="39" s="1"/>
  <c r="W239" i="39" s="1"/>
  <c r="V100" i="32"/>
  <c r="W100" i="32" s="1"/>
  <c r="V28" i="32"/>
  <c r="W28" i="32" s="1"/>
  <c r="V104" i="32"/>
  <c r="W104" i="32" s="1"/>
  <c r="V40" i="32"/>
  <c r="W40" i="32" s="1"/>
  <c r="U6338" i="41" a="1"/>
  <c r="U6338" i="41" s="1"/>
  <c r="Q240" i="32"/>
  <c r="S240" i="32" s="1"/>
  <c r="T41" i="39"/>
  <c r="U41" i="39" s="1"/>
  <c r="T132" i="32"/>
  <c r="U132" i="32" s="1"/>
  <c r="T214" i="32"/>
  <c r="U214" i="32" s="1"/>
  <c r="V214" i="32" s="1"/>
  <c r="W214" i="32" s="1"/>
  <c r="T56" i="32"/>
  <c r="U56" i="32" s="1"/>
  <c r="V56" i="32" s="1"/>
  <c r="W56" i="32" s="1"/>
  <c r="T143" i="32"/>
  <c r="U143" i="32" s="1"/>
  <c r="T106" i="39"/>
  <c r="T67" i="39"/>
  <c r="U67" i="39" s="1"/>
  <c r="V67" i="39" s="1"/>
  <c r="W67" i="39" s="1"/>
  <c r="U6221" i="41" a="1"/>
  <c r="U6221" i="41" s="1"/>
  <c r="Q45" i="39"/>
  <c r="S45" i="39" s="1"/>
  <c r="U5748" i="41" a="1"/>
  <c r="U5748" i="41" s="1"/>
  <c r="Q216" i="32"/>
  <c r="S216" i="32" s="1"/>
  <c r="U1654" i="41" a="1"/>
  <c r="U1654" i="41" s="1"/>
  <c r="Q74" i="32"/>
  <c r="S74" i="32" s="1"/>
  <c r="T200" i="39"/>
  <c r="U200" i="39" s="1"/>
  <c r="T19" i="39"/>
  <c r="U19" i="39" s="1"/>
  <c r="V19" i="39" s="1"/>
  <c r="W19" i="39" s="1"/>
  <c r="T103" i="39"/>
  <c r="U103" i="39" s="1"/>
  <c r="V103" i="39" s="1"/>
  <c r="W103" i="39" s="1"/>
  <c r="T126" i="39"/>
  <c r="U126" i="39" s="1"/>
  <c r="T186" i="32"/>
  <c r="U186" i="32" s="1"/>
  <c r="T184" i="32"/>
  <c r="U184" i="32" s="1"/>
  <c r="V184" i="32" s="1"/>
  <c r="W184" i="32" s="1"/>
  <c r="T73" i="32"/>
  <c r="U73" i="32" s="1"/>
  <c r="V73" i="32" s="1"/>
  <c r="W73" i="32" s="1"/>
  <c r="T155" i="32"/>
  <c r="U155" i="32" s="1"/>
  <c r="T20" i="39"/>
  <c r="U20" i="39" s="1"/>
  <c r="T61" i="39"/>
  <c r="U61" i="39" s="1"/>
  <c r="V61" i="39" s="1"/>
  <c r="W61" i="39" s="1"/>
  <c r="U1122" i="41" a="1"/>
  <c r="U1122" i="41" s="1"/>
  <c r="Q58" i="32"/>
  <c r="S58" i="32" s="1"/>
  <c r="U4229" i="41" a="1"/>
  <c r="U4229" i="41" s="1"/>
  <c r="Q160" i="32"/>
  <c r="S160" i="32" s="1"/>
  <c r="U315" i="41" a="1"/>
  <c r="U315" i="41" s="1"/>
  <c r="Q23" i="32"/>
  <c r="S23" i="32" s="1"/>
  <c r="T71" i="39"/>
  <c r="U71" i="39" s="1"/>
  <c r="T17" i="39"/>
  <c r="U17" i="39" s="1"/>
  <c r="V17" i="39" s="1"/>
  <c r="W17" i="39" s="1"/>
  <c r="T102" i="39"/>
  <c r="U102" i="39" s="1"/>
  <c r="V102" i="39" s="1"/>
  <c r="W102" i="39" s="1"/>
  <c r="T235" i="32"/>
  <c r="U235" i="32" s="1"/>
  <c r="V235" i="32" s="1"/>
  <c r="W235" i="32" s="1"/>
  <c r="U2972" i="41" a="1"/>
  <c r="U2972" i="41" s="1"/>
  <c r="Q118" i="32"/>
  <c r="S118" i="32" s="1"/>
  <c r="T154" i="32"/>
  <c r="U154" i="32" s="1"/>
  <c r="V154" i="32" s="1"/>
  <c r="W154" i="32" s="1"/>
  <c r="T14" i="32"/>
  <c r="U14" i="32" s="1"/>
  <c r="V14" i="32" s="1"/>
  <c r="W14" i="32" s="1"/>
  <c r="T62" i="32"/>
  <c r="U62" i="32" s="1"/>
  <c r="V62" i="32" s="1"/>
  <c r="W62" i="32" s="1"/>
  <c r="T198" i="32"/>
  <c r="U198" i="32" s="1"/>
  <c r="T39" i="39"/>
  <c r="U39" i="39" s="1"/>
  <c r="V39" i="39" s="1"/>
  <c r="W39" i="39" s="1"/>
  <c r="T100" i="39"/>
  <c r="U100" i="39" s="1"/>
  <c r="V100" i="39" s="1"/>
  <c r="W100" i="39" s="1"/>
  <c r="U1715" i="41" a="1"/>
  <c r="U1715" i="41" s="1"/>
  <c r="Q75" i="32"/>
  <c r="S75" i="32" s="1"/>
  <c r="T217" i="39"/>
  <c r="U217" i="39" s="1"/>
  <c r="V217" i="39" s="1"/>
  <c r="W217" i="39" s="1"/>
  <c r="T54" i="39"/>
  <c r="U54" i="39" s="1"/>
  <c r="V54" i="39" s="1"/>
  <c r="W54" i="39" s="1"/>
  <c r="T153" i="39"/>
  <c r="U153" i="39" s="1"/>
  <c r="V153" i="39" s="1"/>
  <c r="W153" i="39" s="1"/>
  <c r="U1459" i="41" a="1"/>
  <c r="U1459" i="41" s="1"/>
  <c r="Q67" i="32"/>
  <c r="S67" i="32" s="1"/>
  <c r="T151" i="39"/>
  <c r="U151" i="39" s="1"/>
  <c r="V151" i="39" s="1"/>
  <c r="W151" i="39" s="1"/>
  <c r="T169" i="32"/>
  <c r="U169" i="32" s="1"/>
  <c r="V169" i="32" s="1"/>
  <c r="W169" i="32" s="1"/>
  <c r="T82" i="32"/>
  <c r="U82" i="32" s="1"/>
  <c r="T238" i="32"/>
  <c r="U238" i="32" s="1"/>
  <c r="V238" i="32" s="1"/>
  <c r="W238" i="32" s="1"/>
  <c r="T103" i="32"/>
  <c r="U103" i="32" s="1"/>
  <c r="V103" i="32" s="1"/>
  <c r="W103" i="32" s="1"/>
  <c r="T188" i="32"/>
  <c r="U188" i="32" s="1"/>
  <c r="V188" i="32" s="1"/>
  <c r="W188" i="32" s="1"/>
  <c r="T173" i="39"/>
  <c r="U173" i="39" s="1"/>
  <c r="V173" i="39" s="1"/>
  <c r="W173" i="39" s="1"/>
  <c r="T105" i="39"/>
  <c r="U105" i="39" s="1"/>
  <c r="T143" i="39"/>
  <c r="U143" i="39" s="1"/>
  <c r="T73" i="39"/>
  <c r="U73" i="39" s="1"/>
  <c r="V73" i="39" s="1"/>
  <c r="W73" i="39" s="1"/>
  <c r="T142" i="39"/>
  <c r="U142" i="39" s="1"/>
  <c r="T237" i="32"/>
  <c r="U237" i="32" s="1"/>
  <c r="T54" i="32"/>
  <c r="U54" i="32" s="1"/>
  <c r="T49" i="32"/>
  <c r="U49" i="32" s="1"/>
  <c r="V49" i="32" s="1"/>
  <c r="W49" i="32" s="1"/>
  <c r="T95" i="32"/>
  <c r="U95" i="32" s="1"/>
  <c r="T206" i="32"/>
  <c r="U206" i="32" s="1"/>
  <c r="T37" i="39"/>
  <c r="U37" i="39" s="1"/>
  <c r="V37" i="39" s="1"/>
  <c r="W37" i="39" s="1"/>
  <c r="T118" i="39"/>
  <c r="U118" i="39" s="1"/>
  <c r="V118" i="39" s="1"/>
  <c r="W118" i="39" s="1"/>
  <c r="T167" i="32"/>
  <c r="U167" i="32" s="1"/>
  <c r="V167" i="32" s="1"/>
  <c r="W167" i="32" s="1"/>
  <c r="T57" i="39"/>
  <c r="U6424" i="41" a="1"/>
  <c r="U6424" i="41" s="1"/>
  <c r="Q242" i="39"/>
  <c r="S242" i="39" s="1"/>
  <c r="T36" i="39"/>
  <c r="U36" i="39" s="1"/>
  <c r="V36" i="39" s="1"/>
  <c r="W36" i="39" s="1"/>
  <c r="T150" i="39"/>
  <c r="U150" i="39" s="1"/>
  <c r="V150" i="39" s="1"/>
  <c r="W150" i="39" s="1"/>
  <c r="V157" i="39"/>
  <c r="W157" i="39" s="1"/>
  <c r="V179" i="32"/>
  <c r="W179" i="32" s="1"/>
  <c r="V61" i="32"/>
  <c r="W61" i="32" s="1"/>
  <c r="V26" i="32"/>
  <c r="W26" i="32" s="1"/>
  <c r="V171" i="32"/>
  <c r="W171" i="32" s="1"/>
  <c r="V230" i="32"/>
  <c r="W230" i="32" s="1"/>
  <c r="T211" i="32"/>
  <c r="U211" i="32" s="1"/>
  <c r="V211" i="32" s="1"/>
  <c r="W211" i="32" s="1"/>
  <c r="T224" i="39"/>
  <c r="U224" i="39" s="1"/>
  <c r="V224" i="39" s="1"/>
  <c r="W224" i="39" s="1"/>
  <c r="T131" i="32"/>
  <c r="U131" i="32" s="1"/>
  <c r="T91" i="32"/>
  <c r="U91" i="32" s="1"/>
  <c r="V91" i="32" s="1"/>
  <c r="W91" i="32" s="1"/>
  <c r="T92" i="32"/>
  <c r="U92" i="32" s="1"/>
  <c r="V92" i="32" s="1"/>
  <c r="W92" i="32" s="1"/>
  <c r="T190" i="32"/>
  <c r="U190" i="32" s="1"/>
  <c r="V190" i="32" s="1"/>
  <c r="W190" i="32" s="1"/>
  <c r="U6193" i="41" a="1"/>
  <c r="U6193" i="41" s="1"/>
  <c r="Q235" i="39"/>
  <c r="S235" i="39" s="1"/>
  <c r="T202" i="39"/>
  <c r="U202" i="39" s="1"/>
  <c r="T99" i="39"/>
  <c r="U99" i="39" s="1"/>
  <c r="T164" i="32"/>
  <c r="U164" i="32" s="1"/>
  <c r="V164" i="32" s="1"/>
  <c r="W164" i="32" s="1"/>
  <c r="U6396" i="41" a="1"/>
  <c r="U6396" i="41" s="1"/>
  <c r="Q241" i="39"/>
  <c r="S241" i="39" s="1"/>
  <c r="T154" i="39"/>
  <c r="U154" i="39" s="1"/>
  <c r="T238" i="39"/>
  <c r="U238" i="39" s="1"/>
  <c r="V238" i="39" s="1"/>
  <c r="W238" i="39" s="1"/>
  <c r="T163" i="39"/>
  <c r="U163" i="39" s="1"/>
  <c r="V163" i="39" s="1"/>
  <c r="W163" i="39" s="1"/>
  <c r="T205" i="32"/>
  <c r="U205" i="32" s="1"/>
  <c r="T236" i="32"/>
  <c r="U236" i="32" s="1"/>
  <c r="T45" i="32"/>
  <c r="U45" i="32" s="1"/>
  <c r="V45" i="32" s="1"/>
  <c r="W45" i="32" s="1"/>
  <c r="AC69" i="53"/>
  <c r="AD69" i="53" s="1"/>
  <c r="AC179" i="53"/>
  <c r="AD179" i="53" s="1"/>
  <c r="AE179" i="53" s="1"/>
  <c r="AF179" i="53" s="1"/>
  <c r="AC211" i="53"/>
  <c r="AD211" i="53" s="1"/>
  <c r="AC28" i="53"/>
  <c r="AD28" i="53" s="1"/>
  <c r="AC136" i="53"/>
  <c r="AD136" i="53" s="1"/>
  <c r="AE136" i="53" s="1"/>
  <c r="AF136" i="53" s="1"/>
  <c r="AC145" i="53"/>
  <c r="AD145" i="53" s="1"/>
  <c r="AE145" i="53" s="1"/>
  <c r="AF145" i="53" s="1"/>
  <c r="U880" i="41" a="1"/>
  <c r="U880" i="41" s="1"/>
  <c r="T97" i="38"/>
  <c r="U5671" i="41" a="1"/>
  <c r="U5671" i="41" s="1"/>
  <c r="T215" i="38"/>
  <c r="U215" i="38" s="1"/>
  <c r="V215" i="38" s="1"/>
  <c r="W215" i="38" s="1"/>
  <c r="X215" i="38" s="1"/>
  <c r="U4796" i="41" a="1"/>
  <c r="U4796" i="41" s="1"/>
  <c r="T178" i="38"/>
  <c r="U178" i="38" s="1"/>
  <c r="V178" i="38" s="1"/>
  <c r="W178" i="38" s="1"/>
  <c r="X178" i="38" s="1"/>
  <c r="U1525" i="41" a="1"/>
  <c r="U1525" i="41" s="1"/>
  <c r="U5937" i="41" a="1"/>
  <c r="U5937" i="41" s="1"/>
  <c r="U256" i="41" a="1"/>
  <c r="U256" i="41" s="1"/>
  <c r="U1560" i="41" a="1"/>
  <c r="U1560" i="41" s="1"/>
  <c r="T69" i="38"/>
  <c r="U2905" i="41" a="1"/>
  <c r="U2905" i="41" s="1"/>
  <c r="S178" i="40"/>
  <c r="T178" i="40" s="1"/>
  <c r="U178" i="40" s="1"/>
  <c r="V178" i="40" s="1"/>
  <c r="W178" i="40" s="1"/>
  <c r="U164" i="41" a="1"/>
  <c r="U164" i="41" s="1"/>
  <c r="AA135" i="40"/>
  <c r="AB135" i="40" s="1"/>
  <c r="AC135" i="40" s="1"/>
  <c r="AD135" i="40" s="1"/>
  <c r="AE135" i="40" s="1"/>
  <c r="U3775" i="41" a="1"/>
  <c r="U3775" i="41" s="1"/>
  <c r="U1964" i="41" a="1"/>
  <c r="U1964" i="41" s="1"/>
  <c r="U1430" i="41" a="1"/>
  <c r="U1430" i="41" s="1"/>
  <c r="U1935" i="41" a="1"/>
  <c r="U1935" i="41" s="1"/>
  <c r="U567" i="41" a="1"/>
  <c r="U567" i="41" s="1"/>
  <c r="U4449" i="41" a="1"/>
  <c r="U4449" i="41" s="1"/>
  <c r="U23" i="41" a="1"/>
  <c r="U23" i="41" s="1"/>
  <c r="U4513" i="41" a="1"/>
  <c r="U4513" i="41" s="1"/>
  <c r="U51" i="41" a="1"/>
  <c r="U51" i="41" s="1"/>
  <c r="U3762" i="41" a="1"/>
  <c r="U3762" i="41" s="1"/>
  <c r="U4612" i="41" a="1"/>
  <c r="U4612" i="41" s="1"/>
  <c r="U3907" i="41" a="1"/>
  <c r="U3907" i="41" s="1"/>
  <c r="U4570" i="41" a="1"/>
  <c r="U4570" i="41" s="1"/>
  <c r="U5677" i="41" a="1"/>
  <c r="U5677" i="41" s="1"/>
  <c r="U4421" i="41" a="1"/>
  <c r="U4421" i="41" s="1"/>
  <c r="U1266" i="41" a="1"/>
  <c r="U1266" i="41" s="1"/>
  <c r="U2327" i="41" a="1"/>
  <c r="U2327" i="41" s="1"/>
  <c r="U5705" i="41" a="1"/>
  <c r="U5705" i="41" s="1"/>
  <c r="U477" i="41" a="1"/>
  <c r="U477" i="41" s="1"/>
  <c r="U4284" i="41" a="1"/>
  <c r="U4284" i="41" s="1"/>
  <c r="U1406" i="41" a="1"/>
  <c r="U1406" i="41" s="1"/>
  <c r="U623" i="41" a="1"/>
  <c r="U623" i="41" s="1"/>
  <c r="U1182" i="41" a="1"/>
  <c r="U1182" i="41" s="1"/>
  <c r="U1742" i="41" a="1"/>
  <c r="U1742" i="41" s="1"/>
  <c r="U2205" i="41" a="1"/>
  <c r="U2205" i="41" s="1"/>
  <c r="U1840" i="41" a="1"/>
  <c r="U1840" i="41" s="1"/>
  <c r="U5006" i="41" a="1"/>
  <c r="U5006" i="41" s="1"/>
  <c r="U3376" i="41" a="1"/>
  <c r="U3376" i="41" s="1"/>
  <c r="U5518" i="41" a="1"/>
  <c r="U5518" i="41" s="1"/>
  <c r="U3114" i="41" a="1"/>
  <c r="U3114" i="41" s="1"/>
  <c r="U4802" i="41" a="1"/>
  <c r="U4802" i="41" s="1"/>
  <c r="U261" i="41" a="1"/>
  <c r="U261" i="41" s="1"/>
  <c r="U713" i="41" a="1"/>
  <c r="U713" i="41" s="1"/>
  <c r="U3989" i="41" a="1"/>
  <c r="U3989" i="41" s="1"/>
  <c r="U3818" i="41" a="1"/>
  <c r="U3818" i="41" s="1"/>
  <c r="U4652" i="41" a="1"/>
  <c r="U4652" i="41" s="1"/>
  <c r="U3521" i="41" a="1"/>
  <c r="U3521" i="41" s="1"/>
  <c r="U4256" i="41" a="1"/>
  <c r="U4256" i="41" s="1"/>
  <c r="U1566" i="41" a="1"/>
  <c r="U1566" i="41" s="1"/>
  <c r="U2118" i="41" a="1"/>
  <c r="U2118" i="41" s="1"/>
  <c r="U2552" i="41" a="1"/>
  <c r="U2552" i="41" s="1"/>
  <c r="U6101" i="41" a="1"/>
  <c r="U6101" i="41" s="1"/>
  <c r="U4326" i="41" a="1"/>
  <c r="U4326" i="41" s="1"/>
  <c r="U996" i="41" a="1"/>
  <c r="U996" i="41" s="1"/>
  <c r="U3259" i="41" a="1"/>
  <c r="U3259" i="41" s="1"/>
  <c r="U4101" i="41" a="1"/>
  <c r="U4101" i="41" s="1"/>
  <c r="U79" i="41" a="1"/>
  <c r="U79" i="41" s="1"/>
  <c r="U2737" i="41" a="1"/>
  <c r="U2737" i="41" s="1"/>
  <c r="U1903" i="41" a="1"/>
  <c r="U1903" i="41" s="1"/>
  <c r="U5719" i="41" a="1"/>
  <c r="U5719" i="41" s="1"/>
  <c r="U3734" i="41" a="1"/>
  <c r="U3734" i="41" s="1"/>
  <c r="U3315" i="41" a="1"/>
  <c r="U3315" i="41" s="1"/>
  <c r="U1024" i="41" a="1"/>
  <c r="U1024" i="41" s="1"/>
  <c r="U4202" i="41" a="1"/>
  <c r="U4202" i="41" s="1"/>
  <c r="U3935" i="41" a="1"/>
  <c r="U3935" i="41" s="1"/>
  <c r="U1826" i="41" a="1"/>
  <c r="U1826" i="41" s="1"/>
  <c r="U5144" i="41" a="1"/>
  <c r="U5144" i="41" s="1"/>
  <c r="U314" i="41" a="1"/>
  <c r="U314" i="41" s="1"/>
  <c r="U3432" i="41" a="1"/>
  <c r="U3432" i="41" s="1"/>
  <c r="U6295" i="41" a="1"/>
  <c r="U6295" i="41" s="1"/>
  <c r="U2613" i="41" a="1"/>
  <c r="U2613" i="41" s="1"/>
  <c r="U2463" i="41" a="1"/>
  <c r="U2463" i="41" s="1"/>
  <c r="U5614" i="41" a="1"/>
  <c r="U5614" i="41" s="1"/>
  <c r="U2907" i="41" a="1"/>
  <c r="U2907" i="41" s="1"/>
  <c r="U1627" i="41" a="1"/>
  <c r="U1627" i="41" s="1"/>
  <c r="U3198" i="41" a="1"/>
  <c r="U3198" i="41" s="1"/>
  <c r="U5586" i="41" a="1"/>
  <c r="U5586" i="41" s="1"/>
  <c r="U3086" i="41" a="1"/>
  <c r="U3086" i="41" s="1"/>
  <c r="U2172" i="41" a="1"/>
  <c r="U2172" i="41" s="1"/>
  <c r="U1996" i="41" a="1"/>
  <c r="U1996" i="41" s="1"/>
  <c r="U6028" i="41" a="1"/>
  <c r="U6028" i="41" s="1"/>
  <c r="U2449" i="41" a="1"/>
  <c r="U2449" i="41" s="1"/>
  <c r="U6060" i="41" a="1"/>
  <c r="U6060" i="41" s="1"/>
  <c r="U4127" i="41" a="1"/>
  <c r="U4127" i="41" s="1"/>
  <c r="U940" i="41" a="1"/>
  <c r="U940" i="41" s="1"/>
  <c r="U1121" i="41" a="1"/>
  <c r="U1121" i="41" s="1"/>
  <c r="U3404" i="41" a="1"/>
  <c r="U3404" i="41" s="1"/>
  <c r="U4045" i="41" a="1"/>
  <c r="U4045" i="41" s="1"/>
  <c r="U4312" i="41" a="1"/>
  <c r="U4312" i="41" s="1"/>
  <c r="U5308" i="41" a="1"/>
  <c r="U5308" i="41" s="1"/>
  <c r="U2261" i="41" a="1"/>
  <c r="U2261" i="41" s="1"/>
  <c r="U4390" i="41" a="1"/>
  <c r="U4390" i="41" s="1"/>
  <c r="U4739" i="41" a="1"/>
  <c r="U4739" i="41" s="1"/>
  <c r="U385" i="41" a="1"/>
  <c r="U385" i="41" s="1"/>
  <c r="U2233" i="41" a="1"/>
  <c r="U2233" i="41" s="1"/>
  <c r="U1458" i="41" a="1"/>
  <c r="U1458" i="41" s="1"/>
  <c r="U6218" i="41" a="1"/>
  <c r="U6218" i="41" s="1"/>
  <c r="U2388" i="41" a="1"/>
  <c r="U2388" i="41" s="1"/>
  <c r="U4017" i="41" a="1"/>
  <c r="U4017" i="41" s="1"/>
  <c r="U5097" i="41" a="1"/>
  <c r="U5097" i="41" s="1"/>
  <c r="U1714" i="41" a="1"/>
  <c r="U1714" i="41" s="1"/>
  <c r="U851" i="41" a="1"/>
  <c r="U851" i="41" s="1"/>
  <c r="U5908" i="41" a="1"/>
  <c r="U5908" i="41" s="1"/>
  <c r="U3170" i="41" a="1"/>
  <c r="U3170" i="41" s="1"/>
  <c r="U4680" i="41" a="1"/>
  <c r="U4680" i="41" s="1"/>
  <c r="U4830" i="41" a="1"/>
  <c r="U4830" i="41" s="1"/>
  <c r="U1322" i="41" a="1"/>
  <c r="U1322" i="41" s="1"/>
  <c r="U2971" i="41" a="1"/>
  <c r="U2971" i="41" s="1"/>
  <c r="U539" i="41" a="1"/>
  <c r="U539" i="41" s="1"/>
  <c r="U5172" i="41" a="1"/>
  <c r="U5172" i="41" s="1"/>
  <c r="U3961" i="41" a="1"/>
  <c r="U3961" i="41" s="1"/>
  <c r="U4174" i="41" a="1"/>
  <c r="U4174" i="41" s="1"/>
  <c r="U595" i="41" a="1"/>
  <c r="U595" i="41" s="1"/>
  <c r="U5747" i="41" a="1"/>
  <c r="U5747" i="41" s="1"/>
  <c r="U968" i="41" a="1"/>
  <c r="U968" i="41" s="1"/>
  <c r="U5642" i="41" a="1"/>
  <c r="U5642" i="41" s="1"/>
  <c r="U5364" i="41" a="1"/>
  <c r="U5364" i="41" s="1"/>
  <c r="U5733" i="41" a="1"/>
  <c r="U5733" i="41" s="1"/>
  <c r="U5069" i="41" a="1"/>
  <c r="U5069" i="41" s="1"/>
  <c r="R136" i="53"/>
  <c r="T136" i="53" s="1"/>
  <c r="U136" i="53" s="1"/>
  <c r="V136" i="53" s="1"/>
  <c r="W136" i="53" s="1"/>
  <c r="X136" i="53" s="1"/>
  <c r="U6433" i="41" a="1"/>
  <c r="U6433" i="41" s="1"/>
  <c r="U6491" i="41" a="1"/>
  <c r="U6491" i="41" s="1"/>
  <c r="R69" i="53"/>
  <c r="T69" i="53" s="1"/>
  <c r="U69" i="53" s="1"/>
  <c r="V69" i="53" s="1"/>
  <c r="W69" i="53" s="1"/>
  <c r="X69" i="53" s="1"/>
  <c r="U6429" i="41" a="1"/>
  <c r="U6429" i="41" s="1"/>
  <c r="AL34" i="28"/>
  <c r="AM34" i="28" s="1"/>
  <c r="R145" i="53"/>
  <c r="T145" i="53" s="1"/>
  <c r="U145" i="53" s="1"/>
  <c r="V145" i="53" s="1"/>
  <c r="W145" i="53" s="1"/>
  <c r="X145" i="53" s="1"/>
  <c r="U6434" i="41" a="1"/>
  <c r="U6434" i="41" s="1"/>
  <c r="U6497" i="41" a="1"/>
  <c r="U6497" i="41" s="1"/>
  <c r="Y209" i="40"/>
  <c r="AA209" i="40" s="1"/>
  <c r="AB209" i="40" s="1"/>
  <c r="AC209" i="40" s="1"/>
  <c r="AD209" i="40" s="1"/>
  <c r="AE209" i="40" s="1"/>
  <c r="U6457" i="41" a="1"/>
  <c r="U6457" i="41" s="1"/>
  <c r="R28" i="53"/>
  <c r="T28" i="53" s="1"/>
  <c r="U28" i="53" s="1"/>
  <c r="V28" i="53" s="1"/>
  <c r="W28" i="53" s="1"/>
  <c r="X28" i="53" s="1"/>
  <c r="U6427" i="41" a="1"/>
  <c r="U6427" i="41" s="1"/>
  <c r="Y144" i="40"/>
  <c r="U6474" i="41" a="1"/>
  <c r="U6474" i="41" s="1"/>
  <c r="R179" i="53"/>
  <c r="T179" i="53" s="1"/>
  <c r="U179" i="53" s="1"/>
  <c r="V179" i="53" s="1"/>
  <c r="W179" i="53" s="1"/>
  <c r="X179" i="53" s="1"/>
  <c r="U6437" i="41" a="1"/>
  <c r="U6437" i="41" s="1"/>
  <c r="Y6421" i="41"/>
  <c r="U6421" i="41" a="1"/>
  <c r="U6421" i="41" s="1"/>
  <c r="Y27" i="40"/>
  <c r="AA27" i="40" s="1"/>
  <c r="AB27" i="40" s="1"/>
  <c r="AC27" i="40" s="1"/>
  <c r="AD27" i="40" s="1"/>
  <c r="AE27" i="40" s="1"/>
  <c r="U6450" i="41" a="1"/>
  <c r="U6450" i="41" s="1"/>
  <c r="U6498" i="41" a="1"/>
  <c r="U6498" i="41" s="1"/>
  <c r="U6496" i="41" a="1"/>
  <c r="U6496" i="41" s="1"/>
  <c r="U6345" i="41" a="1"/>
  <c r="U6345" i="41" s="1"/>
  <c r="U6495" i="41" a="1"/>
  <c r="U6495" i="41" s="1"/>
  <c r="U6490" i="41" a="1"/>
  <c r="U6490" i="41" s="1"/>
  <c r="U6489" i="41" a="1"/>
  <c r="U6489" i="41" s="1"/>
  <c r="Y178" i="40"/>
  <c r="AA178" i="40" s="1"/>
  <c r="AB178" i="40" s="1"/>
  <c r="AC178" i="40" s="1"/>
  <c r="AD178" i="40" s="1"/>
  <c r="AE178" i="40" s="1"/>
  <c r="U6456" i="41" a="1"/>
  <c r="U6456" i="41" s="1"/>
  <c r="Y68" i="40"/>
  <c r="U6472" i="41" a="1"/>
  <c r="U6472" i="41" s="1"/>
  <c r="AL159" i="28"/>
  <c r="AM159" i="28" s="1"/>
  <c r="AL114" i="28"/>
  <c r="AM114" i="28" s="1"/>
  <c r="AL97" i="28"/>
  <c r="AM97" i="28" s="1"/>
  <c r="AL27" i="28"/>
  <c r="AM27" i="28" s="1"/>
  <c r="V161" i="39"/>
  <c r="W161" i="39" s="1"/>
  <c r="AL47" i="28"/>
  <c r="AM47" i="28" s="1"/>
  <c r="AL120" i="28"/>
  <c r="AM120" i="28" s="1"/>
  <c r="AL223" i="28"/>
  <c r="AM223" i="28" s="1"/>
  <c r="AL141" i="28"/>
  <c r="AM141" i="28" s="1"/>
  <c r="AL161" i="28"/>
  <c r="AM161" i="28" s="1"/>
  <c r="AL209" i="28"/>
  <c r="AM209" i="28" s="1"/>
  <c r="AL109" i="28"/>
  <c r="AM109" i="28" s="1"/>
  <c r="U273" i="41" a="1"/>
  <c r="U273" i="41" s="1"/>
  <c r="U5427" i="41" a="1"/>
  <c r="U5427" i="41" s="1"/>
  <c r="Y5427" i="41"/>
  <c r="G1094" i="41"/>
  <c r="H6470" i="41"/>
  <c r="G6195" i="41"/>
  <c r="U6195" i="41" s="1" a="1"/>
  <c r="U6195" i="41" s="1"/>
  <c r="U1435" i="41" a="1"/>
  <c r="U1435" i="41" s="1"/>
  <c r="Y1435" i="41"/>
  <c r="U3346" i="41" a="1"/>
  <c r="U3346" i="41" s="1"/>
  <c r="Y3346" i="41"/>
  <c r="Q129" i="32"/>
  <c r="S129" i="32" s="1"/>
  <c r="T129" i="32" s="1"/>
  <c r="U129" i="32" s="1"/>
  <c r="V129" i="32" s="1"/>
  <c r="W129" i="32" s="1"/>
  <c r="Y6338" i="41"/>
  <c r="U1462" i="41" a="1"/>
  <c r="U1462" i="41" s="1"/>
  <c r="Y1462" i="41"/>
  <c r="U1718" i="41" a="1"/>
  <c r="U1718" i="41" s="1"/>
  <c r="Y1718" i="41"/>
  <c r="U4834" i="41" a="1"/>
  <c r="U4834" i="41" s="1"/>
  <c r="Y4834" i="41"/>
  <c r="U3175" i="41" a="1"/>
  <c r="U3175" i="41" s="1"/>
  <c r="Y3175" i="41"/>
  <c r="U4685" i="41" a="1"/>
  <c r="U4685" i="41" s="1"/>
  <c r="Y4685" i="41"/>
  <c r="Y5917" i="41"/>
  <c r="S212" i="40"/>
  <c r="I75" i="32"/>
  <c r="G2432" i="41"/>
  <c r="U317" i="41" a="1"/>
  <c r="U317" i="41" s="1"/>
  <c r="Y317" i="41"/>
  <c r="G4156" i="41"/>
  <c r="R141" i="38" s="1"/>
  <c r="G257" i="41"/>
  <c r="U257" i="41" s="1" a="1"/>
  <c r="U257" i="41" s="1"/>
  <c r="U4102" i="41" a="1"/>
  <c r="U4102" i="41" s="1"/>
  <c r="Y4102" i="41"/>
  <c r="U1841" i="41" a="1"/>
  <c r="U1841" i="41" s="1"/>
  <c r="Y1841" i="41"/>
  <c r="U4128" i="41" a="1"/>
  <c r="U4128" i="41" s="1"/>
  <c r="Y4128" i="41"/>
  <c r="U944" i="41" a="1"/>
  <c r="U944" i="41" s="1"/>
  <c r="Y944" i="41"/>
  <c r="I112" i="32"/>
  <c r="U854" i="41" a="1"/>
  <c r="U854" i="41" s="1"/>
  <c r="Y854" i="41"/>
  <c r="U4315" i="41" a="1"/>
  <c r="U4315" i="41" s="1"/>
  <c r="Y4315" i="41"/>
  <c r="G2062" i="41"/>
  <c r="U2062" i="41" s="1" a="1"/>
  <c r="U2062" i="41" s="1"/>
  <c r="T144" i="39"/>
  <c r="U144" i="39" s="1"/>
  <c r="I89" i="32"/>
  <c r="G2652" i="41"/>
  <c r="Y2652" i="41" s="1"/>
  <c r="U2739" i="41" a="1"/>
  <c r="U2739" i="41" s="1"/>
  <c r="Y2739" i="41"/>
  <c r="G1878" i="41"/>
  <c r="U1878" i="41" s="1" a="1"/>
  <c r="U1878" i="41" s="1"/>
  <c r="G3466" i="41"/>
  <c r="Y3766" i="41"/>
  <c r="G3293" i="41"/>
  <c r="Y3293" i="41" s="1"/>
  <c r="I231" i="32"/>
  <c r="G3881" i="41"/>
  <c r="U1966" i="41" a="1"/>
  <c r="U1966" i="41" s="1"/>
  <c r="Y1966" i="41"/>
  <c r="Q86" i="32"/>
  <c r="S86" i="32" s="1"/>
  <c r="T86" i="32" s="1"/>
  <c r="U86" i="32" s="1"/>
  <c r="V86" i="32" s="1"/>
  <c r="W86" i="32" s="1"/>
  <c r="G1803" i="41"/>
  <c r="U1803" i="41" s="1" a="1"/>
  <c r="U1803" i="41" s="1"/>
  <c r="Y637" i="41"/>
  <c r="G658" i="41"/>
  <c r="Y658" i="41" s="1"/>
  <c r="Y3855" i="41"/>
  <c r="S144" i="40"/>
  <c r="AJ35" i="28"/>
  <c r="AK35" i="28" s="1"/>
  <c r="T86" i="40"/>
  <c r="U86" i="40" s="1"/>
  <c r="G3321" i="41"/>
  <c r="Y3321" i="41" s="1"/>
  <c r="U2876" i="41" a="1"/>
  <c r="U2876" i="41" s="1"/>
  <c r="Y2876" i="41"/>
  <c r="Q109" i="32"/>
  <c r="S109" i="32" s="1"/>
  <c r="T109" i="32" s="1"/>
  <c r="U109" i="32" s="1"/>
  <c r="V109" i="32" s="1"/>
  <c r="W109" i="32" s="1"/>
  <c r="U3264" i="41" a="1"/>
  <c r="U3264" i="41" s="1"/>
  <c r="Y3264" i="41"/>
  <c r="T96" i="32"/>
  <c r="U96" i="32" s="1"/>
  <c r="G427" i="41"/>
  <c r="Y427" i="41" s="1"/>
  <c r="G1527" i="41"/>
  <c r="U1527" i="41" s="1" a="1"/>
  <c r="U1527" i="41" s="1"/>
  <c r="Y3764" i="41"/>
  <c r="S167" i="40"/>
  <c r="T167" i="40" s="1"/>
  <c r="U167" i="40" s="1"/>
  <c r="V167" i="40" s="1"/>
  <c r="W167" i="40" s="1"/>
  <c r="U2148" i="41" a="1"/>
  <c r="U2148" i="41" s="1"/>
  <c r="Y2148" i="41"/>
  <c r="G1562" i="41"/>
  <c r="U1562" i="41" s="1" a="1"/>
  <c r="U1562" i="41" s="1"/>
  <c r="T27" i="39"/>
  <c r="U27" i="39" s="1"/>
  <c r="Y741" i="41"/>
  <c r="U4177" i="41" a="1"/>
  <c r="U4177" i="41" s="1"/>
  <c r="Y4177" i="41"/>
  <c r="G3524" i="41"/>
  <c r="G3910" i="41"/>
  <c r="Y3650" i="41"/>
  <c r="I200" i="32"/>
  <c r="U3560" i="41" a="1"/>
  <c r="U3560" i="41" s="1"/>
  <c r="Y3560" i="41"/>
  <c r="Y5679" i="41"/>
  <c r="AG215" i="28"/>
  <c r="AI215" i="28" s="1"/>
  <c r="AJ215" i="28" s="1"/>
  <c r="AK215" i="28" s="1"/>
  <c r="AL215" i="28" s="1"/>
  <c r="AM215" i="28" s="1"/>
  <c r="Y1182" i="41"/>
  <c r="Y4888" i="41"/>
  <c r="Y3586" i="41"/>
  <c r="Q135" i="32"/>
  <c r="S135" i="32" s="1"/>
  <c r="T135" i="32" s="1"/>
  <c r="U135" i="32" s="1"/>
  <c r="V135" i="32" s="1"/>
  <c r="W135" i="32" s="1"/>
  <c r="G2427" i="41"/>
  <c r="Y2427" i="41" s="1"/>
  <c r="G5578" i="41"/>
  <c r="Y5578" i="41" s="1"/>
  <c r="U3683" i="41" a="1"/>
  <c r="U3683" i="41" s="1"/>
  <c r="Y3683" i="41"/>
  <c r="U112" i="41" a="1"/>
  <c r="U112" i="41" s="1"/>
  <c r="Y112" i="41"/>
  <c r="U3381" i="41" a="1"/>
  <c r="U3381" i="41" s="1"/>
  <c r="Y3381" i="41"/>
  <c r="Y4480" i="41"/>
  <c r="Q161" i="32"/>
  <c r="S161" i="32" s="1"/>
  <c r="T161" i="32" s="1"/>
  <c r="U161" i="32" s="1"/>
  <c r="V161" i="32" s="1"/>
  <c r="W161" i="32" s="1"/>
  <c r="U1687" i="41" a="1"/>
  <c r="U1687" i="41" s="1"/>
  <c r="Y1687" i="41"/>
  <c r="G5881" i="41"/>
  <c r="H6172" i="41"/>
  <c r="J235" i="28" s="1"/>
  <c r="H6041" i="41"/>
  <c r="J230" i="28" s="1"/>
  <c r="H4721" i="41"/>
  <c r="J179" i="28" s="1"/>
  <c r="H4594" i="41"/>
  <c r="J174" i="28" s="1"/>
  <c r="H5582" i="41"/>
  <c r="J225" i="28" s="1"/>
  <c r="H4552" i="41"/>
  <c r="J171" i="28" s="1"/>
  <c r="H5799" i="41"/>
  <c r="J220" i="28" s="1"/>
  <c r="H4027" i="41"/>
  <c r="J152" i="28" s="1"/>
  <c r="H2431" i="41"/>
  <c r="J101" i="28" s="1"/>
  <c r="H2595" i="41"/>
  <c r="J105" i="28" s="1"/>
  <c r="H2459" i="41"/>
  <c r="J88" i="28" s="1"/>
  <c r="H1482" i="41"/>
  <c r="J55" i="28" s="1"/>
  <c r="H1696" i="41"/>
  <c r="J75" i="28" s="1"/>
  <c r="H1440" i="41"/>
  <c r="J67" i="28" s="1"/>
  <c r="H1304" i="41"/>
  <c r="J61" i="28" s="1"/>
  <c r="H779" i="41"/>
  <c r="J35" i="28" s="1"/>
  <c r="H695" i="41"/>
  <c r="J29" i="28" s="1"/>
  <c r="H1752" i="41"/>
  <c r="J76" i="28" s="1"/>
  <c r="H549" i="41"/>
  <c r="J40" i="28" s="1"/>
  <c r="H117" i="41"/>
  <c r="J20" i="28" s="1"/>
  <c r="H807" i="41"/>
  <c r="J37" i="28" s="1"/>
  <c r="H2953" i="41"/>
  <c r="J118" i="28" s="1"/>
  <c r="H338" i="41"/>
  <c r="J21" i="28" s="1"/>
  <c r="H1388" i="41"/>
  <c r="J64" i="28" s="1"/>
  <c r="H1637" i="41"/>
  <c r="J74" i="28" s="1"/>
  <c r="H7" i="41"/>
  <c r="J24" i="28" s="1"/>
  <c r="H894" i="41"/>
  <c r="J32" i="28" s="1"/>
  <c r="H1103" i="41"/>
  <c r="J58" i="28" s="1"/>
  <c r="H833" i="41"/>
  <c r="J39" i="28" s="1"/>
  <c r="H2534" i="41"/>
  <c r="J106" i="28" s="1"/>
  <c r="H5140" i="41"/>
  <c r="J201" i="28" s="1"/>
  <c r="H4055" i="41"/>
  <c r="J145" i="28" s="1"/>
  <c r="H33" i="41"/>
  <c r="J25" i="28" s="1"/>
  <c r="H5210" i="41"/>
  <c r="J78" i="28" s="1"/>
  <c r="H5346" i="41"/>
  <c r="J207" i="28" s="1"/>
  <c r="H6200" i="41"/>
  <c r="J45" i="28" s="1"/>
  <c r="H2006" i="41"/>
  <c r="J83" i="28" s="1"/>
  <c r="H2243" i="41"/>
  <c r="J100" i="28" s="1"/>
  <c r="H2473" i="41"/>
  <c r="J104" i="28" s="1"/>
  <c r="H3414" i="41"/>
  <c r="J203" i="28" s="1"/>
  <c r="H3180" i="41"/>
  <c r="J202" i="28" s="1"/>
  <c r="H1416" i="41"/>
  <c r="J66" i="28" s="1"/>
  <c r="H2370" i="41"/>
  <c r="J99" i="28" s="1"/>
  <c r="H5500" i="41"/>
  <c r="J204" i="28" s="1"/>
  <c r="H4294" i="41"/>
  <c r="J162" i="28" s="1"/>
  <c r="H4812" i="41"/>
  <c r="J173" i="28" s="1"/>
  <c r="H6144" i="41"/>
  <c r="J205" i="28" s="1"/>
  <c r="H2715" i="41"/>
  <c r="I110" i="40" s="1"/>
  <c r="Y4614" i="41"/>
  <c r="Y3848" i="41"/>
  <c r="Y1266" i="41"/>
  <c r="G394" i="41"/>
  <c r="Y394" i="41" s="1"/>
  <c r="G856" i="41"/>
  <c r="U856" i="41" s="1" a="1"/>
  <c r="U856" i="41" s="1"/>
  <c r="U718" i="41" a="1"/>
  <c r="U718" i="41" s="1"/>
  <c r="Y718" i="41"/>
  <c r="U5436" i="41" a="1"/>
  <c r="U5436" i="41" s="1"/>
  <c r="Y5436" i="41"/>
  <c r="U1125" i="41" a="1"/>
  <c r="U1125" i="41" s="1"/>
  <c r="Y1125" i="41"/>
  <c r="U916" i="41" a="1"/>
  <c r="U916" i="41" s="1"/>
  <c r="Y916" i="41"/>
  <c r="Y6166" i="41"/>
  <c r="G3655" i="41"/>
  <c r="U3655" i="41" s="1" a="1"/>
  <c r="U3655" i="41" s="1"/>
  <c r="U4863" i="41" a="1"/>
  <c r="U4863" i="41" s="1"/>
  <c r="Y4863" i="41"/>
  <c r="I235" i="32"/>
  <c r="G2371" i="41"/>
  <c r="I145" i="32"/>
  <c r="U452" i="41" a="1"/>
  <c r="U452" i="41" s="1"/>
  <c r="Y452" i="41"/>
  <c r="G288" i="41"/>
  <c r="T223" i="40"/>
  <c r="U223" i="40" s="1"/>
  <c r="U4364" i="41" a="1"/>
  <c r="U4364" i="41" s="1"/>
  <c r="Y4364" i="41"/>
  <c r="U3735" i="41" a="1"/>
  <c r="U3735" i="41" s="1"/>
  <c r="Y3735" i="41"/>
  <c r="U478" i="41" a="1"/>
  <c r="U478" i="41" s="1"/>
  <c r="Y478" i="41"/>
  <c r="U4422" i="41" a="1"/>
  <c r="U4422" i="41" s="1"/>
  <c r="Y4422" i="41"/>
  <c r="G1476" i="41"/>
  <c r="U1476" i="41" s="1" a="1"/>
  <c r="U1476" i="41" s="1"/>
  <c r="I30" i="32"/>
  <c r="U4833" i="41" a="1"/>
  <c r="U4833" i="41" s="1"/>
  <c r="Y4833" i="41"/>
  <c r="U3435" i="41" a="1"/>
  <c r="U3435" i="41" s="1"/>
  <c r="Y3435" i="41"/>
  <c r="U232" i="41" a="1"/>
  <c r="U232" i="41" s="1"/>
  <c r="Y232" i="41"/>
  <c r="Y2263" i="41"/>
  <c r="G1846" i="41"/>
  <c r="Y1846" i="41" s="1"/>
  <c r="U2684" i="41" a="1"/>
  <c r="U2684" i="41" s="1"/>
  <c r="Y2684" i="41"/>
  <c r="U1536" i="41" a="1"/>
  <c r="U1536" i="41" s="1"/>
  <c r="Y1536" i="41"/>
  <c r="G1093" i="41"/>
  <c r="V159" i="39"/>
  <c r="W159" i="39" s="1"/>
  <c r="I95" i="32"/>
  <c r="G1974" i="41"/>
  <c r="Y1974" i="41" s="1"/>
  <c r="Y2552" i="41"/>
  <c r="G166" i="41"/>
  <c r="U166" i="41" s="1" a="1"/>
  <c r="U166" i="41" s="1"/>
  <c r="G3004" i="41"/>
  <c r="U3004" i="41" s="1" a="1"/>
  <c r="U3004" i="41" s="1"/>
  <c r="G5035" i="41"/>
  <c r="R187" i="38" s="1"/>
  <c r="Y5705" i="41"/>
  <c r="U6078" i="41" a="1"/>
  <c r="U6078" i="41" s="1"/>
  <c r="Y6078" i="41"/>
  <c r="G2520" i="41"/>
  <c r="R107" i="38" s="1"/>
  <c r="G657" i="41"/>
  <c r="T183" i="40"/>
  <c r="U183" i="40" s="1"/>
  <c r="G6329" i="41"/>
  <c r="U3823" i="41" a="1"/>
  <c r="U3823" i="41" s="1"/>
  <c r="Y3823" i="41"/>
  <c r="Y1654" i="41"/>
  <c r="G3038" i="41"/>
  <c r="Y3038" i="41" s="1"/>
  <c r="Y4369" i="41"/>
  <c r="U265" i="41" a="1"/>
  <c r="U265" i="41" s="1"/>
  <c r="Y265" i="41"/>
  <c r="U3062" i="41" a="1"/>
  <c r="U3062" i="41" s="1"/>
  <c r="Y3062" i="41"/>
  <c r="Y164" i="41"/>
  <c r="U2121" i="41" a="1"/>
  <c r="U2121" i="41" s="1"/>
  <c r="Y2121" i="41"/>
  <c r="U626" i="41" a="1"/>
  <c r="U626" i="41" s="1"/>
  <c r="Y626" i="41"/>
  <c r="U3681" i="41" a="1"/>
  <c r="U3681" i="41" s="1"/>
  <c r="Y3681" i="41"/>
  <c r="U4164" i="41" a="1"/>
  <c r="U4164" i="41" s="1"/>
  <c r="Y4164" i="41"/>
  <c r="G2333" i="41"/>
  <c r="Y2333" i="41" s="1"/>
  <c r="G3345" i="41"/>
  <c r="T68" i="40"/>
  <c r="U68" i="40" s="1"/>
  <c r="I156" i="32"/>
  <c r="Y3961" i="41"/>
  <c r="G4590" i="41"/>
  <c r="Y4590" i="41" s="1"/>
  <c r="G4717" i="41"/>
  <c r="Y4717" i="41" s="1"/>
  <c r="U4106" i="41" a="1"/>
  <c r="U4106" i="41" s="1"/>
  <c r="Y4106" i="41"/>
  <c r="U1271" i="41" a="1"/>
  <c r="U1271" i="41" s="1"/>
  <c r="Y1271" i="41"/>
  <c r="G3739" i="41"/>
  <c r="U3739" i="41" s="1" a="1"/>
  <c r="U3739" i="41" s="1"/>
  <c r="H3769" i="41"/>
  <c r="H5042" i="41"/>
  <c r="G4455" i="41"/>
  <c r="H6344" i="41"/>
  <c r="U5875" i="41" a="1"/>
  <c r="U5875" i="41" s="1"/>
  <c r="Y5875" i="41"/>
  <c r="H5464" i="41"/>
  <c r="H267" i="41"/>
  <c r="H2657" i="41"/>
  <c r="J53" i="28" s="1"/>
  <c r="H1851" i="41"/>
  <c r="J199" i="28" s="1"/>
  <c r="H3856" i="41"/>
  <c r="J144" i="38" s="1"/>
  <c r="U3618" i="41" a="1"/>
  <c r="U3618" i="41" s="1"/>
  <c r="Y3618" i="41"/>
  <c r="U4480" i="41" a="1"/>
  <c r="U4480" i="41" s="1"/>
  <c r="I94" i="32"/>
  <c r="U5369" i="41" a="1"/>
  <c r="U5369" i="41" s="1"/>
  <c r="Y5369" i="41"/>
  <c r="U3203" i="41" a="1"/>
  <c r="U3203" i="41" s="1"/>
  <c r="Y3203" i="41"/>
  <c r="U1062" i="41" a="1"/>
  <c r="U1062" i="41" s="1"/>
  <c r="Y1062" i="41"/>
  <c r="U1410" i="41" a="1"/>
  <c r="U1410" i="41" s="1"/>
  <c r="Y1410" i="41"/>
  <c r="G360" i="41"/>
  <c r="U360" i="41" s="1" a="1"/>
  <c r="U360" i="41" s="1"/>
  <c r="U5590" i="41" a="1"/>
  <c r="U5590" i="41" s="1"/>
  <c r="Y5590" i="41"/>
  <c r="U4331" i="41" a="1"/>
  <c r="U4331" i="41" s="1"/>
  <c r="Y4331" i="41"/>
  <c r="U4657" i="41" a="1"/>
  <c r="U4657" i="41" s="1"/>
  <c r="Y4657" i="41"/>
  <c r="Y6002" i="41"/>
  <c r="Y5174" i="41"/>
  <c r="G3769" i="41"/>
  <c r="I225" i="32"/>
  <c r="I76" i="32"/>
  <c r="I152" i="32"/>
  <c r="U744" i="41" a="1"/>
  <c r="U744" i="41" s="1"/>
  <c r="Y744" i="41"/>
  <c r="U172" i="41" a="1"/>
  <c r="U172" i="41" s="1"/>
  <c r="Y172" i="41"/>
  <c r="U3405" i="41" a="1"/>
  <c r="U3405" i="41" s="1"/>
  <c r="Y3405" i="41"/>
  <c r="U2119" i="41" a="1"/>
  <c r="U2119" i="41" s="1"/>
  <c r="Y2119" i="41"/>
  <c r="U3962" i="41" a="1"/>
  <c r="U3962" i="41" s="1"/>
  <c r="Y3962" i="41"/>
  <c r="G6059" i="41"/>
  <c r="R230" i="38" s="1"/>
  <c r="I212" i="32"/>
  <c r="U2000" i="41" a="1"/>
  <c r="U2000" i="41" s="1"/>
  <c r="Y2000" i="41"/>
  <c r="G1781" i="41"/>
  <c r="U826" i="41" a="1"/>
  <c r="U826" i="41" s="1"/>
  <c r="Y826" i="41"/>
  <c r="U4076" i="41" a="1"/>
  <c r="U4076" i="41" s="1"/>
  <c r="Y4076" i="41"/>
  <c r="G3228" i="41"/>
  <c r="U3228" i="41" s="1" a="1"/>
  <c r="U3228" i="41" s="1"/>
  <c r="L196" i="28"/>
  <c r="M196" i="28" s="1"/>
  <c r="G320" i="41"/>
  <c r="Y320" i="41" s="1"/>
  <c r="U4943" i="41" a="1"/>
  <c r="U4943" i="41" s="1"/>
  <c r="Y4943" i="41"/>
  <c r="T182" i="38"/>
  <c r="U182" i="38" s="1"/>
  <c r="V182" i="38" s="1"/>
  <c r="W182" i="38" s="1"/>
  <c r="X182" i="38" s="1"/>
  <c r="G1498" i="41"/>
  <c r="U4519" i="41" a="1"/>
  <c r="U4519" i="41" s="1"/>
  <c r="Y4519" i="41"/>
  <c r="I132" i="32"/>
  <c r="Y998" i="41"/>
  <c r="AJ220" i="28"/>
  <c r="AK220" i="28" s="1"/>
  <c r="T192" i="32"/>
  <c r="U192" i="32" s="1"/>
  <c r="I114" i="32"/>
  <c r="U3711" i="41" a="1"/>
  <c r="U3711" i="41" s="1"/>
  <c r="Y3711" i="41"/>
  <c r="G269" i="41"/>
  <c r="U269" i="41" s="1" a="1"/>
  <c r="U269" i="41" s="1"/>
  <c r="G747" i="41"/>
  <c r="Y747" i="41" s="1"/>
  <c r="U508" i="41" a="1"/>
  <c r="U508" i="41" s="1"/>
  <c r="Y508" i="41"/>
  <c r="U4369" i="41" a="1"/>
  <c r="U4369" i="41" s="1"/>
  <c r="Y4652" i="41"/>
  <c r="Y1627" i="41"/>
  <c r="I128" i="32"/>
  <c r="U3263" i="41" a="1"/>
  <c r="U3263" i="41" s="1"/>
  <c r="Y3263" i="41"/>
  <c r="U6134" i="41" a="1"/>
  <c r="U6134" i="41" s="1"/>
  <c r="Y6134" i="41"/>
  <c r="Q234" i="39"/>
  <c r="S234" i="39" s="1"/>
  <c r="Y1531" i="41"/>
  <c r="U2175" i="41" a="1"/>
  <c r="U2175" i="41" s="1"/>
  <c r="Y2175" i="41"/>
  <c r="U110" i="41" a="1"/>
  <c r="U110" i="41" s="1"/>
  <c r="Y110" i="41"/>
  <c r="U3765" i="41" a="1"/>
  <c r="U3765" i="41" s="1"/>
  <c r="Y3765" i="41"/>
  <c r="I96" i="32"/>
  <c r="I51" i="32"/>
  <c r="I16" i="32"/>
  <c r="G1600" i="41"/>
  <c r="Y3114" i="41"/>
  <c r="I184" i="32"/>
  <c r="U3071" i="41" a="1"/>
  <c r="U3071" i="41" s="1"/>
  <c r="G6037" i="41"/>
  <c r="Y6037" i="41" s="1"/>
  <c r="G2002" i="41"/>
  <c r="Y2002" i="41" s="1"/>
  <c r="G5206" i="41"/>
  <c r="Y5206" i="41" s="1"/>
  <c r="U3851" i="41" a="1"/>
  <c r="U3851" i="41" s="1"/>
  <c r="Y3851" i="41"/>
  <c r="U482" i="41" a="1"/>
  <c r="U482" i="41" s="1"/>
  <c r="Y482" i="41"/>
  <c r="G4022" i="41"/>
  <c r="U4022" i="41" s="1" a="1"/>
  <c r="U4022" i="41" s="1"/>
  <c r="H4521" i="41"/>
  <c r="U1571" i="41" a="1"/>
  <c r="U1571" i="41" s="1"/>
  <c r="Y1571" i="41"/>
  <c r="U828" i="41" a="1"/>
  <c r="U828" i="41" s="1"/>
  <c r="Y828" i="41"/>
  <c r="U2468" i="41" a="1"/>
  <c r="U2468" i="41" s="1"/>
  <c r="Y2468" i="41"/>
  <c r="U4743" i="41" a="1"/>
  <c r="U4743" i="41" s="1"/>
  <c r="Y4743" i="41"/>
  <c r="U139" i="41" a="1"/>
  <c r="U139" i="41" s="1"/>
  <c r="Y139" i="41"/>
  <c r="G5821" i="41"/>
  <c r="U5821" i="41" s="1" a="1"/>
  <c r="U5821" i="41" s="1"/>
  <c r="U2712" i="41" a="1"/>
  <c r="U2712" i="41" s="1"/>
  <c r="Y2712" i="41"/>
  <c r="G5913" i="41"/>
  <c r="U5913" i="41" s="1" a="1"/>
  <c r="U5913" i="41" s="1"/>
  <c r="AJ189" i="28"/>
  <c r="AK189" i="28" s="1"/>
  <c r="G3567" i="41"/>
  <c r="I220" i="32"/>
  <c r="I106" i="32"/>
  <c r="I201" i="32"/>
  <c r="U3938" i="41" a="1"/>
  <c r="U3938" i="41" s="1"/>
  <c r="Y3938" i="41"/>
  <c r="G5458" i="41"/>
  <c r="R209" i="38" s="1"/>
  <c r="U1158" i="41" a="1"/>
  <c r="U1158" i="41" s="1"/>
  <c r="Y1158" i="41"/>
  <c r="U1972" i="41" a="1"/>
  <c r="U1972" i="41" s="1"/>
  <c r="Y1972" i="41"/>
  <c r="U5337" i="41" a="1"/>
  <c r="U5337" i="41" s="1"/>
  <c r="Y5337" i="41"/>
  <c r="U969" i="41" a="1"/>
  <c r="U969" i="41" s="1"/>
  <c r="Y969" i="41"/>
  <c r="U4203" i="41" a="1"/>
  <c r="U4203" i="41" s="1"/>
  <c r="Y4203" i="41"/>
  <c r="G3550" i="41"/>
  <c r="R134" i="38" s="1"/>
  <c r="U3174" i="41" a="1"/>
  <c r="U3174" i="41" s="1"/>
  <c r="Y3174" i="41"/>
  <c r="I113" i="32"/>
  <c r="U3201" i="41" a="1"/>
  <c r="U3201" i="41" s="1"/>
  <c r="Y3201" i="41"/>
  <c r="G5147" i="41"/>
  <c r="U4716" i="41" a="1"/>
  <c r="U4716" i="41" s="1"/>
  <c r="Y4716" i="41"/>
  <c r="G3344" i="41"/>
  <c r="R129" i="38" s="1"/>
  <c r="U264" i="41" a="1"/>
  <c r="U264" i="41" s="1"/>
  <c r="Y264" i="41"/>
  <c r="U3142" i="41" a="1"/>
  <c r="U3142" i="41" s="1"/>
  <c r="Y3142" i="41"/>
  <c r="Q50" i="32"/>
  <c r="S50" i="32" s="1"/>
  <c r="T50" i="32" s="1"/>
  <c r="U50" i="32" s="1"/>
  <c r="V50" i="32" s="1"/>
  <c r="W50" i="32" s="1"/>
  <c r="I62" i="32"/>
  <c r="G1464" i="41"/>
  <c r="Y1464" i="41" s="1"/>
  <c r="G799" i="41"/>
  <c r="Y3315" i="41"/>
  <c r="Y4231" i="41"/>
  <c r="G6438" i="41"/>
  <c r="G6350" i="41"/>
  <c r="U6350" i="41" s="1" a="1"/>
  <c r="U6350" i="41" s="1"/>
  <c r="U4289" i="41" a="1"/>
  <c r="U4289" i="41" s="1"/>
  <c r="Y4289" i="41"/>
  <c r="G3227" i="41"/>
  <c r="R197" i="38" s="1"/>
  <c r="G2916" i="41"/>
  <c r="U5299" i="41" a="1"/>
  <c r="U5299" i="41" s="1"/>
  <c r="Y5299" i="41"/>
  <c r="Y1000" i="41"/>
  <c r="Y477" i="41"/>
  <c r="G292" i="41"/>
  <c r="Y292" i="41" s="1"/>
  <c r="U3822" i="41" a="1"/>
  <c r="U3822" i="41" s="1"/>
  <c r="Y3822" i="41"/>
  <c r="G2943" i="41"/>
  <c r="U2943" i="41" s="1" a="1"/>
  <c r="U2943" i="41" s="1"/>
  <c r="U1570" i="41" a="1"/>
  <c r="U1570" i="41" s="1"/>
  <c r="Y1570" i="41"/>
  <c r="Y2521" i="41"/>
  <c r="I155" i="32"/>
  <c r="U3737" i="41" a="1"/>
  <c r="U3737" i="41" s="1"/>
  <c r="Y3737" i="41"/>
  <c r="U1745" i="41" a="1"/>
  <c r="U1745" i="41" s="1"/>
  <c r="Y1745" i="41"/>
  <c r="G4020" i="41"/>
  <c r="I81" i="32"/>
  <c r="U2915" i="41" a="1"/>
  <c r="U2915" i="41" s="1"/>
  <c r="Y2915" i="41"/>
  <c r="Y4256" i="41"/>
  <c r="I84" i="32"/>
  <c r="Y3071" i="41"/>
  <c r="Y6218" i="41"/>
  <c r="Y968" i="41"/>
  <c r="G890" i="41"/>
  <c r="Y890" i="41" s="1"/>
  <c r="G1748" i="41"/>
  <c r="Y1748" i="41" s="1"/>
  <c r="G5496" i="41"/>
  <c r="Y5496" i="41" s="1"/>
  <c r="U1940" i="41" a="1"/>
  <c r="U1940" i="41" s="1"/>
  <c r="Y1940" i="41"/>
  <c r="U1383" i="41" a="1"/>
  <c r="U1383" i="41" s="1"/>
  <c r="Y1383" i="41"/>
  <c r="U4179" i="41" a="1"/>
  <c r="U4179" i="41" s="1"/>
  <c r="Y4179" i="41"/>
  <c r="H3596" i="41"/>
  <c r="I128" i="40" s="1"/>
  <c r="U2029" i="41" a="1"/>
  <c r="U2029" i="41" s="1"/>
  <c r="Y2029" i="41"/>
  <c r="I122" i="32"/>
  <c r="U2453" i="41" a="1"/>
  <c r="U2453" i="41" s="1"/>
  <c r="Y2453" i="41"/>
  <c r="U55" i="41" a="1"/>
  <c r="U55" i="41" s="1"/>
  <c r="Y55" i="41"/>
  <c r="Y6222" i="41"/>
  <c r="U2001" i="41" a="1"/>
  <c r="U2001" i="41" s="1"/>
  <c r="Y2001" i="41"/>
  <c r="G5780" i="41"/>
  <c r="U5780" i="41" s="1" a="1"/>
  <c r="U5780" i="41" s="1"/>
  <c r="G4920" i="41"/>
  <c r="Y4920" i="41" s="1"/>
  <c r="I78" i="32"/>
  <c r="I29" i="32"/>
  <c r="I173" i="32"/>
  <c r="G4952" i="41"/>
  <c r="U4952" i="41" s="1" a="1"/>
  <c r="U4952" i="41" s="1"/>
  <c r="G5426" i="41"/>
  <c r="R194" i="38" s="1"/>
  <c r="I27" i="32"/>
  <c r="U2529" i="41" a="1"/>
  <c r="U2529" i="41" s="1"/>
  <c r="Y2529" i="41"/>
  <c r="I161" i="32"/>
  <c r="U3990" i="41" a="1"/>
  <c r="U3990" i="41" s="1"/>
  <c r="Y3990" i="41"/>
  <c r="U624" i="41" a="1"/>
  <c r="U624" i="41" s="1"/>
  <c r="Y624" i="41"/>
  <c r="U3847" i="41" a="1"/>
  <c r="U3847" i="41" s="1"/>
  <c r="Y3847" i="41"/>
  <c r="G1905" i="41"/>
  <c r="U2711" i="41" a="1"/>
  <c r="U2711" i="41" s="1"/>
  <c r="Y2711" i="41"/>
  <c r="I120" i="32"/>
  <c r="U570" i="41" a="1"/>
  <c r="U570" i="41" s="1"/>
  <c r="Y570" i="41"/>
  <c r="U5589" i="41" a="1"/>
  <c r="U5589" i="41" s="1"/>
  <c r="Y5589" i="41"/>
  <c r="AJ76" i="28"/>
  <c r="AK76" i="28" s="1"/>
  <c r="U5674" i="41" a="1"/>
  <c r="U5674" i="41" s="1"/>
  <c r="Y5674" i="41"/>
  <c r="Q215" i="32"/>
  <c r="S215" i="32" s="1"/>
  <c r="Y3233" i="41"/>
  <c r="AG197" i="28"/>
  <c r="AI197" i="28" s="1"/>
  <c r="G918" i="41"/>
  <c r="Y918" i="41" s="1"/>
  <c r="G5572" i="41"/>
  <c r="Y4524" i="41"/>
  <c r="I169" i="28"/>
  <c r="K169" i="28" s="1"/>
  <c r="G5777" i="41"/>
  <c r="G914" i="41"/>
  <c r="Y6366" i="41"/>
  <c r="Y1525" i="41"/>
  <c r="T68" i="38"/>
  <c r="U68" i="38" s="1"/>
  <c r="V68" i="38" s="1"/>
  <c r="W68" i="38" s="1"/>
  <c r="X68" i="38" s="1"/>
  <c r="Y2887" i="41"/>
  <c r="Y1877" i="41"/>
  <c r="Y4229" i="41"/>
  <c r="G6107" i="41"/>
  <c r="U3886" i="41" a="1"/>
  <c r="U3886" i="41" s="1"/>
  <c r="Y3886" i="41"/>
  <c r="U6106" i="41" a="1"/>
  <c r="U6106" i="41" s="1"/>
  <c r="Y6106" i="41"/>
  <c r="G174" i="41"/>
  <c r="Y174" i="41" s="1"/>
  <c r="G1508" i="41"/>
  <c r="Y3289" i="41"/>
  <c r="Y5642" i="41"/>
  <c r="T27" i="40"/>
  <c r="U27" i="40" s="1"/>
  <c r="Y3911" i="41"/>
  <c r="Y3404" i="41"/>
  <c r="U6035" i="41" a="1"/>
  <c r="U6035" i="41" s="1"/>
  <c r="Y6035" i="41"/>
  <c r="U5261" i="41" a="1"/>
  <c r="U5261" i="41" s="1"/>
  <c r="Y5261" i="41"/>
  <c r="Q185" i="39"/>
  <c r="S185" i="39" s="1"/>
  <c r="T185" i="39" s="1"/>
  <c r="U185" i="39" s="1"/>
  <c r="V185" i="39" s="1"/>
  <c r="W185" i="39" s="1"/>
  <c r="I223" i="32"/>
  <c r="U4424" i="41" a="1"/>
  <c r="U4424" i="41" s="1"/>
  <c r="Y4424" i="41"/>
  <c r="U1381" i="41" a="1"/>
  <c r="U1381" i="41" s="1"/>
  <c r="Y1381" i="41"/>
  <c r="G4130" i="41"/>
  <c r="Y1970" i="41"/>
  <c r="AG86" i="28"/>
  <c r="AI86" i="28" s="1"/>
  <c r="U1563" i="41" a="1"/>
  <c r="U1563" i="41" s="1"/>
  <c r="Y1563" i="41"/>
  <c r="Q69" i="32"/>
  <c r="S69" i="32" s="1"/>
  <c r="Y3738" i="41"/>
  <c r="Y273" i="41"/>
  <c r="U2590" i="41" a="1"/>
  <c r="U2590" i="41" s="1"/>
  <c r="Y2590" i="41"/>
  <c r="I72" i="32"/>
  <c r="J196" i="40"/>
  <c r="I38" i="32"/>
  <c r="T72" i="40"/>
  <c r="U72" i="40" s="1"/>
  <c r="I43" i="32"/>
  <c r="G362" i="41"/>
  <c r="I148" i="32"/>
  <c r="G2455" i="41"/>
  <c r="Y2455" i="41" s="1"/>
  <c r="G545" i="41"/>
  <c r="Y545" i="41" s="1"/>
  <c r="G5342" i="41"/>
  <c r="Y5342" i="41" s="1"/>
  <c r="U4132" i="41" a="1"/>
  <c r="U4132" i="41" s="1"/>
  <c r="Y4132" i="41"/>
  <c r="U3526" i="41" a="1"/>
  <c r="U3526" i="41" s="1"/>
  <c r="Y3526" i="41"/>
  <c r="U4919" i="41" a="1"/>
  <c r="U4919" i="41" s="1"/>
  <c r="Y4919" i="41"/>
  <c r="H3065" i="41"/>
  <c r="U5938" i="41" a="1"/>
  <c r="U5938" i="41" s="1"/>
  <c r="Y5938" i="41"/>
  <c r="U4744" i="41" a="1"/>
  <c r="U4744" i="41" s="1"/>
  <c r="Y4744" i="41"/>
  <c r="U572" i="41" a="1"/>
  <c r="U572" i="41" s="1"/>
  <c r="Y572" i="41"/>
  <c r="U2496" i="41" a="1"/>
  <c r="U2496" i="41" s="1"/>
  <c r="Y2496" i="41"/>
  <c r="U3202" i="41" a="1"/>
  <c r="U3202" i="41" s="1"/>
  <c r="Y3202" i="41"/>
  <c r="U1326" i="41" a="1"/>
  <c r="U1326" i="41" s="1"/>
  <c r="Y1326" i="41"/>
  <c r="U5177" i="41" a="1"/>
  <c r="U5177" i="41" s="1"/>
  <c r="Y5177" i="41"/>
  <c r="G5682" i="41"/>
  <c r="U5682" i="41" s="1" a="1"/>
  <c r="U5682" i="41" s="1"/>
  <c r="U631" i="41" a="1"/>
  <c r="U631" i="41" s="1"/>
  <c r="Y631" i="41"/>
  <c r="H47" i="40"/>
  <c r="J47" i="40" s="1"/>
  <c r="I118" i="32"/>
  <c r="I40" i="32"/>
  <c r="I174" i="32"/>
  <c r="G5126" i="41"/>
  <c r="R192" i="38" s="1"/>
  <c r="Y4542" i="41"/>
  <c r="G5940" i="41"/>
  <c r="U5940" i="41" s="1" a="1"/>
  <c r="U5940" i="41" s="1"/>
  <c r="U1936" i="41" a="1"/>
  <c r="U1936" i="41" s="1"/>
  <c r="Y1936" i="41"/>
  <c r="U108" i="41" a="1"/>
  <c r="U108" i="41" s="1"/>
  <c r="Y108" i="41"/>
  <c r="G4175" i="41"/>
  <c r="G3001" i="41"/>
  <c r="G4330" i="41"/>
  <c r="U4330" i="41" s="1" a="1"/>
  <c r="U4330" i="41" s="1"/>
  <c r="U4487" i="41" a="1"/>
  <c r="U4487" i="41" s="1"/>
  <c r="Y4487" i="41"/>
  <c r="I180" i="32"/>
  <c r="U1717" i="41" a="1"/>
  <c r="U1717" i="41" s="1"/>
  <c r="Y1717" i="41"/>
  <c r="G4573" i="41"/>
  <c r="U4483" i="41" a="1"/>
  <c r="U4483" i="41" s="1"/>
  <c r="Y4483" i="41"/>
  <c r="G4712" i="41"/>
  <c r="U5037" i="41" a="1"/>
  <c r="U5037" i="41" s="1"/>
  <c r="Y5037" i="41"/>
  <c r="U5775" i="41" a="1"/>
  <c r="U5775" i="41" s="1"/>
  <c r="Y5775" i="41"/>
  <c r="Q219" i="32"/>
  <c r="S219" i="32" s="1"/>
  <c r="T219" i="32" s="1"/>
  <c r="U219" i="32" s="1"/>
  <c r="V219" i="32" s="1"/>
  <c r="W219" i="32" s="1"/>
  <c r="Y1430" i="41"/>
  <c r="G6287" i="41"/>
  <c r="G3148" i="41"/>
  <c r="Y3148" i="41" s="1"/>
  <c r="G3287" i="41"/>
  <c r="U4709" i="41" a="1"/>
  <c r="U4709" i="41" s="1"/>
  <c r="Y4709" i="41"/>
  <c r="Q177" i="32"/>
  <c r="S177" i="32" s="1"/>
  <c r="T177" i="32" s="1"/>
  <c r="U177" i="32" s="1"/>
  <c r="V177" i="32" s="1"/>
  <c r="W177" i="32" s="1"/>
  <c r="G2709" i="41"/>
  <c r="U1772" i="41" a="1"/>
  <c r="U1772" i="41" s="1"/>
  <c r="Y1772" i="41"/>
  <c r="Y4127" i="41"/>
  <c r="G6247" i="41"/>
  <c r="R236" i="38" s="1"/>
  <c r="T15" i="40"/>
  <c r="U15" i="40" s="1"/>
  <c r="I34" i="32"/>
  <c r="I110" i="32"/>
  <c r="U2361" i="41" a="1"/>
  <c r="U2361" i="41" s="1"/>
  <c r="Y2361" i="41"/>
  <c r="Y5706" i="41"/>
  <c r="AJ18" i="28"/>
  <c r="AK18" i="28" s="1"/>
  <c r="Z68" i="40"/>
  <c r="G5234" i="41"/>
  <c r="Y5006" i="41"/>
  <c r="G3092" i="41"/>
  <c r="Y3092" i="41" s="1"/>
  <c r="G3324" i="41"/>
  <c r="U5709" i="41" a="1"/>
  <c r="U5709" i="41" s="1"/>
  <c r="Y5709" i="41"/>
  <c r="U2875" i="41" a="1"/>
  <c r="U2875" i="41" s="1"/>
  <c r="Y2875" i="41"/>
  <c r="G2145" i="41"/>
  <c r="U2145" i="41" s="1" a="1"/>
  <c r="U2145" i="41" s="1"/>
  <c r="U3407" i="41" a="1"/>
  <c r="U3407" i="41" s="1"/>
  <c r="Y3407" i="41"/>
  <c r="U1630" i="41" a="1"/>
  <c r="U1630" i="41" s="1"/>
  <c r="Y1630" i="41"/>
  <c r="U3964" i="41" a="1"/>
  <c r="U3964" i="41" s="1"/>
  <c r="Y3964" i="41"/>
  <c r="U3627" i="41" a="1"/>
  <c r="U3627" i="41" s="1"/>
  <c r="Y3627" i="41"/>
  <c r="I134" i="32"/>
  <c r="Y79" i="41"/>
  <c r="I98" i="32"/>
  <c r="Y6345" i="41"/>
  <c r="T84" i="40"/>
  <c r="U84" i="40" s="1"/>
  <c r="Y5069" i="41"/>
  <c r="G2366" i="41"/>
  <c r="Y2366" i="41" s="1"/>
  <c r="G1436" i="41"/>
  <c r="Y1436" i="41" s="1"/>
  <c r="G5795" i="41"/>
  <c r="Y5795" i="41" s="1"/>
  <c r="U1845" i="41" a="1"/>
  <c r="U1845" i="41" s="1"/>
  <c r="Y1845" i="41"/>
  <c r="U600" i="41" a="1"/>
  <c r="U600" i="41" s="1"/>
  <c r="Y600" i="41"/>
  <c r="G5205" i="41"/>
  <c r="U5205" i="41" s="1" a="1"/>
  <c r="U5205" i="41" s="1"/>
  <c r="H2068" i="41"/>
  <c r="J84" i="28" s="1"/>
  <c r="H1664" i="41"/>
  <c r="J72" i="28" s="1"/>
  <c r="H2399" i="41"/>
  <c r="J98" i="28" s="1"/>
  <c r="G6344" i="41"/>
  <c r="H241" i="41"/>
  <c r="H5950" i="41"/>
  <c r="I214" i="40" s="1"/>
  <c r="H5783" i="41"/>
  <c r="I221" i="40" s="1"/>
  <c r="H5471" i="41"/>
  <c r="I208" i="40" s="1"/>
  <c r="H6373" i="41"/>
  <c r="I241" i="40" s="1"/>
  <c r="H6401" i="41"/>
  <c r="I242" i="40" s="1"/>
  <c r="H5825" i="41"/>
  <c r="I222" i="40" s="1"/>
  <c r="H5316" i="41"/>
  <c r="I186" i="40" s="1"/>
  <c r="H5180" i="41"/>
  <c r="I191" i="40" s="1"/>
  <c r="H5302" i="41"/>
  <c r="I198" i="40" s="1"/>
  <c r="H5622" i="41"/>
  <c r="I217" i="40" s="1"/>
  <c r="H3501" i="41"/>
  <c r="I130" i="40" s="1"/>
  <c r="H3889" i="41"/>
  <c r="I155" i="40" s="1"/>
  <c r="H3742" i="41"/>
  <c r="I142" i="40" s="1"/>
  <c r="H4236" i="41"/>
  <c r="I163" i="40" s="1"/>
  <c r="H3384" i="41"/>
  <c r="I132" i="40" s="1"/>
  <c r="H4081" i="41"/>
  <c r="I147" i="40" s="1"/>
  <c r="H3826" i="41"/>
  <c r="I143" i="40" s="1"/>
  <c r="H4109" i="41"/>
  <c r="I140" i="40" s="1"/>
  <c r="H3943" i="41"/>
  <c r="I150" i="40" s="1"/>
  <c r="H3714" i="41"/>
  <c r="I138" i="40" s="1"/>
  <c r="H3969" i="41"/>
  <c r="I154" i="40" s="1"/>
  <c r="H3473" i="41"/>
  <c r="I200" i="40" s="1"/>
  <c r="H2307" i="41"/>
  <c r="I79" i="40" s="1"/>
  <c r="H2213" i="41"/>
  <c r="I102" i="40" s="1"/>
  <c r="H2152" i="41"/>
  <c r="I95" i="40" s="1"/>
  <c r="H3356" i="41"/>
  <c r="I131" i="40" s="1"/>
  <c r="H2269" i="41"/>
  <c r="I92" i="40" s="1"/>
  <c r="H2098" i="41"/>
  <c r="I91" i="40" s="1"/>
  <c r="H1806" i="41"/>
  <c r="I80" i="40" s="1"/>
  <c r="H948" i="41"/>
  <c r="I38" i="40" s="1"/>
  <c r="H1607" i="41"/>
  <c r="I73" i="40" s="1"/>
  <c r="H1358" i="41"/>
  <c r="I54" i="40" s="1"/>
  <c r="H976" i="41"/>
  <c r="I42" i="40" s="1"/>
  <c r="H1834" i="41"/>
  <c r="I238" i="40" s="1"/>
  <c r="H1722" i="41"/>
  <c r="H1004" i="41"/>
  <c r="I56" i="40" s="1"/>
  <c r="H1246" i="41"/>
  <c r="I71" i="40" s="1"/>
  <c r="H87" i="41"/>
  <c r="I19" i="40" s="1"/>
  <c r="H575" i="41"/>
  <c r="I48" i="40" s="1"/>
  <c r="H457" i="41"/>
  <c r="I49" i="40" s="1"/>
  <c r="H1218" i="41"/>
  <c r="I70" i="40" s="1"/>
  <c r="H1330" i="41"/>
  <c r="I62" i="40" s="1"/>
  <c r="H1162" i="41"/>
  <c r="I117" i="40" s="1"/>
  <c r="H59" i="41"/>
  <c r="H1915" i="41"/>
  <c r="I82" i="40" s="1"/>
  <c r="H1190" i="41"/>
  <c r="I51" i="40" s="1"/>
  <c r="H519" i="41"/>
  <c r="I36" i="40" s="1"/>
  <c r="H4168" i="41"/>
  <c r="I139" i="40" s="1"/>
  <c r="H603" i="41"/>
  <c r="I31" i="40" s="1"/>
  <c r="H5594" i="41"/>
  <c r="I57" i="40" s="1"/>
  <c r="H3658" i="41"/>
  <c r="I153" i="40" s="1"/>
  <c r="H5978" i="41"/>
  <c r="I228" i="40" s="1"/>
  <c r="H5526" i="41"/>
  <c r="I190" i="40" s="1"/>
  <c r="H4894" i="41"/>
  <c r="I181" i="40" s="1"/>
  <c r="H2293" i="41"/>
  <c r="I103" i="40" s="1"/>
  <c r="H4182" i="41"/>
  <c r="I156" i="40" s="1"/>
  <c r="H5049" i="41"/>
  <c r="I206" i="40" s="1"/>
  <c r="H4401" i="41"/>
  <c r="I158" i="40" s="1"/>
  <c r="H3997" i="41"/>
  <c r="I146" i="40" s="1"/>
  <c r="H4988" i="41"/>
  <c r="I184" i="40" s="1"/>
  <c r="H5077" i="41"/>
  <c r="I188" i="40" s="1"/>
  <c r="U4617" i="41" a="1"/>
  <c r="U4617" i="41" s="1"/>
  <c r="Y4617" i="41"/>
  <c r="U917" i="41" a="1"/>
  <c r="U917" i="41" s="1"/>
  <c r="Y917" i="41"/>
  <c r="G4317" i="41"/>
  <c r="U4317" i="41" s="1" a="1"/>
  <c r="U4317" i="41" s="1"/>
  <c r="G5134" i="41"/>
  <c r="U5134" i="41" s="1" a="1"/>
  <c r="U5134" i="41" s="1"/>
  <c r="G4981" i="41"/>
  <c r="Y6194" i="41"/>
  <c r="U1434" i="41" a="1"/>
  <c r="U1434" i="41" s="1"/>
  <c r="Y1434" i="41"/>
  <c r="U2882" i="41" a="1"/>
  <c r="U2882" i="41" s="1"/>
  <c r="Y2882" i="41"/>
  <c r="U4454" i="41" a="1"/>
  <c r="U4454" i="41" s="1"/>
  <c r="Y4454" i="41"/>
  <c r="I74" i="32"/>
  <c r="I21" i="32"/>
  <c r="I179" i="32"/>
  <c r="Y5722" i="41"/>
  <c r="AJ53" i="28"/>
  <c r="AK53" i="28" s="1"/>
  <c r="Y5270" i="41"/>
  <c r="S189" i="40"/>
  <c r="I22" i="32"/>
  <c r="U1379" i="41" a="1"/>
  <c r="U1379" i="41" s="1"/>
  <c r="Y1379" i="41"/>
  <c r="U3494" i="41" a="1"/>
  <c r="U3494" i="41" s="1"/>
  <c r="Y3494" i="41"/>
  <c r="U3908" i="41" a="1"/>
  <c r="U3908" i="41" s="1"/>
  <c r="Y3908" i="41"/>
  <c r="U417" i="41" a="1"/>
  <c r="U417" i="41" s="1"/>
  <c r="Y417" i="41"/>
  <c r="Y6285" i="41"/>
  <c r="U4232" i="41" a="1"/>
  <c r="U4232" i="41" s="1"/>
  <c r="Y4232" i="41"/>
  <c r="I168" i="32"/>
  <c r="U359" i="41" a="1"/>
  <c r="U359" i="41" s="1"/>
  <c r="Y359" i="41"/>
  <c r="G4615" i="41"/>
  <c r="Y5671" i="41"/>
  <c r="U1294" i="41" a="1"/>
  <c r="U1294" i="41" s="1"/>
  <c r="Y1294" i="41"/>
  <c r="Q63" i="32"/>
  <c r="S63" i="32" s="1"/>
  <c r="G3556" i="41"/>
  <c r="Y2118" i="41"/>
  <c r="G5648" i="41"/>
  <c r="Y5648" i="41" s="1"/>
  <c r="G2746" i="41"/>
  <c r="Y2746" i="41" s="1"/>
  <c r="G4511" i="41"/>
  <c r="U1296" i="41" a="1"/>
  <c r="U1296" i="41" s="1"/>
  <c r="Y1296" i="41"/>
  <c r="G5819" i="41"/>
  <c r="Y2793" i="41"/>
  <c r="T212" i="39"/>
  <c r="U212" i="39" s="1"/>
  <c r="U3553" i="41" a="1"/>
  <c r="U3553" i="41" s="1"/>
  <c r="Y3553" i="41"/>
  <c r="Q134" i="32"/>
  <c r="S134" i="32" s="1"/>
  <c r="T236" i="40"/>
  <c r="U236" i="40" s="1"/>
  <c r="U5939" i="41" a="1"/>
  <c r="U5939" i="41" s="1"/>
  <c r="Y5939" i="41"/>
  <c r="U4546" i="41" a="1"/>
  <c r="U4546" i="41" s="1"/>
  <c r="Y4546" i="41"/>
  <c r="U3885" i="41" a="1"/>
  <c r="U3885" i="41" s="1"/>
  <c r="Y3885" i="41"/>
  <c r="G3796" i="41"/>
  <c r="Y3796" i="41" s="1"/>
  <c r="I146" i="32"/>
  <c r="Y3207" i="41"/>
  <c r="Y449" i="41"/>
  <c r="U5737" i="41" a="1"/>
  <c r="U5737" i="41" s="1"/>
  <c r="Y5737" i="41"/>
  <c r="U195" i="41" a="1"/>
  <c r="U195" i="41" s="1"/>
  <c r="Y195" i="41"/>
  <c r="Q16" i="39"/>
  <c r="S16" i="39" s="1"/>
  <c r="T16" i="39" s="1"/>
  <c r="U16" i="39" s="1"/>
  <c r="V16" i="39" s="1"/>
  <c r="W16" i="39" s="1"/>
  <c r="G2330" i="41"/>
  <c r="U542" i="41" a="1"/>
  <c r="U542" i="41" s="1"/>
  <c r="Y542" i="41"/>
  <c r="G4205" i="41"/>
  <c r="U654" i="41" a="1"/>
  <c r="U654" i="41" s="1"/>
  <c r="Y654" i="41"/>
  <c r="Q47" i="32"/>
  <c r="S47" i="32" s="1"/>
  <c r="G169" i="41"/>
  <c r="T110" i="40"/>
  <c r="U110" i="40" s="1"/>
  <c r="AL94" i="28"/>
  <c r="AM94" i="28" s="1"/>
  <c r="Y23" i="41"/>
  <c r="G882" i="41"/>
  <c r="U882" i="41" s="1" a="1"/>
  <c r="U882" i="41" s="1"/>
  <c r="U5393" i="41" a="1"/>
  <c r="U5393" i="41" s="1"/>
  <c r="Y5393" i="41"/>
  <c r="T193" i="38"/>
  <c r="I206" i="32"/>
  <c r="Y1238" i="41"/>
  <c r="G3771" i="41"/>
  <c r="U3771" i="41" s="1" a="1"/>
  <c r="U3771" i="41" s="1"/>
  <c r="G1502" i="41"/>
  <c r="Y1502" i="41" s="1"/>
  <c r="U3770" i="41" a="1"/>
  <c r="U3770" i="41" s="1"/>
  <c r="Y3770" i="41"/>
  <c r="H148" i="40"/>
  <c r="J148" i="40" s="1"/>
  <c r="G1478" i="41"/>
  <c r="Y1478" i="41" s="1"/>
  <c r="G2469" i="41"/>
  <c r="Y2469" i="41" s="1"/>
  <c r="G5136" i="41"/>
  <c r="Y5136" i="41" s="1"/>
  <c r="U5074" i="41" a="1"/>
  <c r="U5074" i="41" s="1"/>
  <c r="Y5074" i="41"/>
  <c r="U2332" i="41" a="1"/>
  <c r="U2332" i="41" s="1"/>
  <c r="Y2332" i="41"/>
  <c r="U5341" i="41" a="1"/>
  <c r="U5341" i="41" s="1"/>
  <c r="Y5341" i="41"/>
  <c r="U4575" i="41" a="1"/>
  <c r="U4575" i="41" s="1"/>
  <c r="Y4575" i="41"/>
  <c r="U1567" i="41" a="1"/>
  <c r="U1567" i="41" s="1"/>
  <c r="Y1567" i="41"/>
  <c r="U2393" i="41" a="1"/>
  <c r="U2393" i="41" s="1"/>
  <c r="Y2393" i="41"/>
  <c r="U2976" i="41" a="1"/>
  <c r="U2976" i="41" s="1"/>
  <c r="Y2976" i="41"/>
  <c r="G6167" i="41"/>
  <c r="U6167" i="41" s="1" a="1"/>
  <c r="U6167" i="41" s="1"/>
  <c r="U4616" i="41" a="1"/>
  <c r="U4616" i="41" s="1"/>
  <c r="Y4616" i="41"/>
  <c r="G717" i="41"/>
  <c r="U717" i="41" s="1" a="1"/>
  <c r="U717" i="41" s="1"/>
  <c r="Y6328" i="41"/>
  <c r="U3036" i="41" a="1"/>
  <c r="U3036" i="41" s="1"/>
  <c r="Y3036" i="41"/>
  <c r="Y3620" i="41"/>
  <c r="Q128" i="32"/>
  <c r="S128" i="32" s="1"/>
  <c r="T128" i="32" s="1"/>
  <c r="U128" i="32" s="1"/>
  <c r="V128" i="32" s="1"/>
  <c r="W128" i="32" s="1"/>
  <c r="G5501" i="41"/>
  <c r="I25" i="32"/>
  <c r="I45" i="32"/>
  <c r="Y5646" i="41"/>
  <c r="Y5719" i="41"/>
  <c r="U2589" i="41" a="1"/>
  <c r="U2589" i="41" s="1"/>
  <c r="Y2589" i="41"/>
  <c r="T227" i="32"/>
  <c r="U227" i="32" s="1"/>
  <c r="T194" i="40"/>
  <c r="U194" i="40" s="1"/>
  <c r="U268" i="41" a="1"/>
  <c r="U268" i="41" s="1"/>
  <c r="Y268" i="41"/>
  <c r="H22" i="40"/>
  <c r="J22" i="40" s="1"/>
  <c r="U3377" i="41" a="1"/>
  <c r="U3377" i="41" s="1"/>
  <c r="Y3377" i="41"/>
  <c r="U1827" i="41" a="1"/>
  <c r="U1827" i="41" s="1"/>
  <c r="Y1827" i="41"/>
  <c r="G3679" i="41"/>
  <c r="U1973" i="41" a="1"/>
  <c r="U1973" i="41" s="1"/>
  <c r="Y1973" i="41"/>
  <c r="Y6327" i="41"/>
  <c r="G4453" i="41"/>
  <c r="U4453" i="41" s="1" a="1"/>
  <c r="U4453" i="41" s="1"/>
  <c r="G4391" i="41"/>
  <c r="U4391" i="41" s="1" a="1"/>
  <c r="U4391" i="41" s="1"/>
  <c r="U54" i="41" a="1"/>
  <c r="U54" i="41" s="1"/>
  <c r="Y54" i="41"/>
  <c r="U5231" i="41" a="1"/>
  <c r="U5231" i="41" s="1"/>
  <c r="Y5231" i="41"/>
  <c r="U194" i="41" a="1"/>
  <c r="U194" i="41" s="1"/>
  <c r="Y194" i="41"/>
  <c r="Q16" i="32"/>
  <c r="S16" i="32" s="1"/>
  <c r="T16" i="32" s="1"/>
  <c r="U16" i="32" s="1"/>
  <c r="V16" i="32" s="1"/>
  <c r="W16" i="32" s="1"/>
  <c r="G4948" i="41"/>
  <c r="T187" i="40"/>
  <c r="U187" i="40" s="1"/>
  <c r="I227" i="32"/>
  <c r="G1874" i="41"/>
  <c r="U2707" i="41" a="1"/>
  <c r="U2707" i="41" s="1"/>
  <c r="Y2707" i="41"/>
  <c r="Q111" i="32"/>
  <c r="S111" i="32" s="1"/>
  <c r="Y51" i="41"/>
  <c r="G5886" i="41"/>
  <c r="Y5886" i="41" s="1"/>
  <c r="G2685" i="41"/>
  <c r="Y2685" i="41" s="1"/>
  <c r="U4886" i="41" a="1"/>
  <c r="U4886" i="41" s="1"/>
  <c r="Y4886" i="41"/>
  <c r="G3144" i="41"/>
  <c r="U2061" i="41" a="1"/>
  <c r="U2061" i="41" s="1"/>
  <c r="Y2061" i="41"/>
  <c r="T108" i="40"/>
  <c r="U108" i="40" s="1"/>
  <c r="G512" i="41"/>
  <c r="U2419" i="41" a="1"/>
  <c r="U2419" i="41" s="1"/>
  <c r="Y2419" i="41"/>
  <c r="Q98" i="32"/>
  <c r="S98" i="32" s="1"/>
  <c r="T98" i="32" s="1"/>
  <c r="U98" i="32" s="1"/>
  <c r="V98" i="32" s="1"/>
  <c r="W98" i="32" s="1"/>
  <c r="G2740" i="41"/>
  <c r="U3589" i="41" a="1"/>
  <c r="U3589" i="41" s="1"/>
  <c r="Y3589" i="41"/>
  <c r="Y940" i="41"/>
  <c r="G4332" i="41"/>
  <c r="Y4332" i="41" s="1"/>
  <c r="V59" i="39"/>
  <c r="W59" i="39" s="1"/>
  <c r="Y3818" i="41"/>
  <c r="G5267" i="41"/>
  <c r="Y5267" i="41" s="1"/>
  <c r="Y4284" i="41"/>
  <c r="Y851" i="41"/>
  <c r="Y1744" i="41"/>
  <c r="L148" i="28"/>
  <c r="M148" i="28" s="1"/>
  <c r="G5131" i="41"/>
  <c r="G770" i="41"/>
  <c r="U770" i="41" s="1" a="1"/>
  <c r="U770" i="41" s="1"/>
  <c r="U3496" i="41" a="1"/>
  <c r="U3496" i="41" s="1"/>
  <c r="Y3496" i="41"/>
  <c r="U1843" i="41" a="1"/>
  <c r="U1843" i="41" s="1"/>
  <c r="Y1843" i="41"/>
  <c r="U4259" i="41" a="1"/>
  <c r="U4259" i="41" s="1"/>
  <c r="Y4259" i="41"/>
  <c r="G5290" i="41"/>
  <c r="R189" i="38" s="1"/>
  <c r="G1969" i="41"/>
  <c r="U2651" i="41" a="1"/>
  <c r="U2651" i="41" s="1"/>
  <c r="Y2651" i="41"/>
  <c r="T53" i="32"/>
  <c r="U53" i="32" s="1"/>
  <c r="I196" i="32"/>
  <c r="I80" i="32"/>
  <c r="Y3170" i="41"/>
  <c r="Y5172" i="41"/>
  <c r="G2530" i="41"/>
  <c r="Y2530" i="41" s="1"/>
  <c r="G29" i="41"/>
  <c r="Y29" i="41" s="1"/>
  <c r="G3" i="41"/>
  <c r="Y3" i="41" s="1"/>
  <c r="U4426" i="41" a="1"/>
  <c r="U4426" i="41" s="1"/>
  <c r="Y4426" i="41"/>
  <c r="U1831" i="41" a="1"/>
  <c r="U1831" i="41" s="1"/>
  <c r="Y1831" i="41"/>
  <c r="U5313" i="41" a="1"/>
  <c r="U5313" i="41" s="1"/>
  <c r="Y5313" i="41"/>
  <c r="H237" i="41"/>
  <c r="J227" i="38" s="1"/>
  <c r="G1882" i="41"/>
  <c r="H235" i="41"/>
  <c r="I227" i="40" s="1"/>
  <c r="U3551" i="41" a="1"/>
  <c r="U3551" i="41" s="1"/>
  <c r="Y3551" i="41"/>
  <c r="H1946" i="41"/>
  <c r="J86" i="28" s="1"/>
  <c r="H146" i="41"/>
  <c r="J15" i="28" s="1"/>
  <c r="H5757" i="41"/>
  <c r="J219" i="28" s="1"/>
  <c r="H6291" i="41"/>
  <c r="J237" i="28" s="1"/>
  <c r="H5154" i="41"/>
  <c r="J195" i="28" s="1"/>
  <c r="H4662" i="41"/>
  <c r="J172" i="28" s="1"/>
  <c r="H5715" i="41"/>
  <c r="J218" i="28" s="1"/>
  <c r="H4622" i="41"/>
  <c r="J175" i="28" s="1"/>
  <c r="H4648" i="41"/>
  <c r="J170" i="28" s="1"/>
  <c r="H4580" i="41"/>
  <c r="J176" i="28" s="1"/>
  <c r="H3152" i="41"/>
  <c r="J123" i="28" s="1"/>
  <c r="H3297" i="41"/>
  <c r="J127" i="28" s="1"/>
  <c r="H1978" i="41"/>
  <c r="J85" i="28" s="1"/>
  <c r="H1276" i="41"/>
  <c r="J63" i="28" s="1"/>
  <c r="H1468" i="41"/>
  <c r="J60" i="28" s="1"/>
  <c r="H922" i="41"/>
  <c r="J46" i="28" s="1"/>
  <c r="H3124" i="41"/>
  <c r="J50" i="28" s="1"/>
  <c r="H4212" i="41"/>
  <c r="J160" i="28" s="1"/>
  <c r="H2750" i="41"/>
  <c r="J44" i="28" s="1"/>
  <c r="H324" i="41"/>
  <c r="J90" i="28" s="1"/>
  <c r="H4840" i="41"/>
  <c r="J89" i="28" s="1"/>
  <c r="H6229" i="41"/>
  <c r="J236" i="28" s="1"/>
  <c r="H6263" i="41"/>
  <c r="J233" i="28" s="1"/>
  <c r="H5653" i="41"/>
  <c r="J215" i="28" s="1"/>
  <c r="H4322" i="41"/>
  <c r="J165" i="28" s="1"/>
  <c r="H5743" i="41"/>
  <c r="J216" i="28" s="1"/>
  <c r="H4749" i="41"/>
  <c r="J166" i="28" s="1"/>
  <c r="H4431" i="41"/>
  <c r="J157" i="28" s="1"/>
  <c r="H2689" i="41"/>
  <c r="J111" i="28" s="1"/>
  <c r="H3632" i="41"/>
  <c r="J136" i="28" s="1"/>
  <c r="H5890" i="41"/>
  <c r="J226" i="28" s="1"/>
  <c r="H6305" i="41"/>
  <c r="J239" i="28" s="1"/>
  <c r="H2182" i="41"/>
  <c r="J96" i="38" s="1"/>
  <c r="H6486" i="41"/>
  <c r="J210" i="53" s="1"/>
  <c r="H3774" i="41"/>
  <c r="J148" i="39" s="1"/>
  <c r="J231" i="39"/>
  <c r="G1501" i="41"/>
  <c r="U1501" i="41" s="1" a="1"/>
  <c r="U1501" i="41" s="1"/>
  <c r="G2266" i="41"/>
  <c r="U2266" i="41" s="1" a="1"/>
  <c r="U2266" i="41" s="1"/>
  <c r="Y6223" i="41"/>
  <c r="G2647" i="41"/>
  <c r="G4527" i="41"/>
  <c r="U4527" i="41" s="1" a="1"/>
  <c r="U4527" i="41" s="1"/>
  <c r="U5148" i="41" a="1"/>
  <c r="U5148" i="41" s="1"/>
  <c r="Y5148" i="41"/>
  <c r="U827" i="41" a="1"/>
  <c r="U827" i="41" s="1"/>
  <c r="Y827" i="41"/>
  <c r="G2643" i="41"/>
  <c r="U2643" i="41" s="1" a="1"/>
  <c r="U2643" i="41" s="1"/>
  <c r="U3320" i="41" a="1"/>
  <c r="U3320" i="41" s="1"/>
  <c r="Y3320" i="41"/>
  <c r="I162" i="32"/>
  <c r="I55" i="32"/>
  <c r="G3349" i="41"/>
  <c r="G6346" i="41"/>
  <c r="U6346" i="41" s="1" a="1"/>
  <c r="U6346" i="41" s="1"/>
  <c r="U3795" i="41" a="1"/>
  <c r="U3795" i="41" s="1"/>
  <c r="Y3795" i="41"/>
  <c r="U4945" i="41" a="1"/>
  <c r="U4945" i="41" s="1"/>
  <c r="Y4945" i="41"/>
  <c r="Q182" i="32"/>
  <c r="S182" i="32" s="1"/>
  <c r="U1743" i="41" a="1"/>
  <c r="U1743" i="41" s="1"/>
  <c r="Y1743" i="41"/>
  <c r="U1267" i="41" a="1"/>
  <c r="U1267" i="41" s="1"/>
  <c r="Y1267" i="41"/>
  <c r="G3763" i="41"/>
  <c r="U173" i="41" a="1"/>
  <c r="U173" i="41" s="1"/>
  <c r="Y173" i="41"/>
  <c r="U3232" i="41" a="1"/>
  <c r="U3232" i="41" s="1"/>
  <c r="Y3232" i="41"/>
  <c r="U5723" i="41" a="1"/>
  <c r="U5723" i="41" s="1"/>
  <c r="Y5723" i="41"/>
  <c r="G4588" i="41"/>
  <c r="U4588" i="41" s="1" a="1"/>
  <c r="U4588" i="41" s="1"/>
  <c r="G26" i="41"/>
  <c r="G4742" i="41"/>
  <c r="U3058" i="41" a="1"/>
  <c r="U3058" i="41" s="1"/>
  <c r="Y3058" i="41"/>
  <c r="Q121" i="32"/>
  <c r="S121" i="32" s="1"/>
  <c r="T121" i="32" s="1"/>
  <c r="U121" i="32" s="1"/>
  <c r="V121" i="32" s="1"/>
  <c r="W121" i="32" s="1"/>
  <c r="Y261" i="41"/>
  <c r="G2680" i="41"/>
  <c r="Y6281" i="41"/>
  <c r="Q233" i="32"/>
  <c r="S233" i="32" s="1"/>
  <c r="T233" i="32" s="1"/>
  <c r="U233" i="32" s="1"/>
  <c r="V233" i="32" s="1"/>
  <c r="W233" i="32" s="1"/>
  <c r="G2199" i="41"/>
  <c r="R96" i="38" s="1"/>
  <c r="Y3626" i="41"/>
  <c r="Y3734" i="41"/>
  <c r="G4836" i="41"/>
  <c r="Y4836" i="41" s="1"/>
  <c r="G4318" i="41"/>
  <c r="Y4318" i="41" s="1"/>
  <c r="G2817" i="41"/>
  <c r="G6252" i="41"/>
  <c r="G231" i="41"/>
  <c r="U231" i="41" s="1" a="1"/>
  <c r="U231" i="41" s="1"/>
  <c r="U419" i="41" a="1"/>
  <c r="U419" i="41" s="1"/>
  <c r="Y419" i="41"/>
  <c r="Q27" i="32"/>
  <c r="S27" i="32" s="1"/>
  <c r="T27" i="32" s="1"/>
  <c r="U27" i="32" s="1"/>
  <c r="V27" i="32" s="1"/>
  <c r="W27" i="32" s="1"/>
  <c r="U1528" i="41" a="1"/>
  <c r="U1528" i="41" s="1"/>
  <c r="Y1528" i="41"/>
  <c r="Q68" i="32"/>
  <c r="S68" i="32" s="1"/>
  <c r="T68" i="32" s="1"/>
  <c r="U68" i="32" s="1"/>
  <c r="V68" i="32" s="1"/>
  <c r="W68" i="32" s="1"/>
  <c r="U1683" i="41" a="1"/>
  <c r="U1683" i="41" s="1"/>
  <c r="Y1683" i="41"/>
  <c r="Q72" i="32"/>
  <c r="S72" i="32" s="1"/>
  <c r="U5045" i="41" a="1"/>
  <c r="U5045" i="41" s="1"/>
  <c r="Y5045" i="41"/>
  <c r="Y1122" i="41"/>
  <c r="G5738" i="41"/>
  <c r="U5738" i="41" s="1" a="1"/>
  <c r="U5738" i="41" s="1"/>
  <c r="U509" i="41" a="1"/>
  <c r="U509" i="41" s="1"/>
  <c r="Y509" i="41"/>
  <c r="Q34" i="32"/>
  <c r="S34" i="32" s="1"/>
  <c r="T34" i="32" s="1"/>
  <c r="U34" i="32" s="1"/>
  <c r="V34" i="32" s="1"/>
  <c r="W34" i="32" s="1"/>
  <c r="G6004" i="41"/>
  <c r="Y6004" i="41" s="1"/>
  <c r="T120" i="32"/>
  <c r="U120" i="32" s="1"/>
  <c r="V120" i="32" s="1"/>
  <c r="W120" i="32" s="1"/>
  <c r="U662" i="41" a="1"/>
  <c r="U662" i="41" s="1"/>
  <c r="Y662" i="41"/>
  <c r="U3059" i="41" a="1"/>
  <c r="U3059" i="41" s="1"/>
  <c r="Y3059" i="41"/>
  <c r="Q121" i="39"/>
  <c r="S121" i="39" s="1"/>
  <c r="T121" i="39" s="1"/>
  <c r="U121" i="39" s="1"/>
  <c r="V121" i="39" s="1"/>
  <c r="W121" i="39" s="1"/>
  <c r="I70" i="32"/>
  <c r="G857" i="41"/>
  <c r="Y857" i="41" s="1"/>
  <c r="U1269" i="41" a="1"/>
  <c r="U1269" i="41" s="1"/>
  <c r="Y1269" i="41"/>
  <c r="U1185" i="41" a="1"/>
  <c r="U1185" i="41" s="1"/>
  <c r="Y1185" i="41"/>
  <c r="U4104" i="41" a="1"/>
  <c r="U4104" i="41" s="1"/>
  <c r="Y4104" i="41"/>
  <c r="U2941" i="41" a="1"/>
  <c r="U2941" i="41" s="1"/>
  <c r="Y2941" i="41"/>
  <c r="Q116" i="32"/>
  <c r="S116" i="32" s="1"/>
  <c r="Y4570" i="41"/>
  <c r="U1097" i="41" a="1"/>
  <c r="U1097" i="41" s="1"/>
  <c r="Y1097" i="41"/>
  <c r="G4361" i="41"/>
  <c r="I241" i="32"/>
  <c r="T223" i="32"/>
  <c r="U223" i="32" s="1"/>
  <c r="AJ210" i="28"/>
  <c r="AK210" i="28" s="1"/>
  <c r="Y4202" i="41"/>
  <c r="U515" i="41" a="1"/>
  <c r="U515" i="41" s="1"/>
  <c r="Y515" i="41"/>
  <c r="G1384" i="41"/>
  <c r="Y1384" i="41" s="1"/>
  <c r="G1099" i="41"/>
  <c r="Y1099" i="41" s="1"/>
  <c r="G6140" i="41"/>
  <c r="Y6140" i="41" s="1"/>
  <c r="G2177" i="41"/>
  <c r="U2177" i="41" s="1" a="1"/>
  <c r="U2177" i="41" s="1"/>
  <c r="U2123" i="41" a="1"/>
  <c r="U2123" i="41" s="1"/>
  <c r="Y2123" i="41"/>
  <c r="U5551" i="41" a="1"/>
  <c r="U5551" i="41" s="1"/>
  <c r="Y5551" i="41"/>
  <c r="Y4977" i="41"/>
  <c r="Y1903" i="41"/>
  <c r="H6083" i="41"/>
  <c r="J232" i="28" s="1"/>
  <c r="H3688" i="41"/>
  <c r="J149" i="28" s="1"/>
  <c r="H3096" i="41"/>
  <c r="J126" i="28" s="1"/>
  <c r="H2128" i="41"/>
  <c r="J93" i="28" s="1"/>
  <c r="H296" i="41"/>
  <c r="J23" i="28" s="1"/>
  <c r="H751" i="41"/>
  <c r="J33" i="28" s="1"/>
  <c r="H723" i="41"/>
  <c r="J41" i="28" s="1"/>
  <c r="H178" i="41"/>
  <c r="J16" i="28" s="1"/>
  <c r="H3042" i="41"/>
  <c r="J121" i="28" s="1"/>
  <c r="H6009" i="41"/>
  <c r="J229" i="28" s="1"/>
  <c r="H431" i="41"/>
  <c r="J28" i="28" s="1"/>
  <c r="H5272" i="41"/>
  <c r="J189" i="28" s="1"/>
  <c r="H5729" i="41"/>
  <c r="J224" i="28" s="1"/>
  <c r="H3800" i="41"/>
  <c r="J137" i="28" s="1"/>
  <c r="H5687" i="41"/>
  <c r="J213" i="28" s="1"/>
  <c r="H3917" i="41"/>
  <c r="J151" i="28" s="1"/>
  <c r="H3241" i="41"/>
  <c r="J124" i="28" s="1"/>
  <c r="H1545" i="41"/>
  <c r="H5784" i="41"/>
  <c r="J221" i="38" s="1"/>
  <c r="H6402" i="41"/>
  <c r="J242" i="38" s="1"/>
  <c r="H4895" i="41"/>
  <c r="J181" i="38" s="1"/>
  <c r="H5303" i="41"/>
  <c r="J198" i="38" s="1"/>
  <c r="H5623" i="41"/>
  <c r="J217" i="38" s="1"/>
  <c r="H5826" i="41"/>
  <c r="J222" i="38" s="1"/>
  <c r="H5527" i="41"/>
  <c r="J190" i="38" s="1"/>
  <c r="H5078" i="41"/>
  <c r="J188" i="38" s="1"/>
  <c r="H5317" i="41"/>
  <c r="J186" i="38" s="1"/>
  <c r="H3385" i="41"/>
  <c r="J132" i="38" s="1"/>
  <c r="H4183" i="41"/>
  <c r="J156" i="38" s="1"/>
  <c r="H3944" i="41"/>
  <c r="J150" i="38" s="1"/>
  <c r="H4402" i="41"/>
  <c r="J158" i="38" s="1"/>
  <c r="H3474" i="41"/>
  <c r="J200" i="38" s="1"/>
  <c r="H3502" i="41"/>
  <c r="J130" i="38" s="1"/>
  <c r="H2153" i="41"/>
  <c r="J95" i="38" s="1"/>
  <c r="H2308" i="41"/>
  <c r="J79" i="38" s="1"/>
  <c r="H1163" i="41"/>
  <c r="J117" i="38" s="1"/>
  <c r="H1608" i="41"/>
  <c r="J73" i="38" s="1"/>
  <c r="H1359" i="41"/>
  <c r="J54" i="38" s="1"/>
  <c r="H1331" i="41"/>
  <c r="J62" i="38" s="1"/>
  <c r="H977" i="41"/>
  <c r="J42" i="38" s="1"/>
  <c r="H1219" i="41"/>
  <c r="J70" i="38" s="1"/>
  <c r="H1916" i="41"/>
  <c r="J82" i="38" s="1"/>
  <c r="H576" i="41"/>
  <c r="J48" i="38" s="1"/>
  <c r="H1723" i="41"/>
  <c r="J17" i="38" s="1"/>
  <c r="H1247" i="41"/>
  <c r="J71" i="38" s="1"/>
  <c r="H88" i="41"/>
  <c r="J19" i="38" s="1"/>
  <c r="H2270" i="41"/>
  <c r="H60" i="41"/>
  <c r="J14" i="38" s="1"/>
  <c r="H949" i="41"/>
  <c r="J38" i="38" s="1"/>
  <c r="H2099" i="41"/>
  <c r="J91" i="38" s="1"/>
  <c r="H458" i="41"/>
  <c r="J49" i="38" s="1"/>
  <c r="H1807" i="41"/>
  <c r="J80" i="38" s="1"/>
  <c r="H3970" i="41"/>
  <c r="H1835" i="41"/>
  <c r="J238" i="38" s="1"/>
  <c r="H520" i="41"/>
  <c r="J36" i="38" s="1"/>
  <c r="H1191" i="41"/>
  <c r="J51" i="38" s="1"/>
  <c r="H3998" i="41"/>
  <c r="J146" i="38" s="1"/>
  <c r="H3715" i="41"/>
  <c r="J138" i="38" s="1"/>
  <c r="H3890" i="41"/>
  <c r="J155" i="38" s="1"/>
  <c r="H5951" i="41"/>
  <c r="J214" i="38" s="1"/>
  <c r="H3659" i="41"/>
  <c r="J153" i="38" s="1"/>
  <c r="H3827" i="41"/>
  <c r="J143" i="38" s="1"/>
  <c r="H5979" i="41"/>
  <c r="J228" i="38" s="1"/>
  <c r="H6374" i="41"/>
  <c r="J241" i="38" s="1"/>
  <c r="H4237" i="41"/>
  <c r="J163" i="38" s="1"/>
  <c r="H604" i="41"/>
  <c r="J31" i="38" s="1"/>
  <c r="H1005" i="41"/>
  <c r="J56" i="38" s="1"/>
  <c r="H3743" i="41"/>
  <c r="J142" i="38" s="1"/>
  <c r="H4989" i="41"/>
  <c r="J184" i="38" s="1"/>
  <c r="H4110" i="41"/>
  <c r="J140" i="38" s="1"/>
  <c r="H2214" i="41"/>
  <c r="J102" i="38" s="1"/>
  <c r="H3357" i="41"/>
  <c r="H5050" i="41"/>
  <c r="J206" i="38" s="1"/>
  <c r="H5181" i="41"/>
  <c r="J191" i="38" s="1"/>
  <c r="H2294" i="41"/>
  <c r="J103" i="38" s="1"/>
  <c r="H5472" i="41"/>
  <c r="J208" i="38" s="1"/>
  <c r="H4082" i="41"/>
  <c r="J147" i="38" s="1"/>
  <c r="H4169" i="41"/>
  <c r="J139" i="38" s="1"/>
  <c r="H5595" i="41"/>
  <c r="J57" i="38" s="1"/>
  <c r="H3882" i="41"/>
  <c r="U1681" i="41" a="1"/>
  <c r="U1681" i="41" s="1"/>
  <c r="Y1681" i="41"/>
  <c r="H5441" i="41"/>
  <c r="J209" i="38" s="1"/>
  <c r="U3437" i="41" a="1"/>
  <c r="U3437" i="41" s="1"/>
  <c r="Y3437" i="41"/>
  <c r="U2618" i="41" a="1"/>
  <c r="U2618" i="41" s="1"/>
  <c r="Y2618" i="41"/>
  <c r="U5523" i="41" a="1"/>
  <c r="U5523" i="41" s="1"/>
  <c r="Y5523" i="41"/>
  <c r="G6064" i="41"/>
  <c r="U6064" i="41" s="1" a="1"/>
  <c r="U6064" i="41" s="1"/>
  <c r="U855" i="41" a="1"/>
  <c r="U855" i="41" s="1"/>
  <c r="Y855" i="41"/>
  <c r="U5752" i="41" a="1"/>
  <c r="U5752" i="41" s="1"/>
  <c r="Y5752" i="41"/>
  <c r="G1902" i="41"/>
  <c r="R81" i="38" s="1"/>
  <c r="Y5644" i="41"/>
  <c r="Y4450" i="41"/>
  <c r="I104" i="32"/>
  <c r="I32" i="32"/>
  <c r="U386" i="41" a="1"/>
  <c r="U386" i="41" s="1"/>
  <c r="Y386" i="41"/>
  <c r="I115" i="32"/>
  <c r="U4510" i="41" a="1"/>
  <c r="U4510" i="41" s="1"/>
  <c r="Y4510" i="41"/>
  <c r="T168" i="38"/>
  <c r="U168" i="38" s="1"/>
  <c r="V168" i="38" s="1"/>
  <c r="W168" i="38" s="1"/>
  <c r="X168" i="38" s="1"/>
  <c r="I131" i="32"/>
  <c r="U1159" i="41" a="1"/>
  <c r="U1159" i="41" s="1"/>
  <c r="Y1159" i="41"/>
  <c r="U997" i="41" a="1"/>
  <c r="U997" i="41" s="1"/>
  <c r="Y997" i="41"/>
  <c r="U1025" i="41" a="1"/>
  <c r="U1025" i="41" s="1"/>
  <c r="Y1025" i="41"/>
  <c r="U5309" i="41" a="1"/>
  <c r="U5309" i="41" s="1"/>
  <c r="Y5309" i="41"/>
  <c r="U4976" i="41" a="1"/>
  <c r="U4976" i="41" s="1"/>
  <c r="Y4976" i="41"/>
  <c r="U4862" i="41" a="1"/>
  <c r="U4862" i="41" s="1"/>
  <c r="Y4862" i="41"/>
  <c r="U5176" i="41" a="1"/>
  <c r="U5176" i="41" s="1"/>
  <c r="Y5176" i="41"/>
  <c r="U5818" i="41" a="1"/>
  <c r="U5818" i="41" s="1"/>
  <c r="Y5818" i="41"/>
  <c r="Q220" i="39"/>
  <c r="S220" i="39" s="1"/>
  <c r="Y6193" i="41"/>
  <c r="U1433" i="41" a="1"/>
  <c r="U1433" i="41" s="1"/>
  <c r="Y1433" i="41"/>
  <c r="Y6221" i="41"/>
  <c r="U3706" i="41" a="1"/>
  <c r="U3706" i="41" s="1"/>
  <c r="Y3706" i="41"/>
  <c r="Q149" i="32"/>
  <c r="S149" i="32" s="1"/>
  <c r="G2525" i="41"/>
  <c r="G5370" i="41"/>
  <c r="Y5370" i="41" s="1"/>
  <c r="U1152" i="41" a="1"/>
  <c r="U1152" i="41" s="1"/>
  <c r="Y1152" i="41"/>
  <c r="Q59" i="32"/>
  <c r="S59" i="32" s="1"/>
  <c r="G1133" i="41"/>
  <c r="G2200" i="41"/>
  <c r="Y2200" i="41" s="1"/>
  <c r="G4618" i="41"/>
  <c r="Y4618" i="41" s="1"/>
  <c r="G5739" i="41"/>
  <c r="Y5739" i="41" s="1"/>
  <c r="U685" i="41" a="1"/>
  <c r="U685" i="41" s="1"/>
  <c r="Y685" i="41"/>
  <c r="G6283" i="41"/>
  <c r="U2088" i="41" a="1"/>
  <c r="U2088" i="41" s="1"/>
  <c r="Y2088" i="41"/>
  <c r="Q84" i="32"/>
  <c r="S84" i="32" s="1"/>
  <c r="T84" i="32" s="1"/>
  <c r="U84" i="32" s="1"/>
  <c r="V84" i="32" s="1"/>
  <c r="W84" i="32" s="1"/>
  <c r="U3091" i="41" a="1"/>
  <c r="U3091" i="41" s="1"/>
  <c r="Y3091" i="41"/>
  <c r="I26" i="32"/>
  <c r="G1127" i="41"/>
  <c r="G633" i="41"/>
  <c r="U633" i="41" s="1" a="1"/>
  <c r="U633" i="41" s="1"/>
  <c r="U5710" i="41" a="1"/>
  <c r="U5710" i="41" s="1"/>
  <c r="Y5710" i="41"/>
  <c r="G5725" i="41"/>
  <c r="Y5725" i="41" s="1"/>
  <c r="Y3376" i="41"/>
  <c r="Y1322" i="41"/>
  <c r="Y5548" i="41"/>
  <c r="G3707" i="41"/>
  <c r="U3707" i="41" s="1" a="1"/>
  <c r="U3707" i="41" s="1"/>
  <c r="U5645" i="41" a="1"/>
  <c r="U5645" i="41" s="1"/>
  <c r="Y5645" i="41"/>
  <c r="G1938" i="41"/>
  <c r="U5848" i="41" a="1"/>
  <c r="U5848" i="41" s="1"/>
  <c r="Y5848" i="41"/>
  <c r="AL177" i="28"/>
  <c r="AM177" i="28" s="1"/>
  <c r="Y3907" i="41"/>
  <c r="Y2971" i="41"/>
  <c r="U5259" i="41" a="1"/>
  <c r="U5259" i="41" s="1"/>
  <c r="Y5259" i="41"/>
  <c r="Q185" i="32"/>
  <c r="S185" i="32" s="1"/>
  <c r="G5880" i="41"/>
  <c r="I97" i="32"/>
  <c r="U5440" i="41" a="1"/>
  <c r="U5440" i="41" s="1"/>
  <c r="Y5440" i="41"/>
  <c r="S209" i="40"/>
  <c r="U3469" i="41" a="1"/>
  <c r="U3469" i="41" s="1"/>
  <c r="Y3469" i="41"/>
  <c r="I116" i="32"/>
  <c r="AJ121" i="28"/>
  <c r="AK121" i="28" s="1"/>
  <c r="Y5747" i="41"/>
  <c r="Y3086" i="41"/>
  <c r="G2949" i="41"/>
  <c r="Y2949" i="41" s="1"/>
  <c r="G1692" i="41"/>
  <c r="Y1692" i="41" s="1"/>
  <c r="U3767" i="41" a="1"/>
  <c r="U3767" i="41" s="1"/>
  <c r="Y3767" i="41"/>
  <c r="U973" i="41" a="1"/>
  <c r="U973" i="41" s="1"/>
  <c r="Y973" i="41"/>
  <c r="Y6398" i="41"/>
  <c r="G507" i="41"/>
  <c r="Y507" i="41" s="1"/>
  <c r="H3860" i="41"/>
  <c r="H234" i="41"/>
  <c r="U2454" i="41" a="1"/>
  <c r="U2454" i="41" s="1"/>
  <c r="Y2454" i="41"/>
  <c r="U1463" i="41" a="1"/>
  <c r="U1463" i="41" s="1"/>
  <c r="Y1463" i="41"/>
  <c r="U5591" i="41" a="1"/>
  <c r="U5591" i="41" s="1"/>
  <c r="Y5591" i="41"/>
  <c r="G629" i="41"/>
  <c r="Y629" i="41" s="1"/>
  <c r="G27" i="41"/>
  <c r="U27" i="41" s="1" a="1"/>
  <c r="U27" i="41" s="1"/>
  <c r="U1774" i="41" a="1"/>
  <c r="U1774" i="41" s="1"/>
  <c r="Y1774" i="41"/>
  <c r="U4543" i="41" a="1"/>
  <c r="U4543" i="41" s="1"/>
  <c r="Y4543" i="41"/>
  <c r="U2759" i="41" a="1"/>
  <c r="U2759" i="41" s="1"/>
  <c r="Y2759" i="41"/>
  <c r="G3768" i="41"/>
  <c r="Y3768" i="41" s="1"/>
  <c r="I66" i="32"/>
  <c r="I35" i="32"/>
  <c r="G5041" i="41"/>
  <c r="Y5308" i="41"/>
  <c r="I108" i="32"/>
  <c r="G6422" i="41"/>
  <c r="G1239" i="41"/>
  <c r="U5098" i="41" a="1"/>
  <c r="U5098" i="41" s="1"/>
  <c r="Y5098" i="41"/>
  <c r="U3236" i="41" a="1"/>
  <c r="U3236" i="41" s="1"/>
  <c r="Y3236" i="41"/>
  <c r="U3146" i="41" a="1"/>
  <c r="U3146" i="41" s="1"/>
  <c r="Y3146" i="41"/>
  <c r="G4642" i="41"/>
  <c r="U4642" i="41" s="1" a="1"/>
  <c r="U4642" i="41" s="1"/>
  <c r="U913" i="41" a="1"/>
  <c r="U913" i="41" s="1"/>
  <c r="Y913" i="41"/>
  <c r="Q32" i="39"/>
  <c r="S32" i="39" s="1"/>
  <c r="T32" i="39" s="1"/>
  <c r="U32" i="39" s="1"/>
  <c r="V32" i="39" s="1"/>
  <c r="W32" i="39" s="1"/>
  <c r="U1409" i="41" a="1"/>
  <c r="U1409" i="41" s="1"/>
  <c r="Y1409" i="41"/>
  <c r="G716" i="41"/>
  <c r="G6063" i="41"/>
  <c r="U769" i="41" a="1"/>
  <c r="U769" i="41" s="1"/>
  <c r="Y769" i="41"/>
  <c r="Q33" i="32"/>
  <c r="S33" i="32" s="1"/>
  <c r="Y1566" i="41"/>
  <c r="G2874" i="41"/>
  <c r="R109" i="38" s="1"/>
  <c r="U3584" i="41" a="1"/>
  <c r="U3584" i="41" s="1"/>
  <c r="Y3584" i="41"/>
  <c r="Y5460" i="41"/>
  <c r="Q209" i="32"/>
  <c r="S209" i="32" s="1"/>
  <c r="G5150" i="41"/>
  <c r="Y5150" i="41" s="1"/>
  <c r="G4745" i="41"/>
  <c r="Y4745" i="41" s="1"/>
  <c r="G1798" i="41"/>
  <c r="U2586" i="41" a="1"/>
  <c r="U2586" i="41" s="1"/>
  <c r="Y2586" i="41"/>
  <c r="G206" i="41"/>
  <c r="U1912" i="41" a="1"/>
  <c r="U1912" i="41" s="1"/>
  <c r="Y1912" i="41"/>
  <c r="I209" i="32"/>
  <c r="U1904" i="41" a="1"/>
  <c r="U1904" i="41" s="1"/>
  <c r="Y1904" i="41"/>
  <c r="G5943" i="41"/>
  <c r="Y5937" i="41"/>
  <c r="Y1715" i="41"/>
  <c r="U746" i="41" a="1"/>
  <c r="U746" i="41" s="1"/>
  <c r="Y746" i="41"/>
  <c r="G6000" i="41"/>
  <c r="G5683" i="41"/>
  <c r="Y5683" i="41" s="1"/>
  <c r="Y687" i="41"/>
  <c r="G3710" i="41"/>
  <c r="U3710" i="41" s="1" a="1"/>
  <c r="U3710" i="41" s="1"/>
  <c r="I169" i="32"/>
  <c r="Y1560" i="41"/>
  <c r="I141" i="32"/>
  <c r="Y315" i="41"/>
  <c r="G4686" i="41"/>
  <c r="Y4686" i="41" s="1"/>
  <c r="G5493" i="41"/>
  <c r="G1027" i="41"/>
  <c r="U5072" i="41" a="1"/>
  <c r="U5072" i="41" s="1"/>
  <c r="Y5072" i="41"/>
  <c r="U6132" i="41" a="1"/>
  <c r="U6132" i="41" s="1"/>
  <c r="Y6132" i="41"/>
  <c r="Q234" i="32"/>
  <c r="S234" i="32" s="1"/>
  <c r="Y4101" i="41"/>
  <c r="Y5364" i="41"/>
  <c r="G3617" i="41"/>
  <c r="R128" i="38" s="1"/>
  <c r="I63" i="32"/>
  <c r="I234" i="32"/>
  <c r="Y4451" i="41"/>
  <c r="I65" i="32"/>
  <c r="G1300" i="41"/>
  <c r="Y1300" i="41" s="1"/>
  <c r="G775" i="41"/>
  <c r="Y775" i="41" s="1"/>
  <c r="G2426" i="41"/>
  <c r="U2426" i="41" s="1" a="1"/>
  <c r="U2426" i="41" s="1"/>
  <c r="G5794" i="41"/>
  <c r="U5794" i="41" s="1" a="1"/>
  <c r="U5794" i="41" s="1"/>
  <c r="G1355" i="41"/>
  <c r="U1355" i="41" s="1" a="1"/>
  <c r="U1355" i="41" s="1"/>
  <c r="U5850" i="41" a="1"/>
  <c r="U5850" i="41" s="1"/>
  <c r="Y5850" i="41"/>
  <c r="U1526" i="41" a="1"/>
  <c r="U1526" i="41" s="1"/>
  <c r="Y1526" i="41"/>
  <c r="H5881" i="41"/>
  <c r="U5036" i="41" a="1"/>
  <c r="U5036" i="41" s="1"/>
  <c r="Y5036" i="41"/>
  <c r="H1541" i="41"/>
  <c r="J69" i="38" s="1"/>
  <c r="H148" i="41"/>
  <c r="J15" i="39" s="1"/>
  <c r="H1948" i="41"/>
  <c r="J86" i="39" s="1"/>
  <c r="H3853" i="41"/>
  <c r="G267" i="41"/>
  <c r="U1411" i="41" a="1"/>
  <c r="U1411" i="41" s="1"/>
  <c r="Y1411" i="41"/>
  <c r="U802" i="41" a="1"/>
  <c r="U802" i="41" s="1"/>
  <c r="Y802" i="41"/>
  <c r="U5822" i="41" a="1"/>
  <c r="U5822" i="41" s="1"/>
  <c r="Y5822" i="41"/>
  <c r="U4316" i="41" a="1"/>
  <c r="U4316" i="41" s="1"/>
  <c r="Y4316" i="41"/>
  <c r="G2467" i="41"/>
  <c r="U2467" i="41" s="1" a="1"/>
  <c r="U2467" i="41" s="1"/>
  <c r="U333" i="41" a="1"/>
  <c r="U333" i="41" s="1"/>
  <c r="Y333" i="41"/>
  <c r="Y2500" i="41"/>
  <c r="Y5263" i="41"/>
  <c r="AG185" i="28"/>
  <c r="AI185" i="28" s="1"/>
  <c r="I203" i="32"/>
  <c r="I64" i="32"/>
  <c r="I159" i="32"/>
  <c r="U3066" i="41" a="1"/>
  <c r="U3066" i="41" s="1"/>
  <c r="Y3066" i="41"/>
  <c r="H122" i="40"/>
  <c r="Y81" i="41"/>
  <c r="Y2463" i="41"/>
  <c r="Y2389" i="41"/>
  <c r="Y4801" i="41"/>
  <c r="Q178" i="39"/>
  <c r="S178" i="39" s="1"/>
  <c r="G418" i="41"/>
  <c r="U4257" i="41" a="1"/>
  <c r="U4257" i="41" s="1"/>
  <c r="Y4257" i="41"/>
  <c r="U1628" i="41" a="1"/>
  <c r="U1628" i="41" s="1"/>
  <c r="Y1628" i="41"/>
  <c r="U5070" i="41" a="1"/>
  <c r="U5070" i="41" s="1"/>
  <c r="Y5070" i="41"/>
  <c r="G4684" i="41"/>
  <c r="U4684" i="41" s="1" a="1"/>
  <c r="U4684" i="41" s="1"/>
  <c r="U5681" i="41" a="1"/>
  <c r="U5681" i="41" s="1"/>
  <c r="Y5681" i="41"/>
  <c r="U798" i="41" a="1"/>
  <c r="U798" i="41" s="1"/>
  <c r="Y798" i="41"/>
  <c r="Q35" i="39"/>
  <c r="S35" i="39" s="1"/>
  <c r="T35" i="39" s="1"/>
  <c r="U35" i="39" s="1"/>
  <c r="V35" i="39" s="1"/>
  <c r="W35" i="39" s="1"/>
  <c r="U2452" i="41" a="1"/>
  <c r="U2452" i="41" s="1"/>
  <c r="Y2452" i="41"/>
  <c r="U2027" i="41" a="1"/>
  <c r="U2027" i="41" s="1"/>
  <c r="Y2027" i="41"/>
  <c r="G3858" i="41"/>
  <c r="U2144" i="41" a="1"/>
  <c r="U2144" i="41" s="1"/>
  <c r="Y2144" i="41"/>
  <c r="Q93" i="32"/>
  <c r="S93" i="32" s="1"/>
  <c r="Y2233" i="41"/>
  <c r="U1968" i="41" a="1"/>
  <c r="U1968" i="41" s="1"/>
  <c r="Y1968" i="41"/>
  <c r="Q86" i="39"/>
  <c r="S86" i="39" s="1"/>
  <c r="T86" i="39" s="1"/>
  <c r="U86" i="39" s="1"/>
  <c r="V86" i="39" s="1"/>
  <c r="W86" i="39" s="1"/>
  <c r="U426" i="41" a="1"/>
  <c r="U426" i="41" s="1"/>
  <c r="Y426" i="41"/>
  <c r="U1770" i="41" a="1"/>
  <c r="U1770" i="41" s="1"/>
  <c r="Y1770" i="41"/>
  <c r="Q76" i="32"/>
  <c r="S76" i="32" s="1"/>
  <c r="T76" i="32" s="1"/>
  <c r="U76" i="32" s="1"/>
  <c r="V76" i="32" s="1"/>
  <c r="W76" i="32" s="1"/>
  <c r="G4208" i="41"/>
  <c r="Y4208" i="41" s="1"/>
  <c r="G4644" i="41"/>
  <c r="Y4644" i="41" s="1"/>
  <c r="U2845" i="41" a="1"/>
  <c r="U2845" i="41" s="1"/>
  <c r="Y2845" i="41"/>
  <c r="G2036" i="41"/>
  <c r="G14" i="30" s="1"/>
  <c r="Y3775" i="41"/>
  <c r="Y1996" i="41"/>
  <c r="U5401" i="41" a="1"/>
  <c r="U5401" i="41" s="1"/>
  <c r="Y5401" i="41"/>
  <c r="I192" i="32"/>
  <c r="T22" i="39"/>
  <c r="U22" i="39" s="1"/>
  <c r="T192" i="40"/>
  <c r="U192" i="40" s="1"/>
  <c r="Y1458" i="41"/>
  <c r="G5552" i="41"/>
  <c r="Y5552" i="41" s="1"/>
  <c r="U290" i="41" a="1"/>
  <c r="U290" i="41" s="1"/>
  <c r="Y290" i="41"/>
  <c r="U3940" i="41" a="1"/>
  <c r="U3940" i="41" s="1"/>
  <c r="Y3940" i="41"/>
  <c r="G1212" i="41"/>
  <c r="U745" i="41" a="1"/>
  <c r="U745" i="41" s="1"/>
  <c r="Y745" i="41"/>
  <c r="U3229" i="41" a="1"/>
  <c r="U3229" i="41" s="1"/>
  <c r="Y3229" i="41"/>
  <c r="Q197" i="32"/>
  <c r="S197" i="32" s="1"/>
  <c r="Y3521" i="41"/>
  <c r="I149" i="32"/>
  <c r="U3849" i="41" a="1"/>
  <c r="U3849" i="41" s="1"/>
  <c r="Y3849" i="41"/>
  <c r="U1241" i="41" a="1"/>
  <c r="U1241" i="41" s="1"/>
  <c r="Y1241" i="41"/>
  <c r="U5549" i="41" a="1"/>
  <c r="U5549" i="41" s="1"/>
  <c r="Y5549" i="41"/>
  <c r="Y623" i="41"/>
  <c r="G3210" i="41"/>
  <c r="I164" i="32"/>
  <c r="U4523" i="41" a="1"/>
  <c r="U4523" i="41" s="1"/>
  <c r="Y4523" i="41"/>
  <c r="I169" i="38"/>
  <c r="K169" i="38" s="1"/>
  <c r="L169" i="38" s="1"/>
  <c r="M169" i="38" s="1"/>
  <c r="N169" i="38" s="1"/>
  <c r="O169" i="38" s="1"/>
  <c r="AJ236" i="28"/>
  <c r="AK236" i="28" s="1"/>
  <c r="I185" i="32"/>
  <c r="Y6295" i="41"/>
  <c r="T109" i="40"/>
  <c r="U109" i="40" s="1"/>
  <c r="Y5144" i="41"/>
  <c r="Y1092" i="41"/>
  <c r="Q210" i="39"/>
  <c r="S210" i="39" s="1"/>
  <c r="T210" i="39" s="1"/>
  <c r="U210" i="39" s="1"/>
  <c r="V210" i="39" s="1"/>
  <c r="W210" i="39" s="1"/>
  <c r="G334" i="41"/>
  <c r="Y334" i="41" s="1"/>
  <c r="G1412" i="41"/>
  <c r="Y1412" i="41" s="1"/>
  <c r="U1691" i="41" a="1"/>
  <c r="U1691" i="41" s="1"/>
  <c r="Y1691" i="41"/>
  <c r="U5011" i="41" a="1"/>
  <c r="U5011" i="41" s="1"/>
  <c r="Y5011" i="41"/>
  <c r="U1187" i="41" a="1"/>
  <c r="U1187" i="41" s="1"/>
  <c r="Y1187" i="41"/>
  <c r="Y6426" i="41"/>
  <c r="U3876" i="41" a="1"/>
  <c r="U3876" i="41" s="1"/>
  <c r="Y3876" i="41"/>
  <c r="U4050" i="41" a="1"/>
  <c r="U4050" i="41" s="1"/>
  <c r="Y4050" i="41"/>
  <c r="U4078" i="41" a="1"/>
  <c r="U4078" i="41" s="1"/>
  <c r="Y4078" i="41"/>
  <c r="U5573" i="41" a="1"/>
  <c r="U5573" i="41" s="1"/>
  <c r="Y5573" i="41"/>
  <c r="U2358" i="41" a="1"/>
  <c r="U2358" i="41" s="1"/>
  <c r="Y2358" i="41"/>
  <c r="Q97" i="32"/>
  <c r="S97" i="32" s="1"/>
  <c r="T97" i="32" s="1"/>
  <c r="U97" i="32" s="1"/>
  <c r="V97" i="32" s="1"/>
  <c r="W97" i="32" s="1"/>
  <c r="U5232" i="41" a="1"/>
  <c r="U5232" i="41" s="1"/>
  <c r="Y5232" i="41"/>
  <c r="U2392" i="41" a="1"/>
  <c r="U2392" i="41" s="1"/>
  <c r="Y2392" i="41"/>
  <c r="G888" i="41"/>
  <c r="U888" i="41" s="1" a="1"/>
  <c r="U888" i="41" s="1"/>
  <c r="G1299" i="41"/>
  <c r="U1299" i="41" s="1" a="1"/>
  <c r="U1299" i="41" s="1"/>
  <c r="U1098" i="41" a="1"/>
  <c r="U1098" i="41" s="1"/>
  <c r="Y1098" i="41"/>
  <c r="G808" i="41"/>
  <c r="I58" i="32"/>
  <c r="G2422" i="41"/>
  <c r="Y4314" i="41"/>
  <c r="Y2285" i="41"/>
  <c r="U2794" i="41" a="1"/>
  <c r="U2794" i="41" s="1"/>
  <c r="Y2794" i="41"/>
  <c r="G4365" i="41"/>
  <c r="U4365" i="41" s="1" a="1"/>
  <c r="U4365" i="41" s="1"/>
  <c r="U596" i="41" a="1"/>
  <c r="U596" i="41" s="1"/>
  <c r="Y596" i="41"/>
  <c r="U1351" i="41" a="1"/>
  <c r="U1351" i="41" s="1"/>
  <c r="Y1351" i="41"/>
  <c r="U5547" i="41" a="1"/>
  <c r="U5547" i="41" s="1"/>
  <c r="Y5547" i="41"/>
  <c r="U4771" i="41" a="1"/>
  <c r="U4771" i="41" s="1"/>
  <c r="Y4771" i="41"/>
  <c r="U5779" i="41" a="1"/>
  <c r="U5779" i="41" s="1"/>
  <c r="Y5779" i="41"/>
  <c r="U1497" i="41" a="1"/>
  <c r="U1497" i="41" s="1"/>
  <c r="Y1497" i="41"/>
  <c r="Q55" i="39"/>
  <c r="S55" i="39" s="1"/>
  <c r="U5521" i="41" a="1"/>
  <c r="U5521" i="41" s="1"/>
  <c r="Y5521" i="41"/>
  <c r="G1124" i="41"/>
  <c r="G6072" i="41"/>
  <c r="U168" i="41" a="1"/>
  <c r="U168" i="41" s="1"/>
  <c r="Y168" i="41"/>
  <c r="Q15" i="39"/>
  <c r="S15" i="39" s="1"/>
  <c r="T15" i="39" s="1"/>
  <c r="U15" i="39" s="1"/>
  <c r="V15" i="39" s="1"/>
  <c r="W15" i="39" s="1"/>
  <c r="U5817" i="41" a="1"/>
  <c r="U5817" i="41" s="1"/>
  <c r="Y5817" i="41"/>
  <c r="Q220" i="32"/>
  <c r="S220" i="32" s="1"/>
  <c r="T220" i="32" s="1"/>
  <c r="U220" i="32" s="1"/>
  <c r="V220" i="32" s="1"/>
  <c r="W220" i="32" s="1"/>
  <c r="G4427" i="41"/>
  <c r="Y4427" i="41" s="1"/>
  <c r="G4658" i="41"/>
  <c r="Y4658" i="41" s="1"/>
  <c r="G6337" i="41"/>
  <c r="I47" i="32"/>
  <c r="G2879" i="41"/>
  <c r="AJ55" i="28"/>
  <c r="AK55" i="28" s="1"/>
  <c r="G1537" i="41"/>
  <c r="Y1537" i="41" s="1"/>
  <c r="U5577" i="41" a="1"/>
  <c r="U5577" i="41" s="1"/>
  <c r="Y5577" i="41"/>
  <c r="G5295" i="41"/>
  <c r="U5884" i="41" a="1"/>
  <c r="U5884" i="41" s="1"/>
  <c r="Y5884" i="41"/>
  <c r="Y1408" i="41"/>
  <c r="Y1840" i="41"/>
  <c r="G4864" i="41"/>
  <c r="Y4864" i="41" s="1"/>
  <c r="G6036" i="41"/>
  <c r="U6036" i="41" s="1" a="1"/>
  <c r="U6036" i="41" s="1"/>
  <c r="T215" i="40"/>
  <c r="U215" i="40" s="1"/>
  <c r="Z144" i="40"/>
  <c r="G5468" i="41"/>
  <c r="U5468" i="41" s="1" a="1"/>
  <c r="U5468" i="41" s="1"/>
  <c r="U3939" i="41" a="1"/>
  <c r="U3939" i="41" s="1"/>
  <c r="Y3939" i="41"/>
  <c r="U3877" i="41" a="1"/>
  <c r="U3877" i="41" s="1"/>
  <c r="Y3877" i="41"/>
  <c r="U2909" i="41" a="1"/>
  <c r="U2909" i="41" s="1"/>
  <c r="Y2909" i="41"/>
  <c r="Y5908" i="41"/>
  <c r="Y6424" i="41"/>
  <c r="U999" i="41" a="1"/>
  <c r="U999" i="41" s="1"/>
  <c r="Y999" i="41"/>
  <c r="U4917" i="41" a="1"/>
  <c r="U4917" i="41" s="1"/>
  <c r="Y4917" i="41"/>
  <c r="U883" i="41" a="1"/>
  <c r="U883" i="41" s="1"/>
  <c r="Y883" i="41"/>
  <c r="Y4398" i="41"/>
  <c r="Y1024" i="41"/>
  <c r="Y3090" i="41"/>
  <c r="Y6028" i="41"/>
  <c r="T141" i="40"/>
  <c r="U141" i="40" s="1"/>
  <c r="G6499" i="41"/>
  <c r="Z210" i="53" s="1"/>
  <c r="AB210" i="53" s="1"/>
  <c r="G829" i="41"/>
  <c r="Y829" i="41" s="1"/>
  <c r="G1633" i="41"/>
  <c r="Y1633" i="41" s="1"/>
  <c r="U2095" i="41" a="1"/>
  <c r="U2095" i="41" s="1"/>
  <c r="Y2095" i="41"/>
  <c r="U544" i="41" a="1"/>
  <c r="U544" i="41" s="1"/>
  <c r="Y544" i="41"/>
  <c r="G1243" i="41"/>
  <c r="U1243" i="41" s="1" a="1"/>
  <c r="U1243" i="41" s="1"/>
  <c r="G6003" i="41"/>
  <c r="U6003" i="41" s="1" a="1"/>
  <c r="U6003" i="41" s="1"/>
  <c r="I36" i="32"/>
  <c r="G5464" i="41"/>
  <c r="U5672" i="41" a="1"/>
  <c r="U5672" i="41" s="1"/>
  <c r="Y5672" i="41"/>
  <c r="H5445" i="41"/>
  <c r="H6331" i="41"/>
  <c r="I240" i="40" s="1"/>
  <c r="H5554" i="41"/>
  <c r="I211" i="40" s="1"/>
  <c r="H4866" i="41"/>
  <c r="I180" i="40" s="1"/>
  <c r="H3267" i="41"/>
  <c r="I125" i="40" s="1"/>
  <c r="H4490" i="41"/>
  <c r="I168" i="40" s="1"/>
  <c r="H2797" i="41"/>
  <c r="I112" i="40" s="1"/>
  <c r="H2979" i="41"/>
  <c r="I120" i="40" s="1"/>
  <c r="H2825" i="41"/>
  <c r="I113" i="40" s="1"/>
  <c r="H1778" i="41"/>
  <c r="I77" i="40" s="1"/>
  <c r="H3323" i="41"/>
  <c r="I129" i="40" s="1"/>
  <c r="H665" i="41"/>
  <c r="I30" i="40" s="1"/>
  <c r="H1544" i="41"/>
  <c r="J69" i="39" s="1"/>
  <c r="H5782" i="41"/>
  <c r="H5315" i="41"/>
  <c r="H5179" i="41"/>
  <c r="H4893" i="41"/>
  <c r="H5048" i="41"/>
  <c r="H5621" i="41"/>
  <c r="H5824" i="41"/>
  <c r="H5525" i="41"/>
  <c r="H4400" i="41"/>
  <c r="H3968" i="41"/>
  <c r="H3472" i="41"/>
  <c r="H4167" i="41"/>
  <c r="H3741" i="41"/>
  <c r="H4235" i="41"/>
  <c r="H3383" i="41"/>
  <c r="H4080" i="41"/>
  <c r="H3825" i="41"/>
  <c r="H4181" i="41"/>
  <c r="H3996" i="41"/>
  <c r="H3713" i="41"/>
  <c r="H2268" i="41"/>
  <c r="H2306" i="41"/>
  <c r="H2212" i="41"/>
  <c r="H1003" i="41"/>
  <c r="H947" i="41"/>
  <c r="H1606" i="41"/>
  <c r="H1357" i="41"/>
  <c r="H975" i="41"/>
  <c r="H1914" i="41"/>
  <c r="H1833" i="41"/>
  <c r="H1721" i="41"/>
  <c r="H602" i="41"/>
  <c r="H58" i="41"/>
  <c r="H1161" i="41"/>
  <c r="H456" i="41"/>
  <c r="H518" i="41"/>
  <c r="H2151" i="41"/>
  <c r="H3942" i="41"/>
  <c r="H4108" i="41"/>
  <c r="H86" i="41"/>
  <c r="H574" i="41"/>
  <c r="H1245" i="41"/>
  <c r="H1805" i="41"/>
  <c r="H5470" i="41"/>
  <c r="H5949" i="41"/>
  <c r="H4987" i="41"/>
  <c r="H6372" i="41"/>
  <c r="H5593" i="41"/>
  <c r="H3657" i="41"/>
  <c r="H6400" i="41"/>
  <c r="H3500" i="41"/>
  <c r="H1217" i="41"/>
  <c r="H2292" i="41"/>
  <c r="H3888" i="41"/>
  <c r="H3355" i="41"/>
  <c r="H2097" i="41"/>
  <c r="H5076" i="41"/>
  <c r="H1329" i="41"/>
  <c r="H1189" i="41"/>
  <c r="H5301" i="41"/>
  <c r="H5977" i="41"/>
  <c r="Y3559" i="41"/>
  <c r="U5947" i="41" a="1"/>
  <c r="U5947" i="41" s="1"/>
  <c r="Y5947" i="41"/>
  <c r="U5149" i="41" a="1"/>
  <c r="U5149" i="41" s="1"/>
  <c r="Y5149" i="41"/>
  <c r="G2557" i="41"/>
  <c r="U2557" i="41" s="1" a="1"/>
  <c r="U2557" i="41" s="1"/>
  <c r="G1070" i="41"/>
  <c r="G2818" i="41"/>
  <c r="U2028" i="41" a="1"/>
  <c r="U2028" i="41" s="1"/>
  <c r="Y2028" i="41"/>
  <c r="G2556" i="41"/>
  <c r="U2556" i="41" s="1" a="1"/>
  <c r="U2556" i="41" s="1"/>
  <c r="U945" i="41" a="1"/>
  <c r="U945" i="41" s="1"/>
  <c r="Y945" i="41"/>
  <c r="Y2710" i="41"/>
  <c r="AG111" i="28"/>
  <c r="AI111" i="28" s="1"/>
  <c r="U3470" i="41" a="1"/>
  <c r="U3470" i="41" s="1"/>
  <c r="Y3470" i="41"/>
  <c r="I230" i="32"/>
  <c r="G834" i="41"/>
  <c r="U5736" i="41" a="1"/>
  <c r="U5736" i="41" s="1"/>
  <c r="Y5736" i="41"/>
  <c r="G1686" i="41"/>
  <c r="Y5614" i="41"/>
  <c r="G200" i="41"/>
  <c r="U2421" i="41" a="1"/>
  <c r="U2421" i="41" s="1"/>
  <c r="Y2421" i="41"/>
  <c r="Q98" i="39"/>
  <c r="S98" i="39" s="1"/>
  <c r="U5790" i="41" a="1"/>
  <c r="U5790" i="41" s="1"/>
  <c r="Y5790" i="41"/>
  <c r="G1183" i="41"/>
  <c r="G4915" i="41"/>
  <c r="U4656" i="41" a="1"/>
  <c r="U4656" i="41" s="1"/>
  <c r="Y4656" i="41"/>
  <c r="Y6257" i="41"/>
  <c r="U1771" i="41" a="1"/>
  <c r="U1771" i="41" s="1"/>
  <c r="Y1771" i="41"/>
  <c r="Q76" i="39"/>
  <c r="S76" i="39" s="1"/>
  <c r="U5367" i="41" a="1"/>
  <c r="U5367" i="41" s="1"/>
  <c r="Y5367" i="41"/>
  <c r="U1461" i="41" a="1"/>
  <c r="U1461" i="41" s="1"/>
  <c r="Y1461" i="41"/>
  <c r="U4715" i="41" a="1"/>
  <c r="U4715" i="41" s="1"/>
  <c r="Y4715" i="41"/>
  <c r="U4389" i="41" a="1"/>
  <c r="U4389" i="41" s="1"/>
  <c r="Y4389" i="41"/>
  <c r="Y4390" i="41"/>
  <c r="Y5097" i="41"/>
  <c r="U4984" i="41" a="1"/>
  <c r="U4984" i="41" s="1"/>
  <c r="Y4984" i="41"/>
  <c r="U5429" i="41" a="1"/>
  <c r="U5429" i="41" s="1"/>
  <c r="Y5429" i="41"/>
  <c r="Q194" i="32"/>
  <c r="S194" i="32" s="1"/>
  <c r="T194" i="32" s="1"/>
  <c r="U194" i="32" s="1"/>
  <c r="V194" i="32" s="1"/>
  <c r="W194" i="32" s="1"/>
  <c r="U912" i="41" a="1"/>
  <c r="U912" i="41" s="1"/>
  <c r="Y912" i="41"/>
  <c r="Q32" i="32"/>
  <c r="S32" i="32" s="1"/>
  <c r="G6259" i="41"/>
  <c r="G5711" i="41"/>
  <c r="Y5711" i="41" s="1"/>
  <c r="U3353" i="41" a="1"/>
  <c r="U3353" i="41" s="1"/>
  <c r="Y3353" i="41"/>
  <c r="T107" i="39"/>
  <c r="U107" i="39" s="1"/>
  <c r="U2914" i="41" a="1"/>
  <c r="U2914" i="41" s="1"/>
  <c r="Y2914" i="41"/>
  <c r="U4392" i="41" a="1"/>
  <c r="U4392" i="41" s="1"/>
  <c r="Y4392" i="41"/>
  <c r="G4488" i="41"/>
  <c r="Y4488" i="41" s="1"/>
  <c r="U1690" i="41" a="1"/>
  <c r="U1690" i="41" s="1"/>
  <c r="Y1690" i="41"/>
  <c r="U2149" i="41" a="1"/>
  <c r="U2149" i="41" s="1"/>
  <c r="Y2149" i="41"/>
  <c r="U4522" i="41" a="1"/>
  <c r="U4522" i="41" s="1"/>
  <c r="Y4522" i="41"/>
  <c r="H169" i="40"/>
  <c r="J169" i="40" s="1"/>
  <c r="Y1873" i="41"/>
  <c r="Q199" i="39"/>
  <c r="S199" i="39" s="1"/>
  <c r="Y256" i="41"/>
  <c r="V129" i="39"/>
  <c r="W129" i="39" s="1"/>
  <c r="U5298" i="41" a="1"/>
  <c r="U5298" i="41" s="1"/>
  <c r="Y5298" i="41"/>
  <c r="U4165" i="41" a="1"/>
  <c r="U4165" i="41" s="1"/>
  <c r="Y4165" i="41"/>
  <c r="Y996" i="41"/>
  <c r="Y567" i="41"/>
  <c r="G5339" i="41"/>
  <c r="U971" i="41" a="1"/>
  <c r="U971" i="41" s="1"/>
  <c r="Y971" i="41"/>
  <c r="G5203" i="41"/>
  <c r="Y1378" i="41"/>
  <c r="AD167" i="40"/>
  <c r="AE167" i="40" s="1"/>
  <c r="U4158" i="41" a="1"/>
  <c r="U4158" i="41" s="1"/>
  <c r="Y4158" i="41"/>
  <c r="Q141" i="32"/>
  <c r="S141" i="32" s="1"/>
  <c r="Y2905" i="41"/>
  <c r="AL22" i="28"/>
  <c r="AM22" i="28" s="1"/>
  <c r="U2055" i="41" a="1"/>
  <c r="U2055" i="41" s="1"/>
  <c r="Y2055" i="41"/>
  <c r="Q87" i="32"/>
  <c r="S87" i="32" s="1"/>
  <c r="Y3198" i="41"/>
  <c r="Y2613" i="41"/>
  <c r="Y3145" i="41"/>
  <c r="AG50" i="28"/>
  <c r="AI50" i="28" s="1"/>
  <c r="Y1380" i="41"/>
  <c r="G691" i="41"/>
  <c r="Y691" i="41" s="1"/>
  <c r="G2239" i="41"/>
  <c r="Y2239" i="41" s="1"/>
  <c r="U3966" i="41" a="1"/>
  <c r="U3966" i="41" s="1"/>
  <c r="Y3966" i="41"/>
  <c r="U628" i="41" a="1"/>
  <c r="U628" i="41" s="1"/>
  <c r="Y628" i="41"/>
  <c r="U5619" i="41" a="1"/>
  <c r="U5619" i="41" s="1"/>
  <c r="Y5619" i="41"/>
  <c r="H4867" i="41"/>
  <c r="J180" i="38" s="1"/>
  <c r="H3268" i="41"/>
  <c r="J125" i="38" s="1"/>
  <c r="H4491" i="41"/>
  <c r="J168" i="38" s="1"/>
  <c r="H2826" i="41"/>
  <c r="J113" i="38" s="1"/>
  <c r="H1779" i="41"/>
  <c r="J77" i="38" s="1"/>
  <c r="H3325" i="41"/>
  <c r="J129" i="38" s="1"/>
  <c r="H2980" i="41"/>
  <c r="J120" i="38" s="1"/>
  <c r="H6332" i="41"/>
  <c r="J240" i="38" s="1"/>
  <c r="H666" i="41"/>
  <c r="J30" i="38" s="1"/>
  <c r="H2798" i="41"/>
  <c r="J112" i="38" s="1"/>
  <c r="H5555" i="41"/>
  <c r="J211" i="38" s="1"/>
  <c r="H2714" i="41"/>
  <c r="H2721" i="41"/>
  <c r="H6482" i="41"/>
  <c r="J145" i="53" s="1"/>
  <c r="H5892" i="41"/>
  <c r="J226" i="39" s="1"/>
  <c r="H6293" i="41"/>
  <c r="J237" i="39" s="1"/>
  <c r="H5745" i="41"/>
  <c r="J216" i="39" s="1"/>
  <c r="H6231" i="41"/>
  <c r="J236" i="39" s="1"/>
  <c r="H4751" i="41"/>
  <c r="J166" i="39" s="1"/>
  <c r="H5759" i="41"/>
  <c r="J219" i="39" s="1"/>
  <c r="H3634" i="41"/>
  <c r="J136" i="39" s="1"/>
  <c r="H3299" i="41"/>
  <c r="J127" i="39" s="1"/>
  <c r="H4214" i="41"/>
  <c r="J160" i="39" s="1"/>
  <c r="H1470" i="41"/>
  <c r="J60" i="39" s="1"/>
  <c r="H924" i="41"/>
  <c r="J46" i="39" s="1"/>
  <c r="H326" i="41"/>
  <c r="J90" i="39" s="1"/>
  <c r="H1278" i="41"/>
  <c r="J63" i="39" s="1"/>
  <c r="H2691" i="41"/>
  <c r="J111" i="39" s="1"/>
  <c r="H2752" i="41"/>
  <c r="J44" i="39" s="1"/>
  <c r="H3126" i="41"/>
  <c r="J50" i="39" s="1"/>
  <c r="H3154" i="41"/>
  <c r="J123" i="39" s="1"/>
  <c r="H5717" i="41"/>
  <c r="J218" i="39" s="1"/>
  <c r="H5655" i="41"/>
  <c r="J215" i="39" s="1"/>
  <c r="H4582" i="41"/>
  <c r="J176" i="39" s="1"/>
  <c r="H5156" i="41"/>
  <c r="J195" i="39" s="1"/>
  <c r="H4324" i="41"/>
  <c r="J165" i="39" s="1"/>
  <c r="H4624" i="41"/>
  <c r="J175" i="39" s="1"/>
  <c r="H4650" i="41"/>
  <c r="J170" i="39" s="1"/>
  <c r="H1980" i="41"/>
  <c r="J85" i="39" s="1"/>
  <c r="H4664" i="41"/>
  <c r="J172" i="39" s="1"/>
  <c r="H4433" i="41"/>
  <c r="J157" i="39" s="1"/>
  <c r="H4842" i="41"/>
  <c r="J89" i="39" s="1"/>
  <c r="H6307" i="41"/>
  <c r="J239" i="39" s="1"/>
  <c r="H6265" i="41"/>
  <c r="J233" i="39" s="1"/>
  <c r="H5438" i="41"/>
  <c r="U6065" i="41" a="1"/>
  <c r="U6065" i="41" s="1"/>
  <c r="Y6065" i="41"/>
  <c r="U1719" i="41" a="1"/>
  <c r="U1719" i="41" s="1"/>
  <c r="Y1719" i="41"/>
  <c r="G3444" i="41"/>
  <c r="U686" i="41" a="1"/>
  <c r="U686" i="41" s="1"/>
  <c r="Y686" i="41"/>
  <c r="G3593" i="41"/>
  <c r="U3593" i="41" s="1" a="1"/>
  <c r="U3593" i="41" s="1"/>
  <c r="U4049" i="41" a="1"/>
  <c r="U4049" i="41" s="1"/>
  <c r="Y4049" i="41"/>
  <c r="G2265" i="41"/>
  <c r="U2265" i="41" s="1" a="1"/>
  <c r="U2265" i="41" s="1"/>
  <c r="U4486" i="41" a="1"/>
  <c r="U4486" i="41" s="1"/>
  <c r="Y4486" i="41"/>
  <c r="G1477" i="41"/>
  <c r="U1477" i="41" s="1" a="1"/>
  <c r="U1477" i="41" s="1"/>
  <c r="G506" i="41"/>
  <c r="Y2388" i="41"/>
  <c r="I20" i="32"/>
  <c r="I61" i="32"/>
  <c r="U6104" i="41" a="1"/>
  <c r="U6104" i="41" s="1"/>
  <c r="Y6104" i="41"/>
  <c r="U2091" i="41" a="1"/>
  <c r="U2091" i="41" s="1"/>
  <c r="Y2091" i="41"/>
  <c r="Y4017" i="41"/>
  <c r="G4133" i="41"/>
  <c r="Y4133" i="41" s="1"/>
  <c r="I33" i="32"/>
  <c r="G2030" i="41"/>
  <c r="U5946" i="41" a="1"/>
  <c r="U5946" i="41" s="1"/>
  <c r="Y5946" i="41"/>
  <c r="U2090" i="41" a="1"/>
  <c r="U2090" i="41" s="1"/>
  <c r="Y2090" i="41"/>
  <c r="Q84" i="39"/>
  <c r="S84" i="39" s="1"/>
  <c r="T84" i="39" s="1"/>
  <c r="U84" i="39" s="1"/>
  <c r="V84" i="39" s="1"/>
  <c r="W84" i="39" s="1"/>
  <c r="U3522" i="41" a="1"/>
  <c r="U3522" i="41" s="1"/>
  <c r="Y3522" i="41"/>
  <c r="U2300" i="41" a="1"/>
  <c r="U2300" i="41" s="1"/>
  <c r="Y2300" i="41"/>
  <c r="U5201" i="41" a="1"/>
  <c r="U5201" i="41" s="1"/>
  <c r="Y5201" i="41"/>
  <c r="U3654" i="41" a="1"/>
  <c r="U3654" i="41" s="1"/>
  <c r="Y3654" i="41"/>
  <c r="G5751" i="41"/>
  <c r="U5751" i="41" s="1" a="1"/>
  <c r="U5751" i="41" s="1"/>
  <c r="U4806" i="41" a="1"/>
  <c r="U4806" i="41" s="1"/>
  <c r="Y4806" i="41"/>
  <c r="U1656" i="41" a="1"/>
  <c r="U1656" i="41" s="1"/>
  <c r="Y1656" i="41"/>
  <c r="U1325" i="41" a="1"/>
  <c r="U1325" i="41" s="1"/>
  <c r="Y1325" i="41"/>
  <c r="U5402" i="41" a="1"/>
  <c r="U5402" i="41" s="1"/>
  <c r="Y5402" i="41"/>
  <c r="G4953" i="41"/>
  <c r="Y4953" i="41" s="1"/>
  <c r="U797" i="41" a="1"/>
  <c r="U797" i="41" s="1"/>
  <c r="Y797" i="41"/>
  <c r="Q35" i="32"/>
  <c r="S35" i="32" s="1"/>
  <c r="T35" i="32" s="1"/>
  <c r="U35" i="32" s="1"/>
  <c r="V35" i="32" s="1"/>
  <c r="W35" i="32" s="1"/>
  <c r="G6224" i="41"/>
  <c r="G6301" i="41"/>
  <c r="U3030" i="41" a="1"/>
  <c r="U3030" i="41" s="1"/>
  <c r="Y3030" i="41"/>
  <c r="Q119" i="32"/>
  <c r="S119" i="32" s="1"/>
  <c r="T119" i="32" s="1"/>
  <c r="U119" i="32" s="1"/>
  <c r="V119" i="32" s="1"/>
  <c r="W119" i="32" s="1"/>
  <c r="Y6341" i="41"/>
  <c r="G3064" i="41"/>
  <c r="Y3064" i="41" s="1"/>
  <c r="U4891" i="41" a="1"/>
  <c r="U4891" i="41" s="1"/>
  <c r="Y4891" i="41"/>
  <c r="U2583" i="41" a="1"/>
  <c r="U2583" i="41" s="1"/>
  <c r="Y2583" i="41"/>
  <c r="Q65" i="32"/>
  <c r="S65" i="32" s="1"/>
  <c r="Y3989" i="41"/>
  <c r="G663" i="41"/>
  <c r="Y663" i="41" s="1"/>
  <c r="U2094" i="41" a="1"/>
  <c r="U2094" i="41" s="1"/>
  <c r="Y2094" i="41"/>
  <c r="G199" i="41"/>
  <c r="U199" i="41" s="1" a="1"/>
  <c r="U199" i="41" s="1"/>
  <c r="AI87" i="28"/>
  <c r="G486" i="41"/>
  <c r="G38" i="30" s="1"/>
  <c r="J38" i="30" s="1"/>
  <c r="L38" i="30" s="1"/>
  <c r="G6079" i="41"/>
  <c r="Y6079" i="41" s="1"/>
  <c r="Y3935" i="41"/>
  <c r="Y1964" i="41"/>
  <c r="Y2364" i="41"/>
  <c r="U198" i="41" a="1"/>
  <c r="U198" i="41" s="1"/>
  <c r="Y198" i="41"/>
  <c r="G3592" i="41"/>
  <c r="U3592" i="41" s="1" a="1"/>
  <c r="U3592" i="41" s="1"/>
  <c r="I109" i="32"/>
  <c r="G881" i="41"/>
  <c r="U3992" i="41" a="1"/>
  <c r="U3992" i="41" s="1"/>
  <c r="Y3992" i="41"/>
  <c r="U1829" i="41" a="1"/>
  <c r="U1829" i="41" s="1"/>
  <c r="Y1829" i="41"/>
  <c r="G5311" i="41"/>
  <c r="I117" i="32"/>
  <c r="U1682" i="41" a="1"/>
  <c r="U1682" i="41" s="1"/>
  <c r="Y1682" i="41"/>
  <c r="Y1459" i="41"/>
  <c r="Y1826" i="41"/>
  <c r="T219" i="39"/>
  <c r="U219" i="39" s="1"/>
  <c r="G4366" i="41"/>
  <c r="Y4366" i="41" s="1"/>
  <c r="U1535" i="41" a="1"/>
  <c r="U1535" i="41" s="1"/>
  <c r="Y1535" i="41"/>
  <c r="G225" i="41"/>
  <c r="U225" i="41" s="1" a="1"/>
  <c r="U225" i="41" s="1"/>
  <c r="Y539" i="41"/>
  <c r="G6436" i="41"/>
  <c r="Y5793" i="41"/>
  <c r="Y358" i="41"/>
  <c r="G630" i="41"/>
  <c r="U630" i="41" s="1" a="1"/>
  <c r="U630" i="41" s="1"/>
  <c r="G4051" i="41"/>
  <c r="Y4051" i="41" s="1"/>
  <c r="G2591" i="41"/>
  <c r="Y2591" i="41" s="1"/>
  <c r="U5975" i="41" a="1"/>
  <c r="U5975" i="41" s="1"/>
  <c r="Y5975" i="41"/>
  <c r="U3498" i="41" a="1"/>
  <c r="U3498" i="41" s="1"/>
  <c r="Y3498" i="41"/>
  <c r="U1215" i="41" a="1"/>
  <c r="U1215" i="41" s="1"/>
  <c r="Y1215" i="41"/>
  <c r="G5647" i="41"/>
  <c r="U5647" i="41" s="1" a="1"/>
  <c r="U5647" i="41" s="1"/>
  <c r="U1561" i="41" a="1"/>
  <c r="U1561" i="41" s="1"/>
  <c r="Y1561" i="41"/>
  <c r="U5678" i="41" a="1"/>
  <c r="U5678" i="41" s="1"/>
  <c r="Y5678" i="41"/>
  <c r="H3598" i="41"/>
  <c r="J128" i="38" s="1"/>
  <c r="H207" i="41"/>
  <c r="J18" i="39" s="1"/>
  <c r="H2037" i="41"/>
  <c r="J87" i="39" s="1"/>
  <c r="Y5127" i="41"/>
  <c r="U4835" i="41" a="1"/>
  <c r="U4835" i="41" s="1"/>
  <c r="Y4835" i="41"/>
  <c r="U361" i="41" a="1"/>
  <c r="U361" i="41" s="1"/>
  <c r="Y361" i="41"/>
  <c r="U2846" i="41" a="1"/>
  <c r="U2846" i="41" s="1"/>
  <c r="Y2846" i="41"/>
  <c r="Y4513" i="41"/>
  <c r="G2495" i="41"/>
  <c r="U2495" i="41" s="1" a="1"/>
  <c r="U2495" i="41" s="1"/>
  <c r="G2975" i="41"/>
  <c r="U2975" i="41" s="1" a="1"/>
  <c r="U2975" i="41" s="1"/>
  <c r="U3147" i="41" a="1"/>
  <c r="U3147" i="41" s="1"/>
  <c r="Y3147" i="41"/>
  <c r="Y2327" i="41"/>
  <c r="U4923" i="41" a="1"/>
  <c r="U4923" i="41" s="1"/>
  <c r="Y4923" i="41"/>
  <c r="S182" i="40"/>
  <c r="T182" i="40" s="1"/>
  <c r="U182" i="40" s="1"/>
  <c r="V182" i="40" s="1"/>
  <c r="W182" i="40" s="1"/>
  <c r="I24" i="32"/>
  <c r="I67" i="32"/>
  <c r="U5708" i="41" a="1"/>
  <c r="U5708" i="41" s="1"/>
  <c r="Y5708" i="41"/>
  <c r="G3875" i="41"/>
  <c r="R144" i="38" s="1"/>
  <c r="U2356" i="41" a="1"/>
  <c r="U2356" i="41" s="1"/>
  <c r="Y2356" i="41"/>
  <c r="G196" i="41"/>
  <c r="Y2172" i="41"/>
  <c r="Y4802" i="41"/>
  <c r="U1685" i="41" a="1"/>
  <c r="U1685" i="41" s="1"/>
  <c r="Q72" i="39"/>
  <c r="S72" i="39" s="1"/>
  <c r="T72" i="39" s="1"/>
  <c r="U72" i="39" s="1"/>
  <c r="V72" i="39" s="1"/>
  <c r="W72" i="39" s="1"/>
  <c r="Y1685" i="41"/>
  <c r="U5971" i="41" a="1"/>
  <c r="U5971" i="41" s="1"/>
  <c r="Y5971" i="41"/>
  <c r="G2234" i="41"/>
  <c r="U5846" i="41" a="1"/>
  <c r="U5846" i="41" s="1"/>
  <c r="Y5846" i="41"/>
  <c r="Y6299" i="41"/>
  <c r="U5912" i="41" a="1"/>
  <c r="U5912" i="41" s="1"/>
  <c r="Y5912" i="41"/>
  <c r="G2466" i="41"/>
  <c r="U2264" i="41" a="1"/>
  <c r="U2264" i="41" s="1"/>
  <c r="Y2264" i="41"/>
  <c r="Y385" i="41"/>
  <c r="Y2450" i="41"/>
  <c r="Y4860" i="41"/>
  <c r="T182" i="39"/>
  <c r="U182" i="39" s="1"/>
  <c r="U227" i="41" a="1"/>
  <c r="U227" i="41" s="1"/>
  <c r="Q18" i="39"/>
  <c r="S18" i="39" s="1"/>
  <c r="T18" i="39" s="1"/>
  <c r="U18" i="39" s="1"/>
  <c r="V18" i="39" s="1"/>
  <c r="W18" i="39" s="1"/>
  <c r="Y227" i="41"/>
  <c r="G422" i="41"/>
  <c r="U1496" i="41" a="1"/>
  <c r="U1496" i="41" s="1"/>
  <c r="Y1496" i="41"/>
  <c r="Q55" i="32"/>
  <c r="S55" i="32" s="1"/>
  <c r="T55" i="32" s="1"/>
  <c r="U55" i="32" s="1"/>
  <c r="V55" i="32" s="1"/>
  <c r="W55" i="32" s="1"/>
  <c r="G4576" i="41"/>
  <c r="Y4576" i="41" s="1"/>
  <c r="T134" i="39"/>
  <c r="U134" i="39" s="1"/>
  <c r="Y2205" i="41"/>
  <c r="Y6342" i="41"/>
  <c r="U5885" i="41" a="1"/>
  <c r="U5885" i="41" s="1"/>
  <c r="Y5885" i="41"/>
  <c r="Y1714" i="41"/>
  <c r="G3623" i="41"/>
  <c r="U4285" i="41" a="1"/>
  <c r="U4285" i="41" s="1"/>
  <c r="Y4285" i="41"/>
  <c r="AL108" i="28"/>
  <c r="AM108" i="28" s="1"/>
  <c r="G1776" i="41"/>
  <c r="Y1776" i="41" s="1"/>
  <c r="G2425" i="41"/>
  <c r="U2425" i="41" s="1" a="1"/>
  <c r="U2425" i="41" s="1"/>
  <c r="U319" i="41" a="1"/>
  <c r="U319" i="41" s="1"/>
  <c r="Y319" i="41"/>
  <c r="Y328" i="41"/>
  <c r="I232" i="32"/>
  <c r="G3913" i="41"/>
  <c r="Y3913" i="41" s="1"/>
  <c r="Y3408" i="41"/>
  <c r="I154" i="32"/>
  <c r="U6105" i="41" a="1"/>
  <c r="U6105" i="41" s="1"/>
  <c r="Y6105" i="41"/>
  <c r="U291" i="41" a="1"/>
  <c r="U291" i="41" s="1"/>
  <c r="Y291" i="41"/>
  <c r="Y5491" i="41"/>
  <c r="Y4612" i="41"/>
  <c r="U82" i="41" a="1"/>
  <c r="U82" i="41" s="1"/>
  <c r="Y82" i="41"/>
  <c r="G1353" i="41"/>
  <c r="U5792" i="41" a="1"/>
  <c r="U5792" i="41" s="1"/>
  <c r="Y5792" i="41"/>
  <c r="Y4449" i="41"/>
  <c r="Y3259" i="41"/>
  <c r="G5851" i="41"/>
  <c r="Y5851" i="41" s="1"/>
  <c r="U2418" i="41" a="1"/>
  <c r="U2418" i="41" s="1"/>
  <c r="Y2418" i="41"/>
  <c r="Y2528" i="41"/>
  <c r="Y2757" i="41"/>
  <c r="Y4174" i="41"/>
  <c r="Y2449" i="41"/>
  <c r="I215" i="32"/>
  <c r="Y5586" i="41"/>
  <c r="Y2737" i="41"/>
  <c r="G5394" i="41"/>
  <c r="U5394" i="41" s="1" a="1"/>
  <c r="U5394" i="41" s="1"/>
  <c r="G803" i="41"/>
  <c r="Y803" i="41" s="1"/>
  <c r="G4290" i="41"/>
  <c r="Y4290" i="41" s="1"/>
  <c r="U5495" i="41" a="1"/>
  <c r="U5495" i="41" s="1"/>
  <c r="Y5495" i="41"/>
  <c r="U84" i="41" a="1"/>
  <c r="U84" i="41" s="1"/>
  <c r="Y84" i="41"/>
  <c r="U2290" i="41" a="1"/>
  <c r="U2290" i="41" s="1"/>
  <c r="Y2290" i="41"/>
  <c r="H2717" i="41"/>
  <c r="J110" i="38" s="1"/>
  <c r="U28" i="41" a="1"/>
  <c r="U28" i="41" s="1"/>
  <c r="Y28" i="41"/>
  <c r="G140" i="41"/>
  <c r="U140" i="41" s="1" a="1"/>
  <c r="U140" i="41" s="1"/>
  <c r="U1911" i="41" a="1"/>
  <c r="U1911" i="41" s="1"/>
  <c r="Y1911" i="41"/>
  <c r="U1799" i="41" a="1"/>
  <c r="U1799" i="41" s="1"/>
  <c r="Y1799" i="41"/>
  <c r="T108" i="39"/>
  <c r="U108" i="39" s="1"/>
  <c r="U5395" i="41" a="1"/>
  <c r="U5395" i="41" s="1"/>
  <c r="Y5395" i="41"/>
  <c r="Q193" i="32"/>
  <c r="S193" i="32" s="1"/>
  <c r="T193" i="32" s="1"/>
  <c r="U193" i="32" s="1"/>
  <c r="V193" i="32" s="1"/>
  <c r="W193" i="32" s="1"/>
  <c r="G1657" i="41"/>
  <c r="U1657" i="41" s="1" a="1"/>
  <c r="U1657" i="41" s="1"/>
  <c r="G3436" i="41"/>
  <c r="U3436" i="41" s="1" a="1"/>
  <c r="U3436" i="41" s="1"/>
  <c r="U5724" i="41" a="1"/>
  <c r="U5724" i="41" s="1"/>
  <c r="Y5724" i="41"/>
  <c r="U4589" i="41" a="1"/>
  <c r="U4589" i="41" s="1"/>
  <c r="Y4589" i="41"/>
  <c r="I205" i="32"/>
  <c r="G2007" i="41"/>
  <c r="G3262" i="41"/>
  <c r="Y2972" i="41"/>
  <c r="I167" i="32"/>
  <c r="U3708" i="41" a="1"/>
  <c r="U3708" i="41" s="1"/>
  <c r="Y3708" i="41"/>
  <c r="G6343" i="41"/>
  <c r="G6139" i="41"/>
  <c r="U6139" i="41" s="1" a="1"/>
  <c r="U6139" i="41" s="1"/>
  <c r="U889" i="41" a="1"/>
  <c r="U889" i="41" s="1"/>
  <c r="Y889" i="41"/>
  <c r="G5643" i="41"/>
  <c r="U2173" i="41" a="1"/>
  <c r="U2173" i="41" s="1"/>
  <c r="Y2173" i="41"/>
  <c r="U332" i="41" a="1"/>
  <c r="U332" i="41" s="1"/>
  <c r="Y332" i="41"/>
  <c r="I240" i="32"/>
  <c r="U2494" i="41" a="1"/>
  <c r="U2494" i="41" s="1"/>
  <c r="Y2494" i="41"/>
  <c r="U2616" i="41" a="1"/>
  <c r="U2616" i="41" s="1"/>
  <c r="Y2616" i="41"/>
  <c r="T94" i="39"/>
  <c r="U94" i="39" s="1"/>
  <c r="G2744" i="41"/>
  <c r="U2744" i="41" s="1" a="1"/>
  <c r="U2744" i="41" s="1"/>
  <c r="Y5101" i="41"/>
  <c r="G2210" i="41"/>
  <c r="U2210" i="41" s="1" a="1"/>
  <c r="U2210" i="41" s="1"/>
  <c r="G2057" i="41"/>
  <c r="U1211" i="41" a="1"/>
  <c r="U1211" i="41" s="1"/>
  <c r="Y1211" i="41"/>
  <c r="Q51" i="39"/>
  <c r="S51" i="39" s="1"/>
  <c r="L122" i="28"/>
  <c r="M122" i="28" s="1"/>
  <c r="G5753" i="41"/>
  <c r="Y5753" i="41" s="1"/>
  <c r="U2883" i="41" a="1"/>
  <c r="U2883" i="41" s="1"/>
  <c r="Y2883" i="41"/>
  <c r="G2503" i="41"/>
  <c r="Y2907" i="41"/>
  <c r="T192" i="39"/>
  <c r="U192" i="39" s="1"/>
  <c r="V192" i="39" s="1"/>
  <c r="W192" i="39" s="1"/>
  <c r="U3292" i="41" a="1"/>
  <c r="U3292" i="41" s="1"/>
  <c r="Y3292" i="41"/>
  <c r="G5874" i="41"/>
  <c r="R223" i="38" s="1"/>
  <c r="Y6101" i="41"/>
  <c r="G2977" i="41"/>
  <c r="Y2977" i="41" s="1"/>
  <c r="U454" i="41" a="1"/>
  <c r="U454" i="41" s="1"/>
  <c r="Y454" i="41"/>
  <c r="G2124" i="41"/>
  <c r="Y2124" i="41" s="1"/>
  <c r="Y4326" i="41"/>
  <c r="I160" i="32"/>
  <c r="Y942" i="41"/>
  <c r="T97" i="40"/>
  <c r="U97" i="40" s="1"/>
  <c r="U318" i="41" a="1"/>
  <c r="U318" i="41" s="1"/>
  <c r="Y318" i="41"/>
  <c r="U2365" i="41" a="1"/>
  <c r="U2365" i="41" s="1"/>
  <c r="Y2365" i="41"/>
  <c r="U516" i="41" a="1"/>
  <c r="U516" i="41" s="1"/>
  <c r="Y516" i="41"/>
  <c r="T43" i="40"/>
  <c r="U43" i="40" s="1"/>
  <c r="G5373" i="41"/>
  <c r="G6492" i="41"/>
  <c r="Z95" i="53" s="1"/>
  <c r="AB95" i="53" s="1"/>
  <c r="U5009" i="41" a="1"/>
  <c r="U5009" i="41" s="1"/>
  <c r="Y5009" i="41"/>
  <c r="U2288" i="41" a="1"/>
  <c r="U2288" i="41" s="1"/>
  <c r="Y2288" i="41"/>
  <c r="G5973" i="41"/>
  <c r="U2087" i="41" a="1"/>
  <c r="U2087" i="41" s="1"/>
  <c r="Y2087" i="41"/>
  <c r="T227" i="40"/>
  <c r="U227" i="40" s="1"/>
  <c r="Y5972" i="41"/>
  <c r="Y314" i="41"/>
  <c r="AL119" i="28"/>
  <c r="AM119" i="28" s="1"/>
  <c r="T187" i="39"/>
  <c r="U187" i="39" s="1"/>
  <c r="U3878" i="41" a="1"/>
  <c r="U3878" i="41" s="1"/>
  <c r="Y3878" i="41"/>
  <c r="Q144" i="32"/>
  <c r="S144" i="32" s="1"/>
  <c r="Y5677" i="41"/>
  <c r="T199" i="32"/>
  <c r="U199" i="32" s="1"/>
  <c r="Y4358" i="41"/>
  <c r="Q159" i="32"/>
  <c r="S159" i="32" s="1"/>
  <c r="T159" i="32" s="1"/>
  <c r="U159" i="32" s="1"/>
  <c r="V159" i="32" s="1"/>
  <c r="W159" i="32" s="1"/>
  <c r="T65" i="40"/>
  <c r="U65" i="40" s="1"/>
  <c r="Y595" i="41"/>
  <c r="G1030" i="41"/>
  <c r="G6196" i="41"/>
  <c r="G4548" i="41"/>
  <c r="Y4548" i="41" s="1"/>
  <c r="U3994" i="41" a="1"/>
  <c r="U3994" i="41" s="1"/>
  <c r="Y3994" i="41"/>
  <c r="U1029" i="41" a="1"/>
  <c r="U1029" i="41" s="1"/>
  <c r="Y1029" i="41"/>
  <c r="U2304" i="41" a="1"/>
  <c r="U2304" i="41" s="1"/>
  <c r="Y2304" i="41"/>
  <c r="H1037" i="41"/>
  <c r="J52" i="39" s="1"/>
  <c r="H3854" i="41"/>
  <c r="I144" i="40" s="1"/>
  <c r="H2767" i="41"/>
  <c r="J114" i="39" s="1"/>
  <c r="Y4638" i="41"/>
  <c r="Y5071" i="41"/>
  <c r="Y6136" i="41"/>
  <c r="AG234" i="28"/>
  <c r="AI234" i="28" s="1"/>
  <c r="AJ234" i="28" s="1"/>
  <c r="AK234" i="28" s="1"/>
  <c r="AL234" i="28" s="1"/>
  <c r="AM234" i="28" s="1"/>
  <c r="Y4312" i="41"/>
  <c r="G5233" i="41"/>
  <c r="U5233" i="41" s="1" a="1"/>
  <c r="U5233" i="41" s="1"/>
  <c r="U1775" i="41" a="1"/>
  <c r="U1775" i="41" s="1"/>
  <c r="Y1775" i="41"/>
  <c r="U3288" i="41" a="1"/>
  <c r="U3288" i="41" s="1"/>
  <c r="Y3288" i="41"/>
  <c r="G571" i="41"/>
  <c r="U571" i="41" s="1" a="1"/>
  <c r="U571" i="41" s="1"/>
  <c r="U4574" i="41" a="1"/>
  <c r="U4574" i="41" s="1"/>
  <c r="Y4574" i="41"/>
  <c r="Y6300" i="41"/>
  <c r="U4772" i="41" a="1"/>
  <c r="U4772" i="41" s="1"/>
  <c r="Y4772" i="41"/>
  <c r="Y880" i="41"/>
  <c r="T43" i="38"/>
  <c r="U43" i="38" s="1"/>
  <c r="V43" i="38" s="1"/>
  <c r="W43" i="38" s="1"/>
  <c r="X43" i="38" s="1"/>
  <c r="Y1742" i="41"/>
  <c r="Y6369" i="41"/>
  <c r="I171" i="32"/>
  <c r="I88" i="32"/>
  <c r="G3821" i="41"/>
  <c r="G6135" i="41"/>
  <c r="G1680" i="41"/>
  <c r="R72" i="38" s="1"/>
  <c r="G771" i="41"/>
  <c r="Y3680" i="41"/>
  <c r="Y5845" i="41"/>
  <c r="U2948" i="41" a="1"/>
  <c r="U2948" i="41" s="1"/>
  <c r="Y2948" i="41"/>
  <c r="U5007" i="41" a="1"/>
  <c r="U5007" i="41" s="1"/>
  <c r="Y5007" i="41"/>
  <c r="U2286" i="41" a="1"/>
  <c r="U2286" i="41" s="1"/>
  <c r="Y2286" i="41"/>
  <c r="U2758" i="41" a="1"/>
  <c r="U2758" i="41" s="1"/>
  <c r="Y2758" i="41"/>
  <c r="U5291" i="41" a="1"/>
  <c r="U5291" i="41" s="1"/>
  <c r="Y5291" i="41"/>
  <c r="G3327" i="41"/>
  <c r="U2555" i="41" a="1"/>
  <c r="U2555" i="41" s="1"/>
  <c r="Y2555" i="41"/>
  <c r="U2974" i="41" a="1"/>
  <c r="U2974" i="41" s="1"/>
  <c r="Y2974" i="41"/>
  <c r="Y5748" i="41"/>
  <c r="G5463" i="41"/>
  <c r="U5463" i="41" s="1" a="1"/>
  <c r="U5463" i="41" s="1"/>
  <c r="I187" i="32"/>
  <c r="U5999" i="41" a="1"/>
  <c r="U5999" i="41" s="1"/>
  <c r="Y5999" i="41"/>
  <c r="Q228" i="39"/>
  <c r="S228" i="39" s="1"/>
  <c r="T228" i="39" s="1"/>
  <c r="U228" i="39" s="1"/>
  <c r="V228" i="39" s="1"/>
  <c r="W228" i="39" s="1"/>
  <c r="G3120" i="41"/>
  <c r="Y3120" i="41" s="1"/>
  <c r="G2850" i="41"/>
  <c r="U2850" i="41" s="1" a="1"/>
  <c r="U2850" i="41" s="1"/>
  <c r="G3029" i="41"/>
  <c r="U3029" i="41" s="1" a="1"/>
  <c r="U3029" i="41" s="1"/>
  <c r="G2650" i="41"/>
  <c r="U2650" i="41" s="1" a="1"/>
  <c r="U2650" i="41" s="1"/>
  <c r="Y1935" i="41"/>
  <c r="Y4830" i="41"/>
  <c r="G5046" i="41"/>
  <c r="U5046" i="41" s="1" a="1"/>
  <c r="U5046" i="41" s="1"/>
  <c r="I147" i="32"/>
  <c r="G2795" i="41"/>
  <c r="Y2795" i="41" s="1"/>
  <c r="U774" i="41" a="1"/>
  <c r="U774" i="41" s="1"/>
  <c r="Y774" i="41"/>
  <c r="G3005" i="41"/>
  <c r="T134" i="40"/>
  <c r="U134" i="40" s="1"/>
  <c r="Y1121" i="41"/>
  <c r="G719" i="41"/>
  <c r="Y719" i="41" s="1"/>
  <c r="L47" i="28"/>
  <c r="M47" i="28" s="1"/>
  <c r="Y1406" i="41"/>
  <c r="G3118" i="41"/>
  <c r="U3118" i="41" s="1" a="1"/>
  <c r="U3118" i="41" s="1"/>
  <c r="U4978" i="41" a="1"/>
  <c r="U4978" i="41" s="1"/>
  <c r="Y4978" i="41"/>
  <c r="Q183" i="32"/>
  <c r="S183" i="32" s="1"/>
  <c r="T183" i="32" s="1"/>
  <c r="U183" i="32" s="1"/>
  <c r="V183" i="32" s="1"/>
  <c r="W183" i="32" s="1"/>
  <c r="U5100" i="41" a="1"/>
  <c r="U5100" i="41" s="1"/>
  <c r="Y5100" i="41"/>
  <c r="U2302" i="41" a="1"/>
  <c r="U2302" i="41" s="1"/>
  <c r="Y2302" i="41"/>
  <c r="G5409" i="41"/>
  <c r="G3594" i="41"/>
  <c r="Y3594" i="41" s="1"/>
  <c r="Y4105" i="41"/>
  <c r="AJ33" i="28"/>
  <c r="AK33" i="28" s="1"/>
  <c r="T194" i="39"/>
  <c r="U194" i="39" s="1"/>
  <c r="Y6395" i="41"/>
  <c r="T96" i="40"/>
  <c r="U96" i="40" s="1"/>
  <c r="T98" i="40"/>
  <c r="U98" i="40" s="1"/>
  <c r="U4985" i="41" a="1"/>
  <c r="U4985" i="41" s="1"/>
  <c r="Y4985" i="41"/>
  <c r="G113" i="41"/>
  <c r="Y113" i="41" s="1"/>
  <c r="G3410" i="41"/>
  <c r="Y3410" i="41" s="1"/>
  <c r="U3912" i="41" a="1"/>
  <c r="U3912" i="41" s="1"/>
  <c r="Y3912" i="41"/>
  <c r="U5102" i="41" a="1"/>
  <c r="U5102" i="41" s="1"/>
  <c r="Y5102" i="41"/>
  <c r="U2238" i="41" a="1"/>
  <c r="U2238" i="41" s="1"/>
  <c r="Y2238" i="41"/>
  <c r="T114" i="39"/>
  <c r="U114" i="39" s="1"/>
  <c r="G5042" i="41"/>
  <c r="H5983" i="41"/>
  <c r="H6406" i="41"/>
  <c r="H5627" i="41"/>
  <c r="H5599" i="41"/>
  <c r="H5788" i="41"/>
  <c r="H5307" i="41"/>
  <c r="H5054" i="41"/>
  <c r="H5531" i="41"/>
  <c r="H5321" i="41"/>
  <c r="H4899" i="41"/>
  <c r="H3831" i="41"/>
  <c r="H4406" i="41"/>
  <c r="H3894" i="41"/>
  <c r="H3506" i="41"/>
  <c r="H4173" i="41"/>
  <c r="H3389" i="41"/>
  <c r="H3361" i="41"/>
  <c r="H2103" i="41"/>
  <c r="H2157" i="41"/>
  <c r="H1335" i="41"/>
  <c r="H1727" i="41"/>
  <c r="H1223" i="41"/>
  <c r="H1839" i="41"/>
  <c r="H1811" i="41"/>
  <c r="H1167" i="41"/>
  <c r="H1195" i="41"/>
  <c r="H524" i="41"/>
  <c r="H64" i="41"/>
  <c r="H4086" i="41"/>
  <c r="H1251" i="41"/>
  <c r="H2298" i="41"/>
  <c r="H1612" i="41"/>
  <c r="H462" i="41"/>
  <c r="H1363" i="41"/>
  <c r="H2218" i="41"/>
  <c r="H4241" i="41"/>
  <c r="H580" i="41"/>
  <c r="H953" i="41"/>
  <c r="H1920" i="41"/>
  <c r="H3747" i="41"/>
  <c r="H5476" i="41"/>
  <c r="H3974" i="41"/>
  <c r="H3719" i="41"/>
  <c r="H5185" i="41"/>
  <c r="H92" i="41"/>
  <c r="H3478" i="41"/>
  <c r="H3663" i="41"/>
  <c r="H6378" i="41"/>
  <c r="H4002" i="41"/>
  <c r="H5082" i="41"/>
  <c r="H981" i="41"/>
  <c r="H4187" i="41"/>
  <c r="H5830" i="41"/>
  <c r="H608" i="41"/>
  <c r="H4114" i="41"/>
  <c r="H5955" i="41"/>
  <c r="H3948" i="41"/>
  <c r="H2312" i="41"/>
  <c r="H1009" i="41"/>
  <c r="H2274" i="41"/>
  <c r="H4993" i="41"/>
  <c r="G3882" i="41"/>
  <c r="H1094" i="41"/>
  <c r="U4797" i="41" a="1"/>
  <c r="U4797" i="41" s="1"/>
  <c r="Y4797" i="41"/>
  <c r="U2906" i="41" a="1"/>
  <c r="U2906" i="41" s="1"/>
  <c r="Y2906" i="41"/>
  <c r="H3329" i="41"/>
  <c r="H1783" i="41"/>
  <c r="H4495" i="41"/>
  <c r="H3272" i="41"/>
  <c r="H2984" i="41"/>
  <c r="H4871" i="41"/>
  <c r="H5559" i="41"/>
  <c r="H670" i="41"/>
  <c r="H2830" i="41"/>
  <c r="H2802" i="41"/>
  <c r="H6336" i="41"/>
  <c r="H2401" i="41"/>
  <c r="J98" i="39" s="1"/>
  <c r="H1666" i="41"/>
  <c r="J72" i="39" s="1"/>
  <c r="H2070" i="41"/>
  <c r="J84" i="39" s="1"/>
  <c r="AJ183" i="28"/>
  <c r="AK183" i="28" s="1"/>
  <c r="U1126" i="41" a="1"/>
  <c r="U1126" i="41" s="1"/>
  <c r="Y1126" i="41"/>
  <c r="U1327" i="41" a="1"/>
  <c r="U1327" i="41" s="1"/>
  <c r="Y1327" i="41"/>
  <c r="U3585" i="41" a="1"/>
  <c r="U3585" i="41" s="1"/>
  <c r="Y3585" i="41"/>
  <c r="U4512" i="41" a="1"/>
  <c r="U4512" i="41" s="1"/>
  <c r="Y4512" i="41"/>
  <c r="U801" i="41" a="1"/>
  <c r="U801" i="41" s="1"/>
  <c r="Y801" i="41"/>
  <c r="U2617" i="41" a="1"/>
  <c r="U2617" i="41" s="1"/>
  <c r="Y2617" i="41"/>
  <c r="U5368" i="41" a="1"/>
  <c r="U5368" i="41" s="1"/>
  <c r="Y5368" i="41"/>
  <c r="Y6258" i="41"/>
  <c r="Y6286" i="41"/>
  <c r="T177" i="40"/>
  <c r="U177" i="40" s="1"/>
  <c r="I207" i="32"/>
  <c r="G2244" i="41"/>
  <c r="U6034" i="41" a="1"/>
  <c r="U6034" i="41" s="1"/>
  <c r="Y6034" i="41"/>
  <c r="G2944" i="41"/>
  <c r="G2417" i="41"/>
  <c r="U165" i="41" a="1"/>
  <c r="U165" i="41" s="1"/>
  <c r="Y165" i="41"/>
  <c r="G2146" i="41"/>
  <c r="AJ98" i="28"/>
  <c r="AK98" i="28" s="1"/>
  <c r="U4547" i="41" a="1"/>
  <c r="U4547" i="41" s="1"/>
  <c r="Y4547" i="41"/>
  <c r="U5266" i="41" a="1"/>
  <c r="U5266" i="41" s="1"/>
  <c r="Y5266" i="41"/>
  <c r="G5432" i="41"/>
  <c r="U5615" i="41" a="1"/>
  <c r="U5615" i="41" s="1"/>
  <c r="Y5615" i="41"/>
  <c r="U80" i="41" a="1"/>
  <c r="U80" i="41" s="1"/>
  <c r="Y80" i="41"/>
  <c r="U2328" i="41" a="1"/>
  <c r="U2328" i="41" s="1"/>
  <c r="Y2328" i="41"/>
  <c r="G2581" i="41"/>
  <c r="R65" i="38" s="1"/>
  <c r="U4807" i="41" a="1"/>
  <c r="U4807" i="41" s="1"/>
  <c r="Y4807" i="41"/>
  <c r="G3319" i="41"/>
  <c r="U3319" i="41" s="1" a="1"/>
  <c r="U3319" i="41" s="1"/>
  <c r="I211" i="32"/>
  <c r="U138" i="41" a="1"/>
  <c r="U138" i="41" s="1"/>
  <c r="Y138" i="41"/>
  <c r="U2391" i="41" a="1"/>
  <c r="U2391" i="41" s="1"/>
  <c r="Y2391" i="41"/>
  <c r="U393" i="41" a="1"/>
  <c r="U393" i="41" s="1"/>
  <c r="Y393" i="41"/>
  <c r="G6370" i="41"/>
  <c r="U6370" i="41" s="1" a="1"/>
  <c r="U6370" i="41" s="1"/>
  <c r="G266" i="41"/>
  <c r="Y266" i="41" s="1"/>
  <c r="G2785" i="41"/>
  <c r="U2785" i="41" s="1" a="1"/>
  <c r="U2785" i="41" s="1"/>
  <c r="G1210" i="41"/>
  <c r="U1210" i="41" s="1" a="1"/>
  <c r="U1210" i="41" s="1"/>
  <c r="G2642" i="41"/>
  <c r="R108" i="38" s="1"/>
  <c r="Y1631" i="41"/>
  <c r="Y915" i="41"/>
  <c r="AG32" i="28"/>
  <c r="AI32" i="28" s="1"/>
  <c r="AJ32" i="28" s="1"/>
  <c r="AK32" i="28" s="1"/>
  <c r="AL32" i="28" s="1"/>
  <c r="AM32" i="28" s="1"/>
  <c r="G3628" i="41"/>
  <c r="Y3628" i="41" s="1"/>
  <c r="G3852" i="41"/>
  <c r="Y3852" i="41" s="1"/>
  <c r="G3791" i="41"/>
  <c r="G4707" i="41"/>
  <c r="R177" i="38" s="1"/>
  <c r="U2822" i="41" a="1"/>
  <c r="U2822" i="41" s="1"/>
  <c r="Y2822" i="41"/>
  <c r="Y5230" i="41"/>
  <c r="I170" i="32"/>
  <c r="G4161" i="41"/>
  <c r="G3265" i="41"/>
  <c r="Y3265" i="41" s="1"/>
  <c r="U3063" i="41" a="1"/>
  <c r="U3063" i="41" s="1"/>
  <c r="Y3063" i="41"/>
  <c r="Y2644" i="41"/>
  <c r="Q108" i="32"/>
  <c r="S108" i="32" s="1"/>
  <c r="G3237" i="41"/>
  <c r="Y3237" i="41" s="1"/>
  <c r="U453" i="41" a="1"/>
  <c r="U453" i="41" s="1"/>
  <c r="Y453" i="41"/>
  <c r="I69" i="32"/>
  <c r="U1597" i="41" a="1"/>
  <c r="U1597" i="41" s="1"/>
  <c r="Y1597" i="41"/>
  <c r="Q94" i="32"/>
  <c r="S94" i="32" s="1"/>
  <c r="U5617" i="41" a="1"/>
  <c r="U5617" i="41" s="1"/>
  <c r="Y5617" i="41"/>
  <c r="U480" i="41" a="1"/>
  <c r="U480" i="41" s="1"/>
  <c r="Y480" i="41"/>
  <c r="U2236" i="41" a="1"/>
  <c r="U2236" i="41" s="1"/>
  <c r="Y2236" i="41"/>
  <c r="G3087" i="41"/>
  <c r="G5012" i="41"/>
  <c r="Y5012" i="41" s="1"/>
  <c r="G5398" i="41"/>
  <c r="Y5733" i="41"/>
  <c r="Y4045" i="41"/>
  <c r="AJ63" i="28"/>
  <c r="AK63" i="28" s="1"/>
  <c r="Y3432" i="41"/>
  <c r="G6168" i="41"/>
  <c r="G4023" i="41"/>
  <c r="Y4023" i="41" s="1"/>
  <c r="U1632" i="41" a="1"/>
  <c r="U1632" i="41" s="1"/>
  <c r="Y1632" i="41"/>
  <c r="U4207" i="41" a="1"/>
  <c r="U4207" i="41" s="1"/>
  <c r="Y4207" i="41"/>
  <c r="U4261" i="41" a="1"/>
  <c r="U4261" i="41" s="1"/>
  <c r="Y4261" i="41"/>
  <c r="U1532" i="41" a="1"/>
  <c r="U1532" i="41" s="1"/>
  <c r="Y1532" i="41"/>
  <c r="G1604" i="41"/>
  <c r="U4803" i="41" a="1"/>
  <c r="U4803" i="41" s="1"/>
  <c r="Y4803" i="41"/>
  <c r="H4462" i="41"/>
  <c r="J161" i="39" s="1"/>
  <c r="Y1026" i="41"/>
  <c r="Y4421" i="41"/>
  <c r="Y4739" i="41"/>
  <c r="G3561" i="41"/>
  <c r="Y3561" i="41" s="1"/>
  <c r="U56" i="41" a="1"/>
  <c r="U56" i="41" s="1"/>
  <c r="Y56" i="41"/>
  <c r="U1658" i="41" a="1"/>
  <c r="U1658" i="41" s="1"/>
  <c r="Y1658" i="41"/>
  <c r="U4887" i="41" a="1"/>
  <c r="U4887" i="41" s="1"/>
  <c r="Y4887" i="41"/>
  <c r="U5135" i="41" a="1"/>
  <c r="U5135" i="41" s="1"/>
  <c r="Y5135" i="41"/>
  <c r="U1500" i="41" a="1"/>
  <c r="U1500" i="41" s="1"/>
  <c r="Y1500" i="41"/>
  <c r="U4077" i="41" a="1"/>
  <c r="U4077" i="41" s="1"/>
  <c r="Y4077" i="41"/>
  <c r="U5522" i="41" a="1"/>
  <c r="U5522" i="41" s="1"/>
  <c r="Y5522" i="41"/>
  <c r="G4233" i="41"/>
  <c r="U4233" i="41" s="1" a="1"/>
  <c r="U4233" i="41" s="1"/>
  <c r="U4643" i="41" a="1"/>
  <c r="U4643" i="41" s="1"/>
  <c r="Y4643" i="41"/>
  <c r="U5917" i="41" a="1"/>
  <c r="U5917" i="41" s="1"/>
  <c r="U5876" i="41" a="1"/>
  <c r="U5876" i="41" s="1"/>
  <c r="Y5876" i="41"/>
  <c r="I202" i="32"/>
  <c r="I105" i="32"/>
  <c r="U3117" i="41" a="1"/>
  <c r="U3117" i="41" s="1"/>
  <c r="Y3117" i="41"/>
  <c r="U5262" i="41" a="1"/>
  <c r="U5262" i="41" s="1"/>
  <c r="Y5262" i="41"/>
  <c r="U2086" i="41" a="1"/>
  <c r="U2086" i="41" s="1"/>
  <c r="Y2086" i="41"/>
  <c r="U1965" i="41" a="1"/>
  <c r="U1965" i="41" s="1"/>
  <c r="Y1965" i="41"/>
  <c r="G3060" i="41"/>
  <c r="Y6060" i="41"/>
  <c r="Y6394" i="41"/>
  <c r="G540" i="41"/>
  <c r="U4018" i="41" a="1"/>
  <c r="U4018" i="41" s="1"/>
  <c r="Y4018" i="41"/>
  <c r="U1298" i="41" a="1"/>
  <c r="U1298" i="41" s="1"/>
  <c r="Y1298" i="41"/>
  <c r="I125" i="32"/>
  <c r="G6165" i="41"/>
  <c r="U4048" i="41" a="1"/>
  <c r="U4048" i="41" s="1"/>
  <c r="Y4048" i="41"/>
  <c r="Y4680" i="41"/>
  <c r="U5998" i="41" a="1"/>
  <c r="U5998" i="41" s="1"/>
  <c r="Y5998" i="41"/>
  <c r="Q228" i="32"/>
  <c r="S228" i="32" s="1"/>
  <c r="T228" i="32" s="1"/>
  <c r="U228" i="32" s="1"/>
  <c r="V228" i="32" s="1"/>
  <c r="W228" i="32" s="1"/>
  <c r="U4288" i="41" a="1"/>
  <c r="U4288" i="41" s="1"/>
  <c r="Y4288" i="41"/>
  <c r="U3766" i="41" a="1"/>
  <c r="U3766" i="41" s="1"/>
  <c r="I191" i="32"/>
  <c r="G1272" i="41"/>
  <c r="Y1272" i="41" s="1"/>
  <c r="Y4796" i="41"/>
  <c r="Y713" i="41"/>
  <c r="U690" i="41" a="1"/>
  <c r="U690" i="41" s="1"/>
  <c r="Y690" i="41"/>
  <c r="U2736" i="41" a="1"/>
  <c r="U2736" i="41" s="1"/>
  <c r="Y2736" i="41"/>
  <c r="U637" i="41" a="1"/>
  <c r="U637" i="41" s="1"/>
  <c r="Y3762" i="41"/>
  <c r="U5435" i="41" a="1"/>
  <c r="U5435" i="41" s="1"/>
  <c r="Y5435" i="41"/>
  <c r="U3855" i="41" a="1"/>
  <c r="U3855" i="41" s="1"/>
  <c r="I198" i="32"/>
  <c r="G3067" i="41"/>
  <c r="G2823" i="41"/>
  <c r="Y2823" i="41" s="1"/>
  <c r="U3119" i="41" a="1"/>
  <c r="U3119" i="41" s="1"/>
  <c r="Y3119" i="41"/>
  <c r="Y2261" i="41"/>
  <c r="G3684" i="41"/>
  <c r="Y3684" i="41" s="1"/>
  <c r="T22" i="32"/>
  <c r="U22" i="32" s="1"/>
  <c r="U3764" i="41" a="1"/>
  <c r="U3764" i="41" s="1"/>
  <c r="Y5518" i="41"/>
  <c r="G483" i="41"/>
  <c r="Y483" i="41" s="1"/>
  <c r="U773" i="41" a="1"/>
  <c r="U773" i="41" s="1"/>
  <c r="Y773" i="41"/>
  <c r="G3037" i="41"/>
  <c r="U3037" i="41" s="1" a="1"/>
  <c r="U3037" i="41" s="1"/>
  <c r="Y5258" i="41"/>
  <c r="I50" i="32"/>
  <c r="U741" i="41" a="1"/>
  <c r="U741" i="41" s="1"/>
  <c r="Y6396" i="41"/>
  <c r="U598" i="41" a="1"/>
  <c r="U598" i="41" s="1"/>
  <c r="Y598" i="41"/>
  <c r="G3379" i="41"/>
  <c r="I177" i="32"/>
  <c r="U3650" i="41" a="1"/>
  <c r="U3650" i="41" s="1"/>
  <c r="U4944" i="41" a="1"/>
  <c r="U4944" i="41" s="1"/>
  <c r="Y4944" i="41"/>
  <c r="Y5008" i="41"/>
  <c r="G4397" i="41"/>
  <c r="U4397" i="41" s="1" a="1"/>
  <c r="U4397" i="41" s="1"/>
  <c r="I238" i="32"/>
  <c r="G3176" i="41"/>
  <c r="Y3176" i="41" s="1"/>
  <c r="G4808" i="41"/>
  <c r="Y4808" i="41" s="1"/>
  <c r="U1747" i="41" a="1"/>
  <c r="U1747" i="41" s="1"/>
  <c r="Y1747" i="41"/>
  <c r="U1001" i="41" a="1"/>
  <c r="U1001" i="41" s="1"/>
  <c r="Y1001" i="41"/>
  <c r="U3409" i="41" a="1"/>
  <c r="U3409" i="41" s="1"/>
  <c r="Y3409" i="41"/>
  <c r="H6228" i="41"/>
  <c r="J236" i="38" s="1"/>
  <c r="H6466" i="41"/>
  <c r="H6469" i="41"/>
  <c r="G2718" i="41"/>
  <c r="G3010" i="41"/>
  <c r="G3857" i="41"/>
  <c r="G1542" i="41"/>
  <c r="J122" i="40" l="1"/>
  <c r="K122" i="40" s="1"/>
  <c r="L122" i="40" s="1"/>
  <c r="M122" i="40" s="1"/>
  <c r="N122" i="40" s="1"/>
  <c r="G13" i="30"/>
  <c r="J13" i="30" s="1"/>
  <c r="L13" i="30" s="1"/>
  <c r="R34" i="38"/>
  <c r="G46" i="30"/>
  <c r="J46" i="30" s="1"/>
  <c r="L46" i="30" s="1"/>
  <c r="G28" i="30"/>
  <c r="J28" i="30" s="1"/>
  <c r="L28" i="30" s="1"/>
  <c r="R98" i="38"/>
  <c r="U2057" i="41" a="1"/>
  <c r="U2057" i="41" s="1"/>
  <c r="G31" i="30"/>
  <c r="J31" i="30" s="1"/>
  <c r="L31" i="30" s="1"/>
  <c r="U5373" i="41" a="1"/>
  <c r="U5373" i="41" s="1"/>
  <c r="Q193" i="40"/>
  <c r="S193" i="40" s="1"/>
  <c r="U486" i="41" a="1"/>
  <c r="U486" i="41" s="1"/>
  <c r="Q34" i="40"/>
  <c r="S34" i="40" s="1"/>
  <c r="T34" i="40" s="1"/>
  <c r="U34" i="40" s="1"/>
  <c r="V34" i="40" s="1"/>
  <c r="W34" i="40" s="1"/>
  <c r="H29" i="30"/>
  <c r="U1882" i="41" a="1"/>
  <c r="U1882" i="41" s="1"/>
  <c r="Q81" i="40"/>
  <c r="S81" i="40" s="1"/>
  <c r="U3324" i="41" a="1"/>
  <c r="U3324" i="41" s="1"/>
  <c r="Q129" i="40"/>
  <c r="S129" i="40" s="1"/>
  <c r="R84" i="38"/>
  <c r="T84" i="38" s="1"/>
  <c r="U84" i="38" s="1"/>
  <c r="V84" i="38" s="1"/>
  <c r="W84" i="38" s="1"/>
  <c r="X84" i="38" s="1"/>
  <c r="U3067" i="41" a="1"/>
  <c r="U3067" i="41" s="1"/>
  <c r="V30" i="32"/>
  <c r="W30" i="32" s="1"/>
  <c r="V147" i="39"/>
  <c r="W147" i="39" s="1"/>
  <c r="V205" i="32"/>
  <c r="W205" i="32" s="1"/>
  <c r="V125" i="32"/>
  <c r="W125" i="32" s="1"/>
  <c r="V113" i="32"/>
  <c r="W113" i="32" s="1"/>
  <c r="V17" i="32"/>
  <c r="W17" i="32" s="1"/>
  <c r="V79" i="32"/>
  <c r="W79" i="32" s="1"/>
  <c r="V38" i="32"/>
  <c r="W38" i="32" s="1"/>
  <c r="V40" i="39"/>
  <c r="W40" i="39" s="1"/>
  <c r="V64" i="39"/>
  <c r="W64" i="39" s="1"/>
  <c r="V232" i="39"/>
  <c r="W232" i="39" s="1"/>
  <c r="V222" i="39"/>
  <c r="W222" i="39" s="1"/>
  <c r="V14" i="39"/>
  <c r="W14" i="39" s="1"/>
  <c r="V226" i="39"/>
  <c r="W226" i="39" s="1"/>
  <c r="V152" i="39"/>
  <c r="W152" i="39" s="1"/>
  <c r="U204" i="39"/>
  <c r="V204" i="39" s="1"/>
  <c r="W204" i="39" s="1"/>
  <c r="V20" i="39"/>
  <c r="W20" i="39" s="1"/>
  <c r="V43" i="32"/>
  <c r="W43" i="32" s="1"/>
  <c r="V142" i="39"/>
  <c r="W142" i="39" s="1"/>
  <c r="V143" i="32"/>
  <c r="W143" i="32" s="1"/>
  <c r="V155" i="32"/>
  <c r="W155" i="32" s="1"/>
  <c r="V200" i="39"/>
  <c r="W200" i="39" s="1"/>
  <c r="V188" i="39"/>
  <c r="W188" i="39" s="1"/>
  <c r="V221" i="32"/>
  <c r="W221" i="32" s="1"/>
  <c r="V147" i="32"/>
  <c r="W147" i="32" s="1"/>
  <c r="V132" i="32"/>
  <c r="W132" i="32" s="1"/>
  <c r="V163" i="32"/>
  <c r="W163" i="32" s="1"/>
  <c r="V77" i="32"/>
  <c r="W77" i="32" s="1"/>
  <c r="V95" i="32"/>
  <c r="W95" i="32" s="1"/>
  <c r="V186" i="32"/>
  <c r="W186" i="32" s="1"/>
  <c r="V138" i="39"/>
  <c r="W138" i="39" s="1"/>
  <c r="V41" i="39"/>
  <c r="W41" i="39" s="1"/>
  <c r="V66" i="39"/>
  <c r="W66" i="39" s="1"/>
  <c r="V91" i="39"/>
  <c r="W91" i="39" s="1"/>
  <c r="V126" i="39"/>
  <c r="W126" i="39" s="1"/>
  <c r="U57" i="39"/>
  <c r="V57" i="39" s="1"/>
  <c r="W57" i="39" s="1"/>
  <c r="U106" i="39"/>
  <c r="V106" i="39" s="1"/>
  <c r="W106" i="39" s="1"/>
  <c r="V74" i="39"/>
  <c r="W74" i="39" s="1"/>
  <c r="V239" i="32"/>
  <c r="W239" i="32" s="1"/>
  <c r="U26" i="41" a="1"/>
  <c r="U26" i="41" s="1"/>
  <c r="Q24" i="39"/>
  <c r="S24" i="39" s="1"/>
  <c r="U4130" i="41" a="1"/>
  <c r="U4130" i="41" s="1"/>
  <c r="Q140" i="39"/>
  <c r="S140" i="39" s="1"/>
  <c r="T241" i="39"/>
  <c r="U241" i="39" s="1"/>
  <c r="T23" i="32"/>
  <c r="U23" i="32" s="1"/>
  <c r="V23" i="32" s="1"/>
  <c r="W23" i="32" s="1"/>
  <c r="T44" i="39"/>
  <c r="U44" i="39" s="1"/>
  <c r="U3087" i="41" a="1"/>
  <c r="U3087" i="41" s="1"/>
  <c r="Q122" i="32"/>
  <c r="S122" i="32" s="1"/>
  <c r="U4915" i="41" a="1"/>
  <c r="U4915" i="41" s="1"/>
  <c r="Q181" i="32"/>
  <c r="S181" i="32" s="1"/>
  <c r="U1027" i="41" a="1"/>
  <c r="U1027" i="41" s="1"/>
  <c r="Q56" i="39"/>
  <c r="S56" i="39" s="1"/>
  <c r="U1239" i="41" a="1"/>
  <c r="U1239" i="41" s="1"/>
  <c r="Q70" i="32"/>
  <c r="S70" i="32" s="1"/>
  <c r="U2330" i="41" a="1"/>
  <c r="U2330" i="41" s="1"/>
  <c r="Q79" i="39"/>
  <c r="S79" i="39" s="1"/>
  <c r="U4573" i="41" a="1"/>
  <c r="U4573" i="41" s="1"/>
  <c r="Q171" i="39"/>
  <c r="S171" i="39" s="1"/>
  <c r="T216" i="32"/>
  <c r="U216" i="32" s="1"/>
  <c r="V216" i="32" s="1"/>
  <c r="W216" i="32" s="1"/>
  <c r="T196" i="32"/>
  <c r="U196" i="32" s="1"/>
  <c r="T241" i="32"/>
  <c r="U241" i="32" s="1"/>
  <c r="V241" i="32" s="1"/>
  <c r="W241" i="32" s="1"/>
  <c r="T99" i="32"/>
  <c r="U5203" i="41" a="1"/>
  <c r="U5203" i="41" s="1"/>
  <c r="Q191" i="39"/>
  <c r="S191" i="39" s="1"/>
  <c r="U1183" i="41" a="1"/>
  <c r="U1183" i="41" s="1"/>
  <c r="Q117" i="32"/>
  <c r="S117" i="32" s="1"/>
  <c r="U5493" i="41" a="1"/>
  <c r="U5493" i="41" s="1"/>
  <c r="Q208" i="39"/>
  <c r="S208" i="39" s="1"/>
  <c r="U6422" i="41" a="1"/>
  <c r="U6422" i="41" s="1"/>
  <c r="Q242" i="32"/>
  <c r="S242" i="32" s="1"/>
  <c r="T160" i="32"/>
  <c r="U160" i="32" s="1"/>
  <c r="V160" i="32" s="1"/>
  <c r="W160" i="32" s="1"/>
  <c r="T240" i="32"/>
  <c r="U240" i="32" s="1"/>
  <c r="V240" i="32" s="1"/>
  <c r="W240" i="32" s="1"/>
  <c r="T213" i="32"/>
  <c r="U213" i="32" s="1"/>
  <c r="U3262" i="41" a="1"/>
  <c r="U3262" i="41" s="1"/>
  <c r="Q124" i="39"/>
  <c r="S124" i="39" s="1"/>
  <c r="U2234" i="41" a="1"/>
  <c r="U2234" i="41" s="1"/>
  <c r="Q102" i="32"/>
  <c r="S102" i="32" s="1"/>
  <c r="U1905" i="41" a="1"/>
  <c r="U1905" i="41" s="1"/>
  <c r="Q81" i="32"/>
  <c r="S81" i="32" s="1"/>
  <c r="T75" i="32"/>
  <c r="U75" i="32" s="1"/>
  <c r="V75" i="32" s="1"/>
  <c r="W75" i="32" s="1"/>
  <c r="T45" i="39"/>
  <c r="U45" i="39" s="1"/>
  <c r="V45" i="39" s="1"/>
  <c r="W45" i="39" s="1"/>
  <c r="T101" i="32"/>
  <c r="U101" i="32" s="1"/>
  <c r="V101" i="32" s="1"/>
  <c r="W101" i="32" s="1"/>
  <c r="T218" i="39"/>
  <c r="U218" i="39" s="1"/>
  <c r="U5643" i="41" a="1"/>
  <c r="U5643" i="41" s="1"/>
  <c r="Q217" i="32"/>
  <c r="S217" i="32" s="1"/>
  <c r="U3679" i="41" a="1"/>
  <c r="U3679" i="41" s="1"/>
  <c r="Q153" i="32"/>
  <c r="S153" i="32" s="1"/>
  <c r="T58" i="32"/>
  <c r="U58" i="32" s="1"/>
  <c r="U6165" i="41" a="1"/>
  <c r="U6165" i="41" s="1"/>
  <c r="Q205" i="39"/>
  <c r="S205" i="39" s="1"/>
  <c r="U3379" i="41" a="1"/>
  <c r="U3379" i="41" s="1"/>
  <c r="Q131" i="39"/>
  <c r="S131" i="39" s="1"/>
  <c r="U3821" i="41" a="1"/>
  <c r="U3821" i="41" s="1"/>
  <c r="Q137" i="39"/>
  <c r="S137" i="39" s="1"/>
  <c r="U1938" i="41" a="1"/>
  <c r="U1938" i="41" s="1"/>
  <c r="Q82" i="39"/>
  <c r="S82" i="39" s="1"/>
  <c r="U4615" i="41" a="1"/>
  <c r="U4615" i="41" s="1"/>
  <c r="Q174" i="39"/>
  <c r="S174" i="39" s="1"/>
  <c r="U3910" i="41" a="1"/>
  <c r="U3910" i="41" s="1"/>
  <c r="Q155" i="39"/>
  <c r="S155" i="39" s="1"/>
  <c r="V99" i="39"/>
  <c r="W99" i="39" s="1"/>
  <c r="V54" i="32"/>
  <c r="W54" i="32" s="1"/>
  <c r="V143" i="39"/>
  <c r="W143" i="39" s="1"/>
  <c r="T160" i="39"/>
  <c r="U160" i="39" s="1"/>
  <c r="V160" i="39" s="1"/>
  <c r="W160" i="39" s="1"/>
  <c r="U2466" i="41" a="1"/>
  <c r="U2466" i="41" s="1"/>
  <c r="Q88" i="39"/>
  <c r="S88" i="39" s="1"/>
  <c r="U5339" i="41" a="1"/>
  <c r="U5339" i="41" s="1"/>
  <c r="Q186" i="39"/>
  <c r="S186" i="39" s="1"/>
  <c r="U2818" i="41" a="1"/>
  <c r="U2818" i="41" s="1"/>
  <c r="Q112" i="32"/>
  <c r="S112" i="32" s="1"/>
  <c r="U3524" i="41" a="1"/>
  <c r="U3524" i="41" s="1"/>
  <c r="Q130" i="39"/>
  <c r="S130" i="39" s="1"/>
  <c r="U6063" i="41" a="1"/>
  <c r="U6063" i="41" s="1"/>
  <c r="Q230" i="39"/>
  <c r="S230" i="39" s="1"/>
  <c r="T242" i="39"/>
  <c r="U242" i="39" s="1"/>
  <c r="V242" i="39" s="1"/>
  <c r="W242" i="39" s="1"/>
  <c r="T67" i="32"/>
  <c r="U67" i="32" s="1"/>
  <c r="V67" i="32" s="1"/>
  <c r="W67" i="32" s="1"/>
  <c r="T157" i="32"/>
  <c r="U157" i="32" s="1"/>
  <c r="V75" i="39"/>
  <c r="W75" i="39" s="1"/>
  <c r="U540" i="41" a="1"/>
  <c r="U540" i="41" s="1"/>
  <c r="Q36" i="32"/>
  <c r="S36" i="32" s="1"/>
  <c r="U716" i="41" a="1"/>
  <c r="U716" i="41" s="1"/>
  <c r="Q29" i="39"/>
  <c r="S29" i="39" s="1"/>
  <c r="V202" i="39"/>
  <c r="W202" i="39" s="1"/>
  <c r="V206" i="32"/>
  <c r="W206" i="32" s="1"/>
  <c r="V237" i="32"/>
  <c r="W237" i="32" s="1"/>
  <c r="V105" i="39"/>
  <c r="W105" i="39" s="1"/>
  <c r="U3791" i="41" a="1"/>
  <c r="U3791" i="41" s="1"/>
  <c r="Q148" i="32"/>
  <c r="S148" i="32" s="1"/>
  <c r="U5311" i="41" a="1"/>
  <c r="U5311" i="41" s="1"/>
  <c r="Q198" i="39"/>
  <c r="S198" i="39" s="1"/>
  <c r="U4205" i="41" a="1"/>
  <c r="U4205" i="41" s="1"/>
  <c r="Q156" i="39"/>
  <c r="S156" i="39" s="1"/>
  <c r="U4020" i="41" a="1"/>
  <c r="U4020" i="41" s="1"/>
  <c r="Q146" i="39"/>
  <c r="S146" i="39" s="1"/>
  <c r="U5147" i="41" a="1"/>
  <c r="U5147" i="41" s="1"/>
  <c r="Q201" i="39"/>
  <c r="S201" i="39" s="1"/>
  <c r="V236" i="32"/>
  <c r="W236" i="32" s="1"/>
  <c r="V154" i="39"/>
  <c r="W154" i="39" s="1"/>
  <c r="V71" i="39"/>
  <c r="W71" i="39" s="1"/>
  <c r="U5973" i="41" a="1"/>
  <c r="U5973" i="41" s="1"/>
  <c r="Q214" i="39"/>
  <c r="S214" i="39" s="1"/>
  <c r="U3763" i="41" a="1"/>
  <c r="U3763" i="41" s="1"/>
  <c r="Q142" i="32"/>
  <c r="S142" i="32" s="1"/>
  <c r="V131" i="32"/>
  <c r="W131" i="32" s="1"/>
  <c r="V82" i="32"/>
  <c r="W82" i="32" s="1"/>
  <c r="V198" i="32"/>
  <c r="W198" i="32" s="1"/>
  <c r="T118" i="32"/>
  <c r="U118" i="32" s="1"/>
  <c r="V118" i="32" s="1"/>
  <c r="W118" i="32" s="1"/>
  <c r="V83" i="39"/>
  <c r="W83" i="39" s="1"/>
  <c r="V158" i="39"/>
  <c r="W158" i="39" s="1"/>
  <c r="V25" i="39"/>
  <c r="W25" i="39" s="1"/>
  <c r="V48" i="32"/>
  <c r="W48" i="32" s="1"/>
  <c r="V101" i="39"/>
  <c r="W101" i="39" s="1"/>
  <c r="V42" i="32"/>
  <c r="W42" i="32" s="1"/>
  <c r="U1353" i="41" a="1"/>
  <c r="U1353" i="41" s="1"/>
  <c r="Q62" i="39"/>
  <c r="S62" i="39" s="1"/>
  <c r="U1124" i="41" a="1"/>
  <c r="U1124" i="41" s="1"/>
  <c r="Q58" i="39"/>
  <c r="S58" i="39" s="1"/>
  <c r="U4742" i="41" a="1"/>
  <c r="U4742" i="41" s="1"/>
  <c r="Q179" i="39"/>
  <c r="S179" i="39" s="1"/>
  <c r="U4175" i="41" a="1"/>
  <c r="U4175" i="41" s="1"/>
  <c r="Q139" i="32"/>
  <c r="S139" i="32" s="1"/>
  <c r="T235" i="39"/>
  <c r="T74" i="32"/>
  <c r="U74" i="32" s="1"/>
  <c r="AE69" i="53"/>
  <c r="AF69" i="53" s="1"/>
  <c r="AE211" i="53"/>
  <c r="AF211" i="53" s="1"/>
  <c r="AE28" i="53"/>
  <c r="AF28" i="53" s="1"/>
  <c r="AC95" i="53"/>
  <c r="AD95" i="53" s="1"/>
  <c r="AC210" i="53"/>
  <c r="AD210" i="53" s="1"/>
  <c r="U6072" i="41" a="1"/>
  <c r="U6072" i="41" s="1"/>
  <c r="U8592" i="41" a="1"/>
  <c r="U8592" i="41" s="1"/>
  <c r="T183" i="38"/>
  <c r="U183" i="38" s="1"/>
  <c r="V183" i="38" s="1"/>
  <c r="T115" i="38"/>
  <c r="U115" i="38" s="1"/>
  <c r="V115" i="38" s="1"/>
  <c r="W115" i="38" s="1"/>
  <c r="X115" i="38" s="1"/>
  <c r="T212" i="38"/>
  <c r="U212" i="38" s="1"/>
  <c r="V212" i="38" s="1"/>
  <c r="W212" i="38" s="1"/>
  <c r="X212" i="38" s="1"/>
  <c r="T110" i="38"/>
  <c r="U110" i="38" s="1"/>
  <c r="V110" i="38" s="1"/>
  <c r="W110" i="38" s="1"/>
  <c r="X110" i="38" s="1"/>
  <c r="T227" i="38"/>
  <c r="U227" i="38" s="1"/>
  <c r="V227" i="38" s="1"/>
  <c r="W227" i="38" s="1"/>
  <c r="X227" i="38" s="1"/>
  <c r="T167" i="38"/>
  <c r="U167" i="38" s="1"/>
  <c r="V167" i="38" s="1"/>
  <c r="W167" i="38" s="1"/>
  <c r="X167" i="38" s="1"/>
  <c r="T135" i="38"/>
  <c r="U135" i="38" s="1"/>
  <c r="V135" i="38" s="1"/>
  <c r="T86" i="38"/>
  <c r="U86" i="38" s="1"/>
  <c r="V86" i="38" s="1"/>
  <c r="W86" i="38" s="1"/>
  <c r="X86" i="38" s="1"/>
  <c r="T27" i="38"/>
  <c r="U27" i="38" s="1"/>
  <c r="V27" i="38" s="1"/>
  <c r="AA144" i="40"/>
  <c r="AB144" i="40" s="1"/>
  <c r="AC144" i="40" s="1"/>
  <c r="AD144" i="40" s="1"/>
  <c r="AE144" i="40" s="1"/>
  <c r="U4707" i="41" a="1"/>
  <c r="U4707" i="41" s="1"/>
  <c r="U2642" i="41" a="1"/>
  <c r="U2642" i="41" s="1"/>
  <c r="U2581" i="41" a="1"/>
  <c r="U2581" i="41" s="1"/>
  <c r="U2417" i="41" a="1"/>
  <c r="U2417" i="41" s="1"/>
  <c r="U1680" i="41" a="1"/>
  <c r="U1680" i="41" s="1"/>
  <c r="U5874" i="41" a="1"/>
  <c r="U5874" i="41" s="1"/>
  <c r="U3875" i="41" a="1"/>
  <c r="U3875" i="41" s="1"/>
  <c r="U506" i="41" a="1"/>
  <c r="U506" i="41" s="1"/>
  <c r="U3617" i="41" a="1"/>
  <c r="U3617" i="41" s="1"/>
  <c r="U2874" i="41" a="1"/>
  <c r="U2874" i="41" s="1"/>
  <c r="U1902" i="41" a="1"/>
  <c r="U1902" i="41" s="1"/>
  <c r="U2199" i="41" a="1"/>
  <c r="U2199" i="41" s="1"/>
  <c r="U5290" i="41" a="1"/>
  <c r="U5290" i="41" s="1"/>
  <c r="U6247" i="41" a="1"/>
  <c r="U6247" i="41" s="1"/>
  <c r="U5126" i="41" a="1"/>
  <c r="U5126" i="41" s="1"/>
  <c r="T192" i="38"/>
  <c r="U192" i="38" s="1"/>
  <c r="V192" i="38" s="1"/>
  <c r="W192" i="38" s="1"/>
  <c r="X192" i="38" s="1"/>
  <c r="U5426" i="41" a="1"/>
  <c r="U5426" i="41" s="1"/>
  <c r="U3227" i="41" a="1"/>
  <c r="U3227" i="41" s="1"/>
  <c r="U3344" i="41" a="1"/>
  <c r="U3344" i="41" s="1"/>
  <c r="U3550" i="41" a="1"/>
  <c r="U3550" i="41" s="1"/>
  <c r="U5458" i="41" a="1"/>
  <c r="U5458" i="41" s="1"/>
  <c r="U6059" i="41" a="1"/>
  <c r="U6059" i="41" s="1"/>
  <c r="U2520" i="41" a="1"/>
  <c r="U2520" i="41" s="1"/>
  <c r="T107" i="38"/>
  <c r="U5035" i="41" a="1"/>
  <c r="U5035" i="41" s="1"/>
  <c r="U4156" i="41" a="1"/>
  <c r="U4156" i="41" s="1"/>
  <c r="AA68" i="40"/>
  <c r="AB68" i="40" s="1"/>
  <c r="AC68" i="40" s="1"/>
  <c r="AD68" i="40" s="1"/>
  <c r="AE68" i="40" s="1"/>
  <c r="Y3065" i="41"/>
  <c r="U3065" i="41" a="1"/>
  <c r="U3065" i="41" s="1"/>
  <c r="U267" i="41" a="1"/>
  <c r="U267" i="41" s="1"/>
  <c r="U2124" i="41" a="1"/>
  <c r="U2124" i="41" s="1"/>
  <c r="U2366" i="41" a="1"/>
  <c r="U2366" i="41" s="1"/>
  <c r="U1537" i="41" a="1"/>
  <c r="U1537" i="41" s="1"/>
  <c r="U5739" i="41" a="1"/>
  <c r="U5739" i="41" s="1"/>
  <c r="U6004" i="41" a="1"/>
  <c r="U6004" i="41" s="1"/>
  <c r="U320" i="41" a="1"/>
  <c r="U320" i="41" s="1"/>
  <c r="U5012" i="41" a="1"/>
  <c r="U5012" i="41" s="1"/>
  <c r="U292" i="41" a="1"/>
  <c r="U292" i="41" s="1"/>
  <c r="U1776" i="41" a="1"/>
  <c r="U1776" i="41" s="1"/>
  <c r="U4290" i="41" a="1"/>
  <c r="U4290" i="41" s="1"/>
  <c r="U2823" i="41" a="1"/>
  <c r="U2823" i="41" s="1"/>
  <c r="U2746" i="41" a="1"/>
  <c r="U2746" i="41" s="1"/>
  <c r="U113" i="41" a="1"/>
  <c r="U113" i="41" s="1"/>
  <c r="U5886" i="41" a="1"/>
  <c r="U5886" i="41" s="1"/>
  <c r="U1272" i="41" a="1"/>
  <c r="U1272" i="41" s="1"/>
  <c r="U5851" i="41" a="1"/>
  <c r="U5851" i="41" s="1"/>
  <c r="U1412" i="41" a="1"/>
  <c r="U1412" i="41" s="1"/>
  <c r="U6337" i="41" a="1"/>
  <c r="U6337" i="41" s="1"/>
  <c r="U5683" i="41" a="1"/>
  <c r="U5683" i="41" s="1"/>
  <c r="U6283" i="41" a="1"/>
  <c r="U6283" i="41" s="1"/>
  <c r="U2422" i="41" a="1"/>
  <c r="U2422" i="41" s="1"/>
  <c r="U2944" i="41" a="1"/>
  <c r="U2944" i="41" s="1"/>
  <c r="U2146" i="41" a="1"/>
  <c r="U2146" i="41" s="1"/>
  <c r="U6135" i="41" a="1"/>
  <c r="U6135" i="41" s="1"/>
  <c r="U196" i="41" a="1"/>
  <c r="U196" i="41" s="1"/>
  <c r="U1212" i="41" a="1"/>
  <c r="U1212" i="41" s="1"/>
  <c r="U6000" i="41" a="1"/>
  <c r="U6000" i="41" s="1"/>
  <c r="U5725" i="41" a="1"/>
  <c r="U5725" i="41" s="1"/>
  <c r="U2680" i="41" a="1"/>
  <c r="U2680" i="41" s="1"/>
  <c r="U1874" i="41" a="1"/>
  <c r="U1874" i="41" s="1"/>
  <c r="U2652" i="41" a="1"/>
  <c r="U2652" i="41" s="1"/>
  <c r="U1798" i="41" a="1"/>
  <c r="U1798" i="41" s="1"/>
  <c r="U5041" i="41" a="1"/>
  <c r="U5041" i="41" s="1"/>
  <c r="U512" i="41" a="1"/>
  <c r="U512" i="41" s="1"/>
  <c r="U169" i="41" a="1"/>
  <c r="U169" i="41" s="1"/>
  <c r="U1969" i="41" a="1"/>
  <c r="U1969" i="41" s="1"/>
  <c r="U4948" i="41" a="1"/>
  <c r="U4948" i="41" s="1"/>
  <c r="U4712" i="41" a="1"/>
  <c r="U4712" i="41" s="1"/>
  <c r="U5819" i="41" a="1"/>
  <c r="U5819" i="41" s="1"/>
  <c r="U4981" i="41" a="1"/>
  <c r="U4981" i="41" s="1"/>
  <c r="U422" i="41" a="1"/>
  <c r="U422" i="41" s="1"/>
  <c r="U4644" i="41" a="1"/>
  <c r="U4644" i="41" s="1"/>
  <c r="U3038" i="41" a="1"/>
  <c r="U3038" i="41" s="1"/>
  <c r="U3092" i="41" a="1"/>
  <c r="U3092" i="41" s="1"/>
  <c r="U914" i="41" a="1"/>
  <c r="U914" i="41" s="1"/>
  <c r="U799" i="41" a="1"/>
  <c r="U799" i="41" s="1"/>
  <c r="U5267" i="41" a="1"/>
  <c r="U5267" i="41" s="1"/>
  <c r="U3144" i="41" a="1"/>
  <c r="U3144" i="41" s="1"/>
  <c r="U2709" i="41" a="1"/>
  <c r="U2709" i="41" s="1"/>
  <c r="U5777" i="41" a="1"/>
  <c r="U5777" i="41" s="1"/>
  <c r="U2427" i="41" a="1"/>
  <c r="U2427" i="41" s="1"/>
  <c r="U3623" i="41" a="1"/>
  <c r="U3623" i="41" s="1"/>
  <c r="U5295" i="41" a="1"/>
  <c r="U5295" i="41" s="1"/>
  <c r="U4511" i="41" a="1"/>
  <c r="U4511" i="41" s="1"/>
  <c r="U288" i="41" a="1"/>
  <c r="U288" i="41" s="1"/>
  <c r="U881" i="41" a="1"/>
  <c r="U881" i="41" s="1"/>
  <c r="U5943" i="41" a="1"/>
  <c r="U5943" i="41" s="1"/>
  <c r="U6252" i="41" a="1"/>
  <c r="U6252" i="41" s="1"/>
  <c r="U3881" i="41" a="1"/>
  <c r="U3881" i="41" s="1"/>
  <c r="U4366" i="41" a="1"/>
  <c r="U4366" i="41" s="1"/>
  <c r="U2817" i="41" a="1"/>
  <c r="U2817" i="41" s="1"/>
  <c r="U2647" i="41" a="1"/>
  <c r="U2647" i="41" s="1"/>
  <c r="U5572" i="41" a="1"/>
  <c r="U5572" i="41" s="1"/>
  <c r="U1600" i="41" a="1"/>
  <c r="U1600" i="41" s="1"/>
  <c r="U1093" i="41" a="1"/>
  <c r="U1093" i="41" s="1"/>
  <c r="U3176" i="41" a="1"/>
  <c r="U3176" i="41" s="1"/>
  <c r="U3060" i="41" a="1"/>
  <c r="U3060" i="41" s="1"/>
  <c r="U2525" i="41" a="1"/>
  <c r="U2525" i="41" s="1"/>
  <c r="U3287" i="41" a="1"/>
  <c r="U3287" i="41" s="1"/>
  <c r="U2455" i="41" a="1"/>
  <c r="U2455" i="41" s="1"/>
  <c r="U5398" i="41" a="1"/>
  <c r="U5398" i="41" s="1"/>
  <c r="U5432" i="41" a="1"/>
  <c r="U5432" i="41" s="1"/>
  <c r="U4361" i="41" a="1"/>
  <c r="U4361" i="41" s="1"/>
  <c r="U5880" i="41" a="1"/>
  <c r="U5880" i="41" s="1"/>
  <c r="U3556" i="41" a="1"/>
  <c r="U3556" i="41" s="1"/>
  <c r="U657" i="41" a="1"/>
  <c r="U657" i="41" s="1"/>
  <c r="U1686" i="41" a="1"/>
  <c r="U1686" i="41" s="1"/>
  <c r="U2879" i="41" a="1"/>
  <c r="U2879" i="41" s="1"/>
  <c r="U3466" i="41" a="1"/>
  <c r="U3466" i="41" s="1"/>
  <c r="U771" i="41" a="1"/>
  <c r="U771" i="41" s="1"/>
  <c r="U3349" i="41" a="1"/>
  <c r="U3349" i="41" s="1"/>
  <c r="U5131" i="41" a="1"/>
  <c r="U5131" i="41" s="1"/>
  <c r="U6344" i="41" a="1"/>
  <c r="U6344" i="41" s="1"/>
  <c r="U1498" i="41" a="1"/>
  <c r="U1498" i="41" s="1"/>
  <c r="U4161" i="41" a="1"/>
  <c r="U4161" i="41" s="1"/>
  <c r="U3001" i="41" a="1"/>
  <c r="U3001" i="41" s="1"/>
  <c r="Y6343" i="41"/>
  <c r="U6343" i="41" a="1"/>
  <c r="U6343" i="41" s="1"/>
  <c r="U6499" i="41" a="1"/>
  <c r="U6499" i="41" s="1"/>
  <c r="Y6168" i="41"/>
  <c r="U6168" i="41" a="1"/>
  <c r="U6168" i="41" s="1"/>
  <c r="R210" i="53"/>
  <c r="T210" i="53" s="1"/>
  <c r="U210" i="53" s="1"/>
  <c r="V210" i="53" s="1"/>
  <c r="W210" i="53" s="1"/>
  <c r="X210" i="53" s="1"/>
  <c r="U6438" i="41" a="1"/>
  <c r="U6438" i="41" s="1"/>
  <c r="R168" i="53"/>
  <c r="T168" i="53" s="1"/>
  <c r="U168" i="53" s="1"/>
  <c r="V168" i="53" s="1"/>
  <c r="W168" i="53" s="1"/>
  <c r="X168" i="53" s="1"/>
  <c r="U6436" i="41" a="1"/>
  <c r="U6436" i="41" s="1"/>
  <c r="U6492" i="41" a="1"/>
  <c r="U6492" i="41" s="1"/>
  <c r="V144" i="39"/>
  <c r="W144" i="39" s="1"/>
  <c r="Y6196" i="41"/>
  <c r="U6196" i="41" a="1"/>
  <c r="U6196" i="41" s="1"/>
  <c r="Y6301" i="41"/>
  <c r="U6301" i="41" a="1"/>
  <c r="U6301" i="41" s="1"/>
  <c r="Y6224" i="41"/>
  <c r="U6224" i="41" a="1"/>
  <c r="U6224" i="41" s="1"/>
  <c r="Y6259" i="41"/>
  <c r="U6259" i="41" a="1"/>
  <c r="U6259" i="41" s="1"/>
  <c r="Y6329" i="41"/>
  <c r="U6329" i="41" a="1"/>
  <c r="U6329" i="41" s="1"/>
  <c r="Y6287" i="41"/>
  <c r="U6287" i="41" a="1"/>
  <c r="U6287" i="41" s="1"/>
  <c r="AL63" i="28"/>
  <c r="AM63" i="28" s="1"/>
  <c r="V110" i="40"/>
  <c r="W110" i="40" s="1"/>
  <c r="V192" i="32"/>
  <c r="W192" i="32" s="1"/>
  <c r="V212" i="39"/>
  <c r="W212" i="39" s="1"/>
  <c r="AL53" i="28"/>
  <c r="AM53" i="28" s="1"/>
  <c r="AL55" i="28"/>
  <c r="AM55" i="28" s="1"/>
  <c r="V53" i="32"/>
  <c r="W53" i="32" s="1"/>
  <c r="U15" i="38"/>
  <c r="V15" i="38" s="1"/>
  <c r="AL35" i="28"/>
  <c r="AM35" i="28" s="1"/>
  <c r="AL189" i="28"/>
  <c r="AM189" i="28" s="1"/>
  <c r="AL33" i="28"/>
  <c r="AM33" i="28" s="1"/>
  <c r="V187" i="39"/>
  <c r="W187" i="39" s="1"/>
  <c r="V183" i="40"/>
  <c r="W183" i="40" s="1"/>
  <c r="AL121" i="28"/>
  <c r="AM121" i="28" s="1"/>
  <c r="V98" i="40"/>
  <c r="W98" i="40" s="1"/>
  <c r="V15" i="40"/>
  <c r="W15" i="40" s="1"/>
  <c r="AL236" i="28"/>
  <c r="AM236" i="28" s="1"/>
  <c r="U4208" i="41" a="1"/>
  <c r="U4208" i="41" s="1"/>
  <c r="V27" i="39"/>
  <c r="W27" i="39" s="1"/>
  <c r="V192" i="40"/>
  <c r="W192" i="40" s="1"/>
  <c r="V108" i="40"/>
  <c r="W108" i="40" s="1"/>
  <c r="V187" i="40"/>
  <c r="W187" i="40" s="1"/>
  <c r="AL183" i="28"/>
  <c r="AM183" i="28" s="1"/>
  <c r="U3410" i="41" a="1"/>
  <c r="U3410" i="41" s="1"/>
  <c r="V94" i="39"/>
  <c r="W94" i="39" s="1"/>
  <c r="U1692" i="41" a="1"/>
  <c r="U1692" i="41" s="1"/>
  <c r="U4920" i="41" a="1"/>
  <c r="U4920" i="41" s="1"/>
  <c r="V68" i="40"/>
  <c r="W68" i="40" s="1"/>
  <c r="V86" i="40"/>
  <c r="W86" i="40" s="1"/>
  <c r="V22" i="39"/>
  <c r="W22" i="39" s="1"/>
  <c r="U4745" i="41" a="1"/>
  <c r="U4745" i="41" s="1"/>
  <c r="AL210" i="28"/>
  <c r="AM210" i="28" s="1"/>
  <c r="AL76" i="28"/>
  <c r="AM76" i="28" s="1"/>
  <c r="U3913" i="41" a="1"/>
  <c r="U3913" i="41" s="1"/>
  <c r="V84" i="40"/>
  <c r="W84" i="40" s="1"/>
  <c r="V22" i="32"/>
  <c r="W22" i="32" s="1"/>
  <c r="V43" i="40"/>
  <c r="W43" i="40" s="1"/>
  <c r="V141" i="40"/>
  <c r="W141" i="40" s="1"/>
  <c r="N148" i="28"/>
  <c r="O148" i="28" s="1"/>
  <c r="U1846" i="41" a="1"/>
  <c r="U1846" i="41" s="1"/>
  <c r="U427" i="41" a="1"/>
  <c r="U427" i="41" s="1"/>
  <c r="V177" i="40"/>
  <c r="W177" i="40" s="1"/>
  <c r="U6140" i="41" a="1"/>
  <c r="U6140" i="41" s="1"/>
  <c r="V236" i="40"/>
  <c r="W236" i="40" s="1"/>
  <c r="V227" i="40"/>
  <c r="W227" i="40" s="1"/>
  <c r="V194" i="40"/>
  <c r="W194" i="40" s="1"/>
  <c r="U5648" i="41" a="1"/>
  <c r="U5648" i="41" s="1"/>
  <c r="U2795" i="41" a="1"/>
  <c r="U2795" i="41" s="1"/>
  <c r="U29" i="41" a="1"/>
  <c r="U29" i="41" s="1"/>
  <c r="U1502" i="41" a="1"/>
  <c r="U1502" i="41" s="1"/>
  <c r="U918" i="41" a="1"/>
  <c r="U918" i="41" s="1"/>
  <c r="V199" i="32"/>
  <c r="W199" i="32" s="1"/>
  <c r="U2530" i="41" a="1"/>
  <c r="U2530" i="41" s="1"/>
  <c r="U3796" i="41" a="1"/>
  <c r="U3796" i="41" s="1"/>
  <c r="U4590" i="41" a="1"/>
  <c r="U4590" i="41" s="1"/>
  <c r="U4864" i="41" a="1"/>
  <c r="U4864" i="41" s="1"/>
  <c r="U5370" i="41" a="1"/>
  <c r="U5370" i="41" s="1"/>
  <c r="U2469" i="41" a="1"/>
  <c r="U2469" i="41" s="1"/>
  <c r="U2002" i="41" a="1"/>
  <c r="U2002" i="41" s="1"/>
  <c r="U3" i="41" a="1"/>
  <c r="U3" i="41" s="1"/>
  <c r="U3064" i="41" a="1"/>
  <c r="U3064" i="41" s="1"/>
  <c r="U2239" i="41" a="1"/>
  <c r="U2239" i="41" s="1"/>
  <c r="U1478" i="41" a="1"/>
  <c r="U1478" i="41" s="1"/>
  <c r="U890" i="41" a="1"/>
  <c r="U890" i="41" s="1"/>
  <c r="U6037" i="41" a="1"/>
  <c r="U6037" i="41" s="1"/>
  <c r="U3769" i="41" a="1"/>
  <c r="U3769" i="41" s="1"/>
  <c r="U394" i="41" a="1"/>
  <c r="U394" i="41" s="1"/>
  <c r="U775" i="41" a="1"/>
  <c r="U775" i="41" s="1"/>
  <c r="U3148" i="41" a="1"/>
  <c r="U3148" i="41" s="1"/>
  <c r="U4548" i="41" a="1"/>
  <c r="U4548" i="41" s="1"/>
  <c r="U1974" i="41" a="1"/>
  <c r="U1974" i="41" s="1"/>
  <c r="U2591" i="41" a="1"/>
  <c r="U2591" i="41" s="1"/>
  <c r="U4133" i="41" a="1"/>
  <c r="U4133" i="41" s="1"/>
  <c r="U3628" i="41" a="1"/>
  <c r="U3628" i="41" s="1"/>
  <c r="U3293" i="41" a="1"/>
  <c r="U3293" i="41" s="1"/>
  <c r="U629" i="41" a="1"/>
  <c r="U629" i="41" s="1"/>
  <c r="U4618" i="41" a="1"/>
  <c r="U4618" i="41" s="1"/>
  <c r="U1099" i="41" a="1"/>
  <c r="U1099" i="41" s="1"/>
  <c r="U174" i="41" a="1"/>
  <c r="U174" i="41" s="1"/>
  <c r="U2333" i="41" a="1"/>
  <c r="U2333" i="41" s="1"/>
  <c r="U5578" i="41" a="1"/>
  <c r="U5578" i="41" s="1"/>
  <c r="U3265" i="41" a="1"/>
  <c r="U3265" i="41" s="1"/>
  <c r="U5753" i="41" a="1"/>
  <c r="U5753" i="41" s="1"/>
  <c r="U4686" i="41" a="1"/>
  <c r="U4686" i="41" s="1"/>
  <c r="U1384" i="41" a="1"/>
  <c r="U1384" i="41" s="1"/>
  <c r="U5795" i="41" a="1"/>
  <c r="U5795" i="41" s="1"/>
  <c r="U2685" i="41" a="1"/>
  <c r="U2685" i="41" s="1"/>
  <c r="U1464" i="41" a="1"/>
  <c r="U1464" i="41" s="1"/>
  <c r="AH209" i="40"/>
  <c r="G6335" i="41"/>
  <c r="U6335" i="41" s="1" a="1"/>
  <c r="U6335" i="41" s="1"/>
  <c r="G4870" i="41"/>
  <c r="G4494" i="41"/>
  <c r="G2801" i="41"/>
  <c r="G2829" i="41"/>
  <c r="G1782" i="41"/>
  <c r="G3328" i="41"/>
  <c r="G5558" i="41"/>
  <c r="G669" i="41"/>
  <c r="H4961" i="41"/>
  <c r="H491" i="41"/>
  <c r="H5111" i="41"/>
  <c r="H6481" i="41"/>
  <c r="J136" i="53" s="1"/>
  <c r="H2855" i="41"/>
  <c r="J109" i="38" s="1"/>
  <c r="H4135" i="41"/>
  <c r="I141" i="40" s="1"/>
  <c r="H5713" i="41"/>
  <c r="I218" i="40" s="1"/>
  <c r="H6261" i="41"/>
  <c r="I233" i="40" s="1"/>
  <c r="H5741" i="41"/>
  <c r="I216" i="40" s="1"/>
  <c r="H4646" i="41"/>
  <c r="I170" i="40" s="1"/>
  <c r="H5650" i="41"/>
  <c r="I215" i="40" s="1"/>
  <c r="H4747" i="41"/>
  <c r="I166" i="40" s="1"/>
  <c r="H4838" i="41"/>
  <c r="I89" i="40" s="1"/>
  <c r="H4660" i="41"/>
  <c r="I172" i="40" s="1"/>
  <c r="H5888" i="41"/>
  <c r="I226" i="40" s="1"/>
  <c r="H4578" i="41"/>
  <c r="I176" i="40" s="1"/>
  <c r="H4429" i="41"/>
  <c r="I157" i="40" s="1"/>
  <c r="H4210" i="41"/>
  <c r="I160" i="40" s="1"/>
  <c r="H2748" i="41"/>
  <c r="I44" i="40" s="1"/>
  <c r="H2687" i="41"/>
  <c r="I111" i="40" s="1"/>
  <c r="H1466" i="41"/>
  <c r="I60" i="40" s="1"/>
  <c r="H920" i="41"/>
  <c r="I46" i="40" s="1"/>
  <c r="H322" i="41"/>
  <c r="I90" i="40" s="1"/>
  <c r="H1274" i="41"/>
  <c r="I63" i="40" s="1"/>
  <c r="H1976" i="41"/>
  <c r="I85" i="40" s="1"/>
  <c r="H3630" i="41"/>
  <c r="I136" i="40" s="1"/>
  <c r="H3150" i="41"/>
  <c r="I123" i="40" s="1"/>
  <c r="H3122" i="41"/>
  <c r="I50" i="40" s="1"/>
  <c r="H5755" i="41"/>
  <c r="I219" i="40" s="1"/>
  <c r="H6289" i="41"/>
  <c r="I237" i="40" s="1"/>
  <c r="H4620" i="41"/>
  <c r="I175" i="40" s="1"/>
  <c r="H6303" i="41"/>
  <c r="I239" i="40" s="1"/>
  <c r="H4320" i="41"/>
  <c r="I165" i="40" s="1"/>
  <c r="H5152" i="41"/>
  <c r="I195" i="40" s="1"/>
  <c r="H3295" i="41"/>
  <c r="I127" i="40" s="1"/>
  <c r="H1539" i="41"/>
  <c r="I69" i="40" s="1"/>
  <c r="G4140" i="41"/>
  <c r="G2626" i="41"/>
  <c r="H1508" i="41"/>
  <c r="J68" i="32" s="1"/>
  <c r="G4517" i="41"/>
  <c r="Q168" i="39" s="1"/>
  <c r="S168" i="39" s="1"/>
  <c r="G2848" i="41"/>
  <c r="Q113" i="39" s="1"/>
  <c r="S113" i="39" s="1"/>
  <c r="G2820" i="41"/>
  <c r="Q112" i="39" s="1"/>
  <c r="S112" i="39" s="1"/>
  <c r="G688" i="41"/>
  <c r="Q30" i="39" s="1"/>
  <c r="S30" i="39" s="1"/>
  <c r="G4889" i="41"/>
  <c r="Q180" i="39" s="1"/>
  <c r="S180" i="39" s="1"/>
  <c r="G1801" i="41"/>
  <c r="Q77" i="39" s="1"/>
  <c r="S77" i="39" s="1"/>
  <c r="G5575" i="41"/>
  <c r="Q211" i="39" s="1"/>
  <c r="S211" i="39" s="1"/>
  <c r="G6340" i="41"/>
  <c r="U4023" i="41" a="1"/>
  <c r="U4023" i="41" s="1"/>
  <c r="Y3821" i="41"/>
  <c r="U2977" i="41" a="1"/>
  <c r="U2977" i="41" s="1"/>
  <c r="Y5643" i="41"/>
  <c r="Y3262" i="41"/>
  <c r="V108" i="39"/>
  <c r="W108" i="39" s="1"/>
  <c r="Y2425" i="41"/>
  <c r="Y2234" i="41"/>
  <c r="Y3875" i="41"/>
  <c r="T65" i="32"/>
  <c r="U65" i="32" s="1"/>
  <c r="Y3593" i="41"/>
  <c r="U334" i="41" a="1"/>
  <c r="U334" i="41" s="1"/>
  <c r="Y418" i="41"/>
  <c r="I18" i="32"/>
  <c r="U2200" i="41" a="1"/>
  <c r="U2200" i="41" s="1"/>
  <c r="Y6064" i="41"/>
  <c r="Y26" i="41"/>
  <c r="T182" i="32"/>
  <c r="U182" i="32" s="1"/>
  <c r="Y2330" i="41"/>
  <c r="T63" i="32"/>
  <c r="U63" i="32" s="1"/>
  <c r="AL18" i="28"/>
  <c r="AM18" i="28" s="1"/>
  <c r="Y4020" i="41"/>
  <c r="Y3227" i="41"/>
  <c r="I135" i="32"/>
  <c r="G3712" i="41"/>
  <c r="Y3712" i="41" s="1"/>
  <c r="G974" i="41"/>
  <c r="Y974" i="41" s="1"/>
  <c r="G3995" i="41"/>
  <c r="Y3995" i="41" s="1"/>
  <c r="Y3345" i="41"/>
  <c r="H1538" i="41"/>
  <c r="H865" i="41"/>
  <c r="H487" i="41"/>
  <c r="H4370" i="41"/>
  <c r="J167" i="38" s="1"/>
  <c r="G240" i="41"/>
  <c r="U5042" i="41" a="1"/>
  <c r="U5042" i="41" s="1"/>
  <c r="Y5042" i="41"/>
  <c r="Y3029" i="41"/>
  <c r="Y5973" i="41"/>
  <c r="Y2744" i="41"/>
  <c r="Y2975" i="41"/>
  <c r="T141" i="32"/>
  <c r="U141" i="32" s="1"/>
  <c r="U5464" i="41" a="1"/>
  <c r="U5464" i="41" s="1"/>
  <c r="Y5464" i="41"/>
  <c r="Y4365" i="41"/>
  <c r="T178" i="39"/>
  <c r="U178" i="39" s="1"/>
  <c r="T234" i="32"/>
  <c r="U234" i="32" s="1"/>
  <c r="U69" i="38"/>
  <c r="V69" i="38" s="1"/>
  <c r="Y4361" i="41"/>
  <c r="Y2266" i="41"/>
  <c r="Y2145" i="41"/>
  <c r="Q93" i="39"/>
  <c r="S93" i="39" s="1"/>
  <c r="T93" i="39" s="1"/>
  <c r="U93" i="39" s="1"/>
  <c r="V93" i="39" s="1"/>
  <c r="W93" i="39" s="1"/>
  <c r="Y5777" i="41"/>
  <c r="AL220" i="28"/>
  <c r="AM220" i="28" s="1"/>
  <c r="N196" i="28"/>
  <c r="O196" i="28" s="1"/>
  <c r="G5524" i="41"/>
  <c r="Y5524" i="41" s="1"/>
  <c r="G1216" i="41"/>
  <c r="Y1216" i="41" s="1"/>
  <c r="G5047" i="41"/>
  <c r="Y5047" i="41" s="1"/>
  <c r="Y166" i="41"/>
  <c r="Q15" i="32"/>
  <c r="S15" i="32" s="1"/>
  <c r="T212" i="40"/>
  <c r="U212" i="40" s="1"/>
  <c r="H4928" i="41"/>
  <c r="H1945" i="41"/>
  <c r="J86" i="38" s="1"/>
  <c r="H145" i="41"/>
  <c r="J15" i="38" s="1"/>
  <c r="G2715" i="41"/>
  <c r="H2888" i="41"/>
  <c r="J115" i="38" s="1"/>
  <c r="H1133" i="41"/>
  <c r="J59" i="32" s="1"/>
  <c r="Y6165" i="41"/>
  <c r="H3569" i="41"/>
  <c r="H4688" i="41"/>
  <c r="I177" i="40" s="1"/>
  <c r="H3206" i="41"/>
  <c r="I197" i="40" s="1"/>
  <c r="H1504" i="41"/>
  <c r="I68" i="40" s="1"/>
  <c r="G6202" i="41"/>
  <c r="U6202" i="41" s="1" a="1"/>
  <c r="U6202" i="41" s="1"/>
  <c r="G5801" i="41"/>
  <c r="G6043" i="41"/>
  <c r="G5502" i="41"/>
  <c r="G3182" i="41"/>
  <c r="G2475" i="41"/>
  <c r="G2372" i="41"/>
  <c r="G1105" i="41"/>
  <c r="G1390" i="41"/>
  <c r="G697" i="41"/>
  <c r="G896" i="41"/>
  <c r="G1484" i="41"/>
  <c r="G1442" i="41"/>
  <c r="G35" i="41"/>
  <c r="G9" i="41"/>
  <c r="G1639" i="41"/>
  <c r="G1754" i="41"/>
  <c r="G2461" i="41"/>
  <c r="G4057" i="41"/>
  <c r="G809" i="41"/>
  <c r="G2245" i="41"/>
  <c r="G4596" i="41"/>
  <c r="G835" i="41"/>
  <c r="G4029" i="41"/>
  <c r="G4814" i="41"/>
  <c r="G4296" i="41"/>
  <c r="G5584" i="41"/>
  <c r="G6174" i="41"/>
  <c r="U6174" i="41" s="1" a="1"/>
  <c r="U6174" i="41" s="1"/>
  <c r="G1306" i="41"/>
  <c r="G781" i="41"/>
  <c r="G5142" i="41"/>
  <c r="G5212" i="41"/>
  <c r="G2433" i="41"/>
  <c r="G1418" i="41"/>
  <c r="G1698" i="41"/>
  <c r="G5348" i="41"/>
  <c r="H5922" i="41"/>
  <c r="H2892" i="41"/>
  <c r="H2180" i="41"/>
  <c r="I96" i="40" s="1"/>
  <c r="H5439" i="41"/>
  <c r="I209" i="40" s="1"/>
  <c r="H5918" i="41"/>
  <c r="J212" i="38" s="1"/>
  <c r="G2858" i="41"/>
  <c r="Y3118" i="41"/>
  <c r="I83" i="32"/>
  <c r="G2394" i="41"/>
  <c r="Y2394" i="41" s="1"/>
  <c r="T55" i="39"/>
  <c r="U55" i="39" s="1"/>
  <c r="Y4588" i="41"/>
  <c r="Y6167" i="41"/>
  <c r="Y882" i="41"/>
  <c r="Y6344" i="41"/>
  <c r="Y4330" i="41"/>
  <c r="Y4130" i="41"/>
  <c r="L169" i="28"/>
  <c r="M169" i="28" s="1"/>
  <c r="U5496" i="41" a="1"/>
  <c r="U5496" i="41" s="1"/>
  <c r="Y6059" i="41"/>
  <c r="G946" i="41"/>
  <c r="Y946" i="41" s="1"/>
  <c r="G1356" i="41"/>
  <c r="Y1356" i="41" s="1"/>
  <c r="G5178" i="41"/>
  <c r="Y5178" i="41" s="1"/>
  <c r="U4717" i="41" a="1"/>
  <c r="U4717" i="41" s="1"/>
  <c r="H5378" i="41"/>
  <c r="H6330" i="41"/>
  <c r="H5553" i="41"/>
  <c r="H2824" i="41"/>
  <c r="H2796" i="41"/>
  <c r="H2978" i="41"/>
  <c r="H664" i="41"/>
  <c r="H1777" i="41"/>
  <c r="H3266" i="41"/>
  <c r="H4489" i="41"/>
  <c r="H4865" i="41"/>
  <c r="H3322" i="41"/>
  <c r="H4955" i="41"/>
  <c r="I183" i="40" s="1"/>
  <c r="H2337" i="41"/>
  <c r="J97" i="38" s="1"/>
  <c r="G5274" i="41"/>
  <c r="G3802" i="41"/>
  <c r="G3243" i="41"/>
  <c r="G3044" i="41"/>
  <c r="G725" i="41"/>
  <c r="G180" i="41"/>
  <c r="G2130" i="41"/>
  <c r="G6011" i="41"/>
  <c r="G3690" i="41"/>
  <c r="G5731" i="41"/>
  <c r="G5689" i="41"/>
  <c r="Y2944" i="41"/>
  <c r="H5859" i="41"/>
  <c r="H3531" i="41"/>
  <c r="J134" i="38" s="1"/>
  <c r="Y3037" i="41"/>
  <c r="H5656" i="41"/>
  <c r="H5718" i="41"/>
  <c r="H6308" i="41"/>
  <c r="H6266" i="41"/>
  <c r="H4843" i="41"/>
  <c r="H5760" i="41"/>
  <c r="H4583" i="41"/>
  <c r="H4215" i="41"/>
  <c r="H3127" i="41"/>
  <c r="H2753" i="41"/>
  <c r="H1279" i="41"/>
  <c r="H327" i="41"/>
  <c r="H2692" i="41"/>
  <c r="H3155" i="41"/>
  <c r="H925" i="41"/>
  <c r="H3300" i="41"/>
  <c r="H4665" i="41"/>
  <c r="H4651" i="41"/>
  <c r="H6232" i="41"/>
  <c r="H4325" i="41"/>
  <c r="H3635" i="41"/>
  <c r="H4625" i="41"/>
  <c r="H6294" i="41"/>
  <c r="H5157" i="41"/>
  <c r="H1471" i="41"/>
  <c r="H4752" i="41"/>
  <c r="H1981" i="41"/>
  <c r="H4434" i="41"/>
  <c r="H5746" i="41"/>
  <c r="H5893" i="41"/>
  <c r="H3602" i="41"/>
  <c r="H5916" i="41"/>
  <c r="I212" i="40" s="1"/>
  <c r="AH135" i="40"/>
  <c r="H1943" i="41"/>
  <c r="I86" i="40" s="1"/>
  <c r="H143" i="41"/>
  <c r="H5855" i="41"/>
  <c r="J223" i="38" s="1"/>
  <c r="G4927" i="41"/>
  <c r="U4808" i="41" a="1"/>
  <c r="U4808" i="41" s="1"/>
  <c r="G2178" i="41"/>
  <c r="Y2178" i="41" s="1"/>
  <c r="Y4161" i="41"/>
  <c r="V114" i="39"/>
  <c r="W114" i="39" s="1"/>
  <c r="Y2850" i="41"/>
  <c r="V134" i="39"/>
  <c r="W134" i="39" s="1"/>
  <c r="Y2495" i="41"/>
  <c r="G1659" i="41"/>
  <c r="Y1659" i="41" s="1"/>
  <c r="U4051" i="41" a="1"/>
  <c r="U4051" i="41" s="1"/>
  <c r="U6079" i="41" a="1"/>
  <c r="U6079" i="41" s="1"/>
  <c r="U5711" i="41" a="1"/>
  <c r="U5711" i="41" s="1"/>
  <c r="I39" i="32"/>
  <c r="Y2818" i="41"/>
  <c r="Y1299" i="41"/>
  <c r="Y6063" i="41"/>
  <c r="I59" i="32"/>
  <c r="Y1501" i="41"/>
  <c r="K22" i="40"/>
  <c r="L22" i="40" s="1"/>
  <c r="K148" i="40"/>
  <c r="L148" i="40" s="1"/>
  <c r="U1436" i="41" a="1"/>
  <c r="U1436" i="41" s="1"/>
  <c r="V27" i="40"/>
  <c r="W27" i="40" s="1"/>
  <c r="G85" i="41"/>
  <c r="Y85" i="41" s="1"/>
  <c r="G1804" i="41"/>
  <c r="Y1804" i="41" s="1"/>
  <c r="G4986" i="41"/>
  <c r="Y4986" i="41" s="1"/>
  <c r="H402" i="41"/>
  <c r="H2341" i="41"/>
  <c r="U3857" i="41" a="1"/>
  <c r="U3857" i="41" s="1"/>
  <c r="Y3857" i="41"/>
  <c r="I144" i="28"/>
  <c r="K144" i="28" s="1"/>
  <c r="H5853" i="41"/>
  <c r="I223" i="40" s="1"/>
  <c r="H5797" i="41"/>
  <c r="I220" i="40" s="1"/>
  <c r="H6039" i="41"/>
  <c r="I230" i="40" s="1"/>
  <c r="H5344" i="41"/>
  <c r="I207" i="40" s="1"/>
  <c r="H5498" i="41"/>
  <c r="I204" i="40" s="1"/>
  <c r="H4592" i="41"/>
  <c r="I174" i="40" s="1"/>
  <c r="H5138" i="41"/>
  <c r="I201" i="40" s="1"/>
  <c r="H3412" i="41"/>
  <c r="I203" i="40" s="1"/>
  <c r="H4292" i="41"/>
  <c r="I162" i="40" s="1"/>
  <c r="H4550" i="41"/>
  <c r="I171" i="40" s="1"/>
  <c r="H3178" i="41"/>
  <c r="I202" i="40" s="1"/>
  <c r="H2368" i="41"/>
  <c r="I99" i="40" s="1"/>
  <c r="H2429" i="41"/>
  <c r="I101" i="40" s="1"/>
  <c r="H2532" i="41"/>
  <c r="I106" i="40" s="1"/>
  <c r="H2471" i="41"/>
  <c r="I104" i="40" s="1"/>
  <c r="H2593" i="41"/>
  <c r="I105" i="40" s="1"/>
  <c r="H892" i="41"/>
  <c r="I32" i="40" s="1"/>
  <c r="H1480" i="41"/>
  <c r="I55" i="40" s="1"/>
  <c r="H831" i="41"/>
  <c r="I39" i="40" s="1"/>
  <c r="H1694" i="41"/>
  <c r="I75" i="40" s="1"/>
  <c r="H1438" i="41"/>
  <c r="I67" i="40" s="1"/>
  <c r="H1386" i="41"/>
  <c r="I64" i="40" s="1"/>
  <c r="H1635" i="41"/>
  <c r="I74" i="40" s="1"/>
  <c r="H1414" i="41"/>
  <c r="I66" i="40" s="1"/>
  <c r="H693" i="41"/>
  <c r="I29" i="40" s="1"/>
  <c r="H777" i="41"/>
  <c r="I35" i="40" s="1"/>
  <c r="H547" i="41"/>
  <c r="I40" i="40" s="1"/>
  <c r="H31" i="41"/>
  <c r="I25" i="40" s="1"/>
  <c r="H336" i="41"/>
  <c r="I21" i="40" s="1"/>
  <c r="H2004" i="41"/>
  <c r="I83" i="40" s="1"/>
  <c r="H1302" i="41"/>
  <c r="I61" i="40" s="1"/>
  <c r="H5" i="41"/>
  <c r="I24" i="40" s="1"/>
  <c r="H115" i="41"/>
  <c r="I20" i="40" s="1"/>
  <c r="H805" i="41"/>
  <c r="I37" i="40" s="1"/>
  <c r="H6142" i="41"/>
  <c r="I205" i="40" s="1"/>
  <c r="H4025" i="41"/>
  <c r="I152" i="40" s="1"/>
  <c r="H6198" i="41"/>
  <c r="I45" i="40" s="1"/>
  <c r="H4719" i="41"/>
  <c r="I179" i="40" s="1"/>
  <c r="H4053" i="41"/>
  <c r="I145" i="40" s="1"/>
  <c r="H2457" i="41"/>
  <c r="I88" i="40" s="1"/>
  <c r="H2951" i="41"/>
  <c r="I118" i="40" s="1"/>
  <c r="H4810" i="41"/>
  <c r="I173" i="40" s="1"/>
  <c r="H1750" i="41"/>
  <c r="I76" i="40" s="1"/>
  <c r="H1101" i="41"/>
  <c r="I58" i="40" s="1"/>
  <c r="H2241" i="41"/>
  <c r="I100" i="40" s="1"/>
  <c r="H5208" i="41"/>
  <c r="I78" i="40" s="1"/>
  <c r="H5580" i="41"/>
  <c r="I225" i="40" s="1"/>
  <c r="H6170" i="41"/>
  <c r="I235" i="40" s="1"/>
  <c r="G4268" i="41"/>
  <c r="Y5432" i="41"/>
  <c r="G1064" i="41"/>
  <c r="Y1064" i="41" s="1"/>
  <c r="V96" i="40"/>
  <c r="W96" i="40" s="1"/>
  <c r="Y571" i="41"/>
  <c r="V97" i="40"/>
  <c r="W97" i="40" s="1"/>
  <c r="N122" i="28"/>
  <c r="O122" i="28" s="1"/>
  <c r="G2063" i="41"/>
  <c r="Y2063" i="41" s="1"/>
  <c r="V219" i="39"/>
  <c r="W219" i="39" s="1"/>
  <c r="Y5751" i="41"/>
  <c r="Y4915" i="41"/>
  <c r="Y6337" i="41"/>
  <c r="Y1239" i="41"/>
  <c r="U3768" i="41" a="1"/>
  <c r="U3768" i="41" s="1"/>
  <c r="T59" i="32"/>
  <c r="U59" i="32" s="1"/>
  <c r="T220" i="39"/>
  <c r="U220" i="39" s="1"/>
  <c r="T111" i="32"/>
  <c r="U111" i="32" s="1"/>
  <c r="I17" i="40"/>
  <c r="G2884" i="41"/>
  <c r="Y2884" i="41" s="1"/>
  <c r="Y2709" i="41"/>
  <c r="Y3001" i="41"/>
  <c r="U1748" i="41" a="1"/>
  <c r="U1748" i="41" s="1"/>
  <c r="Y5913" i="41"/>
  <c r="Y3228" i="41"/>
  <c r="G4892" i="41"/>
  <c r="Y4892" i="41" s="1"/>
  <c r="G517" i="41"/>
  <c r="Y517" i="41" s="1"/>
  <c r="G5314" i="41"/>
  <c r="Y5314" i="41" s="1"/>
  <c r="Y3910" i="41"/>
  <c r="Y2062" i="41"/>
  <c r="H238" i="41"/>
  <c r="U238" i="41" s="1" a="1"/>
  <c r="U238" i="41" s="1"/>
  <c r="H5405" i="41"/>
  <c r="I194" i="40" s="1"/>
  <c r="H4922" i="41"/>
  <c r="I182" i="40" s="1"/>
  <c r="H398" i="41"/>
  <c r="J27" i="38" s="1"/>
  <c r="H1883" i="41"/>
  <c r="J81" i="38" s="1"/>
  <c r="H6226" i="41"/>
  <c r="I236" i="40" s="1"/>
  <c r="G5377" i="41"/>
  <c r="G2891" i="41"/>
  <c r="Y3087" i="41"/>
  <c r="G3438" i="41"/>
  <c r="Y3438" i="41" s="1"/>
  <c r="Y6139" i="41"/>
  <c r="U4576" i="41" a="1"/>
  <c r="U4576" i="41" s="1"/>
  <c r="I133" i="32"/>
  <c r="I210" i="32"/>
  <c r="Y5468" i="41"/>
  <c r="U4658" i="41" a="1"/>
  <c r="U4658" i="41" s="1"/>
  <c r="Y888" i="41"/>
  <c r="Y1798" i="41"/>
  <c r="Y716" i="41"/>
  <c r="Y2199" i="41"/>
  <c r="Y512" i="41"/>
  <c r="I204" i="32"/>
  <c r="Y4712" i="41"/>
  <c r="Y5572" i="41"/>
  <c r="Y6350" i="41"/>
  <c r="G5823" i="41"/>
  <c r="Y5823" i="41" s="1"/>
  <c r="G1244" i="41"/>
  <c r="Y1244" i="41" s="1"/>
  <c r="G5075" i="41"/>
  <c r="Y5075" i="41" s="1"/>
  <c r="T144" i="40"/>
  <c r="U144" i="40" s="1"/>
  <c r="U2718" i="41" a="1"/>
  <c r="U2718" i="41" s="1"/>
  <c r="Y2718" i="41"/>
  <c r="I110" i="28"/>
  <c r="K110" i="28" s="1"/>
  <c r="H5014" i="41"/>
  <c r="I187" i="40" s="1"/>
  <c r="G5410" i="41"/>
  <c r="H3327" i="41"/>
  <c r="J129" i="32" s="1"/>
  <c r="H4141" i="41"/>
  <c r="H4374" i="41"/>
  <c r="H1887" i="41"/>
  <c r="G2984" i="41"/>
  <c r="G2830" i="41"/>
  <c r="G4495" i="41"/>
  <c r="G6336" i="41"/>
  <c r="U6336" i="41" s="1" a="1"/>
  <c r="U6336" i="41" s="1"/>
  <c r="U3010" i="41" a="1"/>
  <c r="U3010" i="41" s="1"/>
  <c r="Y3010" i="41"/>
  <c r="I119" i="28"/>
  <c r="K119" i="28" s="1"/>
  <c r="H2562" i="41"/>
  <c r="J65" i="38" s="1"/>
  <c r="H6006" i="41"/>
  <c r="I229" i="40" s="1"/>
  <c r="H5685" i="41"/>
  <c r="I213" i="40" s="1"/>
  <c r="H6081" i="41"/>
  <c r="I232" i="40" s="1"/>
  <c r="H3915" i="41"/>
  <c r="I151" i="40" s="1"/>
  <c r="H3239" i="41"/>
  <c r="I124" i="40" s="1"/>
  <c r="H3040" i="41"/>
  <c r="I121" i="40" s="1"/>
  <c r="H749" i="41"/>
  <c r="I33" i="40" s="1"/>
  <c r="H429" i="41"/>
  <c r="I28" i="40" s="1"/>
  <c r="H3094" i="41"/>
  <c r="I126" i="40" s="1"/>
  <c r="H2126" i="41"/>
  <c r="I93" i="40" s="1"/>
  <c r="H176" i="41"/>
  <c r="I16" i="40" s="1"/>
  <c r="H294" i="41"/>
  <c r="I23" i="40" s="1"/>
  <c r="H5269" i="41"/>
  <c r="I189" i="40" s="1"/>
  <c r="H3798" i="41"/>
  <c r="I137" i="40" s="1"/>
  <c r="H721" i="41"/>
  <c r="I41" i="40" s="1"/>
  <c r="H5727" i="41"/>
  <c r="I224" i="40" s="1"/>
  <c r="H3686" i="41"/>
  <c r="I149" i="40" s="1"/>
  <c r="G1134" i="41"/>
  <c r="G369" i="41"/>
  <c r="U483" i="41" a="1"/>
  <c r="U483" i="41" s="1"/>
  <c r="Y2642" i="41"/>
  <c r="I100" i="32"/>
  <c r="U3594" i="41" a="1"/>
  <c r="U3594" i="41" s="1"/>
  <c r="Y1353" i="41"/>
  <c r="Y630" i="41"/>
  <c r="Y881" i="41"/>
  <c r="Y486" i="41"/>
  <c r="Y1183" i="41"/>
  <c r="Y6003" i="41"/>
  <c r="AJ185" i="28"/>
  <c r="AK185" i="28" s="1"/>
  <c r="Y6422" i="41"/>
  <c r="Y2643" i="41"/>
  <c r="Y4391" i="41"/>
  <c r="G4262" i="41"/>
  <c r="Y4262" i="41" s="1"/>
  <c r="Y5819" i="41"/>
  <c r="Y4981" i="41"/>
  <c r="Y4175" i="41"/>
  <c r="Y5458" i="41"/>
  <c r="U4455" i="41" a="1"/>
  <c r="U4455" i="41" s="1"/>
  <c r="Y4455" i="41"/>
  <c r="G601" i="41"/>
  <c r="Y601" i="41" s="1"/>
  <c r="G573" i="41"/>
  <c r="Y573" i="41" s="1"/>
  <c r="G5592" i="41"/>
  <c r="Y5592" i="41" s="1"/>
  <c r="Y3524" i="41"/>
  <c r="H5020" i="41"/>
  <c r="H1667" i="41"/>
  <c r="H2402" i="41"/>
  <c r="H2071" i="41"/>
  <c r="G6333" i="41"/>
  <c r="U6333" i="41" s="1" a="1"/>
  <c r="U6333" i="41" s="1"/>
  <c r="G5556" i="41"/>
  <c r="G3269" i="41"/>
  <c r="G2827" i="41"/>
  <c r="G2981" i="41"/>
  <c r="G1780" i="41"/>
  <c r="G667" i="41"/>
  <c r="G4868" i="41"/>
  <c r="G3326" i="41"/>
  <c r="G2799" i="41"/>
  <c r="H4137" i="41"/>
  <c r="J141" i="38" s="1"/>
  <c r="H3208" i="41"/>
  <c r="J197" i="38" s="1"/>
  <c r="H6484" i="41"/>
  <c r="J179" i="53" s="1"/>
  <c r="H2886" i="41"/>
  <c r="I115" i="40" s="1"/>
  <c r="G3211" i="41"/>
  <c r="G4780" i="41"/>
  <c r="Y3379" i="41"/>
  <c r="U1604" i="41" a="1"/>
  <c r="U1604" i="41" s="1"/>
  <c r="Y1604" i="41"/>
  <c r="G5437" i="41"/>
  <c r="Y5437" i="41" s="1"/>
  <c r="Y5874" i="41"/>
  <c r="AJ87" i="28"/>
  <c r="AK87" i="28" s="1"/>
  <c r="U4488" i="41" a="1"/>
  <c r="U4488" i="41" s="1"/>
  <c r="Y2557" i="41"/>
  <c r="U4427" i="41" a="1"/>
  <c r="U4427" i="41" s="1"/>
  <c r="Y3710" i="41"/>
  <c r="Y5943" i="41"/>
  <c r="T209" i="40"/>
  <c r="U209" i="40" s="1"/>
  <c r="J154" i="38"/>
  <c r="T116" i="32"/>
  <c r="U116" i="32" s="1"/>
  <c r="Y5738" i="41"/>
  <c r="Y6346" i="41"/>
  <c r="I196" i="38"/>
  <c r="K196" i="38" s="1"/>
  <c r="L196" i="38" s="1"/>
  <c r="M196" i="38" s="1"/>
  <c r="N196" i="38" s="1"/>
  <c r="O196" i="38" s="1"/>
  <c r="Y770" i="41"/>
  <c r="Q33" i="39"/>
  <c r="S33" i="39" s="1"/>
  <c r="G3382" i="41"/>
  <c r="Y3382" i="41" s="1"/>
  <c r="G2096" i="41"/>
  <c r="Y2096" i="41" s="1"/>
  <c r="G6371" i="41"/>
  <c r="Y657" i="41"/>
  <c r="I99" i="32"/>
  <c r="U658" i="41" a="1"/>
  <c r="U658" i="41" s="1"/>
  <c r="Y257" i="41"/>
  <c r="H270" i="41"/>
  <c r="U270" i="41" s="1" a="1"/>
  <c r="U270" i="41" s="1"/>
  <c r="G6332" i="41"/>
  <c r="U6332" i="41" s="1" a="1"/>
  <c r="U6332" i="41" s="1"/>
  <c r="G2980" i="41"/>
  <c r="G1779" i="41"/>
  <c r="G4491" i="41"/>
  <c r="H4957" i="41"/>
  <c r="J183" i="38" s="1"/>
  <c r="H6487" i="41"/>
  <c r="J168" i="53" s="1"/>
  <c r="H2623" i="41"/>
  <c r="J108" i="38" s="1"/>
  <c r="H6468" i="41"/>
  <c r="AH68" i="40" s="1"/>
  <c r="G3859" i="41"/>
  <c r="Y1210" i="41"/>
  <c r="Q51" i="32"/>
  <c r="S51" i="32" s="1"/>
  <c r="Y3319" i="41"/>
  <c r="U3120" i="41" a="1"/>
  <c r="U3120" i="41" s="1"/>
  <c r="U803" i="41" a="1"/>
  <c r="U803" i="41" s="1"/>
  <c r="Y506" i="41"/>
  <c r="Y1243" i="41"/>
  <c r="V215" i="40"/>
  <c r="W215" i="40" s="1"/>
  <c r="Y5295" i="41"/>
  <c r="T197" i="32"/>
  <c r="U197" i="32" s="1"/>
  <c r="U5552" i="41" a="1"/>
  <c r="U5552" i="41" s="1"/>
  <c r="I87" i="32"/>
  <c r="T107" i="40"/>
  <c r="U107" i="40" s="1"/>
  <c r="Y267" i="41"/>
  <c r="Y1355" i="41"/>
  <c r="U5150" i="41" a="1"/>
  <c r="U5150" i="41" s="1"/>
  <c r="U2949" i="41" a="1"/>
  <c r="U2949" i="41" s="1"/>
  <c r="Y1938" i="41"/>
  <c r="J131" i="38"/>
  <c r="Y1874" i="41"/>
  <c r="Y4453" i="41"/>
  <c r="V227" i="32"/>
  <c r="W227" i="32" s="1"/>
  <c r="Y4615" i="41"/>
  <c r="Y5134" i="41"/>
  <c r="AJ197" i="28"/>
  <c r="AK197" i="28" s="1"/>
  <c r="Y1905" i="41"/>
  <c r="Y3550" i="41"/>
  <c r="Y4022" i="41"/>
  <c r="G5620" i="41"/>
  <c r="Y5620" i="41" s="1"/>
  <c r="G4234" i="41"/>
  <c r="Y4234" i="41" s="1"/>
  <c r="G2211" i="41"/>
  <c r="Y2211" i="41" s="1"/>
  <c r="G5781" i="41"/>
  <c r="Y5781" i="41" s="1"/>
  <c r="Y1527" i="41"/>
  <c r="Y6195" i="41"/>
  <c r="H6012" i="41"/>
  <c r="H6086" i="41"/>
  <c r="H5690" i="41"/>
  <c r="H3691" i="41"/>
  <c r="H3045" i="41"/>
  <c r="H754" i="41"/>
  <c r="H181" i="41"/>
  <c r="H299" i="41"/>
  <c r="H726" i="41"/>
  <c r="H3803" i="41"/>
  <c r="H2131" i="41"/>
  <c r="H3099" i="41"/>
  <c r="H3920" i="41"/>
  <c r="H3244" i="41"/>
  <c r="H434" i="41"/>
  <c r="H5732" i="41"/>
  <c r="H5275" i="41"/>
  <c r="H5756" i="41"/>
  <c r="J219" i="38" s="1"/>
  <c r="H6290" i="41"/>
  <c r="J237" i="38" s="1"/>
  <c r="H4839" i="41"/>
  <c r="J89" i="38" s="1"/>
  <c r="H5742" i="41"/>
  <c r="J216" i="38" s="1"/>
  <c r="H5889" i="41"/>
  <c r="J226" i="38" s="1"/>
  <c r="H4647" i="41"/>
  <c r="J170" i="38" s="1"/>
  <c r="H5652" i="41"/>
  <c r="J215" i="38" s="1"/>
  <c r="H4579" i="41"/>
  <c r="J176" i="38" s="1"/>
  <c r="H3631" i="41"/>
  <c r="J136" i="38" s="1"/>
  <c r="H4321" i="41"/>
  <c r="J165" i="38" s="1"/>
  <c r="H4211" i="41"/>
  <c r="J160" i="38" s="1"/>
  <c r="H3123" i="41"/>
  <c r="J50" i="38" s="1"/>
  <c r="H2688" i="41"/>
  <c r="J111" i="38" s="1"/>
  <c r="H3296" i="41"/>
  <c r="J127" i="38" s="1"/>
  <c r="H2749" i="41"/>
  <c r="J44" i="38" s="1"/>
  <c r="H1977" i="41"/>
  <c r="J85" i="38" s="1"/>
  <c r="H1275" i="41"/>
  <c r="J63" i="38" s="1"/>
  <c r="H1467" i="41"/>
  <c r="J60" i="38" s="1"/>
  <c r="H323" i="41"/>
  <c r="J90" i="38" s="1"/>
  <c r="H921" i="41"/>
  <c r="J46" i="38" s="1"/>
  <c r="H4748" i="41"/>
  <c r="J166" i="38" s="1"/>
  <c r="H6262" i="41"/>
  <c r="J233" i="38" s="1"/>
  <c r="H4430" i="41"/>
  <c r="J157" i="38" s="1"/>
  <c r="H4621" i="41"/>
  <c r="J175" i="38" s="1"/>
  <c r="H5153" i="41"/>
  <c r="J195" i="38" s="1"/>
  <c r="H3151" i="41"/>
  <c r="J123" i="38" s="1"/>
  <c r="H4661" i="41"/>
  <c r="J172" i="38" s="1"/>
  <c r="H5714" i="41"/>
  <c r="J218" i="38" s="1"/>
  <c r="H6304" i="41"/>
  <c r="J239" i="38" s="1"/>
  <c r="G1853" i="41"/>
  <c r="H3210" i="41"/>
  <c r="J197" i="32" s="1"/>
  <c r="H5374" i="41"/>
  <c r="J193" i="38" s="1"/>
  <c r="G5303" i="41"/>
  <c r="G5527" i="41"/>
  <c r="G4183" i="41"/>
  <c r="G2308" i="41"/>
  <c r="G576" i="41"/>
  <c r="G3474" i="41"/>
  <c r="G1835" i="41"/>
  <c r="G2214" i="41"/>
  <c r="G5050" i="41"/>
  <c r="G2099" i="41"/>
  <c r="G4373" i="41"/>
  <c r="H1949" i="41"/>
  <c r="H149" i="41"/>
  <c r="H3212" i="41"/>
  <c r="H2186" i="41"/>
  <c r="G5442" i="41"/>
  <c r="U5442" i="41" s="1" a="1"/>
  <c r="U5442" i="41" s="1"/>
  <c r="H5107" i="41"/>
  <c r="J192" i="38" s="1"/>
  <c r="H3565" i="41"/>
  <c r="J135" i="38" s="1"/>
  <c r="H3529" i="41"/>
  <c r="I134" i="40" s="1"/>
  <c r="H2499" i="41"/>
  <c r="I107" i="40" s="1"/>
  <c r="H1579" i="41"/>
  <c r="J94" i="39" s="1"/>
  <c r="G2565" i="41"/>
  <c r="G5241" i="41"/>
  <c r="G2923" i="41"/>
  <c r="G6114" i="41"/>
  <c r="H1070" i="41"/>
  <c r="J210" i="32" s="1"/>
  <c r="H3444" i="41"/>
  <c r="J133" i="32" s="1"/>
  <c r="Y540" i="41"/>
  <c r="Y4233" i="41"/>
  <c r="N47" i="28"/>
  <c r="O47" i="28" s="1"/>
  <c r="I129" i="32"/>
  <c r="V65" i="40"/>
  <c r="W65" i="40" s="1"/>
  <c r="Y140" i="41"/>
  <c r="Y2466" i="41"/>
  <c r="U4953" i="41" a="1"/>
  <c r="U4953" i="41" s="1"/>
  <c r="G4773" i="41"/>
  <c r="Y4773" i="41" s="1"/>
  <c r="T32" i="32"/>
  <c r="U32" i="32" s="1"/>
  <c r="Y4684" i="41"/>
  <c r="Y1882" i="41"/>
  <c r="Y5131" i="41"/>
  <c r="Y3324" i="41"/>
  <c r="Y3287" i="41"/>
  <c r="K47" i="40"/>
  <c r="L47" i="40" s="1"/>
  <c r="U5342" i="41" a="1"/>
  <c r="U5342" i="41" s="1"/>
  <c r="V72" i="40"/>
  <c r="W72" i="40" s="1"/>
  <c r="T115" i="40"/>
  <c r="U115" i="40" s="1"/>
  <c r="Y5821" i="41"/>
  <c r="U747" i="41" a="1"/>
  <c r="U747" i="41" s="1"/>
  <c r="Y360" i="41"/>
  <c r="G6399" i="41"/>
  <c r="G3824" i="41"/>
  <c r="Y3824" i="41" s="1"/>
  <c r="G2305" i="41"/>
  <c r="Y2305" i="41" s="1"/>
  <c r="Y2520" i="41"/>
  <c r="Y3466" i="41"/>
  <c r="Y2785" i="41"/>
  <c r="T51" i="39"/>
  <c r="U51" i="39" s="1"/>
  <c r="Y3623" i="41"/>
  <c r="Y1477" i="41"/>
  <c r="T87" i="32"/>
  <c r="U87" i="32" s="1"/>
  <c r="Y5203" i="41"/>
  <c r="T98" i="39"/>
  <c r="U98" i="39" s="1"/>
  <c r="I197" i="32"/>
  <c r="Y5794" i="41"/>
  <c r="T209" i="32"/>
  <c r="U209" i="32" s="1"/>
  <c r="Y231" i="41"/>
  <c r="Y2680" i="41"/>
  <c r="Y3771" i="41"/>
  <c r="I148" i="38"/>
  <c r="K148" i="38" s="1"/>
  <c r="L148" i="38" s="1"/>
  <c r="M148" i="38" s="1"/>
  <c r="N148" i="38" s="1"/>
  <c r="O148" i="38" s="1"/>
  <c r="Y169" i="41"/>
  <c r="Y4317" i="41"/>
  <c r="T215" i="32"/>
  <c r="U215" i="32" s="1"/>
  <c r="G5948" i="41"/>
  <c r="Y5948" i="41" s="1"/>
  <c r="G1605" i="41"/>
  <c r="Y1605" i="41" s="1"/>
  <c r="G2267" i="41"/>
  <c r="Y2267" i="41" s="1"/>
  <c r="Y1093" i="41"/>
  <c r="AH144" i="40"/>
  <c r="Y4397" i="41"/>
  <c r="G5983" i="41"/>
  <c r="G6406" i="41"/>
  <c r="U6406" i="41" s="1" a="1"/>
  <c r="U6406" i="41" s="1"/>
  <c r="G5830" i="41"/>
  <c r="G5627" i="41"/>
  <c r="G5788" i="41"/>
  <c r="G5476" i="41"/>
  <c r="G5321" i="41"/>
  <c r="G4002" i="41"/>
  <c r="G1612" i="41"/>
  <c r="G1195" i="41"/>
  <c r="G981" i="41"/>
  <c r="G608" i="41"/>
  <c r="G2274" i="41"/>
  <c r="H2859" i="41"/>
  <c r="G6375" i="41"/>
  <c r="U6375" i="41" s="1" a="1"/>
  <c r="U6375" i="41" s="1"/>
  <c r="G6403" i="41"/>
  <c r="U6403" i="41" s="1" a="1"/>
  <c r="U6403" i="41" s="1"/>
  <c r="G4990" i="41"/>
  <c r="G5079" i="41"/>
  <c r="G5318" i="41"/>
  <c r="G4238" i="41"/>
  <c r="G3945" i="41"/>
  <c r="G3716" i="41"/>
  <c r="G4403" i="41"/>
  <c r="G3971" i="41"/>
  <c r="G3475" i="41"/>
  <c r="G3660" i="41"/>
  <c r="G3503" i="41"/>
  <c r="G3891" i="41"/>
  <c r="G4170" i="41"/>
  <c r="G2100" i="41"/>
  <c r="G1164" i="41"/>
  <c r="G1360" i="41"/>
  <c r="G89" i="41"/>
  <c r="G577" i="41"/>
  <c r="G521" i="41"/>
  <c r="G2309" i="41"/>
  <c r="G1332" i="41"/>
  <c r="G1220" i="41"/>
  <c r="G3999" i="41"/>
  <c r="G2215" i="41"/>
  <c r="G1248" i="41"/>
  <c r="G1917" i="41"/>
  <c r="G1192" i="41"/>
  <c r="G2271" i="41"/>
  <c r="G459" i="41"/>
  <c r="G3386" i="41"/>
  <c r="G1006" i="41"/>
  <c r="G978" i="41"/>
  <c r="G605" i="41"/>
  <c r="G3744" i="41"/>
  <c r="G5785" i="41"/>
  <c r="G1836" i="41"/>
  <c r="G4896" i="41"/>
  <c r="G1609" i="41"/>
  <c r="G2154" i="41"/>
  <c r="G5473" i="41"/>
  <c r="G5827" i="41"/>
  <c r="H859" i="41"/>
  <c r="I43" i="40" s="1"/>
  <c r="H4924" i="41"/>
  <c r="J182" i="38" s="1"/>
  <c r="H6477" i="41"/>
  <c r="J69" i="53" s="1"/>
  <c r="H4265" i="41"/>
  <c r="J164" i="38" s="1"/>
  <c r="G5858" i="41"/>
  <c r="G864" i="41"/>
  <c r="Y3067" i="41"/>
  <c r="I122" i="38"/>
  <c r="K122" i="38" s="1"/>
  <c r="U3561" i="41" a="1"/>
  <c r="U3561" i="41" s="1"/>
  <c r="U3237" i="41" a="1"/>
  <c r="U3237" i="41" s="1"/>
  <c r="U266" i="41" a="1"/>
  <c r="U266" i="41" s="1"/>
  <c r="AL98" i="28"/>
  <c r="AM98" i="28" s="1"/>
  <c r="G4520" i="41"/>
  <c r="Y4520" i="41" s="1"/>
  <c r="V194" i="39"/>
  <c r="W194" i="39" s="1"/>
  <c r="I194" i="32"/>
  <c r="U719" i="41" a="1"/>
  <c r="U719" i="41" s="1"/>
  <c r="Y5046" i="41"/>
  <c r="Y5373" i="41"/>
  <c r="Y5647" i="41"/>
  <c r="Y3592" i="41"/>
  <c r="Y199" i="41"/>
  <c r="Y6036" i="41"/>
  <c r="V109" i="40"/>
  <c r="W109" i="40" s="1"/>
  <c r="T93" i="32"/>
  <c r="U93" i="32" s="1"/>
  <c r="Y1027" i="41"/>
  <c r="Y2525" i="41"/>
  <c r="V223" i="32"/>
  <c r="W223" i="32" s="1"/>
  <c r="U4332" i="41" a="1"/>
  <c r="U4332" i="41" s="1"/>
  <c r="T47" i="32"/>
  <c r="U47" i="32" s="1"/>
  <c r="Y4511" i="41"/>
  <c r="G3527" i="41"/>
  <c r="Y3527" i="41" s="1"/>
  <c r="Y4573" i="41"/>
  <c r="U545" i="41" a="1"/>
  <c r="U545" i="41" s="1"/>
  <c r="Y5426" i="41"/>
  <c r="G2291" i="41"/>
  <c r="Y2291" i="41" s="1"/>
  <c r="G1720" i="41"/>
  <c r="Y1720" i="41" s="1"/>
  <c r="G4180" i="41"/>
  <c r="Y4180" i="41" s="1"/>
  <c r="G5403" i="41"/>
  <c r="Y5403" i="41" s="1"/>
  <c r="V96" i="32"/>
  <c r="W96" i="32" s="1"/>
  <c r="Y1878" i="41"/>
  <c r="Y4156" i="41"/>
  <c r="Y771" i="41"/>
  <c r="Y5233" i="41"/>
  <c r="AJ111" i="28"/>
  <c r="AK111" i="28" s="1"/>
  <c r="Y2426" i="41"/>
  <c r="Y6283" i="41"/>
  <c r="T149" i="32"/>
  <c r="U149" i="32" s="1"/>
  <c r="Y1902" i="41"/>
  <c r="Y6252" i="41"/>
  <c r="Y1969" i="41"/>
  <c r="Y3144" i="41"/>
  <c r="T197" i="40"/>
  <c r="U197" i="40" s="1"/>
  <c r="T69" i="32"/>
  <c r="U69" i="32" s="1"/>
  <c r="I68" i="32"/>
  <c r="Y5780" i="41"/>
  <c r="Y3344" i="41"/>
  <c r="Y1600" i="41"/>
  <c r="T234" i="39"/>
  <c r="U234" i="39" s="1"/>
  <c r="Y269" i="41"/>
  <c r="I22" i="38"/>
  <c r="K22" i="38" s="1"/>
  <c r="Y3769" i="41"/>
  <c r="G1002" i="41"/>
  <c r="Y1002" i="41" s="1"/>
  <c r="G1160" i="41"/>
  <c r="Y1160" i="41" s="1"/>
  <c r="G4079" i="41"/>
  <c r="Y4079" i="41" s="1"/>
  <c r="G2760" i="41"/>
  <c r="Y2760" i="41" s="1"/>
  <c r="T108" i="32"/>
  <c r="U108" i="32" s="1"/>
  <c r="Y2581" i="41"/>
  <c r="Y422" i="41"/>
  <c r="Y2422" i="41"/>
  <c r="Y5493" i="41"/>
  <c r="Y4642" i="41"/>
  <c r="J92" i="38"/>
  <c r="Y2177" i="41"/>
  <c r="Y3763" i="41"/>
  <c r="G2497" i="41"/>
  <c r="Y2497" i="41" s="1"/>
  <c r="G3499" i="41"/>
  <c r="Y3499" i="41" s="1"/>
  <c r="G2150" i="41"/>
  <c r="Y2150" i="41" s="1"/>
  <c r="G3740" i="41"/>
  <c r="Y3740" i="41" s="1"/>
  <c r="Y856" i="41"/>
  <c r="G2558" i="41"/>
  <c r="Y2558" i="41" s="1"/>
  <c r="H4781" i="41"/>
  <c r="G5445" i="41"/>
  <c r="H5407" i="41"/>
  <c r="J194" i="38" s="1"/>
  <c r="H3563" i="41"/>
  <c r="I135" i="40" s="1"/>
  <c r="H6143" i="41"/>
  <c r="J205" i="38" s="1"/>
  <c r="H5499" i="41"/>
  <c r="J204" i="38" s="1"/>
  <c r="H5209" i="41"/>
  <c r="J78" i="38" s="1"/>
  <c r="H4054" i="41"/>
  <c r="J145" i="38" s="1"/>
  <c r="H3413" i="41"/>
  <c r="J203" i="38" s="1"/>
  <c r="H4593" i="41"/>
  <c r="J174" i="38" s="1"/>
  <c r="H4293" i="41"/>
  <c r="J162" i="38" s="1"/>
  <c r="H4551" i="41"/>
  <c r="J171" i="38" s="1"/>
  <c r="H2952" i="41"/>
  <c r="J118" i="38" s="1"/>
  <c r="H2472" i="41"/>
  <c r="J104" i="38" s="1"/>
  <c r="H2458" i="41"/>
  <c r="J88" i="38" s="1"/>
  <c r="H893" i="41"/>
  <c r="J32" i="38" s="1"/>
  <c r="H1481" i="41"/>
  <c r="J55" i="38" s="1"/>
  <c r="H1303" i="41"/>
  <c r="J61" i="38" s="1"/>
  <c r="H1636" i="41"/>
  <c r="J74" i="38" s="1"/>
  <c r="H1415" i="41"/>
  <c r="J66" i="38" s="1"/>
  <c r="H694" i="41"/>
  <c r="J29" i="38" s="1"/>
  <c r="H778" i="41"/>
  <c r="J35" i="38" s="1"/>
  <c r="H337" i="41"/>
  <c r="J21" i="38" s="1"/>
  <c r="H2242" i="41"/>
  <c r="J100" i="38" s="1"/>
  <c r="H6" i="41"/>
  <c r="J24" i="38" s="1"/>
  <c r="H116" i="41"/>
  <c r="J20" i="38" s="1"/>
  <c r="H2594" i="41"/>
  <c r="J105" i="38" s="1"/>
  <c r="H806" i="41"/>
  <c r="J37" i="38" s="1"/>
  <c r="H32" i="41"/>
  <c r="J25" i="38" s="1"/>
  <c r="H832" i="41"/>
  <c r="J39" i="38" s="1"/>
  <c r="H3179" i="41"/>
  <c r="J202" i="38" s="1"/>
  <c r="H1695" i="41"/>
  <c r="J75" i="38" s="1"/>
  <c r="H1751" i="41"/>
  <c r="J76" i="38" s="1"/>
  <c r="H2005" i="41"/>
  <c r="J83" i="38" s="1"/>
  <c r="H5798" i="41"/>
  <c r="J220" i="38" s="1"/>
  <c r="H6171" i="41"/>
  <c r="J235" i="38" s="1"/>
  <c r="H4026" i="41"/>
  <c r="J152" i="38" s="1"/>
  <c r="H6040" i="41"/>
  <c r="J230" i="38" s="1"/>
  <c r="H5139" i="41"/>
  <c r="J201" i="38" s="1"/>
  <c r="H4720" i="41"/>
  <c r="H548" i="41"/>
  <c r="J40" i="38" s="1"/>
  <c r="H2533" i="41"/>
  <c r="J106" i="38" s="1"/>
  <c r="H1387" i="41"/>
  <c r="J64" i="38" s="1"/>
  <c r="H1439" i="41"/>
  <c r="J67" i="38" s="1"/>
  <c r="H4811" i="41"/>
  <c r="J173" i="38" s="1"/>
  <c r="H1102" i="41"/>
  <c r="J58" i="38" s="1"/>
  <c r="H2369" i="41"/>
  <c r="J99" i="38" s="1"/>
  <c r="H2430" i="41"/>
  <c r="J101" i="38" s="1"/>
  <c r="H5581" i="41"/>
  <c r="J225" i="38" s="1"/>
  <c r="H6199" i="41"/>
  <c r="J45" i="38" s="1"/>
  <c r="H5345" i="41"/>
  <c r="J207" i="38" s="1"/>
  <c r="G5950" i="41"/>
  <c r="G6373" i="41"/>
  <c r="U6373" i="41" s="1" a="1"/>
  <c r="U6373" i="41" s="1"/>
  <c r="G6401" i="41"/>
  <c r="U6401" i="41" s="1" a="1"/>
  <c r="U6401" i="41" s="1"/>
  <c r="G5978" i="41"/>
  <c r="G5622" i="41"/>
  <c r="G5594" i="41"/>
  <c r="G5180" i="41"/>
  <c r="G5302" i="41"/>
  <c r="G5471" i="41"/>
  <c r="G3501" i="41"/>
  <c r="G3356" i="41"/>
  <c r="G4236" i="41"/>
  <c r="G3943" i="41"/>
  <c r="G3473" i="41"/>
  <c r="G2307" i="41"/>
  <c r="G2152" i="41"/>
  <c r="G2098" i="41"/>
  <c r="G1162" i="41"/>
  <c r="G1607" i="41"/>
  <c r="G1358" i="41"/>
  <c r="G976" i="41"/>
  <c r="G1915" i="41"/>
  <c r="G1004" i="41"/>
  <c r="G457" i="41"/>
  <c r="G575" i="41"/>
  <c r="G3384" i="41"/>
  <c r="G3714" i="41"/>
  <c r="G1246" i="41"/>
  <c r="G948" i="41"/>
  <c r="G2293" i="41"/>
  <c r="G3997" i="41"/>
  <c r="G1834" i="41"/>
  <c r="G3969" i="41"/>
  <c r="G5316" i="41"/>
  <c r="G3742" i="41"/>
  <c r="G3826" i="41"/>
  <c r="G5049" i="41"/>
  <c r="G603" i="41"/>
  <c r="G3889" i="41"/>
  <c r="G4988" i="41"/>
  <c r="G3658" i="41"/>
  <c r="G4168" i="41"/>
  <c r="G1218" i="41"/>
  <c r="G1190" i="41"/>
  <c r="G5526" i="41"/>
  <c r="G4693" i="41"/>
  <c r="G490" i="41"/>
  <c r="G4960" i="41"/>
  <c r="U3882" i="41" a="1"/>
  <c r="U3882" i="41" s="1"/>
  <c r="Y3882" i="41"/>
  <c r="H3535" i="41"/>
  <c r="H2627" i="41"/>
  <c r="G3596" i="41"/>
  <c r="H4690" i="41"/>
  <c r="J177" i="38" s="1"/>
  <c r="G235" i="41"/>
  <c r="H4777" i="41"/>
  <c r="J178" i="38" s="1"/>
  <c r="H1506" i="41"/>
  <c r="J68" i="38" s="1"/>
  <c r="G4339" i="41"/>
  <c r="G5019" i="41"/>
  <c r="G1071" i="41"/>
  <c r="G3445" i="41"/>
  <c r="Y4707" i="41"/>
  <c r="Y6370" i="41"/>
  <c r="Y2146" i="41"/>
  <c r="Y1680" i="41"/>
  <c r="Y2057" i="41"/>
  <c r="Q87" i="39"/>
  <c r="S87" i="39" s="1"/>
  <c r="T87" i="39" s="1"/>
  <c r="U87" i="39" s="1"/>
  <c r="V87" i="39" s="1"/>
  <c r="W87" i="39" s="1"/>
  <c r="Y3436" i="41"/>
  <c r="Y5394" i="41"/>
  <c r="T76" i="39"/>
  <c r="U76" i="39" s="1"/>
  <c r="Y2467" i="41"/>
  <c r="G6066" i="41"/>
  <c r="Y2817" i="41"/>
  <c r="Y4527" i="41"/>
  <c r="Y5205" i="41"/>
  <c r="I77" i="32"/>
  <c r="G5469" i="41"/>
  <c r="Y5469" i="41" s="1"/>
  <c r="G1328" i="41"/>
  <c r="Y1328" i="41" s="1"/>
  <c r="G4166" i="41"/>
  <c r="Y4166" i="41" s="1"/>
  <c r="Y1803" i="41"/>
  <c r="U1094" i="41" a="1"/>
  <c r="U1094" i="41" s="1"/>
  <c r="Y1094" i="41"/>
  <c r="U3684" i="41" a="1"/>
  <c r="U3684" i="41" s="1"/>
  <c r="Y5398" i="41"/>
  <c r="Y196" i="41"/>
  <c r="U663" i="41" a="1"/>
  <c r="U663" i="41" s="1"/>
  <c r="Y2265" i="41"/>
  <c r="U691" i="41" a="1"/>
  <c r="U691" i="41" s="1"/>
  <c r="Y5339" i="41"/>
  <c r="U1633" i="41" a="1"/>
  <c r="U1633" i="41" s="1"/>
  <c r="I144" i="32"/>
  <c r="U1300" i="41" a="1"/>
  <c r="U1300" i="41" s="1"/>
  <c r="U507" i="41" a="1"/>
  <c r="U507" i="41" s="1"/>
  <c r="Y5880" i="41"/>
  <c r="I47" i="38"/>
  <c r="K47" i="38" s="1"/>
  <c r="Y633" i="41"/>
  <c r="T72" i="32"/>
  <c r="U72" i="32" s="1"/>
  <c r="U4318" i="41" a="1"/>
  <c r="U4318" i="41" s="1"/>
  <c r="Y3349" i="41"/>
  <c r="Y4948" i="41"/>
  <c r="Y4205" i="41"/>
  <c r="I14" i="40"/>
  <c r="Q212" i="32"/>
  <c r="S212" i="32" s="1"/>
  <c r="Y5940" i="41"/>
  <c r="AJ86" i="28"/>
  <c r="AK86" i="28" s="1"/>
  <c r="Y4952" i="41"/>
  <c r="U5206" i="41" a="1"/>
  <c r="U5206" i="41" s="1"/>
  <c r="Y1498" i="41"/>
  <c r="G3941" i="41"/>
  <c r="Y3941" i="41" s="1"/>
  <c r="G1188" i="41"/>
  <c r="Y1188" i="41" s="1"/>
  <c r="G3887" i="41"/>
  <c r="Y3887" i="41" s="1"/>
  <c r="Y3739" i="41"/>
  <c r="U5881" i="41" a="1"/>
  <c r="U5881" i="41" s="1"/>
  <c r="Y5881" i="41"/>
  <c r="Y1562" i="41"/>
  <c r="H2566" i="41"/>
  <c r="G3598" i="41"/>
  <c r="H4264" i="41"/>
  <c r="I164" i="40" s="1"/>
  <c r="G5110" i="41"/>
  <c r="H808" i="41"/>
  <c r="J37" i="32" s="1"/>
  <c r="H834" i="41"/>
  <c r="J39" i="32" s="1"/>
  <c r="H5501" i="41"/>
  <c r="J204" i="32" s="1"/>
  <c r="H5411" i="41"/>
  <c r="H4694" i="41"/>
  <c r="G3854" i="41"/>
  <c r="G4526" i="41"/>
  <c r="G5982" i="41"/>
  <c r="G5598" i="41"/>
  <c r="G5626" i="41"/>
  <c r="G5530" i="41"/>
  <c r="G5320" i="41"/>
  <c r="G5184" i="41"/>
  <c r="G4113" i="41"/>
  <c r="G4186" i="41"/>
  <c r="G3973" i="41"/>
  <c r="G4085" i="41"/>
  <c r="G2156" i="41"/>
  <c r="G2311" i="41"/>
  <c r="G2273" i="41"/>
  <c r="G1334" i="41"/>
  <c r="G579" i="41"/>
  <c r="G1222" i="41"/>
  <c r="G1726" i="41"/>
  <c r="G1810" i="41"/>
  <c r="G63" i="41"/>
  <c r="G1008" i="41"/>
  <c r="G607" i="41"/>
  <c r="G3662" i="41"/>
  <c r="G4240" i="41"/>
  <c r="G5053" i="41"/>
  <c r="G523" i="41"/>
  <c r="G461" i="41"/>
  <c r="G5954" i="41"/>
  <c r="G4001" i="41"/>
  <c r="G1250" i="41"/>
  <c r="G3477" i="41"/>
  <c r="G3360" i="41"/>
  <c r="G4898" i="41"/>
  <c r="G4172" i="41"/>
  <c r="G2297" i="41"/>
  <c r="G1194" i="41"/>
  <c r="G1362" i="41"/>
  <c r="G5081" i="41"/>
  <c r="G1166" i="41"/>
  <c r="G3505" i="41"/>
  <c r="G3746" i="41"/>
  <c r="G5475" i="41"/>
  <c r="G5829" i="41"/>
  <c r="G6405" i="41"/>
  <c r="U6405" i="41" s="1" a="1"/>
  <c r="U6405" i="41" s="1"/>
  <c r="G272" i="41"/>
  <c r="Y2210" i="41"/>
  <c r="Y1657" i="41"/>
  <c r="U97" i="38"/>
  <c r="V97" i="38" s="1"/>
  <c r="T199" i="39"/>
  <c r="U199" i="39" s="1"/>
  <c r="Q231" i="32"/>
  <c r="S231" i="32" s="1"/>
  <c r="G16" i="30"/>
  <c r="J16" i="30" s="1"/>
  <c r="L16" i="30" s="1"/>
  <c r="Y6072" i="41"/>
  <c r="Y3617" i="41"/>
  <c r="Y6000" i="41"/>
  <c r="Y2874" i="41"/>
  <c r="T185" i="32"/>
  <c r="U185" i="32" s="1"/>
  <c r="Y2647" i="41"/>
  <c r="Y5290" i="41"/>
  <c r="Y3679" i="41"/>
  <c r="T134" i="32"/>
  <c r="U134" i="32" s="1"/>
  <c r="T189" i="40"/>
  <c r="U189" i="40" s="1"/>
  <c r="Y6247" i="41"/>
  <c r="G1879" i="41"/>
  <c r="Y1879" i="41" s="1"/>
  <c r="G3354" i="41"/>
  <c r="Y3354" i="41" s="1"/>
  <c r="G4107" i="41"/>
  <c r="Y4107" i="41" s="1"/>
  <c r="G3471" i="41"/>
  <c r="Y3471" i="41" s="1"/>
  <c r="V223" i="40"/>
  <c r="W223" i="40" s="1"/>
  <c r="Y3655" i="41"/>
  <c r="H4269" i="41"/>
  <c r="G1545" i="41"/>
  <c r="G5554" i="41"/>
  <c r="G3267" i="41"/>
  <c r="G4490" i="41"/>
  <c r="G3323" i="41"/>
  <c r="G2825" i="41"/>
  <c r="G1778" i="41"/>
  <c r="G2797" i="41"/>
  <c r="G2979" i="41"/>
  <c r="G665" i="41"/>
  <c r="H6476" i="41"/>
  <c r="J28" i="53" s="1"/>
  <c r="H1663" i="41"/>
  <c r="J72" i="38" s="1"/>
  <c r="H2067" i="41"/>
  <c r="J84" i="38" s="1"/>
  <c r="H2398" i="41"/>
  <c r="J98" i="38" s="1"/>
  <c r="G2340" i="41"/>
  <c r="G3534" i="41"/>
  <c r="G3601" i="41"/>
  <c r="Y3791" i="41"/>
  <c r="H2505" i="41"/>
  <c r="H5802" i="41"/>
  <c r="H5585" i="41"/>
  <c r="H6175" i="41"/>
  <c r="H4815" i="41"/>
  <c r="H4555" i="41"/>
  <c r="H4297" i="41"/>
  <c r="H2476" i="41"/>
  <c r="H2537" i="41"/>
  <c r="H2246" i="41"/>
  <c r="H2956" i="41"/>
  <c r="H3183" i="41"/>
  <c r="H1391" i="41"/>
  <c r="H2009" i="41"/>
  <c r="H1419" i="41"/>
  <c r="H897" i="41"/>
  <c r="H1699" i="41"/>
  <c r="H1307" i="41"/>
  <c r="H1106" i="41"/>
  <c r="H120" i="41"/>
  <c r="H10" i="41"/>
  <c r="H341" i="41"/>
  <c r="H2598" i="41"/>
  <c r="H4058" i="41"/>
  <c r="H4030" i="41"/>
  <c r="H36" i="41"/>
  <c r="H782" i="41"/>
  <c r="H836" i="41"/>
  <c r="H2462" i="41"/>
  <c r="H1755" i="41"/>
  <c r="H698" i="41"/>
  <c r="H4597" i="41"/>
  <c r="H5349" i="41"/>
  <c r="H552" i="41"/>
  <c r="H6203" i="41"/>
  <c r="H6044" i="41"/>
  <c r="H810" i="41"/>
  <c r="H6147" i="41"/>
  <c r="H3417" i="41"/>
  <c r="H2434" i="41"/>
  <c r="H5503" i="41"/>
  <c r="H2373" i="41"/>
  <c r="H1443" i="41"/>
  <c r="H1640" i="41"/>
  <c r="H4724" i="41"/>
  <c r="H5213" i="41"/>
  <c r="H1485" i="41"/>
  <c r="H5143" i="41"/>
  <c r="H2621" i="41"/>
  <c r="I108" i="40" s="1"/>
  <c r="H6082" i="41"/>
  <c r="J232" i="38" s="1"/>
  <c r="H5728" i="41"/>
  <c r="J224" i="38" s="1"/>
  <c r="H5271" i="41"/>
  <c r="J189" i="38" s="1"/>
  <c r="H6008" i="41"/>
  <c r="J229" i="38" s="1"/>
  <c r="H3916" i="41"/>
  <c r="H3799" i="41"/>
  <c r="J137" i="38" s="1"/>
  <c r="H2127" i="41"/>
  <c r="J93" i="38" s="1"/>
  <c r="H430" i="41"/>
  <c r="J28" i="38" s="1"/>
  <c r="H177" i="41"/>
  <c r="J16" i="38" s="1"/>
  <c r="H3095" i="41"/>
  <c r="J126" i="38" s="1"/>
  <c r="H722" i="41"/>
  <c r="J41" i="38" s="1"/>
  <c r="H295" i="41"/>
  <c r="J23" i="38" s="1"/>
  <c r="H3687" i="41"/>
  <c r="J149" i="38" s="1"/>
  <c r="H750" i="41"/>
  <c r="J33" i="38" s="1"/>
  <c r="H5686" i="41"/>
  <c r="J213" i="38" s="1"/>
  <c r="H3240" i="41"/>
  <c r="J124" i="38" s="1"/>
  <c r="H3041" i="41"/>
  <c r="J121" i="38" s="1"/>
  <c r="G5921" i="41"/>
  <c r="H2503" i="41"/>
  <c r="J107" i="32" s="1"/>
  <c r="U3852" i="41" a="1"/>
  <c r="U3852" i="41" s="1"/>
  <c r="G233" i="41"/>
  <c r="Y233" i="41" s="1"/>
  <c r="V134" i="40"/>
  <c r="W134" i="40" s="1"/>
  <c r="Y5463" i="41"/>
  <c r="V182" i="39"/>
  <c r="W182" i="39" s="1"/>
  <c r="V107" i="39"/>
  <c r="W107" i="39" s="1"/>
  <c r="U829" i="41" a="1"/>
  <c r="U829" i="41" s="1"/>
  <c r="Y2879" i="41"/>
  <c r="Y5041" i="41"/>
  <c r="Y27" i="41"/>
  <c r="Y3707" i="41"/>
  <c r="Q149" i="39"/>
  <c r="S149" i="39" s="1"/>
  <c r="T149" i="39" s="1"/>
  <c r="U149" i="39" s="1"/>
  <c r="V149" i="39" s="1"/>
  <c r="W149" i="39" s="1"/>
  <c r="G2851" i="41"/>
  <c r="Y2851" i="41" s="1"/>
  <c r="U4836" i="41" a="1"/>
  <c r="U4836" i="41" s="1"/>
  <c r="Y717" i="41"/>
  <c r="G4521" i="41"/>
  <c r="U4521" i="41" s="1" a="1"/>
  <c r="U4521" i="41" s="1"/>
  <c r="U5136" i="41" a="1"/>
  <c r="U5136" i="41" s="1"/>
  <c r="Y5682" i="41"/>
  <c r="K196" i="40"/>
  <c r="L196" i="40" s="1"/>
  <c r="Q116" i="39"/>
  <c r="S116" i="39" s="1"/>
  <c r="Y2943" i="41"/>
  <c r="Y5147" i="41"/>
  <c r="G1832" i="41"/>
  <c r="Y1832" i="41" s="1"/>
  <c r="G455" i="41"/>
  <c r="Y455" i="41" s="1"/>
  <c r="G3656" i="41"/>
  <c r="Y3656" i="41" s="1"/>
  <c r="Y5035" i="41"/>
  <c r="Y1476" i="41"/>
  <c r="I101" i="32"/>
  <c r="H1510" i="41"/>
  <c r="H2853" i="41"/>
  <c r="I109" i="40" s="1"/>
  <c r="Y3060" i="41"/>
  <c r="Y6135" i="41"/>
  <c r="T144" i="32"/>
  <c r="U144" i="32" s="1"/>
  <c r="I107" i="32"/>
  <c r="Y225" i="41"/>
  <c r="Q18" i="32"/>
  <c r="S18" i="32" s="1"/>
  <c r="Y5311" i="41"/>
  <c r="K169" i="40"/>
  <c r="L169" i="40" s="1"/>
  <c r="Y1686" i="41"/>
  <c r="Y2556" i="41"/>
  <c r="G1941" i="41"/>
  <c r="Y1941" i="41" s="1"/>
  <c r="Y1124" i="41"/>
  <c r="I37" i="32"/>
  <c r="Y1212" i="41"/>
  <c r="G3204" i="41"/>
  <c r="Y3204" i="41" s="1"/>
  <c r="Y4742" i="41"/>
  <c r="U193" i="38"/>
  <c r="V193" i="38" s="1"/>
  <c r="Y799" i="41"/>
  <c r="G5103" i="41"/>
  <c r="Y5103" i="41" s="1"/>
  <c r="G5976" i="41"/>
  <c r="Y5976" i="41" s="1"/>
  <c r="G57" i="41"/>
  <c r="Y57" i="41" s="1"/>
  <c r="G3967" i="41"/>
  <c r="Y3967" i="41" s="1"/>
  <c r="U1542" i="41" a="1"/>
  <c r="U1542" i="41" s="1"/>
  <c r="Y1542" i="41"/>
  <c r="I69" i="28"/>
  <c r="K69" i="28" s="1"/>
  <c r="H861" i="41"/>
  <c r="J43" i="38" s="1"/>
  <c r="H5105" i="41"/>
  <c r="I192" i="40" s="1"/>
  <c r="H2501" i="41"/>
  <c r="J107" i="38" s="1"/>
  <c r="H5016" i="41"/>
  <c r="J187" i="38" s="1"/>
  <c r="G3774" i="41"/>
  <c r="G1509" i="41"/>
  <c r="H401" i="41"/>
  <c r="J27" i="39" s="1"/>
  <c r="T94" i="32"/>
  <c r="U94" i="32" s="1"/>
  <c r="Y2417" i="41"/>
  <c r="G5914" i="41"/>
  <c r="Y5914" i="41" s="1"/>
  <c r="Y2650" i="41"/>
  <c r="AJ50" i="28"/>
  <c r="AK50" i="28" s="1"/>
  <c r="G141" i="41"/>
  <c r="Y141" i="41" s="1"/>
  <c r="U418" i="41" a="1"/>
  <c r="U418" i="41" s="1"/>
  <c r="T33" i="32"/>
  <c r="U33" i="32" s="1"/>
  <c r="U857" i="41" a="1"/>
  <c r="U857" i="41" s="1"/>
  <c r="G2619" i="41"/>
  <c r="Y2619" i="41" s="1"/>
  <c r="Y3556" i="41"/>
  <c r="Y5126" i="41"/>
  <c r="Y914" i="41"/>
  <c r="G5300" i="41"/>
  <c r="Y5300" i="41" s="1"/>
  <c r="G1913" i="41"/>
  <c r="Y1913" i="41" s="1"/>
  <c r="G4399" i="41"/>
  <c r="Y4399" i="41" s="1"/>
  <c r="U3345" i="41" a="1"/>
  <c r="U3345" i="41" s="1"/>
  <c r="Y3004" i="41"/>
  <c r="Y288" i="41"/>
  <c r="U3321" i="41" a="1"/>
  <c r="U3321" i="41" s="1"/>
  <c r="Y3881" i="41"/>
  <c r="H6464" i="41"/>
  <c r="G1132" i="41"/>
  <c r="G3532" i="41"/>
  <c r="G3566" i="41"/>
  <c r="G2338" i="41"/>
  <c r="G3599" i="41"/>
  <c r="G5108" i="41"/>
  <c r="G862" i="41"/>
  <c r="G488" i="41"/>
  <c r="G3209" i="41"/>
  <c r="G1507" i="41"/>
  <c r="G2183" i="41"/>
  <c r="G5856" i="41"/>
  <c r="G5017" i="41"/>
  <c r="G4266" i="41"/>
  <c r="G4138" i="41"/>
  <c r="G399" i="41"/>
  <c r="G5408" i="41"/>
  <c r="G2502" i="41"/>
  <c r="G1884" i="41"/>
  <c r="G4925" i="41"/>
  <c r="G2624" i="41"/>
  <c r="G4778" i="41"/>
  <c r="G4691" i="41"/>
  <c r="H43" i="30" l="1"/>
  <c r="J34" i="38"/>
  <c r="H44" i="30"/>
  <c r="U235" i="39"/>
  <c r="V235" i="39" s="1"/>
  <c r="W235" i="39" s="1"/>
  <c r="V58" i="32"/>
  <c r="W58" i="32" s="1"/>
  <c r="V44" i="39"/>
  <c r="W44" i="39" s="1"/>
  <c r="V74" i="32"/>
  <c r="W74" i="32" s="1"/>
  <c r="V213" i="32"/>
  <c r="W213" i="32" s="1"/>
  <c r="T211" i="39"/>
  <c r="U211" i="39" s="1"/>
  <c r="T146" i="39"/>
  <c r="U146" i="39" s="1"/>
  <c r="V146" i="39" s="1"/>
  <c r="W146" i="39" s="1"/>
  <c r="T29" i="39"/>
  <c r="U29" i="39" s="1"/>
  <c r="V29" i="39" s="1"/>
  <c r="W29" i="39" s="1"/>
  <c r="T137" i="39"/>
  <c r="U137" i="39" s="1"/>
  <c r="T81" i="32"/>
  <c r="U99" i="32"/>
  <c r="V99" i="32" s="1"/>
  <c r="W99" i="32" s="1"/>
  <c r="T77" i="39"/>
  <c r="U77" i="39" s="1"/>
  <c r="V77" i="39" s="1"/>
  <c r="W77" i="39" s="1"/>
  <c r="T62" i="39"/>
  <c r="U62" i="39" s="1"/>
  <c r="V62" i="39" s="1"/>
  <c r="W62" i="39" s="1"/>
  <c r="V218" i="39"/>
  <c r="W218" i="39" s="1"/>
  <c r="T79" i="39"/>
  <c r="T180" i="39"/>
  <c r="U180" i="39" s="1"/>
  <c r="T156" i="39"/>
  <c r="U156" i="39" s="1"/>
  <c r="V156" i="39" s="1"/>
  <c r="W156" i="39" s="1"/>
  <c r="T36" i="32"/>
  <c r="U36" i="32" s="1"/>
  <c r="T230" i="39"/>
  <c r="T131" i="39"/>
  <c r="U131" i="39" s="1"/>
  <c r="V131" i="39" s="1"/>
  <c r="W131" i="39" s="1"/>
  <c r="T102" i="32"/>
  <c r="U102" i="32" s="1"/>
  <c r="T30" i="39"/>
  <c r="U30" i="39" s="1"/>
  <c r="V30" i="39" s="1"/>
  <c r="W30" i="39" s="1"/>
  <c r="T142" i="32"/>
  <c r="U142" i="32" s="1"/>
  <c r="V142" i="32" s="1"/>
  <c r="W142" i="32" s="1"/>
  <c r="T242" i="32"/>
  <c r="U242" i="32" s="1"/>
  <c r="T70" i="32"/>
  <c r="U70" i="32" s="1"/>
  <c r="V70" i="32" s="1"/>
  <c r="W70" i="32" s="1"/>
  <c r="T112" i="39"/>
  <c r="U112" i="39" s="1"/>
  <c r="V112" i="39" s="1"/>
  <c r="W112" i="39" s="1"/>
  <c r="T198" i="39"/>
  <c r="U198" i="39" s="1"/>
  <c r="T130" i="39"/>
  <c r="T205" i="39"/>
  <c r="U205" i="39" s="1"/>
  <c r="V205" i="39" s="1"/>
  <c r="W205" i="39" s="1"/>
  <c r="T124" i="39"/>
  <c r="U124" i="39" s="1"/>
  <c r="T113" i="39"/>
  <c r="U113" i="39" s="1"/>
  <c r="V113" i="39" s="1"/>
  <c r="W113" i="39" s="1"/>
  <c r="T214" i="39"/>
  <c r="U214" i="39" s="1"/>
  <c r="V157" i="32"/>
  <c r="W157" i="32" s="1"/>
  <c r="T208" i="39"/>
  <c r="U208" i="39" s="1"/>
  <c r="V196" i="32"/>
  <c r="W196" i="32" s="1"/>
  <c r="T56" i="39"/>
  <c r="U56" i="39" s="1"/>
  <c r="V241" i="39"/>
  <c r="W241" i="39" s="1"/>
  <c r="T168" i="39"/>
  <c r="U168" i="39" s="1"/>
  <c r="T148" i="32"/>
  <c r="U148" i="32" s="1"/>
  <c r="V148" i="32" s="1"/>
  <c r="W148" i="32" s="1"/>
  <c r="T112" i="32"/>
  <c r="U112" i="32" s="1"/>
  <c r="T155" i="39"/>
  <c r="U155" i="39" s="1"/>
  <c r="V155" i="39" s="1"/>
  <c r="W155" i="39" s="1"/>
  <c r="T139" i="32"/>
  <c r="U139" i="32" s="1"/>
  <c r="T117" i="32"/>
  <c r="U117" i="32" s="1"/>
  <c r="T181" i="32"/>
  <c r="U181" i="32" s="1"/>
  <c r="V181" i="32" s="1"/>
  <c r="W181" i="32" s="1"/>
  <c r="T186" i="39"/>
  <c r="U186" i="39" s="1"/>
  <c r="V186" i="39" s="1"/>
  <c r="W186" i="39" s="1"/>
  <c r="T174" i="39"/>
  <c r="U174" i="39" s="1"/>
  <c r="V174" i="39" s="1"/>
  <c r="W174" i="39" s="1"/>
  <c r="T140" i="39"/>
  <c r="U140" i="39" s="1"/>
  <c r="T179" i="39"/>
  <c r="U179" i="39" s="1"/>
  <c r="V179" i="39" s="1"/>
  <c r="W179" i="39" s="1"/>
  <c r="T153" i="32"/>
  <c r="T191" i="39"/>
  <c r="U191" i="39" s="1"/>
  <c r="V191" i="39" s="1"/>
  <c r="W191" i="39" s="1"/>
  <c r="T122" i="32"/>
  <c r="T201" i="39"/>
  <c r="U201" i="39" s="1"/>
  <c r="V201" i="39" s="1"/>
  <c r="W201" i="39" s="1"/>
  <c r="T88" i="39"/>
  <c r="U88" i="39" s="1"/>
  <c r="T82" i="39"/>
  <c r="U82" i="39" s="1"/>
  <c r="T24" i="39"/>
  <c r="U6340" i="41" a="1"/>
  <c r="U6340" i="41" s="1"/>
  <c r="Q240" i="39"/>
  <c r="S240" i="39" s="1"/>
  <c r="T58" i="39"/>
  <c r="U58" i="39" s="1"/>
  <c r="T217" i="32"/>
  <c r="U217" i="32" s="1"/>
  <c r="T171" i="39"/>
  <c r="U171" i="39" s="1"/>
  <c r="AE95" i="53"/>
  <c r="AF95" i="53" s="1"/>
  <c r="AE210" i="53"/>
  <c r="AF210" i="53" s="1"/>
  <c r="Y3327" i="41"/>
  <c r="T230" i="38"/>
  <c r="U230" i="38" s="1"/>
  <c r="V230" i="38" s="1"/>
  <c r="W230" i="38" s="1"/>
  <c r="X230" i="38" s="1"/>
  <c r="T177" i="38"/>
  <c r="U177" i="38" s="1"/>
  <c r="V177" i="38" s="1"/>
  <c r="T187" i="38"/>
  <c r="U187" i="38" s="1"/>
  <c r="V187" i="38" s="1"/>
  <c r="W187" i="38" s="1"/>
  <c r="X187" i="38" s="1"/>
  <c r="T65" i="38"/>
  <c r="U65" i="38" s="1"/>
  <c r="V65" i="38" s="1"/>
  <c r="W65" i="38" s="1"/>
  <c r="X65" i="38" s="1"/>
  <c r="T223" i="38"/>
  <c r="U223" i="38" s="1"/>
  <c r="V223" i="38" s="1"/>
  <c r="T108" i="38"/>
  <c r="U108" i="38" s="1"/>
  <c r="V108" i="38" s="1"/>
  <c r="W108" i="38" s="1"/>
  <c r="X108" i="38" s="1"/>
  <c r="T34" i="38"/>
  <c r="U34" i="38" s="1"/>
  <c r="V34" i="38" s="1"/>
  <c r="W34" i="38" s="1"/>
  <c r="X34" i="38" s="1"/>
  <c r="T194" i="38"/>
  <c r="U194" i="38" s="1"/>
  <c r="V194" i="38" s="1"/>
  <c r="W194" i="38" s="1"/>
  <c r="X194" i="38" s="1"/>
  <c r="T236" i="38"/>
  <c r="U236" i="38" s="1"/>
  <c r="V236" i="38" s="1"/>
  <c r="W236" i="38" s="1"/>
  <c r="X236" i="38" s="1"/>
  <c r="T144" i="38"/>
  <c r="U144" i="38" s="1"/>
  <c r="V144" i="38" s="1"/>
  <c r="W144" i="38" s="1"/>
  <c r="X144" i="38" s="1"/>
  <c r="T189" i="38"/>
  <c r="U189" i="38" s="1"/>
  <c r="V189" i="38" s="1"/>
  <c r="W189" i="38" s="1"/>
  <c r="X189" i="38" s="1"/>
  <c r="T128" i="38"/>
  <c r="U128" i="38" s="1"/>
  <c r="V128" i="38" s="1"/>
  <c r="W128" i="38" s="1"/>
  <c r="X128" i="38" s="1"/>
  <c r="T81" i="38"/>
  <c r="U81" i="38" s="1"/>
  <c r="V81" i="38" s="1"/>
  <c r="T72" i="38"/>
  <c r="U72" i="38" s="1"/>
  <c r="V72" i="38" s="1"/>
  <c r="W72" i="38" s="1"/>
  <c r="X72" i="38" s="1"/>
  <c r="T141" i="38"/>
  <c r="U141" i="38" s="1"/>
  <c r="V141" i="38" s="1"/>
  <c r="T197" i="38"/>
  <c r="U197" i="38" s="1"/>
  <c r="V197" i="38" s="1"/>
  <c r="W197" i="38" s="1"/>
  <c r="X197" i="38" s="1"/>
  <c r="T98" i="38"/>
  <c r="U98" i="38" s="1"/>
  <c r="V98" i="38" s="1"/>
  <c r="W98" i="38" s="1"/>
  <c r="X98" i="38" s="1"/>
  <c r="T109" i="38"/>
  <c r="U109" i="38" s="1"/>
  <c r="V109" i="38" s="1"/>
  <c r="W109" i="38" s="1"/>
  <c r="X109" i="38" s="1"/>
  <c r="T209" i="38"/>
  <c r="U209" i="38" s="1"/>
  <c r="V209" i="38" s="1"/>
  <c r="W209" i="38" s="1"/>
  <c r="X209" i="38" s="1"/>
  <c r="T134" i="38"/>
  <c r="U134" i="38" s="1"/>
  <c r="V134" i="38" s="1"/>
  <c r="W134" i="38" s="1"/>
  <c r="X134" i="38" s="1"/>
  <c r="T96" i="38"/>
  <c r="U96" i="38" s="1"/>
  <c r="V96" i="38" s="1"/>
  <c r="W96" i="38" s="1"/>
  <c r="X96" i="38" s="1"/>
  <c r="T129" i="38"/>
  <c r="U129" i="38" s="1"/>
  <c r="V129" i="38" s="1"/>
  <c r="W129" i="38" s="1"/>
  <c r="X129" i="38" s="1"/>
  <c r="Y1508" i="41"/>
  <c r="Y808" i="41"/>
  <c r="U5300" i="41" a="1"/>
  <c r="U5300" i="41" s="1"/>
  <c r="Y1133" i="41"/>
  <c r="U5914" i="41" a="1"/>
  <c r="U5914" i="41" s="1"/>
  <c r="U2619" i="41" a="1"/>
  <c r="U2619" i="41" s="1"/>
  <c r="U3967" i="41" a="1"/>
  <c r="U3967" i="41" s="1"/>
  <c r="U3995" i="41" a="1"/>
  <c r="U3995" i="41" s="1"/>
  <c r="U3712" i="41" a="1"/>
  <c r="U3712" i="41" s="1"/>
  <c r="Y2503" i="41"/>
  <c r="U2497" i="41" a="1"/>
  <c r="U2497" i="41" s="1"/>
  <c r="U5047" i="41" a="1"/>
  <c r="U5047" i="41" s="1"/>
  <c r="U974" i="41" a="1"/>
  <c r="U974" i="41" s="1"/>
  <c r="U85" i="41" a="1"/>
  <c r="U85" i="41" s="1"/>
  <c r="U1216" i="41" a="1"/>
  <c r="U1216" i="41" s="1"/>
  <c r="U5524" i="41" a="1"/>
  <c r="U5524" i="41" s="1"/>
  <c r="U2760" i="41" a="1"/>
  <c r="U2760" i="41" s="1"/>
  <c r="U2178" i="41" a="1"/>
  <c r="U2178" i="41" s="1"/>
  <c r="U2096" i="41" a="1"/>
  <c r="U2096" i="41" s="1"/>
  <c r="Y6371" i="41"/>
  <c r="U6371" i="41" a="1"/>
  <c r="U6371" i="41" s="1"/>
  <c r="Y6399" i="41"/>
  <c r="U6399" i="41" a="1"/>
  <c r="U6399" i="41" s="1"/>
  <c r="K129" i="32"/>
  <c r="L129" i="32" s="1"/>
  <c r="M129" i="32" s="1"/>
  <c r="V94" i="32"/>
  <c r="W94" i="32" s="1"/>
  <c r="V134" i="32"/>
  <c r="W134" i="32" s="1"/>
  <c r="V116" i="32"/>
  <c r="W116" i="32" s="1"/>
  <c r="M169" i="40"/>
  <c r="N169" i="40" s="1"/>
  <c r="AL111" i="28"/>
  <c r="AM111" i="28" s="1"/>
  <c r="M47" i="40"/>
  <c r="N47" i="40" s="1"/>
  <c r="W183" i="38"/>
  <c r="X183" i="38" s="1"/>
  <c r="W135" i="38"/>
  <c r="X135" i="38" s="1"/>
  <c r="AL185" i="28"/>
  <c r="AM185" i="28" s="1"/>
  <c r="V72" i="32"/>
  <c r="W72" i="32" s="1"/>
  <c r="K59" i="32"/>
  <c r="W27" i="38"/>
  <c r="X27" i="38" s="1"/>
  <c r="W193" i="38"/>
  <c r="X193" i="38" s="1"/>
  <c r="V182" i="32"/>
  <c r="W182" i="32" s="1"/>
  <c r="V108" i="32"/>
  <c r="W108" i="32" s="1"/>
  <c r="V76" i="39"/>
  <c r="W76" i="39" s="1"/>
  <c r="AL197" i="28"/>
  <c r="AM197" i="28" s="1"/>
  <c r="W15" i="38"/>
  <c r="X15" i="38" s="1"/>
  <c r="U5103" i="41" a="1"/>
  <c r="U5103" i="41" s="1"/>
  <c r="U2851" i="41" a="1"/>
  <c r="U2851" i="41" s="1"/>
  <c r="U4079" i="41" a="1"/>
  <c r="U4079" i="41" s="1"/>
  <c r="V33" i="32"/>
  <c r="W33" i="32" s="1"/>
  <c r="Y3210" i="41"/>
  <c r="V197" i="40"/>
  <c r="W197" i="40" s="1"/>
  <c r="U946" i="41" a="1"/>
  <c r="U946" i="41" s="1"/>
  <c r="V98" i="39"/>
  <c r="W98" i="39" s="1"/>
  <c r="V197" i="32"/>
  <c r="W197" i="32" s="1"/>
  <c r="M22" i="40"/>
  <c r="N22" i="40" s="1"/>
  <c r="U5314" i="41" a="1"/>
  <c r="U5314" i="41" s="1"/>
  <c r="V63" i="32"/>
  <c r="W63" i="32" s="1"/>
  <c r="V209" i="40"/>
  <c r="W209" i="40" s="1"/>
  <c r="U517" i="41" a="1"/>
  <c r="U517" i="41" s="1"/>
  <c r="V141" i="32"/>
  <c r="W141" i="32" s="1"/>
  <c r="V111" i="32"/>
  <c r="W111" i="32" s="1"/>
  <c r="V212" i="40"/>
  <c r="W212" i="40" s="1"/>
  <c r="U2558" i="41" a="1"/>
  <c r="U2558" i="41" s="1"/>
  <c r="N169" i="28"/>
  <c r="O169" i="28" s="1"/>
  <c r="V32" i="32"/>
  <c r="W32" i="32" s="1"/>
  <c r="U5976" i="41" a="1"/>
  <c r="U5976" i="41" s="1"/>
  <c r="V209" i="32"/>
  <c r="W209" i="32" s="1"/>
  <c r="K68" i="32"/>
  <c r="L68" i="32" s="1"/>
  <c r="M68" i="32" s="1"/>
  <c r="N68" i="32" s="1"/>
  <c r="O68" i="32" s="1"/>
  <c r="K37" i="32"/>
  <c r="L37" i="32" s="1"/>
  <c r="M37" i="32" s="1"/>
  <c r="K197" i="32"/>
  <c r="L197" i="32" s="1"/>
  <c r="M197" i="32" s="1"/>
  <c r="U3382" i="41" a="1"/>
  <c r="U3382" i="41" s="1"/>
  <c r="U3204" i="41" a="1"/>
  <c r="U3204" i="41" s="1"/>
  <c r="U2150" i="41" a="1"/>
  <c r="U2150" i="41" s="1"/>
  <c r="U5948" i="41" a="1"/>
  <c r="U5948" i="41" s="1"/>
  <c r="U4773" i="41" a="1"/>
  <c r="U4773" i="41" s="1"/>
  <c r="U3941" i="41" a="1"/>
  <c r="U3941" i="41" s="1"/>
  <c r="U1160" i="41" a="1"/>
  <c r="U1160" i="41" s="1"/>
  <c r="U5781" i="41" a="1"/>
  <c r="U5781" i="41" s="1"/>
  <c r="U4892" i="41" a="1"/>
  <c r="U4892" i="41" s="1"/>
  <c r="U2394" i="41" a="1"/>
  <c r="U2394" i="41" s="1"/>
  <c r="U1002" i="41" a="1"/>
  <c r="U1002" i="41" s="1"/>
  <c r="U4234" i="41" a="1"/>
  <c r="U4234" i="41" s="1"/>
  <c r="U5823" i="41" a="1"/>
  <c r="U5823" i="41" s="1"/>
  <c r="U1659" i="41" a="1"/>
  <c r="U1659" i="41" s="1"/>
  <c r="U57" i="41" a="1"/>
  <c r="U57" i="41" s="1"/>
  <c r="K107" i="32"/>
  <c r="L107" i="32" s="1"/>
  <c r="M107" i="32" s="1"/>
  <c r="U5620" i="41" a="1"/>
  <c r="U5620" i="41" s="1"/>
  <c r="U1832" i="41" a="1"/>
  <c r="U1832" i="41" s="1"/>
  <c r="U1064" i="41" a="1"/>
  <c r="U1064" i="41" s="1"/>
  <c r="H4134" i="41"/>
  <c r="U4266" i="41" a="1"/>
  <c r="U4266" i="41" s="1"/>
  <c r="Y4266" i="41"/>
  <c r="I164" i="28"/>
  <c r="K164" i="28" s="1"/>
  <c r="G865" i="41"/>
  <c r="G6081" i="41"/>
  <c r="G6006" i="41"/>
  <c r="G3915" i="41"/>
  <c r="G3040" i="41"/>
  <c r="G2126" i="41"/>
  <c r="G749" i="41"/>
  <c r="G294" i="41"/>
  <c r="G429" i="41"/>
  <c r="G3239" i="41"/>
  <c r="G176" i="41"/>
  <c r="G3094" i="41"/>
  <c r="G3798" i="41"/>
  <c r="G5269" i="41"/>
  <c r="G1539" i="41"/>
  <c r="G5105" i="41"/>
  <c r="G858" i="41"/>
  <c r="G5915" i="41"/>
  <c r="U141" i="41" a="1"/>
  <c r="U141" i="41" s="1"/>
  <c r="U5921" i="41" a="1"/>
  <c r="U5921" i="41" s="1"/>
  <c r="Y5921" i="41"/>
  <c r="I212" i="39"/>
  <c r="K212" i="39" s="1"/>
  <c r="H6230" i="41"/>
  <c r="U6230" i="41" s="1" a="1"/>
  <c r="U6230" i="41" s="1"/>
  <c r="H4213" i="41"/>
  <c r="U4213" i="41" s="1" a="1"/>
  <c r="U4213" i="41" s="1"/>
  <c r="G5306" i="41"/>
  <c r="U5306" i="41" s="1" a="1"/>
  <c r="U5306" i="41" s="1"/>
  <c r="U63" i="41" a="1"/>
  <c r="U63" i="41" s="1"/>
  <c r="Y63" i="41"/>
  <c r="I14" i="39"/>
  <c r="K14" i="39" s="1"/>
  <c r="U5184" i="41" a="1"/>
  <c r="U5184" i="41" s="1"/>
  <c r="Y5184" i="41"/>
  <c r="I191" i="39"/>
  <c r="K191" i="39" s="1"/>
  <c r="H1305" i="41"/>
  <c r="U1305" i="41" s="1" a="1"/>
  <c r="U1305" i="41" s="1"/>
  <c r="H2535" i="41"/>
  <c r="U2535" i="41" s="1" a="1"/>
  <c r="U2535" i="41" s="1"/>
  <c r="U5469" i="41" a="1"/>
  <c r="U5469" i="41" s="1"/>
  <c r="H3689" i="41"/>
  <c r="U3689" i="41" s="1" a="1"/>
  <c r="U3689" i="41" s="1"/>
  <c r="U235" i="41" a="1"/>
  <c r="U235" i="41" s="1"/>
  <c r="H227" i="40"/>
  <c r="J227" i="40" s="1"/>
  <c r="Y235" i="41"/>
  <c r="U3826" i="41" a="1"/>
  <c r="U3826" i="41" s="1"/>
  <c r="Y3826" i="41"/>
  <c r="H143" i="40"/>
  <c r="J143" i="40" s="1"/>
  <c r="U575" i="41" a="1"/>
  <c r="U575" i="41" s="1"/>
  <c r="Y575" i="41"/>
  <c r="H48" i="40"/>
  <c r="J48" i="40" s="1"/>
  <c r="K48" i="40" s="1"/>
  <c r="L48" i="40" s="1"/>
  <c r="M48" i="40" s="1"/>
  <c r="N48" i="40" s="1"/>
  <c r="U5471" i="41" a="1"/>
  <c r="U5471" i="41" s="1"/>
  <c r="Y5471" i="41"/>
  <c r="H208" i="40"/>
  <c r="J208" i="40" s="1"/>
  <c r="H4525" i="41"/>
  <c r="U4525" i="41" s="1" a="1"/>
  <c r="U4525" i="41" s="1"/>
  <c r="G3358" i="41"/>
  <c r="U3358" i="41" s="1" a="1"/>
  <c r="U3358" i="41" s="1"/>
  <c r="G1808" i="41"/>
  <c r="U1808" i="41" s="1" a="1"/>
  <c r="U1808" i="41" s="1"/>
  <c r="U3475" i="41" a="1"/>
  <c r="U3475" i="41" s="1"/>
  <c r="Y3475" i="41"/>
  <c r="I200" i="28"/>
  <c r="K200" i="28" s="1"/>
  <c r="L200" i="28" s="1"/>
  <c r="M200" i="28" s="1"/>
  <c r="N200" i="28" s="1"/>
  <c r="O200" i="28" s="1"/>
  <c r="G1251" i="41"/>
  <c r="U1251" i="41" s="1" a="1"/>
  <c r="U1251" i="41" s="1"/>
  <c r="G2103" i="41"/>
  <c r="U2103" i="41" s="1" a="1"/>
  <c r="U2103" i="41" s="1"/>
  <c r="G3894" i="41"/>
  <c r="U3894" i="41" s="1" a="1"/>
  <c r="U3894" i="41" s="1"/>
  <c r="U107" i="38"/>
  <c r="V107" i="38" s="1"/>
  <c r="T81" i="40"/>
  <c r="U81" i="40" s="1"/>
  <c r="Y5442" i="41"/>
  <c r="I209" i="28"/>
  <c r="K209" i="28" s="1"/>
  <c r="G4110" i="41"/>
  <c r="U4110" i="41" s="1" a="1"/>
  <c r="U4110" i="41" s="1"/>
  <c r="G977" i="41"/>
  <c r="U977" i="41" s="1" a="1"/>
  <c r="U977" i="41" s="1"/>
  <c r="U4183" i="41" a="1"/>
  <c r="U4183" i="41" s="1"/>
  <c r="Y4183" i="41"/>
  <c r="I156" i="38"/>
  <c r="K156" i="38" s="1"/>
  <c r="G2659" i="41"/>
  <c r="U2659" i="41" s="1" a="1"/>
  <c r="U2659" i="41" s="1"/>
  <c r="G666" i="41"/>
  <c r="U666" i="41" s="1" a="1"/>
  <c r="U666" i="41" s="1"/>
  <c r="U4262" i="41" a="1"/>
  <c r="U4262" i="41" s="1"/>
  <c r="H5052" i="41"/>
  <c r="U5052" i="41" s="1" a="1"/>
  <c r="U5052" i="41" s="1"/>
  <c r="H1165" i="41"/>
  <c r="U1165" i="41" s="1" a="1"/>
  <c r="U1165" i="41" s="1"/>
  <c r="H4112" i="41"/>
  <c r="U4112" i="41" s="1" a="1"/>
  <c r="U4112" i="41" s="1"/>
  <c r="K204" i="32"/>
  <c r="V220" i="39"/>
  <c r="W220" i="39" s="1"/>
  <c r="U6011" i="41" a="1"/>
  <c r="U6011" i="41" s="1"/>
  <c r="Y6011" i="41"/>
  <c r="I229" i="39"/>
  <c r="K229" i="39" s="1"/>
  <c r="U1418" i="41" a="1"/>
  <c r="U1418" i="41" s="1"/>
  <c r="Y1418" i="41"/>
  <c r="I66" i="39"/>
  <c r="K66" i="39" s="1"/>
  <c r="G2597" i="41"/>
  <c r="U2597" i="41" s="1" a="1"/>
  <c r="U2597" i="41" s="1"/>
  <c r="U5502" i="41" a="1"/>
  <c r="U5502" i="41" s="1"/>
  <c r="Y5502" i="41"/>
  <c r="I204" i="39"/>
  <c r="K204" i="39" s="1"/>
  <c r="G3070" i="41"/>
  <c r="U3070" i="41" s="1" a="1"/>
  <c r="U3070" i="41" s="1"/>
  <c r="H5857" i="41"/>
  <c r="U5857" i="41" s="1" a="1"/>
  <c r="U5857" i="41" s="1"/>
  <c r="U1509" i="41" a="1"/>
  <c r="U1509" i="41" s="1"/>
  <c r="Y1509" i="41"/>
  <c r="I68" i="39"/>
  <c r="K68" i="39" s="1"/>
  <c r="H4432" i="41"/>
  <c r="U4432" i="41" s="1" a="1"/>
  <c r="U4432" i="41" s="1"/>
  <c r="H4323" i="41"/>
  <c r="U4323" i="41" s="1" a="1"/>
  <c r="U4323" i="41" s="1"/>
  <c r="H5109" i="41"/>
  <c r="U5109" i="41" s="1" a="1"/>
  <c r="U5109" i="41" s="1"/>
  <c r="U4898" i="41" a="1"/>
  <c r="U4898" i="41" s="1"/>
  <c r="Y4898" i="41"/>
  <c r="I181" i="39"/>
  <c r="K181" i="39" s="1"/>
  <c r="G91" i="41"/>
  <c r="U91" i="41" s="1" a="1"/>
  <c r="U91" i="41" s="1"/>
  <c r="U5320" i="41" a="1"/>
  <c r="U5320" i="41" s="1"/>
  <c r="Y5320" i="41"/>
  <c r="I186" i="39"/>
  <c r="K186" i="39" s="1"/>
  <c r="H5409" i="41"/>
  <c r="H2007" i="41"/>
  <c r="U2007" i="41" s="1" a="1"/>
  <c r="U2007" i="41" s="1"/>
  <c r="H2596" i="41"/>
  <c r="U2596" i="41" s="1" a="1"/>
  <c r="U2596" i="41" s="1"/>
  <c r="H3918" i="41"/>
  <c r="U3918" i="41" s="1" a="1"/>
  <c r="U3918" i="41" s="1"/>
  <c r="H2719" i="41"/>
  <c r="U2719" i="41" s="1" a="1"/>
  <c r="U2719" i="41" s="1"/>
  <c r="G519" i="41"/>
  <c r="U519" i="41" s="1" a="1"/>
  <c r="U519" i="41" s="1"/>
  <c r="G87" i="41"/>
  <c r="U87" i="41" s="1" a="1"/>
  <c r="U87" i="41" s="1"/>
  <c r="U5302" i="41" a="1"/>
  <c r="U5302" i="41" s="1"/>
  <c r="Y5302" i="41"/>
  <c r="H198" i="40"/>
  <c r="J198" i="40" s="1"/>
  <c r="U2154" i="41" a="1"/>
  <c r="U2154" i="41" s="1"/>
  <c r="Y2154" i="41"/>
  <c r="I95" i="28"/>
  <c r="K95" i="28" s="1"/>
  <c r="U1917" i="41" a="1"/>
  <c r="U1917" i="41" s="1"/>
  <c r="Y1917" i="41"/>
  <c r="I82" i="28"/>
  <c r="K82" i="28" s="1"/>
  <c r="U3971" i="41" a="1"/>
  <c r="U3971" i="41" s="1"/>
  <c r="I154" i="28"/>
  <c r="K154" i="28" s="1"/>
  <c r="Y3971" i="41"/>
  <c r="G2218" i="41"/>
  <c r="U2218" i="41" s="1" a="1"/>
  <c r="U2218" i="41" s="1"/>
  <c r="G64" i="41"/>
  <c r="U64" i="41" s="1" a="1"/>
  <c r="U64" i="41" s="1"/>
  <c r="G4406" i="41"/>
  <c r="U4406" i="41" s="1" a="1"/>
  <c r="U4406" i="41" s="1"/>
  <c r="V51" i="39"/>
  <c r="W51" i="39" s="1"/>
  <c r="V115" i="40"/>
  <c r="W115" i="40" s="1"/>
  <c r="U6114" i="41" a="1"/>
  <c r="U6114" i="41" s="1"/>
  <c r="Y6114" i="41"/>
  <c r="I234" i="39"/>
  <c r="K234" i="39" s="1"/>
  <c r="G2721" i="41"/>
  <c r="U2721" i="41" s="1" a="1"/>
  <c r="U2721" i="41" s="1"/>
  <c r="G2294" i="41"/>
  <c r="U2294" i="41" s="1" a="1"/>
  <c r="U2294" i="41" s="1"/>
  <c r="U3474" i="41" a="1"/>
  <c r="U3474" i="41" s="1"/>
  <c r="Y3474" i="41"/>
  <c r="I200" i="38"/>
  <c r="K200" i="38" s="1"/>
  <c r="G3827" i="41"/>
  <c r="U3827" i="41" s="1" a="1"/>
  <c r="U3827" i="41" s="1"/>
  <c r="U1853" i="41" a="1"/>
  <c r="U1853" i="41" s="1"/>
  <c r="Y1853" i="41"/>
  <c r="I199" i="39"/>
  <c r="K199" i="39" s="1"/>
  <c r="U2211" i="41" a="1"/>
  <c r="U2211" i="41" s="1"/>
  <c r="V107" i="40"/>
  <c r="W107" i="40" s="1"/>
  <c r="H635" i="41"/>
  <c r="U635" i="41" s="1" a="1"/>
  <c r="U635" i="41" s="1"/>
  <c r="U4491" i="41" a="1"/>
  <c r="U4491" i="41" s="1"/>
  <c r="Y4491" i="41"/>
  <c r="I168" i="38"/>
  <c r="K168" i="38" s="1"/>
  <c r="H2155" i="41"/>
  <c r="U2155" i="41" s="1" a="1"/>
  <c r="U2155" i="41" s="1"/>
  <c r="H62" i="41"/>
  <c r="U62" i="41" s="1" a="1"/>
  <c r="U62" i="41" s="1"/>
  <c r="H3829" i="41"/>
  <c r="U3829" i="41" s="1" a="1"/>
  <c r="U3829" i="41" s="1"/>
  <c r="H5557" i="41"/>
  <c r="U5557" i="41" s="1" a="1"/>
  <c r="U5557" i="41" s="1"/>
  <c r="Y5501" i="41"/>
  <c r="H239" i="41"/>
  <c r="U239" i="41" s="1" a="1"/>
  <c r="U239" i="41" s="1"/>
  <c r="G3919" i="41"/>
  <c r="U3919" i="41" s="1" a="1"/>
  <c r="U3919" i="41" s="1"/>
  <c r="U2433" i="41" a="1"/>
  <c r="U2433" i="41" s="1"/>
  <c r="Y2433" i="41"/>
  <c r="I101" i="39"/>
  <c r="K101" i="39" s="1"/>
  <c r="U2461" i="41" a="1"/>
  <c r="U2461" i="41" s="1"/>
  <c r="I88" i="39"/>
  <c r="K88" i="39" s="1"/>
  <c r="Y2461" i="41"/>
  <c r="U6043" i="41" a="1"/>
  <c r="U6043" i="41" s="1"/>
  <c r="Y6043" i="41"/>
  <c r="I230" i="39"/>
  <c r="K230" i="39" s="1"/>
  <c r="U240" i="41" a="1"/>
  <c r="U240" i="41" s="1"/>
  <c r="Y240" i="41"/>
  <c r="I227" i="39"/>
  <c r="K227" i="39" s="1"/>
  <c r="V65" i="32"/>
  <c r="W65" i="32" s="1"/>
  <c r="G3012" i="41"/>
  <c r="U3012" i="41" s="1" a="1"/>
  <c r="U3012" i="41" s="1"/>
  <c r="H3298" i="41"/>
  <c r="U3298" i="41" s="1" a="1"/>
  <c r="U3298" i="41" s="1"/>
  <c r="H3633" i="41"/>
  <c r="U3633" i="41" s="1" a="1"/>
  <c r="U3633" i="41" s="1"/>
  <c r="U3360" i="41" a="1"/>
  <c r="U3360" i="41" s="1"/>
  <c r="Y3360" i="41"/>
  <c r="I131" i="39"/>
  <c r="K131" i="39" s="1"/>
  <c r="U1810" i="41" a="1"/>
  <c r="U1810" i="41" s="1"/>
  <c r="Y1810" i="41"/>
  <c r="I80" i="39"/>
  <c r="K80" i="39" s="1"/>
  <c r="U5530" i="41" a="1"/>
  <c r="U5530" i="41" s="1"/>
  <c r="Y5530" i="41"/>
  <c r="I190" i="39"/>
  <c r="K190" i="39" s="1"/>
  <c r="H1638" i="41"/>
  <c r="U1638" i="41" s="1" a="1"/>
  <c r="U1638" i="41" s="1"/>
  <c r="H2432" i="41"/>
  <c r="U2432" i="41" s="1" a="1"/>
  <c r="U2432" i="41" s="1"/>
  <c r="H3801" i="41"/>
  <c r="U3801" i="41" s="1" a="1"/>
  <c r="U3801" i="41" s="1"/>
  <c r="G4109" i="41"/>
  <c r="U4109" i="41" s="1" a="1"/>
  <c r="U4109" i="41" s="1"/>
  <c r="U457" i="41" a="1"/>
  <c r="U457" i="41" s="1"/>
  <c r="Y457" i="41"/>
  <c r="H49" i="40"/>
  <c r="J49" i="40" s="1"/>
  <c r="G4894" i="41"/>
  <c r="U4894" i="41" s="1" a="1"/>
  <c r="U4894" i="41" s="1"/>
  <c r="J179" i="38"/>
  <c r="U4180" i="41" a="1"/>
  <c r="U4180" i="41" s="1"/>
  <c r="U864" i="41" a="1"/>
  <c r="U864" i="41" s="1"/>
  <c r="Y864" i="41"/>
  <c r="I43" i="39"/>
  <c r="K43" i="39" s="1"/>
  <c r="U1609" i="41" a="1"/>
  <c r="U1609" i="41" s="1"/>
  <c r="Y1609" i="41"/>
  <c r="I73" i="28"/>
  <c r="K73" i="28" s="1"/>
  <c r="U1248" i="41" a="1"/>
  <c r="U1248" i="41" s="1"/>
  <c r="Y1248" i="41"/>
  <c r="I71" i="28"/>
  <c r="K71" i="28" s="1"/>
  <c r="U4403" i="41" a="1"/>
  <c r="U4403" i="41" s="1"/>
  <c r="Y4403" i="41"/>
  <c r="I158" i="28"/>
  <c r="K158" i="28" s="1"/>
  <c r="G3663" i="41"/>
  <c r="U3663" i="41" s="1" a="1"/>
  <c r="U3663" i="41" s="1"/>
  <c r="G3506" i="41"/>
  <c r="U3506" i="41" s="1" a="1"/>
  <c r="U3506" i="41" s="1"/>
  <c r="G3719" i="41"/>
  <c r="U3719" i="41" s="1" a="1"/>
  <c r="U3719" i="41" s="1"/>
  <c r="V215" i="32"/>
  <c r="W215" i="32" s="1"/>
  <c r="V87" i="32"/>
  <c r="W87" i="32" s="1"/>
  <c r="U2305" i="41" a="1"/>
  <c r="U2305" i="41" s="1"/>
  <c r="U2923" i="41" a="1"/>
  <c r="U2923" i="41" s="1"/>
  <c r="I116" i="39"/>
  <c r="K116" i="39" s="1"/>
  <c r="Y2923" i="41"/>
  <c r="G4989" i="41"/>
  <c r="U4989" i="41" s="1" a="1"/>
  <c r="U4989" i="41" s="1"/>
  <c r="G1359" i="41"/>
  <c r="U1359" i="41" s="1" a="1"/>
  <c r="U1359" i="41" s="1"/>
  <c r="G4237" i="41"/>
  <c r="U4237" i="41" s="1" a="1"/>
  <c r="U4237" i="41" s="1"/>
  <c r="U1779" i="41" a="1"/>
  <c r="U1779" i="41" s="1"/>
  <c r="Y1779" i="41"/>
  <c r="I77" i="38"/>
  <c r="K77" i="38" s="1"/>
  <c r="L77" i="38" s="1"/>
  <c r="M77" i="38" s="1"/>
  <c r="N77" i="38" s="1"/>
  <c r="O77" i="38" s="1"/>
  <c r="H4372" i="41"/>
  <c r="U4372" i="41" s="1" a="1"/>
  <c r="U4372" i="41" s="1"/>
  <c r="G6470" i="41"/>
  <c r="H1249" i="41"/>
  <c r="U1249" i="41" s="1" a="1"/>
  <c r="U1249" i="41" s="1"/>
  <c r="H2310" i="41"/>
  <c r="U2310" i="41" s="1" a="1"/>
  <c r="U2310" i="41" s="1"/>
  <c r="H4084" i="41"/>
  <c r="U4084" i="41" s="1" a="1"/>
  <c r="U4084" i="41" s="1"/>
  <c r="G5559" i="41"/>
  <c r="U5559" i="41" s="1" a="1"/>
  <c r="U5559" i="41" s="1"/>
  <c r="H6334" i="41"/>
  <c r="U6334" i="41" s="1" a="1"/>
  <c r="U6334" i="41" s="1"/>
  <c r="V144" i="40"/>
  <c r="W144" i="40" s="1"/>
  <c r="V59" i="32"/>
  <c r="W59" i="32" s="1"/>
  <c r="H2069" i="41"/>
  <c r="U2069" i="41" s="1" a="1"/>
  <c r="U2069" i="41" s="1"/>
  <c r="U4986" i="41" a="1"/>
  <c r="U4986" i="41" s="1"/>
  <c r="M148" i="40"/>
  <c r="N148" i="40" s="1"/>
  <c r="H1578" i="41"/>
  <c r="U1578" i="41" s="1" a="1"/>
  <c r="U1578" i="41" s="1"/>
  <c r="G433" i="41"/>
  <c r="U433" i="41" s="1" a="1"/>
  <c r="U433" i="41" s="1"/>
  <c r="G4554" i="41"/>
  <c r="U4554" i="41" s="1" a="1"/>
  <c r="U4554" i="41" s="1"/>
  <c r="G2955" i="41"/>
  <c r="U2955" i="41" s="1" a="1"/>
  <c r="U2955" i="41" s="1"/>
  <c r="G6146" i="41"/>
  <c r="U6146" i="41" s="1" a="1"/>
  <c r="U6146" i="41" s="1"/>
  <c r="U3774" i="41" a="1"/>
  <c r="U3774" i="41" s="1"/>
  <c r="Y3774" i="41"/>
  <c r="I148" i="39"/>
  <c r="K148" i="39" s="1"/>
  <c r="H4841" i="41"/>
  <c r="U4841" i="41" s="1" a="1"/>
  <c r="U4841" i="41" s="1"/>
  <c r="H5758" i="41"/>
  <c r="U5758" i="41" s="1" a="1"/>
  <c r="U5758" i="41" s="1"/>
  <c r="U272" i="41" a="1"/>
  <c r="U272" i="41" s="1"/>
  <c r="I22" i="39"/>
  <c r="K22" i="39" s="1"/>
  <c r="Y272" i="41"/>
  <c r="U3477" i="41" a="1"/>
  <c r="U3477" i="41" s="1"/>
  <c r="Y3477" i="41"/>
  <c r="I200" i="39"/>
  <c r="K200" i="39" s="1"/>
  <c r="U1726" i="41" a="1"/>
  <c r="U1726" i="41" s="1"/>
  <c r="Y1726" i="41"/>
  <c r="I17" i="39"/>
  <c r="K17" i="39" s="1"/>
  <c r="U5626" i="41" a="1"/>
  <c r="U5626" i="41" s="1"/>
  <c r="Y5626" i="41"/>
  <c r="I217" i="39"/>
  <c r="K217" i="39" s="1"/>
  <c r="H6145" i="41"/>
  <c r="U6145" i="41" s="1" a="1"/>
  <c r="U6145" i="41" s="1"/>
  <c r="H4028" i="41"/>
  <c r="U4028" i="41" s="1" a="1"/>
  <c r="U4028" i="41" s="1"/>
  <c r="H4056" i="41"/>
  <c r="U4056" i="41" s="1" a="1"/>
  <c r="U4056" i="41" s="1"/>
  <c r="H6010" i="41"/>
  <c r="U6010" i="41" s="1" a="1"/>
  <c r="U6010" i="41" s="1"/>
  <c r="U4960" i="41" a="1"/>
  <c r="U4960" i="41" s="1"/>
  <c r="Y4960" i="41"/>
  <c r="I183" i="39"/>
  <c r="K183" i="39" s="1"/>
  <c r="U3742" i="41" a="1"/>
  <c r="U3742" i="41" s="1"/>
  <c r="Y3742" i="41"/>
  <c r="H142" i="40"/>
  <c r="J142" i="40" s="1"/>
  <c r="U1004" i="41" a="1"/>
  <c r="U1004" i="41" s="1"/>
  <c r="Y1004" i="41"/>
  <c r="H56" i="40"/>
  <c r="J56" i="40" s="1"/>
  <c r="U5180" i="41" a="1"/>
  <c r="U5180" i="41" s="1"/>
  <c r="Y5180" i="41"/>
  <c r="H191" i="40"/>
  <c r="J191" i="40" s="1"/>
  <c r="U5445" i="41" a="1"/>
  <c r="U5445" i="41" s="1"/>
  <c r="Y5445" i="41"/>
  <c r="G950" i="41"/>
  <c r="U950" i="41" s="1" a="1"/>
  <c r="U950" i="41" s="1"/>
  <c r="U2215" i="41" a="1"/>
  <c r="U2215" i="41" s="1"/>
  <c r="Y2215" i="41"/>
  <c r="I102" i="28"/>
  <c r="K102" i="28" s="1"/>
  <c r="L102" i="28" s="1"/>
  <c r="M102" i="28" s="1"/>
  <c r="N102" i="28" s="1"/>
  <c r="O102" i="28" s="1"/>
  <c r="U3716" i="41" a="1"/>
  <c r="U3716" i="41" s="1"/>
  <c r="Y3716" i="41"/>
  <c r="I138" i="28"/>
  <c r="K138" i="28" s="1"/>
  <c r="G3478" i="41"/>
  <c r="U3478" i="41" s="1" a="1"/>
  <c r="U3478" i="41" s="1"/>
  <c r="G524" i="41"/>
  <c r="U524" i="41" s="1" a="1"/>
  <c r="U524" i="41" s="1"/>
  <c r="U4002" i="41" a="1"/>
  <c r="U4002" i="41" s="1"/>
  <c r="Y4002" i="41"/>
  <c r="U5241" i="41" a="1"/>
  <c r="U5241" i="41" s="1"/>
  <c r="Y5241" i="41"/>
  <c r="I185" i="39"/>
  <c r="K185" i="39" s="1"/>
  <c r="G5181" i="41"/>
  <c r="U5181" i="41" s="1" a="1"/>
  <c r="U5181" i="41" s="1"/>
  <c r="G60" i="41"/>
  <c r="U60" i="41" s="1" a="1"/>
  <c r="U60" i="41" s="1"/>
  <c r="G3890" i="41"/>
  <c r="U3890" i="41" s="1" a="1"/>
  <c r="U3890" i="41" s="1"/>
  <c r="G6349" i="41"/>
  <c r="U6349" i="41" s="1" a="1"/>
  <c r="U6349" i="41" s="1"/>
  <c r="G2826" i="41"/>
  <c r="U2826" i="41" s="1" a="1"/>
  <c r="U2826" i="41" s="1"/>
  <c r="H3504" i="41"/>
  <c r="U3504" i="41" s="1" a="1"/>
  <c r="U3504" i="41" s="1"/>
  <c r="H1193" i="41"/>
  <c r="U1193" i="41" s="1" a="1"/>
  <c r="U1193" i="41" s="1"/>
  <c r="H4991" i="41"/>
  <c r="U4991" i="41" s="1" a="1"/>
  <c r="U4991" i="41" s="1"/>
  <c r="Y6336" i="41"/>
  <c r="H4493" i="41"/>
  <c r="U4493" i="41" s="1" a="1"/>
  <c r="U4493" i="41" s="1"/>
  <c r="Y1070" i="41"/>
  <c r="H1665" i="41"/>
  <c r="U1665" i="41" s="1" a="1"/>
  <c r="U1665" i="41" s="1"/>
  <c r="G3860" i="41"/>
  <c r="U3860" i="41" s="1" a="1"/>
  <c r="U3860" i="41" s="1"/>
  <c r="G6486" i="41"/>
  <c r="G3098" i="41"/>
  <c r="U3098" i="41" s="1" a="1"/>
  <c r="U3098" i="41" s="1"/>
  <c r="U5212" i="41" a="1"/>
  <c r="U5212" i="41" s="1"/>
  <c r="I78" i="39"/>
  <c r="K78" i="39" s="1"/>
  <c r="Y5212" i="41"/>
  <c r="U1754" i="41" a="1"/>
  <c r="U1754" i="41" s="1"/>
  <c r="Y1754" i="41"/>
  <c r="I76" i="39"/>
  <c r="K76" i="39" s="1"/>
  <c r="U5801" i="41" a="1"/>
  <c r="U5801" i="41" s="1"/>
  <c r="Y5801" i="41"/>
  <c r="I220" i="39"/>
  <c r="K220" i="39" s="1"/>
  <c r="G3778" i="41"/>
  <c r="Y3778" i="41" s="1"/>
  <c r="U2503" i="41" a="1"/>
  <c r="U2503" i="41" s="1"/>
  <c r="G2505" i="41"/>
  <c r="H5852" i="41"/>
  <c r="G3183" i="41"/>
  <c r="G341" i="41"/>
  <c r="G552" i="41"/>
  <c r="G4555" i="41"/>
  <c r="G4058" i="41"/>
  <c r="G4724" i="41"/>
  <c r="G5213" i="41"/>
  <c r="G1485" i="41"/>
  <c r="U5408" i="41" a="1"/>
  <c r="U5408" i="41" s="1"/>
  <c r="Y5408" i="41"/>
  <c r="I194" i="28"/>
  <c r="K194" i="28" s="1"/>
  <c r="G4928" i="41"/>
  <c r="G6469" i="41"/>
  <c r="G2501" i="41"/>
  <c r="H4775" i="41"/>
  <c r="I178" i="40" s="1"/>
  <c r="G1948" i="41"/>
  <c r="G148" i="41"/>
  <c r="G5726" i="41"/>
  <c r="G3914" i="41"/>
  <c r="G2125" i="41"/>
  <c r="G3238" i="41"/>
  <c r="G428" i="41"/>
  <c r="G293" i="41"/>
  <c r="G6080" i="41"/>
  <c r="G720" i="41"/>
  <c r="G6005" i="41"/>
  <c r="G175" i="41"/>
  <c r="G5684" i="41"/>
  <c r="G3093" i="41"/>
  <c r="G3685" i="41"/>
  <c r="G3797" i="41"/>
  <c r="G5268" i="41"/>
  <c r="H4750" i="41"/>
  <c r="U4750" i="41" s="1" a="1"/>
  <c r="U4750" i="41" s="1"/>
  <c r="H4623" i="41"/>
  <c r="U4623" i="41" s="1" a="1"/>
  <c r="U4623" i="41" s="1"/>
  <c r="U665" i="41" a="1"/>
  <c r="U665" i="41" s="1"/>
  <c r="Y665" i="41"/>
  <c r="H30" i="40"/>
  <c r="J30" i="40" s="1"/>
  <c r="K30" i="40" s="1"/>
  <c r="L30" i="40" s="1"/>
  <c r="M30" i="40" s="1"/>
  <c r="N30" i="40" s="1"/>
  <c r="U3471" i="41" a="1"/>
  <c r="U3471" i="41" s="1"/>
  <c r="U1250" i="41" a="1"/>
  <c r="U1250" i="41" s="1"/>
  <c r="Y1250" i="41"/>
  <c r="I71" i="39"/>
  <c r="K71" i="39" s="1"/>
  <c r="G1919" i="41"/>
  <c r="U1919" i="41" s="1" a="1"/>
  <c r="U1919" i="41" s="1"/>
  <c r="U5598" i="41" a="1"/>
  <c r="U5598" i="41" s="1"/>
  <c r="Y5598" i="41"/>
  <c r="I57" i="39"/>
  <c r="K57" i="39" s="1"/>
  <c r="H3415" i="41"/>
  <c r="U3415" i="41" s="1" a="1"/>
  <c r="U3415" i="41" s="1"/>
  <c r="H118" i="41"/>
  <c r="U118" i="41" s="1" a="1"/>
  <c r="U118" i="41" s="1"/>
  <c r="H4553" i="41"/>
  <c r="U4553" i="41" s="1" a="1"/>
  <c r="U4553" i="41" s="1"/>
  <c r="H5688" i="41"/>
  <c r="U5688" i="41" s="1" a="1"/>
  <c r="U5688" i="41" s="1"/>
  <c r="U3596" i="41" a="1"/>
  <c r="U3596" i="41" s="1"/>
  <c r="Y3596" i="41"/>
  <c r="H128" i="40"/>
  <c r="J128" i="40" s="1"/>
  <c r="G5825" i="41"/>
  <c r="U5825" i="41" s="1" a="1"/>
  <c r="U5825" i="41" s="1"/>
  <c r="U1915" i="41" a="1"/>
  <c r="U1915" i="41" s="1"/>
  <c r="Y1915" i="41"/>
  <c r="H82" i="40"/>
  <c r="J82" i="40" s="1"/>
  <c r="U5594" i="41" a="1"/>
  <c r="U5594" i="41" s="1"/>
  <c r="Y5594" i="41"/>
  <c r="H57" i="40"/>
  <c r="J57" i="40" s="1"/>
  <c r="U1720" i="41" a="1"/>
  <c r="U1720" i="41" s="1"/>
  <c r="U3527" i="41" a="1"/>
  <c r="U3527" i="41" s="1"/>
  <c r="U4520" i="41" a="1"/>
  <c r="U4520" i="41" s="1"/>
  <c r="G636" i="41"/>
  <c r="U636" i="41" s="1" a="1"/>
  <c r="U636" i="41" s="1"/>
  <c r="U4896" i="41" a="1"/>
  <c r="U4896" i="41" s="1"/>
  <c r="Y4896" i="41"/>
  <c r="I181" i="28"/>
  <c r="K181" i="28" s="1"/>
  <c r="U3999" i="41" a="1"/>
  <c r="U3999" i="41" s="1"/>
  <c r="Y3999" i="41"/>
  <c r="I146" i="28"/>
  <c r="K146" i="28" s="1"/>
  <c r="U3945" i="41" a="1"/>
  <c r="U3945" i="41" s="1"/>
  <c r="Y3945" i="41"/>
  <c r="I150" i="28"/>
  <c r="K150" i="28" s="1"/>
  <c r="G4086" i="41"/>
  <c r="U4086" i="41" s="1" a="1"/>
  <c r="U4086" i="41" s="1"/>
  <c r="G1167" i="41"/>
  <c r="U1167" i="41" s="1" a="1"/>
  <c r="U1167" i="41" s="1"/>
  <c r="G4114" i="41"/>
  <c r="U4114" i="41" s="1" a="1"/>
  <c r="U4114" i="41" s="1"/>
  <c r="U3824" i="41" a="1"/>
  <c r="U3824" i="41" s="1"/>
  <c r="U5050" i="41" a="1"/>
  <c r="U5050" i="41" s="1"/>
  <c r="Y5050" i="41"/>
  <c r="I206" i="38"/>
  <c r="K206" i="38" s="1"/>
  <c r="U576" i="41" a="1"/>
  <c r="U576" i="41" s="1"/>
  <c r="Y576" i="41"/>
  <c r="I48" i="38"/>
  <c r="K48" i="38" s="1"/>
  <c r="G5078" i="41"/>
  <c r="U5078" i="41" s="1" a="1"/>
  <c r="U5078" i="41" s="1"/>
  <c r="U2980" i="41" a="1"/>
  <c r="U2980" i="41" s="1"/>
  <c r="Y2980" i="41"/>
  <c r="I120" i="38"/>
  <c r="K120" i="38" s="1"/>
  <c r="H3858" i="41"/>
  <c r="U3858" i="41" s="1" a="1"/>
  <c r="U3858" i="41" s="1"/>
  <c r="U2799" i="41" a="1"/>
  <c r="U2799" i="41" s="1"/>
  <c r="Y2799" i="41"/>
  <c r="I112" i="28"/>
  <c r="K112" i="28" s="1"/>
  <c r="H2272" i="41"/>
  <c r="U2272" i="41" s="1" a="1"/>
  <c r="U2272" i="41" s="1"/>
  <c r="H4239" i="41"/>
  <c r="U4239" i="41" s="1" a="1"/>
  <c r="U4239" i="41" s="1"/>
  <c r="H5981" i="41"/>
  <c r="U5981" i="41" s="1" a="1"/>
  <c r="U5981" i="41" s="1"/>
  <c r="G3272" i="41"/>
  <c r="U3272" i="41" s="1" a="1"/>
  <c r="U3272" i="41" s="1"/>
  <c r="H3270" i="41"/>
  <c r="U3270" i="41" s="1" a="1"/>
  <c r="U3270" i="41" s="1"/>
  <c r="K210" i="32"/>
  <c r="U2884" i="41" a="1"/>
  <c r="U2884" i="41" s="1"/>
  <c r="H2400" i="41"/>
  <c r="U2400" i="41" s="1" a="1"/>
  <c r="U2400" i="41" s="1"/>
  <c r="U1804" i="41" a="1"/>
  <c r="U1804" i="41" s="1"/>
  <c r="H3069" i="41"/>
  <c r="U3069" i="41" s="1" a="1"/>
  <c r="U3069" i="41" s="1"/>
  <c r="U2130" i="41" a="1"/>
  <c r="U2130" i="41" s="1"/>
  <c r="I93" i="39"/>
  <c r="K93" i="39" s="1"/>
  <c r="Y2130" i="41"/>
  <c r="U5142" i="41" a="1"/>
  <c r="U5142" i="41" s="1"/>
  <c r="Y5142" i="41"/>
  <c r="I201" i="39"/>
  <c r="K201" i="39" s="1"/>
  <c r="U1639" i="41" a="1"/>
  <c r="U1639" i="41" s="1"/>
  <c r="Y1639" i="41"/>
  <c r="I74" i="39"/>
  <c r="K74" i="39" s="1"/>
  <c r="I45" i="39"/>
  <c r="K45" i="39" s="1"/>
  <c r="Y6202" i="41"/>
  <c r="U2715" i="41" a="1"/>
  <c r="U2715" i="41" s="1"/>
  <c r="Y2715" i="41"/>
  <c r="H110" i="40"/>
  <c r="J110" i="40" s="1"/>
  <c r="K110" i="40" s="1"/>
  <c r="L110" i="40" s="1"/>
  <c r="M110" i="40" s="1"/>
  <c r="N110" i="40" s="1"/>
  <c r="H2766" i="41"/>
  <c r="U2766" i="41" s="1" a="1"/>
  <c r="U2766" i="41" s="1"/>
  <c r="U5017" i="41" a="1"/>
  <c r="U5017" i="41" s="1"/>
  <c r="I187" i="28"/>
  <c r="K187" i="28" s="1"/>
  <c r="Y5017" i="41"/>
  <c r="H396" i="41"/>
  <c r="I27" i="40" s="1"/>
  <c r="G2499" i="41"/>
  <c r="G4462" i="41"/>
  <c r="G3206" i="41"/>
  <c r="H1277" i="41"/>
  <c r="U1277" i="41" s="1" a="1"/>
  <c r="U1277" i="41" s="1"/>
  <c r="H4663" i="41"/>
  <c r="U4663" i="41" s="1" a="1"/>
  <c r="U4663" i="41" s="1"/>
  <c r="U2979" i="41" a="1"/>
  <c r="U2979" i="41" s="1"/>
  <c r="H120" i="40"/>
  <c r="J120" i="40" s="1"/>
  <c r="Y2979" i="41"/>
  <c r="Y6405" i="41"/>
  <c r="I242" i="39"/>
  <c r="K242" i="39" s="1"/>
  <c r="G1838" i="41"/>
  <c r="U1838" i="41" s="1" a="1"/>
  <c r="U1838" i="41" s="1"/>
  <c r="U1222" i="41" a="1"/>
  <c r="U1222" i="41" s="1"/>
  <c r="I70" i="39"/>
  <c r="K70" i="39" s="1"/>
  <c r="Y1222" i="41"/>
  <c r="U5982" i="41" a="1"/>
  <c r="U5982" i="41" s="1"/>
  <c r="Y5982" i="41"/>
  <c r="I228" i="39"/>
  <c r="K228" i="39" s="1"/>
  <c r="H2371" i="41"/>
  <c r="U2371" i="41" s="1" a="1"/>
  <c r="U2371" i="41" s="1"/>
  <c r="H4813" i="41"/>
  <c r="U4813" i="41" s="1" a="1"/>
  <c r="U4813" i="41" s="1"/>
  <c r="H2564" i="41"/>
  <c r="U2564" i="41" s="1" a="1"/>
  <c r="U2564" i="41" s="1"/>
  <c r="U490" i="41" a="1"/>
  <c r="U490" i="41" s="1"/>
  <c r="Y490" i="41"/>
  <c r="I34" i="39"/>
  <c r="K34" i="39" s="1"/>
  <c r="G5783" i="41"/>
  <c r="U5783" i="41" s="1" a="1"/>
  <c r="U5783" i="41" s="1"/>
  <c r="U976" i="41" a="1"/>
  <c r="U976" i="41" s="1"/>
  <c r="Y976" i="41"/>
  <c r="H42" i="40"/>
  <c r="J42" i="40" s="1"/>
  <c r="U5622" i="41" a="1"/>
  <c r="U5622" i="41" s="1"/>
  <c r="Y5622" i="41"/>
  <c r="H217" i="40"/>
  <c r="J217" i="40" s="1"/>
  <c r="G3828" i="41"/>
  <c r="U3828" i="41" s="1" a="1"/>
  <c r="U3828" i="41" s="1"/>
  <c r="U1220" i="41" a="1"/>
  <c r="U1220" i="41" s="1"/>
  <c r="Y1220" i="41"/>
  <c r="I70" i="28"/>
  <c r="K70" i="28" s="1"/>
  <c r="G4184" i="41"/>
  <c r="U4184" i="41" s="1" a="1"/>
  <c r="U4184" i="41" s="1"/>
  <c r="G3974" i="41"/>
  <c r="U3974" i="41" s="1" a="1"/>
  <c r="U3974" i="41" s="1"/>
  <c r="G1811" i="41"/>
  <c r="U1811" i="41" s="1" a="1"/>
  <c r="U1811" i="41" s="1"/>
  <c r="G4899" i="41"/>
  <c r="U4899" i="41" s="1" a="1"/>
  <c r="U4899" i="41" s="1"/>
  <c r="U2565" i="41" a="1"/>
  <c r="U2565" i="41" s="1"/>
  <c r="Y2565" i="41"/>
  <c r="I65" i="39"/>
  <c r="K65" i="39" s="1"/>
  <c r="G3357" i="41"/>
  <c r="U3357" i="41" s="1" a="1"/>
  <c r="U3357" i="41" s="1"/>
  <c r="G1247" i="41"/>
  <c r="U1247" i="41" s="1" a="1"/>
  <c r="U1247" i="41" s="1"/>
  <c r="U5527" i="41" a="1"/>
  <c r="U5527" i="41" s="1"/>
  <c r="I190" i="38"/>
  <c r="K190" i="38" s="1"/>
  <c r="Y5527" i="41"/>
  <c r="G1886" i="41"/>
  <c r="U1886" i="41" s="1" a="1"/>
  <c r="U1886" i="41" s="1"/>
  <c r="G3268" i="41"/>
  <c r="U3268" i="41" s="1" a="1"/>
  <c r="U3268" i="41" s="1"/>
  <c r="U3326" i="41" a="1"/>
  <c r="U3326" i="41" s="1"/>
  <c r="Y3326" i="41"/>
  <c r="I129" i="28"/>
  <c r="K129" i="28" s="1"/>
  <c r="H5080" i="41"/>
  <c r="U5080" i="41" s="1" a="1"/>
  <c r="U5080" i="41" s="1"/>
  <c r="H578" i="41"/>
  <c r="U578" i="41" s="1" a="1"/>
  <c r="U578" i="41" s="1"/>
  <c r="H5319" i="41"/>
  <c r="U5319" i="41" s="1" a="1"/>
  <c r="U5319" i="41" s="1"/>
  <c r="G4871" i="41"/>
  <c r="U4871" i="41" s="1" a="1"/>
  <c r="U4871" i="41" s="1"/>
  <c r="H668" i="41"/>
  <c r="U668" i="41" s="1" a="1"/>
  <c r="U668" i="41" s="1"/>
  <c r="H2857" i="41"/>
  <c r="U2857" i="41" s="1" a="1"/>
  <c r="U2857" i="41" s="1"/>
  <c r="G298" i="41"/>
  <c r="U298" i="41" s="1" a="1"/>
  <c r="U298" i="41" s="1"/>
  <c r="U781" i="41" a="1"/>
  <c r="U781" i="41" s="1"/>
  <c r="Y781" i="41"/>
  <c r="I35" i="39"/>
  <c r="K35" i="39" s="1"/>
  <c r="U9" i="41" a="1"/>
  <c r="U9" i="41" s="1"/>
  <c r="I24" i="39"/>
  <c r="K24" i="39" s="1"/>
  <c r="Y9" i="41"/>
  <c r="V144" i="32"/>
  <c r="W144" i="32" s="1"/>
  <c r="U233" i="41" a="1"/>
  <c r="U233" i="41" s="1"/>
  <c r="H325" i="41"/>
  <c r="U325" i="41" s="1" a="1"/>
  <c r="U325" i="41" s="1"/>
  <c r="H6306" i="41"/>
  <c r="U6306" i="41" s="1" a="1"/>
  <c r="U6306" i="41" s="1"/>
  <c r="U2797" i="41" a="1"/>
  <c r="U2797" i="41" s="1"/>
  <c r="Y2797" i="41"/>
  <c r="H112" i="40"/>
  <c r="J112" i="40" s="1"/>
  <c r="K112" i="40" s="1"/>
  <c r="L112" i="40" s="1"/>
  <c r="M112" i="40" s="1"/>
  <c r="N112" i="40" s="1"/>
  <c r="U4107" i="41" a="1"/>
  <c r="U4107" i="41" s="1"/>
  <c r="U5829" i="41" a="1"/>
  <c r="U5829" i="41" s="1"/>
  <c r="Y5829" i="41"/>
  <c r="I222" i="39"/>
  <c r="K222" i="39" s="1"/>
  <c r="U4001" i="41" a="1"/>
  <c r="U4001" i="41" s="1"/>
  <c r="Y4001" i="41"/>
  <c r="I146" i="39"/>
  <c r="K146" i="39" s="1"/>
  <c r="U579" i="41" a="1"/>
  <c r="U579" i="41" s="1"/>
  <c r="Y579" i="41"/>
  <c r="I48" i="39"/>
  <c r="K48" i="39" s="1"/>
  <c r="H4295" i="41"/>
  <c r="U4295" i="41" s="1" a="1"/>
  <c r="U4295" i="41" s="1"/>
  <c r="H4722" i="41"/>
  <c r="U4722" i="41" s="1" a="1"/>
  <c r="U4722" i="41" s="1"/>
  <c r="AL86" i="28"/>
  <c r="AM86" i="28" s="1"/>
  <c r="U5316" i="41" a="1"/>
  <c r="U5316" i="41" s="1"/>
  <c r="H186" i="40"/>
  <c r="J186" i="40" s="1"/>
  <c r="Y5316" i="41"/>
  <c r="G1330" i="41"/>
  <c r="U1330" i="41" s="1" a="1"/>
  <c r="U1330" i="41" s="1"/>
  <c r="U5978" i="41" a="1"/>
  <c r="U5978" i="41" s="1"/>
  <c r="Y5978" i="41"/>
  <c r="H228" i="40"/>
  <c r="J228" i="40" s="1"/>
  <c r="U2291" i="41" a="1"/>
  <c r="U2291" i="41" s="1"/>
  <c r="V93" i="32"/>
  <c r="W93" i="32" s="1"/>
  <c r="U5858" i="41" a="1"/>
  <c r="U5858" i="41" s="1"/>
  <c r="Y5858" i="41"/>
  <c r="I223" i="39"/>
  <c r="K223" i="39" s="1"/>
  <c r="U1836" i="41" a="1"/>
  <c r="U1836" i="41" s="1"/>
  <c r="Y1836" i="41"/>
  <c r="I238" i="28"/>
  <c r="K238" i="28" s="1"/>
  <c r="G2295" i="41"/>
  <c r="U2295" i="41" s="1" a="1"/>
  <c r="U2295" i="41" s="1"/>
  <c r="G4083" i="41"/>
  <c r="U4083" i="41" s="1" a="1"/>
  <c r="U4083" i="41" s="1"/>
  <c r="G5185" i="41"/>
  <c r="U5185" i="41" s="1" a="1"/>
  <c r="U5185" i="41" s="1"/>
  <c r="G1839" i="41"/>
  <c r="U1839" i="41" s="1" a="1"/>
  <c r="U1839" i="41" s="1"/>
  <c r="G5599" i="41"/>
  <c r="U5599" i="41" s="1" a="1"/>
  <c r="U5599" i="41" s="1"/>
  <c r="U2214" i="41" a="1"/>
  <c r="U2214" i="41" s="1"/>
  <c r="Y2214" i="41"/>
  <c r="I102" i="38"/>
  <c r="K102" i="38" s="1"/>
  <c r="G1723" i="41"/>
  <c r="U1723" i="41" s="1" a="1"/>
  <c r="U1723" i="41" s="1"/>
  <c r="G4895" i="41"/>
  <c r="U4895" i="41" s="1" a="1"/>
  <c r="U4895" i="41" s="1"/>
  <c r="G4867" i="41"/>
  <c r="U4867" i="41" s="1" a="1"/>
  <c r="U4867" i="41" s="1"/>
  <c r="T33" i="39"/>
  <c r="U33" i="39" s="1"/>
  <c r="H3011" i="41"/>
  <c r="U3011" i="41" s="1" a="1"/>
  <c r="U3011" i="41" s="1"/>
  <c r="U4868" i="41" a="1"/>
  <c r="U4868" i="41" s="1"/>
  <c r="Y4868" i="41"/>
  <c r="I180" i="28"/>
  <c r="K180" i="28" s="1"/>
  <c r="H522" i="41"/>
  <c r="U522" i="41" s="1" a="1"/>
  <c r="U522" i="41" s="1"/>
  <c r="H90" i="41"/>
  <c r="U90" i="41" s="1" a="1"/>
  <c r="U90" i="41" s="1"/>
  <c r="H5474" i="41"/>
  <c r="U5474" i="41" s="1" a="1"/>
  <c r="U5474" i="41" s="1"/>
  <c r="U4495" i="41" a="1"/>
  <c r="U4495" i="41" s="1"/>
  <c r="Y4495" i="41"/>
  <c r="H1781" i="41"/>
  <c r="U1781" i="41" s="1" a="1"/>
  <c r="U1781" i="41" s="1"/>
  <c r="H2922" i="41"/>
  <c r="U2922" i="41" s="1" a="1"/>
  <c r="U2922" i="41" s="1"/>
  <c r="L144" i="28"/>
  <c r="M144" i="28" s="1"/>
  <c r="H271" i="41"/>
  <c r="U271" i="41" s="1" a="1"/>
  <c r="U271" i="41" s="1"/>
  <c r="U180" i="41" a="1"/>
  <c r="U180" i="41" s="1"/>
  <c r="Y180" i="41"/>
  <c r="I16" i="39"/>
  <c r="K16" i="39" s="1"/>
  <c r="U1306" i="41" a="1"/>
  <c r="U1306" i="41" s="1"/>
  <c r="I61" i="39"/>
  <c r="K61" i="39" s="1"/>
  <c r="Y1306" i="41"/>
  <c r="G340" i="41"/>
  <c r="U340" i="41" s="1" a="1"/>
  <c r="U340" i="41" s="1"/>
  <c r="U2626" i="41" a="1"/>
  <c r="U2626" i="41" s="1"/>
  <c r="Y2626" i="41"/>
  <c r="I108" i="39"/>
  <c r="K108" i="39" s="1"/>
  <c r="U5856" i="41" a="1"/>
  <c r="U5856" i="41" s="1"/>
  <c r="Y5856" i="41"/>
  <c r="I223" i="28"/>
  <c r="K223" i="28" s="1"/>
  <c r="H5891" i="41"/>
  <c r="U5891" i="41" s="1" a="1"/>
  <c r="U5891" i="41" s="1"/>
  <c r="H5155" i="41"/>
  <c r="U5155" i="41" s="1" a="1"/>
  <c r="U5155" i="41" s="1"/>
  <c r="U1778" i="41" a="1"/>
  <c r="U1778" i="41" s="1"/>
  <c r="Y1778" i="41"/>
  <c r="H77" i="40"/>
  <c r="J77" i="40" s="1"/>
  <c r="U5475" i="41" a="1"/>
  <c r="U5475" i="41" s="1"/>
  <c r="Y5475" i="41"/>
  <c r="I208" i="39"/>
  <c r="K208" i="39" s="1"/>
  <c r="U5954" i="41" a="1"/>
  <c r="U5954" i="41" s="1"/>
  <c r="Y5954" i="41"/>
  <c r="I214" i="39"/>
  <c r="K214" i="39" s="1"/>
  <c r="U1334" i="41" a="1"/>
  <c r="U1334" i="41" s="1"/>
  <c r="Y1334" i="41"/>
  <c r="I62" i="39"/>
  <c r="K62" i="39" s="1"/>
  <c r="U4526" i="41" a="1"/>
  <c r="U4526" i="41" s="1"/>
  <c r="Y4526" i="41"/>
  <c r="I169" i="39"/>
  <c r="K169" i="39" s="1"/>
  <c r="H2474" i="41"/>
  <c r="U2474" i="41" s="1" a="1"/>
  <c r="U2474" i="41" s="1"/>
  <c r="H780" i="41"/>
  <c r="U780" i="41" s="1" a="1"/>
  <c r="U780" i="41" s="1"/>
  <c r="H5347" i="41"/>
  <c r="U5347" i="41" s="1" a="1"/>
  <c r="U5347" i="41" s="1"/>
  <c r="H3600" i="41"/>
  <c r="U3600" i="41" s="1" a="1"/>
  <c r="U3600" i="41" s="1"/>
  <c r="U4693" i="41" a="1"/>
  <c r="U4693" i="41" s="1"/>
  <c r="Y4693" i="41"/>
  <c r="I177" i="39"/>
  <c r="K177" i="39" s="1"/>
  <c r="U3969" i="41" a="1"/>
  <c r="U3969" i="41" s="1"/>
  <c r="Y3969" i="41"/>
  <c r="H154" i="40"/>
  <c r="J154" i="40" s="1"/>
  <c r="U1358" i="41" a="1"/>
  <c r="U1358" i="41" s="1"/>
  <c r="H54" i="40"/>
  <c r="J54" i="40" s="1"/>
  <c r="Y1358" i="41"/>
  <c r="H242" i="40"/>
  <c r="J242" i="40" s="1"/>
  <c r="Y6401" i="41"/>
  <c r="U5785" i="41" a="1"/>
  <c r="U5785" i="41" s="1"/>
  <c r="Y5785" i="41"/>
  <c r="I221" i="28"/>
  <c r="K221" i="28" s="1"/>
  <c r="U1332" i="41" a="1"/>
  <c r="U1332" i="41" s="1"/>
  <c r="Y1332" i="41"/>
  <c r="I62" i="28"/>
  <c r="K62" i="28" s="1"/>
  <c r="U4238" i="41" a="1"/>
  <c r="U4238" i="41" s="1"/>
  <c r="Y4238" i="41"/>
  <c r="I163" i="28"/>
  <c r="K163" i="28" s="1"/>
  <c r="G3948" i="41"/>
  <c r="G1920" i="41"/>
  <c r="U1920" i="41" s="1" a="1"/>
  <c r="U1920" i="41" s="1"/>
  <c r="G5955" i="41"/>
  <c r="U5955" i="41" s="1" a="1"/>
  <c r="U5955" i="41" s="1"/>
  <c r="U1835" i="41" a="1"/>
  <c r="U1835" i="41" s="1"/>
  <c r="Y1835" i="41"/>
  <c r="I238" i="38"/>
  <c r="K238" i="38" s="1"/>
  <c r="G1219" i="41"/>
  <c r="U1219" i="41" s="1" a="1"/>
  <c r="U1219" i="41" s="1"/>
  <c r="G5979" i="41"/>
  <c r="U5979" i="41" s="1" a="1"/>
  <c r="U5979" i="41" s="1"/>
  <c r="U3859" i="41" a="1"/>
  <c r="U3859" i="41" s="1"/>
  <c r="Y3859" i="41"/>
  <c r="I144" i="39"/>
  <c r="K144" i="39" s="1"/>
  <c r="I240" i="38"/>
  <c r="K240" i="38" s="1"/>
  <c r="Y6332" i="41"/>
  <c r="U667" i="41" a="1"/>
  <c r="U667" i="41" s="1"/>
  <c r="Y667" i="41"/>
  <c r="I30" i="28"/>
  <c r="K30" i="28" s="1"/>
  <c r="H3946" i="41"/>
  <c r="U3946" i="41" s="1" a="1"/>
  <c r="U3946" i="41" s="1"/>
  <c r="H1809" i="41"/>
  <c r="U1809" i="41" s="1" a="1"/>
  <c r="U1809" i="41" s="1"/>
  <c r="H5529" i="41"/>
  <c r="U5529" i="41" s="1" a="1"/>
  <c r="U5529" i="41" s="1"/>
  <c r="G670" i="41"/>
  <c r="U670" i="41" s="1" a="1"/>
  <c r="U670" i="41" s="1"/>
  <c r="H2828" i="41"/>
  <c r="U2828" i="41" s="1" a="1"/>
  <c r="U2828" i="41" s="1"/>
  <c r="U3438" i="41" a="1"/>
  <c r="U3438" i="41" s="1"/>
  <c r="H2890" i="41"/>
  <c r="U2890" i="41" s="1" a="1"/>
  <c r="U2890" i="41" s="1"/>
  <c r="H6113" i="41"/>
  <c r="U6113" i="41" s="1" a="1"/>
  <c r="U6113" i="41" s="1"/>
  <c r="U725" i="41" a="1"/>
  <c r="U725" i="41" s="1"/>
  <c r="Y725" i="41"/>
  <c r="I41" i="39"/>
  <c r="K41" i="39" s="1"/>
  <c r="G4723" i="41"/>
  <c r="U4723" i="41" s="1" a="1"/>
  <c r="U4723" i="41" s="1"/>
  <c r="G119" i="41"/>
  <c r="U119" i="41" s="1" a="1"/>
  <c r="U119" i="41" s="1"/>
  <c r="H4692" i="41"/>
  <c r="U4692" i="41" s="1" a="1"/>
  <c r="U4692" i="41" s="1"/>
  <c r="U3327" i="41" a="1"/>
  <c r="U3327" i="41" s="1"/>
  <c r="G5375" i="41"/>
  <c r="U5375" i="41" s="1" a="1"/>
  <c r="U5375" i="41" s="1"/>
  <c r="G5713" i="41"/>
  <c r="G6303" i="41"/>
  <c r="U6303" i="41" s="1" a="1"/>
  <c r="U6303" i="41" s="1"/>
  <c r="G6261" i="41"/>
  <c r="U6261" i="41" s="1" a="1"/>
  <c r="U6261" i="41" s="1"/>
  <c r="G6289" i="41"/>
  <c r="U6289" i="41" s="1" a="1"/>
  <c r="U6289" i="41" s="1"/>
  <c r="G5888" i="41"/>
  <c r="G4646" i="41"/>
  <c r="G4747" i="41"/>
  <c r="G4838" i="41"/>
  <c r="G4578" i="41"/>
  <c r="G4429" i="41"/>
  <c r="G2748" i="41"/>
  <c r="G3122" i="41"/>
  <c r="G1466" i="41"/>
  <c r="G2687" i="41"/>
  <c r="G920" i="41"/>
  <c r="G5152" i="41"/>
  <c r="G3150" i="41"/>
  <c r="G1274" i="41"/>
  <c r="G3630" i="41"/>
  <c r="G1976" i="41"/>
  <c r="G3295" i="41"/>
  <c r="G4688" i="41"/>
  <c r="G1880" i="41"/>
  <c r="G6172" i="41"/>
  <c r="U6172" i="41" s="1" a="1"/>
  <c r="U6172" i="41" s="1"/>
  <c r="G6041" i="41"/>
  <c r="G6200" i="41"/>
  <c r="U6200" i="41" s="1" a="1"/>
  <c r="U6200" i="41" s="1"/>
  <c r="G4721" i="41"/>
  <c r="G4594" i="41"/>
  <c r="G5582" i="41"/>
  <c r="G5140" i="41"/>
  <c r="G5799" i="41"/>
  <c r="G4055" i="41"/>
  <c r="G2953" i="41"/>
  <c r="G2595" i="41"/>
  <c r="G2459" i="41"/>
  <c r="G1440" i="41"/>
  <c r="G1304" i="41"/>
  <c r="G1103" i="41"/>
  <c r="G1388" i="41"/>
  <c r="G1752" i="41"/>
  <c r="G549" i="41"/>
  <c r="G117" i="41"/>
  <c r="G3180" i="41"/>
  <c r="G695" i="41"/>
  <c r="G1482" i="41"/>
  <c r="G1696" i="41"/>
  <c r="G33" i="41"/>
  <c r="G2431" i="41"/>
  <c r="G4027" i="41"/>
  <c r="G4552" i="41"/>
  <c r="G338" i="41"/>
  <c r="G3414" i="41"/>
  <c r="G7" i="41"/>
  <c r="G6144" i="41"/>
  <c r="G4294" i="41"/>
  <c r="G807" i="41"/>
  <c r="G5210" i="41"/>
  <c r="G1416" i="41"/>
  <c r="G2370" i="41"/>
  <c r="G1637" i="41"/>
  <c r="G4812" i="41"/>
  <c r="G5500" i="41"/>
  <c r="G2852" i="41"/>
  <c r="U3566" i="41" a="1"/>
  <c r="U3566" i="41" s="1"/>
  <c r="Y3566" i="41"/>
  <c r="I135" i="28"/>
  <c r="K135" i="28" s="1"/>
  <c r="G4922" i="41"/>
  <c r="H6465" i="41"/>
  <c r="G1666" i="41"/>
  <c r="G2401" i="41"/>
  <c r="G2070" i="41"/>
  <c r="G5404" i="41"/>
  <c r="H5404" i="41"/>
  <c r="G3853" i="41"/>
  <c r="G2853" i="41"/>
  <c r="G2767" i="41"/>
  <c r="G3562" i="41"/>
  <c r="U4399" i="41" a="1"/>
  <c r="U4399" i="41" s="1"/>
  <c r="AL50" i="28"/>
  <c r="AM50" i="28" s="1"/>
  <c r="H4581" i="41"/>
  <c r="U4581" i="41" s="1" a="1"/>
  <c r="U4581" i="41" s="1"/>
  <c r="H3533" i="41"/>
  <c r="U3533" i="41" s="1" a="1"/>
  <c r="U3533" i="41" s="1"/>
  <c r="U2825" i="41" a="1"/>
  <c r="U2825" i="41" s="1"/>
  <c r="Y2825" i="41"/>
  <c r="H113" i="40"/>
  <c r="J113" i="40" s="1"/>
  <c r="U3354" i="41" a="1"/>
  <c r="U3354" i="41" s="1"/>
  <c r="G3947" i="41"/>
  <c r="U3947" i="41" s="1" a="1"/>
  <c r="U3947" i="41" s="1"/>
  <c r="U461" i="41" a="1"/>
  <c r="U461" i="41" s="1"/>
  <c r="Y461" i="41"/>
  <c r="I49" i="39"/>
  <c r="K49" i="39" s="1"/>
  <c r="U2273" i="41" a="1"/>
  <c r="U2273" i="41" s="1"/>
  <c r="Y2273" i="41"/>
  <c r="I92" i="39"/>
  <c r="K92" i="39" s="1"/>
  <c r="H3181" i="41"/>
  <c r="U3181" i="41" s="1" a="1"/>
  <c r="U3181" i="41" s="1"/>
  <c r="H8" i="41"/>
  <c r="U8" i="41" s="1" a="1"/>
  <c r="U8" i="41" s="1"/>
  <c r="H6201" i="41"/>
  <c r="U6201" i="41" s="1" a="1"/>
  <c r="U6201" i="41" s="1"/>
  <c r="U3887" i="41" a="1"/>
  <c r="U3887" i="41" s="1"/>
  <c r="H3242" i="41"/>
  <c r="U3242" i="41" s="1" a="1"/>
  <c r="U3242" i="41" s="1"/>
  <c r="G2269" i="41"/>
  <c r="U2269" i="41" s="1" a="1"/>
  <c r="U2269" i="41" s="1"/>
  <c r="U1607" i="41" a="1"/>
  <c r="U1607" i="41" s="1"/>
  <c r="H73" i="40"/>
  <c r="J73" i="40" s="1"/>
  <c r="Y1607" i="41"/>
  <c r="H241" i="40"/>
  <c r="J241" i="40" s="1"/>
  <c r="Y6373" i="41"/>
  <c r="U3744" i="41" a="1"/>
  <c r="U3744" i="41" s="1"/>
  <c r="Y3744" i="41"/>
  <c r="I142" i="28"/>
  <c r="K142" i="28" s="1"/>
  <c r="U2309" i="41" a="1"/>
  <c r="U2309" i="41" s="1"/>
  <c r="Y2309" i="41"/>
  <c r="I79" i="28"/>
  <c r="K79" i="28" s="1"/>
  <c r="G5182" i="41"/>
  <c r="U5182" i="41" s="1" a="1"/>
  <c r="U5182" i="41" s="1"/>
  <c r="G1363" i="41"/>
  <c r="U1363" i="41" s="1" a="1"/>
  <c r="U1363" i="41" s="1"/>
  <c r="G1223" i="41"/>
  <c r="U1223" i="41" s="1" a="1"/>
  <c r="U1223" i="41" s="1"/>
  <c r="G5082" i="41"/>
  <c r="U5082" i="41" s="1" a="1"/>
  <c r="U5082" i="41" s="1"/>
  <c r="G1005" i="41"/>
  <c r="U1005" i="41" s="1" a="1"/>
  <c r="U1005" i="41" s="1"/>
  <c r="G1608" i="41"/>
  <c r="U1608" i="41" s="1" a="1"/>
  <c r="U1608" i="41" s="1"/>
  <c r="G5317" i="41"/>
  <c r="U5317" i="41" s="1" a="1"/>
  <c r="U5317" i="41" s="1"/>
  <c r="G2504" i="41"/>
  <c r="U2504" i="41" s="1" a="1"/>
  <c r="U2504" i="41" s="1"/>
  <c r="U1780" i="41" a="1"/>
  <c r="U1780" i="41" s="1"/>
  <c r="Y1780" i="41"/>
  <c r="I77" i="28"/>
  <c r="K77" i="28" s="1"/>
  <c r="H3567" i="41"/>
  <c r="U3567" i="41" s="1" a="1"/>
  <c r="U3567" i="41" s="1"/>
  <c r="H5597" i="41"/>
  <c r="U5597" i="41" s="1" a="1"/>
  <c r="U5597" i="41" s="1"/>
  <c r="H1007" i="41"/>
  <c r="U1007" i="41" s="1" a="1"/>
  <c r="U1007" i="41" s="1"/>
  <c r="H5828" i="41"/>
  <c r="U5828" i="41" s="1" a="1"/>
  <c r="U5828" i="41" s="1"/>
  <c r="G2802" i="41"/>
  <c r="U2802" i="41" s="1" a="1"/>
  <c r="U2802" i="41" s="1"/>
  <c r="H2982" i="41"/>
  <c r="U2982" i="41" s="1" a="1"/>
  <c r="U2982" i="41" s="1"/>
  <c r="U5075" i="41" a="1"/>
  <c r="U5075" i="41" s="1"/>
  <c r="J227" i="28"/>
  <c r="K227" i="28" s="1"/>
  <c r="Y238" i="41"/>
  <c r="H5240" i="41"/>
  <c r="U5240" i="41" s="1" a="1"/>
  <c r="U5240" i="41" s="1"/>
  <c r="G6070" i="41"/>
  <c r="U3044" i="41" a="1"/>
  <c r="U3044" i="41" s="1"/>
  <c r="I121" i="39"/>
  <c r="K121" i="39" s="1"/>
  <c r="Y3044" i="41"/>
  <c r="Y6174" i="41"/>
  <c r="I235" i="39"/>
  <c r="K235" i="39" s="1"/>
  <c r="U35" i="41" a="1"/>
  <c r="U35" i="41" s="1"/>
  <c r="I25" i="39"/>
  <c r="K25" i="39" s="1"/>
  <c r="Y35" i="41"/>
  <c r="U4140" i="41" a="1"/>
  <c r="U4140" i="41" s="1"/>
  <c r="Y4140" i="41"/>
  <c r="I141" i="39"/>
  <c r="K141" i="39" s="1"/>
  <c r="U5501" i="41" a="1"/>
  <c r="U5501" i="41" s="1"/>
  <c r="H6292" i="41"/>
  <c r="U6292" i="41" s="1" a="1"/>
  <c r="U6292" i="41" s="1"/>
  <c r="U3323" i="41" a="1"/>
  <c r="U3323" i="41" s="1"/>
  <c r="Y3323" i="41"/>
  <c r="H129" i="40"/>
  <c r="J129" i="40" s="1"/>
  <c r="U3746" i="41" a="1"/>
  <c r="U3746" i="41" s="1"/>
  <c r="Y3746" i="41"/>
  <c r="I142" i="39"/>
  <c r="K142" i="39" s="1"/>
  <c r="U523" i="41" a="1"/>
  <c r="U523" i="41" s="1"/>
  <c r="Y523" i="41"/>
  <c r="I36" i="39"/>
  <c r="K36" i="39" s="1"/>
  <c r="U2311" i="41" a="1"/>
  <c r="U2311" i="41" s="1"/>
  <c r="Y2311" i="41"/>
  <c r="I79" i="39"/>
  <c r="K79" i="39" s="1"/>
  <c r="G237" i="41"/>
  <c r="U237" i="41" s="1" a="1"/>
  <c r="U237" i="41" s="1"/>
  <c r="H1417" i="41"/>
  <c r="U1417" i="41" s="1" a="1"/>
  <c r="U1417" i="41" s="1"/>
  <c r="H339" i="41"/>
  <c r="U339" i="41" s="1" a="1"/>
  <c r="U339" i="41" s="1"/>
  <c r="H6042" i="41"/>
  <c r="U6042" i="41" s="1" a="1"/>
  <c r="U6042" i="41" s="1"/>
  <c r="H2129" i="41"/>
  <c r="U2129" i="41" s="1" a="1"/>
  <c r="U2129" i="41" s="1"/>
  <c r="U3445" i="41" a="1"/>
  <c r="U3445" i="41" s="1"/>
  <c r="Y3445" i="41"/>
  <c r="I133" i="39"/>
  <c r="K133" i="39" s="1"/>
  <c r="U5526" i="41" a="1"/>
  <c r="U5526" i="41" s="1"/>
  <c r="Y5526" i="41"/>
  <c r="H190" i="40"/>
  <c r="J190" i="40" s="1"/>
  <c r="G1722" i="41"/>
  <c r="U1722" i="41" s="1" a="1"/>
  <c r="U1722" i="41" s="1"/>
  <c r="U1162" i="41" a="1"/>
  <c r="U1162" i="41" s="1"/>
  <c r="Y1162" i="41"/>
  <c r="H117" i="40"/>
  <c r="J117" i="40" s="1"/>
  <c r="K117" i="40" s="1"/>
  <c r="L117" i="40" s="1"/>
  <c r="M117" i="40" s="1"/>
  <c r="N117" i="40" s="1"/>
  <c r="U5950" i="41" a="1"/>
  <c r="U5950" i="41" s="1"/>
  <c r="Y5950" i="41"/>
  <c r="H214" i="40"/>
  <c r="J214" i="40" s="1"/>
  <c r="V47" i="32"/>
  <c r="W47" i="32" s="1"/>
  <c r="G4111" i="41"/>
  <c r="U4111" i="41" s="1" a="1"/>
  <c r="U4111" i="41" s="1"/>
  <c r="U521" i="41" a="1"/>
  <c r="U521" i="41" s="1"/>
  <c r="Y521" i="41"/>
  <c r="I36" i="28"/>
  <c r="K36" i="28" s="1"/>
  <c r="U5318" i="41" a="1"/>
  <c r="U5318" i="41" s="1"/>
  <c r="Y5318" i="41"/>
  <c r="I186" i="28"/>
  <c r="K186" i="28" s="1"/>
  <c r="G4187" i="41"/>
  <c r="U4187" i="41" s="1" a="1"/>
  <c r="U4187" i="41" s="1"/>
  <c r="G1727" i="41"/>
  <c r="U1727" i="41" s="1" a="1"/>
  <c r="U1727" i="41" s="1"/>
  <c r="U5321" i="41" a="1"/>
  <c r="U5321" i="41" s="1"/>
  <c r="Y5321" i="41"/>
  <c r="T129" i="40"/>
  <c r="U129" i="40" s="1"/>
  <c r="G1541" i="41"/>
  <c r="U1541" i="41" s="1" a="1"/>
  <c r="U1541" i="41" s="1"/>
  <c r="G5623" i="41"/>
  <c r="U5623" i="41" s="1" a="1"/>
  <c r="U5623" i="41" s="1"/>
  <c r="G1163" i="41"/>
  <c r="U1163" i="41" s="1" a="1"/>
  <c r="U1163" i="41" s="1"/>
  <c r="G5826" i="41"/>
  <c r="U5826" i="41" s="1" a="1"/>
  <c r="U5826" i="41" s="1"/>
  <c r="J22" i="28"/>
  <c r="K22" i="28" s="1"/>
  <c r="Y270" i="41"/>
  <c r="U2981" i="41" a="1"/>
  <c r="U2981" i="41" s="1"/>
  <c r="I120" i="28"/>
  <c r="K120" i="28" s="1"/>
  <c r="Y2981" i="41"/>
  <c r="H3745" i="41"/>
  <c r="U3745" i="41" s="1" a="1"/>
  <c r="U3745" i="41" s="1"/>
  <c r="H1918" i="41"/>
  <c r="U1918" i="41" s="1" a="1"/>
  <c r="U1918" i="41" s="1"/>
  <c r="H5305" i="41"/>
  <c r="U5305" i="41" s="1" a="1"/>
  <c r="U5305" i="41" s="1"/>
  <c r="G1783" i="41"/>
  <c r="U1783" i="41" s="1" a="1"/>
  <c r="U1783" i="41" s="1"/>
  <c r="H2800" i="41"/>
  <c r="U2800" i="41" s="1" a="1"/>
  <c r="U2800" i="41" s="1"/>
  <c r="H1543" i="41"/>
  <c r="U1543" i="41" s="1" a="1"/>
  <c r="U1543" i="41" s="1"/>
  <c r="U3243" i="41" a="1"/>
  <c r="U3243" i="41" s="1"/>
  <c r="Y3243" i="41"/>
  <c r="I124" i="39"/>
  <c r="K124" i="39" s="1"/>
  <c r="U5584" i="41" a="1"/>
  <c r="U5584" i="41" s="1"/>
  <c r="Y5584" i="41"/>
  <c r="I225" i="39"/>
  <c r="K225" i="39" s="1"/>
  <c r="U1442" i="41" a="1"/>
  <c r="U1442" i="41" s="1"/>
  <c r="Y1442" i="41"/>
  <c r="I67" i="39"/>
  <c r="K67" i="39" s="1"/>
  <c r="G3271" i="41"/>
  <c r="U3271" i="41" s="1" a="1"/>
  <c r="U3271" i="41" s="1"/>
  <c r="U3210" i="41" a="1"/>
  <c r="U3210" i="41" s="1"/>
  <c r="T116" i="39"/>
  <c r="U116" i="39" s="1"/>
  <c r="U3532" i="41" a="1"/>
  <c r="U3532" i="41" s="1"/>
  <c r="I134" i="28"/>
  <c r="K134" i="28" s="1"/>
  <c r="Y3532" i="41"/>
  <c r="H6459" i="41"/>
  <c r="AH27" i="40" s="1"/>
  <c r="G4135" i="41"/>
  <c r="G401" i="41"/>
  <c r="H2885" i="41"/>
  <c r="H1942" i="41"/>
  <c r="H142" i="41"/>
  <c r="G2068" i="41"/>
  <c r="G1664" i="41"/>
  <c r="G2399" i="41"/>
  <c r="G295" i="41"/>
  <c r="G722" i="41"/>
  <c r="G5892" i="41"/>
  <c r="G6231" i="41"/>
  <c r="U6231" i="41" s="1" a="1"/>
  <c r="U6231" i="41" s="1"/>
  <c r="G2691" i="41"/>
  <c r="G924" i="41"/>
  <c r="G1278" i="41"/>
  <c r="G326" i="41"/>
  <c r="G3299" i="41"/>
  <c r="G5759" i="41"/>
  <c r="G4751" i="41"/>
  <c r="G4624" i="41"/>
  <c r="G3634" i="41"/>
  <c r="G4433" i="41"/>
  <c r="G5156" i="41"/>
  <c r="G4324" i="41"/>
  <c r="G4582" i="41"/>
  <c r="G3126" i="41"/>
  <c r="G3154" i="41"/>
  <c r="G4650" i="41"/>
  <c r="G1980" i="41"/>
  <c r="G4842" i="41"/>
  <c r="G6307" i="41"/>
  <c r="U6307" i="41" s="1" a="1"/>
  <c r="U6307" i="41" s="1"/>
  <c r="G6265" i="41"/>
  <c r="U6265" i="41" s="1" a="1"/>
  <c r="U6265" i="41" s="1"/>
  <c r="G2334" i="41"/>
  <c r="U1132" i="41" a="1"/>
  <c r="U1132" i="41" s="1"/>
  <c r="Y1132" i="41"/>
  <c r="I59" i="28"/>
  <c r="K59" i="28" s="1"/>
  <c r="G1943" i="41"/>
  <c r="G4134" i="41"/>
  <c r="U1913" i="41" a="1"/>
  <c r="U1913" i="41" s="1"/>
  <c r="M196" i="40"/>
  <c r="N196" i="40" s="1"/>
  <c r="H5744" i="41"/>
  <c r="U5744" i="41" s="1" a="1"/>
  <c r="U5744" i="41" s="1"/>
  <c r="H6348" i="41"/>
  <c r="U6348" i="41" s="1" a="1"/>
  <c r="U6348" i="41" s="1"/>
  <c r="U4490" i="41" a="1"/>
  <c r="U4490" i="41" s="1"/>
  <c r="Y4490" i="41"/>
  <c r="H168" i="40"/>
  <c r="J168" i="40" s="1"/>
  <c r="U1879" i="41" a="1"/>
  <c r="U1879" i="41" s="1"/>
  <c r="T231" i="32"/>
  <c r="U231" i="32" s="1"/>
  <c r="G3718" i="41"/>
  <c r="U3718" i="41" s="1" a="1"/>
  <c r="U3718" i="41" s="1"/>
  <c r="G3893" i="41"/>
  <c r="U3893" i="41" s="1" a="1"/>
  <c r="U3893" i="41" s="1"/>
  <c r="G2102" i="41"/>
  <c r="U2102" i="41" s="1" a="1"/>
  <c r="U2102" i="41" s="1"/>
  <c r="H5583" i="41"/>
  <c r="U5583" i="41" s="1" a="1"/>
  <c r="U5583" i="41" s="1"/>
  <c r="H34" i="41"/>
  <c r="U34" i="41" s="1" a="1"/>
  <c r="U34" i="41" s="1"/>
  <c r="U1188" i="41" a="1"/>
  <c r="U1188" i="41" s="1"/>
  <c r="H5273" i="41"/>
  <c r="U5273" i="41" s="1" a="1"/>
  <c r="U5273" i="41" s="1"/>
  <c r="U1071" i="41" a="1"/>
  <c r="U1071" i="41" s="1"/>
  <c r="Y1071" i="41"/>
  <c r="I210" i="39"/>
  <c r="K210" i="39" s="1"/>
  <c r="U1190" i="41" a="1"/>
  <c r="U1190" i="41" s="1"/>
  <c r="H51" i="40"/>
  <c r="J51" i="40" s="1"/>
  <c r="Y1190" i="41"/>
  <c r="U1834" i="41" a="1"/>
  <c r="U1834" i="41" s="1"/>
  <c r="Y1834" i="41"/>
  <c r="H238" i="40"/>
  <c r="J238" i="40" s="1"/>
  <c r="G1806" i="41"/>
  <c r="U1806" i="41" s="1" a="1"/>
  <c r="U1806" i="41" s="1"/>
  <c r="G61" i="41"/>
  <c r="U577" i="41" a="1"/>
  <c r="U577" i="41" s="1"/>
  <c r="Y577" i="41"/>
  <c r="I48" i="28"/>
  <c r="K48" i="28" s="1"/>
  <c r="U5079" i="41" a="1"/>
  <c r="U5079" i="41" s="1"/>
  <c r="Y5079" i="41"/>
  <c r="I188" i="28"/>
  <c r="K188" i="28" s="1"/>
  <c r="G953" i="41"/>
  <c r="U953" i="41" s="1" a="1"/>
  <c r="U953" i="41" s="1"/>
  <c r="G580" i="41"/>
  <c r="U580" i="41" s="1" a="1"/>
  <c r="U580" i="41" s="1"/>
  <c r="U5476" i="41" a="1"/>
  <c r="U5476" i="41" s="1"/>
  <c r="Y5476" i="41"/>
  <c r="U4373" i="41" a="1"/>
  <c r="U4373" i="41" s="1"/>
  <c r="Y4373" i="41"/>
  <c r="I167" i="39"/>
  <c r="K167" i="39" s="1"/>
  <c r="G520" i="41"/>
  <c r="U520" i="41" s="1" a="1"/>
  <c r="U520" i="41" s="1"/>
  <c r="G1191" i="41"/>
  <c r="U1191" i="41" s="1" a="1"/>
  <c r="U1191" i="41" s="1"/>
  <c r="U5303" i="41" a="1"/>
  <c r="U5303" i="41" s="1"/>
  <c r="Y5303" i="41"/>
  <c r="I198" i="38"/>
  <c r="K198" i="38" s="1"/>
  <c r="AL87" i="28"/>
  <c r="AM87" i="28" s="1"/>
  <c r="U5437" i="41" a="1"/>
  <c r="U5437" i="41" s="1"/>
  <c r="U4780" i="41" a="1"/>
  <c r="U4780" i="41" s="1"/>
  <c r="Y4780" i="41"/>
  <c r="I178" i="39"/>
  <c r="K178" i="39" s="1"/>
  <c r="U2827" i="41" a="1"/>
  <c r="U2827" i="41" s="1"/>
  <c r="Y2827" i="41"/>
  <c r="I113" i="28"/>
  <c r="K113" i="28" s="1"/>
  <c r="H3773" i="41"/>
  <c r="U3773" i="41" s="1" a="1"/>
  <c r="U3773" i="41" s="1"/>
  <c r="H3717" i="41"/>
  <c r="U3717" i="41" s="1" a="1"/>
  <c r="U3717" i="41" s="1"/>
  <c r="H979" i="41"/>
  <c r="U979" i="41" s="1" a="1"/>
  <c r="U979" i="41" s="1"/>
  <c r="H5183" i="41"/>
  <c r="U5183" i="41" s="1" a="1"/>
  <c r="U5183" i="41" s="1"/>
  <c r="U2830" i="41" a="1"/>
  <c r="U2830" i="41" s="1"/>
  <c r="Y2830" i="41"/>
  <c r="H4869" i="41"/>
  <c r="U4869" i="41" s="1" a="1"/>
  <c r="U4869" i="41" s="1"/>
  <c r="U1244" i="41" a="1"/>
  <c r="U1244" i="41" s="1"/>
  <c r="K133" i="32"/>
  <c r="H5920" i="41"/>
  <c r="U5920" i="41" s="1" a="1"/>
  <c r="U5920" i="41" s="1"/>
  <c r="U4927" i="41" a="1"/>
  <c r="U4927" i="41" s="1"/>
  <c r="Y4927" i="41"/>
  <c r="I182" i="39"/>
  <c r="K182" i="39" s="1"/>
  <c r="U3802" i="41" a="1"/>
  <c r="U3802" i="41" s="1"/>
  <c r="Y3802" i="41"/>
  <c r="I137" i="39"/>
  <c r="K137" i="39" s="1"/>
  <c r="U4296" i="41" a="1"/>
  <c r="U4296" i="41" s="1"/>
  <c r="Y4296" i="41"/>
  <c r="I162" i="39"/>
  <c r="K162" i="39" s="1"/>
  <c r="U1484" i="41" a="1"/>
  <c r="U1484" i="41" s="1"/>
  <c r="I55" i="39"/>
  <c r="K55" i="39" s="1"/>
  <c r="Y1484" i="41"/>
  <c r="W69" i="38"/>
  <c r="X69" i="38" s="1"/>
  <c r="U669" i="41" a="1"/>
  <c r="U669" i="41" s="1"/>
  <c r="Y669" i="41"/>
  <c r="I30" i="39"/>
  <c r="K30" i="39" s="1"/>
  <c r="U808" i="41" a="1"/>
  <c r="U808" i="41" s="1"/>
  <c r="U2502" i="41" a="1"/>
  <c r="U2502" i="41" s="1"/>
  <c r="Y2502" i="41"/>
  <c r="I107" i="28"/>
  <c r="K107" i="28" s="1"/>
  <c r="G1851" i="41"/>
  <c r="H2395" i="41"/>
  <c r="H2064" i="41"/>
  <c r="H1660" i="41"/>
  <c r="G2562" i="41"/>
  <c r="G2067" i="41"/>
  <c r="G6226" i="41"/>
  <c r="U6226" i="41" s="1" a="1"/>
  <c r="U6226" i="41" s="1"/>
  <c r="G2395" i="41"/>
  <c r="G2064" i="41"/>
  <c r="G4774" i="41"/>
  <c r="H4649" i="41"/>
  <c r="U4649" i="41" s="1" a="1"/>
  <c r="U4649" i="41" s="1"/>
  <c r="U3267" i="41" a="1"/>
  <c r="U3267" i="41" s="1"/>
  <c r="Y3267" i="41"/>
  <c r="H125" i="40"/>
  <c r="J125" i="40" s="1"/>
  <c r="U3505" i="41" a="1"/>
  <c r="U3505" i="41" s="1"/>
  <c r="Y3505" i="41"/>
  <c r="I130" i="39"/>
  <c r="K130" i="39" s="1"/>
  <c r="U5053" i="41" a="1"/>
  <c r="U5053" i="41" s="1"/>
  <c r="I206" i="39"/>
  <c r="K206" i="39" s="1"/>
  <c r="Y5053" i="41"/>
  <c r="U2156" i="41" a="1"/>
  <c r="U2156" i="41" s="1"/>
  <c r="Y2156" i="41"/>
  <c r="I95" i="39"/>
  <c r="K95" i="39" s="1"/>
  <c r="G5441" i="41"/>
  <c r="U5441" i="41" s="1" a="1"/>
  <c r="U5441" i="41" s="1"/>
  <c r="H5141" i="41"/>
  <c r="U5141" i="41" s="1" a="1"/>
  <c r="U5141" i="41" s="1"/>
  <c r="H1483" i="41"/>
  <c r="U1483" i="41" s="1" a="1"/>
  <c r="U1483" i="41" s="1"/>
  <c r="U5110" i="41" a="1"/>
  <c r="U5110" i="41" s="1"/>
  <c r="Y5110" i="41"/>
  <c r="I192" i="39"/>
  <c r="K192" i="39" s="1"/>
  <c r="T212" i="32"/>
  <c r="U212" i="32" s="1"/>
  <c r="H6084" i="41"/>
  <c r="U6084" i="41" s="1" a="1"/>
  <c r="U6084" i="41" s="1"/>
  <c r="U1218" i="41" a="1"/>
  <c r="U1218" i="41" s="1"/>
  <c r="H70" i="40"/>
  <c r="J70" i="40" s="1"/>
  <c r="Y1218" i="41"/>
  <c r="U3997" i="41" a="1"/>
  <c r="U3997" i="41" s="1"/>
  <c r="Y3997" i="41"/>
  <c r="H146" i="40"/>
  <c r="J146" i="40" s="1"/>
  <c r="U2098" i="41" a="1"/>
  <c r="U2098" i="41" s="1"/>
  <c r="Y2098" i="41"/>
  <c r="H91" i="40"/>
  <c r="J91" i="40" s="1"/>
  <c r="U605" i="41" a="1"/>
  <c r="U605" i="41" s="1"/>
  <c r="Y605" i="41"/>
  <c r="I31" i="28"/>
  <c r="K31" i="28" s="1"/>
  <c r="U89" i="41" a="1"/>
  <c r="U89" i="41" s="1"/>
  <c r="Y89" i="41"/>
  <c r="I19" i="28"/>
  <c r="K19" i="28" s="1"/>
  <c r="G5304" i="41"/>
  <c r="U5304" i="41" s="1" a="1"/>
  <c r="U5304" i="41" s="1"/>
  <c r="U608" i="41" a="1"/>
  <c r="U608" i="41" s="1"/>
  <c r="Y608" i="41"/>
  <c r="G1335" i="41"/>
  <c r="U1335" i="41" s="1" a="1"/>
  <c r="U1335" i="41" s="1"/>
  <c r="G5531" i="41"/>
  <c r="U5531" i="41" s="1" a="1"/>
  <c r="U5531" i="41" s="1"/>
  <c r="G6402" i="41"/>
  <c r="U6402" i="41" s="1" a="1"/>
  <c r="U6402" i="41" s="1"/>
  <c r="G949" i="41"/>
  <c r="U949" i="41" s="1" a="1"/>
  <c r="U949" i="41" s="1"/>
  <c r="G5784" i="41"/>
  <c r="U5784" i="41" s="1" a="1"/>
  <c r="U5784" i="41" s="1"/>
  <c r="T51" i="32"/>
  <c r="U51" i="32" s="1"/>
  <c r="U3269" i="41" a="1"/>
  <c r="U3269" i="41" s="1"/>
  <c r="Y3269" i="41"/>
  <c r="I125" i="28"/>
  <c r="K125" i="28" s="1"/>
  <c r="H3387" i="41"/>
  <c r="U3387" i="41" s="1" a="1"/>
  <c r="U3387" i="41" s="1"/>
  <c r="H951" i="41"/>
  <c r="U951" i="41" s="1" a="1"/>
  <c r="U951" i="41" s="1"/>
  <c r="H5953" i="41"/>
  <c r="U5953" i="41" s="1" a="1"/>
  <c r="U5953" i="41" s="1"/>
  <c r="G3329" i="41"/>
  <c r="U3329" i="41" s="1" a="1"/>
  <c r="U3329" i="41" s="1"/>
  <c r="H4139" i="41"/>
  <c r="U4139" i="41" s="1" a="1"/>
  <c r="U4139" i="41" s="1"/>
  <c r="Y3444" i="41"/>
  <c r="U2891" i="41" a="1"/>
  <c r="U2891" i="41" s="1"/>
  <c r="Y2891" i="41"/>
  <c r="I115" i="39"/>
  <c r="K115" i="39" s="1"/>
  <c r="K39" i="32"/>
  <c r="U5274" i="41" a="1"/>
  <c r="U5274" i="41" s="1"/>
  <c r="I189" i="39"/>
  <c r="K189" i="39" s="1"/>
  <c r="Y5274" i="41"/>
  <c r="G551" i="41"/>
  <c r="U551" i="41" s="1" a="1"/>
  <c r="U551" i="41" s="1"/>
  <c r="U896" i="41" a="1"/>
  <c r="U896" i="41" s="1"/>
  <c r="Y896" i="41"/>
  <c r="I32" i="39"/>
  <c r="K32" i="39" s="1"/>
  <c r="Y6340" i="41"/>
  <c r="U5558" i="41" a="1"/>
  <c r="U5558" i="41" s="1"/>
  <c r="Y5558" i="41"/>
  <c r="I211" i="39"/>
  <c r="K211" i="39" s="1"/>
  <c r="U4691" i="41" a="1"/>
  <c r="U4691" i="41" s="1"/>
  <c r="Y4691" i="41"/>
  <c r="I177" i="28"/>
  <c r="K177" i="28" s="1"/>
  <c r="H2620" i="41"/>
  <c r="G2563" i="41"/>
  <c r="U2563" i="41" s="1" a="1"/>
  <c r="U2563" i="41" s="1"/>
  <c r="H4774" i="41"/>
  <c r="H2498" i="41"/>
  <c r="G3563" i="41"/>
  <c r="U4778" i="41" a="1"/>
  <c r="U4778" i="41" s="1"/>
  <c r="Y4778" i="41"/>
  <c r="I178" i="28"/>
  <c r="K178" i="28" s="1"/>
  <c r="U5108" i="41" a="1"/>
  <c r="U5108" i="41" s="1"/>
  <c r="Y5108" i="41"/>
  <c r="I192" i="28"/>
  <c r="K192" i="28" s="1"/>
  <c r="T18" i="32"/>
  <c r="U18" i="32" s="1"/>
  <c r="H5716" i="41"/>
  <c r="U5716" i="41" s="1" a="1"/>
  <c r="U5716" i="41" s="1"/>
  <c r="U3601" i="41" a="1"/>
  <c r="U3601" i="41" s="1"/>
  <c r="Y3601" i="41"/>
  <c r="I128" i="39"/>
  <c r="K128" i="39" s="1"/>
  <c r="G4866" i="41"/>
  <c r="U4866" i="41" s="1" a="1"/>
  <c r="U4866" i="41" s="1"/>
  <c r="G4405" i="41"/>
  <c r="U4405" i="41" s="1" a="1"/>
  <c r="U4405" i="41" s="1"/>
  <c r="G4992" i="41"/>
  <c r="U4992" i="41" s="1" a="1"/>
  <c r="U4992" i="41" s="1"/>
  <c r="G3388" i="41"/>
  <c r="U3388" i="41" s="1" a="1"/>
  <c r="U3388" i="41" s="1"/>
  <c r="H5211" i="41"/>
  <c r="U5211" i="41" s="1" a="1"/>
  <c r="U5211" i="41" s="1"/>
  <c r="H895" i="41"/>
  <c r="U895" i="41" s="1" a="1"/>
  <c r="U895" i="41" s="1"/>
  <c r="H5730" i="41"/>
  <c r="U5730" i="41" s="1" a="1"/>
  <c r="U5730" i="41" s="1"/>
  <c r="U5019" i="41" a="1"/>
  <c r="U5019" i="41" s="1"/>
  <c r="Y5019" i="41"/>
  <c r="I187" i="39"/>
  <c r="K187" i="39" s="1"/>
  <c r="U4168" i="41" a="1"/>
  <c r="U4168" i="41" s="1"/>
  <c r="Y4168" i="41"/>
  <c r="H139" i="40"/>
  <c r="J139" i="40" s="1"/>
  <c r="U2293" i="41" a="1"/>
  <c r="U2293" i="41" s="1"/>
  <c r="Y2293" i="41"/>
  <c r="H103" i="40"/>
  <c r="J103" i="40" s="1"/>
  <c r="U2152" i="41" a="1"/>
  <c r="U2152" i="41" s="1"/>
  <c r="Y2152" i="41"/>
  <c r="H95" i="40"/>
  <c r="J95" i="40" s="1"/>
  <c r="L122" i="38"/>
  <c r="M122" i="38" s="1"/>
  <c r="U978" i="41" a="1"/>
  <c r="U978" i="41" s="1"/>
  <c r="Y978" i="41"/>
  <c r="I42" i="28"/>
  <c r="K42" i="28" s="1"/>
  <c r="G1724" i="41"/>
  <c r="U1724" i="41" s="1" a="1"/>
  <c r="U1724" i="41" s="1"/>
  <c r="U4990" i="41" a="1"/>
  <c r="U4990" i="41" s="1"/>
  <c r="Y4990" i="41"/>
  <c r="I184" i="28"/>
  <c r="K184" i="28" s="1"/>
  <c r="U981" i="41" a="1"/>
  <c r="U981" i="41" s="1"/>
  <c r="Y981" i="41"/>
  <c r="U1195" i="41" a="1"/>
  <c r="U1195" i="41" s="1"/>
  <c r="Y1195" i="41"/>
  <c r="G5054" i="41"/>
  <c r="U5054" i="41" s="1" a="1"/>
  <c r="U5054" i="41" s="1"/>
  <c r="G6374" i="41"/>
  <c r="U6374" i="41" s="1" a="1"/>
  <c r="U6374" i="41" s="1"/>
  <c r="G4169" i="41"/>
  <c r="U4169" i="41" s="1" a="1"/>
  <c r="U4169" i="41" s="1"/>
  <c r="U2308" i="41" a="1"/>
  <c r="U2308" i="41" s="1"/>
  <c r="Y2308" i="41"/>
  <c r="I79" i="38"/>
  <c r="K79" i="38" s="1"/>
  <c r="G5951" i="41"/>
  <c r="U5951" i="41" s="1" a="1"/>
  <c r="U5951" i="41" s="1"/>
  <c r="U3211" i="41" a="1"/>
  <c r="U3211" i="41" s="1"/>
  <c r="Y3211" i="41"/>
  <c r="I197" i="39"/>
  <c r="K197" i="39" s="1"/>
  <c r="G4492" i="41"/>
  <c r="U4492" i="41" s="1" a="1"/>
  <c r="U4492" i="41" s="1"/>
  <c r="H6376" i="41"/>
  <c r="U6376" i="41" s="1" a="1"/>
  <c r="U6376" i="41" s="1"/>
  <c r="H5625" i="41"/>
  <c r="U5625" i="41" s="1" a="1"/>
  <c r="U5625" i="41" s="1"/>
  <c r="H2296" i="41"/>
  <c r="U2296" i="41" s="1" a="1"/>
  <c r="U2296" i="41" s="1"/>
  <c r="H6404" i="41"/>
  <c r="U6404" i="41" s="1" a="1"/>
  <c r="U6404" i="41" s="1"/>
  <c r="U2984" i="41" a="1"/>
  <c r="U2984" i="41" s="1"/>
  <c r="Y2984" i="41"/>
  <c r="G5444" i="41"/>
  <c r="U5444" i="41" s="1" a="1"/>
  <c r="U5444" i="41" s="1"/>
  <c r="Y834" i="41"/>
  <c r="H4461" i="41"/>
  <c r="U4461" i="41" s="1" a="1"/>
  <c r="U4461" i="41" s="1"/>
  <c r="H489" i="41"/>
  <c r="U489" i="41" s="1" a="1"/>
  <c r="U489" i="41" s="1"/>
  <c r="U4814" i="41" a="1"/>
  <c r="U4814" i="41" s="1"/>
  <c r="I173" i="39"/>
  <c r="K173" i="39" s="1"/>
  <c r="Y4814" i="41"/>
  <c r="U697" i="41" a="1"/>
  <c r="U697" i="41" s="1"/>
  <c r="Y697" i="41"/>
  <c r="I29" i="39"/>
  <c r="K29" i="39" s="1"/>
  <c r="V234" i="32"/>
  <c r="W234" i="32" s="1"/>
  <c r="U5575" i="41" a="1"/>
  <c r="U5575" i="41" s="1"/>
  <c r="Y5575" i="41"/>
  <c r="G3856" i="41"/>
  <c r="U3856" i="41" s="1" a="1"/>
  <c r="U3856" i="41" s="1"/>
  <c r="U3328" i="41" a="1"/>
  <c r="U3328" i="41" s="1"/>
  <c r="Y3328" i="41"/>
  <c r="I129" i="39"/>
  <c r="K129" i="39" s="1"/>
  <c r="U3444" i="41" a="1"/>
  <c r="U3444" i="41" s="1"/>
  <c r="H5013" i="41"/>
  <c r="G6263" i="41"/>
  <c r="U6263" i="41" s="1" a="1"/>
  <c r="U6263" i="41" s="1"/>
  <c r="G5757" i="41"/>
  <c r="G6291" i="41"/>
  <c r="U6291" i="41" s="1" a="1"/>
  <c r="U6291" i="41" s="1"/>
  <c r="G5743" i="41"/>
  <c r="G4648" i="41"/>
  <c r="G4322" i="41"/>
  <c r="G3124" i="41"/>
  <c r="G3152" i="41"/>
  <c r="G2750" i="41"/>
  <c r="G1978" i="41"/>
  <c r="G1276" i="41"/>
  <c r="G922" i="41"/>
  <c r="G324" i="41"/>
  <c r="G3297" i="41"/>
  <c r="G2689" i="41"/>
  <c r="G4662" i="41"/>
  <c r="G4431" i="41"/>
  <c r="G4580" i="41"/>
  <c r="G5715" i="41"/>
  <c r="G3632" i="41"/>
  <c r="G4840" i="41"/>
  <c r="G4749" i="41"/>
  <c r="G5890" i="41"/>
  <c r="G5653" i="41"/>
  <c r="G6305" i="41"/>
  <c r="U6305" i="41" s="1" a="1"/>
  <c r="U6305" i="41" s="1"/>
  <c r="H858" i="41"/>
  <c r="H3205" i="41"/>
  <c r="H6302" i="41"/>
  <c r="H6288" i="41"/>
  <c r="H4577" i="41"/>
  <c r="H5649" i="41"/>
  <c r="H4746" i="41"/>
  <c r="H5712" i="41"/>
  <c r="H4837" i="41"/>
  <c r="H4659" i="41"/>
  <c r="H4619" i="41"/>
  <c r="H4209" i="41"/>
  <c r="H4428" i="41"/>
  <c r="H3629" i="41"/>
  <c r="H2747" i="41"/>
  <c r="H3121" i="41"/>
  <c r="H919" i="41"/>
  <c r="H1465" i="41"/>
  <c r="H1975" i="41"/>
  <c r="H1273" i="41"/>
  <c r="H2686" i="41"/>
  <c r="H321" i="41"/>
  <c r="H5740" i="41"/>
  <c r="H4645" i="41"/>
  <c r="H6260" i="41"/>
  <c r="H5887" i="41"/>
  <c r="H5151" i="41"/>
  <c r="H3294" i="41"/>
  <c r="H4319" i="41"/>
  <c r="H3149" i="41"/>
  <c r="H5754" i="41"/>
  <c r="H6225" i="41"/>
  <c r="H4687" i="41"/>
  <c r="G5553" i="41"/>
  <c r="G2796" i="41"/>
  <c r="G1777" i="41"/>
  <c r="G2978" i="41"/>
  <c r="G664" i="41"/>
  <c r="G4489" i="41"/>
  <c r="G6330" i="41"/>
  <c r="U6330" i="41" s="1" a="1"/>
  <c r="U6330" i="41" s="1"/>
  <c r="G4865" i="41"/>
  <c r="H395" i="41"/>
  <c r="H6080" i="41"/>
  <c r="H5684" i="41"/>
  <c r="H6005" i="41"/>
  <c r="H3914" i="41"/>
  <c r="H3238" i="41"/>
  <c r="H748" i="41"/>
  <c r="H428" i="41"/>
  <c r="H293" i="41"/>
  <c r="H175" i="41"/>
  <c r="H720" i="41"/>
  <c r="H2125" i="41"/>
  <c r="H3039" i="41"/>
  <c r="H3093" i="41"/>
  <c r="H5726" i="41"/>
  <c r="H3685" i="41"/>
  <c r="H3797" i="41"/>
  <c r="H5268" i="41"/>
  <c r="H4263" i="41"/>
  <c r="H5104" i="41"/>
  <c r="G234" i="41"/>
  <c r="G4265" i="41"/>
  <c r="G395" i="41"/>
  <c r="G2889" i="41"/>
  <c r="U2889" i="41" s="1" a="1"/>
  <c r="U2889" i="41" s="1"/>
  <c r="H2559" i="41"/>
  <c r="U3599" i="41" a="1"/>
  <c r="U3599" i="41" s="1"/>
  <c r="Y3599" i="41"/>
  <c r="I128" i="28"/>
  <c r="K128" i="28" s="1"/>
  <c r="G2179" i="41"/>
  <c r="G484" i="41"/>
  <c r="L69" i="28"/>
  <c r="M69" i="28" s="1"/>
  <c r="U3656" i="41" a="1"/>
  <c r="U3656" i="41" s="1"/>
  <c r="H3153" i="41"/>
  <c r="U3153" i="41" s="1" a="1"/>
  <c r="U3153" i="41" s="1"/>
  <c r="U5554" i="41" a="1"/>
  <c r="U5554" i="41" s="1"/>
  <c r="Y5554" i="41"/>
  <c r="H211" i="40"/>
  <c r="J211" i="40" s="1"/>
  <c r="V199" i="39"/>
  <c r="W199" i="39" s="1"/>
  <c r="U1166" i="41" a="1"/>
  <c r="U1166" i="41" s="1"/>
  <c r="Y1166" i="41"/>
  <c r="I117" i="39"/>
  <c r="K117" i="39" s="1"/>
  <c r="G980" i="41"/>
  <c r="U980" i="41" s="1" a="1"/>
  <c r="U980" i="41" s="1"/>
  <c r="U4085" i="41" a="1"/>
  <c r="U4085" i="41" s="1"/>
  <c r="Y4085" i="41"/>
  <c r="I147" i="39"/>
  <c r="K147" i="39" s="1"/>
  <c r="G2717" i="41"/>
  <c r="U2717" i="41" s="1" a="1"/>
  <c r="U2717" i="41" s="1"/>
  <c r="H1753" i="41"/>
  <c r="U1753" i="41" s="1" a="1"/>
  <c r="U1753" i="41" s="1"/>
  <c r="H752" i="41"/>
  <c r="U752" i="41" s="1" a="1"/>
  <c r="U752" i="41" s="1"/>
  <c r="U3658" i="41" a="1"/>
  <c r="U3658" i="41" s="1"/>
  <c r="Y3658" i="41"/>
  <c r="H153" i="40"/>
  <c r="J153" i="40" s="1"/>
  <c r="U948" i="41" a="1"/>
  <c r="U948" i="41" s="1"/>
  <c r="Y948" i="41"/>
  <c r="H38" i="40"/>
  <c r="J38" i="40" s="1"/>
  <c r="U2307" i="41" a="1"/>
  <c r="U2307" i="41" s="1"/>
  <c r="Y2307" i="41"/>
  <c r="H79" i="40"/>
  <c r="J79" i="40" s="1"/>
  <c r="V69" i="32"/>
  <c r="W69" i="32" s="1"/>
  <c r="V149" i="32"/>
  <c r="W149" i="32" s="1"/>
  <c r="U1006" i="41" a="1"/>
  <c r="U1006" i="41" s="1"/>
  <c r="Y1006" i="41"/>
  <c r="I56" i="28"/>
  <c r="K56" i="28" s="1"/>
  <c r="U1360" i="41" a="1"/>
  <c r="U1360" i="41" s="1"/>
  <c r="Y1360" i="41"/>
  <c r="I54" i="28"/>
  <c r="K54" i="28" s="1"/>
  <c r="Y6403" i="41"/>
  <c r="I242" i="28"/>
  <c r="K242" i="28" s="1"/>
  <c r="G4993" i="41"/>
  <c r="U4993" i="41" s="1" a="1"/>
  <c r="U4993" i="41" s="1"/>
  <c r="U1612" i="41" a="1"/>
  <c r="U1612" i="41" s="1"/>
  <c r="Y1612" i="41"/>
  <c r="G5307" i="41"/>
  <c r="U5307" i="41" s="1" a="1"/>
  <c r="U5307" i="41" s="1"/>
  <c r="U2267" i="41" a="1"/>
  <c r="U2267" i="41" s="1"/>
  <c r="G5595" i="41"/>
  <c r="U5595" i="41" s="1" a="1"/>
  <c r="U5595" i="41" s="1"/>
  <c r="G458" i="41"/>
  <c r="U458" i="41" s="1" a="1"/>
  <c r="U458" i="41" s="1"/>
  <c r="G2270" i="41"/>
  <c r="U2270" i="41" s="1" a="1"/>
  <c r="U2270" i="41" s="1"/>
  <c r="U5556" i="41" a="1"/>
  <c r="U5556" i="41" s="1"/>
  <c r="I211" i="28"/>
  <c r="K211" i="28" s="1"/>
  <c r="Y5556" i="41"/>
  <c r="U5592" i="41" a="1"/>
  <c r="U5592" i="41" s="1"/>
  <c r="H5786" i="41"/>
  <c r="U5786" i="41" s="1" a="1"/>
  <c r="U5786" i="41" s="1"/>
  <c r="H460" i="41"/>
  <c r="U460" i="41" s="1" a="1"/>
  <c r="U460" i="41" s="1"/>
  <c r="H2216" i="41"/>
  <c r="U2216" i="41" s="1" a="1"/>
  <c r="U2216" i="41" s="1"/>
  <c r="U5410" i="41" a="1"/>
  <c r="U5410" i="41" s="1"/>
  <c r="Y5410" i="41"/>
  <c r="I194" i="39"/>
  <c r="K194" i="39" s="1"/>
  <c r="U5377" i="41" a="1"/>
  <c r="U5377" i="41" s="1"/>
  <c r="Y5377" i="41"/>
  <c r="I193" i="39"/>
  <c r="K193" i="39" s="1"/>
  <c r="V55" i="39"/>
  <c r="W55" i="39" s="1"/>
  <c r="U4029" i="41" a="1"/>
  <c r="U4029" i="41" s="1"/>
  <c r="Y4029" i="41"/>
  <c r="I152" i="39"/>
  <c r="K152" i="39" s="1"/>
  <c r="U1390" i="41" a="1"/>
  <c r="U1390" i="41" s="1"/>
  <c r="Y1390" i="41"/>
  <c r="I64" i="39"/>
  <c r="K64" i="39" s="1"/>
  <c r="U1801" i="41" a="1"/>
  <c r="U1801" i="41" s="1"/>
  <c r="Y1801" i="41"/>
  <c r="G1572" i="41"/>
  <c r="U1782" i="41" a="1"/>
  <c r="U1782" i="41" s="1"/>
  <c r="Y1782" i="41"/>
  <c r="I77" i="39"/>
  <c r="K77" i="39" s="1"/>
  <c r="U488" i="41" a="1"/>
  <c r="U488" i="41" s="1"/>
  <c r="Y488" i="41"/>
  <c r="I34" i="28"/>
  <c r="K34" i="28" s="1"/>
  <c r="H4954" i="41"/>
  <c r="H1881" i="41"/>
  <c r="I81" i="40" s="1"/>
  <c r="G4955" i="41"/>
  <c r="G1544" i="41"/>
  <c r="G2559" i="41"/>
  <c r="H4921" i="41"/>
  <c r="G5718" i="41"/>
  <c r="G5760" i="41"/>
  <c r="G4625" i="41"/>
  <c r="G207" i="41"/>
  <c r="U2183" i="41" a="1"/>
  <c r="U2183" i="41" s="1"/>
  <c r="Y2183" i="41"/>
  <c r="I96" i="28"/>
  <c r="K96" i="28" s="1"/>
  <c r="H1885" i="41"/>
  <c r="U1885" i="41" s="1" a="1"/>
  <c r="U1885" i="41" s="1"/>
  <c r="H923" i="41"/>
  <c r="U923" i="41" s="1" a="1"/>
  <c r="U923" i="41" s="1"/>
  <c r="U3534" i="41" a="1"/>
  <c r="U3534" i="41" s="1"/>
  <c r="I134" i="39"/>
  <c r="K134" i="39" s="1"/>
  <c r="Y3534" i="41"/>
  <c r="G6331" i="41"/>
  <c r="U6331" i="41" s="1" a="1"/>
  <c r="U6331" i="41" s="1"/>
  <c r="U5081" i="41" a="1"/>
  <c r="U5081" i="41" s="1"/>
  <c r="Y5081" i="41"/>
  <c r="I188" i="39"/>
  <c r="K188" i="39" s="1"/>
  <c r="G952" i="41"/>
  <c r="U952" i="41" s="1" a="1"/>
  <c r="U952" i="41" s="1"/>
  <c r="U3973" i="41" a="1"/>
  <c r="U3973" i="41" s="1"/>
  <c r="Y3973" i="41"/>
  <c r="I154" i="39"/>
  <c r="K154" i="39" s="1"/>
  <c r="H5800" i="41"/>
  <c r="U5800" i="41" s="1" a="1"/>
  <c r="U5800" i="41" s="1"/>
  <c r="H696" i="41"/>
  <c r="U696" i="41" s="1" a="1"/>
  <c r="U696" i="41" s="1"/>
  <c r="H432" i="41"/>
  <c r="U432" i="41" s="1" a="1"/>
  <c r="U432" i="41" s="1"/>
  <c r="U4339" i="41" a="1"/>
  <c r="U4339" i="41" s="1"/>
  <c r="Y4339" i="41"/>
  <c r="I159" i="39"/>
  <c r="K159" i="39" s="1"/>
  <c r="G59" i="41"/>
  <c r="U59" i="41" s="1" a="1"/>
  <c r="U59" i="41" s="1"/>
  <c r="U1246" i="41" a="1"/>
  <c r="U1246" i="41" s="1"/>
  <c r="Y1246" i="41"/>
  <c r="H71" i="40"/>
  <c r="J71" i="40" s="1"/>
  <c r="U3473" i="41" a="1"/>
  <c r="U3473" i="41" s="1"/>
  <c r="Y3473" i="41"/>
  <c r="H200" i="40"/>
  <c r="J200" i="40" s="1"/>
  <c r="T193" i="40"/>
  <c r="U193" i="40" s="1"/>
  <c r="G5051" i="41"/>
  <c r="U5051" i="41" s="1" a="1"/>
  <c r="U5051" i="41" s="1"/>
  <c r="U1164" i="41" a="1"/>
  <c r="U1164" i="41" s="1"/>
  <c r="Y1164" i="41"/>
  <c r="I117" i="28"/>
  <c r="K117" i="28" s="1"/>
  <c r="G5952" i="41"/>
  <c r="U5952" i="41" s="1" a="1"/>
  <c r="U5952" i="41" s="1"/>
  <c r="G462" i="41"/>
  <c r="U462" i="41" s="1" a="1"/>
  <c r="U462" i="41" s="1"/>
  <c r="G3361" i="41"/>
  <c r="U3361" i="41" s="1" a="1"/>
  <c r="U3361" i="41" s="1"/>
  <c r="G6378" i="41"/>
  <c r="U6378" i="41" s="1" a="1"/>
  <c r="U6378" i="41" s="1"/>
  <c r="G3743" i="41"/>
  <c r="U3743" i="41" s="1" a="1"/>
  <c r="U3743" i="41" s="1"/>
  <c r="G3385" i="41"/>
  <c r="U3385" i="41" s="1" a="1"/>
  <c r="U3385" i="41" s="1"/>
  <c r="G2153" i="41"/>
  <c r="U2153" i="41" s="1" a="1"/>
  <c r="U2153" i="41" s="1"/>
  <c r="Y6333" i="41"/>
  <c r="I240" i="28"/>
  <c r="K240" i="28" s="1"/>
  <c r="H4171" i="41"/>
  <c r="U4171" i="41" s="1" a="1"/>
  <c r="U4171" i="41" s="1"/>
  <c r="H1333" i="41"/>
  <c r="U1333" i="41" s="1" a="1"/>
  <c r="U1333" i="41" s="1"/>
  <c r="H3892" i="41"/>
  <c r="U3892" i="41" s="1" a="1"/>
  <c r="U3892" i="41" s="1"/>
  <c r="U369" i="41" a="1"/>
  <c r="U369" i="41" s="1"/>
  <c r="Y369" i="41"/>
  <c r="I26" i="39"/>
  <c r="K26" i="39" s="1"/>
  <c r="U4268" i="41" a="1"/>
  <c r="U4268" i="41" s="1"/>
  <c r="Y4268" i="41"/>
  <c r="I164" i="39"/>
  <c r="K164" i="39" s="1"/>
  <c r="I15" i="40"/>
  <c r="H6069" i="41"/>
  <c r="H2625" i="41"/>
  <c r="U2625" i="41" s="1" a="1"/>
  <c r="U2625" i="41" s="1"/>
  <c r="U835" i="41" a="1"/>
  <c r="U835" i="41" s="1"/>
  <c r="I39" i="39"/>
  <c r="K39" i="39" s="1"/>
  <c r="Y835" i="41"/>
  <c r="U1105" i="41" a="1"/>
  <c r="U1105" i="41" s="1"/>
  <c r="Y1105" i="41"/>
  <c r="I58" i="39"/>
  <c r="K58" i="39" s="1"/>
  <c r="U4889" i="41" a="1"/>
  <c r="U4889" i="41" s="1"/>
  <c r="Y4889" i="41"/>
  <c r="U2829" i="41" a="1"/>
  <c r="U2829" i="41" s="1"/>
  <c r="Y2829" i="41"/>
  <c r="I113" i="39"/>
  <c r="K113" i="39" s="1"/>
  <c r="G4371" i="41"/>
  <c r="U4371" i="41" s="1" a="1"/>
  <c r="U4371" i="41" s="1"/>
  <c r="H1503" i="41"/>
  <c r="H5915" i="41"/>
  <c r="G2688" i="41"/>
  <c r="G323" i="41"/>
  <c r="G2749" i="41"/>
  <c r="G4211" i="41"/>
  <c r="G4839" i="41"/>
  <c r="AH167" i="40"/>
  <c r="G4264" i="41"/>
  <c r="H485" i="41"/>
  <c r="I34" i="40" s="1"/>
  <c r="G2885" i="41"/>
  <c r="G5104" i="41"/>
  <c r="H484" i="41"/>
  <c r="G2714" i="41"/>
  <c r="U1507" i="41" a="1"/>
  <c r="U1507" i="41" s="1"/>
  <c r="Y1507" i="41"/>
  <c r="I68" i="28"/>
  <c r="K68" i="28" s="1"/>
  <c r="H5371" i="41"/>
  <c r="H2335" i="41"/>
  <c r="I97" i="40" s="1"/>
  <c r="G6171" i="41"/>
  <c r="U6171" i="41" s="1" a="1"/>
  <c r="U6171" i="41" s="1"/>
  <c r="G893" i="41"/>
  <c r="G1636" i="41"/>
  <c r="G1387" i="41"/>
  <c r="G2458" i="41"/>
  <c r="G2533" i="41"/>
  <c r="G116" i="41"/>
  <c r="G832" i="41"/>
  <c r="G4811" i="41"/>
  <c r="G2369" i="41"/>
  <c r="H4368" i="41"/>
  <c r="I167" i="40" s="1"/>
  <c r="G3528" i="41"/>
  <c r="G5852" i="41"/>
  <c r="H1036" i="41"/>
  <c r="U1036" i="41" s="1" a="1"/>
  <c r="U1036" i="41" s="1"/>
  <c r="U455" i="41" a="1"/>
  <c r="U455" i="41" s="1"/>
  <c r="H2751" i="41"/>
  <c r="U2751" i="41" s="1" a="1"/>
  <c r="U2751" i="41" s="1"/>
  <c r="U1545" i="41" a="1"/>
  <c r="U1545" i="41" s="1"/>
  <c r="Y1545" i="41"/>
  <c r="V189" i="40"/>
  <c r="W189" i="40" s="1"/>
  <c r="U1362" i="41" a="1"/>
  <c r="U1362" i="41" s="1"/>
  <c r="Y1362" i="41"/>
  <c r="I54" i="39"/>
  <c r="K54" i="39" s="1"/>
  <c r="U4240" i="41" a="1"/>
  <c r="U4240" i="41" s="1"/>
  <c r="Y4240" i="41"/>
  <c r="I163" i="39"/>
  <c r="K163" i="39" s="1"/>
  <c r="U4186" i="41" a="1"/>
  <c r="U4186" i="41" s="1"/>
  <c r="Y4186" i="41"/>
  <c r="I156" i="39"/>
  <c r="K156" i="39" s="1"/>
  <c r="U3854" i="41" a="1"/>
  <c r="U3854" i="41" s="1"/>
  <c r="Y3854" i="41"/>
  <c r="H144" i="40"/>
  <c r="J144" i="40" s="1"/>
  <c r="H6173" i="41"/>
  <c r="U6173" i="41" s="1" a="1"/>
  <c r="U6173" i="41" s="1"/>
  <c r="H1389" i="41"/>
  <c r="U1389" i="41" s="1" a="1"/>
  <c r="U1389" i="41" s="1"/>
  <c r="U3598" i="41" a="1"/>
  <c r="U3598" i="41" s="1"/>
  <c r="Y3598" i="41"/>
  <c r="I128" i="38"/>
  <c r="K128" i="38" s="1"/>
  <c r="H297" i="41"/>
  <c r="U297" i="41" s="1" a="1"/>
  <c r="U297" i="41" s="1"/>
  <c r="U4988" i="41" a="1"/>
  <c r="U4988" i="41" s="1"/>
  <c r="Y4988" i="41"/>
  <c r="H184" i="40"/>
  <c r="J184" i="40" s="1"/>
  <c r="G4182" i="41"/>
  <c r="U4182" i="41" s="1" a="1"/>
  <c r="U4182" i="41" s="1"/>
  <c r="U3943" i="41" a="1"/>
  <c r="U3943" i="41" s="1"/>
  <c r="H150" i="40"/>
  <c r="J150" i="40" s="1"/>
  <c r="Y3943" i="41"/>
  <c r="U3740" i="41" a="1"/>
  <c r="U3740" i="41" s="1"/>
  <c r="H2184" i="41"/>
  <c r="U2184" i="41" s="1" a="1"/>
  <c r="U2184" i="41" s="1"/>
  <c r="U3386" i="41" a="1"/>
  <c r="U3386" i="41" s="1"/>
  <c r="Y3386" i="41"/>
  <c r="I132" i="28"/>
  <c r="K132" i="28" s="1"/>
  <c r="U2100" i="41" a="1"/>
  <c r="U2100" i="41" s="1"/>
  <c r="Y2100" i="41"/>
  <c r="I91" i="28"/>
  <c r="K91" i="28" s="1"/>
  <c r="G5980" i="41"/>
  <c r="U5980" i="41" s="1" a="1"/>
  <c r="U5980" i="41" s="1"/>
  <c r="G3831" i="41"/>
  <c r="U3831" i="41" s="1" a="1"/>
  <c r="U3831" i="41" s="1"/>
  <c r="G2298" i="41"/>
  <c r="U2298" i="41" s="1" a="1"/>
  <c r="U2298" i="41" s="1"/>
  <c r="U5788" i="41" a="1"/>
  <c r="U5788" i="41" s="1"/>
  <c r="Y5788" i="41"/>
  <c r="U1605" i="41" a="1"/>
  <c r="U1605" i="41" s="1"/>
  <c r="G4082" i="41"/>
  <c r="U4082" i="41" s="1" a="1"/>
  <c r="U4082" i="41" s="1"/>
  <c r="G3502" i="41"/>
  <c r="U3502" i="41" s="1" a="1"/>
  <c r="U3502" i="41" s="1"/>
  <c r="G3659" i="41"/>
  <c r="U3659" i="41" s="1" a="1"/>
  <c r="U3659" i="41" s="1"/>
  <c r="U573" i="41" a="1"/>
  <c r="U573" i="41" s="1"/>
  <c r="H4897" i="41"/>
  <c r="U4897" i="41" s="1" a="1"/>
  <c r="U4897" i="41" s="1"/>
  <c r="H1725" i="41"/>
  <c r="U1725" i="41" s="1" a="1"/>
  <c r="U1725" i="41" s="1"/>
  <c r="H3661" i="41"/>
  <c r="U3661" i="41" s="1" a="1"/>
  <c r="U3661" i="41" s="1"/>
  <c r="G2182" i="41"/>
  <c r="U2182" i="41" s="1" a="1"/>
  <c r="U2182" i="41" s="1"/>
  <c r="U2063" i="41" a="1"/>
  <c r="U2063" i="41" s="1"/>
  <c r="U5689" i="41" a="1"/>
  <c r="U5689" i="41" s="1"/>
  <c r="Y5689" i="41"/>
  <c r="I213" i="39"/>
  <c r="K213" i="39" s="1"/>
  <c r="U5178" i="41" a="1"/>
  <c r="U5178" i="41" s="1"/>
  <c r="U4596" i="41" a="1"/>
  <c r="U4596" i="41" s="1"/>
  <c r="Y4596" i="41"/>
  <c r="I174" i="39"/>
  <c r="K174" i="39" s="1"/>
  <c r="U2372" i="41" a="1"/>
  <c r="U2372" i="41" s="1"/>
  <c r="I99" i="39"/>
  <c r="K99" i="39" s="1"/>
  <c r="Y2372" i="41"/>
  <c r="G3290" i="41"/>
  <c r="G2983" i="41"/>
  <c r="U2983" i="41" s="1" a="1"/>
  <c r="U2983" i="41" s="1"/>
  <c r="U834" i="41" a="1"/>
  <c r="U834" i="41" s="1"/>
  <c r="U1884" i="41" a="1"/>
  <c r="U1884" i="41" s="1"/>
  <c r="Y1884" i="41"/>
  <c r="I81" i="28"/>
  <c r="K81" i="28" s="1"/>
  <c r="H4367" i="41"/>
  <c r="G4958" i="41"/>
  <c r="U4958" i="41" s="1" a="1"/>
  <c r="U4958" i="41" s="1"/>
  <c r="G5949" i="41"/>
  <c r="G6372" i="41"/>
  <c r="U6372" i="41" s="1" a="1"/>
  <c r="U6372" i="41" s="1"/>
  <c r="G5782" i="41"/>
  <c r="G5179" i="41"/>
  <c r="G5621" i="41"/>
  <c r="G5470" i="41"/>
  <c r="G3968" i="41"/>
  <c r="G3472" i="41"/>
  <c r="G4167" i="41"/>
  <c r="G3741" i="41"/>
  <c r="G4235" i="41"/>
  <c r="G3383" i="41"/>
  <c r="G4080" i="41"/>
  <c r="G4108" i="41"/>
  <c r="G4181" i="41"/>
  <c r="G3942" i="41"/>
  <c r="G3996" i="41"/>
  <c r="G3713" i="41"/>
  <c r="G2268" i="41"/>
  <c r="G2151" i="41"/>
  <c r="G1003" i="41"/>
  <c r="G1161" i="41"/>
  <c r="G947" i="41"/>
  <c r="G1606" i="41"/>
  <c r="G1357" i="41"/>
  <c r="G975" i="41"/>
  <c r="G574" i="41"/>
  <c r="G456" i="41"/>
  <c r="G602" i="41"/>
  <c r="G2292" i="41"/>
  <c r="G1833" i="41"/>
  <c r="G1721" i="41"/>
  <c r="G1914" i="41"/>
  <c r="G2212" i="41"/>
  <c r="G1189" i="41"/>
  <c r="G1217" i="41"/>
  <c r="G2097" i="41"/>
  <c r="G2306" i="41"/>
  <c r="G86" i="41"/>
  <c r="G5824" i="41"/>
  <c r="G4893" i="41"/>
  <c r="G58" i="41"/>
  <c r="G5048" i="41"/>
  <c r="G3888" i="41"/>
  <c r="G5315" i="41"/>
  <c r="G5301" i="41"/>
  <c r="G4400" i="41"/>
  <c r="G518" i="41"/>
  <c r="G4987" i="41"/>
  <c r="G3500" i="41"/>
  <c r="G3657" i="41"/>
  <c r="G3355" i="41"/>
  <c r="G1805" i="41"/>
  <c r="G5076" i="41"/>
  <c r="G1329" i="41"/>
  <c r="G6400" i="41"/>
  <c r="U6400" i="41" s="1" a="1"/>
  <c r="U6400" i="41" s="1"/>
  <c r="G5593" i="41"/>
  <c r="G5977" i="41"/>
  <c r="G1942" i="41"/>
  <c r="G142" i="41"/>
  <c r="G6039" i="41"/>
  <c r="G5498" i="41"/>
  <c r="G3412" i="41"/>
  <c r="G2368" i="41"/>
  <c r="G2532" i="41"/>
  <c r="G1480" i="41"/>
  <c r="G831" i="41"/>
  <c r="G1302" i="41"/>
  <c r="G2004" i="41"/>
  <c r="G1635" i="41"/>
  <c r="G1414" i="41"/>
  <c r="G777" i="41"/>
  <c r="G336" i="41"/>
  <c r="G2429" i="41"/>
  <c r="G31" i="41"/>
  <c r="G892" i="41"/>
  <c r="G693" i="41"/>
  <c r="G1694" i="41"/>
  <c r="G1438" i="41"/>
  <c r="G2241" i="41"/>
  <c r="G547" i="41"/>
  <c r="G5797" i="41"/>
  <c r="G115" i="41"/>
  <c r="G5" i="41"/>
  <c r="G2457" i="41"/>
  <c r="G4719" i="41"/>
  <c r="G2951" i="41"/>
  <c r="G4810" i="41"/>
  <c r="G5208" i="41"/>
  <c r="G6198" i="41"/>
  <c r="U6198" i="41" s="1" a="1"/>
  <c r="U6198" i="41" s="1"/>
  <c r="G6142" i="41"/>
  <c r="G5580" i="41"/>
  <c r="H1880" i="41"/>
  <c r="H2179" i="41"/>
  <c r="G1504" i="41"/>
  <c r="U862" i="41" a="1"/>
  <c r="U862" i="41" s="1"/>
  <c r="Y862" i="41"/>
  <c r="I43" i="28"/>
  <c r="K43" i="28" s="1"/>
  <c r="G6083" i="41"/>
  <c r="G3800" i="41"/>
  <c r="G2128" i="41"/>
  <c r="G723" i="41"/>
  <c r="G751" i="41"/>
  <c r="G296" i="41"/>
  <c r="G431" i="41"/>
  <c r="G3096" i="41"/>
  <c r="G3688" i="41"/>
  <c r="G3241" i="41"/>
  <c r="G5687" i="41"/>
  <c r="G5729" i="41"/>
  <c r="G1945" i="41"/>
  <c r="G145" i="41"/>
  <c r="G398" i="41"/>
  <c r="G2498" i="41"/>
  <c r="G4921" i="41"/>
  <c r="H3562" i="41"/>
  <c r="H3595" i="41"/>
  <c r="G2402" i="41"/>
  <c r="G1667" i="41"/>
  <c r="G1946" i="41"/>
  <c r="G146" i="41"/>
  <c r="H5372" i="41"/>
  <c r="I193" i="40" s="1"/>
  <c r="U2624" i="41" a="1"/>
  <c r="U2624" i="41" s="1"/>
  <c r="Y2624" i="41"/>
  <c r="I108" i="28"/>
  <c r="K108" i="28" s="1"/>
  <c r="G2859" i="41"/>
  <c r="U4138" i="41" a="1"/>
  <c r="U4138" i="41" s="1"/>
  <c r="Y4138" i="41"/>
  <c r="I141" i="28"/>
  <c r="K141" i="28" s="1"/>
  <c r="G6012" i="41"/>
  <c r="G3803" i="41"/>
  <c r="G3244" i="41"/>
  <c r="G726" i="41"/>
  <c r="G2131" i="41"/>
  <c r="U2338" i="41" a="1"/>
  <c r="U2338" i="41" s="1"/>
  <c r="Y2338" i="41"/>
  <c r="I97" i="28"/>
  <c r="K97" i="28" s="1"/>
  <c r="G5014" i="41"/>
  <c r="H2560" i="41"/>
  <c r="I65" i="40" s="1"/>
  <c r="G3565" i="41"/>
  <c r="G6141" i="41"/>
  <c r="G6169" i="41"/>
  <c r="G6197" i="41"/>
  <c r="G5796" i="41"/>
  <c r="G5343" i="41"/>
  <c r="G6038" i="41"/>
  <c r="G5579" i="41"/>
  <c r="G4718" i="41"/>
  <c r="G4024" i="41"/>
  <c r="G4052" i="41"/>
  <c r="G4591" i="41"/>
  <c r="G3411" i="41"/>
  <c r="G4549" i="41"/>
  <c r="G2456" i="41"/>
  <c r="G2367" i="41"/>
  <c r="G2003" i="41"/>
  <c r="G2950" i="41"/>
  <c r="G2428" i="41"/>
  <c r="G2240" i="41"/>
  <c r="G1749" i="41"/>
  <c r="G776" i="41"/>
  <c r="G1693" i="41"/>
  <c r="G1437" i="41"/>
  <c r="G1385" i="41"/>
  <c r="G30" i="41"/>
  <c r="G114" i="41"/>
  <c r="G3177" i="41"/>
  <c r="G4291" i="41"/>
  <c r="G1100" i="41"/>
  <c r="G546" i="41"/>
  <c r="G891" i="41"/>
  <c r="G692" i="41"/>
  <c r="G1634" i="41"/>
  <c r="G830" i="41"/>
  <c r="G4" i="41"/>
  <c r="G804" i="41"/>
  <c r="G5207" i="41"/>
  <c r="G1479" i="41"/>
  <c r="G5497" i="41"/>
  <c r="G2531" i="41"/>
  <c r="G2620" i="41"/>
  <c r="G2185" i="41"/>
  <c r="U2185" i="41" s="1" a="1"/>
  <c r="U2185" i="41" s="1"/>
  <c r="H4959" i="41"/>
  <c r="U4959" i="41" s="1" a="1"/>
  <c r="U4959" i="41" s="1"/>
  <c r="J151" i="38"/>
  <c r="H2690" i="41"/>
  <c r="U2690" i="41" s="1" a="1"/>
  <c r="U2690" i="41" s="1"/>
  <c r="U2340" i="41" a="1"/>
  <c r="U2340" i="41" s="1"/>
  <c r="Y2340" i="41"/>
  <c r="I97" i="39"/>
  <c r="K97" i="39" s="1"/>
  <c r="V185" i="32"/>
  <c r="W185" i="32" s="1"/>
  <c r="U1194" i="41" a="1"/>
  <c r="U1194" i="41" s="1"/>
  <c r="Y1194" i="41"/>
  <c r="I51" i="39"/>
  <c r="K51" i="39" s="1"/>
  <c r="U3662" i="41" a="1"/>
  <c r="U3662" i="41" s="1"/>
  <c r="Y3662" i="41"/>
  <c r="I153" i="39"/>
  <c r="K153" i="39" s="1"/>
  <c r="U4113" i="41" a="1"/>
  <c r="U4113" i="41" s="1"/>
  <c r="I140" i="39"/>
  <c r="K140" i="39" s="1"/>
  <c r="Y4113" i="41"/>
  <c r="H4595" i="41"/>
  <c r="U4595" i="41" s="1" a="1"/>
  <c r="U4595" i="41" s="1"/>
  <c r="H1104" i="41"/>
  <c r="U1104" i="41" s="1" a="1"/>
  <c r="U1104" i="41" s="1"/>
  <c r="L47" i="38"/>
  <c r="M47" i="38" s="1"/>
  <c r="U4166" i="41" a="1"/>
  <c r="U4166" i="41" s="1"/>
  <c r="H179" i="41"/>
  <c r="U179" i="41" s="1" a="1"/>
  <c r="U179" i="41" s="1"/>
  <c r="U3889" i="41" a="1"/>
  <c r="U3889" i="41" s="1"/>
  <c r="Y3889" i="41"/>
  <c r="H155" i="40"/>
  <c r="J155" i="40" s="1"/>
  <c r="U3714" i="41" a="1"/>
  <c r="U3714" i="41" s="1"/>
  <c r="Y3714" i="41"/>
  <c r="H138" i="40"/>
  <c r="J138" i="40" s="1"/>
  <c r="G4081" i="41"/>
  <c r="U4081" i="41" s="1" a="1"/>
  <c r="U4081" i="41" s="1"/>
  <c r="U5403" i="41" a="1"/>
  <c r="U5403" i="41" s="1"/>
  <c r="G5596" i="41"/>
  <c r="U5596" i="41" s="1" a="1"/>
  <c r="U5596" i="41" s="1"/>
  <c r="U459" i="41" a="1"/>
  <c r="U459" i="41" s="1"/>
  <c r="Y459" i="41"/>
  <c r="I49" i="28"/>
  <c r="K49" i="28" s="1"/>
  <c r="U4170" i="41" a="1"/>
  <c r="U4170" i="41" s="1"/>
  <c r="Y4170" i="41"/>
  <c r="I139" i="28"/>
  <c r="K139" i="28" s="1"/>
  <c r="Y6375" i="41"/>
  <c r="I241" i="28"/>
  <c r="K241" i="28" s="1"/>
  <c r="G2312" i="41"/>
  <c r="U2312" i="41" s="1" a="1"/>
  <c r="U2312" i="41" s="1"/>
  <c r="G3747" i="41"/>
  <c r="U3747" i="41" s="1" a="1"/>
  <c r="U3747" i="41" s="1"/>
  <c r="U5627" i="41" a="1"/>
  <c r="U5627" i="41" s="1"/>
  <c r="Y5627" i="41"/>
  <c r="U2099" i="41" a="1"/>
  <c r="U2099" i="41" s="1"/>
  <c r="Y2099" i="41"/>
  <c r="I91" i="38"/>
  <c r="K91" i="38" s="1"/>
  <c r="G88" i="41"/>
  <c r="U88" i="41" s="1" a="1"/>
  <c r="U88" i="41" s="1"/>
  <c r="G4402" i="41"/>
  <c r="U4402" i="41" s="1" a="1"/>
  <c r="U4402" i="41" s="1"/>
  <c r="G241" i="41"/>
  <c r="U241" i="41" s="1" a="1"/>
  <c r="U241" i="41" s="1"/>
  <c r="H5443" i="41"/>
  <c r="U5443" i="41" s="1" a="1"/>
  <c r="U5443" i="41" s="1"/>
  <c r="H4404" i="41"/>
  <c r="U4404" i="41" s="1" a="1"/>
  <c r="U4404" i="41" s="1"/>
  <c r="H606" i="41"/>
  <c r="U606" i="41" s="1" a="1"/>
  <c r="U606" i="41" s="1"/>
  <c r="H3476" i="41"/>
  <c r="U3476" i="41" s="1" a="1"/>
  <c r="U3476" i="41" s="1"/>
  <c r="U1134" i="41" a="1"/>
  <c r="U1134" i="41" s="1"/>
  <c r="Y1134" i="41"/>
  <c r="I59" i="39"/>
  <c r="K59" i="39" s="1"/>
  <c r="U5731" i="41" a="1"/>
  <c r="U5731" i="41" s="1"/>
  <c r="Y5731" i="41"/>
  <c r="I224" i="39"/>
  <c r="K224" i="39" s="1"/>
  <c r="G3568" i="41"/>
  <c r="U3568" i="41" s="1" a="1"/>
  <c r="U3568" i="41" s="1"/>
  <c r="H5376" i="41"/>
  <c r="U5376" i="41" s="1" a="1"/>
  <c r="U5376" i="41" s="1"/>
  <c r="G2008" i="41"/>
  <c r="U2008" i="41" s="1" a="1"/>
  <c r="U2008" i="41" s="1"/>
  <c r="G2536" i="41"/>
  <c r="U2536" i="41" s="1" a="1"/>
  <c r="U2536" i="41" s="1"/>
  <c r="G3776" i="41"/>
  <c r="AB148" i="38" s="1"/>
  <c r="U688" i="41" a="1"/>
  <c r="U688" i="41" s="1"/>
  <c r="Y688" i="41"/>
  <c r="U2801" i="41" a="1"/>
  <c r="U2801" i="41" s="1"/>
  <c r="Y2801" i="41"/>
  <c r="I112" i="39"/>
  <c r="K112" i="39" s="1"/>
  <c r="H4267" i="41"/>
  <c r="U4267" i="41" s="1" a="1"/>
  <c r="U4267" i="41" s="1"/>
  <c r="Y4521" i="41"/>
  <c r="H1979" i="41"/>
  <c r="U1979" i="41" s="1" a="1"/>
  <c r="U1979" i="41" s="1"/>
  <c r="H863" i="41"/>
  <c r="U863" i="41" s="1" a="1"/>
  <c r="U863" i="41" s="1"/>
  <c r="G1611" i="41"/>
  <c r="U1611" i="41" s="1" a="1"/>
  <c r="U1611" i="41" s="1"/>
  <c r="G2217" i="41"/>
  <c r="U2217" i="41" s="1" a="1"/>
  <c r="U2217" i="41" s="1"/>
  <c r="G3830" i="41"/>
  <c r="U3830" i="41" s="1" a="1"/>
  <c r="U3830" i="41" s="1"/>
  <c r="H550" i="41"/>
  <c r="U550" i="41" s="1" a="1"/>
  <c r="U550" i="41" s="1"/>
  <c r="H1441" i="41"/>
  <c r="U1441" i="41" s="1" a="1"/>
  <c r="U1441" i="41" s="1"/>
  <c r="H724" i="41"/>
  <c r="U724" i="41" s="1" a="1"/>
  <c r="U724" i="41" s="1"/>
  <c r="H5018" i="41"/>
  <c r="U5018" i="41" s="1" a="1"/>
  <c r="U5018" i="41" s="1"/>
  <c r="G5077" i="41"/>
  <c r="U5077" i="41" s="1" a="1"/>
  <c r="U5077" i="41" s="1"/>
  <c r="G4401" i="41"/>
  <c r="U4401" i="41" s="1" a="1"/>
  <c r="U4401" i="41" s="1"/>
  <c r="U4236" i="41" a="1"/>
  <c r="U4236" i="41" s="1"/>
  <c r="Y4236" i="41"/>
  <c r="H163" i="40"/>
  <c r="J163" i="40" s="1"/>
  <c r="L22" i="38"/>
  <c r="M22" i="38" s="1"/>
  <c r="H206" i="41"/>
  <c r="U206" i="41" s="1" a="1"/>
  <c r="U206" i="41" s="1"/>
  <c r="G5528" i="41"/>
  <c r="U5528" i="41" s="1" a="1"/>
  <c r="U5528" i="41" s="1"/>
  <c r="G5624" i="41"/>
  <c r="U5624" i="41" s="1" a="1"/>
  <c r="U5624" i="41" s="1"/>
  <c r="U3891" i="41" a="1"/>
  <c r="U3891" i="41" s="1"/>
  <c r="Y3891" i="41"/>
  <c r="I155" i="28"/>
  <c r="K155" i="28" s="1"/>
  <c r="G2157" i="41"/>
  <c r="U2157" i="41" s="1" a="1"/>
  <c r="U2157" i="41" s="1"/>
  <c r="G3389" i="41"/>
  <c r="U3389" i="41" s="1" a="1"/>
  <c r="U3389" i="41" s="1"/>
  <c r="U5830" i="41" a="1"/>
  <c r="U5830" i="41" s="1"/>
  <c r="Y5830" i="41"/>
  <c r="H368" i="41"/>
  <c r="U368" i="41" s="1" a="1"/>
  <c r="U368" i="41" s="1"/>
  <c r="G5472" i="41"/>
  <c r="U5472" i="41" s="1" a="1"/>
  <c r="U5472" i="41" s="1"/>
  <c r="G604" i="41"/>
  <c r="U604" i="41" s="1" a="1"/>
  <c r="U604" i="41" s="1"/>
  <c r="G3970" i="41"/>
  <c r="U3970" i="41" s="1" a="1"/>
  <c r="U3970" i="41" s="1"/>
  <c r="G5555" i="41"/>
  <c r="U5555" i="41" s="1" a="1"/>
  <c r="U5555" i="41" s="1"/>
  <c r="U601" i="41" a="1"/>
  <c r="U601" i="41" s="1"/>
  <c r="H1361" i="41"/>
  <c r="U1361" i="41" s="1" a="1"/>
  <c r="U1361" i="41" s="1"/>
  <c r="H1610" i="41"/>
  <c r="U1610" i="41" s="1" a="1"/>
  <c r="U1610" i="41" s="1"/>
  <c r="H3972" i="41"/>
  <c r="U3972" i="41" s="1" a="1"/>
  <c r="U3972" i="41" s="1"/>
  <c r="L110" i="28"/>
  <c r="M110" i="28" s="1"/>
  <c r="G753" i="41"/>
  <c r="U753" i="41" s="1" a="1"/>
  <c r="U753" i="41" s="1"/>
  <c r="U1356" i="41" a="1"/>
  <c r="U1356" i="41" s="1"/>
  <c r="U2245" i="41" a="1"/>
  <c r="U2245" i="41" s="1"/>
  <c r="Y2245" i="41"/>
  <c r="I100" i="39"/>
  <c r="K100" i="39" s="1"/>
  <c r="U2475" i="41" a="1"/>
  <c r="U2475" i="41" s="1"/>
  <c r="Y2475" i="41"/>
  <c r="I104" i="39"/>
  <c r="K104" i="39" s="1"/>
  <c r="T15" i="32"/>
  <c r="U15" i="32" s="1"/>
  <c r="V178" i="39"/>
  <c r="W178" i="39" s="1"/>
  <c r="U2820" i="41" a="1"/>
  <c r="U2820" i="41" s="1"/>
  <c r="Y2820" i="41"/>
  <c r="U4494" i="41" a="1"/>
  <c r="U4494" i="41" s="1"/>
  <c r="Y4494" i="41"/>
  <c r="I168" i="39"/>
  <c r="K168" i="39" s="1"/>
  <c r="U1133" i="41" a="1"/>
  <c r="U1133" i="41" s="1"/>
  <c r="U399" i="41" a="1"/>
  <c r="U399" i="41" s="1"/>
  <c r="I27" i="28"/>
  <c r="K27" i="28" s="1"/>
  <c r="Y399" i="41"/>
  <c r="G5371" i="41"/>
  <c r="U3209" i="41" a="1"/>
  <c r="U3209" i="41" s="1"/>
  <c r="Y3209" i="41"/>
  <c r="I197" i="28"/>
  <c r="K197" i="28" s="1"/>
  <c r="H6141" i="41"/>
  <c r="H5579" i="41"/>
  <c r="H5796" i="41"/>
  <c r="H4718" i="41"/>
  <c r="H6197" i="41"/>
  <c r="H5137" i="41"/>
  <c r="H4024" i="41"/>
  <c r="H4052" i="41"/>
  <c r="H3411" i="41"/>
  <c r="H4291" i="41"/>
  <c r="H2456" i="41"/>
  <c r="H2003" i="41"/>
  <c r="H2950" i="41"/>
  <c r="H3177" i="41"/>
  <c r="H2428" i="41"/>
  <c r="H1749" i="41"/>
  <c r="H776" i="41"/>
  <c r="H891" i="41"/>
  <c r="H1437" i="41"/>
  <c r="H1100" i="41"/>
  <c r="H1634" i="41"/>
  <c r="H692" i="41"/>
  <c r="H1413" i="41"/>
  <c r="H546" i="41"/>
  <c r="H30" i="41"/>
  <c r="H114" i="41"/>
  <c r="H2531" i="41"/>
  <c r="H804" i="41"/>
  <c r="H1385" i="41"/>
  <c r="H1693" i="41"/>
  <c r="H1301" i="41"/>
  <c r="H2592" i="41"/>
  <c r="H2240" i="41"/>
  <c r="H4" i="41"/>
  <c r="H335" i="41"/>
  <c r="H2367" i="41"/>
  <c r="H4591" i="41"/>
  <c r="H5207" i="41"/>
  <c r="H5343" i="41"/>
  <c r="H4549" i="41"/>
  <c r="H6038" i="41"/>
  <c r="H6169" i="41"/>
  <c r="H2470" i="41"/>
  <c r="H1479" i="41"/>
  <c r="H5497" i="41"/>
  <c r="H4809" i="41"/>
  <c r="H830" i="41"/>
  <c r="G2180" i="41"/>
  <c r="G861" i="41"/>
  <c r="G5374" i="41"/>
  <c r="G6288" i="41"/>
  <c r="G4645" i="41"/>
  <c r="G5649" i="41"/>
  <c r="G6260" i="41"/>
  <c r="G4837" i="41"/>
  <c r="G4619" i="41"/>
  <c r="G4428" i="41"/>
  <c r="G4577" i="41"/>
  <c r="G3629" i="41"/>
  <c r="G2686" i="41"/>
  <c r="G919" i="41"/>
  <c r="G1975" i="41"/>
  <c r="G1465" i="41"/>
  <c r="G4319" i="41"/>
  <c r="G2747" i="41"/>
  <c r="G4746" i="41"/>
  <c r="G321" i="41"/>
  <c r="G4209" i="41"/>
  <c r="G6302" i="41"/>
  <c r="G6225" i="41"/>
  <c r="G3149" i="41"/>
  <c r="G5151" i="41"/>
  <c r="G3294" i="41"/>
  <c r="G1273" i="41"/>
  <c r="G5887" i="41"/>
  <c r="G5754" i="41"/>
  <c r="G5740" i="41"/>
  <c r="G4263" i="41"/>
  <c r="H6264" i="41"/>
  <c r="U6264" i="41" s="1" a="1"/>
  <c r="U6264" i="41" s="1"/>
  <c r="H1469" i="41"/>
  <c r="U1469" i="41" s="1" a="1"/>
  <c r="U1469" i="41" s="1"/>
  <c r="U2297" i="41" a="1"/>
  <c r="U2297" i="41" s="1"/>
  <c r="Y2297" i="41"/>
  <c r="I103" i="39"/>
  <c r="K103" i="39" s="1"/>
  <c r="U607" i="41" a="1"/>
  <c r="U607" i="41" s="1"/>
  <c r="Y607" i="41"/>
  <c r="I31" i="39"/>
  <c r="K31" i="39" s="1"/>
  <c r="G5787" i="41"/>
  <c r="U5787" i="41" s="1" a="1"/>
  <c r="U5787" i="41" s="1"/>
  <c r="H2244" i="41"/>
  <c r="U2244" i="41" s="1" a="1"/>
  <c r="U2244" i="41" s="1"/>
  <c r="H1697" i="41"/>
  <c r="U1697" i="41" s="1" a="1"/>
  <c r="U1697" i="41" s="1"/>
  <c r="U1328" i="41" a="1"/>
  <c r="U1328" i="41" s="1"/>
  <c r="H3043" i="41"/>
  <c r="U3043" i="41" s="1" a="1"/>
  <c r="U3043" i="41" s="1"/>
  <c r="U603" i="41" a="1"/>
  <c r="U603" i="41" s="1"/>
  <c r="Y603" i="41"/>
  <c r="H31" i="40"/>
  <c r="J31" i="40" s="1"/>
  <c r="U3384" i="41" a="1"/>
  <c r="U3384" i="41" s="1"/>
  <c r="Y3384" i="41"/>
  <c r="H132" i="40"/>
  <c r="J132" i="40" s="1"/>
  <c r="U3356" i="41" a="1"/>
  <c r="U3356" i="41" s="1"/>
  <c r="Y3356" i="41"/>
  <c r="H131" i="40"/>
  <c r="J131" i="40" s="1"/>
  <c r="H2036" i="41"/>
  <c r="U2036" i="41" s="1" a="1"/>
  <c r="U2036" i="41" s="1"/>
  <c r="U5827" i="41" a="1"/>
  <c r="U5827" i="41" s="1"/>
  <c r="Y5827" i="41"/>
  <c r="I222" i="28"/>
  <c r="K222" i="28" s="1"/>
  <c r="U2271" i="41" a="1"/>
  <c r="U2271" i="41" s="1"/>
  <c r="Y2271" i="41"/>
  <c r="I92" i="28"/>
  <c r="K92" i="28" s="1"/>
  <c r="U3503" i="41" a="1"/>
  <c r="U3503" i="41" s="1"/>
  <c r="Y3503" i="41"/>
  <c r="I130" i="28"/>
  <c r="K130" i="28" s="1"/>
  <c r="G1009" i="41"/>
  <c r="U1009" i="41" s="1" a="1"/>
  <c r="U1009" i="41" s="1"/>
  <c r="G4241" i="41"/>
  <c r="U4241" i="41" s="1" a="1"/>
  <c r="U4241" i="41" s="1"/>
  <c r="Y6406" i="41"/>
  <c r="G1807" i="41"/>
  <c r="U1807" i="41" s="1" a="1"/>
  <c r="U1807" i="41" s="1"/>
  <c r="G1916" i="41"/>
  <c r="U1916" i="41" s="1" a="1"/>
  <c r="U1916" i="41" s="1"/>
  <c r="G3998" i="41"/>
  <c r="U3998" i="41" s="1" a="1"/>
  <c r="U3998" i="41" s="1"/>
  <c r="H1852" i="41"/>
  <c r="U1852" i="41" s="1" a="1"/>
  <c r="U1852" i="41" s="1"/>
  <c r="G2798" i="41"/>
  <c r="U2798" i="41" s="1" a="1"/>
  <c r="U2798" i="41" s="1"/>
  <c r="H2101" i="41"/>
  <c r="U2101" i="41" s="1" a="1"/>
  <c r="U2101" i="41" s="1"/>
  <c r="H1221" i="41"/>
  <c r="U1221" i="41" s="1" a="1"/>
  <c r="U1221" i="41" s="1"/>
  <c r="H4000" i="41"/>
  <c r="U4000" i="41" s="1" a="1"/>
  <c r="U4000" i="41" s="1"/>
  <c r="U3690" i="41" a="1"/>
  <c r="U3690" i="41" s="1"/>
  <c r="Y3690" i="41"/>
  <c r="I149" i="39"/>
  <c r="K149" i="39" s="1"/>
  <c r="U2858" i="41" a="1"/>
  <c r="U2858" i="41" s="1"/>
  <c r="Y2858" i="41"/>
  <c r="I109" i="39"/>
  <c r="K109" i="39" s="1"/>
  <c r="U5348" i="41" a="1"/>
  <c r="U5348" i="41" s="1"/>
  <c r="Y5348" i="41"/>
  <c r="I207" i="39"/>
  <c r="K207" i="39" s="1"/>
  <c r="U809" i="41" a="1"/>
  <c r="U809" i="41" s="1"/>
  <c r="Y809" i="41"/>
  <c r="I37" i="39"/>
  <c r="K37" i="39" s="1"/>
  <c r="U3182" i="41" a="1"/>
  <c r="U3182" i="41" s="1"/>
  <c r="Y3182" i="41"/>
  <c r="I202" i="39"/>
  <c r="K202" i="39" s="1"/>
  <c r="H2339" i="41"/>
  <c r="U2339" i="41" s="1" a="1"/>
  <c r="U2339" i="41" s="1"/>
  <c r="H147" i="41"/>
  <c r="U147" i="41" s="1" a="1"/>
  <c r="U147" i="41" s="1"/>
  <c r="U2848" i="41" a="1"/>
  <c r="U2848" i="41" s="1"/>
  <c r="Y2848" i="41"/>
  <c r="U4870" i="41" a="1"/>
  <c r="U4870" i="41" s="1"/>
  <c r="I180" i="39"/>
  <c r="K180" i="39" s="1"/>
  <c r="Y4870" i="41"/>
  <c r="U1070" i="41" a="1"/>
  <c r="U1070" i="41" s="1"/>
  <c r="G2856" i="41"/>
  <c r="U2856" i="41" s="1" a="1"/>
  <c r="U2856" i="41" s="1"/>
  <c r="H2334" i="41"/>
  <c r="G2886" i="41"/>
  <c r="G3529" i="41"/>
  <c r="H2396" i="41"/>
  <c r="I98" i="40" s="1"/>
  <c r="H1661" i="41"/>
  <c r="I72" i="40" s="1"/>
  <c r="H2065" i="41"/>
  <c r="I84" i="40" s="1"/>
  <c r="G4954" i="41"/>
  <c r="G5013" i="41"/>
  <c r="U4925" i="41" a="1"/>
  <c r="U4925" i="41" s="1"/>
  <c r="Y4925" i="41"/>
  <c r="I182" i="28"/>
  <c r="K182" i="28" s="1"/>
  <c r="H3528" i="41"/>
  <c r="G5919" i="41"/>
  <c r="U5919" i="41" s="1" a="1"/>
  <c r="U5919" i="41" s="1"/>
  <c r="H2852" i="41"/>
  <c r="G6466" i="41"/>
  <c r="G5853" i="41"/>
  <c r="G6228" i="41"/>
  <c r="U6228" i="41" s="1" a="1"/>
  <c r="U6228" i="41" s="1"/>
  <c r="G4367" i="41"/>
  <c r="G3595" i="41"/>
  <c r="H4779" i="41"/>
  <c r="U4779" i="41" s="1" a="1"/>
  <c r="U4779" i="41" s="1"/>
  <c r="U1941" i="41" a="1"/>
  <c r="U1941" i="41" s="1"/>
  <c r="H5654" i="41"/>
  <c r="U5654" i="41" s="1" a="1"/>
  <c r="U5654" i="41" s="1"/>
  <c r="H3125" i="41"/>
  <c r="U3125" i="41" s="1" a="1"/>
  <c r="U3125" i="41" s="1"/>
  <c r="W97" i="38"/>
  <c r="X97" i="38" s="1"/>
  <c r="H4338" i="41"/>
  <c r="U4338" i="41" s="1" a="1"/>
  <c r="U4338" i="41" s="1"/>
  <c r="U4172" i="41" a="1"/>
  <c r="U4172" i="41" s="1"/>
  <c r="Y4172" i="41"/>
  <c r="I139" i="39"/>
  <c r="K139" i="39" s="1"/>
  <c r="U1008" i="41" a="1"/>
  <c r="U1008" i="41" s="1"/>
  <c r="Y1008" i="41"/>
  <c r="I56" i="39"/>
  <c r="K56" i="39" s="1"/>
  <c r="G6377" i="41"/>
  <c r="U6377" i="41" s="1" a="1"/>
  <c r="U6377" i="41" s="1"/>
  <c r="H2954" i="41"/>
  <c r="U2954" i="41" s="1" a="1"/>
  <c r="U2954" i="41" s="1"/>
  <c r="H2460" i="41"/>
  <c r="U2460" i="41" s="1" a="1"/>
  <c r="U2460" i="41" s="1"/>
  <c r="H3097" i="41"/>
  <c r="U3097" i="41" s="1" a="1"/>
  <c r="U3097" i="41" s="1"/>
  <c r="H4926" i="41"/>
  <c r="U4926" i="41" s="1" a="1"/>
  <c r="U4926" i="41" s="1"/>
  <c r="U5049" i="41" a="1"/>
  <c r="U5049" i="41" s="1"/>
  <c r="Y5049" i="41"/>
  <c r="H206" i="40"/>
  <c r="J206" i="40" s="1"/>
  <c r="K206" i="40" s="1"/>
  <c r="L206" i="40" s="1"/>
  <c r="M206" i="40" s="1"/>
  <c r="N206" i="40" s="1"/>
  <c r="G2213" i="41"/>
  <c r="U3501" i="41" a="1"/>
  <c r="U3501" i="41" s="1"/>
  <c r="Y3501" i="41"/>
  <c r="H130" i="40"/>
  <c r="J130" i="40" s="1"/>
  <c r="U3499" i="41" a="1"/>
  <c r="U3499" i="41" s="1"/>
  <c r="V234" i="39"/>
  <c r="W234" i="39" s="1"/>
  <c r="U5473" i="41" a="1"/>
  <c r="U5473" i="41" s="1"/>
  <c r="Y5473" i="41"/>
  <c r="I208" i="28"/>
  <c r="K208" i="28" s="1"/>
  <c r="U1192" i="41" a="1"/>
  <c r="U1192" i="41" s="1"/>
  <c r="Y1192" i="41"/>
  <c r="I51" i="28"/>
  <c r="K51" i="28" s="1"/>
  <c r="U3660" i="41" a="1"/>
  <c r="U3660" i="41" s="1"/>
  <c r="Y3660" i="41"/>
  <c r="I153" i="28"/>
  <c r="K153" i="28" s="1"/>
  <c r="U2274" i="41" a="1"/>
  <c r="U2274" i="41" s="1"/>
  <c r="Y2274" i="41"/>
  <c r="G92" i="41"/>
  <c r="U92" i="41" s="1" a="1"/>
  <c r="U92" i="41" s="1"/>
  <c r="G4173" i="41"/>
  <c r="U4173" i="41" s="1" a="1"/>
  <c r="U4173" i="41" s="1"/>
  <c r="U5983" i="41" a="1"/>
  <c r="U5983" i="41" s="1"/>
  <c r="Y5983" i="41"/>
  <c r="H400" i="41"/>
  <c r="U400" i="41" s="1" a="1"/>
  <c r="U400" i="41" s="1"/>
  <c r="G3715" i="41"/>
  <c r="U3715" i="41" s="1" a="1"/>
  <c r="U3715" i="41" s="1"/>
  <c r="G1331" i="41"/>
  <c r="G3944" i="41"/>
  <c r="U3944" i="41" s="1" a="1"/>
  <c r="U3944" i="41" s="1"/>
  <c r="H2658" i="41"/>
  <c r="U2658" i="41" s="1" a="1"/>
  <c r="U2658" i="41" s="1"/>
  <c r="G3325" i="41"/>
  <c r="U3325" i="41" s="1" a="1"/>
  <c r="U3325" i="41" s="1"/>
  <c r="H3359" i="41"/>
  <c r="U3359" i="41" s="1" a="1"/>
  <c r="U3359" i="41" s="1"/>
  <c r="H1837" i="41"/>
  <c r="U1837" i="41" s="1" a="1"/>
  <c r="U1837" i="41" s="1"/>
  <c r="H4185" i="41"/>
  <c r="U4185" i="41" s="1" a="1"/>
  <c r="U4185" i="41" s="1"/>
  <c r="L119" i="28"/>
  <c r="M119" i="28" s="1"/>
  <c r="G6482" i="41"/>
  <c r="G6085" i="41"/>
  <c r="U1698" i="41" a="1"/>
  <c r="U1698" i="41" s="1"/>
  <c r="Y1698" i="41"/>
  <c r="I75" i="39"/>
  <c r="K75" i="39" s="1"/>
  <c r="U4057" i="41" a="1"/>
  <c r="U4057" i="41" s="1"/>
  <c r="Y4057" i="41"/>
  <c r="I145" i="39"/>
  <c r="K145" i="39" s="1"/>
  <c r="G3416" i="41"/>
  <c r="U3416" i="41" s="1" a="1"/>
  <c r="U3416" i="41" s="1"/>
  <c r="H1947" i="41"/>
  <c r="U1947" i="41" s="1" a="1"/>
  <c r="U1947" i="41" s="1"/>
  <c r="U4517" i="41" a="1"/>
  <c r="U4517" i="41" s="1"/>
  <c r="Y4517" i="41"/>
  <c r="Y6335" i="41"/>
  <c r="I240" i="39"/>
  <c r="K240" i="39" s="1"/>
  <c r="U1508" i="41" a="1"/>
  <c r="U1508" i="41" s="1"/>
  <c r="V56" i="39" l="1"/>
  <c r="W56" i="39" s="1"/>
  <c r="V217" i="32"/>
  <c r="W217" i="32" s="1"/>
  <c r="U153" i="32"/>
  <c r="V153" i="32" s="1"/>
  <c r="W153" i="32" s="1"/>
  <c r="U81" i="32"/>
  <c r="V81" i="32" s="1"/>
  <c r="W81" i="32" s="1"/>
  <c r="V124" i="39"/>
  <c r="W124" i="39" s="1"/>
  <c r="V211" i="39"/>
  <c r="W211" i="39" s="1"/>
  <c r="V82" i="39"/>
  <c r="W82" i="39" s="1"/>
  <c r="V198" i="39"/>
  <c r="W198" i="39" s="1"/>
  <c r="V36" i="32"/>
  <c r="W36" i="32" s="1"/>
  <c r="V139" i="32"/>
  <c r="W139" i="32" s="1"/>
  <c r="V88" i="39"/>
  <c r="W88" i="39" s="1"/>
  <c r="V208" i="39"/>
  <c r="W208" i="39" s="1"/>
  <c r="V180" i="39"/>
  <c r="W180" i="39" s="1"/>
  <c r="V171" i="39"/>
  <c r="W171" i="39" s="1"/>
  <c r="V137" i="39"/>
  <c r="W137" i="39" s="1"/>
  <c r="U24" i="39"/>
  <c r="V24" i="39" s="1"/>
  <c r="W24" i="39" s="1"/>
  <c r="U122" i="32"/>
  <c r="V122" i="32" s="1"/>
  <c r="W122" i="32" s="1"/>
  <c r="V168" i="39"/>
  <c r="W168" i="39" s="1"/>
  <c r="V214" i="39"/>
  <c r="W214" i="39" s="1"/>
  <c r="U130" i="39"/>
  <c r="V130" i="39" s="1"/>
  <c r="W130" i="39" s="1"/>
  <c r="U230" i="39"/>
  <c r="V230" i="39" s="1"/>
  <c r="W230" i="39" s="1"/>
  <c r="U79" i="39"/>
  <c r="V79" i="39" s="1"/>
  <c r="W79" i="39" s="1"/>
  <c r="V58" i="39"/>
  <c r="W58" i="39" s="1"/>
  <c r="V112" i="32"/>
  <c r="W112" i="32" s="1"/>
  <c r="V102" i="32"/>
  <c r="W102" i="32" s="1"/>
  <c r="T240" i="39"/>
  <c r="U240" i="39" s="1"/>
  <c r="U3290" i="41" a="1"/>
  <c r="U3290" i="41" s="1"/>
  <c r="Q125" i="39"/>
  <c r="S125" i="39" s="1"/>
  <c r="V140" i="39"/>
  <c r="W140" i="39" s="1"/>
  <c r="V117" i="32"/>
  <c r="W117" i="32" s="1"/>
  <c r="V242" i="32"/>
  <c r="W242" i="32" s="1"/>
  <c r="L59" i="32"/>
  <c r="M59" i="32" s="1"/>
  <c r="U61" i="41" a="1"/>
  <c r="U61" i="41" s="1"/>
  <c r="I14" i="28"/>
  <c r="K14" i="28" s="1"/>
  <c r="L14" i="28" s="1"/>
  <c r="M14" i="28" s="1"/>
  <c r="N14" i="28" s="1"/>
  <c r="O14" i="28" s="1"/>
  <c r="U6069" i="41" a="1"/>
  <c r="U6069" i="41" s="1"/>
  <c r="U6070" i="41" a="1"/>
  <c r="U6070" i="41" s="1"/>
  <c r="U6288" i="41" a="1"/>
  <c r="U6288" i="41" s="1"/>
  <c r="U6302" i="41" a="1"/>
  <c r="U6302" i="41" s="1"/>
  <c r="U6225" i="41" a="1"/>
  <c r="U6225" i="41" s="1"/>
  <c r="U6169" i="41" a="1"/>
  <c r="U6169" i="41" s="1"/>
  <c r="U3776" i="41" a="1"/>
  <c r="U3776" i="41" s="1"/>
  <c r="U6197" i="41" a="1"/>
  <c r="U6197" i="41" s="1"/>
  <c r="I210" i="53"/>
  <c r="K210" i="53" s="1"/>
  <c r="L210" i="53" s="1"/>
  <c r="M210" i="53" s="1"/>
  <c r="N210" i="53" s="1"/>
  <c r="O210" i="53" s="1"/>
  <c r="U6486" i="41" a="1"/>
  <c r="U6486" i="41" s="1"/>
  <c r="I145" i="53"/>
  <c r="K145" i="53" s="1"/>
  <c r="L145" i="53" s="1"/>
  <c r="M145" i="53" s="1"/>
  <c r="N145" i="53" s="1"/>
  <c r="O145" i="53" s="1"/>
  <c r="U6482" i="41" a="1"/>
  <c r="U6482" i="41" s="1"/>
  <c r="AG144" i="40"/>
  <c r="AI144" i="40" s="1"/>
  <c r="AJ144" i="40" s="1"/>
  <c r="AK144" i="40" s="1"/>
  <c r="AL144" i="40" s="1"/>
  <c r="AM144" i="40" s="1"/>
  <c r="U6470" i="41" a="1"/>
  <c r="U6470" i="41" s="1"/>
  <c r="AG209" i="40"/>
  <c r="AI209" i="40" s="1"/>
  <c r="AJ209" i="40" s="1"/>
  <c r="AK209" i="40" s="1"/>
  <c r="AL209" i="40" s="1"/>
  <c r="AM209" i="40" s="1"/>
  <c r="U6466" i="41" a="1"/>
  <c r="U6466" i="41" s="1"/>
  <c r="U6260" i="41" a="1"/>
  <c r="U6260" i="41" s="1"/>
  <c r="AG135" i="40"/>
  <c r="AI135" i="40" s="1"/>
  <c r="AJ135" i="40" s="1"/>
  <c r="AK135" i="40" s="1"/>
  <c r="AL135" i="40" s="1"/>
  <c r="AM135" i="40" s="1"/>
  <c r="U6469" i="41" a="1"/>
  <c r="U6469" i="41" s="1"/>
  <c r="W107" i="38"/>
  <c r="X107" i="38" s="1"/>
  <c r="V212" i="32"/>
  <c r="W212" i="32" s="1"/>
  <c r="W223" i="38"/>
  <c r="X223" i="38" s="1"/>
  <c r="N69" i="28"/>
  <c r="O69" i="28" s="1"/>
  <c r="W177" i="38"/>
  <c r="X177" i="38" s="1"/>
  <c r="N129" i="32"/>
  <c r="O129" i="32" s="1"/>
  <c r="V15" i="32"/>
  <c r="W15" i="32" s="1"/>
  <c r="N37" i="32"/>
  <c r="O37" i="32" s="1"/>
  <c r="N119" i="28"/>
  <c r="O119" i="28" s="1"/>
  <c r="V129" i="40"/>
  <c r="W129" i="40" s="1"/>
  <c r="N197" i="32"/>
  <c r="O197" i="32" s="1"/>
  <c r="N144" i="28"/>
  <c r="O144" i="28" s="1"/>
  <c r="V81" i="40"/>
  <c r="W81" i="40" s="1"/>
  <c r="V18" i="32"/>
  <c r="W18" i="32" s="1"/>
  <c r="AM243" i="28"/>
  <c r="L227" i="28"/>
  <c r="M227" i="28" s="1"/>
  <c r="L22" i="28"/>
  <c r="M22" i="28" s="1"/>
  <c r="U5740" i="41" a="1"/>
  <c r="U5740" i="41" s="1"/>
  <c r="Y5740" i="41"/>
  <c r="L240" i="39"/>
  <c r="M240" i="39" s="1"/>
  <c r="Y6377" i="41"/>
  <c r="I241" i="39"/>
  <c r="K241" i="39" s="1"/>
  <c r="L149" i="39"/>
  <c r="M149" i="39" s="1"/>
  <c r="J75" i="32"/>
  <c r="K75" i="32" s="1"/>
  <c r="Y1697" i="41"/>
  <c r="U5754" i="41" a="1"/>
  <c r="U5754" i="41" s="1"/>
  <c r="Y5754" i="41"/>
  <c r="U4428" i="41" a="1"/>
  <c r="U4428" i="41" s="1"/>
  <c r="Y4428" i="41"/>
  <c r="U2180" i="41" a="1"/>
  <c r="U2180" i="41" s="1"/>
  <c r="Y2180" i="41"/>
  <c r="H96" i="40"/>
  <c r="J96" i="40" s="1"/>
  <c r="N110" i="28"/>
  <c r="O110" i="28" s="1"/>
  <c r="I154" i="38"/>
  <c r="K154" i="38" s="1"/>
  <c r="Y3970" i="41"/>
  <c r="J67" i="32"/>
  <c r="K67" i="32" s="1"/>
  <c r="Y1441" i="41"/>
  <c r="U5497" i="41" a="1"/>
  <c r="U5497" i="41" s="1"/>
  <c r="Y5497" i="41"/>
  <c r="G335" i="41"/>
  <c r="U335" i="41" s="1" a="1"/>
  <c r="U335" i="41" s="1"/>
  <c r="U5343" i="41" a="1"/>
  <c r="U5343" i="41" s="1"/>
  <c r="Y5343" i="41"/>
  <c r="U3688" i="41" a="1"/>
  <c r="U3688" i="41" s="1"/>
  <c r="Y3688" i="41"/>
  <c r="I149" i="28"/>
  <c r="K149" i="28" s="1"/>
  <c r="G2593" i="41"/>
  <c r="U2593" i="41" s="1" a="1"/>
  <c r="U2593" i="41" s="1"/>
  <c r="U1480" i="41" a="1"/>
  <c r="U1480" i="41" s="1"/>
  <c r="H55" i="40"/>
  <c r="J55" i="40" s="1"/>
  <c r="Y1480" i="41"/>
  <c r="U3657" i="41" a="1"/>
  <c r="U3657" i="41" s="1"/>
  <c r="Y3657" i="41"/>
  <c r="U1721" i="41" a="1"/>
  <c r="U1721" i="41" s="1"/>
  <c r="Y1721" i="41"/>
  <c r="U4108" i="41" a="1"/>
  <c r="U4108" i="41" s="1"/>
  <c r="Y4108" i="41"/>
  <c r="Y2298" i="41"/>
  <c r="L128" i="38"/>
  <c r="M128" i="38" s="1"/>
  <c r="G1481" i="41"/>
  <c r="U1481" i="41" s="1" a="1"/>
  <c r="U1481" i="41" s="1"/>
  <c r="G2472" i="41"/>
  <c r="U2472" i="41" s="1" a="1"/>
  <c r="U2472" i="41" s="1"/>
  <c r="G3205" i="41"/>
  <c r="U3205" i="41" s="1" a="1"/>
  <c r="U3205" i="41" s="1"/>
  <c r="G1275" i="41"/>
  <c r="U1275" i="41" s="1" a="1"/>
  <c r="U1275" i="41" s="1"/>
  <c r="G925" i="41"/>
  <c r="U925" i="41" s="1" a="1"/>
  <c r="U925" i="41" s="1"/>
  <c r="G6266" i="41"/>
  <c r="U6266" i="41" s="1" a="1"/>
  <c r="U6266" i="41" s="1"/>
  <c r="L211" i="28"/>
  <c r="M211" i="28" s="1"/>
  <c r="J76" i="32"/>
  <c r="K76" i="32" s="1"/>
  <c r="Y1753" i="41"/>
  <c r="U4749" i="41" a="1"/>
  <c r="U4749" i="41" s="1"/>
  <c r="Y4749" i="41"/>
  <c r="I166" i="28"/>
  <c r="K166" i="28" s="1"/>
  <c r="G4622" i="41"/>
  <c r="U4622" i="41" s="1" a="1"/>
  <c r="U4622" i="41" s="1"/>
  <c r="L29" i="39"/>
  <c r="M29" i="39" s="1"/>
  <c r="N122" i="38"/>
  <c r="O122" i="38" s="1"/>
  <c r="L189" i="39"/>
  <c r="M189" i="39" s="1"/>
  <c r="J214" i="32"/>
  <c r="K214" i="32" s="1"/>
  <c r="Y5953" i="41"/>
  <c r="Y5531" i="41"/>
  <c r="J180" i="32"/>
  <c r="K180" i="32" s="1"/>
  <c r="Y4869" i="41"/>
  <c r="J216" i="32"/>
  <c r="K216" i="32" s="1"/>
  <c r="Y5744" i="41"/>
  <c r="U4624" i="41" a="1"/>
  <c r="U4624" i="41" s="1"/>
  <c r="Y4624" i="41"/>
  <c r="I175" i="39"/>
  <c r="K175" i="39" s="1"/>
  <c r="G6008" i="41"/>
  <c r="U6008" i="41" s="1" a="1"/>
  <c r="U6008" i="41" s="1"/>
  <c r="G5407" i="41"/>
  <c r="U5407" i="41" s="1" a="1"/>
  <c r="U5407" i="41" s="1"/>
  <c r="U2431" i="41" a="1"/>
  <c r="U2431" i="41" s="1"/>
  <c r="Y2431" i="41"/>
  <c r="I101" i="28"/>
  <c r="K101" i="28" s="1"/>
  <c r="U4055" i="41" a="1"/>
  <c r="U4055" i="41" s="1"/>
  <c r="Y4055" i="41"/>
  <c r="I145" i="28"/>
  <c r="K145" i="28" s="1"/>
  <c r="U3150" i="41" a="1"/>
  <c r="U3150" i="41" s="1"/>
  <c r="Y3150" i="41"/>
  <c r="H123" i="40"/>
  <c r="J123" i="40" s="1"/>
  <c r="Y6289" i="41"/>
  <c r="H237" i="40"/>
  <c r="J237" i="40" s="1"/>
  <c r="Y3948" i="41"/>
  <c r="K154" i="40"/>
  <c r="L154" i="40" s="1"/>
  <c r="L62" i="39"/>
  <c r="M62" i="39" s="1"/>
  <c r="J119" i="32"/>
  <c r="K119" i="32" s="1"/>
  <c r="Y3011" i="41"/>
  <c r="Y5599" i="41"/>
  <c r="L48" i="39"/>
  <c r="M48" i="39" s="1"/>
  <c r="L190" i="38"/>
  <c r="M190" i="38" s="1"/>
  <c r="L70" i="28"/>
  <c r="M70" i="28" s="1"/>
  <c r="J228" i="32"/>
  <c r="K228" i="32" s="1"/>
  <c r="Y5981" i="41"/>
  <c r="L150" i="28"/>
  <c r="M150" i="28" s="1"/>
  <c r="U5268" i="41" a="1"/>
  <c r="U5268" i="41" s="1"/>
  <c r="Y5268" i="41"/>
  <c r="U1485" i="41" a="1"/>
  <c r="U1485" i="41" s="1"/>
  <c r="Y1485" i="41"/>
  <c r="G1699" i="41"/>
  <c r="U1699" i="41" s="1" a="1"/>
  <c r="U1699" i="41" s="1"/>
  <c r="G6203" i="41"/>
  <c r="U6203" i="41" s="1" a="1"/>
  <c r="U6203" i="41" s="1"/>
  <c r="L76" i="39"/>
  <c r="M76" i="39" s="1"/>
  <c r="Y5181" i="41"/>
  <c r="I191" i="38"/>
  <c r="K191" i="38" s="1"/>
  <c r="Y433" i="41"/>
  <c r="I28" i="39"/>
  <c r="K28" i="39" s="1"/>
  <c r="J194" i="32"/>
  <c r="K194" i="32" s="1"/>
  <c r="Y5409" i="41"/>
  <c r="L229" i="39"/>
  <c r="M229" i="39" s="1"/>
  <c r="J106" i="32"/>
  <c r="K106" i="32" s="1"/>
  <c r="Y2535" i="41"/>
  <c r="U429" i="41" a="1"/>
  <c r="U429" i="41" s="1"/>
  <c r="Y429" i="41"/>
  <c r="H28" i="40"/>
  <c r="J28" i="40" s="1"/>
  <c r="K28" i="40" s="1"/>
  <c r="L28" i="40" s="1"/>
  <c r="M28" i="40" s="1"/>
  <c r="N28" i="40" s="1"/>
  <c r="Y3715" i="41"/>
  <c r="I138" i="38"/>
  <c r="K138" i="38" s="1"/>
  <c r="L56" i="39"/>
  <c r="M56" i="39" s="1"/>
  <c r="I146" i="38"/>
  <c r="K146" i="38" s="1"/>
  <c r="L146" i="38" s="1"/>
  <c r="M146" i="38" s="1"/>
  <c r="N146" i="38" s="1"/>
  <c r="O146" i="38" s="1"/>
  <c r="Y3998" i="41"/>
  <c r="U4619" i="41" a="1"/>
  <c r="U4619" i="41" s="1"/>
  <c r="Y4619" i="41"/>
  <c r="G5918" i="41"/>
  <c r="U5918" i="41" s="1" a="1"/>
  <c r="U5918" i="41" s="1"/>
  <c r="Y5528" i="41"/>
  <c r="I190" i="28"/>
  <c r="K190" i="28" s="1"/>
  <c r="Y4402" i="41"/>
  <c r="I158" i="38"/>
  <c r="K158" i="38" s="1"/>
  <c r="G2592" i="41"/>
  <c r="U2592" i="41" s="1" a="1"/>
  <c r="U2592" i="41" s="1"/>
  <c r="U1385" i="41" a="1"/>
  <c r="U1385" i="41" s="1"/>
  <c r="Y1385" i="41"/>
  <c r="U5796" i="41" a="1"/>
  <c r="U5796" i="41" s="1"/>
  <c r="Y5796" i="41"/>
  <c r="G5275" i="41"/>
  <c r="U5275" i="41" s="1" a="1"/>
  <c r="U5275" i="41" s="1"/>
  <c r="U3096" i="41" a="1"/>
  <c r="U3096" i="41" s="1"/>
  <c r="Y3096" i="41"/>
  <c r="I126" i="28"/>
  <c r="K126" i="28" s="1"/>
  <c r="G1750" i="41"/>
  <c r="U1750" i="41" s="1" a="1"/>
  <c r="U1750" i="41" s="1"/>
  <c r="U2532" i="41" a="1"/>
  <c r="U2532" i="41" s="1"/>
  <c r="Y2532" i="41"/>
  <c r="H106" i="40"/>
  <c r="J106" i="40" s="1"/>
  <c r="U3500" i="41" a="1"/>
  <c r="U3500" i="41" s="1"/>
  <c r="Y3500" i="41"/>
  <c r="U1833" i="41" a="1"/>
  <c r="U1833" i="41" s="1"/>
  <c r="Y1833" i="41"/>
  <c r="U4080" i="41" a="1"/>
  <c r="U4080" i="41" s="1"/>
  <c r="Y4080" i="41"/>
  <c r="L213" i="39"/>
  <c r="M213" i="39" s="1"/>
  <c r="G548" i="41"/>
  <c r="U548" i="41" s="1" a="1"/>
  <c r="U548" i="41" s="1"/>
  <c r="G3179" i="41"/>
  <c r="U3179" i="41" s="1" a="1"/>
  <c r="U3179" i="41" s="1"/>
  <c r="U2688" i="41" a="1"/>
  <c r="U2688" i="41" s="1"/>
  <c r="Y2688" i="41"/>
  <c r="I111" i="38"/>
  <c r="K111" i="38" s="1"/>
  <c r="Y5952" i="41"/>
  <c r="I214" i="28"/>
  <c r="K214" i="28" s="1"/>
  <c r="J28" i="32"/>
  <c r="K28" i="32" s="1"/>
  <c r="Y432" i="41"/>
  <c r="G3635" i="41"/>
  <c r="U3635" i="41" s="1" a="1"/>
  <c r="U3635" i="41" s="1"/>
  <c r="U5718" i="41" a="1"/>
  <c r="U5718" i="41" s="1"/>
  <c r="Y5718" i="41"/>
  <c r="G1510" i="41"/>
  <c r="U1510" i="41" s="1" a="1"/>
  <c r="U1510" i="41" s="1"/>
  <c r="G4212" i="41"/>
  <c r="U4212" i="41" s="1" a="1"/>
  <c r="U4212" i="41" s="1"/>
  <c r="U5743" i="41" a="1"/>
  <c r="U5743" i="41" s="1"/>
  <c r="Y5743" i="41"/>
  <c r="I216" i="28"/>
  <c r="K216" i="28" s="1"/>
  <c r="J103" i="32"/>
  <c r="K103" i="32" s="1"/>
  <c r="Y2296" i="41"/>
  <c r="I241" i="38"/>
  <c r="K241" i="38" s="1"/>
  <c r="Y6374" i="41"/>
  <c r="J78" i="32"/>
  <c r="K78" i="32" s="1"/>
  <c r="Y5211" i="41"/>
  <c r="G3208" i="41"/>
  <c r="U3208" i="41" s="1" a="1"/>
  <c r="U3208" i="41" s="1"/>
  <c r="L162" i="39"/>
  <c r="M162" i="39" s="1"/>
  <c r="Y61" i="41"/>
  <c r="J25" i="32"/>
  <c r="K25" i="32" s="1"/>
  <c r="Y34" i="41"/>
  <c r="L59" i="28"/>
  <c r="M59" i="28" s="1"/>
  <c r="G6293" i="41"/>
  <c r="U6293" i="41" s="1" a="1"/>
  <c r="U6293" i="41" s="1"/>
  <c r="G5728" i="41"/>
  <c r="U5728" i="41" s="1" a="1"/>
  <c r="U5728" i="41" s="1"/>
  <c r="L67" i="39"/>
  <c r="M67" i="39" s="1"/>
  <c r="J82" i="32"/>
  <c r="K82" i="32" s="1"/>
  <c r="Y1918" i="41"/>
  <c r="L142" i="28"/>
  <c r="M142" i="28" s="1"/>
  <c r="J45" i="32"/>
  <c r="K45" i="32" s="1"/>
  <c r="Y6201" i="41"/>
  <c r="J134" i="32"/>
  <c r="K134" i="32" s="1"/>
  <c r="Y3533" i="41"/>
  <c r="U33" i="41" a="1"/>
  <c r="U33" i="41" s="1"/>
  <c r="Y33" i="41"/>
  <c r="I25" i="28"/>
  <c r="K25" i="28" s="1"/>
  <c r="U5799" i="41" a="1"/>
  <c r="U5799" i="41" s="1"/>
  <c r="Y5799" i="41"/>
  <c r="I220" i="28"/>
  <c r="K220" i="28" s="1"/>
  <c r="G4660" i="41"/>
  <c r="U4660" i="41" s="1" a="1"/>
  <c r="U4660" i="41" s="1"/>
  <c r="Y6261" i="41"/>
  <c r="H233" i="40"/>
  <c r="J233" i="40" s="1"/>
  <c r="J234" i="32"/>
  <c r="K234" i="32" s="1"/>
  <c r="Y6113" i="41"/>
  <c r="L240" i="38"/>
  <c r="M240" i="38" s="1"/>
  <c r="L163" i="28"/>
  <c r="M163" i="28" s="1"/>
  <c r="L108" i="39"/>
  <c r="M108" i="39" s="1"/>
  <c r="V33" i="39"/>
  <c r="W33" i="39" s="1"/>
  <c r="J30" i="32"/>
  <c r="K30" i="32" s="1"/>
  <c r="Y668" i="41"/>
  <c r="Y1919" i="41"/>
  <c r="I82" i="39"/>
  <c r="K82" i="39" s="1"/>
  <c r="U3797" i="41" a="1"/>
  <c r="U3797" i="41" s="1"/>
  <c r="Y3797" i="41"/>
  <c r="G1755" i="41"/>
  <c r="U1755" i="41" s="1" a="1"/>
  <c r="U1755" i="41" s="1"/>
  <c r="G1391" i="41"/>
  <c r="U1391" i="41" s="1" a="1"/>
  <c r="U1391" i="41" s="1"/>
  <c r="G5585" i="41"/>
  <c r="U5585" i="41" s="1" a="1"/>
  <c r="U5585" i="41" s="1"/>
  <c r="L185" i="39"/>
  <c r="M185" i="39" s="1"/>
  <c r="J145" i="32"/>
  <c r="K145" i="32" s="1"/>
  <c r="Y4056" i="41"/>
  <c r="J219" i="32"/>
  <c r="K219" i="32" s="1"/>
  <c r="Y5758" i="41"/>
  <c r="Y4989" i="41"/>
  <c r="I184" i="38"/>
  <c r="K184" i="38" s="1"/>
  <c r="L131" i="39"/>
  <c r="M131" i="39" s="1"/>
  <c r="Y64" i="41"/>
  <c r="Y87" i="41"/>
  <c r="H19" i="40"/>
  <c r="J19" i="40" s="1"/>
  <c r="L186" i="39"/>
  <c r="M186" i="39" s="1"/>
  <c r="U294" i="41" a="1"/>
  <c r="U294" i="41" s="1"/>
  <c r="Y294" i="41"/>
  <c r="H23" i="40"/>
  <c r="J23" i="40" s="1"/>
  <c r="G2627" i="41"/>
  <c r="U2627" i="41" s="1" a="1"/>
  <c r="U2627" i="41" s="1"/>
  <c r="U5887" i="41" a="1"/>
  <c r="U5887" i="41" s="1"/>
  <c r="Y5887" i="41"/>
  <c r="G5372" i="41"/>
  <c r="L208" i="28"/>
  <c r="M208" i="28" s="1"/>
  <c r="J178" i="32"/>
  <c r="K178" i="32" s="1"/>
  <c r="Y4779" i="41"/>
  <c r="U3529" i="41" a="1"/>
  <c r="U3529" i="41" s="1"/>
  <c r="Y3529" i="41"/>
  <c r="H134" i="40"/>
  <c r="J134" i="40" s="1"/>
  <c r="J100" i="32"/>
  <c r="K100" i="32" s="1"/>
  <c r="Y2244" i="41"/>
  <c r="U1273" i="41" a="1"/>
  <c r="U1273" i="41" s="1"/>
  <c r="Y1273" i="41"/>
  <c r="G4659" i="41"/>
  <c r="U4659" i="41" s="1" a="1"/>
  <c r="U4659" i="41" s="1"/>
  <c r="I31" i="38"/>
  <c r="K31" i="38" s="1"/>
  <c r="Y604" i="41"/>
  <c r="J40" i="32"/>
  <c r="K40" i="32" s="1"/>
  <c r="Y550" i="41"/>
  <c r="L49" i="28"/>
  <c r="M49" i="28" s="1"/>
  <c r="N47" i="38"/>
  <c r="O47" i="38" s="1"/>
  <c r="U1479" i="41" a="1"/>
  <c r="U1479" i="41" s="1"/>
  <c r="Y1479" i="41"/>
  <c r="U1437" i="41" a="1"/>
  <c r="U1437" i="41" s="1"/>
  <c r="Y1437" i="41"/>
  <c r="Y6197" i="41"/>
  <c r="G5732" i="41"/>
  <c r="U5732" i="41" s="1" a="1"/>
  <c r="U5732" i="41" s="1"/>
  <c r="U2859" i="41" a="1"/>
  <c r="U2859" i="41" s="1"/>
  <c r="Y2859" i="41"/>
  <c r="U431" i="41" a="1"/>
  <c r="U431" i="41" s="1"/>
  <c r="I28" i="28"/>
  <c r="K28" i="28" s="1"/>
  <c r="Y431" i="41"/>
  <c r="U5580" i="41" a="1"/>
  <c r="U5580" i="41" s="1"/>
  <c r="Y5580" i="41"/>
  <c r="H225" i="40"/>
  <c r="J225" i="40" s="1"/>
  <c r="U547" i="41" a="1"/>
  <c r="U547" i="41" s="1"/>
  <c r="H40" i="40"/>
  <c r="J40" i="40" s="1"/>
  <c r="Y547" i="41"/>
  <c r="U2368" i="41" a="1"/>
  <c r="U2368" i="41" s="1"/>
  <c r="Y2368" i="41"/>
  <c r="H99" i="40"/>
  <c r="J99" i="40" s="1"/>
  <c r="U4987" i="41" a="1"/>
  <c r="U4987" i="41" s="1"/>
  <c r="Y4987" i="41"/>
  <c r="U2292" i="41" a="1"/>
  <c r="U2292" i="41" s="1"/>
  <c r="Y2292" i="41"/>
  <c r="U3383" i="41" a="1"/>
  <c r="U3383" i="41" s="1"/>
  <c r="Y3383" i="41"/>
  <c r="Y3831" i="41"/>
  <c r="U2533" i="41" a="1"/>
  <c r="U2533" i="41" s="1"/>
  <c r="Y2533" i="41"/>
  <c r="I106" i="38"/>
  <c r="K106" i="38" s="1"/>
  <c r="G4551" i="41"/>
  <c r="U4551" i="41" s="1" a="1"/>
  <c r="U4551" i="41" s="1"/>
  <c r="G1538" i="41"/>
  <c r="U1538" i="41" s="1" a="1"/>
  <c r="U1538" i="41" s="1"/>
  <c r="G6262" i="41"/>
  <c r="U6262" i="41" s="1" a="1"/>
  <c r="U6262" i="41" s="1"/>
  <c r="G3123" i="41"/>
  <c r="U3123" i="41" s="1" a="1"/>
  <c r="U3123" i="41" s="1"/>
  <c r="L117" i="28"/>
  <c r="M117" i="28" s="1"/>
  <c r="J46" i="32"/>
  <c r="K46" i="32" s="1"/>
  <c r="Y923" i="41"/>
  <c r="G1471" i="41"/>
  <c r="U1471" i="41" s="1" a="1"/>
  <c r="U1471" i="41" s="1"/>
  <c r="G6232" i="41"/>
  <c r="U6232" i="41" s="1" a="1"/>
  <c r="U6232" i="41" s="1"/>
  <c r="Y5307" i="41"/>
  <c r="Y2717" i="41"/>
  <c r="I110" i="38"/>
  <c r="K110" i="38" s="1"/>
  <c r="U4840" i="41" a="1"/>
  <c r="U4840" i="41" s="1"/>
  <c r="Y4840" i="41"/>
  <c r="I89" i="28"/>
  <c r="K89" i="28" s="1"/>
  <c r="G5154" i="41"/>
  <c r="U5154" i="41" s="1" a="1"/>
  <c r="U5154" i="41" s="1"/>
  <c r="J38" i="32"/>
  <c r="K38" i="32" s="1"/>
  <c r="Y951" i="41"/>
  <c r="Y1335" i="41"/>
  <c r="G5745" i="41"/>
  <c r="U5745" i="41" s="1" a="1"/>
  <c r="U5745" i="41" s="1"/>
  <c r="G6082" i="41"/>
  <c r="U6082" i="41" s="1" a="1"/>
  <c r="U6082" i="41" s="1"/>
  <c r="L142" i="39"/>
  <c r="M142" i="39" s="1"/>
  <c r="J120" i="32"/>
  <c r="K120" i="32" s="1"/>
  <c r="Y2982" i="41"/>
  <c r="U5500" i="41" a="1"/>
  <c r="U5500" i="41" s="1"/>
  <c r="Y5500" i="41"/>
  <c r="I204" i="28"/>
  <c r="K204" i="28" s="1"/>
  <c r="U1696" i="41" a="1"/>
  <c r="U1696" i="41" s="1"/>
  <c r="Y1696" i="41"/>
  <c r="I75" i="28"/>
  <c r="K75" i="28" s="1"/>
  <c r="U5140" i="41" a="1"/>
  <c r="U5140" i="41" s="1"/>
  <c r="Y5140" i="41"/>
  <c r="I201" i="28"/>
  <c r="K201" i="28" s="1"/>
  <c r="U5152" i="41" a="1"/>
  <c r="U5152" i="41" s="1"/>
  <c r="Y5152" i="41"/>
  <c r="H195" i="40"/>
  <c r="J195" i="40" s="1"/>
  <c r="Y6303" i="41"/>
  <c r="H239" i="40"/>
  <c r="J239" i="40" s="1"/>
  <c r="J116" i="32"/>
  <c r="K116" i="32" s="1"/>
  <c r="Y2922" i="41"/>
  <c r="Y1839" i="41"/>
  <c r="K228" i="40"/>
  <c r="L228" i="40" s="1"/>
  <c r="J173" i="32"/>
  <c r="K173" i="32" s="1"/>
  <c r="Y4813" i="41"/>
  <c r="J172" i="32"/>
  <c r="K172" i="32" s="1"/>
  <c r="Y4663" i="41"/>
  <c r="L187" i="28"/>
  <c r="M187" i="28" s="1"/>
  <c r="J163" i="32"/>
  <c r="K163" i="32" s="1"/>
  <c r="Y4239" i="41"/>
  <c r="L71" i="39"/>
  <c r="M71" i="39" s="1"/>
  <c r="U3685" i="41" a="1"/>
  <c r="U3685" i="41" s="1"/>
  <c r="Y3685" i="41"/>
  <c r="U5213" i="41" a="1"/>
  <c r="U5213" i="41" s="1"/>
  <c r="Y5213" i="41"/>
  <c r="G1443" i="41"/>
  <c r="G6147" i="41"/>
  <c r="U6147" i="41" s="1" a="1"/>
  <c r="U6147" i="41" s="1"/>
  <c r="K191" i="40"/>
  <c r="L191" i="40" s="1"/>
  <c r="J94" i="32"/>
  <c r="K94" i="32" s="1"/>
  <c r="Y1578" i="41"/>
  <c r="L71" i="28"/>
  <c r="M71" i="28" s="1"/>
  <c r="K208" i="40"/>
  <c r="L208" i="40" s="1"/>
  <c r="J61" i="32"/>
  <c r="K61" i="32" s="1"/>
  <c r="Y1305" i="41"/>
  <c r="U5915" i="41" a="1"/>
  <c r="U5915" i="41" s="1"/>
  <c r="Y5915" i="41"/>
  <c r="U749" i="41" a="1"/>
  <c r="U749" i="41" s="1"/>
  <c r="Y749" i="41"/>
  <c r="H33" i="40"/>
  <c r="J33" i="40" s="1"/>
  <c r="U4837" i="41" a="1"/>
  <c r="U4837" i="41" s="1"/>
  <c r="Y4837" i="41"/>
  <c r="G149" i="41"/>
  <c r="U149" i="41" s="1" a="1"/>
  <c r="U149" i="41" s="1"/>
  <c r="J154" i="32"/>
  <c r="K154" i="32" s="1"/>
  <c r="Y3972" i="41"/>
  <c r="J18" i="32"/>
  <c r="K18" i="32" s="1"/>
  <c r="Y206" i="41"/>
  <c r="Y88" i="41"/>
  <c r="I19" i="38"/>
  <c r="K19" i="38" s="1"/>
  <c r="J111" i="32"/>
  <c r="K111" i="32" s="1"/>
  <c r="Y2690" i="41"/>
  <c r="G2470" i="41"/>
  <c r="U1693" i="41" a="1"/>
  <c r="U1693" i="41" s="1"/>
  <c r="Y1693" i="41"/>
  <c r="Y6169" i="41"/>
  <c r="U2131" i="41" a="1"/>
  <c r="U2131" i="41" s="1"/>
  <c r="Y2131" i="41"/>
  <c r="U4921" i="41" a="1"/>
  <c r="U4921" i="41" s="1"/>
  <c r="Y4921" i="41"/>
  <c r="U296" i="41" a="1"/>
  <c r="U296" i="41" s="1"/>
  <c r="Y296" i="41"/>
  <c r="I23" i="28"/>
  <c r="K23" i="28" s="1"/>
  <c r="U6142" i="41" a="1"/>
  <c r="U6142" i="41" s="1"/>
  <c r="H205" i="40"/>
  <c r="J205" i="40" s="1"/>
  <c r="Y6142" i="41"/>
  <c r="U2241" i="41" a="1"/>
  <c r="U2241" i="41" s="1"/>
  <c r="Y2241" i="41"/>
  <c r="H100" i="40"/>
  <c r="J100" i="40" s="1"/>
  <c r="G4292" i="41"/>
  <c r="U4292" i="41" s="1" a="1"/>
  <c r="U4292" i="41" s="1"/>
  <c r="G5525" i="41"/>
  <c r="U5525" i="41" s="1" a="1"/>
  <c r="U5525" i="41" s="1"/>
  <c r="U602" i="41" a="1"/>
  <c r="U602" i="41" s="1"/>
  <c r="Y602" i="41"/>
  <c r="U4235" i="41" a="1"/>
  <c r="U4235" i="41" s="1"/>
  <c r="Y4235" i="41"/>
  <c r="G5581" i="41"/>
  <c r="U5581" i="41" s="1" a="1"/>
  <c r="U5581" i="41" s="1"/>
  <c r="U2458" i="41" a="1"/>
  <c r="U2458" i="41" s="1"/>
  <c r="Y2458" i="41"/>
  <c r="I88" i="38"/>
  <c r="K88" i="38" s="1"/>
  <c r="G4293" i="41"/>
  <c r="U4293" i="41" s="1" a="1"/>
  <c r="U4293" i="41" s="1"/>
  <c r="G5714" i="41"/>
  <c r="G4321" i="41"/>
  <c r="U4321" i="41" s="1" a="1"/>
  <c r="U4321" i="41" s="1"/>
  <c r="G3155" i="41"/>
  <c r="U3155" i="41" s="1" a="1"/>
  <c r="U3155" i="41" s="1"/>
  <c r="L193" i="39"/>
  <c r="M193" i="39" s="1"/>
  <c r="K79" i="40"/>
  <c r="L79" i="40" s="1"/>
  <c r="L147" i="39"/>
  <c r="M147" i="39" s="1"/>
  <c r="U4865" i="41" a="1"/>
  <c r="U4865" i="41" s="1"/>
  <c r="Y4865" i="41"/>
  <c r="U3632" i="41" a="1"/>
  <c r="U3632" i="41" s="1"/>
  <c r="I136" i="28"/>
  <c r="K136" i="28" s="1"/>
  <c r="Y3632" i="41"/>
  <c r="Y6291" i="41"/>
  <c r="I237" i="28"/>
  <c r="K237" i="28" s="1"/>
  <c r="J217" i="32"/>
  <c r="K217" i="32" s="1"/>
  <c r="Y5625" i="41"/>
  <c r="Y3388" i="41"/>
  <c r="I132" i="39"/>
  <c r="K132" i="39" s="1"/>
  <c r="L192" i="28"/>
  <c r="M192" i="28" s="1"/>
  <c r="L177" i="28"/>
  <c r="M177" i="28" s="1"/>
  <c r="J55" i="32"/>
  <c r="K55" i="32" s="1"/>
  <c r="Y1483" i="41"/>
  <c r="J170" i="32"/>
  <c r="K170" i="32" s="1"/>
  <c r="Y4649" i="41"/>
  <c r="J225" i="32"/>
  <c r="K225" i="32" s="1"/>
  <c r="Y5583" i="41"/>
  <c r="U4751" i="41" a="1"/>
  <c r="U4751" i="41" s="1"/>
  <c r="Y4751" i="41"/>
  <c r="I166" i="39"/>
  <c r="K166" i="39" s="1"/>
  <c r="G750" i="41"/>
  <c r="U750" i="41" s="1" a="1"/>
  <c r="U750" i="41" s="1"/>
  <c r="J142" i="32"/>
  <c r="K142" i="32" s="1"/>
  <c r="Y3745" i="41"/>
  <c r="J93" i="32"/>
  <c r="K93" i="32" s="1"/>
  <c r="Y2129" i="41"/>
  <c r="Y5317" i="41"/>
  <c r="I186" i="38"/>
  <c r="K186" i="38" s="1"/>
  <c r="J24" i="32"/>
  <c r="K24" i="32" s="1"/>
  <c r="Y8" i="41"/>
  <c r="J176" i="32"/>
  <c r="K176" i="32" s="1"/>
  <c r="Y4581" i="41"/>
  <c r="U5404" i="41" a="1"/>
  <c r="U5404" i="41" s="1"/>
  <c r="Y5404" i="41"/>
  <c r="G5346" i="41"/>
  <c r="U5346" i="41" s="1" a="1"/>
  <c r="U5346" i="41" s="1"/>
  <c r="G2243" i="41"/>
  <c r="U2243" i="41" s="1" a="1"/>
  <c r="U2243" i="41" s="1"/>
  <c r="U5582" i="41" a="1"/>
  <c r="U5582" i="41" s="1"/>
  <c r="Y5582" i="41"/>
  <c r="I225" i="28"/>
  <c r="K225" i="28" s="1"/>
  <c r="U920" i="41" a="1"/>
  <c r="U920" i="41" s="1"/>
  <c r="H46" i="40"/>
  <c r="J46" i="40" s="1"/>
  <c r="Y920" i="41"/>
  <c r="U5713" i="41" a="1"/>
  <c r="U5713" i="41" s="1"/>
  <c r="Y5713" i="41"/>
  <c r="H218" i="40"/>
  <c r="J218" i="40" s="1"/>
  <c r="L144" i="39"/>
  <c r="M144" i="39" s="1"/>
  <c r="L177" i="39"/>
  <c r="M177" i="39" s="1"/>
  <c r="L214" i="39"/>
  <c r="M214" i="39" s="1"/>
  <c r="L146" i="39"/>
  <c r="M146" i="39" s="1"/>
  <c r="Y4871" i="41"/>
  <c r="Y1247" i="41"/>
  <c r="I71" i="38"/>
  <c r="K71" i="38" s="1"/>
  <c r="L93" i="39"/>
  <c r="M93" i="39" s="1"/>
  <c r="Y5078" i="41"/>
  <c r="I188" i="38"/>
  <c r="K188" i="38" s="1"/>
  <c r="L146" i="28"/>
  <c r="M146" i="28" s="1"/>
  <c r="H222" i="40"/>
  <c r="J222" i="40" s="1"/>
  <c r="Y5825" i="41"/>
  <c r="G3039" i="41"/>
  <c r="U3039" i="41" s="1" a="1"/>
  <c r="U3039" i="41" s="1"/>
  <c r="U2501" i="41" a="1"/>
  <c r="U2501" i="41" s="1"/>
  <c r="I107" i="38"/>
  <c r="K107" i="38" s="1"/>
  <c r="Y2501" i="41"/>
  <c r="U4724" i="41" a="1"/>
  <c r="U4724" i="41" s="1"/>
  <c r="Y4724" i="41"/>
  <c r="G2956" i="41"/>
  <c r="U2956" i="41" s="1" a="1"/>
  <c r="U2956" i="41" s="1"/>
  <c r="G6175" i="41"/>
  <c r="U6175" i="41" s="1" a="1"/>
  <c r="U6175" i="41" s="1"/>
  <c r="J184" i="32"/>
  <c r="K184" i="32" s="1"/>
  <c r="Y4991" i="41"/>
  <c r="J152" i="32"/>
  <c r="K152" i="32" s="1"/>
  <c r="Y4028" i="41"/>
  <c r="J89" i="32"/>
  <c r="K89" i="32" s="1"/>
  <c r="Y4841" i="41"/>
  <c r="L116" i="39"/>
  <c r="M116" i="39" s="1"/>
  <c r="Y4894" i="41"/>
  <c r="H181" i="40"/>
  <c r="J181" i="40" s="1"/>
  <c r="K181" i="40" s="1"/>
  <c r="L181" i="40" s="1"/>
  <c r="M181" i="40" s="1"/>
  <c r="N181" i="40" s="1"/>
  <c r="Y3827" i="41"/>
  <c r="I143" i="38"/>
  <c r="K143" i="38" s="1"/>
  <c r="L143" i="38" s="1"/>
  <c r="M143" i="38" s="1"/>
  <c r="N143" i="38" s="1"/>
  <c r="O143" i="38" s="1"/>
  <c r="Y2218" i="41"/>
  <c r="Y519" i="41"/>
  <c r="H36" i="40"/>
  <c r="J36" i="40" s="1"/>
  <c r="L68" i="39"/>
  <c r="M68" i="39" s="1"/>
  <c r="Y666" i="41"/>
  <c r="I30" i="38"/>
  <c r="K30" i="38" s="1"/>
  <c r="Y3894" i="41"/>
  <c r="L191" i="39"/>
  <c r="M191" i="39" s="1"/>
  <c r="U2126" i="41" a="1"/>
  <c r="U2126" i="41" s="1"/>
  <c r="Y2126" i="41"/>
  <c r="H93" i="40"/>
  <c r="J93" i="40" s="1"/>
  <c r="Y1916" i="41"/>
  <c r="I82" i="38"/>
  <c r="K82" i="38" s="1"/>
  <c r="J87" i="32"/>
  <c r="K87" i="32" s="1"/>
  <c r="Y2036" i="41"/>
  <c r="K131" i="40"/>
  <c r="L131" i="40" s="1"/>
  <c r="I221" i="39"/>
  <c r="K221" i="39" s="1"/>
  <c r="Y5787" i="41"/>
  <c r="U5151" i="41" a="1"/>
  <c r="U5151" i="41" s="1"/>
  <c r="Y5151" i="41"/>
  <c r="G5712" i="41"/>
  <c r="U5712" i="41" s="1" a="1"/>
  <c r="U5712" i="41" s="1"/>
  <c r="G1949" i="41"/>
  <c r="U1949" i="41" s="1" a="1"/>
  <c r="U1949" i="41" s="1"/>
  <c r="Y5472" i="41"/>
  <c r="I208" i="38"/>
  <c r="K208" i="38" s="1"/>
  <c r="Y3830" i="41"/>
  <c r="I143" i="39"/>
  <c r="K143" i="39" s="1"/>
  <c r="L91" i="38"/>
  <c r="M91" i="38" s="1"/>
  <c r="G1301" i="41"/>
  <c r="U1301" i="41" s="1" a="1"/>
  <c r="U1301" i="41" s="1"/>
  <c r="U776" i="41" a="1"/>
  <c r="U776" i="41" s="1"/>
  <c r="Y776" i="41"/>
  <c r="U6141" i="41" a="1"/>
  <c r="U6141" i="41" s="1"/>
  <c r="Y6141" i="41"/>
  <c r="U726" i="41" a="1"/>
  <c r="U726" i="41" s="1"/>
  <c r="Y726" i="41"/>
  <c r="L108" i="28"/>
  <c r="M108" i="28" s="1"/>
  <c r="U751" i="41" a="1"/>
  <c r="U751" i="41" s="1"/>
  <c r="Y751" i="41"/>
  <c r="I33" i="28"/>
  <c r="K33" i="28" s="1"/>
  <c r="H45" i="40"/>
  <c r="J45" i="40" s="1"/>
  <c r="Y6198" i="41"/>
  <c r="U1438" i="41" a="1"/>
  <c r="U1438" i="41" s="1"/>
  <c r="H67" i="40"/>
  <c r="J67" i="40" s="1"/>
  <c r="Y1438" i="41"/>
  <c r="U3412" i="41" a="1"/>
  <c r="U3412" i="41" s="1"/>
  <c r="Y3412" i="41"/>
  <c r="H203" i="40"/>
  <c r="J203" i="40" s="1"/>
  <c r="U518" i="41" a="1"/>
  <c r="U518" i="41" s="1"/>
  <c r="Y518" i="41"/>
  <c r="U456" i="41" a="1"/>
  <c r="U456" i="41" s="1"/>
  <c r="Y456" i="41"/>
  <c r="U3741" i="41" a="1"/>
  <c r="U3741" i="41" s="1"/>
  <c r="Y3741" i="41"/>
  <c r="Y2983" i="41"/>
  <c r="I120" i="39"/>
  <c r="K120" i="39" s="1"/>
  <c r="Y5980" i="41"/>
  <c r="I228" i="28"/>
  <c r="K228" i="28" s="1"/>
  <c r="K150" i="40"/>
  <c r="L150" i="40" s="1"/>
  <c r="J64" i="32"/>
  <c r="K64" i="32" s="1"/>
  <c r="Y1389" i="41"/>
  <c r="G5798" i="41"/>
  <c r="U5798" i="41" s="1" a="1"/>
  <c r="U5798" i="41" s="1"/>
  <c r="U1387" i="41" a="1"/>
  <c r="U1387" i="41" s="1"/>
  <c r="Y1387" i="41"/>
  <c r="I64" i="38"/>
  <c r="K64" i="38" s="1"/>
  <c r="G4026" i="41"/>
  <c r="U4026" i="41" s="1" a="1"/>
  <c r="U4026" i="41" s="1"/>
  <c r="U2714" i="41" a="1"/>
  <c r="U2714" i="41" s="1"/>
  <c r="Y2714" i="41"/>
  <c r="G4430" i="41"/>
  <c r="U4430" i="41" s="1" a="1"/>
  <c r="U4430" i="41" s="1"/>
  <c r="G3296" i="41"/>
  <c r="U3296" i="41" s="1" a="1"/>
  <c r="U3296" i="41" s="1"/>
  <c r="L26" i="39"/>
  <c r="M26" i="39" s="1"/>
  <c r="J81" i="32"/>
  <c r="K81" i="32" s="1"/>
  <c r="Y1885" i="41"/>
  <c r="G5157" i="41"/>
  <c r="U5157" i="41" s="1" a="1"/>
  <c r="U5157" i="41" s="1"/>
  <c r="Y2889" i="41"/>
  <c r="I115" i="28"/>
  <c r="K115" i="28" s="1"/>
  <c r="G3322" i="41"/>
  <c r="U3322" i="41" s="1" a="1"/>
  <c r="U3322" i="41" s="1"/>
  <c r="U5715" i="41" a="1"/>
  <c r="U5715" i="41" s="1"/>
  <c r="Y5715" i="41"/>
  <c r="I218" i="28"/>
  <c r="K218" i="28" s="1"/>
  <c r="U5757" i="41" a="1"/>
  <c r="U5757" i="41" s="1"/>
  <c r="Y5757" i="41"/>
  <c r="I219" i="28"/>
  <c r="K219" i="28" s="1"/>
  <c r="L173" i="39"/>
  <c r="M173" i="39" s="1"/>
  <c r="K95" i="40"/>
  <c r="L95" i="40" s="1"/>
  <c r="J132" i="32"/>
  <c r="K132" i="32" s="1"/>
  <c r="Y3387" i="41"/>
  <c r="K91" i="40"/>
  <c r="L91" i="40" s="1"/>
  <c r="U4774" i="41" a="1"/>
  <c r="U4774" i="41" s="1"/>
  <c r="Y4774" i="41"/>
  <c r="G5111" i="41"/>
  <c r="U5111" i="41" s="1" a="1"/>
  <c r="U5111" i="41" s="1"/>
  <c r="U2334" i="41" a="1"/>
  <c r="U2334" i="41" s="1"/>
  <c r="Y2334" i="41"/>
  <c r="G4214" i="41"/>
  <c r="U4214" i="41" s="1" a="1"/>
  <c r="U4214" i="41" s="1"/>
  <c r="G3240" i="41"/>
  <c r="U3240" i="41" s="1" a="1"/>
  <c r="U3240" i="41" s="1"/>
  <c r="L225" i="39"/>
  <c r="M225" i="39" s="1"/>
  <c r="L121" i="39"/>
  <c r="M121" i="39" s="1"/>
  <c r="Y2802" i="41"/>
  <c r="W141" i="38"/>
  <c r="X141" i="38" s="1"/>
  <c r="U4812" i="41" a="1"/>
  <c r="U4812" i="41" s="1"/>
  <c r="Y4812" i="41"/>
  <c r="I173" i="28"/>
  <c r="K173" i="28" s="1"/>
  <c r="U1482" i="41" a="1"/>
  <c r="U1482" i="41" s="1"/>
  <c r="Y1482" i="41"/>
  <c r="I55" i="28"/>
  <c r="K55" i="28" s="1"/>
  <c r="U4594" i="41" a="1"/>
  <c r="U4594" i="41" s="1"/>
  <c r="I174" i="28"/>
  <c r="K174" i="28" s="1"/>
  <c r="Y4594" i="41"/>
  <c r="G322" i="41"/>
  <c r="U322" i="41" s="1" a="1"/>
  <c r="U322" i="41" s="1"/>
  <c r="J115" i="32"/>
  <c r="K115" i="32" s="1"/>
  <c r="Y2890" i="41"/>
  <c r="L62" i="28"/>
  <c r="M62" i="28" s="1"/>
  <c r="N62" i="28" s="1"/>
  <c r="O62" i="28" s="1"/>
  <c r="J77" i="32"/>
  <c r="K77" i="32" s="1"/>
  <c r="Y1781" i="41"/>
  <c r="Y4867" i="41"/>
  <c r="I180" i="38"/>
  <c r="K180" i="38" s="1"/>
  <c r="Y5185" i="41"/>
  <c r="Y3828" i="41"/>
  <c r="I143" i="28"/>
  <c r="K143" i="28" s="1"/>
  <c r="J99" i="32"/>
  <c r="K99" i="32" s="1"/>
  <c r="Y2371" i="41"/>
  <c r="J63" i="32"/>
  <c r="K63" i="32" s="1"/>
  <c r="Y1277" i="41"/>
  <c r="J92" i="32"/>
  <c r="K92" i="32" s="1"/>
  <c r="Y2272" i="41"/>
  <c r="L48" i="38"/>
  <c r="M48" i="38" s="1"/>
  <c r="K128" i="40"/>
  <c r="L128" i="40" s="1"/>
  <c r="U3093" i="41" a="1"/>
  <c r="U3093" i="41" s="1"/>
  <c r="Y3093" i="41"/>
  <c r="G4597" i="41"/>
  <c r="U4597" i="41" s="1" a="1"/>
  <c r="U4597" i="41" s="1"/>
  <c r="G2537" i="41"/>
  <c r="U2537" i="41" s="1" a="1"/>
  <c r="U2537" i="41" s="1"/>
  <c r="G5802" i="41"/>
  <c r="U5802" i="41" s="1" a="1"/>
  <c r="U5802" i="41" s="1"/>
  <c r="L78" i="39"/>
  <c r="M78" i="39" s="1"/>
  <c r="K49" i="40"/>
  <c r="L49" i="40" s="1"/>
  <c r="M49" i="40" s="1"/>
  <c r="N49" i="40" s="1"/>
  <c r="L230" i="39"/>
  <c r="M230" i="39" s="1"/>
  <c r="J211" i="32"/>
  <c r="K211" i="32" s="1"/>
  <c r="Y5557" i="41"/>
  <c r="L200" i="38"/>
  <c r="M200" i="38" s="1"/>
  <c r="U858" i="41" a="1"/>
  <c r="U858" i="41" s="1"/>
  <c r="Y858" i="41"/>
  <c r="U3040" i="41" a="1"/>
  <c r="U3040" i="41" s="1"/>
  <c r="Y3040" i="41"/>
  <c r="H121" i="40"/>
  <c r="J121" i="40" s="1"/>
  <c r="U3595" i="41" a="1"/>
  <c r="U3595" i="41" s="1"/>
  <c r="Y3595" i="41"/>
  <c r="G5438" i="41"/>
  <c r="U5438" i="41" s="1" a="1"/>
  <c r="U5438" i="41" s="1"/>
  <c r="J15" i="32"/>
  <c r="K15" i="32" s="1"/>
  <c r="Y147" i="41"/>
  <c r="Y1807" i="41"/>
  <c r="I80" i="38"/>
  <c r="K80" i="38" s="1"/>
  <c r="L31" i="39"/>
  <c r="M31" i="39" s="1"/>
  <c r="N31" i="39" s="1"/>
  <c r="O31" i="39" s="1"/>
  <c r="U3149" i="41" a="1"/>
  <c r="U3149" i="41" s="1"/>
  <c r="Y3149" i="41"/>
  <c r="Y6260" i="41"/>
  <c r="L104" i="39"/>
  <c r="M104" i="39" s="1"/>
  <c r="J73" i="32"/>
  <c r="K73" i="32" s="1"/>
  <c r="Y1610" i="41"/>
  <c r="L59" i="39"/>
  <c r="M59" i="39" s="1"/>
  <c r="J58" i="32"/>
  <c r="K58" i="32" s="1"/>
  <c r="Y1104" i="41"/>
  <c r="U5207" i="41" a="1"/>
  <c r="U5207" i="41" s="1"/>
  <c r="Y5207" i="41"/>
  <c r="U1749" i="41" a="1"/>
  <c r="U1749" i="41" s="1"/>
  <c r="Y1749" i="41"/>
  <c r="G754" i="41"/>
  <c r="U754" i="41" s="1" a="1"/>
  <c r="U754" i="41" s="1"/>
  <c r="U2498" i="41" a="1"/>
  <c r="U2498" i="41" s="1"/>
  <c r="Y2498" i="41"/>
  <c r="U723" i="41" a="1"/>
  <c r="U723" i="41" s="1"/>
  <c r="Y723" i="41"/>
  <c r="I41" i="28"/>
  <c r="K41" i="28" s="1"/>
  <c r="U5208" i="41" a="1"/>
  <c r="U5208" i="41" s="1"/>
  <c r="Y5208" i="41"/>
  <c r="H78" i="40"/>
  <c r="J78" i="40" s="1"/>
  <c r="U1694" i="41" a="1"/>
  <c r="U1694" i="41" s="1"/>
  <c r="Y1694" i="41"/>
  <c r="H75" i="40"/>
  <c r="J75" i="40" s="1"/>
  <c r="G4025" i="41"/>
  <c r="U4400" i="41" a="1"/>
  <c r="U4400" i="41" s="1"/>
  <c r="Y4400" i="41"/>
  <c r="U574" i="41" a="1"/>
  <c r="U574" i="41" s="1"/>
  <c r="Y574" i="41"/>
  <c r="U4167" i="41" a="1"/>
  <c r="U4167" i="41" s="1"/>
  <c r="Y4167" i="41"/>
  <c r="L91" i="28"/>
  <c r="M91" i="28" s="1"/>
  <c r="G2430" i="41"/>
  <c r="U2430" i="41" s="1" a="1"/>
  <c r="U2430" i="41" s="1"/>
  <c r="G337" i="41"/>
  <c r="U337" i="41" s="1" a="1"/>
  <c r="U337" i="41" s="1"/>
  <c r="G5139" i="41"/>
  <c r="U5139" i="41" s="1" a="1"/>
  <c r="U5139" i="41" s="1"/>
  <c r="G4621" i="41"/>
  <c r="U4621" i="41" s="1" a="1"/>
  <c r="U4621" i="41" s="1"/>
  <c r="G3631" i="41"/>
  <c r="U3631" i="41" s="1" a="1"/>
  <c r="U3631" i="41" s="1"/>
  <c r="Y2153" i="41"/>
  <c r="I95" i="38"/>
  <c r="K95" i="38" s="1"/>
  <c r="J29" i="32"/>
  <c r="K29" i="32" s="1"/>
  <c r="Y696" i="41"/>
  <c r="L96" i="28"/>
  <c r="M96" i="28" s="1"/>
  <c r="N96" i="28" s="1"/>
  <c r="O96" i="28" s="1"/>
  <c r="G4215" i="41"/>
  <c r="U4215" i="41" s="1" a="1"/>
  <c r="U4215" i="41" s="1"/>
  <c r="G5378" i="41"/>
  <c r="U5378" i="41" s="1" a="1"/>
  <c r="U5378" i="41" s="1"/>
  <c r="Y6330" i="41"/>
  <c r="U4580" i="41" a="1"/>
  <c r="U4580" i="41" s="1"/>
  <c r="Y4580" i="41"/>
  <c r="I176" i="28"/>
  <c r="K176" i="28" s="1"/>
  <c r="Y6263" i="41"/>
  <c r="I233" i="28"/>
  <c r="K233" i="28" s="1"/>
  <c r="J241" i="32"/>
  <c r="K241" i="32" s="1"/>
  <c r="Y6376" i="41"/>
  <c r="Y5054" i="41"/>
  <c r="Y4992" i="41"/>
  <c r="I184" i="39"/>
  <c r="K184" i="39" s="1"/>
  <c r="J201" i="32"/>
  <c r="K201" i="32" s="1"/>
  <c r="Y5141" i="41"/>
  <c r="J191" i="32"/>
  <c r="K191" i="32" s="1"/>
  <c r="Y5183" i="41"/>
  <c r="Y1806" i="41"/>
  <c r="H80" i="40"/>
  <c r="J80" i="40" s="1"/>
  <c r="K80" i="40" s="1"/>
  <c r="L80" i="40" s="1"/>
  <c r="M80" i="40" s="1"/>
  <c r="N80" i="40" s="1"/>
  <c r="Y2102" i="41"/>
  <c r="I91" i="39"/>
  <c r="K91" i="39" s="1"/>
  <c r="U5759" i="41" a="1"/>
  <c r="U5759" i="41" s="1"/>
  <c r="I219" i="39"/>
  <c r="K219" i="39" s="1"/>
  <c r="Y5759" i="41"/>
  <c r="G430" i="41"/>
  <c r="U430" i="41" s="1" a="1"/>
  <c r="U430" i="41" s="1"/>
  <c r="U401" i="41" a="1"/>
  <c r="U401" i="41" s="1"/>
  <c r="Y401" i="41"/>
  <c r="I27" i="39"/>
  <c r="K27" i="39" s="1"/>
  <c r="L120" i="28"/>
  <c r="M120" i="28" s="1"/>
  <c r="K129" i="40"/>
  <c r="L129" i="40" s="1"/>
  <c r="Y1608" i="41"/>
  <c r="I73" i="38"/>
  <c r="K73" i="38" s="1"/>
  <c r="J202" i="32"/>
  <c r="K202" i="32" s="1"/>
  <c r="Y3181" i="41"/>
  <c r="U2070" i="41" a="1"/>
  <c r="U2070" i="41" s="1"/>
  <c r="Y2070" i="41"/>
  <c r="I84" i="39"/>
  <c r="K84" i="39" s="1"/>
  <c r="U1637" i="41" a="1"/>
  <c r="U1637" i="41" s="1"/>
  <c r="Y1637" i="41"/>
  <c r="I74" i="28"/>
  <c r="K74" i="28" s="1"/>
  <c r="G2473" i="41"/>
  <c r="U2473" i="41" s="1" a="1"/>
  <c r="U2473" i="41" s="1"/>
  <c r="U4721" i="41" a="1"/>
  <c r="U4721" i="41" s="1"/>
  <c r="Y4721" i="41"/>
  <c r="I179" i="28"/>
  <c r="K179" i="28" s="1"/>
  <c r="U2687" i="41" a="1"/>
  <c r="U2687" i="41" s="1"/>
  <c r="Y2687" i="41"/>
  <c r="H111" i="40"/>
  <c r="J111" i="40" s="1"/>
  <c r="Y5375" i="41"/>
  <c r="I193" i="28"/>
  <c r="K193" i="28" s="1"/>
  <c r="J186" i="32"/>
  <c r="K186" i="32" s="1"/>
  <c r="Y5319" i="41"/>
  <c r="I131" i="38"/>
  <c r="K131" i="38" s="1"/>
  <c r="Y3357" i="41"/>
  <c r="L228" i="39"/>
  <c r="M228" i="39" s="1"/>
  <c r="U3206" i="41" a="1"/>
  <c r="U3206" i="41" s="1"/>
  <c r="Y3206" i="41"/>
  <c r="H197" i="40"/>
  <c r="J197" i="40" s="1"/>
  <c r="U5684" i="41" a="1"/>
  <c r="U5684" i="41" s="1"/>
  <c r="Y5684" i="41"/>
  <c r="G6468" i="41"/>
  <c r="U4058" i="41" a="1"/>
  <c r="U4058" i="41" s="1"/>
  <c r="Y4058" i="41"/>
  <c r="G2373" i="41"/>
  <c r="U2373" i="41" s="1" a="1"/>
  <c r="U2373" i="41" s="1"/>
  <c r="J51" i="32"/>
  <c r="K51" i="32" s="1"/>
  <c r="Y1193" i="41"/>
  <c r="K56" i="40"/>
  <c r="L56" i="40" s="1"/>
  <c r="J205" i="32"/>
  <c r="K205" i="32" s="1"/>
  <c r="Y6145" i="41"/>
  <c r="L148" i="39"/>
  <c r="M148" i="39" s="1"/>
  <c r="J167" i="32"/>
  <c r="K167" i="32" s="1"/>
  <c r="Y4372" i="41"/>
  <c r="L73" i="28"/>
  <c r="M73" i="28" s="1"/>
  <c r="L154" i="28"/>
  <c r="M154" i="28" s="1"/>
  <c r="J110" i="32"/>
  <c r="K110" i="32" s="1"/>
  <c r="Y2719" i="41"/>
  <c r="Y91" i="41"/>
  <c r="I19" i="39"/>
  <c r="K19" i="39" s="1"/>
  <c r="Y2103" i="41"/>
  <c r="U3915" i="41" a="1"/>
  <c r="U3915" i="41" s="1"/>
  <c r="Y3915" i="41"/>
  <c r="H151" i="40"/>
  <c r="J151" i="40" s="1"/>
  <c r="J182" i="32"/>
  <c r="K182" i="32" s="1"/>
  <c r="Y4926" i="41"/>
  <c r="J126" i="32"/>
  <c r="K126" i="32" s="1"/>
  <c r="Y3097" i="41"/>
  <c r="G5439" i="41"/>
  <c r="U5439" i="41" s="1" a="1"/>
  <c r="U5439" i="41" s="1"/>
  <c r="Y6225" i="41"/>
  <c r="U5649" i="41" a="1"/>
  <c r="U5649" i="41" s="1"/>
  <c r="Y5649" i="41"/>
  <c r="J26" i="32"/>
  <c r="K26" i="32" s="1"/>
  <c r="Y368" i="41"/>
  <c r="N22" i="38"/>
  <c r="O22" i="38" s="1"/>
  <c r="Y2217" i="41"/>
  <c r="I102" i="39"/>
  <c r="K102" i="39" s="1"/>
  <c r="Y5596" i="41"/>
  <c r="I57" i="28"/>
  <c r="K57" i="28" s="1"/>
  <c r="U804" i="41" a="1"/>
  <c r="U804" i="41" s="1"/>
  <c r="Y804" i="41"/>
  <c r="U2240" i="41" a="1"/>
  <c r="U2240" i="41" s="1"/>
  <c r="Y2240" i="41"/>
  <c r="U3565" i="41" a="1"/>
  <c r="U3565" i="41" s="1"/>
  <c r="Y3565" i="41"/>
  <c r="I135" i="38"/>
  <c r="K135" i="38" s="1"/>
  <c r="G181" i="41"/>
  <c r="U181" i="41" s="1" a="1"/>
  <c r="U181" i="41" s="1"/>
  <c r="U2128" i="41" a="1"/>
  <c r="U2128" i="41" s="1"/>
  <c r="I93" i="28"/>
  <c r="K93" i="28" s="1"/>
  <c r="Y2128" i="41"/>
  <c r="G1101" i="41"/>
  <c r="U1101" i="41" s="1" a="1"/>
  <c r="U1101" i="41" s="1"/>
  <c r="U693" i="41" a="1"/>
  <c r="U693" i="41" s="1"/>
  <c r="H29" i="40"/>
  <c r="J29" i="40" s="1"/>
  <c r="Y693" i="41"/>
  <c r="G5138" i="41"/>
  <c r="U5138" i="41" s="1" a="1"/>
  <c r="U5138" i="41" s="1"/>
  <c r="U5301" i="41" a="1"/>
  <c r="U5301" i="41" s="1"/>
  <c r="Y5301" i="41"/>
  <c r="U975" i="41" a="1"/>
  <c r="U975" i="41" s="1"/>
  <c r="Y975" i="41"/>
  <c r="U3472" i="41" a="1"/>
  <c r="U3472" i="41" s="1"/>
  <c r="Y3472" i="41"/>
  <c r="J235" i="32"/>
  <c r="K235" i="32" s="1"/>
  <c r="Y6173" i="41"/>
  <c r="J44" i="32"/>
  <c r="K44" i="32" s="1"/>
  <c r="Y2751" i="41"/>
  <c r="U2369" i="41" a="1"/>
  <c r="U2369" i="41" s="1"/>
  <c r="Y2369" i="41"/>
  <c r="I99" i="38"/>
  <c r="K99" i="38" s="1"/>
  <c r="G6" i="41"/>
  <c r="U6" i="41" s="1" a="1"/>
  <c r="U6" i="41" s="1"/>
  <c r="G5499" i="41"/>
  <c r="U5499" i="41" s="1" a="1"/>
  <c r="U5499" i="41" s="1"/>
  <c r="G4661" i="41"/>
  <c r="U4661" i="41" s="1" a="1"/>
  <c r="U4661" i="41" s="1"/>
  <c r="G4579" i="41"/>
  <c r="U4579" i="41" s="1" a="1"/>
  <c r="U4579" i="41" s="1"/>
  <c r="Y5051" i="41"/>
  <c r="I206" i="28"/>
  <c r="K206" i="28" s="1"/>
  <c r="G5746" i="41"/>
  <c r="U5746" i="41" s="1" a="1"/>
  <c r="U5746" i="41" s="1"/>
  <c r="U2559" i="41" a="1"/>
  <c r="U2559" i="41" s="1"/>
  <c r="Y2559" i="41"/>
  <c r="K38" i="40"/>
  <c r="L38" i="40" s="1"/>
  <c r="U4489" i="41" a="1"/>
  <c r="U4489" i="41" s="1"/>
  <c r="Y4489" i="41"/>
  <c r="U4431" i="41" a="1"/>
  <c r="U4431" i="41" s="1"/>
  <c r="Y4431" i="41"/>
  <c r="I157" i="28"/>
  <c r="K157" i="28" s="1"/>
  <c r="L211" i="39"/>
  <c r="M211" i="39" s="1"/>
  <c r="L39" i="32"/>
  <c r="M39" i="32" s="1"/>
  <c r="U2064" i="41" a="1"/>
  <c r="U2064" i="41" s="1"/>
  <c r="Y2064" i="41"/>
  <c r="U1851" i="41" a="1"/>
  <c r="U1851" i="41" s="1"/>
  <c r="Y1851" i="41"/>
  <c r="I199" i="28"/>
  <c r="K199" i="28" s="1"/>
  <c r="L137" i="39"/>
  <c r="M137" i="39" s="1"/>
  <c r="K238" i="40"/>
  <c r="L238" i="40" s="1"/>
  <c r="Y6265" i="41"/>
  <c r="I233" i="39"/>
  <c r="K233" i="39" s="1"/>
  <c r="U3299" i="41" a="1"/>
  <c r="U3299" i="41" s="1"/>
  <c r="I127" i="39"/>
  <c r="K127" i="39" s="1"/>
  <c r="Y3299" i="41"/>
  <c r="G3041" i="41"/>
  <c r="U3041" i="41" s="1" a="1"/>
  <c r="U3041" i="41" s="1"/>
  <c r="Y1727" i="41"/>
  <c r="J222" i="32"/>
  <c r="K222" i="32" s="1"/>
  <c r="Y5828" i="41"/>
  <c r="L92" i="39"/>
  <c r="M92" i="39" s="1"/>
  <c r="U2401" i="41" a="1"/>
  <c r="U2401" i="41" s="1"/>
  <c r="Y2401" i="41"/>
  <c r="I98" i="39"/>
  <c r="K98" i="39" s="1"/>
  <c r="U2370" i="41" a="1"/>
  <c r="U2370" i="41" s="1"/>
  <c r="I99" i="28"/>
  <c r="K99" i="28" s="1"/>
  <c r="Y2370" i="41"/>
  <c r="U695" i="41" a="1"/>
  <c r="U695" i="41" s="1"/>
  <c r="Y695" i="41"/>
  <c r="I29" i="28"/>
  <c r="K29" i="28" s="1"/>
  <c r="Y6200" i="41"/>
  <c r="I45" i="28"/>
  <c r="K45" i="28" s="1"/>
  <c r="G4320" i="41"/>
  <c r="U4320" i="41" s="1" a="1"/>
  <c r="U4320" i="41" s="1"/>
  <c r="L208" i="39"/>
  <c r="M208" i="39" s="1"/>
  <c r="Y4895" i="41"/>
  <c r="I181" i="38"/>
  <c r="K181" i="38" s="1"/>
  <c r="L181" i="38" s="1"/>
  <c r="M181" i="38" s="1"/>
  <c r="N181" i="38" s="1"/>
  <c r="O181" i="38" s="1"/>
  <c r="Y4083" i="41"/>
  <c r="I147" i="28"/>
  <c r="K147" i="28" s="1"/>
  <c r="Y1330" i="41"/>
  <c r="H62" i="40"/>
  <c r="J62" i="40" s="1"/>
  <c r="L222" i="39"/>
  <c r="M222" i="39" s="1"/>
  <c r="K217" i="40"/>
  <c r="L217" i="40" s="1"/>
  <c r="J114" i="32"/>
  <c r="K114" i="32" s="1"/>
  <c r="Y2766" i="41"/>
  <c r="J122" i="32"/>
  <c r="K122" i="32" s="1"/>
  <c r="Y3069" i="41"/>
  <c r="L181" i="28"/>
  <c r="M181" i="28" s="1"/>
  <c r="U175" i="41" a="1"/>
  <c r="U175" i="41" s="1"/>
  <c r="Y175" i="41"/>
  <c r="G3417" i="41"/>
  <c r="U3417" i="41" s="1" a="1"/>
  <c r="U3417" i="41" s="1"/>
  <c r="G10" i="41"/>
  <c r="U10" i="41" s="1" a="1"/>
  <c r="U10" i="41" s="1"/>
  <c r="G3569" i="41"/>
  <c r="U3569" i="41" s="1" a="1"/>
  <c r="U3569" i="41" s="1"/>
  <c r="L217" i="39"/>
  <c r="M217" i="39" s="1"/>
  <c r="J84" i="32"/>
  <c r="K84" i="32" s="1"/>
  <c r="Y2069" i="41"/>
  <c r="J136" i="32"/>
  <c r="K136" i="32" s="1"/>
  <c r="Y3633" i="41"/>
  <c r="J143" i="32"/>
  <c r="K143" i="32" s="1"/>
  <c r="Y3829" i="41"/>
  <c r="L181" i="39"/>
  <c r="M181" i="39" s="1"/>
  <c r="Y2659" i="41"/>
  <c r="I53" i="39"/>
  <c r="K53" i="39" s="1"/>
  <c r="L14" i="39"/>
  <c r="M14" i="39" s="1"/>
  <c r="U5105" i="41" a="1"/>
  <c r="U5105" i="41" s="1"/>
  <c r="Y5105" i="41"/>
  <c r="H192" i="40"/>
  <c r="J192" i="40" s="1"/>
  <c r="U6006" i="41" a="1"/>
  <c r="U6006" i="41" s="1"/>
  <c r="H229" i="40"/>
  <c r="J229" i="40" s="1"/>
  <c r="Y6006" i="41"/>
  <c r="U4367" i="41" a="1"/>
  <c r="U4367" i="41" s="1"/>
  <c r="Y4367" i="41"/>
  <c r="K132" i="40"/>
  <c r="L132" i="40" s="1"/>
  <c r="Y6302" i="41"/>
  <c r="U4645" i="41" a="1"/>
  <c r="U4645" i="41" s="1"/>
  <c r="Y4645" i="41"/>
  <c r="L27" i="28"/>
  <c r="M27" i="28" s="1"/>
  <c r="J54" i="32"/>
  <c r="K54" i="32" s="1"/>
  <c r="Y1361" i="41"/>
  <c r="Y3776" i="41"/>
  <c r="AC148" i="38"/>
  <c r="AD148" i="38" s="1"/>
  <c r="AE148" i="38" s="1"/>
  <c r="AF148" i="38" s="1"/>
  <c r="J174" i="32"/>
  <c r="K174" i="32" s="1"/>
  <c r="Y4595" i="41"/>
  <c r="J183" i="32"/>
  <c r="K183" i="32" s="1"/>
  <c r="Y4959" i="41"/>
  <c r="G5137" i="41"/>
  <c r="U5137" i="41" s="1" a="1"/>
  <c r="U5137" i="41" s="1"/>
  <c r="U2428" i="41" a="1"/>
  <c r="U2428" i="41" s="1"/>
  <c r="Y2428" i="41"/>
  <c r="G434" i="41"/>
  <c r="U434" i="41" s="1" a="1"/>
  <c r="U434" i="41" s="1"/>
  <c r="G6481" i="41"/>
  <c r="U398" i="41" a="1"/>
  <c r="U398" i="41" s="1"/>
  <c r="Y398" i="41"/>
  <c r="I27" i="38"/>
  <c r="K27" i="38" s="1"/>
  <c r="U3800" i="41" a="1"/>
  <c r="U3800" i="41" s="1"/>
  <c r="Y3800" i="41"/>
  <c r="I137" i="28"/>
  <c r="K137" i="28" s="1"/>
  <c r="U4810" i="41" a="1"/>
  <c r="U4810" i="41" s="1"/>
  <c r="Y4810" i="41"/>
  <c r="H173" i="40"/>
  <c r="J173" i="40" s="1"/>
  <c r="U892" i="41" a="1"/>
  <c r="U892" i="41" s="1"/>
  <c r="Y892" i="41"/>
  <c r="H32" i="40"/>
  <c r="J32" i="40" s="1"/>
  <c r="U5498" i="41" a="1"/>
  <c r="U5498" i="41" s="1"/>
  <c r="H204" i="40"/>
  <c r="J204" i="40" s="1"/>
  <c r="Y5498" i="41"/>
  <c r="U5315" i="41" a="1"/>
  <c r="U5315" i="41" s="1"/>
  <c r="Y5315" i="41"/>
  <c r="U1357" i="41" a="1"/>
  <c r="U1357" i="41" s="1"/>
  <c r="Y1357" i="41"/>
  <c r="U3968" i="41" a="1"/>
  <c r="U3968" i="41" s="1"/>
  <c r="Y3968" i="41"/>
  <c r="Y3290" i="41"/>
  <c r="I153" i="38"/>
  <c r="K153" i="38" s="1"/>
  <c r="L153" i="38" s="1"/>
  <c r="M153" i="38" s="1"/>
  <c r="N153" i="38" s="1"/>
  <c r="O153" i="38" s="1"/>
  <c r="Y3659" i="41"/>
  <c r="Y4182" i="41"/>
  <c r="H156" i="40"/>
  <c r="J156" i="40" s="1"/>
  <c r="K144" i="40"/>
  <c r="L144" i="40" s="1"/>
  <c r="G1102" i="41"/>
  <c r="U1102" i="41" s="1" a="1"/>
  <c r="U1102" i="41" s="1"/>
  <c r="G32" i="41"/>
  <c r="U32" i="41" s="1" a="1"/>
  <c r="U32" i="41" s="1"/>
  <c r="G6040" i="41"/>
  <c r="U6040" i="41" s="1" a="1"/>
  <c r="U6040" i="41" s="1"/>
  <c r="G3151" i="41"/>
  <c r="U3151" i="41" s="1" a="1"/>
  <c r="U3151" i="41" s="1"/>
  <c r="G5742" i="41"/>
  <c r="L58" i="39"/>
  <c r="M58" i="39" s="1"/>
  <c r="Y3385" i="41"/>
  <c r="I132" i="38"/>
  <c r="K132" i="38" s="1"/>
  <c r="V193" i="40"/>
  <c r="W193" i="40" s="1"/>
  <c r="J220" i="32"/>
  <c r="K220" i="32" s="1"/>
  <c r="Y5800" i="41"/>
  <c r="U5760" i="41" a="1"/>
  <c r="U5760" i="41" s="1"/>
  <c r="Y5760" i="41"/>
  <c r="Y4993" i="41"/>
  <c r="Y980" i="41"/>
  <c r="I42" i="39"/>
  <c r="K42" i="39" s="1"/>
  <c r="U395" i="41" a="1"/>
  <c r="U395" i="41" s="1"/>
  <c r="Y395" i="41"/>
  <c r="U664" i="41" a="1"/>
  <c r="U664" i="41" s="1"/>
  <c r="Y664" i="41"/>
  <c r="U4662" i="41" a="1"/>
  <c r="U4662" i="41" s="1"/>
  <c r="Y4662" i="41"/>
  <c r="I172" i="28"/>
  <c r="K172" i="28" s="1"/>
  <c r="J34" i="32"/>
  <c r="K34" i="32" s="1"/>
  <c r="Y489" i="41"/>
  <c r="K103" i="40"/>
  <c r="L103" i="40" s="1"/>
  <c r="Y4405" i="41"/>
  <c r="I158" i="39"/>
  <c r="K158" i="39" s="1"/>
  <c r="L125" i="28"/>
  <c r="M125" i="28" s="1"/>
  <c r="Y5304" i="41"/>
  <c r="I198" i="28"/>
  <c r="K198" i="28" s="1"/>
  <c r="K146" i="40"/>
  <c r="L146" i="40" s="1"/>
  <c r="I209" i="38"/>
  <c r="K209" i="38" s="1"/>
  <c r="Y5441" i="41"/>
  <c r="G1660" i="41"/>
  <c r="U1660" i="41" s="1" a="1"/>
  <c r="U1660" i="41" s="1"/>
  <c r="G2657" i="41"/>
  <c r="U2657" i="41" s="1" a="1"/>
  <c r="U2657" i="41" s="1"/>
  <c r="J42" i="32"/>
  <c r="K42" i="32" s="1"/>
  <c r="Y979" i="41"/>
  <c r="Y3893" i="41"/>
  <c r="I155" i="39"/>
  <c r="K155" i="39" s="1"/>
  <c r="Y6307" i="41"/>
  <c r="I239" i="39"/>
  <c r="K239" i="39" s="1"/>
  <c r="U326" i="41" a="1"/>
  <c r="U326" i="41" s="1"/>
  <c r="Y326" i="41"/>
  <c r="I90" i="39"/>
  <c r="K90" i="39" s="1"/>
  <c r="G177" i="41"/>
  <c r="U177" i="41" s="1" a="1"/>
  <c r="U177" i="41" s="1"/>
  <c r="U4135" i="41" a="1"/>
  <c r="U4135" i="41" s="1"/>
  <c r="H141" i="40"/>
  <c r="J141" i="40" s="1"/>
  <c r="Y4135" i="41"/>
  <c r="L124" i="39"/>
  <c r="M124" i="39" s="1"/>
  <c r="Y6070" i="41"/>
  <c r="I231" i="39"/>
  <c r="K231" i="39" s="1"/>
  <c r="Y1005" i="41"/>
  <c r="I56" i="38"/>
  <c r="K56" i="38" s="1"/>
  <c r="K241" i="40"/>
  <c r="L241" i="40" s="1"/>
  <c r="U1666" i="41" a="1"/>
  <c r="U1666" i="41" s="1"/>
  <c r="Y1666" i="41"/>
  <c r="I72" i="39"/>
  <c r="K72" i="39" s="1"/>
  <c r="U1416" i="41" a="1"/>
  <c r="U1416" i="41" s="1"/>
  <c r="Y1416" i="41"/>
  <c r="I66" i="28"/>
  <c r="K66" i="28" s="1"/>
  <c r="U3180" i="41" a="1"/>
  <c r="U3180" i="41" s="1"/>
  <c r="Y3180" i="41"/>
  <c r="I202" i="28"/>
  <c r="K202" i="28" s="1"/>
  <c r="U6041" i="41" a="1"/>
  <c r="U6041" i="41" s="1"/>
  <c r="Y6041" i="41"/>
  <c r="I230" i="28"/>
  <c r="K230" i="28" s="1"/>
  <c r="L230" i="28" s="1"/>
  <c r="M230" i="28" s="1"/>
  <c r="N230" i="28" s="1"/>
  <c r="O230" i="28" s="1"/>
  <c r="U1466" i="41" a="1"/>
  <c r="U1466" i="41" s="1"/>
  <c r="Y1466" i="41"/>
  <c r="H60" i="40"/>
  <c r="J60" i="40" s="1"/>
  <c r="J113" i="32"/>
  <c r="K113" i="32" s="1"/>
  <c r="Y2828" i="41"/>
  <c r="Y5979" i="41"/>
  <c r="I228" i="38"/>
  <c r="K228" i="38" s="1"/>
  <c r="L221" i="28"/>
  <c r="M221" i="28" s="1"/>
  <c r="J128" i="32"/>
  <c r="K128" i="32" s="1"/>
  <c r="Y3600" i="41"/>
  <c r="L24" i="39"/>
  <c r="M24" i="39" s="1"/>
  <c r="J48" i="32"/>
  <c r="K48" i="32" s="1"/>
  <c r="Y578" i="41"/>
  <c r="L65" i="39"/>
  <c r="M65" i="39" s="1"/>
  <c r="G5016" i="41"/>
  <c r="U5016" i="41" s="1" a="1"/>
  <c r="U5016" i="41" s="1"/>
  <c r="L206" i="38"/>
  <c r="M206" i="38" s="1"/>
  <c r="U6005" i="41" a="1"/>
  <c r="U6005" i="41" s="1"/>
  <c r="Y6005" i="41"/>
  <c r="G836" i="41"/>
  <c r="U836" i="41" s="1" a="1"/>
  <c r="U836" i="41" s="1"/>
  <c r="U341" i="41" a="1"/>
  <c r="U341" i="41" s="1"/>
  <c r="Y341" i="41"/>
  <c r="Y3098" i="41"/>
  <c r="I126" i="39"/>
  <c r="K126" i="39" s="1"/>
  <c r="J130" i="32"/>
  <c r="K130" i="32" s="1"/>
  <c r="Y3504" i="41"/>
  <c r="L82" i="28"/>
  <c r="M82" i="28" s="1"/>
  <c r="J151" i="32"/>
  <c r="K151" i="32" s="1"/>
  <c r="Y3918" i="41"/>
  <c r="L156" i="38"/>
  <c r="M156" i="38" s="1"/>
  <c r="Y1251" i="41"/>
  <c r="U6081" i="41" a="1"/>
  <c r="U6081" i="41" s="1"/>
  <c r="Y6081" i="41"/>
  <c r="H232" i="40"/>
  <c r="J232" i="40" s="1"/>
  <c r="L100" i="39"/>
  <c r="M100" i="39" s="1"/>
  <c r="K163" i="40"/>
  <c r="L163" i="40" s="1"/>
  <c r="Y1611" i="41"/>
  <c r="I73" i="39"/>
  <c r="K73" i="39" s="1"/>
  <c r="U4" i="41" a="1"/>
  <c r="U4" i="41" s="1"/>
  <c r="Y4" i="41"/>
  <c r="U2950" i="41" a="1"/>
  <c r="U2950" i="41" s="1"/>
  <c r="Y2950" i="41"/>
  <c r="G2337" i="41"/>
  <c r="U2337" i="41" s="1" a="1"/>
  <c r="U2337" i="41" s="1"/>
  <c r="G299" i="41"/>
  <c r="U299" i="41" s="1" a="1"/>
  <c r="U299" i="41" s="1"/>
  <c r="G5272" i="41"/>
  <c r="U5272" i="41" s="1" a="1"/>
  <c r="U5272" i="41" s="1"/>
  <c r="U2951" i="41" a="1"/>
  <c r="U2951" i="41" s="1"/>
  <c r="Y2951" i="41"/>
  <c r="H118" i="40"/>
  <c r="J118" i="40" s="1"/>
  <c r="K118" i="40" s="1"/>
  <c r="L118" i="40" s="1"/>
  <c r="M118" i="40" s="1"/>
  <c r="N118" i="40" s="1"/>
  <c r="U31" i="41" a="1"/>
  <c r="U31" i="41" s="1"/>
  <c r="H25" i="40"/>
  <c r="J25" i="40" s="1"/>
  <c r="Y31" i="41"/>
  <c r="U6039" i="41" a="1"/>
  <c r="U6039" i="41" s="1"/>
  <c r="Y6039" i="41"/>
  <c r="H230" i="40"/>
  <c r="J230" i="40" s="1"/>
  <c r="U3888" i="41" a="1"/>
  <c r="U3888" i="41" s="1"/>
  <c r="Y3888" i="41"/>
  <c r="U1606" i="41" a="1"/>
  <c r="U1606" i="41" s="1"/>
  <c r="Y1606" i="41"/>
  <c r="U5470" i="41" a="1"/>
  <c r="U5470" i="41" s="1"/>
  <c r="Y5470" i="41"/>
  <c r="L132" i="28"/>
  <c r="M132" i="28" s="1"/>
  <c r="K184" i="40"/>
  <c r="L184" i="40" s="1"/>
  <c r="U4811" i="41" a="1"/>
  <c r="U4811" i="41" s="1"/>
  <c r="Y4811" i="41"/>
  <c r="I173" i="38"/>
  <c r="K173" i="38" s="1"/>
  <c r="G778" i="41"/>
  <c r="U778" i="41" s="1" a="1"/>
  <c r="U778" i="41" s="1"/>
  <c r="G6143" i="41"/>
  <c r="U6143" i="41" s="1" a="1"/>
  <c r="U6143" i="41" s="1"/>
  <c r="U5104" i="41" a="1"/>
  <c r="U5104" i="41" s="1"/>
  <c r="Y5104" i="41"/>
  <c r="G5153" i="41"/>
  <c r="U5153" i="41" s="1" a="1"/>
  <c r="U5153" i="41" s="1"/>
  <c r="G5756" i="41"/>
  <c r="U5756" i="41" s="1" a="1"/>
  <c r="U5756" i="41" s="1"/>
  <c r="J155" i="32"/>
  <c r="K155" i="32" s="1"/>
  <c r="Y3892" i="41"/>
  <c r="L154" i="39"/>
  <c r="M154" i="39" s="1"/>
  <c r="G2037" i="41"/>
  <c r="U2037" i="41" s="1" a="1"/>
  <c r="U2037" i="41" s="1"/>
  <c r="G6308" i="41"/>
  <c r="U6308" i="41" s="1" a="1"/>
  <c r="U6308" i="41" s="1"/>
  <c r="U1544" i="41" a="1"/>
  <c r="U1544" i="41" s="1"/>
  <c r="Y1544" i="41"/>
  <c r="I69" i="39"/>
  <c r="K69" i="39" s="1"/>
  <c r="L242" i="28"/>
  <c r="M242" i="28" s="1"/>
  <c r="L117" i="39"/>
  <c r="M117" i="39" s="1"/>
  <c r="U484" i="41" a="1"/>
  <c r="U484" i="41" s="1"/>
  <c r="Y484" i="41"/>
  <c r="U2978" i="41" a="1"/>
  <c r="U2978" i="41" s="1"/>
  <c r="Y2978" i="41"/>
  <c r="U2689" i="41" a="1"/>
  <c r="U2689" i="41" s="1"/>
  <c r="Y2689" i="41"/>
  <c r="I111" i="28"/>
  <c r="K111" i="28" s="1"/>
  <c r="L178" i="28"/>
  <c r="M178" i="28" s="1"/>
  <c r="L19" i="28"/>
  <c r="M19" i="28" s="1"/>
  <c r="L95" i="39"/>
  <c r="M95" i="39" s="1"/>
  <c r="U2395" i="41" a="1"/>
  <c r="U2395" i="41" s="1"/>
  <c r="Y2395" i="41"/>
  <c r="L107" i="28"/>
  <c r="M107" i="28" s="1"/>
  <c r="U4134" i="41" a="1"/>
  <c r="U4134" i="41" s="1"/>
  <c r="Y4134" i="41"/>
  <c r="G4664" i="41"/>
  <c r="U4664" i="41" s="1" a="1"/>
  <c r="U4664" i="41" s="1"/>
  <c r="U1278" i="41" a="1"/>
  <c r="U1278" i="41" s="1"/>
  <c r="Y1278" i="41"/>
  <c r="I63" i="39"/>
  <c r="K63" i="39" s="1"/>
  <c r="U295" i="41" a="1"/>
  <c r="U295" i="41" s="1"/>
  <c r="Y295" i="41"/>
  <c r="I23" i="38"/>
  <c r="K23" i="38" s="1"/>
  <c r="Y4187" i="41"/>
  <c r="K214" i="40"/>
  <c r="L214" i="40" s="1"/>
  <c r="J56" i="32"/>
  <c r="K56" i="32" s="1"/>
  <c r="Y1007" i="41"/>
  <c r="U5210" i="41" a="1"/>
  <c r="U5210" i="41" s="1"/>
  <c r="Y5210" i="41"/>
  <c r="I78" i="28"/>
  <c r="K78" i="28" s="1"/>
  <c r="U117" i="41" a="1"/>
  <c r="U117" i="41" s="1"/>
  <c r="Y117" i="41"/>
  <c r="I20" i="28"/>
  <c r="K20" i="28" s="1"/>
  <c r="Y6172" i="41"/>
  <c r="I235" i="28"/>
  <c r="K235" i="28" s="1"/>
  <c r="U3122" i="41" a="1"/>
  <c r="U3122" i="41" s="1"/>
  <c r="Y3122" i="41"/>
  <c r="H50" i="40"/>
  <c r="J50" i="40" s="1"/>
  <c r="J177" i="32"/>
  <c r="K177" i="32" s="1"/>
  <c r="Y4692" i="41"/>
  <c r="I21" i="39"/>
  <c r="K21" i="39" s="1"/>
  <c r="Y340" i="41"/>
  <c r="Y1723" i="41"/>
  <c r="I17" i="38"/>
  <c r="K17" i="38" s="1"/>
  <c r="Y2295" i="41"/>
  <c r="I103" i="28"/>
  <c r="K103" i="28" s="1"/>
  <c r="K186" i="40"/>
  <c r="L186" i="40" s="1"/>
  <c r="L112" i="28"/>
  <c r="M112" i="28" s="1"/>
  <c r="J213" i="32"/>
  <c r="K213" i="32" s="1"/>
  <c r="Y5688" i="41"/>
  <c r="U720" i="41" a="1"/>
  <c r="U720" i="41" s="1"/>
  <c r="Y720" i="41"/>
  <c r="G2434" i="41"/>
  <c r="U2434" i="41" s="1" a="1"/>
  <c r="U2434" i="41" s="1"/>
  <c r="G120" i="41"/>
  <c r="U120" i="41" s="1" a="1"/>
  <c r="U120" i="41" s="1"/>
  <c r="Y524" i="41"/>
  <c r="K142" i="40"/>
  <c r="L142" i="40" s="1"/>
  <c r="L43" i="39"/>
  <c r="M43" i="39" s="1"/>
  <c r="Y4109" i="41"/>
  <c r="H140" i="40"/>
  <c r="J140" i="40" s="1"/>
  <c r="J127" i="32"/>
  <c r="K127" i="32" s="1"/>
  <c r="Y3298" i="41"/>
  <c r="L88" i="39"/>
  <c r="M88" i="39" s="1"/>
  <c r="J14" i="32"/>
  <c r="K14" i="32" s="1"/>
  <c r="L14" i="32" s="1"/>
  <c r="M14" i="32" s="1"/>
  <c r="N14" i="32" s="1"/>
  <c r="O14" i="32" s="1"/>
  <c r="Y62" i="41"/>
  <c r="I103" i="38"/>
  <c r="K103" i="38" s="1"/>
  <c r="Y2294" i="41"/>
  <c r="J223" i="32"/>
  <c r="K223" i="32" s="1"/>
  <c r="Y5857" i="41"/>
  <c r="K143" i="40"/>
  <c r="L143" i="40" s="1"/>
  <c r="G2623" i="41"/>
  <c r="U2623" i="41" s="1" a="1"/>
  <c r="U2623" i="41" s="1"/>
  <c r="G5727" i="41"/>
  <c r="U5727" i="41" s="1" a="1"/>
  <c r="U5727" i="41" s="1"/>
  <c r="L51" i="28"/>
  <c r="M51" i="28" s="1"/>
  <c r="Y2213" i="41"/>
  <c r="H102" i="40"/>
  <c r="J102" i="40" s="1"/>
  <c r="K102" i="40" s="1"/>
  <c r="L102" i="40" s="1"/>
  <c r="M102" i="40" s="1"/>
  <c r="N102" i="40" s="1"/>
  <c r="G1881" i="41"/>
  <c r="J27" i="32"/>
  <c r="K27" i="32" s="1"/>
  <c r="Y400" i="41"/>
  <c r="Y2536" i="41"/>
  <c r="I106" i="39"/>
  <c r="K106" i="39" s="1"/>
  <c r="J200" i="32"/>
  <c r="K200" i="32" s="1"/>
  <c r="Y3476" i="41"/>
  <c r="L140" i="39"/>
  <c r="M140" i="39" s="1"/>
  <c r="U830" i="41" a="1"/>
  <c r="U830" i="41" s="1"/>
  <c r="Y830" i="41"/>
  <c r="U2003" i="41" a="1"/>
  <c r="U2003" i="41" s="1"/>
  <c r="Y2003" i="41"/>
  <c r="G3045" i="41"/>
  <c r="U3045" i="41" s="1" a="1"/>
  <c r="U3045" i="41" s="1"/>
  <c r="G5405" i="41"/>
  <c r="U5405" i="41" s="1" a="1"/>
  <c r="U5405" i="41" s="1"/>
  <c r="G6009" i="41"/>
  <c r="U6009" i="41" s="1" a="1"/>
  <c r="U6009" i="41" s="1"/>
  <c r="U4719" i="41" a="1"/>
  <c r="U4719" i="41" s="1"/>
  <c r="Y4719" i="41"/>
  <c r="H179" i="40"/>
  <c r="J179" i="40" s="1"/>
  <c r="G4550" i="41"/>
  <c r="U4550" i="41" s="1" a="1"/>
  <c r="U4550" i="41" s="1"/>
  <c r="U5048" i="41" a="1"/>
  <c r="U5048" i="41" s="1"/>
  <c r="Y5048" i="41"/>
  <c r="U947" i="41" a="1"/>
  <c r="U947" i="41" s="1"/>
  <c r="Y947" i="41"/>
  <c r="U5621" i="41" a="1"/>
  <c r="U5621" i="41" s="1"/>
  <c r="Y5621" i="41"/>
  <c r="Y2182" i="41"/>
  <c r="I96" i="38"/>
  <c r="K96" i="38" s="1"/>
  <c r="Y3502" i="41"/>
  <c r="I130" i="38"/>
  <c r="K130" i="38" s="1"/>
  <c r="G1751" i="41"/>
  <c r="U1751" i="41" s="1" a="1"/>
  <c r="U1751" i="41" s="1"/>
  <c r="G694" i="41"/>
  <c r="U694" i="41" s="1" a="1"/>
  <c r="U694" i="41" s="1"/>
  <c r="Y6171" i="41"/>
  <c r="I235" i="38"/>
  <c r="K235" i="38" s="1"/>
  <c r="G6290" i="41"/>
  <c r="U6290" i="41" s="1" a="1"/>
  <c r="U6290" i="41" s="1"/>
  <c r="G4748" i="41"/>
  <c r="U4748" i="41" s="1" a="1"/>
  <c r="U4748" i="41" s="1"/>
  <c r="I142" i="38"/>
  <c r="K142" i="38" s="1"/>
  <c r="Y3743" i="41"/>
  <c r="K200" i="40"/>
  <c r="L200" i="40" s="1"/>
  <c r="U207" i="41" a="1"/>
  <c r="U207" i="41" s="1"/>
  <c r="Y207" i="41"/>
  <c r="I18" i="39"/>
  <c r="K18" i="39" s="1"/>
  <c r="G4434" i="41"/>
  <c r="U4434" i="41" s="1" a="1"/>
  <c r="U4434" i="41" s="1"/>
  <c r="L194" i="39"/>
  <c r="M194" i="39" s="1"/>
  <c r="K153" i="40"/>
  <c r="L153" i="40" s="1"/>
  <c r="U4265" i="41" a="1"/>
  <c r="U4265" i="41" s="1"/>
  <c r="Y4265" i="41"/>
  <c r="I164" i="38"/>
  <c r="K164" i="38" s="1"/>
  <c r="G2824" i="41"/>
  <c r="U2824" i="41" s="1" a="1"/>
  <c r="U2824" i="41" s="1"/>
  <c r="U3297" i="41" a="1"/>
  <c r="U3297" i="41" s="1"/>
  <c r="Y3297" i="41"/>
  <c r="I127" i="28"/>
  <c r="K127" i="28" s="1"/>
  <c r="L129" i="39"/>
  <c r="M129" i="39" s="1"/>
  <c r="J161" i="32"/>
  <c r="K161" i="32" s="1"/>
  <c r="Y4461" i="41"/>
  <c r="Y4492" i="41"/>
  <c r="I168" i="28"/>
  <c r="K168" i="28" s="1"/>
  <c r="Y4866" i="41"/>
  <c r="H180" i="40"/>
  <c r="J180" i="40" s="1"/>
  <c r="K180" i="40" s="1"/>
  <c r="L180" i="40" s="1"/>
  <c r="M180" i="40" s="1"/>
  <c r="N180" i="40" s="1"/>
  <c r="L182" i="39"/>
  <c r="M182" i="39" s="1"/>
  <c r="J138" i="32"/>
  <c r="K138" i="32" s="1"/>
  <c r="Y3717" i="41"/>
  <c r="Y3718" i="41"/>
  <c r="I138" i="39"/>
  <c r="K138" i="39" s="1"/>
  <c r="U4842" i="41" a="1"/>
  <c r="U4842" i="41" s="1"/>
  <c r="Y4842" i="41"/>
  <c r="I89" i="39"/>
  <c r="K89" i="39" s="1"/>
  <c r="U924" i="41" a="1"/>
  <c r="U924" i="41" s="1"/>
  <c r="Y924" i="41"/>
  <c r="I46" i="39"/>
  <c r="K46" i="39" s="1"/>
  <c r="G2127" i="41"/>
  <c r="U2127" i="41" s="1" a="1"/>
  <c r="U2127" i="41" s="1"/>
  <c r="L186" i="28"/>
  <c r="M186" i="28" s="1"/>
  <c r="J230" i="32"/>
  <c r="K230" i="32" s="1"/>
  <c r="Y6042" i="41"/>
  <c r="J237" i="32"/>
  <c r="K237" i="32" s="1"/>
  <c r="Y6292" i="41"/>
  <c r="L49" i="39"/>
  <c r="M49" i="39" s="1"/>
  <c r="U3562" i="41" a="1"/>
  <c r="U3562" i="41" s="1"/>
  <c r="Y3562" i="41"/>
  <c r="AH178" i="40"/>
  <c r="G2006" i="41"/>
  <c r="U2006" i="41" s="1" a="1"/>
  <c r="U2006" i="41" s="1"/>
  <c r="U549" i="41" a="1"/>
  <c r="U549" i="41" s="1"/>
  <c r="I40" i="28"/>
  <c r="K40" i="28" s="1"/>
  <c r="Y549" i="41"/>
  <c r="G4694" i="41"/>
  <c r="U4694" i="41" s="1" a="1"/>
  <c r="U4694" i="41" s="1"/>
  <c r="U2748" i="41" a="1"/>
  <c r="U2748" i="41" s="1"/>
  <c r="Y2748" i="41"/>
  <c r="H44" i="40"/>
  <c r="J44" i="40" s="1"/>
  <c r="Y670" i="41"/>
  <c r="Y1219" i="41"/>
  <c r="I70" i="38"/>
  <c r="K70" i="38" s="1"/>
  <c r="K77" i="40"/>
  <c r="L77" i="40" s="1"/>
  <c r="J208" i="32"/>
  <c r="K208" i="32" s="1"/>
  <c r="Y5474" i="41"/>
  <c r="L102" i="38"/>
  <c r="M102" i="38" s="1"/>
  <c r="L238" i="28"/>
  <c r="M238" i="28" s="1"/>
  <c r="L35" i="39"/>
  <c r="M35" i="39" s="1"/>
  <c r="J188" i="32"/>
  <c r="K188" i="32" s="1"/>
  <c r="Y5080" i="41"/>
  <c r="K42" i="40"/>
  <c r="L42" i="40" s="1"/>
  <c r="L70" i="39"/>
  <c r="M70" i="39" s="1"/>
  <c r="G4374" i="41"/>
  <c r="U4374" i="41" s="1" a="1"/>
  <c r="U4374" i="41" s="1"/>
  <c r="U6080" i="41" a="1"/>
  <c r="U6080" i="41" s="1"/>
  <c r="Y6080" i="41"/>
  <c r="U4928" i="41" a="1"/>
  <c r="U4928" i="41" s="1"/>
  <c r="Y4928" i="41"/>
  <c r="U4555" i="41" a="1"/>
  <c r="U4555" i="41" s="1"/>
  <c r="Y4555" i="41"/>
  <c r="G1106" i="41"/>
  <c r="U1106" i="41" s="1" a="1"/>
  <c r="U1106" i="41" s="1"/>
  <c r="Y2826" i="41"/>
  <c r="I113" i="38"/>
  <c r="K113" i="38" s="1"/>
  <c r="L17" i="39"/>
  <c r="M17" i="39" s="1"/>
  <c r="L204" i="32"/>
  <c r="M204" i="32" s="1"/>
  <c r="U865" i="41" a="1"/>
  <c r="U865" i="41" s="1"/>
  <c r="Y865" i="41"/>
  <c r="J86" i="32"/>
  <c r="K86" i="32" s="1"/>
  <c r="Y1947" i="41"/>
  <c r="J156" i="32"/>
  <c r="K156" i="32" s="1"/>
  <c r="Y4185" i="41"/>
  <c r="L103" i="39"/>
  <c r="M103" i="39" s="1"/>
  <c r="L145" i="39"/>
  <c r="M145" i="39" s="1"/>
  <c r="Y4173" i="41"/>
  <c r="Y6228" i="41"/>
  <c r="I236" i="38"/>
  <c r="K236" i="38" s="1"/>
  <c r="Y4241" i="41"/>
  <c r="K31" i="40"/>
  <c r="L31" i="40" s="1"/>
  <c r="U4746" i="41" a="1"/>
  <c r="U4746" i="41" s="1"/>
  <c r="Y4746" i="41"/>
  <c r="U5374" i="41" a="1"/>
  <c r="U5374" i="41" s="1"/>
  <c r="I193" i="38"/>
  <c r="K193" i="38" s="1"/>
  <c r="Y5374" i="41"/>
  <c r="L197" i="28"/>
  <c r="M197" i="28" s="1"/>
  <c r="L168" i="39"/>
  <c r="M168" i="39" s="1"/>
  <c r="J43" i="32"/>
  <c r="K43" i="32" s="1"/>
  <c r="Y863" i="41"/>
  <c r="Y2185" i="41"/>
  <c r="I96" i="39"/>
  <c r="K96" i="39" s="1"/>
  <c r="G1413" i="41"/>
  <c r="U1413" i="41" s="1" a="1"/>
  <c r="U1413" i="41" s="1"/>
  <c r="U2367" i="41" a="1"/>
  <c r="U2367" i="41" s="1"/>
  <c r="Y2367" i="41"/>
  <c r="G2855" i="41"/>
  <c r="U2855" i="41" s="1" a="1"/>
  <c r="U2855" i="41" s="1"/>
  <c r="G3099" i="41"/>
  <c r="U3099" i="41" s="1" a="1"/>
  <c r="U3099" i="41" s="1"/>
  <c r="U6083" i="41" a="1"/>
  <c r="U6083" i="41" s="1"/>
  <c r="Y6083" i="41"/>
  <c r="I232" i="28"/>
  <c r="K232" i="28" s="1"/>
  <c r="U2457" i="41" a="1"/>
  <c r="U2457" i="41" s="1"/>
  <c r="Y2457" i="41"/>
  <c r="H88" i="40"/>
  <c r="J88" i="40" s="1"/>
  <c r="G2471" i="41"/>
  <c r="U2471" i="41" s="1" a="1"/>
  <c r="U2471" i="41" s="1"/>
  <c r="U142" i="41" a="1"/>
  <c r="U142" i="41" s="1"/>
  <c r="Y142" i="41"/>
  <c r="U58" i="41" a="1"/>
  <c r="U58" i="41" s="1"/>
  <c r="Y58" i="41"/>
  <c r="U1161" i="41" a="1"/>
  <c r="U1161" i="41" s="1"/>
  <c r="Y1161" i="41"/>
  <c r="U5179" i="41" a="1"/>
  <c r="U5179" i="41" s="1"/>
  <c r="Y5179" i="41"/>
  <c r="L156" i="39"/>
  <c r="M156" i="39" s="1"/>
  <c r="G4720" i="41"/>
  <c r="U4720" i="41" s="1" a="1"/>
  <c r="U4720" i="41" s="1"/>
  <c r="G1415" i="41"/>
  <c r="U1415" i="41" s="1" a="1"/>
  <c r="U1415" i="41" s="1"/>
  <c r="U2885" i="41" a="1"/>
  <c r="U2885" i="41" s="1"/>
  <c r="Y2885" i="41"/>
  <c r="G6304" i="41"/>
  <c r="U6304" i="41" s="1" a="1"/>
  <c r="U6304" i="41" s="1"/>
  <c r="G5889" i="41"/>
  <c r="U5889" i="41" s="1" a="1"/>
  <c r="U5889" i="41" s="1"/>
  <c r="J62" i="32"/>
  <c r="K62" i="32" s="1"/>
  <c r="Y1333" i="41"/>
  <c r="G327" i="41"/>
  <c r="U327" i="41" s="1" a="1"/>
  <c r="U327" i="41" s="1"/>
  <c r="U4955" i="41" a="1"/>
  <c r="U4955" i="41" s="1"/>
  <c r="Y4955" i="41"/>
  <c r="H183" i="40"/>
  <c r="J183" i="40" s="1"/>
  <c r="U2179" i="41" a="1"/>
  <c r="U2179" i="41" s="1"/>
  <c r="Y2179" i="41"/>
  <c r="U1777" i="41" a="1"/>
  <c r="U1777" i="41" s="1"/>
  <c r="Y1777" i="41"/>
  <c r="G5922" i="41"/>
  <c r="U5922" i="41" s="1" a="1"/>
  <c r="U5922" i="41" s="1"/>
  <c r="G1468" i="41"/>
  <c r="L197" i="39"/>
  <c r="M197" i="39" s="1"/>
  <c r="K139" i="40"/>
  <c r="L139" i="40" s="1"/>
  <c r="L128" i="39"/>
  <c r="M128" i="39" s="1"/>
  <c r="V51" i="32"/>
  <c r="W51" i="32" s="1"/>
  <c r="Y6226" i="41"/>
  <c r="H236" i="40"/>
  <c r="J236" i="40" s="1"/>
  <c r="K236" i="40" s="1"/>
  <c r="L236" i="40" s="1"/>
  <c r="M236" i="40" s="1"/>
  <c r="N236" i="40" s="1"/>
  <c r="L198" i="38"/>
  <c r="M198" i="38" s="1"/>
  <c r="K51" i="40"/>
  <c r="L51" i="40" s="1"/>
  <c r="V231" i="32"/>
  <c r="W231" i="32" s="1"/>
  <c r="G1037" i="41"/>
  <c r="U1037" i="41" s="1" a="1"/>
  <c r="U1037" i="41" s="1"/>
  <c r="U1980" i="41" a="1"/>
  <c r="U1980" i="41" s="1"/>
  <c r="Y1980" i="41"/>
  <c r="I85" i="39"/>
  <c r="K85" i="39" s="1"/>
  <c r="G1470" i="41"/>
  <c r="U1470" i="41" s="1" a="1"/>
  <c r="U1470" i="41" s="1"/>
  <c r="G3687" i="41"/>
  <c r="U3687" i="41" s="1" a="1"/>
  <c r="U3687" i="41" s="1"/>
  <c r="J57" i="32"/>
  <c r="K57" i="32" s="1"/>
  <c r="Y5597" i="41"/>
  <c r="K73" i="40"/>
  <c r="L73" i="40" s="1"/>
  <c r="G2534" i="41"/>
  <c r="U2534" i="41" s="1" a="1"/>
  <c r="U2534" i="41" s="1"/>
  <c r="G894" i="41"/>
  <c r="U894" i="41" s="1" a="1"/>
  <c r="U894" i="41" s="1"/>
  <c r="G4210" i="41"/>
  <c r="U4210" i="41" s="1" a="1"/>
  <c r="U4210" i="41" s="1"/>
  <c r="L238" i="38"/>
  <c r="M238" i="38" s="1"/>
  <c r="L61" i="39"/>
  <c r="M61" i="39" s="1"/>
  <c r="J98" i="32"/>
  <c r="K98" i="32" s="1"/>
  <c r="Y2400" i="41"/>
  <c r="Y636" i="41"/>
  <c r="I47" i="39"/>
  <c r="K47" i="39" s="1"/>
  <c r="U293" i="41" a="1"/>
  <c r="U293" i="41" s="1"/>
  <c r="Y293" i="41"/>
  <c r="G4815" i="41"/>
  <c r="U4815" i="41" s="1" a="1"/>
  <c r="U4815" i="41" s="1"/>
  <c r="G1307" i="41"/>
  <c r="U1307" i="41" s="1" a="1"/>
  <c r="U1307" i="41" s="1"/>
  <c r="U2505" i="41" a="1"/>
  <c r="U2505" i="41" s="1"/>
  <c r="Y2505" i="41"/>
  <c r="Y3478" i="41"/>
  <c r="J137" i="32"/>
  <c r="K137" i="32" s="1"/>
  <c r="Y3801" i="41"/>
  <c r="I119" i="39"/>
  <c r="K119" i="39" s="1"/>
  <c r="Y3012" i="41"/>
  <c r="L101" i="39"/>
  <c r="M101" i="39" s="1"/>
  <c r="J95" i="32"/>
  <c r="K95" i="32" s="1"/>
  <c r="Y2155" i="41"/>
  <c r="Y2721" i="41"/>
  <c r="L95" i="28"/>
  <c r="M95" i="28" s="1"/>
  <c r="J192" i="32"/>
  <c r="K192" i="32" s="1"/>
  <c r="Y5109" i="41"/>
  <c r="Y3070" i="41"/>
  <c r="I122" i="39"/>
  <c r="K122" i="39" s="1"/>
  <c r="Y5306" i="41"/>
  <c r="I198" i="39"/>
  <c r="K198" i="39" s="1"/>
  <c r="U1539" i="41" a="1"/>
  <c r="U1539" i="41" s="1"/>
  <c r="Y1539" i="41"/>
  <c r="H69" i="40"/>
  <c r="J69" i="40" s="1"/>
  <c r="L139" i="39"/>
  <c r="M139" i="39" s="1"/>
  <c r="I212" i="28"/>
  <c r="K212" i="28" s="1"/>
  <c r="Y5919" i="41"/>
  <c r="J97" i="32"/>
  <c r="K97" i="32" s="1"/>
  <c r="Y2339" i="41"/>
  <c r="J146" i="32"/>
  <c r="K146" i="32" s="1"/>
  <c r="Y4000" i="41"/>
  <c r="G6464" i="41"/>
  <c r="J131" i="32"/>
  <c r="K131" i="32" s="1"/>
  <c r="Y3359" i="41"/>
  <c r="Y2008" i="41"/>
  <c r="I83" i="39"/>
  <c r="K83" i="39" s="1"/>
  <c r="J31" i="32"/>
  <c r="K31" i="32" s="1"/>
  <c r="Y606" i="41"/>
  <c r="Y4081" i="41"/>
  <c r="H147" i="40"/>
  <c r="J147" i="40" s="1"/>
  <c r="L153" i="39"/>
  <c r="M153" i="39" s="1"/>
  <c r="U1634" i="41" a="1"/>
  <c r="U1634" i="41" s="1"/>
  <c r="Y1634" i="41"/>
  <c r="U2456" i="41" a="1"/>
  <c r="U2456" i="41" s="1"/>
  <c r="Y2456" i="41"/>
  <c r="U3244" i="41" a="1"/>
  <c r="U3244" i="41" s="1"/>
  <c r="Y3244" i="41"/>
  <c r="U146" i="41" a="1"/>
  <c r="U146" i="41" s="1"/>
  <c r="Y146" i="41"/>
  <c r="I15" i="28"/>
  <c r="K15" i="28" s="1"/>
  <c r="U145" i="41" a="1"/>
  <c r="U145" i="41" s="1"/>
  <c r="Y145" i="41"/>
  <c r="I15" i="38"/>
  <c r="K15" i="38" s="1"/>
  <c r="L15" i="38" s="1"/>
  <c r="M15" i="38" s="1"/>
  <c r="N15" i="38" s="1"/>
  <c r="O15" i="38" s="1"/>
  <c r="L43" i="28"/>
  <c r="M43" i="28" s="1"/>
  <c r="U5" i="41" a="1"/>
  <c r="U5" i="41" s="1"/>
  <c r="Y5" i="41"/>
  <c r="H24" i="40"/>
  <c r="J24" i="40" s="1"/>
  <c r="K24" i="40" s="1"/>
  <c r="L24" i="40" s="1"/>
  <c r="M24" i="40" s="1"/>
  <c r="N24" i="40" s="1"/>
  <c r="U2429" i="41" a="1"/>
  <c r="U2429" i="41" s="1"/>
  <c r="Y2429" i="41"/>
  <c r="H101" i="40"/>
  <c r="J101" i="40" s="1"/>
  <c r="U1942" i="41" a="1"/>
  <c r="U1942" i="41" s="1"/>
  <c r="Y1942" i="41"/>
  <c r="U4893" i="41" a="1"/>
  <c r="U4893" i="41" s="1"/>
  <c r="Y4893" i="41"/>
  <c r="U1003" i="41" a="1"/>
  <c r="U1003" i="41" s="1"/>
  <c r="Y1003" i="41"/>
  <c r="U5782" i="41" a="1"/>
  <c r="U5782" i="41" s="1"/>
  <c r="Y5782" i="41"/>
  <c r="J153" i="32"/>
  <c r="K153" i="32" s="1"/>
  <c r="Y3661" i="41"/>
  <c r="Y4082" i="41"/>
  <c r="I147" i="38"/>
  <c r="K147" i="38" s="1"/>
  <c r="L147" i="38" s="1"/>
  <c r="M147" i="38" s="1"/>
  <c r="N147" i="38" s="1"/>
  <c r="O147" i="38" s="1"/>
  <c r="U832" i="41" a="1"/>
  <c r="U832" i="41" s="1"/>
  <c r="Y832" i="41"/>
  <c r="I39" i="38"/>
  <c r="K39" i="38" s="1"/>
  <c r="U1636" i="41" a="1"/>
  <c r="U1636" i="41" s="1"/>
  <c r="Y1636" i="41"/>
  <c r="I74" i="38"/>
  <c r="K74" i="38" s="1"/>
  <c r="G4647" i="41"/>
  <c r="U4647" i="41" s="1" a="1"/>
  <c r="U4647" i="41" s="1"/>
  <c r="L39" i="39"/>
  <c r="M39" i="39" s="1"/>
  <c r="G5859" i="41"/>
  <c r="U5859" i="41" s="1" a="1"/>
  <c r="U5859" i="41" s="1"/>
  <c r="G2753" i="41"/>
  <c r="U2753" i="41" s="1" a="1"/>
  <c r="U2753" i="41" s="1"/>
  <c r="I92" i="38"/>
  <c r="K92" i="38" s="1"/>
  <c r="L92" i="38" s="1"/>
  <c r="M92" i="38" s="1"/>
  <c r="N92" i="38" s="1"/>
  <c r="O92" i="38" s="1"/>
  <c r="Y2270" i="41"/>
  <c r="L54" i="28"/>
  <c r="M54" i="28" s="1"/>
  <c r="G4777" i="41"/>
  <c r="U4777" i="41" s="1" a="1"/>
  <c r="U4777" i="41" s="1"/>
  <c r="U2796" i="41" a="1"/>
  <c r="U2796" i="41" s="1"/>
  <c r="Y2796" i="41"/>
  <c r="U324" i="41" a="1"/>
  <c r="U324" i="41" s="1"/>
  <c r="Y324" i="41"/>
  <c r="I90" i="28"/>
  <c r="K90" i="28" s="1"/>
  <c r="U3563" i="41" a="1"/>
  <c r="U3563" i="41" s="1"/>
  <c r="Y3563" i="41"/>
  <c r="H135" i="40"/>
  <c r="J135" i="40" s="1"/>
  <c r="L115" i="39"/>
  <c r="M115" i="39" s="1"/>
  <c r="L31" i="28"/>
  <c r="M31" i="28" s="1"/>
  <c r="K70" i="40"/>
  <c r="L70" i="40" s="1"/>
  <c r="J148" i="32"/>
  <c r="K148" i="32" s="1"/>
  <c r="Y3773" i="41"/>
  <c r="Y580" i="41"/>
  <c r="U4650" i="41" a="1"/>
  <c r="U4650" i="41" s="1"/>
  <c r="Y4650" i="41"/>
  <c r="I170" i="39"/>
  <c r="K170" i="39" s="1"/>
  <c r="U2691" i="41" a="1"/>
  <c r="U2691" i="41" s="1"/>
  <c r="Y2691" i="41"/>
  <c r="I111" i="39"/>
  <c r="K111" i="39" s="1"/>
  <c r="G3916" i="41"/>
  <c r="U3916" i="41" s="1" a="1"/>
  <c r="U3916" i="41" s="1"/>
  <c r="J21" i="32"/>
  <c r="K21" i="32" s="1"/>
  <c r="Y339" i="41"/>
  <c r="L141" i="39"/>
  <c r="M141" i="39" s="1"/>
  <c r="J185" i="32"/>
  <c r="K185" i="32" s="1"/>
  <c r="Y5240" i="41"/>
  <c r="Y5082" i="41"/>
  <c r="U2767" i="41" a="1"/>
  <c r="U2767" i="41" s="1"/>
  <c r="Y2767" i="41"/>
  <c r="I114" i="39"/>
  <c r="K114" i="39" s="1"/>
  <c r="G859" i="41"/>
  <c r="U859" i="41" s="1" a="1"/>
  <c r="U859" i="41" s="1"/>
  <c r="U807" i="41" a="1"/>
  <c r="U807" i="41" s="1"/>
  <c r="Y807" i="41"/>
  <c r="I37" i="28"/>
  <c r="K37" i="28" s="1"/>
  <c r="U1752" i="41" a="1"/>
  <c r="U1752" i="41" s="1"/>
  <c r="I76" i="28"/>
  <c r="K76" i="28" s="1"/>
  <c r="Y1752" i="41"/>
  <c r="U1880" i="41" a="1"/>
  <c r="U1880" i="41" s="1"/>
  <c r="Y1880" i="41"/>
  <c r="U4429" i="41" a="1"/>
  <c r="U4429" i="41" s="1"/>
  <c r="Y4429" i="41"/>
  <c r="H157" i="40"/>
  <c r="J157" i="40" s="1"/>
  <c r="J190" i="32"/>
  <c r="K190" i="32" s="1"/>
  <c r="Y5529" i="41"/>
  <c r="J19" i="32"/>
  <c r="K19" i="32" s="1"/>
  <c r="Y90" i="41"/>
  <c r="G4961" i="41"/>
  <c r="U4961" i="41" s="1" a="1"/>
  <c r="U4961" i="41" s="1"/>
  <c r="J175" i="32"/>
  <c r="K175" i="32" s="1"/>
  <c r="Y4623" i="41"/>
  <c r="G748" i="41"/>
  <c r="U748" i="41" s="1" a="1"/>
  <c r="U748" i="41" s="1"/>
  <c r="G4269" i="41"/>
  <c r="U4269" i="41" s="1" a="1"/>
  <c r="U4269" i="41" s="1"/>
  <c r="G5503" i="41"/>
  <c r="U5503" i="41" s="1" a="1"/>
  <c r="U5503" i="41" s="1"/>
  <c r="G2009" i="41"/>
  <c r="U2009" i="41" s="1" a="1"/>
  <c r="U2009" i="41" s="1"/>
  <c r="Y3860" i="41"/>
  <c r="Y6349" i="41"/>
  <c r="I196" i="39"/>
  <c r="K196" i="39" s="1"/>
  <c r="L138" i="28"/>
  <c r="M138" i="28" s="1"/>
  <c r="L183" i="39"/>
  <c r="M183" i="39" s="1"/>
  <c r="J240" i="32"/>
  <c r="K240" i="32" s="1"/>
  <c r="Y6334" i="41"/>
  <c r="L168" i="38"/>
  <c r="M168" i="38" s="1"/>
  <c r="L234" i="39"/>
  <c r="M234" i="39" s="1"/>
  <c r="L204" i="39"/>
  <c r="M204" i="39" s="1"/>
  <c r="I42" i="38"/>
  <c r="K42" i="38" s="1"/>
  <c r="Y977" i="41"/>
  <c r="G491" i="41"/>
  <c r="U2886" i="41" a="1"/>
  <c r="U2886" i="41" s="1"/>
  <c r="Y2886" i="41"/>
  <c r="H115" i="40"/>
  <c r="J115" i="40" s="1"/>
  <c r="G2892" i="41"/>
  <c r="U2892" i="41" s="1" a="1"/>
  <c r="U2892" i="41" s="1"/>
  <c r="J70" i="32"/>
  <c r="K70" i="32" s="1"/>
  <c r="Y1221" i="41"/>
  <c r="Y3389" i="41"/>
  <c r="Y4401" i="41"/>
  <c r="H158" i="40"/>
  <c r="J158" i="40" s="1"/>
  <c r="K138" i="40"/>
  <c r="L138" i="40" s="1"/>
  <c r="U692" i="41" a="1"/>
  <c r="U692" i="41" s="1"/>
  <c r="Y692" i="41"/>
  <c r="U4549" i="41" a="1"/>
  <c r="U4549" i="41" s="1"/>
  <c r="Y4549" i="41"/>
  <c r="G3920" i="41"/>
  <c r="U3920" i="41" s="1" a="1"/>
  <c r="U3920" i="41" s="1"/>
  <c r="U1946" i="41" a="1"/>
  <c r="U1946" i="41" s="1"/>
  <c r="Y1946" i="41"/>
  <c r="I86" i="28"/>
  <c r="K86" i="28" s="1"/>
  <c r="U1945" i="41" a="1"/>
  <c r="U1945" i="41" s="1"/>
  <c r="Y1945" i="41"/>
  <c r="I86" i="38"/>
  <c r="K86" i="38" s="1"/>
  <c r="G4592" i="41"/>
  <c r="U4592" i="41" s="1" a="1"/>
  <c r="U4592" i="41" s="1"/>
  <c r="U336" i="41" a="1"/>
  <c r="U336" i="41" s="1"/>
  <c r="Y336" i="41"/>
  <c r="H21" i="40"/>
  <c r="J21" i="40" s="1"/>
  <c r="U5824" i="41" a="1"/>
  <c r="U5824" i="41" s="1"/>
  <c r="Y5824" i="41"/>
  <c r="G1245" i="41"/>
  <c r="U1245" i="41" s="1" a="1"/>
  <c r="U1245" i="41" s="1"/>
  <c r="Y6372" i="41"/>
  <c r="J96" i="32"/>
  <c r="K96" i="32" s="1"/>
  <c r="Y2184" i="41"/>
  <c r="J52" i="32"/>
  <c r="K52" i="32" s="1"/>
  <c r="Y1036" i="41"/>
  <c r="G5209" i="41"/>
  <c r="U5209" i="41" s="1" a="1"/>
  <c r="U5209" i="41" s="1"/>
  <c r="G1303" i="41"/>
  <c r="U1303" i="41" s="1" a="1"/>
  <c r="U1303" i="41" s="1"/>
  <c r="G921" i="41"/>
  <c r="U921" i="41" s="1" a="1"/>
  <c r="U921" i="41" s="1"/>
  <c r="J139" i="32"/>
  <c r="K139" i="32" s="1"/>
  <c r="Y4171" i="41"/>
  <c r="K71" i="40"/>
  <c r="L71" i="40" s="1"/>
  <c r="Y952" i="41"/>
  <c r="I38" i="39"/>
  <c r="K38" i="39" s="1"/>
  <c r="G1279" i="41"/>
  <c r="U1279" i="41" s="1" a="1"/>
  <c r="U1279" i="41" s="1"/>
  <c r="G4137" i="41"/>
  <c r="U4137" i="41" s="1" a="1"/>
  <c r="U4137" i="41" s="1"/>
  <c r="G3266" i="41"/>
  <c r="U3266" i="41" s="1" a="1"/>
  <c r="U3266" i="41" s="1"/>
  <c r="U922" i="41" a="1"/>
  <c r="U922" i="41" s="1"/>
  <c r="Y922" i="41"/>
  <c r="I46" i="28"/>
  <c r="K46" i="28" s="1"/>
  <c r="L184" i="28"/>
  <c r="M184" i="28" s="1"/>
  <c r="L32" i="39"/>
  <c r="M32" i="39" s="1"/>
  <c r="L206" i="39"/>
  <c r="M206" i="39" s="1"/>
  <c r="G4957" i="41"/>
  <c r="U4957" i="41" s="1" a="1"/>
  <c r="U4957" i="41" s="1"/>
  <c r="L30" i="39"/>
  <c r="M30" i="39" s="1"/>
  <c r="L210" i="39"/>
  <c r="M210" i="39" s="1"/>
  <c r="G1883" i="41"/>
  <c r="U1883" i="41" s="1" a="1"/>
  <c r="U1883" i="41" s="1"/>
  <c r="G2752" i="41"/>
  <c r="U2752" i="41" s="1" a="1"/>
  <c r="U2752" i="41" s="1"/>
  <c r="G5717" i="41"/>
  <c r="U5717" i="41" s="1" a="1"/>
  <c r="U5717" i="41" s="1"/>
  <c r="G5271" i="41"/>
  <c r="U5271" i="41" s="1" a="1"/>
  <c r="U5271" i="41" s="1"/>
  <c r="L134" i="28"/>
  <c r="M134" i="28" s="1"/>
  <c r="L36" i="28"/>
  <c r="M36" i="28" s="1"/>
  <c r="J135" i="32"/>
  <c r="K135" i="32" s="1"/>
  <c r="Y3567" i="41"/>
  <c r="U4294" i="41" a="1"/>
  <c r="U4294" i="41" s="1"/>
  <c r="Y4294" i="41"/>
  <c r="I162" i="28"/>
  <c r="K162" i="28" s="1"/>
  <c r="G779" i="41"/>
  <c r="U779" i="41" s="1" a="1"/>
  <c r="U779" i="41" s="1"/>
  <c r="U4578" i="41" a="1"/>
  <c r="U4578" i="41" s="1"/>
  <c r="Y4578" i="41"/>
  <c r="H176" i="40"/>
  <c r="J176" i="40" s="1"/>
  <c r="Y119" i="41"/>
  <c r="I20" i="39"/>
  <c r="K20" i="39" s="1"/>
  <c r="J207" i="32"/>
  <c r="K207" i="32" s="1"/>
  <c r="Y5347" i="41"/>
  <c r="L16" i="39"/>
  <c r="M16" i="39" s="1"/>
  <c r="L223" i="39"/>
  <c r="M223" i="39" s="1"/>
  <c r="L129" i="28"/>
  <c r="M129" i="28" s="1"/>
  <c r="Y1838" i="41"/>
  <c r="I238" i="39"/>
  <c r="K238" i="39" s="1"/>
  <c r="L210" i="32"/>
  <c r="M210" i="32" s="1"/>
  <c r="J144" i="32"/>
  <c r="K144" i="32" s="1"/>
  <c r="Y3858" i="41"/>
  <c r="J171" i="32"/>
  <c r="K171" i="32" s="1"/>
  <c r="Y4553" i="41"/>
  <c r="U428" i="41" a="1"/>
  <c r="U428" i="41" s="1"/>
  <c r="Y428" i="41"/>
  <c r="G5143" i="41"/>
  <c r="U5143" i="41" s="1" a="1"/>
  <c r="U5143" i="41" s="1"/>
  <c r="G698" i="41"/>
  <c r="U698" i="41" s="1" a="1"/>
  <c r="U698" i="41" s="1"/>
  <c r="L200" i="39"/>
  <c r="M200" i="39" s="1"/>
  <c r="Y6146" i="41"/>
  <c r="I205" i="39"/>
  <c r="K205" i="39" s="1"/>
  <c r="J101" i="32"/>
  <c r="K101" i="32" s="1"/>
  <c r="Y2432" i="41"/>
  <c r="Y1808" i="41"/>
  <c r="I80" i="28"/>
  <c r="K80" i="28" s="1"/>
  <c r="L80" i="28" s="1"/>
  <c r="M80" i="28" s="1"/>
  <c r="N80" i="28" s="1"/>
  <c r="O80" i="28" s="1"/>
  <c r="K227" i="40"/>
  <c r="L227" i="40" s="1"/>
  <c r="M227" i="40" s="1"/>
  <c r="N227" i="40" s="1"/>
  <c r="U5269" i="41" a="1"/>
  <c r="U5269" i="41" s="1"/>
  <c r="H189" i="40"/>
  <c r="J189" i="40" s="1"/>
  <c r="K189" i="40" s="1"/>
  <c r="L189" i="40" s="1"/>
  <c r="M189" i="40" s="1"/>
  <c r="N189" i="40" s="1"/>
  <c r="Y5269" i="41"/>
  <c r="Y6085" i="41"/>
  <c r="I232" i="39"/>
  <c r="K232" i="39" s="1"/>
  <c r="Y1331" i="41"/>
  <c r="I62" i="38"/>
  <c r="K62" i="38" s="1"/>
  <c r="U5853" i="41" a="1"/>
  <c r="U5853" i="41" s="1"/>
  <c r="Y5853" i="41"/>
  <c r="H223" i="40"/>
  <c r="J223" i="40" s="1"/>
  <c r="U5013" i="41" a="1"/>
  <c r="U5013" i="41" s="1"/>
  <c r="Y5013" i="41"/>
  <c r="Y1009" i="41"/>
  <c r="J60" i="32"/>
  <c r="K60" i="32" s="1"/>
  <c r="Y1469" i="41"/>
  <c r="L75" i="39"/>
  <c r="M75" i="39" s="1"/>
  <c r="I129" i="38"/>
  <c r="K129" i="38" s="1"/>
  <c r="Y3325" i="41"/>
  <c r="J50" i="32"/>
  <c r="K50" i="32" s="1"/>
  <c r="Y3125" i="41"/>
  <c r="Y2856" i="41"/>
  <c r="I109" i="28"/>
  <c r="K109" i="28" s="1"/>
  <c r="L130" i="28"/>
  <c r="M130" i="28" s="1"/>
  <c r="U4319" i="41" a="1"/>
  <c r="U4319" i="41" s="1"/>
  <c r="Y4319" i="41"/>
  <c r="J85" i="32"/>
  <c r="K85" i="32" s="1"/>
  <c r="Y1979" i="41"/>
  <c r="J193" i="32"/>
  <c r="K193" i="32" s="1"/>
  <c r="Y5376" i="41"/>
  <c r="J158" i="32"/>
  <c r="K158" i="32" s="1"/>
  <c r="Y4404" i="41"/>
  <c r="Y3747" i="41"/>
  <c r="U891" i="41" a="1"/>
  <c r="U891" i="41" s="1"/>
  <c r="Y891" i="41"/>
  <c r="U3411" i="41" a="1"/>
  <c r="U3411" i="41" s="1"/>
  <c r="Y3411" i="41"/>
  <c r="U3803" i="41" a="1"/>
  <c r="U3803" i="41" s="1"/>
  <c r="Y3803" i="41"/>
  <c r="G2071" i="41"/>
  <c r="U2071" i="41" s="1" a="1"/>
  <c r="U2071" i="41" s="1"/>
  <c r="G5344" i="41"/>
  <c r="U5344" i="41" s="1" a="1"/>
  <c r="U5344" i="41" s="1"/>
  <c r="U777" i="41" a="1"/>
  <c r="U777" i="41" s="1"/>
  <c r="Y777" i="41"/>
  <c r="H35" i="40"/>
  <c r="J35" i="40" s="1"/>
  <c r="U5977" i="41" a="1"/>
  <c r="U5977" i="41" s="1"/>
  <c r="Y5977" i="41"/>
  <c r="U86" i="41" a="1"/>
  <c r="U86" i="41" s="1"/>
  <c r="Y86" i="41"/>
  <c r="U2151" i="41" a="1"/>
  <c r="U2151" i="41" s="1"/>
  <c r="Y2151" i="41"/>
  <c r="U5949" i="41" a="1"/>
  <c r="U5949" i="41" s="1"/>
  <c r="Y5949" i="41"/>
  <c r="J17" i="32"/>
  <c r="K17" i="32" s="1"/>
  <c r="Y1725" i="41"/>
  <c r="J23" i="32"/>
  <c r="K23" i="32" s="1"/>
  <c r="Y297" i="41"/>
  <c r="L163" i="39"/>
  <c r="M163" i="39" s="1"/>
  <c r="G5345" i="41"/>
  <c r="U5345" i="41" s="1" a="1"/>
  <c r="U5345" i="41" s="1"/>
  <c r="G806" i="41"/>
  <c r="U806" i="41" s="1" a="1"/>
  <c r="U806" i="41" s="1"/>
  <c r="G4370" i="41"/>
  <c r="U4370" i="41" s="1" a="1"/>
  <c r="U4370" i="41" s="1"/>
  <c r="U4839" i="41" a="1"/>
  <c r="U4839" i="41" s="1"/>
  <c r="Y4839" i="41"/>
  <c r="I89" i="38"/>
  <c r="K89" i="38" s="1"/>
  <c r="G4141" i="41"/>
  <c r="U4141" i="41" s="1" a="1"/>
  <c r="U4141" i="41" s="1"/>
  <c r="L188" i="39"/>
  <c r="M188" i="39" s="1"/>
  <c r="G5893" i="41"/>
  <c r="U5893" i="41" s="1" a="1"/>
  <c r="U5893" i="41" s="1"/>
  <c r="G3127" i="41"/>
  <c r="U3127" i="41" s="1" a="1"/>
  <c r="U3127" i="41" s="1"/>
  <c r="L64" i="39"/>
  <c r="M64" i="39" s="1"/>
  <c r="J102" i="32"/>
  <c r="K102" i="32" s="1"/>
  <c r="Y2216" i="41"/>
  <c r="Y458" i="41"/>
  <c r="I49" i="38"/>
  <c r="K49" i="38" s="1"/>
  <c r="J33" i="32"/>
  <c r="K33" i="32" s="1"/>
  <c r="Y752" i="41"/>
  <c r="U234" i="41" a="1"/>
  <c r="U234" i="41" s="1"/>
  <c r="Y234" i="41"/>
  <c r="U5553" i="41" a="1"/>
  <c r="U5553" i="41" s="1"/>
  <c r="Y5553" i="41"/>
  <c r="U1276" i="41" a="1"/>
  <c r="U1276" i="41" s="1"/>
  <c r="Y1276" i="41"/>
  <c r="I63" i="28"/>
  <c r="K63" i="28" s="1"/>
  <c r="Y3856" i="41"/>
  <c r="I144" i="38"/>
  <c r="K144" i="38" s="1"/>
  <c r="L187" i="39"/>
  <c r="M187" i="39" s="1"/>
  <c r="Y5784" i="41"/>
  <c r="I221" i="38"/>
  <c r="K221" i="38" s="1"/>
  <c r="L113" i="28"/>
  <c r="M113" i="28" s="1"/>
  <c r="N113" i="28" s="1"/>
  <c r="O113" i="28" s="1"/>
  <c r="Y953" i="41"/>
  <c r="U3154" i="41" a="1"/>
  <c r="U3154" i="41" s="1"/>
  <c r="Y3154" i="41"/>
  <c r="I123" i="39"/>
  <c r="K123" i="39" s="1"/>
  <c r="I236" i="39"/>
  <c r="K236" i="39" s="1"/>
  <c r="Y6231" i="41"/>
  <c r="G2621" i="41"/>
  <c r="U2621" i="41" s="1" a="1"/>
  <c r="U2621" i="41" s="1"/>
  <c r="J69" i="32"/>
  <c r="K69" i="32" s="1"/>
  <c r="Y1543" i="41"/>
  <c r="Y5826" i="41"/>
  <c r="I222" i="38"/>
  <c r="K222" i="38" s="1"/>
  <c r="J66" i="32"/>
  <c r="K66" i="32" s="1"/>
  <c r="Y1417" i="41"/>
  <c r="L77" i="28"/>
  <c r="M77" i="28" s="1"/>
  <c r="N77" i="28" s="1"/>
  <c r="O77" i="28" s="1"/>
  <c r="Y1223" i="41"/>
  <c r="Y2269" i="41"/>
  <c r="H92" i="40"/>
  <c r="J92" i="40" s="1"/>
  <c r="Y3947" i="41"/>
  <c r="I150" i="39"/>
  <c r="K150" i="39" s="1"/>
  <c r="G6487" i="41"/>
  <c r="U4922" i="41" a="1"/>
  <c r="U4922" i="41" s="1"/>
  <c r="Y4922" i="41"/>
  <c r="H182" i="40"/>
  <c r="J182" i="40" s="1"/>
  <c r="U6144" i="41" a="1"/>
  <c r="U6144" i="41" s="1"/>
  <c r="Y6144" i="41"/>
  <c r="I205" i="28"/>
  <c r="K205" i="28" s="1"/>
  <c r="U1388" i="41" a="1"/>
  <c r="U1388" i="41" s="1"/>
  <c r="Y1388" i="41"/>
  <c r="I64" i="28"/>
  <c r="K64" i="28" s="1"/>
  <c r="U4688" i="41" a="1"/>
  <c r="U4688" i="41" s="1"/>
  <c r="Y4688" i="41"/>
  <c r="H177" i="40"/>
  <c r="J177" i="40" s="1"/>
  <c r="K177" i="40" s="1"/>
  <c r="L177" i="40" s="1"/>
  <c r="M177" i="40" s="1"/>
  <c r="N177" i="40" s="1"/>
  <c r="G4620" i="41"/>
  <c r="U4620" i="41" s="1" a="1"/>
  <c r="U4620" i="41" s="1"/>
  <c r="J80" i="32"/>
  <c r="K80" i="32" s="1"/>
  <c r="Y1809" i="41"/>
  <c r="J195" i="32"/>
  <c r="K195" i="32" s="1"/>
  <c r="Y5155" i="41"/>
  <c r="J36" i="32"/>
  <c r="K36" i="32" s="1"/>
  <c r="Y522" i="41"/>
  <c r="Y298" i="41"/>
  <c r="I23" i="39"/>
  <c r="K23" i="39" s="1"/>
  <c r="Y4899" i="41"/>
  <c r="Y5783" i="41"/>
  <c r="H221" i="40"/>
  <c r="J221" i="40" s="1"/>
  <c r="L242" i="39"/>
  <c r="M242" i="39" s="1"/>
  <c r="G4687" i="41"/>
  <c r="U4687" i="41" s="1" a="1"/>
  <c r="U4687" i="41" s="1"/>
  <c r="L45" i="39"/>
  <c r="M45" i="39" s="1"/>
  <c r="J166" i="32"/>
  <c r="K166" i="32" s="1"/>
  <c r="Y4750" i="41"/>
  <c r="U3238" i="41" a="1"/>
  <c r="U3238" i="41" s="1"/>
  <c r="Y3238" i="41"/>
  <c r="G3212" i="41"/>
  <c r="U3212" i="41" s="1" a="1"/>
  <c r="U3212" i="41" s="1"/>
  <c r="G782" i="41"/>
  <c r="U782" i="41" s="1" a="1"/>
  <c r="U782" i="41" s="1"/>
  <c r="U3183" i="41" a="1"/>
  <c r="U3183" i="41" s="1"/>
  <c r="Y3183" i="41"/>
  <c r="U3778" i="41" a="1"/>
  <c r="U3778" i="41" s="1"/>
  <c r="J72" i="32"/>
  <c r="K72" i="32" s="1"/>
  <c r="Y1665" i="41"/>
  <c r="Y5559" i="41"/>
  <c r="N107" i="32"/>
  <c r="O107" i="32" s="1"/>
  <c r="J140" i="32"/>
  <c r="K140" i="32" s="1"/>
  <c r="Y4112" i="41"/>
  <c r="Y4110" i="41"/>
  <c r="I140" i="38"/>
  <c r="K140" i="38" s="1"/>
  <c r="J160" i="32"/>
  <c r="K160" i="32" s="1"/>
  <c r="Y4213" i="41"/>
  <c r="U3798" i="41" a="1"/>
  <c r="U3798" i="41" s="1"/>
  <c r="Y3798" i="41"/>
  <c r="H137" i="40"/>
  <c r="J137" i="40" s="1"/>
  <c r="L164" i="28"/>
  <c r="M164" i="28" s="1"/>
  <c r="Y6288" i="41"/>
  <c r="U321" i="41" a="1"/>
  <c r="U321" i="41" s="1"/>
  <c r="Y321" i="41"/>
  <c r="Y92" i="41"/>
  <c r="G6476" i="41"/>
  <c r="G396" i="41"/>
  <c r="U4954" i="41" a="1"/>
  <c r="U4954" i="41" s="1"/>
  <c r="Y4954" i="41"/>
  <c r="L207" i="39"/>
  <c r="M207" i="39" s="1"/>
  <c r="J121" i="32"/>
  <c r="K121" i="32" s="1"/>
  <c r="Y3043" i="41"/>
  <c r="J233" i="32"/>
  <c r="K233" i="32" s="1"/>
  <c r="Y6264" i="41"/>
  <c r="U1465" i="41" a="1"/>
  <c r="U1465" i="41" s="1"/>
  <c r="Y1465" i="41"/>
  <c r="G487" i="41"/>
  <c r="Y2157" i="41"/>
  <c r="Y5077" i="41"/>
  <c r="H188" i="40"/>
  <c r="J188" i="40" s="1"/>
  <c r="K188" i="40" s="1"/>
  <c r="L188" i="40" s="1"/>
  <c r="M188" i="40" s="1"/>
  <c r="N188" i="40" s="1"/>
  <c r="L51" i="39"/>
  <c r="M51" i="39" s="1"/>
  <c r="U546" i="41" a="1"/>
  <c r="U546" i="41" s="1"/>
  <c r="Y546" i="41"/>
  <c r="U4591" i="41" a="1"/>
  <c r="U4591" i="41" s="1"/>
  <c r="Y4591" i="41"/>
  <c r="G3531" i="41"/>
  <c r="U3531" i="41" s="1" a="1"/>
  <c r="U3531" i="41" s="1"/>
  <c r="G3691" i="41"/>
  <c r="U3691" i="41" s="1" a="1"/>
  <c r="U3691" i="41" s="1"/>
  <c r="U1667" i="41" a="1"/>
  <c r="U1667" i="41" s="1"/>
  <c r="Y1667" i="41"/>
  <c r="U5729" i="41" a="1"/>
  <c r="U5729" i="41" s="1"/>
  <c r="Y5729" i="41"/>
  <c r="I224" i="28"/>
  <c r="K224" i="28" s="1"/>
  <c r="G1506" i="41"/>
  <c r="U1506" i="41" s="1" a="1"/>
  <c r="U1506" i="41" s="1"/>
  <c r="U115" i="41" a="1"/>
  <c r="U115" i="41" s="1"/>
  <c r="Y115" i="41"/>
  <c r="H20" i="40"/>
  <c r="J20" i="40" s="1"/>
  <c r="U1414" i="41" a="1"/>
  <c r="U1414" i="41" s="1"/>
  <c r="H66" i="40"/>
  <c r="J66" i="40" s="1"/>
  <c r="Y1414" i="41"/>
  <c r="U5593" i="41" a="1"/>
  <c r="U5593" i="41" s="1"/>
  <c r="Y5593" i="41"/>
  <c r="U2306" i="41" a="1"/>
  <c r="U2306" i="41" s="1"/>
  <c r="Y2306" i="41"/>
  <c r="U2268" i="41" a="1"/>
  <c r="U2268" i="41" s="1"/>
  <c r="Y2268" i="41"/>
  <c r="L99" i="39"/>
  <c r="M99" i="39" s="1"/>
  <c r="G4054" i="41"/>
  <c r="U4054" i="41" s="1" a="1"/>
  <c r="U4054" i="41" s="1"/>
  <c r="G1695" i="41"/>
  <c r="U1695" i="41" s="1" a="1"/>
  <c r="U1695" i="41" s="1"/>
  <c r="U4264" i="41" a="1"/>
  <c r="U4264" i="41" s="1"/>
  <c r="Y4264" i="41"/>
  <c r="H164" i="40"/>
  <c r="J164" i="40" s="1"/>
  <c r="G5652" i="41"/>
  <c r="U5652" i="41" s="1" a="1"/>
  <c r="U5652" i="41" s="1"/>
  <c r="J108" i="32"/>
  <c r="K108" i="32" s="1"/>
  <c r="Y2625" i="41"/>
  <c r="G6294" i="41"/>
  <c r="U6294" i="41" s="1" a="1"/>
  <c r="U6294" i="41" s="1"/>
  <c r="G3300" i="41"/>
  <c r="U3300" i="41" s="1" a="1"/>
  <c r="U3300" i="41" s="1"/>
  <c r="L56" i="28"/>
  <c r="M56" i="28" s="1"/>
  <c r="N56" i="28" s="1"/>
  <c r="O56" i="28" s="1"/>
  <c r="K211" i="40"/>
  <c r="L211" i="40" s="1"/>
  <c r="G4924" i="41"/>
  <c r="U4924" i="41" s="1" a="1"/>
  <c r="U4924" i="41" s="1"/>
  <c r="U1978" i="41" a="1"/>
  <c r="U1978" i="41" s="1"/>
  <c r="Y1978" i="41"/>
  <c r="I85" i="28"/>
  <c r="K85" i="28" s="1"/>
  <c r="Y5444" i="41"/>
  <c r="I209" i="39"/>
  <c r="K209" i="39" s="1"/>
  <c r="Y5951" i="41"/>
  <c r="I214" i="38"/>
  <c r="K214" i="38" s="1"/>
  <c r="J218" i="32"/>
  <c r="K218" i="32" s="1"/>
  <c r="Y5716" i="41"/>
  <c r="J232" i="32"/>
  <c r="K232" i="32" s="1"/>
  <c r="Y6084" i="41"/>
  <c r="L130" i="39"/>
  <c r="M130" i="39" s="1"/>
  <c r="G2398" i="41"/>
  <c r="U2398" i="41" s="1" a="1"/>
  <c r="U2398" i="41" s="1"/>
  <c r="Y1191" i="41"/>
  <c r="I51" i="38"/>
  <c r="K51" i="38" s="1"/>
  <c r="L188" i="28"/>
  <c r="M188" i="28" s="1"/>
  <c r="N188" i="28" s="1"/>
  <c r="O188" i="28" s="1"/>
  <c r="K168" i="40"/>
  <c r="L168" i="40" s="1"/>
  <c r="U1943" i="41" a="1"/>
  <c r="U1943" i="41" s="1"/>
  <c r="Y1943" i="41"/>
  <c r="H86" i="40"/>
  <c r="J86" i="40" s="1"/>
  <c r="U3126" i="41" a="1"/>
  <c r="U3126" i="41" s="1"/>
  <c r="Y3126" i="41"/>
  <c r="I50" i="39"/>
  <c r="K50" i="39" s="1"/>
  <c r="G5655" i="41"/>
  <c r="U5655" i="41" s="1" a="1"/>
  <c r="U5655" i="41" s="1"/>
  <c r="V116" i="39"/>
  <c r="W116" i="39" s="1"/>
  <c r="U7" i="41" a="1"/>
  <c r="U7" i="41" s="1"/>
  <c r="Y7" i="41"/>
  <c r="I24" i="28"/>
  <c r="K24" i="28" s="1"/>
  <c r="U1103" i="41" a="1"/>
  <c r="U1103" i="41" s="1"/>
  <c r="Y1103" i="41"/>
  <c r="I58" i="28"/>
  <c r="K58" i="28" s="1"/>
  <c r="U4838" i="41" a="1"/>
  <c r="U4838" i="41" s="1"/>
  <c r="Y4838" i="41"/>
  <c r="H89" i="40"/>
  <c r="J89" i="40" s="1"/>
  <c r="Y4723" i="41"/>
  <c r="I179" i="39"/>
  <c r="K179" i="39" s="1"/>
  <c r="J35" i="32"/>
  <c r="K35" i="32" s="1"/>
  <c r="Y780" i="41"/>
  <c r="J239" i="32"/>
  <c r="K239" i="32" s="1"/>
  <c r="Y6306" i="41"/>
  <c r="L34" i="39"/>
  <c r="M34" i="39" s="1"/>
  <c r="J20" i="32"/>
  <c r="K20" i="32" s="1"/>
  <c r="Y118" i="41"/>
  <c r="U2125" i="41" a="1"/>
  <c r="U2125" i="41" s="1"/>
  <c r="Y2125" i="41"/>
  <c r="G36" i="41"/>
  <c r="U36" i="41" s="1" a="1"/>
  <c r="U36" i="41" s="1"/>
  <c r="G2462" i="41"/>
  <c r="U2462" i="41" s="1" a="1"/>
  <c r="U2462" i="41" s="1"/>
  <c r="I118" i="39"/>
  <c r="K118" i="39" s="1"/>
  <c r="Y2955" i="41"/>
  <c r="Y3719" i="41"/>
  <c r="J74" i="32"/>
  <c r="K74" i="32" s="1"/>
  <c r="Y1638" i="41"/>
  <c r="L209" i="28"/>
  <c r="M209" i="28" s="1"/>
  <c r="N209" i="28" s="1"/>
  <c r="O209" i="28" s="1"/>
  <c r="I131" i="28"/>
  <c r="K131" i="28" s="1"/>
  <c r="Y3358" i="41"/>
  <c r="U3094" i="41" a="1"/>
  <c r="U3094" i="41" s="1"/>
  <c r="Y3094" i="41"/>
  <c r="H126" i="40"/>
  <c r="J126" i="40" s="1"/>
  <c r="G485" i="41"/>
  <c r="L37" i="39"/>
  <c r="M37" i="39" s="1"/>
  <c r="J91" i="32"/>
  <c r="K91" i="32" s="1"/>
  <c r="Y2101" i="41"/>
  <c r="G3121" i="41"/>
  <c r="U3121" i="41" s="1" a="1"/>
  <c r="U3121" i="41" s="1"/>
  <c r="G2335" i="41"/>
  <c r="J53" i="32"/>
  <c r="K53" i="32" s="1"/>
  <c r="Y2658" i="41"/>
  <c r="K130" i="40"/>
  <c r="L130" i="40" s="1"/>
  <c r="J215" i="32"/>
  <c r="K215" i="32" s="1"/>
  <c r="Y5654" i="41"/>
  <c r="G3535" i="41"/>
  <c r="U3535" i="41" s="1" a="1"/>
  <c r="U3535" i="41" s="1"/>
  <c r="Y2798" i="41"/>
  <c r="I112" i="38"/>
  <c r="K112" i="38" s="1"/>
  <c r="U1975" i="41" a="1"/>
  <c r="U1975" i="41" s="1"/>
  <c r="Y1975" i="41"/>
  <c r="G2341" i="41"/>
  <c r="U2341" i="41" s="1" a="1"/>
  <c r="U2341" i="41" s="1"/>
  <c r="Y753" i="41"/>
  <c r="I33" i="39"/>
  <c r="K33" i="39" s="1"/>
  <c r="L155" i="28"/>
  <c r="M155" i="28" s="1"/>
  <c r="I135" i="39"/>
  <c r="K135" i="39" s="1"/>
  <c r="Y3568" i="41"/>
  <c r="J209" i="32"/>
  <c r="K209" i="32" s="1"/>
  <c r="Y5443" i="41"/>
  <c r="Y2312" i="41"/>
  <c r="K155" i="40"/>
  <c r="L155" i="40" s="1"/>
  <c r="U1100" i="41" a="1"/>
  <c r="U1100" i="41" s="1"/>
  <c r="Y1100" i="41"/>
  <c r="U4052" i="41" a="1"/>
  <c r="U4052" i="41" s="1"/>
  <c r="Y4052" i="41"/>
  <c r="G5690" i="41"/>
  <c r="U5690" i="41" s="1" a="1"/>
  <c r="U5690" i="41" s="1"/>
  <c r="U2402" i="41" a="1"/>
  <c r="U2402" i="41" s="1"/>
  <c r="Y2402" i="41"/>
  <c r="U5687" i="41" a="1"/>
  <c r="U5687" i="41" s="1"/>
  <c r="Y5687" i="41"/>
  <c r="I213" i="28"/>
  <c r="K213" i="28" s="1"/>
  <c r="G6170" i="41"/>
  <c r="U6170" i="41" s="1" a="1"/>
  <c r="U6170" i="41" s="1"/>
  <c r="U1635" i="41" a="1"/>
  <c r="U1635" i="41" s="1"/>
  <c r="H74" i="40"/>
  <c r="J74" i="40" s="1"/>
  <c r="K74" i="40" s="1"/>
  <c r="L74" i="40" s="1"/>
  <c r="M74" i="40" s="1"/>
  <c r="N74" i="40" s="1"/>
  <c r="Y1635" i="41"/>
  <c r="Y6400" i="41"/>
  <c r="U2097" i="41" a="1"/>
  <c r="U2097" i="41" s="1"/>
  <c r="Y2097" i="41"/>
  <c r="U3713" i="41" a="1"/>
  <c r="U3713" i="41" s="1"/>
  <c r="Y3713" i="41"/>
  <c r="J181" i="32"/>
  <c r="K181" i="32" s="1"/>
  <c r="Y4897" i="41"/>
  <c r="G4593" i="41"/>
  <c r="U4593" i="41" s="1" a="1"/>
  <c r="U4593" i="41" s="1"/>
  <c r="U893" i="41" a="1"/>
  <c r="U893" i="41" s="1"/>
  <c r="Y893" i="41"/>
  <c r="I32" i="38"/>
  <c r="K32" i="38" s="1"/>
  <c r="G4690" i="41"/>
  <c r="U4690" i="41" s="1" a="1"/>
  <c r="U4690" i="41" s="1"/>
  <c r="U4211" i="41" a="1"/>
  <c r="U4211" i="41" s="1"/>
  <c r="Y4211" i="41"/>
  <c r="I160" i="38"/>
  <c r="K160" i="38" s="1"/>
  <c r="L240" i="28"/>
  <c r="M240" i="28" s="1"/>
  <c r="Y6378" i="41"/>
  <c r="U4625" i="41" a="1"/>
  <c r="U4625" i="41" s="1"/>
  <c r="Y4625" i="41"/>
  <c r="G4325" i="41"/>
  <c r="U4325" i="41" s="1" a="1"/>
  <c r="U4325" i="41" s="1"/>
  <c r="J49" i="32"/>
  <c r="K49" i="32" s="1"/>
  <c r="Y460" i="41"/>
  <c r="Y5595" i="41"/>
  <c r="I57" i="38"/>
  <c r="K57" i="38" s="1"/>
  <c r="U2750" i="41" a="1"/>
  <c r="U2750" i="41" s="1"/>
  <c r="Y2750" i="41"/>
  <c r="I44" i="28"/>
  <c r="K44" i="28" s="1"/>
  <c r="L79" i="38"/>
  <c r="M79" i="38" s="1"/>
  <c r="Y949" i="41"/>
  <c r="I38" i="38"/>
  <c r="K38" i="38" s="1"/>
  <c r="G1663" i="41"/>
  <c r="U1663" i="41" s="1" a="1"/>
  <c r="U1663" i="41" s="1"/>
  <c r="J212" i="32"/>
  <c r="K212" i="32" s="1"/>
  <c r="Y5920" i="41"/>
  <c r="G143" i="41"/>
  <c r="U143" i="41" s="1" a="1"/>
  <c r="U143" i="41" s="1"/>
  <c r="U4582" i="41" a="1"/>
  <c r="U4582" i="41" s="1"/>
  <c r="Y4582" i="41"/>
  <c r="I176" i="39"/>
  <c r="K176" i="39" s="1"/>
  <c r="U5892" i="41" a="1"/>
  <c r="U5892" i="41" s="1"/>
  <c r="Y5892" i="41"/>
  <c r="I226" i="39"/>
  <c r="K226" i="39" s="1"/>
  <c r="G6484" i="41"/>
  <c r="J112" i="32"/>
  <c r="K112" i="32" s="1"/>
  <c r="Y2800" i="41"/>
  <c r="Y1163" i="41"/>
  <c r="I117" i="38"/>
  <c r="K117" i="38" s="1"/>
  <c r="H17" i="40"/>
  <c r="J17" i="40" s="1"/>
  <c r="Y1722" i="41"/>
  <c r="Y237" i="41"/>
  <c r="I227" i="38"/>
  <c r="K227" i="38" s="1"/>
  <c r="Y1363" i="41"/>
  <c r="J124" i="32"/>
  <c r="K124" i="32" s="1"/>
  <c r="Y3242" i="41"/>
  <c r="U2853" i="41" a="1"/>
  <c r="U2853" i="41" s="1"/>
  <c r="Y2853" i="41"/>
  <c r="H109" i="40"/>
  <c r="J109" i="40" s="1"/>
  <c r="L135" i="28"/>
  <c r="M135" i="28" s="1"/>
  <c r="G833" i="41"/>
  <c r="U833" i="41" s="1" a="1"/>
  <c r="U833" i="41" s="1"/>
  <c r="U1304" i="41" a="1"/>
  <c r="U1304" i="41" s="1"/>
  <c r="I61" i="28"/>
  <c r="K61" i="28" s="1"/>
  <c r="Y1304" i="41"/>
  <c r="G5755" i="41"/>
  <c r="U5755" i="41" s="1" a="1"/>
  <c r="U5755" i="41" s="1"/>
  <c r="U4747" i="41" a="1"/>
  <c r="U4747" i="41" s="1"/>
  <c r="H166" i="40"/>
  <c r="J166" i="40" s="1"/>
  <c r="Y4747" i="41"/>
  <c r="J150" i="32"/>
  <c r="K150" i="32" s="1"/>
  <c r="Y3946" i="41"/>
  <c r="K242" i="40"/>
  <c r="L242" i="40" s="1"/>
  <c r="J226" i="32"/>
  <c r="K226" i="32" s="1"/>
  <c r="Y5891" i="41"/>
  <c r="Y1811" i="41"/>
  <c r="U4462" i="41" a="1"/>
  <c r="U4462" i="41" s="1"/>
  <c r="Y4462" i="41"/>
  <c r="I161" i="39"/>
  <c r="K161" i="39" s="1"/>
  <c r="L74" i="39"/>
  <c r="M74" i="39" s="1"/>
  <c r="Y4114" i="41"/>
  <c r="U3914" i="41" a="1"/>
  <c r="U3914" i="41" s="1"/>
  <c r="Y3914" i="41"/>
  <c r="L194" i="28"/>
  <c r="M194" i="28" s="1"/>
  <c r="G897" i="41"/>
  <c r="U897" i="41" s="1" a="1"/>
  <c r="U897" i="41" s="1"/>
  <c r="G2246" i="41"/>
  <c r="U2246" i="41" s="1" a="1"/>
  <c r="U2246" i="41" s="1"/>
  <c r="J229" i="32"/>
  <c r="K229" i="32" s="1"/>
  <c r="Y6010" i="41"/>
  <c r="J147" i="32"/>
  <c r="K147" i="32" s="1"/>
  <c r="Y4084" i="41"/>
  <c r="L190" i="39"/>
  <c r="M190" i="39" s="1"/>
  <c r="Y3919" i="41"/>
  <c r="I151" i="39"/>
  <c r="K151" i="39" s="1"/>
  <c r="J47" i="32"/>
  <c r="K47" i="32" s="1"/>
  <c r="Y635" i="41"/>
  <c r="Y2597" i="41"/>
  <c r="I105" i="39"/>
  <c r="K105" i="39" s="1"/>
  <c r="J117" i="32"/>
  <c r="K117" i="32" s="1"/>
  <c r="Y1165" i="41"/>
  <c r="J149" i="32"/>
  <c r="K149" i="32" s="1"/>
  <c r="Y3689" i="41"/>
  <c r="J236" i="32"/>
  <c r="K236" i="32" s="1"/>
  <c r="Y6230" i="41"/>
  <c r="G5685" i="41"/>
  <c r="U5685" i="41" s="1" a="1"/>
  <c r="U5685" i="41" s="1"/>
  <c r="U3294" i="41" a="1"/>
  <c r="U3294" i="41" s="1"/>
  <c r="Y3294" i="41"/>
  <c r="G2065" i="41"/>
  <c r="G1661" i="41"/>
  <c r="U4209" i="41" a="1"/>
  <c r="U4209" i="41" s="1"/>
  <c r="Y4209" i="41"/>
  <c r="L182" i="28"/>
  <c r="M182" i="28" s="1"/>
  <c r="U2747" i="41" a="1"/>
  <c r="U2747" i="41" s="1"/>
  <c r="Y2747" i="41"/>
  <c r="L153" i="28"/>
  <c r="M153" i="28" s="1"/>
  <c r="J88" i="32"/>
  <c r="K88" i="32" s="1"/>
  <c r="Y2460" i="41"/>
  <c r="G5107" i="41"/>
  <c r="U5107" i="41" s="1" a="1"/>
  <c r="U5107" i="41" s="1"/>
  <c r="L180" i="39"/>
  <c r="M180" i="39" s="1"/>
  <c r="L92" i="28"/>
  <c r="M92" i="28" s="1"/>
  <c r="U919" i="41" a="1"/>
  <c r="U919" i="41" s="1"/>
  <c r="Y919" i="41"/>
  <c r="G2888" i="41"/>
  <c r="U2888" i="41" s="1" a="1"/>
  <c r="U2888" i="41" s="1"/>
  <c r="Y5555" i="41"/>
  <c r="I211" i="38"/>
  <c r="K211" i="38" s="1"/>
  <c r="J187" i="32"/>
  <c r="K187" i="32" s="1"/>
  <c r="Y5018" i="41"/>
  <c r="L241" i="28"/>
  <c r="M241" i="28" s="1"/>
  <c r="U2620" i="41" a="1"/>
  <c r="U2620" i="41" s="1"/>
  <c r="Y2620" i="41"/>
  <c r="U4291" i="41" a="1"/>
  <c r="U4291" i="41" s="1"/>
  <c r="Y4291" i="41"/>
  <c r="U4024" i="41" a="1"/>
  <c r="U4024" i="41" s="1"/>
  <c r="Y4024" i="41"/>
  <c r="U5014" i="41" a="1"/>
  <c r="U5014" i="41" s="1"/>
  <c r="Y5014" i="41"/>
  <c r="H187" i="40"/>
  <c r="J187" i="40" s="1"/>
  <c r="G6086" i="41"/>
  <c r="U6086" i="41" s="1" a="1"/>
  <c r="U6086" i="41" s="1"/>
  <c r="G3042" i="41"/>
  <c r="U3042" i="41" s="1" a="1"/>
  <c r="U3042" i="41" s="1"/>
  <c r="U1504" i="41" a="1"/>
  <c r="U1504" i="41" s="1"/>
  <c r="Y1504" i="41"/>
  <c r="H68" i="40"/>
  <c r="J68" i="40" s="1"/>
  <c r="U5797" i="41" a="1"/>
  <c r="U5797" i="41" s="1"/>
  <c r="Y5797" i="41"/>
  <c r="H220" i="40"/>
  <c r="J220" i="40" s="1"/>
  <c r="U2004" i="41" a="1"/>
  <c r="U2004" i="41" s="1"/>
  <c r="Y2004" i="41"/>
  <c r="H83" i="40"/>
  <c r="J83" i="40" s="1"/>
  <c r="U1329" i="41" a="1"/>
  <c r="U1329" i="41" s="1"/>
  <c r="Y1329" i="41"/>
  <c r="U1217" i="41" a="1"/>
  <c r="U1217" i="41" s="1"/>
  <c r="Y1217" i="41"/>
  <c r="U3996" i="41" a="1"/>
  <c r="U3996" i="41" s="1"/>
  <c r="Y3996" i="41"/>
  <c r="Y4958" i="41"/>
  <c r="I183" i="28"/>
  <c r="K183" i="28" s="1"/>
  <c r="L174" i="39"/>
  <c r="M174" i="39" s="1"/>
  <c r="L54" i="39"/>
  <c r="M54" i="39" s="1"/>
  <c r="G6199" i="41"/>
  <c r="U6199" i="41" s="1" a="1"/>
  <c r="U6199" i="41" s="1"/>
  <c r="G2005" i="41"/>
  <c r="U2005" i="41" s="1" a="1"/>
  <c r="U2005" i="41" s="1"/>
  <c r="G1977" i="41"/>
  <c r="U1977" i="41" s="1" a="1"/>
  <c r="U1977" i="41" s="1"/>
  <c r="J231" i="32"/>
  <c r="K231" i="32" s="1"/>
  <c r="H14" i="30"/>
  <c r="J14" i="30" s="1"/>
  <c r="L14" i="30" s="1"/>
  <c r="Y6069" i="41"/>
  <c r="H14" i="40"/>
  <c r="J14" i="40" s="1"/>
  <c r="Y59" i="41"/>
  <c r="G1981" i="41"/>
  <c r="U1981" i="41" s="1" a="1"/>
  <c r="U1981" i="41" s="1"/>
  <c r="G5656" i="41"/>
  <c r="U5656" i="41" s="1" a="1"/>
  <c r="U5656" i="41" s="1"/>
  <c r="L34" i="28"/>
  <c r="M34" i="28" s="1"/>
  <c r="L152" i="39"/>
  <c r="M152" i="39" s="1"/>
  <c r="L128" i="28"/>
  <c r="M128" i="28" s="1"/>
  <c r="Y6305" i="41"/>
  <c r="I239" i="28"/>
  <c r="K239" i="28" s="1"/>
  <c r="U3152" i="41" a="1"/>
  <c r="U3152" i="41" s="1"/>
  <c r="Y3152" i="41"/>
  <c r="I123" i="28"/>
  <c r="K123" i="28" s="1"/>
  <c r="Y1724" i="41"/>
  <c r="I17" i="28"/>
  <c r="K17" i="28" s="1"/>
  <c r="Y551" i="41"/>
  <c r="I40" i="39"/>
  <c r="K40" i="39" s="1"/>
  <c r="J141" i="32"/>
  <c r="K141" i="32" s="1"/>
  <c r="Y4139" i="41"/>
  <c r="U2067" i="41" a="1"/>
  <c r="U2067" i="41" s="1"/>
  <c r="Y2067" i="41"/>
  <c r="I84" i="38"/>
  <c r="K84" i="38" s="1"/>
  <c r="L178" i="39"/>
  <c r="M178" i="39" s="1"/>
  <c r="Y520" i="41"/>
  <c r="I36" i="38"/>
  <c r="K36" i="38" s="1"/>
  <c r="L36" i="38" s="1"/>
  <c r="M36" i="38" s="1"/>
  <c r="N36" i="38" s="1"/>
  <c r="O36" i="38" s="1"/>
  <c r="J189" i="32"/>
  <c r="K189" i="32" s="1"/>
  <c r="Y5273" i="41"/>
  <c r="U4324" i="41" a="1"/>
  <c r="U4324" i="41" s="1"/>
  <c r="Y4324" i="41"/>
  <c r="I165" i="39"/>
  <c r="K165" i="39" s="1"/>
  <c r="G5686" i="41"/>
  <c r="U5686" i="41" s="1" a="1"/>
  <c r="U5686" i="41" s="1"/>
  <c r="Y4111" i="41"/>
  <c r="I140" i="28"/>
  <c r="K140" i="28" s="1"/>
  <c r="K190" i="40"/>
  <c r="L190" i="40" s="1"/>
  <c r="L79" i="39"/>
  <c r="M79" i="39" s="1"/>
  <c r="L25" i="39"/>
  <c r="M25" i="39" s="1"/>
  <c r="U3414" i="41" a="1"/>
  <c r="U3414" i="41" s="1"/>
  <c r="I203" i="28"/>
  <c r="K203" i="28" s="1"/>
  <c r="Y3414" i="41"/>
  <c r="U1440" i="41" a="1"/>
  <c r="U1440" i="41" s="1"/>
  <c r="I67" i="28"/>
  <c r="K67" i="28" s="1"/>
  <c r="Y1440" i="41"/>
  <c r="U3295" i="41" a="1"/>
  <c r="U3295" i="41" s="1"/>
  <c r="Y3295" i="41"/>
  <c r="H127" i="40"/>
  <c r="J127" i="40" s="1"/>
  <c r="U4646" i="41" a="1"/>
  <c r="U4646" i="41" s="1"/>
  <c r="Y4646" i="41"/>
  <c r="H170" i="40"/>
  <c r="J170" i="40" s="1"/>
  <c r="L41" i="39"/>
  <c r="M41" i="39" s="1"/>
  <c r="Y5955" i="41"/>
  <c r="J104" i="32"/>
  <c r="K104" i="32" s="1"/>
  <c r="Y2474" i="41"/>
  <c r="J22" i="32"/>
  <c r="K22" i="32" s="1"/>
  <c r="Y271" i="41"/>
  <c r="L180" i="28"/>
  <c r="M180" i="28" s="1"/>
  <c r="J90" i="32"/>
  <c r="K90" i="32" s="1"/>
  <c r="Y325" i="41"/>
  <c r="Y3268" i="41"/>
  <c r="I125" i="38"/>
  <c r="K125" i="38" s="1"/>
  <c r="J125" i="32"/>
  <c r="K125" i="32" s="1"/>
  <c r="Y3270" i="41"/>
  <c r="K57" i="40"/>
  <c r="L57" i="40" s="1"/>
  <c r="J203" i="32"/>
  <c r="K203" i="32" s="1"/>
  <c r="Y3415" i="41"/>
  <c r="U5726" i="41" a="1"/>
  <c r="U5726" i="41" s="1"/>
  <c r="Y5726" i="41"/>
  <c r="U552" i="41" a="1"/>
  <c r="U552" i="41" s="1"/>
  <c r="Y552" i="41"/>
  <c r="G2598" i="41"/>
  <c r="U2598" i="41" s="1" a="1"/>
  <c r="U2598" i="41" s="1"/>
  <c r="I155" i="38"/>
  <c r="K155" i="38" s="1"/>
  <c r="Y3890" i="41"/>
  <c r="L22" i="39"/>
  <c r="M22" i="39" s="1"/>
  <c r="Y4554" i="41"/>
  <c r="I171" i="39"/>
  <c r="K171" i="39" s="1"/>
  <c r="Y3506" i="41"/>
  <c r="J105" i="32"/>
  <c r="K105" i="32" s="1"/>
  <c r="Y2596" i="41"/>
  <c r="J165" i="32"/>
  <c r="K165" i="32" s="1"/>
  <c r="Y4323" i="41"/>
  <c r="L66" i="39"/>
  <c r="M66" i="39" s="1"/>
  <c r="J169" i="32"/>
  <c r="K169" i="32" s="1"/>
  <c r="Y4525" i="41"/>
  <c r="L212" i="39"/>
  <c r="M212" i="39" s="1"/>
  <c r="G721" i="41"/>
  <c r="U721" i="41" s="1" a="1"/>
  <c r="U721" i="41" s="1"/>
  <c r="G1579" i="41"/>
  <c r="G2560" i="41"/>
  <c r="I150" i="38"/>
  <c r="K150" i="38" s="1"/>
  <c r="L150" i="38" s="1"/>
  <c r="M150" i="38" s="1"/>
  <c r="N150" i="38" s="1"/>
  <c r="O150" i="38" s="1"/>
  <c r="Y3944" i="41"/>
  <c r="G5411" i="41"/>
  <c r="U5411" i="41" s="1" a="1"/>
  <c r="U5411" i="41" s="1"/>
  <c r="L109" i="39"/>
  <c r="M109" i="39" s="1"/>
  <c r="J199" i="32"/>
  <c r="K199" i="32" s="1"/>
  <c r="Y1852" i="41"/>
  <c r="U4263" i="41" a="1"/>
  <c r="U4263" i="41" s="1"/>
  <c r="Y4263" i="41"/>
  <c r="U2686" i="41" a="1"/>
  <c r="U2686" i="41" s="1"/>
  <c r="Y2686" i="41"/>
  <c r="G4781" i="41"/>
  <c r="U4781" i="41" s="1" a="1"/>
  <c r="U4781" i="41" s="1"/>
  <c r="J164" i="32"/>
  <c r="K164" i="32" s="1"/>
  <c r="Y4267" i="41"/>
  <c r="U3177" i="41" a="1"/>
  <c r="U3177" i="41" s="1"/>
  <c r="Y3177" i="41"/>
  <c r="U4718" i="41" a="1"/>
  <c r="U4718" i="41" s="1"/>
  <c r="Y4718" i="41"/>
  <c r="U6012" i="41" a="1"/>
  <c r="U6012" i="41" s="1"/>
  <c r="Y6012" i="41"/>
  <c r="G2186" i="41"/>
  <c r="U2186" i="41" s="1" a="1"/>
  <c r="U2186" i="41" s="1"/>
  <c r="U3241" i="41" a="1"/>
  <c r="U3241" i="41" s="1"/>
  <c r="Y3241" i="41"/>
  <c r="I124" i="28"/>
  <c r="K124" i="28" s="1"/>
  <c r="G805" i="41"/>
  <c r="U805" i="41" s="1" a="1"/>
  <c r="U805" i="41" s="1"/>
  <c r="G1386" i="41"/>
  <c r="U1386" i="41" s="1" a="1"/>
  <c r="U1386" i="41" s="1"/>
  <c r="U5076" i="41" a="1"/>
  <c r="U5076" i="41" s="1"/>
  <c r="Y5076" i="41"/>
  <c r="U1189" i="41" a="1"/>
  <c r="U1189" i="41" s="1"/>
  <c r="Y1189" i="41"/>
  <c r="U3942" i="41" a="1"/>
  <c r="U3942" i="41" s="1"/>
  <c r="Y3942" i="41"/>
  <c r="U5852" i="41" a="1"/>
  <c r="U5852" i="41" s="1"/>
  <c r="Y5852" i="41"/>
  <c r="U116" i="41" a="1"/>
  <c r="U116" i="41" s="1"/>
  <c r="Y116" i="41"/>
  <c r="I20" i="38"/>
  <c r="K20" i="38" s="1"/>
  <c r="G2594" i="41"/>
  <c r="U2594" i="41" s="1" a="1"/>
  <c r="U2594" i="41" s="1"/>
  <c r="U2749" i="41" a="1"/>
  <c r="U2749" i="41" s="1"/>
  <c r="Y2749" i="41"/>
  <c r="I44" i="38"/>
  <c r="K44" i="38" s="1"/>
  <c r="Y3361" i="41"/>
  <c r="L159" i="39"/>
  <c r="M159" i="39" s="1"/>
  <c r="Y6331" i="41"/>
  <c r="H240" i="40"/>
  <c r="J240" i="40" s="1"/>
  <c r="K240" i="40" s="1"/>
  <c r="L240" i="40" s="1"/>
  <c r="M240" i="40" s="1"/>
  <c r="N240" i="40" s="1"/>
  <c r="G4665" i="41"/>
  <c r="U4665" i="41" s="1" a="1"/>
  <c r="U4665" i="41" s="1"/>
  <c r="G4651" i="41"/>
  <c r="U4651" i="41" s="1" a="1"/>
  <c r="U4651" i="41" s="1"/>
  <c r="J221" i="32"/>
  <c r="K221" i="32" s="1"/>
  <c r="Y5786" i="41"/>
  <c r="G3602" i="41"/>
  <c r="U3602" i="41" s="1" a="1"/>
  <c r="U3602" i="41" s="1"/>
  <c r="G5020" i="41"/>
  <c r="U5020" i="41" s="1" a="1"/>
  <c r="U5020" i="41" s="1"/>
  <c r="U5653" i="41" a="1"/>
  <c r="U5653" i="41" s="1"/>
  <c r="Y5653" i="41"/>
  <c r="I215" i="28"/>
  <c r="K215" i="28" s="1"/>
  <c r="U3124" i="41" a="1"/>
  <c r="U3124" i="41" s="1"/>
  <c r="Y3124" i="41"/>
  <c r="I50" i="28"/>
  <c r="K50" i="28" s="1"/>
  <c r="L42" i="28"/>
  <c r="M42" i="28" s="1"/>
  <c r="J224" i="32"/>
  <c r="K224" i="32" s="1"/>
  <c r="Y5730" i="41"/>
  <c r="Y6402" i="41"/>
  <c r="I242" i="38"/>
  <c r="K242" i="38" s="1"/>
  <c r="L133" i="32"/>
  <c r="M133" i="32" s="1"/>
  <c r="L167" i="39"/>
  <c r="M167" i="39" s="1"/>
  <c r="L48" i="28"/>
  <c r="M48" i="28" s="1"/>
  <c r="G5916" i="41"/>
  <c r="U5916" i="41" s="1" a="1"/>
  <c r="U5916" i="41" s="1"/>
  <c r="U5156" i="41" a="1"/>
  <c r="U5156" i="41" s="1"/>
  <c r="Y5156" i="41"/>
  <c r="I195" i="39"/>
  <c r="K195" i="39" s="1"/>
  <c r="G3095" i="41"/>
  <c r="U3095" i="41" s="1" a="1"/>
  <c r="U3095" i="41" s="1"/>
  <c r="U2399" i="41" a="1"/>
  <c r="U2399" i="41" s="1"/>
  <c r="Y2399" i="41"/>
  <c r="I98" i="28"/>
  <c r="K98" i="28" s="1"/>
  <c r="Y1783" i="41"/>
  <c r="Y5623" i="41"/>
  <c r="I217" i="38"/>
  <c r="K217" i="38" s="1"/>
  <c r="Y2504" i="41"/>
  <c r="I107" i="39"/>
  <c r="K107" i="39" s="1"/>
  <c r="Y5182" i="41"/>
  <c r="I191" i="28"/>
  <c r="K191" i="28" s="1"/>
  <c r="K113" i="40"/>
  <c r="L113" i="40" s="1"/>
  <c r="G2566" i="41"/>
  <c r="U2566" i="41" s="1" a="1"/>
  <c r="U2566" i="41" s="1"/>
  <c r="U338" i="41" a="1"/>
  <c r="U338" i="41" s="1"/>
  <c r="Y338" i="41"/>
  <c r="I21" i="28"/>
  <c r="K21" i="28" s="1"/>
  <c r="U2459" i="41" a="1"/>
  <c r="U2459" i="41" s="1"/>
  <c r="Y2459" i="41"/>
  <c r="I88" i="28"/>
  <c r="K88" i="28" s="1"/>
  <c r="U1976" i="41" a="1"/>
  <c r="U1976" i="41" s="1"/>
  <c r="H85" i="40"/>
  <c r="J85" i="40" s="1"/>
  <c r="Y1976" i="41"/>
  <c r="G5650" i="41"/>
  <c r="U5650" i="41" s="1" a="1"/>
  <c r="U5650" i="41" s="1"/>
  <c r="L30" i="28"/>
  <c r="M30" i="28" s="1"/>
  <c r="L169" i="39"/>
  <c r="M169" i="39" s="1"/>
  <c r="J179" i="32"/>
  <c r="K179" i="32" s="1"/>
  <c r="Y4722" i="41"/>
  <c r="Y3974" i="41"/>
  <c r="U2499" i="41" a="1"/>
  <c r="U2499" i="41" s="1"/>
  <c r="Y2499" i="41"/>
  <c r="H107" i="40"/>
  <c r="J107" i="40" s="1"/>
  <c r="K107" i="40" s="1"/>
  <c r="L107" i="40" s="1"/>
  <c r="M107" i="40" s="1"/>
  <c r="N107" i="40" s="1"/>
  <c r="L120" i="38"/>
  <c r="M120" i="38" s="1"/>
  <c r="Y1167" i="41"/>
  <c r="L57" i="39"/>
  <c r="M57" i="39" s="1"/>
  <c r="G810" i="41"/>
  <c r="U810" i="41" s="1" a="1"/>
  <c r="U810" i="41" s="1"/>
  <c r="G2476" i="41"/>
  <c r="U2476" i="41" s="1" a="1"/>
  <c r="U2476" i="41" s="1"/>
  <c r="L220" i="39"/>
  <c r="M220" i="39" s="1"/>
  <c r="J79" i="32"/>
  <c r="K79" i="32" s="1"/>
  <c r="Y2310" i="41"/>
  <c r="I163" i="38"/>
  <c r="K163" i="38" s="1"/>
  <c r="Y4237" i="41"/>
  <c r="J227" i="32"/>
  <c r="K227" i="32" s="1"/>
  <c r="Y239" i="41"/>
  <c r="K198" i="40"/>
  <c r="L198" i="40" s="1"/>
  <c r="J206" i="32"/>
  <c r="K206" i="32" s="1"/>
  <c r="Y5052" i="41"/>
  <c r="G3686" i="41"/>
  <c r="J159" i="32"/>
  <c r="K159" i="32" s="1"/>
  <c r="Y4338" i="41"/>
  <c r="L202" i="39"/>
  <c r="M202" i="39" s="1"/>
  <c r="Y3416" i="41"/>
  <c r="I203" i="39"/>
  <c r="K203" i="39" s="1"/>
  <c r="J238" i="32"/>
  <c r="K238" i="32" s="1"/>
  <c r="Y1837" i="41"/>
  <c r="U6085" i="41" a="1"/>
  <c r="U6085" i="41" s="1"/>
  <c r="U1331" i="41" a="1"/>
  <c r="U1331" i="41" s="1"/>
  <c r="U2213" i="41" a="1"/>
  <c r="U2213" i="41" s="1"/>
  <c r="J118" i="32"/>
  <c r="K118" i="32" s="1"/>
  <c r="Y2954" i="41"/>
  <c r="U3629" i="41" a="1"/>
  <c r="U3629" i="41" s="1"/>
  <c r="Y3629" i="41"/>
  <c r="U861" i="41" a="1"/>
  <c r="U861" i="41" s="1"/>
  <c r="Y861" i="41"/>
  <c r="I43" i="38"/>
  <c r="K43" i="38" s="1"/>
  <c r="J41" i="32"/>
  <c r="K41" i="32" s="1"/>
  <c r="Y724" i="41"/>
  <c r="L112" i="39"/>
  <c r="M112" i="39" s="1"/>
  <c r="L224" i="39"/>
  <c r="M224" i="39" s="1"/>
  <c r="U2531" i="41" a="1"/>
  <c r="U2531" i="41" s="1"/>
  <c r="Y2531" i="41"/>
  <c r="U114" i="41" a="1"/>
  <c r="U114" i="41" s="1"/>
  <c r="Y114" i="41"/>
  <c r="U5579" i="41" a="1"/>
  <c r="U5579" i="41" s="1"/>
  <c r="Y5579" i="41"/>
  <c r="L97" i="28"/>
  <c r="M97" i="28" s="1"/>
  <c r="G3917" i="41"/>
  <c r="U3917" i="41" s="1" a="1"/>
  <c r="U3917" i="41" s="1"/>
  <c r="G4053" i="41"/>
  <c r="U4053" i="41" s="1" a="1"/>
  <c r="U4053" i="41" s="1"/>
  <c r="U1302" i="41" a="1"/>
  <c r="U1302" i="41" s="1"/>
  <c r="Y1302" i="41"/>
  <c r="H61" i="40"/>
  <c r="J61" i="40" s="1"/>
  <c r="U1805" i="41" a="1"/>
  <c r="U1805" i="41" s="1"/>
  <c r="Y1805" i="41"/>
  <c r="U2212" i="41" a="1"/>
  <c r="U2212" i="41" s="1"/>
  <c r="Y2212" i="41"/>
  <c r="U4181" i="41" a="1"/>
  <c r="U4181" i="41" s="1"/>
  <c r="Y4181" i="41"/>
  <c r="G1439" i="41"/>
  <c r="U1439" i="41" s="1" a="1"/>
  <c r="U1439" i="41" s="1"/>
  <c r="G3413" i="41"/>
  <c r="U3413" i="41" s="1" a="1"/>
  <c r="U3413" i="41" s="1"/>
  <c r="G402" i="41"/>
  <c r="U402" i="41" s="1" a="1"/>
  <c r="U402" i="41" s="1"/>
  <c r="G1467" i="41"/>
  <c r="U1467" i="41" s="1" a="1"/>
  <c r="U1467" i="41" s="1"/>
  <c r="I167" i="28"/>
  <c r="K167" i="28" s="1"/>
  <c r="Y4371" i="41"/>
  <c r="G4752" i="41"/>
  <c r="U4752" i="41" s="1" a="1"/>
  <c r="U4752" i="41" s="1"/>
  <c r="G4583" i="41"/>
  <c r="U4583" i="41" s="1" a="1"/>
  <c r="U4583" i="41" s="1"/>
  <c r="J123" i="32"/>
  <c r="K123" i="32" s="1"/>
  <c r="Y3153" i="41"/>
  <c r="U5890" i="41" a="1"/>
  <c r="U5890" i="41" s="1"/>
  <c r="Y5890" i="41"/>
  <c r="I226" i="28"/>
  <c r="K226" i="28" s="1"/>
  <c r="U4322" i="41" a="1"/>
  <c r="U4322" i="41" s="1"/>
  <c r="Y4322" i="41"/>
  <c r="I165" i="28"/>
  <c r="K165" i="28" s="1"/>
  <c r="Y2563" i="41"/>
  <c r="I65" i="28"/>
  <c r="K65" i="28" s="1"/>
  <c r="Y3329" i="41"/>
  <c r="W81" i="38"/>
  <c r="X81" i="38" s="1"/>
  <c r="U2562" i="41" a="1"/>
  <c r="U2562" i="41" s="1"/>
  <c r="Y2562" i="41"/>
  <c r="I65" i="38"/>
  <c r="K65" i="38" s="1"/>
  <c r="J196" i="32"/>
  <c r="K196" i="32" s="1"/>
  <c r="Y6348" i="41"/>
  <c r="U4433" i="41" a="1"/>
  <c r="U4433" i="41" s="1"/>
  <c r="Y4433" i="41"/>
  <c r="I157" i="39"/>
  <c r="K157" i="39" s="1"/>
  <c r="U722" i="41" a="1"/>
  <c r="U722" i="41" s="1"/>
  <c r="Y722" i="41"/>
  <c r="I41" i="38"/>
  <c r="K41" i="38" s="1"/>
  <c r="L41" i="38" s="1"/>
  <c r="M41" i="38" s="1"/>
  <c r="N41" i="38" s="1"/>
  <c r="O41" i="38" s="1"/>
  <c r="U1664" i="41" a="1"/>
  <c r="U1664" i="41" s="1"/>
  <c r="Y1664" i="41"/>
  <c r="I72" i="28"/>
  <c r="K72" i="28" s="1"/>
  <c r="Y3271" i="41"/>
  <c r="I125" i="39"/>
  <c r="K125" i="39" s="1"/>
  <c r="L235" i="39"/>
  <c r="M235" i="39" s="1"/>
  <c r="L79" i="28"/>
  <c r="M79" i="28" s="1"/>
  <c r="U2852" i="41" a="1"/>
  <c r="U2852" i="41" s="1"/>
  <c r="Y2852" i="41"/>
  <c r="U4552" i="41" a="1"/>
  <c r="U4552" i="41" s="1"/>
  <c r="Y4552" i="41"/>
  <c r="I171" i="28"/>
  <c r="K171" i="28" s="1"/>
  <c r="U2595" i="41" a="1"/>
  <c r="U2595" i="41" s="1"/>
  <c r="I105" i="28"/>
  <c r="K105" i="28" s="1"/>
  <c r="Y2595" i="41"/>
  <c r="U3630" i="41" a="1"/>
  <c r="U3630" i="41" s="1"/>
  <c r="Y3630" i="41"/>
  <c r="H136" i="40"/>
  <c r="J136" i="40" s="1"/>
  <c r="G5741" i="41"/>
  <c r="U5741" i="41" s="1" a="1"/>
  <c r="U5741" i="41" s="1"/>
  <c r="Y1920" i="41"/>
  <c r="K54" i="40"/>
  <c r="L54" i="40" s="1"/>
  <c r="L223" i="28"/>
  <c r="M223" i="28" s="1"/>
  <c r="Y1886" i="41"/>
  <c r="I81" i="39"/>
  <c r="K81" i="39" s="1"/>
  <c r="J65" i="32"/>
  <c r="K65" i="32" s="1"/>
  <c r="Y2564" i="41"/>
  <c r="L201" i="39"/>
  <c r="M201" i="39" s="1"/>
  <c r="Y3272" i="41"/>
  <c r="U148" i="41" a="1"/>
  <c r="U148" i="41" s="1"/>
  <c r="Y148" i="41"/>
  <c r="I15" i="39"/>
  <c r="K15" i="39" s="1"/>
  <c r="G5349" i="41"/>
  <c r="U5349" i="41" s="1" a="1"/>
  <c r="U5349" i="41" s="1"/>
  <c r="G1640" i="41"/>
  <c r="U1640" i="41" s="1" a="1"/>
  <c r="U1640" i="41" s="1"/>
  <c r="G4030" i="41"/>
  <c r="U4030" i="41" s="1" a="1"/>
  <c r="U4030" i="41" s="1"/>
  <c r="J168" i="32"/>
  <c r="K168" i="32" s="1"/>
  <c r="Y4493" i="41"/>
  <c r="Y60" i="41"/>
  <c r="I14" i="38"/>
  <c r="K14" i="38" s="1"/>
  <c r="L14" i="38" s="1"/>
  <c r="M14" i="38" s="1"/>
  <c r="N14" i="38" s="1"/>
  <c r="O14" i="38" s="1"/>
  <c r="Y950" i="41"/>
  <c r="I38" i="28"/>
  <c r="K38" i="28" s="1"/>
  <c r="Y3663" i="41"/>
  <c r="L80" i="39"/>
  <c r="M80" i="39" s="1"/>
  <c r="J83" i="32"/>
  <c r="K83" i="32" s="1"/>
  <c r="Y2007" i="41"/>
  <c r="J157" i="32"/>
  <c r="K157" i="32" s="1"/>
  <c r="Y4432" i="41"/>
  <c r="U176" i="41" a="1"/>
  <c r="U176" i="41" s="1"/>
  <c r="Y176" i="41"/>
  <c r="H16" i="40"/>
  <c r="J16" i="40" s="1"/>
  <c r="G1887" i="41"/>
  <c r="U1887" i="41" s="1" a="1"/>
  <c r="U1887" i="41" s="1"/>
  <c r="L222" i="28"/>
  <c r="M222" i="28" s="1"/>
  <c r="U4577" i="41" a="1"/>
  <c r="U4577" i="41" s="1"/>
  <c r="Y4577" i="41"/>
  <c r="U5371" i="41" a="1"/>
  <c r="U5371" i="41" s="1"/>
  <c r="Y5371" i="41"/>
  <c r="Y5624" i="41"/>
  <c r="I217" i="28"/>
  <c r="K217" i="28" s="1"/>
  <c r="Y241" i="41"/>
  <c r="L139" i="28"/>
  <c r="M139" i="28" s="1"/>
  <c r="J16" i="32"/>
  <c r="K16" i="32" s="1"/>
  <c r="Y179" i="41"/>
  <c r="L97" i="39"/>
  <c r="M97" i="39" s="1"/>
  <c r="G4809" i="41"/>
  <c r="U4809" i="41" s="1" a="1"/>
  <c r="U4809" i="41" s="1"/>
  <c r="U30" i="41" a="1"/>
  <c r="U30" i="41" s="1"/>
  <c r="Y30" i="41"/>
  <c r="U6038" i="41" a="1"/>
  <c r="U6038" i="41" s="1"/>
  <c r="Y6038" i="41"/>
  <c r="L141" i="28"/>
  <c r="M141" i="28" s="1"/>
  <c r="G178" i="41"/>
  <c r="U178" i="41" s="1" a="1"/>
  <c r="U178" i="41" s="1"/>
  <c r="G3178" i="41"/>
  <c r="U3178" i="41" s="1" a="1"/>
  <c r="U3178" i="41" s="1"/>
  <c r="U831" i="41" a="1"/>
  <c r="U831" i="41" s="1"/>
  <c r="Y831" i="41"/>
  <c r="H39" i="40"/>
  <c r="J39" i="40" s="1"/>
  <c r="U3355" i="41" a="1"/>
  <c r="U3355" i="41" s="1"/>
  <c r="Y3355" i="41"/>
  <c r="U1914" i="41" a="1"/>
  <c r="U1914" i="41" s="1"/>
  <c r="Y1914" i="41"/>
  <c r="G3825" i="41"/>
  <c r="U3825" i="41" s="1" a="1"/>
  <c r="U3825" i="41" s="1"/>
  <c r="L81" i="28"/>
  <c r="M81" i="28" s="1"/>
  <c r="U3528" i="41" a="1"/>
  <c r="U3528" i="41" s="1"/>
  <c r="Y3528" i="41"/>
  <c r="G2952" i="41"/>
  <c r="U2952" i="41" s="1" a="1"/>
  <c r="U2952" i="41" s="1"/>
  <c r="G2242" i="41"/>
  <c r="U2242" i="41" s="1" a="1"/>
  <c r="U2242" i="41" s="1"/>
  <c r="L68" i="28"/>
  <c r="M68" i="28" s="1"/>
  <c r="U323" i="41" a="1"/>
  <c r="U323" i="41" s="1"/>
  <c r="Y323" i="41"/>
  <c r="I90" i="38"/>
  <c r="K90" i="38" s="1"/>
  <c r="L113" i="39"/>
  <c r="M113" i="39" s="1"/>
  <c r="L164" i="39"/>
  <c r="M164" i="39" s="1"/>
  <c r="Y462" i="41"/>
  <c r="L134" i="39"/>
  <c r="M134" i="39" s="1"/>
  <c r="G2692" i="41"/>
  <c r="U2692" i="41" s="1" a="1"/>
  <c r="U2692" i="41" s="1"/>
  <c r="G4843" i="41"/>
  <c r="U4843" i="41" s="1" a="1"/>
  <c r="U4843" i="41" s="1"/>
  <c r="L77" i="39"/>
  <c r="M77" i="39" s="1"/>
  <c r="G6229" i="41"/>
  <c r="U6229" i="41" s="1" a="1"/>
  <c r="U6229" i="41" s="1"/>
  <c r="U4648" i="41" a="1"/>
  <c r="U4648" i="41" s="1"/>
  <c r="Y4648" i="41"/>
  <c r="I170" i="28"/>
  <c r="K170" i="28" s="1"/>
  <c r="J242" i="32"/>
  <c r="K242" i="32" s="1"/>
  <c r="Y6404" i="41"/>
  <c r="I139" i="38"/>
  <c r="K139" i="38" s="1"/>
  <c r="Y4169" i="41"/>
  <c r="J32" i="32"/>
  <c r="K32" i="32" s="1"/>
  <c r="Y895" i="41"/>
  <c r="G1503" i="41"/>
  <c r="U1503" i="41" s="1" a="1"/>
  <c r="U1503" i="41" s="1"/>
  <c r="G5855" i="41"/>
  <c r="U5855" i="41" s="1" a="1"/>
  <c r="U5855" i="41" s="1"/>
  <c r="L192" i="39"/>
  <c r="M192" i="39" s="1"/>
  <c r="K125" i="40"/>
  <c r="L125" i="40" s="1"/>
  <c r="L55" i="39"/>
  <c r="M55" i="39" s="1"/>
  <c r="G6477" i="41"/>
  <c r="U3634" i="41" a="1"/>
  <c r="U3634" i="41" s="1"/>
  <c r="Y3634" i="41"/>
  <c r="I136" i="39"/>
  <c r="K136" i="39" s="1"/>
  <c r="G3799" i="41"/>
  <c r="U3799" i="41" s="1" a="1"/>
  <c r="U3799" i="41" s="1"/>
  <c r="U2068" i="41" a="1"/>
  <c r="U2068" i="41" s="1"/>
  <c r="Y2068" i="41"/>
  <c r="I84" i="28"/>
  <c r="K84" i="28" s="1"/>
  <c r="J198" i="32"/>
  <c r="K198" i="32" s="1"/>
  <c r="Y5305" i="41"/>
  <c r="Y1541" i="41"/>
  <c r="I69" i="38"/>
  <c r="K69" i="38" s="1"/>
  <c r="L133" i="39"/>
  <c r="M133" i="39" s="1"/>
  <c r="L36" i="39"/>
  <c r="M36" i="39" s="1"/>
  <c r="U3853" i="41" a="1"/>
  <c r="U3853" i="41" s="1"/>
  <c r="Y3853" i="41"/>
  <c r="U4027" i="41" a="1"/>
  <c r="U4027" i="41" s="1"/>
  <c r="I152" i="28"/>
  <c r="K152" i="28" s="1"/>
  <c r="Y4027" i="41"/>
  <c r="U2953" i="41" a="1"/>
  <c r="U2953" i="41" s="1"/>
  <c r="I118" i="28"/>
  <c r="K118" i="28" s="1"/>
  <c r="Y2953" i="41"/>
  <c r="U1274" i="41" a="1"/>
  <c r="U1274" i="41" s="1"/>
  <c r="Y1274" i="41"/>
  <c r="H63" i="40"/>
  <c r="J63" i="40" s="1"/>
  <c r="U5888" i="41" a="1"/>
  <c r="U5888" i="41" s="1"/>
  <c r="Y5888" i="41"/>
  <c r="H226" i="40"/>
  <c r="J226" i="40" s="1"/>
  <c r="K226" i="40" s="1"/>
  <c r="L226" i="40" s="1"/>
  <c r="M226" i="40" s="1"/>
  <c r="N226" i="40" s="1"/>
  <c r="U3948" i="41" a="1"/>
  <c r="U3948" i="41" s="1"/>
  <c r="J162" i="32"/>
  <c r="K162" i="32" s="1"/>
  <c r="Y4295" i="41"/>
  <c r="J109" i="32"/>
  <c r="K109" i="32" s="1"/>
  <c r="Y2857" i="41"/>
  <c r="Y4184" i="41"/>
  <c r="I156" i="28"/>
  <c r="K156" i="28" s="1"/>
  <c r="K120" i="40"/>
  <c r="L120" i="40" s="1"/>
  <c r="Y4086" i="41"/>
  <c r="K82" i="40"/>
  <c r="L82" i="40" s="1"/>
  <c r="U1948" i="41" a="1"/>
  <c r="U1948" i="41" s="1"/>
  <c r="Y1948" i="41"/>
  <c r="I86" i="39"/>
  <c r="K86" i="39" s="1"/>
  <c r="G6044" i="41"/>
  <c r="U6044" i="41" s="1" a="1"/>
  <c r="U6044" i="41" s="1"/>
  <c r="G1419" i="41"/>
  <c r="U1419" i="41" s="1" a="1"/>
  <c r="U1419" i="41" s="1"/>
  <c r="G4297" i="41"/>
  <c r="U4297" i="41" s="1" a="1"/>
  <c r="U4297" i="41" s="1"/>
  <c r="J71" i="32"/>
  <c r="K71" i="32" s="1"/>
  <c r="Y1249" i="41"/>
  <c r="Y1359" i="41"/>
  <c r="I54" i="38"/>
  <c r="K54" i="38" s="1"/>
  <c r="L158" i="28"/>
  <c r="M158" i="28" s="1"/>
  <c r="L227" i="39"/>
  <c r="M227" i="39" s="1"/>
  <c r="L199" i="39"/>
  <c r="M199" i="39" s="1"/>
  <c r="Y4406" i="41"/>
  <c r="U5409" i="41" a="1"/>
  <c r="U5409" i="41" s="1"/>
  <c r="U3239" i="41" a="1"/>
  <c r="U3239" i="41" s="1"/>
  <c r="Y3239" i="41"/>
  <c r="H124" i="40"/>
  <c r="J124" i="40" s="1"/>
  <c r="U487" i="41" l="1" a="1"/>
  <c r="U487" i="41" s="1"/>
  <c r="G44" i="30"/>
  <c r="J44" i="30" s="1"/>
  <c r="L44" i="30" s="1"/>
  <c r="U491" i="41" a="1"/>
  <c r="U491" i="41" s="1"/>
  <c r="G43" i="30"/>
  <c r="J43" i="30" s="1"/>
  <c r="L43" i="30" s="1"/>
  <c r="G29" i="30"/>
  <c r="J29" i="30" s="1"/>
  <c r="L29" i="30" s="1"/>
  <c r="T125" i="39"/>
  <c r="U125" i="39" s="1"/>
  <c r="V125" i="39" s="1"/>
  <c r="W125" i="39" s="1"/>
  <c r="V240" i="39"/>
  <c r="W240" i="39" s="1"/>
  <c r="N59" i="32"/>
  <c r="O59" i="32" s="1"/>
  <c r="N173" i="39"/>
  <c r="O173" i="39" s="1"/>
  <c r="AG68" i="40"/>
  <c r="AI68" i="40" s="1"/>
  <c r="AJ68" i="40" s="1"/>
  <c r="AK68" i="40" s="1"/>
  <c r="U6468" i="41" a="1"/>
  <c r="U6468" i="41" s="1"/>
  <c r="I69" i="53"/>
  <c r="K69" i="53" s="1"/>
  <c r="L69" i="53" s="1"/>
  <c r="M69" i="53" s="1"/>
  <c r="N69" i="53" s="1"/>
  <c r="O69" i="53" s="1"/>
  <c r="U6477" i="41" a="1"/>
  <c r="U6477" i="41" s="1"/>
  <c r="I28" i="53"/>
  <c r="K28" i="53" s="1"/>
  <c r="L28" i="53" s="1"/>
  <c r="M28" i="53" s="1"/>
  <c r="N28" i="53" s="1"/>
  <c r="O28" i="53" s="1"/>
  <c r="U6476" i="41" a="1"/>
  <c r="U6476" i="41" s="1"/>
  <c r="N73" i="28"/>
  <c r="O73" i="28" s="1"/>
  <c r="I136" i="53"/>
  <c r="K136" i="53" s="1"/>
  <c r="L136" i="53" s="1"/>
  <c r="M136" i="53" s="1"/>
  <c r="N136" i="53" s="1"/>
  <c r="O136" i="53" s="1"/>
  <c r="U6481" i="41" a="1"/>
  <c r="U6481" i="41" s="1"/>
  <c r="I168" i="53"/>
  <c r="K168" i="53" s="1"/>
  <c r="L168" i="53" s="1"/>
  <c r="M168" i="53" s="1"/>
  <c r="N168" i="53" s="1"/>
  <c r="O168" i="53" s="1"/>
  <c r="U6487" i="41" a="1"/>
  <c r="U6487" i="41" s="1"/>
  <c r="AG167" i="40"/>
  <c r="AI167" i="40" s="1"/>
  <c r="AJ167" i="40" s="1"/>
  <c r="AK167" i="40" s="1"/>
  <c r="AL167" i="40" s="1"/>
  <c r="AM167" i="40" s="1"/>
  <c r="U6464" i="41" a="1"/>
  <c r="U6464" i="41" s="1"/>
  <c r="I179" i="53"/>
  <c r="K179" i="53" s="1"/>
  <c r="L179" i="53" s="1"/>
  <c r="M179" i="53" s="1"/>
  <c r="N179" i="53" s="1"/>
  <c r="O179" i="53" s="1"/>
  <c r="U6484" i="41" a="1"/>
  <c r="U6484" i="41" s="1"/>
  <c r="N61" i="39"/>
  <c r="O61" i="39" s="1"/>
  <c r="N178" i="28"/>
  <c r="O178" i="28" s="1"/>
  <c r="N109" i="39"/>
  <c r="O109" i="39" s="1"/>
  <c r="N79" i="39"/>
  <c r="O79" i="39" s="1"/>
  <c r="M130" i="40"/>
  <c r="N130" i="40" s="1"/>
  <c r="M125" i="40"/>
  <c r="N125" i="40" s="1"/>
  <c r="M186" i="40"/>
  <c r="N186" i="40" s="1"/>
  <c r="N137" i="39"/>
  <c r="O137" i="39" s="1"/>
  <c r="M217" i="40"/>
  <c r="N217" i="40" s="1"/>
  <c r="N154" i="39"/>
  <c r="O154" i="39" s="1"/>
  <c r="N120" i="28"/>
  <c r="O120" i="28" s="1"/>
  <c r="M143" i="40"/>
  <c r="N143" i="40" s="1"/>
  <c r="N163" i="39"/>
  <c r="O163" i="39" s="1"/>
  <c r="N206" i="39"/>
  <c r="O206" i="39" s="1"/>
  <c r="N117" i="39"/>
  <c r="O117" i="39" s="1"/>
  <c r="N184" i="28"/>
  <c r="O184" i="28" s="1"/>
  <c r="N234" i="39"/>
  <c r="O234" i="39" s="1"/>
  <c r="N113" i="39"/>
  <c r="O113" i="39" s="1"/>
  <c r="N92" i="39"/>
  <c r="O92" i="39" s="1"/>
  <c r="M190" i="40"/>
  <c r="N190" i="40" s="1"/>
  <c r="N24" i="39"/>
  <c r="O24" i="39" s="1"/>
  <c r="N174" i="39"/>
  <c r="O174" i="39" s="1"/>
  <c r="N240" i="28"/>
  <c r="O240" i="28" s="1"/>
  <c r="N131" i="39"/>
  <c r="O131" i="39" s="1"/>
  <c r="N147" i="39"/>
  <c r="O147" i="39" s="1"/>
  <c r="N190" i="38"/>
  <c r="O190" i="38" s="1"/>
  <c r="N45" i="39"/>
  <c r="O45" i="39" s="1"/>
  <c r="N188" i="39"/>
  <c r="O188" i="39" s="1"/>
  <c r="N202" i="39"/>
  <c r="O202" i="39" s="1"/>
  <c r="N120" i="38"/>
  <c r="O120" i="38" s="1"/>
  <c r="N48" i="39"/>
  <c r="O48" i="39" s="1"/>
  <c r="N242" i="39"/>
  <c r="O242" i="39" s="1"/>
  <c r="N129" i="28"/>
  <c r="O129" i="28" s="1"/>
  <c r="M144" i="40"/>
  <c r="N144" i="40" s="1"/>
  <c r="M150" i="40"/>
  <c r="N150" i="40" s="1"/>
  <c r="N34" i="39"/>
  <c r="O34" i="39" s="1"/>
  <c r="N142" i="39"/>
  <c r="O142" i="39" s="1"/>
  <c r="N103" i="39"/>
  <c r="O103" i="39" s="1"/>
  <c r="N66" i="39"/>
  <c r="O66" i="39" s="1"/>
  <c r="N128" i="28"/>
  <c r="O128" i="28" s="1"/>
  <c r="N39" i="39"/>
  <c r="O39" i="39" s="1"/>
  <c r="N199" i="39"/>
  <c r="O199" i="39" s="1"/>
  <c r="N80" i="39"/>
  <c r="O80" i="39" s="1"/>
  <c r="M131" i="40"/>
  <c r="N131" i="40" s="1"/>
  <c r="N92" i="28"/>
  <c r="O92" i="28" s="1"/>
  <c r="N139" i="39"/>
  <c r="O139" i="39" s="1"/>
  <c r="N97" i="28"/>
  <c r="O97" i="28" s="1"/>
  <c r="N42" i="28"/>
  <c r="O42" i="28" s="1"/>
  <c r="N116" i="39"/>
  <c r="O116" i="39" s="1"/>
  <c r="N79" i="28"/>
  <c r="O79" i="28" s="1"/>
  <c r="N169" i="39"/>
  <c r="O169" i="39" s="1"/>
  <c r="N180" i="39"/>
  <c r="O180" i="39" s="1"/>
  <c r="N155" i="28"/>
  <c r="O155" i="28" s="1"/>
  <c r="N128" i="39"/>
  <c r="O128" i="39" s="1"/>
  <c r="M146" i="40"/>
  <c r="N146" i="40" s="1"/>
  <c r="N100" i="39"/>
  <c r="O100" i="39" s="1"/>
  <c r="N181" i="28"/>
  <c r="O181" i="28" s="1"/>
  <c r="N68" i="28"/>
  <c r="O68" i="28" s="1"/>
  <c r="N141" i="28"/>
  <c r="O141" i="28" s="1"/>
  <c r="N138" i="28"/>
  <c r="O138" i="28" s="1"/>
  <c r="N204" i="32"/>
  <c r="O204" i="32" s="1"/>
  <c r="N14" i="39"/>
  <c r="O14" i="39" s="1"/>
  <c r="N17" i="39"/>
  <c r="O17" i="39" s="1"/>
  <c r="N182" i="39"/>
  <c r="O182" i="39" s="1"/>
  <c r="N187" i="28"/>
  <c r="O187" i="28" s="1"/>
  <c r="N241" i="28"/>
  <c r="O241" i="28" s="1"/>
  <c r="N67" i="39"/>
  <c r="O67" i="39" s="1"/>
  <c r="N210" i="39"/>
  <c r="O210" i="39" s="1"/>
  <c r="N54" i="28"/>
  <c r="O54" i="28" s="1"/>
  <c r="N95" i="28"/>
  <c r="O95" i="28" s="1"/>
  <c r="N200" i="38"/>
  <c r="O200" i="38" s="1"/>
  <c r="N192" i="28"/>
  <c r="O192" i="28" s="1"/>
  <c r="N164" i="28"/>
  <c r="O164" i="28" s="1"/>
  <c r="N144" i="39"/>
  <c r="O144" i="39" s="1"/>
  <c r="N49" i="28"/>
  <c r="O49" i="28" s="1"/>
  <c r="N29" i="39"/>
  <c r="O29" i="39" s="1"/>
  <c r="M155" i="40"/>
  <c r="N155" i="40" s="1"/>
  <c r="N82" i="28"/>
  <c r="O82" i="28" s="1"/>
  <c r="N186" i="28"/>
  <c r="O186" i="28" s="1"/>
  <c r="N230" i="39"/>
  <c r="O230" i="39" s="1"/>
  <c r="M191" i="40"/>
  <c r="N191" i="40" s="1"/>
  <c r="N185" i="39"/>
  <c r="O185" i="39" s="1"/>
  <c r="N57" i="39"/>
  <c r="O57" i="39" s="1"/>
  <c r="M242" i="40"/>
  <c r="N242" i="40" s="1"/>
  <c r="N238" i="38"/>
  <c r="O238" i="38" s="1"/>
  <c r="N107" i="28"/>
  <c r="O107" i="28" s="1"/>
  <c r="N242" i="28"/>
  <c r="O242" i="28" s="1"/>
  <c r="N191" i="39"/>
  <c r="O191" i="39" s="1"/>
  <c r="N133" i="39"/>
  <c r="O133" i="39" s="1"/>
  <c r="N139" i="28"/>
  <c r="O139" i="28" s="1"/>
  <c r="N22" i="39"/>
  <c r="O22" i="39" s="1"/>
  <c r="N180" i="28"/>
  <c r="O180" i="28" s="1"/>
  <c r="N168" i="39"/>
  <c r="O168" i="39" s="1"/>
  <c r="M184" i="40"/>
  <c r="N184" i="40" s="1"/>
  <c r="N26" i="39"/>
  <c r="O26" i="39" s="1"/>
  <c r="N189" i="39"/>
  <c r="O189" i="39" s="1"/>
  <c r="N65" i="39"/>
  <c r="O65" i="39" s="1"/>
  <c r="N108" i="28"/>
  <c r="O108" i="28" s="1"/>
  <c r="N146" i="39"/>
  <c r="O146" i="39" s="1"/>
  <c r="N71" i="39"/>
  <c r="O71" i="39" s="1"/>
  <c r="N48" i="28"/>
  <c r="O48" i="28" s="1"/>
  <c r="M139" i="40"/>
  <c r="N139" i="40" s="1"/>
  <c r="N43" i="39"/>
  <c r="O43" i="39" s="1"/>
  <c r="M103" i="40"/>
  <c r="N103" i="40" s="1"/>
  <c r="M38" i="40"/>
  <c r="N38" i="40" s="1"/>
  <c r="N148" i="39"/>
  <c r="O148" i="39" s="1"/>
  <c r="N117" i="28"/>
  <c r="O117" i="28" s="1"/>
  <c r="N162" i="39"/>
  <c r="O162" i="39" s="1"/>
  <c r="M198" i="40"/>
  <c r="N198" i="40" s="1"/>
  <c r="N167" i="39"/>
  <c r="O167" i="39" s="1"/>
  <c r="N187" i="39"/>
  <c r="O187" i="39" s="1"/>
  <c r="N70" i="39"/>
  <c r="O70" i="39" s="1"/>
  <c r="M208" i="40"/>
  <c r="N208" i="40" s="1"/>
  <c r="M56" i="40"/>
  <c r="N56" i="40" s="1"/>
  <c r="N59" i="39"/>
  <c r="O59" i="39" s="1"/>
  <c r="N223" i="28"/>
  <c r="O223" i="28" s="1"/>
  <c r="N159" i="39"/>
  <c r="O159" i="39" s="1"/>
  <c r="N182" i="28"/>
  <c r="O182" i="28" s="1"/>
  <c r="M154" i="40"/>
  <c r="N154" i="40" s="1"/>
  <c r="M31" i="40"/>
  <c r="N31" i="40" s="1"/>
  <c r="M70" i="40"/>
  <c r="N70" i="40" s="1"/>
  <c r="N238" i="28"/>
  <c r="O238" i="28" s="1"/>
  <c r="N194" i="39"/>
  <c r="O194" i="39" s="1"/>
  <c r="N104" i="39"/>
  <c r="O104" i="39" s="1"/>
  <c r="N208" i="28"/>
  <c r="O208" i="28" s="1"/>
  <c r="N163" i="28"/>
  <c r="O163" i="28" s="1"/>
  <c r="N142" i="28"/>
  <c r="O142" i="28" s="1"/>
  <c r="N77" i="39"/>
  <c r="O77" i="39" s="1"/>
  <c r="N220" i="39"/>
  <c r="O220" i="39" s="1"/>
  <c r="N146" i="28"/>
  <c r="O146" i="28" s="1"/>
  <c r="M228" i="40"/>
  <c r="N228" i="40" s="1"/>
  <c r="N240" i="38"/>
  <c r="O240" i="38" s="1"/>
  <c r="N55" i="39"/>
  <c r="O55" i="39" s="1"/>
  <c r="N134" i="28"/>
  <c r="O134" i="28" s="1"/>
  <c r="M138" i="40"/>
  <c r="N138" i="40" s="1"/>
  <c r="M51" i="40"/>
  <c r="N51" i="40" s="1"/>
  <c r="N49" i="39"/>
  <c r="O49" i="39" s="1"/>
  <c r="N91" i="38"/>
  <c r="O91" i="38" s="1"/>
  <c r="W243" i="32"/>
  <c r="L49" i="32"/>
  <c r="M49" i="32" s="1"/>
  <c r="L32" i="32"/>
  <c r="M32" i="32" s="1"/>
  <c r="L211" i="32"/>
  <c r="M211" i="32" s="1"/>
  <c r="L64" i="32"/>
  <c r="M64" i="32" s="1"/>
  <c r="L111" i="32"/>
  <c r="M111" i="32" s="1"/>
  <c r="L78" i="32"/>
  <c r="M78" i="32" s="1"/>
  <c r="L86" i="32"/>
  <c r="M86" i="32" s="1"/>
  <c r="L95" i="32"/>
  <c r="M95" i="32" s="1"/>
  <c r="L189" i="32"/>
  <c r="M189" i="32" s="1"/>
  <c r="L46" i="32"/>
  <c r="M46" i="32" s="1"/>
  <c r="L71" i="32"/>
  <c r="M71" i="32" s="1"/>
  <c r="L98" i="32"/>
  <c r="M98" i="32" s="1"/>
  <c r="L128" i="32"/>
  <c r="M128" i="32" s="1"/>
  <c r="L51" i="32"/>
  <c r="M51" i="32" s="1"/>
  <c r="L89" i="32"/>
  <c r="M89" i="32" s="1"/>
  <c r="L163" i="32"/>
  <c r="M163" i="32" s="1"/>
  <c r="L36" i="32"/>
  <c r="M36" i="32" s="1"/>
  <c r="L232" i="32"/>
  <c r="M232" i="32" s="1"/>
  <c r="L171" i="32"/>
  <c r="M171" i="32" s="1"/>
  <c r="L217" i="32"/>
  <c r="M217" i="32" s="1"/>
  <c r="L145" i="32"/>
  <c r="M145" i="32" s="1"/>
  <c r="L88" i="32"/>
  <c r="M88" i="32" s="1"/>
  <c r="L242" i="32"/>
  <c r="M242" i="32" s="1"/>
  <c r="L158" i="32"/>
  <c r="M158" i="32" s="1"/>
  <c r="L52" i="32"/>
  <c r="M52" i="32" s="1"/>
  <c r="L152" i="32"/>
  <c r="M152" i="32" s="1"/>
  <c r="L82" i="32"/>
  <c r="M82" i="32" s="1"/>
  <c r="L90" i="32"/>
  <c r="M90" i="32" s="1"/>
  <c r="L160" i="32"/>
  <c r="M160" i="32" s="1"/>
  <c r="L26" i="32"/>
  <c r="M26" i="32" s="1"/>
  <c r="L15" i="32"/>
  <c r="M15" i="32" s="1"/>
  <c r="L81" i="32"/>
  <c r="M81" i="32" s="1"/>
  <c r="L38" i="32"/>
  <c r="M38" i="32" s="1"/>
  <c r="L41" i="32"/>
  <c r="M41" i="32" s="1"/>
  <c r="L218" i="32"/>
  <c r="M218" i="32" s="1"/>
  <c r="L122" i="32"/>
  <c r="M122" i="32" s="1"/>
  <c r="L184" i="32"/>
  <c r="M184" i="32" s="1"/>
  <c r="L154" i="32"/>
  <c r="M154" i="32" s="1"/>
  <c r="L172" i="32"/>
  <c r="M172" i="32" s="1"/>
  <c r="L209" i="32"/>
  <c r="M209" i="32" s="1"/>
  <c r="L193" i="32"/>
  <c r="M193" i="32" s="1"/>
  <c r="L65" i="32"/>
  <c r="M65" i="32" s="1"/>
  <c r="L80" i="32"/>
  <c r="M80" i="32" s="1"/>
  <c r="L58" i="32"/>
  <c r="M58" i="32" s="1"/>
  <c r="L121" i="32"/>
  <c r="M121" i="32" s="1"/>
  <c r="L166" i="32"/>
  <c r="M166" i="32" s="1"/>
  <c r="L138" i="32"/>
  <c r="M138" i="32" s="1"/>
  <c r="L110" i="32"/>
  <c r="M110" i="32" s="1"/>
  <c r="L173" i="32"/>
  <c r="M173" i="32" s="1"/>
  <c r="L100" i="32"/>
  <c r="M100" i="32" s="1"/>
  <c r="L74" i="32"/>
  <c r="M74" i="32" s="1"/>
  <c r="N74" i="32" s="1"/>
  <c r="O74" i="32" s="1"/>
  <c r="L140" i="32"/>
  <c r="M140" i="32" s="1"/>
  <c r="L208" i="32"/>
  <c r="M208" i="32" s="1"/>
  <c r="L225" i="32"/>
  <c r="M225" i="32" s="1"/>
  <c r="L75" i="32"/>
  <c r="M75" i="32" s="1"/>
  <c r="L22" i="32"/>
  <c r="M22" i="32" s="1"/>
  <c r="L153" i="32"/>
  <c r="M153" i="32" s="1"/>
  <c r="L102" i="32"/>
  <c r="M102" i="32" s="1"/>
  <c r="L60" i="32"/>
  <c r="M60" i="32" s="1"/>
  <c r="L141" i="32"/>
  <c r="M141" i="32" s="1"/>
  <c r="L177" i="32"/>
  <c r="M177" i="32" s="1"/>
  <c r="L136" i="32"/>
  <c r="M136" i="32" s="1"/>
  <c r="L170" i="32"/>
  <c r="M170" i="32" s="1"/>
  <c r="L76" i="32"/>
  <c r="M76" i="32" s="1"/>
  <c r="L112" i="32"/>
  <c r="M112" i="32" s="1"/>
  <c r="L159" i="32"/>
  <c r="M159" i="32" s="1"/>
  <c r="L17" i="32"/>
  <c r="M17" i="32" s="1"/>
  <c r="L43" i="32"/>
  <c r="M43" i="32" s="1"/>
  <c r="L25" i="32"/>
  <c r="M25" i="32" s="1"/>
  <c r="N25" i="32" s="1"/>
  <c r="O25" i="32" s="1"/>
  <c r="L206" i="32"/>
  <c r="M206" i="32" s="1"/>
  <c r="L239" i="32"/>
  <c r="M239" i="32" s="1"/>
  <c r="L66" i="32"/>
  <c r="M66" i="32" s="1"/>
  <c r="L84" i="32"/>
  <c r="M84" i="32" s="1"/>
  <c r="L180" i="32"/>
  <c r="M180" i="32" s="1"/>
  <c r="L147" i="32"/>
  <c r="M147" i="32" s="1"/>
  <c r="L181" i="32"/>
  <c r="M181" i="32" s="1"/>
  <c r="L148" i="32"/>
  <c r="M148" i="32" s="1"/>
  <c r="L192" i="32"/>
  <c r="M192" i="32" s="1"/>
  <c r="L156" i="32"/>
  <c r="M156" i="32" s="1"/>
  <c r="L228" i="32"/>
  <c r="M228" i="32" s="1"/>
  <c r="L91" i="32"/>
  <c r="M91" i="32" s="1"/>
  <c r="L240" i="32"/>
  <c r="M240" i="32" s="1"/>
  <c r="L19" i="32"/>
  <c r="M19" i="32" s="1"/>
  <c r="L57" i="32"/>
  <c r="M57" i="32" s="1"/>
  <c r="L115" i="32"/>
  <c r="M115" i="32" s="1"/>
  <c r="L24" i="32"/>
  <c r="M24" i="32" s="1"/>
  <c r="L30" i="32"/>
  <c r="M30" i="32" s="1"/>
  <c r="L199" i="32"/>
  <c r="M199" i="32" s="1"/>
  <c r="L183" i="32"/>
  <c r="M183" i="32" s="1"/>
  <c r="L69" i="32"/>
  <c r="M69" i="32" s="1"/>
  <c r="L190" i="32"/>
  <c r="M190" i="32" s="1"/>
  <c r="L92" i="32"/>
  <c r="M92" i="32" s="1"/>
  <c r="L134" i="32"/>
  <c r="M134" i="32" s="1"/>
  <c r="L168" i="32"/>
  <c r="M168" i="32" s="1"/>
  <c r="L200" i="32"/>
  <c r="M200" i="32" s="1"/>
  <c r="L72" i="32"/>
  <c r="M72" i="32" s="1"/>
  <c r="N72" i="32" s="1"/>
  <c r="O72" i="32" s="1"/>
  <c r="L174" i="32"/>
  <c r="M174" i="32" s="1"/>
  <c r="L205" i="32"/>
  <c r="M205" i="32" s="1"/>
  <c r="L214" i="32"/>
  <c r="M214" i="32" s="1"/>
  <c r="L229" i="32"/>
  <c r="M229" i="32" s="1"/>
  <c r="L203" i="32"/>
  <c r="M203" i="32" s="1"/>
  <c r="L213" i="32"/>
  <c r="M213" i="32" s="1"/>
  <c r="L186" i="32"/>
  <c r="M186" i="32" s="1"/>
  <c r="L28" i="32"/>
  <c r="M28" i="32" s="1"/>
  <c r="L112" i="38"/>
  <c r="M112" i="38" s="1"/>
  <c r="L199" i="28"/>
  <c r="M199" i="28" s="1"/>
  <c r="I218" i="38"/>
  <c r="K218" i="38" s="1"/>
  <c r="Y5714" i="41"/>
  <c r="Y2470" i="41"/>
  <c r="L204" i="28"/>
  <c r="M204" i="28" s="1"/>
  <c r="L191" i="38"/>
  <c r="M191" i="38" s="1"/>
  <c r="Y3799" i="41"/>
  <c r="I137" i="38"/>
  <c r="K137" i="38" s="1"/>
  <c r="L139" i="38"/>
  <c r="M139" i="38" s="1"/>
  <c r="Y3825" i="41"/>
  <c r="L38" i="28"/>
  <c r="M38" i="28" s="1"/>
  <c r="L171" i="28"/>
  <c r="M171" i="28" s="1"/>
  <c r="K85" i="40"/>
  <c r="L85" i="40" s="1"/>
  <c r="Y4665" i="41"/>
  <c r="Y833" i="41"/>
  <c r="I39" i="28"/>
  <c r="K39" i="28" s="1"/>
  <c r="U485" i="41" a="1"/>
  <c r="U485" i="41" s="1"/>
  <c r="Y485" i="41"/>
  <c r="H34" i="40"/>
  <c r="J34" i="40" s="1"/>
  <c r="Y2462" i="41"/>
  <c r="Y3531" i="41"/>
  <c r="I134" i="38"/>
  <c r="K134" i="38" s="1"/>
  <c r="L109" i="28"/>
  <c r="M109" i="28" s="1"/>
  <c r="L135" i="32"/>
  <c r="M135" i="32" s="1"/>
  <c r="Y4269" i="41"/>
  <c r="K135" i="40"/>
  <c r="L135" i="40" s="1"/>
  <c r="Y4694" i="41"/>
  <c r="L168" i="28"/>
  <c r="M168" i="28" s="1"/>
  <c r="Y4434" i="41"/>
  <c r="Y5405" i="41"/>
  <c r="H194" i="40"/>
  <c r="J194" i="40" s="1"/>
  <c r="K194" i="40" s="1"/>
  <c r="L194" i="40" s="1"/>
  <c r="M194" i="40" s="1"/>
  <c r="N194" i="40" s="1"/>
  <c r="Y6308" i="41"/>
  <c r="L202" i="28"/>
  <c r="M202" i="28" s="1"/>
  <c r="Y10" i="41"/>
  <c r="L147" i="28"/>
  <c r="M147" i="28" s="1"/>
  <c r="Y1101" i="41"/>
  <c r="H58" i="40"/>
  <c r="J58" i="40" s="1"/>
  <c r="L131" i="38"/>
  <c r="M131" i="38" s="1"/>
  <c r="Y4621" i="41"/>
  <c r="I175" i="38"/>
  <c r="K175" i="38" s="1"/>
  <c r="L175" i="38" s="1"/>
  <c r="M175" i="38" s="1"/>
  <c r="N175" i="38" s="1"/>
  <c r="O175" i="38" s="1"/>
  <c r="K75" i="40"/>
  <c r="L75" i="40" s="1"/>
  <c r="K93" i="40"/>
  <c r="L93" i="40" s="1"/>
  <c r="Y548" i="41"/>
  <c r="I40" i="38"/>
  <c r="K40" i="38" s="1"/>
  <c r="Y1443" i="41"/>
  <c r="M120" i="40"/>
  <c r="N120" i="40" s="1"/>
  <c r="L136" i="39"/>
  <c r="M136" i="39" s="1"/>
  <c r="N164" i="39"/>
  <c r="O164" i="39" s="1"/>
  <c r="N222" i="28"/>
  <c r="O222" i="28" s="1"/>
  <c r="L98" i="28"/>
  <c r="M98" i="28" s="1"/>
  <c r="Y5656" i="41"/>
  <c r="L183" i="28"/>
  <c r="M183" i="28" s="1"/>
  <c r="N135" i="28"/>
  <c r="O135" i="28" s="1"/>
  <c r="L179" i="39"/>
  <c r="M179" i="39" s="1"/>
  <c r="L209" i="39"/>
  <c r="M209" i="39" s="1"/>
  <c r="Y4620" i="41"/>
  <c r="H175" i="40"/>
  <c r="J175" i="40" s="1"/>
  <c r="I167" i="38"/>
  <c r="K167" i="38" s="1"/>
  <c r="L167" i="38" s="1"/>
  <c r="M167" i="38" s="1"/>
  <c r="N167" i="38" s="1"/>
  <c r="O167" i="38" s="1"/>
  <c r="Y4370" i="41"/>
  <c r="N200" i="39"/>
  <c r="O200" i="39" s="1"/>
  <c r="N36" i="28"/>
  <c r="O36" i="28" s="1"/>
  <c r="N32" i="39"/>
  <c r="O32" i="39" s="1"/>
  <c r="K21" i="40"/>
  <c r="L21" i="40" s="1"/>
  <c r="L76" i="28"/>
  <c r="M76" i="28" s="1"/>
  <c r="Y1037" i="41"/>
  <c r="I52" i="39"/>
  <c r="K52" i="39" s="1"/>
  <c r="Y5922" i="41"/>
  <c r="N145" i="39"/>
  <c r="O145" i="39" s="1"/>
  <c r="N35" i="39"/>
  <c r="O35" i="39" s="1"/>
  <c r="L18" i="39"/>
  <c r="M18" i="39" s="1"/>
  <c r="L96" i="38"/>
  <c r="M96" i="38" s="1"/>
  <c r="U1881" i="41" a="1"/>
  <c r="U1881" i="41" s="1"/>
  <c r="Y1881" i="41"/>
  <c r="H81" i="40"/>
  <c r="J81" i="40" s="1"/>
  <c r="N88" i="39"/>
  <c r="O88" i="39" s="1"/>
  <c r="L235" i="28"/>
  <c r="M235" i="28" s="1"/>
  <c r="Y3151" i="41"/>
  <c r="I123" i="38"/>
  <c r="K123" i="38" s="1"/>
  <c r="N27" i="28"/>
  <c r="O27" i="28" s="1"/>
  <c r="N225" i="39"/>
  <c r="O225" i="39" s="1"/>
  <c r="M95" i="40"/>
  <c r="N95" i="40" s="1"/>
  <c r="L228" i="28"/>
  <c r="M228" i="28" s="1"/>
  <c r="K45" i="40"/>
  <c r="L45" i="40" s="1"/>
  <c r="L143" i="39"/>
  <c r="M143" i="39" s="1"/>
  <c r="Y3039" i="41"/>
  <c r="L136" i="28"/>
  <c r="M136" i="28" s="1"/>
  <c r="Y4293" i="41"/>
  <c r="I162" i="38"/>
  <c r="K162" i="38" s="1"/>
  <c r="K205" i="40"/>
  <c r="L205" i="40" s="1"/>
  <c r="Y5732" i="41"/>
  <c r="Y4659" i="41"/>
  <c r="N108" i="39"/>
  <c r="O108" i="39" s="1"/>
  <c r="Y4212" i="41"/>
  <c r="I160" i="28"/>
  <c r="K160" i="28" s="1"/>
  <c r="N213" i="39"/>
  <c r="O213" i="39" s="1"/>
  <c r="Y5275" i="41"/>
  <c r="N76" i="39"/>
  <c r="O76" i="39" s="1"/>
  <c r="L145" i="28"/>
  <c r="M145" i="28" s="1"/>
  <c r="N211" i="28"/>
  <c r="O211" i="28" s="1"/>
  <c r="Y335" i="41"/>
  <c r="L118" i="32"/>
  <c r="M118" i="32" s="1"/>
  <c r="L23" i="38"/>
  <c r="M23" i="38" s="1"/>
  <c r="L130" i="32"/>
  <c r="M130" i="32" s="1"/>
  <c r="L196" i="32"/>
  <c r="M196" i="32" s="1"/>
  <c r="L226" i="39"/>
  <c r="M226" i="39" s="1"/>
  <c r="L44" i="28"/>
  <c r="M44" i="28" s="1"/>
  <c r="Y3535" i="41"/>
  <c r="G4368" i="41"/>
  <c r="U4368" i="41" s="1" a="1"/>
  <c r="U4368" i="41" s="1"/>
  <c r="Y36" i="41"/>
  <c r="M168" i="40"/>
  <c r="N168" i="40" s="1"/>
  <c r="Y5652" i="41"/>
  <c r="I215" i="38"/>
  <c r="K215" i="38" s="1"/>
  <c r="Y4687" i="41"/>
  <c r="L49" i="38"/>
  <c r="M49" i="38" s="1"/>
  <c r="N223" i="39"/>
  <c r="O223" i="39" s="1"/>
  <c r="Y921" i="41"/>
  <c r="I46" i="38"/>
  <c r="K46" i="38" s="1"/>
  <c r="K158" i="40"/>
  <c r="L158" i="40" s="1"/>
  <c r="N168" i="38"/>
  <c r="O168" i="38" s="1"/>
  <c r="Y748" i="41"/>
  <c r="I151" i="38"/>
  <c r="K151" i="38" s="1"/>
  <c r="Y3916" i="41"/>
  <c r="Y4647" i="41"/>
  <c r="I170" i="38"/>
  <c r="K170" i="38" s="1"/>
  <c r="Y4210" i="41"/>
  <c r="H160" i="40"/>
  <c r="J160" i="40" s="1"/>
  <c r="Y2471" i="41"/>
  <c r="H104" i="40"/>
  <c r="J104" i="40" s="1"/>
  <c r="Y1106" i="41"/>
  <c r="L40" i="28"/>
  <c r="M40" i="28" s="1"/>
  <c r="Y2127" i="41"/>
  <c r="I93" i="38"/>
  <c r="K93" i="38" s="1"/>
  <c r="L161" i="32"/>
  <c r="M161" i="32" s="1"/>
  <c r="Y3045" i="41"/>
  <c r="L63" i="39"/>
  <c r="M63" i="39" s="1"/>
  <c r="L111" i="28"/>
  <c r="M111" i="28" s="1"/>
  <c r="Y2037" i="41"/>
  <c r="I87" i="39"/>
  <c r="K87" i="39" s="1"/>
  <c r="L126" i="39"/>
  <c r="M126" i="39" s="1"/>
  <c r="Y177" i="41"/>
  <c r="I16" i="38"/>
  <c r="K16" i="38" s="1"/>
  <c r="L198" i="28"/>
  <c r="M198" i="28" s="1"/>
  <c r="L42" i="39"/>
  <c r="M42" i="39" s="1"/>
  <c r="L53" i="39"/>
  <c r="M53" i="39" s="1"/>
  <c r="Y3417" i="41"/>
  <c r="L222" i="32"/>
  <c r="M222" i="32" s="1"/>
  <c r="L235" i="32"/>
  <c r="M235" i="32" s="1"/>
  <c r="L93" i="28"/>
  <c r="M93" i="28" s="1"/>
  <c r="L19" i="39"/>
  <c r="M19" i="39" s="1"/>
  <c r="L202" i="32"/>
  <c r="M202" i="32" s="1"/>
  <c r="Y5139" i="41"/>
  <c r="I201" i="38"/>
  <c r="K201" i="38" s="1"/>
  <c r="K218" i="40"/>
  <c r="L218" i="40" s="1"/>
  <c r="L88" i="38"/>
  <c r="M88" i="38" s="1"/>
  <c r="L61" i="32"/>
  <c r="M61" i="32" s="1"/>
  <c r="L120" i="32"/>
  <c r="M120" i="32" s="1"/>
  <c r="N120" i="32" s="1"/>
  <c r="O120" i="32" s="1"/>
  <c r="Y5154" i="41"/>
  <c r="I195" i="28"/>
  <c r="K195" i="28" s="1"/>
  <c r="L214" i="38"/>
  <c r="M214" i="38" s="1"/>
  <c r="L176" i="28"/>
  <c r="M176" i="28" s="1"/>
  <c r="L105" i="32"/>
  <c r="M105" i="32" s="1"/>
  <c r="L156" i="28"/>
  <c r="M156" i="28" s="1"/>
  <c r="L81" i="39"/>
  <c r="M81" i="39" s="1"/>
  <c r="Y4583" i="41"/>
  <c r="Y1981" i="41"/>
  <c r="K109" i="40"/>
  <c r="L109" i="40" s="1"/>
  <c r="Y4690" i="41"/>
  <c r="I177" i="38"/>
  <c r="K177" i="38" s="1"/>
  <c r="K164" i="40"/>
  <c r="L164" i="40" s="1"/>
  <c r="M164" i="40" s="1"/>
  <c r="N164" i="40" s="1"/>
  <c r="I37" i="38"/>
  <c r="K37" i="38" s="1"/>
  <c r="Y806" i="41"/>
  <c r="K223" i="40"/>
  <c r="L223" i="40" s="1"/>
  <c r="L87" i="32"/>
  <c r="M87" i="32" s="1"/>
  <c r="L175" i="32"/>
  <c r="M175" i="32" s="1"/>
  <c r="L37" i="28"/>
  <c r="M37" i="28" s="1"/>
  <c r="L111" i="39"/>
  <c r="M111" i="39" s="1"/>
  <c r="L90" i="28"/>
  <c r="M90" i="28" s="1"/>
  <c r="L74" i="38"/>
  <c r="M74" i="38" s="1"/>
  <c r="L146" i="32"/>
  <c r="M146" i="32" s="1"/>
  <c r="K88" i="40"/>
  <c r="L88" i="40" s="1"/>
  <c r="L46" i="39"/>
  <c r="M46" i="39" s="1"/>
  <c r="L127" i="32"/>
  <c r="M127" i="32" s="1"/>
  <c r="L66" i="28"/>
  <c r="M66" i="28" s="1"/>
  <c r="L90" i="39"/>
  <c r="M90" i="39" s="1"/>
  <c r="Y6040" i="41"/>
  <c r="I230" i="38"/>
  <c r="K230" i="38" s="1"/>
  <c r="Y434" i="41"/>
  <c r="L191" i="32"/>
  <c r="M191" i="32" s="1"/>
  <c r="K78" i="40"/>
  <c r="L78" i="40" s="1"/>
  <c r="L63" i="32"/>
  <c r="M63" i="32" s="1"/>
  <c r="Y3296" i="41"/>
  <c r="I127" i="38"/>
  <c r="K127" i="38" s="1"/>
  <c r="L120" i="39"/>
  <c r="M120" i="39" s="1"/>
  <c r="L33" i="28"/>
  <c r="M33" i="28" s="1"/>
  <c r="L208" i="38"/>
  <c r="M208" i="38" s="1"/>
  <c r="K222" i="40"/>
  <c r="L222" i="40" s="1"/>
  <c r="L55" i="32"/>
  <c r="M55" i="32" s="1"/>
  <c r="L23" i="28"/>
  <c r="M23" i="28" s="1"/>
  <c r="L19" i="38"/>
  <c r="M19" i="38" s="1"/>
  <c r="L89" i="28"/>
  <c r="M89" i="28" s="1"/>
  <c r="Y2627" i="41"/>
  <c r="Y1510" i="41"/>
  <c r="N56" i="39"/>
  <c r="O56" i="39" s="1"/>
  <c r="N149" i="39"/>
  <c r="O149" i="39" s="1"/>
  <c r="L157" i="39"/>
  <c r="M157" i="39" s="1"/>
  <c r="Y3686" i="41"/>
  <c r="H149" i="40"/>
  <c r="J149" i="40" s="1"/>
  <c r="K149" i="40" s="1"/>
  <c r="L149" i="40" s="1"/>
  <c r="M149" i="40" s="1"/>
  <c r="N149" i="40" s="1"/>
  <c r="L173" i="38"/>
  <c r="M173" i="38" s="1"/>
  <c r="L152" i="28"/>
  <c r="M152" i="28" s="1"/>
  <c r="L211" i="38"/>
  <c r="M211" i="38" s="1"/>
  <c r="Y4809" i="41"/>
  <c r="L226" i="32"/>
  <c r="M226" i="32" s="1"/>
  <c r="L215" i="32"/>
  <c r="M215" i="32" s="1"/>
  <c r="K89" i="40"/>
  <c r="L89" i="40" s="1"/>
  <c r="L50" i="32"/>
  <c r="M50" i="32" s="1"/>
  <c r="L170" i="28"/>
  <c r="M170" i="28" s="1"/>
  <c r="N97" i="39"/>
  <c r="O97" i="39" s="1"/>
  <c r="Y1887" i="41"/>
  <c r="L50" i="28"/>
  <c r="M50" i="28" s="1"/>
  <c r="M57" i="40"/>
  <c r="N57" i="40" s="1"/>
  <c r="N41" i="39"/>
  <c r="O41" i="39" s="1"/>
  <c r="L140" i="28"/>
  <c r="M140" i="28" s="1"/>
  <c r="L40" i="39"/>
  <c r="M40" i="39" s="1"/>
  <c r="Y6086" i="41"/>
  <c r="L32" i="38"/>
  <c r="M32" i="38" s="1"/>
  <c r="K126" i="40"/>
  <c r="L126" i="40" s="1"/>
  <c r="K66" i="40"/>
  <c r="L66" i="40" s="1"/>
  <c r="N207" i="39"/>
  <c r="O207" i="39" s="1"/>
  <c r="K137" i="40"/>
  <c r="L137" i="40" s="1"/>
  <c r="L221" i="38"/>
  <c r="M221" i="38" s="1"/>
  <c r="N16" i="39"/>
  <c r="O16" i="39" s="1"/>
  <c r="Y1303" i="41"/>
  <c r="I61" i="38"/>
  <c r="K61" i="38" s="1"/>
  <c r="Y1307" i="41"/>
  <c r="Y894" i="41"/>
  <c r="I32" i="28"/>
  <c r="K32" i="28" s="1"/>
  <c r="Y1415" i="41"/>
  <c r="I66" i="38"/>
  <c r="K66" i="38" s="1"/>
  <c r="M200" i="40"/>
  <c r="N200" i="40" s="1"/>
  <c r="N112" i="28"/>
  <c r="O112" i="28" s="1"/>
  <c r="L20" i="28"/>
  <c r="M20" i="28" s="1"/>
  <c r="N132" i="28"/>
  <c r="O132" i="28" s="1"/>
  <c r="N125" i="28"/>
  <c r="O125" i="28" s="1"/>
  <c r="N181" i="39"/>
  <c r="O181" i="39" s="1"/>
  <c r="N208" i="39"/>
  <c r="O208" i="39" s="1"/>
  <c r="Y337" i="41"/>
  <c r="I21" i="38"/>
  <c r="K21" i="38" s="1"/>
  <c r="Y5438" i="41"/>
  <c r="Y322" i="41"/>
  <c r="H90" i="40"/>
  <c r="J90" i="40" s="1"/>
  <c r="Y3240" i="41"/>
  <c r="I124" i="38"/>
  <c r="K124" i="38" s="1"/>
  <c r="L186" i="38"/>
  <c r="M186" i="38" s="1"/>
  <c r="L116" i="32"/>
  <c r="M116" i="32" s="1"/>
  <c r="I50" i="38"/>
  <c r="K50" i="38" s="1"/>
  <c r="L50" i="38" s="1"/>
  <c r="M50" i="38" s="1"/>
  <c r="N50" i="38" s="1"/>
  <c r="O50" i="38" s="1"/>
  <c r="Y3123" i="41"/>
  <c r="K23" i="40"/>
  <c r="L23" i="40" s="1"/>
  <c r="L45" i="32"/>
  <c r="M45" i="32" s="1"/>
  <c r="Y6203" i="41"/>
  <c r="L101" i="28"/>
  <c r="M101" i="28" s="1"/>
  <c r="Y6266" i="41"/>
  <c r="L165" i="32"/>
  <c r="M165" i="32" s="1"/>
  <c r="L236" i="32"/>
  <c r="M236" i="32" s="1"/>
  <c r="L109" i="32"/>
  <c r="M109" i="32" s="1"/>
  <c r="L90" i="38"/>
  <c r="M90" i="38" s="1"/>
  <c r="K16" i="40"/>
  <c r="L16" i="40" s="1"/>
  <c r="L65" i="38"/>
  <c r="M65" i="38" s="1"/>
  <c r="Y4752" i="41"/>
  <c r="N224" i="39"/>
  <c r="O224" i="39" s="1"/>
  <c r="L227" i="32"/>
  <c r="M227" i="32" s="1"/>
  <c r="L21" i="28"/>
  <c r="M21" i="28" s="1"/>
  <c r="I126" i="38"/>
  <c r="K126" i="38" s="1"/>
  <c r="L126" i="38" s="1"/>
  <c r="M126" i="38" s="1"/>
  <c r="N126" i="38" s="1"/>
  <c r="O126" i="38" s="1"/>
  <c r="Y3095" i="41"/>
  <c r="L164" i="32"/>
  <c r="M164" i="32" s="1"/>
  <c r="K14" i="40"/>
  <c r="L14" i="40" s="1"/>
  <c r="K187" i="40"/>
  <c r="L187" i="40" s="1"/>
  <c r="Y2888" i="41"/>
  <c r="I115" i="38"/>
  <c r="K115" i="38" s="1"/>
  <c r="G6465" i="41"/>
  <c r="L117" i="32"/>
  <c r="M117" i="32" s="1"/>
  <c r="Y2246" i="41"/>
  <c r="L176" i="39"/>
  <c r="M176" i="39" s="1"/>
  <c r="N176" i="39" s="1"/>
  <c r="O176" i="39" s="1"/>
  <c r="L57" i="38"/>
  <c r="M57" i="38" s="1"/>
  <c r="Y6170" i="41"/>
  <c r="H235" i="40"/>
  <c r="J235" i="40" s="1"/>
  <c r="L85" i="28"/>
  <c r="M85" i="28" s="1"/>
  <c r="K221" i="40"/>
  <c r="L221" i="40" s="1"/>
  <c r="L64" i="28"/>
  <c r="M64" i="28" s="1"/>
  <c r="Y5345" i="41"/>
  <c r="I207" i="38"/>
  <c r="K207" i="38" s="1"/>
  <c r="Y698" i="41"/>
  <c r="L46" i="28"/>
  <c r="M46" i="28" s="1"/>
  <c r="H174" i="40"/>
  <c r="J174" i="40" s="1"/>
  <c r="Y4592" i="41"/>
  <c r="N198" i="38"/>
  <c r="O198" i="38" s="1"/>
  <c r="N197" i="28"/>
  <c r="O197" i="28" s="1"/>
  <c r="N102" i="38"/>
  <c r="O102" i="38" s="1"/>
  <c r="Y2006" i="41"/>
  <c r="I83" i="28"/>
  <c r="K83" i="28" s="1"/>
  <c r="N129" i="39"/>
  <c r="O129" i="39" s="1"/>
  <c r="N51" i="28"/>
  <c r="O51" i="28" s="1"/>
  <c r="L155" i="32"/>
  <c r="M155" i="32" s="1"/>
  <c r="I189" i="28"/>
  <c r="K189" i="28" s="1"/>
  <c r="Y5272" i="41"/>
  <c r="Y32" i="41"/>
  <c r="I25" i="38"/>
  <c r="K25" i="38" s="1"/>
  <c r="N39" i="32"/>
  <c r="O39" i="32" s="1"/>
  <c r="Y5746" i="41"/>
  <c r="Y181" i="41"/>
  <c r="Y2373" i="41"/>
  <c r="L73" i="38"/>
  <c r="M73" i="38" s="1"/>
  <c r="L73" i="32"/>
  <c r="M73" i="32" s="1"/>
  <c r="N78" i="39"/>
  <c r="O78" i="39" s="1"/>
  <c r="L219" i="28"/>
  <c r="M219" i="28" s="1"/>
  <c r="Y4430" i="41"/>
  <c r="I157" i="38"/>
  <c r="K157" i="38" s="1"/>
  <c r="K99" i="40"/>
  <c r="L99" i="40" s="1"/>
  <c r="L138" i="38"/>
  <c r="M138" i="38" s="1"/>
  <c r="L67" i="32"/>
  <c r="M67" i="32" s="1"/>
  <c r="L241" i="39"/>
  <c r="M241" i="39" s="1"/>
  <c r="L91" i="39"/>
  <c r="M91" i="39" s="1"/>
  <c r="H152" i="40"/>
  <c r="J152" i="40" s="1"/>
  <c r="Y4025" i="41"/>
  <c r="Y3042" i="41"/>
  <c r="I121" i="28"/>
  <c r="K121" i="28" s="1"/>
  <c r="L17" i="28"/>
  <c r="M17" i="28" s="1"/>
  <c r="L124" i="32"/>
  <c r="M124" i="32" s="1"/>
  <c r="L58" i="28"/>
  <c r="M58" i="28" s="1"/>
  <c r="K20" i="40"/>
  <c r="L20" i="40" s="1"/>
  <c r="K35" i="40"/>
  <c r="L35" i="40" s="1"/>
  <c r="L62" i="38"/>
  <c r="M62" i="38" s="1"/>
  <c r="L207" i="32"/>
  <c r="M207" i="32" s="1"/>
  <c r="Y5271" i="41"/>
  <c r="I189" i="38"/>
  <c r="K189" i="38" s="1"/>
  <c r="Y5209" i="41"/>
  <c r="I78" i="38"/>
  <c r="K78" i="38" s="1"/>
  <c r="L170" i="39"/>
  <c r="M170" i="39" s="1"/>
  <c r="L39" i="38"/>
  <c r="M39" i="38" s="1"/>
  <c r="K101" i="40"/>
  <c r="L101" i="40" s="1"/>
  <c r="L97" i="32"/>
  <c r="M97" i="32" s="1"/>
  <c r="Y4815" i="41"/>
  <c r="I106" i="28"/>
  <c r="K106" i="28" s="1"/>
  <c r="Y2534" i="41"/>
  <c r="I179" i="38"/>
  <c r="K179" i="38" s="1"/>
  <c r="Y4720" i="41"/>
  <c r="L232" i="28"/>
  <c r="M232" i="28" s="1"/>
  <c r="L89" i="39"/>
  <c r="M89" i="39" s="1"/>
  <c r="K140" i="40"/>
  <c r="L140" i="40" s="1"/>
  <c r="Y4664" i="41"/>
  <c r="I172" i="39"/>
  <c r="K172" i="39" s="1"/>
  <c r="L72" i="39"/>
  <c r="M72" i="39" s="1"/>
  <c r="L239" i="39"/>
  <c r="M239" i="39" s="1"/>
  <c r="L158" i="39"/>
  <c r="M158" i="39" s="1"/>
  <c r="K204" i="40"/>
  <c r="L204" i="40" s="1"/>
  <c r="L143" i="32"/>
  <c r="M143" i="32" s="1"/>
  <c r="L206" i="28"/>
  <c r="M206" i="28" s="1"/>
  <c r="L135" i="38"/>
  <c r="M135" i="38" s="1"/>
  <c r="L193" i="28"/>
  <c r="M193" i="28" s="1"/>
  <c r="L201" i="32"/>
  <c r="M201" i="32" s="1"/>
  <c r="N201" i="32" s="1"/>
  <c r="O201" i="32" s="1"/>
  <c r="Y5378" i="41"/>
  <c r="I101" i="38"/>
  <c r="K101" i="38" s="1"/>
  <c r="Y2430" i="41"/>
  <c r="L41" i="28"/>
  <c r="M41" i="28" s="1"/>
  <c r="L174" i="28"/>
  <c r="M174" i="28" s="1"/>
  <c r="Y4214" i="41"/>
  <c r="I160" i="39"/>
  <c r="K160" i="39" s="1"/>
  <c r="Y1949" i="41"/>
  <c r="L188" i="38"/>
  <c r="M188" i="38" s="1"/>
  <c r="K46" i="40"/>
  <c r="L46" i="40" s="1"/>
  <c r="L93" i="32"/>
  <c r="M93" i="32" s="1"/>
  <c r="Y5581" i="41"/>
  <c r="I225" i="38"/>
  <c r="K225" i="38" s="1"/>
  <c r="L110" i="38"/>
  <c r="M110" i="38" s="1"/>
  <c r="Y6262" i="41"/>
  <c r="I233" i="38"/>
  <c r="K233" i="38" s="1"/>
  <c r="L233" i="38" s="1"/>
  <c r="M233" i="38" s="1"/>
  <c r="N233" i="38" s="1"/>
  <c r="O233" i="38" s="1"/>
  <c r="Y1699" i="41"/>
  <c r="L119" i="32"/>
  <c r="M119" i="32" s="1"/>
  <c r="N119" i="32" s="1"/>
  <c r="O119" i="32" s="1"/>
  <c r="Y925" i="41"/>
  <c r="L123" i="32"/>
  <c r="M123" i="32" s="1"/>
  <c r="L84" i="39"/>
  <c r="M84" i="39" s="1"/>
  <c r="Y5411" i="41"/>
  <c r="U2560" i="41" a="1"/>
  <c r="U2560" i="41" s="1"/>
  <c r="Y2560" i="41"/>
  <c r="H65" i="40"/>
  <c r="J65" i="40" s="1"/>
  <c r="K65" i="40" s="1"/>
  <c r="L65" i="40" s="1"/>
  <c r="M65" i="40" s="1"/>
  <c r="N65" i="40" s="1"/>
  <c r="L125" i="32"/>
  <c r="M125" i="32" s="1"/>
  <c r="L20" i="32"/>
  <c r="M20" i="32" s="1"/>
  <c r="L51" i="38"/>
  <c r="M51" i="38" s="1"/>
  <c r="L86" i="38"/>
  <c r="M86" i="38" s="1"/>
  <c r="L70" i="32"/>
  <c r="M70" i="32" s="1"/>
  <c r="N36" i="39"/>
  <c r="O36" i="39" s="1"/>
  <c r="K39" i="40"/>
  <c r="L39" i="40" s="1"/>
  <c r="K61" i="40"/>
  <c r="L61" i="40" s="1"/>
  <c r="N112" i="39"/>
  <c r="O112" i="39" s="1"/>
  <c r="L215" i="28"/>
  <c r="M215" i="28" s="1"/>
  <c r="L44" i="38"/>
  <c r="M44" i="38" s="1"/>
  <c r="L171" i="39"/>
  <c r="M171" i="39" s="1"/>
  <c r="Y5686" i="41"/>
  <c r="I213" i="38"/>
  <c r="K213" i="38" s="1"/>
  <c r="Y897" i="41"/>
  <c r="Y1695" i="41"/>
  <c r="I75" i="38"/>
  <c r="K75" i="38" s="1"/>
  <c r="N51" i="39"/>
  <c r="O51" i="39" s="1"/>
  <c r="L222" i="38"/>
  <c r="M222" i="38" s="1"/>
  <c r="N64" i="39"/>
  <c r="O64" i="39" s="1"/>
  <c r="Y5143" i="41"/>
  <c r="N183" i="39"/>
  <c r="O183" i="39" s="1"/>
  <c r="Y4961" i="41"/>
  <c r="Y859" i="41"/>
  <c r="H43" i="40"/>
  <c r="J43" i="40" s="1"/>
  <c r="M73" i="40"/>
  <c r="N73" i="40" s="1"/>
  <c r="N156" i="39"/>
  <c r="O156" i="39" s="1"/>
  <c r="L127" i="28"/>
  <c r="M127" i="28" s="1"/>
  <c r="L142" i="38"/>
  <c r="M142" i="38" s="1"/>
  <c r="L78" i="28"/>
  <c r="M78" i="28" s="1"/>
  <c r="Y299" i="41"/>
  <c r="K232" i="40"/>
  <c r="L232" i="40" s="1"/>
  <c r="N221" i="28"/>
  <c r="O221" i="28" s="1"/>
  <c r="Y1102" i="41"/>
  <c r="I58" i="38"/>
  <c r="K58" i="38" s="1"/>
  <c r="Y4320" i="41"/>
  <c r="H165" i="40"/>
  <c r="J165" i="40" s="1"/>
  <c r="K165" i="40" s="1"/>
  <c r="L165" i="40" s="1"/>
  <c r="M165" i="40" s="1"/>
  <c r="N165" i="40" s="1"/>
  <c r="N211" i="39"/>
  <c r="O211" i="39" s="1"/>
  <c r="N154" i="28"/>
  <c r="O154" i="28" s="1"/>
  <c r="M129" i="40"/>
  <c r="N129" i="40" s="1"/>
  <c r="N91" i="28"/>
  <c r="O91" i="28" s="1"/>
  <c r="L99" i="32"/>
  <c r="M99" i="32" s="1"/>
  <c r="L30" i="38"/>
  <c r="M30" i="38" s="1"/>
  <c r="K239" i="40"/>
  <c r="L239" i="40" s="1"/>
  <c r="Y5585" i="41"/>
  <c r="L234" i="32"/>
  <c r="M234" i="32" s="1"/>
  <c r="L224" i="32"/>
  <c r="M224" i="32" s="1"/>
  <c r="L104" i="32"/>
  <c r="M104" i="32" s="1"/>
  <c r="K141" i="40"/>
  <c r="L141" i="40" s="1"/>
  <c r="K124" i="40"/>
  <c r="L124" i="40" s="1"/>
  <c r="L16" i="32"/>
  <c r="M16" i="32" s="1"/>
  <c r="K170" i="40"/>
  <c r="L170" i="40" s="1"/>
  <c r="L231" i="32"/>
  <c r="M231" i="32" s="1"/>
  <c r="N231" i="32" s="1"/>
  <c r="O231" i="32" s="1"/>
  <c r="L157" i="32"/>
  <c r="M157" i="32" s="1"/>
  <c r="Y4030" i="41"/>
  <c r="M54" i="40"/>
  <c r="N54" i="40" s="1"/>
  <c r="N235" i="39"/>
  <c r="O235" i="39" s="1"/>
  <c r="L167" i="28"/>
  <c r="M167" i="28" s="1"/>
  <c r="L238" i="32"/>
  <c r="M238" i="32" s="1"/>
  <c r="Y1386" i="41"/>
  <c r="H64" i="40"/>
  <c r="J64" i="40" s="1"/>
  <c r="U1579" i="41" a="1"/>
  <c r="U1579" i="41" s="1"/>
  <c r="Y1579" i="41"/>
  <c r="I94" i="39"/>
  <c r="K94" i="39" s="1"/>
  <c r="L165" i="39"/>
  <c r="M165" i="39" s="1"/>
  <c r="N165" i="39" s="1"/>
  <c r="O165" i="39" s="1"/>
  <c r="L123" i="28"/>
  <c r="M123" i="28" s="1"/>
  <c r="L105" i="39"/>
  <c r="M105" i="39" s="1"/>
  <c r="N194" i="28"/>
  <c r="O194" i="28" s="1"/>
  <c r="L150" i="32"/>
  <c r="M150" i="32" s="1"/>
  <c r="Y4593" i="41"/>
  <c r="I174" i="38"/>
  <c r="K174" i="38" s="1"/>
  <c r="L135" i="39"/>
  <c r="M135" i="39" s="1"/>
  <c r="L53" i="32"/>
  <c r="M53" i="32" s="1"/>
  <c r="L131" i="28"/>
  <c r="M131" i="28" s="1"/>
  <c r="L205" i="28"/>
  <c r="M205" i="28" s="1"/>
  <c r="L144" i="38"/>
  <c r="M144" i="38" s="1"/>
  <c r="L23" i="32"/>
  <c r="M23" i="32" s="1"/>
  <c r="L232" i="39"/>
  <c r="M232" i="39" s="1"/>
  <c r="Y5717" i="41"/>
  <c r="I218" i="39"/>
  <c r="K218" i="39" s="1"/>
  <c r="L114" i="39"/>
  <c r="M114" i="39" s="1"/>
  <c r="K183" i="40"/>
  <c r="L183" i="40" s="1"/>
  <c r="L193" i="38"/>
  <c r="M193" i="38" s="1"/>
  <c r="Y5727" i="41"/>
  <c r="H224" i="40"/>
  <c r="J224" i="40" s="1"/>
  <c r="L103" i="28"/>
  <c r="M103" i="28" s="1"/>
  <c r="Y836" i="41"/>
  <c r="K32" i="40"/>
  <c r="L32" i="40" s="1"/>
  <c r="Y5137" i="41"/>
  <c r="L45" i="28"/>
  <c r="M45" i="28" s="1"/>
  <c r="I121" i="38"/>
  <c r="K121" i="38" s="1"/>
  <c r="Y3041" i="41"/>
  <c r="K111" i="40"/>
  <c r="L111" i="40" s="1"/>
  <c r="Y4215" i="41"/>
  <c r="K121" i="40"/>
  <c r="L121" i="40" s="1"/>
  <c r="Y5802" i="41"/>
  <c r="L143" i="28"/>
  <c r="M143" i="28" s="1"/>
  <c r="L55" i="28"/>
  <c r="M55" i="28" s="1"/>
  <c r="L218" i="28"/>
  <c r="M218" i="28" s="1"/>
  <c r="Y5712" i="41"/>
  <c r="N93" i="39"/>
  <c r="O93" i="39" s="1"/>
  <c r="L225" i="28"/>
  <c r="M225" i="28" s="1"/>
  <c r="N177" i="28"/>
  <c r="O177" i="28" s="1"/>
  <c r="M79" i="40"/>
  <c r="N79" i="40" s="1"/>
  <c r="N71" i="28"/>
  <c r="O71" i="28" s="1"/>
  <c r="Y1538" i="41"/>
  <c r="K134" i="40"/>
  <c r="L134" i="40" s="1"/>
  <c r="N186" i="39"/>
  <c r="O186" i="39" s="1"/>
  <c r="Y3208" i="41"/>
  <c r="I197" i="38"/>
  <c r="K197" i="38" s="1"/>
  <c r="L197" i="38" s="1"/>
  <c r="M197" i="38" s="1"/>
  <c r="N197" i="38" s="1"/>
  <c r="O197" i="38" s="1"/>
  <c r="Y3635" i="41"/>
  <c r="Y5407" i="41"/>
  <c r="I194" i="38"/>
  <c r="K194" i="38" s="1"/>
  <c r="N240" i="39"/>
  <c r="O240" i="39" s="1"/>
  <c r="K25" i="40"/>
  <c r="L25" i="40" s="1"/>
  <c r="L48" i="32"/>
  <c r="M48" i="32" s="1"/>
  <c r="L44" i="32"/>
  <c r="M44" i="32" s="1"/>
  <c r="L88" i="28"/>
  <c r="M88" i="28" s="1"/>
  <c r="L149" i="32"/>
  <c r="M149" i="32" s="1"/>
  <c r="L195" i="39"/>
  <c r="M195" i="39" s="1"/>
  <c r="L213" i="28"/>
  <c r="M213" i="28" s="1"/>
  <c r="L162" i="32"/>
  <c r="M162" i="32" s="1"/>
  <c r="Y6229" i="41"/>
  <c r="I236" i="28"/>
  <c r="K236" i="28" s="1"/>
  <c r="Y4297" i="41"/>
  <c r="Y2566" i="41"/>
  <c r="Y4781" i="41"/>
  <c r="L125" i="38"/>
  <c r="M125" i="38" s="1"/>
  <c r="K127" i="40"/>
  <c r="L127" i="40" s="1"/>
  <c r="H15" i="40"/>
  <c r="J15" i="40" s="1"/>
  <c r="Y143" i="41"/>
  <c r="L24" i="28"/>
  <c r="M24" i="28" s="1"/>
  <c r="Y2398" i="41"/>
  <c r="I98" i="38"/>
  <c r="K98" i="38" s="1"/>
  <c r="Y4924" i="41"/>
  <c r="I182" i="38"/>
  <c r="K182" i="38" s="1"/>
  <c r="Y4054" i="41"/>
  <c r="I145" i="38"/>
  <c r="K145" i="38" s="1"/>
  <c r="L145" i="38" s="1"/>
  <c r="M145" i="38" s="1"/>
  <c r="N145" i="38" s="1"/>
  <c r="O145" i="38" s="1"/>
  <c r="Y782" i="41"/>
  <c r="L23" i="39"/>
  <c r="M23" i="39" s="1"/>
  <c r="L129" i="38"/>
  <c r="M129" i="38" s="1"/>
  <c r="L20" i="39"/>
  <c r="M20" i="39" s="1"/>
  <c r="Y3266" i="41"/>
  <c r="L86" i="28"/>
  <c r="M86" i="28" s="1"/>
  <c r="N153" i="39"/>
  <c r="O153" i="39" s="1"/>
  <c r="L138" i="39"/>
  <c r="M138" i="39" s="1"/>
  <c r="Y4748" i="41"/>
  <c r="I166" i="38"/>
  <c r="K166" i="38" s="1"/>
  <c r="L166" i="38" s="1"/>
  <c r="M166" i="38" s="1"/>
  <c r="N166" i="38" s="1"/>
  <c r="O166" i="38" s="1"/>
  <c r="N140" i="39"/>
  <c r="O140" i="39" s="1"/>
  <c r="I219" i="38"/>
  <c r="K219" i="38" s="1"/>
  <c r="Y5756" i="41"/>
  <c r="Y2337" i="41"/>
  <c r="I97" i="38"/>
  <c r="K97" i="38" s="1"/>
  <c r="L228" i="38"/>
  <c r="M228" i="38" s="1"/>
  <c r="M241" i="40"/>
  <c r="N241" i="40" s="1"/>
  <c r="L155" i="39"/>
  <c r="M155" i="39" s="1"/>
  <c r="M132" i="40"/>
  <c r="N132" i="40" s="1"/>
  <c r="I176" i="38"/>
  <c r="K176" i="38" s="1"/>
  <c r="L176" i="38" s="1"/>
  <c r="M176" i="38" s="1"/>
  <c r="N176" i="38" s="1"/>
  <c r="O176" i="38" s="1"/>
  <c r="Y4579" i="41"/>
  <c r="L184" i="39"/>
  <c r="M184" i="39" s="1"/>
  <c r="N68" i="39"/>
  <c r="O68" i="39" s="1"/>
  <c r="L142" i="32"/>
  <c r="M142" i="32" s="1"/>
  <c r="Y6082" i="41"/>
  <c r="I232" i="38"/>
  <c r="K232" i="38" s="1"/>
  <c r="K40" i="40"/>
  <c r="L40" i="40" s="1"/>
  <c r="Y1391" i="41"/>
  <c r="Y2592" i="41"/>
  <c r="N62" i="39"/>
  <c r="O62" i="39" s="1"/>
  <c r="Y1275" i="41"/>
  <c r="I63" i="38"/>
  <c r="K63" i="38" s="1"/>
  <c r="L63" i="38" s="1"/>
  <c r="M63" i="38" s="1"/>
  <c r="N63" i="38" s="1"/>
  <c r="O63" i="38" s="1"/>
  <c r="L154" i="38"/>
  <c r="M154" i="38" s="1"/>
  <c r="L209" i="38"/>
  <c r="M209" i="38" s="1"/>
  <c r="I216" i="38"/>
  <c r="K216" i="38" s="1"/>
  <c r="Y5742" i="41"/>
  <c r="G4775" i="41"/>
  <c r="U4775" i="41" s="1" a="1"/>
  <c r="U4775" i="41" s="1"/>
  <c r="L163" i="38"/>
  <c r="M163" i="38" s="1"/>
  <c r="N192" i="39"/>
  <c r="O192" i="39" s="1"/>
  <c r="Y1640" i="41"/>
  <c r="Y1467" i="41"/>
  <c r="I60" i="38"/>
  <c r="K60" i="38" s="1"/>
  <c r="L60" i="38" s="1"/>
  <c r="M60" i="38" s="1"/>
  <c r="N60" i="38" s="1"/>
  <c r="O60" i="38" s="1"/>
  <c r="L79" i="32"/>
  <c r="M79" i="32" s="1"/>
  <c r="L179" i="32"/>
  <c r="M179" i="32" s="1"/>
  <c r="M113" i="40"/>
  <c r="N113" i="40" s="1"/>
  <c r="H212" i="40"/>
  <c r="J212" i="40" s="1"/>
  <c r="Y5916" i="41"/>
  <c r="Y805" i="41"/>
  <c r="H37" i="40"/>
  <c r="J37" i="40" s="1"/>
  <c r="K37" i="40" s="1"/>
  <c r="L37" i="40" s="1"/>
  <c r="M37" i="40" s="1"/>
  <c r="N37" i="40" s="1"/>
  <c r="U1661" i="41" a="1"/>
  <c r="U1661" i="41" s="1"/>
  <c r="Y1661" i="41"/>
  <c r="H72" i="40"/>
  <c r="J72" i="40" s="1"/>
  <c r="K72" i="40" s="1"/>
  <c r="L72" i="40" s="1"/>
  <c r="M72" i="40" s="1"/>
  <c r="N72" i="40" s="1"/>
  <c r="L47" i="32"/>
  <c r="M47" i="32" s="1"/>
  <c r="L212" i="32"/>
  <c r="M212" i="32" s="1"/>
  <c r="N130" i="39"/>
  <c r="O130" i="39" s="1"/>
  <c r="M211" i="40"/>
  <c r="N211" i="40" s="1"/>
  <c r="Y1506" i="41"/>
  <c r="I68" i="38"/>
  <c r="K68" i="38" s="1"/>
  <c r="U396" i="41" a="1"/>
  <c r="U396" i="41" s="1"/>
  <c r="H27" i="40"/>
  <c r="J27" i="40" s="1"/>
  <c r="Y396" i="41"/>
  <c r="L140" i="38"/>
  <c r="M140" i="38" s="1"/>
  <c r="L63" i="28"/>
  <c r="M63" i="28" s="1"/>
  <c r="Y3127" i="41"/>
  <c r="Y5344" i="41"/>
  <c r="H207" i="40"/>
  <c r="J207" i="40" s="1"/>
  <c r="L85" i="32"/>
  <c r="M85" i="32" s="1"/>
  <c r="N75" i="39"/>
  <c r="O75" i="39" s="1"/>
  <c r="Y2752" i="41"/>
  <c r="I44" i="39"/>
  <c r="K44" i="39" s="1"/>
  <c r="L96" i="32"/>
  <c r="M96" i="32" s="1"/>
  <c r="Y2892" i="41"/>
  <c r="Y4777" i="41"/>
  <c r="I178" i="38"/>
  <c r="K178" i="38" s="1"/>
  <c r="L212" i="28"/>
  <c r="M212" i="28" s="1"/>
  <c r="N101" i="39"/>
  <c r="O101" i="39" s="1"/>
  <c r="L47" i="39"/>
  <c r="M47" i="39" s="1"/>
  <c r="Y3099" i="41"/>
  <c r="M77" i="40"/>
  <c r="N77" i="40" s="1"/>
  <c r="I108" i="38"/>
  <c r="K108" i="38" s="1"/>
  <c r="L108" i="38" s="1"/>
  <c r="M108" i="38" s="1"/>
  <c r="N108" i="38" s="1"/>
  <c r="O108" i="38" s="1"/>
  <c r="Y2623" i="41"/>
  <c r="M142" i="40"/>
  <c r="N142" i="40" s="1"/>
  <c r="L17" i="38"/>
  <c r="M17" i="38" s="1"/>
  <c r="L34" i="32"/>
  <c r="M34" i="32" s="1"/>
  <c r="L220" i="32"/>
  <c r="M220" i="32" s="1"/>
  <c r="K156" i="40"/>
  <c r="L156" i="40" s="1"/>
  <c r="L127" i="39"/>
  <c r="M127" i="39" s="1"/>
  <c r="Y5439" i="41"/>
  <c r="H209" i="40"/>
  <c r="J209" i="40" s="1"/>
  <c r="Y2537" i="41"/>
  <c r="Y4026" i="41"/>
  <c r="I152" i="38"/>
  <c r="K152" i="38" s="1"/>
  <c r="L71" i="38"/>
  <c r="M71" i="38" s="1"/>
  <c r="K195" i="40"/>
  <c r="L195" i="40" s="1"/>
  <c r="Y4551" i="41"/>
  <c r="I171" i="38"/>
  <c r="K171" i="38" s="1"/>
  <c r="L171" i="38" s="1"/>
  <c r="M171" i="38" s="1"/>
  <c r="N171" i="38" s="1"/>
  <c r="O171" i="38" s="1"/>
  <c r="K19" i="40"/>
  <c r="L19" i="40" s="1"/>
  <c r="K233" i="40"/>
  <c r="L233" i="40" s="1"/>
  <c r="L158" i="38"/>
  <c r="M158" i="38" s="1"/>
  <c r="L106" i="32"/>
  <c r="M106" i="32" s="1"/>
  <c r="I229" i="38"/>
  <c r="K229" i="38" s="1"/>
  <c r="Y6008" i="41"/>
  <c r="K55" i="40"/>
  <c r="L55" i="40" s="1"/>
  <c r="K86" i="40"/>
  <c r="L86" i="40" s="1"/>
  <c r="L69" i="38"/>
  <c r="M69" i="38" s="1"/>
  <c r="Y2242" i="41"/>
  <c r="I100" i="38"/>
  <c r="K100" i="38" s="1"/>
  <c r="Y3178" i="41"/>
  <c r="H202" i="40"/>
  <c r="J202" i="40" s="1"/>
  <c r="L125" i="39"/>
  <c r="M125" i="39" s="1"/>
  <c r="L124" i="28"/>
  <c r="M124" i="28" s="1"/>
  <c r="Y721" i="41"/>
  <c r="H41" i="40"/>
  <c r="J41" i="40" s="1"/>
  <c r="U2065" i="41" a="1"/>
  <c r="U2065" i="41" s="1"/>
  <c r="Y2065" i="41"/>
  <c r="H84" i="40"/>
  <c r="J84" i="40" s="1"/>
  <c r="U2335" i="41" a="1"/>
  <c r="U2335" i="41" s="1"/>
  <c r="Y2335" i="41"/>
  <c r="H97" i="40"/>
  <c r="J97" i="40" s="1"/>
  <c r="K182" i="40"/>
  <c r="L182" i="40" s="1"/>
  <c r="K176" i="40"/>
  <c r="L176" i="40" s="1"/>
  <c r="Y4137" i="41"/>
  <c r="I141" i="38"/>
  <c r="K141" i="38" s="1"/>
  <c r="K115" i="40"/>
  <c r="L115" i="40" s="1"/>
  <c r="L196" i="39"/>
  <c r="M196" i="39" s="1"/>
  <c r="K147" i="40"/>
  <c r="L147" i="40" s="1"/>
  <c r="Y2824" i="41"/>
  <c r="Y6290" i="41"/>
  <c r="I237" i="38"/>
  <c r="K237" i="38" s="1"/>
  <c r="L56" i="32"/>
  <c r="M56" i="32" s="1"/>
  <c r="Y5153" i="41"/>
  <c r="I195" i="38"/>
  <c r="K195" i="38" s="1"/>
  <c r="L113" i="32"/>
  <c r="M113" i="32" s="1"/>
  <c r="L56" i="38"/>
  <c r="M56" i="38" s="1"/>
  <c r="L42" i="32"/>
  <c r="M42" i="32" s="1"/>
  <c r="K173" i="40"/>
  <c r="L173" i="40" s="1"/>
  <c r="L114" i="32"/>
  <c r="M114" i="32" s="1"/>
  <c r="L29" i="28"/>
  <c r="M29" i="28" s="1"/>
  <c r="Y4661" i="41"/>
  <c r="I172" i="38"/>
  <c r="K172" i="38" s="1"/>
  <c r="L126" i="32"/>
  <c r="M126" i="32" s="1"/>
  <c r="L167" i="32"/>
  <c r="M167" i="32" s="1"/>
  <c r="L179" i="28"/>
  <c r="M179" i="28" s="1"/>
  <c r="L27" i="39"/>
  <c r="M27" i="39" s="1"/>
  <c r="L29" i="32"/>
  <c r="M29" i="32" s="1"/>
  <c r="L173" i="28"/>
  <c r="M173" i="28" s="1"/>
  <c r="L64" i="38"/>
  <c r="M64" i="38" s="1"/>
  <c r="K36" i="40"/>
  <c r="L36" i="40" s="1"/>
  <c r="Y6175" i="41"/>
  <c r="L94" i="32"/>
  <c r="M94" i="32" s="1"/>
  <c r="Y5745" i="41"/>
  <c r="I216" i="39"/>
  <c r="K216" i="39" s="1"/>
  <c r="L106" i="38"/>
  <c r="M106" i="38" s="1"/>
  <c r="K225" i="40"/>
  <c r="L225" i="40" s="1"/>
  <c r="L178" i="32"/>
  <c r="M178" i="32" s="1"/>
  <c r="Y1755" i="41"/>
  <c r="L175" i="39"/>
  <c r="M175" i="39" s="1"/>
  <c r="Y3205" i="41"/>
  <c r="K96" i="40"/>
  <c r="L96" i="40" s="1"/>
  <c r="L113" i="38"/>
  <c r="M113" i="38" s="1"/>
  <c r="Y1419" i="41"/>
  <c r="L65" i="28"/>
  <c r="M65" i="28" s="1"/>
  <c r="Y4053" i="41"/>
  <c r="H145" i="40"/>
  <c r="J145" i="40" s="1"/>
  <c r="L203" i="39"/>
  <c r="M203" i="39" s="1"/>
  <c r="Y5020" i="41"/>
  <c r="I105" i="38"/>
  <c r="K105" i="38" s="1"/>
  <c r="Y2594" i="41"/>
  <c r="L239" i="28"/>
  <c r="M239" i="28" s="1"/>
  <c r="Y1977" i="41"/>
  <c r="I85" i="38"/>
  <c r="K85" i="38" s="1"/>
  <c r="L227" i="38"/>
  <c r="M227" i="38" s="1"/>
  <c r="Y4325" i="41"/>
  <c r="L33" i="39"/>
  <c r="M33" i="39" s="1"/>
  <c r="L224" i="28"/>
  <c r="M224" i="28" s="1"/>
  <c r="Y3212" i="41"/>
  <c r="L83" i="32"/>
  <c r="M83" i="32" s="1"/>
  <c r="Y5349" i="41"/>
  <c r="Y402" i="41"/>
  <c r="L43" i="38"/>
  <c r="M43" i="38" s="1"/>
  <c r="L20" i="38"/>
  <c r="M20" i="38" s="1"/>
  <c r="N212" i="39"/>
  <c r="O212" i="39" s="1"/>
  <c r="L155" i="38"/>
  <c r="M155" i="38" s="1"/>
  <c r="K83" i="40"/>
  <c r="L83" i="40" s="1"/>
  <c r="G2396" i="41"/>
  <c r="U2396" i="41" s="1" a="1"/>
  <c r="U2396" i="41" s="1"/>
  <c r="K166" i="40"/>
  <c r="L166" i="40" s="1"/>
  <c r="N99" i="39"/>
  <c r="O99" i="39" s="1"/>
  <c r="Y5893" i="41"/>
  <c r="Y2071" i="41"/>
  <c r="Y1883" i="41"/>
  <c r="I81" i="38"/>
  <c r="K81" i="38" s="1"/>
  <c r="N43" i="28"/>
  <c r="O43" i="28" s="1"/>
  <c r="Y327" i="41"/>
  <c r="Y2855" i="41"/>
  <c r="I109" i="38"/>
  <c r="K109" i="38" s="1"/>
  <c r="L70" i="38"/>
  <c r="M70" i="38" s="1"/>
  <c r="L164" i="38"/>
  <c r="M164" i="38" s="1"/>
  <c r="N164" i="38" s="1"/>
  <c r="O164" i="38" s="1"/>
  <c r="L235" i="38"/>
  <c r="M235" i="38" s="1"/>
  <c r="N156" i="38"/>
  <c r="O156" i="38" s="1"/>
  <c r="L233" i="39"/>
  <c r="M233" i="39" s="1"/>
  <c r="Y4597" i="41"/>
  <c r="Y5111" i="41"/>
  <c r="Y3322" i="41"/>
  <c r="Y2243" i="41"/>
  <c r="I100" i="28"/>
  <c r="K100" i="28" s="1"/>
  <c r="L132" i="39"/>
  <c r="M132" i="39" s="1"/>
  <c r="N193" i="39"/>
  <c r="O193" i="39" s="1"/>
  <c r="Y149" i="41"/>
  <c r="Y6232" i="41"/>
  <c r="L214" i="28"/>
  <c r="M214" i="28" s="1"/>
  <c r="K106" i="40"/>
  <c r="L106" i="40" s="1"/>
  <c r="L187" i="32"/>
  <c r="M187" i="32" s="1"/>
  <c r="L33" i="32"/>
  <c r="M33" i="32" s="1"/>
  <c r="L15" i="39"/>
  <c r="M15" i="39" s="1"/>
  <c r="Y5741" i="41"/>
  <c r="H216" i="40"/>
  <c r="J216" i="40" s="1"/>
  <c r="L67" i="28"/>
  <c r="M67" i="28" s="1"/>
  <c r="L151" i="39"/>
  <c r="M151" i="39" s="1"/>
  <c r="Y5690" i="41"/>
  <c r="Y2621" i="41"/>
  <c r="H108" i="40"/>
  <c r="J108" i="40" s="1"/>
  <c r="G6459" i="41"/>
  <c r="Y1279" i="41"/>
  <c r="Y3920" i="41"/>
  <c r="L185" i="32"/>
  <c r="M185" i="32" s="1"/>
  <c r="L31" i="32"/>
  <c r="M31" i="32" s="1"/>
  <c r="K69" i="40"/>
  <c r="L69" i="40" s="1"/>
  <c r="L119" i="39"/>
  <c r="M119" i="39" s="1"/>
  <c r="L62" i="32"/>
  <c r="M62" i="32" s="1"/>
  <c r="Y4374" i="41"/>
  <c r="L237" i="32"/>
  <c r="M237" i="32" s="1"/>
  <c r="H171" i="40"/>
  <c r="J171" i="40" s="1"/>
  <c r="Y4550" i="41"/>
  <c r="L223" i="32"/>
  <c r="M223" i="32" s="1"/>
  <c r="L21" i="39"/>
  <c r="M21" i="39" s="1"/>
  <c r="N206" i="38"/>
  <c r="O206" i="38" s="1"/>
  <c r="L172" i="28"/>
  <c r="M172" i="28" s="1"/>
  <c r="L157" i="28"/>
  <c r="M157" i="28" s="1"/>
  <c r="Y5499" i="41"/>
  <c r="I204" i="38"/>
  <c r="K204" i="38" s="1"/>
  <c r="L241" i="32"/>
  <c r="M241" i="32" s="1"/>
  <c r="Y754" i="41"/>
  <c r="L180" i="38"/>
  <c r="M180" i="38" s="1"/>
  <c r="L115" i="28"/>
  <c r="M115" i="28" s="1"/>
  <c r="L221" i="39"/>
  <c r="M221" i="39" s="1"/>
  <c r="Y2956" i="41"/>
  <c r="Y750" i="41"/>
  <c r="I33" i="38"/>
  <c r="K33" i="38" s="1"/>
  <c r="L201" i="28"/>
  <c r="M201" i="28" s="1"/>
  <c r="L241" i="38"/>
  <c r="M241" i="38" s="1"/>
  <c r="N229" i="39"/>
  <c r="O229" i="39" s="1"/>
  <c r="N150" i="28"/>
  <c r="O150" i="28" s="1"/>
  <c r="Y4622" i="41"/>
  <c r="I175" i="28"/>
  <c r="K175" i="28" s="1"/>
  <c r="Y2472" i="41"/>
  <c r="I104" i="38"/>
  <c r="K104" i="38" s="1"/>
  <c r="H105" i="40"/>
  <c r="J105" i="40" s="1"/>
  <c r="Y2593" i="41"/>
  <c r="L54" i="38"/>
  <c r="M54" i="38" s="1"/>
  <c r="L205" i="39"/>
  <c r="M205" i="39" s="1"/>
  <c r="I60" i="28"/>
  <c r="K60" i="28" s="1"/>
  <c r="Y1468" i="41"/>
  <c r="Y6304" i="41"/>
  <c r="I239" i="38"/>
  <c r="K239" i="38" s="1"/>
  <c r="L165" i="28"/>
  <c r="M165" i="28" s="1"/>
  <c r="Y3917" i="41"/>
  <c r="I151" i="28"/>
  <c r="K151" i="28" s="1"/>
  <c r="L221" i="32"/>
  <c r="M221" i="32" s="1"/>
  <c r="L169" i="32"/>
  <c r="M169" i="32" s="1"/>
  <c r="Y2598" i="41"/>
  <c r="K17" i="40"/>
  <c r="L17" i="40" s="1"/>
  <c r="Y1663" i="41"/>
  <c r="I72" i="38"/>
  <c r="K72" i="38" s="1"/>
  <c r="Y487" i="41"/>
  <c r="I34" i="38"/>
  <c r="K34" i="38" s="1"/>
  <c r="L195" i="32"/>
  <c r="M195" i="32" s="1"/>
  <c r="L38" i="39"/>
  <c r="M38" i="39" s="1"/>
  <c r="K157" i="40"/>
  <c r="L157" i="40" s="1"/>
  <c r="L137" i="32"/>
  <c r="M137" i="32" s="1"/>
  <c r="I149" i="38"/>
  <c r="K149" i="38" s="1"/>
  <c r="Y3687" i="41"/>
  <c r="K179" i="40"/>
  <c r="L179" i="40" s="1"/>
  <c r="L106" i="39"/>
  <c r="M106" i="39" s="1"/>
  <c r="L151" i="32"/>
  <c r="M151" i="32" s="1"/>
  <c r="K60" i="40"/>
  <c r="L60" i="40" s="1"/>
  <c r="L231" i="39"/>
  <c r="M231" i="39" s="1"/>
  <c r="L132" i="38"/>
  <c r="M132" i="38" s="1"/>
  <c r="L137" i="28"/>
  <c r="M137" i="28" s="1"/>
  <c r="L182" i="32"/>
  <c r="M182" i="32" s="1"/>
  <c r="K197" i="40"/>
  <c r="L197" i="40" s="1"/>
  <c r="L95" i="38"/>
  <c r="M95" i="38" s="1"/>
  <c r="K203" i="40"/>
  <c r="L203" i="40" s="1"/>
  <c r="Y5346" i="41"/>
  <c r="I207" i="28"/>
  <c r="K207" i="28" s="1"/>
  <c r="L166" i="39"/>
  <c r="M166" i="39" s="1"/>
  <c r="N166" i="39" s="1"/>
  <c r="O166" i="39" s="1"/>
  <c r="Y5525" i="41"/>
  <c r="Y1471" i="41"/>
  <c r="L40" i="32"/>
  <c r="M40" i="32" s="1"/>
  <c r="N40" i="32" s="1"/>
  <c r="O40" i="32" s="1"/>
  <c r="Y4660" i="41"/>
  <c r="H172" i="40"/>
  <c r="J172" i="40" s="1"/>
  <c r="K172" i="40" s="1"/>
  <c r="L172" i="40" s="1"/>
  <c r="M172" i="40" s="1"/>
  <c r="N172" i="40" s="1"/>
  <c r="L103" i="32"/>
  <c r="M103" i="32" s="1"/>
  <c r="L111" i="38"/>
  <c r="M111" i="38" s="1"/>
  <c r="L190" i="28"/>
  <c r="M190" i="28" s="1"/>
  <c r="L216" i="32"/>
  <c r="M216" i="32" s="1"/>
  <c r="L166" i="28"/>
  <c r="M166" i="28" s="1"/>
  <c r="L149" i="28"/>
  <c r="M149" i="28" s="1"/>
  <c r="N22" i="28"/>
  <c r="O22" i="28" s="1"/>
  <c r="L72" i="28"/>
  <c r="M72" i="28" s="1"/>
  <c r="Y2005" i="41"/>
  <c r="I83" i="38"/>
  <c r="K83" i="38" s="1"/>
  <c r="L86" i="39"/>
  <c r="M86" i="39" s="1"/>
  <c r="Y4843" i="41"/>
  <c r="K136" i="40"/>
  <c r="L136" i="40" s="1"/>
  <c r="M136" i="40" s="1"/>
  <c r="N136" i="40" s="1"/>
  <c r="Y3413" i="41"/>
  <c r="I203" i="38"/>
  <c r="K203" i="38" s="1"/>
  <c r="L203" i="38" s="1"/>
  <c r="M203" i="38" s="1"/>
  <c r="N203" i="38" s="1"/>
  <c r="O203" i="38" s="1"/>
  <c r="Y5107" i="41"/>
  <c r="I192" i="38"/>
  <c r="K192" i="38" s="1"/>
  <c r="Y2341" i="41"/>
  <c r="Y3121" i="41"/>
  <c r="N227" i="39"/>
  <c r="O227" i="39" s="1"/>
  <c r="K63" i="40"/>
  <c r="L63" i="40" s="1"/>
  <c r="Y1503" i="41"/>
  <c r="N30" i="28"/>
  <c r="O30" i="28" s="1"/>
  <c r="L107" i="39"/>
  <c r="M107" i="39" s="1"/>
  <c r="N133" i="32"/>
  <c r="O133" i="32" s="1"/>
  <c r="Y2186" i="41"/>
  <c r="Y6199" i="41"/>
  <c r="I45" i="38"/>
  <c r="K45" i="38" s="1"/>
  <c r="K220" i="40"/>
  <c r="L220" i="40" s="1"/>
  <c r="N190" i="39"/>
  <c r="O190" i="39" s="1"/>
  <c r="H219" i="40"/>
  <c r="J219" i="40" s="1"/>
  <c r="Y5755" i="41"/>
  <c r="L117" i="38"/>
  <c r="M117" i="38" s="1"/>
  <c r="I215" i="39"/>
  <c r="K215" i="39" s="1"/>
  <c r="Y5655" i="41"/>
  <c r="Y3300" i="41"/>
  <c r="L236" i="39"/>
  <c r="M236" i="39" s="1"/>
  <c r="L144" i="32"/>
  <c r="M144" i="32" s="1"/>
  <c r="Y779" i="41"/>
  <c r="I35" i="28"/>
  <c r="K35" i="28" s="1"/>
  <c r="N30" i="39"/>
  <c r="O30" i="39" s="1"/>
  <c r="Y491" i="41"/>
  <c r="N197" i="39"/>
  <c r="O197" i="39" s="1"/>
  <c r="M153" i="40"/>
  <c r="N153" i="40" s="1"/>
  <c r="Y120" i="41"/>
  <c r="M214" i="40"/>
  <c r="N214" i="40" s="1"/>
  <c r="K230" i="40"/>
  <c r="L230" i="40" s="1"/>
  <c r="Y2657" i="41"/>
  <c r="I53" i="28"/>
  <c r="K53" i="28" s="1"/>
  <c r="K229" i="40"/>
  <c r="L229" i="40" s="1"/>
  <c r="N217" i="39"/>
  <c r="O217" i="39" s="1"/>
  <c r="L99" i="28"/>
  <c r="M99" i="28" s="1"/>
  <c r="M238" i="40"/>
  <c r="N238" i="40" s="1"/>
  <c r="Y6" i="41"/>
  <c r="I24" i="38"/>
  <c r="K24" i="38" s="1"/>
  <c r="Y5138" i="41"/>
  <c r="H201" i="40"/>
  <c r="J201" i="40" s="1"/>
  <c r="L57" i="28"/>
  <c r="M57" i="28" s="1"/>
  <c r="Y2473" i="41"/>
  <c r="I104" i="28"/>
  <c r="K104" i="28" s="1"/>
  <c r="Y430" i="41"/>
  <c r="I28" i="38"/>
  <c r="K28" i="38" s="1"/>
  <c r="L28" i="38" s="1"/>
  <c r="M28" i="38" s="1"/>
  <c r="N28" i="38" s="1"/>
  <c r="O28" i="38" s="1"/>
  <c r="Y5798" i="41"/>
  <c r="I220" i="38"/>
  <c r="K220" i="38" s="1"/>
  <c r="Y3155" i="41"/>
  <c r="L28" i="28"/>
  <c r="M28" i="28" s="1"/>
  <c r="L82" i="39"/>
  <c r="M82" i="39" s="1"/>
  <c r="L220" i="28"/>
  <c r="M220" i="28" s="1"/>
  <c r="Y5728" i="41"/>
  <c r="I224" i="38"/>
  <c r="K224" i="38" s="1"/>
  <c r="K237" i="40"/>
  <c r="L237" i="40" s="1"/>
  <c r="Y1481" i="41"/>
  <c r="I55" i="38"/>
  <c r="K55" i="38" s="1"/>
  <c r="L55" i="38" s="1"/>
  <c r="M55" i="38" s="1"/>
  <c r="N55" i="38" s="1"/>
  <c r="O55" i="38" s="1"/>
  <c r="L160" i="38"/>
  <c r="M160" i="38" s="1"/>
  <c r="L217" i="28"/>
  <c r="M217" i="28" s="1"/>
  <c r="L84" i="28"/>
  <c r="M84" i="28" s="1"/>
  <c r="Y2692" i="41"/>
  <c r="L226" i="28"/>
  <c r="M226" i="28" s="1"/>
  <c r="Y1439" i="41"/>
  <c r="I67" i="38"/>
  <c r="K67" i="38" s="1"/>
  <c r="Y2476" i="41"/>
  <c r="L203" i="28"/>
  <c r="M203" i="28" s="1"/>
  <c r="N178" i="39"/>
  <c r="O178" i="39" s="1"/>
  <c r="N152" i="39"/>
  <c r="O152" i="39" s="1"/>
  <c r="N54" i="39"/>
  <c r="O54" i="39" s="1"/>
  <c r="N74" i="39"/>
  <c r="O74" i="39" s="1"/>
  <c r="L38" i="38"/>
  <c r="M38" i="38" s="1"/>
  <c r="L50" i="39"/>
  <c r="M50" i="39" s="1"/>
  <c r="L150" i="39"/>
  <c r="M150" i="39" s="1"/>
  <c r="Y4141" i="41"/>
  <c r="N210" i="32"/>
  <c r="O210" i="32" s="1"/>
  <c r="L162" i="28"/>
  <c r="M162" i="28" s="1"/>
  <c r="N162" i="28" s="1"/>
  <c r="O162" i="28" s="1"/>
  <c r="M71" i="40"/>
  <c r="N71" i="40" s="1"/>
  <c r="Y2009" i="41"/>
  <c r="N141" i="39"/>
  <c r="O141" i="39" s="1"/>
  <c r="N31" i="28"/>
  <c r="O31" i="28" s="1"/>
  <c r="Y2753" i="41"/>
  <c r="L83" i="39"/>
  <c r="M83" i="39" s="1"/>
  <c r="L198" i="39"/>
  <c r="M198" i="39" s="1"/>
  <c r="Y1470" i="41"/>
  <c r="I60" i="39"/>
  <c r="K60" i="39" s="1"/>
  <c r="M42" i="40"/>
  <c r="N42" i="40" s="1"/>
  <c r="K44" i="40"/>
  <c r="L44" i="40" s="1"/>
  <c r="L230" i="32"/>
  <c r="M230" i="32" s="1"/>
  <c r="Y694" i="41"/>
  <c r="I29" i="38"/>
  <c r="K29" i="38" s="1"/>
  <c r="L27" i="32"/>
  <c r="M27" i="32" s="1"/>
  <c r="N95" i="39"/>
  <c r="O95" i="39" s="1"/>
  <c r="L69" i="39"/>
  <c r="M69" i="39" s="1"/>
  <c r="Y6143" i="41"/>
  <c r="I205" i="38"/>
  <c r="K205" i="38" s="1"/>
  <c r="L73" i="39"/>
  <c r="M73" i="39" s="1"/>
  <c r="I187" i="38"/>
  <c r="K187" i="38" s="1"/>
  <c r="L187" i="38" s="1"/>
  <c r="M187" i="38" s="1"/>
  <c r="N187" i="38" s="1"/>
  <c r="O187" i="38" s="1"/>
  <c r="Y5016" i="41"/>
  <c r="N124" i="39"/>
  <c r="O124" i="39" s="1"/>
  <c r="N58" i="39"/>
  <c r="O58" i="39" s="1"/>
  <c r="N222" i="39"/>
  <c r="O222" i="39" s="1"/>
  <c r="L99" i="38"/>
  <c r="M99" i="38" s="1"/>
  <c r="L74" i="28"/>
  <c r="M74" i="28" s="1"/>
  <c r="L233" i="28"/>
  <c r="M233" i="28" s="1"/>
  <c r="M128" i="40"/>
  <c r="N128" i="40" s="1"/>
  <c r="L77" i="32"/>
  <c r="M77" i="32" s="1"/>
  <c r="M91" i="40"/>
  <c r="N91" i="40" s="1"/>
  <c r="Y5157" i="41"/>
  <c r="N214" i="39"/>
  <c r="O214" i="39" s="1"/>
  <c r="Y4292" i="41"/>
  <c r="H162" i="40"/>
  <c r="J162" i="40" s="1"/>
  <c r="K33" i="40"/>
  <c r="L33" i="40" s="1"/>
  <c r="L75" i="28"/>
  <c r="M75" i="28" s="1"/>
  <c r="L184" i="38"/>
  <c r="M184" i="38" s="1"/>
  <c r="H76" i="40"/>
  <c r="J76" i="40" s="1"/>
  <c r="Y1750" i="41"/>
  <c r="L194" i="32"/>
  <c r="M194" i="32" s="1"/>
  <c r="N194" i="32" s="1"/>
  <c r="O194" i="32" s="1"/>
  <c r="N128" i="38"/>
  <c r="O128" i="38" s="1"/>
  <c r="L118" i="28"/>
  <c r="M118" i="28" s="1"/>
  <c r="L130" i="38"/>
  <c r="M130" i="38" s="1"/>
  <c r="Y6044" i="41"/>
  <c r="L198" i="32"/>
  <c r="M198" i="32" s="1"/>
  <c r="Y5855" i="41"/>
  <c r="I223" i="38"/>
  <c r="K223" i="38" s="1"/>
  <c r="Y2952" i="41"/>
  <c r="I118" i="38"/>
  <c r="K118" i="38" s="1"/>
  <c r="I16" i="28"/>
  <c r="K16" i="28" s="1"/>
  <c r="Y178" i="41"/>
  <c r="L191" i="28"/>
  <c r="M191" i="28" s="1"/>
  <c r="Y3602" i="41"/>
  <c r="N158" i="28"/>
  <c r="O158" i="28" s="1"/>
  <c r="M82" i="40"/>
  <c r="N82" i="40" s="1"/>
  <c r="N134" i="39"/>
  <c r="O134" i="39" s="1"/>
  <c r="N81" i="28"/>
  <c r="O81" i="28" s="1"/>
  <c r="L217" i="38"/>
  <c r="M217" i="38" s="1"/>
  <c r="L242" i="38"/>
  <c r="M242" i="38" s="1"/>
  <c r="L61" i="28"/>
  <c r="M61" i="28" s="1"/>
  <c r="Y6294" i="41"/>
  <c r="L123" i="39"/>
  <c r="M123" i="39" s="1"/>
  <c r="L89" i="38"/>
  <c r="M89" i="38" s="1"/>
  <c r="Y1245" i="41"/>
  <c r="L42" i="38"/>
  <c r="M42" i="38" s="1"/>
  <c r="L15" i="28"/>
  <c r="M15" i="28" s="1"/>
  <c r="L85" i="39"/>
  <c r="M85" i="39" s="1"/>
  <c r="I226" i="38"/>
  <c r="K226" i="38" s="1"/>
  <c r="Y5889" i="41"/>
  <c r="Y1413" i="41"/>
  <c r="L236" i="38"/>
  <c r="M236" i="38" s="1"/>
  <c r="L103" i="38"/>
  <c r="M103" i="38" s="1"/>
  <c r="Y2434" i="41"/>
  <c r="Y1660" i="41"/>
  <c r="L27" i="38"/>
  <c r="M27" i="38" s="1"/>
  <c r="K192" i="40"/>
  <c r="L192" i="40" s="1"/>
  <c r="L98" i="39"/>
  <c r="M98" i="39" s="1"/>
  <c r="K29" i="40"/>
  <c r="L29" i="40" s="1"/>
  <c r="L102" i="39"/>
  <c r="M102" i="39" s="1"/>
  <c r="K151" i="40"/>
  <c r="L151" i="40" s="1"/>
  <c r="N228" i="39"/>
  <c r="O228" i="39" s="1"/>
  <c r="L219" i="39"/>
  <c r="M219" i="39" s="1"/>
  <c r="L18" i="32"/>
  <c r="M18" i="32" s="1"/>
  <c r="N121" i="39"/>
  <c r="O121" i="39" s="1"/>
  <c r="L237" i="28"/>
  <c r="M237" i="28" s="1"/>
  <c r="Y4321" i="41"/>
  <c r="I165" i="38"/>
  <c r="K165" i="38" s="1"/>
  <c r="K100" i="40"/>
  <c r="L100" i="40" s="1"/>
  <c r="Y6147" i="41"/>
  <c r="U5372" i="41" a="1"/>
  <c r="U5372" i="41" s="1"/>
  <c r="H193" i="40"/>
  <c r="J193" i="40" s="1"/>
  <c r="K193" i="40" s="1"/>
  <c r="L193" i="40" s="1"/>
  <c r="M193" i="40" s="1"/>
  <c r="N193" i="40" s="1"/>
  <c r="Y5372" i="41"/>
  <c r="Y6293" i="41"/>
  <c r="I237" i="39"/>
  <c r="K237" i="39" s="1"/>
  <c r="L216" i="28"/>
  <c r="M216" i="28" s="1"/>
  <c r="L126" i="28"/>
  <c r="M126" i="28" s="1"/>
  <c r="Y5918" i="41"/>
  <c r="I212" i="38"/>
  <c r="K212" i="38" s="1"/>
  <c r="L28" i="39"/>
  <c r="M28" i="39" s="1"/>
  <c r="N227" i="28"/>
  <c r="O227" i="28" s="1"/>
  <c r="N201" i="39"/>
  <c r="O201" i="39" s="1"/>
  <c r="L105" i="28"/>
  <c r="M105" i="28" s="1"/>
  <c r="U3686" i="41" a="1"/>
  <c r="U3686" i="41" s="1"/>
  <c r="Y810" i="41"/>
  <c r="Y5650" i="41"/>
  <c r="H215" i="40"/>
  <c r="J215" i="40" s="1"/>
  <c r="K215" i="40" s="1"/>
  <c r="L215" i="40" s="1"/>
  <c r="M215" i="40" s="1"/>
  <c r="N215" i="40" s="1"/>
  <c r="Y4651" i="41"/>
  <c r="N25" i="39"/>
  <c r="O25" i="39" s="1"/>
  <c r="L84" i="38"/>
  <c r="M84" i="38" s="1"/>
  <c r="N34" i="28"/>
  <c r="O34" i="28" s="1"/>
  <c r="K68" i="40"/>
  <c r="L68" i="40" s="1"/>
  <c r="N153" i="28"/>
  <c r="O153" i="28" s="1"/>
  <c r="Y5685" i="41"/>
  <c r="H213" i="40"/>
  <c r="J213" i="40" s="1"/>
  <c r="L161" i="39"/>
  <c r="M161" i="39" s="1"/>
  <c r="N161" i="39" s="1"/>
  <c r="O161" i="39" s="1"/>
  <c r="N79" i="38"/>
  <c r="O79" i="38" s="1"/>
  <c r="N37" i="39"/>
  <c r="O37" i="39" s="1"/>
  <c r="L118" i="39"/>
  <c r="M118" i="39" s="1"/>
  <c r="L35" i="32"/>
  <c r="M35" i="32" s="1"/>
  <c r="L108" i="32"/>
  <c r="M108" i="32" s="1"/>
  <c r="Y3691" i="41"/>
  <c r="L233" i="32"/>
  <c r="M233" i="32" s="1"/>
  <c r="K92" i="40"/>
  <c r="L92" i="40" s="1"/>
  <c r="N130" i="28"/>
  <c r="O130" i="28" s="1"/>
  <c r="L101" i="32"/>
  <c r="M101" i="32" s="1"/>
  <c r="L238" i="39"/>
  <c r="M238" i="39" s="1"/>
  <c r="Y4957" i="41"/>
  <c r="I183" i="38"/>
  <c r="K183" i="38" s="1"/>
  <c r="L139" i="32"/>
  <c r="M139" i="32" s="1"/>
  <c r="N204" i="39"/>
  <c r="O204" i="39" s="1"/>
  <c r="Y5503" i="41"/>
  <c r="L21" i="32"/>
  <c r="M21" i="32" s="1"/>
  <c r="N21" i="32" s="1"/>
  <c r="O21" i="32" s="1"/>
  <c r="N115" i="39"/>
  <c r="O115" i="39" s="1"/>
  <c r="Y5859" i="41"/>
  <c r="L131" i="32"/>
  <c r="M131" i="32" s="1"/>
  <c r="L122" i="39"/>
  <c r="M122" i="39" s="1"/>
  <c r="U1468" i="41" a="1"/>
  <c r="U1468" i="41" s="1"/>
  <c r="L96" i="39"/>
  <c r="M96" i="39" s="1"/>
  <c r="L188" i="32"/>
  <c r="M188" i="32" s="1"/>
  <c r="Y1751" i="41"/>
  <c r="I76" i="38"/>
  <c r="K76" i="38" s="1"/>
  <c r="Y6009" i="41"/>
  <c r="I229" i="28"/>
  <c r="K229" i="28" s="1"/>
  <c r="K50" i="40"/>
  <c r="L50" i="40" s="1"/>
  <c r="N19" i="28"/>
  <c r="O19" i="28" s="1"/>
  <c r="Y778" i="41"/>
  <c r="I35" i="38"/>
  <c r="K35" i="38" s="1"/>
  <c r="M163" i="40"/>
  <c r="N163" i="40" s="1"/>
  <c r="U5742" i="41" a="1"/>
  <c r="U5742" i="41" s="1"/>
  <c r="L54" i="32"/>
  <c r="M54" i="32" s="1"/>
  <c r="Y3569" i="41"/>
  <c r="K62" i="40"/>
  <c r="L62" i="40" s="1"/>
  <c r="Y3631" i="41"/>
  <c r="I136" i="38"/>
  <c r="K136" i="38" s="1"/>
  <c r="U4025" i="41" a="1"/>
  <c r="U4025" i="41" s="1"/>
  <c r="L80" i="38"/>
  <c r="M80" i="38" s="1"/>
  <c r="N48" i="38"/>
  <c r="O48" i="38" s="1"/>
  <c r="L132" i="32"/>
  <c r="M132" i="32" s="1"/>
  <c r="K67" i="40"/>
  <c r="L67" i="40" s="1"/>
  <c r="Y1301" i="41"/>
  <c r="L82" i="38"/>
  <c r="M82" i="38" s="1"/>
  <c r="L107" i="38"/>
  <c r="M107" i="38" s="1"/>
  <c r="N177" i="39"/>
  <c r="O177" i="39" s="1"/>
  <c r="L176" i="32"/>
  <c r="M176" i="32" s="1"/>
  <c r="U5714" i="41" a="1"/>
  <c r="U5714" i="41" s="1"/>
  <c r="U2470" i="41" a="1"/>
  <c r="U2470" i="41" s="1"/>
  <c r="U1443" i="41" a="1"/>
  <c r="U1443" i="41" s="1"/>
  <c r="L31" i="38"/>
  <c r="M31" i="38" s="1"/>
  <c r="L219" i="32"/>
  <c r="M219" i="32" s="1"/>
  <c r="L25" i="28"/>
  <c r="M25" i="28" s="1"/>
  <c r="N59" i="28"/>
  <c r="O59" i="28" s="1"/>
  <c r="I202" i="38"/>
  <c r="K202" i="38" s="1"/>
  <c r="Y3179" i="41"/>
  <c r="N70" i="28"/>
  <c r="O70" i="28" s="1"/>
  <c r="K123" i="40"/>
  <c r="L123" i="40" s="1"/>
  <c r="W243" i="39" l="1"/>
  <c r="N168" i="28"/>
  <c r="O168" i="28" s="1"/>
  <c r="AG27" i="40"/>
  <c r="AI27" i="40" s="1"/>
  <c r="AJ27" i="40" s="1"/>
  <c r="AK27" i="40" s="1"/>
  <c r="AL27" i="40" s="1"/>
  <c r="AM27" i="40" s="1"/>
  <c r="U6459" i="41" a="1"/>
  <c r="U6459" i="41" s="1"/>
  <c r="AG178" i="40"/>
  <c r="AI178" i="40" s="1"/>
  <c r="AJ178" i="40" s="1"/>
  <c r="AK178" i="40" s="1"/>
  <c r="AL178" i="40" s="1"/>
  <c r="AM178" i="40" s="1"/>
  <c r="U6465" i="41" a="1"/>
  <c r="U6465" i="41" s="1"/>
  <c r="N70" i="38"/>
  <c r="O70" i="38" s="1"/>
  <c r="N25" i="28"/>
  <c r="O25" i="28" s="1"/>
  <c r="N127" i="39"/>
  <c r="O127" i="39" s="1"/>
  <c r="N82" i="38"/>
  <c r="O82" i="38" s="1"/>
  <c r="N77" i="32"/>
  <c r="O77" i="32" s="1"/>
  <c r="N74" i="28"/>
  <c r="O74" i="28" s="1"/>
  <c r="M68" i="40"/>
  <c r="N68" i="40" s="1"/>
  <c r="N123" i="39"/>
  <c r="O123" i="39" s="1"/>
  <c r="N198" i="32"/>
  <c r="O198" i="32" s="1"/>
  <c r="N238" i="39"/>
  <c r="O238" i="39" s="1"/>
  <c r="N38" i="39"/>
  <c r="O38" i="39" s="1"/>
  <c r="N27" i="38"/>
  <c r="O27" i="38" s="1"/>
  <c r="N124" i="32"/>
  <c r="O124" i="32" s="1"/>
  <c r="M126" i="40"/>
  <c r="N126" i="40" s="1"/>
  <c r="N113" i="38"/>
  <c r="O113" i="38" s="1"/>
  <c r="N129" i="38"/>
  <c r="O129" i="38" s="1"/>
  <c r="N184" i="38"/>
  <c r="O184" i="38" s="1"/>
  <c r="N24" i="28"/>
  <c r="O24" i="28" s="1"/>
  <c r="N115" i="32"/>
  <c r="O115" i="32" s="1"/>
  <c r="N45" i="32"/>
  <c r="O45" i="32" s="1"/>
  <c r="M230" i="40"/>
  <c r="N230" i="40" s="1"/>
  <c r="N65" i="28"/>
  <c r="O65" i="28" s="1"/>
  <c r="N113" i="32"/>
  <c r="O113" i="32" s="1"/>
  <c r="N18" i="32"/>
  <c r="O18" i="32" s="1"/>
  <c r="N62" i="32"/>
  <c r="O62" i="32" s="1"/>
  <c r="M195" i="40"/>
  <c r="N195" i="40" s="1"/>
  <c r="N188" i="32"/>
  <c r="O188" i="32" s="1"/>
  <c r="N217" i="28"/>
  <c r="O217" i="28" s="1"/>
  <c r="N57" i="28"/>
  <c r="O57" i="28" s="1"/>
  <c r="M127" i="40"/>
  <c r="N127" i="40" s="1"/>
  <c r="N31" i="38"/>
  <c r="O31" i="38" s="1"/>
  <c r="M62" i="40"/>
  <c r="N62" i="40" s="1"/>
  <c r="N96" i="39"/>
  <c r="O96" i="39" s="1"/>
  <c r="N98" i="39"/>
  <c r="O98" i="39" s="1"/>
  <c r="N40" i="28"/>
  <c r="O40" i="28" s="1"/>
  <c r="M92" i="40"/>
  <c r="N92" i="40" s="1"/>
  <c r="N72" i="28"/>
  <c r="O72" i="28" s="1"/>
  <c r="N19" i="38"/>
  <c r="O19" i="38" s="1"/>
  <c r="N43" i="38"/>
  <c r="O43" i="38" s="1"/>
  <c r="M225" i="40"/>
  <c r="N225" i="40" s="1"/>
  <c r="N167" i="28"/>
  <c r="O167" i="28" s="1"/>
  <c r="M61" i="40"/>
  <c r="N61" i="40" s="1"/>
  <c r="N74" i="38"/>
  <c r="O74" i="38" s="1"/>
  <c r="M100" i="40"/>
  <c r="N100" i="40" s="1"/>
  <c r="M39" i="40"/>
  <c r="N39" i="40" s="1"/>
  <c r="N35" i="32"/>
  <c r="O35" i="32" s="1"/>
  <c r="N106" i="32"/>
  <c r="O106" i="32" s="1"/>
  <c r="M156" i="40"/>
  <c r="N156" i="40" s="1"/>
  <c r="N228" i="38"/>
  <c r="O228" i="38" s="1"/>
  <c r="N224" i="28"/>
  <c r="O224" i="28" s="1"/>
  <c r="N64" i="38"/>
  <c r="O64" i="38" s="1"/>
  <c r="N84" i="39"/>
  <c r="O84" i="39" s="1"/>
  <c r="N157" i="39"/>
  <c r="O157" i="39" s="1"/>
  <c r="N158" i="32"/>
  <c r="O158" i="32" s="1"/>
  <c r="N61" i="28"/>
  <c r="O61" i="28" s="1"/>
  <c r="M237" i="40"/>
  <c r="N237" i="40" s="1"/>
  <c r="N30" i="38"/>
  <c r="O30" i="38" s="1"/>
  <c r="N215" i="28"/>
  <c r="O215" i="28" s="1"/>
  <c r="N123" i="32"/>
  <c r="O123" i="32" s="1"/>
  <c r="N41" i="28"/>
  <c r="O41" i="28" s="1"/>
  <c r="N89" i="39"/>
  <c r="O89" i="39" s="1"/>
  <c r="N90" i="38"/>
  <c r="O90" i="38" s="1"/>
  <c r="N96" i="38"/>
  <c r="O96" i="38" s="1"/>
  <c r="N179" i="39"/>
  <c r="O179" i="39" s="1"/>
  <c r="N53" i="32"/>
  <c r="O53" i="32" s="1"/>
  <c r="N139" i="32"/>
  <c r="O139" i="32" s="1"/>
  <c r="N237" i="28"/>
  <c r="O237" i="28" s="1"/>
  <c r="N236" i="38"/>
  <c r="O236" i="38" s="1"/>
  <c r="N198" i="39"/>
  <c r="O198" i="39" s="1"/>
  <c r="N175" i="39"/>
  <c r="O175" i="39" s="1"/>
  <c r="N88" i="28"/>
  <c r="O88" i="28" s="1"/>
  <c r="N135" i="39"/>
  <c r="O135" i="39" s="1"/>
  <c r="N82" i="39"/>
  <c r="O82" i="39" s="1"/>
  <c r="N225" i="28"/>
  <c r="O225" i="28" s="1"/>
  <c r="N109" i="28"/>
  <c r="O109" i="28" s="1"/>
  <c r="N221" i="38"/>
  <c r="O221" i="38" s="1"/>
  <c r="N127" i="32"/>
  <c r="O127" i="32" s="1"/>
  <c r="N111" i="38"/>
  <c r="O111" i="38" s="1"/>
  <c r="N126" i="32"/>
  <c r="O126" i="32" s="1"/>
  <c r="M25" i="40"/>
  <c r="N25" i="40" s="1"/>
  <c r="N16" i="32"/>
  <c r="O16" i="32" s="1"/>
  <c r="N216" i="28"/>
  <c r="O216" i="28" s="1"/>
  <c r="N81" i="39"/>
  <c r="O81" i="39" s="1"/>
  <c r="N222" i="32"/>
  <c r="O222" i="32" s="1"/>
  <c r="N227" i="32"/>
  <c r="O227" i="32" s="1"/>
  <c r="N154" i="38"/>
  <c r="O154" i="38" s="1"/>
  <c r="N78" i="28"/>
  <c r="O78" i="28" s="1"/>
  <c r="N121" i="32"/>
  <c r="O121" i="32" s="1"/>
  <c r="N69" i="39"/>
  <c r="O69" i="39" s="1"/>
  <c r="N155" i="38"/>
  <c r="O155" i="38" s="1"/>
  <c r="M183" i="40"/>
  <c r="N183" i="40" s="1"/>
  <c r="N65" i="38"/>
  <c r="O65" i="38" s="1"/>
  <c r="N40" i="39"/>
  <c r="O40" i="39" s="1"/>
  <c r="N33" i="28"/>
  <c r="O33" i="28" s="1"/>
  <c r="N146" i="32"/>
  <c r="O146" i="32" s="1"/>
  <c r="N19" i="39"/>
  <c r="O19" i="39" s="1"/>
  <c r="N171" i="28"/>
  <c r="O171" i="28" s="1"/>
  <c r="N111" i="32"/>
  <c r="O111" i="32" s="1"/>
  <c r="N123" i="28"/>
  <c r="O123" i="28" s="1"/>
  <c r="N73" i="32"/>
  <c r="O73" i="32" s="1"/>
  <c r="N132" i="38"/>
  <c r="O132" i="38" s="1"/>
  <c r="N147" i="28"/>
  <c r="O147" i="28" s="1"/>
  <c r="N239" i="28"/>
  <c r="O239" i="28" s="1"/>
  <c r="N17" i="38"/>
  <c r="O17" i="38" s="1"/>
  <c r="N222" i="38"/>
  <c r="O222" i="38" s="1"/>
  <c r="N110" i="38"/>
  <c r="O110" i="38" s="1"/>
  <c r="N143" i="39"/>
  <c r="O143" i="39" s="1"/>
  <c r="N232" i="39"/>
  <c r="O232" i="39" s="1"/>
  <c r="N111" i="39"/>
  <c r="O111" i="39" s="1"/>
  <c r="N213" i="28"/>
  <c r="O213" i="28" s="1"/>
  <c r="M78" i="40"/>
  <c r="N78" i="40" s="1"/>
  <c r="N75" i="32"/>
  <c r="O75" i="32" s="1"/>
  <c r="M147" i="40"/>
  <c r="N147" i="40" s="1"/>
  <c r="M204" i="40"/>
  <c r="N204" i="40" s="1"/>
  <c r="M101" i="40"/>
  <c r="N101" i="40" s="1"/>
  <c r="N46" i="28"/>
  <c r="O46" i="28" s="1"/>
  <c r="N106" i="38"/>
  <c r="O106" i="38" s="1"/>
  <c r="N45" i="28"/>
  <c r="O45" i="28" s="1"/>
  <c r="N170" i="28"/>
  <c r="O170" i="28" s="1"/>
  <c r="N42" i="39"/>
  <c r="O42" i="39" s="1"/>
  <c r="N51" i="32"/>
  <c r="O51" i="32" s="1"/>
  <c r="N29" i="28"/>
  <c r="O29" i="28" s="1"/>
  <c r="N127" i="28"/>
  <c r="O127" i="28" s="1"/>
  <c r="N239" i="39"/>
  <c r="O239" i="39" s="1"/>
  <c r="M69" i="40"/>
  <c r="N69" i="40" s="1"/>
  <c r="M55" i="40"/>
  <c r="N55" i="40" s="1"/>
  <c r="N163" i="38"/>
  <c r="O163" i="38" s="1"/>
  <c r="N102" i="39"/>
  <c r="O102" i="39" s="1"/>
  <c r="N73" i="39"/>
  <c r="O73" i="39" s="1"/>
  <c r="N28" i="28"/>
  <c r="O28" i="28" s="1"/>
  <c r="N185" i="32"/>
  <c r="O185" i="32" s="1"/>
  <c r="M166" i="40"/>
  <c r="N166" i="40" s="1"/>
  <c r="N155" i="32"/>
  <c r="O155" i="32" s="1"/>
  <c r="M109" i="40"/>
  <c r="N109" i="40" s="1"/>
  <c r="N176" i="32"/>
  <c r="O176" i="32" s="1"/>
  <c r="N15" i="28"/>
  <c r="O15" i="28" s="1"/>
  <c r="N131" i="32"/>
  <c r="O131" i="32" s="1"/>
  <c r="N233" i="32"/>
  <c r="O233" i="32" s="1"/>
  <c r="M197" i="40"/>
  <c r="N197" i="40" s="1"/>
  <c r="M35" i="40"/>
  <c r="N35" i="40" s="1"/>
  <c r="N208" i="38"/>
  <c r="O208" i="38" s="1"/>
  <c r="N63" i="39"/>
  <c r="O63" i="39" s="1"/>
  <c r="N31" i="32"/>
  <c r="O31" i="32" s="1"/>
  <c r="N15" i="39"/>
  <c r="O15" i="39" s="1"/>
  <c r="N83" i="32"/>
  <c r="O83" i="32" s="1"/>
  <c r="N23" i="39"/>
  <c r="O23" i="39" s="1"/>
  <c r="N205" i="28"/>
  <c r="O205" i="28" s="1"/>
  <c r="N224" i="32"/>
  <c r="O224" i="32" s="1"/>
  <c r="N72" i="39"/>
  <c r="O72" i="39" s="1"/>
  <c r="M16" i="40"/>
  <c r="N16" i="40" s="1"/>
  <c r="M23" i="40"/>
  <c r="N23" i="40" s="1"/>
  <c r="M89" i="40"/>
  <c r="N89" i="40" s="1"/>
  <c r="N198" i="28"/>
  <c r="O198" i="28" s="1"/>
  <c r="M192" i="40"/>
  <c r="N192" i="40" s="1"/>
  <c r="N42" i="38"/>
  <c r="O42" i="38" s="1"/>
  <c r="N191" i="28"/>
  <c r="O191" i="28" s="1"/>
  <c r="N203" i="28"/>
  <c r="O203" i="28" s="1"/>
  <c r="N241" i="32"/>
  <c r="O241" i="32" s="1"/>
  <c r="N70" i="32"/>
  <c r="O70" i="32" s="1"/>
  <c r="N88" i="38"/>
  <c r="O88" i="38" s="1"/>
  <c r="N52" i="32"/>
  <c r="O52" i="32" s="1"/>
  <c r="N151" i="32"/>
  <c r="O151" i="32" s="1"/>
  <c r="N131" i="28"/>
  <c r="O131" i="28" s="1"/>
  <c r="N238" i="32"/>
  <c r="O238" i="32" s="1"/>
  <c r="M232" i="40"/>
  <c r="N232" i="40" s="1"/>
  <c r="M187" i="40"/>
  <c r="N187" i="40" s="1"/>
  <c r="N226" i="32"/>
  <c r="O226" i="32" s="1"/>
  <c r="N89" i="28"/>
  <c r="O89" i="28" s="1"/>
  <c r="N191" i="32"/>
  <c r="O191" i="32" s="1"/>
  <c r="N90" i="28"/>
  <c r="O90" i="28" s="1"/>
  <c r="M218" i="40"/>
  <c r="N218" i="40" s="1"/>
  <c r="N136" i="39"/>
  <c r="O136" i="39" s="1"/>
  <c r="N51" i="38"/>
  <c r="O51" i="38" s="1"/>
  <c r="N67" i="32"/>
  <c r="O67" i="32" s="1"/>
  <c r="N109" i="32"/>
  <c r="O109" i="32" s="1"/>
  <c r="N116" i="32"/>
  <c r="O116" i="32" s="1"/>
  <c r="N200" i="32"/>
  <c r="O200" i="32" s="1"/>
  <c r="N106" i="39"/>
  <c r="O106" i="39" s="1"/>
  <c r="M106" i="40"/>
  <c r="N106" i="40" s="1"/>
  <c r="N55" i="28"/>
  <c r="O55" i="28" s="1"/>
  <c r="N20" i="32"/>
  <c r="O20" i="32" s="1"/>
  <c r="N193" i="28"/>
  <c r="O193" i="28" s="1"/>
  <c r="N138" i="38"/>
  <c r="O138" i="38" s="1"/>
  <c r="N236" i="32"/>
  <c r="O236" i="32" s="1"/>
  <c r="N147" i="32"/>
  <c r="O147" i="32" s="1"/>
  <c r="N226" i="28"/>
  <c r="O226" i="28" s="1"/>
  <c r="N214" i="28"/>
  <c r="O214" i="28" s="1"/>
  <c r="N114" i="32"/>
  <c r="O114" i="32" s="1"/>
  <c r="N140" i="38"/>
  <c r="O140" i="38" s="1"/>
  <c r="N211" i="38"/>
  <c r="O211" i="38" s="1"/>
  <c r="N23" i="28"/>
  <c r="O23" i="28" s="1"/>
  <c r="N37" i="28"/>
  <c r="O37" i="28" s="1"/>
  <c r="N156" i="28"/>
  <c r="O156" i="28" s="1"/>
  <c r="N235" i="28"/>
  <c r="O235" i="28" s="1"/>
  <c r="N64" i="32"/>
  <c r="O64" i="32" s="1"/>
  <c r="M63" i="40"/>
  <c r="N63" i="40" s="1"/>
  <c r="N149" i="28"/>
  <c r="O149" i="28" s="1"/>
  <c r="N221" i="32"/>
  <c r="O221" i="32" s="1"/>
  <c r="M115" i="40"/>
  <c r="N115" i="40" s="1"/>
  <c r="N193" i="38"/>
  <c r="O193" i="38" s="1"/>
  <c r="N93" i="32"/>
  <c r="O93" i="32" s="1"/>
  <c r="N135" i="38"/>
  <c r="O135" i="38" s="1"/>
  <c r="M221" i="40"/>
  <c r="N221" i="40" s="1"/>
  <c r="N152" i="28"/>
  <c r="O152" i="28" s="1"/>
  <c r="N55" i="32"/>
  <c r="O55" i="32" s="1"/>
  <c r="N90" i="39"/>
  <c r="O90" i="39" s="1"/>
  <c r="N175" i="32"/>
  <c r="O175" i="32" s="1"/>
  <c r="N105" i="32"/>
  <c r="O105" i="32" s="1"/>
  <c r="N218" i="32"/>
  <c r="O218" i="32" s="1"/>
  <c r="N122" i="39"/>
  <c r="O122" i="39" s="1"/>
  <c r="N84" i="38"/>
  <c r="O84" i="38" s="1"/>
  <c r="N126" i="28"/>
  <c r="O126" i="28" s="1"/>
  <c r="N219" i="39"/>
  <c r="O219" i="39" s="1"/>
  <c r="N227" i="38"/>
  <c r="O227" i="38" s="1"/>
  <c r="N173" i="28"/>
  <c r="O173" i="28" s="1"/>
  <c r="N56" i="38"/>
  <c r="O56" i="38" s="1"/>
  <c r="M134" i="40"/>
  <c r="N134" i="40" s="1"/>
  <c r="M121" i="40"/>
  <c r="N121" i="40" s="1"/>
  <c r="N150" i="32"/>
  <c r="O150" i="32" s="1"/>
  <c r="N157" i="32"/>
  <c r="O157" i="32" s="1"/>
  <c r="N99" i="32"/>
  <c r="O99" i="32" s="1"/>
  <c r="N206" i="28"/>
  <c r="O206" i="28" s="1"/>
  <c r="N58" i="28"/>
  <c r="O58" i="28" s="1"/>
  <c r="N21" i="28"/>
  <c r="O21" i="28" s="1"/>
  <c r="N173" i="38"/>
  <c r="O173" i="38" s="1"/>
  <c r="M222" i="40"/>
  <c r="N222" i="40" s="1"/>
  <c r="N66" i="28"/>
  <c r="O66" i="28" s="1"/>
  <c r="N87" i="32"/>
  <c r="O87" i="32" s="1"/>
  <c r="N235" i="32"/>
  <c r="O235" i="32" s="1"/>
  <c r="M205" i="40"/>
  <c r="N205" i="40" s="1"/>
  <c r="N242" i="38"/>
  <c r="O242" i="38" s="1"/>
  <c r="N233" i="28"/>
  <c r="O233" i="28" s="1"/>
  <c r="N230" i="32"/>
  <c r="O230" i="32" s="1"/>
  <c r="N190" i="28"/>
  <c r="O190" i="28" s="1"/>
  <c r="M157" i="40"/>
  <c r="N157" i="40" s="1"/>
  <c r="N149" i="32"/>
  <c r="O149" i="32" s="1"/>
  <c r="N188" i="38"/>
  <c r="O188" i="38" s="1"/>
  <c r="N219" i="28"/>
  <c r="O219" i="28" s="1"/>
  <c r="N214" i="38"/>
  <c r="O214" i="38" s="1"/>
  <c r="N161" i="32"/>
  <c r="O161" i="32" s="1"/>
  <c r="N23" i="38"/>
  <c r="O23" i="38" s="1"/>
  <c r="N112" i="38"/>
  <c r="O112" i="38" s="1"/>
  <c r="N89" i="32"/>
  <c r="O89" i="32" s="1"/>
  <c r="N118" i="32"/>
  <c r="O118" i="32" s="1"/>
  <c r="N38" i="38"/>
  <c r="O38" i="38" s="1"/>
  <c r="N49" i="38"/>
  <c r="O49" i="38" s="1"/>
  <c r="N85" i="39"/>
  <c r="O85" i="39" s="1"/>
  <c r="N158" i="38"/>
  <c r="O158" i="38" s="1"/>
  <c r="N96" i="32"/>
  <c r="O96" i="32" s="1"/>
  <c r="N20" i="39"/>
  <c r="O20" i="39" s="1"/>
  <c r="N125" i="38"/>
  <c r="O125" i="38" s="1"/>
  <c r="N44" i="32"/>
  <c r="O44" i="32" s="1"/>
  <c r="N97" i="32"/>
  <c r="O97" i="32" s="1"/>
  <c r="M67" i="40"/>
  <c r="N67" i="40" s="1"/>
  <c r="M50" i="40"/>
  <c r="N50" i="40" s="1"/>
  <c r="N108" i="32"/>
  <c r="O108" i="32" s="1"/>
  <c r="M29" i="40"/>
  <c r="N29" i="40" s="1"/>
  <c r="N137" i="28"/>
  <c r="O137" i="28" s="1"/>
  <c r="N205" i="39"/>
  <c r="O205" i="39" s="1"/>
  <c r="N180" i="38"/>
  <c r="O180" i="38" s="1"/>
  <c r="N27" i="39"/>
  <c r="O27" i="39" s="1"/>
  <c r="N23" i="32"/>
  <c r="O23" i="32" s="1"/>
  <c r="M137" i="40"/>
  <c r="N137" i="40" s="1"/>
  <c r="N112" i="32"/>
  <c r="O112" i="32" s="1"/>
  <c r="K84" i="40"/>
  <c r="L84" i="40" s="1"/>
  <c r="M84" i="40" s="1"/>
  <c r="N84" i="40" s="1"/>
  <c r="G3033" i="41"/>
  <c r="K15" i="40"/>
  <c r="L15" i="40" s="1"/>
  <c r="L192" i="38"/>
  <c r="M192" i="38" s="1"/>
  <c r="L34" i="38"/>
  <c r="M34" i="38" s="1"/>
  <c r="K76" i="40"/>
  <c r="L76" i="40" s="1"/>
  <c r="N99" i="38"/>
  <c r="O99" i="38" s="1"/>
  <c r="M44" i="40"/>
  <c r="N44" i="40" s="1"/>
  <c r="N99" i="28"/>
  <c r="O99" i="28" s="1"/>
  <c r="N144" i="32"/>
  <c r="O144" i="32" s="1"/>
  <c r="L60" i="28"/>
  <c r="M60" i="28" s="1"/>
  <c r="N21" i="39"/>
  <c r="O21" i="39" s="1"/>
  <c r="N33" i="39"/>
  <c r="O33" i="39" s="1"/>
  <c r="L216" i="39"/>
  <c r="M216" i="39" s="1"/>
  <c r="N179" i="28"/>
  <c r="O179" i="28" s="1"/>
  <c r="L195" i="38"/>
  <c r="M195" i="38" s="1"/>
  <c r="M176" i="40"/>
  <c r="N176" i="40" s="1"/>
  <c r="N69" i="38"/>
  <c r="O69" i="38" s="1"/>
  <c r="N71" i="38"/>
  <c r="O71" i="38" s="1"/>
  <c r="L44" i="39"/>
  <c r="M44" i="39" s="1"/>
  <c r="N212" i="32"/>
  <c r="O212" i="32" s="1"/>
  <c r="M40" i="40"/>
  <c r="N40" i="40" s="1"/>
  <c r="L121" i="38"/>
  <c r="M121" i="38" s="1"/>
  <c r="M14" i="40"/>
  <c r="N14" i="40" s="1"/>
  <c r="N130" i="32"/>
  <c r="O130" i="32" s="1"/>
  <c r="M21" i="40"/>
  <c r="N21" i="40" s="1"/>
  <c r="N98" i="28"/>
  <c r="O98" i="28" s="1"/>
  <c r="N191" i="38"/>
  <c r="O191" i="38" s="1"/>
  <c r="N229" i="32"/>
  <c r="O229" i="32" s="1"/>
  <c r="N69" i="32"/>
  <c r="O69" i="32" s="1"/>
  <c r="N228" i="32"/>
  <c r="O228" i="32" s="1"/>
  <c r="N206" i="32"/>
  <c r="O206" i="32" s="1"/>
  <c r="N141" i="32"/>
  <c r="O141" i="32" s="1"/>
  <c r="N100" i="32"/>
  <c r="O100" i="32" s="1"/>
  <c r="N209" i="32"/>
  <c r="O209" i="32" s="1"/>
  <c r="N26" i="32"/>
  <c r="O26" i="32" s="1"/>
  <c r="N217" i="32"/>
  <c r="O217" i="32" s="1"/>
  <c r="N46" i="32"/>
  <c r="O46" i="32" s="1"/>
  <c r="L237" i="39"/>
  <c r="M237" i="39" s="1"/>
  <c r="L35" i="38"/>
  <c r="M35" i="38" s="1"/>
  <c r="L165" i="38"/>
  <c r="M165" i="38" s="1"/>
  <c r="L189" i="38"/>
  <c r="M189" i="38" s="1"/>
  <c r="K152" i="40"/>
  <c r="L152" i="40" s="1"/>
  <c r="L83" i="28"/>
  <c r="M83" i="28" s="1"/>
  <c r="K34" i="40"/>
  <c r="L34" i="40" s="1"/>
  <c r="K212" i="40"/>
  <c r="L212" i="40" s="1"/>
  <c r="L202" i="38"/>
  <c r="M202" i="38" s="1"/>
  <c r="L35" i="28"/>
  <c r="M35" i="28" s="1"/>
  <c r="L207" i="28"/>
  <c r="M207" i="28" s="1"/>
  <c r="N219" i="32"/>
  <c r="O219" i="32" s="1"/>
  <c r="N132" i="32"/>
  <c r="O132" i="32" s="1"/>
  <c r="N28" i="39"/>
  <c r="O28" i="39" s="1"/>
  <c r="N89" i="38"/>
  <c r="O89" i="38" s="1"/>
  <c r="N236" i="39"/>
  <c r="O236" i="39" s="1"/>
  <c r="N223" i="32"/>
  <c r="O223" i="32" s="1"/>
  <c r="N20" i="38"/>
  <c r="O20" i="38" s="1"/>
  <c r="N94" i="32"/>
  <c r="O94" i="32" s="1"/>
  <c r="N167" i="32"/>
  <c r="O167" i="32" s="1"/>
  <c r="N56" i="32"/>
  <c r="O56" i="32" s="1"/>
  <c r="M182" i="40"/>
  <c r="N182" i="40" s="1"/>
  <c r="M86" i="40"/>
  <c r="N86" i="40" s="1"/>
  <c r="L152" i="38"/>
  <c r="M152" i="38" s="1"/>
  <c r="N47" i="32"/>
  <c r="O47" i="32" s="1"/>
  <c r="L219" i="38"/>
  <c r="M219" i="38" s="1"/>
  <c r="N105" i="39"/>
  <c r="O105" i="39" s="1"/>
  <c r="N234" i="32"/>
  <c r="O234" i="32" s="1"/>
  <c r="N91" i="39"/>
  <c r="O91" i="39" s="1"/>
  <c r="N85" i="28"/>
  <c r="O85" i="28" s="1"/>
  <c r="N164" i="32"/>
  <c r="O164" i="32" s="1"/>
  <c r="N20" i="28"/>
  <c r="O20" i="28" s="1"/>
  <c r="M66" i="40"/>
  <c r="N66" i="40" s="1"/>
  <c r="K58" i="40"/>
  <c r="L58" i="40" s="1"/>
  <c r="N204" i="28"/>
  <c r="O204" i="28" s="1"/>
  <c r="N214" i="32"/>
  <c r="O214" i="32" s="1"/>
  <c r="N183" i="32"/>
  <c r="O183" i="32" s="1"/>
  <c r="N156" i="32"/>
  <c r="O156" i="32" s="1"/>
  <c r="N60" i="32"/>
  <c r="O60" i="32" s="1"/>
  <c r="N173" i="32"/>
  <c r="O173" i="32" s="1"/>
  <c r="N172" i="32"/>
  <c r="O172" i="32" s="1"/>
  <c r="N160" i="32"/>
  <c r="O160" i="32" s="1"/>
  <c r="N171" i="32"/>
  <c r="O171" i="32" s="1"/>
  <c r="N189" i="32"/>
  <c r="O189" i="32" s="1"/>
  <c r="L16" i="28"/>
  <c r="M16" i="28" s="1"/>
  <c r="N75" i="28"/>
  <c r="O75" i="28" s="1"/>
  <c r="N150" i="39"/>
  <c r="O150" i="39" s="1"/>
  <c r="M229" i="40"/>
  <c r="N229" i="40" s="1"/>
  <c r="N103" i="32"/>
  <c r="O103" i="32" s="1"/>
  <c r="M203" i="40"/>
  <c r="N203" i="40" s="1"/>
  <c r="M179" i="40"/>
  <c r="N179" i="40" s="1"/>
  <c r="L72" i="38"/>
  <c r="M72" i="38" s="1"/>
  <c r="N54" i="38"/>
  <c r="O54" i="38" s="1"/>
  <c r="N221" i="39"/>
  <c r="O221" i="39" s="1"/>
  <c r="N33" i="32"/>
  <c r="O33" i="32" s="1"/>
  <c r="L81" i="38"/>
  <c r="M81" i="38" s="1"/>
  <c r="N85" i="32"/>
  <c r="O85" i="32" s="1"/>
  <c r="L182" i="38"/>
  <c r="M182" i="38" s="1"/>
  <c r="L236" i="28"/>
  <c r="M236" i="28" s="1"/>
  <c r="L160" i="39"/>
  <c r="M160" i="39" s="1"/>
  <c r="N232" i="28"/>
  <c r="O232" i="28" s="1"/>
  <c r="N207" i="32"/>
  <c r="O207" i="32" s="1"/>
  <c r="N73" i="38"/>
  <c r="O73" i="38" s="1"/>
  <c r="L201" i="38"/>
  <c r="M201" i="38" s="1"/>
  <c r="L16" i="38"/>
  <c r="M16" i="38" s="1"/>
  <c r="K104" i="40"/>
  <c r="L104" i="40" s="1"/>
  <c r="L215" i="38"/>
  <c r="M215" i="38" s="1"/>
  <c r="L237" i="38"/>
  <c r="M237" i="38" s="1"/>
  <c r="K97" i="40"/>
  <c r="L97" i="40" s="1"/>
  <c r="L232" i="38"/>
  <c r="M232" i="38" s="1"/>
  <c r="L194" i="38"/>
  <c r="M194" i="38" s="1"/>
  <c r="K235" i="40"/>
  <c r="L235" i="40" s="1"/>
  <c r="L162" i="38"/>
  <c r="M162" i="38" s="1"/>
  <c r="K81" i="40"/>
  <c r="L81" i="40" s="1"/>
  <c r="L39" i="28"/>
  <c r="M39" i="28" s="1"/>
  <c r="N205" i="32"/>
  <c r="O205" i="32" s="1"/>
  <c r="N199" i="32"/>
  <c r="O199" i="32" s="1"/>
  <c r="N192" i="32"/>
  <c r="O192" i="32" s="1"/>
  <c r="N43" i="32"/>
  <c r="O43" i="32" s="1"/>
  <c r="N102" i="32"/>
  <c r="O102" i="32" s="1"/>
  <c r="N110" i="32"/>
  <c r="O110" i="32" s="1"/>
  <c r="N154" i="32"/>
  <c r="O154" i="32" s="1"/>
  <c r="N90" i="32"/>
  <c r="O90" i="32" s="1"/>
  <c r="N232" i="32"/>
  <c r="O232" i="32" s="1"/>
  <c r="N95" i="32"/>
  <c r="O95" i="32" s="1"/>
  <c r="L118" i="38"/>
  <c r="M118" i="38" s="1"/>
  <c r="N80" i="38"/>
  <c r="O80" i="38" s="1"/>
  <c r="N103" i="38"/>
  <c r="O103" i="38" s="1"/>
  <c r="M33" i="40"/>
  <c r="N33" i="40" s="1"/>
  <c r="L60" i="39"/>
  <c r="M60" i="39" s="1"/>
  <c r="N50" i="39"/>
  <c r="O50" i="39" s="1"/>
  <c r="N84" i="28"/>
  <c r="O84" i="28" s="1"/>
  <c r="L220" i="38"/>
  <c r="M220" i="38" s="1"/>
  <c r="L53" i="28"/>
  <c r="M53" i="28" s="1"/>
  <c r="N95" i="38"/>
  <c r="O95" i="38" s="1"/>
  <c r="M17" i="40"/>
  <c r="N17" i="40" s="1"/>
  <c r="N115" i="28"/>
  <c r="O115" i="28" s="1"/>
  <c r="K171" i="40"/>
  <c r="L171" i="40" s="1"/>
  <c r="N187" i="32"/>
  <c r="O187" i="32" s="1"/>
  <c r="K207" i="40"/>
  <c r="L207" i="40" s="1"/>
  <c r="L98" i="38"/>
  <c r="M98" i="38" s="1"/>
  <c r="N162" i="32"/>
  <c r="O162" i="32" s="1"/>
  <c r="N218" i="28"/>
  <c r="O218" i="28" s="1"/>
  <c r="M32" i="40"/>
  <c r="N32" i="40" s="1"/>
  <c r="N144" i="38"/>
  <c r="O144" i="38" s="1"/>
  <c r="M170" i="40"/>
  <c r="N170" i="40" s="1"/>
  <c r="N174" i="28"/>
  <c r="O174" i="28" s="1"/>
  <c r="N143" i="32"/>
  <c r="O143" i="32" s="1"/>
  <c r="N62" i="38"/>
  <c r="O62" i="38" s="1"/>
  <c r="N165" i="32"/>
  <c r="O165" i="32" s="1"/>
  <c r="N186" i="38"/>
  <c r="O186" i="38" s="1"/>
  <c r="N50" i="32"/>
  <c r="O50" i="32" s="1"/>
  <c r="N120" i="39"/>
  <c r="O120" i="39" s="1"/>
  <c r="N46" i="39"/>
  <c r="O46" i="39" s="1"/>
  <c r="M223" i="40"/>
  <c r="N223" i="40" s="1"/>
  <c r="N176" i="28"/>
  <c r="O176" i="28" s="1"/>
  <c r="N202" i="32"/>
  <c r="O202" i="32" s="1"/>
  <c r="N126" i="39"/>
  <c r="O126" i="39" s="1"/>
  <c r="K160" i="40"/>
  <c r="L160" i="40" s="1"/>
  <c r="M135" i="40"/>
  <c r="N135" i="40" s="1"/>
  <c r="L223" i="38"/>
  <c r="M223" i="38" s="1"/>
  <c r="N107" i="39"/>
  <c r="O107" i="39" s="1"/>
  <c r="N86" i="39"/>
  <c r="O86" i="39" s="1"/>
  <c r="K105" i="40"/>
  <c r="L105" i="40" s="1"/>
  <c r="N237" i="32"/>
  <c r="O237" i="32" s="1"/>
  <c r="L85" i="38"/>
  <c r="M85" i="38" s="1"/>
  <c r="M96" i="40"/>
  <c r="N96" i="40" s="1"/>
  <c r="M36" i="40"/>
  <c r="N36" i="40" s="1"/>
  <c r="L172" i="38"/>
  <c r="M172" i="38" s="1"/>
  <c r="AL68" i="40"/>
  <c r="AM68" i="40" s="1"/>
  <c r="Y4775" i="41"/>
  <c r="H178" i="40"/>
  <c r="J178" i="40" s="1"/>
  <c r="N142" i="32"/>
  <c r="O142" i="32" s="1"/>
  <c r="N138" i="39"/>
  <c r="O138" i="39" s="1"/>
  <c r="M239" i="40"/>
  <c r="N239" i="40" s="1"/>
  <c r="L75" i="38"/>
  <c r="M75" i="38" s="1"/>
  <c r="N86" i="38"/>
  <c r="O86" i="38" s="1"/>
  <c r="L179" i="38"/>
  <c r="M179" i="38" s="1"/>
  <c r="N241" i="39"/>
  <c r="O241" i="39" s="1"/>
  <c r="N57" i="38"/>
  <c r="O57" i="38" s="1"/>
  <c r="L66" i="38"/>
  <c r="M66" i="38" s="1"/>
  <c r="N32" i="38"/>
  <c r="O32" i="38" s="1"/>
  <c r="N136" i="28"/>
  <c r="O136" i="28" s="1"/>
  <c r="N174" i="32"/>
  <c r="O174" i="32" s="1"/>
  <c r="N30" i="32"/>
  <c r="O30" i="32" s="1"/>
  <c r="N148" i="32"/>
  <c r="O148" i="32" s="1"/>
  <c r="N17" i="32"/>
  <c r="O17" i="32" s="1"/>
  <c r="N153" i="32"/>
  <c r="O153" i="32" s="1"/>
  <c r="N138" i="32"/>
  <c r="O138" i="32" s="1"/>
  <c r="N184" i="32"/>
  <c r="O184" i="32" s="1"/>
  <c r="N82" i="32"/>
  <c r="O82" i="32" s="1"/>
  <c r="N36" i="32"/>
  <c r="O36" i="32" s="1"/>
  <c r="N86" i="32"/>
  <c r="O86" i="32" s="1"/>
  <c r="L229" i="38"/>
  <c r="M229" i="38" s="1"/>
  <c r="L124" i="38"/>
  <c r="M124" i="38" s="1"/>
  <c r="L127" i="38"/>
  <c r="M127" i="38" s="1"/>
  <c r="L87" i="39"/>
  <c r="M87" i="39" s="1"/>
  <c r="L170" i="38"/>
  <c r="M170" i="38" s="1"/>
  <c r="K175" i="40"/>
  <c r="L175" i="40" s="1"/>
  <c r="L218" i="38"/>
  <c r="M218" i="38" s="1"/>
  <c r="L215" i="39"/>
  <c r="M215" i="39" s="1"/>
  <c r="K209" i="40"/>
  <c r="L209" i="40" s="1"/>
  <c r="L216" i="38"/>
  <c r="M216" i="38" s="1"/>
  <c r="L94" i="39"/>
  <c r="M94" i="39" s="1"/>
  <c r="L106" i="28"/>
  <c r="M106" i="28" s="1"/>
  <c r="L32" i="28"/>
  <c r="M32" i="28" s="1"/>
  <c r="L37" i="38"/>
  <c r="M37" i="38" s="1"/>
  <c r="N37" i="38" s="1"/>
  <c r="O37" i="38" s="1"/>
  <c r="M85" i="40"/>
  <c r="N85" i="40" s="1"/>
  <c r="N199" i="28"/>
  <c r="O199" i="28" s="1"/>
  <c r="N24" i="32"/>
  <c r="O24" i="32" s="1"/>
  <c r="N181" i="32"/>
  <c r="O181" i="32" s="1"/>
  <c r="N159" i="32"/>
  <c r="O159" i="32" s="1"/>
  <c r="N22" i="32"/>
  <c r="O22" i="32" s="1"/>
  <c r="N166" i="32"/>
  <c r="O166" i="32" s="1"/>
  <c r="N122" i="32"/>
  <c r="O122" i="32" s="1"/>
  <c r="N152" i="32"/>
  <c r="O152" i="32" s="1"/>
  <c r="N163" i="32"/>
  <c r="O163" i="32" s="1"/>
  <c r="N78" i="32"/>
  <c r="O78" i="32" s="1"/>
  <c r="L76" i="38"/>
  <c r="M76" i="38" s="1"/>
  <c r="M151" i="40"/>
  <c r="N151" i="40" s="1"/>
  <c r="L205" i="38"/>
  <c r="M205" i="38" s="1"/>
  <c r="N83" i="39"/>
  <c r="O83" i="39" s="1"/>
  <c r="N160" i="38"/>
  <c r="O160" i="38" s="1"/>
  <c r="N182" i="32"/>
  <c r="O182" i="32" s="1"/>
  <c r="N137" i="32"/>
  <c r="O137" i="32" s="1"/>
  <c r="N169" i="32"/>
  <c r="O169" i="32" s="1"/>
  <c r="L175" i="28"/>
  <c r="M175" i="28" s="1"/>
  <c r="N233" i="39"/>
  <c r="O233" i="39" s="1"/>
  <c r="N47" i="39"/>
  <c r="O47" i="39" s="1"/>
  <c r="N63" i="28"/>
  <c r="O63" i="28" s="1"/>
  <c r="N209" i="38"/>
  <c r="O209" i="38" s="1"/>
  <c r="N184" i="39"/>
  <c r="O184" i="39" s="1"/>
  <c r="N86" i="28"/>
  <c r="O86" i="28" s="1"/>
  <c r="N195" i="39"/>
  <c r="O195" i="39" s="1"/>
  <c r="N143" i="28"/>
  <c r="O143" i="28" s="1"/>
  <c r="N103" i="28"/>
  <c r="O103" i="28" s="1"/>
  <c r="M124" i="40"/>
  <c r="N124" i="40" s="1"/>
  <c r="N142" i="38"/>
  <c r="O142" i="38" s="1"/>
  <c r="N158" i="39"/>
  <c r="O158" i="39" s="1"/>
  <c r="M20" i="40"/>
  <c r="N20" i="40" s="1"/>
  <c r="K174" i="40"/>
  <c r="L174" i="40" s="1"/>
  <c r="N101" i="28"/>
  <c r="O101" i="28" s="1"/>
  <c r="K90" i="40"/>
  <c r="L90" i="40" s="1"/>
  <c r="N215" i="32"/>
  <c r="O215" i="32" s="1"/>
  <c r="N63" i="32"/>
  <c r="O63" i="32" s="1"/>
  <c r="M88" i="40"/>
  <c r="N88" i="40" s="1"/>
  <c r="N93" i="28"/>
  <c r="O93" i="28" s="1"/>
  <c r="N111" i="28"/>
  <c r="O111" i="28" s="1"/>
  <c r="H167" i="40"/>
  <c r="J167" i="40" s="1"/>
  <c r="Y4368" i="41"/>
  <c r="N145" i="28"/>
  <c r="O145" i="28" s="1"/>
  <c r="N18" i="39"/>
  <c r="O18" i="39" s="1"/>
  <c r="N209" i="39"/>
  <c r="O209" i="39" s="1"/>
  <c r="L40" i="38"/>
  <c r="M40" i="38" s="1"/>
  <c r="N202" i="28"/>
  <c r="O202" i="28" s="1"/>
  <c r="N135" i="32"/>
  <c r="O135" i="32" s="1"/>
  <c r="L229" i="28"/>
  <c r="M229" i="28" s="1"/>
  <c r="L149" i="38"/>
  <c r="M149" i="38" s="1"/>
  <c r="L105" i="38"/>
  <c r="M105" i="38" s="1"/>
  <c r="K64" i="40"/>
  <c r="L64" i="40" s="1"/>
  <c r="L177" i="38"/>
  <c r="M177" i="38" s="1"/>
  <c r="L195" i="28"/>
  <c r="M195" i="28" s="1"/>
  <c r="L136" i="38"/>
  <c r="M136" i="38" s="1"/>
  <c r="L213" i="38"/>
  <c r="M213" i="38" s="1"/>
  <c r="L104" i="28"/>
  <c r="M104" i="28" s="1"/>
  <c r="K224" i="40"/>
  <c r="L224" i="40" s="1"/>
  <c r="N118" i="39"/>
  <c r="O118" i="39" s="1"/>
  <c r="L226" i="38"/>
  <c r="M226" i="38" s="1"/>
  <c r="N217" i="38"/>
  <c r="O217" i="38" s="1"/>
  <c r="N130" i="38"/>
  <c r="O130" i="38" s="1"/>
  <c r="N117" i="38"/>
  <c r="O117" i="38" s="1"/>
  <c r="N119" i="39"/>
  <c r="O119" i="39" s="1"/>
  <c r="N235" i="38"/>
  <c r="O235" i="38" s="1"/>
  <c r="M173" i="40"/>
  <c r="N173" i="40" s="1"/>
  <c r="N124" i="28"/>
  <c r="O124" i="28" s="1"/>
  <c r="M233" i="40"/>
  <c r="N233" i="40" s="1"/>
  <c r="N212" i="28"/>
  <c r="O212" i="28" s="1"/>
  <c r="N179" i="32"/>
  <c r="O179" i="32" s="1"/>
  <c r="M141" i="40"/>
  <c r="N141" i="40" s="1"/>
  <c r="N171" i="39"/>
  <c r="O171" i="39" s="1"/>
  <c r="N125" i="32"/>
  <c r="O125" i="32" s="1"/>
  <c r="M99" i="40"/>
  <c r="N99" i="40" s="1"/>
  <c r="L25" i="38"/>
  <c r="M25" i="38" s="1"/>
  <c r="N117" i="32"/>
  <c r="O117" i="32" s="1"/>
  <c r="N140" i="28"/>
  <c r="O140" i="28" s="1"/>
  <c r="M45" i="40"/>
  <c r="N45" i="40" s="1"/>
  <c r="M93" i="40"/>
  <c r="N93" i="40" s="1"/>
  <c r="N38" i="28"/>
  <c r="O38" i="28" s="1"/>
  <c r="N28" i="32"/>
  <c r="O28" i="32" s="1"/>
  <c r="N168" i="32"/>
  <c r="O168" i="32" s="1"/>
  <c r="N57" i="32"/>
  <c r="O57" i="32" s="1"/>
  <c r="N180" i="32"/>
  <c r="O180" i="32" s="1"/>
  <c r="N76" i="32"/>
  <c r="O76" i="32" s="1"/>
  <c r="N225" i="32"/>
  <c r="O225" i="32" s="1"/>
  <c r="N58" i="32"/>
  <c r="O58" i="32" s="1"/>
  <c r="N41" i="32"/>
  <c r="O41" i="32" s="1"/>
  <c r="K162" i="40"/>
  <c r="L162" i="40" s="1"/>
  <c r="L151" i="38"/>
  <c r="M151" i="38" s="1"/>
  <c r="L183" i="38"/>
  <c r="M183" i="38" s="1"/>
  <c r="L151" i="28"/>
  <c r="M151" i="28" s="1"/>
  <c r="L225" i="38"/>
  <c r="M225" i="38" s="1"/>
  <c r="L21" i="38"/>
  <c r="M21" i="38" s="1"/>
  <c r="L83" i="38"/>
  <c r="M83" i="38" s="1"/>
  <c r="H3033" i="41"/>
  <c r="L101" i="38"/>
  <c r="M101" i="38" s="1"/>
  <c r="L204" i="38"/>
  <c r="M204" i="38" s="1"/>
  <c r="M123" i="40"/>
  <c r="N123" i="40" s="1"/>
  <c r="N107" i="38"/>
  <c r="O107" i="38" s="1"/>
  <c r="N54" i="32"/>
  <c r="O54" i="32" s="1"/>
  <c r="N105" i="28"/>
  <c r="O105" i="28" s="1"/>
  <c r="N118" i="28"/>
  <c r="O118" i="28" s="1"/>
  <c r="N27" i="32"/>
  <c r="O27" i="32" s="1"/>
  <c r="N203" i="39"/>
  <c r="O203" i="39" s="1"/>
  <c r="N178" i="32"/>
  <c r="O178" i="32" s="1"/>
  <c r="N29" i="32"/>
  <c r="O29" i="32" s="1"/>
  <c r="N42" i="32"/>
  <c r="O42" i="32" s="1"/>
  <c r="N196" i="39"/>
  <c r="O196" i="39" s="1"/>
  <c r="N125" i="39"/>
  <c r="O125" i="39" s="1"/>
  <c r="M19" i="40"/>
  <c r="N19" i="40" s="1"/>
  <c r="L178" i="38"/>
  <c r="M178" i="38" s="1"/>
  <c r="K27" i="40"/>
  <c r="L27" i="40" s="1"/>
  <c r="N79" i="32"/>
  <c r="O79" i="32" s="1"/>
  <c r="N155" i="39"/>
  <c r="O155" i="39" s="1"/>
  <c r="N104" i="32"/>
  <c r="O104" i="32" s="1"/>
  <c r="N44" i="38"/>
  <c r="O44" i="38" s="1"/>
  <c r="L207" i="38"/>
  <c r="M207" i="38" s="1"/>
  <c r="L61" i="38"/>
  <c r="M61" i="38" s="1"/>
  <c r="M158" i="40"/>
  <c r="N158" i="40" s="1"/>
  <c r="N44" i="28"/>
  <c r="O44" i="28" s="1"/>
  <c r="N228" i="28"/>
  <c r="O228" i="28" s="1"/>
  <c r="M75" i="40"/>
  <c r="N75" i="40" s="1"/>
  <c r="N186" i="32"/>
  <c r="O186" i="32" s="1"/>
  <c r="N134" i="32"/>
  <c r="O134" i="32" s="1"/>
  <c r="N19" i="32"/>
  <c r="O19" i="32" s="1"/>
  <c r="N84" i="32"/>
  <c r="O84" i="32" s="1"/>
  <c r="N170" i="32"/>
  <c r="O170" i="32" s="1"/>
  <c r="N208" i="32"/>
  <c r="O208" i="32" s="1"/>
  <c r="N80" i="32"/>
  <c r="O80" i="32" s="1"/>
  <c r="N38" i="32"/>
  <c r="O38" i="32" s="1"/>
  <c r="N242" i="32"/>
  <c r="O242" i="32" s="1"/>
  <c r="N128" i="32"/>
  <c r="O128" i="32" s="1"/>
  <c r="N211" i="32"/>
  <c r="O211" i="32" s="1"/>
  <c r="K41" i="40"/>
  <c r="L41" i="40" s="1"/>
  <c r="L224" i="38"/>
  <c r="M224" i="38" s="1"/>
  <c r="K201" i="40"/>
  <c r="L201" i="40" s="1"/>
  <c r="M201" i="40" s="1"/>
  <c r="N201" i="40" s="1"/>
  <c r="K219" i="40"/>
  <c r="L219" i="40" s="1"/>
  <c r="N166" i="28"/>
  <c r="O166" i="28" s="1"/>
  <c r="N231" i="39"/>
  <c r="O231" i="39" s="1"/>
  <c r="N195" i="32"/>
  <c r="O195" i="32" s="1"/>
  <c r="N165" i="28"/>
  <c r="O165" i="28" s="1"/>
  <c r="N241" i="38"/>
  <c r="O241" i="38" s="1"/>
  <c r="N157" i="28"/>
  <c r="O157" i="28" s="1"/>
  <c r="N151" i="39"/>
  <c r="O151" i="39" s="1"/>
  <c r="N220" i="32"/>
  <c r="O220" i="32" s="1"/>
  <c r="K43" i="40"/>
  <c r="L43" i="40" s="1"/>
  <c r="L172" i="39"/>
  <c r="M172" i="39" s="1"/>
  <c r="N172" i="39" s="1"/>
  <c r="O172" i="39" s="1"/>
  <c r="N39" i="38"/>
  <c r="O39" i="38" s="1"/>
  <c r="N17" i="28"/>
  <c r="O17" i="28" s="1"/>
  <c r="L160" i="28"/>
  <c r="M160" i="28" s="1"/>
  <c r="L52" i="39"/>
  <c r="M52" i="39" s="1"/>
  <c r="L104" i="38"/>
  <c r="M104" i="38" s="1"/>
  <c r="L29" i="38"/>
  <c r="M29" i="38" s="1"/>
  <c r="Y2396" i="41"/>
  <c r="H98" i="40"/>
  <c r="J98" i="40" s="1"/>
  <c r="K202" i="40"/>
  <c r="L202" i="40" s="1"/>
  <c r="L68" i="38"/>
  <c r="M68" i="38" s="1"/>
  <c r="L157" i="38"/>
  <c r="M157" i="38" s="1"/>
  <c r="L189" i="28"/>
  <c r="M189" i="28" s="1"/>
  <c r="N64" i="28"/>
  <c r="O64" i="28" s="1"/>
  <c r="L115" i="38"/>
  <c r="M115" i="38" s="1"/>
  <c r="N50" i="28"/>
  <c r="O50" i="28" s="1"/>
  <c r="L46" i="38"/>
  <c r="M46" i="38" s="1"/>
  <c r="N226" i="39"/>
  <c r="O226" i="39" s="1"/>
  <c r="N183" i="28"/>
  <c r="O183" i="28" s="1"/>
  <c r="N139" i="38"/>
  <c r="O139" i="38" s="1"/>
  <c r="N213" i="32"/>
  <c r="O213" i="32" s="1"/>
  <c r="N92" i="32"/>
  <c r="O92" i="32" s="1"/>
  <c r="N240" i="32"/>
  <c r="O240" i="32" s="1"/>
  <c r="N66" i="32"/>
  <c r="O66" i="32" s="1"/>
  <c r="N136" i="32"/>
  <c r="O136" i="32" s="1"/>
  <c r="N140" i="32"/>
  <c r="O140" i="32" s="1"/>
  <c r="N65" i="32"/>
  <c r="O65" i="32" s="1"/>
  <c r="N81" i="32"/>
  <c r="O81" i="32" s="1"/>
  <c r="N88" i="32"/>
  <c r="O88" i="32" s="1"/>
  <c r="N98" i="32"/>
  <c r="O98" i="32" s="1"/>
  <c r="N32" i="32"/>
  <c r="O32" i="32" s="1"/>
  <c r="L212" i="38"/>
  <c r="M212" i="38" s="1"/>
  <c r="K145" i="40"/>
  <c r="L145" i="40" s="1"/>
  <c r="N101" i="32"/>
  <c r="O101" i="32" s="1"/>
  <c r="L67" i="38"/>
  <c r="M67" i="38" s="1"/>
  <c r="N220" i="28"/>
  <c r="O220" i="28" s="1"/>
  <c r="L24" i="38"/>
  <c r="M24" i="38" s="1"/>
  <c r="M220" i="40"/>
  <c r="N220" i="40" s="1"/>
  <c r="N216" i="32"/>
  <c r="O216" i="32" s="1"/>
  <c r="M60" i="40"/>
  <c r="N60" i="40" s="1"/>
  <c r="L239" i="38"/>
  <c r="M239" i="38" s="1"/>
  <c r="N201" i="28"/>
  <c r="O201" i="28" s="1"/>
  <c r="N172" i="28"/>
  <c r="O172" i="28" s="1"/>
  <c r="N67" i="28"/>
  <c r="O67" i="28" s="1"/>
  <c r="N132" i="39"/>
  <c r="O132" i="39" s="1"/>
  <c r="M83" i="40"/>
  <c r="N83" i="40" s="1"/>
  <c r="N34" i="32"/>
  <c r="O34" i="32" s="1"/>
  <c r="N48" i="32"/>
  <c r="O48" i="32" s="1"/>
  <c r="M111" i="40"/>
  <c r="N111" i="40" s="1"/>
  <c r="N114" i="39"/>
  <c r="O114" i="39" s="1"/>
  <c r="L174" i="38"/>
  <c r="M174" i="38" s="1"/>
  <c r="M46" i="40"/>
  <c r="N46" i="40" s="1"/>
  <c r="M140" i="40"/>
  <c r="N140" i="40" s="1"/>
  <c r="N170" i="39"/>
  <c r="O170" i="39" s="1"/>
  <c r="L230" i="38"/>
  <c r="M230" i="38" s="1"/>
  <c r="N61" i="32"/>
  <c r="O61" i="32" s="1"/>
  <c r="N53" i="39"/>
  <c r="O53" i="39" s="1"/>
  <c r="L93" i="38"/>
  <c r="M93" i="38" s="1"/>
  <c r="L134" i="38"/>
  <c r="M134" i="38" s="1"/>
  <c r="K108" i="40"/>
  <c r="L108" i="40" s="1"/>
  <c r="L109" i="38"/>
  <c r="M109" i="38" s="1"/>
  <c r="L141" i="38"/>
  <c r="M141" i="38" s="1"/>
  <c r="L100" i="38"/>
  <c r="M100" i="38" s="1"/>
  <c r="L58" i="38"/>
  <c r="M58" i="38" s="1"/>
  <c r="L121" i="28"/>
  <c r="M121" i="28" s="1"/>
  <c r="N196" i="32"/>
  <c r="O196" i="32" s="1"/>
  <c r="N76" i="28"/>
  <c r="O76" i="28" s="1"/>
  <c r="N131" i="38"/>
  <c r="O131" i="38" s="1"/>
  <c r="L137" i="38"/>
  <c r="M137" i="38" s="1"/>
  <c r="N203" i="32"/>
  <c r="O203" i="32" s="1"/>
  <c r="N190" i="32"/>
  <c r="O190" i="32" s="1"/>
  <c r="N91" i="32"/>
  <c r="O91" i="32" s="1"/>
  <c r="N239" i="32"/>
  <c r="O239" i="32" s="1"/>
  <c r="N177" i="32"/>
  <c r="O177" i="32" s="1"/>
  <c r="N193" i="32"/>
  <c r="O193" i="32" s="1"/>
  <c r="N15" i="32"/>
  <c r="O15" i="32" s="1"/>
  <c r="N145" i="32"/>
  <c r="O145" i="32" s="1"/>
  <c r="N71" i="32"/>
  <c r="O71" i="32" s="1"/>
  <c r="N49" i="32"/>
  <c r="O49" i="32" s="1"/>
  <c r="K213" i="40"/>
  <c r="L213" i="40" s="1"/>
  <c r="L45" i="38"/>
  <c r="M45" i="38" s="1"/>
  <c r="L33" i="38"/>
  <c r="M33" i="38" s="1"/>
  <c r="K216" i="40"/>
  <c r="L216" i="40" s="1"/>
  <c r="L100" i="28"/>
  <c r="M100" i="28" s="1"/>
  <c r="L97" i="38"/>
  <c r="M97" i="38" s="1"/>
  <c r="L218" i="39"/>
  <c r="M218" i="39" s="1"/>
  <c r="L78" i="38"/>
  <c r="M78" i="38" s="1"/>
  <c r="L123" i="38"/>
  <c r="M123" i="38" s="1"/>
  <c r="N183" i="38" l="1"/>
  <c r="O183" i="38" s="1"/>
  <c r="N93" i="38"/>
  <c r="O93" i="38" s="1"/>
  <c r="N109" i="38"/>
  <c r="O109" i="38" s="1"/>
  <c r="N192" i="38"/>
  <c r="O192" i="38" s="1"/>
  <c r="M224" i="40"/>
  <c r="N224" i="40" s="1"/>
  <c r="N204" i="38"/>
  <c r="O204" i="38" s="1"/>
  <c r="M202" i="40"/>
  <c r="N202" i="40" s="1"/>
  <c r="N105" i="38"/>
  <c r="O105" i="38" s="1"/>
  <c r="N29" i="38"/>
  <c r="O29" i="38" s="1"/>
  <c r="N52" i="39"/>
  <c r="O52" i="39" s="1"/>
  <c r="N218" i="38"/>
  <c r="O218" i="38" s="1"/>
  <c r="N101" i="38"/>
  <c r="O101" i="38" s="1"/>
  <c r="M64" i="40"/>
  <c r="N64" i="40" s="1"/>
  <c r="N39" i="28"/>
  <c r="O39" i="28" s="1"/>
  <c r="N87" i="39"/>
  <c r="O87" i="39" s="1"/>
  <c r="M213" i="40"/>
  <c r="N213" i="40" s="1"/>
  <c r="M145" i="40"/>
  <c r="N145" i="40" s="1"/>
  <c r="N141" i="38"/>
  <c r="O141" i="38" s="1"/>
  <c r="N78" i="38"/>
  <c r="O78" i="38" s="1"/>
  <c r="N218" i="39"/>
  <c r="O218" i="39" s="1"/>
  <c r="N177" i="38"/>
  <c r="O177" i="38" s="1"/>
  <c r="N35" i="38"/>
  <c r="O35" i="38" s="1"/>
  <c r="N134" i="38"/>
  <c r="O134" i="38" s="1"/>
  <c r="M212" i="40"/>
  <c r="N212" i="40" s="1"/>
  <c r="N226" i="38"/>
  <c r="O226" i="38" s="1"/>
  <c r="M34" i="40"/>
  <c r="N34" i="40" s="1"/>
  <c r="N229" i="38"/>
  <c r="O229" i="38" s="1"/>
  <c r="N182" i="38"/>
  <c r="O182" i="38" s="1"/>
  <c r="N230" i="38"/>
  <c r="O230" i="38" s="1"/>
  <c r="M219" i="40"/>
  <c r="N219" i="40" s="1"/>
  <c r="M209" i="40"/>
  <c r="N209" i="40" s="1"/>
  <c r="N75" i="38"/>
  <c r="O75" i="38" s="1"/>
  <c r="N232" i="38"/>
  <c r="O232" i="38" s="1"/>
  <c r="N152" i="38"/>
  <c r="O152" i="38" s="1"/>
  <c r="N98" i="38"/>
  <c r="O98" i="38" s="1"/>
  <c r="N100" i="38"/>
  <c r="O100" i="38" s="1"/>
  <c r="N174" i="38"/>
  <c r="O174" i="38" s="1"/>
  <c r="N46" i="38"/>
  <c r="O46" i="38" s="1"/>
  <c r="N151" i="38"/>
  <c r="O151" i="38" s="1"/>
  <c r="N25" i="38"/>
  <c r="O25" i="38" s="1"/>
  <c r="M108" i="40"/>
  <c r="N108" i="40" s="1"/>
  <c r="M216" i="40"/>
  <c r="N216" i="40" s="1"/>
  <c r="N40" i="38"/>
  <c r="O40" i="38" s="1"/>
  <c r="N76" i="38"/>
  <c r="O76" i="38" s="1"/>
  <c r="M76" i="40"/>
  <c r="N76" i="40" s="1"/>
  <c r="N179" i="38"/>
  <c r="O179" i="38" s="1"/>
  <c r="N58" i="38"/>
  <c r="O58" i="38" s="1"/>
  <c r="N136" i="38"/>
  <c r="O136" i="38" s="1"/>
  <c r="N205" i="38"/>
  <c r="O205" i="38" s="1"/>
  <c r="N195" i="38"/>
  <c r="O195" i="38" s="1"/>
  <c r="N151" i="28"/>
  <c r="O151" i="28" s="1"/>
  <c r="N32" i="28"/>
  <c r="O32" i="28" s="1"/>
  <c r="N170" i="38"/>
  <c r="O170" i="38" s="1"/>
  <c r="N194" i="38"/>
  <c r="O194" i="38" s="1"/>
  <c r="M171" i="40"/>
  <c r="N171" i="40" s="1"/>
  <c r="N118" i="38"/>
  <c r="O118" i="38" s="1"/>
  <c r="N16" i="28"/>
  <c r="O16" i="28" s="1"/>
  <c r="N67" i="38"/>
  <c r="O67" i="38" s="1"/>
  <c r="N104" i="38"/>
  <c r="O104" i="38" s="1"/>
  <c r="N219" i="38"/>
  <c r="O219" i="38" s="1"/>
  <c r="M27" i="40"/>
  <c r="N27" i="40" s="1"/>
  <c r="N94" i="39"/>
  <c r="O94" i="39" s="1"/>
  <c r="M97" i="40"/>
  <c r="N97" i="40" s="1"/>
  <c r="N207" i="28"/>
  <c r="O207" i="28" s="1"/>
  <c r="N124" i="38"/>
  <c r="O124" i="38" s="1"/>
  <c r="N237" i="39"/>
  <c r="O237" i="39" s="1"/>
  <c r="N60" i="28"/>
  <c r="O60" i="28" s="1"/>
  <c r="N160" i="28"/>
  <c r="O160" i="28" s="1"/>
  <c r="N83" i="38"/>
  <c r="O83" i="38" s="1"/>
  <c r="M105" i="40"/>
  <c r="N105" i="40" s="1"/>
  <c r="N53" i="28"/>
  <c r="O53" i="28" s="1"/>
  <c r="N121" i="38"/>
  <c r="O121" i="38" s="1"/>
  <c r="N212" i="38"/>
  <c r="O212" i="38" s="1"/>
  <c r="N224" i="38"/>
  <c r="O224" i="38" s="1"/>
  <c r="N215" i="39"/>
  <c r="O215" i="39" s="1"/>
  <c r="N239" i="38"/>
  <c r="O239" i="38" s="1"/>
  <c r="N157" i="38"/>
  <c r="O157" i="38" s="1"/>
  <c r="M41" i="40"/>
  <c r="N41" i="40" s="1"/>
  <c r="N61" i="38"/>
  <c r="O61" i="38" s="1"/>
  <c r="M90" i="40"/>
  <c r="N90" i="40" s="1"/>
  <c r="N215" i="38"/>
  <c r="O215" i="38" s="1"/>
  <c r="N68" i="38"/>
  <c r="O68" i="38" s="1"/>
  <c r="M43" i="40"/>
  <c r="N43" i="40" s="1"/>
  <c r="N104" i="28"/>
  <c r="O104" i="28" s="1"/>
  <c r="N149" i="38"/>
  <c r="O149" i="38" s="1"/>
  <c r="N60" i="39"/>
  <c r="O60" i="39" s="1"/>
  <c r="M104" i="40"/>
  <c r="N104" i="40" s="1"/>
  <c r="N83" i="28"/>
  <c r="O83" i="28" s="1"/>
  <c r="N34" i="38"/>
  <c r="O34" i="38" s="1"/>
  <c r="N195" i="28"/>
  <c r="O195" i="28" s="1"/>
  <c r="N229" i="28"/>
  <c r="O229" i="28" s="1"/>
  <c r="M174" i="40"/>
  <c r="N174" i="40" s="1"/>
  <c r="N97" i="38"/>
  <c r="O97" i="38" s="1"/>
  <c r="N172" i="38"/>
  <c r="O172" i="38" s="1"/>
  <c r="M207" i="40"/>
  <c r="N207" i="40" s="1"/>
  <c r="M152" i="40"/>
  <c r="N152" i="40" s="1"/>
  <c r="N236" i="28"/>
  <c r="O236" i="28" s="1"/>
  <c r="N100" i="28"/>
  <c r="O100" i="28" s="1"/>
  <c r="N24" i="38"/>
  <c r="O24" i="38" s="1"/>
  <c r="M162" i="40"/>
  <c r="N162" i="40" s="1"/>
  <c r="N66" i="38"/>
  <c r="O66" i="38" s="1"/>
  <c r="M81" i="40"/>
  <c r="N81" i="40" s="1"/>
  <c r="N189" i="38"/>
  <c r="O189" i="38" s="1"/>
  <c r="N44" i="39"/>
  <c r="O44" i="39" s="1"/>
  <c r="N85" i="38"/>
  <c r="O85" i="38" s="1"/>
  <c r="N162" i="38"/>
  <c r="O162" i="38" s="1"/>
  <c r="K178" i="40"/>
  <c r="L178" i="40" s="1"/>
  <c r="O243" i="32"/>
  <c r="G1155" i="41"/>
  <c r="N33" i="38"/>
  <c r="O33" i="38" s="1"/>
  <c r="N207" i="38"/>
  <c r="O207" i="38" s="1"/>
  <c r="M235" i="40"/>
  <c r="N235" i="40" s="1"/>
  <c r="N81" i="38"/>
  <c r="O81" i="38" s="1"/>
  <c r="N35" i="28"/>
  <c r="O35" i="28" s="1"/>
  <c r="H1155" i="41"/>
  <c r="K98" i="40"/>
  <c r="L98" i="40" s="1"/>
  <c r="N45" i="38"/>
  <c r="O45" i="38" s="1"/>
  <c r="N137" i="38"/>
  <c r="O137" i="38" s="1"/>
  <c r="N21" i="38"/>
  <c r="O21" i="38" s="1"/>
  <c r="N202" i="38"/>
  <c r="O202" i="38" s="1"/>
  <c r="N165" i="38"/>
  <c r="O165" i="38" s="1"/>
  <c r="K167" i="40"/>
  <c r="L167" i="40" s="1"/>
  <c r="N106" i="28"/>
  <c r="O106" i="28" s="1"/>
  <c r="M175" i="40"/>
  <c r="N175" i="40" s="1"/>
  <c r="N16" i="38"/>
  <c r="O16" i="38" s="1"/>
  <c r="N201" i="38"/>
  <c r="O201" i="38" s="1"/>
  <c r="N72" i="38"/>
  <c r="O72" i="38" s="1"/>
  <c r="N216" i="39"/>
  <c r="O216" i="39" s="1"/>
  <c r="M15" i="40"/>
  <c r="N15" i="40" s="1"/>
  <c r="N123" i="38"/>
  <c r="O123" i="38" s="1"/>
  <c r="N115" i="38"/>
  <c r="O115" i="38" s="1"/>
  <c r="N225" i="38"/>
  <c r="O225" i="38" s="1"/>
  <c r="N223" i="38"/>
  <c r="O223" i="38" s="1"/>
  <c r="U3033" i="41" a="1"/>
  <c r="U3033" i="41" s="1"/>
  <c r="Y3033" i="41"/>
  <c r="M58" i="40"/>
  <c r="N58" i="40" s="1"/>
  <c r="N121" i="28"/>
  <c r="O121" i="28" s="1"/>
  <c r="N189" i="28"/>
  <c r="O189" i="28" s="1"/>
  <c r="N178" i="38"/>
  <c r="O178" i="38" s="1"/>
  <c r="N213" i="38"/>
  <c r="O213" i="38" s="1"/>
  <c r="N175" i="28"/>
  <c r="O175" i="28" s="1"/>
  <c r="N216" i="38"/>
  <c r="O216" i="38" s="1"/>
  <c r="N127" i="38"/>
  <c r="O127" i="38" s="1"/>
  <c r="M160" i="40"/>
  <c r="N160" i="40" s="1"/>
  <c r="N220" i="38"/>
  <c r="O220" i="38" s="1"/>
  <c r="N237" i="38"/>
  <c r="O237" i="38" s="1"/>
  <c r="N160" i="39"/>
  <c r="O160" i="39" s="1"/>
  <c r="H2789" i="41"/>
  <c r="U1155" i="41" l="1" a="1"/>
  <c r="U1155" i="41" s="1"/>
  <c r="Y1155" i="41"/>
  <c r="M178" i="40"/>
  <c r="N178" i="40" s="1"/>
  <c r="M167" i="40"/>
  <c r="N167" i="40" s="1"/>
  <c r="M98" i="40"/>
  <c r="N98" i="40" s="1"/>
  <c r="H6494" i="41"/>
  <c r="H2790" i="41"/>
  <c r="AA115" i="53" l="1"/>
  <c r="H6493" i="41"/>
  <c r="AA88" i="53" s="1"/>
  <c r="H2058" i="41"/>
  <c r="H228" i="41"/>
  <c r="G228" i="41" l="1"/>
  <c r="H1055" i="41"/>
  <c r="G1055" i="41" l="1"/>
  <c r="G6493" i="41"/>
  <c r="Z88" i="53" s="1"/>
  <c r="AB88" i="53" s="1"/>
  <c r="U228" i="41" a="1"/>
  <c r="U228" i="41" s="1"/>
  <c r="Y228" i="41"/>
  <c r="G2058" i="41"/>
  <c r="U2058" i="41" s="1" a="1"/>
  <c r="U2058" i="41" s="1"/>
  <c r="H6500" i="41"/>
  <c r="AA232" i="53" l="1"/>
  <c r="AC88" i="53"/>
  <c r="AD88" i="53" s="1"/>
  <c r="AE88" i="53" s="1"/>
  <c r="AF88" i="53" s="1"/>
  <c r="U6493" i="41" a="1"/>
  <c r="U6493" i="41" s="1"/>
  <c r="Y2058" i="41"/>
  <c r="G6500" i="41"/>
  <c r="Z232" i="53" s="1"/>
  <c r="U1055" i="41" a="1"/>
  <c r="U1055" i="41" s="1"/>
  <c r="Y1055" i="41"/>
  <c r="AB232" i="53" l="1"/>
  <c r="AC232" i="53" s="1"/>
  <c r="AD232" i="53" s="1"/>
  <c r="AE232" i="53" s="1"/>
  <c r="AF232" i="53" s="1"/>
  <c r="U8628" i="41" a="1"/>
  <c r="U8628" i="41" s="1"/>
  <c r="U6500" i="41" a="1"/>
  <c r="U6500" i="41" s="1"/>
  <c r="H6073" i="41"/>
  <c r="H6475" i="41" l="1"/>
  <c r="H6076" i="41"/>
  <c r="Z231" i="28" s="1"/>
  <c r="H8668" i="41" l="1"/>
  <c r="Z231" i="40"/>
  <c r="G6076" i="41"/>
  <c r="Y231" i="28" s="1"/>
  <c r="U8625" i="41" l="1" a="1"/>
  <c r="U8625" i="41" s="1"/>
  <c r="G8668" i="41"/>
  <c r="J24" i="30" s="1"/>
  <c r="L24" i="30" s="1"/>
  <c r="U6076" i="41" a="1"/>
  <c r="U6076" i="41" s="1"/>
  <c r="AA231" i="28"/>
  <c r="AB231" i="28" s="1"/>
  <c r="AC231" i="28" s="1"/>
  <c r="AD231" i="28" s="1"/>
  <c r="AE231" i="28" s="1"/>
  <c r="Y6076" i="41"/>
  <c r="G6475" i="41"/>
  <c r="U6475" i="41" s="1" a="1"/>
  <c r="U6475" i="41" s="1"/>
  <c r="G6073" i="41"/>
  <c r="U8595" i="41" s="1" a="1"/>
  <c r="U8595" i="41" s="1"/>
  <c r="U8668" i="41" l="1" a="1"/>
  <c r="U8668" i="41" s="1"/>
  <c r="AQ231" i="28"/>
  <c r="AR231" i="28" s="1"/>
  <c r="AS231" i="28" s="1"/>
  <c r="AT231" i="28" s="1"/>
  <c r="AU231" i="28" s="1"/>
  <c r="AU243" i="28" s="1"/>
  <c r="Y231" i="40"/>
  <c r="AA231" i="40" s="1"/>
  <c r="AB231" i="40" s="1"/>
  <c r="AC231" i="40" s="1"/>
  <c r="AD231" i="40" s="1"/>
  <c r="AE231" i="40" s="1"/>
  <c r="U6073" i="41" a="1"/>
  <c r="U6073" i="41" s="1"/>
  <c r="G2789" i="41" l="1"/>
  <c r="G6494" i="41"/>
  <c r="Z115" i="53" s="1"/>
  <c r="AB115" i="53" s="1"/>
  <c r="G2790" i="41"/>
  <c r="AC115" i="53" l="1"/>
  <c r="AD115" i="53" s="1"/>
  <c r="U2789" i="41" a="1"/>
  <c r="U2789" i="41" s="1"/>
  <c r="U6494" i="41" a="1"/>
  <c r="U6494" i="41" s="1"/>
  <c r="U2790" i="41" a="1"/>
  <c r="U2790" i="41" s="1"/>
  <c r="Y2790" i="41"/>
  <c r="Y2789" i="41"/>
  <c r="AE115" i="53" l="1"/>
  <c r="AF115" i="53" s="1"/>
  <c r="AF244" i="53" s="1"/>
  <c r="G3023" i="41"/>
  <c r="Y3023" i="41" s="1"/>
  <c r="G3027" i="41"/>
  <c r="Y3027" i="41" s="1"/>
  <c r="G3026" i="41"/>
  <c r="Y3026" i="41" s="1"/>
  <c r="G3025" i="41"/>
  <c r="Y3025" i="41" s="1"/>
  <c r="G3016" i="41"/>
  <c r="Y3016" i="41" s="1"/>
  <c r="G3024" i="41"/>
  <c r="Y3024" i="41" s="1"/>
  <c r="G3014" i="41"/>
  <c r="AB119" i="38" s="1"/>
  <c r="U3027" i="41" l="1" a="1"/>
  <c r="U3027" i="41" s="1"/>
  <c r="U3016" i="41" a="1"/>
  <c r="U3016" i="41" s="1"/>
  <c r="U3024" i="41" a="1"/>
  <c r="U3024" i="41" s="1"/>
  <c r="U3023" i="41" a="1"/>
  <c r="U3023" i="41" s="1"/>
  <c r="U3025" i="41" a="1"/>
  <c r="U3025" i="41" s="1"/>
  <c r="U3026" i="41" a="1"/>
  <c r="U3026" i="41" s="1"/>
  <c r="Y3014" i="41"/>
  <c r="AC119" i="38"/>
  <c r="AD119" i="38" s="1"/>
  <c r="AE119" i="38" s="1"/>
  <c r="AF119" i="38" s="1"/>
  <c r="G4533" i="41"/>
  <c r="G3077" i="41"/>
  <c r="G6356" i="41"/>
  <c r="U6356" i="41" s="1" a="1"/>
  <c r="U6356" i="41" s="1"/>
  <c r="G5450" i="41"/>
  <c r="U3014" i="41" a="1"/>
  <c r="U3014" i="41" s="1"/>
  <c r="G2727" i="41" l="1"/>
  <c r="G6025" i="41"/>
  <c r="Y6025" i="41" s="1"/>
  <c r="G65" i="41"/>
  <c r="AB14" i="38" s="1"/>
  <c r="G1224" i="41"/>
  <c r="AB70" i="38" s="1"/>
  <c r="G5958" i="41"/>
  <c r="Y5958" i="41" s="1"/>
  <c r="G465" i="41"/>
  <c r="Y465" i="41" s="1"/>
  <c r="G3509" i="41"/>
  <c r="Y3509" i="41" s="1"/>
  <c r="G3080" i="41"/>
  <c r="Y3080" i="41" s="1"/>
  <c r="G6018" i="41"/>
  <c r="G2869" i="41"/>
  <c r="Y2869" i="41" s="1"/>
  <c r="G2865" i="41"/>
  <c r="G1952" i="41"/>
  <c r="Y1952" i="41" s="1"/>
  <c r="G4407" i="41"/>
  <c r="AB158" i="38" s="1"/>
  <c r="G1728" i="41"/>
  <c r="AB17" i="38" s="1"/>
  <c r="G2315" i="41"/>
  <c r="Y2315" i="41" s="1"/>
  <c r="G3364" i="41"/>
  <c r="Y3364" i="41" s="1"/>
  <c r="G4409" i="41"/>
  <c r="Y4409" i="41" s="1"/>
  <c r="G2724" i="41"/>
  <c r="Y2724" i="41" s="1"/>
  <c r="G4536" i="41"/>
  <c r="Y4536" i="41" s="1"/>
  <c r="G4282" i="41"/>
  <c r="Y4282" i="41" s="1"/>
  <c r="G4275" i="41"/>
  <c r="G102" i="41"/>
  <c r="G74" i="41"/>
  <c r="G152" i="41"/>
  <c r="Y152" i="41" s="1"/>
  <c r="G4281" i="41"/>
  <c r="Y4281" i="41" s="1"/>
  <c r="G6379" i="41"/>
  <c r="AB241" i="38" s="1"/>
  <c r="G3949" i="41"/>
  <c r="AB150" i="38" s="1"/>
  <c r="G2104" i="41"/>
  <c r="AB91" i="38" s="1"/>
  <c r="G1226" i="41"/>
  <c r="Y1226" i="41" s="1"/>
  <c r="G1012" i="41"/>
  <c r="Y1012" i="41" s="1"/>
  <c r="G3481" i="41"/>
  <c r="Y3481" i="41" s="1"/>
  <c r="G4528" i="41"/>
  <c r="AB169" i="38" s="1"/>
  <c r="G6013" i="41"/>
  <c r="AB229" i="38" s="1"/>
  <c r="G982" i="41"/>
  <c r="AB42" i="38" s="1"/>
  <c r="G3832" i="41"/>
  <c r="AB143" i="38" s="1"/>
  <c r="G1814" i="41"/>
  <c r="Y1814" i="41" s="1"/>
  <c r="G1923" i="41"/>
  <c r="Y1923" i="41" s="1"/>
  <c r="G3951" i="41"/>
  <c r="Y3951" i="41" s="1"/>
  <c r="G4280" i="41"/>
  <c r="Y4280" i="41" s="1"/>
  <c r="G5446" i="41"/>
  <c r="AB209" i="38" s="1"/>
  <c r="G153" i="41"/>
  <c r="Y153" i="41" s="1"/>
  <c r="G6353" i="41"/>
  <c r="U3077" i="41" a="1"/>
  <c r="U3077" i="41" s="1"/>
  <c r="Y3077" i="41"/>
  <c r="G5477" i="41"/>
  <c r="AB208" i="38" s="1"/>
  <c r="G581" i="41"/>
  <c r="AB48" i="38" s="1"/>
  <c r="G4242" i="41"/>
  <c r="AB163" i="38" s="1"/>
  <c r="G3392" i="41"/>
  <c r="Y3392" i="41" s="1"/>
  <c r="G611" i="41"/>
  <c r="Y611" i="41" s="1"/>
  <c r="G4005" i="41"/>
  <c r="Y4005" i="41" s="1"/>
  <c r="G6016" i="41"/>
  <c r="Y6016" i="41" s="1"/>
  <c r="G1953" i="41"/>
  <c r="Y1953" i="41" s="1"/>
  <c r="G5186" i="41"/>
  <c r="AB191" i="38" s="1"/>
  <c r="G3664" i="41"/>
  <c r="AB153" i="38" s="1"/>
  <c r="G3390" i="41"/>
  <c r="AB132" i="38" s="1"/>
  <c r="G2106" i="41"/>
  <c r="Y2106" i="41" s="1"/>
  <c r="G95" i="41"/>
  <c r="Y95" i="41" s="1"/>
  <c r="G5630" i="41"/>
  <c r="Y5630" i="41" s="1"/>
  <c r="G6014" i="41"/>
  <c r="Y6014" i="41" s="1"/>
  <c r="G4376" i="41"/>
  <c r="Y4376" i="41" s="1"/>
  <c r="G4541" i="41"/>
  <c r="Y4541" i="41" s="1"/>
  <c r="G5452" i="41"/>
  <c r="Y5452" i="41" s="1"/>
  <c r="G3748" i="41"/>
  <c r="AB142" i="38" s="1"/>
  <c r="G2219" i="41"/>
  <c r="AB102" i="38" s="1"/>
  <c r="G3479" i="41"/>
  <c r="AB200" i="38" s="1"/>
  <c r="G4244" i="41"/>
  <c r="Y4244" i="41" s="1"/>
  <c r="G67" i="41"/>
  <c r="Y67" i="41" s="1"/>
  <c r="G4902" i="41"/>
  <c r="Y4902" i="41" s="1"/>
  <c r="G5457" i="41"/>
  <c r="Y5457" i="41" s="1"/>
  <c r="G2194" i="41"/>
  <c r="Y2194" i="41" s="1"/>
  <c r="G5984" i="41"/>
  <c r="AB228" i="38" s="1"/>
  <c r="G2722" i="41"/>
  <c r="AB110" i="38" s="1"/>
  <c r="G2158" i="41"/>
  <c r="AB95" i="38" s="1"/>
  <c r="G3362" i="41"/>
  <c r="AB131" i="38" s="1"/>
  <c r="G3720" i="41"/>
  <c r="AB138" i="38" s="1"/>
  <c r="G3897" i="41"/>
  <c r="Y3897" i="41" s="1"/>
  <c r="G1730" i="41"/>
  <c r="Y1730" i="41" s="1"/>
  <c r="G5986" i="41"/>
  <c r="Y5986" i="41" s="1"/>
  <c r="G5448" i="41"/>
  <c r="Y5448" i="41" s="1"/>
  <c r="G2735" i="41"/>
  <c r="Y2735" i="41" s="1"/>
  <c r="G1043" i="41"/>
  <c r="Y1043" i="41" s="1"/>
  <c r="G3082" i="41"/>
  <c r="Y3082" i="41" s="1"/>
  <c r="U5450" i="41" a="1"/>
  <c r="U5450" i="41" s="1"/>
  <c r="Y5450" i="41"/>
  <c r="G4270" i="41"/>
  <c r="AB164" i="38" s="1"/>
  <c r="G4087" i="41"/>
  <c r="AB147" i="38" s="1"/>
  <c r="G1613" i="41"/>
  <c r="AB73" i="38" s="1"/>
  <c r="G3975" i="41"/>
  <c r="AB154" i="38" s="1"/>
  <c r="G5188" i="41"/>
  <c r="Y5188" i="41" s="1"/>
  <c r="G984" i="41"/>
  <c r="Y984" i="41" s="1"/>
  <c r="G4996" i="41"/>
  <c r="Y4996" i="41" s="1"/>
  <c r="G6360" i="41"/>
  <c r="G4537" i="41"/>
  <c r="Y4537" i="41" s="1"/>
  <c r="G3507" i="41"/>
  <c r="AB130" i="38" s="1"/>
  <c r="G2275" i="41"/>
  <c r="AB92" i="38" s="1"/>
  <c r="G4003" i="41"/>
  <c r="AB146" i="38" s="1"/>
  <c r="G5479" i="41"/>
  <c r="Y5479" i="41" s="1"/>
  <c r="G1338" i="41"/>
  <c r="Y1338" i="41" s="1"/>
  <c r="G5085" i="41"/>
  <c r="Y5085" i="41" s="1"/>
  <c r="G2862" i="41"/>
  <c r="Y2862" i="41" s="1"/>
  <c r="G4279" i="41"/>
  <c r="Y4279" i="41" s="1"/>
  <c r="G4272" i="41"/>
  <c r="Y4272" i="41" s="1"/>
  <c r="G2189" i="41"/>
  <c r="Y2189" i="41" s="1"/>
  <c r="G3085" i="41"/>
  <c r="Y3085" i="41" s="1"/>
  <c r="G2313" i="41"/>
  <c r="AB79" i="38" s="1"/>
  <c r="G1812" i="41"/>
  <c r="AB80" i="38" s="1"/>
  <c r="G4188" i="41"/>
  <c r="AB156" i="38" s="1"/>
  <c r="G5057" i="41"/>
  <c r="Y5057" i="41" s="1"/>
  <c r="G1615" i="41"/>
  <c r="Y1615" i="41" s="1"/>
  <c r="G5833" i="41"/>
  <c r="Y5833" i="41" s="1"/>
  <c r="G3079" i="41"/>
  <c r="Y3079" i="41" s="1"/>
  <c r="G4375" i="41"/>
  <c r="AB167" i="38" s="1"/>
  <c r="G5083" i="41"/>
  <c r="AB188" i="38" s="1"/>
  <c r="G1168" i="41"/>
  <c r="AB117" i="38" s="1"/>
  <c r="G4900" i="41"/>
  <c r="AB181" i="38" s="1"/>
  <c r="G2221" i="41"/>
  <c r="Y2221" i="41" s="1"/>
  <c r="G1366" i="41"/>
  <c r="Y1366" i="41" s="1"/>
  <c r="G5534" i="41"/>
  <c r="Y5534" i="41" s="1"/>
  <c r="G4277" i="41"/>
  <c r="Y4277" i="41" s="1"/>
  <c r="G5451" i="41"/>
  <c r="Y5451" i="41" s="1"/>
  <c r="G1921" i="41"/>
  <c r="AB82" i="38" s="1"/>
  <c r="G1252" i="41"/>
  <c r="AB71" i="38" s="1"/>
  <c r="G5600" i="41"/>
  <c r="AB57" i="38" s="1"/>
  <c r="G3834" i="41"/>
  <c r="Y3834" i="41" s="1"/>
  <c r="G956" i="41"/>
  <c r="Y956" i="41" s="1"/>
  <c r="G5602" i="41"/>
  <c r="Y5602" i="41" s="1"/>
  <c r="G2860" i="41"/>
  <c r="AB109" i="38" s="1"/>
  <c r="G3784" i="41"/>
  <c r="Y3784" i="41" s="1"/>
  <c r="G2733" i="41"/>
  <c r="Y2733" i="41" s="1"/>
  <c r="G5956" i="41"/>
  <c r="AB214" i="38" s="1"/>
  <c r="G609" i="41"/>
  <c r="AB31" i="38" s="1"/>
  <c r="G4994" i="41"/>
  <c r="AB184" i="38" s="1"/>
  <c r="G1198" i="41"/>
  <c r="Y1198" i="41" s="1"/>
  <c r="G1170" i="41"/>
  <c r="Y1170" i="41" s="1"/>
  <c r="G6409" i="41"/>
  <c r="G6351" i="41"/>
  <c r="AB196" i="38" s="1"/>
  <c r="G4378" i="41"/>
  <c r="Y4378" i="41" s="1"/>
  <c r="G4377" i="41"/>
  <c r="Y4377" i="41" s="1"/>
  <c r="Y6356" i="41"/>
  <c r="G6363" i="41"/>
  <c r="G5532" i="41"/>
  <c r="AB190" i="38" s="1"/>
  <c r="G525" i="41"/>
  <c r="AB36" i="38" s="1"/>
  <c r="G5322" i="41"/>
  <c r="AB186" i="38" s="1"/>
  <c r="G583" i="41"/>
  <c r="Y583" i="41" s="1"/>
  <c r="G1254" i="41"/>
  <c r="Y1254" i="41" s="1"/>
  <c r="G6381" i="41"/>
  <c r="G6015" i="41"/>
  <c r="Y6015" i="41" s="1"/>
  <c r="G6024" i="41"/>
  <c r="Y6024" i="41" s="1"/>
  <c r="G6407" i="41"/>
  <c r="AB242" i="38" s="1"/>
  <c r="G93" i="41"/>
  <c r="AB19" i="38" s="1"/>
  <c r="G5055" i="41"/>
  <c r="AB206" i="38" s="1"/>
  <c r="G4089" i="41"/>
  <c r="Y4089" i="41" s="1"/>
  <c r="G2160" i="41"/>
  <c r="Y2160" i="41" s="1"/>
  <c r="G4278" i="41"/>
  <c r="Y4278" i="41" s="1"/>
  <c r="G2187" i="41"/>
  <c r="AB96" i="38" s="1"/>
  <c r="G1950" i="41"/>
  <c r="AB86" i="38" s="1"/>
  <c r="G6364" i="41"/>
  <c r="U4533" i="41" a="1"/>
  <c r="U4533" i="41" s="1"/>
  <c r="Y4533" i="41"/>
  <c r="G3895" i="41"/>
  <c r="AB155" i="38" s="1"/>
  <c r="G1336" i="41"/>
  <c r="AB62" i="38" s="1"/>
  <c r="G5831" i="41"/>
  <c r="AB222" i="38" s="1"/>
  <c r="G3722" i="41"/>
  <c r="Y3722" i="41" s="1"/>
  <c r="G2276" i="41"/>
  <c r="Y2276" i="41" s="1"/>
  <c r="G4540" i="41"/>
  <c r="Y4540" i="41" s="1"/>
  <c r="G151" i="41"/>
  <c r="Y151" i="41" s="1"/>
  <c r="G3072" i="41"/>
  <c r="AB122" i="38" s="1"/>
  <c r="G1045" i="41"/>
  <c r="Y1045" i="41" s="1"/>
  <c r="G463" i="41"/>
  <c r="AB49" i="38" s="1"/>
  <c r="G1364" i="41"/>
  <c r="AB54" i="38" s="1"/>
  <c r="G5628" i="41"/>
  <c r="AB217" i="38" s="1"/>
  <c r="G3666" i="41"/>
  <c r="Y3666" i="41" s="1"/>
  <c r="G4190" i="41"/>
  <c r="Y4190" i="41" s="1"/>
  <c r="G1951" i="41"/>
  <c r="Y1951" i="41" s="1"/>
  <c r="G3084" i="41"/>
  <c r="Y3084" i="41" s="1"/>
  <c r="G4283" i="41"/>
  <c r="Y4283" i="41" s="1"/>
  <c r="G150" i="41"/>
  <c r="G6023" i="41"/>
  <c r="Y6023" i="41" s="1"/>
  <c r="G4386" i="41"/>
  <c r="Y4386" i="41" s="1"/>
  <c r="G4115" i="41"/>
  <c r="AB140" i="38" s="1"/>
  <c r="G1196" i="41"/>
  <c r="AB51" i="38" s="1"/>
  <c r="G3977" i="41"/>
  <c r="Y3977" i="41" s="1"/>
  <c r="G4117" i="41"/>
  <c r="Y4117" i="41" s="1"/>
  <c r="G4530" i="41"/>
  <c r="Y4530" i="41" s="1"/>
  <c r="G2734" i="41"/>
  <c r="Y2734" i="41" s="1"/>
  <c r="G4385" i="41"/>
  <c r="Y4385" i="41" s="1"/>
  <c r="G954" i="41"/>
  <c r="AB38" i="38" s="1"/>
  <c r="G1010" i="41"/>
  <c r="AB56" i="38" s="1"/>
  <c r="G5324" i="41"/>
  <c r="Y5324" i="41" s="1"/>
  <c r="G527" i="41"/>
  <c r="Y527" i="41" s="1"/>
  <c r="G3750" i="41"/>
  <c r="Y3750" i="41" s="1"/>
  <c r="G6359" i="41"/>
  <c r="G3074" i="41"/>
  <c r="G6362" i="41"/>
  <c r="AB15" i="38" l="1"/>
  <c r="AC15" i="38" s="1"/>
  <c r="AD15" i="38" s="1"/>
  <c r="AE15" i="38" s="1"/>
  <c r="AF15" i="38" s="1"/>
  <c r="AC14" i="38"/>
  <c r="Y3074" i="41"/>
  <c r="U4089" i="41" a="1"/>
  <c r="U4089" i="41" s="1"/>
  <c r="U1198" i="41" a="1"/>
  <c r="U1198" i="41" s="1"/>
  <c r="U6025" i="41" a="1"/>
  <c r="U6025" i="41" s="1"/>
  <c r="U4190" i="41" a="1"/>
  <c r="U4190" i="41" s="1"/>
  <c r="U4188" i="41" a="1"/>
  <c r="U4188" i="41" s="1"/>
  <c r="U3084" i="41" a="1"/>
  <c r="U3084" i="41" s="1"/>
  <c r="U5956" i="41" a="1"/>
  <c r="U5956" i="41" s="1"/>
  <c r="U6016" i="41" a="1"/>
  <c r="U6016" i="41" s="1"/>
  <c r="U1196" i="41" a="1"/>
  <c r="U1196" i="41" s="1"/>
  <c r="U581" i="41" a="1"/>
  <c r="U581" i="41" s="1"/>
  <c r="U1168" i="41" a="1"/>
  <c r="U1168" i="41" s="1"/>
  <c r="U2860" i="41" a="1"/>
  <c r="U2860" i="41" s="1"/>
  <c r="U6023" i="41" a="1"/>
  <c r="U6023" i="41" s="1"/>
  <c r="U65" i="41" a="1"/>
  <c r="U65" i="41" s="1"/>
  <c r="U1814" i="41" a="1"/>
  <c r="U1814" i="41" s="1"/>
  <c r="U3722" i="41" a="1"/>
  <c r="U3722" i="41" s="1"/>
  <c r="U4375" i="41" a="1"/>
  <c r="U4375" i="41" s="1"/>
  <c r="U2735" i="41" a="1"/>
  <c r="U2735" i="41" s="1"/>
  <c r="U2724" i="41" a="1"/>
  <c r="U2724" i="41" s="1"/>
  <c r="U4385" i="41" a="1"/>
  <c r="U4385" i="41" s="1"/>
  <c r="U2106" i="41" a="1"/>
  <c r="U2106" i="41" s="1"/>
  <c r="U3390" i="41" a="1"/>
  <c r="U3390" i="41" s="1"/>
  <c r="U1952" i="41" a="1"/>
  <c r="U1952" i="41" s="1"/>
  <c r="U4900" i="41" a="1"/>
  <c r="U4900" i="41" s="1"/>
  <c r="U4087" i="41" a="1"/>
  <c r="U4087" i="41" s="1"/>
  <c r="U67" i="41" a="1"/>
  <c r="U67" i="41" s="1"/>
  <c r="U2104" i="41" a="1"/>
  <c r="U2104" i="41" s="1"/>
  <c r="U5322" i="41" a="1"/>
  <c r="U5322" i="41" s="1"/>
  <c r="U4270" i="41" a="1"/>
  <c r="U4270" i="41" s="1"/>
  <c r="U3832" i="41" a="1"/>
  <c r="U3832" i="41" s="1"/>
  <c r="U3949" i="41" a="1"/>
  <c r="U3949" i="41" s="1"/>
  <c r="U5831" i="41" a="1"/>
  <c r="U5831" i="41" s="1"/>
  <c r="U525" i="41" a="1"/>
  <c r="U525" i="41" s="1"/>
  <c r="U982" i="41" a="1"/>
  <c r="U982" i="41" s="1"/>
  <c r="U6379" i="41" a="1"/>
  <c r="U6379" i="41" s="1"/>
  <c r="U1336" i="41" a="1"/>
  <c r="U1336" i="41" s="1"/>
  <c r="U5532" i="41" a="1"/>
  <c r="U5532" i="41" s="1"/>
  <c r="U5083" i="41" a="1"/>
  <c r="U5083" i="41" s="1"/>
  <c r="U3479" i="41" a="1"/>
  <c r="U3479" i="41" s="1"/>
  <c r="U3895" i="41" a="1"/>
  <c r="U3895" i="41" s="1"/>
  <c r="U2219" i="41" a="1"/>
  <c r="U2219" i="41" s="1"/>
  <c r="U3748" i="41" a="1"/>
  <c r="U3748" i="41" s="1"/>
  <c r="U4377" i="41" a="1"/>
  <c r="U4377" i="41" s="1"/>
  <c r="U4242" i="41" a="1"/>
  <c r="U4242" i="41" s="1"/>
  <c r="U1950" i="41" a="1"/>
  <c r="U1950" i="41" s="1"/>
  <c r="U4115" i="41" a="1"/>
  <c r="U4115" i="41" s="1"/>
  <c r="U2187" i="41" a="1"/>
  <c r="U2187" i="41" s="1"/>
  <c r="U6351" i="41" a="1"/>
  <c r="U6351" i="41" s="1"/>
  <c r="U5600" i="41" a="1"/>
  <c r="U5600" i="41" s="1"/>
  <c r="U4003" i="41" a="1"/>
  <c r="U4003" i="41" s="1"/>
  <c r="U5477" i="41" a="1"/>
  <c r="U5477" i="41" s="1"/>
  <c r="U2275" i="41" a="1"/>
  <c r="U2275" i="41" s="1"/>
  <c r="U954" i="41" a="1"/>
  <c r="U954" i="41" s="1"/>
  <c r="U1252" i="41" a="1"/>
  <c r="U1252" i="41" s="1"/>
  <c r="U3507" i="41" a="1"/>
  <c r="U3507" i="41" s="1"/>
  <c r="U1921" i="41" a="1"/>
  <c r="U1921" i="41" s="1"/>
  <c r="U1812" i="41" a="1"/>
  <c r="U1812" i="41" s="1"/>
  <c r="U4409" i="41" a="1"/>
  <c r="U4409" i="41" s="1"/>
  <c r="U5628" i="41" a="1"/>
  <c r="U5628" i="41" s="1"/>
  <c r="U5451" i="41" a="1"/>
  <c r="U5451" i="41" s="1"/>
  <c r="U2313" i="41" a="1"/>
  <c r="U2313" i="41" s="1"/>
  <c r="U3720" i="41" a="1"/>
  <c r="U3720" i="41" s="1"/>
  <c r="U1224" i="41" a="1"/>
  <c r="U1224" i="41" s="1"/>
  <c r="U1010" i="41" a="1"/>
  <c r="U1010" i="41" s="1"/>
  <c r="U5055" i="41" a="1"/>
  <c r="U5055" i="41" s="1"/>
  <c r="U4994" i="41" a="1"/>
  <c r="U4994" i="41" s="1"/>
  <c r="U3085" i="41" a="1"/>
  <c r="U3085" i="41" s="1"/>
  <c r="U3362" i="41" a="1"/>
  <c r="U3362" i="41" s="1"/>
  <c r="U6013" i="41" a="1"/>
  <c r="U6013" i="41" s="1"/>
  <c r="U3750" i="41" a="1"/>
  <c r="U3750" i="41" s="1"/>
  <c r="U150" i="41" a="1"/>
  <c r="U150" i="41" s="1"/>
  <c r="U1364" i="41" a="1"/>
  <c r="U1364" i="41" s="1"/>
  <c r="U93" i="41" a="1"/>
  <c r="U93" i="41" s="1"/>
  <c r="U609" i="41" a="1"/>
  <c r="U609" i="41" s="1"/>
  <c r="U2158" i="41" a="1"/>
  <c r="U2158" i="41" s="1"/>
  <c r="U5446" i="41" a="1"/>
  <c r="U5446" i="41" s="1"/>
  <c r="U4528" i="41" a="1"/>
  <c r="U4528" i="41" s="1"/>
  <c r="U463" i="41" a="1"/>
  <c r="U463" i="41" s="1"/>
  <c r="U3072" i="41" a="1"/>
  <c r="U3072" i="41" s="1"/>
  <c r="U6407" i="41" a="1"/>
  <c r="U6407" i="41" s="1"/>
  <c r="U5984" i="41" a="1"/>
  <c r="U5984" i="41" s="1"/>
  <c r="U1728" i="41" a="1"/>
  <c r="U1728" i="41" s="1"/>
  <c r="U1366" i="41" a="1"/>
  <c r="U1366" i="41" s="1"/>
  <c r="U4272" i="41" a="1"/>
  <c r="U4272" i="41" s="1"/>
  <c r="U2722" i="41" a="1"/>
  <c r="U2722" i="41" s="1"/>
  <c r="U4407" i="41" a="1"/>
  <c r="U4407" i="41" s="1"/>
  <c r="U3975" i="41" a="1"/>
  <c r="U3975" i="41" s="1"/>
  <c r="U3664" i="41" a="1"/>
  <c r="U3664" i="41" s="1"/>
  <c r="U1613" i="41" a="1"/>
  <c r="U1613" i="41" s="1"/>
  <c r="U5186" i="41" a="1"/>
  <c r="U5186" i="41" s="1"/>
  <c r="Y6363" i="41"/>
  <c r="U6363" i="41" a="1"/>
  <c r="U6363" i="41" s="1"/>
  <c r="Y6364" i="41"/>
  <c r="U6364" i="41" a="1"/>
  <c r="U6364" i="41" s="1"/>
  <c r="Y6409" i="41"/>
  <c r="U6409" i="41" a="1"/>
  <c r="U6409" i="41" s="1"/>
  <c r="Y6362" i="41"/>
  <c r="U6362" i="41" a="1"/>
  <c r="U6362" i="41" s="1"/>
  <c r="Y6353" i="41"/>
  <c r="U6353" i="41" a="1"/>
  <c r="U6353" i="41" s="1"/>
  <c r="Y6359" i="41"/>
  <c r="U6359" i="41" a="1"/>
  <c r="U6359" i="41" s="1"/>
  <c r="Y6360" i="41"/>
  <c r="U6360" i="41" a="1"/>
  <c r="U6360" i="41" s="1"/>
  <c r="Y6381" i="41"/>
  <c r="U6381" i="41" a="1"/>
  <c r="U6381" i="41" s="1"/>
  <c r="U4386" i="41" a="1"/>
  <c r="U4386" i="41" s="1"/>
  <c r="U4283" i="41" a="1"/>
  <c r="U4283" i="41" s="1"/>
  <c r="U5457" i="41" a="1"/>
  <c r="U5457" i="41" s="1"/>
  <c r="U153" i="41" a="1"/>
  <c r="U153" i="41" s="1"/>
  <c r="U3082" i="41" a="1"/>
  <c r="U3082" i="41" s="1"/>
  <c r="U611" i="41" a="1"/>
  <c r="U611" i="41" s="1"/>
  <c r="U1226" i="41" a="1"/>
  <c r="U1226" i="41" s="1"/>
  <c r="U3364" i="41" a="1"/>
  <c r="U3364" i="41" s="1"/>
  <c r="U4537" i="41" a="1"/>
  <c r="U4537" i="41" s="1"/>
  <c r="U5452" i="41" a="1"/>
  <c r="U5452" i="41" s="1"/>
  <c r="U5602" i="41" a="1"/>
  <c r="U5602" i="41" s="1"/>
  <c r="U3834" i="41" a="1"/>
  <c r="U3834" i="41" s="1"/>
  <c r="U152" i="41" a="1"/>
  <c r="U152" i="41" s="1"/>
  <c r="U5833" i="41" a="1"/>
  <c r="U5833" i="41" s="1"/>
  <c r="U4280" i="41" a="1"/>
  <c r="U4280" i="41" s="1"/>
  <c r="U984" i="41" a="1"/>
  <c r="U984" i="41" s="1"/>
  <c r="U2734" i="41" a="1"/>
  <c r="U2734" i="41" s="1"/>
  <c r="U5085" i="41" a="1"/>
  <c r="U5085" i="41" s="1"/>
  <c r="U3080" i="41" a="1"/>
  <c r="U3080" i="41" s="1"/>
  <c r="U3977" i="41" a="1"/>
  <c r="U3977" i="41" s="1"/>
  <c r="U2221" i="41" a="1"/>
  <c r="U2221" i="41" s="1"/>
  <c r="U6014" i="41" a="1"/>
  <c r="U6014" i="41" s="1"/>
  <c r="U2189" i="41" a="1"/>
  <c r="U2189" i="41" s="1"/>
  <c r="U6024" i="41" a="1"/>
  <c r="U6024" i="41" s="1"/>
  <c r="U5324" i="41" a="1"/>
  <c r="U5324" i="41" s="1"/>
  <c r="G5835" i="41"/>
  <c r="Y5835" i="41" s="1"/>
  <c r="G5604" i="41"/>
  <c r="Y5604" i="41" s="1"/>
  <c r="G3833" i="41"/>
  <c r="Y3833" i="41" s="1"/>
  <c r="G3896" i="41"/>
  <c r="Y3896" i="41" s="1"/>
  <c r="G3906" i="41"/>
  <c r="Y3906" i="41" s="1"/>
  <c r="G106" i="41"/>
  <c r="Y106" i="41" s="1"/>
  <c r="G5997" i="41"/>
  <c r="Y5997" i="41" s="1"/>
  <c r="Y1252" i="41"/>
  <c r="Y4375" i="41"/>
  <c r="AC167" i="38"/>
  <c r="AD167" i="38" s="1"/>
  <c r="AE167" i="38" s="1"/>
  <c r="AF167" i="38" s="1"/>
  <c r="G5996" i="41"/>
  <c r="Y5996" i="41" s="1"/>
  <c r="G2231" i="41"/>
  <c r="Y2231" i="41" s="1"/>
  <c r="G3083" i="41"/>
  <c r="Y3083" i="41" s="1"/>
  <c r="G4414" i="41"/>
  <c r="Y4414" i="41" s="1"/>
  <c r="G2165" i="41"/>
  <c r="Y2165" i="41" s="1"/>
  <c r="G965" i="41"/>
  <c r="Y965" i="41" s="1"/>
  <c r="G1235" i="41"/>
  <c r="Y1235" i="41" s="1"/>
  <c r="G2229" i="41"/>
  <c r="Y2229" i="41" s="1"/>
  <c r="G1931" i="41"/>
  <c r="Y1931" i="41" s="1"/>
  <c r="G5332" i="41"/>
  <c r="Y5332" i="41" s="1"/>
  <c r="G5837" i="41"/>
  <c r="Y5837" i="41" s="1"/>
  <c r="G1619" i="41"/>
  <c r="Y1619" i="41" s="1"/>
  <c r="G3838" i="41"/>
  <c r="Y3838" i="41" s="1"/>
  <c r="G5840" i="41"/>
  <c r="Y5840" i="41" s="1"/>
  <c r="G1177" i="41"/>
  <c r="Y1177" i="41" s="1"/>
  <c r="G3729" i="41"/>
  <c r="Y3729" i="41" s="1"/>
  <c r="Y4407" i="41"/>
  <c r="AC158" i="38"/>
  <c r="AD158" i="38" s="1"/>
  <c r="AE158" i="38" s="1"/>
  <c r="AF158" i="38" s="1"/>
  <c r="G1617" i="41"/>
  <c r="Y1617" i="41" s="1"/>
  <c r="G3511" i="41"/>
  <c r="Y3511" i="41" s="1"/>
  <c r="Y5628" i="41"/>
  <c r="AC217" i="38"/>
  <c r="AD217" i="38" s="1"/>
  <c r="AE217" i="38" s="1"/>
  <c r="AF217" i="38" s="1"/>
  <c r="G4088" i="41"/>
  <c r="Y4088" i="41" s="1"/>
  <c r="U527" i="41" a="1"/>
  <c r="U527" i="41" s="1"/>
  <c r="G4007" i="41"/>
  <c r="Y4007" i="41" s="1"/>
  <c r="G986" i="41"/>
  <c r="Y986" i="41" s="1"/>
  <c r="G5326" i="41"/>
  <c r="Y5326" i="41" s="1"/>
  <c r="G2314" i="41"/>
  <c r="Y2314" i="41" s="1"/>
  <c r="G1922" i="41"/>
  <c r="Y1922" i="41" s="1"/>
  <c r="G3721" i="41"/>
  <c r="Y3721" i="41" s="1"/>
  <c r="U2276" i="41" a="1"/>
  <c r="U2276" i="41" s="1"/>
  <c r="U2160" i="41" a="1"/>
  <c r="U2160" i="41" s="1"/>
  <c r="G1265" i="41"/>
  <c r="Y1265" i="41" s="1"/>
  <c r="G995" i="41"/>
  <c r="Y995" i="41" s="1"/>
  <c r="G4913" i="41"/>
  <c r="Y4913" i="41" s="1"/>
  <c r="U6015" i="41" a="1"/>
  <c r="U6015" i="41" s="1"/>
  <c r="U4378" i="41" a="1"/>
  <c r="U4378" i="41" s="1"/>
  <c r="G3076" i="41"/>
  <c r="Y3076" i="41" s="1"/>
  <c r="U3079" i="41" a="1"/>
  <c r="U3079" i="41" s="1"/>
  <c r="G6020" i="41"/>
  <c r="Y6020" i="41" s="1"/>
  <c r="G6419" i="41"/>
  <c r="G966" i="41"/>
  <c r="Y966" i="41" s="1"/>
  <c r="G2170" i="41"/>
  <c r="Y2170" i="41" s="1"/>
  <c r="G4273" i="41"/>
  <c r="Y4273" i="41" s="1"/>
  <c r="G4274" i="41"/>
  <c r="Y4274" i="41" s="1"/>
  <c r="G532" i="41"/>
  <c r="Y532" i="41" s="1"/>
  <c r="G2226" i="41"/>
  <c r="Y2226" i="41" s="1"/>
  <c r="G3789" i="41"/>
  <c r="Y3789" i="41" s="1"/>
  <c r="G993" i="41"/>
  <c r="Y993" i="41" s="1"/>
  <c r="G2282" i="41"/>
  <c r="Y2282" i="41" s="1"/>
  <c r="Y2158" i="41"/>
  <c r="G5065" i="41"/>
  <c r="Y5065" i="41" s="1"/>
  <c r="G103" i="41"/>
  <c r="Y103" i="41" s="1"/>
  <c r="G6389" i="41"/>
  <c r="U4902" i="41" a="1"/>
  <c r="U4902" i="41" s="1"/>
  <c r="U4376" i="41" a="1"/>
  <c r="U4376" i="41" s="1"/>
  <c r="U4005" i="41" a="1"/>
  <c r="U4005" i="41" s="1"/>
  <c r="G5990" i="41"/>
  <c r="Y5990" i="41" s="1"/>
  <c r="G3485" i="41"/>
  <c r="Y3485" i="41" s="1"/>
  <c r="G4248" i="41"/>
  <c r="Y4248" i="41" s="1"/>
  <c r="G5541" i="41"/>
  <c r="Y5541" i="41" s="1"/>
  <c r="G1737" i="41"/>
  <c r="Y1737" i="41" s="1"/>
  <c r="G4416" i="41"/>
  <c r="Y4416" i="41" s="1"/>
  <c r="G2868" i="41"/>
  <c r="Y2868" i="41" s="1"/>
  <c r="G1040" i="41"/>
  <c r="Y1040" i="41" s="1"/>
  <c r="Y1196" i="41"/>
  <c r="G5481" i="41"/>
  <c r="Y5481" i="41" s="1"/>
  <c r="Y1364" i="41"/>
  <c r="AC54" i="38"/>
  <c r="AD54" i="38" s="1"/>
  <c r="AE54" i="38" s="1"/>
  <c r="AF54" i="38" s="1"/>
  <c r="G5533" i="41"/>
  <c r="Y5533" i="41" s="1"/>
  <c r="G2220" i="41"/>
  <c r="Y2220" i="41" s="1"/>
  <c r="G4004" i="41"/>
  <c r="Y4004" i="41" s="1"/>
  <c r="G3492" i="41"/>
  <c r="Y3492" i="41" s="1"/>
  <c r="G622" i="41"/>
  <c r="Y622" i="41" s="1"/>
  <c r="G5005" i="41"/>
  <c r="Y5005" i="41" s="1"/>
  <c r="Y1921" i="41"/>
  <c r="AC82" i="38"/>
  <c r="AD82" i="38" s="1"/>
  <c r="AE82" i="38" s="1"/>
  <c r="AF82" i="38" s="1"/>
  <c r="G5843" i="41"/>
  <c r="Y5843" i="41" s="1"/>
  <c r="G3732" i="41"/>
  <c r="Y3732" i="41" s="1"/>
  <c r="G2283" i="41"/>
  <c r="Y2283" i="41" s="1"/>
  <c r="U4279" i="41" a="1"/>
  <c r="U4279" i="41" s="1"/>
  <c r="G4120" i="41"/>
  <c r="Y4120" i="41" s="1"/>
  <c r="G2278" i="41"/>
  <c r="Y2278" i="41" s="1"/>
  <c r="G5995" i="41"/>
  <c r="Y5995" i="41" s="1"/>
  <c r="G2324" i="41"/>
  <c r="Y2324" i="41" s="1"/>
  <c r="G2867" i="41"/>
  <c r="Y2867" i="41" s="1"/>
  <c r="G1206" i="41"/>
  <c r="Y1206" i="41" s="1"/>
  <c r="G75" i="41"/>
  <c r="Y75" i="41" s="1"/>
  <c r="G5841" i="41"/>
  <c r="Y5841" i="41" s="1"/>
  <c r="Y5446" i="41"/>
  <c r="AC209" i="38"/>
  <c r="AD209" i="38" s="1"/>
  <c r="AE209" i="38" s="1"/>
  <c r="AF209" i="38" s="1"/>
  <c r="G4194" i="41"/>
  <c r="Y4194" i="41" s="1"/>
  <c r="G960" i="41"/>
  <c r="Y960" i="41" s="1"/>
  <c r="G5328" i="41"/>
  <c r="Y5328" i="41" s="1"/>
  <c r="Y2104" i="41"/>
  <c r="AC91" i="38"/>
  <c r="AD91" i="38" s="1"/>
  <c r="AE91" i="38" s="1"/>
  <c r="AF91" i="38" s="1"/>
  <c r="G4012" i="41"/>
  <c r="Y4012" i="41" s="1"/>
  <c r="G2167" i="41"/>
  <c r="Y2167" i="41" s="1"/>
  <c r="G3956" i="41"/>
  <c r="Y3956" i="41" s="1"/>
  <c r="G5087" i="41"/>
  <c r="Y5087" i="41" s="1"/>
  <c r="G3979" i="41"/>
  <c r="Y3979" i="41" s="1"/>
  <c r="G5536" i="41"/>
  <c r="Y5536" i="41" s="1"/>
  <c r="G3950" i="41"/>
  <c r="Y3950" i="41" s="1"/>
  <c r="G1209" i="41"/>
  <c r="Y1209" i="41" s="1"/>
  <c r="G1626" i="41"/>
  <c r="Y1626" i="41" s="1"/>
  <c r="G5199" i="41"/>
  <c r="Y5199" i="41" s="1"/>
  <c r="G2863" i="41"/>
  <c r="Y2863" i="41" s="1"/>
  <c r="G3018" i="41"/>
  <c r="Y3018" i="41" s="1"/>
  <c r="G5640" i="41"/>
  <c r="Y5640" i="41" s="1"/>
  <c r="G3959" i="41"/>
  <c r="Y3959" i="41" s="1"/>
  <c r="G2325" i="41"/>
  <c r="Y2325" i="41" s="1"/>
  <c r="G2866" i="41"/>
  <c r="Y2866" i="41" s="1"/>
  <c r="G5193" i="41"/>
  <c r="Y5193" i="41" s="1"/>
  <c r="G3755" i="41"/>
  <c r="Y3755" i="41" s="1"/>
  <c r="G5967" i="41"/>
  <c r="Y5967" i="41" s="1"/>
  <c r="G536" i="41"/>
  <c r="Y536" i="41" s="1"/>
  <c r="G3986" i="41"/>
  <c r="Y3986" i="41" s="1"/>
  <c r="G6355" i="41"/>
  <c r="G4013" i="41"/>
  <c r="Y4013" i="41" s="1"/>
  <c r="G535" i="41"/>
  <c r="Y535" i="41" s="1"/>
  <c r="G5542" i="41"/>
  <c r="Y5542" i="41" s="1"/>
  <c r="G3670" i="41"/>
  <c r="Y3670" i="41" s="1"/>
  <c r="G988" i="41"/>
  <c r="Y988" i="41" s="1"/>
  <c r="G5089" i="41"/>
  <c r="Y5089" i="41" s="1"/>
  <c r="G1261" i="41"/>
  <c r="Y1261" i="41" s="1"/>
  <c r="U102" i="41" a="1"/>
  <c r="U102" i="41" s="1"/>
  <c r="Y102" i="41"/>
  <c r="G3488" i="41"/>
  <c r="Y3488" i="41" s="1"/>
  <c r="G2864" i="41"/>
  <c r="Y2864" i="41" s="1"/>
  <c r="U2865" i="41" a="1"/>
  <c r="U2865" i="41" s="1"/>
  <c r="Y2865" i="41"/>
  <c r="U3509" i="41" a="1"/>
  <c r="U3509" i="41" s="1"/>
  <c r="G4901" i="41"/>
  <c r="Y4901" i="41" s="1"/>
  <c r="G1169" i="41"/>
  <c r="Y1169" i="41" s="1"/>
  <c r="G2317" i="41"/>
  <c r="Y2317" i="41" s="1"/>
  <c r="G3724" i="41"/>
  <c r="Y3724" i="41" s="1"/>
  <c r="G5190" i="41"/>
  <c r="Y5190" i="41" s="1"/>
  <c r="Y463" i="41"/>
  <c r="AC49" i="38"/>
  <c r="AD49" i="38" s="1"/>
  <c r="AE49" i="38" s="1"/>
  <c r="AF49" i="38" s="1"/>
  <c r="G3665" i="41"/>
  <c r="Y3665" i="41" s="1"/>
  <c r="G1197" i="41"/>
  <c r="Y1197" i="41" s="1"/>
  <c r="G3976" i="41"/>
  <c r="Y3976" i="41" s="1"/>
  <c r="G476" i="41"/>
  <c r="Y476" i="41" s="1"/>
  <c r="G967" i="41"/>
  <c r="Y967" i="41" s="1"/>
  <c r="G5844" i="41"/>
  <c r="Y5844" i="41" s="1"/>
  <c r="Y6351" i="41"/>
  <c r="AC196" i="38"/>
  <c r="AD196" i="38" s="1"/>
  <c r="AE196" i="38" s="1"/>
  <c r="AF196" i="38" s="1"/>
  <c r="G5334" i="41"/>
  <c r="Y5334" i="41" s="1"/>
  <c r="G1376" i="41"/>
  <c r="Y1376" i="41" s="1"/>
  <c r="G2116" i="41"/>
  <c r="Y2116" i="41" s="1"/>
  <c r="U2862" i="41" a="1"/>
  <c r="U2862" i="41" s="1"/>
  <c r="G5607" i="41"/>
  <c r="Y5607" i="41" s="1"/>
  <c r="G4999" i="41"/>
  <c r="Y4999" i="41" s="1"/>
  <c r="G3900" i="41"/>
  <c r="Y3900" i="41" s="1"/>
  <c r="G5842" i="41"/>
  <c r="Y5842" i="41" s="1"/>
  <c r="G5066" i="41"/>
  <c r="Y5066" i="41" s="1"/>
  <c r="G3401" i="41"/>
  <c r="Y3401" i="41" s="1"/>
  <c r="U4996" i="41" a="1"/>
  <c r="U4996" i="41" s="1"/>
  <c r="U1043" i="41" a="1"/>
  <c r="U1043" i="41" s="1"/>
  <c r="G3957" i="41"/>
  <c r="Y3957" i="41" s="1"/>
  <c r="G964" i="41"/>
  <c r="Y964" i="41" s="1"/>
  <c r="G6417" i="41"/>
  <c r="G1370" i="41"/>
  <c r="Y1370" i="41" s="1"/>
  <c r="G1818" i="41"/>
  <c r="Y1818" i="41" s="1"/>
  <c r="G5061" i="41"/>
  <c r="Y5061" i="41" s="1"/>
  <c r="Y3949" i="41"/>
  <c r="AC150" i="38"/>
  <c r="AD150" i="38" s="1"/>
  <c r="AE150" i="38" s="1"/>
  <c r="AF150" i="38" s="1"/>
  <c r="G1821" i="41"/>
  <c r="Y1821" i="41" s="1"/>
  <c r="G534" i="41"/>
  <c r="Y534" i="41" s="1"/>
  <c r="G4197" i="41"/>
  <c r="Y4197" i="41" s="1"/>
  <c r="G467" i="41"/>
  <c r="Y467" i="41" s="1"/>
  <c r="G958" i="41"/>
  <c r="Y958" i="41" s="1"/>
  <c r="G1172" i="41"/>
  <c r="Y1172" i="41" s="1"/>
  <c r="G6411" i="41"/>
  <c r="G3508" i="41"/>
  <c r="Y3508" i="41" s="1"/>
  <c r="G1337" i="41"/>
  <c r="Y1337" i="41" s="1"/>
  <c r="G4995" i="41"/>
  <c r="Y4995" i="41" s="1"/>
  <c r="G5490" i="41"/>
  <c r="Y5490" i="41" s="1"/>
  <c r="G1023" i="41"/>
  <c r="Y1023" i="41" s="1"/>
  <c r="G5613" i="41"/>
  <c r="Y5613" i="41" s="1"/>
  <c r="U1254" i="41" a="1"/>
  <c r="U1254" i="41" s="1"/>
  <c r="U2733" i="41" a="1"/>
  <c r="U2733" i="41" s="1"/>
  <c r="U4277" i="41" a="1"/>
  <c r="U4277" i="41" s="1"/>
  <c r="U1615" i="41" a="1"/>
  <c r="U1615" i="41" s="1"/>
  <c r="G2726" i="41"/>
  <c r="Y2726" i="41" s="1"/>
  <c r="G3844" i="41"/>
  <c r="Y3844" i="41" s="1"/>
  <c r="G1180" i="41"/>
  <c r="Y1180" i="41" s="1"/>
  <c r="G3491" i="41"/>
  <c r="Y3491" i="41" s="1"/>
  <c r="G3540" i="41"/>
  <c r="Y3540" i="41" s="1"/>
  <c r="G6414" i="41"/>
  <c r="G4195" i="41"/>
  <c r="Y4195" i="41" s="1"/>
  <c r="G3369" i="41"/>
  <c r="Y3369" i="41" s="1"/>
  <c r="G6390" i="41"/>
  <c r="G474" i="41"/>
  <c r="Y474" i="41" s="1"/>
  <c r="G3759" i="41"/>
  <c r="Y3759" i="41" s="1"/>
  <c r="G2725" i="41"/>
  <c r="Y2725" i="41" s="1"/>
  <c r="G473" i="41"/>
  <c r="Y473" i="41" s="1"/>
  <c r="G1346" i="41"/>
  <c r="Y1346" i="41" s="1"/>
  <c r="U4244" i="41" a="1"/>
  <c r="U4244" i="41" s="1"/>
  <c r="U5630" i="41" a="1"/>
  <c r="U5630" i="41" s="1"/>
  <c r="U3392" i="41" a="1"/>
  <c r="U3392" i="41" s="1"/>
  <c r="U3951" i="41" a="1"/>
  <c r="U3951" i="41" s="1"/>
  <c r="G3981" i="41"/>
  <c r="Y3981" i="41" s="1"/>
  <c r="G1258" i="41"/>
  <c r="Y1258" i="41" s="1"/>
  <c r="G4906" i="41"/>
  <c r="Y4906" i="41" s="1"/>
  <c r="G4122" i="41"/>
  <c r="Y4122" i="41" s="1"/>
  <c r="G963" i="41"/>
  <c r="Y963" i="41" s="1"/>
  <c r="G3984" i="41"/>
  <c r="Y3984" i="41" s="1"/>
  <c r="U4282" i="41" a="1"/>
  <c r="U4282" i="41" s="1"/>
  <c r="G3075" i="41"/>
  <c r="Y3075" i="41" s="1"/>
  <c r="U465" i="41" a="1"/>
  <c r="U465" i="41" s="1"/>
  <c r="Y4115" i="41"/>
  <c r="AC140" i="38"/>
  <c r="AD140" i="38" s="1"/>
  <c r="AE140" i="38" s="1"/>
  <c r="AF140" i="38" s="1"/>
  <c r="Y1010" i="41"/>
  <c r="G1228" i="41"/>
  <c r="Y1228" i="41" s="1"/>
  <c r="G5988" i="41"/>
  <c r="Y5988" i="41" s="1"/>
  <c r="G1225" i="41"/>
  <c r="Y1225" i="41" s="1"/>
  <c r="G94" i="41"/>
  <c r="Y94" i="41" s="1"/>
  <c r="G5084" i="41"/>
  <c r="Y5084" i="41" s="1"/>
  <c r="Y5831" i="41"/>
  <c r="AC222" i="38"/>
  <c r="AD222" i="38" s="1"/>
  <c r="AE222" i="38" s="1"/>
  <c r="AF222" i="38" s="1"/>
  <c r="Y5055" i="41"/>
  <c r="AC206" i="38"/>
  <c r="AD206" i="38" s="1"/>
  <c r="AE206" i="38" s="1"/>
  <c r="AF206" i="38" s="1"/>
  <c r="G5335" i="41"/>
  <c r="Y5335" i="41" s="1"/>
  <c r="G2171" i="41"/>
  <c r="Y2171" i="41" s="1"/>
  <c r="G5641" i="41"/>
  <c r="Y5641" i="41" s="1"/>
  <c r="G1625" i="41"/>
  <c r="Y1625" i="41" s="1"/>
  <c r="G1824" i="41"/>
  <c r="Y1824" i="41" s="1"/>
  <c r="G3987" i="41"/>
  <c r="Y3987" i="41" s="1"/>
  <c r="G5635" i="41"/>
  <c r="Y5635" i="41" s="1"/>
  <c r="G616" i="41"/>
  <c r="Y616" i="41" s="1"/>
  <c r="G3671" i="41"/>
  <c r="Y3671" i="41" s="1"/>
  <c r="G1624" i="41"/>
  <c r="Y1624" i="41" s="1"/>
  <c r="G5197" i="41"/>
  <c r="Y5197" i="41" s="1"/>
  <c r="G3373" i="41"/>
  <c r="Y3373" i="41" s="1"/>
  <c r="G5994" i="41"/>
  <c r="Y5994" i="41" s="1"/>
  <c r="G1178" i="41"/>
  <c r="Y1178" i="41" s="1"/>
  <c r="G154" i="41"/>
  <c r="Y154" i="41" s="1"/>
  <c r="G3396" i="41"/>
  <c r="Y3396" i="41" s="1"/>
  <c r="G71" i="41"/>
  <c r="Y71" i="41" s="1"/>
  <c r="G5606" i="41"/>
  <c r="Y5606" i="41" s="1"/>
  <c r="Y6379" i="41"/>
  <c r="AC241" i="38"/>
  <c r="AD241" i="38" s="1"/>
  <c r="AE241" i="38" s="1"/>
  <c r="AF241" i="38" s="1"/>
  <c r="G5092" i="41"/>
  <c r="Y5092" i="41" s="1"/>
  <c r="G1373" i="41"/>
  <c r="Y1373" i="41" s="1"/>
  <c r="G4096" i="41"/>
  <c r="Y4096" i="41" s="1"/>
  <c r="G1732" i="41"/>
  <c r="Y1732" i="41" s="1"/>
  <c r="G4091" i="41"/>
  <c r="Y4091" i="41" s="1"/>
  <c r="G2897" i="41"/>
  <c r="G3783" i="41"/>
  <c r="Y3783" i="41" s="1"/>
  <c r="G4411" i="41"/>
  <c r="Y4411" i="41" s="1"/>
  <c r="G1816" i="41"/>
  <c r="Y1816" i="41" s="1"/>
  <c r="G6383" i="41"/>
  <c r="G4534" i="41"/>
  <c r="Y4534" i="41" s="1"/>
  <c r="G1253" i="41"/>
  <c r="Y1253" i="41" s="1"/>
  <c r="G2105" i="41"/>
  <c r="Y2105" i="41" s="1"/>
  <c r="G5478" i="41"/>
  <c r="Y5478" i="41" s="1"/>
  <c r="G5068" i="41"/>
  <c r="Y5068" i="41" s="1"/>
  <c r="G2284" i="41"/>
  <c r="Y2284" i="41" s="1"/>
  <c r="G5969" i="41"/>
  <c r="Y5969" i="41" s="1"/>
  <c r="U583" i="41" a="1"/>
  <c r="U583" i="41" s="1"/>
  <c r="U1170" i="41" a="1"/>
  <c r="U1170" i="41" s="1"/>
  <c r="U3784" i="41" a="1"/>
  <c r="U3784" i="41" s="1"/>
  <c r="U5534" i="41" a="1"/>
  <c r="U5534" i="41" s="1"/>
  <c r="U5057" i="41" a="1"/>
  <c r="U5057" i="41" s="1"/>
  <c r="G3788" i="41"/>
  <c r="Y3788" i="41" s="1"/>
  <c r="G3374" i="41"/>
  <c r="Y3374" i="41" s="1"/>
  <c r="G1208" i="41"/>
  <c r="Y1208" i="41" s="1"/>
  <c r="G4099" i="41"/>
  <c r="Y4099" i="41" s="1"/>
  <c r="G2197" i="41"/>
  <c r="Y2197" i="41" s="1"/>
  <c r="G588" i="41"/>
  <c r="Y588" i="41" s="1"/>
  <c r="G3514" i="41"/>
  <c r="Y3514" i="41" s="1"/>
  <c r="G3727" i="41"/>
  <c r="Y3727" i="41" s="1"/>
  <c r="G2115" i="41"/>
  <c r="Y2115" i="41" s="1"/>
  <c r="G620" i="41"/>
  <c r="Y620" i="41" s="1"/>
  <c r="G3731" i="41"/>
  <c r="Y3731" i="41" s="1"/>
  <c r="G5093" i="41"/>
  <c r="Y5093" i="41" s="1"/>
  <c r="G591" i="41"/>
  <c r="Y591" i="41" s="1"/>
  <c r="G1954" i="41"/>
  <c r="Y1954" i="41" s="1"/>
  <c r="U95" i="41" a="1"/>
  <c r="U95" i="41" s="1"/>
  <c r="U1923" i="41" a="1"/>
  <c r="U1923" i="41" s="1"/>
  <c r="G2164" i="41"/>
  <c r="Y2164" i="41" s="1"/>
  <c r="G1734" i="41"/>
  <c r="Y1734" i="41" s="1"/>
  <c r="G6413" i="41"/>
  <c r="U4281" i="41" a="1"/>
  <c r="U4281" i="41" s="1"/>
  <c r="G4251" i="41"/>
  <c r="Y4251" i="41" s="1"/>
  <c r="G1345" i="41"/>
  <c r="Y1345" i="41" s="1"/>
  <c r="G5001" i="41"/>
  <c r="Y5001" i="41" s="1"/>
  <c r="U4536" i="41" a="1"/>
  <c r="U4536" i="41" s="1"/>
  <c r="U2869" i="41" a="1"/>
  <c r="U2869" i="41" s="1"/>
  <c r="U5958" i="41" a="1"/>
  <c r="U5958" i="41" s="1"/>
  <c r="G3668" i="41"/>
  <c r="Y3668" i="41" s="1"/>
  <c r="Y954" i="41"/>
  <c r="AC38" i="38"/>
  <c r="AD38" i="38" s="1"/>
  <c r="AE38" i="38" s="1"/>
  <c r="AF38" i="38" s="1"/>
  <c r="G1340" i="41"/>
  <c r="Y1340" i="41" s="1"/>
  <c r="G2223" i="41"/>
  <c r="Y2223" i="41" s="1"/>
  <c r="G3363" i="41"/>
  <c r="Y3363" i="41" s="1"/>
  <c r="G582" i="41"/>
  <c r="Y582" i="41" s="1"/>
  <c r="G5629" i="41"/>
  <c r="Y5629" i="41" s="1"/>
  <c r="Y1336" i="41"/>
  <c r="AC62" i="38"/>
  <c r="AD62" i="38" s="1"/>
  <c r="AE62" i="38" s="1"/>
  <c r="AF62" i="38" s="1"/>
  <c r="Y93" i="41"/>
  <c r="AC19" i="38"/>
  <c r="AD19" i="38" s="1"/>
  <c r="AE19" i="38" s="1"/>
  <c r="AF19" i="38" s="1"/>
  <c r="G594" i="41"/>
  <c r="Y594" i="41" s="1"/>
  <c r="G3960" i="41"/>
  <c r="Y3960" i="41" s="1"/>
  <c r="G3905" i="41"/>
  <c r="Y3905" i="41" s="1"/>
  <c r="G4200" i="41"/>
  <c r="Y4200" i="41" s="1"/>
  <c r="G3760" i="41"/>
  <c r="Y3760" i="41" s="1"/>
  <c r="U1338" i="41" a="1"/>
  <c r="U1338" i="41" s="1"/>
  <c r="G2320" i="41"/>
  <c r="Y2320" i="41" s="1"/>
  <c r="G1017" i="41"/>
  <c r="Y1017" i="41" s="1"/>
  <c r="G3954" i="41"/>
  <c r="Y3954" i="41" s="1"/>
  <c r="G3675" i="41"/>
  <c r="Y3675" i="41" s="1"/>
  <c r="G2230" i="41"/>
  <c r="Y2230" i="41" s="1"/>
  <c r="G4418" i="41"/>
  <c r="Y4418" i="41" s="1"/>
  <c r="U5188" i="41" a="1"/>
  <c r="U5188" i="41" s="1"/>
  <c r="U5448" i="41" a="1"/>
  <c r="U5448" i="41" s="1"/>
  <c r="Y2722" i="41"/>
  <c r="G3674" i="41"/>
  <c r="Y3674" i="41" s="1"/>
  <c r="G1738" i="41"/>
  <c r="Y1738" i="41" s="1"/>
  <c r="Y3479" i="41"/>
  <c r="AC200" i="38"/>
  <c r="AD200" i="38" s="1"/>
  <c r="AE200" i="38" s="1"/>
  <c r="AF200" i="38" s="1"/>
  <c r="Y4242" i="41"/>
  <c r="AC163" i="38"/>
  <c r="AD163" i="38" s="1"/>
  <c r="AE163" i="38" s="1"/>
  <c r="AF163" i="38" s="1"/>
  <c r="G1230" i="41"/>
  <c r="Y1230" i="41" s="1"/>
  <c r="G2110" i="41"/>
  <c r="Y2110" i="41" s="1"/>
  <c r="G3399" i="41"/>
  <c r="Y3399" i="41" s="1"/>
  <c r="G1019" i="41"/>
  <c r="Y1019" i="41" s="1"/>
  <c r="G4909" i="41"/>
  <c r="Y4909" i="41" s="1"/>
  <c r="G4246" i="41"/>
  <c r="Y4246" i="41" s="1"/>
  <c r="G4192" i="41"/>
  <c r="Y4192" i="41" s="1"/>
  <c r="G4387" i="41"/>
  <c r="Y4387" i="41" s="1"/>
  <c r="G4408" i="41"/>
  <c r="Y4408" i="41" s="1"/>
  <c r="G1729" i="41"/>
  <c r="Y1729" i="41" s="1"/>
  <c r="G5832" i="41"/>
  <c r="Y5832" i="41" s="1"/>
  <c r="G5545" i="41"/>
  <c r="Y5545" i="41" s="1"/>
  <c r="G3845" i="41"/>
  <c r="Y3845" i="41" s="1"/>
  <c r="G2870" i="41"/>
  <c r="Y2870" i="41" s="1"/>
  <c r="G6354" i="41"/>
  <c r="G5198" i="41"/>
  <c r="Y5198" i="41" s="1"/>
  <c r="G4254" i="41"/>
  <c r="Y4254" i="41" s="1"/>
  <c r="G3676" i="41"/>
  <c r="Y3676" i="41" s="1"/>
  <c r="G4384" i="41"/>
  <c r="Y4384" i="41" s="1"/>
  <c r="G5062" i="41"/>
  <c r="Y5062" i="41" s="1"/>
  <c r="G3486" i="41"/>
  <c r="Y3486" i="41" s="1"/>
  <c r="G3982" i="41"/>
  <c r="Y3982" i="41" s="1"/>
  <c r="G4253" i="41"/>
  <c r="Y4253" i="41" s="1"/>
  <c r="G1823" i="41"/>
  <c r="Y1823" i="41" s="1"/>
  <c r="G3958" i="41"/>
  <c r="Y3958" i="41" s="1"/>
  <c r="G5487" i="41"/>
  <c r="Y5487" i="41" s="1"/>
  <c r="G5002" i="41"/>
  <c r="Y5002" i="41" s="1"/>
  <c r="G2168" i="41"/>
  <c r="Y2168" i="41" s="1"/>
  <c r="G5483" i="41"/>
  <c r="Y5483" i="41" s="1"/>
  <c r="G531" i="41"/>
  <c r="Y531" i="41" s="1"/>
  <c r="G3073" i="41"/>
  <c r="Y3073" i="41" s="1"/>
  <c r="G1233" i="41"/>
  <c r="Y1233" i="41" s="1"/>
  <c r="G618" i="41"/>
  <c r="Y618" i="41" s="1"/>
  <c r="G5331" i="41"/>
  <c r="Y5331" i="41" s="1"/>
  <c r="U6018" i="41" a="1"/>
  <c r="U6018" i="41" s="1"/>
  <c r="Y6018" i="41"/>
  <c r="G3020" i="41"/>
  <c r="Y3020" i="41" s="1"/>
  <c r="G2162" i="41"/>
  <c r="Y2162" i="41" s="1"/>
  <c r="G1200" i="41"/>
  <c r="Y1200" i="41" s="1"/>
  <c r="G5985" i="41"/>
  <c r="Y5985" i="41" s="1"/>
  <c r="G983" i="41"/>
  <c r="Y983" i="41" s="1"/>
  <c r="Y3895" i="41"/>
  <c r="AC155" i="38"/>
  <c r="AD155" i="38" s="1"/>
  <c r="AE155" i="38" s="1"/>
  <c r="AF155" i="38" s="1"/>
  <c r="Y6407" i="41"/>
  <c r="AC242" i="38"/>
  <c r="AD242" i="38" s="1"/>
  <c r="AE242" i="38" s="1"/>
  <c r="AF242" i="38" s="1"/>
  <c r="G4126" i="41"/>
  <c r="Y4126" i="41" s="1"/>
  <c r="G4255" i="41"/>
  <c r="Y4255" i="41" s="1"/>
  <c r="Y5322" i="41"/>
  <c r="Y2860" i="41"/>
  <c r="Y4188" i="41"/>
  <c r="AC156" i="38"/>
  <c r="AD156" i="38" s="1"/>
  <c r="AE156" i="38" s="1"/>
  <c r="AF156" i="38" s="1"/>
  <c r="G3519" i="41"/>
  <c r="Y3519" i="41" s="1"/>
  <c r="G475" i="41"/>
  <c r="Y475" i="41" s="1"/>
  <c r="G4015" i="41"/>
  <c r="Y4015" i="41" s="1"/>
  <c r="U5479" i="41" a="1"/>
  <c r="U5479" i="41" s="1"/>
  <c r="G989" i="41"/>
  <c r="Y989" i="41" s="1"/>
  <c r="G1620" i="41"/>
  <c r="Y1620" i="41" s="1"/>
  <c r="G4094" i="41"/>
  <c r="Y4094" i="41" s="1"/>
  <c r="G1347" i="41"/>
  <c r="Y1347" i="41" s="1"/>
  <c r="G4098" i="41"/>
  <c r="Y4098" i="41" s="1"/>
  <c r="G3490" i="41"/>
  <c r="Y3490" i="41" s="1"/>
  <c r="U5986" i="41" a="1"/>
  <c r="U5986" i="41" s="1"/>
  <c r="G5966" i="41"/>
  <c r="Y5966" i="41" s="1"/>
  <c r="G4252" i="41"/>
  <c r="Y4252" i="41" s="1"/>
  <c r="G3758" i="41"/>
  <c r="Y3758" i="41" s="1"/>
  <c r="Y2219" i="41"/>
  <c r="Y581" i="41"/>
  <c r="AC48" i="38"/>
  <c r="AD48" i="38" s="1"/>
  <c r="AE48" i="38" s="1"/>
  <c r="AF48" i="38" s="1"/>
  <c r="G3754" i="41"/>
  <c r="Y3754" i="41" s="1"/>
  <c r="G99" i="41"/>
  <c r="Y99" i="41" s="1"/>
  <c r="G1205" i="41"/>
  <c r="Y1205" i="41" s="1"/>
  <c r="G991" i="41"/>
  <c r="Y991" i="41" s="1"/>
  <c r="G5064" i="41"/>
  <c r="Y5064" i="41" s="1"/>
  <c r="Y1224" i="41"/>
  <c r="AC70" i="38"/>
  <c r="AD70" i="38" s="1"/>
  <c r="AE70" i="38" s="1"/>
  <c r="AF70" i="38" s="1"/>
  <c r="G6357" i="41"/>
  <c r="G2196" i="41"/>
  <c r="Y2196" i="41" s="1"/>
  <c r="G4116" i="41"/>
  <c r="Y4116" i="41" s="1"/>
  <c r="G1614" i="41"/>
  <c r="Y1614" i="41" s="1"/>
  <c r="G2873" i="41"/>
  <c r="Y2873" i="41" s="1"/>
  <c r="G2232" i="41"/>
  <c r="Y2232" i="41" s="1"/>
  <c r="G4100" i="41"/>
  <c r="Y4100" i="41" s="1"/>
  <c r="G4539" i="41"/>
  <c r="Y4539" i="41" s="1"/>
  <c r="G6022" i="41"/>
  <c r="Y6022" i="41" s="1"/>
  <c r="G4125" i="41"/>
  <c r="Y4125" i="41" s="1"/>
  <c r="G105" i="41"/>
  <c r="Y105" i="41" s="1"/>
  <c r="G4912" i="41"/>
  <c r="Y4912" i="41" s="1"/>
  <c r="G6021" i="41"/>
  <c r="Y6021" i="41" s="1"/>
  <c r="G4010" i="41"/>
  <c r="Y4010" i="41" s="1"/>
  <c r="G72" i="41"/>
  <c r="Y72" i="41" s="1"/>
  <c r="G4249" i="41"/>
  <c r="Y4249" i="41" s="1"/>
  <c r="G3904" i="41"/>
  <c r="Y3904" i="41" s="1"/>
  <c r="G1932" i="41"/>
  <c r="Y1932" i="41" s="1"/>
  <c r="G4199" i="41"/>
  <c r="Y4199" i="41" s="1"/>
  <c r="Y3975" i="41"/>
  <c r="AC154" i="38"/>
  <c r="AD154" i="38" s="1"/>
  <c r="AE154" i="38" s="1"/>
  <c r="AF154" i="38" s="1"/>
  <c r="G5638" i="41"/>
  <c r="Y5638" i="41" s="1"/>
  <c r="G1020" i="41"/>
  <c r="Y1020" i="41" s="1"/>
  <c r="G3903" i="41"/>
  <c r="Y3903" i="41" s="1"/>
  <c r="G4381" i="41"/>
  <c r="Y4381" i="41" s="1"/>
  <c r="G587" i="41"/>
  <c r="Y587" i="41" s="1"/>
  <c r="G469" i="41"/>
  <c r="Y469" i="41" s="1"/>
  <c r="G2729" i="41"/>
  <c r="Y2729" i="41" s="1"/>
  <c r="G590" i="41"/>
  <c r="Y590" i="41" s="1"/>
  <c r="G1622" i="41"/>
  <c r="Y1622" i="41" s="1"/>
  <c r="G5609" i="41"/>
  <c r="Y5609" i="41" s="1"/>
  <c r="G3787" i="41"/>
  <c r="Y3787" i="41" s="1"/>
  <c r="G1925" i="41"/>
  <c r="Y1925" i="41" s="1"/>
  <c r="G5928" i="41"/>
  <c r="G5961" i="41"/>
  <c r="G5482" i="41"/>
  <c r="G5191" i="41"/>
  <c r="G5989" i="41"/>
  <c r="G5605" i="41"/>
  <c r="G4905" i="41"/>
  <c r="G5633" i="41"/>
  <c r="G3512" i="41"/>
  <c r="G3669" i="41"/>
  <c r="G3395" i="41"/>
  <c r="G3367" i="41"/>
  <c r="G4193" i="41"/>
  <c r="G3980" i="41"/>
  <c r="G4008" i="41"/>
  <c r="G3953" i="41"/>
  <c r="G4412" i="41"/>
  <c r="G2224" i="41"/>
  <c r="G2163" i="41"/>
  <c r="G959" i="41"/>
  <c r="G1341" i="41"/>
  <c r="G1201" i="41"/>
  <c r="G987" i="41"/>
  <c r="G1926" i="41"/>
  <c r="G586" i="41"/>
  <c r="G1257" i="41"/>
  <c r="G1369" i="41"/>
  <c r="G530" i="41"/>
  <c r="G2318" i="41"/>
  <c r="G3484" i="41"/>
  <c r="G614" i="41"/>
  <c r="G1817" i="41"/>
  <c r="G2109" i="41"/>
  <c r="G468" i="41"/>
  <c r="G5060" i="41"/>
  <c r="G5088" i="41"/>
  <c r="G4092" i="41"/>
  <c r="G4247" i="41"/>
  <c r="G6384" i="41"/>
  <c r="U6384" i="41" s="1" a="1"/>
  <c r="U6384" i="41" s="1"/>
  <c r="G2277" i="41"/>
  <c r="G3899" i="41"/>
  <c r="G1173" i="41"/>
  <c r="G1618" i="41"/>
  <c r="G4119" i="41"/>
  <c r="G3725" i="41"/>
  <c r="G5836" i="41"/>
  <c r="G3394" i="41"/>
  <c r="Y3394" i="41" s="1"/>
  <c r="G97" i="41"/>
  <c r="Y97" i="41" s="1"/>
  <c r="G69" i="41"/>
  <c r="Y69" i="41" s="1"/>
  <c r="G585" i="41"/>
  <c r="Y585" i="41" s="1"/>
  <c r="G610" i="41"/>
  <c r="Y610" i="41" s="1"/>
  <c r="G1365" i="41"/>
  <c r="Y1365" i="41" s="1"/>
  <c r="G6420" i="41"/>
  <c r="G4201" i="41"/>
  <c r="Y4201" i="41" s="1"/>
  <c r="G3403" i="41"/>
  <c r="Y3403" i="41" s="1"/>
  <c r="Y525" i="41"/>
  <c r="Y4994" i="41"/>
  <c r="AC184" i="38"/>
  <c r="AD184" i="38" s="1"/>
  <c r="AE184" i="38" s="1"/>
  <c r="AF184" i="38" s="1"/>
  <c r="Y1812" i="41"/>
  <c r="AC80" i="38"/>
  <c r="AD80" i="38" s="1"/>
  <c r="AE80" i="38" s="1"/>
  <c r="AF80" i="38" s="1"/>
  <c r="G1348" i="41"/>
  <c r="Y1348" i="41" s="1"/>
  <c r="G77" i="41"/>
  <c r="Y77" i="41" s="1"/>
  <c r="G5004" i="41"/>
  <c r="Y5004" i="41" s="1"/>
  <c r="G3397" i="41"/>
  <c r="Y3397" i="41" s="1"/>
  <c r="G1259" i="41"/>
  <c r="Y1259" i="41" s="1"/>
  <c r="G5838" i="41"/>
  <c r="Y5838" i="41" s="1"/>
  <c r="G3518" i="41"/>
  <c r="Y3518" i="41" s="1"/>
  <c r="G104" i="41"/>
  <c r="Y104" i="41" s="1"/>
  <c r="G5611" i="41"/>
  <c r="Y5611" i="41" s="1"/>
  <c r="U1730" i="41" a="1"/>
  <c r="U1730" i="41" s="1"/>
  <c r="G1623" i="41"/>
  <c r="Y1623" i="41" s="1"/>
  <c r="G1234" i="41"/>
  <c r="Y1234" i="41" s="1"/>
  <c r="G4123" i="41"/>
  <c r="Y4123" i="41" s="1"/>
  <c r="Y3748" i="41"/>
  <c r="AC142" i="38"/>
  <c r="AD142" i="38" s="1"/>
  <c r="AE142" i="38" s="1"/>
  <c r="AF142" i="38" s="1"/>
  <c r="Y3390" i="41"/>
  <c r="AC132" i="38"/>
  <c r="AD132" i="38" s="1"/>
  <c r="AE132" i="38" s="1"/>
  <c r="AF132" i="38" s="1"/>
  <c r="Y5477" i="41"/>
  <c r="AC208" i="38"/>
  <c r="AD208" i="38" s="1"/>
  <c r="AE208" i="38" s="1"/>
  <c r="AF208" i="38" s="1"/>
  <c r="Y3832" i="41"/>
  <c r="AC143" i="38"/>
  <c r="AD143" i="38" s="1"/>
  <c r="AE143" i="38" s="1"/>
  <c r="AF143" i="38" s="1"/>
  <c r="G5192" i="41"/>
  <c r="Y5192" i="41" s="1"/>
  <c r="G1016" i="41"/>
  <c r="Y1016" i="41" s="1"/>
  <c r="Y6013" i="41"/>
  <c r="AC229" i="38"/>
  <c r="AD229" i="38" s="1"/>
  <c r="AE229" i="38" s="1"/>
  <c r="AF229" i="38" s="1"/>
  <c r="G5993" i="41"/>
  <c r="Y5993" i="41" s="1"/>
  <c r="G2322" i="41"/>
  <c r="Y2322" i="41" s="1"/>
  <c r="G5195" i="41"/>
  <c r="Y5195" i="41" s="1"/>
  <c r="Y65" i="41"/>
  <c r="G1042" i="41"/>
  <c r="Y1042" i="41" s="1"/>
  <c r="U4530" i="41" a="1"/>
  <c r="U4530" i="41" s="1"/>
  <c r="G529" i="41"/>
  <c r="Y529" i="41" s="1"/>
  <c r="G1368" i="41"/>
  <c r="Y1368" i="41" s="1"/>
  <c r="U1951" i="41" a="1"/>
  <c r="U1951" i="41" s="1"/>
  <c r="G2190" i="41"/>
  <c r="Y2190" i="41" s="1"/>
  <c r="G6408" i="41"/>
  <c r="G955" i="41"/>
  <c r="Y955" i="41" s="1"/>
  <c r="U1045" i="41" a="1"/>
  <c r="U1045" i="41" s="1"/>
  <c r="G1181" i="41"/>
  <c r="Y1181" i="41" s="1"/>
  <c r="G2326" i="41"/>
  <c r="Y2326" i="41" s="1"/>
  <c r="G3520" i="41"/>
  <c r="Y3520" i="41" s="1"/>
  <c r="G5449" i="41"/>
  <c r="Y5449" i="41" s="1"/>
  <c r="U956" i="41" a="1"/>
  <c r="U956" i="41" s="1"/>
  <c r="G6019" i="41"/>
  <c r="Y6019" i="41" s="1"/>
  <c r="G4419" i="41"/>
  <c r="Y4419" i="41" s="1"/>
  <c r="G621" i="41"/>
  <c r="Y621" i="41" s="1"/>
  <c r="G5095" i="41"/>
  <c r="Y5095" i="41" s="1"/>
  <c r="Y4003" i="41"/>
  <c r="AC146" i="38"/>
  <c r="AD146" i="38" s="1"/>
  <c r="AE146" i="38" s="1"/>
  <c r="AF146" i="38" s="1"/>
  <c r="G3785" i="41"/>
  <c r="Y3785" i="41" s="1"/>
  <c r="G3839" i="41"/>
  <c r="Y3839" i="41" s="1"/>
  <c r="G1928" i="41"/>
  <c r="Y1928" i="41" s="1"/>
  <c r="G5090" i="41"/>
  <c r="Y5090" i="41" s="1"/>
  <c r="G5003" i="41"/>
  <c r="Y5003" i="41" s="1"/>
  <c r="G76" i="41"/>
  <c r="Y76" i="41" s="1"/>
  <c r="G5094" i="41"/>
  <c r="Y5094" i="41" s="1"/>
  <c r="Y1613" i="41"/>
  <c r="AC73" i="38"/>
  <c r="AD73" i="38" s="1"/>
  <c r="AE73" i="38" s="1"/>
  <c r="AF73" i="38" s="1"/>
  <c r="G4910" i="41"/>
  <c r="Y4910" i="41" s="1"/>
  <c r="G2323" i="41"/>
  <c r="Y2323" i="41" s="1"/>
  <c r="G4417" i="41"/>
  <c r="Y4417" i="41" s="1"/>
  <c r="G4532" i="41"/>
  <c r="Y4532" i="41" s="1"/>
  <c r="G4093" i="41"/>
  <c r="Y4093" i="41" s="1"/>
  <c r="G1202" i="41"/>
  <c r="Y1202" i="41" s="1"/>
  <c r="G156" i="41"/>
  <c r="Y156" i="41" s="1"/>
  <c r="G3841" i="41"/>
  <c r="Y3841" i="41" s="1"/>
  <c r="G3371" i="41"/>
  <c r="Y3371" i="41" s="1"/>
  <c r="G5637" i="41"/>
  <c r="Y5637" i="41" s="1"/>
  <c r="G3542" i="41"/>
  <c r="Y3542" i="41" s="1"/>
  <c r="Y150" i="41"/>
  <c r="G613" i="41"/>
  <c r="Y613" i="41" s="1"/>
  <c r="G1014" i="41"/>
  <c r="Y1014" i="41" s="1"/>
  <c r="G4189" i="41"/>
  <c r="Y4189" i="41" s="1"/>
  <c r="G1813" i="41"/>
  <c r="Y1813" i="41" s="1"/>
  <c r="G3677" i="41"/>
  <c r="Y3677" i="41" s="1"/>
  <c r="G2117" i="41"/>
  <c r="Y2117" i="41" s="1"/>
  <c r="G3375" i="41"/>
  <c r="Y3375" i="41" s="1"/>
  <c r="Y5532" i="41"/>
  <c r="AC190" i="38"/>
  <c r="AD190" i="38" s="1"/>
  <c r="AE190" i="38" s="1"/>
  <c r="AF190" i="38" s="1"/>
  <c r="Y609" i="41"/>
  <c r="AC31" i="38"/>
  <c r="AD31" i="38" s="1"/>
  <c r="AE31" i="38" s="1"/>
  <c r="AF31" i="38" s="1"/>
  <c r="Y4900" i="41"/>
  <c r="AC181" i="38"/>
  <c r="AD181" i="38" s="1"/>
  <c r="AE181" i="38" s="1"/>
  <c r="AF181" i="38" s="1"/>
  <c r="Y2313" i="41"/>
  <c r="AC79" i="38"/>
  <c r="AD79" i="38" s="1"/>
  <c r="AE79" i="38" s="1"/>
  <c r="AF79" i="38" s="1"/>
  <c r="G1022" i="41"/>
  <c r="Y1022" i="41" s="1"/>
  <c r="G537" i="41"/>
  <c r="Y537" i="41" s="1"/>
  <c r="G5489" i="41"/>
  <c r="Y5489" i="41" s="1"/>
  <c r="G1231" i="41"/>
  <c r="Y1231" i="41" s="1"/>
  <c r="G1203" i="41"/>
  <c r="Y1203" i="41" s="1"/>
  <c r="G5484" i="41"/>
  <c r="Y5484" i="41" s="1"/>
  <c r="G4124" i="41"/>
  <c r="Y4124" i="41" s="1"/>
  <c r="G592" i="41"/>
  <c r="Y592" i="41" s="1"/>
  <c r="G5333" i="41"/>
  <c r="Y5333" i="41" s="1"/>
  <c r="U3897" i="41" a="1"/>
  <c r="U3897" i="41" s="1"/>
  <c r="G1262" i="41"/>
  <c r="Y1262" i="41" s="1"/>
  <c r="G4097" i="41"/>
  <c r="Y4097" i="41" s="1"/>
  <c r="G3489" i="41"/>
  <c r="Y3489" i="41" s="1"/>
  <c r="Y3664" i="41"/>
  <c r="Y982" i="41"/>
  <c r="AC42" i="38"/>
  <c r="AD42" i="38" s="1"/>
  <c r="AE42" i="38" s="1"/>
  <c r="AF42" i="38" s="1"/>
  <c r="G5634" i="41"/>
  <c r="Y5634" i="41" s="1"/>
  <c r="G1342" i="41"/>
  <c r="Y1342" i="41" s="1"/>
  <c r="Y4528" i="41"/>
  <c r="AC169" i="38"/>
  <c r="AD169" i="38" s="1"/>
  <c r="AE169" i="38" s="1"/>
  <c r="AF169" i="38" s="1"/>
  <c r="G1956" i="41"/>
  <c r="Y1956" i="41" s="1"/>
  <c r="G472" i="41"/>
  <c r="Y472" i="41" s="1"/>
  <c r="G2113" i="41"/>
  <c r="Y2113" i="41" s="1"/>
  <c r="U3074" i="41" a="1"/>
  <c r="U3074" i="41" s="1"/>
  <c r="U4117" i="41" a="1"/>
  <c r="U4117" i="41" s="1"/>
  <c r="G4271" i="41"/>
  <c r="Y4271" i="41" s="1"/>
  <c r="G5059" i="41"/>
  <c r="Y5059" i="41" s="1"/>
  <c r="G1256" i="41"/>
  <c r="Y1256" i="41" s="1"/>
  <c r="G6380" i="41"/>
  <c r="G526" i="41"/>
  <c r="Y526" i="41" s="1"/>
  <c r="G1011" i="41"/>
  <c r="Y1011" i="41" s="1"/>
  <c r="G4420" i="41"/>
  <c r="Y4420" i="41" s="1"/>
  <c r="G78" i="41"/>
  <c r="Y78" i="41" s="1"/>
  <c r="G3761" i="41"/>
  <c r="Y3761" i="41" s="1"/>
  <c r="G6026" i="41"/>
  <c r="Y6026" i="41" s="1"/>
  <c r="G4529" i="41"/>
  <c r="Y4529" i="41" s="1"/>
  <c r="G5544" i="41"/>
  <c r="Y5544" i="41" s="1"/>
  <c r="G593" i="41"/>
  <c r="Y593" i="41" s="1"/>
  <c r="G6391" i="41"/>
  <c r="Y2275" i="41"/>
  <c r="AC92" i="38"/>
  <c r="AD92" i="38" s="1"/>
  <c r="AE92" i="38" s="1"/>
  <c r="AF92" i="38" s="1"/>
  <c r="G2723" i="41"/>
  <c r="Y2723" i="41" s="1"/>
  <c r="G961" i="41"/>
  <c r="Y961" i="41" s="1"/>
  <c r="G1343" i="41"/>
  <c r="Y1343" i="41" s="1"/>
  <c r="G5539" i="41"/>
  <c r="Y5539" i="41" s="1"/>
  <c r="G3843" i="41"/>
  <c r="Y3843" i="41" s="1"/>
  <c r="G1739" i="41"/>
  <c r="Y1739" i="41" s="1"/>
  <c r="G5488" i="41"/>
  <c r="Y5488" i="41" s="1"/>
  <c r="Y4087" i="41"/>
  <c r="G3730" i="41"/>
  <c r="Y3730" i="41" s="1"/>
  <c r="G619" i="41"/>
  <c r="Y619" i="41" s="1"/>
  <c r="G4198" i="41"/>
  <c r="Y4198" i="41" s="1"/>
  <c r="U4541" i="41" a="1"/>
  <c r="U4541" i="41" s="1"/>
  <c r="G2195" i="41"/>
  <c r="Y2195" i="41" s="1"/>
  <c r="G3368" i="41"/>
  <c r="Y3368" i="41" s="1"/>
  <c r="G1174" i="41"/>
  <c r="Y1174" i="41" s="1"/>
  <c r="U3481" i="41" a="1"/>
  <c r="U3481" i="41" s="1"/>
  <c r="G5486" i="41"/>
  <c r="Y5486" i="41" s="1"/>
  <c r="G2228" i="41"/>
  <c r="Y2228" i="41" s="1"/>
  <c r="G3081" i="41"/>
  <c r="Y3081" i="41" s="1"/>
  <c r="U2315" i="41" a="1"/>
  <c r="U2315" i="41" s="1"/>
  <c r="G4538" i="41"/>
  <c r="Y4538" i="41" s="1"/>
  <c r="G2730" i="41"/>
  <c r="Y2730" i="41" s="1"/>
  <c r="G5662" i="41"/>
  <c r="G5632" i="41"/>
  <c r="Y5632" i="41" s="1"/>
  <c r="G2108" i="41"/>
  <c r="Y2108" i="41" s="1"/>
  <c r="G5601" i="41"/>
  <c r="Y5601" i="41" s="1"/>
  <c r="G464" i="41"/>
  <c r="Y464" i="41" s="1"/>
  <c r="G2159" i="41"/>
  <c r="Y2159" i="41" s="1"/>
  <c r="Y3072" i="41"/>
  <c r="AC122" i="38"/>
  <c r="AD122" i="38" s="1"/>
  <c r="AE122" i="38" s="1"/>
  <c r="AF122" i="38" s="1"/>
  <c r="Y1950" i="41"/>
  <c r="G1349" i="41"/>
  <c r="Y1349" i="41" s="1"/>
  <c r="G1934" i="41"/>
  <c r="Y1934" i="41" s="1"/>
  <c r="G4016" i="41"/>
  <c r="Y4016" i="41" s="1"/>
  <c r="Y5956" i="41"/>
  <c r="AC214" i="38"/>
  <c r="AD214" i="38" s="1"/>
  <c r="AE214" i="38" s="1"/>
  <c r="AF214" i="38" s="1"/>
  <c r="Y1168" i="41"/>
  <c r="AC117" i="38"/>
  <c r="AD117" i="38" s="1"/>
  <c r="AE117" i="38" s="1"/>
  <c r="AF117" i="38" s="1"/>
  <c r="G5067" i="41"/>
  <c r="Y5067" i="41" s="1"/>
  <c r="G1740" i="41"/>
  <c r="Y1740" i="41" s="1"/>
  <c r="G5968" i="41"/>
  <c r="Y5968" i="41" s="1"/>
  <c r="G1735" i="41"/>
  <c r="Y1735" i="41" s="1"/>
  <c r="G1371" i="41"/>
  <c r="Y1371" i="41" s="1"/>
  <c r="G4907" i="41"/>
  <c r="Y4907" i="41" s="1"/>
  <c r="G2169" i="41"/>
  <c r="Y2169" i="41" s="1"/>
  <c r="G1207" i="41"/>
  <c r="Y1207" i="41" s="1"/>
  <c r="G5543" i="41"/>
  <c r="Y5543" i="41" s="1"/>
  <c r="G3400" i="41"/>
  <c r="Y3400" i="41" s="1"/>
  <c r="G1822" i="41"/>
  <c r="Y1822" i="41" s="1"/>
  <c r="G3985" i="41"/>
  <c r="Y3985" i="41" s="1"/>
  <c r="Y5984" i="41"/>
  <c r="AC228" i="38"/>
  <c r="AD228" i="38" s="1"/>
  <c r="AE228" i="38" s="1"/>
  <c r="AF228" i="38" s="1"/>
  <c r="Y5186" i="41"/>
  <c r="AC191" i="38"/>
  <c r="AD191" i="38" s="1"/>
  <c r="AE191" i="38" s="1"/>
  <c r="AF191" i="38" s="1"/>
  <c r="G615" i="41"/>
  <c r="Y615" i="41" s="1"/>
  <c r="G2319" i="41"/>
  <c r="Y2319" i="41" s="1"/>
  <c r="G6017" i="41"/>
  <c r="Y6017" i="41" s="1"/>
  <c r="G6388" i="41"/>
  <c r="G3757" i="41"/>
  <c r="Y3757" i="41" s="1"/>
  <c r="G3752" i="41"/>
  <c r="Y3752" i="41" s="1"/>
  <c r="G3483" i="41"/>
  <c r="Y3483" i="41" s="1"/>
  <c r="U3666" i="41" a="1"/>
  <c r="U3666" i="41" s="1"/>
  <c r="G5957" i="41"/>
  <c r="Y5957" i="41" s="1"/>
  <c r="G5056" i="41"/>
  <c r="Y5056" i="41" s="1"/>
  <c r="G3749" i="41"/>
  <c r="Y3749" i="41" s="1"/>
  <c r="U151" i="41" a="1"/>
  <c r="U151" i="41" s="1"/>
  <c r="G3988" i="41"/>
  <c r="Y3988" i="41" s="1"/>
  <c r="G538" i="41"/>
  <c r="Y538" i="41" s="1"/>
  <c r="G3733" i="41"/>
  <c r="Y3733" i="41" s="1"/>
  <c r="G2861" i="41"/>
  <c r="Y2861" i="41" s="1"/>
  <c r="G1142" i="41"/>
  <c r="Y1142" i="41" s="1"/>
  <c r="G2198" i="41"/>
  <c r="Y2198" i="41" s="1"/>
  <c r="G3402" i="41"/>
  <c r="Y3402" i="41" s="1"/>
  <c r="G1264" i="41"/>
  <c r="Y1264" i="41" s="1"/>
  <c r="Y3507" i="41"/>
  <c r="AC130" i="38"/>
  <c r="AD130" i="38" s="1"/>
  <c r="AE130" i="38" s="1"/>
  <c r="AF130" i="38" s="1"/>
  <c r="G2728" i="41"/>
  <c r="Y2728" i="41" s="1"/>
  <c r="G100" i="41"/>
  <c r="Y100" i="41" s="1"/>
  <c r="G1819" i="41"/>
  <c r="Y1819" i="41" s="1"/>
  <c r="G5963" i="41"/>
  <c r="Y5963" i="41" s="1"/>
  <c r="G1021" i="41"/>
  <c r="Y1021" i="41" s="1"/>
  <c r="G1375" i="41"/>
  <c r="Y1375" i="41" s="1"/>
  <c r="G5639" i="41"/>
  <c r="Y5639" i="41" s="1"/>
  <c r="Y4270" i="41"/>
  <c r="AC164" i="38"/>
  <c r="AD164" i="38" s="1"/>
  <c r="AE164" i="38" s="1"/>
  <c r="AF164" i="38" s="1"/>
  <c r="Y3720" i="41"/>
  <c r="G3372" i="41"/>
  <c r="Y3372" i="41" s="1"/>
  <c r="G1374" i="41"/>
  <c r="Y1374" i="41" s="1"/>
  <c r="G3842" i="41"/>
  <c r="Y3842" i="41" s="1"/>
  <c r="U2194" i="41" a="1"/>
  <c r="U2194" i="41" s="1"/>
  <c r="G6358" i="41"/>
  <c r="U1953" i="41" a="1"/>
  <c r="U1953" i="41" s="1"/>
  <c r="G1140" i="41"/>
  <c r="Y1140" i="41" s="1"/>
  <c r="G6385" i="41"/>
  <c r="G1927" i="41"/>
  <c r="Y1927" i="41" s="1"/>
  <c r="G2225" i="41"/>
  <c r="Y2225" i="41" s="1"/>
  <c r="U1012" i="41" a="1"/>
  <c r="U1012" i="41" s="1"/>
  <c r="G2280" i="41"/>
  <c r="Y2280" i="41" s="1"/>
  <c r="G3673" i="41"/>
  <c r="Y3673" i="41" s="1"/>
  <c r="U4275" i="41" a="1"/>
  <c r="U4275" i="41" s="1"/>
  <c r="Y4275" i="41"/>
  <c r="G2188" i="41"/>
  <c r="Y2188" i="41" s="1"/>
  <c r="G5960" i="41"/>
  <c r="Y5960" i="41" s="1"/>
  <c r="G4904" i="41"/>
  <c r="Y4904" i="41" s="1"/>
  <c r="G3836" i="41"/>
  <c r="Y3836" i="41" s="1"/>
  <c r="G5323" i="41"/>
  <c r="Y5323" i="41" s="1"/>
  <c r="G66" i="41"/>
  <c r="Y66" i="41" s="1"/>
  <c r="G3391" i="41"/>
  <c r="Y3391" i="41" s="1"/>
  <c r="Y2187" i="41"/>
  <c r="AC96" i="38"/>
  <c r="AD96" i="38" s="1"/>
  <c r="AE96" i="38" s="1"/>
  <c r="AF96" i="38" s="1"/>
  <c r="G1825" i="41"/>
  <c r="Y1825" i="41" s="1"/>
  <c r="G1237" i="41"/>
  <c r="Y1237" i="41" s="1"/>
  <c r="G5096" i="41"/>
  <c r="Y5096" i="41" s="1"/>
  <c r="Y5600" i="41"/>
  <c r="AC57" i="38"/>
  <c r="AD57" i="38" s="1"/>
  <c r="AE57" i="38" s="1"/>
  <c r="AF57" i="38" s="1"/>
  <c r="Y5083" i="41"/>
  <c r="AC188" i="38"/>
  <c r="AD188" i="38" s="1"/>
  <c r="AE188" i="38" s="1"/>
  <c r="AF188" i="38" s="1"/>
  <c r="G994" i="41"/>
  <c r="Y994" i="41" s="1"/>
  <c r="G1236" i="41"/>
  <c r="Y1236" i="41" s="1"/>
  <c r="G4531" i="41"/>
  <c r="Y4531" i="41" s="1"/>
  <c r="G470" i="41"/>
  <c r="Y470" i="41" s="1"/>
  <c r="G1175" i="41"/>
  <c r="Y1175" i="41" s="1"/>
  <c r="G5329" i="41"/>
  <c r="Y5329" i="41" s="1"/>
  <c r="G4911" i="41"/>
  <c r="Y4911" i="41" s="1"/>
  <c r="G1179" i="41"/>
  <c r="Y1179" i="41" s="1"/>
  <c r="G6418" i="41"/>
  <c r="G2114" i="41"/>
  <c r="Y2114" i="41" s="1"/>
  <c r="G992" i="41"/>
  <c r="Y992" i="41" s="1"/>
  <c r="G5610" i="41"/>
  <c r="Y5610" i="41" s="1"/>
  <c r="G5538" i="41"/>
  <c r="Y5538" i="41" s="1"/>
  <c r="G4009" i="41"/>
  <c r="Y4009" i="41" s="1"/>
  <c r="G3513" i="41"/>
  <c r="Y3513" i="41" s="1"/>
  <c r="G5965" i="41"/>
  <c r="Y5965" i="41" s="1"/>
  <c r="G1930" i="41"/>
  <c r="Y1930" i="41" s="1"/>
  <c r="G3902" i="41"/>
  <c r="Y3902" i="41" s="1"/>
  <c r="Y1728" i="41"/>
  <c r="AC17" i="38"/>
  <c r="AD17" i="38" s="1"/>
  <c r="AE17" i="38" s="1"/>
  <c r="AF17" i="38" s="1"/>
  <c r="U2727" i="41" a="1"/>
  <c r="U2727" i="41" s="1"/>
  <c r="Y2727" i="41"/>
  <c r="G159" i="41"/>
  <c r="G3366" i="41"/>
  <c r="Y3366" i="41" s="1"/>
  <c r="G5187" i="41"/>
  <c r="Y5187" i="41" s="1"/>
  <c r="G4243" i="41"/>
  <c r="Y4243" i="41" s="1"/>
  <c r="G3480" i="41"/>
  <c r="Y3480" i="41" s="1"/>
  <c r="U4540" i="41" a="1"/>
  <c r="U4540" i="41" s="1"/>
  <c r="U4278" i="41" a="1"/>
  <c r="U4278" i="41" s="1"/>
  <c r="G1377" i="41"/>
  <c r="Y1377" i="41" s="1"/>
  <c r="G1741" i="41"/>
  <c r="Y1741" i="41" s="1"/>
  <c r="G6392" i="41"/>
  <c r="G4379" i="41"/>
  <c r="Y4379" i="41" s="1"/>
  <c r="G3786" i="41"/>
  <c r="Y3786" i="41" s="1"/>
  <c r="G5612" i="41"/>
  <c r="Y5612" i="41" s="1"/>
  <c r="G1933" i="41"/>
  <c r="Y1933" i="41" s="1"/>
  <c r="G3078" i="41"/>
  <c r="Y3078" i="41" s="1"/>
  <c r="G6352" i="41"/>
  <c r="G5991" i="41"/>
  <c r="Y5991" i="41" s="1"/>
  <c r="G2111" i="41"/>
  <c r="Y2111" i="41" s="1"/>
  <c r="G6386" i="41"/>
  <c r="G4014" i="41"/>
  <c r="Y4014" i="41" s="1"/>
  <c r="G1263" i="41"/>
  <c r="Y1263" i="41" s="1"/>
  <c r="Y3362" i="41"/>
  <c r="G3517" i="41"/>
  <c r="Y3517" i="41" s="1"/>
  <c r="G2281" i="41"/>
  <c r="Y2281" i="41" s="1"/>
  <c r="G5196" i="41"/>
  <c r="Y5196" i="41" s="1"/>
  <c r="G5447" i="41"/>
  <c r="Y5447" i="41" s="1"/>
  <c r="G5962" i="41"/>
  <c r="Y5962" i="41" s="1"/>
  <c r="G3726" i="41"/>
  <c r="Y3726" i="41" s="1"/>
  <c r="G4413" i="41"/>
  <c r="Y4413" i="41" s="1"/>
  <c r="G6416" i="41"/>
  <c r="U74" i="41" a="1"/>
  <c r="U74" i="41" s="1"/>
  <c r="Y74" i="41"/>
  <c r="G3516" i="41"/>
  <c r="Y3516" i="41" s="1"/>
  <c r="G4276" i="41"/>
  <c r="Y4276" i="41" s="1"/>
  <c r="G6361" i="41"/>
  <c r="U3516" i="41" l="1" a="1"/>
  <c r="U3516" i="41" s="1"/>
  <c r="U2223" i="41" a="1"/>
  <c r="U2223" i="41" s="1"/>
  <c r="U71" i="41" a="1"/>
  <c r="U71" i="41" s="1"/>
  <c r="U5611" i="41" a="1"/>
  <c r="U5611" i="41" s="1"/>
  <c r="U1206" i="41" a="1"/>
  <c r="U1206" i="41" s="1"/>
  <c r="U4414" i="41" a="1"/>
  <c r="U4414" i="41" s="1"/>
  <c r="U3749" i="41" a="1"/>
  <c r="U3749" i="41" s="1"/>
  <c r="U5334" i="41" a="1"/>
  <c r="U5334" i="41" s="1"/>
  <c r="U2225" i="41" a="1"/>
  <c r="U2225" i="41" s="1"/>
  <c r="U6022" i="41" a="1"/>
  <c r="U6022" i="41" s="1"/>
  <c r="U1042" i="41" a="1"/>
  <c r="U1042" i="41" s="1"/>
  <c r="U1825" i="41" a="1"/>
  <c r="U1825" i="41" s="1"/>
  <c r="U2861" i="41" a="1"/>
  <c r="U2861" i="41" s="1"/>
  <c r="U538" i="41" a="1"/>
  <c r="U538" i="41" s="1"/>
  <c r="U1181" i="41" a="1"/>
  <c r="U1181" i="41" s="1"/>
  <c r="U4014" i="41" a="1"/>
  <c r="U4014" i="41" s="1"/>
  <c r="U2108" i="41" a="1"/>
  <c r="U2108" i="41" s="1"/>
  <c r="U4016" i="41" a="1"/>
  <c r="U4016" i="41" s="1"/>
  <c r="U5187" i="41" a="1"/>
  <c r="U5187" i="41" s="1"/>
  <c r="U1256" i="41" a="1"/>
  <c r="U1256" i="41" s="1"/>
  <c r="U3673" i="41" a="1"/>
  <c r="U3673" i="41" s="1"/>
  <c r="U1014" i="41" a="1"/>
  <c r="U1014" i="41" s="1"/>
  <c r="U2169" i="41" a="1"/>
  <c r="U2169" i="41" s="1"/>
  <c r="U1819" i="41" a="1"/>
  <c r="U1819" i="41" s="1"/>
  <c r="U2226" i="41" a="1"/>
  <c r="U2226" i="41" s="1"/>
  <c r="U1619" i="41" a="1"/>
  <c r="U1619" i="41" s="1"/>
  <c r="U5447" i="41" a="1"/>
  <c r="U5447" i="41" s="1"/>
  <c r="U1140" i="41" a="1"/>
  <c r="U1140" i="41" s="1"/>
  <c r="U3903" i="41" a="1"/>
  <c r="U3903" i="41" s="1"/>
  <c r="U4255" i="41" a="1"/>
  <c r="U4255" i="41" s="1"/>
  <c r="U5632" i="41" a="1"/>
  <c r="U5632" i="41" s="1"/>
  <c r="U2232" i="41" a="1"/>
  <c r="U2232" i="41" s="1"/>
  <c r="U1818" i="41" a="1"/>
  <c r="U1818" i="41" s="1"/>
  <c r="U4007" i="41" a="1"/>
  <c r="U4007" i="41" s="1"/>
  <c r="U6017" i="41" a="1"/>
  <c r="U6017" i="41" s="1"/>
  <c r="U5067" i="41" a="1"/>
  <c r="U5067" i="41" s="1"/>
  <c r="U2170" i="41" a="1"/>
  <c r="U2170" i="41" s="1"/>
  <c r="U6026" i="41" a="1"/>
  <c r="U6026" i="41" s="1"/>
  <c r="U3761" i="41" a="1"/>
  <c r="U3761" i="41" s="1"/>
  <c r="U5533" i="41" a="1"/>
  <c r="U5533" i="41" s="1"/>
  <c r="U2162" i="41" a="1"/>
  <c r="U2162" i="41" s="1"/>
  <c r="U4246" i="41" a="1"/>
  <c r="U4246" i="41" s="1"/>
  <c r="U3519" i="41" a="1"/>
  <c r="U3519" i="41" s="1"/>
  <c r="U1622" i="41" a="1"/>
  <c r="U1622" i="41" s="1"/>
  <c r="U4912" i="41" a="1"/>
  <c r="U4912" i="41" s="1"/>
  <c r="U594" i="41" a="1"/>
  <c r="U594" i="41" s="1"/>
  <c r="U1375" i="41" a="1"/>
  <c r="U1375" i="41" s="1"/>
  <c r="U78" i="41" a="1"/>
  <c r="U78" i="41" s="1"/>
  <c r="U529" i="41" a="1"/>
  <c r="U529" i="41" s="1"/>
  <c r="U1021" i="41" a="1"/>
  <c r="U1021" i="41" s="1"/>
  <c r="U3976" i="41" a="1"/>
  <c r="U3976" i="41" s="1"/>
  <c r="U1931" i="41" a="1"/>
  <c r="U1931" i="41" s="1"/>
  <c r="U966" i="41" a="1"/>
  <c r="U966" i="41" s="1"/>
  <c r="U1237" i="41" a="1"/>
  <c r="U1237" i="41" s="1"/>
  <c r="U5963" i="41" a="1"/>
  <c r="U5963" i="41" s="1"/>
  <c r="U1207" i="41" a="1"/>
  <c r="U1207" i="41" s="1"/>
  <c r="U1925" i="41" a="1"/>
  <c r="U1925" i="41" s="1"/>
  <c r="U1200" i="41" a="1"/>
  <c r="U1200" i="41" s="1"/>
  <c r="U5199" i="41" a="1"/>
  <c r="U5199" i="41" s="1"/>
  <c r="U3480" i="41" a="1"/>
  <c r="U3480" i="41" s="1"/>
  <c r="U4124" i="41" a="1"/>
  <c r="U4124" i="41" s="1"/>
  <c r="U3511" i="41" a="1"/>
  <c r="U3511" i="41" s="1"/>
  <c r="U4094" i="41" a="1"/>
  <c r="U4094" i="41" s="1"/>
  <c r="U1620" i="41" a="1"/>
  <c r="U1620" i="41" s="1"/>
  <c r="U2171" i="41" a="1"/>
  <c r="U2171" i="41" s="1"/>
  <c r="U4995" i="41" a="1"/>
  <c r="U4995" i="41" s="1"/>
  <c r="U4276" i="41" a="1"/>
  <c r="U4276" i="41" s="1"/>
  <c r="U3366" i="41" a="1"/>
  <c r="U3366" i="41" s="1"/>
  <c r="U5329" i="41" a="1"/>
  <c r="U5329" i="41" s="1"/>
  <c r="U592" i="41" a="1"/>
  <c r="U592" i="41" s="1"/>
  <c r="U6019" i="41" a="1"/>
  <c r="U6019" i="41" s="1"/>
  <c r="U3838" i="41" a="1"/>
  <c r="U3838" i="41" s="1"/>
  <c r="U3906" i="41" a="1"/>
  <c r="U3906" i="41" s="1"/>
  <c r="U1933" i="41" a="1"/>
  <c r="U1933" i="41" s="1"/>
  <c r="U1142" i="41" a="1"/>
  <c r="U1142" i="41" s="1"/>
  <c r="U5639" i="41" a="1"/>
  <c r="U5639" i="41" s="1"/>
  <c r="U1342" i="41" a="1"/>
  <c r="U1342" i="41" s="1"/>
  <c r="U4534" i="41" a="1"/>
  <c r="U4534" i="41" s="1"/>
  <c r="U3671" i="41" a="1"/>
  <c r="U3671" i="41" s="1"/>
  <c r="U5607" i="41" a="1"/>
  <c r="U5607" i="41" s="1"/>
  <c r="U2317" i="41" a="1"/>
  <c r="U2317" i="41" s="1"/>
  <c r="U103" i="41" a="1"/>
  <c r="U103" i="41" s="1"/>
  <c r="U1927" i="41" a="1"/>
  <c r="U1927" i="41" s="1"/>
  <c r="U1738" i="41" a="1"/>
  <c r="U1738" i="41" s="1"/>
  <c r="U2229" i="41" a="1"/>
  <c r="U2229" i="41" s="1"/>
  <c r="U3896" i="41" a="1"/>
  <c r="U3896" i="41" s="1"/>
  <c r="U5003" i="41" a="1"/>
  <c r="U5003" i="41" s="1"/>
  <c r="U6021" i="41" a="1"/>
  <c r="U6021" i="41" s="1"/>
  <c r="U588" i="41" a="1"/>
  <c r="U588" i="41" s="1"/>
  <c r="U3833" i="41" a="1"/>
  <c r="U3833" i="41" s="1"/>
  <c r="U5604" i="41" a="1"/>
  <c r="U5604" i="41" s="1"/>
  <c r="U3757" i="41" a="1"/>
  <c r="U3757" i="41" s="1"/>
  <c r="U5059" i="41" a="1"/>
  <c r="U5059" i="41" s="1"/>
  <c r="U4097" i="41" a="1"/>
  <c r="U4097" i="41" s="1"/>
  <c r="U2190" i="41" a="1"/>
  <c r="U2190" i="41" s="1"/>
  <c r="U610" i="41" a="1"/>
  <c r="U610" i="41" s="1"/>
  <c r="U1345" i="41" a="1"/>
  <c r="U1345" i="41" s="1"/>
  <c r="U4411" i="41" a="1"/>
  <c r="U4411" i="41" s="1"/>
  <c r="U5190" i="41" a="1"/>
  <c r="U5190" i="41" s="1"/>
  <c r="U3729" i="41" a="1"/>
  <c r="U3729" i="41" s="1"/>
  <c r="U5835" i="41" a="1"/>
  <c r="U5835" i="41" s="1"/>
  <c r="U4271" i="41" a="1"/>
  <c r="U4271" i="41" s="1"/>
  <c r="U1262" i="41" a="1"/>
  <c r="U1262" i="41" s="1"/>
  <c r="U5838" i="41" a="1"/>
  <c r="U5838" i="41" s="1"/>
  <c r="U4125" i="41" a="1"/>
  <c r="U4125" i="41" s="1"/>
  <c r="U3374" i="41" a="1"/>
  <c r="U3374" i="41" s="1"/>
  <c r="U4096" i="41" a="1"/>
  <c r="U4096" i="41" s="1"/>
  <c r="U5541" i="41" a="1"/>
  <c r="U5541" i="41" s="1"/>
  <c r="U3083" i="41" a="1"/>
  <c r="U3083" i="41" s="1"/>
  <c r="U5005" i="41" a="1"/>
  <c r="U5005" i="41" s="1"/>
  <c r="U4274" i="41" a="1"/>
  <c r="U4274" i="41" s="1"/>
  <c r="U1177" i="41" a="1"/>
  <c r="U1177" i="41" s="1"/>
  <c r="U4413" i="41" a="1"/>
  <c r="U4413" i="41" s="1"/>
  <c r="U5612" i="41" a="1"/>
  <c r="U5612" i="41" s="1"/>
  <c r="U5544" i="41" a="1"/>
  <c r="U5544" i="41" s="1"/>
  <c r="U5333" i="41" a="1"/>
  <c r="U5333" i="41" s="1"/>
  <c r="U1020" i="41" a="1"/>
  <c r="U1020" i="41" s="1"/>
  <c r="U1023" i="41" a="1"/>
  <c r="U1023" i="41" s="1"/>
  <c r="U5841" i="41" a="1"/>
  <c r="U5841" i="41" s="1"/>
  <c r="U3485" i="41" a="1"/>
  <c r="U3485" i="41" s="1"/>
  <c r="U4273" i="41" a="1"/>
  <c r="U4273" i="41" s="1"/>
  <c r="U5326" i="41" a="1"/>
  <c r="U5326" i="41" s="1"/>
  <c r="U5840" i="41" a="1"/>
  <c r="U5840" i="41" s="1"/>
  <c r="U5996" i="41" a="1"/>
  <c r="U5996" i="41" s="1"/>
  <c r="U2113" i="41" a="1"/>
  <c r="U2113" i="41" s="1"/>
  <c r="U77" i="41" a="1"/>
  <c r="U77" i="41" s="1"/>
  <c r="U3982" i="41" a="1"/>
  <c r="U3982" i="41" s="1"/>
  <c r="U2320" i="41" a="1"/>
  <c r="U2320" i="41" s="1"/>
  <c r="U5966" i="41" a="1"/>
  <c r="U5966" i="41" s="1"/>
  <c r="U5087" i="41" a="1"/>
  <c r="U5087" i="41" s="1"/>
  <c r="U1169" i="41" a="1"/>
  <c r="U1169" i="41" s="1"/>
  <c r="U2324" i="41" a="1"/>
  <c r="U2324" i="41" s="1"/>
  <c r="U2326" i="41" a="1"/>
  <c r="U2326" i="41" s="1"/>
  <c r="U4123" i="41" a="1"/>
  <c r="U4123" i="41" s="1"/>
  <c r="U4249" i="41" a="1"/>
  <c r="U4249" i="41" s="1"/>
  <c r="U2196" i="41" a="1"/>
  <c r="U2196" i="41" s="1"/>
  <c r="U4098" i="41" a="1"/>
  <c r="U4098" i="41" s="1"/>
  <c r="U1178" i="41" a="1"/>
  <c r="U1178" i="41" s="1"/>
  <c r="U1172" i="41" a="1"/>
  <c r="U1172" i="41" s="1"/>
  <c r="U5995" i="41" a="1"/>
  <c r="U5995" i="41" s="1"/>
  <c r="Y6416" i="41"/>
  <c r="U6416" i="41" a="1"/>
  <c r="U6416" i="41" s="1"/>
  <c r="Y6413" i="41"/>
  <c r="U6413" i="41" a="1"/>
  <c r="U6413" i="41" s="1"/>
  <c r="Y6355" i="41"/>
  <c r="U6355" i="41" a="1"/>
  <c r="U6355" i="41" s="1"/>
  <c r="Y6390" i="41"/>
  <c r="U6390" i="41" a="1"/>
  <c r="U6390" i="41" s="1"/>
  <c r="Y6389" i="41"/>
  <c r="U6389" i="41" a="1"/>
  <c r="U6389" i="41" s="1"/>
  <c r="Y6419" i="41"/>
  <c r="U6419" i="41" a="1"/>
  <c r="U6419" i="41" s="1"/>
  <c r="Y6411" i="41"/>
  <c r="U6411" i="41" a="1"/>
  <c r="U6411" i="41" s="1"/>
  <c r="Y6417" i="41"/>
  <c r="U6417" i="41" a="1"/>
  <c r="U6417" i="41" s="1"/>
  <c r="Y6414" i="41"/>
  <c r="U6414" i="41" a="1"/>
  <c r="U6414" i="41" s="1"/>
  <c r="Y6357" i="41"/>
  <c r="U6357" i="41" a="1"/>
  <c r="U6357" i="41" s="1"/>
  <c r="Y6354" i="41"/>
  <c r="U6354" i="41" a="1"/>
  <c r="U6354" i="41" s="1"/>
  <c r="Y6385" i="41"/>
  <c r="U6385" i="41" a="1"/>
  <c r="U6385" i="41" s="1"/>
  <c r="Y6361" i="41"/>
  <c r="U6361" i="41" a="1"/>
  <c r="U6361" i="41" s="1"/>
  <c r="Y6418" i="41"/>
  <c r="U6418" i="41" a="1"/>
  <c r="U6418" i="41" s="1"/>
  <c r="Y6383" i="41"/>
  <c r="U6383" i="41" a="1"/>
  <c r="U6383" i="41" s="1"/>
  <c r="Y6392" i="41"/>
  <c r="U6392" i="41" a="1"/>
  <c r="U6392" i="41" s="1"/>
  <c r="Y6380" i="41"/>
  <c r="U6380" i="41" a="1"/>
  <c r="U6380" i="41" s="1"/>
  <c r="Y6358" i="41"/>
  <c r="U6358" i="41" a="1"/>
  <c r="U6358" i="41" s="1"/>
  <c r="Y6408" i="41"/>
  <c r="U6408" i="41" a="1"/>
  <c r="U6408" i="41" s="1"/>
  <c r="Y6352" i="41"/>
  <c r="U6352" i="41" a="1"/>
  <c r="U6352" i="41" s="1"/>
  <c r="Y6386" i="41"/>
  <c r="U6386" i="41" a="1"/>
  <c r="U6386" i="41" s="1"/>
  <c r="Y6420" i="41"/>
  <c r="U6420" i="41" a="1"/>
  <c r="U6420" i="41" s="1"/>
  <c r="Y6388" i="41"/>
  <c r="U6388" i="41" a="1"/>
  <c r="U6388" i="41" s="1"/>
  <c r="Y6391" i="41"/>
  <c r="U6391" i="41" a="1"/>
  <c r="U6391" i="41" s="1"/>
  <c r="U5096" i="41" a="1"/>
  <c r="U5096" i="41" s="1"/>
  <c r="U3489" i="41" a="1"/>
  <c r="U3489" i="41" s="1"/>
  <c r="U76" i="41" a="1"/>
  <c r="U76" i="41" s="1"/>
  <c r="U1259" i="41" a="1"/>
  <c r="U1259" i="41" s="1"/>
  <c r="U585" i="41" a="1"/>
  <c r="U585" i="41" s="1"/>
  <c r="U5606" i="41" a="1"/>
  <c r="U5606" i="41" s="1"/>
  <c r="U1625" i="41" a="1"/>
  <c r="U1625" i="41" s="1"/>
  <c r="U5997" i="41" a="1"/>
  <c r="U5997" i="41" s="1"/>
  <c r="U5001" i="41" a="1"/>
  <c r="U5001" i="41" s="1"/>
  <c r="U3981" i="41" a="1"/>
  <c r="U3981" i="41" s="1"/>
  <c r="U3986" i="41" a="1"/>
  <c r="U3986" i="41" s="1"/>
  <c r="U993" i="41" a="1"/>
  <c r="U993" i="41" s="1"/>
  <c r="U469" i="41" a="1"/>
  <c r="U469" i="41" s="1"/>
  <c r="U5064" i="41" a="1"/>
  <c r="U5064" i="41" s="1"/>
  <c r="U2195" i="41" a="1"/>
  <c r="U2195" i="41" s="1"/>
  <c r="U3542" i="41" a="1"/>
  <c r="U3542" i="41" s="1"/>
  <c r="U4251" i="41" a="1"/>
  <c r="U4251" i="41" s="1"/>
  <c r="U983" i="41" a="1"/>
  <c r="U983" i="41" s="1"/>
  <c r="U4384" i="41" a="1"/>
  <c r="U4384" i="41" s="1"/>
  <c r="U5066" i="41" a="1"/>
  <c r="U5066" i="41" s="1"/>
  <c r="U1197" i="41" a="1"/>
  <c r="U1197" i="41" s="1"/>
  <c r="U5193" i="41" a="1"/>
  <c r="U5193" i="41" s="1"/>
  <c r="U532" i="41" a="1"/>
  <c r="U532" i="41" s="1"/>
  <c r="U1265" i="41" a="1"/>
  <c r="U1265" i="41" s="1"/>
  <c r="U1617" i="41" a="1"/>
  <c r="U1617" i="41" s="1"/>
  <c r="U4015" i="41" a="1"/>
  <c r="U4015" i="41" s="1"/>
  <c r="U1233" i="41" a="1"/>
  <c r="U1233" i="41" s="1"/>
  <c r="U2110" i="41" a="1"/>
  <c r="U2110" i="41" s="1"/>
  <c r="U3786" i="41" a="1"/>
  <c r="U3786" i="41" s="1"/>
  <c r="U5095" i="41" a="1"/>
  <c r="U5095" i="41" s="1"/>
  <c r="U1623" i="41" a="1"/>
  <c r="U1623" i="41" s="1"/>
  <c r="U5198" i="41" a="1"/>
  <c r="U5198" i="41" s="1"/>
  <c r="U5084" i="41" a="1"/>
  <c r="U5084" i="41" s="1"/>
  <c r="U3956" i="41" a="1"/>
  <c r="U3956" i="41" s="1"/>
  <c r="U4379" i="41" a="1"/>
  <c r="U4379" i="41" s="1"/>
  <c r="U4904" i="41" a="1"/>
  <c r="U4904" i="41" s="1"/>
  <c r="U621" i="41" a="1"/>
  <c r="U621" i="41" s="1"/>
  <c r="U2322" i="41" a="1"/>
  <c r="U2322" i="41" s="1"/>
  <c r="U5483" i="41" a="1"/>
  <c r="U5483" i="41" s="1"/>
  <c r="U94" i="41" a="1"/>
  <c r="U94" i="41" s="1"/>
  <c r="U2167" i="41" a="1"/>
  <c r="U2167" i="41" s="1"/>
  <c r="U3960" i="41" a="1"/>
  <c r="U3960" i="41" s="1"/>
  <c r="U3075" i="41" a="1"/>
  <c r="U3075" i="41" s="1"/>
  <c r="U3369" i="41" a="1"/>
  <c r="U3369" i="41" s="1"/>
  <c r="U3724" i="41" a="1"/>
  <c r="U3724" i="41" s="1"/>
  <c r="U2863" i="41" a="1"/>
  <c r="U2863" i="41" s="1"/>
  <c r="U2278" i="41" a="1"/>
  <c r="U2278" i="41" s="1"/>
  <c r="U3902" i="41" a="1"/>
  <c r="U3902" i="41" s="1"/>
  <c r="U5488" i="41" a="1"/>
  <c r="U5488" i="41" s="1"/>
  <c r="U4199" i="41" a="1"/>
  <c r="U4199" i="41" s="1"/>
  <c r="U2168" i="41" a="1"/>
  <c r="U2168" i="41" s="1"/>
  <c r="U591" i="41" a="1"/>
  <c r="U591" i="41" s="1"/>
  <c r="U1373" i="41" a="1"/>
  <c r="U1373" i="41" s="1"/>
  <c r="U616" i="41" a="1"/>
  <c r="U616" i="41" s="1"/>
  <c r="U1337" i="41" a="1"/>
  <c r="U1337" i="41" s="1"/>
  <c r="U2116" i="41" a="1"/>
  <c r="U2116" i="41" s="1"/>
  <c r="U988" i="41" a="1"/>
  <c r="U988" i="41" s="1"/>
  <c r="U5065" i="41" a="1"/>
  <c r="U5065" i="41" s="1"/>
  <c r="U1741" i="41" a="1"/>
  <c r="U1741" i="41" s="1"/>
  <c r="U1930" i="41" a="1"/>
  <c r="U1930" i="41" s="1"/>
  <c r="U3402" i="41" a="1"/>
  <c r="U3402" i="41" s="1"/>
  <c r="U464" i="41" a="1"/>
  <c r="U464" i="41" s="1"/>
  <c r="U3518" i="41" a="1"/>
  <c r="U3518" i="41" s="1"/>
  <c r="U1365" i="41" a="1"/>
  <c r="U1365" i="41" s="1"/>
  <c r="U5545" i="41" a="1"/>
  <c r="U5545" i="41" s="1"/>
  <c r="U5092" i="41" a="1"/>
  <c r="U5092" i="41" s="1"/>
  <c r="U5635" i="41" a="1"/>
  <c r="U5635" i="41" s="1"/>
  <c r="U1228" i="41" a="1"/>
  <c r="U1228" i="41" s="1"/>
  <c r="U1735" i="41" a="1"/>
  <c r="U1735" i="41" s="1"/>
  <c r="U5487" i="41" a="1"/>
  <c r="U5487" i="41" s="1"/>
  <c r="U1022" i="41" a="1"/>
  <c r="U1022" i="41" s="1"/>
  <c r="U5449" i="41" a="1"/>
  <c r="U5449" i="41" s="1"/>
  <c r="U3491" i="41" a="1"/>
  <c r="U3491" i="41" s="1"/>
  <c r="U3732" i="41" a="1"/>
  <c r="U3732" i="41" s="1"/>
  <c r="U6020" i="41" a="1"/>
  <c r="U6020" i="41" s="1"/>
  <c r="U2115" i="41" a="1"/>
  <c r="U2115" i="41" s="1"/>
  <c r="U5478" i="41" a="1"/>
  <c r="U5478" i="41" s="1"/>
  <c r="U2282" i="41" a="1"/>
  <c r="U2282" i="41" s="1"/>
  <c r="U5967" i="41" a="1"/>
  <c r="U5967" i="41" s="1"/>
  <c r="U5536" i="41" a="1"/>
  <c r="U5536" i="41" s="1"/>
  <c r="U4194" i="41" a="1"/>
  <c r="U4194" i="41" s="1"/>
  <c r="U2165" i="41" a="1"/>
  <c r="U2165" i="41" s="1"/>
  <c r="U5965" i="41" a="1"/>
  <c r="U5965" i="41" s="1"/>
  <c r="U5960" i="41" a="1"/>
  <c r="U5960" i="41" s="1"/>
  <c r="U3985" i="41" a="1"/>
  <c r="U3985" i="41" s="1"/>
  <c r="U1739" i="41" a="1"/>
  <c r="U1739" i="41" s="1"/>
  <c r="U472" i="41" a="1"/>
  <c r="U472" i="41" s="1"/>
  <c r="U5637" i="41" a="1"/>
  <c r="U5637" i="41" s="1"/>
  <c r="U3403" i="41" a="1"/>
  <c r="U3403" i="41" s="1"/>
  <c r="U99" i="41" a="1"/>
  <c r="U99" i="41" s="1"/>
  <c r="U3020" i="41" a="1"/>
  <c r="U3020" i="41" s="1"/>
  <c r="U4408" i="41" a="1"/>
  <c r="U4408" i="41" s="1"/>
  <c r="U1816" i="41" a="1"/>
  <c r="U1816" i="41" s="1"/>
  <c r="U1258" i="41" a="1"/>
  <c r="U1258" i="41" s="1"/>
  <c r="U3540" i="41" a="1"/>
  <c r="U3540" i="41" s="1"/>
  <c r="U3488" i="41" a="1"/>
  <c r="U3488" i="41" s="1"/>
  <c r="U2283" i="41" a="1"/>
  <c r="U2283" i="41" s="1"/>
  <c r="U2188" i="41" a="1"/>
  <c r="U2188" i="41" s="1"/>
  <c r="U1822" i="41" a="1"/>
  <c r="U1822" i="41" s="1"/>
  <c r="U3843" i="41" a="1"/>
  <c r="U3843" i="41" s="1"/>
  <c r="U3371" i="41" a="1"/>
  <c r="U3371" i="41" s="1"/>
  <c r="U4201" i="41" a="1"/>
  <c r="U4201" i="41" s="1"/>
  <c r="U4387" i="41" a="1"/>
  <c r="U4387" i="41" s="1"/>
  <c r="U3372" i="41" a="1"/>
  <c r="U3372" i="41" s="1"/>
  <c r="U3483" i="41" a="1"/>
  <c r="U3483" i="41" s="1"/>
  <c r="U3400" i="41" a="1"/>
  <c r="U3400" i="41" s="1"/>
  <c r="U1174" i="41" a="1"/>
  <c r="U1174" i="41" s="1"/>
  <c r="U5539" i="41" a="1"/>
  <c r="U5539" i="41" s="1"/>
  <c r="U3841" i="41" a="1"/>
  <c r="U3841" i="41" s="1"/>
  <c r="U5093" i="41" a="1"/>
  <c r="U5093" i="41" s="1"/>
  <c r="U3783" i="41" a="1"/>
  <c r="U3783" i="41" s="1"/>
  <c r="U5335" i="41" a="1"/>
  <c r="U5335" i="41" s="1"/>
  <c r="U1370" i="41" a="1"/>
  <c r="U1370" i="41" s="1"/>
  <c r="U1376" i="41" a="1"/>
  <c r="U1376" i="41" s="1"/>
  <c r="U1261" i="41" a="1"/>
  <c r="U1261" i="41" s="1"/>
  <c r="U2866" i="41" a="1"/>
  <c r="U2866" i="41" s="1"/>
  <c r="U1732" i="41" a="1"/>
  <c r="U1732" i="41" s="1"/>
  <c r="U3373" i="41" a="1"/>
  <c r="U3373" i="41" s="1"/>
  <c r="U2231" i="41" a="1"/>
  <c r="U2231" i="41" s="1"/>
  <c r="U3752" i="41" a="1"/>
  <c r="U3752" i="41" s="1"/>
  <c r="U5543" i="41" a="1"/>
  <c r="U5543" i="41" s="1"/>
  <c r="U3368" i="41" a="1"/>
  <c r="U3368" i="41" s="1"/>
  <c r="U1343" i="41" a="1"/>
  <c r="U1343" i="41" s="1"/>
  <c r="U156" i="41" a="1"/>
  <c r="U156" i="41" s="1"/>
  <c r="U2114" i="41" a="1"/>
  <c r="U2114" i="41" s="1"/>
  <c r="U2198" i="41" a="1"/>
  <c r="U2198" i="41" s="1"/>
  <c r="U1934" i="41" a="1"/>
  <c r="U1934" i="41" s="1"/>
  <c r="U526" i="41" a="1"/>
  <c r="U526" i="41" s="1"/>
  <c r="U613" i="41" a="1"/>
  <c r="U613" i="41" s="1"/>
  <c r="U3397" i="41" a="1"/>
  <c r="U3397" i="41" s="1"/>
  <c r="U3758" i="41" a="1"/>
  <c r="U3758" i="41" s="1"/>
  <c r="U3676" i="41" a="1"/>
  <c r="U3676" i="41" s="1"/>
  <c r="U4909" i="41" a="1"/>
  <c r="U4909" i="41" s="1"/>
  <c r="U3675" i="41" a="1"/>
  <c r="U3675" i="41" s="1"/>
  <c r="U5629" i="41" a="1"/>
  <c r="U5629" i="41" s="1"/>
  <c r="U5969" i="41" a="1"/>
  <c r="U5969" i="41" s="1"/>
  <c r="U5197" i="41" a="1"/>
  <c r="U5197" i="41" s="1"/>
  <c r="U1346" i="41" a="1"/>
  <c r="U1346" i="41" s="1"/>
  <c r="U2867" i="41" a="1"/>
  <c r="U2867" i="41" s="1"/>
  <c r="U3789" i="41" a="1"/>
  <c r="U3789" i="41" s="1"/>
  <c r="U4088" i="41" a="1"/>
  <c r="U4088" i="41" s="1"/>
  <c r="U5837" i="41" a="1"/>
  <c r="U5837" i="41" s="1"/>
  <c r="U5004" i="41" a="1"/>
  <c r="U5004" i="41" s="1"/>
  <c r="U5609" i="41" a="1"/>
  <c r="U5609" i="41" s="1"/>
  <c r="U4116" i="41" a="1"/>
  <c r="U4116" i="41" s="1"/>
  <c r="U1624" i="41" a="1"/>
  <c r="U1624" i="41" s="1"/>
  <c r="U3670" i="41" a="1"/>
  <c r="U3670" i="41" s="1"/>
  <c r="U5332" i="41" a="1"/>
  <c r="U5332" i="41" s="1"/>
  <c r="U2281" i="41" a="1"/>
  <c r="U2281" i="41" s="1"/>
  <c r="U1179" i="41" a="1"/>
  <c r="U1179" i="41" s="1"/>
  <c r="U3517" i="41" a="1"/>
  <c r="U3517" i="41" s="1"/>
  <c r="U4911" i="41" a="1"/>
  <c r="U4911" i="41" s="1"/>
  <c r="U3733" i="41" a="1"/>
  <c r="U3733" i="41" s="1"/>
  <c r="U619" i="41" a="1"/>
  <c r="U619" i="41" s="1"/>
  <c r="U593" i="41" a="1"/>
  <c r="U593" i="41" s="1"/>
  <c r="U4910" i="41" a="1"/>
  <c r="U4910" i="41" s="1"/>
  <c r="U4419" i="41" a="1"/>
  <c r="U4419" i="41" s="1"/>
  <c r="U1368" i="41" a="1"/>
  <c r="U1368" i="41" s="1"/>
  <c r="U5195" i="41" a="1"/>
  <c r="U5195" i="41" s="1"/>
  <c r="U1234" i="41" a="1"/>
  <c r="U1234" i="41" s="1"/>
  <c r="U97" i="41" a="1"/>
  <c r="U97" i="41" s="1"/>
  <c r="U3490" i="41" a="1"/>
  <c r="U3490" i="41" s="1"/>
  <c r="U3760" i="41" a="1"/>
  <c r="U3760" i="41" s="1"/>
  <c r="U2197" i="41" a="1"/>
  <c r="U2197" i="41" s="1"/>
  <c r="U1253" i="41" a="1"/>
  <c r="U1253" i="41" s="1"/>
  <c r="U5842" i="41" a="1"/>
  <c r="U5842" i="41" s="1"/>
  <c r="U4901" i="41" a="1"/>
  <c r="U4901" i="41" s="1"/>
  <c r="U1626" i="41" a="1"/>
  <c r="U1626" i="41" s="1"/>
  <c r="U1263" i="41" a="1"/>
  <c r="U1263" i="41" s="1"/>
  <c r="U1740" i="41" a="1"/>
  <c r="U1740" i="41" s="1"/>
  <c r="U5601" i="41" a="1"/>
  <c r="U5601" i="41" s="1"/>
  <c r="U4538" i="41" a="1"/>
  <c r="U4538" i="41" s="1"/>
  <c r="U4529" i="41" a="1"/>
  <c r="U4529" i="41" s="1"/>
  <c r="U5094" i="41" a="1"/>
  <c r="U5094" i="41" s="1"/>
  <c r="U5993" i="41" a="1"/>
  <c r="U5993" i="41" s="1"/>
  <c r="U1347" i="41" a="1"/>
  <c r="U1347" i="41" s="1"/>
  <c r="U3958" i="41" a="1"/>
  <c r="U3958" i="41" s="1"/>
  <c r="U3905" i="41" a="1"/>
  <c r="U3905" i="41" s="1"/>
  <c r="U2164" i="41" a="1"/>
  <c r="U2164" i="41" s="1"/>
  <c r="U1208" i="41" a="1"/>
  <c r="U1208" i="41" s="1"/>
  <c r="U4195" i="41" a="1"/>
  <c r="U4195" i="41" s="1"/>
  <c r="U1821" i="41" a="1"/>
  <c r="U1821" i="41" s="1"/>
  <c r="U4999" i="41" a="1"/>
  <c r="U4999" i="41" s="1"/>
  <c r="U3665" i="41" a="1"/>
  <c r="U3665" i="41" s="1"/>
  <c r="U536" i="41" a="1"/>
  <c r="U536" i="41" s="1"/>
  <c r="U3950" i="41" a="1"/>
  <c r="U3950" i="41" s="1"/>
  <c r="U4120" i="41" a="1"/>
  <c r="U4120" i="41" s="1"/>
  <c r="U5481" i="41" a="1"/>
  <c r="U5481" i="41" s="1"/>
  <c r="U1922" i="41" a="1"/>
  <c r="U1922" i="41" s="1"/>
  <c r="U965" i="41" a="1"/>
  <c r="U965" i="41" s="1"/>
  <c r="AC147" i="38"/>
  <c r="AD147" i="38" s="1"/>
  <c r="U159" i="41" a="1"/>
  <c r="U159" i="41" s="1"/>
  <c r="Y159" i="41"/>
  <c r="G4011" i="41"/>
  <c r="Y4011" i="41" s="1"/>
  <c r="G1344" i="41"/>
  <c r="Y1344" i="41" s="1"/>
  <c r="G3487" i="41"/>
  <c r="Y3487" i="41" s="1"/>
  <c r="G1229" i="41"/>
  <c r="Y1229" i="41" s="1"/>
  <c r="U1926" i="41" a="1"/>
  <c r="U1926" i="41" s="1"/>
  <c r="Y1926" i="41"/>
  <c r="U4905" i="41" a="1"/>
  <c r="U4905" i="41" s="1"/>
  <c r="Y4905" i="41"/>
  <c r="G553" i="41"/>
  <c r="G4725" i="41"/>
  <c r="AB179" i="38" s="1"/>
  <c r="G3213" i="41"/>
  <c r="AB197" i="38" s="1"/>
  <c r="G5834" i="41"/>
  <c r="Y5834" i="41" s="1"/>
  <c r="G6382" i="41"/>
  <c r="G3978" i="41"/>
  <c r="Y3978" i="41" s="1"/>
  <c r="G3226" i="41"/>
  <c r="Y3226" i="41" s="1"/>
  <c r="G5923" i="41"/>
  <c r="AB212" i="38" s="1"/>
  <c r="G4962" i="41"/>
  <c r="AB183" i="38" s="1"/>
  <c r="G2893" i="41"/>
  <c r="AB115" i="38" s="1"/>
  <c r="U3726" i="41" a="1"/>
  <c r="U3726" i="41" s="1"/>
  <c r="U2111" i="41" a="1"/>
  <c r="U2111" i="41" s="1"/>
  <c r="U1377" i="41" a="1"/>
  <c r="U1377" i="41" s="1"/>
  <c r="U3842" i="41" a="1"/>
  <c r="U3842" i="41" s="1"/>
  <c r="U100" i="41" a="1"/>
  <c r="U100" i="41" s="1"/>
  <c r="U3988" i="41" a="1"/>
  <c r="U3988" i="41" s="1"/>
  <c r="U2319" i="41" a="1"/>
  <c r="U2319" i="41" s="1"/>
  <c r="U4907" i="41" a="1"/>
  <c r="U4907" i="41" s="1"/>
  <c r="U1349" i="41" a="1"/>
  <c r="U1349" i="41" s="1"/>
  <c r="G3343" i="41"/>
  <c r="Y3343" i="41" s="1"/>
  <c r="G5664" i="41"/>
  <c r="Y5664" i="41" s="1"/>
  <c r="U961" i="41" a="1"/>
  <c r="U961" i="41" s="1"/>
  <c r="U4420" i="41" a="1"/>
  <c r="U4420" i="41" s="1"/>
  <c r="U1956" i="41" a="1"/>
  <c r="U1956" i="41" s="1"/>
  <c r="G868" i="41"/>
  <c r="Y868" i="41" s="1"/>
  <c r="G4908" i="41"/>
  <c r="Y4908" i="41" s="1"/>
  <c r="G3728" i="41"/>
  <c r="Y3728" i="41" s="1"/>
  <c r="G3840" i="41"/>
  <c r="Y3840" i="41" s="1"/>
  <c r="U1348" i="41" a="1"/>
  <c r="U1348" i="41" s="1"/>
  <c r="U69" i="41" a="1"/>
  <c r="U69" i="41" s="1"/>
  <c r="U2277" i="41" a="1"/>
  <c r="U2277" i="41" s="1"/>
  <c r="Y2277" i="41"/>
  <c r="G1733" i="41"/>
  <c r="Y1733" i="41" s="1"/>
  <c r="U5605" i="41" a="1"/>
  <c r="U5605" i="41" s="1"/>
  <c r="Y5605" i="41"/>
  <c r="U5928" i="41" a="1"/>
  <c r="U5928" i="41" s="1"/>
  <c r="Y5928" i="41"/>
  <c r="U590" i="41" a="1"/>
  <c r="U590" i="41" s="1"/>
  <c r="U1932" i="41" a="1"/>
  <c r="U1932" i="41" s="1"/>
  <c r="U4539" i="41" a="1"/>
  <c r="U4539" i="41" s="1"/>
  <c r="U991" i="41" a="1"/>
  <c r="U991" i="41" s="1"/>
  <c r="AC109" i="38"/>
  <c r="AD109" i="38" s="1"/>
  <c r="G2374" i="41"/>
  <c r="AB99" i="38" s="1"/>
  <c r="G2247" i="41"/>
  <c r="AB100" i="38" s="1"/>
  <c r="G5214" i="41"/>
  <c r="AB78" i="38" s="1"/>
  <c r="U5331" i="41" a="1"/>
  <c r="U5331" i="41" s="1"/>
  <c r="U1823" i="41" a="1"/>
  <c r="U1823" i="41" s="1"/>
  <c r="U2870" i="41" a="1"/>
  <c r="U2870" i="41" s="1"/>
  <c r="U1019" i="41" a="1"/>
  <c r="U1019" i="41" s="1"/>
  <c r="U4418" i="41" a="1"/>
  <c r="U4418" i="41" s="1"/>
  <c r="U3731" i="41" a="1"/>
  <c r="U3731" i="41" s="1"/>
  <c r="U3788" i="41" a="1"/>
  <c r="U3788" i="41" s="1"/>
  <c r="G6410" i="41"/>
  <c r="G3482" i="41"/>
  <c r="Y3482" i="41" s="1"/>
  <c r="G4118" i="41"/>
  <c r="Y4118" i="41" s="1"/>
  <c r="U473" i="41" a="1"/>
  <c r="U473" i="41" s="1"/>
  <c r="U1180" i="41" a="1"/>
  <c r="U1180" i="41" s="1"/>
  <c r="U958" i="41" a="1"/>
  <c r="U958" i="41" s="1"/>
  <c r="U5542" i="41" a="1"/>
  <c r="U5542" i="41" s="1"/>
  <c r="U2325" i="41" a="1"/>
  <c r="U2325" i="41" s="1"/>
  <c r="U3979" i="41" a="1"/>
  <c r="U3979" i="41" s="1"/>
  <c r="U4012" i="41" a="1"/>
  <c r="U4012" i="41" s="1"/>
  <c r="U622" i="41" a="1"/>
  <c r="U622" i="41" s="1"/>
  <c r="U1040" i="41" a="1"/>
  <c r="U1040" i="41" s="1"/>
  <c r="G3015" i="41"/>
  <c r="Y3015" i="41" s="1"/>
  <c r="G962" i="41"/>
  <c r="Y962" i="41" s="1"/>
  <c r="G1232" i="41"/>
  <c r="Y1232" i="41" s="1"/>
  <c r="G5194" i="41"/>
  <c r="Y5194" i="41" s="1"/>
  <c r="Y6384" i="41"/>
  <c r="U987" i="41" a="1"/>
  <c r="U987" i="41" s="1"/>
  <c r="Y987" i="41"/>
  <c r="U5989" i="41" a="1"/>
  <c r="U5989" i="41" s="1"/>
  <c r="Y5989" i="41"/>
  <c r="G4556" i="41"/>
  <c r="AB171" i="38" s="1"/>
  <c r="G2477" i="41"/>
  <c r="AB104" i="38" s="1"/>
  <c r="G4816" i="41"/>
  <c r="AB173" i="38" s="1"/>
  <c r="G274" i="41"/>
  <c r="AB22" i="38" s="1"/>
  <c r="G1616" i="41"/>
  <c r="Y1616" i="41" s="1"/>
  <c r="G584" i="41"/>
  <c r="Y584" i="41" s="1"/>
  <c r="G3751" i="41"/>
  <c r="Y3751" i="41" s="1"/>
  <c r="G5026" i="41"/>
  <c r="Y5026" i="41" s="1"/>
  <c r="U3508" i="41" a="1"/>
  <c r="U3508" i="41" s="1"/>
  <c r="U5962" i="41" a="1"/>
  <c r="U5962" i="41" s="1"/>
  <c r="U5991" i="41" a="1"/>
  <c r="U5991" i="41" s="1"/>
  <c r="U1374" i="41" a="1"/>
  <c r="U1374" i="41" s="1"/>
  <c r="U2728" i="41" a="1"/>
  <c r="U2728" i="41" s="1"/>
  <c r="U615" i="41" a="1"/>
  <c r="U615" i="41" s="1"/>
  <c r="U1371" i="41" a="1"/>
  <c r="U1371" i="41" s="1"/>
  <c r="AC86" i="38"/>
  <c r="AD86" i="38" s="1"/>
  <c r="G5029" i="41"/>
  <c r="Y5029" i="41" s="1"/>
  <c r="U2730" i="41" a="1"/>
  <c r="U2730" i="41" s="1"/>
  <c r="U4198" i="41" a="1"/>
  <c r="U4198" i="41" s="1"/>
  <c r="U2723" i="41" a="1"/>
  <c r="U2723" i="41" s="1"/>
  <c r="U1011" i="41" a="1"/>
  <c r="U1011" i="41" s="1"/>
  <c r="G5456" i="41"/>
  <c r="Y5456" i="41" s="1"/>
  <c r="G3515" i="41"/>
  <c r="Y3515" i="41" s="1"/>
  <c r="G2321" i="41"/>
  <c r="Y2321" i="41" s="1"/>
  <c r="G5839" i="41"/>
  <c r="Y5839" i="41" s="1"/>
  <c r="U4247" i="41" a="1"/>
  <c r="U4247" i="41" s="1"/>
  <c r="Y4247" i="41"/>
  <c r="U1201" i="41" a="1"/>
  <c r="U1201" i="41" s="1"/>
  <c r="Y1201" i="41"/>
  <c r="G4998" i="41"/>
  <c r="Y4998" i="41" s="1"/>
  <c r="G5665" i="41"/>
  <c r="Y5665" i="41" s="1"/>
  <c r="U2729" i="41" a="1"/>
  <c r="U2729" i="41" s="1"/>
  <c r="U3904" i="41" a="1"/>
  <c r="U3904" i="41" s="1"/>
  <c r="U4100" i="41" a="1"/>
  <c r="U4100" i="41" s="1"/>
  <c r="U1205" i="41" a="1"/>
  <c r="U1205" i="41" s="1"/>
  <c r="AC186" i="38"/>
  <c r="AD186" i="38" s="1"/>
  <c r="G1641" i="41"/>
  <c r="AB74" i="38" s="1"/>
  <c r="G1756" i="41"/>
  <c r="AB76" i="38" s="1"/>
  <c r="G5803" i="41"/>
  <c r="AB220" i="38" s="1"/>
  <c r="U618" i="41" a="1"/>
  <c r="U618" i="41" s="1"/>
  <c r="U4253" i="41" a="1"/>
  <c r="U4253" i="41" s="1"/>
  <c r="U3845" i="41" a="1"/>
  <c r="U3845" i="41" s="1"/>
  <c r="U3399" i="41" a="1"/>
  <c r="U3399" i="41" s="1"/>
  <c r="U2230" i="41" a="1"/>
  <c r="U2230" i="41" s="1"/>
  <c r="U620" i="41" a="1"/>
  <c r="U620" i="41" s="1"/>
  <c r="G4903" i="41"/>
  <c r="Y4903" i="41" s="1"/>
  <c r="G4997" i="41"/>
  <c r="Y4997" i="41" s="1"/>
  <c r="G3393" i="41"/>
  <c r="Y3393" i="41" s="1"/>
  <c r="U3984" i="41" a="1"/>
  <c r="U3984" i="41" s="1"/>
  <c r="U2725" i="41" a="1"/>
  <c r="U2725" i="41" s="1"/>
  <c r="U3844" i="41" a="1"/>
  <c r="U3844" i="41" s="1"/>
  <c r="G4972" i="41"/>
  <c r="Y4972" i="41" s="1"/>
  <c r="U964" i="41" a="1"/>
  <c r="U964" i="41" s="1"/>
  <c r="U535" i="41" a="1"/>
  <c r="U535" i="41" s="1"/>
  <c r="U3959" i="41" a="1"/>
  <c r="U3959" i="41" s="1"/>
  <c r="G5860" i="41"/>
  <c r="AB223" i="38" s="1"/>
  <c r="U3492" i="41" a="1"/>
  <c r="U3492" i="41" s="1"/>
  <c r="U2868" i="41" a="1"/>
  <c r="U2868" i="41" s="1"/>
  <c r="U3721" i="41" a="1"/>
  <c r="U3721" i="41" s="1"/>
  <c r="G1372" i="41"/>
  <c r="Y1372" i="41" s="1"/>
  <c r="G3756" i="41"/>
  <c r="Y3756" i="41" s="1"/>
  <c r="G5091" i="41"/>
  <c r="Y5091" i="41" s="1"/>
  <c r="U4092" i="41" a="1"/>
  <c r="U4092" i="41" s="1"/>
  <c r="Y4092" i="41"/>
  <c r="U1341" i="41" a="1"/>
  <c r="U1341" i="41" s="1"/>
  <c r="Y1341" i="41"/>
  <c r="U5191" i="41" a="1"/>
  <c r="U5191" i="41" s="1"/>
  <c r="Y5191" i="41"/>
  <c r="G1392" i="41"/>
  <c r="AB64" i="38" s="1"/>
  <c r="G1308" i="41"/>
  <c r="AB61" i="38" s="1"/>
  <c r="G5350" i="41"/>
  <c r="AB207" i="38" s="1"/>
  <c r="G4971" i="41"/>
  <c r="Y4971" i="41" s="1"/>
  <c r="G5189" i="41"/>
  <c r="Y5189" i="41" s="1"/>
  <c r="G3952" i="41"/>
  <c r="Y3952" i="41" s="1"/>
  <c r="G3510" i="41"/>
  <c r="Y3510" i="41" s="1"/>
  <c r="G5023" i="41"/>
  <c r="Y5023" i="41" s="1"/>
  <c r="AC71" i="38"/>
  <c r="AD71" i="38" s="1"/>
  <c r="G4147" i="41"/>
  <c r="G5925" i="41"/>
  <c r="Y5925" i="41" s="1"/>
  <c r="G3983" i="41"/>
  <c r="Y3983" i="41" s="1"/>
  <c r="G73" i="41"/>
  <c r="Y73" i="41" s="1"/>
  <c r="G5485" i="41"/>
  <c r="Y5485" i="41" s="1"/>
  <c r="U5088" i="41" a="1"/>
  <c r="U5088" i="41" s="1"/>
  <c r="Y5088" i="41"/>
  <c r="U959" i="41" a="1"/>
  <c r="U959" i="41" s="1"/>
  <c r="Y959" i="41"/>
  <c r="G6412" i="41"/>
  <c r="G3215" i="41"/>
  <c r="Y3215" i="41" s="1"/>
  <c r="G2010" i="41"/>
  <c r="AB83" i="38" s="1"/>
  <c r="G1420" i="41"/>
  <c r="AB66" i="38" s="1"/>
  <c r="G1815" i="41"/>
  <c r="Y1815" i="41" s="1"/>
  <c r="G2107" i="41"/>
  <c r="Y2107" i="41" s="1"/>
  <c r="G3667" i="41"/>
  <c r="Y3667" i="41" s="1"/>
  <c r="U963" i="41" a="1"/>
  <c r="U963" i="41" s="1"/>
  <c r="U3759" i="41" a="1"/>
  <c r="U3759" i="41" s="1"/>
  <c r="U2726" i="41" a="1"/>
  <c r="U2726" i="41" s="1"/>
  <c r="U467" i="41" a="1"/>
  <c r="U467" i="41" s="1"/>
  <c r="U3957" i="41" a="1"/>
  <c r="U3957" i="41" s="1"/>
  <c r="U4013" i="41" a="1"/>
  <c r="U4013" i="41" s="1"/>
  <c r="U5640" i="41" a="1"/>
  <c r="U5640" i="41" s="1"/>
  <c r="G5287" i="41"/>
  <c r="Y5287" i="41" s="1"/>
  <c r="U5328" i="41" a="1"/>
  <c r="U5328" i="41" s="1"/>
  <c r="U4004" i="41" a="1"/>
  <c r="U4004" i="41" s="1"/>
  <c r="U4416" i="41" a="1"/>
  <c r="U4416" i="41" s="1"/>
  <c r="G3223" i="41"/>
  <c r="Y3223" i="41" s="1"/>
  <c r="G5028" i="41"/>
  <c r="Y5028" i="41" s="1"/>
  <c r="G6181" i="41"/>
  <c r="U6181" i="41" s="1" a="1"/>
  <c r="U6181" i="41" s="1"/>
  <c r="G6050" i="41"/>
  <c r="G6209" i="41"/>
  <c r="U6209" i="41" s="1" a="1"/>
  <c r="U6209" i="41" s="1"/>
  <c r="G5509" i="41"/>
  <c r="G4603" i="41"/>
  <c r="G4064" i="41"/>
  <c r="G4036" i="41"/>
  <c r="G4303" i="41"/>
  <c r="G4561" i="41"/>
  <c r="G2379" i="41"/>
  <c r="G2440" i="41"/>
  <c r="G2604" i="41"/>
  <c r="G2543" i="41"/>
  <c r="G2482" i="41"/>
  <c r="G1645" i="41"/>
  <c r="G1422" i="41"/>
  <c r="G1488" i="41"/>
  <c r="G704" i="41"/>
  <c r="G1397" i="41"/>
  <c r="G2015" i="41"/>
  <c r="G558" i="41"/>
  <c r="G1112" i="41"/>
  <c r="G2252" i="41"/>
  <c r="G1449" i="41"/>
  <c r="G5808" i="41"/>
  <c r="G42" i="41"/>
  <c r="G2962" i="41"/>
  <c r="G815" i="41"/>
  <c r="G5355" i="41"/>
  <c r="G1313" i="41"/>
  <c r="G788" i="41"/>
  <c r="G3189" i="41"/>
  <c r="G4821" i="41"/>
  <c r="G1705" i="41"/>
  <c r="U3513" i="41" a="1"/>
  <c r="U3513" i="41" s="1"/>
  <c r="U1175" i="41" a="1"/>
  <c r="U1175" i="41" s="1"/>
  <c r="U2280" i="41" a="1"/>
  <c r="U2280" i="41" s="1"/>
  <c r="U5056" i="41" a="1"/>
  <c r="U5056" i="41" s="1"/>
  <c r="U5484" i="41" a="1"/>
  <c r="U5484" i="41" s="1"/>
  <c r="U3375" i="41" a="1"/>
  <c r="U3375" i="41" s="1"/>
  <c r="G5658" i="41"/>
  <c r="Y5658" i="41" s="1"/>
  <c r="U1202" i="41" a="1"/>
  <c r="U1202" i="41" s="1"/>
  <c r="U5090" i="41" a="1"/>
  <c r="U5090" i="41" s="1"/>
  <c r="G5063" i="41"/>
  <c r="Y5063" i="41" s="1"/>
  <c r="G617" i="41"/>
  <c r="Y617" i="41" s="1"/>
  <c r="G5540" i="41"/>
  <c r="Y5540" i="41" s="1"/>
  <c r="U1016" i="41" a="1"/>
  <c r="U1016" i="41" s="1"/>
  <c r="U5060" i="41" a="1"/>
  <c r="U5060" i="41" s="1"/>
  <c r="Y5060" i="41"/>
  <c r="U2163" i="41" a="1"/>
  <c r="U2163" i="41" s="1"/>
  <c r="Y2163" i="41"/>
  <c r="U5482" i="41" a="1"/>
  <c r="U5482" i="41" s="1"/>
  <c r="Y5482" i="41"/>
  <c r="G3418" i="41"/>
  <c r="AB203" i="38" s="1"/>
  <c r="G2599" i="41"/>
  <c r="AB105" i="38" s="1"/>
  <c r="G161" i="41"/>
  <c r="Y161" i="41" s="1"/>
  <c r="G6235" i="41"/>
  <c r="G3835" i="41"/>
  <c r="Y3835" i="41" s="1"/>
  <c r="G4191" i="41"/>
  <c r="Y4191" i="41" s="1"/>
  <c r="G4410" i="41"/>
  <c r="Y4410" i="41" s="1"/>
  <c r="AC95" i="38"/>
  <c r="AD95" i="38" s="1"/>
  <c r="G351" i="41"/>
  <c r="U5196" i="41" a="1"/>
  <c r="U5196" i="41" s="1"/>
  <c r="U3078" i="41" a="1"/>
  <c r="U3078" i="41" s="1"/>
  <c r="U4243" i="41" a="1"/>
  <c r="U4243" i="41" s="1"/>
  <c r="AC138" i="38"/>
  <c r="AD138" i="38" s="1"/>
  <c r="U1264" i="41" a="1"/>
  <c r="U1264" i="41" s="1"/>
  <c r="U5968" i="41" a="1"/>
  <c r="U5968" i="41" s="1"/>
  <c r="U2159" i="41" a="1"/>
  <c r="U2159" i="41" s="1"/>
  <c r="U5662" i="41" a="1"/>
  <c r="U5662" i="41" s="1"/>
  <c r="Y5662" i="41"/>
  <c r="U3730" i="41" a="1"/>
  <c r="U3730" i="41" s="1"/>
  <c r="U5634" i="41" a="1"/>
  <c r="U5634" i="41" s="1"/>
  <c r="U3520" i="41" a="1"/>
  <c r="U3520" i="41" s="1"/>
  <c r="G5930" i="41"/>
  <c r="Y5930" i="41" s="1"/>
  <c r="G4196" i="41"/>
  <c r="Y4196" i="41" s="1"/>
  <c r="G101" i="41"/>
  <c r="Y101" i="41" s="1"/>
  <c r="G5608" i="41"/>
  <c r="Y5608" i="41" s="1"/>
  <c r="U104" i="41" a="1"/>
  <c r="U104" i="41" s="1"/>
  <c r="AC36" i="38"/>
  <c r="AD36" i="38" s="1"/>
  <c r="U3394" i="41" a="1"/>
  <c r="U3394" i="41" s="1"/>
  <c r="U468" i="41" a="1"/>
  <c r="U468" i="41" s="1"/>
  <c r="Y468" i="41"/>
  <c r="U2224" i="41" a="1"/>
  <c r="U2224" i="41" s="1"/>
  <c r="Y2224" i="41"/>
  <c r="U5961" i="41" a="1"/>
  <c r="U5961" i="41" s="1"/>
  <c r="Y5961" i="41"/>
  <c r="G6238" i="41"/>
  <c r="U587" i="41" a="1"/>
  <c r="U587" i="41" s="1"/>
  <c r="U72" i="41" a="1"/>
  <c r="U72" i="41" s="1"/>
  <c r="U2873" i="41" a="1"/>
  <c r="U2873" i="41" s="1"/>
  <c r="U3754" i="41" a="1"/>
  <c r="U3754" i="41" s="1"/>
  <c r="U4126" i="41" a="1"/>
  <c r="U4126" i="41" s="1"/>
  <c r="G4031" i="41"/>
  <c r="AB152" i="38" s="1"/>
  <c r="G121" i="41"/>
  <c r="AB20" i="38" s="1"/>
  <c r="G1961" i="41"/>
  <c r="Y1961" i="41" s="1"/>
  <c r="U3073" i="41" a="1"/>
  <c r="U3073" i="41" s="1"/>
  <c r="U3486" i="41" a="1"/>
  <c r="U3486" i="41" s="1"/>
  <c r="U5832" i="41" a="1"/>
  <c r="U5832" i="41" s="1"/>
  <c r="U1230" i="41" a="1"/>
  <c r="U1230" i="41" s="1"/>
  <c r="U3954" i="41" a="1"/>
  <c r="U3954" i="41" s="1"/>
  <c r="U3727" i="41" a="1"/>
  <c r="U3727" i="41" s="1"/>
  <c r="G3723" i="41"/>
  <c r="Y3723" i="41" s="1"/>
  <c r="G1367" i="41"/>
  <c r="Y1367" i="41" s="1"/>
  <c r="G5631" i="41"/>
  <c r="Y5631" i="41" s="1"/>
  <c r="U4122" i="41" a="1"/>
  <c r="U4122" i="41" s="1"/>
  <c r="U474" i="41" a="1"/>
  <c r="U474" i="41" s="1"/>
  <c r="U4197" i="41" a="1"/>
  <c r="U4197" i="41" s="1"/>
  <c r="U2864" i="41" a="1"/>
  <c r="U2864" i="41" s="1"/>
  <c r="U3018" i="41" a="1"/>
  <c r="U3018" i="41" s="1"/>
  <c r="G276" i="41"/>
  <c r="Y276" i="41" s="1"/>
  <c r="U960" i="41" a="1"/>
  <c r="U960" i="41" s="1"/>
  <c r="U2220" i="41" a="1"/>
  <c r="U2220" i="41" s="1"/>
  <c r="U1737" i="41" a="1"/>
  <c r="U1737" i="41" s="1"/>
  <c r="U2314" i="41" a="1"/>
  <c r="U2314" i="41" s="1"/>
  <c r="G2872" i="41"/>
  <c r="Y2872" i="41" s="1"/>
  <c r="G3335" i="41"/>
  <c r="U4009" i="41" a="1"/>
  <c r="U4009" i="41" s="1"/>
  <c r="U470" i="41" a="1"/>
  <c r="U470" i="41" s="1"/>
  <c r="U3391" i="41" a="1"/>
  <c r="U3391" i="41" s="1"/>
  <c r="U5957" i="41" a="1"/>
  <c r="U5957" i="41" s="1"/>
  <c r="U3081" i="41" a="1"/>
  <c r="U3081" i="41" s="1"/>
  <c r="U1203" i="41" a="1"/>
  <c r="U1203" i="41" s="1"/>
  <c r="U2117" i="41" a="1"/>
  <c r="U2117" i="41" s="1"/>
  <c r="G2898" i="41"/>
  <c r="Y2898" i="41" s="1"/>
  <c r="U4093" i="41" a="1"/>
  <c r="U4093" i="41" s="1"/>
  <c r="U1928" i="41" a="1"/>
  <c r="U1928" i="41" s="1"/>
  <c r="G4250" i="41"/>
  <c r="Y4250" i="41" s="1"/>
  <c r="G1820" i="41"/>
  <c r="Y1820" i="41" s="1"/>
  <c r="G5992" i="41"/>
  <c r="Y5992" i="41" s="1"/>
  <c r="U5192" i="41" a="1"/>
  <c r="U5192" i="41" s="1"/>
  <c r="U2109" i="41" a="1"/>
  <c r="U2109" i="41" s="1"/>
  <c r="Y2109" i="41"/>
  <c r="U4412" i="41" a="1"/>
  <c r="U4412" i="41" s="1"/>
  <c r="Y4412" i="41"/>
  <c r="G5504" i="41"/>
  <c r="AB204" i="38" s="1"/>
  <c r="G37" i="41"/>
  <c r="AB25" i="38" s="1"/>
  <c r="G160" i="41"/>
  <c r="Y160" i="41" s="1"/>
  <c r="G4090" i="41"/>
  <c r="Y4090" i="41" s="1"/>
  <c r="G1339" i="41"/>
  <c r="Y1339" i="41" s="1"/>
  <c r="G5058" i="41"/>
  <c r="Y5058" i="41" s="1"/>
  <c r="G3214" i="41"/>
  <c r="Y3214" i="41" s="1"/>
  <c r="G5455" i="41"/>
  <c r="Y5455" i="41" s="1"/>
  <c r="U1235" i="41" a="1"/>
  <c r="U1235" i="41" s="1"/>
  <c r="U106" i="41" a="1"/>
  <c r="U106" i="41" s="1"/>
  <c r="G4535" i="41"/>
  <c r="Y4535" i="41" s="1"/>
  <c r="G533" i="41"/>
  <c r="Y533" i="41" s="1"/>
  <c r="G1176" i="41"/>
  <c r="Y1176" i="41" s="1"/>
  <c r="G6415" i="41"/>
  <c r="G157" i="41"/>
  <c r="Y157" i="41" s="1"/>
  <c r="U1817" i="41" a="1"/>
  <c r="U1817" i="41" s="1"/>
  <c r="Y1817" i="41"/>
  <c r="U3953" i="41" a="1"/>
  <c r="U3953" i="41" s="1"/>
  <c r="Y3953" i="41"/>
  <c r="G6241" i="41"/>
  <c r="G3331" i="41"/>
  <c r="Y3331" i="41" s="1"/>
  <c r="U4381" i="41" a="1"/>
  <c r="U4381" i="41" s="1"/>
  <c r="U4010" i="41" a="1"/>
  <c r="U4010" i="41" s="1"/>
  <c r="U1614" i="41" a="1"/>
  <c r="U1614" i="41" s="1"/>
  <c r="G811" i="41"/>
  <c r="AB37" i="38" s="1"/>
  <c r="G837" i="41"/>
  <c r="AB39" i="38" s="1"/>
  <c r="G5289" i="41"/>
  <c r="Y5289" i="41" s="1"/>
  <c r="U531" i="41" a="1"/>
  <c r="U531" i="41" s="1"/>
  <c r="U5062" i="41" a="1"/>
  <c r="U5062" i="41" s="1"/>
  <c r="U1729" i="41" a="1"/>
  <c r="U1729" i="41" s="1"/>
  <c r="U1017" i="41" a="1"/>
  <c r="U1017" i="41" s="1"/>
  <c r="G1960" i="41"/>
  <c r="Y1960" i="41" s="1"/>
  <c r="U1734" i="41" a="1"/>
  <c r="U1734" i="41" s="1"/>
  <c r="U3514" i="41" a="1"/>
  <c r="U3514" i="41" s="1"/>
  <c r="G2161" i="41"/>
  <c r="Y2161" i="41" s="1"/>
  <c r="G1924" i="41"/>
  <c r="Y1924" i="41" s="1"/>
  <c r="G5325" i="41"/>
  <c r="Y5325" i="41" s="1"/>
  <c r="U4906" i="41" a="1"/>
  <c r="U4906" i="41" s="1"/>
  <c r="U534" i="41" a="1"/>
  <c r="U534" i="41" s="1"/>
  <c r="U3401" i="41" a="1"/>
  <c r="U3401" i="41" s="1"/>
  <c r="U5538" i="41" a="1"/>
  <c r="U5538" i="41" s="1"/>
  <c r="U4531" i="41" a="1"/>
  <c r="U4531" i="41" s="1"/>
  <c r="U66" i="41" a="1"/>
  <c r="U66" i="41" s="1"/>
  <c r="U2228" i="41" a="1"/>
  <c r="U2228" i="41" s="1"/>
  <c r="U1231" i="41" a="1"/>
  <c r="U1231" i="41" s="1"/>
  <c r="U3677" i="41" a="1"/>
  <c r="U3677" i="41" s="1"/>
  <c r="G3333" i="41"/>
  <c r="Y3333" i="41" s="1"/>
  <c r="U4532" i="41" a="1"/>
  <c r="U4532" i="41" s="1"/>
  <c r="U3839" i="41" a="1"/>
  <c r="U3839" i="41" s="1"/>
  <c r="G4415" i="41"/>
  <c r="Y4415" i="41" s="1"/>
  <c r="G1018" i="41"/>
  <c r="Y1018" i="41" s="1"/>
  <c r="G5636" i="41"/>
  <c r="Y5636" i="41" s="1"/>
  <c r="G1957" i="41"/>
  <c r="Y1957" i="41" s="1"/>
  <c r="U614" i="41" a="1"/>
  <c r="U614" i="41" s="1"/>
  <c r="Y614" i="41"/>
  <c r="U4008" i="41" a="1"/>
  <c r="U4008" i="41" s="1"/>
  <c r="Y4008" i="41"/>
  <c r="U989" i="41" a="1"/>
  <c r="U989" i="41" s="1"/>
  <c r="G783" i="41"/>
  <c r="AB35" i="38" s="1"/>
  <c r="G1107" i="41"/>
  <c r="AB58" i="38" s="1"/>
  <c r="U582" i="41" a="1"/>
  <c r="U582" i="41" s="1"/>
  <c r="U2284" i="41" a="1"/>
  <c r="U2284" i="41" s="1"/>
  <c r="U2897" i="41" a="1"/>
  <c r="U2897" i="41" s="1"/>
  <c r="Y2897" i="41"/>
  <c r="G3898" i="41"/>
  <c r="Y3898" i="41" s="1"/>
  <c r="G96" i="41"/>
  <c r="Y96" i="41" s="1"/>
  <c r="G5480" i="41"/>
  <c r="Y5480" i="41" s="1"/>
  <c r="U3396" i="41" a="1"/>
  <c r="U3396" i="41" s="1"/>
  <c r="U3987" i="41" a="1"/>
  <c r="U3987" i="41" s="1"/>
  <c r="U1225" i="41" a="1"/>
  <c r="U1225" i="41" s="1"/>
  <c r="G4152" i="41"/>
  <c r="Y4152" i="41" s="1"/>
  <c r="G6244" i="41"/>
  <c r="U5844" i="41" a="1"/>
  <c r="U5844" i="41" s="1"/>
  <c r="G282" i="41"/>
  <c r="Y282" i="41" s="1"/>
  <c r="G1929" i="41"/>
  <c r="Y1929" i="41" s="1"/>
  <c r="G70" i="41"/>
  <c r="U3980" i="41" a="1"/>
  <c r="U3980" i="41" s="1"/>
  <c r="Y3980" i="41"/>
  <c r="G5024" i="41"/>
  <c r="Y5024" i="41" s="1"/>
  <c r="G6240" i="41"/>
  <c r="AC102" i="38"/>
  <c r="AD102" i="38" s="1"/>
  <c r="G6176" i="41"/>
  <c r="AB235" i="38" s="1"/>
  <c r="G1444" i="41"/>
  <c r="AB67" i="38" s="1"/>
  <c r="G4974" i="41"/>
  <c r="Y4974" i="41" s="1"/>
  <c r="G5288" i="41"/>
  <c r="Y5288" i="41" s="1"/>
  <c r="G4006" i="41"/>
  <c r="Y4006" i="41" s="1"/>
  <c r="G466" i="41"/>
  <c r="Y466" i="41" s="1"/>
  <c r="G5086" i="41"/>
  <c r="Y5086" i="41" s="1"/>
  <c r="G2899" i="41"/>
  <c r="Y2899" i="41" s="1"/>
  <c r="U4248" i="41" a="1"/>
  <c r="U4248" i="41" s="1"/>
  <c r="U3076" i="41" a="1"/>
  <c r="U3076" i="41" s="1"/>
  <c r="U986" i="41" a="1"/>
  <c r="U986" i="41" s="1"/>
  <c r="G1955" i="41"/>
  <c r="U5610" i="41" a="1"/>
  <c r="U5610" i="41" s="1"/>
  <c r="U1236" i="41" a="1"/>
  <c r="U1236" i="41" s="1"/>
  <c r="U5323" i="41" a="1"/>
  <c r="U5323" i="41" s="1"/>
  <c r="U5486" i="41" a="1"/>
  <c r="U5486" i="41" s="1"/>
  <c r="U5489" i="41" a="1"/>
  <c r="U5489" i="41" s="1"/>
  <c r="U1813" i="41" a="1"/>
  <c r="U1813" i="41" s="1"/>
  <c r="G3330" i="41"/>
  <c r="AB129" i="38" s="1"/>
  <c r="U4417" i="41" a="1"/>
  <c r="U4417" i="41" s="1"/>
  <c r="U3785" i="41" a="1"/>
  <c r="U3785" i="41" s="1"/>
  <c r="G6387" i="41"/>
  <c r="G1736" i="41"/>
  <c r="Y1736" i="41" s="1"/>
  <c r="G5276" i="41"/>
  <c r="AB189" i="38" s="1"/>
  <c r="U5836" i="41" a="1"/>
  <c r="U5836" i="41" s="1"/>
  <c r="Y5836" i="41"/>
  <c r="U3484" i="41" a="1"/>
  <c r="U3484" i="41" s="1"/>
  <c r="Y3484" i="41"/>
  <c r="U4193" i="41" a="1"/>
  <c r="U4193" i="41" s="1"/>
  <c r="Y4193" i="41"/>
  <c r="G6204" i="41"/>
  <c r="AB45" i="38" s="1"/>
  <c r="G1486" i="41"/>
  <c r="AB55" i="38" s="1"/>
  <c r="U3363" i="41" a="1"/>
  <c r="U3363" i="41" s="1"/>
  <c r="U5068" i="41" a="1"/>
  <c r="U5068" i="41" s="1"/>
  <c r="G3332" i="41"/>
  <c r="Y3332" i="41" s="1"/>
  <c r="G2222" i="41"/>
  <c r="Y2222" i="41" s="1"/>
  <c r="G1227" i="41"/>
  <c r="Y1227" i="41" s="1"/>
  <c r="G5987" i="41"/>
  <c r="Y5987" i="41" s="1"/>
  <c r="U154" i="41" a="1"/>
  <c r="U154" i="41" s="1"/>
  <c r="U1824" i="41" a="1"/>
  <c r="U1824" i="41" s="1"/>
  <c r="U5988" i="41" a="1"/>
  <c r="U5988" i="41" s="1"/>
  <c r="G1962" i="41"/>
  <c r="Y1962" i="41" s="1"/>
  <c r="U5613" i="41" a="1"/>
  <c r="U5613" i="41" s="1"/>
  <c r="G5022" i="41"/>
  <c r="Y5022" i="41" s="1"/>
  <c r="U967" i="41" a="1"/>
  <c r="U967" i="41" s="1"/>
  <c r="G866" i="41"/>
  <c r="AB43" i="38" s="1"/>
  <c r="AC131" i="38"/>
  <c r="AD131" i="38" s="1"/>
  <c r="G1139" i="41"/>
  <c r="Y1139" i="41" s="1"/>
  <c r="G5000" i="41"/>
  <c r="Y5000" i="41" s="1"/>
  <c r="G1621" i="41"/>
  <c r="Y1621" i="41" s="1"/>
  <c r="U3725" i="41" a="1"/>
  <c r="U3725" i="41" s="1"/>
  <c r="Y3725" i="41"/>
  <c r="U2318" i="41" a="1"/>
  <c r="U2318" i="41" s="1"/>
  <c r="Y2318" i="41"/>
  <c r="U3367" i="41" a="1"/>
  <c r="U3367" i="41" s="1"/>
  <c r="Y3367" i="41"/>
  <c r="G4144" i="41"/>
  <c r="Y4144" i="41" s="1"/>
  <c r="G6148" i="41"/>
  <c r="AB205" i="38" s="1"/>
  <c r="G898" i="41"/>
  <c r="AB32" i="38" s="1"/>
  <c r="G2895" i="41"/>
  <c r="Y2895" i="41" s="1"/>
  <c r="G5454" i="41"/>
  <c r="Y5454" i="41" s="1"/>
  <c r="G957" i="41"/>
  <c r="Y957" i="41" s="1"/>
  <c r="G1731" i="41"/>
  <c r="Y1731" i="41" s="1"/>
  <c r="G162" i="41"/>
  <c r="Y162" i="41" s="1"/>
  <c r="G2871" i="41"/>
  <c r="Y2871" i="41" s="1"/>
  <c r="G6233" i="41"/>
  <c r="AB236" i="38" s="1"/>
  <c r="G5453" i="41"/>
  <c r="Y5453" i="41" s="1"/>
  <c r="G5281" i="41"/>
  <c r="G1959" i="41"/>
  <c r="Y1959" i="41" s="1"/>
  <c r="U992" i="41" a="1"/>
  <c r="U992" i="41" s="1"/>
  <c r="U994" i="41" a="1"/>
  <c r="U994" i="41" s="1"/>
  <c r="U3836" i="41" a="1"/>
  <c r="U3836" i="41" s="1"/>
  <c r="U537" i="41" a="1"/>
  <c r="U537" i="41" s="1"/>
  <c r="U4189" i="41" a="1"/>
  <c r="U4189" i="41" s="1"/>
  <c r="G285" i="41"/>
  <c r="Y285" i="41" s="1"/>
  <c r="U2323" i="41" a="1"/>
  <c r="U2323" i="41" s="1"/>
  <c r="G471" i="41"/>
  <c r="Y471" i="41" s="1"/>
  <c r="G1204" i="41"/>
  <c r="Y1204" i="41" s="1"/>
  <c r="G4975" i="41"/>
  <c r="Y4975" i="41" s="1"/>
  <c r="U4119" i="41" a="1"/>
  <c r="U4119" i="41" s="1"/>
  <c r="Y4119" i="41"/>
  <c r="U530" i="41" a="1"/>
  <c r="U530" i="41" s="1"/>
  <c r="Y530" i="41"/>
  <c r="G3753" i="41"/>
  <c r="Y3753" i="41" s="1"/>
  <c r="G6045" i="41"/>
  <c r="AB230" i="38" s="1"/>
  <c r="G699" i="41"/>
  <c r="AB29" i="38" s="1"/>
  <c r="G5873" i="41"/>
  <c r="Y5873" i="41" s="1"/>
  <c r="G528" i="41"/>
  <c r="Y528" i="41" s="1"/>
  <c r="G985" i="41"/>
  <c r="Y985" i="41" s="1"/>
  <c r="G5286" i="41"/>
  <c r="Y5286" i="41" s="1"/>
  <c r="U476" i="41" a="1"/>
  <c r="U476" i="41" s="1"/>
  <c r="G3222" i="41"/>
  <c r="Y3222" i="41" s="1"/>
  <c r="G589" i="41"/>
  <c r="Y589" i="41" s="1"/>
  <c r="U955" i="41" a="1"/>
  <c r="U955" i="41" s="1"/>
  <c r="G5032" i="41"/>
  <c r="Y5032" i="41" s="1"/>
  <c r="G5330" i="41"/>
  <c r="Y5330" i="41" s="1"/>
  <c r="G2112" i="41"/>
  <c r="Y2112" i="41" s="1"/>
  <c r="G2166" i="41"/>
  <c r="Y2166" i="41" s="1"/>
  <c r="U1618" i="41" a="1"/>
  <c r="U1618" i="41" s="1"/>
  <c r="Y1618" i="41"/>
  <c r="U1369" i="41" a="1"/>
  <c r="U1369" i="41" s="1"/>
  <c r="Y1369" i="41"/>
  <c r="U3395" i="41" a="1"/>
  <c r="U3395" i="41" s="1"/>
  <c r="Y3395" i="41"/>
  <c r="G284" i="41"/>
  <c r="Y284" i="41" s="1"/>
  <c r="U3787" i="41" a="1"/>
  <c r="U3787" i="41" s="1"/>
  <c r="U5638" i="41" a="1"/>
  <c r="U5638" i="41" s="1"/>
  <c r="U105" i="41" a="1"/>
  <c r="U105" i="41" s="1"/>
  <c r="U4252" i="41" a="1"/>
  <c r="U4252" i="41" s="1"/>
  <c r="U475" i="41" a="1"/>
  <c r="U475" i="41" s="1"/>
  <c r="U5985" i="41" a="1"/>
  <c r="U5985" i="41" s="1"/>
  <c r="G342" i="41"/>
  <c r="AB21" i="38" s="1"/>
  <c r="G3184" i="41"/>
  <c r="AB202" i="38" s="1"/>
  <c r="G2732" i="41"/>
  <c r="Y2732" i="41" s="1"/>
  <c r="U5002" i="41" a="1"/>
  <c r="U5002" i="41" s="1"/>
  <c r="U4254" i="41" a="1"/>
  <c r="U4254" i="41" s="1"/>
  <c r="U4192" i="41" a="1"/>
  <c r="U4192" i="41" s="1"/>
  <c r="U3674" i="41" a="1"/>
  <c r="U3674" i="41" s="1"/>
  <c r="U3668" i="41" a="1"/>
  <c r="U3668" i="41" s="1"/>
  <c r="U1954" i="41" a="1"/>
  <c r="U1954" i="41" s="1"/>
  <c r="U4099" i="41" a="1"/>
  <c r="U4099" i="41" s="1"/>
  <c r="G612" i="41"/>
  <c r="Y612" i="41" s="1"/>
  <c r="G1199" i="41"/>
  <c r="Y1199" i="41" s="1"/>
  <c r="G5278" i="41"/>
  <c r="Y5278" i="41" s="1"/>
  <c r="U5061" i="41" a="1"/>
  <c r="U5061" i="41" s="1"/>
  <c r="U3900" i="41" a="1"/>
  <c r="U3900" i="41" s="1"/>
  <c r="U5089" i="41" a="1"/>
  <c r="U5089" i="41" s="1"/>
  <c r="U3755" i="41" a="1"/>
  <c r="U3755" i="41" s="1"/>
  <c r="U1209" i="41" a="1"/>
  <c r="U1209" i="41" s="1"/>
  <c r="G281" i="41"/>
  <c r="Y281" i="41" s="1"/>
  <c r="U75" i="41" a="1"/>
  <c r="U75" i="41" s="1"/>
  <c r="U5843" i="41" a="1"/>
  <c r="U5843" i="41" s="1"/>
  <c r="G1137" i="41"/>
  <c r="Y1137" i="41" s="1"/>
  <c r="U5990" i="41" a="1"/>
  <c r="U5990" i="41" s="1"/>
  <c r="U4913" i="41" a="1"/>
  <c r="U4913" i="41" s="1"/>
  <c r="G5657" i="41"/>
  <c r="AB215" i="38" s="1"/>
  <c r="G5964" i="41"/>
  <c r="Y5964" i="41" s="1"/>
  <c r="G3370" i="41"/>
  <c r="Y3370" i="41" s="1"/>
  <c r="G2279" i="41"/>
  <c r="Y2279" i="41" s="1"/>
  <c r="U1173" i="41" a="1"/>
  <c r="U1173" i="41" s="1"/>
  <c r="Y1173" i="41"/>
  <c r="U1257" i="41" a="1"/>
  <c r="U1257" i="41" s="1"/>
  <c r="Y1257" i="41"/>
  <c r="U3669" i="41" a="1"/>
  <c r="U3669" i="41" s="1"/>
  <c r="Y3669" i="41"/>
  <c r="G11" i="41"/>
  <c r="AB24" i="38" s="1"/>
  <c r="G2957" i="41"/>
  <c r="AB118" i="38" s="1"/>
  <c r="U4200" i="41" a="1"/>
  <c r="U4200" i="41" s="1"/>
  <c r="U1340" i="41" a="1"/>
  <c r="U1340" i="41" s="1"/>
  <c r="U2105" i="41" a="1"/>
  <c r="U2105" i="41" s="1"/>
  <c r="U4091" i="41" a="1"/>
  <c r="U4091" i="41" s="1"/>
  <c r="G4245" i="41"/>
  <c r="Y4245" i="41" s="1"/>
  <c r="G1171" i="41"/>
  <c r="Y1171" i="41" s="1"/>
  <c r="G2193" i="41"/>
  <c r="Y2193" i="41" s="1"/>
  <c r="U5994" i="41" a="1"/>
  <c r="U5994" i="41" s="1"/>
  <c r="U5641" i="41" a="1"/>
  <c r="U5641" i="41" s="1"/>
  <c r="AC56" i="38"/>
  <c r="AD56" i="38" s="1"/>
  <c r="U5490" i="41" a="1"/>
  <c r="U5490" i="41" s="1"/>
  <c r="G4964" i="41"/>
  <c r="Y4964" i="41" s="1"/>
  <c r="G5668" i="41"/>
  <c r="Y5668" i="41" s="1"/>
  <c r="G5021" i="41"/>
  <c r="AB187" i="38" s="1"/>
  <c r="G4380" i="41"/>
  <c r="AC153" i="38"/>
  <c r="AD153" i="38" s="1"/>
  <c r="G3017" i="41"/>
  <c r="Y3017" i="41" s="1"/>
  <c r="G5862" i="41"/>
  <c r="Y5862" i="41" s="1"/>
  <c r="G2227" i="41"/>
  <c r="Y2227" i="41" s="1"/>
  <c r="G3672" i="41"/>
  <c r="Y3672" i="41" s="1"/>
  <c r="G3901" i="41"/>
  <c r="Y3901" i="41" s="1"/>
  <c r="U3899" i="41" a="1"/>
  <c r="U3899" i="41" s="1"/>
  <c r="Y3899" i="41"/>
  <c r="U586" i="41" a="1"/>
  <c r="U586" i="41" s="1"/>
  <c r="Y586" i="41"/>
  <c r="U3512" i="41" a="1"/>
  <c r="U3512" i="41" s="1"/>
  <c r="Y3512" i="41"/>
  <c r="G5660" i="41"/>
  <c r="Y5660" i="41" s="1"/>
  <c r="G2435" i="41"/>
  <c r="AB101" i="38" s="1"/>
  <c r="G4059" i="41"/>
  <c r="AB145" i="38" s="1"/>
  <c r="AC110" i="38"/>
  <c r="AD110" i="38" s="1"/>
  <c r="G1013" i="41"/>
  <c r="Y1013" i="41" s="1"/>
  <c r="G1255" i="41"/>
  <c r="Y1255" i="41" s="1"/>
  <c r="G5931" i="41"/>
  <c r="Y5931" i="41" s="1"/>
  <c r="G4142" i="41"/>
  <c r="AB141" i="38" s="1"/>
  <c r="U995" i="41" a="1"/>
  <c r="U995" i="41" s="1"/>
  <c r="G5659" i="41"/>
  <c r="Y5659" i="41" s="1"/>
  <c r="G3781" i="41"/>
  <c r="G5865" i="41"/>
  <c r="Y5865" i="41" s="1"/>
  <c r="G990" i="41"/>
  <c r="Y990" i="41" s="1"/>
  <c r="G1260" i="41"/>
  <c r="Y1260" i="41" s="1"/>
  <c r="G3955" i="41"/>
  <c r="Y3955" i="41" s="1"/>
  <c r="G5327" i="41"/>
  <c r="Y5327" i="41" s="1"/>
  <c r="G98" i="41"/>
  <c r="Y98" i="41" s="1"/>
  <c r="G5537" i="41"/>
  <c r="Y5537" i="41" s="1"/>
  <c r="G2538" i="41"/>
  <c r="AB106" i="38" s="1"/>
  <c r="G4298" i="41"/>
  <c r="AB162" i="38" s="1"/>
  <c r="G5959" i="41"/>
  <c r="Y5959" i="41" s="1"/>
  <c r="G68" i="41"/>
  <c r="Y68" i="41" s="1"/>
  <c r="G3365" i="41"/>
  <c r="Y3365" i="41" s="1"/>
  <c r="G2192" i="41"/>
  <c r="Y2192" i="41" s="1"/>
  <c r="G163" i="41"/>
  <c r="Y163" i="41" s="1"/>
  <c r="G5868" i="41"/>
  <c r="Y5868" i="41" s="1"/>
  <c r="G2731" i="41"/>
  <c r="Y2731" i="41" s="1"/>
  <c r="G867" i="41"/>
  <c r="Y867" i="41" s="1"/>
  <c r="G4963" i="41"/>
  <c r="Y4963" i="41" s="1"/>
  <c r="G4095" i="41"/>
  <c r="Y4095" i="41" s="1"/>
  <c r="G3398" i="41"/>
  <c r="Y3398" i="41" s="1"/>
  <c r="G4121" i="41"/>
  <c r="Y4121" i="41" s="1"/>
  <c r="G3837" i="41"/>
  <c r="Y3837" i="41" s="1"/>
  <c r="G1015" i="41"/>
  <c r="Y1015" i="41" s="1"/>
  <c r="U5633" i="41" a="1"/>
  <c r="U5633" i="41" s="1"/>
  <c r="Y5633" i="41"/>
  <c r="G5867" i="41"/>
  <c r="Y5867" i="41" s="1"/>
  <c r="G1700" i="41"/>
  <c r="AB75" i="38" s="1"/>
  <c r="G4598" i="41"/>
  <c r="AB174" i="38" s="1"/>
  <c r="G5535" i="41"/>
  <c r="Y5535" i="41" s="1"/>
  <c r="G5603" i="41"/>
  <c r="Y5603" i="41" s="1"/>
  <c r="G2316" i="41"/>
  <c r="Y2316" i="41" s="1"/>
  <c r="G1963" i="41"/>
  <c r="Y1963" i="41" s="1"/>
  <c r="AC51" i="38"/>
  <c r="AD51" i="38" s="1"/>
  <c r="AB40" i="38" l="1"/>
  <c r="AC40" i="38" s="1"/>
  <c r="AD40" i="38" s="1"/>
  <c r="AE40" i="38" s="1"/>
  <c r="AF40" i="38" s="1"/>
  <c r="J55" i="30"/>
  <c r="L55" i="30" s="1"/>
  <c r="Y70" i="41"/>
  <c r="AD14" i="38"/>
  <c r="AE14" i="38" s="1"/>
  <c r="AF14" i="38" s="1"/>
  <c r="U4415" i="41" a="1"/>
  <c r="U4415" i="41" s="1"/>
  <c r="U3330" i="41" a="1"/>
  <c r="U3330" i="41" s="1"/>
  <c r="U3482" i="41" a="1"/>
  <c r="U3482" i="41" s="1"/>
  <c r="U699" i="41" a="1"/>
  <c r="U699" i="41" s="1"/>
  <c r="U4963" i="41" a="1"/>
  <c r="U4963" i="41" s="1"/>
  <c r="U2731" i="41" a="1"/>
  <c r="U2731" i="41" s="1"/>
  <c r="U98" i="41" a="1"/>
  <c r="U98" i="41" s="1"/>
  <c r="U2957" i="41" a="1"/>
  <c r="U2957" i="41" s="1"/>
  <c r="U281" i="41" a="1"/>
  <c r="U281" i="41" s="1"/>
  <c r="U2192" i="41" a="1"/>
  <c r="U2192" i="41" s="1"/>
  <c r="U1139" i="41" a="1"/>
  <c r="U1139" i="41" s="1"/>
  <c r="U4298" i="41" a="1"/>
  <c r="U4298" i="41" s="1"/>
  <c r="U5537" i="41" a="1"/>
  <c r="U5537" i="41" s="1"/>
  <c r="U4250" i="41" a="1"/>
  <c r="U4250" i="41" s="1"/>
  <c r="U1255" i="41" a="1"/>
  <c r="U1255" i="41" s="1"/>
  <c r="U4196" i="41" a="1"/>
  <c r="U4196" i="41" s="1"/>
  <c r="U1260" i="41" a="1"/>
  <c r="U1260" i="41" s="1"/>
  <c r="U160" i="41" a="1"/>
  <c r="U160" i="41" s="1"/>
  <c r="U4975" i="41" a="1"/>
  <c r="U4975" i="41" s="1"/>
  <c r="U3672" i="41" a="1"/>
  <c r="U3672" i="41" s="1"/>
  <c r="U2107" i="41" a="1"/>
  <c r="U2107" i="41" s="1"/>
  <c r="U3978" i="41" a="1"/>
  <c r="U3978" i="41" s="1"/>
  <c r="U2599" i="41" a="1"/>
  <c r="U2599" i="41" s="1"/>
  <c r="U5803" i="41" a="1"/>
  <c r="U5803" i="41" s="1"/>
  <c r="U1486" i="41" a="1"/>
  <c r="U1486" i="41" s="1"/>
  <c r="U2538" i="41" a="1"/>
  <c r="U2538" i="41" s="1"/>
  <c r="U3184" i="41" a="1"/>
  <c r="U3184" i="41" s="1"/>
  <c r="U3418" i="41" a="1"/>
  <c r="U3418" i="41" s="1"/>
  <c r="U1756" i="41" a="1"/>
  <c r="U1756" i="41" s="1"/>
  <c r="U553" i="41" a="1"/>
  <c r="U553" i="41" s="1"/>
  <c r="U1700" i="41" a="1"/>
  <c r="U1700" i="41" s="1"/>
  <c r="U1641" i="41" a="1"/>
  <c r="U1641" i="41" s="1"/>
  <c r="U4142" i="41" a="1"/>
  <c r="U4142" i="41" s="1"/>
  <c r="U342" i="41" a="1"/>
  <c r="U342" i="41" s="1"/>
  <c r="U866" i="41" a="1"/>
  <c r="U866" i="41" s="1"/>
  <c r="U11" i="41" a="1"/>
  <c r="U11" i="41" s="1"/>
  <c r="U37" i="41" a="1"/>
  <c r="U37" i="41" s="1"/>
  <c r="U5860" i="41" a="1"/>
  <c r="U5860" i="41" s="1"/>
  <c r="U6148" i="41" a="1"/>
  <c r="U6148" i="41" s="1"/>
  <c r="U6176" i="41" a="1"/>
  <c r="U6176" i="41" s="1"/>
  <c r="U957" i="41" a="1"/>
  <c r="U957" i="41" s="1"/>
  <c r="U5276" i="41" a="1"/>
  <c r="U5276" i="41" s="1"/>
  <c r="U4152" i="41" a="1"/>
  <c r="U4152" i="41" s="1"/>
  <c r="U1957" i="41" a="1"/>
  <c r="U1957" i="41" s="1"/>
  <c r="U5504" i="41" a="1"/>
  <c r="U5504" i="41" s="1"/>
  <c r="U2893" i="41" a="1"/>
  <c r="U2893" i="41" s="1"/>
  <c r="U4059" i="41" a="1"/>
  <c r="U4059" i="41" s="1"/>
  <c r="U5873" i="41" a="1"/>
  <c r="U5873" i="41" s="1"/>
  <c r="U2435" i="41" a="1"/>
  <c r="U2435" i="41" s="1"/>
  <c r="U5021" i="41" a="1"/>
  <c r="U5021" i="41" s="1"/>
  <c r="U962" i="41" a="1"/>
  <c r="U962" i="41" s="1"/>
  <c r="U1420" i="41" a="1"/>
  <c r="U1420" i="41" s="1"/>
  <c r="U5350" i="41" a="1"/>
  <c r="U5350" i="41" s="1"/>
  <c r="U1344" i="41" a="1"/>
  <c r="U1344" i="41" s="1"/>
  <c r="U2010" i="41" a="1"/>
  <c r="U2010" i="41" s="1"/>
  <c r="U1308" i="41" a="1"/>
  <c r="U1308" i="41" s="1"/>
  <c r="U4962" i="41" a="1"/>
  <c r="U4962" i="41" s="1"/>
  <c r="U96" i="41" a="1"/>
  <c r="U96" i="41" s="1"/>
  <c r="U1392" i="41" a="1"/>
  <c r="U1392" i="41" s="1"/>
  <c r="U5214" i="41" a="1"/>
  <c r="U5214" i="41" s="1"/>
  <c r="U6045" i="41" a="1"/>
  <c r="U6045" i="41" s="1"/>
  <c r="U2247" i="41" a="1"/>
  <c r="U2247" i="41" s="1"/>
  <c r="U2374" i="41" a="1"/>
  <c r="U2374" i="41" s="1"/>
  <c r="U5923" i="41" a="1"/>
  <c r="U5923" i="41" s="1"/>
  <c r="U121" i="41" a="1"/>
  <c r="U121" i="41" s="1"/>
  <c r="U5657" i="41" a="1"/>
  <c r="U5657" i="41" s="1"/>
  <c r="U4031" i="41" a="1"/>
  <c r="U4031" i="41" s="1"/>
  <c r="U274" i="41" a="1"/>
  <c r="U274" i="41" s="1"/>
  <c r="U1444" i="41" a="1"/>
  <c r="U1444" i="41" s="1"/>
  <c r="U4816" i="41" a="1"/>
  <c r="U4816" i="41" s="1"/>
  <c r="U6204" i="41" a="1"/>
  <c r="U6204" i="41" s="1"/>
  <c r="U1107" i="41" a="1"/>
  <c r="U1107" i="41" s="1"/>
  <c r="U837" i="41" a="1"/>
  <c r="U837" i="41" s="1"/>
  <c r="U1204" i="41" a="1"/>
  <c r="U1204" i="41" s="1"/>
  <c r="U6233" i="41" a="1"/>
  <c r="U6233" i="41" s="1"/>
  <c r="U783" i="41" a="1"/>
  <c r="U783" i="41" s="1"/>
  <c r="U811" i="41" a="1"/>
  <c r="U811" i="41" s="1"/>
  <c r="U3983" i="41" a="1"/>
  <c r="U3983" i="41" s="1"/>
  <c r="U2477" i="41" a="1"/>
  <c r="U2477" i="41" s="1"/>
  <c r="U3213" i="41" a="1"/>
  <c r="U3213" i="41" s="1"/>
  <c r="U898" i="41" a="1"/>
  <c r="U898" i="41" s="1"/>
  <c r="U4556" i="41" a="1"/>
  <c r="U4556" i="41" s="1"/>
  <c r="U4725" i="41" a="1"/>
  <c r="U4725" i="41" s="1"/>
  <c r="Y6412" i="41"/>
  <c r="U6412" i="41" a="1"/>
  <c r="U6412" i="41" s="1"/>
  <c r="Y6415" i="41"/>
  <c r="U6415" i="41" a="1"/>
  <c r="U6415" i="41" s="1"/>
  <c r="Y6244" i="41"/>
  <c r="U6244" i="41" a="1"/>
  <c r="U6244" i="41" s="1"/>
  <c r="Y6240" i="41"/>
  <c r="U6240" i="41" a="1"/>
  <c r="U6240" i="41" s="1"/>
  <c r="Y6382" i="41"/>
  <c r="U6382" i="41" a="1"/>
  <c r="U6382" i="41" s="1"/>
  <c r="Y6235" i="41"/>
  <c r="U6235" i="41" a="1"/>
  <c r="U6235" i="41" s="1"/>
  <c r="Y6238" i="41"/>
  <c r="U6238" i="41" a="1"/>
  <c r="U6238" i="41" s="1"/>
  <c r="Y6410" i="41"/>
  <c r="U6410" i="41" a="1"/>
  <c r="U6410" i="41" s="1"/>
  <c r="Y6241" i="41"/>
  <c r="U6241" i="41" a="1"/>
  <c r="U6241" i="41" s="1"/>
  <c r="Y6387" i="41"/>
  <c r="U6387" i="41" a="1"/>
  <c r="U6387" i="41" s="1"/>
  <c r="AE109" i="38"/>
  <c r="AF109" i="38" s="1"/>
  <c r="AE131" i="38"/>
  <c r="AF131" i="38" s="1"/>
  <c r="AE110" i="38"/>
  <c r="AF110" i="38" s="1"/>
  <c r="AE153" i="38"/>
  <c r="AF153" i="38" s="1"/>
  <c r="AE86" i="38"/>
  <c r="AF86" i="38" s="1"/>
  <c r="U5535" i="41" a="1"/>
  <c r="U5535" i="41" s="1"/>
  <c r="U3898" i="41" a="1"/>
  <c r="U3898" i="41" s="1"/>
  <c r="AE147" i="38"/>
  <c r="AF147" i="38" s="1"/>
  <c r="U5668" i="41" a="1"/>
  <c r="U5668" i="41" s="1"/>
  <c r="U5286" i="41" a="1"/>
  <c r="U5286" i="41" s="1"/>
  <c r="U471" i="41" a="1"/>
  <c r="U471" i="41" s="1"/>
  <c r="U3333" i="41" a="1"/>
  <c r="U3333" i="41" s="1"/>
  <c r="U5658" i="41" a="1"/>
  <c r="U5658" i="41" s="1"/>
  <c r="U5023" i="41" a="1"/>
  <c r="U5023" i="41" s="1"/>
  <c r="U5664" i="41" a="1"/>
  <c r="U5664" i="41" s="1"/>
  <c r="U985" i="41" a="1"/>
  <c r="U985" i="41" s="1"/>
  <c r="U2871" i="41" a="1"/>
  <c r="U2871" i="41" s="1"/>
  <c r="U1176" i="41" a="1"/>
  <c r="U1176" i="41" s="1"/>
  <c r="U5992" i="41" a="1"/>
  <c r="U5992" i="41" s="1"/>
  <c r="U528" i="41" a="1"/>
  <c r="U528" i="41" s="1"/>
  <c r="U1820" i="41" a="1"/>
  <c r="U1820" i="41" s="1"/>
  <c r="U1929" i="41" a="1"/>
  <c r="U1929" i="41" s="1"/>
  <c r="U3398" i="41" a="1"/>
  <c r="U3398" i="41" s="1"/>
  <c r="U2166" i="41" a="1"/>
  <c r="U2166" i="41" s="1"/>
  <c r="U2112" i="41" a="1"/>
  <c r="U2112" i="41" s="1"/>
  <c r="U5086" i="41" a="1"/>
  <c r="U5086" i="41" s="1"/>
  <c r="U5608" i="41" a="1"/>
  <c r="U5608" i="41" s="1"/>
  <c r="U5480" i="41" a="1"/>
  <c r="U5480" i="41" s="1"/>
  <c r="U3751" i="41" a="1"/>
  <c r="U3751" i="41" s="1"/>
  <c r="U5925" i="41" a="1"/>
  <c r="U5925" i="41" s="1"/>
  <c r="U3756" i="41" a="1"/>
  <c r="U3756" i="41" s="1"/>
  <c r="U3515" i="41" a="1"/>
  <c r="U3515" i="41" s="1"/>
  <c r="U5867" i="41" a="1"/>
  <c r="U5867" i="41" s="1"/>
  <c r="U2899" i="41" a="1"/>
  <c r="U2899" i="41" s="1"/>
  <c r="U70" i="41" a="1"/>
  <c r="U70" i="41" s="1"/>
  <c r="U2161" i="41" a="1"/>
  <c r="U2161" i="41" s="1"/>
  <c r="U4090" i="41" a="1"/>
  <c r="U4090" i="41" s="1"/>
  <c r="U2872" i="41" a="1"/>
  <c r="U2872" i="41" s="1"/>
  <c r="U161" i="41" a="1"/>
  <c r="U161" i="41" s="1"/>
  <c r="U1015" i="41" a="1"/>
  <c r="U1015" i="41" s="1"/>
  <c r="U68" i="41" a="1"/>
  <c r="U68" i="41" s="1"/>
  <c r="U5865" i="41" a="1"/>
  <c r="U5865" i="41" s="1"/>
  <c r="U5660" i="41" a="1"/>
  <c r="U5660" i="41" s="1"/>
  <c r="U1137" i="41" a="1"/>
  <c r="U1137" i="41" s="1"/>
  <c r="U162" i="41" a="1"/>
  <c r="U162" i="41" s="1"/>
  <c r="U1621" i="41" a="1"/>
  <c r="U1621" i="41" s="1"/>
  <c r="U3332" i="41" a="1"/>
  <c r="U3332" i="41" s="1"/>
  <c r="U466" i="41" a="1"/>
  <c r="U466" i="41" s="1"/>
  <c r="U1960" i="41" a="1"/>
  <c r="U1960" i="41" s="1"/>
  <c r="U157" i="41" a="1"/>
  <c r="U157" i="41" s="1"/>
  <c r="U3223" i="41" a="1"/>
  <c r="U3223" i="41" s="1"/>
  <c r="U1815" i="41" a="1"/>
  <c r="U1815" i="41" s="1"/>
  <c r="U5839" i="41" a="1"/>
  <c r="U5839" i="41" s="1"/>
  <c r="U5194" i="41" a="1"/>
  <c r="U5194" i="41" s="1"/>
  <c r="U1731" i="41" a="1"/>
  <c r="U1731" i="41" s="1"/>
  <c r="U5000" i="41" a="1"/>
  <c r="U5000" i="41" s="1"/>
  <c r="U4006" i="41" a="1"/>
  <c r="U4006" i="41" s="1"/>
  <c r="U3952" i="41" a="1"/>
  <c r="U3952" i="41" s="1"/>
  <c r="U2321" i="41" a="1"/>
  <c r="U2321" i="41" s="1"/>
  <c r="U1733" i="41" a="1"/>
  <c r="U1733" i="41" s="1"/>
  <c r="U5330" i="41" a="1"/>
  <c r="U5330" i="41" s="1"/>
  <c r="U4974" i="41" a="1"/>
  <c r="U4974" i="41" s="1"/>
  <c r="U5659" i="41" a="1"/>
  <c r="U5659" i="41" s="1"/>
  <c r="U5454" i="41" a="1"/>
  <c r="U5454" i="41" s="1"/>
  <c r="U5289" i="41" a="1"/>
  <c r="U5289" i="41" s="1"/>
  <c r="U533" i="41" a="1"/>
  <c r="U533" i="41" s="1"/>
  <c r="U5930" i="41" a="1"/>
  <c r="U5930" i="41" s="1"/>
  <c r="U1616" i="41" a="1"/>
  <c r="U1616" i="41" s="1"/>
  <c r="U2316" i="41" a="1"/>
  <c r="U2316" i="41" s="1"/>
  <c r="U2279" i="41" a="1"/>
  <c r="U2279" i="41" s="1"/>
  <c r="U2895" i="41" a="1"/>
  <c r="U2895" i="41" s="1"/>
  <c r="U3840" i="41" a="1"/>
  <c r="U3840" i="41" s="1"/>
  <c r="U3370" i="41" a="1"/>
  <c r="U3370" i="41" s="1"/>
  <c r="U589" i="41" a="1"/>
  <c r="U589" i="41" s="1"/>
  <c r="U5022" i="41" a="1"/>
  <c r="U5022" i="41" s="1"/>
  <c r="U5631" i="41" a="1"/>
  <c r="U5631" i="41" s="1"/>
  <c r="U617" i="41" a="1"/>
  <c r="U617" i="41" s="1"/>
  <c r="U3728" i="41" a="1"/>
  <c r="U3728" i="41" s="1"/>
  <c r="U5862" i="41" a="1"/>
  <c r="U5862" i="41" s="1"/>
  <c r="U4245" i="41" a="1"/>
  <c r="U4245" i="41" s="1"/>
  <c r="U5964" i="41" a="1"/>
  <c r="U5964" i="41" s="1"/>
  <c r="U3222" i="41" a="1"/>
  <c r="U3222" i="41" s="1"/>
  <c r="U5453" i="41" a="1"/>
  <c r="U5453" i="41" s="1"/>
  <c r="U4144" i="41" a="1"/>
  <c r="U4144" i="41" s="1"/>
  <c r="U5024" i="41" a="1"/>
  <c r="U5024" i="41" s="1"/>
  <c r="U5325" i="41" a="1"/>
  <c r="U5325" i="41" s="1"/>
  <c r="U1367" i="41" a="1"/>
  <c r="U1367" i="41" s="1"/>
  <c r="U4191" i="41" a="1"/>
  <c r="U4191" i="41" s="1"/>
  <c r="U3393" i="41" a="1"/>
  <c r="U3393" i="41" s="1"/>
  <c r="U4908" i="41" a="1"/>
  <c r="U4908" i="41" s="1"/>
  <c r="U3017" i="41" a="1"/>
  <c r="U3017" i="41" s="1"/>
  <c r="U612" i="41" a="1"/>
  <c r="U612" i="41" s="1"/>
  <c r="U1924" i="41" a="1"/>
  <c r="U1924" i="41" s="1"/>
  <c r="U1339" i="41" a="1"/>
  <c r="U1339" i="41" s="1"/>
  <c r="U5028" i="41" a="1"/>
  <c r="U5028" i="41" s="1"/>
  <c r="U4998" i="41" a="1"/>
  <c r="U4998" i="41" s="1"/>
  <c r="U1229" i="41" a="1"/>
  <c r="U1229" i="41" s="1"/>
  <c r="G4968" i="41"/>
  <c r="Y4968" i="41" s="1"/>
  <c r="Y4598" i="41"/>
  <c r="AC174" i="38"/>
  <c r="AD174" i="38" s="1"/>
  <c r="AE174" i="38" s="1"/>
  <c r="AF174" i="38" s="1"/>
  <c r="G2894" i="41"/>
  <c r="Y2894" i="41" s="1"/>
  <c r="G3336" i="41"/>
  <c r="Y3336" i="41" s="1"/>
  <c r="U5278" i="41" a="1"/>
  <c r="U5278" i="41" s="1"/>
  <c r="U5032" i="41" a="1"/>
  <c r="U5032" i="41" s="1"/>
  <c r="G879" i="41"/>
  <c r="Y879" i="41" s="1"/>
  <c r="Y3330" i="41"/>
  <c r="AC129" i="38"/>
  <c r="AD129" i="38" s="1"/>
  <c r="AE129" i="38" s="1"/>
  <c r="AF129" i="38" s="1"/>
  <c r="U5636" i="41" a="1"/>
  <c r="U5636" i="41" s="1"/>
  <c r="G4148" i="41"/>
  <c r="Y4148" i="41" s="1"/>
  <c r="G5351" i="41"/>
  <c r="Y5351" i="41" s="1"/>
  <c r="G2600" i="41"/>
  <c r="Y2600" i="41" s="1"/>
  <c r="U276" i="41" a="1"/>
  <c r="U276" i="41" s="1"/>
  <c r="G6054" i="41"/>
  <c r="Y6054" i="41" s="1"/>
  <c r="G2256" i="41"/>
  <c r="Y2256" i="41" s="1"/>
  <c r="AE95" i="38"/>
  <c r="AF95" i="38" s="1"/>
  <c r="G4730" i="41"/>
  <c r="Y4730" i="41" s="1"/>
  <c r="G347" i="41"/>
  <c r="Y347" i="41" s="1"/>
  <c r="U5509" i="41" a="1"/>
  <c r="U5509" i="41" s="1"/>
  <c r="Y5509" i="41"/>
  <c r="G2437" i="41"/>
  <c r="Y2437" i="41" s="1"/>
  <c r="G2479" i="41"/>
  <c r="Y2479" i="41" s="1"/>
  <c r="G3334" i="41"/>
  <c r="Y3334" i="41" s="1"/>
  <c r="G4070" i="41"/>
  <c r="Y4070" i="41" s="1"/>
  <c r="G1767" i="41"/>
  <c r="Y1767" i="41" s="1"/>
  <c r="U4147" i="41" a="1"/>
  <c r="U4147" i="41" s="1"/>
  <c r="Y4147" i="41"/>
  <c r="U4972" i="41" a="1"/>
  <c r="U4972" i="41" s="1"/>
  <c r="Y1756" i="41"/>
  <c r="AC76" i="38"/>
  <c r="AD76" i="38" s="1"/>
  <c r="AE76" i="38" s="1"/>
  <c r="AF76" i="38" s="1"/>
  <c r="Y2374" i="41"/>
  <c r="AC99" i="38"/>
  <c r="AD99" i="38" s="1"/>
  <c r="AE99" i="38" s="1"/>
  <c r="AF99" i="38" s="1"/>
  <c r="G5663" i="41"/>
  <c r="Y5663" i="41" s="1"/>
  <c r="Y4725" i="41"/>
  <c r="AC179" i="38"/>
  <c r="AD179" i="38" s="1"/>
  <c r="AE179" i="38" s="1"/>
  <c r="AF179" i="38" s="1"/>
  <c r="G182" i="41"/>
  <c r="AB16" i="38" s="1"/>
  <c r="Y6045" i="41"/>
  <c r="AC230" i="38"/>
  <c r="AD230" i="38" s="1"/>
  <c r="AE230" i="38" s="1"/>
  <c r="AF230" i="38" s="1"/>
  <c r="Y898" i="41"/>
  <c r="AC32" i="38"/>
  <c r="AD32" i="38" s="1"/>
  <c r="AE32" i="38" s="1"/>
  <c r="AF32" i="38" s="1"/>
  <c r="Y866" i="41"/>
  <c r="G5285" i="41"/>
  <c r="Y5285" i="41" s="1"/>
  <c r="G812" i="41"/>
  <c r="Y812" i="41" s="1"/>
  <c r="G4299" i="41"/>
  <c r="Y4299" i="41" s="1"/>
  <c r="U1961" i="41" a="1"/>
  <c r="U1961" i="41" s="1"/>
  <c r="AE36" i="38"/>
  <c r="AF36" i="38" s="1"/>
  <c r="G4307" i="41"/>
  <c r="Y4307" i="41" s="1"/>
  <c r="G2608" i="41"/>
  <c r="Y2608" i="41" s="1"/>
  <c r="U1705" i="41" a="1"/>
  <c r="U1705" i="41" s="1"/>
  <c r="Y1705" i="41"/>
  <c r="G126" i="41"/>
  <c r="Y126" i="41" s="1"/>
  <c r="Y6209" i="41"/>
  <c r="G1109" i="41"/>
  <c r="Y1109" i="41" s="1"/>
  <c r="G2540" i="41"/>
  <c r="Y2540" i="41" s="1"/>
  <c r="G1455" i="41"/>
  <c r="Y1455" i="41" s="1"/>
  <c r="G353" i="41"/>
  <c r="Y353" i="41" s="1"/>
  <c r="G6088" i="41"/>
  <c r="Y6088" i="41" s="1"/>
  <c r="Y2010" i="41"/>
  <c r="AC83" i="38"/>
  <c r="AD83" i="38" s="1"/>
  <c r="AE83" i="38" s="1"/>
  <c r="AF83" i="38" s="1"/>
  <c r="G4149" i="41"/>
  <c r="Y4149" i="41" s="1"/>
  <c r="G727" i="41"/>
  <c r="AB41" i="38" s="1"/>
  <c r="Y4298" i="41"/>
  <c r="AC162" i="38"/>
  <c r="AD162" i="38" s="1"/>
  <c r="AE162" i="38" s="1"/>
  <c r="AF162" i="38" s="1"/>
  <c r="U5931" i="41" a="1"/>
  <c r="U5931" i="41" s="1"/>
  <c r="U3901" i="41" a="1"/>
  <c r="U3901" i="41" s="1"/>
  <c r="G872" i="41"/>
  <c r="Y872" i="41" s="1"/>
  <c r="U1199" i="41" a="1"/>
  <c r="U1199" i="41" s="1"/>
  <c r="U3753" i="41" a="1"/>
  <c r="U3753" i="41" s="1"/>
  <c r="U1959" i="41" a="1"/>
  <c r="U1959" i="41" s="1"/>
  <c r="Y1486" i="41"/>
  <c r="AC55" i="38"/>
  <c r="AD55" i="38" s="1"/>
  <c r="AE55" i="38" s="1"/>
  <c r="AF55" i="38" s="1"/>
  <c r="U1018" i="41" a="1"/>
  <c r="U1018" i="41" s="1"/>
  <c r="G5933" i="41"/>
  <c r="Y5933" i="41" s="1"/>
  <c r="U2898" i="41" a="1"/>
  <c r="U2898" i="41" s="1"/>
  <c r="G1108" i="41"/>
  <c r="Y1108" i="41" s="1"/>
  <c r="G4060" i="41"/>
  <c r="Y4060" i="41" s="1"/>
  <c r="AE138" i="38"/>
  <c r="AF138" i="38" s="1"/>
  <c r="U351" i="41" a="1"/>
  <c r="U351" i="41" s="1"/>
  <c r="Y351" i="41"/>
  <c r="G2444" i="41"/>
  <c r="Y2444" i="41" s="1"/>
  <c r="U4410" i="41" a="1"/>
  <c r="U4410" i="41" s="1"/>
  <c r="U4821" i="41" a="1"/>
  <c r="U4821" i="41" s="1"/>
  <c r="Y4821" i="41"/>
  <c r="U2015" i="41" a="1"/>
  <c r="U2015" i="41" s="1"/>
  <c r="Y2015" i="41"/>
  <c r="U6050" i="41" a="1"/>
  <c r="U6050" i="41" s="1"/>
  <c r="Y6050" i="41"/>
  <c r="G13" i="41"/>
  <c r="Y13" i="41" s="1"/>
  <c r="G2376" i="41"/>
  <c r="Y2376" i="41" s="1"/>
  <c r="G4966" i="41"/>
  <c r="Y4966" i="41" s="1"/>
  <c r="G4736" i="41"/>
  <c r="Y4736" i="41" s="1"/>
  <c r="G48" i="41"/>
  <c r="Y48" i="41" s="1"/>
  <c r="G728" i="41"/>
  <c r="Y728" i="41" s="1"/>
  <c r="U3215" i="41" a="1"/>
  <c r="U3215" i="41" s="1"/>
  <c r="AE71" i="38"/>
  <c r="AF71" i="38" s="1"/>
  <c r="Y1641" i="41"/>
  <c r="U5026" i="41" a="1"/>
  <c r="U5026" i="41" s="1"/>
  <c r="U4118" i="41" a="1"/>
  <c r="U4118" i="41" s="1"/>
  <c r="Y4962" i="41"/>
  <c r="AC183" i="38"/>
  <c r="AD183" i="38" s="1"/>
  <c r="AE183" i="38" s="1"/>
  <c r="AF183" i="38" s="1"/>
  <c r="Y553" i="41"/>
  <c r="G3100" i="41"/>
  <c r="AB126" i="38" s="1"/>
  <c r="G5861" i="41"/>
  <c r="Y5861" i="41" s="1"/>
  <c r="Y6233" i="41"/>
  <c r="AC236" i="38"/>
  <c r="AD236" i="38" s="1"/>
  <c r="AE236" i="38" s="1"/>
  <c r="AF236" i="38" s="1"/>
  <c r="Y6148" i="41"/>
  <c r="AC205" i="38"/>
  <c r="AD205" i="38" s="1"/>
  <c r="AE205" i="38" s="1"/>
  <c r="AF205" i="38" s="1"/>
  <c r="G5932" i="41"/>
  <c r="Y5932" i="41" s="1"/>
  <c r="G1757" i="41"/>
  <c r="Y1757" i="41" s="1"/>
  <c r="G4032" i="41"/>
  <c r="Y4032" i="41" s="1"/>
  <c r="G4607" i="41"/>
  <c r="Y4607" i="41" s="1"/>
  <c r="G4068" i="41"/>
  <c r="Y4068" i="41" s="1"/>
  <c r="U5540" i="41" a="1"/>
  <c r="U5540" i="41" s="1"/>
  <c r="U3189" i="41" a="1"/>
  <c r="U3189" i="41" s="1"/>
  <c r="Y3189" i="41"/>
  <c r="U1397" i="41" a="1"/>
  <c r="U1397" i="41" s="1"/>
  <c r="Y1397" i="41"/>
  <c r="Y6181" i="41"/>
  <c r="G1394" i="41"/>
  <c r="Y1394" i="41" s="1"/>
  <c r="G3420" i="41"/>
  <c r="Y3420" i="41" s="1"/>
  <c r="G2610" i="41"/>
  <c r="Y2610" i="41" s="1"/>
  <c r="G20" i="41"/>
  <c r="Y20" i="41" s="1"/>
  <c r="G183" i="41"/>
  <c r="Y183" i="41" s="1"/>
  <c r="U5287" i="41" a="1"/>
  <c r="U5287" i="41" s="1"/>
  <c r="AE186" i="38"/>
  <c r="AF186" i="38" s="1"/>
  <c r="U5456" i="41" a="1"/>
  <c r="U5456" i="41" s="1"/>
  <c r="U868" i="41" a="1"/>
  <c r="U868" i="41" s="1"/>
  <c r="G4973" i="41"/>
  <c r="Y4973" i="41" s="1"/>
  <c r="G4965" i="41"/>
  <c r="Y4965" i="41" s="1"/>
  <c r="G5934" i="41"/>
  <c r="Y5934" i="41" s="1"/>
  <c r="G3692" i="41"/>
  <c r="AB149" i="38" s="1"/>
  <c r="G3216" i="41"/>
  <c r="Y3216" i="41" s="1"/>
  <c r="Y5021" i="41"/>
  <c r="AC187" i="38"/>
  <c r="AD187" i="38" s="1"/>
  <c r="AE187" i="38" s="1"/>
  <c r="AF187" i="38" s="1"/>
  <c r="G3225" i="41"/>
  <c r="Y3225" i="41" s="1"/>
  <c r="G1445" i="41"/>
  <c r="Y1445" i="41" s="1"/>
  <c r="G4557" i="41"/>
  <c r="Y4557" i="41" s="1"/>
  <c r="Y121" i="41"/>
  <c r="AC20" i="38"/>
  <c r="AD20" i="38" s="1"/>
  <c r="AE20" i="38" s="1"/>
  <c r="AF20" i="38" s="1"/>
  <c r="G2383" i="41"/>
  <c r="Y2383" i="41" s="1"/>
  <c r="G4040" i="41"/>
  <c r="Y4040" i="41" s="1"/>
  <c r="U788" i="41" a="1"/>
  <c r="U788" i="41" s="1"/>
  <c r="Y788" i="41"/>
  <c r="U704" i="41" a="1"/>
  <c r="U704" i="41" s="1"/>
  <c r="Y704" i="41"/>
  <c r="G555" i="41"/>
  <c r="Y555" i="41" s="1"/>
  <c r="G4061" i="41"/>
  <c r="Y4061" i="41" s="1"/>
  <c r="G6236" i="41"/>
  <c r="G2446" i="41"/>
  <c r="Y2446" i="41" s="1"/>
  <c r="G848" i="41"/>
  <c r="Y848" i="41" s="1"/>
  <c r="G5692" i="41"/>
  <c r="Y5692" i="41" s="1"/>
  <c r="G755" i="41"/>
  <c r="AB33" i="38" s="1"/>
  <c r="G4151" i="41"/>
  <c r="Y4151" i="41" s="1"/>
  <c r="Y5657" i="41"/>
  <c r="AC215" i="38"/>
  <c r="AD215" i="38" s="1"/>
  <c r="AE215" i="38" s="1"/>
  <c r="AF215" i="38" s="1"/>
  <c r="G158" i="41"/>
  <c r="Y158" i="41" s="1"/>
  <c r="G5927" i="41"/>
  <c r="Y5927" i="41" s="1"/>
  <c r="G899" i="41"/>
  <c r="Y899" i="41" s="1"/>
  <c r="G4817" i="41"/>
  <c r="Y4817" i="41" s="1"/>
  <c r="G1491" i="41"/>
  <c r="Y1491" i="41" s="1"/>
  <c r="G6157" i="41"/>
  <c r="U1313" i="41" a="1"/>
  <c r="U1313" i="41" s="1"/>
  <c r="Y1313" i="41"/>
  <c r="U1488" i="41" a="1"/>
  <c r="U1488" i="41" s="1"/>
  <c r="Y1488" i="41"/>
  <c r="G5030" i="41"/>
  <c r="Y5030" i="41" s="1"/>
  <c r="G2012" i="41"/>
  <c r="Y2012" i="41" s="1"/>
  <c r="G5216" i="41"/>
  <c r="Y5216" i="41" s="1"/>
  <c r="G6159" i="41"/>
  <c r="G1319" i="41"/>
  <c r="Y1319" i="41" s="1"/>
  <c r="G301" i="41"/>
  <c r="Y301" i="41" s="1"/>
  <c r="G3102" i="41"/>
  <c r="Y3102" i="41" s="1"/>
  <c r="G6239" i="41"/>
  <c r="G5926" i="41"/>
  <c r="Y5926" i="41" s="1"/>
  <c r="G300" i="41"/>
  <c r="AB23" i="38" s="1"/>
  <c r="Y2538" i="41"/>
  <c r="AC106" i="38"/>
  <c r="AD106" i="38" s="1"/>
  <c r="AE106" i="38" s="1"/>
  <c r="AF106" i="38" s="1"/>
  <c r="U1013" i="41" a="1"/>
  <c r="U1013" i="41" s="1"/>
  <c r="U2227" i="41" a="1"/>
  <c r="U2227" i="41" s="1"/>
  <c r="U4964" i="41" a="1"/>
  <c r="U4964" i="41" s="1"/>
  <c r="Y11" i="41"/>
  <c r="AC24" i="38"/>
  <c r="AD24" i="38" s="1"/>
  <c r="AE24" i="38" s="1"/>
  <c r="AF24" i="38" s="1"/>
  <c r="U284" i="41" a="1"/>
  <c r="U284" i="41" s="1"/>
  <c r="G1958" i="41"/>
  <c r="Y1958" i="41" s="1"/>
  <c r="G5871" i="41"/>
  <c r="Y5871" i="41" s="1"/>
  <c r="U1962" i="41" a="1"/>
  <c r="U1962" i="41" s="1"/>
  <c r="Y37" i="41"/>
  <c r="AC25" i="38"/>
  <c r="AD25" i="38" s="1"/>
  <c r="AE25" i="38" s="1"/>
  <c r="AF25" i="38" s="1"/>
  <c r="G554" i="41"/>
  <c r="Y554" i="41" s="1"/>
  <c r="G4599" i="41"/>
  <c r="Y4599" i="41" s="1"/>
  <c r="Y4031" i="41"/>
  <c r="U101" i="41" a="1"/>
  <c r="U101" i="41" s="1"/>
  <c r="G130" i="41"/>
  <c r="Y130" i="41" s="1"/>
  <c r="G4565" i="41"/>
  <c r="Y4565" i="41" s="1"/>
  <c r="U3835" i="41" a="1"/>
  <c r="U3835" i="41" s="1"/>
  <c r="U5355" i="41" a="1"/>
  <c r="U5355" i="41" s="1"/>
  <c r="Y5355" i="41"/>
  <c r="G842" i="41"/>
  <c r="Y842" i="41" s="1"/>
  <c r="G39" i="41"/>
  <c r="Y39" i="41" s="1"/>
  <c r="G4818" i="41"/>
  <c r="Y4818" i="41" s="1"/>
  <c r="G5814" i="41"/>
  <c r="Y5814" i="41" s="1"/>
  <c r="G1427" i="41"/>
  <c r="Y1427" i="41" s="1"/>
  <c r="G3246" i="41"/>
  <c r="Y3246" i="41" s="1"/>
  <c r="U3510" i="41" a="1"/>
  <c r="U3510" i="41" s="1"/>
  <c r="U5091" i="41" a="1"/>
  <c r="U5091" i="41" s="1"/>
  <c r="U584" i="41" a="1"/>
  <c r="U584" i="41" s="1"/>
  <c r="U1232" i="41" a="1"/>
  <c r="U1232" i="41" s="1"/>
  <c r="G729" i="41"/>
  <c r="Y729" i="41" s="1"/>
  <c r="G2132" i="41"/>
  <c r="AB93" i="38" s="1"/>
  <c r="Y2957" i="41"/>
  <c r="AC118" i="38"/>
  <c r="AD118" i="38" s="1"/>
  <c r="AE118" i="38" s="1"/>
  <c r="AF118" i="38" s="1"/>
  <c r="G155" i="41"/>
  <c r="Y155" i="41" s="1"/>
  <c r="Y837" i="41"/>
  <c r="AC39" i="38"/>
  <c r="AD39" i="38" s="1"/>
  <c r="AE39" i="38" s="1"/>
  <c r="AF39" i="38" s="1"/>
  <c r="G372" i="41"/>
  <c r="Y372" i="41" s="1"/>
  <c r="G2958" i="41"/>
  <c r="Y2958" i="41" s="1"/>
  <c r="G5215" i="41"/>
  <c r="Y5215" i="41" s="1"/>
  <c r="G1453" i="41"/>
  <c r="Y1453" i="41" s="1"/>
  <c r="G1317" i="41"/>
  <c r="Y1317" i="41" s="1"/>
  <c r="G4734" i="41"/>
  <c r="Y4734" i="41" s="1"/>
  <c r="U5063" i="41" a="1"/>
  <c r="U5063" i="41" s="1"/>
  <c r="G3423" i="41"/>
  <c r="Y3423" i="41" s="1"/>
  <c r="U1422" i="41" a="1"/>
  <c r="U1422" i="41" s="1"/>
  <c r="Y1422" i="41"/>
  <c r="G1487" i="41"/>
  <c r="Y1487" i="41" s="1"/>
  <c r="G3186" i="41"/>
  <c r="Y3186" i="41" s="1"/>
  <c r="G6047" i="41"/>
  <c r="Y6047" i="41" s="1"/>
  <c r="G1118" i="41"/>
  <c r="Y1118" i="41" s="1"/>
  <c r="G2021" i="41"/>
  <c r="Y2021" i="41" s="1"/>
  <c r="G3047" i="41"/>
  <c r="Y3047" i="41" s="1"/>
  <c r="G3694" i="41"/>
  <c r="Y3694" i="41" s="1"/>
  <c r="G869" i="41"/>
  <c r="Y869" i="41" s="1"/>
  <c r="G3046" i="41"/>
  <c r="AB121" i="38" s="1"/>
  <c r="G5936" i="41"/>
  <c r="Y5936" i="41" s="1"/>
  <c r="U1955" i="41" a="1"/>
  <c r="U1955" i="41" s="1"/>
  <c r="Y1955" i="41"/>
  <c r="Y5504" i="41"/>
  <c r="AC204" i="38"/>
  <c r="AD204" i="38" s="1"/>
  <c r="AE204" i="38" s="1"/>
  <c r="AF204" i="38" s="1"/>
  <c r="G122" i="41"/>
  <c r="Y122" i="41" s="1"/>
  <c r="G6046" i="41"/>
  <c r="Y6046" i="41" s="1"/>
  <c r="G1765" i="41"/>
  <c r="Y1765" i="41" s="1"/>
  <c r="G1401" i="41"/>
  <c r="Y1401" i="41" s="1"/>
  <c r="G5513" i="41"/>
  <c r="Y5513" i="41" s="1"/>
  <c r="U815" i="41" a="1"/>
  <c r="U815" i="41" s="1"/>
  <c r="Y815" i="41"/>
  <c r="U1645" i="41" a="1"/>
  <c r="U1645" i="41" s="1"/>
  <c r="Y1645" i="41"/>
  <c r="G2959" i="41"/>
  <c r="Y2959" i="41" s="1"/>
  <c r="G2601" i="41"/>
  <c r="Y2601" i="41" s="1"/>
  <c r="G5506" i="41"/>
  <c r="Y5506" i="41" s="1"/>
  <c r="G2900" i="41"/>
  <c r="Y2900" i="41" s="1"/>
  <c r="G6215" i="41"/>
  <c r="G1650" i="41"/>
  <c r="Y1650" i="41" s="1"/>
  <c r="G3101" i="41"/>
  <c r="Y3101" i="41" s="1"/>
  <c r="U4997" i="41" a="1"/>
  <c r="U4997" i="41" s="1"/>
  <c r="G184" i="41"/>
  <c r="Y184" i="41" s="1"/>
  <c r="Y5923" i="41"/>
  <c r="AC212" i="38"/>
  <c r="AD212" i="38" s="1"/>
  <c r="AE212" i="38" s="1"/>
  <c r="AF212" i="38" s="1"/>
  <c r="G3245" i="41"/>
  <c r="AB124" i="38" s="1"/>
  <c r="G5279" i="41"/>
  <c r="Y5279" i="41" s="1"/>
  <c r="G278" i="41"/>
  <c r="AE51" i="38"/>
  <c r="AF51" i="38" s="1"/>
  <c r="U3837" i="41" a="1"/>
  <c r="U3837" i="41" s="1"/>
  <c r="U5868" i="41" a="1"/>
  <c r="U5868" i="41" s="1"/>
  <c r="U5327" i="41" a="1"/>
  <c r="U5327" i="41" s="1"/>
  <c r="U3781" i="41" a="1"/>
  <c r="U3781" i="41" s="1"/>
  <c r="Y3781" i="41"/>
  <c r="AE56" i="38"/>
  <c r="AF56" i="38" s="1"/>
  <c r="U5288" i="41" a="1"/>
  <c r="U5288" i="41" s="1"/>
  <c r="U282" i="41" a="1"/>
  <c r="U282" i="41" s="1"/>
  <c r="Y811" i="41"/>
  <c r="AC37" i="38"/>
  <c r="AD37" i="38" s="1"/>
  <c r="AE37" i="38" s="1"/>
  <c r="AF37" i="38" s="1"/>
  <c r="U4535" i="41" a="1"/>
  <c r="U4535" i="41" s="1"/>
  <c r="G5505" i="41"/>
  <c r="Y5505" i="41" s="1"/>
  <c r="G838" i="41"/>
  <c r="Y838" i="41" s="1"/>
  <c r="G6177" i="41"/>
  <c r="G1425" i="41"/>
  <c r="Y1425" i="41" s="1"/>
  <c r="G46" i="41"/>
  <c r="Y46" i="41" s="1"/>
  <c r="G5812" i="41"/>
  <c r="Y5812" i="41" s="1"/>
  <c r="U2962" i="41" a="1"/>
  <c r="U2962" i="41" s="1"/>
  <c r="Y2962" i="41"/>
  <c r="U2482" i="41" a="1"/>
  <c r="U2482" i="41" s="1"/>
  <c r="Y2482" i="41"/>
  <c r="G4727" i="41"/>
  <c r="Y4727" i="41" s="1"/>
  <c r="G123" i="41"/>
  <c r="Y123" i="41" s="1"/>
  <c r="G6206" i="41"/>
  <c r="G6056" i="41"/>
  <c r="Y6056" i="41" s="1"/>
  <c r="G794" i="41"/>
  <c r="Y794" i="41" s="1"/>
  <c r="G436" i="41"/>
  <c r="Y436" i="41" s="1"/>
  <c r="U4903" i="41" a="1"/>
  <c r="U4903" i="41" s="1"/>
  <c r="U5665" i="41" a="1"/>
  <c r="U5665" i="41" s="1"/>
  <c r="U5029" i="41" a="1"/>
  <c r="U5029" i="41" s="1"/>
  <c r="G302" i="41"/>
  <c r="Y302" i="41" s="1"/>
  <c r="U3226" i="41" a="1"/>
  <c r="U3226" i="41" s="1"/>
  <c r="U3487" i="41" a="1"/>
  <c r="U3487" i="41" s="1"/>
  <c r="G3217" i="41"/>
  <c r="Y3217" i="41" s="1"/>
  <c r="Y1107" i="41"/>
  <c r="AC58" i="38"/>
  <c r="AD58" i="38" s="1"/>
  <c r="AE58" i="38" s="1"/>
  <c r="AF58" i="38" s="1"/>
  <c r="G2375" i="41"/>
  <c r="Y2375" i="41" s="1"/>
  <c r="G38" i="41"/>
  <c r="Y38" i="41" s="1"/>
  <c r="G6149" i="41"/>
  <c r="G2486" i="41"/>
  <c r="Y2486" i="41" s="1"/>
  <c r="G1648" i="41"/>
  <c r="Y1648" i="41" s="1"/>
  <c r="G6213" i="41"/>
  <c r="G6153" i="41"/>
  <c r="U2543" i="41" a="1"/>
  <c r="U2543" i="41" s="1"/>
  <c r="Y2543" i="41"/>
  <c r="G1758" i="41"/>
  <c r="Y1758" i="41" s="1"/>
  <c r="G344" i="41"/>
  <c r="Y344" i="41" s="1"/>
  <c r="G6178" i="41"/>
  <c r="G3341" i="41"/>
  <c r="Y3341" i="41" s="1"/>
  <c r="G4827" i="41"/>
  <c r="Y4827" i="41" s="1"/>
  <c r="G1403" i="41"/>
  <c r="Y1403" i="41" s="1"/>
  <c r="G756" i="41"/>
  <c r="Y756" i="41" s="1"/>
  <c r="U5485" i="41" a="1"/>
  <c r="U5485" i="41" s="1"/>
  <c r="U5189" i="41" a="1"/>
  <c r="U5189" i="41" s="1"/>
  <c r="U1372" i="41" a="1"/>
  <c r="U1372" i="41" s="1"/>
  <c r="U3015" i="41" a="1"/>
  <c r="U3015" i="41" s="1"/>
  <c r="U3343" i="41" a="1"/>
  <c r="U3343" i="41" s="1"/>
  <c r="G437" i="41"/>
  <c r="Y437" i="41" s="1"/>
  <c r="Y2893" i="41"/>
  <c r="AC115" i="38"/>
  <c r="AD115" i="38" s="1"/>
  <c r="AE115" i="38" s="1"/>
  <c r="AF115" i="38" s="1"/>
  <c r="G875" i="41"/>
  <c r="Y875" i="41" s="1"/>
  <c r="U5281" i="41" a="1"/>
  <c r="U5281" i="41" s="1"/>
  <c r="Y5281" i="41"/>
  <c r="U1963" i="41" a="1"/>
  <c r="U1963" i="41" s="1"/>
  <c r="U4121" i="41" a="1"/>
  <c r="U4121" i="41" s="1"/>
  <c r="U163" i="41" a="1"/>
  <c r="U163" i="41" s="1"/>
  <c r="U3955" i="41" a="1"/>
  <c r="U3955" i="41" s="1"/>
  <c r="G4969" i="41"/>
  <c r="Y4969" i="41" s="1"/>
  <c r="Y4059" i="41"/>
  <c r="AC145" i="38"/>
  <c r="AD145" i="38" s="1"/>
  <c r="AE145" i="38" s="1"/>
  <c r="AF145" i="38" s="1"/>
  <c r="U5987" i="41" a="1"/>
  <c r="U5987" i="41" s="1"/>
  <c r="U3335" i="41" a="1"/>
  <c r="U3335" i="41" s="1"/>
  <c r="Y3335" i="41"/>
  <c r="G1309" i="41"/>
  <c r="Y1309" i="41" s="1"/>
  <c r="G343" i="41"/>
  <c r="Y343" i="41" s="1"/>
  <c r="G4825" i="41"/>
  <c r="Y4825" i="41" s="1"/>
  <c r="G18" i="41"/>
  <c r="Y18" i="41" s="1"/>
  <c r="U42" i="41" a="1"/>
  <c r="U42" i="41" s="1"/>
  <c r="Y42" i="41"/>
  <c r="U2604" i="41" a="1"/>
  <c r="U2604" i="41" s="1"/>
  <c r="Y2604" i="41"/>
  <c r="G4600" i="41"/>
  <c r="Y4600" i="41" s="1"/>
  <c r="G813" i="41"/>
  <c r="Y813" i="41" s="1"/>
  <c r="G4567" i="41"/>
  <c r="Y4567" i="41" s="1"/>
  <c r="G909" i="41"/>
  <c r="Y909" i="41" s="1"/>
  <c r="G2133" i="41"/>
  <c r="Y2133" i="41" s="1"/>
  <c r="Y274" i="41"/>
  <c r="G757" i="41"/>
  <c r="Y757" i="41" s="1"/>
  <c r="G4143" i="41"/>
  <c r="Y4143" i="41" s="1"/>
  <c r="G3218" i="41"/>
  <c r="Y3218" i="41" s="1"/>
  <c r="Y1700" i="41"/>
  <c r="AC75" i="38"/>
  <c r="AD75" i="38" s="1"/>
  <c r="AE75" i="38" s="1"/>
  <c r="AF75" i="38" s="1"/>
  <c r="G3219" i="41"/>
  <c r="Y3219" i="41" s="1"/>
  <c r="G3340" i="41"/>
  <c r="Y3340" i="41" s="1"/>
  <c r="Y5276" i="41"/>
  <c r="AC189" i="38"/>
  <c r="AD189" i="38" s="1"/>
  <c r="AE189" i="38" s="1"/>
  <c r="AF189" i="38" s="1"/>
  <c r="G2902" i="41"/>
  <c r="Y2902" i="41" s="1"/>
  <c r="Y783" i="41"/>
  <c r="AC35" i="38"/>
  <c r="AD35" i="38" s="1"/>
  <c r="AE35" i="38" s="1"/>
  <c r="AF35" i="38" s="1"/>
  <c r="G2478" i="41"/>
  <c r="Y2478" i="41" s="1"/>
  <c r="G700" i="41"/>
  <c r="Y700" i="41" s="1"/>
  <c r="G5863" i="41"/>
  <c r="Y5863" i="41" s="1"/>
  <c r="U3723" i="41" a="1"/>
  <c r="U3723" i="41" s="1"/>
  <c r="G3427" i="41"/>
  <c r="Y3427" i="41" s="1"/>
  <c r="G708" i="41"/>
  <c r="Y708" i="41" s="1"/>
  <c r="G2904" i="41"/>
  <c r="Y2904" i="41" s="1"/>
  <c r="U5808" i="41" a="1"/>
  <c r="U5808" i="41" s="1"/>
  <c r="Y5808" i="41"/>
  <c r="U2440" i="41" a="1"/>
  <c r="U2440" i="41" s="1"/>
  <c r="Y2440" i="41"/>
  <c r="G5352" i="41"/>
  <c r="Y5352" i="41" s="1"/>
  <c r="G701" i="41"/>
  <c r="Y701" i="41" s="1"/>
  <c r="G4155" i="41"/>
  <c r="Y4155" i="41" s="1"/>
  <c r="G5027" i="41"/>
  <c r="Y5027" i="41" s="1"/>
  <c r="G132" i="41"/>
  <c r="Y132" i="41" s="1"/>
  <c r="G2968" i="41"/>
  <c r="Y2968" i="41" s="1"/>
  <c r="G3693" i="41"/>
  <c r="Y3693" i="41" s="1"/>
  <c r="U3667" i="41" a="1"/>
  <c r="U3667" i="41" s="1"/>
  <c r="U73" i="41" a="1"/>
  <c r="U73" i="41" s="1"/>
  <c r="U4971" i="41" a="1"/>
  <c r="U4971" i="41" s="1"/>
  <c r="G2134" i="41"/>
  <c r="Y2134" i="41" s="1"/>
  <c r="G4154" i="41"/>
  <c r="Y4154" i="41" s="1"/>
  <c r="Y2435" i="41"/>
  <c r="AC101" i="38"/>
  <c r="AD101" i="38" s="1"/>
  <c r="AE101" i="38" s="1"/>
  <c r="AF101" i="38" s="1"/>
  <c r="U2193" i="41" a="1"/>
  <c r="U2193" i="41" s="1"/>
  <c r="U2732" i="41" a="1"/>
  <c r="U2732" i="41" s="1"/>
  <c r="U1227" i="41" a="1"/>
  <c r="U1227" i="41" s="1"/>
  <c r="U1736" i="41" a="1"/>
  <c r="U1736" i="41" s="1"/>
  <c r="U3331" i="41" a="1"/>
  <c r="U3331" i="41" s="1"/>
  <c r="U5455" i="41" a="1"/>
  <c r="U5455" i="41" s="1"/>
  <c r="G3342" i="41"/>
  <c r="Y3342" i="41" s="1"/>
  <c r="G1642" i="41"/>
  <c r="Y1642" i="41" s="1"/>
  <c r="G1701" i="41"/>
  <c r="Y1701" i="41" s="1"/>
  <c r="G1709" i="41"/>
  <c r="Y1709" i="41" s="1"/>
  <c r="G792" i="41"/>
  <c r="Y792" i="41" s="1"/>
  <c r="Y2599" i="41"/>
  <c r="AC105" i="38"/>
  <c r="AD105" i="38" s="1"/>
  <c r="AE105" i="38" s="1"/>
  <c r="AF105" i="38" s="1"/>
  <c r="U1449" i="41" a="1"/>
  <c r="U1449" i="41" s="1"/>
  <c r="Y1449" i="41"/>
  <c r="U2379" i="41" a="1"/>
  <c r="U2379" i="41" s="1"/>
  <c r="Y2379" i="41"/>
  <c r="G4033" i="41"/>
  <c r="Y4033" i="41" s="1"/>
  <c r="G1310" i="41"/>
  <c r="Y1310" i="41" s="1"/>
  <c r="G3195" i="41"/>
  <c r="Y3195" i="41" s="1"/>
  <c r="G2385" i="41"/>
  <c r="Y2385" i="41" s="1"/>
  <c r="G3922" i="41"/>
  <c r="Y3922" i="41" s="1"/>
  <c r="Y4816" i="41"/>
  <c r="AC173" i="38"/>
  <c r="AD173" i="38" s="1"/>
  <c r="AE173" i="38" s="1"/>
  <c r="AF173" i="38" s="1"/>
  <c r="G3048" i="41"/>
  <c r="Y3048" i="41" s="1"/>
  <c r="G283" i="41"/>
  <c r="Y283" i="41" s="1"/>
  <c r="U4011" i="41" a="1"/>
  <c r="U4011" i="41" s="1"/>
  <c r="G5935" i="41"/>
  <c r="Y5935" i="41" s="1"/>
  <c r="Y4142" i="41"/>
  <c r="AC141" i="38"/>
  <c r="AD141" i="38" s="1"/>
  <c r="AE141" i="38" s="1"/>
  <c r="AF141" i="38" s="1"/>
  <c r="G5924" i="41"/>
  <c r="Y5924" i="41" s="1"/>
  <c r="G1393" i="41"/>
  <c r="Y1393" i="41" s="1"/>
  <c r="G784" i="41"/>
  <c r="Y784" i="41" s="1"/>
  <c r="G5223" i="41"/>
  <c r="Y5223" i="41" s="1"/>
  <c r="G818" i="41"/>
  <c r="Y818" i="41" s="1"/>
  <c r="G5864" i="41"/>
  <c r="Y5864" i="41" s="1"/>
  <c r="G903" i="41"/>
  <c r="Y903" i="41" s="1"/>
  <c r="U4561" i="41" a="1"/>
  <c r="U4561" i="41" s="1"/>
  <c r="Y4561" i="41"/>
  <c r="G5805" i="41"/>
  <c r="Y5805" i="41" s="1"/>
  <c r="G839" i="41"/>
  <c r="Y839" i="41" s="1"/>
  <c r="G3224" i="41"/>
  <c r="Y3224" i="41" s="1"/>
  <c r="G6234" i="41"/>
  <c r="G2258" i="41"/>
  <c r="Y2258" i="41" s="1"/>
  <c r="G2488" i="41"/>
  <c r="Y2488" i="41" s="1"/>
  <c r="G3805" i="41"/>
  <c r="Y3805" i="41" s="1"/>
  <c r="G3923" i="41"/>
  <c r="Y3923" i="41" s="1"/>
  <c r="G374" i="41"/>
  <c r="Y374" i="41" s="1"/>
  <c r="G5870" i="41"/>
  <c r="Y5870" i="41" s="1"/>
  <c r="Y1444" i="41"/>
  <c r="U5603" i="41" a="1"/>
  <c r="U5603" i="41" s="1"/>
  <c r="U4095" i="41" a="1"/>
  <c r="U4095" i="41" s="1"/>
  <c r="U3365" i="41" a="1"/>
  <c r="U3365" i="41" s="1"/>
  <c r="U990" i="41" a="1"/>
  <c r="U990" i="41" s="1"/>
  <c r="G4145" i="41"/>
  <c r="Y4145" i="41" s="1"/>
  <c r="U1171" i="41" a="1"/>
  <c r="U1171" i="41" s="1"/>
  <c r="U285" i="41" a="1"/>
  <c r="U285" i="41" s="1"/>
  <c r="U2222" i="41" a="1"/>
  <c r="U2222" i="41" s="1"/>
  <c r="U3214" i="41" a="1"/>
  <c r="U3214" i="41" s="1"/>
  <c r="G2903" i="41"/>
  <c r="Y2903" i="41" s="1"/>
  <c r="G4726" i="41"/>
  <c r="Y4726" i="41" s="1"/>
  <c r="G2539" i="41"/>
  <c r="Y2539" i="41" s="1"/>
  <c r="G3193" i="41"/>
  <c r="Y3193" i="41" s="1"/>
  <c r="G562" i="41"/>
  <c r="Y562" i="41" s="1"/>
  <c r="Y3418" i="41"/>
  <c r="AC203" i="38"/>
  <c r="AD203" i="38" s="1"/>
  <c r="AE203" i="38" s="1"/>
  <c r="AF203" i="38" s="1"/>
  <c r="U2252" i="41" a="1"/>
  <c r="U2252" i="41" s="1"/>
  <c r="Y2252" i="41"/>
  <c r="U4303" i="41" a="1"/>
  <c r="U4303" i="41" s="1"/>
  <c r="Y4303" i="41"/>
  <c r="G6150" i="41"/>
  <c r="G1446" i="41"/>
  <c r="Y1446" i="41" s="1"/>
  <c r="G2549" i="41"/>
  <c r="Y2549" i="41" s="1"/>
  <c r="G3429" i="41"/>
  <c r="Y3429" i="41" s="1"/>
  <c r="Y5350" i="41"/>
  <c r="Y2477" i="41"/>
  <c r="AC104" i="38"/>
  <c r="AD104" i="38" s="1"/>
  <c r="AE104" i="38" s="1"/>
  <c r="AF104" i="38" s="1"/>
  <c r="G3806" i="41"/>
  <c r="Y3806" i="41" s="1"/>
  <c r="U5834" i="41" a="1"/>
  <c r="U5834" i="41" s="1"/>
  <c r="G6087" i="41"/>
  <c r="AB232" i="38" s="1"/>
  <c r="G876" i="41"/>
  <c r="Y876" i="41" s="1"/>
  <c r="G5929" i="41"/>
  <c r="Y5929" i="41" s="1"/>
  <c r="Y6176" i="41"/>
  <c r="AC235" i="38"/>
  <c r="AD235" i="38" s="1"/>
  <c r="AE235" i="38" s="1"/>
  <c r="AF235" i="38" s="1"/>
  <c r="G5283" i="41"/>
  <c r="Y5283" i="41" s="1"/>
  <c r="G3419" i="41"/>
  <c r="Y3419" i="41" s="1"/>
  <c r="G2436" i="41"/>
  <c r="Y2436" i="41" s="1"/>
  <c r="G2547" i="41"/>
  <c r="Y2547" i="41" s="1"/>
  <c r="G907" i="41"/>
  <c r="Y907" i="41" s="1"/>
  <c r="G5661" i="41"/>
  <c r="Y5661" i="41" s="1"/>
  <c r="U1112" i="41" a="1"/>
  <c r="U1112" i="41" s="1"/>
  <c r="Y1112" i="41"/>
  <c r="U4036" i="41" a="1"/>
  <c r="U4036" i="41" s="1"/>
  <c r="Y4036" i="41"/>
  <c r="G4558" i="41"/>
  <c r="Y4558" i="41" s="1"/>
  <c r="G1702" i="41"/>
  <c r="Y1702" i="41" s="1"/>
  <c r="G6187" i="41"/>
  <c r="G820" i="41"/>
  <c r="Y820" i="41" s="1"/>
  <c r="G4042" i="41"/>
  <c r="Y4042" i="41" s="1"/>
  <c r="G870" i="41"/>
  <c r="Y870" i="41" s="1"/>
  <c r="Y5860" i="41"/>
  <c r="AC223" i="38"/>
  <c r="AD223" i="38" s="1"/>
  <c r="AE223" i="38" s="1"/>
  <c r="AF223" i="38" s="1"/>
  <c r="Y5214" i="41"/>
  <c r="G3247" i="41"/>
  <c r="Y3247" i="41" s="1"/>
  <c r="G3804" i="41"/>
  <c r="AB137" i="38" s="1"/>
  <c r="G4153" i="41"/>
  <c r="Y4153" i="41" s="1"/>
  <c r="AE102" i="38"/>
  <c r="AF102" i="38" s="1"/>
  <c r="U5058" i="41" a="1"/>
  <c r="U5058" i="41" s="1"/>
  <c r="G2901" i="41"/>
  <c r="Y2901" i="41" s="1"/>
  <c r="G6205" i="41"/>
  <c r="G3185" i="41"/>
  <c r="Y3185" i="41" s="1"/>
  <c r="G846" i="41"/>
  <c r="Y846" i="41" s="1"/>
  <c r="G1116" i="41"/>
  <c r="Y1116" i="41" s="1"/>
  <c r="G1761" i="41"/>
  <c r="Y1761" i="41" s="1"/>
  <c r="U4064" i="41" a="1"/>
  <c r="U4064" i="41" s="1"/>
  <c r="Y4064" i="41"/>
  <c r="G2249" i="41"/>
  <c r="Y2249" i="41" s="1"/>
  <c r="G1421" i="41"/>
  <c r="Y1421" i="41" s="1"/>
  <c r="G5515" i="41"/>
  <c r="Y5515" i="41" s="1"/>
  <c r="G710" i="41"/>
  <c r="Y710" i="41" s="1"/>
  <c r="G4609" i="41"/>
  <c r="Y4609" i="41" s="1"/>
  <c r="Y1308" i="41"/>
  <c r="AC61" i="38"/>
  <c r="AD61" i="38" s="1"/>
  <c r="AE61" i="38" s="1"/>
  <c r="AF61" i="38" s="1"/>
  <c r="Y4556" i="41"/>
  <c r="AC171" i="38"/>
  <c r="AD171" i="38" s="1"/>
  <c r="AE171" i="38" s="1"/>
  <c r="AF171" i="38" s="1"/>
  <c r="G6089" i="41"/>
  <c r="Y6089" i="41" s="1"/>
  <c r="G4146" i="41"/>
  <c r="Y4146" i="41" s="1"/>
  <c r="G3921" i="41"/>
  <c r="AB151" i="38" s="1"/>
  <c r="G878" i="41"/>
  <c r="Y878" i="41" s="1"/>
  <c r="Y6204" i="41"/>
  <c r="U4380" i="41" a="1"/>
  <c r="U4380" i="41" s="1"/>
  <c r="Y4380" i="41"/>
  <c r="Y3184" i="41"/>
  <c r="AC202" i="38"/>
  <c r="AD202" i="38" s="1"/>
  <c r="AE202" i="38" s="1"/>
  <c r="AF202" i="38" s="1"/>
  <c r="G4388" i="41"/>
  <c r="Y4388" i="41" s="1"/>
  <c r="Y342" i="41"/>
  <c r="AC21" i="38"/>
  <c r="AD21" i="38" s="1"/>
  <c r="AE21" i="38" s="1"/>
  <c r="AF21" i="38" s="1"/>
  <c r="G5804" i="41"/>
  <c r="Y5804" i="41" s="1"/>
  <c r="G2011" i="41"/>
  <c r="Y2011" i="41" s="1"/>
  <c r="G6185" i="41"/>
  <c r="G2966" i="41"/>
  <c r="Y2966" i="41" s="1"/>
  <c r="G877" i="41"/>
  <c r="Y877" i="41" s="1"/>
  <c r="U558" i="41" a="1"/>
  <c r="U558" i="41" s="1"/>
  <c r="Y558" i="41"/>
  <c r="G5219" i="41"/>
  <c r="Y5219" i="41" s="1"/>
  <c r="G1643" i="41"/>
  <c r="Y1643" i="41" s="1"/>
  <c r="G900" i="41"/>
  <c r="Y900" i="41" s="1"/>
  <c r="G3339" i="41"/>
  <c r="Y3339" i="41" s="1"/>
  <c r="G1711" i="41"/>
  <c r="Y1711" i="41" s="1"/>
  <c r="G4309" i="41"/>
  <c r="Y4309" i="41" s="1"/>
  <c r="G5225" i="41"/>
  <c r="Y5225" i="41" s="1"/>
  <c r="G2896" i="41"/>
  <c r="Y2896" i="41" s="1"/>
  <c r="Y5803" i="41"/>
  <c r="AC220" i="38"/>
  <c r="AD220" i="38" s="1"/>
  <c r="AE220" i="38" s="1"/>
  <c r="AF220" i="38" s="1"/>
  <c r="Y2247" i="41"/>
  <c r="AC100" i="38"/>
  <c r="AD100" i="38" s="1"/>
  <c r="AE100" i="38" s="1"/>
  <c r="AF100" i="38" s="1"/>
  <c r="G5693" i="41"/>
  <c r="Y5693" i="41" s="1"/>
  <c r="Y3213" i="41"/>
  <c r="AC197" i="38"/>
  <c r="AD197" i="38" s="1"/>
  <c r="AE197" i="38" s="1"/>
  <c r="AF197" i="38" s="1"/>
  <c r="G435" i="41"/>
  <c r="AB28" i="38" s="1"/>
  <c r="G6237" i="41"/>
  <c r="U4598" i="41" a="1"/>
  <c r="U4598" i="41" s="1"/>
  <c r="U867" i="41" a="1"/>
  <c r="U867" i="41" s="1"/>
  <c r="U5959" i="41" a="1"/>
  <c r="U5959" i="41" s="1"/>
  <c r="G4382" i="41"/>
  <c r="Y4382" i="41" s="1"/>
  <c r="Y699" i="41"/>
  <c r="AC29" i="38"/>
  <c r="AD29" i="38" s="1"/>
  <c r="AE29" i="38" s="1"/>
  <c r="AF29" i="38" s="1"/>
  <c r="G2191" i="41"/>
  <c r="Y2191" i="41" s="1"/>
  <c r="G12" i="41"/>
  <c r="Y12" i="41" s="1"/>
  <c r="G2248" i="41"/>
  <c r="Y2248" i="41" s="1"/>
  <c r="G5359" i="41"/>
  <c r="Y5359" i="41" s="1"/>
  <c r="G2019" i="41"/>
  <c r="Y2019" i="41" s="1"/>
  <c r="G15" i="41"/>
  <c r="Y15" i="41" s="1"/>
  <c r="U4603" i="41" a="1"/>
  <c r="U4603" i="41" s="1"/>
  <c r="Y4603" i="41"/>
  <c r="G4300" i="41"/>
  <c r="Y4300" i="41" s="1"/>
  <c r="G785" i="41"/>
  <c r="Y785" i="41" s="1"/>
  <c r="G1493" i="41"/>
  <c r="Y1493" i="41" s="1"/>
  <c r="G564" i="41"/>
  <c r="Y564" i="41" s="1"/>
  <c r="G5361" i="41"/>
  <c r="Y5361" i="41" s="1"/>
  <c r="Y1420" i="41"/>
  <c r="Y1392" i="41"/>
  <c r="AC64" i="38"/>
  <c r="AD64" i="38" s="1"/>
  <c r="AE64" i="38" s="1"/>
  <c r="AF64" i="38" s="1"/>
  <c r="G5866" i="41"/>
  <c r="Y5866" i="41" s="1"/>
  <c r="G5025" i="41"/>
  <c r="Y5025" i="41" s="1"/>
  <c r="G5691" i="41"/>
  <c r="AB213" i="38" s="1"/>
  <c r="AC232" i="38" l="1"/>
  <c r="U1421" i="41" a="1"/>
  <c r="U1421" i="41" s="1"/>
  <c r="U302" i="41" a="1"/>
  <c r="U302" i="41" s="1"/>
  <c r="U1109" i="41" a="1"/>
  <c r="U1109" i="41" s="1"/>
  <c r="U877" i="41" a="1"/>
  <c r="U877" i="41" s="1"/>
  <c r="U5814" i="41" a="1"/>
  <c r="U5814" i="41" s="1"/>
  <c r="U344" i="41" a="1"/>
  <c r="U344" i="41" s="1"/>
  <c r="U3101" i="41" a="1"/>
  <c r="U3101" i="41" s="1"/>
  <c r="U900" i="41" a="1"/>
  <c r="U900" i="41" s="1"/>
  <c r="U5693" i="41" a="1"/>
  <c r="U5693" i="41" s="1"/>
  <c r="U4151" i="41" a="1"/>
  <c r="U4151" i="41" s="1"/>
  <c r="U1393" i="41" a="1"/>
  <c r="U1393" i="41" s="1"/>
  <c r="U2019" i="41" a="1"/>
  <c r="U2019" i="41" s="1"/>
  <c r="U3195" i="41" a="1"/>
  <c r="U3195" i="41" s="1"/>
  <c r="U4145" i="41" a="1"/>
  <c r="U4145" i="41" s="1"/>
  <c r="U785" i="41" a="1"/>
  <c r="U785" i="41" s="1"/>
  <c r="U5515" i="41" a="1"/>
  <c r="U5515" i="41" s="1"/>
  <c r="U4068" i="41" a="1"/>
  <c r="U4068" i="41" s="1"/>
  <c r="U1491" i="41" a="1"/>
  <c r="U1491" i="41" s="1"/>
  <c r="U5866" i="41" a="1"/>
  <c r="U5866" i="41" s="1"/>
  <c r="U5863" i="41" a="1"/>
  <c r="U5863" i="41" s="1"/>
  <c r="U155" i="41" a="1"/>
  <c r="U155" i="41" s="1"/>
  <c r="U5352" i="41" a="1"/>
  <c r="U5352" i="41" s="1"/>
  <c r="U3186" i="41" a="1"/>
  <c r="U3186" i="41" s="1"/>
  <c r="U2488" i="41" a="1"/>
  <c r="U2488" i="41" s="1"/>
  <c r="U5934" i="41" a="1"/>
  <c r="U5934" i="41" s="1"/>
  <c r="U13" i="41" a="1"/>
  <c r="U13" i="41" s="1"/>
  <c r="U1643" i="41" a="1"/>
  <c r="U1643" i="41" s="1"/>
  <c r="U1493" i="41" a="1"/>
  <c r="U1493" i="41" s="1"/>
  <c r="U3804" i="41" a="1"/>
  <c r="U3804" i="41" s="1"/>
  <c r="U4968" i="41" a="1"/>
  <c r="U4968" i="41" s="1"/>
  <c r="U2601" i="41" a="1"/>
  <c r="U2601" i="41" s="1"/>
  <c r="U1958" i="41" a="1"/>
  <c r="U1958" i="41" s="1"/>
  <c r="U3692" i="41" a="1"/>
  <c r="U3692" i="41" s="1"/>
  <c r="U2191" i="41" a="1"/>
  <c r="U2191" i="41" s="1"/>
  <c r="U5804" i="41" a="1"/>
  <c r="U5804" i="41" s="1"/>
  <c r="U5223" i="41" a="1"/>
  <c r="U5223" i="41" s="1"/>
  <c r="U347" i="41" a="1"/>
  <c r="U347" i="41" s="1"/>
  <c r="U6087" i="41" a="1"/>
  <c r="U6087" i="41" s="1"/>
  <c r="U2539" i="41" a="1"/>
  <c r="U2539" i="41" s="1"/>
  <c r="U182" i="41" a="1"/>
  <c r="U182" i="41" s="1"/>
  <c r="U4382" i="41" a="1"/>
  <c r="U4382" i="41" s="1"/>
  <c r="U1711" i="41" a="1"/>
  <c r="U1711" i="41" s="1"/>
  <c r="U1116" i="41" a="1"/>
  <c r="U1116" i="41" s="1"/>
  <c r="U3806" i="41" a="1"/>
  <c r="U3806" i="41" s="1"/>
  <c r="U374" i="41" a="1"/>
  <c r="U374" i="41" s="1"/>
  <c r="U3046" i="41" a="1"/>
  <c r="U3046" i="41" s="1"/>
  <c r="U1702" i="41" a="1"/>
  <c r="U1702" i="41" s="1"/>
  <c r="U3339" i="41" a="1"/>
  <c r="U3339" i="41" s="1"/>
  <c r="U3921" i="41" a="1"/>
  <c r="U3921" i="41" s="1"/>
  <c r="U4040" i="41" a="1"/>
  <c r="U4040" i="41" s="1"/>
  <c r="U6054" i="41" a="1"/>
  <c r="U6054" i="41" s="1"/>
  <c r="U4146" i="41" a="1"/>
  <c r="U4146" i="41" s="1"/>
  <c r="U300" i="41" a="1"/>
  <c r="U300" i="41" s="1"/>
  <c r="U3922" i="41" a="1"/>
  <c r="U3922" i="41" s="1"/>
  <c r="U5279" i="41" a="1"/>
  <c r="U5279" i="41" s="1"/>
  <c r="U5513" i="41" a="1"/>
  <c r="U5513" i="41" s="1"/>
  <c r="U3420" i="41" a="1"/>
  <c r="U3420" i="41" s="1"/>
  <c r="U3100" i="41" a="1"/>
  <c r="U3100" i="41" s="1"/>
  <c r="U4827" i="41" a="1"/>
  <c r="U4827" i="41" s="1"/>
  <c r="U3245" i="41" a="1"/>
  <c r="U3245" i="41" s="1"/>
  <c r="U1401" i="41" a="1"/>
  <c r="U1401" i="41" s="1"/>
  <c r="U2132" i="41" a="1"/>
  <c r="U2132" i="41" s="1"/>
  <c r="U1445" i="41" a="1"/>
  <c r="U1445" i="41" s="1"/>
  <c r="U755" i="41" a="1"/>
  <c r="U755" i="41" s="1"/>
  <c r="U727" i="41" a="1"/>
  <c r="U727" i="41" s="1"/>
  <c r="U5285" i="41" a="1"/>
  <c r="U5285" i="41" s="1"/>
  <c r="U5691" i="41" a="1"/>
  <c r="U5691" i="41" s="1"/>
  <c r="U5025" i="41" a="1"/>
  <c r="U5025" i="41" s="1"/>
  <c r="U2012" i="41" a="1"/>
  <c r="U2012" i="41" s="1"/>
  <c r="U3216" i="41" a="1"/>
  <c r="U3216" i="41" s="1"/>
  <c r="U435" i="41" a="1"/>
  <c r="U435" i="41" s="1"/>
  <c r="U4734" i="41" a="1"/>
  <c r="U4734" i="41" s="1"/>
  <c r="Y6150" i="41"/>
  <c r="U6150" i="41" a="1"/>
  <c r="U6150" i="41" s="1"/>
  <c r="Y6178" i="41"/>
  <c r="U6178" i="41" a="1"/>
  <c r="U6178" i="41" s="1"/>
  <c r="Y6159" i="41"/>
  <c r="U6159" i="41" a="1"/>
  <c r="U6159" i="41" s="1"/>
  <c r="Y6185" i="41"/>
  <c r="U6185" i="41" a="1"/>
  <c r="U6185" i="41" s="1"/>
  <c r="Y6236" i="41"/>
  <c r="U6236" i="41" a="1"/>
  <c r="U6236" i="41" s="1"/>
  <c r="Y6215" i="41"/>
  <c r="U6215" i="41" a="1"/>
  <c r="U6215" i="41" s="1"/>
  <c r="Y6153" i="41"/>
  <c r="U6153" i="41" a="1"/>
  <c r="U6153" i="41" s="1"/>
  <c r="Y6206" i="41"/>
  <c r="U6206" i="41" a="1"/>
  <c r="U6206" i="41" s="1"/>
  <c r="Y6213" i="41"/>
  <c r="U6213" i="41" a="1"/>
  <c r="U6213" i="41" s="1"/>
  <c r="Y6157" i="41"/>
  <c r="U6157" i="41" a="1"/>
  <c r="U6157" i="41" s="1"/>
  <c r="Y6187" i="41"/>
  <c r="U6187" i="41" a="1"/>
  <c r="U6187" i="41" s="1"/>
  <c r="Y6149" i="41"/>
  <c r="U6149" i="41" a="1"/>
  <c r="U6149" i="41" s="1"/>
  <c r="Y6237" i="41"/>
  <c r="U6237" i="41" a="1"/>
  <c r="U6237" i="41" s="1"/>
  <c r="Y6205" i="41"/>
  <c r="U6205" i="41" a="1"/>
  <c r="U6205" i="41" s="1"/>
  <c r="Y6234" i="41"/>
  <c r="U6234" i="41" a="1"/>
  <c r="U6234" i="41" s="1"/>
  <c r="Y6177" i="41"/>
  <c r="U6177" i="41" a="1"/>
  <c r="U6177" i="41" s="1"/>
  <c r="Y6239" i="41"/>
  <c r="U6239" i="41" a="1"/>
  <c r="U6239" i="41" s="1"/>
  <c r="U4557" i="41" a="1"/>
  <c r="U4557" i="41" s="1"/>
  <c r="U2610" i="41" a="1"/>
  <c r="U2610" i="41" s="1"/>
  <c r="U15" i="41" a="1"/>
  <c r="U15" i="41" s="1"/>
  <c r="U813" i="41" a="1"/>
  <c r="U813" i="41" s="1"/>
  <c r="U6047" i="41" a="1"/>
  <c r="U6047" i="41" s="1"/>
  <c r="U5030" i="41" a="1"/>
  <c r="U5030" i="41" s="1"/>
  <c r="U848" i="41" a="1"/>
  <c r="U848" i="41" s="1"/>
  <c r="U126" i="41" a="1"/>
  <c r="U126" i="41" s="1"/>
  <c r="U1761" i="41" a="1"/>
  <c r="U1761" i="41" s="1"/>
  <c r="U2446" i="41" a="1"/>
  <c r="U2446" i="41" s="1"/>
  <c r="U2256" i="41" a="1"/>
  <c r="U2256" i="41" s="1"/>
  <c r="U4042" i="41" a="1"/>
  <c r="U4042" i="41" s="1"/>
  <c r="U876" i="41" a="1"/>
  <c r="U876" i="41" s="1"/>
  <c r="U562" i="41" a="1"/>
  <c r="U562" i="41" s="1"/>
  <c r="U1765" i="41" a="1"/>
  <c r="U1765" i="41" s="1"/>
  <c r="U12" i="41" a="1"/>
  <c r="U12" i="41" s="1"/>
  <c r="U3193" i="41" a="1"/>
  <c r="U3193" i="41" s="1"/>
  <c r="U701" i="41" a="1"/>
  <c r="U701" i="41" s="1"/>
  <c r="U4061" i="41" a="1"/>
  <c r="U4061" i="41" s="1"/>
  <c r="U2444" i="41" a="1"/>
  <c r="U2444" i="41" s="1"/>
  <c r="U4307" i="41" a="1"/>
  <c r="U4307" i="41" s="1"/>
  <c r="U4149" i="41" a="1"/>
  <c r="U4149" i="41" s="1"/>
  <c r="U2966" i="41" a="1"/>
  <c r="U2966" i="41" s="1"/>
  <c r="U3340" i="41" a="1"/>
  <c r="U3340" i="41" s="1"/>
  <c r="U4599" i="41" a="1"/>
  <c r="U4599" i="41" s="1"/>
  <c r="U5351" i="41" a="1"/>
  <c r="U5351" i="41" s="1"/>
  <c r="U564" i="41" a="1"/>
  <c r="U564" i="41" s="1"/>
  <c r="U1648" i="41" a="1"/>
  <c r="U1648" i="41" s="1"/>
  <c r="U554" i="41" a="1"/>
  <c r="U554" i="41" s="1"/>
  <c r="U3102" i="41" a="1"/>
  <c r="U3102" i="41" s="1"/>
  <c r="U812" i="41" a="1"/>
  <c r="U812" i="41" s="1"/>
  <c r="U1317" i="41" a="1"/>
  <c r="U1317" i="41" s="1"/>
  <c r="U3246" i="41" a="1"/>
  <c r="U3246" i="41" s="1"/>
  <c r="U5927" i="41" a="1"/>
  <c r="U5927" i="41" s="1"/>
  <c r="U2904" i="41" a="1"/>
  <c r="U2904" i="41" s="1"/>
  <c r="U1427" i="41" a="1"/>
  <c r="U1427" i="41" s="1"/>
  <c r="U1319" i="41" a="1"/>
  <c r="U1319" i="41" s="1"/>
  <c r="U5933" i="41" a="1"/>
  <c r="U5933" i="41" s="1"/>
  <c r="U1455" i="41" a="1"/>
  <c r="U1455" i="41" s="1"/>
  <c r="U872" i="41" a="1"/>
  <c r="U872" i="41" s="1"/>
  <c r="U879" i="41" a="1"/>
  <c r="U879" i="41" s="1"/>
  <c r="U2896" i="41" a="1"/>
  <c r="U2896" i="41" s="1"/>
  <c r="U6089" i="41" a="1"/>
  <c r="U6089" i="41" s="1"/>
  <c r="U846" i="41" a="1"/>
  <c r="U846" i="41" s="1"/>
  <c r="U4825" i="41" a="1"/>
  <c r="U4825" i="41" s="1"/>
  <c r="U5215" i="41" a="1"/>
  <c r="U5215" i="41" s="1"/>
  <c r="U555" i="41" a="1"/>
  <c r="U555" i="41" s="1"/>
  <c r="U5225" i="41" a="1"/>
  <c r="U5225" i="41" s="1"/>
  <c r="U3185" i="41" a="1"/>
  <c r="U3185" i="41" s="1"/>
  <c r="U437" i="41" a="1"/>
  <c r="U437" i="41" s="1"/>
  <c r="U2958" i="41" a="1"/>
  <c r="U2958" i="41" s="1"/>
  <c r="U899" i="41" a="1"/>
  <c r="U899" i="41" s="1"/>
  <c r="U4730" i="41" a="1"/>
  <c r="U4730" i="41" s="1"/>
  <c r="U2894" i="41" a="1"/>
  <c r="U2894" i="41" s="1"/>
  <c r="U4965" i="41" a="1"/>
  <c r="U4965" i="41" s="1"/>
  <c r="U2608" i="41" a="1"/>
  <c r="U2608" i="41" s="1"/>
  <c r="U5663" i="41" a="1"/>
  <c r="U5663" i="41" s="1"/>
  <c r="U757" i="41" a="1"/>
  <c r="U757" i="41" s="1"/>
  <c r="U4609" i="41" a="1"/>
  <c r="U4609" i="41" s="1"/>
  <c r="U5359" i="41" a="1"/>
  <c r="U5359" i="41" s="1"/>
  <c r="U4388" i="41" a="1"/>
  <c r="U4388" i="41" s="1"/>
  <c r="U283" i="41" a="1"/>
  <c r="U283" i="41" s="1"/>
  <c r="U1701" i="41" a="1"/>
  <c r="U1701" i="41" s="1"/>
  <c r="U6088" i="41" a="1"/>
  <c r="U6088" i="41" s="1"/>
  <c r="U839" i="41" a="1"/>
  <c r="U839" i="41" s="1"/>
  <c r="U5027" i="41" a="1"/>
  <c r="U5027" i="41" s="1"/>
  <c r="U700" i="41" a="1"/>
  <c r="U700" i="41" s="1"/>
  <c r="U909" i="41" a="1"/>
  <c r="U909" i="41" s="1"/>
  <c r="U4969" i="41" a="1"/>
  <c r="U4969" i="41" s="1"/>
  <c r="U756" i="41" a="1"/>
  <c r="U756" i="41" s="1"/>
  <c r="U2486" i="41" a="1"/>
  <c r="U2486" i="41" s="1"/>
  <c r="U1650" i="41" a="1"/>
  <c r="U1650" i="41" s="1"/>
  <c r="U6046" i="41" a="1"/>
  <c r="U6046" i="41" s="1"/>
  <c r="U1487" i="41" a="1"/>
  <c r="U1487" i="41" s="1"/>
  <c r="U2248" i="41" a="1"/>
  <c r="U2248" i="41" s="1"/>
  <c r="U5661" i="41" a="1"/>
  <c r="U5661" i="41" s="1"/>
  <c r="U2903" i="41" a="1"/>
  <c r="U2903" i="41" s="1"/>
  <c r="U183" i="41" a="1"/>
  <c r="U183" i="41" s="1"/>
  <c r="U3342" i="41" a="1"/>
  <c r="U3342" i="41" s="1"/>
  <c r="U4155" i="41" a="1"/>
  <c r="U4155" i="41" s="1"/>
  <c r="U2478" i="41" a="1"/>
  <c r="U2478" i="41" s="1"/>
  <c r="U1403" i="41" a="1"/>
  <c r="U1403" i="41" s="1"/>
  <c r="U4727" i="41" a="1"/>
  <c r="U4727" i="41" s="1"/>
  <c r="U2549" i="41" a="1"/>
  <c r="U2549" i="41" s="1"/>
  <c r="U5361" i="41" a="1"/>
  <c r="U5361" i="41" s="1"/>
  <c r="U5219" i="41" a="1"/>
  <c r="U5219" i="41" s="1"/>
  <c r="U2540" i="41" a="1"/>
  <c r="U2540" i="41" s="1"/>
  <c r="U2436" i="41" a="1"/>
  <c r="U2436" i="41" s="1"/>
  <c r="U1446" i="41" a="1"/>
  <c r="U1446" i="41" s="1"/>
  <c r="U903" i="41" a="1"/>
  <c r="U903" i="41" s="1"/>
  <c r="U2375" i="41" a="1"/>
  <c r="U2375" i="41" s="1"/>
  <c r="U5506" i="41" a="1"/>
  <c r="U5506" i="41" s="1"/>
  <c r="U729" i="41" a="1"/>
  <c r="U729" i="41" s="1"/>
  <c r="U130" i="41" a="1"/>
  <c r="U130" i="41" s="1"/>
  <c r="U3334" i="41" a="1"/>
  <c r="U3334" i="41" s="1"/>
  <c r="G247" i="41"/>
  <c r="G556" i="41"/>
  <c r="Y556" i="41" s="1"/>
  <c r="G5670" i="41"/>
  <c r="Y5670" i="41" s="1"/>
  <c r="G5507" i="41"/>
  <c r="Y5507" i="41" s="1"/>
  <c r="G4311" i="41"/>
  <c r="Y4311" i="41" s="1"/>
  <c r="G6058" i="41"/>
  <c r="Y6058" i="41" s="1"/>
  <c r="G844" i="41"/>
  <c r="Y844" i="41" s="1"/>
  <c r="G4305" i="41"/>
  <c r="Y4305" i="41" s="1"/>
  <c r="AC78" i="38"/>
  <c r="AD78" i="38" s="1"/>
  <c r="G1712" i="41"/>
  <c r="Y1712" i="41" s="1"/>
  <c r="G133" i="41"/>
  <c r="Y133" i="41" s="1"/>
  <c r="G1710" i="41"/>
  <c r="Y1710" i="41" s="1"/>
  <c r="G1492" i="41"/>
  <c r="Y1492" i="41" s="1"/>
  <c r="G6186" i="41"/>
  <c r="G6182" i="41"/>
  <c r="G1398" i="41"/>
  <c r="Y1398" i="41" s="1"/>
  <c r="U4033" i="41" a="1"/>
  <c r="U4033" i="41" s="1"/>
  <c r="G5872" i="41"/>
  <c r="Y5872" i="41" s="1"/>
  <c r="U46" i="41" a="1"/>
  <c r="U46" i="41" s="1"/>
  <c r="U3423" i="41" a="1"/>
  <c r="U3423" i="41" s="1"/>
  <c r="U39" i="41" a="1"/>
  <c r="U39" i="41" s="1"/>
  <c r="U4032" i="41" a="1"/>
  <c r="U4032" i="41" s="1"/>
  <c r="AC74" i="38"/>
  <c r="AD74" i="38" s="1"/>
  <c r="U1767" i="41" a="1"/>
  <c r="U1767" i="41" s="1"/>
  <c r="G841" i="41"/>
  <c r="Y841" i="41" s="1"/>
  <c r="G4063" i="41"/>
  <c r="Y4063" i="41" s="1"/>
  <c r="G6151" i="41"/>
  <c r="AC66" i="38"/>
  <c r="AD66" i="38" s="1"/>
  <c r="G4819" i="41"/>
  <c r="Y4819" i="41" s="1"/>
  <c r="G6179" i="41"/>
  <c r="G2960" i="41"/>
  <c r="Y2960" i="41" s="1"/>
  <c r="G2260" i="41"/>
  <c r="Y2260" i="41" s="1"/>
  <c r="G4611" i="41"/>
  <c r="Y4611" i="41" s="1"/>
  <c r="G2381" i="41"/>
  <c r="Y2381" i="41" s="1"/>
  <c r="G6183" i="41"/>
  <c r="G1651" i="41"/>
  <c r="Y1651" i="41" s="1"/>
  <c r="G1404" i="41"/>
  <c r="Y1404" i="41" s="1"/>
  <c r="G3194" i="41"/>
  <c r="Y3194" i="41" s="1"/>
  <c r="G709" i="41"/>
  <c r="Y709" i="41" s="1"/>
  <c r="G5356" i="41"/>
  <c r="Y5356" i="41" s="1"/>
  <c r="G559" i="41"/>
  <c r="Y559" i="41" s="1"/>
  <c r="G3695" i="41"/>
  <c r="Y3695" i="41" s="1"/>
  <c r="Y3046" i="41"/>
  <c r="AC121" i="38"/>
  <c r="AD121" i="38" s="1"/>
  <c r="AE121" i="38" s="1"/>
  <c r="AF121" i="38" s="1"/>
  <c r="U5871" i="41" a="1"/>
  <c r="U5871" i="41" s="1"/>
  <c r="U301" i="41" a="1"/>
  <c r="U301" i="41" s="1"/>
  <c r="U4817" i="41" a="1"/>
  <c r="U4817" i="41" s="1"/>
  <c r="U3225" i="41" a="1"/>
  <c r="U3225" i="41" s="1"/>
  <c r="U20" i="41" a="1"/>
  <c r="U20" i="41" s="1"/>
  <c r="AC43" i="38"/>
  <c r="AD43" i="38" s="1"/>
  <c r="G2378" i="41"/>
  <c r="Y2378" i="41" s="1"/>
  <c r="G4729" i="41"/>
  <c r="Y4729" i="41" s="1"/>
  <c r="G6243" i="41"/>
  <c r="G1644" i="41"/>
  <c r="Y1644" i="41" s="1"/>
  <c r="G345" i="41"/>
  <c r="Y345" i="41" s="1"/>
  <c r="G2602" i="41"/>
  <c r="Y2602" i="41" s="1"/>
  <c r="G5217" i="41"/>
  <c r="Y5217" i="41" s="1"/>
  <c r="G3187" i="41"/>
  <c r="Y3187" i="41" s="1"/>
  <c r="Y435" i="41"/>
  <c r="AC28" i="38"/>
  <c r="AD28" i="38" s="1"/>
  <c r="AE28" i="38" s="1"/>
  <c r="AF28" i="38" s="1"/>
  <c r="G2387" i="41"/>
  <c r="Y2387" i="41" s="1"/>
  <c r="G4829" i="41"/>
  <c r="Y4829" i="41" s="1"/>
  <c r="G816" i="41"/>
  <c r="Y816" i="41" s="1"/>
  <c r="G4563" i="41"/>
  <c r="Y4563" i="41" s="1"/>
  <c r="U907" i="41" a="1"/>
  <c r="U907" i="41" s="1"/>
  <c r="G910" i="41"/>
  <c r="Y910" i="41" s="1"/>
  <c r="G1119" i="41"/>
  <c r="Y1119" i="41" s="1"/>
  <c r="G1766" i="41"/>
  <c r="Y1766" i="41" s="1"/>
  <c r="G1318" i="41"/>
  <c r="Y1318" i="41" s="1"/>
  <c r="G280" i="41"/>
  <c r="Y280" i="41" s="1"/>
  <c r="U5805" i="41" a="1"/>
  <c r="U5805" i="41" s="1"/>
  <c r="G6051" i="41"/>
  <c r="Y6051" i="41" s="1"/>
  <c r="G904" i="41"/>
  <c r="Y904" i="41" s="1"/>
  <c r="U5935" i="41" a="1"/>
  <c r="U5935" i="41" s="1"/>
  <c r="G3049" i="41"/>
  <c r="Y3049" i="41" s="1"/>
  <c r="U3218" i="41" a="1"/>
  <c r="U3218" i="41" s="1"/>
  <c r="U436" i="41" a="1"/>
  <c r="U436" i="41" s="1"/>
  <c r="U1425" i="41" a="1"/>
  <c r="U1425" i="41" s="1"/>
  <c r="U869" i="41" a="1"/>
  <c r="U869" i="41" s="1"/>
  <c r="U842" i="41" a="1"/>
  <c r="U842" i="41" s="1"/>
  <c r="U1757" i="41" a="1"/>
  <c r="U1757" i="41" s="1"/>
  <c r="U4070" i="41" a="1"/>
  <c r="U4070" i="41" s="1"/>
  <c r="U2600" i="41" a="1"/>
  <c r="U2600" i="41" s="1"/>
  <c r="G3220" i="41"/>
  <c r="Y3220" i="41" s="1"/>
  <c r="G4302" i="41"/>
  <c r="Y4302" i="41" s="1"/>
  <c r="G5807" i="41"/>
  <c r="Y5807" i="41" s="1"/>
  <c r="G5517" i="41"/>
  <c r="Y5517" i="41" s="1"/>
  <c r="G1120" i="41"/>
  <c r="Y1120" i="41" s="1"/>
  <c r="G5227" i="41"/>
  <c r="Y5227" i="41" s="1"/>
  <c r="G128" i="41"/>
  <c r="Y128" i="41" s="1"/>
  <c r="G4605" i="41"/>
  <c r="Y4605" i="41" s="1"/>
  <c r="G6057" i="41"/>
  <c r="Y6057" i="41" s="1"/>
  <c r="G711" i="41"/>
  <c r="Y711" i="41" s="1"/>
  <c r="G4566" i="41"/>
  <c r="Y4566" i="41" s="1"/>
  <c r="G1426" i="41"/>
  <c r="Y1426" i="41" s="1"/>
  <c r="G1113" i="41"/>
  <c r="Y1113" i="41" s="1"/>
  <c r="G705" i="41"/>
  <c r="Y705" i="41" s="1"/>
  <c r="G5694" i="41"/>
  <c r="Y5694" i="41" s="1"/>
  <c r="G4383" i="41"/>
  <c r="Y4383" i="41" s="1"/>
  <c r="G2481" i="41"/>
  <c r="Y2481" i="41" s="1"/>
  <c r="G6180" i="41"/>
  <c r="G6048" i="41"/>
  <c r="Y6048" i="41" s="1"/>
  <c r="G4301" i="41"/>
  <c r="Y4301" i="41" s="1"/>
  <c r="G1652" i="41"/>
  <c r="Y1652" i="41" s="1"/>
  <c r="G134" i="41"/>
  <c r="Y134" i="41" s="1"/>
  <c r="G6189" i="41"/>
  <c r="G2985" i="41"/>
  <c r="AB120" i="38" s="1"/>
  <c r="G790" i="41"/>
  <c r="Y790" i="41" s="1"/>
  <c r="G4823" i="41"/>
  <c r="Y4823" i="41" s="1"/>
  <c r="U870" i="41" a="1"/>
  <c r="U870" i="41" s="1"/>
  <c r="U2547" i="41" a="1"/>
  <c r="U2547" i="41" s="1"/>
  <c r="G5031" i="41"/>
  <c r="Y5031" i="41" s="1"/>
  <c r="G4610" i="41"/>
  <c r="Y4610" i="41" s="1"/>
  <c r="G1428" i="41"/>
  <c r="Y1428" i="41" s="1"/>
  <c r="G4069" i="41"/>
  <c r="Y4069" i="41" s="1"/>
  <c r="G1454" i="41"/>
  <c r="Y1454" i="41" s="1"/>
  <c r="G873" i="41"/>
  <c r="Y873" i="41" s="1"/>
  <c r="G2483" i="41"/>
  <c r="Y2483" i="41" s="1"/>
  <c r="G1314" i="41"/>
  <c r="Y1314" i="41" s="1"/>
  <c r="G185" i="41"/>
  <c r="Y185" i="41" s="1"/>
  <c r="U4143" i="41" a="1"/>
  <c r="U4143" i="41" s="1"/>
  <c r="U18" i="41" a="1"/>
  <c r="U18" i="41" s="1"/>
  <c r="G4150" i="41"/>
  <c r="Y4150" i="41" s="1"/>
  <c r="U794" i="41" a="1"/>
  <c r="U794" i="41" s="1"/>
  <c r="U3694" i="41" a="1"/>
  <c r="U3694" i="41" s="1"/>
  <c r="Y2132" i="41"/>
  <c r="AC93" i="38"/>
  <c r="AD93" i="38" s="1"/>
  <c r="AE93" i="38" s="1"/>
  <c r="AF93" i="38" s="1"/>
  <c r="U5932" i="41" a="1"/>
  <c r="U5932" i="41" s="1"/>
  <c r="U728" i="41" a="1"/>
  <c r="U728" i="41" s="1"/>
  <c r="G2961" i="41"/>
  <c r="Y2961" i="41" s="1"/>
  <c r="G6152" i="41"/>
  <c r="G2013" i="41"/>
  <c r="Y2013" i="41" s="1"/>
  <c r="G1713" i="41"/>
  <c r="Y1713" i="41" s="1"/>
  <c r="G566" i="41"/>
  <c r="Y566" i="41" s="1"/>
  <c r="G6217" i="41"/>
  <c r="G349" i="41"/>
  <c r="Y349" i="41" s="1"/>
  <c r="G5221" i="41"/>
  <c r="Y5221" i="41" s="1"/>
  <c r="AC207" i="38"/>
  <c r="AD207" i="38" s="1"/>
  <c r="G6160" i="41"/>
  <c r="G821" i="41"/>
  <c r="Y821" i="41" s="1"/>
  <c r="G6214" i="41"/>
  <c r="G1649" i="41"/>
  <c r="Y1649" i="41" s="1"/>
  <c r="G2016" i="41"/>
  <c r="Y2016" i="41" s="1"/>
  <c r="G1450" i="41"/>
  <c r="Y1450" i="41" s="1"/>
  <c r="G6090" i="41"/>
  <c r="Y6090" i="41" s="1"/>
  <c r="U278" i="41" a="1"/>
  <c r="U278" i="41" s="1"/>
  <c r="Y278" i="41"/>
  <c r="G1312" i="41"/>
  <c r="Y1312" i="41" s="1"/>
  <c r="G3421" i="41"/>
  <c r="Y3421" i="41" s="1"/>
  <c r="G4034" i="41"/>
  <c r="Y4034" i="41" s="1"/>
  <c r="G2970" i="41"/>
  <c r="Y2970" i="41" s="1"/>
  <c r="G712" i="41"/>
  <c r="Y712" i="41" s="1"/>
  <c r="G6161" i="41"/>
  <c r="G1114" i="41"/>
  <c r="Y1114" i="41" s="1"/>
  <c r="G560" i="41"/>
  <c r="Y560" i="41" s="1"/>
  <c r="G6155" i="41"/>
  <c r="AC67" i="38"/>
  <c r="AD67" i="38" s="1"/>
  <c r="G6188" i="41"/>
  <c r="G2259" i="41"/>
  <c r="Y2259" i="41" s="1"/>
  <c r="G563" i="41"/>
  <c r="Y563" i="41" s="1"/>
  <c r="G793" i="41"/>
  <c r="Y793" i="41" s="1"/>
  <c r="G4604" i="41"/>
  <c r="Y4604" i="41" s="1"/>
  <c r="G843" i="41"/>
  <c r="Y843" i="41" s="1"/>
  <c r="U4154" i="41" a="1"/>
  <c r="U4154" i="41" s="1"/>
  <c r="G730" i="41"/>
  <c r="Y730" i="41" s="1"/>
  <c r="G5667" i="41"/>
  <c r="Y5667" i="41" s="1"/>
  <c r="U6056" i="41" a="1"/>
  <c r="U6056" i="41" s="1"/>
  <c r="U838" i="41" a="1"/>
  <c r="U838" i="41" s="1"/>
  <c r="U3047" i="41" a="1"/>
  <c r="U3047" i="41" s="1"/>
  <c r="U48" i="41" a="1"/>
  <c r="U48" i="41" s="1"/>
  <c r="U2479" i="41" a="1"/>
  <c r="U2479" i="41" s="1"/>
  <c r="U4148" i="41" a="1"/>
  <c r="U4148" i="41" s="1"/>
  <c r="G6049" i="41"/>
  <c r="Y6049" i="41" s="1"/>
  <c r="G4560" i="41"/>
  <c r="Y4560" i="41" s="1"/>
  <c r="G1311" i="41"/>
  <c r="Y1311" i="41" s="1"/>
  <c r="G2438" i="41"/>
  <c r="Y2438" i="41" s="1"/>
  <c r="U4300" i="41" a="1"/>
  <c r="U4300" i="41" s="1"/>
  <c r="G840" i="41"/>
  <c r="Y840" i="41" s="1"/>
  <c r="G4559" i="41"/>
  <c r="Y4559" i="41" s="1"/>
  <c r="G2551" i="41"/>
  <c r="Y2551" i="41" s="1"/>
  <c r="G355" i="41"/>
  <c r="Y355" i="41" s="1"/>
  <c r="G2545" i="41"/>
  <c r="Y2545" i="41" s="1"/>
  <c r="G1707" i="41"/>
  <c r="Y1707" i="41" s="1"/>
  <c r="G5357" i="41"/>
  <c r="Y5357" i="41" s="1"/>
  <c r="U710" i="41" a="1"/>
  <c r="U710" i="41" s="1"/>
  <c r="U2901" i="41" a="1"/>
  <c r="U2901" i="41" s="1"/>
  <c r="U3429" i="41" a="1"/>
  <c r="U3429" i="41" s="1"/>
  <c r="U4726" i="41" a="1"/>
  <c r="U4726" i="41" s="1"/>
  <c r="G21" i="41"/>
  <c r="Y21" i="41" s="1"/>
  <c r="G4310" i="41"/>
  <c r="Y4310" i="41" s="1"/>
  <c r="G5514" i="41"/>
  <c r="Y5514" i="41" s="1"/>
  <c r="G1402" i="41"/>
  <c r="Y1402" i="41" s="1"/>
  <c r="G4731" i="41"/>
  <c r="Y4731" i="41" s="1"/>
  <c r="G1706" i="41"/>
  <c r="Y1706" i="41" s="1"/>
  <c r="U2902" i="41" a="1"/>
  <c r="U2902" i="41" s="1"/>
  <c r="G758" i="41"/>
  <c r="Y758" i="41" s="1"/>
  <c r="U3341" i="41" a="1"/>
  <c r="U3341" i="41" s="1"/>
  <c r="U38" i="41" a="1"/>
  <c r="U38" i="41" s="1"/>
  <c r="G871" i="41"/>
  <c r="Y871" i="41" s="1"/>
  <c r="U2900" i="41" a="1"/>
  <c r="U2900" i="41" s="1"/>
  <c r="U122" i="41" a="1"/>
  <c r="U122" i="41" s="1"/>
  <c r="U1453" i="41" a="1"/>
  <c r="U1453" i="41" s="1"/>
  <c r="U4565" i="41" a="1"/>
  <c r="U4565" i="41" s="1"/>
  <c r="U5216" i="41" a="1"/>
  <c r="U5216" i="41" s="1"/>
  <c r="U158" i="41" a="1"/>
  <c r="U158" i="41" s="1"/>
  <c r="U1394" i="41" a="1"/>
  <c r="U1394" i="41" s="1"/>
  <c r="G1704" i="41"/>
  <c r="Y1704" i="41" s="1"/>
  <c r="G1760" i="41"/>
  <c r="Y1760" i="41" s="1"/>
  <c r="G5666" i="41"/>
  <c r="Y5666" i="41" s="1"/>
  <c r="G2250" i="41"/>
  <c r="Y2250" i="41" s="1"/>
  <c r="G2541" i="41"/>
  <c r="Y2541" i="41" s="1"/>
  <c r="G4728" i="41"/>
  <c r="Y4728" i="41" s="1"/>
  <c r="G2612" i="41"/>
  <c r="Y2612" i="41" s="1"/>
  <c r="G822" i="41"/>
  <c r="Y822" i="41" s="1"/>
  <c r="G3251" i="41"/>
  <c r="Y3251" i="41" s="1"/>
  <c r="G2442" i="41"/>
  <c r="Y2442" i="41" s="1"/>
  <c r="G1763" i="41"/>
  <c r="Y1763" i="41" s="1"/>
  <c r="G6211" i="41"/>
  <c r="U820" i="41" a="1"/>
  <c r="U820" i="41" s="1"/>
  <c r="U3419" i="41" a="1"/>
  <c r="U3419" i="41" s="1"/>
  <c r="U5870" i="41" a="1"/>
  <c r="U5870" i="41" s="1"/>
  <c r="G5815" i="41"/>
  <c r="Y5815" i="41" s="1"/>
  <c r="G4043" i="41"/>
  <c r="Y4043" i="41" s="1"/>
  <c r="G4735" i="41"/>
  <c r="Y4735" i="41" s="1"/>
  <c r="G2445" i="41"/>
  <c r="Y2445" i="41" s="1"/>
  <c r="U3923" i="41" a="1"/>
  <c r="U3923" i="41" s="1"/>
  <c r="U5864" i="41" a="1"/>
  <c r="U5864" i="41" s="1"/>
  <c r="G4037" i="41"/>
  <c r="Y4037" i="41" s="1"/>
  <c r="G2253" i="41"/>
  <c r="Y2253" i="41" s="1"/>
  <c r="U3048" i="41" a="1"/>
  <c r="U3048" i="41" s="1"/>
  <c r="U792" i="41" a="1"/>
  <c r="U792" i="41" s="1"/>
  <c r="U2134" i="41" a="1"/>
  <c r="U2134" i="41" s="1"/>
  <c r="G438" i="41"/>
  <c r="Y438" i="41" s="1"/>
  <c r="AC22" i="38"/>
  <c r="AD22" i="38" s="1"/>
  <c r="U343" i="41" a="1"/>
  <c r="U343" i="41" s="1"/>
  <c r="U5505" i="41" a="1"/>
  <c r="U5505" i="41" s="1"/>
  <c r="U2021" i="41" a="1"/>
  <c r="U2021" i="41" s="1"/>
  <c r="Y3692" i="41"/>
  <c r="AC149" i="38"/>
  <c r="AD149" i="38" s="1"/>
  <c r="AE149" i="38" s="1"/>
  <c r="AF149" i="38" s="1"/>
  <c r="U4736" i="41" a="1"/>
  <c r="U4736" i="41" s="1"/>
  <c r="U4060" i="41" a="1"/>
  <c r="U4060" i="41" s="1"/>
  <c r="Y727" i="41"/>
  <c r="AC41" i="38"/>
  <c r="AD41" i="38" s="1"/>
  <c r="AE41" i="38" s="1"/>
  <c r="AF41" i="38" s="1"/>
  <c r="Y182" i="41"/>
  <c r="AC16" i="38"/>
  <c r="AD16" i="38" s="1"/>
  <c r="AE16" i="38" s="1"/>
  <c r="AF16" i="38" s="1"/>
  <c r="U2437" i="41" a="1"/>
  <c r="U2437" i="41" s="1"/>
  <c r="G5508" i="41"/>
  <c r="Y5508" i="41" s="1"/>
  <c r="G557" i="41"/>
  <c r="Y557" i="41" s="1"/>
  <c r="G4970" i="41"/>
  <c r="Y4970" i="41" s="1"/>
  <c r="G4601" i="41"/>
  <c r="Y4601" i="41" s="1"/>
  <c r="G4569" i="41"/>
  <c r="Y4569" i="41" s="1"/>
  <c r="G1495" i="41"/>
  <c r="Y1495" i="41" s="1"/>
  <c r="G3698" i="41"/>
  <c r="Y3698" i="41" s="1"/>
  <c r="G1423" i="41"/>
  <c r="Y1423" i="41" s="1"/>
  <c r="G1646" i="41"/>
  <c r="Y1646" i="41" s="1"/>
  <c r="G6052" i="41"/>
  <c r="Y6052" i="41" s="1"/>
  <c r="G49" i="41"/>
  <c r="Y49" i="41" s="1"/>
  <c r="G4568" i="41"/>
  <c r="Y4568" i="41" s="1"/>
  <c r="G847" i="41"/>
  <c r="Y847" i="41" s="1"/>
  <c r="G2384" i="41"/>
  <c r="Y2384" i="41" s="1"/>
  <c r="G3424" i="41"/>
  <c r="Y3424" i="41" s="1"/>
  <c r="G2544" i="41"/>
  <c r="Y2544" i="41" s="1"/>
  <c r="G303" i="41"/>
  <c r="Y303" i="41" s="1"/>
  <c r="G874" i="41"/>
  <c r="Y874" i="41" s="1"/>
  <c r="G2014" i="41"/>
  <c r="Y2014" i="41" s="1"/>
  <c r="G41" i="41"/>
  <c r="Y41" i="41" s="1"/>
  <c r="G3249" i="41"/>
  <c r="Y3249" i="41" s="1"/>
  <c r="G189" i="41"/>
  <c r="G40" i="41"/>
  <c r="Y40" i="41" s="1"/>
  <c r="G5353" i="41"/>
  <c r="Y5353" i="41" s="1"/>
  <c r="G5816" i="41"/>
  <c r="Y5816" i="41" s="1"/>
  <c r="G1769" i="41"/>
  <c r="Y1769" i="41" s="1"/>
  <c r="G733" i="41"/>
  <c r="Y733" i="41" s="1"/>
  <c r="G1399" i="41"/>
  <c r="Y1399" i="41" s="1"/>
  <c r="G2017" i="41"/>
  <c r="Y2017" i="41" s="1"/>
  <c r="U5283" i="41" a="1"/>
  <c r="U5283" i="41" s="1"/>
  <c r="G4828" i="41"/>
  <c r="Y4828" i="41" s="1"/>
  <c r="G849" i="41"/>
  <c r="Y849" i="41" s="1"/>
  <c r="G4737" i="41"/>
  <c r="Y4737" i="41" s="1"/>
  <c r="G908" i="41"/>
  <c r="Y908" i="41" s="1"/>
  <c r="G2020" i="41"/>
  <c r="Y2020" i="41" s="1"/>
  <c r="U3805" i="41" a="1"/>
  <c r="U3805" i="41" s="1"/>
  <c r="U818" i="41" a="1"/>
  <c r="U818" i="41" s="1"/>
  <c r="G127" i="41"/>
  <c r="Y127" i="41" s="1"/>
  <c r="G2605" i="41"/>
  <c r="Y2605" i="41" s="1"/>
  <c r="U1709" i="41" a="1"/>
  <c r="U1709" i="41" s="1"/>
  <c r="G3248" i="41"/>
  <c r="Y3248" i="41" s="1"/>
  <c r="U2133" i="41" a="1"/>
  <c r="U2133" i="41" s="1"/>
  <c r="U1309" i="41" a="1"/>
  <c r="U1309" i="41" s="1"/>
  <c r="U875" i="41" a="1"/>
  <c r="U875" i="41" s="1"/>
  <c r="U123" i="41" a="1"/>
  <c r="U123" i="41" s="1"/>
  <c r="U1118" i="41" a="1"/>
  <c r="U1118" i="41" s="1"/>
  <c r="U5861" i="41" a="1"/>
  <c r="U5861" i="41" s="1"/>
  <c r="U4966" i="41" a="1"/>
  <c r="U4966" i="41" s="1"/>
  <c r="U1108" i="41" a="1"/>
  <c r="U1108" i="41" s="1"/>
  <c r="G4602" i="41"/>
  <c r="Y4602" i="41" s="1"/>
  <c r="G902" i="41"/>
  <c r="Y902" i="41" s="1"/>
  <c r="G439" i="41"/>
  <c r="Y439" i="41" s="1"/>
  <c r="G6242" i="41"/>
  <c r="G6207" i="41"/>
  <c r="G1457" i="41"/>
  <c r="Y1457" i="41" s="1"/>
  <c r="G3106" i="41"/>
  <c r="Y3106" i="41" s="1"/>
  <c r="G4066" i="41"/>
  <c r="Y4066" i="41" s="1"/>
  <c r="G905" i="41"/>
  <c r="Y905" i="41" s="1"/>
  <c r="AC45" i="38"/>
  <c r="AD45" i="38" s="1"/>
  <c r="G4071" i="41"/>
  <c r="Y4071" i="41" s="1"/>
  <c r="G6216" i="41"/>
  <c r="G5516" i="41"/>
  <c r="Y5516" i="41" s="1"/>
  <c r="G19" i="41"/>
  <c r="Y19" i="41" s="1"/>
  <c r="G2548" i="41"/>
  <c r="Y2548" i="41" s="1"/>
  <c r="G6210" i="41"/>
  <c r="G2963" i="41"/>
  <c r="Y2963" i="41" s="1"/>
  <c r="G2135" i="41"/>
  <c r="Y2135" i="41" s="1"/>
  <c r="G2542" i="41"/>
  <c r="Y2542" i="41" s="1"/>
  <c r="G787" i="41"/>
  <c r="Y787" i="41" s="1"/>
  <c r="G304" i="41"/>
  <c r="Y304" i="41" s="1"/>
  <c r="G796" i="41"/>
  <c r="Y796" i="41" s="1"/>
  <c r="G911" i="41"/>
  <c r="Y911" i="41" s="1"/>
  <c r="G1321" i="41"/>
  <c r="Y1321" i="41" s="1"/>
  <c r="G441" i="41"/>
  <c r="Y441" i="41" s="1"/>
  <c r="G2254" i="41"/>
  <c r="Y2254" i="41" s="1"/>
  <c r="G706" i="41"/>
  <c r="Y706" i="41" s="1"/>
  <c r="G5280" i="41"/>
  <c r="Y5280" i="41" s="1"/>
  <c r="G2611" i="41"/>
  <c r="Y2611" i="41" s="1"/>
  <c r="G565" i="41"/>
  <c r="Y565" i="41" s="1"/>
  <c r="G5226" i="41"/>
  <c r="Y5226" i="41" s="1"/>
  <c r="G352" i="41"/>
  <c r="Y352" i="41" s="1"/>
  <c r="G4041" i="41"/>
  <c r="Y4041" i="41" s="1"/>
  <c r="G789" i="41"/>
  <c r="Y789" i="41" s="1"/>
  <c r="G2380" i="41"/>
  <c r="Y2380" i="41" s="1"/>
  <c r="G3103" i="41"/>
  <c r="Y3103" i="41" s="1"/>
  <c r="AC152" i="38"/>
  <c r="AD152" i="38" s="1"/>
  <c r="U2376" i="41" a="1"/>
  <c r="U2376" i="41" s="1"/>
  <c r="G1448" i="41"/>
  <c r="Y1448" i="41" s="1"/>
  <c r="G1396" i="41"/>
  <c r="Y1396" i="41" s="1"/>
  <c r="G731" i="41"/>
  <c r="Y731" i="41" s="1"/>
  <c r="G5284" i="41"/>
  <c r="Y5284" i="41" s="1"/>
  <c r="G5806" i="41"/>
  <c r="Y5806" i="41" s="1"/>
  <c r="G786" i="41"/>
  <c r="Y786" i="41" s="1"/>
  <c r="G2377" i="41"/>
  <c r="Y2377" i="41" s="1"/>
  <c r="G1395" i="41"/>
  <c r="Y1395" i="41" s="1"/>
  <c r="G22" i="41"/>
  <c r="Y22" i="41" s="1"/>
  <c r="G2490" i="41"/>
  <c r="Y2490" i="41" s="1"/>
  <c r="G306" i="41"/>
  <c r="Y306" i="41" s="1"/>
  <c r="G3191" i="41"/>
  <c r="Y3191" i="41" s="1"/>
  <c r="G1489" i="41"/>
  <c r="Y1489" i="41" s="1"/>
  <c r="U878" i="41" a="1"/>
  <c r="U878" i="41" s="1"/>
  <c r="U2249" i="41" a="1"/>
  <c r="U2249" i="41" s="1"/>
  <c r="G2550" i="41"/>
  <c r="Y2550" i="41" s="1"/>
  <c r="G3196" i="41"/>
  <c r="Y3196" i="41" s="1"/>
  <c r="G5362" i="41"/>
  <c r="Y5362" i="41" s="1"/>
  <c r="G2487" i="41"/>
  <c r="Y2487" i="41" s="1"/>
  <c r="G3428" i="41"/>
  <c r="Y3428" i="41" s="1"/>
  <c r="G43" i="41"/>
  <c r="Y43" i="41" s="1"/>
  <c r="G3190" i="41"/>
  <c r="Y3190" i="41" s="1"/>
  <c r="U3693" i="41" a="1"/>
  <c r="U3693" i="41" s="1"/>
  <c r="U708" i="41" a="1"/>
  <c r="U708" i="41" s="1"/>
  <c r="U3219" i="41" a="1"/>
  <c r="U3219" i="41" s="1"/>
  <c r="G3807" i="41"/>
  <c r="Y3807" i="41" s="1"/>
  <c r="U1758" i="41" a="1"/>
  <c r="U1758" i="41" s="1"/>
  <c r="U3217" i="41" a="1"/>
  <c r="U3217" i="41" s="1"/>
  <c r="U2959" i="41" a="1"/>
  <c r="U2959" i="41" s="1"/>
  <c r="U5936" i="41" a="1"/>
  <c r="U5936" i="41" s="1"/>
  <c r="U372" i="41" a="1"/>
  <c r="U372" i="41" s="1"/>
  <c r="U2383" i="41" a="1"/>
  <c r="U2383" i="41" s="1"/>
  <c r="U4973" i="41" a="1"/>
  <c r="U4973" i="41" s="1"/>
  <c r="Y3100" i="41"/>
  <c r="AC126" i="38"/>
  <c r="AD126" i="38" s="1"/>
  <c r="AE126" i="38" s="1"/>
  <c r="AF126" i="38" s="1"/>
  <c r="G5354" i="41"/>
  <c r="Y5354" i="41" s="1"/>
  <c r="G703" i="41"/>
  <c r="Y703" i="41" s="1"/>
  <c r="G759" i="41"/>
  <c r="Y759" i="41" s="1"/>
  <c r="G14" i="41"/>
  <c r="Y14" i="41" s="1"/>
  <c r="G4062" i="41"/>
  <c r="Y4062" i="41" s="1"/>
  <c r="G1110" i="41"/>
  <c r="Y1110" i="41" s="1"/>
  <c r="G702" i="41"/>
  <c r="Y702" i="41" s="1"/>
  <c r="G5363" i="41"/>
  <c r="Y5363" i="41" s="1"/>
  <c r="G2448" i="41"/>
  <c r="Y2448" i="41" s="1"/>
  <c r="G761" i="41"/>
  <c r="Y761" i="41" s="1"/>
  <c r="G4732" i="41"/>
  <c r="Y4732" i="41" s="1"/>
  <c r="G1315" i="41"/>
  <c r="Y1315" i="41" s="1"/>
  <c r="U4153" i="41" a="1"/>
  <c r="U4153" i="41" s="1"/>
  <c r="U4558" i="41" a="1"/>
  <c r="U4558" i="41" s="1"/>
  <c r="U5929" i="41" a="1"/>
  <c r="U5929" i="41" s="1"/>
  <c r="G1320" i="41"/>
  <c r="Y1320" i="41" s="1"/>
  <c r="G1456" i="41"/>
  <c r="Y1456" i="41" s="1"/>
  <c r="G2967" i="41"/>
  <c r="Y2967" i="41" s="1"/>
  <c r="G4308" i="41"/>
  <c r="Y4308" i="41" s="1"/>
  <c r="U2258" i="41" a="1"/>
  <c r="U2258" i="41" s="1"/>
  <c r="U784" i="41" a="1"/>
  <c r="U784" i="41" s="1"/>
  <c r="G5510" i="41"/>
  <c r="Y5510" i="41" s="1"/>
  <c r="G4065" i="41"/>
  <c r="Y4065" i="41" s="1"/>
  <c r="U2385" i="41" a="1"/>
  <c r="U2385" i="41" s="1"/>
  <c r="U1642" i="41" a="1"/>
  <c r="U1642" i="41" s="1"/>
  <c r="G3924" i="41"/>
  <c r="Y3924" i="41" s="1"/>
  <c r="U4567" i="41" a="1"/>
  <c r="U4567" i="41" s="1"/>
  <c r="Y300" i="41"/>
  <c r="AC23" i="38"/>
  <c r="AD23" i="38" s="1"/>
  <c r="AE23" i="38" s="1"/>
  <c r="AF23" i="38" s="1"/>
  <c r="Y755" i="41"/>
  <c r="AC33" i="38"/>
  <c r="AD33" i="38" s="1"/>
  <c r="AE33" i="38" s="1"/>
  <c r="AF33" i="38" s="1"/>
  <c r="G3422" i="41"/>
  <c r="Y3422" i="41" s="1"/>
  <c r="G1111" i="41"/>
  <c r="Y1111" i="41" s="1"/>
  <c r="G3104" i="41"/>
  <c r="Y3104" i="41" s="1"/>
  <c r="G5282" i="41"/>
  <c r="Y5282" i="41" s="1"/>
  <c r="G124" i="41"/>
  <c r="Y124" i="41" s="1"/>
  <c r="Y5691" i="41"/>
  <c r="G1703" i="41"/>
  <c r="Y1703" i="41" s="1"/>
  <c r="G5033" i="41"/>
  <c r="Y5033" i="41" s="1"/>
  <c r="U4309" i="41" a="1"/>
  <c r="U4309" i="41" s="1"/>
  <c r="U2011" i="41" a="1"/>
  <c r="U2011" i="41" s="1"/>
  <c r="G1429" i="41"/>
  <c r="Y1429" i="41" s="1"/>
  <c r="G2023" i="41"/>
  <c r="Y2023" i="41" s="1"/>
  <c r="G3810" i="41"/>
  <c r="Y3810" i="41" s="1"/>
  <c r="G44" i="41"/>
  <c r="Y44" i="41" s="1"/>
  <c r="G1451" i="41"/>
  <c r="Y1451" i="41" s="1"/>
  <c r="G795" i="41"/>
  <c r="Y795" i="41" s="1"/>
  <c r="G1768" i="41"/>
  <c r="Y1768" i="41" s="1"/>
  <c r="G6246" i="41"/>
  <c r="G131" i="41"/>
  <c r="Y131" i="41" s="1"/>
  <c r="G4608" i="41"/>
  <c r="Y4608" i="41" s="1"/>
  <c r="G5809" i="41"/>
  <c r="Y5809" i="41" s="1"/>
  <c r="G4562" i="41"/>
  <c r="Y4562" i="41" s="1"/>
  <c r="U2968" i="41" a="1"/>
  <c r="U2968" i="41" s="1"/>
  <c r="U3427" i="41" a="1"/>
  <c r="U3427" i="41" s="1"/>
  <c r="G2987" i="41"/>
  <c r="Y2987" i="41" s="1"/>
  <c r="Y3245" i="41"/>
  <c r="AC124" i="38"/>
  <c r="AD124" i="38" s="1"/>
  <c r="AE124" i="38" s="1"/>
  <c r="AF124" i="38" s="1"/>
  <c r="U5926" i="41" a="1"/>
  <c r="U5926" i="41" s="1"/>
  <c r="U5692" i="41" a="1"/>
  <c r="U5692" i="41" s="1"/>
  <c r="U353" i="41" a="1"/>
  <c r="U353" i="41" s="1"/>
  <c r="U4299" i="41" a="1"/>
  <c r="U4299" i="41" s="1"/>
  <c r="U3336" i="41" a="1"/>
  <c r="U3336" i="41" s="1"/>
  <c r="G346" i="41"/>
  <c r="Y346" i="41" s="1"/>
  <c r="G2251" i="41"/>
  <c r="Y2251" i="41" s="1"/>
  <c r="G3696" i="41"/>
  <c r="Y3696" i="41" s="1"/>
  <c r="G1759" i="41"/>
  <c r="Y1759" i="41" s="1"/>
  <c r="G4967" i="41"/>
  <c r="G850" i="41"/>
  <c r="Y850" i="41" s="1"/>
  <c r="G3431" i="41"/>
  <c r="Y3431" i="41" s="1"/>
  <c r="G3927" i="41"/>
  <c r="Y3927" i="41" s="1"/>
  <c r="G5511" i="41"/>
  <c r="Y5511" i="41" s="1"/>
  <c r="G2484" i="41"/>
  <c r="Y2484" i="41" s="1"/>
  <c r="Y3921" i="41"/>
  <c r="AC151" i="38"/>
  <c r="AD151" i="38" s="1"/>
  <c r="AE151" i="38" s="1"/>
  <c r="AF151" i="38" s="1"/>
  <c r="G1494" i="41"/>
  <c r="Y1494" i="41" s="1"/>
  <c r="G2489" i="41"/>
  <c r="Y2489" i="41" s="1"/>
  <c r="G819" i="41"/>
  <c r="Y819" i="41" s="1"/>
  <c r="G5224" i="41"/>
  <c r="Y5224" i="41" s="1"/>
  <c r="G6154" i="41"/>
  <c r="G4304" i="41"/>
  <c r="Y4304" i="41" s="1"/>
  <c r="G279" i="41"/>
  <c r="Y279" i="41" s="1"/>
  <c r="G125" i="41"/>
  <c r="Y125" i="41" s="1"/>
  <c r="G2603" i="41"/>
  <c r="Y2603" i="41" s="1"/>
  <c r="G3808" i="41"/>
  <c r="Y3808" i="41" s="1"/>
  <c r="G6245" i="41"/>
  <c r="G2986" i="41"/>
  <c r="Y2986" i="41" s="1"/>
  <c r="G3197" i="41"/>
  <c r="Y3197" i="41" s="1"/>
  <c r="G4072" i="41"/>
  <c r="Y4072" i="41" s="1"/>
  <c r="G5697" i="41"/>
  <c r="Y5697" i="41" s="1"/>
  <c r="G3425" i="41"/>
  <c r="Y3425" i="41" s="1"/>
  <c r="G2606" i="41"/>
  <c r="Y2606" i="41" s="1"/>
  <c r="Y3804" i="41"/>
  <c r="AC137" i="38"/>
  <c r="AD137" i="38" s="1"/>
  <c r="AE137" i="38" s="1"/>
  <c r="AF137" i="38" s="1"/>
  <c r="G2386" i="41"/>
  <c r="Y2386" i="41" s="1"/>
  <c r="G2022" i="41"/>
  <c r="Y2022" i="41" s="1"/>
  <c r="G6158" i="41"/>
  <c r="G2609" i="41"/>
  <c r="Y2609" i="41" s="1"/>
  <c r="G4826" i="41"/>
  <c r="Y4826" i="41" s="1"/>
  <c r="G2441" i="41"/>
  <c r="Y2441" i="41" s="1"/>
  <c r="G4822" i="41"/>
  <c r="Y4822" i="41" s="1"/>
  <c r="U132" i="41" a="1"/>
  <c r="U132" i="41" s="1"/>
  <c r="G5277" i="41"/>
  <c r="Y5277" i="41" s="1"/>
  <c r="G6208" i="41"/>
  <c r="G2439" i="41"/>
  <c r="Y2439" i="41" s="1"/>
  <c r="G3925" i="41"/>
  <c r="Y3925" i="41" s="1"/>
  <c r="G814" i="41"/>
  <c r="Y814" i="41" s="1"/>
  <c r="G901" i="41"/>
  <c r="Y901" i="41" s="1"/>
  <c r="G1405" i="41"/>
  <c r="Y1405" i="41" s="1"/>
  <c r="G4044" i="41"/>
  <c r="Y4044" i="41" s="1"/>
  <c r="G6093" i="41"/>
  <c r="Y6093" i="41" s="1"/>
  <c r="G16" i="41"/>
  <c r="Y16" i="41" s="1"/>
  <c r="G2964" i="41"/>
  <c r="Y2964" i="41" s="1"/>
  <c r="U3247" i="41" a="1"/>
  <c r="U3247" i="41" s="1"/>
  <c r="G2969" i="41"/>
  <c r="Y2969" i="41" s="1"/>
  <c r="G3430" i="41"/>
  <c r="Y3430" i="41" s="1"/>
  <c r="G6055" i="41"/>
  <c r="Y6055" i="41" s="1"/>
  <c r="G1117" i="41"/>
  <c r="Y1117" i="41" s="1"/>
  <c r="G5813" i="41"/>
  <c r="Y5813" i="41" s="1"/>
  <c r="U3224" i="41" a="1"/>
  <c r="U3224" i="41" s="1"/>
  <c r="U5924" i="41" a="1"/>
  <c r="U5924" i="41" s="1"/>
  <c r="G348" i="41"/>
  <c r="Y348" i="41" s="1"/>
  <c r="G5220" i="41"/>
  <c r="Y5220" i="41" s="1"/>
  <c r="U1310" i="41" a="1"/>
  <c r="U1310" i="41" s="1"/>
  <c r="G5669" i="41"/>
  <c r="Y5669" i="41" s="1"/>
  <c r="U4600" i="41" a="1"/>
  <c r="U4600" i="41" s="1"/>
  <c r="U5812" i="41" a="1"/>
  <c r="U5812" i="41" s="1"/>
  <c r="U184" i="41" a="1"/>
  <c r="U184" i="41" s="1"/>
  <c r="G2988" i="41"/>
  <c r="Y2988" i="41" s="1"/>
  <c r="U4818" i="41" a="1"/>
  <c r="U4818" i="41" s="1"/>
  <c r="U4607" i="41" a="1"/>
  <c r="U4607" i="41" s="1"/>
  <c r="G4820" i="41"/>
  <c r="Y4820" i="41" s="1"/>
  <c r="G3188" i="41"/>
  <c r="Y3188" i="41" s="1"/>
  <c r="G6091" i="41"/>
  <c r="Y6091" i="41" s="1"/>
  <c r="G1447" i="41"/>
  <c r="Y1447" i="41" s="1"/>
  <c r="G2480" i="41"/>
  <c r="Y2480" i="41" s="1"/>
  <c r="G50" i="41"/>
  <c r="Y50" i="41" s="1"/>
  <c r="G4738" i="41"/>
  <c r="Y4738" i="41" s="1"/>
  <c r="G5810" i="41"/>
  <c r="Y5810" i="41" s="1"/>
  <c r="G4038" i="41"/>
  <c r="Y4038" i="41" s="1"/>
  <c r="Y6087" i="41"/>
  <c r="G2447" i="41"/>
  <c r="Y2447" i="41" s="1"/>
  <c r="G354" i="41"/>
  <c r="Y354" i="41" s="1"/>
  <c r="G2257" i="41"/>
  <c r="Y2257" i="41" s="1"/>
  <c r="G47" i="41"/>
  <c r="Y47" i="41" s="1"/>
  <c r="G5360" i="41"/>
  <c r="Y5360" i="41" s="1"/>
  <c r="G1762" i="41"/>
  <c r="Y1762" i="41" s="1"/>
  <c r="G277" i="41"/>
  <c r="Y277" i="41" s="1"/>
  <c r="G5034" i="41"/>
  <c r="Y5034" i="41" s="1"/>
  <c r="G5218" i="41"/>
  <c r="Y5218" i="41" s="1"/>
  <c r="G4035" i="41"/>
  <c r="Y4035" i="41" s="1"/>
  <c r="G5695" i="41"/>
  <c r="Y5695" i="41" s="1"/>
  <c r="AD232" i="38" l="1"/>
  <c r="AE232" i="38" s="1"/>
  <c r="AF232" i="38" s="1"/>
  <c r="U2257" i="41" a="1"/>
  <c r="U2257" i="41" s="1"/>
  <c r="U2967" i="41" a="1"/>
  <c r="U2967" i="41" s="1"/>
  <c r="U702" i="41" a="1"/>
  <c r="U702" i="41" s="1"/>
  <c r="U2606" i="41" a="1"/>
  <c r="U2606" i="41" s="1"/>
  <c r="U3104" i="41" a="1"/>
  <c r="U3104" i="41" s="1"/>
  <c r="U6093" i="41" a="1"/>
  <c r="U6093" i="41" s="1"/>
  <c r="U4308" i="41" a="1"/>
  <c r="U4308" i="41" s="1"/>
  <c r="U705" i="41" a="1"/>
  <c r="U705" i="41" s="1"/>
  <c r="U348" i="41" a="1"/>
  <c r="U348" i="41" s="1"/>
  <c r="U4072" i="41" a="1"/>
  <c r="U4072" i="41" s="1"/>
  <c r="U4823" i="41" a="1"/>
  <c r="U4823" i="41" s="1"/>
  <c r="U2441" i="41" a="1"/>
  <c r="U2441" i="41" s="1"/>
  <c r="U3924" i="41" a="1"/>
  <c r="U3924" i="41" s="1"/>
  <c r="U277" i="41" a="1"/>
  <c r="U277" i="41" s="1"/>
  <c r="U4065" i="41" a="1"/>
  <c r="U4065" i="41" s="1"/>
  <c r="U733" i="41" a="1"/>
  <c r="U733" i="41" s="1"/>
  <c r="U1707" i="41" a="1"/>
  <c r="U1707" i="41" s="1"/>
  <c r="U5226" i="41" a="1"/>
  <c r="U5226" i="41" s="1"/>
  <c r="U1713" i="41" a="1"/>
  <c r="U1713" i="41" s="1"/>
  <c r="U6091" i="41" a="1"/>
  <c r="U6091" i="41" s="1"/>
  <c r="U3430" i="41" a="1"/>
  <c r="U3430" i="41" s="1"/>
  <c r="U5354" i="41" a="1"/>
  <c r="U5354" i="41" s="1"/>
  <c r="U3196" i="41" a="1"/>
  <c r="U3196" i="41" s="1"/>
  <c r="U47" i="41" a="1"/>
  <c r="U47" i="41" s="1"/>
  <c r="U5872" i="41" a="1"/>
  <c r="U5872" i="41" s="1"/>
  <c r="U556" i="41" a="1"/>
  <c r="U556" i="41" s="1"/>
  <c r="U4383" i="41" a="1"/>
  <c r="U4383" i="41" s="1"/>
  <c r="U2380" i="41" a="1"/>
  <c r="U2380" i="41" s="1"/>
  <c r="U5516" i="41" a="1"/>
  <c r="U5516" i="41" s="1"/>
  <c r="U2987" i="41" a="1"/>
  <c r="U2987" i="41" s="1"/>
  <c r="U2961" i="41" a="1"/>
  <c r="U2961" i="41" s="1"/>
  <c r="U4738" i="41" a="1"/>
  <c r="U4738" i="41" s="1"/>
  <c r="U2020" i="41" a="1"/>
  <c r="U2020" i="41" s="1"/>
  <c r="U4035" i="41" a="1"/>
  <c r="U4035" i="41" s="1"/>
  <c r="U706" i="41" a="1"/>
  <c r="U706" i="41" s="1"/>
  <c r="U2378" i="41" a="1"/>
  <c r="U2378" i="41" s="1"/>
  <c r="U2438" i="41" a="1"/>
  <c r="U2438" i="41" s="1"/>
  <c r="U4563" i="41" a="1"/>
  <c r="U4563" i="41" s="1"/>
  <c r="U3810" i="41" a="1"/>
  <c r="U3810" i="41" s="1"/>
  <c r="U560" i="41" a="1"/>
  <c r="U560" i="41" s="1"/>
  <c r="U2483" i="41" a="1"/>
  <c r="U2483" i="41" s="1"/>
  <c r="U1447" i="41" a="1"/>
  <c r="U1447" i="41" s="1"/>
  <c r="U4822" i="41" a="1"/>
  <c r="U4822" i="41" s="1"/>
  <c r="U1768" i="41" a="1"/>
  <c r="U1768" i="41" s="1"/>
  <c r="U1111" i="41" a="1"/>
  <c r="U1111" i="41" s="1"/>
  <c r="U4568" i="41" a="1"/>
  <c r="U4568" i="41" s="1"/>
  <c r="U4566" i="41" a="1"/>
  <c r="U4566" i="41" s="1"/>
  <c r="U3194" i="41" a="1"/>
  <c r="U3194" i="41" s="1"/>
  <c r="U5224" i="41" a="1"/>
  <c r="U5224" i="41" s="1"/>
  <c r="U1315" i="41" a="1"/>
  <c r="U1315" i="41" s="1"/>
  <c r="U441" i="41" a="1"/>
  <c r="U441" i="41" s="1"/>
  <c r="U4150" i="41" a="1"/>
  <c r="U4150" i="41" s="1"/>
  <c r="U4819" i="41" a="1"/>
  <c r="U4819" i="41" s="1"/>
  <c r="U1318" i="41" a="1"/>
  <c r="U1318" i="41" s="1"/>
  <c r="U4044" i="41" a="1"/>
  <c r="U4044" i="41" s="1"/>
  <c r="U2963" i="41" a="1"/>
  <c r="U2963" i="41" s="1"/>
  <c r="U2381" i="41" a="1"/>
  <c r="U2381" i="41" s="1"/>
  <c r="U5282" i="41" a="1"/>
  <c r="U5282" i="41" s="1"/>
  <c r="U4069" i="41" a="1"/>
  <c r="U4069" i="41" s="1"/>
  <c r="U2970" i="41" a="1"/>
  <c r="U2970" i="41" s="1"/>
  <c r="U5220" i="41" a="1"/>
  <c r="U5220" i="41" s="1"/>
  <c r="U3428" i="41" a="1"/>
  <c r="U3428" i="41" s="1"/>
  <c r="U4737" i="41" a="1"/>
  <c r="U4737" i="41" s="1"/>
  <c r="U355" i="41" a="1"/>
  <c r="U355" i="41" s="1"/>
  <c r="U730" i="41" a="1"/>
  <c r="U730" i="41" s="1"/>
  <c r="U5697" i="41" a="1"/>
  <c r="U5697" i="41" s="1"/>
  <c r="U2442" i="41" a="1"/>
  <c r="U2442" i="41" s="1"/>
  <c r="U1762" i="41" a="1"/>
  <c r="U1762" i="41" s="1"/>
  <c r="U3197" i="41" a="1"/>
  <c r="U3197" i="41" s="1"/>
  <c r="U5510" i="41" a="1"/>
  <c r="U5510" i="41" s="1"/>
  <c r="U3695" i="41" a="1"/>
  <c r="U3695" i="41" s="1"/>
  <c r="U4605" i="41" a="1"/>
  <c r="U4605" i="41" s="1"/>
  <c r="U2985" i="41" a="1"/>
  <c r="U2985" i="41" s="1"/>
  <c r="U354" i="41" a="1"/>
  <c r="U354" i="41" s="1"/>
  <c r="U279" i="41" a="1"/>
  <c r="U279" i="41" s="1"/>
  <c r="U40" i="41" a="1"/>
  <c r="U40" i="41" s="1"/>
  <c r="U303" i="41" a="1"/>
  <c r="U303" i="41" s="1"/>
  <c r="U346" i="41" a="1"/>
  <c r="U346" i="41" s="1"/>
  <c r="U127" i="41" a="1"/>
  <c r="U127" i="41" s="1"/>
  <c r="U3220" i="41" a="1"/>
  <c r="U3220" i="41" s="1"/>
  <c r="U910" i="41" a="1"/>
  <c r="U910" i="41" s="1"/>
  <c r="Y6242" i="41"/>
  <c r="U6242" i="41" a="1"/>
  <c r="U6242" i="41" s="1"/>
  <c r="Y6211" i="41"/>
  <c r="U6211" i="41" a="1"/>
  <c r="U6211" i="41" s="1"/>
  <c r="Y6179" i="41"/>
  <c r="U6179" i="41" a="1"/>
  <c r="U6179" i="41" s="1"/>
  <c r="Y6210" i="41"/>
  <c r="U6210" i="41" a="1"/>
  <c r="U6210" i="41" s="1"/>
  <c r="Y6214" i="41"/>
  <c r="U6214" i="41" a="1"/>
  <c r="U6214" i="41" s="1"/>
  <c r="Y6208" i="41"/>
  <c r="U6208" i="41" a="1"/>
  <c r="U6208" i="41" s="1"/>
  <c r="Y6188" i="41"/>
  <c r="U6188" i="41" a="1"/>
  <c r="U6188" i="41" s="1"/>
  <c r="Y6189" i="41"/>
  <c r="U6189" i="41" a="1"/>
  <c r="U6189" i="41" s="1"/>
  <c r="Y6245" i="41"/>
  <c r="U6245" i="41" a="1"/>
  <c r="U6245" i="41" s="1"/>
  <c r="Y6160" i="41"/>
  <c r="U6160" i="41" a="1"/>
  <c r="U6160" i="41" s="1"/>
  <c r="Y6182" i="41"/>
  <c r="U6182" i="41" a="1"/>
  <c r="U6182" i="41" s="1"/>
  <c r="Y6216" i="41"/>
  <c r="U6216" i="41" a="1"/>
  <c r="U6216" i="41" s="1"/>
  <c r="Y6155" i="41"/>
  <c r="U6155" i="41" a="1"/>
  <c r="U6155" i="41" s="1"/>
  <c r="Y6186" i="41"/>
  <c r="U6186" i="41" a="1"/>
  <c r="U6186" i="41" s="1"/>
  <c r="Y6246" i="41"/>
  <c r="U6246" i="41" a="1"/>
  <c r="U6246" i="41" s="1"/>
  <c r="Y6158" i="41"/>
  <c r="U6158" i="41" a="1"/>
  <c r="U6158" i="41" s="1"/>
  <c r="Y6217" i="41"/>
  <c r="U6217" i="41" a="1"/>
  <c r="U6217" i="41" s="1"/>
  <c r="Y6180" i="41"/>
  <c r="U6180" i="41" a="1"/>
  <c r="U6180" i="41" s="1"/>
  <c r="Y6243" i="41"/>
  <c r="U6243" i="41" a="1"/>
  <c r="U6243" i="41" s="1"/>
  <c r="Y6161" i="41"/>
  <c r="U6161" i="41" a="1"/>
  <c r="U6161" i="41" s="1"/>
  <c r="Y6183" i="41"/>
  <c r="U6183" i="41" a="1"/>
  <c r="U6183" i="41" s="1"/>
  <c r="Y6154" i="41"/>
  <c r="U6154" i="41" a="1"/>
  <c r="U6154" i="41" s="1"/>
  <c r="Y6151" i="41"/>
  <c r="U6151" i="41" a="1"/>
  <c r="U6151" i="41" s="1"/>
  <c r="Y6207" i="41"/>
  <c r="U6207" i="41" a="1"/>
  <c r="U6207" i="41" s="1"/>
  <c r="Y6152" i="41"/>
  <c r="U6152" i="41" a="1"/>
  <c r="U6152" i="41" s="1"/>
  <c r="AE78" i="38"/>
  <c r="AF78" i="38" s="1"/>
  <c r="AE207" i="38"/>
  <c r="AF207" i="38" s="1"/>
  <c r="U16" i="41" a="1"/>
  <c r="U16" i="41" s="1"/>
  <c r="U4826" i="41" a="1"/>
  <c r="U4826" i="41" s="1"/>
  <c r="U3808" i="41" a="1"/>
  <c r="U3808" i="41" s="1"/>
  <c r="U5809" i="41" a="1"/>
  <c r="U5809" i="41" s="1"/>
  <c r="U5363" i="41" a="1"/>
  <c r="U5363" i="41" s="1"/>
  <c r="U557" i="41" a="1"/>
  <c r="U557" i="41" s="1"/>
  <c r="U3424" i="41" a="1"/>
  <c r="U3424" i="41" s="1"/>
  <c r="U5356" i="41" a="1"/>
  <c r="U5356" i="41" s="1"/>
  <c r="U5507" i="41" a="1"/>
  <c r="U5507" i="41" s="1"/>
  <c r="U50" i="41" a="1"/>
  <c r="U50" i="41" s="1"/>
  <c r="U2251" i="41" a="1"/>
  <c r="U2251" i="41" s="1"/>
  <c r="U439" i="41" a="1"/>
  <c r="U439" i="41" s="1"/>
  <c r="U2250" i="41" a="1"/>
  <c r="U2250" i="41" s="1"/>
  <c r="U2016" i="41" a="1"/>
  <c r="U2016" i="41" s="1"/>
  <c r="U2550" i="41" a="1"/>
  <c r="U2550" i="41" s="1"/>
  <c r="AE152" i="38"/>
  <c r="AF152" i="38" s="1"/>
  <c r="U847" i="41" a="1"/>
  <c r="U847" i="41" s="1"/>
  <c r="U1649" i="41" a="1"/>
  <c r="U1649" i="41" s="1"/>
  <c r="U2439" i="41" a="1"/>
  <c r="U2439" i="41" s="1"/>
  <c r="U3425" i="41" a="1"/>
  <c r="U3425" i="41" s="1"/>
  <c r="U1451" i="41" a="1"/>
  <c r="U1451" i="41" s="1"/>
  <c r="U2548" i="41" a="1"/>
  <c r="U2548" i="41" s="1"/>
  <c r="U1114" i="41" a="1"/>
  <c r="U1114" i="41" s="1"/>
  <c r="U821" i="41" a="1"/>
  <c r="U821" i="41" s="1"/>
  <c r="U4041" i="41" a="1"/>
  <c r="U4041" i="41" s="1"/>
  <c r="U4829" i="41" a="1"/>
  <c r="U4829" i="41" s="1"/>
  <c r="U3698" i="41" a="1"/>
  <c r="U3698" i="41" s="1"/>
  <c r="U3049" i="41" a="1"/>
  <c r="U3049" i="41" s="1"/>
  <c r="U2260" i="41" a="1"/>
  <c r="U2260" i="41" s="1"/>
  <c r="U1712" i="41" a="1"/>
  <c r="U1712" i="41" s="1"/>
  <c r="U2447" i="41" a="1"/>
  <c r="U2447" i="41" s="1"/>
  <c r="AE22" i="38"/>
  <c r="AF22" i="38" s="1"/>
  <c r="U185" i="41" a="1"/>
  <c r="U185" i="41" s="1"/>
  <c r="U904" i="41" a="1"/>
  <c r="U904" i="41" s="1"/>
  <c r="U3421" i="41" a="1"/>
  <c r="U3421" i="41" s="1"/>
  <c r="U566" i="41" a="1"/>
  <c r="U566" i="41" s="1"/>
  <c r="U1652" i="41" a="1"/>
  <c r="U1652" i="41" s="1"/>
  <c r="U5227" i="41" a="1"/>
  <c r="U5227" i="41" s="1"/>
  <c r="U4305" i="41" a="1"/>
  <c r="U4305" i="41" s="1"/>
  <c r="U2988" i="41" a="1"/>
  <c r="U2988" i="41" s="1"/>
  <c r="U850" i="41" a="1"/>
  <c r="U850" i="41" s="1"/>
  <c r="U2448" i="41" a="1"/>
  <c r="U2448" i="41" s="1"/>
  <c r="U14" i="41" a="1"/>
  <c r="U14" i="41" s="1"/>
  <c r="U4970" i="41" a="1"/>
  <c r="U4970" i="41" s="1"/>
  <c r="U843" i="41" a="1"/>
  <c r="U843" i="41" s="1"/>
  <c r="U1760" i="41" a="1"/>
  <c r="U1760" i="41" s="1"/>
  <c r="U1450" i="41" a="1"/>
  <c r="U1450" i="41" s="1"/>
  <c r="U5217" i="41" a="1"/>
  <c r="U5217" i="41" s="1"/>
  <c r="U5695" i="41" a="1"/>
  <c r="U5695" i="41" s="1"/>
  <c r="U5280" i="41" a="1"/>
  <c r="U5280" i="41" s="1"/>
  <c r="U5517" i="41" a="1"/>
  <c r="U5517" i="41" s="1"/>
  <c r="U2484" i="41" a="1"/>
  <c r="U2484" i="41" s="1"/>
  <c r="U44" i="41" a="1"/>
  <c r="U44" i="41" s="1"/>
  <c r="U1448" i="41" a="1"/>
  <c r="U1448" i="41" s="1"/>
  <c r="U3106" i="41" a="1"/>
  <c r="U3106" i="41" s="1"/>
  <c r="U5816" i="41" a="1"/>
  <c r="U5816" i="41" s="1"/>
  <c r="U4569" i="41" a="1"/>
  <c r="U4569" i="41" s="1"/>
  <c r="U5031" i="41" a="1"/>
  <c r="U5031" i="41" s="1"/>
  <c r="U345" i="41" a="1"/>
  <c r="U345" i="41" s="1"/>
  <c r="U1405" i="41" a="1"/>
  <c r="U1405" i="41" s="1"/>
  <c r="U2022" i="41" a="1"/>
  <c r="U2022" i="41" s="1"/>
  <c r="U2603" i="41" a="1"/>
  <c r="U2603" i="41" s="1"/>
  <c r="U3927" i="41" a="1"/>
  <c r="U3927" i="41" s="1"/>
  <c r="U911" i="41" a="1"/>
  <c r="U911" i="41" s="1"/>
  <c r="U901" i="41" a="1"/>
  <c r="U901" i="41" s="1"/>
  <c r="U2386" i="41" a="1"/>
  <c r="U2386" i="41" s="1"/>
  <c r="U3431" i="41" a="1"/>
  <c r="U3431" i="41" s="1"/>
  <c r="U1429" i="41" a="1"/>
  <c r="U1429" i="41" s="1"/>
  <c r="U2490" i="41" a="1"/>
  <c r="U2490" i="41" s="1"/>
  <c r="U816" i="41" a="1"/>
  <c r="U816" i="41" s="1"/>
  <c r="U4304" i="41" a="1"/>
  <c r="U4304" i="41" s="1"/>
  <c r="U4732" i="41" a="1"/>
  <c r="U4732" i="41" s="1"/>
  <c r="U902" i="41" a="1"/>
  <c r="U902" i="41" s="1"/>
  <c r="U6055" i="41" a="1"/>
  <c r="U6055" i="41" s="1"/>
  <c r="U1703" i="41" a="1"/>
  <c r="U1703" i="41" s="1"/>
  <c r="U1395" i="41" a="1"/>
  <c r="U1395" i="41" s="1"/>
  <c r="U2445" i="41" a="1"/>
  <c r="U2445" i="41" s="1"/>
  <c r="U4731" i="41" a="1"/>
  <c r="U4731" i="41" s="1"/>
  <c r="U793" i="41" a="1"/>
  <c r="U793" i="41" s="1"/>
  <c r="U819" i="41" a="1"/>
  <c r="U819" i="41" s="1"/>
  <c r="U2487" i="41" a="1"/>
  <c r="U2487" i="41" s="1"/>
  <c r="U786" i="41" a="1"/>
  <c r="U786" i="41" s="1"/>
  <c r="U4043" i="41" a="1"/>
  <c r="U4043" i="41" s="1"/>
  <c r="U2259" i="41" a="1"/>
  <c r="U2259" i="41" s="1"/>
  <c r="U2013" i="41" a="1"/>
  <c r="U2013" i="41" s="1"/>
  <c r="G4498" i="41"/>
  <c r="Y4498" i="41" s="1"/>
  <c r="G5115" i="41"/>
  <c r="Y5115" i="41" s="1"/>
  <c r="U5034" i="41" a="1"/>
  <c r="U5034" i="41" s="1"/>
  <c r="U5810" i="41" a="1"/>
  <c r="U5810" i="41" s="1"/>
  <c r="U4820" i="41" a="1"/>
  <c r="U4820" i="41" s="1"/>
  <c r="U1117" i="41" a="1"/>
  <c r="U1117" i="41" s="1"/>
  <c r="U1494" i="41" a="1"/>
  <c r="U1494" i="41" s="1"/>
  <c r="U3696" i="41" a="1"/>
  <c r="U3696" i="41" s="1"/>
  <c r="U1320" i="41" a="1"/>
  <c r="U1320" i="41" s="1"/>
  <c r="U3191" i="41" a="1"/>
  <c r="U3191" i="41" s="1"/>
  <c r="U731" i="41" a="1"/>
  <c r="U731" i="41" s="1"/>
  <c r="G2142" i="41"/>
  <c r="Y2142" i="41" s="1"/>
  <c r="U2542" i="41" a="1"/>
  <c r="U2542" i="41" s="1"/>
  <c r="U905" i="41" a="1"/>
  <c r="U905" i="41" s="1"/>
  <c r="U2014" i="41" a="1"/>
  <c r="U2014" i="41" s="1"/>
  <c r="U1646" i="41" a="1"/>
  <c r="U1646" i="41" s="1"/>
  <c r="U4037" i="41" a="1"/>
  <c r="U4037" i="41" s="1"/>
  <c r="U1428" i="41" a="1"/>
  <c r="U1428" i="41" s="1"/>
  <c r="U4301" i="41" a="1"/>
  <c r="U4301" i="41" s="1"/>
  <c r="U711" i="41" a="1"/>
  <c r="U711" i="41" s="1"/>
  <c r="U1766" i="41" a="1"/>
  <c r="U1766" i="41" s="1"/>
  <c r="G768" i="41"/>
  <c r="Y768" i="41" s="1"/>
  <c r="G6098" i="41"/>
  <c r="Y6098" i="41" s="1"/>
  <c r="G765" i="41"/>
  <c r="Y765" i="41" s="1"/>
  <c r="G350" i="41"/>
  <c r="Y350" i="41" s="1"/>
  <c r="G4306" i="41"/>
  <c r="Y4306" i="41" s="1"/>
  <c r="U814" i="41" a="1"/>
  <c r="U814" i="41" s="1"/>
  <c r="U4608" i="41" a="1"/>
  <c r="U4608" i="41" s="1"/>
  <c r="G250" i="41"/>
  <c r="Y250" i="41" s="1"/>
  <c r="U759" i="41" a="1"/>
  <c r="U759" i="41" s="1"/>
  <c r="U3190" i="41" a="1"/>
  <c r="U3190" i="41" s="1"/>
  <c r="U565" i="41" a="1"/>
  <c r="U565" i="41" s="1"/>
  <c r="G739" i="41"/>
  <c r="Y739" i="41" s="1"/>
  <c r="U849" i="41" a="1"/>
  <c r="U849" i="41" s="1"/>
  <c r="G5700" i="41"/>
  <c r="Y5700" i="41" s="1"/>
  <c r="U3251" i="41" a="1"/>
  <c r="U3251" i="41" s="1"/>
  <c r="U1704" i="41" a="1"/>
  <c r="U1704" i="41" s="1"/>
  <c r="U1402" i="41" a="1"/>
  <c r="U1402" i="41" s="1"/>
  <c r="U2551" i="41" a="1"/>
  <c r="U2551" i="41" s="1"/>
  <c r="U1312" i="41" a="1"/>
  <c r="U1312" i="41" s="1"/>
  <c r="U5221" i="41" a="1"/>
  <c r="U5221" i="41" s="1"/>
  <c r="G4872" i="41"/>
  <c r="AB180" i="38" s="1"/>
  <c r="G3113" i="41"/>
  <c r="Y3113" i="41" s="1"/>
  <c r="AE43" i="38"/>
  <c r="AF43" i="38" s="1"/>
  <c r="U1404" i="41" a="1"/>
  <c r="U1404" i="41" s="1"/>
  <c r="G3111" i="41"/>
  <c r="Y3111" i="41" s="1"/>
  <c r="G445" i="41"/>
  <c r="Y445" i="41" s="1"/>
  <c r="U4063" i="41" a="1"/>
  <c r="U4063" i="41" s="1"/>
  <c r="U1492" i="41" a="1"/>
  <c r="U1492" i="41" s="1"/>
  <c r="U5670" i="41" a="1"/>
  <c r="U5670" i="41" s="1"/>
  <c r="G4039" i="41"/>
  <c r="Y4039" i="41" s="1"/>
  <c r="G4733" i="41"/>
  <c r="Y4733" i="41" s="1"/>
  <c r="U306" i="41" a="1"/>
  <c r="U306" i="41" s="1"/>
  <c r="U1396" i="41" a="1"/>
  <c r="U1396" i="41" s="1"/>
  <c r="G3933" i="41"/>
  <c r="Y3933" i="41" s="1"/>
  <c r="U2135" i="41" a="1"/>
  <c r="U2135" i="41" s="1"/>
  <c r="U4066" i="41" a="1"/>
  <c r="U4066" i="41" s="1"/>
  <c r="G3109" i="41"/>
  <c r="Y3109" i="41" s="1"/>
  <c r="U874" i="41" a="1"/>
  <c r="U874" i="41" s="1"/>
  <c r="U1423" i="41" a="1"/>
  <c r="U1423" i="41" s="1"/>
  <c r="U4610" i="41" a="1"/>
  <c r="U4610" i="41" s="1"/>
  <c r="U6048" i="41" a="1"/>
  <c r="U6048" i="41" s="1"/>
  <c r="U6057" i="41" a="1"/>
  <c r="U6057" i="41" s="1"/>
  <c r="U1119" i="41" a="1"/>
  <c r="U1119" i="41" s="1"/>
  <c r="G5560" i="41"/>
  <c r="AB211" i="38" s="1"/>
  <c r="G6100" i="41"/>
  <c r="Y6100" i="41" s="1"/>
  <c r="G3703" i="41"/>
  <c r="Y3703" i="41" s="1"/>
  <c r="G737" i="41"/>
  <c r="Y737" i="41" s="1"/>
  <c r="G45" i="41"/>
  <c r="Y45" i="41" s="1"/>
  <c r="G5222" i="41"/>
  <c r="Y5222" i="41" s="1"/>
  <c r="U3925" i="41" a="1"/>
  <c r="U3925" i="41" s="1"/>
  <c r="U131" i="41" a="1"/>
  <c r="U131" i="41" s="1"/>
  <c r="U5033" i="41" a="1"/>
  <c r="U5033" i="41" s="1"/>
  <c r="U703" i="41" a="1"/>
  <c r="U703" i="41" s="1"/>
  <c r="U43" i="41" a="1"/>
  <c r="U43" i="41" s="1"/>
  <c r="U2611" i="41" a="1"/>
  <c r="U2611" i="41" s="1"/>
  <c r="G6099" i="41"/>
  <c r="Y6099" i="41" s="1"/>
  <c r="U4828" i="41" a="1"/>
  <c r="U4828" i="41" s="1"/>
  <c r="G3053" i="41"/>
  <c r="Y3053" i="41" s="1"/>
  <c r="U822" i="41" a="1"/>
  <c r="U822" i="41" s="1"/>
  <c r="U5514" i="41" a="1"/>
  <c r="U5514" i="41" s="1"/>
  <c r="U4559" i="41" a="1"/>
  <c r="U4559" i="41" s="1"/>
  <c r="AE67" i="38"/>
  <c r="AF67" i="38" s="1"/>
  <c r="U349" i="41" a="1"/>
  <c r="U349" i="41" s="1"/>
  <c r="G4496" i="41"/>
  <c r="AB168" i="38" s="1"/>
  <c r="G5704" i="41"/>
  <c r="Y5704" i="41" s="1"/>
  <c r="U1651" i="41" a="1"/>
  <c r="U1651" i="41" s="1"/>
  <c r="G3932" i="41"/>
  <c r="Y3932" i="41" s="1"/>
  <c r="G3054" i="41"/>
  <c r="Y3054" i="41" s="1"/>
  <c r="U841" i="41" a="1"/>
  <c r="U841" i="41" s="1"/>
  <c r="U1710" i="41" a="1"/>
  <c r="U1710" i="41" s="1"/>
  <c r="G6053" i="41"/>
  <c r="Y6053" i="41" s="1"/>
  <c r="G561" i="41"/>
  <c r="Y561" i="41" s="1"/>
  <c r="G4824" i="41"/>
  <c r="Y4824" i="41" s="1"/>
  <c r="G3257" i="41"/>
  <c r="Y3257" i="41" s="1"/>
  <c r="G6096" i="41"/>
  <c r="Y6096" i="41" s="1"/>
  <c r="G671" i="41"/>
  <c r="AB30" i="38" s="1"/>
  <c r="G311" i="41"/>
  <c r="Y311" i="41" s="1"/>
  <c r="G2140" i="41"/>
  <c r="Y2140" i="41" s="1"/>
  <c r="G2546" i="41"/>
  <c r="Y2546" i="41" s="1"/>
  <c r="G1452" i="41"/>
  <c r="Y1452" i="41" s="1"/>
  <c r="G6184" i="41"/>
  <c r="G3337" i="41"/>
  <c r="Y3337" i="41" s="1"/>
  <c r="G312" i="41"/>
  <c r="Y312" i="41" s="1"/>
  <c r="G736" i="41"/>
  <c r="Y736" i="41" s="1"/>
  <c r="U2612" i="41" a="1"/>
  <c r="U2612" i="41" s="1"/>
  <c r="U4310" i="41" a="1"/>
  <c r="U4310" i="41" s="1"/>
  <c r="U840" i="41" a="1"/>
  <c r="U840" i="41" s="1"/>
  <c r="U6090" i="41" a="1"/>
  <c r="U6090" i="41" s="1"/>
  <c r="G1784" i="41"/>
  <c r="AB77" i="38" s="1"/>
  <c r="U2602" i="41" a="1"/>
  <c r="U2602" i="41" s="1"/>
  <c r="G738" i="41"/>
  <c r="Y738" i="41" s="1"/>
  <c r="G3255" i="41"/>
  <c r="Y3255" i="41" s="1"/>
  <c r="U133" i="41" a="1"/>
  <c r="U133" i="41" s="1"/>
  <c r="G5512" i="41"/>
  <c r="Y5512" i="41" s="1"/>
  <c r="G1708" i="41"/>
  <c r="Y1708" i="41" s="1"/>
  <c r="G5811" i="41"/>
  <c r="Y5811" i="41" s="1"/>
  <c r="U5360" i="41" a="1"/>
  <c r="U5360" i="41" s="1"/>
  <c r="U2480" i="41" a="1"/>
  <c r="U2480" i="41" s="1"/>
  <c r="U2969" i="41" a="1"/>
  <c r="U2969" i="41" s="1"/>
  <c r="U125" i="41" a="1"/>
  <c r="U125" i="41" s="1"/>
  <c r="U5511" i="41" a="1"/>
  <c r="U5511" i="41" s="1"/>
  <c r="G5122" i="41"/>
  <c r="Y5122" i="41" s="1"/>
  <c r="U22" i="41" a="1"/>
  <c r="U22" i="41" s="1"/>
  <c r="G3704" i="41"/>
  <c r="Y3704" i="41" s="1"/>
  <c r="U1457" i="41" a="1"/>
  <c r="U1457" i="41" s="1"/>
  <c r="U3248" i="41" a="1"/>
  <c r="U3248" i="41" s="1"/>
  <c r="G764" i="41"/>
  <c r="Y764" i="41" s="1"/>
  <c r="U2544" i="41" a="1"/>
  <c r="U2544" i="41" s="1"/>
  <c r="U1495" i="41" a="1"/>
  <c r="U1495" i="41" s="1"/>
  <c r="U4735" i="41" a="1"/>
  <c r="U4735" i="41" s="1"/>
  <c r="U5667" i="41" a="1"/>
  <c r="U5667" i="41" s="1"/>
  <c r="U2481" i="41" a="1"/>
  <c r="U2481" i="41" s="1"/>
  <c r="U128" i="41" a="1"/>
  <c r="U128" i="41" s="1"/>
  <c r="G2803" i="41"/>
  <c r="AB112" i="38" s="1"/>
  <c r="G2141" i="41"/>
  <c r="Y2141" i="41" s="1"/>
  <c r="G3814" i="41"/>
  <c r="Y3814" i="41" s="1"/>
  <c r="AE74" i="38"/>
  <c r="AF74" i="38" s="1"/>
  <c r="G1400" i="41"/>
  <c r="Y1400" i="41" s="1"/>
  <c r="G1647" i="41"/>
  <c r="Y1647" i="41" s="1"/>
  <c r="G6212" i="41"/>
  <c r="G192" i="41"/>
  <c r="Y192" i="41" s="1"/>
  <c r="U2017" i="41" a="1"/>
  <c r="U2017" i="41" s="1"/>
  <c r="U189" i="41" a="1"/>
  <c r="U189" i="41" s="1"/>
  <c r="Y189" i="41"/>
  <c r="U4728" i="41" a="1"/>
  <c r="U4728" i="41" s="1"/>
  <c r="U21" i="41" a="1"/>
  <c r="U21" i="41" s="1"/>
  <c r="G3273" i="41"/>
  <c r="AB125" i="38" s="1"/>
  <c r="G3221" i="41"/>
  <c r="Y3221" i="41" s="1"/>
  <c r="G3256" i="41"/>
  <c r="Y3256" i="41" s="1"/>
  <c r="G3931" i="41"/>
  <c r="Y3931" i="41" s="1"/>
  <c r="G1424" i="41"/>
  <c r="Y1424" i="41" s="1"/>
  <c r="G791" i="41"/>
  <c r="Y791" i="41" s="1"/>
  <c r="G3338" i="41"/>
  <c r="Y3338" i="41" s="1"/>
  <c r="G444" i="41"/>
  <c r="Y444" i="41" s="1"/>
  <c r="G254" i="41"/>
  <c r="Y254" i="41" s="1"/>
  <c r="G2831" i="41"/>
  <c r="AB113" i="38" s="1"/>
  <c r="G191" i="41"/>
  <c r="Y191" i="41" s="1"/>
  <c r="G5701" i="41"/>
  <c r="Y5701" i="41" s="1"/>
  <c r="G4606" i="41"/>
  <c r="Y4606" i="41" s="1"/>
  <c r="G817" i="41"/>
  <c r="Y817" i="41" s="1"/>
  <c r="G2506" i="41"/>
  <c r="AB107" i="38" s="1"/>
  <c r="U5669" i="41" a="1"/>
  <c r="U5669" i="41" s="1"/>
  <c r="U2964" i="41" a="1"/>
  <c r="U2964" i="41" s="1"/>
  <c r="U5277" i="41" a="1"/>
  <c r="U5277" i="41" s="1"/>
  <c r="U795" i="41" a="1"/>
  <c r="U795" i="41" s="1"/>
  <c r="U124" i="41" a="1"/>
  <c r="U124" i="41" s="1"/>
  <c r="U761" i="41" a="1"/>
  <c r="U761" i="41" s="1"/>
  <c r="G673" i="41"/>
  <c r="Y673" i="41" s="1"/>
  <c r="U5362" i="41" a="1"/>
  <c r="U5362" i="41" s="1"/>
  <c r="U3103" i="41" a="1"/>
  <c r="U3103" i="41" s="1"/>
  <c r="U2254" i="41" a="1"/>
  <c r="U2254" i="41" s="1"/>
  <c r="G447" i="41"/>
  <c r="Y447" i="41" s="1"/>
  <c r="U2605" i="41" a="1"/>
  <c r="U2605" i="41" s="1"/>
  <c r="U1399" i="41" a="1"/>
  <c r="U1399" i="41" s="1"/>
  <c r="G309" i="41"/>
  <c r="Y309" i="41" s="1"/>
  <c r="U2541" i="41" a="1"/>
  <c r="U2541" i="41" s="1"/>
  <c r="U4611" i="41" a="1"/>
  <c r="U4611" i="41" s="1"/>
  <c r="G446" i="41"/>
  <c r="Y446" i="41" s="1"/>
  <c r="G6097" i="41"/>
  <c r="Y6097" i="41" s="1"/>
  <c r="G4564" i="41"/>
  <c r="Y4564" i="41" s="1"/>
  <c r="G1115" i="41"/>
  <c r="Y1115" i="41" s="1"/>
  <c r="G1786" i="41"/>
  <c r="Y1786" i="41" s="1"/>
  <c r="U2377" i="41" a="1"/>
  <c r="U2377" i="41" s="1"/>
  <c r="G767" i="41"/>
  <c r="Y767" i="41" s="1"/>
  <c r="U19" i="41" a="1"/>
  <c r="U19" i="41" s="1"/>
  <c r="G2139" i="41"/>
  <c r="Y2139" i="41" s="1"/>
  <c r="U2384" i="41" a="1"/>
  <c r="U2384" i="41" s="1"/>
  <c r="U4601" i="41" a="1"/>
  <c r="U4601" i="41" s="1"/>
  <c r="U5815" i="41" a="1"/>
  <c r="U5815" i="41" s="1"/>
  <c r="U871" i="41" a="1"/>
  <c r="U871" i="41" s="1"/>
  <c r="G2989" i="41"/>
  <c r="Y2989" i="41" s="1"/>
  <c r="U1314" i="41" a="1"/>
  <c r="U1314" i="41" s="1"/>
  <c r="U790" i="41" a="1"/>
  <c r="U790" i="41" s="1"/>
  <c r="U5694" i="41" a="1"/>
  <c r="U5694" i="41" s="1"/>
  <c r="U1120" i="41" a="1"/>
  <c r="U1120" i="41" s="1"/>
  <c r="G3934" i="41"/>
  <c r="Y3934" i="41" s="1"/>
  <c r="G766" i="41"/>
  <c r="Y766" i="41" s="1"/>
  <c r="G129" i="41"/>
  <c r="Y129" i="41" s="1"/>
  <c r="G707" i="41"/>
  <c r="Y707" i="41" s="1"/>
  <c r="G2997" i="41"/>
  <c r="Y2997" i="41" s="1"/>
  <c r="G255" i="41"/>
  <c r="Y255" i="41" s="1"/>
  <c r="G3254" i="41"/>
  <c r="Y3254" i="41" s="1"/>
  <c r="G4467" i="41"/>
  <c r="Y4467" i="41" s="1"/>
  <c r="G3705" i="41"/>
  <c r="Y3705" i="41" s="1"/>
  <c r="G5114" i="41"/>
  <c r="Y5114" i="41" s="1"/>
  <c r="G3055" i="41"/>
  <c r="Y3055" i="41" s="1"/>
  <c r="G845" i="41"/>
  <c r="Y845" i="41" s="1"/>
  <c r="G1490" i="41"/>
  <c r="Y1490" i="41" s="1"/>
  <c r="G3816" i="41"/>
  <c r="Y3816" i="41" s="1"/>
  <c r="G3813" i="41"/>
  <c r="Y3813" i="41" s="1"/>
  <c r="G3258" i="41"/>
  <c r="Y3258" i="41" s="1"/>
  <c r="G3815" i="41"/>
  <c r="Y3815" i="41" s="1"/>
  <c r="G5358" i="41"/>
  <c r="Y5358" i="41" s="1"/>
  <c r="G1316" i="41"/>
  <c r="Y1316" i="41" s="1"/>
  <c r="G3056" i="41"/>
  <c r="Y3056" i="41" s="1"/>
  <c r="G5117" i="41"/>
  <c r="G3275" i="41"/>
  <c r="Y3275" i="41" s="1"/>
  <c r="U789" i="41" a="1"/>
  <c r="U789" i="41" s="1"/>
  <c r="U1321" i="41" a="1"/>
  <c r="U1321" i="41" s="1"/>
  <c r="U1769" i="41" a="1"/>
  <c r="U1769" i="41" s="1"/>
  <c r="G3930" i="41"/>
  <c r="Y3930" i="41" s="1"/>
  <c r="U438" i="41" a="1"/>
  <c r="U438" i="41" s="1"/>
  <c r="G249" i="41"/>
  <c r="Y249" i="41" s="1"/>
  <c r="U5357" i="41" a="1"/>
  <c r="U5357" i="41" s="1"/>
  <c r="U4604" i="41" a="1"/>
  <c r="U4604" i="41" s="1"/>
  <c r="U712" i="41" a="1"/>
  <c r="U712" i="41" s="1"/>
  <c r="Y2985" i="41"/>
  <c r="U6051" i="41" a="1"/>
  <c r="U6051" i="41" s="1"/>
  <c r="U2387" i="41" a="1"/>
  <c r="U2387" i="41" s="1"/>
  <c r="G3817" i="41"/>
  <c r="Y3817" i="41" s="1"/>
  <c r="U1644" i="41" a="1"/>
  <c r="U1644" i="41" s="1"/>
  <c r="U559" i="41" a="1"/>
  <c r="U559" i="41" s="1"/>
  <c r="U2960" i="41" a="1"/>
  <c r="U2960" i="41" s="1"/>
  <c r="AE66" i="38"/>
  <c r="AF66" i="38" s="1"/>
  <c r="U844" i="41" a="1"/>
  <c r="U844" i="41" s="1"/>
  <c r="G17" i="41"/>
  <c r="Y17" i="41" s="1"/>
  <c r="G2965" i="41"/>
  <c r="Y2965" i="41" s="1"/>
  <c r="G275" i="41"/>
  <c r="Y275" i="41" s="1"/>
  <c r="G4877" i="41"/>
  <c r="G1789" i="41"/>
  <c r="G2836" i="41"/>
  <c r="G2808" i="41"/>
  <c r="G5564" i="41"/>
  <c r="G676" i="41"/>
  <c r="G3278" i="41"/>
  <c r="G3701" i="41"/>
  <c r="Y3701" i="41" s="1"/>
  <c r="U758" i="41" a="1"/>
  <c r="U758" i="41" s="1"/>
  <c r="U1311" i="41" a="1"/>
  <c r="U1311" i="41" s="1"/>
  <c r="U873" i="41" a="1"/>
  <c r="U873" i="41" s="1"/>
  <c r="U1113" i="41" a="1"/>
  <c r="U1113" i="41" s="1"/>
  <c r="U5807" i="41" a="1"/>
  <c r="U5807" i="41" s="1"/>
  <c r="G3057" i="41"/>
  <c r="Y3057" i="41" s="1"/>
  <c r="G2508" i="41"/>
  <c r="Y2508" i="41" s="1"/>
  <c r="G6156" i="41"/>
  <c r="G3192" i="41"/>
  <c r="Y3192" i="41" s="1"/>
  <c r="G2998" i="41"/>
  <c r="Y2998" i="41" s="1"/>
  <c r="G2995" i="41"/>
  <c r="Y2995" i="41" s="1"/>
  <c r="G313" i="41"/>
  <c r="Y313" i="41" s="1"/>
  <c r="G5113" i="41"/>
  <c r="Y5113" i="41" s="1"/>
  <c r="U1398" i="41" a="1"/>
  <c r="U1398" i="41" s="1"/>
  <c r="U6058" i="41" a="1"/>
  <c r="U6058" i="41" s="1"/>
  <c r="G3426" i="41"/>
  <c r="Y3426" i="41" s="1"/>
  <c r="G2382" i="41"/>
  <c r="Y2382" i="41" s="1"/>
  <c r="G2833" i="41"/>
  <c r="Y2833" i="41" s="1"/>
  <c r="G5562" i="41"/>
  <c r="Y5562" i="41" s="1"/>
  <c r="U3807" i="41" a="1"/>
  <c r="U3807" i="41" s="1"/>
  <c r="U5806" i="41" a="1"/>
  <c r="U5806" i="41" s="1"/>
  <c r="U304" i="41" a="1"/>
  <c r="U304" i="41" s="1"/>
  <c r="U4071" i="41" a="1"/>
  <c r="U4071" i="41" s="1"/>
  <c r="U4602" i="41" a="1"/>
  <c r="U4602" i="41" s="1"/>
  <c r="U3249" i="41" a="1"/>
  <c r="U3249" i="41" s="1"/>
  <c r="U49" i="41" a="1"/>
  <c r="U49" i="41" s="1"/>
  <c r="U5508" i="41" a="1"/>
  <c r="U5508" i="41" s="1"/>
  <c r="U4560" i="41" a="1"/>
  <c r="U4560" i="41" s="1"/>
  <c r="U1454" i="41" a="1"/>
  <c r="U1454" i="41" s="1"/>
  <c r="U134" i="41" a="1"/>
  <c r="U134" i="41" s="1"/>
  <c r="U1426" i="41" a="1"/>
  <c r="U1426" i="41" s="1"/>
  <c r="U4302" i="41" a="1"/>
  <c r="U4302" i="41" s="1"/>
  <c r="U280" i="41" a="1"/>
  <c r="U280" i="41" s="1"/>
  <c r="G193" i="41"/>
  <c r="Y193" i="41" s="1"/>
  <c r="G3110" i="41"/>
  <c r="Y3110" i="41" s="1"/>
  <c r="G1764" i="41"/>
  <c r="Y1764" i="41" s="1"/>
  <c r="G2018" i="41"/>
  <c r="Y2018" i="41" s="1"/>
  <c r="G244" i="41"/>
  <c r="Y244" i="41" s="1"/>
  <c r="AC213" i="38"/>
  <c r="AD213" i="38" s="1"/>
  <c r="G2805" i="41"/>
  <c r="Y2805" i="41" s="1"/>
  <c r="U4562" i="41" a="1"/>
  <c r="U4562" i="41" s="1"/>
  <c r="U2023" i="41" a="1"/>
  <c r="U2023" i="41" s="1"/>
  <c r="U3422" i="41" a="1"/>
  <c r="U3422" i="41" s="1"/>
  <c r="U1110" i="41" a="1"/>
  <c r="U1110" i="41" s="1"/>
  <c r="U4062" i="41" a="1"/>
  <c r="U4062" i="41" s="1"/>
  <c r="U352" i="41" a="1"/>
  <c r="U352" i="41" s="1"/>
  <c r="U796" i="41" a="1"/>
  <c r="U796" i="41" s="1"/>
  <c r="U908" i="41" a="1"/>
  <c r="U908" i="41" s="1"/>
  <c r="U5353" i="41" a="1"/>
  <c r="U5353" i="41" s="1"/>
  <c r="U1763" i="41" a="1"/>
  <c r="U1763" i="41" s="1"/>
  <c r="U5666" i="41" a="1"/>
  <c r="U5666" i="41" s="1"/>
  <c r="U1706" i="41" a="1"/>
  <c r="U1706" i="41" s="1"/>
  <c r="U2545" i="41" a="1"/>
  <c r="U2545" i="41" s="1"/>
  <c r="U563" i="41" a="1"/>
  <c r="U563" i="41" s="1"/>
  <c r="U4034" i="41" a="1"/>
  <c r="U4034" i="41" s="1"/>
  <c r="U3187" i="41" a="1"/>
  <c r="U3187" i="41" s="1"/>
  <c r="G740" i="41"/>
  <c r="Y740" i="41" s="1"/>
  <c r="U4729" i="41" a="1"/>
  <c r="U4729" i="41" s="1"/>
  <c r="U709" i="41" a="1"/>
  <c r="U709" i="41" s="1"/>
  <c r="G5869" i="41"/>
  <c r="Y5869" i="41" s="1"/>
  <c r="G190" i="41"/>
  <c r="Y190" i="41" s="1"/>
  <c r="G2991" i="41"/>
  <c r="Y2991" i="41" s="1"/>
  <c r="U4311" i="41" a="1"/>
  <c r="U4311" i="41" s="1"/>
  <c r="G2255" i="41"/>
  <c r="Y2255" i="41" s="1"/>
  <c r="G2485" i="41"/>
  <c r="Y2485" i="41" s="1"/>
  <c r="G3112" i="41"/>
  <c r="Y3112" i="41" s="1"/>
  <c r="U4967" i="41" a="1"/>
  <c r="U4967" i="41" s="1"/>
  <c r="Y4967" i="41"/>
  <c r="G5112" i="41"/>
  <c r="AB192" i="38" s="1"/>
  <c r="U5218" i="41" a="1"/>
  <c r="U5218" i="41" s="1"/>
  <c r="U4038" i="41" a="1"/>
  <c r="U4038" i="41" s="1"/>
  <c r="U3188" i="41" a="1"/>
  <c r="U3188" i="41" s="1"/>
  <c r="U5813" i="41" a="1"/>
  <c r="U5813" i="41" s="1"/>
  <c r="U2609" i="41" a="1"/>
  <c r="U2609" i="41" s="1"/>
  <c r="U2986" i="41" a="1"/>
  <c r="U2986" i="41" s="1"/>
  <c r="U2489" i="41" a="1"/>
  <c r="U2489" i="41" s="1"/>
  <c r="U1759" i="41" a="1"/>
  <c r="U1759" i="41" s="1"/>
  <c r="U1456" i="41" a="1"/>
  <c r="U1456" i="41" s="1"/>
  <c r="U1489" i="41" a="1"/>
  <c r="U1489" i="41" s="1"/>
  <c r="U5284" i="41" a="1"/>
  <c r="U5284" i="41" s="1"/>
  <c r="U787" i="41" a="1"/>
  <c r="U787" i="41" s="1"/>
  <c r="AE45" i="38"/>
  <c r="AF45" i="38" s="1"/>
  <c r="U41" i="41" a="1"/>
  <c r="U41" i="41" s="1"/>
  <c r="U6052" i="41" a="1"/>
  <c r="U6052" i="41" s="1"/>
  <c r="U2253" i="41" a="1"/>
  <c r="U2253" i="41" s="1"/>
  <c r="U6049" i="41" a="1"/>
  <c r="U6049" i="41" s="1"/>
  <c r="G2143" i="41"/>
  <c r="Y2143" i="41" s="1"/>
  <c r="G3702" i="41"/>
  <c r="Y3702" i="41" s="1"/>
  <c r="G4067" i="41"/>
  <c r="Y4067" i="41" s="1"/>
  <c r="G2607" i="41"/>
  <c r="Y2607" i="41" s="1"/>
  <c r="U247" i="41" a="1"/>
  <c r="U247" i="41" s="1"/>
  <c r="Y247" i="41"/>
  <c r="G4874" i="41"/>
  <c r="Y4874" i="41" s="1"/>
  <c r="G242" i="41"/>
  <c r="AB227" i="38" s="1"/>
  <c r="G5703" i="41"/>
  <c r="Y5703" i="41" s="1"/>
  <c r="G448" i="41"/>
  <c r="Y448" i="41" s="1"/>
  <c r="G5702" i="41"/>
  <c r="Y5702" i="41" s="1"/>
  <c r="G310" i="41"/>
  <c r="Y310" i="41" s="1"/>
  <c r="G906" i="41"/>
  <c r="Y906" i="41" s="1"/>
  <c r="G2443" i="41"/>
  <c r="Y2443" i="41" s="1"/>
  <c r="U2508" i="41" l="1" a="1"/>
  <c r="U2508" i="41" s="1"/>
  <c r="U310" i="41" a="1"/>
  <c r="U310" i="41" s="1"/>
  <c r="U3057" i="41" a="1"/>
  <c r="U3057" i="41" s="1"/>
  <c r="U5700" i="41" a="1"/>
  <c r="U5700" i="41" s="1"/>
  <c r="U5112" i="41" a="1"/>
  <c r="U5112" i="41" s="1"/>
  <c r="U2255" i="41" a="1"/>
  <c r="U2255" i="41" s="1"/>
  <c r="U448" i="41" a="1"/>
  <c r="U448" i="41" s="1"/>
  <c r="U3111" i="41" a="1"/>
  <c r="U3111" i="41" s="1"/>
  <c r="U1764" i="41" a="1"/>
  <c r="U1764" i="41" s="1"/>
  <c r="U6099" i="41" a="1"/>
  <c r="U6099" i="41" s="1"/>
  <c r="U2995" i="41" a="1"/>
  <c r="U2995" i="41" s="1"/>
  <c r="U4874" i="41" a="1"/>
  <c r="U4874" i="41" s="1"/>
  <c r="U2805" i="41" a="1"/>
  <c r="U2805" i="41" s="1"/>
  <c r="U4606" i="41" a="1"/>
  <c r="U4606" i="41" s="1"/>
  <c r="U4067" i="41" a="1"/>
  <c r="U4067" i="41" s="1"/>
  <c r="U4872" i="41" a="1"/>
  <c r="U4872" i="41" s="1"/>
  <c r="U190" i="41" a="1"/>
  <c r="U190" i="41" s="1"/>
  <c r="U5114" i="41" a="1"/>
  <c r="U5114" i="41" s="1"/>
  <c r="U5562" i="41" a="1"/>
  <c r="U5562" i="41" s="1"/>
  <c r="U736" i="41" a="1"/>
  <c r="U736" i="41" s="1"/>
  <c r="U4039" i="41" a="1"/>
  <c r="U4039" i="41" s="1"/>
  <c r="U5115" i="41" a="1"/>
  <c r="U5115" i="41" s="1"/>
  <c r="U2382" i="41" a="1"/>
  <c r="U2382" i="41" s="1"/>
  <c r="U5358" i="41" a="1"/>
  <c r="U5358" i="41" s="1"/>
  <c r="U193" i="41" a="1"/>
  <c r="U193" i="41" s="1"/>
  <c r="U5811" i="41" a="1"/>
  <c r="U5811" i="41" s="1"/>
  <c r="U791" i="41" a="1"/>
  <c r="U791" i="41" s="1"/>
  <c r="U242" i="41" a="1"/>
  <c r="U242" i="41" s="1"/>
  <c r="U3273" i="41" a="1"/>
  <c r="U3273" i="41" s="1"/>
  <c r="U764" i="41" a="1"/>
  <c r="U764" i="41" s="1"/>
  <c r="U4824" i="41" a="1"/>
  <c r="U4824" i="41" s="1"/>
  <c r="U2143" i="41" a="1"/>
  <c r="U2143" i="41" s="1"/>
  <c r="U1784" i="41" a="1"/>
  <c r="U1784" i="41" s="1"/>
  <c r="U350" i="41" a="1"/>
  <c r="U350" i="41" s="1"/>
  <c r="U2506" i="41" a="1"/>
  <c r="U2506" i="41" s="1"/>
  <c r="U5702" i="41" a="1"/>
  <c r="U5702" i="41" s="1"/>
  <c r="U3110" i="41" a="1"/>
  <c r="U3110" i="41" s="1"/>
  <c r="U2833" i="41" a="1"/>
  <c r="U2833" i="41" s="1"/>
  <c r="U2485" i="41" a="1"/>
  <c r="U2485" i="41" s="1"/>
  <c r="U5703" i="41" a="1"/>
  <c r="U5703" i="41" s="1"/>
  <c r="U2831" i="41" a="1"/>
  <c r="U2831" i="41" s="1"/>
  <c r="U4496" i="41" a="1"/>
  <c r="U4496" i="41" s="1"/>
  <c r="U737" i="41" a="1"/>
  <c r="U737" i="41" s="1"/>
  <c r="U3813" i="41" a="1"/>
  <c r="U3813" i="41" s="1"/>
  <c r="U2803" i="41" a="1"/>
  <c r="U2803" i="41" s="1"/>
  <c r="U445" i="41" a="1"/>
  <c r="U445" i="41" s="1"/>
  <c r="U5560" i="41" a="1"/>
  <c r="U5560" i="41" s="1"/>
  <c r="U5869" i="41" a="1"/>
  <c r="U5869" i="41" s="1"/>
  <c r="U671" i="41" a="1"/>
  <c r="U671" i="41" s="1"/>
  <c r="Y6184" i="41"/>
  <c r="U6184" i="41" a="1"/>
  <c r="U6184" i="41" s="1"/>
  <c r="Y6212" i="41"/>
  <c r="U6212" i="41" a="1"/>
  <c r="U6212" i="41" s="1"/>
  <c r="Y6156" i="41"/>
  <c r="U6156" i="41" a="1"/>
  <c r="U6156" i="41" s="1"/>
  <c r="U3704" i="41" a="1"/>
  <c r="U3704" i="41" s="1"/>
  <c r="U2991" i="41" a="1"/>
  <c r="U2991" i="41" s="1"/>
  <c r="U3701" i="41" a="1"/>
  <c r="U3701" i="41" s="1"/>
  <c r="U444" i="41" a="1"/>
  <c r="U444" i="41" s="1"/>
  <c r="U5122" i="41" a="1"/>
  <c r="U5122" i="41" s="1"/>
  <c r="U2142" i="41" a="1"/>
  <c r="U2142" i="41" s="1"/>
  <c r="U4498" i="41" a="1"/>
  <c r="U4498" i="41" s="1"/>
  <c r="U3338" i="41" a="1"/>
  <c r="U3338" i="41" s="1"/>
  <c r="U3814" i="41" a="1"/>
  <c r="U3814" i="41" s="1"/>
  <c r="U2443" i="41" a="1"/>
  <c r="U2443" i="41" s="1"/>
  <c r="U3702" i="41" a="1"/>
  <c r="U3702" i="41" s="1"/>
  <c r="U1316" i="41" a="1"/>
  <c r="U1316" i="41" s="1"/>
  <c r="U707" i="41" a="1"/>
  <c r="U707" i="41" s="1"/>
  <c r="U1786" i="41" a="1"/>
  <c r="U1786" i="41" s="1"/>
  <c r="U1424" i="41" a="1"/>
  <c r="U1424" i="41" s="1"/>
  <c r="U3932" i="41" a="1"/>
  <c r="U3932" i="41" s="1"/>
  <c r="U3815" i="41" a="1"/>
  <c r="U3815" i="41" s="1"/>
  <c r="U4564" i="41" a="1"/>
  <c r="U4564" i="41" s="1"/>
  <c r="U6098" i="41" a="1"/>
  <c r="U6098" i="41" s="1"/>
  <c r="U249" i="41" a="1"/>
  <c r="U249" i="41" s="1"/>
  <c r="U6100" i="41" a="1"/>
  <c r="U6100" i="41" s="1"/>
  <c r="U2989" i="41" a="1"/>
  <c r="U2989" i="41" s="1"/>
  <c r="U309" i="41" a="1"/>
  <c r="U309" i="41" s="1"/>
  <c r="U739" i="41" a="1"/>
  <c r="U739" i="41" s="1"/>
  <c r="U2018" i="41" a="1"/>
  <c r="U2018" i="41" s="1"/>
  <c r="U3192" i="41" a="1"/>
  <c r="U3192" i="41" s="1"/>
  <c r="U4467" i="41" a="1"/>
  <c r="U4467" i="41" s="1"/>
  <c r="U254" i="41" a="1"/>
  <c r="U254" i="41" s="1"/>
  <c r="U2140" i="41" a="1"/>
  <c r="U2140" i="41" s="1"/>
  <c r="U765" i="41" a="1"/>
  <c r="U765" i="41" s="1"/>
  <c r="U255" i="41" a="1"/>
  <c r="U255" i="41" s="1"/>
  <c r="U1400" i="41" a="1"/>
  <c r="U1400" i="41" s="1"/>
  <c r="U275" i="41" a="1"/>
  <c r="U275" i="41" s="1"/>
  <c r="U6096" i="41" a="1"/>
  <c r="U6096" i="41" s="1"/>
  <c r="U3426" i="41" a="1"/>
  <c r="U3426" i="41" s="1"/>
  <c r="U2965" i="41" a="1"/>
  <c r="U2965" i="41" s="1"/>
  <c r="U3256" i="41" a="1"/>
  <c r="U3256" i="41" s="1"/>
  <c r="U312" i="41" a="1"/>
  <c r="U312" i="41" s="1"/>
  <c r="U6053" i="41" a="1"/>
  <c r="U6053" i="41" s="1"/>
  <c r="U313" i="41" a="1"/>
  <c r="U313" i="41" s="1"/>
  <c r="U17" i="41" a="1"/>
  <c r="U17" i="41" s="1"/>
  <c r="U3113" i="41" a="1"/>
  <c r="U3113" i="41" s="1"/>
  <c r="U2607" i="41" a="1"/>
  <c r="U2607" i="41" s="1"/>
  <c r="U3255" i="41" a="1"/>
  <c r="U3255" i="41" s="1"/>
  <c r="U906" i="41" a="1"/>
  <c r="U906" i="41" s="1"/>
  <c r="U244" i="41" a="1"/>
  <c r="U244" i="41" s="1"/>
  <c r="U2998" i="41" a="1"/>
  <c r="U2998" i="41" s="1"/>
  <c r="U3705" i="41" a="1"/>
  <c r="U3705" i="41" s="1"/>
  <c r="U3112" i="41" a="1"/>
  <c r="U3112" i="41" s="1"/>
  <c r="U447" i="41" a="1"/>
  <c r="U447" i="41" s="1"/>
  <c r="U5704" i="41" a="1"/>
  <c r="U5704" i="41" s="1"/>
  <c r="G3302" i="41"/>
  <c r="Y3302" i="41" s="1"/>
  <c r="G6269" i="41"/>
  <c r="U1647" i="41" a="1"/>
  <c r="U1647" i="41" s="1"/>
  <c r="U45" i="41" a="1"/>
  <c r="U45" i="41" s="1"/>
  <c r="U3933" i="41" a="1"/>
  <c r="U3933" i="41" s="1"/>
  <c r="G3128" i="41"/>
  <c r="AB50" i="38" s="1"/>
  <c r="G1281" i="41"/>
  <c r="Y1281" i="41" s="1"/>
  <c r="G3637" i="41"/>
  <c r="Y3637" i="41" s="1"/>
  <c r="G2996" i="41"/>
  <c r="Y2996" i="41" s="1"/>
  <c r="G6311" i="41"/>
  <c r="G2510" i="41"/>
  <c r="Y2510" i="41" s="1"/>
  <c r="G4435" i="41"/>
  <c r="AB157" i="38" s="1"/>
  <c r="G5762" i="41"/>
  <c r="Y5762" i="41" s="1"/>
  <c r="Y5112" i="41"/>
  <c r="AC192" i="38"/>
  <c r="AD192" i="38" s="1"/>
  <c r="AE192" i="38" s="1"/>
  <c r="AF192" i="38" s="1"/>
  <c r="G3129" i="41"/>
  <c r="Y3129" i="41" s="1"/>
  <c r="Y2506" i="41"/>
  <c r="G4216" i="41"/>
  <c r="AB160" i="38" s="1"/>
  <c r="U740" i="41" a="1"/>
  <c r="U740" i="41" s="1"/>
  <c r="G2993" i="41"/>
  <c r="Y2993" i="41" s="1"/>
  <c r="U5113" i="41" a="1"/>
  <c r="U5113" i="41" s="1"/>
  <c r="G2694" i="41"/>
  <c r="Y2694" i="41" s="1"/>
  <c r="G4628" i="41"/>
  <c r="Y4628" i="41" s="1"/>
  <c r="G246" i="41"/>
  <c r="Y246" i="41" s="1"/>
  <c r="U3275" i="41" a="1"/>
  <c r="U3275" i="41" s="1"/>
  <c r="U3816" i="41" a="1"/>
  <c r="U3816" i="41" s="1"/>
  <c r="U2997" i="41" a="1"/>
  <c r="U2997" i="41" s="1"/>
  <c r="U2139" i="41" a="1"/>
  <c r="U2139" i="41" s="1"/>
  <c r="U817" i="41" a="1"/>
  <c r="U817" i="41" s="1"/>
  <c r="U3931" i="41" a="1"/>
  <c r="U3931" i="41" s="1"/>
  <c r="U738" i="41" a="1"/>
  <c r="U738" i="41" s="1"/>
  <c r="U3337" i="41" a="1"/>
  <c r="U3337" i="41" s="1"/>
  <c r="U561" i="41" a="1"/>
  <c r="U561" i="41" s="1"/>
  <c r="U3053" i="41" a="1"/>
  <c r="U3053" i="41" s="1"/>
  <c r="G3636" i="41"/>
  <c r="AB136" i="38" s="1"/>
  <c r="U250" i="41" a="1"/>
  <c r="U250" i="41" s="1"/>
  <c r="G2994" i="41"/>
  <c r="Y2994" i="41" s="1"/>
  <c r="G3158" i="41"/>
  <c r="Y3158" i="41" s="1"/>
  <c r="Y242" i="41"/>
  <c r="AC227" i="38"/>
  <c r="AD227" i="38" s="1"/>
  <c r="AE227" i="38" s="1"/>
  <c r="AF227" i="38" s="1"/>
  <c r="G4627" i="41"/>
  <c r="Y4627" i="41" s="1"/>
  <c r="G3638" i="41"/>
  <c r="Y3638" i="41" s="1"/>
  <c r="U3817" i="41" a="1"/>
  <c r="U3817" i="41" s="1"/>
  <c r="U3703" i="41" a="1"/>
  <c r="U3703" i="41" s="1"/>
  <c r="G4626" i="41"/>
  <c r="AB175" i="38" s="1"/>
  <c r="G4667" i="41"/>
  <c r="Y4667" i="41" s="1"/>
  <c r="G5160" i="41"/>
  <c r="Y5160" i="41" s="1"/>
  <c r="U5117" i="41" a="1"/>
  <c r="U5117" i="41" s="1"/>
  <c r="Y5117" i="41"/>
  <c r="G4470" i="41"/>
  <c r="Y4470" i="41" s="1"/>
  <c r="G245" i="41"/>
  <c r="Y245" i="41" s="1"/>
  <c r="G4844" i="41"/>
  <c r="AB89" i="38" s="1"/>
  <c r="G2509" i="41"/>
  <c r="Y2509" i="41" s="1"/>
  <c r="G4754" i="41"/>
  <c r="Y4754" i="41" s="1"/>
  <c r="G4668" i="41"/>
  <c r="Y4668" i="41" s="1"/>
  <c r="G6309" i="41"/>
  <c r="AB239" i="38" s="1"/>
  <c r="G5121" i="41"/>
  <c r="Y5121" i="41" s="1"/>
  <c r="AE213" i="38"/>
  <c r="AF213" i="38" s="1"/>
  <c r="G5125" i="41"/>
  <c r="Y5125" i="41" s="1"/>
  <c r="G6310" i="41"/>
  <c r="G4846" i="41"/>
  <c r="Y4846" i="41" s="1"/>
  <c r="G5119" i="41"/>
  <c r="Y5119" i="41" s="1"/>
  <c r="G252" i="41"/>
  <c r="Y252" i="41" s="1"/>
  <c r="U1490" i="41" a="1"/>
  <c r="U1490" i="41" s="1"/>
  <c r="U129" i="41" a="1"/>
  <c r="U129" i="41" s="1"/>
  <c r="U767" i="41" a="1"/>
  <c r="U767" i="41" s="1"/>
  <c r="U5701" i="41" a="1"/>
  <c r="U5701" i="41" s="1"/>
  <c r="U3221" i="41" a="1"/>
  <c r="U3221" i="41" s="1"/>
  <c r="U2141" i="41" a="1"/>
  <c r="U2141" i="41" s="1"/>
  <c r="U1452" i="41" a="1"/>
  <c r="U1452" i="41" s="1"/>
  <c r="G4465" i="41"/>
  <c r="Y4465" i="41" s="1"/>
  <c r="G5761" i="41"/>
  <c r="AB219" i="38" s="1"/>
  <c r="Y4872" i="41"/>
  <c r="AC180" i="38"/>
  <c r="AD180" i="38" s="1"/>
  <c r="AE180" i="38" s="1"/>
  <c r="AF180" i="38" s="1"/>
  <c r="G5120" i="41"/>
  <c r="Y5120" i="41" s="1"/>
  <c r="G5159" i="41"/>
  <c r="Y5159" i="41" s="1"/>
  <c r="G4755" i="41"/>
  <c r="Y4755" i="41" s="1"/>
  <c r="AC120" i="38"/>
  <c r="AD120" i="38" s="1"/>
  <c r="Y1784" i="41"/>
  <c r="G3157" i="41"/>
  <c r="Y3157" i="41" s="1"/>
  <c r="G253" i="41"/>
  <c r="Y253" i="41" s="1"/>
  <c r="U845" i="41" a="1"/>
  <c r="U845" i="41" s="1"/>
  <c r="U766" i="41" a="1"/>
  <c r="U766" i="41" s="1"/>
  <c r="U191" i="41" a="1"/>
  <c r="U191" i="41" s="1"/>
  <c r="U2546" i="41" a="1"/>
  <c r="U2546" i="41" s="1"/>
  <c r="U3054" i="41" a="1"/>
  <c r="U3054" i="41" s="1"/>
  <c r="Y5560" i="41"/>
  <c r="AC211" i="38"/>
  <c r="AD211" i="38" s="1"/>
  <c r="AE211" i="38" s="1"/>
  <c r="AF211" i="38" s="1"/>
  <c r="G6267" i="41"/>
  <c r="AB233" i="38" s="1"/>
  <c r="G251" i="41"/>
  <c r="Y251" i="41" s="1"/>
  <c r="G2516" i="41"/>
  <c r="Y2516" i="41" s="1"/>
  <c r="G928" i="41"/>
  <c r="Y928" i="41" s="1"/>
  <c r="Y3273" i="41"/>
  <c r="Y2803" i="41"/>
  <c r="AC112" i="38"/>
  <c r="AD112" i="38" s="1"/>
  <c r="AE112" i="38" s="1"/>
  <c r="AF112" i="38" s="1"/>
  <c r="G5158" i="41"/>
  <c r="AB195" i="38" s="1"/>
  <c r="G2992" i="41"/>
  <c r="Y2992" i="41" s="1"/>
  <c r="U676" i="41" a="1"/>
  <c r="U676" i="41" s="1"/>
  <c r="Y676" i="41"/>
  <c r="G927" i="41"/>
  <c r="Y927" i="41" s="1"/>
  <c r="G2695" i="41"/>
  <c r="Y2695" i="41" s="1"/>
  <c r="G248" i="41"/>
  <c r="Y248" i="41" s="1"/>
  <c r="U3056" i="41" a="1"/>
  <c r="U3056" i="41" s="1"/>
  <c r="U3055" i="41" a="1"/>
  <c r="U3055" i="41" s="1"/>
  <c r="U3934" i="41" a="1"/>
  <c r="U3934" i="41" s="1"/>
  <c r="U673" i="41" a="1"/>
  <c r="U673" i="41" s="1"/>
  <c r="G4666" i="41"/>
  <c r="AB172" i="38" s="1"/>
  <c r="U4733" i="41" a="1"/>
  <c r="U4733" i="41" s="1"/>
  <c r="U4306" i="41" a="1"/>
  <c r="U4306" i="41" s="1"/>
  <c r="G1983" i="41"/>
  <c r="Y1983" i="41" s="1"/>
  <c r="G1282" i="41"/>
  <c r="Y1282" i="41" s="1"/>
  <c r="U1115" i="41" a="1"/>
  <c r="U1115" i="41" s="1"/>
  <c r="Y2831" i="41"/>
  <c r="AC113" i="38"/>
  <c r="AD113" i="38" s="1"/>
  <c r="AE113" i="38" s="1"/>
  <c r="AF113" i="38" s="1"/>
  <c r="G2512" i="41"/>
  <c r="Y2512" i="41" s="1"/>
  <c r="G3301" i="41"/>
  <c r="AB127" i="38" s="1"/>
  <c r="G2517" i="41"/>
  <c r="Y2517" i="41" s="1"/>
  <c r="G4436" i="41"/>
  <c r="Y4436" i="41" s="1"/>
  <c r="G3303" i="41"/>
  <c r="Y3303" i="41" s="1"/>
  <c r="G5124" i="41"/>
  <c r="Y5124" i="41" s="1"/>
  <c r="U311" i="41" a="1"/>
  <c r="U311" i="41" s="1"/>
  <c r="G4753" i="41"/>
  <c r="AB166" i="38" s="1"/>
  <c r="G5123" i="41"/>
  <c r="Y5123" i="41" s="1"/>
  <c r="G3130" i="41"/>
  <c r="Y3130" i="41" s="1"/>
  <c r="G4468" i="41"/>
  <c r="Y4468" i="41" s="1"/>
  <c r="G1982" i="41"/>
  <c r="AB85" i="38" s="1"/>
  <c r="G5118" i="41"/>
  <c r="Y5118" i="41" s="1"/>
  <c r="U3278" i="41" a="1"/>
  <c r="U3278" i="41" s="1"/>
  <c r="Y3278" i="41"/>
  <c r="G4217" i="41"/>
  <c r="Y4217" i="41" s="1"/>
  <c r="G4845" i="41"/>
  <c r="Y4845" i="41" s="1"/>
  <c r="G1984" i="41"/>
  <c r="Y1984" i="41" s="1"/>
  <c r="G5894" i="41"/>
  <c r="AB226" i="38" s="1"/>
  <c r="U5564" i="41" a="1"/>
  <c r="U5564" i="41" s="1"/>
  <c r="Y5564" i="41"/>
  <c r="U1789" i="41" a="1"/>
  <c r="U1789" i="41" s="1"/>
  <c r="Y1789" i="41"/>
  <c r="G2511" i="41"/>
  <c r="G4501" i="41"/>
  <c r="Y4501" i="41" s="1"/>
  <c r="G5895" i="41"/>
  <c r="Y5895" i="41" s="1"/>
  <c r="G4437" i="41"/>
  <c r="Y4437" i="41" s="1"/>
  <c r="U6097" i="41" a="1"/>
  <c r="U6097" i="41" s="1"/>
  <c r="U192" i="41" a="1"/>
  <c r="U192" i="41" s="1"/>
  <c r="U1708" i="41" a="1"/>
  <c r="U1708" i="41" s="1"/>
  <c r="Y671" i="41"/>
  <c r="AC30" i="38"/>
  <c r="AD30" i="38" s="1"/>
  <c r="AE30" i="38" s="1"/>
  <c r="AF30" i="38" s="1"/>
  <c r="G243" i="41"/>
  <c r="Y243" i="41" s="1"/>
  <c r="U3109" i="41" a="1"/>
  <c r="U3109" i="41" s="1"/>
  <c r="G3156" i="41"/>
  <c r="AB123" i="38" s="1"/>
  <c r="U2808" i="41" a="1"/>
  <c r="U2808" i="41" s="1"/>
  <c r="Y2808" i="41"/>
  <c r="G2519" i="41"/>
  <c r="Y2519" i="41" s="1"/>
  <c r="U4877" i="41" a="1"/>
  <c r="U4877" i="41" s="1"/>
  <c r="Y4877" i="41"/>
  <c r="G6268" i="41"/>
  <c r="G4218" i="41"/>
  <c r="Y4218" i="41" s="1"/>
  <c r="Y4496" i="41"/>
  <c r="AC168" i="38"/>
  <c r="AD168" i="38" s="1"/>
  <c r="AE168" i="38" s="1"/>
  <c r="AF168" i="38" s="1"/>
  <c r="G2693" i="41"/>
  <c r="AB111" i="38" s="1"/>
  <c r="G5116" i="41"/>
  <c r="Y5116" i="41" s="1"/>
  <c r="U2836" i="41" a="1"/>
  <c r="U2836" i="41" s="1"/>
  <c r="Y2836" i="41"/>
  <c r="G5896" i="41"/>
  <c r="Y5896" i="41" s="1"/>
  <c r="U3930" i="41" a="1"/>
  <c r="U3930" i="41" s="1"/>
  <c r="U446" i="41" a="1"/>
  <c r="U446" i="41" s="1"/>
  <c r="U5512" i="41" a="1"/>
  <c r="U5512" i="41" s="1"/>
  <c r="U5222" i="41" a="1"/>
  <c r="U5222" i="41" s="1"/>
  <c r="G1280" i="41"/>
  <c r="AB63" i="38" s="1"/>
  <c r="G2507" i="41"/>
  <c r="Y2507" i="41" s="1"/>
  <c r="G2514" i="41"/>
  <c r="Y2514" i="41" s="1"/>
  <c r="G5763" i="41"/>
  <c r="Y5763" i="41" s="1"/>
  <c r="U3258" i="41" a="1"/>
  <c r="U3258" i="41" s="1"/>
  <c r="U3254" i="41" a="1"/>
  <c r="U3254" i="41" s="1"/>
  <c r="G2518" i="41"/>
  <c r="Y2518" i="41" s="1"/>
  <c r="G3022" i="41"/>
  <c r="Y3022" i="41" s="1"/>
  <c r="U3257" i="41" a="1"/>
  <c r="U3257" i="41" s="1"/>
  <c r="G926" i="41"/>
  <c r="AB46" i="38" s="1"/>
  <c r="U768" i="41" a="1"/>
  <c r="U768" i="41" s="1"/>
  <c r="U4501" i="41" l="1" a="1"/>
  <c r="U4501" i="41" s="1"/>
  <c r="U1280" i="41" a="1"/>
  <c r="U1280" i="41" s="1"/>
  <c r="U5894" i="41" a="1"/>
  <c r="U5894" i="41" s="1"/>
  <c r="U5761" i="41" a="1"/>
  <c r="U5761" i="41" s="1"/>
  <c r="U2992" i="41" a="1"/>
  <c r="U2992" i="41" s="1"/>
  <c r="U3636" i="41" a="1"/>
  <c r="U3636" i="41" s="1"/>
  <c r="U5763" i="41" a="1"/>
  <c r="U5763" i="41" s="1"/>
  <c r="U4755" i="41" a="1"/>
  <c r="U4755" i="41" s="1"/>
  <c r="U4844" i="41" a="1"/>
  <c r="U4844" i="41" s="1"/>
  <c r="U6309" i="41" a="1"/>
  <c r="U6309" i="41" s="1"/>
  <c r="U1984" i="41" a="1"/>
  <c r="U1984" i="41" s="1"/>
  <c r="U5123" i="41" a="1"/>
  <c r="U5123" i="41" s="1"/>
  <c r="U3156" i="41" a="1"/>
  <c r="U3156" i="41" s="1"/>
  <c r="U4753" i="41" a="1"/>
  <c r="U4753" i="41" s="1"/>
  <c r="U4216" i="41" a="1"/>
  <c r="U4216" i="41" s="1"/>
  <c r="U926" i="41" a="1"/>
  <c r="U926" i="41" s="1"/>
  <c r="U3128" i="41" a="1"/>
  <c r="U3128" i="41" s="1"/>
  <c r="U6267" i="41" a="1"/>
  <c r="U6267" i="41" s="1"/>
  <c r="U253" i="41" a="1"/>
  <c r="U253" i="41" s="1"/>
  <c r="U4626" i="41" a="1"/>
  <c r="U4626" i="41" s="1"/>
  <c r="U2693" i="41" a="1"/>
  <c r="U2693" i="41" s="1"/>
  <c r="U1982" i="41" a="1"/>
  <c r="U1982" i="41" s="1"/>
  <c r="U3301" i="41" a="1"/>
  <c r="U3301" i="41" s="1"/>
  <c r="U5158" i="41" a="1"/>
  <c r="U5158" i="41" s="1"/>
  <c r="U928" i="41" a="1"/>
  <c r="U928" i="41" s="1"/>
  <c r="U4666" i="41" a="1"/>
  <c r="U4666" i="41" s="1"/>
  <c r="U4435" i="41" a="1"/>
  <c r="U4435" i="41" s="1"/>
  <c r="Y6311" i="41"/>
  <c r="U6311" i="41" a="1"/>
  <c r="U6311" i="41" s="1"/>
  <c r="Y6269" i="41"/>
  <c r="U6269" i="41" a="1"/>
  <c r="U6269" i="41" s="1"/>
  <c r="Y6310" i="41"/>
  <c r="U6310" i="41" a="1"/>
  <c r="U6310" i="41" s="1"/>
  <c r="Y6268" i="41"/>
  <c r="U6268" i="41" a="1"/>
  <c r="U6268" i="41" s="1"/>
  <c r="U2517" i="41" a="1"/>
  <c r="U2517" i="41" s="1"/>
  <c r="U2994" i="41" a="1"/>
  <c r="U2994" i="41" s="1"/>
  <c r="U5160" i="41" a="1"/>
  <c r="U5160" i="41" s="1"/>
  <c r="AE120" i="38"/>
  <c r="AF120" i="38" s="1"/>
  <c r="U4846" i="41" a="1"/>
  <c r="U4846" i="41" s="1"/>
  <c r="U4436" i="41" a="1"/>
  <c r="U4436" i="41" s="1"/>
  <c r="U2695" i="41" a="1"/>
  <c r="U2695" i="41" s="1"/>
  <c r="U3302" i="41" a="1"/>
  <c r="U3302" i="41" s="1"/>
  <c r="U4628" i="41" a="1"/>
  <c r="U4628" i="41" s="1"/>
  <c r="U243" i="41" a="1"/>
  <c r="U243" i="41" s="1"/>
  <c r="U1282" i="41" a="1"/>
  <c r="U1282" i="41" s="1"/>
  <c r="U5762" i="41" a="1"/>
  <c r="U5762" i="41" s="1"/>
  <c r="U5896" i="41" a="1"/>
  <c r="U5896" i="41" s="1"/>
  <c r="U4217" i="41" a="1"/>
  <c r="U4217" i="41" s="1"/>
  <c r="U3022" i="41" a="1"/>
  <c r="U3022" i="41" s="1"/>
  <c r="U4627" i="41" a="1"/>
  <c r="U4627" i="41" s="1"/>
  <c r="U2519" i="41" a="1"/>
  <c r="U2519" i="41" s="1"/>
  <c r="U927" i="41" a="1"/>
  <c r="U927" i="41" s="1"/>
  <c r="U2509" i="41" a="1"/>
  <c r="U2509" i="41" s="1"/>
  <c r="G3162" i="41"/>
  <c r="Y3162" i="41" s="1"/>
  <c r="G4873" i="41"/>
  <c r="Y4873" i="41" s="1"/>
  <c r="G4508" i="41"/>
  <c r="Y4508" i="41" s="1"/>
  <c r="G5765" i="41"/>
  <c r="Y5765" i="41" s="1"/>
  <c r="G4885" i="41"/>
  <c r="Y4885" i="41" s="1"/>
  <c r="G2839" i="41"/>
  <c r="Y2839" i="41" s="1"/>
  <c r="G4219" i="41"/>
  <c r="Y4219" i="41" s="1"/>
  <c r="U2507" i="41" a="1"/>
  <c r="U2507" i="41" s="1"/>
  <c r="G5897" i="41"/>
  <c r="Y5897" i="41" s="1"/>
  <c r="U5895" i="41" a="1"/>
  <c r="U5895" i="41" s="1"/>
  <c r="G3134" i="41"/>
  <c r="Y3134" i="41" s="1"/>
  <c r="Y5894" i="41"/>
  <c r="AC226" i="38"/>
  <c r="AD226" i="38" s="1"/>
  <c r="AE226" i="38" s="1"/>
  <c r="AF226" i="38" s="1"/>
  <c r="G4497" i="41"/>
  <c r="Y4497" i="41" s="1"/>
  <c r="U2516" i="41" a="1"/>
  <c r="U2516" i="41" s="1"/>
  <c r="U252" i="41" a="1"/>
  <c r="U252" i="41" s="1"/>
  <c r="G4884" i="41"/>
  <c r="Y4884" i="41" s="1"/>
  <c r="G5162" i="41"/>
  <c r="Y5162" i="41" s="1"/>
  <c r="G2844" i="41"/>
  <c r="Y2844" i="41" s="1"/>
  <c r="G1792" i="41"/>
  <c r="Y1792" i="41" s="1"/>
  <c r="Y3128" i="41"/>
  <c r="G5568" i="41"/>
  <c r="Y5568" i="41" s="1"/>
  <c r="G4759" i="41"/>
  <c r="Y4759" i="41" s="1"/>
  <c r="G672" i="41"/>
  <c r="Y672" i="41" s="1"/>
  <c r="G5570" i="41"/>
  <c r="Y5570" i="41" s="1"/>
  <c r="G4670" i="41"/>
  <c r="Y4670" i="41" s="1"/>
  <c r="G3286" i="41"/>
  <c r="Y3286" i="41" s="1"/>
  <c r="G3281" i="41"/>
  <c r="Y3281" i="41" s="1"/>
  <c r="G929" i="41"/>
  <c r="Y929" i="41" s="1"/>
  <c r="G2841" i="41"/>
  <c r="Y2841" i="41" s="1"/>
  <c r="G4850" i="41"/>
  <c r="Y4850" i="41" s="1"/>
  <c r="G2804" i="41"/>
  <c r="Y2804" i="41" s="1"/>
  <c r="U248" i="41" a="1"/>
  <c r="U248" i="41" s="1"/>
  <c r="U251" i="41" a="1"/>
  <c r="U251" i="41" s="1"/>
  <c r="U5119" i="41" a="1"/>
  <c r="U5119" i="41" s="1"/>
  <c r="Y4844" i="41"/>
  <c r="AC89" i="38"/>
  <c r="AD89" i="38" s="1"/>
  <c r="AE89" i="38" s="1"/>
  <c r="AF89" i="38" s="1"/>
  <c r="G4848" i="41"/>
  <c r="Y4848" i="41" s="1"/>
  <c r="G1797" i="41"/>
  <c r="Y1797" i="41" s="1"/>
  <c r="G2811" i="41"/>
  <c r="Y2811" i="41" s="1"/>
  <c r="G4669" i="41"/>
  <c r="Y4669" i="41" s="1"/>
  <c r="G1794" i="41"/>
  <c r="Y1794" i="41" s="1"/>
  <c r="G3642" i="41"/>
  <c r="Y3642" i="41" s="1"/>
  <c r="U4845" i="41" a="1"/>
  <c r="U4845" i="41" s="1"/>
  <c r="G1785" i="41"/>
  <c r="Y1785" i="41" s="1"/>
  <c r="U5159" i="41" a="1"/>
  <c r="U5159" i="41" s="1"/>
  <c r="U245" i="41" a="1"/>
  <c r="U245" i="41" s="1"/>
  <c r="G2990" i="41"/>
  <c r="Y2990" i="41" s="1"/>
  <c r="G4500" i="41"/>
  <c r="Y4500" i="41" s="1"/>
  <c r="G3160" i="41"/>
  <c r="Y3160" i="41" s="1"/>
  <c r="G2816" i="41"/>
  <c r="Y2816" i="41" s="1"/>
  <c r="G4672" i="41"/>
  <c r="Y4672" i="41" s="1"/>
  <c r="G3274" i="41"/>
  <c r="Y3274" i="41" s="1"/>
  <c r="Y3301" i="41"/>
  <c r="AC127" i="38"/>
  <c r="AD127" i="38" s="1"/>
  <c r="AE127" i="38" s="1"/>
  <c r="AF127" i="38" s="1"/>
  <c r="G3277" i="41"/>
  <c r="Y3277" i="41" s="1"/>
  <c r="G2697" i="41"/>
  <c r="Y2697" i="41" s="1"/>
  <c r="G4509" i="41"/>
  <c r="Y4509" i="41" s="1"/>
  <c r="G1985" i="41"/>
  <c r="Y1985" i="41" s="1"/>
  <c r="G932" i="41"/>
  <c r="Y932" i="41" s="1"/>
  <c r="G2513" i="41"/>
  <c r="Y2513" i="41" s="1"/>
  <c r="G2832" i="41"/>
  <c r="Y2832" i="41" s="1"/>
  <c r="U2512" i="41" a="1"/>
  <c r="U2512" i="41" s="1"/>
  <c r="Y6267" i="41"/>
  <c r="AC233" i="38"/>
  <c r="AD233" i="38" s="1"/>
  <c r="AE233" i="38" s="1"/>
  <c r="AF233" i="38" s="1"/>
  <c r="U5120" i="41" a="1"/>
  <c r="U5120" i="41" s="1"/>
  <c r="U4470" i="41" a="1"/>
  <c r="U4470" i="41" s="1"/>
  <c r="G4881" i="41"/>
  <c r="Y4881" i="41" s="1"/>
  <c r="G4876" i="41"/>
  <c r="Y4876" i="41" s="1"/>
  <c r="G3305" i="41"/>
  <c r="Y3305" i="41" s="1"/>
  <c r="G5571" i="41"/>
  <c r="Y5571" i="41" s="1"/>
  <c r="G2813" i="41"/>
  <c r="Y2813" i="41" s="1"/>
  <c r="G3307" i="41"/>
  <c r="Y3307" i="41" s="1"/>
  <c r="G5561" i="41"/>
  <c r="Y5561" i="41" s="1"/>
  <c r="G2812" i="41"/>
  <c r="Y2812" i="41" s="1"/>
  <c r="G675" i="41"/>
  <c r="Y675" i="41" s="1"/>
  <c r="G1986" i="41"/>
  <c r="Y1986" i="41" s="1"/>
  <c r="G681" i="41"/>
  <c r="Y681" i="41" s="1"/>
  <c r="G4882" i="41"/>
  <c r="Y4882" i="41" s="1"/>
  <c r="G2699" i="41"/>
  <c r="Y2699" i="41" s="1"/>
  <c r="G3282" i="41"/>
  <c r="Y3282" i="41" s="1"/>
  <c r="G1788" i="41"/>
  <c r="Y1788" i="41" s="1"/>
  <c r="G1284" i="41"/>
  <c r="Y1284" i="41" s="1"/>
  <c r="Y4435" i="41"/>
  <c r="AC157" i="38"/>
  <c r="AD157" i="38" s="1"/>
  <c r="AE157" i="38" s="1"/>
  <c r="AF157" i="38" s="1"/>
  <c r="G6270" i="41"/>
  <c r="Y926" i="41"/>
  <c r="AC46" i="38"/>
  <c r="AD46" i="38" s="1"/>
  <c r="AE46" i="38" s="1"/>
  <c r="AF46" i="38" s="1"/>
  <c r="G3304" i="41"/>
  <c r="Y3304" i="41" s="1"/>
  <c r="G4506" i="41"/>
  <c r="Y4506" i="41" s="1"/>
  <c r="G1988" i="41"/>
  <c r="Y1988" i="41" s="1"/>
  <c r="G2515" i="41"/>
  <c r="Y2515" i="41" s="1"/>
  <c r="U5125" i="41" a="1"/>
  <c r="U5125" i="41" s="1"/>
  <c r="G2840" i="41"/>
  <c r="Y2840" i="41" s="1"/>
  <c r="G2835" i="41"/>
  <c r="Y2835" i="41" s="1"/>
  <c r="U246" i="41" a="1"/>
  <c r="U246" i="41" s="1"/>
  <c r="G930" i="41"/>
  <c r="Y930" i="41" s="1"/>
  <c r="Y4216" i="41"/>
  <c r="AC160" i="38"/>
  <c r="AD160" i="38" s="1"/>
  <c r="AE160" i="38" s="1"/>
  <c r="AF160" i="38" s="1"/>
  <c r="U2510" i="41" a="1"/>
  <c r="U2510" i="41" s="1"/>
  <c r="G1283" i="41"/>
  <c r="Y1283" i="41" s="1"/>
  <c r="Y3156" i="41"/>
  <c r="AC123" i="38"/>
  <c r="AD123" i="38" s="1"/>
  <c r="AE123" i="38" s="1"/>
  <c r="AF123" i="38" s="1"/>
  <c r="G1286" i="41"/>
  <c r="Y1286" i="41" s="1"/>
  <c r="G1793" i="41"/>
  <c r="Y1793" i="41" s="1"/>
  <c r="G2807" i="41"/>
  <c r="Y2807" i="41" s="1"/>
  <c r="G3132" i="41"/>
  <c r="Y3132" i="41" s="1"/>
  <c r="AC107" i="38"/>
  <c r="AD107" i="38" s="1"/>
  <c r="G4878" i="41"/>
  <c r="Y4878" i="41" s="1"/>
  <c r="U2511" i="41" a="1"/>
  <c r="U2511" i="41" s="1"/>
  <c r="Y2511" i="41"/>
  <c r="G3159" i="41"/>
  <c r="Y3159" i="41" s="1"/>
  <c r="G4499" i="41"/>
  <c r="Y4499" i="41" s="1"/>
  <c r="G4441" i="41"/>
  <c r="Y4441" i="41" s="1"/>
  <c r="Y5761" i="41"/>
  <c r="AC219" i="38"/>
  <c r="AD219" i="38" s="1"/>
  <c r="AE219" i="38" s="1"/>
  <c r="AF219" i="38" s="1"/>
  <c r="G680" i="41"/>
  <c r="Y680" i="41" s="1"/>
  <c r="G3640" i="41"/>
  <c r="Y3640" i="41" s="1"/>
  <c r="G677" i="41"/>
  <c r="Y677" i="41" s="1"/>
  <c r="G4756" i="41"/>
  <c r="Y4756" i="41" s="1"/>
  <c r="G4883" i="41"/>
  <c r="Y4883" i="41" s="1"/>
  <c r="G2696" i="41"/>
  <c r="Y2696" i="41" s="1"/>
  <c r="G1787" i="41"/>
  <c r="Y1787" i="41" s="1"/>
  <c r="G5900" i="41"/>
  <c r="Y5900" i="41" s="1"/>
  <c r="U5118" i="41" a="1"/>
  <c r="U5118" i="41" s="1"/>
  <c r="U4465" i="41" a="1"/>
  <c r="U4465" i="41" s="1"/>
  <c r="U5121" i="41" a="1"/>
  <c r="U5121" i="41" s="1"/>
  <c r="U4667" i="41" a="1"/>
  <c r="U4667" i="41" s="1"/>
  <c r="G4505" i="41"/>
  <c r="Y4505" i="41" s="1"/>
  <c r="U3158" i="41" a="1"/>
  <c r="U3158" i="41" s="1"/>
  <c r="G4439" i="41"/>
  <c r="Y4439" i="41" s="1"/>
  <c r="U3129" i="41" a="1"/>
  <c r="U3129" i="41" s="1"/>
  <c r="G1790" i="41"/>
  <c r="Y1790" i="41" s="1"/>
  <c r="U2518" i="41" a="1"/>
  <c r="U2518" i="41" s="1"/>
  <c r="G682" i="41"/>
  <c r="Y682" i="41" s="1"/>
  <c r="G3639" i="41"/>
  <c r="Y3639" i="41" s="1"/>
  <c r="U5116" i="41" a="1"/>
  <c r="U5116" i="41" s="1"/>
  <c r="G3276" i="41"/>
  <c r="Y3276" i="41" s="1"/>
  <c r="G5164" i="41"/>
  <c r="Y5164" i="41" s="1"/>
  <c r="U1983" i="41" a="1"/>
  <c r="U1983" i="41" s="1"/>
  <c r="G5567" i="41"/>
  <c r="Y5567" i="41" s="1"/>
  <c r="U2694" i="41" a="1"/>
  <c r="U2694" i="41" s="1"/>
  <c r="G4757" i="41"/>
  <c r="Y4757" i="41" s="1"/>
  <c r="U2996" i="41" a="1"/>
  <c r="U2996" i="41" s="1"/>
  <c r="G2837" i="41"/>
  <c r="Y2837" i="41" s="1"/>
  <c r="G3131" i="41"/>
  <c r="Y3131" i="41" s="1"/>
  <c r="Y1280" i="41"/>
  <c r="AC63" i="38"/>
  <c r="AD63" i="38" s="1"/>
  <c r="AE63" i="38" s="1"/>
  <c r="AF63" i="38" s="1"/>
  <c r="G4438" i="41"/>
  <c r="Y4438" i="41" s="1"/>
  <c r="G674" i="41"/>
  <c r="Y674" i="41" s="1"/>
  <c r="G6273" i="41"/>
  <c r="Y4753" i="41"/>
  <c r="AC166" i="38"/>
  <c r="AD166" i="38" s="1"/>
  <c r="AE166" i="38" s="1"/>
  <c r="AF166" i="38" s="1"/>
  <c r="Y5158" i="41"/>
  <c r="AC195" i="38"/>
  <c r="AD195" i="38" s="1"/>
  <c r="AE195" i="38" s="1"/>
  <c r="AF195" i="38" s="1"/>
  <c r="G6271" i="41"/>
  <c r="G2809" i="41"/>
  <c r="Y2809" i="41" s="1"/>
  <c r="G2842" i="41"/>
  <c r="Y2842" i="41" s="1"/>
  <c r="G5161" i="41"/>
  <c r="Y5161" i="41" s="1"/>
  <c r="G5563" i="41"/>
  <c r="Y5563" i="41" s="1"/>
  <c r="G6315" i="41"/>
  <c r="Y1982" i="41"/>
  <c r="AC85" i="38"/>
  <c r="AD85" i="38" s="1"/>
  <c r="AE85" i="38" s="1"/>
  <c r="AF85" i="38" s="1"/>
  <c r="Y6309" i="41"/>
  <c r="AC239" i="38"/>
  <c r="AD239" i="38" s="1"/>
  <c r="AE239" i="38" s="1"/>
  <c r="AF239" i="38" s="1"/>
  <c r="Y4626" i="41"/>
  <c r="AC175" i="38"/>
  <c r="AD175" i="38" s="1"/>
  <c r="AE175" i="38" s="1"/>
  <c r="AF175" i="38" s="1"/>
  <c r="G3285" i="41"/>
  <c r="Y3285" i="41" s="1"/>
  <c r="G6313" i="41"/>
  <c r="U3637" i="41" a="1"/>
  <c r="U3637" i="41" s="1"/>
  <c r="G4502" i="41"/>
  <c r="Y4502" i="41" s="1"/>
  <c r="G3283" i="41"/>
  <c r="Y3283" i="41" s="1"/>
  <c r="G1795" i="41"/>
  <c r="Y1795" i="41" s="1"/>
  <c r="G2814" i="41"/>
  <c r="Y2814" i="41" s="1"/>
  <c r="G5764" i="41"/>
  <c r="Y5764" i="41" s="1"/>
  <c r="Y2693" i="41"/>
  <c r="G2806" i="41"/>
  <c r="Y2806" i="41" s="1"/>
  <c r="G5767" i="41"/>
  <c r="Y5767" i="41" s="1"/>
  <c r="U4468" i="41" a="1"/>
  <c r="U4468" i="41" s="1"/>
  <c r="U5124" i="41" a="1"/>
  <c r="U5124" i="41" s="1"/>
  <c r="U3157" i="41" a="1"/>
  <c r="U3157" i="41" s="1"/>
  <c r="U4668" i="41" a="1"/>
  <c r="U4668" i="41" s="1"/>
  <c r="G2815" i="41"/>
  <c r="Y2815" i="41" s="1"/>
  <c r="U2993" i="41" a="1"/>
  <c r="U2993" i="41" s="1"/>
  <c r="G5566" i="41"/>
  <c r="Y5566" i="41" s="1"/>
  <c r="G3279" i="41"/>
  <c r="Y3279" i="41" s="1"/>
  <c r="G2834" i="41"/>
  <c r="Y2834" i="41" s="1"/>
  <c r="AC125" i="38"/>
  <c r="AD125" i="38" s="1"/>
  <c r="G683" i="41"/>
  <c r="Y683" i="41" s="1"/>
  <c r="G3019" i="41"/>
  <c r="Y3019" i="41" s="1"/>
  <c r="G4880" i="41"/>
  <c r="Y4880" i="41" s="1"/>
  <c r="G3284" i="41"/>
  <c r="Y3284" i="41" s="1"/>
  <c r="G4507" i="41"/>
  <c r="Y4507" i="41" s="1"/>
  <c r="G4629" i="41"/>
  <c r="Y4629" i="41" s="1"/>
  <c r="G4875" i="41"/>
  <c r="Y4875" i="41" s="1"/>
  <c r="U3130" i="41" a="1"/>
  <c r="U3130" i="41" s="1"/>
  <c r="U3303" i="41" a="1"/>
  <c r="U3303" i="41" s="1"/>
  <c r="Y4666" i="41"/>
  <c r="AC172" i="38"/>
  <c r="AD172" i="38" s="1"/>
  <c r="AE172" i="38" s="1"/>
  <c r="AF172" i="38" s="1"/>
  <c r="AC77" i="38"/>
  <c r="AD77" i="38" s="1"/>
  <c r="U4754" i="41" a="1"/>
  <c r="U4754" i="41" s="1"/>
  <c r="U3638" i="41" a="1"/>
  <c r="U3638" i="41" s="1"/>
  <c r="G1796" i="41"/>
  <c r="Y1796" i="41" s="1"/>
  <c r="Y3636" i="41"/>
  <c r="AC136" i="38"/>
  <c r="AD136" i="38" s="1"/>
  <c r="AE136" i="38" s="1"/>
  <c r="AF136" i="38" s="1"/>
  <c r="G4504" i="41"/>
  <c r="Y4504" i="41" s="1"/>
  <c r="U1281" i="41" a="1"/>
  <c r="U1281" i="41" s="1"/>
  <c r="G3021" i="41"/>
  <c r="Y3021" i="41" s="1"/>
  <c r="G4847" i="41"/>
  <c r="Y4847" i="41" s="1"/>
  <c r="U2514" i="41" a="1"/>
  <c r="U2514" i="41" s="1"/>
  <c r="G5569" i="41"/>
  <c r="Y5569" i="41" s="1"/>
  <c r="G6312" i="41"/>
  <c r="U4218" i="41" a="1"/>
  <c r="U4218" i="41" s="1"/>
  <c r="U4437" i="41" a="1"/>
  <c r="U4437" i="41" s="1"/>
  <c r="G2843" i="41"/>
  <c r="Y2843" i="41" s="1"/>
  <c r="G5898" i="41"/>
  <c r="Y5898" i="41" s="1"/>
  <c r="G684" i="41"/>
  <c r="Y684" i="41" s="1"/>
  <c r="G679" i="41"/>
  <c r="Y679" i="41" s="1"/>
  <c r="U2815" i="41" l="1" a="1"/>
  <c r="U2815" i="41" s="1"/>
  <c r="U2513" i="41" a="1"/>
  <c r="U2513" i="41" s="1"/>
  <c r="U4670" i="41" a="1"/>
  <c r="U4670" i="41" s="1"/>
  <c r="U1788" i="41" a="1"/>
  <c r="U1788" i="41" s="1"/>
  <c r="U5897" i="41" a="1"/>
  <c r="U5897" i="41" s="1"/>
  <c r="U2806" i="41" a="1"/>
  <c r="U2806" i="41" s="1"/>
  <c r="U3162" i="41" a="1"/>
  <c r="U3162" i="41" s="1"/>
  <c r="U2515" i="41" a="1"/>
  <c r="U2515" i="41" s="1"/>
  <c r="U2814" i="41" a="1"/>
  <c r="U2814" i="41" s="1"/>
  <c r="U4878" i="41" a="1"/>
  <c r="U4878" i="41" s="1"/>
  <c r="U2813" i="41" a="1"/>
  <c r="U2813" i="41" s="1"/>
  <c r="U2832" i="41" a="1"/>
  <c r="U2832" i="41" s="1"/>
  <c r="U2842" i="41" a="1"/>
  <c r="U2842" i="41" s="1"/>
  <c r="U5898" i="41" a="1"/>
  <c r="U5898" i="41" s="1"/>
  <c r="U675" i="41" a="1"/>
  <c r="U675" i="41" s="1"/>
  <c r="U2811" i="41" a="1"/>
  <c r="U2811" i="41" s="1"/>
  <c r="U2839" i="41" a="1"/>
  <c r="U2839" i="41" s="1"/>
  <c r="U4873" i="41" a="1"/>
  <c r="U4873" i="41" s="1"/>
  <c r="U929" i="41" a="1"/>
  <c r="U929" i="41" s="1"/>
  <c r="U4884" i="41" a="1"/>
  <c r="U4884" i="41" s="1"/>
  <c r="U3021" i="41" a="1"/>
  <c r="U3021" i="41" s="1"/>
  <c r="U683" i="41" a="1"/>
  <c r="U683" i="41" s="1"/>
  <c r="U4502" i="41" a="1"/>
  <c r="U4502" i="41" s="1"/>
  <c r="U5561" i="41" a="1"/>
  <c r="U5561" i="41" s="1"/>
  <c r="U3307" i="41" a="1"/>
  <c r="U3307" i="41" s="1"/>
  <c r="U5765" i="41" a="1"/>
  <c r="U5765" i="41" s="1"/>
  <c r="U4508" i="41" a="1"/>
  <c r="U4508" i="41" s="1"/>
  <c r="Y6313" i="41"/>
  <c r="U6313" i="41" a="1"/>
  <c r="U6313" i="41" s="1"/>
  <c r="Y6312" i="41"/>
  <c r="U6312" i="41" a="1"/>
  <c r="U6312" i="41" s="1"/>
  <c r="Y6273" i="41"/>
  <c r="U6273" i="41" a="1"/>
  <c r="U6273" i="41" s="1"/>
  <c r="Y6270" i="41"/>
  <c r="U6270" i="41" a="1"/>
  <c r="U6270" i="41" s="1"/>
  <c r="Y6315" i="41"/>
  <c r="U6315" i="41" a="1"/>
  <c r="U6315" i="41" s="1"/>
  <c r="Y6271" i="41"/>
  <c r="U6271" i="41" a="1"/>
  <c r="U6271" i="41" s="1"/>
  <c r="AE77" i="38"/>
  <c r="AF77" i="38" s="1"/>
  <c r="U2834" i="41" a="1"/>
  <c r="U2834" i="41" s="1"/>
  <c r="U3283" i="41" a="1"/>
  <c r="U3283" i="41" s="1"/>
  <c r="U4848" i="41" a="1"/>
  <c r="U4848" i="41" s="1"/>
  <c r="U1284" i="41" a="1"/>
  <c r="U1284" i="41" s="1"/>
  <c r="U3274" i="41" a="1"/>
  <c r="U3274" i="41" s="1"/>
  <c r="U4441" i="41" a="1"/>
  <c r="U4441" i="41" s="1"/>
  <c r="U930" i="41" a="1"/>
  <c r="U930" i="41" s="1"/>
  <c r="U2816" i="41" a="1"/>
  <c r="U2816" i="41" s="1"/>
  <c r="U674" i="41" a="1"/>
  <c r="U674" i="41" s="1"/>
  <c r="U2699" i="41" a="1"/>
  <c r="U2699" i="41" s="1"/>
  <c r="U4438" i="41" a="1"/>
  <c r="U4438" i="41" s="1"/>
  <c r="U2990" i="41" a="1"/>
  <c r="U2990" i="41" s="1"/>
  <c r="U4875" i="41" a="1"/>
  <c r="U4875" i="41" s="1"/>
  <c r="U2841" i="41" a="1"/>
  <c r="U2841" i="41" s="1"/>
  <c r="U3132" i="41" a="1"/>
  <c r="U3132" i="41" s="1"/>
  <c r="U2812" i="41" a="1"/>
  <c r="U2812" i="41" s="1"/>
  <c r="U1792" i="41" a="1"/>
  <c r="U1792" i="41" s="1"/>
  <c r="U3286" i="41" a="1"/>
  <c r="U3286" i="41" s="1"/>
  <c r="AE125" i="38"/>
  <c r="AF125" i="38" s="1"/>
  <c r="U1795" i="41" a="1"/>
  <c r="U1795" i="41" s="1"/>
  <c r="U677" i="41" a="1"/>
  <c r="U677" i="41" s="1"/>
  <c r="U672" i="41" a="1"/>
  <c r="U672" i="41" s="1"/>
  <c r="U1985" i="41" a="1"/>
  <c r="U1985" i="41" s="1"/>
  <c r="U5569" i="41" a="1"/>
  <c r="U5569" i="41" s="1"/>
  <c r="U3639" i="41" a="1"/>
  <c r="U3639" i="41" s="1"/>
  <c r="U4507" i="41" a="1"/>
  <c r="U4507" i="41" s="1"/>
  <c r="U682" i="41" a="1"/>
  <c r="U682" i="41" s="1"/>
  <c r="U3305" i="41" a="1"/>
  <c r="U3305" i="41" s="1"/>
  <c r="U1797" i="41" a="1"/>
  <c r="U1797" i="41" s="1"/>
  <c r="U3019" i="41" a="1"/>
  <c r="U3019" i="41" s="1"/>
  <c r="U3131" i="41" a="1"/>
  <c r="U3131" i="41" s="1"/>
  <c r="U1796" i="41" a="1"/>
  <c r="U1796" i="41" s="1"/>
  <c r="U5764" i="41" a="1"/>
  <c r="U5764" i="41" s="1"/>
  <c r="U5161" i="41" a="1"/>
  <c r="U5161" i="41" s="1"/>
  <c r="U2837" i="41" a="1"/>
  <c r="U2837" i="41" s="1"/>
  <c r="U2840" i="41" a="1"/>
  <c r="U2840" i="41" s="1"/>
  <c r="U3160" i="41" a="1"/>
  <c r="U3160" i="41" s="1"/>
  <c r="U2843" i="41" a="1"/>
  <c r="U2843" i="41" s="1"/>
  <c r="U5566" i="41" a="1"/>
  <c r="U5566" i="41" s="1"/>
  <c r="U5164" i="41" a="1"/>
  <c r="U5164" i="41" s="1"/>
  <c r="U4883" i="41" a="1"/>
  <c r="U4883" i="41" s="1"/>
  <c r="U4885" i="41" a="1"/>
  <c r="U4885" i="41" s="1"/>
  <c r="G3137" i="41"/>
  <c r="Y3137" i="41" s="1"/>
  <c r="G4634" i="41"/>
  <c r="Y4634" i="41" s="1"/>
  <c r="G4503" i="41"/>
  <c r="Y4503" i="41" s="1"/>
  <c r="G4635" i="41"/>
  <c r="Y4635" i="41" s="1"/>
  <c r="G4856" i="41"/>
  <c r="Y4856" i="41" s="1"/>
  <c r="G5770" i="41"/>
  <c r="Y5770" i="41" s="1"/>
  <c r="U3279" i="41" a="1"/>
  <c r="U3279" i="41" s="1"/>
  <c r="U5563" i="41" a="1"/>
  <c r="U5563" i="41" s="1"/>
  <c r="G5771" i="41"/>
  <c r="Y5771" i="41" s="1"/>
  <c r="U2696" i="41" a="1"/>
  <c r="U2696" i="41" s="1"/>
  <c r="G4677" i="41"/>
  <c r="Y4677" i="41" s="1"/>
  <c r="G4678" i="41"/>
  <c r="Y4678" i="41" s="1"/>
  <c r="G4854" i="41"/>
  <c r="Y4854" i="41" s="1"/>
  <c r="AC50" i="38"/>
  <c r="AD50" i="38" s="1"/>
  <c r="G4764" i="41"/>
  <c r="Y4764" i="41" s="1"/>
  <c r="G5773" i="41"/>
  <c r="Y5773" i="41" s="1"/>
  <c r="G935" i="41"/>
  <c r="Y935" i="41" s="1"/>
  <c r="G4857" i="41"/>
  <c r="Y4857" i="41" s="1"/>
  <c r="G6277" i="41"/>
  <c r="G5772" i="41"/>
  <c r="Y5772" i="41" s="1"/>
  <c r="G5906" i="41"/>
  <c r="Y5906" i="41" s="1"/>
  <c r="G6318" i="41"/>
  <c r="G1289" i="41"/>
  <c r="Y1289" i="41" s="1"/>
  <c r="U4847" i="41" a="1"/>
  <c r="U4847" i="41" s="1"/>
  <c r="G3169" i="41"/>
  <c r="Y3169" i="41" s="1"/>
  <c r="G4855" i="41"/>
  <c r="Y4855" i="41" s="1"/>
  <c r="G6321" i="41"/>
  <c r="G4675" i="41"/>
  <c r="Y4675" i="41" s="1"/>
  <c r="G4444" i="41"/>
  <c r="Y4444" i="41" s="1"/>
  <c r="U4629" i="41" a="1"/>
  <c r="U4629" i="41" s="1"/>
  <c r="G4766" i="41"/>
  <c r="Y4766" i="41" s="1"/>
  <c r="G5904" i="41"/>
  <c r="Y5904" i="41" s="1"/>
  <c r="U1790" i="41" a="1"/>
  <c r="U1790" i="41" s="1"/>
  <c r="U4756" i="41" a="1"/>
  <c r="U4756" i="41" s="1"/>
  <c r="AE107" i="38"/>
  <c r="AF107" i="38" s="1"/>
  <c r="U2835" i="41" a="1"/>
  <c r="U2835" i="41" s="1"/>
  <c r="U932" i="41" a="1"/>
  <c r="U932" i="41" s="1"/>
  <c r="U4500" i="41" a="1"/>
  <c r="U4500" i="41" s="1"/>
  <c r="U5570" i="41" a="1"/>
  <c r="U5570" i="41" s="1"/>
  <c r="G6280" i="41"/>
  <c r="G1293" i="41"/>
  <c r="Y1293" i="41" s="1"/>
  <c r="G4763" i="41"/>
  <c r="Y4763" i="41" s="1"/>
  <c r="U2844" i="41" a="1"/>
  <c r="U2844" i="41" s="1"/>
  <c r="G6320" i="41"/>
  <c r="G5170" i="41"/>
  <c r="Y5170" i="41" s="1"/>
  <c r="U4219" i="41" a="1"/>
  <c r="U4219" i="41" s="1"/>
  <c r="G4762" i="41"/>
  <c r="Y4762" i="41" s="1"/>
  <c r="G3645" i="41"/>
  <c r="Y3645" i="41" s="1"/>
  <c r="G5774" i="41"/>
  <c r="Y5774" i="41" s="1"/>
  <c r="G3166" i="41"/>
  <c r="Y3166" i="41" s="1"/>
  <c r="G6278" i="41"/>
  <c r="G1994" i="41"/>
  <c r="Y1994" i="41" s="1"/>
  <c r="G3649" i="41"/>
  <c r="Y3649" i="41" s="1"/>
  <c r="G3310" i="41"/>
  <c r="Y3310" i="41" s="1"/>
  <c r="G5167" i="41"/>
  <c r="Y5167" i="41" s="1"/>
  <c r="G6322" i="41"/>
  <c r="U2809" i="41" a="1"/>
  <c r="U2809" i="41" s="1"/>
  <c r="G4224" i="41"/>
  <c r="Y4224" i="41" s="1"/>
  <c r="U4439" i="41" a="1"/>
  <c r="U4439" i="41" s="1"/>
  <c r="U3282" i="41" a="1"/>
  <c r="U3282" i="41" s="1"/>
  <c r="U5571" i="41" a="1"/>
  <c r="U5571" i="41" s="1"/>
  <c r="U5162" i="41" a="1"/>
  <c r="U5162" i="41" s="1"/>
  <c r="G3139" i="41"/>
  <c r="Y3139" i="41" s="1"/>
  <c r="G4226" i="41"/>
  <c r="Y4226" i="41" s="1"/>
  <c r="G4679" i="41"/>
  <c r="Y4679" i="41" s="1"/>
  <c r="U679" i="41" a="1"/>
  <c r="U679" i="41" s="1"/>
  <c r="G1991" i="41"/>
  <c r="Y1991" i="41" s="1"/>
  <c r="U4504" i="41" a="1"/>
  <c r="U4504" i="41" s="1"/>
  <c r="U3284" i="41" a="1"/>
  <c r="U3284" i="41" s="1"/>
  <c r="G4227" i="41"/>
  <c r="Y4227" i="41" s="1"/>
  <c r="U4757" i="41" a="1"/>
  <c r="U4757" i="41" s="1"/>
  <c r="G1290" i="41"/>
  <c r="Y1290" i="41" s="1"/>
  <c r="U3640" i="41" a="1"/>
  <c r="U3640" i="41" s="1"/>
  <c r="U2807" i="41" a="1"/>
  <c r="U2807" i="41" s="1"/>
  <c r="U4509" i="41" a="1"/>
  <c r="U4509" i="41" s="1"/>
  <c r="U4759" i="41" a="1"/>
  <c r="U4759" i="41" s="1"/>
  <c r="G5169" i="41"/>
  <c r="Y5169" i="41" s="1"/>
  <c r="G4636" i="41"/>
  <c r="Y4636" i="41" s="1"/>
  <c r="G5171" i="41"/>
  <c r="Y5171" i="41" s="1"/>
  <c r="G4853" i="41"/>
  <c r="Y4853" i="41" s="1"/>
  <c r="G3141" i="41"/>
  <c r="Y3141" i="41" s="1"/>
  <c r="G5168" i="41"/>
  <c r="Y5168" i="41" s="1"/>
  <c r="G4225" i="41"/>
  <c r="Y4225" i="41" s="1"/>
  <c r="G6279" i="41"/>
  <c r="G5903" i="41"/>
  <c r="Y5903" i="41" s="1"/>
  <c r="U684" i="41" a="1"/>
  <c r="U684" i="41" s="1"/>
  <c r="G4633" i="41"/>
  <c r="Y4633" i="41" s="1"/>
  <c r="U4880" i="41" a="1"/>
  <c r="U4880" i="41" s="1"/>
  <c r="G3314" i="41"/>
  <c r="Y3314" i="41" s="1"/>
  <c r="U3285" i="41" a="1"/>
  <c r="U3285" i="41" s="1"/>
  <c r="G6319" i="41"/>
  <c r="U4505" i="41" a="1"/>
  <c r="U4505" i="41" s="1"/>
  <c r="U680" i="41" a="1"/>
  <c r="U680" i="41" s="1"/>
  <c r="U1793" i="41" a="1"/>
  <c r="U1793" i="41" s="1"/>
  <c r="U2697" i="41" a="1"/>
  <c r="U2697" i="41" s="1"/>
  <c r="U1785" i="41" a="1"/>
  <c r="U1785" i="41" s="1"/>
  <c r="U2804" i="41" a="1"/>
  <c r="U2804" i="41" s="1"/>
  <c r="U5568" i="41" a="1"/>
  <c r="U5568" i="41" s="1"/>
  <c r="G5905" i="41"/>
  <c r="Y5905" i="41" s="1"/>
  <c r="G4447" i="41"/>
  <c r="Y4447" i="41" s="1"/>
  <c r="G2702" i="41"/>
  <c r="Y2702" i="41" s="1"/>
  <c r="G6276" i="41"/>
  <c r="U5767" i="41" a="1"/>
  <c r="U5767" i="41" s="1"/>
  <c r="G1995" i="41"/>
  <c r="Y1995" i="41" s="1"/>
  <c r="U5567" i="41" a="1"/>
  <c r="U5567" i="41" s="1"/>
  <c r="G3646" i="41"/>
  <c r="Y3646" i="41" s="1"/>
  <c r="U1988" i="41" a="1"/>
  <c r="U1988" i="41" s="1"/>
  <c r="U4882" i="41" a="1"/>
  <c r="U4882" i="41" s="1"/>
  <c r="U4876" i="41" a="1"/>
  <c r="U4876" i="41" s="1"/>
  <c r="G1291" i="41"/>
  <c r="Y1291" i="41" s="1"/>
  <c r="G3648" i="41"/>
  <c r="Y3648" i="41" s="1"/>
  <c r="G939" i="41"/>
  <c r="Y939" i="41" s="1"/>
  <c r="G4676" i="41"/>
  <c r="Y4676" i="41" s="1"/>
  <c r="U1286" i="41" a="1"/>
  <c r="U1286" i="41" s="1"/>
  <c r="U3277" i="41" a="1"/>
  <c r="U3277" i="41" s="1"/>
  <c r="U4850" i="41" a="1"/>
  <c r="U4850" i="41" s="1"/>
  <c r="G2838" i="41"/>
  <c r="Y2838" i="41" s="1"/>
  <c r="G937" i="41"/>
  <c r="Y937" i="41" s="1"/>
  <c r="G4765" i="41"/>
  <c r="Y4765" i="41" s="1"/>
  <c r="G2706" i="41"/>
  <c r="Y2706" i="41" s="1"/>
  <c r="G4445" i="41"/>
  <c r="Y4445" i="41" s="1"/>
  <c r="U4506" i="41" a="1"/>
  <c r="U4506" i="41" s="1"/>
  <c r="U681" i="41" a="1"/>
  <c r="U681" i="41" s="1"/>
  <c r="U4881" i="41" a="1"/>
  <c r="U4881" i="41" s="1"/>
  <c r="U3642" i="41" a="1"/>
  <c r="U3642" i="41" s="1"/>
  <c r="G5565" i="41"/>
  <c r="Y5565" i="41" s="1"/>
  <c r="U4497" i="41" a="1"/>
  <c r="U4497" i="41" s="1"/>
  <c r="G2704" i="41"/>
  <c r="Y2704" i="41" s="1"/>
  <c r="G938" i="41"/>
  <c r="Y938" i="41" s="1"/>
  <c r="G1992" i="41"/>
  <c r="Y1992" i="41" s="1"/>
  <c r="G4879" i="41"/>
  <c r="Y4879" i="41" s="1"/>
  <c r="G1993" i="41"/>
  <c r="Y1993" i="41" s="1"/>
  <c r="G3140" i="41"/>
  <c r="Y3140" i="41" s="1"/>
  <c r="G3165" i="41"/>
  <c r="Y3165" i="41" s="1"/>
  <c r="AC111" i="38"/>
  <c r="AD111" i="38" s="1"/>
  <c r="G4448" i="41"/>
  <c r="Y4448" i="41" s="1"/>
  <c r="G3138" i="41"/>
  <c r="Y3138" i="41" s="1"/>
  <c r="U3304" i="41" a="1"/>
  <c r="U3304" i="41" s="1"/>
  <c r="U1986" i="41" a="1"/>
  <c r="U1986" i="41" s="1"/>
  <c r="U1794" i="41" a="1"/>
  <c r="U1794" i="41" s="1"/>
  <c r="G2810" i="41"/>
  <c r="Y2810" i="41" s="1"/>
  <c r="G3167" i="41"/>
  <c r="Y3167" i="41" s="1"/>
  <c r="G1292" i="41"/>
  <c r="Y1292" i="41" s="1"/>
  <c r="G4637" i="41"/>
  <c r="Y4637" i="41" s="1"/>
  <c r="U3276" i="41" a="1"/>
  <c r="U3276" i="41" s="1"/>
  <c r="G936" i="41"/>
  <c r="Y936" i="41" s="1"/>
  <c r="U5900" i="41" a="1"/>
  <c r="U5900" i="41" s="1"/>
  <c r="U4499" i="41" a="1"/>
  <c r="U4499" i="41" s="1"/>
  <c r="U1283" i="41" a="1"/>
  <c r="U1283" i="41" s="1"/>
  <c r="G678" i="41"/>
  <c r="Y678" i="41" s="1"/>
  <c r="G4446" i="41"/>
  <c r="Y4446" i="41" s="1"/>
  <c r="G2705" i="41"/>
  <c r="Y2705" i="41" s="1"/>
  <c r="G3311" i="41"/>
  <c r="Y3311" i="41" s="1"/>
  <c r="U4669" i="41" a="1"/>
  <c r="U4669" i="41" s="1"/>
  <c r="G1791" i="41"/>
  <c r="Y1791" i="41" s="1"/>
  <c r="U3134" i="41" a="1"/>
  <c r="U3134" i="41" s="1"/>
  <c r="G3312" i="41"/>
  <c r="Y3312" i="41" s="1"/>
  <c r="G3168" i="41"/>
  <c r="Y3168" i="41" s="1"/>
  <c r="G4223" i="41"/>
  <c r="Y4223" i="41" s="1"/>
  <c r="G5907" i="41"/>
  <c r="Y5907" i="41" s="1"/>
  <c r="G2703" i="41"/>
  <c r="Y2703" i="41" s="1"/>
  <c r="U1787" i="41" a="1"/>
  <c r="U1787" i="41" s="1"/>
  <c r="U3159" i="41" a="1"/>
  <c r="U3159" i="41" s="1"/>
  <c r="U4672" i="41" a="1"/>
  <c r="U4672" i="41" s="1"/>
  <c r="U3281" i="41" a="1"/>
  <c r="U3281" i="41" s="1"/>
  <c r="G3280" i="41"/>
  <c r="Y3280" i="41" s="1"/>
  <c r="G3647" i="41"/>
  <c r="Y3647" i="41" s="1"/>
  <c r="G3313" i="41"/>
  <c r="Y3313" i="41" s="1"/>
  <c r="U5907" i="41" l="1" a="1"/>
  <c r="U5907" i="41" s="1"/>
  <c r="U2706" i="41" a="1"/>
  <c r="U2706" i="41" s="1"/>
  <c r="U4854" i="41" a="1"/>
  <c r="U4854" i="41" s="1"/>
  <c r="U3138" i="41" a="1"/>
  <c r="U3138" i="41" s="1"/>
  <c r="U4227" i="41" a="1"/>
  <c r="U4227" i="41" s="1"/>
  <c r="U5565" i="41" a="1"/>
  <c r="U5565" i="41" s="1"/>
  <c r="U3646" i="41" a="1"/>
  <c r="U3646" i="41" s="1"/>
  <c r="U936" i="41" a="1"/>
  <c r="U936" i="41" s="1"/>
  <c r="U1994" i="41" a="1"/>
  <c r="U1994" i="41" s="1"/>
  <c r="U5770" i="41" a="1"/>
  <c r="U5770" i="41" s="1"/>
  <c r="U3313" i="41" a="1"/>
  <c r="U3313" i="41" s="1"/>
  <c r="U937" i="41" a="1"/>
  <c r="U937" i="41" s="1"/>
  <c r="U4447" i="41" a="1"/>
  <c r="U4447" i="41" s="1"/>
  <c r="U4225" i="41" a="1"/>
  <c r="U4225" i="41" s="1"/>
  <c r="U5903" i="41" a="1"/>
  <c r="U5903" i="41" s="1"/>
  <c r="U5167" i="41" a="1"/>
  <c r="U5167" i="41" s="1"/>
  <c r="U4634" i="41" a="1"/>
  <c r="U4634" i="41" s="1"/>
  <c r="U4446" i="41" a="1"/>
  <c r="U4446" i="41" s="1"/>
  <c r="U1293" i="41" a="1"/>
  <c r="U1293" i="41" s="1"/>
  <c r="U4765" i="41" a="1"/>
  <c r="U4765" i="41" s="1"/>
  <c r="U3137" i="41" a="1"/>
  <c r="U3137" i="41" s="1"/>
  <c r="U3645" i="41" a="1"/>
  <c r="U3645" i="41" s="1"/>
  <c r="U4853" i="41" a="1"/>
  <c r="U4853" i="41" s="1"/>
  <c r="U4676" i="41" a="1"/>
  <c r="U4676" i="41" s="1"/>
  <c r="U5170" i="41" a="1"/>
  <c r="U5170" i="41" s="1"/>
  <c r="U3280" i="41" a="1"/>
  <c r="U3280" i="41" s="1"/>
  <c r="U5906" i="41" a="1"/>
  <c r="U5906" i="41" s="1"/>
  <c r="U4635" i="41" a="1"/>
  <c r="U4635" i="41" s="1"/>
  <c r="U4636" i="41" a="1"/>
  <c r="U4636" i="41" s="1"/>
  <c r="U1290" i="41" a="1"/>
  <c r="U1290" i="41" s="1"/>
  <c r="U4503" i="41" a="1"/>
  <c r="U4503" i="41" s="1"/>
  <c r="U2703" i="41" a="1"/>
  <c r="U2703" i="41" s="1"/>
  <c r="U3140" i="41" a="1"/>
  <c r="U3140" i="41" s="1"/>
  <c r="U4675" i="41" a="1"/>
  <c r="U4675" i="41" s="1"/>
  <c r="AE50" i="38"/>
  <c r="AF50" i="38" s="1"/>
  <c r="U2838" i="41" a="1"/>
  <c r="U2838" i="41" s="1"/>
  <c r="U2702" i="41" a="1"/>
  <c r="U2702" i="41" s="1"/>
  <c r="U4763" i="41" a="1"/>
  <c r="U4763" i="41" s="1"/>
  <c r="U4855" i="41" a="1"/>
  <c r="U4855" i="41" s="1"/>
  <c r="U4637" i="41" a="1"/>
  <c r="U4637" i="41" s="1"/>
  <c r="U1992" i="41" a="1"/>
  <c r="U1992" i="41" s="1"/>
  <c r="U3310" i="41" a="1"/>
  <c r="U3310" i="41" s="1"/>
  <c r="U3312" i="41" a="1"/>
  <c r="U3312" i="41" s="1"/>
  <c r="U1292" i="41" a="1"/>
  <c r="U1292" i="41" s="1"/>
  <c r="U3649" i="41" a="1"/>
  <c r="U3649" i="41" s="1"/>
  <c r="U2704" i="41" a="1"/>
  <c r="U2704" i="41" s="1"/>
  <c r="U5905" i="41" a="1"/>
  <c r="U5905" i="41" s="1"/>
  <c r="U5168" i="41" a="1"/>
  <c r="U5168" i="41" s="1"/>
  <c r="U1289" i="41" a="1"/>
  <c r="U1289" i="41" s="1"/>
  <c r="U5771" i="41" a="1"/>
  <c r="U5771" i="41" s="1"/>
  <c r="U1791" i="41" a="1"/>
  <c r="U1791" i="41" s="1"/>
  <c r="U2810" i="41" a="1"/>
  <c r="U2810" i="41" s="1"/>
  <c r="U3141" i="41" a="1"/>
  <c r="U3141" i="41" s="1"/>
  <c r="U1991" i="41" a="1"/>
  <c r="U1991" i="41" s="1"/>
  <c r="U3647" i="41" a="1"/>
  <c r="U3647" i="41" s="1"/>
  <c r="U1291" i="41" a="1"/>
  <c r="U1291" i="41" s="1"/>
  <c r="U5774" i="41" a="1"/>
  <c r="U5774" i="41" s="1"/>
  <c r="U5772" i="41" a="1"/>
  <c r="U5772" i="41" s="1"/>
  <c r="U4856" i="41" a="1"/>
  <c r="U4856" i="41" s="1"/>
  <c r="U678" i="41" a="1"/>
  <c r="U678" i="41" s="1"/>
  <c r="U5169" i="41" a="1"/>
  <c r="U5169" i="41" s="1"/>
  <c r="U4762" i="41" a="1"/>
  <c r="U4762" i="41" s="1"/>
  <c r="U4766" i="41" a="1"/>
  <c r="U4766" i="41" s="1"/>
  <c r="U935" i="41" a="1"/>
  <c r="U935" i="41" s="1"/>
  <c r="U3165" i="41" a="1"/>
  <c r="U3165" i="41" s="1"/>
  <c r="Y6276" i="41"/>
  <c r="U6276" i="41" a="1"/>
  <c r="U6276" i="41" s="1"/>
  <c r="Y6321" i="41"/>
  <c r="U6321" i="41" a="1"/>
  <c r="U6321" i="41" s="1"/>
  <c r="Y6322" i="41"/>
  <c r="U6322" i="41" a="1"/>
  <c r="U6322" i="41" s="1"/>
  <c r="Y6280" i="41"/>
  <c r="U6280" i="41" a="1"/>
  <c r="U6280" i="41" s="1"/>
  <c r="Y6277" i="41"/>
  <c r="U6277" i="41" a="1"/>
  <c r="U6277" i="41" s="1"/>
  <c r="Y6318" i="41"/>
  <c r="U6318" i="41" a="1"/>
  <c r="U6318" i="41" s="1"/>
  <c r="Y6279" i="41"/>
  <c r="U6279" i="41" a="1"/>
  <c r="U6279" i="41" s="1"/>
  <c r="Y6278" i="41"/>
  <c r="U6278" i="41" a="1"/>
  <c r="U6278" i="41" s="1"/>
  <c r="Y6319" i="41"/>
  <c r="U6319" i="41" a="1"/>
  <c r="U6319" i="41" s="1"/>
  <c r="Y6320" i="41"/>
  <c r="U6320" i="41" a="1"/>
  <c r="U6320" i="41" s="1"/>
  <c r="U3311" i="41" a="1"/>
  <c r="U3311" i="41" s="1"/>
  <c r="U4445" i="41" a="1"/>
  <c r="U4445" i="41" s="1"/>
  <c r="U4679" i="41" a="1"/>
  <c r="U4679" i="41" s="1"/>
  <c r="U4677" i="41" a="1"/>
  <c r="U4677" i="41" s="1"/>
  <c r="U5904" i="41" a="1"/>
  <c r="U5904" i="41" s="1"/>
  <c r="U4444" i="41" a="1"/>
  <c r="U4444" i="41" s="1"/>
  <c r="U5171" i="41" a="1"/>
  <c r="U5171" i="41" s="1"/>
  <c r="U1993" i="41" a="1"/>
  <c r="U1993" i="41" s="1"/>
  <c r="U1995" i="41" a="1"/>
  <c r="U1995" i="41" s="1"/>
  <c r="U3314" i="41" a="1"/>
  <c r="U3314" i="41" s="1"/>
  <c r="U3166" i="41" a="1"/>
  <c r="U3166" i="41" s="1"/>
  <c r="U3169" i="41" a="1"/>
  <c r="U3169" i="41" s="1"/>
  <c r="U3167" i="41" a="1"/>
  <c r="U3167" i="41" s="1"/>
  <c r="U4879" i="41" a="1"/>
  <c r="U4879" i="41" s="1"/>
  <c r="U4857" i="41" a="1"/>
  <c r="U4857" i="41" s="1"/>
  <c r="U2705" i="41" a="1"/>
  <c r="U2705" i="41" s="1"/>
  <c r="U938" i="41" a="1"/>
  <c r="U938" i="41" s="1"/>
  <c r="U4226" i="41" a="1"/>
  <c r="U4226" i="41" s="1"/>
  <c r="U5773" i="41" a="1"/>
  <c r="U5773" i="41" s="1"/>
  <c r="U4633" i="41" a="1"/>
  <c r="U4633" i="41" s="1"/>
  <c r="U3139" i="41" a="1"/>
  <c r="U3139" i="41" s="1"/>
  <c r="U4764" i="41" a="1"/>
  <c r="U4764" i="41" s="1"/>
  <c r="U4448" i="41" a="1"/>
  <c r="U4448" i="41" s="1"/>
  <c r="U939" i="41" a="1"/>
  <c r="U939" i="41" s="1"/>
  <c r="U3168" i="41" a="1"/>
  <c r="U3168" i="41" s="1"/>
  <c r="U4223" i="41" a="1"/>
  <c r="U4223" i="41" s="1"/>
  <c r="AE111" i="38"/>
  <c r="AF111" i="38" s="1"/>
  <c r="U3648" i="41" a="1"/>
  <c r="U3648" i="41" s="1"/>
  <c r="U4224" i="41" a="1"/>
  <c r="U4224" i="41" s="1"/>
  <c r="U4678" i="41" a="1"/>
  <c r="U4678" i="41" s="1"/>
  <c r="H200" i="41" l="1"/>
  <c r="Y200" i="41" s="1"/>
  <c r="H2030" i="41"/>
  <c r="Y2030" i="41" s="1"/>
  <c r="H362" i="41"/>
  <c r="Y362" i="41" s="1"/>
  <c r="H1572" i="41"/>
  <c r="Y1572" i="41" s="1"/>
  <c r="H6107" i="41"/>
  <c r="Y6107" i="41" s="1"/>
  <c r="H5234" i="41"/>
  <c r="Y5234" i="41" s="1"/>
  <c r="H2916" i="41"/>
  <c r="Y2916" i="41" s="1"/>
  <c r="H1127" i="41"/>
  <c r="Y1127" i="41" s="1"/>
  <c r="H3005" i="41"/>
  <c r="Y3005" i="41" s="1"/>
  <c r="H1030" i="41"/>
  <c r="Y1030" i="41" s="1"/>
  <c r="U2916" i="41" l="1" a="1"/>
  <c r="U2916" i="41" s="1"/>
  <c r="U2030" i="41" a="1"/>
  <c r="U2030" i="41" s="1"/>
  <c r="U362" i="41" a="1"/>
  <c r="U362" i="41" s="1"/>
  <c r="U3005" i="41" a="1"/>
  <c r="U3005" i="41" s="1"/>
  <c r="U1572" i="41" a="1"/>
  <c r="U1572" i="41" s="1"/>
  <c r="U5234" i="41" a="1"/>
  <c r="U5234" i="41" s="1"/>
  <c r="U6107" i="41" a="1"/>
  <c r="U6107" i="41" s="1"/>
  <c r="U1030" i="41" a="1"/>
  <c r="U1030" i="41" s="1"/>
  <c r="U200" i="41" a="1"/>
  <c r="U200" i="41" s="1"/>
  <c r="U1127" i="41" a="1"/>
  <c r="U1127" i="41" s="1"/>
  <c r="H6066" i="41"/>
  <c r="Y6073" i="41" s="1"/>
  <c r="Y6066" i="41" l="1"/>
  <c r="U6074" i="41" a="1"/>
  <c r="U6074" i="41" s="1"/>
  <c r="U6066" i="41" a="1"/>
  <c r="U6066" i="41" s="1"/>
  <c r="G1585" i="41" l="1"/>
  <c r="Y1585" i="41" s="1"/>
  <c r="U1585" i="41" l="1" a="1"/>
  <c r="U1585" i="41" s="1"/>
  <c r="G1587" i="41"/>
  <c r="Y1587" i="41" s="1"/>
  <c r="U1587" i="41" l="1" a="1"/>
  <c r="U1587" i="41" s="1"/>
  <c r="G4787" i="41"/>
  <c r="G3608" i="41"/>
  <c r="G2670" i="41"/>
  <c r="Y2670" i="41" s="1"/>
  <c r="G1864" i="41"/>
  <c r="Y1864" i="41" s="1"/>
  <c r="G1855" i="41"/>
  <c r="AB199" i="38" s="1"/>
  <c r="G2661" i="41"/>
  <c r="Y2661" i="41" s="1"/>
  <c r="G1857" i="41"/>
  <c r="Y1857" i="41" s="1"/>
  <c r="G2663" i="41"/>
  <c r="Y2663" i="41" s="1"/>
  <c r="G3866" i="41"/>
  <c r="G2671" i="41"/>
  <c r="Y2671" i="41" s="1"/>
  <c r="G1865" i="41"/>
  <c r="Y1865" i="41" s="1"/>
  <c r="G1868" i="41"/>
  <c r="Y1868" i="41" s="1"/>
  <c r="G2633" i="41"/>
  <c r="G2674" i="41"/>
  <c r="Y2674" i="41" s="1"/>
  <c r="U2674" i="41" l="1" a="1"/>
  <c r="U2674" i="41" s="1"/>
  <c r="U2663" i="41" a="1"/>
  <c r="U2663" i="41" s="1"/>
  <c r="U1855" i="41" a="1"/>
  <c r="U1855" i="41" s="1"/>
  <c r="U2670" i="41" a="1"/>
  <c r="U2670" i="41" s="1"/>
  <c r="U1857" i="41" a="1"/>
  <c r="U1857" i="41" s="1"/>
  <c r="U1868" i="41" a="1"/>
  <c r="U1868" i="41" s="1"/>
  <c r="U1865" i="41" a="1"/>
  <c r="U1865" i="41" s="1"/>
  <c r="G1511" i="41"/>
  <c r="AB68" i="38" s="1"/>
  <c r="G4785" i="41"/>
  <c r="Y4785" i="41" s="1"/>
  <c r="G3604" i="41"/>
  <c r="Y3604" i="41" s="1"/>
  <c r="G1858" i="41"/>
  <c r="Y1858" i="41" s="1"/>
  <c r="G3574" i="41"/>
  <c r="Y3574" i="41" s="1"/>
  <c r="G4794" i="41"/>
  <c r="Y4794" i="41" s="1"/>
  <c r="G4782" i="41"/>
  <c r="AB178" i="38" s="1"/>
  <c r="G1513" i="41"/>
  <c r="Y1513" i="41" s="1"/>
  <c r="G5380" i="41"/>
  <c r="Y5380" i="41" s="1"/>
  <c r="G2928" i="41"/>
  <c r="Y2928" i="41" s="1"/>
  <c r="G3874" i="41"/>
  <c r="Y3874" i="41" s="1"/>
  <c r="U3866" i="41" a="1"/>
  <c r="U3866" i="41" s="1"/>
  <c r="Y3866" i="41"/>
  <c r="G639" i="41"/>
  <c r="Y639" i="41" s="1"/>
  <c r="G2664" i="41"/>
  <c r="Y2664" i="41" s="1"/>
  <c r="G3615" i="41"/>
  <c r="Y3615" i="41" s="1"/>
  <c r="G5422" i="41"/>
  <c r="Y5422" i="41" s="1"/>
  <c r="G5246" i="41"/>
  <c r="Y5246" i="41" s="1"/>
  <c r="G4697" i="41"/>
  <c r="Y4697" i="41" s="1"/>
  <c r="G3865" i="41"/>
  <c r="Y3865" i="41" s="1"/>
  <c r="G3864" i="41"/>
  <c r="Y3864" i="41" s="1"/>
  <c r="U2661" i="41" a="1"/>
  <c r="U2661" i="41" s="1"/>
  <c r="G5381" i="41"/>
  <c r="Y5381" i="41" s="1"/>
  <c r="G4931" i="41"/>
  <c r="Y4931" i="41" s="1"/>
  <c r="G3872" i="41"/>
  <c r="Y3872" i="41" s="1"/>
  <c r="G2631" i="41"/>
  <c r="Y2631" i="41" s="1"/>
  <c r="G3605" i="41"/>
  <c r="Y3605" i="41" s="1"/>
  <c r="G3609" i="41"/>
  <c r="Y3609" i="41" s="1"/>
  <c r="G640" i="41"/>
  <c r="Y640" i="41" s="1"/>
  <c r="G4942" i="41"/>
  <c r="Y4942" i="41" s="1"/>
  <c r="G3571" i="41"/>
  <c r="Y3571" i="41" s="1"/>
  <c r="G638" i="41"/>
  <c r="AB47" i="38" s="1"/>
  <c r="G3869" i="41"/>
  <c r="Y3869" i="41" s="1"/>
  <c r="G404" i="41"/>
  <c r="Y404" i="41" s="1"/>
  <c r="G1668" i="41"/>
  <c r="AB72" i="38" s="1"/>
  <c r="G2074" i="41"/>
  <c r="Y2074" i="41" s="1"/>
  <c r="G4930" i="41"/>
  <c r="Y4930" i="41" s="1"/>
  <c r="G3861" i="41"/>
  <c r="AB144" i="38" s="1"/>
  <c r="G4704" i="41"/>
  <c r="Y4704" i="41" s="1"/>
  <c r="G1077" i="41"/>
  <c r="Y1077" i="41" s="1"/>
  <c r="G2072" i="41"/>
  <c r="Y2072" i="41" s="1"/>
  <c r="G5416" i="41"/>
  <c r="Y5416" i="41" s="1"/>
  <c r="G1522" i="41"/>
  <c r="Y1522" i="41" s="1"/>
  <c r="Y1855" i="41"/>
  <c r="AC199" i="38"/>
  <c r="AD199" i="38" s="1"/>
  <c r="AE199" i="38" s="1"/>
  <c r="AF199" i="38" s="1"/>
  <c r="G1670" i="41"/>
  <c r="Y1670" i="41" s="1"/>
  <c r="G416" i="41"/>
  <c r="Y416" i="41" s="1"/>
  <c r="G3612" i="41"/>
  <c r="Y3612" i="41" s="1"/>
  <c r="G1074" i="41"/>
  <c r="Y1074" i="41" s="1"/>
  <c r="G2354" i="41"/>
  <c r="Y2354" i="41" s="1"/>
  <c r="G3451" i="41"/>
  <c r="Y3451" i="41" s="1"/>
  <c r="G2403" i="41"/>
  <c r="Y2403" i="41" s="1"/>
  <c r="G5412" i="41"/>
  <c r="AB194" i="38" s="1"/>
  <c r="G2579" i="41"/>
  <c r="G4932" i="41"/>
  <c r="Y4932" i="41" s="1"/>
  <c r="G2082" i="41"/>
  <c r="Y2082" i="41" s="1"/>
  <c r="G2639" i="41"/>
  <c r="Y2639" i="41" s="1"/>
  <c r="U1864" i="41" a="1"/>
  <c r="U1864" i="41" s="1"/>
  <c r="G2405" i="41"/>
  <c r="Y2405" i="41" s="1"/>
  <c r="G3448" i="41"/>
  <c r="Y3448" i="41" s="1"/>
  <c r="G3868" i="41"/>
  <c r="Y3868" i="41" s="1"/>
  <c r="G3611" i="41"/>
  <c r="Y3611" i="41" s="1"/>
  <c r="G5421" i="41"/>
  <c r="Y5421" i="41" s="1"/>
  <c r="G5390" i="41"/>
  <c r="Y5390" i="41" s="1"/>
  <c r="G2352" i="41"/>
  <c r="Y2352" i="41" s="1"/>
  <c r="G1676" i="41"/>
  <c r="Y1676" i="41" s="1"/>
  <c r="G2351" i="41"/>
  <c r="Y2351" i="41" s="1"/>
  <c r="G2926" i="41"/>
  <c r="Y2926" i="41" s="1"/>
  <c r="G5389" i="41"/>
  <c r="Y5389" i="41" s="1"/>
  <c r="G3573" i="41"/>
  <c r="Y3573" i="41" s="1"/>
  <c r="G4344" i="41"/>
  <c r="Y4344" i="41" s="1"/>
  <c r="G415" i="41"/>
  <c r="Y415" i="41" s="1"/>
  <c r="G1671" i="41"/>
  <c r="Y1671" i="41" s="1"/>
  <c r="G3581" i="41"/>
  <c r="Y3581" i="41" s="1"/>
  <c r="G2638" i="41"/>
  <c r="Y2638" i="41" s="1"/>
  <c r="G5244" i="41"/>
  <c r="Y5244" i="41" s="1"/>
  <c r="G5382" i="41"/>
  <c r="Y5382" i="41" s="1"/>
  <c r="G2641" i="41"/>
  <c r="Y2641" i="41" s="1"/>
  <c r="G4703" i="41"/>
  <c r="Y4703" i="41" s="1"/>
  <c r="G412" i="41"/>
  <c r="Y412" i="41" s="1"/>
  <c r="G4933" i="41"/>
  <c r="Y4933" i="41" s="1"/>
  <c r="G1856" i="41"/>
  <c r="Y1856" i="41" s="1"/>
  <c r="G2406" i="41"/>
  <c r="Y2406" i="41" s="1"/>
  <c r="G3873" i="41"/>
  <c r="Y3873" i="41" s="1"/>
  <c r="G2413" i="41"/>
  <c r="Y2413" i="41" s="1"/>
  <c r="G3572" i="41"/>
  <c r="Y3572" i="41" s="1"/>
  <c r="G6117" i="41"/>
  <c r="Y6117" i="41" s="1"/>
  <c r="G2343" i="41"/>
  <c r="Y2343" i="41" s="1"/>
  <c r="G647" i="41"/>
  <c r="Y647" i="41" s="1"/>
  <c r="G4706" i="41"/>
  <c r="Y4706" i="41" s="1"/>
  <c r="G2662" i="41"/>
  <c r="Y2662" i="41" s="1"/>
  <c r="G413" i="41"/>
  <c r="Y413" i="41" s="1"/>
  <c r="G2075" i="41"/>
  <c r="Y2075" i="41" s="1"/>
  <c r="G5383" i="41"/>
  <c r="Y5383" i="41" s="1"/>
  <c r="G5384" i="41"/>
  <c r="G2628" i="41"/>
  <c r="AB108" i="38" s="1"/>
  <c r="G2407" i="41"/>
  <c r="Y2407" i="41" s="1"/>
  <c r="G5413" i="41"/>
  <c r="Y5413" i="41" s="1"/>
  <c r="G2355" i="41"/>
  <c r="Y2355" i="41" s="1"/>
  <c r="G1669" i="41"/>
  <c r="Y1669" i="41" s="1"/>
  <c r="G2345" i="41"/>
  <c r="Y2345" i="41" s="1"/>
  <c r="G3613" i="41"/>
  <c r="Y3613" i="41" s="1"/>
  <c r="G5379" i="41"/>
  <c r="AB193" i="38" s="1"/>
  <c r="G4696" i="41"/>
  <c r="Y4696" i="41" s="1"/>
  <c r="G2076" i="41"/>
  <c r="Y2076" i="41" s="1"/>
  <c r="G3863" i="41"/>
  <c r="Y3863" i="41" s="1"/>
  <c r="G2404" i="41"/>
  <c r="Y2404" i="41" s="1"/>
  <c r="G2081" i="41"/>
  <c r="Y2081" i="41" s="1"/>
  <c r="G3603" i="41"/>
  <c r="AB128" i="38" s="1"/>
  <c r="G4784" i="41"/>
  <c r="Y4784" i="41" s="1"/>
  <c r="G3870" i="41"/>
  <c r="Y3870" i="41" s="1"/>
  <c r="G3450" i="41"/>
  <c r="Y3450" i="41" s="1"/>
  <c r="G4786" i="41"/>
  <c r="Y4786" i="41" s="1"/>
  <c r="G1512" i="41"/>
  <c r="Y1512" i="41" s="1"/>
  <c r="G5392" i="41"/>
  <c r="Y5392" i="41" s="1"/>
  <c r="G2073" i="41"/>
  <c r="Y2073" i="41" s="1"/>
  <c r="G1675" i="41"/>
  <c r="Y1675" i="41" s="1"/>
  <c r="G407" i="41"/>
  <c r="Y407" i="41" s="1"/>
  <c r="G641" i="41"/>
  <c r="Y641" i="41" s="1"/>
  <c r="G3616" i="41"/>
  <c r="Y3616" i="41" s="1"/>
  <c r="G3583" i="41"/>
  <c r="Y3583" i="41" s="1"/>
  <c r="G1076" i="41"/>
  <c r="Y1076" i="41" s="1"/>
  <c r="G3606" i="41"/>
  <c r="Y3606" i="41" s="1"/>
  <c r="G4699" i="41"/>
  <c r="G1515" i="41"/>
  <c r="Y1515" i="41" s="1"/>
  <c r="U2671" i="41" a="1"/>
  <c r="U2671" i="41" s="1"/>
  <c r="G4698" i="41"/>
  <c r="Y4698" i="41" s="1"/>
  <c r="G2412" i="41"/>
  <c r="Y2412" i="41" s="1"/>
  <c r="G6120" i="41"/>
  <c r="Y6120" i="41" s="1"/>
  <c r="G4929" i="41"/>
  <c r="AB182" i="38" s="1"/>
  <c r="U4787" i="41" a="1"/>
  <c r="U4787" i="41" s="1"/>
  <c r="Y4787" i="41"/>
  <c r="G4705" i="41"/>
  <c r="Y4705" i="41" s="1"/>
  <c r="G649" i="41"/>
  <c r="Y649" i="41" s="1"/>
  <c r="G2630" i="41"/>
  <c r="Y2630" i="41" s="1"/>
  <c r="G5247" i="41"/>
  <c r="Y5247" i="41" s="1"/>
  <c r="G2637" i="41"/>
  <c r="Y2637" i="41" s="1"/>
  <c r="G2931" i="41"/>
  <c r="Y2931" i="41" s="1"/>
  <c r="U3608" i="41" a="1"/>
  <c r="U3608" i="41" s="1"/>
  <c r="Y3608" i="41"/>
  <c r="G403" i="41"/>
  <c r="G5415" i="41"/>
  <c r="Y5415" i="41" s="1"/>
  <c r="G414" i="41"/>
  <c r="Y414" i="41" s="1"/>
  <c r="G4342" i="41"/>
  <c r="Y4342" i="41" s="1"/>
  <c r="G3570" i="41"/>
  <c r="AB135" i="38" s="1"/>
  <c r="G2929" i="41"/>
  <c r="Y2929" i="41" s="1"/>
  <c r="G5249" i="41"/>
  <c r="Y5249" i="41" s="1"/>
  <c r="G3579" i="41"/>
  <c r="Y3579" i="41" s="1"/>
  <c r="G4783" i="41"/>
  <c r="Y4783" i="41" s="1"/>
  <c r="G4795" i="41"/>
  <c r="Y4795" i="41" s="1"/>
  <c r="G405" i="41"/>
  <c r="Y405" i="41" s="1"/>
  <c r="G1523" i="41"/>
  <c r="Y1523" i="41" s="1"/>
  <c r="G2632" i="41"/>
  <c r="Y2632" i="41" s="1"/>
  <c r="G5391" i="41"/>
  <c r="Y5391" i="41" s="1"/>
  <c r="G1520" i="41"/>
  <c r="Y1520" i="41" s="1"/>
  <c r="G1524" i="41"/>
  <c r="Y1524" i="41" s="1"/>
  <c r="G6122" i="41"/>
  <c r="Y6122" i="41" s="1"/>
  <c r="G3580" i="41"/>
  <c r="Y3580" i="41" s="1"/>
  <c r="G5425" i="41"/>
  <c r="Y5425" i="41" s="1"/>
  <c r="G1678" i="41"/>
  <c r="Y1678" i="41" s="1"/>
  <c r="G5414" i="41"/>
  <c r="Y5414" i="41" s="1"/>
  <c r="G2346" i="41"/>
  <c r="Y2346" i="41" s="1"/>
  <c r="G648" i="41"/>
  <c r="Y648" i="41" s="1"/>
  <c r="G2629" i="41"/>
  <c r="Y2629" i="41" s="1"/>
  <c r="G1859" i="41"/>
  <c r="Y1859" i="41" s="1"/>
  <c r="G1514" i="41"/>
  <c r="Y1514" i="41" s="1"/>
  <c r="G2415" i="41"/>
  <c r="Y2415" i="41" s="1"/>
  <c r="G2344" i="41"/>
  <c r="Y2344" i="41" s="1"/>
  <c r="G1893" i="41"/>
  <c r="G3614" i="41"/>
  <c r="Y3614" i="41" s="1"/>
  <c r="G3607" i="41"/>
  <c r="Y3607" i="41" s="1"/>
  <c r="G2342" i="41"/>
  <c r="AB97" i="38" s="1"/>
  <c r="G409" i="41"/>
  <c r="Y409" i="41" s="1"/>
  <c r="G3871" i="41"/>
  <c r="Y3871" i="41" s="1"/>
  <c r="G4789" i="41"/>
  <c r="Y4789" i="41" s="1"/>
  <c r="G3862" i="41"/>
  <c r="Y3862" i="41" s="1"/>
  <c r="G2665" i="41"/>
  <c r="Y2665" i="41" s="1"/>
  <c r="G2084" i="41"/>
  <c r="Y2084" i="41" s="1"/>
  <c r="G4695" i="41"/>
  <c r="AB177" i="38" s="1"/>
  <c r="U2633" i="41" a="1"/>
  <c r="U2633" i="41" s="1"/>
  <c r="Y2633" i="41"/>
  <c r="G4941" i="41"/>
  <c r="Y4941" i="41" s="1"/>
  <c r="G2353" i="41"/>
  <c r="Y2353" i="41" s="1"/>
  <c r="G4345" i="41"/>
  <c r="Y4345" i="41" s="1"/>
  <c r="G642" i="41"/>
  <c r="Y642" i="41" s="1"/>
  <c r="G6119" i="41"/>
  <c r="Y6119" i="41" s="1"/>
  <c r="U2353" i="41" l="1" a="1"/>
  <c r="U2353" i="41" s="1"/>
  <c r="U5381" i="41" a="1"/>
  <c r="U5381" i="41" s="1"/>
  <c r="U3450" i="41" a="1"/>
  <c r="U3450" i="41" s="1"/>
  <c r="U3614" i="41" a="1"/>
  <c r="U3614" i="41" s="1"/>
  <c r="U2346" i="41" a="1"/>
  <c r="U2346" i="41" s="1"/>
  <c r="U2344" i="41" a="1"/>
  <c r="U2344" i="41" s="1"/>
  <c r="U649" i="41" a="1"/>
  <c r="U649" i="41" s="1"/>
  <c r="U642" i="41" a="1"/>
  <c r="U642" i="41" s="1"/>
  <c r="U2407" i="41" a="1"/>
  <c r="U2407" i="41" s="1"/>
  <c r="U3580" i="41" a="1"/>
  <c r="U3580" i="41" s="1"/>
  <c r="U3579" i="41" a="1"/>
  <c r="U3579" i="41" s="1"/>
  <c r="U4785" i="41" a="1"/>
  <c r="U4785" i="41" s="1"/>
  <c r="U1512" i="41" a="1"/>
  <c r="U1512" i="41" s="1"/>
  <c r="U404" i="41" a="1"/>
  <c r="U404" i="41" s="1"/>
  <c r="U4696" i="41" a="1"/>
  <c r="U4696" i="41" s="1"/>
  <c r="U3865" i="41" a="1"/>
  <c r="U3865" i="41" s="1"/>
  <c r="U5414" i="41" a="1"/>
  <c r="U5414" i="41" s="1"/>
  <c r="U1675" i="41" a="1"/>
  <c r="U1675" i="41" s="1"/>
  <c r="U3572" i="41" a="1"/>
  <c r="U3572" i="41" s="1"/>
  <c r="U3607" i="41" a="1"/>
  <c r="U3607" i="41" s="1"/>
  <c r="U2345" i="41" a="1"/>
  <c r="U2345" i="41" s="1"/>
  <c r="U1511" i="41" a="1"/>
  <c r="U1511" i="41" s="1"/>
  <c r="U2403" i="41" a="1"/>
  <c r="U2403" i="41" s="1"/>
  <c r="U2664" i="41" a="1"/>
  <c r="U2664" i="41" s="1"/>
  <c r="U639" i="41" a="1"/>
  <c r="U639" i="41" s="1"/>
  <c r="U405" i="41" a="1"/>
  <c r="U405" i="41" s="1"/>
  <c r="U1076" i="41" a="1"/>
  <c r="U1076" i="41" s="1"/>
  <c r="U3581" i="41" a="1"/>
  <c r="U3581" i="41" s="1"/>
  <c r="U2075" i="41" a="1"/>
  <c r="U2075" i="41" s="1"/>
  <c r="U4706" i="41" a="1"/>
  <c r="U4706" i="41" s="1"/>
  <c r="U5382" i="41" a="1"/>
  <c r="U5382" i="41" s="1"/>
  <c r="U1522" i="41" a="1"/>
  <c r="U1522" i="41" s="1"/>
  <c r="U407" i="41" a="1"/>
  <c r="U407" i="41" s="1"/>
  <c r="U2404" i="41" a="1"/>
  <c r="U2404" i="41" s="1"/>
  <c r="U2084" i="41" a="1"/>
  <c r="U2084" i="41" s="1"/>
  <c r="U3616" i="41" a="1"/>
  <c r="U3616" i="41" s="1"/>
  <c r="U5416" i="41" a="1"/>
  <c r="U5416" i="41" s="1"/>
  <c r="U5425" i="41" a="1"/>
  <c r="U5425" i="41" s="1"/>
  <c r="U3570" i="41" a="1"/>
  <c r="U3570" i="41" s="1"/>
  <c r="U6120" i="41" a="1"/>
  <c r="U6120" i="41" s="1"/>
  <c r="U3604" i="41" a="1"/>
  <c r="U3604" i="41" s="1"/>
  <c r="U414" i="41" a="1"/>
  <c r="U414" i="41" s="1"/>
  <c r="U2352" i="41" a="1"/>
  <c r="U2352" i="41" s="1"/>
  <c r="U2343" i="41" a="1"/>
  <c r="U2343" i="41" s="1"/>
  <c r="U2931" i="41" a="1"/>
  <c r="U2931" i="41" s="1"/>
  <c r="U3613" i="41" a="1"/>
  <c r="U3613" i="41" s="1"/>
  <c r="U1856" i="41" a="1"/>
  <c r="U1856" i="41" s="1"/>
  <c r="U3448" i="41" a="1"/>
  <c r="U3448" i="41" s="1"/>
  <c r="U3864" i="41" a="1"/>
  <c r="U3864" i="41" s="1"/>
  <c r="U2342" i="41" a="1"/>
  <c r="U2342" i="41" s="1"/>
  <c r="U2929" i="41" a="1"/>
  <c r="U2929" i="41" s="1"/>
  <c r="U1668" i="41" a="1"/>
  <c r="U1668" i="41" s="1"/>
  <c r="U638" i="41" a="1"/>
  <c r="U638" i="41" s="1"/>
  <c r="U4782" i="41" a="1"/>
  <c r="U4782" i="41" s="1"/>
  <c r="U403" i="41" a="1"/>
  <c r="U403" i="41" s="1"/>
  <c r="U5246" i="41" a="1"/>
  <c r="U5246" i="41" s="1"/>
  <c r="U4695" i="41" a="1"/>
  <c r="U4695" i="41" s="1"/>
  <c r="U3873" i="41" a="1"/>
  <c r="U3873" i="41" s="1"/>
  <c r="U2628" i="41" a="1"/>
  <c r="U2628" i="41" s="1"/>
  <c r="U4929" i="41" a="1"/>
  <c r="U4929" i="41" s="1"/>
  <c r="U5379" i="41" a="1"/>
  <c r="U5379" i="41" s="1"/>
  <c r="U3861" i="41" a="1"/>
  <c r="U3861" i="41" s="1"/>
  <c r="U3603" i="41" a="1"/>
  <c r="U3603" i="41" s="1"/>
  <c r="U1074" i="41" a="1"/>
  <c r="U1074" i="41" s="1"/>
  <c r="U2665" i="41" a="1"/>
  <c r="U2665" i="41" s="1"/>
  <c r="U4795" i="41" a="1"/>
  <c r="U4795" i="41" s="1"/>
  <c r="U4783" i="41" a="1"/>
  <c r="U4783" i="41" s="1"/>
  <c r="U2405" i="41" a="1"/>
  <c r="U2405" i="41" s="1"/>
  <c r="U409" i="41" a="1"/>
  <c r="U409" i="41" s="1"/>
  <c r="U2926" i="41" a="1"/>
  <c r="U2926" i="41" s="1"/>
  <c r="U5380" i="41" a="1"/>
  <c r="U5380" i="41" s="1"/>
  <c r="U3611" i="41" a="1"/>
  <c r="U3611" i="41" s="1"/>
  <c r="U3571" i="41" a="1"/>
  <c r="U3571" i="41" s="1"/>
  <c r="U412" i="41" a="1"/>
  <c r="U412" i="41" s="1"/>
  <c r="U415" i="41" a="1"/>
  <c r="U415" i="41" s="1"/>
  <c r="U1077" i="41" a="1"/>
  <c r="U1077" i="41" s="1"/>
  <c r="U1513" i="41" a="1"/>
  <c r="U1513" i="41" s="1"/>
  <c r="U1524" i="41" a="1"/>
  <c r="U1524" i="41" s="1"/>
  <c r="U3612" i="41" a="1"/>
  <c r="U3612" i="41" s="1"/>
  <c r="U4794" i="41" a="1"/>
  <c r="U4794" i="41" s="1"/>
  <c r="U641" i="41" a="1"/>
  <c r="U641" i="41" s="1"/>
  <c r="U5383" i="41" a="1"/>
  <c r="U5383" i="41" s="1"/>
  <c r="U1670" i="41" a="1"/>
  <c r="U1670" i="41" s="1"/>
  <c r="U2074" i="41" a="1"/>
  <c r="U2074" i="41" s="1"/>
  <c r="U1858" i="41" a="1"/>
  <c r="U1858" i="41" s="1"/>
  <c r="U1514" i="41" a="1"/>
  <c r="U1514" i="41" s="1"/>
  <c r="U4698" i="41" a="1"/>
  <c r="U4698" i="41" s="1"/>
  <c r="U2638" i="41" a="1"/>
  <c r="U2638" i="41" s="1"/>
  <c r="U3872" i="41" a="1"/>
  <c r="U3872" i="41" s="1"/>
  <c r="U4932" i="41" a="1"/>
  <c r="U4932" i="41" s="1"/>
  <c r="U1678" i="41" a="1"/>
  <c r="U1678" i="41" s="1"/>
  <c r="U2630" i="41" a="1"/>
  <c r="U2630" i="41" s="1"/>
  <c r="U3573" i="41" a="1"/>
  <c r="U3573" i="41" s="1"/>
  <c r="U2354" i="41" a="1"/>
  <c r="U2354" i="41" s="1"/>
  <c r="U2637" i="41" a="1"/>
  <c r="U2637" i="41" s="1"/>
  <c r="U2073" i="41" a="1"/>
  <c r="U2073" i="41" s="1"/>
  <c r="U413" i="41" a="1"/>
  <c r="U413" i="41" s="1"/>
  <c r="U1676" i="41" a="1"/>
  <c r="U1676" i="41" s="1"/>
  <c r="U2639" i="41" a="1"/>
  <c r="U2639" i="41" s="1"/>
  <c r="U3609" i="41" a="1"/>
  <c r="U3609" i="41" s="1"/>
  <c r="U4789" i="41" a="1"/>
  <c r="U4789" i="41" s="1"/>
  <c r="U5391" i="41" a="1"/>
  <c r="U5391" i="41" s="1"/>
  <c r="U2629" i="41" a="1"/>
  <c r="U2629" i="41" s="1"/>
  <c r="U1523" i="41" a="1"/>
  <c r="U1523" i="41" s="1"/>
  <c r="U2412" i="41" a="1"/>
  <c r="U2412" i="41" s="1"/>
  <c r="U3870" i="41" a="1"/>
  <c r="U3870" i="41" s="1"/>
  <c r="U3874" i="41" a="1"/>
  <c r="U3874" i="41" s="1"/>
  <c r="U4784" i="41" a="1"/>
  <c r="U4784" i="41" s="1"/>
  <c r="U1669" i="41" a="1"/>
  <c r="U1669" i="41" s="1"/>
  <c r="G2567" i="41"/>
  <c r="AB65" i="38" s="1"/>
  <c r="U2406" i="41" a="1"/>
  <c r="U2406" i="41" s="1"/>
  <c r="G4700" i="41"/>
  <c r="Y4700" i="41" s="1"/>
  <c r="Y5412" i="41"/>
  <c r="G2636" i="41"/>
  <c r="Y2636" i="41" s="1"/>
  <c r="U2928" i="41" a="1"/>
  <c r="U2928" i="41" s="1"/>
  <c r="G1547" i="41"/>
  <c r="Y1547" i="41" s="1"/>
  <c r="G2673" i="41"/>
  <c r="Y2673" i="41" s="1"/>
  <c r="G1551" i="41"/>
  <c r="Y1551" i="41" s="1"/>
  <c r="G213" i="41"/>
  <c r="Y213" i="41" s="1"/>
  <c r="U2355" i="41" a="1"/>
  <c r="U2355" i="41" s="1"/>
  <c r="G5418" i="41"/>
  <c r="Y5418" i="41" s="1"/>
  <c r="G1891" i="41"/>
  <c r="Y1891" i="41" s="1"/>
  <c r="G1867" i="41"/>
  <c r="Y1867" i="41" s="1"/>
  <c r="G2578" i="41"/>
  <c r="Y2578" i="41" s="1"/>
  <c r="Y638" i="41"/>
  <c r="AC47" i="38"/>
  <c r="AD47" i="38" s="1"/>
  <c r="AE47" i="38" s="1"/>
  <c r="AF47" i="38" s="1"/>
  <c r="Y403" i="41"/>
  <c r="G5417" i="41"/>
  <c r="U4345" i="41" a="1"/>
  <c r="U4345" i="41" s="1"/>
  <c r="U3871" i="41" a="1"/>
  <c r="U3871" i="41" s="1"/>
  <c r="U1859" i="41" a="1"/>
  <c r="U1859" i="41" s="1"/>
  <c r="U1520" i="41" a="1"/>
  <c r="U1520" i="41" s="1"/>
  <c r="U1515" i="41" a="1"/>
  <c r="U1515" i="41" s="1"/>
  <c r="U3606" i="41" a="1"/>
  <c r="U3606" i="41" s="1"/>
  <c r="U4786" i="41" a="1"/>
  <c r="U4786" i="41" s="1"/>
  <c r="Y3603" i="41"/>
  <c r="AC128" i="38"/>
  <c r="AD128" i="38" s="1"/>
  <c r="AE128" i="38" s="1"/>
  <c r="AF128" i="38" s="1"/>
  <c r="U647" i="41" a="1"/>
  <c r="U647" i="41" s="1"/>
  <c r="U4344" i="41" a="1"/>
  <c r="U4344" i="41" s="1"/>
  <c r="U2082" i="41" a="1"/>
  <c r="U2082" i="41" s="1"/>
  <c r="U3451" i="41" a="1"/>
  <c r="U3451" i="41" s="1"/>
  <c r="G494" i="41"/>
  <c r="Y494" i="41" s="1"/>
  <c r="G492" i="41"/>
  <c r="AB34" i="38" s="1"/>
  <c r="G4934" i="41"/>
  <c r="U5249" i="41" a="1"/>
  <c r="U5249" i="41" s="1"/>
  <c r="U5247" i="41" a="1"/>
  <c r="U5247" i="41" s="1"/>
  <c r="U2081" i="41" a="1"/>
  <c r="U2081" i="41" s="1"/>
  <c r="U5413" i="41" a="1"/>
  <c r="U5413" i="41" s="1"/>
  <c r="G505" i="41"/>
  <c r="Y505" i="41" s="1"/>
  <c r="U4933" i="41" a="1"/>
  <c r="U4933" i="41" s="1"/>
  <c r="G2568" i="41"/>
  <c r="Y2568" i="41" s="1"/>
  <c r="G5385" i="41"/>
  <c r="Y5385" i="41" s="1"/>
  <c r="G2667" i="41"/>
  <c r="Y2667" i="41" s="1"/>
  <c r="G1861" i="41"/>
  <c r="Y1861" i="41" s="1"/>
  <c r="G644" i="41"/>
  <c r="Y644" i="41" s="1"/>
  <c r="U4942" i="41" a="1"/>
  <c r="U4942" i="41" s="1"/>
  <c r="U5422" i="41" a="1"/>
  <c r="U5422" i="41" s="1"/>
  <c r="U1893" i="41" a="1"/>
  <c r="U1893" i="41" s="1"/>
  <c r="Y1893" i="41"/>
  <c r="G5387" i="41"/>
  <c r="Y5387" i="41" s="1"/>
  <c r="G1896" i="41"/>
  <c r="Y1896" i="41" s="1"/>
  <c r="G1890" i="41"/>
  <c r="Y1890" i="41" s="1"/>
  <c r="G496" i="41"/>
  <c r="Y496" i="41" s="1"/>
  <c r="U4699" i="41" a="1"/>
  <c r="U4699" i="41" s="1"/>
  <c r="Y4699" i="41"/>
  <c r="U4941" i="41" a="1"/>
  <c r="U4941" i="41" s="1"/>
  <c r="U648" i="41" a="1"/>
  <c r="U648" i="41" s="1"/>
  <c r="U2632" i="41" a="1"/>
  <c r="U2632" i="41" s="1"/>
  <c r="G1901" i="41"/>
  <c r="Y1901" i="41" s="1"/>
  <c r="U3583" i="41" a="1"/>
  <c r="U3583" i="41" s="1"/>
  <c r="U6117" i="41" a="1"/>
  <c r="U6117" i="41" s="1"/>
  <c r="U5389" i="41" a="1"/>
  <c r="U5389" i="41" s="1"/>
  <c r="G3610" i="41"/>
  <c r="Y3610" i="41" s="1"/>
  <c r="U640" i="41" a="1"/>
  <c r="U640" i="41" s="1"/>
  <c r="U3615" i="41" a="1"/>
  <c r="U3615" i="41" s="1"/>
  <c r="Y4782" i="41"/>
  <c r="AC178" i="38"/>
  <c r="AD178" i="38" s="1"/>
  <c r="AE178" i="38" s="1"/>
  <c r="AF178" i="38" s="1"/>
  <c r="G1517" i="41"/>
  <c r="Y1517" i="41" s="1"/>
  <c r="U3863" i="41" a="1"/>
  <c r="U3863" i="41" s="1"/>
  <c r="G2634" i="41"/>
  <c r="Y2634" i="41" s="1"/>
  <c r="U4703" i="41" a="1"/>
  <c r="U4703" i="41" s="1"/>
  <c r="G1550" i="41"/>
  <c r="Y1550" i="41" s="1"/>
  <c r="U5390" i="41" a="1"/>
  <c r="U5390" i="41" s="1"/>
  <c r="U2579" i="41" a="1"/>
  <c r="U2579" i="41" s="1"/>
  <c r="Y2579" i="41"/>
  <c r="G495" i="41"/>
  <c r="Y495" i="41" s="1"/>
  <c r="G1549" i="41"/>
  <c r="Y1549" i="41" s="1"/>
  <c r="G2409" i="41"/>
  <c r="Y2409" i="41" s="1"/>
  <c r="U4342" i="41" a="1"/>
  <c r="U4342" i="41" s="1"/>
  <c r="U4705" i="41" a="1"/>
  <c r="U4705" i="41" s="1"/>
  <c r="G1559" i="41"/>
  <c r="Y1559" i="41" s="1"/>
  <c r="U2076" i="41" a="1"/>
  <c r="U2076" i="41" s="1"/>
  <c r="U5384" i="41" a="1"/>
  <c r="U5384" i="41" s="1"/>
  <c r="Y5384" i="41"/>
  <c r="G1888" i="41"/>
  <c r="AB81" i="38" s="1"/>
  <c r="U2641" i="41" a="1"/>
  <c r="U2641" i="41" s="1"/>
  <c r="U5421" i="41" a="1"/>
  <c r="U5421" i="41" s="1"/>
  <c r="G2570" i="41"/>
  <c r="Y2570" i="41" s="1"/>
  <c r="G2078" i="41"/>
  <c r="Y2078" i="41" s="1"/>
  <c r="U3574" i="41" a="1"/>
  <c r="U3574" i="41" s="1"/>
  <c r="Y3570" i="41"/>
  <c r="AC135" i="38"/>
  <c r="AD135" i="38" s="1"/>
  <c r="AE135" i="38" s="1"/>
  <c r="AF135" i="38" s="1"/>
  <c r="G4702" i="41"/>
  <c r="Y4702" i="41" s="1"/>
  <c r="U2351" i="41" a="1"/>
  <c r="U2351" i="41" s="1"/>
  <c r="U416" i="41" a="1"/>
  <c r="U416" i="41" s="1"/>
  <c r="U2072" i="41" a="1"/>
  <c r="U2072" i="41" s="1"/>
  <c r="G1899" i="41"/>
  <c r="Y1899" i="41" s="1"/>
  <c r="G1892" i="41"/>
  <c r="Y1892" i="41" s="1"/>
  <c r="G4790" i="41"/>
  <c r="Y4790" i="41" s="1"/>
  <c r="G3576" i="41"/>
  <c r="Y3576" i="41" s="1"/>
  <c r="G1554" i="41"/>
  <c r="Y1554" i="41" s="1"/>
  <c r="G4788" i="41"/>
  <c r="Y4788" i="41" s="1"/>
  <c r="Y2628" i="41"/>
  <c r="G2348" i="41"/>
  <c r="Y2348" i="41" s="1"/>
  <c r="G1897" i="41"/>
  <c r="Y1897" i="41" s="1"/>
  <c r="G2569" i="41"/>
  <c r="Y2569" i="41" s="1"/>
  <c r="U3605" i="41" a="1"/>
  <c r="U3605" i="41" s="1"/>
  <c r="G1552" i="41"/>
  <c r="Y1552" i="41" s="1"/>
  <c r="Y4695" i="41"/>
  <c r="AC177" i="38"/>
  <c r="AD177" i="38" s="1"/>
  <c r="AE177" i="38" s="1"/>
  <c r="AF177" i="38" s="1"/>
  <c r="G1548" i="41"/>
  <c r="Y1548" i="41" s="1"/>
  <c r="U5415" i="41" a="1"/>
  <c r="U5415" i="41" s="1"/>
  <c r="G2571" i="41"/>
  <c r="Y2571" i="41" s="1"/>
  <c r="U2413" i="41" a="1"/>
  <c r="U2413" i="41" s="1"/>
  <c r="U5244" i="41" a="1"/>
  <c r="U5244" i="41" s="1"/>
  <c r="G1079" i="41"/>
  <c r="Y1079" i="41" s="1"/>
  <c r="U3868" i="41" a="1"/>
  <c r="U3868" i="41" s="1"/>
  <c r="G1546" i="41"/>
  <c r="AB69" i="38" s="1"/>
  <c r="G2580" i="41"/>
  <c r="Y2580" i="41" s="1"/>
  <c r="G3453" i="41"/>
  <c r="Y3453" i="41" s="1"/>
  <c r="G1900" i="41"/>
  <c r="Y1900" i="41" s="1"/>
  <c r="G2577" i="41"/>
  <c r="Y2577" i="41" s="1"/>
  <c r="U4704" i="41" a="1"/>
  <c r="U4704" i="41" s="1"/>
  <c r="U2631" i="41" a="1"/>
  <c r="U2631" i="41" s="1"/>
  <c r="G503" i="41"/>
  <c r="Y503" i="41" s="1"/>
  <c r="G501" i="41"/>
  <c r="Y501" i="41" s="1"/>
  <c r="Y1668" i="41"/>
  <c r="AC72" i="38"/>
  <c r="AD72" i="38" s="1"/>
  <c r="AE72" i="38" s="1"/>
  <c r="AF72" i="38" s="1"/>
  <c r="G2672" i="41"/>
  <c r="Y2672" i="41" s="1"/>
  <c r="G4701" i="41"/>
  <c r="Y4701" i="41" s="1"/>
  <c r="Y4929" i="41"/>
  <c r="G2043" i="41"/>
  <c r="Y2043" i="41" s="1"/>
  <c r="G3582" i="41"/>
  <c r="Y3582" i="41" s="1"/>
  <c r="G504" i="41"/>
  <c r="Y504" i="41" s="1"/>
  <c r="G3867" i="41"/>
  <c r="Y3867" i="41" s="1"/>
  <c r="G1866" i="41"/>
  <c r="Y1866" i="41" s="1"/>
  <c r="Y2342" i="41"/>
  <c r="AC97" i="38"/>
  <c r="AD97" i="38" s="1"/>
  <c r="AE97" i="38" s="1"/>
  <c r="AF97" i="38" s="1"/>
  <c r="G493" i="41"/>
  <c r="Y493" i="41" s="1"/>
  <c r="G4935" i="41"/>
  <c r="Y4935" i="41" s="1"/>
  <c r="Y3861" i="41"/>
  <c r="AC144" i="38"/>
  <c r="AD144" i="38" s="1"/>
  <c r="AE144" i="38" s="1"/>
  <c r="AF144" i="38" s="1"/>
  <c r="G1557" i="41"/>
  <c r="Y1557" i="41" s="1"/>
  <c r="Y5379" i="41"/>
  <c r="AC193" i="38"/>
  <c r="AD193" i="38" s="1"/>
  <c r="AE193" i="38" s="1"/>
  <c r="AF193" i="38" s="1"/>
  <c r="U6119" i="41" a="1"/>
  <c r="U6119" i="41" s="1"/>
  <c r="U3862" i="41" a="1"/>
  <c r="U3862" i="41" s="1"/>
  <c r="U2415" i="41" a="1"/>
  <c r="U2415" i="41" s="1"/>
  <c r="U6122" i="41" a="1"/>
  <c r="U6122" i="41" s="1"/>
  <c r="G1898" i="41"/>
  <c r="Y1898" i="41" s="1"/>
  <c r="U5392" i="41" a="1"/>
  <c r="U5392" i="41" s="1"/>
  <c r="U2662" i="41" a="1"/>
  <c r="U2662" i="41" s="1"/>
  <c r="U1671" i="41" a="1"/>
  <c r="U1671" i="41" s="1"/>
  <c r="G4347" i="41"/>
  <c r="Y4347" i="41" s="1"/>
  <c r="U5412" i="41" a="1"/>
  <c r="U5412" i="41" s="1"/>
  <c r="U4930" i="41" a="1"/>
  <c r="U4930" i="41" s="1"/>
  <c r="U3869" i="41" a="1"/>
  <c r="U3869" i="41" s="1"/>
  <c r="U4931" i="41" a="1"/>
  <c r="U4931" i="41" s="1"/>
  <c r="U4697" i="41" a="1"/>
  <c r="U4697" i="41" s="1"/>
  <c r="Y1511" i="41"/>
  <c r="U4935" i="41" l="1" a="1"/>
  <c r="U4935" i="41" s="1"/>
  <c r="U4700" i="41" a="1"/>
  <c r="U4700" i="41" s="1"/>
  <c r="U4347" i="41" a="1"/>
  <c r="U4347" i="41" s="1"/>
  <c r="U1888" i="41" a="1"/>
  <c r="U1888" i="41" s="1"/>
  <c r="U1898" i="41" a="1"/>
  <c r="U1898" i="41" s="1"/>
  <c r="U4701" i="41" a="1"/>
  <c r="U4701" i="41" s="1"/>
  <c r="U1897" i="41" a="1"/>
  <c r="U1897" i="41" s="1"/>
  <c r="U493" i="41" a="1"/>
  <c r="U493" i="41" s="1"/>
  <c r="U1866" i="41" a="1"/>
  <c r="U1866" i="41" s="1"/>
  <c r="U2568" i="41" a="1"/>
  <c r="U2568" i="41" s="1"/>
  <c r="U5418" i="41" a="1"/>
  <c r="U5418" i="41" s="1"/>
  <c r="U1551" i="41" a="1"/>
  <c r="U1551" i="41" s="1"/>
  <c r="U3576" i="41" a="1"/>
  <c r="U3576" i="41" s="1"/>
  <c r="U644" i="41" a="1"/>
  <c r="U644" i="41" s="1"/>
  <c r="U4790" i="41" a="1"/>
  <c r="U4790" i="41" s="1"/>
  <c r="U213" i="41" a="1"/>
  <c r="U213" i="41" s="1"/>
  <c r="U2567" i="41" a="1"/>
  <c r="U2567" i="41" s="1"/>
  <c r="U1546" i="41" a="1"/>
  <c r="U1546" i="41" s="1"/>
  <c r="U492" i="41" a="1"/>
  <c r="U492" i="41" s="1"/>
  <c r="U2673" i="41" a="1"/>
  <c r="U2673" i="41" s="1"/>
  <c r="U1899" i="41" a="1"/>
  <c r="U1899" i="41" s="1"/>
  <c r="U1549" i="41" a="1"/>
  <c r="U1549" i="41" s="1"/>
  <c r="U5385" i="41" a="1"/>
  <c r="U5385" i="41" s="1"/>
  <c r="U4702" i="41" a="1"/>
  <c r="U4702" i="41" s="1"/>
  <c r="U3453" i="41" a="1"/>
  <c r="U3453" i="41" s="1"/>
  <c r="U2348" i="41" a="1"/>
  <c r="U2348" i="41" s="1"/>
  <c r="U2580" i="41" a="1"/>
  <c r="U2580" i="41" s="1"/>
  <c r="U1552" i="41" a="1"/>
  <c r="U1552" i="41" s="1"/>
  <c r="U2667" i="41" a="1"/>
  <c r="U2667" i="41" s="1"/>
  <c r="U1547" i="41" a="1"/>
  <c r="U1547" i="41" s="1"/>
  <c r="U1550" i="41" a="1"/>
  <c r="U1550" i="41" s="1"/>
  <c r="U1890" i="41" a="1"/>
  <c r="U1890" i="41" s="1"/>
  <c r="U2636" i="41" a="1"/>
  <c r="U2636" i="41" s="1"/>
  <c r="U1892" i="41" a="1"/>
  <c r="U1892" i="41" s="1"/>
  <c r="U1861" i="41" a="1"/>
  <c r="U1861" i="41" s="1"/>
  <c r="U2672" i="41" a="1"/>
  <c r="U2672" i="41" s="1"/>
  <c r="U1079" i="41" a="1"/>
  <c r="U1079" i="41" s="1"/>
  <c r="U501" i="41" a="1"/>
  <c r="U501" i="41" s="1"/>
  <c r="U2571" i="41" a="1"/>
  <c r="U2571" i="41" s="1"/>
  <c r="U1867" i="41" a="1"/>
  <c r="U1867" i="41" s="1"/>
  <c r="U503" i="41" a="1"/>
  <c r="U503" i="41" s="1"/>
  <c r="U2634" i="41" a="1"/>
  <c r="U2634" i="41" s="1"/>
  <c r="U496" i="41" a="1"/>
  <c r="U496" i="41" s="1"/>
  <c r="U1517" i="41" a="1"/>
  <c r="U1517" i="41" s="1"/>
  <c r="U3867" i="41" a="1"/>
  <c r="U3867" i="41" s="1"/>
  <c r="U2577" i="41" a="1"/>
  <c r="U2577" i="41" s="1"/>
  <c r="U1559" i="41" a="1"/>
  <c r="U1559" i="41" s="1"/>
  <c r="U1557" i="41" a="1"/>
  <c r="U1557" i="41" s="1"/>
  <c r="U2043" i="41" a="1"/>
  <c r="U2043" i="41" s="1"/>
  <c r="U2569" i="41" a="1"/>
  <c r="U2569" i="41" s="1"/>
  <c r="U2409" i="41" a="1"/>
  <c r="U2409" i="41" s="1"/>
  <c r="U494" i="41" a="1"/>
  <c r="U494" i="41" s="1"/>
  <c r="G2640" i="41"/>
  <c r="Y2640" i="41" s="1"/>
  <c r="Y1546" i="41"/>
  <c r="AC69" i="38"/>
  <c r="AD69" i="38" s="1"/>
  <c r="AE69" i="38" s="1"/>
  <c r="AF69" i="38" s="1"/>
  <c r="G4793" i="41"/>
  <c r="Y4793" i="41" s="1"/>
  <c r="U5417" i="41" a="1"/>
  <c r="U5417" i="41" s="1"/>
  <c r="Y5417" i="41"/>
  <c r="U2578" i="41" a="1"/>
  <c r="U2578" i="41" s="1"/>
  <c r="G1556" i="41"/>
  <c r="Y1556" i="41" s="1"/>
  <c r="AC182" i="38"/>
  <c r="AD182" i="38" s="1"/>
  <c r="AE182" i="38" s="1"/>
  <c r="AF182" i="38" s="1"/>
  <c r="Y1888" i="41"/>
  <c r="AC81" i="38"/>
  <c r="AD81" i="38" s="1"/>
  <c r="AE81" i="38" s="1"/>
  <c r="AF81" i="38" s="1"/>
  <c r="G1889" i="41"/>
  <c r="Y1889" i="41" s="1"/>
  <c r="G4791" i="41"/>
  <c r="Y4791" i="41" s="1"/>
  <c r="G5386" i="41"/>
  <c r="Y5386" i="41" s="1"/>
  <c r="G2350" i="41"/>
  <c r="Y2350" i="41" s="1"/>
  <c r="Y492" i="41"/>
  <c r="AC34" i="38"/>
  <c r="AD34" i="38" s="1"/>
  <c r="AE34" i="38" s="1"/>
  <c r="AF34" i="38" s="1"/>
  <c r="G4939" i="41"/>
  <c r="Y4939" i="41" s="1"/>
  <c r="U1891" i="41" a="1"/>
  <c r="U1891" i="41" s="1"/>
  <c r="G1894" i="41"/>
  <c r="Y1894" i="41" s="1"/>
  <c r="G5388" i="41"/>
  <c r="Y5388" i="41" s="1"/>
  <c r="AC68" i="38"/>
  <c r="AD68" i="38" s="1"/>
  <c r="AE68" i="38" s="1"/>
  <c r="AF68" i="38" s="1"/>
  <c r="AC108" i="38"/>
  <c r="AD108" i="38" s="1"/>
  <c r="U3610" i="41" a="1"/>
  <c r="U3610" i="41" s="1"/>
  <c r="U1896" i="41" a="1"/>
  <c r="U1896" i="41" s="1"/>
  <c r="G3575" i="41"/>
  <c r="G4936" i="41"/>
  <c r="Y4936" i="41" s="1"/>
  <c r="U1548" i="41" a="1"/>
  <c r="U1548" i="41" s="1"/>
  <c r="U495" i="41" a="1"/>
  <c r="U495" i="41" s="1"/>
  <c r="AC194" i="38"/>
  <c r="AD194" i="38" s="1"/>
  <c r="G2576" i="41"/>
  <c r="Y2576" i="41" s="1"/>
  <c r="G2635" i="41"/>
  <c r="Y2635" i="41" s="1"/>
  <c r="U504" i="41" a="1"/>
  <c r="U504" i="41" s="1"/>
  <c r="U4788" i="41" a="1"/>
  <c r="U4788" i="41" s="1"/>
  <c r="U2078" i="41" a="1"/>
  <c r="U2078" i="41" s="1"/>
  <c r="U5387" i="41" a="1"/>
  <c r="U5387" i="41" s="1"/>
  <c r="U505" i="41" a="1"/>
  <c r="U505" i="41" s="1"/>
  <c r="G498" i="41"/>
  <c r="Y498" i="41" s="1"/>
  <c r="G4792" i="41"/>
  <c r="Y4792" i="41" s="1"/>
  <c r="G1558" i="41"/>
  <c r="Y1558" i="41" s="1"/>
  <c r="G5419" i="41"/>
  <c r="Y5419" i="41" s="1"/>
  <c r="U3582" i="41" a="1"/>
  <c r="U3582" i="41" s="1"/>
  <c r="U1554" i="41" a="1"/>
  <c r="U1554" i="41" s="1"/>
  <c r="U2570" i="41" a="1"/>
  <c r="U2570" i="41" s="1"/>
  <c r="U1900" i="41" a="1"/>
  <c r="U1900" i="41" s="1"/>
  <c r="U1901" i="41" a="1"/>
  <c r="U1901" i="41" s="1"/>
  <c r="G1553" i="41"/>
  <c r="Y1553" i="41" s="1"/>
  <c r="G215" i="41"/>
  <c r="Y215" i="41" s="1"/>
  <c r="G5423" i="41"/>
  <c r="Y5423" i="41" s="1"/>
  <c r="G2045" i="41"/>
  <c r="Y2045" i="41" s="1"/>
  <c r="G1895" i="41"/>
  <c r="Y1895" i="41" s="1"/>
  <c r="G5424" i="41"/>
  <c r="Y5424" i="41" s="1"/>
  <c r="G4938" i="41"/>
  <c r="Y4938" i="41" s="1"/>
  <c r="Y2567" i="41"/>
  <c r="AC65" i="38"/>
  <c r="AD65" i="38" s="1"/>
  <c r="AE65" i="38" s="1"/>
  <c r="AF65" i="38" s="1"/>
  <c r="G4940" i="41"/>
  <c r="Y4940" i="41" s="1"/>
  <c r="U4934" i="41" a="1"/>
  <c r="U4934" i="41" s="1"/>
  <c r="Y4934" i="41"/>
  <c r="G1555" i="41"/>
  <c r="Y1555" i="41" s="1"/>
  <c r="G2669" i="41"/>
  <c r="Y2669" i="41" s="1"/>
  <c r="G1863" i="41"/>
  <c r="Y1863" i="41" s="1"/>
  <c r="G3578" i="41"/>
  <c r="Y3578" i="41" s="1"/>
  <c r="G2573" i="41"/>
  <c r="Y2573" i="41" s="1"/>
  <c r="G5420" i="41"/>
  <c r="Y5420" i="41" s="1"/>
  <c r="U3578" i="41" l="1" a="1"/>
  <c r="U3578" i="41" s="1"/>
  <c r="U1863" i="41" a="1"/>
  <c r="U1863" i="41" s="1"/>
  <c r="U5420" i="41" a="1"/>
  <c r="U5420" i="41" s="1"/>
  <c r="U1553" i="41" a="1"/>
  <c r="U1553" i="41" s="1"/>
  <c r="U2669" i="41" a="1"/>
  <c r="U2669" i="41" s="1"/>
  <c r="U5423" i="41" a="1"/>
  <c r="U5423" i="41" s="1"/>
  <c r="U4791" i="41" a="1"/>
  <c r="U4791" i="41" s="1"/>
  <c r="U1556" i="41" a="1"/>
  <c r="U1556" i="41" s="1"/>
  <c r="U5419" i="41" a="1"/>
  <c r="U5419" i="41" s="1"/>
  <c r="U5386" i="41" a="1"/>
  <c r="U5386" i="41" s="1"/>
  <c r="U5424" i="41" a="1"/>
  <c r="U5424" i="41" s="1"/>
  <c r="U4938" i="41" a="1"/>
  <c r="U4938" i="41" s="1"/>
  <c r="U4792" i="41" a="1"/>
  <c r="U4792" i="41" s="1"/>
  <c r="U2640" i="41" a="1"/>
  <c r="U2640" i="41" s="1"/>
  <c r="U1889" i="41" a="1"/>
  <c r="U1889" i="41" s="1"/>
  <c r="U1558" i="41" a="1"/>
  <c r="U1558" i="41" s="1"/>
  <c r="U1894" i="41" a="1"/>
  <c r="U1894" i="41" s="1"/>
  <c r="U2045" i="41" a="1"/>
  <c r="U2045" i="41" s="1"/>
  <c r="U498" i="41" a="1"/>
  <c r="U498" i="41" s="1"/>
  <c r="U4793" i="41" a="1"/>
  <c r="U4793" i="41" s="1"/>
  <c r="AE194" i="38"/>
  <c r="AF194" i="38" s="1"/>
  <c r="U2573" i="41" a="1"/>
  <c r="U2573" i="41" s="1"/>
  <c r="U215" i="41" a="1"/>
  <c r="U215" i="41" s="1"/>
  <c r="U4936" i="41" a="1"/>
  <c r="U4936" i="41" s="1"/>
  <c r="U1895" i="41" a="1"/>
  <c r="U1895" i="41" s="1"/>
  <c r="U1555" i="41" a="1"/>
  <c r="U1555" i="41" s="1"/>
  <c r="U2350" i="41" a="1"/>
  <c r="U2350" i="41" s="1"/>
  <c r="G188" i="41"/>
  <c r="Y188" i="41" s="1"/>
  <c r="G6095" i="41"/>
  <c r="Y6095" i="41" s="1"/>
  <c r="G443" i="41"/>
  <c r="Y443" i="41" s="1"/>
  <c r="U5388" i="41" a="1"/>
  <c r="U5388" i="41" s="1"/>
  <c r="G308" i="41"/>
  <c r="Y308" i="41" s="1"/>
  <c r="G763" i="41"/>
  <c r="Y763" i="41" s="1"/>
  <c r="G2138" i="41"/>
  <c r="Y2138" i="41" s="1"/>
  <c r="G3052" i="41"/>
  <c r="Y3052" i="41" s="1"/>
  <c r="G2572" i="41"/>
  <c r="Y2572" i="41" s="1"/>
  <c r="G3108" i="41"/>
  <c r="Y3108" i="41" s="1"/>
  <c r="U4939" i="41" a="1"/>
  <c r="U4939" i="41" s="1"/>
  <c r="G2574" i="41"/>
  <c r="Y2574" i="41" s="1"/>
  <c r="G3700" i="41"/>
  <c r="Y3700" i="41" s="1"/>
  <c r="U3575" i="41" a="1"/>
  <c r="U3575" i="41" s="1"/>
  <c r="Y3575" i="41"/>
  <c r="G1862" i="41"/>
  <c r="Y1862" i="41" s="1"/>
  <c r="G2668" i="41"/>
  <c r="Y2668" i="41" s="1"/>
  <c r="G2575" i="41"/>
  <c r="Y2575" i="41" s="1"/>
  <c r="G1860" i="41"/>
  <c r="Y1860" i="41" s="1"/>
  <c r="AE108" i="38"/>
  <c r="AF108" i="38" s="1"/>
  <c r="G3253" i="41"/>
  <c r="Y3253" i="41" s="1"/>
  <c r="G6092" i="41"/>
  <c r="G2136" i="41"/>
  <c r="G3250" i="41"/>
  <c r="G3105" i="41"/>
  <c r="G760" i="41"/>
  <c r="G732" i="41"/>
  <c r="G440" i="41"/>
  <c r="G305" i="41"/>
  <c r="G3809" i="41"/>
  <c r="G5696" i="41"/>
  <c r="G3926" i="41"/>
  <c r="G3050" i="41"/>
  <c r="G3812" i="41"/>
  <c r="Y3812" i="41" s="1"/>
  <c r="G2666" i="41"/>
  <c r="Y2666" i="41" s="1"/>
  <c r="U4940" i="41" a="1"/>
  <c r="U4940" i="41" s="1"/>
  <c r="U2635" i="41" a="1"/>
  <c r="U2635" i="41" s="1"/>
  <c r="G5699" i="41"/>
  <c r="Y5699" i="41" s="1"/>
  <c r="G735" i="41"/>
  <c r="Y735" i="41" s="1"/>
  <c r="G3577" i="41"/>
  <c r="Y3577" i="41" s="1"/>
  <c r="U2576" i="41" a="1"/>
  <c r="U2576" i="41" s="1"/>
  <c r="G3929" i="41"/>
  <c r="Y3929" i="41" s="1"/>
  <c r="U443" i="41" l="1" a="1"/>
  <c r="U443" i="41" s="1"/>
  <c r="U3577" i="41" a="1"/>
  <c r="U3577" i="41" s="1"/>
  <c r="U735" i="41" a="1"/>
  <c r="U735" i="41" s="1"/>
  <c r="U188" i="41" a="1"/>
  <c r="U188" i="41" s="1"/>
  <c r="U3929" i="41" a="1"/>
  <c r="U3929" i="41" s="1"/>
  <c r="U1862" i="41" a="1"/>
  <c r="U1862" i="41" s="1"/>
  <c r="U3052" i="41" a="1"/>
  <c r="U3052" i="41" s="1"/>
  <c r="U3253" i="41" a="1"/>
  <c r="U3253" i="41" s="1"/>
  <c r="U6095" i="41" a="1"/>
  <c r="U6095" i="41" s="1"/>
  <c r="U2666" i="41" a="1"/>
  <c r="U2666" i="41" s="1"/>
  <c r="U3700" i="41" a="1"/>
  <c r="U3700" i="41" s="1"/>
  <c r="U1860" i="41" a="1"/>
  <c r="U1860" i="41" s="1"/>
  <c r="U308" i="41" a="1"/>
  <c r="U308" i="41" s="1"/>
  <c r="G2137" i="41"/>
  <c r="Y2137" i="41" s="1"/>
  <c r="U3105" i="41" a="1"/>
  <c r="U3105" i="41" s="1"/>
  <c r="Y3105" i="41"/>
  <c r="G187" i="41"/>
  <c r="Y187" i="41" s="1"/>
  <c r="U2572" i="41" a="1"/>
  <c r="U2572" i="41" s="1"/>
  <c r="U3812" i="41" a="1"/>
  <c r="U3812" i="41" s="1"/>
  <c r="G307" i="41"/>
  <c r="Y307" i="41" s="1"/>
  <c r="G442" i="41"/>
  <c r="Y442" i="41" s="1"/>
  <c r="G4937" i="41"/>
  <c r="Y4937" i="41" s="1"/>
  <c r="G762" i="41"/>
  <c r="Y762" i="41" s="1"/>
  <c r="G3107" i="41"/>
  <c r="Y3107" i="41" s="1"/>
  <c r="U3050" i="41" a="1"/>
  <c r="U3050" i="41" s="1"/>
  <c r="Y3050" i="41"/>
  <c r="G3699" i="41"/>
  <c r="Y3699" i="41" s="1"/>
  <c r="U2138" i="41" a="1"/>
  <c r="U2138" i="41" s="1"/>
  <c r="U3926" i="41" a="1"/>
  <c r="U3926" i="41" s="1"/>
  <c r="Y3926" i="41"/>
  <c r="G186" i="41"/>
  <c r="Y186" i="41" s="1"/>
  <c r="U2575" i="41" a="1"/>
  <c r="U2575" i="41" s="1"/>
  <c r="U2668" i="41" a="1"/>
  <c r="U2668" i="41" s="1"/>
  <c r="U763" i="41" a="1"/>
  <c r="U763" i="41" s="1"/>
  <c r="G2349" i="41"/>
  <c r="Y2349" i="41" s="1"/>
  <c r="U3809" i="41" a="1"/>
  <c r="U3809" i="41" s="1"/>
  <c r="Y3809" i="41"/>
  <c r="G3697" i="41"/>
  <c r="Y3697" i="41" s="1"/>
  <c r="U305" i="41" a="1"/>
  <c r="U305" i="41" s="1"/>
  <c r="Y305" i="41"/>
  <c r="U5696" i="41" a="1"/>
  <c r="U5696" i="41" s="1"/>
  <c r="Y5696" i="41"/>
  <c r="U440" i="41" a="1"/>
  <c r="U440" i="41" s="1"/>
  <c r="Y440" i="41"/>
  <c r="U3250" i="41" a="1"/>
  <c r="U3250" i="41" s="1"/>
  <c r="Y3250" i="41"/>
  <c r="U5699" i="41" a="1"/>
  <c r="U5699" i="41" s="1"/>
  <c r="U732" i="41" a="1"/>
  <c r="U732" i="41" s="1"/>
  <c r="Y732" i="41"/>
  <c r="U760" i="41" a="1"/>
  <c r="U760" i="41" s="1"/>
  <c r="Y760" i="41"/>
  <c r="G3928" i="41"/>
  <c r="Y3928" i="41" s="1"/>
  <c r="G3051" i="41"/>
  <c r="Y3051" i="41" s="1"/>
  <c r="G3252" i="41"/>
  <c r="Y3252" i="41" s="1"/>
  <c r="U2136" i="41" a="1"/>
  <c r="U2136" i="41" s="1"/>
  <c r="Y2136" i="41"/>
  <c r="G3811" i="41"/>
  <c r="Y3811" i="41" s="1"/>
  <c r="U2574" i="41" a="1"/>
  <c r="U2574" i="41" s="1"/>
  <c r="U6092" i="41" a="1"/>
  <c r="U6092" i="41" s="1"/>
  <c r="Y6092" i="41"/>
  <c r="G6094" i="41"/>
  <c r="Y6094" i="41" s="1"/>
  <c r="G5698" i="41"/>
  <c r="Y5698" i="41" s="1"/>
  <c r="G2347" i="41"/>
  <c r="Y2347" i="41" s="1"/>
  <c r="G734" i="41"/>
  <c r="Y734" i="41" s="1"/>
  <c r="U3108" i="41" a="1"/>
  <c r="U3108" i="41" s="1"/>
  <c r="U3928" i="41" l="1" a="1"/>
  <c r="U3928" i="41" s="1"/>
  <c r="U3252" i="41" a="1"/>
  <c r="U3252" i="41" s="1"/>
  <c r="U2347" i="41" a="1"/>
  <c r="U2347" i="41" s="1"/>
  <c r="U3697" i="41" a="1"/>
  <c r="U3697" i="41" s="1"/>
  <c r="U307" i="41" a="1"/>
  <c r="U307" i="41" s="1"/>
  <c r="U2137" i="41" a="1"/>
  <c r="U2137" i="41" s="1"/>
  <c r="U187" i="41" a="1"/>
  <c r="U187" i="41" s="1"/>
  <c r="U734" i="41" a="1"/>
  <c r="U734" i="41" s="1"/>
  <c r="U442" i="41" a="1"/>
  <c r="U442" i="41" s="1"/>
  <c r="U2349" i="41" a="1"/>
  <c r="U2349" i="41" s="1"/>
  <c r="U6094" i="41" a="1"/>
  <c r="U6094" i="41" s="1"/>
  <c r="U3051" i="41" a="1"/>
  <c r="U3051" i="41" s="1"/>
  <c r="U3811" i="41" a="1"/>
  <c r="U3811" i="41" s="1"/>
  <c r="U4937" i="41" a="1"/>
  <c r="U4937" i="41" s="1"/>
  <c r="U5698" i="41" a="1"/>
  <c r="U5698" i="41" s="1"/>
  <c r="U3107" i="41" a="1"/>
  <c r="U3107" i="41" s="1"/>
  <c r="U186" i="41" a="1"/>
  <c r="U186" i="41" s="1"/>
  <c r="U3699" i="41" a="1"/>
  <c r="U3699" i="41" s="1"/>
  <c r="G2745" i="41"/>
  <c r="U762" i="41" a="1"/>
  <c r="U762" i="41" s="1"/>
  <c r="G2713" i="41" l="1"/>
  <c r="Y2713" i="41" s="1"/>
  <c r="U2745" i="41" a="1"/>
  <c r="U2745" i="41" s="1"/>
  <c r="Y2745" i="41"/>
  <c r="U2713" i="41" l="1" a="1"/>
  <c r="U2713" i="41" s="1"/>
  <c r="H2720" i="41"/>
  <c r="J110" i="39" s="1"/>
  <c r="G2720" i="41" l="1"/>
  <c r="U2720" i="41" l="1" a="1"/>
  <c r="U2720" i="41" s="1"/>
  <c r="Y2720" i="41"/>
  <c r="I110" i="39"/>
  <c r="K110" i="39" s="1"/>
  <c r="G3541" i="41" l="1"/>
  <c r="L110" i="39"/>
  <c r="M110" i="39" s="1"/>
  <c r="G1582" i="41" l="1"/>
  <c r="Y1582" i="41" s="1"/>
  <c r="G210" i="41"/>
  <c r="Y210" i="41" s="1"/>
  <c r="G2040" i="41"/>
  <c r="Y2040" i="41" s="1"/>
  <c r="G2042" i="41"/>
  <c r="Y2042" i="41" s="1"/>
  <c r="N110" i="39"/>
  <c r="O110" i="39" s="1"/>
  <c r="O243" i="39" s="1"/>
  <c r="G212" i="41"/>
  <c r="Y212" i="41" s="1"/>
  <c r="U3541" i="41" a="1"/>
  <c r="U3541" i="41" s="1"/>
  <c r="Y3541" i="41"/>
  <c r="G3538" i="41"/>
  <c r="Y3538" i="41" s="1"/>
  <c r="G3539" i="41"/>
  <c r="Y3539" i="41" s="1"/>
  <c r="G3537" i="41"/>
  <c r="Y3537" i="41" s="1"/>
  <c r="G1584" i="41"/>
  <c r="Y1584" i="41" s="1"/>
  <c r="G3536" i="41"/>
  <c r="AB134" i="38" s="1"/>
  <c r="G3544" i="41"/>
  <c r="Y3544" i="41" s="1"/>
  <c r="U3536" i="41" l="1" a="1"/>
  <c r="U3536" i="41" s="1"/>
  <c r="AC134" i="38"/>
  <c r="AD134" i="38" s="1"/>
  <c r="AE134" i="38" s="1"/>
  <c r="AF134" i="38" s="1"/>
  <c r="U1582" i="41" a="1"/>
  <c r="U1582" i="41" s="1"/>
  <c r="U2040" i="41" a="1"/>
  <c r="U2040" i="41" s="1"/>
  <c r="U2042" i="41" a="1"/>
  <c r="U2042" i="41" s="1"/>
  <c r="U3544" i="41" a="1"/>
  <c r="U3544" i="41" s="1"/>
  <c r="U3538" i="41" a="1"/>
  <c r="U3538" i="41" s="1"/>
  <c r="U1584" i="41" a="1"/>
  <c r="U1584" i="41" s="1"/>
  <c r="U212" i="41" a="1"/>
  <c r="U212" i="41" s="1"/>
  <c r="U210" i="41" a="1"/>
  <c r="U210" i="41" s="1"/>
  <c r="U3537" i="41" a="1"/>
  <c r="U3537" i="41" s="1"/>
  <c r="G3547" i="41"/>
  <c r="Y3547" i="41" s="1"/>
  <c r="G3543" i="41"/>
  <c r="Y3543" i="41" s="1"/>
  <c r="G3545" i="41"/>
  <c r="Y3545" i="41" s="1"/>
  <c r="G3546" i="41"/>
  <c r="Y3546" i="41" s="1"/>
  <c r="Y3536" i="41"/>
  <c r="U3539" i="41" a="1"/>
  <c r="U3539" i="41" s="1"/>
  <c r="U3543" i="41" l="1" a="1"/>
  <c r="U3543" i="41" s="1"/>
  <c r="U3545" i="41" a="1"/>
  <c r="U3545" i="41" s="1"/>
  <c r="U3546" i="41" a="1"/>
  <c r="U3546" i="41" s="1"/>
  <c r="U3547" i="41" a="1"/>
  <c r="U3547" i="41" s="1"/>
  <c r="G3548" i="41"/>
  <c r="Y3548" i="41" s="1"/>
  <c r="G3549" i="41"/>
  <c r="Y3549" i="41" s="1"/>
  <c r="H6032" i="41"/>
  <c r="Z229" i="28" s="1"/>
  <c r="U3548" i="41" l="1" a="1"/>
  <c r="U3548" i="41" s="1"/>
  <c r="U3549" i="41" a="1"/>
  <c r="U3549" i="41" s="1"/>
  <c r="H653" i="41"/>
  <c r="H6029" i="41"/>
  <c r="H4485" i="41"/>
  <c r="Z161" i="28" s="1"/>
  <c r="H2881" i="41"/>
  <c r="Z109" i="28" s="1"/>
  <c r="H4714" i="41"/>
  <c r="Z177" i="28" s="1"/>
  <c r="H5297" i="41"/>
  <c r="Z189" i="28" s="1"/>
  <c r="H1534" i="41"/>
  <c r="Z68" i="28" s="1"/>
  <c r="H2649" i="41"/>
  <c r="Z108" i="28" s="1"/>
  <c r="H5466" i="41"/>
  <c r="Z209" i="28" s="1"/>
  <c r="H3351" i="41"/>
  <c r="Z129" i="28" s="1"/>
  <c r="H514" i="41"/>
  <c r="Z34" i="28" s="1"/>
  <c r="H5680" i="41"/>
  <c r="Z215" i="28" s="1"/>
  <c r="H388" i="41"/>
  <c r="H884" i="41"/>
  <c r="H1529" i="41"/>
  <c r="H2359" i="41"/>
  <c r="H5293" i="41"/>
  <c r="H4359" i="41"/>
  <c r="H4481" i="41"/>
  <c r="H5396" i="41"/>
  <c r="H5461" i="41"/>
  <c r="H2363" i="41"/>
  <c r="Z97" i="28" s="1"/>
  <c r="H5434" i="41"/>
  <c r="Z194" i="28" s="1"/>
  <c r="H2584" i="41"/>
  <c r="H4800" i="41"/>
  <c r="H1058" i="41"/>
  <c r="H3035" i="41"/>
  <c r="Z119" i="28" s="1"/>
  <c r="H3234" i="41"/>
  <c r="Z197" i="28" s="1"/>
  <c r="H4950" i="41"/>
  <c r="Z182" i="28" s="1"/>
  <c r="H510" i="41"/>
  <c r="H3554" i="41"/>
  <c r="H5675" i="41"/>
  <c r="H5129" i="41"/>
  <c r="H5430" i="41"/>
  <c r="H5133" i="41"/>
  <c r="Z192" i="28" s="1"/>
  <c r="H1564" i="41"/>
  <c r="H2203" i="41"/>
  <c r="H2877" i="41"/>
  <c r="H3621" i="41"/>
  <c r="H4393" i="41"/>
  <c r="H5039" i="41"/>
  <c r="H424" i="41"/>
  <c r="Z27" i="28" s="1"/>
  <c r="H1908" i="41"/>
  <c r="Z81" i="28" s="1"/>
  <c r="H5400" i="41"/>
  <c r="Z193" i="28" s="1"/>
  <c r="H2523" i="41"/>
  <c r="H3230" i="41"/>
  <c r="H4159" i="41"/>
  <c r="H4710" i="41"/>
  <c r="H5878" i="41"/>
  <c r="H420" i="41"/>
  <c r="H3347" i="41"/>
  <c r="H4946" i="41"/>
  <c r="G6032" i="41"/>
  <c r="Y229" i="28" s="1"/>
  <c r="H1598" i="41"/>
  <c r="H1906" i="41"/>
  <c r="H2645" i="41"/>
  <c r="H2787" i="41"/>
  <c r="H3587" i="41"/>
  <c r="H4979" i="41"/>
  <c r="H259" i="41"/>
  <c r="H5945" i="41"/>
  <c r="Z212" i="28" s="1"/>
  <c r="H2910" i="41"/>
  <c r="H3031" i="41"/>
  <c r="H3879" i="41"/>
  <c r="H5941" i="41"/>
  <c r="H6251" i="41"/>
  <c r="H389" i="41"/>
  <c r="Z26" i="28" s="1"/>
  <c r="H2208" i="41"/>
  <c r="Z96" i="28" s="1"/>
  <c r="H1157" i="41"/>
  <c r="Z59" i="28" s="1"/>
  <c r="H2588" i="41"/>
  <c r="Z65" i="28" s="1"/>
  <c r="H3884" i="41"/>
  <c r="Z144" i="28" s="1"/>
  <c r="H4983" i="41"/>
  <c r="Z183" i="28" s="1"/>
  <c r="H3558" i="41"/>
  <c r="Z134" i="28" s="1"/>
  <c r="H4394" i="41"/>
  <c r="Z167" i="28" s="1"/>
  <c r="H3625" i="41"/>
  <c r="Z128" i="28" s="1"/>
  <c r="H2911" i="41"/>
  <c r="Z115" i="28" s="1"/>
  <c r="H4515" i="41"/>
  <c r="Z168" i="28" s="1"/>
  <c r="H3591" i="41"/>
  <c r="Z135" i="28" s="1"/>
  <c r="H2527" i="41"/>
  <c r="Z107" i="28" s="1"/>
  <c r="H5044" i="41"/>
  <c r="Z187" i="28" s="1"/>
  <c r="H2792" i="41"/>
  <c r="Z114" i="28" s="1"/>
  <c r="H4805" i="41"/>
  <c r="Z178" i="28" s="1"/>
  <c r="H5883" i="41"/>
  <c r="Z223" i="28" s="1"/>
  <c r="H1059" i="41"/>
  <c r="Z52" i="28" s="1"/>
  <c r="H885" i="41"/>
  <c r="Z43" i="28" s="1"/>
  <c r="H4363" i="41"/>
  <c r="Z159" i="28" s="1"/>
  <c r="H263" i="41"/>
  <c r="Z227" i="28" s="1"/>
  <c r="H6254" i="41"/>
  <c r="Z236" i="28" s="1"/>
  <c r="H1569" i="41"/>
  <c r="Z69" i="28" s="1"/>
  <c r="H1602" i="41"/>
  <c r="Z94" i="28" s="1"/>
  <c r="H4163" i="41"/>
  <c r="Z141" i="28" s="1"/>
  <c r="H660" i="41"/>
  <c r="Z47" i="28" s="1"/>
  <c r="H2093" i="41" l="1"/>
  <c r="H2424" i="41"/>
  <c r="H1689" i="41"/>
  <c r="Z72" i="28" s="1"/>
  <c r="H167" i="41"/>
  <c r="H1967" i="41"/>
  <c r="H4479" i="41"/>
  <c r="H5260" i="41"/>
  <c r="H6133" i="41"/>
  <c r="H2942" i="41"/>
  <c r="H1596" i="41"/>
  <c r="H2682" i="41"/>
  <c r="H1876" i="41"/>
  <c r="Z199" i="28" s="1"/>
  <c r="H4708" i="41"/>
  <c r="H2420" i="41"/>
  <c r="H1684" i="41"/>
  <c r="H2089" i="41"/>
  <c r="H2056" i="41"/>
  <c r="H226" i="41"/>
  <c r="H2582" i="41"/>
  <c r="H3468" i="41"/>
  <c r="H1096" i="41"/>
  <c r="Z210" i="28" s="1"/>
  <c r="H5459" i="41"/>
  <c r="H2676" i="41"/>
  <c r="H1870" i="41"/>
  <c r="H5673" i="41"/>
  <c r="U6032" i="41" a="1"/>
  <c r="U6032" i="41" s="1"/>
  <c r="AA229" i="28"/>
  <c r="Y6032" i="41"/>
  <c r="H2060" i="41"/>
  <c r="H230" i="41"/>
  <c r="Z18" i="28" s="1"/>
  <c r="H3552" i="41"/>
  <c r="H6031" i="41"/>
  <c r="H6137" i="41"/>
  <c r="H5264" i="41"/>
  <c r="H2946" i="41"/>
  <c r="Z116" i="28" s="1"/>
  <c r="H1971" i="41"/>
  <c r="Z86" i="28" s="1"/>
  <c r="H171" i="41"/>
  <c r="H4157" i="41"/>
  <c r="H3619" i="41"/>
  <c r="H1153" i="41"/>
  <c r="H1151" i="41"/>
  <c r="H4798" i="41"/>
  <c r="H4357" i="41"/>
  <c r="H1091" i="41"/>
  <c r="H3464" i="41"/>
  <c r="H1872" i="41"/>
  <c r="H2678" i="41"/>
  <c r="H655" i="41"/>
  <c r="G1598" i="41"/>
  <c r="G2881" i="41"/>
  <c r="Y109" i="28" s="1"/>
  <c r="G2911" i="41"/>
  <c r="Y115" i="28" s="1"/>
  <c r="G4363" i="41"/>
  <c r="Y159" i="28" s="1"/>
  <c r="G263" i="41"/>
  <c r="Y227" i="28" s="1"/>
  <c r="G4983" i="41"/>
  <c r="Y183" i="28" s="1"/>
  <c r="G4950" i="41"/>
  <c r="Y182" i="28" s="1"/>
  <c r="G3625" i="41"/>
  <c r="Y128" i="28" s="1"/>
  <c r="G1602" i="41"/>
  <c r="Y94" i="28" s="1"/>
  <c r="G424" i="41"/>
  <c r="Y27" i="28" s="1"/>
  <c r="G5466" i="41"/>
  <c r="Y209" i="28" s="1"/>
  <c r="G3351" i="41"/>
  <c r="Y129" i="28" s="1"/>
  <c r="G4394" i="41"/>
  <c r="Y167" i="28" s="1"/>
  <c r="G2208" i="41"/>
  <c r="Y96" i="28" s="1"/>
  <c r="G5297" i="41"/>
  <c r="Y189" i="28" s="1"/>
  <c r="G1058" i="41"/>
  <c r="G3234" i="41"/>
  <c r="Y197" i="28" s="1"/>
  <c r="G4805" i="41"/>
  <c r="Y178" i="28" s="1"/>
  <c r="G2363" i="41"/>
  <c r="Y97" i="28" s="1"/>
  <c r="G2527" i="41"/>
  <c r="Y107" i="28" s="1"/>
  <c r="G6254" i="41"/>
  <c r="G1534" i="41"/>
  <c r="Y68" i="28" s="1"/>
  <c r="G4485" i="41"/>
  <c r="Y161" i="28" s="1"/>
  <c r="G4515" i="41"/>
  <c r="Y168" i="28" s="1"/>
  <c r="G5680" i="41"/>
  <c r="Y215" i="28" s="1"/>
  <c r="G5400" i="41"/>
  <c r="Y193" i="28" s="1"/>
  <c r="G5945" i="41"/>
  <c r="Y212" i="28" s="1"/>
  <c r="G4163" i="41"/>
  <c r="Y141" i="28" s="1"/>
  <c r="G1059" i="41"/>
  <c r="Y52" i="28" s="1"/>
  <c r="G885" i="41"/>
  <c r="Y43" i="28" s="1"/>
  <c r="G2792" i="41"/>
  <c r="Y114" i="28" s="1"/>
  <c r="G5044" i="41"/>
  <c r="Y187" i="28" s="1"/>
  <c r="G514" i="41"/>
  <c r="Y34" i="28" s="1"/>
  <c r="G1908" i="41"/>
  <c r="Y81" i="28" s="1"/>
  <c r="G4714" i="41"/>
  <c r="Y177" i="28" s="1"/>
  <c r="G388" i="41"/>
  <c r="G3591" i="41"/>
  <c r="Y135" i="28" s="1"/>
  <c r="G3035" i="41"/>
  <c r="Y119" i="28" s="1"/>
  <c r="G389" i="41"/>
  <c r="Y26" i="28" s="1"/>
  <c r="G2588" i="41"/>
  <c r="Y65" i="28" s="1"/>
  <c r="G1157" i="41"/>
  <c r="Y59" i="28" s="1"/>
  <c r="G5883" i="41"/>
  <c r="Y223" i="28" s="1"/>
  <c r="G3558" i="41"/>
  <c r="Y134" i="28" s="1"/>
  <c r="G5133" i="41"/>
  <c r="Y192" i="28" s="1"/>
  <c r="Z98" i="28" l="1"/>
  <c r="Z84" i="28"/>
  <c r="Z53" i="28"/>
  <c r="Z15" i="28"/>
  <c r="Z185" i="28"/>
  <c r="Z234" i="28"/>
  <c r="Z133" i="28"/>
  <c r="U6254" i="41" a="1"/>
  <c r="U6254" i="41" s="1"/>
  <c r="Y236" i="28"/>
  <c r="AA236" i="28" s="1"/>
  <c r="AB236" i="28" s="1"/>
  <c r="AC236" i="28" s="1"/>
  <c r="AD236" i="28" s="1"/>
  <c r="AE236" i="28" s="1"/>
  <c r="Z87" i="28"/>
  <c r="H23" i="30"/>
  <c r="U4515" i="41" a="1"/>
  <c r="U4515" i="41" s="1"/>
  <c r="Y4515" i="41"/>
  <c r="AA168" i="28"/>
  <c r="AB168" i="28" s="1"/>
  <c r="AC168" i="28" s="1"/>
  <c r="AD168" i="28" s="1"/>
  <c r="AE168" i="28" s="1"/>
  <c r="U1157" i="41" a="1"/>
  <c r="U1157" i="41" s="1"/>
  <c r="G226" i="41"/>
  <c r="G3468" i="41"/>
  <c r="G1096" i="41"/>
  <c r="Y210" i="28" s="1"/>
  <c r="U389" i="41" a="1"/>
  <c r="U389" i="41" s="1"/>
  <c r="Y389" i="41"/>
  <c r="AA26" i="28"/>
  <c r="U3035" i="41" a="1"/>
  <c r="U3035" i="41" s="1"/>
  <c r="Y3035" i="41"/>
  <c r="AA119" i="28"/>
  <c r="AB119" i="28" s="1"/>
  <c r="AC119" i="28" s="1"/>
  <c r="AD119" i="28" s="1"/>
  <c r="AE119" i="28" s="1"/>
  <c r="U3234" i="41" a="1"/>
  <c r="U3234" i="41" s="1"/>
  <c r="Y3234" i="41"/>
  <c r="AA197" i="28"/>
  <c r="U1059" i="41" a="1"/>
  <c r="U1059" i="41" s="1"/>
  <c r="Y1059" i="41"/>
  <c r="AA52" i="28"/>
  <c r="G5260" i="41"/>
  <c r="G2942" i="41"/>
  <c r="G6031" i="41"/>
  <c r="U3591" i="41" a="1"/>
  <c r="U3591" i="41" s="1"/>
  <c r="Y3591" i="41"/>
  <c r="AA135" i="28"/>
  <c r="U4950" i="41" a="1"/>
  <c r="U4950" i="41" s="1"/>
  <c r="Y4950" i="41"/>
  <c r="AA182" i="28"/>
  <c r="AB182" i="28" s="1"/>
  <c r="AC182" i="28" s="1"/>
  <c r="AD182" i="28" s="1"/>
  <c r="AE182" i="28" s="1"/>
  <c r="U5680" i="41" a="1"/>
  <c r="U5680" i="41" s="1"/>
  <c r="Y5680" i="41"/>
  <c r="AA215" i="28"/>
  <c r="U3558" i="41" a="1"/>
  <c r="U3558" i="41" s="1"/>
  <c r="Y3558" i="41"/>
  <c r="AA134" i="28"/>
  <c r="U5044" i="41" a="1"/>
  <c r="U5044" i="41" s="1"/>
  <c r="Y5044" i="41"/>
  <c r="AA187" i="28"/>
  <c r="U1058" i="41" a="1"/>
  <c r="U1058" i="41" s="1"/>
  <c r="Y1058" i="41"/>
  <c r="U885" i="41" a="1"/>
  <c r="U885" i="41" s="1"/>
  <c r="Y885" i="41"/>
  <c r="AA43" i="28"/>
  <c r="U4805" i="41" a="1"/>
  <c r="U4805" i="41" s="1"/>
  <c r="Y4805" i="41"/>
  <c r="AA178" i="28"/>
  <c r="AB178" i="28" s="1"/>
  <c r="AC178" i="28" s="1"/>
  <c r="AD178" i="28" s="1"/>
  <c r="AE178" i="28" s="1"/>
  <c r="U5133" i="41" a="1"/>
  <c r="U5133" i="41" s="1"/>
  <c r="Y5133" i="41"/>
  <c r="AA192" i="28"/>
  <c r="U4983" i="41" a="1"/>
  <c r="U4983" i="41" s="1"/>
  <c r="AA183" i="28"/>
  <c r="AB183" i="28" s="1"/>
  <c r="AC183" i="28" s="1"/>
  <c r="AD183" i="28" s="1"/>
  <c r="AE183" i="28" s="1"/>
  <c r="Y4983" i="41"/>
  <c r="AB229" i="28"/>
  <c r="AC229" i="28" s="1"/>
  <c r="U1908" i="41" a="1"/>
  <c r="U1908" i="41" s="1"/>
  <c r="Y1908" i="41"/>
  <c r="AA81" i="28"/>
  <c r="U4485" i="41" a="1"/>
  <c r="U4485" i="41" s="1"/>
  <c r="Y4485" i="41"/>
  <c r="AA161" i="28"/>
  <c r="AB161" i="28" s="1"/>
  <c r="AC161" i="28" s="1"/>
  <c r="AD161" i="28" s="1"/>
  <c r="AE161" i="28" s="1"/>
  <c r="U2792" i="41" a="1"/>
  <c r="U2792" i="41" s="1"/>
  <c r="AA114" i="28"/>
  <c r="AB114" i="28" s="1"/>
  <c r="AC114" i="28" s="1"/>
  <c r="AD114" i="28" s="1"/>
  <c r="AE114" i="28" s="1"/>
  <c r="Y2792" i="41"/>
  <c r="U5883" i="41" a="1"/>
  <c r="U5883" i="41" s="1"/>
  <c r="Y5883" i="41"/>
  <c r="AA223" i="28"/>
  <c r="U5945" i="41" a="1"/>
  <c r="U5945" i="41" s="1"/>
  <c r="Y5945" i="41"/>
  <c r="AA212" i="28"/>
  <c r="U3625" i="41" a="1"/>
  <c r="U3625" i="41" s="1"/>
  <c r="Y3625" i="41"/>
  <c r="AA128" i="28"/>
  <c r="U2208" i="41" a="1"/>
  <c r="U2208" i="41" s="1"/>
  <c r="Y2208" i="41"/>
  <c r="AA96" i="28"/>
  <c r="AB96" i="28" s="1"/>
  <c r="AC96" i="28" s="1"/>
  <c r="AD96" i="28" s="1"/>
  <c r="AE96" i="28" s="1"/>
  <c r="U1602" i="41" a="1"/>
  <c r="U1602" i="41" s="1"/>
  <c r="AA94" i="28"/>
  <c r="AB94" i="28" s="1"/>
  <c r="AC94" i="28" s="1"/>
  <c r="AD94" i="28" s="1"/>
  <c r="AE94" i="28" s="1"/>
  <c r="Y1602" i="41"/>
  <c r="U5297" i="41" a="1"/>
  <c r="U5297" i="41" s="1"/>
  <c r="Y5297" i="41"/>
  <c r="AA189" i="28"/>
  <c r="G2424" i="41"/>
  <c r="Y98" i="28" s="1"/>
  <c r="G1689" i="41"/>
  <c r="Y72" i="28" s="1"/>
  <c r="G5264" i="41"/>
  <c r="Y185" i="28" s="1"/>
  <c r="G2946" i="41"/>
  <c r="Y116" i="28" s="1"/>
  <c r="H2741" i="41"/>
  <c r="U388" i="41" a="1"/>
  <c r="U388" i="41" s="1"/>
  <c r="Y388" i="41"/>
  <c r="G1876" i="41"/>
  <c r="Y199" i="28" s="1"/>
  <c r="U1534" i="41" a="1"/>
  <c r="U1534" i="41" s="1"/>
  <c r="Y1534" i="41"/>
  <c r="AA68" i="28"/>
  <c r="U263" i="41" a="1"/>
  <c r="U263" i="41" s="1"/>
  <c r="AA227" i="28"/>
  <c r="Y263" i="41"/>
  <c r="U4363" i="41" a="1"/>
  <c r="U4363" i="41" s="1"/>
  <c r="Y4363" i="41"/>
  <c r="AA159" i="28"/>
  <c r="AB159" i="28" s="1"/>
  <c r="AC159" i="28" s="1"/>
  <c r="AD159" i="28" s="1"/>
  <c r="AE159" i="28" s="1"/>
  <c r="G1569" i="41"/>
  <c r="U4394" i="41" a="1"/>
  <c r="U4394" i="41" s="1"/>
  <c r="Y4394" i="41"/>
  <c r="AA167" i="28"/>
  <c r="U4163" i="41" a="1"/>
  <c r="U4163" i="41" s="1"/>
  <c r="Y4163" i="41"/>
  <c r="AA141" i="28"/>
  <c r="U2911" i="41" a="1"/>
  <c r="U2911" i="41" s="1"/>
  <c r="AA115" i="28"/>
  <c r="Y2911" i="41"/>
  <c r="U4714" i="41" a="1"/>
  <c r="U4714" i="41" s="1"/>
  <c r="Y4714" i="41"/>
  <c r="AA177" i="28"/>
  <c r="AB177" i="28" s="1"/>
  <c r="AC177" i="28" s="1"/>
  <c r="AD177" i="28" s="1"/>
  <c r="AE177" i="28" s="1"/>
  <c r="G1153" i="41"/>
  <c r="Y6254" i="41"/>
  <c r="U3351" i="41" a="1"/>
  <c r="U3351" i="41" s="1"/>
  <c r="Y3351" i="41"/>
  <c r="AA129" i="28"/>
  <c r="U514" i="41" a="1"/>
  <c r="U514" i="41" s="1"/>
  <c r="Y514" i="41"/>
  <c r="AA34" i="28"/>
  <c r="AA59" i="28"/>
  <c r="Y1157" i="41"/>
  <c r="U5400" i="41" a="1"/>
  <c r="U5400" i="41" s="1"/>
  <c r="Y5400" i="41"/>
  <c r="AA193" i="28"/>
  <c r="AB193" i="28" s="1"/>
  <c r="AC193" i="28" s="1"/>
  <c r="AD193" i="28" s="1"/>
  <c r="AE193" i="28" s="1"/>
  <c r="G3884" i="41"/>
  <c r="U2588" i="41" a="1"/>
  <c r="U2588" i="41" s="1"/>
  <c r="Y2588" i="41"/>
  <c r="AA65" i="28"/>
  <c r="AB65" i="28" s="1"/>
  <c r="AC65" i="28" s="1"/>
  <c r="AD65" i="28" s="1"/>
  <c r="AE65" i="28" s="1"/>
  <c r="U2527" i="41" a="1"/>
  <c r="U2527" i="41" s="1"/>
  <c r="Y2527" i="41"/>
  <c r="AA107" i="28"/>
  <c r="U5466" i="41" a="1"/>
  <c r="U5466" i="41" s="1"/>
  <c r="AA209" i="28"/>
  <c r="AB209" i="28" s="1"/>
  <c r="AC209" i="28" s="1"/>
  <c r="AD209" i="28" s="1"/>
  <c r="AE209" i="28" s="1"/>
  <c r="Y5466" i="41"/>
  <c r="U2881" i="41" a="1"/>
  <c r="U2881" i="41" s="1"/>
  <c r="Y2881" i="41"/>
  <c r="AA109" i="28"/>
  <c r="U2363" i="41" a="1"/>
  <c r="U2363" i="41" s="1"/>
  <c r="Y2363" i="41"/>
  <c r="AA97" i="28"/>
  <c r="AB97" i="28" s="1"/>
  <c r="AC97" i="28" s="1"/>
  <c r="AD97" i="28" s="1"/>
  <c r="AE97" i="28" s="1"/>
  <c r="U1598" i="41" a="1"/>
  <c r="U1598" i="41" s="1"/>
  <c r="Y1598" i="41"/>
  <c r="G2649" i="41"/>
  <c r="G171" i="41"/>
  <c r="U424" i="41" a="1"/>
  <c r="U424" i="41" s="1"/>
  <c r="Y424" i="41"/>
  <c r="AA27" i="28"/>
  <c r="G2787" i="41"/>
  <c r="U2787" i="41" s="1" a="1"/>
  <c r="U2787" i="41" s="1"/>
  <c r="G6029" i="41"/>
  <c r="G6251" i="41"/>
  <c r="U6251" i="41" s="1" a="1"/>
  <c r="U6251" i="41" s="1"/>
  <c r="G5941" i="41"/>
  <c r="G5878" i="41"/>
  <c r="G5396" i="41"/>
  <c r="G3347" i="41"/>
  <c r="G4800" i="41"/>
  <c r="G3587" i="41"/>
  <c r="G4710" i="41"/>
  <c r="G4946" i="41"/>
  <c r="G2359" i="41"/>
  <c r="G4393" i="41"/>
  <c r="G2523" i="41"/>
  <c r="G259" i="41"/>
  <c r="G3230" i="41"/>
  <c r="G2645" i="41"/>
  <c r="G2910" i="41"/>
  <c r="G1906" i="41"/>
  <c r="G1529" i="41"/>
  <c r="G4481" i="41"/>
  <c r="G2877" i="41"/>
  <c r="G3031" i="41"/>
  <c r="G3879" i="41"/>
  <c r="G1564" i="41"/>
  <c r="G4359" i="41"/>
  <c r="G2203" i="41"/>
  <c r="G5293" i="41"/>
  <c r="G3621" i="41"/>
  <c r="G5129" i="41"/>
  <c r="G4979" i="41"/>
  <c r="G3554" i="41"/>
  <c r="G884" i="41"/>
  <c r="G5039" i="41"/>
  <c r="G420" i="41"/>
  <c r="G5461" i="41"/>
  <c r="G660" i="41"/>
  <c r="Y47" i="28" s="1"/>
  <c r="Y133" i="28" l="1"/>
  <c r="AA133" i="28" s="1"/>
  <c r="Y15" i="28"/>
  <c r="AA15" i="28" s="1"/>
  <c r="U2649" i="41" a="1"/>
  <c r="U2649" i="41" s="1"/>
  <c r="Y108" i="28"/>
  <c r="AA108" i="28" s="1"/>
  <c r="U3884" i="41" a="1"/>
  <c r="U3884" i="41" s="1"/>
  <c r="Y144" i="28"/>
  <c r="AA144" i="28" s="1"/>
  <c r="U2741" i="41" a="1"/>
  <c r="U2741" i="41" s="1"/>
  <c r="Z110" i="28"/>
  <c r="AA110" i="28" s="1"/>
  <c r="AB110" i="28" s="1"/>
  <c r="AC110" i="28" s="1"/>
  <c r="AD110" i="28" s="1"/>
  <c r="AE110" i="28" s="1"/>
  <c r="U1569" i="41" a="1"/>
  <c r="U1569" i="41" s="1"/>
  <c r="Y69" i="28"/>
  <c r="AA69" i="28" s="1"/>
  <c r="AB69" i="28" s="1"/>
  <c r="AC69" i="28" s="1"/>
  <c r="AD69" i="28" s="1"/>
  <c r="AE69" i="28" s="1"/>
  <c r="AD229" i="28"/>
  <c r="AE229" i="28" s="1"/>
  <c r="AB59" i="28"/>
  <c r="AC59" i="28" s="1"/>
  <c r="AB141" i="28"/>
  <c r="AC141" i="28" s="1"/>
  <c r="AB52" i="28"/>
  <c r="AC52" i="28" s="1"/>
  <c r="AD52" i="28" s="1"/>
  <c r="AE52" i="28" s="1"/>
  <c r="U3347" i="41" a="1"/>
  <c r="U3347" i="41" s="1"/>
  <c r="Y3347" i="41"/>
  <c r="Y6251" i="41"/>
  <c r="U884" i="41" a="1"/>
  <c r="U884" i="41" s="1"/>
  <c r="Y884" i="41"/>
  <c r="U2645" i="41" a="1"/>
  <c r="U2645" i="41" s="1"/>
  <c r="Y2645" i="41"/>
  <c r="G5675" i="41"/>
  <c r="U5675" i="41" s="1" a="1"/>
  <c r="U5675" i="41" s="1"/>
  <c r="AB128" i="28"/>
  <c r="AC128" i="28" s="1"/>
  <c r="U4481" i="41" a="1"/>
  <c r="U4481" i="41" s="1"/>
  <c r="Y4481" i="41"/>
  <c r="G2678" i="41"/>
  <c r="G1872" i="41"/>
  <c r="G230" i="41"/>
  <c r="U5941" i="41" a="1"/>
  <c r="U5941" i="41" s="1"/>
  <c r="Y5941" i="41"/>
  <c r="U3230" i="41" a="1"/>
  <c r="U3230" i="41" s="1"/>
  <c r="Y3230" i="41"/>
  <c r="G5673" i="41"/>
  <c r="G510" i="41"/>
  <c r="U510" i="41" s="1" a="1"/>
  <c r="U510" i="41" s="1"/>
  <c r="AB34" i="28"/>
  <c r="AC34" i="28" s="1"/>
  <c r="AB167" i="28"/>
  <c r="AC167" i="28" s="1"/>
  <c r="Y2741" i="41"/>
  <c r="G2060" i="41"/>
  <c r="AB197" i="28"/>
  <c r="AC197" i="28" s="1"/>
  <c r="U5461" i="41" a="1"/>
  <c r="U5461" i="41" s="1"/>
  <c r="Y5461" i="41"/>
  <c r="U259" i="41" a="1"/>
  <c r="U259" i="41" s="1"/>
  <c r="Y259" i="41"/>
  <c r="G4708" i="41"/>
  <c r="AB109" i="28"/>
  <c r="AC109" i="28" s="1"/>
  <c r="U2946" i="41" a="1"/>
  <c r="U2946" i="41" s="1"/>
  <c r="Y2946" i="41"/>
  <c r="AA116" i="28"/>
  <c r="AB212" i="28"/>
  <c r="AC212" i="28" s="1"/>
  <c r="AB192" i="28"/>
  <c r="AC192" i="28" s="1"/>
  <c r="AB215" i="28"/>
  <c r="AC215" i="28" s="1"/>
  <c r="U3879" i="41" a="1"/>
  <c r="U3879" i="41" s="1"/>
  <c r="Y3879" i="41"/>
  <c r="G6137" i="41"/>
  <c r="U1906" i="41" a="1"/>
  <c r="U1906" i="41" s="1"/>
  <c r="Y1906" i="41"/>
  <c r="U2523" i="41" a="1"/>
  <c r="U2523" i="41" s="1"/>
  <c r="Y2523" i="41"/>
  <c r="AB129" i="28"/>
  <c r="AC129" i="28" s="1"/>
  <c r="U5264" i="41" a="1"/>
  <c r="U5264" i="41" s="1"/>
  <c r="Y5264" i="41"/>
  <c r="AA185" i="28"/>
  <c r="U420" i="41" a="1"/>
  <c r="U420" i="41" s="1"/>
  <c r="Y420" i="41"/>
  <c r="U5129" i="41" a="1"/>
  <c r="U5129" i="41" s="1"/>
  <c r="Y5129" i="41"/>
  <c r="U4393" i="41" a="1"/>
  <c r="U4393" i="41" s="1"/>
  <c r="Y4393" i="41"/>
  <c r="G2676" i="41"/>
  <c r="G1870" i="41"/>
  <c r="Y1569" i="41"/>
  <c r="U1689" i="41" a="1"/>
  <c r="U1689" i="41" s="1"/>
  <c r="Y1689" i="41"/>
  <c r="AA72" i="28"/>
  <c r="AB223" i="28"/>
  <c r="AC223" i="28" s="1"/>
  <c r="U5039" i="41" a="1"/>
  <c r="U5039" i="41" s="1"/>
  <c r="Y5039" i="41"/>
  <c r="U2359" i="41" a="1"/>
  <c r="U2359" i="41" s="1"/>
  <c r="Y2359" i="41"/>
  <c r="G4357" i="41"/>
  <c r="Y2787" i="41"/>
  <c r="U2424" i="41" a="1"/>
  <c r="U2424" i="41" s="1"/>
  <c r="Y2424" i="41"/>
  <c r="AA98" i="28"/>
  <c r="AB98" i="28" s="1"/>
  <c r="AC98" i="28" s="1"/>
  <c r="AD98" i="28" s="1"/>
  <c r="AE98" i="28" s="1"/>
  <c r="U3554" i="41" a="1"/>
  <c r="U3554" i="41" s="1"/>
  <c r="Y3554" i="41"/>
  <c r="U4979" i="41" a="1"/>
  <c r="U4979" i="41" s="1"/>
  <c r="Y4979" i="41"/>
  <c r="U3621" i="41" a="1"/>
  <c r="U3621" i="41" s="1"/>
  <c r="Y3621" i="41"/>
  <c r="G2584" i="41"/>
  <c r="U2584" i="41" s="1" a="1"/>
  <c r="U2584" i="41" s="1"/>
  <c r="U6029" i="41" a="1"/>
  <c r="U6029" i="41" s="1"/>
  <c r="Y6029" i="41"/>
  <c r="G2093" i="41"/>
  <c r="AB26" i="28"/>
  <c r="AC26" i="28" s="1"/>
  <c r="U5293" i="41" a="1"/>
  <c r="U5293" i="41" s="1"/>
  <c r="Y5293" i="41"/>
  <c r="U2203" i="41" a="1"/>
  <c r="U2203" i="41" s="1"/>
  <c r="Y2203" i="41"/>
  <c r="G2420" i="41"/>
  <c r="G1684" i="41"/>
  <c r="AB107" i="28"/>
  <c r="AC107" i="28" s="1"/>
  <c r="AD107" i="28" s="1"/>
  <c r="AE107" i="28" s="1"/>
  <c r="AB189" i="28"/>
  <c r="AC189" i="28" s="1"/>
  <c r="AB43" i="28"/>
  <c r="AC43" i="28" s="1"/>
  <c r="U2910" i="41" a="1"/>
  <c r="U2910" i="41" s="1"/>
  <c r="Y2910" i="41"/>
  <c r="G4159" i="41"/>
  <c r="G1967" i="41"/>
  <c r="G167" i="41"/>
  <c r="G1091" i="41"/>
  <c r="G3464" i="41"/>
  <c r="U4946" i="41" a="1"/>
  <c r="U4946" i="41" s="1"/>
  <c r="Y4946" i="41"/>
  <c r="AB27" i="28"/>
  <c r="AC27" i="28" s="1"/>
  <c r="AD27" i="28" s="1"/>
  <c r="AE27" i="28" s="1"/>
  <c r="U4359" i="41" a="1"/>
  <c r="U4359" i="41" s="1"/>
  <c r="Y4359" i="41"/>
  <c r="U4710" i="41" a="1"/>
  <c r="U4710" i="41" s="1"/>
  <c r="Y4710" i="41"/>
  <c r="G3619" i="41"/>
  <c r="Y1153" i="41"/>
  <c r="AB227" i="28"/>
  <c r="AC227" i="28" s="1"/>
  <c r="AB135" i="28"/>
  <c r="AC135" i="28" s="1"/>
  <c r="AD135" i="28" s="1"/>
  <c r="AE135" i="28" s="1"/>
  <c r="U1096" i="41" a="1"/>
  <c r="U1096" i="41" s="1"/>
  <c r="Y1096" i="41"/>
  <c r="AA210" i="28"/>
  <c r="AB210" i="28" s="1"/>
  <c r="AC210" i="28" s="1"/>
  <c r="AD210" i="28" s="1"/>
  <c r="AE210" i="28" s="1"/>
  <c r="U660" i="41" a="1"/>
  <c r="U660" i="41" s="1"/>
  <c r="AA47" i="28"/>
  <c r="AB47" i="28" s="1"/>
  <c r="AC47" i="28" s="1"/>
  <c r="AD47" i="28" s="1"/>
  <c r="AE47" i="28" s="1"/>
  <c r="Y660" i="41"/>
  <c r="U1564" i="41" a="1"/>
  <c r="U1564" i="41" s="1"/>
  <c r="Y1564" i="41"/>
  <c r="U3587" i="41" a="1"/>
  <c r="U3587" i="41" s="1"/>
  <c r="Y3587" i="41"/>
  <c r="H224" i="41"/>
  <c r="H2054" i="41"/>
  <c r="U3468" i="41" a="1"/>
  <c r="U3468" i="41" s="1"/>
  <c r="Y3468" i="41"/>
  <c r="U171" i="41" a="1"/>
  <c r="U171" i="41" s="1"/>
  <c r="Y171" i="41"/>
  <c r="AB68" i="28"/>
  <c r="AC68" i="28" s="1"/>
  <c r="U226" i="41" a="1"/>
  <c r="U226" i="41" s="1"/>
  <c r="Y226" i="41"/>
  <c r="U4800" i="41" a="1"/>
  <c r="U4800" i="41" s="1"/>
  <c r="Y4800" i="41"/>
  <c r="G1971" i="41"/>
  <c r="U6031" i="41" a="1"/>
  <c r="U6031" i="41" s="1"/>
  <c r="Y6031" i="41"/>
  <c r="G2056" i="41"/>
  <c r="AB81" i="28"/>
  <c r="AC81" i="28" s="1"/>
  <c r="AB187" i="28"/>
  <c r="AC187" i="28" s="1"/>
  <c r="AD187" i="28" s="1"/>
  <c r="AE187" i="28" s="1"/>
  <c r="U2877" i="41" a="1"/>
  <c r="U2877" i="41" s="1"/>
  <c r="Y2877" i="41"/>
  <c r="Y2649" i="41"/>
  <c r="Y3884" i="41"/>
  <c r="U1876" i="41" a="1"/>
  <c r="U1876" i="41" s="1"/>
  <c r="Y1876" i="41"/>
  <c r="AA199" i="28"/>
  <c r="AB199" i="28" s="1"/>
  <c r="AC199" i="28" s="1"/>
  <c r="AD199" i="28" s="1"/>
  <c r="AE199" i="28" s="1"/>
  <c r="U1153" i="41" a="1"/>
  <c r="U1153" i="41" s="1"/>
  <c r="U2942" i="41" a="1"/>
  <c r="U2942" i="41" s="1"/>
  <c r="Y2942" i="41"/>
  <c r="U3031" i="41" a="1"/>
  <c r="U3031" i="41" s="1"/>
  <c r="Y3031" i="41"/>
  <c r="U5396" i="41" a="1"/>
  <c r="U5396" i="41" s="1"/>
  <c r="Y5396" i="41"/>
  <c r="U1529" i="41" a="1"/>
  <c r="U1529" i="41" s="1"/>
  <c r="Y1529" i="41"/>
  <c r="U5878" i="41" a="1"/>
  <c r="U5878" i="41" s="1"/>
  <c r="Y5878" i="41"/>
  <c r="AB115" i="28"/>
  <c r="AC115" i="28" s="1"/>
  <c r="G2682" i="41"/>
  <c r="U5260" i="41" a="1"/>
  <c r="U5260" i="41" s="1"/>
  <c r="Y5260" i="41"/>
  <c r="AB134" i="28"/>
  <c r="AC134" i="28" s="1"/>
  <c r="G6133" i="41"/>
  <c r="U6133" i="41" s="1" a="1"/>
  <c r="U6133" i="41" s="1"/>
  <c r="G5434" i="41"/>
  <c r="Y194" i="28" s="1"/>
  <c r="G655" i="41"/>
  <c r="U2060" i="41" l="1" a="1"/>
  <c r="U2060" i="41" s="1"/>
  <c r="Y87" i="28"/>
  <c r="AA87" i="28" s="1"/>
  <c r="AB87" i="28" s="1"/>
  <c r="AC87" i="28" s="1"/>
  <c r="AD87" i="28" s="1"/>
  <c r="AE87" i="28" s="1"/>
  <c r="G23" i="30"/>
  <c r="J23" i="30" s="1"/>
  <c r="L23" i="30" s="1"/>
  <c r="U2093" i="41" a="1"/>
  <c r="U2093" i="41" s="1"/>
  <c r="Y84" i="28"/>
  <c r="AA84" i="28" s="1"/>
  <c r="AB84" i="28" s="1"/>
  <c r="AC84" i="28" s="1"/>
  <c r="AD84" i="28" s="1"/>
  <c r="AE84" i="28" s="1"/>
  <c r="U6137" i="41" a="1"/>
  <c r="U6137" i="41" s="1"/>
  <c r="Y234" i="28"/>
  <c r="AA234" i="28" s="1"/>
  <c r="AB234" i="28" s="1"/>
  <c r="AC234" i="28" s="1"/>
  <c r="AD234" i="28" s="1"/>
  <c r="AE234" i="28" s="1"/>
  <c r="U2682" i="41" a="1"/>
  <c r="U2682" i="41" s="1"/>
  <c r="Y53" i="28"/>
  <c r="AA53" i="28" s="1"/>
  <c r="AB53" i="28" s="1"/>
  <c r="AC53" i="28" s="1"/>
  <c r="AD53" i="28" s="1"/>
  <c r="AE53" i="28" s="1"/>
  <c r="U1971" i="41" a="1"/>
  <c r="U1971" i="41" s="1"/>
  <c r="Y86" i="28"/>
  <c r="AA86" i="28" s="1"/>
  <c r="U230" i="41" a="1"/>
  <c r="U230" i="41" s="1"/>
  <c r="Y18" i="28"/>
  <c r="AA18" i="28" s="1"/>
  <c r="AD59" i="28"/>
  <c r="AE59" i="28" s="1"/>
  <c r="AD141" i="28"/>
  <c r="AE141" i="28" s="1"/>
  <c r="AD115" i="28"/>
  <c r="AE115" i="28" s="1"/>
  <c r="AD128" i="28"/>
  <c r="AE128" i="28" s="1"/>
  <c r="AD134" i="28"/>
  <c r="AE134" i="28" s="1"/>
  <c r="AD227" i="28"/>
  <c r="AE227" i="28" s="1"/>
  <c r="AD109" i="28"/>
  <c r="AE109" i="28" s="1"/>
  <c r="AD68" i="28"/>
  <c r="AE68" i="28" s="1"/>
  <c r="AD212" i="28"/>
  <c r="AE212" i="28" s="1"/>
  <c r="AD167" i="28"/>
  <c r="AE167" i="28" s="1"/>
  <c r="AD43" i="28"/>
  <c r="AE43" i="28" s="1"/>
  <c r="U5434" i="41" a="1"/>
  <c r="U5434" i="41" s="1"/>
  <c r="Y5434" i="41"/>
  <c r="AA194" i="28"/>
  <c r="AB194" i="28" s="1"/>
  <c r="AC194" i="28" s="1"/>
  <c r="AD194" i="28" s="1"/>
  <c r="AE194" i="28" s="1"/>
  <c r="G1596" i="41"/>
  <c r="Y4159" i="41"/>
  <c r="H2740" i="41"/>
  <c r="U2740" i="41" s="1" a="1"/>
  <c r="U2740" i="41" s="1"/>
  <c r="Y1971" i="41"/>
  <c r="Y5675" i="41"/>
  <c r="Y2093" i="41"/>
  <c r="U4357" i="41" a="1"/>
  <c r="U4357" i="41" s="1"/>
  <c r="Y4357" i="41"/>
  <c r="G4798" i="41"/>
  <c r="U4798" i="41" s="1" a="1"/>
  <c r="U4798" i="41" s="1"/>
  <c r="Y510" i="41"/>
  <c r="Y6137" i="41"/>
  <c r="U5673" i="41" a="1"/>
  <c r="U5673" i="41" s="1"/>
  <c r="Y5673" i="41"/>
  <c r="G2582" i="41"/>
  <c r="U3464" i="41" a="1"/>
  <c r="U3464" i="41" s="1"/>
  <c r="Y3464" i="41"/>
  <c r="AB108" i="28"/>
  <c r="AC108" i="28" s="1"/>
  <c r="AD189" i="28"/>
  <c r="AE189" i="28" s="1"/>
  <c r="AB133" i="28"/>
  <c r="AC133" i="28" s="1"/>
  <c r="AD133" i="28" s="1"/>
  <c r="AE133" i="28" s="1"/>
  <c r="Y2056" i="41"/>
  <c r="Y2584" i="41"/>
  <c r="AD215" i="28"/>
  <c r="AE215" i="28" s="1"/>
  <c r="AB144" i="28"/>
  <c r="AC144" i="28" s="1"/>
  <c r="AD144" i="28" s="1"/>
  <c r="AE144" i="28" s="1"/>
  <c r="H2738" i="41"/>
  <c r="U2738" i="41" s="1" a="1"/>
  <c r="U2738" i="41" s="1"/>
  <c r="AB185" i="28"/>
  <c r="AC185" i="28" s="1"/>
  <c r="AD192" i="28"/>
  <c r="AE192" i="28" s="1"/>
  <c r="G2089" i="41"/>
  <c r="U2089" i="41" s="1" a="1"/>
  <c r="U2089" i="41" s="1"/>
  <c r="AD223" i="28"/>
  <c r="AE223" i="28" s="1"/>
  <c r="AD197" i="28"/>
  <c r="AE197" i="28" s="1"/>
  <c r="AB15" i="28"/>
  <c r="AC15" i="28" s="1"/>
  <c r="U1684" i="41" a="1"/>
  <c r="U1684" i="41" s="1"/>
  <c r="Y1684" i="41"/>
  <c r="G4479" i="41"/>
  <c r="G5459" i="41"/>
  <c r="Y6133" i="41"/>
  <c r="AD81" i="28"/>
  <c r="AE81" i="28" s="1"/>
  <c r="U2420" i="41" a="1"/>
  <c r="U2420" i="41" s="1"/>
  <c r="Y2420" i="41"/>
  <c r="AB72" i="28"/>
  <c r="AC72" i="28" s="1"/>
  <c r="AD129" i="28"/>
  <c r="AE129" i="28" s="1"/>
  <c r="Y230" i="41"/>
  <c r="AB116" i="28"/>
  <c r="AC116" i="28" s="1"/>
  <c r="Y2060" i="41"/>
  <c r="U1872" i="41" a="1"/>
  <c r="U1872" i="41" s="1"/>
  <c r="Y1872" i="41"/>
  <c r="U1091" i="41" a="1"/>
  <c r="U1091" i="41" s="1"/>
  <c r="Y1091" i="41"/>
  <c r="G4157" i="41"/>
  <c r="U4157" i="41" s="1" a="1"/>
  <c r="U4157" i="41" s="1"/>
  <c r="U2678" i="41" a="1"/>
  <c r="U2678" i="41" s="1"/>
  <c r="Y2678" i="41"/>
  <c r="U655" i="41" a="1"/>
  <c r="U655" i="41" s="1"/>
  <c r="Y655" i="41"/>
  <c r="U2056" i="41" a="1"/>
  <c r="U2056" i="41" s="1"/>
  <c r="U167" i="41" a="1"/>
  <c r="U167" i="41" s="1"/>
  <c r="Y167" i="41"/>
  <c r="U1967" i="41" a="1"/>
  <c r="U1967" i="41" s="1"/>
  <c r="Y1967" i="41"/>
  <c r="U3619" i="41" a="1"/>
  <c r="U3619" i="41" s="1"/>
  <c r="Y3619" i="41"/>
  <c r="U1870" i="41" a="1"/>
  <c r="U1870" i="41" s="1"/>
  <c r="Y1870" i="41"/>
  <c r="G3552" i="41"/>
  <c r="U3552" i="41" s="1" a="1"/>
  <c r="U3552" i="41" s="1"/>
  <c r="U2676" i="41" a="1"/>
  <c r="U2676" i="41" s="1"/>
  <c r="Y2676" i="41"/>
  <c r="U4708" i="41" a="1"/>
  <c r="U4708" i="41" s="1"/>
  <c r="Y4708" i="41"/>
  <c r="G653" i="41"/>
  <c r="Y2682" i="41"/>
  <c r="U4159" i="41" a="1"/>
  <c r="U4159" i="41" s="1"/>
  <c r="AD26" i="28"/>
  <c r="AE26" i="28" s="1"/>
  <c r="AD34" i="28"/>
  <c r="AE34" i="28" s="1"/>
  <c r="G5430" i="41"/>
  <c r="AD72" i="28" l="1"/>
  <c r="AE72" i="28" s="1"/>
  <c r="AD108" i="28"/>
  <c r="AE108" i="28" s="1"/>
  <c r="AD116" i="28"/>
  <c r="AE116" i="28" s="1"/>
  <c r="AD15" i="28"/>
  <c r="AE15" i="28" s="1"/>
  <c r="AB18" i="28"/>
  <c r="AC18" i="28" s="1"/>
  <c r="AB86" i="28"/>
  <c r="AC86" i="28" s="1"/>
  <c r="U5430" i="41" a="1"/>
  <c r="U5430" i="41" s="1"/>
  <c r="Y5430" i="41"/>
  <c r="Y3552" i="41"/>
  <c r="G2054" i="41"/>
  <c r="U653" i="41" a="1"/>
  <c r="U653" i="41" s="1"/>
  <c r="Y653" i="41"/>
  <c r="G224" i="41"/>
  <c r="U224" i="41" s="1" a="1"/>
  <c r="U224" i="41" s="1"/>
  <c r="Y2089" i="41"/>
  <c r="AD185" i="28"/>
  <c r="AE185" i="28" s="1"/>
  <c r="Y4157" i="41"/>
  <c r="Y2740" i="41"/>
  <c r="G1151" i="41"/>
  <c r="U1151" i="41" s="1" a="1"/>
  <c r="U1151" i="41" s="1"/>
  <c r="Y4798" i="41"/>
  <c r="U5459" i="41" a="1"/>
  <c r="U5459" i="41" s="1"/>
  <c r="Y5459" i="41"/>
  <c r="U2582" i="41" a="1"/>
  <c r="U2582" i="41" s="1"/>
  <c r="Y2582" i="41"/>
  <c r="Y2738" i="41"/>
  <c r="U1596" i="41" a="1"/>
  <c r="U1596" i="41" s="1"/>
  <c r="Y1596" i="41"/>
  <c r="U4479" i="41" a="1"/>
  <c r="U4479" i="41" s="1"/>
  <c r="Y4479" i="41"/>
  <c r="AD18" i="28" l="1"/>
  <c r="AE18" i="28" s="1"/>
  <c r="AD86" i="28"/>
  <c r="AE86" i="28" s="1"/>
  <c r="Y2054" i="41"/>
  <c r="Y224" i="41"/>
  <c r="Y1151" i="41"/>
  <c r="U2054" i="41" a="1"/>
  <c r="U2054" i="41" s="1"/>
  <c r="AE243" i="28" l="1"/>
  <c r="G497" i="41" l="1"/>
  <c r="Y497" i="41" s="1"/>
  <c r="G500" i="41"/>
  <c r="Y500" i="41" s="1"/>
  <c r="U500" i="41" l="1" a="1"/>
  <c r="U500" i="41" s="1"/>
  <c r="U497" i="41" a="1"/>
  <c r="U497" i="41" s="1"/>
  <c r="G502" i="41"/>
  <c r="Y502" i="41" s="1"/>
  <c r="G499" i="41"/>
  <c r="Y499" i="41" s="1"/>
  <c r="U502" i="41" l="1" a="1"/>
  <c r="U502" i="41" s="1"/>
  <c r="U499" i="41" a="1"/>
  <c r="U499" i="41" s="1"/>
  <c r="G408" i="41"/>
  <c r="AB27" i="38" s="1"/>
  <c r="AC27" i="38" s="1"/>
  <c r="AD27" i="38" s="1"/>
  <c r="AE27" i="38" s="1"/>
  <c r="AF27" i="38" s="1"/>
  <c r="G411" i="41" l="1"/>
  <c r="Y411" i="41" s="1"/>
  <c r="U408" i="41" a="1"/>
  <c r="U408" i="41" s="1"/>
  <c r="Y408" i="41"/>
  <c r="U411" i="41" l="1" a="1"/>
  <c r="U411" i="41" s="1"/>
  <c r="G410" i="41"/>
  <c r="Y410" i="41" s="1"/>
  <c r="G406" i="41"/>
  <c r="Y406" i="41" s="1"/>
  <c r="U410" i="41" l="1" a="1"/>
  <c r="U410" i="41" s="1"/>
  <c r="U406" i="41" a="1"/>
  <c r="U406" i="41" s="1"/>
  <c r="G1516" i="41" l="1"/>
  <c r="G1518" i="41" l="1"/>
  <c r="Y1518" i="41" s="1"/>
  <c r="U1516" i="41" a="1"/>
  <c r="U1516" i="41" s="1"/>
  <c r="Y1516" i="41"/>
  <c r="U1518" i="41" l="1" a="1"/>
  <c r="U1518" i="41" s="1"/>
  <c r="G1521" i="41"/>
  <c r="Y1521" i="41" s="1"/>
  <c r="G1141" i="41"/>
  <c r="G1519" i="41"/>
  <c r="Y1519" i="41" s="1"/>
  <c r="U1519" i="41" l="1" a="1"/>
  <c r="U1519" i="41" s="1"/>
  <c r="U1521" i="41" a="1"/>
  <c r="U1521" i="41" s="1"/>
  <c r="U1141" i="41" a="1"/>
  <c r="U1141" i="41" s="1"/>
  <c r="Y1141" i="41"/>
  <c r="G1148" i="41"/>
  <c r="Y1148" i="41" s="1"/>
  <c r="G1149" i="41"/>
  <c r="Y1149" i="41" s="1"/>
  <c r="G1146" i="41"/>
  <c r="Y1146" i="41" s="1"/>
  <c r="G1147" i="41"/>
  <c r="Y1147" i="41" s="1"/>
  <c r="U1148" i="41" l="1" a="1"/>
  <c r="U1148" i="41" s="1"/>
  <c r="U1149" i="41" a="1"/>
  <c r="U1149" i="41" s="1"/>
  <c r="U1146" i="41" a="1"/>
  <c r="U1146" i="41" s="1"/>
  <c r="G1143" i="41"/>
  <c r="Y1143" i="41" s="1"/>
  <c r="U1147" i="41" a="1"/>
  <c r="U1147" i="41" s="1"/>
  <c r="G1138" i="41"/>
  <c r="Y1138" i="41" s="1"/>
  <c r="G1145" i="41"/>
  <c r="Y1145" i="41" s="1"/>
  <c r="G1136" i="41"/>
  <c r="AB59" i="38" s="1"/>
  <c r="U1143" i="41" l="1" a="1"/>
  <c r="U1143" i="41" s="1"/>
  <c r="U1145" i="41" a="1"/>
  <c r="U1145" i="41" s="1"/>
  <c r="Y1136" i="41"/>
  <c r="U1138" i="41" a="1"/>
  <c r="U1138" i="41" s="1"/>
  <c r="U1136" i="41" a="1"/>
  <c r="U1136" i="41" s="1"/>
  <c r="G1144" i="41"/>
  <c r="Y1144" i="41" s="1"/>
  <c r="U1144" i="41" l="1" a="1"/>
  <c r="U1144" i="41" s="1"/>
  <c r="AC59" i="38"/>
  <c r="AD59" i="38" s="1"/>
  <c r="AE59" i="38" s="1"/>
  <c r="AF59" i="38" s="1"/>
  <c r="G1672" i="41"/>
  <c r="G643" i="41" l="1"/>
  <c r="U1672" i="41" a="1"/>
  <c r="U1672" i="41" s="1"/>
  <c r="Y1672" i="41"/>
  <c r="G2408" i="41"/>
  <c r="Y2408" i="41" s="1"/>
  <c r="G2077" i="41"/>
  <c r="Y2077" i="41" s="1"/>
  <c r="G2410" i="41"/>
  <c r="Y2410" i="41" s="1"/>
  <c r="G1673" i="41"/>
  <c r="Y1673" i="41" s="1"/>
  <c r="G2079" i="41"/>
  <c r="Y2079" i="41" s="1"/>
  <c r="U2079" i="41" l="1" a="1"/>
  <c r="U2079" i="41" s="1"/>
  <c r="U2408" i="41" a="1"/>
  <c r="U2408" i="41" s="1"/>
  <c r="U1673" i="41" a="1"/>
  <c r="U1673" i="41" s="1"/>
  <c r="U2077" i="41" a="1"/>
  <c r="U2077" i="41" s="1"/>
  <c r="G646" i="41"/>
  <c r="Y646" i="41" s="1"/>
  <c r="G1677" i="41"/>
  <c r="Y1677" i="41" s="1"/>
  <c r="U643" i="41" a="1"/>
  <c r="U643" i="41" s="1"/>
  <c r="Y643" i="41"/>
  <c r="G651" i="41"/>
  <c r="Y651" i="41" s="1"/>
  <c r="G2414" i="41"/>
  <c r="Y2414" i="41" s="1"/>
  <c r="U2410" i="41" a="1"/>
  <c r="U2410" i="41" s="1"/>
  <c r="G2411" i="41"/>
  <c r="Y2411" i="41" s="1"/>
  <c r="G2080" i="41"/>
  <c r="Y2080" i="41" s="1"/>
  <c r="G1674" i="41"/>
  <c r="Y1674" i="41" s="1"/>
  <c r="G2083" i="41"/>
  <c r="Y2083" i="41" s="1"/>
  <c r="G2085" i="41"/>
  <c r="Y2085" i="41" s="1"/>
  <c r="G1679" i="41"/>
  <c r="Y1679" i="41" s="1"/>
  <c r="G650" i="41"/>
  <c r="Y650" i="41" s="1"/>
  <c r="G2416" i="41"/>
  <c r="Y2416" i="41" s="1"/>
  <c r="U1674" i="41" l="1" a="1"/>
  <c r="U1674" i="41" s="1"/>
  <c r="U2080" i="41" a="1"/>
  <c r="U2080" i="41" s="1"/>
  <c r="U2414" i="41" a="1"/>
  <c r="U2414" i="41" s="1"/>
  <c r="U2083" i="41" a="1"/>
  <c r="U2083" i="41" s="1"/>
  <c r="U1679" i="41" a="1"/>
  <c r="U1679" i="41" s="1"/>
  <c r="U2411" i="41" a="1"/>
  <c r="U2411" i="41" s="1"/>
  <c r="U651" i="41" a="1"/>
  <c r="U651" i="41" s="1"/>
  <c r="U1677" i="41" a="1"/>
  <c r="U1677" i="41" s="1"/>
  <c r="U646" i="41" a="1"/>
  <c r="U646" i="41" s="1"/>
  <c r="U650" i="41" a="1"/>
  <c r="U650" i="41" s="1"/>
  <c r="U2085" i="41" a="1"/>
  <c r="U2085" i="41" s="1"/>
  <c r="U2416" i="41" a="1"/>
  <c r="U2416" i="41" s="1"/>
  <c r="G934" i="41"/>
  <c r="Y934" i="41" s="1"/>
  <c r="G3164" i="41"/>
  <c r="Y3164" i="41" s="1"/>
  <c r="G4222" i="41"/>
  <c r="Y4222" i="41" s="1"/>
  <c r="G3309" i="41"/>
  <c r="Y3309" i="41" s="1"/>
  <c r="G4674" i="41"/>
  <c r="Y4674" i="41" s="1"/>
  <c r="G5769" i="41"/>
  <c r="Y5769" i="41" s="1"/>
  <c r="G6275" i="41"/>
  <c r="G4852" i="41"/>
  <c r="Y4852" i="41" s="1"/>
  <c r="G6317" i="41"/>
  <c r="G5902" i="41"/>
  <c r="Y5902" i="41" s="1"/>
  <c r="G4443" i="41"/>
  <c r="Y4443" i="41" s="1"/>
  <c r="G4761" i="41"/>
  <c r="Y4761" i="41" s="1"/>
  <c r="G4632" i="41"/>
  <c r="Y4632" i="41" s="1"/>
  <c r="G3644" i="41"/>
  <c r="Y3644" i="41" s="1"/>
  <c r="G5166" i="41"/>
  <c r="Y5166" i="41" s="1"/>
  <c r="G2701" i="41"/>
  <c r="Y2701" i="41" s="1"/>
  <c r="G5766" i="41"/>
  <c r="G6272" i="41"/>
  <c r="U6272" i="41" s="1" a="1"/>
  <c r="U6272" i="41" s="1"/>
  <c r="G5899" i="41"/>
  <c r="G4758" i="41"/>
  <c r="G1987" i="41"/>
  <c r="G3161" i="41"/>
  <c r="G2698" i="41"/>
  <c r="G4220" i="41"/>
  <c r="G3306" i="41"/>
  <c r="G4440" i="41"/>
  <c r="G931" i="41"/>
  <c r="G1285" i="41"/>
  <c r="G4849" i="41"/>
  <c r="G5163" i="41"/>
  <c r="G4671" i="41"/>
  <c r="G3133" i="41"/>
  <c r="G6314" i="41"/>
  <c r="U6314" i="41" s="1" a="1"/>
  <c r="U6314" i="41" s="1"/>
  <c r="G1990" i="41"/>
  <c r="Y1990" i="41" s="1"/>
  <c r="G645" i="41"/>
  <c r="Y645" i="41" s="1"/>
  <c r="G1288" i="41"/>
  <c r="Y1288" i="41" s="1"/>
  <c r="G3136" i="41"/>
  <c r="Y3136" i="41" s="1"/>
  <c r="U3136" i="41" l="1" a="1"/>
  <c r="U3136" i="41" s="1"/>
  <c r="U4443" i="41" a="1"/>
  <c r="U4443" i="41" s="1"/>
  <c r="U3309" i="41" a="1"/>
  <c r="U3309" i="41" s="1"/>
  <c r="U934" i="41" a="1"/>
  <c r="U934" i="41" s="1"/>
  <c r="U5769" i="41" a="1"/>
  <c r="U5769" i="41" s="1"/>
  <c r="U4222" i="41" a="1"/>
  <c r="U4222" i="41" s="1"/>
  <c r="U3164" i="41" a="1"/>
  <c r="U3164" i="41" s="1"/>
  <c r="U4761" i="41" a="1"/>
  <c r="U4761" i="41" s="1"/>
  <c r="U645" i="41" a="1"/>
  <c r="U645" i="41" s="1"/>
  <c r="U3644" i="41" a="1"/>
  <c r="U3644" i="41" s="1"/>
  <c r="U1990" i="41" a="1"/>
  <c r="U1990" i="41" s="1"/>
  <c r="U4674" i="41" a="1"/>
  <c r="U4674" i="41" s="1"/>
  <c r="U1288" i="41" a="1"/>
  <c r="U1288" i="41" s="1"/>
  <c r="U2701" i="41" a="1"/>
  <c r="U2701" i="41" s="1"/>
  <c r="U5166" i="41" a="1"/>
  <c r="U5166" i="41" s="1"/>
  <c r="Y6317" i="41"/>
  <c r="U6317" i="41" a="1"/>
  <c r="U6317" i="41" s="1"/>
  <c r="Y6275" i="41"/>
  <c r="U6275" i="41" a="1"/>
  <c r="U6275" i="41" s="1"/>
  <c r="U4852" i="41" a="1"/>
  <c r="U4852" i="41" s="1"/>
  <c r="U4632" i="41" a="1"/>
  <c r="U4632" i="41" s="1"/>
  <c r="U5902" i="41" a="1"/>
  <c r="U5902" i="41" s="1"/>
  <c r="G4630" i="41"/>
  <c r="Y4630" i="41" s="1"/>
  <c r="U4758" i="41" a="1"/>
  <c r="U4758" i="41" s="1"/>
  <c r="Y4758" i="41"/>
  <c r="U5899" i="41" a="1"/>
  <c r="U5899" i="41" s="1"/>
  <c r="Y5899" i="41"/>
  <c r="G3308" i="41"/>
  <c r="Y3308" i="41" s="1"/>
  <c r="Y6272" i="41"/>
  <c r="G6274" i="41"/>
  <c r="U5766" i="41" a="1"/>
  <c r="U5766" i="41" s="1"/>
  <c r="Y5766" i="41"/>
  <c r="G4442" i="41"/>
  <c r="Y4442" i="41" s="1"/>
  <c r="G3643" i="41"/>
  <c r="Y3643" i="41" s="1"/>
  <c r="Y6314" i="41"/>
  <c r="G4631" i="41"/>
  <c r="Y4631" i="41" s="1"/>
  <c r="G4760" i="41"/>
  <c r="Y4760" i="41" s="1"/>
  <c r="U3133" i="41" a="1"/>
  <c r="U3133" i="41" s="1"/>
  <c r="Y3133" i="41"/>
  <c r="G3135" i="41"/>
  <c r="Y3135" i="41" s="1"/>
  <c r="U4671" i="41" a="1"/>
  <c r="U4671" i="41" s="1"/>
  <c r="Y4671" i="41"/>
  <c r="G5165" i="41"/>
  <c r="Y5165" i="41" s="1"/>
  <c r="U5163" i="41" a="1"/>
  <c r="U5163" i="41" s="1"/>
  <c r="Y5163" i="41"/>
  <c r="G5768" i="41"/>
  <c r="Y5768" i="41" s="1"/>
  <c r="U4849" i="41" a="1"/>
  <c r="U4849" i="41" s="1"/>
  <c r="Y4849" i="41"/>
  <c r="G6316" i="41"/>
  <c r="U1285" i="41" a="1"/>
  <c r="U1285" i="41" s="1"/>
  <c r="Y1285" i="41"/>
  <c r="G1287" i="41"/>
  <c r="Y1287" i="41" s="1"/>
  <c r="U931" i="41" a="1"/>
  <c r="U931" i="41" s="1"/>
  <c r="Y931" i="41"/>
  <c r="U4440" i="41" a="1"/>
  <c r="U4440" i="41" s="1"/>
  <c r="Y4440" i="41"/>
  <c r="G1989" i="41"/>
  <c r="Y1989" i="41" s="1"/>
  <c r="U3306" i="41" a="1"/>
  <c r="U3306" i="41" s="1"/>
  <c r="Y3306" i="41"/>
  <c r="G5901" i="41"/>
  <c r="Y5901" i="41" s="1"/>
  <c r="G933" i="41"/>
  <c r="Y933" i="41" s="1"/>
  <c r="G2700" i="41"/>
  <c r="Y2700" i="41" s="1"/>
  <c r="U4220" i="41" a="1"/>
  <c r="U4220" i="41" s="1"/>
  <c r="Y4220" i="41"/>
  <c r="U2698" i="41" a="1"/>
  <c r="U2698" i="41" s="1"/>
  <c r="Y2698" i="41"/>
  <c r="G3163" i="41"/>
  <c r="Y3163" i="41" s="1"/>
  <c r="G4221" i="41"/>
  <c r="Y4221" i="41" s="1"/>
  <c r="U3161" i="41" a="1"/>
  <c r="U3161" i="41" s="1"/>
  <c r="Y3161" i="41"/>
  <c r="U1987" i="41" a="1"/>
  <c r="U1987" i="41" s="1"/>
  <c r="Y1987" i="41"/>
  <c r="G4673" i="41"/>
  <c r="Y4673" i="41" s="1"/>
  <c r="G4851" i="41"/>
  <c r="Y4851" i="41" s="1"/>
  <c r="G3641" i="41"/>
  <c r="Y3641" i="41" s="1"/>
  <c r="U3163" i="41" l="1" a="1"/>
  <c r="U3163" i="41" s="1"/>
  <c r="U5165" i="41" a="1"/>
  <c r="U5165" i="41" s="1"/>
  <c r="U4630" i="41" a="1"/>
  <c r="U4630" i="41" s="1"/>
  <c r="U4760" i="41" a="1"/>
  <c r="U4760" i="41" s="1"/>
  <c r="U4673" i="41" a="1"/>
  <c r="U4673" i="41" s="1"/>
  <c r="U3135" i="41" a="1"/>
  <c r="U3135" i="41" s="1"/>
  <c r="U4851" i="41" a="1"/>
  <c r="U4851" i="41" s="1"/>
  <c r="U3308" i="41" a="1"/>
  <c r="U3308" i="41" s="1"/>
  <c r="U1989" i="41" a="1"/>
  <c r="U1989" i="41" s="1"/>
  <c r="U5901" i="41" a="1"/>
  <c r="U5901" i="41" s="1"/>
  <c r="U933" i="41" a="1"/>
  <c r="U933" i="41" s="1"/>
  <c r="U2700" i="41" a="1"/>
  <c r="U2700" i="41" s="1"/>
  <c r="U5768" i="41" a="1"/>
  <c r="U5768" i="41" s="1"/>
  <c r="Y6274" i="41"/>
  <c r="U6274" i="41" a="1"/>
  <c r="U6274" i="41" s="1"/>
  <c r="Y6316" i="41"/>
  <c r="U6316" i="41" a="1"/>
  <c r="U6316" i="41" s="1"/>
  <c r="U4631" i="41" a="1"/>
  <c r="U4631" i="41" s="1"/>
  <c r="U3643" i="41" a="1"/>
  <c r="U3643" i="41" s="1"/>
  <c r="U3641" i="41" a="1"/>
  <c r="U3641" i="41" s="1"/>
  <c r="U1287" i="41" a="1"/>
  <c r="U1287" i="41" s="1"/>
  <c r="U4442" i="41" a="1"/>
  <c r="U4442" i="41" s="1"/>
  <c r="U4221" i="41" a="1"/>
  <c r="U4221" i="41" s="1"/>
  <c r="G2770" i="41" l="1"/>
  <c r="Y2770" i="41" s="1"/>
  <c r="U2770" i="41" l="1" a="1"/>
  <c r="U2770" i="41" s="1"/>
  <c r="G2773" i="41" l="1"/>
  <c r="Y2773" i="41" s="1"/>
  <c r="G2772" i="41"/>
  <c r="Y2772" i="41" s="1"/>
  <c r="U2773" i="41" l="1" a="1"/>
  <c r="U2773" i="41" s="1"/>
  <c r="U2772" i="41" a="1"/>
  <c r="U2772" i="41" s="1"/>
  <c r="G6442" i="41"/>
  <c r="G6444" i="41"/>
  <c r="G6445" i="41"/>
  <c r="G6446" i="41"/>
  <c r="G6447" i="41"/>
  <c r="G6448" i="41"/>
  <c r="G6449" i="41"/>
  <c r="U6444" i="41" l="1" a="1"/>
  <c r="U6444" i="41" s="1"/>
  <c r="U8606" i="41" a="1"/>
  <c r="U8606" i="41" s="1"/>
  <c r="U6449" i="41" a="1"/>
  <c r="U6449" i="41" s="1"/>
  <c r="U8611" i="41" a="1"/>
  <c r="U8611" i="41" s="1"/>
  <c r="U6448" i="41" a="1"/>
  <c r="U6448" i="41" s="1"/>
  <c r="U8610" i="41" a="1"/>
  <c r="U8610" i="41" s="1"/>
  <c r="U8609" i="41" a="1"/>
  <c r="U8609" i="41" s="1"/>
  <c r="U6446" i="41" a="1"/>
  <c r="U6446" i="41" s="1"/>
  <c r="U8608" i="41" a="1"/>
  <c r="U8608" i="41" s="1"/>
  <c r="U6445" i="41" a="1"/>
  <c r="U6445" i="41" s="1"/>
  <c r="U8607" i="41" a="1"/>
  <c r="U8607" i="41" s="1"/>
  <c r="U6442" i="41" a="1"/>
  <c r="U6442" i="41" s="1"/>
  <c r="U8604" i="41" a="1"/>
  <c r="U8604" i="41" s="1"/>
  <c r="G2775" i="41"/>
  <c r="Y2775" i="41" s="1"/>
  <c r="G6441" i="41"/>
  <c r="G6443" i="41"/>
  <c r="U2775" i="41" l="1" a="1"/>
  <c r="U2775" i="41" s="1"/>
  <c r="U6443" i="41" a="1"/>
  <c r="U6443" i="41" s="1"/>
  <c r="U8605" i="41" a="1"/>
  <c r="U8605" i="41" s="1"/>
  <c r="U6441" i="41" a="1"/>
  <c r="U6441" i="41" s="1"/>
  <c r="U8603" i="41" a="1"/>
  <c r="U8603" i="41" s="1"/>
  <c r="H3008" i="41"/>
  <c r="R119" i="40" s="1"/>
  <c r="H3028" i="41"/>
  <c r="S119" i="38" s="1"/>
  <c r="H2675" i="41"/>
  <c r="S53" i="38" s="1"/>
  <c r="H1869" i="41"/>
  <c r="S199" i="38" s="1"/>
  <c r="G1869" i="41" l="1"/>
  <c r="R199" i="38" s="1"/>
  <c r="H1849" i="41"/>
  <c r="R199" i="40" s="1"/>
  <c r="H2655" i="41"/>
  <c r="R53" i="40" s="1"/>
  <c r="G3008" i="41"/>
  <c r="Q119" i="40" s="1"/>
  <c r="G3028" i="41"/>
  <c r="R119" i="38" s="1"/>
  <c r="T119" i="38" l="1"/>
  <c r="U119" i="38" s="1"/>
  <c r="V119" i="38" s="1"/>
  <c r="W119" i="38" s="1"/>
  <c r="X119" i="38" s="1"/>
  <c r="G1849" i="41"/>
  <c r="Q199" i="40" s="1"/>
  <c r="G2655" i="41"/>
  <c r="Q53" i="40" s="1"/>
  <c r="U3028" i="41" a="1"/>
  <c r="U3028" i="41" s="1"/>
  <c r="Y3028" i="41"/>
  <c r="U3008" i="41" a="1"/>
  <c r="U3008" i="41" s="1"/>
  <c r="Y3008" i="41"/>
  <c r="S119" i="40"/>
  <c r="T119" i="40" s="1"/>
  <c r="U119" i="40" s="1"/>
  <c r="V119" i="40" s="1"/>
  <c r="W119" i="40" s="1"/>
  <c r="U1869" i="41" a="1"/>
  <c r="U1869" i="41" s="1"/>
  <c r="Y1869" i="41"/>
  <c r="G2675" i="41"/>
  <c r="R53" i="38" s="1"/>
  <c r="T199" i="38" l="1"/>
  <c r="U199" i="38" s="1"/>
  <c r="V199" i="38" s="1"/>
  <c r="W199" i="38" s="1"/>
  <c r="X199" i="38" s="1"/>
  <c r="U2675" i="41" a="1"/>
  <c r="U2675" i="41" s="1"/>
  <c r="Y2675" i="41"/>
  <c r="U1849" i="41" a="1"/>
  <c r="U1849" i="41" s="1"/>
  <c r="Y1849" i="41"/>
  <c r="S199" i="40"/>
  <c r="U2655" i="41" a="1"/>
  <c r="U2655" i="41" s="1"/>
  <c r="Y2655" i="41"/>
  <c r="S53" i="40"/>
  <c r="T53" i="38" l="1"/>
  <c r="U53" i="38" s="1"/>
  <c r="V53" i="38" s="1"/>
  <c r="W53" i="38" s="1"/>
  <c r="X53" i="38" s="1"/>
  <c r="H2656" i="41"/>
  <c r="J53" i="38" s="1"/>
  <c r="H1850" i="41"/>
  <c r="J199" i="38" s="1"/>
  <c r="H1130" i="41"/>
  <c r="R59" i="40" s="1"/>
  <c r="H1150" i="41"/>
  <c r="S59" i="38" s="1"/>
  <c r="T199" i="40"/>
  <c r="U199" i="40" s="1"/>
  <c r="H2660" i="41"/>
  <c r="H1854" i="41"/>
  <c r="T53" i="40"/>
  <c r="U53" i="40" s="1"/>
  <c r="V199" i="40" l="1"/>
  <c r="W199" i="40" s="1"/>
  <c r="V53" i="40"/>
  <c r="W53" i="40" s="1"/>
  <c r="H1848" i="41"/>
  <c r="I199" i="40" s="1"/>
  <c r="H2654" i="41"/>
  <c r="I53" i="40" s="1"/>
  <c r="H1135" i="41"/>
  <c r="H1129" i="41"/>
  <c r="I59" i="40" s="1"/>
  <c r="H3007" i="41"/>
  <c r="I119" i="40" s="1"/>
  <c r="H1131" i="41"/>
  <c r="J59" i="38" s="1"/>
  <c r="H3013" i="41"/>
  <c r="H1847" i="41"/>
  <c r="H2653" i="41"/>
  <c r="G1847" i="41"/>
  <c r="G2653" i="41"/>
  <c r="H3009" i="41"/>
  <c r="J119" i="38" s="1"/>
  <c r="G1848" i="41" l="1"/>
  <c r="G2654" i="41"/>
  <c r="G1128" i="41"/>
  <c r="G1854" i="41"/>
  <c r="U1854" i="41" s="1" a="1"/>
  <c r="U1854" i="41" s="1"/>
  <c r="G3007" i="41"/>
  <c r="G1130" i="41"/>
  <c r="Q59" i="40" s="1"/>
  <c r="G1850" i="41"/>
  <c r="U1850" i="41" s="1" a="1"/>
  <c r="U1850" i="41" s="1"/>
  <c r="G3006" i="41"/>
  <c r="H1128" i="41"/>
  <c r="G2656" i="41"/>
  <c r="G3013" i="41"/>
  <c r="H3006" i="41"/>
  <c r="U2653" i="41" a="1"/>
  <c r="U2653" i="41" s="1"/>
  <c r="Y2653" i="41"/>
  <c r="U1847" i="41" a="1"/>
  <c r="U1847" i="41" s="1"/>
  <c r="Y1847" i="41"/>
  <c r="G2660" i="41"/>
  <c r="U2660" i="41" s="1" a="1"/>
  <c r="U2660" i="41" s="1"/>
  <c r="G3009" i="41"/>
  <c r="G1129" i="41"/>
  <c r="G1150" i="41"/>
  <c r="R59" i="38" s="1"/>
  <c r="U3009" i="41" l="1" a="1"/>
  <c r="U3009" i="41" s="1"/>
  <c r="Y3009" i="41"/>
  <c r="I119" i="38"/>
  <c r="K119" i="38" s="1"/>
  <c r="U3006" i="41" a="1"/>
  <c r="U3006" i="41" s="1"/>
  <c r="Y3006" i="41"/>
  <c r="U1129" i="41" a="1"/>
  <c r="U1129" i="41" s="1"/>
  <c r="Y1129" i="41"/>
  <c r="H59" i="40"/>
  <c r="J59" i="40" s="1"/>
  <c r="G1131" i="41"/>
  <c r="U1131" i="41" s="1" a="1"/>
  <c r="U1131" i="41" s="1"/>
  <c r="Y1850" i="41"/>
  <c r="I199" i="38"/>
  <c r="K199" i="38" s="1"/>
  <c r="U3013" i="41" a="1"/>
  <c r="U3013" i="41" s="1"/>
  <c r="Y3013" i="41"/>
  <c r="Y2660" i="41"/>
  <c r="U1130" i="41" a="1"/>
  <c r="U1130" i="41" s="1"/>
  <c r="Y1130" i="41"/>
  <c r="S59" i="40"/>
  <c r="U3007" i="41" a="1"/>
  <c r="U3007" i="41" s="1"/>
  <c r="Y3007" i="41"/>
  <c r="H119" i="40"/>
  <c r="J119" i="40" s="1"/>
  <c r="Y1854" i="41"/>
  <c r="Y2656" i="41"/>
  <c r="I53" i="38"/>
  <c r="K53" i="38" s="1"/>
  <c r="G1135" i="41"/>
  <c r="U1135" i="41" s="1" a="1"/>
  <c r="U1135" i="41" s="1"/>
  <c r="U1128" i="41" a="1"/>
  <c r="U1128" i="41" s="1"/>
  <c r="Y1128" i="41"/>
  <c r="U1150" i="41" a="1"/>
  <c r="U1150" i="41" s="1"/>
  <c r="Y1150" i="41"/>
  <c r="U2656" i="41" a="1"/>
  <c r="U2656" i="41" s="1"/>
  <c r="U2654" i="41" a="1"/>
  <c r="U2654" i="41" s="1"/>
  <c r="Y2654" i="41"/>
  <c r="H53" i="40"/>
  <c r="J53" i="40" s="1"/>
  <c r="U1848" i="41" a="1"/>
  <c r="U1848" i="41" s="1"/>
  <c r="H199" i="40"/>
  <c r="J199" i="40" s="1"/>
  <c r="Y1848" i="41"/>
  <c r="T59" i="38" l="1"/>
  <c r="U59" i="38" s="1"/>
  <c r="V59" i="38" s="1"/>
  <c r="W59" i="38" s="1"/>
  <c r="X59" i="38" s="1"/>
  <c r="G1586" i="41"/>
  <c r="Y1135" i="41"/>
  <c r="G218" i="41"/>
  <c r="L199" i="38"/>
  <c r="M199" i="38" s="1"/>
  <c r="L53" i="38"/>
  <c r="M53" i="38" s="1"/>
  <c r="G375" i="41"/>
  <c r="G1052" i="41"/>
  <c r="Y1052" i="41" s="1"/>
  <c r="G4346" i="41"/>
  <c r="Y1131" i="41"/>
  <c r="I59" i="38"/>
  <c r="K59" i="38" s="1"/>
  <c r="G1078" i="41"/>
  <c r="G4469" i="41"/>
  <c r="G2774" i="41"/>
  <c r="K59" i="40"/>
  <c r="L59" i="40" s="1"/>
  <c r="K199" i="40"/>
  <c r="L199" i="40" s="1"/>
  <c r="K53" i="40"/>
  <c r="L53" i="40" s="1"/>
  <c r="K119" i="40"/>
  <c r="L119" i="40" s="1"/>
  <c r="G1051" i="41"/>
  <c r="Y1051" i="41" s="1"/>
  <c r="L119" i="38"/>
  <c r="M119" i="38" s="1"/>
  <c r="T59" i="40"/>
  <c r="U59" i="40" s="1"/>
  <c r="U1051" i="41" l="1" a="1"/>
  <c r="U1051" i="41" s="1"/>
  <c r="M199" i="40"/>
  <c r="N199" i="40" s="1"/>
  <c r="M119" i="40"/>
  <c r="N119" i="40" s="1"/>
  <c r="M53" i="40"/>
  <c r="N53" i="40" s="1"/>
  <c r="U2774" i="41" a="1"/>
  <c r="U2774" i="41" s="1"/>
  <c r="Y2774" i="41"/>
  <c r="G376" i="41"/>
  <c r="Y376" i="41" s="1"/>
  <c r="G221" i="41"/>
  <c r="Y221" i="41" s="1"/>
  <c r="U1586" i="41" a="1"/>
  <c r="U1586" i="41" s="1"/>
  <c r="Y1586" i="41"/>
  <c r="G3449" i="41"/>
  <c r="Y3449" i="41" s="1"/>
  <c r="U1052" i="41" a="1"/>
  <c r="U1052" i="41" s="1"/>
  <c r="G2776" i="41"/>
  <c r="Y2776" i="41" s="1"/>
  <c r="U4469" i="41" a="1"/>
  <c r="U4469" i="41" s="1"/>
  <c r="Y4469" i="41"/>
  <c r="G5248" i="41"/>
  <c r="Y5248" i="41" s="1"/>
  <c r="G381" i="41"/>
  <c r="Y381" i="41" s="1"/>
  <c r="G1083" i="41"/>
  <c r="Y1083" i="41" s="1"/>
  <c r="G1075" i="41"/>
  <c r="Y1075" i="41" s="1"/>
  <c r="G2930" i="41"/>
  <c r="Y2930" i="41" s="1"/>
  <c r="U375" i="41" a="1"/>
  <c r="U375" i="41" s="1"/>
  <c r="Y375" i="41"/>
  <c r="G4343" i="41"/>
  <c r="Y4343" i="41" s="1"/>
  <c r="G3457" i="41"/>
  <c r="Y3457" i="41" s="1"/>
  <c r="G4474" i="41"/>
  <c r="Y4474" i="41" s="1"/>
  <c r="G6121" i="41"/>
  <c r="Y6121" i="41" s="1"/>
  <c r="G4473" i="41"/>
  <c r="Y4473" i="41" s="1"/>
  <c r="G2934" i="41"/>
  <c r="Y2934" i="41" s="1"/>
  <c r="G5253" i="41"/>
  <c r="Y5253" i="41" s="1"/>
  <c r="G6126" i="41"/>
  <c r="Y6126" i="41" s="1"/>
  <c r="G3454" i="41"/>
  <c r="Y3454" i="41" s="1"/>
  <c r="G2781" i="41"/>
  <c r="Y2781" i="41" s="1"/>
  <c r="G2782" i="41"/>
  <c r="Y2782" i="41" s="1"/>
  <c r="G5252" i="41"/>
  <c r="Y5252" i="41" s="1"/>
  <c r="G2932" i="41"/>
  <c r="Y2932" i="41" s="1"/>
  <c r="G2935" i="41"/>
  <c r="Y2935" i="41" s="1"/>
  <c r="G6118" i="41"/>
  <c r="Y6118" i="41" s="1"/>
  <c r="G1593" i="41"/>
  <c r="Y1593" i="41" s="1"/>
  <c r="G1080" i="41"/>
  <c r="Y1080" i="41" s="1"/>
  <c r="G1590" i="41"/>
  <c r="Y1590" i="41" s="1"/>
  <c r="G1591" i="41"/>
  <c r="Y1591" i="41" s="1"/>
  <c r="G373" i="41"/>
  <c r="Y373" i="41" s="1"/>
  <c r="G2927" i="41"/>
  <c r="Y2927" i="41" s="1"/>
  <c r="G1086" i="41"/>
  <c r="Y1086" i="41" s="1"/>
  <c r="G2044" i="41"/>
  <c r="G4354" i="41"/>
  <c r="Y4354" i="41" s="1"/>
  <c r="G5245" i="41"/>
  <c r="Y5245" i="41" s="1"/>
  <c r="L59" i="38"/>
  <c r="M59" i="38" s="1"/>
  <c r="N53" i="38"/>
  <c r="O53" i="38" s="1"/>
  <c r="G3460" i="41"/>
  <c r="Y3460" i="41" s="1"/>
  <c r="G1082" i="41"/>
  <c r="Y1082" i="41" s="1"/>
  <c r="G214" i="41"/>
  <c r="Y214" i="41" s="1"/>
  <c r="G2039" i="41"/>
  <c r="AB87" i="38" s="1"/>
  <c r="V59" i="40"/>
  <c r="W59" i="40" s="1"/>
  <c r="G3456" i="41"/>
  <c r="Y3456" i="41" s="1"/>
  <c r="G4350" i="41"/>
  <c r="Y4350" i="41" s="1"/>
  <c r="G1594" i="41"/>
  <c r="Y1594" i="41" s="1"/>
  <c r="U1078" i="41" a="1"/>
  <c r="U1078" i="41" s="1"/>
  <c r="Y1078" i="41"/>
  <c r="N199" i="38"/>
  <c r="O199" i="38" s="1"/>
  <c r="G2779" i="41"/>
  <c r="Y2779" i="41" s="1"/>
  <c r="G5250" i="41"/>
  <c r="Y5250" i="41" s="1"/>
  <c r="N119" i="38"/>
  <c r="O119" i="38" s="1"/>
  <c r="G3452" i="41"/>
  <c r="Y3452" i="41" s="1"/>
  <c r="G2938" i="41"/>
  <c r="Y2938" i="41" s="1"/>
  <c r="G216" i="41"/>
  <c r="Y216" i="41" s="1"/>
  <c r="G2933" i="41"/>
  <c r="G6125" i="41"/>
  <c r="Y6125" i="41" s="1"/>
  <c r="G6128" i="41"/>
  <c r="Y6128" i="41" s="1"/>
  <c r="G4466" i="41"/>
  <c r="Y4466" i="41" s="1"/>
  <c r="U218" i="41" a="1"/>
  <c r="U218" i="41" s="1"/>
  <c r="Y218" i="41"/>
  <c r="G5256" i="41"/>
  <c r="Y5256" i="41" s="1"/>
  <c r="G2046" i="41"/>
  <c r="Y2046" i="41" s="1"/>
  <c r="G4349" i="41"/>
  <c r="Y4349" i="41" s="1"/>
  <c r="G2937" i="41"/>
  <c r="Y2937" i="41" s="1"/>
  <c r="G4353" i="41"/>
  <c r="Y4353" i="41" s="1"/>
  <c r="G2048" i="41"/>
  <c r="Y2048" i="41" s="1"/>
  <c r="G6129" i="41"/>
  <c r="Y6129" i="41" s="1"/>
  <c r="G5255" i="41"/>
  <c r="Y5255" i="41" s="1"/>
  <c r="G4476" i="41"/>
  <c r="Y4476" i="41" s="1"/>
  <c r="G2049" i="41"/>
  <c r="Y2049" i="41" s="1"/>
  <c r="G4351" i="41"/>
  <c r="Y4351" i="41" s="1"/>
  <c r="G211" i="41"/>
  <c r="Y211" i="41" s="1"/>
  <c r="G4472" i="41"/>
  <c r="Y4472" i="41" s="1"/>
  <c r="G219" i="41"/>
  <c r="Y219" i="41" s="1"/>
  <c r="G379" i="41"/>
  <c r="Y379" i="41" s="1"/>
  <c r="G2041" i="41"/>
  <c r="Y2041" i="41" s="1"/>
  <c r="G222" i="41"/>
  <c r="Y222" i="41" s="1"/>
  <c r="G2771" i="41"/>
  <c r="Y2771" i="41" s="1"/>
  <c r="G2052" i="41"/>
  <c r="Y2052" i="41" s="1"/>
  <c r="G1583" i="41"/>
  <c r="Y1583" i="41" s="1"/>
  <c r="G1588" i="41"/>
  <c r="Y1588" i="41" s="1"/>
  <c r="G1085" i="41"/>
  <c r="Y1085" i="41" s="1"/>
  <c r="G1050" i="41"/>
  <c r="Y1050" i="41" s="1"/>
  <c r="G6123" i="41"/>
  <c r="Y6123" i="41" s="1"/>
  <c r="M59" i="40"/>
  <c r="N59" i="40" s="1"/>
  <c r="G2778" i="41"/>
  <c r="Y2778" i="41" s="1"/>
  <c r="G3459" i="41"/>
  <c r="Y3459" i="41" s="1"/>
  <c r="G4477" i="41"/>
  <c r="Y4477" i="41" s="1"/>
  <c r="G378" i="41"/>
  <c r="Y378" i="41" s="1"/>
  <c r="U4346" i="41" a="1"/>
  <c r="U4346" i="41" s="1"/>
  <c r="Y4346" i="41"/>
  <c r="G382" i="41"/>
  <c r="Y382" i="41" s="1"/>
  <c r="G2051" i="41"/>
  <c r="Y2051" i="41" s="1"/>
  <c r="Y2044" i="41" l="1"/>
  <c r="J56" i="30"/>
  <c r="L56" i="30" s="1"/>
  <c r="U1588" i="41" a="1"/>
  <c r="U1588" i="41" s="1"/>
  <c r="U222" i="41" a="1"/>
  <c r="U222" i="41" s="1"/>
  <c r="U2778" i="41" a="1"/>
  <c r="U2778" i="41" s="1"/>
  <c r="U1080" i="41" a="1"/>
  <c r="U1080" i="41" s="1"/>
  <c r="U2041" i="41" a="1"/>
  <c r="U2041" i="41" s="1"/>
  <c r="U2937" i="41" a="1"/>
  <c r="U2937" i="41" s="1"/>
  <c r="U378" i="41" a="1"/>
  <c r="U378" i="41" s="1"/>
  <c r="U379" i="41" a="1"/>
  <c r="U379" i="41" s="1"/>
  <c r="U6118" i="41" a="1"/>
  <c r="U6118" i="41" s="1"/>
  <c r="U1083" i="41" a="1"/>
  <c r="U1083" i="41" s="1"/>
  <c r="U221" i="41" a="1"/>
  <c r="U221" i="41" s="1"/>
  <c r="U219" i="41" a="1"/>
  <c r="U219" i="41" s="1"/>
  <c r="U3459" i="41" a="1"/>
  <c r="U3459" i="41" s="1"/>
  <c r="U382" i="41" a="1"/>
  <c r="U382" i="41" s="1"/>
  <c r="U1583" i="41" a="1"/>
  <c r="U1583" i="41" s="1"/>
  <c r="U1082" i="41" a="1"/>
  <c r="U1082" i="41" s="1"/>
  <c r="U6128" i="41" a="1"/>
  <c r="U6128" i="41" s="1"/>
  <c r="U211" i="41" a="1"/>
  <c r="U211" i="41" s="1"/>
  <c r="U6123" i="41" a="1"/>
  <c r="U6123" i="41" s="1"/>
  <c r="U4351" i="41" a="1"/>
  <c r="U4351" i="41" s="1"/>
  <c r="U4353" i="41" a="1"/>
  <c r="U4353" i="41" s="1"/>
  <c r="U4349" i="41" a="1"/>
  <c r="U4349" i="41" s="1"/>
  <c r="U2779" i="41" a="1"/>
  <c r="U2779" i="41" s="1"/>
  <c r="U5255" i="41" a="1"/>
  <c r="U5255" i="41" s="1"/>
  <c r="U5245" i="41" a="1"/>
  <c r="U5245" i="41" s="1"/>
  <c r="U4472" i="41" a="1"/>
  <c r="U4472" i="41" s="1"/>
  <c r="U2048" i="41" a="1"/>
  <c r="U2048" i="41" s="1"/>
  <c r="U2927" i="41" a="1"/>
  <c r="U2927" i="41" s="1"/>
  <c r="U2781" i="41" a="1"/>
  <c r="U2781" i="41" s="1"/>
  <c r="U2771" i="41" a="1"/>
  <c r="U2771" i="41" s="1"/>
  <c r="U6129" i="41" a="1"/>
  <c r="U6129" i="41" s="1"/>
  <c r="U4350" i="41" a="1"/>
  <c r="U4350" i="41" s="1"/>
  <c r="U2049" i="41" a="1"/>
  <c r="U2049" i="41" s="1"/>
  <c r="U5253" i="41" a="1"/>
  <c r="U5253" i="41" s="1"/>
  <c r="U1594" i="41" a="1"/>
  <c r="U1594" i="41" s="1"/>
  <c r="N59" i="38"/>
  <c r="O59" i="38" s="1"/>
  <c r="U1590" i="41" a="1"/>
  <c r="U1590" i="41" s="1"/>
  <c r="U6121" i="41" a="1"/>
  <c r="U6121" i="41" s="1"/>
  <c r="U1050" i="41" a="1"/>
  <c r="U1050" i="41" s="1"/>
  <c r="U2046" i="41" a="1"/>
  <c r="U2046" i="41" s="1"/>
  <c r="U216" i="41" a="1"/>
  <c r="U216" i="41" s="1"/>
  <c r="U3456" i="41" a="1"/>
  <c r="U3456" i="41" s="1"/>
  <c r="U1085" i="41" a="1"/>
  <c r="U1085" i="41" s="1"/>
  <c r="U5256" i="41" a="1"/>
  <c r="U5256" i="41" s="1"/>
  <c r="U2938" i="41" a="1"/>
  <c r="U2938" i="41" s="1"/>
  <c r="U2935" i="41" a="1"/>
  <c r="U2935" i="41" s="1"/>
  <c r="U6126" i="41" a="1"/>
  <c r="U6126" i="41" s="1"/>
  <c r="U6125" i="41" a="1"/>
  <c r="U6125" i="41" s="1"/>
  <c r="U1591" i="41" a="1"/>
  <c r="U1591" i="41" s="1"/>
  <c r="U3449" i="41" a="1"/>
  <c r="U3449" i="41" s="1"/>
  <c r="U2052" i="41" a="1"/>
  <c r="U2052" i="41" s="1"/>
  <c r="U4476" i="41" a="1"/>
  <c r="U4476" i="41" s="1"/>
  <c r="U4466" i="41" a="1"/>
  <c r="U4466" i="41" s="1"/>
  <c r="U3452" i="41" a="1"/>
  <c r="U3452" i="41" s="1"/>
  <c r="U376" i="41" a="1"/>
  <c r="U376" i="41" s="1"/>
  <c r="U4477" i="41" a="1"/>
  <c r="U4477" i="41" s="1"/>
  <c r="U1075" i="41" a="1"/>
  <c r="U1075" i="41" s="1"/>
  <c r="G4464" i="41"/>
  <c r="AB161" i="38" s="1"/>
  <c r="G3458" i="41"/>
  <c r="Y3458" i="41" s="1"/>
  <c r="G6116" i="41"/>
  <c r="Y6116" i="41" s="1"/>
  <c r="G1084" i="41"/>
  <c r="Y1084" i="41" s="1"/>
  <c r="U4473" i="41" a="1"/>
  <c r="U4473" i="41" s="1"/>
  <c r="U5248" i="41" a="1"/>
  <c r="U5248" i="41" s="1"/>
  <c r="G2925" i="41"/>
  <c r="AB116" i="38" s="1"/>
  <c r="U5250" i="41" a="1"/>
  <c r="U5250" i="41" s="1"/>
  <c r="G5243" i="41"/>
  <c r="Y5243" i="41" s="1"/>
  <c r="U4354" i="41" a="1"/>
  <c r="U4354" i="41" s="1"/>
  <c r="G6127" i="41"/>
  <c r="Y6127" i="41" s="1"/>
  <c r="G2936" i="41"/>
  <c r="Y2936" i="41" s="1"/>
  <c r="U2932" i="41" a="1"/>
  <c r="U2932" i="41" s="1"/>
  <c r="U4474" i="41" a="1"/>
  <c r="U4474" i="41" s="1"/>
  <c r="G4475" i="41"/>
  <c r="Y4475" i="41" s="1"/>
  <c r="G5254" i="41"/>
  <c r="Y5254" i="41" s="1"/>
  <c r="G4348" i="41"/>
  <c r="Y4348" i="41" s="1"/>
  <c r="U2044" i="41" a="1"/>
  <c r="U2044" i="41" s="1"/>
  <c r="U5252" i="41" a="1"/>
  <c r="U5252" i="41" s="1"/>
  <c r="U3457" i="41" a="1"/>
  <c r="U3457" i="41" s="1"/>
  <c r="U2776" i="41" a="1"/>
  <c r="U2776" i="41" s="1"/>
  <c r="G6124" i="41"/>
  <c r="Y6124" i="41" s="1"/>
  <c r="G4352" i="41"/>
  <c r="Y4352" i="41" s="1"/>
  <c r="G1589" i="41"/>
  <c r="Y1589" i="41" s="1"/>
  <c r="G4341" i="41"/>
  <c r="AB159" i="38" s="1"/>
  <c r="U2782" i="41" a="1"/>
  <c r="U2782" i="41" s="1"/>
  <c r="U4343" i="41" a="1"/>
  <c r="U4343" i="41" s="1"/>
  <c r="G2777" i="41"/>
  <c r="Y2777" i="41" s="1"/>
  <c r="U2039" i="41" a="1"/>
  <c r="U2039" i="41" s="1"/>
  <c r="Y2039" i="41"/>
  <c r="AC87" i="38"/>
  <c r="AD87" i="38" s="1"/>
  <c r="AE87" i="38" s="1"/>
  <c r="AF87" i="38" s="1"/>
  <c r="G1081" i="41"/>
  <c r="Y1081" i="41" s="1"/>
  <c r="U214" i="41" a="1"/>
  <c r="U214" i="41" s="1"/>
  <c r="U1086" i="41" a="1"/>
  <c r="U1086" i="41" s="1"/>
  <c r="G3455" i="41"/>
  <c r="Y3455" i="41" s="1"/>
  <c r="U3454" i="41" a="1"/>
  <c r="U3454" i="41" s="1"/>
  <c r="U2930" i="41" a="1"/>
  <c r="U2930" i="41" s="1"/>
  <c r="G1592" i="41"/>
  <c r="Y1592" i="41" s="1"/>
  <c r="G3447" i="41"/>
  <c r="Y3447" i="41" s="1"/>
  <c r="G1073" i="41"/>
  <c r="AB210" i="38" s="1"/>
  <c r="G209" i="41"/>
  <c r="AB18" i="38" s="1"/>
  <c r="G1581" i="41"/>
  <c r="AB94" i="38" s="1"/>
  <c r="G2780" i="41"/>
  <c r="Y2780" i="41" s="1"/>
  <c r="G377" i="41"/>
  <c r="Y377" i="41" s="1"/>
  <c r="U3460" i="41" a="1"/>
  <c r="U3460" i="41" s="1"/>
  <c r="U373" i="41" a="1"/>
  <c r="U373" i="41" s="1"/>
  <c r="U1593" i="41" a="1"/>
  <c r="U1593" i="41" s="1"/>
  <c r="G2769" i="41"/>
  <c r="AB114" i="38" s="1"/>
  <c r="U2051" i="41" a="1"/>
  <c r="U2051" i="41" s="1"/>
  <c r="G5251" i="41"/>
  <c r="Y5251" i="41" s="1"/>
  <c r="G4471" i="41"/>
  <c r="Y4471" i="41" s="1"/>
  <c r="G2047" i="41"/>
  <c r="Y2047" i="41" s="1"/>
  <c r="G380" i="41"/>
  <c r="Y380" i="41" s="1"/>
  <c r="U2933" i="41" a="1"/>
  <c r="U2933" i="41" s="1"/>
  <c r="Y2933" i="41"/>
  <c r="G217" i="41"/>
  <c r="Y217" i="41" s="1"/>
  <c r="U2934" i="41" a="1"/>
  <c r="U2934" i="41" s="1"/>
  <c r="U381" i="41" a="1"/>
  <c r="U381" i="41" s="1"/>
  <c r="U2936" i="41" l="1" a="1"/>
  <c r="U2936" i="41" s="1"/>
  <c r="U3447" i="41" a="1"/>
  <c r="U3447" i="41" s="1"/>
  <c r="U2777" i="41" a="1"/>
  <c r="U2777" i="41" s="1"/>
  <c r="U209" i="41" a="1"/>
  <c r="U209" i="41" s="1"/>
  <c r="U4341" i="41" a="1"/>
  <c r="U4341" i="41" s="1"/>
  <c r="U1581" i="41" a="1"/>
  <c r="U1581" i="41" s="1"/>
  <c r="U6127" i="41" a="1"/>
  <c r="U6127" i="41" s="1"/>
  <c r="U217" i="41" a="1"/>
  <c r="U217" i="41" s="1"/>
  <c r="U1073" i="41" a="1"/>
  <c r="U1073" i="41" s="1"/>
  <c r="U1589" i="41" a="1"/>
  <c r="U1589" i="41" s="1"/>
  <c r="U5251" i="41" a="1"/>
  <c r="U5251" i="41" s="1"/>
  <c r="U6124" i="41" a="1"/>
  <c r="U6124" i="41" s="1"/>
  <c r="U2925" i="41" a="1"/>
  <c r="U2925" i="41" s="1"/>
  <c r="U2769" i="41" a="1"/>
  <c r="U2769" i="41" s="1"/>
  <c r="U1592" i="41" a="1"/>
  <c r="U1592" i="41" s="1"/>
  <c r="U4475" i="41" a="1"/>
  <c r="U4475" i="41" s="1"/>
  <c r="U3458" i="41" a="1"/>
  <c r="U3458" i="41" s="1"/>
  <c r="U4464" i="41" a="1"/>
  <c r="U4464" i="41" s="1"/>
  <c r="U5243" i="41" a="1"/>
  <c r="U5243" i="41" s="1"/>
  <c r="U2780" i="41" a="1"/>
  <c r="U2780" i="41" s="1"/>
  <c r="U5254" i="41" a="1"/>
  <c r="U5254" i="41" s="1"/>
  <c r="U1084" i="41" a="1"/>
  <c r="U1084" i="41" s="1"/>
  <c r="U1081" i="41" a="1"/>
  <c r="U1081" i="41" s="1"/>
  <c r="U6116" i="41" a="1"/>
  <c r="U6116" i="41" s="1"/>
  <c r="U380" i="41" a="1"/>
  <c r="U380" i="41" s="1"/>
  <c r="U4352" i="41" a="1"/>
  <c r="U4352" i="41" s="1"/>
  <c r="U2047" i="41" a="1"/>
  <c r="U2047" i="41" s="1"/>
  <c r="U4471" i="41" a="1"/>
  <c r="U4471" i="41" s="1"/>
  <c r="U377" i="41" a="1"/>
  <c r="U377" i="41" s="1"/>
  <c r="U4348" i="41" a="1"/>
  <c r="U4348" i="41" s="1"/>
  <c r="G220" i="41"/>
  <c r="Y220" i="41" s="1"/>
  <c r="Y2925" i="41"/>
  <c r="AC116" i="38"/>
  <c r="AD116" i="38" s="1"/>
  <c r="AE116" i="38" s="1"/>
  <c r="AF116" i="38" s="1"/>
  <c r="Y209" i="41"/>
  <c r="AC18" i="38"/>
  <c r="AD18" i="38" s="1"/>
  <c r="AE18" i="38" s="1"/>
  <c r="AF18" i="38" s="1"/>
  <c r="G2050" i="41"/>
  <c r="Y2050" i="41" s="1"/>
  <c r="Y1073" i="41"/>
  <c r="Y1581" i="41"/>
  <c r="Y4341" i="41"/>
  <c r="Y2769" i="41"/>
  <c r="AC114" i="38"/>
  <c r="AD114" i="38" s="1"/>
  <c r="AE114" i="38" s="1"/>
  <c r="AF114" i="38" s="1"/>
  <c r="U3455" i="41" a="1"/>
  <c r="U3455" i="41" s="1"/>
  <c r="G371" i="41"/>
  <c r="AB26" i="38" s="1"/>
  <c r="Y4464" i="41"/>
  <c r="AC161" i="38"/>
  <c r="AD161" i="38" s="1"/>
  <c r="AE161" i="38" s="1"/>
  <c r="AF161" i="38" s="1"/>
  <c r="H1033" i="41"/>
  <c r="R52" i="40" s="1"/>
  <c r="U220" i="41" l="1" a="1"/>
  <c r="U220" i="41" s="1"/>
  <c r="Y371" i="41"/>
  <c r="AC26" i="38"/>
  <c r="AD26" i="38" s="1"/>
  <c r="AE26" i="38" s="1"/>
  <c r="AF26" i="38" s="1"/>
  <c r="AC94" i="38"/>
  <c r="AD94" i="38" s="1"/>
  <c r="AE94" i="38" s="1"/>
  <c r="AF94" i="38" s="1"/>
  <c r="AC210" i="38"/>
  <c r="AD210" i="38" s="1"/>
  <c r="U2050" i="41" a="1"/>
  <c r="U2050" i="41" s="1"/>
  <c r="H6110" i="41"/>
  <c r="R234" i="40" s="1"/>
  <c r="H5237" i="41"/>
  <c r="R185" i="40" s="1"/>
  <c r="H2919" i="41"/>
  <c r="R116" i="40" s="1"/>
  <c r="H1054" i="41"/>
  <c r="H1053" i="41"/>
  <c r="S52" i="38" s="1"/>
  <c r="AC159" i="38"/>
  <c r="AD159" i="38" s="1"/>
  <c r="H5257" i="41"/>
  <c r="S185" i="38" s="1"/>
  <c r="H2939" i="41"/>
  <c r="S116" i="38" s="1"/>
  <c r="H6130" i="41"/>
  <c r="S234" i="38" s="1"/>
  <c r="U371" i="41" a="1"/>
  <c r="U371" i="41" s="1"/>
  <c r="AE159" i="38" l="1"/>
  <c r="AF159" i="38" s="1"/>
  <c r="G6110" i="41"/>
  <c r="G2939" i="41"/>
  <c r="R116" i="38" s="1"/>
  <c r="AE210" i="38"/>
  <c r="AF210" i="38" s="1"/>
  <c r="Q234" i="40" l="1"/>
  <c r="S234" i="40" s="1"/>
  <c r="U2939" i="41" a="1"/>
  <c r="U2939" i="41" s="1"/>
  <c r="Y2939" i="41"/>
  <c r="G6130" i="41"/>
  <c r="R234" i="38" s="1"/>
  <c r="G5257" i="41"/>
  <c r="R185" i="38" s="1"/>
  <c r="G2919" i="41"/>
  <c r="U6110" i="41" a="1"/>
  <c r="U6110" i="41" s="1"/>
  <c r="Y6110" i="41"/>
  <c r="G5237" i="41"/>
  <c r="U5237" i="41" l="1" a="1"/>
  <c r="U5237" i="41" s="1"/>
  <c r="Q185" i="40"/>
  <c r="S185" i="40" s="1"/>
  <c r="U2919" i="41" a="1"/>
  <c r="U2919" i="41" s="1"/>
  <c r="Q116" i="40"/>
  <c r="S116" i="40" s="1"/>
  <c r="T116" i="38"/>
  <c r="U116" i="38" s="1"/>
  <c r="V116" i="38" s="1"/>
  <c r="W116" i="38" s="1"/>
  <c r="X116" i="38" s="1"/>
  <c r="U5257" i="41" a="1"/>
  <c r="U5257" i="41" s="1"/>
  <c r="U6130" i="41" a="1"/>
  <c r="U6130" i="41" s="1"/>
  <c r="T234" i="40"/>
  <c r="U234" i="40" s="1"/>
  <c r="Y5257" i="41"/>
  <c r="Y5237" i="41"/>
  <c r="Y6130" i="41"/>
  <c r="Y2919" i="41"/>
  <c r="T185" i="38" l="1"/>
  <c r="U185" i="38" s="1"/>
  <c r="V185" i="38" s="1"/>
  <c r="W185" i="38" s="1"/>
  <c r="X185" i="38" s="1"/>
  <c r="T234" i="38"/>
  <c r="U234" i="38" s="1"/>
  <c r="V234" i="38" s="1"/>
  <c r="W234" i="38" s="1"/>
  <c r="X234" i="38" s="1"/>
  <c r="V234" i="40"/>
  <c r="W234" i="40" s="1"/>
  <c r="T185" i="40"/>
  <c r="U185" i="40" s="1"/>
  <c r="V185" i="40" s="1"/>
  <c r="W185" i="40" s="1"/>
  <c r="T116" i="40"/>
  <c r="U116" i="40" s="1"/>
  <c r="V116" i="40" l="1"/>
  <c r="W116" i="40" s="1"/>
  <c r="H6440" i="41" l="1"/>
  <c r="G1044" i="41" l="1"/>
  <c r="G1041" i="41" l="1"/>
  <c r="Y1041" i="41" s="1"/>
  <c r="G1046" i="41"/>
  <c r="Y1046" i="41" s="1"/>
  <c r="U1044" i="41" a="1"/>
  <c r="U1044" i="41" s="1"/>
  <c r="Y1044" i="41"/>
  <c r="G1049" i="41"/>
  <c r="Y1049" i="41" s="1"/>
  <c r="G6440" i="41"/>
  <c r="U1041" i="41" l="1" a="1"/>
  <c r="U1041" i="41" s="1"/>
  <c r="U6440" i="41" a="1"/>
  <c r="U6440" i="41" s="1"/>
  <c r="U8602" i="41" a="1"/>
  <c r="U8602" i="41" s="1"/>
  <c r="U1046" i="41" a="1"/>
  <c r="U1046" i="41" s="1"/>
  <c r="U1049" i="41" a="1"/>
  <c r="U1049" i="41" s="1"/>
  <c r="G1047" i="41"/>
  <c r="Y1047" i="41" s="1"/>
  <c r="G1048" i="41"/>
  <c r="Y1048" i="41" s="1"/>
  <c r="U1048" i="41" l="1" a="1"/>
  <c r="U1048" i="41" s="1"/>
  <c r="U1047" i="41" a="1"/>
  <c r="U1047" i="41" s="1"/>
  <c r="H6439" i="41"/>
  <c r="H49" i="30" l="1"/>
  <c r="S232" i="53"/>
  <c r="G1039" i="41"/>
  <c r="AB52" i="38" s="1"/>
  <c r="H1088" i="41"/>
  <c r="U1039" i="41" l="1" a="1"/>
  <c r="U1039" i="41" s="1"/>
  <c r="AC52" i="38"/>
  <c r="AD52" i="38" s="1"/>
  <c r="AE52" i="38" s="1"/>
  <c r="AF52" i="38" s="1"/>
  <c r="AF243" i="38" s="1"/>
  <c r="H3461" i="41"/>
  <c r="S133" i="38" s="1"/>
  <c r="H1087" i="41"/>
  <c r="S210" i="38" s="1"/>
  <c r="H1580" i="41"/>
  <c r="H6480" i="41"/>
  <c r="H3446" i="41"/>
  <c r="H1072" i="41"/>
  <c r="G6439" i="41"/>
  <c r="H1595" i="41"/>
  <c r="S94" i="38" s="1"/>
  <c r="H365" i="41"/>
  <c r="R26" i="40" s="1"/>
  <c r="H4355" i="41"/>
  <c r="S159" i="38" s="1"/>
  <c r="H4356" i="41"/>
  <c r="H4340" i="41"/>
  <c r="H5242" i="41"/>
  <c r="H6115" i="41"/>
  <c r="H2924" i="41"/>
  <c r="H6435" i="41"/>
  <c r="S160" i="53" s="1"/>
  <c r="H4458" i="41"/>
  <c r="R161" i="40" s="1"/>
  <c r="H2768" i="41"/>
  <c r="H383" i="41"/>
  <c r="S26" i="38" s="1"/>
  <c r="H6430" i="41"/>
  <c r="S95" i="53" s="1"/>
  <c r="H6428" i="41"/>
  <c r="S211" i="53" s="1"/>
  <c r="H2053" i="41"/>
  <c r="S87" i="38" s="1"/>
  <c r="H223" i="41"/>
  <c r="H6485" i="41"/>
  <c r="J232" i="53" s="1"/>
  <c r="H2764" i="41"/>
  <c r="J114" i="38" s="1"/>
  <c r="H4463" i="41"/>
  <c r="H4478" i="41"/>
  <c r="S161" i="38" s="1"/>
  <c r="H370" i="41"/>
  <c r="Y1039" i="41"/>
  <c r="H2784" i="41"/>
  <c r="H2783" i="41"/>
  <c r="S114" i="38" s="1"/>
  <c r="H6458" i="41"/>
  <c r="S18" i="38" l="1"/>
  <c r="R232" i="53"/>
  <c r="T232" i="53" s="1"/>
  <c r="U232" i="53" s="1"/>
  <c r="V232" i="53" s="1"/>
  <c r="W232" i="53" s="1"/>
  <c r="X232" i="53" s="1"/>
  <c r="U8601" i="41" a="1"/>
  <c r="U8601" i="41" s="1"/>
  <c r="G49" i="30"/>
  <c r="J49" i="30" s="1"/>
  <c r="L49" i="30" s="1"/>
  <c r="U6439" i="41" a="1"/>
  <c r="U6439" i="41" s="1"/>
  <c r="H363" i="41"/>
  <c r="H1573" i="41"/>
  <c r="H6452" i="41"/>
  <c r="H6454" i="41"/>
  <c r="H1032" i="41"/>
  <c r="I52" i="40" s="1"/>
  <c r="H1065" i="41"/>
  <c r="H3439" i="41"/>
  <c r="H2031" i="41"/>
  <c r="H201" i="41"/>
  <c r="H4456" i="41"/>
  <c r="H364" i="41"/>
  <c r="I26" i="40" s="1"/>
  <c r="H4459" i="41"/>
  <c r="J161" i="38" s="1"/>
  <c r="G363" i="41"/>
  <c r="Z210" i="40"/>
  <c r="G370" i="41"/>
  <c r="H4336" i="41"/>
  <c r="J159" i="38" s="1"/>
  <c r="H6431" i="41"/>
  <c r="S88" i="53" s="1"/>
  <c r="G2783" i="41"/>
  <c r="R114" i="38" s="1"/>
  <c r="H2761" i="41"/>
  <c r="G6485" i="41"/>
  <c r="G3439" i="41"/>
  <c r="G1065" i="41"/>
  <c r="G1580" i="41"/>
  <c r="H6432" i="41"/>
  <c r="S115" i="53" s="1"/>
  <c r="H208" i="41"/>
  <c r="H2038" i="41"/>
  <c r="H4335" i="41"/>
  <c r="R159" i="40" s="1"/>
  <c r="G1573" i="41"/>
  <c r="G2768" i="41"/>
  <c r="G5235" i="41"/>
  <c r="G2917" i="41"/>
  <c r="G6108" i="41"/>
  <c r="H5236" i="41"/>
  <c r="I185" i="40" s="1"/>
  <c r="H2918" i="41"/>
  <c r="I116" i="40" s="1"/>
  <c r="H6109" i="41"/>
  <c r="I234" i="40" s="1"/>
  <c r="H366" i="41"/>
  <c r="J26" i="38" s="1"/>
  <c r="H6111" i="41"/>
  <c r="J234" i="38" s="1"/>
  <c r="H2920" i="41"/>
  <c r="J116" i="38" s="1"/>
  <c r="H5238" i="41"/>
  <c r="J185" i="38" s="1"/>
  <c r="H4457" i="41"/>
  <c r="I161" i="40" s="1"/>
  <c r="G4333" i="41"/>
  <c r="H1575" i="41"/>
  <c r="R94" i="40" s="1"/>
  <c r="H6488" i="41"/>
  <c r="J211" i="53" s="1"/>
  <c r="H6483" i="41"/>
  <c r="J160" i="53" s="1"/>
  <c r="H1034" i="41"/>
  <c r="J52" i="38" s="1"/>
  <c r="H5235" i="41"/>
  <c r="H6108" i="41"/>
  <c r="H2917" i="41"/>
  <c r="H3441" i="41"/>
  <c r="R133" i="40" s="1"/>
  <c r="H1067" i="41"/>
  <c r="R210" i="40" s="1"/>
  <c r="H1576" i="41"/>
  <c r="J94" i="38" s="1"/>
  <c r="H6479" i="41"/>
  <c r="J95" i="53" s="1"/>
  <c r="G2761" i="41"/>
  <c r="H1068" i="41"/>
  <c r="J210" i="38" s="1"/>
  <c r="H3442" i="41"/>
  <c r="J133" i="38" s="1"/>
  <c r="G201" i="41"/>
  <c r="J115" i="53"/>
  <c r="H4333" i="41"/>
  <c r="H48" i="30"/>
  <c r="G4456" i="41"/>
  <c r="G2784" i="41"/>
  <c r="G1033" i="41"/>
  <c r="Q52" i="40" s="1"/>
  <c r="H6467" i="41"/>
  <c r="I232" i="53" l="1"/>
  <c r="K232" i="53" s="1"/>
  <c r="L232" i="53" s="1"/>
  <c r="M232" i="53" s="1"/>
  <c r="N232" i="53" s="1"/>
  <c r="O232" i="53" s="1"/>
  <c r="U8470" i="41" a="1"/>
  <c r="U8470" i="41" s="1"/>
  <c r="U2783" i="41" a="1"/>
  <c r="U2783" i="41" s="1"/>
  <c r="T114" i="38"/>
  <c r="U114" i="38" s="1"/>
  <c r="V114" i="38" s="1"/>
  <c r="W114" i="38" s="1"/>
  <c r="X114" i="38" s="1"/>
  <c r="G48" i="30"/>
  <c r="J48" i="30" s="1"/>
  <c r="L48" i="30" s="1"/>
  <c r="U6485" i="41" a="1"/>
  <c r="U6485" i="41" s="1"/>
  <c r="H6461" i="41"/>
  <c r="AH94" i="40" s="1"/>
  <c r="G4478" i="41"/>
  <c r="R161" i="38" s="1"/>
  <c r="H2033" i="41"/>
  <c r="R87" i="40" s="1"/>
  <c r="H203" i="41"/>
  <c r="R18" i="40" s="1"/>
  <c r="H6451" i="41"/>
  <c r="G4458" i="41"/>
  <c r="Q161" i="40" s="1"/>
  <c r="G6111" i="41"/>
  <c r="G2920" i="41"/>
  <c r="G4356" i="41"/>
  <c r="G1595" i="41"/>
  <c r="R94" i="38" s="1"/>
  <c r="G3446" i="41"/>
  <c r="U3446" i="41" s="1" a="1"/>
  <c r="U3446" i="41" s="1"/>
  <c r="H42" i="30"/>
  <c r="U2761" i="41" a="1"/>
  <c r="U2761" i="41" s="1"/>
  <c r="Y2761" i="41"/>
  <c r="G364" i="41"/>
  <c r="G1072" i="41"/>
  <c r="U1072" i="41" s="1" a="1"/>
  <c r="U1072" i="41" s="1"/>
  <c r="U370" i="41" a="1"/>
  <c r="U370" i="41" s="1"/>
  <c r="Y370" i="41"/>
  <c r="U1580" i="41" a="1"/>
  <c r="U1580" i="41" s="1"/>
  <c r="Y1580" i="41"/>
  <c r="U2784" i="41" a="1"/>
  <c r="U2784" i="41" s="1"/>
  <c r="Y2784" i="41"/>
  <c r="H3440" i="41"/>
  <c r="I133" i="40" s="1"/>
  <c r="H1066" i="41"/>
  <c r="I210" i="40" s="1"/>
  <c r="U6108" i="41" a="1"/>
  <c r="U6108" i="41" s="1"/>
  <c r="Y6108" i="41"/>
  <c r="G1054" i="41"/>
  <c r="H6463" i="41"/>
  <c r="AH159" i="40" s="1"/>
  <c r="G1032" i="41"/>
  <c r="U4456" i="41" a="1"/>
  <c r="U4456" i="41" s="1"/>
  <c r="Y4456" i="41"/>
  <c r="U4333" i="41" a="1"/>
  <c r="U4333" i="41" s="1"/>
  <c r="Y4333" i="41"/>
  <c r="U2917" i="41" a="1"/>
  <c r="U2917" i="41" s="1"/>
  <c r="Y2917" i="41"/>
  <c r="G2924" i="41"/>
  <c r="U2924" i="41" s="1" a="1"/>
  <c r="U2924" i="41" s="1"/>
  <c r="U5235" i="41" a="1"/>
  <c r="U5235" i="41" s="1"/>
  <c r="Y5235" i="41"/>
  <c r="G5242" i="41"/>
  <c r="U5242" i="41" s="1" a="1"/>
  <c r="U5242" i="41" s="1"/>
  <c r="G6480" i="41"/>
  <c r="AH210" i="40"/>
  <c r="H4334" i="41"/>
  <c r="I159" i="40" s="1"/>
  <c r="G5236" i="41"/>
  <c r="G2918" i="41"/>
  <c r="G6109" i="41"/>
  <c r="H204" i="41"/>
  <c r="J18" i="38" s="1"/>
  <c r="H2034" i="41"/>
  <c r="H1574" i="41"/>
  <c r="I94" i="40" s="1"/>
  <c r="G2763" i="41"/>
  <c r="Q114" i="40" s="1"/>
  <c r="G6115" i="41"/>
  <c r="U6115" i="41" s="1" a="1"/>
  <c r="U6115" i="41" s="1"/>
  <c r="U363" i="41" a="1"/>
  <c r="U363" i="41" s="1"/>
  <c r="Y363" i="41"/>
  <c r="U2768" i="41" a="1"/>
  <c r="U2768" i="41" s="1"/>
  <c r="Y2768" i="41"/>
  <c r="U1065" i="41" a="1"/>
  <c r="U1065" i="41" s="1"/>
  <c r="Y1065" i="41"/>
  <c r="U3439" i="41" a="1"/>
  <c r="U3439" i="41" s="1"/>
  <c r="Y3439" i="41"/>
  <c r="Z159" i="40"/>
  <c r="H6462" i="41"/>
  <c r="AH114" i="40" s="1"/>
  <c r="H6453" i="41"/>
  <c r="H2762" i="41"/>
  <c r="I114" i="40" s="1"/>
  <c r="H2763" i="41"/>
  <c r="R114" i="40" s="1"/>
  <c r="U1573" i="41" a="1"/>
  <c r="U1573" i="41" s="1"/>
  <c r="Y1573" i="41"/>
  <c r="Z94" i="40"/>
  <c r="U1033" i="41" a="1"/>
  <c r="U1033" i="41" s="1"/>
  <c r="Y1033" i="41"/>
  <c r="S52" i="40"/>
  <c r="G6067" i="41"/>
  <c r="U201" i="41" a="1"/>
  <c r="U201" i="41" s="1"/>
  <c r="Y201" i="41"/>
  <c r="G2031" i="41"/>
  <c r="G4340" i="41"/>
  <c r="U4340" i="41" s="1" a="1"/>
  <c r="U4340" i="41" s="1"/>
  <c r="H6067" i="41"/>
  <c r="H6478" i="41"/>
  <c r="J88" i="53" s="1"/>
  <c r="G4463" i="41"/>
  <c r="U4463" i="41" s="1" a="1"/>
  <c r="U4463" i="41" s="1"/>
  <c r="Y2783" i="41"/>
  <c r="G2764" i="41"/>
  <c r="U2764" i="41" s="1" a="1"/>
  <c r="U2764" i="41" s="1"/>
  <c r="G6432" i="41"/>
  <c r="G1088" i="41"/>
  <c r="H367" i="41"/>
  <c r="J26" i="28" s="1"/>
  <c r="H1577" i="41"/>
  <c r="J94" i="28" s="1"/>
  <c r="H4337" i="41"/>
  <c r="J159" i="28" s="1"/>
  <c r="H2765" i="41"/>
  <c r="J114" i="28" s="1"/>
  <c r="H4460" i="41"/>
  <c r="J161" i="28" s="1"/>
  <c r="U2031" i="41" l="1" a="1"/>
  <c r="U2031" i="41" s="1"/>
  <c r="G42" i="30"/>
  <c r="J42" i="30" s="1"/>
  <c r="L42" i="30" s="1"/>
  <c r="Y6074" i="41"/>
  <c r="Y6075" i="41"/>
  <c r="U6075" i="41" a="1"/>
  <c r="U6075" i="41" s="1"/>
  <c r="T94" i="38"/>
  <c r="I115" i="53"/>
  <c r="K115" i="53" s="1"/>
  <c r="L115" i="53" s="1"/>
  <c r="M115" i="53" s="1"/>
  <c r="U6480" i="41" a="1"/>
  <c r="U6480" i="41" s="1"/>
  <c r="R115" i="53"/>
  <c r="T115" i="53" s="1"/>
  <c r="U115" i="53" s="1"/>
  <c r="V115" i="53" s="1"/>
  <c r="W115" i="53" s="1"/>
  <c r="X115" i="53" s="1"/>
  <c r="U6432" i="41" a="1"/>
  <c r="U6432" i="41" s="1"/>
  <c r="G6458" i="41"/>
  <c r="G1574" i="41"/>
  <c r="G4335" i="41"/>
  <c r="Q159" i="40" s="1"/>
  <c r="G3442" i="41"/>
  <c r="U3442" i="41" s="1" a="1"/>
  <c r="U3442" i="41" s="1"/>
  <c r="G6467" i="41"/>
  <c r="G204" i="41"/>
  <c r="Y4463" i="41"/>
  <c r="G1068" i="41"/>
  <c r="U1068" i="41" s="1" a="1"/>
  <c r="U1068" i="41" s="1"/>
  <c r="Y6115" i="41"/>
  <c r="G1053" i="41"/>
  <c r="R52" i="38" s="1"/>
  <c r="Y3446" i="41"/>
  <c r="Z114" i="40"/>
  <c r="U2763" i="41" a="1"/>
  <c r="U2763" i="41" s="1"/>
  <c r="Y2763" i="41"/>
  <c r="S114" i="40"/>
  <c r="T114" i="40" s="1"/>
  <c r="U114" i="40" s="1"/>
  <c r="V114" i="40" s="1"/>
  <c r="W114" i="40" s="1"/>
  <c r="Y5242" i="41"/>
  <c r="U1054" i="41" a="1"/>
  <c r="U1054" i="41" s="1"/>
  <c r="Y1054" i="41"/>
  <c r="U6067" i="41" a="1"/>
  <c r="U6067" i="41" s="1"/>
  <c r="Y6067" i="41"/>
  <c r="U1595" i="41" a="1"/>
  <c r="U1595" i="41" s="1"/>
  <c r="Y1595" i="41"/>
  <c r="G1066" i="41"/>
  <c r="G4459" i="41"/>
  <c r="U4459" i="41" s="1" a="1"/>
  <c r="U4459" i="41" s="1"/>
  <c r="Y1072" i="41"/>
  <c r="G1087" i="41"/>
  <c r="R210" i="38" s="1"/>
  <c r="G2038" i="41"/>
  <c r="U2038" i="41" s="1" a="1"/>
  <c r="U2038" i="41" s="1"/>
  <c r="U4356" i="41" a="1"/>
  <c r="U4356" i="41" s="1"/>
  <c r="Y4356" i="41"/>
  <c r="G3461" i="41"/>
  <c r="R133" i="38" s="1"/>
  <c r="G6430" i="41"/>
  <c r="T52" i="40"/>
  <c r="U52" i="40" s="1"/>
  <c r="H2032" i="41"/>
  <c r="H35" i="30" s="1"/>
  <c r="H202" i="41"/>
  <c r="I18" i="40" s="1"/>
  <c r="G208" i="41"/>
  <c r="U208" i="41" s="1" a="1"/>
  <c r="U208" i="41" s="1"/>
  <c r="G4355" i="41"/>
  <c r="R159" i="38" s="1"/>
  <c r="G3441" i="41"/>
  <c r="G1067" i="41"/>
  <c r="Q210" i="40" s="1"/>
  <c r="H6460" i="41"/>
  <c r="Y2924" i="41"/>
  <c r="J87" i="38"/>
  <c r="G366" i="41"/>
  <c r="U366" i="41" s="1" a="1"/>
  <c r="U366" i="41" s="1"/>
  <c r="G6453" i="41"/>
  <c r="G1576" i="41"/>
  <c r="U1576" i="41" s="1" a="1"/>
  <c r="U1576" i="41" s="1"/>
  <c r="U4478" i="41" a="1"/>
  <c r="U4478" i="41" s="1"/>
  <c r="Y4478" i="41"/>
  <c r="G6428" i="41"/>
  <c r="G223" i="41"/>
  <c r="G383" i="41"/>
  <c r="R26" i="38" s="1"/>
  <c r="U6109" i="41" a="1"/>
  <c r="U6109" i="41" s="1"/>
  <c r="Y6109" i="41"/>
  <c r="H234" i="40"/>
  <c r="J234" i="40" s="1"/>
  <c r="G2053" i="41"/>
  <c r="R87" i="38" s="1"/>
  <c r="G6435" i="41"/>
  <c r="U2918" i="41" a="1"/>
  <c r="U2918" i="41" s="1"/>
  <c r="H116" i="40"/>
  <c r="J116" i="40" s="1"/>
  <c r="K116" i="40" s="1"/>
  <c r="L116" i="40" s="1"/>
  <c r="M116" i="40" s="1"/>
  <c r="N116" i="40" s="1"/>
  <c r="Y2918" i="41"/>
  <c r="G6488" i="41"/>
  <c r="H5239" i="41"/>
  <c r="J185" i="28" s="1"/>
  <c r="H6112" i="41"/>
  <c r="J234" i="28" s="1"/>
  <c r="H2921" i="41"/>
  <c r="J116" i="28" s="1"/>
  <c r="Y2764" i="41"/>
  <c r="I114" i="38"/>
  <c r="K114" i="38" s="1"/>
  <c r="U5236" i="41" a="1"/>
  <c r="U5236" i="41" s="1"/>
  <c r="Y5236" i="41"/>
  <c r="H185" i="40"/>
  <c r="J185" i="40" s="1"/>
  <c r="G6479" i="41"/>
  <c r="U364" i="41" a="1"/>
  <c r="U364" i="41" s="1"/>
  <c r="H26" i="40"/>
  <c r="J26" i="40" s="1"/>
  <c r="Y364" i="41"/>
  <c r="G5238" i="41"/>
  <c r="U5238" i="41" s="1" a="1"/>
  <c r="U5238" i="41" s="1"/>
  <c r="G4334" i="41"/>
  <c r="U2920" i="41" a="1"/>
  <c r="U2920" i="41" s="1"/>
  <c r="Y2920" i="41"/>
  <c r="I116" i="38"/>
  <c r="K116" i="38" s="1"/>
  <c r="G4457" i="41"/>
  <c r="U4457" i="41" s="1" a="1"/>
  <c r="U4457" i="41" s="1"/>
  <c r="U6111" i="41" a="1"/>
  <c r="U6111" i="41" s="1"/>
  <c r="Y6111" i="41"/>
  <c r="I234" i="38"/>
  <c r="K234" i="38" s="1"/>
  <c r="U1088" i="41" a="1"/>
  <c r="U1088" i="41" s="1"/>
  <c r="Y1088" i="41"/>
  <c r="Y4340" i="41"/>
  <c r="G6483" i="41"/>
  <c r="Y2031" i="41"/>
  <c r="G4336" i="41"/>
  <c r="U4336" i="41" s="1" a="1"/>
  <c r="U4336" i="41" s="1"/>
  <c r="G365" i="41"/>
  <c r="G1575" i="41"/>
  <c r="Q94" i="40" s="1"/>
  <c r="U1032" i="41" a="1"/>
  <c r="U1032" i="41" s="1"/>
  <c r="Y1032" i="41"/>
  <c r="H52" i="40"/>
  <c r="J52" i="40" s="1"/>
  <c r="U4458" i="41" a="1"/>
  <c r="U4458" i="41" s="1"/>
  <c r="S161" i="40"/>
  <c r="Y4458" i="41"/>
  <c r="G1034" i="41"/>
  <c r="U1034" i="41" s="1" a="1"/>
  <c r="U1034" i="41" s="1"/>
  <c r="H3443" i="41"/>
  <c r="J133" i="28" s="1"/>
  <c r="H1069" i="41"/>
  <c r="J210" i="28" s="1"/>
  <c r="Z87" i="40"/>
  <c r="H6471" i="41"/>
  <c r="H6068" i="41"/>
  <c r="H8667" i="41" s="1"/>
  <c r="R18" i="38" l="1"/>
  <c r="T18" i="38" s="1"/>
  <c r="U18" i="38" s="1"/>
  <c r="V18" i="38" s="1"/>
  <c r="W18" i="38" s="1"/>
  <c r="X18" i="38" s="1"/>
  <c r="Q133" i="40"/>
  <c r="S133" i="40" s="1"/>
  <c r="U365" i="41" a="1"/>
  <c r="U365" i="41" s="1"/>
  <c r="Q26" i="40"/>
  <c r="S26" i="40" s="1"/>
  <c r="T26" i="40" s="1"/>
  <c r="U26" i="40" s="1"/>
  <c r="V26" i="40" s="1"/>
  <c r="W26" i="40" s="1"/>
  <c r="T161" i="38"/>
  <c r="U161" i="38" s="1"/>
  <c r="V161" i="38" s="1"/>
  <c r="W161" i="38" s="1"/>
  <c r="X161" i="38" s="1"/>
  <c r="U2053" i="41" a="1"/>
  <c r="U2053" i="41" s="1"/>
  <c r="U383" i="41" a="1"/>
  <c r="U383" i="41" s="1"/>
  <c r="T26" i="38"/>
  <c r="U26" i="38" s="1"/>
  <c r="V26" i="38" s="1"/>
  <c r="W26" i="38" s="1"/>
  <c r="X26" i="38" s="1"/>
  <c r="U223" i="41" a="1"/>
  <c r="U223" i="41" s="1"/>
  <c r="U4355" i="41" a="1"/>
  <c r="U4355" i="41" s="1"/>
  <c r="U3461" i="41" a="1"/>
  <c r="U3461" i="41" s="1"/>
  <c r="U1087" i="41" a="1"/>
  <c r="U1087" i="41" s="1"/>
  <c r="U1053" i="41" a="1"/>
  <c r="U1053" i="41" s="1"/>
  <c r="T52" i="38"/>
  <c r="U52" i="38" s="1"/>
  <c r="V52" i="38" s="1"/>
  <c r="W52" i="38" s="1"/>
  <c r="X52" i="38" s="1"/>
  <c r="R160" i="53"/>
  <c r="T160" i="53" s="1"/>
  <c r="U160" i="53" s="1"/>
  <c r="V160" i="53" s="1"/>
  <c r="U6435" i="41" a="1"/>
  <c r="U6435" i="41" s="1"/>
  <c r="I211" i="53"/>
  <c r="K211" i="53" s="1"/>
  <c r="L211" i="53" s="1"/>
  <c r="M211" i="53" s="1"/>
  <c r="N211" i="53" s="1"/>
  <c r="O211" i="53" s="1"/>
  <c r="U6488" i="41" a="1"/>
  <c r="U6488" i="41" s="1"/>
  <c r="I160" i="53"/>
  <c r="K160" i="53" s="1"/>
  <c r="L160" i="53" s="1"/>
  <c r="M160" i="53" s="1"/>
  <c r="N160" i="53" s="1"/>
  <c r="O160" i="53" s="1"/>
  <c r="U6483" i="41" a="1"/>
  <c r="U6483" i="41" s="1"/>
  <c r="I95" i="53"/>
  <c r="K95" i="53" s="1"/>
  <c r="L95" i="53" s="1"/>
  <c r="M95" i="53" s="1"/>
  <c r="N95" i="53" s="1"/>
  <c r="O95" i="53" s="1"/>
  <c r="U6479" i="41" a="1"/>
  <c r="U6479" i="41" s="1"/>
  <c r="R211" i="53"/>
  <c r="T211" i="53" s="1"/>
  <c r="U211" i="53" s="1"/>
  <c r="V211" i="53" s="1"/>
  <c r="W211" i="53" s="1"/>
  <c r="X211" i="53" s="1"/>
  <c r="U6428" i="41" a="1"/>
  <c r="U6428" i="41" s="1"/>
  <c r="AG210" i="40"/>
  <c r="AI210" i="40" s="1"/>
  <c r="AJ210" i="40" s="1"/>
  <c r="AK210" i="40" s="1"/>
  <c r="AL210" i="40" s="1"/>
  <c r="AM210" i="40" s="1"/>
  <c r="U6467" i="41" a="1"/>
  <c r="U6467" i="41" s="1"/>
  <c r="R95" i="53"/>
  <c r="T95" i="53" s="1"/>
  <c r="U95" i="53" s="1"/>
  <c r="V95" i="53" s="1"/>
  <c r="W95" i="53" s="1"/>
  <c r="X95" i="53" s="1"/>
  <c r="U6430" i="41" a="1"/>
  <c r="U6430" i="41" s="1"/>
  <c r="Y114" i="40"/>
  <c r="AA114" i="40" s="1"/>
  <c r="AB114" i="40" s="1"/>
  <c r="AC114" i="40" s="1"/>
  <c r="AD114" i="40" s="1"/>
  <c r="AE114" i="40" s="1"/>
  <c r="U6453" i="41" a="1"/>
  <c r="U6453" i="41" s="1"/>
  <c r="Y210" i="40"/>
  <c r="AA210" i="40" s="1"/>
  <c r="AB210" i="40" s="1"/>
  <c r="AC210" i="40" s="1"/>
  <c r="U6458" i="41" a="1"/>
  <c r="U6458" i="41" s="1"/>
  <c r="Y4355" i="41"/>
  <c r="Y1034" i="41"/>
  <c r="I52" i="38"/>
  <c r="K52" i="38" s="1"/>
  <c r="G6462" i="41"/>
  <c r="Y208" i="41"/>
  <c r="I161" i="38"/>
  <c r="K161" i="38" s="1"/>
  <c r="Y4459" i="41"/>
  <c r="N115" i="53"/>
  <c r="O115" i="53" s="1"/>
  <c r="U1066" i="41" a="1"/>
  <c r="U1066" i="41" s="1"/>
  <c r="Y1066" i="41"/>
  <c r="H210" i="40"/>
  <c r="J210" i="40" s="1"/>
  <c r="I87" i="40"/>
  <c r="G3440" i="41"/>
  <c r="U3440" i="41" s="1" a="1"/>
  <c r="U3440" i="41" s="1"/>
  <c r="Y1576" i="41"/>
  <c r="I94" i="38"/>
  <c r="K94" i="38" s="1"/>
  <c r="Y3442" i="41"/>
  <c r="I133" i="38"/>
  <c r="K133" i="38" s="1"/>
  <c r="G6454" i="41"/>
  <c r="T161" i="40"/>
  <c r="U161" i="40" s="1"/>
  <c r="V52" i="40"/>
  <c r="W52" i="40" s="1"/>
  <c r="U94" i="38"/>
  <c r="V94" i="38" s="1"/>
  <c r="W94" i="38" s="1"/>
  <c r="X94" i="38" s="1"/>
  <c r="G6451" i="41"/>
  <c r="U6451" i="41" s="1" a="1"/>
  <c r="U6451" i="41" s="1"/>
  <c r="U4334" i="41" a="1"/>
  <c r="U4334" i="41" s="1"/>
  <c r="H159" i="40"/>
  <c r="J159" i="40" s="1"/>
  <c r="Y4334" i="41"/>
  <c r="G6461" i="41"/>
  <c r="G202" i="41"/>
  <c r="K52" i="40"/>
  <c r="L52" i="40" s="1"/>
  <c r="Y5238" i="41"/>
  <c r="I185" i="38"/>
  <c r="K185" i="38" s="1"/>
  <c r="Y1053" i="41"/>
  <c r="G2762" i="41"/>
  <c r="U2762" i="41" s="1" a="1"/>
  <c r="U2762" i="41" s="1"/>
  <c r="G6478" i="41"/>
  <c r="H36" i="30"/>
  <c r="AH231" i="40"/>
  <c r="L234" i="38"/>
  <c r="M234" i="38" s="1"/>
  <c r="Y366" i="41"/>
  <c r="I26" i="38"/>
  <c r="K26" i="38" s="1"/>
  <c r="K26" i="40"/>
  <c r="L26" i="40" s="1"/>
  <c r="Y2053" i="41"/>
  <c r="K234" i="40"/>
  <c r="L234" i="40" s="1"/>
  <c r="Y3461" i="41"/>
  <c r="G6452" i="41"/>
  <c r="Y1068" i="41"/>
  <c r="I210" i="38"/>
  <c r="K210" i="38" s="1"/>
  <c r="U4335" i="41" a="1"/>
  <c r="U4335" i="41" s="1"/>
  <c r="Y4335" i="41"/>
  <c r="S159" i="40"/>
  <c r="U1575" i="41" a="1"/>
  <c r="U1575" i="41" s="1"/>
  <c r="Y1575" i="41"/>
  <c r="S94" i="40"/>
  <c r="G6463" i="41"/>
  <c r="K185" i="40"/>
  <c r="L185" i="40" s="1"/>
  <c r="U1574" i="41" a="1"/>
  <c r="U1574" i="41" s="1"/>
  <c r="Y1574" i="41"/>
  <c r="H94" i="40"/>
  <c r="J94" i="40" s="1"/>
  <c r="AH87" i="40"/>
  <c r="H2035" i="41"/>
  <c r="H205" i="41"/>
  <c r="J18" i="28" s="1"/>
  <c r="Y365" i="41"/>
  <c r="Y383" i="41"/>
  <c r="Y2038" i="41"/>
  <c r="G2034" i="41"/>
  <c r="U2034" i="41" s="1" a="1"/>
  <c r="U2034" i="41" s="1"/>
  <c r="U1067" i="41" a="1"/>
  <c r="U1067" i="41" s="1"/>
  <c r="Y1067" i="41"/>
  <c r="S210" i="40"/>
  <c r="U204" i="41" a="1"/>
  <c r="U204" i="41" s="1"/>
  <c r="Y204" i="41"/>
  <c r="I18" i="38"/>
  <c r="K18" i="38" s="1"/>
  <c r="G6431" i="41"/>
  <c r="L114" i="38"/>
  <c r="M114" i="38" s="1"/>
  <c r="Y223" i="41"/>
  <c r="U3441" i="41" a="1"/>
  <c r="U3441" i="41" s="1"/>
  <c r="Y3441" i="41"/>
  <c r="I159" i="38"/>
  <c r="K159" i="38" s="1"/>
  <c r="Y4336" i="41"/>
  <c r="Y4457" i="41"/>
  <c r="H161" i="40"/>
  <c r="J161" i="40" s="1"/>
  <c r="K161" i="40" s="1"/>
  <c r="L161" i="40" s="1"/>
  <c r="M161" i="40" s="1"/>
  <c r="N161" i="40" s="1"/>
  <c r="G203" i="41"/>
  <c r="L116" i="38"/>
  <c r="M116" i="38" s="1"/>
  <c r="Y1087" i="41"/>
  <c r="G1577" i="41"/>
  <c r="G4337" i="41"/>
  <c r="G4460" i="41"/>
  <c r="J87" i="28" l="1"/>
  <c r="H21" i="30"/>
  <c r="Q18" i="40"/>
  <c r="S18" i="40" s="1"/>
  <c r="T133" i="38"/>
  <c r="U133" i="38" s="1"/>
  <c r="V133" i="38" s="1"/>
  <c r="W133" i="38" s="1"/>
  <c r="X133" i="38" s="1"/>
  <c r="T87" i="38"/>
  <c r="U87" i="38" s="1"/>
  <c r="V87" i="38" s="1"/>
  <c r="T159" i="38"/>
  <c r="U159" i="38" s="1"/>
  <c r="V159" i="38" s="1"/>
  <c r="W159" i="38" s="1"/>
  <c r="X159" i="38" s="1"/>
  <c r="T210" i="38"/>
  <c r="U210" i="38" s="1"/>
  <c r="V210" i="38" s="1"/>
  <c r="W210" i="38" s="1"/>
  <c r="X210" i="38" s="1"/>
  <c r="M185" i="40"/>
  <c r="N185" i="40" s="1"/>
  <c r="Y94" i="40"/>
  <c r="AA94" i="40" s="1"/>
  <c r="AB94" i="40" s="1"/>
  <c r="AC94" i="40" s="1"/>
  <c r="AD94" i="40" s="1"/>
  <c r="AE94" i="40" s="1"/>
  <c r="U6452" i="41" a="1"/>
  <c r="U6452" i="41" s="1"/>
  <c r="AG94" i="40"/>
  <c r="AI94" i="40" s="1"/>
  <c r="AJ94" i="40" s="1"/>
  <c r="AK94" i="40" s="1"/>
  <c r="AL94" i="40" s="1"/>
  <c r="AM94" i="40" s="1"/>
  <c r="U6461" i="41" a="1"/>
  <c r="U6461" i="41" s="1"/>
  <c r="R88" i="53"/>
  <c r="T88" i="53" s="1"/>
  <c r="U88" i="53" s="1"/>
  <c r="V88" i="53" s="1"/>
  <c r="W88" i="53" s="1"/>
  <c r="X88" i="53" s="1"/>
  <c r="U6431" i="41" a="1"/>
  <c r="U6431" i="41" s="1"/>
  <c r="AG114" i="40"/>
  <c r="AI114" i="40" s="1"/>
  <c r="AJ114" i="40" s="1"/>
  <c r="AK114" i="40" s="1"/>
  <c r="U6462" i="41" a="1"/>
  <c r="U6462" i="41" s="1"/>
  <c r="AG159" i="40"/>
  <c r="AI159" i="40" s="1"/>
  <c r="AJ159" i="40" s="1"/>
  <c r="AK159" i="40" s="1"/>
  <c r="AL159" i="40" s="1"/>
  <c r="AM159" i="40" s="1"/>
  <c r="U6463" i="41" a="1"/>
  <c r="U6463" i="41" s="1"/>
  <c r="Y159" i="40"/>
  <c r="AA159" i="40" s="1"/>
  <c r="AB159" i="40" s="1"/>
  <c r="AC159" i="40" s="1"/>
  <c r="AD159" i="40" s="1"/>
  <c r="AE159" i="40" s="1"/>
  <c r="U6454" i="41" a="1"/>
  <c r="U6454" i="41" s="1"/>
  <c r="I88" i="53"/>
  <c r="K88" i="53" s="1"/>
  <c r="L88" i="53" s="1"/>
  <c r="M88" i="53" s="1"/>
  <c r="N88" i="53" s="1"/>
  <c r="O88" i="53" s="1"/>
  <c r="O244" i="53" s="1"/>
  <c r="U6478" i="41" a="1"/>
  <c r="U6478" i="41" s="1"/>
  <c r="N114" i="38"/>
  <c r="O114" i="38" s="1"/>
  <c r="M26" i="40"/>
  <c r="N26" i="40" s="1"/>
  <c r="N116" i="38"/>
  <c r="O116" i="38" s="1"/>
  <c r="N234" i="38"/>
  <c r="O234" i="38" s="1"/>
  <c r="M52" i="40"/>
  <c r="N52" i="40" s="1"/>
  <c r="G6460" i="41"/>
  <c r="Y87" i="40"/>
  <c r="AA87" i="40" s="1"/>
  <c r="G6471" i="41"/>
  <c r="G6112" i="41"/>
  <c r="G5239" i="41"/>
  <c r="G2921" i="41"/>
  <c r="K94" i="40"/>
  <c r="L94" i="40" s="1"/>
  <c r="T133" i="40"/>
  <c r="U133" i="40" s="1"/>
  <c r="Y2762" i="41"/>
  <c r="H114" i="40"/>
  <c r="J114" i="40" s="1"/>
  <c r="K114" i="40" s="1"/>
  <c r="L114" i="40" s="1"/>
  <c r="M114" i="40" s="1"/>
  <c r="N114" i="40" s="1"/>
  <c r="L18" i="38"/>
  <c r="M18" i="38" s="1"/>
  <c r="L161" i="38"/>
  <c r="M161" i="38" s="1"/>
  <c r="G6068" i="41"/>
  <c r="G8667" i="41" s="1"/>
  <c r="U4460" i="41" a="1"/>
  <c r="U4460" i="41" s="1"/>
  <c r="Y4460" i="41"/>
  <c r="I161" i="28"/>
  <c r="K161" i="28" s="1"/>
  <c r="M234" i="40"/>
  <c r="N234" i="40" s="1"/>
  <c r="G2033" i="41"/>
  <c r="U203" i="41" a="1"/>
  <c r="U203" i="41" s="1"/>
  <c r="Y203" i="41"/>
  <c r="T210" i="40"/>
  <c r="U210" i="40" s="1"/>
  <c r="W160" i="53"/>
  <c r="X160" i="53" s="1"/>
  <c r="V161" i="40"/>
  <c r="W161" i="40" s="1"/>
  <c r="U4337" i="41" a="1"/>
  <c r="U4337" i="41" s="1"/>
  <c r="Y4337" i="41"/>
  <c r="I159" i="28"/>
  <c r="K159" i="28" s="1"/>
  <c r="U1577" i="41" a="1"/>
  <c r="U1577" i="41" s="1"/>
  <c r="Y1577" i="41"/>
  <c r="I94" i="28"/>
  <c r="K94" i="28" s="1"/>
  <c r="L185" i="38"/>
  <c r="M185" i="38" s="1"/>
  <c r="G2765" i="41"/>
  <c r="U2765" i="41" s="1" a="1"/>
  <c r="U2765" i="41" s="1"/>
  <c r="L52" i="38"/>
  <c r="M52" i="38" s="1"/>
  <c r="N52" i="38" s="1"/>
  <c r="O52" i="38" s="1"/>
  <c r="T94" i="40"/>
  <c r="U94" i="40" s="1"/>
  <c r="L26" i="38"/>
  <c r="M26" i="38" s="1"/>
  <c r="L133" i="38"/>
  <c r="M133" i="38" s="1"/>
  <c r="L159" i="38"/>
  <c r="M159" i="38" s="1"/>
  <c r="G2032" i="41"/>
  <c r="L94" i="38"/>
  <c r="M94" i="38" s="1"/>
  <c r="U202" i="41" a="1"/>
  <c r="U202" i="41" s="1"/>
  <c r="Y202" i="41"/>
  <c r="H18" i="40"/>
  <c r="J18" i="40" s="1"/>
  <c r="K18" i="40" s="1"/>
  <c r="L18" i="40" s="1"/>
  <c r="M18" i="40" s="1"/>
  <c r="N18" i="40" s="1"/>
  <c r="T159" i="40"/>
  <c r="U159" i="40" s="1"/>
  <c r="AD210" i="40"/>
  <c r="AE210" i="40" s="1"/>
  <c r="G367" i="41"/>
  <c r="U367" i="41" s="1" a="1"/>
  <c r="U367" i="41" s="1"/>
  <c r="Y2034" i="41"/>
  <c r="I87" i="38"/>
  <c r="K87" i="38" s="1"/>
  <c r="G3443" i="41"/>
  <c r="G1069" i="41"/>
  <c r="Y3440" i="41"/>
  <c r="H133" i="40"/>
  <c r="J133" i="40" s="1"/>
  <c r="L210" i="38"/>
  <c r="M210" i="38" s="1"/>
  <c r="K159" i="40"/>
  <c r="L159" i="40" s="1"/>
  <c r="K210" i="40"/>
  <c r="L210" i="40" s="1"/>
  <c r="U2032" i="41" l="1" a="1"/>
  <c r="U2032" i="41" s="1"/>
  <c r="G35" i="30"/>
  <c r="J35" i="30" s="1"/>
  <c r="L35" i="30" s="1"/>
  <c r="U2033" i="41" a="1"/>
  <c r="U2033" i="41" s="1"/>
  <c r="Q87" i="40"/>
  <c r="S87" i="40" s="1"/>
  <c r="U8667" i="41" a="1"/>
  <c r="U8667" i="41" s="1"/>
  <c r="S231" i="28"/>
  <c r="U6471" i="41" a="1"/>
  <c r="U6471" i="41" s="1"/>
  <c r="U6447" i="41" a="1"/>
  <c r="U6447" i="41" s="1"/>
  <c r="U6068" i="41" a="1"/>
  <c r="U6068" i="41" s="1"/>
  <c r="AG87" i="40"/>
  <c r="AI87" i="40" s="1"/>
  <c r="AJ87" i="40" s="1"/>
  <c r="AK87" i="40" s="1"/>
  <c r="AL87" i="40" s="1"/>
  <c r="AM87" i="40" s="1"/>
  <c r="U6460" i="41" a="1"/>
  <c r="U6460" i="41" s="1"/>
  <c r="X244" i="53"/>
  <c r="N185" i="38"/>
  <c r="O185" i="38" s="1"/>
  <c r="V159" i="40"/>
  <c r="W159" i="40" s="1"/>
  <c r="M210" i="40"/>
  <c r="N210" i="40" s="1"/>
  <c r="M159" i="40"/>
  <c r="N159" i="40" s="1"/>
  <c r="N94" i="38"/>
  <c r="O94" i="38" s="1"/>
  <c r="N210" i="38"/>
  <c r="O210" i="38" s="1"/>
  <c r="N26" i="38"/>
  <c r="O26" i="38" s="1"/>
  <c r="V210" i="40"/>
  <c r="W210" i="40" s="1"/>
  <c r="N159" i="38"/>
  <c r="O159" i="38" s="1"/>
  <c r="N161" i="38"/>
  <c r="O161" i="38" s="1"/>
  <c r="Y2033" i="41"/>
  <c r="W87" i="38"/>
  <c r="X87" i="38" s="1"/>
  <c r="X243" i="38" s="1"/>
  <c r="N18" i="38"/>
  <c r="O18" i="38" s="1"/>
  <c r="L87" i="38"/>
  <c r="M87" i="38" s="1"/>
  <c r="H1031" i="41"/>
  <c r="Y367" i="41"/>
  <c r="I26" i="28"/>
  <c r="K26" i="28" s="1"/>
  <c r="V94" i="40"/>
  <c r="W94" i="40" s="1"/>
  <c r="H1038" i="41"/>
  <c r="T18" i="40"/>
  <c r="U18" i="40" s="1"/>
  <c r="V18" i="40" s="1"/>
  <c r="W18" i="40" s="1"/>
  <c r="V133" i="40"/>
  <c r="W133" i="40" s="1"/>
  <c r="Y2765" i="41"/>
  <c r="I114" i="28"/>
  <c r="K114" i="28" s="1"/>
  <c r="G2035" i="41"/>
  <c r="G21" i="30" s="1"/>
  <c r="J21" i="30" s="1"/>
  <c r="L21" i="30" s="1"/>
  <c r="G205" i="41"/>
  <c r="AL114" i="40"/>
  <c r="AM114" i="40" s="1"/>
  <c r="M94" i="40"/>
  <c r="N94" i="40" s="1"/>
  <c r="U2921" i="41" a="1"/>
  <c r="U2921" i="41" s="1"/>
  <c r="I116" i="28"/>
  <c r="K116" i="28" s="1"/>
  <c r="Y2921" i="41"/>
  <c r="U5239" i="41" a="1"/>
  <c r="U5239" i="41" s="1"/>
  <c r="Y5239" i="41"/>
  <c r="I185" i="28"/>
  <c r="K185" i="28" s="1"/>
  <c r="U6112" i="41" a="1"/>
  <c r="U6112" i="41" s="1"/>
  <c r="Y6112" i="41"/>
  <c r="I234" i="28"/>
  <c r="K234" i="28" s="1"/>
  <c r="L94" i="28"/>
  <c r="M94" i="28" s="1"/>
  <c r="L161" i="28"/>
  <c r="M161" i="28" s="1"/>
  <c r="G36" i="30"/>
  <c r="J36" i="30" s="1"/>
  <c r="L36" i="30" s="1"/>
  <c r="AG231" i="40"/>
  <c r="AI231" i="40" s="1"/>
  <c r="AJ231" i="40" s="1"/>
  <c r="AK231" i="40" s="1"/>
  <c r="AL231" i="40" s="1"/>
  <c r="AM231" i="40" s="1"/>
  <c r="H87" i="40"/>
  <c r="J87" i="40" s="1"/>
  <c r="Y2032" i="41"/>
  <c r="AB87" i="40"/>
  <c r="AC87" i="40" s="1"/>
  <c r="L159" i="28"/>
  <c r="M159" i="28" s="1"/>
  <c r="N159" i="28" s="1"/>
  <c r="O159" i="28" s="1"/>
  <c r="U1069" i="41" a="1"/>
  <c r="U1069" i="41" s="1"/>
  <c r="Y1069" i="41"/>
  <c r="I210" i="28"/>
  <c r="K210" i="28" s="1"/>
  <c r="U3443" i="41" a="1"/>
  <c r="U3443" i="41" s="1"/>
  <c r="Y3443" i="41"/>
  <c r="I133" i="28"/>
  <c r="K133" i="28" s="1"/>
  <c r="N133" i="38"/>
  <c r="O133" i="38" s="1"/>
  <c r="Y6068" i="41"/>
  <c r="K133" i="40"/>
  <c r="L133" i="40" s="1"/>
  <c r="M133" i="40" s="1"/>
  <c r="N133" i="40" s="1"/>
  <c r="T231" i="28" l="1"/>
  <c r="U231" i="28" s="1"/>
  <c r="V231" i="28" s="1"/>
  <c r="W231" i="28" s="1"/>
  <c r="W243" i="28" s="1"/>
  <c r="AM243" i="40"/>
  <c r="N87" i="38"/>
  <c r="O87" i="38" s="1"/>
  <c r="O243" i="38" s="1"/>
  <c r="AD87" i="40"/>
  <c r="AE87" i="40" s="1"/>
  <c r="AE243" i="40" s="1"/>
  <c r="U205" i="41" a="1"/>
  <c r="U205" i="41" s="1"/>
  <c r="Y205" i="41"/>
  <c r="I18" i="28"/>
  <c r="K18" i="28" s="1"/>
  <c r="U2035" i="41" a="1"/>
  <c r="U2035" i="41" s="1"/>
  <c r="Y2035" i="41"/>
  <c r="I87" i="28"/>
  <c r="K87" i="28" s="1"/>
  <c r="L114" i="28"/>
  <c r="M114" i="28" s="1"/>
  <c r="K87" i="40"/>
  <c r="L87" i="40" s="1"/>
  <c r="N161" i="28"/>
  <c r="O161" i="28" s="1"/>
  <c r="N94" i="28"/>
  <c r="O94" i="28" s="1"/>
  <c r="L133" i="28"/>
  <c r="M133" i="28" s="1"/>
  <c r="L26" i="28"/>
  <c r="M26" i="28" s="1"/>
  <c r="L185" i="28"/>
  <c r="M185" i="28" s="1"/>
  <c r="L234" i="28"/>
  <c r="M234" i="28" s="1"/>
  <c r="L116" i="28"/>
  <c r="M116" i="28" s="1"/>
  <c r="L210" i="28"/>
  <c r="M210" i="28" s="1"/>
  <c r="T87" i="40"/>
  <c r="U87" i="40" s="1"/>
  <c r="V87" i="40" l="1"/>
  <c r="W87" i="40" s="1"/>
  <c r="W243" i="40" s="1"/>
  <c r="N114" i="28"/>
  <c r="O114" i="28" s="1"/>
  <c r="N116" i="28"/>
  <c r="O116" i="28" s="1"/>
  <c r="N26" i="28"/>
  <c r="O26" i="28" s="1"/>
  <c r="N234" i="28"/>
  <c r="O234" i="28" s="1"/>
  <c r="N133" i="28"/>
  <c r="O133" i="28" s="1"/>
  <c r="M87" i="40"/>
  <c r="N87" i="40" s="1"/>
  <c r="N243" i="40" s="1"/>
  <c r="N210" i="28"/>
  <c r="O210" i="28" s="1"/>
  <c r="G1031" i="41"/>
  <c r="L18" i="28"/>
  <c r="M18" i="28" s="1"/>
  <c r="N185" i="28"/>
  <c r="O185" i="28" s="1"/>
  <c r="L87" i="28"/>
  <c r="M87" i="28" s="1"/>
  <c r="H1035" i="41"/>
  <c r="J52" i="28" s="1"/>
  <c r="N87" i="28" l="1"/>
  <c r="O87" i="28" s="1"/>
  <c r="N18" i="28"/>
  <c r="O18" i="28" s="1"/>
  <c r="U1031" i="41" a="1"/>
  <c r="U1031" i="41" s="1"/>
  <c r="Y1031" i="41"/>
  <c r="G1038" i="41"/>
  <c r="U1038" i="41" s="1" a="1"/>
  <c r="U1038" i="41" s="1"/>
  <c r="Y1038" i="41" l="1"/>
  <c r="G1035" i="41"/>
  <c r="U1035" i="41" l="1" a="1"/>
  <c r="U1035" i="41" s="1"/>
  <c r="Y1035" i="41"/>
  <c r="I52" i="28"/>
  <c r="K52" i="28" s="1"/>
  <c r="L52" i="28" l="1"/>
  <c r="M52" i="28" s="1"/>
  <c r="N52" i="28" l="1"/>
  <c r="O52" i="28" s="1"/>
  <c r="O243" i="28" s="1"/>
  <c r="G6735" i="41" l="1"/>
  <c r="U6735" i="41" s="1" a="1"/>
  <c r="U6735" i="41" s="1"/>
  <c r="G6539" i="41"/>
  <c r="U6539" i="41" s="1" a="1"/>
  <c r="U6539" i="41" s="1"/>
  <c r="G6527" i="41"/>
  <c r="U6527" i="41" s="1" a="1"/>
  <c r="U6527" i="41" s="1"/>
  <c r="G6847" i="41"/>
  <c r="U6847" i="41" s="1" a="1"/>
  <c r="U6847" i="41" s="1"/>
  <c r="G7288" i="41"/>
  <c r="U7288" i="41" s="1" a="1"/>
  <c r="U7288" i="41" s="1"/>
  <c r="G7508" i="41"/>
  <c r="U7508" i="41" s="1" a="1"/>
  <c r="U7508" i="41" s="1"/>
  <c r="G7178" i="41"/>
  <c r="U7178" i="41" s="1" a="1"/>
  <c r="U7178" i="41" s="1"/>
  <c r="G7239" i="41"/>
  <c r="U7239" i="41" s="1" a="1"/>
  <c r="U7239" i="41" s="1"/>
  <c r="G6923" i="41"/>
  <c r="U6923" i="41" s="1" a="1"/>
  <c r="U6923" i="41" s="1"/>
  <c r="G6608" i="41"/>
  <c r="U6608" i="41" s="1" a="1"/>
  <c r="U6608" i="41" s="1"/>
  <c r="G7048" i="41"/>
  <c r="U7048" i="41" s="1" a="1"/>
  <c r="U7048" i="41" s="1"/>
  <c r="G7068" i="41"/>
  <c r="U7068" i="41" s="1" a="1"/>
  <c r="U7068" i="41" s="1"/>
  <c r="G7098" i="41"/>
  <c r="U7098" i="41" s="1" a="1"/>
  <c r="U7098" i="41" s="1"/>
  <c r="G6504" i="41"/>
  <c r="G7067" i="41"/>
  <c r="U7067" i="41" s="1" a="1"/>
  <c r="U7067" i="41" s="1"/>
  <c r="G7127" i="41"/>
  <c r="U7127" i="41" s="1" a="1"/>
  <c r="U7127" i="41" s="1"/>
  <c r="G6650" i="41"/>
  <c r="U6650" i="41" s="1" a="1"/>
  <c r="U6650" i="41" s="1"/>
  <c r="G6870" i="41"/>
  <c r="P19" i="54" s="1"/>
  <c r="R19" i="54" s="1"/>
  <c r="G7050" i="41"/>
  <c r="U7050" i="41" s="1" a="1"/>
  <c r="U7050" i="41" s="1"/>
  <c r="G7110" i="41"/>
  <c r="U7110" i="41" s="1" a="1"/>
  <c r="U7110" i="41" s="1"/>
  <c r="G7270" i="41"/>
  <c r="U7270" i="41" s="1" a="1"/>
  <c r="U7270" i="41" s="1"/>
  <c r="G7350" i="41"/>
  <c r="U7350" i="41" s="1" a="1"/>
  <c r="U7350" i="41" s="1"/>
  <c r="G7450" i="41"/>
  <c r="U7450" i="41" s="1" a="1"/>
  <c r="U7450" i="41" s="1"/>
  <c r="G7590" i="41"/>
  <c r="U7590" i="41" s="1" a="1"/>
  <c r="U7590" i="41" s="1"/>
  <c r="G7331" i="41"/>
  <c r="U7331" i="41" s="1" a="1"/>
  <c r="U7331" i="41" s="1"/>
  <c r="G7351" i="41"/>
  <c r="U7351" i="41" s="1" a="1"/>
  <c r="U7351" i="41" s="1"/>
  <c r="G7431" i="41"/>
  <c r="U7431" i="41" s="1" a="1"/>
  <c r="U7431" i="41" s="1"/>
  <c r="G7511" i="41"/>
  <c r="U7511" i="41" s="1" a="1"/>
  <c r="U7511" i="41" s="1"/>
  <c r="G7236" i="41"/>
  <c r="U7236" i="41" s="1" a="1"/>
  <c r="U7236" i="41" s="1"/>
  <c r="G6797" i="41"/>
  <c r="U6797" i="41" s="1" a="1"/>
  <c r="U6797" i="41" s="1"/>
  <c r="G6723" i="41"/>
  <c r="U6723" i="41" s="1" a="1"/>
  <c r="U6723" i="41" s="1"/>
  <c r="G7432" i="41"/>
  <c r="U7432" i="41" s="1" a="1"/>
  <c r="U7432" i="41" s="1"/>
  <c r="G7512" i="41"/>
  <c r="U7512" i="41" s="1" a="1"/>
  <c r="U7512" i="41" s="1"/>
  <c r="G7532" i="41"/>
  <c r="U7532" i="41" s="1" a="1"/>
  <c r="U7532" i="41" s="1"/>
  <c r="G7016" i="41"/>
  <c r="U7016" i="41" s="1" a="1"/>
  <c r="U7016" i="41" s="1"/>
  <c r="G7017" i="41"/>
  <c r="U7017" i="41" s="1" a="1"/>
  <c r="U7017" i="41" s="1"/>
  <c r="G6879" i="41"/>
  <c r="P27" i="54" s="1"/>
  <c r="R27" i="54" s="1"/>
  <c r="G6531" i="41"/>
  <c r="U6531" i="41" s="1" a="1"/>
  <c r="U6531" i="41" s="1"/>
  <c r="G6851" i="41"/>
  <c r="U6851" i="41" s="1" a="1"/>
  <c r="U6851" i="41" s="1"/>
  <c r="G6931" i="41"/>
  <c r="U6931" i="41" s="1" a="1"/>
  <c r="U6931" i="41" s="1"/>
  <c r="G7031" i="41"/>
  <c r="U7031" i="41" s="1" a="1"/>
  <c r="U7031" i="41" s="1"/>
  <c r="G7091" i="41"/>
  <c r="U7091" i="41" s="1" a="1"/>
  <c r="U7091" i="41" s="1"/>
  <c r="G7111" i="41"/>
  <c r="U7111" i="41" s="1" a="1"/>
  <c r="U7111" i="41" s="1"/>
  <c r="G7171" i="41"/>
  <c r="U7171" i="41" s="1" a="1"/>
  <c r="U7171" i="41" s="1"/>
  <c r="G6512" i="41"/>
  <c r="H17" i="54" s="1" a="1"/>
  <c r="H17" i="54" s="1"/>
  <c r="G6572" i="41"/>
  <c r="U6572" i="41" s="1" a="1"/>
  <c r="U6572" i="41" s="1"/>
  <c r="G6652" i="41"/>
  <c r="U6652" i="41" s="1" a="1"/>
  <c r="U6652" i="41" s="1"/>
  <c r="G6732" i="41"/>
  <c r="U6732" i="41" s="1" a="1"/>
  <c r="U6732" i="41" s="1"/>
  <c r="G6752" i="41"/>
  <c r="U6752" i="41" s="1" a="1"/>
  <c r="U6752" i="41" s="1"/>
  <c r="G6812" i="41"/>
  <c r="U6812" i="41" s="1" a="1"/>
  <c r="U6812" i="41" s="1"/>
  <c r="G6892" i="41"/>
  <c r="U6892" i="41" s="1" a="1"/>
  <c r="U6892" i="41" s="1"/>
  <c r="G6972" i="41"/>
  <c r="U6972" i="41" s="1" a="1"/>
  <c r="U6972" i="41" s="1"/>
  <c r="G7132" i="41"/>
  <c r="U7132" i="41" s="1" a="1"/>
  <c r="U7132" i="41" s="1"/>
  <c r="G7152" i="41"/>
  <c r="U7152" i="41" s="1" a="1"/>
  <c r="U7152" i="41" s="1"/>
  <c r="G7212" i="41"/>
  <c r="U7212" i="41" s="1" a="1"/>
  <c r="U7212" i="41" s="1"/>
  <c r="G6593" i="41"/>
  <c r="U6593" i="41" s="1" a="1"/>
  <c r="U6593" i="41" s="1"/>
  <c r="G6693" i="41"/>
  <c r="U6693" i="41" s="1" a="1"/>
  <c r="U6693" i="41" s="1"/>
  <c r="G6753" i="41"/>
  <c r="U6753" i="41" s="1" a="1"/>
  <c r="U6753" i="41" s="1"/>
  <c r="G6833" i="41"/>
  <c r="U6833" i="41" s="1" a="1"/>
  <c r="U6833" i="41" s="1"/>
  <c r="G6893" i="41"/>
  <c r="U6893" i="41" s="1" a="1"/>
  <c r="U6893" i="41" s="1"/>
  <c r="G6993" i="41"/>
  <c r="U6993" i="41" s="1" a="1"/>
  <c r="U6993" i="41" s="1"/>
  <c r="G7073" i="41"/>
  <c r="U7073" i="41" s="1" a="1"/>
  <c r="U7073" i="41" s="1"/>
  <c r="G7093" i="41"/>
  <c r="U7093" i="41" s="1" a="1"/>
  <c r="U7093" i="41" s="1"/>
  <c r="G7293" i="41"/>
  <c r="U7293" i="41" s="1" a="1"/>
  <c r="U7293" i="41" s="1"/>
  <c r="G7313" i="41"/>
  <c r="U7313" i="41" s="1" a="1"/>
  <c r="U7313" i="41" s="1"/>
  <c r="G7393" i="41"/>
  <c r="U7393" i="41" s="1" a="1"/>
  <c r="U7393" i="41" s="1"/>
  <c r="G7493" i="41"/>
  <c r="U7493" i="41" s="1" a="1"/>
  <c r="U7493" i="41" s="1"/>
  <c r="G7553" i="41"/>
  <c r="U7553" i="41" s="1" a="1"/>
  <c r="U7553" i="41" s="1"/>
  <c r="G6916" i="41"/>
  <c r="U6916" i="41" s="1" a="1"/>
  <c r="U6916" i="41" s="1"/>
  <c r="G6637" i="41"/>
  <c r="U6637" i="41" s="1" a="1"/>
  <c r="U6637" i="41" s="1"/>
  <c r="G6678" i="41"/>
  <c r="U6678" i="41" s="1" a="1"/>
  <c r="U6678" i="41" s="1"/>
  <c r="G7198" i="41"/>
  <c r="U7198" i="41" s="1" a="1"/>
  <c r="U7198" i="41" s="1"/>
  <c r="G6639" i="41"/>
  <c r="U6639" i="41" s="1" a="1"/>
  <c r="U6639" i="41" s="1"/>
  <c r="G7139" i="41"/>
  <c r="U7139" i="41" s="1" a="1"/>
  <c r="U7139" i="41" s="1"/>
  <c r="G6511" i="41"/>
  <c r="G6671" i="41"/>
  <c r="U6671" i="41" s="1" a="1"/>
  <c r="U6671" i="41" s="1"/>
  <c r="G6871" i="41"/>
  <c r="G6911" i="41"/>
  <c r="U6911" i="41" s="1" a="1"/>
  <c r="U6911" i="41" s="1"/>
  <c r="G7191" i="41"/>
  <c r="U7191" i="41" s="1" a="1"/>
  <c r="U7191" i="41" s="1"/>
  <c r="G6574" i="41"/>
  <c r="U6574" i="41" s="1" a="1"/>
  <c r="U6574" i="41" s="1"/>
  <c r="G6634" i="41"/>
  <c r="U6634" i="41" s="1" a="1"/>
  <c r="U6634" i="41" s="1"/>
  <c r="G6654" i="41"/>
  <c r="U6654" i="41" s="1" a="1"/>
  <c r="U6654" i="41" s="1"/>
  <c r="G6714" i="41"/>
  <c r="U6714" i="41" s="1" a="1"/>
  <c r="U6714" i="41" s="1"/>
  <c r="G6834" i="41"/>
  <c r="U6834" i="41" s="1" a="1"/>
  <c r="U6834" i="41" s="1"/>
  <c r="G6894" i="41"/>
  <c r="U6894" i="41" s="1" a="1"/>
  <c r="U6894" i="41" s="1"/>
  <c r="G6974" i="41"/>
  <c r="U6974" i="41" s="1" a="1"/>
  <c r="U6974" i="41" s="1"/>
  <c r="G7034" i="41"/>
  <c r="U7034" i="41" s="1" a="1"/>
  <c r="U7034" i="41" s="1"/>
  <c r="G7114" i="41"/>
  <c r="U7114" i="41" s="1" a="1"/>
  <c r="U7114" i="41" s="1"/>
  <c r="G7134" i="41"/>
  <c r="U7134" i="41" s="1" a="1"/>
  <c r="U7134" i="41" s="1"/>
  <c r="G7234" i="41"/>
  <c r="U7234" i="41" s="1" a="1"/>
  <c r="U7234" i="41" s="1"/>
  <c r="G7294" i="41"/>
  <c r="U7294" i="41" s="1" a="1"/>
  <c r="U7294" i="41" s="1"/>
  <c r="G7374" i="41"/>
  <c r="U7374" i="41" s="1" a="1"/>
  <c r="U7374" i="41" s="1"/>
  <c r="G7434" i="41"/>
  <c r="U7434" i="41" s="1" a="1"/>
  <c r="U7434" i="41" s="1"/>
  <c r="G7514" i="41"/>
  <c r="U7514" i="41" s="1" a="1"/>
  <c r="U7514" i="41" s="1"/>
  <c r="G7295" i="41"/>
  <c r="U7295" i="41" s="1" a="1"/>
  <c r="U7295" i="41" s="1"/>
  <c r="G7315" i="41"/>
  <c r="U7315" i="41" s="1" a="1"/>
  <c r="U7315" i="41" s="1"/>
  <c r="G7375" i="41"/>
  <c r="U7375" i="41" s="1" a="1"/>
  <c r="U7375" i="41" s="1"/>
  <c r="G7515" i="41"/>
  <c r="U7515" i="41" s="1" a="1"/>
  <c r="U7515" i="41" s="1"/>
  <c r="G7535" i="41"/>
  <c r="U7535" i="41" s="1" a="1"/>
  <c r="U7535" i="41" s="1"/>
  <c r="G7555" i="41"/>
  <c r="U7555" i="41" s="1" a="1"/>
  <c r="U7555" i="41" s="1"/>
  <c r="G7316" i="41"/>
  <c r="U7316" i="41" s="1" a="1"/>
  <c r="U7316" i="41" s="1"/>
  <c r="G7336" i="41"/>
  <c r="U7336" i="41" s="1" a="1"/>
  <c r="U7336" i="41" s="1"/>
  <c r="G7396" i="41"/>
  <c r="U7396" i="41" s="1" a="1"/>
  <c r="U7396" i="41" s="1"/>
  <c r="G7456" i="41"/>
  <c r="U7456" i="41" s="1" a="1"/>
  <c r="U7456" i="41" s="1"/>
  <c r="G7476" i="41"/>
  <c r="U7476" i="41" s="1" a="1"/>
  <c r="U7476" i="41" s="1"/>
  <c r="G7277" i="41"/>
  <c r="U7277" i="41" s="1" a="1"/>
  <c r="U7277" i="41" s="1"/>
  <c r="G7377" i="41"/>
  <c r="U7377" i="41" s="1" a="1"/>
  <c r="U7377" i="41" s="1"/>
  <c r="G7417" i="41"/>
  <c r="U7417" i="41" s="1" a="1"/>
  <c r="U7417" i="41" s="1"/>
  <c r="G7517" i="41"/>
  <c r="U7517" i="41" s="1" a="1"/>
  <c r="U7517" i="41" s="1"/>
  <c r="G7537" i="41"/>
  <c r="U7537" i="41" s="1" a="1"/>
  <c r="U7537" i="41" s="1"/>
  <c r="G7557" i="41"/>
  <c r="U7557" i="41" s="1" a="1"/>
  <c r="U7557" i="41" s="1"/>
  <c r="G7298" i="41"/>
  <c r="U7298" i="41" s="1" a="1"/>
  <c r="U7298" i="41" s="1"/>
  <c r="G7398" i="41"/>
  <c r="U7398" i="41" s="1" a="1"/>
  <c r="U7398" i="41" s="1"/>
  <c r="G7438" i="41"/>
  <c r="U7438" i="41" s="1" a="1"/>
  <c r="U7438" i="41" s="1"/>
  <c r="G7498" i="41"/>
  <c r="U7498" i="41" s="1" a="1"/>
  <c r="U7498" i="41" s="1"/>
  <c r="G7538" i="41"/>
  <c r="U7538" i="41" s="1" a="1"/>
  <c r="U7538" i="41" s="1"/>
  <c r="G7558" i="41"/>
  <c r="U7558" i="41" s="1" a="1"/>
  <c r="U7558" i="41" s="1"/>
  <c r="G7299" i="41"/>
  <c r="U7299" i="41" s="1" a="1"/>
  <c r="U7299" i="41" s="1"/>
  <c r="G7319" i="41"/>
  <c r="U7319" i="41" s="1" a="1"/>
  <c r="U7319" i="41" s="1"/>
  <c r="G7439" i="41"/>
  <c r="U7439" i="41" s="1" a="1"/>
  <c r="U7439" i="41" s="1"/>
  <c r="G7459" i="41"/>
  <c r="U7459" i="41" s="1" a="1"/>
  <c r="U7459" i="41" s="1"/>
  <c r="G7559" i="41"/>
  <c r="U7559" i="41" s="1" a="1"/>
  <c r="U7559" i="41" s="1"/>
  <c r="G7579" i="41"/>
  <c r="U7579" i="41" s="1" a="1"/>
  <c r="U7579" i="41" s="1"/>
  <c r="G7300" i="41"/>
  <c r="U7300" i="41" s="1" a="1"/>
  <c r="U7300" i="41" s="1"/>
  <c r="G7320" i="41"/>
  <c r="U7320" i="41" s="1" a="1"/>
  <c r="U7320" i="41" s="1"/>
  <c r="G7380" i="41"/>
  <c r="U7380" i="41" s="1" a="1"/>
  <c r="U7380" i="41" s="1"/>
  <c r="G7520" i="41"/>
  <c r="U7520" i="41" s="1" a="1"/>
  <c r="U7520" i="41" s="1"/>
  <c r="G7560" i="41"/>
  <c r="U7560" i="41" s="1" a="1"/>
  <c r="U7560" i="41" s="1"/>
  <c r="G7281" i="41"/>
  <c r="U7281" i="41" s="1" a="1"/>
  <c r="U7281" i="41" s="1"/>
  <c r="G7301" i="41"/>
  <c r="U7301" i="41" s="1" a="1"/>
  <c r="U7301" i="41" s="1"/>
  <c r="G7341" i="41"/>
  <c r="U7341" i="41" s="1" a="1"/>
  <c r="U7341" i="41" s="1"/>
  <c r="G7401" i="41"/>
  <c r="U7401" i="41" s="1" a="1"/>
  <c r="U7401" i="41" s="1"/>
  <c r="G7461" i="41"/>
  <c r="U7461" i="41" s="1" a="1"/>
  <c r="U7461" i="41" s="1"/>
  <c r="G7481" i="41"/>
  <c r="U7481" i="41" s="1" a="1"/>
  <c r="U7481" i="41" s="1"/>
  <c r="G7541" i="41"/>
  <c r="U7541" i="41" s="1" a="1"/>
  <c r="U7541" i="41" s="1"/>
  <c r="G7581" i="41"/>
  <c r="U7581" i="41" s="1" a="1"/>
  <c r="U7581" i="41" s="1"/>
  <c r="G6655" i="41"/>
  <c r="U6655" i="41" s="1" a="1"/>
  <c r="U6655" i="41" s="1"/>
  <c r="G6536" i="41"/>
  <c r="U6536" i="41" s="1" a="1"/>
  <c r="U6536" i="41" s="1"/>
  <c r="G6696" i="41"/>
  <c r="U6696" i="41" s="1" a="1"/>
  <c r="U6696" i="41" s="1"/>
  <c r="G6737" i="41"/>
  <c r="U6737" i="41" s="1" a="1"/>
  <c r="U6737" i="41" s="1"/>
  <c r="G6917" i="41"/>
  <c r="U6917" i="41" s="1" a="1"/>
  <c r="U6917" i="41" s="1"/>
  <c r="G6558" i="41"/>
  <c r="U6558" i="41" s="1" a="1"/>
  <c r="U6558" i="41" s="1"/>
  <c r="G6718" i="41"/>
  <c r="U6718" i="41" s="1" a="1"/>
  <c r="U6718" i="41" s="1"/>
  <c r="G6839" i="41"/>
  <c r="U6839" i="41" s="1" a="1"/>
  <c r="U6839" i="41" s="1"/>
  <c r="G6959" i="41"/>
  <c r="U6959" i="41" s="1" a="1"/>
  <c r="U6959" i="41" s="1"/>
  <c r="G7059" i="41"/>
  <c r="U7059" i="41" s="1" a="1"/>
  <c r="U7059" i="41" s="1"/>
  <c r="G6560" i="41"/>
  <c r="U6560" i="41" s="1" a="1"/>
  <c r="U6560" i="41" s="1"/>
  <c r="G6760" i="41"/>
  <c r="U6760" i="41" s="1" a="1"/>
  <c r="U6760" i="41" s="1"/>
  <c r="G6820" i="41"/>
  <c r="U6820" i="41" s="1" a="1"/>
  <c r="U6820" i="41" s="1"/>
  <c r="G6880" i="41"/>
  <c r="G6900" i="41"/>
  <c r="U6900" i="41" s="1" a="1"/>
  <c r="U6900" i="41" s="1"/>
  <c r="G7020" i="41"/>
  <c r="U7020" i="41" s="1" a="1"/>
  <c r="U7020" i="41" s="1"/>
  <c r="G7120" i="41"/>
  <c r="U7120" i="41" s="1" a="1"/>
  <c r="U7120" i="41" s="1"/>
  <c r="G7140" i="41"/>
  <c r="U7140" i="41" s="1" a="1"/>
  <c r="U7140" i="41" s="1"/>
  <c r="G7160" i="41"/>
  <c r="U7160" i="41" s="1" a="1"/>
  <c r="U7160" i="41" s="1"/>
  <c r="G7220" i="41"/>
  <c r="U7220" i="41" s="1" a="1"/>
  <c r="U7220" i="41" s="1"/>
  <c r="G7260" i="41"/>
  <c r="U7260" i="41" s="1" a="1"/>
  <c r="U7260" i="41" s="1"/>
  <c r="G6521" i="41"/>
  <c r="G6581" i="41"/>
  <c r="U6581" i="41" s="1" a="1"/>
  <c r="U6581" i="41" s="1"/>
  <c r="G6681" i="41"/>
  <c r="U6681" i="41" s="1" a="1"/>
  <c r="U6681" i="41" s="1"/>
  <c r="G6721" i="41"/>
  <c r="U6721" i="41" s="1" a="1"/>
  <c r="U6721" i="41" s="1"/>
  <c r="G6741" i="41"/>
  <c r="U6741" i="41" s="1" a="1"/>
  <c r="U6741" i="41" s="1"/>
  <c r="G6781" i="41"/>
  <c r="U6781" i="41" s="1" a="1"/>
  <c r="U6781" i="41" s="1"/>
  <c r="G6821" i="41"/>
  <c r="U6821" i="41" s="1" a="1"/>
  <c r="U6821" i="41" s="1"/>
  <c r="G6841" i="41"/>
  <c r="U6841" i="41" s="1" a="1"/>
  <c r="U6841" i="41" s="1"/>
  <c r="G6901" i="41"/>
  <c r="U6901" i="41" s="1" a="1"/>
  <c r="U6901" i="41" s="1"/>
  <c r="G6961" i="41"/>
  <c r="U6961" i="41" s="1" a="1"/>
  <c r="U6961" i="41" s="1"/>
  <c r="G7081" i="41"/>
  <c r="U7081" i="41" s="1" a="1"/>
  <c r="U7081" i="41" s="1"/>
  <c r="G7121" i="41"/>
  <c r="U7121" i="41" s="1" a="1"/>
  <c r="U7121" i="41" s="1"/>
  <c r="G7141" i="41"/>
  <c r="U7141" i="41" s="1" a="1"/>
  <c r="U7141" i="41" s="1"/>
  <c r="G7181" i="41"/>
  <c r="U7181" i="41" s="1" a="1"/>
  <c r="U7181" i="41" s="1"/>
  <c r="G7201" i="41"/>
  <c r="U7201" i="41" s="1" a="1"/>
  <c r="U7201" i="41" s="1"/>
  <c r="G7221" i="41"/>
  <c r="U7221" i="41" s="1" a="1"/>
  <c r="U7221" i="41" s="1"/>
  <c r="G7241" i="41"/>
  <c r="U7241" i="41" s="1" a="1"/>
  <c r="U7241" i="41" s="1"/>
  <c r="G6522" i="41"/>
  <c r="H34" i="54" s="1" a="1"/>
  <c r="H34" i="54" s="1"/>
  <c r="G6542" i="41"/>
  <c r="U6542" i="41" s="1" a="1"/>
  <c r="U6542" i="41" s="1"/>
  <c r="G6662" i="41"/>
  <c r="U6662" i="41" s="1" a="1"/>
  <c r="U6662" i="41" s="1"/>
  <c r="G6762" i="41"/>
  <c r="U6762" i="41" s="1" a="1"/>
  <c r="U6762" i="41" s="1"/>
  <c r="G6782" i="41"/>
  <c r="U6782" i="41" s="1" a="1"/>
  <c r="U6782" i="41" s="1"/>
  <c r="G6802" i="41"/>
  <c r="U6802" i="41" s="1" a="1"/>
  <c r="U6802" i="41" s="1"/>
  <c r="G6862" i="41"/>
  <c r="U6862" i="41" s="1" a="1"/>
  <c r="U6862" i="41" s="1"/>
  <c r="G6902" i="41"/>
  <c r="U6902" i="41" s="1" a="1"/>
  <c r="U6902" i="41" s="1"/>
  <c r="G6942" i="41"/>
  <c r="U6942" i="41" s="1" a="1"/>
  <c r="U6942" i="41" s="1"/>
  <c r="G7002" i="41"/>
  <c r="U7002" i="41" s="1" a="1"/>
  <c r="U7002" i="41" s="1"/>
  <c r="G7062" i="41"/>
  <c r="U7062" i="41" s="1" a="1"/>
  <c r="U7062" i="41" s="1"/>
  <c r="G7142" i="41"/>
  <c r="U7142" i="41" s="1" a="1"/>
  <c r="U7142" i="41" s="1"/>
  <c r="G7182" i="41"/>
  <c r="U7182" i="41" s="1" a="1"/>
  <c r="U7182" i="41" s="1"/>
  <c r="G7202" i="41"/>
  <c r="U7202" i="41" s="1" a="1"/>
  <c r="U7202" i="41" s="1"/>
  <c r="G7242" i="41"/>
  <c r="U7242" i="41" s="1" a="1"/>
  <c r="U7242" i="41" s="1"/>
  <c r="G7262" i="41"/>
  <c r="G7322" i="41"/>
  <c r="U7322" i="41" s="1" a="1"/>
  <c r="U7322" i="41" s="1"/>
  <c r="G7342" i="41"/>
  <c r="U7342" i="41" s="1" a="1"/>
  <c r="U7342" i="41" s="1"/>
  <c r="G7462" i="41"/>
  <c r="U7462" i="41" s="1" a="1"/>
  <c r="U7462" i="41" s="1"/>
  <c r="G7482" i="41"/>
  <c r="U7482" i="41" s="1" a="1"/>
  <c r="U7482" i="41" s="1"/>
  <c r="G7542" i="41"/>
  <c r="U7542" i="41" s="1" a="1"/>
  <c r="U7542" i="41" s="1"/>
  <c r="G7562" i="41"/>
  <c r="U7562" i="41" s="1" a="1"/>
  <c r="U7562" i="41" s="1"/>
  <c r="G7582" i="41"/>
  <c r="U7582" i="41" s="1" a="1"/>
  <c r="U7582" i="41" s="1"/>
  <c r="G6615" i="41"/>
  <c r="U6615" i="41" s="1" a="1"/>
  <c r="U6615" i="41" s="1"/>
  <c r="G6795" i="41"/>
  <c r="U6795" i="41" s="1" a="1"/>
  <c r="U6795" i="41" s="1"/>
  <c r="G7195" i="41"/>
  <c r="U7195" i="41" s="1" a="1"/>
  <c r="U7195" i="41" s="1"/>
  <c r="G6996" i="41"/>
  <c r="U6996" i="41" s="1" a="1"/>
  <c r="U6996" i="41" s="1"/>
  <c r="G7256" i="41"/>
  <c r="U7256" i="41" s="1" a="1"/>
  <c r="U7256" i="41" s="1"/>
  <c r="G6997" i="41"/>
  <c r="U6997" i="41" s="1" a="1"/>
  <c r="U6997" i="41" s="1"/>
  <c r="G7197" i="41"/>
  <c r="U7197" i="41" s="1" a="1"/>
  <c r="U7197" i="41" s="1"/>
  <c r="G6858" i="41"/>
  <c r="U6858" i="41" s="1" a="1"/>
  <c r="U6858" i="41" s="1"/>
  <c r="G6799" i="41"/>
  <c r="U6799" i="41" s="1" a="1"/>
  <c r="U6799" i="41" s="1"/>
  <c r="G7099" i="41"/>
  <c r="U7099" i="41" s="1" a="1"/>
  <c r="U7099" i="41" s="1"/>
  <c r="G6903" i="41"/>
  <c r="U6903" i="41" s="1" a="1"/>
  <c r="U6903" i="41" s="1"/>
  <c r="G7063" i="41"/>
  <c r="U7063" i="41" s="1" a="1"/>
  <c r="U7063" i="41" s="1"/>
  <c r="G7183" i="41"/>
  <c r="U7183" i="41" s="1" a="1"/>
  <c r="U7183" i="41" s="1"/>
  <c r="G7243" i="41"/>
  <c r="U7243" i="41" s="1" a="1"/>
  <c r="U7243" i="41" s="1"/>
  <c r="G7303" i="41"/>
  <c r="U7303" i="41" s="1" a="1"/>
  <c r="U7303" i="41" s="1"/>
  <c r="G7343" i="41"/>
  <c r="U7343" i="41" s="1" a="1"/>
  <c r="U7343" i="41" s="1"/>
  <c r="G7383" i="41"/>
  <c r="U7383" i="41" s="1" a="1"/>
  <c r="U7383" i="41" s="1"/>
  <c r="G7403" i="41"/>
  <c r="U7403" i="41" s="1" a="1"/>
  <c r="U7403" i="41" s="1"/>
  <c r="G7443" i="41"/>
  <c r="U7443" i="41" s="1" a="1"/>
  <c r="U7443" i="41" s="1"/>
  <c r="G7463" i="41"/>
  <c r="U7463" i="41" s="1" a="1"/>
  <c r="U7463" i="41" s="1"/>
  <c r="G7523" i="41"/>
  <c r="U7523" i="41" s="1" a="1"/>
  <c r="U7523" i="41" s="1"/>
  <c r="G7543" i="41"/>
  <c r="U7543" i="41" s="1" a="1"/>
  <c r="U7543" i="41" s="1"/>
  <c r="G7583" i="41"/>
  <c r="U7583" i="41" s="1" a="1"/>
  <c r="U7583" i="41" s="1"/>
  <c r="G6915" i="41"/>
  <c r="U6915" i="41" s="1" a="1"/>
  <c r="U6915" i="41" s="1"/>
  <c r="G7179" i="41"/>
  <c r="U7179" i="41" s="1" a="1"/>
  <c r="U7179" i="41" s="1"/>
  <c r="G6843" i="41"/>
  <c r="U6843" i="41" s="1" a="1"/>
  <c r="U6843" i="41" s="1"/>
  <c r="G6644" i="41"/>
  <c r="U6644" i="41" s="1" a="1"/>
  <c r="U6644" i="41" s="1"/>
  <c r="G6804" i="41"/>
  <c r="U6804" i="41" s="1" a="1"/>
  <c r="U6804" i="41" s="1"/>
  <c r="G6844" i="41"/>
  <c r="U6844" i="41" s="1" a="1"/>
  <c r="U6844" i="41" s="1"/>
  <c r="G6884" i="41"/>
  <c r="P32" i="54" s="1"/>
  <c r="R32" i="54" s="1"/>
  <c r="G7004" i="41"/>
  <c r="U7004" i="41" s="1" a="1"/>
  <c r="U7004" i="41" s="1"/>
  <c r="G7044" i="41"/>
  <c r="U7044" i="41" s="1" a="1"/>
  <c r="U7044" i="41" s="1"/>
  <c r="G7104" i="41"/>
  <c r="U7104" i="41" s="1" a="1"/>
  <c r="U7104" i="41" s="1"/>
  <c r="G7164" i="41"/>
  <c r="U7164" i="41" s="1" a="1"/>
  <c r="U7164" i="41" s="1"/>
  <c r="G7224" i="41"/>
  <c r="U7224" i="41" s="1" a="1"/>
  <c r="U7224" i="41" s="1"/>
  <c r="G7264" i="41"/>
  <c r="U7264" i="41" s="1" a="1"/>
  <c r="U7264" i="41" s="1"/>
  <c r="G7284" i="41"/>
  <c r="U7284" i="41" s="1" a="1"/>
  <c r="U7284" i="41" s="1"/>
  <c r="G7364" i="41"/>
  <c r="U7364" i="41" s="1" a="1"/>
  <c r="U7364" i="41" s="1"/>
  <c r="G7384" i="41"/>
  <c r="U7384" i="41" s="1" a="1"/>
  <c r="U7384" i="41" s="1"/>
  <c r="G7424" i="41"/>
  <c r="U7424" i="41" s="1" a="1"/>
  <c r="U7424" i="41" s="1"/>
  <c r="G7444" i="41"/>
  <c r="U7444" i="41" s="1" a="1"/>
  <c r="U7444" i="41" s="1"/>
  <c r="G7464" i="41"/>
  <c r="U7464" i="41" s="1" a="1"/>
  <c r="U7464" i="41" s="1"/>
  <c r="G7504" i="41"/>
  <c r="U7504" i="41" s="1" a="1"/>
  <c r="U7504" i="41" s="1"/>
  <c r="G7524" i="41"/>
  <c r="U7524" i="41" s="1" a="1"/>
  <c r="U7524" i="41" s="1"/>
  <c r="G7584" i="41"/>
  <c r="U7584" i="41" s="1" a="1"/>
  <c r="U7584" i="41" s="1"/>
  <c r="G7345" i="41"/>
  <c r="U7345" i="41" s="1" a="1"/>
  <c r="U7345" i="41" s="1"/>
  <c r="G7365" i="41"/>
  <c r="U7365" i="41" s="1" a="1"/>
  <c r="U7365" i="41" s="1"/>
  <c r="G7405" i="41"/>
  <c r="U7405" i="41" s="1" a="1"/>
  <c r="U7405" i="41" s="1"/>
  <c r="G7445" i="41"/>
  <c r="U7445" i="41" s="1" a="1"/>
  <c r="U7445" i="41" s="1"/>
  <c r="G7465" i="41"/>
  <c r="U7465" i="41" s="1" a="1"/>
  <c r="U7465" i="41" s="1"/>
  <c r="G7585" i="41"/>
  <c r="U7585" i="41" s="1" a="1"/>
  <c r="U7585" i="41" s="1"/>
  <c r="G6595" i="41"/>
  <c r="U6595" i="41" s="1" a="1"/>
  <c r="U6595" i="41" s="1"/>
  <c r="G6755" i="41"/>
  <c r="U6755" i="41" s="1" a="1"/>
  <c r="U6755" i="41" s="1"/>
  <c r="G7235" i="41"/>
  <c r="U7235" i="41" s="1" a="1"/>
  <c r="U7235" i="41" s="1"/>
  <c r="G6576" i="41"/>
  <c r="U6576" i="41" s="1" a="1"/>
  <c r="U6576" i="41" s="1"/>
  <c r="G7076" i="41"/>
  <c r="U7076" i="41" s="1" a="1"/>
  <c r="U7076" i="41" s="1"/>
  <c r="G7216" i="41"/>
  <c r="U7216" i="41" s="1" a="1"/>
  <c r="U7216" i="41" s="1"/>
  <c r="G6697" i="41"/>
  <c r="U6697" i="41" s="1" a="1"/>
  <c r="U6697" i="41" s="1"/>
  <c r="G6877" i="41"/>
  <c r="G7057" i="41"/>
  <c r="U7057" i="41" s="1" a="1"/>
  <c r="U7057" i="41" s="1"/>
  <c r="G6578" i="41"/>
  <c r="U6578" i="41" s="1" a="1"/>
  <c r="U6578" i="41" s="1"/>
  <c r="G7238" i="41"/>
  <c r="U7238" i="41" s="1" a="1"/>
  <c r="U7238" i="41" s="1"/>
  <c r="G6579" i="41"/>
  <c r="U6579" i="41" s="1" a="1"/>
  <c r="U6579" i="41" s="1"/>
  <c r="G6583" i="41"/>
  <c r="U6583" i="41" s="1" a="1"/>
  <c r="U6583" i="41" s="1"/>
  <c r="G6863" i="41"/>
  <c r="U6863" i="41" s="1" a="1"/>
  <c r="U6863" i="41" s="1"/>
  <c r="G7023" i="41"/>
  <c r="U7023" i="41" s="1" a="1"/>
  <c r="U7023" i="41" s="1"/>
  <c r="G7223" i="41"/>
  <c r="U7223" i="41" s="1" a="1"/>
  <c r="U7223" i="41" s="1"/>
  <c r="G6584" i="41"/>
  <c r="U6584" i="41" s="1" a="1"/>
  <c r="U6584" i="41" s="1"/>
  <c r="G6704" i="41"/>
  <c r="U6704" i="41" s="1" a="1"/>
  <c r="U6704" i="41" s="1"/>
  <c r="G6784" i="41"/>
  <c r="U6784" i="41" s="1" a="1"/>
  <c r="U6784" i="41" s="1"/>
  <c r="G6824" i="41"/>
  <c r="U6824" i="41" s="1" a="1"/>
  <c r="U6824" i="41" s="1"/>
  <c r="G6864" i="41"/>
  <c r="U6864" i="41" s="1" a="1"/>
  <c r="U6864" i="41" s="1"/>
  <c r="G6984" i="41"/>
  <c r="U6984" i="41" s="1" a="1"/>
  <c r="U6984" i="41" s="1"/>
  <c r="G7204" i="41"/>
  <c r="U7204" i="41" s="1" a="1"/>
  <c r="U7204" i="41" s="1"/>
  <c r="G6505" i="41"/>
  <c r="G6585" i="41"/>
  <c r="U6585" i="41" s="1" a="1"/>
  <c r="U6585" i="41" s="1"/>
  <c r="G6605" i="41"/>
  <c r="U6605" i="41" s="1" a="1"/>
  <c r="U6605" i="41" s="1"/>
  <c r="G6625" i="41"/>
  <c r="U6625" i="41" s="1" a="1"/>
  <c r="U6625" i="41" s="1"/>
  <c r="G6645" i="41"/>
  <c r="U6645" i="41" s="1" a="1"/>
  <c r="U6645" i="41" s="1"/>
  <c r="G6665" i="41"/>
  <c r="U6665" i="41" s="1" a="1"/>
  <c r="U6665" i="41" s="1"/>
  <c r="G6685" i="41"/>
  <c r="U6685" i="41" s="1" a="1"/>
  <c r="U6685" i="41" s="1"/>
  <c r="G6705" i="41"/>
  <c r="U6705" i="41" s="1" a="1"/>
  <c r="U6705" i="41" s="1"/>
  <c r="G6765" i="41"/>
  <c r="U6765" i="41" s="1" a="1"/>
  <c r="U6765" i="41" s="1"/>
  <c r="G6785" i="41"/>
  <c r="U6785" i="41" s="1" a="1"/>
  <c r="U6785" i="41" s="1"/>
  <c r="G6825" i="41"/>
  <c r="U6825" i="41" s="1" a="1"/>
  <c r="U6825" i="41" s="1"/>
  <c r="G6845" i="41"/>
  <c r="U6845" i="41" s="1" a="1"/>
  <c r="U6845" i="41" s="1"/>
  <c r="G6885" i="41"/>
  <c r="P33" i="54" s="1"/>
  <c r="R33" i="54" s="1"/>
  <c r="G6905" i="41"/>
  <c r="U6905" i="41" s="1" a="1"/>
  <c r="U6905" i="41" s="1"/>
  <c r="G6925" i="41"/>
  <c r="U6925" i="41" s="1" a="1"/>
  <c r="U6925" i="41" s="1"/>
  <c r="G6985" i="41"/>
  <c r="U6985" i="41" s="1" a="1"/>
  <c r="U6985" i="41" s="1"/>
  <c r="G7005" i="41"/>
  <c r="U7005" i="41" s="1" a="1"/>
  <c r="U7005" i="41" s="1"/>
  <c r="G7045" i="41"/>
  <c r="U7045" i="41" s="1" a="1"/>
  <c r="U7045" i="41" s="1"/>
  <c r="G7065" i="41"/>
  <c r="U7065" i="41" s="1" a="1"/>
  <c r="U7065" i="41" s="1"/>
  <c r="G7085" i="41"/>
  <c r="U7085" i="41" s="1" a="1"/>
  <c r="U7085" i="41" s="1"/>
  <c r="G7105" i="41"/>
  <c r="U7105" i="41" s="1" a="1"/>
  <c r="U7105" i="41" s="1"/>
  <c r="G7125" i="41"/>
  <c r="U7125" i="41" s="1" a="1"/>
  <c r="U7125" i="41" s="1"/>
  <c r="G7145" i="41"/>
  <c r="U7145" i="41" s="1" a="1"/>
  <c r="U7145" i="41" s="1"/>
  <c r="G7165" i="41"/>
  <c r="U7165" i="41" s="1" a="1"/>
  <c r="U7165" i="41" s="1"/>
  <c r="G7185" i="41"/>
  <c r="U7185" i="41" s="1" a="1"/>
  <c r="U7185" i="41" s="1"/>
  <c r="G7205" i="41"/>
  <c r="U7205" i="41" s="1" a="1"/>
  <c r="U7205" i="41" s="1"/>
  <c r="G7245" i="41"/>
  <c r="U7245" i="41" s="1" a="1"/>
  <c r="U7245" i="41" s="1"/>
  <c r="G7265" i="41"/>
  <c r="U7265" i="41" s="1" a="1"/>
  <c r="U7265" i="41" s="1"/>
  <c r="G6506" i="41"/>
  <c r="G6526" i="41"/>
  <c r="G6566" i="41"/>
  <c r="U6566" i="41" s="1" a="1"/>
  <c r="U6566" i="41" s="1"/>
  <c r="G6586" i="41"/>
  <c r="U6586" i="41" s="1" a="1"/>
  <c r="U6586" i="41" s="1"/>
  <c r="G6606" i="41"/>
  <c r="U6606" i="41" s="1" a="1"/>
  <c r="U6606" i="41" s="1"/>
  <c r="G6626" i="41"/>
  <c r="U6626" i="41" s="1" a="1"/>
  <c r="U6626" i="41" s="1"/>
  <c r="G6646" i="41"/>
  <c r="U6646" i="41" s="1" a="1"/>
  <c r="U6646" i="41" s="1"/>
  <c r="G6726" i="41"/>
  <c r="U6726" i="41" s="1" a="1"/>
  <c r="U6726" i="41" s="1"/>
  <c r="G6766" i="41"/>
  <c r="U6766" i="41" s="1" a="1"/>
  <c r="U6766" i="41" s="1"/>
  <c r="G6786" i="41"/>
  <c r="U6786" i="41" s="1" a="1"/>
  <c r="U6786" i="41" s="1"/>
  <c r="G6806" i="41"/>
  <c r="U6806" i="41" s="1" a="1"/>
  <c r="U6806" i="41" s="1"/>
  <c r="G6826" i="41"/>
  <c r="U6826" i="41" s="1" a="1"/>
  <c r="U6826" i="41" s="1"/>
  <c r="G6846" i="41"/>
  <c r="U6846" i="41" s="1" a="1"/>
  <c r="U6846" i="41" s="1"/>
  <c r="G6866" i="41"/>
  <c r="P15" i="54" s="1"/>
  <c r="R15" i="54" s="1"/>
  <c r="G6886" i="41"/>
  <c r="P34" i="54" s="1"/>
  <c r="R34" i="54" s="1"/>
  <c r="G6906" i="41"/>
  <c r="U6906" i="41" s="1" a="1"/>
  <c r="U6906" i="41" s="1"/>
  <c r="G6926" i="41"/>
  <c r="U6926" i="41" s="1" a="1"/>
  <c r="U6926" i="41" s="1"/>
  <c r="G6946" i="41"/>
  <c r="U6946" i="41" s="1" a="1"/>
  <c r="U6946" i="41" s="1"/>
  <c r="G6966" i="41"/>
  <c r="U6966" i="41" s="1" a="1"/>
  <c r="U6966" i="41" s="1"/>
  <c r="G7006" i="41"/>
  <c r="U7006" i="41" s="1" a="1"/>
  <c r="U7006" i="41" s="1"/>
  <c r="G7026" i="41"/>
  <c r="U7026" i="41" s="1" a="1"/>
  <c r="U7026" i="41" s="1"/>
  <c r="G7046" i="41"/>
  <c r="U7046" i="41" s="1" a="1"/>
  <c r="U7046" i="41" s="1"/>
  <c r="G7066" i="41"/>
  <c r="U7066" i="41" s="1" a="1"/>
  <c r="U7066" i="41" s="1"/>
  <c r="G7086" i="41"/>
  <c r="U7086" i="41" s="1" a="1"/>
  <c r="U7086" i="41" s="1"/>
  <c r="G7106" i="41"/>
  <c r="U7106" i="41" s="1" a="1"/>
  <c r="U7106" i="41" s="1"/>
  <c r="G7126" i="41"/>
  <c r="U7126" i="41" s="1" a="1"/>
  <c r="U7126" i="41" s="1"/>
  <c r="G7166" i="41"/>
  <c r="U7166" i="41" s="1" a="1"/>
  <c r="U7166" i="41" s="1"/>
  <c r="G7206" i="41"/>
  <c r="U7206" i="41" s="1" a="1"/>
  <c r="U7206" i="41" s="1"/>
  <c r="G7226" i="41"/>
  <c r="U7226" i="41" s="1" a="1"/>
  <c r="U7226" i="41" s="1"/>
  <c r="G7246" i="41"/>
  <c r="U7246" i="41" s="1" a="1"/>
  <c r="U7246" i="41" s="1"/>
  <c r="G7266" i="41"/>
  <c r="U7266" i="41" s="1" a="1"/>
  <c r="U7266" i="41" s="1"/>
  <c r="G7286" i="41"/>
  <c r="U7286" i="41" s="1" a="1"/>
  <c r="U7286" i="41" s="1"/>
  <c r="G7306" i="41"/>
  <c r="U7306" i="41" s="1" a="1"/>
  <c r="U7306" i="41" s="1"/>
  <c r="G7326" i="41"/>
  <c r="U7326" i="41" s="1" a="1"/>
  <c r="U7326" i="41" s="1"/>
  <c r="G7346" i="41"/>
  <c r="U7346" i="41" s="1" a="1"/>
  <c r="U7346" i="41" s="1"/>
  <c r="G7366" i="41"/>
  <c r="U7366" i="41" s="1" a="1"/>
  <c r="U7366" i="41" s="1"/>
  <c r="G7386" i="41"/>
  <c r="U7386" i="41" s="1" a="1"/>
  <c r="U7386" i="41" s="1"/>
  <c r="G7406" i="41"/>
  <c r="U7406" i="41" s="1" a="1"/>
  <c r="U7406" i="41" s="1"/>
  <c r="G7426" i="41"/>
  <c r="U7426" i="41" s="1" a="1"/>
  <c r="U7426" i="41" s="1"/>
  <c r="G7446" i="41"/>
  <c r="U7446" i="41" s="1" a="1"/>
  <c r="U7446" i="41" s="1"/>
  <c r="G7466" i="41"/>
  <c r="U7466" i="41" s="1" a="1"/>
  <c r="U7466" i="41" s="1"/>
  <c r="G7486" i="41"/>
  <c r="U7486" i="41" s="1" a="1"/>
  <c r="U7486" i="41" s="1"/>
  <c r="G7506" i="41"/>
  <c r="U7506" i="41" s="1" a="1"/>
  <c r="U7506" i="41" s="1"/>
  <c r="G7526" i="41"/>
  <c r="U7526" i="41" s="1" a="1"/>
  <c r="U7526" i="41" s="1"/>
  <c r="G7546" i="41"/>
  <c r="U7546" i="41" s="1" a="1"/>
  <c r="U7546" i="41" s="1"/>
  <c r="G7566" i="41"/>
  <c r="U7566" i="41" s="1" a="1"/>
  <c r="U7566" i="41" s="1"/>
  <c r="G7586" i="41"/>
  <c r="U7586" i="41" s="1" a="1"/>
  <c r="U7586" i="41" s="1"/>
  <c r="G6545" i="41"/>
  <c r="U6545" i="41" s="1" a="1"/>
  <c r="U6545" i="41" s="1"/>
  <c r="G6965" i="41"/>
  <c r="U6965" i="41" s="1" a="1"/>
  <c r="U6965" i="41" s="1"/>
  <c r="G6627" i="41"/>
  <c r="U6627" i="41" s="1" a="1"/>
  <c r="U6627" i="41" s="1"/>
  <c r="G6707" i="41"/>
  <c r="U6707" i="41" s="1" a="1"/>
  <c r="U6707" i="41" s="1"/>
  <c r="G6787" i="41"/>
  <c r="U6787" i="41" s="1" a="1"/>
  <c r="U6787" i="41" s="1"/>
  <c r="G6867" i="41"/>
  <c r="P16" i="54" s="1"/>
  <c r="R16" i="54" s="1"/>
  <c r="G6887" i="41"/>
  <c r="P35" i="54" s="1"/>
  <c r="R35" i="54" s="1"/>
  <c r="G6927" i="41"/>
  <c r="U6927" i="41" s="1" a="1"/>
  <c r="U6927" i="41" s="1"/>
  <c r="G6947" i="41"/>
  <c r="U6947" i="41" s="1" a="1"/>
  <c r="U6947" i="41" s="1"/>
  <c r="G6967" i="41"/>
  <c r="U6967" i="41" s="1" a="1"/>
  <c r="U6967" i="41" s="1"/>
  <c r="G6987" i="41"/>
  <c r="U6987" i="41" s="1" a="1"/>
  <c r="U6987" i="41" s="1"/>
  <c r="G7007" i="41"/>
  <c r="U7007" i="41" s="1" a="1"/>
  <c r="U7007" i="41" s="1"/>
  <c r="G7027" i="41"/>
  <c r="U7027" i="41" s="1" a="1"/>
  <c r="U7027" i="41" s="1"/>
  <c r="G7047" i="41"/>
  <c r="U7047" i="41" s="1" a="1"/>
  <c r="U7047" i="41" s="1"/>
  <c r="G7087" i="41"/>
  <c r="U7087" i="41" s="1" a="1"/>
  <c r="U7087" i="41" s="1"/>
  <c r="G7107" i="41"/>
  <c r="U7107" i="41" s="1" a="1"/>
  <c r="U7107" i="41" s="1"/>
  <c r="G7147" i="41"/>
  <c r="U7147" i="41" s="1" a="1"/>
  <c r="U7147" i="41" s="1"/>
  <c r="G7167" i="41"/>
  <c r="U7167" i="41" s="1" a="1"/>
  <c r="U7167" i="41" s="1"/>
  <c r="G7187" i="41"/>
  <c r="U7187" i="41" s="1" a="1"/>
  <c r="U7187" i="41" s="1"/>
  <c r="G7207" i="41"/>
  <c r="U7207" i="41" s="1" a="1"/>
  <c r="U7207" i="41" s="1"/>
  <c r="G7227" i="41"/>
  <c r="U7227" i="41" s="1" a="1"/>
  <c r="U7227" i="41" s="1"/>
  <c r="G7247" i="41"/>
  <c r="U7247" i="41" s="1" a="1"/>
  <c r="U7247" i="41" s="1"/>
  <c r="G7267" i="41"/>
  <c r="U7267" i="41" s="1" a="1"/>
  <c r="U7267" i="41" s="1"/>
  <c r="G7287" i="41"/>
  <c r="U7287" i="41" s="1" a="1"/>
  <c r="U7287" i="41" s="1"/>
  <c r="G7307" i="41"/>
  <c r="U7307" i="41" s="1" a="1"/>
  <c r="U7307" i="41" s="1"/>
  <c r="G7327" i="41"/>
  <c r="U7327" i="41" s="1" a="1"/>
  <c r="U7327" i="41" s="1"/>
  <c r="G7347" i="41"/>
  <c r="U7347" i="41" s="1" a="1"/>
  <c r="U7347" i="41" s="1"/>
  <c r="G7367" i="41"/>
  <c r="U7367" i="41" s="1" a="1"/>
  <c r="U7367" i="41" s="1"/>
  <c r="G7387" i="41"/>
  <c r="U7387" i="41" s="1" a="1"/>
  <c r="U7387" i="41" s="1"/>
  <c r="G7407" i="41"/>
  <c r="U7407" i="41" s="1" a="1"/>
  <c r="U7407" i="41" s="1"/>
  <c r="G7427" i="41"/>
  <c r="U7427" i="41" s="1" a="1"/>
  <c r="U7427" i="41" s="1"/>
  <c r="G7447" i="41"/>
  <c r="U7447" i="41" s="1" a="1"/>
  <c r="U7447" i="41" s="1"/>
  <c r="G7467" i="41"/>
  <c r="U7467" i="41" s="1" a="1"/>
  <c r="U7467" i="41" s="1"/>
  <c r="G7487" i="41"/>
  <c r="U7487" i="41" s="1" a="1"/>
  <c r="U7487" i="41" s="1"/>
  <c r="G7507" i="41"/>
  <c r="U7507" i="41" s="1" a="1"/>
  <c r="U7507" i="41" s="1"/>
  <c r="G7527" i="41"/>
  <c r="U7527" i="41" s="1" a="1"/>
  <c r="U7527" i="41" s="1"/>
  <c r="G7547" i="41"/>
  <c r="U7547" i="41" s="1" a="1"/>
  <c r="U7547" i="41" s="1"/>
  <c r="G7567" i="41"/>
  <c r="U7567" i="41" s="1" a="1"/>
  <c r="U7567" i="41" s="1"/>
  <c r="G7587" i="41"/>
  <c r="U7587" i="41" s="1" a="1"/>
  <c r="U7587" i="41" s="1"/>
  <c r="G6525" i="41"/>
  <c r="G6567" i="41"/>
  <c r="U6567" i="41" s="1" a="1"/>
  <c r="U6567" i="41" s="1"/>
  <c r="G6647" i="41"/>
  <c r="U6647" i="41" s="1" a="1"/>
  <c r="U6647" i="41" s="1"/>
  <c r="G6747" i="41"/>
  <c r="U6747" i="41" s="1" a="1"/>
  <c r="U6747" i="41" s="1"/>
  <c r="G6807" i="41"/>
  <c r="U6807" i="41" s="1" a="1"/>
  <c r="U6807" i="41" s="1"/>
  <c r="G6907" i="41"/>
  <c r="U6907" i="41" s="1" a="1"/>
  <c r="U6907" i="41" s="1"/>
  <c r="G6508" i="41"/>
  <c r="G6528" i="41"/>
  <c r="U6528" i="41" s="1" a="1"/>
  <c r="U6528" i="41" s="1"/>
  <c r="G6548" i="41"/>
  <c r="U6548" i="41" s="1" a="1"/>
  <c r="U6548" i="41" s="1"/>
  <c r="G6568" i="41"/>
  <c r="U6568" i="41" s="1" a="1"/>
  <c r="U6568" i="41" s="1"/>
  <c r="G6588" i="41"/>
  <c r="U6588" i="41" s="1" a="1"/>
  <c r="U6588" i="41" s="1"/>
  <c r="G6628" i="41"/>
  <c r="U6628" i="41" s="1" a="1"/>
  <c r="U6628" i="41" s="1"/>
  <c r="G6648" i="41"/>
  <c r="U6648" i="41" s="1" a="1"/>
  <c r="U6648" i="41" s="1"/>
  <c r="G6668" i="41"/>
  <c r="U6668" i="41" s="1" a="1"/>
  <c r="U6668" i="41" s="1"/>
  <c r="G6688" i="41"/>
  <c r="U6688" i="41" s="1" a="1"/>
  <c r="U6688" i="41" s="1"/>
  <c r="G6708" i="41"/>
  <c r="U6708" i="41" s="1" a="1"/>
  <c r="U6708" i="41" s="1"/>
  <c r="G6728" i="41"/>
  <c r="U6728" i="41" s="1" a="1"/>
  <c r="U6728" i="41" s="1"/>
  <c r="G6748" i="41"/>
  <c r="U6748" i="41" s="1" a="1"/>
  <c r="U6748" i="41" s="1"/>
  <c r="G6768" i="41"/>
  <c r="U6768" i="41" s="1" a="1"/>
  <c r="U6768" i="41" s="1"/>
  <c r="G6788" i="41"/>
  <c r="U6788" i="41" s="1" a="1"/>
  <c r="U6788" i="41" s="1"/>
  <c r="G6808" i="41"/>
  <c r="U6808" i="41" s="1" a="1"/>
  <c r="U6808" i="41" s="1"/>
  <c r="G6828" i="41"/>
  <c r="U6828" i="41" s="1" a="1"/>
  <c r="U6828" i="41" s="1"/>
  <c r="G6848" i="41"/>
  <c r="U6848" i="41" s="1" a="1"/>
  <c r="U6848" i="41" s="1"/>
  <c r="G6868" i="41"/>
  <c r="G6888" i="41"/>
  <c r="P36" i="54" s="1"/>
  <c r="R36" i="54" s="1"/>
  <c r="G6908" i="41"/>
  <c r="U6908" i="41" s="1" a="1"/>
  <c r="U6908" i="41" s="1"/>
  <c r="G6928" i="41"/>
  <c r="U6928" i="41" s="1" a="1"/>
  <c r="U6928" i="41" s="1"/>
  <c r="G6948" i="41"/>
  <c r="U6948" i="41" s="1" a="1"/>
  <c r="U6948" i="41" s="1"/>
  <c r="G6968" i="41"/>
  <c r="U6968" i="41" s="1" a="1"/>
  <c r="U6968" i="41" s="1"/>
  <c r="G6988" i="41"/>
  <c r="U6988" i="41" s="1" a="1"/>
  <c r="U6988" i="41" s="1"/>
  <c r="G7008" i="41"/>
  <c r="U7008" i="41" s="1" a="1"/>
  <c r="U7008" i="41" s="1"/>
  <c r="G7028" i="41"/>
  <c r="U7028" i="41" s="1" a="1"/>
  <c r="U7028" i="41" s="1"/>
  <c r="G7088" i="41"/>
  <c r="U7088" i="41" s="1" a="1"/>
  <c r="U7088" i="41" s="1"/>
  <c r="G7108" i="41"/>
  <c r="U7108" i="41" s="1" a="1"/>
  <c r="U7108" i="41" s="1"/>
  <c r="G7128" i="41"/>
  <c r="U7128" i="41" s="1" a="1"/>
  <c r="U7128" i="41" s="1"/>
  <c r="G7148" i="41"/>
  <c r="U7148" i="41" s="1" a="1"/>
  <c r="U7148" i="41" s="1"/>
  <c r="G7168" i="41"/>
  <c r="U7168" i="41" s="1" a="1"/>
  <c r="U7168" i="41" s="1"/>
  <c r="G7188" i="41"/>
  <c r="U7188" i="41" s="1" a="1"/>
  <c r="U7188" i="41" s="1"/>
  <c r="G7208" i="41"/>
  <c r="U7208" i="41" s="1" a="1"/>
  <c r="U7208" i="41" s="1"/>
  <c r="G7228" i="41"/>
  <c r="U7228" i="41" s="1" a="1"/>
  <c r="U7228" i="41" s="1"/>
  <c r="G7248" i="41"/>
  <c r="U7248" i="41" s="1" a="1"/>
  <c r="U7248" i="41" s="1"/>
  <c r="G7268" i="41"/>
  <c r="U7268" i="41" s="1" a="1"/>
  <c r="U7268" i="41" s="1"/>
  <c r="G7308" i="41"/>
  <c r="U7308" i="41" s="1" a="1"/>
  <c r="U7308" i="41" s="1"/>
  <c r="G7328" i="41"/>
  <c r="U7328" i="41" s="1" a="1"/>
  <c r="U7328" i="41" s="1"/>
  <c r="G7348" i="41"/>
  <c r="U7348" i="41" s="1" a="1"/>
  <c r="U7348" i="41" s="1"/>
  <c r="G7368" i="41"/>
  <c r="U7368" i="41" s="1" a="1"/>
  <c r="U7368" i="41" s="1"/>
  <c r="G7388" i="41"/>
  <c r="U7388" i="41" s="1" a="1"/>
  <c r="U7388" i="41" s="1"/>
  <c r="G7408" i="41"/>
  <c r="U7408" i="41" s="1" a="1"/>
  <c r="U7408" i="41" s="1"/>
  <c r="G7428" i="41"/>
  <c r="U7428" i="41" s="1" a="1"/>
  <c r="U7428" i="41" s="1"/>
  <c r="G7448" i="41"/>
  <c r="U7448" i="41" s="1" a="1"/>
  <c r="U7448" i="41" s="1"/>
  <c r="G7468" i="41"/>
  <c r="U7468" i="41" s="1" a="1"/>
  <c r="U7468" i="41" s="1"/>
  <c r="G7488" i="41"/>
  <c r="U7488" i="41" s="1" a="1"/>
  <c r="U7488" i="41" s="1"/>
  <c r="G7528" i="41"/>
  <c r="U7528" i="41" s="1" a="1"/>
  <c r="U7528" i="41" s="1"/>
  <c r="G7548" i="41"/>
  <c r="U7548" i="41" s="1" a="1"/>
  <c r="U7548" i="41" s="1"/>
  <c r="G7568" i="41"/>
  <c r="U7568" i="41" s="1" a="1"/>
  <c r="U7568" i="41" s="1"/>
  <c r="G7588" i="41"/>
  <c r="U7588" i="41" s="1" a="1"/>
  <c r="U7588" i="41" s="1"/>
  <c r="G7025" i="41"/>
  <c r="U7025" i="41" s="1" a="1"/>
  <c r="U7025" i="41" s="1"/>
  <c r="G6587" i="41"/>
  <c r="U6587" i="41" s="1" a="1"/>
  <c r="U6587" i="41" s="1"/>
  <c r="G6667" i="41"/>
  <c r="U6667" i="41" s="1" a="1"/>
  <c r="U6667" i="41" s="1"/>
  <c r="G6767" i="41"/>
  <c r="U6767" i="41" s="1" a="1"/>
  <c r="U6767" i="41" s="1"/>
  <c r="G6509" i="41"/>
  <c r="G6529" i="41"/>
  <c r="U6529" i="41" s="1" a="1"/>
  <c r="U6529" i="41" s="1"/>
  <c r="G6549" i="41"/>
  <c r="U6549" i="41" s="1" a="1"/>
  <c r="U6549" i="41" s="1"/>
  <c r="G6569" i="41"/>
  <c r="U6569" i="41" s="1" a="1"/>
  <c r="U6569" i="41" s="1"/>
  <c r="G6589" i="41"/>
  <c r="U6589" i="41" s="1" a="1"/>
  <c r="U6589" i="41" s="1"/>
  <c r="G6609" i="41"/>
  <c r="U6609" i="41" s="1" a="1"/>
  <c r="U6609" i="41" s="1"/>
  <c r="G6629" i="41"/>
  <c r="U6629" i="41" s="1" a="1"/>
  <c r="U6629" i="41" s="1"/>
  <c r="G6649" i="41"/>
  <c r="U6649" i="41" s="1" a="1"/>
  <c r="U6649" i="41" s="1"/>
  <c r="G6669" i="41"/>
  <c r="U6669" i="41" s="1" a="1"/>
  <c r="U6669" i="41" s="1"/>
  <c r="G6689" i="41"/>
  <c r="U6689" i="41" s="1" a="1"/>
  <c r="U6689" i="41" s="1"/>
  <c r="G6709" i="41"/>
  <c r="U6709" i="41" s="1" a="1"/>
  <c r="U6709" i="41" s="1"/>
  <c r="G6729" i="41"/>
  <c r="U6729" i="41" s="1" a="1"/>
  <c r="U6729" i="41" s="1"/>
  <c r="G6749" i="41"/>
  <c r="U6749" i="41" s="1" a="1"/>
  <c r="U6749" i="41" s="1"/>
  <c r="G6769" i="41"/>
  <c r="U6769" i="41" s="1" a="1"/>
  <c r="U6769" i="41" s="1"/>
  <c r="G6789" i="41"/>
  <c r="U6789" i="41" s="1" a="1"/>
  <c r="U6789" i="41" s="1"/>
  <c r="G6809" i="41"/>
  <c r="U6809" i="41" s="1" a="1"/>
  <c r="U6809" i="41" s="1"/>
  <c r="G6829" i="41"/>
  <c r="U6829" i="41" s="1" a="1"/>
  <c r="U6829" i="41" s="1"/>
  <c r="G6849" i="41"/>
  <c r="U6849" i="41" s="1" a="1"/>
  <c r="U6849" i="41" s="1"/>
  <c r="G6869" i="41"/>
  <c r="P23" i="54" s="1"/>
  <c r="R23" i="54" s="1"/>
  <c r="G6889" i="41"/>
  <c r="P37" i="54" s="1"/>
  <c r="R37" i="54" s="1"/>
  <c r="G6909" i="41"/>
  <c r="U6909" i="41" s="1" a="1"/>
  <c r="U6909" i="41" s="1"/>
  <c r="G6929" i="41"/>
  <c r="U6929" i="41" s="1" a="1"/>
  <c r="U6929" i="41" s="1"/>
  <c r="G6949" i="41"/>
  <c r="U6949" i="41" s="1" a="1"/>
  <c r="U6949" i="41" s="1"/>
  <c r="G6969" i="41"/>
  <c r="U6969" i="41" s="1" a="1"/>
  <c r="U6969" i="41" s="1"/>
  <c r="G6989" i="41"/>
  <c r="U6989" i="41" s="1" a="1"/>
  <c r="U6989" i="41" s="1"/>
  <c r="G7009" i="41"/>
  <c r="U7009" i="41" s="1" a="1"/>
  <c r="U7009" i="41" s="1"/>
  <c r="G7029" i="41"/>
  <c r="U7029" i="41" s="1" a="1"/>
  <c r="U7029" i="41" s="1"/>
  <c r="G7049" i="41"/>
  <c r="U7049" i="41" s="1" a="1"/>
  <c r="U7049" i="41" s="1"/>
  <c r="G7069" i="41"/>
  <c r="U7069" i="41" s="1" a="1"/>
  <c r="U7069" i="41" s="1"/>
  <c r="G7089" i="41"/>
  <c r="U7089" i="41" s="1" a="1"/>
  <c r="U7089" i="41" s="1"/>
  <c r="G7109" i="41"/>
  <c r="U7109" i="41" s="1" a="1"/>
  <c r="U7109" i="41" s="1"/>
  <c r="G7129" i="41"/>
  <c r="U7129" i="41" s="1" a="1"/>
  <c r="U7129" i="41" s="1"/>
  <c r="G7149" i="41"/>
  <c r="U7149" i="41" s="1" a="1"/>
  <c r="U7149" i="41" s="1"/>
  <c r="G7169" i="41"/>
  <c r="U7169" i="41" s="1" a="1"/>
  <c r="U7169" i="41" s="1"/>
  <c r="G7189" i="41"/>
  <c r="U7189" i="41" s="1" a="1"/>
  <c r="U7189" i="41" s="1"/>
  <c r="G7209" i="41"/>
  <c r="U7209" i="41" s="1" a="1"/>
  <c r="U7209" i="41" s="1"/>
  <c r="G7229" i="41"/>
  <c r="U7229" i="41" s="1" a="1"/>
  <c r="U7229" i="41" s="1"/>
  <c r="G7249" i="41"/>
  <c r="U7249" i="41" s="1" a="1"/>
  <c r="U7249" i="41" s="1"/>
  <c r="G7269" i="41"/>
  <c r="U7269" i="41" s="1" a="1"/>
  <c r="U7269" i="41" s="1"/>
  <c r="G7289" i="41"/>
  <c r="U7289" i="41" s="1" a="1"/>
  <c r="U7289" i="41" s="1"/>
  <c r="G7309" i="41"/>
  <c r="U7309" i="41" s="1" a="1"/>
  <c r="U7309" i="41" s="1"/>
  <c r="G7329" i="41"/>
  <c r="U7329" i="41" s="1" a="1"/>
  <c r="U7329" i="41" s="1"/>
  <c r="G7349" i="41"/>
  <c r="U7349" i="41" s="1" a="1"/>
  <c r="U7349" i="41" s="1"/>
  <c r="G7369" i="41"/>
  <c r="U7369" i="41" s="1" a="1"/>
  <c r="U7369" i="41" s="1"/>
  <c r="G7389" i="41"/>
  <c r="U7389" i="41" s="1" a="1"/>
  <c r="U7389" i="41" s="1"/>
  <c r="G7409" i="41"/>
  <c r="U7409" i="41" s="1" a="1"/>
  <c r="U7409" i="41" s="1"/>
  <c r="G7429" i="41"/>
  <c r="U7429" i="41" s="1" a="1"/>
  <c r="U7429" i="41" s="1"/>
  <c r="G7449" i="41"/>
  <c r="U7449" i="41" s="1" a="1"/>
  <c r="U7449" i="41" s="1"/>
  <c r="G7469" i="41"/>
  <c r="U7469" i="41" s="1" a="1"/>
  <c r="U7469" i="41" s="1"/>
  <c r="G7489" i="41"/>
  <c r="U7489" i="41" s="1" a="1"/>
  <c r="U7489" i="41" s="1"/>
  <c r="G7509" i="41"/>
  <c r="U7509" i="41" s="1" a="1"/>
  <c r="U7509" i="41" s="1"/>
  <c r="G7529" i="41"/>
  <c r="U7529" i="41" s="1" a="1"/>
  <c r="U7529" i="41" s="1"/>
  <c r="G7549" i="41"/>
  <c r="U7549" i="41" s="1" a="1"/>
  <c r="U7549" i="41" s="1"/>
  <c r="G7569" i="41"/>
  <c r="U7569" i="41" s="1" a="1"/>
  <c r="U7569" i="41" s="1"/>
  <c r="G7589" i="41"/>
  <c r="U7589" i="41" s="1" a="1"/>
  <c r="U7589" i="41" s="1"/>
  <c r="G6945" i="41"/>
  <c r="U6945" i="41" s="1" a="1"/>
  <c r="U6945" i="41" s="1"/>
  <c r="G6607" i="41"/>
  <c r="U6607" i="41" s="1" a="1"/>
  <c r="U6607" i="41" s="1"/>
  <c r="G6687" i="41"/>
  <c r="U6687" i="41" s="1" a="1"/>
  <c r="U6687" i="41" s="1"/>
  <c r="G6727" i="41"/>
  <c r="U6727" i="41" s="1" a="1"/>
  <c r="U6727" i="41" s="1"/>
  <c r="G6827" i="41"/>
  <c r="U6827" i="41" s="1" a="1"/>
  <c r="U6827" i="41" s="1"/>
  <c r="G6510" i="41"/>
  <c r="G6530" i="41"/>
  <c r="U6530" i="41" s="1" a="1"/>
  <c r="U6530" i="41" s="1"/>
  <c r="G6550" i="41"/>
  <c r="U6550" i="41" s="1" a="1"/>
  <c r="U6550" i="41" s="1"/>
  <c r="G6570" i="41"/>
  <c r="U6570" i="41" s="1" a="1"/>
  <c r="U6570" i="41" s="1"/>
  <c r="G6590" i="41"/>
  <c r="U6590" i="41" s="1" a="1"/>
  <c r="U6590" i="41" s="1"/>
  <c r="G6610" i="41"/>
  <c r="U6610" i="41" s="1" a="1"/>
  <c r="U6610" i="41" s="1"/>
  <c r="G6630" i="41"/>
  <c r="U6630" i="41" s="1" a="1"/>
  <c r="U6630" i="41" s="1"/>
  <c r="G6670" i="41"/>
  <c r="U6670" i="41" s="1" a="1"/>
  <c r="U6670" i="41" s="1"/>
  <c r="G6690" i="41"/>
  <c r="U6690" i="41" s="1" a="1"/>
  <c r="U6690" i="41" s="1"/>
  <c r="G6710" i="41"/>
  <c r="U6710" i="41" s="1" a="1"/>
  <c r="U6710" i="41" s="1"/>
  <c r="G6730" i="41"/>
  <c r="U6730" i="41" s="1" a="1"/>
  <c r="U6730" i="41" s="1"/>
  <c r="G6750" i="41"/>
  <c r="U6750" i="41" s="1" a="1"/>
  <c r="U6750" i="41" s="1"/>
  <c r="G6770" i="41"/>
  <c r="U6770" i="41" s="1" a="1"/>
  <c r="U6770" i="41" s="1"/>
  <c r="G6790" i="41"/>
  <c r="U6790" i="41" s="1" a="1"/>
  <c r="U6790" i="41" s="1"/>
  <c r="G6810" i="41"/>
  <c r="U6810" i="41" s="1" a="1"/>
  <c r="U6810" i="41" s="1"/>
  <c r="G6830" i="41"/>
  <c r="U6830" i="41" s="1" a="1"/>
  <c r="U6830" i="41" s="1"/>
  <c r="G6850" i="41"/>
  <c r="U6850" i="41" s="1" a="1"/>
  <c r="U6850" i="41" s="1"/>
  <c r="G6890" i="41"/>
  <c r="P39" i="54" s="1"/>
  <c r="R39" i="54" s="1"/>
  <c r="G6910" i="41"/>
  <c r="U6910" i="41" s="1" a="1"/>
  <c r="U6910" i="41" s="1"/>
  <c r="G6930" i="41"/>
  <c r="U6930" i="41" s="1" a="1"/>
  <c r="U6930" i="41" s="1"/>
  <c r="G6950" i="41"/>
  <c r="U6950" i="41" s="1" a="1"/>
  <c r="U6950" i="41" s="1"/>
  <c r="G6970" i="41"/>
  <c r="U6970" i="41" s="1" a="1"/>
  <c r="U6970" i="41" s="1"/>
  <c r="G6990" i="41"/>
  <c r="U6990" i="41" s="1" a="1"/>
  <c r="U6990" i="41" s="1"/>
  <c r="G7010" i="41"/>
  <c r="U7010" i="41" s="1" a="1"/>
  <c r="U7010" i="41" s="1"/>
  <c r="G7030" i="41"/>
  <c r="U7030" i="41" s="1" a="1"/>
  <c r="U7030" i="41" s="1"/>
  <c r="G7070" i="41"/>
  <c r="U7070" i="41" s="1" a="1"/>
  <c r="U7070" i="41" s="1"/>
  <c r="G7090" i="41"/>
  <c r="U7090" i="41" s="1" a="1"/>
  <c r="U7090" i="41" s="1"/>
  <c r="G7130" i="41"/>
  <c r="U7130" i="41" s="1" a="1"/>
  <c r="U7130" i="41" s="1"/>
  <c r="G7150" i="41"/>
  <c r="U7150" i="41" s="1" a="1"/>
  <c r="U7150" i="41" s="1"/>
  <c r="G7170" i="41"/>
  <c r="U7170" i="41" s="1" a="1"/>
  <c r="U7170" i="41" s="1"/>
  <c r="G7190" i="41"/>
  <c r="U7190" i="41" s="1" a="1"/>
  <c r="U7190" i="41" s="1"/>
  <c r="G7210" i="41"/>
  <c r="U7210" i="41" s="1" a="1"/>
  <c r="U7210" i="41" s="1"/>
  <c r="G7230" i="41"/>
  <c r="U7230" i="41" s="1" a="1"/>
  <c r="U7230" i="41" s="1"/>
  <c r="G7250" i="41"/>
  <c r="U7250" i="41" s="1" a="1"/>
  <c r="U7250" i="41" s="1"/>
  <c r="G7290" i="41"/>
  <c r="U7290" i="41" s="1" a="1"/>
  <c r="U7290" i="41" s="1"/>
  <c r="G7310" i="41"/>
  <c r="U7310" i="41" s="1" a="1"/>
  <c r="U7310" i="41" s="1"/>
  <c r="G7330" i="41"/>
  <c r="U7330" i="41" s="1" a="1"/>
  <c r="U7330" i="41" s="1"/>
  <c r="G7370" i="41"/>
  <c r="U7370" i="41" s="1" a="1"/>
  <c r="U7370" i="41" s="1"/>
  <c r="G7390" i="41"/>
  <c r="U7390" i="41" s="1" a="1"/>
  <c r="U7390" i="41" s="1"/>
  <c r="G7410" i="41"/>
  <c r="U7410" i="41" s="1" a="1"/>
  <c r="U7410" i="41" s="1"/>
  <c r="G7430" i="41"/>
  <c r="U7430" i="41" s="1" a="1"/>
  <c r="U7430" i="41" s="1"/>
  <c r="G7470" i="41"/>
  <c r="U7470" i="41" s="1" a="1"/>
  <c r="U7470" i="41" s="1"/>
  <c r="G7490" i="41"/>
  <c r="U7490" i="41" s="1" a="1"/>
  <c r="U7490" i="41" s="1"/>
  <c r="G7510" i="41"/>
  <c r="U7510" i="41" s="1" a="1"/>
  <c r="U7510" i="41" s="1"/>
  <c r="G7530" i="41"/>
  <c r="U7530" i="41" s="1" a="1"/>
  <c r="U7530" i="41" s="1"/>
  <c r="G7550" i="41"/>
  <c r="U7550" i="41" s="1" a="1"/>
  <c r="U7550" i="41" s="1"/>
  <c r="G7570" i="41"/>
  <c r="U7570" i="41" s="1" a="1"/>
  <c r="U7570" i="41" s="1"/>
  <c r="G6805" i="41"/>
  <c r="U6805" i="41" s="1" a="1"/>
  <c r="U6805" i="41" s="1"/>
  <c r="G6547" i="41"/>
  <c r="U6547" i="41" s="1" a="1"/>
  <c r="U6547" i="41" s="1"/>
  <c r="G6551" i="41"/>
  <c r="U6551" i="41" s="1" a="1"/>
  <c r="U6551" i="41" s="1"/>
  <c r="G6571" i="41"/>
  <c r="U6571" i="41" s="1" a="1"/>
  <c r="U6571" i="41" s="1"/>
  <c r="G6591" i="41"/>
  <c r="U6591" i="41" s="1" a="1"/>
  <c r="U6591" i="41" s="1"/>
  <c r="G6611" i="41"/>
  <c r="U6611" i="41" s="1" a="1"/>
  <c r="U6611" i="41" s="1"/>
  <c r="G6631" i="41"/>
  <c r="U6631" i="41" s="1" a="1"/>
  <c r="U6631" i="41" s="1"/>
  <c r="G6651" i="41"/>
  <c r="U6651" i="41" s="1" a="1"/>
  <c r="U6651" i="41" s="1"/>
  <c r="G6691" i="41"/>
  <c r="U6691" i="41" s="1" a="1"/>
  <c r="U6691" i="41" s="1"/>
  <c r="G6711" i="41"/>
  <c r="U6711" i="41" s="1" a="1"/>
  <c r="U6711" i="41" s="1"/>
  <c r="G6731" i="41"/>
  <c r="U6731" i="41" s="1" a="1"/>
  <c r="U6731" i="41" s="1"/>
  <c r="G6751" i="41"/>
  <c r="U6751" i="41" s="1" a="1"/>
  <c r="U6751" i="41" s="1"/>
  <c r="G6771" i="41"/>
  <c r="U6771" i="41" s="1" a="1"/>
  <c r="U6771" i="41" s="1"/>
  <c r="G6791" i="41"/>
  <c r="U6791" i="41" s="1" a="1"/>
  <c r="U6791" i="41" s="1"/>
  <c r="G6811" i="41"/>
  <c r="U6811" i="41" s="1" a="1"/>
  <c r="U6811" i="41" s="1"/>
  <c r="G6831" i="41"/>
  <c r="U6831" i="41" s="1" a="1"/>
  <c r="U6831" i="41" s="1"/>
  <c r="G6891" i="41"/>
  <c r="U6891" i="41" s="1" a="1"/>
  <c r="U6891" i="41" s="1"/>
  <c r="G6951" i="41"/>
  <c r="U6951" i="41" s="1" a="1"/>
  <c r="U6951" i="41" s="1"/>
  <c r="G6971" i="41"/>
  <c r="U6971" i="41" s="1" a="1"/>
  <c r="U6971" i="41" s="1"/>
  <c r="G6991" i="41"/>
  <c r="U6991" i="41" s="1" a="1"/>
  <c r="U6991" i="41" s="1"/>
  <c r="G7011" i="41"/>
  <c r="U7011" i="41" s="1" a="1"/>
  <c r="U7011" i="41" s="1"/>
  <c r="G7051" i="41"/>
  <c r="U7051" i="41" s="1" a="1"/>
  <c r="U7051" i="41" s="1"/>
  <c r="G7071" i="41"/>
  <c r="U7071" i="41" s="1" a="1"/>
  <c r="U7071" i="41" s="1"/>
  <c r="G7131" i="41"/>
  <c r="U7131" i="41" s="1" a="1"/>
  <c r="U7131" i="41" s="1"/>
  <c r="G7151" i="41"/>
  <c r="U7151" i="41" s="1" a="1"/>
  <c r="U7151" i="41" s="1"/>
  <c r="G7211" i="41"/>
  <c r="U7211" i="41" s="1" a="1"/>
  <c r="U7211" i="41" s="1"/>
  <c r="G7231" i="41"/>
  <c r="U7231" i="41" s="1" a="1"/>
  <c r="U7231" i="41" s="1"/>
  <c r="G7251" i="41"/>
  <c r="U7251" i="41" s="1" a="1"/>
  <c r="U7251" i="41" s="1"/>
  <c r="G7271" i="41"/>
  <c r="U7271" i="41" s="1" a="1"/>
  <c r="U7271" i="41" s="1"/>
  <c r="G7291" i="41"/>
  <c r="U7291" i="41" s="1" a="1"/>
  <c r="U7291" i="41" s="1"/>
  <c r="G7311" i="41"/>
  <c r="U7311" i="41" s="1" a="1"/>
  <c r="U7311" i="41" s="1"/>
  <c r="G7371" i="41"/>
  <c r="U7371" i="41" s="1" a="1"/>
  <c r="U7371" i="41" s="1"/>
  <c r="G7391" i="41"/>
  <c r="U7391" i="41" s="1" a="1"/>
  <c r="U7391" i="41" s="1"/>
  <c r="G7411" i="41"/>
  <c r="U7411" i="41" s="1" a="1"/>
  <c r="U7411" i="41" s="1"/>
  <c r="G7451" i="41"/>
  <c r="U7451" i="41" s="1" a="1"/>
  <c r="U7451" i="41" s="1"/>
  <c r="G7471" i="41"/>
  <c r="U7471" i="41" s="1" a="1"/>
  <c r="U7471" i="41" s="1"/>
  <c r="G7491" i="41"/>
  <c r="U7491" i="41" s="1" a="1"/>
  <c r="U7491" i="41" s="1"/>
  <c r="G7531" i="41"/>
  <c r="U7531" i="41" s="1" a="1"/>
  <c r="U7531" i="41" s="1"/>
  <c r="G7551" i="41"/>
  <c r="U7551" i="41" s="1" a="1"/>
  <c r="U7551" i="41" s="1"/>
  <c r="G7571" i="41"/>
  <c r="U7571" i="41" s="1" a="1"/>
  <c r="U7571" i="41" s="1"/>
  <c r="G7591" i="41"/>
  <c r="U7591" i="41" s="1" a="1"/>
  <c r="U7591" i="41" s="1"/>
  <c r="G6532" i="41"/>
  <c r="U6532" i="41" s="1" a="1"/>
  <c r="U6532" i="41" s="1"/>
  <c r="G6552" i="41"/>
  <c r="U6552" i="41" s="1" a="1"/>
  <c r="U6552" i="41" s="1"/>
  <c r="G6592" i="41"/>
  <c r="U6592" i="41" s="1" a="1"/>
  <c r="U6592" i="41" s="1"/>
  <c r="G6612" i="41"/>
  <c r="U6612" i="41" s="1" a="1"/>
  <c r="U6612" i="41" s="1"/>
  <c r="G6632" i="41"/>
  <c r="U6632" i="41" s="1" a="1"/>
  <c r="U6632" i="41" s="1"/>
  <c r="G6672" i="41"/>
  <c r="U6672" i="41" s="1" a="1"/>
  <c r="U6672" i="41" s="1"/>
  <c r="G6692" i="41"/>
  <c r="U6692" i="41" s="1" a="1"/>
  <c r="U6692" i="41" s="1"/>
  <c r="G6712" i="41"/>
  <c r="U6712" i="41" s="1" a="1"/>
  <c r="U6712" i="41" s="1"/>
  <c r="G6772" i="41"/>
  <c r="U6772" i="41" s="1" a="1"/>
  <c r="U6772" i="41" s="1"/>
  <c r="G6792" i="41"/>
  <c r="U6792" i="41" s="1" a="1"/>
  <c r="U6792" i="41" s="1"/>
  <c r="G6832" i="41"/>
  <c r="U6832" i="41" s="1" a="1"/>
  <c r="U6832" i="41" s="1"/>
  <c r="G6852" i="41"/>
  <c r="U6852" i="41" s="1" a="1"/>
  <c r="U6852" i="41" s="1"/>
  <c r="G6872" i="41"/>
  <c r="G6912" i="41"/>
  <c r="U6912" i="41" s="1" a="1"/>
  <c r="U6912" i="41" s="1"/>
  <c r="G6932" i="41"/>
  <c r="U6932" i="41" s="1" a="1"/>
  <c r="U6932" i="41" s="1"/>
  <c r="G6952" i="41"/>
  <c r="U6952" i="41" s="1" a="1"/>
  <c r="U6952" i="41" s="1"/>
  <c r="G6992" i="41"/>
  <c r="U6992" i="41" s="1" a="1"/>
  <c r="U6992" i="41" s="1"/>
  <c r="G7012" i="41"/>
  <c r="U7012" i="41" s="1" a="1"/>
  <c r="U7012" i="41" s="1"/>
  <c r="G7032" i="41"/>
  <c r="U7032" i="41" s="1" a="1"/>
  <c r="U7032" i="41" s="1"/>
  <c r="G7052" i="41"/>
  <c r="U7052" i="41" s="1" a="1"/>
  <c r="U7052" i="41" s="1"/>
  <c r="G7072" i="41"/>
  <c r="U7072" i="41" s="1" a="1"/>
  <c r="U7072" i="41" s="1"/>
  <c r="G7092" i="41"/>
  <c r="U7092" i="41" s="1" a="1"/>
  <c r="U7092" i="41" s="1"/>
  <c r="G7112" i="41"/>
  <c r="U7112" i="41" s="1" a="1"/>
  <c r="U7112" i="41" s="1"/>
  <c r="G7172" i="41"/>
  <c r="U7172" i="41" s="1" a="1"/>
  <c r="U7172" i="41" s="1"/>
  <c r="G7192" i="41"/>
  <c r="U7192" i="41" s="1" a="1"/>
  <c r="U7192" i="41" s="1"/>
  <c r="G7232" i="41"/>
  <c r="U7232" i="41" s="1" a="1"/>
  <c r="U7232" i="41" s="1"/>
  <c r="G7252" i="41"/>
  <c r="U7252" i="41" s="1" a="1"/>
  <c r="U7252" i="41" s="1"/>
  <c r="G7272" i="41"/>
  <c r="U7272" i="41" s="1" a="1"/>
  <c r="U7272" i="41" s="1"/>
  <c r="G7292" i="41"/>
  <c r="U7292" i="41" s="1" a="1"/>
  <c r="U7292" i="41" s="1"/>
  <c r="G7312" i="41"/>
  <c r="U7312" i="41" s="1" a="1"/>
  <c r="U7312" i="41" s="1"/>
  <c r="G7332" i="41"/>
  <c r="U7332" i="41" s="1" a="1"/>
  <c r="U7332" i="41" s="1"/>
  <c r="G7352" i="41"/>
  <c r="U7352" i="41" s="1" a="1"/>
  <c r="U7352" i="41" s="1"/>
  <c r="G7372" i="41"/>
  <c r="U7372" i="41" s="1" a="1"/>
  <c r="U7372" i="41" s="1"/>
  <c r="G7392" i="41"/>
  <c r="U7392" i="41" s="1" a="1"/>
  <c r="U7392" i="41" s="1"/>
  <c r="G7412" i="41"/>
  <c r="U7412" i="41" s="1" a="1"/>
  <c r="U7412" i="41" s="1"/>
  <c r="G7452" i="41"/>
  <c r="U7452" i="41" s="1" a="1"/>
  <c r="U7452" i="41" s="1"/>
  <c r="G7472" i="41"/>
  <c r="U7472" i="41" s="1" a="1"/>
  <c r="U7472" i="41" s="1"/>
  <c r="G7492" i="41"/>
  <c r="U7492" i="41" s="1" a="1"/>
  <c r="U7492" i="41" s="1"/>
  <c r="G7552" i="41"/>
  <c r="U7552" i="41" s="1" a="1"/>
  <c r="U7552" i="41" s="1"/>
  <c r="G7572" i="41"/>
  <c r="U7572" i="41" s="1" a="1"/>
  <c r="U7572" i="41" s="1"/>
  <c r="G7592" i="41"/>
  <c r="U7592" i="41" s="1" a="1"/>
  <c r="U7592" i="41" s="1"/>
  <c r="G6513" i="41"/>
  <c r="G6633" i="41"/>
  <c r="U6633" i="41" s="1" a="1"/>
  <c r="U6633" i="41" s="1"/>
  <c r="G6673" i="41"/>
  <c r="U6673" i="41" s="1" a="1"/>
  <c r="U6673" i="41" s="1"/>
  <c r="G6713" i="41"/>
  <c r="U6713" i="41" s="1" a="1"/>
  <c r="U6713" i="41" s="1"/>
  <c r="G6733" i="41"/>
  <c r="U6733" i="41" s="1" a="1"/>
  <c r="U6733" i="41" s="1"/>
  <c r="G6773" i="41"/>
  <c r="U6773" i="41" s="1" a="1"/>
  <c r="U6773" i="41" s="1"/>
  <c r="G6793" i="41"/>
  <c r="U6793" i="41" s="1" a="1"/>
  <c r="U6793" i="41" s="1"/>
  <c r="G6813" i="41"/>
  <c r="U6813" i="41" s="1" a="1"/>
  <c r="U6813" i="41" s="1"/>
  <c r="G6853" i="41"/>
  <c r="U6853" i="41" s="1" a="1"/>
  <c r="U6853" i="41" s="1"/>
  <c r="G6873" i="41"/>
  <c r="G6913" i="41"/>
  <c r="U6913" i="41" s="1" a="1"/>
  <c r="U6913" i="41" s="1"/>
  <c r="G6933" i="41"/>
  <c r="U6933" i="41" s="1" a="1"/>
  <c r="U6933" i="41" s="1"/>
  <c r="G6953" i="41"/>
  <c r="U6953" i="41" s="1" a="1"/>
  <c r="U6953" i="41" s="1"/>
  <c r="G6973" i="41"/>
  <c r="U6973" i="41" s="1" a="1"/>
  <c r="U6973" i="41" s="1"/>
  <c r="G7013" i="41"/>
  <c r="U7013" i="41" s="1" a="1"/>
  <c r="U7013" i="41" s="1"/>
  <c r="G7033" i="41"/>
  <c r="U7033" i="41" s="1" a="1"/>
  <c r="U7033" i="41" s="1"/>
  <c r="G7053" i="41"/>
  <c r="U7053" i="41" s="1" a="1"/>
  <c r="U7053" i="41" s="1"/>
  <c r="G7113" i="41"/>
  <c r="U7113" i="41" s="1" a="1"/>
  <c r="U7113" i="41" s="1"/>
  <c r="G7133" i="41"/>
  <c r="U7133" i="41" s="1" a="1"/>
  <c r="U7133" i="41" s="1"/>
  <c r="G7153" i="41"/>
  <c r="U7153" i="41" s="1" a="1"/>
  <c r="U7153" i="41" s="1"/>
  <c r="G7173" i="41"/>
  <c r="U7173" i="41" s="1" a="1"/>
  <c r="U7173" i="41" s="1"/>
  <c r="G7193" i="41"/>
  <c r="U7193" i="41" s="1" a="1"/>
  <c r="U7193" i="41" s="1"/>
  <c r="G7213" i="41"/>
  <c r="U7213" i="41" s="1" a="1"/>
  <c r="U7213" i="41" s="1"/>
  <c r="G7233" i="41"/>
  <c r="U7233" i="41" s="1" a="1"/>
  <c r="U7233" i="41" s="1"/>
  <c r="G7253" i="41"/>
  <c r="U7253" i="41" s="1" a="1"/>
  <c r="U7253" i="41" s="1"/>
  <c r="G7273" i="41"/>
  <c r="U7273" i="41" s="1" a="1"/>
  <c r="U7273" i="41" s="1"/>
  <c r="G7333" i="41"/>
  <c r="U7333" i="41" s="1" a="1"/>
  <c r="U7333" i="41" s="1"/>
  <c r="G7353" i="41"/>
  <c r="U7353" i="41" s="1" a="1"/>
  <c r="U7353" i="41" s="1"/>
  <c r="G7373" i="41"/>
  <c r="U7373" i="41" s="1" a="1"/>
  <c r="U7373" i="41" s="1"/>
  <c r="G7413" i="41"/>
  <c r="U7413" i="41" s="1" a="1"/>
  <c r="U7413" i="41" s="1"/>
  <c r="G7433" i="41"/>
  <c r="U7433" i="41" s="1" a="1"/>
  <c r="U7433" i="41" s="1"/>
  <c r="G7453" i="41"/>
  <c r="U7453" i="41" s="1" a="1"/>
  <c r="U7453" i="41" s="1"/>
  <c r="G7473" i="41"/>
  <c r="U7473" i="41" s="1" a="1"/>
  <c r="U7473" i="41" s="1"/>
  <c r="G7513" i="41"/>
  <c r="U7513" i="41" s="1" a="1"/>
  <c r="U7513" i="41" s="1"/>
  <c r="G7533" i="41"/>
  <c r="U7533" i="41" s="1" a="1"/>
  <c r="U7533" i="41" s="1"/>
  <c r="G7573" i="41"/>
  <c r="U7573" i="41" s="1" a="1"/>
  <c r="U7573" i="41" s="1"/>
  <c r="G6613" i="41"/>
  <c r="U6613" i="41" s="1" a="1"/>
  <c r="U6613" i="41" s="1"/>
  <c r="G6653" i="41"/>
  <c r="U6653" i="41" s="1" a="1"/>
  <c r="U6653" i="41" s="1"/>
  <c r="G6514" i="41"/>
  <c r="G6534" i="41"/>
  <c r="U6534" i="41" s="1" a="1"/>
  <c r="U6534" i="41" s="1"/>
  <c r="G6554" i="41"/>
  <c r="U6554" i="41" s="1" a="1"/>
  <c r="U6554" i="41" s="1"/>
  <c r="G6594" i="41"/>
  <c r="U6594" i="41" s="1" a="1"/>
  <c r="U6594" i="41" s="1"/>
  <c r="G6614" i="41"/>
  <c r="U6614" i="41" s="1" a="1"/>
  <c r="U6614" i="41" s="1"/>
  <c r="G6674" i="41"/>
  <c r="U6674" i="41" s="1" a="1"/>
  <c r="U6674" i="41" s="1"/>
  <c r="G6694" i="41"/>
  <c r="U6694" i="41" s="1" a="1"/>
  <c r="U6694" i="41" s="1"/>
  <c r="G6734" i="41"/>
  <c r="U6734" i="41" s="1" a="1"/>
  <c r="U6734" i="41" s="1"/>
  <c r="G6754" i="41"/>
  <c r="U6754" i="41" s="1" a="1"/>
  <c r="U6754" i="41" s="1"/>
  <c r="G6774" i="41"/>
  <c r="U6774" i="41" s="1" a="1"/>
  <c r="U6774" i="41" s="1"/>
  <c r="G6794" i="41"/>
  <c r="U6794" i="41" s="1" a="1"/>
  <c r="U6794" i="41" s="1"/>
  <c r="G6814" i="41"/>
  <c r="U6814" i="41" s="1" a="1"/>
  <c r="U6814" i="41" s="1"/>
  <c r="G6854" i="41"/>
  <c r="U6854" i="41" s="1" a="1"/>
  <c r="U6854" i="41" s="1"/>
  <c r="G6874" i="41"/>
  <c r="P22" i="54" s="1"/>
  <c r="R22" i="54" s="1"/>
  <c r="G6914" i="41"/>
  <c r="U6914" i="41" s="1" a="1"/>
  <c r="U6914" i="41" s="1"/>
  <c r="G6934" i="41"/>
  <c r="U6934" i="41" s="1" a="1"/>
  <c r="U6934" i="41" s="1"/>
  <c r="G6954" i="41"/>
  <c r="U6954" i="41" s="1" a="1"/>
  <c r="U6954" i="41" s="1"/>
  <c r="G6994" i="41"/>
  <c r="U6994" i="41" s="1" a="1"/>
  <c r="U6994" i="41" s="1"/>
  <c r="G7014" i="41"/>
  <c r="U7014" i="41" s="1" a="1"/>
  <c r="U7014" i="41" s="1"/>
  <c r="G7054" i="41"/>
  <c r="U7054" i="41" s="1" a="1"/>
  <c r="U7054" i="41" s="1"/>
  <c r="G7074" i="41"/>
  <c r="U7074" i="41" s="1" a="1"/>
  <c r="U7074" i="41" s="1"/>
  <c r="G7094" i="41"/>
  <c r="U7094" i="41" s="1" a="1"/>
  <c r="U7094" i="41" s="1"/>
  <c r="G7154" i="41"/>
  <c r="U7154" i="41" s="1" a="1"/>
  <c r="U7154" i="41" s="1"/>
  <c r="G7174" i="41"/>
  <c r="U7174" i="41" s="1" a="1"/>
  <c r="U7174" i="41" s="1"/>
  <c r="G7194" i="41"/>
  <c r="U7194" i="41" s="1" a="1"/>
  <c r="U7194" i="41" s="1"/>
  <c r="G7214" i="41"/>
  <c r="U7214" i="41" s="1" a="1"/>
  <c r="U7214" i="41" s="1"/>
  <c r="G7254" i="41"/>
  <c r="U7254" i="41" s="1" a="1"/>
  <c r="U7254" i="41" s="1"/>
  <c r="G7274" i="41"/>
  <c r="U7274" i="41" s="1" a="1"/>
  <c r="U7274" i="41" s="1"/>
  <c r="G7314" i="41"/>
  <c r="U7314" i="41" s="1" a="1"/>
  <c r="U7314" i="41" s="1"/>
  <c r="G7334" i="41"/>
  <c r="U7334" i="41" s="1" a="1"/>
  <c r="U7334" i="41" s="1"/>
  <c r="G7354" i="41"/>
  <c r="U7354" i="41" s="1" a="1"/>
  <c r="U7354" i="41" s="1"/>
  <c r="G7394" i="41"/>
  <c r="U7394" i="41" s="1" a="1"/>
  <c r="U7394" i="41" s="1"/>
  <c r="G7414" i="41"/>
  <c r="U7414" i="41" s="1" a="1"/>
  <c r="U7414" i="41" s="1"/>
  <c r="G7454" i="41"/>
  <c r="U7454" i="41" s="1" a="1"/>
  <c r="U7454" i="41" s="1"/>
  <c r="G7474" i="41"/>
  <c r="U7474" i="41" s="1" a="1"/>
  <c r="U7474" i="41" s="1"/>
  <c r="G7494" i="41"/>
  <c r="U7494" i="41" s="1" a="1"/>
  <c r="U7494" i="41" s="1"/>
  <c r="G7534" i="41"/>
  <c r="U7534" i="41" s="1" a="1"/>
  <c r="U7534" i="41" s="1"/>
  <c r="G7554" i="41"/>
  <c r="U7554" i="41" s="1" a="1"/>
  <c r="U7554" i="41" s="1"/>
  <c r="G7574" i="41"/>
  <c r="U7574" i="41" s="1" a="1"/>
  <c r="U7574" i="41" s="1"/>
  <c r="G6865" i="41"/>
  <c r="G6555" i="41"/>
  <c r="U6555" i="41" s="1" a="1"/>
  <c r="U6555" i="41" s="1"/>
  <c r="G6635" i="41"/>
  <c r="U6635" i="41" s="1" a="1"/>
  <c r="U6635" i="41" s="1"/>
  <c r="G6675" i="41"/>
  <c r="U6675" i="41" s="1" a="1"/>
  <c r="U6675" i="41" s="1"/>
  <c r="G6695" i="41"/>
  <c r="U6695" i="41" s="1" a="1"/>
  <c r="U6695" i="41" s="1"/>
  <c r="G6715" i="41"/>
  <c r="U6715" i="41" s="1" a="1"/>
  <c r="U6715" i="41" s="1"/>
  <c r="G6775" i="41"/>
  <c r="U6775" i="41" s="1" a="1"/>
  <c r="U6775" i="41" s="1"/>
  <c r="G6815" i="41"/>
  <c r="U6815" i="41" s="1" a="1"/>
  <c r="U6815" i="41" s="1"/>
  <c r="G6835" i="41"/>
  <c r="U6835" i="41" s="1" a="1"/>
  <c r="U6835" i="41" s="1"/>
  <c r="G6855" i="41"/>
  <c r="U6855" i="41" s="1" a="1"/>
  <c r="U6855" i="41" s="1"/>
  <c r="G6875" i="41"/>
  <c r="G6895" i="41"/>
  <c r="U6895" i="41" s="1" a="1"/>
  <c r="U6895" i="41" s="1"/>
  <c r="G6935" i="41"/>
  <c r="U6935" i="41" s="1" a="1"/>
  <c r="U6935" i="41" s="1"/>
  <c r="G6955" i="41"/>
  <c r="U6955" i="41" s="1" a="1"/>
  <c r="U6955" i="41" s="1"/>
  <c r="G6975" i="41"/>
  <c r="U6975" i="41" s="1" a="1"/>
  <c r="U6975" i="41" s="1"/>
  <c r="G6995" i="41"/>
  <c r="U6995" i="41" s="1" a="1"/>
  <c r="U6995" i="41" s="1"/>
  <c r="G7015" i="41"/>
  <c r="U7015" i="41" s="1" a="1"/>
  <c r="U7015" i="41" s="1"/>
  <c r="G7035" i="41"/>
  <c r="U7035" i="41" s="1" a="1"/>
  <c r="U7035" i="41" s="1"/>
  <c r="G7055" i="41"/>
  <c r="U7055" i="41" s="1" a="1"/>
  <c r="U7055" i="41" s="1"/>
  <c r="G7075" i="41"/>
  <c r="U7075" i="41" s="1" a="1"/>
  <c r="U7075" i="41" s="1"/>
  <c r="G7095" i="41"/>
  <c r="U7095" i="41" s="1" a="1"/>
  <c r="U7095" i="41" s="1"/>
  <c r="G7115" i="41"/>
  <c r="U7115" i="41" s="1" a="1"/>
  <c r="U7115" i="41" s="1"/>
  <c r="G7135" i="41"/>
  <c r="U7135" i="41" s="1" a="1"/>
  <c r="U7135" i="41" s="1"/>
  <c r="G7155" i="41"/>
  <c r="U7155" i="41" s="1" a="1"/>
  <c r="U7155" i="41" s="1"/>
  <c r="G7175" i="41"/>
  <c r="U7175" i="41" s="1" a="1"/>
  <c r="U7175" i="41" s="1"/>
  <c r="G7215" i="41"/>
  <c r="U7215" i="41" s="1" a="1"/>
  <c r="U7215" i="41" s="1"/>
  <c r="G7255" i="41"/>
  <c r="U7255" i="41" s="1" a="1"/>
  <c r="U7255" i="41" s="1"/>
  <c r="G7275" i="41"/>
  <c r="U7275" i="41" s="1" a="1"/>
  <c r="U7275" i="41" s="1"/>
  <c r="G7335" i="41"/>
  <c r="U7335" i="41" s="1" a="1"/>
  <c r="U7335" i="41" s="1"/>
  <c r="G7355" i="41"/>
  <c r="U7355" i="41" s="1" a="1"/>
  <c r="U7355" i="41" s="1"/>
  <c r="G7395" i="41"/>
  <c r="U7395" i="41" s="1" a="1"/>
  <c r="U7395" i="41" s="1"/>
  <c r="G7415" i="41"/>
  <c r="U7415" i="41" s="1" a="1"/>
  <c r="U7415" i="41" s="1"/>
  <c r="G7435" i="41"/>
  <c r="U7435" i="41" s="1" a="1"/>
  <c r="U7435" i="41" s="1"/>
  <c r="G7455" i="41"/>
  <c r="U7455" i="41" s="1" a="1"/>
  <c r="U7455" i="41" s="1"/>
  <c r="G7475" i="41"/>
  <c r="U7475" i="41" s="1" a="1"/>
  <c r="U7475" i="41" s="1"/>
  <c r="G7495" i="41"/>
  <c r="U7495" i="41" s="1" a="1"/>
  <c r="U7495" i="41" s="1"/>
  <c r="G7575" i="41"/>
  <c r="U7575" i="41" s="1" a="1"/>
  <c r="U7575" i="41" s="1"/>
  <c r="G6636" i="41"/>
  <c r="U6636" i="41" s="1" a="1"/>
  <c r="U6636" i="41" s="1"/>
  <c r="G6656" i="41"/>
  <c r="U6656" i="41" s="1" a="1"/>
  <c r="U6656" i="41" s="1"/>
  <c r="G6676" i="41"/>
  <c r="U6676" i="41" s="1" a="1"/>
  <c r="U6676" i="41" s="1"/>
  <c r="G6716" i="41"/>
  <c r="U6716" i="41" s="1" a="1"/>
  <c r="U6716" i="41" s="1"/>
  <c r="G6736" i="41"/>
  <c r="U6736" i="41" s="1" a="1"/>
  <c r="U6736" i="41" s="1"/>
  <c r="G6756" i="41"/>
  <c r="U6756" i="41" s="1" a="1"/>
  <c r="U6756" i="41" s="1"/>
  <c r="G6776" i="41"/>
  <c r="U6776" i="41" s="1" a="1"/>
  <c r="U6776" i="41" s="1"/>
  <c r="G6796" i="41"/>
  <c r="U6796" i="41" s="1" a="1"/>
  <c r="U6796" i="41" s="1"/>
  <c r="G6816" i="41"/>
  <c r="U6816" i="41" s="1" a="1"/>
  <c r="U6816" i="41" s="1"/>
  <c r="G6836" i="41"/>
  <c r="U6836" i="41" s="1" a="1"/>
  <c r="U6836" i="41" s="1"/>
  <c r="G6856" i="41"/>
  <c r="U6856" i="41" s="1" a="1"/>
  <c r="U6856" i="41" s="1"/>
  <c r="G6876" i="41"/>
  <c r="G6896" i="41"/>
  <c r="U6896" i="41" s="1" a="1"/>
  <c r="U6896" i="41" s="1"/>
  <c r="G6936" i="41"/>
  <c r="U6936" i="41" s="1" a="1"/>
  <c r="U6936" i="41" s="1"/>
  <c r="G6956" i="41"/>
  <c r="U6956" i="41" s="1" a="1"/>
  <c r="U6956" i="41" s="1"/>
  <c r="G6976" i="41"/>
  <c r="U6976" i="41" s="1" a="1"/>
  <c r="U6976" i="41" s="1"/>
  <c r="G7036" i="41"/>
  <c r="U7036" i="41" s="1" a="1"/>
  <c r="U7036" i="41" s="1"/>
  <c r="G7056" i="41"/>
  <c r="U7056" i="41" s="1" a="1"/>
  <c r="U7056" i="41" s="1"/>
  <c r="G7096" i="41"/>
  <c r="U7096" i="41" s="1" a="1"/>
  <c r="U7096" i="41" s="1"/>
  <c r="G7116" i="41"/>
  <c r="U7116" i="41" s="1" a="1"/>
  <c r="U7116" i="41" s="1"/>
  <c r="G7136" i="41"/>
  <c r="U7136" i="41" s="1" a="1"/>
  <c r="U7136" i="41" s="1"/>
  <c r="G7156" i="41"/>
  <c r="U7156" i="41" s="1" a="1"/>
  <c r="U7156" i="41" s="1"/>
  <c r="G7176" i="41"/>
  <c r="U7176" i="41" s="1" a="1"/>
  <c r="U7176" i="41" s="1"/>
  <c r="G7196" i="41"/>
  <c r="U7196" i="41" s="1" a="1"/>
  <c r="U7196" i="41" s="1"/>
  <c r="G7276" i="41"/>
  <c r="U7276" i="41" s="1" a="1"/>
  <c r="U7276" i="41" s="1"/>
  <c r="G7296" i="41"/>
  <c r="U7296" i="41" s="1" a="1"/>
  <c r="U7296" i="41" s="1"/>
  <c r="G7356" i="41"/>
  <c r="U7356" i="41" s="1" a="1"/>
  <c r="U7356" i="41" s="1"/>
  <c r="G7376" i="41"/>
  <c r="U7376" i="41" s="1" a="1"/>
  <c r="U7376" i="41" s="1"/>
  <c r="G7416" i="41"/>
  <c r="U7416" i="41" s="1" a="1"/>
  <c r="U7416" i="41" s="1"/>
  <c r="G7436" i="41"/>
  <c r="U7436" i="41" s="1" a="1"/>
  <c r="U7436" i="41" s="1"/>
  <c r="G7496" i="41"/>
  <c r="U7496" i="41" s="1" a="1"/>
  <c r="U7496" i="41" s="1"/>
  <c r="G7516" i="41"/>
  <c r="U7516" i="41" s="1" a="1"/>
  <c r="U7516" i="41" s="1"/>
  <c r="G7536" i="41"/>
  <c r="U7536" i="41" s="1" a="1"/>
  <c r="U7536" i="41" s="1"/>
  <c r="G7556" i="41"/>
  <c r="U7556" i="41" s="1" a="1"/>
  <c r="U7556" i="41" s="1"/>
  <c r="G7576" i="41"/>
  <c r="U7576" i="41" s="1" a="1"/>
  <c r="U7576" i="41" s="1"/>
  <c r="G6553" i="41"/>
  <c r="U6553" i="41" s="1" a="1"/>
  <c r="U6553" i="41" s="1"/>
  <c r="G6616" i="41"/>
  <c r="U6616" i="41" s="1" a="1"/>
  <c r="U6616" i="41" s="1"/>
  <c r="G6617" i="41"/>
  <c r="U6617" i="41" s="1" a="1"/>
  <c r="U6617" i="41" s="1"/>
  <c r="G6657" i="41"/>
  <c r="U6657" i="41" s="1" a="1"/>
  <c r="U6657" i="41" s="1"/>
  <c r="G6757" i="41"/>
  <c r="U6757" i="41" s="1" a="1"/>
  <c r="U6757" i="41" s="1"/>
  <c r="G6777" i="41"/>
  <c r="U6777" i="41" s="1" a="1"/>
  <c r="U6777" i="41" s="1"/>
  <c r="G6817" i="41"/>
  <c r="U6817" i="41" s="1" a="1"/>
  <c r="U6817" i="41" s="1"/>
  <c r="G6837" i="41"/>
  <c r="U6837" i="41" s="1" a="1"/>
  <c r="U6837" i="41" s="1"/>
  <c r="G6857" i="41"/>
  <c r="U6857" i="41" s="1" a="1"/>
  <c r="U6857" i="41" s="1"/>
  <c r="G6897" i="41"/>
  <c r="U6897" i="41" s="1" a="1"/>
  <c r="U6897" i="41" s="1"/>
  <c r="G6937" i="41"/>
  <c r="U6937" i="41" s="1" a="1"/>
  <c r="U6937" i="41" s="1"/>
  <c r="G6957" i="41"/>
  <c r="U6957" i="41" s="1" a="1"/>
  <c r="U6957" i="41" s="1"/>
  <c r="G6977" i="41"/>
  <c r="U6977" i="41" s="1" a="1"/>
  <c r="U6977" i="41" s="1"/>
  <c r="G7037" i="41"/>
  <c r="U7037" i="41" s="1" a="1"/>
  <c r="U7037" i="41" s="1"/>
  <c r="G7077" i="41"/>
  <c r="U7077" i="41" s="1" a="1"/>
  <c r="U7077" i="41" s="1"/>
  <c r="G7097" i="41"/>
  <c r="U7097" i="41" s="1" a="1"/>
  <c r="U7097" i="41" s="1"/>
  <c r="G7117" i="41"/>
  <c r="U7117" i="41" s="1" a="1"/>
  <c r="U7117" i="41" s="1"/>
  <c r="G7137" i="41"/>
  <c r="U7137" i="41" s="1" a="1"/>
  <c r="U7137" i="41" s="1"/>
  <c r="G7157" i="41"/>
  <c r="U7157" i="41" s="1" a="1"/>
  <c r="U7157" i="41" s="1"/>
  <c r="G7177" i="41"/>
  <c r="U7177" i="41" s="1" a="1"/>
  <c r="U7177" i="41" s="1"/>
  <c r="G7217" i="41"/>
  <c r="U7217" i="41" s="1" a="1"/>
  <c r="U7217" i="41" s="1"/>
  <c r="G7237" i="41"/>
  <c r="U7237" i="41" s="1" a="1"/>
  <c r="U7237" i="41" s="1"/>
  <c r="G7257" i="41"/>
  <c r="U7257" i="41" s="1" a="1"/>
  <c r="U7257" i="41" s="1"/>
  <c r="G7297" i="41"/>
  <c r="U7297" i="41" s="1" a="1"/>
  <c r="U7297" i="41" s="1"/>
  <c r="G7317" i="41"/>
  <c r="U7317" i="41" s="1" a="1"/>
  <c r="U7317" i="41" s="1"/>
  <c r="G7337" i="41"/>
  <c r="U7337" i="41" s="1" a="1"/>
  <c r="U7337" i="41" s="1"/>
  <c r="G7357" i="41"/>
  <c r="U7357" i="41" s="1" a="1"/>
  <c r="U7357" i="41" s="1"/>
  <c r="G7397" i="41"/>
  <c r="U7397" i="41" s="1" a="1"/>
  <c r="U7397" i="41" s="1"/>
  <c r="G7437" i="41"/>
  <c r="U7437" i="41" s="1" a="1"/>
  <c r="U7437" i="41" s="1"/>
  <c r="G7457" i="41"/>
  <c r="U7457" i="41" s="1" a="1"/>
  <c r="U7457" i="41" s="1"/>
  <c r="G7477" i="41"/>
  <c r="U7477" i="41" s="1" a="1"/>
  <c r="U7477" i="41" s="1"/>
  <c r="G7497" i="41"/>
  <c r="U7497" i="41" s="1" a="1"/>
  <c r="U7497" i="41" s="1"/>
  <c r="G7577" i="41"/>
  <c r="U7577" i="41" s="1" a="1"/>
  <c r="U7577" i="41" s="1"/>
  <c r="G6725" i="41"/>
  <c r="U6725" i="41" s="1" a="1"/>
  <c r="U6725" i="41" s="1"/>
  <c r="G6575" i="41"/>
  <c r="U6575" i="41" s="1" a="1"/>
  <c r="U6575" i="41" s="1"/>
  <c r="G6537" i="41"/>
  <c r="U6537" i="41" s="1" a="1"/>
  <c r="U6537" i="41" s="1"/>
  <c r="G6677" i="41"/>
  <c r="U6677" i="41" s="1" a="1"/>
  <c r="U6677" i="41" s="1"/>
  <c r="G6717" i="41"/>
  <c r="U6717" i="41" s="1" a="1"/>
  <c r="U6717" i="41" s="1"/>
  <c r="G6518" i="41"/>
  <c r="G6538" i="41"/>
  <c r="U6538" i="41" s="1" a="1"/>
  <c r="U6538" i="41" s="1"/>
  <c r="G6598" i="41"/>
  <c r="U6598" i="41" s="1" a="1"/>
  <c r="U6598" i="41" s="1"/>
  <c r="G6618" i="41"/>
  <c r="U6618" i="41" s="1" a="1"/>
  <c r="U6618" i="41" s="1"/>
  <c r="G6638" i="41"/>
  <c r="U6638" i="41" s="1" a="1"/>
  <c r="U6638" i="41" s="1"/>
  <c r="G6658" i="41"/>
  <c r="U6658" i="41" s="1" a="1"/>
  <c r="U6658" i="41" s="1"/>
  <c r="G6698" i="41"/>
  <c r="U6698" i="41" s="1" a="1"/>
  <c r="U6698" i="41" s="1"/>
  <c r="G6738" i="41"/>
  <c r="U6738" i="41" s="1" a="1"/>
  <c r="U6738" i="41" s="1"/>
  <c r="G6758" i="41"/>
  <c r="U6758" i="41" s="1" a="1"/>
  <c r="U6758" i="41" s="1"/>
  <c r="G6778" i="41"/>
  <c r="U6778" i="41" s="1" a="1"/>
  <c r="U6778" i="41" s="1"/>
  <c r="G6798" i="41"/>
  <c r="U6798" i="41" s="1" a="1"/>
  <c r="U6798" i="41" s="1"/>
  <c r="G6818" i="41"/>
  <c r="U6818" i="41" s="1" a="1"/>
  <c r="U6818" i="41" s="1"/>
  <c r="G6838" i="41"/>
  <c r="U6838" i="41" s="1" a="1"/>
  <c r="U6838" i="41" s="1"/>
  <c r="G6878" i="41"/>
  <c r="P26" i="54" s="1"/>
  <c r="R26" i="54" s="1"/>
  <c r="G6898" i="41"/>
  <c r="U6898" i="41" s="1" a="1"/>
  <c r="U6898" i="41" s="1"/>
  <c r="G6918" i="41"/>
  <c r="U6918" i="41" s="1" a="1"/>
  <c r="U6918" i="41" s="1"/>
  <c r="G6938" i="41"/>
  <c r="U6938" i="41" s="1" a="1"/>
  <c r="U6938" i="41" s="1"/>
  <c r="G6958" i="41"/>
  <c r="U6958" i="41" s="1" a="1"/>
  <c r="U6958" i="41" s="1"/>
  <c r="G6978" i="41"/>
  <c r="U6978" i="41" s="1" a="1"/>
  <c r="U6978" i="41" s="1"/>
  <c r="G6998" i="41"/>
  <c r="U6998" i="41" s="1" a="1"/>
  <c r="U6998" i="41" s="1"/>
  <c r="G7018" i="41"/>
  <c r="U7018" i="41" s="1" a="1"/>
  <c r="U7018" i="41" s="1"/>
  <c r="G7038" i="41"/>
  <c r="U7038" i="41" s="1" a="1"/>
  <c r="U7038" i="41" s="1"/>
  <c r="G7058" i="41"/>
  <c r="U7058" i="41" s="1" a="1"/>
  <c r="U7058" i="41" s="1"/>
  <c r="G7078" i="41"/>
  <c r="U7078" i="41" s="1" a="1"/>
  <c r="U7078" i="41" s="1"/>
  <c r="G7118" i="41"/>
  <c r="U7118" i="41" s="1" a="1"/>
  <c r="U7118" i="41" s="1"/>
  <c r="G7138" i="41"/>
  <c r="U7138" i="41" s="1" a="1"/>
  <c r="U7138" i="41" s="1"/>
  <c r="G7158" i="41"/>
  <c r="U7158" i="41" s="1" a="1"/>
  <c r="U7158" i="41" s="1"/>
  <c r="G7218" i="41"/>
  <c r="U7218" i="41" s="1" a="1"/>
  <c r="U7218" i="41" s="1"/>
  <c r="G7258" i="41"/>
  <c r="U7258" i="41" s="1" a="1"/>
  <c r="U7258" i="41" s="1"/>
  <c r="G7278" i="41"/>
  <c r="U7278" i="41" s="1" a="1"/>
  <c r="U7278" i="41" s="1"/>
  <c r="G7318" i="41"/>
  <c r="U7318" i="41" s="1" a="1"/>
  <c r="U7318" i="41" s="1"/>
  <c r="G7338" i="41"/>
  <c r="U7338" i="41" s="1" a="1"/>
  <c r="U7338" i="41" s="1"/>
  <c r="G7358" i="41"/>
  <c r="U7358" i="41" s="1" a="1"/>
  <c r="U7358" i="41" s="1"/>
  <c r="G7378" i="41"/>
  <c r="U7378" i="41" s="1" a="1"/>
  <c r="U7378" i="41" s="1"/>
  <c r="G7418" i="41"/>
  <c r="U7418" i="41" s="1" a="1"/>
  <c r="U7418" i="41" s="1"/>
  <c r="G7458" i="41"/>
  <c r="U7458" i="41" s="1" a="1"/>
  <c r="U7458" i="41" s="1"/>
  <c r="G7478" i="41"/>
  <c r="U7478" i="41" s="1" a="1"/>
  <c r="U7478" i="41" s="1"/>
  <c r="G7518" i="41"/>
  <c r="U7518" i="41" s="1" a="1"/>
  <c r="U7518" i="41" s="1"/>
  <c r="G7578" i="41"/>
  <c r="U7578" i="41" s="1" a="1"/>
  <c r="U7578" i="41" s="1"/>
  <c r="G6573" i="41"/>
  <c r="U6573" i="41" s="1" a="1"/>
  <c r="U6573" i="41" s="1"/>
  <c r="G6516" i="41"/>
  <c r="G6557" i="41"/>
  <c r="U6557" i="41" s="1" a="1"/>
  <c r="U6557" i="41" s="1"/>
  <c r="G6599" i="41"/>
  <c r="U6599" i="41" s="1" a="1"/>
  <c r="U6599" i="41" s="1"/>
  <c r="G6619" i="41"/>
  <c r="U6619" i="41" s="1" a="1"/>
  <c r="U6619" i="41" s="1"/>
  <c r="G6659" i="41"/>
  <c r="U6659" i="41" s="1" a="1"/>
  <c r="U6659" i="41" s="1"/>
  <c r="G6679" i="41"/>
  <c r="U6679" i="41" s="1" a="1"/>
  <c r="U6679" i="41" s="1"/>
  <c r="G6699" i="41"/>
  <c r="U6699" i="41" s="1" a="1"/>
  <c r="U6699" i="41" s="1"/>
  <c r="G6719" i="41"/>
  <c r="U6719" i="41" s="1" a="1"/>
  <c r="U6719" i="41" s="1"/>
  <c r="G6739" i="41"/>
  <c r="U6739" i="41" s="1" a="1"/>
  <c r="U6739" i="41" s="1"/>
  <c r="G6759" i="41"/>
  <c r="U6759" i="41" s="1" a="1"/>
  <c r="U6759" i="41" s="1"/>
  <c r="G6779" i="41"/>
  <c r="U6779" i="41" s="1" a="1"/>
  <c r="U6779" i="41" s="1"/>
  <c r="G6819" i="41"/>
  <c r="U6819" i="41" s="1" a="1"/>
  <c r="U6819" i="41" s="1"/>
  <c r="G6859" i="41"/>
  <c r="U6859" i="41" s="1" a="1"/>
  <c r="U6859" i="41" s="1"/>
  <c r="G6899" i="41"/>
  <c r="U6899" i="41" s="1" a="1"/>
  <c r="U6899" i="41" s="1"/>
  <c r="G6919" i="41"/>
  <c r="U6919" i="41" s="1" a="1"/>
  <c r="U6919" i="41" s="1"/>
  <c r="G6939" i="41"/>
  <c r="U6939" i="41" s="1" a="1"/>
  <c r="U6939" i="41" s="1"/>
  <c r="G6979" i="41"/>
  <c r="U6979" i="41" s="1" a="1"/>
  <c r="U6979" i="41" s="1"/>
  <c r="G6999" i="41"/>
  <c r="U6999" i="41" s="1" a="1"/>
  <c r="U6999" i="41" s="1"/>
  <c r="G7019" i="41"/>
  <c r="U7019" i="41" s="1" a="1"/>
  <c r="U7019" i="41" s="1"/>
  <c r="G7039" i="41"/>
  <c r="U7039" i="41" s="1" a="1"/>
  <c r="U7039" i="41" s="1"/>
  <c r="G7079" i="41"/>
  <c r="U7079" i="41" s="1" a="1"/>
  <c r="U7079" i="41" s="1"/>
  <c r="G7119" i="41"/>
  <c r="U7119" i="41" s="1" a="1"/>
  <c r="U7119" i="41" s="1"/>
  <c r="G7159" i="41"/>
  <c r="U7159" i="41" s="1" a="1"/>
  <c r="U7159" i="41" s="1"/>
  <c r="G7199" i="41"/>
  <c r="U7199" i="41" s="1" a="1"/>
  <c r="U7199" i="41" s="1"/>
  <c r="G7219" i="41"/>
  <c r="U7219" i="41" s="1" a="1"/>
  <c r="U7219" i="41" s="1"/>
  <c r="G7259" i="41"/>
  <c r="U7259" i="41" s="1" a="1"/>
  <c r="U7259" i="41" s="1"/>
  <c r="G7279" i="41"/>
  <c r="U7279" i="41" s="1" a="1"/>
  <c r="U7279" i="41" s="1"/>
  <c r="G7339" i="41"/>
  <c r="U7339" i="41" s="1" a="1"/>
  <c r="U7339" i="41" s="1"/>
  <c r="G7359" i="41"/>
  <c r="U7359" i="41" s="1" a="1"/>
  <c r="U7359" i="41" s="1"/>
  <c r="G7379" i="41"/>
  <c r="U7379" i="41" s="1" a="1"/>
  <c r="U7379" i="41" s="1"/>
  <c r="G7399" i="41"/>
  <c r="U7399" i="41" s="1" a="1"/>
  <c r="U7399" i="41" s="1"/>
  <c r="G7419" i="41"/>
  <c r="U7419" i="41" s="1" a="1"/>
  <c r="U7419" i="41" s="1"/>
  <c r="G7479" i="41"/>
  <c r="U7479" i="41" s="1" a="1"/>
  <c r="U7479" i="41" s="1"/>
  <c r="G7499" i="41"/>
  <c r="U7499" i="41" s="1" a="1"/>
  <c r="U7499" i="41" s="1"/>
  <c r="G7519" i="41"/>
  <c r="U7519" i="41" s="1" a="1"/>
  <c r="U7519" i="41" s="1"/>
  <c r="G7539" i="41"/>
  <c r="U7539" i="41" s="1" a="1"/>
  <c r="U7539" i="41" s="1"/>
  <c r="G6745" i="41"/>
  <c r="U6745" i="41" s="1" a="1"/>
  <c r="U6745" i="41" s="1"/>
  <c r="G6535" i="41"/>
  <c r="U6535" i="41" s="1" a="1"/>
  <c r="U6535" i="41" s="1"/>
  <c r="G6597" i="41"/>
  <c r="U6597" i="41" s="1" a="1"/>
  <c r="U6597" i="41" s="1"/>
  <c r="G6519" i="41"/>
  <c r="G6559" i="41"/>
  <c r="U6559" i="41" s="1" a="1"/>
  <c r="U6559" i="41" s="1"/>
  <c r="G6520" i="41"/>
  <c r="H32" i="54" s="1" a="1"/>
  <c r="H32" i="54" s="1"/>
  <c r="G6540" i="41"/>
  <c r="U6540" i="41" s="1" a="1"/>
  <c r="U6540" i="41" s="1"/>
  <c r="G6580" i="41"/>
  <c r="U6580" i="41" s="1" a="1"/>
  <c r="U6580" i="41" s="1"/>
  <c r="G6600" i="41"/>
  <c r="U6600" i="41" s="1" a="1"/>
  <c r="U6600" i="41" s="1"/>
  <c r="G6620" i="41"/>
  <c r="U6620" i="41" s="1" a="1"/>
  <c r="U6620" i="41" s="1"/>
  <c r="G6640" i="41"/>
  <c r="U6640" i="41" s="1" a="1"/>
  <c r="U6640" i="41" s="1"/>
  <c r="G6660" i="41"/>
  <c r="U6660" i="41" s="1" a="1"/>
  <c r="U6660" i="41" s="1"/>
  <c r="G6680" i="41"/>
  <c r="U6680" i="41" s="1" a="1"/>
  <c r="U6680" i="41" s="1"/>
  <c r="G6700" i="41"/>
  <c r="U6700" i="41" s="1" a="1"/>
  <c r="U6700" i="41" s="1"/>
  <c r="G6720" i="41"/>
  <c r="U6720" i="41" s="1" a="1"/>
  <c r="U6720" i="41" s="1"/>
  <c r="G6740" i="41"/>
  <c r="U6740" i="41" s="1" a="1"/>
  <c r="U6740" i="41" s="1"/>
  <c r="G6780" i="41"/>
  <c r="U6780" i="41" s="1" a="1"/>
  <c r="U6780" i="41" s="1"/>
  <c r="G6800" i="41"/>
  <c r="U6800" i="41" s="1" a="1"/>
  <c r="U6800" i="41" s="1"/>
  <c r="G6840" i="41"/>
  <c r="U6840" i="41" s="1" a="1"/>
  <c r="U6840" i="41" s="1"/>
  <c r="G6860" i="41"/>
  <c r="U6860" i="41" s="1" a="1"/>
  <c r="U6860" i="41" s="1"/>
  <c r="G6920" i="41"/>
  <c r="U6920" i="41" s="1" a="1"/>
  <c r="U6920" i="41" s="1"/>
  <c r="G6940" i="41"/>
  <c r="U6940" i="41" s="1" a="1"/>
  <c r="U6940" i="41" s="1"/>
  <c r="G6960" i="41"/>
  <c r="U6960" i="41" s="1" a="1"/>
  <c r="U6960" i="41" s="1"/>
  <c r="G6980" i="41"/>
  <c r="U6980" i="41" s="1" a="1"/>
  <c r="U6980" i="41" s="1"/>
  <c r="G7000" i="41"/>
  <c r="U7000" i="41" s="1" a="1"/>
  <c r="U7000" i="41" s="1"/>
  <c r="G7040" i="41"/>
  <c r="U7040" i="41" s="1" a="1"/>
  <c r="U7040" i="41" s="1"/>
  <c r="G7060" i="41"/>
  <c r="U7060" i="41" s="1" a="1"/>
  <c r="U7060" i="41" s="1"/>
  <c r="G7080" i="41"/>
  <c r="U7080" i="41" s="1" a="1"/>
  <c r="U7080" i="41" s="1"/>
  <c r="G7100" i="41"/>
  <c r="U7100" i="41" s="1" a="1"/>
  <c r="U7100" i="41" s="1"/>
  <c r="G7180" i="41"/>
  <c r="U7180" i="41" s="1" a="1"/>
  <c r="U7180" i="41" s="1"/>
  <c r="G7200" i="41"/>
  <c r="U7200" i="41" s="1" a="1"/>
  <c r="U7200" i="41" s="1"/>
  <c r="G7240" i="41"/>
  <c r="U7240" i="41" s="1" a="1"/>
  <c r="U7240" i="41" s="1"/>
  <c r="G7280" i="41"/>
  <c r="U7280" i="41" s="1" a="1"/>
  <c r="U7280" i="41" s="1"/>
  <c r="G7340" i="41"/>
  <c r="U7340" i="41" s="1" a="1"/>
  <c r="U7340" i="41" s="1"/>
  <c r="G7360" i="41"/>
  <c r="U7360" i="41" s="1" a="1"/>
  <c r="U7360" i="41" s="1"/>
  <c r="G7400" i="41"/>
  <c r="U7400" i="41" s="1" a="1"/>
  <c r="U7400" i="41" s="1"/>
  <c r="G7420" i="41"/>
  <c r="U7420" i="41" s="1" a="1"/>
  <c r="U7420" i="41" s="1"/>
  <c r="G7440" i="41"/>
  <c r="U7440" i="41" s="1" a="1"/>
  <c r="U7440" i="41" s="1"/>
  <c r="G7460" i="41"/>
  <c r="U7460" i="41" s="1" a="1"/>
  <c r="U7460" i="41" s="1"/>
  <c r="G7480" i="41"/>
  <c r="U7480" i="41" s="1" a="1"/>
  <c r="U7480" i="41" s="1"/>
  <c r="G7500" i="41"/>
  <c r="U7500" i="41" s="1" a="1"/>
  <c r="U7500" i="41" s="1"/>
  <c r="G7540" i="41"/>
  <c r="U7540" i="41" s="1" a="1"/>
  <c r="U7540" i="41" s="1"/>
  <c r="G7580" i="41"/>
  <c r="U7580" i="41" s="1" a="1"/>
  <c r="U7580" i="41" s="1"/>
  <c r="G6515" i="41"/>
  <c r="G6596" i="41"/>
  <c r="U6596" i="41" s="1" a="1"/>
  <c r="U6596" i="41" s="1"/>
  <c r="G6501" i="41"/>
  <c r="G6541" i="41"/>
  <c r="U6541" i="41" s="1" a="1"/>
  <c r="U6541" i="41" s="1"/>
  <c r="G6561" i="41"/>
  <c r="U6561" i="41" s="1" a="1"/>
  <c r="U6561" i="41" s="1"/>
  <c r="G6601" i="41"/>
  <c r="U6601" i="41" s="1" a="1"/>
  <c r="U6601" i="41" s="1"/>
  <c r="G6621" i="41"/>
  <c r="U6621" i="41" s="1" a="1"/>
  <c r="U6621" i="41" s="1"/>
  <c r="G6641" i="41"/>
  <c r="U6641" i="41" s="1" a="1"/>
  <c r="U6641" i="41" s="1"/>
  <c r="G6661" i="41"/>
  <c r="U6661" i="41" s="1" a="1"/>
  <c r="U6661" i="41" s="1"/>
  <c r="G6701" i="41"/>
  <c r="U6701" i="41" s="1" a="1"/>
  <c r="U6701" i="41" s="1"/>
  <c r="G6761" i="41"/>
  <c r="U6761" i="41" s="1" a="1"/>
  <c r="U6761" i="41" s="1"/>
  <c r="G6801" i="41"/>
  <c r="U6801" i="41" s="1" a="1"/>
  <c r="U6801" i="41" s="1"/>
  <c r="G6861" i="41"/>
  <c r="U6861" i="41" s="1" a="1"/>
  <c r="U6861" i="41" s="1"/>
  <c r="G6881" i="41"/>
  <c r="P30" i="54" s="1"/>
  <c r="R30" i="54" s="1"/>
  <c r="G6921" i="41"/>
  <c r="U6921" i="41" s="1" a="1"/>
  <c r="U6921" i="41" s="1"/>
  <c r="G6941" i="41"/>
  <c r="U6941" i="41" s="1" a="1"/>
  <c r="U6941" i="41" s="1"/>
  <c r="G6981" i="41"/>
  <c r="U6981" i="41" s="1" a="1"/>
  <c r="U6981" i="41" s="1"/>
  <c r="G7001" i="41"/>
  <c r="U7001" i="41" s="1" a="1"/>
  <c r="U7001" i="41" s="1"/>
  <c r="G7021" i="41"/>
  <c r="U7021" i="41" s="1" a="1"/>
  <c r="U7021" i="41" s="1"/>
  <c r="G7041" i="41"/>
  <c r="U7041" i="41" s="1" a="1"/>
  <c r="U7041" i="41" s="1"/>
  <c r="G7061" i="41"/>
  <c r="U7061" i="41" s="1" a="1"/>
  <c r="U7061" i="41" s="1"/>
  <c r="G7101" i="41"/>
  <c r="U7101" i="41" s="1" a="1"/>
  <c r="U7101" i="41" s="1"/>
  <c r="G7161" i="41"/>
  <c r="U7161" i="41" s="1" a="1"/>
  <c r="U7161" i="41" s="1"/>
  <c r="G7261" i="41"/>
  <c r="U7261" i="41" s="1" a="1"/>
  <c r="U7261" i="41" s="1"/>
  <c r="G7321" i="41"/>
  <c r="U7321" i="41" s="1" a="1"/>
  <c r="U7321" i="41" s="1"/>
  <c r="G7361" i="41"/>
  <c r="U7361" i="41" s="1" a="1"/>
  <c r="U7361" i="41" s="1"/>
  <c r="G7381" i="41"/>
  <c r="U7381" i="41" s="1" a="1"/>
  <c r="U7381" i="41" s="1"/>
  <c r="G7421" i="41"/>
  <c r="U7421" i="41" s="1" a="1"/>
  <c r="U7421" i="41" s="1"/>
  <c r="G7441" i="41"/>
  <c r="U7441" i="41" s="1" a="1"/>
  <c r="U7441" i="41" s="1"/>
  <c r="G7501" i="41"/>
  <c r="U7501" i="41" s="1" a="1"/>
  <c r="U7501" i="41" s="1"/>
  <c r="G7521" i="41"/>
  <c r="U7521" i="41" s="1" a="1"/>
  <c r="U7521" i="41" s="1"/>
  <c r="G7561" i="41"/>
  <c r="U7561" i="41" s="1" a="1"/>
  <c r="U7561" i="41" s="1"/>
  <c r="G6533" i="41"/>
  <c r="U6533" i="41" s="1" a="1"/>
  <c r="U6533" i="41" s="1"/>
  <c r="G6577" i="41"/>
  <c r="U6577" i="41" s="1" a="1"/>
  <c r="U6577" i="41" s="1"/>
  <c r="G6502" i="41"/>
  <c r="G6562" i="41"/>
  <c r="G6582" i="41"/>
  <c r="U6582" i="41" s="1" a="1"/>
  <c r="U6582" i="41" s="1"/>
  <c r="G6602" i="41"/>
  <c r="U6602" i="41" s="1" a="1"/>
  <c r="U6602" i="41" s="1"/>
  <c r="G6622" i="41"/>
  <c r="U6622" i="41" s="1" a="1"/>
  <c r="U6622" i="41" s="1"/>
  <c r="G6642" i="41"/>
  <c r="U6642" i="41" s="1" a="1"/>
  <c r="U6642" i="41" s="1"/>
  <c r="G6682" i="41"/>
  <c r="U6682" i="41" s="1" a="1"/>
  <c r="U6682" i="41" s="1"/>
  <c r="G6702" i="41"/>
  <c r="U6702" i="41" s="1" a="1"/>
  <c r="U6702" i="41" s="1"/>
  <c r="G6722" i="41"/>
  <c r="U6722" i="41" s="1" a="1"/>
  <c r="U6722" i="41" s="1"/>
  <c r="G6742" i="41"/>
  <c r="U6742" i="41" s="1" a="1"/>
  <c r="U6742" i="41" s="1"/>
  <c r="G6822" i="41"/>
  <c r="U6822" i="41" s="1" a="1"/>
  <c r="U6822" i="41" s="1"/>
  <c r="G6842" i="41"/>
  <c r="U6842" i="41" s="1" a="1"/>
  <c r="U6842" i="41" s="1"/>
  <c r="G6882" i="41"/>
  <c r="P28" i="54" s="1"/>
  <c r="R28" i="54" s="1"/>
  <c r="G6922" i="41"/>
  <c r="U6922" i="41" s="1" a="1"/>
  <c r="U6922" i="41" s="1"/>
  <c r="G6962" i="41"/>
  <c r="U6962" i="41" s="1" a="1"/>
  <c r="U6962" i="41" s="1"/>
  <c r="G6982" i="41"/>
  <c r="U6982" i="41" s="1" a="1"/>
  <c r="U6982" i="41" s="1"/>
  <c r="G7022" i="41"/>
  <c r="U7022" i="41" s="1" a="1"/>
  <c r="U7022" i="41" s="1"/>
  <c r="G7042" i="41"/>
  <c r="U7042" i="41" s="1" a="1"/>
  <c r="U7042" i="41" s="1"/>
  <c r="G7082" i="41"/>
  <c r="U7082" i="41" s="1" a="1"/>
  <c r="U7082" i="41" s="1"/>
  <c r="G7102" i="41"/>
  <c r="U7102" i="41" s="1" a="1"/>
  <c r="U7102" i="41" s="1"/>
  <c r="G7122" i="41"/>
  <c r="U7122" i="41" s="1" a="1"/>
  <c r="U7122" i="41" s="1"/>
  <c r="G7162" i="41"/>
  <c r="U7162" i="41" s="1" a="1"/>
  <c r="U7162" i="41" s="1"/>
  <c r="G7222" i="41"/>
  <c r="U7222" i="41" s="1" a="1"/>
  <c r="U7222" i="41" s="1"/>
  <c r="G7282" i="41"/>
  <c r="U7282" i="41" s="1" a="1"/>
  <c r="U7282" i="41" s="1"/>
  <c r="G7302" i="41"/>
  <c r="U7302" i="41" s="1" a="1"/>
  <c r="U7302" i="41" s="1"/>
  <c r="G7362" i="41"/>
  <c r="U7362" i="41" s="1" a="1"/>
  <c r="U7362" i="41" s="1"/>
  <c r="G7382" i="41"/>
  <c r="U7382" i="41" s="1" a="1"/>
  <c r="U7382" i="41" s="1"/>
  <c r="G7402" i="41"/>
  <c r="U7402" i="41" s="1" a="1"/>
  <c r="U7402" i="41" s="1"/>
  <c r="G7422" i="41"/>
  <c r="U7422" i="41" s="1" a="1"/>
  <c r="U7422" i="41" s="1"/>
  <c r="G7442" i="41"/>
  <c r="U7442" i="41" s="1" a="1"/>
  <c r="U7442" i="41" s="1"/>
  <c r="G7502" i="41"/>
  <c r="U7502" i="41" s="1" a="1"/>
  <c r="U7502" i="41" s="1"/>
  <c r="G7522" i="41"/>
  <c r="U7522" i="41" s="1" a="1"/>
  <c r="U7522" i="41" s="1"/>
  <c r="G6556" i="41"/>
  <c r="U6556" i="41" s="1" a="1"/>
  <c r="U6556" i="41" s="1"/>
  <c r="G6503" i="41"/>
  <c r="G6543" i="41"/>
  <c r="U6543" i="41" s="1" a="1"/>
  <c r="U6543" i="41" s="1"/>
  <c r="G6603" i="41"/>
  <c r="U6603" i="41" s="1" a="1"/>
  <c r="U6603" i="41" s="1"/>
  <c r="G6623" i="41"/>
  <c r="U6623" i="41" s="1" a="1"/>
  <c r="U6623" i="41" s="1"/>
  <c r="G6643" i="41"/>
  <c r="U6643" i="41" s="1" a="1"/>
  <c r="U6643" i="41" s="1"/>
  <c r="G6663" i="41"/>
  <c r="U6663" i="41" s="1" a="1"/>
  <c r="U6663" i="41" s="1"/>
  <c r="G6683" i="41"/>
  <c r="U6683" i="41" s="1" a="1"/>
  <c r="U6683" i="41" s="1"/>
  <c r="G6703" i="41"/>
  <c r="U6703" i="41" s="1" a="1"/>
  <c r="U6703" i="41" s="1"/>
  <c r="G6743" i="41"/>
  <c r="U6743" i="41" s="1" a="1"/>
  <c r="U6743" i="41" s="1"/>
  <c r="G6763" i="41"/>
  <c r="U6763" i="41" s="1" a="1"/>
  <c r="U6763" i="41" s="1"/>
  <c r="G6783" i="41"/>
  <c r="U6783" i="41" s="1" a="1"/>
  <c r="U6783" i="41" s="1"/>
  <c r="G6803" i="41"/>
  <c r="U6803" i="41" s="1" a="1"/>
  <c r="U6803" i="41" s="1"/>
  <c r="G6823" i="41"/>
  <c r="U6823" i="41" s="1" a="1"/>
  <c r="U6823" i="41" s="1"/>
  <c r="G6883" i="41"/>
  <c r="P31" i="54" s="1"/>
  <c r="R31" i="54" s="1"/>
  <c r="G6943" i="41"/>
  <c r="U6943" i="41" s="1" a="1"/>
  <c r="U6943" i="41" s="1"/>
  <c r="G6963" i="41"/>
  <c r="U6963" i="41" s="1" a="1"/>
  <c r="U6963" i="41" s="1"/>
  <c r="G6983" i="41"/>
  <c r="U6983" i="41" s="1" a="1"/>
  <c r="U6983" i="41" s="1"/>
  <c r="G7003" i="41"/>
  <c r="U7003" i="41" s="1" a="1"/>
  <c r="U7003" i="41" s="1"/>
  <c r="G7043" i="41"/>
  <c r="U7043" i="41" s="1" a="1"/>
  <c r="U7043" i="41" s="1"/>
  <c r="G7083" i="41"/>
  <c r="U7083" i="41" s="1" a="1"/>
  <c r="U7083" i="41" s="1"/>
  <c r="G7103" i="41"/>
  <c r="U7103" i="41" s="1" a="1"/>
  <c r="U7103" i="41" s="1"/>
  <c r="G7123" i="41"/>
  <c r="U7123" i="41" s="1" a="1"/>
  <c r="U7123" i="41" s="1"/>
  <c r="G7143" i="41"/>
  <c r="U7143" i="41" s="1" a="1"/>
  <c r="U7143" i="41" s="1"/>
  <c r="G7163" i="41"/>
  <c r="U7163" i="41" s="1" a="1"/>
  <c r="U7163" i="41" s="1"/>
  <c r="G7203" i="41"/>
  <c r="U7203" i="41" s="1" a="1"/>
  <c r="U7203" i="41" s="1"/>
  <c r="G7283" i="41"/>
  <c r="U7283" i="41" s="1" a="1"/>
  <c r="U7283" i="41" s="1"/>
  <c r="G7323" i="41"/>
  <c r="U7323" i="41" s="1" a="1"/>
  <c r="U7323" i="41" s="1"/>
  <c r="G7363" i="41"/>
  <c r="U7363" i="41" s="1" a="1"/>
  <c r="U7363" i="41" s="1"/>
  <c r="G7423" i="41"/>
  <c r="U7423" i="41" s="1" a="1"/>
  <c r="U7423" i="41" s="1"/>
  <c r="G7483" i="41"/>
  <c r="U7483" i="41" s="1" a="1"/>
  <c r="U7483" i="41" s="1"/>
  <c r="G7503" i="41"/>
  <c r="U7503" i="41" s="1" a="1"/>
  <c r="U7503" i="41" s="1"/>
  <c r="G7563" i="41"/>
  <c r="U7563" i="41" s="1" a="1"/>
  <c r="U7563" i="41" s="1"/>
  <c r="G6507" i="41"/>
  <c r="G6517" i="41"/>
  <c r="G6523" i="41"/>
  <c r="G6563" i="41"/>
  <c r="U6563" i="41" s="1" a="1"/>
  <c r="U6563" i="41" s="1"/>
  <c r="G6524" i="41"/>
  <c r="G6544" i="41"/>
  <c r="U6544" i="41" s="1" a="1"/>
  <c r="U6544" i="41" s="1"/>
  <c r="G6564" i="41"/>
  <c r="U6564" i="41" s="1" a="1"/>
  <c r="U6564" i="41" s="1"/>
  <c r="G6604" i="41"/>
  <c r="U6604" i="41" s="1" a="1"/>
  <c r="U6604" i="41" s="1"/>
  <c r="G6624" i="41"/>
  <c r="U6624" i="41" s="1" a="1"/>
  <c r="U6624" i="41" s="1"/>
  <c r="G6664" i="41"/>
  <c r="U6664" i="41" s="1" a="1"/>
  <c r="U6664" i="41" s="1"/>
  <c r="G6684" i="41"/>
  <c r="U6684" i="41" s="1" a="1"/>
  <c r="U6684" i="41" s="1"/>
  <c r="G6724" i="41"/>
  <c r="U6724" i="41" s="1" a="1"/>
  <c r="U6724" i="41" s="1"/>
  <c r="G6744" i="41"/>
  <c r="U6744" i="41" s="1" a="1"/>
  <c r="U6744" i="41" s="1"/>
  <c r="G6764" i="41"/>
  <c r="U6764" i="41" s="1" a="1"/>
  <c r="U6764" i="41" s="1"/>
  <c r="G6904" i="41"/>
  <c r="U6904" i="41" s="1" a="1"/>
  <c r="U6904" i="41" s="1"/>
  <c r="G6924" i="41"/>
  <c r="U6924" i="41" s="1" a="1"/>
  <c r="U6924" i="41" s="1"/>
  <c r="G6944" i="41"/>
  <c r="U6944" i="41" s="1" a="1"/>
  <c r="U6944" i="41" s="1"/>
  <c r="G6964" i="41"/>
  <c r="U6964" i="41" s="1" a="1"/>
  <c r="U6964" i="41" s="1"/>
  <c r="G7024" i="41"/>
  <c r="U7024" i="41" s="1" a="1"/>
  <c r="U7024" i="41" s="1"/>
  <c r="G7064" i="41"/>
  <c r="U7064" i="41" s="1" a="1"/>
  <c r="U7064" i="41" s="1"/>
  <c r="G7084" i="41"/>
  <c r="U7084" i="41" s="1" a="1"/>
  <c r="U7084" i="41" s="1"/>
  <c r="G7124" i="41"/>
  <c r="U7124" i="41" s="1" a="1"/>
  <c r="U7124" i="41" s="1"/>
  <c r="G7144" i="41"/>
  <c r="U7144" i="41" s="1" a="1"/>
  <c r="U7144" i="41" s="1"/>
  <c r="G7184" i="41"/>
  <c r="U7184" i="41" s="1" a="1"/>
  <c r="U7184" i="41" s="1"/>
  <c r="G7244" i="41"/>
  <c r="U7244" i="41" s="1" a="1"/>
  <c r="U7244" i="41" s="1"/>
  <c r="G7304" i="41"/>
  <c r="U7304" i="41" s="1" a="1"/>
  <c r="U7304" i="41" s="1"/>
  <c r="G7324" i="41"/>
  <c r="U7324" i="41" s="1" a="1"/>
  <c r="U7324" i="41" s="1"/>
  <c r="G7344" i="41"/>
  <c r="U7344" i="41" s="1" a="1"/>
  <c r="U7344" i="41" s="1"/>
  <c r="G7404" i="41"/>
  <c r="U7404" i="41" s="1" a="1"/>
  <c r="U7404" i="41" s="1"/>
  <c r="G7484" i="41"/>
  <c r="U7484" i="41" s="1" a="1"/>
  <c r="U7484" i="41" s="1"/>
  <c r="G7544" i="41"/>
  <c r="U7544" i="41" s="1" a="1"/>
  <c r="U7544" i="41" s="1"/>
  <c r="G7564" i="41"/>
  <c r="U7564" i="41" s="1" a="1"/>
  <c r="U7564" i="41" s="1"/>
  <c r="G7225" i="41"/>
  <c r="U7225" i="41" s="1" a="1"/>
  <c r="U7225" i="41" s="1"/>
  <c r="G7285" i="41"/>
  <c r="U7285" i="41" s="1" a="1"/>
  <c r="U7285" i="41" s="1"/>
  <c r="G7305" i="41"/>
  <c r="U7305" i="41" s="1" a="1"/>
  <c r="U7305" i="41" s="1"/>
  <c r="G7325" i="41"/>
  <c r="U7325" i="41" s="1" a="1"/>
  <c r="U7325" i="41" s="1"/>
  <c r="G7385" i="41"/>
  <c r="U7385" i="41" s="1" a="1"/>
  <c r="U7385" i="41" s="1"/>
  <c r="G7425" i="41"/>
  <c r="U7425" i="41" s="1" a="1"/>
  <c r="U7425" i="41" s="1"/>
  <c r="G7485" i="41"/>
  <c r="U7485" i="41" s="1" a="1"/>
  <c r="U7485" i="41" s="1"/>
  <c r="G7505" i="41"/>
  <c r="U7505" i="41" s="1" a="1"/>
  <c r="U7505" i="41" s="1"/>
  <c r="G7525" i="41"/>
  <c r="U7525" i="41" s="1" a="1"/>
  <c r="U7525" i="41" s="1"/>
  <c r="G7545" i="41"/>
  <c r="U7545" i="41" s="1" a="1"/>
  <c r="U7545" i="41" s="1"/>
  <c r="G7565" i="41"/>
  <c r="U7565" i="41" s="1" a="1"/>
  <c r="U7565" i="41" s="1"/>
  <c r="G6565" i="41"/>
  <c r="U6565" i="41" s="1" a="1"/>
  <c r="U6565" i="41" s="1"/>
  <c r="G6546" i="41"/>
  <c r="U6546" i="41" s="1" a="1"/>
  <c r="U6546" i="41" s="1"/>
  <c r="G6666" i="41"/>
  <c r="U6666" i="41" s="1" a="1"/>
  <c r="U6666" i="41" s="1"/>
  <c r="G6686" i="41"/>
  <c r="U6686" i="41" s="1" a="1"/>
  <c r="U6686" i="41" s="1"/>
  <c r="G6706" i="41"/>
  <c r="U6706" i="41" s="1" a="1"/>
  <c r="U6706" i="41" s="1"/>
  <c r="G6746" i="41"/>
  <c r="U6746" i="41" s="1" a="1"/>
  <c r="U6746" i="41" s="1"/>
  <c r="G6986" i="41"/>
  <c r="U6986" i="41" s="1" a="1"/>
  <c r="U6986" i="41" s="1"/>
  <c r="G7146" i="41"/>
  <c r="U7146" i="41" s="1" a="1"/>
  <c r="U7146" i="41" s="1"/>
  <c r="G7186" i="41"/>
  <c r="U7186" i="41" s="1" a="1"/>
  <c r="U7186" i="41" s="1"/>
  <c r="U6562" i="41" l="1" a="1"/>
  <c r="U6562" i="41" s="1"/>
  <c r="J63" i="30"/>
  <c r="L63" i="30" s="1"/>
  <c r="G7263" i="41"/>
  <c r="U7263" i="41" s="1" a="1"/>
  <c r="U7263" i="41" s="1"/>
  <c r="U7262" i="41" a="1"/>
  <c r="U7262" i="41" s="1"/>
  <c r="H25" i="54" a="1"/>
  <c r="H25" i="54" s="1"/>
  <c r="J25" i="54" s="1"/>
  <c r="K25" i="54" s="1"/>
  <c r="H18" i="54" a="1"/>
  <c r="H18" i="54" s="1"/>
  <c r="J18" i="54" s="1"/>
  <c r="K18" i="54" s="1"/>
  <c r="L18" i="54" s="1"/>
  <c r="M18" i="54" s="1"/>
  <c r="N18" i="54" s="1"/>
  <c r="H16" i="54" a="1"/>
  <c r="H16" i="54" s="1"/>
  <c r="J16" i="54" s="1"/>
  <c r="K16" i="54" s="1"/>
  <c r="L16" i="54" s="1"/>
  <c r="H33" i="54" a="1"/>
  <c r="H33" i="54" s="1"/>
  <c r="J33" i="54" s="1"/>
  <c r="K33" i="54" s="1"/>
  <c r="L33" i="54" s="1"/>
  <c r="H27" i="54" a="1"/>
  <c r="H27" i="54" s="1"/>
  <c r="J27" i="54" s="1"/>
  <c r="K27" i="54" s="1"/>
  <c r="L27" i="54" s="1"/>
  <c r="J17" i="54"/>
  <c r="K17" i="54" s="1"/>
  <c r="L17" i="54" s="1"/>
  <c r="M17" i="54" s="1"/>
  <c r="N17" i="54" s="1"/>
  <c r="H30" i="54" a="1"/>
  <c r="H30" i="54" s="1"/>
  <c r="J30" i="54" s="1"/>
  <c r="K30" i="54" s="1"/>
  <c r="H38" i="54" a="1"/>
  <c r="H38" i="54" s="1"/>
  <c r="J38" i="54" s="1"/>
  <c r="K38" i="54" s="1"/>
  <c r="L38" i="54" s="1"/>
  <c r="M38" i="54" s="1"/>
  <c r="N38" i="54" s="1"/>
  <c r="H26" i="54" a="1"/>
  <c r="H26" i="54" s="1"/>
  <c r="J26" i="54" s="1"/>
  <c r="K26" i="54" s="1"/>
  <c r="L26" i="54" s="1"/>
  <c r="M26" i="54" s="1"/>
  <c r="N26" i="54" s="1"/>
  <c r="H35" i="54" a="1"/>
  <c r="H35" i="54" s="1"/>
  <c r="J35" i="54" s="1"/>
  <c r="K35" i="54" s="1"/>
  <c r="L35" i="54" s="1"/>
  <c r="H22" i="54" a="1"/>
  <c r="H22" i="54" s="1"/>
  <c r="J22" i="54" s="1"/>
  <c r="K22" i="54" s="1"/>
  <c r="H21" i="54" a="1"/>
  <c r="H21" i="54" s="1"/>
  <c r="J21" i="54" s="1"/>
  <c r="K21" i="54" s="1"/>
  <c r="L21" i="54" s="1"/>
  <c r="H20" i="54" a="1"/>
  <c r="H20" i="54" s="1"/>
  <c r="J20" i="54" s="1"/>
  <c r="K20" i="54" s="1"/>
  <c r="H36" i="54" a="1"/>
  <c r="H36" i="54" s="1"/>
  <c r="J36" i="54" s="1"/>
  <c r="K36" i="54" s="1"/>
  <c r="L36" i="54" s="1"/>
  <c r="H15" i="54" a="1"/>
  <c r="H15" i="54" s="1"/>
  <c r="J15" i="54" s="1"/>
  <c r="K15" i="54" s="1"/>
  <c r="L15" i="54" s="1"/>
  <c r="H19" i="54" a="1"/>
  <c r="H19" i="54" s="1"/>
  <c r="J19" i="54" s="1"/>
  <c r="K19" i="54" s="1"/>
  <c r="H28" i="54" a="1"/>
  <c r="H28" i="54" s="1"/>
  <c r="J28" i="54" s="1"/>
  <c r="K28" i="54" s="1"/>
  <c r="L28" i="54" s="1"/>
  <c r="H29" i="54" a="1"/>
  <c r="H29" i="54" s="1"/>
  <c r="J29" i="54" s="1"/>
  <c r="K29" i="54" s="1"/>
  <c r="L29" i="54" s="1"/>
  <c r="H24" i="54" a="1"/>
  <c r="H24" i="54" s="1"/>
  <c r="J24" i="54" s="1"/>
  <c r="K24" i="54" s="1"/>
  <c r="H23" i="54" a="1"/>
  <c r="H23" i="54" s="1"/>
  <c r="J23" i="54" s="1"/>
  <c r="K23" i="54" s="1"/>
  <c r="L23" i="54" s="1"/>
  <c r="J32" i="54"/>
  <c r="K32" i="54" s="1"/>
  <c r="H39" i="54" a="1"/>
  <c r="H39" i="54" s="1"/>
  <c r="J39" i="54" s="1"/>
  <c r="K39" i="54" s="1"/>
  <c r="L39" i="54" s="1"/>
  <c r="J34" i="54"/>
  <c r="K34" i="54" s="1"/>
  <c r="L34" i="54" s="1"/>
  <c r="H14" i="54" a="1"/>
  <c r="H14" i="54" s="1"/>
  <c r="J14" i="54" s="1"/>
  <c r="K14" i="54" s="1"/>
  <c r="L14" i="54" s="1"/>
  <c r="M14" i="54" s="1"/>
  <c r="N14" i="54" s="1"/>
  <c r="H31" i="54" a="1"/>
  <c r="H31" i="54" s="1"/>
  <c r="J31" i="54" s="1"/>
  <c r="H37" i="54" a="1"/>
  <c r="H37" i="54" s="1"/>
  <c r="J37" i="54" s="1"/>
  <c r="K37" i="54" s="1"/>
  <c r="L37" i="54" s="1"/>
  <c r="M37" i="54" s="1"/>
  <c r="N37" i="54" s="1"/>
  <c r="U6886" i="41" a="1"/>
  <c r="U6886" i="41" s="1"/>
  <c r="U6507" i="41" a="1"/>
  <c r="U6507" i="41" s="1"/>
  <c r="U6884" i="41" a="1"/>
  <c r="U6884" i="41" s="1"/>
  <c r="U6523" i="41" a="1"/>
  <c r="U6523" i="41" s="1"/>
  <c r="U6510" i="41" a="1"/>
  <c r="U6510" i="41" s="1"/>
  <c r="U6508" i="41" a="1"/>
  <c r="U6508" i="41" s="1"/>
  <c r="U6526" i="41" a="1"/>
  <c r="U6526" i="41" s="1"/>
  <c r="U6524" i="41" a="1"/>
  <c r="U6524" i="41" s="1"/>
  <c r="U6889" i="41" a="1"/>
  <c r="U6889" i="41" s="1"/>
  <c r="U6867" i="41" a="1"/>
  <c r="U6867" i="41" s="1"/>
  <c r="U6518" i="41" a="1"/>
  <c r="U6518" i="41" s="1"/>
  <c r="U6504" i="41" a="1"/>
  <c r="U6504" i="41" s="1"/>
  <c r="U6879" i="41" a="1"/>
  <c r="U6879" i="41" s="1"/>
  <c r="U6869" i="41" a="1"/>
  <c r="U6869" i="41" s="1"/>
  <c r="U6888" i="41" a="1"/>
  <c r="U6888" i="41" s="1"/>
  <c r="U6517" i="41" a="1"/>
  <c r="U6517" i="41" s="1"/>
  <c r="U6881" i="41" a="1"/>
  <c r="U6881" i="41" s="1"/>
  <c r="U6878" i="41" a="1"/>
  <c r="U6878" i="41" s="1"/>
  <c r="U6506" i="41" a="1"/>
  <c r="U6506" i="41" s="1"/>
  <c r="U6883" i="41" a="1"/>
  <c r="U6883" i="41" s="1"/>
  <c r="U6866" i="41" a="1"/>
  <c r="U6866" i="41" s="1"/>
  <c r="U6521" i="41" a="1"/>
  <c r="U6521" i="41" s="1"/>
  <c r="U6520" i="41" a="1"/>
  <c r="U6520" i="41" s="1"/>
  <c r="U6874" i="41" a="1"/>
  <c r="U6874" i="41" s="1"/>
  <c r="S34" i="54"/>
  <c r="T34" i="54" s="1"/>
  <c r="U34" i="54" s="1"/>
  <c r="V34" i="54" s="1"/>
  <c r="S30" i="54"/>
  <c r="T30" i="54" s="1"/>
  <c r="U30" i="54" s="1"/>
  <c r="V30" i="54" s="1"/>
  <c r="U6509" i="41" a="1"/>
  <c r="U6509" i="41" s="1"/>
  <c r="U6522" i="41" a="1"/>
  <c r="U6522" i="41" s="1"/>
  <c r="P20" i="54"/>
  <c r="R20" i="54" s="1"/>
  <c r="U6872" i="41" a="1"/>
  <c r="U6872" i="41" s="1"/>
  <c r="U6503" i="41" a="1"/>
  <c r="U6503" i="41" s="1"/>
  <c r="U6514" i="41" a="1"/>
  <c r="U6514" i="41" s="1"/>
  <c r="P29" i="54"/>
  <c r="R29" i="54" s="1"/>
  <c r="S29" i="54" s="1"/>
  <c r="T29" i="54" s="1"/>
  <c r="U29" i="54" s="1"/>
  <c r="V29" i="54" s="1"/>
  <c r="U6880" i="41" a="1"/>
  <c r="U6880" i="41" s="1"/>
  <c r="S27" i="54"/>
  <c r="T27" i="54" s="1"/>
  <c r="U27" i="54" s="1"/>
  <c r="V27" i="54" s="1"/>
  <c r="S28" i="54"/>
  <c r="T28" i="54" s="1"/>
  <c r="U28" i="54" s="1"/>
  <c r="V28" i="54" s="1"/>
  <c r="U6513" i="41" a="1"/>
  <c r="U6513" i="41" s="1"/>
  <c r="U6511" i="41" a="1"/>
  <c r="U6511" i="41" s="1"/>
  <c r="U6890" i="41" a="1"/>
  <c r="U6890" i="41" s="1"/>
  <c r="S39" i="54"/>
  <c r="T39" i="54" s="1"/>
  <c r="U39" i="54"/>
  <c r="V39" i="54" s="1"/>
  <c r="P21" i="54"/>
  <c r="R21" i="54" s="1"/>
  <c r="U6873" i="41" a="1"/>
  <c r="U6873" i="41" s="1"/>
  <c r="U6870" i="41" a="1"/>
  <c r="U6870" i="41" s="1"/>
  <c r="S19" i="54"/>
  <c r="T19" i="54" s="1"/>
  <c r="U19" i="54" s="1"/>
  <c r="V19" i="54" s="1"/>
  <c r="S35" i="54"/>
  <c r="T35" i="54" s="1"/>
  <c r="U35" i="54" s="1"/>
  <c r="V35" i="54" s="1"/>
  <c r="U6502" i="41" a="1"/>
  <c r="U6502" i="41" s="1"/>
  <c r="S37" i="54"/>
  <c r="T37" i="54" s="1"/>
  <c r="U37" i="54"/>
  <c r="V37" i="54" s="1"/>
  <c r="U6501" i="41" a="1"/>
  <c r="U6501" i="41" s="1"/>
  <c r="S16" i="54"/>
  <c r="T16" i="54" s="1"/>
  <c r="U16" i="54"/>
  <c r="V16" i="54" s="1"/>
  <c r="U6516" i="41" a="1"/>
  <c r="U6516" i="41" s="1"/>
  <c r="P25" i="54"/>
  <c r="R25" i="54" s="1"/>
  <c r="U6877" i="41" a="1"/>
  <c r="U6877" i="41" s="1"/>
  <c r="P17" i="54"/>
  <c r="R17" i="54" s="1"/>
  <c r="U6876" i="41" a="1"/>
  <c r="U6876" i="41" s="1"/>
  <c r="S23" i="54"/>
  <c r="T23" i="54" s="1"/>
  <c r="U23" i="54" s="1"/>
  <c r="V23" i="54" s="1"/>
  <c r="S36" i="54"/>
  <c r="T36" i="54" s="1"/>
  <c r="U36" i="54" s="1"/>
  <c r="V36" i="54" s="1"/>
  <c r="S31" i="54"/>
  <c r="T31" i="54" s="1"/>
  <c r="U31" i="54" s="1"/>
  <c r="V31" i="54" s="1"/>
  <c r="U6519" i="41" a="1"/>
  <c r="U6519" i="41" s="1"/>
  <c r="P24" i="54"/>
  <c r="R24" i="54" s="1"/>
  <c r="U6875" i="41" a="1"/>
  <c r="U6875" i="41" s="1"/>
  <c r="P18" i="54"/>
  <c r="R18" i="54" s="1"/>
  <c r="U6868" i="41" a="1"/>
  <c r="U6868" i="41" s="1"/>
  <c r="S15" i="54"/>
  <c r="T15" i="54" s="1"/>
  <c r="U15" i="54" s="1"/>
  <c r="V15" i="54" s="1"/>
  <c r="S32" i="54"/>
  <c r="T32" i="54" s="1"/>
  <c r="U32" i="54" s="1"/>
  <c r="V32" i="54" s="1"/>
  <c r="U6515" i="41" a="1"/>
  <c r="U6515" i="41" s="1"/>
  <c r="U6512" i="41" a="1"/>
  <c r="U6512" i="41" s="1"/>
  <c r="S26" i="54"/>
  <c r="T26" i="54" s="1"/>
  <c r="U26" i="54" s="1"/>
  <c r="V26" i="54" s="1"/>
  <c r="S22" i="54"/>
  <c r="T22" i="54" s="1"/>
  <c r="U22" i="54" s="1"/>
  <c r="V22" i="54" s="1"/>
  <c r="P14" i="54"/>
  <c r="R14" i="54" s="1"/>
  <c r="U6865" i="41" a="1"/>
  <c r="U6865" i="41" s="1"/>
  <c r="U6885" i="41" a="1"/>
  <c r="U6885" i="41" s="1"/>
  <c r="U6505" i="41" a="1"/>
  <c r="U6505" i="41" s="1"/>
  <c r="P38" i="54"/>
  <c r="R38" i="54" s="1"/>
  <c r="U6871" i="41" a="1"/>
  <c r="U6871" i="41" s="1"/>
  <c r="S33" i="54"/>
  <c r="T33" i="54" s="1"/>
  <c r="U33" i="54" s="1"/>
  <c r="V33" i="54" s="1"/>
  <c r="U6882" i="41" a="1"/>
  <c r="U6882" i="41" s="1"/>
  <c r="U6887" i="41" a="1"/>
  <c r="U6887" i="41" s="1"/>
  <c r="U6525" i="41" a="1"/>
  <c r="U6525" i="41" s="1"/>
  <c r="L30" i="54" l="1"/>
  <c r="M30" i="54" s="1"/>
  <c r="N30" i="54" s="1"/>
  <c r="L25" i="54"/>
  <c r="M25" i="54" s="1"/>
  <c r="N25" i="54" s="1"/>
  <c r="L22" i="54"/>
  <c r="M22" i="54" s="1"/>
  <c r="N22" i="54" s="1"/>
  <c r="M29" i="54"/>
  <c r="N29" i="54" s="1"/>
  <c r="L20" i="54"/>
  <c r="M20" i="54" s="1"/>
  <c r="N20" i="54" s="1"/>
  <c r="K31" i="54"/>
  <c r="L31" i="54" s="1"/>
  <c r="M31" i="54" s="1"/>
  <c r="N31" i="54" s="1"/>
  <c r="L32" i="54"/>
  <c r="M32" i="54" s="1"/>
  <c r="N32" i="54" s="1"/>
  <c r="M36" i="54"/>
  <c r="N36" i="54" s="1"/>
  <c r="M35" i="54"/>
  <c r="N35" i="54" s="1"/>
  <c r="M21" i="54"/>
  <c r="N21" i="54" s="1"/>
  <c r="M15" i="54"/>
  <c r="N15" i="54" s="1"/>
  <c r="M39" i="54"/>
  <c r="N39" i="54" s="1"/>
  <c r="M16" i="54"/>
  <c r="N16" i="54" s="1"/>
  <c r="M28" i="54"/>
  <c r="N28" i="54" s="1"/>
  <c r="M34" i="54"/>
  <c r="N34" i="54" s="1"/>
  <c r="L24" i="54"/>
  <c r="M24" i="54" s="1"/>
  <c r="N24" i="54" s="1"/>
  <c r="M33" i="54"/>
  <c r="N33" i="54" s="1"/>
  <c r="M23" i="54"/>
  <c r="N23" i="54" s="1"/>
  <c r="L19" i="54"/>
  <c r="M19" i="54" s="1"/>
  <c r="N19" i="54" s="1"/>
  <c r="M27" i="54"/>
  <c r="N27" i="54" s="1"/>
  <c r="S18" i="54"/>
  <c r="T18" i="54" s="1"/>
  <c r="U18" i="54" s="1"/>
  <c r="V18" i="54" s="1"/>
  <c r="S21" i="54"/>
  <c r="T21" i="54" s="1"/>
  <c r="U21" i="54" s="1"/>
  <c r="V21" i="54" s="1"/>
  <c r="S24" i="54"/>
  <c r="T24" i="54" s="1"/>
  <c r="U24" i="54" s="1"/>
  <c r="V24" i="54" s="1"/>
  <c r="S25" i="54"/>
  <c r="T25" i="54" s="1"/>
  <c r="U25" i="54" s="1"/>
  <c r="V25" i="54" s="1"/>
  <c r="S20" i="54"/>
  <c r="T20" i="54" s="1"/>
  <c r="U20" i="54" s="1"/>
  <c r="V20" i="54" s="1"/>
  <c r="S38" i="54"/>
  <c r="T38" i="54" s="1"/>
  <c r="U38" i="54" s="1"/>
  <c r="V38" i="54" s="1"/>
  <c r="S14" i="54"/>
  <c r="T14" i="54" s="1"/>
  <c r="U14" i="54" s="1"/>
  <c r="V14" i="54" s="1"/>
  <c r="S17" i="54"/>
  <c r="T17" i="54" s="1"/>
  <c r="U17" i="54" s="1"/>
  <c r="V17" i="54" s="1"/>
  <c r="N40" i="54" l="1"/>
  <c r="V40" i="54"/>
  <c r="G7593" i="41" l="1"/>
  <c r="H22" i="55" s="1" a="1"/>
  <c r="H22" i="55" s="1"/>
  <c r="J22" i="55" s="1"/>
  <c r="K22" i="55" s="1"/>
  <c r="L22" i="55" s="1"/>
  <c r="M22" i="55" s="1"/>
  <c r="N22" i="55" s="1"/>
  <c r="G7978" i="41"/>
  <c r="U7978" i="41" s="1" a="1"/>
  <c r="U7978" i="41" s="1"/>
  <c r="G7993" i="41"/>
  <c r="U7993" i="41" s="1" a="1"/>
  <c r="U7993" i="41" s="1"/>
  <c r="G8080" i="41"/>
  <c r="U8080" i="41" s="1" a="1"/>
  <c r="U8080" i="41" s="1"/>
  <c r="G7778" i="41"/>
  <c r="U7778" i="41" s="1" a="1"/>
  <c r="U7778" i="41" s="1"/>
  <c r="G8244" i="41"/>
  <c r="U8244" i="41" s="1" a="1"/>
  <c r="U8244" i="41" s="1"/>
  <c r="G8442" i="41"/>
  <c r="U8442" i="41" s="1" a="1"/>
  <c r="U8442" i="41" s="1"/>
  <c r="G7950" i="41"/>
  <c r="U7950" i="41" s="1" a="1"/>
  <c r="U7950" i="41" s="1"/>
  <c r="G7828" i="41"/>
  <c r="U7828" i="41" s="1" a="1"/>
  <c r="U7828" i="41" s="1"/>
  <c r="G7623" i="41"/>
  <c r="U7623" i="41" s="1" a="1"/>
  <c r="U7623" i="41" s="1"/>
  <c r="G7737" i="41"/>
  <c r="U7737" i="41" s="1" a="1"/>
  <c r="U7737" i="41" s="1"/>
  <c r="G8329" i="41"/>
  <c r="U8329" i="41" s="1" a="1"/>
  <c r="U8329" i="41" s="1"/>
  <c r="G8444" i="41"/>
  <c r="U8444" i="41" s="1" a="1"/>
  <c r="U8444" i="41" s="1"/>
  <c r="G8041" i="41"/>
  <c r="H148" i="55" s="1" a="1"/>
  <c r="H148" i="55" s="1"/>
  <c r="J148" i="55" s="1"/>
  <c r="G8069" i="41"/>
  <c r="H141" i="55" s="1" a="1"/>
  <c r="H141" i="55" s="1"/>
  <c r="J141" i="55" s="1"/>
  <c r="G8042" i="41"/>
  <c r="U8042" i="41" s="1" a="1"/>
  <c r="U8042" i="41" s="1"/>
  <c r="G8143" i="41"/>
  <c r="U8143" i="41" s="1" a="1"/>
  <c r="U8143" i="41" s="1"/>
  <c r="G7907" i="41"/>
  <c r="U7907" i="41" s="1" a="1"/>
  <c r="U7907" i="41" s="1"/>
  <c r="G8359" i="41"/>
  <c r="U8359" i="41" s="1" a="1"/>
  <c r="U8359" i="41" s="1"/>
  <c r="G8176" i="41"/>
  <c r="U8176" i="41" s="1" a="1"/>
  <c r="U8176" i="41" s="1"/>
  <c r="G8290" i="41"/>
  <c r="U8290" i="41" s="1" a="1"/>
  <c r="U8290" i="41" s="1"/>
  <c r="G8154" i="41"/>
  <c r="U8154" i="41" s="1" a="1"/>
  <c r="U8154" i="41" s="1"/>
  <c r="G7755" i="41"/>
  <c r="U7755" i="41" s="1" a="1"/>
  <c r="U7755" i="41" s="1"/>
  <c r="G8235" i="41"/>
  <c r="U8235" i="41" s="1" a="1"/>
  <c r="U8235" i="41" s="1"/>
  <c r="G7627" i="41"/>
  <c r="U7627" i="41" s="1" a="1"/>
  <c r="U7627" i="41" s="1"/>
  <c r="G8124" i="41"/>
  <c r="U8124" i="41" s="1" a="1"/>
  <c r="U8124" i="41" s="1"/>
  <c r="G8201" i="41"/>
  <c r="U8201" i="41" s="1" a="1"/>
  <c r="U8201" i="41" s="1"/>
  <c r="G8221" i="41"/>
  <c r="U8221" i="41" s="1" a="1"/>
  <c r="U8221" i="41" s="1"/>
  <c r="G7636" i="41"/>
  <c r="U7636" i="41" s="1" a="1"/>
  <c r="U7636" i="41" s="1"/>
  <c r="G7656" i="41"/>
  <c r="U7656" i="41" s="1" a="1"/>
  <c r="U7656" i="41" s="1"/>
  <c r="G8031" i="41"/>
  <c r="U8031" i="41" s="1" a="1"/>
  <c r="U8031" i="41" s="1"/>
  <c r="G7973" i="41"/>
  <c r="U7973" i="41" s="1" a="1"/>
  <c r="U7973" i="41" s="1"/>
  <c r="G7758" i="41"/>
  <c r="U7758" i="41" s="1" a="1"/>
  <c r="U7758" i="41" s="1"/>
  <c r="G8183" i="41"/>
  <c r="U8183" i="41" s="1" a="1"/>
  <c r="U8183" i="41" s="1"/>
  <c r="G8187" i="41"/>
  <c r="U8187" i="41" s="1" a="1"/>
  <c r="U8187" i="41" s="1"/>
  <c r="G7657" i="41"/>
  <c r="U7657" i="41" s="1" a="1"/>
  <c r="U7657" i="41" s="1"/>
  <c r="G8011" i="41"/>
  <c r="U8011" i="41" s="1" a="1"/>
  <c r="U8011" i="41" s="1"/>
  <c r="G7679" i="41"/>
  <c r="U7679" i="41" s="1" a="1"/>
  <c r="U7679" i="41" s="1"/>
  <c r="G7958" i="41"/>
  <c r="U7958" i="41" s="1" a="1"/>
  <c r="U7958" i="41" s="1"/>
  <c r="G8184" i="41"/>
  <c r="U8184" i="41" s="1" a="1"/>
  <c r="U8184" i="41" s="1"/>
  <c r="G8188" i="41"/>
  <c r="U8188" i="41" s="1" a="1"/>
  <c r="U8188" i="41" s="1"/>
  <c r="G8452" i="41"/>
  <c r="U8452" i="41" s="1" a="1"/>
  <c r="U8452" i="41" s="1"/>
  <c r="G7944" i="41"/>
  <c r="U7944" i="41" s="1" a="1"/>
  <c r="U7944" i="41" s="1"/>
  <c r="G7822" i="41"/>
  <c r="U7822" i="41" s="1" a="1"/>
  <c r="U7822" i="41" s="1"/>
  <c r="G7611" i="41"/>
  <c r="U7611" i="41" s="1" a="1"/>
  <c r="U7611" i="41" s="1"/>
  <c r="G7727" i="41"/>
  <c r="U7727" i="41" s="1" a="1"/>
  <c r="U7727" i="41" s="1"/>
  <c r="G8109" i="41"/>
  <c r="U8109" i="41" s="1" a="1"/>
  <c r="U8109" i="41" s="1"/>
  <c r="G8294" i="41"/>
  <c r="U8294" i="41" s="1" a="1"/>
  <c r="U8294" i="41" s="1"/>
  <c r="G7796" i="41"/>
  <c r="U7796" i="41" s="1" a="1"/>
  <c r="U7796" i="41" s="1"/>
  <c r="G8276" i="41"/>
  <c r="U8276" i="41" s="1" a="1"/>
  <c r="U8276" i="41" s="1"/>
  <c r="G8162" i="41"/>
  <c r="U8162" i="41" s="1" a="1"/>
  <c r="U8162" i="41" s="1"/>
  <c r="G7729" i="41"/>
  <c r="U7729" i="41" s="1" a="1"/>
  <c r="U7729" i="41" s="1"/>
  <c r="G8223" i="41"/>
  <c r="H177" i="55" s="1" a="1"/>
  <c r="H177" i="55" s="1"/>
  <c r="J177" i="55" s="1"/>
  <c r="G7995" i="41"/>
  <c r="U7995" i="41" s="1" a="1"/>
  <c r="U7995" i="41" s="1"/>
  <c r="G7839" i="41"/>
  <c r="U7839" i="41" s="1" a="1"/>
  <c r="U7839" i="41" s="1"/>
  <c r="G8347" i="41"/>
  <c r="U8347" i="41" s="1" a="1"/>
  <c r="U8347" i="41" s="1"/>
  <c r="G7674" i="41"/>
  <c r="U7674" i="41" s="1" a="1"/>
  <c r="U7674" i="41" s="1"/>
  <c r="G7617" i="41"/>
  <c r="U7617" i="41" s="1" a="1"/>
  <c r="U7617" i="41" s="1"/>
  <c r="G7676" i="41"/>
  <c r="U7676" i="41" s="1" a="1"/>
  <c r="U7676" i="41" s="1"/>
  <c r="G7853" i="41"/>
  <c r="U7853" i="41" s="1" a="1"/>
  <c r="U7853" i="41" s="1"/>
  <c r="G7842" i="41"/>
  <c r="U7842" i="41" s="1" a="1"/>
  <c r="U7842" i="41" s="1"/>
  <c r="G7762" i="41"/>
  <c r="U7762" i="41" s="1" a="1"/>
  <c r="U7762" i="41" s="1"/>
  <c r="G7891" i="41"/>
  <c r="U7891" i="41" s="1" a="1"/>
  <c r="U7891" i="41" s="1"/>
  <c r="G7843" i="41"/>
  <c r="U7843" i="41" s="1" a="1"/>
  <c r="U7843" i="41" s="1"/>
  <c r="G7763" i="41"/>
  <c r="U7763" i="41" s="1" a="1"/>
  <c r="U7763" i="41" s="1"/>
  <c r="G7648" i="41"/>
  <c r="U7648" i="41" s="1" a="1"/>
  <c r="U7648" i="41" s="1"/>
  <c r="G8002" i="41"/>
  <c r="U8002" i="41" s="1" a="1"/>
  <c r="U8002" i="41" s="1"/>
  <c r="G8118" i="41"/>
  <c r="U8118" i="41" s="1" a="1"/>
  <c r="U8118" i="41" s="1"/>
  <c r="G7851" i="41"/>
  <c r="U7851" i="41" s="1" a="1"/>
  <c r="U7851" i="41" s="1"/>
  <c r="G7984" i="41"/>
  <c r="U7984" i="41" s="1" a="1"/>
  <c r="U7984" i="41" s="1"/>
  <c r="G7874" i="41"/>
  <c r="U7874" i="41" s="1" a="1"/>
  <c r="U7874" i="41" s="1"/>
  <c r="G7766" i="41"/>
  <c r="U7766" i="41" s="1" a="1"/>
  <c r="U7766" i="41" s="1"/>
  <c r="G7753" i="41"/>
  <c r="U7753" i="41" s="1" a="1"/>
  <c r="U7753" i="41" s="1"/>
  <c r="G8233" i="41"/>
  <c r="U8233" i="41" s="1" a="1"/>
  <c r="U8233" i="41" s="1"/>
  <c r="G8306" i="41"/>
  <c r="U8306" i="41" s="1" a="1"/>
  <c r="U8306" i="41" s="1"/>
  <c r="G7788" i="41"/>
  <c r="U7788" i="41" s="1" a="1"/>
  <c r="U7788" i="41" s="1"/>
  <c r="G8268" i="41"/>
  <c r="U8268" i="41" s="1" a="1"/>
  <c r="U8268" i="41" s="1"/>
  <c r="G8397" i="41"/>
  <c r="U8397" i="41" s="1" a="1"/>
  <c r="U8397" i="41" s="1"/>
  <c r="G7626" i="41"/>
  <c r="U7626" i="41" s="1" a="1"/>
  <c r="U7626" i="41" s="1"/>
  <c r="G7936" i="41"/>
  <c r="U7936" i="41" s="1" a="1"/>
  <c r="U7936" i="41" s="1"/>
  <c r="G7770" i="41"/>
  <c r="U7770" i="41" s="1" a="1"/>
  <c r="U7770" i="41" s="1"/>
  <c r="G8087" i="41"/>
  <c r="U8087" i="41" s="1" a="1"/>
  <c r="U8087" i="41" s="1"/>
  <c r="G8155" i="41"/>
  <c r="U8155" i="41" s="1" a="1"/>
  <c r="U8155" i="41" s="1"/>
  <c r="G7608" i="41"/>
  <c r="U7608" i="41" s="1" a="1"/>
  <c r="U7608" i="41" s="1"/>
  <c r="G7913" i="41"/>
  <c r="U7913" i="41" s="1" a="1"/>
  <c r="U7913" i="41" s="1"/>
  <c r="G7858" i="41"/>
  <c r="U7858" i="41" s="1" a="1"/>
  <c r="U7858" i="41" s="1"/>
  <c r="G8238" i="41"/>
  <c r="U8238" i="41" s="1" a="1"/>
  <c r="U8238" i="41" s="1"/>
  <c r="G7655" i="41"/>
  <c r="U7655" i="41" s="1" a="1"/>
  <c r="U7655" i="41" s="1"/>
  <c r="G8009" i="41"/>
  <c r="U8009" i="41" s="1" a="1"/>
  <c r="U8009" i="41" s="1"/>
  <c r="G7677" i="41"/>
  <c r="G8158" i="41"/>
  <c r="U8158" i="41" s="1" a="1"/>
  <c r="U8158" i="41" s="1"/>
  <c r="G8401" i="41"/>
  <c r="U8401" i="41" s="1" a="1"/>
  <c r="U8401" i="41" s="1"/>
  <c r="G8091" i="41"/>
  <c r="U8091" i="41" s="1" a="1"/>
  <c r="U8091" i="41" s="1"/>
  <c r="G8253" i="41"/>
  <c r="U8253" i="41" s="1" a="1"/>
  <c r="U8253" i="41" s="1"/>
  <c r="G8363" i="41"/>
  <c r="H215" i="55" s="1" a="1"/>
  <c r="H215" i="55" s="1"/>
  <c r="J215" i="55" s="1"/>
  <c r="G8255" i="41"/>
  <c r="U8255" i="41" s="1" a="1"/>
  <c r="U8255" i="41" s="1"/>
  <c r="G8296" i="41"/>
  <c r="U8296" i="41" s="1" a="1"/>
  <c r="U8296" i="41" s="1"/>
  <c r="G7798" i="41"/>
  <c r="U7798" i="41" s="1" a="1"/>
  <c r="U7798" i="41" s="1"/>
  <c r="G8278" i="41"/>
  <c r="U8278" i="41" s="1" a="1"/>
  <c r="U8278" i="41" s="1"/>
  <c r="G8164" i="41"/>
  <c r="U8164" i="41" s="1" a="1"/>
  <c r="U8164" i="41" s="1"/>
  <c r="G7644" i="41"/>
  <c r="U7644" i="41" s="1" a="1"/>
  <c r="U7644" i="41" s="1"/>
  <c r="G8040" i="41"/>
  <c r="U8040" i="41" s="1" a="1"/>
  <c r="U8040" i="41" s="1"/>
  <c r="G8114" i="41"/>
  <c r="U8114" i="41" s="1" a="1"/>
  <c r="U8114" i="41" s="1"/>
  <c r="G8045" i="41"/>
  <c r="U8045" i="41" s="1" a="1"/>
  <c r="U8045" i="41" s="1"/>
  <c r="G7841" i="41"/>
  <c r="U7841" i="41" s="1" a="1"/>
  <c r="U7841" i="41" s="1"/>
  <c r="G7761" i="41"/>
  <c r="G8457" i="41"/>
  <c r="U8457" i="41" s="1" a="1"/>
  <c r="U8457" i="41" s="1"/>
  <c r="G7955" i="41"/>
  <c r="U7955" i="41" s="1" a="1"/>
  <c r="U7955" i="41" s="1"/>
  <c r="G7917" i="41"/>
  <c r="U7917" i="41" s="1" a="1"/>
  <c r="U7917" i="41" s="1"/>
  <c r="G7692" i="41"/>
  <c r="U7692" i="41" s="1" a="1"/>
  <c r="U7692" i="41" s="1"/>
  <c r="G8153" i="41"/>
  <c r="G7625" i="41"/>
  <c r="U7625" i="41" s="1" a="1"/>
  <c r="U7625" i="41" s="1"/>
  <c r="G8426" i="41"/>
  <c r="U8426" i="41" s="1" a="1"/>
  <c r="U8426" i="41" s="1"/>
  <c r="G7789" i="41"/>
  <c r="G8269" i="41"/>
  <c r="U8269" i="41" s="1" a="1"/>
  <c r="U8269" i="41" s="1"/>
  <c r="G7654" i="41"/>
  <c r="U7654" i="41" s="1" a="1"/>
  <c r="U7654" i="41" s="1"/>
  <c r="G8416" i="41"/>
  <c r="U8416" i="41" s="1" a="1"/>
  <c r="U8416" i="41" s="1"/>
  <c r="G8149" i="41"/>
  <c r="U8149" i="41" s="1" a="1"/>
  <c r="U8149" i="41" s="1"/>
  <c r="G8283" i="41"/>
  <c r="U8283" i="41" s="1" a="1"/>
  <c r="U8283" i="41" s="1"/>
  <c r="G8341" i="41"/>
  <c r="U8341" i="41" s="1" a="1"/>
  <c r="U8341" i="41" s="1"/>
  <c r="G7872" i="41"/>
  <c r="U7872" i="41" s="1" a="1"/>
  <c r="U7872" i="41" s="1"/>
  <c r="G7630" i="41"/>
  <c r="U7630" i="41" s="1" a="1"/>
  <c r="U7630" i="41" s="1"/>
  <c r="G7977" i="41"/>
  <c r="U7977" i="41" s="1" a="1"/>
  <c r="U7977" i="41" s="1"/>
  <c r="G7638" i="41"/>
  <c r="U7638" i="41" s="1" a="1"/>
  <c r="U7638" i="41" s="1"/>
  <c r="G8034" i="41"/>
  <c r="U8034" i="41" s="1" a="1"/>
  <c r="U8034" i="41" s="1"/>
  <c r="G7926" i="41"/>
  <c r="U7926" i="41" s="1" a="1"/>
  <c r="U7926" i="41" s="1"/>
  <c r="G7701" i="41"/>
  <c r="U7701" i="41" s="1" a="1"/>
  <c r="U7701" i="41" s="1"/>
  <c r="G7775" i="41"/>
  <c r="H81" i="55" s="1" a="1"/>
  <c r="H81" i="55" s="1"/>
  <c r="J81" i="55" s="1"/>
  <c r="G8241" i="41"/>
  <c r="U8241" i="41" s="1" a="1"/>
  <c r="U8241" i="41" s="1"/>
  <c r="G7992" i="41"/>
  <c r="U7992" i="41" s="1" a="1"/>
  <c r="U7992" i="41" s="1"/>
  <c r="G7816" i="41"/>
  <c r="U7816" i="41" s="1" a="1"/>
  <c r="U7816" i="41" s="1"/>
  <c r="G8324" i="41"/>
  <c r="U8324" i="41" s="1" a="1"/>
  <c r="U8324" i="41" s="1"/>
  <c r="G7595" i="41"/>
  <c r="U7595" i="41" s="1" a="1"/>
  <c r="U7595" i="41" s="1"/>
  <c r="G7777" i="41"/>
  <c r="U7777" i="41" s="1" a="1"/>
  <c r="U7777" i="41" s="1"/>
  <c r="G8243" i="41"/>
  <c r="U8243" i="41" s="1" a="1"/>
  <c r="U8243" i="41" s="1"/>
  <c r="G8365" i="41"/>
  <c r="U8365" i="41" s="1" a="1"/>
  <c r="U8365" i="41" s="1"/>
  <c r="G7901" i="41"/>
  <c r="H114" i="55" s="1" a="1"/>
  <c r="H114" i="55" s="1"/>
  <c r="J114" i="55" s="1"/>
  <c r="K114" i="55" s="1"/>
  <c r="L114" i="55" s="1"/>
  <c r="M114" i="55" s="1"/>
  <c r="N114" i="55" s="1"/>
  <c r="G8353" i="41"/>
  <c r="U8353" i="41" s="1" a="1"/>
  <c r="U8353" i="41" s="1"/>
  <c r="G7847" i="41"/>
  <c r="U7847" i="41" s="1" a="1"/>
  <c r="U7847" i="41" s="1"/>
  <c r="G8222" i="41"/>
  <c r="U8222" i="41" s="1" a="1"/>
  <c r="U8222" i="41" s="1"/>
  <c r="G8395" i="41"/>
  <c r="U8395" i="41" s="1" a="1"/>
  <c r="U8395" i="41" s="1"/>
  <c r="G7904" i="41"/>
  <c r="U7904" i="41" s="1" a="1"/>
  <c r="U7904" i="41" s="1"/>
  <c r="G8356" i="41"/>
  <c r="U8356" i="41" s="1" a="1"/>
  <c r="U8356" i="41" s="1"/>
  <c r="G8173" i="41"/>
  <c r="U8173" i="41" s="1" a="1"/>
  <c r="U8173" i="41" s="1"/>
  <c r="G7981" i="41"/>
  <c r="U7981" i="41" s="1" a="1"/>
  <c r="U7981" i="41" s="1"/>
  <c r="G8197" i="41"/>
  <c r="U8197" i="41" s="1" a="1"/>
  <c r="U8197" i="41" s="1"/>
  <c r="G7905" i="41"/>
  <c r="U7905" i="41" s="1" a="1"/>
  <c r="U7905" i="41" s="1"/>
  <c r="G8357" i="41"/>
  <c r="U8357" i="41" s="1" a="1"/>
  <c r="U8357" i="41" s="1"/>
  <c r="G8174" i="41"/>
  <c r="U8174" i="41" s="1" a="1"/>
  <c r="U8174" i="41" s="1"/>
  <c r="G7864" i="41"/>
  <c r="U7864" i="41" s="1" a="1"/>
  <c r="U7864" i="41" s="1"/>
  <c r="G8022" i="41"/>
  <c r="U8022" i="41" s="1" a="1"/>
  <c r="U8022" i="41" s="1"/>
  <c r="G7690" i="41"/>
  <c r="U7690" i="41" s="1" a="1"/>
  <c r="U7690" i="41" s="1"/>
  <c r="G7969" i="41"/>
  <c r="U7969" i="41" s="1" a="1"/>
  <c r="U7969" i="41" s="1"/>
  <c r="G8144" i="41"/>
  <c r="U8144" i="41" s="1" a="1"/>
  <c r="U8144" i="41" s="1"/>
  <c r="G7908" i="41"/>
  <c r="U7908" i="41" s="1" a="1"/>
  <c r="U7908" i="41" s="1"/>
  <c r="G8360" i="41"/>
  <c r="U8360" i="41" s="1" a="1"/>
  <c r="U8360" i="41" s="1"/>
  <c r="G7787" i="41"/>
  <c r="U7787" i="41" s="1" a="1"/>
  <c r="U7787" i="41" s="1"/>
  <c r="G8267" i="41"/>
  <c r="U8267" i="41" s="1" a="1"/>
  <c r="U8267" i="41" s="1"/>
  <c r="G8396" i="41"/>
  <c r="U8396" i="41" s="1" a="1"/>
  <c r="U8396" i="41" s="1"/>
  <c r="G7808" i="41"/>
  <c r="U7808" i="41" s="1" a="1"/>
  <c r="U7808" i="41" s="1"/>
  <c r="G8316" i="41"/>
  <c r="U8316" i="41" s="1" a="1"/>
  <c r="U8316" i="41" s="1"/>
  <c r="G8375" i="41"/>
  <c r="U8375" i="41" s="1" a="1"/>
  <c r="U8375" i="41" s="1"/>
  <c r="G7664" i="41"/>
  <c r="U7664" i="41" s="1" a="1"/>
  <c r="U7664" i="41" s="1"/>
  <c r="G8292" i="41"/>
  <c r="U8292" i="41" s="1" a="1"/>
  <c r="U8292" i="41" s="1"/>
  <c r="G7818" i="41"/>
  <c r="U7818" i="41" s="1" a="1"/>
  <c r="U7818" i="41" s="1"/>
  <c r="G7937" i="41"/>
  <c r="U7937" i="41" s="1" a="1"/>
  <c r="U7937" i="41" s="1"/>
  <c r="G8427" i="41"/>
  <c r="U8427" i="41" s="1" a="1"/>
  <c r="U8427" i="41" s="1"/>
  <c r="G7668" i="41"/>
  <c r="U7668" i="41" s="1" a="1"/>
  <c r="U7668" i="41" s="1"/>
  <c r="G8384" i="41"/>
  <c r="U8384" i="41" s="1" a="1"/>
  <c r="U8384" i="41" s="1"/>
  <c r="G7923" i="41"/>
  <c r="U7923" i="41" s="1" a="1"/>
  <c r="U7923" i="41" s="1"/>
  <c r="G8383" i="41"/>
  <c r="U8383" i="41" s="1" a="1"/>
  <c r="U8383" i="41" s="1"/>
  <c r="G8430" i="41"/>
  <c r="U8430" i="41" s="1" a="1"/>
  <c r="U8430" i="41" s="1"/>
  <c r="G8435" i="41"/>
  <c r="U8435" i="41" s="1" a="1"/>
  <c r="U8435" i="41" s="1"/>
  <c r="G8447" i="41"/>
  <c r="H196" i="55" s="1" a="1"/>
  <c r="H196" i="55" s="1"/>
  <c r="J196" i="55" s="1"/>
  <c r="G8439" i="41"/>
  <c r="U8439" i="41" s="1" a="1"/>
  <c r="U8439" i="41" s="1"/>
  <c r="G7994" i="41"/>
  <c r="U7994" i="41" s="1" a="1"/>
  <c r="U7994" i="41" s="1"/>
  <c r="G7734" i="41"/>
  <c r="U7734" i="41" s="1" a="1"/>
  <c r="U7734" i="41" s="1"/>
  <c r="G8326" i="41"/>
  <c r="U8326" i="41" s="1" a="1"/>
  <c r="U8326" i="41" s="1"/>
  <c r="G7597" i="41"/>
  <c r="U7597" i="41" s="1" a="1"/>
  <c r="U7597" i="41" s="1"/>
  <c r="G8170" i="41"/>
  <c r="U8170" i="41" s="1" a="1"/>
  <c r="U8170" i="41" s="1"/>
  <c r="G7860" i="41"/>
  <c r="U7860" i="41" s="1" a="1"/>
  <c r="U7860" i="41" s="1"/>
  <c r="G8018" i="41"/>
  <c r="U8018" i="41" s="1" a="1"/>
  <c r="U8018" i="41" s="1"/>
  <c r="G7686" i="41"/>
  <c r="U7686" i="41" s="1" a="1"/>
  <c r="U7686" i="41" s="1"/>
  <c r="G8131" i="41"/>
  <c r="U8131" i="41" s="1" a="1"/>
  <c r="U8131" i="41" s="1"/>
  <c r="G7903" i="41"/>
  <c r="U7903" i="41" s="1" a="1"/>
  <c r="U7903" i="41" s="1"/>
  <c r="G8355" i="41"/>
  <c r="U8355" i="41" s="1" a="1"/>
  <c r="U8355" i="41" s="1"/>
  <c r="G8172" i="41"/>
  <c r="U8172" i="41" s="1" a="1"/>
  <c r="U8172" i="41" s="1"/>
  <c r="G7649" i="41"/>
  <c r="H47" i="55" s="1" a="1"/>
  <c r="H47" i="55" s="1"/>
  <c r="J47" i="55" s="1"/>
  <c r="G8003" i="41"/>
  <c r="U8003" i="41" s="1" a="1"/>
  <c r="U8003" i="41" s="1"/>
  <c r="G8119" i="41"/>
  <c r="U8119" i="41" s="1" a="1"/>
  <c r="U8119" i="41" s="1"/>
  <c r="G7852" i="41"/>
  <c r="U7852" i="41" s="1" a="1"/>
  <c r="U7852" i="41" s="1"/>
  <c r="G8425" i="41"/>
  <c r="U8425" i="41" s="1" a="1"/>
  <c r="U8425" i="41" s="1"/>
  <c r="G7929" i="41"/>
  <c r="H115" i="55" s="1" a="1"/>
  <c r="H115" i="55" s="1"/>
  <c r="J115" i="55" s="1"/>
  <c r="G7663" i="41"/>
  <c r="H43" i="55" s="1" a="1"/>
  <c r="H43" i="55" s="1"/>
  <c r="J43" i="55" s="1"/>
  <c r="G7809" i="41"/>
  <c r="U7809" i="41" s="1" a="1"/>
  <c r="U7809" i="41" s="1"/>
  <c r="G8317" i="41"/>
  <c r="U8317" i="41" s="1" a="1"/>
  <c r="U8317" i="41" s="1"/>
  <c r="G7870" i="41"/>
  <c r="U7870" i="41" s="1" a="1"/>
  <c r="U7870" i="41" s="1"/>
  <c r="G8185" i="41"/>
  <c r="U8185" i="41" s="1" a="1"/>
  <c r="U8185" i="41" s="1"/>
  <c r="G8215" i="41"/>
  <c r="U8215" i="41" s="1" a="1"/>
  <c r="U8215" i="41" s="1"/>
  <c r="G7819" i="41"/>
  <c r="U7819" i="41" s="1" a="1"/>
  <c r="U7819" i="41" s="1"/>
  <c r="G8212" i="41"/>
  <c r="U8212" i="41" s="1" a="1"/>
  <c r="U8212" i="41" s="1"/>
  <c r="G8094" i="41"/>
  <c r="U8094" i="41" s="1" a="1"/>
  <c r="U8094" i="41" s="1"/>
  <c r="G7938" i="41"/>
  <c r="U7938" i="41" s="1" a="1"/>
  <c r="U7938" i="41" s="1"/>
  <c r="G7658" i="41"/>
  <c r="U7658" i="41" s="1" a="1"/>
  <c r="U7658" i="41" s="1"/>
  <c r="G8012" i="41"/>
  <c r="U8012" i="41" s="1" a="1"/>
  <c r="U8012" i="41" s="1"/>
  <c r="G7680" i="41"/>
  <c r="U7680" i="41" s="1" a="1"/>
  <c r="U7680" i="41" s="1"/>
  <c r="G7959" i="41"/>
  <c r="U7959" i="41" s="1" a="1"/>
  <c r="U7959" i="41" s="1"/>
  <c r="G7795" i="41"/>
  <c r="U7795" i="41" s="1" a="1"/>
  <c r="U7795" i="41" s="1"/>
  <c r="G8275" i="41"/>
  <c r="U8275" i="41" s="1" a="1"/>
  <c r="U8275" i="41" s="1"/>
  <c r="G8161" i="41"/>
  <c r="U8161" i="41" s="1" a="1"/>
  <c r="U8161" i="41" s="1"/>
  <c r="G8404" i="41"/>
  <c r="U8404" i="41" s="1" a="1"/>
  <c r="U8404" i="41" s="1"/>
  <c r="G7836" i="41"/>
  <c r="U7836" i="41" s="1" a="1"/>
  <c r="U7836" i="41" s="1"/>
  <c r="G8344" i="41"/>
  <c r="U8344" i="41" s="1" a="1"/>
  <c r="U8344" i="41" s="1"/>
  <c r="G7671" i="41"/>
  <c r="U7671" i="41" s="1" a="1"/>
  <c r="U7671" i="41" s="1"/>
  <c r="G7797" i="41"/>
  <c r="U7797" i="41" s="1" a="1"/>
  <c r="U7797" i="41" s="1"/>
  <c r="G8277" i="41"/>
  <c r="U8277" i="41" s="1" a="1"/>
  <c r="U8277" i="41" s="1"/>
  <c r="G8163" i="41"/>
  <c r="U8163" i="41" s="1" a="1"/>
  <c r="U8163" i="41" s="1"/>
  <c r="G8441" i="41"/>
  <c r="U8441" i="41" s="1" a="1"/>
  <c r="U8441" i="41" s="1"/>
  <c r="G7949" i="41"/>
  <c r="U7949" i="41" s="1" a="1"/>
  <c r="U7949" i="41" s="1"/>
  <c r="G7827" i="41"/>
  <c r="U7827" i="41" s="1" a="1"/>
  <c r="U7827" i="41" s="1"/>
  <c r="G7965" i="41"/>
  <c r="U7965" i="41" s="1" a="1"/>
  <c r="U7965" i="41" s="1"/>
  <c r="G8284" i="41"/>
  <c r="U8284" i="41" s="1" a="1"/>
  <c r="U8284" i="41" s="1"/>
  <c r="G7933" i="41"/>
  <c r="U7933" i="41" s="1" a="1"/>
  <c r="U7933" i="41" s="1"/>
  <c r="G7952" i="41"/>
  <c r="U7952" i="41" s="1" a="1"/>
  <c r="U7952" i="41" s="1"/>
  <c r="G7830" i="41"/>
  <c r="U7830" i="41" s="1" a="1"/>
  <c r="U7830" i="41" s="1"/>
  <c r="G7619" i="41"/>
  <c r="U7619" i="41" s="1" a="1"/>
  <c r="U7619" i="41" s="1"/>
  <c r="G8141" i="41"/>
  <c r="U8141" i="41" s="1" a="1"/>
  <c r="U8141" i="41" s="1"/>
  <c r="G7624" i="41"/>
  <c r="U7624" i="41" s="1" a="1"/>
  <c r="U7624" i="41" s="1"/>
  <c r="G7953" i="41"/>
  <c r="U7953" i="41" s="1" a="1"/>
  <c r="U7953" i="41" s="1"/>
  <c r="G7915" i="41"/>
  <c r="H109" i="55" s="1" a="1"/>
  <c r="H109" i="55" s="1"/>
  <c r="J109" i="55" s="1"/>
  <c r="G7620" i="41"/>
  <c r="U7620" i="41" s="1" a="1"/>
  <c r="U7620" i="41" s="1"/>
  <c r="G7716" i="41"/>
  <c r="U7716" i="41" s="1" a="1"/>
  <c r="U7716" i="41" s="1"/>
  <c r="G8098" i="41"/>
  <c r="U8098" i="41" s="1" a="1"/>
  <c r="U8098" i="41" s="1"/>
  <c r="G8410" i="41"/>
  <c r="U8410" i="41" s="1" a="1"/>
  <c r="U8410" i="41" s="1"/>
  <c r="G8129" i="41"/>
  <c r="U8129" i="41" s="1" a="1"/>
  <c r="U8129" i="41" s="1"/>
  <c r="G8458" i="41"/>
  <c r="U8458" i="41" s="1" a="1"/>
  <c r="U8458" i="41" s="1"/>
  <c r="G7956" i="41"/>
  <c r="U7956" i="41" s="1" a="1"/>
  <c r="U7956" i="41" s="1"/>
  <c r="G7918" i="41"/>
  <c r="U7918" i="41" s="1" a="1"/>
  <c r="U7918" i="41" s="1"/>
  <c r="G7807" i="41"/>
  <c r="U7807" i="41" s="1" a="1"/>
  <c r="U7807" i="41" s="1"/>
  <c r="G8315" i="41"/>
  <c r="U8315" i="41" s="1" a="1"/>
  <c r="U8315" i="41" s="1"/>
  <c r="G8374" i="41"/>
  <c r="U8374" i="41" s="1" a="1"/>
  <c r="U8374" i="41" s="1"/>
  <c r="G7744" i="41"/>
  <c r="U7744" i="41" s="1" a="1"/>
  <c r="U7744" i="41" s="1"/>
  <c r="G8336" i="41"/>
  <c r="U8336" i="41" s="1" a="1"/>
  <c r="U8336" i="41" s="1"/>
  <c r="G7722" i="41"/>
  <c r="U7722" i="41" s="1" a="1"/>
  <c r="U7722" i="41" s="1"/>
  <c r="G7922" i="41"/>
  <c r="U7922" i="41" s="1" a="1"/>
  <c r="U7922" i="41" s="1"/>
  <c r="G8048" i="41"/>
  <c r="U8048" i="41" s="1" a="1"/>
  <c r="U8048" i="41" s="1"/>
  <c r="G8156" i="41"/>
  <c r="U8156" i="41" s="1" a="1"/>
  <c r="U8156" i="41" s="1"/>
  <c r="G8211" i="41"/>
  <c r="U8211" i="41" s="1" a="1"/>
  <c r="U8211" i="41" s="1"/>
  <c r="G8191" i="41"/>
  <c r="U8191" i="41" s="1" a="1"/>
  <c r="U8191" i="41" s="1"/>
  <c r="G8403" i="41"/>
  <c r="U8403" i="41" s="1" a="1"/>
  <c r="U8403" i="41" s="1"/>
  <c r="G7635" i="41"/>
  <c r="H34" i="55" s="1" a="1"/>
  <c r="H34" i="55" s="1"/>
  <c r="J34" i="55" s="1"/>
  <c r="G8074" i="41"/>
  <c r="U8074" i="41" s="1" a="1"/>
  <c r="U8074" i="41" s="1"/>
  <c r="G7705" i="41"/>
  <c r="H68" i="55" s="1" a="1"/>
  <c r="H68" i="55" s="1"/>
  <c r="J68" i="55" s="1"/>
  <c r="K68" i="55" s="1"/>
  <c r="L68" i="55" s="1"/>
  <c r="M68" i="55" s="1"/>
  <c r="N68" i="55" s="1"/>
  <c r="G8136" i="41"/>
  <c r="U8136" i="41" s="1" a="1"/>
  <c r="U8136" i="41" s="1"/>
  <c r="G8107" i="41"/>
  <c r="U8107" i="41" s="1" a="1"/>
  <c r="U8107" i="41" s="1"/>
  <c r="G7723" i="41"/>
  <c r="U7723" i="41" s="1" a="1"/>
  <c r="U7723" i="41" s="1"/>
  <c r="G8105" i="41"/>
  <c r="U8105" i="41" s="1" a="1"/>
  <c r="U8105" i="41" s="1"/>
  <c r="G8417" i="41"/>
  <c r="U8417" i="41" s="1" a="1"/>
  <c r="U8417" i="41" s="1"/>
  <c r="G7667" i="41"/>
  <c r="U7667" i="41" s="1" a="1"/>
  <c r="U7667" i="41" s="1"/>
  <c r="G8214" i="41"/>
  <c r="U8214" i="41" s="1" a="1"/>
  <c r="U8214" i="41" s="1"/>
  <c r="G8251" i="41"/>
  <c r="G8219" i="41"/>
  <c r="U8219" i="41" s="1" a="1"/>
  <c r="U8219" i="41" s="1"/>
  <c r="G8288" i="41"/>
  <c r="U8288" i="41" s="1" a="1"/>
  <c r="U8288" i="41" s="1"/>
  <c r="G8364" i="41"/>
  <c r="U8364" i="41" s="1" a="1"/>
  <c r="U8364" i="41" s="1"/>
  <c r="G7838" i="41"/>
  <c r="U7838" i="41" s="1" a="1"/>
  <c r="U7838" i="41" s="1"/>
  <c r="G8346" i="41"/>
  <c r="U8346" i="41" s="1" a="1"/>
  <c r="U8346" i="41" s="1"/>
  <c r="G7673" i="41"/>
  <c r="U7673" i="41" s="1" a="1"/>
  <c r="U7673" i="41" s="1"/>
  <c r="G7616" i="41"/>
  <c r="U7616" i="41" s="1" a="1"/>
  <c r="U7616" i="41" s="1"/>
  <c r="G7712" i="41"/>
  <c r="U7712" i="41" s="1" a="1"/>
  <c r="U7712" i="41" s="1"/>
  <c r="G8066" i="41"/>
  <c r="U8066" i="41" s="1" a="1"/>
  <c r="U8066" i="41" s="1"/>
  <c r="G8406" i="41"/>
  <c r="U8406" i="41" s="1" a="1"/>
  <c r="U8406" i="41" s="1"/>
  <c r="G8083" i="41"/>
  <c r="H164" i="55" s="1" a="1"/>
  <c r="H164" i="55" s="1"/>
  <c r="J164" i="55" s="1"/>
  <c r="G7951" i="41"/>
  <c r="U7951" i="41" s="1" a="1"/>
  <c r="U7951" i="41" s="1"/>
  <c r="G7829" i="41"/>
  <c r="U7829" i="41" s="1" a="1"/>
  <c r="U7829" i="41" s="1"/>
  <c r="G7618" i="41"/>
  <c r="U7618" i="41" s="1" a="1"/>
  <c r="U7618" i="41" s="1"/>
  <c r="G7865" i="41"/>
  <c r="U7865" i="41" s="1" a="1"/>
  <c r="U7865" i="41" s="1"/>
  <c r="G8023" i="41"/>
  <c r="U8023" i="41" s="1" a="1"/>
  <c r="U8023" i="41" s="1"/>
  <c r="G8377" i="41"/>
  <c r="H223" i="55" s="1" a="1"/>
  <c r="H223" i="55" s="1"/>
  <c r="J223" i="55" s="1"/>
  <c r="G7970" i="41"/>
  <c r="U7970" i="41" s="1" a="1"/>
  <c r="U7970" i="41" s="1"/>
  <c r="G7606" i="41"/>
  <c r="U7606" i="41" s="1" a="1"/>
  <c r="U7606" i="41" s="1"/>
  <c r="G8047" i="41"/>
  <c r="U8047" i="41" s="1" a="1"/>
  <c r="U8047" i="41" s="1"/>
  <c r="G8199" i="41"/>
  <c r="U8199" i="41" s="1" a="1"/>
  <c r="U8199" i="41" s="1"/>
  <c r="G8180" i="41"/>
  <c r="U8180" i="41" s="1" a="1"/>
  <c r="U8180" i="41" s="1"/>
  <c r="G8181" i="41"/>
  <c r="G7745" i="41"/>
  <c r="U7745" i="41" s="1" a="1"/>
  <c r="U7745" i="41" s="1"/>
  <c r="G8337" i="41"/>
  <c r="U8337" i="41" s="1" a="1"/>
  <c r="U8337" i="41" s="1"/>
  <c r="G7756" i="41"/>
  <c r="U7756" i="41" s="1" a="1"/>
  <c r="U7756" i="41" s="1"/>
  <c r="G7792" i="41"/>
  <c r="U7792" i="41" s="1" a="1"/>
  <c r="U7792" i="41" s="1"/>
  <c r="G8076" i="41"/>
  <c r="U8076" i="41" s="1" a="1"/>
  <c r="U8076" i="41" s="1"/>
  <c r="G8279" i="41"/>
  <c r="H187" i="55" s="1" a="1"/>
  <c r="H187" i="55" s="1"/>
  <c r="J187" i="55" s="1"/>
  <c r="G7725" i="41"/>
  <c r="U7725" i="41" s="1" a="1"/>
  <c r="U7725" i="41" s="1"/>
  <c r="G7974" i="41"/>
  <c r="U7974" i="41" s="1" a="1"/>
  <c r="U7974" i="41" s="1"/>
  <c r="G7832" i="41"/>
  <c r="U7832" i="41" s="1" a="1"/>
  <c r="U7832" i="41" s="1"/>
  <c r="G8340" i="41"/>
  <c r="U8340" i="41" s="1" a="1"/>
  <c r="U8340" i="41" s="1"/>
  <c r="G8203" i="41"/>
  <c r="U8203" i="41" s="1" a="1"/>
  <c r="U8203" i="41" s="1"/>
  <c r="G7621" i="41"/>
  <c r="H27" i="55" s="1" a="1"/>
  <c r="H27" i="55" s="1"/>
  <c r="J27" i="55" s="1"/>
  <c r="K27" i="55" s="1"/>
  <c r="L27" i="55" s="1"/>
  <c r="M27" i="55" s="1"/>
  <c r="N27" i="55" s="1"/>
  <c r="G7759" i="41"/>
  <c r="U7759" i="41" s="1" a="1"/>
  <c r="U7759" i="41" s="1"/>
  <c r="G8239" i="41"/>
  <c r="U8239" i="41" s="1" a="1"/>
  <c r="U8239" i="41" s="1"/>
  <c r="G7990" i="41"/>
  <c r="U7990" i="41" s="1" a="1"/>
  <c r="U7990" i="41" s="1"/>
  <c r="G7942" i="41"/>
  <c r="U7942" i="41" s="1" a="1"/>
  <c r="U7942" i="41" s="1"/>
  <c r="G7706" i="41"/>
  <c r="U7706" i="41" s="1" a="1"/>
  <c r="U7706" i="41" s="1"/>
  <c r="G8060" i="41"/>
  <c r="U8060" i="41" s="1" a="1"/>
  <c r="U8060" i="41" s="1"/>
  <c r="G8386" i="41"/>
  <c r="U8386" i="41" s="1" a="1"/>
  <c r="U8386" i="41" s="1"/>
  <c r="G8077" i="41"/>
  <c r="U8077" i="41" s="1" a="1"/>
  <c r="U8077" i="41" s="1"/>
  <c r="G7815" i="41"/>
  <c r="U7815" i="41" s="1" a="1"/>
  <c r="U7815" i="41" s="1"/>
  <c r="G8323" i="41"/>
  <c r="U8323" i="41" s="1" a="1"/>
  <c r="U8323" i="41" s="1"/>
  <c r="G7594" i="41"/>
  <c r="U7594" i="41" s="1" a="1"/>
  <c r="U7594" i="41" s="1"/>
  <c r="G8438" i="41"/>
  <c r="U8438" i="41" s="1" a="1"/>
  <c r="U8438" i="41" s="1"/>
  <c r="G7884" i="41"/>
  <c r="U7884" i="41" s="1" a="1"/>
  <c r="U7884" i="41" s="1"/>
  <c r="G8350" i="41"/>
  <c r="U8350" i="41" s="1" a="1"/>
  <c r="U8350" i="41" s="1"/>
  <c r="G8207" i="41"/>
  <c r="U8207" i="41" s="1" a="1"/>
  <c r="U8207" i="41" s="1"/>
  <c r="G7733" i="41"/>
  <c r="H94" i="55" s="1" a="1"/>
  <c r="H94" i="55" s="1"/>
  <c r="J94" i="55" s="1"/>
  <c r="G8325" i="41"/>
  <c r="U8325" i="41" s="1" a="1"/>
  <c r="U8325" i="41" s="1"/>
  <c r="G7596" i="41"/>
  <c r="U7596" i="41" s="1" a="1"/>
  <c r="U7596" i="41" s="1"/>
  <c r="G7643" i="41"/>
  <c r="U7643" i="41" s="1" a="1"/>
  <c r="U7643" i="41" s="1"/>
  <c r="G8039" i="41"/>
  <c r="U8039" i="41" s="1" a="1"/>
  <c r="U8039" i="41" s="1"/>
  <c r="G8113" i="41"/>
  <c r="U8113" i="41" s="1" a="1"/>
  <c r="U8113" i="41" s="1"/>
  <c r="G8125" i="41"/>
  <c r="H161" i="55" s="1" a="1"/>
  <c r="H161" i="55" s="1"/>
  <c r="J161" i="55" s="1"/>
  <c r="G8455" i="41"/>
  <c r="U8455" i="41" s="1" a="1"/>
  <c r="U8455" i="41" s="1"/>
  <c r="G7646" i="41"/>
  <c r="U7646" i="41" s="1" a="1"/>
  <c r="U7646" i="41" s="1"/>
  <c r="G8000" i="41"/>
  <c r="U8000" i="41" s="1" a="1"/>
  <c r="U8000" i="41" s="1"/>
  <c r="G8116" i="41"/>
  <c r="U8116" i="41" s="1" a="1"/>
  <c r="U8116" i="41" s="1"/>
  <c r="G7849" i="41"/>
  <c r="U7849" i="41" s="1" a="1"/>
  <c r="U7849" i="41" s="1"/>
  <c r="G8285" i="41"/>
  <c r="U8285" i="41" s="1" a="1"/>
  <c r="U8285" i="41" s="1"/>
  <c r="G7647" i="41"/>
  <c r="U7647" i="41" s="1" a="1"/>
  <c r="U7647" i="41" s="1"/>
  <c r="G8001" i="41"/>
  <c r="U8001" i="41" s="1" a="1"/>
  <c r="U8001" i="41" s="1"/>
  <c r="G8117" i="41"/>
  <c r="U8117" i="41" s="1" a="1"/>
  <c r="U8117" i="41" s="1"/>
  <c r="G7850" i="41"/>
  <c r="U7850" i="41" s="1" a="1"/>
  <c r="U7850" i="41" s="1"/>
  <c r="G7750" i="41"/>
  <c r="U7750" i="41" s="1" a="1"/>
  <c r="U7750" i="41" s="1"/>
  <c r="G8230" i="41"/>
  <c r="U8230" i="41" s="1" a="1"/>
  <c r="U8230" i="41" s="1"/>
  <c r="G8303" i="41"/>
  <c r="U8303" i="41" s="1" a="1"/>
  <c r="U8303" i="41" s="1"/>
  <c r="G7650" i="41"/>
  <c r="U7650" i="41" s="1" a="1"/>
  <c r="U7650" i="41" s="1"/>
  <c r="G8004" i="41"/>
  <c r="U8004" i="41" s="1" a="1"/>
  <c r="U8004" i="41" s="1"/>
  <c r="G8120" i="41"/>
  <c r="U8120" i="41" s="1" a="1"/>
  <c r="U8120" i="41" s="1"/>
  <c r="G7743" i="41"/>
  <c r="U7743" i="41" s="1" a="1"/>
  <c r="U7743" i="41" s="1"/>
  <c r="G8335" i="41"/>
  <c r="H194" i="55" s="1" a="1"/>
  <c r="H194" i="55" s="1"/>
  <c r="J194" i="55" s="1"/>
  <c r="K194" i="55" s="1"/>
  <c r="L194" i="55" s="1"/>
  <c r="M194" i="55" s="1"/>
  <c r="N194" i="55" s="1"/>
  <c r="G8193" i="41"/>
  <c r="U8193" i="41" s="1" a="1"/>
  <c r="U8193" i="41" s="1"/>
  <c r="G7876" i="41"/>
  <c r="U7876" i="41" s="1" a="1"/>
  <c r="U7876" i="41" s="1"/>
  <c r="G7768" i="41"/>
  <c r="U7768" i="41" s="1" a="1"/>
  <c r="U7768" i="41" s="1"/>
  <c r="G7790" i="41"/>
  <c r="U7790" i="41" s="1" a="1"/>
  <c r="U7790" i="41" s="1"/>
  <c r="G8382" i="41"/>
  <c r="U8382" i="41" s="1" a="1"/>
  <c r="U8382" i="41" s="1"/>
  <c r="G7696" i="41"/>
  <c r="U7696" i="41" s="1" a="1"/>
  <c r="U7696" i="41" s="1"/>
  <c r="G7665" i="41"/>
  <c r="U7665" i="41" s="1" a="1"/>
  <c r="U7665" i="41" s="1"/>
  <c r="G7628" i="41"/>
  <c r="U7628" i="41" s="1" a="1"/>
  <c r="U7628" i="41" s="1"/>
  <c r="G7890" i="41"/>
  <c r="U7890" i="41" s="1" a="1"/>
  <c r="U7890" i="41" s="1"/>
  <c r="G8151" i="41"/>
  <c r="U8151" i="41" s="1" a="1"/>
  <c r="U8151" i="41" s="1"/>
  <c r="G8150" i="41"/>
  <c r="U8150" i="41" s="1" a="1"/>
  <c r="U8150" i="41" s="1"/>
  <c r="G8057" i="41"/>
  <c r="U8057" i="41" s="1" a="1"/>
  <c r="U8057" i="41" s="1"/>
  <c r="G8320" i="41"/>
  <c r="U8320" i="41" s="1" a="1"/>
  <c r="U8320" i="41" s="1"/>
  <c r="G8138" i="41"/>
  <c r="U8138" i="41" s="1" a="1"/>
  <c r="U8138" i="41" s="1"/>
  <c r="G7988" i="41"/>
  <c r="U7988" i="41" s="1" a="1"/>
  <c r="U7988" i="41" s="1"/>
  <c r="G7634" i="41"/>
  <c r="U7634" i="41" s="1" a="1"/>
  <c r="U7634" i="41" s="1"/>
  <c r="G7757" i="41"/>
  <c r="U7757" i="41" s="1" a="1"/>
  <c r="U7757" i="41" s="1"/>
  <c r="G8237" i="41"/>
  <c r="H178" i="55" s="1" a="1"/>
  <c r="H178" i="55" s="1"/>
  <c r="J178" i="55" s="1"/>
  <c r="K178" i="55" s="1"/>
  <c r="L178" i="55" s="1"/>
  <c r="M178" i="55" s="1"/>
  <c r="N178" i="55" s="1"/>
  <c r="G8182" i="41"/>
  <c r="U8182" i="41" s="1" a="1"/>
  <c r="U8182" i="41" s="1"/>
  <c r="G8051" i="41"/>
  <c r="U8051" i="41" s="1" a="1"/>
  <c r="U8051" i="41" s="1"/>
  <c r="G7631" i="41"/>
  <c r="U7631" i="41" s="1" a="1"/>
  <c r="U7631" i="41" s="1"/>
  <c r="G8281" i="41"/>
  <c r="U8281" i="41" s="1" a="1"/>
  <c r="U8281" i="41" s="1"/>
  <c r="G8167" i="41"/>
  <c r="G8440" i="41"/>
  <c r="U8440" i="41" s="1" a="1"/>
  <c r="U8440" i="41" s="1"/>
  <c r="G7886" i="41"/>
  <c r="U7886" i="41" s="1" a="1"/>
  <c r="U7886" i="41" s="1"/>
  <c r="G8352" i="41"/>
  <c r="U8352" i="41" s="1" a="1"/>
  <c r="U8352" i="41" s="1"/>
  <c r="G7846" i="41"/>
  <c r="U7846" i="41" s="1" a="1"/>
  <c r="U7846" i="41" s="1"/>
  <c r="G7732" i="41"/>
  <c r="U7732" i="41" s="1" a="1"/>
  <c r="U7732" i="41" s="1"/>
  <c r="G8226" i="41"/>
  <c r="U8226" i="41" s="1" a="1"/>
  <c r="U8226" i="41" s="1"/>
  <c r="G7645" i="41"/>
  <c r="U7645" i="41" s="1" a="1"/>
  <c r="U7645" i="41" s="1"/>
  <c r="G7999" i="41"/>
  <c r="H134" i="55" s="1" a="1"/>
  <c r="H134" i="55" s="1"/>
  <c r="J134" i="55" s="1"/>
  <c r="K134" i="55" s="1"/>
  <c r="L134" i="55" s="1"/>
  <c r="M134" i="55" s="1"/>
  <c r="N134" i="55" s="1"/>
  <c r="G8115" i="41"/>
  <c r="U8115" i="41" s="1" a="1"/>
  <c r="U8115" i="41" s="1"/>
  <c r="G7848" i="41"/>
  <c r="U7848" i="41" s="1" a="1"/>
  <c r="U7848" i="41" s="1"/>
  <c r="G8262" i="41"/>
  <c r="U8262" i="41" s="1" a="1"/>
  <c r="U8262" i="41" s="1"/>
  <c r="G7717" i="41"/>
  <c r="U7717" i="41" s="1" a="1"/>
  <c r="U7717" i="41" s="1"/>
  <c r="G8099" i="41"/>
  <c r="U8099" i="41" s="1" a="1"/>
  <c r="U8099" i="41" s="1"/>
  <c r="G8411" i="41"/>
  <c r="U8411" i="41" s="1" a="1"/>
  <c r="U8411" i="41" s="1"/>
  <c r="G8130" i="41"/>
  <c r="U8130" i="41" s="1" a="1"/>
  <c r="U8130" i="41" s="1"/>
  <c r="G8046" i="41"/>
  <c r="U8046" i="41" s="1" a="1"/>
  <c r="U8046" i="41" s="1"/>
  <c r="G8198" i="41"/>
  <c r="U8198" i="41" s="1" a="1"/>
  <c r="U8198" i="41" s="1"/>
  <c r="G7897" i="41"/>
  <c r="U7897" i="41" s="1" a="1"/>
  <c r="U7897" i="41" s="1"/>
  <c r="G7856" i="41"/>
  <c r="U7856" i="41" s="1" a="1"/>
  <c r="U7856" i="41" s="1"/>
  <c r="G8282" i="41"/>
  <c r="U8282" i="41" s="1" a="1"/>
  <c r="U8282" i="41" s="1"/>
  <c r="G7877" i="41"/>
  <c r="U7877" i="41" s="1" a="1"/>
  <c r="U7877" i="41" s="1"/>
  <c r="G7769" i="41"/>
  <c r="U7769" i="41" s="1" a="1"/>
  <c r="U7769" i="41" s="1"/>
  <c r="G7810" i="41"/>
  <c r="U7810" i="41" s="1" a="1"/>
  <c r="U7810" i="41" s="1"/>
  <c r="G8032" i="41"/>
  <c r="U8032" i="41" s="1" a="1"/>
  <c r="U8032" i="41" s="1"/>
  <c r="G8010" i="41"/>
  <c r="U8010" i="41" s="1" a="1"/>
  <c r="U8010" i="41" s="1"/>
  <c r="G8206" i="41"/>
  <c r="U8206" i="41" s="1" a="1"/>
  <c r="U8206" i="41" s="1"/>
  <c r="G8216" i="41"/>
  <c r="U8216" i="41" s="1" a="1"/>
  <c r="U8216" i="41" s="1"/>
  <c r="G8385" i="41"/>
  <c r="U8385" i="41" s="1" a="1"/>
  <c r="U8385" i="41" s="1"/>
  <c r="G7812" i="41"/>
  <c r="U7812" i="41" s="1" a="1"/>
  <c r="U7812" i="41" s="1"/>
  <c r="G8157" i="41"/>
  <c r="U8157" i="41" s="1" a="1"/>
  <c r="U8157" i="41" s="1"/>
  <c r="G7976" i="41"/>
  <c r="U7976" i="41" s="1" a="1"/>
  <c r="U7976" i="41" s="1"/>
  <c r="G7880" i="41"/>
  <c r="U7880" i="41" s="1" a="1"/>
  <c r="U7880" i="41" s="1"/>
  <c r="G7772" i="41"/>
  <c r="U7772" i="41" s="1" a="1"/>
  <c r="U7772" i="41" s="1"/>
  <c r="G7971" i="41"/>
  <c r="H122" i="55" s="1" a="1"/>
  <c r="H122" i="55" s="1"/>
  <c r="J122" i="55" s="1"/>
  <c r="K122" i="55" s="1"/>
  <c r="L122" i="55" s="1"/>
  <c r="M122" i="55" s="1"/>
  <c r="N122" i="55" s="1"/>
  <c r="G7887" i="41"/>
  <c r="H110" i="55" s="1" a="1"/>
  <c r="H110" i="55" s="1"/>
  <c r="J110" i="55" s="1"/>
  <c r="G7793" i="41"/>
  <c r="U7793" i="41" s="1" a="1"/>
  <c r="U7793" i="41" s="1"/>
  <c r="G8273" i="41"/>
  <c r="U8273" i="41" s="1" a="1"/>
  <c r="U8273" i="41" s="1"/>
  <c r="G8159" i="41"/>
  <c r="U8159" i="41" s="1" a="1"/>
  <c r="U8159" i="41" s="1"/>
  <c r="G8402" i="41"/>
  <c r="U8402" i="41" s="1" a="1"/>
  <c r="U8402" i="41" s="1"/>
  <c r="G7633" i="41"/>
  <c r="U7633" i="41" s="1" a="1"/>
  <c r="U7633" i="41" s="1"/>
  <c r="G7726" i="41"/>
  <c r="U7726" i="41" s="1" a="1"/>
  <c r="U7726" i="41" s="1"/>
  <c r="G8108" i="41"/>
  <c r="U8108" i="41" s="1" a="1"/>
  <c r="U8108" i="41" s="1"/>
  <c r="G8293" i="41"/>
  <c r="H192" i="55" s="1" a="1"/>
  <c r="H192" i="55" s="1"/>
  <c r="J192" i="55" s="1"/>
  <c r="G8177" i="41"/>
  <c r="U8177" i="41" s="1" a="1"/>
  <c r="U8177" i="41" s="1"/>
  <c r="G7835" i="41"/>
  <c r="U7835" i="41" s="1" a="1"/>
  <c r="U7835" i="41" s="1"/>
  <c r="G8343" i="41"/>
  <c r="U8343" i="41" s="1" a="1"/>
  <c r="U8343" i="41" s="1"/>
  <c r="G7670" i="41"/>
  <c r="U7670" i="41" s="1" a="1"/>
  <c r="U7670" i="41" s="1"/>
  <c r="G8448" i="41"/>
  <c r="U8448" i="41" s="1" a="1"/>
  <c r="U8448" i="41" s="1"/>
  <c r="G7946" i="41"/>
  <c r="U7946" i="41" s="1" a="1"/>
  <c r="U7946" i="41" s="1"/>
  <c r="G7824" i="41"/>
  <c r="U7824" i="41" s="1" a="1"/>
  <c r="U7824" i="41" s="1"/>
  <c r="G7975" i="41"/>
  <c r="U7975" i="41" s="1" a="1"/>
  <c r="U7975" i="41" s="1"/>
  <c r="G7837" i="41"/>
  <c r="U7837" i="41" s="1" a="1"/>
  <c r="U7837" i="41" s="1"/>
  <c r="G8345" i="41"/>
  <c r="U8345" i="41" s="1" a="1"/>
  <c r="U8345" i="41" s="1"/>
  <c r="G7672" i="41"/>
  <c r="U7672" i="41" s="1" a="1"/>
  <c r="U7672" i="41" s="1"/>
  <c r="G8169" i="41"/>
  <c r="U8169" i="41" s="1" a="1"/>
  <c r="U8169" i="41" s="1"/>
  <c r="G7859" i="41"/>
  <c r="H65" i="55" s="1" a="1"/>
  <c r="H65" i="55" s="1"/>
  <c r="J65" i="55" s="1"/>
  <c r="G8017" i="41"/>
  <c r="U8017" i="41" s="1" a="1"/>
  <c r="U8017" i="41" s="1"/>
  <c r="G7685" i="41"/>
  <c r="U7685" i="41" s="1" a="1"/>
  <c r="U7685" i="41" s="1"/>
  <c r="G8258" i="41"/>
  <c r="U8258" i="41" s="1" a="1"/>
  <c r="U8258" i="41" s="1"/>
  <c r="G8299" i="41"/>
  <c r="U8299" i="41" s="1" a="1"/>
  <c r="U8299" i="41" s="1"/>
  <c r="G7892" i="41"/>
  <c r="U7892" i="41" s="1" a="1"/>
  <c r="U7892" i="41" s="1"/>
  <c r="G7862" i="41"/>
  <c r="U7862" i="41" s="1" a="1"/>
  <c r="U7862" i="41" s="1"/>
  <c r="G8020" i="41"/>
  <c r="U8020" i="41" s="1" a="1"/>
  <c r="U8020" i="41" s="1"/>
  <c r="G7688" i="41"/>
  <c r="U7688" i="41" s="1" a="1"/>
  <c r="U7688" i="41" s="1"/>
  <c r="G7967" i="41"/>
  <c r="U7967" i="41" s="1" a="1"/>
  <c r="U7967" i="41" s="1"/>
  <c r="G7982" i="41"/>
  <c r="U7982" i="41" s="1" a="1"/>
  <c r="U7982" i="41" s="1"/>
  <c r="G7863" i="41"/>
  <c r="U7863" i="41" s="1" a="1"/>
  <c r="U7863" i="41" s="1"/>
  <c r="G8021" i="41"/>
  <c r="U8021" i="41" s="1" a="1"/>
  <c r="U8021" i="41" s="1"/>
  <c r="G7689" i="41"/>
  <c r="U7689" i="41" s="1" a="1"/>
  <c r="U7689" i="41" s="1"/>
  <c r="G7968" i="41"/>
  <c r="U7968" i="41" s="1" a="1"/>
  <c r="U7968" i="41" s="1"/>
  <c r="G7784" i="41"/>
  <c r="U7784" i="41" s="1" a="1"/>
  <c r="U7784" i="41" s="1"/>
  <c r="G8250" i="41"/>
  <c r="U8250" i="41" s="1" a="1"/>
  <c r="U8250" i="41" s="1"/>
  <c r="G8393" i="41"/>
  <c r="U8393" i="41" s="1" a="1"/>
  <c r="U8393" i="41" s="1"/>
  <c r="G7866" i="41"/>
  <c r="U7866" i="41" s="1" a="1"/>
  <c r="U7866" i="41" s="1"/>
  <c r="G8024" i="41"/>
  <c r="U8024" i="41" s="1" a="1"/>
  <c r="U8024" i="41" s="1"/>
  <c r="G8378" i="41"/>
  <c r="U8378" i="41" s="1" a="1"/>
  <c r="U8378" i="41" s="1"/>
  <c r="G7875" i="41"/>
  <c r="U7875" i="41" s="1" a="1"/>
  <c r="U7875" i="41" s="1"/>
  <c r="G7767" i="41"/>
  <c r="U7767" i="41" s="1" a="1"/>
  <c r="U7767" i="41" s="1"/>
  <c r="G8142" i="41"/>
  <c r="U8142" i="41" s="1" a="1"/>
  <c r="U8142" i="41" s="1"/>
  <c r="G7910" i="41"/>
  <c r="U7910" i="41" s="1" a="1"/>
  <c r="U7910" i="41" s="1"/>
  <c r="G8362" i="41"/>
  <c r="U8362" i="41" s="1" a="1"/>
  <c r="U8362" i="41" s="1"/>
  <c r="G8179" i="41"/>
  <c r="U8179" i="41" s="1" a="1"/>
  <c r="U8179" i="41" s="1"/>
  <c r="G7746" i="41"/>
  <c r="U7746" i="41" s="1" a="1"/>
  <c r="U7746" i="41" s="1"/>
  <c r="G8428" i="41"/>
  <c r="U8428" i="41" s="1" a="1"/>
  <c r="U8428" i="41" s="1"/>
  <c r="G8072" i="41"/>
  <c r="U8072" i="41" s="1" a="1"/>
  <c r="U8072" i="41" s="1"/>
  <c r="G7607" i="41"/>
  <c r="H26" i="55" s="1" a="1"/>
  <c r="H26" i="55" s="1"/>
  <c r="J26" i="55" s="1"/>
  <c r="G7980" i="41"/>
  <c r="U7980" i="41" s="1" a="1"/>
  <c r="U7980" i="41" s="1"/>
  <c r="G7895" i="41"/>
  <c r="U7895" i="41" s="1" a="1"/>
  <c r="U7895" i="41" s="1"/>
  <c r="G8059" i="41"/>
  <c r="U8059" i="41" s="1" a="1"/>
  <c r="U8059" i="41" s="1"/>
  <c r="G8280" i="41"/>
  <c r="U8280" i="41" s="1" a="1"/>
  <c r="U8280" i="41" s="1"/>
  <c r="G8400" i="41"/>
  <c r="U8400" i="41" s="1" a="1"/>
  <c r="U8400" i="41" s="1"/>
  <c r="G7791" i="41"/>
  <c r="U7791" i="41" s="1" a="1"/>
  <c r="U7791" i="41" s="1"/>
  <c r="G8271" i="41"/>
  <c r="U8271" i="41" s="1" a="1"/>
  <c r="U8271" i="41" s="1"/>
  <c r="G7629" i="41"/>
  <c r="U7629" i="41" s="1" a="1"/>
  <c r="U7629" i="41" s="1"/>
  <c r="G7609" i="41"/>
  <c r="U7609" i="41" s="1" a="1"/>
  <c r="U7609" i="41" s="1"/>
  <c r="G7941" i="41"/>
  <c r="U7941" i="41" s="1" a="1"/>
  <c r="U7941" i="41" s="1"/>
  <c r="G8252" i="41"/>
  <c r="U8252" i="41" s="1" a="1"/>
  <c r="U8252" i="41" s="1"/>
  <c r="G7613" i="41"/>
  <c r="U7613" i="41" s="1" a="1"/>
  <c r="U7613" i="41" s="1"/>
  <c r="G8289" i="41"/>
  <c r="U8289" i="41" s="1" a="1"/>
  <c r="U8289" i="41" s="1"/>
  <c r="G7948" i="41"/>
  <c r="U7948" i="41" s="1" a="1"/>
  <c r="U7948" i="41" s="1"/>
  <c r="G7826" i="41"/>
  <c r="U7826" i="41" s="1" a="1"/>
  <c r="U7826" i="41" s="1"/>
  <c r="G7964" i="41"/>
  <c r="U7964" i="41" s="1" a="1"/>
  <c r="U7964" i="41" s="1"/>
  <c r="G7780" i="41"/>
  <c r="U7780" i="41" s="1" a="1"/>
  <c r="U7780" i="41" s="1"/>
  <c r="G8246" i="41"/>
  <c r="U8246" i="41" s="1" a="1"/>
  <c r="U8246" i="41" s="1"/>
  <c r="G7861" i="41"/>
  <c r="U7861" i="41" s="1" a="1"/>
  <c r="U7861" i="41" s="1"/>
  <c r="G8019" i="41"/>
  <c r="U8019" i="41" s="1" a="1"/>
  <c r="U8019" i="41" s="1"/>
  <c r="G7687" i="41"/>
  <c r="U7687" i="41" s="1" a="1"/>
  <c r="U7687" i="41" s="1"/>
  <c r="G7966" i="41"/>
  <c r="U7966" i="41" s="1" a="1"/>
  <c r="U7966" i="41" s="1"/>
  <c r="G8422" i="41"/>
  <c r="U8422" i="41" s="1" a="1"/>
  <c r="U8422" i="41" s="1"/>
  <c r="G7751" i="41"/>
  <c r="U7751" i="41" s="1" a="1"/>
  <c r="U7751" i="41" s="1"/>
  <c r="G8231" i="41"/>
  <c r="U8231" i="41" s="1" a="1"/>
  <c r="U8231" i="41" s="1"/>
  <c r="G8304" i="41"/>
  <c r="U8304" i="41" s="1" a="1"/>
  <c r="U8304" i="41" s="1"/>
  <c r="G7896" i="41"/>
  <c r="U7896" i="41" s="1" a="1"/>
  <c r="U7896" i="41" s="1"/>
  <c r="G8085" i="41"/>
  <c r="U8085" i="41" s="1" a="1"/>
  <c r="U8085" i="41" s="1"/>
  <c r="G8134" i="41"/>
  <c r="U8134" i="41" s="1" a="1"/>
  <c r="U8134" i="41" s="1"/>
  <c r="G7979" i="41"/>
  <c r="U7979" i="41" s="1" a="1"/>
  <c r="U7979" i="41" s="1"/>
  <c r="G7911" i="41"/>
  <c r="U7911" i="41" s="1" a="1"/>
  <c r="U7911" i="41" s="1"/>
  <c r="G7817" i="41"/>
  <c r="H96" i="55" s="1" a="1"/>
  <c r="H96" i="55" s="1"/>
  <c r="J96" i="55" s="1"/>
  <c r="G7878" i="41"/>
  <c r="U7878" i="41" s="1" a="1"/>
  <c r="U7878" i="41" s="1"/>
  <c r="G8220" i="41"/>
  <c r="U8220" i="41" s="1" a="1"/>
  <c r="U8220" i="41" s="1"/>
  <c r="G7833" i="41"/>
  <c r="U7833" i="41" s="1" a="1"/>
  <c r="U7833" i="41" s="1"/>
  <c r="G7610" i="41"/>
  <c r="U7610" i="41" s="1" a="1"/>
  <c r="U7610" i="41" s="1"/>
  <c r="G7871" i="41"/>
  <c r="U7871" i="41" s="1" a="1"/>
  <c r="U7871" i="41" s="1"/>
  <c r="G8429" i="41"/>
  <c r="U8429" i="41" s="1" a="1"/>
  <c r="U8429" i="41" s="1"/>
  <c r="G8450" i="41"/>
  <c r="U8450" i="41" s="1" a="1"/>
  <c r="U8450" i="41" s="1"/>
  <c r="G7820" i="41"/>
  <c r="U7820" i="41" s="1" a="1"/>
  <c r="U7820" i="41" s="1"/>
  <c r="G8089" i="41"/>
  <c r="U8089" i="41" s="1" a="1"/>
  <c r="U8089" i="41" s="1"/>
  <c r="G8095" i="41"/>
  <c r="U8095" i="41" s="1" a="1"/>
  <c r="U8095" i="41" s="1"/>
  <c r="G7813" i="41"/>
  <c r="U7813" i="41" s="1" a="1"/>
  <c r="U7813" i="41" s="1"/>
  <c r="G8321" i="41"/>
  <c r="H193" i="55" s="1" a="1"/>
  <c r="H193" i="55" s="1"/>
  <c r="J193" i="55" s="1"/>
  <c r="K193" i="55" s="1"/>
  <c r="L193" i="55" s="1"/>
  <c r="M193" i="55" s="1"/>
  <c r="N193" i="55" s="1"/>
  <c r="G8431" i="41"/>
  <c r="U8431" i="41" s="1" a="1"/>
  <c r="U8431" i="41" s="1"/>
  <c r="G8436" i="41"/>
  <c r="U8436" i="41" s="1" a="1"/>
  <c r="U8436" i="41" s="1"/>
  <c r="G8189" i="41"/>
  <c r="U8189" i="41" s="1" a="1"/>
  <c r="U8189" i="41" s="1"/>
  <c r="G7760" i="41"/>
  <c r="U7760" i="41" s="1" a="1"/>
  <c r="U7760" i="41" s="1"/>
  <c r="G8240" i="41"/>
  <c r="U8240" i="41" s="1" a="1"/>
  <c r="U8240" i="41" s="1"/>
  <c r="G7991" i="41"/>
  <c r="U7991" i="41" s="1" a="1"/>
  <c r="U7991" i="41" s="1"/>
  <c r="G8305" i="41"/>
  <c r="U8305" i="41" s="1" a="1"/>
  <c r="U8305" i="41" s="1"/>
  <c r="G7883" i="41"/>
  <c r="U7883" i="41" s="1" a="1"/>
  <c r="U7883" i="41" s="1"/>
  <c r="G8349" i="41"/>
  <c r="H209" i="55" s="1" a="1"/>
  <c r="H209" i="55" s="1"/>
  <c r="J209" i="55" s="1"/>
  <c r="K209" i="55" s="1"/>
  <c r="L209" i="55" s="1"/>
  <c r="M209" i="55" s="1"/>
  <c r="N209" i="55" s="1"/>
  <c r="G8054" i="41"/>
  <c r="U8054" i="41" s="1" a="1"/>
  <c r="U8054" i="41" s="1"/>
  <c r="G7640" i="41"/>
  <c r="U7640" i="41" s="1" a="1"/>
  <c r="U7640" i="41" s="1"/>
  <c r="G8036" i="41"/>
  <c r="U8036" i="41" s="1" a="1"/>
  <c r="U8036" i="41" s="1"/>
  <c r="G7928" i="41"/>
  <c r="U7928" i="41" s="1" a="1"/>
  <c r="U7928" i="41" s="1"/>
  <c r="G8093" i="41"/>
  <c r="U8093" i="41" s="1" a="1"/>
  <c r="U8093" i="41" s="1"/>
  <c r="G7885" i="41"/>
  <c r="U7885" i="41" s="1" a="1"/>
  <c r="U7885" i="41" s="1"/>
  <c r="G8351" i="41"/>
  <c r="U8351" i="41" s="1" a="1"/>
  <c r="U8351" i="41" s="1"/>
  <c r="G7615" i="41"/>
  <c r="U7615" i="41" s="1" a="1"/>
  <c r="U7615" i="41" s="1"/>
  <c r="G7711" i="41"/>
  <c r="U7711" i="41" s="1" a="1"/>
  <c r="U7711" i="41" s="1"/>
  <c r="G8065" i="41"/>
  <c r="U8065" i="41" s="1" a="1"/>
  <c r="U8065" i="41" s="1"/>
  <c r="G8405" i="41"/>
  <c r="H229" i="55" s="1" a="1"/>
  <c r="H229" i="55" s="1"/>
  <c r="J229" i="55" s="1"/>
  <c r="G7997" i="41"/>
  <c r="U7997" i="41" s="1" a="1"/>
  <c r="U7997" i="41" s="1"/>
  <c r="G7930" i="41"/>
  <c r="U7930" i="41" s="1" a="1"/>
  <c r="U7930" i="41" s="1"/>
  <c r="G7714" i="41"/>
  <c r="U7714" i="41" s="1" a="1"/>
  <c r="U7714" i="41" s="1"/>
  <c r="G8068" i="41"/>
  <c r="U8068" i="41" s="1" a="1"/>
  <c r="U8068" i="41" s="1"/>
  <c r="G8408" i="41"/>
  <c r="U8408" i="41" s="1" a="1"/>
  <c r="U8408" i="41" s="1"/>
  <c r="G8127" i="41"/>
  <c r="U8127" i="41" s="1" a="1"/>
  <c r="U8127" i="41" s="1"/>
  <c r="G8456" i="41"/>
  <c r="U8456" i="41" s="1" a="1"/>
  <c r="U8456" i="41" s="1"/>
  <c r="G7715" i="41"/>
  <c r="U7715" i="41" s="1" a="1"/>
  <c r="U7715" i="41" s="1"/>
  <c r="G8097" i="41"/>
  <c r="H159" i="55" s="1" a="1"/>
  <c r="H159" i="55" s="1"/>
  <c r="J159" i="55" s="1"/>
  <c r="G8409" i="41"/>
  <c r="U8409" i="41" s="1" a="1"/>
  <c r="U8409" i="41" s="1"/>
  <c r="G8128" i="41"/>
  <c r="U8128" i="41" s="1" a="1"/>
  <c r="U8128" i="41" s="1"/>
  <c r="G7804" i="41"/>
  <c r="U7804" i="41" s="1" a="1"/>
  <c r="U7804" i="41" s="1"/>
  <c r="G8312" i="41"/>
  <c r="U8312" i="41" s="1" a="1"/>
  <c r="U8312" i="41" s="1"/>
  <c r="G8371" i="41"/>
  <c r="U8371" i="41" s="1" a="1"/>
  <c r="U8371" i="41" s="1"/>
  <c r="G8263" i="41"/>
  <c r="U8263" i="41" s="1" a="1"/>
  <c r="U8263" i="41" s="1"/>
  <c r="G7718" i="41"/>
  <c r="U7718" i="41" s="1" a="1"/>
  <c r="U7718" i="41" s="1"/>
  <c r="G8100" i="41"/>
  <c r="U8100" i="41" s="1" a="1"/>
  <c r="U8100" i="41" s="1"/>
  <c r="G8412" i="41"/>
  <c r="U8412" i="41" s="1" a="1"/>
  <c r="U8412" i="41" s="1"/>
  <c r="G7909" i="41"/>
  <c r="U7909" i="41" s="1" a="1"/>
  <c r="U7909" i="41" s="1"/>
  <c r="G8361" i="41"/>
  <c r="U8361" i="41" s="1" a="1"/>
  <c r="U8361" i="41" s="1"/>
  <c r="G8178" i="41"/>
  <c r="U8178" i="41" s="1" a="1"/>
  <c r="U8178" i="41" s="1"/>
  <c r="G8459" i="41"/>
  <c r="U8459" i="41" s="1" a="1"/>
  <c r="U8459" i="41" s="1"/>
  <c r="G8028" i="41"/>
  <c r="U8028" i="41" s="1" a="1"/>
  <c r="U8028" i="41" s="1"/>
  <c r="G7920" i="41"/>
  <c r="U7920" i="41" s="1" a="1"/>
  <c r="U7920" i="41" s="1"/>
  <c r="G7695" i="41"/>
  <c r="U7695" i="41" s="1" a="1"/>
  <c r="U7695" i="41" s="1"/>
  <c r="G7912" i="41"/>
  <c r="U7912" i="41" s="1" a="1"/>
  <c r="U7912" i="41" s="1"/>
  <c r="G8049" i="41"/>
  <c r="U8049" i="41" s="1" a="1"/>
  <c r="U8049" i="41" s="1"/>
  <c r="G8398" i="41"/>
  <c r="U8398" i="41" s="1" a="1"/>
  <c r="U8398" i="41" s="1"/>
  <c r="G7697" i="41"/>
  <c r="U7697" i="41" s="1" a="1"/>
  <c r="U7697" i="41" s="1"/>
  <c r="G8140" i="41"/>
  <c r="U8140" i="41" s="1" a="1"/>
  <c r="U8140" i="41" s="1"/>
  <c r="G7666" i="41"/>
  <c r="U7666" i="41" s="1" a="1"/>
  <c r="U7666" i="41" s="1"/>
  <c r="G7678" i="41"/>
  <c r="U7678" i="41" s="1" a="1"/>
  <c r="U7678" i="41" s="1"/>
  <c r="G7821" i="41"/>
  <c r="U7821" i="41" s="1" a="1"/>
  <c r="U7821" i="41" s="1"/>
  <c r="G7989" i="41"/>
  <c r="U7989" i="41" s="1" a="1"/>
  <c r="U7989" i="41" s="1"/>
  <c r="G8272" i="41"/>
  <c r="U8272" i="41" s="1" a="1"/>
  <c r="U8272" i="41" s="1"/>
  <c r="G7632" i="41"/>
  <c r="U7632" i="41" s="1" a="1"/>
  <c r="U7632" i="41" s="1"/>
  <c r="G8434" i="41"/>
  <c r="U8434" i="41" s="1" a="1"/>
  <c r="U8434" i="41" s="1"/>
  <c r="G7914" i="41"/>
  <c r="U7914" i="41" s="1" a="1"/>
  <c r="U7914" i="41" s="1"/>
  <c r="G7811" i="41"/>
  <c r="U7811" i="41" s="1" a="1"/>
  <c r="U7811" i="41" s="1"/>
  <c r="G8319" i="41"/>
  <c r="U8319" i="41" s="1" a="1"/>
  <c r="U8319" i="41" s="1"/>
  <c r="G8090" i="41"/>
  <c r="U8090" i="41" s="1" a="1"/>
  <c r="U8090" i="41" s="1"/>
  <c r="G7699" i="41"/>
  <c r="U7699" i="41" s="1" a="1"/>
  <c r="U7699" i="41" s="1"/>
  <c r="G8217" i="41"/>
  <c r="U8217" i="41" s="1" a="1"/>
  <c r="U8217" i="41" s="1"/>
  <c r="G7703" i="41"/>
  <c r="U7703" i="41" s="1" a="1"/>
  <c r="U7703" i="41" s="1"/>
  <c r="G8168" i="41"/>
  <c r="U8168" i="41" s="1" a="1"/>
  <c r="U8168" i="41" s="1"/>
  <c r="G7642" i="41"/>
  <c r="U7642" i="41" s="1" a="1"/>
  <c r="U7642" i="41" s="1"/>
  <c r="G8038" i="41"/>
  <c r="U8038" i="41" s="1" a="1"/>
  <c r="U8038" i="41" s="1"/>
  <c r="G8112" i="41"/>
  <c r="U8112" i="41" s="1" a="1"/>
  <c r="U8112" i="41" s="1"/>
  <c r="G8082" i="41"/>
  <c r="U8082" i="41" s="1" a="1"/>
  <c r="U8082" i="41" s="1"/>
  <c r="G7800" i="41"/>
  <c r="U7800" i="41" s="1" a="1"/>
  <c r="U7800" i="41" s="1"/>
  <c r="G8308" i="41"/>
  <c r="U8308" i="41" s="1" a="1"/>
  <c r="U8308" i="41" s="1"/>
  <c r="G8166" i="41"/>
  <c r="U8166" i="41" s="1" a="1"/>
  <c r="U8166" i="41" s="1"/>
  <c r="G7713" i="41"/>
  <c r="U7713" i="41" s="1" a="1"/>
  <c r="U7713" i="41" s="1"/>
  <c r="G8067" i="41"/>
  <c r="U8067" i="41" s="1" a="1"/>
  <c r="U8067" i="41" s="1"/>
  <c r="G8407" i="41"/>
  <c r="U8407" i="41" s="1" a="1"/>
  <c r="U8407" i="41" s="1"/>
  <c r="G8126" i="41"/>
  <c r="U8126" i="41" s="1" a="1"/>
  <c r="U8126" i="41" s="1"/>
  <c r="G7603" i="41"/>
  <c r="U7603" i="41" s="1" a="1"/>
  <c r="U7603" i="41" s="1"/>
  <c r="G7785" i="41"/>
  <c r="U7785" i="41" s="1" a="1"/>
  <c r="U7785" i="41" s="1"/>
  <c r="G8265" i="41"/>
  <c r="H182" i="55" s="1" a="1"/>
  <c r="H182" i="55" s="1"/>
  <c r="J182" i="55" s="1"/>
  <c r="G8394" i="41"/>
  <c r="U8394" i="41" s="1" a="1"/>
  <c r="U8394" i="41" s="1"/>
  <c r="G8084" i="41"/>
  <c r="U8084" i="41" s="1" a="1"/>
  <c r="U8084" i="41" s="1"/>
  <c r="G8147" i="41"/>
  <c r="U8147" i="41" s="1" a="1"/>
  <c r="U8147" i="41" s="1"/>
  <c r="G7986" i="41"/>
  <c r="U7986" i="41" s="1" a="1"/>
  <c r="U7986" i="41" s="1"/>
  <c r="G8453" i="41"/>
  <c r="U8453" i="41" s="1" a="1"/>
  <c r="U8453" i="41" s="1"/>
  <c r="G8029" i="41"/>
  <c r="U8029" i="41" s="1" a="1"/>
  <c r="U8029" i="41" s="1"/>
  <c r="G7921" i="41"/>
  <c r="U7921" i="41" s="1" a="1"/>
  <c r="U7921" i="41" s="1"/>
  <c r="G8030" i="41"/>
  <c r="U8030" i="41" s="1" a="1"/>
  <c r="U8030" i="41" s="1"/>
  <c r="G7794" i="41"/>
  <c r="U7794" i="41" s="1" a="1"/>
  <c r="U7794" i="41" s="1"/>
  <c r="G7945" i="41"/>
  <c r="U7945" i="41" s="1" a="1"/>
  <c r="U7945" i="41" s="1"/>
  <c r="G7612" i="41"/>
  <c r="U7612" i="41" s="1" a="1"/>
  <c r="U7612" i="41" s="1"/>
  <c r="G8014" i="41"/>
  <c r="U8014" i="41" s="1" a="1"/>
  <c r="U8014" i="41" s="1"/>
  <c r="G7947" i="41"/>
  <c r="U7947" i="41" s="1" a="1"/>
  <c r="U7947" i="41" s="1"/>
  <c r="G7845" i="41"/>
  <c r="H107" i="55" s="1" a="1"/>
  <c r="H107" i="55" s="1"/>
  <c r="J107" i="55" s="1"/>
  <c r="G8225" i="41"/>
  <c r="U8225" i="41" s="1" a="1"/>
  <c r="U8225" i="41" s="1"/>
  <c r="G8367" i="41"/>
  <c r="U8367" i="41" s="1" a="1"/>
  <c r="U8367" i="41" s="1"/>
  <c r="G8286" i="41"/>
  <c r="U8286" i="41" s="1" a="1"/>
  <c r="U8286" i="41" s="1"/>
  <c r="G7748" i="41"/>
  <c r="U7748" i="41" s="1" a="1"/>
  <c r="U7748" i="41" s="1"/>
  <c r="G8228" i="41"/>
  <c r="U8228" i="41" s="1" a="1"/>
  <c r="U8228" i="41" s="1"/>
  <c r="G8301" i="41"/>
  <c r="U8301" i="41" s="1" a="1"/>
  <c r="U8301" i="41" s="1"/>
  <c r="G7931" i="41"/>
  <c r="U7931" i="41" s="1" a="1"/>
  <c r="U7931" i="41" s="1"/>
  <c r="G7749" i="41"/>
  <c r="U7749" i="41" s="1" a="1"/>
  <c r="U7749" i="41" s="1"/>
  <c r="G8229" i="41"/>
  <c r="U8229" i="41" s="1" a="1"/>
  <c r="U8229" i="41" s="1"/>
  <c r="G8302" i="41"/>
  <c r="U8302" i="41" s="1" a="1"/>
  <c r="U8302" i="41" s="1"/>
  <c r="G7740" i="41"/>
  <c r="U7740" i="41" s="1" a="1"/>
  <c r="U7740" i="41" s="1"/>
  <c r="G8332" i="41"/>
  <c r="U8332" i="41" s="1" a="1"/>
  <c r="U8332" i="41" s="1"/>
  <c r="G8423" i="41"/>
  <c r="U8423" i="41" s="1" a="1"/>
  <c r="U8423" i="41" s="1"/>
  <c r="G7752" i="41"/>
  <c r="U7752" i="41" s="1" a="1"/>
  <c r="U7752" i="41" s="1"/>
  <c r="G8232" i="41"/>
  <c r="U8232" i="41" s="1" a="1"/>
  <c r="U8232" i="41" s="1"/>
  <c r="G8373" i="41"/>
  <c r="U8373" i="41" s="1" a="1"/>
  <c r="U8373" i="41" s="1"/>
  <c r="G8027" i="41"/>
  <c r="H128" i="55" s="1" a="1"/>
  <c r="H128" i="55" s="1"/>
  <c r="J128" i="55" s="1"/>
  <c r="K128" i="55" s="1"/>
  <c r="L128" i="55" s="1"/>
  <c r="M128" i="55" s="1"/>
  <c r="N128" i="55" s="1"/>
  <c r="G7919" i="41"/>
  <c r="U7919" i="41" s="1" a="1"/>
  <c r="U7919" i="41" s="1"/>
  <c r="G7694" i="41"/>
  <c r="U7694" i="41" s="1" a="1"/>
  <c r="U7694" i="41" s="1"/>
  <c r="G7652" i="41"/>
  <c r="U7652" i="41" s="1" a="1"/>
  <c r="U7652" i="41" s="1"/>
  <c r="G8006" i="41"/>
  <c r="U8006" i="41" s="1" a="1"/>
  <c r="U8006" i="41" s="1"/>
  <c r="G8122" i="41"/>
  <c r="U8122" i="41" s="1" a="1"/>
  <c r="U8122" i="41" s="1"/>
  <c r="G7855" i="41"/>
  <c r="U7855" i="41" s="1" a="1"/>
  <c r="U7855" i="41" s="1"/>
  <c r="G8008" i="41"/>
  <c r="U8008" i="41" s="1" a="1"/>
  <c r="U8008" i="41" s="1"/>
  <c r="G8135" i="41"/>
  <c r="U8135" i="41" s="1" a="1"/>
  <c r="U8135" i="41" s="1"/>
  <c r="G7898" i="41"/>
  <c r="U7898" i="41" s="1" a="1"/>
  <c r="U7898" i="41" s="1"/>
  <c r="G7857" i="41"/>
  <c r="U7857" i="41" s="1" a="1"/>
  <c r="U7857" i="41" s="1"/>
  <c r="G8190" i="41"/>
  <c r="U8190" i="41" s="1" a="1"/>
  <c r="U8190" i="41" s="1"/>
  <c r="G8454" i="41"/>
  <c r="U8454" i="41" s="1" a="1"/>
  <c r="U8454" i="41" s="1"/>
  <c r="G8274" i="41"/>
  <c r="U8274" i="41" s="1" a="1"/>
  <c r="U8274" i="41" s="1"/>
  <c r="G8145" i="41"/>
  <c r="U8145" i="41" s="1" a="1"/>
  <c r="U8145" i="41" s="1"/>
  <c r="G7823" i="41"/>
  <c r="U7823" i="41" s="1" a="1"/>
  <c r="U7823" i="41" s="1"/>
  <c r="G7660" i="41"/>
  <c r="U7660" i="41" s="1" a="1"/>
  <c r="U7660" i="41" s="1"/>
  <c r="G7682" i="41"/>
  <c r="U7682" i="41" s="1" a="1"/>
  <c r="U7682" i="41" s="1"/>
  <c r="G8449" i="41"/>
  <c r="U8449" i="41" s="1" a="1"/>
  <c r="U8449" i="41" s="1"/>
  <c r="G7825" i="41"/>
  <c r="U7825" i="41" s="1" a="1"/>
  <c r="U7825" i="41" s="1"/>
  <c r="G7731" i="41"/>
  <c r="U7731" i="41" s="1" a="1"/>
  <c r="U7731" i="41" s="1"/>
  <c r="G7831" i="41"/>
  <c r="H97" i="55" s="1" a="1"/>
  <c r="H97" i="55" s="1"/>
  <c r="J97" i="55" s="1"/>
  <c r="G8339" i="41"/>
  <c r="U8339" i="41" s="1" a="1"/>
  <c r="U8339" i="41" s="1"/>
  <c r="G8202" i="41"/>
  <c r="U8202" i="41" s="1" a="1"/>
  <c r="U8202" i="41" s="1"/>
  <c r="G7940" i="41"/>
  <c r="U7940" i="41" s="1" a="1"/>
  <c r="U7940" i="41" s="1"/>
  <c r="G7957" i="41"/>
  <c r="H119" i="55" s="1" a="1"/>
  <c r="H119" i="55" s="1"/>
  <c r="J119" i="55" s="1"/>
  <c r="K119" i="55" s="1"/>
  <c r="L119" i="55" s="1"/>
  <c r="M119" i="55" s="1"/>
  <c r="N119" i="55" s="1"/>
  <c r="G8204" i="41"/>
  <c r="U8204" i="41" s="1" a="1"/>
  <c r="U8204" i="41" s="1"/>
  <c r="G7961" i="41"/>
  <c r="U7961" i="41" s="1" a="1"/>
  <c r="U7961" i="41" s="1"/>
  <c r="G7614" i="41"/>
  <c r="U7614" i="41" s="1" a="1"/>
  <c r="U7614" i="41" s="1"/>
  <c r="G7662" i="41"/>
  <c r="U7662" i="41" s="1" a="1"/>
  <c r="U7662" i="41" s="1"/>
  <c r="G8016" i="41"/>
  <c r="U8016" i="41" s="1" a="1"/>
  <c r="U8016" i="41" s="1"/>
  <c r="G7684" i="41"/>
  <c r="U7684" i="41" s="1" a="1"/>
  <c r="U7684" i="41" s="1"/>
  <c r="G8257" i="41"/>
  <c r="U8257" i="41" s="1" a="1"/>
  <c r="U8257" i="41" s="1"/>
  <c r="G8298" i="41"/>
  <c r="U8298" i="41" s="1" a="1"/>
  <c r="U8298" i="41" s="1"/>
  <c r="G7736" i="41"/>
  <c r="U7736" i="41" s="1" a="1"/>
  <c r="U7736" i="41" s="1"/>
  <c r="G8328" i="41"/>
  <c r="U8328" i="41" s="1" a="1"/>
  <c r="U8328" i="41" s="1"/>
  <c r="G7599" i="41"/>
  <c r="U7599" i="41" s="1" a="1"/>
  <c r="U7599" i="41" s="1"/>
  <c r="G7747" i="41"/>
  <c r="G8227" i="41"/>
  <c r="U8227" i="41" s="1" a="1"/>
  <c r="U8227" i="41" s="1"/>
  <c r="G8300" i="41"/>
  <c r="U8300" i="41" s="1" a="1"/>
  <c r="U8300" i="41" s="1"/>
  <c r="G8260" i="41"/>
  <c r="U8260" i="41" s="1" a="1"/>
  <c r="U8260" i="41" s="1"/>
  <c r="G8261" i="41"/>
  <c r="U8261" i="41" s="1" a="1"/>
  <c r="U8261" i="41" s="1"/>
  <c r="G8043" i="41"/>
  <c r="U8043" i="41" s="1" a="1"/>
  <c r="U8043" i="41" s="1"/>
  <c r="G8195" i="41"/>
  <c r="G7805" i="41"/>
  <c r="U7805" i="41" s="1" a="1"/>
  <c r="U7805" i="41" s="1"/>
  <c r="G8313" i="41"/>
  <c r="U8313" i="41" s="1" a="1"/>
  <c r="U8313" i="41" s="1"/>
  <c r="G8372" i="41"/>
  <c r="U8372" i="41" s="1" a="1"/>
  <c r="U8372" i="41" s="1"/>
  <c r="G8146" i="41"/>
  <c r="U8146" i="41" s="1" a="1"/>
  <c r="U8146" i="41" s="1"/>
  <c r="G8376" i="41"/>
  <c r="U8376" i="41" s="1" a="1"/>
  <c r="U8376" i="41" s="1"/>
  <c r="G7653" i="41"/>
  <c r="U7653" i="41" s="1" a="1"/>
  <c r="U7653" i="41" s="1"/>
  <c r="G8007" i="41"/>
  <c r="U8007" i="41" s="1" a="1"/>
  <c r="U8007" i="41" s="1"/>
  <c r="G8123" i="41"/>
  <c r="U8123" i="41" s="1" a="1"/>
  <c r="U8123" i="41" s="1"/>
  <c r="G8104" i="41"/>
  <c r="U8104" i="41" s="1" a="1"/>
  <c r="U8104" i="41" s="1"/>
  <c r="G8160" i="41"/>
  <c r="U8160" i="41" s="1" a="1"/>
  <c r="U8160" i="41" s="1"/>
  <c r="G7605" i="41"/>
  <c r="U7605" i="41" s="1" a="1"/>
  <c r="U7605" i="41" s="1"/>
  <c r="G7773" i="41"/>
  <c r="U7773" i="41" s="1" a="1"/>
  <c r="U7773" i="41" s="1"/>
  <c r="G8208" i="41"/>
  <c r="U8208" i="41" s="1" a="1"/>
  <c r="U8208" i="41" s="1"/>
  <c r="G7814" i="41"/>
  <c r="U7814" i="41" s="1" a="1"/>
  <c r="U7814" i="41" s="1"/>
  <c r="G8432" i="41"/>
  <c r="U8432" i="41" s="1" a="1"/>
  <c r="U8432" i="41" s="1"/>
  <c r="G8437" i="41"/>
  <c r="U8437" i="41" s="1" a="1"/>
  <c r="U8437" i="41" s="1"/>
  <c r="G8035" i="41"/>
  <c r="U8035" i="41" s="1" a="1"/>
  <c r="U8035" i="41" s="1"/>
  <c r="G7702" i="41"/>
  <c r="U7702" i="41" s="1" a="1"/>
  <c r="U7702" i="41" s="1"/>
  <c r="G8062" i="41"/>
  <c r="U8062" i="41" s="1" a="1"/>
  <c r="U8062" i="41" s="1"/>
  <c r="G8388" i="41"/>
  <c r="U8388" i="41" s="1" a="1"/>
  <c r="U8388" i="41" s="1"/>
  <c r="G7641" i="41"/>
  <c r="U7641" i="41" s="1" a="1"/>
  <c r="U7641" i="41" s="1"/>
  <c r="G8037" i="41"/>
  <c r="U8037" i="41" s="1" a="1"/>
  <c r="U8037" i="41" s="1"/>
  <c r="G8111" i="41"/>
  <c r="H167" i="55" s="1" a="1"/>
  <c r="H167" i="55" s="1"/>
  <c r="J167" i="55" s="1"/>
  <c r="G7963" i="41"/>
  <c r="U7963" i="41" s="1" a="1"/>
  <c r="U7963" i="41" s="1"/>
  <c r="G7779" i="41"/>
  <c r="U7779" i="41" s="1" a="1"/>
  <c r="U7779" i="41" s="1"/>
  <c r="G8245" i="41"/>
  <c r="U8245" i="41" s="1" a="1"/>
  <c r="U8245" i="41" s="1"/>
  <c r="G8443" i="41"/>
  <c r="U8443" i="41" s="1" a="1"/>
  <c r="U8443" i="41" s="1"/>
  <c r="G8259" i="41"/>
  <c r="U8259" i="41" s="1" a="1"/>
  <c r="U8259" i="41" s="1"/>
  <c r="G8287" i="41"/>
  <c r="U8287" i="41" s="1" a="1"/>
  <c r="U8287" i="41" s="1"/>
  <c r="G7782" i="41"/>
  <c r="U7782" i="41" s="1" a="1"/>
  <c r="U7782" i="41" s="1"/>
  <c r="G8248" i="41"/>
  <c r="U8248" i="41" s="1" a="1"/>
  <c r="U8248" i="41" s="1"/>
  <c r="G8391" i="41"/>
  <c r="H212" i="55" s="1" a="1"/>
  <c r="H212" i="55" s="1"/>
  <c r="J212" i="55" s="1"/>
  <c r="K212" i="55" s="1"/>
  <c r="L212" i="55" s="1"/>
  <c r="M212" i="55" s="1"/>
  <c r="N212" i="55" s="1"/>
  <c r="G7622" i="41"/>
  <c r="U7622" i="41" s="1" a="1"/>
  <c r="U7622" i="41" s="1"/>
  <c r="G7783" i="41"/>
  <c r="U7783" i="41" s="1" a="1"/>
  <c r="U7783" i="41" s="1"/>
  <c r="G8249" i="41"/>
  <c r="U8249" i="41" s="1" a="1"/>
  <c r="U8249" i="41" s="1"/>
  <c r="G8392" i="41"/>
  <c r="U8392" i="41" s="1" a="1"/>
  <c r="U8392" i="41" s="1"/>
  <c r="G7844" i="41"/>
  <c r="U7844" i="41" s="1" a="1"/>
  <c r="U7844" i="41" s="1"/>
  <c r="G7764" i="41"/>
  <c r="U7764" i="41" s="1" a="1"/>
  <c r="U7764" i="41" s="1"/>
  <c r="G7604" i="41"/>
  <c r="U7604" i="41" s="1" a="1"/>
  <c r="U7604" i="41" s="1"/>
  <c r="G7786" i="41"/>
  <c r="U7786" i="41" s="1" a="1"/>
  <c r="U7786" i="41" s="1"/>
  <c r="G8266" i="41"/>
  <c r="U8266" i="41" s="1" a="1"/>
  <c r="U8266" i="41" s="1"/>
  <c r="G7651" i="41"/>
  <c r="U7651" i="41" s="1" a="1"/>
  <c r="U7651" i="41" s="1"/>
  <c r="G8005" i="41"/>
  <c r="U8005" i="41" s="1" a="1"/>
  <c r="U8005" i="41" s="1"/>
  <c r="G8121" i="41"/>
  <c r="U8121" i="41" s="1" a="1"/>
  <c r="U8121" i="41" s="1"/>
  <c r="G7854" i="41"/>
  <c r="U7854" i="41" s="1" a="1"/>
  <c r="U7854" i="41" s="1"/>
  <c r="G7868" i="41"/>
  <c r="U7868" i="41" s="1" a="1"/>
  <c r="U7868" i="41" s="1"/>
  <c r="G8026" i="41"/>
  <c r="U8026" i="41" s="1" a="1"/>
  <c r="U8026" i="41" s="1"/>
  <c r="G8380" i="41"/>
  <c r="U8380" i="41" s="1" a="1"/>
  <c r="U8380" i="41" s="1"/>
  <c r="G8071" i="41"/>
  <c r="U8071" i="41" s="1" a="1"/>
  <c r="U8071" i="41" s="1"/>
  <c r="G8209" i="41"/>
  <c r="G8056" i="41"/>
  <c r="U8056" i="41" s="1" a="1"/>
  <c r="U8056" i="41" s="1"/>
  <c r="G7987" i="41"/>
  <c r="U7987" i="41" s="1" a="1"/>
  <c r="U7987" i="41" s="1"/>
  <c r="G8086" i="41"/>
  <c r="U8086" i="41" s="1" a="1"/>
  <c r="U8086" i="41" s="1"/>
  <c r="G8073" i="41"/>
  <c r="U8073" i="41" s="1" a="1"/>
  <c r="U8073" i="41" s="1"/>
  <c r="G7889" i="41"/>
  <c r="U7889" i="41" s="1" a="1"/>
  <c r="U7889" i="41" s="1"/>
  <c r="G8092" i="41"/>
  <c r="U8092" i="41" s="1" a="1"/>
  <c r="U8092" i="41" s="1"/>
  <c r="G7881" i="41"/>
  <c r="U7881" i="41" s="1" a="1"/>
  <c r="U7881" i="41" s="1"/>
  <c r="G8052" i="41"/>
  <c r="U8052" i="41" s="1" a="1"/>
  <c r="U8052" i="41" s="1"/>
  <c r="G7888" i="41"/>
  <c r="U7888" i="41" s="1" a="1"/>
  <c r="U7888" i="41" s="1"/>
  <c r="G8322" i="41"/>
  <c r="U8322" i="41" s="1" a="1"/>
  <c r="U8322" i="41" s="1"/>
  <c r="G7639" i="41"/>
  <c r="U7639" i="41" s="1" a="1"/>
  <c r="U7639" i="41" s="1"/>
  <c r="G7927" i="41"/>
  <c r="U7927" i="41" s="1" a="1"/>
  <c r="U7927" i="41" s="1"/>
  <c r="G7708" i="41"/>
  <c r="U7708" i="41" s="1" a="1"/>
  <c r="U7708" i="41" s="1"/>
  <c r="G7879" i="41"/>
  <c r="U7879" i="41" s="1" a="1"/>
  <c r="U7879" i="41" s="1"/>
  <c r="G7771" i="41"/>
  <c r="U7771" i="41" s="1" a="1"/>
  <c r="U7771" i="41" s="1"/>
  <c r="G7900" i="41"/>
  <c r="U7900" i="41" s="1" a="1"/>
  <c r="U7900" i="41" s="1"/>
  <c r="G8075" i="41"/>
  <c r="U8075" i="41" s="1" a="1"/>
  <c r="U8075" i="41" s="1"/>
  <c r="G8213" i="41"/>
  <c r="U8213" i="41" s="1" a="1"/>
  <c r="U8213" i="41" s="1"/>
  <c r="G7972" i="41"/>
  <c r="U7972" i="41" s="1" a="1"/>
  <c r="U7972" i="41" s="1"/>
  <c r="G8079" i="41"/>
  <c r="U8079" i="41" s="1" a="1"/>
  <c r="U8079" i="41" s="1"/>
  <c r="G7704" i="41"/>
  <c r="U7704" i="41" s="1" a="1"/>
  <c r="U7704" i="41" s="1"/>
  <c r="G7710" i="41"/>
  <c r="U7710" i="41" s="1" a="1"/>
  <c r="U7710" i="41" s="1"/>
  <c r="G8064" i="41"/>
  <c r="U8064" i="41" s="1" a="1"/>
  <c r="U8064" i="41" s="1"/>
  <c r="G8390" i="41"/>
  <c r="U8390" i="41" s="1" a="1"/>
  <c r="U8390" i="41" s="1"/>
  <c r="G7996" i="41"/>
  <c r="U7996" i="41" s="1" a="1"/>
  <c r="U7996" i="41" s="1"/>
  <c r="G7840" i="41"/>
  <c r="U7840" i="41" s="1" a="1"/>
  <c r="U7840" i="41" s="1"/>
  <c r="G8348" i="41"/>
  <c r="U8348" i="41" s="1" a="1"/>
  <c r="U8348" i="41" s="1"/>
  <c r="G7675" i="41"/>
  <c r="U7675" i="41" s="1" a="1"/>
  <c r="U7675" i="41" s="1"/>
  <c r="G7781" i="41"/>
  <c r="U7781" i="41" s="1" a="1"/>
  <c r="U7781" i="41" s="1"/>
  <c r="G8247" i="41"/>
  <c r="U8247" i="41" s="1" a="1"/>
  <c r="U8247" i="41" s="1"/>
  <c r="G7998" i="41"/>
  <c r="U7998" i="41" s="1" a="1"/>
  <c r="U7998" i="41" s="1"/>
  <c r="G8420" i="41"/>
  <c r="U8420" i="41" s="1" a="1"/>
  <c r="U8420" i="41" s="1"/>
  <c r="G8421" i="41"/>
  <c r="U8421" i="41" s="1" a="1"/>
  <c r="U8421" i="41" s="1"/>
  <c r="G7893" i="41"/>
  <c r="U7893" i="41" s="1" a="1"/>
  <c r="U7893" i="41" s="1"/>
  <c r="G7741" i="41"/>
  <c r="U7741" i="41" s="1" a="1"/>
  <c r="U7741" i="41" s="1"/>
  <c r="G8333" i="41"/>
  <c r="U8333" i="41" s="1" a="1"/>
  <c r="U8333" i="41" s="1"/>
  <c r="G8460" i="41"/>
  <c r="U8460" i="41" s="1" a="1"/>
  <c r="U8460" i="41" s="1"/>
  <c r="G7869" i="41"/>
  <c r="U7869" i="41" s="1" a="1"/>
  <c r="U7869" i="41" s="1"/>
  <c r="G8055" i="41"/>
  <c r="H144" i="55" s="1" a="1"/>
  <c r="H144" i="55" s="1"/>
  <c r="J144" i="55" s="1"/>
  <c r="G8381" i="41"/>
  <c r="U8381" i="41" s="1" a="1"/>
  <c r="U8381" i="41" s="1"/>
  <c r="G8270" i="41"/>
  <c r="U8270" i="41" s="1" a="1"/>
  <c r="U8270" i="41" s="1"/>
  <c r="G8192" i="41"/>
  <c r="U8192" i="41" s="1" a="1"/>
  <c r="U8192" i="41" s="1"/>
  <c r="G8451" i="41"/>
  <c r="U8451" i="41" s="1" a="1"/>
  <c r="U8451" i="41" s="1"/>
  <c r="G8058" i="41"/>
  <c r="U8058" i="41" s="1" a="1"/>
  <c r="U8058" i="41" s="1"/>
  <c r="G7834" i="41"/>
  <c r="U7834" i="41" s="1" a="1"/>
  <c r="U7834" i="41" s="1"/>
  <c r="G8342" i="41"/>
  <c r="U8342" i="41" s="1" a="1"/>
  <c r="U8342" i="41" s="1"/>
  <c r="G7669" i="41"/>
  <c r="U7669" i="41" s="1" a="1"/>
  <c r="U7669" i="41" s="1"/>
  <c r="G7659" i="41"/>
  <c r="U7659" i="41" s="1" a="1"/>
  <c r="U7659" i="41" s="1"/>
  <c r="G8013" i="41"/>
  <c r="H135" i="55" s="1" a="1"/>
  <c r="H135" i="55" s="1"/>
  <c r="J135" i="55" s="1"/>
  <c r="G7681" i="41"/>
  <c r="U7681" i="41" s="1" a="1"/>
  <c r="U7681" i="41" s="1"/>
  <c r="G7960" i="41"/>
  <c r="U7960" i="41" s="1" a="1"/>
  <c r="U7960" i="41" s="1"/>
  <c r="G7728" i="41"/>
  <c r="U7728" i="41" s="1" a="1"/>
  <c r="U7728" i="41" s="1"/>
  <c r="G8110" i="41"/>
  <c r="U8110" i="41" s="1" a="1"/>
  <c r="U8110" i="41" s="1"/>
  <c r="G7661" i="41"/>
  <c r="U7661" i="41" s="1" a="1"/>
  <c r="U7661" i="41" s="1"/>
  <c r="G8015" i="41"/>
  <c r="U8015" i="41" s="1" a="1"/>
  <c r="U8015" i="41" s="1"/>
  <c r="G7683" i="41"/>
  <c r="U7683" i="41" s="1" a="1"/>
  <c r="U7683" i="41" s="1"/>
  <c r="G8081" i="41"/>
  <c r="U8081" i="41" s="1" a="1"/>
  <c r="U8081" i="41" s="1"/>
  <c r="G7799" i="41"/>
  <c r="U7799" i="41" s="1" a="1"/>
  <c r="U7799" i="41" s="1"/>
  <c r="G8307" i="41"/>
  <c r="H189" i="55" s="1" a="1"/>
  <c r="H189" i="55" s="1"/>
  <c r="J189" i="55" s="1"/>
  <c r="K189" i="55" s="1"/>
  <c r="L189" i="55" s="1"/>
  <c r="M189" i="55" s="1"/>
  <c r="N189" i="55" s="1"/>
  <c r="G8165" i="41"/>
  <c r="U8165" i="41" s="1" a="1"/>
  <c r="U8165" i="41" s="1"/>
  <c r="G8419" i="41"/>
  <c r="H231" i="55" s="1" a="1"/>
  <c r="H231" i="55" s="1"/>
  <c r="J231" i="55" s="1"/>
  <c r="K231" i="55" s="1"/>
  <c r="L231" i="55" s="1"/>
  <c r="M231" i="55" s="1"/>
  <c r="N231" i="55" s="1"/>
  <c r="G7932" i="41"/>
  <c r="U7932" i="41" s="1" a="1"/>
  <c r="U7932" i="41" s="1"/>
  <c r="G7802" i="41"/>
  <c r="U7802" i="41" s="1" a="1"/>
  <c r="U7802" i="41" s="1"/>
  <c r="G8310" i="41"/>
  <c r="U8310" i="41" s="1" a="1"/>
  <c r="U8310" i="41" s="1"/>
  <c r="G8369" i="41"/>
  <c r="U8369" i="41" s="1" a="1"/>
  <c r="U8369" i="41" s="1"/>
  <c r="G7803" i="41"/>
  <c r="G8311" i="41"/>
  <c r="U8311" i="41" s="1" a="1"/>
  <c r="U8311" i="41" s="1"/>
  <c r="G8370" i="41"/>
  <c r="U8370" i="41" s="1" a="1"/>
  <c r="U8370" i="41" s="1"/>
  <c r="G7906" i="41"/>
  <c r="U7906" i="41" s="1" a="1"/>
  <c r="U7906" i="41" s="1"/>
  <c r="G8358" i="41"/>
  <c r="U8358" i="41" s="1" a="1"/>
  <c r="U8358" i="41" s="1"/>
  <c r="G8175" i="41"/>
  <c r="U8175" i="41" s="1" a="1"/>
  <c r="U8175" i="41" s="1"/>
  <c r="G8044" i="41"/>
  <c r="U8044" i="41" s="1" a="1"/>
  <c r="U8044" i="41" s="1"/>
  <c r="G8196" i="41"/>
  <c r="U8196" i="41" s="1" a="1"/>
  <c r="U8196" i="41" s="1"/>
  <c r="G7806" i="41"/>
  <c r="U7806" i="41" s="1" a="1"/>
  <c r="U7806" i="41" s="1"/>
  <c r="G8314" i="41"/>
  <c r="U8314" i="41" s="1" a="1"/>
  <c r="U8314" i="41" s="1"/>
  <c r="G7867" i="41"/>
  <c r="U7867" i="41" s="1" a="1"/>
  <c r="U7867" i="41" s="1"/>
  <c r="G8025" i="41"/>
  <c r="U8025" i="41" s="1" a="1"/>
  <c r="U8025" i="41" s="1"/>
  <c r="G8379" i="41"/>
  <c r="U8379" i="41" s="1" a="1"/>
  <c r="U8379" i="41" s="1"/>
  <c r="G8070" i="41"/>
  <c r="U8070" i="41" s="1" a="1"/>
  <c r="U8070" i="41" s="1"/>
  <c r="G7720" i="41"/>
  <c r="U7720" i="41" s="1" a="1"/>
  <c r="U7720" i="41" s="1"/>
  <c r="G8102" i="41"/>
  <c r="U8102" i="41" s="1" a="1"/>
  <c r="U8102" i="41" s="1"/>
  <c r="G8414" i="41"/>
  <c r="U8414" i="41" s="1" a="1"/>
  <c r="U8414" i="41" s="1"/>
  <c r="G8133" i="41"/>
  <c r="U8133" i="41" s="1" a="1"/>
  <c r="U8133" i="41" s="1"/>
  <c r="G7935" i="41"/>
  <c r="U7935" i="41" s="1" a="1"/>
  <c r="U7935" i="41" s="1"/>
  <c r="G8200" i="41"/>
  <c r="U8200" i="41" s="1" a="1"/>
  <c r="U8200" i="41" s="1"/>
  <c r="G8236" i="41"/>
  <c r="U8236" i="41" s="1" a="1"/>
  <c r="U8236" i="41" s="1"/>
  <c r="G8433" i="41"/>
  <c r="H236" i="55" s="1" a="1"/>
  <c r="H236" i="55" s="1"/>
  <c r="J236" i="55" s="1"/>
  <c r="G8399" i="41"/>
  <c r="U8399" i="41" s="1" a="1"/>
  <c r="U8399" i="41" s="1"/>
  <c r="G8139" i="41"/>
  <c r="H169" i="55" s="1" a="1"/>
  <c r="H169" i="55" s="1"/>
  <c r="J169" i="55" s="1"/>
  <c r="K169" i="55" s="1"/>
  <c r="L169" i="55" s="1"/>
  <c r="M169" i="55" s="1"/>
  <c r="N169" i="55" s="1"/>
  <c r="G8050" i="41"/>
  <c r="U8050" i="41" s="1" a="1"/>
  <c r="U8050" i="41" s="1"/>
  <c r="G7943" i="41"/>
  <c r="G8088" i="41"/>
  <c r="U8088" i="41" s="1" a="1"/>
  <c r="U8088" i="41" s="1"/>
  <c r="G8137" i="41"/>
  <c r="U8137" i="41" s="1" a="1"/>
  <c r="U8137" i="41" s="1"/>
  <c r="G7939" i="41"/>
  <c r="U7939" i="41" s="1" a="1"/>
  <c r="U7939" i="41" s="1"/>
  <c r="G8186" i="41"/>
  <c r="U8186" i="41" s="1" a="1"/>
  <c r="U8186" i="41" s="1"/>
  <c r="G8152" i="41"/>
  <c r="U8152" i="41" s="1" a="1"/>
  <c r="U8152" i="41" s="1"/>
  <c r="G8218" i="41"/>
  <c r="U8218" i="41" s="1" a="1"/>
  <c r="U8218" i="41" s="1"/>
  <c r="G8205" i="41"/>
  <c r="U8205" i="41" s="1" a="1"/>
  <c r="U8205" i="41" s="1"/>
  <c r="G8254" i="41"/>
  <c r="U8254" i="41" s="1" a="1"/>
  <c r="U8254" i="41" s="1"/>
  <c r="G8295" i="41"/>
  <c r="U8295" i="41" s="1" a="1"/>
  <c r="U8295" i="41" s="1"/>
  <c r="G7962" i="41"/>
  <c r="U7962" i="41" s="1" a="1"/>
  <c r="U7962" i="41" s="1"/>
  <c r="G7730" i="41"/>
  <c r="U7730" i="41" s="1" a="1"/>
  <c r="U7730" i="41" s="1"/>
  <c r="G8224" i="41"/>
  <c r="U8224" i="41" s="1" a="1"/>
  <c r="U8224" i="41" s="1"/>
  <c r="G8366" i="41"/>
  <c r="U8366" i="41" s="1" a="1"/>
  <c r="U8366" i="41" s="1"/>
  <c r="G7902" i="41"/>
  <c r="U7902" i="41" s="1" a="1"/>
  <c r="U7902" i="41" s="1"/>
  <c r="G8354" i="41"/>
  <c r="U8354" i="41" s="1" a="1"/>
  <c r="U8354" i="41" s="1"/>
  <c r="G8194" i="41"/>
  <c r="U8194" i="41" s="1" a="1"/>
  <c r="U8194" i="41" s="1"/>
  <c r="G7801" i="41"/>
  <c r="U7801" i="41" s="1" a="1"/>
  <c r="U7801" i="41" s="1"/>
  <c r="G8309" i="41"/>
  <c r="U8309" i="41" s="1" a="1"/>
  <c r="U8309" i="41" s="1"/>
  <c r="G8368" i="41"/>
  <c r="U8368" i="41" s="1" a="1"/>
  <c r="U8368" i="41" s="1"/>
  <c r="G7601" i="41"/>
  <c r="U7601" i="41" s="1" a="1"/>
  <c r="U7601" i="41" s="1"/>
  <c r="G8264" i="41"/>
  <c r="U8264" i="41" s="1" a="1"/>
  <c r="U8264" i="41" s="1"/>
  <c r="G7602" i="41"/>
  <c r="U7602" i="41" s="1" a="1"/>
  <c r="U7602" i="41" s="1"/>
  <c r="G7983" i="41"/>
  <c r="U7983" i="41" s="1" a="1"/>
  <c r="U7983" i="41" s="1"/>
  <c r="G7873" i="41"/>
  <c r="H108" i="55" s="1" a="1"/>
  <c r="H108" i="55" s="1"/>
  <c r="J108" i="55" s="1"/>
  <c r="G7765" i="41"/>
  <c r="U7765" i="41" s="1" a="1"/>
  <c r="U7765" i="41" s="1"/>
  <c r="G7934" i="41"/>
  <c r="U7934" i="41" s="1" a="1"/>
  <c r="U7934" i="41" s="1"/>
  <c r="G7721" i="41"/>
  <c r="U7721" i="41" s="1" a="1"/>
  <c r="U7721" i="41" s="1"/>
  <c r="G8103" i="41"/>
  <c r="U8103" i="41" s="1" a="1"/>
  <c r="U8103" i="41" s="1"/>
  <c r="G8415" i="41"/>
  <c r="U8415" i="41" s="1" a="1"/>
  <c r="U8415" i="41" s="1"/>
  <c r="G8210" i="41"/>
  <c r="U8210" i="41" s="1" a="1"/>
  <c r="U8210" i="41" s="1"/>
  <c r="G8338" i="41"/>
  <c r="U8338" i="41" s="1" a="1"/>
  <c r="U8338" i="41" s="1"/>
  <c r="G7693" i="41"/>
  <c r="U7693" i="41" s="1" a="1"/>
  <c r="U7693" i="41" s="1"/>
  <c r="G7924" i="41"/>
  <c r="U7924" i="41" s="1" a="1"/>
  <c r="U7924" i="41" s="1"/>
  <c r="G7698" i="41"/>
  <c r="U7698" i="41" s="1" a="1"/>
  <c r="U7698" i="41" s="1"/>
  <c r="G7724" i="41"/>
  <c r="U7724" i="41" s="1" a="1"/>
  <c r="U7724" i="41" s="1"/>
  <c r="G8106" i="41"/>
  <c r="U8106" i="41" s="1" a="1"/>
  <c r="U8106" i="41" s="1"/>
  <c r="G8418" i="41"/>
  <c r="U8418" i="41" s="1" a="1"/>
  <c r="U8418" i="41" s="1"/>
  <c r="G7637" i="41"/>
  <c r="U7637" i="41" s="1" a="1"/>
  <c r="U7637" i="41" s="1"/>
  <c r="G8033" i="41"/>
  <c r="U8033" i="41" s="1" a="1"/>
  <c r="U8033" i="41" s="1"/>
  <c r="G7925" i="41"/>
  <c r="U7925" i="41" s="1" a="1"/>
  <c r="U7925" i="41" s="1"/>
  <c r="G7700" i="41"/>
  <c r="U7700" i="41" s="1" a="1"/>
  <c r="U7700" i="41" s="1"/>
  <c r="G8096" i="41"/>
  <c r="U8096" i="41" s="1" a="1"/>
  <c r="U8096" i="41" s="1"/>
  <c r="G7882" i="41"/>
  <c r="U7882" i="41" s="1" a="1"/>
  <c r="U7882" i="41" s="1"/>
  <c r="G7774" i="41"/>
  <c r="U7774" i="41" s="1" a="1"/>
  <c r="U7774" i="41" s="1"/>
  <c r="G8053" i="41"/>
  <c r="U8053" i="41" s="1" a="1"/>
  <c r="U8053" i="41" s="1"/>
  <c r="G7707" i="41"/>
  <c r="U7707" i="41" s="1" a="1"/>
  <c r="U7707" i="41" s="1"/>
  <c r="G8061" i="41"/>
  <c r="U8061" i="41" s="1" a="1"/>
  <c r="U8061" i="41" s="1"/>
  <c r="G8387" i="41"/>
  <c r="U8387" i="41" s="1" a="1"/>
  <c r="U8387" i="41" s="1"/>
  <c r="G8078" i="41"/>
  <c r="U8078" i="41" s="1" a="1"/>
  <c r="U8078" i="41" s="1"/>
  <c r="G7776" i="41"/>
  <c r="U7776" i="41" s="1" a="1"/>
  <c r="U7776" i="41" s="1"/>
  <c r="G8242" i="41"/>
  <c r="U8242" i="41" s="1" a="1"/>
  <c r="U8242" i="41" s="1"/>
  <c r="G7709" i="41"/>
  <c r="U7709" i="41" s="1" a="1"/>
  <c r="U7709" i="41" s="1"/>
  <c r="G8063" i="41"/>
  <c r="U8063" i="41" s="1" a="1"/>
  <c r="U8063" i="41" s="1"/>
  <c r="G8389" i="41"/>
  <c r="U8389" i="41" s="1" a="1"/>
  <c r="U8389" i="41" s="1"/>
  <c r="G8256" i="41"/>
  <c r="U8256" i="41" s="1" a="1"/>
  <c r="U8256" i="41" s="1"/>
  <c r="G8297" i="41"/>
  <c r="U8297" i="41" s="1" a="1"/>
  <c r="U8297" i="41" s="1"/>
  <c r="G7735" i="41"/>
  <c r="U7735" i="41" s="1" a="1"/>
  <c r="U7735" i="41" s="1"/>
  <c r="G8327" i="41"/>
  <c r="U8327" i="41" s="1" a="1"/>
  <c r="U8327" i="41" s="1"/>
  <c r="G7598" i="41"/>
  <c r="U7598" i="41" s="1" a="1"/>
  <c r="U7598" i="41" s="1"/>
  <c r="G8171" i="41"/>
  <c r="U8171" i="41" s="1" a="1"/>
  <c r="U8171" i="41" s="1"/>
  <c r="G7600" i="41"/>
  <c r="U7600" i="41" s="1" a="1"/>
  <c r="U7600" i="41" s="1"/>
  <c r="G8424" i="41"/>
  <c r="U8424" i="41" s="1" a="1"/>
  <c r="U8424" i="41" s="1"/>
  <c r="G7738" i="41"/>
  <c r="U7738" i="41" s="1" a="1"/>
  <c r="U7738" i="41" s="1"/>
  <c r="G8330" i="41"/>
  <c r="U8330" i="41" s="1" a="1"/>
  <c r="U8330" i="41" s="1"/>
  <c r="G8445" i="41"/>
  <c r="U8445" i="41" s="1" a="1"/>
  <c r="U8445" i="41" s="1"/>
  <c r="G7739" i="41"/>
  <c r="U7739" i="41" s="1" a="1"/>
  <c r="U7739" i="41" s="1"/>
  <c r="G8331" i="41"/>
  <c r="U8331" i="41" s="1" a="1"/>
  <c r="U8331" i="41" s="1"/>
  <c r="G8446" i="41"/>
  <c r="U8446" i="41" s="1" a="1"/>
  <c r="U8446" i="41" s="1"/>
  <c r="G7954" i="41"/>
  <c r="U7954" i="41" s="1" a="1"/>
  <c r="U7954" i="41" s="1"/>
  <c r="G7916" i="41"/>
  <c r="U7916" i="41" s="1" a="1"/>
  <c r="U7916" i="41" s="1"/>
  <c r="G7691" i="41"/>
  <c r="H59" i="55" s="1" a="1"/>
  <c r="H59" i="55" s="1"/>
  <c r="J59" i="55" s="1"/>
  <c r="G7894" i="41"/>
  <c r="U7894" i="41" s="1" a="1"/>
  <c r="U7894" i="41" s="1"/>
  <c r="G7742" i="41"/>
  <c r="U7742" i="41" s="1" a="1"/>
  <c r="U7742" i="41" s="1"/>
  <c r="G8334" i="41"/>
  <c r="U8334" i="41" s="1" a="1"/>
  <c r="U8334" i="41" s="1"/>
  <c r="G7719" i="41"/>
  <c r="H69" i="55" s="1" a="1"/>
  <c r="H69" i="55" s="1"/>
  <c r="J69" i="55" s="1"/>
  <c r="G8101" i="41"/>
  <c r="U8101" i="41" s="1" a="1"/>
  <c r="U8101" i="41" s="1"/>
  <c r="G8413" i="41"/>
  <c r="U8413" i="41" s="1" a="1"/>
  <c r="U8413" i="41" s="1"/>
  <c r="G8132" i="41"/>
  <c r="U8132" i="41" s="1" a="1"/>
  <c r="U8132" i="41" s="1"/>
  <c r="G7754" i="41"/>
  <c r="U7754" i="41" s="1" a="1"/>
  <c r="U7754" i="41" s="1"/>
  <c r="G8234" i="41"/>
  <c r="U8234" i="41" s="1" a="1"/>
  <c r="U8234" i="41" s="1"/>
  <c r="G7985" i="41"/>
  <c r="H197" i="55" s="1" a="1"/>
  <c r="H197" i="55" s="1"/>
  <c r="J197" i="55" s="1"/>
  <c r="G8291" i="41"/>
  <c r="U8291" i="41" s="1" a="1"/>
  <c r="U8291" i="41" s="1"/>
  <c r="G8148" i="41"/>
  <c r="U8148" i="41" s="1" a="1"/>
  <c r="U8148" i="41" s="1"/>
  <c r="G8318" i="41"/>
  <c r="U8318" i="41" s="1" a="1"/>
  <c r="U8318" i="41" s="1"/>
  <c r="G7899" i="41"/>
  <c r="U7899" i="41" s="1" a="1"/>
  <c r="U7899" i="41" s="1"/>
  <c r="H52" i="55" l="1" a="1"/>
  <c r="H52" i="55" s="1"/>
  <c r="J52" i="55" s="1"/>
  <c r="K52" i="55" s="1"/>
  <c r="L52" i="55" s="1"/>
  <c r="M52" i="55" s="1"/>
  <c r="N52" i="55" s="1"/>
  <c r="K69" i="55"/>
  <c r="L69" i="55" s="1"/>
  <c r="M69" i="55" s="1"/>
  <c r="N69" i="55" s="1"/>
  <c r="K177" i="55"/>
  <c r="L177" i="55" s="1"/>
  <c r="M177" i="55" s="1"/>
  <c r="N177" i="55" s="1"/>
  <c r="K236" i="55"/>
  <c r="L236" i="55" s="1"/>
  <c r="M236" i="55" s="1"/>
  <c r="N236" i="55" s="1"/>
  <c r="H98" i="55" a="1"/>
  <c r="H98" i="55" s="1"/>
  <c r="J98" i="55" s="1"/>
  <c r="K98" i="55" s="1"/>
  <c r="L98" i="55" s="1"/>
  <c r="M98" i="55" s="1"/>
  <c r="N98" i="55" s="1"/>
  <c r="H84" i="55" a="1"/>
  <c r="H84" i="55" s="1"/>
  <c r="J84" i="55" s="1"/>
  <c r="H72" i="55" a="1"/>
  <c r="H72" i="55" s="1"/>
  <c r="J72" i="55" s="1"/>
  <c r="K72" i="55" s="1"/>
  <c r="L72" i="55" s="1"/>
  <c r="M72" i="55" s="1"/>
  <c r="N72" i="55" s="1"/>
  <c r="K94" i="55"/>
  <c r="L94" i="55" s="1"/>
  <c r="K187" i="55"/>
  <c r="L187" i="55" s="1"/>
  <c r="M187" i="55" s="1"/>
  <c r="N187" i="55" s="1"/>
  <c r="K43" i="55"/>
  <c r="L43" i="55" s="1"/>
  <c r="K215" i="55"/>
  <c r="L215" i="55" s="1"/>
  <c r="M215" i="55" s="1"/>
  <c r="N215" i="55" s="1"/>
  <c r="H19" i="55" a="1"/>
  <c r="H19" i="55" s="1"/>
  <c r="J19" i="55" s="1"/>
  <c r="K19" i="55" s="1"/>
  <c r="L19" i="55" s="1"/>
  <c r="M19" i="55" s="1"/>
  <c r="N19" i="55" s="1"/>
  <c r="H71" i="55" a="1"/>
  <c r="H71" i="55" s="1"/>
  <c r="J71" i="55" s="1"/>
  <c r="K71" i="55" s="1"/>
  <c r="L71" i="55" s="1"/>
  <c r="M71" i="55" s="1"/>
  <c r="N71" i="55" s="1"/>
  <c r="H126" i="55" a="1"/>
  <c r="H126" i="55" s="1"/>
  <c r="J126" i="55" s="1"/>
  <c r="H191" i="55" a="1"/>
  <c r="H191" i="55" s="1"/>
  <c r="J191" i="55" s="1"/>
  <c r="H73" i="55" a="1"/>
  <c r="H73" i="55" s="1"/>
  <c r="J73" i="55" s="1"/>
  <c r="K73" i="55" s="1"/>
  <c r="L73" i="55" s="1"/>
  <c r="M73" i="55" s="1"/>
  <c r="N73" i="55" s="1"/>
  <c r="H79" i="55" a="1"/>
  <c r="H79" i="55" s="1"/>
  <c r="J79" i="55" s="1"/>
  <c r="H95" i="55" a="1"/>
  <c r="H95" i="55" s="1"/>
  <c r="J95" i="55" s="1"/>
  <c r="H186" i="55" a="1"/>
  <c r="H186" i="55" s="1"/>
  <c r="J186" i="55" s="1"/>
  <c r="H213" i="55" a="1"/>
  <c r="H213" i="55" s="1"/>
  <c r="J213" i="55" s="1"/>
  <c r="K213" i="55" s="1"/>
  <c r="L213" i="55" s="1"/>
  <c r="M213" i="55" s="1"/>
  <c r="N213" i="55" s="1"/>
  <c r="H154" i="55" a="1"/>
  <c r="H154" i="55" s="1"/>
  <c r="J154" i="55" s="1"/>
  <c r="H166" i="55" a="1"/>
  <c r="H166" i="55" s="1"/>
  <c r="J166" i="55" s="1"/>
  <c r="K166" i="55" s="1"/>
  <c r="L166" i="55" s="1"/>
  <c r="M166" i="55" s="1"/>
  <c r="N166" i="55" s="1"/>
  <c r="H241" i="55" a="1"/>
  <c r="H241" i="55" s="1"/>
  <c r="J241" i="55" s="1"/>
  <c r="H147" i="55" a="1"/>
  <c r="H147" i="55" s="1"/>
  <c r="J147" i="55" s="1"/>
  <c r="H80" i="55" a="1"/>
  <c r="H80" i="55" s="1"/>
  <c r="J80" i="55" s="1"/>
  <c r="H102" i="55" a="1"/>
  <c r="H102" i="55" s="1"/>
  <c r="J102" i="55" s="1"/>
  <c r="H214" i="55" a="1"/>
  <c r="H214" i="55" s="1"/>
  <c r="J214" i="55" s="1"/>
  <c r="K214" i="55" s="1"/>
  <c r="L214" i="55" s="1"/>
  <c r="M214" i="55" s="1"/>
  <c r="N214" i="55" s="1"/>
  <c r="H188" i="55" a="1"/>
  <c r="H188" i="55" s="1"/>
  <c r="J188" i="55" s="1"/>
  <c r="K188" i="55" s="1"/>
  <c r="L188" i="55" s="1"/>
  <c r="M188" i="55" s="1"/>
  <c r="N188" i="55" s="1"/>
  <c r="H140" i="55" a="1"/>
  <c r="H140" i="55" s="1"/>
  <c r="J140" i="55" s="1"/>
  <c r="H48" i="55" a="1"/>
  <c r="H48" i="55" s="1"/>
  <c r="J48" i="55" s="1"/>
  <c r="H54" i="55" a="1"/>
  <c r="H54" i="55" s="1"/>
  <c r="J54" i="55" s="1"/>
  <c r="H117" i="55" a="1"/>
  <c r="H117" i="55" s="1"/>
  <c r="J117" i="55" s="1"/>
  <c r="K117" i="55" s="1"/>
  <c r="L117" i="55" s="1"/>
  <c r="M117" i="55" s="1"/>
  <c r="N117" i="55" s="1"/>
  <c r="H142" i="55" a="1"/>
  <c r="H142" i="55" s="1"/>
  <c r="J142" i="55" s="1"/>
  <c r="H155" i="55" a="1"/>
  <c r="H155" i="55" s="1"/>
  <c r="J155" i="55" s="1"/>
  <c r="H208" i="55" a="1"/>
  <c r="H208" i="55" s="1"/>
  <c r="J208" i="55" s="1"/>
  <c r="H82" i="55" a="1"/>
  <c r="H82" i="55" s="1"/>
  <c r="J82" i="55" s="1"/>
  <c r="H130" i="55" a="1"/>
  <c r="H130" i="55" s="1"/>
  <c r="J130" i="55" s="1"/>
  <c r="H181" i="55" a="1"/>
  <c r="H181" i="55" s="1"/>
  <c r="J181" i="55" s="1"/>
  <c r="H242" i="55" a="1"/>
  <c r="H242" i="55" s="1"/>
  <c r="J242" i="55" s="1"/>
  <c r="H153" i="55" a="1"/>
  <c r="H153" i="55" s="1"/>
  <c r="J153" i="55" s="1"/>
  <c r="H36" i="55" a="1"/>
  <c r="H36" i="55" s="1"/>
  <c r="J36" i="55" s="1"/>
  <c r="K36" i="55" s="1"/>
  <c r="L36" i="55" s="1"/>
  <c r="M36" i="55" s="1"/>
  <c r="N36" i="55" s="1"/>
  <c r="H42" i="55" a="1"/>
  <c r="H42" i="55" s="1"/>
  <c r="J42" i="55" s="1"/>
  <c r="K42" i="55" s="1"/>
  <c r="L42" i="55" s="1"/>
  <c r="M42" i="55" s="1"/>
  <c r="N42" i="55" s="1"/>
  <c r="H49" i="55" a="1"/>
  <c r="H49" i="55" s="1"/>
  <c r="J49" i="55" s="1"/>
  <c r="H143" i="55" a="1"/>
  <c r="H143" i="55" s="1"/>
  <c r="J143" i="55" s="1"/>
  <c r="H150" i="55" a="1"/>
  <c r="H150" i="55" s="1"/>
  <c r="J150" i="55" s="1"/>
  <c r="H156" i="55" a="1"/>
  <c r="H156" i="55" s="1"/>
  <c r="J156" i="55" s="1"/>
  <c r="H200" i="55" a="1"/>
  <c r="H200" i="55" s="1"/>
  <c r="J200" i="55" s="1"/>
  <c r="H17" i="55" a="1"/>
  <c r="H17" i="55" s="1"/>
  <c r="J17" i="55" s="1"/>
  <c r="H91" i="55" a="1"/>
  <c r="H91" i="55" s="1"/>
  <c r="J91" i="55" s="1"/>
  <c r="H131" i="55" a="1"/>
  <c r="H131" i="55" s="1"/>
  <c r="J131" i="55" s="1"/>
  <c r="H138" i="55" a="1"/>
  <c r="H138" i="55" s="1"/>
  <c r="J138" i="55" s="1"/>
  <c r="K138" i="55" s="1"/>
  <c r="L138" i="55" s="1"/>
  <c r="M138" i="55" s="1"/>
  <c r="N138" i="55" s="1"/>
  <c r="H163" i="55" a="1"/>
  <c r="H163" i="55" s="1"/>
  <c r="J163" i="55" s="1"/>
  <c r="H56" i="55" a="1"/>
  <c r="H56" i="55" s="1"/>
  <c r="J56" i="55" s="1"/>
  <c r="K56" i="55" s="1"/>
  <c r="L56" i="55" s="1"/>
  <c r="M56" i="55" s="1"/>
  <c r="N56" i="55" s="1"/>
  <c r="H222" i="55" a="1"/>
  <c r="H222" i="55" s="1"/>
  <c r="J222" i="55" s="1"/>
  <c r="H228" i="55" a="1"/>
  <c r="H228" i="55" s="1"/>
  <c r="J228" i="55" s="1"/>
  <c r="H14" i="55" a="1"/>
  <c r="H14" i="55" s="1"/>
  <c r="J14" i="55" s="1"/>
  <c r="K14" i="55" s="1"/>
  <c r="L14" i="55" s="1"/>
  <c r="M14" i="55" s="1"/>
  <c r="N14" i="55" s="1"/>
  <c r="H206" i="55" a="1"/>
  <c r="H206" i="55" s="1"/>
  <c r="J206" i="55" s="1"/>
  <c r="H62" i="55" a="1"/>
  <c r="H62" i="55" s="1"/>
  <c r="J62" i="55" s="1"/>
  <c r="H70" i="55" a="1"/>
  <c r="H70" i="55" s="1"/>
  <c r="J70" i="55" s="1"/>
  <c r="K70" i="55" s="1"/>
  <c r="L70" i="55" s="1"/>
  <c r="M70" i="55" s="1"/>
  <c r="N70" i="55" s="1"/>
  <c r="H92" i="55" a="1"/>
  <c r="H92" i="55" s="1"/>
  <c r="J92" i="55" s="1"/>
  <c r="H132" i="55" a="1"/>
  <c r="H132" i="55" s="1"/>
  <c r="J132" i="55" s="1"/>
  <c r="H184" i="55" a="1"/>
  <c r="H184" i="55" s="1"/>
  <c r="J184" i="55" s="1"/>
  <c r="H190" i="55" a="1"/>
  <c r="H190" i="55" s="1"/>
  <c r="J190" i="55" s="1"/>
  <c r="H31" i="55" a="1"/>
  <c r="H31" i="55" s="1"/>
  <c r="J31" i="55" s="1"/>
  <c r="H38" i="55" a="1"/>
  <c r="H38" i="55" s="1"/>
  <c r="J38" i="55" s="1"/>
  <c r="H51" i="55" a="1"/>
  <c r="H51" i="55" s="1"/>
  <c r="J51" i="55" s="1"/>
  <c r="H57" i="55" a="1"/>
  <c r="H57" i="55" s="1"/>
  <c r="J57" i="55" s="1"/>
  <c r="H112" i="55" a="1"/>
  <c r="H112" i="55" s="1"/>
  <c r="J112" i="55" s="1"/>
  <c r="K112" i="55" s="1"/>
  <c r="L112" i="55" s="1"/>
  <c r="M112" i="55" s="1"/>
  <c r="N112" i="55" s="1"/>
  <c r="H146" i="55" a="1"/>
  <c r="H146" i="55" s="1"/>
  <c r="J146" i="55" s="1"/>
  <c r="H158" i="55" a="1"/>
  <c r="H158" i="55" s="1"/>
  <c r="J158" i="55" s="1"/>
  <c r="H217" i="55" a="1"/>
  <c r="H217" i="55" s="1"/>
  <c r="J217" i="55" s="1"/>
  <c r="K217" i="55" s="1"/>
  <c r="L217" i="55" s="1"/>
  <c r="M217" i="55" s="1"/>
  <c r="N217" i="55" s="1"/>
  <c r="K182" i="55"/>
  <c r="L182" i="55" s="1"/>
  <c r="K115" i="55"/>
  <c r="L115" i="55" s="1"/>
  <c r="M115" i="55" s="1"/>
  <c r="N115" i="55" s="1"/>
  <c r="U7789" i="41" a="1"/>
  <c r="U7789" i="41" s="1"/>
  <c r="H15" i="55" a="1"/>
  <c r="H15" i="55" s="1"/>
  <c r="J15" i="55" s="1"/>
  <c r="H86" i="55" a="1"/>
  <c r="H86" i="55" s="1"/>
  <c r="J86" i="55" s="1"/>
  <c r="H53" i="55" a="1"/>
  <c r="H53" i="55" s="1"/>
  <c r="J53" i="55" s="1"/>
  <c r="H199" i="55" a="1"/>
  <c r="H199" i="55" s="1"/>
  <c r="J199" i="55" s="1"/>
  <c r="K108" i="55"/>
  <c r="L108" i="55" s="1"/>
  <c r="M108" i="55" s="1"/>
  <c r="N108" i="55" s="1"/>
  <c r="K96" i="55"/>
  <c r="L96" i="55" s="1"/>
  <c r="M96" i="55" s="1"/>
  <c r="N96" i="55" s="1"/>
  <c r="K26" i="55"/>
  <c r="L26" i="55" s="1"/>
  <c r="K197" i="55"/>
  <c r="L197" i="55" s="1"/>
  <c r="M197" i="55" s="1"/>
  <c r="N197" i="55" s="1"/>
  <c r="K59" i="55"/>
  <c r="L59" i="55" s="1"/>
  <c r="K223" i="55"/>
  <c r="L223" i="55" s="1"/>
  <c r="M223" i="55" s="1"/>
  <c r="N223" i="55" s="1"/>
  <c r="K144" i="55"/>
  <c r="L144" i="55" s="1"/>
  <c r="K229" i="55"/>
  <c r="L229" i="55" s="1"/>
  <c r="K135" i="55"/>
  <c r="L135" i="55" s="1"/>
  <c r="U8195" i="41" a="1"/>
  <c r="U8195" i="41" s="1"/>
  <c r="H25" i="55" a="1"/>
  <c r="H25" i="55" s="1"/>
  <c r="J25" i="55" s="1"/>
  <c r="H63" i="55" a="1"/>
  <c r="H63" i="55" s="1"/>
  <c r="J63" i="55" s="1"/>
  <c r="H85" i="55" a="1"/>
  <c r="H85" i="55" s="1"/>
  <c r="J85" i="55" s="1"/>
  <c r="H127" i="55" a="1"/>
  <c r="H127" i="55" s="1"/>
  <c r="J127" i="55" s="1"/>
  <c r="H46" i="55" a="1"/>
  <c r="H46" i="55" s="1"/>
  <c r="J46" i="55" s="1"/>
  <c r="H136" i="55" a="1"/>
  <c r="H136" i="55" s="1"/>
  <c r="J136" i="55" s="1"/>
  <c r="H219" i="55" a="1"/>
  <c r="H219" i="55" s="1"/>
  <c r="J219" i="55" s="1"/>
  <c r="H89" i="55" a="1"/>
  <c r="H89" i="55" s="1"/>
  <c r="J89" i="55" s="1"/>
  <c r="H172" i="55" a="1"/>
  <c r="H172" i="55" s="1"/>
  <c r="J172" i="55" s="1"/>
  <c r="K172" i="55" s="1"/>
  <c r="L172" i="55" s="1"/>
  <c r="M172" i="55" s="1"/>
  <c r="N172" i="55" s="1"/>
  <c r="H226" i="55" a="1"/>
  <c r="H226" i="55" s="1"/>
  <c r="J226" i="55" s="1"/>
  <c r="H123" i="55" a="1"/>
  <c r="H123" i="55" s="1"/>
  <c r="J123" i="55" s="1"/>
  <c r="H195" i="55" a="1"/>
  <c r="H195" i="55" s="1"/>
  <c r="J195" i="55" s="1"/>
  <c r="H30" i="55" a="1"/>
  <c r="H30" i="55" s="1"/>
  <c r="J30" i="55" s="1"/>
  <c r="H50" i="55" a="1"/>
  <c r="H50" i="55" s="1"/>
  <c r="J50" i="55" s="1"/>
  <c r="H111" i="55" a="1"/>
  <c r="H111" i="55" s="1"/>
  <c r="J111" i="55" s="1"/>
  <c r="K111" i="55" s="1"/>
  <c r="L111" i="55" s="1"/>
  <c r="M111" i="55" s="1"/>
  <c r="N111" i="55" s="1"/>
  <c r="H157" i="55" a="1"/>
  <c r="H157" i="55" s="1"/>
  <c r="J157" i="55" s="1"/>
  <c r="H233" i="55" a="1"/>
  <c r="H233" i="55" s="1"/>
  <c r="J233" i="55" s="1"/>
  <c r="H175" i="55" a="1"/>
  <c r="H175" i="55" s="1"/>
  <c r="J175" i="55" s="1"/>
  <c r="H239" i="55" a="1"/>
  <c r="H239" i="55" s="1"/>
  <c r="J239" i="55" s="1"/>
  <c r="H160" i="55" a="1"/>
  <c r="H160" i="55" s="1"/>
  <c r="J160" i="55" s="1"/>
  <c r="K160" i="55" s="1"/>
  <c r="L160" i="55" s="1"/>
  <c r="M160" i="55" s="1"/>
  <c r="N160" i="55" s="1"/>
  <c r="K141" i="55"/>
  <c r="L141" i="55" s="1"/>
  <c r="K167" i="55"/>
  <c r="L167" i="55" s="1"/>
  <c r="K110" i="55"/>
  <c r="L110" i="55" s="1"/>
  <c r="K47" i="55"/>
  <c r="L47" i="55" s="1"/>
  <c r="M47" i="55" s="1"/>
  <c r="N47" i="55" s="1"/>
  <c r="K148" i="55"/>
  <c r="L148" i="55" s="1"/>
  <c r="M148" i="55" s="1"/>
  <c r="N148" i="55" s="1"/>
  <c r="K97" i="55"/>
  <c r="U7943" i="41" a="1"/>
  <c r="U7943" i="41" s="1"/>
  <c r="H185" i="55" a="1"/>
  <c r="H185" i="55" s="1"/>
  <c r="J185" i="55" s="1"/>
  <c r="H234" i="55" a="1"/>
  <c r="H234" i="55" s="1"/>
  <c r="J234" i="55" s="1"/>
  <c r="H116" i="55" a="1"/>
  <c r="H116" i="55" s="1"/>
  <c r="J116" i="55" s="1"/>
  <c r="K161" i="55"/>
  <c r="L161" i="55" s="1"/>
  <c r="M161" i="55" s="1"/>
  <c r="N161" i="55" s="1"/>
  <c r="H210" i="55" a="1"/>
  <c r="H210" i="55" s="1"/>
  <c r="J210" i="55" s="1"/>
  <c r="H133" i="55" a="1"/>
  <c r="H133" i="55" s="1"/>
  <c r="J133" i="55" s="1"/>
  <c r="K133" i="55" s="1"/>
  <c r="L133" i="55" s="1"/>
  <c r="M133" i="55" s="1"/>
  <c r="N133" i="55" s="1"/>
  <c r="K159" i="55"/>
  <c r="L159" i="55" s="1"/>
  <c r="K65" i="55"/>
  <c r="L65" i="55" s="1"/>
  <c r="U8167" i="41" a="1"/>
  <c r="U8167" i="41" s="1"/>
  <c r="H78" i="55" a="1"/>
  <c r="H78" i="55" s="1"/>
  <c r="J78" i="55" s="1"/>
  <c r="H100" i="55" a="1"/>
  <c r="H100" i="55" s="1"/>
  <c r="J100" i="55" s="1"/>
  <c r="K100" i="55" s="1"/>
  <c r="L100" i="55" s="1"/>
  <c r="M100" i="55" s="1"/>
  <c r="N100" i="55" s="1"/>
  <c r="H39" i="55" a="1"/>
  <c r="H39" i="55" s="1"/>
  <c r="J39" i="55" s="1"/>
  <c r="H106" i="55" a="1"/>
  <c r="H106" i="55" s="1"/>
  <c r="J106" i="55" s="1"/>
  <c r="H230" i="55" a="1"/>
  <c r="H230" i="55" s="1"/>
  <c r="J230" i="55" s="1"/>
  <c r="H20" i="55" a="1"/>
  <c r="H20" i="55" s="1"/>
  <c r="J20" i="55" s="1"/>
  <c r="H64" i="55" a="1"/>
  <c r="H64" i="55" s="1"/>
  <c r="J64" i="55" s="1"/>
  <c r="H101" i="55" a="1"/>
  <c r="H101" i="55" s="1"/>
  <c r="J101" i="55" s="1"/>
  <c r="K101" i="55" s="1"/>
  <c r="L101" i="55" s="1"/>
  <c r="M101" i="55" s="1"/>
  <c r="N101" i="55" s="1"/>
  <c r="H171" i="55" a="1"/>
  <c r="H171" i="55" s="1"/>
  <c r="J171" i="55" s="1"/>
  <c r="H179" i="55" a="1"/>
  <c r="H179" i="55" s="1"/>
  <c r="J179" i="55" s="1"/>
  <c r="H40" i="55" a="1"/>
  <c r="H40" i="55" s="1"/>
  <c r="J40" i="55" s="1"/>
  <c r="H207" i="55" a="1"/>
  <c r="H207" i="55" s="1"/>
  <c r="J207" i="55" s="1"/>
  <c r="K207" i="55" s="1"/>
  <c r="L207" i="55" s="1"/>
  <c r="M207" i="55" s="1"/>
  <c r="N207" i="55" s="1"/>
  <c r="H21" i="55" a="1"/>
  <c r="H21" i="55" s="1"/>
  <c r="J21" i="55" s="1"/>
  <c r="H66" i="55" a="1"/>
  <c r="H66" i="55" s="1"/>
  <c r="J66" i="55" s="1"/>
  <c r="H74" i="55" a="1"/>
  <c r="H74" i="55" s="1"/>
  <c r="J74" i="55" s="1"/>
  <c r="K74" i="55" s="1"/>
  <c r="L74" i="55" s="1"/>
  <c r="M74" i="55" s="1"/>
  <c r="N74" i="55" s="1"/>
  <c r="H35" i="55" a="1"/>
  <c r="H35" i="55" s="1"/>
  <c r="J35" i="55" s="1"/>
  <c r="H162" i="55" a="1"/>
  <c r="H162" i="55" s="1"/>
  <c r="J162" i="55" s="1"/>
  <c r="H202" i="55" a="1"/>
  <c r="H202" i="55" s="1"/>
  <c r="J202" i="55" s="1"/>
  <c r="H220" i="55" a="1"/>
  <c r="H220" i="55" s="1"/>
  <c r="J220" i="55" s="1"/>
  <c r="H29" i="55" a="1"/>
  <c r="H29" i="55" s="1"/>
  <c r="J29" i="55" s="1"/>
  <c r="H67" i="55" a="1"/>
  <c r="H67" i="55" s="1"/>
  <c r="J67" i="55" s="1"/>
  <c r="H75" i="55" a="1"/>
  <c r="H75" i="55" s="1"/>
  <c r="J75" i="55" s="1"/>
  <c r="H173" i="55" a="1"/>
  <c r="H173" i="55" s="1"/>
  <c r="J173" i="55" s="1"/>
  <c r="K173" i="55" s="1"/>
  <c r="L173" i="55" s="1"/>
  <c r="M173" i="55" s="1"/>
  <c r="N173" i="55" s="1"/>
  <c r="H203" i="55" a="1"/>
  <c r="H203" i="55" s="1"/>
  <c r="J203" i="55" s="1"/>
  <c r="H55" i="55" a="1"/>
  <c r="H55" i="55" s="1"/>
  <c r="J55" i="55" s="1"/>
  <c r="H118" i="55" a="1"/>
  <c r="H118" i="55" s="1"/>
  <c r="J118" i="55" s="1"/>
  <c r="H61" i="55" a="1"/>
  <c r="H61" i="55" s="1"/>
  <c r="J61" i="55" s="1"/>
  <c r="H76" i="55" a="1"/>
  <c r="H76" i="55" s="1"/>
  <c r="J76" i="55" s="1"/>
  <c r="H83" i="55" a="1"/>
  <c r="H83" i="55" s="1"/>
  <c r="J83" i="55" s="1"/>
  <c r="H174" i="55" a="1"/>
  <c r="H174" i="55" s="1"/>
  <c r="J174" i="55" s="1"/>
  <c r="H45" i="55" a="1"/>
  <c r="H45" i="55" s="1"/>
  <c r="J45" i="55" s="1"/>
  <c r="K45" i="55" s="1"/>
  <c r="L45" i="55" s="1"/>
  <c r="M45" i="55" s="1"/>
  <c r="N45" i="55" s="1"/>
  <c r="H37" i="55" a="1"/>
  <c r="H37" i="55" s="1"/>
  <c r="J37" i="55" s="1"/>
  <c r="H104" i="55" a="1"/>
  <c r="H104" i="55" s="1"/>
  <c r="J104" i="55" s="1"/>
  <c r="K104" i="55" s="1"/>
  <c r="L104" i="55" s="1"/>
  <c r="M104" i="55" s="1"/>
  <c r="N104" i="55" s="1"/>
  <c r="H145" i="55" a="1"/>
  <c r="H145" i="55" s="1"/>
  <c r="J145" i="55" s="1"/>
  <c r="H204" i="55" a="1"/>
  <c r="H204" i="55" s="1"/>
  <c r="J204" i="55" s="1"/>
  <c r="H58" i="55" a="1"/>
  <c r="H58" i="55" s="1"/>
  <c r="J58" i="55" s="1"/>
  <c r="H24" i="55" a="1"/>
  <c r="H24" i="55" s="1"/>
  <c r="J24" i="55" s="1"/>
  <c r="K24" i="55" s="1"/>
  <c r="L24" i="55" s="1"/>
  <c r="M24" i="55" s="1"/>
  <c r="N24" i="55" s="1"/>
  <c r="H99" i="55" a="1"/>
  <c r="H99" i="55" s="1"/>
  <c r="J99" i="55" s="1"/>
  <c r="K99" i="55" s="1"/>
  <c r="L99" i="55" s="1"/>
  <c r="M99" i="55" s="1"/>
  <c r="N99" i="55" s="1"/>
  <c r="H32" i="55" a="1"/>
  <c r="H32" i="55" s="1"/>
  <c r="J32" i="55" s="1"/>
  <c r="H235" i="55" a="1"/>
  <c r="H235" i="55" s="1"/>
  <c r="J235" i="55" s="1"/>
  <c r="H105" i="55" a="1"/>
  <c r="H105" i="55" s="1"/>
  <c r="J105" i="55" s="1"/>
  <c r="H152" i="55" a="1"/>
  <c r="H152" i="55" s="1"/>
  <c r="J152" i="55" s="1"/>
  <c r="H205" i="55" a="1"/>
  <c r="H205" i="55" s="1"/>
  <c r="J205" i="55" s="1"/>
  <c r="H227" i="55" a="1"/>
  <c r="H227" i="55" s="1"/>
  <c r="J227" i="55" s="1"/>
  <c r="H180" i="55" a="1"/>
  <c r="H180" i="55" s="1"/>
  <c r="J180" i="55" s="1"/>
  <c r="H168" i="55" a="1"/>
  <c r="H168" i="55" s="1"/>
  <c r="J168" i="55" s="1"/>
  <c r="H113" i="55" a="1"/>
  <c r="H113" i="55" s="1"/>
  <c r="J113" i="55" s="1"/>
  <c r="K113" i="55" s="1"/>
  <c r="L113" i="55" s="1"/>
  <c r="M113" i="55" s="1"/>
  <c r="N113" i="55" s="1"/>
  <c r="H77" i="55" a="1"/>
  <c r="H77" i="55" s="1"/>
  <c r="J77" i="55" s="1"/>
  <c r="H125" i="55" a="1"/>
  <c r="H125" i="55" s="1"/>
  <c r="J125" i="55" s="1"/>
  <c r="H211" i="55" a="1"/>
  <c r="H211" i="55" s="1"/>
  <c r="J211" i="55" s="1"/>
  <c r="H120" i="55" a="1"/>
  <c r="H120" i="55" s="1"/>
  <c r="J120" i="55" s="1"/>
  <c r="K34" i="55"/>
  <c r="L34" i="55" s="1"/>
  <c r="K109" i="55"/>
  <c r="L109" i="55" s="1"/>
  <c r="U7803" i="41" a="1"/>
  <c r="U7803" i="41" s="1"/>
  <c r="H18" i="55" a="1"/>
  <c r="H18" i="55" s="1"/>
  <c r="J18" i="55" s="1"/>
  <c r="K18" i="55" s="1"/>
  <c r="L18" i="55" s="1"/>
  <c r="M18" i="55" s="1"/>
  <c r="N18" i="55" s="1"/>
  <c r="H87" i="55" a="1"/>
  <c r="H87" i="55" s="1"/>
  <c r="J87" i="55" s="1"/>
  <c r="K87" i="55" s="1"/>
  <c r="L87" i="55" s="1"/>
  <c r="M87" i="55" s="1"/>
  <c r="N87" i="55" s="1"/>
  <c r="K192" i="55"/>
  <c r="L192" i="55" s="1"/>
  <c r="K164" i="55"/>
  <c r="L164" i="55" s="1"/>
  <c r="U8251" i="41" a="1"/>
  <c r="U8251" i="41" s="1"/>
  <c r="H93" i="55" a="1"/>
  <c r="H93" i="55" s="1"/>
  <c r="J93" i="55" s="1"/>
  <c r="H33" i="55" a="1"/>
  <c r="H33" i="55" s="1"/>
  <c r="J33" i="55" s="1"/>
  <c r="K33" i="55" s="1"/>
  <c r="L33" i="55" s="1"/>
  <c r="M33" i="55" s="1"/>
  <c r="N33" i="55" s="1"/>
  <c r="H28" i="55" a="1"/>
  <c r="H28" i="55" s="1"/>
  <c r="J28" i="55" s="1"/>
  <c r="H41" i="55" a="1"/>
  <c r="H41" i="55" s="1"/>
  <c r="J41" i="55" s="1"/>
  <c r="H137" i="55" a="1"/>
  <c r="H137" i="55" s="1"/>
  <c r="J137" i="55" s="1"/>
  <c r="K137" i="55" s="1"/>
  <c r="L137" i="55" s="1"/>
  <c r="M137" i="55" s="1"/>
  <c r="N137" i="55" s="1"/>
  <c r="H149" i="55" a="1"/>
  <c r="H149" i="55" s="1"/>
  <c r="J149" i="55" s="1"/>
  <c r="H232" i="55" a="1"/>
  <c r="H232" i="55" s="1"/>
  <c r="J232" i="55" s="1"/>
  <c r="H121" i="55" a="1"/>
  <c r="H121" i="55" s="1"/>
  <c r="J121" i="55" s="1"/>
  <c r="H16" i="55" a="1"/>
  <c r="H16" i="55" s="1"/>
  <c r="J16" i="55" s="1"/>
  <c r="H124" i="55" a="1"/>
  <c r="H124" i="55" s="1"/>
  <c r="J124" i="55" s="1"/>
  <c r="K124" i="55" s="1"/>
  <c r="L124" i="55" s="1"/>
  <c r="M124" i="55" s="1"/>
  <c r="N124" i="55" s="1"/>
  <c r="H23" i="55" a="1"/>
  <c r="H23" i="55" s="1"/>
  <c r="J23" i="55" s="1"/>
  <c r="H151" i="55" a="1"/>
  <c r="H151" i="55" s="1"/>
  <c r="J151" i="55" s="1"/>
  <c r="K107" i="55"/>
  <c r="L107" i="55" s="1"/>
  <c r="K196" i="55"/>
  <c r="L196" i="55" s="1"/>
  <c r="K81" i="55"/>
  <c r="L81" i="55" s="1"/>
  <c r="U7971" i="41" a="1"/>
  <c r="U7971" i="41" s="1"/>
  <c r="U7985" i="41" a="1"/>
  <c r="U7985" i="41" s="1"/>
  <c r="U7859" i="41" a="1"/>
  <c r="U7859" i="41" s="1"/>
  <c r="U8223" i="41" a="1"/>
  <c r="U8223" i="41" s="1"/>
  <c r="U8447" i="41" a="1"/>
  <c r="U8447" i="41" s="1"/>
  <c r="U8013" i="41" a="1"/>
  <c r="U8013" i="41" s="1"/>
  <c r="U7649" i="41" a="1"/>
  <c r="U7649" i="41" s="1"/>
  <c r="U7831" i="41" a="1"/>
  <c r="U7831" i="41" s="1"/>
  <c r="U8279" i="41" a="1"/>
  <c r="U8279" i="41" s="1"/>
  <c r="U7719" i="41" a="1"/>
  <c r="U7719" i="41" s="1"/>
  <c r="U8083" i="41" a="1"/>
  <c r="U8083" i="41" s="1"/>
  <c r="U8041" i="41" a="1"/>
  <c r="U8041" i="41" s="1"/>
  <c r="U8139" i="41" a="1"/>
  <c r="U8139" i="41" s="1"/>
  <c r="U8055" i="41" a="1"/>
  <c r="U8055" i="41" s="1"/>
  <c r="U8097" i="41" a="1"/>
  <c r="U8097" i="41" s="1"/>
  <c r="U7635" i="41" a="1"/>
  <c r="U7635" i="41" s="1"/>
  <c r="U8391" i="41" a="1"/>
  <c r="U8391" i="41" s="1"/>
  <c r="U7873" i="41" a="1"/>
  <c r="U7873" i="41" s="1"/>
  <c r="U7775" i="41" a="1"/>
  <c r="U7775" i="41" s="1"/>
  <c r="U7607" i="41" a="1"/>
  <c r="U7607" i="41" s="1"/>
  <c r="U7999" i="41" a="1"/>
  <c r="U7999" i="41" s="1"/>
  <c r="U7915" i="41" a="1"/>
  <c r="U7915" i="41" s="1"/>
  <c r="U7663" i="41" a="1"/>
  <c r="U7663" i="41" s="1"/>
  <c r="U7957" i="41" a="1"/>
  <c r="U7957" i="41" s="1"/>
  <c r="U8027" i="41" a="1"/>
  <c r="U8027" i="41" s="1"/>
  <c r="U8377" i="41" a="1"/>
  <c r="U8377" i="41" s="1"/>
  <c r="U7705" i="41" a="1"/>
  <c r="U7705" i="41" s="1"/>
  <c r="U7929" i="41" a="1"/>
  <c r="U7929" i="41" s="1"/>
  <c r="U7691" i="41" a="1"/>
  <c r="U7691" i="41" s="1"/>
  <c r="U7747" i="41" a="1"/>
  <c r="U7747" i="41" s="1"/>
  <c r="U8349" i="41" a="1"/>
  <c r="U8349" i="41" s="1"/>
  <c r="U8237" i="41" a="1"/>
  <c r="U8237" i="41" s="1"/>
  <c r="U8321" i="41" a="1"/>
  <c r="U8321" i="41" s="1"/>
  <c r="U7887" i="41" a="1"/>
  <c r="U7887" i="41" s="1"/>
  <c r="U8433" i="41" a="1"/>
  <c r="U8433" i="41" s="1"/>
  <c r="U8293" i="41" a="1"/>
  <c r="U8293" i="41" s="1"/>
  <c r="U8363" i="41" a="1"/>
  <c r="U8363" i="41" s="1"/>
  <c r="U7733" i="41" a="1"/>
  <c r="U7733" i="41" s="1"/>
  <c r="U8405" i="41" a="1"/>
  <c r="U8405" i="41" s="1"/>
  <c r="U7621" i="41" a="1"/>
  <c r="U7621" i="41" s="1"/>
  <c r="U7761" i="41" a="1"/>
  <c r="U7761" i="41" s="1"/>
  <c r="U8069" i="41" a="1"/>
  <c r="U8069" i="41" s="1"/>
  <c r="U7845" i="41" a="1"/>
  <c r="U7845" i="41" s="1"/>
  <c r="U8335" i="41" a="1"/>
  <c r="U8335" i="41" s="1"/>
  <c r="U8181" i="41" a="1"/>
  <c r="U8181" i="41" s="1"/>
  <c r="U8419" i="41" a="1"/>
  <c r="U8419" i="41" s="1"/>
  <c r="U8209" i="41" a="1"/>
  <c r="U8209" i="41" s="1"/>
  <c r="U8111" i="41" a="1"/>
  <c r="U8111" i="41" s="1"/>
  <c r="U8265" i="41" a="1"/>
  <c r="U8265" i="41" s="1"/>
  <c r="U7817" i="41" a="1"/>
  <c r="U7817" i="41" s="1"/>
  <c r="U8153" i="41" a="1"/>
  <c r="U8153" i="41" s="1"/>
  <c r="U8307" i="41" a="1"/>
  <c r="U8307" i="41" s="1"/>
  <c r="U8125" i="41" a="1"/>
  <c r="U8125" i="41" s="1"/>
  <c r="U7677" i="41" a="1"/>
  <c r="U7677" i="41" s="1"/>
  <c r="U7901" i="41" a="1"/>
  <c r="U7901" i="41" s="1"/>
  <c r="U7593" i="41" a="1"/>
  <c r="U7593" i="41" s="1"/>
  <c r="M81" i="55" l="1"/>
  <c r="N81" i="55" s="1"/>
  <c r="M229" i="55"/>
  <c r="N229" i="55" s="1"/>
  <c r="M196" i="55"/>
  <c r="N196" i="55" s="1"/>
  <c r="M164" i="55"/>
  <c r="N164" i="55" s="1"/>
  <c r="M110" i="55"/>
  <c r="N110" i="55" s="1"/>
  <c r="M135" i="55"/>
  <c r="N135" i="55" s="1"/>
  <c r="M141" i="55"/>
  <c r="N141" i="55" s="1"/>
  <c r="M94" i="55"/>
  <c r="N94" i="55" s="1"/>
  <c r="L97" i="55"/>
  <c r="M97" i="55" s="1"/>
  <c r="N97" i="55" s="1"/>
  <c r="M182" i="55"/>
  <c r="N182" i="55" s="1"/>
  <c r="M109" i="55"/>
  <c r="N109" i="55" s="1"/>
  <c r="M107" i="55"/>
  <c r="N107" i="55" s="1"/>
  <c r="M34" i="55"/>
  <c r="N34" i="55" s="1"/>
  <c r="M59" i="55"/>
  <c r="N59" i="55" s="1"/>
  <c r="M167" i="55"/>
  <c r="N167" i="55" s="1"/>
  <c r="M192" i="55"/>
  <c r="N192" i="55" s="1"/>
  <c r="M26" i="55"/>
  <c r="N26" i="55" s="1"/>
  <c r="M65" i="55"/>
  <c r="N65" i="55" s="1"/>
  <c r="M159" i="55"/>
  <c r="N159" i="55" s="1"/>
  <c r="M43" i="55"/>
  <c r="N43" i="55" s="1"/>
  <c r="M144" i="55"/>
  <c r="N144" i="55" s="1"/>
  <c r="K204" i="55"/>
  <c r="L204" i="55" s="1"/>
  <c r="K40" i="55"/>
  <c r="L40" i="55" s="1"/>
  <c r="M40" i="55" s="1"/>
  <c r="N40" i="55" s="1"/>
  <c r="K226" i="55"/>
  <c r="L226" i="55" s="1"/>
  <c r="M226" i="55" s="1"/>
  <c r="N226" i="55" s="1"/>
  <c r="K86" i="55"/>
  <c r="L86" i="55" s="1"/>
  <c r="M86" i="55" s="1"/>
  <c r="N86" i="55" s="1"/>
  <c r="K51" i="55"/>
  <c r="L51" i="55" s="1"/>
  <c r="K222" i="55"/>
  <c r="L222" i="55" s="1"/>
  <c r="M222" i="55" s="1"/>
  <c r="N222" i="55" s="1"/>
  <c r="K48" i="55"/>
  <c r="L48" i="55" s="1"/>
  <c r="K95" i="55"/>
  <c r="L95" i="55" s="1"/>
  <c r="M95" i="55" s="1"/>
  <c r="N95" i="55" s="1"/>
  <c r="K149" i="55"/>
  <c r="L149" i="55" s="1"/>
  <c r="K168" i="55"/>
  <c r="L168" i="55" s="1"/>
  <c r="M168" i="55" s="1"/>
  <c r="N168" i="55" s="1"/>
  <c r="K145" i="55"/>
  <c r="L145" i="55" s="1"/>
  <c r="M145" i="55" s="1"/>
  <c r="N145" i="55" s="1"/>
  <c r="K75" i="55"/>
  <c r="L75" i="55" s="1"/>
  <c r="M75" i="55" s="1"/>
  <c r="N75" i="55" s="1"/>
  <c r="K179" i="55"/>
  <c r="L179" i="55" s="1"/>
  <c r="M179" i="55" s="1"/>
  <c r="N179" i="55" s="1"/>
  <c r="K15" i="55"/>
  <c r="L15" i="55" s="1"/>
  <c r="K38" i="55"/>
  <c r="L38" i="55" s="1"/>
  <c r="M38" i="55" s="1"/>
  <c r="N38" i="55" s="1"/>
  <c r="K140" i="55"/>
  <c r="L140" i="55" s="1"/>
  <c r="M140" i="55" s="1"/>
  <c r="N140" i="55" s="1"/>
  <c r="K79" i="55"/>
  <c r="L79" i="55" s="1"/>
  <c r="M79" i="55" s="1"/>
  <c r="N79" i="55" s="1"/>
  <c r="K180" i="55"/>
  <c r="L180" i="55" s="1"/>
  <c r="M180" i="55" s="1"/>
  <c r="N180" i="55" s="1"/>
  <c r="K67" i="55"/>
  <c r="L67" i="55" s="1"/>
  <c r="M67" i="55" s="1"/>
  <c r="N67" i="55" s="1"/>
  <c r="K171" i="55"/>
  <c r="L171" i="55" s="1"/>
  <c r="M171" i="55" s="1"/>
  <c r="N171" i="55" s="1"/>
  <c r="K89" i="55"/>
  <c r="L89" i="55" s="1"/>
  <c r="M89" i="55" s="1"/>
  <c r="N89" i="55" s="1"/>
  <c r="K31" i="55"/>
  <c r="L31" i="55" s="1"/>
  <c r="K163" i="55"/>
  <c r="L163" i="55" s="1"/>
  <c r="M163" i="55" s="1"/>
  <c r="N163" i="55" s="1"/>
  <c r="K153" i="55"/>
  <c r="L153" i="55" s="1"/>
  <c r="M153" i="55" s="1"/>
  <c r="N153" i="55" s="1"/>
  <c r="K41" i="55"/>
  <c r="L41" i="55" s="1"/>
  <c r="K227" i="55"/>
  <c r="L227" i="55" s="1"/>
  <c r="M227" i="55" s="1"/>
  <c r="N227" i="55" s="1"/>
  <c r="K37" i="55"/>
  <c r="L37" i="55" s="1"/>
  <c r="K29" i="55"/>
  <c r="L29" i="55" s="1"/>
  <c r="M29" i="55" s="1"/>
  <c r="N29" i="55" s="1"/>
  <c r="K239" i="55"/>
  <c r="L239" i="55" s="1"/>
  <c r="K219" i="55"/>
  <c r="L219" i="55" s="1"/>
  <c r="M219" i="55" s="1"/>
  <c r="N219" i="55" s="1"/>
  <c r="K190" i="55"/>
  <c r="L190" i="55" s="1"/>
  <c r="M190" i="55" s="1"/>
  <c r="N190" i="55" s="1"/>
  <c r="K242" i="55"/>
  <c r="L242" i="55" s="1"/>
  <c r="K191" i="55"/>
  <c r="L191" i="55" s="1"/>
  <c r="M191" i="55" s="1"/>
  <c r="N191" i="55" s="1"/>
  <c r="K232" i="55"/>
  <c r="L232" i="55" s="1"/>
  <c r="K205" i="55"/>
  <c r="L205" i="55" s="1"/>
  <c r="K220" i="55"/>
  <c r="L220" i="55" s="1"/>
  <c r="M220" i="55" s="1"/>
  <c r="N220" i="55" s="1"/>
  <c r="K64" i="55"/>
  <c r="L64" i="55" s="1"/>
  <c r="M64" i="55" s="1"/>
  <c r="N64" i="55" s="1"/>
  <c r="K175" i="55"/>
  <c r="L175" i="55" s="1"/>
  <c r="K136" i="55"/>
  <c r="L136" i="55" s="1"/>
  <c r="M136" i="55" s="1"/>
  <c r="N136" i="55" s="1"/>
  <c r="K184" i="55"/>
  <c r="L184" i="55" s="1"/>
  <c r="K131" i="55"/>
  <c r="L131" i="55" s="1"/>
  <c r="K181" i="55"/>
  <c r="L181" i="55" s="1"/>
  <c r="M181" i="55" s="1"/>
  <c r="N181" i="55" s="1"/>
  <c r="K102" i="55"/>
  <c r="L102" i="55" s="1"/>
  <c r="M102" i="55" s="1"/>
  <c r="N102" i="55" s="1"/>
  <c r="K126" i="55"/>
  <c r="L126" i="55" s="1"/>
  <c r="M126" i="55" s="1"/>
  <c r="N126" i="55" s="1"/>
  <c r="K84" i="55"/>
  <c r="L84" i="55" s="1"/>
  <c r="M84" i="55" s="1"/>
  <c r="N84" i="55" s="1"/>
  <c r="K152" i="55"/>
  <c r="L152" i="55" s="1"/>
  <c r="K174" i="55"/>
  <c r="L174" i="55" s="1"/>
  <c r="M174" i="55" s="1"/>
  <c r="N174" i="55" s="1"/>
  <c r="K202" i="55"/>
  <c r="L202" i="55" s="1"/>
  <c r="M202" i="55" s="1"/>
  <c r="N202" i="55" s="1"/>
  <c r="K20" i="55"/>
  <c r="L20" i="55" s="1"/>
  <c r="K210" i="55"/>
  <c r="L210" i="55" s="1"/>
  <c r="K233" i="55"/>
  <c r="L233" i="55" s="1"/>
  <c r="M233" i="55" s="1"/>
  <c r="N233" i="55" s="1"/>
  <c r="K46" i="55"/>
  <c r="L46" i="55" s="1"/>
  <c r="M46" i="55" s="1"/>
  <c r="N46" i="55" s="1"/>
  <c r="K132" i="55"/>
  <c r="L132" i="55" s="1"/>
  <c r="K91" i="55"/>
  <c r="L91" i="55" s="1"/>
  <c r="M91" i="55" s="1"/>
  <c r="N91" i="55" s="1"/>
  <c r="K130" i="55"/>
  <c r="L130" i="55" s="1"/>
  <c r="M130" i="55" s="1"/>
  <c r="N130" i="55" s="1"/>
  <c r="K80" i="55"/>
  <c r="L80" i="55" s="1"/>
  <c r="M80" i="55" s="1"/>
  <c r="N80" i="55" s="1"/>
  <c r="K93" i="55"/>
  <c r="L93" i="55" s="1"/>
  <c r="M93" i="55" s="1"/>
  <c r="N93" i="55" s="1"/>
  <c r="K105" i="55"/>
  <c r="L105" i="55" s="1"/>
  <c r="M105" i="55" s="1"/>
  <c r="N105" i="55" s="1"/>
  <c r="K83" i="55"/>
  <c r="L83" i="55" s="1"/>
  <c r="M83" i="55" s="1"/>
  <c r="N83" i="55" s="1"/>
  <c r="K162" i="55"/>
  <c r="L162" i="55" s="1"/>
  <c r="K230" i="55"/>
  <c r="L230" i="55" s="1"/>
  <c r="M230" i="55" s="1"/>
  <c r="N230" i="55" s="1"/>
  <c r="K157" i="55"/>
  <c r="L157" i="55" s="1"/>
  <c r="K127" i="55"/>
  <c r="L127" i="55" s="1"/>
  <c r="M127" i="55" s="1"/>
  <c r="N127" i="55" s="1"/>
  <c r="K92" i="55"/>
  <c r="L92" i="55" s="1"/>
  <c r="K17" i="55"/>
  <c r="L17" i="55" s="1"/>
  <c r="M17" i="55" s="1"/>
  <c r="N17" i="55" s="1"/>
  <c r="K82" i="55"/>
  <c r="L82" i="55" s="1"/>
  <c r="K147" i="55"/>
  <c r="L147" i="55" s="1"/>
  <c r="K28" i="55"/>
  <c r="L28" i="55" s="1"/>
  <c r="K151" i="55"/>
  <c r="L151" i="55" s="1"/>
  <c r="K235" i="55"/>
  <c r="L235" i="55" s="1"/>
  <c r="M235" i="55" s="1"/>
  <c r="N235" i="55" s="1"/>
  <c r="K76" i="55"/>
  <c r="L76" i="55" s="1"/>
  <c r="M76" i="55" s="1"/>
  <c r="N76" i="55" s="1"/>
  <c r="K35" i="55"/>
  <c r="L35" i="55" s="1"/>
  <c r="K106" i="55"/>
  <c r="L106" i="55" s="1"/>
  <c r="M106" i="55" s="1"/>
  <c r="N106" i="55" s="1"/>
  <c r="K85" i="55"/>
  <c r="L85" i="55" s="1"/>
  <c r="K200" i="55"/>
  <c r="L200" i="55" s="1"/>
  <c r="K208" i="55"/>
  <c r="L208" i="55" s="1"/>
  <c r="M208" i="55" s="1"/>
  <c r="N208" i="55" s="1"/>
  <c r="K241" i="55"/>
  <c r="L241" i="55" s="1"/>
  <c r="K23" i="55"/>
  <c r="L23" i="55" s="1"/>
  <c r="M23" i="55" s="1"/>
  <c r="N23" i="55" s="1"/>
  <c r="K120" i="55"/>
  <c r="L120" i="55" s="1"/>
  <c r="M120" i="55" s="1"/>
  <c r="N120" i="55" s="1"/>
  <c r="K32" i="55"/>
  <c r="L32" i="55" s="1"/>
  <c r="M32" i="55" s="1"/>
  <c r="N32" i="55" s="1"/>
  <c r="K61" i="55"/>
  <c r="L61" i="55" s="1"/>
  <c r="M61" i="55" s="1"/>
  <c r="N61" i="55" s="1"/>
  <c r="K39" i="55"/>
  <c r="L39" i="55" s="1"/>
  <c r="M39" i="55" s="1"/>
  <c r="N39" i="55" s="1"/>
  <c r="K116" i="55"/>
  <c r="L116" i="55" s="1"/>
  <c r="K50" i="55"/>
  <c r="L50" i="55" s="1"/>
  <c r="K63" i="55"/>
  <c r="L63" i="55" s="1"/>
  <c r="M63" i="55" s="1"/>
  <c r="N63" i="55" s="1"/>
  <c r="K158" i="55"/>
  <c r="K62" i="55"/>
  <c r="L62" i="55" s="1"/>
  <c r="K156" i="55"/>
  <c r="L156" i="55" s="1"/>
  <c r="K155" i="55"/>
  <c r="L155" i="55" s="1"/>
  <c r="K211" i="55"/>
  <c r="L211" i="55" s="1"/>
  <c r="K118" i="55"/>
  <c r="L118" i="55" s="1"/>
  <c r="M118" i="55" s="1"/>
  <c r="N118" i="55" s="1"/>
  <c r="K66" i="55"/>
  <c r="L66" i="55" s="1"/>
  <c r="M66" i="55" s="1"/>
  <c r="N66" i="55" s="1"/>
  <c r="K234" i="55"/>
  <c r="L234" i="55" s="1"/>
  <c r="K30" i="55"/>
  <c r="L30" i="55" s="1"/>
  <c r="M30" i="55" s="1"/>
  <c r="N30" i="55" s="1"/>
  <c r="K25" i="55"/>
  <c r="L25" i="55" s="1"/>
  <c r="M25" i="55" s="1"/>
  <c r="N25" i="55" s="1"/>
  <c r="K146" i="55"/>
  <c r="L146" i="55" s="1"/>
  <c r="M146" i="55" s="1"/>
  <c r="N146" i="55" s="1"/>
  <c r="K206" i="55"/>
  <c r="L206" i="55" s="1"/>
  <c r="K150" i="55"/>
  <c r="L150" i="55" s="1"/>
  <c r="K142" i="55"/>
  <c r="L142" i="55" s="1"/>
  <c r="K154" i="55"/>
  <c r="L154" i="55" s="1"/>
  <c r="M154" i="55" s="1"/>
  <c r="N154" i="55" s="1"/>
  <c r="K125" i="55"/>
  <c r="L125" i="55" s="1"/>
  <c r="M125" i="55" s="1"/>
  <c r="N125" i="55" s="1"/>
  <c r="K55" i="55"/>
  <c r="L55" i="55" s="1"/>
  <c r="K21" i="55"/>
  <c r="L21" i="55" s="1"/>
  <c r="K78" i="55"/>
  <c r="L78" i="55" s="1"/>
  <c r="K185" i="55"/>
  <c r="L185" i="55" s="1"/>
  <c r="K195" i="55"/>
  <c r="L195" i="55" s="1"/>
  <c r="M195" i="55" s="1"/>
  <c r="N195" i="55" s="1"/>
  <c r="K199" i="55"/>
  <c r="L199" i="55" s="1"/>
  <c r="K143" i="55"/>
  <c r="L143" i="55" s="1"/>
  <c r="M143" i="55" s="1"/>
  <c r="N143" i="55" s="1"/>
  <c r="K16" i="55"/>
  <c r="L16" i="55" s="1"/>
  <c r="M16" i="55" s="1"/>
  <c r="N16" i="55" s="1"/>
  <c r="K121" i="55"/>
  <c r="L121" i="55" s="1"/>
  <c r="M121" i="55" s="1"/>
  <c r="N121" i="55" s="1"/>
  <c r="K77" i="55"/>
  <c r="L77" i="55" s="1"/>
  <c r="K58" i="55"/>
  <c r="L58" i="55" s="1"/>
  <c r="M58" i="55" s="1"/>
  <c r="N58" i="55" s="1"/>
  <c r="K203" i="55"/>
  <c r="L203" i="55" s="1"/>
  <c r="M203" i="55" s="1"/>
  <c r="N203" i="55" s="1"/>
  <c r="K123" i="55"/>
  <c r="L123" i="55" s="1"/>
  <c r="K53" i="55"/>
  <c r="L53" i="55" s="1"/>
  <c r="K57" i="55"/>
  <c r="L57" i="55" s="1"/>
  <c r="K228" i="55"/>
  <c r="L228" i="55" s="1"/>
  <c r="K49" i="55"/>
  <c r="L49" i="55" s="1"/>
  <c r="M49" i="55" s="1"/>
  <c r="N49" i="55" s="1"/>
  <c r="K54" i="55"/>
  <c r="L54" i="55" s="1"/>
  <c r="K186" i="55"/>
  <c r="L186" i="55" s="1"/>
  <c r="M186" i="55" s="1"/>
  <c r="N186" i="55" s="1"/>
  <c r="M228" i="55" l="1"/>
  <c r="N228" i="55" s="1"/>
  <c r="M210" i="55"/>
  <c r="N210" i="55" s="1"/>
  <c r="M123" i="55"/>
  <c r="N123" i="55" s="1"/>
  <c r="M152" i="55"/>
  <c r="N152" i="55" s="1"/>
  <c r="M184" i="55"/>
  <c r="N184" i="55" s="1"/>
  <c r="M211" i="55"/>
  <c r="N211" i="55" s="1"/>
  <c r="M82" i="55"/>
  <c r="N82" i="55" s="1"/>
  <c r="M132" i="55"/>
  <c r="N132" i="55" s="1"/>
  <c r="M205" i="55"/>
  <c r="N205" i="55" s="1"/>
  <c r="M77" i="55"/>
  <c r="N77" i="55" s="1"/>
  <c r="M85" i="55"/>
  <c r="N85" i="55" s="1"/>
  <c r="M54" i="55"/>
  <c r="N54" i="55" s="1"/>
  <c r="M62" i="55"/>
  <c r="N62" i="55" s="1"/>
  <c r="M151" i="55"/>
  <c r="N151" i="55" s="1"/>
  <c r="M31" i="55"/>
  <c r="N31" i="55" s="1"/>
  <c r="M199" i="55"/>
  <c r="N199" i="55" s="1"/>
  <c r="M142" i="55"/>
  <c r="N142" i="55" s="1"/>
  <c r="M149" i="55"/>
  <c r="N149" i="55" s="1"/>
  <c r="M206" i="55"/>
  <c r="N206" i="55" s="1"/>
  <c r="M35" i="55"/>
  <c r="N35" i="55" s="1"/>
  <c r="M185" i="55"/>
  <c r="N185" i="55" s="1"/>
  <c r="M78" i="55"/>
  <c r="N78" i="55" s="1"/>
  <c r="M28" i="55"/>
  <c r="N28" i="55" s="1"/>
  <c r="M15" i="55"/>
  <c r="N15" i="55" s="1"/>
  <c r="M51" i="55"/>
  <c r="N51" i="55" s="1"/>
  <c r="M162" i="55"/>
  <c r="N162" i="55" s="1"/>
  <c r="M157" i="55"/>
  <c r="N157" i="55" s="1"/>
  <c r="M116" i="55"/>
  <c r="N116" i="55" s="1"/>
  <c r="M155" i="55"/>
  <c r="N155" i="55" s="1"/>
  <c r="M55" i="55"/>
  <c r="N55" i="55" s="1"/>
  <c r="M156" i="55"/>
  <c r="N156" i="55" s="1"/>
  <c r="M131" i="55"/>
  <c r="N131" i="55" s="1"/>
  <c r="M57" i="55"/>
  <c r="N57" i="55" s="1"/>
  <c r="M92" i="55"/>
  <c r="N92" i="55" s="1"/>
  <c r="M241" i="55"/>
  <c r="N241" i="55" s="1"/>
  <c r="M37" i="55"/>
  <c r="N37" i="55" s="1"/>
  <c r="M175" i="55"/>
  <c r="N175" i="55" s="1"/>
  <c r="M242" i="55"/>
  <c r="N242" i="55" s="1"/>
  <c r="M150" i="55"/>
  <c r="N150" i="55" s="1"/>
  <c r="M234" i="55"/>
  <c r="N234" i="55" s="1"/>
  <c r="M200" i="55"/>
  <c r="N200" i="55" s="1"/>
  <c r="M41" i="55"/>
  <c r="N41" i="55" s="1"/>
  <c r="L158" i="55"/>
  <c r="M158" i="55" s="1"/>
  <c r="N158" i="55" s="1"/>
  <c r="M53" i="55"/>
  <c r="N53" i="55" s="1"/>
  <c r="M21" i="55"/>
  <c r="N21" i="55" s="1"/>
  <c r="M147" i="55"/>
  <c r="N147" i="55" s="1"/>
  <c r="M20" i="55"/>
  <c r="N20" i="55" s="1"/>
  <c r="M239" i="55"/>
  <c r="N239" i="55" s="1"/>
  <c r="M50" i="55"/>
  <c r="N50" i="55" s="1"/>
  <c r="M232" i="55"/>
  <c r="N232" i="55" s="1"/>
  <c r="M48" i="55"/>
  <c r="N48" i="55" s="1"/>
  <c r="M204" i="55"/>
  <c r="N204" i="55" s="1"/>
  <c r="N243" i="55"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<sst xmlns="http://schemas.openxmlformats.org/spreadsheetml/2006/main" count="113604" uniqueCount="894">
  <si>
    <t>Letter</t>
  </si>
  <si>
    <t>Click here to return to menu page</t>
  </si>
  <si>
    <t>Include VAT?</t>
  </si>
  <si>
    <t>Yes</t>
  </si>
  <si>
    <t>Destination</t>
  </si>
  <si>
    <t>Per item</t>
  </si>
  <si>
    <t>Per Kilo</t>
  </si>
  <si>
    <t>Unit Price</t>
  </si>
  <si>
    <t>AFGHANISTAN</t>
  </si>
  <si>
    <t>ALAND ISLANDS</t>
  </si>
  <si>
    <t>EU</t>
  </si>
  <si>
    <t>ALBANIA</t>
  </si>
  <si>
    <t>ALGERIA</t>
  </si>
  <si>
    <t>ANDORRA</t>
  </si>
  <si>
    <t>ANGOLA</t>
  </si>
  <si>
    <t>ANGUILLA</t>
  </si>
  <si>
    <t>ANTIGUA AND BARBUDA</t>
  </si>
  <si>
    <t>ARGENTINA</t>
  </si>
  <si>
    <t>ARMENIA</t>
  </si>
  <si>
    <t>ARUBA</t>
  </si>
  <si>
    <t>ASCENSION ISLANDS</t>
  </si>
  <si>
    <t>AUSTRALIA</t>
  </si>
  <si>
    <t>AUSTRIA</t>
  </si>
  <si>
    <t>AZERBAIJAN</t>
  </si>
  <si>
    <t>BAHAMAS</t>
  </si>
  <si>
    <t>BAHRAIN</t>
  </si>
  <si>
    <t>BANGLADESH</t>
  </si>
  <si>
    <t>BARBADOS</t>
  </si>
  <si>
    <t>BELARUS</t>
  </si>
  <si>
    <t>BELGIUM</t>
  </si>
  <si>
    <t>BELIZE</t>
  </si>
  <si>
    <t>BENIN</t>
  </si>
  <si>
    <t>BERMUDA</t>
  </si>
  <si>
    <t>BHUTAN</t>
  </si>
  <si>
    <t>BOLIVIA</t>
  </si>
  <si>
    <t>BONAIRE AND SAINT EUSTATIUS</t>
  </si>
  <si>
    <t>BOSNIA AND HERZEGOVINA</t>
  </si>
  <si>
    <t>BOTSWANA</t>
  </si>
  <si>
    <t>BRAZIL</t>
  </si>
  <si>
    <t>BRITISH INDIAN OCEAN TERRITORY</t>
  </si>
  <si>
    <t>BRITISH VIRGIN ISLANDS</t>
  </si>
  <si>
    <t>BRUNEI</t>
  </si>
  <si>
    <t>BULGARIA</t>
  </si>
  <si>
    <t>BURKINA FASO</t>
  </si>
  <si>
    <t>BURUNDI</t>
  </si>
  <si>
    <t>CAMBODIA</t>
  </si>
  <si>
    <t>CAMEROON</t>
  </si>
  <si>
    <t>CANADA</t>
  </si>
  <si>
    <t>CANARY ISLANDS</t>
  </si>
  <si>
    <t>CAPE VERDE</t>
  </si>
  <si>
    <t>CAYMAN ISLANDS</t>
  </si>
  <si>
    <t>CENTRAL AFRICAN REPUBLIC</t>
  </si>
  <si>
    <t>CHAD</t>
  </si>
  <si>
    <t>CHILE</t>
  </si>
  <si>
    <t>CHINA</t>
  </si>
  <si>
    <t>CHRISTMAS ISLAND</t>
  </si>
  <si>
    <t>COLOMBIA</t>
  </si>
  <si>
    <t>COMEROS ISLANDS</t>
  </si>
  <si>
    <t>COOK ISLANDS</t>
  </si>
  <si>
    <t>COSTA RICA</t>
  </si>
  <si>
    <t>CROATIA</t>
  </si>
  <si>
    <t>CUBA</t>
  </si>
  <si>
    <t>CURACAO</t>
  </si>
  <si>
    <t>CYPRUS</t>
  </si>
  <si>
    <t>CZECH REPUBLIC</t>
  </si>
  <si>
    <t>CONGO DEMOCRATIC REPUBLIC</t>
  </si>
  <si>
    <t>CONGO REPUBLIC</t>
  </si>
  <si>
    <t>DENMARK</t>
  </si>
  <si>
    <t>DJIBOUTI</t>
  </si>
  <si>
    <t>DOMINICA</t>
  </si>
  <si>
    <t>DOMINICAN REPUBLIC</t>
  </si>
  <si>
    <t>ECUADOR</t>
  </si>
  <si>
    <t>EGYPT</t>
  </si>
  <si>
    <t>EL SALVADOR</t>
  </si>
  <si>
    <t>EQUATORIAL GUINEA</t>
  </si>
  <si>
    <t>ERITREA</t>
  </si>
  <si>
    <t>ESTONIA</t>
  </si>
  <si>
    <t>ETHIOPIA</t>
  </si>
  <si>
    <t>FALKLAND ISLANDS</t>
  </si>
  <si>
    <t>FAROE ISLANDS</t>
  </si>
  <si>
    <t>FIJI</t>
  </si>
  <si>
    <t>FINLAND</t>
  </si>
  <si>
    <t>FRANCE</t>
  </si>
  <si>
    <t>FRENCH GUIANA</t>
  </si>
  <si>
    <t>FRENCH POLYNESIA</t>
  </si>
  <si>
    <t>FRENCH SOUTH ANTARCTIC TERRITORY</t>
  </si>
  <si>
    <t>GABON</t>
  </si>
  <si>
    <t>GAMBIA</t>
  </si>
  <si>
    <t>GEORGIA</t>
  </si>
  <si>
    <t>GERMANY</t>
  </si>
  <si>
    <t>GHANA</t>
  </si>
  <si>
    <t>GIBRALTAR</t>
  </si>
  <si>
    <t>GREECE</t>
  </si>
  <si>
    <t>GREENLAND</t>
  </si>
  <si>
    <t>GRENADA</t>
  </si>
  <si>
    <t>GUADELOUPE</t>
  </si>
  <si>
    <t>GUATEMALA</t>
  </si>
  <si>
    <t>GUINEA</t>
  </si>
  <si>
    <t>GUINEA BISSAU</t>
  </si>
  <si>
    <t>GUYANA</t>
  </si>
  <si>
    <t>HAITI</t>
  </si>
  <si>
    <t>HONDURAS</t>
  </si>
  <si>
    <t>HONG KONG</t>
  </si>
  <si>
    <t>HUNGARY</t>
  </si>
  <si>
    <t>ICELAND</t>
  </si>
  <si>
    <t>INDIA</t>
  </si>
  <si>
    <t>INDONESIA</t>
  </si>
  <si>
    <t>IRAN</t>
  </si>
  <si>
    <t>IRAQ</t>
  </si>
  <si>
    <t>IRELAND</t>
  </si>
  <si>
    <t>ISRAEL</t>
  </si>
  <si>
    <t>ITALY</t>
  </si>
  <si>
    <t>IVORY COAST</t>
  </si>
  <si>
    <t>JAMAICA</t>
  </si>
  <si>
    <t>JAPAN</t>
  </si>
  <si>
    <t>JORDAN</t>
  </si>
  <si>
    <t>KAZAKHSTAN</t>
  </si>
  <si>
    <t>KENYA</t>
  </si>
  <si>
    <t>KIRIBATI</t>
  </si>
  <si>
    <t>KOSOVO</t>
  </si>
  <si>
    <t>KUWAIT</t>
  </si>
  <si>
    <t>KYRGYZSTAN</t>
  </si>
  <si>
    <t>LAOS</t>
  </si>
  <si>
    <t>LATVIA</t>
  </si>
  <si>
    <t>LEBANON</t>
  </si>
  <si>
    <t>LESOTHO</t>
  </si>
  <si>
    <t>LIBERIA</t>
  </si>
  <si>
    <t>LIBYA</t>
  </si>
  <si>
    <t>LIECHTENSTEIN</t>
  </si>
  <si>
    <t>LITHUANIA</t>
  </si>
  <si>
    <t>LUXEMBOURG</t>
  </si>
  <si>
    <t>MACAO</t>
  </si>
  <si>
    <t>MACEDONIA</t>
  </si>
  <si>
    <t>MADAGASCAR</t>
  </si>
  <si>
    <t>MAHORE</t>
  </si>
  <si>
    <t>MALAWI</t>
  </si>
  <si>
    <t>MALAYSIA</t>
  </si>
  <si>
    <t>MALDIVES</t>
  </si>
  <si>
    <t>MALI</t>
  </si>
  <si>
    <t>MALTA</t>
  </si>
  <si>
    <t>MARTINIQUE</t>
  </si>
  <si>
    <t>MAURITANIA</t>
  </si>
  <si>
    <t>MAURITIUS</t>
  </si>
  <si>
    <t>MEXICO</t>
  </si>
  <si>
    <t>MOLDOVA</t>
  </si>
  <si>
    <t>MONGOLIA</t>
  </si>
  <si>
    <t>MONTENEGRO</t>
  </si>
  <si>
    <t>MONTSERRAT</t>
  </si>
  <si>
    <t>MOROCCO</t>
  </si>
  <si>
    <t>MOZAMBIQUE</t>
  </si>
  <si>
    <t>MYANMAR</t>
  </si>
  <si>
    <t>NAMIBIA</t>
  </si>
  <si>
    <t>NAURU ISLAND</t>
  </si>
  <si>
    <t>NEPAL</t>
  </si>
  <si>
    <t>NETHERLANDS</t>
  </si>
  <si>
    <t>NEW CALEDONIA</t>
  </si>
  <si>
    <t>NEW ZEALAND</t>
  </si>
  <si>
    <t>NICARAGUA</t>
  </si>
  <si>
    <t>NIGER REPUBLIC</t>
  </si>
  <si>
    <t>NIGERIA</t>
  </si>
  <si>
    <t>NIUE ISLAND</t>
  </si>
  <si>
    <t>NORTH KOREA</t>
  </si>
  <si>
    <t>NORWAY</t>
  </si>
  <si>
    <t>OMAN</t>
  </si>
  <si>
    <t>PAKISTAN</t>
  </si>
  <si>
    <t>PALAU</t>
  </si>
  <si>
    <t>PANAMA</t>
  </si>
  <si>
    <t>PAPUA NEW GUINEA</t>
  </si>
  <si>
    <t>PARAGUAY</t>
  </si>
  <si>
    <t>PERU</t>
  </si>
  <si>
    <t>PHILIPPINES</t>
  </si>
  <si>
    <t>PITCAIRN ISLAND</t>
  </si>
  <si>
    <t>POLAND</t>
  </si>
  <si>
    <t>PORTUGAL</t>
  </si>
  <si>
    <t>PUERTO RICO</t>
  </si>
  <si>
    <t>QATAR</t>
  </si>
  <si>
    <t>REUNION</t>
  </si>
  <si>
    <t>ROMANIA</t>
  </si>
  <si>
    <t>RUSSIA</t>
  </si>
  <si>
    <t>RWANDA</t>
  </si>
  <si>
    <t>SAN MARINO</t>
  </si>
  <si>
    <t>SAO TOME AND PRINCIPE</t>
  </si>
  <si>
    <t>SAUDI ARABIA</t>
  </si>
  <si>
    <t>SENEGAL</t>
  </si>
  <si>
    <t>SERBIA</t>
  </si>
  <si>
    <t>SEYCHELLES</t>
  </si>
  <si>
    <t>SIERRA LEONE</t>
  </si>
  <si>
    <t>SINGAPORE</t>
  </si>
  <si>
    <t>SLOVAKIA</t>
  </si>
  <si>
    <t>SLOVENIA</t>
  </si>
  <si>
    <t>SOLOMON ISLANDS</t>
  </si>
  <si>
    <t>SOUTH AFRICA</t>
  </si>
  <si>
    <t>SOUTH KOREA</t>
  </si>
  <si>
    <t>SOUTH SUDAN</t>
  </si>
  <si>
    <t>SPAIN</t>
  </si>
  <si>
    <t>SRI LANKA</t>
  </si>
  <si>
    <t>ST HELENA</t>
  </si>
  <si>
    <t>ST KITTS &amp; NEVIS</t>
  </si>
  <si>
    <t>ST LUCIA</t>
  </si>
  <si>
    <t>ST MAARTEN</t>
  </si>
  <si>
    <t>ST VINCENT AND THE GRENADINES</t>
  </si>
  <si>
    <t>SUDAN</t>
  </si>
  <si>
    <t>SURINAME</t>
  </si>
  <si>
    <t>SWAZILAND</t>
  </si>
  <si>
    <t>SWEDEN</t>
  </si>
  <si>
    <t>SWITZERLAND</t>
  </si>
  <si>
    <t>SYRIA</t>
  </si>
  <si>
    <t>TAIWAN</t>
  </si>
  <si>
    <t>TAJIKISTAN</t>
  </si>
  <si>
    <t>TANZANIA</t>
  </si>
  <si>
    <t>THAILAND</t>
  </si>
  <si>
    <t>EAST TIMOR</t>
  </si>
  <si>
    <t>TOGO</t>
  </si>
  <si>
    <t>TOKELAU ISLANDS</t>
  </si>
  <si>
    <t>TONGA</t>
  </si>
  <si>
    <t>TRINIDAD AND TOBAGO</t>
  </si>
  <si>
    <t>TRISTAN DE CUNHA</t>
  </si>
  <si>
    <t>TUNISIA</t>
  </si>
  <si>
    <t>TURKEY</t>
  </si>
  <si>
    <t>TURKMENISTAN</t>
  </si>
  <si>
    <t>TURKS AND CAICOS</t>
  </si>
  <si>
    <t>TUVALU</t>
  </si>
  <si>
    <t>UAE</t>
  </si>
  <si>
    <t>UGANDA</t>
  </si>
  <si>
    <t>UKRAINE</t>
  </si>
  <si>
    <t>URUGUAY</t>
  </si>
  <si>
    <t>USA</t>
  </si>
  <si>
    <t>UZBEKISTAN</t>
  </si>
  <si>
    <t>VANUATU</t>
  </si>
  <si>
    <t>VATICAN CITY</t>
  </si>
  <si>
    <t>VENEZUELA</t>
  </si>
  <si>
    <t>VIETNAM</t>
  </si>
  <si>
    <t>WALLIS AND FUTUNA ISLANDS</t>
  </si>
  <si>
    <t>WESTERN SAHARA</t>
  </si>
  <si>
    <t>WESTERN SAMOA</t>
  </si>
  <si>
    <t>YEMEN</t>
  </si>
  <si>
    <t>ZAMBIA</t>
  </si>
  <si>
    <t>ZIMBABWE</t>
  </si>
  <si>
    <t>DP3</t>
  </si>
  <si>
    <t>DP6</t>
  </si>
  <si>
    <t>PS5</t>
  </si>
  <si>
    <t>&lt;5Kg</t>
  </si>
  <si>
    <t>&gt;5Kg</t>
  </si>
  <si>
    <t>Priority</t>
  </si>
  <si>
    <t>Standard</t>
  </si>
  <si>
    <t>Economy</t>
  </si>
  <si>
    <t>MB1</t>
  </si>
  <si>
    <t>MB2</t>
  </si>
  <si>
    <t>MB3</t>
  </si>
  <si>
    <t>Zone</t>
  </si>
  <si>
    <t>Volumes</t>
  </si>
  <si>
    <t>Avg weight (g)</t>
  </si>
  <si>
    <t>Price per item</t>
  </si>
  <si>
    <t>Price per Kg</t>
  </si>
  <si>
    <t>Unit price</t>
  </si>
  <si>
    <t>Total price</t>
  </si>
  <si>
    <t>RW</t>
  </si>
  <si>
    <t/>
  </si>
  <si>
    <t>ASCENSION ISLAND</t>
  </si>
  <si>
    <t>BONAIRE &amp; ST EUSTATIUS</t>
  </si>
  <si>
    <t>CEUTA &amp; MELILLA</t>
  </si>
  <si>
    <t>COMOROS ISLANDS</t>
  </si>
  <si>
    <t>DEMOCRATIC REPUBLIC OF CONGO</t>
  </si>
  <si>
    <t>FRENCH SOUTH ANTARCTIC TERRIT</t>
  </si>
  <si>
    <t>GUINEA-BISSAU</t>
  </si>
  <si>
    <t>KIRIMATI</t>
  </si>
  <si>
    <t>REPUBLIC OF CONGO</t>
  </si>
  <si>
    <t>REUNION ISLAND</t>
  </si>
  <si>
    <t>SAO TOME &amp; PRINCIPE</t>
  </si>
  <si>
    <t>SOMALIA</t>
  </si>
  <si>
    <t>ST VINCENT &amp; THE GRENADINES</t>
  </si>
  <si>
    <t>TIMOR-LESTE</t>
  </si>
  <si>
    <t>TRINIDAD &amp; TOBAGO</t>
  </si>
  <si>
    <t>TURKS &amp; CAICOS ISLANDS</t>
  </si>
  <si>
    <t>UNITED ARAB EMIRATES</t>
  </si>
  <si>
    <t>VATICAN CITY STATE</t>
  </si>
  <si>
    <t>WALLIS &amp; FUTUNA ISLANDS</t>
  </si>
  <si>
    <t>Large Letter</t>
  </si>
  <si>
    <t>DG4</t>
  </si>
  <si>
    <t>PS7</t>
  </si>
  <si>
    <t>Product Code</t>
  </si>
  <si>
    <t>DE4</t>
  </si>
  <si>
    <t>MTE</t>
  </si>
  <si>
    <t>MP7</t>
  </si>
  <si>
    <t>MP9</t>
  </si>
  <si>
    <t>Format</t>
  </si>
  <si>
    <t>Parcel</t>
  </si>
  <si>
    <t>Untracked</t>
  </si>
  <si>
    <t>Speed</t>
  </si>
  <si>
    <t>Country Name</t>
  </si>
  <si>
    <t>Tracked</t>
  </si>
  <si>
    <t>Rest of Africa and Asia</t>
  </si>
  <si>
    <t>Rest of Europe</t>
  </si>
  <si>
    <t>Rest of Central and SA</t>
  </si>
  <si>
    <t>Rest of Middle East</t>
  </si>
  <si>
    <t>Rest of FE and A</t>
  </si>
  <si>
    <t>China</t>
  </si>
  <si>
    <t>CZECH REP</t>
  </si>
  <si>
    <t>Slovakia</t>
  </si>
  <si>
    <t>Surcharge</t>
  </si>
  <si>
    <t>Discount</t>
  </si>
  <si>
    <t>Enter Item Weight in Gram's Here :</t>
  </si>
  <si>
    <t>Price Per Item</t>
  </si>
  <si>
    <t>Price Per Kilo</t>
  </si>
  <si>
    <t>OBA Code</t>
  </si>
  <si>
    <t>Royal Mail International Export Business Account Price Guide</t>
  </si>
  <si>
    <t>Royal Mail International Surcharge</t>
  </si>
  <si>
    <t>Unit Weight (g)</t>
  </si>
  <si>
    <t>Subtotal</t>
  </si>
  <si>
    <t>Base Price</t>
  </si>
  <si>
    <t>Please tell us a bit about what you wish to send</t>
  </si>
  <si>
    <t>Total Spend</t>
  </si>
  <si>
    <r>
      <rPr>
        <b/>
        <sz val="14"/>
        <color theme="0"/>
        <rFont val="Arial"/>
        <family val="2"/>
      </rPr>
      <t xml:space="preserve">International Business </t>
    </r>
    <r>
      <rPr>
        <sz val="14"/>
        <color theme="0"/>
        <rFont val="Arial"/>
        <family val="2"/>
      </rPr>
      <t xml:space="preserve">
Tracked and Signed Products</t>
    </r>
  </si>
  <si>
    <t>Royal Mail International Business Product Guide</t>
  </si>
  <si>
    <t>International Quick Reference Price Guide</t>
  </si>
  <si>
    <t>For the Quick Reference Guide please click here</t>
  </si>
  <si>
    <t>DW1</t>
  </si>
  <si>
    <t>MPM</t>
  </si>
  <si>
    <t>MTG</t>
  </si>
  <si>
    <t>MPP</t>
  </si>
  <si>
    <t>MPL</t>
  </si>
  <si>
    <t>MTK</t>
  </si>
  <si>
    <t>MPO</t>
  </si>
  <si>
    <t>MPN</t>
  </si>
  <si>
    <t>MTO</t>
  </si>
  <si>
    <t>MTP</t>
  </si>
  <si>
    <t>BPI</t>
  </si>
  <si>
    <t>Business Large Letter Country Priced Tracked (NPC)</t>
  </si>
  <si>
    <t>Business Large Letter Country Priced Tracked and Signed (NPC)</t>
  </si>
  <si>
    <t>Business Large Letter Country Priced Tracked and Signed (PC)</t>
  </si>
  <si>
    <t xml:space="preserve">Product Code </t>
  </si>
  <si>
    <t>Product Name</t>
  </si>
  <si>
    <t>Sortation</t>
  </si>
  <si>
    <t>Pricing</t>
  </si>
  <si>
    <t>Country</t>
  </si>
  <si>
    <t>INTL Business-PC-Untracked-LTR</t>
  </si>
  <si>
    <t>INTL Business-PC-Untracked-LLTR</t>
  </si>
  <si>
    <t>INTL Business-PC-Trk-LTR</t>
  </si>
  <si>
    <t>INTL Business-PC-TrkSgn-LTR</t>
  </si>
  <si>
    <t>INTL Business-PC-Sgn-LTR</t>
  </si>
  <si>
    <t>INTL Business-PC-Trk-LLTR</t>
  </si>
  <si>
    <t>INTL Business-PC-TrkSgn-LLTR</t>
  </si>
  <si>
    <t>INTL Business-PC-Sgn-LLTR</t>
  </si>
  <si>
    <t>INTL Business-PC-MaxSort-LTR</t>
  </si>
  <si>
    <t>INTL Business-PC-MaxSort-LLTR</t>
  </si>
  <si>
    <t>INTL Business-PrintedMatter-PKT</t>
  </si>
  <si>
    <t>INTL Business-NPC-Untracked-PKT</t>
  </si>
  <si>
    <t>INTL Business-NPC-Untracked-LLTR</t>
  </si>
  <si>
    <t>INTL Business-NPC-TrkSgn-PKT</t>
  </si>
  <si>
    <t>INTL Business-NPC-TrkSgn-LLTR</t>
  </si>
  <si>
    <t>INTL Business-NPC-Trk-PKT</t>
  </si>
  <si>
    <t>INTL Business-NPC-Trk-LLTR</t>
  </si>
  <si>
    <t>INTL Business-NPC-Sgn-PKT</t>
  </si>
  <si>
    <t>INTL Business-NPC-Sgn-LLTR</t>
  </si>
  <si>
    <t>Part Sort</t>
  </si>
  <si>
    <t>Pick from list Country here</t>
  </si>
  <si>
    <t>Business Letter Unsorted Country Priced 
Priority (PC)</t>
  </si>
  <si>
    <t>Business Large Letter Unsorted Country Priced Priority (PC)</t>
  </si>
  <si>
    <t>Business Large Letter Unsorted Country Priced Priority (NPC)</t>
  </si>
  <si>
    <t>Russia</t>
  </si>
  <si>
    <t>% Discount</t>
  </si>
  <si>
    <t>Include</t>
  </si>
  <si>
    <t>Business Letter Country Priced Tracked and Signed (PC)</t>
  </si>
  <si>
    <t>Non Personal Correspondence Parcel Products - Country Priced</t>
  </si>
  <si>
    <t>Non- PC Large Letter Products - Country Priced</t>
  </si>
  <si>
    <t>Personal Correspondence Large Letter Products - Country Priced</t>
  </si>
  <si>
    <t>Personal Correspondence Letter Products - Country Priced</t>
  </si>
  <si>
    <t>Untracked Parcels</t>
  </si>
  <si>
    <t>Tracked Parcels</t>
  </si>
  <si>
    <t>Untracked Large Letters</t>
  </si>
  <si>
    <t>Tracked Large Letters</t>
  </si>
  <si>
    <t>Untracked Letters</t>
  </si>
  <si>
    <t>Tracked Letters</t>
  </si>
  <si>
    <t>NPC Parcels</t>
  </si>
  <si>
    <t>PC Letter</t>
  </si>
  <si>
    <t xml:space="preserve"> Unit Price per item</t>
  </si>
  <si>
    <t>Non Personal Correspondence Letterboxable Parcel Products - Country Priced</t>
  </si>
  <si>
    <t>Untracked Letterboxable Parcels</t>
  </si>
  <si>
    <t>Tracked Letterboxable Parcels</t>
  </si>
  <si>
    <t>Business Letterboxable Parcels Untracked (NPC)</t>
  </si>
  <si>
    <t>Business Letterboxable Parcels Tracked (NPC)</t>
  </si>
  <si>
    <t>BXF</t>
  </si>
  <si>
    <t>BXB</t>
  </si>
  <si>
    <t>Letterboxable Parcel</t>
  </si>
  <si>
    <t xml:space="preserve">INTL BUS PCL PRI CTRY BOX </t>
  </si>
  <si>
    <t>INTL BUS PCL TRK CTRY BOX</t>
  </si>
  <si>
    <t>Boxable</t>
  </si>
  <si>
    <t>NPC Letterboxable Parcels</t>
  </si>
  <si>
    <t>Tracked Weight Step</t>
  </si>
  <si>
    <t>Country Code</t>
  </si>
  <si>
    <t>PG5</t>
  </si>
  <si>
    <t>RE1</t>
  </si>
  <si>
    <t>PG2</t>
  </si>
  <si>
    <t>ARG</t>
  </si>
  <si>
    <t>AUS</t>
  </si>
  <si>
    <t>AUT</t>
  </si>
  <si>
    <t>PG3</t>
  </si>
  <si>
    <t>BEL</t>
  </si>
  <si>
    <t>BRA</t>
  </si>
  <si>
    <t>PG4</t>
  </si>
  <si>
    <t>BGR</t>
  </si>
  <si>
    <t>CAN</t>
  </si>
  <si>
    <t>CHN</t>
  </si>
  <si>
    <t>HRV</t>
  </si>
  <si>
    <t>CYP</t>
  </si>
  <si>
    <t>CZE</t>
  </si>
  <si>
    <t>DNK</t>
  </si>
  <si>
    <t>EST</t>
  </si>
  <si>
    <t>FIN</t>
  </si>
  <si>
    <t>FRA</t>
  </si>
  <si>
    <t>DEU</t>
  </si>
  <si>
    <t>GIB</t>
  </si>
  <si>
    <t>GRC</t>
  </si>
  <si>
    <t>HKG</t>
  </si>
  <si>
    <t>HUN</t>
  </si>
  <si>
    <t>ISL</t>
  </si>
  <si>
    <t>IND</t>
  </si>
  <si>
    <t>IRL</t>
  </si>
  <si>
    <t>ISR</t>
  </si>
  <si>
    <t>ITA</t>
  </si>
  <si>
    <t>JPN</t>
  </si>
  <si>
    <t>JOR</t>
  </si>
  <si>
    <t>KEN</t>
  </si>
  <si>
    <t>LVA</t>
  </si>
  <si>
    <t>LBN</t>
  </si>
  <si>
    <t>LTU</t>
  </si>
  <si>
    <t>LUX</t>
  </si>
  <si>
    <t>MYS</t>
  </si>
  <si>
    <t>MLT</t>
  </si>
  <si>
    <t>MEX</t>
  </si>
  <si>
    <t>NLD</t>
  </si>
  <si>
    <t>NZL</t>
  </si>
  <si>
    <t>NGA</t>
  </si>
  <si>
    <t>NOR</t>
  </si>
  <si>
    <t>PAK</t>
  </si>
  <si>
    <t>POL</t>
  </si>
  <si>
    <t>PRT</t>
  </si>
  <si>
    <t>ROU</t>
  </si>
  <si>
    <t>RUS</t>
  </si>
  <si>
    <t>SAU</t>
  </si>
  <si>
    <t>SGP</t>
  </si>
  <si>
    <t>SVK</t>
  </si>
  <si>
    <t>SVN</t>
  </si>
  <si>
    <t>ZAF</t>
  </si>
  <si>
    <t>KOR</t>
  </si>
  <si>
    <t>ESP</t>
  </si>
  <si>
    <t>SWE</t>
  </si>
  <si>
    <t>CHE</t>
  </si>
  <si>
    <t>TWN</t>
  </si>
  <si>
    <t>THA</t>
  </si>
  <si>
    <t>TUR</t>
  </si>
  <si>
    <t>UKR</t>
  </si>
  <si>
    <t>VNM</t>
  </si>
  <si>
    <t>ARE</t>
  </si>
  <si>
    <t>Country Region</t>
  </si>
  <si>
    <t>Region Code</t>
  </si>
  <si>
    <t>Rest of Africa &amp; Asia</t>
  </si>
  <si>
    <t>Rest of Central &amp; South America</t>
  </si>
  <si>
    <t>Rest of Far East &amp; Australsia</t>
  </si>
  <si>
    <t>Rest of North America</t>
  </si>
  <si>
    <t>PG1</t>
  </si>
  <si>
    <t>Zonal Zone</t>
  </si>
  <si>
    <t>Item Price</t>
  </si>
  <si>
    <t>Kilo Price</t>
  </si>
  <si>
    <t>Pricing Zone</t>
  </si>
  <si>
    <t>Pricing Country Code</t>
  </si>
  <si>
    <t>ROW</t>
  </si>
  <si>
    <t>EUR</t>
  </si>
  <si>
    <t>Weight Step</t>
  </si>
  <si>
    <t>0-100g</t>
  </si>
  <si>
    <t>0-500g</t>
  </si>
  <si>
    <t>0-1kg</t>
  </si>
  <si>
    <t>0-2kg</t>
  </si>
  <si>
    <t>2-5kg</t>
  </si>
  <si>
    <t>AFG</t>
  </si>
  <si>
    <t>ALA</t>
  </si>
  <si>
    <t>ALB</t>
  </si>
  <si>
    <t>DZA</t>
  </si>
  <si>
    <t>AND</t>
  </si>
  <si>
    <t>AGO</t>
  </si>
  <si>
    <t>AIA</t>
  </si>
  <si>
    <t>ATG</t>
  </si>
  <si>
    <t>ARM</t>
  </si>
  <si>
    <t>ABW</t>
  </si>
  <si>
    <t>AZE</t>
  </si>
  <si>
    <t>BHS</t>
  </si>
  <si>
    <t>BHR</t>
  </si>
  <si>
    <t>BGD</t>
  </si>
  <si>
    <t>BRB</t>
  </si>
  <si>
    <t>BLR</t>
  </si>
  <si>
    <t>BLZ</t>
  </si>
  <si>
    <t>BEN</t>
  </si>
  <si>
    <t>BMU</t>
  </si>
  <si>
    <t>BTN</t>
  </si>
  <si>
    <t>BOL</t>
  </si>
  <si>
    <t>BIH</t>
  </si>
  <si>
    <t>BWA</t>
  </si>
  <si>
    <t>IOT</t>
  </si>
  <si>
    <t>VGB</t>
  </si>
  <si>
    <t>BRN</t>
  </si>
  <si>
    <t>BFA</t>
  </si>
  <si>
    <t>BDI</t>
  </si>
  <si>
    <t>KHM</t>
  </si>
  <si>
    <t>CMR</t>
  </si>
  <si>
    <t>ICS</t>
  </si>
  <si>
    <t>CPV</t>
  </si>
  <si>
    <t>CYM</t>
  </si>
  <si>
    <t>CAF</t>
  </si>
  <si>
    <t>TCD</t>
  </si>
  <si>
    <t>CHL</t>
  </si>
  <si>
    <t>COL</t>
  </si>
  <si>
    <t>COK</t>
  </si>
  <si>
    <t>CRI</t>
  </si>
  <si>
    <t>CUB</t>
  </si>
  <si>
    <t>CUW</t>
  </si>
  <si>
    <t>DJI</t>
  </si>
  <si>
    <t>DMA</t>
  </si>
  <si>
    <t>DOM</t>
  </si>
  <si>
    <t>ECU</t>
  </si>
  <si>
    <t>EGY</t>
  </si>
  <si>
    <t>SLV</t>
  </si>
  <si>
    <t>GNQ</t>
  </si>
  <si>
    <t>ERI</t>
  </si>
  <si>
    <t>ETH</t>
  </si>
  <si>
    <t>FLK</t>
  </si>
  <si>
    <t>FRO</t>
  </si>
  <si>
    <t>FJI</t>
  </si>
  <si>
    <t>GUF</t>
  </si>
  <si>
    <t>PYF</t>
  </si>
  <si>
    <t>GAB</t>
  </si>
  <si>
    <t>GMB</t>
  </si>
  <si>
    <t>GEO</t>
  </si>
  <si>
    <t>GHA</t>
  </si>
  <si>
    <t>GRL</t>
  </si>
  <si>
    <t>GRD</t>
  </si>
  <si>
    <t>GLP</t>
  </si>
  <si>
    <t>GTM</t>
  </si>
  <si>
    <t>GIN</t>
  </si>
  <si>
    <t>GUY</t>
  </si>
  <si>
    <t>HTI</t>
  </si>
  <si>
    <t>HND</t>
  </si>
  <si>
    <t>IDN</t>
  </si>
  <si>
    <t>IRQ</t>
  </si>
  <si>
    <t>JAM</t>
  </si>
  <si>
    <t>KAZ</t>
  </si>
  <si>
    <t>KOV</t>
  </si>
  <si>
    <t>KWT</t>
  </si>
  <si>
    <t>KGZ</t>
  </si>
  <si>
    <t>LSO</t>
  </si>
  <si>
    <t>LBR</t>
  </si>
  <si>
    <t>LBY</t>
  </si>
  <si>
    <t>LIE</t>
  </si>
  <si>
    <t>MAC</t>
  </si>
  <si>
    <t>MKD</t>
  </si>
  <si>
    <t>MDG</t>
  </si>
  <si>
    <t>MWI</t>
  </si>
  <si>
    <t>MDV</t>
  </si>
  <si>
    <t>MLI</t>
  </si>
  <si>
    <t>MTQ</t>
  </si>
  <si>
    <t>MRT</t>
  </si>
  <si>
    <t>MUS</t>
  </si>
  <si>
    <t>MDA</t>
  </si>
  <si>
    <t>MNG</t>
  </si>
  <si>
    <t>MNE</t>
  </si>
  <si>
    <t>MSR</t>
  </si>
  <si>
    <t>MAR</t>
  </si>
  <si>
    <t>MOZ</t>
  </si>
  <si>
    <t>MMR</t>
  </si>
  <si>
    <t>NAM</t>
  </si>
  <si>
    <t>NRU</t>
  </si>
  <si>
    <t>NPL</t>
  </si>
  <si>
    <t>NCL</t>
  </si>
  <si>
    <t>NIC</t>
  </si>
  <si>
    <t>NER</t>
  </si>
  <si>
    <t>NIU</t>
  </si>
  <si>
    <t>PRK</t>
  </si>
  <si>
    <t>OMN</t>
  </si>
  <si>
    <t>PAN</t>
  </si>
  <si>
    <t>PNG</t>
  </si>
  <si>
    <t>PRY</t>
  </si>
  <si>
    <t>PER</t>
  </si>
  <si>
    <t>PHL</t>
  </si>
  <si>
    <t>PCN</t>
  </si>
  <si>
    <t>PRI</t>
  </si>
  <si>
    <t>QAT</t>
  </si>
  <si>
    <t>RWA</t>
  </si>
  <si>
    <t>SMR</t>
  </si>
  <si>
    <t>SEN</t>
  </si>
  <si>
    <t>SRB</t>
  </si>
  <si>
    <t>SYC</t>
  </si>
  <si>
    <t>SLE</t>
  </si>
  <si>
    <t>SLB</t>
  </si>
  <si>
    <t>SSD</t>
  </si>
  <si>
    <t>LKA</t>
  </si>
  <si>
    <t>SHN</t>
  </si>
  <si>
    <t>KNA</t>
  </si>
  <si>
    <t>LCA</t>
  </si>
  <si>
    <t>SXM</t>
  </si>
  <si>
    <t>SDN</t>
  </si>
  <si>
    <t>SUR</t>
  </si>
  <si>
    <t>SYR</t>
  </si>
  <si>
    <t>TJK</t>
  </si>
  <si>
    <t>TZA</t>
  </si>
  <si>
    <t>TGO</t>
  </si>
  <si>
    <t>TKL</t>
  </si>
  <si>
    <t>TON</t>
  </si>
  <si>
    <t>TRI</t>
  </si>
  <si>
    <t>TUN</t>
  </si>
  <si>
    <t>TKM</t>
  </si>
  <si>
    <t>TUV</t>
  </si>
  <si>
    <t>UGA</t>
  </si>
  <si>
    <t>URY</t>
  </si>
  <si>
    <t>UZB</t>
  </si>
  <si>
    <t>VUT</t>
  </si>
  <si>
    <t>VEN</t>
  </si>
  <si>
    <t>ESH</t>
  </si>
  <si>
    <t>WSM</t>
  </si>
  <si>
    <t>ZMB</t>
  </si>
  <si>
    <t>ZWE</t>
  </si>
  <si>
    <t>ACE</t>
  </si>
  <si>
    <t>BES</t>
  </si>
  <si>
    <t>CXR</t>
  </si>
  <si>
    <t>COM</t>
  </si>
  <si>
    <t>COD</t>
  </si>
  <si>
    <t>COG</t>
  </si>
  <si>
    <t>ATF</t>
  </si>
  <si>
    <t>GNB</t>
  </si>
  <si>
    <t>IRN</t>
  </si>
  <si>
    <t>CIV</t>
  </si>
  <si>
    <t>KIR</t>
  </si>
  <si>
    <t>LAO</t>
  </si>
  <si>
    <t>MYT</t>
  </si>
  <si>
    <t>PLW</t>
  </si>
  <si>
    <t>REU</t>
  </si>
  <si>
    <t>STP</t>
  </si>
  <si>
    <t>VCT</t>
  </si>
  <si>
    <t>SWZ</t>
  </si>
  <si>
    <t>TLS</t>
  </si>
  <si>
    <t>TTO</t>
  </si>
  <si>
    <t>TCA</t>
  </si>
  <si>
    <t>VAT</t>
  </si>
  <si>
    <t>WLF</t>
  </si>
  <si>
    <t>YEM</t>
  </si>
  <si>
    <t>Printed Matter</t>
  </si>
  <si>
    <t>0-5kg</t>
  </si>
  <si>
    <t>Tracked Heavier</t>
  </si>
  <si>
    <t>HVB</t>
  </si>
  <si>
    <t>HVK</t>
  </si>
  <si>
    <t>Tracked Heavy - EMS Delivery Route</t>
  </si>
  <si>
    <t>Tracked Heavy - Interconnect Delivery Route</t>
  </si>
  <si>
    <t>Tracked Heavier Parcels</t>
  </si>
  <si>
    <t>Business Parcels Tracked Heavier (NPC)</t>
  </si>
  <si>
    <t>Product Code Dependent on Country</t>
  </si>
  <si>
    <t>Canada</t>
  </si>
  <si>
    <t>Ireland</t>
  </si>
  <si>
    <t>Serbia &amp; Montenegro</t>
  </si>
  <si>
    <t>South Korea</t>
  </si>
  <si>
    <t>Ukraine</t>
  </si>
  <si>
    <t>Vietnam</t>
  </si>
  <si>
    <t>Romania</t>
  </si>
  <si>
    <t>Destination Code</t>
  </si>
  <si>
    <t>Destination Name</t>
  </si>
  <si>
    <t>1-2kg</t>
  </si>
  <si>
    <t>2-3kg</t>
  </si>
  <si>
    <t>3-4kg</t>
  </si>
  <si>
    <t>4-5kg</t>
  </si>
  <si>
    <t>5-6kg</t>
  </si>
  <si>
    <t>6-7kg</t>
  </si>
  <si>
    <t>7-8kg</t>
  </si>
  <si>
    <t>8-9kg</t>
  </si>
  <si>
    <t>9-10kg</t>
  </si>
  <si>
    <t>10-15kg</t>
  </si>
  <si>
    <t>15-20kg</t>
  </si>
  <si>
    <t>20-25kg</t>
  </si>
  <si>
    <t>25-30kg</t>
  </si>
  <si>
    <t>Max Weight</t>
  </si>
  <si>
    <t>Tracked Heavier Weight Step</t>
  </si>
  <si>
    <t>Tracked Heavy - E Prefix</t>
  </si>
  <si>
    <t>Tracked Heavy - C Prefix</t>
  </si>
  <si>
    <t>Annual Volume</t>
  </si>
  <si>
    <t>VRD Discount</t>
  </si>
  <si>
    <t>Service</t>
  </si>
  <si>
    <t>Band B</t>
  </si>
  <si>
    <t>Band C</t>
  </si>
  <si>
    <t>All</t>
  </si>
  <si>
    <t>PSB</t>
  </si>
  <si>
    <t>PSA</t>
  </si>
  <si>
    <t>B</t>
  </si>
  <si>
    <t>C</t>
  </si>
  <si>
    <t>A</t>
  </si>
  <si>
    <t>Band A</t>
  </si>
  <si>
    <t>Average Posting size (Untracked)</t>
  </si>
  <si>
    <t>Minimum Volumes</t>
  </si>
  <si>
    <t>Discount %</t>
  </si>
  <si>
    <t>Average Posting Size (Untracked Only)</t>
  </si>
  <si>
    <t>NPC Large Letter</t>
  </si>
  <si>
    <t>PC Large Letter</t>
  </si>
  <si>
    <t>NPC Tracked Heavier Parcels</t>
  </si>
  <si>
    <t>Discounts for DW1 and DE4 are only available via the T3 process</t>
  </si>
  <si>
    <t>Discounts for BXB are only available via the T3 process</t>
  </si>
  <si>
    <t>Tracked and Signed</t>
  </si>
  <si>
    <t>Boxable Format</t>
  </si>
  <si>
    <t>Available</t>
  </si>
  <si>
    <t>Not Available</t>
  </si>
  <si>
    <t>Priority Max Sort</t>
  </si>
  <si>
    <t>Standard Max Sort</t>
  </si>
  <si>
    <t>Weight Check</t>
  </si>
  <si>
    <t>500-5000g</t>
  </si>
  <si>
    <t>In Data Catalog</t>
  </si>
  <si>
    <t>Data Catalog Base Price</t>
  </si>
  <si>
    <t>Data Catalog kilo Price</t>
  </si>
  <si>
    <t>Data Catalog Max Weight</t>
  </si>
  <si>
    <t>Check</t>
  </si>
  <si>
    <t>Internal Mapping</t>
  </si>
  <si>
    <t>Product Area</t>
  </si>
  <si>
    <t>Tracked Heavy</t>
  </si>
  <si>
    <t>Tracked &amp; Signature Services</t>
  </si>
  <si>
    <r>
      <t xml:space="preserve">Use the drop down menu to see your prices including (select Include) or excluding (select Exclude) International Surcharge. Prices exclude any Air Carrier Supplements - see </t>
    </r>
    <r>
      <rPr>
        <i/>
        <sz val="12"/>
        <color theme="1"/>
        <rFont val="Arial"/>
        <family val="2"/>
      </rPr>
      <t>royalmail.com/aircarriersupplements</t>
    </r>
    <r>
      <rPr>
        <sz val="12"/>
        <color theme="1"/>
        <rFont val="Arial"/>
        <family val="2"/>
      </rPr>
      <t xml:space="preserve"> for further information</t>
    </r>
  </si>
  <si>
    <t>DE6</t>
  </si>
  <si>
    <t>MPR</t>
  </si>
  <si>
    <t>BXD</t>
  </si>
  <si>
    <t>BXE</t>
  </si>
  <si>
    <t>Business Letterboxable Parcels DDP Tracked (NPC)</t>
  </si>
  <si>
    <t>Tracked DDP Letterboxable Parcels</t>
  </si>
  <si>
    <t>Business Letterboxable Parcels Tracked Priority(NPC)</t>
  </si>
  <si>
    <t>MTV</t>
  </si>
  <si>
    <t>Untracked DDP Parcels</t>
  </si>
  <si>
    <t>Discounts for DE6 are only available via the T3 process</t>
  </si>
  <si>
    <t>Tracked DDP Parcels</t>
  </si>
  <si>
    <t xml:space="preserve">Business Parcel Country Priced Tracked and Signed DDP (NPC)
</t>
  </si>
  <si>
    <t>DDP Products</t>
  </si>
  <si>
    <t>INTL Bus Pcl Trk CTRY BOX (DDP)</t>
  </si>
  <si>
    <t>INTL Bus Pcl Pri CTRY BOX (DDP)</t>
  </si>
  <si>
    <t>Intl Bus Prcls Tracked DDP</t>
  </si>
  <si>
    <t>INTL Tracked and Signed DDP Parcels</t>
  </si>
  <si>
    <t>INTL Business-NPC-Untracked DDP-PKT</t>
  </si>
  <si>
    <t>50p Handling Fee (per item) applies - charged retrospectively</t>
  </si>
  <si>
    <t>Non Personal Correspondence Parcel Products - Country Priced PDDP (Postal Delivery Duties Paid)</t>
  </si>
  <si>
    <t>HVA</t>
  </si>
  <si>
    <t>Intl Tracked Returns</t>
  </si>
  <si>
    <t>HVD</t>
  </si>
  <si>
    <t>INTL Tracked Priority</t>
  </si>
  <si>
    <t>ISD</t>
  </si>
  <si>
    <t>INTL Tracked Priority-Extra Comp</t>
  </si>
  <si>
    <t>BYB</t>
  </si>
  <si>
    <t>INTL Tracked Priority-DDP</t>
  </si>
  <si>
    <t>Mexico</t>
  </si>
  <si>
    <t>South Africa</t>
  </si>
  <si>
    <t>Argentina</t>
  </si>
  <si>
    <t>Australia</t>
  </si>
  <si>
    <t>Austria</t>
  </si>
  <si>
    <t>Belgium</t>
  </si>
  <si>
    <t>Bulgaria</t>
  </si>
  <si>
    <t>Brazil</t>
  </si>
  <si>
    <t>Switzerland</t>
  </si>
  <si>
    <t>Cyprus</t>
  </si>
  <si>
    <t>Czech Republic</t>
  </si>
  <si>
    <t>Germany</t>
  </si>
  <si>
    <t>Denmark</t>
  </si>
  <si>
    <t>Spain</t>
  </si>
  <si>
    <t>Estonia</t>
  </si>
  <si>
    <t>Finland</t>
  </si>
  <si>
    <t>France</t>
  </si>
  <si>
    <t>Gibraltar</t>
  </si>
  <si>
    <t>Greece</t>
  </si>
  <si>
    <t>Hong Kong</t>
  </si>
  <si>
    <t>Croatia</t>
  </si>
  <si>
    <t>Hungary</t>
  </si>
  <si>
    <t>India</t>
  </si>
  <si>
    <t>Iceland</t>
  </si>
  <si>
    <t>Israel</t>
  </si>
  <si>
    <t>Italy</t>
  </si>
  <si>
    <t>Japan</t>
  </si>
  <si>
    <t>Kenya</t>
  </si>
  <si>
    <t>Lithuania</t>
  </si>
  <si>
    <t>Luxembourg</t>
  </si>
  <si>
    <t>Latvia</t>
  </si>
  <si>
    <t>Malta</t>
  </si>
  <si>
    <t>Malaysia</t>
  </si>
  <si>
    <t>Nigeria</t>
  </si>
  <si>
    <t>Netherlands</t>
  </si>
  <si>
    <t>Norway</t>
  </si>
  <si>
    <t>New Zealand</t>
  </si>
  <si>
    <t>Pakistan</t>
  </si>
  <si>
    <t>Rest of Far East &amp; Australasia</t>
  </si>
  <si>
    <t>Poland</t>
  </si>
  <si>
    <t>Portugal</t>
  </si>
  <si>
    <t>Saudi Arabia</t>
  </si>
  <si>
    <t>Singapore</t>
  </si>
  <si>
    <t>Serbia</t>
  </si>
  <si>
    <t>Slovenia</t>
  </si>
  <si>
    <t>Sweden</t>
  </si>
  <si>
    <t>Thailand</t>
  </si>
  <si>
    <t>Turkey</t>
  </si>
  <si>
    <t>Taiwan</t>
  </si>
  <si>
    <t>United States</t>
  </si>
  <si>
    <t>Tracked Priority - Country Priced</t>
  </si>
  <si>
    <t>Tracked Priority</t>
  </si>
  <si>
    <t>Tracked Priority-Extra Comp</t>
  </si>
  <si>
    <t>Tracked Returns</t>
  </si>
  <si>
    <t>Tracked Returns - Country Priced</t>
  </si>
  <si>
    <t>MP8</t>
  </si>
  <si>
    <t>MTF</t>
  </si>
  <si>
    <t>DEJ</t>
  </si>
  <si>
    <t>DEM</t>
  </si>
  <si>
    <t>DEI</t>
  </si>
  <si>
    <t>LLN</t>
  </si>
  <si>
    <t>LLM</t>
  </si>
  <si>
    <t>BXC</t>
  </si>
  <si>
    <t>HVE</t>
  </si>
  <si>
    <t>BYD</t>
  </si>
  <si>
    <t>BYH</t>
  </si>
  <si>
    <t>BG1</t>
  </si>
  <si>
    <t>BG2</t>
  </si>
  <si>
    <t>BP1</t>
  </si>
  <si>
    <t>BP2</t>
  </si>
  <si>
    <t>ZC1</t>
  </si>
  <si>
    <t>GPA</t>
  </si>
  <si>
    <t>GXR</t>
  </si>
  <si>
    <t>Bag</t>
  </si>
  <si>
    <t>Mixed Mail</t>
  </si>
  <si>
    <t>ZZDESTCNTRY</t>
  </si>
  <si>
    <t>MATERIAL</t>
  </si>
  <si>
    <t>ZZZONE</t>
  </si>
  <si>
    <t>5BG</t>
  </si>
  <si>
    <t>5UY</t>
  </si>
  <si>
    <t>GBR</t>
  </si>
  <si>
    <t xml:space="preserve">MP7 </t>
  </si>
  <si>
    <t>EAS</t>
  </si>
  <si>
    <t>5-10kg</t>
  </si>
  <si>
    <t>10-30kg</t>
  </si>
  <si>
    <t>0-11kg</t>
  </si>
  <si>
    <t>10-11kg</t>
  </si>
  <si>
    <t>11-12kg</t>
  </si>
  <si>
    <t>12-13kg</t>
  </si>
  <si>
    <t>13-14kg</t>
  </si>
  <si>
    <t>14-15kg</t>
  </si>
  <si>
    <t>15-16kg</t>
  </si>
  <si>
    <t>16-17kg</t>
  </si>
  <si>
    <t>17-18kg</t>
  </si>
  <si>
    <t>18-19kg</t>
  </si>
  <si>
    <t>19-20kg</t>
  </si>
  <si>
    <t>20-21kg</t>
  </si>
  <si>
    <t>21-22kg</t>
  </si>
  <si>
    <t>22-23kg</t>
  </si>
  <si>
    <t>23-24kg</t>
  </si>
  <si>
    <t>24-25kg</t>
  </si>
  <si>
    <t>25-26kg</t>
  </si>
  <si>
    <t>26-27kg</t>
  </si>
  <si>
    <t>27-28kg</t>
  </si>
  <si>
    <t>28-29kg</t>
  </si>
  <si>
    <t>29-30kg</t>
  </si>
  <si>
    <t>N/A</t>
  </si>
  <si>
    <t>-</t>
  </si>
  <si>
    <t>See MPR (DDP product)</t>
  </si>
  <si>
    <t>BZW</t>
  </si>
  <si>
    <t>BZX</t>
  </si>
  <si>
    <t>Untracked DDP Letterboxable Parcels</t>
  </si>
  <si>
    <t>Discounts for MP7, HVB, HVK are available via Vistex (above 10% requires IBDM or Sales Manager approval)</t>
  </si>
  <si>
    <t>Discounts for MPR are available via Vistex (above 10% requires IBDM or Sales Manager approval)</t>
  </si>
  <si>
    <t>Discounts for BXF and BXE are available via Vistex (above 10% requires IBDM or Sales Manager approval)</t>
  </si>
  <si>
    <t>Business NPC Large Letter Unsorted Country Priced Priority PDDP</t>
  </si>
  <si>
    <t>Business NPC Large Letter Country Priced Tracked PDDP</t>
  </si>
  <si>
    <t>Discounts for DG4 and BZW are only available via the T3 process</t>
  </si>
  <si>
    <t>Discounts for MTK and BZX are available via Vistex (above 10% requires IBDM or Sales Manager approval)</t>
  </si>
  <si>
    <t>Business Parcel Unsorted Country Priced Priority (NPC)</t>
  </si>
  <si>
    <t>Business Parcel Country Priced Tracked (NPC)</t>
  </si>
  <si>
    <t>Business Parcel Unsorted Country Priced DDP (NPC)</t>
  </si>
  <si>
    <t>Business Parcel Country Priced Tracked DDP (NPC)</t>
  </si>
  <si>
    <t>INTL Business-NPC-Trk-LLTR (DDP)</t>
  </si>
  <si>
    <t>Tr.</t>
  </si>
  <si>
    <t>INTL Business Standard Sort Parcels</t>
  </si>
  <si>
    <t>T&amp;S</t>
  </si>
  <si>
    <t>Product NA</t>
  </si>
  <si>
    <t>Country Name from Zonal Code</t>
  </si>
  <si>
    <t xml:space="preserve"> Unit Price per item inc 12% Surcharge</t>
  </si>
  <si>
    <t>NPC Tracked Priority Parcels</t>
  </si>
  <si>
    <t>Tracked Priority Weight Step</t>
  </si>
  <si>
    <t>Small Parcel</t>
  </si>
  <si>
    <r>
      <rPr>
        <sz val="12"/>
        <color rgb="FFC00000"/>
        <rFont val="Arial"/>
        <family val="2"/>
      </rPr>
      <t xml:space="preserve">Disclaimer
</t>
    </r>
    <r>
      <rPr>
        <sz val="12"/>
        <rFont val="Arial"/>
        <family val="2"/>
      </rPr>
      <t xml:space="preserve">
Every care has been taken in the development of the price calculator for the Royal Mail International Business Services and in seeking to ensure the information presented it  will forecast correct results but the calculators provides 'as is' without any express or implied warranty of any kind including but not limited to the implied warranties of merchantability, fitness for a particular purpose title and non-infringement. 
Royal Mail does not warrant the  calculator will be error free or that small errors will be corrected and you are solely responsible for all costs and expenses associated with rectification, repair or damage caused by such errors. Royal Mail further does not warrant that the calculator is free from viruses and excludes all liability for any viruses affecting it. Royal Mail shall not be liable to you or anybody else for any loss or damage arising directly or indirectly in connection with the calculator, except to the extent that such liability may not be lawfully excluded. 
Without limiting the generality of the foregoing  Royal Mail expressly excludes liability for indirect, special , incidental, or consequential loss or damage including, without limitation the loss of profit, business, revenue , goodwill or anticipated savings.
The prices contained in the calculator are correct as of 3rd May 2026.</t>
    </r>
    <r>
      <rPr>
        <sz val="12"/>
        <color theme="1" tint="0.249977111117893"/>
        <rFont val="Arial"/>
        <family val="2"/>
      </rPr>
      <t xml:space="preserve">
</t>
    </r>
  </si>
  <si>
    <r>
      <rPr>
        <b/>
        <sz val="14"/>
        <color theme="0"/>
        <rFont val="Arial"/>
        <family val="2"/>
      </rPr>
      <t>International Business Parcel</t>
    </r>
    <r>
      <rPr>
        <sz val="14"/>
        <color theme="0"/>
        <rFont val="Arial"/>
        <family val="2"/>
      </rPr>
      <t xml:space="preserve">
Standard Products</t>
    </r>
  </si>
  <si>
    <r>
      <rPr>
        <b/>
        <sz val="14"/>
        <color theme="0"/>
        <rFont val="Arial"/>
        <family val="2"/>
      </rPr>
      <t>International Business 
Large Letters</t>
    </r>
    <r>
      <rPr>
        <sz val="14"/>
        <color theme="0"/>
        <rFont val="Arial"/>
        <family val="2"/>
      </rPr>
      <t xml:space="preserve">
Standard Products</t>
    </r>
  </si>
  <si>
    <r>
      <rPr>
        <b/>
        <sz val="14"/>
        <color theme="0"/>
        <rFont val="Arial"/>
        <family val="2"/>
      </rPr>
      <t>International Business 
Letter</t>
    </r>
    <r>
      <rPr>
        <sz val="14"/>
        <color theme="0"/>
        <rFont val="Arial"/>
        <family val="2"/>
      </rPr>
      <t xml:space="preserve">
Standard Products</t>
    </r>
  </si>
  <si>
    <t>Change</t>
  </si>
  <si>
    <t>No Change</t>
  </si>
  <si>
    <t>PDDP</t>
  </si>
  <si>
    <t>PDDP Flag</t>
  </si>
  <si>
    <r>
      <t>Welcome to the Royal Mail International Business Services Pricing Calculator. 
This tool allows you to quickly calculate the cost of your International postage. 
Personal Correspondence (PC) (blue sheets) refers to items sent and addressed to an individual (whether in a business or not). Letters, postcards, braille letters, individual invoices/statements.  Items such as a university prospectus/brochures/catalogues sent with a personalised covering letter addressed to the individual enclosed. DOES NOT REQUIRE  A CN22 or CN23.
Non Personal Correspondence (NPC) (green sheets) refers to anything that does not fall into the above. REQUIRES A CN22 or CN23, Electronic customs data and S10 barcode.
Additional posting requirements may also need to be adhered to access certain products.
If you do not meet the spend requirements please visit</t>
    </r>
    <r>
      <rPr>
        <b/>
        <sz val="12"/>
        <color rgb="FFCC202A"/>
        <rFont val="Arial"/>
        <family val="2"/>
      </rPr>
      <t xml:space="preserve"> www.royalmail.com/international</t>
    </r>
    <r>
      <rPr>
        <b/>
        <sz val="12"/>
        <color theme="1"/>
        <rFont val="Arial"/>
        <family val="2"/>
      </rPr>
      <t xml:space="preserve"> to review our alternative posting options.
The calculator shows prices with/without Surcharge and without air carrier supplements. For the latest level or surcharge please visit </t>
    </r>
    <r>
      <rPr>
        <b/>
        <sz val="12"/>
        <color rgb="FFFF0000"/>
        <rFont val="Arial"/>
        <family val="2"/>
      </rPr>
      <t>www.royalmail.com/surcharges</t>
    </r>
    <r>
      <rPr>
        <b/>
        <sz val="12"/>
        <color theme="1"/>
        <rFont val="Arial"/>
        <family val="2"/>
      </rPr>
      <t>.</t>
    </r>
  </si>
  <si>
    <r>
      <rPr>
        <b/>
        <sz val="12"/>
        <rFont val="Arial"/>
        <family val="2"/>
      </rPr>
      <t xml:space="preserve">Quick Reference Guide: </t>
    </r>
    <r>
      <rPr>
        <sz val="12"/>
        <rFont val="Arial"/>
        <family val="2"/>
      </rPr>
      <t>Need a price quickly use the new Quick Reference guide to give you a country price for Standard, Tracked with Signature, Tracked or Signed</t>
    </r>
  </si>
  <si>
    <r>
      <t xml:space="preserve">
Customers must spend a minimum of  £5,000 on a rolling 12 month basis to maintain access. These services provide extra peace of mind along with additional compensation for Letters and Large Letter sized items. As an International Business Services customer you’ll receive a discount off standard prices. You have three options:
</t>
    </r>
    <r>
      <rPr>
        <b/>
        <sz val="12"/>
        <rFont val="Arial"/>
        <family val="2"/>
      </rPr>
      <t>International Tracked</t>
    </r>
    <r>
      <rPr>
        <sz val="12"/>
        <rFont val="Arial"/>
        <family val="2"/>
      </rPr>
      <t xml:space="preserve">: A secure, fully tracked delivery service from the UK to the overseas destination. Your item receives priority handling and you get delivery confirmation. Includes a Tracked Heavier option (0-30kg).
</t>
    </r>
    <r>
      <rPr>
        <b/>
        <sz val="12"/>
        <rFont val="Arial"/>
        <family val="2"/>
      </rPr>
      <t xml:space="preserve">International Signed: </t>
    </r>
    <r>
      <rPr>
        <sz val="12"/>
        <rFont val="Arial"/>
        <family val="2"/>
      </rPr>
      <t xml:space="preserve">A secure service available worldwide, which is tracked up to leaving the UK. A signature is taken on Delivery.
</t>
    </r>
    <r>
      <rPr>
        <b/>
        <sz val="12"/>
        <rFont val="Arial"/>
        <family val="2"/>
      </rPr>
      <t>International Tracked with Signature</t>
    </r>
    <r>
      <rPr>
        <sz val="12"/>
        <rFont val="Arial"/>
        <family val="2"/>
      </rPr>
      <t xml:space="preserve">:  Provides full end-to-end tracking, signature on delivery and online confirmation at destination.
</t>
    </r>
  </si>
  <si>
    <r>
      <t xml:space="preserve">The cost effective way to send mail, weighing up to 100g:
</t>
    </r>
    <r>
      <rPr>
        <b/>
        <sz val="12"/>
        <rFont val="Arial"/>
        <family val="2"/>
      </rPr>
      <t>Unsorted PC Country Priced:</t>
    </r>
    <r>
      <rPr>
        <sz val="12"/>
        <rFont val="Arial"/>
        <family val="2"/>
      </rPr>
      <t xml:space="preserve"> On this country priced personal correspondence (PC) service, users are required to sort by format before sending. Ideal for customers with limited space and wish to save time.</t>
    </r>
  </si>
  <si>
    <r>
      <t xml:space="preserve">
The cost effective way to send mail, weighing up to 500g:
</t>
    </r>
    <r>
      <rPr>
        <b/>
        <sz val="12"/>
        <rFont val="Arial"/>
        <family val="2"/>
      </rPr>
      <t>Unsorted NPC Country Priced:</t>
    </r>
    <r>
      <rPr>
        <sz val="12"/>
        <rFont val="Arial"/>
        <family val="2"/>
      </rPr>
      <t xml:space="preserve"> On this non-personal correspondence (NPC) country priced service, users are required to sort by format before sending. Ideal for customers with limited space and wish to save time.</t>
    </r>
    <r>
      <rPr>
        <b/>
        <sz val="12"/>
        <rFont val="Arial"/>
        <family val="2"/>
      </rPr>
      <t xml:space="preserve">
</t>
    </r>
    <r>
      <rPr>
        <sz val="12"/>
        <rFont val="Arial"/>
        <family val="2"/>
      </rPr>
      <t xml:space="preserve">
</t>
    </r>
    <r>
      <rPr>
        <b/>
        <sz val="12"/>
        <rFont val="Arial"/>
        <family val="2"/>
      </rPr>
      <t xml:space="preserve">Unsorted PC Country Priced: </t>
    </r>
    <r>
      <rPr>
        <sz val="12"/>
        <rFont val="Arial"/>
        <family val="2"/>
      </rPr>
      <t>On this personal correspondence (PC) country priced service, users are required to sort by format before sending. Ideal for customers with limited space and wish to save time.</t>
    </r>
  </si>
  <si>
    <r>
      <t xml:space="preserve">
The cost effective way to send mail, weighing up to 2kg:
</t>
    </r>
    <r>
      <rPr>
        <b/>
        <sz val="12"/>
        <rFont val="Arial"/>
        <family val="2"/>
      </rPr>
      <t>Standard NPC Country Priced:</t>
    </r>
    <r>
      <rPr>
        <sz val="12"/>
        <rFont val="Arial"/>
        <family val="2"/>
      </rPr>
      <t xml:space="preserve"> On this non-personal correspondence (NPC) country priced service, users are required to sort by format before sending. Ideal for customers with limited space and wish to save time.
</t>
    </r>
  </si>
  <si>
    <t>Royal Mail, the Cruciform and the colour red are registered trade marks of Royal Mail Group Ltd. Royal Mail International Business Services Pricing Calculator May 2026 © Royal Mail Group Ltd 2026. All rights reserved.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</si>
</sst>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quot;£&quot;* #,##0.00_-;_-&quot;£&quot;* &quot;-&quot;??_-;_-@_-"/>
    <numFmt numFmtId="43" formatCode="_-* #,##0.00_-;\-* #,##0.00_-;_-* &quot;-&quot;??_-;_-@_-"/>
    <numFmt numFmtId="164" formatCode="_-&quot;£&quot;* #,##0.000_-;\-&quot;£&quot;* #,##0.000_-;_-&quot;£&quot;* &quot;-&quot;??_-;_-@_-"/>
    <numFmt numFmtId="165" formatCode="0.000"/>
    <numFmt numFmtId="166" formatCode="&quot;£&quot;#,##0.00"/>
    <numFmt numFmtId="167" formatCode="&quot;£&quot;#,##0.00;\(&quot;£&quot;#,##0.00\);\-"/>
    <numFmt numFmtId="168" formatCode="0.0%"/>
    <numFmt numFmtId="169" formatCode="_-* #,##0_-;\-* #,##0_-;_-* &quot;-&quot;??_-;_-@_-"/>
  </numFmts>
  <fonts count="45" x14ac:knownFonts="1">
    <font>
      <sz val="11"/>
      <color theme="1"/>
      <name val="Calibri"/>
      <family val="2"/>
      <scheme val="minor"/>
    </font>
    <font>
      <b/>
      <u/>
      <sz val="11"/>
      <color theme="1"/>
      <name val="Calibri"/>
      <family val="2"/>
      <scheme val="minor"/>
    </font>
    <font>
      <sz val="10"/>
      <name val="ChevinLight"/>
      <family val="2"/>
    </font>
    <font>
      <sz val="11"/>
      <color theme="1"/>
      <name val="Calibri"/>
      <family val="2"/>
      <scheme val="minor"/>
    </font>
    <font>
      <b/>
      <sz val="11"/>
      <color theme="1"/>
      <name val="Calibri"/>
      <family val="2"/>
      <scheme val="minor"/>
    </font>
    <font>
      <b/>
      <sz val="12"/>
      <color theme="1"/>
      <name val="Calibri"/>
      <family val="2"/>
      <scheme val="minor"/>
    </font>
    <font>
      <u/>
      <sz val="11"/>
      <color theme="10"/>
      <name val="Calibri"/>
      <family val="2"/>
      <scheme val="minor"/>
    </font>
    <font>
      <sz val="11"/>
      <color theme="1"/>
      <name val="ChevinLight"/>
    </font>
    <font>
      <sz val="16"/>
      <color theme="1"/>
      <name val="ChevinLight"/>
    </font>
    <font>
      <sz val="9"/>
      <color theme="1"/>
      <name val="ChevinLight"/>
    </font>
    <font>
      <sz val="12"/>
      <color theme="1"/>
      <name val="ChevinLight"/>
    </font>
    <font>
      <b/>
      <sz val="20"/>
      <color rgb="FF0070C0"/>
      <name val="ChevinLight"/>
    </font>
    <font>
      <b/>
      <sz val="11"/>
      <color theme="1"/>
      <name val="ChevinLight"/>
    </font>
    <font>
      <b/>
      <sz val="12"/>
      <color theme="1"/>
      <name val="ChevinLight"/>
    </font>
    <font>
      <b/>
      <sz val="14"/>
      <color theme="1"/>
      <name val="ChevinLight"/>
    </font>
    <font>
      <sz val="11"/>
      <color rgb="FFFF0000"/>
      <name val="ChevinLight"/>
    </font>
    <font>
      <sz val="11"/>
      <color theme="0" tint="-0.499984740745262"/>
      <name val="ChevinLight"/>
    </font>
    <font>
      <sz val="11"/>
      <color theme="1"/>
      <name val="Arial"/>
      <family val="2"/>
    </font>
    <font>
      <b/>
      <sz val="12"/>
      <color theme="1"/>
      <name val="Arial"/>
      <family val="2"/>
    </font>
    <font>
      <sz val="12"/>
      <color theme="1"/>
      <name val="Arial"/>
      <family val="2"/>
    </font>
    <font>
      <sz val="12"/>
      <color theme="0"/>
      <name val="Arial"/>
      <family val="2"/>
    </font>
    <font>
      <b/>
      <u/>
      <sz val="11"/>
      <color theme="0"/>
      <name val="Calibri"/>
      <family val="2"/>
      <scheme val="minor"/>
    </font>
    <font>
      <sz val="11"/>
      <color theme="0"/>
      <name val="ChevinLight"/>
    </font>
    <font>
      <sz val="12"/>
      <color rgb="FFFF0000"/>
      <name val="Arial"/>
      <family val="2"/>
    </font>
    <font>
      <b/>
      <sz val="16"/>
      <color rgb="FFCC202A"/>
      <name val="Arial"/>
      <family val="2"/>
    </font>
    <font>
      <b/>
      <sz val="16"/>
      <color theme="1"/>
      <name val="Arial"/>
      <family val="2"/>
    </font>
    <font>
      <sz val="14"/>
      <color theme="0"/>
      <name val="Arial"/>
      <family val="2"/>
    </font>
    <font>
      <sz val="14"/>
      <color theme="0"/>
      <name val="Calibri"/>
      <family val="2"/>
      <scheme val="minor"/>
    </font>
    <font>
      <sz val="10"/>
      <name val="Arial"/>
      <family val="2"/>
    </font>
    <font>
      <sz val="12"/>
      <color theme="1" tint="0.249977111117893"/>
      <name val="Arial"/>
      <family val="2"/>
    </font>
    <font>
      <sz val="12"/>
      <color rgb="FFC00000"/>
      <name val="Arial"/>
      <family val="2"/>
    </font>
    <font>
      <sz val="12"/>
      <name val="Arial"/>
      <family val="2"/>
    </font>
    <font>
      <b/>
      <sz val="12"/>
      <name val="Arial"/>
      <family val="2"/>
    </font>
    <font>
      <sz val="11"/>
      <color theme="0"/>
      <name val="Arial"/>
      <family val="2"/>
    </font>
    <font>
      <b/>
      <sz val="14"/>
      <color theme="0"/>
      <name val="Arial"/>
      <family val="2"/>
    </font>
    <font>
      <b/>
      <sz val="12"/>
      <color rgb="FFCC202A"/>
      <name val="Arial"/>
      <family val="2"/>
    </font>
    <font>
      <b/>
      <sz val="11"/>
      <color rgb="FF000000"/>
      <name val="Calibri"/>
      <family val="2"/>
      <scheme val="minor"/>
    </font>
    <font>
      <sz val="11"/>
      <color rgb="FF000000"/>
      <name val="Calibri"/>
      <family val="2"/>
      <scheme val="minor"/>
    </font>
    <font>
      <sz val="11"/>
      <color rgb="FFFF0000"/>
      <name val="Calibri"/>
      <family val="2"/>
      <scheme val="minor"/>
    </font>
    <font>
      <sz val="9"/>
      <color theme="1"/>
      <name val="Arial"/>
      <family val="2"/>
    </font>
    <font>
      <i/>
      <sz val="12"/>
      <color theme="1"/>
      <name val="Arial"/>
      <family val="2"/>
    </font>
    <font>
      <sz val="11"/>
      <color rgb="FF002060"/>
      <name val="Calibri"/>
      <family val="2"/>
      <scheme val="minor"/>
    </font>
    <font>
      <sz val="10"/>
      <name val="Arial"/>
      <family val="2"/>
    </font>
    <font>
      <sz val="8"/>
      <name val="Calibri"/>
      <family val="2"/>
      <scheme val="minor"/>
    </font>
    <font>
      <b/>
      <sz val="12"/>
      <color rgb="FFFF0000"/>
      <name val="Arial"/>
      <family val="2"/>
    </font>
  </fonts>
  <fills count="22">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2" tint="-0.499984740745262"/>
        <bgColor indexed="64"/>
      </patternFill>
    </fill>
    <fill>
      <patternFill patternType="solid">
        <fgColor theme="2" tint="-0.249977111117893"/>
        <bgColor indexed="64"/>
      </patternFill>
    </fill>
    <fill>
      <patternFill patternType="solid">
        <fgColor theme="2" tint="-9.9978637043366805E-2"/>
        <bgColor indexed="64"/>
      </patternFill>
    </fill>
    <fill>
      <patternFill patternType="solid">
        <fgColor theme="9"/>
        <bgColor indexed="64"/>
      </patternFill>
    </fill>
    <fill>
      <patternFill patternType="solid">
        <fgColor rgb="FFFF0000"/>
        <bgColor indexed="64"/>
      </patternFill>
    </fill>
    <fill>
      <patternFill patternType="solid">
        <fgColor theme="0" tint="-4.9989318521683403E-2"/>
        <bgColor indexed="64"/>
      </patternFill>
    </fill>
    <fill>
      <patternFill patternType="solid">
        <fgColor rgb="FFC00000"/>
        <bgColor indexed="64"/>
      </patternFill>
    </fill>
    <fill>
      <patternFill patternType="solid">
        <fgColor theme="1"/>
        <bgColor indexed="64"/>
      </patternFill>
    </fill>
    <fill>
      <patternFill patternType="solid">
        <fgColor rgb="FFCC202A"/>
        <bgColor indexed="64"/>
      </patternFill>
    </fill>
    <fill>
      <patternFill patternType="solid">
        <fgColor rgb="FFFFFF99"/>
        <bgColor indexed="64"/>
      </patternFill>
    </fill>
    <fill>
      <patternFill patternType="solid">
        <fgColor theme="1" tint="0.34998626667073579"/>
        <bgColor indexed="64"/>
      </patternFill>
    </fill>
    <fill>
      <patternFill patternType="solid">
        <fgColor theme="0" tint="-0.249977111117893"/>
        <bgColor indexed="64"/>
      </patternFill>
    </fill>
    <fill>
      <patternFill patternType="solid">
        <fgColor rgb="FFFCD5B4"/>
        <bgColor indexed="64"/>
      </patternFill>
    </fill>
    <fill>
      <patternFill patternType="solid">
        <fgColor rgb="FFFFFFFF"/>
        <bgColor indexed="64"/>
      </patternFill>
    </fill>
    <fill>
      <patternFill patternType="solid">
        <fgColor theme="9" tint="0.79998168889431442"/>
        <bgColor indexed="64"/>
      </patternFill>
    </fill>
    <fill>
      <patternFill patternType="solid">
        <fgColor theme="0" tint="-0.499984740745262"/>
        <bgColor indexed="64"/>
      </patternFill>
    </fill>
    <fill>
      <patternFill patternType="solid">
        <fgColor rgb="FFFFFF00"/>
        <bgColor indexed="64"/>
      </patternFill>
    </fill>
    <fill>
      <patternFill patternType="solid">
        <fgColor rgb="FFFFC000"/>
        <bgColor indexed="64"/>
      </patternFill>
    </fill>
  </fills>
  <borders count="45">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style="medium">
        <color indexed="64"/>
      </left>
      <right style="medium">
        <color indexed="64"/>
      </right>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dashed">
        <color auto="1"/>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top style="thin">
        <color theme="0"/>
      </top>
      <bottom style="thin">
        <color theme="0"/>
      </bottom>
      <diagonal/>
    </border>
    <border>
      <left/>
      <right style="thin">
        <color theme="0"/>
      </right>
      <top style="thin">
        <color theme="0"/>
      </top>
      <bottom style="thin">
        <color theme="0"/>
      </bottom>
      <diagonal/>
    </border>
    <border>
      <left/>
      <right style="thick">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medium">
        <color indexed="64"/>
      </left>
      <right style="medium">
        <color indexed="64"/>
      </right>
      <top style="medium">
        <color indexed="64"/>
      </top>
      <bottom/>
      <diagonal/>
    </border>
    <border>
      <left/>
      <right style="thin">
        <color indexed="64"/>
      </right>
      <top/>
      <bottom/>
      <diagonal/>
    </border>
    <border>
      <left style="thin">
        <color auto="1"/>
      </left>
      <right/>
      <top/>
      <bottom/>
      <diagonal/>
    </border>
    <border>
      <left style="thin">
        <color auto="1"/>
      </left>
      <right/>
      <top/>
      <bottom style="thin">
        <color auto="1"/>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right style="thin">
        <color auto="1"/>
      </right>
      <top style="thin">
        <color auto="1"/>
      </top>
      <bottom style="thin">
        <color auto="1"/>
      </bottom>
      <diagonal/>
    </border>
  </borders>
  <cellStyleXfs count="10">
    <xf numFmtId="0" fontId="0" fillId="0" borderId="0"/>
    <xf numFmtId="44" fontId="3" fillId="0" borderId="0" applyFont="0" applyFill="0" applyBorder="0" applyAlignment="0" applyProtection="0"/>
    <xf numFmtId="0" fontId="6" fillId="0" borderId="0" applyNumberForma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28" fillId="0" borderId="0"/>
    <xf numFmtId="0" fontId="28" fillId="0" borderId="0"/>
    <xf numFmtId="0" fontId="42" fillId="0" borderId="0"/>
    <xf numFmtId="0" fontId="28" fillId="0" borderId="0"/>
    <xf numFmtId="0" fontId="3" fillId="0" borderId="0"/>
  </cellStyleXfs>
  <cellXfs count="285">
    <xf numFmtId="0" fontId="0" fillId="0" borderId="0" xfId="0"/>
    <xf numFmtId="0" fontId="0" fillId="0" borderId="0" xfId="0" applyProtection="1">
      <protection hidden="1"/>
    </xf>
    <xf numFmtId="0" fontId="0" fillId="3" borderId="5" xfId="0" applyFill="1" applyBorder="1" applyProtection="1">
      <protection hidden="1"/>
    </xf>
    <xf numFmtId="0" fontId="0" fillId="3" borderId="7" xfId="0" applyFill="1" applyBorder="1" applyProtection="1">
      <protection hidden="1"/>
    </xf>
    <xf numFmtId="0" fontId="0" fillId="0" borderId="0" xfId="0" applyBorder="1" applyProtection="1">
      <protection hidden="1"/>
    </xf>
    <xf numFmtId="0" fontId="0" fillId="0" borderId="0" xfId="0" applyAlignment="1" applyProtection="1">
      <alignment horizontal="center" vertical="center"/>
      <protection hidden="1"/>
    </xf>
    <xf numFmtId="0" fontId="0" fillId="3" borderId="6" xfId="0" applyFill="1" applyBorder="1" applyAlignment="1" applyProtection="1">
      <alignment horizontal="center"/>
      <protection hidden="1"/>
    </xf>
    <xf numFmtId="0" fontId="0" fillId="3" borderId="8" xfId="0" applyFill="1" applyBorder="1" applyAlignment="1" applyProtection="1">
      <alignment horizontal="center"/>
      <protection hidden="1"/>
    </xf>
    <xf numFmtId="0" fontId="1" fillId="0" borderId="2" xfId="0" applyFont="1" applyBorder="1" applyAlignment="1" applyProtection="1">
      <alignment vertical="center"/>
      <protection hidden="1"/>
    </xf>
    <xf numFmtId="0" fontId="0" fillId="0" borderId="0" xfId="0" applyFont="1" applyProtection="1">
      <protection hidden="1"/>
    </xf>
    <xf numFmtId="0" fontId="0" fillId="0" borderId="2" xfId="0" applyFont="1" applyBorder="1" applyAlignment="1" applyProtection="1">
      <alignment horizontal="center" vertical="center" wrapText="1"/>
      <protection hidden="1"/>
    </xf>
    <xf numFmtId="0" fontId="0" fillId="0" borderId="3" xfId="0" applyFont="1" applyBorder="1" applyAlignment="1" applyProtection="1">
      <alignment horizontal="center" vertical="center" wrapText="1"/>
      <protection hidden="1"/>
    </xf>
    <xf numFmtId="0" fontId="0" fillId="0" borderId="4" xfId="0" applyFont="1" applyBorder="1" applyAlignment="1" applyProtection="1">
      <alignment horizontal="center" vertical="center" wrapText="1"/>
      <protection hidden="1"/>
    </xf>
    <xf numFmtId="0" fontId="1" fillId="0" borderId="3" xfId="0" applyFont="1" applyBorder="1" applyAlignment="1" applyProtection="1">
      <alignment horizontal="center" vertical="center"/>
      <protection hidden="1"/>
    </xf>
    <xf numFmtId="0" fontId="0" fillId="3" borderId="5" xfId="0" applyFill="1" applyBorder="1" applyAlignment="1" applyProtection="1">
      <alignment horizontal="center"/>
      <protection hidden="1"/>
    </xf>
    <xf numFmtId="0" fontId="0" fillId="3" borderId="7" xfId="0" applyFill="1" applyBorder="1" applyAlignment="1" applyProtection="1">
      <alignment horizontal="center"/>
      <protection hidden="1"/>
    </xf>
    <xf numFmtId="0" fontId="0" fillId="0" borderId="2" xfId="0" applyFont="1" applyBorder="1" applyAlignment="1" applyProtection="1">
      <alignment horizontal="center" vertical="center"/>
      <protection hidden="1"/>
    </xf>
    <xf numFmtId="0" fontId="0" fillId="0" borderId="0" xfId="0" applyFont="1" applyBorder="1" applyAlignment="1" applyProtection="1">
      <alignment horizontal="center" vertical="center"/>
      <protection hidden="1"/>
    </xf>
    <xf numFmtId="0" fontId="0" fillId="3" borderId="0" xfId="0" applyFill="1" applyBorder="1" applyAlignment="1" applyProtection="1">
      <alignment horizontal="center" vertical="center"/>
      <protection hidden="1"/>
    </xf>
    <xf numFmtId="0" fontId="0" fillId="3" borderId="12" xfId="0" applyFill="1" applyBorder="1" applyAlignment="1" applyProtection="1">
      <alignment horizontal="center" vertical="center"/>
      <protection hidden="1"/>
    </xf>
    <xf numFmtId="44" fontId="0" fillId="4" borderId="10" xfId="1" applyFont="1" applyFill="1" applyBorder="1" applyProtection="1">
      <protection hidden="1"/>
    </xf>
    <xf numFmtId="44" fontId="0" fillId="4" borderId="0" xfId="1" applyFont="1" applyFill="1" applyBorder="1" applyProtection="1">
      <protection hidden="1"/>
    </xf>
    <xf numFmtId="44" fontId="0" fillId="4" borderId="12" xfId="1" applyFont="1" applyFill="1" applyBorder="1" applyProtection="1">
      <protection hidden="1"/>
    </xf>
    <xf numFmtId="44" fontId="0" fillId="5" borderId="9" xfId="1" applyFont="1" applyFill="1" applyBorder="1" applyProtection="1">
      <protection hidden="1"/>
    </xf>
    <xf numFmtId="44" fontId="0" fillId="5" borderId="10" xfId="1" applyFont="1" applyFill="1" applyBorder="1" applyProtection="1">
      <protection hidden="1"/>
    </xf>
    <xf numFmtId="44" fontId="0" fillId="5" borderId="5" xfId="1" applyFont="1" applyFill="1" applyBorder="1" applyProtection="1">
      <protection hidden="1"/>
    </xf>
    <xf numFmtId="44" fontId="0" fillId="5" borderId="0" xfId="1" applyFont="1" applyFill="1" applyBorder="1" applyProtection="1">
      <protection hidden="1"/>
    </xf>
    <xf numFmtId="44" fontId="0" fillId="5" borderId="7" xfId="1" applyFont="1" applyFill="1" applyBorder="1" applyProtection="1">
      <protection hidden="1"/>
    </xf>
    <xf numFmtId="44" fontId="0" fillId="5" borderId="12" xfId="1" applyFont="1" applyFill="1" applyBorder="1" applyProtection="1">
      <protection hidden="1"/>
    </xf>
    <xf numFmtId="44" fontId="0" fillId="6" borderId="9" xfId="1" applyFont="1" applyFill="1" applyBorder="1" applyProtection="1">
      <protection hidden="1"/>
    </xf>
    <xf numFmtId="44" fontId="0" fillId="6" borderId="10" xfId="1" applyFont="1" applyFill="1" applyBorder="1" applyProtection="1">
      <protection hidden="1"/>
    </xf>
    <xf numFmtId="44" fontId="0" fillId="6" borderId="5" xfId="1" applyFont="1" applyFill="1" applyBorder="1" applyProtection="1">
      <protection hidden="1"/>
    </xf>
    <xf numFmtId="44" fontId="0" fillId="6" borderId="0" xfId="1" applyFont="1" applyFill="1" applyBorder="1" applyProtection="1">
      <protection hidden="1"/>
    </xf>
    <xf numFmtId="44" fontId="0" fillId="6" borderId="7" xfId="1" applyFont="1" applyFill="1" applyBorder="1" applyProtection="1">
      <protection hidden="1"/>
    </xf>
    <xf numFmtId="44" fontId="0" fillId="6" borderId="12" xfId="1" applyFont="1" applyFill="1" applyBorder="1" applyProtection="1">
      <protection hidden="1"/>
    </xf>
    <xf numFmtId="44" fontId="0" fillId="5" borderId="11" xfId="1" applyFont="1" applyFill="1" applyBorder="1" applyProtection="1">
      <protection hidden="1"/>
    </xf>
    <xf numFmtId="44" fontId="0" fillId="5" borderId="6" xfId="1" applyFont="1" applyFill="1" applyBorder="1" applyProtection="1">
      <protection hidden="1"/>
    </xf>
    <xf numFmtId="44" fontId="0" fillId="5" borderId="8" xfId="1" applyFont="1" applyFill="1" applyBorder="1" applyProtection="1">
      <protection hidden="1"/>
    </xf>
    <xf numFmtId="0" fontId="5" fillId="7" borderId="1" xfId="0" applyFont="1" applyFill="1" applyBorder="1" applyAlignment="1" applyProtection="1">
      <alignment horizontal="center" vertical="center"/>
      <protection locked="0"/>
    </xf>
    <xf numFmtId="0" fontId="5" fillId="0" borderId="0" xfId="0" applyFont="1" applyAlignment="1" applyProtection="1">
      <alignment horizontal="left" vertical="center"/>
      <protection hidden="1"/>
    </xf>
    <xf numFmtId="0" fontId="2" fillId="0" borderId="0" xfId="0" applyFont="1" applyAlignment="1">
      <alignment vertical="top" wrapText="1"/>
    </xf>
    <xf numFmtId="0" fontId="4" fillId="0" borderId="17" xfId="0" applyFont="1" applyBorder="1"/>
    <xf numFmtId="0" fontId="7" fillId="0" borderId="0" xfId="0" applyFont="1" applyProtection="1"/>
    <xf numFmtId="0" fontId="7" fillId="8" borderId="0" xfId="0" applyFont="1" applyFill="1" applyAlignment="1" applyProtection="1">
      <alignment horizontal="right"/>
    </xf>
    <xf numFmtId="9" fontId="7" fillId="8" borderId="0" xfId="0" applyNumberFormat="1" applyFont="1" applyFill="1" applyAlignment="1" applyProtection="1">
      <alignment horizontal="center"/>
    </xf>
    <xf numFmtId="0" fontId="12" fillId="0" borderId="20" xfId="0" applyFont="1" applyBorder="1" applyAlignment="1" applyProtection="1">
      <alignment horizontal="center" vertical="center"/>
    </xf>
    <xf numFmtId="0" fontId="7" fillId="0" borderId="15" xfId="0" applyFont="1" applyFill="1" applyBorder="1" applyAlignment="1" applyProtection="1">
      <alignment horizontal="center"/>
    </xf>
    <xf numFmtId="0" fontId="7" fillId="0" borderId="16" xfId="0" applyFont="1" applyFill="1" applyBorder="1" applyAlignment="1" applyProtection="1">
      <alignment horizontal="center"/>
    </xf>
    <xf numFmtId="164" fontId="10" fillId="0" borderId="15" xfId="0" applyNumberFormat="1" applyFont="1" applyBorder="1" applyAlignment="1" applyProtection="1">
      <alignment horizontal="center" vertical="center"/>
    </xf>
    <xf numFmtId="164" fontId="10" fillId="2" borderId="15" xfId="0" applyNumberFormat="1" applyFont="1" applyFill="1" applyBorder="1" applyAlignment="1" applyProtection="1">
      <alignment horizontal="center" vertical="center"/>
    </xf>
    <xf numFmtId="0" fontId="7" fillId="10" borderId="0" xfId="0" applyFont="1" applyFill="1" applyProtection="1"/>
    <xf numFmtId="0" fontId="22" fillId="10" borderId="0" xfId="0" applyFont="1" applyFill="1" applyProtection="1"/>
    <xf numFmtId="0" fontId="10" fillId="10" borderId="0" xfId="0" applyFont="1" applyFill="1" applyProtection="1"/>
    <xf numFmtId="0" fontId="15" fillId="10" borderId="0" xfId="0" applyFont="1" applyFill="1" applyProtection="1"/>
    <xf numFmtId="0" fontId="16" fillId="10" borderId="0" xfId="0" applyFont="1" applyFill="1" applyProtection="1"/>
    <xf numFmtId="0" fontId="16" fillId="10" borderId="0" xfId="0" applyFont="1" applyFill="1" applyAlignment="1" applyProtection="1">
      <alignment horizontal="center"/>
    </xf>
    <xf numFmtId="0" fontId="7" fillId="10" borderId="0" xfId="0" applyFont="1" applyFill="1" applyAlignment="1" applyProtection="1">
      <alignment vertical="center"/>
    </xf>
    <xf numFmtId="165" fontId="16" fillId="10" borderId="0" xfId="0" applyNumberFormat="1" applyFont="1" applyFill="1" applyAlignment="1" applyProtection="1">
      <alignment horizontal="center" vertical="center"/>
    </xf>
    <xf numFmtId="0" fontId="7" fillId="10" borderId="0" xfId="0" applyFont="1" applyFill="1" applyAlignment="1" applyProtection="1">
      <alignment horizontal="center" vertical="center"/>
    </xf>
    <xf numFmtId="0" fontId="10" fillId="10" borderId="0" xfId="0" applyFont="1" applyFill="1" applyAlignment="1" applyProtection="1">
      <alignment horizontal="center" vertical="center"/>
    </xf>
    <xf numFmtId="0" fontId="14" fillId="10" borderId="0" xfId="0" applyFont="1" applyFill="1" applyBorder="1" applyAlignment="1" applyProtection="1">
      <alignment horizontal="center"/>
    </xf>
    <xf numFmtId="0" fontId="12" fillId="10" borderId="0" xfId="0" applyFont="1" applyFill="1" applyBorder="1" applyProtection="1"/>
    <xf numFmtId="0" fontId="12" fillId="10" borderId="0" xfId="0" applyFont="1" applyFill="1" applyBorder="1" applyAlignment="1" applyProtection="1">
      <alignment horizontal="center" vertical="center" wrapText="1"/>
    </xf>
    <xf numFmtId="0" fontId="13" fillId="10" borderId="0" xfId="0" applyFont="1" applyFill="1" applyBorder="1" applyAlignment="1" applyProtection="1">
      <alignment horizontal="center" vertical="center" wrapText="1"/>
    </xf>
    <xf numFmtId="0" fontId="9" fillId="10" borderId="0" xfId="0" applyFont="1" applyFill="1" applyBorder="1" applyProtection="1"/>
    <xf numFmtId="0" fontId="20" fillId="12" borderId="23" xfId="0" applyFont="1" applyFill="1" applyBorder="1" applyAlignment="1" applyProtection="1">
      <alignment horizontal="center" vertical="center"/>
      <protection locked="0"/>
    </xf>
    <xf numFmtId="3" fontId="19" fillId="13" borderId="25" xfId="0" applyNumberFormat="1" applyFont="1" applyFill="1" applyBorder="1" applyAlignment="1" applyProtection="1">
      <alignment horizontal="center"/>
      <protection locked="0"/>
    </xf>
    <xf numFmtId="0" fontId="19" fillId="0" borderId="0" xfId="0" applyFont="1" applyProtection="1"/>
    <xf numFmtId="0" fontId="23" fillId="0" borderId="0" xfId="2" applyFont="1" applyAlignment="1" applyProtection="1">
      <alignment vertical="center"/>
    </xf>
    <xf numFmtId="0" fontId="19" fillId="0" borderId="0" xfId="0" applyFont="1" applyFill="1" applyAlignment="1" applyProtection="1">
      <alignment horizontal="right"/>
    </xf>
    <xf numFmtId="0" fontId="19" fillId="0" borderId="0" xfId="0" applyFont="1" applyAlignment="1" applyProtection="1">
      <alignment horizontal="right"/>
    </xf>
    <xf numFmtId="0" fontId="24" fillId="0" borderId="0" xfId="0" applyFont="1" applyProtection="1"/>
    <xf numFmtId="0" fontId="17" fillId="0" borderId="0" xfId="0" applyFont="1" applyProtection="1"/>
    <xf numFmtId="0" fontId="25" fillId="0" borderId="0" xfId="0" applyFont="1" applyProtection="1"/>
    <xf numFmtId="0" fontId="19" fillId="0" borderId="0" xfId="0" applyFont="1" applyAlignment="1" applyProtection="1">
      <alignment vertical="center"/>
    </xf>
    <xf numFmtId="0" fontId="0" fillId="0" borderId="0" xfId="0" applyProtection="1"/>
    <xf numFmtId="0" fontId="5" fillId="0" borderId="0" xfId="0" applyFont="1" applyAlignment="1" applyProtection="1">
      <alignment horizontal="center" vertical="center"/>
    </xf>
    <xf numFmtId="0" fontId="0" fillId="0" borderId="0" xfId="0" applyAlignment="1" applyProtection="1">
      <alignment horizontal="center" vertical="center"/>
    </xf>
    <xf numFmtId="0" fontId="20" fillId="12" borderId="26" xfId="0" applyFont="1" applyFill="1" applyBorder="1" applyAlignment="1" applyProtection="1">
      <alignment horizontal="left" vertical="center"/>
    </xf>
    <xf numFmtId="0" fontId="27" fillId="12" borderId="27" xfId="0" applyFont="1" applyFill="1" applyBorder="1" applyAlignment="1" applyProtection="1">
      <alignment horizontal="left" vertical="center"/>
    </xf>
    <xf numFmtId="0" fontId="26" fillId="12" borderId="27" xfId="0" applyFont="1" applyFill="1" applyBorder="1" applyAlignment="1" applyProtection="1">
      <alignment vertical="center"/>
    </xf>
    <xf numFmtId="0" fontId="26" fillId="12" borderId="28" xfId="0" applyFont="1" applyFill="1" applyBorder="1" applyAlignment="1" applyProtection="1">
      <alignment vertical="center"/>
    </xf>
    <xf numFmtId="0" fontId="20" fillId="14" borderId="25" xfId="0" applyFont="1" applyFill="1" applyBorder="1" applyAlignment="1" applyProtection="1">
      <alignment horizontal="center" vertical="center" wrapText="1"/>
    </xf>
    <xf numFmtId="0" fontId="20" fillId="14" borderId="25" xfId="0" applyFont="1" applyFill="1" applyBorder="1" applyAlignment="1" applyProtection="1">
      <alignment vertical="center"/>
    </xf>
    <xf numFmtId="0" fontId="20" fillId="14" borderId="25" xfId="0" applyFont="1" applyFill="1" applyBorder="1" applyAlignment="1" applyProtection="1">
      <alignment horizontal="center" vertical="center" wrapText="1" shrinkToFit="1"/>
    </xf>
    <xf numFmtId="0" fontId="0" fillId="0" borderId="0" xfId="0" applyFont="1" applyProtection="1"/>
    <xf numFmtId="0" fontId="20" fillId="14" borderId="0" xfId="0" applyFont="1" applyFill="1" applyBorder="1" applyAlignment="1" applyProtection="1">
      <alignment horizontal="right" vertical="center" wrapText="1"/>
    </xf>
    <xf numFmtId="0" fontId="17" fillId="3" borderId="25" xfId="0" applyFont="1" applyFill="1" applyBorder="1" applyProtection="1"/>
    <xf numFmtId="167" fontId="19" fillId="9" borderId="25" xfId="1" applyNumberFormat="1" applyFont="1" applyFill="1" applyBorder="1" applyAlignment="1" applyProtection="1">
      <alignment horizontal="right" vertical="center"/>
    </xf>
    <xf numFmtId="167" fontId="19" fillId="3" borderId="25" xfId="1" applyNumberFormat="1" applyFont="1" applyFill="1" applyBorder="1" applyAlignment="1" applyProtection="1">
      <alignment horizontal="right" vertical="center"/>
    </xf>
    <xf numFmtId="167" fontId="19" fillId="15" borderId="25" xfId="1" applyNumberFormat="1" applyFont="1" applyFill="1" applyBorder="1" applyAlignment="1" applyProtection="1">
      <alignment horizontal="right" vertical="center"/>
    </xf>
    <xf numFmtId="167" fontId="0" fillId="0" borderId="0" xfId="0" applyNumberFormat="1" applyProtection="1"/>
    <xf numFmtId="0" fontId="20" fillId="12" borderId="0" xfId="0" applyFont="1" applyFill="1" applyBorder="1" applyAlignment="1" applyProtection="1">
      <alignment horizontal="right"/>
    </xf>
    <xf numFmtId="0" fontId="20" fillId="12" borderId="0" xfId="0" applyFont="1" applyFill="1" applyBorder="1" applyAlignment="1" applyProtection="1">
      <alignment horizontal="right" vertical="center"/>
    </xf>
    <xf numFmtId="166" fontId="20" fillId="12" borderId="0" xfId="0" applyNumberFormat="1" applyFont="1" applyFill="1" applyBorder="1" applyAlignment="1" applyProtection="1">
      <alignment horizontal="right" vertical="center"/>
    </xf>
    <xf numFmtId="168" fontId="18" fillId="0" borderId="24" xfId="3" applyNumberFormat="1" applyFont="1" applyFill="1" applyBorder="1" applyAlignment="1" applyProtection="1">
      <alignment horizontal="center" vertical="center"/>
    </xf>
    <xf numFmtId="0" fontId="19" fillId="0" borderId="0" xfId="0" applyFont="1" applyFill="1" applyProtection="1"/>
    <xf numFmtId="0" fontId="0" fillId="0" borderId="0" xfId="0" applyFill="1" applyProtection="1"/>
    <xf numFmtId="0" fontId="19" fillId="0" borderId="0" xfId="0" applyFont="1" applyAlignment="1">
      <alignment horizontal="right"/>
    </xf>
    <xf numFmtId="0" fontId="19" fillId="0" borderId="0" xfId="0" applyFont="1"/>
    <xf numFmtId="0" fontId="20" fillId="14" borderId="0" xfId="0" applyFont="1" applyFill="1" applyAlignment="1">
      <alignment horizontal="right" vertical="center" wrapText="1"/>
    </xf>
    <xf numFmtId="167" fontId="19" fillId="15" borderId="25" xfId="1" applyNumberFormat="1" applyFont="1" applyFill="1" applyBorder="1" applyAlignment="1">
      <alignment horizontal="right" vertical="center"/>
    </xf>
    <xf numFmtId="0" fontId="20" fillId="12" borderId="0" xfId="0" applyFont="1" applyFill="1" applyAlignment="1">
      <alignment horizontal="right"/>
    </xf>
    <xf numFmtId="0" fontId="37" fillId="0" borderId="13" xfId="0" applyFont="1" applyBorder="1" applyAlignment="1">
      <alignment horizontal="center" vertical="center"/>
    </xf>
    <xf numFmtId="0" fontId="0" fillId="0" borderId="8" xfId="0" applyBorder="1" applyAlignment="1">
      <alignment horizontal="center" vertical="center"/>
    </xf>
    <xf numFmtId="0" fontId="37" fillId="0" borderId="8" xfId="0" applyFont="1" applyBorder="1" applyAlignment="1">
      <alignment horizontal="center" vertical="center"/>
    </xf>
    <xf numFmtId="0" fontId="37" fillId="17" borderId="8" xfId="0" applyFont="1" applyFill="1" applyBorder="1" applyAlignment="1">
      <alignment horizontal="center" vertical="center" wrapText="1"/>
    </xf>
    <xf numFmtId="168" fontId="18" fillId="3" borderId="1" xfId="3" applyNumberFormat="1" applyFont="1" applyFill="1" applyBorder="1" applyAlignment="1" applyProtection="1">
      <alignment horizontal="center" vertical="center"/>
    </xf>
    <xf numFmtId="0" fontId="19" fillId="2" borderId="22" xfId="0" applyFont="1" applyFill="1" applyBorder="1" applyAlignment="1" applyProtection="1">
      <alignment vertical="center"/>
    </xf>
    <xf numFmtId="0" fontId="5" fillId="2" borderId="22" xfId="0" applyFont="1" applyFill="1" applyBorder="1" applyAlignment="1" applyProtection="1">
      <alignment horizontal="center" vertical="center"/>
    </xf>
    <xf numFmtId="0" fontId="13" fillId="0" borderId="15" xfId="0" applyFont="1" applyBorder="1" applyAlignment="1" applyProtection="1">
      <alignment horizontal="center" vertical="center" textRotation="90"/>
    </xf>
    <xf numFmtId="0" fontId="0" fillId="0" borderId="0" xfId="0" applyAlignment="1">
      <alignment horizontal="left" vertical="center" indent="1"/>
    </xf>
    <xf numFmtId="0" fontId="0" fillId="0" borderId="0" xfId="0" applyBorder="1" applyAlignment="1" applyProtection="1">
      <alignment horizontal="center" vertical="center"/>
    </xf>
    <xf numFmtId="0" fontId="18" fillId="0" borderId="0" xfId="0" applyFont="1" applyFill="1" applyBorder="1" applyAlignment="1" applyProtection="1"/>
    <xf numFmtId="0" fontId="7" fillId="0" borderId="15" xfId="0" applyFont="1" applyBorder="1" applyAlignment="1" applyProtection="1"/>
    <xf numFmtId="0" fontId="13" fillId="10" borderId="0" xfId="0" applyFont="1" applyFill="1" applyAlignment="1" applyProtection="1">
      <alignment vertical="center" textRotation="90"/>
    </xf>
    <xf numFmtId="0" fontId="38" fillId="0" borderId="0" xfId="0" applyFont="1" applyProtection="1"/>
    <xf numFmtId="0" fontId="36" fillId="16" borderId="29" xfId="0" applyFont="1" applyFill="1" applyBorder="1" applyAlignment="1">
      <alignment horizontal="center" vertical="center" wrapText="1"/>
    </xf>
    <xf numFmtId="0" fontId="36" fillId="16" borderId="13" xfId="0" applyFont="1" applyFill="1" applyBorder="1" applyAlignment="1">
      <alignment horizontal="center" vertical="center" wrapText="1"/>
    </xf>
    <xf numFmtId="0" fontId="0" fillId="0" borderId="13" xfId="0" applyBorder="1" applyAlignment="1">
      <alignment horizontal="center" vertical="center"/>
    </xf>
    <xf numFmtId="0" fontId="13" fillId="0" borderId="14" xfId="0" applyFont="1" applyBorder="1" applyAlignment="1" applyProtection="1">
      <alignment horizontal="center" vertical="center" wrapText="1"/>
    </xf>
    <xf numFmtId="0" fontId="12" fillId="0" borderId="15" xfId="0" applyFont="1" applyBorder="1" applyAlignment="1" applyProtection="1">
      <alignment horizontal="center" vertical="center" wrapText="1"/>
    </xf>
    <xf numFmtId="0" fontId="12" fillId="0" borderId="14" xfId="0" applyFont="1" applyBorder="1" applyAlignment="1" applyProtection="1">
      <alignment horizontal="center" vertical="center" wrapText="1"/>
    </xf>
    <xf numFmtId="168" fontId="18" fillId="0" borderId="0" xfId="3" applyNumberFormat="1" applyFont="1" applyFill="1" applyBorder="1" applyAlignment="1" applyProtection="1">
      <alignment horizontal="center" vertical="center"/>
    </xf>
    <xf numFmtId="169" fontId="39" fillId="18" borderId="15" xfId="4" applyNumberFormat="1" applyFont="1" applyFill="1" applyBorder="1" applyAlignment="1">
      <alignment horizontal="center" vertical="center"/>
    </xf>
    <xf numFmtId="0" fontId="0" fillId="0" borderId="15" xfId="0" applyBorder="1"/>
    <xf numFmtId="0" fontId="4" fillId="0" borderId="15" xfId="0" applyFont="1" applyBorder="1"/>
    <xf numFmtId="0" fontId="4" fillId="9" borderId="15" xfId="0" applyFont="1" applyFill="1" applyBorder="1" applyAlignment="1">
      <alignment horizontal="center"/>
    </xf>
    <xf numFmtId="0" fontId="4" fillId="9" borderId="39" xfId="0" applyFont="1" applyFill="1" applyBorder="1" applyAlignment="1">
      <alignment horizontal="center"/>
    </xf>
    <xf numFmtId="0" fontId="4" fillId="9" borderId="40" xfId="0" applyFont="1" applyFill="1" applyBorder="1" applyAlignment="1">
      <alignment horizontal="center"/>
    </xf>
    <xf numFmtId="169" fontId="39" fillId="18" borderId="39" xfId="4" applyNumberFormat="1" applyFont="1" applyFill="1" applyBorder="1" applyAlignment="1">
      <alignment horizontal="center" vertical="center"/>
    </xf>
    <xf numFmtId="169" fontId="39" fillId="18" borderId="40" xfId="4" applyNumberFormat="1" applyFont="1" applyFill="1" applyBorder="1" applyAlignment="1">
      <alignment horizontal="center" vertical="center"/>
    </xf>
    <xf numFmtId="169" fontId="39" fillId="18" borderId="41" xfId="4" applyNumberFormat="1" applyFont="1" applyFill="1" applyBorder="1" applyAlignment="1">
      <alignment horizontal="center" vertical="center"/>
    </xf>
    <xf numFmtId="169" fontId="39" fillId="18" borderId="42" xfId="4" applyNumberFormat="1" applyFont="1" applyFill="1" applyBorder="1" applyAlignment="1">
      <alignment horizontal="center" vertical="center"/>
    </xf>
    <xf numFmtId="169" fontId="39" fillId="18" borderId="43" xfId="4" applyNumberFormat="1" applyFont="1" applyFill="1" applyBorder="1" applyAlignment="1">
      <alignment horizontal="center" vertical="center"/>
    </xf>
    <xf numFmtId="0" fontId="0" fillId="0" borderId="36" xfId="0" applyBorder="1"/>
    <xf numFmtId="0" fontId="0" fillId="0" borderId="37" xfId="0" applyBorder="1"/>
    <xf numFmtId="0" fontId="0" fillId="0" borderId="38" xfId="0" applyBorder="1"/>
    <xf numFmtId="0" fontId="4" fillId="0" borderId="39" xfId="0" applyFont="1" applyBorder="1"/>
    <xf numFmtId="0" fontId="4" fillId="0" borderId="40" xfId="0" applyFont="1" applyBorder="1"/>
    <xf numFmtId="0" fontId="0" fillId="0" borderId="39" xfId="0" applyBorder="1"/>
    <xf numFmtId="0" fontId="0" fillId="0" borderId="40" xfId="0" applyBorder="1"/>
    <xf numFmtId="0" fontId="0" fillId="0" borderId="41" xfId="0" applyBorder="1"/>
    <xf numFmtId="0" fontId="0" fillId="0" borderId="42" xfId="0" applyBorder="1"/>
    <xf numFmtId="0" fontId="0" fillId="0" borderId="43" xfId="0" applyBorder="1"/>
    <xf numFmtId="9" fontId="10" fillId="0" borderId="15" xfId="3" applyFont="1" applyBorder="1" applyAlignment="1" applyProtection="1">
      <alignment horizontal="center" vertical="center"/>
    </xf>
    <xf numFmtId="0" fontId="12" fillId="0" borderId="15" xfId="0" applyFont="1" applyBorder="1" applyAlignment="1" applyProtection="1">
      <alignment vertical="center" wrapText="1"/>
    </xf>
    <xf numFmtId="0" fontId="12" fillId="0" borderId="14" xfId="0" applyFont="1" applyBorder="1" applyAlignment="1" applyProtection="1">
      <alignment vertical="center" wrapText="1"/>
    </xf>
    <xf numFmtId="0" fontId="13" fillId="0" borderId="14" xfId="0" applyFont="1" applyBorder="1" applyAlignment="1" applyProtection="1">
      <alignment vertical="center" wrapText="1"/>
    </xf>
    <xf numFmtId="0" fontId="7" fillId="10" borderId="0" xfId="0" applyFont="1" applyFill="1" applyAlignment="1" applyProtection="1">
      <alignment horizontal="center"/>
    </xf>
    <xf numFmtId="0" fontId="7" fillId="0" borderId="15" xfId="0" applyFont="1" applyFill="1" applyBorder="1" applyAlignment="1" applyProtection="1">
      <alignment horizontal="center" vertical="center"/>
    </xf>
    <xf numFmtId="0" fontId="22" fillId="10" borderId="0" xfId="0" applyFont="1" applyFill="1" applyAlignment="1" applyProtection="1">
      <alignment vertical="center"/>
    </xf>
    <xf numFmtId="0" fontId="10" fillId="10" borderId="0" xfId="0" applyFont="1" applyFill="1" applyAlignment="1" applyProtection="1">
      <alignment vertical="center"/>
    </xf>
    <xf numFmtId="0" fontId="0" fillId="0" borderId="0" xfId="0" applyAlignment="1">
      <alignment horizontal="center"/>
    </xf>
    <xf numFmtId="166" fontId="19" fillId="0" borderId="0" xfId="0" applyNumberFormat="1" applyFont="1" applyProtection="1"/>
    <xf numFmtId="0" fontId="0" fillId="0" borderId="0" xfId="4" applyNumberFormat="1" applyFont="1"/>
    <xf numFmtId="0" fontId="4" fillId="0" borderId="17" xfId="0" applyFont="1" applyBorder="1" applyAlignment="1">
      <alignment wrapText="1"/>
    </xf>
    <xf numFmtId="0" fontId="4" fillId="0" borderId="17" xfId="4" applyNumberFormat="1" applyFont="1" applyBorder="1" applyAlignment="1">
      <alignment wrapText="1"/>
    </xf>
    <xf numFmtId="0" fontId="0" fillId="0" borderId="0" xfId="0" applyAlignment="1">
      <alignment wrapText="1"/>
    </xf>
    <xf numFmtId="44" fontId="0" fillId="0" borderId="0" xfId="1" applyFont="1" applyAlignment="1">
      <alignment horizontal="center"/>
    </xf>
    <xf numFmtId="44" fontId="4" fillId="0" borderId="17" xfId="1" applyFont="1" applyBorder="1" applyAlignment="1">
      <alignment horizontal="center" wrapText="1"/>
    </xf>
    <xf numFmtId="0" fontId="19" fillId="0" borderId="0" xfId="0" applyFont="1" applyAlignment="1">
      <alignment vertical="center"/>
    </xf>
    <xf numFmtId="166" fontId="0" fillId="0" borderId="0" xfId="0" applyNumberFormat="1" applyProtection="1"/>
    <xf numFmtId="0" fontId="41" fillId="0" borderId="0" xfId="5" applyFont="1" applyAlignment="1">
      <alignment horizontal="center"/>
    </xf>
    <xf numFmtId="0" fontId="41" fillId="0" borderId="0" xfId="5" applyFont="1"/>
    <xf numFmtId="0" fontId="41" fillId="0" borderId="0" xfId="6" applyFont="1"/>
    <xf numFmtId="0" fontId="25" fillId="0" borderId="0" xfId="0" applyFont="1"/>
    <xf numFmtId="0" fontId="3" fillId="2" borderId="0" xfId="9" applyFill="1" applyAlignment="1">
      <alignment vertical="top"/>
    </xf>
    <xf numFmtId="0" fontId="3" fillId="2" borderId="0" xfId="9" applyFill="1" applyAlignment="1">
      <alignment vertical="top"/>
    </xf>
    <xf numFmtId="0" fontId="0" fillId="0" borderId="0" xfId="4" applyNumberFormat="1" applyFont="1" applyAlignment="1">
      <alignment wrapText="1"/>
    </xf>
    <xf numFmtId="0" fontId="41" fillId="0" borderId="0" xfId="5" applyFont="1" applyBorder="1" applyAlignment="1">
      <alignment horizontal="center"/>
    </xf>
    <xf numFmtId="0" fontId="41" fillId="0" borderId="0" xfId="5" applyFont="1" applyBorder="1"/>
    <xf numFmtId="0" fontId="0" fillId="0" borderId="0" xfId="0" applyBorder="1"/>
    <xf numFmtId="0" fontId="41" fillId="0" borderId="0" xfId="6" applyFont="1" applyBorder="1"/>
    <xf numFmtId="44" fontId="0" fillId="0" borderId="0" xfId="1" applyFont="1" applyBorder="1" applyAlignment="1">
      <alignment horizontal="center"/>
    </xf>
    <xf numFmtId="0" fontId="0" fillId="0" borderId="0" xfId="4" applyNumberFormat="1" applyFont="1" applyBorder="1"/>
    <xf numFmtId="167" fontId="20" fillId="19" borderId="25" xfId="1" applyNumberFormat="1" applyFont="1" applyFill="1" applyBorder="1" applyAlignment="1" applyProtection="1">
      <alignment horizontal="right" vertical="center"/>
    </xf>
    <xf numFmtId="167" fontId="19" fillId="9" borderId="25" xfId="1" quotePrefix="1" applyNumberFormat="1" applyFont="1" applyFill="1" applyBorder="1" applyAlignment="1" applyProtection="1">
      <alignment horizontal="right" vertical="center"/>
    </xf>
    <xf numFmtId="0" fontId="41" fillId="20" borderId="0" xfId="5" applyFont="1" applyFill="1" applyAlignment="1">
      <alignment horizontal="center"/>
    </xf>
    <xf numFmtId="0" fontId="41" fillId="20" borderId="0" xfId="5" applyFont="1" applyFill="1"/>
    <xf numFmtId="0" fontId="0" fillId="20" borderId="0" xfId="0" applyFill="1"/>
    <xf numFmtId="0" fontId="41" fillId="20" borderId="0" xfId="6" applyFont="1" applyFill="1"/>
    <xf numFmtId="0" fontId="0" fillId="20" borderId="0" xfId="4" applyNumberFormat="1" applyFont="1" applyFill="1"/>
    <xf numFmtId="168" fontId="39" fillId="18" borderId="39" xfId="3" applyNumberFormat="1" applyFont="1" applyFill="1" applyBorder="1" applyAlignment="1">
      <alignment horizontal="center" vertical="center"/>
    </xf>
    <xf numFmtId="168" fontId="39" fillId="18" borderId="15" xfId="3" applyNumberFormat="1" applyFont="1" applyFill="1" applyBorder="1" applyAlignment="1">
      <alignment horizontal="center" vertical="center"/>
    </xf>
    <xf numFmtId="168" fontId="39" fillId="20" borderId="40" xfId="3" applyNumberFormat="1" applyFont="1" applyFill="1" applyBorder="1" applyAlignment="1">
      <alignment horizontal="center" vertical="center"/>
    </xf>
    <xf numFmtId="168" fontId="39" fillId="18" borderId="41" xfId="3" applyNumberFormat="1" applyFont="1" applyFill="1" applyBorder="1" applyAlignment="1">
      <alignment horizontal="center" vertical="center"/>
    </xf>
    <xf numFmtId="168" fontId="39" fillId="18" borderId="42" xfId="3" applyNumberFormat="1" applyFont="1" applyFill="1" applyBorder="1" applyAlignment="1">
      <alignment horizontal="center" vertical="center"/>
    </xf>
    <xf numFmtId="168" fontId="39" fillId="20" borderId="43" xfId="3" applyNumberFormat="1" applyFont="1" applyFill="1" applyBorder="1" applyAlignment="1">
      <alignment horizontal="center" vertical="center"/>
    </xf>
    <xf numFmtId="168" fontId="39" fillId="18" borderId="40" xfId="3" applyNumberFormat="1" applyFont="1" applyFill="1" applyBorder="1" applyAlignment="1">
      <alignment horizontal="center" vertical="center"/>
    </xf>
    <xf numFmtId="168" fontId="18" fillId="3" borderId="1" xfId="3" applyNumberFormat="1" applyFont="1" applyFill="1" applyBorder="1" applyAlignment="1" applyProtection="1">
      <alignment horizontal="center" vertical="center"/>
      <protection locked="0"/>
    </xf>
    <xf numFmtId="44" fontId="0" fillId="21" borderId="0" xfId="1" applyFont="1" applyFill="1" applyAlignment="1">
      <alignment horizontal="center"/>
    </xf>
    <xf numFmtId="0" fontId="13" fillId="0" borderId="0" xfId="0" applyFont="1" applyAlignment="1" applyProtection="1">
      <alignment horizontal="center" vertical="center" textRotation="90"/>
    </xf>
    <xf numFmtId="0" fontId="13" fillId="0" borderId="30" xfId="0" applyFont="1" applyBorder="1" applyAlignment="1" applyProtection="1">
      <alignment horizontal="center" vertical="center" textRotation="90"/>
    </xf>
    <xf numFmtId="0" fontId="0" fillId="0" borderId="0" xfId="0" applyFill="1"/>
    <xf numFmtId="0" fontId="41" fillId="0" borderId="0" xfId="5" applyFont="1" applyFill="1"/>
    <xf numFmtId="0" fontId="41" fillId="0" borderId="0" xfId="6" applyFont="1" applyFill="1"/>
    <xf numFmtId="44" fontId="0" fillId="0" borderId="0" xfId="1" applyFont="1" applyFill="1" applyAlignment="1">
      <alignment horizontal="center"/>
    </xf>
    <xf numFmtId="0" fontId="0" fillId="0" borderId="0" xfId="4" applyNumberFormat="1" applyFont="1" applyFill="1"/>
    <xf numFmtId="0" fontId="0" fillId="13" borderId="0" xfId="0" applyFill="1"/>
    <xf numFmtId="0" fontId="29" fillId="0" borderId="0" xfId="0" applyFont="1" applyAlignment="1">
      <alignment horizontal="left" vertical="top" wrapText="1"/>
    </xf>
    <xf numFmtId="0" fontId="31" fillId="0" borderId="0" xfId="0" applyFont="1" applyAlignment="1">
      <alignment horizontal="center" vertical="top" wrapText="1"/>
    </xf>
    <xf numFmtId="0" fontId="26" fillId="12" borderId="9" xfId="0" applyFont="1" applyFill="1" applyBorder="1" applyAlignment="1">
      <alignment horizontal="center" vertical="center" wrapText="1"/>
    </xf>
    <xf numFmtId="0" fontId="26" fillId="12" borderId="11" xfId="0" applyFont="1" applyFill="1" applyBorder="1" applyAlignment="1">
      <alignment horizontal="center" vertical="center" wrapText="1"/>
    </xf>
    <xf numFmtId="0" fontId="26" fillId="12" borderId="7" xfId="0" applyFont="1" applyFill="1" applyBorder="1" applyAlignment="1">
      <alignment horizontal="center" vertical="center" wrapText="1"/>
    </xf>
    <xf numFmtId="0" fontId="26" fillId="12" borderId="8" xfId="0" applyFont="1" applyFill="1" applyBorder="1" applyAlignment="1">
      <alignment horizontal="center" vertical="center" wrapText="1"/>
    </xf>
    <xf numFmtId="0" fontId="31" fillId="0" borderId="9" xfId="0" applyFont="1" applyBorder="1" applyAlignment="1">
      <alignment horizontal="left" vertical="center" wrapText="1"/>
    </xf>
    <xf numFmtId="0" fontId="31" fillId="0" borderId="10" xfId="0" applyFont="1" applyBorder="1" applyAlignment="1">
      <alignment horizontal="left" vertical="center" wrapText="1"/>
    </xf>
    <xf numFmtId="0" fontId="31" fillId="0" borderId="11" xfId="0" applyFont="1" applyBorder="1" applyAlignment="1">
      <alignment horizontal="left" vertical="center" wrapText="1"/>
    </xf>
    <xf numFmtId="0" fontId="31" fillId="0" borderId="7" xfId="0" applyFont="1" applyBorder="1" applyAlignment="1">
      <alignment horizontal="left" vertical="center" wrapText="1"/>
    </xf>
    <xf numFmtId="0" fontId="31" fillId="0" borderId="12" xfId="0" applyFont="1" applyBorder="1" applyAlignment="1">
      <alignment horizontal="left" vertical="center" wrapText="1"/>
    </xf>
    <xf numFmtId="0" fontId="31" fillId="0" borderId="8" xfId="0" applyFont="1" applyBorder="1" applyAlignment="1">
      <alignment horizontal="left" vertical="center" wrapText="1"/>
    </xf>
    <xf numFmtId="0" fontId="31" fillId="0" borderId="29" xfId="0" applyFont="1" applyBorder="1" applyAlignment="1">
      <alignment horizontal="left" vertical="center" wrapText="1"/>
    </xf>
    <xf numFmtId="0" fontId="28" fillId="0" borderId="29" xfId="0" applyFont="1" applyBorder="1" applyAlignment="1">
      <alignment horizontal="left" vertical="center" wrapText="1"/>
    </xf>
    <xf numFmtId="0" fontId="31" fillId="0" borderId="13" xfId="0" applyFont="1" applyBorder="1" applyAlignment="1">
      <alignment horizontal="left" vertical="center" wrapText="1"/>
    </xf>
    <xf numFmtId="0" fontId="28" fillId="0" borderId="13" xfId="0" applyFont="1" applyBorder="1" applyAlignment="1">
      <alignment horizontal="left" vertical="center" wrapText="1"/>
    </xf>
    <xf numFmtId="0" fontId="33" fillId="2" borderId="7" xfId="2" applyFont="1" applyFill="1" applyBorder="1" applyAlignment="1">
      <alignment horizontal="center" vertical="top" wrapText="1"/>
    </xf>
    <xf numFmtId="0" fontId="33" fillId="2" borderId="12" xfId="2" applyFont="1" applyFill="1" applyBorder="1" applyAlignment="1">
      <alignment horizontal="center" vertical="top" wrapText="1"/>
    </xf>
    <xf numFmtId="0" fontId="18" fillId="0" borderId="0" xfId="0" applyFont="1" applyAlignment="1">
      <alignment horizontal="left" vertical="top" wrapText="1"/>
    </xf>
    <xf numFmtId="0" fontId="4" fillId="0" borderId="0" xfId="0" applyFont="1" applyAlignment="1">
      <alignment horizontal="left" vertical="top" wrapText="1"/>
    </xf>
    <xf numFmtId="0" fontId="34" fillId="11" borderId="2" xfId="0" applyFont="1" applyFill="1" applyBorder="1" applyAlignment="1">
      <alignment horizontal="left" vertical="top"/>
    </xf>
    <xf numFmtId="0" fontId="34" fillId="11" borderId="3" xfId="0" applyFont="1" applyFill="1" applyBorder="1" applyAlignment="1">
      <alignment horizontal="left" vertical="top"/>
    </xf>
    <xf numFmtId="0" fontId="34" fillId="11" borderId="4" xfId="0" applyFont="1" applyFill="1" applyBorder="1" applyAlignment="1">
      <alignment horizontal="left" vertical="top"/>
    </xf>
    <xf numFmtId="0" fontId="31" fillId="2" borderId="2" xfId="0" applyFont="1" applyFill="1" applyBorder="1" applyAlignment="1">
      <alignment horizontal="center" vertical="top" wrapText="1"/>
    </xf>
    <xf numFmtId="0" fontId="31" fillId="2" borderId="3" xfId="0" applyFont="1" applyFill="1" applyBorder="1" applyAlignment="1">
      <alignment horizontal="center" vertical="top" wrapText="1"/>
    </xf>
    <xf numFmtId="0" fontId="31" fillId="2" borderId="4" xfId="0" applyFont="1" applyFill="1" applyBorder="1" applyAlignment="1">
      <alignment horizontal="center" vertical="top" wrapText="1"/>
    </xf>
    <xf numFmtId="0" fontId="20" fillId="11" borderId="2" xfId="2" applyFont="1" applyFill="1" applyBorder="1" applyAlignment="1">
      <alignment horizontal="center" vertical="center" wrapText="1"/>
    </xf>
    <xf numFmtId="0" fontId="20" fillId="11" borderId="3" xfId="2" applyFont="1" applyFill="1" applyBorder="1" applyAlignment="1">
      <alignment horizontal="center" vertical="center" wrapText="1"/>
    </xf>
    <xf numFmtId="0" fontId="20" fillId="11" borderId="4" xfId="2" applyFont="1" applyFill="1" applyBorder="1" applyAlignment="1">
      <alignment horizontal="center" vertical="center" wrapText="1"/>
    </xf>
    <xf numFmtId="0" fontId="0" fillId="0" borderId="7" xfId="0" applyBorder="1"/>
    <xf numFmtId="0" fontId="0" fillId="0" borderId="12" xfId="0" applyBorder="1"/>
    <xf numFmtId="0" fontId="0" fillId="0" borderId="8" xfId="0" applyBorder="1"/>
    <xf numFmtId="0" fontId="7" fillId="0" borderId="15" xfId="0" applyFont="1" applyBorder="1" applyAlignment="1" applyProtection="1">
      <alignment horizontal="center"/>
    </xf>
    <xf numFmtId="0" fontId="14" fillId="0" borderId="19" xfId="0" applyFont="1" applyBorder="1" applyAlignment="1" applyProtection="1">
      <alignment horizontal="center" vertical="center"/>
    </xf>
    <xf numFmtId="0" fontId="14" fillId="0" borderId="20" xfId="0" applyFont="1" applyBorder="1" applyAlignment="1" applyProtection="1">
      <alignment horizontal="center" vertical="center"/>
    </xf>
    <xf numFmtId="0" fontId="13" fillId="0" borderId="20" xfId="0" applyFont="1" applyBorder="1" applyAlignment="1" applyProtection="1">
      <alignment horizontal="center" vertical="center" textRotation="90" wrapText="1"/>
    </xf>
    <xf numFmtId="0" fontId="13" fillId="0" borderId="30" xfId="0" applyFont="1" applyBorder="1" applyAlignment="1" applyProtection="1">
      <alignment horizontal="center" vertical="center" textRotation="90" wrapText="1"/>
    </xf>
    <xf numFmtId="0" fontId="13" fillId="0" borderId="0" xfId="0" applyFont="1" applyAlignment="1" applyProtection="1">
      <alignment horizontal="center" vertical="center" textRotation="90" wrapText="1"/>
    </xf>
    <xf numFmtId="0" fontId="7" fillId="0" borderId="15" xfId="0" applyFont="1" applyBorder="1" applyAlignment="1" applyProtection="1">
      <alignment horizontal="center" vertical="center"/>
    </xf>
    <xf numFmtId="0" fontId="13" fillId="0" borderId="14" xfId="0" applyFont="1" applyBorder="1" applyAlignment="1" applyProtection="1">
      <alignment horizontal="center" vertical="center" textRotation="90"/>
    </xf>
    <xf numFmtId="0" fontId="13" fillId="0" borderId="21" xfId="0" applyFont="1" applyBorder="1" applyAlignment="1" applyProtection="1">
      <alignment horizontal="center" vertical="center" textRotation="90"/>
    </xf>
    <xf numFmtId="0" fontId="13" fillId="0" borderId="18" xfId="0" applyFont="1" applyBorder="1" applyAlignment="1" applyProtection="1">
      <alignment horizontal="center" vertical="center" textRotation="90"/>
    </xf>
    <xf numFmtId="0" fontId="13" fillId="0" borderId="30" xfId="0" applyFont="1" applyBorder="1" applyAlignment="1" applyProtection="1">
      <alignment horizontal="center" vertical="center" textRotation="90"/>
    </xf>
    <xf numFmtId="0" fontId="7" fillId="0" borderId="16" xfId="0" applyFont="1" applyBorder="1" applyAlignment="1" applyProtection="1">
      <alignment horizontal="center" vertical="center"/>
    </xf>
    <xf numFmtId="0" fontId="7" fillId="0" borderId="44" xfId="0" applyFont="1" applyBorder="1" applyAlignment="1" applyProtection="1">
      <alignment horizontal="center" vertical="center"/>
    </xf>
    <xf numFmtId="0" fontId="13" fillId="0" borderId="20" xfId="0" applyFont="1" applyBorder="1" applyAlignment="1" applyProtection="1">
      <alignment horizontal="center" vertical="center" textRotation="90"/>
    </xf>
    <xf numFmtId="0" fontId="0" fillId="0" borderId="30" xfId="0" applyBorder="1" applyAlignment="1">
      <alignment horizontal="center" vertical="center" textRotation="90"/>
    </xf>
    <xf numFmtId="0" fontId="21" fillId="10" borderId="0" xfId="2" applyFont="1" applyFill="1" applyAlignment="1" applyProtection="1">
      <alignment horizontal="center"/>
      <protection locked="0"/>
    </xf>
    <xf numFmtId="0" fontId="13" fillId="0" borderId="15" xfId="0" applyFont="1" applyBorder="1" applyAlignment="1" applyProtection="1">
      <alignment horizontal="center" vertical="center" textRotation="90"/>
    </xf>
    <xf numFmtId="0" fontId="13" fillId="10" borderId="0" xfId="0" applyFont="1" applyFill="1" applyAlignment="1" applyProtection="1">
      <alignment horizontal="center" vertical="center" textRotation="90"/>
    </xf>
    <xf numFmtId="0" fontId="8" fillId="0" borderId="0" xfId="0" applyFont="1" applyFill="1" applyBorder="1" applyAlignment="1" applyProtection="1">
      <alignment horizontal="center"/>
    </xf>
    <xf numFmtId="0" fontId="10" fillId="0" borderId="20" xfId="0" applyFont="1" applyBorder="1" applyAlignment="1" applyProtection="1">
      <alignment horizontal="center" vertical="center"/>
    </xf>
    <xf numFmtId="0" fontId="10" fillId="0" borderId="14" xfId="0" applyFont="1" applyBorder="1" applyAlignment="1" applyProtection="1">
      <alignment horizontal="center" vertical="center"/>
    </xf>
    <xf numFmtId="0" fontId="10" fillId="0" borderId="18" xfId="0" applyFont="1" applyBorder="1" applyAlignment="1" applyProtection="1">
      <alignment horizontal="center" vertical="center"/>
    </xf>
    <xf numFmtId="0" fontId="11" fillId="0" borderId="15" xfId="0" applyFont="1" applyBorder="1" applyAlignment="1" applyProtection="1">
      <alignment horizontal="center" vertical="center"/>
      <protection locked="0"/>
    </xf>
    <xf numFmtId="0" fontId="22" fillId="10" borderId="0" xfId="0" applyFont="1" applyFill="1" applyAlignment="1" applyProtection="1">
      <alignment horizontal="center" wrapText="1"/>
    </xf>
    <xf numFmtId="0" fontId="7" fillId="2" borderId="31" xfId="0" applyFont="1" applyFill="1" applyBorder="1" applyAlignment="1" applyProtection="1">
      <alignment horizontal="center"/>
      <protection locked="0"/>
    </xf>
    <xf numFmtId="0" fontId="7" fillId="2" borderId="32" xfId="0" applyFont="1" applyFill="1" applyBorder="1" applyAlignment="1" applyProtection="1">
      <alignment horizontal="center"/>
      <protection locked="0"/>
    </xf>
    <xf numFmtId="0" fontId="20" fillId="12" borderId="0" xfId="0" applyFont="1" applyFill="1" applyBorder="1" applyAlignment="1" applyProtection="1">
      <alignment horizontal="center" vertical="center" wrapText="1"/>
    </xf>
    <xf numFmtId="0" fontId="18" fillId="0" borderId="33" xfId="0" applyFont="1" applyFill="1" applyBorder="1" applyAlignment="1" applyProtection="1">
      <alignment horizontal="center"/>
    </xf>
    <xf numFmtId="0" fontId="18" fillId="0" borderId="34" xfId="0" applyFont="1" applyFill="1" applyBorder="1" applyAlignment="1" applyProtection="1">
      <alignment horizontal="center"/>
    </xf>
    <xf numFmtId="0" fontId="18" fillId="0" borderId="35" xfId="0" applyFont="1" applyFill="1" applyBorder="1" applyAlignment="1" applyProtection="1">
      <alignment horizontal="center"/>
    </xf>
    <xf numFmtId="0" fontId="18" fillId="0" borderId="2" xfId="0" applyFont="1" applyFill="1" applyBorder="1" applyAlignment="1" applyProtection="1">
      <alignment horizontal="center"/>
    </xf>
    <xf numFmtId="0" fontId="18" fillId="0" borderId="3" xfId="0" applyFont="1" applyFill="1" applyBorder="1" applyAlignment="1" applyProtection="1">
      <alignment horizontal="center"/>
    </xf>
    <xf numFmtId="0" fontId="18" fillId="0" borderId="4" xfId="0" applyFont="1" applyFill="1" applyBorder="1" applyAlignment="1" applyProtection="1">
      <alignment horizontal="center"/>
    </xf>
    <xf numFmtId="0" fontId="20" fillId="12" borderId="10" xfId="0" applyFont="1" applyFill="1" applyBorder="1" applyAlignment="1" applyProtection="1">
      <alignment horizontal="center" vertical="center" wrapText="1"/>
    </xf>
    <xf numFmtId="0" fontId="18" fillId="0" borderId="2" xfId="0" applyFont="1" applyBorder="1" applyAlignment="1" applyProtection="1">
      <alignment horizontal="center"/>
    </xf>
    <xf numFmtId="0" fontId="18" fillId="0" borderId="3" xfId="0" applyFont="1" applyBorder="1" applyAlignment="1" applyProtection="1">
      <alignment horizontal="center"/>
    </xf>
    <xf numFmtId="0" fontId="18" fillId="0" borderId="4" xfId="0" applyFont="1" applyBorder="1" applyAlignment="1" applyProtection="1">
      <alignment horizontal="center"/>
    </xf>
    <xf numFmtId="0" fontId="20" fillId="12" borderId="0" xfId="0" applyFont="1" applyFill="1" applyAlignment="1">
      <alignment horizontal="center" vertical="center" wrapText="1"/>
    </xf>
    <xf numFmtId="0" fontId="18" fillId="0" borderId="2" xfId="0" applyFont="1" applyBorder="1" applyAlignment="1">
      <alignment horizontal="center"/>
    </xf>
    <xf numFmtId="0" fontId="18" fillId="0" borderId="3" xfId="0" applyFont="1" applyBorder="1" applyAlignment="1">
      <alignment horizontal="center"/>
    </xf>
    <xf numFmtId="0" fontId="4" fillId="9" borderId="36" xfId="0" applyFont="1" applyFill="1" applyBorder="1" applyAlignment="1">
      <alignment horizontal="center"/>
    </xf>
    <xf numFmtId="0" fontId="4" fillId="9" borderId="37" xfId="0" applyFont="1" applyFill="1" applyBorder="1" applyAlignment="1">
      <alignment horizontal="center"/>
    </xf>
    <xf numFmtId="0" fontId="4" fillId="9" borderId="38" xfId="0" applyFont="1" applyFill="1" applyBorder="1" applyAlignment="1">
      <alignment horizontal="center"/>
    </xf>
    <xf numFmtId="0" fontId="0" fillId="0" borderId="2" xfId="0" applyBorder="1" applyAlignment="1" applyProtection="1">
      <alignment horizontal="center" vertical="center"/>
      <protection hidden="1"/>
    </xf>
    <xf numFmtId="0" fontId="0" fillId="0" borderId="3" xfId="0"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0" borderId="2" xfId="0" applyBorder="1" applyAlignment="1" applyProtection="1">
      <alignment horizontal="center" vertical="center" wrapText="1"/>
      <protection hidden="1"/>
    </xf>
    <xf numFmtId="0" fontId="0" fillId="0" borderId="3" xfId="0" applyBorder="1" applyAlignment="1" applyProtection="1">
      <alignment horizontal="center" vertical="center" wrapText="1"/>
      <protection hidden="1"/>
    </xf>
    <xf numFmtId="0" fontId="0" fillId="0" borderId="4" xfId="0" applyBorder="1" applyAlignment="1" applyProtection="1">
      <alignment horizontal="center" vertical="center" wrapText="1"/>
      <protection hidden="1"/>
    </xf>
    <xf numFmtId="0" fontId="36" fillId="16" borderId="29" xfId="0" applyFont="1" applyFill="1" applyBorder="1" applyAlignment="1">
      <alignment horizontal="center" vertical="center" wrapText="1"/>
    </xf>
    <xf numFmtId="0" fontId="36" fillId="16" borderId="13" xfId="0" applyFont="1" applyFill="1" applyBorder="1" applyAlignment="1">
      <alignment horizontal="center" vertical="center" wrapText="1"/>
    </xf>
    <xf numFmtId="0" fontId="36" fillId="16" borderId="11" xfId="0" applyFont="1" applyFill="1" applyBorder="1" applyAlignment="1">
      <alignment horizontal="center" vertical="center" wrapText="1"/>
    </xf>
    <xf numFmtId="0" fontId="36" fillId="16" borderId="8" xfId="0" applyFont="1" applyFill="1" applyBorder="1" applyAlignment="1">
      <alignment horizontal="center" vertical="center" wrapText="1"/>
    </xf>
  </cellXfs>
  <cellStyles count="10">
    <cellStyle name="Comma" xfId="4" builtinId="3"/>
    <cellStyle name="Currency" xfId="1" builtinId="4"/>
    <cellStyle name="Hyperlink" xfId="2" builtinId="8"/>
    <cellStyle name="Normal" xfId="0" builtinId="0"/>
    <cellStyle name="Normal 2" xfId="5" xr:uid="{4D9047E8-FB0B-4F34-A420-D7E19A29FD80}"/>
    <cellStyle name="Normal 2 2" xfId="6" xr:uid="{05956AEF-98B5-499A-9497-783AE1CE7164}"/>
    <cellStyle name="Normal 2 3" xfId="9" xr:uid="{413E6EF4-5A3A-4813-875F-B303C1FEC956}"/>
    <cellStyle name="Normal 3" xfId="8" xr:uid="{65F88A57-0EE9-4294-AFA7-CBC06755F3D0}"/>
    <cellStyle name="Normal 4" xfId="7" xr:uid="{F2BE6155-9577-435A-8479-69BD2C9C110C}"/>
    <cellStyle name="Percent" xfId="3" builtinId="5"/>
  </cellStyles>
  <dxfs count="61">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numFmt numFmtId="0" formatCode="General"/>
      <fill>
        <patternFill patternType="solid">
          <fgColor indexed="64"/>
          <bgColor theme="0"/>
        </patternFill>
      </fill>
      <alignment horizontal="general" vertical="top" textRotation="0" wrapText="0" indent="0" justifyLastLine="0" shrinkToFit="0" readingOrder="0"/>
    </dxf>
    <dxf>
      <fill>
        <patternFill patternType="solid">
          <fgColor indexed="64"/>
          <bgColor theme="0"/>
        </patternFill>
      </fill>
      <alignment horizontal="general" vertical="top" textRotation="0" wrapText="0" indent="0" justifyLastLine="0" shrinkToFit="0" readingOrder="0"/>
    </dxf>
    <dxf>
      <fill>
        <patternFill patternType="solid">
          <fgColor indexed="64"/>
          <bgColor theme="0"/>
        </patternFill>
      </fill>
      <alignment horizontal="general" vertical="top" textRotation="0" wrapText="0" indent="0" justifyLastLine="0" shrinkToFit="0" readingOrder="0"/>
    </dxf>
    <dxf>
      <fill>
        <patternFill patternType="solid">
          <fgColor indexed="64"/>
          <bgColor theme="0"/>
        </patternFill>
      </fill>
      <alignment horizontal="general" vertical="top" textRotation="0" wrapText="0" indent="0" justifyLastLine="0" shrinkToFit="0" readingOrder="0"/>
    </dxf>
    <dxf>
      <fill>
        <patternFill patternType="solid">
          <fgColor indexed="64"/>
          <bgColor theme="0"/>
        </patternFill>
      </fill>
      <alignment horizontal="general" vertical="top" textRotation="0" wrapText="0" indent="0" justifyLastLine="0" shrinkToFit="0" readingOrder="0"/>
    </dxf>
    <dxf>
      <fill>
        <patternFill patternType="solid">
          <fgColor indexed="64"/>
          <bgColor theme="0"/>
        </patternFill>
      </fill>
      <alignment horizontal="general" vertical="top" textRotation="0" wrapText="0" indent="0" justifyLastLine="0" shrinkToFit="0" readingOrder="0"/>
    </dxf>
    <dxf>
      <fill>
        <patternFill patternType="solid">
          <fgColor indexed="64"/>
          <bgColor theme="0"/>
        </patternFill>
      </fill>
      <alignment horizontal="general" vertical="top" textRotation="0" wrapText="0" indent="0" justifyLastLine="0" shrinkToFit="0" readingOrder="0"/>
      <border diagonalUp="0" diagonalDown="0" outline="0">
        <left style="thin">
          <color auto="1"/>
        </left>
        <right style="thin">
          <color auto="1"/>
        </right>
        <top/>
        <bottom/>
      </border>
    </dxf>
  </dxfs>
  <tableStyles count="0" defaultTableStyle="TableStyleMedium2" defaultPivotStyle="PivotStyleLight16"/>
  <colors>
    <mruColors>
      <color rgb="FFCC3300"/>
      <color rgb="FFCC202A"/>
      <color rgb="FFFFFF66"/>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gif"/><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83232</xdr:rowOff>
    </xdr:from>
    <xdr:to>
      <xdr:col>12</xdr:col>
      <xdr:colOff>237580</xdr:colOff>
      <xdr:row>7</xdr:row>
      <xdr:rowOff>76200</xdr:rowOff>
    </xdr:to>
    <xdr:sp macro="" textlink="">
      <xdr:nvSpPr>
        <xdr:cNvPr id="2" name="TextBox 1">
          <a:extLst>
            <a:ext uri="{FF2B5EF4-FFF2-40B4-BE49-F238E27FC236}">
              <a16:creationId xmlns:a16="http://schemas.microsoft.com/office/drawing/2014/main" id="{C84A463D-122E-499E-88D5-7C7F114A1BE2}"/>
            </a:ext>
          </a:extLst>
        </xdr:cNvPr>
        <xdr:cNvSpPr txBox="1"/>
      </xdr:nvSpPr>
      <xdr:spPr>
        <a:xfrm>
          <a:off x="0" y="83232"/>
          <a:ext cx="7143205" cy="132646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2400" b="0">
              <a:solidFill>
                <a:srgbClr val="CC202A"/>
              </a:solidFill>
              <a:latin typeface="ChevinBold" panose="02000700000000000000" pitchFamily="2" charset="0"/>
            </a:rPr>
            <a:t>Royal Mail International - External Pricing </a:t>
          </a:r>
          <a:r>
            <a:rPr lang="en-GB" sz="2400" b="0" baseline="0">
              <a:solidFill>
                <a:srgbClr val="CC202A"/>
              </a:solidFill>
              <a:latin typeface="ChevinBold" panose="02000700000000000000" pitchFamily="2" charset="0"/>
            </a:rPr>
            <a:t>Calculator </a:t>
          </a:r>
        </a:p>
        <a:p>
          <a:pPr algn="ctr"/>
          <a:r>
            <a:rPr lang="en-GB" sz="2400" b="0" baseline="0">
              <a:solidFill>
                <a:srgbClr val="CC202A"/>
              </a:solidFill>
              <a:latin typeface="ChevinLight" panose="02000300000000000000" pitchFamily="2" charset="0"/>
            </a:rPr>
            <a:t>July 2026</a:t>
          </a:r>
        </a:p>
      </xdr:txBody>
    </xdr:sp>
    <xdr:clientData/>
  </xdr:twoCellAnchor>
  <xdr:twoCellAnchor>
    <xdr:from>
      <xdr:col>10</xdr:col>
      <xdr:colOff>117587</xdr:colOff>
      <xdr:row>4</xdr:row>
      <xdr:rowOff>57831</xdr:rowOff>
    </xdr:from>
    <xdr:to>
      <xdr:col>11</xdr:col>
      <xdr:colOff>512082</xdr:colOff>
      <xdr:row>8</xdr:row>
      <xdr:rowOff>63016</xdr:rowOff>
    </xdr:to>
    <xdr:pic>
      <xdr:nvPicPr>
        <xdr:cNvPr id="3" name="Picture 19">
          <a:extLst>
            <a:ext uri="{FF2B5EF4-FFF2-40B4-BE49-F238E27FC236}">
              <a16:creationId xmlns:a16="http://schemas.microsoft.com/office/drawing/2014/main" id="{C7ED04BB-D408-4249-8E2D-1716D90AC82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62965" t="34720" r="10442" b="36946"/>
        <a:stretch>
          <a:fillRect/>
        </a:stretch>
      </xdr:blipFill>
      <xdr:spPr bwMode="auto">
        <a:xfrm>
          <a:off x="5804012" y="819831"/>
          <a:ext cx="1004095" cy="7671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13</xdr:col>
      <xdr:colOff>113607</xdr:colOff>
      <xdr:row>0</xdr:row>
      <xdr:rowOff>126274</xdr:rowOff>
    </xdr:from>
    <xdr:to>
      <xdr:col>21</xdr:col>
      <xdr:colOff>441107</xdr:colOff>
      <xdr:row>13</xdr:row>
      <xdr:rowOff>152399</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10305357" y="126274"/>
          <a:ext cx="5331119" cy="3441518"/>
        </a:xfrm>
        <a:prstGeom prst="rect">
          <a:avLst/>
        </a:prstGeom>
      </xdr:spPr>
    </xdr:pic>
    <xdr:clientData/>
  </xdr:twoCellAnchor>
  <xdr:twoCellAnchor editAs="oneCell">
    <xdr:from>
      <xdr:col>11</xdr:col>
      <xdr:colOff>50690</xdr:colOff>
      <xdr:row>1</xdr:row>
      <xdr:rowOff>70757</xdr:rowOff>
    </xdr:from>
    <xdr:to>
      <xdr:col>11</xdr:col>
      <xdr:colOff>1161423</xdr:colOff>
      <xdr:row>5</xdr:row>
      <xdr:rowOff>92529</xdr:rowOff>
    </xdr:to>
    <xdr:pic>
      <xdr:nvPicPr>
        <xdr:cNvPr id="4" name="Picture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148176" y="266700"/>
          <a:ext cx="1124703" cy="88718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10</xdr:col>
      <xdr:colOff>512267</xdr:colOff>
      <xdr:row>2</xdr:row>
      <xdr:rowOff>88044</xdr:rowOff>
    </xdr:from>
    <xdr:to>
      <xdr:col>12</xdr:col>
      <xdr:colOff>238524</xdr:colOff>
      <xdr:row>10</xdr:row>
      <xdr:rowOff>94817</xdr:rowOff>
    </xdr:to>
    <xdr:pic>
      <xdr:nvPicPr>
        <xdr:cNvPr id="2" name="Picture 1">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343553" y="469044"/>
          <a:ext cx="2039471" cy="15307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5432425-B441-48E9-BF45-EDD0DFBE3C23}" name="CountryZonalMapping" displayName="CountryZonalMapping" ref="A1:E458" totalsRowShown="0" headerRowDxfId="60" dataDxfId="59" headerRowCellStyle="Normal 2 3" dataCellStyle="Normal 2 3">
  <autoFilter ref="A1:E458" xr:uid="{55432425-B441-48E9-BF45-EDD0DFBE3C23}"/>
  <tableColumns count="5">
    <tableColumn id="1" xr3:uid="{4D143D05-C5D1-49D5-8CF0-3BD88D0691D3}" name="Country Name" dataDxfId="58" dataCellStyle="Normal 2 3"/>
    <tableColumn id="2" xr3:uid="{4B8F500C-056E-4189-8AA4-FD44E41765CD}" name="ZZDESTCNTRY" dataDxfId="57" dataCellStyle="Normal 2 3"/>
    <tableColumn id="3" xr3:uid="{0165B3C0-EE33-4064-B0A1-20AC12302DEB}" name="MATERIAL" dataDxfId="56" dataCellStyle="Normal 2 3"/>
    <tableColumn id="4" xr3:uid="{C54DC797-BCF6-4BC0-B1DA-048B6530BC85}" name="ZZZONE" dataDxfId="55" dataCellStyle="Normal 2 3"/>
    <tableColumn id="5" xr3:uid="{F30183AD-23EE-48C9-A134-81B028413375}" name="Country Name from Zonal Code" dataDxfId="54" dataCellStyle="Normal 2 3"/>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table" Target="../tables/table1.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074CC8-AB35-4F80-92F4-FBA386E3D767}">
  <sheetPr>
    <tabColor rgb="FFFFC000"/>
  </sheetPr>
  <dimension ref="A1:R71"/>
  <sheetViews>
    <sheetView showGridLines="0" topLeftCell="A19" zoomScale="75" zoomScaleNormal="75" workbookViewId="0">
      <selection activeCell="B12" sqref="B12:P12"/>
    </sheetView>
  </sheetViews>
  <sheetFormatPr defaultColWidth="0" defaultRowHeight="14.5" customHeight="1" zeroHeight="1" x14ac:dyDescent="0.35"/>
  <cols>
    <col min="1" max="1" width="3.54296875" customWidth="1"/>
    <col min="2" max="2" width="12.81640625" customWidth="1"/>
    <col min="3" max="3" width="11.81640625" customWidth="1"/>
    <col min="4" max="4" width="2.1796875" customWidth="1"/>
    <col min="5" max="17" width="9.1796875" customWidth="1"/>
    <col min="18" max="16384" width="9.1796875" hidden="1"/>
  </cols>
  <sheetData>
    <row r="1" spans="2:16" x14ac:dyDescent="0.35"/>
    <row r="2" spans="2:16" x14ac:dyDescent="0.35"/>
    <row r="3" spans="2:16" x14ac:dyDescent="0.35"/>
    <row r="4" spans="2:16" x14ac:dyDescent="0.35"/>
    <row r="5" spans="2:16" x14ac:dyDescent="0.35"/>
    <row r="6" spans="2:16" x14ac:dyDescent="0.35"/>
    <row r="7" spans="2:16" x14ac:dyDescent="0.35"/>
    <row r="8" spans="2:16" x14ac:dyDescent="0.35"/>
    <row r="9" spans="2:16" x14ac:dyDescent="0.35"/>
    <row r="10" spans="2:16" x14ac:dyDescent="0.35"/>
    <row r="11" spans="2:16" x14ac:dyDescent="0.35"/>
    <row r="12" spans="2:16" ht="310.5" customHeight="1" x14ac:dyDescent="0.35">
      <c r="B12" s="218" t="s">
        <v>887</v>
      </c>
      <c r="C12" s="219"/>
      <c r="D12" s="219"/>
      <c r="E12" s="219"/>
      <c r="F12" s="219"/>
      <c r="G12" s="219"/>
      <c r="H12" s="219"/>
      <c r="I12" s="219"/>
      <c r="J12" s="219"/>
      <c r="K12" s="219"/>
      <c r="L12" s="219"/>
      <c r="M12" s="219"/>
      <c r="N12" s="219"/>
      <c r="O12" s="219"/>
      <c r="P12" s="219"/>
    </row>
    <row r="13" spans="2:16" ht="24.75" customHeight="1" thickBot="1" x14ac:dyDescent="0.4"/>
    <row r="14" spans="2:16" ht="21.75" customHeight="1" thickBot="1" x14ac:dyDescent="0.4">
      <c r="B14" s="220" t="s">
        <v>313</v>
      </c>
      <c r="C14" s="221"/>
      <c r="D14" s="221"/>
      <c r="E14" s="221"/>
      <c r="F14" s="221"/>
      <c r="G14" s="221"/>
      <c r="H14" s="221"/>
      <c r="I14" s="221"/>
      <c r="J14" s="221"/>
      <c r="K14" s="221"/>
      <c r="L14" s="221"/>
      <c r="M14" s="221"/>
      <c r="N14" s="221"/>
      <c r="O14" s="221"/>
      <c r="P14" s="222"/>
    </row>
    <row r="15" spans="2:16" ht="10.4" customHeight="1" thickBot="1" x14ac:dyDescent="0.4"/>
    <row r="16" spans="2:16" ht="39" customHeight="1" thickBot="1" x14ac:dyDescent="0.4">
      <c r="B16" s="223" t="s">
        <v>888</v>
      </c>
      <c r="C16" s="224"/>
      <c r="D16" s="224"/>
      <c r="E16" s="224"/>
      <c r="F16" s="224"/>
      <c r="G16" s="224"/>
      <c r="H16" s="224"/>
      <c r="I16" s="224"/>
      <c r="J16" s="224"/>
      <c r="K16" s="224"/>
      <c r="L16" s="224"/>
      <c r="M16" s="224"/>
      <c r="N16" s="224"/>
      <c r="O16" s="224"/>
      <c r="P16" s="225"/>
    </row>
    <row r="17" spans="2:16" ht="23.15" customHeight="1" thickBot="1" x14ac:dyDescent="0.4">
      <c r="B17" s="226" t="s">
        <v>315</v>
      </c>
      <c r="C17" s="227"/>
      <c r="D17" s="227"/>
      <c r="E17" s="227"/>
      <c r="F17" s="227"/>
      <c r="G17" s="227"/>
      <c r="H17" s="227"/>
      <c r="I17" s="227"/>
      <c r="J17" s="227"/>
      <c r="K17" s="227"/>
      <c r="L17" s="227"/>
      <c r="M17" s="227"/>
      <c r="N17" s="227"/>
      <c r="O17" s="227"/>
      <c r="P17" s="228"/>
    </row>
    <row r="18" spans="2:16" ht="15" customHeight="1" thickBot="1" x14ac:dyDescent="0.4"/>
    <row r="19" spans="2:16" ht="218.15" customHeight="1" x14ac:dyDescent="0.35">
      <c r="B19" s="202" t="s">
        <v>312</v>
      </c>
      <c r="C19" s="203"/>
      <c r="E19" s="206" t="s">
        <v>889</v>
      </c>
      <c r="F19" s="207"/>
      <c r="G19" s="207"/>
      <c r="H19" s="207"/>
      <c r="I19" s="207"/>
      <c r="J19" s="207"/>
      <c r="K19" s="207"/>
      <c r="L19" s="207"/>
      <c r="M19" s="207"/>
      <c r="N19" s="207"/>
      <c r="O19" s="207"/>
      <c r="P19" s="208"/>
    </row>
    <row r="20" spans="2:16" ht="18.75" customHeight="1" thickBot="1" x14ac:dyDescent="0.4">
      <c r="B20" s="204"/>
      <c r="C20" s="205"/>
      <c r="E20" s="229"/>
      <c r="F20" s="230"/>
      <c r="G20" s="230"/>
      <c r="H20" s="230"/>
      <c r="I20" s="230"/>
      <c r="J20" s="230"/>
      <c r="K20" s="230"/>
      <c r="L20" s="230"/>
      <c r="M20" s="230"/>
      <c r="N20" s="230"/>
      <c r="O20" s="230"/>
      <c r="P20" s="231"/>
    </row>
    <row r="21" spans="2:16" x14ac:dyDescent="0.35"/>
    <row r="22" spans="2:16" ht="15" thickBot="1" x14ac:dyDescent="0.4"/>
    <row r="23" spans="2:16" ht="125.5" customHeight="1" x14ac:dyDescent="0.35">
      <c r="B23" s="202" t="s">
        <v>882</v>
      </c>
      <c r="C23" s="203"/>
      <c r="E23" s="206" t="s">
        <v>890</v>
      </c>
      <c r="F23" s="207"/>
      <c r="G23" s="207"/>
      <c r="H23" s="207"/>
      <c r="I23" s="207"/>
      <c r="J23" s="207"/>
      <c r="K23" s="207"/>
      <c r="L23" s="207"/>
      <c r="M23" s="207"/>
      <c r="N23" s="207"/>
      <c r="O23" s="207"/>
      <c r="P23" s="208"/>
    </row>
    <row r="24" spans="2:16" ht="17.149999999999999" customHeight="1" thickBot="1" x14ac:dyDescent="0.4">
      <c r="B24" s="204"/>
      <c r="C24" s="205"/>
      <c r="E24" s="209"/>
      <c r="F24" s="210"/>
      <c r="G24" s="210"/>
      <c r="H24" s="210"/>
      <c r="I24" s="210"/>
      <c r="J24" s="210"/>
      <c r="K24" s="210"/>
      <c r="L24" s="210"/>
      <c r="M24" s="210"/>
      <c r="N24" s="210"/>
      <c r="O24" s="210"/>
      <c r="P24" s="211"/>
    </row>
    <row r="25" spans="2:16" ht="15" thickBot="1" x14ac:dyDescent="0.4"/>
    <row r="26" spans="2:16" ht="143.15" customHeight="1" x14ac:dyDescent="0.35">
      <c r="B26" s="202" t="s">
        <v>881</v>
      </c>
      <c r="C26" s="203"/>
      <c r="E26" s="212" t="s">
        <v>891</v>
      </c>
      <c r="F26" s="213"/>
      <c r="G26" s="213"/>
      <c r="H26" s="213"/>
      <c r="I26" s="213"/>
      <c r="J26" s="213"/>
      <c r="K26" s="213"/>
      <c r="L26" s="213"/>
      <c r="M26" s="213"/>
      <c r="N26" s="213"/>
      <c r="O26" s="213"/>
      <c r="P26" s="213"/>
    </row>
    <row r="27" spans="2:16" ht="17.149999999999999" customHeight="1" thickBot="1" x14ac:dyDescent="0.4">
      <c r="B27" s="204"/>
      <c r="C27" s="205"/>
      <c r="E27" s="214"/>
      <c r="F27" s="215"/>
      <c r="G27" s="215"/>
      <c r="H27" s="215"/>
      <c r="I27" s="215"/>
      <c r="J27" s="215"/>
      <c r="K27" s="215"/>
      <c r="L27" s="215"/>
      <c r="M27" s="215"/>
      <c r="N27" s="215"/>
      <c r="O27" s="215"/>
      <c r="P27" s="215"/>
    </row>
    <row r="28" spans="2:16" ht="15" thickBot="1" x14ac:dyDescent="0.4"/>
    <row r="29" spans="2:16" ht="118" customHeight="1" x14ac:dyDescent="0.35">
      <c r="B29" s="202" t="s">
        <v>880</v>
      </c>
      <c r="C29" s="203"/>
      <c r="E29" s="212" t="s">
        <v>892</v>
      </c>
      <c r="F29" s="213"/>
      <c r="G29" s="213"/>
      <c r="H29" s="213"/>
      <c r="I29" s="213"/>
      <c r="J29" s="213"/>
      <c r="K29" s="213"/>
      <c r="L29" s="213"/>
      <c r="M29" s="213"/>
      <c r="N29" s="213"/>
      <c r="O29" s="213"/>
      <c r="P29" s="213"/>
    </row>
    <row r="30" spans="2:16" ht="17.149999999999999" customHeight="1" thickBot="1" x14ac:dyDescent="0.4">
      <c r="B30" s="204"/>
      <c r="C30" s="205"/>
      <c r="E30" s="216" t="s">
        <v>244</v>
      </c>
      <c r="F30" s="217"/>
      <c r="G30" s="217"/>
      <c r="H30" s="217"/>
      <c r="I30" s="217"/>
      <c r="J30" s="217"/>
      <c r="K30" s="217"/>
      <c r="L30" s="217"/>
      <c r="M30" s="217"/>
      <c r="N30" s="217"/>
      <c r="O30" s="217"/>
      <c r="P30" s="217"/>
    </row>
    <row r="31" spans="2:16" ht="15.75" customHeight="1" x14ac:dyDescent="0.35"/>
    <row r="32" spans="2:16" ht="256.5" customHeight="1" x14ac:dyDescent="0.35">
      <c r="B32" s="200" t="s">
        <v>879</v>
      </c>
      <c r="C32" s="200"/>
      <c r="D32" s="200"/>
      <c r="E32" s="200"/>
      <c r="F32" s="200"/>
      <c r="G32" s="200"/>
      <c r="H32" s="200"/>
      <c r="I32" s="200"/>
      <c r="J32" s="200"/>
      <c r="K32" s="200"/>
      <c r="L32" s="200"/>
      <c r="M32" s="200"/>
      <c r="N32" s="200"/>
      <c r="O32" s="200"/>
      <c r="P32" s="200"/>
    </row>
    <row r="33" spans="2:18" x14ac:dyDescent="0.35"/>
    <row r="34" spans="2:18" ht="18" customHeight="1" x14ac:dyDescent="0.35">
      <c r="B34" s="201" t="s">
        <v>893</v>
      </c>
      <c r="C34" s="201"/>
      <c r="D34" s="201"/>
      <c r="E34" s="201"/>
      <c r="F34" s="201"/>
      <c r="G34" s="201"/>
      <c r="H34" s="201"/>
      <c r="I34" s="201"/>
      <c r="J34" s="201"/>
      <c r="K34" s="201"/>
      <c r="L34" s="201"/>
      <c r="M34" s="201"/>
      <c r="N34" s="201"/>
      <c r="O34" s="201"/>
      <c r="P34" s="201"/>
      <c r="Q34" s="40"/>
      <c r="R34" s="40"/>
    </row>
    <row r="35" spans="2:18" ht="18" customHeight="1" x14ac:dyDescent="0.35">
      <c r="B35" s="201"/>
      <c r="C35" s="201"/>
      <c r="D35" s="201"/>
      <c r="E35" s="201"/>
      <c r="F35" s="201"/>
      <c r="G35" s="201"/>
      <c r="H35" s="201"/>
      <c r="I35" s="201"/>
      <c r="J35" s="201"/>
      <c r="K35" s="201"/>
      <c r="L35" s="201"/>
      <c r="M35" s="201"/>
      <c r="N35" s="201"/>
      <c r="O35" s="201"/>
      <c r="P35" s="201"/>
      <c r="Q35" s="40"/>
      <c r="R35" s="40"/>
    </row>
    <row r="36" spans="2:18" x14ac:dyDescent="0.35"/>
    <row r="37" spans="2:18" x14ac:dyDescent="0.35"/>
    <row r="38" spans="2:18" x14ac:dyDescent="0.35"/>
    <row r="39" spans="2:18" x14ac:dyDescent="0.35"/>
    <row r="40" spans="2:18" x14ac:dyDescent="0.35"/>
    <row r="41" spans="2:18" x14ac:dyDescent="0.35"/>
    <row r="42" spans="2:18" x14ac:dyDescent="0.35"/>
    <row r="71" x14ac:dyDescent="0.35"/>
  </sheetData>
  <sheetProtection selectLockedCells="1"/>
  <mergeCells count="17">
    <mergeCell ref="B12:P12"/>
    <mergeCell ref="B14:P14"/>
    <mergeCell ref="B16:P16"/>
    <mergeCell ref="B17:P17"/>
    <mergeCell ref="B19:C20"/>
    <mergeCell ref="E19:P19"/>
    <mergeCell ref="E20:P20"/>
    <mergeCell ref="B32:P32"/>
    <mergeCell ref="B34:P35"/>
    <mergeCell ref="B23:C24"/>
    <mergeCell ref="E23:P24"/>
    <mergeCell ref="B26:C27"/>
    <mergeCell ref="E26:P26"/>
    <mergeCell ref="E27:P27"/>
    <mergeCell ref="B29:C30"/>
    <mergeCell ref="E29:P29"/>
    <mergeCell ref="E30:P30"/>
  </mergeCells>
  <hyperlinks>
    <hyperlink ref="B17:P17" location="Quick_Reference!A1" display="For the ready reckoner please click here" xr:uid="{29197695-64C4-41D9-A98A-9CC35B393444}"/>
  </hyperlinks>
  <pageMargins left="0.7" right="0.7" top="0.75" bottom="0.75" header="0.3" footer="0.3"/>
  <pageSetup paperSize="9" orientation="portrait" horizontalDpi="203" verticalDpi="203" r:id="rId1"/>
  <headerFooter>
    <oddFooter>&amp;L&amp;1#&amp;"Calibri"&amp;10&amp;K000000Classified: RMG – Internal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CC202A"/>
  </sheetPr>
  <dimension ref="A1:AH66"/>
  <sheetViews>
    <sheetView showGridLines="0" tabSelected="1" zoomScale="70" zoomScaleNormal="70" workbookViewId="0">
      <pane ySplit="9" topLeftCell="A33" activePane="bottomLeft" state="frozen"/>
      <selection activeCell="M92" sqref="M92"/>
      <selection pane="bottomLeft" activeCell="E4" sqref="E4:E5"/>
    </sheetView>
  </sheetViews>
  <sheetFormatPr defaultColWidth="7.1796875" defaultRowHeight="14" x14ac:dyDescent="0.3"/>
  <cols>
    <col min="1" max="1" width="1.81640625" style="42" customWidth="1"/>
    <col min="2" max="2" width="8.1796875" style="42" customWidth="1"/>
    <col min="3" max="3" width="7.453125" style="42" customWidth="1"/>
    <col min="4" max="4" width="34.54296875" style="42" customWidth="1"/>
    <col min="5" max="5" width="16.54296875" style="42" customWidth="1"/>
    <col min="6" max="6" width="1.81640625" style="42" customWidth="1"/>
    <col min="7" max="7" width="12.81640625" style="42" customWidth="1"/>
    <col min="8" max="8" width="15.81640625" style="42" bestFit="1" customWidth="1"/>
    <col min="9" max="9" width="15.81640625" style="42" customWidth="1"/>
    <col min="10" max="10" width="14.1796875" style="42" bestFit="1" customWidth="1"/>
    <col min="11" max="11" width="1.81640625" style="42" customWidth="1"/>
    <col min="12" max="12" width="17.81640625" style="42" customWidth="1"/>
    <col min="13" max="13" width="1.81640625" style="42" customWidth="1"/>
    <col min="14" max="22" width="9.1796875" style="42" customWidth="1"/>
    <col min="23" max="113" width="7.1796875" style="42" customWidth="1"/>
    <col min="114" max="16384" width="7.1796875" style="42"/>
  </cols>
  <sheetData>
    <row r="1" spans="1:34" ht="14.5" x14ac:dyDescent="0.35">
      <c r="A1" s="247" t="s">
        <v>1</v>
      </c>
      <c r="B1" s="247"/>
      <c r="C1" s="247"/>
      <c r="D1" s="247"/>
      <c r="E1" s="51"/>
      <c r="F1" s="51"/>
      <c r="G1" s="51"/>
      <c r="H1" s="51"/>
      <c r="I1" s="51"/>
      <c r="J1" s="51"/>
      <c r="K1" s="51"/>
      <c r="L1" s="51"/>
      <c r="M1" s="50"/>
      <c r="N1" s="50"/>
      <c r="O1" s="50"/>
      <c r="P1" s="50"/>
      <c r="Q1" s="50"/>
      <c r="R1" s="50"/>
      <c r="S1" s="50"/>
      <c r="T1" s="50"/>
      <c r="U1" s="50"/>
      <c r="V1" s="50"/>
      <c r="AG1" s="43" t="s">
        <v>299</v>
      </c>
      <c r="AH1" s="44">
        <v>0.12</v>
      </c>
    </row>
    <row r="2" spans="1:34" ht="20.5" x14ac:dyDescent="0.45">
      <c r="A2" s="50"/>
      <c r="B2" s="50"/>
      <c r="C2" s="250" t="s">
        <v>314</v>
      </c>
      <c r="D2" s="250"/>
      <c r="E2" s="250"/>
      <c r="F2" s="51"/>
      <c r="G2" s="50"/>
      <c r="H2" s="50"/>
      <c r="I2" s="50"/>
      <c r="J2" s="50"/>
      <c r="K2" s="50"/>
      <c r="L2" s="50"/>
      <c r="M2" s="50"/>
      <c r="N2" s="50"/>
      <c r="O2" s="50"/>
      <c r="P2" s="50"/>
      <c r="Q2" s="50"/>
      <c r="R2" s="50"/>
      <c r="S2" s="50"/>
      <c r="T2" s="50"/>
      <c r="U2" s="50"/>
      <c r="V2" s="50"/>
    </row>
    <row r="3" spans="1:34" x14ac:dyDescent="0.3">
      <c r="A3" s="50"/>
      <c r="B3" s="50"/>
      <c r="C3" s="50"/>
      <c r="D3" s="50"/>
      <c r="E3" s="50"/>
      <c r="F3" s="51"/>
      <c r="G3" s="50"/>
      <c r="H3" s="50"/>
      <c r="I3" s="50"/>
      <c r="J3" s="50"/>
      <c r="K3" s="50"/>
      <c r="L3" s="50"/>
      <c r="M3" s="50"/>
      <c r="N3" s="50"/>
      <c r="O3" s="50"/>
      <c r="P3" s="50"/>
      <c r="Q3" s="50"/>
      <c r="R3" s="50"/>
      <c r="S3" s="50"/>
      <c r="T3" s="50"/>
      <c r="U3" s="50"/>
      <c r="V3" s="50"/>
    </row>
    <row r="4" spans="1:34" x14ac:dyDescent="0.3">
      <c r="A4" s="50"/>
      <c r="B4" s="50"/>
      <c r="C4" s="251" t="s">
        <v>355</v>
      </c>
      <c r="D4" s="252"/>
      <c r="E4" s="256" t="s">
        <v>87</v>
      </c>
      <c r="F4" s="51"/>
      <c r="G4" s="255"/>
      <c r="H4" s="255"/>
      <c r="I4" s="255"/>
      <c r="J4" s="255"/>
      <c r="K4" s="50"/>
      <c r="L4" s="50"/>
      <c r="M4" s="50"/>
      <c r="N4" s="50"/>
      <c r="O4" s="50"/>
      <c r="P4" s="50"/>
      <c r="Q4" s="50"/>
      <c r="R4" s="50"/>
      <c r="S4" s="50"/>
      <c r="T4" s="50"/>
      <c r="U4" s="50"/>
      <c r="V4" s="50"/>
    </row>
    <row r="5" spans="1:34" x14ac:dyDescent="0.3">
      <c r="A5" s="50"/>
      <c r="B5" s="50"/>
      <c r="C5" s="253"/>
      <c r="D5" s="253"/>
      <c r="E5" s="257"/>
      <c r="F5" s="51"/>
      <c r="G5" s="255"/>
      <c r="H5" s="255"/>
      <c r="I5" s="255"/>
      <c r="J5" s="255"/>
      <c r="K5" s="50"/>
      <c r="L5" s="50"/>
      <c r="M5" s="50"/>
      <c r="N5" s="50"/>
      <c r="O5" s="50"/>
      <c r="P5" s="50"/>
      <c r="Q5" s="50"/>
      <c r="R5" s="50"/>
      <c r="S5" s="50"/>
      <c r="T5" s="50"/>
      <c r="U5" s="50"/>
      <c r="V5" s="50"/>
    </row>
    <row r="6" spans="1:34" ht="14.5" x14ac:dyDescent="0.35">
      <c r="A6" s="50"/>
      <c r="B6" s="64"/>
      <c r="C6" s="251" t="s">
        <v>301</v>
      </c>
      <c r="D6" s="252"/>
      <c r="E6" s="254">
        <v>2000</v>
      </c>
      <c r="F6" s="51"/>
      <c r="G6" s="255"/>
      <c r="H6" s="255"/>
      <c r="I6" s="255"/>
      <c r="J6" s="255"/>
      <c r="K6" s="50"/>
      <c r="L6" s="50"/>
      <c r="M6" s="50"/>
      <c r="N6" s="50"/>
      <c r="O6" s="50"/>
      <c r="P6" s="50"/>
      <c r="Q6" s="50"/>
      <c r="R6" s="50"/>
      <c r="S6" s="50"/>
      <c r="T6" s="50"/>
      <c r="U6" s="50"/>
      <c r="V6" s="50"/>
    </row>
    <row r="7" spans="1:34" x14ac:dyDescent="0.3">
      <c r="A7" s="50"/>
      <c r="B7" s="50"/>
      <c r="C7" s="253"/>
      <c r="D7" s="253"/>
      <c r="E7" s="254"/>
      <c r="F7" s="51"/>
      <c r="G7" s="50"/>
      <c r="H7" s="50"/>
      <c r="I7" s="50"/>
      <c r="J7" s="50"/>
      <c r="K7" s="50"/>
      <c r="L7" s="50"/>
      <c r="M7" s="50"/>
      <c r="N7" s="50"/>
      <c r="O7" s="50"/>
      <c r="P7" s="50"/>
      <c r="Q7" s="50"/>
      <c r="R7" s="50"/>
      <c r="S7" s="50"/>
      <c r="T7" s="50"/>
      <c r="U7" s="50"/>
      <c r="V7" s="50"/>
    </row>
    <row r="8" spans="1:34" x14ac:dyDescent="0.3">
      <c r="A8" s="50"/>
      <c r="B8" s="50"/>
      <c r="C8" s="251" t="s">
        <v>694</v>
      </c>
      <c r="D8" s="252"/>
      <c r="E8" s="254">
        <v>1</v>
      </c>
      <c r="F8" s="51"/>
      <c r="G8" s="50"/>
      <c r="H8" s="50"/>
      <c r="I8" s="50"/>
      <c r="J8" s="50"/>
      <c r="K8" s="50"/>
      <c r="L8" s="50"/>
      <c r="M8" s="50"/>
      <c r="N8" s="50"/>
      <c r="O8" s="50"/>
      <c r="P8" s="50"/>
      <c r="Q8" s="50"/>
      <c r="R8" s="50"/>
      <c r="S8" s="50"/>
      <c r="T8" s="50"/>
      <c r="U8" s="50"/>
      <c r="V8" s="50"/>
    </row>
    <row r="9" spans="1:34" x14ac:dyDescent="0.3">
      <c r="A9" s="50"/>
      <c r="B9" s="50"/>
      <c r="C9" s="253"/>
      <c r="D9" s="253"/>
      <c r="E9" s="254"/>
      <c r="F9" s="50"/>
      <c r="G9" s="50"/>
      <c r="H9" s="50"/>
      <c r="I9" s="50"/>
      <c r="J9" s="50"/>
      <c r="K9" s="50"/>
      <c r="L9" s="50"/>
      <c r="M9" s="50"/>
      <c r="N9" s="50"/>
      <c r="O9" s="50"/>
      <c r="P9" s="50"/>
      <c r="Q9" s="50"/>
      <c r="R9" s="50"/>
      <c r="S9" s="50"/>
      <c r="T9" s="50"/>
      <c r="U9" s="50"/>
      <c r="V9" s="50"/>
    </row>
    <row r="10" spans="1:34" x14ac:dyDescent="0.3">
      <c r="A10" s="50"/>
      <c r="B10" s="50"/>
      <c r="C10" s="50"/>
      <c r="D10" s="50"/>
      <c r="E10" s="50"/>
      <c r="F10" s="51"/>
      <c r="G10" s="50"/>
      <c r="H10" s="50"/>
      <c r="I10" s="50"/>
      <c r="J10" s="50"/>
      <c r="K10" s="50"/>
      <c r="L10" s="50"/>
      <c r="M10" s="50"/>
      <c r="N10" s="50"/>
      <c r="O10" s="50"/>
      <c r="P10" s="50"/>
      <c r="Q10" s="50"/>
      <c r="R10" s="50"/>
      <c r="S10" s="50"/>
      <c r="T10" s="50"/>
      <c r="U10" s="50"/>
      <c r="V10" s="50"/>
    </row>
    <row r="11" spans="1:34" ht="49.5" x14ac:dyDescent="0.3">
      <c r="A11" s="50"/>
      <c r="B11" s="50"/>
      <c r="C11" s="233" t="s">
        <v>374</v>
      </c>
      <c r="D11" s="234"/>
      <c r="E11" s="45" t="s">
        <v>304</v>
      </c>
      <c r="F11" s="51"/>
      <c r="G11" s="121" t="s">
        <v>302</v>
      </c>
      <c r="H11" s="121" t="s">
        <v>303</v>
      </c>
      <c r="I11" s="122" t="s">
        <v>680</v>
      </c>
      <c r="J11" s="120" t="s">
        <v>375</v>
      </c>
      <c r="K11" s="149"/>
      <c r="L11" s="120" t="s">
        <v>875</v>
      </c>
      <c r="M11" s="50"/>
      <c r="N11" s="50"/>
      <c r="O11" s="50"/>
      <c r="P11" s="50"/>
      <c r="Q11" s="50"/>
      <c r="R11" s="50"/>
      <c r="S11" s="50"/>
      <c r="T11" s="50"/>
      <c r="U11" s="50"/>
      <c r="V11" s="50"/>
    </row>
    <row r="12" spans="1:34" ht="19" x14ac:dyDescent="0.45">
      <c r="A12" s="50"/>
      <c r="B12" s="50"/>
      <c r="C12" s="60"/>
      <c r="D12" s="60"/>
      <c r="E12" s="61"/>
      <c r="F12" s="51"/>
      <c r="G12" s="62"/>
      <c r="H12" s="62"/>
      <c r="I12" s="62"/>
      <c r="J12" s="63"/>
      <c r="K12" s="50"/>
      <c r="L12" s="63"/>
      <c r="M12" s="50"/>
      <c r="N12" s="50"/>
      <c r="O12" s="50"/>
      <c r="P12" s="50"/>
      <c r="Q12" s="50"/>
      <c r="R12" s="50"/>
      <c r="S12" s="50"/>
      <c r="T12" s="50"/>
      <c r="U12" s="50"/>
      <c r="V12" s="50"/>
    </row>
    <row r="13" spans="1:34" ht="36" customHeight="1" x14ac:dyDescent="0.3">
      <c r="A13" s="50"/>
      <c r="B13" s="248" t="s">
        <v>287</v>
      </c>
      <c r="C13" s="238" t="str">
        <f>INDEX('Product List'!B:B, MATCH($E13, 'Product List'!A:A, FALSE), 1)</f>
        <v>INTL Business-PC-MaxSort-LTR</v>
      </c>
      <c r="D13" s="238"/>
      <c r="E13" s="150" t="s">
        <v>240</v>
      </c>
      <c r="F13" s="51"/>
      <c r="G13" s="48">
        <f>SUMIFS(Prices!G:G,Prices!$A:$A,$E$4,Prices!$D:$D,$E13,Prices!$I:$I,"0-100g")</f>
        <v>0.05</v>
      </c>
      <c r="H13" s="48">
        <f>SUMIFS(Prices!H:H,Prices!$A:$A,$E$4,Prices!$D:$D,$E13,Prices!$I:$I,"0-100g")</f>
        <v>12.3</v>
      </c>
      <c r="I13" s="145">
        <f>IFERROR((INDEX(VRDs!$H$3:$J$13, MATCH($E13, VRDs!$A$3:$A$13, 0), MATCH($E$8, INDEX(VRDs!$E$3:$G$13, MATCH($E13, VRDs!$A$3:$A$13, 0), 0), 1))),0)</f>
        <v>0</v>
      </c>
      <c r="J13" s="49">
        <f>(G13+(H13*$E$6/1000))*(1-I13)</f>
        <v>24.650000000000002</v>
      </c>
      <c r="K13" s="50"/>
      <c r="L13" s="48">
        <f>J13*(1+$AH$1)</f>
        <v>27.608000000000004</v>
      </c>
      <c r="M13" s="50"/>
      <c r="N13" s="50"/>
      <c r="O13" s="50"/>
      <c r="P13" s="50"/>
      <c r="Q13" s="50"/>
      <c r="R13" s="50"/>
      <c r="S13" s="50"/>
      <c r="T13" s="50"/>
      <c r="U13" s="50"/>
      <c r="V13" s="50"/>
    </row>
    <row r="14" spans="1:34" ht="36" customHeight="1" x14ac:dyDescent="0.3">
      <c r="A14" s="50"/>
      <c r="B14" s="248"/>
      <c r="C14" s="238" t="str">
        <f>INDEX('Product List'!B:B, MATCH($E14, 'Product List'!A:A, FALSE), 1)</f>
        <v>INTL Business-PC-Untracked-LTR</v>
      </c>
      <c r="D14" s="238"/>
      <c r="E14" s="150" t="s">
        <v>238</v>
      </c>
      <c r="F14" s="51"/>
      <c r="G14" s="48">
        <f>SUMIFS(Prices!G:G,Prices!$A:$A,$E$4,Prices!$D:$D,$E14,Prices!$I:$I,"0-100g")</f>
        <v>0.23</v>
      </c>
      <c r="H14" s="48">
        <f>SUMIFS(Prices!H:H,Prices!$A:$A,$E$4,Prices!$D:$D,$E14,Prices!$I:$I,"0-100g")</f>
        <v>17.59</v>
      </c>
      <c r="I14" s="145">
        <f>IFERROR((INDEX(VRDs!$H$3:$J$13, MATCH($E14, VRDs!$A$3:$A$13, 0), MATCH($E$8, INDEX(VRDs!$E$3:$G$13, MATCH($E14, VRDs!$A$3:$A$13, 0), 0), 1))),0)</f>
        <v>0</v>
      </c>
      <c r="J14" s="49">
        <f t="shared" ref="J14" si="0">(G14+(H14*$E$6/1000))*(1-I14)</f>
        <v>35.409999999999997</v>
      </c>
      <c r="K14" s="50"/>
      <c r="L14" s="48">
        <f>J14*(1+$AH$1)</f>
        <v>39.659199999999998</v>
      </c>
      <c r="M14" s="50"/>
      <c r="N14" s="50"/>
      <c r="O14" s="50"/>
      <c r="P14" s="50"/>
      <c r="Q14" s="50"/>
      <c r="R14" s="50"/>
      <c r="S14" s="50"/>
      <c r="T14" s="50"/>
      <c r="U14" s="50"/>
      <c r="V14" s="50"/>
    </row>
    <row r="15" spans="1:34" ht="16.5" x14ac:dyDescent="0.4">
      <c r="A15" s="50"/>
      <c r="B15" s="50"/>
      <c r="C15" s="50"/>
      <c r="D15" s="50"/>
      <c r="E15" s="50"/>
      <c r="F15" s="51"/>
      <c r="G15" s="50"/>
      <c r="H15" s="50"/>
      <c r="I15" s="50"/>
      <c r="J15" s="52"/>
      <c r="K15" s="50"/>
      <c r="L15" s="52"/>
      <c r="M15" s="50"/>
      <c r="N15" s="50"/>
      <c r="O15" s="50"/>
      <c r="P15" s="50"/>
      <c r="Q15" s="50"/>
      <c r="R15" s="50"/>
      <c r="S15" s="50"/>
      <c r="T15" s="50"/>
      <c r="U15" s="50"/>
      <c r="V15" s="50"/>
    </row>
    <row r="16" spans="1:34" ht="32.15" customHeight="1" x14ac:dyDescent="0.3">
      <c r="A16" s="249"/>
      <c r="B16" s="242" t="s">
        <v>872</v>
      </c>
      <c r="C16" s="232" t="str">
        <f>INDEX('Product List'!B:B, MATCH($E16, 'Product List'!A:A, FALSE), 1)</f>
        <v>INTL Business-PC-TrkSgn-LTR</v>
      </c>
      <c r="D16" s="232"/>
      <c r="E16" s="46" t="s">
        <v>317</v>
      </c>
      <c r="F16" s="51"/>
      <c r="G16" s="48">
        <f>SUMIFS(Prices!G:G,Prices!$A:$A,$E$4,Prices!$D:$D,$E16,Prices!$I:$I,"0-100g")</f>
        <v>6.53</v>
      </c>
      <c r="H16" s="48">
        <f>SUMIFS(Prices!H:H,Prices!$A:$A,$E$4,Prices!$D:$D,$E16,Prices!$I:$I,"0-100g")</f>
        <v>11.11</v>
      </c>
      <c r="I16" s="58"/>
      <c r="J16" s="49">
        <f>(G16+(H16*$E$6/1000))*(1-I16)</f>
        <v>28.75</v>
      </c>
      <c r="K16" s="50"/>
      <c r="L16" s="48">
        <f>J16*(1+$AH$1)</f>
        <v>32.200000000000003</v>
      </c>
      <c r="M16" s="50"/>
      <c r="N16" s="50"/>
      <c r="O16" s="50"/>
      <c r="P16" s="50"/>
      <c r="Q16" s="50"/>
      <c r="R16" s="50"/>
      <c r="S16" s="50"/>
      <c r="T16" s="50"/>
      <c r="U16" s="50"/>
      <c r="V16" s="50"/>
    </row>
    <row r="17" spans="1:22" ht="16.5" x14ac:dyDescent="0.3">
      <c r="A17" s="50"/>
      <c r="B17" s="50"/>
      <c r="C17" s="53"/>
      <c r="D17" s="54"/>
      <c r="E17" s="55"/>
      <c r="F17" s="51"/>
      <c r="G17" s="57"/>
      <c r="H17" s="58"/>
      <c r="I17" s="58"/>
      <c r="J17" s="59"/>
      <c r="K17" s="50"/>
      <c r="L17" s="59"/>
      <c r="M17" s="50"/>
      <c r="N17" s="50"/>
      <c r="O17" s="50"/>
      <c r="P17" s="50"/>
      <c r="Q17" s="50"/>
      <c r="R17" s="50"/>
      <c r="S17" s="50"/>
      <c r="T17" s="50"/>
      <c r="U17" s="50"/>
      <c r="V17" s="50"/>
    </row>
    <row r="18" spans="1:22" ht="16.5" x14ac:dyDescent="0.3">
      <c r="A18" s="50"/>
      <c r="B18" s="50"/>
      <c r="C18" s="53"/>
      <c r="D18" s="54"/>
      <c r="E18" s="55"/>
      <c r="F18" s="51"/>
      <c r="G18" s="57"/>
      <c r="H18" s="58"/>
      <c r="I18" s="58"/>
      <c r="J18" s="59"/>
      <c r="K18" s="50"/>
      <c r="L18" s="59"/>
      <c r="M18" s="50"/>
      <c r="N18" s="50"/>
      <c r="O18" s="50"/>
      <c r="P18" s="50"/>
      <c r="Q18" s="50"/>
      <c r="R18" s="50"/>
      <c r="S18" s="50"/>
      <c r="T18" s="50"/>
      <c r="U18" s="50"/>
      <c r="V18" s="50"/>
    </row>
    <row r="19" spans="1:22" ht="49.5" x14ac:dyDescent="0.3">
      <c r="A19" s="50"/>
      <c r="B19" s="50"/>
      <c r="C19" s="233" t="s">
        <v>695</v>
      </c>
      <c r="D19" s="234"/>
      <c r="E19" s="45" t="s">
        <v>304</v>
      </c>
      <c r="F19" s="51"/>
      <c r="G19" s="121" t="s">
        <v>302</v>
      </c>
      <c r="H19" s="121" t="s">
        <v>303</v>
      </c>
      <c r="I19" s="122" t="s">
        <v>680</v>
      </c>
      <c r="J19" s="120" t="s">
        <v>375</v>
      </c>
      <c r="K19" s="149"/>
      <c r="L19" s="120" t="s">
        <v>875</v>
      </c>
      <c r="M19" s="149"/>
      <c r="N19" s="50"/>
      <c r="O19" s="50"/>
      <c r="P19" s="50"/>
      <c r="Q19" s="50"/>
      <c r="R19" s="50"/>
      <c r="S19" s="50"/>
      <c r="T19" s="50"/>
      <c r="U19" s="50"/>
      <c r="V19" s="50"/>
    </row>
    <row r="20" spans="1:22" ht="16.5" x14ac:dyDescent="0.4">
      <c r="A20" s="50"/>
      <c r="B20" s="50"/>
      <c r="C20" s="50"/>
      <c r="D20" s="50"/>
      <c r="E20" s="50"/>
      <c r="F20" s="51"/>
      <c r="G20" s="50"/>
      <c r="H20" s="50"/>
      <c r="I20" s="50"/>
      <c r="J20" s="52"/>
      <c r="K20" s="50"/>
      <c r="L20" s="52"/>
      <c r="M20" s="50"/>
      <c r="N20" s="50"/>
      <c r="O20" s="50"/>
      <c r="P20" s="50"/>
      <c r="Q20" s="50"/>
      <c r="R20" s="50"/>
      <c r="S20" s="50"/>
      <c r="T20" s="50"/>
      <c r="U20" s="50"/>
      <c r="V20" s="50"/>
    </row>
    <row r="21" spans="1:22" ht="71.900000000000006" customHeight="1" x14ac:dyDescent="0.3">
      <c r="A21" s="50"/>
      <c r="B21" s="110" t="s">
        <v>287</v>
      </c>
      <c r="C21" s="238" t="str">
        <f>INDEX('Product List'!B:B, MATCH($E21, 'Product List'!A:A, FALSE), 1)</f>
        <v>INTL Business-NPC-Untracked-LLTR</v>
      </c>
      <c r="D21" s="238"/>
      <c r="E21" s="150" t="s">
        <v>278</v>
      </c>
      <c r="F21" s="51"/>
      <c r="G21" s="48">
        <f>IF( $E$4="USA", "",
SUMIFS(Prices!G:G,Prices!$A:$A,$E$4,Prices!$D:$D,$E21,Prices!$I:$I,"0-500g") )</f>
        <v>1.31</v>
      </c>
      <c r="H21" s="48">
        <f>IF( $E$4="USA", "",
SUMIFS(Prices!H:H,Prices!$A:$A,$E$4,Prices!$D:$D,$E21,Prices!$I:$I,"0-500g") )</f>
        <v>15.41</v>
      </c>
      <c r="I21" s="145">
        <f>IF( $E$4="USA", "",
IFERROR((INDEX(VRDs!$H$3:$J$13, MATCH($E21, VRDs!$A$3:$A$13, 0), MATCH($E$8, INDEX(VRDs!$E$3:$G$13, MATCH($E21, VRDs!$A$3:$A$13, 0), 0), 1))),0) )</f>
        <v>0</v>
      </c>
      <c r="J21" s="49">
        <f>IFERROR( (G21+(H21*$E$6/1000))*(1-I21), "")</f>
        <v>32.130000000000003</v>
      </c>
      <c r="K21" s="50"/>
      <c r="L21" s="48">
        <f>IFERROR( J21*(1+$AH$1), "")</f>
        <v>35.985600000000005</v>
      </c>
      <c r="M21" s="50"/>
      <c r="N21" s="50"/>
      <c r="O21" s="50"/>
      <c r="P21" s="50"/>
      <c r="Q21" s="50"/>
      <c r="R21" s="50"/>
      <c r="S21" s="50"/>
      <c r="T21" s="50"/>
      <c r="U21" s="50"/>
      <c r="V21" s="50"/>
    </row>
    <row r="22" spans="1:22" ht="16.5" x14ac:dyDescent="0.4">
      <c r="A22" s="50"/>
      <c r="B22" s="50"/>
      <c r="C22" s="50"/>
      <c r="D22" s="50"/>
      <c r="E22" s="50"/>
      <c r="F22" s="51"/>
      <c r="G22" s="50"/>
      <c r="H22" s="50"/>
      <c r="I22" s="50"/>
      <c r="J22" s="52"/>
      <c r="K22" s="50"/>
      <c r="L22" s="52"/>
      <c r="M22" s="50"/>
      <c r="N22" s="50"/>
      <c r="O22" s="50"/>
      <c r="P22" s="50"/>
      <c r="Q22" s="50"/>
      <c r="R22" s="50"/>
      <c r="S22" s="50"/>
      <c r="T22" s="50"/>
      <c r="U22" s="50"/>
      <c r="V22" s="50"/>
    </row>
    <row r="23" spans="1:22" ht="24.65" customHeight="1" x14ac:dyDescent="0.3">
      <c r="A23" s="115"/>
      <c r="B23" s="239" t="s">
        <v>290</v>
      </c>
      <c r="C23" s="114" t="str">
        <f>INDEX('Product List'!B:B, MATCH($E23, 'Product List'!A:A, FALSE), 1)</f>
        <v>INTL Business-NPC-Trk-LLTR</v>
      </c>
      <c r="D23" s="114"/>
      <c r="E23" s="46" t="s">
        <v>321</v>
      </c>
      <c r="F23" s="51"/>
      <c r="G23" s="48">
        <f>IF( $E$4="USA", "",
SUMIFS(Prices!G:G,Prices!$A:$A,$E$4,Prices!$D:$D,$E23,Prices!$I:$I,"0-500g"))</f>
        <v>0</v>
      </c>
      <c r="H23" s="48">
        <f>IF( $E$4="USA", "",
SUMIFS(Prices!H:H,Prices!$A:$A,$E$4,Prices!$D:$D,$E23,Prices!$I:$I,"0-500g"))</f>
        <v>0</v>
      </c>
      <c r="I23" s="50"/>
      <c r="J23" s="49">
        <f>IF( $E$4="USA", "",
G23+(H23*$E$6/1000))</f>
        <v>0</v>
      </c>
      <c r="K23" s="50"/>
      <c r="L23" s="48">
        <f>IF( $E$4="USA", "",
J23*(1+$AH$1))</f>
        <v>0</v>
      </c>
      <c r="M23" s="50"/>
      <c r="N23" s="50"/>
      <c r="O23" s="50"/>
      <c r="P23" s="50"/>
      <c r="Q23" s="50"/>
      <c r="R23" s="50"/>
      <c r="S23" s="50"/>
      <c r="T23" s="50"/>
      <c r="U23" s="50"/>
      <c r="V23" s="50"/>
    </row>
    <row r="24" spans="1:22" ht="25" customHeight="1" x14ac:dyDescent="0.3">
      <c r="A24" s="115"/>
      <c r="B24" s="240"/>
      <c r="C24" s="114" t="str">
        <f>INDEX('Product List'!B:B, MATCH($E24, 'Product List'!A:A, FALSE), 1)</f>
        <v>INTL Business-NPC-Trk-LLTR (DDP)</v>
      </c>
      <c r="D24" s="114"/>
      <c r="E24" s="46" t="s">
        <v>856</v>
      </c>
      <c r="F24" s="51"/>
      <c r="G24" s="48">
        <f>IF(INDEX('NPC Country Large_Letter'!$B$14:$B$242,MATCH(Quick_Reference!$E$4,'NPC Country Large_Letter'!$C$14:$C$242,0))="PDDP",Quick_Reference!G23,SUMIFS(Prices!G:G,Prices!$A:$A,$E$4,Prices!$D:$D,$E24,Prices!$I:$I,"0-500g"))</f>
        <v>0</v>
      </c>
      <c r="H24" s="48">
        <f>IF(INDEX('NPC Country Large_Letter'!$B$14:$B$242,MATCH(Quick_Reference!$E$4,'NPC Country Large_Letter'!$C$14:$C$242,0))="PDDP",Quick_Reference!H23,SUMIFS(Prices!H:H,Prices!$A:$A,$E$4,Prices!$D:$D,$E24,Prices!$I:$I,"0-500g"))</f>
        <v>0</v>
      </c>
      <c r="I24" s="50"/>
      <c r="J24" s="49">
        <f>G24+(H24*$E$6/1000)</f>
        <v>0</v>
      </c>
      <c r="K24" s="50"/>
      <c r="L24" s="48">
        <f>J24*(1+$AH$1)</f>
        <v>0</v>
      </c>
      <c r="M24" s="50"/>
      <c r="N24" s="50"/>
      <c r="O24" s="50"/>
      <c r="P24" s="50"/>
      <c r="Q24" s="50"/>
      <c r="R24" s="50"/>
      <c r="S24" s="50"/>
      <c r="T24" s="50"/>
      <c r="U24" s="50"/>
      <c r="V24" s="50"/>
    </row>
    <row r="25" spans="1:22" ht="16.5" x14ac:dyDescent="0.4">
      <c r="A25" s="50"/>
      <c r="B25" s="50"/>
      <c r="C25" s="50"/>
      <c r="D25" s="50"/>
      <c r="E25" s="50"/>
      <c r="F25" s="51"/>
      <c r="G25" s="50"/>
      <c r="H25" s="50"/>
      <c r="I25" s="50"/>
      <c r="J25" s="52"/>
      <c r="K25" s="50"/>
      <c r="L25" s="52"/>
      <c r="M25" s="50"/>
      <c r="N25" s="50"/>
      <c r="O25" s="50"/>
      <c r="P25" s="50"/>
      <c r="Q25" s="50"/>
      <c r="R25" s="50"/>
      <c r="S25" s="50"/>
      <c r="T25" s="50"/>
      <c r="U25" s="50"/>
      <c r="V25" s="50"/>
    </row>
    <row r="26" spans="1:22" ht="49.5" x14ac:dyDescent="0.3">
      <c r="A26" s="50"/>
      <c r="B26" s="50"/>
      <c r="C26" s="233" t="s">
        <v>696</v>
      </c>
      <c r="D26" s="234"/>
      <c r="E26" s="45" t="s">
        <v>304</v>
      </c>
      <c r="F26" s="51"/>
      <c r="G26" s="121" t="s">
        <v>302</v>
      </c>
      <c r="H26" s="121" t="s">
        <v>303</v>
      </c>
      <c r="I26" s="122" t="s">
        <v>680</v>
      </c>
      <c r="J26" s="120" t="s">
        <v>375</v>
      </c>
      <c r="K26" s="149"/>
      <c r="L26" s="120" t="s">
        <v>875</v>
      </c>
      <c r="M26" s="50"/>
      <c r="N26" s="50"/>
      <c r="O26" s="50"/>
      <c r="P26" s="50"/>
      <c r="Q26" s="50"/>
      <c r="R26" s="50"/>
      <c r="S26" s="50"/>
      <c r="T26" s="50"/>
      <c r="U26" s="50"/>
      <c r="V26" s="50"/>
    </row>
    <row r="27" spans="1:22" ht="6.65" customHeight="1" x14ac:dyDescent="0.3">
      <c r="A27" s="50"/>
      <c r="B27" s="50"/>
      <c r="C27" s="50"/>
      <c r="D27" s="50"/>
      <c r="E27" s="50"/>
      <c r="F27" s="50"/>
      <c r="G27" s="50"/>
      <c r="H27" s="50"/>
      <c r="I27" s="50"/>
      <c r="J27" s="50"/>
      <c r="K27" s="50"/>
      <c r="L27" s="50"/>
      <c r="M27" s="50"/>
      <c r="N27" s="50"/>
      <c r="O27" s="50"/>
      <c r="P27" s="50"/>
      <c r="Q27" s="50"/>
      <c r="R27" s="50"/>
      <c r="S27" s="50"/>
      <c r="T27" s="50"/>
      <c r="U27" s="50"/>
      <c r="V27" s="50"/>
    </row>
    <row r="28" spans="1:22" ht="39" customHeight="1" x14ac:dyDescent="0.3">
      <c r="A28" s="50"/>
      <c r="B28" s="239" t="s">
        <v>287</v>
      </c>
      <c r="C28" s="238" t="str">
        <f>INDEX('Product List'!B:B, MATCH($E28, 'Product List'!A:A, FALSE), 1)</f>
        <v>INTL Business-PC-MaxSort-LLTR</v>
      </c>
      <c r="D28" s="238"/>
      <c r="E28" s="46" t="s">
        <v>279</v>
      </c>
      <c r="F28" s="51"/>
      <c r="G28" s="48">
        <f>SUMIFS(Prices!G:G,Prices!$A:$A,$E$4,Prices!$D:$D,$E28,Prices!$I:$I,"0-500g")</f>
        <v>0.06</v>
      </c>
      <c r="H28" s="48">
        <f>SUMIFS(Prices!H:H,Prices!$A:$A,$E$4,Prices!$D:$D,$E28,Prices!$I:$I,"0-500g")</f>
        <v>17.740000000000002</v>
      </c>
      <c r="I28" s="145">
        <f>IFERROR((INDEX(VRDs!$H$3:$J$13, MATCH($E28, VRDs!$A$3:$A$13, 0), MATCH($E$8, INDEX(VRDs!$E$3:$G$13, MATCH($E28, VRDs!$A$3:$A$13, 0), 0), 1))),0)</f>
        <v>0</v>
      </c>
      <c r="J28" s="49">
        <f t="shared" ref="J28:J29" si="1">(G28+(H28*$E$6/1000))*(1-I28)</f>
        <v>35.540000000000006</v>
      </c>
      <c r="K28" s="50"/>
      <c r="L28" s="48">
        <f>J28*(1+$AH$1)</f>
        <v>39.804800000000007</v>
      </c>
      <c r="M28" s="50"/>
      <c r="N28" s="50"/>
      <c r="O28" s="50"/>
      <c r="P28" s="50"/>
      <c r="Q28" s="50"/>
      <c r="R28" s="50"/>
      <c r="S28" s="50"/>
      <c r="T28" s="50"/>
      <c r="U28" s="50"/>
      <c r="V28" s="50"/>
    </row>
    <row r="29" spans="1:22" ht="29.9" customHeight="1" x14ac:dyDescent="0.3">
      <c r="A29" s="50"/>
      <c r="B29" s="241"/>
      <c r="C29" s="238" t="str">
        <f>INDEX('Product List'!B:B, MATCH($E29, 'Product List'!A:A, FALSE), 1)</f>
        <v>INTL Business-PC-Untracked-LLTR</v>
      </c>
      <c r="D29" s="238"/>
      <c r="E29" s="46" t="s">
        <v>239</v>
      </c>
      <c r="F29" s="51"/>
      <c r="G29" s="48">
        <f>SUMIFS(Prices!G:G,Prices!$A:$A,$E$4,Prices!$D:$D,$E29,Prices!$I:$I,"0-500g")</f>
        <v>0.75</v>
      </c>
      <c r="H29" s="48">
        <f>SUMIFS(Prices!H:H,Prices!$A:$A,$E$4,Prices!$D:$D,$E29,Prices!$I:$I,"0-500g")</f>
        <v>17.95</v>
      </c>
      <c r="I29" s="145">
        <f>IFERROR((INDEX(VRDs!$H$3:$J$13, MATCH($E29, VRDs!$A$3:$A$13, 0), MATCH($E$8, INDEX(VRDs!$E$3:$G$13, MATCH($E29, VRDs!$A$3:$A$13, 0), 0), 1))),0)</f>
        <v>0</v>
      </c>
      <c r="J29" s="49">
        <f t="shared" si="1"/>
        <v>36.65</v>
      </c>
      <c r="K29" s="50"/>
      <c r="L29" s="48">
        <f>J29*(1+$AH$1)</f>
        <v>41.048000000000002</v>
      </c>
      <c r="M29" s="50"/>
      <c r="N29" s="50"/>
      <c r="O29" s="50"/>
      <c r="P29" s="50"/>
      <c r="Q29" s="50"/>
      <c r="R29" s="50"/>
      <c r="S29" s="50"/>
      <c r="T29" s="50"/>
      <c r="U29" s="50"/>
      <c r="V29" s="50"/>
    </row>
    <row r="30" spans="1:22" ht="16.5" x14ac:dyDescent="0.4">
      <c r="A30" s="50"/>
      <c r="B30" s="50"/>
      <c r="C30" s="50"/>
      <c r="D30" s="50"/>
      <c r="E30" s="50"/>
      <c r="F30" s="51"/>
      <c r="G30" s="50"/>
      <c r="H30" s="50"/>
      <c r="I30" s="50"/>
      <c r="J30" s="52"/>
      <c r="K30" s="50"/>
      <c r="L30" s="52"/>
      <c r="M30" s="50"/>
      <c r="N30" s="50"/>
      <c r="O30" s="50"/>
      <c r="P30" s="50"/>
      <c r="Q30" s="50"/>
      <c r="R30" s="50"/>
      <c r="S30" s="50"/>
      <c r="T30" s="50"/>
      <c r="U30" s="50"/>
      <c r="V30" s="50"/>
    </row>
    <row r="31" spans="1:22" ht="31" customHeight="1" x14ac:dyDescent="0.3">
      <c r="A31" s="115"/>
      <c r="B31" s="242" t="s">
        <v>872</v>
      </c>
      <c r="C31" s="243" t="str">
        <f>INDEX('Product List'!B:B, MATCH($E31, 'Product List'!A:A, FALSE), 1)</f>
        <v>INTL Business-PC-TrkSgn-LLTR</v>
      </c>
      <c r="D31" s="244"/>
      <c r="E31" s="150" t="s">
        <v>319</v>
      </c>
      <c r="F31" s="51"/>
      <c r="G31" s="48">
        <f>SUMIFS(Prices!G:G,Prices!$A:$A,$E$4,Prices!$D:$D,$E31,Prices!$I:$I,"0-500g")</f>
        <v>7.25</v>
      </c>
      <c r="H31" s="48">
        <f>SUMIFS(Prices!H:H,Prices!$A:$A,$E$4,Prices!$D:$D,$E31,Prices!$I:$I,"0-500g")</f>
        <v>11.05</v>
      </c>
      <c r="I31" s="50"/>
      <c r="J31" s="49">
        <f t="shared" ref="J31" si="2">(G31+(H31*$E$6/1000))*(1-I31)</f>
        <v>29.35</v>
      </c>
      <c r="K31" s="50"/>
      <c r="L31" s="48">
        <f>J31*(1+$AH$1)</f>
        <v>32.872000000000007</v>
      </c>
      <c r="M31" s="50"/>
      <c r="N31" s="50"/>
      <c r="O31" s="50"/>
      <c r="P31" s="50"/>
      <c r="Q31" s="50"/>
      <c r="R31" s="50"/>
      <c r="S31" s="50"/>
      <c r="T31" s="50"/>
      <c r="U31" s="50"/>
      <c r="V31" s="50"/>
    </row>
    <row r="32" spans="1:22" ht="16.5" x14ac:dyDescent="0.4">
      <c r="A32" s="50"/>
      <c r="B32" s="50"/>
      <c r="C32" s="50"/>
      <c r="D32" s="50"/>
      <c r="E32" s="50"/>
      <c r="F32" s="50"/>
      <c r="G32" s="50"/>
      <c r="H32" s="50"/>
      <c r="I32" s="50"/>
      <c r="J32" s="52"/>
      <c r="K32" s="50"/>
      <c r="L32" s="52"/>
      <c r="M32" s="50"/>
      <c r="N32" s="50"/>
      <c r="O32" s="50"/>
      <c r="P32" s="50"/>
      <c r="Q32" s="50"/>
      <c r="R32" s="50"/>
      <c r="S32" s="50"/>
      <c r="T32" s="50"/>
      <c r="U32" s="50"/>
      <c r="V32" s="50"/>
    </row>
    <row r="33" spans="1:22" ht="49.5" x14ac:dyDescent="0.3">
      <c r="A33" s="50"/>
      <c r="B33" s="50"/>
      <c r="C33" s="233" t="s">
        <v>387</v>
      </c>
      <c r="D33" s="234"/>
      <c r="E33" s="45" t="s">
        <v>304</v>
      </c>
      <c r="F33" s="51"/>
      <c r="G33" s="121" t="s">
        <v>302</v>
      </c>
      <c r="H33" s="121" t="s">
        <v>303</v>
      </c>
      <c r="I33" s="122" t="s">
        <v>680</v>
      </c>
      <c r="J33" s="120" t="s">
        <v>375</v>
      </c>
      <c r="K33" s="149"/>
      <c r="L33" s="120" t="s">
        <v>875</v>
      </c>
      <c r="M33" s="50"/>
      <c r="N33" s="50"/>
      <c r="O33" s="50"/>
      <c r="P33" s="50"/>
      <c r="Q33" s="50"/>
      <c r="R33" s="50"/>
      <c r="S33" s="50"/>
      <c r="T33" s="50"/>
      <c r="U33" s="50"/>
      <c r="V33" s="50"/>
    </row>
    <row r="34" spans="1:22" ht="11.15" customHeight="1" x14ac:dyDescent="0.4">
      <c r="A34" s="50"/>
      <c r="B34" s="50"/>
      <c r="C34" s="50"/>
      <c r="D34" s="50"/>
      <c r="E34" s="50"/>
      <c r="F34" s="51"/>
      <c r="G34" s="50"/>
      <c r="H34" s="50"/>
      <c r="I34" s="50"/>
      <c r="J34" s="52"/>
      <c r="K34" s="50"/>
      <c r="L34" s="52"/>
      <c r="M34" s="50"/>
      <c r="N34" s="50"/>
      <c r="O34" s="50"/>
      <c r="P34" s="50"/>
      <c r="Q34" s="50"/>
      <c r="R34" s="50"/>
      <c r="S34" s="50"/>
      <c r="T34" s="50"/>
      <c r="U34" s="50"/>
      <c r="V34" s="50"/>
    </row>
    <row r="35" spans="1:22" ht="73.5" customHeight="1" x14ac:dyDescent="0.3">
      <c r="A35" s="50"/>
      <c r="B35" s="245" t="s">
        <v>287</v>
      </c>
      <c r="C35" s="238" t="str">
        <f>INDEX('Product List'!B:B, MATCH($E35, 'Product List'!A:A, FALSE), 1)</f>
        <v xml:space="preserve">INTL BUS PCL PRI CTRY BOX </v>
      </c>
      <c r="D35" s="238"/>
      <c r="E35" s="150" t="s">
        <v>382</v>
      </c>
      <c r="F35" s="151"/>
      <c r="G35" s="48">
        <f>IF( $E$4="USA", "",
SUMIFS(Prices!G:G,Prices!$A:$A,$E$4,Prices!$D:$D,$E35,Prices!$I:$I,"0-2kg") )</f>
        <v>1.31</v>
      </c>
      <c r="H35" s="48">
        <f>IF( $E$4="USA", "",
SUMIFS(Prices!H:H,Prices!$A:$A,$E$4,Prices!$D:$D,$E35,Prices!$I:$I,"0-2kg") )</f>
        <v>18.14</v>
      </c>
      <c r="I35" s="145">
        <f>IF( $E$4="USA", "",
IFERROR((INDEX(VRDs!$H$3:$J$13, MATCH($E35, VRDs!$A$3:$A$13, 0), MATCH($E$8, INDEX(VRDs!$E$3:$G$13, MATCH($E35, VRDs!$A$3:$A$13, 0), 0), 1))),0) )</f>
        <v>0</v>
      </c>
      <c r="J35" s="49">
        <f>IFERROR( (G35+(H35*$E$6/1000))*(1-I35), "")</f>
        <v>37.590000000000003</v>
      </c>
      <c r="K35" s="56"/>
      <c r="L35" s="48">
        <f>IFERROR(J35*(1+$AH$1), "")</f>
        <v>42.100800000000007</v>
      </c>
      <c r="M35" s="50"/>
      <c r="N35" s="50"/>
      <c r="O35" s="50"/>
      <c r="P35" s="50"/>
      <c r="Q35" s="50"/>
      <c r="R35" s="50"/>
      <c r="S35" s="50"/>
      <c r="T35" s="50"/>
      <c r="U35" s="50"/>
      <c r="V35" s="50"/>
    </row>
    <row r="36" spans="1:22" ht="48.65" hidden="1" customHeight="1" x14ac:dyDescent="0.3">
      <c r="A36" s="50"/>
      <c r="B36" s="246"/>
      <c r="C36" s="238" t="str">
        <f>INDEX('Product List'!B:B, MATCH($E36, 'Product List'!A:A, FALSE), 1)</f>
        <v>INTL Bus Pcl Pri CTRY BOX (DDP)</v>
      </c>
      <c r="D36" s="238"/>
      <c r="E36" s="150" t="s">
        <v>720</v>
      </c>
      <c r="F36" s="151"/>
      <c r="G36" s="48">
        <f>SUMIFS(Prices!G:G,Prices!$A:$A,$E$4,Prices!$D:$D,$E36,Prices!$I:$I,"0-2kg")</f>
        <v>0</v>
      </c>
      <c r="H36" s="48">
        <f>SUMIFS(Prices!H:H,Prices!$A:$A,$E$4,Prices!$D:$D,$E36,Prices!$I:$I,"0-2kg")</f>
        <v>0</v>
      </c>
      <c r="I36" s="50"/>
      <c r="J36" s="49">
        <f>(G36+(H36*$E$6/1000))*(1-I36)</f>
        <v>0</v>
      </c>
      <c r="K36" s="56"/>
      <c r="L36" s="48">
        <f>J36*(1+$AH$1)</f>
        <v>0</v>
      </c>
      <c r="M36" s="50"/>
      <c r="N36" s="50"/>
      <c r="O36" s="50"/>
      <c r="P36" s="50"/>
      <c r="Q36" s="50"/>
      <c r="R36" s="50"/>
      <c r="S36" s="50"/>
      <c r="T36" s="50"/>
      <c r="U36" s="50"/>
      <c r="V36" s="50"/>
    </row>
    <row r="37" spans="1:22" ht="12" customHeight="1" x14ac:dyDescent="0.3">
      <c r="A37" s="50"/>
      <c r="B37" s="50"/>
      <c r="C37" s="56"/>
      <c r="D37" s="56"/>
      <c r="E37" s="56"/>
      <c r="F37" s="151"/>
      <c r="G37" s="56"/>
      <c r="H37" s="56"/>
      <c r="I37" s="56"/>
      <c r="J37" s="152"/>
      <c r="K37" s="56"/>
      <c r="L37" s="152"/>
      <c r="M37" s="50"/>
      <c r="N37" s="50"/>
      <c r="O37" s="50"/>
      <c r="P37" s="50"/>
      <c r="Q37" s="50"/>
      <c r="R37" s="50"/>
      <c r="S37" s="50"/>
      <c r="T37" s="50"/>
      <c r="U37" s="50"/>
      <c r="V37" s="50"/>
    </row>
    <row r="38" spans="1:22" ht="72" customHeight="1" x14ac:dyDescent="0.3">
      <c r="A38" s="50"/>
      <c r="B38" s="193" t="s">
        <v>290</v>
      </c>
      <c r="C38" s="238" t="str">
        <f>INDEX('Product List'!B:B, MATCH($E38, 'Product List'!A:A, FALSE), 1)</f>
        <v>INTL BUS PCL TRK CTRY BOX</v>
      </c>
      <c r="D38" s="238"/>
      <c r="E38" s="150" t="s">
        <v>381</v>
      </c>
      <c r="F38" s="151"/>
      <c r="G38" s="48">
        <f>IF($E$4="USA",0,
    _xlfn.LET(
    _xlpm.Product,$E38,
    _xlpm.Country,$E$4,
    _xlpm.Service,$E$51,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
)</f>
        <v>9.35</v>
      </c>
      <c r="H38" s="48">
        <f>IF($E$4="USA",0,
    _xlfn.LET(
    _xlpm.Product,$E38,
    _xlpm.Country,$E$4,
    _xlpm.Service,$E$51,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
)</f>
        <v>4.45</v>
      </c>
      <c r="I38" s="50"/>
      <c r="J38" s="49">
        <f>IFERROR( (G38+(H38*$E$6/1000))*(1-I38), "")</f>
        <v>18.25</v>
      </c>
      <c r="K38" s="56"/>
      <c r="L38" s="48">
        <f>IFERROR(J38*(1+$AH$1), "")</f>
        <v>20.440000000000001</v>
      </c>
      <c r="M38" s="50"/>
      <c r="N38" s="50"/>
      <c r="O38" s="50"/>
      <c r="P38" s="50"/>
      <c r="Q38" s="50"/>
      <c r="R38" s="50"/>
      <c r="S38" s="50"/>
      <c r="T38" s="50"/>
      <c r="U38" s="50"/>
      <c r="V38" s="50"/>
    </row>
    <row r="39" spans="1:22" ht="16.5" x14ac:dyDescent="0.4">
      <c r="A39" s="50"/>
      <c r="B39" s="50"/>
      <c r="C39" s="50"/>
      <c r="D39" s="50"/>
      <c r="E39" s="50"/>
      <c r="F39" s="51"/>
      <c r="G39" s="50"/>
      <c r="H39" s="50"/>
      <c r="I39" s="50"/>
      <c r="J39" s="52"/>
      <c r="K39" s="50"/>
      <c r="L39" s="52"/>
      <c r="M39" s="50"/>
      <c r="N39" s="50"/>
      <c r="O39" s="50"/>
      <c r="P39" s="50"/>
      <c r="Q39" s="50"/>
      <c r="R39" s="50"/>
      <c r="S39" s="50"/>
      <c r="T39" s="50"/>
      <c r="U39" s="50"/>
      <c r="V39" s="50"/>
    </row>
    <row r="40" spans="1:22" ht="49.5" x14ac:dyDescent="0.3">
      <c r="A40" s="50"/>
      <c r="B40" s="50"/>
      <c r="C40" s="233" t="s">
        <v>373</v>
      </c>
      <c r="D40" s="234"/>
      <c r="E40" s="45" t="s">
        <v>304</v>
      </c>
      <c r="F40" s="51"/>
      <c r="G40" s="146" t="s">
        <v>302</v>
      </c>
      <c r="H40" s="146" t="s">
        <v>303</v>
      </c>
      <c r="I40" s="147" t="s">
        <v>680</v>
      </c>
      <c r="J40" s="148" t="s">
        <v>375</v>
      </c>
      <c r="K40" s="50"/>
      <c r="L40" s="148" t="s">
        <v>875</v>
      </c>
      <c r="M40" s="50"/>
      <c r="N40" s="50"/>
      <c r="O40" s="50"/>
      <c r="P40" s="50"/>
      <c r="Q40" s="50"/>
      <c r="R40" s="50"/>
      <c r="S40" s="50"/>
      <c r="T40" s="50"/>
      <c r="U40" s="50"/>
      <c r="V40" s="50"/>
    </row>
    <row r="41" spans="1:22" ht="8.5" customHeight="1" x14ac:dyDescent="0.4">
      <c r="A41" s="50"/>
      <c r="B41" s="50"/>
      <c r="C41" s="50"/>
      <c r="D41" s="50"/>
      <c r="E41" s="50"/>
      <c r="F41" s="51"/>
      <c r="G41" s="50"/>
      <c r="H41" s="50"/>
      <c r="I41" s="50"/>
      <c r="J41" s="52"/>
      <c r="K41" s="50"/>
      <c r="L41" s="52"/>
      <c r="M41" s="50"/>
      <c r="N41" s="50"/>
      <c r="O41" s="50"/>
      <c r="P41" s="50"/>
      <c r="Q41" s="50"/>
      <c r="R41" s="50"/>
      <c r="S41" s="50"/>
      <c r="T41" s="50"/>
      <c r="U41" s="50"/>
      <c r="V41" s="50"/>
    </row>
    <row r="42" spans="1:22" ht="38.5" hidden="1" customHeight="1" x14ac:dyDescent="0.3">
      <c r="A42" s="50"/>
      <c r="B42" s="248" t="s">
        <v>287</v>
      </c>
      <c r="C42" s="238" t="str">
        <f>INDEX('Product List'!B:B, MATCH($E42, 'Product List'!A:A, FALSE), 1)</f>
        <v>INTL Business-PrintedMatter-PKT</v>
      </c>
      <c r="D42" s="238"/>
      <c r="E42" s="46" t="s">
        <v>326</v>
      </c>
      <c r="F42" s="51"/>
      <c r="G42" s="48">
        <f>SUMIFS(Prices!G:G,Prices!$A:$A,$E$4,Prices!$D:$D,$E42,Prices!$I:$I,IF(E6&lt;501,"0-500g","500-5000g"))</f>
        <v>1.1800000000000002</v>
      </c>
      <c r="H42" s="48">
        <f>SUMIFS(Prices!H:H,Prices!$A:$A,$E$4,Prices!$D:$D,$E42,Prices!$I:$I,IF(E6&lt;501,"0-500g","500-5000g"))</f>
        <v>15.63</v>
      </c>
      <c r="I42" s="145">
        <f>IFERROR((INDEX(VRDs!$H$3:$J$13, MATCH($E42, VRDs!$A$3:$A$13, 0), MATCH($E$8, INDEX(VRDs!$E$3:$G$13, MATCH($E42, VRDs!$A$3:$A$13, 0), 0), 1))),0)</f>
        <v>0</v>
      </c>
      <c r="J42" s="49">
        <f t="shared" ref="J42" si="3">(G42+(H42*$E$6/1000))*(1-I42)</f>
        <v>32.440000000000005</v>
      </c>
      <c r="K42" s="50"/>
      <c r="L42" s="48">
        <f>J42*(1+$AH$1)</f>
        <v>36.332800000000006</v>
      </c>
      <c r="M42" s="50"/>
      <c r="N42" s="50"/>
      <c r="O42" s="50"/>
      <c r="P42" s="50"/>
      <c r="Q42" s="50"/>
      <c r="R42" s="50"/>
      <c r="S42" s="50"/>
      <c r="T42" s="50"/>
      <c r="U42" s="50"/>
      <c r="V42" s="50"/>
    </row>
    <row r="43" spans="1:22" ht="16.5" x14ac:dyDescent="0.3">
      <c r="A43" s="50"/>
      <c r="B43" s="248"/>
      <c r="C43" s="238" t="str">
        <f>INDEX('Product List'!B:B, MATCH($E43, 'Product List'!A:A, FALSE), 1)</f>
        <v>INTL Business Standard Sort Parcels</v>
      </c>
      <c r="D43" s="238"/>
      <c r="E43" s="46" t="s">
        <v>316</v>
      </c>
      <c r="F43" s="51"/>
      <c r="G43" s="48">
        <f>IF($E$4="USA",0,
    _xlfn.LET(
    _xlpm.Product,$E43,
    _xlpm.Country,$E$4,
    _xlpm.Service,$E$51,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
)</f>
        <v>1.33</v>
      </c>
      <c r="H43" s="48">
        <f>IF($E$4="USA",0,
    _xlfn.LET(
    _xlpm.Product,$E43,
    _xlpm.Country,$E$4,
    _xlpm.Service,$E$51,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
)</f>
        <v>15.63</v>
      </c>
      <c r="I43" s="145">
        <f>IF( $E$4 = "USA", "",
IFERROR((INDEX(VRDs!$H$3:$J$13, MATCH($E43, VRDs!$A$3:$A$13, 0), MATCH($E$8, INDEX(VRDs!$E$3:$G$13, MATCH($E43, VRDs!$A$3:$A$13, 0), 0), 1))),0) )</f>
        <v>0</v>
      </c>
      <c r="J43" s="49">
        <f t="shared" ref="J43:J44" si="4">IFERROR( (G43+(H43*$E$6/1000))*(1-I43), "")</f>
        <v>32.590000000000003</v>
      </c>
      <c r="K43" s="50"/>
      <c r="L43" s="48">
        <f t="shared" ref="L43:L44" si="5">IFERROR( J43*(1+$AH$1), "")</f>
        <v>36.500800000000005</v>
      </c>
      <c r="M43" s="50"/>
      <c r="N43" s="50"/>
      <c r="O43" s="50"/>
      <c r="P43" s="50"/>
      <c r="Q43" s="50"/>
      <c r="R43" s="50"/>
      <c r="S43" s="50"/>
      <c r="T43" s="50"/>
      <c r="U43" s="50"/>
      <c r="V43" s="50"/>
    </row>
    <row r="44" spans="1:22" ht="16.5" x14ac:dyDescent="0.3">
      <c r="A44" s="50"/>
      <c r="B44" s="248"/>
      <c r="C44" s="238" t="str">
        <f>INDEX('Product List'!B:B, MATCH($E44, 'Product List'!A:A, FALSE), 1)</f>
        <v>INTL Business-NPC-Untracked-PKT</v>
      </c>
      <c r="D44" s="238"/>
      <c r="E44" s="46" t="s">
        <v>281</v>
      </c>
      <c r="F44" s="51"/>
      <c r="G44" s="48">
        <f>IF($E$4="USA",0,
    _xlfn.LET(
    _xlpm.Product,$E44,
    _xlpm.Country,$E$4,
    _xlpm.Service,$E$51,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
)</f>
        <v>1.31</v>
      </c>
      <c r="H44" s="48">
        <f>IF($E$4="USA",0,
    _xlfn.LET(
    _xlpm.Product,$E44,
    _xlpm.Country,$E$4,
    _xlpm.Service,$E$51,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
)</f>
        <v>18.14</v>
      </c>
      <c r="I44" s="145">
        <f>IF($E$4="USA", "",
IFERROR((INDEX(VRDs!$H$3:$J$13, MATCH($E44, VRDs!$A$3:$A$13, 0), MATCH($E$8, INDEX(VRDs!$E$3:$G$13, MATCH($E44, VRDs!$A$3:$A$13, 0), 0), 1))),0) )</f>
        <v>0</v>
      </c>
      <c r="J44" s="49">
        <f t="shared" si="4"/>
        <v>37.590000000000003</v>
      </c>
      <c r="K44" s="50"/>
      <c r="L44" s="48">
        <f t="shared" si="5"/>
        <v>42.100800000000007</v>
      </c>
      <c r="M44" s="50"/>
      <c r="N44" s="50"/>
      <c r="O44" s="50"/>
      <c r="P44" s="50"/>
      <c r="Q44" s="50"/>
      <c r="R44" s="50"/>
      <c r="S44" s="50"/>
      <c r="T44" s="50"/>
      <c r="U44" s="50"/>
      <c r="V44" s="50"/>
    </row>
    <row r="45" spans="1:22" ht="5.5" customHeight="1" x14ac:dyDescent="0.4">
      <c r="A45" s="50"/>
      <c r="B45" s="50"/>
      <c r="C45" s="50"/>
      <c r="D45" s="50"/>
      <c r="E45" s="50"/>
      <c r="F45" s="51"/>
      <c r="G45" s="50"/>
      <c r="H45" s="50"/>
      <c r="I45" s="50"/>
      <c r="J45" s="52"/>
      <c r="K45" s="50"/>
      <c r="L45" s="52"/>
      <c r="M45" s="50"/>
      <c r="N45" s="50"/>
      <c r="O45" s="50"/>
      <c r="P45" s="50"/>
      <c r="Q45" s="50"/>
      <c r="R45" s="50"/>
      <c r="S45" s="50"/>
      <c r="T45" s="50"/>
      <c r="U45" s="50"/>
      <c r="V45" s="50"/>
    </row>
    <row r="46" spans="1:22" ht="26.5" customHeight="1" x14ac:dyDescent="0.3">
      <c r="A46" s="50"/>
      <c r="B46" s="192" t="s">
        <v>870</v>
      </c>
      <c r="C46" s="238" t="str">
        <f>INDEX('Product List'!B:B, MATCH($E46, 'Product List'!A:A, FALSE), 1)</f>
        <v>INTL Business-NPC-Trk-PKT</v>
      </c>
      <c r="D46" s="238"/>
      <c r="E46" s="46" t="s">
        <v>283</v>
      </c>
      <c r="F46" s="51"/>
      <c r="G46" s="48">
        <f>IF($E$4="USA",0,
    _xlfn.LET(
    _xlpm.Product,$E46,
    _xlpm.Country,$E$4,
    _xlpm.Service,$E$51,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
)</f>
        <v>9.35</v>
      </c>
      <c r="H46" s="48">
        <f>IF(E4="USA",0,
    _xlfn.LET(
    _xlpm.Product,$E46,
    _xlpm.Country,$E$4,
    _xlpm.Service,$E$51,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
)</f>
        <v>4.45</v>
      </c>
      <c r="I46" s="50"/>
      <c r="J46" s="49">
        <f>IFERROR(G46+(H46*$E$6/1000),0)</f>
        <v>18.25</v>
      </c>
      <c r="K46" s="50"/>
      <c r="L46" s="48">
        <f>J46*(1+$AH$1)</f>
        <v>20.440000000000001</v>
      </c>
      <c r="M46" s="50"/>
      <c r="N46" s="50"/>
      <c r="O46" s="50"/>
      <c r="P46" s="50"/>
      <c r="Q46" s="50"/>
      <c r="R46" s="50"/>
      <c r="S46" s="50"/>
      <c r="T46" s="50"/>
      <c r="U46" s="50"/>
      <c r="V46" s="50"/>
    </row>
    <row r="47" spans="1:22" ht="16.5" x14ac:dyDescent="0.4">
      <c r="A47" s="50"/>
      <c r="B47" s="50"/>
      <c r="C47" s="50"/>
      <c r="D47" s="50"/>
      <c r="E47" s="50"/>
      <c r="F47" s="51"/>
      <c r="G47" s="50"/>
      <c r="H47" s="50"/>
      <c r="I47" s="50"/>
      <c r="J47" s="52"/>
      <c r="K47" s="50"/>
      <c r="L47" s="52"/>
      <c r="M47" s="50"/>
      <c r="N47" s="50"/>
      <c r="O47" s="50"/>
      <c r="P47" s="50"/>
      <c r="Q47" s="50"/>
      <c r="R47" s="50"/>
      <c r="S47" s="50"/>
      <c r="T47" s="50"/>
      <c r="U47" s="50"/>
      <c r="V47" s="50"/>
    </row>
    <row r="48" spans="1:22" ht="19.5" customHeight="1" x14ac:dyDescent="0.3">
      <c r="A48" s="50"/>
      <c r="B48" s="237" t="s">
        <v>730</v>
      </c>
      <c r="C48" s="238" t="str">
        <f>INDEX('Product List'!B:B, MATCH($E48, 'Product List'!A:A, FALSE), 1)</f>
        <v>INTL Business-NPC-Untracked DDP-PKT</v>
      </c>
      <c r="D48" s="238"/>
      <c r="E48" s="46" t="s">
        <v>718</v>
      </c>
      <c r="F48" s="51"/>
      <c r="G48" s="48">
        <f>SUMIFS(Prices!G:G,Prices!$A:$A,$E$4,Prices!$D:$D,$E48,Prices!$I:$I,$E$51)</f>
        <v>0</v>
      </c>
      <c r="H48" s="48">
        <f>SUMIFS(Prices!H:H,Prices!$A:$A,$E$4,Prices!$D:$D,$E48,Prices!$I:$I,$E$51)</f>
        <v>0</v>
      </c>
      <c r="I48" s="50"/>
      <c r="J48" s="49">
        <f>IFERROR(G48+(H48*$E$6/1000),0)</f>
        <v>0</v>
      </c>
      <c r="K48" s="50"/>
      <c r="L48" s="48">
        <f>J48*(1+$AH$1)</f>
        <v>0</v>
      </c>
      <c r="M48" s="50"/>
      <c r="N48" s="50"/>
      <c r="O48" s="50"/>
      <c r="P48" s="50"/>
      <c r="Q48" s="50"/>
      <c r="R48" s="50"/>
      <c r="S48" s="50"/>
      <c r="T48" s="50"/>
      <c r="U48" s="50"/>
      <c r="V48" s="50"/>
    </row>
    <row r="49" spans="1:22" ht="19" customHeight="1" x14ac:dyDescent="0.3">
      <c r="A49" s="50"/>
      <c r="B49" s="237"/>
      <c r="C49" s="238" t="str">
        <f>INDEX('Product List'!B:B, MATCH($E49, 'Product List'!A:A, FALSE), 1)</f>
        <v>Intl Bus Prcls Tracked DDP</v>
      </c>
      <c r="D49" s="238"/>
      <c r="E49" s="47" t="s">
        <v>719</v>
      </c>
      <c r="F49" s="51"/>
      <c r="G49" s="48">
        <f>SUMIFS(Prices!G:G,Prices!$A:$A,$E$4,Prices!$D:$D,$E49,Prices!$I:$I,$E$51)</f>
        <v>0</v>
      </c>
      <c r="H49" s="48">
        <f>SUMIFS(Prices!H:H,Prices!$A:$A,$E$4,Prices!$D:$D,$E49,Prices!$I:$I,$E$51)</f>
        <v>0</v>
      </c>
      <c r="I49" s="50"/>
      <c r="J49" s="49">
        <f>G49+(H49*$E$6/1000)</f>
        <v>0</v>
      </c>
      <c r="K49" s="50"/>
      <c r="L49" s="48">
        <f>J49*(1+$AH$1)</f>
        <v>0</v>
      </c>
      <c r="M49" s="50"/>
      <c r="N49" s="50"/>
      <c r="O49" s="50"/>
      <c r="P49" s="50"/>
      <c r="Q49" s="50"/>
      <c r="R49" s="50"/>
      <c r="S49" s="50"/>
      <c r="T49" s="50"/>
      <c r="U49" s="50"/>
      <c r="V49" s="50"/>
    </row>
    <row r="50" spans="1:22" ht="10" customHeight="1" x14ac:dyDescent="0.4">
      <c r="A50" s="50"/>
      <c r="B50" s="50"/>
      <c r="C50" s="50"/>
      <c r="D50" s="50"/>
      <c r="E50" s="50"/>
      <c r="F50" s="51"/>
      <c r="G50" s="50"/>
      <c r="H50" s="50"/>
      <c r="I50" s="50"/>
      <c r="J50" s="52"/>
      <c r="K50" s="50"/>
      <c r="L50" s="52"/>
      <c r="M50" s="50"/>
      <c r="N50" s="50"/>
      <c r="O50" s="50"/>
      <c r="P50" s="50"/>
      <c r="Q50" s="50"/>
      <c r="R50" s="50"/>
      <c r="S50" s="50"/>
      <c r="T50" s="50"/>
      <c r="U50" s="50"/>
      <c r="V50" s="50"/>
    </row>
    <row r="51" spans="1:22" x14ac:dyDescent="0.3">
      <c r="A51" s="50"/>
      <c r="B51" s="50"/>
      <c r="C51" s="232" t="s">
        <v>388</v>
      </c>
      <c r="D51" s="232"/>
      <c r="E51" s="46" t="str">
        <f>IF(OR(E6&lt;=2000,AND(E4="NEW ZEALAND",E6&lt;=3000)),"0-2kg",IF(E6&lt;=5000,"2-5kg",IF(E6&lt;=10000,"5-10kg","10-30kg")))</f>
        <v>0-2kg</v>
      </c>
      <c r="F51" s="51"/>
      <c r="G51" s="50"/>
      <c r="H51" s="50"/>
      <c r="I51" s="50"/>
      <c r="J51" s="50"/>
      <c r="K51" s="50"/>
      <c r="L51" s="50"/>
      <c r="M51" s="50"/>
      <c r="N51" s="50"/>
      <c r="O51" s="50"/>
      <c r="P51" s="50"/>
      <c r="Q51" s="50"/>
      <c r="R51" s="50"/>
      <c r="S51" s="50"/>
      <c r="T51" s="50"/>
      <c r="U51" s="50"/>
      <c r="V51" s="50"/>
    </row>
    <row r="52" spans="1:22" x14ac:dyDescent="0.3">
      <c r="A52" s="50"/>
      <c r="B52" s="50"/>
      <c r="C52" s="50"/>
      <c r="D52" s="50"/>
      <c r="E52" s="50"/>
      <c r="F52" s="50"/>
      <c r="G52" s="50"/>
      <c r="H52" s="50"/>
      <c r="I52" s="50"/>
      <c r="J52" s="50"/>
      <c r="K52" s="50"/>
      <c r="L52" s="50"/>
      <c r="M52" s="50"/>
      <c r="N52" s="50"/>
      <c r="O52" s="50"/>
      <c r="P52" s="50"/>
      <c r="Q52" s="50"/>
      <c r="R52" s="50"/>
      <c r="S52" s="50"/>
      <c r="T52" s="50"/>
      <c r="U52" s="50"/>
      <c r="V52" s="50"/>
    </row>
    <row r="53" spans="1:22" ht="49.5" x14ac:dyDescent="0.3">
      <c r="A53" s="50"/>
      <c r="B53" s="50"/>
      <c r="C53" s="233" t="s">
        <v>697</v>
      </c>
      <c r="D53" s="234"/>
      <c r="E53" s="45" t="s">
        <v>304</v>
      </c>
      <c r="F53" s="51"/>
      <c r="G53" s="146" t="s">
        <v>302</v>
      </c>
      <c r="H53" s="146" t="s">
        <v>303</v>
      </c>
      <c r="I53" s="147" t="s">
        <v>680</v>
      </c>
      <c r="J53" s="148" t="s">
        <v>375</v>
      </c>
      <c r="K53" s="50"/>
      <c r="L53" s="148" t="s">
        <v>875</v>
      </c>
      <c r="M53" s="50"/>
      <c r="N53" s="50"/>
      <c r="O53" s="50"/>
      <c r="P53" s="50"/>
      <c r="Q53" s="50"/>
      <c r="R53" s="50"/>
      <c r="S53" s="50"/>
      <c r="T53" s="50"/>
      <c r="U53" s="50"/>
      <c r="V53" s="50"/>
    </row>
    <row r="54" spans="1:22" ht="16.5" x14ac:dyDescent="0.4">
      <c r="A54" s="50"/>
      <c r="B54" s="50"/>
      <c r="C54" s="50"/>
      <c r="D54" s="50"/>
      <c r="E54" s="50"/>
      <c r="F54" s="51"/>
      <c r="G54" s="50"/>
      <c r="H54" s="50"/>
      <c r="I54" s="50"/>
      <c r="J54" s="52"/>
      <c r="K54" s="50"/>
      <c r="L54" s="52"/>
      <c r="M54" s="50"/>
      <c r="N54" s="50"/>
      <c r="O54" s="50"/>
      <c r="P54" s="50"/>
      <c r="Q54" s="50"/>
      <c r="R54" s="50"/>
      <c r="S54" s="50"/>
      <c r="T54" s="50"/>
      <c r="U54" s="50"/>
      <c r="V54" s="50"/>
    </row>
    <row r="55" spans="1:22" ht="34.75" customHeight="1" x14ac:dyDescent="0.3">
      <c r="A55" s="50"/>
      <c r="B55" s="235" t="s">
        <v>645</v>
      </c>
      <c r="C55" s="232" t="str">
        <f>INDEX('Product List'!B:B, MATCH($E55, 'Product List'!A:A, FALSE), 1)</f>
        <v>Tracked Heavy - E Prefix</v>
      </c>
      <c r="D55" s="232"/>
      <c r="E55" s="46" t="s">
        <v>646</v>
      </c>
      <c r="F55" s="51"/>
      <c r="G55" s="50"/>
      <c r="H55" s="50"/>
      <c r="I55" s="50"/>
      <c r="J55" s="48">
        <f>IF($E$4="USA",0,
    _xlfn.LET(
    _xlpm.Product,$E55,
    _xlpm.Country,$E$4,
    _xlpm.Service,$E$59,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
)</f>
        <v>18.900000000000002</v>
      </c>
      <c r="K55" s="50"/>
      <c r="L55" s="48">
        <f>IFERROR( J55*(1+$AH$1), "")</f>
        <v>21.168000000000003</v>
      </c>
      <c r="M55" s="50"/>
      <c r="N55" s="50"/>
      <c r="O55" s="50"/>
      <c r="P55" s="50"/>
      <c r="Q55" s="50"/>
      <c r="R55" s="50"/>
      <c r="S55" s="50"/>
      <c r="T55" s="50"/>
      <c r="U55" s="50"/>
      <c r="V55" s="50"/>
    </row>
    <row r="56" spans="1:22" ht="21" customHeight="1" x14ac:dyDescent="0.3">
      <c r="A56" s="50"/>
      <c r="B56" s="236"/>
      <c r="C56" s="232" t="str">
        <f>INDEX('Product List'!B:B, MATCH($E56, 'Product List'!A:A, FALSE), 1)</f>
        <v>Tracked Heavy - C Prefix</v>
      </c>
      <c r="D56" s="232"/>
      <c r="E56" s="46" t="s">
        <v>647</v>
      </c>
      <c r="F56" s="51"/>
      <c r="G56" s="50"/>
      <c r="H56" s="50"/>
      <c r="I56" s="50"/>
      <c r="J56" s="48">
        <f>IF($E$4="USA",0,
    _xlfn.LET(
    _xlpm.Product,$E56,
    _xlpm.Country,$E$4,
    _xlpm.Service,$E$59,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
)</f>
        <v>0</v>
      </c>
      <c r="K56" s="50"/>
      <c r="L56" s="48">
        <f>IFERROR( J56*(1+$AH$1), "")</f>
        <v>0</v>
      </c>
      <c r="M56" s="50"/>
      <c r="N56" s="50"/>
      <c r="O56" s="50"/>
      <c r="P56" s="50"/>
      <c r="Q56" s="50"/>
      <c r="R56" s="50"/>
      <c r="S56" s="50"/>
      <c r="T56" s="50"/>
      <c r="U56" s="50"/>
      <c r="V56" s="50"/>
    </row>
    <row r="57" spans="1:22" ht="21" customHeight="1" x14ac:dyDescent="0.3">
      <c r="A57" s="50"/>
      <c r="B57" s="236"/>
      <c r="C57" s="232" t="str">
        <f>INDEX('Product List'!B:B, MATCH($E57, 'Product List'!A:A, FALSE), 1)</f>
        <v>Intl Bus Prcls Tracked DDP</v>
      </c>
      <c r="D57" s="232"/>
      <c r="E57" s="46" t="s">
        <v>719</v>
      </c>
      <c r="F57" s="51"/>
      <c r="G57" s="50"/>
      <c r="H57" s="50"/>
      <c r="I57" s="50"/>
      <c r="J57" s="49">
        <f>SUMIFS(Prices!G:G,Prices!$A:$A,$E$4,Prices!$D:$D,$E57,Prices!$I:$I,$E$59)</f>
        <v>0</v>
      </c>
      <c r="K57" s="50"/>
      <c r="L57" s="48">
        <f>J57*(1+$AH$1)</f>
        <v>0</v>
      </c>
      <c r="M57" s="50"/>
      <c r="N57" s="50"/>
      <c r="O57" s="50"/>
      <c r="P57" s="50"/>
      <c r="Q57" s="50"/>
      <c r="R57" s="50"/>
      <c r="S57" s="50"/>
      <c r="T57" s="50"/>
      <c r="U57" s="50"/>
      <c r="V57" s="50"/>
    </row>
    <row r="58" spans="1:22" ht="16.5" x14ac:dyDescent="0.4">
      <c r="A58" s="50"/>
      <c r="B58" s="50"/>
      <c r="C58" s="50"/>
      <c r="D58" s="50"/>
      <c r="E58" s="50"/>
      <c r="F58" s="51"/>
      <c r="G58" s="50"/>
      <c r="H58" s="50"/>
      <c r="I58" s="50"/>
      <c r="J58" s="52"/>
      <c r="K58" s="50"/>
      <c r="L58" s="52"/>
      <c r="M58" s="50"/>
      <c r="N58" s="50"/>
      <c r="O58" s="50"/>
      <c r="P58" s="50"/>
      <c r="Q58" s="50"/>
      <c r="R58" s="50"/>
      <c r="S58" s="50"/>
      <c r="T58" s="50"/>
      <c r="U58" s="50"/>
      <c r="V58" s="50"/>
    </row>
    <row r="59" spans="1:22" ht="16.5" x14ac:dyDescent="0.4">
      <c r="A59" s="50"/>
      <c r="B59" s="50"/>
      <c r="C59" s="232" t="s">
        <v>676</v>
      </c>
      <c r="D59" s="232"/>
      <c r="E59" s="46" t="str">
        <f>_xlfn.XLOOKUP($E$6,'TH Weight Step Mapping'!$A:$A,'TH Weight Step Mapping'!$B:$B,,1)</f>
        <v>1-2kg</v>
      </c>
      <c r="F59" s="51"/>
      <c r="G59" s="50"/>
      <c r="H59" s="50"/>
      <c r="I59" s="50"/>
      <c r="J59" s="52"/>
      <c r="K59" s="50"/>
      <c r="L59" s="52"/>
      <c r="M59" s="50"/>
      <c r="N59" s="50"/>
      <c r="O59" s="50"/>
      <c r="P59" s="50"/>
      <c r="Q59" s="50"/>
      <c r="R59" s="50"/>
      <c r="S59" s="50"/>
      <c r="T59" s="50"/>
      <c r="U59" s="50"/>
      <c r="V59" s="50"/>
    </row>
    <row r="60" spans="1:22" ht="16.5" x14ac:dyDescent="0.4">
      <c r="A60" s="50"/>
      <c r="B60" s="50"/>
      <c r="C60" s="50"/>
      <c r="D60" s="50"/>
      <c r="E60" s="50"/>
      <c r="F60" s="51"/>
      <c r="G60" s="50"/>
      <c r="H60" s="50"/>
      <c r="I60" s="50"/>
      <c r="J60" s="52"/>
      <c r="K60" s="50"/>
      <c r="L60" s="52"/>
      <c r="M60" s="50"/>
      <c r="N60" s="50"/>
      <c r="O60" s="50"/>
      <c r="P60" s="50"/>
      <c r="Q60" s="50"/>
      <c r="R60" s="50"/>
      <c r="S60" s="50"/>
      <c r="T60" s="50"/>
      <c r="U60" s="50"/>
      <c r="V60" s="50"/>
    </row>
    <row r="61" spans="1:22" ht="49.5" x14ac:dyDescent="0.3">
      <c r="A61" s="50"/>
      <c r="B61" s="50"/>
      <c r="C61" s="233" t="s">
        <v>876</v>
      </c>
      <c r="D61" s="234"/>
      <c r="E61" s="45" t="s">
        <v>304</v>
      </c>
      <c r="F61" s="51"/>
      <c r="G61" s="146" t="s">
        <v>302</v>
      </c>
      <c r="H61" s="146" t="s">
        <v>303</v>
      </c>
      <c r="I61" s="147" t="s">
        <v>680</v>
      </c>
      <c r="J61" s="148" t="s">
        <v>375</v>
      </c>
      <c r="K61" s="50"/>
      <c r="L61" s="148" t="s">
        <v>875</v>
      </c>
      <c r="M61" s="50"/>
      <c r="N61" s="50"/>
      <c r="O61" s="50"/>
      <c r="P61" s="50"/>
      <c r="Q61" s="50"/>
      <c r="R61" s="50"/>
      <c r="S61" s="50"/>
      <c r="T61" s="50"/>
      <c r="U61" s="50"/>
      <c r="V61" s="50"/>
    </row>
    <row r="62" spans="1:22" ht="16.5" x14ac:dyDescent="0.4">
      <c r="A62" s="50"/>
      <c r="B62" s="50"/>
      <c r="C62" s="50"/>
      <c r="D62" s="50"/>
      <c r="E62" s="50"/>
      <c r="F62" s="51"/>
      <c r="G62" s="50"/>
      <c r="H62" s="50"/>
      <c r="I62" s="50"/>
      <c r="J62" s="52"/>
      <c r="K62" s="50"/>
      <c r="L62" s="52"/>
      <c r="M62" s="50"/>
      <c r="N62" s="50"/>
      <c r="O62" s="50"/>
      <c r="P62" s="50"/>
      <c r="Q62" s="50"/>
      <c r="R62" s="50"/>
      <c r="S62" s="50"/>
      <c r="T62" s="50"/>
      <c r="U62" s="50"/>
      <c r="V62" s="50"/>
    </row>
    <row r="63" spans="1:22" ht="16.5" x14ac:dyDescent="0.3">
      <c r="A63" s="50"/>
      <c r="B63" s="50"/>
      <c r="C63" s="232" t="str">
        <f>INDEX('Product List'!B:B, MATCH($E63, 'Product List'!A:A, FALSE), 1)</f>
        <v>INTL Tracked Priority</v>
      </c>
      <c r="D63" s="232"/>
      <c r="E63" s="46" t="s">
        <v>740</v>
      </c>
      <c r="F63" s="51"/>
      <c r="G63" s="50"/>
      <c r="H63" s="50"/>
      <c r="I63" s="50"/>
      <c r="J63" s="48">
        <f>IF($E$4="USA",0,
    _xlfn.LET(
    _xlpm.Product,$E63,
    _xlpm.Country,$E$4,
    _xlpm.Service,$E$65,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
)</f>
        <v>0</v>
      </c>
      <c r="K63" s="50"/>
      <c r="L63" s="48">
        <f>IFERROR( J63*(1+$AH$1), "")</f>
        <v>0</v>
      </c>
      <c r="M63" s="50"/>
      <c r="N63" s="50"/>
      <c r="O63" s="50"/>
      <c r="P63" s="50"/>
      <c r="Q63" s="50"/>
      <c r="R63" s="50"/>
      <c r="S63" s="50"/>
      <c r="T63" s="50"/>
      <c r="U63" s="50"/>
      <c r="V63" s="50"/>
    </row>
    <row r="64" spans="1:22" ht="16.5" x14ac:dyDescent="0.4">
      <c r="A64" s="50"/>
      <c r="B64" s="50"/>
      <c r="C64" s="50"/>
      <c r="D64" s="50"/>
      <c r="E64" s="50"/>
      <c r="F64" s="50"/>
      <c r="G64" s="50"/>
      <c r="H64" s="50"/>
      <c r="I64" s="50"/>
      <c r="J64" s="52"/>
      <c r="K64" s="50"/>
      <c r="L64" s="52"/>
      <c r="M64" s="50"/>
      <c r="N64" s="50"/>
      <c r="O64" s="50"/>
      <c r="P64" s="50"/>
      <c r="Q64" s="50"/>
      <c r="R64" s="50"/>
      <c r="S64" s="50"/>
      <c r="T64" s="50"/>
      <c r="U64" s="50"/>
      <c r="V64" s="50"/>
    </row>
    <row r="65" spans="1:22" ht="16.5" x14ac:dyDescent="0.4">
      <c r="A65" s="50"/>
      <c r="B65" s="50"/>
      <c r="C65" s="232" t="s">
        <v>877</v>
      </c>
      <c r="D65" s="232"/>
      <c r="E65" s="46" t="str">
        <f>_xlfn.XLOOKUP($E$6,'TH Weight Step Mapping'!$A:$A,'TH Weight Step Mapping'!$B:$B,,1)</f>
        <v>1-2kg</v>
      </c>
      <c r="F65" s="50"/>
      <c r="G65" s="50"/>
      <c r="H65" s="50"/>
      <c r="I65" s="50"/>
      <c r="J65" s="52"/>
      <c r="K65" s="50"/>
      <c r="L65" s="52"/>
      <c r="M65" s="50"/>
      <c r="N65" s="50"/>
      <c r="O65" s="50"/>
      <c r="P65" s="50"/>
      <c r="Q65" s="50"/>
      <c r="R65" s="50"/>
      <c r="S65" s="50"/>
      <c r="T65" s="50"/>
      <c r="U65" s="50"/>
      <c r="V65" s="50"/>
    </row>
    <row r="66" spans="1:22" ht="16.5" x14ac:dyDescent="0.4">
      <c r="A66" s="50"/>
      <c r="B66" s="50"/>
      <c r="C66" s="50"/>
      <c r="D66" s="50"/>
      <c r="E66" s="50"/>
      <c r="F66" s="50"/>
      <c r="G66" s="50"/>
      <c r="H66" s="50"/>
      <c r="I66" s="50"/>
      <c r="J66" s="52"/>
      <c r="K66" s="50"/>
      <c r="L66" s="52"/>
      <c r="M66" s="50"/>
      <c r="N66" s="50"/>
      <c r="O66" s="50"/>
      <c r="P66" s="50"/>
      <c r="Q66" s="50"/>
      <c r="R66" s="50"/>
      <c r="S66" s="50"/>
      <c r="T66" s="50"/>
      <c r="U66" s="50"/>
      <c r="V66" s="50"/>
    </row>
  </sheetData>
  <sheetProtection selectLockedCells="1"/>
  <mergeCells count="49">
    <mergeCell ref="C13:D13"/>
    <mergeCell ref="G4:J6"/>
    <mergeCell ref="C35:D35"/>
    <mergeCell ref="C38:D38"/>
    <mergeCell ref="C14:D14"/>
    <mergeCell ref="C4:D5"/>
    <mergeCell ref="E4:E5"/>
    <mergeCell ref="C19:D19"/>
    <mergeCell ref="C8:D9"/>
    <mergeCell ref="E8:E9"/>
    <mergeCell ref="B35:B36"/>
    <mergeCell ref="A1:D1"/>
    <mergeCell ref="B42:B44"/>
    <mergeCell ref="C42:D42"/>
    <mergeCell ref="C44:D44"/>
    <mergeCell ref="C28:D28"/>
    <mergeCell ref="C29:D29"/>
    <mergeCell ref="C21:D21"/>
    <mergeCell ref="A16"/>
    <mergeCell ref="B16"/>
    <mergeCell ref="C16:D16"/>
    <mergeCell ref="B13:B14"/>
    <mergeCell ref="C2:E2"/>
    <mergeCell ref="C6:D7"/>
    <mergeCell ref="E6:E7"/>
    <mergeCell ref="C11:D11"/>
    <mergeCell ref="B48:B49"/>
    <mergeCell ref="C48:D48"/>
    <mergeCell ref="C49:D49"/>
    <mergeCell ref="C59:D59"/>
    <mergeCell ref="B23:B24"/>
    <mergeCell ref="B28:B29"/>
    <mergeCell ref="B31"/>
    <mergeCell ref="C46:D46"/>
    <mergeCell ref="C26:D26"/>
    <mergeCell ref="C51:D51"/>
    <mergeCell ref="C43:D43"/>
    <mergeCell ref="C33:D33"/>
    <mergeCell ref="C40:D40"/>
    <mergeCell ref="C53:D53"/>
    <mergeCell ref="C31:D31"/>
    <mergeCell ref="C36:D36"/>
    <mergeCell ref="C63:D63"/>
    <mergeCell ref="C65:D65"/>
    <mergeCell ref="C61:D61"/>
    <mergeCell ref="C57:D57"/>
    <mergeCell ref="B55:B57"/>
    <mergeCell ref="C55:D55"/>
    <mergeCell ref="C56:D56"/>
  </mergeCells>
  <conditionalFormatting sqref="G16:H16">
    <cfRule type="expression" dxfId="53" priority="63">
      <formula>OR($E$6&gt;100,$J$16=0)</formula>
    </cfRule>
  </conditionalFormatting>
  <conditionalFormatting sqref="G31:H31">
    <cfRule type="expression" dxfId="52" priority="54">
      <formula>OR($E$6&gt;500,$J$31=0)</formula>
    </cfRule>
  </conditionalFormatting>
  <conditionalFormatting sqref="G36:H36 J36 L36">
    <cfRule type="expression" dxfId="51" priority="72">
      <formula>OR($E$6&gt;1000,$J$36=0)</formula>
    </cfRule>
  </conditionalFormatting>
  <conditionalFormatting sqref="G38:H38">
    <cfRule type="expression" dxfId="50" priority="18">
      <formula>$J$46=0</formula>
    </cfRule>
  </conditionalFormatting>
  <conditionalFormatting sqref="G43:H44">
    <cfRule type="expression" dxfId="49" priority="19">
      <formula>$J$46=0</formula>
    </cfRule>
  </conditionalFormatting>
  <conditionalFormatting sqref="G13:J13 L13 I13:I14">
    <cfRule type="expression" dxfId="48" priority="66">
      <formula>OR($E$6&gt;100,$J$13=0)</formula>
    </cfRule>
  </conditionalFormatting>
  <conditionalFormatting sqref="G14:J14 L14">
    <cfRule type="expression" dxfId="47" priority="65">
      <formula>OR($E$6&gt;100,$J$14=0)</formula>
    </cfRule>
  </conditionalFormatting>
  <conditionalFormatting sqref="G21:J21 L21 G23:H23 J23 L23 G35:J36 L35:L36 J38 L38 I43:J44 L43:L44">
    <cfRule type="cellIs" dxfId="46" priority="26" operator="equal">
      <formula>""</formula>
    </cfRule>
  </conditionalFormatting>
  <conditionalFormatting sqref="G21:J21 L21">
    <cfRule type="expression" dxfId="45" priority="61">
      <formula>OR($E$6&gt;500,$J$21=0)</formula>
    </cfRule>
  </conditionalFormatting>
  <conditionalFormatting sqref="G23:J23 L23">
    <cfRule type="expression" dxfId="44" priority="60">
      <formula>OR($E$6&gt;500,$J$23=0)</formula>
    </cfRule>
  </conditionalFormatting>
  <conditionalFormatting sqref="G24:J24 L24">
    <cfRule type="expression" dxfId="43" priority="59">
      <formula>OR($E$6&gt;500,$J$24=0)</formula>
    </cfRule>
  </conditionalFormatting>
  <conditionalFormatting sqref="G28:J28 L28">
    <cfRule type="expression" dxfId="42" priority="57">
      <formula>OR($E$6&gt;500,$J$28=0)</formula>
    </cfRule>
  </conditionalFormatting>
  <conditionalFormatting sqref="G29:J29 L29">
    <cfRule type="expression" dxfId="41" priority="56">
      <formula>OR($E$6&gt;500,$J$29=0)</formula>
    </cfRule>
  </conditionalFormatting>
  <conditionalFormatting sqref="G35:J36 L35:L36">
    <cfRule type="expression" dxfId="40" priority="52">
      <formula>OR($E$6&gt;1000,$J$35=0)</formula>
    </cfRule>
  </conditionalFormatting>
  <conditionalFormatting sqref="G42:J42 L42">
    <cfRule type="expression" dxfId="39" priority="50">
      <formula>$J$42=0</formula>
    </cfRule>
  </conditionalFormatting>
  <conditionalFormatting sqref="G46:J46 L46">
    <cfRule type="expression" dxfId="38" priority="47">
      <formula>$E$4="USA"</formula>
    </cfRule>
  </conditionalFormatting>
  <conditionalFormatting sqref="G48:J48">
    <cfRule type="expression" dxfId="37" priority="32">
      <formula>$J$48=0</formula>
    </cfRule>
  </conditionalFormatting>
  <conditionalFormatting sqref="G49:J49 L49">
    <cfRule type="expression" dxfId="36" priority="31">
      <formula>$J$49=0</formula>
    </cfRule>
  </conditionalFormatting>
  <conditionalFormatting sqref="I16 I23:I24 I31 I36 I38 I46 I48:I49 G51:J51 L51:L52 J52">
    <cfRule type="expression" dxfId="35" priority="45">
      <formula>#REF!=0</formula>
    </cfRule>
  </conditionalFormatting>
  <conditionalFormatting sqref="I43:J43 L43">
    <cfRule type="expression" dxfId="34" priority="49">
      <formula>$J$43=0</formula>
    </cfRule>
  </conditionalFormatting>
  <conditionalFormatting sqref="I44:J44 L44">
    <cfRule type="expression" dxfId="33" priority="48">
      <formula>$J$44=0</formula>
    </cfRule>
  </conditionalFormatting>
  <conditionalFormatting sqref="J16 L16">
    <cfRule type="expression" dxfId="32" priority="64">
      <formula>OR($E$6&gt;100,$J$16=0)</formula>
    </cfRule>
  </conditionalFormatting>
  <conditionalFormatting sqref="J31 L31">
    <cfRule type="expression" dxfId="31" priority="55">
      <formula>OR($E$6&gt;500,$J$31=0)</formula>
    </cfRule>
  </conditionalFormatting>
  <conditionalFormatting sqref="J38 L38">
    <cfRule type="expression" dxfId="30" priority="51">
      <formula>OR($E$6&gt;1000,$J$38=0)</formula>
    </cfRule>
  </conditionalFormatting>
  <conditionalFormatting sqref="J55:J56">
    <cfRule type="expression" dxfId="29" priority="17">
      <formula>$J$46=0</formula>
    </cfRule>
  </conditionalFormatting>
  <conditionalFormatting sqref="J56">
    <cfRule type="cellIs" dxfId="28" priority="16" operator="equal">
      <formula>0</formula>
    </cfRule>
  </conditionalFormatting>
  <conditionalFormatting sqref="J57 L57">
    <cfRule type="expression" dxfId="27" priority="27">
      <formula>$J$57=0</formula>
    </cfRule>
  </conditionalFormatting>
  <conditionalFormatting sqref="J63">
    <cfRule type="cellIs" dxfId="26" priority="5" operator="equal">
      <formula>0</formula>
    </cfRule>
    <cfRule type="expression" dxfId="25" priority="6">
      <formula>$J$46=0</formula>
    </cfRule>
  </conditionalFormatting>
  <conditionalFormatting sqref="L48">
    <cfRule type="expression" dxfId="24" priority="38">
      <formula>$J$48=0</formula>
    </cfRule>
  </conditionalFormatting>
  <conditionalFormatting sqref="L55">
    <cfRule type="expression" dxfId="23" priority="44">
      <formula>$J$55=0</formula>
    </cfRule>
    <cfRule type="cellIs" dxfId="22" priority="23" operator="equal">
      <formula>""</formula>
    </cfRule>
  </conditionalFormatting>
  <conditionalFormatting sqref="L56">
    <cfRule type="expression" dxfId="21" priority="15">
      <formula>$J$46=0</formula>
    </cfRule>
    <cfRule type="cellIs" dxfId="20" priority="14" operator="equal">
      <formula>0</formula>
    </cfRule>
  </conditionalFormatting>
  <conditionalFormatting sqref="L63">
    <cfRule type="expression" dxfId="19" priority="2">
      <formula>$J$46=0</formula>
    </cfRule>
    <cfRule type="cellIs" dxfId="18" priority="1" operator="equal">
      <formula>0</formula>
    </cfRule>
  </conditionalFormatting>
  <dataValidations count="1">
    <dataValidation type="whole" allowBlank="1" showInputMessage="1" showErrorMessage="1" error="The maximum weight is 5000g for Printed Matter and 30000g for parcels" sqref="E6:E9" xr:uid="{00000000-0002-0000-0100-000000000000}">
      <formula1>0</formula1>
      <formula2>30000</formula2>
    </dataValidation>
  </dataValidations>
  <hyperlinks>
    <hyperlink ref="A1" location="Main!A1" display="Click here to return to menu page" xr:uid="{00000000-0004-0000-0100-000000000000}"/>
  </hyperlinks>
  <pageMargins left="0.7" right="0.7" top="0.75" bottom="0.75" header="0.3" footer="0.3"/>
  <pageSetup orientation="portrait" r:id="rId1"/>
  <headerFooter>
    <oddFooter>&amp;L&amp;1#&amp;"Calibri"&amp;10&amp;K000000Classified: RMG – Internal</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DD9E4A00-7CF4-4AD2-A27E-A4E98B2335D1}">
          <x14:formula1>
            <xm:f>'Country list'!$A$2:$A$230</xm:f>
          </x14:formula1>
          <xm:sqref>E4:E5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9E149C-9261-477D-B5FA-387C82D7BF7C}">
  <sheetPr codeName="Sheet11">
    <tabColor rgb="FF00B050"/>
  </sheetPr>
  <dimension ref="B1:AG243"/>
  <sheetViews>
    <sheetView showGridLines="0" zoomScale="80" zoomScaleNormal="80" workbookViewId="0">
      <pane xSplit="5" ySplit="13" topLeftCell="F14" activePane="bottomRight" state="frozen"/>
      <selection activeCell="A8" sqref="A8:XFD8"/>
      <selection pane="topRight" activeCell="A8" sqref="A8:XFD8"/>
      <selection pane="bottomLeft" activeCell="A8" sqref="A8:XFD8"/>
      <selection pane="bottomRight" activeCell="Z1" sqref="Z1:Z1048576"/>
    </sheetView>
  </sheetViews>
  <sheetFormatPr defaultColWidth="9.1796875" defaultRowHeight="15.5" x14ac:dyDescent="0.35"/>
  <cols>
    <col min="1" max="1" width="5.1796875" style="75" customWidth="1"/>
    <col min="2" max="2" width="36.81640625" style="75" customWidth="1"/>
    <col min="3" max="3" width="16.453125" style="67" customWidth="1"/>
    <col min="4" max="4" width="24.81640625" style="67" bestFit="1" customWidth="1"/>
    <col min="5" max="5" width="19.1796875" style="67" customWidth="1"/>
    <col min="6" max="6" width="9" style="75" customWidth="1"/>
    <col min="7" max="7" width="9" style="75" hidden="1" customWidth="1"/>
    <col min="8" max="8" width="2.81640625" style="75" customWidth="1"/>
    <col min="9" max="9" width="8.81640625" style="67" customWidth="1"/>
    <col min="10" max="10" width="9.453125" style="67" customWidth="1"/>
    <col min="11" max="12" width="10" style="67" customWidth="1"/>
    <col min="13" max="13" width="10.1796875" style="67" customWidth="1"/>
    <col min="14" max="14" width="9.54296875" style="67" customWidth="1"/>
    <col min="15" max="15" width="13.453125" style="67" customWidth="1"/>
    <col min="16" max="16" width="2.54296875" style="75" customWidth="1"/>
    <col min="17" max="17" width="9" style="75" hidden="1" customWidth="1"/>
    <col min="18" max="18" width="16.453125" style="67" bestFit="1" customWidth="1"/>
    <col min="19" max="19" width="9.453125" style="67" customWidth="1"/>
    <col min="20" max="20" width="10" style="67" customWidth="1"/>
    <col min="21" max="21" width="9.1796875" style="67" customWidth="1"/>
    <col min="22" max="22" width="11.1796875" style="67" customWidth="1"/>
    <col min="23" max="23" width="9.54296875" style="67" customWidth="1"/>
    <col min="24" max="24" width="13.453125" style="67" customWidth="1"/>
    <col min="25" max="25" width="9.1796875" style="75"/>
    <col min="26" max="26" width="9.1796875" style="75" hidden="1" customWidth="1"/>
    <col min="27" max="28" width="9.1796875" style="75"/>
    <col min="29" max="29" width="11.54296875" style="75" customWidth="1"/>
    <col min="30" max="30" width="10.453125" style="75" customWidth="1"/>
    <col min="31" max="31" width="9.1796875" style="75"/>
    <col min="32" max="32" width="13.54296875" style="75" customWidth="1"/>
    <col min="33" max="16384" width="9.1796875" style="75"/>
  </cols>
  <sheetData>
    <row r="1" spans="2:32" s="67" customFormat="1" x14ac:dyDescent="0.35">
      <c r="B1" s="68"/>
      <c r="I1" s="70"/>
      <c r="J1" s="70"/>
      <c r="K1" s="70"/>
      <c r="L1" s="70"/>
      <c r="M1" s="70"/>
      <c r="R1" s="70"/>
      <c r="S1" s="70"/>
      <c r="T1" s="70"/>
      <c r="U1" s="70"/>
      <c r="V1" s="70"/>
    </row>
    <row r="2" spans="2:32" s="72" customFormat="1" ht="20" x14ac:dyDescent="0.4">
      <c r="B2" s="71" t="s">
        <v>305</v>
      </c>
      <c r="C2" s="67"/>
      <c r="D2" s="67"/>
      <c r="E2" s="67"/>
      <c r="I2" s="67"/>
      <c r="J2" s="67"/>
      <c r="K2" s="67"/>
      <c r="L2" s="67"/>
      <c r="M2" s="67"/>
      <c r="N2" s="67"/>
      <c r="O2" s="67"/>
      <c r="R2" s="67"/>
      <c r="S2" s="67"/>
      <c r="T2" s="67"/>
      <c r="U2" s="67"/>
      <c r="V2" s="67"/>
      <c r="W2" s="67"/>
      <c r="X2" s="67"/>
    </row>
    <row r="3" spans="2:32" s="72" customFormat="1" ht="20" x14ac:dyDescent="0.4">
      <c r="B3" s="73" t="s">
        <v>363</v>
      </c>
      <c r="C3" s="67"/>
      <c r="D3" s="67"/>
      <c r="E3" s="67"/>
      <c r="I3" s="67"/>
      <c r="J3" s="67"/>
      <c r="K3" s="67"/>
      <c r="L3" s="67"/>
      <c r="M3" s="67"/>
      <c r="N3" s="67"/>
      <c r="O3" s="67"/>
      <c r="R3" s="67"/>
      <c r="S3" s="67"/>
      <c r="T3" s="67"/>
      <c r="U3" s="67"/>
      <c r="V3" s="67"/>
      <c r="W3" s="67"/>
      <c r="X3" s="67"/>
    </row>
    <row r="4" spans="2:32" s="67" customFormat="1" collapsed="1" x14ac:dyDescent="0.35">
      <c r="I4" s="69"/>
      <c r="J4" s="69"/>
      <c r="K4" s="69"/>
      <c r="L4" s="69"/>
      <c r="M4" s="69"/>
      <c r="R4" s="69"/>
      <c r="S4" s="69"/>
      <c r="T4" s="69"/>
      <c r="U4" s="69"/>
      <c r="V4" s="69"/>
    </row>
    <row r="5" spans="2:32" x14ac:dyDescent="0.35">
      <c r="B5" s="161" t="s">
        <v>717</v>
      </c>
      <c r="C5" s="74"/>
      <c r="D5" s="74"/>
      <c r="E5" s="74"/>
      <c r="J5" s="75"/>
      <c r="K5" s="75"/>
      <c r="L5" s="75"/>
      <c r="M5" s="75"/>
      <c r="S5" s="75"/>
      <c r="T5" s="75"/>
      <c r="U5" s="75"/>
      <c r="V5" s="75"/>
    </row>
    <row r="6" spans="2:32" s="67" customFormat="1" ht="16" collapsed="1" thickBot="1" x14ac:dyDescent="0.4">
      <c r="I6" s="69"/>
      <c r="J6" s="69"/>
      <c r="K6" s="69"/>
      <c r="L6" s="69"/>
      <c r="M6" s="69"/>
      <c r="R6" s="69"/>
      <c r="S6" s="69"/>
      <c r="T6" s="69"/>
      <c r="U6" s="69"/>
      <c r="V6" s="69"/>
    </row>
    <row r="7" spans="2:32" s="76" customFormat="1" ht="16" thickBot="1" x14ac:dyDescent="0.4">
      <c r="B7" s="108" t="s">
        <v>306</v>
      </c>
      <c r="C7" s="107">
        <v>0.12</v>
      </c>
      <c r="D7" s="65" t="s">
        <v>361</v>
      </c>
      <c r="F7" s="111" t="s">
        <v>698</v>
      </c>
      <c r="I7" s="75"/>
      <c r="J7" s="75"/>
      <c r="K7" s="75"/>
      <c r="L7" s="75"/>
      <c r="M7" s="75"/>
      <c r="N7" s="75"/>
      <c r="O7" s="75"/>
      <c r="R7" s="75"/>
      <c r="S7" s="75"/>
      <c r="T7" s="75"/>
      <c r="U7" s="75"/>
      <c r="V7" s="75"/>
      <c r="W7" s="75"/>
      <c r="X7" s="75"/>
    </row>
    <row r="8" spans="2:32" s="76" customFormat="1" ht="16" hidden="1" thickBot="1" x14ac:dyDescent="0.4">
      <c r="B8" s="108" t="s">
        <v>360</v>
      </c>
      <c r="C8" s="190">
        <v>0</v>
      </c>
      <c r="D8" s="65" t="s">
        <v>361</v>
      </c>
      <c r="F8" s="111" t="s">
        <v>858</v>
      </c>
      <c r="G8" s="111"/>
      <c r="I8" s="75"/>
      <c r="J8" s="75"/>
      <c r="K8" s="75"/>
      <c r="L8" s="75"/>
      <c r="M8" s="75"/>
      <c r="N8" s="75"/>
      <c r="O8" s="75"/>
      <c r="Q8" s="111"/>
      <c r="R8" s="75"/>
      <c r="S8" s="75"/>
      <c r="T8" s="75"/>
      <c r="U8" s="75"/>
      <c r="V8" s="75"/>
      <c r="W8" s="75"/>
      <c r="X8" s="75"/>
    </row>
    <row r="9" spans="2:32" ht="16" thickBot="1" x14ac:dyDescent="0.4">
      <c r="B9" s="67"/>
      <c r="C9" s="95"/>
      <c r="D9" s="123"/>
      <c r="G9" s="111"/>
      <c r="Q9" s="111"/>
    </row>
    <row r="10" spans="2:32" s="67" customFormat="1" ht="16.5" collapsed="1" thickTop="1" thickBot="1" x14ac:dyDescent="0.4">
      <c r="B10" s="68"/>
      <c r="H10" s="77"/>
      <c r="I10" s="259" t="s">
        <v>367</v>
      </c>
      <c r="J10" s="260"/>
      <c r="K10" s="260"/>
      <c r="L10" s="260"/>
      <c r="M10" s="260"/>
      <c r="N10" s="260"/>
      <c r="O10" s="261"/>
      <c r="R10" s="262" t="s">
        <v>368</v>
      </c>
      <c r="S10" s="263"/>
      <c r="T10" s="263"/>
      <c r="U10" s="263"/>
      <c r="V10" s="263"/>
      <c r="W10" s="263"/>
      <c r="X10" s="264"/>
      <c r="AA10" s="262" t="s">
        <v>650</v>
      </c>
      <c r="AB10" s="263"/>
      <c r="AC10" s="263"/>
      <c r="AD10" s="263"/>
      <c r="AE10" s="263"/>
      <c r="AF10" s="264"/>
    </row>
    <row r="11" spans="2:32" s="77" customFormat="1" ht="25.75" customHeight="1" thickTop="1" x14ac:dyDescent="0.35">
      <c r="I11" s="258" t="s">
        <v>865</v>
      </c>
      <c r="J11" s="258"/>
      <c r="K11" s="258"/>
      <c r="L11" s="258"/>
      <c r="M11" s="258"/>
      <c r="N11" s="258"/>
      <c r="O11" s="258"/>
      <c r="R11" s="258" t="s">
        <v>866</v>
      </c>
      <c r="S11" s="258"/>
      <c r="T11" s="258"/>
      <c r="U11" s="258"/>
      <c r="V11" s="258"/>
      <c r="W11" s="258"/>
      <c r="X11" s="258"/>
      <c r="AA11" s="258" t="s">
        <v>651</v>
      </c>
      <c r="AB11" s="258"/>
      <c r="AC11" s="258"/>
      <c r="AD11" s="258"/>
      <c r="AE11" s="258"/>
      <c r="AF11" s="258"/>
    </row>
    <row r="12" spans="2:32" s="77" customFormat="1" ht="17.5" x14ac:dyDescent="0.35">
      <c r="B12" s="78" t="s">
        <v>310</v>
      </c>
      <c r="C12" s="80"/>
      <c r="D12" s="80"/>
      <c r="E12" s="81"/>
      <c r="I12" s="258" t="s">
        <v>281</v>
      </c>
      <c r="J12" s="258"/>
      <c r="K12" s="258"/>
      <c r="L12" s="258"/>
      <c r="M12" s="258"/>
      <c r="N12" s="258"/>
      <c r="O12" s="258"/>
      <c r="R12" s="258" t="s">
        <v>283</v>
      </c>
      <c r="S12" s="258"/>
      <c r="T12" s="258"/>
      <c r="U12" s="258"/>
      <c r="V12" s="258"/>
      <c r="W12" s="258"/>
      <c r="X12" s="258"/>
      <c r="AA12" s="258" t="s">
        <v>652</v>
      </c>
      <c r="AB12" s="258"/>
      <c r="AC12" s="258"/>
      <c r="AD12" s="258"/>
      <c r="AE12" s="258"/>
      <c r="AF12" s="258"/>
    </row>
    <row r="13" spans="2:32" s="85" customFormat="1" ht="31" x14ac:dyDescent="0.35">
      <c r="B13" s="83" t="s">
        <v>4</v>
      </c>
      <c r="C13" s="84" t="s">
        <v>679</v>
      </c>
      <c r="D13" s="84" t="s">
        <v>691</v>
      </c>
      <c r="E13" s="82" t="s">
        <v>307</v>
      </c>
      <c r="I13" s="86" t="s">
        <v>5</v>
      </c>
      <c r="J13" s="86" t="s">
        <v>6</v>
      </c>
      <c r="K13" s="86" t="s">
        <v>309</v>
      </c>
      <c r="L13" s="86" t="s">
        <v>680</v>
      </c>
      <c r="M13" s="86" t="s">
        <v>299</v>
      </c>
      <c r="N13" s="86" t="s">
        <v>7</v>
      </c>
      <c r="O13" s="86" t="s">
        <v>308</v>
      </c>
      <c r="R13" s="86" t="s">
        <v>5</v>
      </c>
      <c r="S13" s="86" t="s">
        <v>6</v>
      </c>
      <c r="T13" s="86" t="s">
        <v>309</v>
      </c>
      <c r="U13" s="86" t="s">
        <v>299</v>
      </c>
      <c r="V13" s="86" t="s">
        <v>300</v>
      </c>
      <c r="W13" s="86" t="s">
        <v>7</v>
      </c>
      <c r="X13" s="86" t="s">
        <v>308</v>
      </c>
      <c r="AA13" s="86" t="s">
        <v>280</v>
      </c>
      <c r="AB13" s="86" t="s">
        <v>309</v>
      </c>
      <c r="AC13" s="86" t="s">
        <v>299</v>
      </c>
      <c r="AD13" s="86" t="s">
        <v>300</v>
      </c>
      <c r="AE13" s="86" t="s">
        <v>7</v>
      </c>
      <c r="AF13" s="86" t="s">
        <v>308</v>
      </c>
    </row>
    <row r="14" spans="2:32" x14ac:dyDescent="0.35">
      <c r="B14" s="87" t="s">
        <v>8</v>
      </c>
      <c r="C14" s="66">
        <v>1</v>
      </c>
      <c r="D14" s="66">
        <v>1</v>
      </c>
      <c r="E14" s="66">
        <v>600</v>
      </c>
      <c r="F14" s="116" t="str">
        <f>IF(E14&gt;30000,"Error: Weight should be less than 30,000g","")</f>
        <v/>
      </c>
      <c r="G14" s="116" t="str">
        <f>IF(E14&lt;=2000,"0-2kg",IF(E14&lt;=5000,"2-5kg",IF(E14&lt;=10000,"5-10kg","10-30kg")))</f>
        <v>0-2kg</v>
      </c>
      <c r="I14" s="88">
        <f>IF(OR(COUNTIFS(Prices!$D:$D,$I$12,Prices!$A:$A,$B14,Prices!$I:$I,$G14)=0,COUNTIFS(Prices!$D:$D,$I$12,Prices!$A:$A,$B14,Prices!$I:$I,$G14,Prices!$G:$G,"Product NA")&gt;0),0,SUMIFS(Prices!$G:$G,Prices!$D:$D,$I$12,Prices!$A:$A,$B14,Prices!$I:$I,$G14))</f>
        <v>1.31</v>
      </c>
      <c r="J14" s="88">
        <f>IF(OR(COUNTIFS(Prices!$D:$D,$I$12,Prices!$A:$A,$B14,Prices!$I:$I,$G14)=0,COUNTIFS(Prices!$D:$D,$I$12,Prices!$A:$A,$B14,Prices!$I:$I,$G14,Prices!$H:$H,"Product NA")&gt;0),0,SUMIFS(Prices!$H:$H,Prices!$D:$D,$I$12,Prices!$A:$A,$B14,Prices!$I:$I,$G14))</f>
        <v>18.14</v>
      </c>
      <c r="K14" s="89">
        <f>IF(OR($C14=0,$E14=0,COUNTIFS(Prices!$D:$D,$I$12,Prices!$A:$A,$B14,Prices!$I:$I,$G14,Prices!$H:$H,"Product NA")&gt;0),0,(I14+(J14*($E14/1000))))</f>
        <v>12.194000000000001</v>
      </c>
      <c r="L14" s="89">
        <f>K14*-(INDEX(VRDs!$H$3:$J$13, MATCH($I$12, VRDs!$A$3:$A$13, 0), MATCH($D14, INDEX(VRDs!$E$3:$G$13, MATCH($I$12, VRDs!$A$3:$A$13, 0), 0), 1)))</f>
        <v>0</v>
      </c>
      <c r="M14" s="89">
        <f>IF($D$7="Exclude",0,IFERROR((K14+L14)*$C$7,""))</f>
        <v>1.4632800000000001</v>
      </c>
      <c r="N14" s="90">
        <f t="shared" ref="N14:N77" si="0">IF(K14="n/a","n/a",SUM(K14:M14))</f>
        <v>13.65728</v>
      </c>
      <c r="O14" s="90">
        <f t="shared" ref="O14:O77" si="1">IF($C14=0,0,IFERROR($C14*N14,"n/a"))</f>
        <v>13.65728</v>
      </c>
      <c r="Q14" s="116" t="str">
        <f t="shared" ref="Q14:Q77" si="2">IF(OR(E14&lt;=2000,AND(B14="NEW ZEALAND",E14&lt;=3000)),"0-2kg",IF(E14&lt;=5000,"2-5kg",IF(E14&lt;=10000,"5-10kg","10-30kg")))</f>
        <v>0-2kg</v>
      </c>
      <c r="R14" s="88">
        <f>_xlfn.LET(
    _xlpm.Product,$R$12,
    _xlpm.Country,$B14,
    _xlpm.Service,$Q14,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S14" s="88">
        <f>_xlfn.LET(
    _xlpm.Product,$R$12,
    _xlpm.Country,$B14,
    _xlpm.Service,$Q14,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T14" s="89">
        <f>IF(OR($C14=0,$E14=0,COUNTIFS(Prices!$D:$D,$R$12,Prices!$A:$A,$B14,Prices!$I:$I,$Q14,Prices!$H:$H,"Product NA")&gt;0),0,(R14+(S14*($E14/1000))))</f>
        <v>12.02</v>
      </c>
      <c r="U14" s="89">
        <f>IF($D$7="Exclude",0,IFERROR(T14*$C$7,""))</f>
        <v>1.4423999999999999</v>
      </c>
      <c r="V14" s="89">
        <f t="shared" ref="V14:V77" si="3">IF($D$8="Exclude","",IFERROR( (T14 + U14)*-$C$8,""))</f>
        <v>0</v>
      </c>
      <c r="W14" s="90">
        <f>IF(T14="n/a","n/a",SUM(T14:V14))</f>
        <v>13.462399999999999</v>
      </c>
      <c r="X14" s="90">
        <f t="shared" ref="X14:X77" si="4">IF($C14=0,0,IFERROR($C14*W14,"n/a"))</f>
        <v>13.462399999999999</v>
      </c>
      <c r="Z14" s="116" t="str">
        <f>_xlfn.XLOOKUP($E14,'TH Weight Step Mapping'!$A:$A,'TH Weight Step Mapping'!$B:$B,,1)</f>
        <v>0-1kg</v>
      </c>
      <c r="AA14" s="88" t="str">
        <f>_xlfn.XLOOKUP(INDEX(Prices!B:B,MATCH(B14,Prices!A:A,0)),'TH Country Mapping'!A:A,'TH Country Mapping'!C:C,"HVB")</f>
        <v>HVB</v>
      </c>
      <c r="AB14" s="89">
        <f>_xlfn.LET(
    _xlpm.Product,$AA14,
    _xlpm.Country,$B14,
    _xlpm.Service,$Z14,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16.2</v>
      </c>
      <c r="AC14" s="89">
        <f>IF($D$7="Exclude",0,IFERROR(AB14*$C$7,""))</f>
        <v>1.944</v>
      </c>
      <c r="AD14" s="89">
        <f t="shared" ref="AD14:AD77" si="5">IF($D$8="Exclude","",IFERROR( (AB14 + AC14)*-$C$8,""))</f>
        <v>0</v>
      </c>
      <c r="AE14" s="90">
        <f>IF(AB14="n/a","n/a",SUM(AB14:AD14))</f>
        <v>18.143999999999998</v>
      </c>
      <c r="AF14" s="90">
        <f t="shared" ref="AF14:AF77" si="6">IF($C14=0,0,IFERROR($C14*AE14,"n/a"))</f>
        <v>18.143999999999998</v>
      </c>
    </row>
    <row r="15" spans="2:32" x14ac:dyDescent="0.35">
      <c r="B15" s="87" t="s">
        <v>9</v>
      </c>
      <c r="C15" s="66">
        <v>1</v>
      </c>
      <c r="D15" s="66">
        <v>1</v>
      </c>
      <c r="E15" s="66">
        <v>600</v>
      </c>
      <c r="F15" s="116" t="str">
        <f t="shared" ref="F15:F78" si="7">IF(E15&gt;30000,"Error: Weight should be less than 30,000g","")</f>
        <v/>
      </c>
      <c r="G15" s="116" t="str">
        <f t="shared" ref="G15:G78" si="8">IF(E15&lt;=2000,"0-2kg",IF(E15&lt;=5000,"2-5kg",IF(E15&lt;=10000,"5-10kg","10-30kg")))</f>
        <v>0-2kg</v>
      </c>
      <c r="I15" s="88">
        <f>IF(OR(COUNTIFS(Prices!$D:$D,$I$12,Prices!$A:$A,$B15,Prices!$I:$I,$G15)=0,COUNTIFS(Prices!$D:$D,$I$12,Prices!$A:$A,$B15,Prices!$I:$I,$G15,Prices!$G:$G,"Product NA")&gt;0),0,SUMIFS(Prices!$G:$G,Prices!$D:$D,$I$12,Prices!$A:$A,$B15,Prices!$I:$I,$G15))</f>
        <v>3.81</v>
      </c>
      <c r="J15" s="88">
        <f>IF(OR(COUNTIFS(Prices!$D:$D,$I$12,Prices!$A:$A,$B15,Prices!$I:$I,$G15)=0,COUNTIFS(Prices!$D:$D,$I$12,Prices!$A:$A,$B15,Prices!$I:$I,$G15,Prices!$H:$H,"Product NA")&gt;0),0,SUMIFS(Prices!$H:$H,Prices!$D:$D,$I$12,Prices!$A:$A,$B15,Prices!$I:$I,$G15))</f>
        <v>5.82</v>
      </c>
      <c r="K15" s="89">
        <f>IF(OR($C15=0,$E15=0,COUNTIFS(Prices!$D:$D,$I$12,Prices!$A:$A,$B15,Prices!$I:$I,$G15,Prices!$H:$H,"Product NA")&gt;0),0,(I15+(J15*($E15/1000))))</f>
        <v>7.3019999999999996</v>
      </c>
      <c r="L15" s="89">
        <f>K15*-(INDEX(VRDs!$H$3:$J$13, MATCH($I$12, VRDs!$A$3:$A$13, 0), MATCH($D15, INDEX(VRDs!$E$3:$G$13, MATCH($I$12, VRDs!$A$3:$A$13, 0), 0), 1)))</f>
        <v>0</v>
      </c>
      <c r="M15" s="89">
        <f t="shared" ref="M15:M78" si="9">IF($D$7="Exclude",0,IFERROR((K15+L15)*$C$7,""))</f>
        <v>0.87623999999999991</v>
      </c>
      <c r="N15" s="90">
        <f t="shared" si="0"/>
        <v>8.1782399999999988</v>
      </c>
      <c r="O15" s="90">
        <f t="shared" si="1"/>
        <v>8.1782399999999988</v>
      </c>
      <c r="Q15" s="116" t="str">
        <f t="shared" si="2"/>
        <v>0-2kg</v>
      </c>
      <c r="R15" s="88">
        <f>_xlfn.LET(
    _xlpm.Product,$R$12,
    _xlpm.Country,$B15,
    _xlpm.Service,$Q15,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7.9</v>
      </c>
      <c r="S15" s="88">
        <f>_xlfn.LET(
    _xlpm.Product,$R$12,
    _xlpm.Country,$B15,
    _xlpm.Service,$Q15,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3.7</v>
      </c>
      <c r="T15" s="89">
        <f>IF(OR($C15=0,$E15=0,COUNTIFS(Prices!$D:$D,$R$12,Prices!$A:$A,$B15,Prices!$I:$I,$Q15,Prices!$H:$H,"Product NA")&gt;0),0,(R15+(S15*($E15/1000))))</f>
        <v>10.120000000000001</v>
      </c>
      <c r="U15" s="89">
        <f t="shared" ref="U15:U77" si="10">IF($D$7="Exclude",0,IFERROR(T15*$C$7,""))</f>
        <v>1.2144000000000001</v>
      </c>
      <c r="V15" s="89">
        <f t="shared" si="3"/>
        <v>0</v>
      </c>
      <c r="W15" s="90">
        <f t="shared" ref="W15:W78" si="11">IF(T15="n/a","n/a",SUM(T15:V15))</f>
        <v>11.3344</v>
      </c>
      <c r="X15" s="90">
        <f t="shared" si="4"/>
        <v>11.3344</v>
      </c>
      <c r="Z15" s="116" t="str">
        <f>_xlfn.XLOOKUP($E15,'TH Weight Step Mapping'!$A:$A,'TH Weight Step Mapping'!$B:$B,,1)</f>
        <v>0-1kg</v>
      </c>
      <c r="AA15" s="88" t="str">
        <f>_xlfn.XLOOKUP(INDEX(Prices!B:B,MATCH(B15,Prices!A:A,0)),'TH Country Mapping'!A:A,'TH Country Mapping'!C:C,"HVB")</f>
        <v>HVB</v>
      </c>
      <c r="AB15" s="89">
        <f>_xlfn.LET(
    _xlpm.Product,$AA15,
    _xlpm.Country,$B15,
    _xlpm.Service,$Z15,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20.55</v>
      </c>
      <c r="AC15" s="89">
        <f t="shared" ref="AC15:AC77" si="12">IF($D$7="Exclude",0,IFERROR(AB15*$C$7,""))</f>
        <v>2.4660000000000002</v>
      </c>
      <c r="AD15" s="89">
        <f t="shared" si="5"/>
        <v>0</v>
      </c>
      <c r="AE15" s="90">
        <f t="shared" ref="AE15:AE78" si="13">IF(AB15="n/a","n/a",SUM(AB15:AD15))</f>
        <v>23.016000000000002</v>
      </c>
      <c r="AF15" s="90">
        <f t="shared" si="6"/>
        <v>23.016000000000002</v>
      </c>
    </row>
    <row r="16" spans="2:32" x14ac:dyDescent="0.35">
      <c r="B16" s="87" t="s">
        <v>11</v>
      </c>
      <c r="C16" s="66">
        <v>1</v>
      </c>
      <c r="D16" s="66">
        <v>1</v>
      </c>
      <c r="E16" s="66">
        <v>600</v>
      </c>
      <c r="F16" s="116" t="str">
        <f t="shared" si="7"/>
        <v/>
      </c>
      <c r="G16" s="116" t="str">
        <f t="shared" si="8"/>
        <v>0-2kg</v>
      </c>
      <c r="I16" s="88">
        <f>IF(OR(COUNTIFS(Prices!$D:$D,$I$12,Prices!$A:$A,$B16,Prices!$I:$I,$G16)=0,COUNTIFS(Prices!$D:$D,$I$12,Prices!$A:$A,$B16,Prices!$I:$I,$G16,Prices!$G:$G,"Product NA")&gt;0),0,SUMIFS(Prices!$G:$G,Prices!$D:$D,$I$12,Prices!$A:$A,$B16,Prices!$I:$I,$G16))</f>
        <v>1.6</v>
      </c>
      <c r="J16" s="88">
        <f>IF(OR(COUNTIFS(Prices!$D:$D,$I$12,Prices!$A:$A,$B16,Prices!$I:$I,$G16)=0,COUNTIFS(Prices!$D:$D,$I$12,Prices!$A:$A,$B16,Prices!$I:$I,$G16,Prices!$H:$H,"Product NA")&gt;0),0,SUMIFS(Prices!$H:$H,Prices!$D:$D,$I$12,Prices!$A:$A,$B16,Prices!$I:$I,$G16))</f>
        <v>13.84</v>
      </c>
      <c r="K16" s="89">
        <f>IF(OR($C16=0,$E16=0,COUNTIFS(Prices!$D:$D,$I$12,Prices!$A:$A,$B16,Prices!$I:$I,$G16,Prices!$H:$H,"Product NA")&gt;0),0,(I16+(J16*($E16/1000))))</f>
        <v>9.9039999999999999</v>
      </c>
      <c r="L16" s="89">
        <f>K16*-(INDEX(VRDs!$H$3:$J$13, MATCH($I$12, VRDs!$A$3:$A$13, 0), MATCH($D16, INDEX(VRDs!$E$3:$G$13, MATCH($I$12, VRDs!$A$3:$A$13, 0), 0), 1)))</f>
        <v>0</v>
      </c>
      <c r="M16" s="89">
        <f t="shared" si="9"/>
        <v>1.18848</v>
      </c>
      <c r="N16" s="90">
        <f t="shared" si="0"/>
        <v>11.09248</v>
      </c>
      <c r="O16" s="90">
        <f t="shared" si="1"/>
        <v>11.09248</v>
      </c>
      <c r="Q16" s="116" t="str">
        <f t="shared" si="2"/>
        <v>0-2kg</v>
      </c>
      <c r="R16" s="88">
        <f>_xlfn.LET(
    _xlpm.Product,$R$12,
    _xlpm.Country,$B16,
    _xlpm.Service,$Q16,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7.4</v>
      </c>
      <c r="S16" s="88">
        <f>_xlfn.LET(
    _xlpm.Product,$R$12,
    _xlpm.Country,$B16,
    _xlpm.Service,$Q16,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5</v>
      </c>
      <c r="T16" s="89">
        <f>IF(OR($C16=0,$E16=0,COUNTIFS(Prices!$D:$D,$R$12,Prices!$A:$A,$B16,Prices!$I:$I,$Q16,Prices!$H:$H,"Product NA")&gt;0),0,(R16+(S16*($E16/1000))))</f>
        <v>10.4</v>
      </c>
      <c r="U16" s="89">
        <f t="shared" si="10"/>
        <v>1.248</v>
      </c>
      <c r="V16" s="89">
        <f t="shared" si="3"/>
        <v>0</v>
      </c>
      <c r="W16" s="90">
        <f t="shared" si="11"/>
        <v>11.648</v>
      </c>
      <c r="X16" s="90">
        <f t="shared" si="4"/>
        <v>11.648</v>
      </c>
      <c r="Z16" s="116" t="str">
        <f>_xlfn.XLOOKUP($E16,'TH Weight Step Mapping'!$A:$A,'TH Weight Step Mapping'!$B:$B,,1)</f>
        <v>0-1kg</v>
      </c>
      <c r="AA16" s="88" t="str">
        <f>_xlfn.XLOOKUP(INDEX(Prices!B:B,MATCH(B16,Prices!A:A,0)),'TH Country Mapping'!A:A,'TH Country Mapping'!C:C,"HVB")</f>
        <v>HVB</v>
      </c>
      <c r="AB16" s="89">
        <f>_xlfn.LET(
    _xlpm.Product,$AA16,
    _xlpm.Country,$B16,
    _xlpm.Service,$Z16,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19.100000000000001</v>
      </c>
      <c r="AC16" s="89">
        <f t="shared" si="12"/>
        <v>2.2920000000000003</v>
      </c>
      <c r="AD16" s="89">
        <f t="shared" si="5"/>
        <v>0</v>
      </c>
      <c r="AE16" s="90">
        <f t="shared" si="13"/>
        <v>21.392000000000003</v>
      </c>
      <c r="AF16" s="90">
        <f t="shared" si="6"/>
        <v>21.392000000000003</v>
      </c>
    </row>
    <row r="17" spans="2:32" x14ac:dyDescent="0.35">
      <c r="B17" s="87" t="s">
        <v>12</v>
      </c>
      <c r="C17" s="66">
        <v>1</v>
      </c>
      <c r="D17" s="66">
        <v>1</v>
      </c>
      <c r="E17" s="66">
        <v>600</v>
      </c>
      <c r="F17" s="116" t="str">
        <f t="shared" si="7"/>
        <v/>
      </c>
      <c r="G17" s="116" t="str">
        <f t="shared" si="8"/>
        <v>0-2kg</v>
      </c>
      <c r="I17" s="88">
        <f>IF(OR(COUNTIFS(Prices!$D:$D,$I$12,Prices!$A:$A,$B17,Prices!$I:$I,$G17)=0,COUNTIFS(Prices!$D:$D,$I$12,Prices!$A:$A,$B17,Prices!$I:$I,$G17,Prices!$G:$G,"Product NA")&gt;0),0,SUMIFS(Prices!$G:$G,Prices!$D:$D,$I$12,Prices!$A:$A,$B17,Prices!$I:$I,$G17))</f>
        <v>1.31</v>
      </c>
      <c r="J17" s="88">
        <f>IF(OR(COUNTIFS(Prices!$D:$D,$I$12,Prices!$A:$A,$B17,Prices!$I:$I,$G17)=0,COUNTIFS(Prices!$D:$D,$I$12,Prices!$A:$A,$B17,Prices!$I:$I,$G17,Prices!$H:$H,"Product NA")&gt;0),0,SUMIFS(Prices!$H:$H,Prices!$D:$D,$I$12,Prices!$A:$A,$B17,Prices!$I:$I,$G17))</f>
        <v>18.14</v>
      </c>
      <c r="K17" s="89">
        <f>IF(OR($C17=0,$E17=0,COUNTIFS(Prices!$D:$D,$I$12,Prices!$A:$A,$B17,Prices!$I:$I,$G17,Prices!$H:$H,"Product NA")&gt;0),0,(I17+(J17*($E17/1000))))</f>
        <v>12.194000000000001</v>
      </c>
      <c r="L17" s="89">
        <f>K17*-(INDEX(VRDs!$H$3:$J$13, MATCH($I$12, VRDs!$A$3:$A$13, 0), MATCH($D17, INDEX(VRDs!$E$3:$G$13, MATCH($I$12, VRDs!$A$3:$A$13, 0), 0), 1)))</f>
        <v>0</v>
      </c>
      <c r="M17" s="89">
        <f t="shared" si="9"/>
        <v>1.4632800000000001</v>
      </c>
      <c r="N17" s="90">
        <f t="shared" si="0"/>
        <v>13.65728</v>
      </c>
      <c r="O17" s="90">
        <f t="shared" si="1"/>
        <v>13.65728</v>
      </c>
      <c r="Q17" s="116" t="str">
        <f t="shared" si="2"/>
        <v>0-2kg</v>
      </c>
      <c r="R17" s="88">
        <f>_xlfn.LET(
    _xlpm.Product,$R$12,
    _xlpm.Country,$B17,
    _xlpm.Service,$Q17,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S17" s="88">
        <f>_xlfn.LET(
    _xlpm.Product,$R$12,
    _xlpm.Country,$B17,
    _xlpm.Service,$Q17,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T17" s="89">
        <f>IF(OR($C17=0,$E17=0,COUNTIFS(Prices!$D:$D,$R$12,Prices!$A:$A,$B17,Prices!$I:$I,$Q17,Prices!$H:$H,"Product NA")&gt;0),0,(R17+(S17*($E17/1000))))</f>
        <v>12.02</v>
      </c>
      <c r="U17" s="89">
        <f t="shared" si="10"/>
        <v>1.4423999999999999</v>
      </c>
      <c r="V17" s="89">
        <f t="shared" si="3"/>
        <v>0</v>
      </c>
      <c r="W17" s="90">
        <f t="shared" si="11"/>
        <v>13.462399999999999</v>
      </c>
      <c r="X17" s="90">
        <f t="shared" si="4"/>
        <v>13.462399999999999</v>
      </c>
      <c r="Z17" s="116" t="str">
        <f>_xlfn.XLOOKUP($E17,'TH Weight Step Mapping'!$A:$A,'TH Weight Step Mapping'!$B:$B,,1)</f>
        <v>0-1kg</v>
      </c>
      <c r="AA17" s="88" t="str">
        <f>_xlfn.XLOOKUP(INDEX(Prices!B:B,MATCH(B17,Prices!A:A,0)),'TH Country Mapping'!A:A,'TH Country Mapping'!C:C,"HVB")</f>
        <v>HVB</v>
      </c>
      <c r="AB17" s="89">
        <f>_xlfn.LET(
    _xlpm.Product,$AA17,
    _xlpm.Country,$B17,
    _xlpm.Service,$Z17,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16.2</v>
      </c>
      <c r="AC17" s="89">
        <f t="shared" si="12"/>
        <v>1.944</v>
      </c>
      <c r="AD17" s="89">
        <f t="shared" si="5"/>
        <v>0</v>
      </c>
      <c r="AE17" s="90">
        <f t="shared" si="13"/>
        <v>18.143999999999998</v>
      </c>
      <c r="AF17" s="90">
        <f t="shared" si="6"/>
        <v>18.143999999999998</v>
      </c>
    </row>
    <row r="18" spans="2:32" x14ac:dyDescent="0.35">
      <c r="B18" s="87" t="s">
        <v>13</v>
      </c>
      <c r="C18" s="66">
        <v>1</v>
      </c>
      <c r="D18" s="66">
        <v>1</v>
      </c>
      <c r="E18" s="66">
        <v>600</v>
      </c>
      <c r="F18" s="116" t="str">
        <f t="shared" si="7"/>
        <v/>
      </c>
      <c r="G18" s="116" t="str">
        <f t="shared" si="8"/>
        <v>0-2kg</v>
      </c>
      <c r="I18" s="88">
        <f>IF(OR(COUNTIFS(Prices!$D:$D,$I$12,Prices!$A:$A,$B18,Prices!$I:$I,$G18)=0,COUNTIFS(Prices!$D:$D,$I$12,Prices!$A:$A,$B18,Prices!$I:$I,$G18,Prices!$G:$G,"Product NA")&gt;0),0,SUMIFS(Prices!$G:$G,Prices!$D:$D,$I$12,Prices!$A:$A,$B18,Prices!$I:$I,$G18))</f>
        <v>3.09</v>
      </c>
      <c r="J18" s="88">
        <f>IF(OR(COUNTIFS(Prices!$D:$D,$I$12,Prices!$A:$A,$B18,Prices!$I:$I,$G18)=0,COUNTIFS(Prices!$D:$D,$I$12,Prices!$A:$A,$B18,Prices!$I:$I,$G18,Prices!$H:$H,"Product NA")&gt;0),0,SUMIFS(Prices!$H:$H,Prices!$D:$D,$I$12,Prices!$A:$A,$B18,Prices!$I:$I,$G18))</f>
        <v>1.37</v>
      </c>
      <c r="K18" s="89">
        <f>IF(OR($C18=0,$E18=0,COUNTIFS(Prices!$D:$D,$I$12,Prices!$A:$A,$B18,Prices!$I:$I,$G18,Prices!$H:$H,"Product NA")&gt;0),0,(I18+(J18*($E18/1000))))</f>
        <v>3.9119999999999999</v>
      </c>
      <c r="L18" s="89">
        <f>K18*-(INDEX(VRDs!$H$3:$J$13, MATCH($I$12, VRDs!$A$3:$A$13, 0), MATCH($D18, INDEX(VRDs!$E$3:$G$13, MATCH($I$12, VRDs!$A$3:$A$13, 0), 0), 1)))</f>
        <v>0</v>
      </c>
      <c r="M18" s="89">
        <f t="shared" si="9"/>
        <v>0.46943999999999997</v>
      </c>
      <c r="N18" s="90">
        <f t="shared" si="0"/>
        <v>4.3814399999999996</v>
      </c>
      <c r="O18" s="90">
        <f t="shared" si="1"/>
        <v>4.3814399999999996</v>
      </c>
      <c r="Q18" s="116" t="str">
        <f t="shared" si="2"/>
        <v>0-2kg</v>
      </c>
      <c r="R18" s="88">
        <f>_xlfn.LET(
    _xlpm.Product,$R$12,
    _xlpm.Country,$B18,
    _xlpm.Service,$Q18,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5.4</v>
      </c>
      <c r="S18" s="88">
        <f>_xlfn.LET(
    _xlpm.Product,$R$12,
    _xlpm.Country,$B18,
    _xlpm.Service,$Q18,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0.85000000000000009</v>
      </c>
      <c r="T18" s="89">
        <f>IF(OR($C18=0,$E18=0,COUNTIFS(Prices!$D:$D,$R$12,Prices!$A:$A,$B18,Prices!$I:$I,$Q18,Prices!$H:$H,"Product NA")&gt;0),0,(R18+(S18*($E18/1000))))</f>
        <v>5.91</v>
      </c>
      <c r="U18" s="89">
        <f t="shared" si="10"/>
        <v>0.70919999999999994</v>
      </c>
      <c r="V18" s="89">
        <f t="shared" si="3"/>
        <v>0</v>
      </c>
      <c r="W18" s="90">
        <f t="shared" si="11"/>
        <v>6.6192000000000002</v>
      </c>
      <c r="X18" s="90">
        <f t="shared" si="4"/>
        <v>6.6192000000000002</v>
      </c>
      <c r="Z18" s="116" t="str">
        <f>_xlfn.XLOOKUP($E18,'TH Weight Step Mapping'!$A:$A,'TH Weight Step Mapping'!$B:$B,,1)</f>
        <v>0-1kg</v>
      </c>
      <c r="AA18" s="88" t="str">
        <f>_xlfn.XLOOKUP(INDEX(Prices!B:B,MATCH(B18,Prices!A:A,0)),'TH Country Mapping'!A:A,'TH Country Mapping'!C:C,"HVB")</f>
        <v>HVK</v>
      </c>
      <c r="AB18" s="89">
        <f>_xlfn.LET(
    _xlpm.Product,$AA18,
    _xlpm.Country,$B18,
    _xlpm.Service,$Z18,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10.3</v>
      </c>
      <c r="AC18" s="89">
        <f t="shared" si="12"/>
        <v>1.236</v>
      </c>
      <c r="AD18" s="89">
        <f t="shared" si="5"/>
        <v>0</v>
      </c>
      <c r="AE18" s="90">
        <f t="shared" si="13"/>
        <v>11.536000000000001</v>
      </c>
      <c r="AF18" s="90">
        <f t="shared" si="6"/>
        <v>11.536000000000001</v>
      </c>
    </row>
    <row r="19" spans="2:32" x14ac:dyDescent="0.35">
      <c r="B19" s="87" t="s">
        <v>14</v>
      </c>
      <c r="C19" s="66">
        <v>1</v>
      </c>
      <c r="D19" s="66">
        <v>1</v>
      </c>
      <c r="E19" s="66">
        <v>600</v>
      </c>
      <c r="F19" s="116" t="str">
        <f t="shared" si="7"/>
        <v/>
      </c>
      <c r="G19" s="116" t="str">
        <f t="shared" si="8"/>
        <v>0-2kg</v>
      </c>
      <c r="I19" s="88">
        <f>IF(OR(COUNTIFS(Prices!$D:$D,$I$12,Prices!$A:$A,$B19,Prices!$I:$I,$G19)=0,COUNTIFS(Prices!$D:$D,$I$12,Prices!$A:$A,$B19,Prices!$I:$I,$G19,Prices!$G:$G,"Product NA")&gt;0),0,SUMIFS(Prices!$G:$G,Prices!$D:$D,$I$12,Prices!$A:$A,$B19,Prices!$I:$I,$G19))</f>
        <v>1.31</v>
      </c>
      <c r="J19" s="88">
        <f>IF(OR(COUNTIFS(Prices!$D:$D,$I$12,Prices!$A:$A,$B19,Prices!$I:$I,$G19)=0,COUNTIFS(Prices!$D:$D,$I$12,Prices!$A:$A,$B19,Prices!$I:$I,$G19,Prices!$H:$H,"Product NA")&gt;0),0,SUMIFS(Prices!$H:$H,Prices!$D:$D,$I$12,Prices!$A:$A,$B19,Prices!$I:$I,$G19))</f>
        <v>18.14</v>
      </c>
      <c r="K19" s="89">
        <f>IF(OR($C19=0,$E19=0,COUNTIFS(Prices!$D:$D,$I$12,Prices!$A:$A,$B19,Prices!$I:$I,$G19,Prices!$H:$H,"Product NA")&gt;0),0,(I19+(J19*($E19/1000))))</f>
        <v>12.194000000000001</v>
      </c>
      <c r="L19" s="89">
        <f>K19*-(INDEX(VRDs!$H$3:$J$13, MATCH($I$12, VRDs!$A$3:$A$13, 0), MATCH($D19, INDEX(VRDs!$E$3:$G$13, MATCH($I$12, VRDs!$A$3:$A$13, 0), 0), 1)))</f>
        <v>0</v>
      </c>
      <c r="M19" s="89">
        <f t="shared" si="9"/>
        <v>1.4632800000000001</v>
      </c>
      <c r="N19" s="90">
        <f t="shared" si="0"/>
        <v>13.65728</v>
      </c>
      <c r="O19" s="90">
        <f t="shared" si="1"/>
        <v>13.65728</v>
      </c>
      <c r="Q19" s="116" t="str">
        <f t="shared" si="2"/>
        <v>0-2kg</v>
      </c>
      <c r="R19" s="88">
        <f>_xlfn.LET(
    _xlpm.Product,$R$12,
    _xlpm.Country,$B19,
    _xlpm.Service,$Q19,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S19" s="88">
        <f>_xlfn.LET(
    _xlpm.Product,$R$12,
    _xlpm.Country,$B19,
    _xlpm.Service,$Q19,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T19" s="89">
        <f>IF(OR($C19=0,$E19=0,COUNTIFS(Prices!$D:$D,$R$12,Prices!$A:$A,$B19,Prices!$I:$I,$Q19,Prices!$H:$H,"Product NA")&gt;0),0,(R19+(S19*($E19/1000))))</f>
        <v>12.02</v>
      </c>
      <c r="U19" s="89">
        <f t="shared" si="10"/>
        <v>1.4423999999999999</v>
      </c>
      <c r="V19" s="89">
        <f t="shared" si="3"/>
        <v>0</v>
      </c>
      <c r="W19" s="90">
        <f t="shared" si="11"/>
        <v>13.462399999999999</v>
      </c>
      <c r="X19" s="90">
        <f t="shared" si="4"/>
        <v>13.462399999999999</v>
      </c>
      <c r="Z19" s="116" t="str">
        <f>_xlfn.XLOOKUP($E19,'TH Weight Step Mapping'!$A:$A,'TH Weight Step Mapping'!$B:$B,,1)</f>
        <v>0-1kg</v>
      </c>
      <c r="AA19" s="88" t="str">
        <f>_xlfn.XLOOKUP(INDEX(Prices!B:B,MATCH(B19,Prices!A:A,0)),'TH Country Mapping'!A:A,'TH Country Mapping'!C:C,"HVB")</f>
        <v>HVB</v>
      </c>
      <c r="AB19" s="89">
        <f>_xlfn.LET(
    _xlpm.Product,$AA19,
    _xlpm.Country,$B19,
    _xlpm.Service,$Z19,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16.2</v>
      </c>
      <c r="AC19" s="89">
        <f t="shared" si="12"/>
        <v>1.944</v>
      </c>
      <c r="AD19" s="89">
        <f t="shared" si="5"/>
        <v>0</v>
      </c>
      <c r="AE19" s="90">
        <f t="shared" si="13"/>
        <v>18.143999999999998</v>
      </c>
      <c r="AF19" s="90">
        <f t="shared" si="6"/>
        <v>18.143999999999998</v>
      </c>
    </row>
    <row r="20" spans="2:32" x14ac:dyDescent="0.35">
      <c r="B20" s="87" t="s">
        <v>15</v>
      </c>
      <c r="C20" s="66">
        <v>1</v>
      </c>
      <c r="D20" s="66">
        <v>1</v>
      </c>
      <c r="E20" s="66">
        <v>600</v>
      </c>
      <c r="F20" s="116" t="str">
        <f t="shared" si="7"/>
        <v/>
      </c>
      <c r="G20" s="116" t="str">
        <f t="shared" si="8"/>
        <v>0-2kg</v>
      </c>
      <c r="I20" s="88">
        <f>IF(OR(COUNTIFS(Prices!$D:$D,$I$12,Prices!$A:$A,$B20,Prices!$I:$I,$G20)=0,COUNTIFS(Prices!$D:$D,$I$12,Prices!$A:$A,$B20,Prices!$I:$I,$G20,Prices!$G:$G,"Product NA")&gt;0),0,SUMIFS(Prices!$G:$G,Prices!$D:$D,$I$12,Prices!$A:$A,$B20,Prices!$I:$I,$G20))</f>
        <v>1.81</v>
      </c>
      <c r="J20" s="88">
        <f>IF(OR(COUNTIFS(Prices!$D:$D,$I$12,Prices!$A:$A,$B20,Prices!$I:$I,$G20)=0,COUNTIFS(Prices!$D:$D,$I$12,Prices!$A:$A,$B20,Prices!$I:$I,$G20,Prices!$H:$H,"Product NA")&gt;0),0,SUMIFS(Prices!$H:$H,Prices!$D:$D,$I$12,Prices!$A:$A,$B20,Prices!$I:$I,$G20))</f>
        <v>18.39</v>
      </c>
      <c r="K20" s="89">
        <f>IF(OR($C20=0,$E20=0,COUNTIFS(Prices!$D:$D,$I$12,Prices!$A:$A,$B20,Prices!$I:$I,$G20,Prices!$H:$H,"Product NA")&gt;0),0,(I20+(J20*($E20/1000))))</f>
        <v>12.844000000000001</v>
      </c>
      <c r="L20" s="89">
        <f>K20*-(INDEX(VRDs!$H$3:$J$13, MATCH($I$12, VRDs!$A$3:$A$13, 0), MATCH($D20, INDEX(VRDs!$E$3:$G$13, MATCH($I$12, VRDs!$A$3:$A$13, 0), 0), 1)))</f>
        <v>0</v>
      </c>
      <c r="M20" s="89">
        <f t="shared" si="9"/>
        <v>1.54128</v>
      </c>
      <c r="N20" s="90">
        <f t="shared" si="0"/>
        <v>14.385280000000002</v>
      </c>
      <c r="O20" s="90">
        <f t="shared" si="1"/>
        <v>14.385280000000002</v>
      </c>
      <c r="Q20" s="116" t="str">
        <f t="shared" si="2"/>
        <v>0-2kg</v>
      </c>
      <c r="R20" s="88">
        <f>_xlfn.LET(
    _xlpm.Product,$R$12,
    _xlpm.Country,$B20,
    _xlpm.Service,$Q20,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S20" s="88">
        <f>_xlfn.LET(
    _xlpm.Product,$R$12,
    _xlpm.Country,$B20,
    _xlpm.Service,$Q20,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6.25</v>
      </c>
      <c r="T20" s="89">
        <f>IF(OR($C20=0,$E20=0,COUNTIFS(Prices!$D:$D,$R$12,Prices!$A:$A,$B20,Prices!$I:$I,$Q20,Prices!$H:$H,"Product NA")&gt;0),0,(R20+(S20*($E20/1000))))</f>
        <v>13.1</v>
      </c>
      <c r="U20" s="89">
        <f t="shared" si="10"/>
        <v>1.5719999999999998</v>
      </c>
      <c r="V20" s="89">
        <f t="shared" si="3"/>
        <v>0</v>
      </c>
      <c r="W20" s="90">
        <f t="shared" si="11"/>
        <v>14.671999999999999</v>
      </c>
      <c r="X20" s="90">
        <f t="shared" si="4"/>
        <v>14.671999999999999</v>
      </c>
      <c r="Z20" s="116" t="str">
        <f>_xlfn.XLOOKUP($E20,'TH Weight Step Mapping'!$A:$A,'TH Weight Step Mapping'!$B:$B,,1)</f>
        <v>0-1kg</v>
      </c>
      <c r="AA20" s="88" t="str">
        <f>_xlfn.XLOOKUP(INDEX(Prices!B:B,MATCH(B20,Prices!A:A,0)),'TH Country Mapping'!A:A,'TH Country Mapping'!C:C,"HVB")</f>
        <v>HVB</v>
      </c>
      <c r="AB20" s="89">
        <f>_xlfn.LET(
    _xlpm.Product,$AA20,
    _xlpm.Country,$B20,
    _xlpm.Service,$Z20,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18.100000000000001</v>
      </c>
      <c r="AC20" s="89">
        <f t="shared" si="12"/>
        <v>2.1720000000000002</v>
      </c>
      <c r="AD20" s="89">
        <f t="shared" si="5"/>
        <v>0</v>
      </c>
      <c r="AE20" s="90">
        <f t="shared" si="13"/>
        <v>20.272000000000002</v>
      </c>
      <c r="AF20" s="90">
        <f t="shared" si="6"/>
        <v>20.272000000000002</v>
      </c>
    </row>
    <row r="21" spans="2:32" x14ac:dyDescent="0.35">
      <c r="B21" s="87" t="s">
        <v>16</v>
      </c>
      <c r="C21" s="66">
        <v>1</v>
      </c>
      <c r="D21" s="66">
        <v>1</v>
      </c>
      <c r="E21" s="66">
        <v>600</v>
      </c>
      <c r="F21" s="116" t="str">
        <f t="shared" si="7"/>
        <v/>
      </c>
      <c r="G21" s="116" t="str">
        <f t="shared" si="8"/>
        <v>0-2kg</v>
      </c>
      <c r="I21" s="88">
        <f>IF(OR(COUNTIFS(Prices!$D:$D,$I$12,Prices!$A:$A,$B21,Prices!$I:$I,$G21)=0,COUNTIFS(Prices!$D:$D,$I$12,Prices!$A:$A,$B21,Prices!$I:$I,$G21,Prices!$G:$G,"Product NA")&gt;0),0,SUMIFS(Prices!$G:$G,Prices!$D:$D,$I$12,Prices!$A:$A,$B21,Prices!$I:$I,$G21))</f>
        <v>1.81</v>
      </c>
      <c r="J21" s="88">
        <f>IF(OR(COUNTIFS(Prices!$D:$D,$I$12,Prices!$A:$A,$B21,Prices!$I:$I,$G21)=0,COUNTIFS(Prices!$D:$D,$I$12,Prices!$A:$A,$B21,Prices!$I:$I,$G21,Prices!$H:$H,"Product NA")&gt;0),0,SUMIFS(Prices!$H:$H,Prices!$D:$D,$I$12,Prices!$A:$A,$B21,Prices!$I:$I,$G21))</f>
        <v>18.39</v>
      </c>
      <c r="K21" s="89">
        <f>IF(OR($C21=0,$E21=0,COUNTIFS(Prices!$D:$D,$I$12,Prices!$A:$A,$B21,Prices!$I:$I,$G21,Prices!$H:$H,"Product NA")&gt;0),0,(I21+(J21*($E21/1000))))</f>
        <v>12.844000000000001</v>
      </c>
      <c r="L21" s="89">
        <f>K21*-(INDEX(VRDs!$H$3:$J$13, MATCH($I$12, VRDs!$A$3:$A$13, 0), MATCH($D21, INDEX(VRDs!$E$3:$G$13, MATCH($I$12, VRDs!$A$3:$A$13, 0), 0), 1)))</f>
        <v>0</v>
      </c>
      <c r="M21" s="89">
        <f t="shared" si="9"/>
        <v>1.54128</v>
      </c>
      <c r="N21" s="90">
        <f t="shared" si="0"/>
        <v>14.385280000000002</v>
      </c>
      <c r="O21" s="90">
        <f t="shared" si="1"/>
        <v>14.385280000000002</v>
      </c>
      <c r="Q21" s="116" t="str">
        <f t="shared" si="2"/>
        <v>0-2kg</v>
      </c>
      <c r="R21" s="88">
        <f>_xlfn.LET(
    _xlpm.Product,$R$12,
    _xlpm.Country,$B21,
    _xlpm.Service,$Q21,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S21" s="88">
        <f>_xlfn.LET(
    _xlpm.Product,$R$12,
    _xlpm.Country,$B21,
    _xlpm.Service,$Q21,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6.25</v>
      </c>
      <c r="T21" s="89">
        <f>IF(OR($C21=0,$E21=0,COUNTIFS(Prices!$D:$D,$R$12,Prices!$A:$A,$B21,Prices!$I:$I,$Q21,Prices!$H:$H,"Product NA")&gt;0),0,(R21+(S21*($E21/1000))))</f>
        <v>13.1</v>
      </c>
      <c r="U21" s="89">
        <f t="shared" si="10"/>
        <v>1.5719999999999998</v>
      </c>
      <c r="V21" s="89">
        <f t="shared" si="3"/>
        <v>0</v>
      </c>
      <c r="W21" s="90">
        <f t="shared" si="11"/>
        <v>14.671999999999999</v>
      </c>
      <c r="X21" s="90">
        <f t="shared" si="4"/>
        <v>14.671999999999999</v>
      </c>
      <c r="Z21" s="116" t="str">
        <f>_xlfn.XLOOKUP($E21,'TH Weight Step Mapping'!$A:$A,'TH Weight Step Mapping'!$B:$B,,1)</f>
        <v>0-1kg</v>
      </c>
      <c r="AA21" s="88" t="str">
        <f>_xlfn.XLOOKUP(INDEX(Prices!B:B,MATCH(B21,Prices!A:A,0)),'TH Country Mapping'!A:A,'TH Country Mapping'!C:C,"HVB")</f>
        <v>HVB</v>
      </c>
      <c r="AB21" s="89">
        <f>_xlfn.LET(
    _xlpm.Product,$AA21,
    _xlpm.Country,$B21,
    _xlpm.Service,$Z21,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18.100000000000001</v>
      </c>
      <c r="AC21" s="89">
        <f t="shared" si="12"/>
        <v>2.1720000000000002</v>
      </c>
      <c r="AD21" s="89">
        <f t="shared" si="5"/>
        <v>0</v>
      </c>
      <c r="AE21" s="90">
        <f t="shared" si="13"/>
        <v>20.272000000000002</v>
      </c>
      <c r="AF21" s="90">
        <f t="shared" si="6"/>
        <v>20.272000000000002</v>
      </c>
    </row>
    <row r="22" spans="2:32" x14ac:dyDescent="0.35">
      <c r="B22" s="87" t="s">
        <v>17</v>
      </c>
      <c r="C22" s="66">
        <v>1</v>
      </c>
      <c r="D22" s="66">
        <v>1</v>
      </c>
      <c r="E22" s="66">
        <v>600</v>
      </c>
      <c r="F22" s="116" t="str">
        <f t="shared" si="7"/>
        <v/>
      </c>
      <c r="G22" s="116" t="str">
        <f t="shared" si="8"/>
        <v>0-2kg</v>
      </c>
      <c r="I22" s="88">
        <f>IF(OR(COUNTIFS(Prices!$D:$D,$I$12,Prices!$A:$A,$B22,Prices!$I:$I,$G22)=0,COUNTIFS(Prices!$D:$D,$I$12,Prices!$A:$A,$B22,Prices!$I:$I,$G22,Prices!$G:$G,"Product NA")&gt;0),0,SUMIFS(Prices!$G:$G,Prices!$D:$D,$I$12,Prices!$A:$A,$B22,Prices!$I:$I,$G22))</f>
        <v>1.31</v>
      </c>
      <c r="J22" s="88">
        <f>IF(OR(COUNTIFS(Prices!$D:$D,$I$12,Prices!$A:$A,$B22,Prices!$I:$I,$G22)=0,COUNTIFS(Prices!$D:$D,$I$12,Prices!$A:$A,$B22,Prices!$I:$I,$G22,Prices!$H:$H,"Product NA")&gt;0),0,SUMIFS(Prices!$H:$H,Prices!$D:$D,$I$12,Prices!$A:$A,$B22,Prices!$I:$I,$G22))</f>
        <v>24.28</v>
      </c>
      <c r="K22" s="89">
        <f>IF(OR($C22=0,$E22=0,COUNTIFS(Prices!$D:$D,$I$12,Prices!$A:$A,$B22,Prices!$I:$I,$G22,Prices!$H:$H,"Product NA")&gt;0),0,(I22+(J22*($E22/1000))))</f>
        <v>15.878</v>
      </c>
      <c r="L22" s="89">
        <f>K22*-(INDEX(VRDs!$H$3:$J$13, MATCH($I$12, VRDs!$A$3:$A$13, 0), MATCH($D22, INDEX(VRDs!$E$3:$G$13, MATCH($I$12, VRDs!$A$3:$A$13, 0), 0), 1)))</f>
        <v>0</v>
      </c>
      <c r="M22" s="89">
        <f t="shared" si="9"/>
        <v>1.9053599999999999</v>
      </c>
      <c r="N22" s="90">
        <f t="shared" si="0"/>
        <v>17.783360000000002</v>
      </c>
      <c r="O22" s="90">
        <f t="shared" si="1"/>
        <v>17.783360000000002</v>
      </c>
      <c r="Q22" s="116" t="str">
        <f t="shared" si="2"/>
        <v>0-2kg</v>
      </c>
      <c r="R22" s="88">
        <f>_xlfn.LET(
    _xlpm.Product,$R$12,
    _xlpm.Country,$B22,
    _xlpm.Service,$Q22,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S22" s="88">
        <f>_xlfn.LET(
    _xlpm.Product,$R$12,
    _xlpm.Country,$B22,
    _xlpm.Service,$Q22,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6.25</v>
      </c>
      <c r="T22" s="89">
        <f>IF(OR($C22=0,$E22=0,COUNTIFS(Prices!$D:$D,$R$12,Prices!$A:$A,$B22,Prices!$I:$I,$Q22,Prices!$H:$H,"Product NA")&gt;0),0,(R22+(S22*($E22/1000))))</f>
        <v>13.1</v>
      </c>
      <c r="U22" s="89">
        <f t="shared" si="10"/>
        <v>1.5719999999999998</v>
      </c>
      <c r="V22" s="89">
        <f t="shared" si="3"/>
        <v>0</v>
      </c>
      <c r="W22" s="90">
        <f t="shared" si="11"/>
        <v>14.671999999999999</v>
      </c>
      <c r="X22" s="90">
        <f t="shared" si="4"/>
        <v>14.671999999999999</v>
      </c>
      <c r="Z22" s="116" t="str">
        <f>_xlfn.XLOOKUP($E22,'TH Weight Step Mapping'!$A:$A,'TH Weight Step Mapping'!$B:$B,,1)</f>
        <v>0-1kg</v>
      </c>
      <c r="AA22" s="88" t="str">
        <f>_xlfn.XLOOKUP(INDEX(Prices!B:B,MATCH(B22,Prices!A:A,0)),'TH Country Mapping'!A:A,'TH Country Mapping'!C:C,"HVB")</f>
        <v>HVB</v>
      </c>
      <c r="AB22" s="89">
        <f>_xlfn.LET(
    _xlpm.Product,$AA22,
    _xlpm.Country,$B22,
    _xlpm.Service,$Z22,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32.85</v>
      </c>
      <c r="AC22" s="89">
        <f t="shared" si="12"/>
        <v>3.9420000000000002</v>
      </c>
      <c r="AD22" s="89">
        <f t="shared" si="5"/>
        <v>0</v>
      </c>
      <c r="AE22" s="90">
        <f t="shared" si="13"/>
        <v>36.792000000000002</v>
      </c>
      <c r="AF22" s="90">
        <f t="shared" si="6"/>
        <v>36.792000000000002</v>
      </c>
    </row>
    <row r="23" spans="2:32" x14ac:dyDescent="0.35">
      <c r="B23" s="87" t="s">
        <v>18</v>
      </c>
      <c r="C23" s="66">
        <v>1</v>
      </c>
      <c r="D23" s="66">
        <v>1</v>
      </c>
      <c r="E23" s="66">
        <v>600</v>
      </c>
      <c r="F23" s="116" t="str">
        <f t="shared" si="7"/>
        <v/>
      </c>
      <c r="G23" s="116" t="str">
        <f t="shared" si="8"/>
        <v>0-2kg</v>
      </c>
      <c r="I23" s="88">
        <f>IF(OR(COUNTIFS(Prices!$D:$D,$I$12,Prices!$A:$A,$B23,Prices!$I:$I,$G23)=0,COUNTIFS(Prices!$D:$D,$I$12,Prices!$A:$A,$B23,Prices!$I:$I,$G23,Prices!$G:$G,"Product NA")&gt;0),0,SUMIFS(Prices!$G:$G,Prices!$D:$D,$I$12,Prices!$A:$A,$B23,Prices!$I:$I,$G23))</f>
        <v>1.6</v>
      </c>
      <c r="J23" s="88">
        <f>IF(OR(COUNTIFS(Prices!$D:$D,$I$12,Prices!$A:$A,$B23,Prices!$I:$I,$G23)=0,COUNTIFS(Prices!$D:$D,$I$12,Prices!$A:$A,$B23,Prices!$I:$I,$G23,Prices!$H:$H,"Product NA")&gt;0),0,SUMIFS(Prices!$H:$H,Prices!$D:$D,$I$12,Prices!$A:$A,$B23,Prices!$I:$I,$G23))</f>
        <v>13.84</v>
      </c>
      <c r="K23" s="89">
        <f>IF(OR($C23=0,$E23=0,COUNTIFS(Prices!$D:$D,$I$12,Prices!$A:$A,$B23,Prices!$I:$I,$G23,Prices!$H:$H,"Product NA")&gt;0),0,(I23+(J23*($E23/1000))))</f>
        <v>9.9039999999999999</v>
      </c>
      <c r="L23" s="89">
        <f>K23*-(INDEX(VRDs!$H$3:$J$13, MATCH($I$12, VRDs!$A$3:$A$13, 0), MATCH($D23, INDEX(VRDs!$E$3:$G$13, MATCH($I$12, VRDs!$A$3:$A$13, 0), 0), 1)))</f>
        <v>0</v>
      </c>
      <c r="M23" s="89">
        <f t="shared" si="9"/>
        <v>1.18848</v>
      </c>
      <c r="N23" s="90">
        <f t="shared" si="0"/>
        <v>11.09248</v>
      </c>
      <c r="O23" s="90">
        <f t="shared" si="1"/>
        <v>11.09248</v>
      </c>
      <c r="Q23" s="116" t="str">
        <f t="shared" si="2"/>
        <v>0-2kg</v>
      </c>
      <c r="R23" s="88">
        <f>_xlfn.LET(
    _xlpm.Product,$R$12,
    _xlpm.Country,$B23,
    _xlpm.Service,$Q23,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7.4</v>
      </c>
      <c r="S23" s="88">
        <f>_xlfn.LET(
    _xlpm.Product,$R$12,
    _xlpm.Country,$B23,
    _xlpm.Service,$Q23,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5</v>
      </c>
      <c r="T23" s="89">
        <f>IF(OR($C23=0,$E23=0,COUNTIFS(Prices!$D:$D,$R$12,Prices!$A:$A,$B23,Prices!$I:$I,$Q23,Prices!$H:$H,"Product NA")&gt;0),0,(R23+(S23*($E23/1000))))</f>
        <v>10.4</v>
      </c>
      <c r="U23" s="89">
        <f t="shared" si="10"/>
        <v>1.248</v>
      </c>
      <c r="V23" s="89">
        <f t="shared" si="3"/>
        <v>0</v>
      </c>
      <c r="W23" s="90">
        <f t="shared" si="11"/>
        <v>11.648</v>
      </c>
      <c r="X23" s="90">
        <f t="shared" si="4"/>
        <v>11.648</v>
      </c>
      <c r="Z23" s="116" t="str">
        <f>_xlfn.XLOOKUP($E23,'TH Weight Step Mapping'!$A:$A,'TH Weight Step Mapping'!$B:$B,,1)</f>
        <v>0-1kg</v>
      </c>
      <c r="AA23" s="88" t="str">
        <f>_xlfn.XLOOKUP(INDEX(Prices!B:B,MATCH(B23,Prices!A:A,0)),'TH Country Mapping'!A:A,'TH Country Mapping'!C:C,"HVB")</f>
        <v>HVB</v>
      </c>
      <c r="AB23" s="89">
        <f>_xlfn.LET(
    _xlpm.Product,$AA23,
    _xlpm.Country,$B23,
    _xlpm.Service,$Z23,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19.100000000000001</v>
      </c>
      <c r="AC23" s="89">
        <f t="shared" si="12"/>
        <v>2.2920000000000003</v>
      </c>
      <c r="AD23" s="89">
        <f t="shared" si="5"/>
        <v>0</v>
      </c>
      <c r="AE23" s="90">
        <f t="shared" si="13"/>
        <v>21.392000000000003</v>
      </c>
      <c r="AF23" s="90">
        <f t="shared" si="6"/>
        <v>21.392000000000003</v>
      </c>
    </row>
    <row r="24" spans="2:32" x14ac:dyDescent="0.35">
      <c r="B24" s="87" t="s">
        <v>19</v>
      </c>
      <c r="C24" s="66">
        <v>1</v>
      </c>
      <c r="D24" s="66">
        <v>1</v>
      </c>
      <c r="E24" s="66">
        <v>600</v>
      </c>
      <c r="F24" s="116" t="str">
        <f t="shared" si="7"/>
        <v/>
      </c>
      <c r="G24" s="116" t="str">
        <f t="shared" si="8"/>
        <v>0-2kg</v>
      </c>
      <c r="I24" s="88">
        <f>IF(OR(COUNTIFS(Prices!$D:$D,$I$12,Prices!$A:$A,$B24,Prices!$I:$I,$G24)=0,COUNTIFS(Prices!$D:$D,$I$12,Prices!$A:$A,$B24,Prices!$I:$I,$G24,Prices!$G:$G,"Product NA")&gt;0),0,SUMIFS(Prices!$G:$G,Prices!$D:$D,$I$12,Prices!$A:$A,$B24,Prices!$I:$I,$G24))</f>
        <v>1.81</v>
      </c>
      <c r="J24" s="88">
        <f>IF(OR(COUNTIFS(Prices!$D:$D,$I$12,Prices!$A:$A,$B24,Prices!$I:$I,$G24)=0,COUNTIFS(Prices!$D:$D,$I$12,Prices!$A:$A,$B24,Prices!$I:$I,$G24,Prices!$H:$H,"Product NA")&gt;0),0,SUMIFS(Prices!$H:$H,Prices!$D:$D,$I$12,Prices!$A:$A,$B24,Prices!$I:$I,$G24))</f>
        <v>18.39</v>
      </c>
      <c r="K24" s="89">
        <f>IF(OR($C24=0,$E24=0,COUNTIFS(Prices!$D:$D,$I$12,Prices!$A:$A,$B24,Prices!$I:$I,$G24,Prices!$H:$H,"Product NA")&gt;0),0,(I24+(J24*($E24/1000))))</f>
        <v>12.844000000000001</v>
      </c>
      <c r="L24" s="89">
        <f>K24*-(INDEX(VRDs!$H$3:$J$13, MATCH($I$12, VRDs!$A$3:$A$13, 0), MATCH($D24, INDEX(VRDs!$E$3:$G$13, MATCH($I$12, VRDs!$A$3:$A$13, 0), 0), 1)))</f>
        <v>0</v>
      </c>
      <c r="M24" s="89">
        <f t="shared" si="9"/>
        <v>1.54128</v>
      </c>
      <c r="N24" s="90">
        <f t="shared" si="0"/>
        <v>14.385280000000002</v>
      </c>
      <c r="O24" s="90">
        <f t="shared" si="1"/>
        <v>14.385280000000002</v>
      </c>
      <c r="Q24" s="116" t="str">
        <f t="shared" si="2"/>
        <v>0-2kg</v>
      </c>
      <c r="R24" s="88">
        <f>_xlfn.LET(
    _xlpm.Product,$R$12,
    _xlpm.Country,$B24,
    _xlpm.Service,$Q24,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S24" s="88">
        <f>_xlfn.LET(
    _xlpm.Product,$R$12,
    _xlpm.Country,$B24,
    _xlpm.Service,$Q24,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6.25</v>
      </c>
      <c r="T24" s="89">
        <f>IF(OR($C24=0,$E24=0,COUNTIFS(Prices!$D:$D,$R$12,Prices!$A:$A,$B24,Prices!$I:$I,$Q24,Prices!$H:$H,"Product NA")&gt;0),0,(R24+(S24*($E24/1000))))</f>
        <v>13.1</v>
      </c>
      <c r="U24" s="89">
        <f t="shared" si="10"/>
        <v>1.5719999999999998</v>
      </c>
      <c r="V24" s="89">
        <f t="shared" si="3"/>
        <v>0</v>
      </c>
      <c r="W24" s="90">
        <f t="shared" si="11"/>
        <v>14.671999999999999</v>
      </c>
      <c r="X24" s="90">
        <f t="shared" si="4"/>
        <v>14.671999999999999</v>
      </c>
      <c r="Z24" s="116" t="str">
        <f>_xlfn.XLOOKUP($E24,'TH Weight Step Mapping'!$A:$A,'TH Weight Step Mapping'!$B:$B,,1)</f>
        <v>0-1kg</v>
      </c>
      <c r="AA24" s="88" t="str">
        <f>_xlfn.XLOOKUP(INDEX(Prices!B:B,MATCH(B24,Prices!A:A,0)),'TH Country Mapping'!A:A,'TH Country Mapping'!C:C,"HVB")</f>
        <v>HVB</v>
      </c>
      <c r="AB24" s="89">
        <f>_xlfn.LET(
    _xlpm.Product,$AA24,
    _xlpm.Country,$B24,
    _xlpm.Service,$Z24,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18.100000000000001</v>
      </c>
      <c r="AC24" s="89">
        <f t="shared" si="12"/>
        <v>2.1720000000000002</v>
      </c>
      <c r="AD24" s="89">
        <f t="shared" si="5"/>
        <v>0</v>
      </c>
      <c r="AE24" s="90">
        <f t="shared" si="13"/>
        <v>20.272000000000002</v>
      </c>
      <c r="AF24" s="90">
        <f t="shared" si="6"/>
        <v>20.272000000000002</v>
      </c>
    </row>
    <row r="25" spans="2:32" x14ac:dyDescent="0.35">
      <c r="B25" s="87" t="s">
        <v>20</v>
      </c>
      <c r="C25" s="66">
        <v>1</v>
      </c>
      <c r="D25" s="66">
        <v>1</v>
      </c>
      <c r="E25" s="66">
        <v>600</v>
      </c>
      <c r="F25" s="116" t="str">
        <f t="shared" si="7"/>
        <v/>
      </c>
      <c r="G25" s="116" t="str">
        <f t="shared" si="8"/>
        <v>0-2kg</v>
      </c>
      <c r="I25" s="88">
        <f>IF(OR(COUNTIFS(Prices!$D:$D,$I$12,Prices!$A:$A,$B25,Prices!$I:$I,$G25)=0,COUNTIFS(Prices!$D:$D,$I$12,Prices!$A:$A,$B25,Prices!$I:$I,$G25,Prices!$G:$G,"Product NA")&gt;0),0,SUMIFS(Prices!$G:$G,Prices!$D:$D,$I$12,Prices!$A:$A,$B25,Prices!$I:$I,$G25))</f>
        <v>1.81</v>
      </c>
      <c r="J25" s="88">
        <f>IF(OR(COUNTIFS(Prices!$D:$D,$I$12,Prices!$A:$A,$B25,Prices!$I:$I,$G25)=0,COUNTIFS(Prices!$D:$D,$I$12,Prices!$A:$A,$B25,Prices!$I:$I,$G25,Prices!$H:$H,"Product NA")&gt;0),0,SUMIFS(Prices!$H:$H,Prices!$D:$D,$I$12,Prices!$A:$A,$B25,Prices!$I:$I,$G25))</f>
        <v>18.39</v>
      </c>
      <c r="K25" s="89">
        <f>IF(OR($C25=0,$E25=0,COUNTIFS(Prices!$D:$D,$I$12,Prices!$A:$A,$B25,Prices!$I:$I,$G25,Prices!$H:$H,"Product NA")&gt;0),0,(I25+(J25*($E25/1000))))</f>
        <v>12.844000000000001</v>
      </c>
      <c r="L25" s="89">
        <f>K25*-(INDEX(VRDs!$H$3:$J$13, MATCH($I$12, VRDs!$A$3:$A$13, 0), MATCH($D25, INDEX(VRDs!$E$3:$G$13, MATCH($I$12, VRDs!$A$3:$A$13, 0), 0), 1)))</f>
        <v>0</v>
      </c>
      <c r="M25" s="89">
        <f t="shared" si="9"/>
        <v>1.54128</v>
      </c>
      <c r="N25" s="90">
        <f t="shared" si="0"/>
        <v>14.385280000000002</v>
      </c>
      <c r="O25" s="90">
        <f t="shared" si="1"/>
        <v>14.385280000000002</v>
      </c>
      <c r="Q25" s="116" t="str">
        <f t="shared" si="2"/>
        <v>0-2kg</v>
      </c>
      <c r="R25" s="88">
        <f>_xlfn.LET(
    _xlpm.Product,$R$12,
    _xlpm.Country,$B25,
    _xlpm.Service,$Q25,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S25" s="88">
        <f>_xlfn.LET(
    _xlpm.Product,$R$12,
    _xlpm.Country,$B25,
    _xlpm.Service,$Q25,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6.25</v>
      </c>
      <c r="T25" s="89">
        <f>IF(OR($C25=0,$E25=0,COUNTIFS(Prices!$D:$D,$R$12,Prices!$A:$A,$B25,Prices!$I:$I,$Q25,Prices!$H:$H,"Product NA")&gt;0),0,(R25+(S25*($E25/1000))))</f>
        <v>13.1</v>
      </c>
      <c r="U25" s="89">
        <f t="shared" si="10"/>
        <v>1.5719999999999998</v>
      </c>
      <c r="V25" s="89">
        <f t="shared" si="3"/>
        <v>0</v>
      </c>
      <c r="W25" s="90">
        <f t="shared" si="11"/>
        <v>14.671999999999999</v>
      </c>
      <c r="X25" s="90">
        <f t="shared" si="4"/>
        <v>14.671999999999999</v>
      </c>
      <c r="Z25" s="116" t="str">
        <f>_xlfn.XLOOKUP($E25,'TH Weight Step Mapping'!$A:$A,'TH Weight Step Mapping'!$B:$B,,1)</f>
        <v>0-1kg</v>
      </c>
      <c r="AA25" s="88" t="str">
        <f>_xlfn.XLOOKUP(INDEX(Prices!B:B,MATCH(B25,Prices!A:A,0)),'TH Country Mapping'!A:A,'TH Country Mapping'!C:C,"HVB")</f>
        <v>HVB</v>
      </c>
      <c r="AB25" s="89">
        <f>_xlfn.LET(
    _xlpm.Product,$AA25,
    _xlpm.Country,$B25,
    _xlpm.Service,$Z25,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18.100000000000001</v>
      </c>
      <c r="AC25" s="89">
        <f t="shared" si="12"/>
        <v>2.1720000000000002</v>
      </c>
      <c r="AD25" s="89">
        <f t="shared" si="5"/>
        <v>0</v>
      </c>
      <c r="AE25" s="90">
        <f t="shared" si="13"/>
        <v>20.272000000000002</v>
      </c>
      <c r="AF25" s="90">
        <f t="shared" si="6"/>
        <v>20.272000000000002</v>
      </c>
    </row>
    <row r="26" spans="2:32" x14ac:dyDescent="0.35">
      <c r="B26" s="87" t="s">
        <v>21</v>
      </c>
      <c r="C26" s="66">
        <v>1</v>
      </c>
      <c r="D26" s="66">
        <v>1</v>
      </c>
      <c r="E26" s="66">
        <v>600</v>
      </c>
      <c r="F26" s="116" t="str">
        <f t="shared" si="7"/>
        <v/>
      </c>
      <c r="G26" s="116" t="str">
        <f t="shared" si="8"/>
        <v>0-2kg</v>
      </c>
      <c r="I26" s="88">
        <f>IF(OR(COUNTIFS(Prices!$D:$D,$I$12,Prices!$A:$A,$B26,Prices!$I:$I,$G26)=0,COUNTIFS(Prices!$D:$D,$I$12,Prices!$A:$A,$B26,Prices!$I:$I,$G26,Prices!$G:$G,"Product NA")&gt;0),0,SUMIFS(Prices!$G:$G,Prices!$D:$D,$I$12,Prices!$A:$A,$B26,Prices!$I:$I,$G26))</f>
        <v>2.89</v>
      </c>
      <c r="J26" s="88">
        <f>IF(OR(COUNTIFS(Prices!$D:$D,$I$12,Prices!$A:$A,$B26,Prices!$I:$I,$G26)=0,COUNTIFS(Prices!$D:$D,$I$12,Prices!$A:$A,$B26,Prices!$I:$I,$G26,Prices!$H:$H,"Product NA")&gt;0),0,SUMIFS(Prices!$H:$H,Prices!$D:$D,$I$12,Prices!$A:$A,$B26,Prices!$I:$I,$G26))</f>
        <v>11.24</v>
      </c>
      <c r="K26" s="89">
        <f>IF(OR($C26=0,$E26=0,COUNTIFS(Prices!$D:$D,$I$12,Prices!$A:$A,$B26,Prices!$I:$I,$G26,Prices!$H:$H,"Product NA")&gt;0),0,(I26+(J26*($E26/1000))))</f>
        <v>9.6340000000000003</v>
      </c>
      <c r="L26" s="89">
        <f>K26*-(INDEX(VRDs!$H$3:$J$13, MATCH($I$12, VRDs!$A$3:$A$13, 0), MATCH($D26, INDEX(VRDs!$E$3:$G$13, MATCH($I$12, VRDs!$A$3:$A$13, 0), 0), 1)))</f>
        <v>0</v>
      </c>
      <c r="M26" s="89">
        <f t="shared" si="9"/>
        <v>1.15608</v>
      </c>
      <c r="N26" s="90">
        <f t="shared" si="0"/>
        <v>10.79008</v>
      </c>
      <c r="O26" s="90">
        <f t="shared" si="1"/>
        <v>10.79008</v>
      </c>
      <c r="Q26" s="116" t="str">
        <f t="shared" si="2"/>
        <v>0-2kg</v>
      </c>
      <c r="R26" s="88">
        <f>_xlfn.LET(
    _xlpm.Product,$R$12,
    _xlpm.Country,$B26,
    _xlpm.Service,$Q26,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6.95</v>
      </c>
      <c r="S26" s="88">
        <f>_xlfn.LET(
    _xlpm.Product,$R$12,
    _xlpm.Country,$B26,
    _xlpm.Service,$Q26,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7</v>
      </c>
      <c r="T26" s="89">
        <f>IF(OR($C26=0,$E26=0,COUNTIFS(Prices!$D:$D,$R$12,Prices!$A:$A,$B26,Prices!$I:$I,$Q26,Prices!$H:$H,"Product NA")&gt;0),0,(R26+(S26*($E26/1000))))</f>
        <v>11.15</v>
      </c>
      <c r="U26" s="89">
        <f t="shared" si="10"/>
        <v>1.3380000000000001</v>
      </c>
      <c r="V26" s="89">
        <f t="shared" si="3"/>
        <v>0</v>
      </c>
      <c r="W26" s="90">
        <f t="shared" si="11"/>
        <v>12.488</v>
      </c>
      <c r="X26" s="90">
        <f t="shared" si="4"/>
        <v>12.488</v>
      </c>
      <c r="Z26" s="116" t="str">
        <f>_xlfn.XLOOKUP($E26,'TH Weight Step Mapping'!$A:$A,'TH Weight Step Mapping'!$B:$B,,1)</f>
        <v>0-1kg</v>
      </c>
      <c r="AA26" s="88" t="str">
        <f>_xlfn.XLOOKUP(INDEX(Prices!B:B,MATCH(B26,Prices!A:A,0)),'TH Country Mapping'!A:A,'TH Country Mapping'!C:C,"HVB")</f>
        <v>HVB</v>
      </c>
      <c r="AB26" s="89">
        <f>_xlfn.LET(
    _xlpm.Product,$AA26,
    _xlpm.Country,$B26,
    _xlpm.Service,$Z26,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13.600000000000001</v>
      </c>
      <c r="AC26" s="89">
        <f t="shared" si="12"/>
        <v>1.6320000000000001</v>
      </c>
      <c r="AD26" s="89">
        <f t="shared" si="5"/>
        <v>0</v>
      </c>
      <c r="AE26" s="90">
        <f t="shared" si="13"/>
        <v>15.232000000000001</v>
      </c>
      <c r="AF26" s="90">
        <f t="shared" si="6"/>
        <v>15.232000000000001</v>
      </c>
    </row>
    <row r="27" spans="2:32" x14ac:dyDescent="0.35">
      <c r="B27" s="87" t="s">
        <v>22</v>
      </c>
      <c r="C27" s="66">
        <v>1</v>
      </c>
      <c r="D27" s="66">
        <v>1</v>
      </c>
      <c r="E27" s="66">
        <v>600</v>
      </c>
      <c r="F27" s="116" t="str">
        <f t="shared" si="7"/>
        <v/>
      </c>
      <c r="G27" s="116" t="str">
        <f t="shared" si="8"/>
        <v>0-2kg</v>
      </c>
      <c r="I27" s="88">
        <f>IF(OR(COUNTIFS(Prices!$D:$D,$I$12,Prices!$A:$A,$B27,Prices!$I:$I,$G27)=0,COUNTIFS(Prices!$D:$D,$I$12,Prices!$A:$A,$B27,Prices!$I:$I,$G27,Prices!$G:$G,"Product NA")&gt;0),0,SUMIFS(Prices!$G:$G,Prices!$D:$D,$I$12,Prices!$A:$A,$B27,Prices!$I:$I,$G27))</f>
        <v>4.57</v>
      </c>
      <c r="J27" s="88">
        <f>IF(OR(COUNTIFS(Prices!$D:$D,$I$12,Prices!$A:$A,$B27,Prices!$I:$I,$G27)=0,COUNTIFS(Prices!$D:$D,$I$12,Prices!$A:$A,$B27,Prices!$I:$I,$G27,Prices!$H:$H,"Product NA")&gt;0),0,SUMIFS(Prices!$H:$H,Prices!$D:$D,$I$12,Prices!$A:$A,$B27,Prices!$I:$I,$G27))</f>
        <v>0.44</v>
      </c>
      <c r="K27" s="89">
        <f>IF(OR($C27=0,$E27=0,COUNTIFS(Prices!$D:$D,$I$12,Prices!$A:$A,$B27,Prices!$I:$I,$G27,Prices!$H:$H,"Product NA")&gt;0),0,(I27+(J27*($E27/1000))))</f>
        <v>4.8340000000000005</v>
      </c>
      <c r="L27" s="89">
        <f>K27*-(INDEX(VRDs!$H$3:$J$13, MATCH($I$12, VRDs!$A$3:$A$13, 0), MATCH($D27, INDEX(VRDs!$E$3:$G$13, MATCH($I$12, VRDs!$A$3:$A$13, 0), 0), 1)))</f>
        <v>0</v>
      </c>
      <c r="M27" s="89">
        <f t="shared" si="9"/>
        <v>0.58008000000000004</v>
      </c>
      <c r="N27" s="90">
        <f t="shared" si="0"/>
        <v>5.4140800000000002</v>
      </c>
      <c r="O27" s="90">
        <f t="shared" si="1"/>
        <v>5.4140800000000002</v>
      </c>
      <c r="Q27" s="116" t="str">
        <f t="shared" si="2"/>
        <v>0-2kg</v>
      </c>
      <c r="R27" s="88">
        <f>_xlfn.LET(
    _xlpm.Product,$R$12,
    _xlpm.Country,$B27,
    _xlpm.Service,$Q27,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8</v>
      </c>
      <c r="S27" s="88">
        <f>_xlfn.LET(
    _xlpm.Product,$R$12,
    _xlpm.Country,$B27,
    _xlpm.Service,$Q27,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0.85000000000000009</v>
      </c>
      <c r="T27" s="89">
        <f>IF(OR($C27=0,$E27=0,COUNTIFS(Prices!$D:$D,$R$12,Prices!$A:$A,$B27,Prices!$I:$I,$Q27,Prices!$H:$H,"Product NA")&gt;0),0,(R27+(S27*($E27/1000))))</f>
        <v>8.51</v>
      </c>
      <c r="U27" s="89">
        <f t="shared" si="10"/>
        <v>1.0211999999999999</v>
      </c>
      <c r="V27" s="89">
        <f t="shared" si="3"/>
        <v>0</v>
      </c>
      <c r="W27" s="90">
        <f t="shared" si="11"/>
        <v>9.5312000000000001</v>
      </c>
      <c r="X27" s="90">
        <f t="shared" si="4"/>
        <v>9.5312000000000001</v>
      </c>
      <c r="Z27" s="116" t="str">
        <f>_xlfn.XLOOKUP($E27,'TH Weight Step Mapping'!$A:$A,'TH Weight Step Mapping'!$B:$B,,1)</f>
        <v>0-1kg</v>
      </c>
      <c r="AA27" s="88" t="str">
        <f>_xlfn.XLOOKUP(INDEX(Prices!B:B,MATCH(B27,Prices!A:A,0)),'TH Country Mapping'!A:A,'TH Country Mapping'!C:C,"HVB")</f>
        <v>HVK</v>
      </c>
      <c r="AB27" s="89">
        <f>_xlfn.LET(
    _xlpm.Product,$AA27,
    _xlpm.Country,$B27,
    _xlpm.Service,$Z27,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10.200000000000001</v>
      </c>
      <c r="AC27" s="89">
        <f t="shared" si="12"/>
        <v>1.224</v>
      </c>
      <c r="AD27" s="89">
        <f t="shared" si="5"/>
        <v>0</v>
      </c>
      <c r="AE27" s="90">
        <f t="shared" si="13"/>
        <v>11.424000000000001</v>
      </c>
      <c r="AF27" s="90">
        <f t="shared" si="6"/>
        <v>11.424000000000001</v>
      </c>
    </row>
    <row r="28" spans="2:32" x14ac:dyDescent="0.35">
      <c r="B28" s="87" t="s">
        <v>23</v>
      </c>
      <c r="C28" s="66">
        <v>1</v>
      </c>
      <c r="D28" s="66">
        <v>1</v>
      </c>
      <c r="E28" s="66">
        <v>600</v>
      </c>
      <c r="F28" s="116" t="str">
        <f t="shared" si="7"/>
        <v/>
      </c>
      <c r="G28" s="116" t="str">
        <f t="shared" si="8"/>
        <v>0-2kg</v>
      </c>
      <c r="I28" s="88">
        <f>IF(OR(COUNTIFS(Prices!$D:$D,$I$12,Prices!$A:$A,$B28,Prices!$I:$I,$G28)=0,COUNTIFS(Prices!$D:$D,$I$12,Prices!$A:$A,$B28,Prices!$I:$I,$G28,Prices!$G:$G,"Product NA")&gt;0),0,SUMIFS(Prices!$G:$G,Prices!$D:$D,$I$12,Prices!$A:$A,$B28,Prices!$I:$I,$G28))</f>
        <v>1.6</v>
      </c>
      <c r="J28" s="88">
        <f>IF(OR(COUNTIFS(Prices!$D:$D,$I$12,Prices!$A:$A,$B28,Prices!$I:$I,$G28)=0,COUNTIFS(Prices!$D:$D,$I$12,Prices!$A:$A,$B28,Prices!$I:$I,$G28,Prices!$H:$H,"Product NA")&gt;0),0,SUMIFS(Prices!$H:$H,Prices!$D:$D,$I$12,Prices!$A:$A,$B28,Prices!$I:$I,$G28))</f>
        <v>13.84</v>
      </c>
      <c r="K28" s="89">
        <f>IF(OR($C28=0,$E28=0,COUNTIFS(Prices!$D:$D,$I$12,Prices!$A:$A,$B28,Prices!$I:$I,$G28,Prices!$H:$H,"Product NA")&gt;0),0,(I28+(J28*($E28/1000))))</f>
        <v>9.9039999999999999</v>
      </c>
      <c r="L28" s="89">
        <f>K28*-(INDEX(VRDs!$H$3:$J$13, MATCH($I$12, VRDs!$A$3:$A$13, 0), MATCH($D28, INDEX(VRDs!$E$3:$G$13, MATCH($I$12, VRDs!$A$3:$A$13, 0), 0), 1)))</f>
        <v>0</v>
      </c>
      <c r="M28" s="89">
        <f t="shared" si="9"/>
        <v>1.18848</v>
      </c>
      <c r="N28" s="90">
        <f t="shared" si="0"/>
        <v>11.09248</v>
      </c>
      <c r="O28" s="90">
        <f t="shared" si="1"/>
        <v>11.09248</v>
      </c>
      <c r="Q28" s="116" t="str">
        <f t="shared" si="2"/>
        <v>0-2kg</v>
      </c>
      <c r="R28" s="88">
        <f>_xlfn.LET(
    _xlpm.Product,$R$12,
    _xlpm.Country,$B28,
    _xlpm.Service,$Q28,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7.4</v>
      </c>
      <c r="S28" s="88">
        <f>_xlfn.LET(
    _xlpm.Product,$R$12,
    _xlpm.Country,$B28,
    _xlpm.Service,$Q28,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5</v>
      </c>
      <c r="T28" s="89">
        <f>IF(OR($C28=0,$E28=0,COUNTIFS(Prices!$D:$D,$R$12,Prices!$A:$A,$B28,Prices!$I:$I,$Q28,Prices!$H:$H,"Product NA")&gt;0),0,(R28+(S28*($E28/1000))))</f>
        <v>10.4</v>
      </c>
      <c r="U28" s="89">
        <f t="shared" si="10"/>
        <v>1.248</v>
      </c>
      <c r="V28" s="89">
        <f t="shared" si="3"/>
        <v>0</v>
      </c>
      <c r="W28" s="90">
        <f t="shared" si="11"/>
        <v>11.648</v>
      </c>
      <c r="X28" s="90">
        <f t="shared" si="4"/>
        <v>11.648</v>
      </c>
      <c r="Z28" s="116" t="str">
        <f>_xlfn.XLOOKUP($E28,'TH Weight Step Mapping'!$A:$A,'TH Weight Step Mapping'!$B:$B,,1)</f>
        <v>0-1kg</v>
      </c>
      <c r="AA28" s="88" t="str">
        <f>_xlfn.XLOOKUP(INDEX(Prices!B:B,MATCH(B28,Prices!A:A,0)),'TH Country Mapping'!A:A,'TH Country Mapping'!C:C,"HVB")</f>
        <v>HVB</v>
      </c>
      <c r="AB28" s="89">
        <f>_xlfn.LET(
    _xlpm.Product,$AA28,
    _xlpm.Country,$B28,
    _xlpm.Service,$Z28,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19.100000000000001</v>
      </c>
      <c r="AC28" s="89">
        <f t="shared" si="12"/>
        <v>2.2920000000000003</v>
      </c>
      <c r="AD28" s="89">
        <f t="shared" si="5"/>
        <v>0</v>
      </c>
      <c r="AE28" s="90">
        <f t="shared" si="13"/>
        <v>21.392000000000003</v>
      </c>
      <c r="AF28" s="90">
        <f t="shared" si="6"/>
        <v>21.392000000000003</v>
      </c>
    </row>
    <row r="29" spans="2:32" x14ac:dyDescent="0.35">
      <c r="B29" s="87" t="s">
        <v>24</v>
      </c>
      <c r="C29" s="66">
        <v>1</v>
      </c>
      <c r="D29" s="66">
        <v>1</v>
      </c>
      <c r="E29" s="66">
        <v>600</v>
      </c>
      <c r="F29" s="116" t="str">
        <f t="shared" si="7"/>
        <v/>
      </c>
      <c r="G29" s="116" t="str">
        <f t="shared" si="8"/>
        <v>0-2kg</v>
      </c>
      <c r="I29" s="88">
        <f>IF(OR(COUNTIFS(Prices!$D:$D,$I$12,Prices!$A:$A,$B29,Prices!$I:$I,$G29)=0,COUNTIFS(Prices!$D:$D,$I$12,Prices!$A:$A,$B29,Prices!$I:$I,$G29,Prices!$G:$G,"Product NA")&gt;0),0,SUMIFS(Prices!$G:$G,Prices!$D:$D,$I$12,Prices!$A:$A,$B29,Prices!$I:$I,$G29))</f>
        <v>1.81</v>
      </c>
      <c r="J29" s="88">
        <f>IF(OR(COUNTIFS(Prices!$D:$D,$I$12,Prices!$A:$A,$B29,Prices!$I:$I,$G29)=0,COUNTIFS(Prices!$D:$D,$I$12,Prices!$A:$A,$B29,Prices!$I:$I,$G29,Prices!$H:$H,"Product NA")&gt;0),0,SUMIFS(Prices!$H:$H,Prices!$D:$D,$I$12,Prices!$A:$A,$B29,Prices!$I:$I,$G29))</f>
        <v>18.39</v>
      </c>
      <c r="K29" s="89">
        <f>IF(OR($C29=0,$E29=0,COUNTIFS(Prices!$D:$D,$I$12,Prices!$A:$A,$B29,Prices!$I:$I,$G29,Prices!$H:$H,"Product NA")&gt;0),0,(I29+(J29*($E29/1000))))</f>
        <v>12.844000000000001</v>
      </c>
      <c r="L29" s="89">
        <f>K29*-(INDEX(VRDs!$H$3:$J$13, MATCH($I$12, VRDs!$A$3:$A$13, 0), MATCH($D29, INDEX(VRDs!$E$3:$G$13, MATCH($I$12, VRDs!$A$3:$A$13, 0), 0), 1)))</f>
        <v>0</v>
      </c>
      <c r="M29" s="89">
        <f t="shared" si="9"/>
        <v>1.54128</v>
      </c>
      <c r="N29" s="90">
        <f t="shared" si="0"/>
        <v>14.385280000000002</v>
      </c>
      <c r="O29" s="90">
        <f t="shared" si="1"/>
        <v>14.385280000000002</v>
      </c>
      <c r="Q29" s="116" t="str">
        <f t="shared" si="2"/>
        <v>0-2kg</v>
      </c>
      <c r="R29" s="88">
        <f>_xlfn.LET(
    _xlpm.Product,$R$12,
    _xlpm.Country,$B29,
    _xlpm.Service,$Q29,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S29" s="88">
        <f>_xlfn.LET(
    _xlpm.Product,$R$12,
    _xlpm.Country,$B29,
    _xlpm.Service,$Q29,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6.25</v>
      </c>
      <c r="T29" s="89">
        <f>IF(OR($C29=0,$E29=0,COUNTIFS(Prices!$D:$D,$R$12,Prices!$A:$A,$B29,Prices!$I:$I,$Q29,Prices!$H:$H,"Product NA")&gt;0),0,(R29+(S29*($E29/1000))))</f>
        <v>13.1</v>
      </c>
      <c r="U29" s="89">
        <f t="shared" si="10"/>
        <v>1.5719999999999998</v>
      </c>
      <c r="V29" s="89">
        <f t="shared" si="3"/>
        <v>0</v>
      </c>
      <c r="W29" s="90">
        <f t="shared" si="11"/>
        <v>14.671999999999999</v>
      </c>
      <c r="X29" s="90">
        <f t="shared" si="4"/>
        <v>14.671999999999999</v>
      </c>
      <c r="Z29" s="116" t="str">
        <f>_xlfn.XLOOKUP($E29,'TH Weight Step Mapping'!$A:$A,'TH Weight Step Mapping'!$B:$B,,1)</f>
        <v>0-1kg</v>
      </c>
      <c r="AA29" s="88" t="str">
        <f>_xlfn.XLOOKUP(INDEX(Prices!B:B,MATCH(B29,Prices!A:A,0)),'TH Country Mapping'!A:A,'TH Country Mapping'!C:C,"HVB")</f>
        <v>HVB</v>
      </c>
      <c r="AB29" s="89">
        <f>_xlfn.LET(
    _xlpm.Product,$AA29,
    _xlpm.Country,$B29,
    _xlpm.Service,$Z29,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18.100000000000001</v>
      </c>
      <c r="AC29" s="89">
        <f t="shared" si="12"/>
        <v>2.1720000000000002</v>
      </c>
      <c r="AD29" s="89">
        <f t="shared" si="5"/>
        <v>0</v>
      </c>
      <c r="AE29" s="90">
        <f t="shared" si="13"/>
        <v>20.272000000000002</v>
      </c>
      <c r="AF29" s="90">
        <f t="shared" si="6"/>
        <v>20.272000000000002</v>
      </c>
    </row>
    <row r="30" spans="2:32" x14ac:dyDescent="0.35">
      <c r="B30" s="87" t="s">
        <v>25</v>
      </c>
      <c r="C30" s="66">
        <v>1</v>
      </c>
      <c r="D30" s="66">
        <v>1</v>
      </c>
      <c r="E30" s="66">
        <v>600</v>
      </c>
      <c r="F30" s="116" t="str">
        <f t="shared" si="7"/>
        <v/>
      </c>
      <c r="G30" s="116" t="str">
        <f t="shared" si="8"/>
        <v>0-2kg</v>
      </c>
      <c r="I30" s="88">
        <f>IF(OR(COUNTIFS(Prices!$D:$D,$I$12,Prices!$A:$A,$B30,Prices!$I:$I,$G30)=0,COUNTIFS(Prices!$D:$D,$I$12,Prices!$A:$A,$B30,Prices!$I:$I,$G30,Prices!$G:$G,"Product NA")&gt;0),0,SUMIFS(Prices!$G:$G,Prices!$D:$D,$I$12,Prices!$A:$A,$B30,Prices!$I:$I,$G30))</f>
        <v>1.31</v>
      </c>
      <c r="J30" s="88">
        <f>IF(OR(COUNTIFS(Prices!$D:$D,$I$12,Prices!$A:$A,$B30,Prices!$I:$I,$G30)=0,COUNTIFS(Prices!$D:$D,$I$12,Prices!$A:$A,$B30,Prices!$I:$I,$G30,Prices!$H:$H,"Product NA")&gt;0),0,SUMIFS(Prices!$H:$H,Prices!$D:$D,$I$12,Prices!$A:$A,$B30,Prices!$I:$I,$G30))</f>
        <v>16.399999999999999</v>
      </c>
      <c r="K30" s="89">
        <f>IF(OR($C30=0,$E30=0,COUNTIFS(Prices!$D:$D,$I$12,Prices!$A:$A,$B30,Prices!$I:$I,$G30,Prices!$H:$H,"Product NA")&gt;0),0,(I30+(J30*($E30/1000))))</f>
        <v>11.149999999999999</v>
      </c>
      <c r="L30" s="89">
        <f>K30*-(INDEX(VRDs!$H$3:$J$13, MATCH($I$12, VRDs!$A$3:$A$13, 0), MATCH($D30, INDEX(VRDs!$E$3:$G$13, MATCH($I$12, VRDs!$A$3:$A$13, 0), 0), 1)))</f>
        <v>0</v>
      </c>
      <c r="M30" s="89">
        <f t="shared" si="9"/>
        <v>1.3379999999999999</v>
      </c>
      <c r="N30" s="90">
        <f t="shared" si="0"/>
        <v>12.487999999999998</v>
      </c>
      <c r="O30" s="90">
        <f t="shared" si="1"/>
        <v>12.487999999999998</v>
      </c>
      <c r="Q30" s="116" t="str">
        <f t="shared" si="2"/>
        <v>0-2kg</v>
      </c>
      <c r="R30" s="88">
        <f>_xlfn.LET(
    _xlpm.Product,$R$12,
    _xlpm.Country,$B30,
    _xlpm.Service,$Q30,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9.2000000000000011</v>
      </c>
      <c r="S30" s="88">
        <f>_xlfn.LET(
    _xlpm.Product,$R$12,
    _xlpm.Country,$B30,
    _xlpm.Service,$Q30,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4.95</v>
      </c>
      <c r="T30" s="89">
        <f>IF(OR($C30=0,$E30=0,COUNTIFS(Prices!$D:$D,$R$12,Prices!$A:$A,$B30,Prices!$I:$I,$Q30,Prices!$H:$H,"Product NA")&gt;0),0,(R30+(S30*($E30/1000))))</f>
        <v>12.170000000000002</v>
      </c>
      <c r="U30" s="89">
        <f t="shared" si="10"/>
        <v>1.4604000000000001</v>
      </c>
      <c r="V30" s="89">
        <f t="shared" si="3"/>
        <v>0</v>
      </c>
      <c r="W30" s="90">
        <f t="shared" si="11"/>
        <v>13.630400000000002</v>
      </c>
      <c r="X30" s="90">
        <f t="shared" si="4"/>
        <v>13.630400000000002</v>
      </c>
      <c r="Z30" s="116" t="str">
        <f>_xlfn.XLOOKUP($E30,'TH Weight Step Mapping'!$A:$A,'TH Weight Step Mapping'!$B:$B,,1)</f>
        <v>0-1kg</v>
      </c>
      <c r="AA30" s="88" t="str">
        <f>_xlfn.XLOOKUP(INDEX(Prices!B:B,MATCH(B30,Prices!A:A,0)),'TH Country Mapping'!A:A,'TH Country Mapping'!C:C,"HVB")</f>
        <v>HVB</v>
      </c>
      <c r="AB30" s="89">
        <f>_xlfn.LET(
    _xlpm.Product,$AA30,
    _xlpm.Country,$B30,
    _xlpm.Service,$Z30,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16.8</v>
      </c>
      <c r="AC30" s="89">
        <f t="shared" si="12"/>
        <v>2.016</v>
      </c>
      <c r="AD30" s="89">
        <f t="shared" si="5"/>
        <v>0</v>
      </c>
      <c r="AE30" s="90">
        <f t="shared" si="13"/>
        <v>18.816000000000003</v>
      </c>
      <c r="AF30" s="90">
        <f t="shared" si="6"/>
        <v>18.816000000000003</v>
      </c>
    </row>
    <row r="31" spans="2:32" x14ac:dyDescent="0.35">
      <c r="B31" s="87" t="s">
        <v>26</v>
      </c>
      <c r="C31" s="66">
        <v>1</v>
      </c>
      <c r="D31" s="66">
        <v>1</v>
      </c>
      <c r="E31" s="66">
        <v>600</v>
      </c>
      <c r="F31" s="116" t="str">
        <f t="shared" si="7"/>
        <v/>
      </c>
      <c r="G31" s="116" t="str">
        <f t="shared" si="8"/>
        <v>0-2kg</v>
      </c>
      <c r="I31" s="88">
        <f>IF(OR(COUNTIFS(Prices!$D:$D,$I$12,Prices!$A:$A,$B31,Prices!$I:$I,$G31)=0,COUNTIFS(Prices!$D:$D,$I$12,Prices!$A:$A,$B31,Prices!$I:$I,$G31,Prices!$G:$G,"Product NA")&gt;0),0,SUMIFS(Prices!$G:$G,Prices!$D:$D,$I$12,Prices!$A:$A,$B31,Prices!$I:$I,$G31))</f>
        <v>1.31</v>
      </c>
      <c r="J31" s="88">
        <f>IF(OR(COUNTIFS(Prices!$D:$D,$I$12,Prices!$A:$A,$B31,Prices!$I:$I,$G31)=0,COUNTIFS(Prices!$D:$D,$I$12,Prices!$A:$A,$B31,Prices!$I:$I,$G31,Prices!$H:$H,"Product NA")&gt;0),0,SUMIFS(Prices!$H:$H,Prices!$D:$D,$I$12,Prices!$A:$A,$B31,Prices!$I:$I,$G31))</f>
        <v>18.14</v>
      </c>
      <c r="K31" s="89">
        <f>IF(OR($C31=0,$E31=0,COUNTIFS(Prices!$D:$D,$I$12,Prices!$A:$A,$B31,Prices!$I:$I,$G31,Prices!$H:$H,"Product NA")&gt;0),0,(I31+(J31*($E31/1000))))</f>
        <v>12.194000000000001</v>
      </c>
      <c r="L31" s="89">
        <f>K31*-(INDEX(VRDs!$H$3:$J$13, MATCH($I$12, VRDs!$A$3:$A$13, 0), MATCH($D31, INDEX(VRDs!$E$3:$G$13, MATCH($I$12, VRDs!$A$3:$A$13, 0), 0), 1)))</f>
        <v>0</v>
      </c>
      <c r="M31" s="89">
        <f t="shared" si="9"/>
        <v>1.4632800000000001</v>
      </c>
      <c r="N31" s="90">
        <f t="shared" si="0"/>
        <v>13.65728</v>
      </c>
      <c r="O31" s="90">
        <f t="shared" si="1"/>
        <v>13.65728</v>
      </c>
      <c r="Q31" s="116" t="str">
        <f t="shared" si="2"/>
        <v>0-2kg</v>
      </c>
      <c r="R31" s="88">
        <f>_xlfn.LET(
    _xlpm.Product,$R$12,
    _xlpm.Country,$B31,
    _xlpm.Service,$Q31,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S31" s="88">
        <f>_xlfn.LET(
    _xlpm.Product,$R$12,
    _xlpm.Country,$B31,
    _xlpm.Service,$Q31,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T31" s="89">
        <f>IF(OR($C31=0,$E31=0,COUNTIFS(Prices!$D:$D,$R$12,Prices!$A:$A,$B31,Prices!$I:$I,$Q31,Prices!$H:$H,"Product NA")&gt;0),0,(R31+(S31*($E31/1000))))</f>
        <v>12.02</v>
      </c>
      <c r="U31" s="89">
        <f t="shared" si="10"/>
        <v>1.4423999999999999</v>
      </c>
      <c r="V31" s="89">
        <f t="shared" si="3"/>
        <v>0</v>
      </c>
      <c r="W31" s="90">
        <f t="shared" si="11"/>
        <v>13.462399999999999</v>
      </c>
      <c r="X31" s="90">
        <f t="shared" si="4"/>
        <v>13.462399999999999</v>
      </c>
      <c r="Z31" s="116" t="str">
        <f>_xlfn.XLOOKUP($E31,'TH Weight Step Mapping'!$A:$A,'TH Weight Step Mapping'!$B:$B,,1)</f>
        <v>0-1kg</v>
      </c>
      <c r="AA31" s="88" t="str">
        <f>_xlfn.XLOOKUP(INDEX(Prices!B:B,MATCH(B31,Prices!A:A,0)),'TH Country Mapping'!A:A,'TH Country Mapping'!C:C,"HVB")</f>
        <v>HVB</v>
      </c>
      <c r="AB31" s="89">
        <f>_xlfn.LET(
    _xlpm.Product,$AA31,
    _xlpm.Country,$B31,
    _xlpm.Service,$Z31,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16.2</v>
      </c>
      <c r="AC31" s="89">
        <f t="shared" si="12"/>
        <v>1.944</v>
      </c>
      <c r="AD31" s="89">
        <f t="shared" si="5"/>
        <v>0</v>
      </c>
      <c r="AE31" s="90">
        <f t="shared" si="13"/>
        <v>18.143999999999998</v>
      </c>
      <c r="AF31" s="90">
        <f t="shared" si="6"/>
        <v>18.143999999999998</v>
      </c>
    </row>
    <row r="32" spans="2:32" x14ac:dyDescent="0.35">
      <c r="B32" s="87" t="s">
        <v>27</v>
      </c>
      <c r="C32" s="66">
        <v>1</v>
      </c>
      <c r="D32" s="66">
        <v>1</v>
      </c>
      <c r="E32" s="66">
        <v>600</v>
      </c>
      <c r="F32" s="116" t="str">
        <f t="shared" si="7"/>
        <v/>
      </c>
      <c r="G32" s="116" t="str">
        <f t="shared" si="8"/>
        <v>0-2kg</v>
      </c>
      <c r="I32" s="88">
        <f>IF(OR(COUNTIFS(Prices!$D:$D,$I$12,Prices!$A:$A,$B32,Prices!$I:$I,$G32)=0,COUNTIFS(Prices!$D:$D,$I$12,Prices!$A:$A,$B32,Prices!$I:$I,$G32,Prices!$G:$G,"Product NA")&gt;0),0,SUMIFS(Prices!$G:$G,Prices!$D:$D,$I$12,Prices!$A:$A,$B32,Prices!$I:$I,$G32))</f>
        <v>1.81</v>
      </c>
      <c r="J32" s="88">
        <f>IF(OR(COUNTIFS(Prices!$D:$D,$I$12,Prices!$A:$A,$B32,Prices!$I:$I,$G32)=0,COUNTIFS(Prices!$D:$D,$I$12,Prices!$A:$A,$B32,Prices!$I:$I,$G32,Prices!$H:$H,"Product NA")&gt;0),0,SUMIFS(Prices!$H:$H,Prices!$D:$D,$I$12,Prices!$A:$A,$B32,Prices!$I:$I,$G32))</f>
        <v>18.39</v>
      </c>
      <c r="K32" s="89">
        <f>IF(OR($C32=0,$E32=0,COUNTIFS(Prices!$D:$D,$I$12,Prices!$A:$A,$B32,Prices!$I:$I,$G32,Prices!$H:$H,"Product NA")&gt;0),0,(I32+(J32*($E32/1000))))</f>
        <v>12.844000000000001</v>
      </c>
      <c r="L32" s="89">
        <f>K32*-(INDEX(VRDs!$H$3:$J$13, MATCH($I$12, VRDs!$A$3:$A$13, 0), MATCH($D32, INDEX(VRDs!$E$3:$G$13, MATCH($I$12, VRDs!$A$3:$A$13, 0), 0), 1)))</f>
        <v>0</v>
      </c>
      <c r="M32" s="89">
        <f t="shared" si="9"/>
        <v>1.54128</v>
      </c>
      <c r="N32" s="90">
        <f t="shared" si="0"/>
        <v>14.385280000000002</v>
      </c>
      <c r="O32" s="90">
        <f t="shared" si="1"/>
        <v>14.385280000000002</v>
      </c>
      <c r="Q32" s="116" t="str">
        <f t="shared" si="2"/>
        <v>0-2kg</v>
      </c>
      <c r="R32" s="88">
        <f>_xlfn.LET(
    _xlpm.Product,$R$12,
    _xlpm.Country,$B32,
    _xlpm.Service,$Q32,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S32" s="88">
        <f>_xlfn.LET(
    _xlpm.Product,$R$12,
    _xlpm.Country,$B32,
    _xlpm.Service,$Q32,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6.25</v>
      </c>
      <c r="T32" s="89">
        <f>IF(OR($C32=0,$E32=0,COUNTIFS(Prices!$D:$D,$R$12,Prices!$A:$A,$B32,Prices!$I:$I,$Q32,Prices!$H:$H,"Product NA")&gt;0),0,(R32+(S32*($E32/1000))))</f>
        <v>13.1</v>
      </c>
      <c r="U32" s="89">
        <f t="shared" si="10"/>
        <v>1.5719999999999998</v>
      </c>
      <c r="V32" s="89">
        <f t="shared" si="3"/>
        <v>0</v>
      </c>
      <c r="W32" s="90">
        <f t="shared" si="11"/>
        <v>14.671999999999999</v>
      </c>
      <c r="X32" s="90">
        <f t="shared" si="4"/>
        <v>14.671999999999999</v>
      </c>
      <c r="Z32" s="116" t="str">
        <f>_xlfn.XLOOKUP($E32,'TH Weight Step Mapping'!$A:$A,'TH Weight Step Mapping'!$B:$B,,1)</f>
        <v>0-1kg</v>
      </c>
      <c r="AA32" s="88" t="str">
        <f>_xlfn.XLOOKUP(INDEX(Prices!B:B,MATCH(B32,Prices!A:A,0)),'TH Country Mapping'!A:A,'TH Country Mapping'!C:C,"HVB")</f>
        <v>HVB</v>
      </c>
      <c r="AB32" s="89">
        <f>_xlfn.LET(
    _xlpm.Product,$AA32,
    _xlpm.Country,$B32,
    _xlpm.Service,$Z32,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18.100000000000001</v>
      </c>
      <c r="AC32" s="89">
        <f t="shared" si="12"/>
        <v>2.1720000000000002</v>
      </c>
      <c r="AD32" s="89">
        <f t="shared" si="5"/>
        <v>0</v>
      </c>
      <c r="AE32" s="90">
        <f t="shared" si="13"/>
        <v>20.272000000000002</v>
      </c>
      <c r="AF32" s="90">
        <f t="shared" si="6"/>
        <v>20.272000000000002</v>
      </c>
    </row>
    <row r="33" spans="2:32" x14ac:dyDescent="0.35">
      <c r="B33" s="87" t="s">
        <v>28</v>
      </c>
      <c r="C33" s="66">
        <v>1</v>
      </c>
      <c r="D33" s="66">
        <v>1</v>
      </c>
      <c r="E33" s="66">
        <v>600</v>
      </c>
      <c r="F33" s="116" t="str">
        <f t="shared" si="7"/>
        <v/>
      </c>
      <c r="G33" s="116" t="str">
        <f t="shared" si="8"/>
        <v>0-2kg</v>
      </c>
      <c r="I33" s="88">
        <f>IF(OR(COUNTIFS(Prices!$D:$D,$I$12,Prices!$A:$A,$B33,Prices!$I:$I,$G33)=0,COUNTIFS(Prices!$D:$D,$I$12,Prices!$A:$A,$B33,Prices!$I:$I,$G33,Prices!$G:$G,"Product NA")&gt;0),0,SUMIFS(Prices!$G:$G,Prices!$D:$D,$I$12,Prices!$A:$A,$B33,Prices!$I:$I,$G33))</f>
        <v>1.6</v>
      </c>
      <c r="J33" s="88">
        <f>IF(OR(COUNTIFS(Prices!$D:$D,$I$12,Prices!$A:$A,$B33,Prices!$I:$I,$G33)=0,COUNTIFS(Prices!$D:$D,$I$12,Prices!$A:$A,$B33,Prices!$I:$I,$G33,Prices!$H:$H,"Product NA")&gt;0),0,SUMIFS(Prices!$H:$H,Prices!$D:$D,$I$12,Prices!$A:$A,$B33,Prices!$I:$I,$G33))</f>
        <v>13.84</v>
      </c>
      <c r="K33" s="89">
        <f>IF(OR($C33=0,$E33=0,COUNTIFS(Prices!$D:$D,$I$12,Prices!$A:$A,$B33,Prices!$I:$I,$G33,Prices!$H:$H,"Product NA")&gt;0),0,(I33+(J33*($E33/1000))))</f>
        <v>9.9039999999999999</v>
      </c>
      <c r="L33" s="89">
        <f>K33*-(INDEX(VRDs!$H$3:$J$13, MATCH($I$12, VRDs!$A$3:$A$13, 0), MATCH($D33, INDEX(VRDs!$E$3:$G$13, MATCH($I$12, VRDs!$A$3:$A$13, 0), 0), 1)))</f>
        <v>0</v>
      </c>
      <c r="M33" s="89">
        <f t="shared" si="9"/>
        <v>1.18848</v>
      </c>
      <c r="N33" s="90">
        <f t="shared" si="0"/>
        <v>11.09248</v>
      </c>
      <c r="O33" s="90">
        <f t="shared" si="1"/>
        <v>11.09248</v>
      </c>
      <c r="Q33" s="116" t="str">
        <f t="shared" si="2"/>
        <v>0-2kg</v>
      </c>
      <c r="R33" s="88">
        <f>_xlfn.LET(
    _xlpm.Product,$R$12,
    _xlpm.Country,$B33,
    _xlpm.Service,$Q33,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7.4</v>
      </c>
      <c r="S33" s="88">
        <f>_xlfn.LET(
    _xlpm.Product,$R$12,
    _xlpm.Country,$B33,
    _xlpm.Service,$Q33,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5</v>
      </c>
      <c r="T33" s="89">
        <f>IF(OR($C33=0,$E33=0,COUNTIFS(Prices!$D:$D,$R$12,Prices!$A:$A,$B33,Prices!$I:$I,$Q33,Prices!$H:$H,"Product NA")&gt;0),0,(R33+(S33*($E33/1000))))</f>
        <v>10.4</v>
      </c>
      <c r="U33" s="89">
        <f t="shared" si="10"/>
        <v>1.248</v>
      </c>
      <c r="V33" s="89">
        <f t="shared" si="3"/>
        <v>0</v>
      </c>
      <c r="W33" s="90">
        <f t="shared" si="11"/>
        <v>11.648</v>
      </c>
      <c r="X33" s="90">
        <f t="shared" si="4"/>
        <v>11.648</v>
      </c>
      <c r="Z33" s="116" t="str">
        <f>_xlfn.XLOOKUP($E33,'TH Weight Step Mapping'!$A:$A,'TH Weight Step Mapping'!$B:$B,,1)</f>
        <v>0-1kg</v>
      </c>
      <c r="AA33" s="88" t="str">
        <f>_xlfn.XLOOKUP(INDEX(Prices!B:B,MATCH(B33,Prices!A:A,0)),'TH Country Mapping'!A:A,'TH Country Mapping'!C:C,"HVB")</f>
        <v>HVB</v>
      </c>
      <c r="AB33" s="89">
        <f>_xlfn.LET(
    _xlpm.Product,$AA33,
    _xlpm.Country,$B33,
    _xlpm.Service,$Z33,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19.100000000000001</v>
      </c>
      <c r="AC33" s="89">
        <f t="shared" si="12"/>
        <v>2.2920000000000003</v>
      </c>
      <c r="AD33" s="89">
        <f t="shared" si="5"/>
        <v>0</v>
      </c>
      <c r="AE33" s="90">
        <f t="shared" si="13"/>
        <v>21.392000000000003</v>
      </c>
      <c r="AF33" s="90">
        <f t="shared" si="6"/>
        <v>21.392000000000003</v>
      </c>
    </row>
    <row r="34" spans="2:32" x14ac:dyDescent="0.35">
      <c r="B34" s="87" t="s">
        <v>29</v>
      </c>
      <c r="C34" s="66">
        <v>1</v>
      </c>
      <c r="D34" s="66">
        <v>1</v>
      </c>
      <c r="E34" s="66">
        <v>600</v>
      </c>
      <c r="F34" s="116" t="str">
        <f t="shared" si="7"/>
        <v/>
      </c>
      <c r="G34" s="116" t="str">
        <f t="shared" si="8"/>
        <v>0-2kg</v>
      </c>
      <c r="I34" s="88">
        <f>IF(OR(COUNTIFS(Prices!$D:$D,$I$12,Prices!$A:$A,$B34,Prices!$I:$I,$G34)=0,COUNTIFS(Prices!$D:$D,$I$12,Prices!$A:$A,$B34,Prices!$I:$I,$G34,Prices!$G:$G,"Product NA")&gt;0),0,SUMIFS(Prices!$G:$G,Prices!$D:$D,$I$12,Prices!$A:$A,$B34,Prices!$I:$I,$G34))</f>
        <v>2.7600000000000002</v>
      </c>
      <c r="J34" s="88">
        <f>IF(OR(COUNTIFS(Prices!$D:$D,$I$12,Prices!$A:$A,$B34,Prices!$I:$I,$G34)=0,COUNTIFS(Prices!$D:$D,$I$12,Prices!$A:$A,$B34,Prices!$I:$I,$G34,Prices!$H:$H,"Product NA")&gt;0),0,SUMIFS(Prices!$H:$H,Prices!$D:$D,$I$12,Prices!$A:$A,$B34,Prices!$I:$I,$G34))</f>
        <v>5.3</v>
      </c>
      <c r="K34" s="89">
        <f>IF(OR($C34=0,$E34=0,COUNTIFS(Prices!$D:$D,$I$12,Prices!$A:$A,$B34,Prices!$I:$I,$G34,Prices!$H:$H,"Product NA")&gt;0),0,(I34+(J34*($E34/1000))))</f>
        <v>5.9399999999999995</v>
      </c>
      <c r="L34" s="89">
        <f>K34*-(INDEX(VRDs!$H$3:$J$13, MATCH($I$12, VRDs!$A$3:$A$13, 0), MATCH($D34, INDEX(VRDs!$E$3:$G$13, MATCH($I$12, VRDs!$A$3:$A$13, 0), 0), 1)))</f>
        <v>0</v>
      </c>
      <c r="M34" s="89">
        <f t="shared" si="9"/>
        <v>0.71279999999999988</v>
      </c>
      <c r="N34" s="90">
        <f t="shared" si="0"/>
        <v>6.6527999999999992</v>
      </c>
      <c r="O34" s="90">
        <f t="shared" si="1"/>
        <v>6.6527999999999992</v>
      </c>
      <c r="Q34" s="116" t="str">
        <f t="shared" si="2"/>
        <v>0-2kg</v>
      </c>
      <c r="R34" s="88">
        <f>_xlfn.LET(
    _xlpm.Product,$R$12,
    _xlpm.Country,$B34,
    _xlpm.Service,$Q34,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5.8000000000000007</v>
      </c>
      <c r="S34" s="88">
        <f>_xlfn.LET(
    _xlpm.Product,$R$12,
    _xlpm.Country,$B34,
    _xlpm.Service,$Q34,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4.3500000000000005</v>
      </c>
      <c r="T34" s="89">
        <f>IF(OR($C34=0,$E34=0,COUNTIFS(Prices!$D:$D,$R$12,Prices!$A:$A,$B34,Prices!$I:$I,$Q34,Prices!$H:$H,"Product NA")&gt;0),0,(R34+(S34*($E34/1000))))</f>
        <v>8.41</v>
      </c>
      <c r="U34" s="89">
        <f t="shared" si="10"/>
        <v>1.0091999999999999</v>
      </c>
      <c r="V34" s="89">
        <f t="shared" si="3"/>
        <v>0</v>
      </c>
      <c r="W34" s="90">
        <f t="shared" si="11"/>
        <v>9.4192</v>
      </c>
      <c r="X34" s="90">
        <f t="shared" si="4"/>
        <v>9.4192</v>
      </c>
      <c r="Z34" s="116" t="str">
        <f>_xlfn.XLOOKUP($E34,'TH Weight Step Mapping'!$A:$A,'TH Weight Step Mapping'!$B:$B,,1)</f>
        <v>0-1kg</v>
      </c>
      <c r="AA34" s="88" t="str">
        <f>_xlfn.XLOOKUP(INDEX(Prices!B:B,MATCH(B34,Prices!A:A,0)),'TH Country Mapping'!A:A,'TH Country Mapping'!C:C,"HVB")</f>
        <v>HVK</v>
      </c>
      <c r="AB34" s="89">
        <f>_xlfn.LET(
    _xlpm.Product,$AA34,
    _xlpm.Country,$B34,
    _xlpm.Service,$Z34,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10.3</v>
      </c>
      <c r="AC34" s="89">
        <f t="shared" si="12"/>
        <v>1.236</v>
      </c>
      <c r="AD34" s="89">
        <f t="shared" si="5"/>
        <v>0</v>
      </c>
      <c r="AE34" s="90">
        <f t="shared" si="13"/>
        <v>11.536000000000001</v>
      </c>
      <c r="AF34" s="90">
        <f t="shared" si="6"/>
        <v>11.536000000000001</v>
      </c>
    </row>
    <row r="35" spans="2:32" x14ac:dyDescent="0.35">
      <c r="B35" s="87" t="s">
        <v>30</v>
      </c>
      <c r="C35" s="66">
        <v>1</v>
      </c>
      <c r="D35" s="66">
        <v>1</v>
      </c>
      <c r="E35" s="66">
        <v>600</v>
      </c>
      <c r="F35" s="116" t="str">
        <f t="shared" si="7"/>
        <v/>
      </c>
      <c r="G35" s="116" t="str">
        <f t="shared" si="8"/>
        <v>0-2kg</v>
      </c>
      <c r="I35" s="88">
        <f>IF(OR(COUNTIFS(Prices!$D:$D,$I$12,Prices!$A:$A,$B35,Prices!$I:$I,$G35)=0,COUNTIFS(Prices!$D:$D,$I$12,Prices!$A:$A,$B35,Prices!$I:$I,$G35,Prices!$G:$G,"Product NA")&gt;0),0,SUMIFS(Prices!$G:$G,Prices!$D:$D,$I$12,Prices!$A:$A,$B35,Prices!$I:$I,$G35))</f>
        <v>1.81</v>
      </c>
      <c r="J35" s="88">
        <f>IF(OR(COUNTIFS(Prices!$D:$D,$I$12,Prices!$A:$A,$B35,Prices!$I:$I,$G35)=0,COUNTIFS(Prices!$D:$D,$I$12,Prices!$A:$A,$B35,Prices!$I:$I,$G35,Prices!$H:$H,"Product NA")&gt;0),0,SUMIFS(Prices!$H:$H,Prices!$D:$D,$I$12,Prices!$A:$A,$B35,Prices!$I:$I,$G35))</f>
        <v>18.39</v>
      </c>
      <c r="K35" s="89">
        <f>IF(OR($C35=0,$E35=0,COUNTIFS(Prices!$D:$D,$I$12,Prices!$A:$A,$B35,Prices!$I:$I,$G35,Prices!$H:$H,"Product NA")&gt;0),0,(I35+(J35*($E35/1000))))</f>
        <v>12.844000000000001</v>
      </c>
      <c r="L35" s="89">
        <f>K35*-(INDEX(VRDs!$H$3:$J$13, MATCH($I$12, VRDs!$A$3:$A$13, 0), MATCH($D35, INDEX(VRDs!$E$3:$G$13, MATCH($I$12, VRDs!$A$3:$A$13, 0), 0), 1)))</f>
        <v>0</v>
      </c>
      <c r="M35" s="89">
        <f t="shared" si="9"/>
        <v>1.54128</v>
      </c>
      <c r="N35" s="90">
        <f t="shared" si="0"/>
        <v>14.385280000000002</v>
      </c>
      <c r="O35" s="90">
        <f t="shared" si="1"/>
        <v>14.385280000000002</v>
      </c>
      <c r="Q35" s="116" t="str">
        <f t="shared" si="2"/>
        <v>0-2kg</v>
      </c>
      <c r="R35" s="88">
        <f>_xlfn.LET(
    _xlpm.Product,$R$12,
    _xlpm.Country,$B35,
    _xlpm.Service,$Q35,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S35" s="88">
        <f>_xlfn.LET(
    _xlpm.Product,$R$12,
    _xlpm.Country,$B35,
    _xlpm.Service,$Q35,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6.25</v>
      </c>
      <c r="T35" s="89">
        <f>IF(OR($C35=0,$E35=0,COUNTIFS(Prices!$D:$D,$R$12,Prices!$A:$A,$B35,Prices!$I:$I,$Q35,Prices!$H:$H,"Product NA")&gt;0),0,(R35+(S35*($E35/1000))))</f>
        <v>13.1</v>
      </c>
      <c r="U35" s="89">
        <f t="shared" si="10"/>
        <v>1.5719999999999998</v>
      </c>
      <c r="V35" s="89">
        <f t="shared" si="3"/>
        <v>0</v>
      </c>
      <c r="W35" s="90">
        <f t="shared" si="11"/>
        <v>14.671999999999999</v>
      </c>
      <c r="X35" s="90">
        <f t="shared" si="4"/>
        <v>14.671999999999999</v>
      </c>
      <c r="Z35" s="116" t="str">
        <f>_xlfn.XLOOKUP($E35,'TH Weight Step Mapping'!$A:$A,'TH Weight Step Mapping'!$B:$B,,1)</f>
        <v>0-1kg</v>
      </c>
      <c r="AA35" s="88" t="str">
        <f>_xlfn.XLOOKUP(INDEX(Prices!B:B,MATCH(B35,Prices!A:A,0)),'TH Country Mapping'!A:A,'TH Country Mapping'!C:C,"HVB")</f>
        <v>HVB</v>
      </c>
      <c r="AB35" s="89">
        <f>_xlfn.LET(
    _xlpm.Product,$AA35,
    _xlpm.Country,$B35,
    _xlpm.Service,$Z35,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18.100000000000001</v>
      </c>
      <c r="AC35" s="89">
        <f t="shared" si="12"/>
        <v>2.1720000000000002</v>
      </c>
      <c r="AD35" s="89">
        <f t="shared" si="5"/>
        <v>0</v>
      </c>
      <c r="AE35" s="90">
        <f t="shared" si="13"/>
        <v>20.272000000000002</v>
      </c>
      <c r="AF35" s="90">
        <f t="shared" si="6"/>
        <v>20.272000000000002</v>
      </c>
    </row>
    <row r="36" spans="2:32" x14ac:dyDescent="0.35">
      <c r="B36" s="87" t="s">
        <v>31</v>
      </c>
      <c r="C36" s="66">
        <v>1</v>
      </c>
      <c r="D36" s="66">
        <v>1</v>
      </c>
      <c r="E36" s="66">
        <v>600</v>
      </c>
      <c r="F36" s="116" t="str">
        <f t="shared" si="7"/>
        <v/>
      </c>
      <c r="G36" s="116" t="str">
        <f t="shared" si="8"/>
        <v>0-2kg</v>
      </c>
      <c r="I36" s="88">
        <f>IF(OR(COUNTIFS(Prices!$D:$D,$I$12,Prices!$A:$A,$B36,Prices!$I:$I,$G36)=0,COUNTIFS(Prices!$D:$D,$I$12,Prices!$A:$A,$B36,Prices!$I:$I,$G36,Prices!$G:$G,"Product NA")&gt;0),0,SUMIFS(Prices!$G:$G,Prices!$D:$D,$I$12,Prices!$A:$A,$B36,Prices!$I:$I,$G36))</f>
        <v>1.31</v>
      </c>
      <c r="J36" s="88">
        <f>IF(OR(COUNTIFS(Prices!$D:$D,$I$12,Prices!$A:$A,$B36,Prices!$I:$I,$G36)=0,COUNTIFS(Prices!$D:$D,$I$12,Prices!$A:$A,$B36,Prices!$I:$I,$G36,Prices!$H:$H,"Product NA")&gt;0),0,SUMIFS(Prices!$H:$H,Prices!$D:$D,$I$12,Prices!$A:$A,$B36,Prices!$I:$I,$G36))</f>
        <v>18.14</v>
      </c>
      <c r="K36" s="89">
        <f>IF(OR($C36=0,$E36=0,COUNTIFS(Prices!$D:$D,$I$12,Prices!$A:$A,$B36,Prices!$I:$I,$G36,Prices!$H:$H,"Product NA")&gt;0),0,(I36+(J36*($E36/1000))))</f>
        <v>12.194000000000001</v>
      </c>
      <c r="L36" s="89">
        <f>K36*-(INDEX(VRDs!$H$3:$J$13, MATCH($I$12, VRDs!$A$3:$A$13, 0), MATCH($D36, INDEX(VRDs!$E$3:$G$13, MATCH($I$12, VRDs!$A$3:$A$13, 0), 0), 1)))</f>
        <v>0</v>
      </c>
      <c r="M36" s="89">
        <f t="shared" si="9"/>
        <v>1.4632800000000001</v>
      </c>
      <c r="N36" s="90">
        <f t="shared" si="0"/>
        <v>13.65728</v>
      </c>
      <c r="O36" s="90">
        <f t="shared" si="1"/>
        <v>13.65728</v>
      </c>
      <c r="Q36" s="116" t="str">
        <f t="shared" si="2"/>
        <v>0-2kg</v>
      </c>
      <c r="R36" s="88">
        <f>_xlfn.LET(
    _xlpm.Product,$R$12,
    _xlpm.Country,$B36,
    _xlpm.Service,$Q36,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S36" s="88">
        <f>_xlfn.LET(
    _xlpm.Product,$R$12,
    _xlpm.Country,$B36,
    _xlpm.Service,$Q36,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T36" s="89">
        <f>IF(OR($C36=0,$E36=0,COUNTIFS(Prices!$D:$D,$R$12,Prices!$A:$A,$B36,Prices!$I:$I,$Q36,Prices!$H:$H,"Product NA")&gt;0),0,(R36+(S36*($E36/1000))))</f>
        <v>12.02</v>
      </c>
      <c r="U36" s="89">
        <f t="shared" si="10"/>
        <v>1.4423999999999999</v>
      </c>
      <c r="V36" s="89">
        <f t="shared" si="3"/>
        <v>0</v>
      </c>
      <c r="W36" s="90">
        <f t="shared" si="11"/>
        <v>13.462399999999999</v>
      </c>
      <c r="X36" s="90">
        <f t="shared" si="4"/>
        <v>13.462399999999999</v>
      </c>
      <c r="Z36" s="116" t="str">
        <f>_xlfn.XLOOKUP($E36,'TH Weight Step Mapping'!$A:$A,'TH Weight Step Mapping'!$B:$B,,1)</f>
        <v>0-1kg</v>
      </c>
      <c r="AA36" s="88" t="str">
        <f>_xlfn.XLOOKUP(INDEX(Prices!B:B,MATCH(B36,Prices!A:A,0)),'TH Country Mapping'!A:A,'TH Country Mapping'!C:C,"HVB")</f>
        <v>HVB</v>
      </c>
      <c r="AB36" s="89">
        <f>_xlfn.LET(
    _xlpm.Product,$AA36,
    _xlpm.Country,$B36,
    _xlpm.Service,$Z36,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16.2</v>
      </c>
      <c r="AC36" s="89">
        <f t="shared" si="12"/>
        <v>1.944</v>
      </c>
      <c r="AD36" s="89">
        <f t="shared" si="5"/>
        <v>0</v>
      </c>
      <c r="AE36" s="90">
        <f t="shared" si="13"/>
        <v>18.143999999999998</v>
      </c>
      <c r="AF36" s="90">
        <f t="shared" si="6"/>
        <v>18.143999999999998</v>
      </c>
    </row>
    <row r="37" spans="2:32" x14ac:dyDescent="0.35">
      <c r="B37" s="87" t="s">
        <v>32</v>
      </c>
      <c r="C37" s="66">
        <v>1</v>
      </c>
      <c r="D37" s="66">
        <v>1</v>
      </c>
      <c r="E37" s="66">
        <v>600</v>
      </c>
      <c r="F37" s="116" t="str">
        <f t="shared" si="7"/>
        <v/>
      </c>
      <c r="G37" s="116" t="str">
        <f t="shared" si="8"/>
        <v>0-2kg</v>
      </c>
      <c r="I37" s="88">
        <f>IF(OR(COUNTIFS(Prices!$D:$D,$I$12,Prices!$A:$A,$B37,Prices!$I:$I,$G37)=0,COUNTIFS(Prices!$D:$D,$I$12,Prices!$A:$A,$B37,Prices!$I:$I,$G37,Prices!$G:$G,"Product NA")&gt;0),0,SUMIFS(Prices!$G:$G,Prices!$D:$D,$I$12,Prices!$A:$A,$B37,Prices!$I:$I,$G37))</f>
        <v>1.81</v>
      </c>
      <c r="J37" s="88">
        <f>IF(OR(COUNTIFS(Prices!$D:$D,$I$12,Prices!$A:$A,$B37,Prices!$I:$I,$G37)=0,COUNTIFS(Prices!$D:$D,$I$12,Prices!$A:$A,$B37,Prices!$I:$I,$G37,Prices!$H:$H,"Product NA")&gt;0),0,SUMIFS(Prices!$H:$H,Prices!$D:$D,$I$12,Prices!$A:$A,$B37,Prices!$I:$I,$G37))</f>
        <v>18.39</v>
      </c>
      <c r="K37" s="89">
        <f>IF(OR($C37=0,$E37=0,COUNTIFS(Prices!$D:$D,$I$12,Prices!$A:$A,$B37,Prices!$I:$I,$G37,Prices!$H:$H,"Product NA")&gt;0),0,(I37+(J37*($E37/1000))))</f>
        <v>12.844000000000001</v>
      </c>
      <c r="L37" s="89">
        <f>K37*-(INDEX(VRDs!$H$3:$J$13, MATCH($I$12, VRDs!$A$3:$A$13, 0), MATCH($D37, INDEX(VRDs!$E$3:$G$13, MATCH($I$12, VRDs!$A$3:$A$13, 0), 0), 1)))</f>
        <v>0</v>
      </c>
      <c r="M37" s="89">
        <f t="shared" si="9"/>
        <v>1.54128</v>
      </c>
      <c r="N37" s="90">
        <f t="shared" si="0"/>
        <v>14.385280000000002</v>
      </c>
      <c r="O37" s="90">
        <f t="shared" si="1"/>
        <v>14.385280000000002</v>
      </c>
      <c r="Q37" s="116" t="str">
        <f t="shared" si="2"/>
        <v>0-2kg</v>
      </c>
      <c r="R37" s="88">
        <f>_xlfn.LET(
    _xlpm.Product,$R$12,
    _xlpm.Country,$B37,
    _xlpm.Service,$Q37,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S37" s="88">
        <f>_xlfn.LET(
    _xlpm.Product,$R$12,
    _xlpm.Country,$B37,
    _xlpm.Service,$Q37,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6.25</v>
      </c>
      <c r="T37" s="89">
        <f>IF(OR($C37=0,$E37=0,COUNTIFS(Prices!$D:$D,$R$12,Prices!$A:$A,$B37,Prices!$I:$I,$Q37,Prices!$H:$H,"Product NA")&gt;0),0,(R37+(S37*($E37/1000))))</f>
        <v>13.1</v>
      </c>
      <c r="U37" s="89">
        <f t="shared" si="10"/>
        <v>1.5719999999999998</v>
      </c>
      <c r="V37" s="89">
        <f t="shared" si="3"/>
        <v>0</v>
      </c>
      <c r="W37" s="90">
        <f t="shared" si="11"/>
        <v>14.671999999999999</v>
      </c>
      <c r="X37" s="90">
        <f t="shared" si="4"/>
        <v>14.671999999999999</v>
      </c>
      <c r="Z37" s="116" t="str">
        <f>_xlfn.XLOOKUP($E37,'TH Weight Step Mapping'!$A:$A,'TH Weight Step Mapping'!$B:$B,,1)</f>
        <v>0-1kg</v>
      </c>
      <c r="AA37" s="88" t="str">
        <f>_xlfn.XLOOKUP(INDEX(Prices!B:B,MATCH(B37,Prices!A:A,0)),'TH Country Mapping'!A:A,'TH Country Mapping'!C:C,"HVB")</f>
        <v>HVB</v>
      </c>
      <c r="AB37" s="89">
        <f>_xlfn.LET(
    _xlpm.Product,$AA37,
    _xlpm.Country,$B37,
    _xlpm.Service,$Z37,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18.100000000000001</v>
      </c>
      <c r="AC37" s="89">
        <f t="shared" si="12"/>
        <v>2.1720000000000002</v>
      </c>
      <c r="AD37" s="89">
        <f t="shared" si="5"/>
        <v>0</v>
      </c>
      <c r="AE37" s="90">
        <f t="shared" si="13"/>
        <v>20.272000000000002</v>
      </c>
      <c r="AF37" s="90">
        <f t="shared" si="6"/>
        <v>20.272000000000002</v>
      </c>
    </row>
    <row r="38" spans="2:32" x14ac:dyDescent="0.35">
      <c r="B38" s="87" t="s">
        <v>33</v>
      </c>
      <c r="C38" s="66">
        <v>1</v>
      </c>
      <c r="D38" s="66">
        <v>1</v>
      </c>
      <c r="E38" s="66">
        <v>600</v>
      </c>
      <c r="F38" s="116" t="str">
        <f t="shared" si="7"/>
        <v/>
      </c>
      <c r="G38" s="116" t="str">
        <f t="shared" si="8"/>
        <v>0-2kg</v>
      </c>
      <c r="I38" s="88">
        <f>IF(OR(COUNTIFS(Prices!$D:$D,$I$12,Prices!$A:$A,$B38,Prices!$I:$I,$G38)=0,COUNTIFS(Prices!$D:$D,$I$12,Prices!$A:$A,$B38,Prices!$I:$I,$G38,Prices!$G:$G,"Product NA")&gt;0),0,SUMIFS(Prices!$G:$G,Prices!$D:$D,$I$12,Prices!$A:$A,$B38,Prices!$I:$I,$G38))</f>
        <v>1.31</v>
      </c>
      <c r="J38" s="88">
        <f>IF(OR(COUNTIFS(Prices!$D:$D,$I$12,Prices!$A:$A,$B38,Prices!$I:$I,$G38)=0,COUNTIFS(Prices!$D:$D,$I$12,Prices!$A:$A,$B38,Prices!$I:$I,$G38,Prices!$H:$H,"Product NA")&gt;0),0,SUMIFS(Prices!$H:$H,Prices!$D:$D,$I$12,Prices!$A:$A,$B38,Prices!$I:$I,$G38))</f>
        <v>18.14</v>
      </c>
      <c r="K38" s="89">
        <f>IF(OR($C38=0,$E38=0,COUNTIFS(Prices!$D:$D,$I$12,Prices!$A:$A,$B38,Prices!$I:$I,$G38,Prices!$H:$H,"Product NA")&gt;0),0,(I38+(J38*($E38/1000))))</f>
        <v>12.194000000000001</v>
      </c>
      <c r="L38" s="89">
        <f>K38*-(INDEX(VRDs!$H$3:$J$13, MATCH($I$12, VRDs!$A$3:$A$13, 0), MATCH($D38, INDEX(VRDs!$E$3:$G$13, MATCH($I$12, VRDs!$A$3:$A$13, 0), 0), 1)))</f>
        <v>0</v>
      </c>
      <c r="M38" s="89">
        <f t="shared" si="9"/>
        <v>1.4632800000000001</v>
      </c>
      <c r="N38" s="90">
        <f t="shared" si="0"/>
        <v>13.65728</v>
      </c>
      <c r="O38" s="90">
        <f t="shared" si="1"/>
        <v>13.65728</v>
      </c>
      <c r="Q38" s="116" t="str">
        <f t="shared" si="2"/>
        <v>0-2kg</v>
      </c>
      <c r="R38" s="88">
        <f>_xlfn.LET(
    _xlpm.Product,$R$12,
    _xlpm.Country,$B38,
    _xlpm.Service,$Q38,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S38" s="88">
        <f>_xlfn.LET(
    _xlpm.Product,$R$12,
    _xlpm.Country,$B38,
    _xlpm.Service,$Q38,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T38" s="89">
        <f>IF(OR($C38=0,$E38=0,COUNTIFS(Prices!$D:$D,$R$12,Prices!$A:$A,$B38,Prices!$I:$I,$Q38,Prices!$H:$H,"Product NA")&gt;0),0,(R38+(S38*($E38/1000))))</f>
        <v>12.02</v>
      </c>
      <c r="U38" s="89">
        <f t="shared" si="10"/>
        <v>1.4423999999999999</v>
      </c>
      <c r="V38" s="89">
        <f t="shared" si="3"/>
        <v>0</v>
      </c>
      <c r="W38" s="90">
        <f t="shared" si="11"/>
        <v>13.462399999999999</v>
      </c>
      <c r="X38" s="90">
        <f t="shared" si="4"/>
        <v>13.462399999999999</v>
      </c>
      <c r="Z38" s="116" t="str">
        <f>_xlfn.XLOOKUP($E38,'TH Weight Step Mapping'!$A:$A,'TH Weight Step Mapping'!$B:$B,,1)</f>
        <v>0-1kg</v>
      </c>
      <c r="AA38" s="88" t="str">
        <f>_xlfn.XLOOKUP(INDEX(Prices!B:B,MATCH(B38,Prices!A:A,0)),'TH Country Mapping'!A:A,'TH Country Mapping'!C:C,"HVB")</f>
        <v>HVB</v>
      </c>
      <c r="AB38" s="89">
        <f>_xlfn.LET(
    _xlpm.Product,$AA38,
    _xlpm.Country,$B38,
    _xlpm.Service,$Z38,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16.2</v>
      </c>
      <c r="AC38" s="89">
        <f t="shared" si="12"/>
        <v>1.944</v>
      </c>
      <c r="AD38" s="89">
        <f t="shared" si="5"/>
        <v>0</v>
      </c>
      <c r="AE38" s="90">
        <f t="shared" si="13"/>
        <v>18.143999999999998</v>
      </c>
      <c r="AF38" s="90">
        <f t="shared" si="6"/>
        <v>18.143999999999998</v>
      </c>
    </row>
    <row r="39" spans="2:32" x14ac:dyDescent="0.35">
      <c r="B39" s="87" t="s">
        <v>34</v>
      </c>
      <c r="C39" s="66">
        <v>1</v>
      </c>
      <c r="D39" s="66">
        <v>1</v>
      </c>
      <c r="E39" s="66">
        <v>600</v>
      </c>
      <c r="F39" s="116" t="str">
        <f t="shared" si="7"/>
        <v/>
      </c>
      <c r="G39" s="116" t="str">
        <f t="shared" si="8"/>
        <v>0-2kg</v>
      </c>
      <c r="I39" s="88">
        <f>IF(OR(COUNTIFS(Prices!$D:$D,$I$12,Prices!$A:$A,$B39,Prices!$I:$I,$G39)=0,COUNTIFS(Prices!$D:$D,$I$12,Prices!$A:$A,$B39,Prices!$I:$I,$G39,Prices!$G:$G,"Product NA")&gt;0),0,SUMIFS(Prices!$G:$G,Prices!$D:$D,$I$12,Prices!$A:$A,$B39,Prices!$I:$I,$G39))</f>
        <v>1.81</v>
      </c>
      <c r="J39" s="88">
        <f>IF(OR(COUNTIFS(Prices!$D:$D,$I$12,Prices!$A:$A,$B39,Prices!$I:$I,$G39)=0,COUNTIFS(Prices!$D:$D,$I$12,Prices!$A:$A,$B39,Prices!$I:$I,$G39,Prices!$H:$H,"Product NA")&gt;0),0,SUMIFS(Prices!$H:$H,Prices!$D:$D,$I$12,Prices!$A:$A,$B39,Prices!$I:$I,$G39))</f>
        <v>18.39</v>
      </c>
      <c r="K39" s="89">
        <f>IF(OR($C39=0,$E39=0,COUNTIFS(Prices!$D:$D,$I$12,Prices!$A:$A,$B39,Prices!$I:$I,$G39,Prices!$H:$H,"Product NA")&gt;0),0,(I39+(J39*($E39/1000))))</f>
        <v>12.844000000000001</v>
      </c>
      <c r="L39" s="89">
        <f>K39*-(INDEX(VRDs!$H$3:$J$13, MATCH($I$12, VRDs!$A$3:$A$13, 0), MATCH($D39, INDEX(VRDs!$E$3:$G$13, MATCH($I$12, VRDs!$A$3:$A$13, 0), 0), 1)))</f>
        <v>0</v>
      </c>
      <c r="M39" s="89">
        <f t="shared" si="9"/>
        <v>1.54128</v>
      </c>
      <c r="N39" s="90">
        <f t="shared" si="0"/>
        <v>14.385280000000002</v>
      </c>
      <c r="O39" s="90">
        <f t="shared" si="1"/>
        <v>14.385280000000002</v>
      </c>
      <c r="Q39" s="116" t="str">
        <f t="shared" si="2"/>
        <v>0-2kg</v>
      </c>
      <c r="R39" s="88">
        <f>_xlfn.LET(
    _xlpm.Product,$R$12,
    _xlpm.Country,$B39,
    _xlpm.Service,$Q39,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S39" s="88">
        <f>_xlfn.LET(
    _xlpm.Product,$R$12,
    _xlpm.Country,$B39,
    _xlpm.Service,$Q39,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6.25</v>
      </c>
      <c r="T39" s="89">
        <f>IF(OR($C39=0,$E39=0,COUNTIFS(Prices!$D:$D,$R$12,Prices!$A:$A,$B39,Prices!$I:$I,$Q39,Prices!$H:$H,"Product NA")&gt;0),0,(R39+(S39*($E39/1000))))</f>
        <v>13.1</v>
      </c>
      <c r="U39" s="89">
        <f t="shared" si="10"/>
        <v>1.5719999999999998</v>
      </c>
      <c r="V39" s="89">
        <f t="shared" si="3"/>
        <v>0</v>
      </c>
      <c r="W39" s="90">
        <f t="shared" si="11"/>
        <v>14.671999999999999</v>
      </c>
      <c r="X39" s="90">
        <f t="shared" si="4"/>
        <v>14.671999999999999</v>
      </c>
      <c r="Z39" s="116" t="str">
        <f>_xlfn.XLOOKUP($E39,'TH Weight Step Mapping'!$A:$A,'TH Weight Step Mapping'!$B:$B,,1)</f>
        <v>0-1kg</v>
      </c>
      <c r="AA39" s="88" t="str">
        <f>_xlfn.XLOOKUP(INDEX(Prices!B:B,MATCH(B39,Prices!A:A,0)),'TH Country Mapping'!A:A,'TH Country Mapping'!C:C,"HVB")</f>
        <v>HVB</v>
      </c>
      <c r="AB39" s="89">
        <f>_xlfn.LET(
    _xlpm.Product,$AA39,
    _xlpm.Country,$B39,
    _xlpm.Service,$Z39,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18.100000000000001</v>
      </c>
      <c r="AC39" s="89">
        <f t="shared" si="12"/>
        <v>2.1720000000000002</v>
      </c>
      <c r="AD39" s="89">
        <f t="shared" si="5"/>
        <v>0</v>
      </c>
      <c r="AE39" s="90">
        <f t="shared" si="13"/>
        <v>20.272000000000002</v>
      </c>
      <c r="AF39" s="90">
        <f t="shared" si="6"/>
        <v>20.272000000000002</v>
      </c>
    </row>
    <row r="40" spans="2:32" x14ac:dyDescent="0.35">
      <c r="B40" s="87" t="s">
        <v>35</v>
      </c>
      <c r="C40" s="66">
        <v>1</v>
      </c>
      <c r="D40" s="66">
        <v>1</v>
      </c>
      <c r="E40" s="66">
        <v>600</v>
      </c>
      <c r="F40" s="116" t="str">
        <f t="shared" si="7"/>
        <v/>
      </c>
      <c r="G40" s="116" t="str">
        <f t="shared" si="8"/>
        <v>0-2kg</v>
      </c>
      <c r="I40" s="88">
        <f>IF(OR(COUNTIFS(Prices!$D:$D,$I$12,Prices!$A:$A,$B40,Prices!$I:$I,$G40)=0,COUNTIFS(Prices!$D:$D,$I$12,Prices!$A:$A,$B40,Prices!$I:$I,$G40,Prices!$G:$G,"Product NA")&gt;0),0,SUMIFS(Prices!$G:$G,Prices!$D:$D,$I$12,Prices!$A:$A,$B40,Prices!$I:$I,$G40))</f>
        <v>1.81</v>
      </c>
      <c r="J40" s="88">
        <f>IF(OR(COUNTIFS(Prices!$D:$D,$I$12,Prices!$A:$A,$B40,Prices!$I:$I,$G40)=0,COUNTIFS(Prices!$D:$D,$I$12,Prices!$A:$A,$B40,Prices!$I:$I,$G40,Prices!$H:$H,"Product NA")&gt;0),0,SUMIFS(Prices!$H:$H,Prices!$D:$D,$I$12,Prices!$A:$A,$B40,Prices!$I:$I,$G40))</f>
        <v>18.39</v>
      </c>
      <c r="K40" s="89">
        <f>IF(OR($C40=0,$E40=0,COUNTIFS(Prices!$D:$D,$I$12,Prices!$A:$A,$B40,Prices!$I:$I,$G40,Prices!$H:$H,"Product NA")&gt;0),0,(I40+(J40*($E40/1000))))</f>
        <v>12.844000000000001</v>
      </c>
      <c r="L40" s="89">
        <f>K40*-(INDEX(VRDs!$H$3:$J$13, MATCH($I$12, VRDs!$A$3:$A$13, 0), MATCH($D40, INDEX(VRDs!$E$3:$G$13, MATCH($I$12, VRDs!$A$3:$A$13, 0), 0), 1)))</f>
        <v>0</v>
      </c>
      <c r="M40" s="89">
        <f t="shared" si="9"/>
        <v>1.54128</v>
      </c>
      <c r="N40" s="90">
        <f t="shared" si="0"/>
        <v>14.385280000000002</v>
      </c>
      <c r="O40" s="90">
        <f t="shared" si="1"/>
        <v>14.385280000000002</v>
      </c>
      <c r="Q40" s="116" t="str">
        <f t="shared" si="2"/>
        <v>0-2kg</v>
      </c>
      <c r="R40" s="88">
        <f>_xlfn.LET(
    _xlpm.Product,$R$12,
    _xlpm.Country,$B40,
    _xlpm.Service,$Q40,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S40" s="88">
        <f>_xlfn.LET(
    _xlpm.Product,$R$12,
    _xlpm.Country,$B40,
    _xlpm.Service,$Q40,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6.25</v>
      </c>
      <c r="T40" s="89">
        <f>IF(OR($C40=0,$E40=0,COUNTIFS(Prices!$D:$D,$R$12,Prices!$A:$A,$B40,Prices!$I:$I,$Q40,Prices!$H:$H,"Product NA")&gt;0),0,(R40+(S40*($E40/1000))))</f>
        <v>13.1</v>
      </c>
      <c r="U40" s="89">
        <f t="shared" si="10"/>
        <v>1.5719999999999998</v>
      </c>
      <c r="V40" s="89">
        <f t="shared" si="3"/>
        <v>0</v>
      </c>
      <c r="W40" s="90">
        <f t="shared" si="11"/>
        <v>14.671999999999999</v>
      </c>
      <c r="X40" s="90">
        <f t="shared" si="4"/>
        <v>14.671999999999999</v>
      </c>
      <c r="Z40" s="116" t="str">
        <f>_xlfn.XLOOKUP($E40,'TH Weight Step Mapping'!$A:$A,'TH Weight Step Mapping'!$B:$B,,1)</f>
        <v>0-1kg</v>
      </c>
      <c r="AA40" s="88" t="str">
        <f>_xlfn.XLOOKUP(INDEX(Prices!B:B,MATCH(B40,Prices!A:A,0)),'TH Country Mapping'!A:A,'TH Country Mapping'!C:C,"HVB")</f>
        <v>HVB</v>
      </c>
      <c r="AB40" s="89">
        <f>_xlfn.LET(
    _xlpm.Product,$AA40,
    _xlpm.Country,$B40,
    _xlpm.Service,$Z40,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18.100000000000001</v>
      </c>
      <c r="AC40" s="89">
        <f t="shared" si="12"/>
        <v>2.1720000000000002</v>
      </c>
      <c r="AD40" s="89">
        <f t="shared" si="5"/>
        <v>0</v>
      </c>
      <c r="AE40" s="90">
        <f t="shared" si="13"/>
        <v>20.272000000000002</v>
      </c>
      <c r="AF40" s="90">
        <f t="shared" si="6"/>
        <v>20.272000000000002</v>
      </c>
    </row>
    <row r="41" spans="2:32" x14ac:dyDescent="0.35">
      <c r="B41" s="87" t="s">
        <v>36</v>
      </c>
      <c r="C41" s="66">
        <v>1</v>
      </c>
      <c r="D41" s="66">
        <v>1</v>
      </c>
      <c r="E41" s="66">
        <v>600</v>
      </c>
      <c r="F41" s="116" t="str">
        <f t="shared" si="7"/>
        <v/>
      </c>
      <c r="G41" s="116" t="str">
        <f t="shared" si="8"/>
        <v>0-2kg</v>
      </c>
      <c r="I41" s="88">
        <f>IF(OR(COUNTIFS(Prices!$D:$D,$I$12,Prices!$A:$A,$B41,Prices!$I:$I,$G41)=0,COUNTIFS(Prices!$D:$D,$I$12,Prices!$A:$A,$B41,Prices!$I:$I,$G41,Prices!$G:$G,"Product NA")&gt;0),0,SUMIFS(Prices!$G:$G,Prices!$D:$D,$I$12,Prices!$A:$A,$B41,Prices!$I:$I,$G41))</f>
        <v>1.6</v>
      </c>
      <c r="J41" s="88">
        <f>IF(OR(COUNTIFS(Prices!$D:$D,$I$12,Prices!$A:$A,$B41,Prices!$I:$I,$G41)=0,COUNTIFS(Prices!$D:$D,$I$12,Prices!$A:$A,$B41,Prices!$I:$I,$G41,Prices!$H:$H,"Product NA")&gt;0),0,SUMIFS(Prices!$H:$H,Prices!$D:$D,$I$12,Prices!$A:$A,$B41,Prices!$I:$I,$G41))</f>
        <v>13.84</v>
      </c>
      <c r="K41" s="89">
        <f>IF(OR($C41=0,$E41=0,COUNTIFS(Prices!$D:$D,$I$12,Prices!$A:$A,$B41,Prices!$I:$I,$G41,Prices!$H:$H,"Product NA")&gt;0),0,(I41+(J41*($E41/1000))))</f>
        <v>9.9039999999999999</v>
      </c>
      <c r="L41" s="89">
        <f>K41*-(INDEX(VRDs!$H$3:$J$13, MATCH($I$12, VRDs!$A$3:$A$13, 0), MATCH($D41, INDEX(VRDs!$E$3:$G$13, MATCH($I$12, VRDs!$A$3:$A$13, 0), 0), 1)))</f>
        <v>0</v>
      </c>
      <c r="M41" s="89">
        <f t="shared" si="9"/>
        <v>1.18848</v>
      </c>
      <c r="N41" s="90">
        <f t="shared" si="0"/>
        <v>11.09248</v>
      </c>
      <c r="O41" s="90">
        <f t="shared" si="1"/>
        <v>11.09248</v>
      </c>
      <c r="Q41" s="116" t="str">
        <f t="shared" si="2"/>
        <v>0-2kg</v>
      </c>
      <c r="R41" s="88">
        <f>_xlfn.LET(
    _xlpm.Product,$R$12,
    _xlpm.Country,$B41,
    _xlpm.Service,$Q41,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7.4</v>
      </c>
      <c r="S41" s="88">
        <f>_xlfn.LET(
    _xlpm.Product,$R$12,
    _xlpm.Country,$B41,
    _xlpm.Service,$Q41,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5</v>
      </c>
      <c r="T41" s="89">
        <f>IF(OR($C41=0,$E41=0,COUNTIFS(Prices!$D:$D,$R$12,Prices!$A:$A,$B41,Prices!$I:$I,$Q41,Prices!$H:$H,"Product NA")&gt;0),0,(R41+(S41*($E41/1000))))</f>
        <v>10.4</v>
      </c>
      <c r="U41" s="89">
        <f t="shared" si="10"/>
        <v>1.248</v>
      </c>
      <c r="V41" s="89">
        <f t="shared" si="3"/>
        <v>0</v>
      </c>
      <c r="W41" s="90">
        <f t="shared" si="11"/>
        <v>11.648</v>
      </c>
      <c r="X41" s="90">
        <f t="shared" si="4"/>
        <v>11.648</v>
      </c>
      <c r="Z41" s="116" t="str">
        <f>_xlfn.XLOOKUP($E41,'TH Weight Step Mapping'!$A:$A,'TH Weight Step Mapping'!$B:$B,,1)</f>
        <v>0-1kg</v>
      </c>
      <c r="AA41" s="88" t="str">
        <f>_xlfn.XLOOKUP(INDEX(Prices!B:B,MATCH(B41,Prices!A:A,0)),'TH Country Mapping'!A:A,'TH Country Mapping'!C:C,"HVB")</f>
        <v>HVB</v>
      </c>
      <c r="AB41" s="89">
        <f>_xlfn.LET(
    _xlpm.Product,$AA41,
    _xlpm.Country,$B41,
    _xlpm.Service,$Z41,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19.100000000000001</v>
      </c>
      <c r="AC41" s="89">
        <f t="shared" si="12"/>
        <v>2.2920000000000003</v>
      </c>
      <c r="AD41" s="89">
        <f t="shared" si="5"/>
        <v>0</v>
      </c>
      <c r="AE41" s="90">
        <f t="shared" si="13"/>
        <v>21.392000000000003</v>
      </c>
      <c r="AF41" s="90">
        <f t="shared" si="6"/>
        <v>21.392000000000003</v>
      </c>
    </row>
    <row r="42" spans="2:32" x14ac:dyDescent="0.35">
      <c r="B42" s="87" t="s">
        <v>37</v>
      </c>
      <c r="C42" s="66">
        <v>1</v>
      </c>
      <c r="D42" s="66">
        <v>1</v>
      </c>
      <c r="E42" s="66">
        <v>600</v>
      </c>
      <c r="F42" s="116" t="str">
        <f t="shared" si="7"/>
        <v/>
      </c>
      <c r="G42" s="116" t="str">
        <f t="shared" si="8"/>
        <v>0-2kg</v>
      </c>
      <c r="I42" s="88">
        <f>IF(OR(COUNTIFS(Prices!$D:$D,$I$12,Prices!$A:$A,$B42,Prices!$I:$I,$G42)=0,COUNTIFS(Prices!$D:$D,$I$12,Prices!$A:$A,$B42,Prices!$I:$I,$G42,Prices!$G:$G,"Product NA")&gt;0),0,SUMIFS(Prices!$G:$G,Prices!$D:$D,$I$12,Prices!$A:$A,$B42,Prices!$I:$I,$G42))</f>
        <v>1.31</v>
      </c>
      <c r="J42" s="88">
        <f>IF(OR(COUNTIFS(Prices!$D:$D,$I$12,Prices!$A:$A,$B42,Prices!$I:$I,$G42)=0,COUNTIFS(Prices!$D:$D,$I$12,Prices!$A:$A,$B42,Prices!$I:$I,$G42,Prices!$H:$H,"Product NA")&gt;0),0,SUMIFS(Prices!$H:$H,Prices!$D:$D,$I$12,Prices!$A:$A,$B42,Prices!$I:$I,$G42))</f>
        <v>18.14</v>
      </c>
      <c r="K42" s="89">
        <f>IF(OR($C42=0,$E42=0,COUNTIFS(Prices!$D:$D,$I$12,Prices!$A:$A,$B42,Prices!$I:$I,$G42,Prices!$H:$H,"Product NA")&gt;0),0,(I42+(J42*($E42/1000))))</f>
        <v>12.194000000000001</v>
      </c>
      <c r="L42" s="89">
        <f>K42*-(INDEX(VRDs!$H$3:$J$13, MATCH($I$12, VRDs!$A$3:$A$13, 0), MATCH($D42, INDEX(VRDs!$E$3:$G$13, MATCH($I$12, VRDs!$A$3:$A$13, 0), 0), 1)))</f>
        <v>0</v>
      </c>
      <c r="M42" s="89">
        <f t="shared" si="9"/>
        <v>1.4632800000000001</v>
      </c>
      <c r="N42" s="90">
        <f t="shared" si="0"/>
        <v>13.65728</v>
      </c>
      <c r="O42" s="90">
        <f t="shared" si="1"/>
        <v>13.65728</v>
      </c>
      <c r="Q42" s="116" t="str">
        <f t="shared" si="2"/>
        <v>0-2kg</v>
      </c>
      <c r="R42" s="88">
        <f>_xlfn.LET(
    _xlpm.Product,$R$12,
    _xlpm.Country,$B42,
    _xlpm.Service,$Q42,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S42" s="88">
        <f>_xlfn.LET(
    _xlpm.Product,$R$12,
    _xlpm.Country,$B42,
    _xlpm.Service,$Q42,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T42" s="89">
        <f>IF(OR($C42=0,$E42=0,COUNTIFS(Prices!$D:$D,$R$12,Prices!$A:$A,$B42,Prices!$I:$I,$Q42,Prices!$H:$H,"Product NA")&gt;0),0,(R42+(S42*($E42/1000))))</f>
        <v>12.02</v>
      </c>
      <c r="U42" s="89">
        <f t="shared" si="10"/>
        <v>1.4423999999999999</v>
      </c>
      <c r="V42" s="89">
        <f t="shared" si="3"/>
        <v>0</v>
      </c>
      <c r="W42" s="90">
        <f t="shared" si="11"/>
        <v>13.462399999999999</v>
      </c>
      <c r="X42" s="90">
        <f t="shared" si="4"/>
        <v>13.462399999999999</v>
      </c>
      <c r="Z42" s="116" t="str">
        <f>_xlfn.XLOOKUP($E42,'TH Weight Step Mapping'!$A:$A,'TH Weight Step Mapping'!$B:$B,,1)</f>
        <v>0-1kg</v>
      </c>
      <c r="AA42" s="88" t="str">
        <f>_xlfn.XLOOKUP(INDEX(Prices!B:B,MATCH(B42,Prices!A:A,0)),'TH Country Mapping'!A:A,'TH Country Mapping'!C:C,"HVB")</f>
        <v>HVB</v>
      </c>
      <c r="AB42" s="89">
        <f>_xlfn.LET(
    _xlpm.Product,$AA42,
    _xlpm.Country,$B42,
    _xlpm.Service,$Z42,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16.2</v>
      </c>
      <c r="AC42" s="89">
        <f t="shared" si="12"/>
        <v>1.944</v>
      </c>
      <c r="AD42" s="89">
        <f t="shared" si="5"/>
        <v>0</v>
      </c>
      <c r="AE42" s="90">
        <f t="shared" si="13"/>
        <v>18.143999999999998</v>
      </c>
      <c r="AF42" s="90">
        <f t="shared" si="6"/>
        <v>18.143999999999998</v>
      </c>
    </row>
    <row r="43" spans="2:32" x14ac:dyDescent="0.35">
      <c r="B43" s="87" t="s">
        <v>38</v>
      </c>
      <c r="C43" s="66">
        <v>1</v>
      </c>
      <c r="D43" s="66">
        <v>1</v>
      </c>
      <c r="E43" s="66">
        <v>600</v>
      </c>
      <c r="F43" s="116" t="str">
        <f t="shared" si="7"/>
        <v/>
      </c>
      <c r="G43" s="116" t="str">
        <f t="shared" si="8"/>
        <v>0-2kg</v>
      </c>
      <c r="I43" s="88">
        <f>IF(OR(COUNTIFS(Prices!$D:$D,$I$12,Prices!$A:$A,$B43,Prices!$I:$I,$G43)=0,COUNTIFS(Prices!$D:$D,$I$12,Prices!$A:$A,$B43,Prices!$I:$I,$G43,Prices!$G:$G,"Product NA")&gt;0),0,SUMIFS(Prices!$G:$G,Prices!$D:$D,$I$12,Prices!$A:$A,$B43,Prices!$I:$I,$G43))</f>
        <v>3.43</v>
      </c>
      <c r="J43" s="88">
        <f>IF(OR(COUNTIFS(Prices!$D:$D,$I$12,Prices!$A:$A,$B43,Prices!$I:$I,$G43)=0,COUNTIFS(Prices!$D:$D,$I$12,Prices!$A:$A,$B43,Prices!$I:$I,$G43,Prices!$H:$H,"Product NA")&gt;0),0,SUMIFS(Prices!$H:$H,Prices!$D:$D,$I$12,Prices!$A:$A,$B43,Prices!$I:$I,$G43))</f>
        <v>9.49</v>
      </c>
      <c r="K43" s="89">
        <f>IF(OR($C43=0,$E43=0,COUNTIFS(Prices!$D:$D,$I$12,Prices!$A:$A,$B43,Prices!$I:$I,$G43,Prices!$H:$H,"Product NA")&gt;0),0,(I43+(J43*($E43/1000))))</f>
        <v>9.1240000000000006</v>
      </c>
      <c r="L43" s="89">
        <f>K43*-(INDEX(VRDs!$H$3:$J$13, MATCH($I$12, VRDs!$A$3:$A$13, 0), MATCH($D43, INDEX(VRDs!$E$3:$G$13, MATCH($I$12, VRDs!$A$3:$A$13, 0), 0), 1)))</f>
        <v>0</v>
      </c>
      <c r="M43" s="89">
        <f t="shared" si="9"/>
        <v>1.0948800000000001</v>
      </c>
      <c r="N43" s="90">
        <f t="shared" si="0"/>
        <v>10.21888</v>
      </c>
      <c r="O43" s="90">
        <f t="shared" si="1"/>
        <v>10.21888</v>
      </c>
      <c r="Q43" s="116" t="str">
        <f t="shared" si="2"/>
        <v>0-2kg</v>
      </c>
      <c r="R43" s="88">
        <f>_xlfn.LET(
    _xlpm.Product,$R$12,
    _xlpm.Country,$B43,
    _xlpm.Service,$Q43,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7.8000000000000007</v>
      </c>
      <c r="S43" s="88">
        <f>_xlfn.LET(
    _xlpm.Product,$R$12,
    _xlpm.Country,$B43,
    _xlpm.Service,$Q43,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7.9</v>
      </c>
      <c r="T43" s="89">
        <f>IF(OR($C43=0,$E43=0,COUNTIFS(Prices!$D:$D,$R$12,Prices!$A:$A,$B43,Prices!$I:$I,$Q43,Prices!$H:$H,"Product NA")&gt;0),0,(R43+(S43*($E43/1000))))</f>
        <v>12.540000000000001</v>
      </c>
      <c r="U43" s="89">
        <f t="shared" si="10"/>
        <v>1.5048000000000001</v>
      </c>
      <c r="V43" s="89">
        <f t="shared" si="3"/>
        <v>0</v>
      </c>
      <c r="W43" s="90">
        <f t="shared" si="11"/>
        <v>14.0448</v>
      </c>
      <c r="X43" s="90">
        <f t="shared" si="4"/>
        <v>14.0448</v>
      </c>
      <c r="Z43" s="116" t="str">
        <f>_xlfn.XLOOKUP($E43,'TH Weight Step Mapping'!$A:$A,'TH Weight Step Mapping'!$B:$B,,1)</f>
        <v>0-1kg</v>
      </c>
      <c r="AA43" s="88" t="str">
        <f>_xlfn.XLOOKUP(INDEX(Prices!B:B,MATCH(B43,Prices!A:A,0)),'TH Country Mapping'!A:A,'TH Country Mapping'!C:C,"HVB")</f>
        <v>HVB</v>
      </c>
      <c r="AB43" s="89">
        <f>_xlfn.LET(
    _xlpm.Product,$AA43,
    _xlpm.Country,$B43,
    _xlpm.Service,$Z43,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19.75</v>
      </c>
      <c r="AC43" s="89">
        <f t="shared" si="12"/>
        <v>2.37</v>
      </c>
      <c r="AD43" s="89">
        <f t="shared" si="5"/>
        <v>0</v>
      </c>
      <c r="AE43" s="90">
        <f t="shared" si="13"/>
        <v>22.12</v>
      </c>
      <c r="AF43" s="90">
        <f t="shared" si="6"/>
        <v>22.12</v>
      </c>
    </row>
    <row r="44" spans="2:32" x14ac:dyDescent="0.35">
      <c r="B44" s="87" t="s">
        <v>39</v>
      </c>
      <c r="C44" s="66">
        <v>1</v>
      </c>
      <c r="D44" s="66">
        <v>1</v>
      </c>
      <c r="E44" s="66">
        <v>600</v>
      </c>
      <c r="F44" s="116" t="str">
        <f t="shared" si="7"/>
        <v/>
      </c>
      <c r="G44" s="116" t="str">
        <f t="shared" si="8"/>
        <v>0-2kg</v>
      </c>
      <c r="I44" s="88">
        <f>IF(OR(COUNTIFS(Prices!$D:$D,$I$12,Prices!$A:$A,$B44,Prices!$I:$I,$G44)=0,COUNTIFS(Prices!$D:$D,$I$12,Prices!$A:$A,$B44,Prices!$I:$I,$G44,Prices!$G:$G,"Product NA")&gt;0),0,SUMIFS(Prices!$G:$G,Prices!$D:$D,$I$12,Prices!$A:$A,$B44,Prices!$I:$I,$G44))</f>
        <v>1.59</v>
      </c>
      <c r="J44" s="88">
        <f>IF(OR(COUNTIFS(Prices!$D:$D,$I$12,Prices!$A:$A,$B44,Prices!$I:$I,$G44)=0,COUNTIFS(Prices!$D:$D,$I$12,Prices!$A:$A,$B44,Prices!$I:$I,$G44,Prices!$H:$H,"Product NA")&gt;0),0,SUMIFS(Prices!$H:$H,Prices!$D:$D,$I$12,Prices!$A:$A,$B44,Prices!$I:$I,$G44))</f>
        <v>16.82</v>
      </c>
      <c r="K44" s="89">
        <f>IF(OR($C44=0,$E44=0,COUNTIFS(Prices!$D:$D,$I$12,Prices!$A:$A,$B44,Prices!$I:$I,$G44,Prices!$H:$H,"Product NA")&gt;0),0,(I44+(J44*($E44/1000))))</f>
        <v>11.682</v>
      </c>
      <c r="L44" s="89">
        <f>K44*-(INDEX(VRDs!$H$3:$J$13, MATCH($I$12, VRDs!$A$3:$A$13, 0), MATCH($D44, INDEX(VRDs!$E$3:$G$13, MATCH($I$12, VRDs!$A$3:$A$13, 0), 0), 1)))</f>
        <v>0</v>
      </c>
      <c r="M44" s="89">
        <f t="shared" si="9"/>
        <v>1.40184</v>
      </c>
      <c r="N44" s="90">
        <f t="shared" si="0"/>
        <v>13.08384</v>
      </c>
      <c r="O44" s="90">
        <f t="shared" si="1"/>
        <v>13.08384</v>
      </c>
      <c r="Q44" s="116" t="str">
        <f t="shared" si="2"/>
        <v>0-2kg</v>
      </c>
      <c r="R44" s="88">
        <f>_xlfn.LET(
    _xlpm.Product,$R$12,
    _xlpm.Country,$B44,
    _xlpm.Service,$Q44,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8.65</v>
      </c>
      <c r="S44" s="88">
        <f>_xlfn.LET(
    _xlpm.Product,$R$12,
    _xlpm.Country,$B44,
    _xlpm.Service,$Q44,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5.4</v>
      </c>
      <c r="T44" s="89">
        <f>IF(OR($C44=0,$E44=0,COUNTIFS(Prices!$D:$D,$R$12,Prices!$A:$A,$B44,Prices!$I:$I,$Q44,Prices!$H:$H,"Product NA")&gt;0),0,(R44+(S44*($E44/1000))))</f>
        <v>11.89</v>
      </c>
      <c r="U44" s="89">
        <f t="shared" si="10"/>
        <v>1.4268000000000001</v>
      </c>
      <c r="V44" s="89">
        <f t="shared" si="3"/>
        <v>0</v>
      </c>
      <c r="W44" s="90">
        <f t="shared" si="11"/>
        <v>13.316800000000001</v>
      </c>
      <c r="X44" s="90">
        <f t="shared" si="4"/>
        <v>13.316800000000001</v>
      </c>
      <c r="Z44" s="116" t="str">
        <f>_xlfn.XLOOKUP($E44,'TH Weight Step Mapping'!$A:$A,'TH Weight Step Mapping'!$B:$B,,1)</f>
        <v>0-1kg</v>
      </c>
      <c r="AA44" s="88" t="str">
        <f>_xlfn.XLOOKUP(INDEX(Prices!B:B,MATCH(B44,Prices!A:A,0)),'TH Country Mapping'!A:A,'TH Country Mapping'!C:C,"HVB")</f>
        <v>HVB</v>
      </c>
      <c r="AB44" s="89">
        <f>_xlfn.LET(
    _xlpm.Product,$AA44,
    _xlpm.Country,$B44,
    _xlpm.Service,$Z44,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17.100000000000001</v>
      </c>
      <c r="AC44" s="89">
        <f t="shared" si="12"/>
        <v>2.052</v>
      </c>
      <c r="AD44" s="89">
        <f t="shared" si="5"/>
        <v>0</v>
      </c>
      <c r="AE44" s="90">
        <f t="shared" si="13"/>
        <v>19.152000000000001</v>
      </c>
      <c r="AF44" s="90">
        <f t="shared" si="6"/>
        <v>19.152000000000001</v>
      </c>
    </row>
    <row r="45" spans="2:32" x14ac:dyDescent="0.35">
      <c r="B45" s="87" t="s">
        <v>40</v>
      </c>
      <c r="C45" s="66">
        <v>1</v>
      </c>
      <c r="D45" s="66">
        <v>1</v>
      </c>
      <c r="E45" s="66">
        <v>600</v>
      </c>
      <c r="F45" s="116" t="str">
        <f t="shared" si="7"/>
        <v/>
      </c>
      <c r="G45" s="116" t="str">
        <f t="shared" si="8"/>
        <v>0-2kg</v>
      </c>
      <c r="I45" s="88">
        <f>IF(OR(COUNTIFS(Prices!$D:$D,$I$12,Prices!$A:$A,$B45,Prices!$I:$I,$G45)=0,COUNTIFS(Prices!$D:$D,$I$12,Prices!$A:$A,$B45,Prices!$I:$I,$G45,Prices!$G:$G,"Product NA")&gt;0),0,SUMIFS(Prices!$G:$G,Prices!$D:$D,$I$12,Prices!$A:$A,$B45,Prices!$I:$I,$G45))</f>
        <v>1.81</v>
      </c>
      <c r="J45" s="88">
        <f>IF(OR(COUNTIFS(Prices!$D:$D,$I$12,Prices!$A:$A,$B45,Prices!$I:$I,$G45)=0,COUNTIFS(Prices!$D:$D,$I$12,Prices!$A:$A,$B45,Prices!$I:$I,$G45,Prices!$H:$H,"Product NA")&gt;0),0,SUMIFS(Prices!$H:$H,Prices!$D:$D,$I$12,Prices!$A:$A,$B45,Prices!$I:$I,$G45))</f>
        <v>18.39</v>
      </c>
      <c r="K45" s="89">
        <f>IF(OR($C45=0,$E45=0,COUNTIFS(Prices!$D:$D,$I$12,Prices!$A:$A,$B45,Prices!$I:$I,$G45,Prices!$H:$H,"Product NA")&gt;0),0,(I45+(J45*($E45/1000))))</f>
        <v>12.844000000000001</v>
      </c>
      <c r="L45" s="89">
        <f>K45*-(INDEX(VRDs!$H$3:$J$13, MATCH($I$12, VRDs!$A$3:$A$13, 0), MATCH($D45, INDEX(VRDs!$E$3:$G$13, MATCH($I$12, VRDs!$A$3:$A$13, 0), 0), 1)))</f>
        <v>0</v>
      </c>
      <c r="M45" s="89">
        <f t="shared" si="9"/>
        <v>1.54128</v>
      </c>
      <c r="N45" s="90">
        <f t="shared" si="0"/>
        <v>14.385280000000002</v>
      </c>
      <c r="O45" s="90">
        <f t="shared" si="1"/>
        <v>14.385280000000002</v>
      </c>
      <c r="Q45" s="116" t="str">
        <f t="shared" si="2"/>
        <v>0-2kg</v>
      </c>
      <c r="R45" s="88">
        <f>_xlfn.LET(
    _xlpm.Product,$R$12,
    _xlpm.Country,$B45,
    _xlpm.Service,$Q45,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S45" s="88">
        <f>_xlfn.LET(
    _xlpm.Product,$R$12,
    _xlpm.Country,$B45,
    _xlpm.Service,$Q45,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6.25</v>
      </c>
      <c r="T45" s="89">
        <f>IF(OR($C45=0,$E45=0,COUNTIFS(Prices!$D:$D,$R$12,Prices!$A:$A,$B45,Prices!$I:$I,$Q45,Prices!$H:$H,"Product NA")&gt;0),0,(R45+(S45*($E45/1000))))</f>
        <v>13.1</v>
      </c>
      <c r="U45" s="89">
        <f t="shared" si="10"/>
        <v>1.5719999999999998</v>
      </c>
      <c r="V45" s="89">
        <f t="shared" si="3"/>
        <v>0</v>
      </c>
      <c r="W45" s="90">
        <f t="shared" si="11"/>
        <v>14.671999999999999</v>
      </c>
      <c r="X45" s="90">
        <f t="shared" si="4"/>
        <v>14.671999999999999</v>
      </c>
      <c r="Z45" s="116" t="str">
        <f>_xlfn.XLOOKUP($E45,'TH Weight Step Mapping'!$A:$A,'TH Weight Step Mapping'!$B:$B,,1)</f>
        <v>0-1kg</v>
      </c>
      <c r="AA45" s="88" t="str">
        <f>_xlfn.XLOOKUP(INDEX(Prices!B:B,MATCH(B45,Prices!A:A,0)),'TH Country Mapping'!A:A,'TH Country Mapping'!C:C,"HVB")</f>
        <v>HVB</v>
      </c>
      <c r="AB45" s="89">
        <f>_xlfn.LET(
    _xlpm.Product,$AA45,
    _xlpm.Country,$B45,
    _xlpm.Service,$Z45,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18.100000000000001</v>
      </c>
      <c r="AC45" s="89">
        <f t="shared" si="12"/>
        <v>2.1720000000000002</v>
      </c>
      <c r="AD45" s="89">
        <f t="shared" si="5"/>
        <v>0</v>
      </c>
      <c r="AE45" s="90">
        <f t="shared" si="13"/>
        <v>20.272000000000002</v>
      </c>
      <c r="AF45" s="90">
        <f t="shared" si="6"/>
        <v>20.272000000000002</v>
      </c>
    </row>
    <row r="46" spans="2:32" x14ac:dyDescent="0.35">
      <c r="B46" s="87" t="s">
        <v>41</v>
      </c>
      <c r="C46" s="66">
        <v>1</v>
      </c>
      <c r="D46" s="66">
        <v>1</v>
      </c>
      <c r="E46" s="66">
        <v>600</v>
      </c>
      <c r="F46" s="116" t="str">
        <f t="shared" si="7"/>
        <v/>
      </c>
      <c r="G46" s="116" t="str">
        <f t="shared" si="8"/>
        <v>0-2kg</v>
      </c>
      <c r="I46" s="88">
        <f>IF(OR(COUNTIFS(Prices!$D:$D,$I$12,Prices!$A:$A,$B46,Prices!$I:$I,$G46)=0,COUNTIFS(Prices!$D:$D,$I$12,Prices!$A:$A,$B46,Prices!$I:$I,$G46,Prices!$G:$G,"Product NA")&gt;0),0,SUMIFS(Prices!$G:$G,Prices!$D:$D,$I$12,Prices!$A:$A,$B46,Prices!$I:$I,$G46))</f>
        <v>1.59</v>
      </c>
      <c r="J46" s="88">
        <f>IF(OR(COUNTIFS(Prices!$D:$D,$I$12,Prices!$A:$A,$B46,Prices!$I:$I,$G46)=0,COUNTIFS(Prices!$D:$D,$I$12,Prices!$A:$A,$B46,Prices!$I:$I,$G46,Prices!$H:$H,"Product NA")&gt;0),0,SUMIFS(Prices!$H:$H,Prices!$D:$D,$I$12,Prices!$A:$A,$B46,Prices!$I:$I,$G46))</f>
        <v>16.82</v>
      </c>
      <c r="K46" s="89">
        <f>IF(OR($C46=0,$E46=0,COUNTIFS(Prices!$D:$D,$I$12,Prices!$A:$A,$B46,Prices!$I:$I,$G46,Prices!$H:$H,"Product NA")&gt;0),0,(I46+(J46*($E46/1000))))</f>
        <v>11.682</v>
      </c>
      <c r="L46" s="89">
        <f>K46*-(INDEX(VRDs!$H$3:$J$13, MATCH($I$12, VRDs!$A$3:$A$13, 0), MATCH($D46, INDEX(VRDs!$E$3:$G$13, MATCH($I$12, VRDs!$A$3:$A$13, 0), 0), 1)))</f>
        <v>0</v>
      </c>
      <c r="M46" s="89">
        <f t="shared" si="9"/>
        <v>1.40184</v>
      </c>
      <c r="N46" s="90">
        <f t="shared" si="0"/>
        <v>13.08384</v>
      </c>
      <c r="O46" s="90">
        <f t="shared" si="1"/>
        <v>13.08384</v>
      </c>
      <c r="Q46" s="116" t="str">
        <f t="shared" si="2"/>
        <v>0-2kg</v>
      </c>
      <c r="R46" s="88">
        <f>_xlfn.LET(
    _xlpm.Product,$R$12,
    _xlpm.Country,$B46,
    _xlpm.Service,$Q46,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8.65</v>
      </c>
      <c r="S46" s="88">
        <f>_xlfn.LET(
    _xlpm.Product,$R$12,
    _xlpm.Country,$B46,
    _xlpm.Service,$Q46,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5.4</v>
      </c>
      <c r="T46" s="89">
        <f>IF(OR($C46=0,$E46=0,COUNTIFS(Prices!$D:$D,$R$12,Prices!$A:$A,$B46,Prices!$I:$I,$Q46,Prices!$H:$H,"Product NA")&gt;0),0,(R46+(S46*($E46/1000))))</f>
        <v>11.89</v>
      </c>
      <c r="U46" s="89">
        <f t="shared" si="10"/>
        <v>1.4268000000000001</v>
      </c>
      <c r="V46" s="89">
        <f t="shared" si="3"/>
        <v>0</v>
      </c>
      <c r="W46" s="90">
        <f t="shared" si="11"/>
        <v>13.316800000000001</v>
      </c>
      <c r="X46" s="90">
        <f t="shared" si="4"/>
        <v>13.316800000000001</v>
      </c>
      <c r="Z46" s="116" t="str">
        <f>_xlfn.XLOOKUP($E46,'TH Weight Step Mapping'!$A:$A,'TH Weight Step Mapping'!$B:$B,,1)</f>
        <v>0-1kg</v>
      </c>
      <c r="AA46" s="88" t="str">
        <f>_xlfn.XLOOKUP(INDEX(Prices!B:B,MATCH(B46,Prices!A:A,0)),'TH Country Mapping'!A:A,'TH Country Mapping'!C:C,"HVB")</f>
        <v>HVB</v>
      </c>
      <c r="AB46" s="89">
        <f>_xlfn.LET(
    _xlpm.Product,$AA46,
    _xlpm.Country,$B46,
    _xlpm.Service,$Z46,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17.100000000000001</v>
      </c>
      <c r="AC46" s="89">
        <f t="shared" si="12"/>
        <v>2.052</v>
      </c>
      <c r="AD46" s="89">
        <f t="shared" si="5"/>
        <v>0</v>
      </c>
      <c r="AE46" s="90">
        <f t="shared" si="13"/>
        <v>19.152000000000001</v>
      </c>
      <c r="AF46" s="90">
        <f t="shared" si="6"/>
        <v>19.152000000000001</v>
      </c>
    </row>
    <row r="47" spans="2:32" x14ac:dyDescent="0.35">
      <c r="B47" s="87" t="s">
        <v>42</v>
      </c>
      <c r="C47" s="66">
        <v>1</v>
      </c>
      <c r="D47" s="66">
        <v>1</v>
      </c>
      <c r="E47" s="66">
        <v>600</v>
      </c>
      <c r="F47" s="116" t="str">
        <f t="shared" si="7"/>
        <v/>
      </c>
      <c r="G47" s="116" t="str">
        <f t="shared" si="8"/>
        <v>0-2kg</v>
      </c>
      <c r="I47" s="88">
        <f>IF(OR(COUNTIFS(Prices!$D:$D,$I$12,Prices!$A:$A,$B47,Prices!$I:$I,$G47)=0,COUNTIFS(Prices!$D:$D,$I$12,Prices!$A:$A,$B47,Prices!$I:$I,$G47,Prices!$G:$G,"Product NA")&gt;0),0,SUMIFS(Prices!$G:$G,Prices!$D:$D,$I$12,Prices!$A:$A,$B47,Prices!$I:$I,$G47))</f>
        <v>2.4300000000000002</v>
      </c>
      <c r="J47" s="88">
        <f>IF(OR(COUNTIFS(Prices!$D:$D,$I$12,Prices!$A:$A,$B47,Prices!$I:$I,$G47)=0,COUNTIFS(Prices!$D:$D,$I$12,Prices!$A:$A,$B47,Prices!$I:$I,$G47,Prices!$H:$H,"Product NA")&gt;0),0,SUMIFS(Prices!$H:$H,Prices!$D:$D,$I$12,Prices!$A:$A,$B47,Prices!$I:$I,$G47))</f>
        <v>5.57</v>
      </c>
      <c r="K47" s="89">
        <f>IF(OR($C47=0,$E47=0,COUNTIFS(Prices!$D:$D,$I$12,Prices!$A:$A,$B47,Prices!$I:$I,$G47,Prices!$H:$H,"Product NA")&gt;0),0,(I47+(J47*($E47/1000))))</f>
        <v>5.7720000000000002</v>
      </c>
      <c r="L47" s="89">
        <f>K47*-(INDEX(VRDs!$H$3:$J$13, MATCH($I$12, VRDs!$A$3:$A$13, 0), MATCH($D47, INDEX(VRDs!$E$3:$G$13, MATCH($I$12, VRDs!$A$3:$A$13, 0), 0), 1)))</f>
        <v>0</v>
      </c>
      <c r="M47" s="89">
        <f t="shared" si="9"/>
        <v>0.69264000000000003</v>
      </c>
      <c r="N47" s="90">
        <f t="shared" si="0"/>
        <v>6.4646400000000002</v>
      </c>
      <c r="O47" s="90">
        <f t="shared" si="1"/>
        <v>6.4646400000000002</v>
      </c>
      <c r="Q47" s="116" t="str">
        <f t="shared" si="2"/>
        <v>0-2kg</v>
      </c>
      <c r="R47" s="88">
        <f>_xlfn.LET(
    _xlpm.Product,$R$12,
    _xlpm.Country,$B47,
    _xlpm.Service,$Q47,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4.6500000000000004</v>
      </c>
      <c r="S47" s="88">
        <f>_xlfn.LET(
    _xlpm.Product,$R$12,
    _xlpm.Country,$B47,
    _xlpm.Service,$Q47,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3.6500000000000004</v>
      </c>
      <c r="T47" s="89">
        <f>IF(OR($C47=0,$E47=0,COUNTIFS(Prices!$D:$D,$R$12,Prices!$A:$A,$B47,Prices!$I:$I,$Q47,Prices!$H:$H,"Product NA")&gt;0),0,(R47+(S47*($E47/1000))))</f>
        <v>6.84</v>
      </c>
      <c r="U47" s="89">
        <f t="shared" si="10"/>
        <v>0.82079999999999997</v>
      </c>
      <c r="V47" s="89">
        <f t="shared" si="3"/>
        <v>0</v>
      </c>
      <c r="W47" s="90">
        <f t="shared" si="11"/>
        <v>7.6608000000000001</v>
      </c>
      <c r="X47" s="90">
        <f t="shared" si="4"/>
        <v>7.6608000000000001</v>
      </c>
      <c r="Z47" s="116" t="str">
        <f>_xlfn.XLOOKUP($E47,'TH Weight Step Mapping'!$A:$A,'TH Weight Step Mapping'!$B:$B,,1)</f>
        <v>0-1kg</v>
      </c>
      <c r="AA47" s="88" t="str">
        <f>_xlfn.XLOOKUP(INDEX(Prices!B:B,MATCH(B47,Prices!A:A,0)),'TH Country Mapping'!A:A,'TH Country Mapping'!C:C,"HVB")</f>
        <v>HVK</v>
      </c>
      <c r="AB47" s="89">
        <f>_xlfn.LET(
    _xlpm.Product,$AA47,
    _xlpm.Country,$B47,
    _xlpm.Service,$Z47,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11.200000000000001</v>
      </c>
      <c r="AC47" s="89">
        <f t="shared" si="12"/>
        <v>1.3440000000000001</v>
      </c>
      <c r="AD47" s="89">
        <f t="shared" si="5"/>
        <v>0</v>
      </c>
      <c r="AE47" s="90">
        <f t="shared" si="13"/>
        <v>12.544</v>
      </c>
      <c r="AF47" s="90">
        <f t="shared" si="6"/>
        <v>12.544</v>
      </c>
    </row>
    <row r="48" spans="2:32" x14ac:dyDescent="0.35">
      <c r="B48" s="87" t="s">
        <v>43</v>
      </c>
      <c r="C48" s="66">
        <v>1</v>
      </c>
      <c r="D48" s="66">
        <v>1</v>
      </c>
      <c r="E48" s="66">
        <v>600</v>
      </c>
      <c r="F48" s="116" t="str">
        <f t="shared" si="7"/>
        <v/>
      </c>
      <c r="G48" s="116" t="str">
        <f t="shared" si="8"/>
        <v>0-2kg</v>
      </c>
      <c r="I48" s="88">
        <f>IF(OR(COUNTIFS(Prices!$D:$D,$I$12,Prices!$A:$A,$B48,Prices!$I:$I,$G48)=0,COUNTIFS(Prices!$D:$D,$I$12,Prices!$A:$A,$B48,Prices!$I:$I,$G48,Prices!$G:$G,"Product NA")&gt;0),0,SUMIFS(Prices!$G:$G,Prices!$D:$D,$I$12,Prices!$A:$A,$B48,Prices!$I:$I,$G48))</f>
        <v>1.31</v>
      </c>
      <c r="J48" s="88">
        <f>IF(OR(COUNTIFS(Prices!$D:$D,$I$12,Prices!$A:$A,$B48,Prices!$I:$I,$G48)=0,COUNTIFS(Prices!$D:$D,$I$12,Prices!$A:$A,$B48,Prices!$I:$I,$G48,Prices!$H:$H,"Product NA")&gt;0),0,SUMIFS(Prices!$H:$H,Prices!$D:$D,$I$12,Prices!$A:$A,$B48,Prices!$I:$I,$G48))</f>
        <v>18.14</v>
      </c>
      <c r="K48" s="89">
        <f>IF(OR($C48=0,$E48=0,COUNTIFS(Prices!$D:$D,$I$12,Prices!$A:$A,$B48,Prices!$I:$I,$G48,Prices!$H:$H,"Product NA")&gt;0),0,(I48+(J48*($E48/1000))))</f>
        <v>12.194000000000001</v>
      </c>
      <c r="L48" s="89">
        <f>K48*-(INDEX(VRDs!$H$3:$J$13, MATCH($I$12, VRDs!$A$3:$A$13, 0), MATCH($D48, INDEX(VRDs!$E$3:$G$13, MATCH($I$12, VRDs!$A$3:$A$13, 0), 0), 1)))</f>
        <v>0</v>
      </c>
      <c r="M48" s="89">
        <f t="shared" si="9"/>
        <v>1.4632800000000001</v>
      </c>
      <c r="N48" s="90">
        <f t="shared" si="0"/>
        <v>13.65728</v>
      </c>
      <c r="O48" s="90">
        <f t="shared" si="1"/>
        <v>13.65728</v>
      </c>
      <c r="Q48" s="116" t="str">
        <f t="shared" si="2"/>
        <v>0-2kg</v>
      </c>
      <c r="R48" s="88">
        <f>_xlfn.LET(
    _xlpm.Product,$R$12,
    _xlpm.Country,$B48,
    _xlpm.Service,$Q48,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S48" s="88">
        <f>_xlfn.LET(
    _xlpm.Product,$R$12,
    _xlpm.Country,$B48,
    _xlpm.Service,$Q48,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T48" s="89">
        <f>IF(OR($C48=0,$E48=0,COUNTIFS(Prices!$D:$D,$R$12,Prices!$A:$A,$B48,Prices!$I:$I,$Q48,Prices!$H:$H,"Product NA")&gt;0),0,(R48+(S48*($E48/1000))))</f>
        <v>12.02</v>
      </c>
      <c r="U48" s="89">
        <f t="shared" si="10"/>
        <v>1.4423999999999999</v>
      </c>
      <c r="V48" s="89">
        <f t="shared" si="3"/>
        <v>0</v>
      </c>
      <c r="W48" s="90">
        <f t="shared" si="11"/>
        <v>13.462399999999999</v>
      </c>
      <c r="X48" s="90">
        <f t="shared" si="4"/>
        <v>13.462399999999999</v>
      </c>
      <c r="Z48" s="116" t="str">
        <f>_xlfn.XLOOKUP($E48,'TH Weight Step Mapping'!$A:$A,'TH Weight Step Mapping'!$B:$B,,1)</f>
        <v>0-1kg</v>
      </c>
      <c r="AA48" s="88" t="str">
        <f>_xlfn.XLOOKUP(INDEX(Prices!B:B,MATCH(B48,Prices!A:A,0)),'TH Country Mapping'!A:A,'TH Country Mapping'!C:C,"HVB")</f>
        <v>HVB</v>
      </c>
      <c r="AB48" s="89">
        <f>_xlfn.LET(
    _xlpm.Product,$AA48,
    _xlpm.Country,$B48,
    _xlpm.Service,$Z48,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16.2</v>
      </c>
      <c r="AC48" s="89">
        <f t="shared" si="12"/>
        <v>1.944</v>
      </c>
      <c r="AD48" s="89">
        <f t="shared" si="5"/>
        <v>0</v>
      </c>
      <c r="AE48" s="90">
        <f t="shared" si="13"/>
        <v>18.143999999999998</v>
      </c>
      <c r="AF48" s="90">
        <f t="shared" si="6"/>
        <v>18.143999999999998</v>
      </c>
    </row>
    <row r="49" spans="2:32" x14ac:dyDescent="0.35">
      <c r="B49" s="87" t="s">
        <v>44</v>
      </c>
      <c r="C49" s="66">
        <v>1</v>
      </c>
      <c r="D49" s="66">
        <v>1</v>
      </c>
      <c r="E49" s="66">
        <v>600</v>
      </c>
      <c r="F49" s="116" t="str">
        <f t="shared" si="7"/>
        <v/>
      </c>
      <c r="G49" s="116" t="str">
        <f t="shared" si="8"/>
        <v>0-2kg</v>
      </c>
      <c r="I49" s="88">
        <f>IF(OR(COUNTIFS(Prices!$D:$D,$I$12,Prices!$A:$A,$B49,Prices!$I:$I,$G49)=0,COUNTIFS(Prices!$D:$D,$I$12,Prices!$A:$A,$B49,Prices!$I:$I,$G49,Prices!$G:$G,"Product NA")&gt;0),0,SUMIFS(Prices!$G:$G,Prices!$D:$D,$I$12,Prices!$A:$A,$B49,Prices!$I:$I,$G49))</f>
        <v>1.31</v>
      </c>
      <c r="J49" s="88">
        <f>IF(OR(COUNTIFS(Prices!$D:$D,$I$12,Prices!$A:$A,$B49,Prices!$I:$I,$G49)=0,COUNTIFS(Prices!$D:$D,$I$12,Prices!$A:$A,$B49,Prices!$I:$I,$G49,Prices!$H:$H,"Product NA")&gt;0),0,SUMIFS(Prices!$H:$H,Prices!$D:$D,$I$12,Prices!$A:$A,$B49,Prices!$I:$I,$G49))</f>
        <v>18.14</v>
      </c>
      <c r="K49" s="89">
        <f>IF(OR($C49=0,$E49=0,COUNTIFS(Prices!$D:$D,$I$12,Prices!$A:$A,$B49,Prices!$I:$I,$G49,Prices!$H:$H,"Product NA")&gt;0),0,(I49+(J49*($E49/1000))))</f>
        <v>12.194000000000001</v>
      </c>
      <c r="L49" s="89">
        <f>K49*-(INDEX(VRDs!$H$3:$J$13, MATCH($I$12, VRDs!$A$3:$A$13, 0), MATCH($D49, INDEX(VRDs!$E$3:$G$13, MATCH($I$12, VRDs!$A$3:$A$13, 0), 0), 1)))</f>
        <v>0</v>
      </c>
      <c r="M49" s="89">
        <f t="shared" si="9"/>
        <v>1.4632800000000001</v>
      </c>
      <c r="N49" s="90">
        <f t="shared" si="0"/>
        <v>13.65728</v>
      </c>
      <c r="O49" s="90">
        <f t="shared" si="1"/>
        <v>13.65728</v>
      </c>
      <c r="Q49" s="116" t="str">
        <f t="shared" si="2"/>
        <v>0-2kg</v>
      </c>
      <c r="R49" s="88">
        <f>_xlfn.LET(
    _xlpm.Product,$R$12,
    _xlpm.Country,$B49,
    _xlpm.Service,$Q49,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S49" s="88">
        <f>_xlfn.LET(
    _xlpm.Product,$R$12,
    _xlpm.Country,$B49,
    _xlpm.Service,$Q49,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T49" s="89">
        <f>IF(OR($C49=0,$E49=0,COUNTIFS(Prices!$D:$D,$R$12,Prices!$A:$A,$B49,Prices!$I:$I,$Q49,Prices!$H:$H,"Product NA")&gt;0),0,(R49+(S49*($E49/1000))))</f>
        <v>12.02</v>
      </c>
      <c r="U49" s="89">
        <f t="shared" si="10"/>
        <v>1.4423999999999999</v>
      </c>
      <c r="V49" s="89">
        <f t="shared" si="3"/>
        <v>0</v>
      </c>
      <c r="W49" s="90">
        <f t="shared" si="11"/>
        <v>13.462399999999999</v>
      </c>
      <c r="X49" s="90">
        <f t="shared" si="4"/>
        <v>13.462399999999999</v>
      </c>
      <c r="Z49" s="116" t="str">
        <f>_xlfn.XLOOKUP($E49,'TH Weight Step Mapping'!$A:$A,'TH Weight Step Mapping'!$B:$B,,1)</f>
        <v>0-1kg</v>
      </c>
      <c r="AA49" s="88" t="str">
        <f>_xlfn.XLOOKUP(INDEX(Prices!B:B,MATCH(B49,Prices!A:A,0)),'TH Country Mapping'!A:A,'TH Country Mapping'!C:C,"HVB")</f>
        <v>HVB</v>
      </c>
      <c r="AB49" s="89">
        <f>_xlfn.LET(
    _xlpm.Product,$AA49,
    _xlpm.Country,$B49,
    _xlpm.Service,$Z49,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16.2</v>
      </c>
      <c r="AC49" s="89">
        <f t="shared" si="12"/>
        <v>1.944</v>
      </c>
      <c r="AD49" s="89">
        <f t="shared" si="5"/>
        <v>0</v>
      </c>
      <c r="AE49" s="90">
        <f t="shared" si="13"/>
        <v>18.143999999999998</v>
      </c>
      <c r="AF49" s="90">
        <f t="shared" si="6"/>
        <v>18.143999999999998</v>
      </c>
    </row>
    <row r="50" spans="2:32" x14ac:dyDescent="0.35">
      <c r="B50" s="87" t="s">
        <v>45</v>
      </c>
      <c r="C50" s="66">
        <v>1</v>
      </c>
      <c r="D50" s="66">
        <v>1</v>
      </c>
      <c r="E50" s="66">
        <v>600</v>
      </c>
      <c r="F50" s="116" t="str">
        <f t="shared" si="7"/>
        <v/>
      </c>
      <c r="G50" s="116" t="str">
        <f t="shared" si="8"/>
        <v>0-2kg</v>
      </c>
      <c r="I50" s="88">
        <f>IF(OR(COUNTIFS(Prices!$D:$D,$I$12,Prices!$A:$A,$B50,Prices!$I:$I,$G50)=0,COUNTIFS(Prices!$D:$D,$I$12,Prices!$A:$A,$B50,Prices!$I:$I,$G50,Prices!$G:$G,"Product NA")&gt;0),0,SUMIFS(Prices!$G:$G,Prices!$D:$D,$I$12,Prices!$A:$A,$B50,Prices!$I:$I,$G50))</f>
        <v>1.59</v>
      </c>
      <c r="J50" s="88">
        <f>IF(OR(COUNTIFS(Prices!$D:$D,$I$12,Prices!$A:$A,$B50,Prices!$I:$I,$G50)=0,COUNTIFS(Prices!$D:$D,$I$12,Prices!$A:$A,$B50,Prices!$I:$I,$G50,Prices!$H:$H,"Product NA")&gt;0),0,SUMIFS(Prices!$H:$H,Prices!$D:$D,$I$12,Prices!$A:$A,$B50,Prices!$I:$I,$G50))</f>
        <v>16.82</v>
      </c>
      <c r="K50" s="89">
        <f>IF(OR($C50=0,$E50=0,COUNTIFS(Prices!$D:$D,$I$12,Prices!$A:$A,$B50,Prices!$I:$I,$G50,Prices!$H:$H,"Product NA")&gt;0),0,(I50+(J50*($E50/1000))))</f>
        <v>11.682</v>
      </c>
      <c r="L50" s="89">
        <f>K50*-(INDEX(VRDs!$H$3:$J$13, MATCH($I$12, VRDs!$A$3:$A$13, 0), MATCH($D50, INDEX(VRDs!$E$3:$G$13, MATCH($I$12, VRDs!$A$3:$A$13, 0), 0), 1)))</f>
        <v>0</v>
      </c>
      <c r="M50" s="89">
        <f t="shared" si="9"/>
        <v>1.40184</v>
      </c>
      <c r="N50" s="90">
        <f t="shared" si="0"/>
        <v>13.08384</v>
      </c>
      <c r="O50" s="90">
        <f t="shared" si="1"/>
        <v>13.08384</v>
      </c>
      <c r="Q50" s="116" t="str">
        <f t="shared" si="2"/>
        <v>0-2kg</v>
      </c>
      <c r="R50" s="88">
        <f>_xlfn.LET(
    _xlpm.Product,$R$12,
    _xlpm.Country,$B50,
    _xlpm.Service,$Q50,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8.65</v>
      </c>
      <c r="S50" s="88">
        <f>_xlfn.LET(
    _xlpm.Product,$R$12,
    _xlpm.Country,$B50,
    _xlpm.Service,$Q50,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5.4</v>
      </c>
      <c r="T50" s="89">
        <f>IF(OR($C50=0,$E50=0,COUNTIFS(Prices!$D:$D,$R$12,Prices!$A:$A,$B50,Prices!$I:$I,$Q50,Prices!$H:$H,"Product NA")&gt;0),0,(R50+(S50*($E50/1000))))</f>
        <v>11.89</v>
      </c>
      <c r="U50" s="89">
        <f t="shared" si="10"/>
        <v>1.4268000000000001</v>
      </c>
      <c r="V50" s="89">
        <f t="shared" si="3"/>
        <v>0</v>
      </c>
      <c r="W50" s="90">
        <f t="shared" si="11"/>
        <v>13.316800000000001</v>
      </c>
      <c r="X50" s="90">
        <f t="shared" si="4"/>
        <v>13.316800000000001</v>
      </c>
      <c r="Z50" s="116" t="str">
        <f>_xlfn.XLOOKUP($E50,'TH Weight Step Mapping'!$A:$A,'TH Weight Step Mapping'!$B:$B,,1)</f>
        <v>0-1kg</v>
      </c>
      <c r="AA50" s="88" t="str">
        <f>_xlfn.XLOOKUP(INDEX(Prices!B:B,MATCH(B50,Prices!A:A,0)),'TH Country Mapping'!A:A,'TH Country Mapping'!C:C,"HVB")</f>
        <v>HVB</v>
      </c>
      <c r="AB50" s="89">
        <f>_xlfn.LET(
    _xlpm.Product,$AA50,
    _xlpm.Country,$B50,
    _xlpm.Service,$Z50,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17.100000000000001</v>
      </c>
      <c r="AC50" s="89">
        <f t="shared" si="12"/>
        <v>2.052</v>
      </c>
      <c r="AD50" s="89">
        <f t="shared" si="5"/>
        <v>0</v>
      </c>
      <c r="AE50" s="90">
        <f t="shared" si="13"/>
        <v>19.152000000000001</v>
      </c>
      <c r="AF50" s="90">
        <f t="shared" si="6"/>
        <v>19.152000000000001</v>
      </c>
    </row>
    <row r="51" spans="2:32" x14ac:dyDescent="0.35">
      <c r="B51" s="87" t="s">
        <v>46</v>
      </c>
      <c r="C51" s="66">
        <v>1</v>
      </c>
      <c r="D51" s="66">
        <v>1</v>
      </c>
      <c r="E51" s="66">
        <v>600</v>
      </c>
      <c r="F51" s="116" t="str">
        <f t="shared" si="7"/>
        <v/>
      </c>
      <c r="G51" s="116" t="str">
        <f t="shared" si="8"/>
        <v>0-2kg</v>
      </c>
      <c r="I51" s="88">
        <f>IF(OR(COUNTIFS(Prices!$D:$D,$I$12,Prices!$A:$A,$B51,Prices!$I:$I,$G51)=0,COUNTIFS(Prices!$D:$D,$I$12,Prices!$A:$A,$B51,Prices!$I:$I,$G51,Prices!$G:$G,"Product NA")&gt;0),0,SUMIFS(Prices!$G:$G,Prices!$D:$D,$I$12,Prices!$A:$A,$B51,Prices!$I:$I,$G51))</f>
        <v>1.31</v>
      </c>
      <c r="J51" s="88">
        <f>IF(OR(COUNTIFS(Prices!$D:$D,$I$12,Prices!$A:$A,$B51,Prices!$I:$I,$G51)=0,COUNTIFS(Prices!$D:$D,$I$12,Prices!$A:$A,$B51,Prices!$I:$I,$G51,Prices!$H:$H,"Product NA")&gt;0),0,SUMIFS(Prices!$H:$H,Prices!$D:$D,$I$12,Prices!$A:$A,$B51,Prices!$I:$I,$G51))</f>
        <v>18.14</v>
      </c>
      <c r="K51" s="89">
        <f>IF(OR($C51=0,$E51=0,COUNTIFS(Prices!$D:$D,$I$12,Prices!$A:$A,$B51,Prices!$I:$I,$G51,Prices!$H:$H,"Product NA")&gt;0),0,(I51+(J51*($E51/1000))))</f>
        <v>12.194000000000001</v>
      </c>
      <c r="L51" s="89">
        <f>K51*-(INDEX(VRDs!$H$3:$J$13, MATCH($I$12, VRDs!$A$3:$A$13, 0), MATCH($D51, INDEX(VRDs!$E$3:$G$13, MATCH($I$12, VRDs!$A$3:$A$13, 0), 0), 1)))</f>
        <v>0</v>
      </c>
      <c r="M51" s="89">
        <f t="shared" si="9"/>
        <v>1.4632800000000001</v>
      </c>
      <c r="N51" s="90">
        <f t="shared" si="0"/>
        <v>13.65728</v>
      </c>
      <c r="O51" s="90">
        <f t="shared" si="1"/>
        <v>13.65728</v>
      </c>
      <c r="Q51" s="116" t="str">
        <f t="shared" si="2"/>
        <v>0-2kg</v>
      </c>
      <c r="R51" s="88">
        <f>_xlfn.LET(
    _xlpm.Product,$R$12,
    _xlpm.Country,$B51,
    _xlpm.Service,$Q51,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S51" s="88">
        <f>_xlfn.LET(
    _xlpm.Product,$R$12,
    _xlpm.Country,$B51,
    _xlpm.Service,$Q51,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T51" s="89">
        <f>IF(OR($C51=0,$E51=0,COUNTIFS(Prices!$D:$D,$R$12,Prices!$A:$A,$B51,Prices!$I:$I,$Q51,Prices!$H:$H,"Product NA")&gt;0),0,(R51+(S51*($E51/1000))))</f>
        <v>12.02</v>
      </c>
      <c r="U51" s="89">
        <f t="shared" si="10"/>
        <v>1.4423999999999999</v>
      </c>
      <c r="V51" s="89">
        <f t="shared" si="3"/>
        <v>0</v>
      </c>
      <c r="W51" s="90">
        <f t="shared" si="11"/>
        <v>13.462399999999999</v>
      </c>
      <c r="X51" s="90">
        <f t="shared" si="4"/>
        <v>13.462399999999999</v>
      </c>
      <c r="Z51" s="116" t="str">
        <f>_xlfn.XLOOKUP($E51,'TH Weight Step Mapping'!$A:$A,'TH Weight Step Mapping'!$B:$B,,1)</f>
        <v>0-1kg</v>
      </c>
      <c r="AA51" s="88" t="str">
        <f>_xlfn.XLOOKUP(INDEX(Prices!B:B,MATCH(B51,Prices!A:A,0)),'TH Country Mapping'!A:A,'TH Country Mapping'!C:C,"HVB")</f>
        <v>HVB</v>
      </c>
      <c r="AB51" s="89">
        <f>_xlfn.LET(
    _xlpm.Product,$AA51,
    _xlpm.Country,$B51,
    _xlpm.Service,$Z51,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16.2</v>
      </c>
      <c r="AC51" s="89">
        <f t="shared" si="12"/>
        <v>1.944</v>
      </c>
      <c r="AD51" s="89">
        <f t="shared" si="5"/>
        <v>0</v>
      </c>
      <c r="AE51" s="90">
        <f t="shared" si="13"/>
        <v>18.143999999999998</v>
      </c>
      <c r="AF51" s="90">
        <f t="shared" si="6"/>
        <v>18.143999999999998</v>
      </c>
    </row>
    <row r="52" spans="2:32" x14ac:dyDescent="0.35">
      <c r="B52" s="87" t="s">
        <v>47</v>
      </c>
      <c r="C52" s="66">
        <v>1</v>
      </c>
      <c r="D52" s="66">
        <v>1</v>
      </c>
      <c r="E52" s="66">
        <v>600</v>
      </c>
      <c r="F52" s="116" t="str">
        <f t="shared" si="7"/>
        <v/>
      </c>
      <c r="G52" s="116" t="str">
        <f t="shared" si="8"/>
        <v>0-2kg</v>
      </c>
      <c r="I52" s="88">
        <f>IF(OR(COUNTIFS(Prices!$D:$D,$I$12,Prices!$A:$A,$B52,Prices!$I:$I,$G52)=0,COUNTIFS(Prices!$D:$D,$I$12,Prices!$A:$A,$B52,Prices!$I:$I,$G52,Prices!$G:$G,"Product NA")&gt;0),0,SUMIFS(Prices!$G:$G,Prices!$D:$D,$I$12,Prices!$A:$A,$B52,Prices!$I:$I,$G52))</f>
        <v>2.77</v>
      </c>
      <c r="J52" s="88">
        <f>IF(OR(COUNTIFS(Prices!$D:$D,$I$12,Prices!$A:$A,$B52,Prices!$I:$I,$G52)=0,COUNTIFS(Prices!$D:$D,$I$12,Prices!$A:$A,$B52,Prices!$I:$I,$G52,Prices!$H:$H,"Product NA")&gt;0),0,SUMIFS(Prices!$H:$H,Prices!$D:$D,$I$12,Prices!$A:$A,$B52,Prices!$I:$I,$G52))</f>
        <v>8</v>
      </c>
      <c r="K52" s="89">
        <f>IF(OR($C52=0,$E52=0,COUNTIFS(Prices!$D:$D,$I$12,Prices!$A:$A,$B52,Prices!$I:$I,$G52,Prices!$H:$H,"Product NA")&gt;0),0,(I52+(J52*($E52/1000))))</f>
        <v>7.57</v>
      </c>
      <c r="L52" s="89">
        <f>K52*-(INDEX(VRDs!$H$3:$J$13, MATCH($I$12, VRDs!$A$3:$A$13, 0), MATCH($D52, INDEX(VRDs!$E$3:$G$13, MATCH($I$12, VRDs!$A$3:$A$13, 0), 0), 1)))</f>
        <v>0</v>
      </c>
      <c r="M52" s="89">
        <f t="shared" si="9"/>
        <v>0.90839999999999999</v>
      </c>
      <c r="N52" s="90">
        <f t="shared" si="0"/>
        <v>8.4784000000000006</v>
      </c>
      <c r="O52" s="90">
        <f t="shared" si="1"/>
        <v>8.4784000000000006</v>
      </c>
      <c r="Q52" s="116" t="str">
        <f t="shared" si="2"/>
        <v>0-2kg</v>
      </c>
      <c r="R52" s="88">
        <f>_xlfn.LET(
    _xlpm.Product,$R$12,
    _xlpm.Country,$B52,
    _xlpm.Service,$Q52,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5.8500000000000005</v>
      </c>
      <c r="S52" s="88">
        <f>_xlfn.LET(
    _xlpm.Product,$R$12,
    _xlpm.Country,$B52,
    _xlpm.Service,$Q52,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5.15</v>
      </c>
      <c r="T52" s="89">
        <f>IF(OR($C52=0,$E52=0,COUNTIFS(Prices!$D:$D,$R$12,Prices!$A:$A,$B52,Prices!$I:$I,$Q52,Prices!$H:$H,"Product NA")&gt;0),0,(R52+(S52*($E52/1000))))</f>
        <v>8.9400000000000013</v>
      </c>
      <c r="U52" s="89">
        <f t="shared" si="10"/>
        <v>1.0728000000000002</v>
      </c>
      <c r="V52" s="89">
        <f t="shared" si="3"/>
        <v>0</v>
      </c>
      <c r="W52" s="90">
        <f t="shared" si="11"/>
        <v>10.012800000000002</v>
      </c>
      <c r="X52" s="90">
        <f t="shared" si="4"/>
        <v>10.012800000000002</v>
      </c>
      <c r="Z52" s="116" t="str">
        <f>_xlfn.XLOOKUP($E52,'TH Weight Step Mapping'!$A:$A,'TH Weight Step Mapping'!$B:$B,,1)</f>
        <v>0-1kg</v>
      </c>
      <c r="AA52" s="88" t="str">
        <f>_xlfn.XLOOKUP(INDEX(Prices!B:B,MATCH(B52,Prices!A:A,0)),'TH Country Mapping'!A:A,'TH Country Mapping'!C:C,"HVB")</f>
        <v>HVK</v>
      </c>
      <c r="AB52" s="89">
        <f>_xlfn.LET(
    _xlpm.Product,$AA52,
    _xlpm.Country,$B52,
    _xlpm.Service,$Z52,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20.05</v>
      </c>
      <c r="AC52" s="89">
        <f t="shared" si="12"/>
        <v>2.4060000000000001</v>
      </c>
      <c r="AD52" s="89">
        <f t="shared" si="5"/>
        <v>0</v>
      </c>
      <c r="AE52" s="90">
        <f t="shared" si="13"/>
        <v>22.456</v>
      </c>
      <c r="AF52" s="90">
        <f t="shared" si="6"/>
        <v>22.456</v>
      </c>
    </row>
    <row r="53" spans="2:32" x14ac:dyDescent="0.35">
      <c r="B53" s="87" t="s">
        <v>48</v>
      </c>
      <c r="C53" s="66">
        <v>1</v>
      </c>
      <c r="D53" s="66">
        <v>1</v>
      </c>
      <c r="E53" s="66">
        <v>600</v>
      </c>
      <c r="F53" s="116" t="str">
        <f t="shared" si="7"/>
        <v/>
      </c>
      <c r="G53" s="116" t="str">
        <f t="shared" si="8"/>
        <v>0-2kg</v>
      </c>
      <c r="I53" s="88">
        <f>IF(OR(COUNTIFS(Prices!$D:$D,$I$12,Prices!$A:$A,$B53,Prices!$I:$I,$G53)=0,COUNTIFS(Prices!$D:$D,$I$12,Prices!$A:$A,$B53,Prices!$I:$I,$G53,Prices!$G:$G,"Product NA")&gt;0),0,SUMIFS(Prices!$G:$G,Prices!$D:$D,$I$12,Prices!$A:$A,$B53,Prices!$I:$I,$G53))</f>
        <v>2.25</v>
      </c>
      <c r="J53" s="88">
        <f>IF(OR(COUNTIFS(Prices!$D:$D,$I$12,Prices!$A:$A,$B53,Prices!$I:$I,$G53)=0,COUNTIFS(Prices!$D:$D,$I$12,Prices!$A:$A,$B53,Prices!$I:$I,$G53,Prices!$H:$H,"Product NA")&gt;0),0,SUMIFS(Prices!$H:$H,Prices!$D:$D,$I$12,Prices!$A:$A,$B53,Prices!$I:$I,$G53))</f>
        <v>3.9</v>
      </c>
      <c r="K53" s="89">
        <f>IF(OR($C53=0,$E53=0,COUNTIFS(Prices!$D:$D,$I$12,Prices!$A:$A,$B53,Prices!$I:$I,$G53,Prices!$H:$H,"Product NA")&gt;0),0,(I53+(J53*($E53/1000))))</f>
        <v>4.59</v>
      </c>
      <c r="L53" s="89">
        <f>K53*-(INDEX(VRDs!$H$3:$J$13, MATCH($I$12, VRDs!$A$3:$A$13, 0), MATCH($D53, INDEX(VRDs!$E$3:$G$13, MATCH($I$12, VRDs!$A$3:$A$13, 0), 0), 1)))</f>
        <v>0</v>
      </c>
      <c r="M53" s="89">
        <f t="shared" si="9"/>
        <v>0.55079999999999996</v>
      </c>
      <c r="N53" s="90">
        <f t="shared" si="0"/>
        <v>5.1407999999999996</v>
      </c>
      <c r="O53" s="90">
        <f t="shared" si="1"/>
        <v>5.1407999999999996</v>
      </c>
      <c r="Q53" s="116" t="str">
        <f t="shared" si="2"/>
        <v>0-2kg</v>
      </c>
      <c r="R53" s="88">
        <f>_xlfn.LET(
    _xlpm.Product,$R$12,
    _xlpm.Country,$B53,
    _xlpm.Service,$Q53,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5.3000000000000007</v>
      </c>
      <c r="S53" s="88">
        <f>_xlfn.LET(
    _xlpm.Product,$R$12,
    _xlpm.Country,$B53,
    _xlpm.Service,$Q53,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1.7000000000000002</v>
      </c>
      <c r="T53" s="89">
        <f>IF(OR($C53=0,$E53=0,COUNTIFS(Prices!$D:$D,$R$12,Prices!$A:$A,$B53,Prices!$I:$I,$Q53,Prices!$H:$H,"Product NA")&gt;0),0,(R53+(S53*($E53/1000))))</f>
        <v>6.32</v>
      </c>
      <c r="U53" s="89">
        <f t="shared" si="10"/>
        <v>0.75839999999999996</v>
      </c>
      <c r="V53" s="89">
        <f t="shared" si="3"/>
        <v>0</v>
      </c>
      <c r="W53" s="90">
        <f t="shared" si="11"/>
        <v>7.0784000000000002</v>
      </c>
      <c r="X53" s="90">
        <f t="shared" si="4"/>
        <v>7.0784000000000002</v>
      </c>
      <c r="Z53" s="116" t="str">
        <f>_xlfn.XLOOKUP($E53,'TH Weight Step Mapping'!$A:$A,'TH Weight Step Mapping'!$B:$B,,1)</f>
        <v>0-1kg</v>
      </c>
      <c r="AA53" s="88" t="str">
        <f>_xlfn.XLOOKUP(INDEX(Prices!B:B,MATCH(B53,Prices!A:A,0)),'TH Country Mapping'!A:A,'TH Country Mapping'!C:C,"HVB")</f>
        <v>HVB</v>
      </c>
      <c r="AB53" s="89">
        <f>_xlfn.LET(
    _xlpm.Product,$AA53,
    _xlpm.Country,$B53,
    _xlpm.Service,$Z53,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11.8</v>
      </c>
      <c r="AC53" s="89">
        <f t="shared" si="12"/>
        <v>1.4159999999999999</v>
      </c>
      <c r="AD53" s="89">
        <f t="shared" si="5"/>
        <v>0</v>
      </c>
      <c r="AE53" s="90">
        <f t="shared" si="13"/>
        <v>13.216000000000001</v>
      </c>
      <c r="AF53" s="90">
        <f t="shared" si="6"/>
        <v>13.216000000000001</v>
      </c>
    </row>
    <row r="54" spans="2:32" x14ac:dyDescent="0.35">
      <c r="B54" s="87" t="s">
        <v>49</v>
      </c>
      <c r="C54" s="66">
        <v>1</v>
      </c>
      <c r="D54" s="66">
        <v>1</v>
      </c>
      <c r="E54" s="66">
        <v>600</v>
      </c>
      <c r="F54" s="116" t="str">
        <f t="shared" si="7"/>
        <v/>
      </c>
      <c r="G54" s="116" t="str">
        <f t="shared" si="8"/>
        <v>0-2kg</v>
      </c>
      <c r="I54" s="88">
        <f>IF(OR(COUNTIFS(Prices!$D:$D,$I$12,Prices!$A:$A,$B54,Prices!$I:$I,$G54)=0,COUNTIFS(Prices!$D:$D,$I$12,Prices!$A:$A,$B54,Prices!$I:$I,$G54,Prices!$G:$G,"Product NA")&gt;0),0,SUMIFS(Prices!$G:$G,Prices!$D:$D,$I$12,Prices!$A:$A,$B54,Prices!$I:$I,$G54))</f>
        <v>1.31</v>
      </c>
      <c r="J54" s="88">
        <f>IF(OR(COUNTIFS(Prices!$D:$D,$I$12,Prices!$A:$A,$B54,Prices!$I:$I,$G54)=0,COUNTIFS(Prices!$D:$D,$I$12,Prices!$A:$A,$B54,Prices!$I:$I,$G54,Prices!$H:$H,"Product NA")&gt;0),0,SUMIFS(Prices!$H:$H,Prices!$D:$D,$I$12,Prices!$A:$A,$B54,Prices!$I:$I,$G54))</f>
        <v>18.14</v>
      </c>
      <c r="K54" s="89">
        <f>IF(OR($C54=0,$E54=0,COUNTIFS(Prices!$D:$D,$I$12,Prices!$A:$A,$B54,Prices!$I:$I,$G54,Prices!$H:$H,"Product NA")&gt;0),0,(I54+(J54*($E54/1000))))</f>
        <v>12.194000000000001</v>
      </c>
      <c r="L54" s="89">
        <f>K54*-(INDEX(VRDs!$H$3:$J$13, MATCH($I$12, VRDs!$A$3:$A$13, 0), MATCH($D54, INDEX(VRDs!$E$3:$G$13, MATCH($I$12, VRDs!$A$3:$A$13, 0), 0), 1)))</f>
        <v>0</v>
      </c>
      <c r="M54" s="89">
        <f t="shared" si="9"/>
        <v>1.4632800000000001</v>
      </c>
      <c r="N54" s="90">
        <f t="shared" si="0"/>
        <v>13.65728</v>
      </c>
      <c r="O54" s="90">
        <f t="shared" si="1"/>
        <v>13.65728</v>
      </c>
      <c r="Q54" s="116" t="str">
        <f t="shared" si="2"/>
        <v>0-2kg</v>
      </c>
      <c r="R54" s="88">
        <f>_xlfn.LET(
    _xlpm.Product,$R$12,
    _xlpm.Country,$B54,
    _xlpm.Service,$Q54,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S54" s="88">
        <f>_xlfn.LET(
    _xlpm.Product,$R$12,
    _xlpm.Country,$B54,
    _xlpm.Service,$Q54,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T54" s="89">
        <f>IF(OR($C54=0,$E54=0,COUNTIFS(Prices!$D:$D,$R$12,Prices!$A:$A,$B54,Prices!$I:$I,$Q54,Prices!$H:$H,"Product NA")&gt;0),0,(R54+(S54*($E54/1000))))</f>
        <v>12.02</v>
      </c>
      <c r="U54" s="89">
        <f t="shared" si="10"/>
        <v>1.4423999999999999</v>
      </c>
      <c r="V54" s="89">
        <f t="shared" si="3"/>
        <v>0</v>
      </c>
      <c r="W54" s="90">
        <f t="shared" si="11"/>
        <v>13.462399999999999</v>
      </c>
      <c r="X54" s="90">
        <f t="shared" si="4"/>
        <v>13.462399999999999</v>
      </c>
      <c r="Z54" s="116" t="str">
        <f>_xlfn.XLOOKUP($E54,'TH Weight Step Mapping'!$A:$A,'TH Weight Step Mapping'!$B:$B,,1)</f>
        <v>0-1kg</v>
      </c>
      <c r="AA54" s="88" t="str">
        <f>_xlfn.XLOOKUP(INDEX(Prices!B:B,MATCH(B54,Prices!A:A,0)),'TH Country Mapping'!A:A,'TH Country Mapping'!C:C,"HVB")</f>
        <v>HVB</v>
      </c>
      <c r="AB54" s="89">
        <f>_xlfn.LET(
    _xlpm.Product,$AA54,
    _xlpm.Country,$B54,
    _xlpm.Service,$Z54,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16.2</v>
      </c>
      <c r="AC54" s="89">
        <f t="shared" si="12"/>
        <v>1.944</v>
      </c>
      <c r="AD54" s="89">
        <f t="shared" si="5"/>
        <v>0</v>
      </c>
      <c r="AE54" s="90">
        <f t="shared" si="13"/>
        <v>18.143999999999998</v>
      </c>
      <c r="AF54" s="90">
        <f t="shared" si="6"/>
        <v>18.143999999999998</v>
      </c>
    </row>
    <row r="55" spans="2:32" x14ac:dyDescent="0.35">
      <c r="B55" s="87" t="s">
        <v>50</v>
      </c>
      <c r="C55" s="66">
        <v>1</v>
      </c>
      <c r="D55" s="66">
        <v>1</v>
      </c>
      <c r="E55" s="66">
        <v>600</v>
      </c>
      <c r="F55" s="116" t="str">
        <f t="shared" si="7"/>
        <v/>
      </c>
      <c r="G55" s="116" t="str">
        <f t="shared" si="8"/>
        <v>0-2kg</v>
      </c>
      <c r="I55" s="88">
        <f>IF(OR(COUNTIFS(Prices!$D:$D,$I$12,Prices!$A:$A,$B55,Prices!$I:$I,$G55)=0,COUNTIFS(Prices!$D:$D,$I$12,Prices!$A:$A,$B55,Prices!$I:$I,$G55,Prices!$G:$G,"Product NA")&gt;0),0,SUMIFS(Prices!$G:$G,Prices!$D:$D,$I$12,Prices!$A:$A,$B55,Prices!$I:$I,$G55))</f>
        <v>1.81</v>
      </c>
      <c r="J55" s="88">
        <f>IF(OR(COUNTIFS(Prices!$D:$D,$I$12,Prices!$A:$A,$B55,Prices!$I:$I,$G55)=0,COUNTIFS(Prices!$D:$D,$I$12,Prices!$A:$A,$B55,Prices!$I:$I,$G55,Prices!$H:$H,"Product NA")&gt;0),0,SUMIFS(Prices!$H:$H,Prices!$D:$D,$I$12,Prices!$A:$A,$B55,Prices!$I:$I,$G55))</f>
        <v>18.39</v>
      </c>
      <c r="K55" s="89">
        <f>IF(OR($C55=0,$E55=0,COUNTIFS(Prices!$D:$D,$I$12,Prices!$A:$A,$B55,Prices!$I:$I,$G55,Prices!$H:$H,"Product NA")&gt;0),0,(I55+(J55*($E55/1000))))</f>
        <v>12.844000000000001</v>
      </c>
      <c r="L55" s="89">
        <f>K55*-(INDEX(VRDs!$H$3:$J$13, MATCH($I$12, VRDs!$A$3:$A$13, 0), MATCH($D55, INDEX(VRDs!$E$3:$G$13, MATCH($I$12, VRDs!$A$3:$A$13, 0), 0), 1)))</f>
        <v>0</v>
      </c>
      <c r="M55" s="89">
        <f t="shared" si="9"/>
        <v>1.54128</v>
      </c>
      <c r="N55" s="90">
        <f t="shared" si="0"/>
        <v>14.385280000000002</v>
      </c>
      <c r="O55" s="90">
        <f t="shared" si="1"/>
        <v>14.385280000000002</v>
      </c>
      <c r="Q55" s="116" t="str">
        <f t="shared" si="2"/>
        <v>0-2kg</v>
      </c>
      <c r="R55" s="88">
        <f>_xlfn.LET(
    _xlpm.Product,$R$12,
    _xlpm.Country,$B55,
    _xlpm.Service,$Q55,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S55" s="88">
        <f>_xlfn.LET(
    _xlpm.Product,$R$12,
    _xlpm.Country,$B55,
    _xlpm.Service,$Q55,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6.25</v>
      </c>
      <c r="T55" s="89">
        <f>IF(OR($C55=0,$E55=0,COUNTIFS(Prices!$D:$D,$R$12,Prices!$A:$A,$B55,Prices!$I:$I,$Q55,Prices!$H:$H,"Product NA")&gt;0),0,(R55+(S55*($E55/1000))))</f>
        <v>13.1</v>
      </c>
      <c r="U55" s="89">
        <f t="shared" si="10"/>
        <v>1.5719999999999998</v>
      </c>
      <c r="V55" s="89">
        <f t="shared" si="3"/>
        <v>0</v>
      </c>
      <c r="W55" s="90">
        <f t="shared" si="11"/>
        <v>14.671999999999999</v>
      </c>
      <c r="X55" s="90">
        <f t="shared" si="4"/>
        <v>14.671999999999999</v>
      </c>
      <c r="Z55" s="116" t="str">
        <f>_xlfn.XLOOKUP($E55,'TH Weight Step Mapping'!$A:$A,'TH Weight Step Mapping'!$B:$B,,1)</f>
        <v>0-1kg</v>
      </c>
      <c r="AA55" s="88" t="str">
        <f>_xlfn.XLOOKUP(INDEX(Prices!B:B,MATCH(B55,Prices!A:A,0)),'TH Country Mapping'!A:A,'TH Country Mapping'!C:C,"HVB")</f>
        <v>HVB</v>
      </c>
      <c r="AB55" s="89">
        <f>_xlfn.LET(
    _xlpm.Product,$AA55,
    _xlpm.Country,$B55,
    _xlpm.Service,$Z55,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18.100000000000001</v>
      </c>
      <c r="AC55" s="89">
        <f t="shared" si="12"/>
        <v>2.1720000000000002</v>
      </c>
      <c r="AD55" s="89">
        <f t="shared" si="5"/>
        <v>0</v>
      </c>
      <c r="AE55" s="90">
        <f t="shared" si="13"/>
        <v>20.272000000000002</v>
      </c>
      <c r="AF55" s="90">
        <f t="shared" si="6"/>
        <v>20.272000000000002</v>
      </c>
    </row>
    <row r="56" spans="2:32" x14ac:dyDescent="0.35">
      <c r="B56" s="87" t="s">
        <v>51</v>
      </c>
      <c r="C56" s="66">
        <v>1</v>
      </c>
      <c r="D56" s="66">
        <v>1</v>
      </c>
      <c r="E56" s="66">
        <v>600</v>
      </c>
      <c r="F56" s="116" t="str">
        <f t="shared" si="7"/>
        <v/>
      </c>
      <c r="G56" s="116" t="str">
        <f t="shared" si="8"/>
        <v>0-2kg</v>
      </c>
      <c r="I56" s="88">
        <f>IF(OR(COUNTIFS(Prices!$D:$D,$I$12,Prices!$A:$A,$B56,Prices!$I:$I,$G56)=0,COUNTIFS(Prices!$D:$D,$I$12,Prices!$A:$A,$B56,Prices!$I:$I,$G56,Prices!$G:$G,"Product NA")&gt;0),0,SUMIFS(Prices!$G:$G,Prices!$D:$D,$I$12,Prices!$A:$A,$B56,Prices!$I:$I,$G56))</f>
        <v>1.31</v>
      </c>
      <c r="J56" s="88">
        <f>IF(OR(COUNTIFS(Prices!$D:$D,$I$12,Prices!$A:$A,$B56,Prices!$I:$I,$G56)=0,COUNTIFS(Prices!$D:$D,$I$12,Prices!$A:$A,$B56,Prices!$I:$I,$G56,Prices!$H:$H,"Product NA")&gt;0),0,SUMIFS(Prices!$H:$H,Prices!$D:$D,$I$12,Prices!$A:$A,$B56,Prices!$I:$I,$G56))</f>
        <v>18.14</v>
      </c>
      <c r="K56" s="89">
        <f>IF(OR($C56=0,$E56=0,COUNTIFS(Prices!$D:$D,$I$12,Prices!$A:$A,$B56,Prices!$I:$I,$G56,Prices!$H:$H,"Product NA")&gt;0),0,(I56+(J56*($E56/1000))))</f>
        <v>12.194000000000001</v>
      </c>
      <c r="L56" s="89">
        <f>K56*-(INDEX(VRDs!$H$3:$J$13, MATCH($I$12, VRDs!$A$3:$A$13, 0), MATCH($D56, INDEX(VRDs!$E$3:$G$13, MATCH($I$12, VRDs!$A$3:$A$13, 0), 0), 1)))</f>
        <v>0</v>
      </c>
      <c r="M56" s="89">
        <f t="shared" si="9"/>
        <v>1.4632800000000001</v>
      </c>
      <c r="N56" s="90">
        <f t="shared" si="0"/>
        <v>13.65728</v>
      </c>
      <c r="O56" s="90">
        <f t="shared" si="1"/>
        <v>13.65728</v>
      </c>
      <c r="Q56" s="116" t="str">
        <f t="shared" si="2"/>
        <v>0-2kg</v>
      </c>
      <c r="R56" s="88">
        <f>_xlfn.LET(
    _xlpm.Product,$R$12,
    _xlpm.Country,$B56,
    _xlpm.Service,$Q56,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S56" s="88">
        <f>_xlfn.LET(
    _xlpm.Product,$R$12,
    _xlpm.Country,$B56,
    _xlpm.Service,$Q56,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T56" s="89">
        <f>IF(OR($C56=0,$E56=0,COUNTIFS(Prices!$D:$D,$R$12,Prices!$A:$A,$B56,Prices!$I:$I,$Q56,Prices!$H:$H,"Product NA")&gt;0),0,(R56+(S56*($E56/1000))))</f>
        <v>12.02</v>
      </c>
      <c r="U56" s="89">
        <f t="shared" si="10"/>
        <v>1.4423999999999999</v>
      </c>
      <c r="V56" s="89">
        <f t="shared" si="3"/>
        <v>0</v>
      </c>
      <c r="W56" s="90">
        <f t="shared" si="11"/>
        <v>13.462399999999999</v>
      </c>
      <c r="X56" s="90">
        <f t="shared" si="4"/>
        <v>13.462399999999999</v>
      </c>
      <c r="Z56" s="116" t="str">
        <f>_xlfn.XLOOKUP($E56,'TH Weight Step Mapping'!$A:$A,'TH Weight Step Mapping'!$B:$B,,1)</f>
        <v>0-1kg</v>
      </c>
      <c r="AA56" s="88" t="str">
        <f>_xlfn.XLOOKUP(INDEX(Prices!B:B,MATCH(B56,Prices!A:A,0)),'TH Country Mapping'!A:A,'TH Country Mapping'!C:C,"HVB")</f>
        <v>HVB</v>
      </c>
      <c r="AB56" s="89">
        <f>_xlfn.LET(
    _xlpm.Product,$AA56,
    _xlpm.Country,$B56,
    _xlpm.Service,$Z56,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16.2</v>
      </c>
      <c r="AC56" s="89">
        <f t="shared" si="12"/>
        <v>1.944</v>
      </c>
      <c r="AD56" s="89">
        <f t="shared" si="5"/>
        <v>0</v>
      </c>
      <c r="AE56" s="90">
        <f t="shared" si="13"/>
        <v>18.143999999999998</v>
      </c>
      <c r="AF56" s="90">
        <f t="shared" si="6"/>
        <v>18.143999999999998</v>
      </c>
    </row>
    <row r="57" spans="2:32" x14ac:dyDescent="0.35">
      <c r="B57" s="87" t="s">
        <v>52</v>
      </c>
      <c r="C57" s="66">
        <v>1</v>
      </c>
      <c r="D57" s="66">
        <v>1</v>
      </c>
      <c r="E57" s="66">
        <v>600</v>
      </c>
      <c r="F57" s="116" t="str">
        <f t="shared" si="7"/>
        <v/>
      </c>
      <c r="G57" s="116" t="str">
        <f t="shared" si="8"/>
        <v>0-2kg</v>
      </c>
      <c r="I57" s="88">
        <f>IF(OR(COUNTIFS(Prices!$D:$D,$I$12,Prices!$A:$A,$B57,Prices!$I:$I,$G57)=0,COUNTIFS(Prices!$D:$D,$I$12,Prices!$A:$A,$B57,Prices!$I:$I,$G57,Prices!$G:$G,"Product NA")&gt;0),0,SUMIFS(Prices!$G:$G,Prices!$D:$D,$I$12,Prices!$A:$A,$B57,Prices!$I:$I,$G57))</f>
        <v>1.31</v>
      </c>
      <c r="J57" s="88">
        <f>IF(OR(COUNTIFS(Prices!$D:$D,$I$12,Prices!$A:$A,$B57,Prices!$I:$I,$G57)=0,COUNTIFS(Prices!$D:$D,$I$12,Prices!$A:$A,$B57,Prices!$I:$I,$G57,Prices!$H:$H,"Product NA")&gt;0),0,SUMIFS(Prices!$H:$H,Prices!$D:$D,$I$12,Prices!$A:$A,$B57,Prices!$I:$I,$G57))</f>
        <v>18.14</v>
      </c>
      <c r="K57" s="89">
        <f>IF(OR($C57=0,$E57=0,COUNTIFS(Prices!$D:$D,$I$12,Prices!$A:$A,$B57,Prices!$I:$I,$G57,Prices!$H:$H,"Product NA")&gt;0),0,(I57+(J57*($E57/1000))))</f>
        <v>12.194000000000001</v>
      </c>
      <c r="L57" s="89">
        <f>K57*-(INDEX(VRDs!$H$3:$J$13, MATCH($I$12, VRDs!$A$3:$A$13, 0), MATCH($D57, INDEX(VRDs!$E$3:$G$13, MATCH($I$12, VRDs!$A$3:$A$13, 0), 0), 1)))</f>
        <v>0</v>
      </c>
      <c r="M57" s="89">
        <f t="shared" si="9"/>
        <v>1.4632800000000001</v>
      </c>
      <c r="N57" s="90">
        <f t="shared" si="0"/>
        <v>13.65728</v>
      </c>
      <c r="O57" s="90">
        <f t="shared" si="1"/>
        <v>13.65728</v>
      </c>
      <c r="Q57" s="116" t="str">
        <f t="shared" si="2"/>
        <v>0-2kg</v>
      </c>
      <c r="R57" s="88">
        <f>_xlfn.LET(
    _xlpm.Product,$R$12,
    _xlpm.Country,$B57,
    _xlpm.Service,$Q57,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S57" s="88">
        <f>_xlfn.LET(
    _xlpm.Product,$R$12,
    _xlpm.Country,$B57,
    _xlpm.Service,$Q57,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T57" s="89">
        <f>IF(OR($C57=0,$E57=0,COUNTIFS(Prices!$D:$D,$R$12,Prices!$A:$A,$B57,Prices!$I:$I,$Q57,Prices!$H:$H,"Product NA")&gt;0),0,(R57+(S57*($E57/1000))))</f>
        <v>12.02</v>
      </c>
      <c r="U57" s="89">
        <f t="shared" si="10"/>
        <v>1.4423999999999999</v>
      </c>
      <c r="V57" s="89">
        <f t="shared" si="3"/>
        <v>0</v>
      </c>
      <c r="W57" s="90">
        <f t="shared" si="11"/>
        <v>13.462399999999999</v>
      </c>
      <c r="X57" s="90">
        <f t="shared" si="4"/>
        <v>13.462399999999999</v>
      </c>
      <c r="Z57" s="116" t="str">
        <f>_xlfn.XLOOKUP($E57,'TH Weight Step Mapping'!$A:$A,'TH Weight Step Mapping'!$B:$B,,1)</f>
        <v>0-1kg</v>
      </c>
      <c r="AA57" s="88" t="str">
        <f>_xlfn.XLOOKUP(INDEX(Prices!B:B,MATCH(B57,Prices!A:A,0)),'TH Country Mapping'!A:A,'TH Country Mapping'!C:C,"HVB")</f>
        <v>HVB</v>
      </c>
      <c r="AB57" s="89">
        <f>_xlfn.LET(
    _xlpm.Product,$AA57,
    _xlpm.Country,$B57,
    _xlpm.Service,$Z57,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16.2</v>
      </c>
      <c r="AC57" s="89">
        <f t="shared" si="12"/>
        <v>1.944</v>
      </c>
      <c r="AD57" s="89">
        <f t="shared" si="5"/>
        <v>0</v>
      </c>
      <c r="AE57" s="90">
        <f t="shared" si="13"/>
        <v>18.143999999999998</v>
      </c>
      <c r="AF57" s="90">
        <f t="shared" si="6"/>
        <v>18.143999999999998</v>
      </c>
    </row>
    <row r="58" spans="2:32" x14ac:dyDescent="0.35">
      <c r="B58" s="87" t="s">
        <v>53</v>
      </c>
      <c r="C58" s="66">
        <v>1</v>
      </c>
      <c r="D58" s="66">
        <v>1</v>
      </c>
      <c r="E58" s="66">
        <v>600</v>
      </c>
      <c r="F58" s="116" t="str">
        <f t="shared" si="7"/>
        <v/>
      </c>
      <c r="G58" s="116" t="str">
        <f t="shared" si="8"/>
        <v>0-2kg</v>
      </c>
      <c r="I58" s="88">
        <f>IF(OR(COUNTIFS(Prices!$D:$D,$I$12,Prices!$A:$A,$B58,Prices!$I:$I,$G58)=0,COUNTIFS(Prices!$D:$D,$I$12,Prices!$A:$A,$B58,Prices!$I:$I,$G58,Prices!$G:$G,"Product NA")&gt;0),0,SUMIFS(Prices!$G:$G,Prices!$D:$D,$I$12,Prices!$A:$A,$B58,Prices!$I:$I,$G58))</f>
        <v>1.81</v>
      </c>
      <c r="J58" s="88">
        <f>IF(OR(COUNTIFS(Prices!$D:$D,$I$12,Prices!$A:$A,$B58,Prices!$I:$I,$G58)=0,COUNTIFS(Prices!$D:$D,$I$12,Prices!$A:$A,$B58,Prices!$I:$I,$G58,Prices!$H:$H,"Product NA")&gt;0),0,SUMIFS(Prices!$H:$H,Prices!$D:$D,$I$12,Prices!$A:$A,$B58,Prices!$I:$I,$G58))</f>
        <v>18.39</v>
      </c>
      <c r="K58" s="89">
        <f>IF(OR($C58=0,$E58=0,COUNTIFS(Prices!$D:$D,$I$12,Prices!$A:$A,$B58,Prices!$I:$I,$G58,Prices!$H:$H,"Product NA")&gt;0),0,(I58+(J58*($E58/1000))))</f>
        <v>12.844000000000001</v>
      </c>
      <c r="L58" s="89">
        <f>K58*-(INDEX(VRDs!$H$3:$J$13, MATCH($I$12, VRDs!$A$3:$A$13, 0), MATCH($D58, INDEX(VRDs!$E$3:$G$13, MATCH($I$12, VRDs!$A$3:$A$13, 0), 0), 1)))</f>
        <v>0</v>
      </c>
      <c r="M58" s="89">
        <f t="shared" si="9"/>
        <v>1.54128</v>
      </c>
      <c r="N58" s="90">
        <f t="shared" si="0"/>
        <v>14.385280000000002</v>
      </c>
      <c r="O58" s="90">
        <f t="shared" si="1"/>
        <v>14.385280000000002</v>
      </c>
      <c r="Q58" s="116" t="str">
        <f t="shared" si="2"/>
        <v>0-2kg</v>
      </c>
      <c r="R58" s="88">
        <f>_xlfn.LET(
    _xlpm.Product,$R$12,
    _xlpm.Country,$B58,
    _xlpm.Service,$Q58,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S58" s="88">
        <f>_xlfn.LET(
    _xlpm.Product,$R$12,
    _xlpm.Country,$B58,
    _xlpm.Service,$Q58,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6.25</v>
      </c>
      <c r="T58" s="89">
        <f>IF(OR($C58=0,$E58=0,COUNTIFS(Prices!$D:$D,$R$12,Prices!$A:$A,$B58,Prices!$I:$I,$Q58,Prices!$H:$H,"Product NA")&gt;0),0,(R58+(S58*($E58/1000))))</f>
        <v>13.1</v>
      </c>
      <c r="U58" s="89">
        <f t="shared" si="10"/>
        <v>1.5719999999999998</v>
      </c>
      <c r="V58" s="89">
        <f t="shared" si="3"/>
        <v>0</v>
      </c>
      <c r="W58" s="90">
        <f t="shared" si="11"/>
        <v>14.671999999999999</v>
      </c>
      <c r="X58" s="90">
        <f t="shared" si="4"/>
        <v>14.671999999999999</v>
      </c>
      <c r="Z58" s="116" t="str">
        <f>_xlfn.XLOOKUP($E58,'TH Weight Step Mapping'!$A:$A,'TH Weight Step Mapping'!$B:$B,,1)</f>
        <v>0-1kg</v>
      </c>
      <c r="AA58" s="88" t="str">
        <f>_xlfn.XLOOKUP(INDEX(Prices!B:B,MATCH(B58,Prices!A:A,0)),'TH Country Mapping'!A:A,'TH Country Mapping'!C:C,"HVB")</f>
        <v>HVB</v>
      </c>
      <c r="AB58" s="89">
        <f>_xlfn.LET(
    _xlpm.Product,$AA58,
    _xlpm.Country,$B58,
    _xlpm.Service,$Z58,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18.100000000000001</v>
      </c>
      <c r="AC58" s="89">
        <f t="shared" si="12"/>
        <v>2.1720000000000002</v>
      </c>
      <c r="AD58" s="89">
        <f t="shared" si="5"/>
        <v>0</v>
      </c>
      <c r="AE58" s="90">
        <f t="shared" si="13"/>
        <v>20.272000000000002</v>
      </c>
      <c r="AF58" s="90">
        <f t="shared" si="6"/>
        <v>20.272000000000002</v>
      </c>
    </row>
    <row r="59" spans="2:32" x14ac:dyDescent="0.35">
      <c r="B59" s="87" t="s">
        <v>54</v>
      </c>
      <c r="C59" s="66">
        <v>1</v>
      </c>
      <c r="D59" s="66">
        <v>1</v>
      </c>
      <c r="E59" s="66">
        <v>600</v>
      </c>
      <c r="F59" s="116" t="str">
        <f t="shared" si="7"/>
        <v/>
      </c>
      <c r="G59" s="116" t="str">
        <f t="shared" si="8"/>
        <v>0-2kg</v>
      </c>
      <c r="I59" s="88">
        <f>IF(OR(COUNTIFS(Prices!$D:$D,$I$12,Prices!$A:$A,$B59,Prices!$I:$I,$G59)=0,COUNTIFS(Prices!$D:$D,$I$12,Prices!$A:$A,$B59,Prices!$I:$I,$G59,Prices!$G:$G,"Product NA")&gt;0),0,SUMIFS(Prices!$G:$G,Prices!$D:$D,$I$12,Prices!$A:$A,$B59,Prices!$I:$I,$G59))</f>
        <v>2.44</v>
      </c>
      <c r="J59" s="88">
        <f>IF(OR(COUNTIFS(Prices!$D:$D,$I$12,Prices!$A:$A,$B59,Prices!$I:$I,$G59)=0,COUNTIFS(Prices!$D:$D,$I$12,Prices!$A:$A,$B59,Prices!$I:$I,$G59,Prices!$H:$H,"Product NA")&gt;0),0,SUMIFS(Prices!$H:$H,Prices!$D:$D,$I$12,Prices!$A:$A,$B59,Prices!$I:$I,$G59))</f>
        <v>6.95</v>
      </c>
      <c r="K59" s="89">
        <f>IF(OR($C59=0,$E59=0,COUNTIFS(Prices!$D:$D,$I$12,Prices!$A:$A,$B59,Prices!$I:$I,$G59,Prices!$H:$H,"Product NA")&gt;0),0,(I59+(J59*($E59/1000))))</f>
        <v>6.6099999999999994</v>
      </c>
      <c r="L59" s="89">
        <f>K59*-(INDEX(VRDs!$H$3:$J$13, MATCH($I$12, VRDs!$A$3:$A$13, 0), MATCH($D59, INDEX(VRDs!$E$3:$G$13, MATCH($I$12, VRDs!$A$3:$A$13, 0), 0), 1)))</f>
        <v>0</v>
      </c>
      <c r="M59" s="89">
        <f t="shared" si="9"/>
        <v>0.79319999999999991</v>
      </c>
      <c r="N59" s="90">
        <f t="shared" si="0"/>
        <v>7.4031999999999991</v>
      </c>
      <c r="O59" s="90">
        <f t="shared" si="1"/>
        <v>7.4031999999999991</v>
      </c>
      <c r="Q59" s="116" t="str">
        <f t="shared" si="2"/>
        <v>0-2kg</v>
      </c>
      <c r="R59" s="88">
        <f>_xlfn.LET(
    _xlpm.Product,$R$12,
    _xlpm.Country,$B59,
    _xlpm.Service,$Q59,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3.9000000000000004</v>
      </c>
      <c r="S59" s="88">
        <f>_xlfn.LET(
    _xlpm.Product,$R$12,
    _xlpm.Country,$B59,
    _xlpm.Service,$Q59,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4.95</v>
      </c>
      <c r="T59" s="89">
        <f>IF(OR($C59=0,$E59=0,COUNTIFS(Prices!$D:$D,$R$12,Prices!$A:$A,$B59,Prices!$I:$I,$Q59,Prices!$H:$H,"Product NA")&gt;0),0,(R59+(S59*($E59/1000))))</f>
        <v>6.870000000000001</v>
      </c>
      <c r="U59" s="89">
        <f t="shared" si="10"/>
        <v>0.82440000000000013</v>
      </c>
      <c r="V59" s="89">
        <f t="shared" si="3"/>
        <v>0</v>
      </c>
      <c r="W59" s="90">
        <f t="shared" si="11"/>
        <v>7.6944000000000008</v>
      </c>
      <c r="X59" s="90">
        <f t="shared" si="4"/>
        <v>7.6944000000000008</v>
      </c>
      <c r="Z59" s="116" t="str">
        <f>_xlfn.XLOOKUP($E59,'TH Weight Step Mapping'!$A:$A,'TH Weight Step Mapping'!$B:$B,,1)</f>
        <v>0-1kg</v>
      </c>
      <c r="AA59" s="88" t="str">
        <f>_xlfn.XLOOKUP(INDEX(Prices!B:B,MATCH(B59,Prices!A:A,0)),'TH Country Mapping'!A:A,'TH Country Mapping'!C:C,"HVB")</f>
        <v>HVB</v>
      </c>
      <c r="AB59" s="89">
        <f>_xlfn.LET(
    _xlpm.Product,$AA59,
    _xlpm.Country,$B59,
    _xlpm.Service,$Z59,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9.25</v>
      </c>
      <c r="AC59" s="89">
        <f t="shared" si="12"/>
        <v>1.1099999999999999</v>
      </c>
      <c r="AD59" s="89">
        <f t="shared" si="5"/>
        <v>0</v>
      </c>
      <c r="AE59" s="90">
        <f t="shared" si="13"/>
        <v>10.36</v>
      </c>
      <c r="AF59" s="90">
        <f t="shared" si="6"/>
        <v>10.36</v>
      </c>
    </row>
    <row r="60" spans="2:32" x14ac:dyDescent="0.35">
      <c r="B60" s="87" t="s">
        <v>55</v>
      </c>
      <c r="C60" s="66">
        <v>1</v>
      </c>
      <c r="D60" s="66">
        <v>1</v>
      </c>
      <c r="E60" s="66">
        <v>600</v>
      </c>
      <c r="F60" s="116" t="str">
        <f t="shared" si="7"/>
        <v/>
      </c>
      <c r="G60" s="116" t="str">
        <f t="shared" si="8"/>
        <v>0-2kg</v>
      </c>
      <c r="I60" s="88">
        <f>IF(OR(COUNTIFS(Prices!$D:$D,$I$12,Prices!$A:$A,$B60,Prices!$I:$I,$G60)=0,COUNTIFS(Prices!$D:$D,$I$12,Prices!$A:$A,$B60,Prices!$I:$I,$G60,Prices!$G:$G,"Product NA")&gt;0),0,SUMIFS(Prices!$G:$G,Prices!$D:$D,$I$12,Prices!$A:$A,$B60,Prices!$I:$I,$G60))</f>
        <v>1.59</v>
      </c>
      <c r="J60" s="88">
        <f>IF(OR(COUNTIFS(Prices!$D:$D,$I$12,Prices!$A:$A,$B60,Prices!$I:$I,$G60)=0,COUNTIFS(Prices!$D:$D,$I$12,Prices!$A:$A,$B60,Prices!$I:$I,$G60,Prices!$H:$H,"Product NA")&gt;0),0,SUMIFS(Prices!$H:$H,Prices!$D:$D,$I$12,Prices!$A:$A,$B60,Prices!$I:$I,$G60))</f>
        <v>16.82</v>
      </c>
      <c r="K60" s="89">
        <f>IF(OR($C60=0,$E60=0,COUNTIFS(Prices!$D:$D,$I$12,Prices!$A:$A,$B60,Prices!$I:$I,$G60,Prices!$H:$H,"Product NA")&gt;0),0,(I60+(J60*($E60/1000))))</f>
        <v>11.682</v>
      </c>
      <c r="L60" s="89">
        <f>K60*-(INDEX(VRDs!$H$3:$J$13, MATCH($I$12, VRDs!$A$3:$A$13, 0), MATCH($D60, INDEX(VRDs!$E$3:$G$13, MATCH($I$12, VRDs!$A$3:$A$13, 0), 0), 1)))</f>
        <v>0</v>
      </c>
      <c r="M60" s="89">
        <f t="shared" si="9"/>
        <v>1.40184</v>
      </c>
      <c r="N60" s="90">
        <f t="shared" si="0"/>
        <v>13.08384</v>
      </c>
      <c r="O60" s="90">
        <f t="shared" si="1"/>
        <v>13.08384</v>
      </c>
      <c r="Q60" s="116" t="str">
        <f t="shared" si="2"/>
        <v>0-2kg</v>
      </c>
      <c r="R60" s="88">
        <f>_xlfn.LET(
    _xlpm.Product,$R$12,
    _xlpm.Country,$B60,
    _xlpm.Service,$Q60,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8.65</v>
      </c>
      <c r="S60" s="88">
        <f>_xlfn.LET(
    _xlpm.Product,$R$12,
    _xlpm.Country,$B60,
    _xlpm.Service,$Q60,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5.4</v>
      </c>
      <c r="T60" s="89">
        <f>IF(OR($C60=0,$E60=0,COUNTIFS(Prices!$D:$D,$R$12,Prices!$A:$A,$B60,Prices!$I:$I,$Q60,Prices!$H:$H,"Product NA")&gt;0),0,(R60+(S60*($E60/1000))))</f>
        <v>11.89</v>
      </c>
      <c r="U60" s="89">
        <f t="shared" si="10"/>
        <v>1.4268000000000001</v>
      </c>
      <c r="V60" s="89">
        <f t="shared" si="3"/>
        <v>0</v>
      </c>
      <c r="W60" s="90">
        <f t="shared" si="11"/>
        <v>13.316800000000001</v>
      </c>
      <c r="X60" s="90">
        <f t="shared" si="4"/>
        <v>13.316800000000001</v>
      </c>
      <c r="Z60" s="116" t="str">
        <f>_xlfn.XLOOKUP($E60,'TH Weight Step Mapping'!$A:$A,'TH Weight Step Mapping'!$B:$B,,1)</f>
        <v>0-1kg</v>
      </c>
      <c r="AA60" s="88" t="str">
        <f>_xlfn.XLOOKUP(INDEX(Prices!B:B,MATCH(B60,Prices!A:A,0)),'TH Country Mapping'!A:A,'TH Country Mapping'!C:C,"HVB")</f>
        <v>HVB</v>
      </c>
      <c r="AB60" s="89">
        <f>_xlfn.LET(
    _xlpm.Product,$AA60,
    _xlpm.Country,$B60,
    _xlpm.Service,$Z60,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17.100000000000001</v>
      </c>
      <c r="AC60" s="89">
        <f t="shared" si="12"/>
        <v>2.052</v>
      </c>
      <c r="AD60" s="89">
        <f t="shared" si="5"/>
        <v>0</v>
      </c>
      <c r="AE60" s="90">
        <f t="shared" si="13"/>
        <v>19.152000000000001</v>
      </c>
      <c r="AF60" s="90">
        <f t="shared" si="6"/>
        <v>19.152000000000001</v>
      </c>
    </row>
    <row r="61" spans="2:32" x14ac:dyDescent="0.35">
      <c r="B61" s="87" t="s">
        <v>56</v>
      </c>
      <c r="C61" s="66">
        <v>1</v>
      </c>
      <c r="D61" s="66">
        <v>1</v>
      </c>
      <c r="E61" s="66">
        <v>600</v>
      </c>
      <c r="F61" s="116" t="str">
        <f t="shared" si="7"/>
        <v/>
      </c>
      <c r="G61" s="116" t="str">
        <f t="shared" si="8"/>
        <v>0-2kg</v>
      </c>
      <c r="I61" s="88">
        <f>IF(OR(COUNTIFS(Prices!$D:$D,$I$12,Prices!$A:$A,$B61,Prices!$I:$I,$G61)=0,COUNTIFS(Prices!$D:$D,$I$12,Prices!$A:$A,$B61,Prices!$I:$I,$G61,Prices!$G:$G,"Product NA")&gt;0),0,SUMIFS(Prices!$G:$G,Prices!$D:$D,$I$12,Prices!$A:$A,$B61,Prices!$I:$I,$G61))</f>
        <v>1.81</v>
      </c>
      <c r="J61" s="88">
        <f>IF(OR(COUNTIFS(Prices!$D:$D,$I$12,Prices!$A:$A,$B61,Prices!$I:$I,$G61)=0,COUNTIFS(Prices!$D:$D,$I$12,Prices!$A:$A,$B61,Prices!$I:$I,$G61,Prices!$H:$H,"Product NA")&gt;0),0,SUMIFS(Prices!$H:$H,Prices!$D:$D,$I$12,Prices!$A:$A,$B61,Prices!$I:$I,$G61))</f>
        <v>18.39</v>
      </c>
      <c r="K61" s="89">
        <f>IF(OR($C61=0,$E61=0,COUNTIFS(Prices!$D:$D,$I$12,Prices!$A:$A,$B61,Prices!$I:$I,$G61,Prices!$H:$H,"Product NA")&gt;0),0,(I61+(J61*($E61/1000))))</f>
        <v>12.844000000000001</v>
      </c>
      <c r="L61" s="89">
        <f>K61*-(INDEX(VRDs!$H$3:$J$13, MATCH($I$12, VRDs!$A$3:$A$13, 0), MATCH($D61, INDEX(VRDs!$E$3:$G$13, MATCH($I$12, VRDs!$A$3:$A$13, 0), 0), 1)))</f>
        <v>0</v>
      </c>
      <c r="M61" s="89">
        <f t="shared" si="9"/>
        <v>1.54128</v>
      </c>
      <c r="N61" s="90">
        <f t="shared" si="0"/>
        <v>14.385280000000002</v>
      </c>
      <c r="O61" s="90">
        <f t="shared" si="1"/>
        <v>14.385280000000002</v>
      </c>
      <c r="Q61" s="116" t="str">
        <f t="shared" si="2"/>
        <v>0-2kg</v>
      </c>
      <c r="R61" s="88">
        <f>_xlfn.LET(
    _xlpm.Product,$R$12,
    _xlpm.Country,$B61,
    _xlpm.Service,$Q61,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S61" s="88">
        <f>_xlfn.LET(
    _xlpm.Product,$R$12,
    _xlpm.Country,$B61,
    _xlpm.Service,$Q61,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6.25</v>
      </c>
      <c r="T61" s="89">
        <f>IF(OR($C61=0,$E61=0,COUNTIFS(Prices!$D:$D,$R$12,Prices!$A:$A,$B61,Prices!$I:$I,$Q61,Prices!$H:$H,"Product NA")&gt;0),0,(R61+(S61*($E61/1000))))</f>
        <v>13.1</v>
      </c>
      <c r="U61" s="89">
        <f t="shared" si="10"/>
        <v>1.5719999999999998</v>
      </c>
      <c r="V61" s="89">
        <f t="shared" si="3"/>
        <v>0</v>
      </c>
      <c r="W61" s="90">
        <f t="shared" si="11"/>
        <v>14.671999999999999</v>
      </c>
      <c r="X61" s="90">
        <f t="shared" si="4"/>
        <v>14.671999999999999</v>
      </c>
      <c r="Z61" s="116" t="str">
        <f>_xlfn.XLOOKUP($E61,'TH Weight Step Mapping'!$A:$A,'TH Weight Step Mapping'!$B:$B,,1)</f>
        <v>0-1kg</v>
      </c>
      <c r="AA61" s="88" t="str">
        <f>_xlfn.XLOOKUP(INDEX(Prices!B:B,MATCH(B61,Prices!A:A,0)),'TH Country Mapping'!A:A,'TH Country Mapping'!C:C,"HVB")</f>
        <v>HVB</v>
      </c>
      <c r="AB61" s="89">
        <f>_xlfn.LET(
    _xlpm.Product,$AA61,
    _xlpm.Country,$B61,
    _xlpm.Service,$Z61,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18.100000000000001</v>
      </c>
      <c r="AC61" s="89">
        <f t="shared" si="12"/>
        <v>2.1720000000000002</v>
      </c>
      <c r="AD61" s="89">
        <f t="shared" si="5"/>
        <v>0</v>
      </c>
      <c r="AE61" s="90">
        <f t="shared" si="13"/>
        <v>20.272000000000002</v>
      </c>
      <c r="AF61" s="90">
        <f t="shared" si="6"/>
        <v>20.272000000000002</v>
      </c>
    </row>
    <row r="62" spans="2:32" x14ac:dyDescent="0.35">
      <c r="B62" s="87" t="s">
        <v>57</v>
      </c>
      <c r="C62" s="66">
        <v>1</v>
      </c>
      <c r="D62" s="66">
        <v>1</v>
      </c>
      <c r="E62" s="66">
        <v>600</v>
      </c>
      <c r="F62" s="116" t="str">
        <f t="shared" si="7"/>
        <v/>
      </c>
      <c r="G62" s="116" t="str">
        <f t="shared" si="8"/>
        <v>0-2kg</v>
      </c>
      <c r="I62" s="88">
        <f>IF(OR(COUNTIFS(Prices!$D:$D,$I$12,Prices!$A:$A,$B62,Prices!$I:$I,$G62)=0,COUNTIFS(Prices!$D:$D,$I$12,Prices!$A:$A,$B62,Prices!$I:$I,$G62,Prices!$G:$G,"Product NA")&gt;0),0,SUMIFS(Prices!$G:$G,Prices!$D:$D,$I$12,Prices!$A:$A,$B62,Prices!$I:$I,$G62))</f>
        <v>1.31</v>
      </c>
      <c r="J62" s="88">
        <f>IF(OR(COUNTIFS(Prices!$D:$D,$I$12,Prices!$A:$A,$B62,Prices!$I:$I,$G62)=0,COUNTIFS(Prices!$D:$D,$I$12,Prices!$A:$A,$B62,Prices!$I:$I,$G62,Prices!$H:$H,"Product NA")&gt;0),0,SUMIFS(Prices!$H:$H,Prices!$D:$D,$I$12,Prices!$A:$A,$B62,Prices!$I:$I,$G62))</f>
        <v>18.14</v>
      </c>
      <c r="K62" s="89">
        <f>IF(OR($C62=0,$E62=0,COUNTIFS(Prices!$D:$D,$I$12,Prices!$A:$A,$B62,Prices!$I:$I,$G62,Prices!$H:$H,"Product NA")&gt;0),0,(I62+(J62*($E62/1000))))</f>
        <v>12.194000000000001</v>
      </c>
      <c r="L62" s="89">
        <f>K62*-(INDEX(VRDs!$H$3:$J$13, MATCH($I$12, VRDs!$A$3:$A$13, 0), MATCH($D62, INDEX(VRDs!$E$3:$G$13, MATCH($I$12, VRDs!$A$3:$A$13, 0), 0), 1)))</f>
        <v>0</v>
      </c>
      <c r="M62" s="89">
        <f t="shared" si="9"/>
        <v>1.4632800000000001</v>
      </c>
      <c r="N62" s="90">
        <f t="shared" si="0"/>
        <v>13.65728</v>
      </c>
      <c r="O62" s="90">
        <f t="shared" si="1"/>
        <v>13.65728</v>
      </c>
      <c r="Q62" s="116" t="str">
        <f t="shared" si="2"/>
        <v>0-2kg</v>
      </c>
      <c r="R62" s="88">
        <f>_xlfn.LET(
    _xlpm.Product,$R$12,
    _xlpm.Country,$B62,
    _xlpm.Service,$Q62,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S62" s="88">
        <f>_xlfn.LET(
    _xlpm.Product,$R$12,
    _xlpm.Country,$B62,
    _xlpm.Service,$Q62,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T62" s="89">
        <f>IF(OR($C62=0,$E62=0,COUNTIFS(Prices!$D:$D,$R$12,Prices!$A:$A,$B62,Prices!$I:$I,$Q62,Prices!$H:$H,"Product NA")&gt;0),0,(R62+(S62*($E62/1000))))</f>
        <v>12.02</v>
      </c>
      <c r="U62" s="89">
        <f t="shared" si="10"/>
        <v>1.4423999999999999</v>
      </c>
      <c r="V62" s="89">
        <f t="shared" si="3"/>
        <v>0</v>
      </c>
      <c r="W62" s="90">
        <f t="shared" si="11"/>
        <v>13.462399999999999</v>
      </c>
      <c r="X62" s="90">
        <f t="shared" si="4"/>
        <v>13.462399999999999</v>
      </c>
      <c r="Z62" s="116" t="str">
        <f>_xlfn.XLOOKUP($E62,'TH Weight Step Mapping'!$A:$A,'TH Weight Step Mapping'!$B:$B,,1)</f>
        <v>0-1kg</v>
      </c>
      <c r="AA62" s="88" t="str">
        <f>_xlfn.XLOOKUP(INDEX(Prices!B:B,MATCH(B62,Prices!A:A,0)),'TH Country Mapping'!A:A,'TH Country Mapping'!C:C,"HVB")</f>
        <v>HVB</v>
      </c>
      <c r="AB62" s="89">
        <f>_xlfn.LET(
    _xlpm.Product,$AA62,
    _xlpm.Country,$B62,
    _xlpm.Service,$Z62,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16.2</v>
      </c>
      <c r="AC62" s="89">
        <f t="shared" si="12"/>
        <v>1.944</v>
      </c>
      <c r="AD62" s="89">
        <f t="shared" si="5"/>
        <v>0</v>
      </c>
      <c r="AE62" s="90">
        <f t="shared" si="13"/>
        <v>18.143999999999998</v>
      </c>
      <c r="AF62" s="90">
        <f t="shared" si="6"/>
        <v>18.143999999999998</v>
      </c>
    </row>
    <row r="63" spans="2:32" x14ac:dyDescent="0.35">
      <c r="B63" s="87" t="s">
        <v>58</v>
      </c>
      <c r="C63" s="66">
        <v>1</v>
      </c>
      <c r="D63" s="66">
        <v>1</v>
      </c>
      <c r="E63" s="66">
        <v>600</v>
      </c>
      <c r="F63" s="116" t="str">
        <f t="shared" si="7"/>
        <v/>
      </c>
      <c r="G63" s="116" t="str">
        <f t="shared" si="8"/>
        <v>0-2kg</v>
      </c>
      <c r="I63" s="88">
        <f>IF(OR(COUNTIFS(Prices!$D:$D,$I$12,Prices!$A:$A,$B63,Prices!$I:$I,$G63)=0,COUNTIFS(Prices!$D:$D,$I$12,Prices!$A:$A,$B63,Prices!$I:$I,$G63,Prices!$G:$G,"Product NA")&gt;0),0,SUMIFS(Prices!$G:$G,Prices!$D:$D,$I$12,Prices!$A:$A,$B63,Prices!$I:$I,$G63))</f>
        <v>1.59</v>
      </c>
      <c r="J63" s="88">
        <f>IF(OR(COUNTIFS(Prices!$D:$D,$I$12,Prices!$A:$A,$B63,Prices!$I:$I,$G63)=0,COUNTIFS(Prices!$D:$D,$I$12,Prices!$A:$A,$B63,Prices!$I:$I,$G63,Prices!$H:$H,"Product NA")&gt;0),0,SUMIFS(Prices!$H:$H,Prices!$D:$D,$I$12,Prices!$A:$A,$B63,Prices!$I:$I,$G63))</f>
        <v>16.82</v>
      </c>
      <c r="K63" s="89">
        <f>IF(OR($C63=0,$E63=0,COUNTIFS(Prices!$D:$D,$I$12,Prices!$A:$A,$B63,Prices!$I:$I,$G63,Prices!$H:$H,"Product NA")&gt;0),0,(I63+(J63*($E63/1000))))</f>
        <v>11.682</v>
      </c>
      <c r="L63" s="89">
        <f>K63*-(INDEX(VRDs!$H$3:$J$13, MATCH($I$12, VRDs!$A$3:$A$13, 0), MATCH($D63, INDEX(VRDs!$E$3:$G$13, MATCH($I$12, VRDs!$A$3:$A$13, 0), 0), 1)))</f>
        <v>0</v>
      </c>
      <c r="M63" s="89">
        <f t="shared" si="9"/>
        <v>1.40184</v>
      </c>
      <c r="N63" s="90">
        <f t="shared" si="0"/>
        <v>13.08384</v>
      </c>
      <c r="O63" s="90">
        <f t="shared" si="1"/>
        <v>13.08384</v>
      </c>
      <c r="Q63" s="116" t="str">
        <f t="shared" si="2"/>
        <v>0-2kg</v>
      </c>
      <c r="R63" s="88">
        <f>_xlfn.LET(
    _xlpm.Product,$R$12,
    _xlpm.Country,$B63,
    _xlpm.Service,$Q63,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8.65</v>
      </c>
      <c r="S63" s="88">
        <f>_xlfn.LET(
    _xlpm.Product,$R$12,
    _xlpm.Country,$B63,
    _xlpm.Service,$Q63,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5.4</v>
      </c>
      <c r="T63" s="89">
        <f>IF(OR($C63=0,$E63=0,COUNTIFS(Prices!$D:$D,$R$12,Prices!$A:$A,$B63,Prices!$I:$I,$Q63,Prices!$H:$H,"Product NA")&gt;0),0,(R63+(S63*($E63/1000))))</f>
        <v>11.89</v>
      </c>
      <c r="U63" s="89">
        <f t="shared" si="10"/>
        <v>1.4268000000000001</v>
      </c>
      <c r="V63" s="89">
        <f t="shared" si="3"/>
        <v>0</v>
      </c>
      <c r="W63" s="90">
        <f t="shared" si="11"/>
        <v>13.316800000000001</v>
      </c>
      <c r="X63" s="90">
        <f t="shared" si="4"/>
        <v>13.316800000000001</v>
      </c>
      <c r="Z63" s="116" t="str">
        <f>_xlfn.XLOOKUP($E63,'TH Weight Step Mapping'!$A:$A,'TH Weight Step Mapping'!$B:$B,,1)</f>
        <v>0-1kg</v>
      </c>
      <c r="AA63" s="88" t="str">
        <f>_xlfn.XLOOKUP(INDEX(Prices!B:B,MATCH(B63,Prices!A:A,0)),'TH Country Mapping'!A:A,'TH Country Mapping'!C:C,"HVB")</f>
        <v>HVB</v>
      </c>
      <c r="AB63" s="89">
        <f>_xlfn.LET(
    _xlpm.Product,$AA63,
    _xlpm.Country,$B63,
    _xlpm.Service,$Z63,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17.100000000000001</v>
      </c>
      <c r="AC63" s="89">
        <f t="shared" si="12"/>
        <v>2.052</v>
      </c>
      <c r="AD63" s="89">
        <f t="shared" si="5"/>
        <v>0</v>
      </c>
      <c r="AE63" s="90">
        <f t="shared" si="13"/>
        <v>19.152000000000001</v>
      </c>
      <c r="AF63" s="90">
        <f t="shared" si="6"/>
        <v>19.152000000000001</v>
      </c>
    </row>
    <row r="64" spans="2:32" x14ac:dyDescent="0.35">
      <c r="B64" s="87" t="s">
        <v>59</v>
      </c>
      <c r="C64" s="66">
        <v>1</v>
      </c>
      <c r="D64" s="66">
        <v>1</v>
      </c>
      <c r="E64" s="66">
        <v>600</v>
      </c>
      <c r="F64" s="116" t="str">
        <f t="shared" si="7"/>
        <v/>
      </c>
      <c r="G64" s="116" t="str">
        <f t="shared" si="8"/>
        <v>0-2kg</v>
      </c>
      <c r="I64" s="88">
        <f>IF(OR(COUNTIFS(Prices!$D:$D,$I$12,Prices!$A:$A,$B64,Prices!$I:$I,$G64)=0,COUNTIFS(Prices!$D:$D,$I$12,Prices!$A:$A,$B64,Prices!$I:$I,$G64,Prices!$G:$G,"Product NA")&gt;0),0,SUMIFS(Prices!$G:$G,Prices!$D:$D,$I$12,Prices!$A:$A,$B64,Prices!$I:$I,$G64))</f>
        <v>1.81</v>
      </c>
      <c r="J64" s="88">
        <f>IF(OR(COUNTIFS(Prices!$D:$D,$I$12,Prices!$A:$A,$B64,Prices!$I:$I,$G64)=0,COUNTIFS(Prices!$D:$D,$I$12,Prices!$A:$A,$B64,Prices!$I:$I,$G64,Prices!$H:$H,"Product NA")&gt;0),0,SUMIFS(Prices!$H:$H,Prices!$D:$D,$I$12,Prices!$A:$A,$B64,Prices!$I:$I,$G64))</f>
        <v>18.39</v>
      </c>
      <c r="K64" s="89">
        <f>IF(OR($C64=0,$E64=0,COUNTIFS(Prices!$D:$D,$I$12,Prices!$A:$A,$B64,Prices!$I:$I,$G64,Prices!$H:$H,"Product NA")&gt;0),0,(I64+(J64*($E64/1000))))</f>
        <v>12.844000000000001</v>
      </c>
      <c r="L64" s="89">
        <f>K64*-(INDEX(VRDs!$H$3:$J$13, MATCH($I$12, VRDs!$A$3:$A$13, 0), MATCH($D64, INDEX(VRDs!$E$3:$G$13, MATCH($I$12, VRDs!$A$3:$A$13, 0), 0), 1)))</f>
        <v>0</v>
      </c>
      <c r="M64" s="89">
        <f t="shared" si="9"/>
        <v>1.54128</v>
      </c>
      <c r="N64" s="90">
        <f t="shared" si="0"/>
        <v>14.385280000000002</v>
      </c>
      <c r="O64" s="90">
        <f t="shared" si="1"/>
        <v>14.385280000000002</v>
      </c>
      <c r="Q64" s="116" t="str">
        <f t="shared" si="2"/>
        <v>0-2kg</v>
      </c>
      <c r="R64" s="88">
        <f>_xlfn.LET(
    _xlpm.Product,$R$12,
    _xlpm.Country,$B64,
    _xlpm.Service,$Q64,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S64" s="88">
        <f>_xlfn.LET(
    _xlpm.Product,$R$12,
    _xlpm.Country,$B64,
    _xlpm.Service,$Q64,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6.25</v>
      </c>
      <c r="T64" s="89">
        <f>IF(OR($C64=0,$E64=0,COUNTIFS(Prices!$D:$D,$R$12,Prices!$A:$A,$B64,Prices!$I:$I,$Q64,Prices!$H:$H,"Product NA")&gt;0),0,(R64+(S64*($E64/1000))))</f>
        <v>13.1</v>
      </c>
      <c r="U64" s="89">
        <f t="shared" si="10"/>
        <v>1.5719999999999998</v>
      </c>
      <c r="V64" s="89">
        <f t="shared" si="3"/>
        <v>0</v>
      </c>
      <c r="W64" s="90">
        <f t="shared" si="11"/>
        <v>14.671999999999999</v>
      </c>
      <c r="X64" s="90">
        <f t="shared" si="4"/>
        <v>14.671999999999999</v>
      </c>
      <c r="Z64" s="116" t="str">
        <f>_xlfn.XLOOKUP($E64,'TH Weight Step Mapping'!$A:$A,'TH Weight Step Mapping'!$B:$B,,1)</f>
        <v>0-1kg</v>
      </c>
      <c r="AA64" s="88" t="str">
        <f>_xlfn.XLOOKUP(INDEX(Prices!B:B,MATCH(B64,Prices!A:A,0)),'TH Country Mapping'!A:A,'TH Country Mapping'!C:C,"HVB")</f>
        <v>HVB</v>
      </c>
      <c r="AB64" s="89">
        <f>_xlfn.LET(
    _xlpm.Product,$AA64,
    _xlpm.Country,$B64,
    _xlpm.Service,$Z64,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18.100000000000001</v>
      </c>
      <c r="AC64" s="89">
        <f t="shared" si="12"/>
        <v>2.1720000000000002</v>
      </c>
      <c r="AD64" s="89">
        <f t="shared" si="5"/>
        <v>0</v>
      </c>
      <c r="AE64" s="90">
        <f t="shared" si="13"/>
        <v>20.272000000000002</v>
      </c>
      <c r="AF64" s="90">
        <f t="shared" si="6"/>
        <v>20.272000000000002</v>
      </c>
    </row>
    <row r="65" spans="2:32" x14ac:dyDescent="0.35">
      <c r="B65" s="87" t="s">
        <v>60</v>
      </c>
      <c r="C65" s="66">
        <v>1</v>
      </c>
      <c r="D65" s="66">
        <v>1</v>
      </c>
      <c r="E65" s="66">
        <v>600</v>
      </c>
      <c r="F65" s="116" t="str">
        <f t="shared" si="7"/>
        <v/>
      </c>
      <c r="G65" s="116" t="str">
        <f t="shared" si="8"/>
        <v>0-2kg</v>
      </c>
      <c r="I65" s="88">
        <f>IF(OR(COUNTIFS(Prices!$D:$D,$I$12,Prices!$A:$A,$B65,Prices!$I:$I,$G65)=0,COUNTIFS(Prices!$D:$D,$I$12,Prices!$A:$A,$B65,Prices!$I:$I,$G65,Prices!$G:$G,"Product NA")&gt;0),0,SUMIFS(Prices!$G:$G,Prices!$D:$D,$I$12,Prices!$A:$A,$B65,Prices!$I:$I,$G65))</f>
        <v>2.77</v>
      </c>
      <c r="J65" s="88">
        <f>IF(OR(COUNTIFS(Prices!$D:$D,$I$12,Prices!$A:$A,$B65,Prices!$I:$I,$G65)=0,COUNTIFS(Prices!$D:$D,$I$12,Prices!$A:$A,$B65,Prices!$I:$I,$G65,Prices!$H:$H,"Product NA")&gt;0),0,SUMIFS(Prices!$H:$H,Prices!$D:$D,$I$12,Prices!$A:$A,$B65,Prices!$I:$I,$G65))</f>
        <v>5.87</v>
      </c>
      <c r="K65" s="89">
        <f>IF(OR($C65=0,$E65=0,COUNTIFS(Prices!$D:$D,$I$12,Prices!$A:$A,$B65,Prices!$I:$I,$G65,Prices!$H:$H,"Product NA")&gt;0),0,(I65+(J65*($E65/1000))))</f>
        <v>6.2919999999999998</v>
      </c>
      <c r="L65" s="89">
        <f>K65*-(INDEX(VRDs!$H$3:$J$13, MATCH($I$12, VRDs!$A$3:$A$13, 0), MATCH($D65, INDEX(VRDs!$E$3:$G$13, MATCH($I$12, VRDs!$A$3:$A$13, 0), 0), 1)))</f>
        <v>0</v>
      </c>
      <c r="M65" s="89">
        <f t="shared" si="9"/>
        <v>0.75503999999999993</v>
      </c>
      <c r="N65" s="90">
        <f t="shared" si="0"/>
        <v>7.04704</v>
      </c>
      <c r="O65" s="90">
        <f t="shared" si="1"/>
        <v>7.04704</v>
      </c>
      <c r="Q65" s="116" t="str">
        <f t="shared" si="2"/>
        <v>0-2kg</v>
      </c>
      <c r="R65" s="88">
        <f>_xlfn.LET(
    _xlpm.Product,$R$12,
    _xlpm.Country,$B65,
    _xlpm.Service,$Q65,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6.2</v>
      </c>
      <c r="S65" s="88">
        <f>_xlfn.LET(
    _xlpm.Product,$R$12,
    _xlpm.Country,$B65,
    _xlpm.Service,$Q65,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4.3</v>
      </c>
      <c r="T65" s="89">
        <f>IF(OR($C65=0,$E65=0,COUNTIFS(Prices!$D:$D,$R$12,Prices!$A:$A,$B65,Prices!$I:$I,$Q65,Prices!$H:$H,"Product NA")&gt;0),0,(R65+(S65*($E65/1000))))</f>
        <v>8.7799999999999994</v>
      </c>
      <c r="U65" s="89">
        <f t="shared" si="10"/>
        <v>1.0535999999999999</v>
      </c>
      <c r="V65" s="89">
        <f t="shared" si="3"/>
        <v>0</v>
      </c>
      <c r="W65" s="90">
        <f t="shared" si="11"/>
        <v>9.8335999999999988</v>
      </c>
      <c r="X65" s="90">
        <f t="shared" si="4"/>
        <v>9.8335999999999988</v>
      </c>
      <c r="Z65" s="116" t="str">
        <f>_xlfn.XLOOKUP($E65,'TH Weight Step Mapping'!$A:$A,'TH Weight Step Mapping'!$B:$B,,1)</f>
        <v>0-1kg</v>
      </c>
      <c r="AA65" s="88" t="str">
        <f>_xlfn.XLOOKUP(INDEX(Prices!B:B,MATCH(B65,Prices!A:A,0)),'TH Country Mapping'!A:A,'TH Country Mapping'!C:C,"HVB")</f>
        <v>HVK</v>
      </c>
      <c r="AB65" s="89">
        <f>_xlfn.LET(
    _xlpm.Product,$AA65,
    _xlpm.Country,$B65,
    _xlpm.Service,$Z65,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10.75</v>
      </c>
      <c r="AC65" s="89">
        <f t="shared" si="12"/>
        <v>1.29</v>
      </c>
      <c r="AD65" s="89">
        <f t="shared" si="5"/>
        <v>0</v>
      </c>
      <c r="AE65" s="90">
        <f t="shared" si="13"/>
        <v>12.04</v>
      </c>
      <c r="AF65" s="90">
        <f t="shared" si="6"/>
        <v>12.04</v>
      </c>
    </row>
    <row r="66" spans="2:32" x14ac:dyDescent="0.35">
      <c r="B66" s="87" t="s">
        <v>61</v>
      </c>
      <c r="C66" s="66">
        <v>1</v>
      </c>
      <c r="D66" s="66">
        <v>1</v>
      </c>
      <c r="E66" s="66">
        <v>600</v>
      </c>
      <c r="F66" s="116" t="str">
        <f t="shared" si="7"/>
        <v/>
      </c>
      <c r="G66" s="116" t="str">
        <f t="shared" si="8"/>
        <v>0-2kg</v>
      </c>
      <c r="I66" s="88">
        <f>IF(OR(COUNTIFS(Prices!$D:$D,$I$12,Prices!$A:$A,$B66,Prices!$I:$I,$G66)=0,COUNTIFS(Prices!$D:$D,$I$12,Prices!$A:$A,$B66,Prices!$I:$I,$G66,Prices!$G:$G,"Product NA")&gt;0),0,SUMIFS(Prices!$G:$G,Prices!$D:$D,$I$12,Prices!$A:$A,$B66,Prices!$I:$I,$G66))</f>
        <v>1.81</v>
      </c>
      <c r="J66" s="88">
        <f>IF(OR(COUNTIFS(Prices!$D:$D,$I$12,Prices!$A:$A,$B66,Prices!$I:$I,$G66)=0,COUNTIFS(Prices!$D:$D,$I$12,Prices!$A:$A,$B66,Prices!$I:$I,$G66,Prices!$H:$H,"Product NA")&gt;0),0,SUMIFS(Prices!$H:$H,Prices!$D:$D,$I$12,Prices!$A:$A,$B66,Prices!$I:$I,$G66))</f>
        <v>18.39</v>
      </c>
      <c r="K66" s="89">
        <f>IF(OR($C66=0,$E66=0,COUNTIFS(Prices!$D:$D,$I$12,Prices!$A:$A,$B66,Prices!$I:$I,$G66,Prices!$H:$H,"Product NA")&gt;0),0,(I66+(J66*($E66/1000))))</f>
        <v>12.844000000000001</v>
      </c>
      <c r="L66" s="89">
        <f>K66*-(INDEX(VRDs!$H$3:$J$13, MATCH($I$12, VRDs!$A$3:$A$13, 0), MATCH($D66, INDEX(VRDs!$E$3:$G$13, MATCH($I$12, VRDs!$A$3:$A$13, 0), 0), 1)))</f>
        <v>0</v>
      </c>
      <c r="M66" s="89">
        <f t="shared" si="9"/>
        <v>1.54128</v>
      </c>
      <c r="N66" s="90">
        <f t="shared" si="0"/>
        <v>14.385280000000002</v>
      </c>
      <c r="O66" s="90">
        <f t="shared" si="1"/>
        <v>14.385280000000002</v>
      </c>
      <c r="Q66" s="116" t="str">
        <f t="shared" si="2"/>
        <v>0-2kg</v>
      </c>
      <c r="R66" s="88">
        <f>_xlfn.LET(
    _xlpm.Product,$R$12,
    _xlpm.Country,$B66,
    _xlpm.Service,$Q66,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S66" s="88">
        <f>_xlfn.LET(
    _xlpm.Product,$R$12,
    _xlpm.Country,$B66,
    _xlpm.Service,$Q66,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6.25</v>
      </c>
      <c r="T66" s="89">
        <f>IF(OR($C66=0,$E66=0,COUNTIFS(Prices!$D:$D,$R$12,Prices!$A:$A,$B66,Prices!$I:$I,$Q66,Prices!$H:$H,"Product NA")&gt;0),0,(R66+(S66*($E66/1000))))</f>
        <v>13.1</v>
      </c>
      <c r="U66" s="89">
        <f t="shared" si="10"/>
        <v>1.5719999999999998</v>
      </c>
      <c r="V66" s="89">
        <f t="shared" si="3"/>
        <v>0</v>
      </c>
      <c r="W66" s="90">
        <f t="shared" si="11"/>
        <v>14.671999999999999</v>
      </c>
      <c r="X66" s="90">
        <f t="shared" si="4"/>
        <v>14.671999999999999</v>
      </c>
      <c r="Z66" s="116" t="str">
        <f>_xlfn.XLOOKUP($E66,'TH Weight Step Mapping'!$A:$A,'TH Weight Step Mapping'!$B:$B,,1)</f>
        <v>0-1kg</v>
      </c>
      <c r="AA66" s="88" t="str">
        <f>_xlfn.XLOOKUP(INDEX(Prices!B:B,MATCH(B66,Prices!A:A,0)),'TH Country Mapping'!A:A,'TH Country Mapping'!C:C,"HVB")</f>
        <v>HVB</v>
      </c>
      <c r="AB66" s="89">
        <f>_xlfn.LET(
    _xlpm.Product,$AA66,
    _xlpm.Country,$B66,
    _xlpm.Service,$Z66,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18.100000000000001</v>
      </c>
      <c r="AC66" s="89">
        <f t="shared" si="12"/>
        <v>2.1720000000000002</v>
      </c>
      <c r="AD66" s="89">
        <f t="shared" si="5"/>
        <v>0</v>
      </c>
      <c r="AE66" s="90">
        <f t="shared" si="13"/>
        <v>20.272000000000002</v>
      </c>
      <c r="AF66" s="90">
        <f t="shared" si="6"/>
        <v>20.272000000000002</v>
      </c>
    </row>
    <row r="67" spans="2:32" x14ac:dyDescent="0.35">
      <c r="B67" s="87" t="s">
        <v>62</v>
      </c>
      <c r="C67" s="66">
        <v>1</v>
      </c>
      <c r="D67" s="66">
        <v>1</v>
      </c>
      <c r="E67" s="66">
        <v>600</v>
      </c>
      <c r="F67" s="116" t="str">
        <f t="shared" si="7"/>
        <v/>
      </c>
      <c r="G67" s="116" t="str">
        <f t="shared" si="8"/>
        <v>0-2kg</v>
      </c>
      <c r="I67" s="88">
        <f>IF(OR(COUNTIFS(Prices!$D:$D,$I$12,Prices!$A:$A,$B67,Prices!$I:$I,$G67)=0,COUNTIFS(Prices!$D:$D,$I$12,Prices!$A:$A,$B67,Prices!$I:$I,$G67,Prices!$G:$G,"Product NA")&gt;0),0,SUMIFS(Prices!$G:$G,Prices!$D:$D,$I$12,Prices!$A:$A,$B67,Prices!$I:$I,$G67))</f>
        <v>1.81</v>
      </c>
      <c r="J67" s="88">
        <f>IF(OR(COUNTIFS(Prices!$D:$D,$I$12,Prices!$A:$A,$B67,Prices!$I:$I,$G67)=0,COUNTIFS(Prices!$D:$D,$I$12,Prices!$A:$A,$B67,Prices!$I:$I,$G67,Prices!$H:$H,"Product NA")&gt;0),0,SUMIFS(Prices!$H:$H,Prices!$D:$D,$I$12,Prices!$A:$A,$B67,Prices!$I:$I,$G67))</f>
        <v>18.39</v>
      </c>
      <c r="K67" s="89">
        <f>IF(OR($C67=0,$E67=0,COUNTIFS(Prices!$D:$D,$I$12,Prices!$A:$A,$B67,Prices!$I:$I,$G67,Prices!$H:$H,"Product NA")&gt;0),0,(I67+(J67*($E67/1000))))</f>
        <v>12.844000000000001</v>
      </c>
      <c r="L67" s="89">
        <f>K67*-(INDEX(VRDs!$H$3:$J$13, MATCH($I$12, VRDs!$A$3:$A$13, 0), MATCH($D67, INDEX(VRDs!$E$3:$G$13, MATCH($I$12, VRDs!$A$3:$A$13, 0), 0), 1)))</f>
        <v>0</v>
      </c>
      <c r="M67" s="89">
        <f t="shared" si="9"/>
        <v>1.54128</v>
      </c>
      <c r="N67" s="90">
        <f t="shared" si="0"/>
        <v>14.385280000000002</v>
      </c>
      <c r="O67" s="90">
        <f t="shared" si="1"/>
        <v>14.385280000000002</v>
      </c>
      <c r="Q67" s="116" t="str">
        <f t="shared" si="2"/>
        <v>0-2kg</v>
      </c>
      <c r="R67" s="88">
        <f>_xlfn.LET(
    _xlpm.Product,$R$12,
    _xlpm.Country,$B67,
    _xlpm.Service,$Q67,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S67" s="88">
        <f>_xlfn.LET(
    _xlpm.Product,$R$12,
    _xlpm.Country,$B67,
    _xlpm.Service,$Q67,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6.25</v>
      </c>
      <c r="T67" s="89">
        <f>IF(OR($C67=0,$E67=0,COUNTIFS(Prices!$D:$D,$R$12,Prices!$A:$A,$B67,Prices!$I:$I,$Q67,Prices!$H:$H,"Product NA")&gt;0),0,(R67+(S67*($E67/1000))))</f>
        <v>13.1</v>
      </c>
      <c r="U67" s="89">
        <f t="shared" si="10"/>
        <v>1.5719999999999998</v>
      </c>
      <c r="V67" s="89">
        <f t="shared" si="3"/>
        <v>0</v>
      </c>
      <c r="W67" s="90">
        <f t="shared" si="11"/>
        <v>14.671999999999999</v>
      </c>
      <c r="X67" s="90">
        <f t="shared" si="4"/>
        <v>14.671999999999999</v>
      </c>
      <c r="Z67" s="116" t="str">
        <f>_xlfn.XLOOKUP($E67,'TH Weight Step Mapping'!$A:$A,'TH Weight Step Mapping'!$B:$B,,1)</f>
        <v>0-1kg</v>
      </c>
      <c r="AA67" s="88" t="str">
        <f>_xlfn.XLOOKUP(INDEX(Prices!B:B,MATCH(B67,Prices!A:A,0)),'TH Country Mapping'!A:A,'TH Country Mapping'!C:C,"HVB")</f>
        <v>HVB</v>
      </c>
      <c r="AB67" s="89">
        <f>_xlfn.LET(
    _xlpm.Product,$AA67,
    _xlpm.Country,$B67,
    _xlpm.Service,$Z67,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18.100000000000001</v>
      </c>
      <c r="AC67" s="89">
        <f t="shared" si="12"/>
        <v>2.1720000000000002</v>
      </c>
      <c r="AD67" s="89">
        <f t="shared" si="5"/>
        <v>0</v>
      </c>
      <c r="AE67" s="90">
        <f t="shared" si="13"/>
        <v>20.272000000000002</v>
      </c>
      <c r="AF67" s="90">
        <f t="shared" si="6"/>
        <v>20.272000000000002</v>
      </c>
    </row>
    <row r="68" spans="2:32" x14ac:dyDescent="0.35">
      <c r="B68" s="87" t="s">
        <v>63</v>
      </c>
      <c r="C68" s="66">
        <v>1</v>
      </c>
      <c r="D68" s="66">
        <v>1</v>
      </c>
      <c r="E68" s="66">
        <v>600</v>
      </c>
      <c r="F68" s="116" t="str">
        <f t="shared" si="7"/>
        <v/>
      </c>
      <c r="G68" s="116" t="str">
        <f t="shared" si="8"/>
        <v>0-2kg</v>
      </c>
      <c r="I68" s="88">
        <f>IF(OR(COUNTIFS(Prices!$D:$D,$I$12,Prices!$A:$A,$B68,Prices!$I:$I,$G68)=0,COUNTIFS(Prices!$D:$D,$I$12,Prices!$A:$A,$B68,Prices!$I:$I,$G68,Prices!$G:$G,"Product NA")&gt;0),0,SUMIFS(Prices!$G:$G,Prices!$D:$D,$I$12,Prices!$A:$A,$B68,Prices!$I:$I,$G68))</f>
        <v>2.4900000000000002</v>
      </c>
      <c r="J68" s="88">
        <f>IF(OR(COUNTIFS(Prices!$D:$D,$I$12,Prices!$A:$A,$B68,Prices!$I:$I,$G68)=0,COUNTIFS(Prices!$D:$D,$I$12,Prices!$A:$A,$B68,Prices!$I:$I,$G68,Prices!$H:$H,"Product NA")&gt;0),0,SUMIFS(Prices!$H:$H,Prices!$D:$D,$I$12,Prices!$A:$A,$B68,Prices!$I:$I,$G68))</f>
        <v>6.09</v>
      </c>
      <c r="K68" s="89">
        <f>IF(OR($C68=0,$E68=0,COUNTIFS(Prices!$D:$D,$I$12,Prices!$A:$A,$B68,Prices!$I:$I,$G68,Prices!$H:$H,"Product NA")&gt;0),0,(I68+(J68*($E68/1000))))</f>
        <v>6.1440000000000001</v>
      </c>
      <c r="L68" s="89">
        <f>K68*-(INDEX(VRDs!$H$3:$J$13, MATCH($I$12, VRDs!$A$3:$A$13, 0), MATCH($D68, INDEX(VRDs!$E$3:$G$13, MATCH($I$12, VRDs!$A$3:$A$13, 0), 0), 1)))</f>
        <v>0</v>
      </c>
      <c r="M68" s="89">
        <f t="shared" si="9"/>
        <v>0.73727999999999994</v>
      </c>
      <c r="N68" s="90">
        <f t="shared" si="0"/>
        <v>6.8812800000000003</v>
      </c>
      <c r="O68" s="90">
        <f t="shared" si="1"/>
        <v>6.8812800000000003</v>
      </c>
      <c r="Q68" s="116" t="str">
        <f t="shared" si="2"/>
        <v>0-2kg</v>
      </c>
      <c r="R68" s="88">
        <f>_xlfn.LET(
    _xlpm.Product,$R$12,
    _xlpm.Country,$B68,
    _xlpm.Service,$Q68,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6.8500000000000005</v>
      </c>
      <c r="S68" s="88">
        <f>_xlfn.LET(
    _xlpm.Product,$R$12,
    _xlpm.Country,$B68,
    _xlpm.Service,$Q68,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4.3500000000000005</v>
      </c>
      <c r="T68" s="89">
        <f>IF(OR($C68=0,$E68=0,COUNTIFS(Prices!$D:$D,$R$12,Prices!$A:$A,$B68,Prices!$I:$I,$Q68,Prices!$H:$H,"Product NA")&gt;0),0,(R68+(S68*($E68/1000))))</f>
        <v>9.4600000000000009</v>
      </c>
      <c r="U68" s="89">
        <f t="shared" si="10"/>
        <v>1.1352</v>
      </c>
      <c r="V68" s="89">
        <f t="shared" si="3"/>
        <v>0</v>
      </c>
      <c r="W68" s="90">
        <f t="shared" si="11"/>
        <v>10.5952</v>
      </c>
      <c r="X68" s="90">
        <f t="shared" si="4"/>
        <v>10.5952</v>
      </c>
      <c r="Z68" s="116" t="str">
        <f>_xlfn.XLOOKUP($E68,'TH Weight Step Mapping'!$A:$A,'TH Weight Step Mapping'!$B:$B,,1)</f>
        <v>0-1kg</v>
      </c>
      <c r="AA68" s="88" t="str">
        <f>_xlfn.XLOOKUP(INDEX(Prices!B:B,MATCH(B68,Prices!A:A,0)),'TH Country Mapping'!A:A,'TH Country Mapping'!C:C,"HVB")</f>
        <v>HVK</v>
      </c>
      <c r="AB68" s="89">
        <f>_xlfn.LET(
    _xlpm.Product,$AA68,
    _xlpm.Country,$B68,
    _xlpm.Service,$Z68,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12</v>
      </c>
      <c r="AC68" s="89">
        <f t="shared" si="12"/>
        <v>1.44</v>
      </c>
      <c r="AD68" s="89">
        <f t="shared" si="5"/>
        <v>0</v>
      </c>
      <c r="AE68" s="90">
        <f t="shared" si="13"/>
        <v>13.44</v>
      </c>
      <c r="AF68" s="90">
        <f t="shared" si="6"/>
        <v>13.44</v>
      </c>
    </row>
    <row r="69" spans="2:32" x14ac:dyDescent="0.35">
      <c r="B69" s="87" t="s">
        <v>64</v>
      </c>
      <c r="C69" s="66">
        <v>1</v>
      </c>
      <c r="D69" s="66">
        <v>1</v>
      </c>
      <c r="E69" s="66">
        <v>600</v>
      </c>
      <c r="F69" s="116" t="str">
        <f t="shared" si="7"/>
        <v/>
      </c>
      <c r="G69" s="116" t="str">
        <f t="shared" si="8"/>
        <v>0-2kg</v>
      </c>
      <c r="I69" s="88">
        <f>IF(OR(COUNTIFS(Prices!$D:$D,$I$12,Prices!$A:$A,$B69,Prices!$I:$I,$G69)=0,COUNTIFS(Prices!$D:$D,$I$12,Prices!$A:$A,$B69,Prices!$I:$I,$G69,Prices!$G:$G,"Product NA")&gt;0),0,SUMIFS(Prices!$G:$G,Prices!$D:$D,$I$12,Prices!$A:$A,$B69,Prices!$I:$I,$G69))</f>
        <v>1.73</v>
      </c>
      <c r="J69" s="88">
        <f>IF(OR(COUNTIFS(Prices!$D:$D,$I$12,Prices!$A:$A,$B69,Prices!$I:$I,$G69)=0,COUNTIFS(Prices!$D:$D,$I$12,Prices!$A:$A,$B69,Prices!$I:$I,$G69,Prices!$H:$H,"Product NA")&gt;0),0,SUMIFS(Prices!$H:$H,Prices!$D:$D,$I$12,Prices!$A:$A,$B69,Prices!$I:$I,$G69))</f>
        <v>3.72</v>
      </c>
      <c r="K69" s="89">
        <f>IF(OR($C69=0,$E69=0,COUNTIFS(Prices!$D:$D,$I$12,Prices!$A:$A,$B69,Prices!$I:$I,$G69,Prices!$H:$H,"Product NA")&gt;0),0,(I69+(J69*($E69/1000))))</f>
        <v>3.9620000000000002</v>
      </c>
      <c r="L69" s="89">
        <f>K69*-(INDEX(VRDs!$H$3:$J$13, MATCH($I$12, VRDs!$A$3:$A$13, 0), MATCH($D69, INDEX(VRDs!$E$3:$G$13, MATCH($I$12, VRDs!$A$3:$A$13, 0), 0), 1)))</f>
        <v>0</v>
      </c>
      <c r="M69" s="89">
        <f t="shared" si="9"/>
        <v>0.47544000000000003</v>
      </c>
      <c r="N69" s="90">
        <f t="shared" si="0"/>
        <v>4.4374400000000005</v>
      </c>
      <c r="O69" s="90">
        <f t="shared" si="1"/>
        <v>4.4374400000000005</v>
      </c>
      <c r="Q69" s="116" t="str">
        <f t="shared" si="2"/>
        <v>0-2kg</v>
      </c>
      <c r="R69" s="88">
        <f>_xlfn.LET(
    _xlpm.Product,$R$12,
    _xlpm.Country,$B69,
    _xlpm.Service,$Q69,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6.9</v>
      </c>
      <c r="S69" s="88">
        <f>_xlfn.LET(
    _xlpm.Product,$R$12,
    _xlpm.Country,$B69,
    _xlpm.Service,$Q69,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0.9</v>
      </c>
      <c r="T69" s="89">
        <f>IF(OR($C69=0,$E69=0,COUNTIFS(Prices!$D:$D,$R$12,Prices!$A:$A,$B69,Prices!$I:$I,$Q69,Prices!$H:$H,"Product NA")&gt;0),0,(R69+(S69*($E69/1000))))</f>
        <v>7.44</v>
      </c>
      <c r="U69" s="89">
        <f t="shared" si="10"/>
        <v>0.89280000000000004</v>
      </c>
      <c r="V69" s="89">
        <f t="shared" si="3"/>
        <v>0</v>
      </c>
      <c r="W69" s="90">
        <f t="shared" si="11"/>
        <v>8.3328000000000007</v>
      </c>
      <c r="X69" s="90">
        <f t="shared" si="4"/>
        <v>8.3328000000000007</v>
      </c>
      <c r="Z69" s="116" t="str">
        <f>_xlfn.XLOOKUP($E69,'TH Weight Step Mapping'!$A:$A,'TH Weight Step Mapping'!$B:$B,,1)</f>
        <v>0-1kg</v>
      </c>
      <c r="AA69" s="88" t="str">
        <f>_xlfn.XLOOKUP(INDEX(Prices!B:B,MATCH(B69,Prices!A:A,0)),'TH Country Mapping'!A:A,'TH Country Mapping'!C:C,"HVB")</f>
        <v>HVB</v>
      </c>
      <c r="AB69" s="89">
        <f>_xlfn.LET(
    _xlpm.Product,$AA69,
    _xlpm.Country,$B69,
    _xlpm.Service,$Z69,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11.15</v>
      </c>
      <c r="AC69" s="89">
        <f t="shared" si="12"/>
        <v>1.3380000000000001</v>
      </c>
      <c r="AD69" s="89">
        <f t="shared" si="5"/>
        <v>0</v>
      </c>
      <c r="AE69" s="90">
        <f t="shared" si="13"/>
        <v>12.488</v>
      </c>
      <c r="AF69" s="90">
        <f t="shared" si="6"/>
        <v>12.488</v>
      </c>
    </row>
    <row r="70" spans="2:32" x14ac:dyDescent="0.35">
      <c r="B70" s="87" t="s">
        <v>65</v>
      </c>
      <c r="C70" s="66">
        <v>1</v>
      </c>
      <c r="D70" s="66">
        <v>1</v>
      </c>
      <c r="E70" s="66">
        <v>600</v>
      </c>
      <c r="F70" s="116" t="str">
        <f t="shared" si="7"/>
        <v/>
      </c>
      <c r="G70" s="116" t="str">
        <f t="shared" si="8"/>
        <v>0-2kg</v>
      </c>
      <c r="I70" s="88">
        <f>IF(OR(COUNTIFS(Prices!$D:$D,$I$12,Prices!$A:$A,$B70,Prices!$I:$I,$G70)=0,COUNTIFS(Prices!$D:$D,$I$12,Prices!$A:$A,$B70,Prices!$I:$I,$G70,Prices!$G:$G,"Product NA")&gt;0),0,SUMIFS(Prices!$G:$G,Prices!$D:$D,$I$12,Prices!$A:$A,$B70,Prices!$I:$I,$G70))</f>
        <v>1.31</v>
      </c>
      <c r="J70" s="88">
        <f>IF(OR(COUNTIFS(Prices!$D:$D,$I$12,Prices!$A:$A,$B70,Prices!$I:$I,$G70)=0,COUNTIFS(Prices!$D:$D,$I$12,Prices!$A:$A,$B70,Prices!$I:$I,$G70,Prices!$H:$H,"Product NA")&gt;0),0,SUMIFS(Prices!$H:$H,Prices!$D:$D,$I$12,Prices!$A:$A,$B70,Prices!$I:$I,$G70))</f>
        <v>18.14</v>
      </c>
      <c r="K70" s="89">
        <f>IF(OR($C70=0,$E70=0,COUNTIFS(Prices!$D:$D,$I$12,Prices!$A:$A,$B70,Prices!$I:$I,$G70,Prices!$H:$H,"Product NA")&gt;0),0,(I70+(J70*($E70/1000))))</f>
        <v>12.194000000000001</v>
      </c>
      <c r="L70" s="89">
        <f>K70*-(INDEX(VRDs!$H$3:$J$13, MATCH($I$12, VRDs!$A$3:$A$13, 0), MATCH($D70, INDEX(VRDs!$E$3:$G$13, MATCH($I$12, VRDs!$A$3:$A$13, 0), 0), 1)))</f>
        <v>0</v>
      </c>
      <c r="M70" s="89">
        <f t="shared" si="9"/>
        <v>1.4632800000000001</v>
      </c>
      <c r="N70" s="90">
        <f t="shared" si="0"/>
        <v>13.65728</v>
      </c>
      <c r="O70" s="90">
        <f t="shared" si="1"/>
        <v>13.65728</v>
      </c>
      <c r="Q70" s="116" t="str">
        <f t="shared" si="2"/>
        <v>0-2kg</v>
      </c>
      <c r="R70" s="88">
        <f>_xlfn.LET(
    _xlpm.Product,$R$12,
    _xlpm.Country,$B70,
    _xlpm.Service,$Q70,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S70" s="88">
        <f>_xlfn.LET(
    _xlpm.Product,$R$12,
    _xlpm.Country,$B70,
    _xlpm.Service,$Q70,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T70" s="89">
        <f>IF(OR($C70=0,$E70=0,COUNTIFS(Prices!$D:$D,$R$12,Prices!$A:$A,$B70,Prices!$I:$I,$Q70,Prices!$H:$H,"Product NA")&gt;0),0,(R70+(S70*($E70/1000))))</f>
        <v>12.02</v>
      </c>
      <c r="U70" s="89">
        <f t="shared" si="10"/>
        <v>1.4423999999999999</v>
      </c>
      <c r="V70" s="89">
        <f t="shared" si="3"/>
        <v>0</v>
      </c>
      <c r="W70" s="90">
        <f t="shared" si="11"/>
        <v>13.462399999999999</v>
      </c>
      <c r="X70" s="90">
        <f t="shared" si="4"/>
        <v>13.462399999999999</v>
      </c>
      <c r="Z70" s="116" t="str">
        <f>_xlfn.XLOOKUP($E70,'TH Weight Step Mapping'!$A:$A,'TH Weight Step Mapping'!$B:$B,,1)</f>
        <v>0-1kg</v>
      </c>
      <c r="AA70" s="88" t="str">
        <f>_xlfn.XLOOKUP(INDEX(Prices!B:B,MATCH(B70,Prices!A:A,0)),'TH Country Mapping'!A:A,'TH Country Mapping'!C:C,"HVB")</f>
        <v>HVB</v>
      </c>
      <c r="AB70" s="89">
        <f>_xlfn.LET(
    _xlpm.Product,$AA70,
    _xlpm.Country,$B70,
    _xlpm.Service,$Z70,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16.2</v>
      </c>
      <c r="AC70" s="89">
        <f t="shared" si="12"/>
        <v>1.944</v>
      </c>
      <c r="AD70" s="89">
        <f t="shared" si="5"/>
        <v>0</v>
      </c>
      <c r="AE70" s="90">
        <f t="shared" si="13"/>
        <v>18.143999999999998</v>
      </c>
      <c r="AF70" s="90">
        <f t="shared" si="6"/>
        <v>18.143999999999998</v>
      </c>
    </row>
    <row r="71" spans="2:32" x14ac:dyDescent="0.35">
      <c r="B71" s="87" t="s">
        <v>66</v>
      </c>
      <c r="C71" s="66">
        <v>1</v>
      </c>
      <c r="D71" s="66">
        <v>1</v>
      </c>
      <c r="E71" s="66">
        <v>600</v>
      </c>
      <c r="F71" s="116" t="str">
        <f t="shared" si="7"/>
        <v/>
      </c>
      <c r="G71" s="116" t="str">
        <f t="shared" si="8"/>
        <v>0-2kg</v>
      </c>
      <c r="I71" s="88">
        <f>IF(OR(COUNTIFS(Prices!$D:$D,$I$12,Prices!$A:$A,$B71,Prices!$I:$I,$G71)=0,COUNTIFS(Prices!$D:$D,$I$12,Prices!$A:$A,$B71,Prices!$I:$I,$G71,Prices!$G:$G,"Product NA")&gt;0),0,SUMIFS(Prices!$G:$G,Prices!$D:$D,$I$12,Prices!$A:$A,$B71,Prices!$I:$I,$G71))</f>
        <v>1.31</v>
      </c>
      <c r="J71" s="88">
        <f>IF(OR(COUNTIFS(Prices!$D:$D,$I$12,Prices!$A:$A,$B71,Prices!$I:$I,$G71)=0,COUNTIFS(Prices!$D:$D,$I$12,Prices!$A:$A,$B71,Prices!$I:$I,$G71,Prices!$H:$H,"Product NA")&gt;0),0,SUMIFS(Prices!$H:$H,Prices!$D:$D,$I$12,Prices!$A:$A,$B71,Prices!$I:$I,$G71))</f>
        <v>18.14</v>
      </c>
      <c r="K71" s="89">
        <f>IF(OR($C71=0,$E71=0,COUNTIFS(Prices!$D:$D,$I$12,Prices!$A:$A,$B71,Prices!$I:$I,$G71,Prices!$H:$H,"Product NA")&gt;0),0,(I71+(J71*($E71/1000))))</f>
        <v>12.194000000000001</v>
      </c>
      <c r="L71" s="89">
        <f>K71*-(INDEX(VRDs!$H$3:$J$13, MATCH($I$12, VRDs!$A$3:$A$13, 0), MATCH($D71, INDEX(VRDs!$E$3:$G$13, MATCH($I$12, VRDs!$A$3:$A$13, 0), 0), 1)))</f>
        <v>0</v>
      </c>
      <c r="M71" s="89">
        <f t="shared" si="9"/>
        <v>1.4632800000000001</v>
      </c>
      <c r="N71" s="90">
        <f t="shared" si="0"/>
        <v>13.65728</v>
      </c>
      <c r="O71" s="90">
        <f t="shared" si="1"/>
        <v>13.65728</v>
      </c>
      <c r="Q71" s="116" t="str">
        <f t="shared" si="2"/>
        <v>0-2kg</v>
      </c>
      <c r="R71" s="88">
        <f>_xlfn.LET(
    _xlpm.Product,$R$12,
    _xlpm.Country,$B71,
    _xlpm.Service,$Q71,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S71" s="88">
        <f>_xlfn.LET(
    _xlpm.Product,$R$12,
    _xlpm.Country,$B71,
    _xlpm.Service,$Q71,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T71" s="89">
        <f>IF(OR($C71=0,$E71=0,COUNTIFS(Prices!$D:$D,$R$12,Prices!$A:$A,$B71,Prices!$I:$I,$Q71,Prices!$H:$H,"Product NA")&gt;0),0,(R71+(S71*($E71/1000))))</f>
        <v>12.02</v>
      </c>
      <c r="U71" s="89">
        <f t="shared" si="10"/>
        <v>1.4423999999999999</v>
      </c>
      <c r="V71" s="89">
        <f t="shared" si="3"/>
        <v>0</v>
      </c>
      <c r="W71" s="90">
        <f t="shared" si="11"/>
        <v>13.462399999999999</v>
      </c>
      <c r="X71" s="90">
        <f t="shared" si="4"/>
        <v>13.462399999999999</v>
      </c>
      <c r="Z71" s="116" t="str">
        <f>_xlfn.XLOOKUP($E71,'TH Weight Step Mapping'!$A:$A,'TH Weight Step Mapping'!$B:$B,,1)</f>
        <v>0-1kg</v>
      </c>
      <c r="AA71" s="88" t="str">
        <f>_xlfn.XLOOKUP(INDEX(Prices!B:B,MATCH(B71,Prices!A:A,0)),'TH Country Mapping'!A:A,'TH Country Mapping'!C:C,"HVB")</f>
        <v>HVB</v>
      </c>
      <c r="AB71" s="89">
        <f>_xlfn.LET(
    _xlpm.Product,$AA71,
    _xlpm.Country,$B71,
    _xlpm.Service,$Z71,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16.2</v>
      </c>
      <c r="AC71" s="89">
        <f t="shared" si="12"/>
        <v>1.944</v>
      </c>
      <c r="AD71" s="89">
        <f t="shared" si="5"/>
        <v>0</v>
      </c>
      <c r="AE71" s="90">
        <f t="shared" si="13"/>
        <v>18.143999999999998</v>
      </c>
      <c r="AF71" s="90">
        <f t="shared" si="6"/>
        <v>18.143999999999998</v>
      </c>
    </row>
    <row r="72" spans="2:32" x14ac:dyDescent="0.35">
      <c r="B72" s="87" t="s">
        <v>67</v>
      </c>
      <c r="C72" s="66">
        <v>1</v>
      </c>
      <c r="D72" s="66">
        <v>1</v>
      </c>
      <c r="E72" s="66">
        <v>600</v>
      </c>
      <c r="F72" s="116" t="str">
        <f t="shared" si="7"/>
        <v/>
      </c>
      <c r="G72" s="116" t="str">
        <f t="shared" si="8"/>
        <v>0-2kg</v>
      </c>
      <c r="I72" s="88">
        <f>IF(OR(COUNTIFS(Prices!$D:$D,$I$12,Prices!$A:$A,$B72,Prices!$I:$I,$G72)=0,COUNTIFS(Prices!$D:$D,$I$12,Prices!$A:$A,$B72,Prices!$I:$I,$G72,Prices!$G:$G,"Product NA")&gt;0),0,SUMIFS(Prices!$G:$G,Prices!$D:$D,$I$12,Prices!$A:$A,$B72,Prices!$I:$I,$G72))</f>
        <v>4.47</v>
      </c>
      <c r="J72" s="88">
        <f>IF(OR(COUNTIFS(Prices!$D:$D,$I$12,Prices!$A:$A,$B72,Prices!$I:$I,$G72)=0,COUNTIFS(Prices!$D:$D,$I$12,Prices!$A:$A,$B72,Prices!$I:$I,$G72,Prices!$H:$H,"Product NA")&gt;0),0,SUMIFS(Prices!$H:$H,Prices!$D:$D,$I$12,Prices!$A:$A,$B72,Prices!$I:$I,$G72))</f>
        <v>4.4400000000000004</v>
      </c>
      <c r="K72" s="89">
        <f>IF(OR($C72=0,$E72=0,COUNTIFS(Prices!$D:$D,$I$12,Prices!$A:$A,$B72,Prices!$I:$I,$G72,Prices!$H:$H,"Product NA")&gt;0),0,(I72+(J72*($E72/1000))))</f>
        <v>7.1340000000000003</v>
      </c>
      <c r="L72" s="89">
        <f>K72*-(INDEX(VRDs!$H$3:$J$13, MATCH($I$12, VRDs!$A$3:$A$13, 0), MATCH($D72, INDEX(VRDs!$E$3:$G$13, MATCH($I$12, VRDs!$A$3:$A$13, 0), 0), 1)))</f>
        <v>0</v>
      </c>
      <c r="M72" s="89">
        <f t="shared" si="9"/>
        <v>0.85608000000000006</v>
      </c>
      <c r="N72" s="90">
        <f t="shared" si="0"/>
        <v>7.9900800000000007</v>
      </c>
      <c r="O72" s="90">
        <f t="shared" si="1"/>
        <v>7.9900800000000007</v>
      </c>
      <c r="Q72" s="116" t="str">
        <f t="shared" si="2"/>
        <v>0-2kg</v>
      </c>
      <c r="R72" s="88">
        <f>_xlfn.LET(
    _xlpm.Product,$R$12,
    _xlpm.Country,$B72,
    _xlpm.Service,$Q72,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6.3000000000000007</v>
      </c>
      <c r="S72" s="88">
        <f>_xlfn.LET(
    _xlpm.Product,$R$12,
    _xlpm.Country,$B72,
    _xlpm.Service,$Q72,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2.85</v>
      </c>
      <c r="T72" s="89">
        <f>IF(OR($C72=0,$E72=0,COUNTIFS(Prices!$D:$D,$R$12,Prices!$A:$A,$B72,Prices!$I:$I,$Q72,Prices!$H:$H,"Product NA")&gt;0),0,(R72+(S72*($E72/1000))))</f>
        <v>8.0100000000000016</v>
      </c>
      <c r="U72" s="89">
        <f t="shared" si="10"/>
        <v>0.96120000000000017</v>
      </c>
      <c r="V72" s="89">
        <f t="shared" si="3"/>
        <v>0</v>
      </c>
      <c r="W72" s="90">
        <f t="shared" si="11"/>
        <v>8.9712000000000014</v>
      </c>
      <c r="X72" s="90">
        <f t="shared" si="4"/>
        <v>8.9712000000000014</v>
      </c>
      <c r="Z72" s="116" t="str">
        <f>_xlfn.XLOOKUP($E72,'TH Weight Step Mapping'!$A:$A,'TH Weight Step Mapping'!$B:$B,,1)</f>
        <v>0-1kg</v>
      </c>
      <c r="AA72" s="88" t="str">
        <f>_xlfn.XLOOKUP(INDEX(Prices!B:B,MATCH(B72,Prices!A:A,0)),'TH Country Mapping'!A:A,'TH Country Mapping'!C:C,"HVB")</f>
        <v>HVK</v>
      </c>
      <c r="AB72" s="89">
        <f>_xlfn.LET(
    _xlpm.Product,$AA72,
    _xlpm.Country,$B72,
    _xlpm.Service,$Z72,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12.9</v>
      </c>
      <c r="AC72" s="89">
        <f t="shared" si="12"/>
        <v>1.548</v>
      </c>
      <c r="AD72" s="89">
        <f t="shared" si="5"/>
        <v>0</v>
      </c>
      <c r="AE72" s="90">
        <f t="shared" si="13"/>
        <v>14.448</v>
      </c>
      <c r="AF72" s="90">
        <f t="shared" si="6"/>
        <v>14.448</v>
      </c>
    </row>
    <row r="73" spans="2:32" x14ac:dyDescent="0.35">
      <c r="B73" s="87" t="s">
        <v>68</v>
      </c>
      <c r="C73" s="66">
        <v>1</v>
      </c>
      <c r="D73" s="66">
        <v>1</v>
      </c>
      <c r="E73" s="66">
        <v>600</v>
      </c>
      <c r="F73" s="116" t="str">
        <f t="shared" si="7"/>
        <v/>
      </c>
      <c r="G73" s="116" t="str">
        <f t="shared" si="8"/>
        <v>0-2kg</v>
      </c>
      <c r="I73" s="88">
        <f>IF(OR(COUNTIFS(Prices!$D:$D,$I$12,Prices!$A:$A,$B73,Prices!$I:$I,$G73)=0,COUNTIFS(Prices!$D:$D,$I$12,Prices!$A:$A,$B73,Prices!$I:$I,$G73,Prices!$G:$G,"Product NA")&gt;0),0,SUMIFS(Prices!$G:$G,Prices!$D:$D,$I$12,Prices!$A:$A,$B73,Prices!$I:$I,$G73))</f>
        <v>1.31</v>
      </c>
      <c r="J73" s="88">
        <f>IF(OR(COUNTIFS(Prices!$D:$D,$I$12,Prices!$A:$A,$B73,Prices!$I:$I,$G73)=0,COUNTIFS(Prices!$D:$D,$I$12,Prices!$A:$A,$B73,Prices!$I:$I,$G73,Prices!$H:$H,"Product NA")&gt;0),0,SUMIFS(Prices!$H:$H,Prices!$D:$D,$I$12,Prices!$A:$A,$B73,Prices!$I:$I,$G73))</f>
        <v>18.14</v>
      </c>
      <c r="K73" s="89">
        <f>IF(OR($C73=0,$E73=0,COUNTIFS(Prices!$D:$D,$I$12,Prices!$A:$A,$B73,Prices!$I:$I,$G73,Prices!$H:$H,"Product NA")&gt;0),0,(I73+(J73*($E73/1000))))</f>
        <v>12.194000000000001</v>
      </c>
      <c r="L73" s="89">
        <f>K73*-(INDEX(VRDs!$H$3:$J$13, MATCH($I$12, VRDs!$A$3:$A$13, 0), MATCH($D73, INDEX(VRDs!$E$3:$G$13, MATCH($I$12, VRDs!$A$3:$A$13, 0), 0), 1)))</f>
        <v>0</v>
      </c>
      <c r="M73" s="89">
        <f t="shared" si="9"/>
        <v>1.4632800000000001</v>
      </c>
      <c r="N73" s="90">
        <f t="shared" si="0"/>
        <v>13.65728</v>
      </c>
      <c r="O73" s="90">
        <f t="shared" si="1"/>
        <v>13.65728</v>
      </c>
      <c r="Q73" s="116" t="str">
        <f t="shared" si="2"/>
        <v>0-2kg</v>
      </c>
      <c r="R73" s="88">
        <f>_xlfn.LET(
    _xlpm.Product,$R$12,
    _xlpm.Country,$B73,
    _xlpm.Service,$Q73,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S73" s="88">
        <f>_xlfn.LET(
    _xlpm.Product,$R$12,
    _xlpm.Country,$B73,
    _xlpm.Service,$Q73,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T73" s="89">
        <f>IF(OR($C73=0,$E73=0,COUNTIFS(Prices!$D:$D,$R$12,Prices!$A:$A,$B73,Prices!$I:$I,$Q73,Prices!$H:$H,"Product NA")&gt;0),0,(R73+(S73*($E73/1000))))</f>
        <v>12.02</v>
      </c>
      <c r="U73" s="89">
        <f t="shared" si="10"/>
        <v>1.4423999999999999</v>
      </c>
      <c r="V73" s="89">
        <f t="shared" si="3"/>
        <v>0</v>
      </c>
      <c r="W73" s="90">
        <f t="shared" si="11"/>
        <v>13.462399999999999</v>
      </c>
      <c r="X73" s="90">
        <f t="shared" si="4"/>
        <v>13.462399999999999</v>
      </c>
      <c r="Z73" s="116" t="str">
        <f>_xlfn.XLOOKUP($E73,'TH Weight Step Mapping'!$A:$A,'TH Weight Step Mapping'!$B:$B,,1)</f>
        <v>0-1kg</v>
      </c>
      <c r="AA73" s="88" t="str">
        <f>_xlfn.XLOOKUP(INDEX(Prices!B:B,MATCH(B73,Prices!A:A,0)),'TH Country Mapping'!A:A,'TH Country Mapping'!C:C,"HVB")</f>
        <v>HVB</v>
      </c>
      <c r="AB73" s="89">
        <f>_xlfn.LET(
    _xlpm.Product,$AA73,
    _xlpm.Country,$B73,
    _xlpm.Service,$Z73,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16.2</v>
      </c>
      <c r="AC73" s="89">
        <f t="shared" si="12"/>
        <v>1.944</v>
      </c>
      <c r="AD73" s="89">
        <f t="shared" si="5"/>
        <v>0</v>
      </c>
      <c r="AE73" s="90">
        <f t="shared" si="13"/>
        <v>18.143999999999998</v>
      </c>
      <c r="AF73" s="90">
        <f t="shared" si="6"/>
        <v>18.143999999999998</v>
      </c>
    </row>
    <row r="74" spans="2:32" x14ac:dyDescent="0.35">
      <c r="B74" s="87" t="s">
        <v>69</v>
      </c>
      <c r="C74" s="66">
        <v>1</v>
      </c>
      <c r="D74" s="66">
        <v>1</v>
      </c>
      <c r="E74" s="66">
        <v>600</v>
      </c>
      <c r="F74" s="116" t="str">
        <f t="shared" si="7"/>
        <v/>
      </c>
      <c r="G74" s="116" t="str">
        <f t="shared" si="8"/>
        <v>0-2kg</v>
      </c>
      <c r="I74" s="88">
        <f>IF(OR(COUNTIFS(Prices!$D:$D,$I$12,Prices!$A:$A,$B74,Prices!$I:$I,$G74)=0,COUNTIFS(Prices!$D:$D,$I$12,Prices!$A:$A,$B74,Prices!$I:$I,$G74,Prices!$G:$G,"Product NA")&gt;0),0,SUMIFS(Prices!$G:$G,Prices!$D:$D,$I$12,Prices!$A:$A,$B74,Prices!$I:$I,$G74))</f>
        <v>1.81</v>
      </c>
      <c r="J74" s="88">
        <f>IF(OR(COUNTIFS(Prices!$D:$D,$I$12,Prices!$A:$A,$B74,Prices!$I:$I,$G74)=0,COUNTIFS(Prices!$D:$D,$I$12,Prices!$A:$A,$B74,Prices!$I:$I,$G74,Prices!$H:$H,"Product NA")&gt;0),0,SUMIFS(Prices!$H:$H,Prices!$D:$D,$I$12,Prices!$A:$A,$B74,Prices!$I:$I,$G74))</f>
        <v>18.39</v>
      </c>
      <c r="K74" s="89">
        <f>IF(OR($C74=0,$E74=0,COUNTIFS(Prices!$D:$D,$I$12,Prices!$A:$A,$B74,Prices!$I:$I,$G74,Prices!$H:$H,"Product NA")&gt;0),0,(I74+(J74*($E74/1000))))</f>
        <v>12.844000000000001</v>
      </c>
      <c r="L74" s="89">
        <f>K74*-(INDEX(VRDs!$H$3:$J$13, MATCH($I$12, VRDs!$A$3:$A$13, 0), MATCH($D74, INDEX(VRDs!$E$3:$G$13, MATCH($I$12, VRDs!$A$3:$A$13, 0), 0), 1)))</f>
        <v>0</v>
      </c>
      <c r="M74" s="89">
        <f t="shared" si="9"/>
        <v>1.54128</v>
      </c>
      <c r="N74" s="90">
        <f t="shared" si="0"/>
        <v>14.385280000000002</v>
      </c>
      <c r="O74" s="90">
        <f t="shared" si="1"/>
        <v>14.385280000000002</v>
      </c>
      <c r="Q74" s="116" t="str">
        <f t="shared" si="2"/>
        <v>0-2kg</v>
      </c>
      <c r="R74" s="88">
        <f>_xlfn.LET(
    _xlpm.Product,$R$12,
    _xlpm.Country,$B74,
    _xlpm.Service,$Q74,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S74" s="88">
        <f>_xlfn.LET(
    _xlpm.Product,$R$12,
    _xlpm.Country,$B74,
    _xlpm.Service,$Q74,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6.25</v>
      </c>
      <c r="T74" s="89">
        <f>IF(OR($C74=0,$E74=0,COUNTIFS(Prices!$D:$D,$R$12,Prices!$A:$A,$B74,Prices!$I:$I,$Q74,Prices!$H:$H,"Product NA")&gt;0),0,(R74+(S74*($E74/1000))))</f>
        <v>13.1</v>
      </c>
      <c r="U74" s="89">
        <f t="shared" si="10"/>
        <v>1.5719999999999998</v>
      </c>
      <c r="V74" s="89">
        <f t="shared" si="3"/>
        <v>0</v>
      </c>
      <c r="W74" s="90">
        <f t="shared" si="11"/>
        <v>14.671999999999999</v>
      </c>
      <c r="X74" s="90">
        <f t="shared" si="4"/>
        <v>14.671999999999999</v>
      </c>
      <c r="Z74" s="116" t="str">
        <f>_xlfn.XLOOKUP($E74,'TH Weight Step Mapping'!$A:$A,'TH Weight Step Mapping'!$B:$B,,1)</f>
        <v>0-1kg</v>
      </c>
      <c r="AA74" s="88" t="str">
        <f>_xlfn.XLOOKUP(INDEX(Prices!B:B,MATCH(B74,Prices!A:A,0)),'TH Country Mapping'!A:A,'TH Country Mapping'!C:C,"HVB")</f>
        <v>HVB</v>
      </c>
      <c r="AB74" s="89">
        <f>_xlfn.LET(
    _xlpm.Product,$AA74,
    _xlpm.Country,$B74,
    _xlpm.Service,$Z74,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18.100000000000001</v>
      </c>
      <c r="AC74" s="89">
        <f t="shared" si="12"/>
        <v>2.1720000000000002</v>
      </c>
      <c r="AD74" s="89">
        <f t="shared" si="5"/>
        <v>0</v>
      </c>
      <c r="AE74" s="90">
        <f t="shared" si="13"/>
        <v>20.272000000000002</v>
      </c>
      <c r="AF74" s="90">
        <f t="shared" si="6"/>
        <v>20.272000000000002</v>
      </c>
    </row>
    <row r="75" spans="2:32" x14ac:dyDescent="0.35">
      <c r="B75" s="87" t="s">
        <v>70</v>
      </c>
      <c r="C75" s="66">
        <v>1</v>
      </c>
      <c r="D75" s="66">
        <v>1</v>
      </c>
      <c r="E75" s="66">
        <v>600</v>
      </c>
      <c r="F75" s="116" t="str">
        <f t="shared" si="7"/>
        <v/>
      </c>
      <c r="G75" s="116" t="str">
        <f t="shared" si="8"/>
        <v>0-2kg</v>
      </c>
      <c r="I75" s="88">
        <f>IF(OR(COUNTIFS(Prices!$D:$D,$I$12,Prices!$A:$A,$B75,Prices!$I:$I,$G75)=0,COUNTIFS(Prices!$D:$D,$I$12,Prices!$A:$A,$B75,Prices!$I:$I,$G75,Prices!$G:$G,"Product NA")&gt;0),0,SUMIFS(Prices!$G:$G,Prices!$D:$D,$I$12,Prices!$A:$A,$B75,Prices!$I:$I,$G75))</f>
        <v>1.81</v>
      </c>
      <c r="J75" s="88">
        <f>IF(OR(COUNTIFS(Prices!$D:$D,$I$12,Prices!$A:$A,$B75,Prices!$I:$I,$G75)=0,COUNTIFS(Prices!$D:$D,$I$12,Prices!$A:$A,$B75,Prices!$I:$I,$G75,Prices!$H:$H,"Product NA")&gt;0),0,SUMIFS(Prices!$H:$H,Prices!$D:$D,$I$12,Prices!$A:$A,$B75,Prices!$I:$I,$G75))</f>
        <v>18.39</v>
      </c>
      <c r="K75" s="89">
        <f>IF(OR($C75=0,$E75=0,COUNTIFS(Prices!$D:$D,$I$12,Prices!$A:$A,$B75,Prices!$I:$I,$G75,Prices!$H:$H,"Product NA")&gt;0),0,(I75+(J75*($E75/1000))))</f>
        <v>12.844000000000001</v>
      </c>
      <c r="L75" s="89">
        <f>K75*-(INDEX(VRDs!$H$3:$J$13, MATCH($I$12, VRDs!$A$3:$A$13, 0), MATCH($D75, INDEX(VRDs!$E$3:$G$13, MATCH($I$12, VRDs!$A$3:$A$13, 0), 0), 1)))</f>
        <v>0</v>
      </c>
      <c r="M75" s="89">
        <f t="shared" si="9"/>
        <v>1.54128</v>
      </c>
      <c r="N75" s="90">
        <f t="shared" si="0"/>
        <v>14.385280000000002</v>
      </c>
      <c r="O75" s="90">
        <f t="shared" si="1"/>
        <v>14.385280000000002</v>
      </c>
      <c r="Q75" s="116" t="str">
        <f t="shared" si="2"/>
        <v>0-2kg</v>
      </c>
      <c r="R75" s="88">
        <f>_xlfn.LET(
    _xlpm.Product,$R$12,
    _xlpm.Country,$B75,
    _xlpm.Service,$Q75,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S75" s="88">
        <f>_xlfn.LET(
    _xlpm.Product,$R$12,
    _xlpm.Country,$B75,
    _xlpm.Service,$Q75,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6.25</v>
      </c>
      <c r="T75" s="89">
        <f>IF(OR($C75=0,$E75=0,COUNTIFS(Prices!$D:$D,$R$12,Prices!$A:$A,$B75,Prices!$I:$I,$Q75,Prices!$H:$H,"Product NA")&gt;0),0,(R75+(S75*($E75/1000))))</f>
        <v>13.1</v>
      </c>
      <c r="U75" s="89">
        <f t="shared" si="10"/>
        <v>1.5719999999999998</v>
      </c>
      <c r="V75" s="89">
        <f t="shared" si="3"/>
        <v>0</v>
      </c>
      <c r="W75" s="90">
        <f t="shared" si="11"/>
        <v>14.671999999999999</v>
      </c>
      <c r="X75" s="90">
        <f t="shared" si="4"/>
        <v>14.671999999999999</v>
      </c>
      <c r="Z75" s="116" t="str">
        <f>_xlfn.XLOOKUP($E75,'TH Weight Step Mapping'!$A:$A,'TH Weight Step Mapping'!$B:$B,,1)</f>
        <v>0-1kg</v>
      </c>
      <c r="AA75" s="88" t="str">
        <f>_xlfn.XLOOKUP(INDEX(Prices!B:B,MATCH(B75,Prices!A:A,0)),'TH Country Mapping'!A:A,'TH Country Mapping'!C:C,"HVB")</f>
        <v>HVB</v>
      </c>
      <c r="AB75" s="89">
        <f>_xlfn.LET(
    _xlpm.Product,$AA75,
    _xlpm.Country,$B75,
    _xlpm.Service,$Z75,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18.100000000000001</v>
      </c>
      <c r="AC75" s="89">
        <f t="shared" si="12"/>
        <v>2.1720000000000002</v>
      </c>
      <c r="AD75" s="89">
        <f t="shared" si="5"/>
        <v>0</v>
      </c>
      <c r="AE75" s="90">
        <f t="shared" si="13"/>
        <v>20.272000000000002</v>
      </c>
      <c r="AF75" s="90">
        <f t="shared" si="6"/>
        <v>20.272000000000002</v>
      </c>
    </row>
    <row r="76" spans="2:32" x14ac:dyDescent="0.35">
      <c r="B76" s="87" t="s">
        <v>71</v>
      </c>
      <c r="C76" s="66">
        <v>1</v>
      </c>
      <c r="D76" s="66">
        <v>1</v>
      </c>
      <c r="E76" s="66">
        <v>600</v>
      </c>
      <c r="F76" s="116" t="str">
        <f t="shared" si="7"/>
        <v/>
      </c>
      <c r="G76" s="116" t="str">
        <f t="shared" si="8"/>
        <v>0-2kg</v>
      </c>
      <c r="I76" s="88">
        <f>IF(OR(COUNTIFS(Prices!$D:$D,$I$12,Prices!$A:$A,$B76,Prices!$I:$I,$G76)=0,COUNTIFS(Prices!$D:$D,$I$12,Prices!$A:$A,$B76,Prices!$I:$I,$G76,Prices!$G:$G,"Product NA")&gt;0),0,SUMIFS(Prices!$G:$G,Prices!$D:$D,$I$12,Prices!$A:$A,$B76,Prices!$I:$I,$G76))</f>
        <v>1.81</v>
      </c>
      <c r="J76" s="88">
        <f>IF(OR(COUNTIFS(Prices!$D:$D,$I$12,Prices!$A:$A,$B76,Prices!$I:$I,$G76)=0,COUNTIFS(Prices!$D:$D,$I$12,Prices!$A:$A,$B76,Prices!$I:$I,$G76,Prices!$H:$H,"Product NA")&gt;0),0,SUMIFS(Prices!$H:$H,Prices!$D:$D,$I$12,Prices!$A:$A,$B76,Prices!$I:$I,$G76))</f>
        <v>18.39</v>
      </c>
      <c r="K76" s="89">
        <f>IF(OR($C76=0,$E76=0,COUNTIFS(Prices!$D:$D,$I$12,Prices!$A:$A,$B76,Prices!$I:$I,$G76,Prices!$H:$H,"Product NA")&gt;0),0,(I76+(J76*($E76/1000))))</f>
        <v>12.844000000000001</v>
      </c>
      <c r="L76" s="89">
        <f>K76*-(INDEX(VRDs!$H$3:$J$13, MATCH($I$12, VRDs!$A$3:$A$13, 0), MATCH($D76, INDEX(VRDs!$E$3:$G$13, MATCH($I$12, VRDs!$A$3:$A$13, 0), 0), 1)))</f>
        <v>0</v>
      </c>
      <c r="M76" s="89">
        <f t="shared" si="9"/>
        <v>1.54128</v>
      </c>
      <c r="N76" s="90">
        <f t="shared" si="0"/>
        <v>14.385280000000002</v>
      </c>
      <c r="O76" s="90">
        <f t="shared" si="1"/>
        <v>14.385280000000002</v>
      </c>
      <c r="Q76" s="116" t="str">
        <f t="shared" si="2"/>
        <v>0-2kg</v>
      </c>
      <c r="R76" s="88">
        <f>_xlfn.LET(
    _xlpm.Product,$R$12,
    _xlpm.Country,$B76,
    _xlpm.Service,$Q76,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S76" s="88">
        <f>_xlfn.LET(
    _xlpm.Product,$R$12,
    _xlpm.Country,$B76,
    _xlpm.Service,$Q76,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6.25</v>
      </c>
      <c r="T76" s="89">
        <f>IF(OR($C76=0,$E76=0,COUNTIFS(Prices!$D:$D,$R$12,Prices!$A:$A,$B76,Prices!$I:$I,$Q76,Prices!$H:$H,"Product NA")&gt;0),0,(R76+(S76*($E76/1000))))</f>
        <v>13.1</v>
      </c>
      <c r="U76" s="89">
        <f t="shared" si="10"/>
        <v>1.5719999999999998</v>
      </c>
      <c r="V76" s="89">
        <f t="shared" si="3"/>
        <v>0</v>
      </c>
      <c r="W76" s="90">
        <f t="shared" si="11"/>
        <v>14.671999999999999</v>
      </c>
      <c r="X76" s="90">
        <f t="shared" si="4"/>
        <v>14.671999999999999</v>
      </c>
      <c r="Z76" s="116" t="str">
        <f>_xlfn.XLOOKUP($E76,'TH Weight Step Mapping'!$A:$A,'TH Weight Step Mapping'!$B:$B,,1)</f>
        <v>0-1kg</v>
      </c>
      <c r="AA76" s="88" t="str">
        <f>_xlfn.XLOOKUP(INDEX(Prices!B:B,MATCH(B76,Prices!A:A,0)),'TH Country Mapping'!A:A,'TH Country Mapping'!C:C,"HVB")</f>
        <v>HVB</v>
      </c>
      <c r="AB76" s="89">
        <f>_xlfn.LET(
    _xlpm.Product,$AA76,
    _xlpm.Country,$B76,
    _xlpm.Service,$Z76,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18.100000000000001</v>
      </c>
      <c r="AC76" s="89">
        <f t="shared" si="12"/>
        <v>2.1720000000000002</v>
      </c>
      <c r="AD76" s="89">
        <f t="shared" si="5"/>
        <v>0</v>
      </c>
      <c r="AE76" s="90">
        <f t="shared" si="13"/>
        <v>20.272000000000002</v>
      </c>
      <c r="AF76" s="90">
        <f t="shared" si="6"/>
        <v>20.272000000000002</v>
      </c>
    </row>
    <row r="77" spans="2:32" x14ac:dyDescent="0.35">
      <c r="B77" s="87" t="s">
        <v>72</v>
      </c>
      <c r="C77" s="66">
        <v>1</v>
      </c>
      <c r="D77" s="66">
        <v>1</v>
      </c>
      <c r="E77" s="66">
        <v>600</v>
      </c>
      <c r="F77" s="116" t="str">
        <f t="shared" si="7"/>
        <v/>
      </c>
      <c r="G77" s="116" t="str">
        <f t="shared" si="8"/>
        <v>0-2kg</v>
      </c>
      <c r="I77" s="88">
        <f>IF(OR(COUNTIFS(Prices!$D:$D,$I$12,Prices!$A:$A,$B77,Prices!$I:$I,$G77)=0,COUNTIFS(Prices!$D:$D,$I$12,Prices!$A:$A,$B77,Prices!$I:$I,$G77,Prices!$G:$G,"Product NA")&gt;0),0,SUMIFS(Prices!$G:$G,Prices!$D:$D,$I$12,Prices!$A:$A,$B77,Prices!$I:$I,$G77))</f>
        <v>1.31</v>
      </c>
      <c r="J77" s="88">
        <f>IF(OR(COUNTIFS(Prices!$D:$D,$I$12,Prices!$A:$A,$B77,Prices!$I:$I,$G77)=0,COUNTIFS(Prices!$D:$D,$I$12,Prices!$A:$A,$B77,Prices!$I:$I,$G77,Prices!$H:$H,"Product NA")&gt;0),0,SUMIFS(Prices!$H:$H,Prices!$D:$D,$I$12,Prices!$A:$A,$B77,Prices!$I:$I,$G77))</f>
        <v>16.399999999999999</v>
      </c>
      <c r="K77" s="89">
        <f>IF(OR($C77=0,$E77=0,COUNTIFS(Prices!$D:$D,$I$12,Prices!$A:$A,$B77,Prices!$I:$I,$G77,Prices!$H:$H,"Product NA")&gt;0),0,(I77+(J77*($E77/1000))))</f>
        <v>11.149999999999999</v>
      </c>
      <c r="L77" s="89">
        <f>K77*-(INDEX(VRDs!$H$3:$J$13, MATCH($I$12, VRDs!$A$3:$A$13, 0), MATCH($D77, INDEX(VRDs!$E$3:$G$13, MATCH($I$12, VRDs!$A$3:$A$13, 0), 0), 1)))</f>
        <v>0</v>
      </c>
      <c r="M77" s="89">
        <f t="shared" si="9"/>
        <v>1.3379999999999999</v>
      </c>
      <c r="N77" s="90">
        <f t="shared" si="0"/>
        <v>12.487999999999998</v>
      </c>
      <c r="O77" s="90">
        <f t="shared" si="1"/>
        <v>12.487999999999998</v>
      </c>
      <c r="Q77" s="116" t="str">
        <f t="shared" si="2"/>
        <v>0-2kg</v>
      </c>
      <c r="R77" s="88">
        <f>_xlfn.LET(
    _xlpm.Product,$R$12,
    _xlpm.Country,$B77,
    _xlpm.Service,$Q77,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9.2000000000000011</v>
      </c>
      <c r="S77" s="88">
        <f>_xlfn.LET(
    _xlpm.Product,$R$12,
    _xlpm.Country,$B77,
    _xlpm.Service,$Q77,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4.95</v>
      </c>
      <c r="T77" s="89">
        <f>IF(OR($C77=0,$E77=0,COUNTIFS(Prices!$D:$D,$R$12,Prices!$A:$A,$B77,Prices!$I:$I,$Q77,Prices!$H:$H,"Product NA")&gt;0),0,(R77+(S77*($E77/1000))))</f>
        <v>12.170000000000002</v>
      </c>
      <c r="U77" s="89">
        <f t="shared" si="10"/>
        <v>1.4604000000000001</v>
      </c>
      <c r="V77" s="89">
        <f t="shared" si="3"/>
        <v>0</v>
      </c>
      <c r="W77" s="90">
        <f t="shared" si="11"/>
        <v>13.630400000000002</v>
      </c>
      <c r="X77" s="90">
        <f t="shared" si="4"/>
        <v>13.630400000000002</v>
      </c>
      <c r="Z77" s="116" t="str">
        <f>_xlfn.XLOOKUP($E77,'TH Weight Step Mapping'!$A:$A,'TH Weight Step Mapping'!$B:$B,,1)</f>
        <v>0-1kg</v>
      </c>
      <c r="AA77" s="88" t="str">
        <f>_xlfn.XLOOKUP(INDEX(Prices!B:B,MATCH(B77,Prices!A:A,0)),'TH Country Mapping'!A:A,'TH Country Mapping'!C:C,"HVB")</f>
        <v>HVB</v>
      </c>
      <c r="AB77" s="89">
        <f>_xlfn.LET(
    _xlpm.Product,$AA77,
    _xlpm.Country,$B77,
    _xlpm.Service,$Z77,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16.8</v>
      </c>
      <c r="AC77" s="89">
        <f t="shared" si="12"/>
        <v>2.016</v>
      </c>
      <c r="AD77" s="89">
        <f t="shared" si="5"/>
        <v>0</v>
      </c>
      <c r="AE77" s="90">
        <f t="shared" si="13"/>
        <v>18.816000000000003</v>
      </c>
      <c r="AF77" s="90">
        <f t="shared" si="6"/>
        <v>18.816000000000003</v>
      </c>
    </row>
    <row r="78" spans="2:32" x14ac:dyDescent="0.35">
      <c r="B78" s="87" t="s">
        <v>73</v>
      </c>
      <c r="C78" s="66">
        <v>1</v>
      </c>
      <c r="D78" s="66">
        <v>1</v>
      </c>
      <c r="E78" s="66">
        <v>600</v>
      </c>
      <c r="F78" s="116" t="str">
        <f t="shared" si="7"/>
        <v/>
      </c>
      <c r="G78" s="116" t="str">
        <f t="shared" si="8"/>
        <v>0-2kg</v>
      </c>
      <c r="I78" s="88">
        <f>IF(OR(COUNTIFS(Prices!$D:$D,$I$12,Prices!$A:$A,$B78,Prices!$I:$I,$G78)=0,COUNTIFS(Prices!$D:$D,$I$12,Prices!$A:$A,$B78,Prices!$I:$I,$G78,Prices!$G:$G,"Product NA")&gt;0),0,SUMIFS(Prices!$G:$G,Prices!$D:$D,$I$12,Prices!$A:$A,$B78,Prices!$I:$I,$G78))</f>
        <v>1.81</v>
      </c>
      <c r="J78" s="88">
        <f>IF(OR(COUNTIFS(Prices!$D:$D,$I$12,Prices!$A:$A,$B78,Prices!$I:$I,$G78)=0,COUNTIFS(Prices!$D:$D,$I$12,Prices!$A:$A,$B78,Prices!$I:$I,$G78,Prices!$H:$H,"Product NA")&gt;0),0,SUMIFS(Prices!$H:$H,Prices!$D:$D,$I$12,Prices!$A:$A,$B78,Prices!$I:$I,$G78))</f>
        <v>18.39</v>
      </c>
      <c r="K78" s="89">
        <f>IF(OR($C78=0,$E78=0,COUNTIFS(Prices!$D:$D,$I$12,Prices!$A:$A,$B78,Prices!$I:$I,$G78,Prices!$H:$H,"Product NA")&gt;0),0,(I78+(J78*($E78/1000))))</f>
        <v>12.844000000000001</v>
      </c>
      <c r="L78" s="89">
        <f>K78*-(INDEX(VRDs!$H$3:$J$13, MATCH($I$12, VRDs!$A$3:$A$13, 0), MATCH($D78, INDEX(VRDs!$E$3:$G$13, MATCH($I$12, VRDs!$A$3:$A$13, 0), 0), 1)))</f>
        <v>0</v>
      </c>
      <c r="M78" s="89">
        <f t="shared" si="9"/>
        <v>1.54128</v>
      </c>
      <c r="N78" s="90">
        <f t="shared" ref="N78:N141" si="14">IF(K78="n/a","n/a",SUM(K78:M78))</f>
        <v>14.385280000000002</v>
      </c>
      <c r="O78" s="90">
        <f t="shared" ref="O78:O141" si="15">IF($C78=0,0,IFERROR($C78*N78,"n/a"))</f>
        <v>14.385280000000002</v>
      </c>
      <c r="Q78" s="116" t="str">
        <f t="shared" ref="Q78:Q141" si="16">IF(OR(E78&lt;=2000,AND(B78="NEW ZEALAND",E78&lt;=3000)),"0-2kg",IF(E78&lt;=5000,"2-5kg",IF(E78&lt;=10000,"5-10kg","10-30kg")))</f>
        <v>0-2kg</v>
      </c>
      <c r="R78" s="88">
        <f>_xlfn.LET(
    _xlpm.Product,$R$12,
    _xlpm.Country,$B78,
    _xlpm.Service,$Q78,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S78" s="88">
        <f>_xlfn.LET(
    _xlpm.Product,$R$12,
    _xlpm.Country,$B78,
    _xlpm.Service,$Q78,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6.25</v>
      </c>
      <c r="T78" s="89">
        <f>IF(OR($C78=0,$E78=0,COUNTIFS(Prices!$D:$D,$R$12,Prices!$A:$A,$B78,Prices!$I:$I,$Q78,Prices!$H:$H,"Product NA")&gt;0),0,(R78+(S78*($E78/1000))))</f>
        <v>13.1</v>
      </c>
      <c r="U78" s="89">
        <f t="shared" ref="U78:U141" si="17">IF($D$7="Exclude",0,IFERROR(T78*$C$7,""))</f>
        <v>1.5719999999999998</v>
      </c>
      <c r="V78" s="89">
        <f t="shared" ref="V78:V141" si="18">IF($D$8="Exclude","",IFERROR( (T78 + U78)*-$C$8,""))</f>
        <v>0</v>
      </c>
      <c r="W78" s="90">
        <f t="shared" si="11"/>
        <v>14.671999999999999</v>
      </c>
      <c r="X78" s="90">
        <f t="shared" ref="X78:X141" si="19">IF($C78=0,0,IFERROR($C78*W78,"n/a"))</f>
        <v>14.671999999999999</v>
      </c>
      <c r="Z78" s="116" t="str">
        <f>_xlfn.XLOOKUP($E78,'TH Weight Step Mapping'!$A:$A,'TH Weight Step Mapping'!$B:$B,,1)</f>
        <v>0-1kg</v>
      </c>
      <c r="AA78" s="88" t="str">
        <f>_xlfn.XLOOKUP(INDEX(Prices!B:B,MATCH(B78,Prices!A:A,0)),'TH Country Mapping'!A:A,'TH Country Mapping'!C:C,"HVB")</f>
        <v>HVB</v>
      </c>
      <c r="AB78" s="89">
        <f>_xlfn.LET(
    _xlpm.Product,$AA78,
    _xlpm.Country,$B78,
    _xlpm.Service,$Z78,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18.100000000000001</v>
      </c>
      <c r="AC78" s="89">
        <f t="shared" ref="AC78:AC141" si="20">IF($D$7="Exclude",0,IFERROR(AB78*$C$7,""))</f>
        <v>2.1720000000000002</v>
      </c>
      <c r="AD78" s="89">
        <f t="shared" ref="AD78:AD141" si="21">IF($D$8="Exclude","",IFERROR( (AB78 + AC78)*-$C$8,""))</f>
        <v>0</v>
      </c>
      <c r="AE78" s="90">
        <f t="shared" si="13"/>
        <v>20.272000000000002</v>
      </c>
      <c r="AF78" s="90">
        <f t="shared" ref="AF78:AF141" si="22">IF($C78=0,0,IFERROR($C78*AE78,"n/a"))</f>
        <v>20.272000000000002</v>
      </c>
    </row>
    <row r="79" spans="2:32" x14ac:dyDescent="0.35">
      <c r="B79" s="87" t="s">
        <v>74</v>
      </c>
      <c r="C79" s="66">
        <v>1</v>
      </c>
      <c r="D79" s="66">
        <v>1</v>
      </c>
      <c r="E79" s="66">
        <v>600</v>
      </c>
      <c r="F79" s="116" t="str">
        <f t="shared" ref="F79:F142" si="23">IF(E79&gt;30000,"Error: Weight should be less than 30,000g","")</f>
        <v/>
      </c>
      <c r="G79" s="116" t="str">
        <f t="shared" ref="G79:G142" si="24">IF(E79&lt;=2000,"0-2kg",IF(E79&lt;=5000,"2-5kg",IF(E79&lt;=10000,"5-10kg","10-30kg")))</f>
        <v>0-2kg</v>
      </c>
      <c r="I79" s="88">
        <f>IF(OR(COUNTIFS(Prices!$D:$D,$I$12,Prices!$A:$A,$B79,Prices!$I:$I,$G79)=0,COUNTIFS(Prices!$D:$D,$I$12,Prices!$A:$A,$B79,Prices!$I:$I,$G79,Prices!$G:$G,"Product NA")&gt;0),0,SUMIFS(Prices!$G:$G,Prices!$D:$D,$I$12,Prices!$A:$A,$B79,Prices!$I:$I,$G79))</f>
        <v>1.31</v>
      </c>
      <c r="J79" s="88">
        <f>IF(OR(COUNTIFS(Prices!$D:$D,$I$12,Prices!$A:$A,$B79,Prices!$I:$I,$G79)=0,COUNTIFS(Prices!$D:$D,$I$12,Prices!$A:$A,$B79,Prices!$I:$I,$G79,Prices!$H:$H,"Product NA")&gt;0),0,SUMIFS(Prices!$H:$H,Prices!$D:$D,$I$12,Prices!$A:$A,$B79,Prices!$I:$I,$G79))</f>
        <v>18.14</v>
      </c>
      <c r="K79" s="89">
        <f>IF(OR($C79=0,$E79=0,COUNTIFS(Prices!$D:$D,$I$12,Prices!$A:$A,$B79,Prices!$I:$I,$G79,Prices!$H:$H,"Product NA")&gt;0),0,(I79+(J79*($E79/1000))))</f>
        <v>12.194000000000001</v>
      </c>
      <c r="L79" s="89">
        <f>K79*-(INDEX(VRDs!$H$3:$J$13, MATCH($I$12, VRDs!$A$3:$A$13, 0), MATCH($D79, INDEX(VRDs!$E$3:$G$13, MATCH($I$12, VRDs!$A$3:$A$13, 0), 0), 1)))</f>
        <v>0</v>
      </c>
      <c r="M79" s="89">
        <f t="shared" ref="M79:M142" si="25">IF($D$7="Exclude",0,IFERROR((K79+L79)*$C$7,""))</f>
        <v>1.4632800000000001</v>
      </c>
      <c r="N79" s="90">
        <f t="shared" si="14"/>
        <v>13.65728</v>
      </c>
      <c r="O79" s="90">
        <f t="shared" si="15"/>
        <v>13.65728</v>
      </c>
      <c r="Q79" s="116" t="str">
        <f t="shared" si="16"/>
        <v>0-2kg</v>
      </c>
      <c r="R79" s="88">
        <f>_xlfn.LET(
    _xlpm.Product,$R$12,
    _xlpm.Country,$B79,
    _xlpm.Service,$Q79,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S79" s="88">
        <f>_xlfn.LET(
    _xlpm.Product,$R$12,
    _xlpm.Country,$B79,
    _xlpm.Service,$Q79,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T79" s="89">
        <f>IF(OR($C79=0,$E79=0,COUNTIFS(Prices!$D:$D,$R$12,Prices!$A:$A,$B79,Prices!$I:$I,$Q79,Prices!$H:$H,"Product NA")&gt;0),0,(R79+(S79*($E79/1000))))</f>
        <v>12.02</v>
      </c>
      <c r="U79" s="89">
        <f t="shared" si="17"/>
        <v>1.4423999999999999</v>
      </c>
      <c r="V79" s="89">
        <f t="shared" si="18"/>
        <v>0</v>
      </c>
      <c r="W79" s="90">
        <f t="shared" ref="W79:W142" si="26">IF(T79="n/a","n/a",SUM(T79:V79))</f>
        <v>13.462399999999999</v>
      </c>
      <c r="X79" s="90">
        <f t="shared" si="19"/>
        <v>13.462399999999999</v>
      </c>
      <c r="Z79" s="116" t="str">
        <f>_xlfn.XLOOKUP($E79,'TH Weight Step Mapping'!$A:$A,'TH Weight Step Mapping'!$B:$B,,1)</f>
        <v>0-1kg</v>
      </c>
      <c r="AA79" s="88" t="str">
        <f>_xlfn.XLOOKUP(INDEX(Prices!B:B,MATCH(B79,Prices!A:A,0)),'TH Country Mapping'!A:A,'TH Country Mapping'!C:C,"HVB")</f>
        <v>HVB</v>
      </c>
      <c r="AB79" s="89">
        <f>_xlfn.LET(
    _xlpm.Product,$AA79,
    _xlpm.Country,$B79,
    _xlpm.Service,$Z79,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16.2</v>
      </c>
      <c r="AC79" s="89">
        <f t="shared" si="20"/>
        <v>1.944</v>
      </c>
      <c r="AD79" s="89">
        <f t="shared" si="21"/>
        <v>0</v>
      </c>
      <c r="AE79" s="90">
        <f t="shared" ref="AE79:AE142" si="27">IF(AB79="n/a","n/a",SUM(AB79:AD79))</f>
        <v>18.143999999999998</v>
      </c>
      <c r="AF79" s="90">
        <f t="shared" si="22"/>
        <v>18.143999999999998</v>
      </c>
    </row>
    <row r="80" spans="2:32" x14ac:dyDescent="0.35">
      <c r="B80" s="87" t="s">
        <v>75</v>
      </c>
      <c r="C80" s="66">
        <v>1</v>
      </c>
      <c r="D80" s="66">
        <v>1</v>
      </c>
      <c r="E80" s="66">
        <v>600</v>
      </c>
      <c r="F80" s="116" t="str">
        <f t="shared" si="23"/>
        <v/>
      </c>
      <c r="G80" s="116" t="str">
        <f t="shared" si="24"/>
        <v>0-2kg</v>
      </c>
      <c r="I80" s="88">
        <f>IF(OR(COUNTIFS(Prices!$D:$D,$I$12,Prices!$A:$A,$B80,Prices!$I:$I,$G80)=0,COUNTIFS(Prices!$D:$D,$I$12,Prices!$A:$A,$B80,Prices!$I:$I,$G80,Prices!$G:$G,"Product NA")&gt;0),0,SUMIFS(Prices!$G:$G,Prices!$D:$D,$I$12,Prices!$A:$A,$B80,Prices!$I:$I,$G80))</f>
        <v>1.31</v>
      </c>
      <c r="J80" s="88">
        <f>IF(OR(COUNTIFS(Prices!$D:$D,$I$12,Prices!$A:$A,$B80,Prices!$I:$I,$G80)=0,COUNTIFS(Prices!$D:$D,$I$12,Prices!$A:$A,$B80,Prices!$I:$I,$G80,Prices!$H:$H,"Product NA")&gt;0),0,SUMIFS(Prices!$H:$H,Prices!$D:$D,$I$12,Prices!$A:$A,$B80,Prices!$I:$I,$G80))</f>
        <v>18.14</v>
      </c>
      <c r="K80" s="89">
        <f>IF(OR($C80=0,$E80=0,COUNTIFS(Prices!$D:$D,$I$12,Prices!$A:$A,$B80,Prices!$I:$I,$G80,Prices!$H:$H,"Product NA")&gt;0),0,(I80+(J80*($E80/1000))))</f>
        <v>12.194000000000001</v>
      </c>
      <c r="L80" s="89">
        <f>K80*-(INDEX(VRDs!$H$3:$J$13, MATCH($I$12, VRDs!$A$3:$A$13, 0), MATCH($D80, INDEX(VRDs!$E$3:$G$13, MATCH($I$12, VRDs!$A$3:$A$13, 0), 0), 1)))</f>
        <v>0</v>
      </c>
      <c r="M80" s="89">
        <f t="shared" si="25"/>
        <v>1.4632800000000001</v>
      </c>
      <c r="N80" s="90">
        <f t="shared" si="14"/>
        <v>13.65728</v>
      </c>
      <c r="O80" s="90">
        <f t="shared" si="15"/>
        <v>13.65728</v>
      </c>
      <c r="Q80" s="116" t="str">
        <f t="shared" si="16"/>
        <v>0-2kg</v>
      </c>
      <c r="R80" s="88">
        <f>_xlfn.LET(
    _xlpm.Product,$R$12,
    _xlpm.Country,$B80,
    _xlpm.Service,$Q80,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S80" s="88">
        <f>_xlfn.LET(
    _xlpm.Product,$R$12,
    _xlpm.Country,$B80,
    _xlpm.Service,$Q80,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T80" s="89">
        <f>IF(OR($C80=0,$E80=0,COUNTIFS(Prices!$D:$D,$R$12,Prices!$A:$A,$B80,Prices!$I:$I,$Q80,Prices!$H:$H,"Product NA")&gt;0),0,(R80+(S80*($E80/1000))))</f>
        <v>12.02</v>
      </c>
      <c r="U80" s="89">
        <f t="shared" si="17"/>
        <v>1.4423999999999999</v>
      </c>
      <c r="V80" s="89">
        <f t="shared" si="18"/>
        <v>0</v>
      </c>
      <c r="W80" s="90">
        <f t="shared" si="26"/>
        <v>13.462399999999999</v>
      </c>
      <c r="X80" s="90">
        <f t="shared" si="19"/>
        <v>13.462399999999999</v>
      </c>
      <c r="Z80" s="116" t="str">
        <f>_xlfn.XLOOKUP($E80,'TH Weight Step Mapping'!$A:$A,'TH Weight Step Mapping'!$B:$B,,1)</f>
        <v>0-1kg</v>
      </c>
      <c r="AA80" s="88" t="str">
        <f>_xlfn.XLOOKUP(INDEX(Prices!B:B,MATCH(B80,Prices!A:A,0)),'TH Country Mapping'!A:A,'TH Country Mapping'!C:C,"HVB")</f>
        <v>HVB</v>
      </c>
      <c r="AB80" s="89">
        <f>_xlfn.LET(
    _xlpm.Product,$AA80,
    _xlpm.Country,$B80,
    _xlpm.Service,$Z80,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16.2</v>
      </c>
      <c r="AC80" s="89">
        <f t="shared" si="20"/>
        <v>1.944</v>
      </c>
      <c r="AD80" s="89">
        <f t="shared" si="21"/>
        <v>0</v>
      </c>
      <c r="AE80" s="90">
        <f t="shared" si="27"/>
        <v>18.143999999999998</v>
      </c>
      <c r="AF80" s="90">
        <f t="shared" si="22"/>
        <v>18.143999999999998</v>
      </c>
    </row>
    <row r="81" spans="2:32" x14ac:dyDescent="0.35">
      <c r="B81" s="87" t="s">
        <v>76</v>
      </c>
      <c r="C81" s="66">
        <v>1</v>
      </c>
      <c r="D81" s="66">
        <v>1</v>
      </c>
      <c r="E81" s="66">
        <v>600</v>
      </c>
      <c r="F81" s="116" t="str">
        <f t="shared" si="23"/>
        <v/>
      </c>
      <c r="G81" s="116" t="str">
        <f t="shared" si="24"/>
        <v>0-2kg</v>
      </c>
      <c r="I81" s="88">
        <f>IF(OR(COUNTIFS(Prices!$D:$D,$I$12,Prices!$A:$A,$B81,Prices!$I:$I,$G81)=0,COUNTIFS(Prices!$D:$D,$I$12,Prices!$A:$A,$B81,Prices!$I:$I,$G81,Prices!$G:$G,"Product NA")&gt;0),0,SUMIFS(Prices!$G:$G,Prices!$D:$D,$I$12,Prices!$A:$A,$B81,Prices!$I:$I,$G81))</f>
        <v>2.5300000000000002</v>
      </c>
      <c r="J81" s="88">
        <f>IF(OR(COUNTIFS(Prices!$D:$D,$I$12,Prices!$A:$A,$B81,Prices!$I:$I,$G81)=0,COUNTIFS(Prices!$D:$D,$I$12,Prices!$A:$A,$B81,Prices!$I:$I,$G81,Prices!$H:$H,"Product NA")&gt;0),0,SUMIFS(Prices!$H:$H,Prices!$D:$D,$I$12,Prices!$A:$A,$B81,Prices!$I:$I,$G81))</f>
        <v>3.8200000000000003</v>
      </c>
      <c r="K81" s="89">
        <f>IF(OR($C81=0,$E81=0,COUNTIFS(Prices!$D:$D,$I$12,Prices!$A:$A,$B81,Prices!$I:$I,$G81,Prices!$H:$H,"Product NA")&gt;0),0,(I81+(J81*($E81/1000))))</f>
        <v>4.822000000000001</v>
      </c>
      <c r="L81" s="89">
        <f>K81*-(INDEX(VRDs!$H$3:$J$13, MATCH($I$12, VRDs!$A$3:$A$13, 0), MATCH($D81, INDEX(VRDs!$E$3:$G$13, MATCH($I$12, VRDs!$A$3:$A$13, 0), 0), 1)))</f>
        <v>0</v>
      </c>
      <c r="M81" s="89">
        <f t="shared" si="25"/>
        <v>0.57864000000000004</v>
      </c>
      <c r="N81" s="90">
        <f t="shared" si="14"/>
        <v>5.400640000000001</v>
      </c>
      <c r="O81" s="90">
        <f t="shared" si="15"/>
        <v>5.400640000000001</v>
      </c>
      <c r="Q81" s="116" t="str">
        <f t="shared" si="16"/>
        <v>0-2kg</v>
      </c>
      <c r="R81" s="88">
        <f>_xlfn.LET(
    _xlpm.Product,$R$12,
    _xlpm.Country,$B81,
    _xlpm.Service,$Q81,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6.0500000000000007</v>
      </c>
      <c r="S81" s="88">
        <f>_xlfn.LET(
    _xlpm.Product,$R$12,
    _xlpm.Country,$B81,
    _xlpm.Service,$Q81,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3.5500000000000003</v>
      </c>
      <c r="T81" s="89">
        <f>IF(OR($C81=0,$E81=0,COUNTIFS(Prices!$D:$D,$R$12,Prices!$A:$A,$B81,Prices!$I:$I,$Q81,Prices!$H:$H,"Product NA")&gt;0),0,(R81+(S81*($E81/1000))))</f>
        <v>8.18</v>
      </c>
      <c r="U81" s="89">
        <f t="shared" si="17"/>
        <v>0.98159999999999992</v>
      </c>
      <c r="V81" s="89">
        <f t="shared" si="18"/>
        <v>0</v>
      </c>
      <c r="W81" s="90">
        <f t="shared" si="26"/>
        <v>9.1616</v>
      </c>
      <c r="X81" s="90">
        <f t="shared" si="19"/>
        <v>9.1616</v>
      </c>
      <c r="Z81" s="116" t="str">
        <f>_xlfn.XLOOKUP($E81,'TH Weight Step Mapping'!$A:$A,'TH Weight Step Mapping'!$B:$B,,1)</f>
        <v>0-1kg</v>
      </c>
      <c r="AA81" s="88" t="str">
        <f>_xlfn.XLOOKUP(INDEX(Prices!B:B,MATCH(B81,Prices!A:A,0)),'TH Country Mapping'!A:A,'TH Country Mapping'!C:C,"HVB")</f>
        <v>HVK</v>
      </c>
      <c r="AB81" s="89">
        <f>_xlfn.LET(
    _xlpm.Product,$AA81,
    _xlpm.Country,$B81,
    _xlpm.Service,$Z81,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12.65</v>
      </c>
      <c r="AC81" s="89">
        <f t="shared" si="20"/>
        <v>1.518</v>
      </c>
      <c r="AD81" s="89">
        <f t="shared" si="21"/>
        <v>0</v>
      </c>
      <c r="AE81" s="90">
        <f t="shared" si="27"/>
        <v>14.168000000000001</v>
      </c>
      <c r="AF81" s="90">
        <f t="shared" si="22"/>
        <v>14.168000000000001</v>
      </c>
    </row>
    <row r="82" spans="2:32" x14ac:dyDescent="0.35">
      <c r="B82" s="87" t="s">
        <v>77</v>
      </c>
      <c r="C82" s="66">
        <v>1</v>
      </c>
      <c r="D82" s="66">
        <v>1</v>
      </c>
      <c r="E82" s="66">
        <v>600</v>
      </c>
      <c r="F82" s="116" t="str">
        <f t="shared" si="23"/>
        <v/>
      </c>
      <c r="G82" s="116" t="str">
        <f t="shared" si="24"/>
        <v>0-2kg</v>
      </c>
      <c r="I82" s="88">
        <f>IF(OR(COUNTIFS(Prices!$D:$D,$I$12,Prices!$A:$A,$B82,Prices!$I:$I,$G82)=0,COUNTIFS(Prices!$D:$D,$I$12,Prices!$A:$A,$B82,Prices!$I:$I,$G82,Prices!$G:$G,"Product NA")&gt;0),0,SUMIFS(Prices!$G:$G,Prices!$D:$D,$I$12,Prices!$A:$A,$B82,Prices!$I:$I,$G82))</f>
        <v>1.31</v>
      </c>
      <c r="J82" s="88">
        <f>IF(OR(COUNTIFS(Prices!$D:$D,$I$12,Prices!$A:$A,$B82,Prices!$I:$I,$G82)=0,COUNTIFS(Prices!$D:$D,$I$12,Prices!$A:$A,$B82,Prices!$I:$I,$G82,Prices!$H:$H,"Product NA")&gt;0),0,SUMIFS(Prices!$H:$H,Prices!$D:$D,$I$12,Prices!$A:$A,$B82,Prices!$I:$I,$G82))</f>
        <v>18.14</v>
      </c>
      <c r="K82" s="89">
        <f>IF(OR($C82=0,$E82=0,COUNTIFS(Prices!$D:$D,$I$12,Prices!$A:$A,$B82,Prices!$I:$I,$G82,Prices!$H:$H,"Product NA")&gt;0),0,(I82+(J82*($E82/1000))))</f>
        <v>12.194000000000001</v>
      </c>
      <c r="L82" s="89">
        <f>K82*-(INDEX(VRDs!$H$3:$J$13, MATCH($I$12, VRDs!$A$3:$A$13, 0), MATCH($D82, INDEX(VRDs!$E$3:$G$13, MATCH($I$12, VRDs!$A$3:$A$13, 0), 0), 1)))</f>
        <v>0</v>
      </c>
      <c r="M82" s="89">
        <f t="shared" si="25"/>
        <v>1.4632800000000001</v>
      </c>
      <c r="N82" s="90">
        <f t="shared" si="14"/>
        <v>13.65728</v>
      </c>
      <c r="O82" s="90">
        <f t="shared" si="15"/>
        <v>13.65728</v>
      </c>
      <c r="Q82" s="116" t="str">
        <f t="shared" si="16"/>
        <v>0-2kg</v>
      </c>
      <c r="R82" s="88">
        <f>_xlfn.LET(
    _xlpm.Product,$R$12,
    _xlpm.Country,$B82,
    _xlpm.Service,$Q82,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S82" s="88">
        <f>_xlfn.LET(
    _xlpm.Product,$R$12,
    _xlpm.Country,$B82,
    _xlpm.Service,$Q82,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T82" s="89">
        <f>IF(OR($C82=0,$E82=0,COUNTIFS(Prices!$D:$D,$R$12,Prices!$A:$A,$B82,Prices!$I:$I,$Q82,Prices!$H:$H,"Product NA")&gt;0),0,(R82+(S82*($E82/1000))))</f>
        <v>12.02</v>
      </c>
      <c r="U82" s="89">
        <f t="shared" si="17"/>
        <v>1.4423999999999999</v>
      </c>
      <c r="V82" s="89">
        <f t="shared" si="18"/>
        <v>0</v>
      </c>
      <c r="W82" s="90">
        <f t="shared" si="26"/>
        <v>13.462399999999999</v>
      </c>
      <c r="X82" s="90">
        <f t="shared" si="19"/>
        <v>13.462399999999999</v>
      </c>
      <c r="Z82" s="116" t="str">
        <f>_xlfn.XLOOKUP($E82,'TH Weight Step Mapping'!$A:$A,'TH Weight Step Mapping'!$B:$B,,1)</f>
        <v>0-1kg</v>
      </c>
      <c r="AA82" s="88" t="str">
        <f>_xlfn.XLOOKUP(INDEX(Prices!B:B,MATCH(B82,Prices!A:A,0)),'TH Country Mapping'!A:A,'TH Country Mapping'!C:C,"HVB")</f>
        <v>HVB</v>
      </c>
      <c r="AB82" s="89">
        <f>_xlfn.LET(
    _xlpm.Product,$AA82,
    _xlpm.Country,$B82,
    _xlpm.Service,$Z82,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16.2</v>
      </c>
      <c r="AC82" s="89">
        <f t="shared" si="20"/>
        <v>1.944</v>
      </c>
      <c r="AD82" s="89">
        <f t="shared" si="21"/>
        <v>0</v>
      </c>
      <c r="AE82" s="90">
        <f t="shared" si="27"/>
        <v>18.143999999999998</v>
      </c>
      <c r="AF82" s="90">
        <f t="shared" si="22"/>
        <v>18.143999999999998</v>
      </c>
    </row>
    <row r="83" spans="2:32" x14ac:dyDescent="0.35">
      <c r="B83" s="87" t="s">
        <v>78</v>
      </c>
      <c r="C83" s="66">
        <v>1</v>
      </c>
      <c r="D83" s="66">
        <v>1</v>
      </c>
      <c r="E83" s="66">
        <v>600</v>
      </c>
      <c r="F83" s="116" t="str">
        <f t="shared" si="23"/>
        <v/>
      </c>
      <c r="G83" s="116" t="str">
        <f t="shared" si="24"/>
        <v>0-2kg</v>
      </c>
      <c r="I83" s="88">
        <f>IF(OR(COUNTIFS(Prices!$D:$D,$I$12,Prices!$A:$A,$B83,Prices!$I:$I,$G83)=0,COUNTIFS(Prices!$D:$D,$I$12,Prices!$A:$A,$B83,Prices!$I:$I,$G83,Prices!$G:$G,"Product NA")&gt;0),0,SUMIFS(Prices!$G:$G,Prices!$D:$D,$I$12,Prices!$A:$A,$B83,Prices!$I:$I,$G83))</f>
        <v>1.81</v>
      </c>
      <c r="J83" s="88">
        <f>IF(OR(COUNTIFS(Prices!$D:$D,$I$12,Prices!$A:$A,$B83,Prices!$I:$I,$G83)=0,COUNTIFS(Prices!$D:$D,$I$12,Prices!$A:$A,$B83,Prices!$I:$I,$G83,Prices!$H:$H,"Product NA")&gt;0),0,SUMIFS(Prices!$H:$H,Prices!$D:$D,$I$12,Prices!$A:$A,$B83,Prices!$I:$I,$G83))</f>
        <v>18.39</v>
      </c>
      <c r="K83" s="89">
        <f>IF(OR($C83=0,$E83=0,COUNTIFS(Prices!$D:$D,$I$12,Prices!$A:$A,$B83,Prices!$I:$I,$G83,Prices!$H:$H,"Product NA")&gt;0),0,(I83+(J83*($E83/1000))))</f>
        <v>12.844000000000001</v>
      </c>
      <c r="L83" s="89">
        <f>K83*-(INDEX(VRDs!$H$3:$J$13, MATCH($I$12, VRDs!$A$3:$A$13, 0), MATCH($D83, INDEX(VRDs!$E$3:$G$13, MATCH($I$12, VRDs!$A$3:$A$13, 0), 0), 1)))</f>
        <v>0</v>
      </c>
      <c r="M83" s="89">
        <f t="shared" si="25"/>
        <v>1.54128</v>
      </c>
      <c r="N83" s="90">
        <f t="shared" si="14"/>
        <v>14.385280000000002</v>
      </c>
      <c r="O83" s="90">
        <f t="shared" si="15"/>
        <v>14.385280000000002</v>
      </c>
      <c r="Q83" s="116" t="str">
        <f t="shared" si="16"/>
        <v>0-2kg</v>
      </c>
      <c r="R83" s="88">
        <f>_xlfn.LET(
    _xlpm.Product,$R$12,
    _xlpm.Country,$B83,
    _xlpm.Service,$Q83,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S83" s="88">
        <f>_xlfn.LET(
    _xlpm.Product,$R$12,
    _xlpm.Country,$B83,
    _xlpm.Service,$Q83,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6.25</v>
      </c>
      <c r="T83" s="89">
        <f>IF(OR($C83=0,$E83=0,COUNTIFS(Prices!$D:$D,$R$12,Prices!$A:$A,$B83,Prices!$I:$I,$Q83,Prices!$H:$H,"Product NA")&gt;0),0,(R83+(S83*($E83/1000))))</f>
        <v>13.1</v>
      </c>
      <c r="U83" s="89">
        <f t="shared" si="17"/>
        <v>1.5719999999999998</v>
      </c>
      <c r="V83" s="89">
        <f t="shared" si="18"/>
        <v>0</v>
      </c>
      <c r="W83" s="90">
        <f t="shared" si="26"/>
        <v>14.671999999999999</v>
      </c>
      <c r="X83" s="90">
        <f t="shared" si="19"/>
        <v>14.671999999999999</v>
      </c>
      <c r="Z83" s="116" t="str">
        <f>_xlfn.XLOOKUP($E83,'TH Weight Step Mapping'!$A:$A,'TH Weight Step Mapping'!$B:$B,,1)</f>
        <v>0-1kg</v>
      </c>
      <c r="AA83" s="88" t="str">
        <f>_xlfn.XLOOKUP(INDEX(Prices!B:B,MATCH(B83,Prices!A:A,0)),'TH Country Mapping'!A:A,'TH Country Mapping'!C:C,"HVB")</f>
        <v>HVB</v>
      </c>
      <c r="AB83" s="89">
        <f>_xlfn.LET(
    _xlpm.Product,$AA83,
    _xlpm.Country,$B83,
    _xlpm.Service,$Z83,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18.100000000000001</v>
      </c>
      <c r="AC83" s="89">
        <f t="shared" si="20"/>
        <v>2.1720000000000002</v>
      </c>
      <c r="AD83" s="89">
        <f t="shared" si="21"/>
        <v>0</v>
      </c>
      <c r="AE83" s="90">
        <f t="shared" si="27"/>
        <v>20.272000000000002</v>
      </c>
      <c r="AF83" s="90">
        <f t="shared" si="22"/>
        <v>20.272000000000002</v>
      </c>
    </row>
    <row r="84" spans="2:32" x14ac:dyDescent="0.35">
      <c r="B84" s="87" t="s">
        <v>79</v>
      </c>
      <c r="C84" s="66">
        <v>1</v>
      </c>
      <c r="D84" s="66">
        <v>1</v>
      </c>
      <c r="E84" s="66">
        <v>600</v>
      </c>
      <c r="F84" s="116" t="str">
        <f t="shared" si="23"/>
        <v/>
      </c>
      <c r="G84" s="116" t="str">
        <f t="shared" si="24"/>
        <v>0-2kg</v>
      </c>
      <c r="I84" s="88">
        <f>IF(OR(COUNTIFS(Prices!$D:$D,$I$12,Prices!$A:$A,$B84,Prices!$I:$I,$G84)=0,COUNTIFS(Prices!$D:$D,$I$12,Prices!$A:$A,$B84,Prices!$I:$I,$G84,Prices!$G:$G,"Product NA")&gt;0),0,SUMIFS(Prices!$G:$G,Prices!$D:$D,$I$12,Prices!$A:$A,$B84,Prices!$I:$I,$G84))</f>
        <v>4.47</v>
      </c>
      <c r="J84" s="88">
        <f>IF(OR(COUNTIFS(Prices!$D:$D,$I$12,Prices!$A:$A,$B84,Prices!$I:$I,$G84)=0,COUNTIFS(Prices!$D:$D,$I$12,Prices!$A:$A,$B84,Prices!$I:$I,$G84,Prices!$H:$H,"Product NA")&gt;0),0,SUMIFS(Prices!$H:$H,Prices!$D:$D,$I$12,Prices!$A:$A,$B84,Prices!$I:$I,$G84))</f>
        <v>4.4400000000000004</v>
      </c>
      <c r="K84" s="89">
        <f>IF(OR($C84=0,$E84=0,COUNTIFS(Prices!$D:$D,$I$12,Prices!$A:$A,$B84,Prices!$I:$I,$G84,Prices!$H:$H,"Product NA")&gt;0),0,(I84+(J84*($E84/1000))))</f>
        <v>7.1340000000000003</v>
      </c>
      <c r="L84" s="89">
        <f>K84*-(INDEX(VRDs!$H$3:$J$13, MATCH($I$12, VRDs!$A$3:$A$13, 0), MATCH($D84, INDEX(VRDs!$E$3:$G$13, MATCH($I$12, VRDs!$A$3:$A$13, 0), 0), 1)))</f>
        <v>0</v>
      </c>
      <c r="M84" s="89">
        <f t="shared" si="25"/>
        <v>0.85608000000000006</v>
      </c>
      <c r="N84" s="90">
        <f t="shared" si="14"/>
        <v>7.9900800000000007</v>
      </c>
      <c r="O84" s="90">
        <f t="shared" si="15"/>
        <v>7.9900800000000007</v>
      </c>
      <c r="Q84" s="116" t="str">
        <f t="shared" si="16"/>
        <v>0-2kg</v>
      </c>
      <c r="R84" s="88">
        <f>_xlfn.LET(
    _xlpm.Product,$R$12,
    _xlpm.Country,$B84,
    _xlpm.Service,$Q84,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6.3000000000000007</v>
      </c>
      <c r="S84" s="88">
        <f>_xlfn.LET(
    _xlpm.Product,$R$12,
    _xlpm.Country,$B84,
    _xlpm.Service,$Q84,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2.85</v>
      </c>
      <c r="T84" s="89">
        <f>IF(OR($C84=0,$E84=0,COUNTIFS(Prices!$D:$D,$R$12,Prices!$A:$A,$B84,Prices!$I:$I,$Q84,Prices!$H:$H,"Product NA")&gt;0),0,(R84+(S84*($E84/1000))))</f>
        <v>8.0100000000000016</v>
      </c>
      <c r="U84" s="89">
        <f t="shared" si="17"/>
        <v>0.96120000000000017</v>
      </c>
      <c r="V84" s="89">
        <f t="shared" si="18"/>
        <v>0</v>
      </c>
      <c r="W84" s="90">
        <f t="shared" si="26"/>
        <v>8.9712000000000014</v>
      </c>
      <c r="X84" s="90">
        <f t="shared" si="19"/>
        <v>8.9712000000000014</v>
      </c>
      <c r="Z84" s="116" t="str">
        <f>_xlfn.XLOOKUP($E84,'TH Weight Step Mapping'!$A:$A,'TH Weight Step Mapping'!$B:$B,,1)</f>
        <v>0-1kg</v>
      </c>
      <c r="AA84" s="88" t="str">
        <f>_xlfn.XLOOKUP(INDEX(Prices!B:B,MATCH(B84,Prices!A:A,0)),'TH Country Mapping'!A:A,'TH Country Mapping'!C:C,"HVB")</f>
        <v>HVB</v>
      </c>
      <c r="AB84" s="89">
        <f>_xlfn.LET(
    _xlpm.Product,$AA84,
    _xlpm.Country,$B84,
    _xlpm.Service,$Z84,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12.9</v>
      </c>
      <c r="AC84" s="89">
        <f t="shared" si="20"/>
        <v>1.548</v>
      </c>
      <c r="AD84" s="89">
        <f t="shared" si="21"/>
        <v>0</v>
      </c>
      <c r="AE84" s="90">
        <f t="shared" si="27"/>
        <v>14.448</v>
      </c>
      <c r="AF84" s="90">
        <f t="shared" si="22"/>
        <v>14.448</v>
      </c>
    </row>
    <row r="85" spans="2:32" x14ac:dyDescent="0.35">
      <c r="B85" s="87" t="s">
        <v>80</v>
      </c>
      <c r="C85" s="66">
        <v>1</v>
      </c>
      <c r="D85" s="66">
        <v>1</v>
      </c>
      <c r="E85" s="66">
        <v>600</v>
      </c>
      <c r="F85" s="116" t="str">
        <f t="shared" si="23"/>
        <v/>
      </c>
      <c r="G85" s="116" t="str">
        <f t="shared" si="24"/>
        <v>0-2kg</v>
      </c>
      <c r="I85" s="88">
        <f>IF(OR(COUNTIFS(Prices!$D:$D,$I$12,Prices!$A:$A,$B85,Prices!$I:$I,$G85)=0,COUNTIFS(Prices!$D:$D,$I$12,Prices!$A:$A,$B85,Prices!$I:$I,$G85,Prices!$G:$G,"Product NA")&gt;0),0,SUMIFS(Prices!$G:$G,Prices!$D:$D,$I$12,Prices!$A:$A,$B85,Prices!$I:$I,$G85))</f>
        <v>1.59</v>
      </c>
      <c r="J85" s="88">
        <f>IF(OR(COUNTIFS(Prices!$D:$D,$I$12,Prices!$A:$A,$B85,Prices!$I:$I,$G85)=0,COUNTIFS(Prices!$D:$D,$I$12,Prices!$A:$A,$B85,Prices!$I:$I,$G85,Prices!$H:$H,"Product NA")&gt;0),0,SUMIFS(Prices!$H:$H,Prices!$D:$D,$I$12,Prices!$A:$A,$B85,Prices!$I:$I,$G85))</f>
        <v>16.82</v>
      </c>
      <c r="K85" s="89">
        <f>IF(OR($C85=0,$E85=0,COUNTIFS(Prices!$D:$D,$I$12,Prices!$A:$A,$B85,Prices!$I:$I,$G85,Prices!$H:$H,"Product NA")&gt;0),0,(I85+(J85*($E85/1000))))</f>
        <v>11.682</v>
      </c>
      <c r="L85" s="89">
        <f>K85*-(INDEX(VRDs!$H$3:$J$13, MATCH($I$12, VRDs!$A$3:$A$13, 0), MATCH($D85, INDEX(VRDs!$E$3:$G$13, MATCH($I$12, VRDs!$A$3:$A$13, 0), 0), 1)))</f>
        <v>0</v>
      </c>
      <c r="M85" s="89">
        <f t="shared" si="25"/>
        <v>1.40184</v>
      </c>
      <c r="N85" s="90">
        <f t="shared" si="14"/>
        <v>13.08384</v>
      </c>
      <c r="O85" s="90">
        <f t="shared" si="15"/>
        <v>13.08384</v>
      </c>
      <c r="Q85" s="116" t="str">
        <f t="shared" si="16"/>
        <v>0-2kg</v>
      </c>
      <c r="R85" s="88">
        <f>_xlfn.LET(
    _xlpm.Product,$R$12,
    _xlpm.Country,$B85,
    _xlpm.Service,$Q85,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8.65</v>
      </c>
      <c r="S85" s="88">
        <f>_xlfn.LET(
    _xlpm.Product,$R$12,
    _xlpm.Country,$B85,
    _xlpm.Service,$Q85,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5.4</v>
      </c>
      <c r="T85" s="89">
        <f>IF(OR($C85=0,$E85=0,COUNTIFS(Prices!$D:$D,$R$12,Prices!$A:$A,$B85,Prices!$I:$I,$Q85,Prices!$H:$H,"Product NA")&gt;0),0,(R85+(S85*($E85/1000))))</f>
        <v>11.89</v>
      </c>
      <c r="U85" s="89">
        <f t="shared" si="17"/>
        <v>1.4268000000000001</v>
      </c>
      <c r="V85" s="89">
        <f t="shared" si="18"/>
        <v>0</v>
      </c>
      <c r="W85" s="90">
        <f t="shared" si="26"/>
        <v>13.316800000000001</v>
      </c>
      <c r="X85" s="90">
        <f t="shared" si="19"/>
        <v>13.316800000000001</v>
      </c>
      <c r="Z85" s="116" t="str">
        <f>_xlfn.XLOOKUP($E85,'TH Weight Step Mapping'!$A:$A,'TH Weight Step Mapping'!$B:$B,,1)</f>
        <v>0-1kg</v>
      </c>
      <c r="AA85" s="88" t="str">
        <f>_xlfn.XLOOKUP(INDEX(Prices!B:B,MATCH(B85,Prices!A:A,0)),'TH Country Mapping'!A:A,'TH Country Mapping'!C:C,"HVB")</f>
        <v>HVB</v>
      </c>
      <c r="AB85" s="89">
        <f>_xlfn.LET(
    _xlpm.Product,$AA85,
    _xlpm.Country,$B85,
    _xlpm.Service,$Z85,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17.100000000000001</v>
      </c>
      <c r="AC85" s="89">
        <f t="shared" si="20"/>
        <v>2.052</v>
      </c>
      <c r="AD85" s="89">
        <f t="shared" si="21"/>
        <v>0</v>
      </c>
      <c r="AE85" s="90">
        <f t="shared" si="27"/>
        <v>19.152000000000001</v>
      </c>
      <c r="AF85" s="90">
        <f t="shared" si="22"/>
        <v>19.152000000000001</v>
      </c>
    </row>
    <row r="86" spans="2:32" x14ac:dyDescent="0.35">
      <c r="B86" s="87" t="s">
        <v>81</v>
      </c>
      <c r="C86" s="66">
        <v>1</v>
      </c>
      <c r="D86" s="66">
        <v>1</v>
      </c>
      <c r="E86" s="66">
        <v>600</v>
      </c>
      <c r="F86" s="116" t="str">
        <f t="shared" si="23"/>
        <v/>
      </c>
      <c r="G86" s="116" t="str">
        <f t="shared" si="24"/>
        <v>0-2kg</v>
      </c>
      <c r="I86" s="88">
        <f>IF(OR(COUNTIFS(Prices!$D:$D,$I$12,Prices!$A:$A,$B86,Prices!$I:$I,$G86)=0,COUNTIFS(Prices!$D:$D,$I$12,Prices!$A:$A,$B86,Prices!$I:$I,$G86,Prices!$G:$G,"Product NA")&gt;0),0,SUMIFS(Prices!$G:$G,Prices!$D:$D,$I$12,Prices!$A:$A,$B86,Prices!$I:$I,$G86))</f>
        <v>3.81</v>
      </c>
      <c r="J86" s="88">
        <f>IF(OR(COUNTIFS(Prices!$D:$D,$I$12,Prices!$A:$A,$B86,Prices!$I:$I,$G86)=0,COUNTIFS(Prices!$D:$D,$I$12,Prices!$A:$A,$B86,Prices!$I:$I,$G86,Prices!$H:$H,"Product NA")&gt;0),0,SUMIFS(Prices!$H:$H,Prices!$D:$D,$I$12,Prices!$A:$A,$B86,Prices!$I:$I,$G86))</f>
        <v>5.82</v>
      </c>
      <c r="K86" s="89">
        <f>IF(OR($C86=0,$E86=0,COUNTIFS(Prices!$D:$D,$I$12,Prices!$A:$A,$B86,Prices!$I:$I,$G86,Prices!$H:$H,"Product NA")&gt;0),0,(I86+(J86*($E86/1000))))</f>
        <v>7.3019999999999996</v>
      </c>
      <c r="L86" s="89">
        <f>K86*-(INDEX(VRDs!$H$3:$J$13, MATCH($I$12, VRDs!$A$3:$A$13, 0), MATCH($D86, INDEX(VRDs!$E$3:$G$13, MATCH($I$12, VRDs!$A$3:$A$13, 0), 0), 1)))</f>
        <v>0</v>
      </c>
      <c r="M86" s="89">
        <f t="shared" si="25"/>
        <v>0.87623999999999991</v>
      </c>
      <c r="N86" s="90">
        <f t="shared" si="14"/>
        <v>8.1782399999999988</v>
      </c>
      <c r="O86" s="90">
        <f t="shared" si="15"/>
        <v>8.1782399999999988</v>
      </c>
      <c r="Q86" s="116" t="str">
        <f t="shared" si="16"/>
        <v>0-2kg</v>
      </c>
      <c r="R86" s="88">
        <f>_xlfn.LET(
    _xlpm.Product,$R$12,
    _xlpm.Country,$B86,
    _xlpm.Service,$Q86,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7.9</v>
      </c>
      <c r="S86" s="88">
        <f>_xlfn.LET(
    _xlpm.Product,$R$12,
    _xlpm.Country,$B86,
    _xlpm.Service,$Q86,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3.7</v>
      </c>
      <c r="T86" s="89">
        <f>IF(OR($C86=0,$E86=0,COUNTIFS(Prices!$D:$D,$R$12,Prices!$A:$A,$B86,Prices!$I:$I,$Q86,Prices!$H:$H,"Product NA")&gt;0),0,(R86+(S86*($E86/1000))))</f>
        <v>10.120000000000001</v>
      </c>
      <c r="U86" s="89">
        <f t="shared" si="17"/>
        <v>1.2144000000000001</v>
      </c>
      <c r="V86" s="89">
        <f t="shared" si="18"/>
        <v>0</v>
      </c>
      <c r="W86" s="90">
        <f t="shared" si="26"/>
        <v>11.3344</v>
      </c>
      <c r="X86" s="90">
        <f t="shared" si="19"/>
        <v>11.3344</v>
      </c>
      <c r="Z86" s="116" t="str">
        <f>_xlfn.XLOOKUP($E86,'TH Weight Step Mapping'!$A:$A,'TH Weight Step Mapping'!$B:$B,,1)</f>
        <v>0-1kg</v>
      </c>
      <c r="AA86" s="88" t="str">
        <f>_xlfn.XLOOKUP(INDEX(Prices!B:B,MATCH(B86,Prices!A:A,0)),'TH Country Mapping'!A:A,'TH Country Mapping'!C:C,"HVB")</f>
        <v>HVB</v>
      </c>
      <c r="AB86" s="89">
        <f>_xlfn.LET(
    _xlpm.Product,$AA86,
    _xlpm.Country,$B86,
    _xlpm.Service,$Z86,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20.55</v>
      </c>
      <c r="AC86" s="89">
        <f t="shared" si="20"/>
        <v>2.4660000000000002</v>
      </c>
      <c r="AD86" s="89">
        <f t="shared" si="21"/>
        <v>0</v>
      </c>
      <c r="AE86" s="90">
        <f t="shared" si="27"/>
        <v>23.016000000000002</v>
      </c>
      <c r="AF86" s="90">
        <f t="shared" si="22"/>
        <v>23.016000000000002</v>
      </c>
    </row>
    <row r="87" spans="2:32" x14ac:dyDescent="0.35">
      <c r="B87" s="87" t="s">
        <v>82</v>
      </c>
      <c r="C87" s="66">
        <v>1</v>
      </c>
      <c r="D87" s="66">
        <v>1</v>
      </c>
      <c r="E87" s="66">
        <v>600</v>
      </c>
      <c r="F87" s="116" t="str">
        <f t="shared" si="23"/>
        <v/>
      </c>
      <c r="G87" s="116" t="str">
        <f t="shared" si="24"/>
        <v>0-2kg</v>
      </c>
      <c r="I87" s="88">
        <f>IF(OR(COUNTIFS(Prices!$D:$D,$I$12,Prices!$A:$A,$B87,Prices!$I:$I,$G87)=0,COUNTIFS(Prices!$D:$D,$I$12,Prices!$A:$A,$B87,Prices!$I:$I,$G87,Prices!$G:$G,"Product NA")&gt;0),0,SUMIFS(Prices!$G:$G,Prices!$D:$D,$I$12,Prices!$A:$A,$B87,Prices!$I:$I,$G87))</f>
        <v>3.09</v>
      </c>
      <c r="J87" s="88">
        <f>IF(OR(COUNTIFS(Prices!$D:$D,$I$12,Prices!$A:$A,$B87,Prices!$I:$I,$G87)=0,COUNTIFS(Prices!$D:$D,$I$12,Prices!$A:$A,$B87,Prices!$I:$I,$G87,Prices!$H:$H,"Product NA")&gt;0),0,SUMIFS(Prices!$H:$H,Prices!$D:$D,$I$12,Prices!$A:$A,$B87,Prices!$I:$I,$G87))</f>
        <v>1.37</v>
      </c>
      <c r="K87" s="89">
        <f>IF(OR($C87=0,$E87=0,COUNTIFS(Prices!$D:$D,$I$12,Prices!$A:$A,$B87,Prices!$I:$I,$G87,Prices!$H:$H,"Product NA")&gt;0),0,(I87+(J87*($E87/1000))))</f>
        <v>3.9119999999999999</v>
      </c>
      <c r="L87" s="89">
        <f>K87*-(INDEX(VRDs!$H$3:$J$13, MATCH($I$12, VRDs!$A$3:$A$13, 0), MATCH($D87, INDEX(VRDs!$E$3:$G$13, MATCH($I$12, VRDs!$A$3:$A$13, 0), 0), 1)))</f>
        <v>0</v>
      </c>
      <c r="M87" s="89">
        <f t="shared" si="25"/>
        <v>0.46943999999999997</v>
      </c>
      <c r="N87" s="90">
        <f t="shared" si="14"/>
        <v>4.3814399999999996</v>
      </c>
      <c r="O87" s="90">
        <f t="shared" si="15"/>
        <v>4.3814399999999996</v>
      </c>
      <c r="Q87" s="116" t="str">
        <f t="shared" si="16"/>
        <v>0-2kg</v>
      </c>
      <c r="R87" s="88">
        <f>_xlfn.LET(
    _xlpm.Product,$R$12,
    _xlpm.Country,$B87,
    _xlpm.Service,$Q87,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5.4</v>
      </c>
      <c r="S87" s="88">
        <f>_xlfn.LET(
    _xlpm.Product,$R$12,
    _xlpm.Country,$B87,
    _xlpm.Service,$Q87,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0.85000000000000009</v>
      </c>
      <c r="T87" s="89">
        <f>IF(OR($C87=0,$E87=0,COUNTIFS(Prices!$D:$D,$R$12,Prices!$A:$A,$B87,Prices!$I:$I,$Q87,Prices!$H:$H,"Product NA")&gt;0),0,(R87+(S87*($E87/1000))))</f>
        <v>5.91</v>
      </c>
      <c r="U87" s="89">
        <f t="shared" si="17"/>
        <v>0.70919999999999994</v>
      </c>
      <c r="V87" s="89">
        <f t="shared" si="18"/>
        <v>0</v>
      </c>
      <c r="W87" s="90">
        <f t="shared" si="26"/>
        <v>6.6192000000000002</v>
      </c>
      <c r="X87" s="90">
        <f t="shared" si="19"/>
        <v>6.6192000000000002</v>
      </c>
      <c r="Z87" s="116" t="str">
        <f>_xlfn.XLOOKUP($E87,'TH Weight Step Mapping'!$A:$A,'TH Weight Step Mapping'!$B:$B,,1)</f>
        <v>0-1kg</v>
      </c>
      <c r="AA87" s="88" t="str">
        <f>_xlfn.XLOOKUP(INDEX(Prices!B:B,MATCH(B87,Prices!A:A,0)),'TH Country Mapping'!A:A,'TH Country Mapping'!C:C,"HVB")</f>
        <v>HVK</v>
      </c>
      <c r="AB87" s="89">
        <f>_xlfn.LET(
    _xlpm.Product,$AA87,
    _xlpm.Country,$B87,
    _xlpm.Service,$Z87,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10.3</v>
      </c>
      <c r="AC87" s="89">
        <f t="shared" si="20"/>
        <v>1.236</v>
      </c>
      <c r="AD87" s="89">
        <f t="shared" si="21"/>
        <v>0</v>
      </c>
      <c r="AE87" s="90">
        <f t="shared" si="27"/>
        <v>11.536000000000001</v>
      </c>
      <c r="AF87" s="90">
        <f t="shared" si="22"/>
        <v>11.536000000000001</v>
      </c>
    </row>
    <row r="88" spans="2:32" x14ac:dyDescent="0.35">
      <c r="B88" s="87" t="s">
        <v>83</v>
      </c>
      <c r="C88" s="66">
        <v>1</v>
      </c>
      <c r="D88" s="66">
        <v>1</v>
      </c>
      <c r="E88" s="66">
        <v>600</v>
      </c>
      <c r="F88" s="116" t="str">
        <f t="shared" si="23"/>
        <v/>
      </c>
      <c r="G88" s="116" t="str">
        <f t="shared" si="24"/>
        <v>0-2kg</v>
      </c>
      <c r="I88" s="88">
        <f>IF(OR(COUNTIFS(Prices!$D:$D,$I$12,Prices!$A:$A,$B88,Prices!$I:$I,$G88)=0,COUNTIFS(Prices!$D:$D,$I$12,Prices!$A:$A,$B88,Prices!$I:$I,$G88,Prices!$G:$G,"Product NA")&gt;0),0,SUMIFS(Prices!$G:$G,Prices!$D:$D,$I$12,Prices!$A:$A,$B88,Prices!$I:$I,$G88))</f>
        <v>1.81</v>
      </c>
      <c r="J88" s="88">
        <f>IF(OR(COUNTIFS(Prices!$D:$D,$I$12,Prices!$A:$A,$B88,Prices!$I:$I,$G88)=0,COUNTIFS(Prices!$D:$D,$I$12,Prices!$A:$A,$B88,Prices!$I:$I,$G88,Prices!$H:$H,"Product NA")&gt;0),0,SUMIFS(Prices!$H:$H,Prices!$D:$D,$I$12,Prices!$A:$A,$B88,Prices!$I:$I,$G88))</f>
        <v>18.39</v>
      </c>
      <c r="K88" s="89">
        <f>IF(OR($C88=0,$E88=0,COUNTIFS(Prices!$D:$D,$I$12,Prices!$A:$A,$B88,Prices!$I:$I,$G88,Prices!$H:$H,"Product NA")&gt;0),0,(I88+(J88*($E88/1000))))</f>
        <v>12.844000000000001</v>
      </c>
      <c r="L88" s="89">
        <f>K88*-(INDEX(VRDs!$H$3:$J$13, MATCH($I$12, VRDs!$A$3:$A$13, 0), MATCH($D88, INDEX(VRDs!$E$3:$G$13, MATCH($I$12, VRDs!$A$3:$A$13, 0), 0), 1)))</f>
        <v>0</v>
      </c>
      <c r="M88" s="89">
        <f t="shared" si="25"/>
        <v>1.54128</v>
      </c>
      <c r="N88" s="90">
        <f t="shared" si="14"/>
        <v>14.385280000000002</v>
      </c>
      <c r="O88" s="90">
        <f t="shared" si="15"/>
        <v>14.385280000000002</v>
      </c>
      <c r="Q88" s="116" t="str">
        <f t="shared" si="16"/>
        <v>0-2kg</v>
      </c>
      <c r="R88" s="88">
        <f>_xlfn.LET(
    _xlpm.Product,$R$12,
    _xlpm.Country,$B88,
    _xlpm.Service,$Q88,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S88" s="88">
        <f>_xlfn.LET(
    _xlpm.Product,$R$12,
    _xlpm.Country,$B88,
    _xlpm.Service,$Q88,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6.25</v>
      </c>
      <c r="T88" s="89">
        <f>IF(OR($C88=0,$E88=0,COUNTIFS(Prices!$D:$D,$R$12,Prices!$A:$A,$B88,Prices!$I:$I,$Q88,Prices!$H:$H,"Product NA")&gt;0),0,(R88+(S88*($E88/1000))))</f>
        <v>13.1</v>
      </c>
      <c r="U88" s="89">
        <f t="shared" si="17"/>
        <v>1.5719999999999998</v>
      </c>
      <c r="V88" s="89">
        <f t="shared" si="18"/>
        <v>0</v>
      </c>
      <c r="W88" s="90">
        <f t="shared" si="26"/>
        <v>14.671999999999999</v>
      </c>
      <c r="X88" s="90">
        <f t="shared" si="19"/>
        <v>14.671999999999999</v>
      </c>
      <c r="Z88" s="116" t="str">
        <f>_xlfn.XLOOKUP($E88,'TH Weight Step Mapping'!$A:$A,'TH Weight Step Mapping'!$B:$B,,1)</f>
        <v>0-1kg</v>
      </c>
      <c r="AA88" s="88" t="str">
        <f>_xlfn.XLOOKUP(INDEX(Prices!B:B,MATCH(B88,Prices!A:A,0)),'TH Country Mapping'!A:A,'TH Country Mapping'!C:C,"HVB")</f>
        <v>HVB</v>
      </c>
      <c r="AB88" s="89">
        <f>_xlfn.LET(
    _xlpm.Product,$AA88,
    _xlpm.Country,$B88,
    _xlpm.Service,$Z88,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18.100000000000001</v>
      </c>
      <c r="AC88" s="89">
        <f t="shared" si="20"/>
        <v>2.1720000000000002</v>
      </c>
      <c r="AD88" s="89">
        <f t="shared" si="21"/>
        <v>0</v>
      </c>
      <c r="AE88" s="90">
        <f t="shared" si="27"/>
        <v>20.272000000000002</v>
      </c>
      <c r="AF88" s="90">
        <f t="shared" si="22"/>
        <v>20.272000000000002</v>
      </c>
    </row>
    <row r="89" spans="2:32" x14ac:dyDescent="0.35">
      <c r="B89" s="87" t="s">
        <v>84</v>
      </c>
      <c r="C89" s="66">
        <v>1</v>
      </c>
      <c r="D89" s="66">
        <v>1</v>
      </c>
      <c r="E89" s="66">
        <v>600</v>
      </c>
      <c r="F89" s="116" t="str">
        <f t="shared" si="23"/>
        <v/>
      </c>
      <c r="G89" s="116" t="str">
        <f t="shared" si="24"/>
        <v>0-2kg</v>
      </c>
      <c r="I89" s="88">
        <f>IF(OR(COUNTIFS(Prices!$D:$D,$I$12,Prices!$A:$A,$B89,Prices!$I:$I,$G89)=0,COUNTIFS(Prices!$D:$D,$I$12,Prices!$A:$A,$B89,Prices!$I:$I,$G89,Prices!$G:$G,"Product NA")&gt;0),0,SUMIFS(Prices!$G:$G,Prices!$D:$D,$I$12,Prices!$A:$A,$B89,Prices!$I:$I,$G89))</f>
        <v>1.59</v>
      </c>
      <c r="J89" s="88">
        <f>IF(OR(COUNTIFS(Prices!$D:$D,$I$12,Prices!$A:$A,$B89,Prices!$I:$I,$G89)=0,COUNTIFS(Prices!$D:$D,$I$12,Prices!$A:$A,$B89,Prices!$I:$I,$G89,Prices!$H:$H,"Product NA")&gt;0),0,SUMIFS(Prices!$H:$H,Prices!$D:$D,$I$12,Prices!$A:$A,$B89,Prices!$I:$I,$G89))</f>
        <v>16.82</v>
      </c>
      <c r="K89" s="89">
        <f>IF(OR($C89=0,$E89=0,COUNTIFS(Prices!$D:$D,$I$12,Prices!$A:$A,$B89,Prices!$I:$I,$G89,Prices!$H:$H,"Product NA")&gt;0),0,(I89+(J89*($E89/1000))))</f>
        <v>11.682</v>
      </c>
      <c r="L89" s="89">
        <f>K89*-(INDEX(VRDs!$H$3:$J$13, MATCH($I$12, VRDs!$A$3:$A$13, 0), MATCH($D89, INDEX(VRDs!$E$3:$G$13, MATCH($I$12, VRDs!$A$3:$A$13, 0), 0), 1)))</f>
        <v>0</v>
      </c>
      <c r="M89" s="89">
        <f t="shared" si="25"/>
        <v>1.40184</v>
      </c>
      <c r="N89" s="90">
        <f t="shared" si="14"/>
        <v>13.08384</v>
      </c>
      <c r="O89" s="90">
        <f t="shared" si="15"/>
        <v>13.08384</v>
      </c>
      <c r="Q89" s="116" t="str">
        <f t="shared" si="16"/>
        <v>0-2kg</v>
      </c>
      <c r="R89" s="88">
        <f>_xlfn.LET(
    _xlpm.Product,$R$12,
    _xlpm.Country,$B89,
    _xlpm.Service,$Q89,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8.65</v>
      </c>
      <c r="S89" s="88">
        <f>_xlfn.LET(
    _xlpm.Product,$R$12,
    _xlpm.Country,$B89,
    _xlpm.Service,$Q89,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5.4</v>
      </c>
      <c r="T89" s="89">
        <f>IF(OR($C89=0,$E89=0,COUNTIFS(Prices!$D:$D,$R$12,Prices!$A:$A,$B89,Prices!$I:$I,$Q89,Prices!$H:$H,"Product NA")&gt;0),0,(R89+(S89*($E89/1000))))</f>
        <v>11.89</v>
      </c>
      <c r="U89" s="89">
        <f t="shared" si="17"/>
        <v>1.4268000000000001</v>
      </c>
      <c r="V89" s="89">
        <f t="shared" si="18"/>
        <v>0</v>
      </c>
      <c r="W89" s="90">
        <f t="shared" si="26"/>
        <v>13.316800000000001</v>
      </c>
      <c r="X89" s="90">
        <f t="shared" si="19"/>
        <v>13.316800000000001</v>
      </c>
      <c r="Z89" s="116" t="str">
        <f>_xlfn.XLOOKUP($E89,'TH Weight Step Mapping'!$A:$A,'TH Weight Step Mapping'!$B:$B,,1)</f>
        <v>0-1kg</v>
      </c>
      <c r="AA89" s="88" t="str">
        <f>_xlfn.XLOOKUP(INDEX(Prices!B:B,MATCH(B89,Prices!A:A,0)),'TH Country Mapping'!A:A,'TH Country Mapping'!C:C,"HVB")</f>
        <v>HVB</v>
      </c>
      <c r="AB89" s="89">
        <f>_xlfn.LET(
    _xlpm.Product,$AA89,
    _xlpm.Country,$B89,
    _xlpm.Service,$Z89,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17.100000000000001</v>
      </c>
      <c r="AC89" s="89">
        <f t="shared" si="20"/>
        <v>2.052</v>
      </c>
      <c r="AD89" s="89">
        <f t="shared" si="21"/>
        <v>0</v>
      </c>
      <c r="AE89" s="90">
        <f t="shared" si="27"/>
        <v>19.152000000000001</v>
      </c>
      <c r="AF89" s="90">
        <f t="shared" si="22"/>
        <v>19.152000000000001</v>
      </c>
    </row>
    <row r="90" spans="2:32" x14ac:dyDescent="0.35">
      <c r="B90" s="87" t="s">
        <v>85</v>
      </c>
      <c r="C90" s="66">
        <v>1</v>
      </c>
      <c r="D90" s="66">
        <v>1</v>
      </c>
      <c r="E90" s="66">
        <v>600</v>
      </c>
      <c r="F90" s="116" t="str">
        <f t="shared" si="23"/>
        <v/>
      </c>
      <c r="G90" s="116" t="str">
        <f t="shared" si="24"/>
        <v>0-2kg</v>
      </c>
      <c r="I90" s="88">
        <f>IF(OR(COUNTIFS(Prices!$D:$D,$I$12,Prices!$A:$A,$B90,Prices!$I:$I,$G90)=0,COUNTIFS(Prices!$D:$D,$I$12,Prices!$A:$A,$B90,Prices!$I:$I,$G90,Prices!$G:$G,"Product NA")&gt;0),0,SUMIFS(Prices!$G:$G,Prices!$D:$D,$I$12,Prices!$A:$A,$B90,Prices!$I:$I,$G90))</f>
        <v>1.59</v>
      </c>
      <c r="J90" s="88">
        <f>IF(OR(COUNTIFS(Prices!$D:$D,$I$12,Prices!$A:$A,$B90,Prices!$I:$I,$G90)=0,COUNTIFS(Prices!$D:$D,$I$12,Prices!$A:$A,$B90,Prices!$I:$I,$G90,Prices!$H:$H,"Product NA")&gt;0),0,SUMIFS(Prices!$H:$H,Prices!$D:$D,$I$12,Prices!$A:$A,$B90,Prices!$I:$I,$G90))</f>
        <v>16.82</v>
      </c>
      <c r="K90" s="89">
        <f>IF(OR($C90=0,$E90=0,COUNTIFS(Prices!$D:$D,$I$12,Prices!$A:$A,$B90,Prices!$I:$I,$G90,Prices!$H:$H,"Product NA")&gt;0),0,(I90+(J90*($E90/1000))))</f>
        <v>11.682</v>
      </c>
      <c r="L90" s="89">
        <f>K90*-(INDEX(VRDs!$H$3:$J$13, MATCH($I$12, VRDs!$A$3:$A$13, 0), MATCH($D90, INDEX(VRDs!$E$3:$G$13, MATCH($I$12, VRDs!$A$3:$A$13, 0), 0), 1)))</f>
        <v>0</v>
      </c>
      <c r="M90" s="89">
        <f t="shared" si="25"/>
        <v>1.40184</v>
      </c>
      <c r="N90" s="90">
        <f t="shared" si="14"/>
        <v>13.08384</v>
      </c>
      <c r="O90" s="90">
        <f t="shared" si="15"/>
        <v>13.08384</v>
      </c>
      <c r="Q90" s="116" t="str">
        <f t="shared" si="16"/>
        <v>0-2kg</v>
      </c>
      <c r="R90" s="88">
        <f>_xlfn.LET(
    _xlpm.Product,$R$12,
    _xlpm.Country,$B90,
    _xlpm.Service,$Q90,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8.65</v>
      </c>
      <c r="S90" s="88">
        <f>_xlfn.LET(
    _xlpm.Product,$R$12,
    _xlpm.Country,$B90,
    _xlpm.Service,$Q90,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5.4</v>
      </c>
      <c r="T90" s="89">
        <f>IF(OR($C90=0,$E90=0,COUNTIFS(Prices!$D:$D,$R$12,Prices!$A:$A,$B90,Prices!$I:$I,$Q90,Prices!$H:$H,"Product NA")&gt;0),0,(R90+(S90*($E90/1000))))</f>
        <v>11.89</v>
      </c>
      <c r="U90" s="89">
        <f t="shared" si="17"/>
        <v>1.4268000000000001</v>
      </c>
      <c r="V90" s="89">
        <f t="shared" si="18"/>
        <v>0</v>
      </c>
      <c r="W90" s="90">
        <f t="shared" si="26"/>
        <v>13.316800000000001</v>
      </c>
      <c r="X90" s="90">
        <f t="shared" si="19"/>
        <v>13.316800000000001</v>
      </c>
      <c r="Z90" s="116" t="str">
        <f>_xlfn.XLOOKUP($E90,'TH Weight Step Mapping'!$A:$A,'TH Weight Step Mapping'!$B:$B,,1)</f>
        <v>0-1kg</v>
      </c>
      <c r="AA90" s="88" t="str">
        <f>_xlfn.XLOOKUP(INDEX(Prices!B:B,MATCH(B90,Prices!A:A,0)),'TH Country Mapping'!A:A,'TH Country Mapping'!C:C,"HVB")</f>
        <v>HVB</v>
      </c>
      <c r="AB90" s="89">
        <f>_xlfn.LET(
    _xlpm.Product,$AA90,
    _xlpm.Country,$B90,
    _xlpm.Service,$Z90,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17.100000000000001</v>
      </c>
      <c r="AC90" s="89">
        <f t="shared" si="20"/>
        <v>2.052</v>
      </c>
      <c r="AD90" s="89">
        <f t="shared" si="21"/>
        <v>0</v>
      </c>
      <c r="AE90" s="90">
        <f t="shared" si="27"/>
        <v>19.152000000000001</v>
      </c>
      <c r="AF90" s="90">
        <f t="shared" si="22"/>
        <v>19.152000000000001</v>
      </c>
    </row>
    <row r="91" spans="2:32" x14ac:dyDescent="0.35">
      <c r="B91" s="87" t="s">
        <v>86</v>
      </c>
      <c r="C91" s="66">
        <v>1</v>
      </c>
      <c r="D91" s="66">
        <v>1</v>
      </c>
      <c r="E91" s="66">
        <v>600</v>
      </c>
      <c r="F91" s="116" t="str">
        <f t="shared" si="23"/>
        <v/>
      </c>
      <c r="G91" s="116" t="str">
        <f t="shared" si="24"/>
        <v>0-2kg</v>
      </c>
      <c r="I91" s="88">
        <f>IF(OR(COUNTIFS(Prices!$D:$D,$I$12,Prices!$A:$A,$B91,Prices!$I:$I,$G91)=0,COUNTIFS(Prices!$D:$D,$I$12,Prices!$A:$A,$B91,Prices!$I:$I,$G91,Prices!$G:$G,"Product NA")&gt;0),0,SUMIFS(Prices!$G:$G,Prices!$D:$D,$I$12,Prices!$A:$A,$B91,Prices!$I:$I,$G91))</f>
        <v>1.31</v>
      </c>
      <c r="J91" s="88">
        <f>IF(OR(COUNTIFS(Prices!$D:$D,$I$12,Prices!$A:$A,$B91,Prices!$I:$I,$G91)=0,COUNTIFS(Prices!$D:$D,$I$12,Prices!$A:$A,$B91,Prices!$I:$I,$G91,Prices!$H:$H,"Product NA")&gt;0),0,SUMIFS(Prices!$H:$H,Prices!$D:$D,$I$12,Prices!$A:$A,$B91,Prices!$I:$I,$G91))</f>
        <v>18.14</v>
      </c>
      <c r="K91" s="89">
        <f>IF(OR($C91=0,$E91=0,COUNTIFS(Prices!$D:$D,$I$12,Prices!$A:$A,$B91,Prices!$I:$I,$G91,Prices!$H:$H,"Product NA")&gt;0),0,(I91+(J91*($E91/1000))))</f>
        <v>12.194000000000001</v>
      </c>
      <c r="L91" s="89">
        <f>K91*-(INDEX(VRDs!$H$3:$J$13, MATCH($I$12, VRDs!$A$3:$A$13, 0), MATCH($D91, INDEX(VRDs!$E$3:$G$13, MATCH($I$12, VRDs!$A$3:$A$13, 0), 0), 1)))</f>
        <v>0</v>
      </c>
      <c r="M91" s="89">
        <f t="shared" si="25"/>
        <v>1.4632800000000001</v>
      </c>
      <c r="N91" s="90">
        <f t="shared" si="14"/>
        <v>13.65728</v>
      </c>
      <c r="O91" s="90">
        <f t="shared" si="15"/>
        <v>13.65728</v>
      </c>
      <c r="Q91" s="116" t="str">
        <f t="shared" si="16"/>
        <v>0-2kg</v>
      </c>
      <c r="R91" s="88">
        <f>_xlfn.LET(
    _xlpm.Product,$R$12,
    _xlpm.Country,$B91,
    _xlpm.Service,$Q91,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S91" s="88">
        <f>_xlfn.LET(
    _xlpm.Product,$R$12,
    _xlpm.Country,$B91,
    _xlpm.Service,$Q91,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T91" s="89">
        <f>IF(OR($C91=0,$E91=0,COUNTIFS(Prices!$D:$D,$R$12,Prices!$A:$A,$B91,Prices!$I:$I,$Q91,Prices!$H:$H,"Product NA")&gt;0),0,(R91+(S91*($E91/1000))))</f>
        <v>12.02</v>
      </c>
      <c r="U91" s="89">
        <f t="shared" si="17"/>
        <v>1.4423999999999999</v>
      </c>
      <c r="V91" s="89">
        <f t="shared" si="18"/>
        <v>0</v>
      </c>
      <c r="W91" s="90">
        <f t="shared" si="26"/>
        <v>13.462399999999999</v>
      </c>
      <c r="X91" s="90">
        <f t="shared" si="19"/>
        <v>13.462399999999999</v>
      </c>
      <c r="Z91" s="116" t="str">
        <f>_xlfn.XLOOKUP($E91,'TH Weight Step Mapping'!$A:$A,'TH Weight Step Mapping'!$B:$B,,1)</f>
        <v>0-1kg</v>
      </c>
      <c r="AA91" s="88" t="str">
        <f>_xlfn.XLOOKUP(INDEX(Prices!B:B,MATCH(B91,Prices!A:A,0)),'TH Country Mapping'!A:A,'TH Country Mapping'!C:C,"HVB")</f>
        <v>HVB</v>
      </c>
      <c r="AB91" s="89">
        <f>_xlfn.LET(
    _xlpm.Product,$AA91,
    _xlpm.Country,$B91,
    _xlpm.Service,$Z91,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16.2</v>
      </c>
      <c r="AC91" s="89">
        <f t="shared" si="20"/>
        <v>1.944</v>
      </c>
      <c r="AD91" s="89">
        <f t="shared" si="21"/>
        <v>0</v>
      </c>
      <c r="AE91" s="90">
        <f t="shared" si="27"/>
        <v>18.143999999999998</v>
      </c>
      <c r="AF91" s="90">
        <f t="shared" si="22"/>
        <v>18.143999999999998</v>
      </c>
    </row>
    <row r="92" spans="2:32" x14ac:dyDescent="0.35">
      <c r="B92" s="87" t="s">
        <v>87</v>
      </c>
      <c r="C92" s="66">
        <v>1</v>
      </c>
      <c r="D92" s="66">
        <v>1</v>
      </c>
      <c r="E92" s="66">
        <v>600</v>
      </c>
      <c r="F92" s="116" t="str">
        <f t="shared" si="23"/>
        <v/>
      </c>
      <c r="G92" s="116" t="str">
        <f t="shared" si="24"/>
        <v>0-2kg</v>
      </c>
      <c r="I92" s="88">
        <f>IF(OR(COUNTIFS(Prices!$D:$D,$I$12,Prices!$A:$A,$B92,Prices!$I:$I,$G92)=0,COUNTIFS(Prices!$D:$D,$I$12,Prices!$A:$A,$B92,Prices!$I:$I,$G92,Prices!$G:$G,"Product NA")&gt;0),0,SUMIFS(Prices!$G:$G,Prices!$D:$D,$I$12,Prices!$A:$A,$B92,Prices!$I:$I,$G92))</f>
        <v>1.31</v>
      </c>
      <c r="J92" s="88">
        <f>IF(OR(COUNTIFS(Prices!$D:$D,$I$12,Prices!$A:$A,$B92,Prices!$I:$I,$G92)=0,COUNTIFS(Prices!$D:$D,$I$12,Prices!$A:$A,$B92,Prices!$I:$I,$G92,Prices!$H:$H,"Product NA")&gt;0),0,SUMIFS(Prices!$H:$H,Prices!$D:$D,$I$12,Prices!$A:$A,$B92,Prices!$I:$I,$G92))</f>
        <v>18.14</v>
      </c>
      <c r="K92" s="89">
        <f>IF(OR($C92=0,$E92=0,COUNTIFS(Prices!$D:$D,$I$12,Prices!$A:$A,$B92,Prices!$I:$I,$G92,Prices!$H:$H,"Product NA")&gt;0),0,(I92+(J92*($E92/1000))))</f>
        <v>12.194000000000001</v>
      </c>
      <c r="L92" s="89">
        <f>K92*-(INDEX(VRDs!$H$3:$J$13, MATCH($I$12, VRDs!$A$3:$A$13, 0), MATCH($D92, INDEX(VRDs!$E$3:$G$13, MATCH($I$12, VRDs!$A$3:$A$13, 0), 0), 1)))</f>
        <v>0</v>
      </c>
      <c r="M92" s="89">
        <f t="shared" si="25"/>
        <v>1.4632800000000001</v>
      </c>
      <c r="N92" s="90">
        <f t="shared" si="14"/>
        <v>13.65728</v>
      </c>
      <c r="O92" s="90">
        <f t="shared" si="15"/>
        <v>13.65728</v>
      </c>
      <c r="Q92" s="116" t="str">
        <f t="shared" si="16"/>
        <v>0-2kg</v>
      </c>
      <c r="R92" s="88">
        <f>_xlfn.LET(
    _xlpm.Product,$R$12,
    _xlpm.Country,$B92,
    _xlpm.Service,$Q92,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S92" s="88">
        <f>_xlfn.LET(
    _xlpm.Product,$R$12,
    _xlpm.Country,$B92,
    _xlpm.Service,$Q92,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T92" s="89">
        <f>IF(OR($C92=0,$E92=0,COUNTIFS(Prices!$D:$D,$R$12,Prices!$A:$A,$B92,Prices!$I:$I,$Q92,Prices!$H:$H,"Product NA")&gt;0),0,(R92+(S92*($E92/1000))))</f>
        <v>12.02</v>
      </c>
      <c r="U92" s="89">
        <f t="shared" si="17"/>
        <v>1.4423999999999999</v>
      </c>
      <c r="V92" s="89">
        <f t="shared" si="18"/>
        <v>0</v>
      </c>
      <c r="W92" s="90">
        <f t="shared" si="26"/>
        <v>13.462399999999999</v>
      </c>
      <c r="X92" s="90">
        <f t="shared" si="19"/>
        <v>13.462399999999999</v>
      </c>
      <c r="Z92" s="116" t="str">
        <f>_xlfn.XLOOKUP($E92,'TH Weight Step Mapping'!$A:$A,'TH Weight Step Mapping'!$B:$B,,1)</f>
        <v>0-1kg</v>
      </c>
      <c r="AA92" s="88" t="str">
        <f>_xlfn.XLOOKUP(INDEX(Prices!B:B,MATCH(B92,Prices!A:A,0)),'TH Country Mapping'!A:A,'TH Country Mapping'!C:C,"HVB")</f>
        <v>HVB</v>
      </c>
      <c r="AB92" s="89">
        <f>_xlfn.LET(
    _xlpm.Product,$AA92,
    _xlpm.Country,$B92,
    _xlpm.Service,$Z92,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16.2</v>
      </c>
      <c r="AC92" s="89">
        <f t="shared" si="20"/>
        <v>1.944</v>
      </c>
      <c r="AD92" s="89">
        <f t="shared" si="21"/>
        <v>0</v>
      </c>
      <c r="AE92" s="90">
        <f t="shared" si="27"/>
        <v>18.143999999999998</v>
      </c>
      <c r="AF92" s="90">
        <f t="shared" si="22"/>
        <v>18.143999999999998</v>
      </c>
    </row>
    <row r="93" spans="2:32" x14ac:dyDescent="0.35">
      <c r="B93" s="87" t="s">
        <v>88</v>
      </c>
      <c r="C93" s="66">
        <v>1</v>
      </c>
      <c r="D93" s="66">
        <v>1</v>
      </c>
      <c r="E93" s="66">
        <v>600</v>
      </c>
      <c r="F93" s="116" t="str">
        <f t="shared" si="23"/>
        <v/>
      </c>
      <c r="G93" s="116" t="str">
        <f t="shared" si="24"/>
        <v>0-2kg</v>
      </c>
      <c r="I93" s="88">
        <f>IF(OR(COUNTIFS(Prices!$D:$D,$I$12,Prices!$A:$A,$B93,Prices!$I:$I,$G93)=0,COUNTIFS(Prices!$D:$D,$I$12,Prices!$A:$A,$B93,Prices!$I:$I,$G93,Prices!$G:$G,"Product NA")&gt;0),0,SUMIFS(Prices!$G:$G,Prices!$D:$D,$I$12,Prices!$A:$A,$B93,Prices!$I:$I,$G93))</f>
        <v>1.6</v>
      </c>
      <c r="J93" s="88">
        <f>IF(OR(COUNTIFS(Prices!$D:$D,$I$12,Prices!$A:$A,$B93,Prices!$I:$I,$G93)=0,COUNTIFS(Prices!$D:$D,$I$12,Prices!$A:$A,$B93,Prices!$I:$I,$G93,Prices!$H:$H,"Product NA")&gt;0),0,SUMIFS(Prices!$H:$H,Prices!$D:$D,$I$12,Prices!$A:$A,$B93,Prices!$I:$I,$G93))</f>
        <v>13.84</v>
      </c>
      <c r="K93" s="89">
        <f>IF(OR($C93=0,$E93=0,COUNTIFS(Prices!$D:$D,$I$12,Prices!$A:$A,$B93,Prices!$I:$I,$G93,Prices!$H:$H,"Product NA")&gt;0),0,(I93+(J93*($E93/1000))))</f>
        <v>9.9039999999999999</v>
      </c>
      <c r="L93" s="89">
        <f>K93*-(INDEX(VRDs!$H$3:$J$13, MATCH($I$12, VRDs!$A$3:$A$13, 0), MATCH($D93, INDEX(VRDs!$E$3:$G$13, MATCH($I$12, VRDs!$A$3:$A$13, 0), 0), 1)))</f>
        <v>0</v>
      </c>
      <c r="M93" s="89">
        <f t="shared" si="25"/>
        <v>1.18848</v>
      </c>
      <c r="N93" s="90">
        <f t="shared" si="14"/>
        <v>11.09248</v>
      </c>
      <c r="O93" s="90">
        <f t="shared" si="15"/>
        <v>11.09248</v>
      </c>
      <c r="Q93" s="116" t="str">
        <f t="shared" si="16"/>
        <v>0-2kg</v>
      </c>
      <c r="R93" s="88">
        <f>_xlfn.LET(
    _xlpm.Product,$R$12,
    _xlpm.Country,$B93,
    _xlpm.Service,$Q93,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7.4</v>
      </c>
      <c r="S93" s="88">
        <f>_xlfn.LET(
    _xlpm.Product,$R$12,
    _xlpm.Country,$B93,
    _xlpm.Service,$Q93,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5</v>
      </c>
      <c r="T93" s="89">
        <f>IF(OR($C93=0,$E93=0,COUNTIFS(Prices!$D:$D,$R$12,Prices!$A:$A,$B93,Prices!$I:$I,$Q93,Prices!$H:$H,"Product NA")&gt;0),0,(R93+(S93*($E93/1000))))</f>
        <v>10.4</v>
      </c>
      <c r="U93" s="89">
        <f t="shared" si="17"/>
        <v>1.248</v>
      </c>
      <c r="V93" s="89">
        <f t="shared" si="18"/>
        <v>0</v>
      </c>
      <c r="W93" s="90">
        <f t="shared" si="26"/>
        <v>11.648</v>
      </c>
      <c r="X93" s="90">
        <f t="shared" si="19"/>
        <v>11.648</v>
      </c>
      <c r="Z93" s="116" t="str">
        <f>_xlfn.XLOOKUP($E93,'TH Weight Step Mapping'!$A:$A,'TH Weight Step Mapping'!$B:$B,,1)</f>
        <v>0-1kg</v>
      </c>
      <c r="AA93" s="88" t="str">
        <f>_xlfn.XLOOKUP(INDEX(Prices!B:B,MATCH(B93,Prices!A:A,0)),'TH Country Mapping'!A:A,'TH Country Mapping'!C:C,"HVB")</f>
        <v>HVB</v>
      </c>
      <c r="AB93" s="89">
        <f>_xlfn.LET(
    _xlpm.Product,$AA93,
    _xlpm.Country,$B93,
    _xlpm.Service,$Z93,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19.100000000000001</v>
      </c>
      <c r="AC93" s="89">
        <f t="shared" si="20"/>
        <v>2.2920000000000003</v>
      </c>
      <c r="AD93" s="89">
        <f t="shared" si="21"/>
        <v>0</v>
      </c>
      <c r="AE93" s="90">
        <f t="shared" si="27"/>
        <v>21.392000000000003</v>
      </c>
      <c r="AF93" s="90">
        <f t="shared" si="22"/>
        <v>21.392000000000003</v>
      </c>
    </row>
    <row r="94" spans="2:32" x14ac:dyDescent="0.35">
      <c r="B94" s="87" t="s">
        <v>89</v>
      </c>
      <c r="C94" s="66">
        <v>1</v>
      </c>
      <c r="D94" s="66">
        <v>1</v>
      </c>
      <c r="E94" s="66">
        <v>600</v>
      </c>
      <c r="F94" s="116" t="str">
        <f t="shared" si="23"/>
        <v/>
      </c>
      <c r="G94" s="116" t="str">
        <f t="shared" si="24"/>
        <v>0-2kg</v>
      </c>
      <c r="I94" s="88">
        <f>IF(OR(COUNTIFS(Prices!$D:$D,$I$12,Prices!$A:$A,$B94,Prices!$I:$I,$G94)=0,COUNTIFS(Prices!$D:$D,$I$12,Prices!$A:$A,$B94,Prices!$I:$I,$G94,Prices!$G:$G,"Product NA")&gt;0),0,SUMIFS(Prices!$G:$G,Prices!$D:$D,$I$12,Prices!$A:$A,$B94,Prices!$I:$I,$G94))</f>
        <v>3.0300000000000002</v>
      </c>
      <c r="J94" s="88">
        <f>IF(OR(COUNTIFS(Prices!$D:$D,$I$12,Prices!$A:$A,$B94,Prices!$I:$I,$G94)=0,COUNTIFS(Prices!$D:$D,$I$12,Prices!$A:$A,$B94,Prices!$I:$I,$G94,Prices!$H:$H,"Product NA")&gt;0),0,SUMIFS(Prices!$H:$H,Prices!$D:$D,$I$12,Prices!$A:$A,$B94,Prices!$I:$I,$G94))</f>
        <v>1.71</v>
      </c>
      <c r="K94" s="89">
        <f>IF(OR($C94=0,$E94=0,COUNTIFS(Prices!$D:$D,$I$12,Prices!$A:$A,$B94,Prices!$I:$I,$G94,Prices!$H:$H,"Product NA")&gt;0),0,(I94+(J94*($E94/1000))))</f>
        <v>4.056</v>
      </c>
      <c r="L94" s="89">
        <f>K94*-(INDEX(VRDs!$H$3:$J$13, MATCH($I$12, VRDs!$A$3:$A$13, 0), MATCH($D94, INDEX(VRDs!$E$3:$G$13, MATCH($I$12, VRDs!$A$3:$A$13, 0), 0), 1)))</f>
        <v>0</v>
      </c>
      <c r="M94" s="89">
        <f t="shared" si="25"/>
        <v>0.48671999999999999</v>
      </c>
      <c r="N94" s="90">
        <f t="shared" si="14"/>
        <v>4.5427200000000001</v>
      </c>
      <c r="O94" s="90">
        <f t="shared" si="15"/>
        <v>4.5427200000000001</v>
      </c>
      <c r="Q94" s="116" t="str">
        <f t="shared" si="16"/>
        <v>0-2kg</v>
      </c>
      <c r="R94" s="88">
        <f>_xlfn.LET(
    _xlpm.Product,$R$12,
    _xlpm.Country,$B94,
    _xlpm.Service,$Q94,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6.1000000000000005</v>
      </c>
      <c r="S94" s="88">
        <f>_xlfn.LET(
    _xlpm.Product,$R$12,
    _xlpm.Country,$B94,
    _xlpm.Service,$Q94,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0.75</v>
      </c>
      <c r="T94" s="89">
        <f>IF(OR($C94=0,$E94=0,COUNTIFS(Prices!$D:$D,$R$12,Prices!$A:$A,$B94,Prices!$I:$I,$Q94,Prices!$H:$H,"Product NA")&gt;0),0,(R94+(S94*($E94/1000))))</f>
        <v>6.5500000000000007</v>
      </c>
      <c r="U94" s="89">
        <f t="shared" si="17"/>
        <v>0.78600000000000003</v>
      </c>
      <c r="V94" s="89">
        <f t="shared" si="18"/>
        <v>0</v>
      </c>
      <c r="W94" s="90">
        <f t="shared" si="26"/>
        <v>7.3360000000000003</v>
      </c>
      <c r="X94" s="90">
        <f t="shared" si="19"/>
        <v>7.3360000000000003</v>
      </c>
      <c r="Z94" s="116" t="str">
        <f>_xlfn.XLOOKUP($E94,'TH Weight Step Mapping'!$A:$A,'TH Weight Step Mapping'!$B:$B,,1)</f>
        <v>0-1kg</v>
      </c>
      <c r="AA94" s="88" t="str">
        <f>_xlfn.XLOOKUP(INDEX(Prices!B:B,MATCH(B94,Prices!A:A,0)),'TH Country Mapping'!A:A,'TH Country Mapping'!C:C,"HVB")</f>
        <v>HVK</v>
      </c>
      <c r="AB94" s="89">
        <f>_xlfn.LET(
    _xlpm.Product,$AA94,
    _xlpm.Country,$B94,
    _xlpm.Service,$Z94,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9.5</v>
      </c>
      <c r="AC94" s="89">
        <f t="shared" si="20"/>
        <v>1.1399999999999999</v>
      </c>
      <c r="AD94" s="89">
        <f t="shared" si="21"/>
        <v>0</v>
      </c>
      <c r="AE94" s="90">
        <f t="shared" si="27"/>
        <v>10.64</v>
      </c>
      <c r="AF94" s="90">
        <f t="shared" si="22"/>
        <v>10.64</v>
      </c>
    </row>
    <row r="95" spans="2:32" x14ac:dyDescent="0.35">
      <c r="B95" s="87" t="s">
        <v>90</v>
      </c>
      <c r="C95" s="66">
        <v>1</v>
      </c>
      <c r="D95" s="66">
        <v>1</v>
      </c>
      <c r="E95" s="66">
        <v>600</v>
      </c>
      <c r="F95" s="116" t="str">
        <f t="shared" si="23"/>
        <v/>
      </c>
      <c r="G95" s="116" t="str">
        <f t="shared" si="24"/>
        <v>0-2kg</v>
      </c>
      <c r="I95" s="88">
        <f>IF(OR(COUNTIFS(Prices!$D:$D,$I$12,Prices!$A:$A,$B95,Prices!$I:$I,$G95)=0,COUNTIFS(Prices!$D:$D,$I$12,Prices!$A:$A,$B95,Prices!$I:$I,$G95,Prices!$G:$G,"Product NA")&gt;0),0,SUMIFS(Prices!$G:$G,Prices!$D:$D,$I$12,Prices!$A:$A,$B95,Prices!$I:$I,$G95))</f>
        <v>1.31</v>
      </c>
      <c r="J95" s="88">
        <f>IF(OR(COUNTIFS(Prices!$D:$D,$I$12,Prices!$A:$A,$B95,Prices!$I:$I,$G95)=0,COUNTIFS(Prices!$D:$D,$I$12,Prices!$A:$A,$B95,Prices!$I:$I,$G95,Prices!$H:$H,"Product NA")&gt;0),0,SUMIFS(Prices!$H:$H,Prices!$D:$D,$I$12,Prices!$A:$A,$B95,Prices!$I:$I,$G95))</f>
        <v>18.14</v>
      </c>
      <c r="K95" s="89">
        <f>IF(OR($C95=0,$E95=0,COUNTIFS(Prices!$D:$D,$I$12,Prices!$A:$A,$B95,Prices!$I:$I,$G95,Prices!$H:$H,"Product NA")&gt;0),0,(I95+(J95*($E95/1000))))</f>
        <v>12.194000000000001</v>
      </c>
      <c r="L95" s="89">
        <f>K95*-(INDEX(VRDs!$H$3:$J$13, MATCH($I$12, VRDs!$A$3:$A$13, 0), MATCH($D95, INDEX(VRDs!$E$3:$G$13, MATCH($I$12, VRDs!$A$3:$A$13, 0), 0), 1)))</f>
        <v>0</v>
      </c>
      <c r="M95" s="89">
        <f t="shared" si="25"/>
        <v>1.4632800000000001</v>
      </c>
      <c r="N95" s="90">
        <f t="shared" si="14"/>
        <v>13.65728</v>
      </c>
      <c r="O95" s="90">
        <f t="shared" si="15"/>
        <v>13.65728</v>
      </c>
      <c r="Q95" s="116" t="str">
        <f t="shared" si="16"/>
        <v>0-2kg</v>
      </c>
      <c r="R95" s="88">
        <f>_xlfn.LET(
    _xlpm.Product,$R$12,
    _xlpm.Country,$B95,
    _xlpm.Service,$Q95,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S95" s="88">
        <f>_xlfn.LET(
    _xlpm.Product,$R$12,
    _xlpm.Country,$B95,
    _xlpm.Service,$Q95,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T95" s="89">
        <f>IF(OR($C95=0,$E95=0,COUNTIFS(Prices!$D:$D,$R$12,Prices!$A:$A,$B95,Prices!$I:$I,$Q95,Prices!$H:$H,"Product NA")&gt;0),0,(R95+(S95*($E95/1000))))</f>
        <v>12.02</v>
      </c>
      <c r="U95" s="89">
        <f t="shared" si="17"/>
        <v>1.4423999999999999</v>
      </c>
      <c r="V95" s="89">
        <f t="shared" si="18"/>
        <v>0</v>
      </c>
      <c r="W95" s="90">
        <f t="shared" si="26"/>
        <v>13.462399999999999</v>
      </c>
      <c r="X95" s="90">
        <f t="shared" si="19"/>
        <v>13.462399999999999</v>
      </c>
      <c r="Z95" s="116" t="str">
        <f>_xlfn.XLOOKUP($E95,'TH Weight Step Mapping'!$A:$A,'TH Weight Step Mapping'!$B:$B,,1)</f>
        <v>0-1kg</v>
      </c>
      <c r="AA95" s="88" t="str">
        <f>_xlfn.XLOOKUP(INDEX(Prices!B:B,MATCH(B95,Prices!A:A,0)),'TH Country Mapping'!A:A,'TH Country Mapping'!C:C,"HVB")</f>
        <v>HVB</v>
      </c>
      <c r="AB95" s="89">
        <f>_xlfn.LET(
    _xlpm.Product,$AA95,
    _xlpm.Country,$B95,
    _xlpm.Service,$Z95,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16.2</v>
      </c>
      <c r="AC95" s="89">
        <f t="shared" si="20"/>
        <v>1.944</v>
      </c>
      <c r="AD95" s="89">
        <f t="shared" si="21"/>
        <v>0</v>
      </c>
      <c r="AE95" s="90">
        <f t="shared" si="27"/>
        <v>18.143999999999998</v>
      </c>
      <c r="AF95" s="90">
        <f t="shared" si="22"/>
        <v>18.143999999999998</v>
      </c>
    </row>
    <row r="96" spans="2:32" x14ac:dyDescent="0.35">
      <c r="B96" s="87" t="s">
        <v>91</v>
      </c>
      <c r="C96" s="66">
        <v>1</v>
      </c>
      <c r="D96" s="66">
        <v>1</v>
      </c>
      <c r="E96" s="66">
        <v>600</v>
      </c>
      <c r="F96" s="116" t="str">
        <f t="shared" si="23"/>
        <v/>
      </c>
      <c r="G96" s="116" t="str">
        <f t="shared" si="24"/>
        <v>0-2kg</v>
      </c>
      <c r="I96" s="88">
        <f>IF(OR(COUNTIFS(Prices!$D:$D,$I$12,Prices!$A:$A,$B96,Prices!$I:$I,$G96)=0,COUNTIFS(Prices!$D:$D,$I$12,Prices!$A:$A,$B96,Prices!$I:$I,$G96,Prices!$G:$G,"Product NA")&gt;0),0,SUMIFS(Prices!$G:$G,Prices!$D:$D,$I$12,Prices!$A:$A,$B96,Prices!$I:$I,$G96))</f>
        <v>2.58</v>
      </c>
      <c r="J96" s="88">
        <f>IF(OR(COUNTIFS(Prices!$D:$D,$I$12,Prices!$A:$A,$B96,Prices!$I:$I,$G96)=0,COUNTIFS(Prices!$D:$D,$I$12,Prices!$A:$A,$B96,Prices!$I:$I,$G96,Prices!$H:$H,"Product NA")&gt;0),0,SUMIFS(Prices!$H:$H,Prices!$D:$D,$I$12,Prices!$A:$A,$B96,Prices!$I:$I,$G96))</f>
        <v>7.23</v>
      </c>
      <c r="K96" s="89">
        <f>IF(OR($C96=0,$E96=0,COUNTIFS(Prices!$D:$D,$I$12,Prices!$A:$A,$B96,Prices!$I:$I,$G96,Prices!$H:$H,"Product NA")&gt;0),0,(I96+(J96*($E96/1000))))</f>
        <v>6.9180000000000001</v>
      </c>
      <c r="L96" s="89">
        <f>K96*-(INDEX(VRDs!$H$3:$J$13, MATCH($I$12, VRDs!$A$3:$A$13, 0), MATCH($D96, INDEX(VRDs!$E$3:$G$13, MATCH($I$12, VRDs!$A$3:$A$13, 0), 0), 1)))</f>
        <v>0</v>
      </c>
      <c r="M96" s="89">
        <f t="shared" si="25"/>
        <v>0.83016000000000001</v>
      </c>
      <c r="N96" s="90">
        <f t="shared" si="14"/>
        <v>7.7481600000000004</v>
      </c>
      <c r="O96" s="90">
        <f t="shared" si="15"/>
        <v>7.7481600000000004</v>
      </c>
      <c r="Q96" s="116" t="str">
        <f t="shared" si="16"/>
        <v>0-2kg</v>
      </c>
      <c r="R96" s="88">
        <f>_xlfn.LET(
    _xlpm.Product,$R$12,
    _xlpm.Country,$B96,
    _xlpm.Service,$Q96,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8.75</v>
      </c>
      <c r="S96" s="88">
        <f>_xlfn.LET(
    _xlpm.Product,$R$12,
    _xlpm.Country,$B96,
    _xlpm.Service,$Q96,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4.2</v>
      </c>
      <c r="T96" s="89">
        <f>IF(OR($C96=0,$E96=0,COUNTIFS(Prices!$D:$D,$R$12,Prices!$A:$A,$B96,Prices!$I:$I,$Q96,Prices!$H:$H,"Product NA")&gt;0),0,(R96+(S96*($E96/1000))))</f>
        <v>11.27</v>
      </c>
      <c r="U96" s="89">
        <f t="shared" si="17"/>
        <v>1.3523999999999998</v>
      </c>
      <c r="V96" s="89">
        <f t="shared" si="18"/>
        <v>0</v>
      </c>
      <c r="W96" s="90">
        <f t="shared" si="26"/>
        <v>12.622399999999999</v>
      </c>
      <c r="X96" s="90">
        <f t="shared" si="19"/>
        <v>12.622399999999999</v>
      </c>
      <c r="Z96" s="116" t="str">
        <f>_xlfn.XLOOKUP($E96,'TH Weight Step Mapping'!$A:$A,'TH Weight Step Mapping'!$B:$B,,1)</f>
        <v>0-1kg</v>
      </c>
      <c r="AA96" s="88" t="str">
        <f>_xlfn.XLOOKUP(INDEX(Prices!B:B,MATCH(B96,Prices!A:A,0)),'TH Country Mapping'!A:A,'TH Country Mapping'!C:C,"HVB")</f>
        <v>HVB</v>
      </c>
      <c r="AB96" s="89">
        <f>_xlfn.LET(
    _xlpm.Product,$AA96,
    _xlpm.Country,$B96,
    _xlpm.Service,$Z96,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20.6</v>
      </c>
      <c r="AC96" s="89">
        <f t="shared" si="20"/>
        <v>2.472</v>
      </c>
      <c r="AD96" s="89">
        <f t="shared" si="21"/>
        <v>0</v>
      </c>
      <c r="AE96" s="90">
        <f t="shared" si="27"/>
        <v>23.072000000000003</v>
      </c>
      <c r="AF96" s="90">
        <f t="shared" si="22"/>
        <v>23.072000000000003</v>
      </c>
    </row>
    <row r="97" spans="2:32" x14ac:dyDescent="0.35">
      <c r="B97" s="87" t="s">
        <v>92</v>
      </c>
      <c r="C97" s="66">
        <v>1</v>
      </c>
      <c r="D97" s="66">
        <v>1</v>
      </c>
      <c r="E97" s="66">
        <v>600</v>
      </c>
      <c r="F97" s="116" t="str">
        <f t="shared" si="23"/>
        <v/>
      </c>
      <c r="G97" s="116" t="str">
        <f t="shared" si="24"/>
        <v>0-2kg</v>
      </c>
      <c r="I97" s="88">
        <f>IF(OR(COUNTIFS(Prices!$D:$D,$I$12,Prices!$A:$A,$B97,Prices!$I:$I,$G97)=0,COUNTIFS(Prices!$D:$D,$I$12,Prices!$A:$A,$B97,Prices!$I:$I,$G97,Prices!$G:$G,"Product NA")&gt;0),0,SUMIFS(Prices!$G:$G,Prices!$D:$D,$I$12,Prices!$A:$A,$B97,Prices!$I:$I,$G97))</f>
        <v>3.31</v>
      </c>
      <c r="J97" s="88">
        <f>IF(OR(COUNTIFS(Prices!$D:$D,$I$12,Prices!$A:$A,$B97,Prices!$I:$I,$G97)=0,COUNTIFS(Prices!$D:$D,$I$12,Prices!$A:$A,$B97,Prices!$I:$I,$G97,Prices!$H:$H,"Product NA")&gt;0),0,SUMIFS(Prices!$H:$H,Prices!$D:$D,$I$12,Prices!$A:$A,$B97,Prices!$I:$I,$G97))</f>
        <v>6.8100000000000005</v>
      </c>
      <c r="K97" s="89">
        <f>IF(OR($C97=0,$E97=0,COUNTIFS(Prices!$D:$D,$I$12,Prices!$A:$A,$B97,Prices!$I:$I,$G97,Prices!$H:$H,"Product NA")&gt;0),0,(I97+(J97*($E97/1000))))</f>
        <v>7.3960000000000008</v>
      </c>
      <c r="L97" s="89">
        <f>K97*-(INDEX(VRDs!$H$3:$J$13, MATCH($I$12, VRDs!$A$3:$A$13, 0), MATCH($D97, INDEX(VRDs!$E$3:$G$13, MATCH($I$12, VRDs!$A$3:$A$13, 0), 0), 1)))</f>
        <v>0</v>
      </c>
      <c r="M97" s="89">
        <f t="shared" si="25"/>
        <v>0.88752000000000009</v>
      </c>
      <c r="N97" s="90">
        <f t="shared" si="14"/>
        <v>8.2835200000000011</v>
      </c>
      <c r="O97" s="90">
        <f t="shared" si="15"/>
        <v>8.2835200000000011</v>
      </c>
      <c r="Q97" s="116" t="str">
        <f t="shared" si="16"/>
        <v>0-2kg</v>
      </c>
      <c r="R97" s="88">
        <f>_xlfn.LET(
    _xlpm.Product,$R$12,
    _xlpm.Country,$B97,
    _xlpm.Service,$Q97,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7.9</v>
      </c>
      <c r="S97" s="88">
        <f>_xlfn.LET(
    _xlpm.Product,$R$12,
    _xlpm.Country,$B97,
    _xlpm.Service,$Q97,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1.9000000000000001</v>
      </c>
      <c r="T97" s="89">
        <f>IF(OR($C97=0,$E97=0,COUNTIFS(Prices!$D:$D,$R$12,Prices!$A:$A,$B97,Prices!$I:$I,$Q97,Prices!$H:$H,"Product NA")&gt;0),0,(R97+(S97*($E97/1000))))</f>
        <v>9.0400000000000009</v>
      </c>
      <c r="U97" s="89">
        <f t="shared" si="17"/>
        <v>1.0848</v>
      </c>
      <c r="V97" s="89">
        <f t="shared" si="18"/>
        <v>0</v>
      </c>
      <c r="W97" s="90">
        <f t="shared" si="26"/>
        <v>10.1248</v>
      </c>
      <c r="X97" s="90">
        <f t="shared" si="19"/>
        <v>10.1248</v>
      </c>
      <c r="Z97" s="116" t="str">
        <f>_xlfn.XLOOKUP($E97,'TH Weight Step Mapping'!$A:$A,'TH Weight Step Mapping'!$B:$B,,1)</f>
        <v>0-1kg</v>
      </c>
      <c r="AA97" s="88" t="str">
        <f>_xlfn.XLOOKUP(INDEX(Prices!B:B,MATCH(B97,Prices!A:A,0)),'TH Country Mapping'!A:A,'TH Country Mapping'!C:C,"HVB")</f>
        <v>HVK</v>
      </c>
      <c r="AB97" s="89">
        <f>_xlfn.LET(
    _xlpm.Product,$AA97,
    _xlpm.Country,$B97,
    _xlpm.Service,$Z97,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13.15</v>
      </c>
      <c r="AC97" s="89">
        <f t="shared" si="20"/>
        <v>1.5780000000000001</v>
      </c>
      <c r="AD97" s="89">
        <f t="shared" si="21"/>
        <v>0</v>
      </c>
      <c r="AE97" s="90">
        <f t="shared" si="27"/>
        <v>14.728</v>
      </c>
      <c r="AF97" s="90">
        <f t="shared" si="22"/>
        <v>14.728</v>
      </c>
    </row>
    <row r="98" spans="2:32" x14ac:dyDescent="0.35">
      <c r="B98" s="87" t="s">
        <v>93</v>
      </c>
      <c r="C98" s="66">
        <v>1</v>
      </c>
      <c r="D98" s="66">
        <v>1</v>
      </c>
      <c r="E98" s="66">
        <v>600</v>
      </c>
      <c r="F98" s="116" t="str">
        <f t="shared" si="23"/>
        <v/>
      </c>
      <c r="G98" s="116" t="str">
        <f t="shared" si="24"/>
        <v>0-2kg</v>
      </c>
      <c r="I98" s="88">
        <f>IF(OR(COUNTIFS(Prices!$D:$D,$I$12,Prices!$A:$A,$B98,Prices!$I:$I,$G98)=0,COUNTIFS(Prices!$D:$D,$I$12,Prices!$A:$A,$B98,Prices!$I:$I,$G98,Prices!$G:$G,"Product NA")&gt;0),0,SUMIFS(Prices!$G:$G,Prices!$D:$D,$I$12,Prices!$A:$A,$B98,Prices!$I:$I,$G98))</f>
        <v>4.47</v>
      </c>
      <c r="J98" s="88">
        <f>IF(OR(COUNTIFS(Prices!$D:$D,$I$12,Prices!$A:$A,$B98,Prices!$I:$I,$G98)=0,COUNTIFS(Prices!$D:$D,$I$12,Prices!$A:$A,$B98,Prices!$I:$I,$G98,Prices!$H:$H,"Product NA")&gt;0),0,SUMIFS(Prices!$H:$H,Prices!$D:$D,$I$12,Prices!$A:$A,$B98,Prices!$I:$I,$G98))</f>
        <v>4.4400000000000004</v>
      </c>
      <c r="K98" s="89">
        <f>IF(OR($C98=0,$E98=0,COUNTIFS(Prices!$D:$D,$I$12,Prices!$A:$A,$B98,Prices!$I:$I,$G98,Prices!$H:$H,"Product NA")&gt;0),0,(I98+(J98*($E98/1000))))</f>
        <v>7.1340000000000003</v>
      </c>
      <c r="L98" s="89">
        <f>K98*-(INDEX(VRDs!$H$3:$J$13, MATCH($I$12, VRDs!$A$3:$A$13, 0), MATCH($D98, INDEX(VRDs!$E$3:$G$13, MATCH($I$12, VRDs!$A$3:$A$13, 0), 0), 1)))</f>
        <v>0</v>
      </c>
      <c r="M98" s="89">
        <f t="shared" si="25"/>
        <v>0.85608000000000006</v>
      </c>
      <c r="N98" s="90">
        <f t="shared" si="14"/>
        <v>7.9900800000000007</v>
      </c>
      <c r="O98" s="90">
        <f t="shared" si="15"/>
        <v>7.9900800000000007</v>
      </c>
      <c r="Q98" s="116" t="str">
        <f t="shared" si="16"/>
        <v>0-2kg</v>
      </c>
      <c r="R98" s="88">
        <f>_xlfn.LET(
    _xlpm.Product,$R$12,
    _xlpm.Country,$B98,
    _xlpm.Service,$Q98,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6.3000000000000007</v>
      </c>
      <c r="S98" s="88">
        <f>_xlfn.LET(
    _xlpm.Product,$R$12,
    _xlpm.Country,$B98,
    _xlpm.Service,$Q98,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2.85</v>
      </c>
      <c r="T98" s="89">
        <f>IF(OR($C98=0,$E98=0,COUNTIFS(Prices!$D:$D,$R$12,Prices!$A:$A,$B98,Prices!$I:$I,$Q98,Prices!$H:$H,"Product NA")&gt;0),0,(R98+(S98*($E98/1000))))</f>
        <v>8.0100000000000016</v>
      </c>
      <c r="U98" s="89">
        <f t="shared" si="17"/>
        <v>0.96120000000000017</v>
      </c>
      <c r="V98" s="89">
        <f t="shared" si="18"/>
        <v>0</v>
      </c>
      <c r="W98" s="90">
        <f t="shared" si="26"/>
        <v>8.9712000000000014</v>
      </c>
      <c r="X98" s="90">
        <f t="shared" si="19"/>
        <v>8.9712000000000014</v>
      </c>
      <c r="Z98" s="116" t="str">
        <f>_xlfn.XLOOKUP($E98,'TH Weight Step Mapping'!$A:$A,'TH Weight Step Mapping'!$B:$B,,1)</f>
        <v>0-1kg</v>
      </c>
      <c r="AA98" s="88" t="str">
        <f>_xlfn.XLOOKUP(INDEX(Prices!B:B,MATCH(B98,Prices!A:A,0)),'TH Country Mapping'!A:A,'TH Country Mapping'!C:C,"HVB")</f>
        <v>HVB</v>
      </c>
      <c r="AB98" s="89">
        <f>_xlfn.LET(
    _xlpm.Product,$AA98,
    _xlpm.Country,$B98,
    _xlpm.Service,$Z98,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12.9</v>
      </c>
      <c r="AC98" s="89">
        <f t="shared" si="20"/>
        <v>1.548</v>
      </c>
      <c r="AD98" s="89">
        <f t="shared" si="21"/>
        <v>0</v>
      </c>
      <c r="AE98" s="90">
        <f t="shared" si="27"/>
        <v>14.448</v>
      </c>
      <c r="AF98" s="90">
        <f t="shared" si="22"/>
        <v>14.448</v>
      </c>
    </row>
    <row r="99" spans="2:32" x14ac:dyDescent="0.35">
      <c r="B99" s="87" t="s">
        <v>94</v>
      </c>
      <c r="C99" s="66">
        <v>1</v>
      </c>
      <c r="D99" s="66">
        <v>1</v>
      </c>
      <c r="E99" s="66">
        <v>600</v>
      </c>
      <c r="F99" s="116" t="str">
        <f t="shared" si="23"/>
        <v/>
      </c>
      <c r="G99" s="116" t="str">
        <f t="shared" si="24"/>
        <v>0-2kg</v>
      </c>
      <c r="I99" s="88">
        <f>IF(OR(COUNTIFS(Prices!$D:$D,$I$12,Prices!$A:$A,$B99,Prices!$I:$I,$G99)=0,COUNTIFS(Prices!$D:$D,$I$12,Prices!$A:$A,$B99,Prices!$I:$I,$G99,Prices!$G:$G,"Product NA")&gt;0),0,SUMIFS(Prices!$G:$G,Prices!$D:$D,$I$12,Prices!$A:$A,$B99,Prices!$I:$I,$G99))</f>
        <v>1.81</v>
      </c>
      <c r="J99" s="88">
        <f>IF(OR(COUNTIFS(Prices!$D:$D,$I$12,Prices!$A:$A,$B99,Prices!$I:$I,$G99)=0,COUNTIFS(Prices!$D:$D,$I$12,Prices!$A:$A,$B99,Prices!$I:$I,$G99,Prices!$H:$H,"Product NA")&gt;0),0,SUMIFS(Prices!$H:$H,Prices!$D:$D,$I$12,Prices!$A:$A,$B99,Prices!$I:$I,$G99))</f>
        <v>18.39</v>
      </c>
      <c r="K99" s="89">
        <f>IF(OR($C99=0,$E99=0,COUNTIFS(Prices!$D:$D,$I$12,Prices!$A:$A,$B99,Prices!$I:$I,$G99,Prices!$H:$H,"Product NA")&gt;0),0,(I99+(J99*($E99/1000))))</f>
        <v>12.844000000000001</v>
      </c>
      <c r="L99" s="89">
        <f>K99*-(INDEX(VRDs!$H$3:$J$13, MATCH($I$12, VRDs!$A$3:$A$13, 0), MATCH($D99, INDEX(VRDs!$E$3:$G$13, MATCH($I$12, VRDs!$A$3:$A$13, 0), 0), 1)))</f>
        <v>0</v>
      </c>
      <c r="M99" s="89">
        <f t="shared" si="25"/>
        <v>1.54128</v>
      </c>
      <c r="N99" s="90">
        <f t="shared" si="14"/>
        <v>14.385280000000002</v>
      </c>
      <c r="O99" s="90">
        <f t="shared" si="15"/>
        <v>14.385280000000002</v>
      </c>
      <c r="Q99" s="116" t="str">
        <f t="shared" si="16"/>
        <v>0-2kg</v>
      </c>
      <c r="R99" s="88">
        <f>_xlfn.LET(
    _xlpm.Product,$R$12,
    _xlpm.Country,$B99,
    _xlpm.Service,$Q99,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S99" s="88">
        <f>_xlfn.LET(
    _xlpm.Product,$R$12,
    _xlpm.Country,$B99,
    _xlpm.Service,$Q99,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6.25</v>
      </c>
      <c r="T99" s="89">
        <f>IF(OR($C99=0,$E99=0,COUNTIFS(Prices!$D:$D,$R$12,Prices!$A:$A,$B99,Prices!$I:$I,$Q99,Prices!$H:$H,"Product NA")&gt;0),0,(R99+(S99*($E99/1000))))</f>
        <v>13.1</v>
      </c>
      <c r="U99" s="89">
        <f t="shared" si="17"/>
        <v>1.5719999999999998</v>
      </c>
      <c r="V99" s="89">
        <f t="shared" si="18"/>
        <v>0</v>
      </c>
      <c r="W99" s="90">
        <f t="shared" si="26"/>
        <v>14.671999999999999</v>
      </c>
      <c r="X99" s="90">
        <f t="shared" si="19"/>
        <v>14.671999999999999</v>
      </c>
      <c r="Z99" s="116" t="str">
        <f>_xlfn.XLOOKUP($E99,'TH Weight Step Mapping'!$A:$A,'TH Weight Step Mapping'!$B:$B,,1)</f>
        <v>0-1kg</v>
      </c>
      <c r="AA99" s="88" t="str">
        <f>_xlfn.XLOOKUP(INDEX(Prices!B:B,MATCH(B99,Prices!A:A,0)),'TH Country Mapping'!A:A,'TH Country Mapping'!C:C,"HVB")</f>
        <v>HVB</v>
      </c>
      <c r="AB99" s="89">
        <f>_xlfn.LET(
    _xlpm.Product,$AA99,
    _xlpm.Country,$B99,
    _xlpm.Service,$Z99,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18.100000000000001</v>
      </c>
      <c r="AC99" s="89">
        <f t="shared" si="20"/>
        <v>2.1720000000000002</v>
      </c>
      <c r="AD99" s="89">
        <f t="shared" si="21"/>
        <v>0</v>
      </c>
      <c r="AE99" s="90">
        <f t="shared" si="27"/>
        <v>20.272000000000002</v>
      </c>
      <c r="AF99" s="90">
        <f t="shared" si="22"/>
        <v>20.272000000000002</v>
      </c>
    </row>
    <row r="100" spans="2:32" x14ac:dyDescent="0.35">
      <c r="B100" s="87" t="s">
        <v>95</v>
      </c>
      <c r="C100" s="66">
        <v>1</v>
      </c>
      <c r="D100" s="66">
        <v>1</v>
      </c>
      <c r="E100" s="66">
        <v>600</v>
      </c>
      <c r="F100" s="116" t="str">
        <f t="shared" si="23"/>
        <v/>
      </c>
      <c r="G100" s="116" t="str">
        <f t="shared" si="24"/>
        <v>0-2kg</v>
      </c>
      <c r="I100" s="88">
        <f>IF(OR(COUNTIFS(Prices!$D:$D,$I$12,Prices!$A:$A,$B100,Prices!$I:$I,$G100)=0,COUNTIFS(Prices!$D:$D,$I$12,Prices!$A:$A,$B100,Prices!$I:$I,$G100,Prices!$G:$G,"Product NA")&gt;0),0,SUMIFS(Prices!$G:$G,Prices!$D:$D,$I$12,Prices!$A:$A,$B100,Prices!$I:$I,$G100))</f>
        <v>1.81</v>
      </c>
      <c r="J100" s="88">
        <f>IF(OR(COUNTIFS(Prices!$D:$D,$I$12,Prices!$A:$A,$B100,Prices!$I:$I,$G100)=0,COUNTIFS(Prices!$D:$D,$I$12,Prices!$A:$A,$B100,Prices!$I:$I,$G100,Prices!$H:$H,"Product NA")&gt;0),0,SUMIFS(Prices!$H:$H,Prices!$D:$D,$I$12,Prices!$A:$A,$B100,Prices!$I:$I,$G100))</f>
        <v>18.39</v>
      </c>
      <c r="K100" s="89">
        <f>IF(OR($C100=0,$E100=0,COUNTIFS(Prices!$D:$D,$I$12,Prices!$A:$A,$B100,Prices!$I:$I,$G100,Prices!$H:$H,"Product NA")&gt;0),0,(I100+(J100*($E100/1000))))</f>
        <v>12.844000000000001</v>
      </c>
      <c r="L100" s="89">
        <f>K100*-(INDEX(VRDs!$H$3:$J$13, MATCH($I$12, VRDs!$A$3:$A$13, 0), MATCH($D100, INDEX(VRDs!$E$3:$G$13, MATCH($I$12, VRDs!$A$3:$A$13, 0), 0), 1)))</f>
        <v>0</v>
      </c>
      <c r="M100" s="89">
        <f t="shared" si="25"/>
        <v>1.54128</v>
      </c>
      <c r="N100" s="90">
        <f t="shared" si="14"/>
        <v>14.385280000000002</v>
      </c>
      <c r="O100" s="90">
        <f t="shared" si="15"/>
        <v>14.385280000000002</v>
      </c>
      <c r="Q100" s="116" t="str">
        <f t="shared" si="16"/>
        <v>0-2kg</v>
      </c>
      <c r="R100" s="88">
        <f>_xlfn.LET(
    _xlpm.Product,$R$12,
    _xlpm.Country,$B100,
    _xlpm.Service,$Q100,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S100" s="88">
        <f>_xlfn.LET(
    _xlpm.Product,$R$12,
    _xlpm.Country,$B100,
    _xlpm.Service,$Q100,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6.25</v>
      </c>
      <c r="T100" s="89">
        <f>IF(OR($C100=0,$E100=0,COUNTIFS(Prices!$D:$D,$R$12,Prices!$A:$A,$B100,Prices!$I:$I,$Q100,Prices!$H:$H,"Product NA")&gt;0),0,(R100+(S100*($E100/1000))))</f>
        <v>13.1</v>
      </c>
      <c r="U100" s="89">
        <f t="shared" si="17"/>
        <v>1.5719999999999998</v>
      </c>
      <c r="V100" s="89">
        <f t="shared" si="18"/>
        <v>0</v>
      </c>
      <c r="W100" s="90">
        <f t="shared" si="26"/>
        <v>14.671999999999999</v>
      </c>
      <c r="X100" s="90">
        <f t="shared" si="19"/>
        <v>14.671999999999999</v>
      </c>
      <c r="Z100" s="116" t="str">
        <f>_xlfn.XLOOKUP($E100,'TH Weight Step Mapping'!$A:$A,'TH Weight Step Mapping'!$B:$B,,1)</f>
        <v>0-1kg</v>
      </c>
      <c r="AA100" s="88" t="str">
        <f>_xlfn.XLOOKUP(INDEX(Prices!B:B,MATCH(B100,Prices!A:A,0)),'TH Country Mapping'!A:A,'TH Country Mapping'!C:C,"HVB")</f>
        <v>HVB</v>
      </c>
      <c r="AB100" s="89">
        <f>_xlfn.LET(
    _xlpm.Product,$AA100,
    _xlpm.Country,$B100,
    _xlpm.Service,$Z100,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18.100000000000001</v>
      </c>
      <c r="AC100" s="89">
        <f t="shared" si="20"/>
        <v>2.1720000000000002</v>
      </c>
      <c r="AD100" s="89">
        <f t="shared" si="21"/>
        <v>0</v>
      </c>
      <c r="AE100" s="90">
        <f t="shared" si="27"/>
        <v>20.272000000000002</v>
      </c>
      <c r="AF100" s="90">
        <f t="shared" si="22"/>
        <v>20.272000000000002</v>
      </c>
    </row>
    <row r="101" spans="2:32" x14ac:dyDescent="0.35">
      <c r="B101" s="87" t="s">
        <v>96</v>
      </c>
      <c r="C101" s="66">
        <v>1</v>
      </c>
      <c r="D101" s="66">
        <v>1</v>
      </c>
      <c r="E101" s="66">
        <v>600</v>
      </c>
      <c r="F101" s="116" t="str">
        <f t="shared" si="23"/>
        <v/>
      </c>
      <c r="G101" s="116" t="str">
        <f t="shared" si="24"/>
        <v>0-2kg</v>
      </c>
      <c r="I101" s="88">
        <f>IF(OR(COUNTIFS(Prices!$D:$D,$I$12,Prices!$A:$A,$B101,Prices!$I:$I,$G101)=0,COUNTIFS(Prices!$D:$D,$I$12,Prices!$A:$A,$B101,Prices!$I:$I,$G101,Prices!$G:$G,"Product NA")&gt;0),0,SUMIFS(Prices!$G:$G,Prices!$D:$D,$I$12,Prices!$A:$A,$B101,Prices!$I:$I,$G101))</f>
        <v>1.81</v>
      </c>
      <c r="J101" s="88">
        <f>IF(OR(COUNTIFS(Prices!$D:$D,$I$12,Prices!$A:$A,$B101,Prices!$I:$I,$G101)=0,COUNTIFS(Prices!$D:$D,$I$12,Prices!$A:$A,$B101,Prices!$I:$I,$G101,Prices!$H:$H,"Product NA")&gt;0),0,SUMIFS(Prices!$H:$H,Prices!$D:$D,$I$12,Prices!$A:$A,$B101,Prices!$I:$I,$G101))</f>
        <v>18.39</v>
      </c>
      <c r="K101" s="89">
        <f>IF(OR($C101=0,$E101=0,COUNTIFS(Prices!$D:$D,$I$12,Prices!$A:$A,$B101,Prices!$I:$I,$G101,Prices!$H:$H,"Product NA")&gt;0),0,(I101+(J101*($E101/1000))))</f>
        <v>12.844000000000001</v>
      </c>
      <c r="L101" s="89">
        <f>K101*-(INDEX(VRDs!$H$3:$J$13, MATCH($I$12, VRDs!$A$3:$A$13, 0), MATCH($D101, INDEX(VRDs!$E$3:$G$13, MATCH($I$12, VRDs!$A$3:$A$13, 0), 0), 1)))</f>
        <v>0</v>
      </c>
      <c r="M101" s="89">
        <f t="shared" si="25"/>
        <v>1.54128</v>
      </c>
      <c r="N101" s="90">
        <f t="shared" si="14"/>
        <v>14.385280000000002</v>
      </c>
      <c r="O101" s="90">
        <f t="shared" si="15"/>
        <v>14.385280000000002</v>
      </c>
      <c r="Q101" s="116" t="str">
        <f t="shared" si="16"/>
        <v>0-2kg</v>
      </c>
      <c r="R101" s="88">
        <f>_xlfn.LET(
    _xlpm.Product,$R$12,
    _xlpm.Country,$B101,
    _xlpm.Service,$Q101,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S101" s="88">
        <f>_xlfn.LET(
    _xlpm.Product,$R$12,
    _xlpm.Country,$B101,
    _xlpm.Service,$Q101,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6.25</v>
      </c>
      <c r="T101" s="89">
        <f>IF(OR($C101=0,$E101=0,COUNTIFS(Prices!$D:$D,$R$12,Prices!$A:$A,$B101,Prices!$I:$I,$Q101,Prices!$H:$H,"Product NA")&gt;0),0,(R101+(S101*($E101/1000))))</f>
        <v>13.1</v>
      </c>
      <c r="U101" s="89">
        <f t="shared" si="17"/>
        <v>1.5719999999999998</v>
      </c>
      <c r="V101" s="89">
        <f t="shared" si="18"/>
        <v>0</v>
      </c>
      <c r="W101" s="90">
        <f t="shared" si="26"/>
        <v>14.671999999999999</v>
      </c>
      <c r="X101" s="90">
        <f t="shared" si="19"/>
        <v>14.671999999999999</v>
      </c>
      <c r="Z101" s="116" t="str">
        <f>_xlfn.XLOOKUP($E101,'TH Weight Step Mapping'!$A:$A,'TH Weight Step Mapping'!$B:$B,,1)</f>
        <v>0-1kg</v>
      </c>
      <c r="AA101" s="88" t="str">
        <f>_xlfn.XLOOKUP(INDEX(Prices!B:B,MATCH(B101,Prices!A:A,0)),'TH Country Mapping'!A:A,'TH Country Mapping'!C:C,"HVB")</f>
        <v>HVB</v>
      </c>
      <c r="AB101" s="89">
        <f>_xlfn.LET(
    _xlpm.Product,$AA101,
    _xlpm.Country,$B101,
    _xlpm.Service,$Z101,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18.100000000000001</v>
      </c>
      <c r="AC101" s="89">
        <f t="shared" si="20"/>
        <v>2.1720000000000002</v>
      </c>
      <c r="AD101" s="89">
        <f t="shared" si="21"/>
        <v>0</v>
      </c>
      <c r="AE101" s="90">
        <f t="shared" si="27"/>
        <v>20.272000000000002</v>
      </c>
      <c r="AF101" s="90">
        <f t="shared" si="22"/>
        <v>20.272000000000002</v>
      </c>
    </row>
    <row r="102" spans="2:32" x14ac:dyDescent="0.35">
      <c r="B102" s="87" t="s">
        <v>97</v>
      </c>
      <c r="C102" s="66">
        <v>1</v>
      </c>
      <c r="D102" s="66">
        <v>1</v>
      </c>
      <c r="E102" s="66">
        <v>600</v>
      </c>
      <c r="F102" s="116" t="str">
        <f t="shared" si="23"/>
        <v/>
      </c>
      <c r="G102" s="116" t="str">
        <f t="shared" si="24"/>
        <v>0-2kg</v>
      </c>
      <c r="I102" s="88">
        <f>IF(OR(COUNTIFS(Prices!$D:$D,$I$12,Prices!$A:$A,$B102,Prices!$I:$I,$G102)=0,COUNTIFS(Prices!$D:$D,$I$12,Prices!$A:$A,$B102,Prices!$I:$I,$G102,Prices!$G:$G,"Product NA")&gt;0),0,SUMIFS(Prices!$G:$G,Prices!$D:$D,$I$12,Prices!$A:$A,$B102,Prices!$I:$I,$G102))</f>
        <v>1.31</v>
      </c>
      <c r="J102" s="88">
        <f>IF(OR(COUNTIFS(Prices!$D:$D,$I$12,Prices!$A:$A,$B102,Prices!$I:$I,$G102)=0,COUNTIFS(Prices!$D:$D,$I$12,Prices!$A:$A,$B102,Prices!$I:$I,$G102,Prices!$H:$H,"Product NA")&gt;0),0,SUMIFS(Prices!$H:$H,Prices!$D:$D,$I$12,Prices!$A:$A,$B102,Prices!$I:$I,$G102))</f>
        <v>18.14</v>
      </c>
      <c r="K102" s="89">
        <f>IF(OR($C102=0,$E102=0,COUNTIFS(Prices!$D:$D,$I$12,Prices!$A:$A,$B102,Prices!$I:$I,$G102,Prices!$H:$H,"Product NA")&gt;0),0,(I102+(J102*($E102/1000))))</f>
        <v>12.194000000000001</v>
      </c>
      <c r="L102" s="89">
        <f>K102*-(INDEX(VRDs!$H$3:$J$13, MATCH($I$12, VRDs!$A$3:$A$13, 0), MATCH($D102, INDEX(VRDs!$E$3:$G$13, MATCH($I$12, VRDs!$A$3:$A$13, 0), 0), 1)))</f>
        <v>0</v>
      </c>
      <c r="M102" s="89">
        <f t="shared" si="25"/>
        <v>1.4632800000000001</v>
      </c>
      <c r="N102" s="90">
        <f t="shared" si="14"/>
        <v>13.65728</v>
      </c>
      <c r="O102" s="90">
        <f t="shared" si="15"/>
        <v>13.65728</v>
      </c>
      <c r="Q102" s="116" t="str">
        <f t="shared" si="16"/>
        <v>0-2kg</v>
      </c>
      <c r="R102" s="88">
        <f>_xlfn.LET(
    _xlpm.Product,$R$12,
    _xlpm.Country,$B102,
    _xlpm.Service,$Q102,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S102" s="88">
        <f>_xlfn.LET(
    _xlpm.Product,$R$12,
    _xlpm.Country,$B102,
    _xlpm.Service,$Q102,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T102" s="89">
        <f>IF(OR($C102=0,$E102=0,COUNTIFS(Prices!$D:$D,$R$12,Prices!$A:$A,$B102,Prices!$I:$I,$Q102,Prices!$H:$H,"Product NA")&gt;0),0,(R102+(S102*($E102/1000))))</f>
        <v>12.02</v>
      </c>
      <c r="U102" s="89">
        <f t="shared" si="17"/>
        <v>1.4423999999999999</v>
      </c>
      <c r="V102" s="89">
        <f t="shared" si="18"/>
        <v>0</v>
      </c>
      <c r="W102" s="90">
        <f t="shared" si="26"/>
        <v>13.462399999999999</v>
      </c>
      <c r="X102" s="90">
        <f t="shared" si="19"/>
        <v>13.462399999999999</v>
      </c>
      <c r="Z102" s="116" t="str">
        <f>_xlfn.XLOOKUP($E102,'TH Weight Step Mapping'!$A:$A,'TH Weight Step Mapping'!$B:$B,,1)</f>
        <v>0-1kg</v>
      </c>
      <c r="AA102" s="88" t="str">
        <f>_xlfn.XLOOKUP(INDEX(Prices!B:B,MATCH(B102,Prices!A:A,0)),'TH Country Mapping'!A:A,'TH Country Mapping'!C:C,"HVB")</f>
        <v>HVB</v>
      </c>
      <c r="AB102" s="89">
        <f>_xlfn.LET(
    _xlpm.Product,$AA102,
    _xlpm.Country,$B102,
    _xlpm.Service,$Z102,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16.2</v>
      </c>
      <c r="AC102" s="89">
        <f t="shared" si="20"/>
        <v>1.944</v>
      </c>
      <c r="AD102" s="89">
        <f t="shared" si="21"/>
        <v>0</v>
      </c>
      <c r="AE102" s="90">
        <f t="shared" si="27"/>
        <v>18.143999999999998</v>
      </c>
      <c r="AF102" s="90">
        <f t="shared" si="22"/>
        <v>18.143999999999998</v>
      </c>
    </row>
    <row r="103" spans="2:32" x14ac:dyDescent="0.35">
      <c r="B103" s="87" t="s">
        <v>98</v>
      </c>
      <c r="C103" s="66">
        <v>1</v>
      </c>
      <c r="D103" s="66">
        <v>1</v>
      </c>
      <c r="E103" s="66">
        <v>600</v>
      </c>
      <c r="F103" s="116" t="str">
        <f t="shared" si="23"/>
        <v/>
      </c>
      <c r="G103" s="116" t="str">
        <f t="shared" si="24"/>
        <v>0-2kg</v>
      </c>
      <c r="I103" s="88">
        <f>IF(OR(COUNTIFS(Prices!$D:$D,$I$12,Prices!$A:$A,$B103,Prices!$I:$I,$G103)=0,COUNTIFS(Prices!$D:$D,$I$12,Prices!$A:$A,$B103,Prices!$I:$I,$G103,Prices!$G:$G,"Product NA")&gt;0),0,SUMIFS(Prices!$G:$G,Prices!$D:$D,$I$12,Prices!$A:$A,$B103,Prices!$I:$I,$G103))</f>
        <v>1.31</v>
      </c>
      <c r="J103" s="88">
        <f>IF(OR(COUNTIFS(Prices!$D:$D,$I$12,Prices!$A:$A,$B103,Prices!$I:$I,$G103)=0,COUNTIFS(Prices!$D:$D,$I$12,Prices!$A:$A,$B103,Prices!$I:$I,$G103,Prices!$H:$H,"Product NA")&gt;0),0,SUMIFS(Prices!$H:$H,Prices!$D:$D,$I$12,Prices!$A:$A,$B103,Prices!$I:$I,$G103))</f>
        <v>18.14</v>
      </c>
      <c r="K103" s="89">
        <f>IF(OR($C103=0,$E103=0,COUNTIFS(Prices!$D:$D,$I$12,Prices!$A:$A,$B103,Prices!$I:$I,$G103,Prices!$H:$H,"Product NA")&gt;0),0,(I103+(J103*($E103/1000))))</f>
        <v>12.194000000000001</v>
      </c>
      <c r="L103" s="89">
        <f>K103*-(INDEX(VRDs!$H$3:$J$13, MATCH($I$12, VRDs!$A$3:$A$13, 0), MATCH($D103, INDEX(VRDs!$E$3:$G$13, MATCH($I$12, VRDs!$A$3:$A$13, 0), 0), 1)))</f>
        <v>0</v>
      </c>
      <c r="M103" s="89">
        <f t="shared" si="25"/>
        <v>1.4632800000000001</v>
      </c>
      <c r="N103" s="90">
        <f t="shared" si="14"/>
        <v>13.65728</v>
      </c>
      <c r="O103" s="90">
        <f t="shared" si="15"/>
        <v>13.65728</v>
      </c>
      <c r="Q103" s="116" t="str">
        <f t="shared" si="16"/>
        <v>0-2kg</v>
      </c>
      <c r="R103" s="88">
        <f>_xlfn.LET(
    _xlpm.Product,$R$12,
    _xlpm.Country,$B103,
    _xlpm.Service,$Q103,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S103" s="88">
        <f>_xlfn.LET(
    _xlpm.Product,$R$12,
    _xlpm.Country,$B103,
    _xlpm.Service,$Q103,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T103" s="89">
        <f>IF(OR($C103=0,$E103=0,COUNTIFS(Prices!$D:$D,$R$12,Prices!$A:$A,$B103,Prices!$I:$I,$Q103,Prices!$H:$H,"Product NA")&gt;0),0,(R103+(S103*($E103/1000))))</f>
        <v>12.02</v>
      </c>
      <c r="U103" s="89">
        <f t="shared" si="17"/>
        <v>1.4423999999999999</v>
      </c>
      <c r="V103" s="89">
        <f t="shared" si="18"/>
        <v>0</v>
      </c>
      <c r="W103" s="90">
        <f t="shared" si="26"/>
        <v>13.462399999999999</v>
      </c>
      <c r="X103" s="90">
        <f t="shared" si="19"/>
        <v>13.462399999999999</v>
      </c>
      <c r="Z103" s="116" t="str">
        <f>_xlfn.XLOOKUP($E103,'TH Weight Step Mapping'!$A:$A,'TH Weight Step Mapping'!$B:$B,,1)</f>
        <v>0-1kg</v>
      </c>
      <c r="AA103" s="88" t="str">
        <f>_xlfn.XLOOKUP(INDEX(Prices!B:B,MATCH(B103,Prices!A:A,0)),'TH Country Mapping'!A:A,'TH Country Mapping'!C:C,"HVB")</f>
        <v>HVB</v>
      </c>
      <c r="AB103" s="89">
        <f>_xlfn.LET(
    _xlpm.Product,$AA103,
    _xlpm.Country,$B103,
    _xlpm.Service,$Z103,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16.2</v>
      </c>
      <c r="AC103" s="89">
        <f t="shared" si="20"/>
        <v>1.944</v>
      </c>
      <c r="AD103" s="89">
        <f t="shared" si="21"/>
        <v>0</v>
      </c>
      <c r="AE103" s="90">
        <f t="shared" si="27"/>
        <v>18.143999999999998</v>
      </c>
      <c r="AF103" s="90">
        <f t="shared" si="22"/>
        <v>18.143999999999998</v>
      </c>
    </row>
    <row r="104" spans="2:32" x14ac:dyDescent="0.35">
      <c r="B104" s="87" t="s">
        <v>99</v>
      </c>
      <c r="C104" s="66">
        <v>1</v>
      </c>
      <c r="D104" s="66">
        <v>1</v>
      </c>
      <c r="E104" s="66">
        <v>600</v>
      </c>
      <c r="F104" s="116" t="str">
        <f t="shared" si="23"/>
        <v/>
      </c>
      <c r="G104" s="116" t="str">
        <f t="shared" si="24"/>
        <v>0-2kg</v>
      </c>
      <c r="I104" s="88">
        <f>IF(OR(COUNTIFS(Prices!$D:$D,$I$12,Prices!$A:$A,$B104,Prices!$I:$I,$G104)=0,COUNTIFS(Prices!$D:$D,$I$12,Prices!$A:$A,$B104,Prices!$I:$I,$G104,Prices!$G:$G,"Product NA")&gt;0),0,SUMIFS(Prices!$G:$G,Prices!$D:$D,$I$12,Prices!$A:$A,$B104,Prices!$I:$I,$G104))</f>
        <v>1.81</v>
      </c>
      <c r="J104" s="88">
        <f>IF(OR(COUNTIFS(Prices!$D:$D,$I$12,Prices!$A:$A,$B104,Prices!$I:$I,$G104)=0,COUNTIFS(Prices!$D:$D,$I$12,Prices!$A:$A,$B104,Prices!$I:$I,$G104,Prices!$H:$H,"Product NA")&gt;0),0,SUMIFS(Prices!$H:$H,Prices!$D:$D,$I$12,Prices!$A:$A,$B104,Prices!$I:$I,$G104))</f>
        <v>18.39</v>
      </c>
      <c r="K104" s="89">
        <f>IF(OR($C104=0,$E104=0,COUNTIFS(Prices!$D:$D,$I$12,Prices!$A:$A,$B104,Prices!$I:$I,$G104,Prices!$H:$H,"Product NA")&gt;0),0,(I104+(J104*($E104/1000))))</f>
        <v>12.844000000000001</v>
      </c>
      <c r="L104" s="89">
        <f>K104*-(INDEX(VRDs!$H$3:$J$13, MATCH($I$12, VRDs!$A$3:$A$13, 0), MATCH($D104, INDEX(VRDs!$E$3:$G$13, MATCH($I$12, VRDs!$A$3:$A$13, 0), 0), 1)))</f>
        <v>0</v>
      </c>
      <c r="M104" s="89">
        <f t="shared" si="25"/>
        <v>1.54128</v>
      </c>
      <c r="N104" s="90">
        <f t="shared" si="14"/>
        <v>14.385280000000002</v>
      </c>
      <c r="O104" s="90">
        <f t="shared" si="15"/>
        <v>14.385280000000002</v>
      </c>
      <c r="Q104" s="116" t="str">
        <f t="shared" si="16"/>
        <v>0-2kg</v>
      </c>
      <c r="R104" s="88">
        <f>_xlfn.LET(
    _xlpm.Product,$R$12,
    _xlpm.Country,$B104,
    _xlpm.Service,$Q104,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S104" s="88">
        <f>_xlfn.LET(
    _xlpm.Product,$R$12,
    _xlpm.Country,$B104,
    _xlpm.Service,$Q104,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6.25</v>
      </c>
      <c r="T104" s="89">
        <f>IF(OR($C104=0,$E104=0,COUNTIFS(Prices!$D:$D,$R$12,Prices!$A:$A,$B104,Prices!$I:$I,$Q104,Prices!$H:$H,"Product NA")&gt;0),0,(R104+(S104*($E104/1000))))</f>
        <v>13.1</v>
      </c>
      <c r="U104" s="89">
        <f t="shared" si="17"/>
        <v>1.5719999999999998</v>
      </c>
      <c r="V104" s="89">
        <f t="shared" si="18"/>
        <v>0</v>
      </c>
      <c r="W104" s="90">
        <f t="shared" si="26"/>
        <v>14.671999999999999</v>
      </c>
      <c r="X104" s="90">
        <f t="shared" si="19"/>
        <v>14.671999999999999</v>
      </c>
      <c r="Z104" s="116" t="str">
        <f>_xlfn.XLOOKUP($E104,'TH Weight Step Mapping'!$A:$A,'TH Weight Step Mapping'!$B:$B,,1)</f>
        <v>0-1kg</v>
      </c>
      <c r="AA104" s="88" t="str">
        <f>_xlfn.XLOOKUP(INDEX(Prices!B:B,MATCH(B104,Prices!A:A,0)),'TH Country Mapping'!A:A,'TH Country Mapping'!C:C,"HVB")</f>
        <v>HVB</v>
      </c>
      <c r="AB104" s="89">
        <f>_xlfn.LET(
    _xlpm.Product,$AA104,
    _xlpm.Country,$B104,
    _xlpm.Service,$Z104,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18.100000000000001</v>
      </c>
      <c r="AC104" s="89">
        <f t="shared" si="20"/>
        <v>2.1720000000000002</v>
      </c>
      <c r="AD104" s="89">
        <f t="shared" si="21"/>
        <v>0</v>
      </c>
      <c r="AE104" s="90">
        <f t="shared" si="27"/>
        <v>20.272000000000002</v>
      </c>
      <c r="AF104" s="90">
        <f t="shared" si="22"/>
        <v>20.272000000000002</v>
      </c>
    </row>
    <row r="105" spans="2:32" x14ac:dyDescent="0.35">
      <c r="B105" s="87" t="s">
        <v>100</v>
      </c>
      <c r="C105" s="66">
        <v>1</v>
      </c>
      <c r="D105" s="66">
        <v>1</v>
      </c>
      <c r="E105" s="66">
        <v>600</v>
      </c>
      <c r="F105" s="116" t="str">
        <f t="shared" si="23"/>
        <v/>
      </c>
      <c r="G105" s="116" t="str">
        <f t="shared" si="24"/>
        <v>0-2kg</v>
      </c>
      <c r="I105" s="88">
        <f>IF(OR(COUNTIFS(Prices!$D:$D,$I$12,Prices!$A:$A,$B105,Prices!$I:$I,$G105)=0,COUNTIFS(Prices!$D:$D,$I$12,Prices!$A:$A,$B105,Prices!$I:$I,$G105,Prices!$G:$G,"Product NA")&gt;0),0,SUMIFS(Prices!$G:$G,Prices!$D:$D,$I$12,Prices!$A:$A,$B105,Prices!$I:$I,$G105))</f>
        <v>1.81</v>
      </c>
      <c r="J105" s="88">
        <f>IF(OR(COUNTIFS(Prices!$D:$D,$I$12,Prices!$A:$A,$B105,Prices!$I:$I,$G105)=0,COUNTIFS(Prices!$D:$D,$I$12,Prices!$A:$A,$B105,Prices!$I:$I,$G105,Prices!$H:$H,"Product NA")&gt;0),0,SUMIFS(Prices!$H:$H,Prices!$D:$D,$I$12,Prices!$A:$A,$B105,Prices!$I:$I,$G105))</f>
        <v>18.39</v>
      </c>
      <c r="K105" s="89">
        <f>IF(OR($C105=0,$E105=0,COUNTIFS(Prices!$D:$D,$I$12,Prices!$A:$A,$B105,Prices!$I:$I,$G105,Prices!$H:$H,"Product NA")&gt;0),0,(I105+(J105*($E105/1000))))</f>
        <v>12.844000000000001</v>
      </c>
      <c r="L105" s="89">
        <f>K105*-(INDEX(VRDs!$H$3:$J$13, MATCH($I$12, VRDs!$A$3:$A$13, 0), MATCH($D105, INDEX(VRDs!$E$3:$G$13, MATCH($I$12, VRDs!$A$3:$A$13, 0), 0), 1)))</f>
        <v>0</v>
      </c>
      <c r="M105" s="89">
        <f t="shared" si="25"/>
        <v>1.54128</v>
      </c>
      <c r="N105" s="90">
        <f t="shared" si="14"/>
        <v>14.385280000000002</v>
      </c>
      <c r="O105" s="90">
        <f t="shared" si="15"/>
        <v>14.385280000000002</v>
      </c>
      <c r="Q105" s="116" t="str">
        <f t="shared" si="16"/>
        <v>0-2kg</v>
      </c>
      <c r="R105" s="88">
        <f>_xlfn.LET(
    _xlpm.Product,$R$12,
    _xlpm.Country,$B105,
    _xlpm.Service,$Q105,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S105" s="88">
        <f>_xlfn.LET(
    _xlpm.Product,$R$12,
    _xlpm.Country,$B105,
    _xlpm.Service,$Q105,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6.25</v>
      </c>
      <c r="T105" s="89">
        <f>IF(OR($C105=0,$E105=0,COUNTIFS(Prices!$D:$D,$R$12,Prices!$A:$A,$B105,Prices!$I:$I,$Q105,Prices!$H:$H,"Product NA")&gt;0),0,(R105+(S105*($E105/1000))))</f>
        <v>13.1</v>
      </c>
      <c r="U105" s="89">
        <f t="shared" si="17"/>
        <v>1.5719999999999998</v>
      </c>
      <c r="V105" s="89">
        <f t="shared" si="18"/>
        <v>0</v>
      </c>
      <c r="W105" s="90">
        <f t="shared" si="26"/>
        <v>14.671999999999999</v>
      </c>
      <c r="X105" s="90">
        <f t="shared" si="19"/>
        <v>14.671999999999999</v>
      </c>
      <c r="Z105" s="116" t="str">
        <f>_xlfn.XLOOKUP($E105,'TH Weight Step Mapping'!$A:$A,'TH Weight Step Mapping'!$B:$B,,1)</f>
        <v>0-1kg</v>
      </c>
      <c r="AA105" s="88" t="str">
        <f>_xlfn.XLOOKUP(INDEX(Prices!B:B,MATCH(B105,Prices!A:A,0)),'TH Country Mapping'!A:A,'TH Country Mapping'!C:C,"HVB")</f>
        <v>HVB</v>
      </c>
      <c r="AB105" s="89">
        <f>_xlfn.LET(
    _xlpm.Product,$AA105,
    _xlpm.Country,$B105,
    _xlpm.Service,$Z105,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18.100000000000001</v>
      </c>
      <c r="AC105" s="89">
        <f t="shared" si="20"/>
        <v>2.1720000000000002</v>
      </c>
      <c r="AD105" s="89">
        <f t="shared" si="21"/>
        <v>0</v>
      </c>
      <c r="AE105" s="90">
        <f t="shared" si="27"/>
        <v>20.272000000000002</v>
      </c>
      <c r="AF105" s="90">
        <f t="shared" si="22"/>
        <v>20.272000000000002</v>
      </c>
    </row>
    <row r="106" spans="2:32" x14ac:dyDescent="0.35">
      <c r="B106" s="87" t="s">
        <v>101</v>
      </c>
      <c r="C106" s="66">
        <v>1</v>
      </c>
      <c r="D106" s="66">
        <v>1</v>
      </c>
      <c r="E106" s="66">
        <v>600</v>
      </c>
      <c r="F106" s="116" t="str">
        <f t="shared" si="23"/>
        <v/>
      </c>
      <c r="G106" s="116" t="str">
        <f t="shared" si="24"/>
        <v>0-2kg</v>
      </c>
      <c r="I106" s="88">
        <f>IF(OR(COUNTIFS(Prices!$D:$D,$I$12,Prices!$A:$A,$B106,Prices!$I:$I,$G106)=0,COUNTIFS(Prices!$D:$D,$I$12,Prices!$A:$A,$B106,Prices!$I:$I,$G106,Prices!$G:$G,"Product NA")&gt;0),0,SUMIFS(Prices!$G:$G,Prices!$D:$D,$I$12,Prices!$A:$A,$B106,Prices!$I:$I,$G106))</f>
        <v>1.81</v>
      </c>
      <c r="J106" s="88">
        <f>IF(OR(COUNTIFS(Prices!$D:$D,$I$12,Prices!$A:$A,$B106,Prices!$I:$I,$G106)=0,COUNTIFS(Prices!$D:$D,$I$12,Prices!$A:$A,$B106,Prices!$I:$I,$G106,Prices!$H:$H,"Product NA")&gt;0),0,SUMIFS(Prices!$H:$H,Prices!$D:$D,$I$12,Prices!$A:$A,$B106,Prices!$I:$I,$G106))</f>
        <v>18.39</v>
      </c>
      <c r="K106" s="89">
        <f>IF(OR($C106=0,$E106=0,COUNTIFS(Prices!$D:$D,$I$12,Prices!$A:$A,$B106,Prices!$I:$I,$G106,Prices!$H:$H,"Product NA")&gt;0),0,(I106+(J106*($E106/1000))))</f>
        <v>12.844000000000001</v>
      </c>
      <c r="L106" s="89">
        <f>K106*-(INDEX(VRDs!$H$3:$J$13, MATCH($I$12, VRDs!$A$3:$A$13, 0), MATCH($D106, INDEX(VRDs!$E$3:$G$13, MATCH($I$12, VRDs!$A$3:$A$13, 0), 0), 1)))</f>
        <v>0</v>
      </c>
      <c r="M106" s="89">
        <f t="shared" si="25"/>
        <v>1.54128</v>
      </c>
      <c r="N106" s="90">
        <f t="shared" si="14"/>
        <v>14.385280000000002</v>
      </c>
      <c r="O106" s="90">
        <f t="shared" si="15"/>
        <v>14.385280000000002</v>
      </c>
      <c r="Q106" s="116" t="str">
        <f t="shared" si="16"/>
        <v>0-2kg</v>
      </c>
      <c r="R106" s="88">
        <f>_xlfn.LET(
    _xlpm.Product,$R$12,
    _xlpm.Country,$B106,
    _xlpm.Service,$Q106,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S106" s="88">
        <f>_xlfn.LET(
    _xlpm.Product,$R$12,
    _xlpm.Country,$B106,
    _xlpm.Service,$Q106,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6.25</v>
      </c>
      <c r="T106" s="89">
        <f>IF(OR($C106=0,$E106=0,COUNTIFS(Prices!$D:$D,$R$12,Prices!$A:$A,$B106,Prices!$I:$I,$Q106,Prices!$H:$H,"Product NA")&gt;0),0,(R106+(S106*($E106/1000))))</f>
        <v>13.1</v>
      </c>
      <c r="U106" s="89">
        <f t="shared" si="17"/>
        <v>1.5719999999999998</v>
      </c>
      <c r="V106" s="89">
        <f t="shared" si="18"/>
        <v>0</v>
      </c>
      <c r="W106" s="90">
        <f t="shared" si="26"/>
        <v>14.671999999999999</v>
      </c>
      <c r="X106" s="90">
        <f t="shared" si="19"/>
        <v>14.671999999999999</v>
      </c>
      <c r="Z106" s="116" t="str">
        <f>_xlfn.XLOOKUP($E106,'TH Weight Step Mapping'!$A:$A,'TH Weight Step Mapping'!$B:$B,,1)</f>
        <v>0-1kg</v>
      </c>
      <c r="AA106" s="88" t="str">
        <f>_xlfn.XLOOKUP(INDEX(Prices!B:B,MATCH(B106,Prices!A:A,0)),'TH Country Mapping'!A:A,'TH Country Mapping'!C:C,"HVB")</f>
        <v>HVB</v>
      </c>
      <c r="AB106" s="89">
        <f>_xlfn.LET(
    _xlpm.Product,$AA106,
    _xlpm.Country,$B106,
    _xlpm.Service,$Z106,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18.100000000000001</v>
      </c>
      <c r="AC106" s="89">
        <f t="shared" si="20"/>
        <v>2.1720000000000002</v>
      </c>
      <c r="AD106" s="89">
        <f t="shared" si="21"/>
        <v>0</v>
      </c>
      <c r="AE106" s="90">
        <f t="shared" si="27"/>
        <v>20.272000000000002</v>
      </c>
      <c r="AF106" s="90">
        <f t="shared" si="22"/>
        <v>20.272000000000002</v>
      </c>
    </row>
    <row r="107" spans="2:32" x14ac:dyDescent="0.35">
      <c r="B107" s="87" t="s">
        <v>102</v>
      </c>
      <c r="C107" s="66">
        <v>1</v>
      </c>
      <c r="D107" s="66">
        <v>1</v>
      </c>
      <c r="E107" s="66">
        <v>600</v>
      </c>
      <c r="F107" s="116" t="str">
        <f t="shared" si="23"/>
        <v/>
      </c>
      <c r="G107" s="116" t="str">
        <f t="shared" si="24"/>
        <v>0-2kg</v>
      </c>
      <c r="I107" s="88">
        <f>IF(OR(COUNTIFS(Prices!$D:$D,$I$12,Prices!$A:$A,$B107,Prices!$I:$I,$G107)=0,COUNTIFS(Prices!$D:$D,$I$12,Prices!$A:$A,$B107,Prices!$I:$I,$G107,Prices!$G:$G,"Product NA")&gt;0),0,SUMIFS(Prices!$G:$G,Prices!$D:$D,$I$12,Prices!$A:$A,$B107,Prices!$I:$I,$G107))</f>
        <v>2.5500000000000003</v>
      </c>
      <c r="J107" s="88">
        <f>IF(OR(COUNTIFS(Prices!$D:$D,$I$12,Prices!$A:$A,$B107,Prices!$I:$I,$G107)=0,COUNTIFS(Prices!$D:$D,$I$12,Prices!$A:$A,$B107,Prices!$I:$I,$G107,Prices!$H:$H,"Product NA")&gt;0),0,SUMIFS(Prices!$H:$H,Prices!$D:$D,$I$12,Prices!$A:$A,$B107,Prices!$I:$I,$G107))</f>
        <v>4.12</v>
      </c>
      <c r="K107" s="89">
        <f>IF(OR($C107=0,$E107=0,COUNTIFS(Prices!$D:$D,$I$12,Prices!$A:$A,$B107,Prices!$I:$I,$G107,Prices!$H:$H,"Product NA")&gt;0),0,(I107+(J107*($E107/1000))))</f>
        <v>5.0220000000000002</v>
      </c>
      <c r="L107" s="89">
        <f>K107*-(INDEX(VRDs!$H$3:$J$13, MATCH($I$12, VRDs!$A$3:$A$13, 0), MATCH($D107, INDEX(VRDs!$E$3:$G$13, MATCH($I$12, VRDs!$A$3:$A$13, 0), 0), 1)))</f>
        <v>0</v>
      </c>
      <c r="M107" s="89">
        <f t="shared" si="25"/>
        <v>0.60263999999999995</v>
      </c>
      <c r="N107" s="90">
        <f t="shared" si="14"/>
        <v>5.6246400000000003</v>
      </c>
      <c r="O107" s="90">
        <f t="shared" si="15"/>
        <v>5.6246400000000003</v>
      </c>
      <c r="Q107" s="116" t="str">
        <f t="shared" si="16"/>
        <v>0-2kg</v>
      </c>
      <c r="R107" s="88">
        <f>_xlfn.LET(
    _xlpm.Product,$R$12,
    _xlpm.Country,$B107,
    _xlpm.Service,$Q107,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6.9</v>
      </c>
      <c r="S107" s="88">
        <f>_xlfn.LET(
    _xlpm.Product,$R$12,
    _xlpm.Country,$B107,
    _xlpm.Service,$Q107,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3.1500000000000004</v>
      </c>
      <c r="T107" s="89">
        <f>IF(OR($C107=0,$E107=0,COUNTIFS(Prices!$D:$D,$R$12,Prices!$A:$A,$B107,Prices!$I:$I,$Q107,Prices!$H:$H,"Product NA")&gt;0),0,(R107+(S107*($E107/1000))))</f>
        <v>8.7900000000000009</v>
      </c>
      <c r="U107" s="89">
        <f t="shared" si="17"/>
        <v>1.0548000000000002</v>
      </c>
      <c r="V107" s="89">
        <f t="shared" si="18"/>
        <v>0</v>
      </c>
      <c r="W107" s="90">
        <f t="shared" si="26"/>
        <v>9.8448000000000011</v>
      </c>
      <c r="X107" s="90">
        <f t="shared" si="19"/>
        <v>9.8448000000000011</v>
      </c>
      <c r="Z107" s="116" t="str">
        <f>_xlfn.XLOOKUP($E107,'TH Weight Step Mapping'!$A:$A,'TH Weight Step Mapping'!$B:$B,,1)</f>
        <v>0-1kg</v>
      </c>
      <c r="AA107" s="88" t="str">
        <f>_xlfn.XLOOKUP(INDEX(Prices!B:B,MATCH(B107,Prices!A:A,0)),'TH Country Mapping'!A:A,'TH Country Mapping'!C:C,"HVB")</f>
        <v>HVB</v>
      </c>
      <c r="AB107" s="89">
        <f>_xlfn.LET(
    _xlpm.Product,$AA107,
    _xlpm.Country,$B107,
    _xlpm.Service,$Z107,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13</v>
      </c>
      <c r="AC107" s="89">
        <f t="shared" si="20"/>
        <v>1.56</v>
      </c>
      <c r="AD107" s="89">
        <f t="shared" si="21"/>
        <v>0</v>
      </c>
      <c r="AE107" s="90">
        <f t="shared" si="27"/>
        <v>14.56</v>
      </c>
      <c r="AF107" s="90">
        <f t="shared" si="22"/>
        <v>14.56</v>
      </c>
    </row>
    <row r="108" spans="2:32" x14ac:dyDescent="0.35">
      <c r="B108" s="87" t="s">
        <v>103</v>
      </c>
      <c r="C108" s="66">
        <v>1</v>
      </c>
      <c r="D108" s="66">
        <v>1</v>
      </c>
      <c r="E108" s="66">
        <v>600</v>
      </c>
      <c r="F108" s="116" t="str">
        <f t="shared" si="23"/>
        <v/>
      </c>
      <c r="G108" s="116" t="str">
        <f t="shared" si="24"/>
        <v>0-2kg</v>
      </c>
      <c r="I108" s="88">
        <f>IF(OR(COUNTIFS(Prices!$D:$D,$I$12,Prices!$A:$A,$B108,Prices!$I:$I,$G108)=0,COUNTIFS(Prices!$D:$D,$I$12,Prices!$A:$A,$B108,Prices!$I:$I,$G108,Prices!$G:$G,"Product NA")&gt;0),0,SUMIFS(Prices!$G:$G,Prices!$D:$D,$I$12,Prices!$A:$A,$B108,Prices!$I:$I,$G108))</f>
        <v>3.49</v>
      </c>
      <c r="J108" s="88">
        <f>IF(OR(COUNTIFS(Prices!$D:$D,$I$12,Prices!$A:$A,$B108,Prices!$I:$I,$G108)=0,COUNTIFS(Prices!$D:$D,$I$12,Prices!$A:$A,$B108,Prices!$I:$I,$G108,Prices!$H:$H,"Product NA")&gt;0),0,SUMIFS(Prices!$H:$H,Prices!$D:$D,$I$12,Prices!$A:$A,$B108,Prices!$I:$I,$G108))</f>
        <v>4.58</v>
      </c>
      <c r="K108" s="89">
        <f>IF(OR($C108=0,$E108=0,COUNTIFS(Prices!$D:$D,$I$12,Prices!$A:$A,$B108,Prices!$I:$I,$G108,Prices!$H:$H,"Product NA")&gt;0),0,(I108+(J108*($E108/1000))))</f>
        <v>6.2379999999999995</v>
      </c>
      <c r="L108" s="89">
        <f>K108*-(INDEX(VRDs!$H$3:$J$13, MATCH($I$12, VRDs!$A$3:$A$13, 0), MATCH($D108, INDEX(VRDs!$E$3:$G$13, MATCH($I$12, VRDs!$A$3:$A$13, 0), 0), 1)))</f>
        <v>0</v>
      </c>
      <c r="M108" s="89">
        <f t="shared" si="25"/>
        <v>0.74855999999999989</v>
      </c>
      <c r="N108" s="90">
        <f t="shared" si="14"/>
        <v>6.986559999999999</v>
      </c>
      <c r="O108" s="90">
        <f t="shared" si="15"/>
        <v>6.986559999999999</v>
      </c>
      <c r="Q108" s="116" t="str">
        <f t="shared" si="16"/>
        <v>0-2kg</v>
      </c>
      <c r="R108" s="88">
        <f>_xlfn.LET(
    _xlpm.Product,$R$12,
    _xlpm.Country,$B108,
    _xlpm.Service,$Q108,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7.1000000000000005</v>
      </c>
      <c r="S108" s="88">
        <f>_xlfn.LET(
    _xlpm.Product,$R$12,
    _xlpm.Country,$B108,
    _xlpm.Service,$Q108,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2.85</v>
      </c>
      <c r="T108" s="89">
        <f>IF(OR($C108=0,$E108=0,COUNTIFS(Prices!$D:$D,$R$12,Prices!$A:$A,$B108,Prices!$I:$I,$Q108,Prices!$H:$H,"Product NA")&gt;0),0,(R108+(S108*($E108/1000))))</f>
        <v>8.81</v>
      </c>
      <c r="U108" s="89">
        <f t="shared" si="17"/>
        <v>1.0571999999999999</v>
      </c>
      <c r="V108" s="89">
        <f t="shared" si="18"/>
        <v>0</v>
      </c>
      <c r="W108" s="90">
        <f t="shared" si="26"/>
        <v>9.8672000000000004</v>
      </c>
      <c r="X108" s="90">
        <f t="shared" si="19"/>
        <v>9.8672000000000004</v>
      </c>
      <c r="Z108" s="116" t="str">
        <f>_xlfn.XLOOKUP($E108,'TH Weight Step Mapping'!$A:$A,'TH Weight Step Mapping'!$B:$B,,1)</f>
        <v>0-1kg</v>
      </c>
      <c r="AA108" s="88" t="str">
        <f>_xlfn.XLOOKUP(INDEX(Prices!B:B,MATCH(B108,Prices!A:A,0)),'TH Country Mapping'!A:A,'TH Country Mapping'!C:C,"HVB")</f>
        <v>HVK</v>
      </c>
      <c r="AB108" s="89">
        <f>_xlfn.LET(
    _xlpm.Product,$AA108,
    _xlpm.Country,$B108,
    _xlpm.Service,$Z108,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11.3</v>
      </c>
      <c r="AC108" s="89">
        <f t="shared" si="20"/>
        <v>1.3560000000000001</v>
      </c>
      <c r="AD108" s="89">
        <f t="shared" si="21"/>
        <v>0</v>
      </c>
      <c r="AE108" s="90">
        <f t="shared" si="27"/>
        <v>12.656000000000001</v>
      </c>
      <c r="AF108" s="90">
        <f t="shared" si="22"/>
        <v>12.656000000000001</v>
      </c>
    </row>
    <row r="109" spans="2:32" x14ac:dyDescent="0.35">
      <c r="B109" s="87" t="s">
        <v>104</v>
      </c>
      <c r="C109" s="66">
        <v>1</v>
      </c>
      <c r="D109" s="66">
        <v>1</v>
      </c>
      <c r="E109" s="66">
        <v>600</v>
      </c>
      <c r="F109" s="116" t="str">
        <f t="shared" si="23"/>
        <v/>
      </c>
      <c r="G109" s="116" t="str">
        <f t="shared" si="24"/>
        <v>0-2kg</v>
      </c>
      <c r="I109" s="88">
        <f>IF(OR(COUNTIFS(Prices!$D:$D,$I$12,Prices!$A:$A,$B109,Prices!$I:$I,$G109)=0,COUNTIFS(Prices!$D:$D,$I$12,Prices!$A:$A,$B109,Prices!$I:$I,$G109,Prices!$G:$G,"Product NA")&gt;0),0,SUMIFS(Prices!$G:$G,Prices!$D:$D,$I$12,Prices!$A:$A,$B109,Prices!$I:$I,$G109))</f>
        <v>3.11</v>
      </c>
      <c r="J109" s="88">
        <f>IF(OR(COUNTIFS(Prices!$D:$D,$I$12,Prices!$A:$A,$B109,Prices!$I:$I,$G109)=0,COUNTIFS(Prices!$D:$D,$I$12,Prices!$A:$A,$B109,Prices!$I:$I,$G109,Prices!$H:$H,"Product NA")&gt;0),0,SUMIFS(Prices!$H:$H,Prices!$D:$D,$I$12,Prices!$A:$A,$B109,Prices!$I:$I,$G109))</f>
        <v>8.2200000000000006</v>
      </c>
      <c r="K109" s="89">
        <f>IF(OR($C109=0,$E109=0,COUNTIFS(Prices!$D:$D,$I$12,Prices!$A:$A,$B109,Prices!$I:$I,$G109,Prices!$H:$H,"Product NA")&gt;0),0,(I109+(J109*($E109/1000))))</f>
        <v>8.0419999999999998</v>
      </c>
      <c r="L109" s="89">
        <f>K109*-(INDEX(VRDs!$H$3:$J$13, MATCH($I$12, VRDs!$A$3:$A$13, 0), MATCH($D109, INDEX(VRDs!$E$3:$G$13, MATCH($I$12, VRDs!$A$3:$A$13, 0), 0), 1)))</f>
        <v>0</v>
      </c>
      <c r="M109" s="89">
        <f t="shared" si="25"/>
        <v>0.9650399999999999</v>
      </c>
      <c r="N109" s="90">
        <f t="shared" si="14"/>
        <v>9.0070399999999999</v>
      </c>
      <c r="O109" s="90">
        <f t="shared" si="15"/>
        <v>9.0070399999999999</v>
      </c>
      <c r="Q109" s="116" t="str">
        <f t="shared" si="16"/>
        <v>0-2kg</v>
      </c>
      <c r="R109" s="88">
        <f>_xlfn.LET(
    _xlpm.Product,$R$12,
    _xlpm.Country,$B109,
    _xlpm.Service,$Q109,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10.600000000000001</v>
      </c>
      <c r="S109" s="88">
        <f>_xlfn.LET(
    _xlpm.Product,$R$12,
    _xlpm.Country,$B109,
    _xlpm.Service,$Q109,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5.5500000000000007</v>
      </c>
      <c r="T109" s="89">
        <f>IF(OR($C109=0,$E109=0,COUNTIFS(Prices!$D:$D,$R$12,Prices!$A:$A,$B109,Prices!$I:$I,$Q109,Prices!$H:$H,"Product NA")&gt;0),0,(R109+(S109*($E109/1000))))</f>
        <v>13.930000000000001</v>
      </c>
      <c r="U109" s="89">
        <f t="shared" si="17"/>
        <v>1.6716000000000002</v>
      </c>
      <c r="V109" s="89">
        <f t="shared" si="18"/>
        <v>0</v>
      </c>
      <c r="W109" s="90">
        <f t="shared" si="26"/>
        <v>15.601600000000001</v>
      </c>
      <c r="X109" s="90">
        <f t="shared" si="19"/>
        <v>15.601600000000001</v>
      </c>
      <c r="Z109" s="116" t="str">
        <f>_xlfn.XLOOKUP($E109,'TH Weight Step Mapping'!$A:$A,'TH Weight Step Mapping'!$B:$B,,1)</f>
        <v>0-1kg</v>
      </c>
      <c r="AA109" s="88" t="str">
        <f>_xlfn.XLOOKUP(INDEX(Prices!B:B,MATCH(B109,Prices!A:A,0)),'TH Country Mapping'!A:A,'TH Country Mapping'!C:C,"HVB")</f>
        <v>HVB</v>
      </c>
      <c r="AB109" s="89">
        <f>_xlfn.LET(
    _xlpm.Product,$AA109,
    _xlpm.Country,$B109,
    _xlpm.Service,$Z109,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25.700000000000003</v>
      </c>
      <c r="AC109" s="89">
        <f t="shared" si="20"/>
        <v>3.0840000000000001</v>
      </c>
      <c r="AD109" s="89">
        <f t="shared" si="21"/>
        <v>0</v>
      </c>
      <c r="AE109" s="90">
        <f t="shared" si="27"/>
        <v>28.784000000000002</v>
      </c>
      <c r="AF109" s="90">
        <f t="shared" si="22"/>
        <v>28.784000000000002</v>
      </c>
    </row>
    <row r="110" spans="2:32" x14ac:dyDescent="0.35">
      <c r="B110" s="87" t="s">
        <v>105</v>
      </c>
      <c r="C110" s="66">
        <v>1</v>
      </c>
      <c r="D110" s="66">
        <v>1</v>
      </c>
      <c r="E110" s="66">
        <v>600</v>
      </c>
      <c r="F110" s="116" t="str">
        <f t="shared" si="23"/>
        <v/>
      </c>
      <c r="G110" s="116" t="str">
        <f t="shared" si="24"/>
        <v>0-2kg</v>
      </c>
      <c r="I110" s="88">
        <f>IF(OR(COUNTIFS(Prices!$D:$D,$I$12,Prices!$A:$A,$B110,Prices!$I:$I,$G110)=0,COUNTIFS(Prices!$D:$D,$I$12,Prices!$A:$A,$B110,Prices!$I:$I,$G110,Prices!$G:$G,"Product NA")&gt;0),0,SUMIFS(Prices!$G:$G,Prices!$D:$D,$I$12,Prices!$A:$A,$B110,Prices!$I:$I,$G110))</f>
        <v>1.1599999999999999</v>
      </c>
      <c r="J110" s="88">
        <f>IF(OR(COUNTIFS(Prices!$D:$D,$I$12,Prices!$A:$A,$B110,Prices!$I:$I,$G110)=0,COUNTIFS(Prices!$D:$D,$I$12,Prices!$A:$A,$B110,Prices!$I:$I,$G110,Prices!$H:$H,"Product NA")&gt;0),0,SUMIFS(Prices!$H:$H,Prices!$D:$D,$I$12,Prices!$A:$A,$B110,Prices!$I:$I,$G110))</f>
        <v>12.16</v>
      </c>
      <c r="K110" s="89">
        <f>IF(OR($C110=0,$E110=0,COUNTIFS(Prices!$D:$D,$I$12,Prices!$A:$A,$B110,Prices!$I:$I,$G110,Prices!$H:$H,"Product NA")&gt;0),0,(I110+(J110*($E110/1000))))</f>
        <v>8.4559999999999995</v>
      </c>
      <c r="L110" s="89">
        <f>K110*-(INDEX(VRDs!$H$3:$J$13, MATCH($I$12, VRDs!$A$3:$A$13, 0), MATCH($D110, INDEX(VRDs!$E$3:$G$13, MATCH($I$12, VRDs!$A$3:$A$13, 0), 0), 1)))</f>
        <v>0</v>
      </c>
      <c r="M110" s="89">
        <f t="shared" si="25"/>
        <v>1.0147199999999998</v>
      </c>
      <c r="N110" s="90">
        <f t="shared" si="14"/>
        <v>9.47072</v>
      </c>
      <c r="O110" s="90">
        <f t="shared" si="15"/>
        <v>9.47072</v>
      </c>
      <c r="Q110" s="116" t="str">
        <f t="shared" si="16"/>
        <v>0-2kg</v>
      </c>
      <c r="R110" s="88">
        <f>_xlfn.LET(
    _xlpm.Product,$R$12,
    _xlpm.Country,$B110,
    _xlpm.Service,$Q110,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7.95</v>
      </c>
      <c r="S110" s="88">
        <f>_xlfn.LET(
    _xlpm.Product,$R$12,
    _xlpm.Country,$B110,
    _xlpm.Service,$Q110,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4.25</v>
      </c>
      <c r="T110" s="89">
        <f>IF(OR($C110=0,$E110=0,COUNTIFS(Prices!$D:$D,$R$12,Prices!$A:$A,$B110,Prices!$I:$I,$Q110,Prices!$H:$H,"Product NA")&gt;0),0,(R110+(S110*($E110/1000))))</f>
        <v>10.5</v>
      </c>
      <c r="U110" s="89">
        <f t="shared" si="17"/>
        <v>1.26</v>
      </c>
      <c r="V110" s="89">
        <f t="shared" si="18"/>
        <v>0</v>
      </c>
      <c r="W110" s="90">
        <f t="shared" si="26"/>
        <v>11.76</v>
      </c>
      <c r="X110" s="90">
        <f t="shared" si="19"/>
        <v>11.76</v>
      </c>
      <c r="Z110" s="116" t="str">
        <f>_xlfn.XLOOKUP($E110,'TH Weight Step Mapping'!$A:$A,'TH Weight Step Mapping'!$B:$B,,1)</f>
        <v>0-1kg</v>
      </c>
      <c r="AA110" s="88" t="str">
        <f>_xlfn.XLOOKUP(INDEX(Prices!B:B,MATCH(B110,Prices!A:A,0)),'TH Country Mapping'!A:A,'TH Country Mapping'!C:C,"HVB")</f>
        <v>HVB</v>
      </c>
      <c r="AB110" s="89">
        <f>_xlfn.LET(
    _xlpm.Product,$AA110,
    _xlpm.Country,$B110,
    _xlpm.Service,$Z110,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18.3</v>
      </c>
      <c r="AC110" s="89">
        <f t="shared" si="20"/>
        <v>2.1960000000000002</v>
      </c>
      <c r="AD110" s="89">
        <f t="shared" si="21"/>
        <v>0</v>
      </c>
      <c r="AE110" s="90">
        <f t="shared" si="27"/>
        <v>20.496000000000002</v>
      </c>
      <c r="AF110" s="90">
        <f t="shared" si="22"/>
        <v>20.496000000000002</v>
      </c>
    </row>
    <row r="111" spans="2:32" x14ac:dyDescent="0.35">
      <c r="B111" s="87" t="s">
        <v>106</v>
      </c>
      <c r="C111" s="66">
        <v>1</v>
      </c>
      <c r="D111" s="66">
        <v>1</v>
      </c>
      <c r="E111" s="66">
        <v>600</v>
      </c>
      <c r="F111" s="116" t="str">
        <f t="shared" si="23"/>
        <v/>
      </c>
      <c r="G111" s="116" t="str">
        <f t="shared" si="24"/>
        <v>0-2kg</v>
      </c>
      <c r="I111" s="88">
        <f>IF(OR(COUNTIFS(Prices!$D:$D,$I$12,Prices!$A:$A,$B111,Prices!$I:$I,$G111)=0,COUNTIFS(Prices!$D:$D,$I$12,Prices!$A:$A,$B111,Prices!$I:$I,$G111,Prices!$G:$G,"Product NA")&gt;0),0,SUMIFS(Prices!$G:$G,Prices!$D:$D,$I$12,Prices!$A:$A,$B111,Prices!$I:$I,$G111))</f>
        <v>1.59</v>
      </c>
      <c r="J111" s="88">
        <f>IF(OR(COUNTIFS(Prices!$D:$D,$I$12,Prices!$A:$A,$B111,Prices!$I:$I,$G111)=0,COUNTIFS(Prices!$D:$D,$I$12,Prices!$A:$A,$B111,Prices!$I:$I,$G111,Prices!$H:$H,"Product NA")&gt;0),0,SUMIFS(Prices!$H:$H,Prices!$D:$D,$I$12,Prices!$A:$A,$B111,Prices!$I:$I,$G111))</f>
        <v>16.82</v>
      </c>
      <c r="K111" s="89">
        <f>IF(OR($C111=0,$E111=0,COUNTIFS(Prices!$D:$D,$I$12,Prices!$A:$A,$B111,Prices!$I:$I,$G111,Prices!$H:$H,"Product NA")&gt;0),0,(I111+(J111*($E111/1000))))</f>
        <v>11.682</v>
      </c>
      <c r="L111" s="89">
        <f>K111*-(INDEX(VRDs!$H$3:$J$13, MATCH($I$12, VRDs!$A$3:$A$13, 0), MATCH($D111, INDEX(VRDs!$E$3:$G$13, MATCH($I$12, VRDs!$A$3:$A$13, 0), 0), 1)))</f>
        <v>0</v>
      </c>
      <c r="M111" s="89">
        <f t="shared" si="25"/>
        <v>1.40184</v>
      </c>
      <c r="N111" s="90">
        <f t="shared" si="14"/>
        <v>13.08384</v>
      </c>
      <c r="O111" s="90">
        <f t="shared" si="15"/>
        <v>13.08384</v>
      </c>
      <c r="Q111" s="116" t="str">
        <f t="shared" si="16"/>
        <v>0-2kg</v>
      </c>
      <c r="R111" s="88">
        <f>_xlfn.LET(
    _xlpm.Product,$R$12,
    _xlpm.Country,$B111,
    _xlpm.Service,$Q111,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8.65</v>
      </c>
      <c r="S111" s="88">
        <f>_xlfn.LET(
    _xlpm.Product,$R$12,
    _xlpm.Country,$B111,
    _xlpm.Service,$Q111,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5.4</v>
      </c>
      <c r="T111" s="89">
        <f>IF(OR($C111=0,$E111=0,COUNTIFS(Prices!$D:$D,$R$12,Prices!$A:$A,$B111,Prices!$I:$I,$Q111,Prices!$H:$H,"Product NA")&gt;0),0,(R111+(S111*($E111/1000))))</f>
        <v>11.89</v>
      </c>
      <c r="U111" s="89">
        <f t="shared" si="17"/>
        <v>1.4268000000000001</v>
      </c>
      <c r="V111" s="89">
        <f t="shared" si="18"/>
        <v>0</v>
      </c>
      <c r="W111" s="90">
        <f t="shared" si="26"/>
        <v>13.316800000000001</v>
      </c>
      <c r="X111" s="90">
        <f t="shared" si="19"/>
        <v>13.316800000000001</v>
      </c>
      <c r="Z111" s="116" t="str">
        <f>_xlfn.XLOOKUP($E111,'TH Weight Step Mapping'!$A:$A,'TH Weight Step Mapping'!$B:$B,,1)</f>
        <v>0-1kg</v>
      </c>
      <c r="AA111" s="88" t="str">
        <f>_xlfn.XLOOKUP(INDEX(Prices!B:B,MATCH(B111,Prices!A:A,0)),'TH Country Mapping'!A:A,'TH Country Mapping'!C:C,"HVB")</f>
        <v>HVB</v>
      </c>
      <c r="AB111" s="89">
        <f>_xlfn.LET(
    _xlpm.Product,$AA111,
    _xlpm.Country,$B111,
    _xlpm.Service,$Z111,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17.100000000000001</v>
      </c>
      <c r="AC111" s="89">
        <f t="shared" si="20"/>
        <v>2.052</v>
      </c>
      <c r="AD111" s="89">
        <f t="shared" si="21"/>
        <v>0</v>
      </c>
      <c r="AE111" s="90">
        <f t="shared" si="27"/>
        <v>19.152000000000001</v>
      </c>
      <c r="AF111" s="90">
        <f t="shared" si="22"/>
        <v>19.152000000000001</v>
      </c>
    </row>
    <row r="112" spans="2:32" x14ac:dyDescent="0.35">
      <c r="B112" s="87" t="s">
        <v>107</v>
      </c>
      <c r="C112" s="66">
        <v>1</v>
      </c>
      <c r="D112" s="66">
        <v>1</v>
      </c>
      <c r="E112" s="66">
        <v>600</v>
      </c>
      <c r="F112" s="116" t="str">
        <f t="shared" si="23"/>
        <v/>
      </c>
      <c r="G112" s="116" t="str">
        <f t="shared" si="24"/>
        <v>0-2kg</v>
      </c>
      <c r="I112" s="88">
        <f>IF(OR(COUNTIFS(Prices!$D:$D,$I$12,Prices!$A:$A,$B112,Prices!$I:$I,$G112)=0,COUNTIFS(Prices!$D:$D,$I$12,Prices!$A:$A,$B112,Prices!$I:$I,$G112,Prices!$G:$G,"Product NA")&gt;0),0,SUMIFS(Prices!$G:$G,Prices!$D:$D,$I$12,Prices!$A:$A,$B112,Prices!$I:$I,$G112))</f>
        <v>1.31</v>
      </c>
      <c r="J112" s="88">
        <f>IF(OR(COUNTIFS(Prices!$D:$D,$I$12,Prices!$A:$A,$B112,Prices!$I:$I,$G112)=0,COUNTIFS(Prices!$D:$D,$I$12,Prices!$A:$A,$B112,Prices!$I:$I,$G112,Prices!$H:$H,"Product NA")&gt;0),0,SUMIFS(Prices!$H:$H,Prices!$D:$D,$I$12,Prices!$A:$A,$B112,Prices!$I:$I,$G112))</f>
        <v>16.399999999999999</v>
      </c>
      <c r="K112" s="89">
        <f>IF(OR($C112=0,$E112=0,COUNTIFS(Prices!$D:$D,$I$12,Prices!$A:$A,$B112,Prices!$I:$I,$G112,Prices!$H:$H,"Product NA")&gt;0),0,(I112+(J112*($E112/1000))))</f>
        <v>11.149999999999999</v>
      </c>
      <c r="L112" s="89">
        <f>K112*-(INDEX(VRDs!$H$3:$J$13, MATCH($I$12, VRDs!$A$3:$A$13, 0), MATCH($D112, INDEX(VRDs!$E$3:$G$13, MATCH($I$12, VRDs!$A$3:$A$13, 0), 0), 1)))</f>
        <v>0</v>
      </c>
      <c r="M112" s="89">
        <f t="shared" si="25"/>
        <v>1.3379999999999999</v>
      </c>
      <c r="N112" s="90">
        <f t="shared" si="14"/>
        <v>12.487999999999998</v>
      </c>
      <c r="O112" s="90">
        <f t="shared" si="15"/>
        <v>12.487999999999998</v>
      </c>
      <c r="Q112" s="116" t="str">
        <f t="shared" si="16"/>
        <v>0-2kg</v>
      </c>
      <c r="R112" s="88">
        <f>_xlfn.LET(
    _xlpm.Product,$R$12,
    _xlpm.Country,$B112,
    _xlpm.Service,$Q112,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9.2000000000000011</v>
      </c>
      <c r="S112" s="88">
        <f>_xlfn.LET(
    _xlpm.Product,$R$12,
    _xlpm.Country,$B112,
    _xlpm.Service,$Q112,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4.95</v>
      </c>
      <c r="T112" s="89">
        <f>IF(OR($C112=0,$E112=0,COUNTIFS(Prices!$D:$D,$R$12,Prices!$A:$A,$B112,Prices!$I:$I,$Q112,Prices!$H:$H,"Product NA")&gt;0),0,(R112+(S112*($E112/1000))))</f>
        <v>12.170000000000002</v>
      </c>
      <c r="U112" s="89">
        <f t="shared" si="17"/>
        <v>1.4604000000000001</v>
      </c>
      <c r="V112" s="89">
        <f t="shared" si="18"/>
        <v>0</v>
      </c>
      <c r="W112" s="90">
        <f t="shared" si="26"/>
        <v>13.630400000000002</v>
      </c>
      <c r="X112" s="90">
        <f t="shared" si="19"/>
        <v>13.630400000000002</v>
      </c>
      <c r="Z112" s="116" t="str">
        <f>_xlfn.XLOOKUP($E112,'TH Weight Step Mapping'!$A:$A,'TH Weight Step Mapping'!$B:$B,,1)</f>
        <v>0-1kg</v>
      </c>
      <c r="AA112" s="88" t="str">
        <f>_xlfn.XLOOKUP(INDEX(Prices!B:B,MATCH(B112,Prices!A:A,0)),'TH Country Mapping'!A:A,'TH Country Mapping'!C:C,"HVB")</f>
        <v>HVB</v>
      </c>
      <c r="AB112" s="89">
        <f>_xlfn.LET(
    _xlpm.Product,$AA112,
    _xlpm.Country,$B112,
    _xlpm.Service,$Z112,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16.8</v>
      </c>
      <c r="AC112" s="89">
        <f t="shared" si="20"/>
        <v>2.016</v>
      </c>
      <c r="AD112" s="89">
        <f t="shared" si="21"/>
        <v>0</v>
      </c>
      <c r="AE112" s="90">
        <f t="shared" si="27"/>
        <v>18.816000000000003</v>
      </c>
      <c r="AF112" s="90">
        <f t="shared" si="22"/>
        <v>18.816000000000003</v>
      </c>
    </row>
    <row r="113" spans="2:32" x14ac:dyDescent="0.35">
      <c r="B113" s="87" t="s">
        <v>108</v>
      </c>
      <c r="C113" s="66">
        <v>1</v>
      </c>
      <c r="D113" s="66">
        <v>1</v>
      </c>
      <c r="E113" s="66">
        <v>600</v>
      </c>
      <c r="F113" s="116" t="str">
        <f t="shared" si="23"/>
        <v/>
      </c>
      <c r="G113" s="116" t="str">
        <f t="shared" si="24"/>
        <v>0-2kg</v>
      </c>
      <c r="I113" s="88">
        <f>IF(OR(COUNTIFS(Prices!$D:$D,$I$12,Prices!$A:$A,$B113,Prices!$I:$I,$G113)=0,COUNTIFS(Prices!$D:$D,$I$12,Prices!$A:$A,$B113,Prices!$I:$I,$G113,Prices!$G:$G,"Product NA")&gt;0),0,SUMIFS(Prices!$G:$G,Prices!$D:$D,$I$12,Prices!$A:$A,$B113,Prices!$I:$I,$G113))</f>
        <v>1.31</v>
      </c>
      <c r="J113" s="88">
        <f>IF(OR(COUNTIFS(Prices!$D:$D,$I$12,Prices!$A:$A,$B113,Prices!$I:$I,$G113)=0,COUNTIFS(Prices!$D:$D,$I$12,Prices!$A:$A,$B113,Prices!$I:$I,$G113,Prices!$H:$H,"Product NA")&gt;0),0,SUMIFS(Prices!$H:$H,Prices!$D:$D,$I$12,Prices!$A:$A,$B113,Prices!$I:$I,$G113))</f>
        <v>16.399999999999999</v>
      </c>
      <c r="K113" s="89">
        <f>IF(OR($C113=0,$E113=0,COUNTIFS(Prices!$D:$D,$I$12,Prices!$A:$A,$B113,Prices!$I:$I,$G113,Prices!$H:$H,"Product NA")&gt;0),0,(I113+(J113*($E113/1000))))</f>
        <v>11.149999999999999</v>
      </c>
      <c r="L113" s="89">
        <f>K113*-(INDEX(VRDs!$H$3:$J$13, MATCH($I$12, VRDs!$A$3:$A$13, 0), MATCH($D113, INDEX(VRDs!$E$3:$G$13, MATCH($I$12, VRDs!$A$3:$A$13, 0), 0), 1)))</f>
        <v>0</v>
      </c>
      <c r="M113" s="89">
        <f t="shared" si="25"/>
        <v>1.3379999999999999</v>
      </c>
      <c r="N113" s="90">
        <f t="shared" si="14"/>
        <v>12.487999999999998</v>
      </c>
      <c r="O113" s="90">
        <f t="shared" si="15"/>
        <v>12.487999999999998</v>
      </c>
      <c r="Q113" s="116" t="str">
        <f t="shared" si="16"/>
        <v>0-2kg</v>
      </c>
      <c r="R113" s="88">
        <f>_xlfn.LET(
    _xlpm.Product,$R$12,
    _xlpm.Country,$B113,
    _xlpm.Service,$Q113,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9.2000000000000011</v>
      </c>
      <c r="S113" s="88">
        <f>_xlfn.LET(
    _xlpm.Product,$R$12,
    _xlpm.Country,$B113,
    _xlpm.Service,$Q113,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4.95</v>
      </c>
      <c r="T113" s="89">
        <f>IF(OR($C113=0,$E113=0,COUNTIFS(Prices!$D:$D,$R$12,Prices!$A:$A,$B113,Prices!$I:$I,$Q113,Prices!$H:$H,"Product NA")&gt;0),0,(R113+(S113*($E113/1000))))</f>
        <v>12.170000000000002</v>
      </c>
      <c r="U113" s="89">
        <f t="shared" si="17"/>
        <v>1.4604000000000001</v>
      </c>
      <c r="V113" s="89">
        <f t="shared" si="18"/>
        <v>0</v>
      </c>
      <c r="W113" s="90">
        <f t="shared" si="26"/>
        <v>13.630400000000002</v>
      </c>
      <c r="X113" s="90">
        <f t="shared" si="19"/>
        <v>13.630400000000002</v>
      </c>
      <c r="Z113" s="116" t="str">
        <f>_xlfn.XLOOKUP($E113,'TH Weight Step Mapping'!$A:$A,'TH Weight Step Mapping'!$B:$B,,1)</f>
        <v>0-1kg</v>
      </c>
      <c r="AA113" s="88" t="str">
        <f>_xlfn.XLOOKUP(INDEX(Prices!B:B,MATCH(B113,Prices!A:A,0)),'TH Country Mapping'!A:A,'TH Country Mapping'!C:C,"HVB")</f>
        <v>HVB</v>
      </c>
      <c r="AB113" s="89">
        <f>_xlfn.LET(
    _xlpm.Product,$AA113,
    _xlpm.Country,$B113,
    _xlpm.Service,$Z113,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16.8</v>
      </c>
      <c r="AC113" s="89">
        <f t="shared" si="20"/>
        <v>2.016</v>
      </c>
      <c r="AD113" s="89">
        <f t="shared" si="21"/>
        <v>0</v>
      </c>
      <c r="AE113" s="90">
        <f t="shared" si="27"/>
        <v>18.816000000000003</v>
      </c>
      <c r="AF113" s="90">
        <f t="shared" si="22"/>
        <v>18.816000000000003</v>
      </c>
    </row>
    <row r="114" spans="2:32" x14ac:dyDescent="0.35">
      <c r="B114" s="87" t="s">
        <v>109</v>
      </c>
      <c r="C114" s="66">
        <v>1</v>
      </c>
      <c r="D114" s="66">
        <v>1</v>
      </c>
      <c r="E114" s="66">
        <v>600</v>
      </c>
      <c r="F114" s="116" t="str">
        <f t="shared" si="23"/>
        <v/>
      </c>
      <c r="G114" s="116" t="str">
        <f t="shared" si="24"/>
        <v>0-2kg</v>
      </c>
      <c r="I114" s="88">
        <f>IF(OR(COUNTIFS(Prices!$D:$D,$I$12,Prices!$A:$A,$B114,Prices!$I:$I,$G114)=0,COUNTIFS(Prices!$D:$D,$I$12,Prices!$A:$A,$B114,Prices!$I:$I,$G114,Prices!$G:$G,"Product NA")&gt;0),0,SUMIFS(Prices!$G:$G,Prices!$D:$D,$I$12,Prices!$A:$A,$B114,Prices!$I:$I,$G114))</f>
        <v>2.48</v>
      </c>
      <c r="J114" s="88">
        <f>IF(OR(COUNTIFS(Prices!$D:$D,$I$12,Prices!$A:$A,$B114,Prices!$I:$I,$G114)=0,COUNTIFS(Prices!$D:$D,$I$12,Prices!$A:$A,$B114,Prices!$I:$I,$G114,Prices!$H:$H,"Product NA")&gt;0),0,SUMIFS(Prices!$H:$H,Prices!$D:$D,$I$12,Prices!$A:$A,$B114,Prices!$I:$I,$G114))</f>
        <v>4.4800000000000004</v>
      </c>
      <c r="K114" s="89">
        <f>IF(OR($C114=0,$E114=0,COUNTIFS(Prices!$D:$D,$I$12,Prices!$A:$A,$B114,Prices!$I:$I,$G114,Prices!$H:$H,"Product NA")&gt;0),0,(I114+(J114*($E114/1000))))</f>
        <v>5.1680000000000001</v>
      </c>
      <c r="L114" s="89">
        <f>K114*-(INDEX(VRDs!$H$3:$J$13, MATCH($I$12, VRDs!$A$3:$A$13, 0), MATCH($D114, INDEX(VRDs!$E$3:$G$13, MATCH($I$12, VRDs!$A$3:$A$13, 0), 0), 1)))</f>
        <v>0</v>
      </c>
      <c r="M114" s="89">
        <f t="shared" si="25"/>
        <v>0.62016000000000004</v>
      </c>
      <c r="N114" s="90">
        <f t="shared" si="14"/>
        <v>5.7881600000000004</v>
      </c>
      <c r="O114" s="90">
        <f t="shared" si="15"/>
        <v>5.7881600000000004</v>
      </c>
      <c r="Q114" s="116" t="str">
        <f t="shared" si="16"/>
        <v>0-2kg</v>
      </c>
      <c r="R114" s="88">
        <f>_xlfn.LET(
    _xlpm.Product,$R$12,
    _xlpm.Country,$B114,
    _xlpm.Service,$Q114,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6.9</v>
      </c>
      <c r="S114" s="88">
        <f>_xlfn.LET(
    _xlpm.Product,$R$12,
    _xlpm.Country,$B114,
    _xlpm.Service,$Q114,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0.65</v>
      </c>
      <c r="T114" s="89">
        <f>IF(OR($C114=0,$E114=0,COUNTIFS(Prices!$D:$D,$R$12,Prices!$A:$A,$B114,Prices!$I:$I,$Q114,Prices!$H:$H,"Product NA")&gt;0),0,(R114+(S114*($E114/1000))))</f>
        <v>7.29</v>
      </c>
      <c r="U114" s="89">
        <f t="shared" si="17"/>
        <v>0.87480000000000002</v>
      </c>
      <c r="V114" s="89">
        <f t="shared" si="18"/>
        <v>0</v>
      </c>
      <c r="W114" s="90">
        <f t="shared" si="26"/>
        <v>8.1647999999999996</v>
      </c>
      <c r="X114" s="90">
        <f t="shared" si="19"/>
        <v>8.1647999999999996</v>
      </c>
      <c r="Z114" s="116" t="str">
        <f>_xlfn.XLOOKUP($E114,'TH Weight Step Mapping'!$A:$A,'TH Weight Step Mapping'!$B:$B,,1)</f>
        <v>0-1kg</v>
      </c>
      <c r="AA114" s="88" t="str">
        <f>_xlfn.XLOOKUP(INDEX(Prices!B:B,MATCH(B114,Prices!A:A,0)),'TH Country Mapping'!A:A,'TH Country Mapping'!C:C,"HVB")</f>
        <v>HVK</v>
      </c>
      <c r="AB114" s="89">
        <f>_xlfn.LET(
    _xlpm.Product,$AA114,
    _xlpm.Country,$B114,
    _xlpm.Service,$Z114,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8.4500000000000011</v>
      </c>
      <c r="AC114" s="89">
        <f t="shared" si="20"/>
        <v>1.014</v>
      </c>
      <c r="AD114" s="89">
        <f t="shared" si="21"/>
        <v>0</v>
      </c>
      <c r="AE114" s="90">
        <f t="shared" si="27"/>
        <v>9.4640000000000004</v>
      </c>
      <c r="AF114" s="90">
        <f t="shared" si="22"/>
        <v>9.4640000000000004</v>
      </c>
    </row>
    <row r="115" spans="2:32" x14ac:dyDescent="0.35">
      <c r="B115" s="87" t="s">
        <v>110</v>
      </c>
      <c r="C115" s="66">
        <v>1</v>
      </c>
      <c r="D115" s="66">
        <v>1</v>
      </c>
      <c r="E115" s="66">
        <v>600</v>
      </c>
      <c r="F115" s="116" t="str">
        <f t="shared" si="23"/>
        <v/>
      </c>
      <c r="G115" s="116" t="str">
        <f t="shared" si="24"/>
        <v>0-2kg</v>
      </c>
      <c r="I115" s="88">
        <f>IF(OR(COUNTIFS(Prices!$D:$D,$I$12,Prices!$A:$A,$B115,Prices!$I:$I,$G115)=0,COUNTIFS(Prices!$D:$D,$I$12,Prices!$A:$A,$B115,Prices!$I:$I,$G115,Prices!$G:$G,"Product NA")&gt;0),0,SUMIFS(Prices!$G:$G,Prices!$D:$D,$I$12,Prices!$A:$A,$B115,Prices!$I:$I,$G115))</f>
        <v>2.85</v>
      </c>
      <c r="J115" s="88">
        <f>IF(OR(COUNTIFS(Prices!$D:$D,$I$12,Prices!$A:$A,$B115,Prices!$I:$I,$G115)=0,COUNTIFS(Prices!$D:$D,$I$12,Prices!$A:$A,$B115,Prices!$I:$I,$G115,Prices!$H:$H,"Product NA")&gt;0),0,SUMIFS(Prices!$H:$H,Prices!$D:$D,$I$12,Prices!$A:$A,$B115,Prices!$I:$I,$G115))</f>
        <v>6.62</v>
      </c>
      <c r="K115" s="89">
        <f>IF(OR($C115=0,$E115=0,COUNTIFS(Prices!$D:$D,$I$12,Prices!$A:$A,$B115,Prices!$I:$I,$G115,Prices!$H:$H,"Product NA")&gt;0),0,(I115+(J115*($E115/1000))))</f>
        <v>6.8220000000000001</v>
      </c>
      <c r="L115" s="89">
        <f>K115*-(INDEX(VRDs!$H$3:$J$13, MATCH($I$12, VRDs!$A$3:$A$13, 0), MATCH($D115, INDEX(VRDs!$E$3:$G$13, MATCH($I$12, VRDs!$A$3:$A$13, 0), 0), 1)))</f>
        <v>0</v>
      </c>
      <c r="M115" s="89">
        <f t="shared" si="25"/>
        <v>0.81863999999999992</v>
      </c>
      <c r="N115" s="90">
        <f t="shared" si="14"/>
        <v>7.6406400000000003</v>
      </c>
      <c r="O115" s="90">
        <f t="shared" si="15"/>
        <v>7.6406400000000003</v>
      </c>
      <c r="Q115" s="116" t="str">
        <f t="shared" si="16"/>
        <v>0-2kg</v>
      </c>
      <c r="R115" s="88">
        <f>_xlfn.LET(
    _xlpm.Product,$R$12,
    _xlpm.Country,$B115,
    _xlpm.Service,$Q115,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7.65</v>
      </c>
      <c r="S115" s="88">
        <f>_xlfn.LET(
    _xlpm.Product,$R$12,
    _xlpm.Country,$B115,
    _xlpm.Service,$Q115,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5.1000000000000005</v>
      </c>
      <c r="T115" s="89">
        <f>IF(OR($C115=0,$E115=0,COUNTIFS(Prices!$D:$D,$R$12,Prices!$A:$A,$B115,Prices!$I:$I,$Q115,Prices!$H:$H,"Product NA")&gt;0),0,(R115+(S115*($E115/1000))))</f>
        <v>10.71</v>
      </c>
      <c r="U115" s="89">
        <f t="shared" si="17"/>
        <v>1.2852000000000001</v>
      </c>
      <c r="V115" s="89">
        <f t="shared" si="18"/>
        <v>0</v>
      </c>
      <c r="W115" s="90">
        <f t="shared" si="26"/>
        <v>11.995200000000001</v>
      </c>
      <c r="X115" s="90">
        <f t="shared" si="19"/>
        <v>11.995200000000001</v>
      </c>
      <c r="Z115" s="116" t="str">
        <f>_xlfn.XLOOKUP($E115,'TH Weight Step Mapping'!$A:$A,'TH Weight Step Mapping'!$B:$B,,1)</f>
        <v>0-1kg</v>
      </c>
      <c r="AA115" s="88" t="str">
        <f>_xlfn.XLOOKUP(INDEX(Prices!B:B,MATCH(B115,Prices!A:A,0)),'TH Country Mapping'!A:A,'TH Country Mapping'!C:C,"HVB")</f>
        <v>HVB</v>
      </c>
      <c r="AB115" s="89">
        <f>_xlfn.LET(
    _xlpm.Product,$AA115,
    _xlpm.Country,$B115,
    _xlpm.Service,$Z115,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20.75</v>
      </c>
      <c r="AC115" s="89">
        <f t="shared" si="20"/>
        <v>2.4899999999999998</v>
      </c>
      <c r="AD115" s="89">
        <f t="shared" si="21"/>
        <v>0</v>
      </c>
      <c r="AE115" s="90">
        <f t="shared" si="27"/>
        <v>23.24</v>
      </c>
      <c r="AF115" s="90">
        <f t="shared" si="22"/>
        <v>23.24</v>
      </c>
    </row>
    <row r="116" spans="2:32" x14ac:dyDescent="0.35">
      <c r="B116" s="87" t="s">
        <v>111</v>
      </c>
      <c r="C116" s="66">
        <v>1</v>
      </c>
      <c r="D116" s="66">
        <v>1</v>
      </c>
      <c r="E116" s="66">
        <v>600</v>
      </c>
      <c r="F116" s="116" t="str">
        <f t="shared" si="23"/>
        <v/>
      </c>
      <c r="G116" s="116" t="str">
        <f t="shared" si="24"/>
        <v>0-2kg</v>
      </c>
      <c r="I116" s="88">
        <f>IF(OR(COUNTIFS(Prices!$D:$D,$I$12,Prices!$A:$A,$B116,Prices!$I:$I,$G116)=0,COUNTIFS(Prices!$D:$D,$I$12,Prices!$A:$A,$B116,Prices!$I:$I,$G116,Prices!$G:$G,"Product NA")&gt;0),0,SUMIFS(Prices!$G:$G,Prices!$D:$D,$I$12,Prices!$A:$A,$B116,Prices!$I:$I,$G116))</f>
        <v>2.69</v>
      </c>
      <c r="J116" s="88">
        <f>IF(OR(COUNTIFS(Prices!$D:$D,$I$12,Prices!$A:$A,$B116,Prices!$I:$I,$G116)=0,COUNTIFS(Prices!$D:$D,$I$12,Prices!$A:$A,$B116,Prices!$I:$I,$G116,Prices!$H:$H,"Product NA")&gt;0),0,SUMIFS(Prices!$H:$H,Prices!$D:$D,$I$12,Prices!$A:$A,$B116,Prices!$I:$I,$G116))</f>
        <v>4.0600000000000005</v>
      </c>
      <c r="K116" s="89">
        <f>IF(OR($C116=0,$E116=0,COUNTIFS(Prices!$D:$D,$I$12,Prices!$A:$A,$B116,Prices!$I:$I,$G116,Prices!$H:$H,"Product NA")&gt;0),0,(I116+(J116*($E116/1000))))</f>
        <v>5.1260000000000003</v>
      </c>
      <c r="L116" s="89">
        <f>K116*-(INDEX(VRDs!$H$3:$J$13, MATCH($I$12, VRDs!$A$3:$A$13, 0), MATCH($D116, INDEX(VRDs!$E$3:$G$13, MATCH($I$12, VRDs!$A$3:$A$13, 0), 0), 1)))</f>
        <v>0</v>
      </c>
      <c r="M116" s="89">
        <f t="shared" si="25"/>
        <v>0.61512</v>
      </c>
      <c r="N116" s="90">
        <f t="shared" si="14"/>
        <v>5.7411200000000004</v>
      </c>
      <c r="O116" s="90">
        <f t="shared" si="15"/>
        <v>5.7411200000000004</v>
      </c>
      <c r="Q116" s="116" t="str">
        <f t="shared" si="16"/>
        <v>0-2kg</v>
      </c>
      <c r="R116" s="88">
        <f>_xlfn.LET(
    _xlpm.Product,$R$12,
    _xlpm.Country,$B116,
    _xlpm.Service,$Q116,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6.75</v>
      </c>
      <c r="S116" s="88">
        <f>_xlfn.LET(
    _xlpm.Product,$R$12,
    _xlpm.Country,$B116,
    _xlpm.Service,$Q116,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2.5500000000000003</v>
      </c>
      <c r="T116" s="89">
        <f>IF(OR($C116=0,$E116=0,COUNTIFS(Prices!$D:$D,$R$12,Prices!$A:$A,$B116,Prices!$I:$I,$Q116,Prices!$H:$H,"Product NA")&gt;0),0,(R116+(S116*($E116/1000))))</f>
        <v>8.2799999999999994</v>
      </c>
      <c r="U116" s="89">
        <f t="shared" si="17"/>
        <v>0.99359999999999993</v>
      </c>
      <c r="V116" s="89">
        <f t="shared" si="18"/>
        <v>0</v>
      </c>
      <c r="W116" s="90">
        <f t="shared" si="26"/>
        <v>9.2736000000000001</v>
      </c>
      <c r="X116" s="90">
        <f t="shared" si="19"/>
        <v>9.2736000000000001</v>
      </c>
      <c r="Z116" s="116" t="str">
        <f>_xlfn.XLOOKUP($E116,'TH Weight Step Mapping'!$A:$A,'TH Weight Step Mapping'!$B:$B,,1)</f>
        <v>0-1kg</v>
      </c>
      <c r="AA116" s="88" t="str">
        <f>_xlfn.XLOOKUP(INDEX(Prices!B:B,MATCH(B116,Prices!A:A,0)),'TH Country Mapping'!A:A,'TH Country Mapping'!C:C,"HVB")</f>
        <v>HVK</v>
      </c>
      <c r="AB116" s="89">
        <f>_xlfn.LET(
    _xlpm.Product,$AA116,
    _xlpm.Country,$B116,
    _xlpm.Service,$Z116,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13.100000000000001</v>
      </c>
      <c r="AC116" s="89">
        <f t="shared" si="20"/>
        <v>1.5720000000000001</v>
      </c>
      <c r="AD116" s="89">
        <f t="shared" si="21"/>
        <v>0</v>
      </c>
      <c r="AE116" s="90">
        <f t="shared" si="27"/>
        <v>14.672000000000001</v>
      </c>
      <c r="AF116" s="90">
        <f t="shared" si="22"/>
        <v>14.672000000000001</v>
      </c>
    </row>
    <row r="117" spans="2:32" x14ac:dyDescent="0.35">
      <c r="B117" s="87" t="s">
        <v>112</v>
      </c>
      <c r="C117" s="66">
        <v>1</v>
      </c>
      <c r="D117" s="66">
        <v>1</v>
      </c>
      <c r="E117" s="66">
        <v>600</v>
      </c>
      <c r="F117" s="116" t="str">
        <f t="shared" si="23"/>
        <v/>
      </c>
      <c r="G117" s="116" t="str">
        <f t="shared" si="24"/>
        <v>0-2kg</v>
      </c>
      <c r="I117" s="88">
        <f>IF(OR(COUNTIFS(Prices!$D:$D,$I$12,Prices!$A:$A,$B117,Prices!$I:$I,$G117)=0,COUNTIFS(Prices!$D:$D,$I$12,Prices!$A:$A,$B117,Prices!$I:$I,$G117,Prices!$G:$G,"Product NA")&gt;0),0,SUMIFS(Prices!$G:$G,Prices!$D:$D,$I$12,Prices!$A:$A,$B117,Prices!$I:$I,$G117))</f>
        <v>1.31</v>
      </c>
      <c r="J117" s="88">
        <f>IF(OR(COUNTIFS(Prices!$D:$D,$I$12,Prices!$A:$A,$B117,Prices!$I:$I,$G117)=0,COUNTIFS(Prices!$D:$D,$I$12,Prices!$A:$A,$B117,Prices!$I:$I,$G117,Prices!$H:$H,"Product NA")&gt;0),0,SUMIFS(Prices!$H:$H,Prices!$D:$D,$I$12,Prices!$A:$A,$B117,Prices!$I:$I,$G117))</f>
        <v>18.14</v>
      </c>
      <c r="K117" s="89">
        <f>IF(OR($C117=0,$E117=0,COUNTIFS(Prices!$D:$D,$I$12,Prices!$A:$A,$B117,Prices!$I:$I,$G117,Prices!$H:$H,"Product NA")&gt;0),0,(I117+(J117*($E117/1000))))</f>
        <v>12.194000000000001</v>
      </c>
      <c r="L117" s="89">
        <f>K117*-(INDEX(VRDs!$H$3:$J$13, MATCH($I$12, VRDs!$A$3:$A$13, 0), MATCH($D117, INDEX(VRDs!$E$3:$G$13, MATCH($I$12, VRDs!$A$3:$A$13, 0), 0), 1)))</f>
        <v>0</v>
      </c>
      <c r="M117" s="89">
        <f t="shared" si="25"/>
        <v>1.4632800000000001</v>
      </c>
      <c r="N117" s="90">
        <f t="shared" si="14"/>
        <v>13.65728</v>
      </c>
      <c r="O117" s="90">
        <f t="shared" si="15"/>
        <v>13.65728</v>
      </c>
      <c r="Q117" s="116" t="str">
        <f t="shared" si="16"/>
        <v>0-2kg</v>
      </c>
      <c r="R117" s="88">
        <f>_xlfn.LET(
    _xlpm.Product,$R$12,
    _xlpm.Country,$B117,
    _xlpm.Service,$Q117,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S117" s="88">
        <f>_xlfn.LET(
    _xlpm.Product,$R$12,
    _xlpm.Country,$B117,
    _xlpm.Service,$Q117,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T117" s="89">
        <f>IF(OR($C117=0,$E117=0,COUNTIFS(Prices!$D:$D,$R$12,Prices!$A:$A,$B117,Prices!$I:$I,$Q117,Prices!$H:$H,"Product NA")&gt;0),0,(R117+(S117*($E117/1000))))</f>
        <v>12.02</v>
      </c>
      <c r="U117" s="89">
        <f t="shared" si="17"/>
        <v>1.4423999999999999</v>
      </c>
      <c r="V117" s="89">
        <f t="shared" si="18"/>
        <v>0</v>
      </c>
      <c r="W117" s="90">
        <f t="shared" si="26"/>
        <v>13.462399999999999</v>
      </c>
      <c r="X117" s="90">
        <f t="shared" si="19"/>
        <v>13.462399999999999</v>
      </c>
      <c r="Z117" s="116" t="str">
        <f>_xlfn.XLOOKUP($E117,'TH Weight Step Mapping'!$A:$A,'TH Weight Step Mapping'!$B:$B,,1)</f>
        <v>0-1kg</v>
      </c>
      <c r="AA117" s="88" t="str">
        <f>_xlfn.XLOOKUP(INDEX(Prices!B:B,MATCH(B117,Prices!A:A,0)),'TH Country Mapping'!A:A,'TH Country Mapping'!C:C,"HVB")</f>
        <v>HVB</v>
      </c>
      <c r="AB117" s="89">
        <f>_xlfn.LET(
    _xlpm.Product,$AA117,
    _xlpm.Country,$B117,
    _xlpm.Service,$Z117,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16.2</v>
      </c>
      <c r="AC117" s="89">
        <f t="shared" si="20"/>
        <v>1.944</v>
      </c>
      <c r="AD117" s="89">
        <f t="shared" si="21"/>
        <v>0</v>
      </c>
      <c r="AE117" s="90">
        <f t="shared" si="27"/>
        <v>18.143999999999998</v>
      </c>
      <c r="AF117" s="90">
        <f t="shared" si="22"/>
        <v>18.143999999999998</v>
      </c>
    </row>
    <row r="118" spans="2:32" x14ac:dyDescent="0.35">
      <c r="B118" s="87" t="s">
        <v>113</v>
      </c>
      <c r="C118" s="66">
        <v>1</v>
      </c>
      <c r="D118" s="66">
        <v>1</v>
      </c>
      <c r="E118" s="66">
        <v>600</v>
      </c>
      <c r="F118" s="116" t="str">
        <f t="shared" si="23"/>
        <v/>
      </c>
      <c r="G118" s="116" t="str">
        <f t="shared" si="24"/>
        <v>0-2kg</v>
      </c>
      <c r="I118" s="88">
        <f>IF(OR(COUNTIFS(Prices!$D:$D,$I$12,Prices!$A:$A,$B118,Prices!$I:$I,$G118)=0,COUNTIFS(Prices!$D:$D,$I$12,Prices!$A:$A,$B118,Prices!$I:$I,$G118,Prices!$G:$G,"Product NA")&gt;0),0,SUMIFS(Prices!$G:$G,Prices!$D:$D,$I$12,Prices!$A:$A,$B118,Prices!$I:$I,$G118))</f>
        <v>1.81</v>
      </c>
      <c r="J118" s="88">
        <f>IF(OR(COUNTIFS(Prices!$D:$D,$I$12,Prices!$A:$A,$B118,Prices!$I:$I,$G118)=0,COUNTIFS(Prices!$D:$D,$I$12,Prices!$A:$A,$B118,Prices!$I:$I,$G118,Prices!$H:$H,"Product NA")&gt;0),0,SUMIFS(Prices!$H:$H,Prices!$D:$D,$I$12,Prices!$A:$A,$B118,Prices!$I:$I,$G118))</f>
        <v>18.39</v>
      </c>
      <c r="K118" s="89">
        <f>IF(OR($C118=0,$E118=0,COUNTIFS(Prices!$D:$D,$I$12,Prices!$A:$A,$B118,Prices!$I:$I,$G118,Prices!$H:$H,"Product NA")&gt;0),0,(I118+(J118*($E118/1000))))</f>
        <v>12.844000000000001</v>
      </c>
      <c r="L118" s="89">
        <f>K118*-(INDEX(VRDs!$H$3:$J$13, MATCH($I$12, VRDs!$A$3:$A$13, 0), MATCH($D118, INDEX(VRDs!$E$3:$G$13, MATCH($I$12, VRDs!$A$3:$A$13, 0), 0), 1)))</f>
        <v>0</v>
      </c>
      <c r="M118" s="89">
        <f t="shared" si="25"/>
        <v>1.54128</v>
      </c>
      <c r="N118" s="90">
        <f t="shared" si="14"/>
        <v>14.385280000000002</v>
      </c>
      <c r="O118" s="90">
        <f t="shared" si="15"/>
        <v>14.385280000000002</v>
      </c>
      <c r="Q118" s="116" t="str">
        <f t="shared" si="16"/>
        <v>0-2kg</v>
      </c>
      <c r="R118" s="88">
        <f>_xlfn.LET(
    _xlpm.Product,$R$12,
    _xlpm.Country,$B118,
    _xlpm.Service,$Q118,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S118" s="88">
        <f>_xlfn.LET(
    _xlpm.Product,$R$12,
    _xlpm.Country,$B118,
    _xlpm.Service,$Q118,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6.25</v>
      </c>
      <c r="T118" s="89">
        <f>IF(OR($C118=0,$E118=0,COUNTIFS(Prices!$D:$D,$R$12,Prices!$A:$A,$B118,Prices!$I:$I,$Q118,Prices!$H:$H,"Product NA")&gt;0),0,(R118+(S118*($E118/1000))))</f>
        <v>13.1</v>
      </c>
      <c r="U118" s="89">
        <f t="shared" si="17"/>
        <v>1.5719999999999998</v>
      </c>
      <c r="V118" s="89">
        <f t="shared" si="18"/>
        <v>0</v>
      </c>
      <c r="W118" s="90">
        <f t="shared" si="26"/>
        <v>14.671999999999999</v>
      </c>
      <c r="X118" s="90">
        <f t="shared" si="19"/>
        <v>14.671999999999999</v>
      </c>
      <c r="Z118" s="116" t="str">
        <f>_xlfn.XLOOKUP($E118,'TH Weight Step Mapping'!$A:$A,'TH Weight Step Mapping'!$B:$B,,1)</f>
        <v>0-1kg</v>
      </c>
      <c r="AA118" s="88" t="str">
        <f>_xlfn.XLOOKUP(INDEX(Prices!B:B,MATCH(B118,Prices!A:A,0)),'TH Country Mapping'!A:A,'TH Country Mapping'!C:C,"HVB")</f>
        <v>HVB</v>
      </c>
      <c r="AB118" s="89">
        <f>_xlfn.LET(
    _xlpm.Product,$AA118,
    _xlpm.Country,$B118,
    _xlpm.Service,$Z118,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18.100000000000001</v>
      </c>
      <c r="AC118" s="89">
        <f t="shared" si="20"/>
        <v>2.1720000000000002</v>
      </c>
      <c r="AD118" s="89">
        <f t="shared" si="21"/>
        <v>0</v>
      </c>
      <c r="AE118" s="90">
        <f t="shared" si="27"/>
        <v>20.272000000000002</v>
      </c>
      <c r="AF118" s="90">
        <f t="shared" si="22"/>
        <v>20.272000000000002</v>
      </c>
    </row>
    <row r="119" spans="2:32" x14ac:dyDescent="0.35">
      <c r="B119" s="87" t="s">
        <v>114</v>
      </c>
      <c r="C119" s="66">
        <v>1</v>
      </c>
      <c r="D119" s="66">
        <v>1</v>
      </c>
      <c r="E119" s="66">
        <v>600</v>
      </c>
      <c r="F119" s="116" t="str">
        <f t="shared" si="23"/>
        <v/>
      </c>
      <c r="G119" s="116" t="str">
        <f t="shared" si="24"/>
        <v>0-2kg</v>
      </c>
      <c r="I119" s="88">
        <f>IF(OR(COUNTIFS(Prices!$D:$D,$I$12,Prices!$A:$A,$B119,Prices!$I:$I,$G119)=0,COUNTIFS(Prices!$D:$D,$I$12,Prices!$A:$A,$B119,Prices!$I:$I,$G119,Prices!$G:$G,"Product NA")&gt;0),0,SUMIFS(Prices!$G:$G,Prices!$D:$D,$I$12,Prices!$A:$A,$B119,Prices!$I:$I,$G119))</f>
        <v>3.1</v>
      </c>
      <c r="J119" s="88">
        <f>IF(OR(COUNTIFS(Prices!$D:$D,$I$12,Prices!$A:$A,$B119,Prices!$I:$I,$G119)=0,COUNTIFS(Prices!$D:$D,$I$12,Prices!$A:$A,$B119,Prices!$I:$I,$G119,Prices!$H:$H,"Product NA")&gt;0),0,SUMIFS(Prices!$H:$H,Prices!$D:$D,$I$12,Prices!$A:$A,$B119,Prices!$I:$I,$G119))</f>
        <v>9.09</v>
      </c>
      <c r="K119" s="89">
        <f>IF(OR($C119=0,$E119=0,COUNTIFS(Prices!$D:$D,$I$12,Prices!$A:$A,$B119,Prices!$I:$I,$G119,Prices!$H:$H,"Product NA")&gt;0),0,(I119+(J119*($E119/1000))))</f>
        <v>8.5540000000000003</v>
      </c>
      <c r="L119" s="89">
        <f>K119*-(INDEX(VRDs!$H$3:$J$13, MATCH($I$12, VRDs!$A$3:$A$13, 0), MATCH($D119, INDEX(VRDs!$E$3:$G$13, MATCH($I$12, VRDs!$A$3:$A$13, 0), 0), 1)))</f>
        <v>0</v>
      </c>
      <c r="M119" s="89">
        <f t="shared" si="25"/>
        <v>1.0264800000000001</v>
      </c>
      <c r="N119" s="90">
        <f t="shared" si="14"/>
        <v>9.5804799999999997</v>
      </c>
      <c r="O119" s="90">
        <f t="shared" si="15"/>
        <v>9.5804799999999997</v>
      </c>
      <c r="Q119" s="116" t="str">
        <f t="shared" si="16"/>
        <v>0-2kg</v>
      </c>
      <c r="R119" s="88">
        <f>_xlfn.LET(
    _xlpm.Product,$R$12,
    _xlpm.Country,$B119,
    _xlpm.Service,$Q119,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6.8500000000000005</v>
      </c>
      <c r="S119" s="88">
        <f>_xlfn.LET(
    _xlpm.Product,$R$12,
    _xlpm.Country,$B119,
    _xlpm.Service,$Q119,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6.25</v>
      </c>
      <c r="T119" s="89">
        <f>IF(OR($C119=0,$E119=0,COUNTIFS(Prices!$D:$D,$R$12,Prices!$A:$A,$B119,Prices!$I:$I,$Q119,Prices!$H:$H,"Product NA")&gt;0),0,(R119+(S119*($E119/1000))))</f>
        <v>10.600000000000001</v>
      </c>
      <c r="U119" s="89">
        <f t="shared" si="17"/>
        <v>1.272</v>
      </c>
      <c r="V119" s="89">
        <f t="shared" si="18"/>
        <v>0</v>
      </c>
      <c r="W119" s="90">
        <f t="shared" si="26"/>
        <v>11.872000000000002</v>
      </c>
      <c r="X119" s="90">
        <f t="shared" si="19"/>
        <v>11.872000000000002</v>
      </c>
      <c r="Z119" s="116" t="str">
        <f>_xlfn.XLOOKUP($E119,'TH Weight Step Mapping'!$A:$A,'TH Weight Step Mapping'!$B:$B,,1)</f>
        <v>0-1kg</v>
      </c>
      <c r="AA119" s="88" t="str">
        <f>_xlfn.XLOOKUP(INDEX(Prices!B:B,MATCH(B119,Prices!A:A,0)),'TH Country Mapping'!A:A,'TH Country Mapping'!C:C,"HVB")</f>
        <v>HVB</v>
      </c>
      <c r="AB119" s="89">
        <f>_xlfn.LET(
    _xlpm.Product,$AA119,
    _xlpm.Country,$B119,
    _xlpm.Service,$Z119,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16.5</v>
      </c>
      <c r="AC119" s="89">
        <f t="shared" si="20"/>
        <v>1.98</v>
      </c>
      <c r="AD119" s="89">
        <f t="shared" si="21"/>
        <v>0</v>
      </c>
      <c r="AE119" s="90">
        <f t="shared" si="27"/>
        <v>18.48</v>
      </c>
      <c r="AF119" s="90">
        <f t="shared" si="22"/>
        <v>18.48</v>
      </c>
    </row>
    <row r="120" spans="2:32" x14ac:dyDescent="0.35">
      <c r="B120" s="87" t="s">
        <v>115</v>
      </c>
      <c r="C120" s="66">
        <v>1</v>
      </c>
      <c r="D120" s="66">
        <v>1</v>
      </c>
      <c r="E120" s="66">
        <v>600</v>
      </c>
      <c r="F120" s="116" t="str">
        <f t="shared" si="23"/>
        <v/>
      </c>
      <c r="G120" s="116" t="str">
        <f t="shared" si="24"/>
        <v>0-2kg</v>
      </c>
      <c r="I120" s="88">
        <f>IF(OR(COUNTIFS(Prices!$D:$D,$I$12,Prices!$A:$A,$B120,Prices!$I:$I,$G120)=0,COUNTIFS(Prices!$D:$D,$I$12,Prices!$A:$A,$B120,Prices!$I:$I,$G120,Prices!$G:$G,"Product NA")&gt;0),0,SUMIFS(Prices!$G:$G,Prices!$D:$D,$I$12,Prices!$A:$A,$B120,Prices!$I:$I,$G120))</f>
        <v>1.31</v>
      </c>
      <c r="J120" s="88">
        <f>IF(OR(COUNTIFS(Prices!$D:$D,$I$12,Prices!$A:$A,$B120,Prices!$I:$I,$G120)=0,COUNTIFS(Prices!$D:$D,$I$12,Prices!$A:$A,$B120,Prices!$I:$I,$G120,Prices!$H:$H,"Product NA")&gt;0),0,SUMIFS(Prices!$H:$H,Prices!$D:$D,$I$12,Prices!$A:$A,$B120,Prices!$I:$I,$G120))</f>
        <v>16.399999999999999</v>
      </c>
      <c r="K120" s="89">
        <f>IF(OR($C120=0,$E120=0,COUNTIFS(Prices!$D:$D,$I$12,Prices!$A:$A,$B120,Prices!$I:$I,$G120,Prices!$H:$H,"Product NA")&gt;0),0,(I120+(J120*($E120/1000))))</f>
        <v>11.149999999999999</v>
      </c>
      <c r="L120" s="89">
        <f>K120*-(INDEX(VRDs!$H$3:$J$13, MATCH($I$12, VRDs!$A$3:$A$13, 0), MATCH($D120, INDEX(VRDs!$E$3:$G$13, MATCH($I$12, VRDs!$A$3:$A$13, 0), 0), 1)))</f>
        <v>0</v>
      </c>
      <c r="M120" s="89">
        <f t="shared" si="25"/>
        <v>1.3379999999999999</v>
      </c>
      <c r="N120" s="90">
        <f t="shared" si="14"/>
        <v>12.487999999999998</v>
      </c>
      <c r="O120" s="90">
        <f t="shared" si="15"/>
        <v>12.487999999999998</v>
      </c>
      <c r="Q120" s="116" t="str">
        <f t="shared" si="16"/>
        <v>0-2kg</v>
      </c>
      <c r="R120" s="88">
        <f>_xlfn.LET(
    _xlpm.Product,$R$12,
    _xlpm.Country,$B120,
    _xlpm.Service,$Q120,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9.2000000000000011</v>
      </c>
      <c r="S120" s="88">
        <f>_xlfn.LET(
    _xlpm.Product,$R$12,
    _xlpm.Country,$B120,
    _xlpm.Service,$Q120,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4.95</v>
      </c>
      <c r="T120" s="89">
        <f>IF(OR($C120=0,$E120=0,COUNTIFS(Prices!$D:$D,$R$12,Prices!$A:$A,$B120,Prices!$I:$I,$Q120,Prices!$H:$H,"Product NA")&gt;0),0,(R120+(S120*($E120/1000))))</f>
        <v>12.170000000000002</v>
      </c>
      <c r="U120" s="89">
        <f t="shared" si="17"/>
        <v>1.4604000000000001</v>
      </c>
      <c r="V120" s="89">
        <f t="shared" si="18"/>
        <v>0</v>
      </c>
      <c r="W120" s="90">
        <f t="shared" si="26"/>
        <v>13.630400000000002</v>
      </c>
      <c r="X120" s="90">
        <f t="shared" si="19"/>
        <v>13.630400000000002</v>
      </c>
      <c r="Z120" s="116" t="str">
        <f>_xlfn.XLOOKUP($E120,'TH Weight Step Mapping'!$A:$A,'TH Weight Step Mapping'!$B:$B,,1)</f>
        <v>0-1kg</v>
      </c>
      <c r="AA120" s="88" t="str">
        <f>_xlfn.XLOOKUP(INDEX(Prices!B:B,MATCH(B120,Prices!A:A,0)),'TH Country Mapping'!A:A,'TH Country Mapping'!C:C,"HVB")</f>
        <v>HVB</v>
      </c>
      <c r="AB120" s="89">
        <f>_xlfn.LET(
    _xlpm.Product,$AA120,
    _xlpm.Country,$B120,
    _xlpm.Service,$Z120,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14.8</v>
      </c>
      <c r="AC120" s="89">
        <f t="shared" si="20"/>
        <v>1.776</v>
      </c>
      <c r="AD120" s="89">
        <f t="shared" si="21"/>
        <v>0</v>
      </c>
      <c r="AE120" s="90">
        <f t="shared" si="27"/>
        <v>16.576000000000001</v>
      </c>
      <c r="AF120" s="90">
        <f t="shared" si="22"/>
        <v>16.576000000000001</v>
      </c>
    </row>
    <row r="121" spans="2:32" x14ac:dyDescent="0.35">
      <c r="B121" s="87" t="s">
        <v>116</v>
      </c>
      <c r="C121" s="66">
        <v>1</v>
      </c>
      <c r="D121" s="66">
        <v>1</v>
      </c>
      <c r="E121" s="66">
        <v>600</v>
      </c>
      <c r="F121" s="116" t="str">
        <f t="shared" si="23"/>
        <v/>
      </c>
      <c r="G121" s="116" t="str">
        <f t="shared" si="24"/>
        <v>0-2kg</v>
      </c>
      <c r="I121" s="88">
        <f>IF(OR(COUNTIFS(Prices!$D:$D,$I$12,Prices!$A:$A,$B121,Prices!$I:$I,$G121)=0,COUNTIFS(Prices!$D:$D,$I$12,Prices!$A:$A,$B121,Prices!$I:$I,$G121,Prices!$G:$G,"Product NA")&gt;0),0,SUMIFS(Prices!$G:$G,Prices!$D:$D,$I$12,Prices!$A:$A,$B121,Prices!$I:$I,$G121))</f>
        <v>1.6</v>
      </c>
      <c r="J121" s="88">
        <f>IF(OR(COUNTIFS(Prices!$D:$D,$I$12,Prices!$A:$A,$B121,Prices!$I:$I,$G121)=0,COUNTIFS(Prices!$D:$D,$I$12,Prices!$A:$A,$B121,Prices!$I:$I,$G121,Prices!$H:$H,"Product NA")&gt;0),0,SUMIFS(Prices!$H:$H,Prices!$D:$D,$I$12,Prices!$A:$A,$B121,Prices!$I:$I,$G121))</f>
        <v>13.84</v>
      </c>
      <c r="K121" s="89">
        <f>IF(OR($C121=0,$E121=0,COUNTIFS(Prices!$D:$D,$I$12,Prices!$A:$A,$B121,Prices!$I:$I,$G121,Prices!$H:$H,"Product NA")&gt;0),0,(I121+(J121*($E121/1000))))</f>
        <v>9.9039999999999999</v>
      </c>
      <c r="L121" s="89">
        <f>K121*-(INDEX(VRDs!$H$3:$J$13, MATCH($I$12, VRDs!$A$3:$A$13, 0), MATCH($D121, INDEX(VRDs!$E$3:$G$13, MATCH($I$12, VRDs!$A$3:$A$13, 0), 0), 1)))</f>
        <v>0</v>
      </c>
      <c r="M121" s="89">
        <f t="shared" si="25"/>
        <v>1.18848</v>
      </c>
      <c r="N121" s="90">
        <f t="shared" si="14"/>
        <v>11.09248</v>
      </c>
      <c r="O121" s="90">
        <f t="shared" si="15"/>
        <v>11.09248</v>
      </c>
      <c r="Q121" s="116" t="str">
        <f t="shared" si="16"/>
        <v>0-2kg</v>
      </c>
      <c r="R121" s="88">
        <f>_xlfn.LET(
    _xlpm.Product,$R$12,
    _xlpm.Country,$B121,
    _xlpm.Service,$Q121,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7.4</v>
      </c>
      <c r="S121" s="88">
        <f>_xlfn.LET(
    _xlpm.Product,$R$12,
    _xlpm.Country,$B121,
    _xlpm.Service,$Q121,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5</v>
      </c>
      <c r="T121" s="89">
        <f>IF(OR($C121=0,$E121=0,COUNTIFS(Prices!$D:$D,$R$12,Prices!$A:$A,$B121,Prices!$I:$I,$Q121,Prices!$H:$H,"Product NA")&gt;0),0,(R121+(S121*($E121/1000))))</f>
        <v>10.4</v>
      </c>
      <c r="U121" s="89">
        <f t="shared" si="17"/>
        <v>1.248</v>
      </c>
      <c r="V121" s="89">
        <f t="shared" si="18"/>
        <v>0</v>
      </c>
      <c r="W121" s="90">
        <f t="shared" si="26"/>
        <v>11.648</v>
      </c>
      <c r="X121" s="90">
        <f t="shared" si="19"/>
        <v>11.648</v>
      </c>
      <c r="Z121" s="116" t="str">
        <f>_xlfn.XLOOKUP($E121,'TH Weight Step Mapping'!$A:$A,'TH Weight Step Mapping'!$B:$B,,1)</f>
        <v>0-1kg</v>
      </c>
      <c r="AA121" s="88" t="str">
        <f>_xlfn.XLOOKUP(INDEX(Prices!B:B,MATCH(B121,Prices!A:A,0)),'TH Country Mapping'!A:A,'TH Country Mapping'!C:C,"HVB")</f>
        <v>HVB</v>
      </c>
      <c r="AB121" s="89">
        <f>_xlfn.LET(
    _xlpm.Product,$AA121,
    _xlpm.Country,$B121,
    _xlpm.Service,$Z121,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19.100000000000001</v>
      </c>
      <c r="AC121" s="89">
        <f t="shared" si="20"/>
        <v>2.2920000000000003</v>
      </c>
      <c r="AD121" s="89">
        <f t="shared" si="21"/>
        <v>0</v>
      </c>
      <c r="AE121" s="90">
        <f t="shared" si="27"/>
        <v>21.392000000000003</v>
      </c>
      <c r="AF121" s="90">
        <f t="shared" si="22"/>
        <v>21.392000000000003</v>
      </c>
    </row>
    <row r="122" spans="2:32" x14ac:dyDescent="0.35">
      <c r="B122" s="87" t="s">
        <v>117</v>
      </c>
      <c r="C122" s="66">
        <v>1</v>
      </c>
      <c r="D122" s="66">
        <v>1</v>
      </c>
      <c r="E122" s="66">
        <v>600</v>
      </c>
      <c r="F122" s="116" t="str">
        <f t="shared" si="23"/>
        <v/>
      </c>
      <c r="G122" s="116" t="str">
        <f t="shared" si="24"/>
        <v>0-2kg</v>
      </c>
      <c r="I122" s="88">
        <f>IF(OR(COUNTIFS(Prices!$D:$D,$I$12,Prices!$A:$A,$B122,Prices!$I:$I,$G122)=0,COUNTIFS(Prices!$D:$D,$I$12,Prices!$A:$A,$B122,Prices!$I:$I,$G122,Prices!$G:$G,"Product NA")&gt;0),0,SUMIFS(Prices!$G:$G,Prices!$D:$D,$I$12,Prices!$A:$A,$B122,Prices!$I:$I,$G122))</f>
        <v>1.31</v>
      </c>
      <c r="J122" s="88">
        <f>IF(OR(COUNTIFS(Prices!$D:$D,$I$12,Prices!$A:$A,$B122,Prices!$I:$I,$G122)=0,COUNTIFS(Prices!$D:$D,$I$12,Prices!$A:$A,$B122,Prices!$I:$I,$G122,Prices!$H:$H,"Product NA")&gt;0),0,SUMIFS(Prices!$H:$H,Prices!$D:$D,$I$12,Prices!$A:$A,$B122,Prices!$I:$I,$G122))</f>
        <v>15.870000000000001</v>
      </c>
      <c r="K122" s="89">
        <f>IF(OR($C122=0,$E122=0,COUNTIFS(Prices!$D:$D,$I$12,Prices!$A:$A,$B122,Prices!$I:$I,$G122,Prices!$H:$H,"Product NA")&gt;0),0,(I122+(J122*($E122/1000))))</f>
        <v>10.832000000000001</v>
      </c>
      <c r="L122" s="89">
        <f>K122*-(INDEX(VRDs!$H$3:$J$13, MATCH($I$12, VRDs!$A$3:$A$13, 0), MATCH($D122, INDEX(VRDs!$E$3:$G$13, MATCH($I$12, VRDs!$A$3:$A$13, 0), 0), 1)))</f>
        <v>0</v>
      </c>
      <c r="M122" s="89">
        <f t="shared" si="25"/>
        <v>1.2998400000000001</v>
      </c>
      <c r="N122" s="90">
        <f t="shared" si="14"/>
        <v>12.13184</v>
      </c>
      <c r="O122" s="90">
        <f t="shared" si="15"/>
        <v>12.13184</v>
      </c>
      <c r="Q122" s="116" t="str">
        <f t="shared" si="16"/>
        <v>0-2kg</v>
      </c>
      <c r="R122" s="88">
        <f>_xlfn.LET(
    _xlpm.Product,$R$12,
    _xlpm.Country,$B122,
    _xlpm.Service,$Q122,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S122" s="88">
        <f>_xlfn.LET(
    _xlpm.Product,$R$12,
    _xlpm.Country,$B122,
    _xlpm.Service,$Q122,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T122" s="89">
        <f>IF(OR($C122=0,$E122=0,COUNTIFS(Prices!$D:$D,$R$12,Prices!$A:$A,$B122,Prices!$I:$I,$Q122,Prices!$H:$H,"Product NA")&gt;0),0,(R122+(S122*($E122/1000))))</f>
        <v>12.02</v>
      </c>
      <c r="U122" s="89">
        <f t="shared" si="17"/>
        <v>1.4423999999999999</v>
      </c>
      <c r="V122" s="89">
        <f t="shared" si="18"/>
        <v>0</v>
      </c>
      <c r="W122" s="90">
        <f t="shared" si="26"/>
        <v>13.462399999999999</v>
      </c>
      <c r="X122" s="90">
        <f t="shared" si="19"/>
        <v>13.462399999999999</v>
      </c>
      <c r="Z122" s="116" t="str">
        <f>_xlfn.XLOOKUP($E122,'TH Weight Step Mapping'!$A:$A,'TH Weight Step Mapping'!$B:$B,,1)</f>
        <v>0-1kg</v>
      </c>
      <c r="AA122" s="88" t="str">
        <f>_xlfn.XLOOKUP(INDEX(Prices!B:B,MATCH(B122,Prices!A:A,0)),'TH Country Mapping'!A:A,'TH Country Mapping'!C:C,"HVB")</f>
        <v>HVB</v>
      </c>
      <c r="AB122" s="89">
        <f>_xlfn.LET(
    _xlpm.Product,$AA122,
    _xlpm.Country,$B122,
    _xlpm.Service,$Z122,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15.950000000000001</v>
      </c>
      <c r="AC122" s="89">
        <f t="shared" si="20"/>
        <v>1.9140000000000001</v>
      </c>
      <c r="AD122" s="89">
        <f t="shared" si="21"/>
        <v>0</v>
      </c>
      <c r="AE122" s="90">
        <f t="shared" si="27"/>
        <v>17.864000000000001</v>
      </c>
      <c r="AF122" s="90">
        <f t="shared" si="22"/>
        <v>17.864000000000001</v>
      </c>
    </row>
    <row r="123" spans="2:32" x14ac:dyDescent="0.35">
      <c r="B123" s="87" t="s">
        <v>118</v>
      </c>
      <c r="C123" s="66">
        <v>1</v>
      </c>
      <c r="D123" s="66">
        <v>1</v>
      </c>
      <c r="E123" s="66">
        <v>600</v>
      </c>
      <c r="F123" s="116" t="str">
        <f t="shared" si="23"/>
        <v/>
      </c>
      <c r="G123" s="116" t="str">
        <f t="shared" si="24"/>
        <v>0-2kg</v>
      </c>
      <c r="I123" s="88">
        <f>IF(OR(COUNTIFS(Prices!$D:$D,$I$12,Prices!$A:$A,$B123,Prices!$I:$I,$G123)=0,COUNTIFS(Prices!$D:$D,$I$12,Prices!$A:$A,$B123,Prices!$I:$I,$G123,Prices!$G:$G,"Product NA")&gt;0),0,SUMIFS(Prices!$G:$G,Prices!$D:$D,$I$12,Prices!$A:$A,$B123,Prices!$I:$I,$G123))</f>
        <v>1.59</v>
      </c>
      <c r="J123" s="88">
        <f>IF(OR(COUNTIFS(Prices!$D:$D,$I$12,Prices!$A:$A,$B123,Prices!$I:$I,$G123)=0,COUNTIFS(Prices!$D:$D,$I$12,Prices!$A:$A,$B123,Prices!$I:$I,$G123,Prices!$H:$H,"Product NA")&gt;0),0,SUMIFS(Prices!$H:$H,Prices!$D:$D,$I$12,Prices!$A:$A,$B123,Prices!$I:$I,$G123))</f>
        <v>16.82</v>
      </c>
      <c r="K123" s="89">
        <f>IF(OR($C123=0,$E123=0,COUNTIFS(Prices!$D:$D,$I$12,Prices!$A:$A,$B123,Prices!$I:$I,$G123,Prices!$H:$H,"Product NA")&gt;0),0,(I123+(J123*($E123/1000))))</f>
        <v>11.682</v>
      </c>
      <c r="L123" s="89">
        <f>K123*-(INDEX(VRDs!$H$3:$J$13, MATCH($I$12, VRDs!$A$3:$A$13, 0), MATCH($D123, INDEX(VRDs!$E$3:$G$13, MATCH($I$12, VRDs!$A$3:$A$13, 0), 0), 1)))</f>
        <v>0</v>
      </c>
      <c r="M123" s="89">
        <f t="shared" si="25"/>
        <v>1.40184</v>
      </c>
      <c r="N123" s="90">
        <f t="shared" si="14"/>
        <v>13.08384</v>
      </c>
      <c r="O123" s="90">
        <f t="shared" si="15"/>
        <v>13.08384</v>
      </c>
      <c r="Q123" s="116" t="str">
        <f t="shared" si="16"/>
        <v>0-2kg</v>
      </c>
      <c r="R123" s="88">
        <f>_xlfn.LET(
    _xlpm.Product,$R$12,
    _xlpm.Country,$B123,
    _xlpm.Service,$Q123,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8.65</v>
      </c>
      <c r="S123" s="88">
        <f>_xlfn.LET(
    _xlpm.Product,$R$12,
    _xlpm.Country,$B123,
    _xlpm.Service,$Q123,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5.4</v>
      </c>
      <c r="T123" s="89">
        <f>IF(OR($C123=0,$E123=0,COUNTIFS(Prices!$D:$D,$R$12,Prices!$A:$A,$B123,Prices!$I:$I,$Q123,Prices!$H:$H,"Product NA")&gt;0),0,(R123+(S123*($E123/1000))))</f>
        <v>11.89</v>
      </c>
      <c r="U123" s="89">
        <f t="shared" si="17"/>
        <v>1.4268000000000001</v>
      </c>
      <c r="V123" s="89">
        <f t="shared" si="18"/>
        <v>0</v>
      </c>
      <c r="W123" s="90">
        <f t="shared" si="26"/>
        <v>13.316800000000001</v>
      </c>
      <c r="X123" s="90">
        <f t="shared" si="19"/>
        <v>13.316800000000001</v>
      </c>
      <c r="Z123" s="116" t="str">
        <f>_xlfn.XLOOKUP($E123,'TH Weight Step Mapping'!$A:$A,'TH Weight Step Mapping'!$B:$B,,1)</f>
        <v>0-1kg</v>
      </c>
      <c r="AA123" s="88" t="str">
        <f>_xlfn.XLOOKUP(INDEX(Prices!B:B,MATCH(B123,Prices!A:A,0)),'TH Country Mapping'!A:A,'TH Country Mapping'!C:C,"HVB")</f>
        <v>HVB</v>
      </c>
      <c r="AB123" s="89">
        <f>_xlfn.LET(
    _xlpm.Product,$AA123,
    _xlpm.Country,$B123,
    _xlpm.Service,$Z123,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17.100000000000001</v>
      </c>
      <c r="AC123" s="89">
        <f t="shared" si="20"/>
        <v>2.052</v>
      </c>
      <c r="AD123" s="89">
        <f t="shared" si="21"/>
        <v>0</v>
      </c>
      <c r="AE123" s="90">
        <f t="shared" si="27"/>
        <v>19.152000000000001</v>
      </c>
      <c r="AF123" s="90">
        <f t="shared" si="22"/>
        <v>19.152000000000001</v>
      </c>
    </row>
    <row r="124" spans="2:32" x14ac:dyDescent="0.35">
      <c r="B124" s="87" t="s">
        <v>119</v>
      </c>
      <c r="C124" s="66">
        <v>1</v>
      </c>
      <c r="D124" s="66">
        <v>1</v>
      </c>
      <c r="E124" s="66">
        <v>600</v>
      </c>
      <c r="F124" s="116" t="str">
        <f t="shared" si="23"/>
        <v/>
      </c>
      <c r="G124" s="116" t="str">
        <f t="shared" si="24"/>
        <v>0-2kg</v>
      </c>
      <c r="I124" s="88">
        <f>IF(OR(COUNTIFS(Prices!$D:$D,$I$12,Prices!$A:$A,$B124,Prices!$I:$I,$G124)=0,COUNTIFS(Prices!$D:$D,$I$12,Prices!$A:$A,$B124,Prices!$I:$I,$G124,Prices!$G:$G,"Product NA")&gt;0),0,SUMIFS(Prices!$G:$G,Prices!$D:$D,$I$12,Prices!$A:$A,$B124,Prices!$I:$I,$G124))</f>
        <v>1.6</v>
      </c>
      <c r="J124" s="88">
        <f>IF(OR(COUNTIFS(Prices!$D:$D,$I$12,Prices!$A:$A,$B124,Prices!$I:$I,$G124)=0,COUNTIFS(Prices!$D:$D,$I$12,Prices!$A:$A,$B124,Prices!$I:$I,$G124,Prices!$H:$H,"Product NA")&gt;0),0,SUMIFS(Prices!$H:$H,Prices!$D:$D,$I$12,Prices!$A:$A,$B124,Prices!$I:$I,$G124))</f>
        <v>13.84</v>
      </c>
      <c r="K124" s="89">
        <f>IF(OR($C124=0,$E124=0,COUNTIFS(Prices!$D:$D,$I$12,Prices!$A:$A,$B124,Prices!$I:$I,$G124,Prices!$H:$H,"Product NA")&gt;0),0,(I124+(J124*($E124/1000))))</f>
        <v>9.9039999999999999</v>
      </c>
      <c r="L124" s="89">
        <f>K124*-(INDEX(VRDs!$H$3:$J$13, MATCH($I$12, VRDs!$A$3:$A$13, 0), MATCH($D124, INDEX(VRDs!$E$3:$G$13, MATCH($I$12, VRDs!$A$3:$A$13, 0), 0), 1)))</f>
        <v>0</v>
      </c>
      <c r="M124" s="89">
        <f t="shared" si="25"/>
        <v>1.18848</v>
      </c>
      <c r="N124" s="90">
        <f t="shared" si="14"/>
        <v>11.09248</v>
      </c>
      <c r="O124" s="90">
        <f t="shared" si="15"/>
        <v>11.09248</v>
      </c>
      <c r="Q124" s="116" t="str">
        <f t="shared" si="16"/>
        <v>0-2kg</v>
      </c>
      <c r="R124" s="88">
        <f>_xlfn.LET(
    _xlpm.Product,$R$12,
    _xlpm.Country,$B124,
    _xlpm.Service,$Q124,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7.4</v>
      </c>
      <c r="S124" s="88">
        <f>_xlfn.LET(
    _xlpm.Product,$R$12,
    _xlpm.Country,$B124,
    _xlpm.Service,$Q124,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5</v>
      </c>
      <c r="T124" s="89">
        <f>IF(OR($C124=0,$E124=0,COUNTIFS(Prices!$D:$D,$R$12,Prices!$A:$A,$B124,Prices!$I:$I,$Q124,Prices!$H:$H,"Product NA")&gt;0),0,(R124+(S124*($E124/1000))))</f>
        <v>10.4</v>
      </c>
      <c r="U124" s="89">
        <f t="shared" si="17"/>
        <v>1.248</v>
      </c>
      <c r="V124" s="89">
        <f t="shared" si="18"/>
        <v>0</v>
      </c>
      <c r="W124" s="90">
        <f t="shared" si="26"/>
        <v>11.648</v>
      </c>
      <c r="X124" s="90">
        <f t="shared" si="19"/>
        <v>11.648</v>
      </c>
      <c r="Z124" s="116" t="str">
        <f>_xlfn.XLOOKUP($E124,'TH Weight Step Mapping'!$A:$A,'TH Weight Step Mapping'!$B:$B,,1)</f>
        <v>0-1kg</v>
      </c>
      <c r="AA124" s="88" t="str">
        <f>_xlfn.XLOOKUP(INDEX(Prices!B:B,MATCH(B124,Prices!A:A,0)),'TH Country Mapping'!A:A,'TH Country Mapping'!C:C,"HVB")</f>
        <v>HVB</v>
      </c>
      <c r="AB124" s="89">
        <f>_xlfn.LET(
    _xlpm.Product,$AA124,
    _xlpm.Country,$B124,
    _xlpm.Service,$Z124,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19.100000000000001</v>
      </c>
      <c r="AC124" s="89">
        <f t="shared" si="20"/>
        <v>2.2920000000000003</v>
      </c>
      <c r="AD124" s="89">
        <f t="shared" si="21"/>
        <v>0</v>
      </c>
      <c r="AE124" s="90">
        <f t="shared" si="27"/>
        <v>21.392000000000003</v>
      </c>
      <c r="AF124" s="90">
        <f t="shared" si="22"/>
        <v>21.392000000000003</v>
      </c>
    </row>
    <row r="125" spans="2:32" x14ac:dyDescent="0.35">
      <c r="B125" s="87" t="s">
        <v>120</v>
      </c>
      <c r="C125" s="66">
        <v>1</v>
      </c>
      <c r="D125" s="66">
        <v>1</v>
      </c>
      <c r="E125" s="66">
        <v>600</v>
      </c>
      <c r="F125" s="116" t="str">
        <f t="shared" si="23"/>
        <v/>
      </c>
      <c r="G125" s="116" t="str">
        <f t="shared" si="24"/>
        <v>0-2kg</v>
      </c>
      <c r="I125" s="88">
        <f>IF(OR(COUNTIFS(Prices!$D:$D,$I$12,Prices!$A:$A,$B125,Prices!$I:$I,$G125)=0,COUNTIFS(Prices!$D:$D,$I$12,Prices!$A:$A,$B125,Prices!$I:$I,$G125,Prices!$G:$G,"Product NA")&gt;0),0,SUMIFS(Prices!$G:$G,Prices!$D:$D,$I$12,Prices!$A:$A,$B125,Prices!$I:$I,$G125))</f>
        <v>1.31</v>
      </c>
      <c r="J125" s="88">
        <f>IF(OR(COUNTIFS(Prices!$D:$D,$I$12,Prices!$A:$A,$B125,Prices!$I:$I,$G125)=0,COUNTIFS(Prices!$D:$D,$I$12,Prices!$A:$A,$B125,Prices!$I:$I,$G125,Prices!$H:$H,"Product NA")&gt;0),0,SUMIFS(Prices!$H:$H,Prices!$D:$D,$I$12,Prices!$A:$A,$B125,Prices!$I:$I,$G125))</f>
        <v>16.399999999999999</v>
      </c>
      <c r="K125" s="89">
        <f>IF(OR($C125=0,$E125=0,COUNTIFS(Prices!$D:$D,$I$12,Prices!$A:$A,$B125,Prices!$I:$I,$G125,Prices!$H:$H,"Product NA")&gt;0),0,(I125+(J125*($E125/1000))))</f>
        <v>11.149999999999999</v>
      </c>
      <c r="L125" s="89">
        <f>K125*-(INDEX(VRDs!$H$3:$J$13, MATCH($I$12, VRDs!$A$3:$A$13, 0), MATCH($D125, INDEX(VRDs!$E$3:$G$13, MATCH($I$12, VRDs!$A$3:$A$13, 0), 0), 1)))</f>
        <v>0</v>
      </c>
      <c r="M125" s="89">
        <f t="shared" si="25"/>
        <v>1.3379999999999999</v>
      </c>
      <c r="N125" s="90">
        <f t="shared" si="14"/>
        <v>12.487999999999998</v>
      </c>
      <c r="O125" s="90">
        <f t="shared" si="15"/>
        <v>12.487999999999998</v>
      </c>
      <c r="Q125" s="116" t="str">
        <f t="shared" si="16"/>
        <v>0-2kg</v>
      </c>
      <c r="R125" s="88">
        <f>_xlfn.LET(
    _xlpm.Product,$R$12,
    _xlpm.Country,$B125,
    _xlpm.Service,$Q125,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9.2000000000000011</v>
      </c>
      <c r="S125" s="88">
        <f>_xlfn.LET(
    _xlpm.Product,$R$12,
    _xlpm.Country,$B125,
    _xlpm.Service,$Q125,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4.95</v>
      </c>
      <c r="T125" s="89">
        <f>IF(OR($C125=0,$E125=0,COUNTIFS(Prices!$D:$D,$R$12,Prices!$A:$A,$B125,Prices!$I:$I,$Q125,Prices!$H:$H,"Product NA")&gt;0),0,(R125+(S125*($E125/1000))))</f>
        <v>12.170000000000002</v>
      </c>
      <c r="U125" s="89">
        <f t="shared" si="17"/>
        <v>1.4604000000000001</v>
      </c>
      <c r="V125" s="89">
        <f t="shared" si="18"/>
        <v>0</v>
      </c>
      <c r="W125" s="90">
        <f t="shared" si="26"/>
        <v>13.630400000000002</v>
      </c>
      <c r="X125" s="90">
        <f t="shared" si="19"/>
        <v>13.630400000000002</v>
      </c>
      <c r="Z125" s="116" t="str">
        <f>_xlfn.XLOOKUP($E125,'TH Weight Step Mapping'!$A:$A,'TH Weight Step Mapping'!$B:$B,,1)</f>
        <v>0-1kg</v>
      </c>
      <c r="AA125" s="88" t="str">
        <f>_xlfn.XLOOKUP(INDEX(Prices!B:B,MATCH(B125,Prices!A:A,0)),'TH Country Mapping'!A:A,'TH Country Mapping'!C:C,"HVB")</f>
        <v>HVB</v>
      </c>
      <c r="AB125" s="89">
        <f>_xlfn.LET(
    _xlpm.Product,$AA125,
    _xlpm.Country,$B125,
    _xlpm.Service,$Z125,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16.8</v>
      </c>
      <c r="AC125" s="89">
        <f t="shared" si="20"/>
        <v>2.016</v>
      </c>
      <c r="AD125" s="89">
        <f t="shared" si="21"/>
        <v>0</v>
      </c>
      <c r="AE125" s="90">
        <f t="shared" si="27"/>
        <v>18.816000000000003</v>
      </c>
      <c r="AF125" s="90">
        <f t="shared" si="22"/>
        <v>18.816000000000003</v>
      </c>
    </row>
    <row r="126" spans="2:32" x14ac:dyDescent="0.35">
      <c r="B126" s="87" t="s">
        <v>121</v>
      </c>
      <c r="C126" s="66">
        <v>1</v>
      </c>
      <c r="D126" s="66">
        <v>1</v>
      </c>
      <c r="E126" s="66">
        <v>600</v>
      </c>
      <c r="F126" s="116" t="str">
        <f t="shared" si="23"/>
        <v/>
      </c>
      <c r="G126" s="116" t="str">
        <f t="shared" si="24"/>
        <v>0-2kg</v>
      </c>
      <c r="I126" s="88">
        <f>IF(OR(COUNTIFS(Prices!$D:$D,$I$12,Prices!$A:$A,$B126,Prices!$I:$I,$G126)=0,COUNTIFS(Prices!$D:$D,$I$12,Prices!$A:$A,$B126,Prices!$I:$I,$G126,Prices!$G:$G,"Product NA")&gt;0),0,SUMIFS(Prices!$G:$G,Prices!$D:$D,$I$12,Prices!$A:$A,$B126,Prices!$I:$I,$G126))</f>
        <v>1.6</v>
      </c>
      <c r="J126" s="88">
        <f>IF(OR(COUNTIFS(Prices!$D:$D,$I$12,Prices!$A:$A,$B126,Prices!$I:$I,$G126)=0,COUNTIFS(Prices!$D:$D,$I$12,Prices!$A:$A,$B126,Prices!$I:$I,$G126,Prices!$H:$H,"Product NA")&gt;0),0,SUMIFS(Prices!$H:$H,Prices!$D:$D,$I$12,Prices!$A:$A,$B126,Prices!$I:$I,$G126))</f>
        <v>13.84</v>
      </c>
      <c r="K126" s="89">
        <f>IF(OR($C126=0,$E126=0,COUNTIFS(Prices!$D:$D,$I$12,Prices!$A:$A,$B126,Prices!$I:$I,$G126,Prices!$H:$H,"Product NA")&gt;0),0,(I126+(J126*($E126/1000))))</f>
        <v>9.9039999999999999</v>
      </c>
      <c r="L126" s="89">
        <f>K126*-(INDEX(VRDs!$H$3:$J$13, MATCH($I$12, VRDs!$A$3:$A$13, 0), MATCH($D126, INDEX(VRDs!$E$3:$G$13, MATCH($I$12, VRDs!$A$3:$A$13, 0), 0), 1)))</f>
        <v>0</v>
      </c>
      <c r="M126" s="89">
        <f t="shared" si="25"/>
        <v>1.18848</v>
      </c>
      <c r="N126" s="90">
        <f t="shared" si="14"/>
        <v>11.09248</v>
      </c>
      <c r="O126" s="90">
        <f t="shared" si="15"/>
        <v>11.09248</v>
      </c>
      <c r="Q126" s="116" t="str">
        <f t="shared" si="16"/>
        <v>0-2kg</v>
      </c>
      <c r="R126" s="88">
        <f>_xlfn.LET(
    _xlpm.Product,$R$12,
    _xlpm.Country,$B126,
    _xlpm.Service,$Q126,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S126" s="88">
        <f>_xlfn.LET(
    _xlpm.Product,$R$12,
    _xlpm.Country,$B126,
    _xlpm.Service,$Q126,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T126" s="89">
        <f>IF(OR($C126=0,$E126=0,COUNTIFS(Prices!$D:$D,$R$12,Prices!$A:$A,$B126,Prices!$I:$I,$Q126,Prices!$H:$H,"Product NA")&gt;0),0,(R126+(S126*($E126/1000))))</f>
        <v>12.02</v>
      </c>
      <c r="U126" s="89">
        <f t="shared" si="17"/>
        <v>1.4423999999999999</v>
      </c>
      <c r="V126" s="89">
        <f t="shared" si="18"/>
        <v>0</v>
      </c>
      <c r="W126" s="90">
        <f t="shared" si="26"/>
        <v>13.462399999999999</v>
      </c>
      <c r="X126" s="90">
        <f t="shared" si="19"/>
        <v>13.462399999999999</v>
      </c>
      <c r="Z126" s="116" t="str">
        <f>_xlfn.XLOOKUP($E126,'TH Weight Step Mapping'!$A:$A,'TH Weight Step Mapping'!$B:$B,,1)</f>
        <v>0-1kg</v>
      </c>
      <c r="AA126" s="88" t="str">
        <f>_xlfn.XLOOKUP(INDEX(Prices!B:B,MATCH(B126,Prices!A:A,0)),'TH Country Mapping'!A:A,'TH Country Mapping'!C:C,"HVB")</f>
        <v>HVB</v>
      </c>
      <c r="AB126" s="89">
        <f>_xlfn.LET(
    _xlpm.Product,$AA126,
    _xlpm.Country,$B126,
    _xlpm.Service,$Z126,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19.100000000000001</v>
      </c>
      <c r="AC126" s="89">
        <f t="shared" si="20"/>
        <v>2.2920000000000003</v>
      </c>
      <c r="AD126" s="89">
        <f t="shared" si="21"/>
        <v>0</v>
      </c>
      <c r="AE126" s="90">
        <f t="shared" si="27"/>
        <v>21.392000000000003</v>
      </c>
      <c r="AF126" s="90">
        <f t="shared" si="22"/>
        <v>21.392000000000003</v>
      </c>
    </row>
    <row r="127" spans="2:32" x14ac:dyDescent="0.35">
      <c r="B127" s="87" t="s">
        <v>122</v>
      </c>
      <c r="C127" s="66">
        <v>1</v>
      </c>
      <c r="D127" s="66">
        <v>1</v>
      </c>
      <c r="E127" s="66">
        <v>600</v>
      </c>
      <c r="F127" s="116" t="str">
        <f t="shared" si="23"/>
        <v/>
      </c>
      <c r="G127" s="116" t="str">
        <f t="shared" si="24"/>
        <v>0-2kg</v>
      </c>
      <c r="I127" s="88">
        <f>IF(OR(COUNTIFS(Prices!$D:$D,$I$12,Prices!$A:$A,$B127,Prices!$I:$I,$G127)=0,COUNTIFS(Prices!$D:$D,$I$12,Prices!$A:$A,$B127,Prices!$I:$I,$G127,Prices!$G:$G,"Product NA")&gt;0),0,SUMIFS(Prices!$G:$G,Prices!$D:$D,$I$12,Prices!$A:$A,$B127,Prices!$I:$I,$G127))</f>
        <v>1.59</v>
      </c>
      <c r="J127" s="88">
        <f>IF(OR(COUNTIFS(Prices!$D:$D,$I$12,Prices!$A:$A,$B127,Prices!$I:$I,$G127)=0,COUNTIFS(Prices!$D:$D,$I$12,Prices!$A:$A,$B127,Prices!$I:$I,$G127,Prices!$H:$H,"Product NA")&gt;0),0,SUMIFS(Prices!$H:$H,Prices!$D:$D,$I$12,Prices!$A:$A,$B127,Prices!$I:$I,$G127))</f>
        <v>16.82</v>
      </c>
      <c r="K127" s="89">
        <f>IF(OR($C127=0,$E127=0,COUNTIFS(Prices!$D:$D,$I$12,Prices!$A:$A,$B127,Prices!$I:$I,$G127,Prices!$H:$H,"Product NA")&gt;0),0,(I127+(J127*($E127/1000))))</f>
        <v>11.682</v>
      </c>
      <c r="L127" s="89">
        <f>K127*-(INDEX(VRDs!$H$3:$J$13, MATCH($I$12, VRDs!$A$3:$A$13, 0), MATCH($D127, INDEX(VRDs!$E$3:$G$13, MATCH($I$12, VRDs!$A$3:$A$13, 0), 0), 1)))</f>
        <v>0</v>
      </c>
      <c r="M127" s="89">
        <f t="shared" si="25"/>
        <v>1.40184</v>
      </c>
      <c r="N127" s="90">
        <f t="shared" si="14"/>
        <v>13.08384</v>
      </c>
      <c r="O127" s="90">
        <f t="shared" si="15"/>
        <v>13.08384</v>
      </c>
      <c r="Q127" s="116" t="str">
        <f t="shared" si="16"/>
        <v>0-2kg</v>
      </c>
      <c r="R127" s="88">
        <f>_xlfn.LET(
    _xlpm.Product,$R$12,
    _xlpm.Country,$B127,
    _xlpm.Service,$Q127,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8.65</v>
      </c>
      <c r="S127" s="88">
        <f>_xlfn.LET(
    _xlpm.Product,$R$12,
    _xlpm.Country,$B127,
    _xlpm.Service,$Q127,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5.4</v>
      </c>
      <c r="T127" s="89">
        <f>IF(OR($C127=0,$E127=0,COUNTIFS(Prices!$D:$D,$R$12,Prices!$A:$A,$B127,Prices!$I:$I,$Q127,Prices!$H:$H,"Product NA")&gt;0),0,(R127+(S127*($E127/1000))))</f>
        <v>11.89</v>
      </c>
      <c r="U127" s="89">
        <f t="shared" si="17"/>
        <v>1.4268000000000001</v>
      </c>
      <c r="V127" s="89">
        <f t="shared" si="18"/>
        <v>0</v>
      </c>
      <c r="W127" s="90">
        <f t="shared" si="26"/>
        <v>13.316800000000001</v>
      </c>
      <c r="X127" s="90">
        <f t="shared" si="19"/>
        <v>13.316800000000001</v>
      </c>
      <c r="Z127" s="116" t="str">
        <f>_xlfn.XLOOKUP($E127,'TH Weight Step Mapping'!$A:$A,'TH Weight Step Mapping'!$B:$B,,1)</f>
        <v>0-1kg</v>
      </c>
      <c r="AA127" s="88" t="str">
        <f>_xlfn.XLOOKUP(INDEX(Prices!B:B,MATCH(B127,Prices!A:A,0)),'TH Country Mapping'!A:A,'TH Country Mapping'!C:C,"HVB")</f>
        <v>HVB</v>
      </c>
      <c r="AB127" s="89">
        <f>_xlfn.LET(
    _xlpm.Product,$AA127,
    _xlpm.Country,$B127,
    _xlpm.Service,$Z127,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17.100000000000001</v>
      </c>
      <c r="AC127" s="89">
        <f t="shared" si="20"/>
        <v>2.052</v>
      </c>
      <c r="AD127" s="89">
        <f t="shared" si="21"/>
        <v>0</v>
      </c>
      <c r="AE127" s="90">
        <f t="shared" si="27"/>
        <v>19.152000000000001</v>
      </c>
      <c r="AF127" s="90">
        <f t="shared" si="22"/>
        <v>19.152000000000001</v>
      </c>
    </row>
    <row r="128" spans="2:32" x14ac:dyDescent="0.35">
      <c r="B128" s="87" t="s">
        <v>123</v>
      </c>
      <c r="C128" s="66">
        <v>1</v>
      </c>
      <c r="D128" s="66">
        <v>1</v>
      </c>
      <c r="E128" s="66">
        <v>600</v>
      </c>
      <c r="F128" s="116" t="str">
        <f t="shared" si="23"/>
        <v/>
      </c>
      <c r="G128" s="116" t="str">
        <f t="shared" si="24"/>
        <v>0-2kg</v>
      </c>
      <c r="I128" s="88">
        <f>IF(OR(COUNTIFS(Prices!$D:$D,$I$12,Prices!$A:$A,$B128,Prices!$I:$I,$G128)=0,COUNTIFS(Prices!$D:$D,$I$12,Prices!$A:$A,$B128,Prices!$I:$I,$G128,Prices!$G:$G,"Product NA")&gt;0),0,SUMIFS(Prices!$G:$G,Prices!$D:$D,$I$12,Prices!$A:$A,$B128,Prices!$I:$I,$G128))</f>
        <v>1.0900000000000001</v>
      </c>
      <c r="J128" s="88">
        <f>IF(OR(COUNTIFS(Prices!$D:$D,$I$12,Prices!$A:$A,$B128,Prices!$I:$I,$G128)=0,COUNTIFS(Prices!$D:$D,$I$12,Prices!$A:$A,$B128,Prices!$I:$I,$G128,Prices!$H:$H,"Product NA")&gt;0),0,SUMIFS(Prices!$H:$H,Prices!$D:$D,$I$12,Prices!$A:$A,$B128,Prices!$I:$I,$G128))</f>
        <v>15.71</v>
      </c>
      <c r="K128" s="89">
        <f>IF(OR($C128=0,$E128=0,COUNTIFS(Prices!$D:$D,$I$12,Prices!$A:$A,$B128,Prices!$I:$I,$G128,Prices!$H:$H,"Product NA")&gt;0),0,(I128+(J128*($E128/1000))))</f>
        <v>10.516</v>
      </c>
      <c r="L128" s="89">
        <f>K128*-(INDEX(VRDs!$H$3:$J$13, MATCH($I$12, VRDs!$A$3:$A$13, 0), MATCH($D128, INDEX(VRDs!$E$3:$G$13, MATCH($I$12, VRDs!$A$3:$A$13, 0), 0), 1)))</f>
        <v>0</v>
      </c>
      <c r="M128" s="89">
        <f t="shared" si="25"/>
        <v>1.2619199999999999</v>
      </c>
      <c r="N128" s="90">
        <f t="shared" si="14"/>
        <v>11.77792</v>
      </c>
      <c r="O128" s="90">
        <f t="shared" si="15"/>
        <v>11.77792</v>
      </c>
      <c r="Q128" s="116" t="str">
        <f t="shared" si="16"/>
        <v>0-2kg</v>
      </c>
      <c r="R128" s="88">
        <f>_xlfn.LET(
    _xlpm.Product,$R$12,
    _xlpm.Country,$B128,
    _xlpm.Service,$Q128,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5.75</v>
      </c>
      <c r="S128" s="88">
        <f>_xlfn.LET(
    _xlpm.Product,$R$12,
    _xlpm.Country,$B128,
    _xlpm.Service,$Q128,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11.3</v>
      </c>
      <c r="T128" s="89">
        <f>IF(OR($C128=0,$E128=0,COUNTIFS(Prices!$D:$D,$R$12,Prices!$A:$A,$B128,Prices!$I:$I,$Q128,Prices!$H:$H,"Product NA")&gt;0),0,(R128+(S128*($E128/1000))))</f>
        <v>12.530000000000001</v>
      </c>
      <c r="U128" s="89">
        <f t="shared" si="17"/>
        <v>1.5036</v>
      </c>
      <c r="V128" s="89">
        <f t="shared" si="18"/>
        <v>0</v>
      </c>
      <c r="W128" s="90">
        <f t="shared" si="26"/>
        <v>14.033600000000002</v>
      </c>
      <c r="X128" s="90">
        <f t="shared" si="19"/>
        <v>14.033600000000002</v>
      </c>
      <c r="Z128" s="116" t="str">
        <f>_xlfn.XLOOKUP($E128,'TH Weight Step Mapping'!$A:$A,'TH Weight Step Mapping'!$B:$B,,1)</f>
        <v>0-1kg</v>
      </c>
      <c r="AA128" s="88" t="str">
        <f>_xlfn.XLOOKUP(INDEX(Prices!B:B,MATCH(B128,Prices!A:A,0)),'TH Country Mapping'!A:A,'TH Country Mapping'!C:C,"HVB")</f>
        <v>HVK</v>
      </c>
      <c r="AB128" s="89">
        <f>_xlfn.LET(
    _xlpm.Product,$AA128,
    _xlpm.Country,$B128,
    _xlpm.Service,$Z128,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17.150000000000002</v>
      </c>
      <c r="AC128" s="89">
        <f t="shared" si="20"/>
        <v>2.0580000000000003</v>
      </c>
      <c r="AD128" s="89">
        <f t="shared" si="21"/>
        <v>0</v>
      </c>
      <c r="AE128" s="90">
        <f t="shared" si="27"/>
        <v>19.208000000000002</v>
      </c>
      <c r="AF128" s="90">
        <f t="shared" si="22"/>
        <v>19.208000000000002</v>
      </c>
    </row>
    <row r="129" spans="2:32" x14ac:dyDescent="0.35">
      <c r="B129" s="87" t="s">
        <v>124</v>
      </c>
      <c r="C129" s="66">
        <v>1</v>
      </c>
      <c r="D129" s="66">
        <v>1</v>
      </c>
      <c r="E129" s="66">
        <v>600</v>
      </c>
      <c r="F129" s="116" t="str">
        <f t="shared" si="23"/>
        <v/>
      </c>
      <c r="G129" s="116" t="str">
        <f t="shared" si="24"/>
        <v>0-2kg</v>
      </c>
      <c r="I129" s="88">
        <f>IF(OR(COUNTIFS(Prices!$D:$D,$I$12,Prices!$A:$A,$B129,Prices!$I:$I,$G129)=0,COUNTIFS(Prices!$D:$D,$I$12,Prices!$A:$A,$B129,Prices!$I:$I,$G129,Prices!$G:$G,"Product NA")&gt;0),0,SUMIFS(Prices!$G:$G,Prices!$D:$D,$I$12,Prices!$A:$A,$B129,Prices!$I:$I,$G129))</f>
        <v>1.31</v>
      </c>
      <c r="J129" s="88">
        <f>IF(OR(COUNTIFS(Prices!$D:$D,$I$12,Prices!$A:$A,$B129,Prices!$I:$I,$G129)=0,COUNTIFS(Prices!$D:$D,$I$12,Prices!$A:$A,$B129,Prices!$I:$I,$G129,Prices!$H:$H,"Product NA")&gt;0),0,SUMIFS(Prices!$H:$H,Prices!$D:$D,$I$12,Prices!$A:$A,$B129,Prices!$I:$I,$G129))</f>
        <v>16.399999999999999</v>
      </c>
      <c r="K129" s="89">
        <f>IF(OR($C129=0,$E129=0,COUNTIFS(Prices!$D:$D,$I$12,Prices!$A:$A,$B129,Prices!$I:$I,$G129,Prices!$H:$H,"Product NA")&gt;0),0,(I129+(J129*($E129/1000))))</f>
        <v>11.149999999999999</v>
      </c>
      <c r="L129" s="89">
        <f>K129*-(INDEX(VRDs!$H$3:$J$13, MATCH($I$12, VRDs!$A$3:$A$13, 0), MATCH($D129, INDEX(VRDs!$E$3:$G$13, MATCH($I$12, VRDs!$A$3:$A$13, 0), 0), 1)))</f>
        <v>0</v>
      </c>
      <c r="M129" s="89">
        <f t="shared" si="25"/>
        <v>1.3379999999999999</v>
      </c>
      <c r="N129" s="90">
        <f t="shared" si="14"/>
        <v>12.487999999999998</v>
      </c>
      <c r="O129" s="90">
        <f t="shared" si="15"/>
        <v>12.487999999999998</v>
      </c>
      <c r="Q129" s="116" t="str">
        <f t="shared" si="16"/>
        <v>0-2kg</v>
      </c>
      <c r="R129" s="88">
        <f>_xlfn.LET(
    _xlpm.Product,$R$12,
    _xlpm.Country,$B129,
    _xlpm.Service,$Q129,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6.6000000000000005</v>
      </c>
      <c r="S129" s="88">
        <f>_xlfn.LET(
    _xlpm.Product,$R$12,
    _xlpm.Country,$B129,
    _xlpm.Service,$Q129,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11.15</v>
      </c>
      <c r="T129" s="89">
        <f>IF(OR($C129=0,$E129=0,COUNTIFS(Prices!$D:$D,$R$12,Prices!$A:$A,$B129,Prices!$I:$I,$Q129,Prices!$H:$H,"Product NA")&gt;0),0,(R129+(S129*($E129/1000))))</f>
        <v>13.290000000000001</v>
      </c>
      <c r="U129" s="89">
        <f t="shared" si="17"/>
        <v>1.5948</v>
      </c>
      <c r="V129" s="89">
        <f t="shared" si="18"/>
        <v>0</v>
      </c>
      <c r="W129" s="90">
        <f t="shared" si="26"/>
        <v>14.8848</v>
      </c>
      <c r="X129" s="90">
        <f t="shared" si="19"/>
        <v>14.8848</v>
      </c>
      <c r="Z129" s="116" t="str">
        <f>_xlfn.XLOOKUP($E129,'TH Weight Step Mapping'!$A:$A,'TH Weight Step Mapping'!$B:$B,,1)</f>
        <v>0-1kg</v>
      </c>
      <c r="AA129" s="88" t="str">
        <f>_xlfn.XLOOKUP(INDEX(Prices!B:B,MATCH(B129,Prices!A:A,0)),'TH Country Mapping'!A:A,'TH Country Mapping'!C:C,"HVB")</f>
        <v>HVB</v>
      </c>
      <c r="AB129" s="89">
        <f>_xlfn.LET(
    _xlpm.Product,$AA129,
    _xlpm.Country,$B129,
    _xlpm.Service,$Z129,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17.95</v>
      </c>
      <c r="AC129" s="89">
        <f t="shared" si="20"/>
        <v>2.1539999999999999</v>
      </c>
      <c r="AD129" s="89">
        <f t="shared" si="21"/>
        <v>0</v>
      </c>
      <c r="AE129" s="90">
        <f t="shared" si="27"/>
        <v>20.103999999999999</v>
      </c>
      <c r="AF129" s="90">
        <f t="shared" si="22"/>
        <v>20.103999999999999</v>
      </c>
    </row>
    <row r="130" spans="2:32" x14ac:dyDescent="0.35">
      <c r="B130" s="87" t="s">
        <v>125</v>
      </c>
      <c r="C130" s="66">
        <v>1</v>
      </c>
      <c r="D130" s="66">
        <v>1</v>
      </c>
      <c r="E130" s="66">
        <v>600</v>
      </c>
      <c r="F130" s="116" t="str">
        <f t="shared" si="23"/>
        <v/>
      </c>
      <c r="G130" s="116" t="str">
        <f t="shared" si="24"/>
        <v>0-2kg</v>
      </c>
      <c r="I130" s="88">
        <f>IF(OR(COUNTIFS(Prices!$D:$D,$I$12,Prices!$A:$A,$B130,Prices!$I:$I,$G130)=0,COUNTIFS(Prices!$D:$D,$I$12,Prices!$A:$A,$B130,Prices!$I:$I,$G130,Prices!$G:$G,"Product NA")&gt;0),0,SUMIFS(Prices!$G:$G,Prices!$D:$D,$I$12,Prices!$A:$A,$B130,Prices!$I:$I,$G130))</f>
        <v>1.31</v>
      </c>
      <c r="J130" s="88">
        <f>IF(OR(COUNTIFS(Prices!$D:$D,$I$12,Prices!$A:$A,$B130,Prices!$I:$I,$G130)=0,COUNTIFS(Prices!$D:$D,$I$12,Prices!$A:$A,$B130,Prices!$I:$I,$G130,Prices!$H:$H,"Product NA")&gt;0),0,SUMIFS(Prices!$H:$H,Prices!$D:$D,$I$12,Prices!$A:$A,$B130,Prices!$I:$I,$G130))</f>
        <v>18.14</v>
      </c>
      <c r="K130" s="89">
        <f>IF(OR($C130=0,$E130=0,COUNTIFS(Prices!$D:$D,$I$12,Prices!$A:$A,$B130,Prices!$I:$I,$G130,Prices!$H:$H,"Product NA")&gt;0),0,(I130+(J130*($E130/1000))))</f>
        <v>12.194000000000001</v>
      </c>
      <c r="L130" s="89">
        <f>K130*-(INDEX(VRDs!$H$3:$J$13, MATCH($I$12, VRDs!$A$3:$A$13, 0), MATCH($D130, INDEX(VRDs!$E$3:$G$13, MATCH($I$12, VRDs!$A$3:$A$13, 0), 0), 1)))</f>
        <v>0</v>
      </c>
      <c r="M130" s="89">
        <f t="shared" si="25"/>
        <v>1.4632800000000001</v>
      </c>
      <c r="N130" s="90">
        <f t="shared" si="14"/>
        <v>13.65728</v>
      </c>
      <c r="O130" s="90">
        <f t="shared" si="15"/>
        <v>13.65728</v>
      </c>
      <c r="Q130" s="116" t="str">
        <f t="shared" si="16"/>
        <v>0-2kg</v>
      </c>
      <c r="R130" s="88">
        <f>_xlfn.LET(
    _xlpm.Product,$R$12,
    _xlpm.Country,$B130,
    _xlpm.Service,$Q130,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S130" s="88">
        <f>_xlfn.LET(
    _xlpm.Product,$R$12,
    _xlpm.Country,$B130,
    _xlpm.Service,$Q130,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T130" s="89">
        <f>IF(OR($C130=0,$E130=0,COUNTIFS(Prices!$D:$D,$R$12,Prices!$A:$A,$B130,Prices!$I:$I,$Q130,Prices!$H:$H,"Product NA")&gt;0),0,(R130+(S130*($E130/1000))))</f>
        <v>12.02</v>
      </c>
      <c r="U130" s="89">
        <f t="shared" si="17"/>
        <v>1.4423999999999999</v>
      </c>
      <c r="V130" s="89">
        <f t="shared" si="18"/>
        <v>0</v>
      </c>
      <c r="W130" s="90">
        <f t="shared" si="26"/>
        <v>13.462399999999999</v>
      </c>
      <c r="X130" s="90">
        <f t="shared" si="19"/>
        <v>13.462399999999999</v>
      </c>
      <c r="Z130" s="116" t="str">
        <f>_xlfn.XLOOKUP($E130,'TH Weight Step Mapping'!$A:$A,'TH Weight Step Mapping'!$B:$B,,1)</f>
        <v>0-1kg</v>
      </c>
      <c r="AA130" s="88" t="str">
        <f>_xlfn.XLOOKUP(INDEX(Prices!B:B,MATCH(B130,Prices!A:A,0)),'TH Country Mapping'!A:A,'TH Country Mapping'!C:C,"HVB")</f>
        <v>HVB</v>
      </c>
      <c r="AB130" s="89">
        <f>_xlfn.LET(
    _xlpm.Product,$AA130,
    _xlpm.Country,$B130,
    _xlpm.Service,$Z130,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16.2</v>
      </c>
      <c r="AC130" s="89">
        <f t="shared" si="20"/>
        <v>1.944</v>
      </c>
      <c r="AD130" s="89">
        <f t="shared" si="21"/>
        <v>0</v>
      </c>
      <c r="AE130" s="90">
        <f t="shared" si="27"/>
        <v>18.143999999999998</v>
      </c>
      <c r="AF130" s="90">
        <f t="shared" si="22"/>
        <v>18.143999999999998</v>
      </c>
    </row>
    <row r="131" spans="2:32" x14ac:dyDescent="0.35">
      <c r="B131" s="87" t="s">
        <v>126</v>
      </c>
      <c r="C131" s="66">
        <v>1</v>
      </c>
      <c r="D131" s="66">
        <v>1</v>
      </c>
      <c r="E131" s="66">
        <v>600</v>
      </c>
      <c r="F131" s="116" t="str">
        <f t="shared" si="23"/>
        <v/>
      </c>
      <c r="G131" s="116" t="str">
        <f t="shared" si="24"/>
        <v>0-2kg</v>
      </c>
      <c r="I131" s="88">
        <f>IF(OR(COUNTIFS(Prices!$D:$D,$I$12,Prices!$A:$A,$B131,Prices!$I:$I,$G131)=0,COUNTIFS(Prices!$D:$D,$I$12,Prices!$A:$A,$B131,Prices!$I:$I,$G131,Prices!$G:$G,"Product NA")&gt;0),0,SUMIFS(Prices!$G:$G,Prices!$D:$D,$I$12,Prices!$A:$A,$B131,Prices!$I:$I,$G131))</f>
        <v>1.31</v>
      </c>
      <c r="J131" s="88">
        <f>IF(OR(COUNTIFS(Prices!$D:$D,$I$12,Prices!$A:$A,$B131,Prices!$I:$I,$G131)=0,COUNTIFS(Prices!$D:$D,$I$12,Prices!$A:$A,$B131,Prices!$I:$I,$G131,Prices!$H:$H,"Product NA")&gt;0),0,SUMIFS(Prices!$H:$H,Prices!$D:$D,$I$12,Prices!$A:$A,$B131,Prices!$I:$I,$G131))</f>
        <v>18.14</v>
      </c>
      <c r="K131" s="89">
        <f>IF(OR($C131=0,$E131=0,COUNTIFS(Prices!$D:$D,$I$12,Prices!$A:$A,$B131,Prices!$I:$I,$G131,Prices!$H:$H,"Product NA")&gt;0),0,(I131+(J131*($E131/1000))))</f>
        <v>12.194000000000001</v>
      </c>
      <c r="L131" s="89">
        <f>K131*-(INDEX(VRDs!$H$3:$J$13, MATCH($I$12, VRDs!$A$3:$A$13, 0), MATCH($D131, INDEX(VRDs!$E$3:$G$13, MATCH($I$12, VRDs!$A$3:$A$13, 0), 0), 1)))</f>
        <v>0</v>
      </c>
      <c r="M131" s="89">
        <f t="shared" si="25"/>
        <v>1.4632800000000001</v>
      </c>
      <c r="N131" s="90">
        <f t="shared" si="14"/>
        <v>13.65728</v>
      </c>
      <c r="O131" s="90">
        <f t="shared" si="15"/>
        <v>13.65728</v>
      </c>
      <c r="Q131" s="116" t="str">
        <f t="shared" si="16"/>
        <v>0-2kg</v>
      </c>
      <c r="R131" s="88">
        <f>_xlfn.LET(
    _xlpm.Product,$R$12,
    _xlpm.Country,$B131,
    _xlpm.Service,$Q131,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S131" s="88">
        <f>_xlfn.LET(
    _xlpm.Product,$R$12,
    _xlpm.Country,$B131,
    _xlpm.Service,$Q131,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T131" s="89">
        <f>IF(OR($C131=0,$E131=0,COUNTIFS(Prices!$D:$D,$R$12,Prices!$A:$A,$B131,Prices!$I:$I,$Q131,Prices!$H:$H,"Product NA")&gt;0),0,(R131+(S131*($E131/1000))))</f>
        <v>12.02</v>
      </c>
      <c r="U131" s="89">
        <f t="shared" si="17"/>
        <v>1.4423999999999999</v>
      </c>
      <c r="V131" s="89">
        <f t="shared" si="18"/>
        <v>0</v>
      </c>
      <c r="W131" s="90">
        <f t="shared" si="26"/>
        <v>13.462399999999999</v>
      </c>
      <c r="X131" s="90">
        <f t="shared" si="19"/>
        <v>13.462399999999999</v>
      </c>
      <c r="Z131" s="116" t="str">
        <f>_xlfn.XLOOKUP($E131,'TH Weight Step Mapping'!$A:$A,'TH Weight Step Mapping'!$B:$B,,1)</f>
        <v>0-1kg</v>
      </c>
      <c r="AA131" s="88" t="str">
        <f>_xlfn.XLOOKUP(INDEX(Prices!B:B,MATCH(B131,Prices!A:A,0)),'TH Country Mapping'!A:A,'TH Country Mapping'!C:C,"HVB")</f>
        <v>HVB</v>
      </c>
      <c r="AB131" s="89">
        <f>_xlfn.LET(
    _xlpm.Product,$AA131,
    _xlpm.Country,$B131,
    _xlpm.Service,$Z131,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16.2</v>
      </c>
      <c r="AC131" s="89">
        <f t="shared" si="20"/>
        <v>1.944</v>
      </c>
      <c r="AD131" s="89">
        <f t="shared" si="21"/>
        <v>0</v>
      </c>
      <c r="AE131" s="90">
        <f t="shared" si="27"/>
        <v>18.143999999999998</v>
      </c>
      <c r="AF131" s="90">
        <f t="shared" si="22"/>
        <v>18.143999999999998</v>
      </c>
    </row>
    <row r="132" spans="2:32" x14ac:dyDescent="0.35">
      <c r="B132" s="87" t="s">
        <v>127</v>
      </c>
      <c r="C132" s="66">
        <v>1</v>
      </c>
      <c r="D132" s="66">
        <v>1</v>
      </c>
      <c r="E132" s="66">
        <v>600</v>
      </c>
      <c r="F132" s="116" t="str">
        <f t="shared" si="23"/>
        <v/>
      </c>
      <c r="G132" s="116" t="str">
        <f t="shared" si="24"/>
        <v>0-2kg</v>
      </c>
      <c r="I132" s="88">
        <f>IF(OR(COUNTIFS(Prices!$D:$D,$I$12,Prices!$A:$A,$B132,Prices!$I:$I,$G132)=0,COUNTIFS(Prices!$D:$D,$I$12,Prices!$A:$A,$B132,Prices!$I:$I,$G132,Prices!$G:$G,"Product NA")&gt;0),0,SUMIFS(Prices!$G:$G,Prices!$D:$D,$I$12,Prices!$A:$A,$B132,Prices!$I:$I,$G132))</f>
        <v>1.31</v>
      </c>
      <c r="J132" s="88">
        <f>IF(OR(COUNTIFS(Prices!$D:$D,$I$12,Prices!$A:$A,$B132,Prices!$I:$I,$G132)=0,COUNTIFS(Prices!$D:$D,$I$12,Prices!$A:$A,$B132,Prices!$I:$I,$G132,Prices!$H:$H,"Product NA")&gt;0),0,SUMIFS(Prices!$H:$H,Prices!$D:$D,$I$12,Prices!$A:$A,$B132,Prices!$I:$I,$G132))</f>
        <v>18.14</v>
      </c>
      <c r="K132" s="89">
        <f>IF(OR($C132=0,$E132=0,COUNTIFS(Prices!$D:$D,$I$12,Prices!$A:$A,$B132,Prices!$I:$I,$G132,Prices!$H:$H,"Product NA")&gt;0),0,(I132+(J132*($E132/1000))))</f>
        <v>12.194000000000001</v>
      </c>
      <c r="L132" s="89">
        <f>K132*-(INDEX(VRDs!$H$3:$J$13, MATCH($I$12, VRDs!$A$3:$A$13, 0), MATCH($D132, INDEX(VRDs!$E$3:$G$13, MATCH($I$12, VRDs!$A$3:$A$13, 0), 0), 1)))</f>
        <v>0</v>
      </c>
      <c r="M132" s="89">
        <f t="shared" si="25"/>
        <v>1.4632800000000001</v>
      </c>
      <c r="N132" s="90">
        <f t="shared" si="14"/>
        <v>13.65728</v>
      </c>
      <c r="O132" s="90">
        <f t="shared" si="15"/>
        <v>13.65728</v>
      </c>
      <c r="Q132" s="116" t="str">
        <f t="shared" si="16"/>
        <v>0-2kg</v>
      </c>
      <c r="R132" s="88">
        <f>_xlfn.LET(
    _xlpm.Product,$R$12,
    _xlpm.Country,$B132,
    _xlpm.Service,$Q132,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S132" s="88">
        <f>_xlfn.LET(
    _xlpm.Product,$R$12,
    _xlpm.Country,$B132,
    _xlpm.Service,$Q132,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T132" s="89">
        <f>IF(OR($C132=0,$E132=0,COUNTIFS(Prices!$D:$D,$R$12,Prices!$A:$A,$B132,Prices!$I:$I,$Q132,Prices!$H:$H,"Product NA")&gt;0),0,(R132+(S132*($E132/1000))))</f>
        <v>12.02</v>
      </c>
      <c r="U132" s="89">
        <f t="shared" si="17"/>
        <v>1.4423999999999999</v>
      </c>
      <c r="V132" s="89">
        <f t="shared" si="18"/>
        <v>0</v>
      </c>
      <c r="W132" s="90">
        <f t="shared" si="26"/>
        <v>13.462399999999999</v>
      </c>
      <c r="X132" s="90">
        <f t="shared" si="19"/>
        <v>13.462399999999999</v>
      </c>
      <c r="Z132" s="116" t="str">
        <f>_xlfn.XLOOKUP($E132,'TH Weight Step Mapping'!$A:$A,'TH Weight Step Mapping'!$B:$B,,1)</f>
        <v>0-1kg</v>
      </c>
      <c r="AA132" s="88" t="str">
        <f>_xlfn.XLOOKUP(INDEX(Prices!B:B,MATCH(B132,Prices!A:A,0)),'TH Country Mapping'!A:A,'TH Country Mapping'!C:C,"HVB")</f>
        <v>HVB</v>
      </c>
      <c r="AB132" s="89">
        <f>_xlfn.LET(
    _xlpm.Product,$AA132,
    _xlpm.Country,$B132,
    _xlpm.Service,$Z132,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16.2</v>
      </c>
      <c r="AC132" s="89">
        <f t="shared" si="20"/>
        <v>1.944</v>
      </c>
      <c r="AD132" s="89">
        <f t="shared" si="21"/>
        <v>0</v>
      </c>
      <c r="AE132" s="90">
        <f t="shared" si="27"/>
        <v>18.143999999999998</v>
      </c>
      <c r="AF132" s="90">
        <f t="shared" si="22"/>
        <v>18.143999999999998</v>
      </c>
    </row>
    <row r="133" spans="2:32" x14ac:dyDescent="0.35">
      <c r="B133" s="87" t="s">
        <v>128</v>
      </c>
      <c r="C133" s="66">
        <v>1</v>
      </c>
      <c r="D133" s="66">
        <v>1</v>
      </c>
      <c r="E133" s="66">
        <v>600</v>
      </c>
      <c r="F133" s="116" t="str">
        <f t="shared" si="23"/>
        <v/>
      </c>
      <c r="G133" s="116" t="str">
        <f t="shared" si="24"/>
        <v>0-2kg</v>
      </c>
      <c r="I133" s="88">
        <f>IF(OR(COUNTIFS(Prices!$D:$D,$I$12,Prices!$A:$A,$B133,Prices!$I:$I,$G133)=0,COUNTIFS(Prices!$D:$D,$I$12,Prices!$A:$A,$B133,Prices!$I:$I,$G133,Prices!$G:$G,"Product NA")&gt;0),0,SUMIFS(Prices!$G:$G,Prices!$D:$D,$I$12,Prices!$A:$A,$B133,Prices!$I:$I,$G133))</f>
        <v>4.84</v>
      </c>
      <c r="J133" s="88">
        <f>IF(OR(COUNTIFS(Prices!$D:$D,$I$12,Prices!$A:$A,$B133,Prices!$I:$I,$G133)=0,COUNTIFS(Prices!$D:$D,$I$12,Prices!$A:$A,$B133,Prices!$I:$I,$G133,Prices!$H:$H,"Product NA")&gt;0),0,SUMIFS(Prices!$H:$H,Prices!$D:$D,$I$12,Prices!$A:$A,$B133,Prices!$I:$I,$G133))</f>
        <v>2.0300000000000002</v>
      </c>
      <c r="K133" s="89">
        <f>IF(OR($C133=0,$E133=0,COUNTIFS(Prices!$D:$D,$I$12,Prices!$A:$A,$B133,Prices!$I:$I,$G133,Prices!$H:$H,"Product NA")&gt;0),0,(I133+(J133*($E133/1000))))</f>
        <v>6.0579999999999998</v>
      </c>
      <c r="L133" s="89">
        <f>K133*-(INDEX(VRDs!$H$3:$J$13, MATCH($I$12, VRDs!$A$3:$A$13, 0), MATCH($D133, INDEX(VRDs!$E$3:$G$13, MATCH($I$12, VRDs!$A$3:$A$13, 0), 0), 1)))</f>
        <v>0</v>
      </c>
      <c r="M133" s="89">
        <f t="shared" si="25"/>
        <v>0.72695999999999994</v>
      </c>
      <c r="N133" s="90">
        <f t="shared" si="14"/>
        <v>6.7849599999999999</v>
      </c>
      <c r="O133" s="90">
        <f t="shared" si="15"/>
        <v>6.7849599999999999</v>
      </c>
      <c r="Q133" s="116" t="str">
        <f t="shared" si="16"/>
        <v>0-2kg</v>
      </c>
      <c r="R133" s="88">
        <f>_xlfn.LET(
    _xlpm.Product,$R$12,
    _xlpm.Country,$B133,
    _xlpm.Service,$Q133,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8.25</v>
      </c>
      <c r="S133" s="88">
        <f>_xlfn.LET(
    _xlpm.Product,$R$12,
    _xlpm.Country,$B133,
    _xlpm.Service,$Q133,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2.5500000000000003</v>
      </c>
      <c r="T133" s="89">
        <f>IF(OR($C133=0,$E133=0,COUNTIFS(Prices!$D:$D,$R$12,Prices!$A:$A,$B133,Prices!$I:$I,$Q133,Prices!$H:$H,"Product NA")&gt;0),0,(R133+(S133*($E133/1000))))</f>
        <v>9.7799999999999994</v>
      </c>
      <c r="U133" s="89">
        <f t="shared" si="17"/>
        <v>1.1736</v>
      </c>
      <c r="V133" s="89">
        <f t="shared" si="18"/>
        <v>0</v>
      </c>
      <c r="W133" s="90">
        <f t="shared" si="26"/>
        <v>10.9536</v>
      </c>
      <c r="X133" s="90">
        <f t="shared" si="19"/>
        <v>10.9536</v>
      </c>
      <c r="Z133" s="116" t="str">
        <f>_xlfn.XLOOKUP($E133,'TH Weight Step Mapping'!$A:$A,'TH Weight Step Mapping'!$B:$B,,1)</f>
        <v>0-1kg</v>
      </c>
      <c r="AA133" s="88" t="str">
        <f>_xlfn.XLOOKUP(INDEX(Prices!B:B,MATCH(B133,Prices!A:A,0)),'TH Country Mapping'!A:A,'TH Country Mapping'!C:C,"HVB")</f>
        <v>HVB</v>
      </c>
      <c r="AB133" s="89">
        <f>_xlfn.LET(
    _xlpm.Product,$AA133,
    _xlpm.Country,$B133,
    _xlpm.Service,$Z133,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11.9</v>
      </c>
      <c r="AC133" s="89">
        <f t="shared" si="20"/>
        <v>1.4279999999999999</v>
      </c>
      <c r="AD133" s="89">
        <f t="shared" si="21"/>
        <v>0</v>
      </c>
      <c r="AE133" s="90">
        <f t="shared" si="27"/>
        <v>13.327999999999999</v>
      </c>
      <c r="AF133" s="90">
        <f t="shared" si="22"/>
        <v>13.327999999999999</v>
      </c>
    </row>
    <row r="134" spans="2:32" x14ac:dyDescent="0.35">
      <c r="B134" s="87" t="s">
        <v>129</v>
      </c>
      <c r="C134" s="66">
        <v>1</v>
      </c>
      <c r="D134" s="66">
        <v>1</v>
      </c>
      <c r="E134" s="66">
        <v>600</v>
      </c>
      <c r="F134" s="116" t="str">
        <f t="shared" si="23"/>
        <v/>
      </c>
      <c r="G134" s="116" t="str">
        <f t="shared" si="24"/>
        <v>0-2kg</v>
      </c>
      <c r="I134" s="88">
        <f>IF(OR(COUNTIFS(Prices!$D:$D,$I$12,Prices!$A:$A,$B134,Prices!$I:$I,$G134)=0,COUNTIFS(Prices!$D:$D,$I$12,Prices!$A:$A,$B134,Prices!$I:$I,$G134,Prices!$G:$G,"Product NA")&gt;0),0,SUMIFS(Prices!$G:$G,Prices!$D:$D,$I$12,Prices!$A:$A,$B134,Prices!$I:$I,$G134))</f>
        <v>2.42</v>
      </c>
      <c r="J134" s="88">
        <f>IF(OR(COUNTIFS(Prices!$D:$D,$I$12,Prices!$A:$A,$B134,Prices!$I:$I,$G134)=0,COUNTIFS(Prices!$D:$D,$I$12,Prices!$A:$A,$B134,Prices!$I:$I,$G134,Prices!$H:$H,"Product NA")&gt;0),0,SUMIFS(Prices!$H:$H,Prices!$D:$D,$I$12,Prices!$A:$A,$B134,Prices!$I:$I,$G134))</f>
        <v>4.22</v>
      </c>
      <c r="K134" s="89">
        <f>IF(OR($C134=0,$E134=0,COUNTIFS(Prices!$D:$D,$I$12,Prices!$A:$A,$B134,Prices!$I:$I,$G134,Prices!$H:$H,"Product NA")&gt;0),0,(I134+(J134*($E134/1000))))</f>
        <v>4.952</v>
      </c>
      <c r="L134" s="89">
        <f>K134*-(INDEX(VRDs!$H$3:$J$13, MATCH($I$12, VRDs!$A$3:$A$13, 0), MATCH($D134, INDEX(VRDs!$E$3:$G$13, MATCH($I$12, VRDs!$A$3:$A$13, 0), 0), 1)))</f>
        <v>0</v>
      </c>
      <c r="M134" s="89">
        <f t="shared" si="25"/>
        <v>0.59423999999999999</v>
      </c>
      <c r="N134" s="90">
        <f t="shared" si="14"/>
        <v>5.5462400000000001</v>
      </c>
      <c r="O134" s="90">
        <f t="shared" si="15"/>
        <v>5.5462400000000001</v>
      </c>
      <c r="Q134" s="116" t="str">
        <f t="shared" si="16"/>
        <v>0-2kg</v>
      </c>
      <c r="R134" s="88">
        <f>_xlfn.LET(
    _xlpm.Product,$R$12,
    _xlpm.Country,$B134,
    _xlpm.Service,$Q134,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5.5500000000000007</v>
      </c>
      <c r="S134" s="88">
        <f>_xlfn.LET(
    _xlpm.Product,$R$12,
    _xlpm.Country,$B134,
    _xlpm.Service,$Q134,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3</v>
      </c>
      <c r="T134" s="89">
        <f>IF(OR($C134=0,$E134=0,COUNTIFS(Prices!$D:$D,$R$12,Prices!$A:$A,$B134,Prices!$I:$I,$Q134,Prices!$H:$H,"Product NA")&gt;0),0,(R134+(S134*($E134/1000))))</f>
        <v>7.3500000000000005</v>
      </c>
      <c r="U134" s="89">
        <f t="shared" si="17"/>
        <v>0.88200000000000001</v>
      </c>
      <c r="V134" s="89">
        <f t="shared" si="18"/>
        <v>0</v>
      </c>
      <c r="W134" s="90">
        <f t="shared" si="26"/>
        <v>8.2320000000000011</v>
      </c>
      <c r="X134" s="90">
        <f t="shared" si="19"/>
        <v>8.2320000000000011</v>
      </c>
      <c r="Z134" s="116" t="str">
        <f>_xlfn.XLOOKUP($E134,'TH Weight Step Mapping'!$A:$A,'TH Weight Step Mapping'!$B:$B,,1)</f>
        <v>0-1kg</v>
      </c>
      <c r="AA134" s="88" t="str">
        <f>_xlfn.XLOOKUP(INDEX(Prices!B:B,MATCH(B134,Prices!A:A,0)),'TH Country Mapping'!A:A,'TH Country Mapping'!C:C,"HVB")</f>
        <v>HVB</v>
      </c>
      <c r="AB134" s="89">
        <f>_xlfn.LET(
    _xlpm.Product,$AA134,
    _xlpm.Country,$B134,
    _xlpm.Service,$Z134,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13.65</v>
      </c>
      <c r="AC134" s="89">
        <f t="shared" si="20"/>
        <v>1.6379999999999999</v>
      </c>
      <c r="AD134" s="89">
        <f t="shared" si="21"/>
        <v>0</v>
      </c>
      <c r="AE134" s="90">
        <f t="shared" si="27"/>
        <v>15.288</v>
      </c>
      <c r="AF134" s="90">
        <f t="shared" si="22"/>
        <v>15.288</v>
      </c>
    </row>
    <row r="135" spans="2:32" x14ac:dyDescent="0.35">
      <c r="B135" s="87" t="s">
        <v>130</v>
      </c>
      <c r="C135" s="66">
        <v>1</v>
      </c>
      <c r="D135" s="66">
        <v>1</v>
      </c>
      <c r="E135" s="66">
        <v>600</v>
      </c>
      <c r="F135" s="116" t="str">
        <f t="shared" si="23"/>
        <v/>
      </c>
      <c r="G135" s="116" t="str">
        <f t="shared" si="24"/>
        <v>0-2kg</v>
      </c>
      <c r="I135" s="88">
        <f>IF(OR(COUNTIFS(Prices!$D:$D,$I$12,Prices!$A:$A,$B135,Prices!$I:$I,$G135)=0,COUNTIFS(Prices!$D:$D,$I$12,Prices!$A:$A,$B135,Prices!$I:$I,$G135,Prices!$G:$G,"Product NA")&gt;0),0,SUMIFS(Prices!$G:$G,Prices!$D:$D,$I$12,Prices!$A:$A,$B135,Prices!$I:$I,$G135))</f>
        <v>3.39</v>
      </c>
      <c r="J135" s="88">
        <f>IF(OR(COUNTIFS(Prices!$D:$D,$I$12,Prices!$A:$A,$B135,Prices!$I:$I,$G135)=0,COUNTIFS(Prices!$D:$D,$I$12,Prices!$A:$A,$B135,Prices!$I:$I,$G135,Prices!$H:$H,"Product NA")&gt;0),0,SUMIFS(Prices!$H:$H,Prices!$D:$D,$I$12,Prices!$A:$A,$B135,Prices!$I:$I,$G135))</f>
        <v>5.76</v>
      </c>
      <c r="K135" s="89">
        <f>IF(OR($C135=0,$E135=0,COUNTIFS(Prices!$D:$D,$I$12,Prices!$A:$A,$B135,Prices!$I:$I,$G135,Prices!$H:$H,"Product NA")&gt;0),0,(I135+(J135*($E135/1000))))</f>
        <v>6.8460000000000001</v>
      </c>
      <c r="L135" s="89">
        <f>K135*-(INDEX(VRDs!$H$3:$J$13, MATCH($I$12, VRDs!$A$3:$A$13, 0), MATCH($D135, INDEX(VRDs!$E$3:$G$13, MATCH($I$12, VRDs!$A$3:$A$13, 0), 0), 1)))</f>
        <v>0</v>
      </c>
      <c r="M135" s="89">
        <f t="shared" si="25"/>
        <v>0.82152000000000003</v>
      </c>
      <c r="N135" s="90">
        <f t="shared" si="14"/>
        <v>7.6675199999999997</v>
      </c>
      <c r="O135" s="90">
        <f t="shared" si="15"/>
        <v>7.6675199999999997</v>
      </c>
      <c r="Q135" s="116" t="str">
        <f t="shared" si="16"/>
        <v>0-2kg</v>
      </c>
      <c r="R135" s="88">
        <f>_xlfn.LET(
    _xlpm.Product,$R$12,
    _xlpm.Country,$B135,
    _xlpm.Service,$Q135,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7.5500000000000007</v>
      </c>
      <c r="S135" s="88">
        <f>_xlfn.LET(
    _xlpm.Product,$R$12,
    _xlpm.Country,$B135,
    _xlpm.Service,$Q135,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3.6500000000000004</v>
      </c>
      <c r="T135" s="89">
        <f>IF(OR($C135=0,$E135=0,COUNTIFS(Prices!$D:$D,$R$12,Prices!$A:$A,$B135,Prices!$I:$I,$Q135,Prices!$H:$H,"Product NA")&gt;0),0,(R135+(S135*($E135/1000))))</f>
        <v>9.74</v>
      </c>
      <c r="U135" s="89">
        <f t="shared" si="17"/>
        <v>1.1688000000000001</v>
      </c>
      <c r="V135" s="89">
        <f t="shared" si="18"/>
        <v>0</v>
      </c>
      <c r="W135" s="90">
        <f t="shared" si="26"/>
        <v>10.908799999999999</v>
      </c>
      <c r="X135" s="90">
        <f t="shared" si="19"/>
        <v>10.908799999999999</v>
      </c>
      <c r="Z135" s="116" t="str">
        <f>_xlfn.XLOOKUP($E135,'TH Weight Step Mapping'!$A:$A,'TH Weight Step Mapping'!$B:$B,,1)</f>
        <v>0-1kg</v>
      </c>
      <c r="AA135" s="88" t="str">
        <f>_xlfn.XLOOKUP(INDEX(Prices!B:B,MATCH(B135,Prices!A:A,0)),'TH Country Mapping'!A:A,'TH Country Mapping'!C:C,"HVB")</f>
        <v>HVK</v>
      </c>
      <c r="AB135" s="89">
        <f>_xlfn.LET(
    _xlpm.Product,$AA135,
    _xlpm.Country,$B135,
    _xlpm.Service,$Z135,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11.3</v>
      </c>
      <c r="AC135" s="89">
        <f t="shared" si="20"/>
        <v>1.3560000000000001</v>
      </c>
      <c r="AD135" s="89">
        <f t="shared" si="21"/>
        <v>0</v>
      </c>
      <c r="AE135" s="90">
        <f t="shared" si="27"/>
        <v>12.656000000000001</v>
      </c>
      <c r="AF135" s="90">
        <f t="shared" si="22"/>
        <v>12.656000000000001</v>
      </c>
    </row>
    <row r="136" spans="2:32" x14ac:dyDescent="0.35">
      <c r="B136" s="87" t="s">
        <v>131</v>
      </c>
      <c r="C136" s="66">
        <v>1</v>
      </c>
      <c r="D136" s="66">
        <v>1</v>
      </c>
      <c r="E136" s="66">
        <v>600</v>
      </c>
      <c r="F136" s="116" t="str">
        <f t="shared" si="23"/>
        <v/>
      </c>
      <c r="G136" s="116" t="str">
        <f t="shared" si="24"/>
        <v>0-2kg</v>
      </c>
      <c r="I136" s="88">
        <f>IF(OR(COUNTIFS(Prices!$D:$D,$I$12,Prices!$A:$A,$B136,Prices!$I:$I,$G136)=0,COUNTIFS(Prices!$D:$D,$I$12,Prices!$A:$A,$B136,Prices!$I:$I,$G136,Prices!$G:$G,"Product NA")&gt;0),0,SUMIFS(Prices!$G:$G,Prices!$D:$D,$I$12,Prices!$A:$A,$B136,Prices!$I:$I,$G136))</f>
        <v>1.59</v>
      </c>
      <c r="J136" s="88">
        <f>IF(OR(COUNTIFS(Prices!$D:$D,$I$12,Prices!$A:$A,$B136,Prices!$I:$I,$G136)=0,COUNTIFS(Prices!$D:$D,$I$12,Prices!$A:$A,$B136,Prices!$I:$I,$G136,Prices!$H:$H,"Product NA")&gt;0),0,SUMIFS(Prices!$H:$H,Prices!$D:$D,$I$12,Prices!$A:$A,$B136,Prices!$I:$I,$G136))</f>
        <v>16.82</v>
      </c>
      <c r="K136" s="89">
        <f>IF(OR($C136=0,$E136=0,COUNTIFS(Prices!$D:$D,$I$12,Prices!$A:$A,$B136,Prices!$I:$I,$G136,Prices!$H:$H,"Product NA")&gt;0),0,(I136+(J136*($E136/1000))))</f>
        <v>11.682</v>
      </c>
      <c r="L136" s="89">
        <f>K136*-(INDEX(VRDs!$H$3:$J$13, MATCH($I$12, VRDs!$A$3:$A$13, 0), MATCH($D136, INDEX(VRDs!$E$3:$G$13, MATCH($I$12, VRDs!$A$3:$A$13, 0), 0), 1)))</f>
        <v>0</v>
      </c>
      <c r="M136" s="89">
        <f t="shared" si="25"/>
        <v>1.40184</v>
      </c>
      <c r="N136" s="90">
        <f t="shared" si="14"/>
        <v>13.08384</v>
      </c>
      <c r="O136" s="90">
        <f t="shared" si="15"/>
        <v>13.08384</v>
      </c>
      <c r="Q136" s="116" t="str">
        <f t="shared" si="16"/>
        <v>0-2kg</v>
      </c>
      <c r="R136" s="88">
        <f>_xlfn.LET(
    _xlpm.Product,$R$12,
    _xlpm.Country,$B136,
    _xlpm.Service,$Q136,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8.65</v>
      </c>
      <c r="S136" s="88">
        <f>_xlfn.LET(
    _xlpm.Product,$R$12,
    _xlpm.Country,$B136,
    _xlpm.Service,$Q136,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5.4</v>
      </c>
      <c r="T136" s="89">
        <f>IF(OR($C136=0,$E136=0,COUNTIFS(Prices!$D:$D,$R$12,Prices!$A:$A,$B136,Prices!$I:$I,$Q136,Prices!$H:$H,"Product NA")&gt;0),0,(R136+(S136*($E136/1000))))</f>
        <v>11.89</v>
      </c>
      <c r="U136" s="89">
        <f t="shared" si="17"/>
        <v>1.4268000000000001</v>
      </c>
      <c r="V136" s="89">
        <f t="shared" si="18"/>
        <v>0</v>
      </c>
      <c r="W136" s="90">
        <f t="shared" si="26"/>
        <v>13.316800000000001</v>
      </c>
      <c r="X136" s="90">
        <f t="shared" si="19"/>
        <v>13.316800000000001</v>
      </c>
      <c r="Z136" s="116" t="str">
        <f>_xlfn.XLOOKUP($E136,'TH Weight Step Mapping'!$A:$A,'TH Weight Step Mapping'!$B:$B,,1)</f>
        <v>0-1kg</v>
      </c>
      <c r="AA136" s="88" t="str">
        <f>_xlfn.XLOOKUP(INDEX(Prices!B:B,MATCH(B136,Prices!A:A,0)),'TH Country Mapping'!A:A,'TH Country Mapping'!C:C,"HVB")</f>
        <v>HVB</v>
      </c>
      <c r="AB136" s="89">
        <f>_xlfn.LET(
    _xlpm.Product,$AA136,
    _xlpm.Country,$B136,
    _xlpm.Service,$Z136,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17.100000000000001</v>
      </c>
      <c r="AC136" s="89">
        <f t="shared" si="20"/>
        <v>2.052</v>
      </c>
      <c r="AD136" s="89">
        <f t="shared" si="21"/>
        <v>0</v>
      </c>
      <c r="AE136" s="90">
        <f t="shared" si="27"/>
        <v>19.152000000000001</v>
      </c>
      <c r="AF136" s="90">
        <f t="shared" si="22"/>
        <v>19.152000000000001</v>
      </c>
    </row>
    <row r="137" spans="2:32" x14ac:dyDescent="0.35">
      <c r="B137" s="87" t="s">
        <v>132</v>
      </c>
      <c r="C137" s="66">
        <v>1</v>
      </c>
      <c r="D137" s="66">
        <v>1</v>
      </c>
      <c r="E137" s="66">
        <v>600</v>
      </c>
      <c r="F137" s="116" t="str">
        <f t="shared" si="23"/>
        <v/>
      </c>
      <c r="G137" s="116" t="str">
        <f t="shared" si="24"/>
        <v>0-2kg</v>
      </c>
      <c r="I137" s="88">
        <f>IF(OR(COUNTIFS(Prices!$D:$D,$I$12,Prices!$A:$A,$B137,Prices!$I:$I,$G137)=0,COUNTIFS(Prices!$D:$D,$I$12,Prices!$A:$A,$B137,Prices!$I:$I,$G137,Prices!$G:$G,"Product NA")&gt;0),0,SUMIFS(Prices!$G:$G,Prices!$D:$D,$I$12,Prices!$A:$A,$B137,Prices!$I:$I,$G137))</f>
        <v>1.6</v>
      </c>
      <c r="J137" s="88">
        <f>IF(OR(COUNTIFS(Prices!$D:$D,$I$12,Prices!$A:$A,$B137,Prices!$I:$I,$G137)=0,COUNTIFS(Prices!$D:$D,$I$12,Prices!$A:$A,$B137,Prices!$I:$I,$G137,Prices!$H:$H,"Product NA")&gt;0),0,SUMIFS(Prices!$H:$H,Prices!$D:$D,$I$12,Prices!$A:$A,$B137,Prices!$I:$I,$G137))</f>
        <v>13.84</v>
      </c>
      <c r="K137" s="89">
        <f>IF(OR($C137=0,$E137=0,COUNTIFS(Prices!$D:$D,$I$12,Prices!$A:$A,$B137,Prices!$I:$I,$G137,Prices!$H:$H,"Product NA")&gt;0),0,(I137+(J137*($E137/1000))))</f>
        <v>9.9039999999999999</v>
      </c>
      <c r="L137" s="89">
        <f>K137*-(INDEX(VRDs!$H$3:$J$13, MATCH($I$12, VRDs!$A$3:$A$13, 0), MATCH($D137, INDEX(VRDs!$E$3:$G$13, MATCH($I$12, VRDs!$A$3:$A$13, 0), 0), 1)))</f>
        <v>0</v>
      </c>
      <c r="M137" s="89">
        <f t="shared" si="25"/>
        <v>1.18848</v>
      </c>
      <c r="N137" s="90">
        <f t="shared" si="14"/>
        <v>11.09248</v>
      </c>
      <c r="O137" s="90">
        <f t="shared" si="15"/>
        <v>11.09248</v>
      </c>
      <c r="Q137" s="116" t="str">
        <f t="shared" si="16"/>
        <v>0-2kg</v>
      </c>
      <c r="R137" s="88">
        <f>_xlfn.LET(
    _xlpm.Product,$R$12,
    _xlpm.Country,$B137,
    _xlpm.Service,$Q137,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7.4</v>
      </c>
      <c r="S137" s="88">
        <f>_xlfn.LET(
    _xlpm.Product,$R$12,
    _xlpm.Country,$B137,
    _xlpm.Service,$Q137,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5</v>
      </c>
      <c r="T137" s="89">
        <f>IF(OR($C137=0,$E137=0,COUNTIFS(Prices!$D:$D,$R$12,Prices!$A:$A,$B137,Prices!$I:$I,$Q137,Prices!$H:$H,"Product NA")&gt;0),0,(R137+(S137*($E137/1000))))</f>
        <v>10.4</v>
      </c>
      <c r="U137" s="89">
        <f t="shared" si="17"/>
        <v>1.248</v>
      </c>
      <c r="V137" s="89">
        <f t="shared" si="18"/>
        <v>0</v>
      </c>
      <c r="W137" s="90">
        <f t="shared" si="26"/>
        <v>11.648</v>
      </c>
      <c r="X137" s="90">
        <f t="shared" si="19"/>
        <v>11.648</v>
      </c>
      <c r="Z137" s="116" t="str">
        <f>_xlfn.XLOOKUP($E137,'TH Weight Step Mapping'!$A:$A,'TH Weight Step Mapping'!$B:$B,,1)</f>
        <v>0-1kg</v>
      </c>
      <c r="AA137" s="88" t="str">
        <f>_xlfn.XLOOKUP(INDEX(Prices!B:B,MATCH(B137,Prices!A:A,0)),'TH Country Mapping'!A:A,'TH Country Mapping'!C:C,"HVB")</f>
        <v>HVB</v>
      </c>
      <c r="AB137" s="89">
        <f>_xlfn.LET(
    _xlpm.Product,$AA137,
    _xlpm.Country,$B137,
    _xlpm.Service,$Z137,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19.100000000000001</v>
      </c>
      <c r="AC137" s="89">
        <f t="shared" si="20"/>
        <v>2.2920000000000003</v>
      </c>
      <c r="AD137" s="89">
        <f t="shared" si="21"/>
        <v>0</v>
      </c>
      <c r="AE137" s="90">
        <f t="shared" si="27"/>
        <v>21.392000000000003</v>
      </c>
      <c r="AF137" s="90">
        <f t="shared" si="22"/>
        <v>21.392000000000003</v>
      </c>
    </row>
    <row r="138" spans="2:32" x14ac:dyDescent="0.35">
      <c r="B138" s="87" t="s">
        <v>133</v>
      </c>
      <c r="C138" s="66">
        <v>1</v>
      </c>
      <c r="D138" s="66">
        <v>1</v>
      </c>
      <c r="E138" s="66">
        <v>600</v>
      </c>
      <c r="F138" s="116" t="str">
        <f t="shared" si="23"/>
        <v/>
      </c>
      <c r="G138" s="116" t="str">
        <f t="shared" si="24"/>
        <v>0-2kg</v>
      </c>
      <c r="I138" s="88">
        <f>IF(OR(COUNTIFS(Prices!$D:$D,$I$12,Prices!$A:$A,$B138,Prices!$I:$I,$G138)=0,COUNTIFS(Prices!$D:$D,$I$12,Prices!$A:$A,$B138,Prices!$I:$I,$G138,Prices!$G:$G,"Product NA")&gt;0),0,SUMIFS(Prices!$G:$G,Prices!$D:$D,$I$12,Prices!$A:$A,$B138,Prices!$I:$I,$G138))</f>
        <v>1.31</v>
      </c>
      <c r="J138" s="88">
        <f>IF(OR(COUNTIFS(Prices!$D:$D,$I$12,Prices!$A:$A,$B138,Prices!$I:$I,$G138)=0,COUNTIFS(Prices!$D:$D,$I$12,Prices!$A:$A,$B138,Prices!$I:$I,$G138,Prices!$H:$H,"Product NA")&gt;0),0,SUMIFS(Prices!$H:$H,Prices!$D:$D,$I$12,Prices!$A:$A,$B138,Prices!$I:$I,$G138))</f>
        <v>18.14</v>
      </c>
      <c r="K138" s="89">
        <f>IF(OR($C138=0,$E138=0,COUNTIFS(Prices!$D:$D,$I$12,Prices!$A:$A,$B138,Prices!$I:$I,$G138,Prices!$H:$H,"Product NA")&gt;0),0,(I138+(J138*($E138/1000))))</f>
        <v>12.194000000000001</v>
      </c>
      <c r="L138" s="89">
        <f>K138*-(INDEX(VRDs!$H$3:$J$13, MATCH($I$12, VRDs!$A$3:$A$13, 0), MATCH($D138, INDEX(VRDs!$E$3:$G$13, MATCH($I$12, VRDs!$A$3:$A$13, 0), 0), 1)))</f>
        <v>0</v>
      </c>
      <c r="M138" s="89">
        <f t="shared" si="25"/>
        <v>1.4632800000000001</v>
      </c>
      <c r="N138" s="90">
        <f t="shared" si="14"/>
        <v>13.65728</v>
      </c>
      <c r="O138" s="90">
        <f t="shared" si="15"/>
        <v>13.65728</v>
      </c>
      <c r="Q138" s="116" t="str">
        <f t="shared" si="16"/>
        <v>0-2kg</v>
      </c>
      <c r="R138" s="88">
        <f>_xlfn.LET(
    _xlpm.Product,$R$12,
    _xlpm.Country,$B138,
    _xlpm.Service,$Q138,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S138" s="88">
        <f>_xlfn.LET(
    _xlpm.Product,$R$12,
    _xlpm.Country,$B138,
    _xlpm.Service,$Q138,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T138" s="89">
        <f>IF(OR($C138=0,$E138=0,COUNTIFS(Prices!$D:$D,$R$12,Prices!$A:$A,$B138,Prices!$I:$I,$Q138,Prices!$H:$H,"Product NA")&gt;0),0,(R138+(S138*($E138/1000))))</f>
        <v>12.02</v>
      </c>
      <c r="U138" s="89">
        <f t="shared" si="17"/>
        <v>1.4423999999999999</v>
      </c>
      <c r="V138" s="89">
        <f t="shared" si="18"/>
        <v>0</v>
      </c>
      <c r="W138" s="90">
        <f t="shared" si="26"/>
        <v>13.462399999999999</v>
      </c>
      <c r="X138" s="90">
        <f t="shared" si="19"/>
        <v>13.462399999999999</v>
      </c>
      <c r="Z138" s="116" t="str">
        <f>_xlfn.XLOOKUP($E138,'TH Weight Step Mapping'!$A:$A,'TH Weight Step Mapping'!$B:$B,,1)</f>
        <v>0-1kg</v>
      </c>
      <c r="AA138" s="88" t="str">
        <f>_xlfn.XLOOKUP(INDEX(Prices!B:B,MATCH(B138,Prices!A:A,0)),'TH Country Mapping'!A:A,'TH Country Mapping'!C:C,"HVB")</f>
        <v>HVB</v>
      </c>
      <c r="AB138" s="89">
        <f>_xlfn.LET(
    _xlpm.Product,$AA138,
    _xlpm.Country,$B138,
    _xlpm.Service,$Z138,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16.2</v>
      </c>
      <c r="AC138" s="89">
        <f t="shared" si="20"/>
        <v>1.944</v>
      </c>
      <c r="AD138" s="89">
        <f t="shared" si="21"/>
        <v>0</v>
      </c>
      <c r="AE138" s="90">
        <f t="shared" si="27"/>
        <v>18.143999999999998</v>
      </c>
      <c r="AF138" s="90">
        <f t="shared" si="22"/>
        <v>18.143999999999998</v>
      </c>
    </row>
    <row r="139" spans="2:32" x14ac:dyDescent="0.35">
      <c r="B139" s="87" t="s">
        <v>134</v>
      </c>
      <c r="C139" s="66">
        <v>1</v>
      </c>
      <c r="D139" s="66">
        <v>1</v>
      </c>
      <c r="E139" s="66">
        <v>600</v>
      </c>
      <c r="F139" s="116" t="str">
        <f t="shared" si="23"/>
        <v/>
      </c>
      <c r="G139" s="116" t="str">
        <f t="shared" si="24"/>
        <v>0-2kg</v>
      </c>
      <c r="I139" s="88">
        <f>IF(OR(COUNTIFS(Prices!$D:$D,$I$12,Prices!$A:$A,$B139,Prices!$I:$I,$G139)=0,COUNTIFS(Prices!$D:$D,$I$12,Prices!$A:$A,$B139,Prices!$I:$I,$G139,Prices!$G:$G,"Product NA")&gt;0),0,SUMIFS(Prices!$G:$G,Prices!$D:$D,$I$12,Prices!$A:$A,$B139,Prices!$I:$I,$G139))</f>
        <v>1.31</v>
      </c>
      <c r="J139" s="88">
        <f>IF(OR(COUNTIFS(Prices!$D:$D,$I$12,Prices!$A:$A,$B139,Prices!$I:$I,$G139)=0,COUNTIFS(Prices!$D:$D,$I$12,Prices!$A:$A,$B139,Prices!$I:$I,$G139,Prices!$H:$H,"Product NA")&gt;0),0,SUMIFS(Prices!$H:$H,Prices!$D:$D,$I$12,Prices!$A:$A,$B139,Prices!$I:$I,$G139))</f>
        <v>18.14</v>
      </c>
      <c r="K139" s="89">
        <f>IF(OR($C139=0,$E139=0,COUNTIFS(Prices!$D:$D,$I$12,Prices!$A:$A,$B139,Prices!$I:$I,$G139,Prices!$H:$H,"Product NA")&gt;0),0,(I139+(J139*($E139/1000))))</f>
        <v>12.194000000000001</v>
      </c>
      <c r="L139" s="89">
        <f>K139*-(INDEX(VRDs!$H$3:$J$13, MATCH($I$12, VRDs!$A$3:$A$13, 0), MATCH($D139, INDEX(VRDs!$E$3:$G$13, MATCH($I$12, VRDs!$A$3:$A$13, 0), 0), 1)))</f>
        <v>0</v>
      </c>
      <c r="M139" s="89">
        <f t="shared" si="25"/>
        <v>1.4632800000000001</v>
      </c>
      <c r="N139" s="90">
        <f t="shared" si="14"/>
        <v>13.65728</v>
      </c>
      <c r="O139" s="90">
        <f t="shared" si="15"/>
        <v>13.65728</v>
      </c>
      <c r="Q139" s="116" t="str">
        <f t="shared" si="16"/>
        <v>0-2kg</v>
      </c>
      <c r="R139" s="88">
        <f>_xlfn.LET(
    _xlpm.Product,$R$12,
    _xlpm.Country,$B139,
    _xlpm.Service,$Q139,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S139" s="88">
        <f>_xlfn.LET(
    _xlpm.Product,$R$12,
    _xlpm.Country,$B139,
    _xlpm.Service,$Q139,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T139" s="89">
        <f>IF(OR($C139=0,$E139=0,COUNTIFS(Prices!$D:$D,$R$12,Prices!$A:$A,$B139,Prices!$I:$I,$Q139,Prices!$H:$H,"Product NA")&gt;0),0,(R139+(S139*($E139/1000))))</f>
        <v>12.02</v>
      </c>
      <c r="U139" s="89">
        <f t="shared" si="17"/>
        <v>1.4423999999999999</v>
      </c>
      <c r="V139" s="89">
        <f t="shared" si="18"/>
        <v>0</v>
      </c>
      <c r="W139" s="90">
        <f t="shared" si="26"/>
        <v>13.462399999999999</v>
      </c>
      <c r="X139" s="90">
        <f t="shared" si="19"/>
        <v>13.462399999999999</v>
      </c>
      <c r="Z139" s="116" t="str">
        <f>_xlfn.XLOOKUP($E139,'TH Weight Step Mapping'!$A:$A,'TH Weight Step Mapping'!$B:$B,,1)</f>
        <v>0-1kg</v>
      </c>
      <c r="AA139" s="88" t="str">
        <f>_xlfn.XLOOKUP(INDEX(Prices!B:B,MATCH(B139,Prices!A:A,0)),'TH Country Mapping'!A:A,'TH Country Mapping'!C:C,"HVB")</f>
        <v>HVB</v>
      </c>
      <c r="AB139" s="89">
        <f>_xlfn.LET(
    _xlpm.Product,$AA139,
    _xlpm.Country,$B139,
    _xlpm.Service,$Z139,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16.2</v>
      </c>
      <c r="AC139" s="89">
        <f t="shared" si="20"/>
        <v>1.944</v>
      </c>
      <c r="AD139" s="89">
        <f t="shared" si="21"/>
        <v>0</v>
      </c>
      <c r="AE139" s="90">
        <f t="shared" si="27"/>
        <v>18.143999999999998</v>
      </c>
      <c r="AF139" s="90">
        <f t="shared" si="22"/>
        <v>18.143999999999998</v>
      </c>
    </row>
    <row r="140" spans="2:32" x14ac:dyDescent="0.35">
      <c r="B140" s="87" t="s">
        <v>135</v>
      </c>
      <c r="C140" s="66">
        <v>1</v>
      </c>
      <c r="D140" s="66">
        <v>1</v>
      </c>
      <c r="E140" s="66">
        <v>600</v>
      </c>
      <c r="F140" s="116" t="str">
        <f t="shared" si="23"/>
        <v/>
      </c>
      <c r="G140" s="116" t="str">
        <f t="shared" si="24"/>
        <v>0-2kg</v>
      </c>
      <c r="I140" s="88">
        <f>IF(OR(COUNTIFS(Prices!$D:$D,$I$12,Prices!$A:$A,$B140,Prices!$I:$I,$G140)=0,COUNTIFS(Prices!$D:$D,$I$12,Prices!$A:$A,$B140,Prices!$I:$I,$G140,Prices!$G:$G,"Product NA")&gt;0),0,SUMIFS(Prices!$G:$G,Prices!$D:$D,$I$12,Prices!$A:$A,$B140,Prices!$I:$I,$G140))</f>
        <v>1.31</v>
      </c>
      <c r="J140" s="88">
        <f>IF(OR(COUNTIFS(Prices!$D:$D,$I$12,Prices!$A:$A,$B140,Prices!$I:$I,$G140)=0,COUNTIFS(Prices!$D:$D,$I$12,Prices!$A:$A,$B140,Prices!$I:$I,$G140,Prices!$H:$H,"Product NA")&gt;0),0,SUMIFS(Prices!$H:$H,Prices!$D:$D,$I$12,Prices!$A:$A,$B140,Prices!$I:$I,$G140))</f>
        <v>18.14</v>
      </c>
      <c r="K140" s="89">
        <f>IF(OR($C140=0,$E140=0,COUNTIFS(Prices!$D:$D,$I$12,Prices!$A:$A,$B140,Prices!$I:$I,$G140,Prices!$H:$H,"Product NA")&gt;0),0,(I140+(J140*($E140/1000))))</f>
        <v>12.194000000000001</v>
      </c>
      <c r="L140" s="89">
        <f>K140*-(INDEX(VRDs!$H$3:$J$13, MATCH($I$12, VRDs!$A$3:$A$13, 0), MATCH($D140, INDEX(VRDs!$E$3:$G$13, MATCH($I$12, VRDs!$A$3:$A$13, 0), 0), 1)))</f>
        <v>0</v>
      </c>
      <c r="M140" s="89">
        <f t="shared" si="25"/>
        <v>1.4632800000000001</v>
      </c>
      <c r="N140" s="90">
        <f t="shared" si="14"/>
        <v>13.65728</v>
      </c>
      <c r="O140" s="90">
        <f t="shared" si="15"/>
        <v>13.65728</v>
      </c>
      <c r="Q140" s="116" t="str">
        <f t="shared" si="16"/>
        <v>0-2kg</v>
      </c>
      <c r="R140" s="88">
        <f>_xlfn.LET(
    _xlpm.Product,$R$12,
    _xlpm.Country,$B140,
    _xlpm.Service,$Q140,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S140" s="88">
        <f>_xlfn.LET(
    _xlpm.Product,$R$12,
    _xlpm.Country,$B140,
    _xlpm.Service,$Q140,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T140" s="89">
        <f>IF(OR($C140=0,$E140=0,COUNTIFS(Prices!$D:$D,$R$12,Prices!$A:$A,$B140,Prices!$I:$I,$Q140,Prices!$H:$H,"Product NA")&gt;0),0,(R140+(S140*($E140/1000))))</f>
        <v>12.02</v>
      </c>
      <c r="U140" s="89">
        <f t="shared" si="17"/>
        <v>1.4423999999999999</v>
      </c>
      <c r="V140" s="89">
        <f t="shared" si="18"/>
        <v>0</v>
      </c>
      <c r="W140" s="90">
        <f t="shared" si="26"/>
        <v>13.462399999999999</v>
      </c>
      <c r="X140" s="90">
        <f t="shared" si="19"/>
        <v>13.462399999999999</v>
      </c>
      <c r="Z140" s="116" t="str">
        <f>_xlfn.XLOOKUP($E140,'TH Weight Step Mapping'!$A:$A,'TH Weight Step Mapping'!$B:$B,,1)</f>
        <v>0-1kg</v>
      </c>
      <c r="AA140" s="88" t="str">
        <f>_xlfn.XLOOKUP(INDEX(Prices!B:B,MATCH(B140,Prices!A:A,0)),'TH Country Mapping'!A:A,'TH Country Mapping'!C:C,"HVB")</f>
        <v>HVB</v>
      </c>
      <c r="AB140" s="89">
        <f>_xlfn.LET(
    _xlpm.Product,$AA140,
    _xlpm.Country,$B140,
    _xlpm.Service,$Z140,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16.2</v>
      </c>
      <c r="AC140" s="89">
        <f t="shared" si="20"/>
        <v>1.944</v>
      </c>
      <c r="AD140" s="89">
        <f t="shared" si="21"/>
        <v>0</v>
      </c>
      <c r="AE140" s="90">
        <f t="shared" si="27"/>
        <v>18.143999999999998</v>
      </c>
      <c r="AF140" s="90">
        <f t="shared" si="22"/>
        <v>18.143999999999998</v>
      </c>
    </row>
    <row r="141" spans="2:32" x14ac:dyDescent="0.35">
      <c r="B141" s="87" t="s">
        <v>136</v>
      </c>
      <c r="C141" s="66">
        <v>1</v>
      </c>
      <c r="D141" s="66">
        <v>1</v>
      </c>
      <c r="E141" s="66">
        <v>600</v>
      </c>
      <c r="F141" s="116" t="str">
        <f t="shared" si="23"/>
        <v/>
      </c>
      <c r="G141" s="116" t="str">
        <f t="shared" si="24"/>
        <v>0-2kg</v>
      </c>
      <c r="I141" s="88">
        <f>IF(OR(COUNTIFS(Prices!$D:$D,$I$12,Prices!$A:$A,$B141,Prices!$I:$I,$G141)=0,COUNTIFS(Prices!$D:$D,$I$12,Prices!$A:$A,$B141,Prices!$I:$I,$G141,Prices!$G:$G,"Product NA")&gt;0),0,SUMIFS(Prices!$G:$G,Prices!$D:$D,$I$12,Prices!$A:$A,$B141,Prices!$I:$I,$G141))</f>
        <v>2.33</v>
      </c>
      <c r="J141" s="88">
        <f>IF(OR(COUNTIFS(Prices!$D:$D,$I$12,Prices!$A:$A,$B141,Prices!$I:$I,$G141)=0,COUNTIFS(Prices!$D:$D,$I$12,Prices!$A:$A,$B141,Prices!$I:$I,$G141,Prices!$H:$H,"Product NA")&gt;0),0,SUMIFS(Prices!$H:$H,Prices!$D:$D,$I$12,Prices!$A:$A,$B141,Prices!$I:$I,$G141))</f>
        <v>6.93</v>
      </c>
      <c r="K141" s="89">
        <f>IF(OR($C141=0,$E141=0,COUNTIFS(Prices!$D:$D,$I$12,Prices!$A:$A,$B141,Prices!$I:$I,$G141,Prices!$H:$H,"Product NA")&gt;0),0,(I141+(J141*($E141/1000))))</f>
        <v>6.4879999999999995</v>
      </c>
      <c r="L141" s="89">
        <f>K141*-(INDEX(VRDs!$H$3:$J$13, MATCH($I$12, VRDs!$A$3:$A$13, 0), MATCH($D141, INDEX(VRDs!$E$3:$G$13, MATCH($I$12, VRDs!$A$3:$A$13, 0), 0), 1)))</f>
        <v>0</v>
      </c>
      <c r="M141" s="89">
        <f t="shared" si="25"/>
        <v>0.77855999999999992</v>
      </c>
      <c r="N141" s="90">
        <f t="shared" si="14"/>
        <v>7.2665599999999992</v>
      </c>
      <c r="O141" s="90">
        <f t="shared" si="15"/>
        <v>7.2665599999999992</v>
      </c>
      <c r="Q141" s="116" t="str">
        <f t="shared" si="16"/>
        <v>0-2kg</v>
      </c>
      <c r="R141" s="88">
        <f>_xlfn.LET(
    _xlpm.Product,$R$12,
    _xlpm.Country,$B141,
    _xlpm.Service,$Q141,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7.5500000000000007</v>
      </c>
      <c r="S141" s="88">
        <f>_xlfn.LET(
    _xlpm.Product,$R$12,
    _xlpm.Country,$B141,
    _xlpm.Service,$Q141,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5.5</v>
      </c>
      <c r="T141" s="89">
        <f>IF(OR($C141=0,$E141=0,COUNTIFS(Prices!$D:$D,$R$12,Prices!$A:$A,$B141,Prices!$I:$I,$Q141,Prices!$H:$H,"Product NA")&gt;0),0,(R141+(S141*($E141/1000))))</f>
        <v>10.850000000000001</v>
      </c>
      <c r="U141" s="89">
        <f t="shared" si="17"/>
        <v>1.302</v>
      </c>
      <c r="V141" s="89">
        <f t="shared" si="18"/>
        <v>0</v>
      </c>
      <c r="W141" s="90">
        <f t="shared" si="26"/>
        <v>12.152000000000001</v>
      </c>
      <c r="X141" s="90">
        <f t="shared" si="19"/>
        <v>12.152000000000001</v>
      </c>
      <c r="Z141" s="116" t="str">
        <f>_xlfn.XLOOKUP($E141,'TH Weight Step Mapping'!$A:$A,'TH Weight Step Mapping'!$B:$B,,1)</f>
        <v>0-1kg</v>
      </c>
      <c r="AA141" s="88" t="str">
        <f>_xlfn.XLOOKUP(INDEX(Prices!B:B,MATCH(B141,Prices!A:A,0)),'TH Country Mapping'!A:A,'TH Country Mapping'!C:C,"HVB")</f>
        <v>HVB</v>
      </c>
      <c r="AB141" s="89">
        <f>_xlfn.LET(
    _xlpm.Product,$AA141,
    _xlpm.Country,$B141,
    _xlpm.Service,$Z141,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17.900000000000002</v>
      </c>
      <c r="AC141" s="89">
        <f t="shared" si="20"/>
        <v>2.1480000000000001</v>
      </c>
      <c r="AD141" s="89">
        <f t="shared" si="21"/>
        <v>0</v>
      </c>
      <c r="AE141" s="90">
        <f t="shared" si="27"/>
        <v>20.048000000000002</v>
      </c>
      <c r="AF141" s="90">
        <f t="shared" si="22"/>
        <v>20.048000000000002</v>
      </c>
    </row>
    <row r="142" spans="2:32" x14ac:dyDescent="0.35">
      <c r="B142" s="87" t="s">
        <v>137</v>
      </c>
      <c r="C142" s="66">
        <v>1</v>
      </c>
      <c r="D142" s="66">
        <v>1</v>
      </c>
      <c r="E142" s="66">
        <v>600</v>
      </c>
      <c r="F142" s="116" t="str">
        <f t="shared" si="23"/>
        <v/>
      </c>
      <c r="G142" s="116" t="str">
        <f t="shared" si="24"/>
        <v>0-2kg</v>
      </c>
      <c r="I142" s="88">
        <f>IF(OR(COUNTIFS(Prices!$D:$D,$I$12,Prices!$A:$A,$B142,Prices!$I:$I,$G142)=0,COUNTIFS(Prices!$D:$D,$I$12,Prices!$A:$A,$B142,Prices!$I:$I,$G142,Prices!$G:$G,"Product NA")&gt;0),0,SUMIFS(Prices!$G:$G,Prices!$D:$D,$I$12,Prices!$A:$A,$B142,Prices!$I:$I,$G142))</f>
        <v>1.31</v>
      </c>
      <c r="J142" s="88">
        <f>IF(OR(COUNTIFS(Prices!$D:$D,$I$12,Prices!$A:$A,$B142,Prices!$I:$I,$G142)=0,COUNTIFS(Prices!$D:$D,$I$12,Prices!$A:$A,$B142,Prices!$I:$I,$G142,Prices!$H:$H,"Product NA")&gt;0),0,SUMIFS(Prices!$H:$H,Prices!$D:$D,$I$12,Prices!$A:$A,$B142,Prices!$I:$I,$G142))</f>
        <v>18.14</v>
      </c>
      <c r="K142" s="89">
        <f>IF(OR($C142=0,$E142=0,COUNTIFS(Prices!$D:$D,$I$12,Prices!$A:$A,$B142,Prices!$I:$I,$G142,Prices!$H:$H,"Product NA")&gt;0),0,(I142+(J142*($E142/1000))))</f>
        <v>12.194000000000001</v>
      </c>
      <c r="L142" s="89">
        <f>K142*-(INDEX(VRDs!$H$3:$J$13, MATCH($I$12, VRDs!$A$3:$A$13, 0), MATCH($D142, INDEX(VRDs!$E$3:$G$13, MATCH($I$12, VRDs!$A$3:$A$13, 0), 0), 1)))</f>
        <v>0</v>
      </c>
      <c r="M142" s="89">
        <f t="shared" si="25"/>
        <v>1.4632800000000001</v>
      </c>
      <c r="N142" s="90">
        <f t="shared" ref="N142:N205" si="28">IF(K142="n/a","n/a",SUM(K142:M142))</f>
        <v>13.65728</v>
      </c>
      <c r="O142" s="90">
        <f t="shared" ref="O142:O205" si="29">IF($C142=0,0,IFERROR($C142*N142,"n/a"))</f>
        <v>13.65728</v>
      </c>
      <c r="Q142" s="116" t="str">
        <f t="shared" ref="Q142:Q205" si="30">IF(OR(E142&lt;=2000,AND(B142="NEW ZEALAND",E142&lt;=3000)),"0-2kg",IF(E142&lt;=5000,"2-5kg",IF(E142&lt;=10000,"5-10kg","10-30kg")))</f>
        <v>0-2kg</v>
      </c>
      <c r="R142" s="88">
        <f>_xlfn.LET(
    _xlpm.Product,$R$12,
    _xlpm.Country,$B142,
    _xlpm.Service,$Q142,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S142" s="88">
        <f>_xlfn.LET(
    _xlpm.Product,$R$12,
    _xlpm.Country,$B142,
    _xlpm.Service,$Q142,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T142" s="89">
        <f>IF(OR($C142=0,$E142=0,COUNTIFS(Prices!$D:$D,$R$12,Prices!$A:$A,$B142,Prices!$I:$I,$Q142,Prices!$H:$H,"Product NA")&gt;0),0,(R142+(S142*($E142/1000))))</f>
        <v>12.02</v>
      </c>
      <c r="U142" s="89">
        <f t="shared" ref="U142:U205" si="31">IF($D$7="Exclude",0,IFERROR(T142*$C$7,""))</f>
        <v>1.4423999999999999</v>
      </c>
      <c r="V142" s="89">
        <f t="shared" ref="V142:V205" si="32">IF($D$8="Exclude","",IFERROR( (T142 + U142)*-$C$8,""))</f>
        <v>0</v>
      </c>
      <c r="W142" s="90">
        <f t="shared" si="26"/>
        <v>13.462399999999999</v>
      </c>
      <c r="X142" s="90">
        <f t="shared" ref="X142:X205" si="33">IF($C142=0,0,IFERROR($C142*W142,"n/a"))</f>
        <v>13.462399999999999</v>
      </c>
      <c r="Z142" s="116" t="str">
        <f>_xlfn.XLOOKUP($E142,'TH Weight Step Mapping'!$A:$A,'TH Weight Step Mapping'!$B:$B,,1)</f>
        <v>0-1kg</v>
      </c>
      <c r="AA142" s="88" t="str">
        <f>_xlfn.XLOOKUP(INDEX(Prices!B:B,MATCH(B142,Prices!A:A,0)),'TH Country Mapping'!A:A,'TH Country Mapping'!C:C,"HVB")</f>
        <v>HVB</v>
      </c>
      <c r="AB142" s="89">
        <f>_xlfn.LET(
    _xlpm.Product,$AA142,
    _xlpm.Country,$B142,
    _xlpm.Service,$Z142,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16.2</v>
      </c>
      <c r="AC142" s="89">
        <f t="shared" ref="AC142:AC205" si="34">IF($D$7="Exclude",0,IFERROR(AB142*$C$7,""))</f>
        <v>1.944</v>
      </c>
      <c r="AD142" s="89">
        <f t="shared" ref="AD142:AD205" si="35">IF($D$8="Exclude","",IFERROR( (AB142 + AC142)*-$C$8,""))</f>
        <v>0</v>
      </c>
      <c r="AE142" s="90">
        <f t="shared" si="27"/>
        <v>18.143999999999998</v>
      </c>
      <c r="AF142" s="90">
        <f t="shared" ref="AF142:AF205" si="36">IF($C142=0,0,IFERROR($C142*AE142,"n/a"))</f>
        <v>18.143999999999998</v>
      </c>
    </row>
    <row r="143" spans="2:32" x14ac:dyDescent="0.35">
      <c r="B143" s="87" t="s">
        <v>138</v>
      </c>
      <c r="C143" s="66">
        <v>1</v>
      </c>
      <c r="D143" s="66">
        <v>1</v>
      </c>
      <c r="E143" s="66">
        <v>600</v>
      </c>
      <c r="F143" s="116" t="str">
        <f t="shared" ref="F143:F206" si="37">IF(E143&gt;30000,"Error: Weight should be less than 30,000g","")</f>
        <v/>
      </c>
      <c r="G143" s="116" t="str">
        <f t="shared" ref="G143:G206" si="38">IF(E143&lt;=2000,"0-2kg",IF(E143&lt;=5000,"2-5kg",IF(E143&lt;=10000,"5-10kg","10-30kg")))</f>
        <v>0-2kg</v>
      </c>
      <c r="I143" s="88">
        <f>IF(OR(COUNTIFS(Prices!$D:$D,$I$12,Prices!$A:$A,$B143,Prices!$I:$I,$G143)=0,COUNTIFS(Prices!$D:$D,$I$12,Prices!$A:$A,$B143,Prices!$I:$I,$G143,Prices!$G:$G,"Product NA")&gt;0),0,SUMIFS(Prices!$G:$G,Prices!$D:$D,$I$12,Prices!$A:$A,$B143,Prices!$I:$I,$G143))</f>
        <v>1.31</v>
      </c>
      <c r="J143" s="88">
        <f>IF(OR(COUNTIFS(Prices!$D:$D,$I$12,Prices!$A:$A,$B143,Prices!$I:$I,$G143)=0,COUNTIFS(Prices!$D:$D,$I$12,Prices!$A:$A,$B143,Prices!$I:$I,$G143,Prices!$H:$H,"Product NA")&gt;0),0,SUMIFS(Prices!$H:$H,Prices!$D:$D,$I$12,Prices!$A:$A,$B143,Prices!$I:$I,$G143))</f>
        <v>18.14</v>
      </c>
      <c r="K143" s="89">
        <f>IF(OR($C143=0,$E143=0,COUNTIFS(Prices!$D:$D,$I$12,Prices!$A:$A,$B143,Prices!$I:$I,$G143,Prices!$H:$H,"Product NA")&gt;0),0,(I143+(J143*($E143/1000))))</f>
        <v>12.194000000000001</v>
      </c>
      <c r="L143" s="89">
        <f>K143*-(INDEX(VRDs!$H$3:$J$13, MATCH($I$12, VRDs!$A$3:$A$13, 0), MATCH($D143, INDEX(VRDs!$E$3:$G$13, MATCH($I$12, VRDs!$A$3:$A$13, 0), 0), 1)))</f>
        <v>0</v>
      </c>
      <c r="M143" s="89">
        <f t="shared" ref="M143:M206" si="39">IF($D$7="Exclude",0,IFERROR((K143+L143)*$C$7,""))</f>
        <v>1.4632800000000001</v>
      </c>
      <c r="N143" s="90">
        <f t="shared" si="28"/>
        <v>13.65728</v>
      </c>
      <c r="O143" s="90">
        <f t="shared" si="29"/>
        <v>13.65728</v>
      </c>
      <c r="Q143" s="116" t="str">
        <f t="shared" si="30"/>
        <v>0-2kg</v>
      </c>
      <c r="R143" s="88">
        <f>_xlfn.LET(
    _xlpm.Product,$R$12,
    _xlpm.Country,$B143,
    _xlpm.Service,$Q143,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S143" s="88">
        <f>_xlfn.LET(
    _xlpm.Product,$R$12,
    _xlpm.Country,$B143,
    _xlpm.Service,$Q143,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T143" s="89">
        <f>IF(OR($C143=0,$E143=0,COUNTIFS(Prices!$D:$D,$R$12,Prices!$A:$A,$B143,Prices!$I:$I,$Q143,Prices!$H:$H,"Product NA")&gt;0),0,(R143+(S143*($E143/1000))))</f>
        <v>12.02</v>
      </c>
      <c r="U143" s="89">
        <f t="shared" si="31"/>
        <v>1.4423999999999999</v>
      </c>
      <c r="V143" s="89">
        <f t="shared" si="32"/>
        <v>0</v>
      </c>
      <c r="W143" s="90">
        <f t="shared" ref="W143:W206" si="40">IF(T143="n/a","n/a",SUM(T143:V143))</f>
        <v>13.462399999999999</v>
      </c>
      <c r="X143" s="90">
        <f t="shared" si="33"/>
        <v>13.462399999999999</v>
      </c>
      <c r="Z143" s="116" t="str">
        <f>_xlfn.XLOOKUP($E143,'TH Weight Step Mapping'!$A:$A,'TH Weight Step Mapping'!$B:$B,,1)</f>
        <v>0-1kg</v>
      </c>
      <c r="AA143" s="88" t="str">
        <f>_xlfn.XLOOKUP(INDEX(Prices!B:B,MATCH(B143,Prices!A:A,0)),'TH Country Mapping'!A:A,'TH Country Mapping'!C:C,"HVB")</f>
        <v>HVB</v>
      </c>
      <c r="AB143" s="89">
        <f>_xlfn.LET(
    _xlpm.Product,$AA143,
    _xlpm.Country,$B143,
    _xlpm.Service,$Z143,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16.2</v>
      </c>
      <c r="AC143" s="89">
        <f t="shared" si="34"/>
        <v>1.944</v>
      </c>
      <c r="AD143" s="89">
        <f t="shared" si="35"/>
        <v>0</v>
      </c>
      <c r="AE143" s="90">
        <f t="shared" ref="AE143:AE206" si="41">IF(AB143="n/a","n/a",SUM(AB143:AD143))</f>
        <v>18.143999999999998</v>
      </c>
      <c r="AF143" s="90">
        <f t="shared" si="36"/>
        <v>18.143999999999998</v>
      </c>
    </row>
    <row r="144" spans="2:32" x14ac:dyDescent="0.35">
      <c r="B144" s="87" t="s">
        <v>139</v>
      </c>
      <c r="C144" s="66">
        <v>1</v>
      </c>
      <c r="D144" s="66">
        <v>1</v>
      </c>
      <c r="E144" s="66">
        <v>600</v>
      </c>
      <c r="F144" s="116" t="str">
        <f t="shared" si="37"/>
        <v/>
      </c>
      <c r="G144" s="116" t="str">
        <f t="shared" si="38"/>
        <v>0-2kg</v>
      </c>
      <c r="I144" s="88">
        <f>IF(OR(COUNTIFS(Prices!$D:$D,$I$12,Prices!$A:$A,$B144,Prices!$I:$I,$G144)=0,COUNTIFS(Prices!$D:$D,$I$12,Prices!$A:$A,$B144,Prices!$I:$I,$G144,Prices!$G:$G,"Product NA")&gt;0),0,SUMIFS(Prices!$G:$G,Prices!$D:$D,$I$12,Prices!$A:$A,$B144,Prices!$I:$I,$G144))</f>
        <v>2.2400000000000002</v>
      </c>
      <c r="J144" s="88">
        <f>IF(OR(COUNTIFS(Prices!$D:$D,$I$12,Prices!$A:$A,$B144,Prices!$I:$I,$G144)=0,COUNTIFS(Prices!$D:$D,$I$12,Prices!$A:$A,$B144,Prices!$I:$I,$G144,Prices!$H:$H,"Product NA")&gt;0),0,SUMIFS(Prices!$H:$H,Prices!$D:$D,$I$12,Prices!$A:$A,$B144,Prices!$I:$I,$G144))</f>
        <v>5.83</v>
      </c>
      <c r="K144" s="89">
        <f>IF(OR($C144=0,$E144=0,COUNTIFS(Prices!$D:$D,$I$12,Prices!$A:$A,$B144,Prices!$I:$I,$G144,Prices!$H:$H,"Product NA")&gt;0),0,(I144+(J144*($E144/1000))))</f>
        <v>5.7379999999999995</v>
      </c>
      <c r="L144" s="89">
        <f>K144*-(INDEX(VRDs!$H$3:$J$13, MATCH($I$12, VRDs!$A$3:$A$13, 0), MATCH($D144, INDEX(VRDs!$E$3:$G$13, MATCH($I$12, VRDs!$A$3:$A$13, 0), 0), 1)))</f>
        <v>0</v>
      </c>
      <c r="M144" s="89">
        <f t="shared" si="39"/>
        <v>0.68855999999999995</v>
      </c>
      <c r="N144" s="90">
        <f t="shared" si="28"/>
        <v>6.4265599999999994</v>
      </c>
      <c r="O144" s="90">
        <f t="shared" si="29"/>
        <v>6.4265599999999994</v>
      </c>
      <c r="Q144" s="116" t="str">
        <f t="shared" si="30"/>
        <v>0-2kg</v>
      </c>
      <c r="R144" s="88">
        <f>_xlfn.LET(
    _xlpm.Product,$R$12,
    _xlpm.Country,$B144,
    _xlpm.Service,$Q144,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6.65</v>
      </c>
      <c r="S144" s="88">
        <f>_xlfn.LET(
    _xlpm.Product,$R$12,
    _xlpm.Country,$B144,
    _xlpm.Service,$Q144,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4.9000000000000004</v>
      </c>
      <c r="T144" s="89">
        <f>IF(OR($C144=0,$E144=0,COUNTIFS(Prices!$D:$D,$R$12,Prices!$A:$A,$B144,Prices!$I:$I,$Q144,Prices!$H:$H,"Product NA")&gt;0),0,(R144+(S144*($E144/1000))))</f>
        <v>9.59</v>
      </c>
      <c r="U144" s="89">
        <f t="shared" si="31"/>
        <v>1.1508</v>
      </c>
      <c r="V144" s="89">
        <f t="shared" si="32"/>
        <v>0</v>
      </c>
      <c r="W144" s="90">
        <f t="shared" si="40"/>
        <v>10.7408</v>
      </c>
      <c r="X144" s="90">
        <f t="shared" si="33"/>
        <v>10.7408</v>
      </c>
      <c r="Z144" s="116" t="str">
        <f>_xlfn.XLOOKUP($E144,'TH Weight Step Mapping'!$A:$A,'TH Weight Step Mapping'!$B:$B,,1)</f>
        <v>0-1kg</v>
      </c>
      <c r="AA144" s="88" t="str">
        <f>_xlfn.XLOOKUP(INDEX(Prices!B:B,MATCH(B144,Prices!A:A,0)),'TH Country Mapping'!A:A,'TH Country Mapping'!C:C,"HVB")</f>
        <v>HVK</v>
      </c>
      <c r="AB144" s="89">
        <f>_xlfn.LET(
    _xlpm.Product,$AA144,
    _xlpm.Country,$B144,
    _xlpm.Service,$Z144,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12.5</v>
      </c>
      <c r="AC144" s="89">
        <f t="shared" si="34"/>
        <v>1.5</v>
      </c>
      <c r="AD144" s="89">
        <f t="shared" si="35"/>
        <v>0</v>
      </c>
      <c r="AE144" s="90">
        <f t="shared" si="41"/>
        <v>14</v>
      </c>
      <c r="AF144" s="90">
        <f t="shared" si="36"/>
        <v>14</v>
      </c>
    </row>
    <row r="145" spans="2:32" x14ac:dyDescent="0.35">
      <c r="B145" s="87" t="s">
        <v>140</v>
      </c>
      <c r="C145" s="66">
        <v>1</v>
      </c>
      <c r="D145" s="66">
        <v>1</v>
      </c>
      <c r="E145" s="66">
        <v>600</v>
      </c>
      <c r="F145" s="116" t="str">
        <f t="shared" si="37"/>
        <v/>
      </c>
      <c r="G145" s="116" t="str">
        <f t="shared" si="38"/>
        <v>0-2kg</v>
      </c>
      <c r="I145" s="88">
        <f>IF(OR(COUNTIFS(Prices!$D:$D,$I$12,Prices!$A:$A,$B145,Prices!$I:$I,$G145)=0,COUNTIFS(Prices!$D:$D,$I$12,Prices!$A:$A,$B145,Prices!$I:$I,$G145,Prices!$G:$G,"Product NA")&gt;0),0,SUMIFS(Prices!$G:$G,Prices!$D:$D,$I$12,Prices!$A:$A,$B145,Prices!$I:$I,$G145))</f>
        <v>1.81</v>
      </c>
      <c r="J145" s="88">
        <f>IF(OR(COUNTIFS(Prices!$D:$D,$I$12,Prices!$A:$A,$B145,Prices!$I:$I,$G145)=0,COUNTIFS(Prices!$D:$D,$I$12,Prices!$A:$A,$B145,Prices!$I:$I,$G145,Prices!$H:$H,"Product NA")&gt;0),0,SUMIFS(Prices!$H:$H,Prices!$D:$D,$I$12,Prices!$A:$A,$B145,Prices!$I:$I,$G145))</f>
        <v>18.39</v>
      </c>
      <c r="K145" s="89">
        <f>IF(OR($C145=0,$E145=0,COUNTIFS(Prices!$D:$D,$I$12,Prices!$A:$A,$B145,Prices!$I:$I,$G145,Prices!$H:$H,"Product NA")&gt;0),0,(I145+(J145*($E145/1000))))</f>
        <v>12.844000000000001</v>
      </c>
      <c r="L145" s="89">
        <f>K145*-(INDEX(VRDs!$H$3:$J$13, MATCH($I$12, VRDs!$A$3:$A$13, 0), MATCH($D145, INDEX(VRDs!$E$3:$G$13, MATCH($I$12, VRDs!$A$3:$A$13, 0), 0), 1)))</f>
        <v>0</v>
      </c>
      <c r="M145" s="89">
        <f t="shared" si="39"/>
        <v>1.54128</v>
      </c>
      <c r="N145" s="90">
        <f t="shared" si="28"/>
        <v>14.385280000000002</v>
      </c>
      <c r="O145" s="90">
        <f t="shared" si="29"/>
        <v>14.385280000000002</v>
      </c>
      <c r="Q145" s="116" t="str">
        <f t="shared" si="30"/>
        <v>0-2kg</v>
      </c>
      <c r="R145" s="88">
        <f>_xlfn.LET(
    _xlpm.Product,$R$12,
    _xlpm.Country,$B145,
    _xlpm.Service,$Q145,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S145" s="88">
        <f>_xlfn.LET(
    _xlpm.Product,$R$12,
    _xlpm.Country,$B145,
    _xlpm.Service,$Q145,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6.25</v>
      </c>
      <c r="T145" s="89">
        <f>IF(OR($C145=0,$E145=0,COUNTIFS(Prices!$D:$D,$R$12,Prices!$A:$A,$B145,Prices!$I:$I,$Q145,Prices!$H:$H,"Product NA")&gt;0),0,(R145+(S145*($E145/1000))))</f>
        <v>13.1</v>
      </c>
      <c r="U145" s="89">
        <f t="shared" si="31"/>
        <v>1.5719999999999998</v>
      </c>
      <c r="V145" s="89">
        <f t="shared" si="32"/>
        <v>0</v>
      </c>
      <c r="W145" s="90">
        <f t="shared" si="40"/>
        <v>14.671999999999999</v>
      </c>
      <c r="X145" s="90">
        <f t="shared" si="33"/>
        <v>14.671999999999999</v>
      </c>
      <c r="Z145" s="116" t="str">
        <f>_xlfn.XLOOKUP($E145,'TH Weight Step Mapping'!$A:$A,'TH Weight Step Mapping'!$B:$B,,1)</f>
        <v>0-1kg</v>
      </c>
      <c r="AA145" s="88" t="str">
        <f>_xlfn.XLOOKUP(INDEX(Prices!B:B,MATCH(B145,Prices!A:A,0)),'TH Country Mapping'!A:A,'TH Country Mapping'!C:C,"HVB")</f>
        <v>HVB</v>
      </c>
      <c r="AB145" s="89">
        <f>_xlfn.LET(
    _xlpm.Product,$AA145,
    _xlpm.Country,$B145,
    _xlpm.Service,$Z145,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18.100000000000001</v>
      </c>
      <c r="AC145" s="89">
        <f t="shared" si="34"/>
        <v>2.1720000000000002</v>
      </c>
      <c r="AD145" s="89">
        <f t="shared" si="35"/>
        <v>0</v>
      </c>
      <c r="AE145" s="90">
        <f t="shared" si="41"/>
        <v>20.272000000000002</v>
      </c>
      <c r="AF145" s="90">
        <f t="shared" si="36"/>
        <v>20.272000000000002</v>
      </c>
    </row>
    <row r="146" spans="2:32" x14ac:dyDescent="0.35">
      <c r="B146" s="87" t="s">
        <v>141</v>
      </c>
      <c r="C146" s="66">
        <v>1</v>
      </c>
      <c r="D146" s="66">
        <v>1</v>
      </c>
      <c r="E146" s="66">
        <v>600</v>
      </c>
      <c r="F146" s="116" t="str">
        <f t="shared" si="37"/>
        <v/>
      </c>
      <c r="G146" s="116" t="str">
        <f t="shared" si="38"/>
        <v>0-2kg</v>
      </c>
      <c r="I146" s="88">
        <f>IF(OR(COUNTIFS(Prices!$D:$D,$I$12,Prices!$A:$A,$B146,Prices!$I:$I,$G146)=0,COUNTIFS(Prices!$D:$D,$I$12,Prices!$A:$A,$B146,Prices!$I:$I,$G146,Prices!$G:$G,"Product NA")&gt;0),0,SUMIFS(Prices!$G:$G,Prices!$D:$D,$I$12,Prices!$A:$A,$B146,Prices!$I:$I,$G146))</f>
        <v>1.31</v>
      </c>
      <c r="J146" s="88">
        <f>IF(OR(COUNTIFS(Prices!$D:$D,$I$12,Prices!$A:$A,$B146,Prices!$I:$I,$G146)=0,COUNTIFS(Prices!$D:$D,$I$12,Prices!$A:$A,$B146,Prices!$I:$I,$G146,Prices!$H:$H,"Product NA")&gt;0),0,SUMIFS(Prices!$H:$H,Prices!$D:$D,$I$12,Prices!$A:$A,$B146,Prices!$I:$I,$G146))</f>
        <v>18.14</v>
      </c>
      <c r="K146" s="89">
        <f>IF(OR($C146=0,$E146=0,COUNTIFS(Prices!$D:$D,$I$12,Prices!$A:$A,$B146,Prices!$I:$I,$G146,Prices!$H:$H,"Product NA")&gt;0),0,(I146+(J146*($E146/1000))))</f>
        <v>12.194000000000001</v>
      </c>
      <c r="L146" s="89">
        <f>K146*-(INDEX(VRDs!$H$3:$J$13, MATCH($I$12, VRDs!$A$3:$A$13, 0), MATCH($D146, INDEX(VRDs!$E$3:$G$13, MATCH($I$12, VRDs!$A$3:$A$13, 0), 0), 1)))</f>
        <v>0</v>
      </c>
      <c r="M146" s="89">
        <f t="shared" si="39"/>
        <v>1.4632800000000001</v>
      </c>
      <c r="N146" s="90">
        <f t="shared" si="28"/>
        <v>13.65728</v>
      </c>
      <c r="O146" s="90">
        <f t="shared" si="29"/>
        <v>13.65728</v>
      </c>
      <c r="Q146" s="116" t="str">
        <f t="shared" si="30"/>
        <v>0-2kg</v>
      </c>
      <c r="R146" s="88">
        <f>_xlfn.LET(
    _xlpm.Product,$R$12,
    _xlpm.Country,$B146,
    _xlpm.Service,$Q146,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S146" s="88">
        <f>_xlfn.LET(
    _xlpm.Product,$R$12,
    _xlpm.Country,$B146,
    _xlpm.Service,$Q146,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T146" s="89">
        <f>IF(OR($C146=0,$E146=0,COUNTIFS(Prices!$D:$D,$R$12,Prices!$A:$A,$B146,Prices!$I:$I,$Q146,Prices!$H:$H,"Product NA")&gt;0),0,(R146+(S146*($E146/1000))))</f>
        <v>12.02</v>
      </c>
      <c r="U146" s="89">
        <f t="shared" si="31"/>
        <v>1.4423999999999999</v>
      </c>
      <c r="V146" s="89">
        <f t="shared" si="32"/>
        <v>0</v>
      </c>
      <c r="W146" s="90">
        <f t="shared" si="40"/>
        <v>13.462399999999999</v>
      </c>
      <c r="X146" s="90">
        <f t="shared" si="33"/>
        <v>13.462399999999999</v>
      </c>
      <c r="Z146" s="116" t="str">
        <f>_xlfn.XLOOKUP($E146,'TH Weight Step Mapping'!$A:$A,'TH Weight Step Mapping'!$B:$B,,1)</f>
        <v>0-1kg</v>
      </c>
      <c r="AA146" s="88" t="str">
        <f>_xlfn.XLOOKUP(INDEX(Prices!B:B,MATCH(B146,Prices!A:A,0)),'TH Country Mapping'!A:A,'TH Country Mapping'!C:C,"HVB")</f>
        <v>HVB</v>
      </c>
      <c r="AB146" s="89">
        <f>_xlfn.LET(
    _xlpm.Product,$AA146,
    _xlpm.Country,$B146,
    _xlpm.Service,$Z146,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16.2</v>
      </c>
      <c r="AC146" s="89">
        <f t="shared" si="34"/>
        <v>1.944</v>
      </c>
      <c r="AD146" s="89">
        <f t="shared" si="35"/>
        <v>0</v>
      </c>
      <c r="AE146" s="90">
        <f t="shared" si="41"/>
        <v>18.143999999999998</v>
      </c>
      <c r="AF146" s="90">
        <f t="shared" si="36"/>
        <v>18.143999999999998</v>
      </c>
    </row>
    <row r="147" spans="2:32" x14ac:dyDescent="0.35">
      <c r="B147" s="87" t="s">
        <v>142</v>
      </c>
      <c r="C147" s="66">
        <v>1</v>
      </c>
      <c r="D147" s="66">
        <v>1</v>
      </c>
      <c r="E147" s="66">
        <v>600</v>
      </c>
      <c r="F147" s="116" t="str">
        <f t="shared" si="37"/>
        <v/>
      </c>
      <c r="G147" s="116" t="str">
        <f t="shared" si="38"/>
        <v>0-2kg</v>
      </c>
      <c r="I147" s="88">
        <f>IF(OR(COUNTIFS(Prices!$D:$D,$I$12,Prices!$A:$A,$B147,Prices!$I:$I,$G147)=0,COUNTIFS(Prices!$D:$D,$I$12,Prices!$A:$A,$B147,Prices!$I:$I,$G147,Prices!$G:$G,"Product NA")&gt;0),0,SUMIFS(Prices!$G:$G,Prices!$D:$D,$I$12,Prices!$A:$A,$B147,Prices!$I:$I,$G147))</f>
        <v>1.31</v>
      </c>
      <c r="J147" s="88">
        <f>IF(OR(COUNTIFS(Prices!$D:$D,$I$12,Prices!$A:$A,$B147,Prices!$I:$I,$G147)=0,COUNTIFS(Prices!$D:$D,$I$12,Prices!$A:$A,$B147,Prices!$I:$I,$G147,Prices!$H:$H,"Product NA")&gt;0),0,SUMIFS(Prices!$H:$H,Prices!$D:$D,$I$12,Prices!$A:$A,$B147,Prices!$I:$I,$G147))</f>
        <v>18.14</v>
      </c>
      <c r="K147" s="89">
        <f>IF(OR($C147=0,$E147=0,COUNTIFS(Prices!$D:$D,$I$12,Prices!$A:$A,$B147,Prices!$I:$I,$G147,Prices!$H:$H,"Product NA")&gt;0),0,(I147+(J147*($E147/1000))))</f>
        <v>12.194000000000001</v>
      </c>
      <c r="L147" s="89">
        <f>K147*-(INDEX(VRDs!$H$3:$J$13, MATCH($I$12, VRDs!$A$3:$A$13, 0), MATCH($D147, INDEX(VRDs!$E$3:$G$13, MATCH($I$12, VRDs!$A$3:$A$13, 0), 0), 1)))</f>
        <v>0</v>
      </c>
      <c r="M147" s="89">
        <f t="shared" si="39"/>
        <v>1.4632800000000001</v>
      </c>
      <c r="N147" s="90">
        <f t="shared" si="28"/>
        <v>13.65728</v>
      </c>
      <c r="O147" s="90">
        <f t="shared" si="29"/>
        <v>13.65728</v>
      </c>
      <c r="Q147" s="116" t="str">
        <f t="shared" si="30"/>
        <v>0-2kg</v>
      </c>
      <c r="R147" s="88">
        <f>_xlfn.LET(
    _xlpm.Product,$R$12,
    _xlpm.Country,$B147,
    _xlpm.Service,$Q147,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S147" s="88">
        <f>_xlfn.LET(
    _xlpm.Product,$R$12,
    _xlpm.Country,$B147,
    _xlpm.Service,$Q147,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T147" s="89">
        <f>IF(OR($C147=0,$E147=0,COUNTIFS(Prices!$D:$D,$R$12,Prices!$A:$A,$B147,Prices!$I:$I,$Q147,Prices!$H:$H,"Product NA")&gt;0),0,(R147+(S147*($E147/1000))))</f>
        <v>12.02</v>
      </c>
      <c r="U147" s="89">
        <f t="shared" si="31"/>
        <v>1.4423999999999999</v>
      </c>
      <c r="V147" s="89">
        <f t="shared" si="32"/>
        <v>0</v>
      </c>
      <c r="W147" s="90">
        <f t="shared" si="40"/>
        <v>13.462399999999999</v>
      </c>
      <c r="X147" s="90">
        <f t="shared" si="33"/>
        <v>13.462399999999999</v>
      </c>
      <c r="Z147" s="116" t="str">
        <f>_xlfn.XLOOKUP($E147,'TH Weight Step Mapping'!$A:$A,'TH Weight Step Mapping'!$B:$B,,1)</f>
        <v>0-1kg</v>
      </c>
      <c r="AA147" s="88" t="str">
        <f>_xlfn.XLOOKUP(INDEX(Prices!B:B,MATCH(B147,Prices!A:A,0)),'TH Country Mapping'!A:A,'TH Country Mapping'!C:C,"HVB")</f>
        <v>HVB</v>
      </c>
      <c r="AB147" s="89">
        <f>_xlfn.LET(
    _xlpm.Product,$AA147,
    _xlpm.Country,$B147,
    _xlpm.Service,$Z147,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16.2</v>
      </c>
      <c r="AC147" s="89">
        <f t="shared" si="34"/>
        <v>1.944</v>
      </c>
      <c r="AD147" s="89">
        <f t="shared" si="35"/>
        <v>0</v>
      </c>
      <c r="AE147" s="90">
        <f t="shared" si="41"/>
        <v>18.143999999999998</v>
      </c>
      <c r="AF147" s="90">
        <f t="shared" si="36"/>
        <v>18.143999999999998</v>
      </c>
    </row>
    <row r="148" spans="2:32" x14ac:dyDescent="0.35">
      <c r="B148" s="87" t="s">
        <v>143</v>
      </c>
      <c r="C148" s="66">
        <v>1</v>
      </c>
      <c r="D148" s="66">
        <v>1</v>
      </c>
      <c r="E148" s="66">
        <v>600</v>
      </c>
      <c r="F148" s="116" t="str">
        <f t="shared" si="37"/>
        <v/>
      </c>
      <c r="G148" s="116" t="str">
        <f t="shared" si="38"/>
        <v>0-2kg</v>
      </c>
      <c r="I148" s="88">
        <f>IF(OR(COUNTIFS(Prices!$D:$D,$I$12,Prices!$A:$A,$B148,Prices!$I:$I,$G148)=0,COUNTIFS(Prices!$D:$D,$I$12,Prices!$A:$A,$B148,Prices!$I:$I,$G148,Prices!$G:$G,"Product NA")&gt;0),0,SUMIFS(Prices!$G:$G,Prices!$D:$D,$I$12,Prices!$A:$A,$B148,Prices!$I:$I,$G148))</f>
        <v>1.1400000000000001</v>
      </c>
      <c r="J148" s="88">
        <f>IF(OR(COUNTIFS(Prices!$D:$D,$I$12,Prices!$A:$A,$B148,Prices!$I:$I,$G148)=0,COUNTIFS(Prices!$D:$D,$I$12,Prices!$A:$A,$B148,Prices!$I:$I,$G148,Prices!$H:$H,"Product NA")&gt;0),0,SUMIFS(Prices!$H:$H,Prices!$D:$D,$I$12,Prices!$A:$A,$B148,Prices!$I:$I,$G148))</f>
        <v>16.330000000000002</v>
      </c>
      <c r="K148" s="89">
        <f>IF(OR($C148=0,$E148=0,COUNTIFS(Prices!$D:$D,$I$12,Prices!$A:$A,$B148,Prices!$I:$I,$G148,Prices!$H:$H,"Product NA")&gt;0),0,(I148+(J148*($E148/1000))))</f>
        <v>10.938000000000001</v>
      </c>
      <c r="L148" s="89">
        <f>K148*-(INDEX(VRDs!$H$3:$J$13, MATCH($I$12, VRDs!$A$3:$A$13, 0), MATCH($D148, INDEX(VRDs!$E$3:$G$13, MATCH($I$12, VRDs!$A$3:$A$13, 0), 0), 1)))</f>
        <v>0</v>
      </c>
      <c r="M148" s="89">
        <f t="shared" si="39"/>
        <v>1.3125599999999999</v>
      </c>
      <c r="N148" s="90">
        <f t="shared" si="28"/>
        <v>12.25056</v>
      </c>
      <c r="O148" s="90">
        <f t="shared" si="29"/>
        <v>12.25056</v>
      </c>
      <c r="Q148" s="116" t="str">
        <f t="shared" si="30"/>
        <v>0-2kg</v>
      </c>
      <c r="R148" s="88">
        <f>_xlfn.LET(
    _xlpm.Product,$R$12,
    _xlpm.Country,$B148,
    _xlpm.Service,$Q148,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S148" s="88">
        <f>_xlfn.LET(
    _xlpm.Product,$R$12,
    _xlpm.Country,$B148,
    _xlpm.Service,$Q148,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6.25</v>
      </c>
      <c r="T148" s="89">
        <f>IF(OR($C148=0,$E148=0,COUNTIFS(Prices!$D:$D,$R$12,Prices!$A:$A,$B148,Prices!$I:$I,$Q148,Prices!$H:$H,"Product NA")&gt;0),0,(R148+(S148*($E148/1000))))</f>
        <v>13.1</v>
      </c>
      <c r="U148" s="89">
        <f t="shared" si="31"/>
        <v>1.5719999999999998</v>
      </c>
      <c r="V148" s="89">
        <f t="shared" si="32"/>
        <v>0</v>
      </c>
      <c r="W148" s="90">
        <f t="shared" si="40"/>
        <v>14.671999999999999</v>
      </c>
      <c r="X148" s="90">
        <f t="shared" si="33"/>
        <v>14.671999999999999</v>
      </c>
      <c r="Z148" s="116" t="str">
        <f>_xlfn.XLOOKUP($E148,'TH Weight Step Mapping'!$A:$A,'TH Weight Step Mapping'!$B:$B,,1)</f>
        <v>0-1kg</v>
      </c>
      <c r="AA148" s="88" t="str">
        <f>_xlfn.XLOOKUP(INDEX(Prices!B:B,MATCH(B148,Prices!A:A,0)),'TH Country Mapping'!A:A,'TH Country Mapping'!C:C,"HVB")</f>
        <v>HVB</v>
      </c>
      <c r="AB148" s="89">
        <f>_xlfn.LET(
    _xlpm.Product,$AA148,
    _xlpm.Country,$B148,
    _xlpm.Service,$Z148,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19.75</v>
      </c>
      <c r="AC148" s="89">
        <f t="shared" si="34"/>
        <v>2.37</v>
      </c>
      <c r="AD148" s="89">
        <f t="shared" si="35"/>
        <v>0</v>
      </c>
      <c r="AE148" s="90">
        <f t="shared" si="41"/>
        <v>22.12</v>
      </c>
      <c r="AF148" s="90">
        <f t="shared" si="36"/>
        <v>22.12</v>
      </c>
    </row>
    <row r="149" spans="2:32" x14ac:dyDescent="0.35">
      <c r="B149" s="87" t="s">
        <v>144</v>
      </c>
      <c r="C149" s="66">
        <v>1</v>
      </c>
      <c r="D149" s="66">
        <v>1</v>
      </c>
      <c r="E149" s="66">
        <v>600</v>
      </c>
      <c r="F149" s="116" t="str">
        <f t="shared" si="37"/>
        <v/>
      </c>
      <c r="G149" s="116" t="str">
        <f t="shared" si="38"/>
        <v>0-2kg</v>
      </c>
      <c r="I149" s="88">
        <f>IF(OR(COUNTIFS(Prices!$D:$D,$I$12,Prices!$A:$A,$B149,Prices!$I:$I,$G149)=0,COUNTIFS(Prices!$D:$D,$I$12,Prices!$A:$A,$B149,Prices!$I:$I,$G149,Prices!$G:$G,"Product NA")&gt;0),0,SUMIFS(Prices!$G:$G,Prices!$D:$D,$I$12,Prices!$A:$A,$B149,Prices!$I:$I,$G149))</f>
        <v>1.6</v>
      </c>
      <c r="J149" s="88">
        <f>IF(OR(COUNTIFS(Prices!$D:$D,$I$12,Prices!$A:$A,$B149,Prices!$I:$I,$G149)=0,COUNTIFS(Prices!$D:$D,$I$12,Prices!$A:$A,$B149,Prices!$I:$I,$G149,Prices!$H:$H,"Product NA")&gt;0),0,SUMIFS(Prices!$H:$H,Prices!$D:$D,$I$12,Prices!$A:$A,$B149,Prices!$I:$I,$G149))</f>
        <v>13.84</v>
      </c>
      <c r="K149" s="89">
        <f>IF(OR($C149=0,$E149=0,COUNTIFS(Prices!$D:$D,$I$12,Prices!$A:$A,$B149,Prices!$I:$I,$G149,Prices!$H:$H,"Product NA")&gt;0),0,(I149+(J149*($E149/1000))))</f>
        <v>9.9039999999999999</v>
      </c>
      <c r="L149" s="89">
        <f>K149*-(INDEX(VRDs!$H$3:$J$13, MATCH($I$12, VRDs!$A$3:$A$13, 0), MATCH($D149, INDEX(VRDs!$E$3:$G$13, MATCH($I$12, VRDs!$A$3:$A$13, 0), 0), 1)))</f>
        <v>0</v>
      </c>
      <c r="M149" s="89">
        <f t="shared" si="39"/>
        <v>1.18848</v>
      </c>
      <c r="N149" s="90">
        <f t="shared" si="28"/>
        <v>11.09248</v>
      </c>
      <c r="O149" s="90">
        <f t="shared" si="29"/>
        <v>11.09248</v>
      </c>
      <c r="Q149" s="116" t="str">
        <f t="shared" si="30"/>
        <v>0-2kg</v>
      </c>
      <c r="R149" s="88">
        <f>_xlfn.LET(
    _xlpm.Product,$R$12,
    _xlpm.Country,$B149,
    _xlpm.Service,$Q149,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7.4</v>
      </c>
      <c r="S149" s="88">
        <f>_xlfn.LET(
    _xlpm.Product,$R$12,
    _xlpm.Country,$B149,
    _xlpm.Service,$Q149,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5</v>
      </c>
      <c r="T149" s="89">
        <f>IF(OR($C149=0,$E149=0,COUNTIFS(Prices!$D:$D,$R$12,Prices!$A:$A,$B149,Prices!$I:$I,$Q149,Prices!$H:$H,"Product NA")&gt;0),0,(R149+(S149*($E149/1000))))</f>
        <v>10.4</v>
      </c>
      <c r="U149" s="89">
        <f t="shared" si="31"/>
        <v>1.248</v>
      </c>
      <c r="V149" s="89">
        <f t="shared" si="32"/>
        <v>0</v>
      </c>
      <c r="W149" s="90">
        <f t="shared" si="40"/>
        <v>11.648</v>
      </c>
      <c r="X149" s="90">
        <f t="shared" si="33"/>
        <v>11.648</v>
      </c>
      <c r="Z149" s="116" t="str">
        <f>_xlfn.XLOOKUP($E149,'TH Weight Step Mapping'!$A:$A,'TH Weight Step Mapping'!$B:$B,,1)</f>
        <v>0-1kg</v>
      </c>
      <c r="AA149" s="88" t="str">
        <f>_xlfn.XLOOKUP(INDEX(Prices!B:B,MATCH(B149,Prices!A:A,0)),'TH Country Mapping'!A:A,'TH Country Mapping'!C:C,"HVB")</f>
        <v>HVB</v>
      </c>
      <c r="AB149" s="89">
        <f>_xlfn.LET(
    _xlpm.Product,$AA149,
    _xlpm.Country,$B149,
    _xlpm.Service,$Z149,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19.100000000000001</v>
      </c>
      <c r="AC149" s="89">
        <f t="shared" si="34"/>
        <v>2.2920000000000003</v>
      </c>
      <c r="AD149" s="89">
        <f t="shared" si="35"/>
        <v>0</v>
      </c>
      <c r="AE149" s="90">
        <f t="shared" si="41"/>
        <v>21.392000000000003</v>
      </c>
      <c r="AF149" s="90">
        <f t="shared" si="36"/>
        <v>21.392000000000003</v>
      </c>
    </row>
    <row r="150" spans="2:32" x14ac:dyDescent="0.35">
      <c r="B150" s="87" t="s">
        <v>145</v>
      </c>
      <c r="C150" s="66">
        <v>1</v>
      </c>
      <c r="D150" s="66">
        <v>1</v>
      </c>
      <c r="E150" s="66">
        <v>600</v>
      </c>
      <c r="F150" s="116" t="str">
        <f t="shared" si="37"/>
        <v/>
      </c>
      <c r="G150" s="116" t="str">
        <f t="shared" si="38"/>
        <v>0-2kg</v>
      </c>
      <c r="I150" s="88">
        <f>IF(OR(COUNTIFS(Prices!$D:$D,$I$12,Prices!$A:$A,$B150,Prices!$I:$I,$G150)=0,COUNTIFS(Prices!$D:$D,$I$12,Prices!$A:$A,$B150,Prices!$I:$I,$G150,Prices!$G:$G,"Product NA")&gt;0),0,SUMIFS(Prices!$G:$G,Prices!$D:$D,$I$12,Prices!$A:$A,$B150,Prices!$I:$I,$G150))</f>
        <v>1.31</v>
      </c>
      <c r="J150" s="88">
        <f>IF(OR(COUNTIFS(Prices!$D:$D,$I$12,Prices!$A:$A,$B150,Prices!$I:$I,$G150)=0,COUNTIFS(Prices!$D:$D,$I$12,Prices!$A:$A,$B150,Prices!$I:$I,$G150,Prices!$H:$H,"Product NA")&gt;0),0,SUMIFS(Prices!$H:$H,Prices!$D:$D,$I$12,Prices!$A:$A,$B150,Prices!$I:$I,$G150))</f>
        <v>18.14</v>
      </c>
      <c r="K150" s="89">
        <f>IF(OR($C150=0,$E150=0,COUNTIFS(Prices!$D:$D,$I$12,Prices!$A:$A,$B150,Prices!$I:$I,$G150,Prices!$H:$H,"Product NA")&gt;0),0,(I150+(J150*($E150/1000))))</f>
        <v>12.194000000000001</v>
      </c>
      <c r="L150" s="89">
        <f>K150*-(INDEX(VRDs!$H$3:$J$13, MATCH($I$12, VRDs!$A$3:$A$13, 0), MATCH($D150, INDEX(VRDs!$E$3:$G$13, MATCH($I$12, VRDs!$A$3:$A$13, 0), 0), 1)))</f>
        <v>0</v>
      </c>
      <c r="M150" s="89">
        <f t="shared" si="39"/>
        <v>1.4632800000000001</v>
      </c>
      <c r="N150" s="90">
        <f t="shared" si="28"/>
        <v>13.65728</v>
      </c>
      <c r="O150" s="90">
        <f t="shared" si="29"/>
        <v>13.65728</v>
      </c>
      <c r="Q150" s="116" t="str">
        <f t="shared" si="30"/>
        <v>0-2kg</v>
      </c>
      <c r="R150" s="88">
        <f>_xlfn.LET(
    _xlpm.Product,$R$12,
    _xlpm.Country,$B150,
    _xlpm.Service,$Q150,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S150" s="88">
        <f>_xlfn.LET(
    _xlpm.Product,$R$12,
    _xlpm.Country,$B150,
    _xlpm.Service,$Q150,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T150" s="89">
        <f>IF(OR($C150=0,$E150=0,COUNTIFS(Prices!$D:$D,$R$12,Prices!$A:$A,$B150,Prices!$I:$I,$Q150,Prices!$H:$H,"Product NA")&gt;0),0,(R150+(S150*($E150/1000))))</f>
        <v>12.02</v>
      </c>
      <c r="U150" s="89">
        <f t="shared" si="31"/>
        <v>1.4423999999999999</v>
      </c>
      <c r="V150" s="89">
        <f t="shared" si="32"/>
        <v>0</v>
      </c>
      <c r="W150" s="90">
        <f t="shared" si="40"/>
        <v>13.462399999999999</v>
      </c>
      <c r="X150" s="90">
        <f t="shared" si="33"/>
        <v>13.462399999999999</v>
      </c>
      <c r="Z150" s="116" t="str">
        <f>_xlfn.XLOOKUP($E150,'TH Weight Step Mapping'!$A:$A,'TH Weight Step Mapping'!$B:$B,,1)</f>
        <v>0-1kg</v>
      </c>
      <c r="AA150" s="88" t="str">
        <f>_xlfn.XLOOKUP(INDEX(Prices!B:B,MATCH(B150,Prices!A:A,0)),'TH Country Mapping'!A:A,'TH Country Mapping'!C:C,"HVB")</f>
        <v>HVB</v>
      </c>
      <c r="AB150" s="89">
        <f>_xlfn.LET(
    _xlpm.Product,$AA150,
    _xlpm.Country,$B150,
    _xlpm.Service,$Z150,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16.2</v>
      </c>
      <c r="AC150" s="89">
        <f t="shared" si="34"/>
        <v>1.944</v>
      </c>
      <c r="AD150" s="89">
        <f t="shared" si="35"/>
        <v>0</v>
      </c>
      <c r="AE150" s="90">
        <f t="shared" si="41"/>
        <v>18.143999999999998</v>
      </c>
      <c r="AF150" s="90">
        <f t="shared" si="36"/>
        <v>18.143999999999998</v>
      </c>
    </row>
    <row r="151" spans="2:32" x14ac:dyDescent="0.35">
      <c r="B151" s="87" t="s">
        <v>146</v>
      </c>
      <c r="C151" s="66">
        <v>1</v>
      </c>
      <c r="D151" s="66">
        <v>1</v>
      </c>
      <c r="E151" s="66">
        <v>600</v>
      </c>
      <c r="F151" s="116" t="str">
        <f t="shared" si="37"/>
        <v/>
      </c>
      <c r="G151" s="116" t="str">
        <f t="shared" si="38"/>
        <v>0-2kg</v>
      </c>
      <c r="I151" s="88">
        <f>IF(OR(COUNTIFS(Prices!$D:$D,$I$12,Prices!$A:$A,$B151,Prices!$I:$I,$G151)=0,COUNTIFS(Prices!$D:$D,$I$12,Prices!$A:$A,$B151,Prices!$I:$I,$G151,Prices!$G:$G,"Product NA")&gt;0),0,SUMIFS(Prices!$G:$G,Prices!$D:$D,$I$12,Prices!$A:$A,$B151,Prices!$I:$I,$G151))</f>
        <v>1.6</v>
      </c>
      <c r="J151" s="88">
        <f>IF(OR(COUNTIFS(Prices!$D:$D,$I$12,Prices!$A:$A,$B151,Prices!$I:$I,$G151)=0,COUNTIFS(Prices!$D:$D,$I$12,Prices!$A:$A,$B151,Prices!$I:$I,$G151,Prices!$H:$H,"Product NA")&gt;0),0,SUMIFS(Prices!$H:$H,Prices!$D:$D,$I$12,Prices!$A:$A,$B151,Prices!$I:$I,$G151))</f>
        <v>13.84</v>
      </c>
      <c r="K151" s="89">
        <f>IF(OR($C151=0,$E151=0,COUNTIFS(Prices!$D:$D,$I$12,Prices!$A:$A,$B151,Prices!$I:$I,$G151,Prices!$H:$H,"Product NA")&gt;0),0,(I151+(J151*($E151/1000))))</f>
        <v>9.9039999999999999</v>
      </c>
      <c r="L151" s="89">
        <f>K151*-(INDEX(VRDs!$H$3:$J$13, MATCH($I$12, VRDs!$A$3:$A$13, 0), MATCH($D151, INDEX(VRDs!$E$3:$G$13, MATCH($I$12, VRDs!$A$3:$A$13, 0), 0), 1)))</f>
        <v>0</v>
      </c>
      <c r="M151" s="89">
        <f t="shared" si="39"/>
        <v>1.18848</v>
      </c>
      <c r="N151" s="90">
        <f t="shared" si="28"/>
        <v>11.09248</v>
      </c>
      <c r="O151" s="90">
        <f t="shared" si="29"/>
        <v>11.09248</v>
      </c>
      <c r="Q151" s="116" t="str">
        <f t="shared" si="30"/>
        <v>0-2kg</v>
      </c>
      <c r="R151" s="88">
        <f>_xlfn.LET(
    _xlpm.Product,$R$12,
    _xlpm.Country,$B151,
    _xlpm.Service,$Q151,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7.4</v>
      </c>
      <c r="S151" s="88">
        <f>_xlfn.LET(
    _xlpm.Product,$R$12,
    _xlpm.Country,$B151,
    _xlpm.Service,$Q151,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5</v>
      </c>
      <c r="T151" s="89">
        <f>IF(OR($C151=0,$E151=0,COUNTIFS(Prices!$D:$D,$R$12,Prices!$A:$A,$B151,Prices!$I:$I,$Q151,Prices!$H:$H,"Product NA")&gt;0),0,(R151+(S151*($E151/1000))))</f>
        <v>10.4</v>
      </c>
      <c r="U151" s="89">
        <f t="shared" si="31"/>
        <v>1.248</v>
      </c>
      <c r="V151" s="89">
        <f t="shared" si="32"/>
        <v>0</v>
      </c>
      <c r="W151" s="90">
        <f t="shared" si="40"/>
        <v>11.648</v>
      </c>
      <c r="X151" s="90">
        <f t="shared" si="33"/>
        <v>11.648</v>
      </c>
      <c r="Z151" s="116" t="str">
        <f>_xlfn.XLOOKUP($E151,'TH Weight Step Mapping'!$A:$A,'TH Weight Step Mapping'!$B:$B,,1)</f>
        <v>0-1kg</v>
      </c>
      <c r="AA151" s="88" t="str">
        <f>_xlfn.XLOOKUP(INDEX(Prices!B:B,MATCH(B151,Prices!A:A,0)),'TH Country Mapping'!A:A,'TH Country Mapping'!C:C,"HVB")</f>
        <v>HVB</v>
      </c>
      <c r="AB151" s="89">
        <f>_xlfn.LET(
    _xlpm.Product,$AA151,
    _xlpm.Country,$B151,
    _xlpm.Service,$Z151,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19.100000000000001</v>
      </c>
      <c r="AC151" s="89">
        <f t="shared" si="34"/>
        <v>2.2920000000000003</v>
      </c>
      <c r="AD151" s="89">
        <f t="shared" si="35"/>
        <v>0</v>
      </c>
      <c r="AE151" s="90">
        <f t="shared" si="41"/>
        <v>21.392000000000003</v>
      </c>
      <c r="AF151" s="90">
        <f t="shared" si="36"/>
        <v>21.392000000000003</v>
      </c>
    </row>
    <row r="152" spans="2:32" x14ac:dyDescent="0.35">
      <c r="B152" s="87" t="s">
        <v>147</v>
      </c>
      <c r="C152" s="66">
        <v>1</v>
      </c>
      <c r="D152" s="66">
        <v>1</v>
      </c>
      <c r="E152" s="66">
        <v>600</v>
      </c>
      <c r="F152" s="116" t="str">
        <f t="shared" si="37"/>
        <v/>
      </c>
      <c r="G152" s="116" t="str">
        <f t="shared" si="38"/>
        <v>0-2kg</v>
      </c>
      <c r="I152" s="88">
        <f>IF(OR(COUNTIFS(Prices!$D:$D,$I$12,Prices!$A:$A,$B152,Prices!$I:$I,$G152)=0,COUNTIFS(Prices!$D:$D,$I$12,Prices!$A:$A,$B152,Prices!$I:$I,$G152,Prices!$G:$G,"Product NA")&gt;0),0,SUMIFS(Prices!$G:$G,Prices!$D:$D,$I$12,Prices!$A:$A,$B152,Prices!$I:$I,$G152))</f>
        <v>1.81</v>
      </c>
      <c r="J152" s="88">
        <f>IF(OR(COUNTIFS(Prices!$D:$D,$I$12,Prices!$A:$A,$B152,Prices!$I:$I,$G152)=0,COUNTIFS(Prices!$D:$D,$I$12,Prices!$A:$A,$B152,Prices!$I:$I,$G152,Prices!$H:$H,"Product NA")&gt;0),0,SUMIFS(Prices!$H:$H,Prices!$D:$D,$I$12,Prices!$A:$A,$B152,Prices!$I:$I,$G152))</f>
        <v>18.39</v>
      </c>
      <c r="K152" s="89">
        <f>IF(OR($C152=0,$E152=0,COUNTIFS(Prices!$D:$D,$I$12,Prices!$A:$A,$B152,Prices!$I:$I,$G152,Prices!$H:$H,"Product NA")&gt;0),0,(I152+(J152*($E152/1000))))</f>
        <v>12.844000000000001</v>
      </c>
      <c r="L152" s="89">
        <f>K152*-(INDEX(VRDs!$H$3:$J$13, MATCH($I$12, VRDs!$A$3:$A$13, 0), MATCH($D152, INDEX(VRDs!$E$3:$G$13, MATCH($I$12, VRDs!$A$3:$A$13, 0), 0), 1)))</f>
        <v>0</v>
      </c>
      <c r="M152" s="89">
        <f t="shared" si="39"/>
        <v>1.54128</v>
      </c>
      <c r="N152" s="90">
        <f t="shared" si="28"/>
        <v>14.385280000000002</v>
      </c>
      <c r="O152" s="90">
        <f t="shared" si="29"/>
        <v>14.385280000000002</v>
      </c>
      <c r="Q152" s="116" t="str">
        <f t="shared" si="30"/>
        <v>0-2kg</v>
      </c>
      <c r="R152" s="88">
        <f>_xlfn.LET(
    _xlpm.Product,$R$12,
    _xlpm.Country,$B152,
    _xlpm.Service,$Q152,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S152" s="88">
        <f>_xlfn.LET(
    _xlpm.Product,$R$12,
    _xlpm.Country,$B152,
    _xlpm.Service,$Q152,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6.25</v>
      </c>
      <c r="T152" s="89">
        <f>IF(OR($C152=0,$E152=0,COUNTIFS(Prices!$D:$D,$R$12,Prices!$A:$A,$B152,Prices!$I:$I,$Q152,Prices!$H:$H,"Product NA")&gt;0),0,(R152+(S152*($E152/1000))))</f>
        <v>13.1</v>
      </c>
      <c r="U152" s="89">
        <f t="shared" si="31"/>
        <v>1.5719999999999998</v>
      </c>
      <c r="V152" s="89">
        <f t="shared" si="32"/>
        <v>0</v>
      </c>
      <c r="W152" s="90">
        <f t="shared" si="40"/>
        <v>14.671999999999999</v>
      </c>
      <c r="X152" s="90">
        <f t="shared" si="33"/>
        <v>14.671999999999999</v>
      </c>
      <c r="Z152" s="116" t="str">
        <f>_xlfn.XLOOKUP($E152,'TH Weight Step Mapping'!$A:$A,'TH Weight Step Mapping'!$B:$B,,1)</f>
        <v>0-1kg</v>
      </c>
      <c r="AA152" s="88" t="str">
        <f>_xlfn.XLOOKUP(INDEX(Prices!B:B,MATCH(B152,Prices!A:A,0)),'TH Country Mapping'!A:A,'TH Country Mapping'!C:C,"HVB")</f>
        <v>HVB</v>
      </c>
      <c r="AB152" s="89">
        <f>_xlfn.LET(
    _xlpm.Product,$AA152,
    _xlpm.Country,$B152,
    _xlpm.Service,$Z152,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18.100000000000001</v>
      </c>
      <c r="AC152" s="89">
        <f t="shared" si="34"/>
        <v>2.1720000000000002</v>
      </c>
      <c r="AD152" s="89">
        <f t="shared" si="35"/>
        <v>0</v>
      </c>
      <c r="AE152" s="90">
        <f t="shared" si="41"/>
        <v>20.272000000000002</v>
      </c>
      <c r="AF152" s="90">
        <f t="shared" si="36"/>
        <v>20.272000000000002</v>
      </c>
    </row>
    <row r="153" spans="2:32" x14ac:dyDescent="0.35">
      <c r="B153" s="87" t="s">
        <v>148</v>
      </c>
      <c r="C153" s="66">
        <v>1</v>
      </c>
      <c r="D153" s="66">
        <v>1</v>
      </c>
      <c r="E153" s="66">
        <v>600</v>
      </c>
      <c r="F153" s="116" t="str">
        <f t="shared" si="37"/>
        <v/>
      </c>
      <c r="G153" s="116" t="str">
        <f t="shared" si="38"/>
        <v>0-2kg</v>
      </c>
      <c r="I153" s="88">
        <f>IF(OR(COUNTIFS(Prices!$D:$D,$I$12,Prices!$A:$A,$B153,Prices!$I:$I,$G153)=0,COUNTIFS(Prices!$D:$D,$I$12,Prices!$A:$A,$B153,Prices!$I:$I,$G153,Prices!$G:$G,"Product NA")&gt;0),0,SUMIFS(Prices!$G:$G,Prices!$D:$D,$I$12,Prices!$A:$A,$B153,Prices!$I:$I,$G153))</f>
        <v>1.31</v>
      </c>
      <c r="J153" s="88">
        <f>IF(OR(COUNTIFS(Prices!$D:$D,$I$12,Prices!$A:$A,$B153,Prices!$I:$I,$G153)=0,COUNTIFS(Prices!$D:$D,$I$12,Prices!$A:$A,$B153,Prices!$I:$I,$G153,Prices!$H:$H,"Product NA")&gt;0),0,SUMIFS(Prices!$H:$H,Prices!$D:$D,$I$12,Prices!$A:$A,$B153,Prices!$I:$I,$G153))</f>
        <v>18.14</v>
      </c>
      <c r="K153" s="89">
        <f>IF(OR($C153=0,$E153=0,COUNTIFS(Prices!$D:$D,$I$12,Prices!$A:$A,$B153,Prices!$I:$I,$G153,Prices!$H:$H,"Product NA")&gt;0),0,(I153+(J153*($E153/1000))))</f>
        <v>12.194000000000001</v>
      </c>
      <c r="L153" s="89">
        <f>K153*-(INDEX(VRDs!$H$3:$J$13, MATCH($I$12, VRDs!$A$3:$A$13, 0), MATCH($D153, INDEX(VRDs!$E$3:$G$13, MATCH($I$12, VRDs!$A$3:$A$13, 0), 0), 1)))</f>
        <v>0</v>
      </c>
      <c r="M153" s="89">
        <f t="shared" si="39"/>
        <v>1.4632800000000001</v>
      </c>
      <c r="N153" s="90">
        <f t="shared" si="28"/>
        <v>13.65728</v>
      </c>
      <c r="O153" s="90">
        <f t="shared" si="29"/>
        <v>13.65728</v>
      </c>
      <c r="Q153" s="116" t="str">
        <f t="shared" si="30"/>
        <v>0-2kg</v>
      </c>
      <c r="R153" s="88">
        <f>_xlfn.LET(
    _xlpm.Product,$R$12,
    _xlpm.Country,$B153,
    _xlpm.Service,$Q153,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S153" s="88">
        <f>_xlfn.LET(
    _xlpm.Product,$R$12,
    _xlpm.Country,$B153,
    _xlpm.Service,$Q153,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T153" s="89">
        <f>IF(OR($C153=0,$E153=0,COUNTIFS(Prices!$D:$D,$R$12,Prices!$A:$A,$B153,Prices!$I:$I,$Q153,Prices!$H:$H,"Product NA")&gt;0),0,(R153+(S153*($E153/1000))))</f>
        <v>12.02</v>
      </c>
      <c r="U153" s="89">
        <f t="shared" si="31"/>
        <v>1.4423999999999999</v>
      </c>
      <c r="V153" s="89">
        <f t="shared" si="32"/>
        <v>0</v>
      </c>
      <c r="W153" s="90">
        <f t="shared" si="40"/>
        <v>13.462399999999999</v>
      </c>
      <c r="X153" s="90">
        <f t="shared" si="33"/>
        <v>13.462399999999999</v>
      </c>
      <c r="Z153" s="116" t="str">
        <f>_xlfn.XLOOKUP($E153,'TH Weight Step Mapping'!$A:$A,'TH Weight Step Mapping'!$B:$B,,1)</f>
        <v>0-1kg</v>
      </c>
      <c r="AA153" s="88" t="str">
        <f>_xlfn.XLOOKUP(INDEX(Prices!B:B,MATCH(B153,Prices!A:A,0)),'TH Country Mapping'!A:A,'TH Country Mapping'!C:C,"HVB")</f>
        <v>HVB</v>
      </c>
      <c r="AB153" s="89">
        <f>_xlfn.LET(
    _xlpm.Product,$AA153,
    _xlpm.Country,$B153,
    _xlpm.Service,$Z153,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16.2</v>
      </c>
      <c r="AC153" s="89">
        <f t="shared" si="34"/>
        <v>1.944</v>
      </c>
      <c r="AD153" s="89">
        <f t="shared" si="35"/>
        <v>0</v>
      </c>
      <c r="AE153" s="90">
        <f t="shared" si="41"/>
        <v>18.143999999999998</v>
      </c>
      <c r="AF153" s="90">
        <f t="shared" si="36"/>
        <v>18.143999999999998</v>
      </c>
    </row>
    <row r="154" spans="2:32" x14ac:dyDescent="0.35">
      <c r="B154" s="87" t="s">
        <v>149</v>
      </c>
      <c r="C154" s="66">
        <v>1</v>
      </c>
      <c r="D154" s="66">
        <v>1</v>
      </c>
      <c r="E154" s="66">
        <v>600</v>
      </c>
      <c r="F154" s="116" t="str">
        <f t="shared" si="37"/>
        <v/>
      </c>
      <c r="G154" s="116" t="str">
        <f t="shared" si="38"/>
        <v>0-2kg</v>
      </c>
      <c r="I154" s="88">
        <f>IF(OR(COUNTIFS(Prices!$D:$D,$I$12,Prices!$A:$A,$B154,Prices!$I:$I,$G154)=0,COUNTIFS(Prices!$D:$D,$I$12,Prices!$A:$A,$B154,Prices!$I:$I,$G154,Prices!$G:$G,"Product NA")&gt;0),0,SUMIFS(Prices!$G:$G,Prices!$D:$D,$I$12,Prices!$A:$A,$B154,Prices!$I:$I,$G154))</f>
        <v>1.31</v>
      </c>
      <c r="J154" s="88">
        <f>IF(OR(COUNTIFS(Prices!$D:$D,$I$12,Prices!$A:$A,$B154,Prices!$I:$I,$G154)=0,COUNTIFS(Prices!$D:$D,$I$12,Prices!$A:$A,$B154,Prices!$I:$I,$G154,Prices!$H:$H,"Product NA")&gt;0),0,SUMIFS(Prices!$H:$H,Prices!$D:$D,$I$12,Prices!$A:$A,$B154,Prices!$I:$I,$G154))</f>
        <v>18.14</v>
      </c>
      <c r="K154" s="89">
        <f>IF(OR($C154=0,$E154=0,COUNTIFS(Prices!$D:$D,$I$12,Prices!$A:$A,$B154,Prices!$I:$I,$G154,Prices!$H:$H,"Product NA")&gt;0),0,(I154+(J154*($E154/1000))))</f>
        <v>12.194000000000001</v>
      </c>
      <c r="L154" s="89">
        <f>K154*-(INDEX(VRDs!$H$3:$J$13, MATCH($I$12, VRDs!$A$3:$A$13, 0), MATCH($D154, INDEX(VRDs!$E$3:$G$13, MATCH($I$12, VRDs!$A$3:$A$13, 0), 0), 1)))</f>
        <v>0</v>
      </c>
      <c r="M154" s="89">
        <f t="shared" si="39"/>
        <v>1.4632800000000001</v>
      </c>
      <c r="N154" s="90">
        <f t="shared" si="28"/>
        <v>13.65728</v>
      </c>
      <c r="O154" s="90">
        <f t="shared" si="29"/>
        <v>13.65728</v>
      </c>
      <c r="Q154" s="116" t="str">
        <f t="shared" si="30"/>
        <v>0-2kg</v>
      </c>
      <c r="R154" s="88">
        <f>_xlfn.LET(
    _xlpm.Product,$R$12,
    _xlpm.Country,$B154,
    _xlpm.Service,$Q154,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S154" s="88">
        <f>_xlfn.LET(
    _xlpm.Product,$R$12,
    _xlpm.Country,$B154,
    _xlpm.Service,$Q154,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T154" s="89">
        <f>IF(OR($C154=0,$E154=0,COUNTIFS(Prices!$D:$D,$R$12,Prices!$A:$A,$B154,Prices!$I:$I,$Q154,Prices!$H:$H,"Product NA")&gt;0),0,(R154+(S154*($E154/1000))))</f>
        <v>12.02</v>
      </c>
      <c r="U154" s="89">
        <f t="shared" si="31"/>
        <v>1.4423999999999999</v>
      </c>
      <c r="V154" s="89">
        <f t="shared" si="32"/>
        <v>0</v>
      </c>
      <c r="W154" s="90">
        <f t="shared" si="40"/>
        <v>13.462399999999999</v>
      </c>
      <c r="X154" s="90">
        <f t="shared" si="33"/>
        <v>13.462399999999999</v>
      </c>
      <c r="Z154" s="116" t="str">
        <f>_xlfn.XLOOKUP($E154,'TH Weight Step Mapping'!$A:$A,'TH Weight Step Mapping'!$B:$B,,1)</f>
        <v>0-1kg</v>
      </c>
      <c r="AA154" s="88" t="str">
        <f>_xlfn.XLOOKUP(INDEX(Prices!B:B,MATCH(B154,Prices!A:A,0)),'TH Country Mapping'!A:A,'TH Country Mapping'!C:C,"HVB")</f>
        <v>HVB</v>
      </c>
      <c r="AB154" s="89">
        <f>_xlfn.LET(
    _xlpm.Product,$AA154,
    _xlpm.Country,$B154,
    _xlpm.Service,$Z154,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16.2</v>
      </c>
      <c r="AC154" s="89">
        <f t="shared" si="34"/>
        <v>1.944</v>
      </c>
      <c r="AD154" s="89">
        <f t="shared" si="35"/>
        <v>0</v>
      </c>
      <c r="AE154" s="90">
        <f t="shared" si="41"/>
        <v>18.143999999999998</v>
      </c>
      <c r="AF154" s="90">
        <f t="shared" si="36"/>
        <v>18.143999999999998</v>
      </c>
    </row>
    <row r="155" spans="2:32" x14ac:dyDescent="0.35">
      <c r="B155" s="87" t="s">
        <v>150</v>
      </c>
      <c r="C155" s="66">
        <v>1</v>
      </c>
      <c r="D155" s="66">
        <v>1</v>
      </c>
      <c r="E155" s="66">
        <v>600</v>
      </c>
      <c r="F155" s="116" t="str">
        <f t="shared" si="37"/>
        <v/>
      </c>
      <c r="G155" s="116" t="str">
        <f t="shared" si="38"/>
        <v>0-2kg</v>
      </c>
      <c r="I155" s="88">
        <f>IF(OR(COUNTIFS(Prices!$D:$D,$I$12,Prices!$A:$A,$B155,Prices!$I:$I,$G155)=0,COUNTIFS(Prices!$D:$D,$I$12,Prices!$A:$A,$B155,Prices!$I:$I,$G155,Prices!$G:$G,"Product NA")&gt;0),0,SUMIFS(Prices!$G:$G,Prices!$D:$D,$I$12,Prices!$A:$A,$B155,Prices!$I:$I,$G155))</f>
        <v>1.31</v>
      </c>
      <c r="J155" s="88">
        <f>IF(OR(COUNTIFS(Prices!$D:$D,$I$12,Prices!$A:$A,$B155,Prices!$I:$I,$G155)=0,COUNTIFS(Prices!$D:$D,$I$12,Prices!$A:$A,$B155,Prices!$I:$I,$G155,Prices!$H:$H,"Product NA")&gt;0),0,SUMIFS(Prices!$H:$H,Prices!$D:$D,$I$12,Prices!$A:$A,$B155,Prices!$I:$I,$G155))</f>
        <v>18.14</v>
      </c>
      <c r="K155" s="89">
        <f>IF(OR($C155=0,$E155=0,COUNTIFS(Prices!$D:$D,$I$12,Prices!$A:$A,$B155,Prices!$I:$I,$G155,Prices!$H:$H,"Product NA")&gt;0),0,(I155+(J155*($E155/1000))))</f>
        <v>12.194000000000001</v>
      </c>
      <c r="L155" s="89">
        <f>K155*-(INDEX(VRDs!$H$3:$J$13, MATCH($I$12, VRDs!$A$3:$A$13, 0), MATCH($D155, INDEX(VRDs!$E$3:$G$13, MATCH($I$12, VRDs!$A$3:$A$13, 0), 0), 1)))</f>
        <v>0</v>
      </c>
      <c r="M155" s="89">
        <f t="shared" si="39"/>
        <v>1.4632800000000001</v>
      </c>
      <c r="N155" s="90">
        <f t="shared" si="28"/>
        <v>13.65728</v>
      </c>
      <c r="O155" s="90">
        <f t="shared" si="29"/>
        <v>13.65728</v>
      </c>
      <c r="Q155" s="116" t="str">
        <f t="shared" si="30"/>
        <v>0-2kg</v>
      </c>
      <c r="R155" s="88">
        <f>_xlfn.LET(
    _xlpm.Product,$R$12,
    _xlpm.Country,$B155,
    _xlpm.Service,$Q155,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S155" s="88">
        <f>_xlfn.LET(
    _xlpm.Product,$R$12,
    _xlpm.Country,$B155,
    _xlpm.Service,$Q155,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T155" s="89">
        <f>IF(OR($C155=0,$E155=0,COUNTIFS(Prices!$D:$D,$R$12,Prices!$A:$A,$B155,Prices!$I:$I,$Q155,Prices!$H:$H,"Product NA")&gt;0),0,(R155+(S155*($E155/1000))))</f>
        <v>12.02</v>
      </c>
      <c r="U155" s="89">
        <f t="shared" si="31"/>
        <v>1.4423999999999999</v>
      </c>
      <c r="V155" s="89">
        <f t="shared" si="32"/>
        <v>0</v>
      </c>
      <c r="W155" s="90">
        <f t="shared" si="40"/>
        <v>13.462399999999999</v>
      </c>
      <c r="X155" s="90">
        <f t="shared" si="33"/>
        <v>13.462399999999999</v>
      </c>
      <c r="Z155" s="116" t="str">
        <f>_xlfn.XLOOKUP($E155,'TH Weight Step Mapping'!$A:$A,'TH Weight Step Mapping'!$B:$B,,1)</f>
        <v>0-1kg</v>
      </c>
      <c r="AA155" s="88" t="str">
        <f>_xlfn.XLOOKUP(INDEX(Prices!B:B,MATCH(B155,Prices!A:A,0)),'TH Country Mapping'!A:A,'TH Country Mapping'!C:C,"HVB")</f>
        <v>HVB</v>
      </c>
      <c r="AB155" s="89">
        <f>_xlfn.LET(
    _xlpm.Product,$AA155,
    _xlpm.Country,$B155,
    _xlpm.Service,$Z155,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16.2</v>
      </c>
      <c r="AC155" s="89">
        <f t="shared" si="34"/>
        <v>1.944</v>
      </c>
      <c r="AD155" s="89">
        <f t="shared" si="35"/>
        <v>0</v>
      </c>
      <c r="AE155" s="90">
        <f t="shared" si="41"/>
        <v>18.143999999999998</v>
      </c>
      <c r="AF155" s="90">
        <f t="shared" si="36"/>
        <v>18.143999999999998</v>
      </c>
    </row>
    <row r="156" spans="2:32" x14ac:dyDescent="0.35">
      <c r="B156" s="87" t="s">
        <v>151</v>
      </c>
      <c r="C156" s="66">
        <v>1</v>
      </c>
      <c r="D156" s="66">
        <v>1</v>
      </c>
      <c r="E156" s="66">
        <v>600</v>
      </c>
      <c r="F156" s="116" t="str">
        <f t="shared" si="37"/>
        <v/>
      </c>
      <c r="G156" s="116" t="str">
        <f t="shared" si="38"/>
        <v>0-2kg</v>
      </c>
      <c r="I156" s="88">
        <f>IF(OR(COUNTIFS(Prices!$D:$D,$I$12,Prices!$A:$A,$B156,Prices!$I:$I,$G156)=0,COUNTIFS(Prices!$D:$D,$I$12,Prices!$A:$A,$B156,Prices!$I:$I,$G156,Prices!$G:$G,"Product NA")&gt;0),0,SUMIFS(Prices!$G:$G,Prices!$D:$D,$I$12,Prices!$A:$A,$B156,Prices!$I:$I,$G156))</f>
        <v>1.31</v>
      </c>
      <c r="J156" s="88">
        <f>IF(OR(COUNTIFS(Prices!$D:$D,$I$12,Prices!$A:$A,$B156,Prices!$I:$I,$G156)=0,COUNTIFS(Prices!$D:$D,$I$12,Prices!$A:$A,$B156,Prices!$I:$I,$G156,Prices!$H:$H,"Product NA")&gt;0),0,SUMIFS(Prices!$H:$H,Prices!$D:$D,$I$12,Prices!$A:$A,$B156,Prices!$I:$I,$G156))</f>
        <v>18.14</v>
      </c>
      <c r="K156" s="89">
        <f>IF(OR($C156=0,$E156=0,COUNTIFS(Prices!$D:$D,$I$12,Prices!$A:$A,$B156,Prices!$I:$I,$G156,Prices!$H:$H,"Product NA")&gt;0),0,(I156+(J156*($E156/1000))))</f>
        <v>12.194000000000001</v>
      </c>
      <c r="L156" s="89">
        <f>K156*-(INDEX(VRDs!$H$3:$J$13, MATCH($I$12, VRDs!$A$3:$A$13, 0), MATCH($D156, INDEX(VRDs!$E$3:$G$13, MATCH($I$12, VRDs!$A$3:$A$13, 0), 0), 1)))</f>
        <v>0</v>
      </c>
      <c r="M156" s="89">
        <f t="shared" si="39"/>
        <v>1.4632800000000001</v>
      </c>
      <c r="N156" s="90">
        <f t="shared" si="28"/>
        <v>13.65728</v>
      </c>
      <c r="O156" s="90">
        <f t="shared" si="29"/>
        <v>13.65728</v>
      </c>
      <c r="Q156" s="116" t="str">
        <f t="shared" si="30"/>
        <v>0-2kg</v>
      </c>
      <c r="R156" s="88">
        <f>_xlfn.LET(
    _xlpm.Product,$R$12,
    _xlpm.Country,$B156,
    _xlpm.Service,$Q156,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S156" s="88">
        <f>_xlfn.LET(
    _xlpm.Product,$R$12,
    _xlpm.Country,$B156,
    _xlpm.Service,$Q156,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T156" s="89">
        <f>IF(OR($C156=0,$E156=0,COUNTIFS(Prices!$D:$D,$R$12,Prices!$A:$A,$B156,Prices!$I:$I,$Q156,Prices!$H:$H,"Product NA")&gt;0),0,(R156+(S156*($E156/1000))))</f>
        <v>12.02</v>
      </c>
      <c r="U156" s="89">
        <f t="shared" si="31"/>
        <v>1.4423999999999999</v>
      </c>
      <c r="V156" s="89">
        <f t="shared" si="32"/>
        <v>0</v>
      </c>
      <c r="W156" s="90">
        <f t="shared" si="40"/>
        <v>13.462399999999999</v>
      </c>
      <c r="X156" s="90">
        <f t="shared" si="33"/>
        <v>13.462399999999999</v>
      </c>
      <c r="Z156" s="116" t="str">
        <f>_xlfn.XLOOKUP($E156,'TH Weight Step Mapping'!$A:$A,'TH Weight Step Mapping'!$B:$B,,1)</f>
        <v>0-1kg</v>
      </c>
      <c r="AA156" s="88" t="str">
        <f>_xlfn.XLOOKUP(INDEX(Prices!B:B,MATCH(B156,Prices!A:A,0)),'TH Country Mapping'!A:A,'TH Country Mapping'!C:C,"HVB")</f>
        <v>HVB</v>
      </c>
      <c r="AB156" s="89">
        <f>_xlfn.LET(
    _xlpm.Product,$AA156,
    _xlpm.Country,$B156,
    _xlpm.Service,$Z156,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16.2</v>
      </c>
      <c r="AC156" s="89">
        <f t="shared" si="34"/>
        <v>1.944</v>
      </c>
      <c r="AD156" s="89">
        <f t="shared" si="35"/>
        <v>0</v>
      </c>
      <c r="AE156" s="90">
        <f t="shared" si="41"/>
        <v>18.143999999999998</v>
      </c>
      <c r="AF156" s="90">
        <f t="shared" si="36"/>
        <v>18.143999999999998</v>
      </c>
    </row>
    <row r="157" spans="2:32" x14ac:dyDescent="0.35">
      <c r="B157" s="87" t="s">
        <v>152</v>
      </c>
      <c r="C157" s="66">
        <v>1</v>
      </c>
      <c r="D157" s="66">
        <v>1</v>
      </c>
      <c r="E157" s="66">
        <v>600</v>
      </c>
      <c r="F157" s="116" t="str">
        <f t="shared" si="37"/>
        <v/>
      </c>
      <c r="G157" s="116" t="str">
        <f t="shared" si="38"/>
        <v>0-2kg</v>
      </c>
      <c r="I157" s="88">
        <f>IF(OR(COUNTIFS(Prices!$D:$D,$I$12,Prices!$A:$A,$B157,Prices!$I:$I,$G157)=0,COUNTIFS(Prices!$D:$D,$I$12,Prices!$A:$A,$B157,Prices!$I:$I,$G157,Prices!$G:$G,"Product NA")&gt;0),0,SUMIFS(Prices!$G:$G,Prices!$D:$D,$I$12,Prices!$A:$A,$B157,Prices!$I:$I,$G157))</f>
        <v>1.59</v>
      </c>
      <c r="J157" s="88">
        <f>IF(OR(COUNTIFS(Prices!$D:$D,$I$12,Prices!$A:$A,$B157,Prices!$I:$I,$G157)=0,COUNTIFS(Prices!$D:$D,$I$12,Prices!$A:$A,$B157,Prices!$I:$I,$G157,Prices!$H:$H,"Product NA")&gt;0),0,SUMIFS(Prices!$H:$H,Prices!$D:$D,$I$12,Prices!$A:$A,$B157,Prices!$I:$I,$G157))</f>
        <v>16.82</v>
      </c>
      <c r="K157" s="89">
        <f>IF(OR($C157=0,$E157=0,COUNTIFS(Prices!$D:$D,$I$12,Prices!$A:$A,$B157,Prices!$I:$I,$G157,Prices!$H:$H,"Product NA")&gt;0),0,(I157+(J157*($E157/1000))))</f>
        <v>11.682</v>
      </c>
      <c r="L157" s="89">
        <f>K157*-(INDEX(VRDs!$H$3:$J$13, MATCH($I$12, VRDs!$A$3:$A$13, 0), MATCH($D157, INDEX(VRDs!$E$3:$G$13, MATCH($I$12, VRDs!$A$3:$A$13, 0), 0), 1)))</f>
        <v>0</v>
      </c>
      <c r="M157" s="89">
        <f t="shared" si="39"/>
        <v>1.40184</v>
      </c>
      <c r="N157" s="90">
        <f t="shared" si="28"/>
        <v>13.08384</v>
      </c>
      <c r="O157" s="90">
        <f t="shared" si="29"/>
        <v>13.08384</v>
      </c>
      <c r="Q157" s="116" t="str">
        <f t="shared" si="30"/>
        <v>0-2kg</v>
      </c>
      <c r="R157" s="88">
        <f>_xlfn.LET(
    _xlpm.Product,$R$12,
    _xlpm.Country,$B157,
    _xlpm.Service,$Q157,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8.65</v>
      </c>
      <c r="S157" s="88">
        <f>_xlfn.LET(
    _xlpm.Product,$R$12,
    _xlpm.Country,$B157,
    _xlpm.Service,$Q157,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5.4</v>
      </c>
      <c r="T157" s="89">
        <f>IF(OR($C157=0,$E157=0,COUNTIFS(Prices!$D:$D,$R$12,Prices!$A:$A,$B157,Prices!$I:$I,$Q157,Prices!$H:$H,"Product NA")&gt;0),0,(R157+(S157*($E157/1000))))</f>
        <v>11.89</v>
      </c>
      <c r="U157" s="89">
        <f t="shared" si="31"/>
        <v>1.4268000000000001</v>
      </c>
      <c r="V157" s="89">
        <f t="shared" si="32"/>
        <v>0</v>
      </c>
      <c r="W157" s="90">
        <f t="shared" si="40"/>
        <v>13.316800000000001</v>
      </c>
      <c r="X157" s="90">
        <f t="shared" si="33"/>
        <v>13.316800000000001</v>
      </c>
      <c r="Z157" s="116" t="str">
        <f>_xlfn.XLOOKUP($E157,'TH Weight Step Mapping'!$A:$A,'TH Weight Step Mapping'!$B:$B,,1)</f>
        <v>0-1kg</v>
      </c>
      <c r="AA157" s="88" t="str">
        <f>_xlfn.XLOOKUP(INDEX(Prices!B:B,MATCH(B157,Prices!A:A,0)),'TH Country Mapping'!A:A,'TH Country Mapping'!C:C,"HVB")</f>
        <v>HVB</v>
      </c>
      <c r="AB157" s="89">
        <f>_xlfn.LET(
    _xlpm.Product,$AA157,
    _xlpm.Country,$B157,
    _xlpm.Service,$Z157,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17.100000000000001</v>
      </c>
      <c r="AC157" s="89">
        <f t="shared" si="34"/>
        <v>2.052</v>
      </c>
      <c r="AD157" s="89">
        <f t="shared" si="35"/>
        <v>0</v>
      </c>
      <c r="AE157" s="90">
        <f t="shared" si="41"/>
        <v>19.152000000000001</v>
      </c>
      <c r="AF157" s="90">
        <f t="shared" si="36"/>
        <v>19.152000000000001</v>
      </c>
    </row>
    <row r="158" spans="2:32" x14ac:dyDescent="0.35">
      <c r="B158" s="87" t="s">
        <v>153</v>
      </c>
      <c r="C158" s="66">
        <v>1</v>
      </c>
      <c r="D158" s="66">
        <v>1</v>
      </c>
      <c r="E158" s="66">
        <v>600</v>
      </c>
      <c r="F158" s="116" t="str">
        <f t="shared" si="37"/>
        <v/>
      </c>
      <c r="G158" s="116" t="str">
        <f t="shared" si="38"/>
        <v>0-2kg</v>
      </c>
      <c r="I158" s="88">
        <f>IF(OR(COUNTIFS(Prices!$D:$D,$I$12,Prices!$A:$A,$B158,Prices!$I:$I,$G158)=0,COUNTIFS(Prices!$D:$D,$I$12,Prices!$A:$A,$B158,Prices!$I:$I,$G158,Prices!$G:$G,"Product NA")&gt;0),0,SUMIFS(Prices!$G:$G,Prices!$D:$D,$I$12,Prices!$A:$A,$B158,Prices!$I:$I,$G158))</f>
        <v>1.31</v>
      </c>
      <c r="J158" s="88">
        <f>IF(OR(COUNTIFS(Prices!$D:$D,$I$12,Prices!$A:$A,$B158,Prices!$I:$I,$G158)=0,COUNTIFS(Prices!$D:$D,$I$12,Prices!$A:$A,$B158,Prices!$I:$I,$G158,Prices!$H:$H,"Product NA")&gt;0),0,SUMIFS(Prices!$H:$H,Prices!$D:$D,$I$12,Prices!$A:$A,$B158,Prices!$I:$I,$G158))</f>
        <v>18.14</v>
      </c>
      <c r="K158" s="89">
        <f>IF(OR($C158=0,$E158=0,COUNTIFS(Prices!$D:$D,$I$12,Prices!$A:$A,$B158,Prices!$I:$I,$G158,Prices!$H:$H,"Product NA")&gt;0),0,(I158+(J158*($E158/1000))))</f>
        <v>12.194000000000001</v>
      </c>
      <c r="L158" s="89">
        <f>K158*-(INDEX(VRDs!$H$3:$J$13, MATCH($I$12, VRDs!$A$3:$A$13, 0), MATCH($D158, INDEX(VRDs!$E$3:$G$13, MATCH($I$12, VRDs!$A$3:$A$13, 0), 0), 1)))</f>
        <v>0</v>
      </c>
      <c r="M158" s="89">
        <f t="shared" si="39"/>
        <v>1.4632800000000001</v>
      </c>
      <c r="N158" s="90">
        <f t="shared" si="28"/>
        <v>13.65728</v>
      </c>
      <c r="O158" s="90">
        <f t="shared" si="29"/>
        <v>13.65728</v>
      </c>
      <c r="Q158" s="116" t="str">
        <f t="shared" si="30"/>
        <v>0-2kg</v>
      </c>
      <c r="R158" s="88">
        <f>_xlfn.LET(
    _xlpm.Product,$R$12,
    _xlpm.Country,$B158,
    _xlpm.Service,$Q158,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S158" s="88">
        <f>_xlfn.LET(
    _xlpm.Product,$R$12,
    _xlpm.Country,$B158,
    _xlpm.Service,$Q158,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T158" s="89">
        <f>IF(OR($C158=0,$E158=0,COUNTIFS(Prices!$D:$D,$R$12,Prices!$A:$A,$B158,Prices!$I:$I,$Q158,Prices!$H:$H,"Product NA")&gt;0),0,(R158+(S158*($E158/1000))))</f>
        <v>12.02</v>
      </c>
      <c r="U158" s="89">
        <f t="shared" si="31"/>
        <v>1.4423999999999999</v>
      </c>
      <c r="V158" s="89">
        <f t="shared" si="32"/>
        <v>0</v>
      </c>
      <c r="W158" s="90">
        <f t="shared" si="40"/>
        <v>13.462399999999999</v>
      </c>
      <c r="X158" s="90">
        <f t="shared" si="33"/>
        <v>13.462399999999999</v>
      </c>
      <c r="Z158" s="116" t="str">
        <f>_xlfn.XLOOKUP($E158,'TH Weight Step Mapping'!$A:$A,'TH Weight Step Mapping'!$B:$B,,1)</f>
        <v>0-1kg</v>
      </c>
      <c r="AA158" s="88" t="str">
        <f>_xlfn.XLOOKUP(INDEX(Prices!B:B,MATCH(B158,Prices!A:A,0)),'TH Country Mapping'!A:A,'TH Country Mapping'!C:C,"HVB")</f>
        <v>HVB</v>
      </c>
      <c r="AB158" s="89">
        <f>_xlfn.LET(
    _xlpm.Product,$AA158,
    _xlpm.Country,$B158,
    _xlpm.Service,$Z158,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16.2</v>
      </c>
      <c r="AC158" s="89">
        <f t="shared" si="34"/>
        <v>1.944</v>
      </c>
      <c r="AD158" s="89">
        <f t="shared" si="35"/>
        <v>0</v>
      </c>
      <c r="AE158" s="90">
        <f t="shared" si="41"/>
        <v>18.143999999999998</v>
      </c>
      <c r="AF158" s="90">
        <f t="shared" si="36"/>
        <v>18.143999999999998</v>
      </c>
    </row>
    <row r="159" spans="2:32" x14ac:dyDescent="0.35">
      <c r="B159" s="87" t="s">
        <v>154</v>
      </c>
      <c r="C159" s="66">
        <v>1</v>
      </c>
      <c r="D159" s="66">
        <v>1</v>
      </c>
      <c r="E159" s="66">
        <v>600</v>
      </c>
      <c r="F159" s="116" t="str">
        <f t="shared" si="37"/>
        <v/>
      </c>
      <c r="G159" s="116" t="str">
        <f t="shared" si="38"/>
        <v>0-2kg</v>
      </c>
      <c r="I159" s="88">
        <f>IF(OR(COUNTIFS(Prices!$D:$D,$I$12,Prices!$A:$A,$B159,Prices!$I:$I,$G159)=0,COUNTIFS(Prices!$D:$D,$I$12,Prices!$A:$A,$B159,Prices!$I:$I,$G159,Prices!$G:$G,"Product NA")&gt;0),0,SUMIFS(Prices!$G:$G,Prices!$D:$D,$I$12,Prices!$A:$A,$B159,Prices!$I:$I,$G159))</f>
        <v>2.4900000000000002</v>
      </c>
      <c r="J159" s="88">
        <f>IF(OR(COUNTIFS(Prices!$D:$D,$I$12,Prices!$A:$A,$B159,Prices!$I:$I,$G159)=0,COUNTIFS(Prices!$D:$D,$I$12,Prices!$A:$A,$B159,Prices!$I:$I,$G159,Prices!$H:$H,"Product NA")&gt;0),0,SUMIFS(Prices!$H:$H,Prices!$D:$D,$I$12,Prices!$A:$A,$B159,Prices!$I:$I,$G159))</f>
        <v>3.5500000000000003</v>
      </c>
      <c r="K159" s="89">
        <f>IF(OR($C159=0,$E159=0,COUNTIFS(Prices!$D:$D,$I$12,Prices!$A:$A,$B159,Prices!$I:$I,$G159,Prices!$H:$H,"Product NA")&gt;0),0,(I159+(J159*($E159/1000))))</f>
        <v>4.62</v>
      </c>
      <c r="L159" s="89">
        <f>K159*-(INDEX(VRDs!$H$3:$J$13, MATCH($I$12, VRDs!$A$3:$A$13, 0), MATCH($D159, INDEX(VRDs!$E$3:$G$13, MATCH($I$12, VRDs!$A$3:$A$13, 0), 0), 1)))</f>
        <v>0</v>
      </c>
      <c r="M159" s="89">
        <f t="shared" si="39"/>
        <v>0.5544</v>
      </c>
      <c r="N159" s="90">
        <f t="shared" si="28"/>
        <v>5.1744000000000003</v>
      </c>
      <c r="O159" s="90">
        <f t="shared" si="29"/>
        <v>5.1744000000000003</v>
      </c>
      <c r="Q159" s="116" t="str">
        <f t="shared" si="30"/>
        <v>0-2kg</v>
      </c>
      <c r="R159" s="88">
        <f>_xlfn.LET(
    _xlpm.Product,$R$12,
    _xlpm.Country,$B159,
    _xlpm.Service,$Q159,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5.8000000000000007</v>
      </c>
      <c r="S159" s="88">
        <f>_xlfn.LET(
    _xlpm.Product,$R$12,
    _xlpm.Country,$B159,
    _xlpm.Service,$Q159,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1.6</v>
      </c>
      <c r="T159" s="89">
        <f>IF(OR($C159=0,$E159=0,COUNTIFS(Prices!$D:$D,$R$12,Prices!$A:$A,$B159,Prices!$I:$I,$Q159,Prices!$H:$H,"Product NA")&gt;0),0,(R159+(S159*($E159/1000))))</f>
        <v>6.7600000000000007</v>
      </c>
      <c r="U159" s="89">
        <f t="shared" si="31"/>
        <v>0.81120000000000003</v>
      </c>
      <c r="V159" s="89">
        <f t="shared" si="32"/>
        <v>0</v>
      </c>
      <c r="W159" s="90">
        <f t="shared" si="40"/>
        <v>7.571200000000001</v>
      </c>
      <c r="X159" s="90">
        <f t="shared" si="33"/>
        <v>7.571200000000001</v>
      </c>
      <c r="Z159" s="116" t="str">
        <f>_xlfn.XLOOKUP($E159,'TH Weight Step Mapping'!$A:$A,'TH Weight Step Mapping'!$B:$B,,1)</f>
        <v>0-1kg</v>
      </c>
      <c r="AA159" s="88" t="str">
        <f>_xlfn.XLOOKUP(INDEX(Prices!B:B,MATCH(B159,Prices!A:A,0)),'TH Country Mapping'!A:A,'TH Country Mapping'!C:C,"HVB")</f>
        <v>HVK</v>
      </c>
      <c r="AB159" s="89">
        <f>_xlfn.LET(
    _xlpm.Product,$AA159,
    _xlpm.Country,$B159,
    _xlpm.Service,$Z159,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8.5500000000000007</v>
      </c>
      <c r="AC159" s="89">
        <f t="shared" si="34"/>
        <v>1.026</v>
      </c>
      <c r="AD159" s="89">
        <f t="shared" si="35"/>
        <v>0</v>
      </c>
      <c r="AE159" s="90">
        <f t="shared" si="41"/>
        <v>9.5760000000000005</v>
      </c>
      <c r="AF159" s="90">
        <f t="shared" si="36"/>
        <v>9.5760000000000005</v>
      </c>
    </row>
    <row r="160" spans="2:32" x14ac:dyDescent="0.35">
      <c r="B160" s="87" t="s">
        <v>155</v>
      </c>
      <c r="C160" s="66">
        <v>1</v>
      </c>
      <c r="D160" s="66">
        <v>1</v>
      </c>
      <c r="E160" s="66">
        <v>600</v>
      </c>
      <c r="F160" s="116" t="str">
        <f t="shared" si="37"/>
        <v/>
      </c>
      <c r="G160" s="116" t="str">
        <f t="shared" si="38"/>
        <v>0-2kg</v>
      </c>
      <c r="I160" s="88">
        <f>IF(OR(COUNTIFS(Prices!$D:$D,$I$12,Prices!$A:$A,$B160,Prices!$I:$I,$G160)=0,COUNTIFS(Prices!$D:$D,$I$12,Prices!$A:$A,$B160,Prices!$I:$I,$G160,Prices!$G:$G,"Product NA")&gt;0),0,SUMIFS(Prices!$G:$G,Prices!$D:$D,$I$12,Prices!$A:$A,$B160,Prices!$I:$I,$G160))</f>
        <v>1.59</v>
      </c>
      <c r="J160" s="88">
        <f>IF(OR(COUNTIFS(Prices!$D:$D,$I$12,Prices!$A:$A,$B160,Prices!$I:$I,$G160)=0,COUNTIFS(Prices!$D:$D,$I$12,Prices!$A:$A,$B160,Prices!$I:$I,$G160,Prices!$H:$H,"Product NA")&gt;0),0,SUMIFS(Prices!$H:$H,Prices!$D:$D,$I$12,Prices!$A:$A,$B160,Prices!$I:$I,$G160))</f>
        <v>16.82</v>
      </c>
      <c r="K160" s="89">
        <f>IF(OR($C160=0,$E160=0,COUNTIFS(Prices!$D:$D,$I$12,Prices!$A:$A,$B160,Prices!$I:$I,$G160,Prices!$H:$H,"Product NA")&gt;0),0,(I160+(J160*($E160/1000))))</f>
        <v>11.682</v>
      </c>
      <c r="L160" s="89">
        <f>K160*-(INDEX(VRDs!$H$3:$J$13, MATCH($I$12, VRDs!$A$3:$A$13, 0), MATCH($D160, INDEX(VRDs!$E$3:$G$13, MATCH($I$12, VRDs!$A$3:$A$13, 0), 0), 1)))</f>
        <v>0</v>
      </c>
      <c r="M160" s="89">
        <f t="shared" si="39"/>
        <v>1.40184</v>
      </c>
      <c r="N160" s="90">
        <f t="shared" si="28"/>
        <v>13.08384</v>
      </c>
      <c r="O160" s="90">
        <f t="shared" si="29"/>
        <v>13.08384</v>
      </c>
      <c r="Q160" s="116" t="str">
        <f t="shared" si="30"/>
        <v>0-2kg</v>
      </c>
      <c r="R160" s="88">
        <f>_xlfn.LET(
    _xlpm.Product,$R$12,
    _xlpm.Country,$B160,
    _xlpm.Service,$Q160,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8.65</v>
      </c>
      <c r="S160" s="88">
        <f>_xlfn.LET(
    _xlpm.Product,$R$12,
    _xlpm.Country,$B160,
    _xlpm.Service,$Q160,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5.4</v>
      </c>
      <c r="T160" s="89">
        <f>IF(OR($C160=0,$E160=0,COUNTIFS(Prices!$D:$D,$R$12,Prices!$A:$A,$B160,Prices!$I:$I,$Q160,Prices!$H:$H,"Product NA")&gt;0),0,(R160+(S160*($E160/1000))))</f>
        <v>11.89</v>
      </c>
      <c r="U160" s="89">
        <f t="shared" si="31"/>
        <v>1.4268000000000001</v>
      </c>
      <c r="V160" s="89">
        <f t="shared" si="32"/>
        <v>0</v>
      </c>
      <c r="W160" s="90">
        <f t="shared" si="40"/>
        <v>13.316800000000001</v>
      </c>
      <c r="X160" s="90">
        <f t="shared" si="33"/>
        <v>13.316800000000001</v>
      </c>
      <c r="Z160" s="116" t="str">
        <f>_xlfn.XLOOKUP($E160,'TH Weight Step Mapping'!$A:$A,'TH Weight Step Mapping'!$B:$B,,1)</f>
        <v>0-1kg</v>
      </c>
      <c r="AA160" s="88" t="str">
        <f>_xlfn.XLOOKUP(INDEX(Prices!B:B,MATCH(B160,Prices!A:A,0)),'TH Country Mapping'!A:A,'TH Country Mapping'!C:C,"HVB")</f>
        <v>HVB</v>
      </c>
      <c r="AB160" s="89">
        <f>_xlfn.LET(
    _xlpm.Product,$AA160,
    _xlpm.Country,$B160,
    _xlpm.Service,$Z160,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17.100000000000001</v>
      </c>
      <c r="AC160" s="89">
        <f t="shared" si="34"/>
        <v>2.052</v>
      </c>
      <c r="AD160" s="89">
        <f t="shared" si="35"/>
        <v>0</v>
      </c>
      <c r="AE160" s="90">
        <f t="shared" si="41"/>
        <v>19.152000000000001</v>
      </c>
      <c r="AF160" s="90">
        <f t="shared" si="36"/>
        <v>19.152000000000001</v>
      </c>
    </row>
    <row r="161" spans="2:32" x14ac:dyDescent="0.35">
      <c r="B161" s="87" t="s">
        <v>156</v>
      </c>
      <c r="C161" s="66">
        <v>1</v>
      </c>
      <c r="D161" s="66">
        <v>1</v>
      </c>
      <c r="E161" s="66">
        <v>600</v>
      </c>
      <c r="F161" s="116" t="str">
        <f t="shared" si="37"/>
        <v/>
      </c>
      <c r="G161" s="116" t="str">
        <f t="shared" si="38"/>
        <v>0-2kg</v>
      </c>
      <c r="I161" s="88">
        <f>IF(OR(COUNTIFS(Prices!$D:$D,$I$12,Prices!$A:$A,$B161,Prices!$I:$I,$G161)=0,COUNTIFS(Prices!$D:$D,$I$12,Prices!$A:$A,$B161,Prices!$I:$I,$G161,Prices!$G:$G,"Product NA")&gt;0),0,SUMIFS(Prices!$G:$G,Prices!$D:$D,$I$12,Prices!$A:$A,$B161,Prices!$I:$I,$G161))</f>
        <v>1.83</v>
      </c>
      <c r="J161" s="88">
        <f>IF(OR(COUNTIFS(Prices!$D:$D,$I$12,Prices!$A:$A,$B161,Prices!$I:$I,$G161)=0,COUNTIFS(Prices!$D:$D,$I$12,Prices!$A:$A,$B161,Prices!$I:$I,$G161,Prices!$H:$H,"Product NA")&gt;0),0,SUMIFS(Prices!$H:$H,Prices!$D:$D,$I$12,Prices!$A:$A,$B161,Prices!$I:$I,$G161))</f>
        <v>15.200000000000001</v>
      </c>
      <c r="K161" s="89">
        <f>IF(OR($C161=0,$E161=0,COUNTIFS(Prices!$D:$D,$I$12,Prices!$A:$A,$B161,Prices!$I:$I,$G161,Prices!$H:$H,"Product NA")&gt;0),0,(I161+(J161*($E161/1000))))</f>
        <v>10.950000000000001</v>
      </c>
      <c r="L161" s="89">
        <f>K161*-(INDEX(VRDs!$H$3:$J$13, MATCH($I$12, VRDs!$A$3:$A$13, 0), MATCH($D161, INDEX(VRDs!$E$3:$G$13, MATCH($I$12, VRDs!$A$3:$A$13, 0), 0), 1)))</f>
        <v>0</v>
      </c>
      <c r="M161" s="89">
        <f t="shared" si="39"/>
        <v>1.3140000000000001</v>
      </c>
      <c r="N161" s="90">
        <f t="shared" si="28"/>
        <v>12.264000000000001</v>
      </c>
      <c r="O161" s="90">
        <f t="shared" si="29"/>
        <v>12.264000000000001</v>
      </c>
      <c r="Q161" s="116" t="str">
        <f t="shared" si="30"/>
        <v>0-2kg</v>
      </c>
      <c r="R161" s="88">
        <f>_xlfn.LET(
    _xlpm.Product,$R$12,
    _xlpm.Country,$B161,
    _xlpm.Service,$Q161,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6.25</v>
      </c>
      <c r="S161" s="88">
        <f>_xlfn.LET(
    _xlpm.Product,$R$12,
    _xlpm.Country,$B161,
    _xlpm.Service,$Q161,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10.450000000000001</v>
      </c>
      <c r="T161" s="89">
        <f>IF(OR($C161=0,$E161=0,COUNTIFS(Prices!$D:$D,$R$12,Prices!$A:$A,$B161,Prices!$I:$I,$Q161,Prices!$H:$H,"Product NA")&gt;0),0,(R161+(S161*($E161/1000))))</f>
        <v>12.52</v>
      </c>
      <c r="U161" s="89">
        <f t="shared" si="31"/>
        <v>1.5024</v>
      </c>
      <c r="V161" s="89">
        <f t="shared" si="32"/>
        <v>0</v>
      </c>
      <c r="W161" s="90">
        <f t="shared" si="40"/>
        <v>14.022399999999999</v>
      </c>
      <c r="X161" s="90">
        <f t="shared" si="33"/>
        <v>14.022399999999999</v>
      </c>
      <c r="Z161" s="116" t="str">
        <f>_xlfn.XLOOKUP($E161,'TH Weight Step Mapping'!$A:$A,'TH Weight Step Mapping'!$B:$B,,1)</f>
        <v>0-1kg</v>
      </c>
      <c r="AA161" s="88" t="str">
        <f>_xlfn.XLOOKUP(INDEX(Prices!B:B,MATCH(B161,Prices!A:A,0)),'TH Country Mapping'!A:A,'TH Country Mapping'!C:C,"HVB")</f>
        <v>HVB</v>
      </c>
      <c r="AB161" s="89">
        <f>_xlfn.LET(
    _xlpm.Product,$AA161,
    _xlpm.Country,$B161,
    _xlpm.Service,$Z161,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17.55</v>
      </c>
      <c r="AC161" s="89">
        <f t="shared" si="34"/>
        <v>2.1059999999999999</v>
      </c>
      <c r="AD161" s="89">
        <f t="shared" si="35"/>
        <v>0</v>
      </c>
      <c r="AE161" s="90">
        <f t="shared" si="41"/>
        <v>19.655999999999999</v>
      </c>
      <c r="AF161" s="90">
        <f t="shared" si="36"/>
        <v>19.655999999999999</v>
      </c>
    </row>
    <row r="162" spans="2:32" x14ac:dyDescent="0.35">
      <c r="B162" s="87" t="s">
        <v>157</v>
      </c>
      <c r="C162" s="66">
        <v>1</v>
      </c>
      <c r="D162" s="66">
        <v>1</v>
      </c>
      <c r="E162" s="66">
        <v>600</v>
      </c>
      <c r="F162" s="116" t="str">
        <f t="shared" si="37"/>
        <v/>
      </c>
      <c r="G162" s="116" t="str">
        <f t="shared" si="38"/>
        <v>0-2kg</v>
      </c>
      <c r="I162" s="88">
        <f>IF(OR(COUNTIFS(Prices!$D:$D,$I$12,Prices!$A:$A,$B162,Prices!$I:$I,$G162)=0,COUNTIFS(Prices!$D:$D,$I$12,Prices!$A:$A,$B162,Prices!$I:$I,$G162,Prices!$G:$G,"Product NA")&gt;0),0,SUMIFS(Prices!$G:$G,Prices!$D:$D,$I$12,Prices!$A:$A,$B162,Prices!$I:$I,$G162))</f>
        <v>1.81</v>
      </c>
      <c r="J162" s="88">
        <f>IF(OR(COUNTIFS(Prices!$D:$D,$I$12,Prices!$A:$A,$B162,Prices!$I:$I,$G162)=0,COUNTIFS(Prices!$D:$D,$I$12,Prices!$A:$A,$B162,Prices!$I:$I,$G162,Prices!$H:$H,"Product NA")&gt;0),0,SUMIFS(Prices!$H:$H,Prices!$D:$D,$I$12,Prices!$A:$A,$B162,Prices!$I:$I,$G162))</f>
        <v>18.39</v>
      </c>
      <c r="K162" s="89">
        <f>IF(OR($C162=0,$E162=0,COUNTIFS(Prices!$D:$D,$I$12,Prices!$A:$A,$B162,Prices!$I:$I,$G162,Prices!$H:$H,"Product NA")&gt;0),0,(I162+(J162*($E162/1000))))</f>
        <v>12.844000000000001</v>
      </c>
      <c r="L162" s="89">
        <f>K162*-(INDEX(VRDs!$H$3:$J$13, MATCH($I$12, VRDs!$A$3:$A$13, 0), MATCH($D162, INDEX(VRDs!$E$3:$G$13, MATCH($I$12, VRDs!$A$3:$A$13, 0), 0), 1)))</f>
        <v>0</v>
      </c>
      <c r="M162" s="89">
        <f t="shared" si="39"/>
        <v>1.54128</v>
      </c>
      <c r="N162" s="90">
        <f t="shared" si="28"/>
        <v>14.385280000000002</v>
      </c>
      <c r="O162" s="90">
        <f t="shared" si="29"/>
        <v>14.385280000000002</v>
      </c>
      <c r="Q162" s="116" t="str">
        <f t="shared" si="30"/>
        <v>0-2kg</v>
      </c>
      <c r="R162" s="88">
        <f>_xlfn.LET(
    _xlpm.Product,$R$12,
    _xlpm.Country,$B162,
    _xlpm.Service,$Q162,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S162" s="88">
        <f>_xlfn.LET(
    _xlpm.Product,$R$12,
    _xlpm.Country,$B162,
    _xlpm.Service,$Q162,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6.25</v>
      </c>
      <c r="T162" s="89">
        <f>IF(OR($C162=0,$E162=0,COUNTIFS(Prices!$D:$D,$R$12,Prices!$A:$A,$B162,Prices!$I:$I,$Q162,Prices!$H:$H,"Product NA")&gt;0),0,(R162+(S162*($E162/1000))))</f>
        <v>13.1</v>
      </c>
      <c r="U162" s="89">
        <f t="shared" si="31"/>
        <v>1.5719999999999998</v>
      </c>
      <c r="V162" s="89">
        <f t="shared" si="32"/>
        <v>0</v>
      </c>
      <c r="W162" s="90">
        <f t="shared" si="40"/>
        <v>14.671999999999999</v>
      </c>
      <c r="X162" s="90">
        <f t="shared" si="33"/>
        <v>14.671999999999999</v>
      </c>
      <c r="Z162" s="116" t="str">
        <f>_xlfn.XLOOKUP($E162,'TH Weight Step Mapping'!$A:$A,'TH Weight Step Mapping'!$B:$B,,1)</f>
        <v>0-1kg</v>
      </c>
      <c r="AA162" s="88" t="str">
        <f>_xlfn.XLOOKUP(INDEX(Prices!B:B,MATCH(B162,Prices!A:A,0)),'TH Country Mapping'!A:A,'TH Country Mapping'!C:C,"HVB")</f>
        <v>HVB</v>
      </c>
      <c r="AB162" s="89">
        <f>_xlfn.LET(
    _xlpm.Product,$AA162,
    _xlpm.Country,$B162,
    _xlpm.Service,$Z162,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18.100000000000001</v>
      </c>
      <c r="AC162" s="89">
        <f t="shared" si="34"/>
        <v>2.1720000000000002</v>
      </c>
      <c r="AD162" s="89">
        <f t="shared" si="35"/>
        <v>0</v>
      </c>
      <c r="AE162" s="90">
        <f t="shared" si="41"/>
        <v>20.272000000000002</v>
      </c>
      <c r="AF162" s="90">
        <f t="shared" si="36"/>
        <v>20.272000000000002</v>
      </c>
    </row>
    <row r="163" spans="2:32" x14ac:dyDescent="0.35">
      <c r="B163" s="87" t="s">
        <v>158</v>
      </c>
      <c r="C163" s="66">
        <v>1</v>
      </c>
      <c r="D163" s="66">
        <v>1</v>
      </c>
      <c r="E163" s="66">
        <v>600</v>
      </c>
      <c r="F163" s="116" t="str">
        <f t="shared" si="37"/>
        <v/>
      </c>
      <c r="G163" s="116" t="str">
        <f t="shared" si="38"/>
        <v>0-2kg</v>
      </c>
      <c r="I163" s="88">
        <f>IF(OR(COUNTIFS(Prices!$D:$D,$I$12,Prices!$A:$A,$B163,Prices!$I:$I,$G163)=0,COUNTIFS(Prices!$D:$D,$I$12,Prices!$A:$A,$B163,Prices!$I:$I,$G163,Prices!$G:$G,"Product NA")&gt;0),0,SUMIFS(Prices!$G:$G,Prices!$D:$D,$I$12,Prices!$A:$A,$B163,Prices!$I:$I,$G163))</f>
        <v>1.31</v>
      </c>
      <c r="J163" s="88">
        <f>IF(OR(COUNTIFS(Prices!$D:$D,$I$12,Prices!$A:$A,$B163,Prices!$I:$I,$G163)=0,COUNTIFS(Prices!$D:$D,$I$12,Prices!$A:$A,$B163,Prices!$I:$I,$G163,Prices!$H:$H,"Product NA")&gt;0),0,SUMIFS(Prices!$H:$H,Prices!$D:$D,$I$12,Prices!$A:$A,$B163,Prices!$I:$I,$G163))</f>
        <v>18.14</v>
      </c>
      <c r="K163" s="89">
        <f>IF(OR($C163=0,$E163=0,COUNTIFS(Prices!$D:$D,$I$12,Prices!$A:$A,$B163,Prices!$I:$I,$G163,Prices!$H:$H,"Product NA")&gt;0),0,(I163+(J163*($E163/1000))))</f>
        <v>12.194000000000001</v>
      </c>
      <c r="L163" s="89">
        <f>K163*-(INDEX(VRDs!$H$3:$J$13, MATCH($I$12, VRDs!$A$3:$A$13, 0), MATCH($D163, INDEX(VRDs!$E$3:$G$13, MATCH($I$12, VRDs!$A$3:$A$13, 0), 0), 1)))</f>
        <v>0</v>
      </c>
      <c r="M163" s="89">
        <f t="shared" si="39"/>
        <v>1.4632800000000001</v>
      </c>
      <c r="N163" s="90">
        <f t="shared" si="28"/>
        <v>13.65728</v>
      </c>
      <c r="O163" s="90">
        <f t="shared" si="29"/>
        <v>13.65728</v>
      </c>
      <c r="Q163" s="116" t="str">
        <f t="shared" si="30"/>
        <v>0-2kg</v>
      </c>
      <c r="R163" s="88">
        <f>_xlfn.LET(
    _xlpm.Product,$R$12,
    _xlpm.Country,$B163,
    _xlpm.Service,$Q163,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S163" s="88">
        <f>_xlfn.LET(
    _xlpm.Product,$R$12,
    _xlpm.Country,$B163,
    _xlpm.Service,$Q163,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T163" s="89">
        <f>IF(OR($C163=0,$E163=0,COUNTIFS(Prices!$D:$D,$R$12,Prices!$A:$A,$B163,Prices!$I:$I,$Q163,Prices!$H:$H,"Product NA")&gt;0),0,(R163+(S163*($E163/1000))))</f>
        <v>12.02</v>
      </c>
      <c r="U163" s="89">
        <f t="shared" si="31"/>
        <v>1.4423999999999999</v>
      </c>
      <c r="V163" s="89">
        <f t="shared" si="32"/>
        <v>0</v>
      </c>
      <c r="W163" s="90">
        <f t="shared" si="40"/>
        <v>13.462399999999999</v>
      </c>
      <c r="X163" s="90">
        <f t="shared" si="33"/>
        <v>13.462399999999999</v>
      </c>
      <c r="Z163" s="116" t="str">
        <f>_xlfn.XLOOKUP($E163,'TH Weight Step Mapping'!$A:$A,'TH Weight Step Mapping'!$B:$B,,1)</f>
        <v>0-1kg</v>
      </c>
      <c r="AA163" s="88" t="str">
        <f>_xlfn.XLOOKUP(INDEX(Prices!B:B,MATCH(B163,Prices!A:A,0)),'TH Country Mapping'!A:A,'TH Country Mapping'!C:C,"HVB")</f>
        <v>HVB</v>
      </c>
      <c r="AB163" s="89">
        <f>_xlfn.LET(
    _xlpm.Product,$AA163,
    _xlpm.Country,$B163,
    _xlpm.Service,$Z163,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16.2</v>
      </c>
      <c r="AC163" s="89">
        <f t="shared" si="34"/>
        <v>1.944</v>
      </c>
      <c r="AD163" s="89">
        <f t="shared" si="35"/>
        <v>0</v>
      </c>
      <c r="AE163" s="90">
        <f t="shared" si="41"/>
        <v>18.143999999999998</v>
      </c>
      <c r="AF163" s="90">
        <f t="shared" si="36"/>
        <v>18.143999999999998</v>
      </c>
    </row>
    <row r="164" spans="2:32" x14ac:dyDescent="0.35">
      <c r="B164" s="87" t="s">
        <v>159</v>
      </c>
      <c r="C164" s="66">
        <v>1</v>
      </c>
      <c r="D164" s="66">
        <v>1</v>
      </c>
      <c r="E164" s="66">
        <v>600</v>
      </c>
      <c r="F164" s="116" t="str">
        <f t="shared" si="37"/>
        <v/>
      </c>
      <c r="G164" s="116" t="str">
        <f t="shared" si="38"/>
        <v>0-2kg</v>
      </c>
      <c r="I164" s="88">
        <f>IF(OR(COUNTIFS(Prices!$D:$D,$I$12,Prices!$A:$A,$B164,Prices!$I:$I,$G164)=0,COUNTIFS(Prices!$D:$D,$I$12,Prices!$A:$A,$B164,Prices!$I:$I,$G164,Prices!$G:$G,"Product NA")&gt;0),0,SUMIFS(Prices!$G:$G,Prices!$D:$D,$I$12,Prices!$A:$A,$B164,Prices!$I:$I,$G164))</f>
        <v>1.31</v>
      </c>
      <c r="J164" s="88">
        <f>IF(OR(COUNTIFS(Prices!$D:$D,$I$12,Prices!$A:$A,$B164,Prices!$I:$I,$G164)=0,COUNTIFS(Prices!$D:$D,$I$12,Prices!$A:$A,$B164,Prices!$I:$I,$G164,Prices!$H:$H,"Product NA")&gt;0),0,SUMIFS(Prices!$H:$H,Prices!$D:$D,$I$12,Prices!$A:$A,$B164,Prices!$I:$I,$G164))</f>
        <v>16.8</v>
      </c>
      <c r="K164" s="89">
        <f>IF(OR($C164=0,$E164=0,COUNTIFS(Prices!$D:$D,$I$12,Prices!$A:$A,$B164,Prices!$I:$I,$G164,Prices!$H:$H,"Product NA")&gt;0),0,(I164+(J164*($E164/1000))))</f>
        <v>11.39</v>
      </c>
      <c r="L164" s="89">
        <f>K164*-(INDEX(VRDs!$H$3:$J$13, MATCH($I$12, VRDs!$A$3:$A$13, 0), MATCH($D164, INDEX(VRDs!$E$3:$G$13, MATCH($I$12, VRDs!$A$3:$A$13, 0), 0), 1)))</f>
        <v>0</v>
      </c>
      <c r="M164" s="89">
        <f t="shared" si="39"/>
        <v>1.3668</v>
      </c>
      <c r="N164" s="90">
        <f t="shared" si="28"/>
        <v>12.7568</v>
      </c>
      <c r="O164" s="90">
        <f t="shared" si="29"/>
        <v>12.7568</v>
      </c>
      <c r="Q164" s="116" t="str">
        <f t="shared" si="30"/>
        <v>0-2kg</v>
      </c>
      <c r="R164" s="88">
        <f>_xlfn.LET(
    _xlpm.Product,$R$12,
    _xlpm.Country,$B164,
    _xlpm.Service,$Q164,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S164" s="88">
        <f>_xlfn.LET(
    _xlpm.Product,$R$12,
    _xlpm.Country,$B164,
    _xlpm.Service,$Q164,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T164" s="89">
        <f>IF(OR($C164=0,$E164=0,COUNTIFS(Prices!$D:$D,$R$12,Prices!$A:$A,$B164,Prices!$I:$I,$Q164,Prices!$H:$H,"Product NA")&gt;0),0,(R164+(S164*($E164/1000))))</f>
        <v>12.02</v>
      </c>
      <c r="U164" s="89">
        <f t="shared" si="31"/>
        <v>1.4423999999999999</v>
      </c>
      <c r="V164" s="89">
        <f t="shared" si="32"/>
        <v>0</v>
      </c>
      <c r="W164" s="90">
        <f t="shared" si="40"/>
        <v>13.462399999999999</v>
      </c>
      <c r="X164" s="90">
        <f t="shared" si="33"/>
        <v>13.462399999999999</v>
      </c>
      <c r="Z164" s="116" t="str">
        <f>_xlfn.XLOOKUP($E164,'TH Weight Step Mapping'!$A:$A,'TH Weight Step Mapping'!$B:$B,,1)</f>
        <v>0-1kg</v>
      </c>
      <c r="AA164" s="88" t="str">
        <f>_xlfn.XLOOKUP(INDEX(Prices!B:B,MATCH(B164,Prices!A:A,0)),'TH Country Mapping'!A:A,'TH Country Mapping'!C:C,"HVB")</f>
        <v>HVB</v>
      </c>
      <c r="AB164" s="89">
        <f>_xlfn.LET(
    _xlpm.Product,$AA164,
    _xlpm.Country,$B164,
    _xlpm.Service,$Z164,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13.9</v>
      </c>
      <c r="AC164" s="89">
        <f t="shared" si="34"/>
        <v>1.6679999999999999</v>
      </c>
      <c r="AD164" s="89">
        <f t="shared" si="35"/>
        <v>0</v>
      </c>
      <c r="AE164" s="90">
        <f t="shared" si="41"/>
        <v>15.568</v>
      </c>
      <c r="AF164" s="90">
        <f t="shared" si="36"/>
        <v>15.568</v>
      </c>
    </row>
    <row r="165" spans="2:32" x14ac:dyDescent="0.35">
      <c r="B165" s="87" t="s">
        <v>160</v>
      </c>
      <c r="C165" s="66">
        <v>1</v>
      </c>
      <c r="D165" s="66">
        <v>1</v>
      </c>
      <c r="E165" s="66">
        <v>600</v>
      </c>
      <c r="F165" s="116" t="str">
        <f t="shared" si="37"/>
        <v/>
      </c>
      <c r="G165" s="116" t="str">
        <f t="shared" si="38"/>
        <v>0-2kg</v>
      </c>
      <c r="I165" s="88">
        <f>IF(OR(COUNTIFS(Prices!$D:$D,$I$12,Prices!$A:$A,$B165,Prices!$I:$I,$G165)=0,COUNTIFS(Prices!$D:$D,$I$12,Prices!$A:$A,$B165,Prices!$I:$I,$G165,Prices!$G:$G,"Product NA")&gt;0),0,SUMIFS(Prices!$G:$G,Prices!$D:$D,$I$12,Prices!$A:$A,$B165,Prices!$I:$I,$G165))</f>
        <v>1.59</v>
      </c>
      <c r="J165" s="88">
        <f>IF(OR(COUNTIFS(Prices!$D:$D,$I$12,Prices!$A:$A,$B165,Prices!$I:$I,$G165)=0,COUNTIFS(Prices!$D:$D,$I$12,Prices!$A:$A,$B165,Prices!$I:$I,$G165,Prices!$H:$H,"Product NA")&gt;0),0,SUMIFS(Prices!$H:$H,Prices!$D:$D,$I$12,Prices!$A:$A,$B165,Prices!$I:$I,$G165))</f>
        <v>16.82</v>
      </c>
      <c r="K165" s="89">
        <f>IF(OR($C165=0,$E165=0,COUNTIFS(Prices!$D:$D,$I$12,Prices!$A:$A,$B165,Prices!$I:$I,$G165,Prices!$H:$H,"Product NA")&gt;0),0,(I165+(J165*($E165/1000))))</f>
        <v>11.682</v>
      </c>
      <c r="L165" s="89">
        <f>K165*-(INDEX(VRDs!$H$3:$J$13, MATCH($I$12, VRDs!$A$3:$A$13, 0), MATCH($D165, INDEX(VRDs!$E$3:$G$13, MATCH($I$12, VRDs!$A$3:$A$13, 0), 0), 1)))</f>
        <v>0</v>
      </c>
      <c r="M165" s="89">
        <f t="shared" si="39"/>
        <v>1.40184</v>
      </c>
      <c r="N165" s="90">
        <f t="shared" si="28"/>
        <v>13.08384</v>
      </c>
      <c r="O165" s="90">
        <f t="shared" si="29"/>
        <v>13.08384</v>
      </c>
      <c r="Q165" s="116" t="str">
        <f t="shared" si="30"/>
        <v>0-2kg</v>
      </c>
      <c r="R165" s="88">
        <f>_xlfn.LET(
    _xlpm.Product,$R$12,
    _xlpm.Country,$B165,
    _xlpm.Service,$Q165,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8.65</v>
      </c>
      <c r="S165" s="88">
        <f>_xlfn.LET(
    _xlpm.Product,$R$12,
    _xlpm.Country,$B165,
    _xlpm.Service,$Q165,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5.4</v>
      </c>
      <c r="T165" s="89">
        <f>IF(OR($C165=0,$E165=0,COUNTIFS(Prices!$D:$D,$R$12,Prices!$A:$A,$B165,Prices!$I:$I,$Q165,Prices!$H:$H,"Product NA")&gt;0),0,(R165+(S165*($E165/1000))))</f>
        <v>11.89</v>
      </c>
      <c r="U165" s="89">
        <f t="shared" si="31"/>
        <v>1.4268000000000001</v>
      </c>
      <c r="V165" s="89">
        <f t="shared" si="32"/>
        <v>0</v>
      </c>
      <c r="W165" s="90">
        <f t="shared" si="40"/>
        <v>13.316800000000001</v>
      </c>
      <c r="X165" s="90">
        <f t="shared" si="33"/>
        <v>13.316800000000001</v>
      </c>
      <c r="Z165" s="116" t="str">
        <f>_xlfn.XLOOKUP($E165,'TH Weight Step Mapping'!$A:$A,'TH Weight Step Mapping'!$B:$B,,1)</f>
        <v>0-1kg</v>
      </c>
      <c r="AA165" s="88" t="str">
        <f>_xlfn.XLOOKUP(INDEX(Prices!B:B,MATCH(B165,Prices!A:A,0)),'TH Country Mapping'!A:A,'TH Country Mapping'!C:C,"HVB")</f>
        <v>HVB</v>
      </c>
      <c r="AB165" s="89">
        <f>_xlfn.LET(
    _xlpm.Product,$AA165,
    _xlpm.Country,$B165,
    _xlpm.Service,$Z165,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17.100000000000001</v>
      </c>
      <c r="AC165" s="89">
        <f t="shared" si="34"/>
        <v>2.052</v>
      </c>
      <c r="AD165" s="89">
        <f t="shared" si="35"/>
        <v>0</v>
      </c>
      <c r="AE165" s="90">
        <f t="shared" si="41"/>
        <v>19.152000000000001</v>
      </c>
      <c r="AF165" s="90">
        <f t="shared" si="36"/>
        <v>19.152000000000001</v>
      </c>
    </row>
    <row r="166" spans="2:32" x14ac:dyDescent="0.35">
      <c r="B166" s="87" t="s">
        <v>161</v>
      </c>
      <c r="C166" s="66">
        <v>1</v>
      </c>
      <c r="D166" s="66">
        <v>1</v>
      </c>
      <c r="E166" s="66">
        <v>600</v>
      </c>
      <c r="F166" s="116" t="str">
        <f t="shared" si="37"/>
        <v/>
      </c>
      <c r="G166" s="116" t="str">
        <f t="shared" si="38"/>
        <v>0-2kg</v>
      </c>
      <c r="I166" s="88">
        <f>IF(OR(COUNTIFS(Prices!$D:$D,$I$12,Prices!$A:$A,$B166,Prices!$I:$I,$G166)=0,COUNTIFS(Prices!$D:$D,$I$12,Prices!$A:$A,$B166,Prices!$I:$I,$G166,Prices!$G:$G,"Product NA")&gt;0),0,SUMIFS(Prices!$G:$G,Prices!$D:$D,$I$12,Prices!$A:$A,$B166,Prices!$I:$I,$G166))</f>
        <v>1.59</v>
      </c>
      <c r="J166" s="88">
        <f>IF(OR(COUNTIFS(Prices!$D:$D,$I$12,Prices!$A:$A,$B166,Prices!$I:$I,$G166)=0,COUNTIFS(Prices!$D:$D,$I$12,Prices!$A:$A,$B166,Prices!$I:$I,$G166,Prices!$H:$H,"Product NA")&gt;0),0,SUMIFS(Prices!$H:$H,Prices!$D:$D,$I$12,Prices!$A:$A,$B166,Prices!$I:$I,$G166))</f>
        <v>16.82</v>
      </c>
      <c r="K166" s="89">
        <f>IF(OR($C166=0,$E166=0,COUNTIFS(Prices!$D:$D,$I$12,Prices!$A:$A,$B166,Prices!$I:$I,$G166,Prices!$H:$H,"Product NA")&gt;0),0,(I166+(J166*($E166/1000))))</f>
        <v>11.682</v>
      </c>
      <c r="L166" s="89">
        <f>K166*-(INDEX(VRDs!$H$3:$J$13, MATCH($I$12, VRDs!$A$3:$A$13, 0), MATCH($D166, INDEX(VRDs!$E$3:$G$13, MATCH($I$12, VRDs!$A$3:$A$13, 0), 0), 1)))</f>
        <v>0</v>
      </c>
      <c r="M166" s="89">
        <f t="shared" si="39"/>
        <v>1.40184</v>
      </c>
      <c r="N166" s="90">
        <f t="shared" si="28"/>
        <v>13.08384</v>
      </c>
      <c r="O166" s="90">
        <f t="shared" si="29"/>
        <v>13.08384</v>
      </c>
      <c r="Q166" s="116" t="str">
        <f t="shared" si="30"/>
        <v>0-2kg</v>
      </c>
      <c r="R166" s="88">
        <f>_xlfn.LET(
    _xlpm.Product,$R$12,
    _xlpm.Country,$B166,
    _xlpm.Service,$Q166,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8.65</v>
      </c>
      <c r="S166" s="88">
        <f>_xlfn.LET(
    _xlpm.Product,$R$12,
    _xlpm.Country,$B166,
    _xlpm.Service,$Q166,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5.4</v>
      </c>
      <c r="T166" s="89">
        <f>IF(OR($C166=0,$E166=0,COUNTIFS(Prices!$D:$D,$R$12,Prices!$A:$A,$B166,Prices!$I:$I,$Q166,Prices!$H:$H,"Product NA")&gt;0),0,(R166+(S166*($E166/1000))))</f>
        <v>11.89</v>
      </c>
      <c r="U166" s="89">
        <f t="shared" si="31"/>
        <v>1.4268000000000001</v>
      </c>
      <c r="V166" s="89">
        <f t="shared" si="32"/>
        <v>0</v>
      </c>
      <c r="W166" s="90">
        <f t="shared" si="40"/>
        <v>13.316800000000001</v>
      </c>
      <c r="X166" s="90">
        <f t="shared" si="33"/>
        <v>13.316800000000001</v>
      </c>
      <c r="Z166" s="116" t="str">
        <f>_xlfn.XLOOKUP($E166,'TH Weight Step Mapping'!$A:$A,'TH Weight Step Mapping'!$B:$B,,1)</f>
        <v>0-1kg</v>
      </c>
      <c r="AA166" s="88" t="str">
        <f>_xlfn.XLOOKUP(INDEX(Prices!B:B,MATCH(B166,Prices!A:A,0)),'TH Country Mapping'!A:A,'TH Country Mapping'!C:C,"HVB")</f>
        <v>HVB</v>
      </c>
      <c r="AB166" s="89">
        <f>_xlfn.LET(
    _xlpm.Product,$AA166,
    _xlpm.Country,$B166,
    _xlpm.Service,$Z166,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17.100000000000001</v>
      </c>
      <c r="AC166" s="89">
        <f t="shared" si="34"/>
        <v>2.052</v>
      </c>
      <c r="AD166" s="89">
        <f t="shared" si="35"/>
        <v>0</v>
      </c>
      <c r="AE166" s="90">
        <f t="shared" si="41"/>
        <v>19.152000000000001</v>
      </c>
      <c r="AF166" s="90">
        <f t="shared" si="36"/>
        <v>19.152000000000001</v>
      </c>
    </row>
    <row r="167" spans="2:32" x14ac:dyDescent="0.35">
      <c r="B167" s="87" t="s">
        <v>162</v>
      </c>
      <c r="C167" s="66">
        <v>1</v>
      </c>
      <c r="D167" s="66">
        <v>1</v>
      </c>
      <c r="E167" s="66">
        <v>600</v>
      </c>
      <c r="F167" s="116" t="str">
        <f t="shared" si="37"/>
        <v/>
      </c>
      <c r="G167" s="116" t="str">
        <f t="shared" si="38"/>
        <v>0-2kg</v>
      </c>
      <c r="I167" s="88">
        <f>IF(OR(COUNTIFS(Prices!$D:$D,$I$12,Prices!$A:$A,$B167,Prices!$I:$I,$G167)=0,COUNTIFS(Prices!$D:$D,$I$12,Prices!$A:$A,$B167,Prices!$I:$I,$G167,Prices!$G:$G,"Product NA")&gt;0),0,SUMIFS(Prices!$G:$G,Prices!$D:$D,$I$12,Prices!$A:$A,$B167,Prices!$I:$I,$G167))</f>
        <v>3.79</v>
      </c>
      <c r="J167" s="88">
        <f>IF(OR(COUNTIFS(Prices!$D:$D,$I$12,Prices!$A:$A,$B167,Prices!$I:$I,$G167)=0,COUNTIFS(Prices!$D:$D,$I$12,Prices!$A:$A,$B167,Prices!$I:$I,$G167,Prices!$H:$H,"Product NA")&gt;0),0,SUMIFS(Prices!$H:$H,Prices!$D:$D,$I$12,Prices!$A:$A,$B167,Prices!$I:$I,$G167))</f>
        <v>5.03</v>
      </c>
      <c r="K167" s="89">
        <f>IF(OR($C167=0,$E167=0,COUNTIFS(Prices!$D:$D,$I$12,Prices!$A:$A,$B167,Prices!$I:$I,$G167,Prices!$H:$H,"Product NA")&gt;0),0,(I167+(J167*($E167/1000))))</f>
        <v>6.8079999999999998</v>
      </c>
      <c r="L167" s="89">
        <f>K167*-(INDEX(VRDs!$H$3:$J$13, MATCH($I$12, VRDs!$A$3:$A$13, 0), MATCH($D167, INDEX(VRDs!$E$3:$G$13, MATCH($I$12, VRDs!$A$3:$A$13, 0), 0), 1)))</f>
        <v>0</v>
      </c>
      <c r="M167" s="89">
        <f t="shared" si="39"/>
        <v>0.81695999999999991</v>
      </c>
      <c r="N167" s="90">
        <f t="shared" si="28"/>
        <v>7.6249599999999997</v>
      </c>
      <c r="O167" s="90">
        <f t="shared" si="29"/>
        <v>7.6249599999999997</v>
      </c>
      <c r="Q167" s="116" t="str">
        <f t="shared" si="30"/>
        <v>0-2kg</v>
      </c>
      <c r="R167" s="88">
        <f>_xlfn.LET(
    _xlpm.Product,$R$12,
    _xlpm.Country,$B167,
    _xlpm.Service,$Q167,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7.95</v>
      </c>
      <c r="S167" s="88">
        <f>_xlfn.LET(
    _xlpm.Product,$R$12,
    _xlpm.Country,$B167,
    _xlpm.Service,$Q167,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2.4000000000000004</v>
      </c>
      <c r="T167" s="89">
        <f>IF(OR($C167=0,$E167=0,COUNTIFS(Prices!$D:$D,$R$12,Prices!$A:$A,$B167,Prices!$I:$I,$Q167,Prices!$H:$H,"Product NA")&gt;0),0,(R167+(S167*($E167/1000))))</f>
        <v>9.39</v>
      </c>
      <c r="U167" s="89">
        <f t="shared" si="31"/>
        <v>1.1268</v>
      </c>
      <c r="V167" s="89">
        <f t="shared" si="32"/>
        <v>0</v>
      </c>
      <c r="W167" s="90">
        <f t="shared" si="40"/>
        <v>10.5168</v>
      </c>
      <c r="X167" s="90">
        <f t="shared" si="33"/>
        <v>10.5168</v>
      </c>
      <c r="Z167" s="116" t="str">
        <f>_xlfn.XLOOKUP($E167,'TH Weight Step Mapping'!$A:$A,'TH Weight Step Mapping'!$B:$B,,1)</f>
        <v>0-1kg</v>
      </c>
      <c r="AA167" s="88" t="str">
        <f>_xlfn.XLOOKUP(INDEX(Prices!B:B,MATCH(B167,Prices!A:A,0)),'TH Country Mapping'!A:A,'TH Country Mapping'!C:C,"HVB")</f>
        <v>HVB</v>
      </c>
      <c r="AB167" s="89">
        <f>_xlfn.LET(
    _xlpm.Product,$AA167,
    _xlpm.Country,$B167,
    _xlpm.Service,$Z167,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24.200000000000003</v>
      </c>
      <c r="AC167" s="89">
        <f t="shared" si="34"/>
        <v>2.9040000000000004</v>
      </c>
      <c r="AD167" s="89">
        <f t="shared" si="35"/>
        <v>0</v>
      </c>
      <c r="AE167" s="90">
        <f t="shared" si="41"/>
        <v>27.104000000000003</v>
      </c>
      <c r="AF167" s="90">
        <f t="shared" si="36"/>
        <v>27.104000000000003</v>
      </c>
    </row>
    <row r="168" spans="2:32" x14ac:dyDescent="0.35">
      <c r="B168" s="87" t="s">
        <v>163</v>
      </c>
      <c r="C168" s="66">
        <v>1</v>
      </c>
      <c r="D168" s="66">
        <v>1</v>
      </c>
      <c r="E168" s="66">
        <v>600</v>
      </c>
      <c r="F168" s="116" t="str">
        <f t="shared" si="37"/>
        <v/>
      </c>
      <c r="G168" s="116" t="str">
        <f t="shared" si="38"/>
        <v>0-2kg</v>
      </c>
      <c r="I168" s="88">
        <f>IF(OR(COUNTIFS(Prices!$D:$D,$I$12,Prices!$A:$A,$B168,Prices!$I:$I,$G168)=0,COUNTIFS(Prices!$D:$D,$I$12,Prices!$A:$A,$B168,Prices!$I:$I,$G168,Prices!$G:$G,"Product NA")&gt;0),0,SUMIFS(Prices!$G:$G,Prices!$D:$D,$I$12,Prices!$A:$A,$B168,Prices!$I:$I,$G168))</f>
        <v>1.31</v>
      </c>
      <c r="J168" s="88">
        <f>IF(OR(COUNTIFS(Prices!$D:$D,$I$12,Prices!$A:$A,$B168,Prices!$I:$I,$G168)=0,COUNTIFS(Prices!$D:$D,$I$12,Prices!$A:$A,$B168,Prices!$I:$I,$G168,Prices!$H:$H,"Product NA")&gt;0),0,SUMIFS(Prices!$H:$H,Prices!$D:$D,$I$12,Prices!$A:$A,$B168,Prices!$I:$I,$G168))</f>
        <v>16.399999999999999</v>
      </c>
      <c r="K168" s="89">
        <f>IF(OR($C168=0,$E168=0,COUNTIFS(Prices!$D:$D,$I$12,Prices!$A:$A,$B168,Prices!$I:$I,$G168,Prices!$H:$H,"Product NA")&gt;0),0,(I168+(J168*($E168/1000))))</f>
        <v>11.149999999999999</v>
      </c>
      <c r="L168" s="89">
        <f>K168*-(INDEX(VRDs!$H$3:$J$13, MATCH($I$12, VRDs!$A$3:$A$13, 0), MATCH($D168, INDEX(VRDs!$E$3:$G$13, MATCH($I$12, VRDs!$A$3:$A$13, 0), 0), 1)))</f>
        <v>0</v>
      </c>
      <c r="M168" s="89">
        <f t="shared" si="39"/>
        <v>1.3379999999999999</v>
      </c>
      <c r="N168" s="90">
        <f t="shared" si="28"/>
        <v>12.487999999999998</v>
      </c>
      <c r="O168" s="90">
        <f t="shared" si="29"/>
        <v>12.487999999999998</v>
      </c>
      <c r="Q168" s="116" t="str">
        <f t="shared" si="30"/>
        <v>0-2kg</v>
      </c>
      <c r="R168" s="88">
        <f>_xlfn.LET(
    _xlpm.Product,$R$12,
    _xlpm.Country,$B168,
    _xlpm.Service,$Q168,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9.2000000000000011</v>
      </c>
      <c r="S168" s="88">
        <f>_xlfn.LET(
    _xlpm.Product,$R$12,
    _xlpm.Country,$B168,
    _xlpm.Service,$Q168,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4.95</v>
      </c>
      <c r="T168" s="89">
        <f>IF(OR($C168=0,$E168=0,COUNTIFS(Prices!$D:$D,$R$12,Prices!$A:$A,$B168,Prices!$I:$I,$Q168,Prices!$H:$H,"Product NA")&gt;0),0,(R168+(S168*($E168/1000))))</f>
        <v>12.170000000000002</v>
      </c>
      <c r="U168" s="89">
        <f t="shared" si="31"/>
        <v>1.4604000000000001</v>
      </c>
      <c r="V168" s="89">
        <f t="shared" si="32"/>
        <v>0</v>
      </c>
      <c r="W168" s="90">
        <f t="shared" si="40"/>
        <v>13.630400000000002</v>
      </c>
      <c r="X168" s="90">
        <f t="shared" si="33"/>
        <v>13.630400000000002</v>
      </c>
      <c r="Z168" s="116" t="str">
        <f>_xlfn.XLOOKUP($E168,'TH Weight Step Mapping'!$A:$A,'TH Weight Step Mapping'!$B:$B,,1)</f>
        <v>0-1kg</v>
      </c>
      <c r="AA168" s="88" t="str">
        <f>_xlfn.XLOOKUP(INDEX(Prices!B:B,MATCH(B168,Prices!A:A,0)),'TH Country Mapping'!A:A,'TH Country Mapping'!C:C,"HVB")</f>
        <v>HVB</v>
      </c>
      <c r="AB168" s="89">
        <f>_xlfn.LET(
    _xlpm.Product,$AA168,
    _xlpm.Country,$B168,
    _xlpm.Service,$Z168,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16.8</v>
      </c>
      <c r="AC168" s="89">
        <f t="shared" si="34"/>
        <v>2.016</v>
      </c>
      <c r="AD168" s="89">
        <f t="shared" si="35"/>
        <v>0</v>
      </c>
      <c r="AE168" s="90">
        <f t="shared" si="41"/>
        <v>18.816000000000003</v>
      </c>
      <c r="AF168" s="90">
        <f t="shared" si="36"/>
        <v>18.816000000000003</v>
      </c>
    </row>
    <row r="169" spans="2:32" x14ac:dyDescent="0.35">
      <c r="B169" s="87" t="s">
        <v>164</v>
      </c>
      <c r="C169" s="66">
        <v>1</v>
      </c>
      <c r="D169" s="66">
        <v>1</v>
      </c>
      <c r="E169" s="66">
        <v>600</v>
      </c>
      <c r="F169" s="116" t="str">
        <f t="shared" si="37"/>
        <v/>
      </c>
      <c r="G169" s="116" t="str">
        <f t="shared" si="38"/>
        <v>0-2kg</v>
      </c>
      <c r="I169" s="88">
        <f>IF(OR(COUNTIFS(Prices!$D:$D,$I$12,Prices!$A:$A,$B169,Prices!$I:$I,$G169)=0,COUNTIFS(Prices!$D:$D,$I$12,Prices!$A:$A,$B169,Prices!$I:$I,$G169,Prices!$G:$G,"Product NA")&gt;0),0,SUMIFS(Prices!$G:$G,Prices!$D:$D,$I$12,Prices!$A:$A,$B169,Prices!$I:$I,$G169))</f>
        <v>1.31</v>
      </c>
      <c r="J169" s="88">
        <f>IF(OR(COUNTIFS(Prices!$D:$D,$I$12,Prices!$A:$A,$B169,Prices!$I:$I,$G169)=0,COUNTIFS(Prices!$D:$D,$I$12,Prices!$A:$A,$B169,Prices!$I:$I,$G169,Prices!$H:$H,"Product NA")&gt;0),0,SUMIFS(Prices!$H:$H,Prices!$D:$D,$I$12,Prices!$A:$A,$B169,Prices!$I:$I,$G169))</f>
        <v>16.79</v>
      </c>
      <c r="K169" s="89">
        <f>IF(OR($C169=0,$E169=0,COUNTIFS(Prices!$D:$D,$I$12,Prices!$A:$A,$B169,Prices!$I:$I,$G169,Prices!$H:$H,"Product NA")&gt;0),0,(I169+(J169*($E169/1000))))</f>
        <v>11.384</v>
      </c>
      <c r="L169" s="89">
        <f>K169*-(INDEX(VRDs!$H$3:$J$13, MATCH($I$12, VRDs!$A$3:$A$13, 0), MATCH($D169, INDEX(VRDs!$E$3:$G$13, MATCH($I$12, VRDs!$A$3:$A$13, 0), 0), 1)))</f>
        <v>0</v>
      </c>
      <c r="M169" s="89">
        <f t="shared" si="39"/>
        <v>1.36608</v>
      </c>
      <c r="N169" s="90">
        <f t="shared" si="28"/>
        <v>12.750080000000001</v>
      </c>
      <c r="O169" s="90">
        <f t="shared" si="29"/>
        <v>12.750080000000001</v>
      </c>
      <c r="Q169" s="116" t="str">
        <f t="shared" si="30"/>
        <v>0-2kg</v>
      </c>
      <c r="R169" s="88">
        <f>_xlfn.LET(
    _xlpm.Product,$R$12,
    _xlpm.Country,$B169,
    _xlpm.Service,$Q169,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S169" s="88">
        <f>_xlfn.LET(
    _xlpm.Product,$R$12,
    _xlpm.Country,$B169,
    _xlpm.Service,$Q169,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T169" s="89">
        <f>IF(OR($C169=0,$E169=0,COUNTIFS(Prices!$D:$D,$R$12,Prices!$A:$A,$B169,Prices!$I:$I,$Q169,Prices!$H:$H,"Product NA")&gt;0),0,(R169+(S169*($E169/1000))))</f>
        <v>12.02</v>
      </c>
      <c r="U169" s="89">
        <f t="shared" si="31"/>
        <v>1.4423999999999999</v>
      </c>
      <c r="V169" s="89">
        <f t="shared" si="32"/>
        <v>0</v>
      </c>
      <c r="W169" s="90">
        <f t="shared" si="40"/>
        <v>13.462399999999999</v>
      </c>
      <c r="X169" s="90">
        <f t="shared" si="33"/>
        <v>13.462399999999999</v>
      </c>
      <c r="Z169" s="116" t="str">
        <f>_xlfn.XLOOKUP($E169,'TH Weight Step Mapping'!$A:$A,'TH Weight Step Mapping'!$B:$B,,1)</f>
        <v>0-1kg</v>
      </c>
      <c r="AA169" s="88" t="str">
        <f>_xlfn.XLOOKUP(INDEX(Prices!B:B,MATCH(B169,Prices!A:A,0)),'TH Country Mapping'!A:A,'TH Country Mapping'!C:C,"HVB")</f>
        <v>HVB</v>
      </c>
      <c r="AB169" s="89">
        <f>_xlfn.LET(
    _xlpm.Product,$AA169,
    _xlpm.Country,$B169,
    _xlpm.Service,$Z169,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13.9</v>
      </c>
      <c r="AC169" s="89">
        <f t="shared" si="34"/>
        <v>1.6679999999999999</v>
      </c>
      <c r="AD169" s="89">
        <f t="shared" si="35"/>
        <v>0</v>
      </c>
      <c r="AE169" s="90">
        <f t="shared" si="41"/>
        <v>15.568</v>
      </c>
      <c r="AF169" s="90">
        <f t="shared" si="36"/>
        <v>15.568</v>
      </c>
    </row>
    <row r="170" spans="2:32" x14ac:dyDescent="0.35">
      <c r="B170" s="87" t="s">
        <v>165</v>
      </c>
      <c r="C170" s="66">
        <v>1</v>
      </c>
      <c r="D170" s="66">
        <v>1</v>
      </c>
      <c r="E170" s="66">
        <v>600</v>
      </c>
      <c r="F170" s="116" t="str">
        <f t="shared" si="37"/>
        <v/>
      </c>
      <c r="G170" s="116" t="str">
        <f t="shared" si="38"/>
        <v>0-2kg</v>
      </c>
      <c r="I170" s="88">
        <f>IF(OR(COUNTIFS(Prices!$D:$D,$I$12,Prices!$A:$A,$B170,Prices!$I:$I,$G170)=0,COUNTIFS(Prices!$D:$D,$I$12,Prices!$A:$A,$B170,Prices!$I:$I,$G170,Prices!$G:$G,"Product NA")&gt;0),0,SUMIFS(Prices!$G:$G,Prices!$D:$D,$I$12,Prices!$A:$A,$B170,Prices!$I:$I,$G170))</f>
        <v>1.59</v>
      </c>
      <c r="J170" s="88">
        <f>IF(OR(COUNTIFS(Prices!$D:$D,$I$12,Prices!$A:$A,$B170,Prices!$I:$I,$G170)=0,COUNTIFS(Prices!$D:$D,$I$12,Prices!$A:$A,$B170,Prices!$I:$I,$G170,Prices!$H:$H,"Product NA")&gt;0),0,SUMIFS(Prices!$H:$H,Prices!$D:$D,$I$12,Prices!$A:$A,$B170,Prices!$I:$I,$G170))</f>
        <v>16.82</v>
      </c>
      <c r="K170" s="89">
        <f>IF(OR($C170=0,$E170=0,COUNTIFS(Prices!$D:$D,$I$12,Prices!$A:$A,$B170,Prices!$I:$I,$G170,Prices!$H:$H,"Product NA")&gt;0),0,(I170+(J170*($E170/1000))))</f>
        <v>11.682</v>
      </c>
      <c r="L170" s="89">
        <f>K170*-(INDEX(VRDs!$H$3:$J$13, MATCH($I$12, VRDs!$A$3:$A$13, 0), MATCH($D170, INDEX(VRDs!$E$3:$G$13, MATCH($I$12, VRDs!$A$3:$A$13, 0), 0), 1)))</f>
        <v>0</v>
      </c>
      <c r="M170" s="89">
        <f t="shared" si="39"/>
        <v>1.40184</v>
      </c>
      <c r="N170" s="90">
        <f t="shared" si="28"/>
        <v>13.08384</v>
      </c>
      <c r="O170" s="90">
        <f t="shared" si="29"/>
        <v>13.08384</v>
      </c>
      <c r="Q170" s="116" t="str">
        <f t="shared" si="30"/>
        <v>0-2kg</v>
      </c>
      <c r="R170" s="88">
        <f>_xlfn.LET(
    _xlpm.Product,$R$12,
    _xlpm.Country,$B170,
    _xlpm.Service,$Q170,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8.65</v>
      </c>
      <c r="S170" s="88">
        <f>_xlfn.LET(
    _xlpm.Product,$R$12,
    _xlpm.Country,$B170,
    _xlpm.Service,$Q170,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5.4</v>
      </c>
      <c r="T170" s="89">
        <f>IF(OR($C170=0,$E170=0,COUNTIFS(Prices!$D:$D,$R$12,Prices!$A:$A,$B170,Prices!$I:$I,$Q170,Prices!$H:$H,"Product NA")&gt;0),0,(R170+(S170*($E170/1000))))</f>
        <v>11.89</v>
      </c>
      <c r="U170" s="89">
        <f t="shared" si="31"/>
        <v>1.4268000000000001</v>
      </c>
      <c r="V170" s="89">
        <f t="shared" si="32"/>
        <v>0</v>
      </c>
      <c r="W170" s="90">
        <f t="shared" si="40"/>
        <v>13.316800000000001</v>
      </c>
      <c r="X170" s="90">
        <f t="shared" si="33"/>
        <v>13.316800000000001</v>
      </c>
      <c r="Z170" s="116" t="str">
        <f>_xlfn.XLOOKUP($E170,'TH Weight Step Mapping'!$A:$A,'TH Weight Step Mapping'!$B:$B,,1)</f>
        <v>0-1kg</v>
      </c>
      <c r="AA170" s="88" t="str">
        <f>_xlfn.XLOOKUP(INDEX(Prices!B:B,MATCH(B170,Prices!A:A,0)),'TH Country Mapping'!A:A,'TH Country Mapping'!C:C,"HVB")</f>
        <v>HVB</v>
      </c>
      <c r="AB170" s="89">
        <f>_xlfn.LET(
    _xlpm.Product,$AA170,
    _xlpm.Country,$B170,
    _xlpm.Service,$Z170,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17.100000000000001</v>
      </c>
      <c r="AC170" s="89">
        <f t="shared" si="34"/>
        <v>2.052</v>
      </c>
      <c r="AD170" s="89">
        <f t="shared" si="35"/>
        <v>0</v>
      </c>
      <c r="AE170" s="90">
        <f t="shared" si="41"/>
        <v>19.152000000000001</v>
      </c>
      <c r="AF170" s="90">
        <f t="shared" si="36"/>
        <v>19.152000000000001</v>
      </c>
    </row>
    <row r="171" spans="2:32" x14ac:dyDescent="0.35">
      <c r="B171" s="87" t="s">
        <v>166</v>
      </c>
      <c r="C171" s="66">
        <v>1</v>
      </c>
      <c r="D171" s="66">
        <v>1</v>
      </c>
      <c r="E171" s="66">
        <v>600</v>
      </c>
      <c r="F171" s="116" t="str">
        <f t="shared" si="37"/>
        <v/>
      </c>
      <c r="G171" s="116" t="str">
        <f t="shared" si="38"/>
        <v>0-2kg</v>
      </c>
      <c r="I171" s="88">
        <f>IF(OR(COUNTIFS(Prices!$D:$D,$I$12,Prices!$A:$A,$B171,Prices!$I:$I,$G171)=0,COUNTIFS(Prices!$D:$D,$I$12,Prices!$A:$A,$B171,Prices!$I:$I,$G171,Prices!$G:$G,"Product NA")&gt;0),0,SUMIFS(Prices!$G:$G,Prices!$D:$D,$I$12,Prices!$A:$A,$B171,Prices!$I:$I,$G171))</f>
        <v>1.81</v>
      </c>
      <c r="J171" s="88">
        <f>IF(OR(COUNTIFS(Prices!$D:$D,$I$12,Prices!$A:$A,$B171,Prices!$I:$I,$G171)=0,COUNTIFS(Prices!$D:$D,$I$12,Prices!$A:$A,$B171,Prices!$I:$I,$G171,Prices!$H:$H,"Product NA")&gt;0),0,SUMIFS(Prices!$H:$H,Prices!$D:$D,$I$12,Prices!$A:$A,$B171,Prices!$I:$I,$G171))</f>
        <v>18.39</v>
      </c>
      <c r="K171" s="89">
        <f>IF(OR($C171=0,$E171=0,COUNTIFS(Prices!$D:$D,$I$12,Prices!$A:$A,$B171,Prices!$I:$I,$G171,Prices!$H:$H,"Product NA")&gt;0),0,(I171+(J171*($E171/1000))))</f>
        <v>12.844000000000001</v>
      </c>
      <c r="L171" s="89">
        <f>K171*-(INDEX(VRDs!$H$3:$J$13, MATCH($I$12, VRDs!$A$3:$A$13, 0), MATCH($D171, INDEX(VRDs!$E$3:$G$13, MATCH($I$12, VRDs!$A$3:$A$13, 0), 0), 1)))</f>
        <v>0</v>
      </c>
      <c r="M171" s="89">
        <f t="shared" si="39"/>
        <v>1.54128</v>
      </c>
      <c r="N171" s="90">
        <f t="shared" si="28"/>
        <v>14.385280000000002</v>
      </c>
      <c r="O171" s="90">
        <f t="shared" si="29"/>
        <v>14.385280000000002</v>
      </c>
      <c r="Q171" s="116" t="str">
        <f t="shared" si="30"/>
        <v>0-2kg</v>
      </c>
      <c r="R171" s="88">
        <f>_xlfn.LET(
    _xlpm.Product,$R$12,
    _xlpm.Country,$B171,
    _xlpm.Service,$Q171,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S171" s="88">
        <f>_xlfn.LET(
    _xlpm.Product,$R$12,
    _xlpm.Country,$B171,
    _xlpm.Service,$Q171,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6.25</v>
      </c>
      <c r="T171" s="89">
        <f>IF(OR($C171=0,$E171=0,COUNTIFS(Prices!$D:$D,$R$12,Prices!$A:$A,$B171,Prices!$I:$I,$Q171,Prices!$H:$H,"Product NA")&gt;0),0,(R171+(S171*($E171/1000))))</f>
        <v>13.1</v>
      </c>
      <c r="U171" s="89">
        <f t="shared" si="31"/>
        <v>1.5719999999999998</v>
      </c>
      <c r="V171" s="89">
        <f t="shared" si="32"/>
        <v>0</v>
      </c>
      <c r="W171" s="90">
        <f t="shared" si="40"/>
        <v>14.671999999999999</v>
      </c>
      <c r="X171" s="90">
        <f t="shared" si="33"/>
        <v>14.671999999999999</v>
      </c>
      <c r="Z171" s="116" t="str">
        <f>_xlfn.XLOOKUP($E171,'TH Weight Step Mapping'!$A:$A,'TH Weight Step Mapping'!$B:$B,,1)</f>
        <v>0-1kg</v>
      </c>
      <c r="AA171" s="88" t="str">
        <f>_xlfn.XLOOKUP(INDEX(Prices!B:B,MATCH(B171,Prices!A:A,0)),'TH Country Mapping'!A:A,'TH Country Mapping'!C:C,"HVB")</f>
        <v>HVB</v>
      </c>
      <c r="AB171" s="89">
        <f>_xlfn.LET(
    _xlpm.Product,$AA171,
    _xlpm.Country,$B171,
    _xlpm.Service,$Z171,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18.100000000000001</v>
      </c>
      <c r="AC171" s="89">
        <f t="shared" si="34"/>
        <v>2.1720000000000002</v>
      </c>
      <c r="AD171" s="89">
        <f t="shared" si="35"/>
        <v>0</v>
      </c>
      <c r="AE171" s="90">
        <f t="shared" si="41"/>
        <v>20.272000000000002</v>
      </c>
      <c r="AF171" s="90">
        <f t="shared" si="36"/>
        <v>20.272000000000002</v>
      </c>
    </row>
    <row r="172" spans="2:32" x14ac:dyDescent="0.35">
      <c r="B172" s="87" t="s">
        <v>167</v>
      </c>
      <c r="C172" s="66">
        <v>1</v>
      </c>
      <c r="D172" s="66">
        <v>1</v>
      </c>
      <c r="E172" s="66">
        <v>600</v>
      </c>
      <c r="F172" s="116" t="str">
        <f t="shared" si="37"/>
        <v/>
      </c>
      <c r="G172" s="116" t="str">
        <f t="shared" si="38"/>
        <v>0-2kg</v>
      </c>
      <c r="I172" s="88">
        <f>IF(OR(COUNTIFS(Prices!$D:$D,$I$12,Prices!$A:$A,$B172,Prices!$I:$I,$G172)=0,COUNTIFS(Prices!$D:$D,$I$12,Prices!$A:$A,$B172,Prices!$I:$I,$G172,Prices!$G:$G,"Product NA")&gt;0),0,SUMIFS(Prices!$G:$G,Prices!$D:$D,$I$12,Prices!$A:$A,$B172,Prices!$I:$I,$G172))</f>
        <v>1.59</v>
      </c>
      <c r="J172" s="88">
        <f>IF(OR(COUNTIFS(Prices!$D:$D,$I$12,Prices!$A:$A,$B172,Prices!$I:$I,$G172)=0,COUNTIFS(Prices!$D:$D,$I$12,Prices!$A:$A,$B172,Prices!$I:$I,$G172,Prices!$H:$H,"Product NA")&gt;0),0,SUMIFS(Prices!$H:$H,Prices!$D:$D,$I$12,Prices!$A:$A,$B172,Prices!$I:$I,$G172))</f>
        <v>16.82</v>
      </c>
      <c r="K172" s="89">
        <f>IF(OR($C172=0,$E172=0,COUNTIFS(Prices!$D:$D,$I$12,Prices!$A:$A,$B172,Prices!$I:$I,$G172,Prices!$H:$H,"Product NA")&gt;0),0,(I172+(J172*($E172/1000))))</f>
        <v>11.682</v>
      </c>
      <c r="L172" s="89">
        <f>K172*-(INDEX(VRDs!$H$3:$J$13, MATCH($I$12, VRDs!$A$3:$A$13, 0), MATCH($D172, INDEX(VRDs!$E$3:$G$13, MATCH($I$12, VRDs!$A$3:$A$13, 0), 0), 1)))</f>
        <v>0</v>
      </c>
      <c r="M172" s="89">
        <f t="shared" si="39"/>
        <v>1.40184</v>
      </c>
      <c r="N172" s="90">
        <f t="shared" si="28"/>
        <v>13.08384</v>
      </c>
      <c r="O172" s="90">
        <f t="shared" si="29"/>
        <v>13.08384</v>
      </c>
      <c r="Q172" s="116" t="str">
        <f t="shared" si="30"/>
        <v>0-2kg</v>
      </c>
      <c r="R172" s="88">
        <f>_xlfn.LET(
    _xlpm.Product,$R$12,
    _xlpm.Country,$B172,
    _xlpm.Service,$Q172,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8.65</v>
      </c>
      <c r="S172" s="88">
        <f>_xlfn.LET(
    _xlpm.Product,$R$12,
    _xlpm.Country,$B172,
    _xlpm.Service,$Q172,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5.4</v>
      </c>
      <c r="T172" s="89">
        <f>IF(OR($C172=0,$E172=0,COUNTIFS(Prices!$D:$D,$R$12,Prices!$A:$A,$B172,Prices!$I:$I,$Q172,Prices!$H:$H,"Product NA")&gt;0),0,(R172+(S172*($E172/1000))))</f>
        <v>11.89</v>
      </c>
      <c r="U172" s="89">
        <f t="shared" si="31"/>
        <v>1.4268000000000001</v>
      </c>
      <c r="V172" s="89">
        <f t="shared" si="32"/>
        <v>0</v>
      </c>
      <c r="W172" s="90">
        <f t="shared" si="40"/>
        <v>13.316800000000001</v>
      </c>
      <c r="X172" s="90">
        <f t="shared" si="33"/>
        <v>13.316800000000001</v>
      </c>
      <c r="Z172" s="116" t="str">
        <f>_xlfn.XLOOKUP($E172,'TH Weight Step Mapping'!$A:$A,'TH Weight Step Mapping'!$B:$B,,1)</f>
        <v>0-1kg</v>
      </c>
      <c r="AA172" s="88" t="str">
        <f>_xlfn.XLOOKUP(INDEX(Prices!B:B,MATCH(B172,Prices!A:A,0)),'TH Country Mapping'!A:A,'TH Country Mapping'!C:C,"HVB")</f>
        <v>HVB</v>
      </c>
      <c r="AB172" s="89">
        <f>_xlfn.LET(
    _xlpm.Product,$AA172,
    _xlpm.Country,$B172,
    _xlpm.Service,$Z172,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17.100000000000001</v>
      </c>
      <c r="AC172" s="89">
        <f t="shared" si="34"/>
        <v>2.052</v>
      </c>
      <c r="AD172" s="89">
        <f t="shared" si="35"/>
        <v>0</v>
      </c>
      <c r="AE172" s="90">
        <f t="shared" si="41"/>
        <v>19.152000000000001</v>
      </c>
      <c r="AF172" s="90">
        <f t="shared" si="36"/>
        <v>19.152000000000001</v>
      </c>
    </row>
    <row r="173" spans="2:32" x14ac:dyDescent="0.35">
      <c r="B173" s="87" t="s">
        <v>168</v>
      </c>
      <c r="C173" s="66">
        <v>1</v>
      </c>
      <c r="D173" s="66">
        <v>1</v>
      </c>
      <c r="E173" s="66">
        <v>600</v>
      </c>
      <c r="F173" s="116" t="str">
        <f t="shared" si="37"/>
        <v/>
      </c>
      <c r="G173" s="116" t="str">
        <f t="shared" si="38"/>
        <v>0-2kg</v>
      </c>
      <c r="I173" s="88">
        <f>IF(OR(COUNTIFS(Prices!$D:$D,$I$12,Prices!$A:$A,$B173,Prices!$I:$I,$G173)=0,COUNTIFS(Prices!$D:$D,$I$12,Prices!$A:$A,$B173,Prices!$I:$I,$G173,Prices!$G:$G,"Product NA")&gt;0),0,SUMIFS(Prices!$G:$G,Prices!$D:$D,$I$12,Prices!$A:$A,$B173,Prices!$I:$I,$G173))</f>
        <v>1.81</v>
      </c>
      <c r="J173" s="88">
        <f>IF(OR(COUNTIFS(Prices!$D:$D,$I$12,Prices!$A:$A,$B173,Prices!$I:$I,$G173)=0,COUNTIFS(Prices!$D:$D,$I$12,Prices!$A:$A,$B173,Prices!$I:$I,$G173,Prices!$H:$H,"Product NA")&gt;0),0,SUMIFS(Prices!$H:$H,Prices!$D:$D,$I$12,Prices!$A:$A,$B173,Prices!$I:$I,$G173))</f>
        <v>18.39</v>
      </c>
      <c r="K173" s="89">
        <f>IF(OR($C173=0,$E173=0,COUNTIFS(Prices!$D:$D,$I$12,Prices!$A:$A,$B173,Prices!$I:$I,$G173,Prices!$H:$H,"Product NA")&gt;0),0,(I173+(J173*($E173/1000))))</f>
        <v>12.844000000000001</v>
      </c>
      <c r="L173" s="89">
        <f>K173*-(INDEX(VRDs!$H$3:$J$13, MATCH($I$12, VRDs!$A$3:$A$13, 0), MATCH($D173, INDEX(VRDs!$E$3:$G$13, MATCH($I$12, VRDs!$A$3:$A$13, 0), 0), 1)))</f>
        <v>0</v>
      </c>
      <c r="M173" s="89">
        <f t="shared" si="39"/>
        <v>1.54128</v>
      </c>
      <c r="N173" s="90">
        <f t="shared" si="28"/>
        <v>14.385280000000002</v>
      </c>
      <c r="O173" s="90">
        <f t="shared" si="29"/>
        <v>14.385280000000002</v>
      </c>
      <c r="Q173" s="116" t="str">
        <f t="shared" si="30"/>
        <v>0-2kg</v>
      </c>
      <c r="R173" s="88">
        <f>_xlfn.LET(
    _xlpm.Product,$R$12,
    _xlpm.Country,$B173,
    _xlpm.Service,$Q173,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S173" s="88">
        <f>_xlfn.LET(
    _xlpm.Product,$R$12,
    _xlpm.Country,$B173,
    _xlpm.Service,$Q173,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6.25</v>
      </c>
      <c r="T173" s="89">
        <f>IF(OR($C173=0,$E173=0,COUNTIFS(Prices!$D:$D,$R$12,Prices!$A:$A,$B173,Prices!$I:$I,$Q173,Prices!$H:$H,"Product NA")&gt;0),0,(R173+(S173*($E173/1000))))</f>
        <v>13.1</v>
      </c>
      <c r="U173" s="89">
        <f t="shared" si="31"/>
        <v>1.5719999999999998</v>
      </c>
      <c r="V173" s="89">
        <f t="shared" si="32"/>
        <v>0</v>
      </c>
      <c r="W173" s="90">
        <f t="shared" si="40"/>
        <v>14.671999999999999</v>
      </c>
      <c r="X173" s="90">
        <f t="shared" si="33"/>
        <v>14.671999999999999</v>
      </c>
      <c r="Z173" s="116" t="str">
        <f>_xlfn.XLOOKUP($E173,'TH Weight Step Mapping'!$A:$A,'TH Weight Step Mapping'!$B:$B,,1)</f>
        <v>0-1kg</v>
      </c>
      <c r="AA173" s="88" t="str">
        <f>_xlfn.XLOOKUP(INDEX(Prices!B:B,MATCH(B173,Prices!A:A,0)),'TH Country Mapping'!A:A,'TH Country Mapping'!C:C,"HVB")</f>
        <v>HVB</v>
      </c>
      <c r="AB173" s="89">
        <f>_xlfn.LET(
    _xlpm.Product,$AA173,
    _xlpm.Country,$B173,
    _xlpm.Service,$Z173,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18.100000000000001</v>
      </c>
      <c r="AC173" s="89">
        <f t="shared" si="34"/>
        <v>2.1720000000000002</v>
      </c>
      <c r="AD173" s="89">
        <f t="shared" si="35"/>
        <v>0</v>
      </c>
      <c r="AE173" s="90">
        <f t="shared" si="41"/>
        <v>20.272000000000002</v>
      </c>
      <c r="AF173" s="90">
        <f t="shared" si="36"/>
        <v>20.272000000000002</v>
      </c>
    </row>
    <row r="174" spans="2:32" x14ac:dyDescent="0.35">
      <c r="B174" s="87" t="s">
        <v>169</v>
      </c>
      <c r="C174" s="66">
        <v>1</v>
      </c>
      <c r="D174" s="66">
        <v>1</v>
      </c>
      <c r="E174" s="66">
        <v>600</v>
      </c>
      <c r="F174" s="116" t="str">
        <f t="shared" si="37"/>
        <v/>
      </c>
      <c r="G174" s="116" t="str">
        <f t="shared" si="38"/>
        <v>0-2kg</v>
      </c>
      <c r="I174" s="88">
        <f>IF(OR(COUNTIFS(Prices!$D:$D,$I$12,Prices!$A:$A,$B174,Prices!$I:$I,$G174)=0,COUNTIFS(Prices!$D:$D,$I$12,Prices!$A:$A,$B174,Prices!$I:$I,$G174,Prices!$G:$G,"Product NA")&gt;0),0,SUMIFS(Prices!$G:$G,Prices!$D:$D,$I$12,Prices!$A:$A,$B174,Prices!$I:$I,$G174))</f>
        <v>1.81</v>
      </c>
      <c r="J174" s="88">
        <f>IF(OR(COUNTIFS(Prices!$D:$D,$I$12,Prices!$A:$A,$B174,Prices!$I:$I,$G174)=0,COUNTIFS(Prices!$D:$D,$I$12,Prices!$A:$A,$B174,Prices!$I:$I,$G174,Prices!$H:$H,"Product NA")&gt;0),0,SUMIFS(Prices!$H:$H,Prices!$D:$D,$I$12,Prices!$A:$A,$B174,Prices!$I:$I,$G174))</f>
        <v>18.39</v>
      </c>
      <c r="K174" s="89">
        <f>IF(OR($C174=0,$E174=0,COUNTIFS(Prices!$D:$D,$I$12,Prices!$A:$A,$B174,Prices!$I:$I,$G174,Prices!$H:$H,"Product NA")&gt;0),0,(I174+(J174*($E174/1000))))</f>
        <v>12.844000000000001</v>
      </c>
      <c r="L174" s="89">
        <f>K174*-(INDEX(VRDs!$H$3:$J$13, MATCH($I$12, VRDs!$A$3:$A$13, 0), MATCH($D174, INDEX(VRDs!$E$3:$G$13, MATCH($I$12, VRDs!$A$3:$A$13, 0), 0), 1)))</f>
        <v>0</v>
      </c>
      <c r="M174" s="89">
        <f t="shared" si="39"/>
        <v>1.54128</v>
      </c>
      <c r="N174" s="90">
        <f t="shared" si="28"/>
        <v>14.385280000000002</v>
      </c>
      <c r="O174" s="90">
        <f t="shared" si="29"/>
        <v>14.385280000000002</v>
      </c>
      <c r="Q174" s="116" t="str">
        <f t="shared" si="30"/>
        <v>0-2kg</v>
      </c>
      <c r="R174" s="88">
        <f>_xlfn.LET(
    _xlpm.Product,$R$12,
    _xlpm.Country,$B174,
    _xlpm.Service,$Q174,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S174" s="88">
        <f>_xlfn.LET(
    _xlpm.Product,$R$12,
    _xlpm.Country,$B174,
    _xlpm.Service,$Q174,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6.25</v>
      </c>
      <c r="T174" s="89">
        <f>IF(OR($C174=0,$E174=0,COUNTIFS(Prices!$D:$D,$R$12,Prices!$A:$A,$B174,Prices!$I:$I,$Q174,Prices!$H:$H,"Product NA")&gt;0),0,(R174+(S174*($E174/1000))))</f>
        <v>13.1</v>
      </c>
      <c r="U174" s="89">
        <f t="shared" si="31"/>
        <v>1.5719999999999998</v>
      </c>
      <c r="V174" s="89">
        <f t="shared" si="32"/>
        <v>0</v>
      </c>
      <c r="W174" s="90">
        <f t="shared" si="40"/>
        <v>14.671999999999999</v>
      </c>
      <c r="X174" s="90">
        <f t="shared" si="33"/>
        <v>14.671999999999999</v>
      </c>
      <c r="Z174" s="116" t="str">
        <f>_xlfn.XLOOKUP($E174,'TH Weight Step Mapping'!$A:$A,'TH Weight Step Mapping'!$B:$B,,1)</f>
        <v>0-1kg</v>
      </c>
      <c r="AA174" s="88" t="str">
        <f>_xlfn.XLOOKUP(INDEX(Prices!B:B,MATCH(B174,Prices!A:A,0)),'TH Country Mapping'!A:A,'TH Country Mapping'!C:C,"HVB")</f>
        <v>HVB</v>
      </c>
      <c r="AB174" s="89">
        <f>_xlfn.LET(
    _xlpm.Product,$AA174,
    _xlpm.Country,$B174,
    _xlpm.Service,$Z174,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18.100000000000001</v>
      </c>
      <c r="AC174" s="89">
        <f t="shared" si="34"/>
        <v>2.1720000000000002</v>
      </c>
      <c r="AD174" s="89">
        <f t="shared" si="35"/>
        <v>0</v>
      </c>
      <c r="AE174" s="90">
        <f t="shared" si="41"/>
        <v>20.272000000000002</v>
      </c>
      <c r="AF174" s="90">
        <f t="shared" si="36"/>
        <v>20.272000000000002</v>
      </c>
    </row>
    <row r="175" spans="2:32" x14ac:dyDescent="0.35">
      <c r="B175" s="87" t="s">
        <v>170</v>
      </c>
      <c r="C175" s="66">
        <v>1</v>
      </c>
      <c r="D175" s="66">
        <v>1</v>
      </c>
      <c r="E175" s="66">
        <v>600</v>
      </c>
      <c r="F175" s="116" t="str">
        <f t="shared" si="37"/>
        <v/>
      </c>
      <c r="G175" s="116" t="str">
        <f t="shared" si="38"/>
        <v>0-2kg</v>
      </c>
      <c r="I175" s="88">
        <f>IF(OR(COUNTIFS(Prices!$D:$D,$I$12,Prices!$A:$A,$B175,Prices!$I:$I,$G175)=0,COUNTIFS(Prices!$D:$D,$I$12,Prices!$A:$A,$B175,Prices!$I:$I,$G175,Prices!$G:$G,"Product NA")&gt;0),0,SUMIFS(Prices!$G:$G,Prices!$D:$D,$I$12,Prices!$A:$A,$B175,Prices!$I:$I,$G175))</f>
        <v>1.59</v>
      </c>
      <c r="J175" s="88">
        <f>IF(OR(COUNTIFS(Prices!$D:$D,$I$12,Prices!$A:$A,$B175,Prices!$I:$I,$G175)=0,COUNTIFS(Prices!$D:$D,$I$12,Prices!$A:$A,$B175,Prices!$I:$I,$G175,Prices!$H:$H,"Product NA")&gt;0),0,SUMIFS(Prices!$H:$H,Prices!$D:$D,$I$12,Prices!$A:$A,$B175,Prices!$I:$I,$G175))</f>
        <v>16.82</v>
      </c>
      <c r="K175" s="89">
        <f>IF(OR($C175=0,$E175=0,COUNTIFS(Prices!$D:$D,$I$12,Prices!$A:$A,$B175,Prices!$I:$I,$G175,Prices!$H:$H,"Product NA")&gt;0),0,(I175+(J175*($E175/1000))))</f>
        <v>11.682</v>
      </c>
      <c r="L175" s="89">
        <f>K175*-(INDEX(VRDs!$H$3:$J$13, MATCH($I$12, VRDs!$A$3:$A$13, 0), MATCH($D175, INDEX(VRDs!$E$3:$G$13, MATCH($I$12, VRDs!$A$3:$A$13, 0), 0), 1)))</f>
        <v>0</v>
      </c>
      <c r="M175" s="89">
        <f t="shared" si="39"/>
        <v>1.40184</v>
      </c>
      <c r="N175" s="90">
        <f t="shared" si="28"/>
        <v>13.08384</v>
      </c>
      <c r="O175" s="90">
        <f t="shared" si="29"/>
        <v>13.08384</v>
      </c>
      <c r="Q175" s="116" t="str">
        <f t="shared" si="30"/>
        <v>0-2kg</v>
      </c>
      <c r="R175" s="88">
        <f>_xlfn.LET(
    _xlpm.Product,$R$12,
    _xlpm.Country,$B175,
    _xlpm.Service,$Q175,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8.65</v>
      </c>
      <c r="S175" s="88">
        <f>_xlfn.LET(
    _xlpm.Product,$R$12,
    _xlpm.Country,$B175,
    _xlpm.Service,$Q175,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5.4</v>
      </c>
      <c r="T175" s="89">
        <f>IF(OR($C175=0,$E175=0,COUNTIFS(Prices!$D:$D,$R$12,Prices!$A:$A,$B175,Prices!$I:$I,$Q175,Prices!$H:$H,"Product NA")&gt;0),0,(R175+(S175*($E175/1000))))</f>
        <v>11.89</v>
      </c>
      <c r="U175" s="89">
        <f t="shared" si="31"/>
        <v>1.4268000000000001</v>
      </c>
      <c r="V175" s="89">
        <f t="shared" si="32"/>
        <v>0</v>
      </c>
      <c r="W175" s="90">
        <f t="shared" si="40"/>
        <v>13.316800000000001</v>
      </c>
      <c r="X175" s="90">
        <f t="shared" si="33"/>
        <v>13.316800000000001</v>
      </c>
      <c r="Z175" s="116" t="str">
        <f>_xlfn.XLOOKUP($E175,'TH Weight Step Mapping'!$A:$A,'TH Weight Step Mapping'!$B:$B,,1)</f>
        <v>0-1kg</v>
      </c>
      <c r="AA175" s="88" t="str">
        <f>_xlfn.XLOOKUP(INDEX(Prices!B:B,MATCH(B175,Prices!A:A,0)),'TH Country Mapping'!A:A,'TH Country Mapping'!C:C,"HVB")</f>
        <v>HVB</v>
      </c>
      <c r="AB175" s="89">
        <f>_xlfn.LET(
    _xlpm.Product,$AA175,
    _xlpm.Country,$B175,
    _xlpm.Service,$Z175,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17.100000000000001</v>
      </c>
      <c r="AC175" s="89">
        <f t="shared" si="34"/>
        <v>2.052</v>
      </c>
      <c r="AD175" s="89">
        <f t="shared" si="35"/>
        <v>0</v>
      </c>
      <c r="AE175" s="90">
        <f t="shared" si="41"/>
        <v>19.152000000000001</v>
      </c>
      <c r="AF175" s="90">
        <f t="shared" si="36"/>
        <v>19.152000000000001</v>
      </c>
    </row>
    <row r="176" spans="2:32" x14ac:dyDescent="0.35">
      <c r="B176" s="87" t="s">
        <v>171</v>
      </c>
      <c r="C176" s="66">
        <v>1</v>
      </c>
      <c r="D176" s="66">
        <v>1</v>
      </c>
      <c r="E176" s="66">
        <v>600</v>
      </c>
      <c r="F176" s="116" t="str">
        <f t="shared" si="37"/>
        <v/>
      </c>
      <c r="G176" s="116" t="str">
        <f t="shared" si="38"/>
        <v>0-2kg</v>
      </c>
      <c r="I176" s="88">
        <f>IF(OR(COUNTIFS(Prices!$D:$D,$I$12,Prices!$A:$A,$B176,Prices!$I:$I,$G176)=0,COUNTIFS(Prices!$D:$D,$I$12,Prices!$A:$A,$B176,Prices!$I:$I,$G176,Prices!$G:$G,"Product NA")&gt;0),0,SUMIFS(Prices!$G:$G,Prices!$D:$D,$I$12,Prices!$A:$A,$B176,Prices!$I:$I,$G176))</f>
        <v>1.59</v>
      </c>
      <c r="J176" s="88">
        <f>IF(OR(COUNTIFS(Prices!$D:$D,$I$12,Prices!$A:$A,$B176,Prices!$I:$I,$G176)=0,COUNTIFS(Prices!$D:$D,$I$12,Prices!$A:$A,$B176,Prices!$I:$I,$G176,Prices!$H:$H,"Product NA")&gt;0),0,SUMIFS(Prices!$H:$H,Prices!$D:$D,$I$12,Prices!$A:$A,$B176,Prices!$I:$I,$G176))</f>
        <v>16.82</v>
      </c>
      <c r="K176" s="89">
        <f>IF(OR($C176=0,$E176=0,COUNTIFS(Prices!$D:$D,$I$12,Prices!$A:$A,$B176,Prices!$I:$I,$G176,Prices!$H:$H,"Product NA")&gt;0),0,(I176+(J176*($E176/1000))))</f>
        <v>11.682</v>
      </c>
      <c r="L176" s="89">
        <f>K176*-(INDEX(VRDs!$H$3:$J$13, MATCH($I$12, VRDs!$A$3:$A$13, 0), MATCH($D176, INDEX(VRDs!$E$3:$G$13, MATCH($I$12, VRDs!$A$3:$A$13, 0), 0), 1)))</f>
        <v>0</v>
      </c>
      <c r="M176" s="89">
        <f t="shared" si="39"/>
        <v>1.40184</v>
      </c>
      <c r="N176" s="90">
        <f t="shared" si="28"/>
        <v>13.08384</v>
      </c>
      <c r="O176" s="90">
        <f t="shared" si="29"/>
        <v>13.08384</v>
      </c>
      <c r="Q176" s="116" t="str">
        <f t="shared" si="30"/>
        <v>0-2kg</v>
      </c>
      <c r="R176" s="88">
        <f>_xlfn.LET(
    _xlpm.Product,$R$12,
    _xlpm.Country,$B176,
    _xlpm.Service,$Q176,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8.65</v>
      </c>
      <c r="S176" s="88">
        <f>_xlfn.LET(
    _xlpm.Product,$R$12,
    _xlpm.Country,$B176,
    _xlpm.Service,$Q176,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5.4</v>
      </c>
      <c r="T176" s="89">
        <f>IF(OR($C176=0,$E176=0,COUNTIFS(Prices!$D:$D,$R$12,Prices!$A:$A,$B176,Prices!$I:$I,$Q176,Prices!$H:$H,"Product NA")&gt;0),0,(R176+(S176*($E176/1000))))</f>
        <v>11.89</v>
      </c>
      <c r="U176" s="89">
        <f t="shared" si="31"/>
        <v>1.4268000000000001</v>
      </c>
      <c r="V176" s="89">
        <f t="shared" si="32"/>
        <v>0</v>
      </c>
      <c r="W176" s="90">
        <f t="shared" si="40"/>
        <v>13.316800000000001</v>
      </c>
      <c r="X176" s="90">
        <f t="shared" si="33"/>
        <v>13.316800000000001</v>
      </c>
      <c r="Z176" s="116" t="str">
        <f>_xlfn.XLOOKUP($E176,'TH Weight Step Mapping'!$A:$A,'TH Weight Step Mapping'!$B:$B,,1)</f>
        <v>0-1kg</v>
      </c>
      <c r="AA176" s="88" t="str">
        <f>_xlfn.XLOOKUP(INDEX(Prices!B:B,MATCH(B176,Prices!A:A,0)),'TH Country Mapping'!A:A,'TH Country Mapping'!C:C,"HVB")</f>
        <v>HVB</v>
      </c>
      <c r="AB176" s="89">
        <f>_xlfn.LET(
    _xlpm.Product,$AA176,
    _xlpm.Country,$B176,
    _xlpm.Service,$Z176,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17.100000000000001</v>
      </c>
      <c r="AC176" s="89">
        <f t="shared" si="34"/>
        <v>2.052</v>
      </c>
      <c r="AD176" s="89">
        <f t="shared" si="35"/>
        <v>0</v>
      </c>
      <c r="AE176" s="90">
        <f t="shared" si="41"/>
        <v>19.152000000000001</v>
      </c>
      <c r="AF176" s="90">
        <f t="shared" si="36"/>
        <v>19.152000000000001</v>
      </c>
    </row>
    <row r="177" spans="2:32" x14ac:dyDescent="0.35">
      <c r="B177" s="87" t="s">
        <v>172</v>
      </c>
      <c r="C177" s="66">
        <v>1</v>
      </c>
      <c r="D177" s="66">
        <v>1</v>
      </c>
      <c r="E177" s="66">
        <v>600</v>
      </c>
      <c r="F177" s="116" t="str">
        <f t="shared" si="37"/>
        <v/>
      </c>
      <c r="G177" s="116" t="str">
        <f t="shared" si="38"/>
        <v>0-2kg</v>
      </c>
      <c r="I177" s="88">
        <f>IF(OR(COUNTIFS(Prices!$D:$D,$I$12,Prices!$A:$A,$B177,Prices!$I:$I,$G177)=0,COUNTIFS(Prices!$D:$D,$I$12,Prices!$A:$A,$B177,Prices!$I:$I,$G177,Prices!$G:$G,"Product NA")&gt;0),0,SUMIFS(Prices!$G:$G,Prices!$D:$D,$I$12,Prices!$A:$A,$B177,Prices!$I:$I,$G177))</f>
        <v>2.75</v>
      </c>
      <c r="J177" s="88">
        <f>IF(OR(COUNTIFS(Prices!$D:$D,$I$12,Prices!$A:$A,$B177,Prices!$I:$I,$G177)=0,COUNTIFS(Prices!$D:$D,$I$12,Prices!$A:$A,$B177,Prices!$I:$I,$G177,Prices!$H:$H,"Product NA")&gt;0),0,SUMIFS(Prices!$H:$H,Prices!$D:$D,$I$12,Prices!$A:$A,$B177,Prices!$I:$I,$G177))</f>
        <v>4.68</v>
      </c>
      <c r="K177" s="89">
        <f>IF(OR($C177=0,$E177=0,COUNTIFS(Prices!$D:$D,$I$12,Prices!$A:$A,$B177,Prices!$I:$I,$G177,Prices!$H:$H,"Product NA")&gt;0),0,(I177+(J177*($E177/1000))))</f>
        <v>5.5579999999999998</v>
      </c>
      <c r="L177" s="89">
        <f>K177*-(INDEX(VRDs!$H$3:$J$13, MATCH($I$12, VRDs!$A$3:$A$13, 0), MATCH($D177, INDEX(VRDs!$E$3:$G$13, MATCH($I$12, VRDs!$A$3:$A$13, 0), 0), 1)))</f>
        <v>0</v>
      </c>
      <c r="M177" s="89">
        <f t="shared" si="39"/>
        <v>0.66696</v>
      </c>
      <c r="N177" s="90">
        <f t="shared" si="28"/>
        <v>6.2249599999999994</v>
      </c>
      <c r="O177" s="90">
        <f t="shared" si="29"/>
        <v>6.2249599999999994</v>
      </c>
      <c r="Q177" s="116" t="str">
        <f t="shared" si="30"/>
        <v>0-2kg</v>
      </c>
      <c r="R177" s="88">
        <f>_xlfn.LET(
    _xlpm.Product,$R$12,
    _xlpm.Country,$B177,
    _xlpm.Service,$Q177,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5</v>
      </c>
      <c r="S177" s="88">
        <f>_xlfn.LET(
    _xlpm.Product,$R$12,
    _xlpm.Country,$B177,
    _xlpm.Service,$Q177,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5.15</v>
      </c>
      <c r="T177" s="89">
        <f>IF(OR($C177=0,$E177=0,COUNTIFS(Prices!$D:$D,$R$12,Prices!$A:$A,$B177,Prices!$I:$I,$Q177,Prices!$H:$H,"Product NA")&gt;0),0,(R177+(S177*($E177/1000))))</f>
        <v>8.09</v>
      </c>
      <c r="U177" s="89">
        <f t="shared" si="31"/>
        <v>0.9708</v>
      </c>
      <c r="V177" s="89">
        <f t="shared" si="32"/>
        <v>0</v>
      </c>
      <c r="W177" s="90">
        <f t="shared" si="40"/>
        <v>9.0608000000000004</v>
      </c>
      <c r="X177" s="90">
        <f t="shared" si="33"/>
        <v>9.0608000000000004</v>
      </c>
      <c r="Z177" s="116" t="str">
        <f>_xlfn.XLOOKUP($E177,'TH Weight Step Mapping'!$A:$A,'TH Weight Step Mapping'!$B:$B,,1)</f>
        <v>0-1kg</v>
      </c>
      <c r="AA177" s="88" t="str">
        <f>_xlfn.XLOOKUP(INDEX(Prices!B:B,MATCH(B177,Prices!A:A,0)),'TH Country Mapping'!A:A,'TH Country Mapping'!C:C,"HVB")</f>
        <v>HVK</v>
      </c>
      <c r="AB177" s="89">
        <f>_xlfn.LET(
    _xlpm.Product,$AA177,
    _xlpm.Country,$B177,
    _xlpm.Service,$Z177,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10.55</v>
      </c>
      <c r="AC177" s="89">
        <f t="shared" si="34"/>
        <v>1.266</v>
      </c>
      <c r="AD177" s="89">
        <f t="shared" si="35"/>
        <v>0</v>
      </c>
      <c r="AE177" s="90">
        <f t="shared" si="41"/>
        <v>11.816000000000001</v>
      </c>
      <c r="AF177" s="90">
        <f t="shared" si="36"/>
        <v>11.816000000000001</v>
      </c>
    </row>
    <row r="178" spans="2:32" x14ac:dyDescent="0.35">
      <c r="B178" s="87" t="s">
        <v>173</v>
      </c>
      <c r="C178" s="66">
        <v>1</v>
      </c>
      <c r="D178" s="66">
        <v>1</v>
      </c>
      <c r="E178" s="66">
        <v>600</v>
      </c>
      <c r="F178" s="116" t="str">
        <f t="shared" si="37"/>
        <v/>
      </c>
      <c r="G178" s="116" t="str">
        <f t="shared" si="38"/>
        <v>0-2kg</v>
      </c>
      <c r="I178" s="88">
        <f>IF(OR(COUNTIFS(Prices!$D:$D,$I$12,Prices!$A:$A,$B178,Prices!$I:$I,$G178)=0,COUNTIFS(Prices!$D:$D,$I$12,Prices!$A:$A,$B178,Prices!$I:$I,$G178,Prices!$G:$G,"Product NA")&gt;0),0,SUMIFS(Prices!$G:$G,Prices!$D:$D,$I$12,Prices!$A:$A,$B178,Prices!$I:$I,$G178))</f>
        <v>2.95</v>
      </c>
      <c r="J178" s="88">
        <f>IF(OR(COUNTIFS(Prices!$D:$D,$I$12,Prices!$A:$A,$B178,Prices!$I:$I,$G178)=0,COUNTIFS(Prices!$D:$D,$I$12,Prices!$A:$A,$B178,Prices!$I:$I,$G178,Prices!$H:$H,"Product NA")&gt;0),0,SUMIFS(Prices!$H:$H,Prices!$D:$D,$I$12,Prices!$A:$A,$B178,Prices!$I:$I,$G178))</f>
        <v>5.71</v>
      </c>
      <c r="K178" s="89">
        <f>IF(OR($C178=0,$E178=0,COUNTIFS(Prices!$D:$D,$I$12,Prices!$A:$A,$B178,Prices!$I:$I,$G178,Prices!$H:$H,"Product NA")&gt;0),0,(I178+(J178*($E178/1000))))</f>
        <v>6.3759999999999994</v>
      </c>
      <c r="L178" s="89">
        <f>K178*-(INDEX(VRDs!$H$3:$J$13, MATCH($I$12, VRDs!$A$3:$A$13, 0), MATCH($D178, INDEX(VRDs!$E$3:$G$13, MATCH($I$12, VRDs!$A$3:$A$13, 0), 0), 1)))</f>
        <v>0</v>
      </c>
      <c r="M178" s="89">
        <f t="shared" si="39"/>
        <v>0.76511999999999991</v>
      </c>
      <c r="N178" s="90">
        <f t="shared" si="28"/>
        <v>7.141119999999999</v>
      </c>
      <c r="O178" s="90">
        <f t="shared" si="29"/>
        <v>7.141119999999999</v>
      </c>
      <c r="Q178" s="116" t="str">
        <f t="shared" si="30"/>
        <v>0-2kg</v>
      </c>
      <c r="R178" s="88">
        <f>_xlfn.LET(
    _xlpm.Product,$R$12,
    _xlpm.Country,$B178,
    _xlpm.Service,$Q178,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6.6000000000000005</v>
      </c>
      <c r="S178" s="88">
        <f>_xlfn.LET(
    _xlpm.Product,$R$12,
    _xlpm.Country,$B178,
    _xlpm.Service,$Q178,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3.0500000000000003</v>
      </c>
      <c r="T178" s="89">
        <f>IF(OR($C178=0,$E178=0,COUNTIFS(Prices!$D:$D,$R$12,Prices!$A:$A,$B178,Prices!$I:$I,$Q178,Prices!$H:$H,"Product NA")&gt;0),0,(R178+(S178*($E178/1000))))</f>
        <v>8.43</v>
      </c>
      <c r="U178" s="89">
        <f t="shared" si="31"/>
        <v>1.0115999999999998</v>
      </c>
      <c r="V178" s="89">
        <f t="shared" si="32"/>
        <v>0</v>
      </c>
      <c r="W178" s="90">
        <f t="shared" si="40"/>
        <v>9.4415999999999993</v>
      </c>
      <c r="X178" s="90">
        <f t="shared" si="33"/>
        <v>9.4415999999999993</v>
      </c>
      <c r="Z178" s="116" t="str">
        <f>_xlfn.XLOOKUP($E178,'TH Weight Step Mapping'!$A:$A,'TH Weight Step Mapping'!$B:$B,,1)</f>
        <v>0-1kg</v>
      </c>
      <c r="AA178" s="88" t="str">
        <f>_xlfn.XLOOKUP(INDEX(Prices!B:B,MATCH(B178,Prices!A:A,0)),'TH Country Mapping'!A:A,'TH Country Mapping'!C:C,"HVB")</f>
        <v>HVK</v>
      </c>
      <c r="AB178" s="89">
        <f>_xlfn.LET(
    _xlpm.Product,$AA178,
    _xlpm.Country,$B178,
    _xlpm.Service,$Z178,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12.15</v>
      </c>
      <c r="AC178" s="89">
        <f t="shared" si="34"/>
        <v>1.458</v>
      </c>
      <c r="AD178" s="89">
        <f t="shared" si="35"/>
        <v>0</v>
      </c>
      <c r="AE178" s="90">
        <f t="shared" si="41"/>
        <v>13.608000000000001</v>
      </c>
      <c r="AF178" s="90">
        <f t="shared" si="36"/>
        <v>13.608000000000001</v>
      </c>
    </row>
    <row r="179" spans="2:32" x14ac:dyDescent="0.35">
      <c r="B179" s="87" t="s">
        <v>174</v>
      </c>
      <c r="C179" s="66">
        <v>1</v>
      </c>
      <c r="D179" s="66">
        <v>1</v>
      </c>
      <c r="E179" s="66">
        <v>600</v>
      </c>
      <c r="F179" s="116" t="str">
        <f t="shared" si="37"/>
        <v/>
      </c>
      <c r="G179" s="116" t="str">
        <f t="shared" si="38"/>
        <v>0-2kg</v>
      </c>
      <c r="I179" s="88">
        <f>IF(OR(COUNTIFS(Prices!$D:$D,$I$12,Prices!$A:$A,$B179,Prices!$I:$I,$G179)=0,COUNTIFS(Prices!$D:$D,$I$12,Prices!$A:$A,$B179,Prices!$I:$I,$G179,Prices!$G:$G,"Product NA")&gt;0),0,SUMIFS(Prices!$G:$G,Prices!$D:$D,$I$12,Prices!$A:$A,$B179,Prices!$I:$I,$G179))</f>
        <v>1.81</v>
      </c>
      <c r="J179" s="88">
        <f>IF(OR(COUNTIFS(Prices!$D:$D,$I$12,Prices!$A:$A,$B179,Prices!$I:$I,$G179)=0,COUNTIFS(Prices!$D:$D,$I$12,Prices!$A:$A,$B179,Prices!$I:$I,$G179,Prices!$H:$H,"Product NA")&gt;0),0,SUMIFS(Prices!$H:$H,Prices!$D:$D,$I$12,Prices!$A:$A,$B179,Prices!$I:$I,$G179))</f>
        <v>18.39</v>
      </c>
      <c r="K179" s="89">
        <f>IF(OR($C179=0,$E179=0,COUNTIFS(Prices!$D:$D,$I$12,Prices!$A:$A,$B179,Prices!$I:$I,$G179,Prices!$H:$H,"Product NA")&gt;0),0,(I179+(J179*($E179/1000))))</f>
        <v>12.844000000000001</v>
      </c>
      <c r="L179" s="89">
        <f>K179*-(INDEX(VRDs!$H$3:$J$13, MATCH($I$12, VRDs!$A$3:$A$13, 0), MATCH($D179, INDEX(VRDs!$E$3:$G$13, MATCH($I$12, VRDs!$A$3:$A$13, 0), 0), 1)))</f>
        <v>0</v>
      </c>
      <c r="M179" s="89">
        <f t="shared" si="39"/>
        <v>1.54128</v>
      </c>
      <c r="N179" s="90">
        <f t="shared" si="28"/>
        <v>14.385280000000002</v>
      </c>
      <c r="O179" s="90">
        <f t="shared" si="29"/>
        <v>14.385280000000002</v>
      </c>
      <c r="Q179" s="116" t="str">
        <f t="shared" si="30"/>
        <v>0-2kg</v>
      </c>
      <c r="R179" s="88">
        <f>_xlfn.LET(
    _xlpm.Product,$R$12,
    _xlpm.Country,$B179,
    _xlpm.Service,$Q179,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S179" s="88">
        <f>_xlfn.LET(
    _xlpm.Product,$R$12,
    _xlpm.Country,$B179,
    _xlpm.Service,$Q179,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6.25</v>
      </c>
      <c r="T179" s="89">
        <f>IF(OR($C179=0,$E179=0,COUNTIFS(Prices!$D:$D,$R$12,Prices!$A:$A,$B179,Prices!$I:$I,$Q179,Prices!$H:$H,"Product NA")&gt;0),0,(R179+(S179*($E179/1000))))</f>
        <v>13.1</v>
      </c>
      <c r="U179" s="89">
        <f t="shared" si="31"/>
        <v>1.5719999999999998</v>
      </c>
      <c r="V179" s="89">
        <f t="shared" si="32"/>
        <v>0</v>
      </c>
      <c r="W179" s="90">
        <f t="shared" si="40"/>
        <v>14.671999999999999</v>
      </c>
      <c r="X179" s="90">
        <f t="shared" si="33"/>
        <v>14.671999999999999</v>
      </c>
      <c r="Z179" s="116" t="str">
        <f>_xlfn.XLOOKUP($E179,'TH Weight Step Mapping'!$A:$A,'TH Weight Step Mapping'!$B:$B,,1)</f>
        <v>0-1kg</v>
      </c>
      <c r="AA179" s="88" t="str">
        <f>_xlfn.XLOOKUP(INDEX(Prices!B:B,MATCH(B179,Prices!A:A,0)),'TH Country Mapping'!A:A,'TH Country Mapping'!C:C,"HVB")</f>
        <v>HVB</v>
      </c>
      <c r="AB179" s="89">
        <f>_xlfn.LET(
    _xlpm.Product,$AA179,
    _xlpm.Country,$B179,
    _xlpm.Service,$Z179,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18.100000000000001</v>
      </c>
      <c r="AC179" s="89">
        <f t="shared" si="34"/>
        <v>2.1720000000000002</v>
      </c>
      <c r="AD179" s="89">
        <f t="shared" si="35"/>
        <v>0</v>
      </c>
      <c r="AE179" s="90">
        <f t="shared" si="41"/>
        <v>20.272000000000002</v>
      </c>
      <c r="AF179" s="90">
        <f t="shared" si="36"/>
        <v>20.272000000000002</v>
      </c>
    </row>
    <row r="180" spans="2:32" x14ac:dyDescent="0.35">
      <c r="B180" s="87" t="s">
        <v>175</v>
      </c>
      <c r="C180" s="66">
        <v>1</v>
      </c>
      <c r="D180" s="66">
        <v>1</v>
      </c>
      <c r="E180" s="66">
        <v>600</v>
      </c>
      <c r="F180" s="116" t="str">
        <f t="shared" si="37"/>
        <v/>
      </c>
      <c r="G180" s="116" t="str">
        <f t="shared" si="38"/>
        <v>0-2kg</v>
      </c>
      <c r="I180" s="88">
        <f>IF(OR(COUNTIFS(Prices!$D:$D,$I$12,Prices!$A:$A,$B180,Prices!$I:$I,$G180)=0,COUNTIFS(Prices!$D:$D,$I$12,Prices!$A:$A,$B180,Prices!$I:$I,$G180,Prices!$G:$G,"Product NA")&gt;0),0,SUMIFS(Prices!$G:$G,Prices!$D:$D,$I$12,Prices!$A:$A,$B180,Prices!$I:$I,$G180))</f>
        <v>1.31</v>
      </c>
      <c r="J180" s="88">
        <f>IF(OR(COUNTIFS(Prices!$D:$D,$I$12,Prices!$A:$A,$B180,Prices!$I:$I,$G180)=0,COUNTIFS(Prices!$D:$D,$I$12,Prices!$A:$A,$B180,Prices!$I:$I,$G180,Prices!$H:$H,"Product NA")&gt;0),0,SUMIFS(Prices!$H:$H,Prices!$D:$D,$I$12,Prices!$A:$A,$B180,Prices!$I:$I,$G180))</f>
        <v>16.399999999999999</v>
      </c>
      <c r="K180" s="89">
        <f>IF(OR($C180=0,$E180=0,COUNTIFS(Prices!$D:$D,$I$12,Prices!$A:$A,$B180,Prices!$I:$I,$G180,Prices!$H:$H,"Product NA")&gt;0),0,(I180+(J180*($E180/1000))))</f>
        <v>11.149999999999999</v>
      </c>
      <c r="L180" s="89">
        <f>K180*-(INDEX(VRDs!$H$3:$J$13, MATCH($I$12, VRDs!$A$3:$A$13, 0), MATCH($D180, INDEX(VRDs!$E$3:$G$13, MATCH($I$12, VRDs!$A$3:$A$13, 0), 0), 1)))</f>
        <v>0</v>
      </c>
      <c r="M180" s="89">
        <f t="shared" si="39"/>
        <v>1.3379999999999999</v>
      </c>
      <c r="N180" s="90">
        <f t="shared" si="28"/>
        <v>12.487999999999998</v>
      </c>
      <c r="O180" s="90">
        <f t="shared" si="29"/>
        <v>12.487999999999998</v>
      </c>
      <c r="Q180" s="116" t="str">
        <f t="shared" si="30"/>
        <v>0-2kg</v>
      </c>
      <c r="R180" s="88">
        <f>_xlfn.LET(
    _xlpm.Product,$R$12,
    _xlpm.Country,$B180,
    _xlpm.Service,$Q180,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9.2000000000000011</v>
      </c>
      <c r="S180" s="88">
        <f>_xlfn.LET(
    _xlpm.Product,$R$12,
    _xlpm.Country,$B180,
    _xlpm.Service,$Q180,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4.95</v>
      </c>
      <c r="T180" s="89">
        <f>IF(OR($C180=0,$E180=0,COUNTIFS(Prices!$D:$D,$R$12,Prices!$A:$A,$B180,Prices!$I:$I,$Q180,Prices!$H:$H,"Product NA")&gt;0),0,(R180+(S180*($E180/1000))))</f>
        <v>12.170000000000002</v>
      </c>
      <c r="U180" s="89">
        <f t="shared" si="31"/>
        <v>1.4604000000000001</v>
      </c>
      <c r="V180" s="89">
        <f t="shared" si="32"/>
        <v>0</v>
      </c>
      <c r="W180" s="90">
        <f t="shared" si="40"/>
        <v>13.630400000000002</v>
      </c>
      <c r="X180" s="90">
        <f t="shared" si="33"/>
        <v>13.630400000000002</v>
      </c>
      <c r="Z180" s="116" t="str">
        <f>_xlfn.XLOOKUP($E180,'TH Weight Step Mapping'!$A:$A,'TH Weight Step Mapping'!$B:$B,,1)</f>
        <v>0-1kg</v>
      </c>
      <c r="AA180" s="88" t="str">
        <f>_xlfn.XLOOKUP(INDEX(Prices!B:B,MATCH(B180,Prices!A:A,0)),'TH Country Mapping'!A:A,'TH Country Mapping'!C:C,"HVB")</f>
        <v>HVB</v>
      </c>
      <c r="AB180" s="89">
        <f>_xlfn.LET(
    _xlpm.Product,$AA180,
    _xlpm.Country,$B180,
    _xlpm.Service,$Z180,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16.8</v>
      </c>
      <c r="AC180" s="89">
        <f t="shared" si="34"/>
        <v>2.016</v>
      </c>
      <c r="AD180" s="89">
        <f t="shared" si="35"/>
        <v>0</v>
      </c>
      <c r="AE180" s="90">
        <f t="shared" si="41"/>
        <v>18.816000000000003</v>
      </c>
      <c r="AF180" s="90">
        <f t="shared" si="36"/>
        <v>18.816000000000003</v>
      </c>
    </row>
    <row r="181" spans="2:32" x14ac:dyDescent="0.35">
      <c r="B181" s="87" t="s">
        <v>176</v>
      </c>
      <c r="C181" s="66">
        <v>1</v>
      </c>
      <c r="D181" s="66">
        <v>1</v>
      </c>
      <c r="E181" s="66">
        <v>600</v>
      </c>
      <c r="F181" s="116" t="str">
        <f t="shared" si="37"/>
        <v/>
      </c>
      <c r="G181" s="116" t="str">
        <f t="shared" si="38"/>
        <v>0-2kg</v>
      </c>
      <c r="I181" s="88">
        <f>IF(OR(COUNTIFS(Prices!$D:$D,$I$12,Prices!$A:$A,$B181,Prices!$I:$I,$G181)=0,COUNTIFS(Prices!$D:$D,$I$12,Prices!$A:$A,$B181,Prices!$I:$I,$G181,Prices!$G:$G,"Product NA")&gt;0),0,SUMIFS(Prices!$G:$G,Prices!$D:$D,$I$12,Prices!$A:$A,$B181,Prices!$I:$I,$G181))</f>
        <v>1.31</v>
      </c>
      <c r="J181" s="88">
        <f>IF(OR(COUNTIFS(Prices!$D:$D,$I$12,Prices!$A:$A,$B181,Prices!$I:$I,$G181)=0,COUNTIFS(Prices!$D:$D,$I$12,Prices!$A:$A,$B181,Prices!$I:$I,$G181,Prices!$H:$H,"Product NA")&gt;0),0,SUMIFS(Prices!$H:$H,Prices!$D:$D,$I$12,Prices!$A:$A,$B181,Prices!$I:$I,$G181))</f>
        <v>18.14</v>
      </c>
      <c r="K181" s="89">
        <f>IF(OR($C181=0,$E181=0,COUNTIFS(Prices!$D:$D,$I$12,Prices!$A:$A,$B181,Prices!$I:$I,$G181,Prices!$H:$H,"Product NA")&gt;0),0,(I181+(J181*($E181/1000))))</f>
        <v>12.194000000000001</v>
      </c>
      <c r="L181" s="89">
        <f>K181*-(INDEX(VRDs!$H$3:$J$13, MATCH($I$12, VRDs!$A$3:$A$13, 0), MATCH($D181, INDEX(VRDs!$E$3:$G$13, MATCH($I$12, VRDs!$A$3:$A$13, 0), 0), 1)))</f>
        <v>0</v>
      </c>
      <c r="M181" s="89">
        <f t="shared" si="39"/>
        <v>1.4632800000000001</v>
      </c>
      <c r="N181" s="90">
        <f t="shared" si="28"/>
        <v>13.65728</v>
      </c>
      <c r="O181" s="90">
        <f t="shared" si="29"/>
        <v>13.65728</v>
      </c>
      <c r="Q181" s="116" t="str">
        <f t="shared" si="30"/>
        <v>0-2kg</v>
      </c>
      <c r="R181" s="88">
        <f>_xlfn.LET(
    _xlpm.Product,$R$12,
    _xlpm.Country,$B181,
    _xlpm.Service,$Q181,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S181" s="88">
        <f>_xlfn.LET(
    _xlpm.Product,$R$12,
    _xlpm.Country,$B181,
    _xlpm.Service,$Q181,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T181" s="89">
        <f>IF(OR($C181=0,$E181=0,COUNTIFS(Prices!$D:$D,$R$12,Prices!$A:$A,$B181,Prices!$I:$I,$Q181,Prices!$H:$H,"Product NA")&gt;0),0,(R181+(S181*($E181/1000))))</f>
        <v>12.02</v>
      </c>
      <c r="U181" s="89">
        <f t="shared" si="31"/>
        <v>1.4423999999999999</v>
      </c>
      <c r="V181" s="89">
        <f t="shared" si="32"/>
        <v>0</v>
      </c>
      <c r="W181" s="90">
        <f t="shared" si="40"/>
        <v>13.462399999999999</v>
      </c>
      <c r="X181" s="90">
        <f t="shared" si="33"/>
        <v>13.462399999999999</v>
      </c>
      <c r="Z181" s="116" t="str">
        <f>_xlfn.XLOOKUP($E181,'TH Weight Step Mapping'!$A:$A,'TH Weight Step Mapping'!$B:$B,,1)</f>
        <v>0-1kg</v>
      </c>
      <c r="AA181" s="88" t="str">
        <f>_xlfn.XLOOKUP(INDEX(Prices!B:B,MATCH(B181,Prices!A:A,0)),'TH Country Mapping'!A:A,'TH Country Mapping'!C:C,"HVB")</f>
        <v>HVB</v>
      </c>
      <c r="AB181" s="89">
        <f>_xlfn.LET(
    _xlpm.Product,$AA181,
    _xlpm.Country,$B181,
    _xlpm.Service,$Z181,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16.2</v>
      </c>
      <c r="AC181" s="89">
        <f t="shared" si="34"/>
        <v>1.944</v>
      </c>
      <c r="AD181" s="89">
        <f t="shared" si="35"/>
        <v>0</v>
      </c>
      <c r="AE181" s="90">
        <f t="shared" si="41"/>
        <v>18.143999999999998</v>
      </c>
      <c r="AF181" s="90">
        <f t="shared" si="36"/>
        <v>18.143999999999998</v>
      </c>
    </row>
    <row r="182" spans="2:32" x14ac:dyDescent="0.35">
      <c r="B182" s="87" t="s">
        <v>177</v>
      </c>
      <c r="C182" s="66">
        <v>1</v>
      </c>
      <c r="D182" s="66">
        <v>1</v>
      </c>
      <c r="E182" s="66">
        <v>600</v>
      </c>
      <c r="F182" s="116" t="str">
        <f t="shared" si="37"/>
        <v/>
      </c>
      <c r="G182" s="116" t="str">
        <f t="shared" si="38"/>
        <v>0-2kg</v>
      </c>
      <c r="I182" s="88">
        <f>IF(OR(COUNTIFS(Prices!$D:$D,$I$12,Prices!$A:$A,$B182,Prices!$I:$I,$G182)=0,COUNTIFS(Prices!$D:$D,$I$12,Prices!$A:$A,$B182,Prices!$I:$I,$G182,Prices!$G:$G,"Product NA")&gt;0),0,SUMIFS(Prices!$G:$G,Prices!$D:$D,$I$12,Prices!$A:$A,$B182,Prices!$I:$I,$G182))</f>
        <v>2.5300000000000002</v>
      </c>
      <c r="J182" s="88">
        <f>IF(OR(COUNTIFS(Prices!$D:$D,$I$12,Prices!$A:$A,$B182,Prices!$I:$I,$G182)=0,COUNTIFS(Prices!$D:$D,$I$12,Prices!$A:$A,$B182,Prices!$I:$I,$G182,Prices!$H:$H,"Product NA")&gt;0),0,SUMIFS(Prices!$H:$H,Prices!$D:$D,$I$12,Prices!$A:$A,$B182,Prices!$I:$I,$G182))</f>
        <v>4.74</v>
      </c>
      <c r="K182" s="89">
        <f>IF(OR($C182=0,$E182=0,COUNTIFS(Prices!$D:$D,$I$12,Prices!$A:$A,$B182,Prices!$I:$I,$G182,Prices!$H:$H,"Product NA")&gt;0),0,(I182+(J182*($E182/1000))))</f>
        <v>5.3740000000000006</v>
      </c>
      <c r="L182" s="89">
        <f>K182*-(INDEX(VRDs!$H$3:$J$13, MATCH($I$12, VRDs!$A$3:$A$13, 0), MATCH($D182, INDEX(VRDs!$E$3:$G$13, MATCH($I$12, VRDs!$A$3:$A$13, 0), 0), 1)))</f>
        <v>0</v>
      </c>
      <c r="M182" s="89">
        <f t="shared" si="39"/>
        <v>0.64488000000000001</v>
      </c>
      <c r="N182" s="90">
        <f t="shared" si="28"/>
        <v>6.0188800000000002</v>
      </c>
      <c r="O182" s="90">
        <f t="shared" si="29"/>
        <v>6.0188800000000002</v>
      </c>
      <c r="Q182" s="116" t="str">
        <f t="shared" si="30"/>
        <v>0-2kg</v>
      </c>
      <c r="R182" s="88">
        <f>_xlfn.LET(
    _xlpm.Product,$R$12,
    _xlpm.Country,$B182,
    _xlpm.Service,$Q182,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6.45</v>
      </c>
      <c r="S182" s="88">
        <f>_xlfn.LET(
    _xlpm.Product,$R$12,
    _xlpm.Country,$B182,
    _xlpm.Service,$Q182,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3.4000000000000004</v>
      </c>
      <c r="T182" s="89">
        <f>IF(OR($C182=0,$E182=0,COUNTIFS(Prices!$D:$D,$R$12,Prices!$A:$A,$B182,Prices!$I:$I,$Q182,Prices!$H:$H,"Product NA")&gt;0),0,(R182+(S182*($E182/1000))))</f>
        <v>8.49</v>
      </c>
      <c r="U182" s="89">
        <f t="shared" si="31"/>
        <v>1.0187999999999999</v>
      </c>
      <c r="V182" s="89">
        <f t="shared" si="32"/>
        <v>0</v>
      </c>
      <c r="W182" s="90">
        <f t="shared" si="40"/>
        <v>9.5088000000000008</v>
      </c>
      <c r="X182" s="90">
        <f t="shared" si="33"/>
        <v>9.5088000000000008</v>
      </c>
      <c r="Z182" s="116" t="str">
        <f>_xlfn.XLOOKUP($E182,'TH Weight Step Mapping'!$A:$A,'TH Weight Step Mapping'!$B:$B,,1)</f>
        <v>0-1kg</v>
      </c>
      <c r="AA182" s="88" t="str">
        <f>_xlfn.XLOOKUP(INDEX(Prices!B:B,MATCH(B182,Prices!A:A,0)),'TH Country Mapping'!A:A,'TH Country Mapping'!C:C,"HVB")</f>
        <v>HVK</v>
      </c>
      <c r="AB182" s="89">
        <f>_xlfn.LET(
    _xlpm.Product,$AA182,
    _xlpm.Country,$B182,
    _xlpm.Service,$Z182,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12.75</v>
      </c>
      <c r="AC182" s="89">
        <f t="shared" si="34"/>
        <v>1.53</v>
      </c>
      <c r="AD182" s="89">
        <f t="shared" si="35"/>
        <v>0</v>
      </c>
      <c r="AE182" s="90">
        <f t="shared" si="41"/>
        <v>14.28</v>
      </c>
      <c r="AF182" s="90">
        <f t="shared" si="36"/>
        <v>14.28</v>
      </c>
    </row>
    <row r="183" spans="2:32" x14ac:dyDescent="0.35">
      <c r="B183" s="87" t="s">
        <v>178</v>
      </c>
      <c r="C183" s="66">
        <v>1</v>
      </c>
      <c r="D183" s="66">
        <v>1</v>
      </c>
      <c r="E183" s="66">
        <v>600</v>
      </c>
      <c r="F183" s="116" t="str">
        <f t="shared" si="37"/>
        <v/>
      </c>
      <c r="G183" s="116" t="str">
        <f t="shared" si="38"/>
        <v>0-2kg</v>
      </c>
      <c r="I183" s="88">
        <f>IF(OR(COUNTIFS(Prices!$D:$D,$I$12,Prices!$A:$A,$B183,Prices!$I:$I,$G183)=0,COUNTIFS(Prices!$D:$D,$I$12,Prices!$A:$A,$B183,Prices!$I:$I,$G183,Prices!$G:$G,"Product NA")&gt;0),0,SUMIFS(Prices!$G:$G,Prices!$D:$D,$I$12,Prices!$A:$A,$B183,Prices!$I:$I,$G183))</f>
        <v>3</v>
      </c>
      <c r="J183" s="88">
        <f>IF(OR(COUNTIFS(Prices!$D:$D,$I$12,Prices!$A:$A,$B183,Prices!$I:$I,$G183)=0,COUNTIFS(Prices!$D:$D,$I$12,Prices!$A:$A,$B183,Prices!$I:$I,$G183,Prices!$H:$H,"Product NA")&gt;0),0,SUMIFS(Prices!$H:$H,Prices!$D:$D,$I$12,Prices!$A:$A,$B183,Prices!$I:$I,$G183))</f>
        <v>6.38</v>
      </c>
      <c r="K183" s="89">
        <f>IF(OR($C183=0,$E183=0,COUNTIFS(Prices!$D:$D,$I$12,Prices!$A:$A,$B183,Prices!$I:$I,$G183,Prices!$H:$H,"Product NA")&gt;0),0,(I183+(J183*($E183/1000))))</f>
        <v>6.8279999999999994</v>
      </c>
      <c r="L183" s="89">
        <f>K183*-(INDEX(VRDs!$H$3:$J$13, MATCH($I$12, VRDs!$A$3:$A$13, 0), MATCH($D183, INDEX(VRDs!$E$3:$G$13, MATCH($I$12, VRDs!$A$3:$A$13, 0), 0), 1)))</f>
        <v>0</v>
      </c>
      <c r="M183" s="89">
        <f t="shared" si="39"/>
        <v>0.81935999999999987</v>
      </c>
      <c r="N183" s="90">
        <f t="shared" si="28"/>
        <v>7.647359999999999</v>
      </c>
      <c r="O183" s="90">
        <f t="shared" si="29"/>
        <v>7.647359999999999</v>
      </c>
      <c r="Q183" s="116" t="str">
        <f t="shared" si="30"/>
        <v>0-2kg</v>
      </c>
      <c r="R183" s="88">
        <f>_xlfn.LET(
    _xlpm.Product,$R$12,
    _xlpm.Country,$B183,
    _xlpm.Service,$Q183,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6.75</v>
      </c>
      <c r="S183" s="88">
        <f>_xlfn.LET(
    _xlpm.Product,$R$12,
    _xlpm.Country,$B183,
    _xlpm.Service,$Q183,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4.9000000000000004</v>
      </c>
      <c r="T183" s="89">
        <f>IF(OR($C183=0,$E183=0,COUNTIFS(Prices!$D:$D,$R$12,Prices!$A:$A,$B183,Prices!$I:$I,$Q183,Prices!$H:$H,"Product NA")&gt;0),0,(R183+(S183*($E183/1000))))</f>
        <v>9.69</v>
      </c>
      <c r="U183" s="89">
        <f t="shared" si="31"/>
        <v>1.1627999999999998</v>
      </c>
      <c r="V183" s="89">
        <f t="shared" si="32"/>
        <v>0</v>
      </c>
      <c r="W183" s="90">
        <f t="shared" si="40"/>
        <v>10.852799999999998</v>
      </c>
      <c r="X183" s="90">
        <f t="shared" si="33"/>
        <v>10.852799999999998</v>
      </c>
      <c r="Z183" s="116" t="str">
        <f>_xlfn.XLOOKUP($E183,'TH Weight Step Mapping'!$A:$A,'TH Weight Step Mapping'!$B:$B,,1)</f>
        <v>0-1kg</v>
      </c>
      <c r="AA183" s="88" t="str">
        <f>_xlfn.XLOOKUP(INDEX(Prices!B:B,MATCH(B183,Prices!A:A,0)),'TH Country Mapping'!A:A,'TH Country Mapping'!C:C,"HVB")</f>
        <v>HVB</v>
      </c>
      <c r="AB183" s="89">
        <f>_xlfn.LET(
    _xlpm.Product,$AA183,
    _xlpm.Country,$B183,
    _xlpm.Service,$Z183,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23.85</v>
      </c>
      <c r="AC183" s="89">
        <f t="shared" si="34"/>
        <v>2.8620000000000001</v>
      </c>
      <c r="AD183" s="89">
        <f t="shared" si="35"/>
        <v>0</v>
      </c>
      <c r="AE183" s="90">
        <f t="shared" si="41"/>
        <v>26.712000000000003</v>
      </c>
      <c r="AF183" s="90">
        <f t="shared" si="36"/>
        <v>26.712000000000003</v>
      </c>
    </row>
    <row r="184" spans="2:32" x14ac:dyDescent="0.35">
      <c r="B184" s="87" t="s">
        <v>179</v>
      </c>
      <c r="C184" s="66">
        <v>1</v>
      </c>
      <c r="D184" s="66">
        <v>1</v>
      </c>
      <c r="E184" s="66">
        <v>600</v>
      </c>
      <c r="F184" s="116" t="str">
        <f t="shared" si="37"/>
        <v/>
      </c>
      <c r="G184" s="116" t="str">
        <f t="shared" si="38"/>
        <v>0-2kg</v>
      </c>
      <c r="I184" s="88">
        <f>IF(OR(COUNTIFS(Prices!$D:$D,$I$12,Prices!$A:$A,$B184,Prices!$I:$I,$G184)=0,COUNTIFS(Prices!$D:$D,$I$12,Prices!$A:$A,$B184,Prices!$I:$I,$G184,Prices!$G:$G,"Product NA")&gt;0),0,SUMIFS(Prices!$G:$G,Prices!$D:$D,$I$12,Prices!$A:$A,$B184,Prices!$I:$I,$G184))</f>
        <v>1.31</v>
      </c>
      <c r="J184" s="88">
        <f>IF(OR(COUNTIFS(Prices!$D:$D,$I$12,Prices!$A:$A,$B184,Prices!$I:$I,$G184)=0,COUNTIFS(Prices!$D:$D,$I$12,Prices!$A:$A,$B184,Prices!$I:$I,$G184,Prices!$H:$H,"Product NA")&gt;0),0,SUMIFS(Prices!$H:$H,Prices!$D:$D,$I$12,Prices!$A:$A,$B184,Prices!$I:$I,$G184))</f>
        <v>18.14</v>
      </c>
      <c r="K184" s="89">
        <f>IF(OR($C184=0,$E184=0,COUNTIFS(Prices!$D:$D,$I$12,Prices!$A:$A,$B184,Prices!$I:$I,$G184,Prices!$H:$H,"Product NA")&gt;0),0,(I184+(J184*($E184/1000))))</f>
        <v>12.194000000000001</v>
      </c>
      <c r="L184" s="89">
        <f>K184*-(INDEX(VRDs!$H$3:$J$13, MATCH($I$12, VRDs!$A$3:$A$13, 0), MATCH($D184, INDEX(VRDs!$E$3:$G$13, MATCH($I$12, VRDs!$A$3:$A$13, 0), 0), 1)))</f>
        <v>0</v>
      </c>
      <c r="M184" s="89">
        <f t="shared" si="39"/>
        <v>1.4632800000000001</v>
      </c>
      <c r="N184" s="90">
        <f t="shared" si="28"/>
        <v>13.65728</v>
      </c>
      <c r="O184" s="90">
        <f t="shared" si="29"/>
        <v>13.65728</v>
      </c>
      <c r="Q184" s="116" t="str">
        <f t="shared" si="30"/>
        <v>0-2kg</v>
      </c>
      <c r="R184" s="88">
        <f>_xlfn.LET(
    _xlpm.Product,$R$12,
    _xlpm.Country,$B184,
    _xlpm.Service,$Q184,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S184" s="88">
        <f>_xlfn.LET(
    _xlpm.Product,$R$12,
    _xlpm.Country,$B184,
    _xlpm.Service,$Q184,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T184" s="89">
        <f>IF(OR($C184=0,$E184=0,COUNTIFS(Prices!$D:$D,$R$12,Prices!$A:$A,$B184,Prices!$I:$I,$Q184,Prices!$H:$H,"Product NA")&gt;0),0,(R184+(S184*($E184/1000))))</f>
        <v>12.02</v>
      </c>
      <c r="U184" s="89">
        <f t="shared" si="31"/>
        <v>1.4423999999999999</v>
      </c>
      <c r="V184" s="89">
        <f t="shared" si="32"/>
        <v>0</v>
      </c>
      <c r="W184" s="90">
        <f t="shared" si="40"/>
        <v>13.462399999999999</v>
      </c>
      <c r="X184" s="90">
        <f t="shared" si="33"/>
        <v>13.462399999999999</v>
      </c>
      <c r="Z184" s="116" t="str">
        <f>_xlfn.XLOOKUP($E184,'TH Weight Step Mapping'!$A:$A,'TH Weight Step Mapping'!$B:$B,,1)</f>
        <v>0-1kg</v>
      </c>
      <c r="AA184" s="88" t="str">
        <f>_xlfn.XLOOKUP(INDEX(Prices!B:B,MATCH(B184,Prices!A:A,0)),'TH Country Mapping'!A:A,'TH Country Mapping'!C:C,"HVB")</f>
        <v>HVB</v>
      </c>
      <c r="AB184" s="89">
        <f>_xlfn.LET(
    _xlpm.Product,$AA184,
    _xlpm.Country,$B184,
    _xlpm.Service,$Z184,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16.2</v>
      </c>
      <c r="AC184" s="89">
        <f t="shared" si="34"/>
        <v>1.944</v>
      </c>
      <c r="AD184" s="89">
        <f t="shared" si="35"/>
        <v>0</v>
      </c>
      <c r="AE184" s="90">
        <f t="shared" si="41"/>
        <v>18.143999999999998</v>
      </c>
      <c r="AF184" s="90">
        <f t="shared" si="36"/>
        <v>18.143999999999998</v>
      </c>
    </row>
    <row r="185" spans="2:32" x14ac:dyDescent="0.35">
      <c r="B185" s="87" t="s">
        <v>180</v>
      </c>
      <c r="C185" s="66">
        <v>1</v>
      </c>
      <c r="D185" s="66">
        <v>1</v>
      </c>
      <c r="E185" s="66">
        <v>600</v>
      </c>
      <c r="F185" s="116" t="str">
        <f t="shared" si="37"/>
        <v/>
      </c>
      <c r="G185" s="116" t="str">
        <f t="shared" si="38"/>
        <v>0-2kg</v>
      </c>
      <c r="I185" s="88">
        <f>IF(OR(COUNTIFS(Prices!$D:$D,$I$12,Prices!$A:$A,$B185,Prices!$I:$I,$G185)=0,COUNTIFS(Prices!$D:$D,$I$12,Prices!$A:$A,$B185,Prices!$I:$I,$G185,Prices!$G:$G,"Product NA")&gt;0),0,SUMIFS(Prices!$G:$G,Prices!$D:$D,$I$12,Prices!$A:$A,$B185,Prices!$I:$I,$G185))</f>
        <v>2.69</v>
      </c>
      <c r="J185" s="88">
        <f>IF(OR(COUNTIFS(Prices!$D:$D,$I$12,Prices!$A:$A,$B185,Prices!$I:$I,$G185)=0,COUNTIFS(Prices!$D:$D,$I$12,Prices!$A:$A,$B185,Prices!$I:$I,$G185,Prices!$H:$H,"Product NA")&gt;0),0,SUMIFS(Prices!$H:$H,Prices!$D:$D,$I$12,Prices!$A:$A,$B185,Prices!$I:$I,$G185))</f>
        <v>4.0600000000000005</v>
      </c>
      <c r="K185" s="89">
        <f>IF(OR($C185=0,$E185=0,COUNTIFS(Prices!$D:$D,$I$12,Prices!$A:$A,$B185,Prices!$I:$I,$G185,Prices!$H:$H,"Product NA")&gt;0),0,(I185+(J185*($E185/1000))))</f>
        <v>5.1260000000000003</v>
      </c>
      <c r="L185" s="89">
        <f>K185*-(INDEX(VRDs!$H$3:$J$13, MATCH($I$12, VRDs!$A$3:$A$13, 0), MATCH($D185, INDEX(VRDs!$E$3:$G$13, MATCH($I$12, VRDs!$A$3:$A$13, 0), 0), 1)))</f>
        <v>0</v>
      </c>
      <c r="M185" s="89">
        <f t="shared" si="39"/>
        <v>0.61512</v>
      </c>
      <c r="N185" s="90">
        <f t="shared" si="28"/>
        <v>5.7411200000000004</v>
      </c>
      <c r="O185" s="90">
        <f t="shared" si="29"/>
        <v>5.7411200000000004</v>
      </c>
      <c r="Q185" s="116" t="str">
        <f t="shared" si="30"/>
        <v>0-2kg</v>
      </c>
      <c r="R185" s="88">
        <f>_xlfn.LET(
    _xlpm.Product,$R$12,
    _xlpm.Country,$B185,
    _xlpm.Service,$Q185,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6.75</v>
      </c>
      <c r="S185" s="88">
        <f>_xlfn.LET(
    _xlpm.Product,$R$12,
    _xlpm.Country,$B185,
    _xlpm.Service,$Q185,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2.5500000000000003</v>
      </c>
      <c r="T185" s="89">
        <f>IF(OR($C185=0,$E185=0,COUNTIFS(Prices!$D:$D,$R$12,Prices!$A:$A,$B185,Prices!$I:$I,$Q185,Prices!$H:$H,"Product NA")&gt;0),0,(R185+(S185*($E185/1000))))</f>
        <v>8.2799999999999994</v>
      </c>
      <c r="U185" s="89">
        <f t="shared" si="31"/>
        <v>0.99359999999999993</v>
      </c>
      <c r="V185" s="89">
        <f t="shared" si="32"/>
        <v>0</v>
      </c>
      <c r="W185" s="90">
        <f t="shared" si="40"/>
        <v>9.2736000000000001</v>
      </c>
      <c r="X185" s="90">
        <f t="shared" si="33"/>
        <v>9.2736000000000001</v>
      </c>
      <c r="Z185" s="116" t="str">
        <f>_xlfn.XLOOKUP($E185,'TH Weight Step Mapping'!$A:$A,'TH Weight Step Mapping'!$B:$B,,1)</f>
        <v>0-1kg</v>
      </c>
      <c r="AA185" s="88" t="str">
        <f>_xlfn.XLOOKUP(INDEX(Prices!B:B,MATCH(B185,Prices!A:A,0)),'TH Country Mapping'!A:A,'TH Country Mapping'!C:C,"HVB")</f>
        <v>HVB</v>
      </c>
      <c r="AB185" s="89">
        <f>_xlfn.LET(
    _xlpm.Product,$AA185,
    _xlpm.Country,$B185,
    _xlpm.Service,$Z185,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13.100000000000001</v>
      </c>
      <c r="AC185" s="89">
        <f t="shared" si="34"/>
        <v>1.5720000000000001</v>
      </c>
      <c r="AD185" s="89">
        <f t="shared" si="35"/>
        <v>0</v>
      </c>
      <c r="AE185" s="90">
        <f t="shared" si="41"/>
        <v>14.672000000000001</v>
      </c>
      <c r="AF185" s="90">
        <f t="shared" si="36"/>
        <v>14.672000000000001</v>
      </c>
    </row>
    <row r="186" spans="2:32" x14ac:dyDescent="0.35">
      <c r="B186" s="87" t="s">
        <v>181</v>
      </c>
      <c r="C186" s="66">
        <v>1</v>
      </c>
      <c r="D186" s="66">
        <v>1</v>
      </c>
      <c r="E186" s="66">
        <v>600</v>
      </c>
      <c r="F186" s="116" t="str">
        <f t="shared" si="37"/>
        <v/>
      </c>
      <c r="G186" s="116" t="str">
        <f t="shared" si="38"/>
        <v>0-2kg</v>
      </c>
      <c r="I186" s="88">
        <f>IF(OR(COUNTIFS(Prices!$D:$D,$I$12,Prices!$A:$A,$B186,Prices!$I:$I,$G186)=0,COUNTIFS(Prices!$D:$D,$I$12,Prices!$A:$A,$B186,Prices!$I:$I,$G186,Prices!$G:$G,"Product NA")&gt;0),0,SUMIFS(Prices!$G:$G,Prices!$D:$D,$I$12,Prices!$A:$A,$B186,Prices!$I:$I,$G186))</f>
        <v>1.31</v>
      </c>
      <c r="J186" s="88">
        <f>IF(OR(COUNTIFS(Prices!$D:$D,$I$12,Prices!$A:$A,$B186,Prices!$I:$I,$G186)=0,COUNTIFS(Prices!$D:$D,$I$12,Prices!$A:$A,$B186,Prices!$I:$I,$G186,Prices!$H:$H,"Product NA")&gt;0),0,SUMIFS(Prices!$H:$H,Prices!$D:$D,$I$12,Prices!$A:$A,$B186,Prices!$I:$I,$G186))</f>
        <v>18.14</v>
      </c>
      <c r="K186" s="89">
        <f>IF(OR($C186=0,$E186=0,COUNTIFS(Prices!$D:$D,$I$12,Prices!$A:$A,$B186,Prices!$I:$I,$G186,Prices!$H:$H,"Product NA")&gt;0),0,(I186+(J186*($E186/1000))))</f>
        <v>12.194000000000001</v>
      </c>
      <c r="L186" s="89">
        <f>K186*-(INDEX(VRDs!$H$3:$J$13, MATCH($I$12, VRDs!$A$3:$A$13, 0), MATCH($D186, INDEX(VRDs!$E$3:$G$13, MATCH($I$12, VRDs!$A$3:$A$13, 0), 0), 1)))</f>
        <v>0</v>
      </c>
      <c r="M186" s="89">
        <f t="shared" si="39"/>
        <v>1.4632800000000001</v>
      </c>
      <c r="N186" s="90">
        <f t="shared" si="28"/>
        <v>13.65728</v>
      </c>
      <c r="O186" s="90">
        <f t="shared" si="29"/>
        <v>13.65728</v>
      </c>
      <c r="Q186" s="116" t="str">
        <f t="shared" si="30"/>
        <v>0-2kg</v>
      </c>
      <c r="R186" s="88">
        <f>_xlfn.LET(
    _xlpm.Product,$R$12,
    _xlpm.Country,$B186,
    _xlpm.Service,$Q186,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S186" s="88">
        <f>_xlfn.LET(
    _xlpm.Product,$R$12,
    _xlpm.Country,$B186,
    _xlpm.Service,$Q186,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T186" s="89">
        <f>IF(OR($C186=0,$E186=0,COUNTIFS(Prices!$D:$D,$R$12,Prices!$A:$A,$B186,Prices!$I:$I,$Q186,Prices!$H:$H,"Product NA")&gt;0),0,(R186+(S186*($E186/1000))))</f>
        <v>12.02</v>
      </c>
      <c r="U186" s="89">
        <f t="shared" si="31"/>
        <v>1.4423999999999999</v>
      </c>
      <c r="V186" s="89">
        <f t="shared" si="32"/>
        <v>0</v>
      </c>
      <c r="W186" s="90">
        <f t="shared" si="40"/>
        <v>13.462399999999999</v>
      </c>
      <c r="X186" s="90">
        <f t="shared" si="33"/>
        <v>13.462399999999999</v>
      </c>
      <c r="Z186" s="116" t="str">
        <f>_xlfn.XLOOKUP($E186,'TH Weight Step Mapping'!$A:$A,'TH Weight Step Mapping'!$B:$B,,1)</f>
        <v>0-1kg</v>
      </c>
      <c r="AA186" s="88" t="str">
        <f>_xlfn.XLOOKUP(INDEX(Prices!B:B,MATCH(B186,Prices!A:A,0)),'TH Country Mapping'!A:A,'TH Country Mapping'!C:C,"HVB")</f>
        <v>HVB</v>
      </c>
      <c r="AB186" s="89">
        <f>_xlfn.LET(
    _xlpm.Product,$AA186,
    _xlpm.Country,$B186,
    _xlpm.Service,$Z186,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16.2</v>
      </c>
      <c r="AC186" s="89">
        <f t="shared" si="34"/>
        <v>1.944</v>
      </c>
      <c r="AD186" s="89">
        <f t="shared" si="35"/>
        <v>0</v>
      </c>
      <c r="AE186" s="90">
        <f t="shared" si="41"/>
        <v>18.143999999999998</v>
      </c>
      <c r="AF186" s="90">
        <f t="shared" si="36"/>
        <v>18.143999999999998</v>
      </c>
    </row>
    <row r="187" spans="2:32" x14ac:dyDescent="0.35">
      <c r="B187" s="87" t="s">
        <v>182</v>
      </c>
      <c r="C187" s="66">
        <v>1</v>
      </c>
      <c r="D187" s="66">
        <v>1</v>
      </c>
      <c r="E187" s="66">
        <v>600</v>
      </c>
      <c r="F187" s="116" t="str">
        <f t="shared" si="37"/>
        <v/>
      </c>
      <c r="G187" s="116" t="str">
        <f t="shared" si="38"/>
        <v>0-2kg</v>
      </c>
      <c r="I187" s="88">
        <f>IF(OR(COUNTIFS(Prices!$D:$D,$I$12,Prices!$A:$A,$B187,Prices!$I:$I,$G187)=0,COUNTIFS(Prices!$D:$D,$I$12,Prices!$A:$A,$B187,Prices!$I:$I,$G187,Prices!$G:$G,"Product NA")&gt;0),0,SUMIFS(Prices!$G:$G,Prices!$D:$D,$I$12,Prices!$A:$A,$B187,Prices!$I:$I,$G187))</f>
        <v>1.1599999999999999</v>
      </c>
      <c r="J187" s="88">
        <f>IF(OR(COUNTIFS(Prices!$D:$D,$I$12,Prices!$A:$A,$B187,Prices!$I:$I,$G187)=0,COUNTIFS(Prices!$D:$D,$I$12,Prices!$A:$A,$B187,Prices!$I:$I,$G187,Prices!$H:$H,"Product NA")&gt;0),0,SUMIFS(Prices!$H:$H,Prices!$D:$D,$I$12,Prices!$A:$A,$B187,Prices!$I:$I,$G187))</f>
        <v>17.86</v>
      </c>
      <c r="K187" s="89">
        <f>IF(OR($C187=0,$E187=0,COUNTIFS(Prices!$D:$D,$I$12,Prices!$A:$A,$B187,Prices!$I:$I,$G187,Prices!$H:$H,"Product NA")&gt;0),0,(I187+(J187*($E187/1000))))</f>
        <v>11.875999999999999</v>
      </c>
      <c r="L187" s="89">
        <f>K187*-(INDEX(VRDs!$H$3:$J$13, MATCH($I$12, VRDs!$A$3:$A$13, 0), MATCH($D187, INDEX(VRDs!$E$3:$G$13, MATCH($I$12, VRDs!$A$3:$A$13, 0), 0), 1)))</f>
        <v>0</v>
      </c>
      <c r="M187" s="89">
        <f t="shared" si="39"/>
        <v>1.4251199999999999</v>
      </c>
      <c r="N187" s="90">
        <f t="shared" si="28"/>
        <v>13.301119999999999</v>
      </c>
      <c r="O187" s="90">
        <f t="shared" si="29"/>
        <v>13.301119999999999</v>
      </c>
      <c r="Q187" s="116" t="str">
        <f t="shared" si="30"/>
        <v>0-2kg</v>
      </c>
      <c r="R187" s="88">
        <f>_xlfn.LET(
    _xlpm.Product,$R$12,
    _xlpm.Country,$B187,
    _xlpm.Service,$Q187,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5.45</v>
      </c>
      <c r="S187" s="88">
        <f>_xlfn.LET(
    _xlpm.Product,$R$12,
    _xlpm.Country,$B187,
    _xlpm.Service,$Q187,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14.600000000000001</v>
      </c>
      <c r="T187" s="89">
        <f>IF(OR($C187=0,$E187=0,COUNTIFS(Prices!$D:$D,$R$12,Prices!$A:$A,$B187,Prices!$I:$I,$Q187,Prices!$H:$H,"Product NA")&gt;0),0,(R187+(S187*($E187/1000))))</f>
        <v>14.21</v>
      </c>
      <c r="U187" s="89">
        <f t="shared" si="31"/>
        <v>1.7052</v>
      </c>
      <c r="V187" s="89">
        <f t="shared" si="32"/>
        <v>0</v>
      </c>
      <c r="W187" s="90">
        <f t="shared" si="40"/>
        <v>15.9152</v>
      </c>
      <c r="X187" s="90">
        <f t="shared" si="33"/>
        <v>15.9152</v>
      </c>
      <c r="Z187" s="116" t="str">
        <f>_xlfn.XLOOKUP($E187,'TH Weight Step Mapping'!$A:$A,'TH Weight Step Mapping'!$B:$B,,1)</f>
        <v>0-1kg</v>
      </c>
      <c r="AA187" s="88" t="str">
        <f>_xlfn.XLOOKUP(INDEX(Prices!B:B,MATCH(B187,Prices!A:A,0)),'TH Country Mapping'!A:A,'TH Country Mapping'!C:C,"HVB")</f>
        <v>HVB</v>
      </c>
      <c r="AB187" s="89">
        <f>_xlfn.LET(
    _xlpm.Product,$AA187,
    _xlpm.Country,$B187,
    _xlpm.Service,$Z187,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20.150000000000002</v>
      </c>
      <c r="AC187" s="89">
        <f t="shared" si="34"/>
        <v>2.4180000000000001</v>
      </c>
      <c r="AD187" s="89">
        <f t="shared" si="35"/>
        <v>0</v>
      </c>
      <c r="AE187" s="90">
        <f t="shared" si="41"/>
        <v>22.568000000000001</v>
      </c>
      <c r="AF187" s="90">
        <f t="shared" si="36"/>
        <v>22.568000000000001</v>
      </c>
    </row>
    <row r="188" spans="2:32" x14ac:dyDescent="0.35">
      <c r="B188" s="87" t="s">
        <v>183</v>
      </c>
      <c r="C188" s="66">
        <v>1</v>
      </c>
      <c r="D188" s="66">
        <v>1</v>
      </c>
      <c r="E188" s="66">
        <v>600</v>
      </c>
      <c r="F188" s="116" t="str">
        <f t="shared" si="37"/>
        <v/>
      </c>
      <c r="G188" s="116" t="str">
        <f t="shared" si="38"/>
        <v>0-2kg</v>
      </c>
      <c r="I188" s="88">
        <f>IF(OR(COUNTIFS(Prices!$D:$D,$I$12,Prices!$A:$A,$B188,Prices!$I:$I,$G188)=0,COUNTIFS(Prices!$D:$D,$I$12,Prices!$A:$A,$B188,Prices!$I:$I,$G188,Prices!$G:$G,"Product NA")&gt;0),0,SUMIFS(Prices!$G:$G,Prices!$D:$D,$I$12,Prices!$A:$A,$B188,Prices!$I:$I,$G188))</f>
        <v>1.31</v>
      </c>
      <c r="J188" s="88">
        <f>IF(OR(COUNTIFS(Prices!$D:$D,$I$12,Prices!$A:$A,$B188,Prices!$I:$I,$G188)=0,COUNTIFS(Prices!$D:$D,$I$12,Prices!$A:$A,$B188,Prices!$I:$I,$G188,Prices!$H:$H,"Product NA")&gt;0),0,SUMIFS(Prices!$H:$H,Prices!$D:$D,$I$12,Prices!$A:$A,$B188,Prices!$I:$I,$G188))</f>
        <v>18.14</v>
      </c>
      <c r="K188" s="89">
        <f>IF(OR($C188=0,$E188=0,COUNTIFS(Prices!$D:$D,$I$12,Prices!$A:$A,$B188,Prices!$I:$I,$G188,Prices!$H:$H,"Product NA")&gt;0),0,(I188+(J188*($E188/1000))))</f>
        <v>12.194000000000001</v>
      </c>
      <c r="L188" s="89">
        <f>K188*-(INDEX(VRDs!$H$3:$J$13, MATCH($I$12, VRDs!$A$3:$A$13, 0), MATCH($D188, INDEX(VRDs!$E$3:$G$13, MATCH($I$12, VRDs!$A$3:$A$13, 0), 0), 1)))</f>
        <v>0</v>
      </c>
      <c r="M188" s="89">
        <f t="shared" si="39"/>
        <v>1.4632800000000001</v>
      </c>
      <c r="N188" s="90">
        <f t="shared" si="28"/>
        <v>13.65728</v>
      </c>
      <c r="O188" s="90">
        <f t="shared" si="29"/>
        <v>13.65728</v>
      </c>
      <c r="Q188" s="116" t="str">
        <f t="shared" si="30"/>
        <v>0-2kg</v>
      </c>
      <c r="R188" s="88">
        <f>_xlfn.LET(
    _xlpm.Product,$R$12,
    _xlpm.Country,$B188,
    _xlpm.Service,$Q188,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S188" s="88">
        <f>_xlfn.LET(
    _xlpm.Product,$R$12,
    _xlpm.Country,$B188,
    _xlpm.Service,$Q188,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T188" s="89">
        <f>IF(OR($C188=0,$E188=0,COUNTIFS(Prices!$D:$D,$R$12,Prices!$A:$A,$B188,Prices!$I:$I,$Q188,Prices!$H:$H,"Product NA")&gt;0),0,(R188+(S188*($E188/1000))))</f>
        <v>12.02</v>
      </c>
      <c r="U188" s="89">
        <f t="shared" si="31"/>
        <v>1.4423999999999999</v>
      </c>
      <c r="V188" s="89">
        <f t="shared" si="32"/>
        <v>0</v>
      </c>
      <c r="W188" s="90">
        <f t="shared" si="40"/>
        <v>13.462399999999999</v>
      </c>
      <c r="X188" s="90">
        <f t="shared" si="33"/>
        <v>13.462399999999999</v>
      </c>
      <c r="Z188" s="116" t="str">
        <f>_xlfn.XLOOKUP($E188,'TH Weight Step Mapping'!$A:$A,'TH Weight Step Mapping'!$B:$B,,1)</f>
        <v>0-1kg</v>
      </c>
      <c r="AA188" s="88" t="str">
        <f>_xlfn.XLOOKUP(INDEX(Prices!B:B,MATCH(B188,Prices!A:A,0)),'TH Country Mapping'!A:A,'TH Country Mapping'!C:C,"HVB")</f>
        <v>HVB</v>
      </c>
      <c r="AB188" s="89">
        <f>_xlfn.LET(
    _xlpm.Product,$AA188,
    _xlpm.Country,$B188,
    _xlpm.Service,$Z188,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16.2</v>
      </c>
      <c r="AC188" s="89">
        <f t="shared" si="34"/>
        <v>1.944</v>
      </c>
      <c r="AD188" s="89">
        <f t="shared" si="35"/>
        <v>0</v>
      </c>
      <c r="AE188" s="90">
        <f t="shared" si="41"/>
        <v>18.143999999999998</v>
      </c>
      <c r="AF188" s="90">
        <f t="shared" si="36"/>
        <v>18.143999999999998</v>
      </c>
    </row>
    <row r="189" spans="2:32" x14ac:dyDescent="0.35">
      <c r="B189" s="87" t="s">
        <v>184</v>
      </c>
      <c r="C189" s="66">
        <v>1</v>
      </c>
      <c r="D189" s="66">
        <v>1</v>
      </c>
      <c r="E189" s="66">
        <v>600</v>
      </c>
      <c r="F189" s="116" t="str">
        <f t="shared" si="37"/>
        <v/>
      </c>
      <c r="G189" s="116" t="str">
        <f t="shared" si="38"/>
        <v>0-2kg</v>
      </c>
      <c r="I189" s="88">
        <f>IF(OR(COUNTIFS(Prices!$D:$D,$I$12,Prices!$A:$A,$B189,Prices!$I:$I,$G189)=0,COUNTIFS(Prices!$D:$D,$I$12,Prices!$A:$A,$B189,Prices!$I:$I,$G189,Prices!$G:$G,"Product NA")&gt;0),0,SUMIFS(Prices!$G:$G,Prices!$D:$D,$I$12,Prices!$A:$A,$B189,Prices!$I:$I,$G189))</f>
        <v>1.6</v>
      </c>
      <c r="J189" s="88">
        <f>IF(OR(COUNTIFS(Prices!$D:$D,$I$12,Prices!$A:$A,$B189,Prices!$I:$I,$G189)=0,COUNTIFS(Prices!$D:$D,$I$12,Prices!$A:$A,$B189,Prices!$I:$I,$G189,Prices!$H:$H,"Product NA")&gt;0),0,SUMIFS(Prices!$H:$H,Prices!$D:$D,$I$12,Prices!$A:$A,$B189,Prices!$I:$I,$G189))</f>
        <v>13.84</v>
      </c>
      <c r="K189" s="89">
        <f>IF(OR($C189=0,$E189=0,COUNTIFS(Prices!$D:$D,$I$12,Prices!$A:$A,$B189,Prices!$I:$I,$G189,Prices!$H:$H,"Product NA")&gt;0),0,(I189+(J189*($E189/1000))))</f>
        <v>9.9039999999999999</v>
      </c>
      <c r="L189" s="89">
        <f>K189*-(INDEX(VRDs!$H$3:$J$13, MATCH($I$12, VRDs!$A$3:$A$13, 0), MATCH($D189, INDEX(VRDs!$E$3:$G$13, MATCH($I$12, VRDs!$A$3:$A$13, 0), 0), 1)))</f>
        <v>0</v>
      </c>
      <c r="M189" s="89">
        <f t="shared" si="39"/>
        <v>1.18848</v>
      </c>
      <c r="N189" s="90">
        <f t="shared" si="28"/>
        <v>11.09248</v>
      </c>
      <c r="O189" s="90">
        <f t="shared" si="29"/>
        <v>11.09248</v>
      </c>
      <c r="Q189" s="116" t="str">
        <f t="shared" si="30"/>
        <v>0-2kg</v>
      </c>
      <c r="R189" s="88">
        <f>_xlfn.LET(
    _xlpm.Product,$R$12,
    _xlpm.Country,$B189,
    _xlpm.Service,$Q189,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6.3500000000000005</v>
      </c>
      <c r="S189" s="88">
        <f>_xlfn.LET(
    _xlpm.Product,$R$12,
    _xlpm.Country,$B189,
    _xlpm.Service,$Q189,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8.35</v>
      </c>
      <c r="T189" s="89">
        <f>IF(OR($C189=0,$E189=0,COUNTIFS(Prices!$D:$D,$R$12,Prices!$A:$A,$B189,Prices!$I:$I,$Q189,Prices!$H:$H,"Product NA")&gt;0),0,(R189+(S189*($E189/1000))))</f>
        <v>11.36</v>
      </c>
      <c r="U189" s="89">
        <f t="shared" si="31"/>
        <v>1.3632</v>
      </c>
      <c r="V189" s="89">
        <f t="shared" si="32"/>
        <v>0</v>
      </c>
      <c r="W189" s="90">
        <f t="shared" si="40"/>
        <v>12.723199999999999</v>
      </c>
      <c r="X189" s="90">
        <f t="shared" si="33"/>
        <v>12.723199999999999</v>
      </c>
      <c r="Z189" s="116" t="str">
        <f>_xlfn.XLOOKUP($E189,'TH Weight Step Mapping'!$A:$A,'TH Weight Step Mapping'!$B:$B,,1)</f>
        <v>0-1kg</v>
      </c>
      <c r="AA189" s="88" t="str">
        <f>_xlfn.XLOOKUP(INDEX(Prices!B:B,MATCH(B189,Prices!A:A,0)),'TH Country Mapping'!A:A,'TH Country Mapping'!C:C,"HVB")</f>
        <v>HVB</v>
      </c>
      <c r="AB189" s="89">
        <f>_xlfn.LET(
    _xlpm.Product,$AA189,
    _xlpm.Country,$B189,
    _xlpm.Service,$Z189,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14.8</v>
      </c>
      <c r="AC189" s="89">
        <f t="shared" si="34"/>
        <v>1.776</v>
      </c>
      <c r="AD189" s="89">
        <f t="shared" si="35"/>
        <v>0</v>
      </c>
      <c r="AE189" s="90">
        <f t="shared" si="41"/>
        <v>16.576000000000001</v>
      </c>
      <c r="AF189" s="90">
        <f t="shared" si="36"/>
        <v>16.576000000000001</v>
      </c>
    </row>
    <row r="190" spans="2:32" x14ac:dyDescent="0.35">
      <c r="B190" s="87" t="s">
        <v>185</v>
      </c>
      <c r="C190" s="66">
        <v>1</v>
      </c>
      <c r="D190" s="66">
        <v>1</v>
      </c>
      <c r="E190" s="66">
        <v>600</v>
      </c>
      <c r="F190" s="116" t="str">
        <f t="shared" si="37"/>
        <v/>
      </c>
      <c r="G190" s="116" t="str">
        <f t="shared" si="38"/>
        <v>0-2kg</v>
      </c>
      <c r="I190" s="88">
        <f>IF(OR(COUNTIFS(Prices!$D:$D,$I$12,Prices!$A:$A,$B190,Prices!$I:$I,$G190)=0,COUNTIFS(Prices!$D:$D,$I$12,Prices!$A:$A,$B190,Prices!$I:$I,$G190,Prices!$G:$G,"Product NA")&gt;0),0,SUMIFS(Prices!$G:$G,Prices!$D:$D,$I$12,Prices!$A:$A,$B190,Prices!$I:$I,$G190))</f>
        <v>1.31</v>
      </c>
      <c r="J190" s="88">
        <f>IF(OR(COUNTIFS(Prices!$D:$D,$I$12,Prices!$A:$A,$B190,Prices!$I:$I,$G190)=0,COUNTIFS(Prices!$D:$D,$I$12,Prices!$A:$A,$B190,Prices!$I:$I,$G190,Prices!$H:$H,"Product NA")&gt;0),0,SUMIFS(Prices!$H:$H,Prices!$D:$D,$I$12,Prices!$A:$A,$B190,Prices!$I:$I,$G190))</f>
        <v>18.14</v>
      </c>
      <c r="K190" s="89">
        <f>IF(OR($C190=0,$E190=0,COUNTIFS(Prices!$D:$D,$I$12,Prices!$A:$A,$B190,Prices!$I:$I,$G190,Prices!$H:$H,"Product NA")&gt;0),0,(I190+(J190*($E190/1000))))</f>
        <v>12.194000000000001</v>
      </c>
      <c r="L190" s="89">
        <f>K190*-(INDEX(VRDs!$H$3:$J$13, MATCH($I$12, VRDs!$A$3:$A$13, 0), MATCH($D190, INDEX(VRDs!$E$3:$G$13, MATCH($I$12, VRDs!$A$3:$A$13, 0), 0), 1)))</f>
        <v>0</v>
      </c>
      <c r="M190" s="89">
        <f t="shared" si="39"/>
        <v>1.4632800000000001</v>
      </c>
      <c r="N190" s="90">
        <f t="shared" si="28"/>
        <v>13.65728</v>
      </c>
      <c r="O190" s="90">
        <f t="shared" si="29"/>
        <v>13.65728</v>
      </c>
      <c r="Q190" s="116" t="str">
        <f t="shared" si="30"/>
        <v>0-2kg</v>
      </c>
      <c r="R190" s="88">
        <f>_xlfn.LET(
    _xlpm.Product,$R$12,
    _xlpm.Country,$B190,
    _xlpm.Service,$Q190,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S190" s="88">
        <f>_xlfn.LET(
    _xlpm.Product,$R$12,
    _xlpm.Country,$B190,
    _xlpm.Service,$Q190,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T190" s="89">
        <f>IF(OR($C190=0,$E190=0,COUNTIFS(Prices!$D:$D,$R$12,Prices!$A:$A,$B190,Prices!$I:$I,$Q190,Prices!$H:$H,"Product NA")&gt;0),0,(R190+(S190*($E190/1000))))</f>
        <v>12.02</v>
      </c>
      <c r="U190" s="89">
        <f t="shared" si="31"/>
        <v>1.4423999999999999</v>
      </c>
      <c r="V190" s="89">
        <f t="shared" si="32"/>
        <v>0</v>
      </c>
      <c r="W190" s="90">
        <f t="shared" si="40"/>
        <v>13.462399999999999</v>
      </c>
      <c r="X190" s="90">
        <f t="shared" si="33"/>
        <v>13.462399999999999</v>
      </c>
      <c r="Z190" s="116" t="str">
        <f>_xlfn.XLOOKUP($E190,'TH Weight Step Mapping'!$A:$A,'TH Weight Step Mapping'!$B:$B,,1)</f>
        <v>0-1kg</v>
      </c>
      <c r="AA190" s="88" t="str">
        <f>_xlfn.XLOOKUP(INDEX(Prices!B:B,MATCH(B190,Prices!A:A,0)),'TH Country Mapping'!A:A,'TH Country Mapping'!C:C,"HVB")</f>
        <v>HVB</v>
      </c>
      <c r="AB190" s="89">
        <f>_xlfn.LET(
    _xlpm.Product,$AA190,
    _xlpm.Country,$B190,
    _xlpm.Service,$Z190,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16.2</v>
      </c>
      <c r="AC190" s="89">
        <f t="shared" si="34"/>
        <v>1.944</v>
      </c>
      <c r="AD190" s="89">
        <f t="shared" si="35"/>
        <v>0</v>
      </c>
      <c r="AE190" s="90">
        <f t="shared" si="41"/>
        <v>18.143999999999998</v>
      </c>
      <c r="AF190" s="90">
        <f t="shared" si="36"/>
        <v>18.143999999999998</v>
      </c>
    </row>
    <row r="191" spans="2:32" x14ac:dyDescent="0.35">
      <c r="B191" s="87" t="s">
        <v>186</v>
      </c>
      <c r="C191" s="66">
        <v>1</v>
      </c>
      <c r="D191" s="66">
        <v>1</v>
      </c>
      <c r="E191" s="66">
        <v>600</v>
      </c>
      <c r="F191" s="116" t="str">
        <f t="shared" si="37"/>
        <v/>
      </c>
      <c r="G191" s="116" t="str">
        <f t="shared" si="38"/>
        <v>0-2kg</v>
      </c>
      <c r="I191" s="88">
        <f>IF(OR(COUNTIFS(Prices!$D:$D,$I$12,Prices!$A:$A,$B191,Prices!$I:$I,$G191)=0,COUNTIFS(Prices!$D:$D,$I$12,Prices!$A:$A,$B191,Prices!$I:$I,$G191,Prices!$G:$G,"Product NA")&gt;0),0,SUMIFS(Prices!$G:$G,Prices!$D:$D,$I$12,Prices!$A:$A,$B191,Prices!$I:$I,$G191))</f>
        <v>1.31</v>
      </c>
      <c r="J191" s="88">
        <f>IF(OR(COUNTIFS(Prices!$D:$D,$I$12,Prices!$A:$A,$B191,Prices!$I:$I,$G191)=0,COUNTIFS(Prices!$D:$D,$I$12,Prices!$A:$A,$B191,Prices!$I:$I,$G191,Prices!$H:$H,"Product NA")&gt;0),0,SUMIFS(Prices!$H:$H,Prices!$D:$D,$I$12,Prices!$A:$A,$B191,Prices!$I:$I,$G191))</f>
        <v>18.14</v>
      </c>
      <c r="K191" s="89">
        <f>IF(OR($C191=0,$E191=0,COUNTIFS(Prices!$D:$D,$I$12,Prices!$A:$A,$B191,Prices!$I:$I,$G191,Prices!$H:$H,"Product NA")&gt;0),0,(I191+(J191*($E191/1000))))</f>
        <v>12.194000000000001</v>
      </c>
      <c r="L191" s="89">
        <f>K191*-(INDEX(VRDs!$H$3:$J$13, MATCH($I$12, VRDs!$A$3:$A$13, 0), MATCH($D191, INDEX(VRDs!$E$3:$G$13, MATCH($I$12, VRDs!$A$3:$A$13, 0), 0), 1)))</f>
        <v>0</v>
      </c>
      <c r="M191" s="89">
        <f t="shared" si="39"/>
        <v>1.4632800000000001</v>
      </c>
      <c r="N191" s="90">
        <f t="shared" si="28"/>
        <v>13.65728</v>
      </c>
      <c r="O191" s="90">
        <f t="shared" si="29"/>
        <v>13.65728</v>
      </c>
      <c r="Q191" s="116" t="str">
        <f t="shared" si="30"/>
        <v>0-2kg</v>
      </c>
      <c r="R191" s="88">
        <f>_xlfn.LET(
    _xlpm.Product,$R$12,
    _xlpm.Country,$B191,
    _xlpm.Service,$Q191,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S191" s="88">
        <f>_xlfn.LET(
    _xlpm.Product,$R$12,
    _xlpm.Country,$B191,
    _xlpm.Service,$Q191,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T191" s="89">
        <f>IF(OR($C191=0,$E191=0,COUNTIFS(Prices!$D:$D,$R$12,Prices!$A:$A,$B191,Prices!$I:$I,$Q191,Prices!$H:$H,"Product NA")&gt;0),0,(R191+(S191*($E191/1000))))</f>
        <v>12.02</v>
      </c>
      <c r="U191" s="89">
        <f t="shared" si="31"/>
        <v>1.4423999999999999</v>
      </c>
      <c r="V191" s="89">
        <f t="shared" si="32"/>
        <v>0</v>
      </c>
      <c r="W191" s="90">
        <f t="shared" si="40"/>
        <v>13.462399999999999</v>
      </c>
      <c r="X191" s="90">
        <f t="shared" si="33"/>
        <v>13.462399999999999</v>
      </c>
      <c r="Z191" s="116" t="str">
        <f>_xlfn.XLOOKUP($E191,'TH Weight Step Mapping'!$A:$A,'TH Weight Step Mapping'!$B:$B,,1)</f>
        <v>0-1kg</v>
      </c>
      <c r="AA191" s="88" t="str">
        <f>_xlfn.XLOOKUP(INDEX(Prices!B:B,MATCH(B191,Prices!A:A,0)),'TH Country Mapping'!A:A,'TH Country Mapping'!C:C,"HVB")</f>
        <v>HVB</v>
      </c>
      <c r="AB191" s="89">
        <f>_xlfn.LET(
    _xlpm.Product,$AA191,
    _xlpm.Country,$B191,
    _xlpm.Service,$Z191,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16.2</v>
      </c>
      <c r="AC191" s="89">
        <f t="shared" si="34"/>
        <v>1.944</v>
      </c>
      <c r="AD191" s="89">
        <f t="shared" si="35"/>
        <v>0</v>
      </c>
      <c r="AE191" s="90">
        <f t="shared" si="41"/>
        <v>18.143999999999998</v>
      </c>
      <c r="AF191" s="90">
        <f t="shared" si="36"/>
        <v>18.143999999999998</v>
      </c>
    </row>
    <row r="192" spans="2:32" x14ac:dyDescent="0.35">
      <c r="B192" s="87" t="s">
        <v>187</v>
      </c>
      <c r="C192" s="66">
        <v>1</v>
      </c>
      <c r="D192" s="66">
        <v>1</v>
      </c>
      <c r="E192" s="66">
        <v>600</v>
      </c>
      <c r="F192" s="116" t="str">
        <f t="shared" si="37"/>
        <v/>
      </c>
      <c r="G192" s="116" t="str">
        <f t="shared" si="38"/>
        <v>0-2kg</v>
      </c>
      <c r="I192" s="88">
        <f>IF(OR(COUNTIFS(Prices!$D:$D,$I$12,Prices!$A:$A,$B192,Prices!$I:$I,$G192)=0,COUNTIFS(Prices!$D:$D,$I$12,Prices!$A:$A,$B192,Prices!$I:$I,$G192,Prices!$G:$G,"Product NA")&gt;0),0,SUMIFS(Prices!$G:$G,Prices!$D:$D,$I$12,Prices!$A:$A,$B192,Prices!$I:$I,$G192))</f>
        <v>2.33</v>
      </c>
      <c r="J192" s="88">
        <f>IF(OR(COUNTIFS(Prices!$D:$D,$I$12,Prices!$A:$A,$B192,Prices!$I:$I,$G192)=0,COUNTIFS(Prices!$D:$D,$I$12,Prices!$A:$A,$B192,Prices!$I:$I,$G192,Prices!$H:$H,"Product NA")&gt;0),0,SUMIFS(Prices!$H:$H,Prices!$D:$D,$I$12,Prices!$A:$A,$B192,Prices!$I:$I,$G192))</f>
        <v>8.4700000000000006</v>
      </c>
      <c r="K192" s="89">
        <f>IF(OR($C192=0,$E192=0,COUNTIFS(Prices!$D:$D,$I$12,Prices!$A:$A,$B192,Prices!$I:$I,$G192,Prices!$H:$H,"Product NA")&gt;0),0,(I192+(J192*($E192/1000))))</f>
        <v>7.4119999999999999</v>
      </c>
      <c r="L192" s="89">
        <f>K192*-(INDEX(VRDs!$H$3:$J$13, MATCH($I$12, VRDs!$A$3:$A$13, 0), MATCH($D192, INDEX(VRDs!$E$3:$G$13, MATCH($I$12, VRDs!$A$3:$A$13, 0), 0), 1)))</f>
        <v>0</v>
      </c>
      <c r="M192" s="89">
        <f t="shared" si="39"/>
        <v>0.88944000000000001</v>
      </c>
      <c r="N192" s="90">
        <f t="shared" si="28"/>
        <v>8.3014399999999995</v>
      </c>
      <c r="O192" s="90">
        <f t="shared" si="29"/>
        <v>8.3014399999999995</v>
      </c>
      <c r="Q192" s="116" t="str">
        <f t="shared" si="30"/>
        <v>0-2kg</v>
      </c>
      <c r="R192" s="88">
        <f>_xlfn.LET(
    _xlpm.Product,$R$12,
    _xlpm.Country,$B192,
    _xlpm.Service,$Q192,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6.4</v>
      </c>
      <c r="S192" s="88">
        <f>_xlfn.LET(
    _xlpm.Product,$R$12,
    _xlpm.Country,$B192,
    _xlpm.Service,$Q192,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6.3000000000000007</v>
      </c>
      <c r="T192" s="89">
        <f>IF(OR($C192=0,$E192=0,COUNTIFS(Prices!$D:$D,$R$12,Prices!$A:$A,$B192,Prices!$I:$I,$Q192,Prices!$H:$H,"Product NA")&gt;0),0,(R192+(S192*($E192/1000))))</f>
        <v>10.18</v>
      </c>
      <c r="U192" s="89">
        <f t="shared" si="31"/>
        <v>1.2216</v>
      </c>
      <c r="V192" s="89">
        <f t="shared" si="32"/>
        <v>0</v>
      </c>
      <c r="W192" s="90">
        <f t="shared" si="40"/>
        <v>11.4016</v>
      </c>
      <c r="X192" s="90">
        <f t="shared" si="33"/>
        <v>11.4016</v>
      </c>
      <c r="Z192" s="116" t="str">
        <f>_xlfn.XLOOKUP($E192,'TH Weight Step Mapping'!$A:$A,'TH Weight Step Mapping'!$B:$B,,1)</f>
        <v>0-1kg</v>
      </c>
      <c r="AA192" s="88" t="str">
        <f>_xlfn.XLOOKUP(INDEX(Prices!B:B,MATCH(B192,Prices!A:A,0)),'TH Country Mapping'!A:A,'TH Country Mapping'!C:C,"HVB")</f>
        <v>HVB</v>
      </c>
      <c r="AB192" s="89">
        <f>_xlfn.LET(
    _xlpm.Product,$AA192,
    _xlpm.Country,$B192,
    _xlpm.Service,$Z192,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12.75</v>
      </c>
      <c r="AC192" s="89">
        <f t="shared" si="34"/>
        <v>1.53</v>
      </c>
      <c r="AD192" s="89">
        <f t="shared" si="35"/>
        <v>0</v>
      </c>
      <c r="AE192" s="90">
        <f t="shared" si="41"/>
        <v>14.28</v>
      </c>
      <c r="AF192" s="90">
        <f t="shared" si="36"/>
        <v>14.28</v>
      </c>
    </row>
    <row r="193" spans="2:32" x14ac:dyDescent="0.35">
      <c r="B193" s="87" t="s">
        <v>188</v>
      </c>
      <c r="C193" s="66">
        <v>1</v>
      </c>
      <c r="D193" s="66">
        <v>1</v>
      </c>
      <c r="E193" s="66">
        <v>600</v>
      </c>
      <c r="F193" s="116" t="str">
        <f t="shared" si="37"/>
        <v/>
      </c>
      <c r="G193" s="116" t="str">
        <f t="shared" si="38"/>
        <v>0-2kg</v>
      </c>
      <c r="I193" s="88">
        <f>IF(OR(COUNTIFS(Prices!$D:$D,$I$12,Prices!$A:$A,$B193,Prices!$I:$I,$G193)=0,COUNTIFS(Prices!$D:$D,$I$12,Prices!$A:$A,$B193,Prices!$I:$I,$G193,Prices!$G:$G,"Product NA")&gt;0),0,SUMIFS(Prices!$G:$G,Prices!$D:$D,$I$12,Prices!$A:$A,$B193,Prices!$I:$I,$G193))</f>
        <v>1.9000000000000001</v>
      </c>
      <c r="J193" s="88">
        <f>IF(OR(COUNTIFS(Prices!$D:$D,$I$12,Prices!$A:$A,$B193,Prices!$I:$I,$G193)=0,COUNTIFS(Prices!$D:$D,$I$12,Prices!$A:$A,$B193,Prices!$I:$I,$G193,Prices!$H:$H,"Product NA")&gt;0),0,SUMIFS(Prices!$H:$H,Prices!$D:$D,$I$12,Prices!$A:$A,$B193,Prices!$I:$I,$G193))</f>
        <v>6.4</v>
      </c>
      <c r="K193" s="89">
        <f>IF(OR($C193=0,$E193=0,COUNTIFS(Prices!$D:$D,$I$12,Prices!$A:$A,$B193,Prices!$I:$I,$G193,Prices!$H:$H,"Product NA")&gt;0),0,(I193+(J193*($E193/1000))))</f>
        <v>5.74</v>
      </c>
      <c r="L193" s="89">
        <f>K193*-(INDEX(VRDs!$H$3:$J$13, MATCH($I$12, VRDs!$A$3:$A$13, 0), MATCH($D193, INDEX(VRDs!$E$3:$G$13, MATCH($I$12, VRDs!$A$3:$A$13, 0), 0), 1)))</f>
        <v>0</v>
      </c>
      <c r="M193" s="89">
        <f t="shared" si="39"/>
        <v>0.68879999999999997</v>
      </c>
      <c r="N193" s="90">
        <f t="shared" si="28"/>
        <v>6.4287999999999998</v>
      </c>
      <c r="O193" s="90">
        <f t="shared" si="29"/>
        <v>6.4287999999999998</v>
      </c>
      <c r="Q193" s="116" t="str">
        <f t="shared" si="30"/>
        <v>0-2kg</v>
      </c>
      <c r="R193" s="88">
        <f>_xlfn.LET(
    _xlpm.Product,$R$12,
    _xlpm.Country,$B193,
    _xlpm.Service,$Q193,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5.95</v>
      </c>
      <c r="S193" s="88">
        <f>_xlfn.LET(
    _xlpm.Product,$R$12,
    _xlpm.Country,$B193,
    _xlpm.Service,$Q193,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3.2</v>
      </c>
      <c r="T193" s="89">
        <f>IF(OR($C193=0,$E193=0,COUNTIFS(Prices!$D:$D,$R$12,Prices!$A:$A,$B193,Prices!$I:$I,$Q193,Prices!$H:$H,"Product NA")&gt;0),0,(R193+(S193*($E193/1000))))</f>
        <v>7.87</v>
      </c>
      <c r="U193" s="89">
        <f t="shared" si="31"/>
        <v>0.94440000000000002</v>
      </c>
      <c r="V193" s="89">
        <f t="shared" si="32"/>
        <v>0</v>
      </c>
      <c r="W193" s="90">
        <f t="shared" si="40"/>
        <v>8.8144000000000009</v>
      </c>
      <c r="X193" s="90">
        <f t="shared" si="33"/>
        <v>8.8144000000000009</v>
      </c>
      <c r="Z193" s="116" t="str">
        <f>_xlfn.XLOOKUP($E193,'TH Weight Step Mapping'!$A:$A,'TH Weight Step Mapping'!$B:$B,,1)</f>
        <v>0-1kg</v>
      </c>
      <c r="AA193" s="88" t="str">
        <f>_xlfn.XLOOKUP(INDEX(Prices!B:B,MATCH(B193,Prices!A:A,0)),'TH Country Mapping'!A:A,'TH Country Mapping'!C:C,"HVB")</f>
        <v>HVK</v>
      </c>
      <c r="AB193" s="89">
        <f>_xlfn.LET(
    _xlpm.Product,$AA193,
    _xlpm.Country,$B193,
    _xlpm.Service,$Z193,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11.9</v>
      </c>
      <c r="AC193" s="89">
        <f t="shared" si="34"/>
        <v>1.4279999999999999</v>
      </c>
      <c r="AD193" s="89">
        <f t="shared" si="35"/>
        <v>0</v>
      </c>
      <c r="AE193" s="90">
        <f t="shared" si="41"/>
        <v>13.327999999999999</v>
      </c>
      <c r="AF193" s="90">
        <f t="shared" si="36"/>
        <v>13.327999999999999</v>
      </c>
    </row>
    <row r="194" spans="2:32" x14ac:dyDescent="0.35">
      <c r="B194" s="87" t="s">
        <v>189</v>
      </c>
      <c r="C194" s="66">
        <v>1</v>
      </c>
      <c r="D194" s="66">
        <v>1</v>
      </c>
      <c r="E194" s="66">
        <v>600</v>
      </c>
      <c r="F194" s="116" t="str">
        <f t="shared" si="37"/>
        <v/>
      </c>
      <c r="G194" s="116" t="str">
        <f t="shared" si="38"/>
        <v>0-2kg</v>
      </c>
      <c r="I194" s="88">
        <f>IF(OR(COUNTIFS(Prices!$D:$D,$I$12,Prices!$A:$A,$B194,Prices!$I:$I,$G194)=0,COUNTIFS(Prices!$D:$D,$I$12,Prices!$A:$A,$B194,Prices!$I:$I,$G194,Prices!$G:$G,"Product NA")&gt;0),0,SUMIFS(Prices!$G:$G,Prices!$D:$D,$I$12,Prices!$A:$A,$B194,Prices!$I:$I,$G194))</f>
        <v>3.18</v>
      </c>
      <c r="J194" s="88">
        <f>IF(OR(COUNTIFS(Prices!$D:$D,$I$12,Prices!$A:$A,$B194,Prices!$I:$I,$G194)=0,COUNTIFS(Prices!$D:$D,$I$12,Prices!$A:$A,$B194,Prices!$I:$I,$G194,Prices!$H:$H,"Product NA")&gt;0),0,SUMIFS(Prices!$H:$H,Prices!$D:$D,$I$12,Prices!$A:$A,$B194,Prices!$I:$I,$G194))</f>
        <v>5.94</v>
      </c>
      <c r="K194" s="89">
        <f>IF(OR($C194=0,$E194=0,COUNTIFS(Prices!$D:$D,$I$12,Prices!$A:$A,$B194,Prices!$I:$I,$G194,Prices!$H:$H,"Product NA")&gt;0),0,(I194+(J194*($E194/1000))))</f>
        <v>6.7439999999999998</v>
      </c>
      <c r="L194" s="89">
        <f>K194*-(INDEX(VRDs!$H$3:$J$13, MATCH($I$12, VRDs!$A$3:$A$13, 0), MATCH($D194, INDEX(VRDs!$E$3:$G$13, MATCH($I$12, VRDs!$A$3:$A$13, 0), 0), 1)))</f>
        <v>0</v>
      </c>
      <c r="M194" s="89">
        <f t="shared" si="39"/>
        <v>0.80927999999999989</v>
      </c>
      <c r="N194" s="90">
        <f t="shared" si="28"/>
        <v>7.55328</v>
      </c>
      <c r="O194" s="90">
        <f t="shared" si="29"/>
        <v>7.55328</v>
      </c>
      <c r="Q194" s="116" t="str">
        <f t="shared" si="30"/>
        <v>0-2kg</v>
      </c>
      <c r="R194" s="88">
        <f>_xlfn.LET(
    _xlpm.Product,$R$12,
    _xlpm.Country,$B194,
    _xlpm.Service,$Q194,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5.4</v>
      </c>
      <c r="S194" s="88">
        <f>_xlfn.LET(
    _xlpm.Product,$R$12,
    _xlpm.Country,$B194,
    _xlpm.Service,$Q194,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4.4000000000000004</v>
      </c>
      <c r="T194" s="89">
        <f>IF(OR($C194=0,$E194=0,COUNTIFS(Prices!$D:$D,$R$12,Prices!$A:$A,$B194,Prices!$I:$I,$Q194,Prices!$H:$H,"Product NA")&gt;0),0,(R194+(S194*($E194/1000))))</f>
        <v>8.0400000000000009</v>
      </c>
      <c r="U194" s="89">
        <f t="shared" si="31"/>
        <v>0.9648000000000001</v>
      </c>
      <c r="V194" s="89">
        <f t="shared" si="32"/>
        <v>0</v>
      </c>
      <c r="W194" s="90">
        <f t="shared" si="40"/>
        <v>9.0048000000000012</v>
      </c>
      <c r="X194" s="90">
        <f t="shared" si="33"/>
        <v>9.0048000000000012</v>
      </c>
      <c r="Z194" s="116" t="str">
        <f>_xlfn.XLOOKUP($E194,'TH Weight Step Mapping'!$A:$A,'TH Weight Step Mapping'!$B:$B,,1)</f>
        <v>0-1kg</v>
      </c>
      <c r="AA194" s="88" t="str">
        <f>_xlfn.XLOOKUP(INDEX(Prices!B:B,MATCH(B194,Prices!A:A,0)),'TH Country Mapping'!A:A,'TH Country Mapping'!C:C,"HVB")</f>
        <v>HVK</v>
      </c>
      <c r="AB194" s="89">
        <f>_xlfn.LET(
    _xlpm.Product,$AA194,
    _xlpm.Country,$B194,
    _xlpm.Service,$Z194,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12.3</v>
      </c>
      <c r="AC194" s="89">
        <f t="shared" si="34"/>
        <v>1.476</v>
      </c>
      <c r="AD194" s="89">
        <f t="shared" si="35"/>
        <v>0</v>
      </c>
      <c r="AE194" s="90">
        <f t="shared" si="41"/>
        <v>13.776</v>
      </c>
      <c r="AF194" s="90">
        <f t="shared" si="36"/>
        <v>13.776</v>
      </c>
    </row>
    <row r="195" spans="2:32" x14ac:dyDescent="0.35">
      <c r="B195" s="87" t="s">
        <v>190</v>
      </c>
      <c r="C195" s="66">
        <v>1</v>
      </c>
      <c r="D195" s="66">
        <v>1</v>
      </c>
      <c r="E195" s="66">
        <v>600</v>
      </c>
      <c r="F195" s="116" t="str">
        <f t="shared" si="37"/>
        <v/>
      </c>
      <c r="G195" s="116" t="str">
        <f t="shared" si="38"/>
        <v>0-2kg</v>
      </c>
      <c r="I195" s="88">
        <f>IF(OR(COUNTIFS(Prices!$D:$D,$I$12,Prices!$A:$A,$B195,Prices!$I:$I,$G195)=0,COUNTIFS(Prices!$D:$D,$I$12,Prices!$A:$A,$B195,Prices!$I:$I,$G195,Prices!$G:$G,"Product NA")&gt;0),0,SUMIFS(Prices!$G:$G,Prices!$D:$D,$I$12,Prices!$A:$A,$B195,Prices!$I:$I,$G195))</f>
        <v>1.59</v>
      </c>
      <c r="J195" s="88">
        <f>IF(OR(COUNTIFS(Prices!$D:$D,$I$12,Prices!$A:$A,$B195,Prices!$I:$I,$G195)=0,COUNTIFS(Prices!$D:$D,$I$12,Prices!$A:$A,$B195,Prices!$I:$I,$G195,Prices!$H:$H,"Product NA")&gt;0),0,SUMIFS(Prices!$H:$H,Prices!$D:$D,$I$12,Prices!$A:$A,$B195,Prices!$I:$I,$G195))</f>
        <v>16.82</v>
      </c>
      <c r="K195" s="89">
        <f>IF(OR($C195=0,$E195=0,COUNTIFS(Prices!$D:$D,$I$12,Prices!$A:$A,$B195,Prices!$I:$I,$G195,Prices!$H:$H,"Product NA")&gt;0),0,(I195+(J195*($E195/1000))))</f>
        <v>11.682</v>
      </c>
      <c r="L195" s="89">
        <f>K195*-(INDEX(VRDs!$H$3:$J$13, MATCH($I$12, VRDs!$A$3:$A$13, 0), MATCH($D195, INDEX(VRDs!$E$3:$G$13, MATCH($I$12, VRDs!$A$3:$A$13, 0), 0), 1)))</f>
        <v>0</v>
      </c>
      <c r="M195" s="89">
        <f t="shared" si="39"/>
        <v>1.40184</v>
      </c>
      <c r="N195" s="90">
        <f t="shared" si="28"/>
        <v>13.08384</v>
      </c>
      <c r="O195" s="90">
        <f t="shared" si="29"/>
        <v>13.08384</v>
      </c>
      <c r="Q195" s="116" t="str">
        <f t="shared" si="30"/>
        <v>0-2kg</v>
      </c>
      <c r="R195" s="88">
        <f>_xlfn.LET(
    _xlpm.Product,$R$12,
    _xlpm.Country,$B195,
    _xlpm.Service,$Q195,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8.65</v>
      </c>
      <c r="S195" s="88">
        <f>_xlfn.LET(
    _xlpm.Product,$R$12,
    _xlpm.Country,$B195,
    _xlpm.Service,$Q195,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5.4</v>
      </c>
      <c r="T195" s="89">
        <f>IF(OR($C195=0,$E195=0,COUNTIFS(Prices!$D:$D,$R$12,Prices!$A:$A,$B195,Prices!$I:$I,$Q195,Prices!$H:$H,"Product NA")&gt;0),0,(R195+(S195*($E195/1000))))</f>
        <v>11.89</v>
      </c>
      <c r="U195" s="89">
        <f t="shared" si="31"/>
        <v>1.4268000000000001</v>
      </c>
      <c r="V195" s="89">
        <f t="shared" si="32"/>
        <v>0</v>
      </c>
      <c r="W195" s="90">
        <f t="shared" si="40"/>
        <v>13.316800000000001</v>
      </c>
      <c r="X195" s="90">
        <f t="shared" si="33"/>
        <v>13.316800000000001</v>
      </c>
      <c r="Z195" s="116" t="str">
        <f>_xlfn.XLOOKUP($E195,'TH Weight Step Mapping'!$A:$A,'TH Weight Step Mapping'!$B:$B,,1)</f>
        <v>0-1kg</v>
      </c>
      <c r="AA195" s="88" t="str">
        <f>_xlfn.XLOOKUP(INDEX(Prices!B:B,MATCH(B195,Prices!A:A,0)),'TH Country Mapping'!A:A,'TH Country Mapping'!C:C,"HVB")</f>
        <v>HVB</v>
      </c>
      <c r="AB195" s="89">
        <f>_xlfn.LET(
    _xlpm.Product,$AA195,
    _xlpm.Country,$B195,
    _xlpm.Service,$Z195,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17.100000000000001</v>
      </c>
      <c r="AC195" s="89">
        <f t="shared" si="34"/>
        <v>2.052</v>
      </c>
      <c r="AD195" s="89">
        <f t="shared" si="35"/>
        <v>0</v>
      </c>
      <c r="AE195" s="90">
        <f t="shared" si="41"/>
        <v>19.152000000000001</v>
      </c>
      <c r="AF195" s="90">
        <f t="shared" si="36"/>
        <v>19.152000000000001</v>
      </c>
    </row>
    <row r="196" spans="2:32" x14ac:dyDescent="0.35">
      <c r="B196" s="87" t="s">
        <v>191</v>
      </c>
      <c r="C196" s="66">
        <v>1</v>
      </c>
      <c r="D196" s="66">
        <v>1</v>
      </c>
      <c r="E196" s="66">
        <v>600</v>
      </c>
      <c r="F196" s="116" t="str">
        <f t="shared" si="37"/>
        <v/>
      </c>
      <c r="G196" s="116" t="str">
        <f t="shared" si="38"/>
        <v>0-2kg</v>
      </c>
      <c r="I196" s="88">
        <f>IF(OR(COUNTIFS(Prices!$D:$D,$I$12,Prices!$A:$A,$B196,Prices!$I:$I,$G196)=0,COUNTIFS(Prices!$D:$D,$I$12,Prices!$A:$A,$B196,Prices!$I:$I,$G196,Prices!$G:$G,"Product NA")&gt;0),0,SUMIFS(Prices!$G:$G,Prices!$D:$D,$I$12,Prices!$A:$A,$B196,Prices!$I:$I,$G196))</f>
        <v>2.88</v>
      </c>
      <c r="J196" s="88">
        <f>IF(OR(COUNTIFS(Prices!$D:$D,$I$12,Prices!$A:$A,$B196,Prices!$I:$I,$G196)=0,COUNTIFS(Prices!$D:$D,$I$12,Prices!$A:$A,$B196,Prices!$I:$I,$G196,Prices!$H:$H,"Product NA")&gt;0),0,SUMIFS(Prices!$H:$H,Prices!$D:$D,$I$12,Prices!$A:$A,$B196,Prices!$I:$I,$G196))</f>
        <v>12.66</v>
      </c>
      <c r="K196" s="89">
        <f>IF(OR($C196=0,$E196=0,COUNTIFS(Prices!$D:$D,$I$12,Prices!$A:$A,$B196,Prices!$I:$I,$G196,Prices!$H:$H,"Product NA")&gt;0),0,(I196+(J196*($E196/1000))))</f>
        <v>10.475999999999999</v>
      </c>
      <c r="L196" s="89">
        <f>K196*-(INDEX(VRDs!$H$3:$J$13, MATCH($I$12, VRDs!$A$3:$A$13, 0), MATCH($D196, INDEX(VRDs!$E$3:$G$13, MATCH($I$12, VRDs!$A$3:$A$13, 0), 0), 1)))</f>
        <v>0</v>
      </c>
      <c r="M196" s="89">
        <f t="shared" si="39"/>
        <v>1.2571199999999998</v>
      </c>
      <c r="N196" s="90">
        <f t="shared" si="28"/>
        <v>11.73312</v>
      </c>
      <c r="O196" s="90">
        <f t="shared" si="29"/>
        <v>11.73312</v>
      </c>
      <c r="Q196" s="116" t="str">
        <f t="shared" si="30"/>
        <v>0-2kg</v>
      </c>
      <c r="R196" s="88">
        <f>_xlfn.LET(
    _xlpm.Product,$R$12,
    _xlpm.Country,$B196,
    _xlpm.Service,$Q196,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S196" s="88">
        <f>_xlfn.LET(
    _xlpm.Product,$R$12,
    _xlpm.Country,$B196,
    _xlpm.Service,$Q196,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T196" s="89">
        <f>IF(OR($C196=0,$E196=0,COUNTIFS(Prices!$D:$D,$R$12,Prices!$A:$A,$B196,Prices!$I:$I,$Q196,Prices!$H:$H,"Product NA")&gt;0),0,(R196+(S196*($E196/1000))))</f>
        <v>12.02</v>
      </c>
      <c r="U196" s="89">
        <f t="shared" si="31"/>
        <v>1.4423999999999999</v>
      </c>
      <c r="V196" s="89">
        <f t="shared" si="32"/>
        <v>0</v>
      </c>
      <c r="W196" s="90">
        <f t="shared" si="40"/>
        <v>13.462399999999999</v>
      </c>
      <c r="X196" s="90">
        <f t="shared" si="33"/>
        <v>13.462399999999999</v>
      </c>
      <c r="Z196" s="116" t="str">
        <f>_xlfn.XLOOKUP($E196,'TH Weight Step Mapping'!$A:$A,'TH Weight Step Mapping'!$B:$B,,1)</f>
        <v>0-1kg</v>
      </c>
      <c r="AA196" s="88" t="str">
        <f>_xlfn.XLOOKUP(INDEX(Prices!B:B,MATCH(B196,Prices!A:A,0)),'TH Country Mapping'!A:A,'TH Country Mapping'!C:C,"HVB")</f>
        <v>HVB</v>
      </c>
      <c r="AB196" s="89">
        <f>_xlfn.LET(
    _xlpm.Product,$AA196,
    _xlpm.Country,$B196,
    _xlpm.Service,$Z196,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18.75</v>
      </c>
      <c r="AC196" s="89">
        <f t="shared" si="34"/>
        <v>2.25</v>
      </c>
      <c r="AD196" s="89">
        <f t="shared" si="35"/>
        <v>0</v>
      </c>
      <c r="AE196" s="90">
        <f t="shared" si="41"/>
        <v>21</v>
      </c>
      <c r="AF196" s="90">
        <f t="shared" si="36"/>
        <v>21</v>
      </c>
    </row>
    <row r="197" spans="2:32" x14ac:dyDescent="0.35">
      <c r="B197" s="87" t="s">
        <v>192</v>
      </c>
      <c r="C197" s="66">
        <v>1</v>
      </c>
      <c r="D197" s="66">
        <v>1</v>
      </c>
      <c r="E197" s="66">
        <v>600</v>
      </c>
      <c r="F197" s="116" t="str">
        <f t="shared" si="37"/>
        <v/>
      </c>
      <c r="G197" s="116" t="str">
        <f t="shared" si="38"/>
        <v>0-2kg</v>
      </c>
      <c r="I197" s="88">
        <f>IF(OR(COUNTIFS(Prices!$D:$D,$I$12,Prices!$A:$A,$B197,Prices!$I:$I,$G197)=0,COUNTIFS(Prices!$D:$D,$I$12,Prices!$A:$A,$B197,Prices!$I:$I,$G197,Prices!$G:$G,"Product NA")&gt;0),0,SUMIFS(Prices!$G:$G,Prices!$D:$D,$I$12,Prices!$A:$A,$B197,Prices!$I:$I,$G197))</f>
        <v>2.52</v>
      </c>
      <c r="J197" s="88">
        <f>IF(OR(COUNTIFS(Prices!$D:$D,$I$12,Prices!$A:$A,$B197,Prices!$I:$I,$G197)=0,COUNTIFS(Prices!$D:$D,$I$12,Prices!$A:$A,$B197,Prices!$I:$I,$G197,Prices!$H:$H,"Product NA")&gt;0),0,SUMIFS(Prices!$H:$H,Prices!$D:$D,$I$12,Prices!$A:$A,$B197,Prices!$I:$I,$G197))</f>
        <v>8.25</v>
      </c>
      <c r="K197" s="89">
        <f>IF(OR($C197=0,$E197=0,COUNTIFS(Prices!$D:$D,$I$12,Prices!$A:$A,$B197,Prices!$I:$I,$G197,Prices!$H:$H,"Product NA")&gt;0),0,(I197+(J197*($E197/1000))))</f>
        <v>7.4700000000000006</v>
      </c>
      <c r="L197" s="89">
        <f>K197*-(INDEX(VRDs!$H$3:$J$13, MATCH($I$12, VRDs!$A$3:$A$13, 0), MATCH($D197, INDEX(VRDs!$E$3:$G$13, MATCH($I$12, VRDs!$A$3:$A$13, 0), 0), 1)))</f>
        <v>0</v>
      </c>
      <c r="M197" s="89">
        <f t="shared" si="39"/>
        <v>0.89640000000000009</v>
      </c>
      <c r="N197" s="90">
        <f t="shared" si="28"/>
        <v>8.3664000000000005</v>
      </c>
      <c r="O197" s="90">
        <f t="shared" si="29"/>
        <v>8.3664000000000005</v>
      </c>
      <c r="Q197" s="116" t="str">
        <f t="shared" si="30"/>
        <v>0-2kg</v>
      </c>
      <c r="R197" s="88">
        <f>_xlfn.LET(
    _xlpm.Product,$R$12,
    _xlpm.Country,$B197,
    _xlpm.Service,$Q197,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6.8000000000000007</v>
      </c>
      <c r="S197" s="88">
        <f>_xlfn.LET(
    _xlpm.Product,$R$12,
    _xlpm.Country,$B197,
    _xlpm.Service,$Q197,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6.5500000000000007</v>
      </c>
      <c r="T197" s="89">
        <f>IF(OR($C197=0,$E197=0,COUNTIFS(Prices!$D:$D,$R$12,Prices!$A:$A,$B197,Prices!$I:$I,$Q197,Prices!$H:$H,"Product NA")&gt;0),0,(R197+(S197*($E197/1000))))</f>
        <v>10.73</v>
      </c>
      <c r="U197" s="89">
        <f t="shared" si="31"/>
        <v>1.2876000000000001</v>
      </c>
      <c r="V197" s="89">
        <f t="shared" si="32"/>
        <v>0</v>
      </c>
      <c r="W197" s="90">
        <f t="shared" si="40"/>
        <v>12.0176</v>
      </c>
      <c r="X197" s="90">
        <f t="shared" si="33"/>
        <v>12.0176</v>
      </c>
      <c r="Z197" s="116" t="str">
        <f>_xlfn.XLOOKUP($E197,'TH Weight Step Mapping'!$A:$A,'TH Weight Step Mapping'!$B:$B,,1)</f>
        <v>0-1kg</v>
      </c>
      <c r="AA197" s="88" t="str">
        <f>_xlfn.XLOOKUP(INDEX(Prices!B:B,MATCH(B197,Prices!A:A,0)),'TH Country Mapping'!A:A,'TH Country Mapping'!C:C,"HVB")</f>
        <v>HVB</v>
      </c>
      <c r="AB197" s="89">
        <f>_xlfn.LET(
    _xlpm.Product,$AA197,
    _xlpm.Country,$B197,
    _xlpm.Service,$Z197,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23.75</v>
      </c>
      <c r="AC197" s="89">
        <f t="shared" si="34"/>
        <v>2.85</v>
      </c>
      <c r="AD197" s="89">
        <f t="shared" si="35"/>
        <v>0</v>
      </c>
      <c r="AE197" s="90">
        <f t="shared" si="41"/>
        <v>26.6</v>
      </c>
      <c r="AF197" s="90">
        <f t="shared" si="36"/>
        <v>26.6</v>
      </c>
    </row>
    <row r="198" spans="2:32" x14ac:dyDescent="0.35">
      <c r="B198" s="87" t="s">
        <v>193</v>
      </c>
      <c r="C198" s="66">
        <v>1</v>
      </c>
      <c r="D198" s="66">
        <v>1</v>
      </c>
      <c r="E198" s="66">
        <v>600</v>
      </c>
      <c r="F198" s="116" t="str">
        <f t="shared" si="37"/>
        <v/>
      </c>
      <c r="G198" s="116" t="str">
        <f t="shared" si="38"/>
        <v>0-2kg</v>
      </c>
      <c r="I198" s="88">
        <f>IF(OR(COUNTIFS(Prices!$D:$D,$I$12,Prices!$A:$A,$B198,Prices!$I:$I,$G198)=0,COUNTIFS(Prices!$D:$D,$I$12,Prices!$A:$A,$B198,Prices!$I:$I,$G198,Prices!$G:$G,"Product NA")&gt;0),0,SUMIFS(Prices!$G:$G,Prices!$D:$D,$I$12,Prices!$A:$A,$B198,Prices!$I:$I,$G198))</f>
        <v>1.31</v>
      </c>
      <c r="J198" s="88">
        <f>IF(OR(COUNTIFS(Prices!$D:$D,$I$12,Prices!$A:$A,$B198,Prices!$I:$I,$G198)=0,COUNTIFS(Prices!$D:$D,$I$12,Prices!$A:$A,$B198,Prices!$I:$I,$G198,Prices!$H:$H,"Product NA")&gt;0),0,SUMIFS(Prices!$H:$H,Prices!$D:$D,$I$12,Prices!$A:$A,$B198,Prices!$I:$I,$G198))</f>
        <v>18.14</v>
      </c>
      <c r="K198" s="89">
        <f>IF(OR($C198=0,$E198=0,COUNTIFS(Prices!$D:$D,$I$12,Prices!$A:$A,$B198,Prices!$I:$I,$G198,Prices!$H:$H,"Product NA")&gt;0),0,(I198+(J198*($E198/1000))))</f>
        <v>12.194000000000001</v>
      </c>
      <c r="L198" s="89">
        <f>K198*-(INDEX(VRDs!$H$3:$J$13, MATCH($I$12, VRDs!$A$3:$A$13, 0), MATCH($D198, INDEX(VRDs!$E$3:$G$13, MATCH($I$12, VRDs!$A$3:$A$13, 0), 0), 1)))</f>
        <v>0</v>
      </c>
      <c r="M198" s="89">
        <f t="shared" si="39"/>
        <v>1.4632800000000001</v>
      </c>
      <c r="N198" s="90">
        <f t="shared" si="28"/>
        <v>13.65728</v>
      </c>
      <c r="O198" s="90">
        <f t="shared" si="29"/>
        <v>13.65728</v>
      </c>
      <c r="Q198" s="116" t="str">
        <f t="shared" si="30"/>
        <v>0-2kg</v>
      </c>
      <c r="R198" s="88">
        <f>_xlfn.LET(
    _xlpm.Product,$R$12,
    _xlpm.Country,$B198,
    _xlpm.Service,$Q198,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S198" s="88">
        <f>_xlfn.LET(
    _xlpm.Product,$R$12,
    _xlpm.Country,$B198,
    _xlpm.Service,$Q198,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T198" s="89">
        <f>IF(OR($C198=0,$E198=0,COUNTIFS(Prices!$D:$D,$R$12,Prices!$A:$A,$B198,Prices!$I:$I,$Q198,Prices!$H:$H,"Product NA")&gt;0),0,(R198+(S198*($E198/1000))))</f>
        <v>12.02</v>
      </c>
      <c r="U198" s="89">
        <f t="shared" si="31"/>
        <v>1.4423999999999999</v>
      </c>
      <c r="V198" s="89">
        <f t="shared" si="32"/>
        <v>0</v>
      </c>
      <c r="W198" s="90">
        <f t="shared" si="40"/>
        <v>13.462399999999999</v>
      </c>
      <c r="X198" s="90">
        <f t="shared" si="33"/>
        <v>13.462399999999999</v>
      </c>
      <c r="Z198" s="116" t="str">
        <f>_xlfn.XLOOKUP($E198,'TH Weight Step Mapping'!$A:$A,'TH Weight Step Mapping'!$B:$B,,1)</f>
        <v>0-1kg</v>
      </c>
      <c r="AA198" s="88" t="str">
        <f>_xlfn.XLOOKUP(INDEX(Prices!B:B,MATCH(B198,Prices!A:A,0)),'TH Country Mapping'!A:A,'TH Country Mapping'!C:C,"HVB")</f>
        <v>HVB</v>
      </c>
      <c r="AB198" s="89">
        <f>_xlfn.LET(
    _xlpm.Product,$AA198,
    _xlpm.Country,$B198,
    _xlpm.Service,$Z198,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16.2</v>
      </c>
      <c r="AC198" s="89">
        <f t="shared" si="34"/>
        <v>1.944</v>
      </c>
      <c r="AD198" s="89">
        <f t="shared" si="35"/>
        <v>0</v>
      </c>
      <c r="AE198" s="90">
        <f t="shared" si="41"/>
        <v>18.143999999999998</v>
      </c>
      <c r="AF198" s="90">
        <f t="shared" si="36"/>
        <v>18.143999999999998</v>
      </c>
    </row>
    <row r="199" spans="2:32" x14ac:dyDescent="0.35">
      <c r="B199" s="87" t="s">
        <v>194</v>
      </c>
      <c r="C199" s="66">
        <v>1</v>
      </c>
      <c r="D199" s="66">
        <v>1</v>
      </c>
      <c r="E199" s="66">
        <v>600</v>
      </c>
      <c r="F199" s="116" t="str">
        <f t="shared" si="37"/>
        <v/>
      </c>
      <c r="G199" s="116" t="str">
        <f t="shared" si="38"/>
        <v>0-2kg</v>
      </c>
      <c r="I199" s="88">
        <f>IF(OR(COUNTIFS(Prices!$D:$D,$I$12,Prices!$A:$A,$B199,Prices!$I:$I,$G199)=0,COUNTIFS(Prices!$D:$D,$I$12,Prices!$A:$A,$B199,Prices!$I:$I,$G199,Prices!$G:$G,"Product NA")&gt;0),0,SUMIFS(Prices!$G:$G,Prices!$D:$D,$I$12,Prices!$A:$A,$B199,Prices!$I:$I,$G199))</f>
        <v>2.25</v>
      </c>
      <c r="J199" s="88">
        <f>IF(OR(COUNTIFS(Prices!$D:$D,$I$12,Prices!$A:$A,$B199,Prices!$I:$I,$G199)=0,COUNTIFS(Prices!$D:$D,$I$12,Prices!$A:$A,$B199,Prices!$I:$I,$G199,Prices!$H:$H,"Product NA")&gt;0),0,SUMIFS(Prices!$H:$H,Prices!$D:$D,$I$12,Prices!$A:$A,$B199,Prices!$I:$I,$G199))</f>
        <v>3.9</v>
      </c>
      <c r="K199" s="89">
        <f>IF(OR($C199=0,$E199=0,COUNTIFS(Prices!$D:$D,$I$12,Prices!$A:$A,$B199,Prices!$I:$I,$G199,Prices!$H:$H,"Product NA")&gt;0),0,(I199+(J199*($E199/1000))))</f>
        <v>4.59</v>
      </c>
      <c r="L199" s="89">
        <f>K199*-(INDEX(VRDs!$H$3:$J$13, MATCH($I$12, VRDs!$A$3:$A$13, 0), MATCH($D199, INDEX(VRDs!$E$3:$G$13, MATCH($I$12, VRDs!$A$3:$A$13, 0), 0), 1)))</f>
        <v>0</v>
      </c>
      <c r="M199" s="89">
        <f t="shared" si="39"/>
        <v>0.55079999999999996</v>
      </c>
      <c r="N199" s="90">
        <f t="shared" si="28"/>
        <v>5.1407999999999996</v>
      </c>
      <c r="O199" s="90">
        <f t="shared" si="29"/>
        <v>5.1407999999999996</v>
      </c>
      <c r="Q199" s="116" t="str">
        <f t="shared" si="30"/>
        <v>0-2kg</v>
      </c>
      <c r="R199" s="88">
        <f>_xlfn.LET(
    _xlpm.Product,$R$12,
    _xlpm.Country,$B199,
    _xlpm.Service,$Q199,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5.3000000000000007</v>
      </c>
      <c r="S199" s="88">
        <f>_xlfn.LET(
    _xlpm.Product,$R$12,
    _xlpm.Country,$B199,
    _xlpm.Service,$Q199,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1.7000000000000002</v>
      </c>
      <c r="T199" s="89">
        <f>IF(OR($C199=0,$E199=0,COUNTIFS(Prices!$D:$D,$R$12,Prices!$A:$A,$B199,Prices!$I:$I,$Q199,Prices!$H:$H,"Product NA")&gt;0),0,(R199+(S199*($E199/1000))))</f>
        <v>6.32</v>
      </c>
      <c r="U199" s="89">
        <f t="shared" si="31"/>
        <v>0.75839999999999996</v>
      </c>
      <c r="V199" s="89">
        <f t="shared" si="32"/>
        <v>0</v>
      </c>
      <c r="W199" s="90">
        <f t="shared" si="40"/>
        <v>7.0784000000000002</v>
      </c>
      <c r="X199" s="90">
        <f t="shared" si="33"/>
        <v>7.0784000000000002</v>
      </c>
      <c r="Z199" s="116" t="str">
        <f>_xlfn.XLOOKUP($E199,'TH Weight Step Mapping'!$A:$A,'TH Weight Step Mapping'!$B:$B,,1)</f>
        <v>0-1kg</v>
      </c>
      <c r="AA199" s="88" t="str">
        <f>_xlfn.XLOOKUP(INDEX(Prices!B:B,MATCH(B199,Prices!A:A,0)),'TH Country Mapping'!A:A,'TH Country Mapping'!C:C,"HVB")</f>
        <v>HVK</v>
      </c>
      <c r="AB199" s="89">
        <f>_xlfn.LET(
    _xlpm.Product,$AA199,
    _xlpm.Country,$B199,
    _xlpm.Service,$Z199,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11.8</v>
      </c>
      <c r="AC199" s="89">
        <f t="shared" si="34"/>
        <v>1.4159999999999999</v>
      </c>
      <c r="AD199" s="89">
        <f t="shared" si="35"/>
        <v>0</v>
      </c>
      <c r="AE199" s="90">
        <f t="shared" si="41"/>
        <v>13.216000000000001</v>
      </c>
      <c r="AF199" s="90">
        <f t="shared" si="36"/>
        <v>13.216000000000001</v>
      </c>
    </row>
    <row r="200" spans="2:32" x14ac:dyDescent="0.35">
      <c r="B200" s="87" t="s">
        <v>195</v>
      </c>
      <c r="C200" s="66">
        <v>1</v>
      </c>
      <c r="D200" s="66">
        <v>1</v>
      </c>
      <c r="E200" s="66">
        <v>600</v>
      </c>
      <c r="F200" s="116" t="str">
        <f t="shared" si="37"/>
        <v/>
      </c>
      <c r="G200" s="116" t="str">
        <f t="shared" si="38"/>
        <v>0-2kg</v>
      </c>
      <c r="I200" s="88">
        <f>IF(OR(COUNTIFS(Prices!$D:$D,$I$12,Prices!$A:$A,$B200,Prices!$I:$I,$G200)=0,COUNTIFS(Prices!$D:$D,$I$12,Prices!$A:$A,$B200,Prices!$I:$I,$G200,Prices!$G:$G,"Product NA")&gt;0),0,SUMIFS(Prices!$G:$G,Prices!$D:$D,$I$12,Prices!$A:$A,$B200,Prices!$I:$I,$G200))</f>
        <v>1.31</v>
      </c>
      <c r="J200" s="88">
        <f>IF(OR(COUNTIFS(Prices!$D:$D,$I$12,Prices!$A:$A,$B200,Prices!$I:$I,$G200)=0,COUNTIFS(Prices!$D:$D,$I$12,Prices!$A:$A,$B200,Prices!$I:$I,$G200,Prices!$H:$H,"Product NA")&gt;0),0,SUMIFS(Prices!$H:$H,Prices!$D:$D,$I$12,Prices!$A:$A,$B200,Prices!$I:$I,$G200))</f>
        <v>18.14</v>
      </c>
      <c r="K200" s="89">
        <f>IF(OR($C200=0,$E200=0,COUNTIFS(Prices!$D:$D,$I$12,Prices!$A:$A,$B200,Prices!$I:$I,$G200,Prices!$H:$H,"Product NA")&gt;0),0,(I200+(J200*($E200/1000))))</f>
        <v>12.194000000000001</v>
      </c>
      <c r="L200" s="89">
        <f>K200*-(INDEX(VRDs!$H$3:$J$13, MATCH($I$12, VRDs!$A$3:$A$13, 0), MATCH($D200, INDEX(VRDs!$E$3:$G$13, MATCH($I$12, VRDs!$A$3:$A$13, 0), 0), 1)))</f>
        <v>0</v>
      </c>
      <c r="M200" s="89">
        <f t="shared" si="39"/>
        <v>1.4632800000000001</v>
      </c>
      <c r="N200" s="90">
        <f t="shared" si="28"/>
        <v>13.65728</v>
      </c>
      <c r="O200" s="90">
        <f t="shared" si="29"/>
        <v>13.65728</v>
      </c>
      <c r="Q200" s="116" t="str">
        <f t="shared" si="30"/>
        <v>0-2kg</v>
      </c>
      <c r="R200" s="88">
        <f>_xlfn.LET(
    _xlpm.Product,$R$12,
    _xlpm.Country,$B200,
    _xlpm.Service,$Q200,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S200" s="88">
        <f>_xlfn.LET(
    _xlpm.Product,$R$12,
    _xlpm.Country,$B200,
    _xlpm.Service,$Q200,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T200" s="89">
        <f>IF(OR($C200=0,$E200=0,COUNTIFS(Prices!$D:$D,$R$12,Prices!$A:$A,$B200,Prices!$I:$I,$Q200,Prices!$H:$H,"Product NA")&gt;0),0,(R200+(S200*($E200/1000))))</f>
        <v>12.02</v>
      </c>
      <c r="U200" s="89">
        <f t="shared" si="31"/>
        <v>1.4423999999999999</v>
      </c>
      <c r="V200" s="89">
        <f t="shared" si="32"/>
        <v>0</v>
      </c>
      <c r="W200" s="90">
        <f t="shared" si="40"/>
        <v>13.462399999999999</v>
      </c>
      <c r="X200" s="90">
        <f t="shared" si="33"/>
        <v>13.462399999999999</v>
      </c>
      <c r="Z200" s="116" t="str">
        <f>_xlfn.XLOOKUP($E200,'TH Weight Step Mapping'!$A:$A,'TH Weight Step Mapping'!$B:$B,,1)</f>
        <v>0-1kg</v>
      </c>
      <c r="AA200" s="88" t="str">
        <f>_xlfn.XLOOKUP(INDEX(Prices!B:B,MATCH(B200,Prices!A:A,0)),'TH Country Mapping'!A:A,'TH Country Mapping'!C:C,"HVB")</f>
        <v>HVB</v>
      </c>
      <c r="AB200" s="89">
        <f>_xlfn.LET(
    _xlpm.Product,$AA200,
    _xlpm.Country,$B200,
    _xlpm.Service,$Z200,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16.2</v>
      </c>
      <c r="AC200" s="89">
        <f t="shared" si="34"/>
        <v>1.944</v>
      </c>
      <c r="AD200" s="89">
        <f t="shared" si="35"/>
        <v>0</v>
      </c>
      <c r="AE200" s="90">
        <f t="shared" si="41"/>
        <v>18.143999999999998</v>
      </c>
      <c r="AF200" s="90">
        <f t="shared" si="36"/>
        <v>18.143999999999998</v>
      </c>
    </row>
    <row r="201" spans="2:32" x14ac:dyDescent="0.35">
      <c r="B201" s="87" t="s">
        <v>196</v>
      </c>
      <c r="C201" s="66">
        <v>1</v>
      </c>
      <c r="D201" s="66">
        <v>1</v>
      </c>
      <c r="E201" s="66">
        <v>600</v>
      </c>
      <c r="F201" s="116" t="str">
        <f t="shared" si="37"/>
        <v/>
      </c>
      <c r="G201" s="116" t="str">
        <f t="shared" si="38"/>
        <v>0-2kg</v>
      </c>
      <c r="I201" s="88">
        <f>IF(OR(COUNTIFS(Prices!$D:$D,$I$12,Prices!$A:$A,$B201,Prices!$I:$I,$G201)=0,COUNTIFS(Prices!$D:$D,$I$12,Prices!$A:$A,$B201,Prices!$I:$I,$G201,Prices!$G:$G,"Product NA")&gt;0),0,SUMIFS(Prices!$G:$G,Prices!$D:$D,$I$12,Prices!$A:$A,$B201,Prices!$I:$I,$G201))</f>
        <v>1.81</v>
      </c>
      <c r="J201" s="88">
        <f>IF(OR(COUNTIFS(Prices!$D:$D,$I$12,Prices!$A:$A,$B201,Prices!$I:$I,$G201)=0,COUNTIFS(Prices!$D:$D,$I$12,Prices!$A:$A,$B201,Prices!$I:$I,$G201,Prices!$H:$H,"Product NA")&gt;0),0,SUMIFS(Prices!$H:$H,Prices!$D:$D,$I$12,Prices!$A:$A,$B201,Prices!$I:$I,$G201))</f>
        <v>18.39</v>
      </c>
      <c r="K201" s="89">
        <f>IF(OR($C201=0,$E201=0,COUNTIFS(Prices!$D:$D,$I$12,Prices!$A:$A,$B201,Prices!$I:$I,$G201,Prices!$H:$H,"Product NA")&gt;0),0,(I201+(J201*($E201/1000))))</f>
        <v>12.844000000000001</v>
      </c>
      <c r="L201" s="89">
        <f>K201*-(INDEX(VRDs!$H$3:$J$13, MATCH($I$12, VRDs!$A$3:$A$13, 0), MATCH($D201, INDEX(VRDs!$E$3:$G$13, MATCH($I$12, VRDs!$A$3:$A$13, 0), 0), 1)))</f>
        <v>0</v>
      </c>
      <c r="M201" s="89">
        <f t="shared" si="39"/>
        <v>1.54128</v>
      </c>
      <c r="N201" s="90">
        <f t="shared" si="28"/>
        <v>14.385280000000002</v>
      </c>
      <c r="O201" s="90">
        <f t="shared" si="29"/>
        <v>14.385280000000002</v>
      </c>
      <c r="Q201" s="116" t="str">
        <f t="shared" si="30"/>
        <v>0-2kg</v>
      </c>
      <c r="R201" s="88">
        <f>_xlfn.LET(
    _xlpm.Product,$R$12,
    _xlpm.Country,$B201,
    _xlpm.Service,$Q201,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S201" s="88">
        <f>_xlfn.LET(
    _xlpm.Product,$R$12,
    _xlpm.Country,$B201,
    _xlpm.Service,$Q201,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6.25</v>
      </c>
      <c r="T201" s="89">
        <f>IF(OR($C201=0,$E201=0,COUNTIFS(Prices!$D:$D,$R$12,Prices!$A:$A,$B201,Prices!$I:$I,$Q201,Prices!$H:$H,"Product NA")&gt;0),0,(R201+(S201*($E201/1000))))</f>
        <v>13.1</v>
      </c>
      <c r="U201" s="89">
        <f t="shared" si="31"/>
        <v>1.5719999999999998</v>
      </c>
      <c r="V201" s="89">
        <f t="shared" si="32"/>
        <v>0</v>
      </c>
      <c r="W201" s="90">
        <f t="shared" si="40"/>
        <v>14.671999999999999</v>
      </c>
      <c r="X201" s="90">
        <f t="shared" si="33"/>
        <v>14.671999999999999</v>
      </c>
      <c r="Z201" s="116" t="str">
        <f>_xlfn.XLOOKUP($E201,'TH Weight Step Mapping'!$A:$A,'TH Weight Step Mapping'!$B:$B,,1)</f>
        <v>0-1kg</v>
      </c>
      <c r="AA201" s="88" t="str">
        <f>_xlfn.XLOOKUP(INDEX(Prices!B:B,MATCH(B201,Prices!A:A,0)),'TH Country Mapping'!A:A,'TH Country Mapping'!C:C,"HVB")</f>
        <v>HVB</v>
      </c>
      <c r="AB201" s="89">
        <f>_xlfn.LET(
    _xlpm.Product,$AA201,
    _xlpm.Country,$B201,
    _xlpm.Service,$Z201,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18.100000000000001</v>
      </c>
      <c r="AC201" s="89">
        <f t="shared" si="34"/>
        <v>2.1720000000000002</v>
      </c>
      <c r="AD201" s="89">
        <f t="shared" si="35"/>
        <v>0</v>
      </c>
      <c r="AE201" s="90">
        <f t="shared" si="41"/>
        <v>20.272000000000002</v>
      </c>
      <c r="AF201" s="90">
        <f t="shared" si="36"/>
        <v>20.272000000000002</v>
      </c>
    </row>
    <row r="202" spans="2:32" x14ac:dyDescent="0.35">
      <c r="B202" s="87" t="s">
        <v>197</v>
      </c>
      <c r="C202" s="66">
        <v>1</v>
      </c>
      <c r="D202" s="66">
        <v>1</v>
      </c>
      <c r="E202" s="66">
        <v>600</v>
      </c>
      <c r="F202" s="116" t="str">
        <f t="shared" si="37"/>
        <v/>
      </c>
      <c r="G202" s="116" t="str">
        <f t="shared" si="38"/>
        <v>0-2kg</v>
      </c>
      <c r="I202" s="88">
        <f>IF(OR(COUNTIFS(Prices!$D:$D,$I$12,Prices!$A:$A,$B202,Prices!$I:$I,$G202)=0,COUNTIFS(Prices!$D:$D,$I$12,Prices!$A:$A,$B202,Prices!$I:$I,$G202,Prices!$G:$G,"Product NA")&gt;0),0,SUMIFS(Prices!$G:$G,Prices!$D:$D,$I$12,Prices!$A:$A,$B202,Prices!$I:$I,$G202))</f>
        <v>1.81</v>
      </c>
      <c r="J202" s="88">
        <f>IF(OR(COUNTIFS(Prices!$D:$D,$I$12,Prices!$A:$A,$B202,Prices!$I:$I,$G202)=0,COUNTIFS(Prices!$D:$D,$I$12,Prices!$A:$A,$B202,Prices!$I:$I,$G202,Prices!$H:$H,"Product NA")&gt;0),0,SUMIFS(Prices!$H:$H,Prices!$D:$D,$I$12,Prices!$A:$A,$B202,Prices!$I:$I,$G202))</f>
        <v>18.39</v>
      </c>
      <c r="K202" s="89">
        <f>IF(OR($C202=0,$E202=0,COUNTIFS(Prices!$D:$D,$I$12,Prices!$A:$A,$B202,Prices!$I:$I,$G202,Prices!$H:$H,"Product NA")&gt;0),0,(I202+(J202*($E202/1000))))</f>
        <v>12.844000000000001</v>
      </c>
      <c r="L202" s="89">
        <f>K202*-(INDEX(VRDs!$H$3:$J$13, MATCH($I$12, VRDs!$A$3:$A$13, 0), MATCH($D202, INDEX(VRDs!$E$3:$G$13, MATCH($I$12, VRDs!$A$3:$A$13, 0), 0), 1)))</f>
        <v>0</v>
      </c>
      <c r="M202" s="89">
        <f t="shared" si="39"/>
        <v>1.54128</v>
      </c>
      <c r="N202" s="90">
        <f t="shared" si="28"/>
        <v>14.385280000000002</v>
      </c>
      <c r="O202" s="90">
        <f t="shared" si="29"/>
        <v>14.385280000000002</v>
      </c>
      <c r="Q202" s="116" t="str">
        <f t="shared" si="30"/>
        <v>0-2kg</v>
      </c>
      <c r="R202" s="88">
        <f>_xlfn.LET(
    _xlpm.Product,$R$12,
    _xlpm.Country,$B202,
    _xlpm.Service,$Q202,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S202" s="88">
        <f>_xlfn.LET(
    _xlpm.Product,$R$12,
    _xlpm.Country,$B202,
    _xlpm.Service,$Q202,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6.25</v>
      </c>
      <c r="T202" s="89">
        <f>IF(OR($C202=0,$E202=0,COUNTIFS(Prices!$D:$D,$R$12,Prices!$A:$A,$B202,Prices!$I:$I,$Q202,Prices!$H:$H,"Product NA")&gt;0),0,(R202+(S202*($E202/1000))))</f>
        <v>13.1</v>
      </c>
      <c r="U202" s="89">
        <f t="shared" si="31"/>
        <v>1.5719999999999998</v>
      </c>
      <c r="V202" s="89">
        <f t="shared" si="32"/>
        <v>0</v>
      </c>
      <c r="W202" s="90">
        <f t="shared" si="40"/>
        <v>14.671999999999999</v>
      </c>
      <c r="X202" s="90">
        <f t="shared" si="33"/>
        <v>14.671999999999999</v>
      </c>
      <c r="Z202" s="116" t="str">
        <f>_xlfn.XLOOKUP($E202,'TH Weight Step Mapping'!$A:$A,'TH Weight Step Mapping'!$B:$B,,1)</f>
        <v>0-1kg</v>
      </c>
      <c r="AA202" s="88" t="str">
        <f>_xlfn.XLOOKUP(INDEX(Prices!B:B,MATCH(B202,Prices!A:A,0)),'TH Country Mapping'!A:A,'TH Country Mapping'!C:C,"HVB")</f>
        <v>HVB</v>
      </c>
      <c r="AB202" s="89">
        <f>_xlfn.LET(
    _xlpm.Product,$AA202,
    _xlpm.Country,$B202,
    _xlpm.Service,$Z202,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18.100000000000001</v>
      </c>
      <c r="AC202" s="89">
        <f t="shared" si="34"/>
        <v>2.1720000000000002</v>
      </c>
      <c r="AD202" s="89">
        <f t="shared" si="35"/>
        <v>0</v>
      </c>
      <c r="AE202" s="90">
        <f t="shared" si="41"/>
        <v>20.272000000000002</v>
      </c>
      <c r="AF202" s="90">
        <f t="shared" si="36"/>
        <v>20.272000000000002</v>
      </c>
    </row>
    <row r="203" spans="2:32" x14ac:dyDescent="0.35">
      <c r="B203" s="87" t="s">
        <v>198</v>
      </c>
      <c r="C203" s="66">
        <v>1</v>
      </c>
      <c r="D203" s="66">
        <v>1</v>
      </c>
      <c r="E203" s="66">
        <v>600</v>
      </c>
      <c r="F203" s="116" t="str">
        <f t="shared" si="37"/>
        <v/>
      </c>
      <c r="G203" s="116" t="str">
        <f t="shared" si="38"/>
        <v>0-2kg</v>
      </c>
      <c r="I203" s="88">
        <f>IF(OR(COUNTIFS(Prices!$D:$D,$I$12,Prices!$A:$A,$B203,Prices!$I:$I,$G203)=0,COUNTIFS(Prices!$D:$D,$I$12,Prices!$A:$A,$B203,Prices!$I:$I,$G203,Prices!$G:$G,"Product NA")&gt;0),0,SUMIFS(Prices!$G:$G,Prices!$D:$D,$I$12,Prices!$A:$A,$B203,Prices!$I:$I,$G203))</f>
        <v>1.81</v>
      </c>
      <c r="J203" s="88">
        <f>IF(OR(COUNTIFS(Prices!$D:$D,$I$12,Prices!$A:$A,$B203,Prices!$I:$I,$G203)=0,COUNTIFS(Prices!$D:$D,$I$12,Prices!$A:$A,$B203,Prices!$I:$I,$G203,Prices!$H:$H,"Product NA")&gt;0),0,SUMIFS(Prices!$H:$H,Prices!$D:$D,$I$12,Prices!$A:$A,$B203,Prices!$I:$I,$G203))</f>
        <v>18.39</v>
      </c>
      <c r="K203" s="89">
        <f>IF(OR($C203=0,$E203=0,COUNTIFS(Prices!$D:$D,$I$12,Prices!$A:$A,$B203,Prices!$I:$I,$G203,Prices!$H:$H,"Product NA")&gt;0),0,(I203+(J203*($E203/1000))))</f>
        <v>12.844000000000001</v>
      </c>
      <c r="L203" s="89">
        <f>K203*-(INDEX(VRDs!$H$3:$J$13, MATCH($I$12, VRDs!$A$3:$A$13, 0), MATCH($D203, INDEX(VRDs!$E$3:$G$13, MATCH($I$12, VRDs!$A$3:$A$13, 0), 0), 1)))</f>
        <v>0</v>
      </c>
      <c r="M203" s="89">
        <f t="shared" si="39"/>
        <v>1.54128</v>
      </c>
      <c r="N203" s="90">
        <f t="shared" si="28"/>
        <v>14.385280000000002</v>
      </c>
      <c r="O203" s="90">
        <f t="shared" si="29"/>
        <v>14.385280000000002</v>
      </c>
      <c r="Q203" s="116" t="str">
        <f t="shared" si="30"/>
        <v>0-2kg</v>
      </c>
      <c r="R203" s="88">
        <f>_xlfn.LET(
    _xlpm.Product,$R$12,
    _xlpm.Country,$B203,
    _xlpm.Service,$Q203,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S203" s="88">
        <f>_xlfn.LET(
    _xlpm.Product,$R$12,
    _xlpm.Country,$B203,
    _xlpm.Service,$Q203,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6.25</v>
      </c>
      <c r="T203" s="89">
        <f>IF(OR($C203=0,$E203=0,COUNTIFS(Prices!$D:$D,$R$12,Prices!$A:$A,$B203,Prices!$I:$I,$Q203,Prices!$H:$H,"Product NA")&gt;0),0,(R203+(S203*($E203/1000))))</f>
        <v>13.1</v>
      </c>
      <c r="U203" s="89">
        <f t="shared" si="31"/>
        <v>1.5719999999999998</v>
      </c>
      <c r="V203" s="89">
        <f t="shared" si="32"/>
        <v>0</v>
      </c>
      <c r="W203" s="90">
        <f t="shared" si="40"/>
        <v>14.671999999999999</v>
      </c>
      <c r="X203" s="90">
        <f t="shared" si="33"/>
        <v>14.671999999999999</v>
      </c>
      <c r="Z203" s="116" t="str">
        <f>_xlfn.XLOOKUP($E203,'TH Weight Step Mapping'!$A:$A,'TH Weight Step Mapping'!$B:$B,,1)</f>
        <v>0-1kg</v>
      </c>
      <c r="AA203" s="88" t="str">
        <f>_xlfn.XLOOKUP(INDEX(Prices!B:B,MATCH(B203,Prices!A:A,0)),'TH Country Mapping'!A:A,'TH Country Mapping'!C:C,"HVB")</f>
        <v>HVB</v>
      </c>
      <c r="AB203" s="89">
        <f>_xlfn.LET(
    _xlpm.Product,$AA203,
    _xlpm.Country,$B203,
    _xlpm.Service,$Z203,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18.100000000000001</v>
      </c>
      <c r="AC203" s="89">
        <f t="shared" si="34"/>
        <v>2.1720000000000002</v>
      </c>
      <c r="AD203" s="89">
        <f t="shared" si="35"/>
        <v>0</v>
      </c>
      <c r="AE203" s="90">
        <f t="shared" si="41"/>
        <v>20.272000000000002</v>
      </c>
      <c r="AF203" s="90">
        <f t="shared" si="36"/>
        <v>20.272000000000002</v>
      </c>
    </row>
    <row r="204" spans="2:32" x14ac:dyDescent="0.35">
      <c r="B204" s="87" t="s">
        <v>199</v>
      </c>
      <c r="C204" s="66">
        <v>1</v>
      </c>
      <c r="D204" s="66">
        <v>1</v>
      </c>
      <c r="E204" s="66">
        <v>600</v>
      </c>
      <c r="F204" s="116" t="str">
        <f t="shared" si="37"/>
        <v/>
      </c>
      <c r="G204" s="116" t="str">
        <f t="shared" si="38"/>
        <v>0-2kg</v>
      </c>
      <c r="I204" s="88">
        <f>IF(OR(COUNTIFS(Prices!$D:$D,$I$12,Prices!$A:$A,$B204,Prices!$I:$I,$G204)=0,COUNTIFS(Prices!$D:$D,$I$12,Prices!$A:$A,$B204,Prices!$I:$I,$G204,Prices!$G:$G,"Product NA")&gt;0),0,SUMIFS(Prices!$G:$G,Prices!$D:$D,$I$12,Prices!$A:$A,$B204,Prices!$I:$I,$G204))</f>
        <v>1.81</v>
      </c>
      <c r="J204" s="88">
        <f>IF(OR(COUNTIFS(Prices!$D:$D,$I$12,Prices!$A:$A,$B204,Prices!$I:$I,$G204)=0,COUNTIFS(Prices!$D:$D,$I$12,Prices!$A:$A,$B204,Prices!$I:$I,$G204,Prices!$H:$H,"Product NA")&gt;0),0,SUMIFS(Prices!$H:$H,Prices!$D:$D,$I$12,Prices!$A:$A,$B204,Prices!$I:$I,$G204))</f>
        <v>18.39</v>
      </c>
      <c r="K204" s="89">
        <f>IF(OR($C204=0,$E204=0,COUNTIFS(Prices!$D:$D,$I$12,Prices!$A:$A,$B204,Prices!$I:$I,$G204,Prices!$H:$H,"Product NA")&gt;0),0,(I204+(J204*($E204/1000))))</f>
        <v>12.844000000000001</v>
      </c>
      <c r="L204" s="89">
        <f>K204*-(INDEX(VRDs!$H$3:$J$13, MATCH($I$12, VRDs!$A$3:$A$13, 0), MATCH($D204, INDEX(VRDs!$E$3:$G$13, MATCH($I$12, VRDs!$A$3:$A$13, 0), 0), 1)))</f>
        <v>0</v>
      </c>
      <c r="M204" s="89">
        <f t="shared" si="39"/>
        <v>1.54128</v>
      </c>
      <c r="N204" s="90">
        <f t="shared" si="28"/>
        <v>14.385280000000002</v>
      </c>
      <c r="O204" s="90">
        <f t="shared" si="29"/>
        <v>14.385280000000002</v>
      </c>
      <c r="Q204" s="116" t="str">
        <f t="shared" si="30"/>
        <v>0-2kg</v>
      </c>
      <c r="R204" s="88">
        <f>_xlfn.LET(
    _xlpm.Product,$R$12,
    _xlpm.Country,$B204,
    _xlpm.Service,$Q204,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S204" s="88">
        <f>_xlfn.LET(
    _xlpm.Product,$R$12,
    _xlpm.Country,$B204,
    _xlpm.Service,$Q204,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6.25</v>
      </c>
      <c r="T204" s="89">
        <f>IF(OR($C204=0,$E204=0,COUNTIFS(Prices!$D:$D,$R$12,Prices!$A:$A,$B204,Prices!$I:$I,$Q204,Prices!$H:$H,"Product NA")&gt;0),0,(R204+(S204*($E204/1000))))</f>
        <v>13.1</v>
      </c>
      <c r="U204" s="89">
        <f t="shared" si="31"/>
        <v>1.5719999999999998</v>
      </c>
      <c r="V204" s="89">
        <f t="shared" si="32"/>
        <v>0</v>
      </c>
      <c r="W204" s="90">
        <f t="shared" si="40"/>
        <v>14.671999999999999</v>
      </c>
      <c r="X204" s="90">
        <f t="shared" si="33"/>
        <v>14.671999999999999</v>
      </c>
      <c r="Z204" s="116" t="str">
        <f>_xlfn.XLOOKUP($E204,'TH Weight Step Mapping'!$A:$A,'TH Weight Step Mapping'!$B:$B,,1)</f>
        <v>0-1kg</v>
      </c>
      <c r="AA204" s="88" t="str">
        <f>_xlfn.XLOOKUP(INDEX(Prices!B:B,MATCH(B204,Prices!A:A,0)),'TH Country Mapping'!A:A,'TH Country Mapping'!C:C,"HVB")</f>
        <v>HVB</v>
      </c>
      <c r="AB204" s="89">
        <f>_xlfn.LET(
    _xlpm.Product,$AA204,
    _xlpm.Country,$B204,
    _xlpm.Service,$Z204,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18.100000000000001</v>
      </c>
      <c r="AC204" s="89">
        <f t="shared" si="34"/>
        <v>2.1720000000000002</v>
      </c>
      <c r="AD204" s="89">
        <f t="shared" si="35"/>
        <v>0</v>
      </c>
      <c r="AE204" s="90">
        <f t="shared" si="41"/>
        <v>20.272000000000002</v>
      </c>
      <c r="AF204" s="90">
        <f t="shared" si="36"/>
        <v>20.272000000000002</v>
      </c>
    </row>
    <row r="205" spans="2:32" x14ac:dyDescent="0.35">
      <c r="B205" s="87" t="s">
        <v>200</v>
      </c>
      <c r="C205" s="66">
        <v>1</v>
      </c>
      <c r="D205" s="66">
        <v>1</v>
      </c>
      <c r="E205" s="66">
        <v>600</v>
      </c>
      <c r="F205" s="116" t="str">
        <f t="shared" si="37"/>
        <v/>
      </c>
      <c r="G205" s="116" t="str">
        <f t="shared" si="38"/>
        <v>0-2kg</v>
      </c>
      <c r="I205" s="88">
        <f>IF(OR(COUNTIFS(Prices!$D:$D,$I$12,Prices!$A:$A,$B205,Prices!$I:$I,$G205)=0,COUNTIFS(Prices!$D:$D,$I$12,Prices!$A:$A,$B205,Prices!$I:$I,$G205,Prices!$G:$G,"Product NA")&gt;0),0,SUMIFS(Prices!$G:$G,Prices!$D:$D,$I$12,Prices!$A:$A,$B205,Prices!$I:$I,$G205))</f>
        <v>1.81</v>
      </c>
      <c r="J205" s="88">
        <f>IF(OR(COUNTIFS(Prices!$D:$D,$I$12,Prices!$A:$A,$B205,Prices!$I:$I,$G205)=0,COUNTIFS(Prices!$D:$D,$I$12,Prices!$A:$A,$B205,Prices!$I:$I,$G205,Prices!$H:$H,"Product NA")&gt;0),0,SUMIFS(Prices!$H:$H,Prices!$D:$D,$I$12,Prices!$A:$A,$B205,Prices!$I:$I,$G205))</f>
        <v>18.39</v>
      </c>
      <c r="K205" s="89">
        <f>IF(OR($C205=0,$E205=0,COUNTIFS(Prices!$D:$D,$I$12,Prices!$A:$A,$B205,Prices!$I:$I,$G205,Prices!$H:$H,"Product NA")&gt;0),0,(I205+(J205*($E205/1000))))</f>
        <v>12.844000000000001</v>
      </c>
      <c r="L205" s="89">
        <f>K205*-(INDEX(VRDs!$H$3:$J$13, MATCH($I$12, VRDs!$A$3:$A$13, 0), MATCH($D205, INDEX(VRDs!$E$3:$G$13, MATCH($I$12, VRDs!$A$3:$A$13, 0), 0), 1)))</f>
        <v>0</v>
      </c>
      <c r="M205" s="89">
        <f t="shared" si="39"/>
        <v>1.54128</v>
      </c>
      <c r="N205" s="90">
        <f t="shared" si="28"/>
        <v>14.385280000000002</v>
      </c>
      <c r="O205" s="90">
        <f t="shared" si="29"/>
        <v>14.385280000000002</v>
      </c>
      <c r="Q205" s="116" t="str">
        <f t="shared" si="30"/>
        <v>0-2kg</v>
      </c>
      <c r="R205" s="88">
        <f>_xlfn.LET(
    _xlpm.Product,$R$12,
    _xlpm.Country,$B205,
    _xlpm.Service,$Q205,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S205" s="88">
        <f>_xlfn.LET(
    _xlpm.Product,$R$12,
    _xlpm.Country,$B205,
    _xlpm.Service,$Q205,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6.25</v>
      </c>
      <c r="T205" s="89">
        <f>IF(OR($C205=0,$E205=0,COUNTIFS(Prices!$D:$D,$R$12,Prices!$A:$A,$B205,Prices!$I:$I,$Q205,Prices!$H:$H,"Product NA")&gt;0),0,(R205+(S205*($E205/1000))))</f>
        <v>13.1</v>
      </c>
      <c r="U205" s="89">
        <f t="shared" si="31"/>
        <v>1.5719999999999998</v>
      </c>
      <c r="V205" s="89">
        <f t="shared" si="32"/>
        <v>0</v>
      </c>
      <c r="W205" s="90">
        <f t="shared" si="40"/>
        <v>14.671999999999999</v>
      </c>
      <c r="X205" s="90">
        <f t="shared" si="33"/>
        <v>14.671999999999999</v>
      </c>
      <c r="Z205" s="116" t="str">
        <f>_xlfn.XLOOKUP($E205,'TH Weight Step Mapping'!$A:$A,'TH Weight Step Mapping'!$B:$B,,1)</f>
        <v>0-1kg</v>
      </c>
      <c r="AA205" s="88" t="str">
        <f>_xlfn.XLOOKUP(INDEX(Prices!B:B,MATCH(B205,Prices!A:A,0)),'TH Country Mapping'!A:A,'TH Country Mapping'!C:C,"HVB")</f>
        <v>HVB</v>
      </c>
      <c r="AB205" s="89">
        <f>_xlfn.LET(
    _xlpm.Product,$AA205,
    _xlpm.Country,$B205,
    _xlpm.Service,$Z205,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18.100000000000001</v>
      </c>
      <c r="AC205" s="89">
        <f t="shared" si="34"/>
        <v>2.1720000000000002</v>
      </c>
      <c r="AD205" s="89">
        <f t="shared" si="35"/>
        <v>0</v>
      </c>
      <c r="AE205" s="90">
        <f t="shared" si="41"/>
        <v>20.272000000000002</v>
      </c>
      <c r="AF205" s="90">
        <f t="shared" si="36"/>
        <v>20.272000000000002</v>
      </c>
    </row>
    <row r="206" spans="2:32" x14ac:dyDescent="0.35">
      <c r="B206" s="87" t="s">
        <v>201</v>
      </c>
      <c r="C206" s="66">
        <v>1</v>
      </c>
      <c r="D206" s="66">
        <v>1</v>
      </c>
      <c r="E206" s="66">
        <v>600</v>
      </c>
      <c r="F206" s="116" t="str">
        <f t="shared" si="37"/>
        <v/>
      </c>
      <c r="G206" s="116" t="str">
        <f t="shared" si="38"/>
        <v>0-2kg</v>
      </c>
      <c r="I206" s="88">
        <f>IF(OR(COUNTIFS(Prices!$D:$D,$I$12,Prices!$A:$A,$B206,Prices!$I:$I,$G206)=0,COUNTIFS(Prices!$D:$D,$I$12,Prices!$A:$A,$B206,Prices!$I:$I,$G206,Prices!$G:$G,"Product NA")&gt;0),0,SUMIFS(Prices!$G:$G,Prices!$D:$D,$I$12,Prices!$A:$A,$B206,Prices!$I:$I,$G206))</f>
        <v>1.31</v>
      </c>
      <c r="J206" s="88">
        <f>IF(OR(COUNTIFS(Prices!$D:$D,$I$12,Prices!$A:$A,$B206,Prices!$I:$I,$G206)=0,COUNTIFS(Prices!$D:$D,$I$12,Prices!$A:$A,$B206,Prices!$I:$I,$G206,Prices!$H:$H,"Product NA")&gt;0),0,SUMIFS(Prices!$H:$H,Prices!$D:$D,$I$12,Prices!$A:$A,$B206,Prices!$I:$I,$G206))</f>
        <v>18.14</v>
      </c>
      <c r="K206" s="89">
        <f>IF(OR($C206=0,$E206=0,COUNTIFS(Prices!$D:$D,$I$12,Prices!$A:$A,$B206,Prices!$I:$I,$G206,Prices!$H:$H,"Product NA")&gt;0),0,(I206+(J206*($E206/1000))))</f>
        <v>12.194000000000001</v>
      </c>
      <c r="L206" s="89">
        <f>K206*-(INDEX(VRDs!$H$3:$J$13, MATCH($I$12, VRDs!$A$3:$A$13, 0), MATCH($D206, INDEX(VRDs!$E$3:$G$13, MATCH($I$12, VRDs!$A$3:$A$13, 0), 0), 1)))</f>
        <v>0</v>
      </c>
      <c r="M206" s="89">
        <f t="shared" si="39"/>
        <v>1.4632800000000001</v>
      </c>
      <c r="N206" s="90">
        <f t="shared" ref="N206:N242" si="42">IF(K206="n/a","n/a",SUM(K206:M206))</f>
        <v>13.65728</v>
      </c>
      <c r="O206" s="90">
        <f t="shared" ref="O206:O242" si="43">IF($C206=0,0,IFERROR($C206*N206,"n/a"))</f>
        <v>13.65728</v>
      </c>
      <c r="Q206" s="116" t="str">
        <f t="shared" ref="Q206:Q242" si="44">IF(OR(E206&lt;=2000,AND(B206="NEW ZEALAND",E206&lt;=3000)),"0-2kg",IF(E206&lt;=5000,"2-5kg",IF(E206&lt;=10000,"5-10kg","10-30kg")))</f>
        <v>0-2kg</v>
      </c>
      <c r="R206" s="88">
        <f>_xlfn.LET(
    _xlpm.Product,$R$12,
    _xlpm.Country,$B206,
    _xlpm.Service,$Q206,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S206" s="88">
        <f>_xlfn.LET(
    _xlpm.Product,$R$12,
    _xlpm.Country,$B206,
    _xlpm.Service,$Q206,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T206" s="89">
        <f>IF(OR($C206=0,$E206=0,COUNTIFS(Prices!$D:$D,$R$12,Prices!$A:$A,$B206,Prices!$I:$I,$Q206,Prices!$H:$H,"Product NA")&gt;0),0,(R206+(S206*($E206/1000))))</f>
        <v>12.02</v>
      </c>
      <c r="U206" s="89">
        <f t="shared" ref="U206:U242" si="45">IF($D$7="Exclude",0,IFERROR(T206*$C$7,""))</f>
        <v>1.4423999999999999</v>
      </c>
      <c r="V206" s="89">
        <f t="shared" ref="V206:V242" si="46">IF($D$8="Exclude","",IFERROR( (T206 + U206)*-$C$8,""))</f>
        <v>0</v>
      </c>
      <c r="W206" s="90">
        <f t="shared" si="40"/>
        <v>13.462399999999999</v>
      </c>
      <c r="X206" s="90">
        <f t="shared" ref="X206:X242" si="47">IF($C206=0,0,IFERROR($C206*W206,"n/a"))</f>
        <v>13.462399999999999</v>
      </c>
      <c r="Z206" s="116" t="str">
        <f>_xlfn.XLOOKUP($E206,'TH Weight Step Mapping'!$A:$A,'TH Weight Step Mapping'!$B:$B,,1)</f>
        <v>0-1kg</v>
      </c>
      <c r="AA206" s="88" t="str">
        <f>_xlfn.XLOOKUP(INDEX(Prices!B:B,MATCH(B206,Prices!A:A,0)),'TH Country Mapping'!A:A,'TH Country Mapping'!C:C,"HVB")</f>
        <v>HVB</v>
      </c>
      <c r="AB206" s="89">
        <f>_xlfn.LET(
    _xlpm.Product,$AA206,
    _xlpm.Country,$B206,
    _xlpm.Service,$Z206,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16.2</v>
      </c>
      <c r="AC206" s="89">
        <f t="shared" ref="AC206:AC242" si="48">IF($D$7="Exclude",0,IFERROR(AB206*$C$7,""))</f>
        <v>1.944</v>
      </c>
      <c r="AD206" s="89">
        <f t="shared" ref="AD206:AD242" si="49">IF($D$8="Exclude","",IFERROR( (AB206 + AC206)*-$C$8,""))</f>
        <v>0</v>
      </c>
      <c r="AE206" s="90">
        <f t="shared" si="41"/>
        <v>18.143999999999998</v>
      </c>
      <c r="AF206" s="90">
        <f t="shared" ref="AF206:AF242" si="50">IF($C206=0,0,IFERROR($C206*AE206,"n/a"))</f>
        <v>18.143999999999998</v>
      </c>
    </row>
    <row r="207" spans="2:32" x14ac:dyDescent="0.35">
      <c r="B207" s="87" t="s">
        <v>202</v>
      </c>
      <c r="C207" s="66">
        <v>1</v>
      </c>
      <c r="D207" s="66">
        <v>1</v>
      </c>
      <c r="E207" s="66">
        <v>600</v>
      </c>
      <c r="F207" s="116" t="str">
        <f t="shared" ref="F207:F242" si="51">IF(E207&gt;30000,"Error: Weight should be less than 30,000g","")</f>
        <v/>
      </c>
      <c r="G207" s="116" t="str">
        <f t="shared" ref="G207:G242" si="52">IF(E207&lt;=2000,"0-2kg",IF(E207&lt;=5000,"2-5kg",IF(E207&lt;=10000,"5-10kg","10-30kg")))</f>
        <v>0-2kg</v>
      </c>
      <c r="I207" s="88">
        <f>IF(OR(COUNTIFS(Prices!$D:$D,$I$12,Prices!$A:$A,$B207,Prices!$I:$I,$G207)=0,COUNTIFS(Prices!$D:$D,$I$12,Prices!$A:$A,$B207,Prices!$I:$I,$G207,Prices!$G:$G,"Product NA")&gt;0),0,SUMIFS(Prices!$G:$G,Prices!$D:$D,$I$12,Prices!$A:$A,$B207,Prices!$I:$I,$G207))</f>
        <v>1.81</v>
      </c>
      <c r="J207" s="88">
        <f>IF(OR(COUNTIFS(Prices!$D:$D,$I$12,Prices!$A:$A,$B207,Prices!$I:$I,$G207)=0,COUNTIFS(Prices!$D:$D,$I$12,Prices!$A:$A,$B207,Prices!$I:$I,$G207,Prices!$H:$H,"Product NA")&gt;0),0,SUMIFS(Prices!$H:$H,Prices!$D:$D,$I$12,Prices!$A:$A,$B207,Prices!$I:$I,$G207))</f>
        <v>18.39</v>
      </c>
      <c r="K207" s="89">
        <f>IF(OR($C207=0,$E207=0,COUNTIFS(Prices!$D:$D,$I$12,Prices!$A:$A,$B207,Prices!$I:$I,$G207,Prices!$H:$H,"Product NA")&gt;0),0,(I207+(J207*($E207/1000))))</f>
        <v>12.844000000000001</v>
      </c>
      <c r="L207" s="89">
        <f>K207*-(INDEX(VRDs!$H$3:$J$13, MATCH($I$12, VRDs!$A$3:$A$13, 0), MATCH($D207, INDEX(VRDs!$E$3:$G$13, MATCH($I$12, VRDs!$A$3:$A$13, 0), 0), 1)))</f>
        <v>0</v>
      </c>
      <c r="M207" s="89">
        <f t="shared" ref="M207:M242" si="53">IF($D$7="Exclude",0,IFERROR((K207+L207)*$C$7,""))</f>
        <v>1.54128</v>
      </c>
      <c r="N207" s="90">
        <f t="shared" si="42"/>
        <v>14.385280000000002</v>
      </c>
      <c r="O207" s="90">
        <f t="shared" si="43"/>
        <v>14.385280000000002</v>
      </c>
      <c r="Q207" s="116" t="str">
        <f t="shared" si="44"/>
        <v>0-2kg</v>
      </c>
      <c r="R207" s="88">
        <f>_xlfn.LET(
    _xlpm.Product,$R$12,
    _xlpm.Country,$B207,
    _xlpm.Service,$Q207,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S207" s="88">
        <f>_xlfn.LET(
    _xlpm.Product,$R$12,
    _xlpm.Country,$B207,
    _xlpm.Service,$Q207,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6.25</v>
      </c>
      <c r="T207" s="89">
        <f>IF(OR($C207=0,$E207=0,COUNTIFS(Prices!$D:$D,$R$12,Prices!$A:$A,$B207,Prices!$I:$I,$Q207,Prices!$H:$H,"Product NA")&gt;0),0,(R207+(S207*($E207/1000))))</f>
        <v>13.1</v>
      </c>
      <c r="U207" s="89">
        <f t="shared" si="45"/>
        <v>1.5719999999999998</v>
      </c>
      <c r="V207" s="89">
        <f t="shared" si="46"/>
        <v>0</v>
      </c>
      <c r="W207" s="90">
        <f t="shared" ref="W207:W242" si="54">IF(T207="n/a","n/a",SUM(T207:V207))</f>
        <v>14.671999999999999</v>
      </c>
      <c r="X207" s="90">
        <f t="shared" si="47"/>
        <v>14.671999999999999</v>
      </c>
      <c r="Z207" s="116" t="str">
        <f>_xlfn.XLOOKUP($E207,'TH Weight Step Mapping'!$A:$A,'TH Weight Step Mapping'!$B:$B,,1)</f>
        <v>0-1kg</v>
      </c>
      <c r="AA207" s="88" t="str">
        <f>_xlfn.XLOOKUP(INDEX(Prices!B:B,MATCH(B207,Prices!A:A,0)),'TH Country Mapping'!A:A,'TH Country Mapping'!C:C,"HVB")</f>
        <v>HVB</v>
      </c>
      <c r="AB207" s="89">
        <f>_xlfn.LET(
    _xlpm.Product,$AA207,
    _xlpm.Country,$B207,
    _xlpm.Service,$Z207,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18.100000000000001</v>
      </c>
      <c r="AC207" s="89">
        <f t="shared" si="48"/>
        <v>2.1720000000000002</v>
      </c>
      <c r="AD207" s="89">
        <f t="shared" si="49"/>
        <v>0</v>
      </c>
      <c r="AE207" s="90">
        <f t="shared" ref="AE207:AE242" si="55">IF(AB207="n/a","n/a",SUM(AB207:AD207))</f>
        <v>20.272000000000002</v>
      </c>
      <c r="AF207" s="90">
        <f t="shared" si="50"/>
        <v>20.272000000000002</v>
      </c>
    </row>
    <row r="208" spans="2:32" x14ac:dyDescent="0.35">
      <c r="B208" s="87" t="s">
        <v>203</v>
      </c>
      <c r="C208" s="66">
        <v>1</v>
      </c>
      <c r="D208" s="66">
        <v>1</v>
      </c>
      <c r="E208" s="66">
        <v>600</v>
      </c>
      <c r="F208" s="116" t="str">
        <f t="shared" si="51"/>
        <v/>
      </c>
      <c r="G208" s="116" t="str">
        <f t="shared" si="52"/>
        <v>0-2kg</v>
      </c>
      <c r="I208" s="88">
        <f>IF(OR(COUNTIFS(Prices!$D:$D,$I$12,Prices!$A:$A,$B208,Prices!$I:$I,$G208)=0,COUNTIFS(Prices!$D:$D,$I$12,Prices!$A:$A,$B208,Prices!$I:$I,$G208,Prices!$G:$G,"Product NA")&gt;0),0,SUMIFS(Prices!$G:$G,Prices!$D:$D,$I$12,Prices!$A:$A,$B208,Prices!$I:$I,$G208))</f>
        <v>1.31</v>
      </c>
      <c r="J208" s="88">
        <f>IF(OR(COUNTIFS(Prices!$D:$D,$I$12,Prices!$A:$A,$B208,Prices!$I:$I,$G208)=0,COUNTIFS(Prices!$D:$D,$I$12,Prices!$A:$A,$B208,Prices!$I:$I,$G208,Prices!$H:$H,"Product NA")&gt;0),0,SUMIFS(Prices!$H:$H,Prices!$D:$D,$I$12,Prices!$A:$A,$B208,Prices!$I:$I,$G208))</f>
        <v>18.14</v>
      </c>
      <c r="K208" s="89">
        <f>IF(OR($C208=0,$E208=0,COUNTIFS(Prices!$D:$D,$I$12,Prices!$A:$A,$B208,Prices!$I:$I,$G208,Prices!$H:$H,"Product NA")&gt;0),0,(I208+(J208*($E208/1000))))</f>
        <v>12.194000000000001</v>
      </c>
      <c r="L208" s="89">
        <f>K208*-(INDEX(VRDs!$H$3:$J$13, MATCH($I$12, VRDs!$A$3:$A$13, 0), MATCH($D208, INDEX(VRDs!$E$3:$G$13, MATCH($I$12, VRDs!$A$3:$A$13, 0), 0), 1)))</f>
        <v>0</v>
      </c>
      <c r="M208" s="89">
        <f t="shared" si="53"/>
        <v>1.4632800000000001</v>
      </c>
      <c r="N208" s="90">
        <f t="shared" si="42"/>
        <v>13.65728</v>
      </c>
      <c r="O208" s="90">
        <f t="shared" si="43"/>
        <v>13.65728</v>
      </c>
      <c r="Q208" s="116" t="str">
        <f t="shared" si="44"/>
        <v>0-2kg</v>
      </c>
      <c r="R208" s="88">
        <f>_xlfn.LET(
    _xlpm.Product,$R$12,
    _xlpm.Country,$B208,
    _xlpm.Service,$Q208,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S208" s="88">
        <f>_xlfn.LET(
    _xlpm.Product,$R$12,
    _xlpm.Country,$B208,
    _xlpm.Service,$Q208,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T208" s="89">
        <f>IF(OR($C208=0,$E208=0,COUNTIFS(Prices!$D:$D,$R$12,Prices!$A:$A,$B208,Prices!$I:$I,$Q208,Prices!$H:$H,"Product NA")&gt;0),0,(R208+(S208*($E208/1000))))</f>
        <v>12.02</v>
      </c>
      <c r="U208" s="89">
        <f t="shared" si="45"/>
        <v>1.4423999999999999</v>
      </c>
      <c r="V208" s="89">
        <f t="shared" si="46"/>
        <v>0</v>
      </c>
      <c r="W208" s="90">
        <f t="shared" si="54"/>
        <v>13.462399999999999</v>
      </c>
      <c r="X208" s="90">
        <f t="shared" si="47"/>
        <v>13.462399999999999</v>
      </c>
      <c r="Z208" s="116" t="str">
        <f>_xlfn.XLOOKUP($E208,'TH Weight Step Mapping'!$A:$A,'TH Weight Step Mapping'!$B:$B,,1)</f>
        <v>0-1kg</v>
      </c>
      <c r="AA208" s="88" t="str">
        <f>_xlfn.XLOOKUP(INDEX(Prices!B:B,MATCH(B208,Prices!A:A,0)),'TH Country Mapping'!A:A,'TH Country Mapping'!C:C,"HVB")</f>
        <v>HVB</v>
      </c>
      <c r="AB208" s="89">
        <f>_xlfn.LET(
    _xlpm.Product,$AA208,
    _xlpm.Country,$B208,
    _xlpm.Service,$Z208,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16.2</v>
      </c>
      <c r="AC208" s="89">
        <f t="shared" si="48"/>
        <v>1.944</v>
      </c>
      <c r="AD208" s="89">
        <f t="shared" si="49"/>
        <v>0</v>
      </c>
      <c r="AE208" s="90">
        <f t="shared" si="55"/>
        <v>18.143999999999998</v>
      </c>
      <c r="AF208" s="90">
        <f t="shared" si="50"/>
        <v>18.143999999999998</v>
      </c>
    </row>
    <row r="209" spans="2:32" x14ac:dyDescent="0.35">
      <c r="B209" s="87" t="s">
        <v>204</v>
      </c>
      <c r="C209" s="66">
        <v>1</v>
      </c>
      <c r="D209" s="66">
        <v>1</v>
      </c>
      <c r="E209" s="66">
        <v>600</v>
      </c>
      <c r="F209" s="116" t="str">
        <f t="shared" si="51"/>
        <v/>
      </c>
      <c r="G209" s="116" t="str">
        <f t="shared" si="52"/>
        <v>0-2kg</v>
      </c>
      <c r="I209" s="88">
        <f>IF(OR(COUNTIFS(Prices!$D:$D,$I$12,Prices!$A:$A,$B209,Prices!$I:$I,$G209)=0,COUNTIFS(Prices!$D:$D,$I$12,Prices!$A:$A,$B209,Prices!$I:$I,$G209,Prices!$G:$G,"Product NA")&gt;0),0,SUMIFS(Prices!$G:$G,Prices!$D:$D,$I$12,Prices!$A:$A,$B209,Prices!$I:$I,$G209))</f>
        <v>2.84</v>
      </c>
      <c r="J209" s="88">
        <f>IF(OR(COUNTIFS(Prices!$D:$D,$I$12,Prices!$A:$A,$B209,Prices!$I:$I,$G209)=0,COUNTIFS(Prices!$D:$D,$I$12,Prices!$A:$A,$B209,Prices!$I:$I,$G209,Prices!$H:$H,"Product NA")&gt;0),0,SUMIFS(Prices!$H:$H,Prices!$D:$D,$I$12,Prices!$A:$A,$B209,Prices!$I:$I,$G209))</f>
        <v>2.62</v>
      </c>
      <c r="K209" s="89">
        <f>IF(OR($C209=0,$E209=0,COUNTIFS(Prices!$D:$D,$I$12,Prices!$A:$A,$B209,Prices!$I:$I,$G209,Prices!$H:$H,"Product NA")&gt;0),0,(I209+(J209*($E209/1000))))</f>
        <v>4.4119999999999999</v>
      </c>
      <c r="L209" s="89">
        <f>K209*-(INDEX(VRDs!$H$3:$J$13, MATCH($I$12, VRDs!$A$3:$A$13, 0), MATCH($D209, INDEX(VRDs!$E$3:$G$13, MATCH($I$12, VRDs!$A$3:$A$13, 0), 0), 1)))</f>
        <v>0</v>
      </c>
      <c r="M209" s="89">
        <f t="shared" si="53"/>
        <v>0.52944000000000002</v>
      </c>
      <c r="N209" s="90">
        <f t="shared" si="42"/>
        <v>4.9414400000000001</v>
      </c>
      <c r="O209" s="90">
        <f t="shared" si="43"/>
        <v>4.9414400000000001</v>
      </c>
      <c r="Q209" s="116" t="str">
        <f t="shared" si="44"/>
        <v>0-2kg</v>
      </c>
      <c r="R209" s="88">
        <f>_xlfn.LET(
    _xlpm.Product,$R$12,
    _xlpm.Country,$B209,
    _xlpm.Service,$Q209,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5.3000000000000007</v>
      </c>
      <c r="S209" s="88">
        <f>_xlfn.LET(
    _xlpm.Product,$R$12,
    _xlpm.Country,$B209,
    _xlpm.Service,$Q209,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2.1</v>
      </c>
      <c r="T209" s="89">
        <f>IF(OR($C209=0,$E209=0,COUNTIFS(Prices!$D:$D,$R$12,Prices!$A:$A,$B209,Prices!$I:$I,$Q209,Prices!$H:$H,"Product NA")&gt;0),0,(R209+(S209*($E209/1000))))</f>
        <v>6.5600000000000005</v>
      </c>
      <c r="U209" s="89">
        <f t="shared" si="45"/>
        <v>0.78720000000000001</v>
      </c>
      <c r="V209" s="89">
        <f t="shared" si="46"/>
        <v>0</v>
      </c>
      <c r="W209" s="90">
        <f t="shared" si="54"/>
        <v>7.3472000000000008</v>
      </c>
      <c r="X209" s="90">
        <f t="shared" si="47"/>
        <v>7.3472000000000008</v>
      </c>
      <c r="Z209" s="116" t="str">
        <f>_xlfn.XLOOKUP($E209,'TH Weight Step Mapping'!$A:$A,'TH Weight Step Mapping'!$B:$B,,1)</f>
        <v>0-1kg</v>
      </c>
      <c r="AA209" s="88" t="str">
        <f>_xlfn.XLOOKUP(INDEX(Prices!B:B,MATCH(B209,Prices!A:A,0)),'TH Country Mapping'!A:A,'TH Country Mapping'!C:C,"HVB")</f>
        <v>HVB</v>
      </c>
      <c r="AB209" s="89">
        <f>_xlfn.LET(
    _xlpm.Product,$AA209,
    _xlpm.Country,$B209,
    _xlpm.Service,$Z209,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10.5</v>
      </c>
      <c r="AC209" s="89">
        <f t="shared" si="48"/>
        <v>1.26</v>
      </c>
      <c r="AD209" s="89">
        <f t="shared" si="49"/>
        <v>0</v>
      </c>
      <c r="AE209" s="90">
        <f t="shared" si="55"/>
        <v>11.76</v>
      </c>
      <c r="AF209" s="90">
        <f t="shared" si="50"/>
        <v>11.76</v>
      </c>
    </row>
    <row r="210" spans="2:32" x14ac:dyDescent="0.35">
      <c r="B210" s="87" t="s">
        <v>205</v>
      </c>
      <c r="C210" s="66">
        <v>1</v>
      </c>
      <c r="D210" s="66">
        <v>1</v>
      </c>
      <c r="E210" s="66">
        <v>600</v>
      </c>
      <c r="F210" s="116" t="str">
        <f t="shared" si="51"/>
        <v/>
      </c>
      <c r="G210" s="116" t="str">
        <f t="shared" si="52"/>
        <v>0-2kg</v>
      </c>
      <c r="I210" s="88">
        <f>IF(OR(COUNTIFS(Prices!$D:$D,$I$12,Prices!$A:$A,$B210,Prices!$I:$I,$G210)=0,COUNTIFS(Prices!$D:$D,$I$12,Prices!$A:$A,$B210,Prices!$I:$I,$G210,Prices!$G:$G,"Product NA")&gt;0),0,SUMIFS(Prices!$G:$G,Prices!$D:$D,$I$12,Prices!$A:$A,$B210,Prices!$I:$I,$G210))</f>
        <v>4.84</v>
      </c>
      <c r="J210" s="88">
        <f>IF(OR(COUNTIFS(Prices!$D:$D,$I$12,Prices!$A:$A,$B210,Prices!$I:$I,$G210)=0,COUNTIFS(Prices!$D:$D,$I$12,Prices!$A:$A,$B210,Prices!$I:$I,$G210,Prices!$H:$H,"Product NA")&gt;0),0,SUMIFS(Prices!$H:$H,Prices!$D:$D,$I$12,Prices!$A:$A,$B210,Prices!$I:$I,$G210))</f>
        <v>2.0300000000000002</v>
      </c>
      <c r="K210" s="89">
        <f>IF(OR($C210=0,$E210=0,COUNTIFS(Prices!$D:$D,$I$12,Prices!$A:$A,$B210,Prices!$I:$I,$G210,Prices!$H:$H,"Product NA")&gt;0),0,(I210+(J210*($E210/1000))))</f>
        <v>6.0579999999999998</v>
      </c>
      <c r="L210" s="89">
        <f>K210*-(INDEX(VRDs!$H$3:$J$13, MATCH($I$12, VRDs!$A$3:$A$13, 0), MATCH($D210, INDEX(VRDs!$E$3:$G$13, MATCH($I$12, VRDs!$A$3:$A$13, 0), 0), 1)))</f>
        <v>0</v>
      </c>
      <c r="M210" s="89">
        <f t="shared" si="53"/>
        <v>0.72695999999999994</v>
      </c>
      <c r="N210" s="90">
        <f t="shared" si="42"/>
        <v>6.7849599999999999</v>
      </c>
      <c r="O210" s="90">
        <f t="shared" si="43"/>
        <v>6.7849599999999999</v>
      </c>
      <c r="Q210" s="116" t="str">
        <f t="shared" si="44"/>
        <v>0-2kg</v>
      </c>
      <c r="R210" s="88">
        <f>_xlfn.LET(
    _xlpm.Product,$R$12,
    _xlpm.Country,$B210,
    _xlpm.Service,$Q210,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8.25</v>
      </c>
      <c r="S210" s="88">
        <f>_xlfn.LET(
    _xlpm.Product,$R$12,
    _xlpm.Country,$B210,
    _xlpm.Service,$Q210,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2.5500000000000003</v>
      </c>
      <c r="T210" s="89">
        <f>IF(OR($C210=0,$E210=0,COUNTIFS(Prices!$D:$D,$R$12,Prices!$A:$A,$B210,Prices!$I:$I,$Q210,Prices!$H:$H,"Product NA")&gt;0),0,(R210+(S210*($E210/1000))))</f>
        <v>9.7799999999999994</v>
      </c>
      <c r="U210" s="89">
        <f t="shared" si="45"/>
        <v>1.1736</v>
      </c>
      <c r="V210" s="89">
        <f t="shared" si="46"/>
        <v>0</v>
      </c>
      <c r="W210" s="90">
        <f t="shared" si="54"/>
        <v>10.9536</v>
      </c>
      <c r="X210" s="90">
        <f t="shared" si="47"/>
        <v>10.9536</v>
      </c>
      <c r="Z210" s="116" t="str">
        <f>_xlfn.XLOOKUP($E210,'TH Weight Step Mapping'!$A:$A,'TH Weight Step Mapping'!$B:$B,,1)</f>
        <v>0-1kg</v>
      </c>
      <c r="AA210" s="88" t="str">
        <f>_xlfn.XLOOKUP(INDEX(Prices!B:B,MATCH(B210,Prices!A:A,0)),'TH Country Mapping'!A:A,'TH Country Mapping'!C:C,"HVB")</f>
        <v>HVK</v>
      </c>
      <c r="AB210" s="89">
        <f>_xlfn.LET(
    _xlpm.Product,$AA210,
    _xlpm.Country,$B210,
    _xlpm.Service,$Z210,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11.9</v>
      </c>
      <c r="AC210" s="89">
        <f t="shared" si="48"/>
        <v>1.4279999999999999</v>
      </c>
      <c r="AD210" s="89">
        <f t="shared" si="49"/>
        <v>0</v>
      </c>
      <c r="AE210" s="90">
        <f t="shared" si="55"/>
        <v>13.327999999999999</v>
      </c>
      <c r="AF210" s="90">
        <f t="shared" si="50"/>
        <v>13.327999999999999</v>
      </c>
    </row>
    <row r="211" spans="2:32" x14ac:dyDescent="0.35">
      <c r="B211" s="87" t="s">
        <v>206</v>
      </c>
      <c r="C211" s="66">
        <v>1</v>
      </c>
      <c r="D211" s="66">
        <v>1</v>
      </c>
      <c r="E211" s="66">
        <v>600</v>
      </c>
      <c r="F211" s="116" t="str">
        <f t="shared" si="51"/>
        <v/>
      </c>
      <c r="G211" s="116" t="str">
        <f t="shared" si="52"/>
        <v>0-2kg</v>
      </c>
      <c r="I211" s="88">
        <f>IF(OR(COUNTIFS(Prices!$D:$D,$I$12,Prices!$A:$A,$B211,Prices!$I:$I,$G211)=0,COUNTIFS(Prices!$D:$D,$I$12,Prices!$A:$A,$B211,Prices!$I:$I,$G211,Prices!$G:$G,"Product NA")&gt;0),0,SUMIFS(Prices!$G:$G,Prices!$D:$D,$I$12,Prices!$A:$A,$B211,Prices!$I:$I,$G211))</f>
        <v>1.31</v>
      </c>
      <c r="J211" s="88">
        <f>IF(OR(COUNTIFS(Prices!$D:$D,$I$12,Prices!$A:$A,$B211,Prices!$I:$I,$G211)=0,COUNTIFS(Prices!$D:$D,$I$12,Prices!$A:$A,$B211,Prices!$I:$I,$G211,Prices!$H:$H,"Product NA")&gt;0),0,SUMIFS(Prices!$H:$H,Prices!$D:$D,$I$12,Prices!$A:$A,$B211,Prices!$I:$I,$G211))</f>
        <v>16.399999999999999</v>
      </c>
      <c r="K211" s="89">
        <f>IF(OR($C211=0,$E211=0,COUNTIFS(Prices!$D:$D,$I$12,Prices!$A:$A,$B211,Prices!$I:$I,$G211,Prices!$H:$H,"Product NA")&gt;0),0,(I211+(J211*($E211/1000))))</f>
        <v>11.149999999999999</v>
      </c>
      <c r="L211" s="89">
        <f>K211*-(INDEX(VRDs!$H$3:$J$13, MATCH($I$12, VRDs!$A$3:$A$13, 0), MATCH($D211, INDEX(VRDs!$E$3:$G$13, MATCH($I$12, VRDs!$A$3:$A$13, 0), 0), 1)))</f>
        <v>0</v>
      </c>
      <c r="M211" s="89">
        <f t="shared" si="53"/>
        <v>1.3379999999999999</v>
      </c>
      <c r="N211" s="90">
        <f t="shared" si="42"/>
        <v>12.487999999999998</v>
      </c>
      <c r="O211" s="90">
        <f t="shared" si="43"/>
        <v>12.487999999999998</v>
      </c>
      <c r="Q211" s="116" t="str">
        <f t="shared" si="44"/>
        <v>0-2kg</v>
      </c>
      <c r="R211" s="88">
        <f>_xlfn.LET(
    _xlpm.Product,$R$12,
    _xlpm.Country,$B211,
    _xlpm.Service,$Q211,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9.2000000000000011</v>
      </c>
      <c r="S211" s="88">
        <f>_xlfn.LET(
    _xlpm.Product,$R$12,
    _xlpm.Country,$B211,
    _xlpm.Service,$Q211,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4.95</v>
      </c>
      <c r="T211" s="89">
        <f>IF(OR($C211=0,$E211=0,COUNTIFS(Prices!$D:$D,$R$12,Prices!$A:$A,$B211,Prices!$I:$I,$Q211,Prices!$H:$H,"Product NA")&gt;0),0,(R211+(S211*($E211/1000))))</f>
        <v>12.170000000000002</v>
      </c>
      <c r="U211" s="89">
        <f t="shared" si="45"/>
        <v>1.4604000000000001</v>
      </c>
      <c r="V211" s="89">
        <f t="shared" si="46"/>
        <v>0</v>
      </c>
      <c r="W211" s="90">
        <f t="shared" si="54"/>
        <v>13.630400000000002</v>
      </c>
      <c r="X211" s="90">
        <f t="shared" si="47"/>
        <v>13.630400000000002</v>
      </c>
      <c r="Z211" s="116" t="str">
        <f>_xlfn.XLOOKUP($E211,'TH Weight Step Mapping'!$A:$A,'TH Weight Step Mapping'!$B:$B,,1)</f>
        <v>0-1kg</v>
      </c>
      <c r="AA211" s="88" t="str">
        <f>_xlfn.XLOOKUP(INDEX(Prices!B:B,MATCH(B211,Prices!A:A,0)),'TH Country Mapping'!A:A,'TH Country Mapping'!C:C,"HVB")</f>
        <v>HVB</v>
      </c>
      <c r="AB211" s="89">
        <f>_xlfn.LET(
    _xlpm.Product,$AA211,
    _xlpm.Country,$B211,
    _xlpm.Service,$Z211,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16.8</v>
      </c>
      <c r="AC211" s="89">
        <f t="shared" si="48"/>
        <v>2.016</v>
      </c>
      <c r="AD211" s="89">
        <f t="shared" si="49"/>
        <v>0</v>
      </c>
      <c r="AE211" s="90">
        <f t="shared" si="55"/>
        <v>18.816000000000003</v>
      </c>
      <c r="AF211" s="90">
        <f t="shared" si="50"/>
        <v>18.816000000000003</v>
      </c>
    </row>
    <row r="212" spans="2:32" x14ac:dyDescent="0.35">
      <c r="B212" s="87" t="s">
        <v>207</v>
      </c>
      <c r="C212" s="66">
        <v>1</v>
      </c>
      <c r="D212" s="66">
        <v>1</v>
      </c>
      <c r="E212" s="66">
        <v>600</v>
      </c>
      <c r="F212" s="116" t="str">
        <f t="shared" si="51"/>
        <v/>
      </c>
      <c r="G212" s="116" t="str">
        <f t="shared" si="52"/>
        <v>0-2kg</v>
      </c>
      <c r="I212" s="88">
        <f>IF(OR(COUNTIFS(Prices!$D:$D,$I$12,Prices!$A:$A,$B212,Prices!$I:$I,$G212)=0,COUNTIFS(Prices!$D:$D,$I$12,Prices!$A:$A,$B212,Prices!$I:$I,$G212,Prices!$G:$G,"Product NA")&gt;0),0,SUMIFS(Prices!$G:$G,Prices!$D:$D,$I$12,Prices!$A:$A,$B212,Prices!$I:$I,$G212))</f>
        <v>2.29</v>
      </c>
      <c r="J212" s="88">
        <f>IF(OR(COUNTIFS(Prices!$D:$D,$I$12,Prices!$A:$A,$B212,Prices!$I:$I,$G212)=0,COUNTIFS(Prices!$D:$D,$I$12,Prices!$A:$A,$B212,Prices!$I:$I,$G212,Prices!$H:$H,"Product NA")&gt;0),0,SUMIFS(Prices!$H:$H,Prices!$D:$D,$I$12,Prices!$A:$A,$B212,Prices!$I:$I,$G212))</f>
        <v>5.74</v>
      </c>
      <c r="K212" s="89">
        <f>IF(OR($C212=0,$E212=0,COUNTIFS(Prices!$D:$D,$I$12,Prices!$A:$A,$B212,Prices!$I:$I,$G212,Prices!$H:$H,"Product NA")&gt;0),0,(I212+(J212*($E212/1000))))</f>
        <v>5.734</v>
      </c>
      <c r="L212" s="89">
        <f>K212*-(INDEX(VRDs!$H$3:$J$13, MATCH($I$12, VRDs!$A$3:$A$13, 0), MATCH($D212, INDEX(VRDs!$E$3:$G$13, MATCH($I$12, VRDs!$A$3:$A$13, 0), 0), 1)))</f>
        <v>0</v>
      </c>
      <c r="M212" s="89">
        <f t="shared" si="53"/>
        <v>0.68808000000000002</v>
      </c>
      <c r="N212" s="90">
        <f t="shared" si="42"/>
        <v>6.4220800000000002</v>
      </c>
      <c r="O212" s="90">
        <f t="shared" si="43"/>
        <v>6.4220800000000002</v>
      </c>
      <c r="Q212" s="116" t="str">
        <f t="shared" si="44"/>
        <v>0-2kg</v>
      </c>
      <c r="R212" s="88">
        <f>_xlfn.LET(
    _xlpm.Product,$R$12,
    _xlpm.Country,$B212,
    _xlpm.Service,$Q212,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8</v>
      </c>
      <c r="S212" s="88">
        <f>_xlfn.LET(
    _xlpm.Product,$R$12,
    _xlpm.Country,$B212,
    _xlpm.Service,$Q212,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4.7</v>
      </c>
      <c r="T212" s="89">
        <f>IF(OR($C212=0,$E212=0,COUNTIFS(Prices!$D:$D,$R$12,Prices!$A:$A,$B212,Prices!$I:$I,$Q212,Prices!$H:$H,"Product NA")&gt;0),0,(R212+(S212*($E212/1000))))</f>
        <v>10.82</v>
      </c>
      <c r="U212" s="89">
        <f t="shared" si="45"/>
        <v>1.2984</v>
      </c>
      <c r="V212" s="89">
        <f t="shared" si="46"/>
        <v>0</v>
      </c>
      <c r="W212" s="90">
        <f t="shared" si="54"/>
        <v>12.118400000000001</v>
      </c>
      <c r="X212" s="90">
        <f t="shared" si="47"/>
        <v>12.118400000000001</v>
      </c>
      <c r="Z212" s="116" t="str">
        <f>_xlfn.XLOOKUP($E212,'TH Weight Step Mapping'!$A:$A,'TH Weight Step Mapping'!$B:$B,,1)</f>
        <v>0-1kg</v>
      </c>
      <c r="AA212" s="88" t="str">
        <f>_xlfn.XLOOKUP(INDEX(Prices!B:B,MATCH(B212,Prices!A:A,0)),'TH Country Mapping'!A:A,'TH Country Mapping'!C:C,"HVB")</f>
        <v>HVB</v>
      </c>
      <c r="AB212" s="89">
        <f>_xlfn.LET(
    _xlpm.Product,$AA212,
    _xlpm.Country,$B212,
    _xlpm.Service,$Z212,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14.450000000000001</v>
      </c>
      <c r="AC212" s="89">
        <f t="shared" si="48"/>
        <v>1.734</v>
      </c>
      <c r="AD212" s="89">
        <f t="shared" si="49"/>
        <v>0</v>
      </c>
      <c r="AE212" s="90">
        <f t="shared" si="55"/>
        <v>16.184000000000001</v>
      </c>
      <c r="AF212" s="90">
        <f t="shared" si="50"/>
        <v>16.184000000000001</v>
      </c>
    </row>
    <row r="213" spans="2:32" x14ac:dyDescent="0.35">
      <c r="B213" s="87" t="s">
        <v>208</v>
      </c>
      <c r="C213" s="66">
        <v>1</v>
      </c>
      <c r="D213" s="66">
        <v>1</v>
      </c>
      <c r="E213" s="66">
        <v>600</v>
      </c>
      <c r="F213" s="116" t="str">
        <f t="shared" si="51"/>
        <v/>
      </c>
      <c r="G213" s="116" t="str">
        <f t="shared" si="52"/>
        <v>0-2kg</v>
      </c>
      <c r="I213" s="88">
        <f>IF(OR(COUNTIFS(Prices!$D:$D,$I$12,Prices!$A:$A,$B213,Prices!$I:$I,$G213)=0,COUNTIFS(Prices!$D:$D,$I$12,Prices!$A:$A,$B213,Prices!$I:$I,$G213,Prices!$G:$G,"Product NA")&gt;0),0,SUMIFS(Prices!$G:$G,Prices!$D:$D,$I$12,Prices!$A:$A,$B213,Prices!$I:$I,$G213))</f>
        <v>1.6</v>
      </c>
      <c r="J213" s="88">
        <f>IF(OR(COUNTIFS(Prices!$D:$D,$I$12,Prices!$A:$A,$B213,Prices!$I:$I,$G213)=0,COUNTIFS(Prices!$D:$D,$I$12,Prices!$A:$A,$B213,Prices!$I:$I,$G213,Prices!$H:$H,"Product NA")&gt;0),0,SUMIFS(Prices!$H:$H,Prices!$D:$D,$I$12,Prices!$A:$A,$B213,Prices!$I:$I,$G213))</f>
        <v>13.84</v>
      </c>
      <c r="K213" s="89">
        <f>IF(OR($C213=0,$E213=0,COUNTIFS(Prices!$D:$D,$I$12,Prices!$A:$A,$B213,Prices!$I:$I,$G213,Prices!$H:$H,"Product NA")&gt;0),0,(I213+(J213*($E213/1000))))</f>
        <v>9.9039999999999999</v>
      </c>
      <c r="L213" s="89">
        <f>K213*-(INDEX(VRDs!$H$3:$J$13, MATCH($I$12, VRDs!$A$3:$A$13, 0), MATCH($D213, INDEX(VRDs!$E$3:$G$13, MATCH($I$12, VRDs!$A$3:$A$13, 0), 0), 1)))</f>
        <v>0</v>
      </c>
      <c r="M213" s="89">
        <f t="shared" si="53"/>
        <v>1.18848</v>
      </c>
      <c r="N213" s="90">
        <f t="shared" si="42"/>
        <v>11.09248</v>
      </c>
      <c r="O213" s="90">
        <f t="shared" si="43"/>
        <v>11.09248</v>
      </c>
      <c r="Q213" s="116" t="str">
        <f t="shared" si="44"/>
        <v>0-2kg</v>
      </c>
      <c r="R213" s="88">
        <f>_xlfn.LET(
    _xlpm.Product,$R$12,
    _xlpm.Country,$B213,
    _xlpm.Service,$Q213,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7.4</v>
      </c>
      <c r="S213" s="88">
        <f>_xlfn.LET(
    _xlpm.Product,$R$12,
    _xlpm.Country,$B213,
    _xlpm.Service,$Q213,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5</v>
      </c>
      <c r="T213" s="89">
        <f>IF(OR($C213=0,$E213=0,COUNTIFS(Prices!$D:$D,$R$12,Prices!$A:$A,$B213,Prices!$I:$I,$Q213,Prices!$H:$H,"Product NA")&gt;0),0,(R213+(S213*($E213/1000))))</f>
        <v>10.4</v>
      </c>
      <c r="U213" s="89">
        <f t="shared" si="45"/>
        <v>1.248</v>
      </c>
      <c r="V213" s="89">
        <f t="shared" si="46"/>
        <v>0</v>
      </c>
      <c r="W213" s="90">
        <f t="shared" si="54"/>
        <v>11.648</v>
      </c>
      <c r="X213" s="90">
        <f t="shared" si="47"/>
        <v>11.648</v>
      </c>
      <c r="Z213" s="116" t="str">
        <f>_xlfn.XLOOKUP($E213,'TH Weight Step Mapping'!$A:$A,'TH Weight Step Mapping'!$B:$B,,1)</f>
        <v>0-1kg</v>
      </c>
      <c r="AA213" s="88" t="str">
        <f>_xlfn.XLOOKUP(INDEX(Prices!B:B,MATCH(B213,Prices!A:A,0)),'TH Country Mapping'!A:A,'TH Country Mapping'!C:C,"HVB")</f>
        <v>HVB</v>
      </c>
      <c r="AB213" s="89">
        <f>_xlfn.LET(
    _xlpm.Product,$AA213,
    _xlpm.Country,$B213,
    _xlpm.Service,$Z213,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19.100000000000001</v>
      </c>
      <c r="AC213" s="89">
        <f t="shared" si="48"/>
        <v>2.2920000000000003</v>
      </c>
      <c r="AD213" s="89">
        <f t="shared" si="49"/>
        <v>0</v>
      </c>
      <c r="AE213" s="90">
        <f t="shared" si="55"/>
        <v>21.392000000000003</v>
      </c>
      <c r="AF213" s="90">
        <f t="shared" si="50"/>
        <v>21.392000000000003</v>
      </c>
    </row>
    <row r="214" spans="2:32" x14ac:dyDescent="0.35">
      <c r="B214" s="87" t="s">
        <v>209</v>
      </c>
      <c r="C214" s="66">
        <v>1</v>
      </c>
      <c r="D214" s="66">
        <v>1</v>
      </c>
      <c r="E214" s="66">
        <v>600</v>
      </c>
      <c r="F214" s="116" t="str">
        <f t="shared" si="51"/>
        <v/>
      </c>
      <c r="G214" s="116" t="str">
        <f t="shared" si="52"/>
        <v>0-2kg</v>
      </c>
      <c r="I214" s="88">
        <f>IF(OR(COUNTIFS(Prices!$D:$D,$I$12,Prices!$A:$A,$B214,Prices!$I:$I,$G214)=0,COUNTIFS(Prices!$D:$D,$I$12,Prices!$A:$A,$B214,Prices!$I:$I,$G214,Prices!$G:$G,"Product NA")&gt;0),0,SUMIFS(Prices!$G:$G,Prices!$D:$D,$I$12,Prices!$A:$A,$B214,Prices!$I:$I,$G214))</f>
        <v>1.31</v>
      </c>
      <c r="J214" s="88">
        <f>IF(OR(COUNTIFS(Prices!$D:$D,$I$12,Prices!$A:$A,$B214,Prices!$I:$I,$G214)=0,COUNTIFS(Prices!$D:$D,$I$12,Prices!$A:$A,$B214,Prices!$I:$I,$G214,Prices!$H:$H,"Product NA")&gt;0),0,SUMIFS(Prices!$H:$H,Prices!$D:$D,$I$12,Prices!$A:$A,$B214,Prices!$I:$I,$G214))</f>
        <v>18.14</v>
      </c>
      <c r="K214" s="89">
        <f>IF(OR($C214=0,$E214=0,COUNTIFS(Prices!$D:$D,$I$12,Prices!$A:$A,$B214,Prices!$I:$I,$G214,Prices!$H:$H,"Product NA")&gt;0),0,(I214+(J214*($E214/1000))))</f>
        <v>12.194000000000001</v>
      </c>
      <c r="L214" s="89">
        <f>K214*-(INDEX(VRDs!$H$3:$J$13, MATCH($I$12, VRDs!$A$3:$A$13, 0), MATCH($D214, INDEX(VRDs!$E$3:$G$13, MATCH($I$12, VRDs!$A$3:$A$13, 0), 0), 1)))</f>
        <v>0</v>
      </c>
      <c r="M214" s="89">
        <f t="shared" si="53"/>
        <v>1.4632800000000001</v>
      </c>
      <c r="N214" s="90">
        <f t="shared" si="42"/>
        <v>13.65728</v>
      </c>
      <c r="O214" s="90">
        <f t="shared" si="43"/>
        <v>13.65728</v>
      </c>
      <c r="Q214" s="116" t="str">
        <f t="shared" si="44"/>
        <v>0-2kg</v>
      </c>
      <c r="R214" s="88">
        <f>_xlfn.LET(
    _xlpm.Product,$R$12,
    _xlpm.Country,$B214,
    _xlpm.Service,$Q214,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S214" s="88">
        <f>_xlfn.LET(
    _xlpm.Product,$R$12,
    _xlpm.Country,$B214,
    _xlpm.Service,$Q214,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T214" s="89">
        <f>IF(OR($C214=0,$E214=0,COUNTIFS(Prices!$D:$D,$R$12,Prices!$A:$A,$B214,Prices!$I:$I,$Q214,Prices!$H:$H,"Product NA")&gt;0),0,(R214+(S214*($E214/1000))))</f>
        <v>12.02</v>
      </c>
      <c r="U214" s="89">
        <f t="shared" si="45"/>
        <v>1.4423999999999999</v>
      </c>
      <c r="V214" s="89">
        <f t="shared" si="46"/>
        <v>0</v>
      </c>
      <c r="W214" s="90">
        <f t="shared" si="54"/>
        <v>13.462399999999999</v>
      </c>
      <c r="X214" s="90">
        <f t="shared" si="47"/>
        <v>13.462399999999999</v>
      </c>
      <c r="Z214" s="116" t="str">
        <f>_xlfn.XLOOKUP($E214,'TH Weight Step Mapping'!$A:$A,'TH Weight Step Mapping'!$B:$B,,1)</f>
        <v>0-1kg</v>
      </c>
      <c r="AA214" s="88" t="str">
        <f>_xlfn.XLOOKUP(INDEX(Prices!B:B,MATCH(B214,Prices!A:A,0)),'TH Country Mapping'!A:A,'TH Country Mapping'!C:C,"HVB")</f>
        <v>HVB</v>
      </c>
      <c r="AB214" s="89">
        <f>_xlfn.LET(
    _xlpm.Product,$AA214,
    _xlpm.Country,$B214,
    _xlpm.Service,$Z214,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16.2</v>
      </c>
      <c r="AC214" s="89">
        <f t="shared" si="48"/>
        <v>1.944</v>
      </c>
      <c r="AD214" s="89">
        <f t="shared" si="49"/>
        <v>0</v>
      </c>
      <c r="AE214" s="90">
        <f t="shared" si="55"/>
        <v>18.143999999999998</v>
      </c>
      <c r="AF214" s="90">
        <f t="shared" si="50"/>
        <v>18.143999999999998</v>
      </c>
    </row>
    <row r="215" spans="2:32" x14ac:dyDescent="0.35">
      <c r="B215" s="87" t="s">
        <v>210</v>
      </c>
      <c r="C215" s="66">
        <v>1</v>
      </c>
      <c r="D215" s="66">
        <v>1</v>
      </c>
      <c r="E215" s="66">
        <v>600</v>
      </c>
      <c r="F215" s="116" t="str">
        <f t="shared" si="51"/>
        <v/>
      </c>
      <c r="G215" s="116" t="str">
        <f t="shared" si="52"/>
        <v>0-2kg</v>
      </c>
      <c r="I215" s="88">
        <f>IF(OR(COUNTIFS(Prices!$D:$D,$I$12,Prices!$A:$A,$B215,Prices!$I:$I,$G215)=0,COUNTIFS(Prices!$D:$D,$I$12,Prices!$A:$A,$B215,Prices!$I:$I,$G215,Prices!$G:$G,"Product NA")&gt;0),0,SUMIFS(Prices!$G:$G,Prices!$D:$D,$I$12,Prices!$A:$A,$B215,Prices!$I:$I,$G215))</f>
        <v>1.59</v>
      </c>
      <c r="J215" s="88">
        <f>IF(OR(COUNTIFS(Prices!$D:$D,$I$12,Prices!$A:$A,$B215,Prices!$I:$I,$G215)=0,COUNTIFS(Prices!$D:$D,$I$12,Prices!$A:$A,$B215,Prices!$I:$I,$G215,Prices!$H:$H,"Product NA")&gt;0),0,SUMIFS(Prices!$H:$H,Prices!$D:$D,$I$12,Prices!$A:$A,$B215,Prices!$I:$I,$G215))</f>
        <v>16.82</v>
      </c>
      <c r="K215" s="89">
        <f>IF(OR($C215=0,$E215=0,COUNTIFS(Prices!$D:$D,$I$12,Prices!$A:$A,$B215,Prices!$I:$I,$G215,Prices!$H:$H,"Product NA")&gt;0),0,(I215+(J215*($E215/1000))))</f>
        <v>11.682</v>
      </c>
      <c r="L215" s="89">
        <f>K215*-(INDEX(VRDs!$H$3:$J$13, MATCH($I$12, VRDs!$A$3:$A$13, 0), MATCH($D215, INDEX(VRDs!$E$3:$G$13, MATCH($I$12, VRDs!$A$3:$A$13, 0), 0), 1)))</f>
        <v>0</v>
      </c>
      <c r="M215" s="89">
        <f t="shared" si="53"/>
        <v>1.40184</v>
      </c>
      <c r="N215" s="90">
        <f t="shared" si="42"/>
        <v>13.08384</v>
      </c>
      <c r="O215" s="90">
        <f t="shared" si="43"/>
        <v>13.08384</v>
      </c>
      <c r="Q215" s="116" t="str">
        <f t="shared" si="44"/>
        <v>0-2kg</v>
      </c>
      <c r="R215" s="88">
        <f>_xlfn.LET(
    _xlpm.Product,$R$12,
    _xlpm.Country,$B215,
    _xlpm.Service,$Q215,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9.25</v>
      </c>
      <c r="S215" s="88">
        <f>_xlfn.LET(
    _xlpm.Product,$R$12,
    _xlpm.Country,$B215,
    _xlpm.Service,$Q215,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3.75</v>
      </c>
      <c r="T215" s="89">
        <f>IF(OR($C215=0,$E215=0,COUNTIFS(Prices!$D:$D,$R$12,Prices!$A:$A,$B215,Prices!$I:$I,$Q215,Prices!$H:$H,"Product NA")&gt;0),0,(R215+(S215*($E215/1000))))</f>
        <v>11.5</v>
      </c>
      <c r="U215" s="89">
        <f t="shared" si="45"/>
        <v>1.38</v>
      </c>
      <c r="V215" s="89">
        <f t="shared" si="46"/>
        <v>0</v>
      </c>
      <c r="W215" s="90">
        <f t="shared" si="54"/>
        <v>12.879999999999999</v>
      </c>
      <c r="X215" s="90">
        <f t="shared" si="47"/>
        <v>12.879999999999999</v>
      </c>
      <c r="Z215" s="116" t="str">
        <f>_xlfn.XLOOKUP($E215,'TH Weight Step Mapping'!$A:$A,'TH Weight Step Mapping'!$B:$B,,1)</f>
        <v>0-1kg</v>
      </c>
      <c r="AA215" s="88" t="str">
        <f>_xlfn.XLOOKUP(INDEX(Prices!B:B,MATCH(B215,Prices!A:A,0)),'TH Country Mapping'!A:A,'TH Country Mapping'!C:C,"HVB")</f>
        <v>HVB</v>
      </c>
      <c r="AB215" s="89">
        <f>_xlfn.LET(
    _xlpm.Product,$AA215,
    _xlpm.Country,$B215,
    _xlpm.Service,$Z215,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13.100000000000001</v>
      </c>
      <c r="AC215" s="89">
        <f t="shared" si="48"/>
        <v>1.5720000000000001</v>
      </c>
      <c r="AD215" s="89">
        <f t="shared" si="49"/>
        <v>0</v>
      </c>
      <c r="AE215" s="90">
        <f t="shared" si="55"/>
        <v>14.672000000000001</v>
      </c>
      <c r="AF215" s="90">
        <f t="shared" si="50"/>
        <v>14.672000000000001</v>
      </c>
    </row>
    <row r="216" spans="2:32" x14ac:dyDescent="0.35">
      <c r="B216" s="87" t="s">
        <v>211</v>
      </c>
      <c r="C216" s="66">
        <v>1</v>
      </c>
      <c r="D216" s="66">
        <v>1</v>
      </c>
      <c r="E216" s="66">
        <v>600</v>
      </c>
      <c r="F216" s="116" t="str">
        <f t="shared" si="51"/>
        <v/>
      </c>
      <c r="G216" s="116" t="str">
        <f t="shared" si="52"/>
        <v>0-2kg</v>
      </c>
      <c r="I216" s="88">
        <f>IF(OR(COUNTIFS(Prices!$D:$D,$I$12,Prices!$A:$A,$B216,Prices!$I:$I,$G216)=0,COUNTIFS(Prices!$D:$D,$I$12,Prices!$A:$A,$B216,Prices!$I:$I,$G216,Prices!$G:$G,"Product NA")&gt;0),0,SUMIFS(Prices!$G:$G,Prices!$D:$D,$I$12,Prices!$A:$A,$B216,Prices!$I:$I,$G216))</f>
        <v>1.59</v>
      </c>
      <c r="J216" s="88">
        <f>IF(OR(COUNTIFS(Prices!$D:$D,$I$12,Prices!$A:$A,$B216,Prices!$I:$I,$G216)=0,COUNTIFS(Prices!$D:$D,$I$12,Prices!$A:$A,$B216,Prices!$I:$I,$G216,Prices!$H:$H,"Product NA")&gt;0),0,SUMIFS(Prices!$H:$H,Prices!$D:$D,$I$12,Prices!$A:$A,$B216,Prices!$I:$I,$G216))</f>
        <v>16.82</v>
      </c>
      <c r="K216" s="89">
        <f>IF(OR($C216=0,$E216=0,COUNTIFS(Prices!$D:$D,$I$12,Prices!$A:$A,$B216,Prices!$I:$I,$G216,Prices!$H:$H,"Product NA")&gt;0),0,(I216+(J216*($E216/1000))))</f>
        <v>11.682</v>
      </c>
      <c r="L216" s="89">
        <f>K216*-(INDEX(VRDs!$H$3:$J$13, MATCH($I$12, VRDs!$A$3:$A$13, 0), MATCH($D216, INDEX(VRDs!$E$3:$G$13, MATCH($I$12, VRDs!$A$3:$A$13, 0), 0), 1)))</f>
        <v>0</v>
      </c>
      <c r="M216" s="89">
        <f t="shared" si="53"/>
        <v>1.40184</v>
      </c>
      <c r="N216" s="90">
        <f t="shared" si="42"/>
        <v>13.08384</v>
      </c>
      <c r="O216" s="90">
        <f t="shared" si="43"/>
        <v>13.08384</v>
      </c>
      <c r="Q216" s="116" t="str">
        <f t="shared" si="44"/>
        <v>0-2kg</v>
      </c>
      <c r="R216" s="88">
        <f>_xlfn.LET(
    _xlpm.Product,$R$12,
    _xlpm.Country,$B216,
    _xlpm.Service,$Q216,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8.65</v>
      </c>
      <c r="S216" s="88">
        <f>_xlfn.LET(
    _xlpm.Product,$R$12,
    _xlpm.Country,$B216,
    _xlpm.Service,$Q216,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5.4</v>
      </c>
      <c r="T216" s="89">
        <f>IF(OR($C216=0,$E216=0,COUNTIFS(Prices!$D:$D,$R$12,Prices!$A:$A,$B216,Prices!$I:$I,$Q216,Prices!$H:$H,"Product NA")&gt;0),0,(R216+(S216*($E216/1000))))</f>
        <v>11.89</v>
      </c>
      <c r="U216" s="89">
        <f t="shared" si="45"/>
        <v>1.4268000000000001</v>
      </c>
      <c r="V216" s="89">
        <f t="shared" si="46"/>
        <v>0</v>
      </c>
      <c r="W216" s="90">
        <f t="shared" si="54"/>
        <v>13.316800000000001</v>
      </c>
      <c r="X216" s="90">
        <f t="shared" si="47"/>
        <v>13.316800000000001</v>
      </c>
      <c r="Z216" s="116" t="str">
        <f>_xlfn.XLOOKUP($E216,'TH Weight Step Mapping'!$A:$A,'TH Weight Step Mapping'!$B:$B,,1)</f>
        <v>0-1kg</v>
      </c>
      <c r="AA216" s="88" t="str">
        <f>_xlfn.XLOOKUP(INDEX(Prices!B:B,MATCH(B216,Prices!A:A,0)),'TH Country Mapping'!A:A,'TH Country Mapping'!C:C,"HVB")</f>
        <v>HVB</v>
      </c>
      <c r="AB216" s="89">
        <f>_xlfn.LET(
    _xlpm.Product,$AA216,
    _xlpm.Country,$B216,
    _xlpm.Service,$Z216,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17.100000000000001</v>
      </c>
      <c r="AC216" s="89">
        <f t="shared" si="48"/>
        <v>2.052</v>
      </c>
      <c r="AD216" s="89">
        <f t="shared" si="49"/>
        <v>0</v>
      </c>
      <c r="AE216" s="90">
        <f t="shared" si="55"/>
        <v>19.152000000000001</v>
      </c>
      <c r="AF216" s="90">
        <f t="shared" si="50"/>
        <v>19.152000000000001</v>
      </c>
    </row>
    <row r="217" spans="2:32" x14ac:dyDescent="0.35">
      <c r="B217" s="87" t="s">
        <v>212</v>
      </c>
      <c r="C217" s="66">
        <v>1</v>
      </c>
      <c r="D217" s="66">
        <v>1</v>
      </c>
      <c r="E217" s="66">
        <v>600</v>
      </c>
      <c r="F217" s="116" t="str">
        <f t="shared" si="51"/>
        <v/>
      </c>
      <c r="G217" s="116" t="str">
        <f t="shared" si="52"/>
        <v>0-2kg</v>
      </c>
      <c r="I217" s="88">
        <f>IF(OR(COUNTIFS(Prices!$D:$D,$I$12,Prices!$A:$A,$B217,Prices!$I:$I,$G217)=0,COUNTIFS(Prices!$D:$D,$I$12,Prices!$A:$A,$B217,Prices!$I:$I,$G217,Prices!$G:$G,"Product NA")&gt;0),0,SUMIFS(Prices!$G:$G,Prices!$D:$D,$I$12,Prices!$A:$A,$B217,Prices!$I:$I,$G217))</f>
        <v>1.31</v>
      </c>
      <c r="J217" s="88">
        <f>IF(OR(COUNTIFS(Prices!$D:$D,$I$12,Prices!$A:$A,$B217,Prices!$I:$I,$G217)=0,COUNTIFS(Prices!$D:$D,$I$12,Prices!$A:$A,$B217,Prices!$I:$I,$G217,Prices!$H:$H,"Product NA")&gt;0),0,SUMIFS(Prices!$H:$H,Prices!$D:$D,$I$12,Prices!$A:$A,$B217,Prices!$I:$I,$G217))</f>
        <v>18.14</v>
      </c>
      <c r="K217" s="89">
        <f>IF(OR($C217=0,$E217=0,COUNTIFS(Prices!$D:$D,$I$12,Prices!$A:$A,$B217,Prices!$I:$I,$G217,Prices!$H:$H,"Product NA")&gt;0),0,(I217+(J217*($E217/1000))))</f>
        <v>12.194000000000001</v>
      </c>
      <c r="L217" s="89">
        <f>K217*-(INDEX(VRDs!$H$3:$J$13, MATCH($I$12, VRDs!$A$3:$A$13, 0), MATCH($D217, INDEX(VRDs!$E$3:$G$13, MATCH($I$12, VRDs!$A$3:$A$13, 0), 0), 1)))</f>
        <v>0</v>
      </c>
      <c r="M217" s="89">
        <f t="shared" si="53"/>
        <v>1.4632800000000001</v>
      </c>
      <c r="N217" s="90">
        <f t="shared" si="42"/>
        <v>13.65728</v>
      </c>
      <c r="O217" s="90">
        <f t="shared" si="43"/>
        <v>13.65728</v>
      </c>
      <c r="Q217" s="116" t="str">
        <f t="shared" si="44"/>
        <v>0-2kg</v>
      </c>
      <c r="R217" s="88">
        <f>_xlfn.LET(
    _xlpm.Product,$R$12,
    _xlpm.Country,$B217,
    _xlpm.Service,$Q217,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S217" s="88">
        <f>_xlfn.LET(
    _xlpm.Product,$R$12,
    _xlpm.Country,$B217,
    _xlpm.Service,$Q217,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T217" s="89">
        <f>IF(OR($C217=0,$E217=0,COUNTIFS(Prices!$D:$D,$R$12,Prices!$A:$A,$B217,Prices!$I:$I,$Q217,Prices!$H:$H,"Product NA")&gt;0),0,(R217+(S217*($E217/1000))))</f>
        <v>12.02</v>
      </c>
      <c r="U217" s="89">
        <f t="shared" si="45"/>
        <v>1.4423999999999999</v>
      </c>
      <c r="V217" s="89">
        <f t="shared" si="46"/>
        <v>0</v>
      </c>
      <c r="W217" s="90">
        <f t="shared" si="54"/>
        <v>13.462399999999999</v>
      </c>
      <c r="X217" s="90">
        <f t="shared" si="47"/>
        <v>13.462399999999999</v>
      </c>
      <c r="Z217" s="116" t="str">
        <f>_xlfn.XLOOKUP($E217,'TH Weight Step Mapping'!$A:$A,'TH Weight Step Mapping'!$B:$B,,1)</f>
        <v>0-1kg</v>
      </c>
      <c r="AA217" s="88" t="str">
        <f>_xlfn.XLOOKUP(INDEX(Prices!B:B,MATCH(B217,Prices!A:A,0)),'TH Country Mapping'!A:A,'TH Country Mapping'!C:C,"HVB")</f>
        <v>HVB</v>
      </c>
      <c r="AB217" s="89">
        <f>_xlfn.LET(
    _xlpm.Product,$AA217,
    _xlpm.Country,$B217,
    _xlpm.Service,$Z217,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16.2</v>
      </c>
      <c r="AC217" s="89">
        <f t="shared" si="48"/>
        <v>1.944</v>
      </c>
      <c r="AD217" s="89">
        <f t="shared" si="49"/>
        <v>0</v>
      </c>
      <c r="AE217" s="90">
        <f t="shared" si="55"/>
        <v>18.143999999999998</v>
      </c>
      <c r="AF217" s="90">
        <f t="shared" si="50"/>
        <v>18.143999999999998</v>
      </c>
    </row>
    <row r="218" spans="2:32" x14ac:dyDescent="0.35">
      <c r="B218" s="87" t="s">
        <v>213</v>
      </c>
      <c r="C218" s="66">
        <v>1</v>
      </c>
      <c r="D218" s="66">
        <v>1</v>
      </c>
      <c r="E218" s="66">
        <v>600</v>
      </c>
      <c r="F218" s="116" t="str">
        <f t="shared" si="51"/>
        <v/>
      </c>
      <c r="G218" s="116" t="str">
        <f t="shared" si="52"/>
        <v>0-2kg</v>
      </c>
      <c r="I218" s="88">
        <f>IF(OR(COUNTIFS(Prices!$D:$D,$I$12,Prices!$A:$A,$B218,Prices!$I:$I,$G218)=0,COUNTIFS(Prices!$D:$D,$I$12,Prices!$A:$A,$B218,Prices!$I:$I,$G218,Prices!$G:$G,"Product NA")&gt;0),0,SUMIFS(Prices!$G:$G,Prices!$D:$D,$I$12,Prices!$A:$A,$B218,Prices!$I:$I,$G218))</f>
        <v>1.59</v>
      </c>
      <c r="J218" s="88">
        <f>IF(OR(COUNTIFS(Prices!$D:$D,$I$12,Prices!$A:$A,$B218,Prices!$I:$I,$G218)=0,COUNTIFS(Prices!$D:$D,$I$12,Prices!$A:$A,$B218,Prices!$I:$I,$G218,Prices!$H:$H,"Product NA")&gt;0),0,SUMIFS(Prices!$H:$H,Prices!$D:$D,$I$12,Prices!$A:$A,$B218,Prices!$I:$I,$G218))</f>
        <v>16.82</v>
      </c>
      <c r="K218" s="89">
        <f>IF(OR($C218=0,$E218=0,COUNTIFS(Prices!$D:$D,$I$12,Prices!$A:$A,$B218,Prices!$I:$I,$G218,Prices!$H:$H,"Product NA")&gt;0),0,(I218+(J218*($E218/1000))))</f>
        <v>11.682</v>
      </c>
      <c r="L218" s="89">
        <f>K218*-(INDEX(VRDs!$H$3:$J$13, MATCH($I$12, VRDs!$A$3:$A$13, 0), MATCH($D218, INDEX(VRDs!$E$3:$G$13, MATCH($I$12, VRDs!$A$3:$A$13, 0), 0), 1)))</f>
        <v>0</v>
      </c>
      <c r="M218" s="89">
        <f t="shared" si="53"/>
        <v>1.40184</v>
      </c>
      <c r="N218" s="90">
        <f t="shared" si="42"/>
        <v>13.08384</v>
      </c>
      <c r="O218" s="90">
        <f t="shared" si="43"/>
        <v>13.08384</v>
      </c>
      <c r="Q218" s="116" t="str">
        <f t="shared" si="44"/>
        <v>0-2kg</v>
      </c>
      <c r="R218" s="88">
        <f>_xlfn.LET(
    _xlpm.Product,$R$12,
    _xlpm.Country,$B218,
    _xlpm.Service,$Q218,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8.65</v>
      </c>
      <c r="S218" s="88">
        <f>_xlfn.LET(
    _xlpm.Product,$R$12,
    _xlpm.Country,$B218,
    _xlpm.Service,$Q218,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5.4</v>
      </c>
      <c r="T218" s="89">
        <f>IF(OR($C218=0,$E218=0,COUNTIFS(Prices!$D:$D,$R$12,Prices!$A:$A,$B218,Prices!$I:$I,$Q218,Prices!$H:$H,"Product NA")&gt;0),0,(R218+(S218*($E218/1000))))</f>
        <v>11.89</v>
      </c>
      <c r="U218" s="89">
        <f t="shared" si="45"/>
        <v>1.4268000000000001</v>
      </c>
      <c r="V218" s="89">
        <f t="shared" si="46"/>
        <v>0</v>
      </c>
      <c r="W218" s="90">
        <f t="shared" si="54"/>
        <v>13.316800000000001</v>
      </c>
      <c r="X218" s="90">
        <f t="shared" si="47"/>
        <v>13.316800000000001</v>
      </c>
      <c r="Z218" s="116" t="str">
        <f>_xlfn.XLOOKUP($E218,'TH Weight Step Mapping'!$A:$A,'TH Weight Step Mapping'!$B:$B,,1)</f>
        <v>0-1kg</v>
      </c>
      <c r="AA218" s="88" t="str">
        <f>_xlfn.XLOOKUP(INDEX(Prices!B:B,MATCH(B218,Prices!A:A,0)),'TH Country Mapping'!A:A,'TH Country Mapping'!C:C,"HVB")</f>
        <v>HVB</v>
      </c>
      <c r="AB218" s="89">
        <f>_xlfn.LET(
    _xlpm.Product,$AA218,
    _xlpm.Country,$B218,
    _xlpm.Service,$Z218,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17.100000000000001</v>
      </c>
      <c r="AC218" s="89">
        <f t="shared" si="48"/>
        <v>2.052</v>
      </c>
      <c r="AD218" s="89">
        <f t="shared" si="49"/>
        <v>0</v>
      </c>
      <c r="AE218" s="90">
        <f t="shared" si="55"/>
        <v>19.152000000000001</v>
      </c>
      <c r="AF218" s="90">
        <f t="shared" si="50"/>
        <v>19.152000000000001</v>
      </c>
    </row>
    <row r="219" spans="2:32" x14ac:dyDescent="0.35">
      <c r="B219" s="87" t="s">
        <v>214</v>
      </c>
      <c r="C219" s="66">
        <v>1</v>
      </c>
      <c r="D219" s="66">
        <v>1</v>
      </c>
      <c r="E219" s="66">
        <v>600</v>
      </c>
      <c r="F219" s="116" t="str">
        <f t="shared" si="51"/>
        <v/>
      </c>
      <c r="G219" s="116" t="str">
        <f t="shared" si="52"/>
        <v>0-2kg</v>
      </c>
      <c r="I219" s="88">
        <f>IF(OR(COUNTIFS(Prices!$D:$D,$I$12,Prices!$A:$A,$B219,Prices!$I:$I,$G219)=0,COUNTIFS(Prices!$D:$D,$I$12,Prices!$A:$A,$B219,Prices!$I:$I,$G219,Prices!$G:$G,"Product NA")&gt;0),0,SUMIFS(Prices!$G:$G,Prices!$D:$D,$I$12,Prices!$A:$A,$B219,Prices!$I:$I,$G219))</f>
        <v>1.59</v>
      </c>
      <c r="J219" s="88">
        <f>IF(OR(COUNTIFS(Prices!$D:$D,$I$12,Prices!$A:$A,$B219,Prices!$I:$I,$G219)=0,COUNTIFS(Prices!$D:$D,$I$12,Prices!$A:$A,$B219,Prices!$I:$I,$G219,Prices!$H:$H,"Product NA")&gt;0),0,SUMIFS(Prices!$H:$H,Prices!$D:$D,$I$12,Prices!$A:$A,$B219,Prices!$I:$I,$G219))</f>
        <v>16.82</v>
      </c>
      <c r="K219" s="89">
        <f>IF(OR($C219=0,$E219=0,COUNTIFS(Prices!$D:$D,$I$12,Prices!$A:$A,$B219,Prices!$I:$I,$G219,Prices!$H:$H,"Product NA")&gt;0),0,(I219+(J219*($E219/1000))))</f>
        <v>11.682</v>
      </c>
      <c r="L219" s="89">
        <f>K219*-(INDEX(VRDs!$H$3:$J$13, MATCH($I$12, VRDs!$A$3:$A$13, 0), MATCH($D219, INDEX(VRDs!$E$3:$G$13, MATCH($I$12, VRDs!$A$3:$A$13, 0), 0), 1)))</f>
        <v>0</v>
      </c>
      <c r="M219" s="89">
        <f t="shared" si="53"/>
        <v>1.40184</v>
      </c>
      <c r="N219" s="90">
        <f t="shared" si="42"/>
        <v>13.08384</v>
      </c>
      <c r="O219" s="90">
        <f t="shared" si="43"/>
        <v>13.08384</v>
      </c>
      <c r="Q219" s="116" t="str">
        <f t="shared" si="44"/>
        <v>0-2kg</v>
      </c>
      <c r="R219" s="88">
        <f>_xlfn.LET(
    _xlpm.Product,$R$12,
    _xlpm.Country,$B219,
    _xlpm.Service,$Q219,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8.65</v>
      </c>
      <c r="S219" s="88">
        <f>_xlfn.LET(
    _xlpm.Product,$R$12,
    _xlpm.Country,$B219,
    _xlpm.Service,$Q219,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5.4</v>
      </c>
      <c r="T219" s="89">
        <f>IF(OR($C219=0,$E219=0,COUNTIFS(Prices!$D:$D,$R$12,Prices!$A:$A,$B219,Prices!$I:$I,$Q219,Prices!$H:$H,"Product NA")&gt;0),0,(R219+(S219*($E219/1000))))</f>
        <v>11.89</v>
      </c>
      <c r="U219" s="89">
        <f t="shared" si="45"/>
        <v>1.4268000000000001</v>
      </c>
      <c r="V219" s="89">
        <f t="shared" si="46"/>
        <v>0</v>
      </c>
      <c r="W219" s="90">
        <f t="shared" si="54"/>
        <v>13.316800000000001</v>
      </c>
      <c r="X219" s="90">
        <f t="shared" si="47"/>
        <v>13.316800000000001</v>
      </c>
      <c r="Z219" s="116" t="str">
        <f>_xlfn.XLOOKUP($E219,'TH Weight Step Mapping'!$A:$A,'TH Weight Step Mapping'!$B:$B,,1)</f>
        <v>0-1kg</v>
      </c>
      <c r="AA219" s="88" t="str">
        <f>_xlfn.XLOOKUP(INDEX(Prices!B:B,MATCH(B219,Prices!A:A,0)),'TH Country Mapping'!A:A,'TH Country Mapping'!C:C,"HVB")</f>
        <v>HVB</v>
      </c>
      <c r="AB219" s="89">
        <f>_xlfn.LET(
    _xlpm.Product,$AA219,
    _xlpm.Country,$B219,
    _xlpm.Service,$Z219,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17.100000000000001</v>
      </c>
      <c r="AC219" s="89">
        <f t="shared" si="48"/>
        <v>2.052</v>
      </c>
      <c r="AD219" s="89">
        <f t="shared" si="49"/>
        <v>0</v>
      </c>
      <c r="AE219" s="90">
        <f t="shared" si="55"/>
        <v>19.152000000000001</v>
      </c>
      <c r="AF219" s="90">
        <f t="shared" si="50"/>
        <v>19.152000000000001</v>
      </c>
    </row>
    <row r="220" spans="2:32" x14ac:dyDescent="0.35">
      <c r="B220" s="87" t="s">
        <v>215</v>
      </c>
      <c r="C220" s="66">
        <v>1</v>
      </c>
      <c r="D220" s="66">
        <v>1</v>
      </c>
      <c r="E220" s="66">
        <v>600</v>
      </c>
      <c r="F220" s="116" t="str">
        <f t="shared" si="51"/>
        <v/>
      </c>
      <c r="G220" s="116" t="str">
        <f t="shared" si="52"/>
        <v>0-2kg</v>
      </c>
      <c r="I220" s="88">
        <f>IF(OR(COUNTIFS(Prices!$D:$D,$I$12,Prices!$A:$A,$B220,Prices!$I:$I,$G220)=0,COUNTIFS(Prices!$D:$D,$I$12,Prices!$A:$A,$B220,Prices!$I:$I,$G220,Prices!$G:$G,"Product NA")&gt;0),0,SUMIFS(Prices!$G:$G,Prices!$D:$D,$I$12,Prices!$A:$A,$B220,Prices!$I:$I,$G220))</f>
        <v>1.81</v>
      </c>
      <c r="J220" s="88">
        <f>IF(OR(COUNTIFS(Prices!$D:$D,$I$12,Prices!$A:$A,$B220,Prices!$I:$I,$G220)=0,COUNTIFS(Prices!$D:$D,$I$12,Prices!$A:$A,$B220,Prices!$I:$I,$G220,Prices!$H:$H,"Product NA")&gt;0),0,SUMIFS(Prices!$H:$H,Prices!$D:$D,$I$12,Prices!$A:$A,$B220,Prices!$I:$I,$G220))</f>
        <v>18.39</v>
      </c>
      <c r="K220" s="89">
        <f>IF(OR($C220=0,$E220=0,COUNTIFS(Prices!$D:$D,$I$12,Prices!$A:$A,$B220,Prices!$I:$I,$G220,Prices!$H:$H,"Product NA")&gt;0),0,(I220+(J220*($E220/1000))))</f>
        <v>12.844000000000001</v>
      </c>
      <c r="L220" s="89">
        <f>K220*-(INDEX(VRDs!$H$3:$J$13, MATCH($I$12, VRDs!$A$3:$A$13, 0), MATCH($D220, INDEX(VRDs!$E$3:$G$13, MATCH($I$12, VRDs!$A$3:$A$13, 0), 0), 1)))</f>
        <v>0</v>
      </c>
      <c r="M220" s="89">
        <f t="shared" si="53"/>
        <v>1.54128</v>
      </c>
      <c r="N220" s="90">
        <f t="shared" si="42"/>
        <v>14.385280000000002</v>
      </c>
      <c r="O220" s="90">
        <f t="shared" si="43"/>
        <v>14.385280000000002</v>
      </c>
      <c r="Q220" s="116" t="str">
        <f t="shared" si="44"/>
        <v>0-2kg</v>
      </c>
      <c r="R220" s="88">
        <f>_xlfn.LET(
    _xlpm.Product,$R$12,
    _xlpm.Country,$B220,
    _xlpm.Service,$Q220,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S220" s="88">
        <f>_xlfn.LET(
    _xlpm.Product,$R$12,
    _xlpm.Country,$B220,
    _xlpm.Service,$Q220,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6.25</v>
      </c>
      <c r="T220" s="89">
        <f>IF(OR($C220=0,$E220=0,COUNTIFS(Prices!$D:$D,$R$12,Prices!$A:$A,$B220,Prices!$I:$I,$Q220,Prices!$H:$H,"Product NA")&gt;0),0,(R220+(S220*($E220/1000))))</f>
        <v>13.1</v>
      </c>
      <c r="U220" s="89">
        <f t="shared" si="45"/>
        <v>1.5719999999999998</v>
      </c>
      <c r="V220" s="89">
        <f t="shared" si="46"/>
        <v>0</v>
      </c>
      <c r="W220" s="90">
        <f t="shared" si="54"/>
        <v>14.671999999999999</v>
      </c>
      <c r="X220" s="90">
        <f t="shared" si="47"/>
        <v>14.671999999999999</v>
      </c>
      <c r="Z220" s="116" t="str">
        <f>_xlfn.XLOOKUP($E220,'TH Weight Step Mapping'!$A:$A,'TH Weight Step Mapping'!$B:$B,,1)</f>
        <v>0-1kg</v>
      </c>
      <c r="AA220" s="88" t="str">
        <f>_xlfn.XLOOKUP(INDEX(Prices!B:B,MATCH(B220,Prices!A:A,0)),'TH Country Mapping'!A:A,'TH Country Mapping'!C:C,"HVB")</f>
        <v>HVB</v>
      </c>
      <c r="AB220" s="89">
        <f>_xlfn.LET(
    _xlpm.Product,$AA220,
    _xlpm.Country,$B220,
    _xlpm.Service,$Z220,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18.100000000000001</v>
      </c>
      <c r="AC220" s="89">
        <f t="shared" si="48"/>
        <v>2.1720000000000002</v>
      </c>
      <c r="AD220" s="89">
        <f t="shared" si="49"/>
        <v>0</v>
      </c>
      <c r="AE220" s="90">
        <f t="shared" si="55"/>
        <v>20.272000000000002</v>
      </c>
      <c r="AF220" s="90">
        <f t="shared" si="50"/>
        <v>20.272000000000002</v>
      </c>
    </row>
    <row r="221" spans="2:32" x14ac:dyDescent="0.35">
      <c r="B221" s="87" t="s">
        <v>216</v>
      </c>
      <c r="C221" s="66">
        <v>1</v>
      </c>
      <c r="D221" s="66">
        <v>1</v>
      </c>
      <c r="E221" s="66">
        <v>600</v>
      </c>
      <c r="F221" s="116" t="str">
        <f t="shared" si="51"/>
        <v/>
      </c>
      <c r="G221" s="116" t="str">
        <f t="shared" si="52"/>
        <v>0-2kg</v>
      </c>
      <c r="I221" s="88">
        <f>IF(OR(COUNTIFS(Prices!$D:$D,$I$12,Prices!$A:$A,$B221,Prices!$I:$I,$G221)=0,COUNTIFS(Prices!$D:$D,$I$12,Prices!$A:$A,$B221,Prices!$I:$I,$G221,Prices!$G:$G,"Product NA")&gt;0),0,SUMIFS(Prices!$G:$G,Prices!$D:$D,$I$12,Prices!$A:$A,$B221,Prices!$I:$I,$G221))</f>
        <v>1.31</v>
      </c>
      <c r="J221" s="88">
        <f>IF(OR(COUNTIFS(Prices!$D:$D,$I$12,Prices!$A:$A,$B221,Prices!$I:$I,$G221)=0,COUNTIFS(Prices!$D:$D,$I$12,Prices!$A:$A,$B221,Prices!$I:$I,$G221,Prices!$H:$H,"Product NA")&gt;0),0,SUMIFS(Prices!$H:$H,Prices!$D:$D,$I$12,Prices!$A:$A,$B221,Prices!$I:$I,$G221))</f>
        <v>18.14</v>
      </c>
      <c r="K221" s="89">
        <f>IF(OR($C221=0,$E221=0,COUNTIFS(Prices!$D:$D,$I$12,Prices!$A:$A,$B221,Prices!$I:$I,$G221,Prices!$H:$H,"Product NA")&gt;0),0,(I221+(J221*($E221/1000))))</f>
        <v>12.194000000000001</v>
      </c>
      <c r="L221" s="89">
        <f>K221*-(INDEX(VRDs!$H$3:$J$13, MATCH($I$12, VRDs!$A$3:$A$13, 0), MATCH($D221, INDEX(VRDs!$E$3:$G$13, MATCH($I$12, VRDs!$A$3:$A$13, 0), 0), 1)))</f>
        <v>0</v>
      </c>
      <c r="M221" s="89">
        <f t="shared" si="53"/>
        <v>1.4632800000000001</v>
      </c>
      <c r="N221" s="90">
        <f t="shared" si="42"/>
        <v>13.65728</v>
      </c>
      <c r="O221" s="90">
        <f t="shared" si="43"/>
        <v>13.65728</v>
      </c>
      <c r="Q221" s="116" t="str">
        <f t="shared" si="44"/>
        <v>0-2kg</v>
      </c>
      <c r="R221" s="88">
        <f>_xlfn.LET(
    _xlpm.Product,$R$12,
    _xlpm.Country,$B221,
    _xlpm.Service,$Q221,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S221" s="88">
        <f>_xlfn.LET(
    _xlpm.Product,$R$12,
    _xlpm.Country,$B221,
    _xlpm.Service,$Q221,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T221" s="89">
        <f>IF(OR($C221=0,$E221=0,COUNTIFS(Prices!$D:$D,$R$12,Prices!$A:$A,$B221,Prices!$I:$I,$Q221,Prices!$H:$H,"Product NA")&gt;0),0,(R221+(S221*($E221/1000))))</f>
        <v>12.02</v>
      </c>
      <c r="U221" s="89">
        <f t="shared" si="45"/>
        <v>1.4423999999999999</v>
      </c>
      <c r="V221" s="89">
        <f t="shared" si="46"/>
        <v>0</v>
      </c>
      <c r="W221" s="90">
        <f t="shared" si="54"/>
        <v>13.462399999999999</v>
      </c>
      <c r="X221" s="90">
        <f t="shared" si="47"/>
        <v>13.462399999999999</v>
      </c>
      <c r="Z221" s="116" t="str">
        <f>_xlfn.XLOOKUP($E221,'TH Weight Step Mapping'!$A:$A,'TH Weight Step Mapping'!$B:$B,,1)</f>
        <v>0-1kg</v>
      </c>
      <c r="AA221" s="88" t="str">
        <f>_xlfn.XLOOKUP(INDEX(Prices!B:B,MATCH(B221,Prices!A:A,0)),'TH Country Mapping'!A:A,'TH Country Mapping'!C:C,"HVB")</f>
        <v>HVB</v>
      </c>
      <c r="AB221" s="89">
        <f>_xlfn.LET(
    _xlpm.Product,$AA221,
    _xlpm.Country,$B221,
    _xlpm.Service,$Z221,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16.2</v>
      </c>
      <c r="AC221" s="89">
        <f t="shared" si="48"/>
        <v>1.944</v>
      </c>
      <c r="AD221" s="89">
        <f t="shared" si="49"/>
        <v>0</v>
      </c>
      <c r="AE221" s="90">
        <f t="shared" si="55"/>
        <v>18.143999999999998</v>
      </c>
      <c r="AF221" s="90">
        <f t="shared" si="50"/>
        <v>18.143999999999998</v>
      </c>
    </row>
    <row r="222" spans="2:32" x14ac:dyDescent="0.35">
      <c r="B222" s="87" t="s">
        <v>217</v>
      </c>
      <c r="C222" s="66">
        <v>1</v>
      </c>
      <c r="D222" s="66">
        <v>1</v>
      </c>
      <c r="E222" s="66">
        <v>600</v>
      </c>
      <c r="F222" s="116" t="str">
        <f t="shared" si="51"/>
        <v/>
      </c>
      <c r="G222" s="116" t="str">
        <f t="shared" si="52"/>
        <v>0-2kg</v>
      </c>
      <c r="I222" s="88">
        <f>IF(OR(COUNTIFS(Prices!$D:$D,$I$12,Prices!$A:$A,$B222,Prices!$I:$I,$G222)=0,COUNTIFS(Prices!$D:$D,$I$12,Prices!$A:$A,$B222,Prices!$I:$I,$G222,Prices!$G:$G,"Product NA")&gt;0),0,SUMIFS(Prices!$G:$G,Prices!$D:$D,$I$12,Prices!$A:$A,$B222,Prices!$I:$I,$G222))</f>
        <v>1.31</v>
      </c>
      <c r="J222" s="88">
        <f>IF(OR(COUNTIFS(Prices!$D:$D,$I$12,Prices!$A:$A,$B222,Prices!$I:$I,$G222)=0,COUNTIFS(Prices!$D:$D,$I$12,Prices!$A:$A,$B222,Prices!$I:$I,$G222,Prices!$H:$H,"Product NA")&gt;0),0,SUMIFS(Prices!$H:$H,Prices!$D:$D,$I$12,Prices!$A:$A,$B222,Prices!$I:$I,$G222))</f>
        <v>18.14</v>
      </c>
      <c r="K222" s="89">
        <f>IF(OR($C222=0,$E222=0,COUNTIFS(Prices!$D:$D,$I$12,Prices!$A:$A,$B222,Prices!$I:$I,$G222,Prices!$H:$H,"Product NA")&gt;0),0,(I222+(J222*($E222/1000))))</f>
        <v>12.194000000000001</v>
      </c>
      <c r="L222" s="89">
        <f>K222*-(INDEX(VRDs!$H$3:$J$13, MATCH($I$12, VRDs!$A$3:$A$13, 0), MATCH($D222, INDEX(VRDs!$E$3:$G$13, MATCH($I$12, VRDs!$A$3:$A$13, 0), 0), 1)))</f>
        <v>0</v>
      </c>
      <c r="M222" s="89">
        <f t="shared" si="53"/>
        <v>1.4632800000000001</v>
      </c>
      <c r="N222" s="90">
        <f t="shared" si="42"/>
        <v>13.65728</v>
      </c>
      <c r="O222" s="90">
        <f t="shared" si="43"/>
        <v>13.65728</v>
      </c>
      <c r="Q222" s="116" t="str">
        <f t="shared" si="44"/>
        <v>0-2kg</v>
      </c>
      <c r="R222" s="88">
        <f>_xlfn.LET(
    _xlpm.Product,$R$12,
    _xlpm.Country,$B222,
    _xlpm.Service,$Q222,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S222" s="88">
        <f>_xlfn.LET(
    _xlpm.Product,$R$12,
    _xlpm.Country,$B222,
    _xlpm.Service,$Q222,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T222" s="89">
        <f>IF(OR($C222=0,$E222=0,COUNTIFS(Prices!$D:$D,$R$12,Prices!$A:$A,$B222,Prices!$I:$I,$Q222,Prices!$H:$H,"Product NA")&gt;0),0,(R222+(S222*($E222/1000))))</f>
        <v>12.02</v>
      </c>
      <c r="U222" s="89">
        <f t="shared" si="45"/>
        <v>1.4423999999999999</v>
      </c>
      <c r="V222" s="89">
        <f t="shared" si="46"/>
        <v>0</v>
      </c>
      <c r="W222" s="90">
        <f t="shared" si="54"/>
        <v>13.462399999999999</v>
      </c>
      <c r="X222" s="90">
        <f t="shared" si="47"/>
        <v>13.462399999999999</v>
      </c>
      <c r="Z222" s="116" t="str">
        <f>_xlfn.XLOOKUP($E222,'TH Weight Step Mapping'!$A:$A,'TH Weight Step Mapping'!$B:$B,,1)</f>
        <v>0-1kg</v>
      </c>
      <c r="AA222" s="88" t="str">
        <f>_xlfn.XLOOKUP(INDEX(Prices!B:B,MATCH(B222,Prices!A:A,0)),'TH Country Mapping'!A:A,'TH Country Mapping'!C:C,"HVB")</f>
        <v>HVB</v>
      </c>
      <c r="AB222" s="89">
        <f>_xlfn.LET(
    _xlpm.Product,$AA222,
    _xlpm.Country,$B222,
    _xlpm.Service,$Z222,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16.2</v>
      </c>
      <c r="AC222" s="89">
        <f t="shared" si="48"/>
        <v>1.944</v>
      </c>
      <c r="AD222" s="89">
        <f t="shared" si="49"/>
        <v>0</v>
      </c>
      <c r="AE222" s="90">
        <f t="shared" si="55"/>
        <v>18.143999999999998</v>
      </c>
      <c r="AF222" s="90">
        <f t="shared" si="50"/>
        <v>18.143999999999998</v>
      </c>
    </row>
    <row r="223" spans="2:32" x14ac:dyDescent="0.35">
      <c r="B223" s="87" t="s">
        <v>218</v>
      </c>
      <c r="C223" s="66">
        <v>1</v>
      </c>
      <c r="D223" s="66">
        <v>1</v>
      </c>
      <c r="E223" s="66">
        <v>600</v>
      </c>
      <c r="F223" s="116" t="str">
        <f t="shared" si="51"/>
        <v/>
      </c>
      <c r="G223" s="116" t="str">
        <f t="shared" si="52"/>
        <v>0-2kg</v>
      </c>
      <c r="I223" s="88">
        <f>IF(OR(COUNTIFS(Prices!$D:$D,$I$12,Prices!$A:$A,$B223,Prices!$I:$I,$G223)=0,COUNTIFS(Prices!$D:$D,$I$12,Prices!$A:$A,$B223,Prices!$I:$I,$G223,Prices!$G:$G,"Product NA")&gt;0),0,SUMIFS(Prices!$G:$G,Prices!$D:$D,$I$12,Prices!$A:$A,$B223,Prices!$I:$I,$G223))</f>
        <v>2.7800000000000002</v>
      </c>
      <c r="J223" s="88">
        <f>IF(OR(COUNTIFS(Prices!$D:$D,$I$12,Prices!$A:$A,$B223,Prices!$I:$I,$G223)=0,COUNTIFS(Prices!$D:$D,$I$12,Prices!$A:$A,$B223,Prices!$I:$I,$G223,Prices!$H:$H,"Product NA")&gt;0),0,SUMIFS(Prices!$H:$H,Prices!$D:$D,$I$12,Prices!$A:$A,$B223,Prices!$I:$I,$G223))</f>
        <v>4.95</v>
      </c>
      <c r="K223" s="89">
        <f>IF(OR($C223=0,$E223=0,COUNTIFS(Prices!$D:$D,$I$12,Prices!$A:$A,$B223,Prices!$I:$I,$G223,Prices!$H:$H,"Product NA")&gt;0),0,(I223+(J223*($E223/1000))))</f>
        <v>5.75</v>
      </c>
      <c r="L223" s="89">
        <f>K223*-(INDEX(VRDs!$H$3:$J$13, MATCH($I$12, VRDs!$A$3:$A$13, 0), MATCH($D223, INDEX(VRDs!$E$3:$G$13, MATCH($I$12, VRDs!$A$3:$A$13, 0), 0), 1)))</f>
        <v>0</v>
      </c>
      <c r="M223" s="89">
        <f t="shared" si="53"/>
        <v>0.69</v>
      </c>
      <c r="N223" s="90">
        <f t="shared" si="42"/>
        <v>6.4399999999999995</v>
      </c>
      <c r="O223" s="90">
        <f t="shared" si="43"/>
        <v>6.4399999999999995</v>
      </c>
      <c r="Q223" s="116" t="str">
        <f t="shared" si="44"/>
        <v>0-2kg</v>
      </c>
      <c r="R223" s="88">
        <f>_xlfn.LET(
    _xlpm.Product,$R$12,
    _xlpm.Country,$B223,
    _xlpm.Service,$Q223,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7.7</v>
      </c>
      <c r="S223" s="88">
        <f>_xlfn.LET(
    _xlpm.Product,$R$12,
    _xlpm.Country,$B223,
    _xlpm.Service,$Q223,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3.85</v>
      </c>
      <c r="T223" s="89">
        <f>IF(OR($C223=0,$E223=0,COUNTIFS(Prices!$D:$D,$R$12,Prices!$A:$A,$B223,Prices!$I:$I,$Q223,Prices!$H:$H,"Product NA")&gt;0),0,(R223+(S223*($E223/1000))))</f>
        <v>10.01</v>
      </c>
      <c r="U223" s="89">
        <f t="shared" si="45"/>
        <v>1.2011999999999998</v>
      </c>
      <c r="V223" s="89">
        <f t="shared" si="46"/>
        <v>0</v>
      </c>
      <c r="W223" s="90">
        <f t="shared" si="54"/>
        <v>11.2112</v>
      </c>
      <c r="X223" s="90">
        <f t="shared" si="47"/>
        <v>11.2112</v>
      </c>
      <c r="Z223" s="116" t="str">
        <f>_xlfn.XLOOKUP($E223,'TH Weight Step Mapping'!$A:$A,'TH Weight Step Mapping'!$B:$B,,1)</f>
        <v>0-1kg</v>
      </c>
      <c r="AA223" s="88" t="str">
        <f>_xlfn.XLOOKUP(INDEX(Prices!B:B,MATCH(B223,Prices!A:A,0)),'TH Country Mapping'!A:A,'TH Country Mapping'!C:C,"HVB")</f>
        <v>HVB</v>
      </c>
      <c r="AB223" s="89">
        <f>_xlfn.LET(
    _xlpm.Product,$AA223,
    _xlpm.Country,$B223,
    _xlpm.Service,$Z223,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21.8</v>
      </c>
      <c r="AC223" s="89">
        <f t="shared" si="48"/>
        <v>2.6160000000000001</v>
      </c>
      <c r="AD223" s="89">
        <f t="shared" si="49"/>
        <v>0</v>
      </c>
      <c r="AE223" s="90">
        <f t="shared" si="55"/>
        <v>24.416</v>
      </c>
      <c r="AF223" s="90">
        <f t="shared" si="50"/>
        <v>24.416</v>
      </c>
    </row>
    <row r="224" spans="2:32" x14ac:dyDescent="0.35">
      <c r="B224" s="87" t="s">
        <v>219</v>
      </c>
      <c r="C224" s="66">
        <v>1</v>
      </c>
      <c r="D224" s="66">
        <v>1</v>
      </c>
      <c r="E224" s="66">
        <v>600</v>
      </c>
      <c r="F224" s="116" t="str">
        <f t="shared" si="51"/>
        <v/>
      </c>
      <c r="G224" s="116" t="str">
        <f t="shared" si="52"/>
        <v>0-2kg</v>
      </c>
      <c r="I224" s="88">
        <f>IF(OR(COUNTIFS(Prices!$D:$D,$I$12,Prices!$A:$A,$B224,Prices!$I:$I,$G224)=0,COUNTIFS(Prices!$D:$D,$I$12,Prices!$A:$A,$B224,Prices!$I:$I,$G224,Prices!$G:$G,"Product NA")&gt;0),0,SUMIFS(Prices!$G:$G,Prices!$D:$D,$I$12,Prices!$A:$A,$B224,Prices!$I:$I,$G224))</f>
        <v>1.6</v>
      </c>
      <c r="J224" s="88">
        <f>IF(OR(COUNTIFS(Prices!$D:$D,$I$12,Prices!$A:$A,$B224,Prices!$I:$I,$G224)=0,COUNTIFS(Prices!$D:$D,$I$12,Prices!$A:$A,$B224,Prices!$I:$I,$G224,Prices!$H:$H,"Product NA")&gt;0),0,SUMIFS(Prices!$H:$H,Prices!$D:$D,$I$12,Prices!$A:$A,$B224,Prices!$I:$I,$G224))</f>
        <v>13.84</v>
      </c>
      <c r="K224" s="89">
        <f>IF(OR($C224=0,$E224=0,COUNTIFS(Prices!$D:$D,$I$12,Prices!$A:$A,$B224,Prices!$I:$I,$G224,Prices!$H:$H,"Product NA")&gt;0),0,(I224+(J224*($E224/1000))))</f>
        <v>9.9039999999999999</v>
      </c>
      <c r="L224" s="89">
        <f>K224*-(INDEX(VRDs!$H$3:$J$13, MATCH($I$12, VRDs!$A$3:$A$13, 0), MATCH($D224, INDEX(VRDs!$E$3:$G$13, MATCH($I$12, VRDs!$A$3:$A$13, 0), 0), 1)))</f>
        <v>0</v>
      </c>
      <c r="M224" s="89">
        <f t="shared" si="53"/>
        <v>1.18848</v>
      </c>
      <c r="N224" s="90">
        <f t="shared" si="42"/>
        <v>11.09248</v>
      </c>
      <c r="O224" s="90">
        <f t="shared" si="43"/>
        <v>11.09248</v>
      </c>
      <c r="Q224" s="116" t="str">
        <f t="shared" si="44"/>
        <v>0-2kg</v>
      </c>
      <c r="R224" s="88">
        <f>_xlfn.LET(
    _xlpm.Product,$R$12,
    _xlpm.Country,$B224,
    _xlpm.Service,$Q224,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7.4</v>
      </c>
      <c r="S224" s="88">
        <f>_xlfn.LET(
    _xlpm.Product,$R$12,
    _xlpm.Country,$B224,
    _xlpm.Service,$Q224,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5</v>
      </c>
      <c r="T224" s="89">
        <f>IF(OR($C224=0,$E224=0,COUNTIFS(Prices!$D:$D,$R$12,Prices!$A:$A,$B224,Prices!$I:$I,$Q224,Prices!$H:$H,"Product NA")&gt;0),0,(R224+(S224*($E224/1000))))</f>
        <v>10.4</v>
      </c>
      <c r="U224" s="89">
        <f t="shared" si="45"/>
        <v>1.248</v>
      </c>
      <c r="V224" s="89">
        <f t="shared" si="46"/>
        <v>0</v>
      </c>
      <c r="W224" s="90">
        <f t="shared" si="54"/>
        <v>11.648</v>
      </c>
      <c r="X224" s="90">
        <f t="shared" si="47"/>
        <v>11.648</v>
      </c>
      <c r="Z224" s="116" t="str">
        <f>_xlfn.XLOOKUP($E224,'TH Weight Step Mapping'!$A:$A,'TH Weight Step Mapping'!$B:$B,,1)</f>
        <v>0-1kg</v>
      </c>
      <c r="AA224" s="88" t="str">
        <f>_xlfn.XLOOKUP(INDEX(Prices!B:B,MATCH(B224,Prices!A:A,0)),'TH Country Mapping'!A:A,'TH Country Mapping'!C:C,"HVB")</f>
        <v>HVB</v>
      </c>
      <c r="AB224" s="89">
        <f>_xlfn.LET(
    _xlpm.Product,$AA224,
    _xlpm.Country,$B224,
    _xlpm.Service,$Z224,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19.100000000000001</v>
      </c>
      <c r="AC224" s="89">
        <f t="shared" si="48"/>
        <v>2.2920000000000003</v>
      </c>
      <c r="AD224" s="89">
        <f t="shared" si="49"/>
        <v>0</v>
      </c>
      <c r="AE224" s="90">
        <f t="shared" si="55"/>
        <v>21.392000000000003</v>
      </c>
      <c r="AF224" s="90">
        <f t="shared" si="50"/>
        <v>21.392000000000003</v>
      </c>
    </row>
    <row r="225" spans="2:33" x14ac:dyDescent="0.35">
      <c r="B225" s="87" t="s">
        <v>220</v>
      </c>
      <c r="C225" s="66">
        <v>1</v>
      </c>
      <c r="D225" s="66">
        <v>1</v>
      </c>
      <c r="E225" s="66">
        <v>600</v>
      </c>
      <c r="F225" s="116" t="str">
        <f t="shared" si="51"/>
        <v/>
      </c>
      <c r="G225" s="116" t="str">
        <f t="shared" si="52"/>
        <v>0-2kg</v>
      </c>
      <c r="I225" s="88">
        <f>IF(OR(COUNTIFS(Prices!$D:$D,$I$12,Prices!$A:$A,$B225,Prices!$I:$I,$G225)=0,COUNTIFS(Prices!$D:$D,$I$12,Prices!$A:$A,$B225,Prices!$I:$I,$G225,Prices!$G:$G,"Product NA")&gt;0),0,SUMIFS(Prices!$G:$G,Prices!$D:$D,$I$12,Prices!$A:$A,$B225,Prices!$I:$I,$G225))</f>
        <v>1.81</v>
      </c>
      <c r="J225" s="88">
        <f>IF(OR(COUNTIFS(Prices!$D:$D,$I$12,Prices!$A:$A,$B225,Prices!$I:$I,$G225)=0,COUNTIFS(Prices!$D:$D,$I$12,Prices!$A:$A,$B225,Prices!$I:$I,$G225,Prices!$H:$H,"Product NA")&gt;0),0,SUMIFS(Prices!$H:$H,Prices!$D:$D,$I$12,Prices!$A:$A,$B225,Prices!$I:$I,$G225))</f>
        <v>18.39</v>
      </c>
      <c r="K225" s="89">
        <f>IF(OR($C225=0,$E225=0,COUNTIFS(Prices!$D:$D,$I$12,Prices!$A:$A,$B225,Prices!$I:$I,$G225,Prices!$H:$H,"Product NA")&gt;0),0,(I225+(J225*($E225/1000))))</f>
        <v>12.844000000000001</v>
      </c>
      <c r="L225" s="89">
        <f>K225*-(INDEX(VRDs!$H$3:$J$13, MATCH($I$12, VRDs!$A$3:$A$13, 0), MATCH($D225, INDEX(VRDs!$E$3:$G$13, MATCH($I$12, VRDs!$A$3:$A$13, 0), 0), 1)))</f>
        <v>0</v>
      </c>
      <c r="M225" s="89">
        <f t="shared" si="53"/>
        <v>1.54128</v>
      </c>
      <c r="N225" s="90">
        <f t="shared" si="42"/>
        <v>14.385280000000002</v>
      </c>
      <c r="O225" s="90">
        <f t="shared" si="43"/>
        <v>14.385280000000002</v>
      </c>
      <c r="Q225" s="116" t="str">
        <f t="shared" si="44"/>
        <v>0-2kg</v>
      </c>
      <c r="R225" s="88">
        <f>_xlfn.LET(
    _xlpm.Product,$R$12,
    _xlpm.Country,$B225,
    _xlpm.Service,$Q225,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S225" s="88">
        <f>_xlfn.LET(
    _xlpm.Product,$R$12,
    _xlpm.Country,$B225,
    _xlpm.Service,$Q225,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6.25</v>
      </c>
      <c r="T225" s="89">
        <f>IF(OR($C225=0,$E225=0,COUNTIFS(Prices!$D:$D,$R$12,Prices!$A:$A,$B225,Prices!$I:$I,$Q225,Prices!$H:$H,"Product NA")&gt;0),0,(R225+(S225*($E225/1000))))</f>
        <v>13.1</v>
      </c>
      <c r="U225" s="89">
        <f t="shared" si="45"/>
        <v>1.5719999999999998</v>
      </c>
      <c r="V225" s="89">
        <f t="shared" si="46"/>
        <v>0</v>
      </c>
      <c r="W225" s="90">
        <f t="shared" si="54"/>
        <v>14.671999999999999</v>
      </c>
      <c r="X225" s="90">
        <f t="shared" si="47"/>
        <v>14.671999999999999</v>
      </c>
      <c r="Z225" s="116" t="str">
        <f>_xlfn.XLOOKUP($E225,'TH Weight Step Mapping'!$A:$A,'TH Weight Step Mapping'!$B:$B,,1)</f>
        <v>0-1kg</v>
      </c>
      <c r="AA225" s="88" t="str">
        <f>_xlfn.XLOOKUP(INDEX(Prices!B:B,MATCH(B225,Prices!A:A,0)),'TH Country Mapping'!A:A,'TH Country Mapping'!C:C,"HVB")</f>
        <v>HVB</v>
      </c>
      <c r="AB225" s="89">
        <f>_xlfn.LET(
    _xlpm.Product,$AA225,
    _xlpm.Country,$B225,
    _xlpm.Service,$Z225,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18.100000000000001</v>
      </c>
      <c r="AC225" s="89">
        <f t="shared" si="48"/>
        <v>2.1720000000000002</v>
      </c>
      <c r="AD225" s="89">
        <f t="shared" si="49"/>
        <v>0</v>
      </c>
      <c r="AE225" s="90">
        <f t="shared" si="55"/>
        <v>20.272000000000002</v>
      </c>
      <c r="AF225" s="90">
        <f t="shared" si="50"/>
        <v>20.272000000000002</v>
      </c>
    </row>
    <row r="226" spans="2:33" x14ac:dyDescent="0.35">
      <c r="B226" s="87" t="s">
        <v>221</v>
      </c>
      <c r="C226" s="66">
        <v>1</v>
      </c>
      <c r="D226" s="66">
        <v>1</v>
      </c>
      <c r="E226" s="66">
        <v>600</v>
      </c>
      <c r="F226" s="116" t="str">
        <f t="shared" si="51"/>
        <v/>
      </c>
      <c r="G226" s="116" t="str">
        <f t="shared" si="52"/>
        <v>0-2kg</v>
      </c>
      <c r="I226" s="88">
        <f>IF(OR(COUNTIFS(Prices!$D:$D,$I$12,Prices!$A:$A,$B226,Prices!$I:$I,$G226)=0,COUNTIFS(Prices!$D:$D,$I$12,Prices!$A:$A,$B226,Prices!$I:$I,$G226,Prices!$G:$G,"Product NA")&gt;0),0,SUMIFS(Prices!$G:$G,Prices!$D:$D,$I$12,Prices!$A:$A,$B226,Prices!$I:$I,$G226))</f>
        <v>1.59</v>
      </c>
      <c r="J226" s="88">
        <f>IF(OR(COUNTIFS(Prices!$D:$D,$I$12,Prices!$A:$A,$B226,Prices!$I:$I,$G226)=0,COUNTIFS(Prices!$D:$D,$I$12,Prices!$A:$A,$B226,Prices!$I:$I,$G226,Prices!$H:$H,"Product NA")&gt;0),0,SUMIFS(Prices!$H:$H,Prices!$D:$D,$I$12,Prices!$A:$A,$B226,Prices!$I:$I,$G226))</f>
        <v>16.82</v>
      </c>
      <c r="K226" s="89">
        <f>IF(OR($C226=0,$E226=0,COUNTIFS(Prices!$D:$D,$I$12,Prices!$A:$A,$B226,Prices!$I:$I,$G226,Prices!$H:$H,"Product NA")&gt;0),0,(I226+(J226*($E226/1000))))</f>
        <v>11.682</v>
      </c>
      <c r="L226" s="89">
        <f>K226*-(INDEX(VRDs!$H$3:$J$13, MATCH($I$12, VRDs!$A$3:$A$13, 0), MATCH($D226, INDEX(VRDs!$E$3:$G$13, MATCH($I$12, VRDs!$A$3:$A$13, 0), 0), 1)))</f>
        <v>0</v>
      </c>
      <c r="M226" s="89">
        <f t="shared" si="53"/>
        <v>1.40184</v>
      </c>
      <c r="N226" s="90">
        <f t="shared" si="42"/>
        <v>13.08384</v>
      </c>
      <c r="O226" s="90">
        <f t="shared" si="43"/>
        <v>13.08384</v>
      </c>
      <c r="Q226" s="116" t="str">
        <f t="shared" si="44"/>
        <v>0-2kg</v>
      </c>
      <c r="R226" s="88">
        <f>_xlfn.LET(
    _xlpm.Product,$R$12,
    _xlpm.Country,$B226,
    _xlpm.Service,$Q226,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8.65</v>
      </c>
      <c r="S226" s="88">
        <f>_xlfn.LET(
    _xlpm.Product,$R$12,
    _xlpm.Country,$B226,
    _xlpm.Service,$Q226,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5.4</v>
      </c>
      <c r="T226" s="89">
        <f>IF(OR($C226=0,$E226=0,COUNTIFS(Prices!$D:$D,$R$12,Prices!$A:$A,$B226,Prices!$I:$I,$Q226,Prices!$H:$H,"Product NA")&gt;0),0,(R226+(S226*($E226/1000))))</f>
        <v>11.89</v>
      </c>
      <c r="U226" s="89">
        <f t="shared" si="45"/>
        <v>1.4268000000000001</v>
      </c>
      <c r="V226" s="89">
        <f t="shared" si="46"/>
        <v>0</v>
      </c>
      <c r="W226" s="90">
        <f t="shared" si="54"/>
        <v>13.316800000000001</v>
      </c>
      <c r="X226" s="90">
        <f t="shared" si="47"/>
        <v>13.316800000000001</v>
      </c>
      <c r="Z226" s="116" t="str">
        <f>_xlfn.XLOOKUP($E226,'TH Weight Step Mapping'!$A:$A,'TH Weight Step Mapping'!$B:$B,,1)</f>
        <v>0-1kg</v>
      </c>
      <c r="AA226" s="88" t="str">
        <f>_xlfn.XLOOKUP(INDEX(Prices!B:B,MATCH(B226,Prices!A:A,0)),'TH Country Mapping'!A:A,'TH Country Mapping'!C:C,"HVB")</f>
        <v>HVB</v>
      </c>
      <c r="AB226" s="89">
        <f>_xlfn.LET(
    _xlpm.Product,$AA226,
    _xlpm.Country,$B226,
    _xlpm.Service,$Z226,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17.100000000000001</v>
      </c>
      <c r="AC226" s="89">
        <f t="shared" si="48"/>
        <v>2.052</v>
      </c>
      <c r="AD226" s="89">
        <f t="shared" si="49"/>
        <v>0</v>
      </c>
      <c r="AE226" s="90">
        <f t="shared" si="55"/>
        <v>19.152000000000001</v>
      </c>
      <c r="AF226" s="90">
        <f t="shared" si="50"/>
        <v>19.152000000000001</v>
      </c>
    </row>
    <row r="227" spans="2:33" x14ac:dyDescent="0.35">
      <c r="B227" s="87" t="s">
        <v>222</v>
      </c>
      <c r="C227" s="66">
        <v>1</v>
      </c>
      <c r="D227" s="66">
        <v>1</v>
      </c>
      <c r="E227" s="66">
        <v>600</v>
      </c>
      <c r="F227" s="116" t="str">
        <f t="shared" si="51"/>
        <v/>
      </c>
      <c r="G227" s="116" t="str">
        <f t="shared" si="52"/>
        <v>0-2kg</v>
      </c>
      <c r="I227" s="88">
        <f>IF(OR(COUNTIFS(Prices!$D:$D,$I$12,Prices!$A:$A,$B227,Prices!$I:$I,$G227)=0,COUNTIFS(Prices!$D:$D,$I$12,Prices!$A:$A,$B227,Prices!$I:$I,$G227,Prices!$G:$G,"Product NA")&gt;0),0,SUMIFS(Prices!$G:$G,Prices!$D:$D,$I$12,Prices!$A:$A,$B227,Prices!$I:$I,$G227))</f>
        <v>2.52</v>
      </c>
      <c r="J227" s="88">
        <f>IF(OR(COUNTIFS(Prices!$D:$D,$I$12,Prices!$A:$A,$B227,Prices!$I:$I,$G227)=0,COUNTIFS(Prices!$D:$D,$I$12,Prices!$A:$A,$B227,Prices!$I:$I,$G227,Prices!$H:$H,"Product NA")&gt;0),0,SUMIFS(Prices!$H:$H,Prices!$D:$D,$I$12,Prices!$A:$A,$B227,Prices!$I:$I,$G227))</f>
        <v>5.79</v>
      </c>
      <c r="K227" s="89">
        <f>IF(OR($C227=0,$E227=0,COUNTIFS(Prices!$D:$D,$I$12,Prices!$A:$A,$B227,Prices!$I:$I,$G227,Prices!$H:$H,"Product NA")&gt;0),0,(I227+(J227*($E227/1000))))</f>
        <v>5.9939999999999998</v>
      </c>
      <c r="L227" s="89">
        <f>K227*-(INDEX(VRDs!$H$3:$J$13, MATCH($I$12, VRDs!$A$3:$A$13, 0), MATCH($D227, INDEX(VRDs!$E$3:$G$13, MATCH($I$12, VRDs!$A$3:$A$13, 0), 0), 1)))</f>
        <v>0</v>
      </c>
      <c r="M227" s="89">
        <f t="shared" si="53"/>
        <v>0.71927999999999992</v>
      </c>
      <c r="N227" s="90">
        <f t="shared" si="42"/>
        <v>6.7132799999999992</v>
      </c>
      <c r="O227" s="90">
        <f t="shared" si="43"/>
        <v>6.7132799999999992</v>
      </c>
      <c r="Q227" s="116" t="str">
        <f t="shared" si="44"/>
        <v>0-2kg</v>
      </c>
      <c r="R227" s="88">
        <f>_xlfn.LET(
    _xlpm.Product,$R$12,
    _xlpm.Country,$B227,
    _xlpm.Service,$Q227,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4.7</v>
      </c>
      <c r="S227" s="88">
        <f>_xlfn.LET(
    _xlpm.Product,$R$12,
    _xlpm.Country,$B227,
    _xlpm.Service,$Q227,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6</v>
      </c>
      <c r="T227" s="89">
        <f>IF(OR($C227=0,$E227=0,COUNTIFS(Prices!$D:$D,$R$12,Prices!$A:$A,$B227,Prices!$I:$I,$Q227,Prices!$H:$H,"Product NA")&gt;0),0,(R227+(S227*($E227/1000))))</f>
        <v>8.3000000000000007</v>
      </c>
      <c r="U227" s="89">
        <f t="shared" si="45"/>
        <v>0.996</v>
      </c>
      <c r="V227" s="89">
        <f t="shared" si="46"/>
        <v>0</v>
      </c>
      <c r="W227" s="90">
        <f t="shared" si="54"/>
        <v>9.2960000000000012</v>
      </c>
      <c r="X227" s="90">
        <f t="shared" si="47"/>
        <v>9.2960000000000012</v>
      </c>
      <c r="Z227" s="116" t="str">
        <f>_xlfn.XLOOKUP($E227,'TH Weight Step Mapping'!$A:$A,'TH Weight Step Mapping'!$B:$B,,1)</f>
        <v>0-1kg</v>
      </c>
      <c r="AA227" s="88" t="str">
        <f>_xlfn.XLOOKUP(INDEX(Prices!B:B,MATCH(B227,Prices!A:A,0)),'TH Country Mapping'!A:A,'TH Country Mapping'!C:C,"HVB")</f>
        <v>HVB</v>
      </c>
      <c r="AB227" s="89">
        <f>_xlfn.LET(
    _xlpm.Product,$AA227,
    _xlpm.Country,$B227,
    _xlpm.Service,$Z227,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19.75</v>
      </c>
      <c r="AC227" s="89">
        <f t="shared" si="48"/>
        <v>2.37</v>
      </c>
      <c r="AD227" s="89">
        <f t="shared" si="49"/>
        <v>0</v>
      </c>
      <c r="AE227" s="90">
        <f t="shared" si="55"/>
        <v>22.12</v>
      </c>
      <c r="AF227" s="90">
        <f t="shared" si="50"/>
        <v>22.12</v>
      </c>
    </row>
    <row r="228" spans="2:33" x14ac:dyDescent="0.35">
      <c r="B228" s="87" t="s">
        <v>223</v>
      </c>
      <c r="C228" s="66">
        <v>1</v>
      </c>
      <c r="D228" s="66">
        <v>1</v>
      </c>
      <c r="E228" s="66">
        <v>600</v>
      </c>
      <c r="F228" s="116" t="str">
        <f t="shared" si="51"/>
        <v/>
      </c>
      <c r="G228" s="116" t="str">
        <f t="shared" si="52"/>
        <v>0-2kg</v>
      </c>
      <c r="I228" s="88">
        <f>IF(OR(COUNTIFS(Prices!$D:$D,$I$12,Prices!$A:$A,$B228,Prices!$I:$I,$G228)=0,COUNTIFS(Prices!$D:$D,$I$12,Prices!$A:$A,$B228,Prices!$I:$I,$G228,Prices!$G:$G,"Product NA")&gt;0),0,SUMIFS(Prices!$G:$G,Prices!$D:$D,$I$12,Prices!$A:$A,$B228,Prices!$I:$I,$G228))</f>
        <v>1.31</v>
      </c>
      <c r="J228" s="88">
        <f>IF(OR(COUNTIFS(Prices!$D:$D,$I$12,Prices!$A:$A,$B228,Prices!$I:$I,$G228)=0,COUNTIFS(Prices!$D:$D,$I$12,Prices!$A:$A,$B228,Prices!$I:$I,$G228,Prices!$H:$H,"Product NA")&gt;0),0,SUMIFS(Prices!$H:$H,Prices!$D:$D,$I$12,Prices!$A:$A,$B228,Prices!$I:$I,$G228))</f>
        <v>18.14</v>
      </c>
      <c r="K228" s="89">
        <f>IF(OR($C228=0,$E228=0,COUNTIFS(Prices!$D:$D,$I$12,Prices!$A:$A,$B228,Prices!$I:$I,$G228,Prices!$H:$H,"Product NA")&gt;0),0,(I228+(J228*($E228/1000))))</f>
        <v>12.194000000000001</v>
      </c>
      <c r="L228" s="89">
        <f>K228*-(INDEX(VRDs!$H$3:$J$13, MATCH($I$12, VRDs!$A$3:$A$13, 0), MATCH($D228, INDEX(VRDs!$E$3:$G$13, MATCH($I$12, VRDs!$A$3:$A$13, 0), 0), 1)))</f>
        <v>0</v>
      </c>
      <c r="M228" s="89">
        <f t="shared" si="53"/>
        <v>1.4632800000000001</v>
      </c>
      <c r="N228" s="90">
        <f t="shared" si="42"/>
        <v>13.65728</v>
      </c>
      <c r="O228" s="90">
        <f t="shared" si="43"/>
        <v>13.65728</v>
      </c>
      <c r="Q228" s="116" t="str">
        <f t="shared" si="44"/>
        <v>0-2kg</v>
      </c>
      <c r="R228" s="88">
        <f>_xlfn.LET(
    _xlpm.Product,$R$12,
    _xlpm.Country,$B228,
    _xlpm.Service,$Q228,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S228" s="88">
        <f>_xlfn.LET(
    _xlpm.Product,$R$12,
    _xlpm.Country,$B228,
    _xlpm.Service,$Q228,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T228" s="89">
        <f>IF(OR($C228=0,$E228=0,COUNTIFS(Prices!$D:$D,$R$12,Prices!$A:$A,$B228,Prices!$I:$I,$Q228,Prices!$H:$H,"Product NA")&gt;0),0,(R228+(S228*($E228/1000))))</f>
        <v>12.02</v>
      </c>
      <c r="U228" s="89">
        <f t="shared" si="45"/>
        <v>1.4423999999999999</v>
      </c>
      <c r="V228" s="89">
        <f t="shared" si="46"/>
        <v>0</v>
      </c>
      <c r="W228" s="90">
        <f t="shared" si="54"/>
        <v>13.462399999999999</v>
      </c>
      <c r="X228" s="90">
        <f t="shared" si="47"/>
        <v>13.462399999999999</v>
      </c>
      <c r="Z228" s="116" t="str">
        <f>_xlfn.XLOOKUP($E228,'TH Weight Step Mapping'!$A:$A,'TH Weight Step Mapping'!$B:$B,,1)</f>
        <v>0-1kg</v>
      </c>
      <c r="AA228" s="88" t="str">
        <f>_xlfn.XLOOKUP(INDEX(Prices!B:B,MATCH(B228,Prices!A:A,0)),'TH Country Mapping'!A:A,'TH Country Mapping'!C:C,"HVB")</f>
        <v>HVB</v>
      </c>
      <c r="AB228" s="89">
        <f>_xlfn.LET(
    _xlpm.Product,$AA228,
    _xlpm.Country,$B228,
    _xlpm.Service,$Z228,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16.2</v>
      </c>
      <c r="AC228" s="89">
        <f t="shared" si="48"/>
        <v>1.944</v>
      </c>
      <c r="AD228" s="89">
        <f t="shared" si="49"/>
        <v>0</v>
      </c>
      <c r="AE228" s="90">
        <f t="shared" si="55"/>
        <v>18.143999999999998</v>
      </c>
      <c r="AF228" s="90">
        <f t="shared" si="50"/>
        <v>18.143999999999998</v>
      </c>
    </row>
    <row r="229" spans="2:33" x14ac:dyDescent="0.35">
      <c r="B229" s="87" t="s">
        <v>224</v>
      </c>
      <c r="C229" s="66">
        <v>1</v>
      </c>
      <c r="D229" s="66">
        <v>1</v>
      </c>
      <c r="E229" s="66">
        <v>600</v>
      </c>
      <c r="F229" s="116" t="str">
        <f t="shared" si="51"/>
        <v/>
      </c>
      <c r="G229" s="116" t="str">
        <f t="shared" si="52"/>
        <v>0-2kg</v>
      </c>
      <c r="I229" s="88">
        <f>IF(OR(COUNTIFS(Prices!$D:$D,$I$12,Prices!$A:$A,$B229,Prices!$I:$I,$G229)=0,COUNTIFS(Prices!$D:$D,$I$12,Prices!$A:$A,$B229,Prices!$I:$I,$G229,Prices!$G:$G,"Product NA")&gt;0),0,SUMIFS(Prices!$G:$G,Prices!$D:$D,$I$12,Prices!$A:$A,$B229,Prices!$I:$I,$G229))</f>
        <v>1.6</v>
      </c>
      <c r="J229" s="88">
        <f>IF(OR(COUNTIFS(Prices!$D:$D,$I$12,Prices!$A:$A,$B229,Prices!$I:$I,$G229)=0,COUNTIFS(Prices!$D:$D,$I$12,Prices!$A:$A,$B229,Prices!$I:$I,$G229,Prices!$H:$H,"Product NA")&gt;0),0,SUMIFS(Prices!$H:$H,Prices!$D:$D,$I$12,Prices!$A:$A,$B229,Prices!$I:$I,$G229))</f>
        <v>13.84</v>
      </c>
      <c r="K229" s="89">
        <f>IF(OR($C229=0,$E229=0,COUNTIFS(Prices!$D:$D,$I$12,Prices!$A:$A,$B229,Prices!$I:$I,$G229,Prices!$H:$H,"Product NA")&gt;0),0,(I229+(J229*($E229/1000))))</f>
        <v>9.9039999999999999</v>
      </c>
      <c r="L229" s="89">
        <f>K229*-(INDEX(VRDs!$H$3:$J$13, MATCH($I$12, VRDs!$A$3:$A$13, 0), MATCH($D229, INDEX(VRDs!$E$3:$G$13, MATCH($I$12, VRDs!$A$3:$A$13, 0), 0), 1)))</f>
        <v>0</v>
      </c>
      <c r="M229" s="89">
        <f t="shared" si="53"/>
        <v>1.18848</v>
      </c>
      <c r="N229" s="90">
        <f t="shared" si="42"/>
        <v>11.09248</v>
      </c>
      <c r="O229" s="90">
        <f t="shared" si="43"/>
        <v>11.09248</v>
      </c>
      <c r="Q229" s="116" t="str">
        <f t="shared" si="44"/>
        <v>0-2kg</v>
      </c>
      <c r="R229" s="88">
        <f>_xlfn.LET(
    _xlpm.Product,$R$12,
    _xlpm.Country,$B229,
    _xlpm.Service,$Q229,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3.75</v>
      </c>
      <c r="S229" s="88">
        <f>_xlfn.LET(
    _xlpm.Product,$R$12,
    _xlpm.Country,$B229,
    _xlpm.Service,$Q229,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5.1000000000000005</v>
      </c>
      <c r="T229" s="89">
        <f>IF(OR($C229=0,$E229=0,COUNTIFS(Prices!$D:$D,$R$12,Prices!$A:$A,$B229,Prices!$I:$I,$Q229,Prices!$H:$H,"Product NA")&gt;0),0,(R229+(S229*($E229/1000))))</f>
        <v>6.8100000000000005</v>
      </c>
      <c r="U229" s="89">
        <f t="shared" si="45"/>
        <v>0.81720000000000004</v>
      </c>
      <c r="V229" s="89">
        <f t="shared" si="46"/>
        <v>0</v>
      </c>
      <c r="W229" s="90">
        <f t="shared" si="54"/>
        <v>7.6272000000000002</v>
      </c>
      <c r="X229" s="90">
        <f t="shared" si="47"/>
        <v>7.6272000000000002</v>
      </c>
      <c r="Z229" s="116" t="str">
        <f>_xlfn.XLOOKUP($E229,'TH Weight Step Mapping'!$A:$A,'TH Weight Step Mapping'!$B:$B,,1)</f>
        <v>0-1kg</v>
      </c>
      <c r="AA229" s="88" t="str">
        <f>_xlfn.XLOOKUP(INDEX(Prices!B:B,MATCH(B229,Prices!A:A,0)),'TH Country Mapping'!A:A,'TH Country Mapping'!C:C,"HVB")</f>
        <v>HVB</v>
      </c>
      <c r="AB229" s="89">
        <f>_xlfn.LET(
    _xlpm.Product,$AA229,
    _xlpm.Country,$B229,
    _xlpm.Service,$Z229,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20.05</v>
      </c>
      <c r="AC229" s="89">
        <f t="shared" si="48"/>
        <v>2.4060000000000001</v>
      </c>
      <c r="AD229" s="89">
        <f t="shared" si="49"/>
        <v>0</v>
      </c>
      <c r="AE229" s="90">
        <f t="shared" si="55"/>
        <v>22.456</v>
      </c>
      <c r="AF229" s="90">
        <f t="shared" si="50"/>
        <v>22.456</v>
      </c>
    </row>
    <row r="230" spans="2:33" x14ac:dyDescent="0.35">
      <c r="B230" s="87" t="s">
        <v>225</v>
      </c>
      <c r="C230" s="66">
        <v>1</v>
      </c>
      <c r="D230" s="66">
        <v>1</v>
      </c>
      <c r="E230" s="66">
        <v>600</v>
      </c>
      <c r="F230" s="116" t="str">
        <f t="shared" si="51"/>
        <v/>
      </c>
      <c r="G230" s="116" t="str">
        <f t="shared" si="52"/>
        <v>0-2kg</v>
      </c>
      <c r="I230" s="88">
        <f>IF(OR(COUNTIFS(Prices!$D:$D,$I$12,Prices!$A:$A,$B230,Prices!$I:$I,$G230)=0,COUNTIFS(Prices!$D:$D,$I$12,Prices!$A:$A,$B230,Prices!$I:$I,$G230,Prices!$G:$G,"Product NA")&gt;0),0,SUMIFS(Prices!$G:$G,Prices!$D:$D,$I$12,Prices!$A:$A,$B230,Prices!$I:$I,$G230))</f>
        <v>1.81</v>
      </c>
      <c r="J230" s="88">
        <f>IF(OR(COUNTIFS(Prices!$D:$D,$I$12,Prices!$A:$A,$B230,Prices!$I:$I,$G230)=0,COUNTIFS(Prices!$D:$D,$I$12,Prices!$A:$A,$B230,Prices!$I:$I,$G230,Prices!$H:$H,"Product NA")&gt;0),0,SUMIFS(Prices!$H:$H,Prices!$D:$D,$I$12,Prices!$A:$A,$B230,Prices!$I:$I,$G230))</f>
        <v>18.39</v>
      </c>
      <c r="K230" s="89">
        <f>IF(OR($C230=0,$E230=0,COUNTIFS(Prices!$D:$D,$I$12,Prices!$A:$A,$B230,Prices!$I:$I,$G230,Prices!$H:$H,"Product NA")&gt;0),0,(I230+(J230*($E230/1000))))</f>
        <v>12.844000000000001</v>
      </c>
      <c r="L230" s="89">
        <f>K230*-(INDEX(VRDs!$H$3:$J$13, MATCH($I$12, VRDs!$A$3:$A$13, 0), MATCH($D230, INDEX(VRDs!$E$3:$G$13, MATCH($I$12, VRDs!$A$3:$A$13, 0), 0), 1)))</f>
        <v>0</v>
      </c>
      <c r="M230" s="89">
        <f t="shared" si="53"/>
        <v>1.54128</v>
      </c>
      <c r="N230" s="90">
        <f t="shared" si="42"/>
        <v>14.385280000000002</v>
      </c>
      <c r="O230" s="90">
        <f t="shared" si="43"/>
        <v>14.385280000000002</v>
      </c>
      <c r="Q230" s="116" t="str">
        <f t="shared" si="44"/>
        <v>0-2kg</v>
      </c>
      <c r="R230" s="88">
        <f>_xlfn.LET(
    _xlpm.Product,$R$12,
    _xlpm.Country,$B230,
    _xlpm.Service,$Q230,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S230" s="88">
        <f>_xlfn.LET(
    _xlpm.Product,$R$12,
    _xlpm.Country,$B230,
    _xlpm.Service,$Q230,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6.25</v>
      </c>
      <c r="T230" s="89">
        <f>IF(OR($C230=0,$E230=0,COUNTIFS(Prices!$D:$D,$R$12,Prices!$A:$A,$B230,Prices!$I:$I,$Q230,Prices!$H:$H,"Product NA")&gt;0),0,(R230+(S230*($E230/1000))))</f>
        <v>13.1</v>
      </c>
      <c r="U230" s="89">
        <f t="shared" si="45"/>
        <v>1.5719999999999998</v>
      </c>
      <c r="V230" s="89">
        <f t="shared" si="46"/>
        <v>0</v>
      </c>
      <c r="W230" s="90">
        <f t="shared" si="54"/>
        <v>14.671999999999999</v>
      </c>
      <c r="X230" s="90">
        <f t="shared" si="47"/>
        <v>14.671999999999999</v>
      </c>
      <c r="Z230" s="116" t="str">
        <f>_xlfn.XLOOKUP($E230,'TH Weight Step Mapping'!$A:$A,'TH Weight Step Mapping'!$B:$B,,1)</f>
        <v>0-1kg</v>
      </c>
      <c r="AA230" s="88" t="str">
        <f>_xlfn.XLOOKUP(INDEX(Prices!B:B,MATCH(B230,Prices!A:A,0)),'TH Country Mapping'!A:A,'TH Country Mapping'!C:C,"HVB")</f>
        <v>HVB</v>
      </c>
      <c r="AB230" s="89">
        <f>_xlfn.LET(
    _xlpm.Product,$AA230,
    _xlpm.Country,$B230,
    _xlpm.Service,$Z230,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18.100000000000001</v>
      </c>
      <c r="AC230" s="89">
        <f t="shared" si="48"/>
        <v>2.1720000000000002</v>
      </c>
      <c r="AD230" s="89">
        <f t="shared" si="49"/>
        <v>0</v>
      </c>
      <c r="AE230" s="90">
        <f t="shared" si="55"/>
        <v>20.272000000000002</v>
      </c>
      <c r="AF230" s="90">
        <f t="shared" si="50"/>
        <v>20.272000000000002</v>
      </c>
    </row>
    <row r="231" spans="2:33" x14ac:dyDescent="0.35">
      <c r="B231" s="87" t="s">
        <v>226</v>
      </c>
      <c r="C231" s="66">
        <v>1</v>
      </c>
      <c r="D231" s="66">
        <v>1</v>
      </c>
      <c r="E231" s="66">
        <v>600</v>
      </c>
      <c r="F231" s="116" t="str">
        <f t="shared" si="51"/>
        <v/>
      </c>
      <c r="G231" s="116" t="str">
        <f t="shared" si="52"/>
        <v>0-2kg</v>
      </c>
      <c r="I231" s="176" t="s">
        <v>852</v>
      </c>
      <c r="J231" s="176" t="s">
        <v>852</v>
      </c>
      <c r="K231" s="176" t="s">
        <v>852</v>
      </c>
      <c r="L231" s="176" t="s">
        <v>852</v>
      </c>
      <c r="M231" s="176" t="s">
        <v>852</v>
      </c>
      <c r="N231" s="176" t="s">
        <v>852</v>
      </c>
      <c r="O231" s="176" t="s">
        <v>852</v>
      </c>
      <c r="Q231" s="116" t="str">
        <f t="shared" si="44"/>
        <v>0-2kg</v>
      </c>
      <c r="R231" s="176" t="s">
        <v>852</v>
      </c>
      <c r="S231" s="176" t="s">
        <v>852</v>
      </c>
      <c r="T231" s="176" t="s">
        <v>852</v>
      </c>
      <c r="U231" s="176" t="s">
        <v>852</v>
      </c>
      <c r="V231" s="176" t="s">
        <v>852</v>
      </c>
      <c r="W231" s="176" t="s">
        <v>852</v>
      </c>
      <c r="X231" s="176" t="s">
        <v>852</v>
      </c>
      <c r="Z231" s="116" t="str">
        <f>_xlfn.XLOOKUP($E231,'TH Weight Step Mapping'!$A:$A,'TH Weight Step Mapping'!$B:$B,,1)</f>
        <v>0-1kg</v>
      </c>
      <c r="AA231" s="177" t="s">
        <v>853</v>
      </c>
      <c r="AB231" s="176" t="s">
        <v>852</v>
      </c>
      <c r="AC231" s="176" t="s">
        <v>852</v>
      </c>
      <c r="AD231" s="176" t="s">
        <v>852</v>
      </c>
      <c r="AE231" s="176" t="s">
        <v>852</v>
      </c>
      <c r="AF231" s="176" t="s">
        <v>852</v>
      </c>
      <c r="AG231" s="116" t="s">
        <v>854</v>
      </c>
    </row>
    <row r="232" spans="2:33" x14ac:dyDescent="0.35">
      <c r="B232" s="87" t="s">
        <v>227</v>
      </c>
      <c r="C232" s="66">
        <v>1</v>
      </c>
      <c r="D232" s="66">
        <v>1</v>
      </c>
      <c r="E232" s="66">
        <v>600</v>
      </c>
      <c r="F232" s="116" t="str">
        <f t="shared" si="51"/>
        <v/>
      </c>
      <c r="G232" s="116" t="str">
        <f t="shared" si="52"/>
        <v>0-2kg</v>
      </c>
      <c r="I232" s="88">
        <f>IF(OR(COUNTIFS(Prices!$D:$D,$I$12,Prices!$A:$A,$B232,Prices!$I:$I,$G232)=0,COUNTIFS(Prices!$D:$D,$I$12,Prices!$A:$A,$B232,Prices!$I:$I,$G232,Prices!$G:$G,"Product NA")&gt;0),0,SUMIFS(Prices!$G:$G,Prices!$D:$D,$I$12,Prices!$A:$A,$B232,Prices!$I:$I,$G232))</f>
        <v>1.6</v>
      </c>
      <c r="J232" s="88">
        <f>IF(OR(COUNTIFS(Prices!$D:$D,$I$12,Prices!$A:$A,$B232,Prices!$I:$I,$G232)=0,COUNTIFS(Prices!$D:$D,$I$12,Prices!$A:$A,$B232,Prices!$I:$I,$G232,Prices!$H:$H,"Product NA")&gt;0),0,SUMIFS(Prices!$H:$H,Prices!$D:$D,$I$12,Prices!$A:$A,$B232,Prices!$I:$I,$G232))</f>
        <v>13.84</v>
      </c>
      <c r="K232" s="89">
        <f>IF(OR($C232=0,$E232=0,COUNTIFS(Prices!$D:$D,$I$12,Prices!$A:$A,$B232,Prices!$I:$I,$G232,Prices!$H:$H,"Product NA")&gt;0),0,(I232+(J232*($E232/1000))))</f>
        <v>9.9039999999999999</v>
      </c>
      <c r="L232" s="89">
        <f>K232*-(INDEX(VRDs!$H$3:$J$13, MATCH($I$12, VRDs!$A$3:$A$13, 0), MATCH($D232, INDEX(VRDs!$E$3:$G$13, MATCH($I$12, VRDs!$A$3:$A$13, 0), 0), 1)))</f>
        <v>0</v>
      </c>
      <c r="M232" s="89">
        <f t="shared" si="53"/>
        <v>1.18848</v>
      </c>
      <c r="N232" s="90">
        <f t="shared" si="42"/>
        <v>11.09248</v>
      </c>
      <c r="O232" s="90">
        <f t="shared" si="43"/>
        <v>11.09248</v>
      </c>
      <c r="Q232" s="116" t="str">
        <f t="shared" si="44"/>
        <v>0-2kg</v>
      </c>
      <c r="R232" s="88">
        <f>_xlfn.LET(
    _xlpm.Product,$R$12,
    _xlpm.Country,$B232,
    _xlpm.Service,$Q232,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7.4</v>
      </c>
      <c r="S232" s="88">
        <f>_xlfn.LET(
    _xlpm.Product,$R$12,
    _xlpm.Country,$B232,
    _xlpm.Service,$Q232,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5</v>
      </c>
      <c r="T232" s="89">
        <f>IF(OR($C232=0,$E232=0,COUNTIFS(Prices!$D:$D,$R$12,Prices!$A:$A,$B232,Prices!$I:$I,$Q232,Prices!$H:$H,"Product NA")&gt;0),0,(R232+(S232*($E232/1000))))</f>
        <v>10.4</v>
      </c>
      <c r="U232" s="89">
        <f t="shared" si="45"/>
        <v>1.248</v>
      </c>
      <c r="V232" s="89">
        <f t="shared" si="46"/>
        <v>0</v>
      </c>
      <c r="W232" s="90">
        <f t="shared" si="54"/>
        <v>11.648</v>
      </c>
      <c r="X232" s="90">
        <f t="shared" si="47"/>
        <v>11.648</v>
      </c>
      <c r="Z232" s="116" t="str">
        <f>_xlfn.XLOOKUP($E232,'TH Weight Step Mapping'!$A:$A,'TH Weight Step Mapping'!$B:$B,,1)</f>
        <v>0-1kg</v>
      </c>
      <c r="AA232" s="88" t="str">
        <f>_xlfn.XLOOKUP(INDEX(Prices!B:B,MATCH(B232,Prices!A:A,0)),'TH Country Mapping'!A:A,'TH Country Mapping'!C:C,"HVB")</f>
        <v>HVB</v>
      </c>
      <c r="AB232" s="89">
        <f>_xlfn.LET(
    _xlpm.Product,$AA232,
    _xlpm.Country,$B232,
    _xlpm.Service,$Z232,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19.100000000000001</v>
      </c>
      <c r="AC232" s="89">
        <f>IF($D$7="Exclude",0,IFERROR(AB232*$C$7,""))</f>
        <v>2.2920000000000003</v>
      </c>
      <c r="AD232" s="89">
        <f t="shared" si="49"/>
        <v>0</v>
      </c>
      <c r="AE232" s="90">
        <f t="shared" si="55"/>
        <v>21.392000000000003</v>
      </c>
      <c r="AF232" s="90">
        <f t="shared" si="50"/>
        <v>21.392000000000003</v>
      </c>
    </row>
    <row r="233" spans="2:33" x14ac:dyDescent="0.35">
      <c r="B233" s="87" t="s">
        <v>228</v>
      </c>
      <c r="C233" s="66">
        <v>1</v>
      </c>
      <c r="D233" s="66">
        <v>1</v>
      </c>
      <c r="E233" s="66">
        <v>600</v>
      </c>
      <c r="F233" s="116" t="str">
        <f t="shared" si="51"/>
        <v/>
      </c>
      <c r="G233" s="116" t="str">
        <f t="shared" si="52"/>
        <v>0-2kg</v>
      </c>
      <c r="I233" s="88">
        <f>IF(OR(COUNTIFS(Prices!$D:$D,$I$12,Prices!$A:$A,$B233,Prices!$I:$I,$G233)=0,COUNTIFS(Prices!$D:$D,$I$12,Prices!$A:$A,$B233,Prices!$I:$I,$G233,Prices!$G:$G,"Product NA")&gt;0),0,SUMIFS(Prices!$G:$G,Prices!$D:$D,$I$12,Prices!$A:$A,$B233,Prices!$I:$I,$G233))</f>
        <v>1.59</v>
      </c>
      <c r="J233" s="88">
        <f>IF(OR(COUNTIFS(Prices!$D:$D,$I$12,Prices!$A:$A,$B233,Prices!$I:$I,$G233)=0,COUNTIFS(Prices!$D:$D,$I$12,Prices!$A:$A,$B233,Prices!$I:$I,$G233,Prices!$H:$H,"Product NA")&gt;0),0,SUMIFS(Prices!$H:$H,Prices!$D:$D,$I$12,Prices!$A:$A,$B233,Prices!$I:$I,$G233))</f>
        <v>16.82</v>
      </c>
      <c r="K233" s="89">
        <f>IF(OR($C233=0,$E233=0,COUNTIFS(Prices!$D:$D,$I$12,Prices!$A:$A,$B233,Prices!$I:$I,$G233,Prices!$H:$H,"Product NA")&gt;0),0,(I233+(J233*($E233/1000))))</f>
        <v>11.682</v>
      </c>
      <c r="L233" s="89">
        <f>K233*-(INDEX(VRDs!$H$3:$J$13, MATCH($I$12, VRDs!$A$3:$A$13, 0), MATCH($D233, INDEX(VRDs!$E$3:$G$13, MATCH($I$12, VRDs!$A$3:$A$13, 0), 0), 1)))</f>
        <v>0</v>
      </c>
      <c r="M233" s="89">
        <f t="shared" si="53"/>
        <v>1.40184</v>
      </c>
      <c r="N233" s="90">
        <f t="shared" si="42"/>
        <v>13.08384</v>
      </c>
      <c r="O233" s="90">
        <f t="shared" si="43"/>
        <v>13.08384</v>
      </c>
      <c r="Q233" s="116" t="str">
        <f t="shared" si="44"/>
        <v>0-2kg</v>
      </c>
      <c r="R233" s="88">
        <f>_xlfn.LET(
    _xlpm.Product,$R$12,
    _xlpm.Country,$B233,
    _xlpm.Service,$Q233,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8.65</v>
      </c>
      <c r="S233" s="88">
        <f>_xlfn.LET(
    _xlpm.Product,$R$12,
    _xlpm.Country,$B233,
    _xlpm.Service,$Q233,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5.4</v>
      </c>
      <c r="T233" s="89">
        <f>IF(OR($C233=0,$E233=0,COUNTIFS(Prices!$D:$D,$R$12,Prices!$A:$A,$B233,Prices!$I:$I,$Q233,Prices!$H:$H,"Product NA")&gt;0),0,(R233+(S233*($E233/1000))))</f>
        <v>11.89</v>
      </c>
      <c r="U233" s="89">
        <f t="shared" si="45"/>
        <v>1.4268000000000001</v>
      </c>
      <c r="V233" s="89">
        <f t="shared" si="46"/>
        <v>0</v>
      </c>
      <c r="W233" s="90">
        <f t="shared" si="54"/>
        <v>13.316800000000001</v>
      </c>
      <c r="X233" s="90">
        <f t="shared" si="47"/>
        <v>13.316800000000001</v>
      </c>
      <c r="Z233" s="116" t="str">
        <f>_xlfn.XLOOKUP($E233,'TH Weight Step Mapping'!$A:$A,'TH Weight Step Mapping'!$B:$B,,1)</f>
        <v>0-1kg</v>
      </c>
      <c r="AA233" s="88" t="str">
        <f>_xlfn.XLOOKUP(INDEX(Prices!B:B,MATCH(B233,Prices!A:A,0)),'TH Country Mapping'!A:A,'TH Country Mapping'!C:C,"HVB")</f>
        <v>HVB</v>
      </c>
      <c r="AB233" s="89">
        <f>_xlfn.LET(
    _xlpm.Product,$AA233,
    _xlpm.Country,$B233,
    _xlpm.Service,$Z233,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17.100000000000001</v>
      </c>
      <c r="AC233" s="89">
        <f t="shared" si="48"/>
        <v>2.052</v>
      </c>
      <c r="AD233" s="89">
        <f t="shared" si="49"/>
        <v>0</v>
      </c>
      <c r="AE233" s="90">
        <f t="shared" si="55"/>
        <v>19.152000000000001</v>
      </c>
      <c r="AF233" s="90">
        <f t="shared" si="50"/>
        <v>19.152000000000001</v>
      </c>
    </row>
    <row r="234" spans="2:33" x14ac:dyDescent="0.35">
      <c r="B234" s="87" t="s">
        <v>229</v>
      </c>
      <c r="C234" s="66">
        <v>1</v>
      </c>
      <c r="D234" s="66">
        <v>1</v>
      </c>
      <c r="E234" s="66">
        <v>600</v>
      </c>
      <c r="F234" s="116" t="str">
        <f t="shared" si="51"/>
        <v/>
      </c>
      <c r="G234" s="116" t="str">
        <f t="shared" si="52"/>
        <v>0-2kg</v>
      </c>
      <c r="I234" s="88">
        <f>IF(OR(COUNTIFS(Prices!$D:$D,$I$12,Prices!$A:$A,$B234,Prices!$I:$I,$G234)=0,COUNTIFS(Prices!$D:$D,$I$12,Prices!$A:$A,$B234,Prices!$I:$I,$G234,Prices!$G:$G,"Product NA")&gt;0),0,SUMIFS(Prices!$G:$G,Prices!$D:$D,$I$12,Prices!$A:$A,$B234,Prices!$I:$I,$G234))</f>
        <v>2.69</v>
      </c>
      <c r="J234" s="88">
        <f>IF(OR(COUNTIFS(Prices!$D:$D,$I$12,Prices!$A:$A,$B234,Prices!$I:$I,$G234)=0,COUNTIFS(Prices!$D:$D,$I$12,Prices!$A:$A,$B234,Prices!$I:$I,$G234,Prices!$H:$H,"Product NA")&gt;0),0,SUMIFS(Prices!$H:$H,Prices!$D:$D,$I$12,Prices!$A:$A,$B234,Prices!$I:$I,$G234))</f>
        <v>4.0600000000000005</v>
      </c>
      <c r="K234" s="89">
        <f>IF(OR($C234=0,$E234=0,COUNTIFS(Prices!$D:$D,$I$12,Prices!$A:$A,$B234,Prices!$I:$I,$G234,Prices!$H:$H,"Product NA")&gt;0),0,(I234+(J234*($E234/1000))))</f>
        <v>5.1260000000000003</v>
      </c>
      <c r="L234" s="89">
        <f>K234*-(INDEX(VRDs!$H$3:$J$13, MATCH($I$12, VRDs!$A$3:$A$13, 0), MATCH($D234, INDEX(VRDs!$E$3:$G$13, MATCH($I$12, VRDs!$A$3:$A$13, 0), 0), 1)))</f>
        <v>0</v>
      </c>
      <c r="M234" s="89">
        <f t="shared" si="53"/>
        <v>0.61512</v>
      </c>
      <c r="N234" s="90">
        <f t="shared" si="42"/>
        <v>5.7411200000000004</v>
      </c>
      <c r="O234" s="90">
        <f t="shared" si="43"/>
        <v>5.7411200000000004</v>
      </c>
      <c r="Q234" s="116" t="str">
        <f t="shared" si="44"/>
        <v>0-2kg</v>
      </c>
      <c r="R234" s="88">
        <f>_xlfn.LET(
    _xlpm.Product,$R$12,
    _xlpm.Country,$B234,
    _xlpm.Service,$Q234,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6.75</v>
      </c>
      <c r="S234" s="88">
        <f>_xlfn.LET(
    _xlpm.Product,$R$12,
    _xlpm.Country,$B234,
    _xlpm.Service,$Q234,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2.5500000000000003</v>
      </c>
      <c r="T234" s="89">
        <f>IF(OR($C234=0,$E234=0,COUNTIFS(Prices!$D:$D,$R$12,Prices!$A:$A,$B234,Prices!$I:$I,$Q234,Prices!$H:$H,"Product NA")&gt;0),0,(R234+(S234*($E234/1000))))</f>
        <v>8.2799999999999994</v>
      </c>
      <c r="U234" s="89">
        <f t="shared" si="45"/>
        <v>0.99359999999999993</v>
      </c>
      <c r="V234" s="89">
        <f t="shared" si="46"/>
        <v>0</v>
      </c>
      <c r="W234" s="90">
        <f t="shared" si="54"/>
        <v>9.2736000000000001</v>
      </c>
      <c r="X234" s="90">
        <f t="shared" si="47"/>
        <v>9.2736000000000001</v>
      </c>
      <c r="Z234" s="116" t="str">
        <f>_xlfn.XLOOKUP($E234,'TH Weight Step Mapping'!$A:$A,'TH Weight Step Mapping'!$B:$B,,1)</f>
        <v>0-1kg</v>
      </c>
      <c r="AA234" s="88" t="str">
        <f>_xlfn.XLOOKUP(INDEX(Prices!B:B,MATCH(B234,Prices!A:A,0)),'TH Country Mapping'!A:A,'TH Country Mapping'!C:C,"HVB")</f>
        <v>HVB</v>
      </c>
      <c r="AB234" s="89">
        <f>_xlfn.LET(
    _xlpm.Product,$AA234,
    _xlpm.Country,$B234,
    _xlpm.Service,$Z234,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13.100000000000001</v>
      </c>
      <c r="AC234" s="89">
        <f t="shared" si="48"/>
        <v>1.5720000000000001</v>
      </c>
      <c r="AD234" s="89">
        <f t="shared" si="49"/>
        <v>0</v>
      </c>
      <c r="AE234" s="90">
        <f t="shared" si="55"/>
        <v>14.672000000000001</v>
      </c>
      <c r="AF234" s="90">
        <f t="shared" si="50"/>
        <v>14.672000000000001</v>
      </c>
    </row>
    <row r="235" spans="2:33" x14ac:dyDescent="0.35">
      <c r="B235" s="87" t="s">
        <v>230</v>
      </c>
      <c r="C235" s="66">
        <v>1</v>
      </c>
      <c r="D235" s="66">
        <v>1</v>
      </c>
      <c r="E235" s="66">
        <v>600</v>
      </c>
      <c r="F235" s="116" t="str">
        <f t="shared" si="51"/>
        <v/>
      </c>
      <c r="G235" s="116" t="str">
        <f t="shared" si="52"/>
        <v>0-2kg</v>
      </c>
      <c r="I235" s="88">
        <f>IF(OR(COUNTIFS(Prices!$D:$D,$I$12,Prices!$A:$A,$B235,Prices!$I:$I,$G235)=0,COUNTIFS(Prices!$D:$D,$I$12,Prices!$A:$A,$B235,Prices!$I:$I,$G235,Prices!$G:$G,"Product NA")&gt;0),0,SUMIFS(Prices!$G:$G,Prices!$D:$D,$I$12,Prices!$A:$A,$B235,Prices!$I:$I,$G235))</f>
        <v>1.81</v>
      </c>
      <c r="J235" s="88">
        <f>IF(OR(COUNTIFS(Prices!$D:$D,$I$12,Prices!$A:$A,$B235,Prices!$I:$I,$G235)=0,COUNTIFS(Prices!$D:$D,$I$12,Prices!$A:$A,$B235,Prices!$I:$I,$G235,Prices!$H:$H,"Product NA")&gt;0),0,SUMIFS(Prices!$H:$H,Prices!$D:$D,$I$12,Prices!$A:$A,$B235,Prices!$I:$I,$G235))</f>
        <v>18.39</v>
      </c>
      <c r="K235" s="89">
        <f>IF(OR($C235=0,$E235=0,COUNTIFS(Prices!$D:$D,$I$12,Prices!$A:$A,$B235,Prices!$I:$I,$G235,Prices!$H:$H,"Product NA")&gt;0),0,(I235+(J235*($E235/1000))))</f>
        <v>12.844000000000001</v>
      </c>
      <c r="L235" s="89">
        <f>K235*-(INDEX(VRDs!$H$3:$J$13, MATCH($I$12, VRDs!$A$3:$A$13, 0), MATCH($D235, INDEX(VRDs!$E$3:$G$13, MATCH($I$12, VRDs!$A$3:$A$13, 0), 0), 1)))</f>
        <v>0</v>
      </c>
      <c r="M235" s="89">
        <f t="shared" si="53"/>
        <v>1.54128</v>
      </c>
      <c r="N235" s="90">
        <f t="shared" si="42"/>
        <v>14.385280000000002</v>
      </c>
      <c r="O235" s="90">
        <f t="shared" si="43"/>
        <v>14.385280000000002</v>
      </c>
      <c r="Q235" s="116" t="str">
        <f t="shared" si="44"/>
        <v>0-2kg</v>
      </c>
      <c r="R235" s="88">
        <f>_xlfn.LET(
    _xlpm.Product,$R$12,
    _xlpm.Country,$B235,
    _xlpm.Service,$Q235,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S235" s="88">
        <f>_xlfn.LET(
    _xlpm.Product,$R$12,
    _xlpm.Country,$B235,
    _xlpm.Service,$Q235,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6.25</v>
      </c>
      <c r="T235" s="89">
        <f>IF(OR($C235=0,$E235=0,COUNTIFS(Prices!$D:$D,$R$12,Prices!$A:$A,$B235,Prices!$I:$I,$Q235,Prices!$H:$H,"Product NA")&gt;0),0,(R235+(S235*($E235/1000))))</f>
        <v>13.1</v>
      </c>
      <c r="U235" s="89">
        <f t="shared" si="45"/>
        <v>1.5719999999999998</v>
      </c>
      <c r="V235" s="89">
        <f t="shared" si="46"/>
        <v>0</v>
      </c>
      <c r="W235" s="90">
        <f t="shared" si="54"/>
        <v>14.671999999999999</v>
      </c>
      <c r="X235" s="90">
        <f t="shared" si="47"/>
        <v>14.671999999999999</v>
      </c>
      <c r="Z235" s="116" t="str">
        <f>_xlfn.XLOOKUP($E235,'TH Weight Step Mapping'!$A:$A,'TH Weight Step Mapping'!$B:$B,,1)</f>
        <v>0-1kg</v>
      </c>
      <c r="AA235" s="88" t="str">
        <f>_xlfn.XLOOKUP(INDEX(Prices!B:B,MATCH(B235,Prices!A:A,0)),'TH Country Mapping'!A:A,'TH Country Mapping'!C:C,"HVB")</f>
        <v>HVB</v>
      </c>
      <c r="AB235" s="89">
        <f>_xlfn.LET(
    _xlpm.Product,$AA235,
    _xlpm.Country,$B235,
    _xlpm.Service,$Z235,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18.100000000000001</v>
      </c>
      <c r="AC235" s="89">
        <f t="shared" si="48"/>
        <v>2.1720000000000002</v>
      </c>
      <c r="AD235" s="89">
        <f t="shared" si="49"/>
        <v>0</v>
      </c>
      <c r="AE235" s="90">
        <f t="shared" si="55"/>
        <v>20.272000000000002</v>
      </c>
      <c r="AF235" s="90">
        <f t="shared" si="50"/>
        <v>20.272000000000002</v>
      </c>
    </row>
    <row r="236" spans="2:33" x14ac:dyDescent="0.35">
      <c r="B236" s="87" t="s">
        <v>231</v>
      </c>
      <c r="C236" s="66">
        <v>1</v>
      </c>
      <c r="D236" s="66">
        <v>1</v>
      </c>
      <c r="E236" s="66">
        <v>600</v>
      </c>
      <c r="F236" s="116" t="str">
        <f t="shared" si="51"/>
        <v/>
      </c>
      <c r="G236" s="116" t="str">
        <f t="shared" si="52"/>
        <v>0-2kg</v>
      </c>
      <c r="I236" s="88">
        <f>IF(OR(COUNTIFS(Prices!$D:$D,$I$12,Prices!$A:$A,$B236,Prices!$I:$I,$G236)=0,COUNTIFS(Prices!$D:$D,$I$12,Prices!$A:$A,$B236,Prices!$I:$I,$G236,Prices!$G:$G,"Product NA")&gt;0),0,SUMIFS(Prices!$G:$G,Prices!$D:$D,$I$12,Prices!$A:$A,$B236,Prices!$I:$I,$G236))</f>
        <v>1.59</v>
      </c>
      <c r="J236" s="88">
        <f>IF(OR(COUNTIFS(Prices!$D:$D,$I$12,Prices!$A:$A,$B236,Prices!$I:$I,$G236)=0,COUNTIFS(Prices!$D:$D,$I$12,Prices!$A:$A,$B236,Prices!$I:$I,$G236,Prices!$H:$H,"Product NA")&gt;0),0,SUMIFS(Prices!$H:$H,Prices!$D:$D,$I$12,Prices!$A:$A,$B236,Prices!$I:$I,$G236))</f>
        <v>16.82</v>
      </c>
      <c r="K236" s="89">
        <f>IF(OR($C236=0,$E236=0,COUNTIFS(Prices!$D:$D,$I$12,Prices!$A:$A,$B236,Prices!$I:$I,$G236,Prices!$H:$H,"Product NA")&gt;0),0,(I236+(J236*($E236/1000))))</f>
        <v>11.682</v>
      </c>
      <c r="L236" s="89">
        <f>K236*-(INDEX(VRDs!$H$3:$J$13, MATCH($I$12, VRDs!$A$3:$A$13, 0), MATCH($D236, INDEX(VRDs!$E$3:$G$13, MATCH($I$12, VRDs!$A$3:$A$13, 0), 0), 1)))</f>
        <v>0</v>
      </c>
      <c r="M236" s="89">
        <f t="shared" si="53"/>
        <v>1.40184</v>
      </c>
      <c r="N236" s="90">
        <f t="shared" si="42"/>
        <v>13.08384</v>
      </c>
      <c r="O236" s="90">
        <f t="shared" si="43"/>
        <v>13.08384</v>
      </c>
      <c r="Q236" s="116" t="str">
        <f t="shared" si="44"/>
        <v>0-2kg</v>
      </c>
      <c r="R236" s="88">
        <f>_xlfn.LET(
    _xlpm.Product,$R$12,
    _xlpm.Country,$B236,
    _xlpm.Service,$Q236,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6.3500000000000005</v>
      </c>
      <c r="S236" s="88">
        <f>_xlfn.LET(
    _xlpm.Product,$R$12,
    _xlpm.Country,$B236,
    _xlpm.Service,$Q236,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10.700000000000001</v>
      </c>
      <c r="T236" s="89">
        <f>IF(OR($C236=0,$E236=0,COUNTIFS(Prices!$D:$D,$R$12,Prices!$A:$A,$B236,Prices!$I:$I,$Q236,Prices!$H:$H,"Product NA")&gt;0),0,(R236+(S236*($E236/1000))))</f>
        <v>12.770000000000001</v>
      </c>
      <c r="U236" s="89">
        <f t="shared" si="45"/>
        <v>1.5324000000000002</v>
      </c>
      <c r="V236" s="89">
        <f t="shared" si="46"/>
        <v>0</v>
      </c>
      <c r="W236" s="90">
        <f t="shared" si="54"/>
        <v>14.302400000000002</v>
      </c>
      <c r="X236" s="90">
        <f t="shared" si="47"/>
        <v>14.302400000000002</v>
      </c>
      <c r="Z236" s="116" t="str">
        <f>_xlfn.XLOOKUP($E236,'TH Weight Step Mapping'!$A:$A,'TH Weight Step Mapping'!$B:$B,,1)</f>
        <v>0-1kg</v>
      </c>
      <c r="AA236" s="88" t="str">
        <f>_xlfn.XLOOKUP(INDEX(Prices!B:B,MATCH(B236,Prices!A:A,0)),'TH Country Mapping'!A:A,'TH Country Mapping'!C:C,"HVB")</f>
        <v>HVB</v>
      </c>
      <c r="AB236" s="89">
        <f>_xlfn.LET(
    _xlpm.Product,$AA236,
    _xlpm.Country,$B236,
    _xlpm.Service,$Z236,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17.150000000000002</v>
      </c>
      <c r="AC236" s="89">
        <f t="shared" si="48"/>
        <v>2.0580000000000003</v>
      </c>
      <c r="AD236" s="89">
        <f t="shared" si="49"/>
        <v>0</v>
      </c>
      <c r="AE236" s="90">
        <f t="shared" si="55"/>
        <v>19.208000000000002</v>
      </c>
      <c r="AF236" s="90">
        <f t="shared" si="50"/>
        <v>19.208000000000002</v>
      </c>
    </row>
    <row r="237" spans="2:33" x14ac:dyDescent="0.35">
      <c r="B237" s="87" t="s">
        <v>232</v>
      </c>
      <c r="C237" s="66">
        <v>1</v>
      </c>
      <c r="D237" s="66">
        <v>1</v>
      </c>
      <c r="E237" s="66">
        <v>600</v>
      </c>
      <c r="F237" s="116" t="str">
        <f t="shared" si="51"/>
        <v/>
      </c>
      <c r="G237" s="116" t="str">
        <f t="shared" si="52"/>
        <v>0-2kg</v>
      </c>
      <c r="I237" s="88">
        <f>IF(OR(COUNTIFS(Prices!$D:$D,$I$12,Prices!$A:$A,$B237,Prices!$I:$I,$G237)=0,COUNTIFS(Prices!$D:$D,$I$12,Prices!$A:$A,$B237,Prices!$I:$I,$G237,Prices!$G:$G,"Product NA")&gt;0),0,SUMIFS(Prices!$G:$G,Prices!$D:$D,$I$12,Prices!$A:$A,$B237,Prices!$I:$I,$G237))</f>
        <v>1.59</v>
      </c>
      <c r="J237" s="88">
        <f>IF(OR(COUNTIFS(Prices!$D:$D,$I$12,Prices!$A:$A,$B237,Prices!$I:$I,$G237)=0,COUNTIFS(Prices!$D:$D,$I$12,Prices!$A:$A,$B237,Prices!$I:$I,$G237,Prices!$H:$H,"Product NA")&gt;0),0,SUMIFS(Prices!$H:$H,Prices!$D:$D,$I$12,Prices!$A:$A,$B237,Prices!$I:$I,$G237))</f>
        <v>16.82</v>
      </c>
      <c r="K237" s="89">
        <f>IF(OR($C237=0,$E237=0,COUNTIFS(Prices!$D:$D,$I$12,Prices!$A:$A,$B237,Prices!$I:$I,$G237,Prices!$H:$H,"Product NA")&gt;0),0,(I237+(J237*($E237/1000))))</f>
        <v>11.682</v>
      </c>
      <c r="L237" s="89">
        <f>K237*-(INDEX(VRDs!$H$3:$J$13, MATCH($I$12, VRDs!$A$3:$A$13, 0), MATCH($D237, INDEX(VRDs!$E$3:$G$13, MATCH($I$12, VRDs!$A$3:$A$13, 0), 0), 1)))</f>
        <v>0</v>
      </c>
      <c r="M237" s="89">
        <f t="shared" si="53"/>
        <v>1.40184</v>
      </c>
      <c r="N237" s="90">
        <f t="shared" si="42"/>
        <v>13.08384</v>
      </c>
      <c r="O237" s="90">
        <f t="shared" si="43"/>
        <v>13.08384</v>
      </c>
      <c r="Q237" s="116" t="str">
        <f t="shared" si="44"/>
        <v>0-2kg</v>
      </c>
      <c r="R237" s="88">
        <f>_xlfn.LET(
    _xlpm.Product,$R$12,
    _xlpm.Country,$B237,
    _xlpm.Service,$Q237,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8.65</v>
      </c>
      <c r="S237" s="88">
        <f>_xlfn.LET(
    _xlpm.Product,$R$12,
    _xlpm.Country,$B237,
    _xlpm.Service,$Q237,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5.4</v>
      </c>
      <c r="T237" s="89">
        <f>IF(OR($C237=0,$E237=0,COUNTIFS(Prices!$D:$D,$R$12,Prices!$A:$A,$B237,Prices!$I:$I,$Q237,Prices!$H:$H,"Product NA")&gt;0),0,(R237+(S237*($E237/1000))))</f>
        <v>11.89</v>
      </c>
      <c r="U237" s="89">
        <f t="shared" si="45"/>
        <v>1.4268000000000001</v>
      </c>
      <c r="V237" s="89">
        <f t="shared" si="46"/>
        <v>0</v>
      </c>
      <c r="W237" s="90">
        <f t="shared" si="54"/>
        <v>13.316800000000001</v>
      </c>
      <c r="X237" s="90">
        <f t="shared" si="47"/>
        <v>13.316800000000001</v>
      </c>
      <c r="Z237" s="116" t="str">
        <f>_xlfn.XLOOKUP($E237,'TH Weight Step Mapping'!$A:$A,'TH Weight Step Mapping'!$B:$B,,1)</f>
        <v>0-1kg</v>
      </c>
      <c r="AA237" s="88" t="str">
        <f>_xlfn.XLOOKUP(INDEX(Prices!B:B,MATCH(B237,Prices!A:A,0)),'TH Country Mapping'!A:A,'TH Country Mapping'!C:C,"HVB")</f>
        <v>HVB</v>
      </c>
      <c r="AB237" s="89">
        <f>_xlfn.LET(
    _xlpm.Product,$AA237,
    _xlpm.Country,$B237,
    _xlpm.Service,$Z237,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17.100000000000001</v>
      </c>
      <c r="AC237" s="89">
        <f t="shared" si="48"/>
        <v>2.052</v>
      </c>
      <c r="AD237" s="89">
        <f t="shared" si="49"/>
        <v>0</v>
      </c>
      <c r="AE237" s="90">
        <f t="shared" si="55"/>
        <v>19.152000000000001</v>
      </c>
      <c r="AF237" s="90">
        <f t="shared" si="50"/>
        <v>19.152000000000001</v>
      </c>
    </row>
    <row r="238" spans="2:33" x14ac:dyDescent="0.35">
      <c r="B238" s="87" t="s">
        <v>233</v>
      </c>
      <c r="C238" s="66">
        <v>1</v>
      </c>
      <c r="D238" s="66">
        <v>1</v>
      </c>
      <c r="E238" s="66">
        <v>600</v>
      </c>
      <c r="F238" s="116" t="str">
        <f t="shared" si="51"/>
        <v/>
      </c>
      <c r="G238" s="116" t="str">
        <f t="shared" si="52"/>
        <v>0-2kg</v>
      </c>
      <c r="I238" s="88">
        <f>IF(OR(COUNTIFS(Prices!$D:$D,$I$12,Prices!$A:$A,$B238,Prices!$I:$I,$G238)=0,COUNTIFS(Prices!$D:$D,$I$12,Prices!$A:$A,$B238,Prices!$I:$I,$G238,Prices!$G:$G,"Product NA")&gt;0),0,SUMIFS(Prices!$G:$G,Prices!$D:$D,$I$12,Prices!$A:$A,$B238,Prices!$I:$I,$G238))</f>
        <v>1.31</v>
      </c>
      <c r="J238" s="88">
        <f>IF(OR(COUNTIFS(Prices!$D:$D,$I$12,Prices!$A:$A,$B238,Prices!$I:$I,$G238)=0,COUNTIFS(Prices!$D:$D,$I$12,Prices!$A:$A,$B238,Prices!$I:$I,$G238,Prices!$H:$H,"Product NA")&gt;0),0,SUMIFS(Prices!$H:$H,Prices!$D:$D,$I$12,Prices!$A:$A,$B238,Prices!$I:$I,$G238))</f>
        <v>18.14</v>
      </c>
      <c r="K238" s="89">
        <f>IF(OR($C238=0,$E238=0,COUNTIFS(Prices!$D:$D,$I$12,Prices!$A:$A,$B238,Prices!$I:$I,$G238,Prices!$H:$H,"Product NA")&gt;0),0,(I238+(J238*($E238/1000))))</f>
        <v>12.194000000000001</v>
      </c>
      <c r="L238" s="89">
        <f>K238*-(INDEX(VRDs!$H$3:$J$13, MATCH($I$12, VRDs!$A$3:$A$13, 0), MATCH($D238, INDEX(VRDs!$E$3:$G$13, MATCH($I$12, VRDs!$A$3:$A$13, 0), 0), 1)))</f>
        <v>0</v>
      </c>
      <c r="M238" s="89">
        <f t="shared" si="53"/>
        <v>1.4632800000000001</v>
      </c>
      <c r="N238" s="90">
        <f t="shared" si="42"/>
        <v>13.65728</v>
      </c>
      <c r="O238" s="90">
        <f t="shared" si="43"/>
        <v>13.65728</v>
      </c>
      <c r="Q238" s="116" t="str">
        <f t="shared" si="44"/>
        <v>0-2kg</v>
      </c>
      <c r="R238" s="88">
        <f>_xlfn.LET(
    _xlpm.Product,$R$12,
    _xlpm.Country,$B238,
    _xlpm.Service,$Q238,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S238" s="88">
        <f>_xlfn.LET(
    _xlpm.Product,$R$12,
    _xlpm.Country,$B238,
    _xlpm.Service,$Q238,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T238" s="89">
        <f>IF(OR($C238=0,$E238=0,COUNTIFS(Prices!$D:$D,$R$12,Prices!$A:$A,$B238,Prices!$I:$I,$Q238,Prices!$H:$H,"Product NA")&gt;0),0,(R238+(S238*($E238/1000))))</f>
        <v>12.02</v>
      </c>
      <c r="U238" s="89">
        <f t="shared" si="45"/>
        <v>1.4423999999999999</v>
      </c>
      <c r="V238" s="89">
        <f t="shared" si="46"/>
        <v>0</v>
      </c>
      <c r="W238" s="90">
        <f t="shared" si="54"/>
        <v>13.462399999999999</v>
      </c>
      <c r="X238" s="90">
        <f t="shared" si="47"/>
        <v>13.462399999999999</v>
      </c>
      <c r="Z238" s="116" t="str">
        <f>_xlfn.XLOOKUP($E238,'TH Weight Step Mapping'!$A:$A,'TH Weight Step Mapping'!$B:$B,,1)</f>
        <v>0-1kg</v>
      </c>
      <c r="AA238" s="88" t="str">
        <f>_xlfn.XLOOKUP(INDEX(Prices!B:B,MATCH(B238,Prices!A:A,0)),'TH Country Mapping'!A:A,'TH Country Mapping'!C:C,"HVB")</f>
        <v>HVB</v>
      </c>
      <c r="AB238" s="89">
        <f>_xlfn.LET(
    _xlpm.Product,$AA238,
    _xlpm.Country,$B238,
    _xlpm.Service,$Z238,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16.2</v>
      </c>
      <c r="AC238" s="89">
        <f t="shared" si="48"/>
        <v>1.944</v>
      </c>
      <c r="AD238" s="89">
        <f t="shared" si="49"/>
        <v>0</v>
      </c>
      <c r="AE238" s="90">
        <f t="shared" si="55"/>
        <v>18.143999999999998</v>
      </c>
      <c r="AF238" s="90">
        <f t="shared" si="50"/>
        <v>18.143999999999998</v>
      </c>
    </row>
    <row r="239" spans="2:33" x14ac:dyDescent="0.35">
      <c r="B239" s="87" t="s">
        <v>234</v>
      </c>
      <c r="C239" s="66">
        <v>1</v>
      </c>
      <c r="D239" s="66">
        <v>1</v>
      </c>
      <c r="E239" s="66">
        <v>600</v>
      </c>
      <c r="F239" s="116" t="str">
        <f t="shared" si="51"/>
        <v/>
      </c>
      <c r="G239" s="116" t="str">
        <f t="shared" si="52"/>
        <v>0-2kg</v>
      </c>
      <c r="I239" s="88">
        <f>IF(OR(COUNTIFS(Prices!$D:$D,$I$12,Prices!$A:$A,$B239,Prices!$I:$I,$G239)=0,COUNTIFS(Prices!$D:$D,$I$12,Prices!$A:$A,$B239,Prices!$I:$I,$G239,Prices!$G:$G,"Product NA")&gt;0),0,SUMIFS(Prices!$G:$G,Prices!$D:$D,$I$12,Prices!$A:$A,$B239,Prices!$I:$I,$G239))</f>
        <v>1.59</v>
      </c>
      <c r="J239" s="88">
        <f>IF(OR(COUNTIFS(Prices!$D:$D,$I$12,Prices!$A:$A,$B239,Prices!$I:$I,$G239)=0,COUNTIFS(Prices!$D:$D,$I$12,Prices!$A:$A,$B239,Prices!$I:$I,$G239,Prices!$H:$H,"Product NA")&gt;0),0,SUMIFS(Prices!$H:$H,Prices!$D:$D,$I$12,Prices!$A:$A,$B239,Prices!$I:$I,$G239))</f>
        <v>16.82</v>
      </c>
      <c r="K239" s="89">
        <f>IF(OR($C239=0,$E239=0,COUNTIFS(Prices!$D:$D,$I$12,Prices!$A:$A,$B239,Prices!$I:$I,$G239,Prices!$H:$H,"Product NA")&gt;0),0,(I239+(J239*($E239/1000))))</f>
        <v>11.682</v>
      </c>
      <c r="L239" s="89">
        <f>K239*-(INDEX(VRDs!$H$3:$J$13, MATCH($I$12, VRDs!$A$3:$A$13, 0), MATCH($D239, INDEX(VRDs!$E$3:$G$13, MATCH($I$12, VRDs!$A$3:$A$13, 0), 0), 1)))</f>
        <v>0</v>
      </c>
      <c r="M239" s="89">
        <f t="shared" si="53"/>
        <v>1.40184</v>
      </c>
      <c r="N239" s="90">
        <f t="shared" si="42"/>
        <v>13.08384</v>
      </c>
      <c r="O239" s="90">
        <f t="shared" si="43"/>
        <v>13.08384</v>
      </c>
      <c r="Q239" s="116" t="str">
        <f t="shared" si="44"/>
        <v>0-2kg</v>
      </c>
      <c r="R239" s="88">
        <f>_xlfn.LET(
    _xlpm.Product,$R$12,
    _xlpm.Country,$B239,
    _xlpm.Service,$Q239,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8.65</v>
      </c>
      <c r="S239" s="88">
        <f>_xlfn.LET(
    _xlpm.Product,$R$12,
    _xlpm.Country,$B239,
    _xlpm.Service,$Q239,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5.4</v>
      </c>
      <c r="T239" s="89">
        <f>IF(OR($C239=0,$E239=0,COUNTIFS(Prices!$D:$D,$R$12,Prices!$A:$A,$B239,Prices!$I:$I,$Q239,Prices!$H:$H,"Product NA")&gt;0),0,(R239+(S239*($E239/1000))))</f>
        <v>11.89</v>
      </c>
      <c r="U239" s="89">
        <f t="shared" si="45"/>
        <v>1.4268000000000001</v>
      </c>
      <c r="V239" s="89">
        <f t="shared" si="46"/>
        <v>0</v>
      </c>
      <c r="W239" s="90">
        <f t="shared" si="54"/>
        <v>13.316800000000001</v>
      </c>
      <c r="X239" s="90">
        <f t="shared" si="47"/>
        <v>13.316800000000001</v>
      </c>
      <c r="Z239" s="116" t="str">
        <f>_xlfn.XLOOKUP($E239,'TH Weight Step Mapping'!$A:$A,'TH Weight Step Mapping'!$B:$B,,1)</f>
        <v>0-1kg</v>
      </c>
      <c r="AA239" s="88" t="str">
        <f>_xlfn.XLOOKUP(INDEX(Prices!B:B,MATCH(B239,Prices!A:A,0)),'TH Country Mapping'!A:A,'TH Country Mapping'!C:C,"HVB")</f>
        <v>HVB</v>
      </c>
      <c r="AB239" s="89">
        <f>_xlfn.LET(
    _xlpm.Product,$AA239,
    _xlpm.Country,$B239,
    _xlpm.Service,$Z239,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17.100000000000001</v>
      </c>
      <c r="AC239" s="89">
        <f t="shared" si="48"/>
        <v>2.052</v>
      </c>
      <c r="AD239" s="89">
        <f t="shared" si="49"/>
        <v>0</v>
      </c>
      <c r="AE239" s="90">
        <f t="shared" si="55"/>
        <v>19.152000000000001</v>
      </c>
      <c r="AF239" s="90">
        <f t="shared" si="50"/>
        <v>19.152000000000001</v>
      </c>
    </row>
    <row r="240" spans="2:33" x14ac:dyDescent="0.35">
      <c r="B240" s="87" t="s">
        <v>235</v>
      </c>
      <c r="C240" s="66">
        <v>1</v>
      </c>
      <c r="D240" s="66">
        <v>1</v>
      </c>
      <c r="E240" s="66">
        <v>600</v>
      </c>
      <c r="F240" s="116" t="str">
        <f t="shared" si="51"/>
        <v/>
      </c>
      <c r="G240" s="116" t="str">
        <f t="shared" si="52"/>
        <v>0-2kg</v>
      </c>
      <c r="I240" s="88">
        <f>IF(OR(COUNTIFS(Prices!$D:$D,$I$12,Prices!$A:$A,$B240,Prices!$I:$I,$G240)=0,COUNTIFS(Prices!$D:$D,$I$12,Prices!$A:$A,$B240,Prices!$I:$I,$G240,Prices!$G:$G,"Product NA")&gt;0),0,SUMIFS(Prices!$G:$G,Prices!$D:$D,$I$12,Prices!$A:$A,$B240,Prices!$I:$I,$G240))</f>
        <v>1.31</v>
      </c>
      <c r="J240" s="88">
        <f>IF(OR(COUNTIFS(Prices!$D:$D,$I$12,Prices!$A:$A,$B240,Prices!$I:$I,$G240)=0,COUNTIFS(Prices!$D:$D,$I$12,Prices!$A:$A,$B240,Prices!$I:$I,$G240,Prices!$H:$H,"Product NA")&gt;0),0,SUMIFS(Prices!$H:$H,Prices!$D:$D,$I$12,Prices!$A:$A,$B240,Prices!$I:$I,$G240))</f>
        <v>16.399999999999999</v>
      </c>
      <c r="K240" s="89">
        <f>IF(OR($C240=0,$E240=0,COUNTIFS(Prices!$D:$D,$I$12,Prices!$A:$A,$B240,Prices!$I:$I,$G240,Prices!$H:$H,"Product NA")&gt;0),0,(I240+(J240*($E240/1000))))</f>
        <v>11.149999999999999</v>
      </c>
      <c r="L240" s="89">
        <f>K240*-(INDEX(VRDs!$H$3:$J$13, MATCH($I$12, VRDs!$A$3:$A$13, 0), MATCH($D240, INDEX(VRDs!$E$3:$G$13, MATCH($I$12, VRDs!$A$3:$A$13, 0), 0), 1)))</f>
        <v>0</v>
      </c>
      <c r="M240" s="89">
        <f t="shared" si="53"/>
        <v>1.3379999999999999</v>
      </c>
      <c r="N240" s="90">
        <f t="shared" si="42"/>
        <v>12.487999999999998</v>
      </c>
      <c r="O240" s="90">
        <f t="shared" si="43"/>
        <v>12.487999999999998</v>
      </c>
      <c r="Q240" s="116" t="str">
        <f t="shared" si="44"/>
        <v>0-2kg</v>
      </c>
      <c r="R240" s="88">
        <f>_xlfn.LET(
    _xlpm.Product,$R$12,
    _xlpm.Country,$B240,
    _xlpm.Service,$Q240,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9.2000000000000011</v>
      </c>
      <c r="S240" s="88">
        <f>_xlfn.LET(
    _xlpm.Product,$R$12,
    _xlpm.Country,$B240,
    _xlpm.Service,$Q240,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4.95</v>
      </c>
      <c r="T240" s="89">
        <f>IF(OR($C240=0,$E240=0,COUNTIFS(Prices!$D:$D,$R$12,Prices!$A:$A,$B240,Prices!$I:$I,$Q240,Prices!$H:$H,"Product NA")&gt;0),0,(R240+(S240*($E240/1000))))</f>
        <v>12.170000000000002</v>
      </c>
      <c r="U240" s="89">
        <f t="shared" si="45"/>
        <v>1.4604000000000001</v>
      </c>
      <c r="V240" s="89">
        <f t="shared" si="46"/>
        <v>0</v>
      </c>
      <c r="W240" s="90">
        <f t="shared" si="54"/>
        <v>13.630400000000002</v>
      </c>
      <c r="X240" s="90">
        <f t="shared" si="47"/>
        <v>13.630400000000002</v>
      </c>
      <c r="Z240" s="116" t="str">
        <f>_xlfn.XLOOKUP($E240,'TH Weight Step Mapping'!$A:$A,'TH Weight Step Mapping'!$B:$B,,1)</f>
        <v>0-1kg</v>
      </c>
      <c r="AA240" s="88" t="str">
        <f>_xlfn.XLOOKUP(INDEX(Prices!B:B,MATCH(B240,Prices!A:A,0)),'TH Country Mapping'!A:A,'TH Country Mapping'!C:C,"HVB")</f>
        <v>HVB</v>
      </c>
      <c r="AB240" s="89">
        <f>_xlfn.LET(
    _xlpm.Product,$AA240,
    _xlpm.Country,$B240,
    _xlpm.Service,$Z240,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16.8</v>
      </c>
      <c r="AC240" s="89">
        <f t="shared" si="48"/>
        <v>2.016</v>
      </c>
      <c r="AD240" s="89">
        <f t="shared" si="49"/>
        <v>0</v>
      </c>
      <c r="AE240" s="90">
        <f t="shared" si="55"/>
        <v>18.816000000000003</v>
      </c>
      <c r="AF240" s="90">
        <f t="shared" si="50"/>
        <v>18.816000000000003</v>
      </c>
    </row>
    <row r="241" spans="2:32" x14ac:dyDescent="0.35">
      <c r="B241" s="87" t="s">
        <v>236</v>
      </c>
      <c r="C241" s="66">
        <v>1</v>
      </c>
      <c r="D241" s="66">
        <v>1</v>
      </c>
      <c r="E241" s="66">
        <v>600</v>
      </c>
      <c r="F241" s="116" t="str">
        <f t="shared" si="51"/>
        <v/>
      </c>
      <c r="G241" s="116" t="str">
        <f t="shared" si="52"/>
        <v>0-2kg</v>
      </c>
      <c r="I241" s="88">
        <f>IF(OR(COUNTIFS(Prices!$D:$D,$I$12,Prices!$A:$A,$B241,Prices!$I:$I,$G241)=0,COUNTIFS(Prices!$D:$D,$I$12,Prices!$A:$A,$B241,Prices!$I:$I,$G241,Prices!$G:$G,"Product NA")&gt;0),0,SUMIFS(Prices!$G:$G,Prices!$D:$D,$I$12,Prices!$A:$A,$B241,Prices!$I:$I,$G241))</f>
        <v>1.31</v>
      </c>
      <c r="J241" s="88">
        <f>IF(OR(COUNTIFS(Prices!$D:$D,$I$12,Prices!$A:$A,$B241,Prices!$I:$I,$G241)=0,COUNTIFS(Prices!$D:$D,$I$12,Prices!$A:$A,$B241,Prices!$I:$I,$G241,Prices!$H:$H,"Product NA")&gt;0),0,SUMIFS(Prices!$H:$H,Prices!$D:$D,$I$12,Prices!$A:$A,$B241,Prices!$I:$I,$G241))</f>
        <v>18.14</v>
      </c>
      <c r="K241" s="89">
        <f>IF(OR($C241=0,$E241=0,COUNTIFS(Prices!$D:$D,$I$12,Prices!$A:$A,$B241,Prices!$I:$I,$G241,Prices!$H:$H,"Product NA")&gt;0),0,(I241+(J241*($E241/1000))))</f>
        <v>12.194000000000001</v>
      </c>
      <c r="L241" s="89">
        <f>K241*-(INDEX(VRDs!$H$3:$J$13, MATCH($I$12, VRDs!$A$3:$A$13, 0), MATCH($D241, INDEX(VRDs!$E$3:$G$13, MATCH($I$12, VRDs!$A$3:$A$13, 0), 0), 1)))</f>
        <v>0</v>
      </c>
      <c r="M241" s="89">
        <f t="shared" si="53"/>
        <v>1.4632800000000001</v>
      </c>
      <c r="N241" s="90">
        <f t="shared" si="42"/>
        <v>13.65728</v>
      </c>
      <c r="O241" s="90">
        <f t="shared" si="43"/>
        <v>13.65728</v>
      </c>
      <c r="Q241" s="116" t="str">
        <f t="shared" si="44"/>
        <v>0-2kg</v>
      </c>
      <c r="R241" s="88">
        <f>_xlfn.LET(
    _xlpm.Product,$R$12,
    _xlpm.Country,$B241,
    _xlpm.Service,$Q241,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S241" s="88">
        <f>_xlfn.LET(
    _xlpm.Product,$R$12,
    _xlpm.Country,$B241,
    _xlpm.Service,$Q241,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T241" s="89">
        <f>IF(OR($C241=0,$E241=0,COUNTIFS(Prices!$D:$D,$R$12,Prices!$A:$A,$B241,Prices!$I:$I,$Q241,Prices!$H:$H,"Product NA")&gt;0),0,(R241+(S241*($E241/1000))))</f>
        <v>12.02</v>
      </c>
      <c r="U241" s="89">
        <f t="shared" si="45"/>
        <v>1.4423999999999999</v>
      </c>
      <c r="V241" s="89">
        <f t="shared" si="46"/>
        <v>0</v>
      </c>
      <c r="W241" s="90">
        <f t="shared" si="54"/>
        <v>13.462399999999999</v>
      </c>
      <c r="X241" s="90">
        <f t="shared" si="47"/>
        <v>13.462399999999999</v>
      </c>
      <c r="Z241" s="116" t="str">
        <f>_xlfn.XLOOKUP($E241,'TH Weight Step Mapping'!$A:$A,'TH Weight Step Mapping'!$B:$B,,1)</f>
        <v>0-1kg</v>
      </c>
      <c r="AA241" s="88" t="str">
        <f>_xlfn.XLOOKUP(INDEX(Prices!B:B,MATCH(B241,Prices!A:A,0)),'TH Country Mapping'!A:A,'TH Country Mapping'!C:C,"HVB")</f>
        <v>HVB</v>
      </c>
      <c r="AB241" s="89">
        <f>_xlfn.LET(
    _xlpm.Product,$AA241,
    _xlpm.Country,$B241,
    _xlpm.Service,$Z241,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16.2</v>
      </c>
      <c r="AC241" s="89">
        <f t="shared" si="48"/>
        <v>1.944</v>
      </c>
      <c r="AD241" s="89">
        <f t="shared" si="49"/>
        <v>0</v>
      </c>
      <c r="AE241" s="90">
        <f t="shared" si="55"/>
        <v>18.143999999999998</v>
      </c>
      <c r="AF241" s="90">
        <f t="shared" si="50"/>
        <v>18.143999999999998</v>
      </c>
    </row>
    <row r="242" spans="2:32" x14ac:dyDescent="0.35">
      <c r="B242" s="87" t="s">
        <v>237</v>
      </c>
      <c r="C242" s="66">
        <v>1</v>
      </c>
      <c r="D242" s="66">
        <v>1</v>
      </c>
      <c r="E242" s="66">
        <v>600</v>
      </c>
      <c r="F242" s="116" t="str">
        <f t="shared" si="51"/>
        <v/>
      </c>
      <c r="G242" s="116" t="str">
        <f t="shared" si="52"/>
        <v>0-2kg</v>
      </c>
      <c r="I242" s="88">
        <f>IF(OR(COUNTIFS(Prices!$D:$D,$I$12,Prices!$A:$A,$B242,Prices!$I:$I,$G242)=0,COUNTIFS(Prices!$D:$D,$I$12,Prices!$A:$A,$B242,Prices!$I:$I,$G242,Prices!$G:$G,"Product NA")&gt;0),0,SUMIFS(Prices!$G:$G,Prices!$D:$D,$I$12,Prices!$A:$A,$B242,Prices!$I:$I,$G242))</f>
        <v>1.31</v>
      </c>
      <c r="J242" s="88">
        <f>IF(OR(COUNTIFS(Prices!$D:$D,$I$12,Prices!$A:$A,$B242,Prices!$I:$I,$G242)=0,COUNTIFS(Prices!$D:$D,$I$12,Prices!$A:$A,$B242,Prices!$I:$I,$G242,Prices!$H:$H,"Product NA")&gt;0),0,SUMIFS(Prices!$H:$H,Prices!$D:$D,$I$12,Prices!$A:$A,$B242,Prices!$I:$I,$G242))</f>
        <v>18.14</v>
      </c>
      <c r="K242" s="89">
        <f>IF(OR($C242=0,$E242=0,COUNTIFS(Prices!$D:$D,$I$12,Prices!$A:$A,$B242,Prices!$I:$I,$G242,Prices!$H:$H,"Product NA")&gt;0),0,(I242+(J242*($E242/1000))))</f>
        <v>12.194000000000001</v>
      </c>
      <c r="L242" s="89">
        <f>K242*-(INDEX(VRDs!$H$3:$J$13, MATCH($I$12, VRDs!$A$3:$A$13, 0), MATCH($D242, INDEX(VRDs!$E$3:$G$13, MATCH($I$12, VRDs!$A$3:$A$13, 0), 0), 1)))</f>
        <v>0</v>
      </c>
      <c r="M242" s="89">
        <f t="shared" si="53"/>
        <v>1.4632800000000001</v>
      </c>
      <c r="N242" s="90">
        <f t="shared" si="42"/>
        <v>13.65728</v>
      </c>
      <c r="O242" s="90">
        <f t="shared" si="43"/>
        <v>13.65728</v>
      </c>
      <c r="Q242" s="116" t="str">
        <f t="shared" si="44"/>
        <v>0-2kg</v>
      </c>
      <c r="R242" s="88">
        <f>_xlfn.LET(
    _xlpm.Product,$R$12,
    _xlpm.Country,$B242,
    _xlpm.Service,$Q242,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S242" s="88">
        <f>_xlfn.LET(
    _xlpm.Product,$R$12,
    _xlpm.Country,$B242,
    _xlpm.Service,$Q242,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T242" s="89">
        <f>IF(OR($C242=0,$E242=0,COUNTIFS(Prices!$D:$D,$R$12,Prices!$A:$A,$B242,Prices!$I:$I,$Q242,Prices!$H:$H,"Product NA")&gt;0),0,(R242+(S242*($E242/1000))))</f>
        <v>12.02</v>
      </c>
      <c r="U242" s="89">
        <f t="shared" si="45"/>
        <v>1.4423999999999999</v>
      </c>
      <c r="V242" s="89">
        <f t="shared" si="46"/>
        <v>0</v>
      </c>
      <c r="W242" s="90">
        <f t="shared" si="54"/>
        <v>13.462399999999999</v>
      </c>
      <c r="X242" s="90">
        <f t="shared" si="47"/>
        <v>13.462399999999999</v>
      </c>
      <c r="Z242" s="116" t="str">
        <f>_xlfn.XLOOKUP($E242,'TH Weight Step Mapping'!$A:$A,'TH Weight Step Mapping'!$B:$B,,1)</f>
        <v>0-1kg</v>
      </c>
      <c r="AA242" s="88" t="str">
        <f>_xlfn.XLOOKUP(INDEX(Prices!B:B,MATCH(B242,Prices!A:A,0)),'TH Country Mapping'!A:A,'TH Country Mapping'!C:C,"HVB")</f>
        <v>HVB</v>
      </c>
      <c r="AB242" s="89">
        <f>_xlfn.LET(
    _xlpm.Product,$AA242,
    _xlpm.Country,$B242,
    _xlpm.Service,$Z242,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16.2</v>
      </c>
      <c r="AC242" s="89">
        <f t="shared" si="48"/>
        <v>1.944</v>
      </c>
      <c r="AD242" s="89">
        <f t="shared" si="49"/>
        <v>0</v>
      </c>
      <c r="AE242" s="90">
        <f t="shared" si="55"/>
        <v>18.143999999999998</v>
      </c>
      <c r="AF242" s="90">
        <f t="shared" si="50"/>
        <v>18.143999999999998</v>
      </c>
    </row>
    <row r="243" spans="2:32" x14ac:dyDescent="0.35">
      <c r="C243" s="75"/>
      <c r="D243" s="75"/>
      <c r="E243" s="75"/>
      <c r="I243" s="92"/>
      <c r="J243" s="92"/>
      <c r="K243" s="92"/>
      <c r="L243" s="92"/>
      <c r="M243" s="92"/>
      <c r="N243" s="93" t="s">
        <v>311</v>
      </c>
      <c r="O243" s="94">
        <f>SUM(O14:O242)</f>
        <v>2710.3372799999934</v>
      </c>
      <c r="R243" s="92"/>
      <c r="S243" s="92"/>
      <c r="T243" s="92"/>
      <c r="U243" s="92"/>
      <c r="V243" s="92"/>
      <c r="W243" s="93" t="s">
        <v>311</v>
      </c>
      <c r="X243" s="94">
        <f>SUM(X14:X242)</f>
        <v>2910.9471999999982</v>
      </c>
      <c r="AA243" s="92"/>
      <c r="AB243" s="92"/>
      <c r="AC243" s="92"/>
      <c r="AD243" s="92"/>
      <c r="AE243" s="93" t="s">
        <v>311</v>
      </c>
      <c r="AF243" s="94">
        <f>SUM(AF14:AF242)</f>
        <v>4237.0159999999923</v>
      </c>
    </row>
  </sheetData>
  <sheetProtection sheet="1" autoFilter="0"/>
  <autoFilter ref="B13:AH243" xr:uid="{959E149C-9261-477D-B5FA-387C82D7BF7C}"/>
  <dataConsolidate/>
  <mergeCells count="9">
    <mergeCell ref="I11:O11"/>
    <mergeCell ref="I12:O12"/>
    <mergeCell ref="I10:O10"/>
    <mergeCell ref="AA11:AF11"/>
    <mergeCell ref="AA12:AF12"/>
    <mergeCell ref="AA10:AF10"/>
    <mergeCell ref="R10:X10"/>
    <mergeCell ref="R11:X11"/>
    <mergeCell ref="R12:X12"/>
  </mergeCells>
  <conditionalFormatting sqref="D7:D8">
    <cfRule type="cellIs" dxfId="17" priority="3" operator="equal">
      <formula>"Hide"</formula>
    </cfRule>
    <cfRule type="cellIs" dxfId="16" priority="4" operator="equal">
      <formula>"Show"</formula>
    </cfRule>
  </conditionalFormatting>
  <dataValidations count="4">
    <dataValidation type="list" allowBlank="1" showInputMessage="1" showErrorMessage="1" sqref="D7:D8" xr:uid="{1A982F0A-1E6E-4A27-8236-42BA301C920C}">
      <formula1>"Include,Exclude"</formula1>
    </dataValidation>
    <dataValidation type="whole" errorStyle="information" allowBlank="1" showInputMessage="1" showErrorMessage="1" errorTitle="Items must be whole numbers" error="Items must be whole numbers and not include negative values" sqref="E65 C14:C242" xr:uid="{9CE7D53F-D57B-4535-AE3F-08C097063910}">
      <formula1>1</formula1>
      <formula2>1000000</formula2>
    </dataValidation>
    <dataValidation type="whole" allowBlank="1" showErrorMessage="1" errorTitle="Maximum Weight Exceeded" error="The maximum weight for Parcel format is 30000g" sqref="E66:E242 E14:E64" xr:uid="{1A85AFC7-9877-426F-A174-FA63A6280AD5}">
      <formula1>0</formula1>
      <formula2>30000</formula2>
    </dataValidation>
    <dataValidation type="whole" errorStyle="warning" allowBlank="1" showInputMessage="1" showErrorMessage="1" error="Average posting size should be less than Annual Volume" sqref="D14:D242" xr:uid="{5C97AC5C-8821-4F22-BE0D-099A0B95E86F}">
      <formula1>0</formula1>
      <formula2>C14</formula2>
    </dataValidation>
  </dataValidations>
  <pageMargins left="0.7" right="0.7" top="0.75" bottom="0.75" header="0.3" footer="0.3"/>
  <pageSetup paperSize="9" orientation="portrait" r:id="rId1"/>
  <headerFooter>
    <oddFooter>&amp;L&amp;1#&amp;"Calibri"&amp;10&amp;K000000Classified: RMG – Internal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96BEED-C3AB-497E-9706-3340363D5446}">
  <sheetPr codeName="Sheet14" filterMode="1">
    <tabColor rgb="FF00B050"/>
  </sheetPr>
  <dimension ref="B1:AG248"/>
  <sheetViews>
    <sheetView showGridLines="0" zoomScale="80" zoomScaleNormal="80" workbookViewId="0">
      <pane xSplit="5" ySplit="14" topLeftCell="F28" activePane="bottomRight" state="frozen"/>
      <selection activeCell="A8" sqref="A8:XFD8"/>
      <selection pane="topRight" activeCell="A8" sqref="A8:XFD8"/>
      <selection pane="bottomLeft" activeCell="A8" sqref="A8:XFD8"/>
      <selection pane="bottomRight" activeCell="A9" sqref="A9:XFD9"/>
    </sheetView>
  </sheetViews>
  <sheetFormatPr defaultColWidth="9.1796875" defaultRowHeight="15.5" x14ac:dyDescent="0.35"/>
  <cols>
    <col min="1" max="1" width="5.1796875" style="75" customWidth="1"/>
    <col min="2" max="2" width="36.81640625" style="75" customWidth="1"/>
    <col min="3" max="3" width="16.453125" style="67" customWidth="1"/>
    <col min="4" max="4" width="24.81640625" style="67" bestFit="1" customWidth="1"/>
    <col min="5" max="5" width="19.1796875" style="67" customWidth="1"/>
    <col min="6" max="6" width="9" style="75" customWidth="1"/>
    <col min="7" max="7" width="9" style="75" hidden="1" customWidth="1"/>
    <col min="8" max="8" width="2.81640625" style="75" customWidth="1"/>
    <col min="9" max="9" width="8.81640625" style="67" customWidth="1"/>
    <col min="10" max="10" width="9.453125" style="67" customWidth="1"/>
    <col min="11" max="12" width="10" style="67" customWidth="1"/>
    <col min="13" max="13" width="10.1796875" style="67" customWidth="1"/>
    <col min="14" max="14" width="9.54296875" style="67" customWidth="1"/>
    <col min="15" max="15" width="13.54296875" style="67" customWidth="1"/>
    <col min="16" max="16" width="2.54296875" style="75" customWidth="1"/>
    <col min="17" max="17" width="9" style="75" hidden="1" customWidth="1"/>
    <col min="18" max="18" width="16.453125" style="67" bestFit="1" customWidth="1"/>
    <col min="19" max="19" width="9.453125" style="67" customWidth="1"/>
    <col min="20" max="20" width="10" style="67" customWidth="1"/>
    <col min="21" max="21" width="9.1796875" style="67" customWidth="1"/>
    <col min="22" max="22" width="11.1796875" style="67" customWidth="1"/>
    <col min="23" max="23" width="9.54296875" style="67" customWidth="1"/>
    <col min="24" max="24" width="13.453125" style="67" customWidth="1"/>
    <col min="25" max="25" width="4.1796875" style="75" customWidth="1"/>
    <col min="26" max="26" width="8.81640625" style="67" hidden="1" customWidth="1"/>
    <col min="27" max="27" width="9.453125" style="67" hidden="1" customWidth="1"/>
    <col min="28" max="28" width="10" style="67" hidden="1" customWidth="1"/>
    <col min="29" max="29" width="11.81640625" style="67" hidden="1" customWidth="1"/>
    <col min="30" max="30" width="10.54296875" style="67" hidden="1" customWidth="1"/>
    <col min="31" max="31" width="9.54296875" style="67" hidden="1" customWidth="1"/>
    <col min="32" max="32" width="11.1796875" style="67" hidden="1" customWidth="1"/>
    <col min="33" max="33" width="4.453125" style="75" customWidth="1"/>
    <col min="34" max="16384" width="9.1796875" style="75"/>
  </cols>
  <sheetData>
    <row r="1" spans="2:33" s="67" customFormat="1" x14ac:dyDescent="0.35">
      <c r="B1" s="68"/>
      <c r="I1" s="70"/>
      <c r="J1" s="70"/>
      <c r="K1" s="70"/>
      <c r="L1" s="70"/>
      <c r="M1" s="70"/>
      <c r="R1" s="70"/>
      <c r="S1" s="70"/>
      <c r="T1" s="70"/>
      <c r="U1" s="70"/>
      <c r="V1" s="70"/>
      <c r="Z1" s="70"/>
      <c r="AA1" s="70"/>
      <c r="AB1" s="70"/>
      <c r="AC1" s="70"/>
      <c r="AD1" s="70"/>
    </row>
    <row r="2" spans="2:33" s="72" customFormat="1" ht="20" x14ac:dyDescent="0.4">
      <c r="B2" s="71" t="s">
        <v>305</v>
      </c>
      <c r="C2" s="67"/>
      <c r="D2" s="67"/>
      <c r="E2" s="67"/>
      <c r="I2" s="67"/>
      <c r="J2" s="67"/>
      <c r="K2" s="67"/>
      <c r="L2" s="67"/>
      <c r="M2" s="67"/>
      <c r="N2" s="67"/>
      <c r="O2" s="67"/>
      <c r="R2" s="67"/>
      <c r="S2" s="67"/>
      <c r="T2" s="67"/>
      <c r="U2" s="67"/>
      <c r="V2" s="67"/>
      <c r="W2" s="67"/>
      <c r="X2" s="67"/>
      <c r="Z2" s="67"/>
      <c r="AA2" s="67"/>
      <c r="AB2" s="67"/>
      <c r="AC2" s="67"/>
      <c r="AD2" s="67"/>
      <c r="AE2" s="67"/>
      <c r="AF2" s="67"/>
    </row>
    <row r="3" spans="2:33" s="72" customFormat="1" ht="20" x14ac:dyDescent="0.4">
      <c r="B3" s="166" t="s">
        <v>737</v>
      </c>
      <c r="C3" s="67"/>
      <c r="D3" s="67"/>
      <c r="E3" s="67"/>
      <c r="I3" s="67"/>
      <c r="J3" s="67"/>
      <c r="K3" s="67"/>
      <c r="L3" s="67"/>
      <c r="M3" s="67"/>
      <c r="N3" s="67"/>
      <c r="O3" s="67"/>
      <c r="R3" s="67"/>
      <c r="S3" s="67"/>
      <c r="T3" s="67"/>
      <c r="U3" s="67"/>
      <c r="V3" s="67"/>
      <c r="W3" s="67"/>
      <c r="X3" s="67"/>
      <c r="Z3" s="67"/>
      <c r="AA3" s="67"/>
      <c r="AB3" s="67"/>
      <c r="AC3" s="67"/>
      <c r="AD3" s="67"/>
      <c r="AE3" s="67"/>
      <c r="AF3" s="67"/>
    </row>
    <row r="4" spans="2:33" s="67" customFormat="1" collapsed="1" x14ac:dyDescent="0.35">
      <c r="I4" s="69"/>
      <c r="J4" s="69"/>
      <c r="K4" s="69"/>
      <c r="L4" s="69"/>
      <c r="M4" s="69"/>
      <c r="R4" s="69"/>
      <c r="S4" s="69"/>
      <c r="T4" s="69"/>
      <c r="U4" s="69"/>
      <c r="V4" s="69"/>
      <c r="Z4" s="69"/>
      <c r="AA4" s="69"/>
      <c r="AB4" s="69"/>
      <c r="AC4" s="69"/>
      <c r="AD4" s="69"/>
    </row>
    <row r="5" spans="2:33" x14ac:dyDescent="0.35">
      <c r="B5" s="161" t="s">
        <v>717</v>
      </c>
      <c r="C5" s="74"/>
      <c r="D5" s="74"/>
      <c r="E5" s="74"/>
      <c r="J5" s="75"/>
      <c r="K5" s="75"/>
      <c r="L5" s="75"/>
      <c r="M5" s="75"/>
      <c r="S5" s="75"/>
      <c r="T5" s="75"/>
      <c r="U5" s="75"/>
      <c r="V5" s="75"/>
      <c r="AA5" s="75"/>
      <c r="AB5" s="75"/>
      <c r="AC5" s="75"/>
      <c r="AD5" s="75"/>
    </row>
    <row r="6" spans="2:33" x14ac:dyDescent="0.35">
      <c r="B6" s="99" t="s">
        <v>736</v>
      </c>
      <c r="C6" s="74"/>
      <c r="D6" s="74"/>
      <c r="E6" s="74"/>
      <c r="J6" s="75"/>
      <c r="K6" s="75"/>
      <c r="L6" s="75"/>
      <c r="M6" s="75"/>
      <c r="S6" s="75"/>
      <c r="T6" s="75"/>
      <c r="U6" s="75"/>
      <c r="V6" s="75"/>
      <c r="AA6" s="75"/>
      <c r="AB6" s="75"/>
      <c r="AC6" s="75"/>
      <c r="AD6" s="75"/>
    </row>
    <row r="7" spans="2:33" s="67" customFormat="1" ht="13" customHeight="1" collapsed="1" thickBot="1" x14ac:dyDescent="0.4">
      <c r="I7" s="69"/>
      <c r="J7" s="69"/>
      <c r="K7" s="69"/>
      <c r="L7" s="69"/>
      <c r="M7" s="69"/>
      <c r="R7" s="69"/>
      <c r="S7" s="69"/>
      <c r="T7" s="69"/>
      <c r="U7" s="69"/>
      <c r="V7" s="69"/>
      <c r="Z7" s="69"/>
      <c r="AA7" s="69"/>
      <c r="AB7" s="69"/>
      <c r="AC7" s="69"/>
      <c r="AD7" s="69"/>
    </row>
    <row r="8" spans="2:33" s="76" customFormat="1" ht="16" thickBot="1" x14ac:dyDescent="0.4">
      <c r="B8" s="108" t="s">
        <v>306</v>
      </c>
      <c r="C8" s="107">
        <v>0.12</v>
      </c>
      <c r="D8" s="65" t="s">
        <v>361</v>
      </c>
      <c r="F8" s="111" t="s">
        <v>727</v>
      </c>
      <c r="I8" s="75"/>
      <c r="J8" s="75"/>
      <c r="K8" s="75"/>
      <c r="L8" s="75"/>
      <c r="M8" s="75"/>
      <c r="N8" s="75"/>
      <c r="O8" s="75"/>
      <c r="R8" s="75"/>
      <c r="S8" s="75"/>
      <c r="T8" s="75"/>
      <c r="U8" s="75"/>
      <c r="V8" s="75"/>
      <c r="W8" s="75"/>
      <c r="X8" s="75"/>
      <c r="Z8" s="75"/>
      <c r="AA8" s="75"/>
      <c r="AB8" s="75"/>
      <c r="AC8" s="75"/>
      <c r="AD8" s="75"/>
      <c r="AE8" s="75"/>
      <c r="AF8" s="75"/>
    </row>
    <row r="9" spans="2:33" s="76" customFormat="1" ht="16" hidden="1" thickBot="1" x14ac:dyDescent="0.4">
      <c r="B9" s="108" t="s">
        <v>360</v>
      </c>
      <c r="C9" s="190">
        <v>0</v>
      </c>
      <c r="D9" s="65" t="s">
        <v>361</v>
      </c>
      <c r="F9" s="111" t="s">
        <v>859</v>
      </c>
      <c r="G9" s="111"/>
      <c r="I9" s="75"/>
      <c r="J9" s="75"/>
      <c r="K9" s="75"/>
      <c r="L9" s="75"/>
      <c r="M9" s="75"/>
      <c r="N9" s="75"/>
      <c r="O9" s="75"/>
      <c r="Q9" s="111"/>
      <c r="R9" s="75"/>
      <c r="S9" s="75"/>
      <c r="T9" s="75"/>
      <c r="U9" s="75"/>
      <c r="V9" s="75"/>
      <c r="W9" s="75"/>
      <c r="X9" s="75"/>
      <c r="Z9" s="75"/>
      <c r="AA9" s="75"/>
      <c r="AB9" s="75"/>
      <c r="AC9" s="75"/>
      <c r="AD9" s="75"/>
      <c r="AE9" s="75"/>
      <c r="AF9" s="75"/>
    </row>
    <row r="10" spans="2:33" ht="16" thickBot="1" x14ac:dyDescent="0.4">
      <c r="B10" s="67"/>
      <c r="C10" s="95"/>
      <c r="D10" s="123"/>
      <c r="G10" s="111"/>
      <c r="Q10" s="111"/>
    </row>
    <row r="11" spans="2:33" s="67" customFormat="1" ht="16" collapsed="1" thickBot="1" x14ac:dyDescent="0.4">
      <c r="B11" s="68"/>
      <c r="I11" s="262" t="s">
        <v>726</v>
      </c>
      <c r="J11" s="263"/>
      <c r="K11" s="263"/>
      <c r="L11" s="263"/>
      <c r="M11" s="263"/>
      <c r="N11" s="263"/>
      <c r="O11" s="264"/>
      <c r="R11" s="262" t="s">
        <v>728</v>
      </c>
      <c r="S11" s="263"/>
      <c r="T11" s="263"/>
      <c r="U11" s="263"/>
      <c r="V11" s="263"/>
      <c r="W11" s="263"/>
      <c r="X11" s="263"/>
      <c r="Y11" s="263"/>
      <c r="Z11" s="263"/>
      <c r="AA11" s="263"/>
      <c r="AB11" s="263"/>
      <c r="AC11" s="263"/>
      <c r="AD11" s="263"/>
      <c r="AE11" s="263"/>
      <c r="AF11" s="264"/>
      <c r="AG11" s="76"/>
    </row>
    <row r="12" spans="2:33" s="77" customFormat="1" ht="25.75" customHeight="1" x14ac:dyDescent="0.35">
      <c r="I12" s="258" t="s">
        <v>867</v>
      </c>
      <c r="J12" s="258"/>
      <c r="K12" s="258"/>
      <c r="L12" s="258"/>
      <c r="M12" s="258"/>
      <c r="N12" s="258"/>
      <c r="O12" s="258"/>
      <c r="R12" s="258" t="s">
        <v>868</v>
      </c>
      <c r="S12" s="258"/>
      <c r="T12" s="258"/>
      <c r="U12" s="258"/>
      <c r="V12" s="258"/>
      <c r="W12" s="258"/>
      <c r="X12" s="258"/>
      <c r="Z12" s="265" t="s">
        <v>729</v>
      </c>
      <c r="AA12" s="265"/>
      <c r="AB12" s="265"/>
      <c r="AC12" s="265"/>
      <c r="AD12" s="265"/>
      <c r="AE12" s="265"/>
      <c r="AF12" s="265"/>
    </row>
    <row r="13" spans="2:33" s="77" customFormat="1" ht="17.5" x14ac:dyDescent="0.35">
      <c r="B13" s="78" t="s">
        <v>310</v>
      </c>
      <c r="C13" s="80"/>
      <c r="D13" s="80"/>
      <c r="E13" s="81"/>
      <c r="I13" s="258" t="s">
        <v>718</v>
      </c>
      <c r="J13" s="258"/>
      <c r="K13" s="258"/>
      <c r="L13" s="258"/>
      <c r="M13" s="258"/>
      <c r="N13" s="258"/>
      <c r="O13" s="258"/>
      <c r="R13" s="258" t="s">
        <v>719</v>
      </c>
      <c r="S13" s="258"/>
      <c r="T13" s="258"/>
      <c r="U13" s="258"/>
      <c r="V13" s="258"/>
      <c r="W13" s="258"/>
      <c r="X13" s="258"/>
      <c r="Z13" s="258" t="s">
        <v>725</v>
      </c>
      <c r="AA13" s="258"/>
      <c r="AB13" s="258"/>
      <c r="AC13" s="258"/>
      <c r="AD13" s="258"/>
      <c r="AE13" s="258"/>
      <c r="AF13" s="258"/>
    </row>
    <row r="14" spans="2:33" s="85" customFormat="1" ht="31" x14ac:dyDescent="0.35">
      <c r="B14" s="83" t="s">
        <v>4</v>
      </c>
      <c r="C14" s="84" t="s">
        <v>679</v>
      </c>
      <c r="D14" s="84" t="s">
        <v>691</v>
      </c>
      <c r="E14" s="82" t="s">
        <v>307</v>
      </c>
      <c r="I14" s="86" t="s">
        <v>5</v>
      </c>
      <c r="J14" s="86" t="s">
        <v>6</v>
      </c>
      <c r="K14" s="86" t="s">
        <v>309</v>
      </c>
      <c r="L14" s="86" t="s">
        <v>680</v>
      </c>
      <c r="M14" s="86" t="s">
        <v>299</v>
      </c>
      <c r="N14" s="86" t="s">
        <v>7</v>
      </c>
      <c r="O14" s="86" t="s">
        <v>308</v>
      </c>
      <c r="R14" s="86" t="s">
        <v>5</v>
      </c>
      <c r="S14" s="86" t="s">
        <v>6</v>
      </c>
      <c r="T14" s="86" t="s">
        <v>309</v>
      </c>
      <c r="U14" s="86" t="s">
        <v>299</v>
      </c>
      <c r="V14" s="86" t="s">
        <v>300</v>
      </c>
      <c r="W14" s="86" t="s">
        <v>7</v>
      </c>
      <c r="X14" s="86" t="s">
        <v>308</v>
      </c>
      <c r="Z14" s="86" t="s">
        <v>5</v>
      </c>
      <c r="AA14" s="86" t="s">
        <v>6</v>
      </c>
      <c r="AB14" s="86" t="s">
        <v>309</v>
      </c>
      <c r="AC14" s="86" t="s">
        <v>299</v>
      </c>
      <c r="AD14" s="86" t="s">
        <v>300</v>
      </c>
      <c r="AE14" s="86" t="s">
        <v>7</v>
      </c>
      <c r="AF14" s="86" t="s">
        <v>308</v>
      </c>
    </row>
    <row r="15" spans="2:33" hidden="1" x14ac:dyDescent="0.35">
      <c r="B15" s="87" t="s">
        <v>8</v>
      </c>
      <c r="C15" s="66">
        <v>1</v>
      </c>
      <c r="D15" s="66">
        <v>1</v>
      </c>
      <c r="E15" s="66">
        <v>600</v>
      </c>
      <c r="F15" s="116" t="str">
        <f>IF(E15&gt;30000,"Error: Weight should be less than 30,000g","")</f>
        <v/>
      </c>
      <c r="G15" s="116" t="str">
        <f>IF(E15&lt;=2000,"0-2kg",IF(E15&lt;=5000,"2-5kg",IF(E15&lt;=10000,"5-10kg","10-30kg")))</f>
        <v>0-2kg</v>
      </c>
      <c r="I15" s="88">
        <f>IF(OR(COUNTIFS(Prices!$D:$D,$I$13,Prices!$A:$A,$B15,Prices!$I:$I,$G15)=0,COUNTIFS(Prices!$D:$D,$I$13,Prices!$A:$A,$B15,Prices!$I:$I,$G15,Prices!$G:$G,"Product NA")&gt;0),0,SUMIFS(Prices!$G:$G,Prices!$D:$D,$I$13,Prices!$A:$A,$B15,Prices!$I:$I,$G15))</f>
        <v>0</v>
      </c>
      <c r="J15" s="88">
        <f>IF(OR(COUNTIFS(Prices!$D:$D,$I$13,Prices!$A:$A,$B15,Prices!$I:$I,$G15)=0,COUNTIFS(Prices!$D:$D,$I$13,Prices!$A:$A,$B15,Prices!$I:$I,$G15,Prices!$H:$H,"Product NA")&gt;0),0,SUMIFS(Prices!$H:$H,Prices!$D:$D,$I$13,Prices!$A:$A,$B15,Prices!$I:$I,$G15))</f>
        <v>0</v>
      </c>
      <c r="K15" s="89">
        <f>IF(OR($C15=0,$E15=0,COUNTIFS(Prices!$D:$D,$I$13,Prices!$A:$A,$B15,Prices!$I:$I,$G15,Prices!$H:$H,"Product NA")&gt;0),0,(I15+(J15*($E15/1000))))</f>
        <v>0</v>
      </c>
      <c r="L15" s="89">
        <f>K15*-(INDEX(VRDs!$H$3:$J$14, MATCH($I$13, VRDs!$A$3:$A$14, 0), MATCH($D15, INDEX(VRDs!$E$3:$G$14, MATCH($I$13, VRDs!$A$3:$A$14, 0), 0), 1)))</f>
        <v>0</v>
      </c>
      <c r="M15" s="89">
        <f>IF($D$8="Exclude",0,IFERROR((K15+L15)*$C$8,""))</f>
        <v>0</v>
      </c>
      <c r="N15" s="90">
        <f t="shared" ref="N15:N78" si="0">IF(K15="n/a","n/a",SUM(K15:M15))</f>
        <v>0</v>
      </c>
      <c r="O15" s="90">
        <f t="shared" ref="O15:O78" si="1">IF($C15=0,0,IFERROR($C15*N15,"n/a"))</f>
        <v>0</v>
      </c>
      <c r="Q15" s="116" t="str">
        <f t="shared" ref="Q15:Q78" si="2">IF(OR(E15&lt;=2000,AND(B15="NEW ZEALAND",E15&lt;=3000)),"0-2kg",IF(E15&lt;=5000,"2-5kg",IF(E15&lt;=10000,"5-10kg","10-30kg")))</f>
        <v>0-2kg</v>
      </c>
      <c r="R15" s="88">
        <f>IF(OR(COUNTIFS(Prices!$D:$D,$R$13,Prices!$A:$A,$B15,Prices!$I:$I,$Q15)=0,COUNTIFS(Prices!$D:$D,$R$13,Prices!$A:$A,$B15,Prices!$I:$I,$Q15,Prices!$G:$G,"Product NA")&gt;0),0,SUMIFS(Prices!$G:$G,Prices!$D:$D,$R$13,Prices!$A:$A,$B15,Prices!$I:$I,$Q15))</f>
        <v>0</v>
      </c>
      <c r="S15" s="88">
        <f>IF(OR(COUNTIFS(Prices!$D:$D,$R$13,Prices!$A:$A,$B15,Prices!$I:$I,$Q15)=0,COUNTIFS(Prices!$D:$D,$R$13,Prices!$A:$A,$B15,Prices!$I:$I,$Q15,Prices!$H:$H,"Product NA")&gt;0),0,SUMIFS(Prices!$H:$H,Prices!$D:$D,$R$13,Prices!$A:$A,$B15,Prices!$I:$I,$Q15))</f>
        <v>0</v>
      </c>
      <c r="T15" s="89">
        <f>IF(OR($C15=0,$E15=0,COUNTIFS(Prices!$D:$D,$R$13,Prices!$A:$A,$B15,Prices!$I:$I,$Q15,Prices!$H:$H,"Product NA")&gt;0),0,(R15+(S15*($E15/1000))))</f>
        <v>0</v>
      </c>
      <c r="U15" s="89">
        <f>IF($D$8="Exclude",0,IFERROR(T15*$C$8,""))</f>
        <v>0</v>
      </c>
      <c r="V15" s="89">
        <f t="shared" ref="V15:V78" si="3">IF($D$9="Exclude","",IFERROR( (T15 + U15)*-$C$9,""))</f>
        <v>0</v>
      </c>
      <c r="W15" s="90">
        <f>IF(T15="n/a","n/a",SUM(T15:V15))</f>
        <v>0</v>
      </c>
      <c r="X15" s="90">
        <f t="shared" ref="X15:X78" si="4">IF($C15=0,0,IFERROR($C15*W15,"n/a"))</f>
        <v>0</v>
      </c>
      <c r="Y15" s="91"/>
      <c r="Z15" s="88">
        <f>IF(OR(COUNTIFS(Prices!$D:$D,$Z$13,Prices!$A:$A,$B15,Prices!$I:$I,$Q15)=0,COUNTIFS(Prices!$D:$D,$Z$13,Prices!$A:$A,$B15,Prices!$I:$I,$Q15,Prices!$G:$G,"Product NA")&gt;0),0,SUMIFS(Prices!$G:$G,Prices!$D:$D,$Z$13,Prices!$A:$A,$B15,Prices!$I:$I,$Q15))</f>
        <v>0</v>
      </c>
      <c r="AA15" s="88">
        <f>IF(OR(COUNTIFS(Prices!$D:$D,$Z$13,Prices!$A:$A,$B15,Prices!$I:$I,$Q15)=0,COUNTIFS(Prices!$D:$D,$Z$13,Prices!$A:$A,$B15,Prices!$I:$I,$Q15,Prices!$H:$H,"Product NA")&gt;0),0,SUMIFS(Prices!$H:$H,Prices!$D:$D,$Z$13,Prices!$A:$A,$B15,Prices!$I:$I,$Q15))</f>
        <v>0</v>
      </c>
      <c r="AB15" s="89">
        <f>IF(OR($C15=0,$E15=0,COUNTIFS(Prices!$D:$D,$Z$13,Prices!$A:$A,$B15,Prices!$I:$I,$Q15,Prices!$H:$H,"Product NA")&gt;0),0,(Z15+(AA15*($E15/1000))))</f>
        <v>0</v>
      </c>
      <c r="AC15" s="89">
        <f>IF($D$8="Exclude",0,IFERROR(AB15*$C$8,""))</f>
        <v>0</v>
      </c>
      <c r="AD15" s="89">
        <f t="shared" ref="AD15:AD78" si="5">IF($D$9="Exclude","",IFERROR( (AB15 + AC15)*-$C$9,""))</f>
        <v>0</v>
      </c>
      <c r="AE15" s="90">
        <f>IF(AB15="n/a","n/a",SUM(AB15:AD15))</f>
        <v>0</v>
      </c>
      <c r="AF15" s="90">
        <f t="shared" ref="AF15:AF78" si="6">IF($C15=0,0,IFERROR($C15*AE15,"n/a"))</f>
        <v>0</v>
      </c>
      <c r="AG15" s="91"/>
    </row>
    <row r="16" spans="2:33" hidden="1" x14ac:dyDescent="0.35">
      <c r="B16" s="87" t="s">
        <v>9</v>
      </c>
      <c r="C16" s="66">
        <v>1</v>
      </c>
      <c r="D16" s="66">
        <v>1</v>
      </c>
      <c r="E16" s="66">
        <v>600</v>
      </c>
      <c r="F16" s="116" t="str">
        <f t="shared" ref="F16:F79" si="7">IF(E16&gt;30000,"Error: Weight should be less than 30,000g","")</f>
        <v/>
      </c>
      <c r="G16" s="116" t="str">
        <f t="shared" ref="G16:G79" si="8">IF(E16&lt;=2000,"0-2kg",IF(E16&lt;=5000,"2-5kg",IF(E16&lt;=10000,"5-10kg","10-30kg")))</f>
        <v>0-2kg</v>
      </c>
      <c r="I16" s="88">
        <f>IF(OR(COUNTIFS(Prices!$D:$D,$I$13,Prices!$A:$A,$B16,Prices!$I:$I,$G16)=0,COUNTIFS(Prices!$D:$D,$I$13,Prices!$A:$A,$B16,Prices!$I:$I,$G16,Prices!$G:$G,"Product NA")&gt;0),0,SUMIFS(Prices!$G:$G,Prices!$D:$D,$I$13,Prices!$A:$A,$B16,Prices!$I:$I,$G16))</f>
        <v>0</v>
      </c>
      <c r="J16" s="88">
        <f>IF(OR(COUNTIFS(Prices!$D:$D,$I$13,Prices!$A:$A,$B16,Prices!$I:$I,$G16)=0,COUNTIFS(Prices!$D:$D,$I$13,Prices!$A:$A,$B16,Prices!$I:$I,$G16,Prices!$H:$H,"Product NA")&gt;0),0,SUMIFS(Prices!$H:$H,Prices!$D:$D,$I$13,Prices!$A:$A,$B16,Prices!$I:$I,$G16))</f>
        <v>0</v>
      </c>
      <c r="K16" s="89">
        <f>IF(OR($C16=0,$E16=0,COUNTIFS(Prices!$D:$D,$I$13,Prices!$A:$A,$B16,Prices!$I:$I,$G16,Prices!$H:$H,"Product NA")&gt;0),0,(I16+(J16*($E16/1000))))</f>
        <v>0</v>
      </c>
      <c r="L16" s="89">
        <f>K16*-(INDEX(VRDs!$H$3:$J$14, MATCH($I$13, VRDs!$A$3:$A$14, 0), MATCH($D16, INDEX(VRDs!$E$3:$G$14, MATCH($I$13, VRDs!$A$3:$A$14, 0), 0), 1)))</f>
        <v>0</v>
      </c>
      <c r="M16" s="89">
        <f t="shared" ref="M16:M79" si="9">IF($D$8="Exclude",0,IFERROR((K16+L16)*$C$8,""))</f>
        <v>0</v>
      </c>
      <c r="N16" s="90">
        <f t="shared" si="0"/>
        <v>0</v>
      </c>
      <c r="O16" s="90">
        <f t="shared" si="1"/>
        <v>0</v>
      </c>
      <c r="Q16" s="116" t="str">
        <f t="shared" si="2"/>
        <v>0-2kg</v>
      </c>
      <c r="R16" s="88">
        <f>IF(OR(COUNTIFS(Prices!$D:$D,$R$13,Prices!$A:$A,$B16,Prices!$I:$I,$Q16)=0,COUNTIFS(Prices!$D:$D,$R$13,Prices!$A:$A,$B16,Prices!$I:$I,$Q16,Prices!$G:$G,"Product NA")&gt;0),0,SUMIFS(Prices!$G:$G,Prices!$D:$D,$R$13,Prices!$A:$A,$B16,Prices!$I:$I,$Q16))</f>
        <v>0</v>
      </c>
      <c r="S16" s="88">
        <f>IF(OR(COUNTIFS(Prices!$D:$D,$R$13,Prices!$A:$A,$B16,Prices!$I:$I,$Q16)=0,COUNTIFS(Prices!$D:$D,$R$13,Prices!$A:$A,$B16,Prices!$I:$I,$Q16,Prices!$H:$H,"Product NA")&gt;0),0,SUMIFS(Prices!$H:$H,Prices!$D:$D,$R$13,Prices!$A:$A,$B16,Prices!$I:$I,$Q16))</f>
        <v>0</v>
      </c>
      <c r="T16" s="89">
        <f>IF(OR($C16=0,$E16=0,COUNTIFS(Prices!$D:$D,$R$13,Prices!$A:$A,$B16,Prices!$I:$I,$Q16,Prices!$H:$H,"Product NA")&gt;0),0,(R16+(S16*($E16/1000))))</f>
        <v>0</v>
      </c>
      <c r="U16" s="89">
        <f t="shared" ref="U16:U79" si="10">IF($D$8="Exclude",0,IFERROR(T16*$C$8,""))</f>
        <v>0</v>
      </c>
      <c r="V16" s="89">
        <f t="shared" si="3"/>
        <v>0</v>
      </c>
      <c r="W16" s="90">
        <f t="shared" ref="W16:W79" si="11">IF(T16="n/a","n/a",SUM(T16:V16))</f>
        <v>0</v>
      </c>
      <c r="X16" s="90">
        <f t="shared" si="4"/>
        <v>0</v>
      </c>
      <c r="Y16" s="91"/>
      <c r="Z16" s="88">
        <f>IF(OR(COUNTIFS(Prices!$D:$D,$Z$13,Prices!$A:$A,$B16,Prices!$I:$I,$Q16)=0,COUNTIFS(Prices!$D:$D,$Z$13,Prices!$A:$A,$B16,Prices!$I:$I,$Q16,Prices!$G:$G,"Product NA")&gt;0),0,SUMIFS(Prices!$G:$G,Prices!$D:$D,$Z$13,Prices!$A:$A,$B16,Prices!$I:$I,$Q16))</f>
        <v>0</v>
      </c>
      <c r="AA16" s="88">
        <f>IF(OR(COUNTIFS(Prices!$D:$D,$Z$13,Prices!$A:$A,$B16,Prices!$I:$I,$Q16)=0,COUNTIFS(Prices!$D:$D,$Z$13,Prices!$A:$A,$B16,Prices!$I:$I,$Q16,Prices!$H:$H,"Product NA")&gt;0),0,SUMIFS(Prices!$H:$H,Prices!$D:$D,$Z$13,Prices!$A:$A,$B16,Prices!$I:$I,$Q16))</f>
        <v>0</v>
      </c>
      <c r="AB16" s="89">
        <f>IF(OR($C16=0,$E16=0,COUNTIFS(Prices!$D:$D,$Z$13,Prices!$A:$A,$B16,Prices!$I:$I,$Q16,Prices!$H:$H,"Product NA")&gt;0),0,(Z16+(AA16*($E16/1000))))</f>
        <v>0</v>
      </c>
      <c r="AC16" s="89">
        <f t="shared" ref="AC16:AC79" si="12">IF($D$8="Exclude",0,IFERROR(AB16*$C$8,""))</f>
        <v>0</v>
      </c>
      <c r="AD16" s="89">
        <f t="shared" si="5"/>
        <v>0</v>
      </c>
      <c r="AE16" s="90">
        <f t="shared" ref="AE16:AE79" si="13">IF(AB16="n/a","n/a",SUM(AB16:AD16))</f>
        <v>0</v>
      </c>
      <c r="AF16" s="90">
        <f t="shared" si="6"/>
        <v>0</v>
      </c>
      <c r="AG16" s="91"/>
    </row>
    <row r="17" spans="2:33" hidden="1" x14ac:dyDescent="0.35">
      <c r="B17" s="87" t="s">
        <v>11</v>
      </c>
      <c r="C17" s="66">
        <v>1</v>
      </c>
      <c r="D17" s="66">
        <v>1</v>
      </c>
      <c r="E17" s="66">
        <v>600</v>
      </c>
      <c r="F17" s="116" t="str">
        <f t="shared" si="7"/>
        <v/>
      </c>
      <c r="G17" s="116" t="str">
        <f t="shared" si="8"/>
        <v>0-2kg</v>
      </c>
      <c r="I17" s="88">
        <f>IF(OR(COUNTIFS(Prices!$D:$D,$I$13,Prices!$A:$A,$B17,Prices!$I:$I,$G17)=0,COUNTIFS(Prices!$D:$D,$I$13,Prices!$A:$A,$B17,Prices!$I:$I,$G17,Prices!$G:$G,"Product NA")&gt;0),0,SUMIFS(Prices!$G:$G,Prices!$D:$D,$I$13,Prices!$A:$A,$B17,Prices!$I:$I,$G17))</f>
        <v>0</v>
      </c>
      <c r="J17" s="88">
        <f>IF(OR(COUNTIFS(Prices!$D:$D,$I$13,Prices!$A:$A,$B17,Prices!$I:$I,$G17)=0,COUNTIFS(Prices!$D:$D,$I$13,Prices!$A:$A,$B17,Prices!$I:$I,$G17,Prices!$H:$H,"Product NA")&gt;0),0,SUMIFS(Prices!$H:$H,Prices!$D:$D,$I$13,Prices!$A:$A,$B17,Prices!$I:$I,$G17))</f>
        <v>0</v>
      </c>
      <c r="K17" s="89">
        <f>IF(OR($C17=0,$E17=0,COUNTIFS(Prices!$D:$D,$I$13,Prices!$A:$A,$B17,Prices!$I:$I,$G17,Prices!$H:$H,"Product NA")&gt;0),0,(I17+(J17*($E17/1000))))</f>
        <v>0</v>
      </c>
      <c r="L17" s="89">
        <f>K17*-(INDEX(VRDs!$H$3:$J$14, MATCH($I$13, VRDs!$A$3:$A$14, 0), MATCH($D17, INDEX(VRDs!$E$3:$G$14, MATCH($I$13, VRDs!$A$3:$A$14, 0), 0), 1)))</f>
        <v>0</v>
      </c>
      <c r="M17" s="89">
        <f t="shared" si="9"/>
        <v>0</v>
      </c>
      <c r="N17" s="90">
        <f t="shared" si="0"/>
        <v>0</v>
      </c>
      <c r="O17" s="90">
        <f t="shared" si="1"/>
        <v>0</v>
      </c>
      <c r="Q17" s="116" t="str">
        <f t="shared" si="2"/>
        <v>0-2kg</v>
      </c>
      <c r="R17" s="88">
        <f>IF(OR(COUNTIFS(Prices!$D:$D,$R$13,Prices!$A:$A,$B17,Prices!$I:$I,$Q17)=0,COUNTIFS(Prices!$D:$D,$R$13,Prices!$A:$A,$B17,Prices!$I:$I,$Q17,Prices!$G:$G,"Product NA")&gt;0),0,SUMIFS(Prices!$G:$G,Prices!$D:$D,$R$13,Prices!$A:$A,$B17,Prices!$I:$I,$Q17))</f>
        <v>0</v>
      </c>
      <c r="S17" s="88">
        <f>IF(OR(COUNTIFS(Prices!$D:$D,$R$13,Prices!$A:$A,$B17,Prices!$I:$I,$Q17)=0,COUNTIFS(Prices!$D:$D,$R$13,Prices!$A:$A,$B17,Prices!$I:$I,$Q17,Prices!$H:$H,"Product NA")&gt;0),0,SUMIFS(Prices!$H:$H,Prices!$D:$D,$R$13,Prices!$A:$A,$B17,Prices!$I:$I,$Q17))</f>
        <v>0</v>
      </c>
      <c r="T17" s="89">
        <f>IF(OR($C17=0,$E17=0,COUNTIFS(Prices!$D:$D,$R$13,Prices!$A:$A,$B17,Prices!$I:$I,$Q17,Prices!$H:$H,"Product NA")&gt;0),0,(R17+(S17*($E17/1000))))</f>
        <v>0</v>
      </c>
      <c r="U17" s="89">
        <f t="shared" si="10"/>
        <v>0</v>
      </c>
      <c r="V17" s="89">
        <f t="shared" si="3"/>
        <v>0</v>
      </c>
      <c r="W17" s="90">
        <f t="shared" si="11"/>
        <v>0</v>
      </c>
      <c r="X17" s="90">
        <f t="shared" si="4"/>
        <v>0</v>
      </c>
      <c r="Y17" s="91"/>
      <c r="Z17" s="88">
        <f>IF(OR(COUNTIFS(Prices!$D:$D,$Z$13,Prices!$A:$A,$B17,Prices!$I:$I,$Q17)=0,COUNTIFS(Prices!$D:$D,$Z$13,Prices!$A:$A,$B17,Prices!$I:$I,$Q17,Prices!$G:$G,"Product NA")&gt;0),0,SUMIFS(Prices!$G:$G,Prices!$D:$D,$Z$13,Prices!$A:$A,$B17,Prices!$I:$I,$Q17))</f>
        <v>0</v>
      </c>
      <c r="AA17" s="88">
        <f>IF(OR(COUNTIFS(Prices!$D:$D,$Z$13,Prices!$A:$A,$B17,Prices!$I:$I,$Q17)=0,COUNTIFS(Prices!$D:$D,$Z$13,Prices!$A:$A,$B17,Prices!$I:$I,$Q17,Prices!$H:$H,"Product NA")&gt;0),0,SUMIFS(Prices!$H:$H,Prices!$D:$D,$Z$13,Prices!$A:$A,$B17,Prices!$I:$I,$Q17))</f>
        <v>0</v>
      </c>
      <c r="AB17" s="89">
        <f>IF(OR($C17=0,$E17=0,COUNTIFS(Prices!$D:$D,$Z$13,Prices!$A:$A,$B17,Prices!$I:$I,$Q17,Prices!$H:$H,"Product NA")&gt;0),0,(Z17+(AA17*($E17/1000))))</f>
        <v>0</v>
      </c>
      <c r="AC17" s="89">
        <f t="shared" si="12"/>
        <v>0</v>
      </c>
      <c r="AD17" s="89">
        <f t="shared" si="5"/>
        <v>0</v>
      </c>
      <c r="AE17" s="90">
        <f t="shared" si="13"/>
        <v>0</v>
      </c>
      <c r="AF17" s="90">
        <f t="shared" si="6"/>
        <v>0</v>
      </c>
      <c r="AG17" s="91"/>
    </row>
    <row r="18" spans="2:33" hidden="1" x14ac:dyDescent="0.35">
      <c r="B18" s="87" t="s">
        <v>12</v>
      </c>
      <c r="C18" s="66">
        <v>1</v>
      </c>
      <c r="D18" s="66">
        <v>1</v>
      </c>
      <c r="E18" s="66">
        <v>600</v>
      </c>
      <c r="F18" s="116" t="str">
        <f t="shared" si="7"/>
        <v/>
      </c>
      <c r="G18" s="116" t="str">
        <f t="shared" si="8"/>
        <v>0-2kg</v>
      </c>
      <c r="I18" s="88">
        <f>IF(OR(COUNTIFS(Prices!$D:$D,$I$13,Prices!$A:$A,$B18,Prices!$I:$I,$G18)=0,COUNTIFS(Prices!$D:$D,$I$13,Prices!$A:$A,$B18,Prices!$I:$I,$G18,Prices!$G:$G,"Product NA")&gt;0),0,SUMIFS(Prices!$G:$G,Prices!$D:$D,$I$13,Prices!$A:$A,$B18,Prices!$I:$I,$G18))</f>
        <v>0</v>
      </c>
      <c r="J18" s="88">
        <f>IF(OR(COUNTIFS(Prices!$D:$D,$I$13,Prices!$A:$A,$B18,Prices!$I:$I,$G18)=0,COUNTIFS(Prices!$D:$D,$I$13,Prices!$A:$A,$B18,Prices!$I:$I,$G18,Prices!$H:$H,"Product NA")&gt;0),0,SUMIFS(Prices!$H:$H,Prices!$D:$D,$I$13,Prices!$A:$A,$B18,Prices!$I:$I,$G18))</f>
        <v>0</v>
      </c>
      <c r="K18" s="89">
        <f>IF(OR($C18=0,$E18=0,COUNTIFS(Prices!$D:$D,$I$13,Prices!$A:$A,$B18,Prices!$I:$I,$G18,Prices!$H:$H,"Product NA")&gt;0),0,(I18+(J18*($E18/1000))))</f>
        <v>0</v>
      </c>
      <c r="L18" s="89">
        <f>K18*-(INDEX(VRDs!$H$3:$J$14, MATCH($I$13, VRDs!$A$3:$A$14, 0), MATCH($D18, INDEX(VRDs!$E$3:$G$14, MATCH($I$13, VRDs!$A$3:$A$14, 0), 0), 1)))</f>
        <v>0</v>
      </c>
      <c r="M18" s="89">
        <f t="shared" si="9"/>
        <v>0</v>
      </c>
      <c r="N18" s="90">
        <f t="shared" si="0"/>
        <v>0</v>
      </c>
      <c r="O18" s="90">
        <f t="shared" si="1"/>
        <v>0</v>
      </c>
      <c r="Q18" s="116" t="str">
        <f t="shared" si="2"/>
        <v>0-2kg</v>
      </c>
      <c r="R18" s="88">
        <f>IF(OR(COUNTIFS(Prices!$D:$D,$R$13,Prices!$A:$A,$B18,Prices!$I:$I,$Q18)=0,COUNTIFS(Prices!$D:$D,$R$13,Prices!$A:$A,$B18,Prices!$I:$I,$Q18,Prices!$G:$G,"Product NA")&gt;0),0,SUMIFS(Prices!$G:$G,Prices!$D:$D,$R$13,Prices!$A:$A,$B18,Prices!$I:$I,$Q18))</f>
        <v>0</v>
      </c>
      <c r="S18" s="88">
        <f>IF(OR(COUNTIFS(Prices!$D:$D,$R$13,Prices!$A:$A,$B18,Prices!$I:$I,$Q18)=0,COUNTIFS(Prices!$D:$D,$R$13,Prices!$A:$A,$B18,Prices!$I:$I,$Q18,Prices!$H:$H,"Product NA")&gt;0),0,SUMIFS(Prices!$H:$H,Prices!$D:$D,$R$13,Prices!$A:$A,$B18,Prices!$I:$I,$Q18))</f>
        <v>0</v>
      </c>
      <c r="T18" s="89">
        <f>IF(OR($C18=0,$E18=0,COUNTIFS(Prices!$D:$D,$R$13,Prices!$A:$A,$B18,Prices!$I:$I,$Q18,Prices!$H:$H,"Product NA")&gt;0),0,(R18+(S18*($E18/1000))))</f>
        <v>0</v>
      </c>
      <c r="U18" s="89">
        <f t="shared" si="10"/>
        <v>0</v>
      </c>
      <c r="V18" s="89">
        <f t="shared" si="3"/>
        <v>0</v>
      </c>
      <c r="W18" s="90">
        <f t="shared" si="11"/>
        <v>0</v>
      </c>
      <c r="X18" s="90">
        <f t="shared" si="4"/>
        <v>0</v>
      </c>
      <c r="Y18" s="91"/>
      <c r="Z18" s="88">
        <f>IF(OR(COUNTIFS(Prices!$D:$D,$Z$13,Prices!$A:$A,$B18,Prices!$I:$I,$Q18)=0,COUNTIFS(Prices!$D:$D,$Z$13,Prices!$A:$A,$B18,Prices!$I:$I,$Q18,Prices!$G:$G,"Product NA")&gt;0),0,SUMIFS(Prices!$G:$G,Prices!$D:$D,$Z$13,Prices!$A:$A,$B18,Prices!$I:$I,$Q18))</f>
        <v>0</v>
      </c>
      <c r="AA18" s="88">
        <f>IF(OR(COUNTIFS(Prices!$D:$D,$Z$13,Prices!$A:$A,$B18,Prices!$I:$I,$Q18)=0,COUNTIFS(Prices!$D:$D,$Z$13,Prices!$A:$A,$B18,Prices!$I:$I,$Q18,Prices!$H:$H,"Product NA")&gt;0),0,SUMIFS(Prices!$H:$H,Prices!$D:$D,$Z$13,Prices!$A:$A,$B18,Prices!$I:$I,$Q18))</f>
        <v>0</v>
      </c>
      <c r="AB18" s="89">
        <f>IF(OR($C18=0,$E18=0,COUNTIFS(Prices!$D:$D,$Z$13,Prices!$A:$A,$B18,Prices!$I:$I,$Q18,Prices!$H:$H,"Product NA")&gt;0),0,(Z18+(AA18*($E18/1000))))</f>
        <v>0</v>
      </c>
      <c r="AC18" s="89">
        <f t="shared" si="12"/>
        <v>0</v>
      </c>
      <c r="AD18" s="89">
        <f t="shared" si="5"/>
        <v>0</v>
      </c>
      <c r="AE18" s="90">
        <f t="shared" si="13"/>
        <v>0</v>
      </c>
      <c r="AF18" s="90">
        <f t="shared" si="6"/>
        <v>0</v>
      </c>
      <c r="AG18" s="91"/>
    </row>
    <row r="19" spans="2:33" hidden="1" x14ac:dyDescent="0.35">
      <c r="B19" s="87" t="s">
        <v>13</v>
      </c>
      <c r="C19" s="66">
        <v>1</v>
      </c>
      <c r="D19" s="66">
        <v>1</v>
      </c>
      <c r="E19" s="66">
        <v>600</v>
      </c>
      <c r="F19" s="116" t="str">
        <f t="shared" si="7"/>
        <v/>
      </c>
      <c r="G19" s="116" t="str">
        <f t="shared" si="8"/>
        <v>0-2kg</v>
      </c>
      <c r="I19" s="88">
        <f>IF(OR(COUNTIFS(Prices!$D:$D,$I$13,Prices!$A:$A,$B19,Prices!$I:$I,$G19)=0,COUNTIFS(Prices!$D:$D,$I$13,Prices!$A:$A,$B19,Prices!$I:$I,$G19,Prices!$G:$G,"Product NA")&gt;0),0,SUMIFS(Prices!$G:$G,Prices!$D:$D,$I$13,Prices!$A:$A,$B19,Prices!$I:$I,$G19))</f>
        <v>0</v>
      </c>
      <c r="J19" s="88">
        <f>IF(OR(COUNTIFS(Prices!$D:$D,$I$13,Prices!$A:$A,$B19,Prices!$I:$I,$G19)=0,COUNTIFS(Prices!$D:$D,$I$13,Prices!$A:$A,$B19,Prices!$I:$I,$G19,Prices!$H:$H,"Product NA")&gt;0),0,SUMIFS(Prices!$H:$H,Prices!$D:$D,$I$13,Prices!$A:$A,$B19,Prices!$I:$I,$G19))</f>
        <v>0</v>
      </c>
      <c r="K19" s="89">
        <f>IF(OR($C19=0,$E19=0,COUNTIFS(Prices!$D:$D,$I$13,Prices!$A:$A,$B19,Prices!$I:$I,$G19,Prices!$H:$H,"Product NA")&gt;0),0,(I19+(J19*($E19/1000))))</f>
        <v>0</v>
      </c>
      <c r="L19" s="89">
        <f>K19*-(INDEX(VRDs!$H$3:$J$14, MATCH($I$13, VRDs!$A$3:$A$14, 0), MATCH($D19, INDEX(VRDs!$E$3:$G$14, MATCH($I$13, VRDs!$A$3:$A$14, 0), 0), 1)))</f>
        <v>0</v>
      </c>
      <c r="M19" s="89">
        <f t="shared" si="9"/>
        <v>0</v>
      </c>
      <c r="N19" s="90">
        <f t="shared" si="0"/>
        <v>0</v>
      </c>
      <c r="O19" s="90">
        <f t="shared" si="1"/>
        <v>0</v>
      </c>
      <c r="Q19" s="116" t="str">
        <f t="shared" si="2"/>
        <v>0-2kg</v>
      </c>
      <c r="R19" s="88">
        <f>IF(OR(COUNTIFS(Prices!$D:$D,$R$13,Prices!$A:$A,$B19,Prices!$I:$I,$Q19)=0,COUNTIFS(Prices!$D:$D,$R$13,Prices!$A:$A,$B19,Prices!$I:$I,$Q19,Prices!$G:$G,"Product NA")&gt;0),0,SUMIFS(Prices!$G:$G,Prices!$D:$D,$R$13,Prices!$A:$A,$B19,Prices!$I:$I,$Q19))</f>
        <v>0</v>
      </c>
      <c r="S19" s="88">
        <f>IF(OR(COUNTIFS(Prices!$D:$D,$R$13,Prices!$A:$A,$B19,Prices!$I:$I,$Q19)=0,COUNTIFS(Prices!$D:$D,$R$13,Prices!$A:$A,$B19,Prices!$I:$I,$Q19,Prices!$H:$H,"Product NA")&gt;0),0,SUMIFS(Prices!$H:$H,Prices!$D:$D,$R$13,Prices!$A:$A,$B19,Prices!$I:$I,$Q19))</f>
        <v>0</v>
      </c>
      <c r="T19" s="89">
        <f>IF(OR($C19=0,$E19=0,COUNTIFS(Prices!$D:$D,$R$13,Prices!$A:$A,$B19,Prices!$I:$I,$Q19,Prices!$H:$H,"Product NA")&gt;0),0,(R19+(S19*($E19/1000))))</f>
        <v>0</v>
      </c>
      <c r="U19" s="89">
        <f t="shared" si="10"/>
        <v>0</v>
      </c>
      <c r="V19" s="89">
        <f t="shared" si="3"/>
        <v>0</v>
      </c>
      <c r="W19" s="90">
        <f t="shared" si="11"/>
        <v>0</v>
      </c>
      <c r="X19" s="90">
        <f t="shared" si="4"/>
        <v>0</v>
      </c>
      <c r="Y19" s="91"/>
      <c r="Z19" s="88">
        <f>IF(OR(COUNTIFS(Prices!$D:$D,$Z$13,Prices!$A:$A,$B19,Prices!$I:$I,$Q19)=0,COUNTIFS(Prices!$D:$D,$Z$13,Prices!$A:$A,$B19,Prices!$I:$I,$Q19,Prices!$G:$G,"Product NA")&gt;0),0,SUMIFS(Prices!$G:$G,Prices!$D:$D,$Z$13,Prices!$A:$A,$B19,Prices!$I:$I,$Q19))</f>
        <v>0</v>
      </c>
      <c r="AA19" s="88">
        <f>IF(OR(COUNTIFS(Prices!$D:$D,$Z$13,Prices!$A:$A,$B19,Prices!$I:$I,$Q19)=0,COUNTIFS(Prices!$D:$D,$Z$13,Prices!$A:$A,$B19,Prices!$I:$I,$Q19,Prices!$H:$H,"Product NA")&gt;0),0,SUMIFS(Prices!$H:$H,Prices!$D:$D,$Z$13,Prices!$A:$A,$B19,Prices!$I:$I,$Q19))</f>
        <v>0</v>
      </c>
      <c r="AB19" s="89">
        <f>IF(OR($C19=0,$E19=0,COUNTIFS(Prices!$D:$D,$Z$13,Prices!$A:$A,$B19,Prices!$I:$I,$Q19,Prices!$H:$H,"Product NA")&gt;0),0,(Z19+(AA19*($E19/1000))))</f>
        <v>0</v>
      </c>
      <c r="AC19" s="89">
        <f t="shared" si="12"/>
        <v>0</v>
      </c>
      <c r="AD19" s="89">
        <f t="shared" si="5"/>
        <v>0</v>
      </c>
      <c r="AE19" s="90">
        <f t="shared" si="13"/>
        <v>0</v>
      </c>
      <c r="AF19" s="90">
        <f t="shared" si="6"/>
        <v>0</v>
      </c>
      <c r="AG19" s="91"/>
    </row>
    <row r="20" spans="2:33" hidden="1" x14ac:dyDescent="0.35">
      <c r="B20" s="87" t="s">
        <v>14</v>
      </c>
      <c r="C20" s="66">
        <v>1</v>
      </c>
      <c r="D20" s="66">
        <v>1</v>
      </c>
      <c r="E20" s="66">
        <v>600</v>
      </c>
      <c r="F20" s="116" t="str">
        <f t="shared" si="7"/>
        <v/>
      </c>
      <c r="G20" s="116" t="str">
        <f t="shared" si="8"/>
        <v>0-2kg</v>
      </c>
      <c r="I20" s="88">
        <f>IF(OR(COUNTIFS(Prices!$D:$D,$I$13,Prices!$A:$A,$B20,Prices!$I:$I,$G20)=0,COUNTIFS(Prices!$D:$D,$I$13,Prices!$A:$A,$B20,Prices!$I:$I,$G20,Prices!$G:$G,"Product NA")&gt;0),0,SUMIFS(Prices!$G:$G,Prices!$D:$D,$I$13,Prices!$A:$A,$B20,Prices!$I:$I,$G20))</f>
        <v>0</v>
      </c>
      <c r="J20" s="88">
        <f>IF(OR(COUNTIFS(Prices!$D:$D,$I$13,Prices!$A:$A,$B20,Prices!$I:$I,$G20)=0,COUNTIFS(Prices!$D:$D,$I$13,Prices!$A:$A,$B20,Prices!$I:$I,$G20,Prices!$H:$H,"Product NA")&gt;0),0,SUMIFS(Prices!$H:$H,Prices!$D:$D,$I$13,Prices!$A:$A,$B20,Prices!$I:$I,$G20))</f>
        <v>0</v>
      </c>
      <c r="K20" s="89">
        <f>IF(OR($C20=0,$E20=0,COUNTIFS(Prices!$D:$D,$I$13,Prices!$A:$A,$B20,Prices!$I:$I,$G20,Prices!$H:$H,"Product NA")&gt;0),0,(I20+(J20*($E20/1000))))</f>
        <v>0</v>
      </c>
      <c r="L20" s="89">
        <f>K20*-(INDEX(VRDs!$H$3:$J$14, MATCH($I$13, VRDs!$A$3:$A$14, 0), MATCH($D20, INDEX(VRDs!$E$3:$G$14, MATCH($I$13, VRDs!$A$3:$A$14, 0), 0), 1)))</f>
        <v>0</v>
      </c>
      <c r="M20" s="89">
        <f t="shared" si="9"/>
        <v>0</v>
      </c>
      <c r="N20" s="90">
        <f t="shared" si="0"/>
        <v>0</v>
      </c>
      <c r="O20" s="90">
        <f t="shared" si="1"/>
        <v>0</v>
      </c>
      <c r="Q20" s="116" t="str">
        <f t="shared" si="2"/>
        <v>0-2kg</v>
      </c>
      <c r="R20" s="88">
        <f>IF(OR(COUNTIFS(Prices!$D:$D,$R$13,Prices!$A:$A,$B20,Prices!$I:$I,$Q20)=0,COUNTIFS(Prices!$D:$D,$R$13,Prices!$A:$A,$B20,Prices!$I:$I,$Q20,Prices!$G:$G,"Product NA")&gt;0),0,SUMIFS(Prices!$G:$G,Prices!$D:$D,$R$13,Prices!$A:$A,$B20,Prices!$I:$I,$Q20))</f>
        <v>0</v>
      </c>
      <c r="S20" s="88">
        <f>IF(OR(COUNTIFS(Prices!$D:$D,$R$13,Prices!$A:$A,$B20,Prices!$I:$I,$Q20)=0,COUNTIFS(Prices!$D:$D,$R$13,Prices!$A:$A,$B20,Prices!$I:$I,$Q20,Prices!$H:$H,"Product NA")&gt;0),0,SUMIFS(Prices!$H:$H,Prices!$D:$D,$R$13,Prices!$A:$A,$B20,Prices!$I:$I,$Q20))</f>
        <v>0</v>
      </c>
      <c r="T20" s="89">
        <f>IF(OR($C20=0,$E20=0,COUNTIFS(Prices!$D:$D,$R$13,Prices!$A:$A,$B20,Prices!$I:$I,$Q20,Prices!$H:$H,"Product NA")&gt;0),0,(R20+(S20*($E20/1000))))</f>
        <v>0</v>
      </c>
      <c r="U20" s="89">
        <f t="shared" si="10"/>
        <v>0</v>
      </c>
      <c r="V20" s="89">
        <f t="shared" si="3"/>
        <v>0</v>
      </c>
      <c r="W20" s="90">
        <f t="shared" si="11"/>
        <v>0</v>
      </c>
      <c r="X20" s="90">
        <f t="shared" si="4"/>
        <v>0</v>
      </c>
      <c r="Y20" s="91"/>
      <c r="Z20" s="88">
        <f>IF(OR(COUNTIFS(Prices!$D:$D,$Z$13,Prices!$A:$A,$B20,Prices!$I:$I,$Q20)=0,COUNTIFS(Prices!$D:$D,$Z$13,Prices!$A:$A,$B20,Prices!$I:$I,$Q20,Prices!$G:$G,"Product NA")&gt;0),0,SUMIFS(Prices!$G:$G,Prices!$D:$D,$Z$13,Prices!$A:$A,$B20,Prices!$I:$I,$Q20))</f>
        <v>0</v>
      </c>
      <c r="AA20" s="88">
        <f>IF(OR(COUNTIFS(Prices!$D:$D,$Z$13,Prices!$A:$A,$B20,Prices!$I:$I,$Q20)=0,COUNTIFS(Prices!$D:$D,$Z$13,Prices!$A:$A,$B20,Prices!$I:$I,$Q20,Prices!$H:$H,"Product NA")&gt;0),0,SUMIFS(Prices!$H:$H,Prices!$D:$D,$Z$13,Prices!$A:$A,$B20,Prices!$I:$I,$Q20))</f>
        <v>0</v>
      </c>
      <c r="AB20" s="89">
        <f>IF(OR($C20=0,$E20=0,COUNTIFS(Prices!$D:$D,$Z$13,Prices!$A:$A,$B20,Prices!$I:$I,$Q20,Prices!$H:$H,"Product NA")&gt;0),0,(Z20+(AA20*($E20/1000))))</f>
        <v>0</v>
      </c>
      <c r="AC20" s="89">
        <f t="shared" si="12"/>
        <v>0</v>
      </c>
      <c r="AD20" s="89">
        <f t="shared" si="5"/>
        <v>0</v>
      </c>
      <c r="AE20" s="90">
        <f t="shared" si="13"/>
        <v>0</v>
      </c>
      <c r="AF20" s="90">
        <f t="shared" si="6"/>
        <v>0</v>
      </c>
      <c r="AG20" s="91"/>
    </row>
    <row r="21" spans="2:33" hidden="1" x14ac:dyDescent="0.35">
      <c r="B21" s="87" t="s">
        <v>15</v>
      </c>
      <c r="C21" s="66">
        <v>1</v>
      </c>
      <c r="D21" s="66">
        <v>1</v>
      </c>
      <c r="E21" s="66">
        <v>600</v>
      </c>
      <c r="F21" s="116" t="str">
        <f t="shared" si="7"/>
        <v/>
      </c>
      <c r="G21" s="116" t="str">
        <f t="shared" si="8"/>
        <v>0-2kg</v>
      </c>
      <c r="I21" s="88">
        <f>IF(OR(COUNTIFS(Prices!$D:$D,$I$13,Prices!$A:$A,$B21,Prices!$I:$I,$G21)=0,COUNTIFS(Prices!$D:$D,$I$13,Prices!$A:$A,$B21,Prices!$I:$I,$G21,Prices!$G:$G,"Product NA")&gt;0),0,SUMIFS(Prices!$G:$G,Prices!$D:$D,$I$13,Prices!$A:$A,$B21,Prices!$I:$I,$G21))</f>
        <v>0</v>
      </c>
      <c r="J21" s="88">
        <f>IF(OR(COUNTIFS(Prices!$D:$D,$I$13,Prices!$A:$A,$B21,Prices!$I:$I,$G21)=0,COUNTIFS(Prices!$D:$D,$I$13,Prices!$A:$A,$B21,Prices!$I:$I,$G21,Prices!$H:$H,"Product NA")&gt;0),0,SUMIFS(Prices!$H:$H,Prices!$D:$D,$I$13,Prices!$A:$A,$B21,Prices!$I:$I,$G21))</f>
        <v>0</v>
      </c>
      <c r="K21" s="89">
        <f>IF(OR($C21=0,$E21=0,COUNTIFS(Prices!$D:$D,$I$13,Prices!$A:$A,$B21,Prices!$I:$I,$G21,Prices!$H:$H,"Product NA")&gt;0),0,(I21+(J21*($E21/1000))))</f>
        <v>0</v>
      </c>
      <c r="L21" s="89">
        <f>K21*-(INDEX(VRDs!$H$3:$J$14, MATCH($I$13, VRDs!$A$3:$A$14, 0), MATCH($D21, INDEX(VRDs!$E$3:$G$14, MATCH($I$13, VRDs!$A$3:$A$14, 0), 0), 1)))</f>
        <v>0</v>
      </c>
      <c r="M21" s="89">
        <f t="shared" si="9"/>
        <v>0</v>
      </c>
      <c r="N21" s="90">
        <f t="shared" si="0"/>
        <v>0</v>
      </c>
      <c r="O21" s="90">
        <f t="shared" si="1"/>
        <v>0</v>
      </c>
      <c r="Q21" s="116" t="str">
        <f t="shared" si="2"/>
        <v>0-2kg</v>
      </c>
      <c r="R21" s="88">
        <f>IF(OR(COUNTIFS(Prices!$D:$D,$R$13,Prices!$A:$A,$B21,Prices!$I:$I,$Q21)=0,COUNTIFS(Prices!$D:$D,$R$13,Prices!$A:$A,$B21,Prices!$I:$I,$Q21,Prices!$G:$G,"Product NA")&gt;0),0,SUMIFS(Prices!$G:$G,Prices!$D:$D,$R$13,Prices!$A:$A,$B21,Prices!$I:$I,$Q21))</f>
        <v>0</v>
      </c>
      <c r="S21" s="88">
        <f>IF(OR(COUNTIFS(Prices!$D:$D,$R$13,Prices!$A:$A,$B21,Prices!$I:$I,$Q21)=0,COUNTIFS(Prices!$D:$D,$R$13,Prices!$A:$A,$B21,Prices!$I:$I,$Q21,Prices!$H:$H,"Product NA")&gt;0),0,SUMIFS(Prices!$H:$H,Prices!$D:$D,$R$13,Prices!$A:$A,$B21,Prices!$I:$I,$Q21))</f>
        <v>0</v>
      </c>
      <c r="T21" s="89">
        <f>IF(OR($C21=0,$E21=0,COUNTIFS(Prices!$D:$D,$R$13,Prices!$A:$A,$B21,Prices!$I:$I,$Q21,Prices!$H:$H,"Product NA")&gt;0),0,(R21+(S21*($E21/1000))))</f>
        <v>0</v>
      </c>
      <c r="U21" s="89">
        <f t="shared" si="10"/>
        <v>0</v>
      </c>
      <c r="V21" s="89">
        <f t="shared" si="3"/>
        <v>0</v>
      </c>
      <c r="W21" s="90">
        <f t="shared" si="11"/>
        <v>0</v>
      </c>
      <c r="X21" s="90">
        <f t="shared" si="4"/>
        <v>0</v>
      </c>
      <c r="Y21" s="91"/>
      <c r="Z21" s="88">
        <f>IF(OR(COUNTIFS(Prices!$D:$D,$Z$13,Prices!$A:$A,$B21,Prices!$I:$I,$Q21)=0,COUNTIFS(Prices!$D:$D,$Z$13,Prices!$A:$A,$B21,Prices!$I:$I,$Q21,Prices!$G:$G,"Product NA")&gt;0),0,SUMIFS(Prices!$G:$G,Prices!$D:$D,$Z$13,Prices!$A:$A,$B21,Prices!$I:$I,$Q21))</f>
        <v>0</v>
      </c>
      <c r="AA21" s="88">
        <f>IF(OR(COUNTIFS(Prices!$D:$D,$Z$13,Prices!$A:$A,$B21,Prices!$I:$I,$Q21)=0,COUNTIFS(Prices!$D:$D,$Z$13,Prices!$A:$A,$B21,Prices!$I:$I,$Q21,Prices!$H:$H,"Product NA")&gt;0),0,SUMIFS(Prices!$H:$H,Prices!$D:$D,$Z$13,Prices!$A:$A,$B21,Prices!$I:$I,$Q21))</f>
        <v>0</v>
      </c>
      <c r="AB21" s="89">
        <f>IF(OR($C21=0,$E21=0,COUNTIFS(Prices!$D:$D,$Z$13,Prices!$A:$A,$B21,Prices!$I:$I,$Q21,Prices!$H:$H,"Product NA")&gt;0),0,(Z21+(AA21*($E21/1000))))</f>
        <v>0</v>
      </c>
      <c r="AC21" s="89">
        <f t="shared" si="12"/>
        <v>0</v>
      </c>
      <c r="AD21" s="89">
        <f t="shared" si="5"/>
        <v>0</v>
      </c>
      <c r="AE21" s="90">
        <f t="shared" si="13"/>
        <v>0</v>
      </c>
      <c r="AF21" s="90">
        <f t="shared" si="6"/>
        <v>0</v>
      </c>
      <c r="AG21" s="91"/>
    </row>
    <row r="22" spans="2:33" hidden="1" x14ac:dyDescent="0.35">
      <c r="B22" s="87" t="s">
        <v>16</v>
      </c>
      <c r="C22" s="66">
        <v>1</v>
      </c>
      <c r="D22" s="66">
        <v>1</v>
      </c>
      <c r="E22" s="66">
        <v>600</v>
      </c>
      <c r="F22" s="116" t="str">
        <f t="shared" si="7"/>
        <v/>
      </c>
      <c r="G22" s="116" t="str">
        <f t="shared" si="8"/>
        <v>0-2kg</v>
      </c>
      <c r="I22" s="88">
        <f>IF(OR(COUNTIFS(Prices!$D:$D,$I$13,Prices!$A:$A,$B22,Prices!$I:$I,$G22)=0,COUNTIFS(Prices!$D:$D,$I$13,Prices!$A:$A,$B22,Prices!$I:$I,$G22,Prices!$G:$G,"Product NA")&gt;0),0,SUMIFS(Prices!$G:$G,Prices!$D:$D,$I$13,Prices!$A:$A,$B22,Prices!$I:$I,$G22))</f>
        <v>0</v>
      </c>
      <c r="J22" s="88">
        <f>IF(OR(COUNTIFS(Prices!$D:$D,$I$13,Prices!$A:$A,$B22,Prices!$I:$I,$G22)=0,COUNTIFS(Prices!$D:$D,$I$13,Prices!$A:$A,$B22,Prices!$I:$I,$G22,Prices!$H:$H,"Product NA")&gt;0),0,SUMIFS(Prices!$H:$H,Prices!$D:$D,$I$13,Prices!$A:$A,$B22,Prices!$I:$I,$G22))</f>
        <v>0</v>
      </c>
      <c r="K22" s="89">
        <f>IF(OR($C22=0,$E22=0,COUNTIFS(Prices!$D:$D,$I$13,Prices!$A:$A,$B22,Prices!$I:$I,$G22,Prices!$H:$H,"Product NA")&gt;0),0,(I22+(J22*($E22/1000))))</f>
        <v>0</v>
      </c>
      <c r="L22" s="89">
        <f>K22*-(INDEX(VRDs!$H$3:$J$14, MATCH($I$13, VRDs!$A$3:$A$14, 0), MATCH($D22, INDEX(VRDs!$E$3:$G$14, MATCH($I$13, VRDs!$A$3:$A$14, 0), 0), 1)))</f>
        <v>0</v>
      </c>
      <c r="M22" s="89">
        <f t="shared" si="9"/>
        <v>0</v>
      </c>
      <c r="N22" s="90">
        <f t="shared" si="0"/>
        <v>0</v>
      </c>
      <c r="O22" s="90">
        <f t="shared" si="1"/>
        <v>0</v>
      </c>
      <c r="Q22" s="116" t="str">
        <f t="shared" si="2"/>
        <v>0-2kg</v>
      </c>
      <c r="R22" s="88">
        <f>IF(OR(COUNTIFS(Prices!$D:$D,$R$13,Prices!$A:$A,$B22,Prices!$I:$I,$Q22)=0,COUNTIFS(Prices!$D:$D,$R$13,Prices!$A:$A,$B22,Prices!$I:$I,$Q22,Prices!$G:$G,"Product NA")&gt;0),0,SUMIFS(Prices!$G:$G,Prices!$D:$D,$R$13,Prices!$A:$A,$B22,Prices!$I:$I,$Q22))</f>
        <v>0</v>
      </c>
      <c r="S22" s="88">
        <f>IF(OR(COUNTIFS(Prices!$D:$D,$R$13,Prices!$A:$A,$B22,Prices!$I:$I,$Q22)=0,COUNTIFS(Prices!$D:$D,$R$13,Prices!$A:$A,$B22,Prices!$I:$I,$Q22,Prices!$H:$H,"Product NA")&gt;0),0,SUMIFS(Prices!$H:$H,Prices!$D:$D,$R$13,Prices!$A:$A,$B22,Prices!$I:$I,$Q22))</f>
        <v>0</v>
      </c>
      <c r="T22" s="89">
        <f>IF(OR($C22=0,$E22=0,COUNTIFS(Prices!$D:$D,$R$13,Prices!$A:$A,$B22,Prices!$I:$I,$Q22,Prices!$H:$H,"Product NA")&gt;0),0,(R22+(S22*($E22/1000))))</f>
        <v>0</v>
      </c>
      <c r="U22" s="89">
        <f t="shared" si="10"/>
        <v>0</v>
      </c>
      <c r="V22" s="89">
        <f t="shared" si="3"/>
        <v>0</v>
      </c>
      <c r="W22" s="90">
        <f t="shared" si="11"/>
        <v>0</v>
      </c>
      <c r="X22" s="90">
        <f t="shared" si="4"/>
        <v>0</v>
      </c>
      <c r="Y22" s="91"/>
      <c r="Z22" s="88">
        <f>IF(OR(COUNTIFS(Prices!$D:$D,$Z$13,Prices!$A:$A,$B22,Prices!$I:$I,$Q22)=0,COUNTIFS(Prices!$D:$D,$Z$13,Prices!$A:$A,$B22,Prices!$I:$I,$Q22,Prices!$G:$G,"Product NA")&gt;0),0,SUMIFS(Prices!$G:$G,Prices!$D:$D,$Z$13,Prices!$A:$A,$B22,Prices!$I:$I,$Q22))</f>
        <v>0</v>
      </c>
      <c r="AA22" s="88">
        <f>IF(OR(COUNTIFS(Prices!$D:$D,$Z$13,Prices!$A:$A,$B22,Prices!$I:$I,$Q22)=0,COUNTIFS(Prices!$D:$D,$Z$13,Prices!$A:$A,$B22,Prices!$I:$I,$Q22,Prices!$H:$H,"Product NA")&gt;0),0,SUMIFS(Prices!$H:$H,Prices!$D:$D,$Z$13,Prices!$A:$A,$B22,Prices!$I:$I,$Q22))</f>
        <v>0</v>
      </c>
      <c r="AB22" s="89">
        <f>IF(OR($C22=0,$E22=0,COUNTIFS(Prices!$D:$D,$Z$13,Prices!$A:$A,$B22,Prices!$I:$I,$Q22,Prices!$H:$H,"Product NA")&gt;0),0,(Z22+(AA22*($E22/1000))))</f>
        <v>0</v>
      </c>
      <c r="AC22" s="89">
        <f t="shared" si="12"/>
        <v>0</v>
      </c>
      <c r="AD22" s="89">
        <f t="shared" si="5"/>
        <v>0</v>
      </c>
      <c r="AE22" s="90">
        <f t="shared" si="13"/>
        <v>0</v>
      </c>
      <c r="AF22" s="90">
        <f t="shared" si="6"/>
        <v>0</v>
      </c>
      <c r="AG22" s="91"/>
    </row>
    <row r="23" spans="2:33" hidden="1" x14ac:dyDescent="0.35">
      <c r="B23" s="87" t="s">
        <v>17</v>
      </c>
      <c r="C23" s="66">
        <v>1</v>
      </c>
      <c r="D23" s="66">
        <v>1</v>
      </c>
      <c r="E23" s="66">
        <v>600</v>
      </c>
      <c r="F23" s="116" t="str">
        <f t="shared" si="7"/>
        <v/>
      </c>
      <c r="G23" s="116" t="str">
        <f t="shared" si="8"/>
        <v>0-2kg</v>
      </c>
      <c r="I23" s="88">
        <f>IF(OR(COUNTIFS(Prices!$D:$D,$I$13,Prices!$A:$A,$B23,Prices!$I:$I,$G23)=0,COUNTIFS(Prices!$D:$D,$I$13,Prices!$A:$A,$B23,Prices!$I:$I,$G23,Prices!$G:$G,"Product NA")&gt;0),0,SUMIFS(Prices!$G:$G,Prices!$D:$D,$I$13,Prices!$A:$A,$B23,Prices!$I:$I,$G23))</f>
        <v>0</v>
      </c>
      <c r="J23" s="88">
        <f>IF(OR(COUNTIFS(Prices!$D:$D,$I$13,Prices!$A:$A,$B23,Prices!$I:$I,$G23)=0,COUNTIFS(Prices!$D:$D,$I$13,Prices!$A:$A,$B23,Prices!$I:$I,$G23,Prices!$H:$H,"Product NA")&gt;0),0,SUMIFS(Prices!$H:$H,Prices!$D:$D,$I$13,Prices!$A:$A,$B23,Prices!$I:$I,$G23))</f>
        <v>0</v>
      </c>
      <c r="K23" s="89">
        <f>IF(OR($C23=0,$E23=0,COUNTIFS(Prices!$D:$D,$I$13,Prices!$A:$A,$B23,Prices!$I:$I,$G23,Prices!$H:$H,"Product NA")&gt;0),0,(I23+(J23*($E23/1000))))</f>
        <v>0</v>
      </c>
      <c r="L23" s="89">
        <f>K23*-(INDEX(VRDs!$H$3:$J$14, MATCH($I$13, VRDs!$A$3:$A$14, 0), MATCH($D23, INDEX(VRDs!$E$3:$G$14, MATCH($I$13, VRDs!$A$3:$A$14, 0), 0), 1)))</f>
        <v>0</v>
      </c>
      <c r="M23" s="89">
        <f t="shared" si="9"/>
        <v>0</v>
      </c>
      <c r="N23" s="90">
        <f t="shared" si="0"/>
        <v>0</v>
      </c>
      <c r="O23" s="90">
        <f t="shared" si="1"/>
        <v>0</v>
      </c>
      <c r="Q23" s="116" t="str">
        <f t="shared" si="2"/>
        <v>0-2kg</v>
      </c>
      <c r="R23" s="88">
        <f>IF(OR(COUNTIFS(Prices!$D:$D,$R$13,Prices!$A:$A,$B23,Prices!$I:$I,$Q23)=0,COUNTIFS(Prices!$D:$D,$R$13,Prices!$A:$A,$B23,Prices!$I:$I,$Q23,Prices!$G:$G,"Product NA")&gt;0),0,SUMIFS(Prices!$G:$G,Prices!$D:$D,$R$13,Prices!$A:$A,$B23,Prices!$I:$I,$Q23))</f>
        <v>0</v>
      </c>
      <c r="S23" s="88">
        <f>IF(OR(COUNTIFS(Prices!$D:$D,$R$13,Prices!$A:$A,$B23,Prices!$I:$I,$Q23)=0,COUNTIFS(Prices!$D:$D,$R$13,Prices!$A:$A,$B23,Prices!$I:$I,$Q23,Prices!$H:$H,"Product NA")&gt;0),0,SUMIFS(Prices!$H:$H,Prices!$D:$D,$R$13,Prices!$A:$A,$B23,Prices!$I:$I,$Q23))</f>
        <v>0</v>
      </c>
      <c r="T23" s="89">
        <f>IF(OR($C23=0,$E23=0,COUNTIFS(Prices!$D:$D,$R$13,Prices!$A:$A,$B23,Prices!$I:$I,$Q23,Prices!$H:$H,"Product NA")&gt;0),0,(R23+(S23*($E23/1000))))</f>
        <v>0</v>
      </c>
      <c r="U23" s="89">
        <f t="shared" si="10"/>
        <v>0</v>
      </c>
      <c r="V23" s="89">
        <f t="shared" si="3"/>
        <v>0</v>
      </c>
      <c r="W23" s="90">
        <f t="shared" si="11"/>
        <v>0</v>
      </c>
      <c r="X23" s="90">
        <f t="shared" si="4"/>
        <v>0</v>
      </c>
      <c r="Y23" s="91"/>
      <c r="Z23" s="88">
        <f>IF(OR(COUNTIFS(Prices!$D:$D,$Z$13,Prices!$A:$A,$B23,Prices!$I:$I,$Q23)=0,COUNTIFS(Prices!$D:$D,$Z$13,Prices!$A:$A,$B23,Prices!$I:$I,$Q23,Prices!$G:$G,"Product NA")&gt;0),0,SUMIFS(Prices!$G:$G,Prices!$D:$D,$Z$13,Prices!$A:$A,$B23,Prices!$I:$I,$Q23))</f>
        <v>0</v>
      </c>
      <c r="AA23" s="88">
        <f>IF(OR(COUNTIFS(Prices!$D:$D,$Z$13,Prices!$A:$A,$B23,Prices!$I:$I,$Q23)=0,COUNTIFS(Prices!$D:$D,$Z$13,Prices!$A:$A,$B23,Prices!$I:$I,$Q23,Prices!$H:$H,"Product NA")&gt;0),0,SUMIFS(Prices!$H:$H,Prices!$D:$D,$Z$13,Prices!$A:$A,$B23,Prices!$I:$I,$Q23))</f>
        <v>0</v>
      </c>
      <c r="AB23" s="89">
        <f>IF(OR($C23=0,$E23=0,COUNTIFS(Prices!$D:$D,$Z$13,Prices!$A:$A,$B23,Prices!$I:$I,$Q23,Prices!$H:$H,"Product NA")&gt;0),0,(Z23+(AA23*($E23/1000))))</f>
        <v>0</v>
      </c>
      <c r="AC23" s="89">
        <f t="shared" si="12"/>
        <v>0</v>
      </c>
      <c r="AD23" s="89">
        <f t="shared" si="5"/>
        <v>0</v>
      </c>
      <c r="AE23" s="90">
        <f t="shared" si="13"/>
        <v>0</v>
      </c>
      <c r="AF23" s="90">
        <f t="shared" si="6"/>
        <v>0</v>
      </c>
      <c r="AG23" s="91"/>
    </row>
    <row r="24" spans="2:33" hidden="1" x14ac:dyDescent="0.35">
      <c r="B24" s="87" t="s">
        <v>18</v>
      </c>
      <c r="C24" s="66">
        <v>1</v>
      </c>
      <c r="D24" s="66">
        <v>1</v>
      </c>
      <c r="E24" s="66">
        <v>600</v>
      </c>
      <c r="F24" s="116" t="str">
        <f t="shared" si="7"/>
        <v/>
      </c>
      <c r="G24" s="116" t="str">
        <f t="shared" si="8"/>
        <v>0-2kg</v>
      </c>
      <c r="I24" s="88">
        <f>IF(OR(COUNTIFS(Prices!$D:$D,$I$13,Prices!$A:$A,$B24,Prices!$I:$I,$G24)=0,COUNTIFS(Prices!$D:$D,$I$13,Prices!$A:$A,$B24,Prices!$I:$I,$G24,Prices!$G:$G,"Product NA")&gt;0),0,SUMIFS(Prices!$G:$G,Prices!$D:$D,$I$13,Prices!$A:$A,$B24,Prices!$I:$I,$G24))</f>
        <v>0</v>
      </c>
      <c r="J24" s="88">
        <f>IF(OR(COUNTIFS(Prices!$D:$D,$I$13,Prices!$A:$A,$B24,Prices!$I:$I,$G24)=0,COUNTIFS(Prices!$D:$D,$I$13,Prices!$A:$A,$B24,Prices!$I:$I,$G24,Prices!$H:$H,"Product NA")&gt;0),0,SUMIFS(Prices!$H:$H,Prices!$D:$D,$I$13,Prices!$A:$A,$B24,Prices!$I:$I,$G24))</f>
        <v>0</v>
      </c>
      <c r="K24" s="89">
        <f>IF(OR($C24=0,$E24=0,COUNTIFS(Prices!$D:$D,$I$13,Prices!$A:$A,$B24,Prices!$I:$I,$G24,Prices!$H:$H,"Product NA")&gt;0),0,(I24+(J24*($E24/1000))))</f>
        <v>0</v>
      </c>
      <c r="L24" s="89">
        <f>K24*-(INDEX(VRDs!$H$3:$J$14, MATCH($I$13, VRDs!$A$3:$A$14, 0), MATCH($D24, INDEX(VRDs!$E$3:$G$14, MATCH($I$13, VRDs!$A$3:$A$14, 0), 0), 1)))</f>
        <v>0</v>
      </c>
      <c r="M24" s="89">
        <f t="shared" si="9"/>
        <v>0</v>
      </c>
      <c r="N24" s="90">
        <f t="shared" si="0"/>
        <v>0</v>
      </c>
      <c r="O24" s="90">
        <f t="shared" si="1"/>
        <v>0</v>
      </c>
      <c r="Q24" s="116" t="str">
        <f t="shared" si="2"/>
        <v>0-2kg</v>
      </c>
      <c r="R24" s="88">
        <f>IF(OR(COUNTIFS(Prices!$D:$D,$R$13,Prices!$A:$A,$B24,Prices!$I:$I,$Q24)=0,COUNTIFS(Prices!$D:$D,$R$13,Prices!$A:$A,$B24,Prices!$I:$I,$Q24,Prices!$G:$G,"Product NA")&gt;0),0,SUMIFS(Prices!$G:$G,Prices!$D:$D,$R$13,Prices!$A:$A,$B24,Prices!$I:$I,$Q24))</f>
        <v>0</v>
      </c>
      <c r="S24" s="88">
        <f>IF(OR(COUNTIFS(Prices!$D:$D,$R$13,Prices!$A:$A,$B24,Prices!$I:$I,$Q24)=0,COUNTIFS(Prices!$D:$D,$R$13,Prices!$A:$A,$B24,Prices!$I:$I,$Q24,Prices!$H:$H,"Product NA")&gt;0),0,SUMIFS(Prices!$H:$H,Prices!$D:$D,$R$13,Prices!$A:$A,$B24,Prices!$I:$I,$Q24))</f>
        <v>0</v>
      </c>
      <c r="T24" s="89">
        <f>IF(OR($C24=0,$E24=0,COUNTIFS(Prices!$D:$D,$R$13,Prices!$A:$A,$B24,Prices!$I:$I,$Q24,Prices!$H:$H,"Product NA")&gt;0),0,(R24+(S24*($E24/1000))))</f>
        <v>0</v>
      </c>
      <c r="U24" s="89">
        <f t="shared" si="10"/>
        <v>0</v>
      </c>
      <c r="V24" s="89">
        <f t="shared" si="3"/>
        <v>0</v>
      </c>
      <c r="W24" s="90">
        <f t="shared" si="11"/>
        <v>0</v>
      </c>
      <c r="X24" s="90">
        <f t="shared" si="4"/>
        <v>0</v>
      </c>
      <c r="Y24" s="91"/>
      <c r="Z24" s="88">
        <f>IF(OR(COUNTIFS(Prices!$D:$D,$Z$13,Prices!$A:$A,$B24,Prices!$I:$I,$Q24)=0,COUNTIFS(Prices!$D:$D,$Z$13,Prices!$A:$A,$B24,Prices!$I:$I,$Q24,Prices!$G:$G,"Product NA")&gt;0),0,SUMIFS(Prices!$G:$G,Prices!$D:$D,$Z$13,Prices!$A:$A,$B24,Prices!$I:$I,$Q24))</f>
        <v>0</v>
      </c>
      <c r="AA24" s="88">
        <f>IF(OR(COUNTIFS(Prices!$D:$D,$Z$13,Prices!$A:$A,$B24,Prices!$I:$I,$Q24)=0,COUNTIFS(Prices!$D:$D,$Z$13,Prices!$A:$A,$B24,Prices!$I:$I,$Q24,Prices!$H:$H,"Product NA")&gt;0),0,SUMIFS(Prices!$H:$H,Prices!$D:$D,$Z$13,Prices!$A:$A,$B24,Prices!$I:$I,$Q24))</f>
        <v>0</v>
      </c>
      <c r="AB24" s="89">
        <f>IF(OR($C24=0,$E24=0,COUNTIFS(Prices!$D:$D,$Z$13,Prices!$A:$A,$B24,Prices!$I:$I,$Q24,Prices!$H:$H,"Product NA")&gt;0),0,(Z24+(AA24*($E24/1000))))</f>
        <v>0</v>
      </c>
      <c r="AC24" s="89">
        <f t="shared" si="12"/>
        <v>0</v>
      </c>
      <c r="AD24" s="89">
        <f t="shared" si="5"/>
        <v>0</v>
      </c>
      <c r="AE24" s="90">
        <f t="shared" si="13"/>
        <v>0</v>
      </c>
      <c r="AF24" s="90">
        <f t="shared" si="6"/>
        <v>0</v>
      </c>
      <c r="AG24" s="91"/>
    </row>
    <row r="25" spans="2:33" hidden="1" x14ac:dyDescent="0.35">
      <c r="B25" s="87" t="s">
        <v>19</v>
      </c>
      <c r="C25" s="66">
        <v>1</v>
      </c>
      <c r="D25" s="66">
        <v>1</v>
      </c>
      <c r="E25" s="66">
        <v>600</v>
      </c>
      <c r="F25" s="116" t="str">
        <f t="shared" si="7"/>
        <v/>
      </c>
      <c r="G25" s="116" t="str">
        <f t="shared" si="8"/>
        <v>0-2kg</v>
      </c>
      <c r="I25" s="88">
        <f>IF(OR(COUNTIFS(Prices!$D:$D,$I$13,Prices!$A:$A,$B25,Prices!$I:$I,$G25)=0,COUNTIFS(Prices!$D:$D,$I$13,Prices!$A:$A,$B25,Prices!$I:$I,$G25,Prices!$G:$G,"Product NA")&gt;0),0,SUMIFS(Prices!$G:$G,Prices!$D:$D,$I$13,Prices!$A:$A,$B25,Prices!$I:$I,$G25))</f>
        <v>0</v>
      </c>
      <c r="J25" s="88">
        <f>IF(OR(COUNTIFS(Prices!$D:$D,$I$13,Prices!$A:$A,$B25,Prices!$I:$I,$G25)=0,COUNTIFS(Prices!$D:$D,$I$13,Prices!$A:$A,$B25,Prices!$I:$I,$G25,Prices!$H:$H,"Product NA")&gt;0),0,SUMIFS(Prices!$H:$H,Prices!$D:$D,$I$13,Prices!$A:$A,$B25,Prices!$I:$I,$G25))</f>
        <v>0</v>
      </c>
      <c r="K25" s="89">
        <f>IF(OR($C25=0,$E25=0,COUNTIFS(Prices!$D:$D,$I$13,Prices!$A:$A,$B25,Prices!$I:$I,$G25,Prices!$H:$H,"Product NA")&gt;0),0,(I25+(J25*($E25/1000))))</f>
        <v>0</v>
      </c>
      <c r="L25" s="89">
        <f>K25*-(INDEX(VRDs!$H$3:$J$14, MATCH($I$13, VRDs!$A$3:$A$14, 0), MATCH($D25, INDEX(VRDs!$E$3:$G$14, MATCH($I$13, VRDs!$A$3:$A$14, 0), 0), 1)))</f>
        <v>0</v>
      </c>
      <c r="M25" s="89">
        <f t="shared" si="9"/>
        <v>0</v>
      </c>
      <c r="N25" s="90">
        <f t="shared" si="0"/>
        <v>0</v>
      </c>
      <c r="O25" s="90">
        <f t="shared" si="1"/>
        <v>0</v>
      </c>
      <c r="Q25" s="116" t="str">
        <f t="shared" si="2"/>
        <v>0-2kg</v>
      </c>
      <c r="R25" s="88">
        <f>IF(OR(COUNTIFS(Prices!$D:$D,$R$13,Prices!$A:$A,$B25,Prices!$I:$I,$Q25)=0,COUNTIFS(Prices!$D:$D,$R$13,Prices!$A:$A,$B25,Prices!$I:$I,$Q25,Prices!$G:$G,"Product NA")&gt;0),0,SUMIFS(Prices!$G:$G,Prices!$D:$D,$R$13,Prices!$A:$A,$B25,Prices!$I:$I,$Q25))</f>
        <v>0</v>
      </c>
      <c r="S25" s="88">
        <f>IF(OR(COUNTIFS(Prices!$D:$D,$R$13,Prices!$A:$A,$B25,Prices!$I:$I,$Q25)=0,COUNTIFS(Prices!$D:$D,$R$13,Prices!$A:$A,$B25,Prices!$I:$I,$Q25,Prices!$H:$H,"Product NA")&gt;0),0,SUMIFS(Prices!$H:$H,Prices!$D:$D,$R$13,Prices!$A:$A,$B25,Prices!$I:$I,$Q25))</f>
        <v>0</v>
      </c>
      <c r="T25" s="89">
        <f>IF(OR($C25=0,$E25=0,COUNTIFS(Prices!$D:$D,$R$13,Prices!$A:$A,$B25,Prices!$I:$I,$Q25,Prices!$H:$H,"Product NA")&gt;0),0,(R25+(S25*($E25/1000))))</f>
        <v>0</v>
      </c>
      <c r="U25" s="89">
        <f t="shared" si="10"/>
        <v>0</v>
      </c>
      <c r="V25" s="89">
        <f t="shared" si="3"/>
        <v>0</v>
      </c>
      <c r="W25" s="90">
        <f t="shared" si="11"/>
        <v>0</v>
      </c>
      <c r="X25" s="90">
        <f t="shared" si="4"/>
        <v>0</v>
      </c>
      <c r="Y25" s="91"/>
      <c r="Z25" s="88">
        <f>IF(OR(COUNTIFS(Prices!$D:$D,$Z$13,Prices!$A:$A,$B25,Prices!$I:$I,$Q25)=0,COUNTIFS(Prices!$D:$D,$Z$13,Prices!$A:$A,$B25,Prices!$I:$I,$Q25,Prices!$G:$G,"Product NA")&gt;0),0,SUMIFS(Prices!$G:$G,Prices!$D:$D,$Z$13,Prices!$A:$A,$B25,Prices!$I:$I,$Q25))</f>
        <v>0</v>
      </c>
      <c r="AA25" s="88">
        <f>IF(OR(COUNTIFS(Prices!$D:$D,$Z$13,Prices!$A:$A,$B25,Prices!$I:$I,$Q25)=0,COUNTIFS(Prices!$D:$D,$Z$13,Prices!$A:$A,$B25,Prices!$I:$I,$Q25,Prices!$H:$H,"Product NA")&gt;0),0,SUMIFS(Prices!$H:$H,Prices!$D:$D,$Z$13,Prices!$A:$A,$B25,Prices!$I:$I,$Q25))</f>
        <v>0</v>
      </c>
      <c r="AB25" s="89">
        <f>IF(OR($C25=0,$E25=0,COUNTIFS(Prices!$D:$D,$Z$13,Prices!$A:$A,$B25,Prices!$I:$I,$Q25,Prices!$H:$H,"Product NA")&gt;0),0,(Z25+(AA25*($E25/1000))))</f>
        <v>0</v>
      </c>
      <c r="AC25" s="89">
        <f t="shared" si="12"/>
        <v>0</v>
      </c>
      <c r="AD25" s="89">
        <f t="shared" si="5"/>
        <v>0</v>
      </c>
      <c r="AE25" s="90">
        <f t="shared" si="13"/>
        <v>0</v>
      </c>
      <c r="AF25" s="90">
        <f t="shared" si="6"/>
        <v>0</v>
      </c>
      <c r="AG25" s="91"/>
    </row>
    <row r="26" spans="2:33" hidden="1" x14ac:dyDescent="0.35">
      <c r="B26" s="87" t="s">
        <v>20</v>
      </c>
      <c r="C26" s="66">
        <v>1</v>
      </c>
      <c r="D26" s="66">
        <v>1</v>
      </c>
      <c r="E26" s="66">
        <v>600</v>
      </c>
      <c r="F26" s="116" t="str">
        <f t="shared" si="7"/>
        <v/>
      </c>
      <c r="G26" s="116" t="str">
        <f t="shared" si="8"/>
        <v>0-2kg</v>
      </c>
      <c r="I26" s="88">
        <f>IF(OR(COUNTIFS(Prices!$D:$D,$I$13,Prices!$A:$A,$B26,Prices!$I:$I,$G26)=0,COUNTIFS(Prices!$D:$D,$I$13,Prices!$A:$A,$B26,Prices!$I:$I,$G26,Prices!$G:$G,"Product NA")&gt;0),0,SUMIFS(Prices!$G:$G,Prices!$D:$D,$I$13,Prices!$A:$A,$B26,Prices!$I:$I,$G26))</f>
        <v>0</v>
      </c>
      <c r="J26" s="88">
        <f>IF(OR(COUNTIFS(Prices!$D:$D,$I$13,Prices!$A:$A,$B26,Prices!$I:$I,$G26)=0,COUNTIFS(Prices!$D:$D,$I$13,Prices!$A:$A,$B26,Prices!$I:$I,$G26,Prices!$H:$H,"Product NA")&gt;0),0,SUMIFS(Prices!$H:$H,Prices!$D:$D,$I$13,Prices!$A:$A,$B26,Prices!$I:$I,$G26))</f>
        <v>0</v>
      </c>
      <c r="K26" s="89">
        <f>IF(OR($C26=0,$E26=0,COUNTIFS(Prices!$D:$D,$I$13,Prices!$A:$A,$B26,Prices!$I:$I,$G26,Prices!$H:$H,"Product NA")&gt;0),0,(I26+(J26*($E26/1000))))</f>
        <v>0</v>
      </c>
      <c r="L26" s="89">
        <f>K26*-(INDEX(VRDs!$H$3:$J$14, MATCH($I$13, VRDs!$A$3:$A$14, 0), MATCH($D26, INDEX(VRDs!$E$3:$G$14, MATCH($I$13, VRDs!$A$3:$A$14, 0), 0), 1)))</f>
        <v>0</v>
      </c>
      <c r="M26" s="89">
        <f t="shared" si="9"/>
        <v>0</v>
      </c>
      <c r="N26" s="90">
        <f t="shared" si="0"/>
        <v>0</v>
      </c>
      <c r="O26" s="90">
        <f t="shared" si="1"/>
        <v>0</v>
      </c>
      <c r="Q26" s="116" t="str">
        <f t="shared" si="2"/>
        <v>0-2kg</v>
      </c>
      <c r="R26" s="88">
        <f>IF(OR(COUNTIFS(Prices!$D:$D,$R$13,Prices!$A:$A,$B26,Prices!$I:$I,$Q26)=0,COUNTIFS(Prices!$D:$D,$R$13,Prices!$A:$A,$B26,Prices!$I:$I,$Q26,Prices!$G:$G,"Product NA")&gt;0),0,SUMIFS(Prices!$G:$G,Prices!$D:$D,$R$13,Prices!$A:$A,$B26,Prices!$I:$I,$Q26))</f>
        <v>0</v>
      </c>
      <c r="S26" s="88">
        <f>IF(OR(COUNTIFS(Prices!$D:$D,$R$13,Prices!$A:$A,$B26,Prices!$I:$I,$Q26)=0,COUNTIFS(Prices!$D:$D,$R$13,Prices!$A:$A,$B26,Prices!$I:$I,$Q26,Prices!$H:$H,"Product NA")&gt;0),0,SUMIFS(Prices!$H:$H,Prices!$D:$D,$R$13,Prices!$A:$A,$B26,Prices!$I:$I,$Q26))</f>
        <v>0</v>
      </c>
      <c r="T26" s="89">
        <f>IF(OR($C26=0,$E26=0,COUNTIFS(Prices!$D:$D,$R$13,Prices!$A:$A,$B26,Prices!$I:$I,$Q26,Prices!$H:$H,"Product NA")&gt;0),0,(R26+(S26*($E26/1000))))</f>
        <v>0</v>
      </c>
      <c r="U26" s="89">
        <f t="shared" si="10"/>
        <v>0</v>
      </c>
      <c r="V26" s="89">
        <f t="shared" si="3"/>
        <v>0</v>
      </c>
      <c r="W26" s="90">
        <f t="shared" si="11"/>
        <v>0</v>
      </c>
      <c r="X26" s="90">
        <f t="shared" si="4"/>
        <v>0</v>
      </c>
      <c r="Y26" s="91"/>
      <c r="Z26" s="88">
        <f>IF(OR(COUNTIFS(Prices!$D:$D,$Z$13,Prices!$A:$A,$B26,Prices!$I:$I,$Q26)=0,COUNTIFS(Prices!$D:$D,$Z$13,Prices!$A:$A,$B26,Prices!$I:$I,$Q26,Prices!$G:$G,"Product NA")&gt;0),0,SUMIFS(Prices!$G:$G,Prices!$D:$D,$Z$13,Prices!$A:$A,$B26,Prices!$I:$I,$Q26))</f>
        <v>0</v>
      </c>
      <c r="AA26" s="88">
        <f>IF(OR(COUNTIFS(Prices!$D:$D,$Z$13,Prices!$A:$A,$B26,Prices!$I:$I,$Q26)=0,COUNTIFS(Prices!$D:$D,$Z$13,Prices!$A:$A,$B26,Prices!$I:$I,$Q26,Prices!$H:$H,"Product NA")&gt;0),0,SUMIFS(Prices!$H:$H,Prices!$D:$D,$Z$13,Prices!$A:$A,$B26,Prices!$I:$I,$Q26))</f>
        <v>0</v>
      </c>
      <c r="AB26" s="89">
        <f>IF(OR($C26=0,$E26=0,COUNTIFS(Prices!$D:$D,$Z$13,Prices!$A:$A,$B26,Prices!$I:$I,$Q26,Prices!$H:$H,"Product NA")&gt;0),0,(Z26+(AA26*($E26/1000))))</f>
        <v>0</v>
      </c>
      <c r="AC26" s="89">
        <f t="shared" si="12"/>
        <v>0</v>
      </c>
      <c r="AD26" s="89">
        <f t="shared" si="5"/>
        <v>0</v>
      </c>
      <c r="AE26" s="90">
        <f t="shared" si="13"/>
        <v>0</v>
      </c>
      <c r="AF26" s="90">
        <f t="shared" si="6"/>
        <v>0</v>
      </c>
      <c r="AG26" s="91"/>
    </row>
    <row r="27" spans="2:33" hidden="1" x14ac:dyDescent="0.35">
      <c r="B27" s="87" t="s">
        <v>21</v>
      </c>
      <c r="C27" s="66">
        <v>1</v>
      </c>
      <c r="D27" s="66">
        <v>1</v>
      </c>
      <c r="E27" s="66">
        <v>600</v>
      </c>
      <c r="F27" s="116" t="str">
        <f t="shared" si="7"/>
        <v/>
      </c>
      <c r="G27" s="116" t="str">
        <f t="shared" si="8"/>
        <v>0-2kg</v>
      </c>
      <c r="I27" s="88">
        <f>IF(OR(COUNTIFS(Prices!$D:$D,$I$13,Prices!$A:$A,$B27,Prices!$I:$I,$G27)=0,COUNTIFS(Prices!$D:$D,$I$13,Prices!$A:$A,$B27,Prices!$I:$I,$G27,Prices!$G:$G,"Product NA")&gt;0),0,SUMIFS(Prices!$G:$G,Prices!$D:$D,$I$13,Prices!$A:$A,$B27,Prices!$I:$I,$G27))</f>
        <v>0</v>
      </c>
      <c r="J27" s="88">
        <f>IF(OR(COUNTIFS(Prices!$D:$D,$I$13,Prices!$A:$A,$B27,Prices!$I:$I,$G27)=0,COUNTIFS(Prices!$D:$D,$I$13,Prices!$A:$A,$B27,Prices!$I:$I,$G27,Prices!$H:$H,"Product NA")&gt;0),0,SUMIFS(Prices!$H:$H,Prices!$D:$D,$I$13,Prices!$A:$A,$B27,Prices!$I:$I,$G27))</f>
        <v>0</v>
      </c>
      <c r="K27" s="89">
        <f>IF(OR($C27=0,$E27=0,COUNTIFS(Prices!$D:$D,$I$13,Prices!$A:$A,$B27,Prices!$I:$I,$G27,Prices!$H:$H,"Product NA")&gt;0),0,(I27+(J27*($E27/1000))))</f>
        <v>0</v>
      </c>
      <c r="L27" s="89">
        <f>K27*-(INDEX(VRDs!$H$3:$J$14, MATCH($I$13, VRDs!$A$3:$A$14, 0), MATCH($D27, INDEX(VRDs!$E$3:$G$14, MATCH($I$13, VRDs!$A$3:$A$14, 0), 0), 1)))</f>
        <v>0</v>
      </c>
      <c r="M27" s="89">
        <f t="shared" si="9"/>
        <v>0</v>
      </c>
      <c r="N27" s="90">
        <f t="shared" si="0"/>
        <v>0</v>
      </c>
      <c r="O27" s="90">
        <f t="shared" si="1"/>
        <v>0</v>
      </c>
      <c r="Q27" s="116" t="str">
        <f t="shared" si="2"/>
        <v>0-2kg</v>
      </c>
      <c r="R27" s="88">
        <f>IF(OR(COUNTIFS(Prices!$D:$D,$R$13,Prices!$A:$A,$B27,Prices!$I:$I,$Q27)=0,COUNTIFS(Prices!$D:$D,$R$13,Prices!$A:$A,$B27,Prices!$I:$I,$Q27,Prices!$G:$G,"Product NA")&gt;0),0,SUMIFS(Prices!$G:$G,Prices!$D:$D,$R$13,Prices!$A:$A,$B27,Prices!$I:$I,$Q27))</f>
        <v>0</v>
      </c>
      <c r="S27" s="88">
        <f>IF(OR(COUNTIFS(Prices!$D:$D,$R$13,Prices!$A:$A,$B27,Prices!$I:$I,$Q27)=0,COUNTIFS(Prices!$D:$D,$R$13,Prices!$A:$A,$B27,Prices!$I:$I,$Q27,Prices!$H:$H,"Product NA")&gt;0),0,SUMIFS(Prices!$H:$H,Prices!$D:$D,$R$13,Prices!$A:$A,$B27,Prices!$I:$I,$Q27))</f>
        <v>0</v>
      </c>
      <c r="T27" s="89">
        <f>IF(OR($C27=0,$E27=0,COUNTIFS(Prices!$D:$D,$R$13,Prices!$A:$A,$B27,Prices!$I:$I,$Q27,Prices!$H:$H,"Product NA")&gt;0),0,(R27+(S27*($E27/1000))))</f>
        <v>0</v>
      </c>
      <c r="U27" s="89">
        <f t="shared" si="10"/>
        <v>0</v>
      </c>
      <c r="V27" s="89">
        <f t="shared" si="3"/>
        <v>0</v>
      </c>
      <c r="W27" s="90">
        <f t="shared" si="11"/>
        <v>0</v>
      </c>
      <c r="X27" s="90">
        <f t="shared" si="4"/>
        <v>0</v>
      </c>
      <c r="Y27" s="91"/>
      <c r="Z27" s="88">
        <f>IF(OR(COUNTIFS(Prices!$D:$D,$Z$13,Prices!$A:$A,$B27,Prices!$I:$I,$Q27)=0,COUNTIFS(Prices!$D:$D,$Z$13,Prices!$A:$A,$B27,Prices!$I:$I,$Q27,Prices!$G:$G,"Product NA")&gt;0),0,SUMIFS(Prices!$G:$G,Prices!$D:$D,$Z$13,Prices!$A:$A,$B27,Prices!$I:$I,$Q27))</f>
        <v>0</v>
      </c>
      <c r="AA27" s="88">
        <f>IF(OR(COUNTIFS(Prices!$D:$D,$Z$13,Prices!$A:$A,$B27,Prices!$I:$I,$Q27)=0,COUNTIFS(Prices!$D:$D,$Z$13,Prices!$A:$A,$B27,Prices!$I:$I,$Q27,Prices!$H:$H,"Product NA")&gt;0),0,SUMIFS(Prices!$H:$H,Prices!$D:$D,$Z$13,Prices!$A:$A,$B27,Prices!$I:$I,$Q27))</f>
        <v>0</v>
      </c>
      <c r="AB27" s="89">
        <f>IF(OR($C27=0,$E27=0,COUNTIFS(Prices!$D:$D,$Z$13,Prices!$A:$A,$B27,Prices!$I:$I,$Q27,Prices!$H:$H,"Product NA")&gt;0),0,(Z27+(AA27*($E27/1000))))</f>
        <v>0</v>
      </c>
      <c r="AC27" s="89">
        <f t="shared" si="12"/>
        <v>0</v>
      </c>
      <c r="AD27" s="89">
        <f t="shared" si="5"/>
        <v>0</v>
      </c>
      <c r="AE27" s="90">
        <f t="shared" si="13"/>
        <v>0</v>
      </c>
      <c r="AF27" s="90">
        <f t="shared" si="6"/>
        <v>0</v>
      </c>
      <c r="AG27" s="91"/>
    </row>
    <row r="28" spans="2:33" x14ac:dyDescent="0.35">
      <c r="B28" s="87" t="s">
        <v>22</v>
      </c>
      <c r="C28" s="66">
        <v>1</v>
      </c>
      <c r="D28" s="66">
        <v>1</v>
      </c>
      <c r="E28" s="66">
        <v>600</v>
      </c>
      <c r="F28" s="116" t="str">
        <f t="shared" si="7"/>
        <v/>
      </c>
      <c r="G28" s="116" t="str">
        <f t="shared" si="8"/>
        <v>0-2kg</v>
      </c>
      <c r="I28" s="88">
        <f>IF(OR(COUNTIFS(Prices!$D:$D,$I$13,Prices!$A:$A,$B28,Prices!$I:$I,$G28)=0,COUNTIFS(Prices!$D:$D,$I$13,Prices!$A:$A,$B28,Prices!$I:$I,$G28,Prices!$G:$G,"Product NA")&gt;0),0,SUMIFS(Prices!$G:$G,Prices!$D:$D,$I$13,Prices!$A:$A,$B28,Prices!$I:$I,$G28))</f>
        <v>4.57</v>
      </c>
      <c r="J28" s="88">
        <f>IF(OR(COUNTIFS(Prices!$D:$D,$I$13,Prices!$A:$A,$B28,Prices!$I:$I,$G28)=0,COUNTIFS(Prices!$D:$D,$I$13,Prices!$A:$A,$B28,Prices!$I:$I,$G28,Prices!$H:$H,"Product NA")&gt;0),0,SUMIFS(Prices!$H:$H,Prices!$D:$D,$I$13,Prices!$A:$A,$B28,Prices!$I:$I,$G28))</f>
        <v>0.44</v>
      </c>
      <c r="K28" s="89">
        <f>IF(OR($C28=0,$E28=0,COUNTIFS(Prices!$D:$D,$I$13,Prices!$A:$A,$B28,Prices!$I:$I,$G28,Prices!$H:$H,"Product NA")&gt;0),0,(I28+(J28*($E28/1000))))</f>
        <v>4.8340000000000005</v>
      </c>
      <c r="L28" s="89">
        <f>K28*-(INDEX(VRDs!$H$3:$J$14, MATCH($I$13, VRDs!$A$3:$A$14, 0), MATCH($D28, INDEX(VRDs!$E$3:$G$14, MATCH($I$13, VRDs!$A$3:$A$14, 0), 0), 1)))</f>
        <v>0</v>
      </c>
      <c r="M28" s="89">
        <f t="shared" si="9"/>
        <v>0.58008000000000004</v>
      </c>
      <c r="N28" s="90">
        <f t="shared" si="0"/>
        <v>5.4140800000000002</v>
      </c>
      <c r="O28" s="90">
        <f t="shared" si="1"/>
        <v>5.4140800000000002</v>
      </c>
      <c r="Q28" s="116" t="str">
        <f t="shared" si="2"/>
        <v>0-2kg</v>
      </c>
      <c r="R28" s="88">
        <f>IF(OR(COUNTIFS(Prices!$D:$D,$R$13,Prices!$A:$A,$B28,Prices!$I:$I,$Q28)=0,COUNTIFS(Prices!$D:$D,$R$13,Prices!$A:$A,$B28,Prices!$I:$I,$Q28,Prices!$G:$G,"Product NA")&gt;0),0,SUMIFS(Prices!$G:$G,Prices!$D:$D,$R$13,Prices!$A:$A,$B28,Prices!$I:$I,$Q28))</f>
        <v>8</v>
      </c>
      <c r="S28" s="88">
        <f>IF(OR(COUNTIFS(Prices!$D:$D,$R$13,Prices!$A:$A,$B28,Prices!$I:$I,$Q28)=0,COUNTIFS(Prices!$D:$D,$R$13,Prices!$A:$A,$B28,Prices!$I:$I,$Q28,Prices!$H:$H,"Product NA")&gt;0),0,SUMIFS(Prices!$H:$H,Prices!$D:$D,$R$13,Prices!$A:$A,$B28,Prices!$I:$I,$Q28))</f>
        <v>0.85000000000000009</v>
      </c>
      <c r="T28" s="89">
        <f>IF(OR($C28=0,$E28=0,COUNTIFS(Prices!$D:$D,$R$13,Prices!$A:$A,$B28,Prices!$I:$I,$Q28,Prices!$H:$H,"Product NA")&gt;0),0,(R28+(S28*($E28/1000))))</f>
        <v>8.51</v>
      </c>
      <c r="U28" s="89">
        <f t="shared" si="10"/>
        <v>1.0211999999999999</v>
      </c>
      <c r="V28" s="89">
        <f t="shared" si="3"/>
        <v>0</v>
      </c>
      <c r="W28" s="90">
        <f t="shared" si="11"/>
        <v>9.5312000000000001</v>
      </c>
      <c r="X28" s="90">
        <f t="shared" si="4"/>
        <v>9.5312000000000001</v>
      </c>
      <c r="Y28" s="91"/>
      <c r="Z28" s="88">
        <f>IF(OR(COUNTIFS(Prices!$D:$D,$Z$13,Prices!$A:$A,$B28,Prices!$I:$I,$Q28)=0,COUNTIFS(Prices!$D:$D,$Z$13,Prices!$A:$A,$B28,Prices!$I:$I,$Q28,Prices!$G:$G,"Product NA")&gt;0),0,SUMIFS(Prices!$G:$G,Prices!$D:$D,$Z$13,Prices!$A:$A,$B28,Prices!$I:$I,$Q28))</f>
        <v>2.13</v>
      </c>
      <c r="AA28" s="88">
        <f>IF(OR(COUNTIFS(Prices!$D:$D,$Z$13,Prices!$A:$A,$B28,Prices!$I:$I,$Q28)=0,COUNTIFS(Prices!$D:$D,$Z$13,Prices!$A:$A,$B28,Prices!$I:$I,$Q28,Prices!$H:$H,"Product NA")&gt;0),0,SUMIFS(Prices!$H:$H,Prices!$D:$D,$Z$13,Prices!$A:$A,$B28,Prices!$I:$I,$Q28))</f>
        <v>0</v>
      </c>
      <c r="AB28" s="89">
        <f>IF(OR($C28=0,$E28=0,COUNTIFS(Prices!$D:$D,$Z$13,Prices!$A:$A,$B28,Prices!$I:$I,$Q28,Prices!$H:$H,"Product NA")&gt;0),0,(Z28+(AA28*($E28/1000))))</f>
        <v>2.13</v>
      </c>
      <c r="AC28" s="89">
        <f t="shared" si="12"/>
        <v>0.25559999999999999</v>
      </c>
      <c r="AD28" s="89">
        <f t="shared" si="5"/>
        <v>0</v>
      </c>
      <c r="AE28" s="90">
        <f t="shared" si="13"/>
        <v>2.3855999999999997</v>
      </c>
      <c r="AF28" s="90">
        <f t="shared" si="6"/>
        <v>2.3855999999999997</v>
      </c>
      <c r="AG28" s="91"/>
    </row>
    <row r="29" spans="2:33" hidden="1" x14ac:dyDescent="0.35">
      <c r="B29" s="87" t="s">
        <v>23</v>
      </c>
      <c r="C29" s="66">
        <v>1</v>
      </c>
      <c r="D29" s="66">
        <v>1</v>
      </c>
      <c r="E29" s="66">
        <v>600</v>
      </c>
      <c r="F29" s="116" t="str">
        <f t="shared" si="7"/>
        <v/>
      </c>
      <c r="G29" s="116" t="str">
        <f t="shared" si="8"/>
        <v>0-2kg</v>
      </c>
      <c r="I29" s="88">
        <f>IF(OR(COUNTIFS(Prices!$D:$D,$I$13,Prices!$A:$A,$B29,Prices!$I:$I,$G29)=0,COUNTIFS(Prices!$D:$D,$I$13,Prices!$A:$A,$B29,Prices!$I:$I,$G29,Prices!$G:$G,"Product NA")&gt;0),0,SUMIFS(Prices!$G:$G,Prices!$D:$D,$I$13,Prices!$A:$A,$B29,Prices!$I:$I,$G29))</f>
        <v>0</v>
      </c>
      <c r="J29" s="88">
        <f>IF(OR(COUNTIFS(Prices!$D:$D,$I$13,Prices!$A:$A,$B29,Prices!$I:$I,$G29)=0,COUNTIFS(Prices!$D:$D,$I$13,Prices!$A:$A,$B29,Prices!$I:$I,$G29,Prices!$H:$H,"Product NA")&gt;0),0,SUMIFS(Prices!$H:$H,Prices!$D:$D,$I$13,Prices!$A:$A,$B29,Prices!$I:$I,$G29))</f>
        <v>0</v>
      </c>
      <c r="K29" s="89">
        <f>IF(OR($C29=0,$E29=0,COUNTIFS(Prices!$D:$D,$I$13,Prices!$A:$A,$B29,Prices!$I:$I,$G29,Prices!$H:$H,"Product NA")&gt;0),0,(I29+(J29*($E29/1000))))</f>
        <v>0</v>
      </c>
      <c r="L29" s="89">
        <f>K29*-(INDEX(VRDs!$H$3:$J$14, MATCH($I$13, VRDs!$A$3:$A$14, 0), MATCH($D29, INDEX(VRDs!$E$3:$G$14, MATCH($I$13, VRDs!$A$3:$A$14, 0), 0), 1)))</f>
        <v>0</v>
      </c>
      <c r="M29" s="89">
        <f t="shared" si="9"/>
        <v>0</v>
      </c>
      <c r="N29" s="90">
        <f t="shared" si="0"/>
        <v>0</v>
      </c>
      <c r="O29" s="90">
        <f t="shared" si="1"/>
        <v>0</v>
      </c>
      <c r="Q29" s="116" t="str">
        <f t="shared" si="2"/>
        <v>0-2kg</v>
      </c>
      <c r="R29" s="88">
        <f>IF(OR(COUNTIFS(Prices!$D:$D,$R$13,Prices!$A:$A,$B29,Prices!$I:$I,$Q29)=0,COUNTIFS(Prices!$D:$D,$R$13,Prices!$A:$A,$B29,Prices!$I:$I,$Q29,Prices!$G:$G,"Product NA")&gt;0),0,SUMIFS(Prices!$G:$G,Prices!$D:$D,$R$13,Prices!$A:$A,$B29,Prices!$I:$I,$Q29))</f>
        <v>0</v>
      </c>
      <c r="S29" s="88">
        <f>IF(OR(COUNTIFS(Prices!$D:$D,$R$13,Prices!$A:$A,$B29,Prices!$I:$I,$Q29)=0,COUNTIFS(Prices!$D:$D,$R$13,Prices!$A:$A,$B29,Prices!$I:$I,$Q29,Prices!$H:$H,"Product NA")&gt;0),0,SUMIFS(Prices!$H:$H,Prices!$D:$D,$R$13,Prices!$A:$A,$B29,Prices!$I:$I,$Q29))</f>
        <v>0</v>
      </c>
      <c r="T29" s="89">
        <f>IF(OR($C29=0,$E29=0,COUNTIFS(Prices!$D:$D,$R$13,Prices!$A:$A,$B29,Prices!$I:$I,$Q29,Prices!$H:$H,"Product NA")&gt;0),0,(R29+(S29*($E29/1000))))</f>
        <v>0</v>
      </c>
      <c r="U29" s="89">
        <f t="shared" si="10"/>
        <v>0</v>
      </c>
      <c r="V29" s="89">
        <f t="shared" si="3"/>
        <v>0</v>
      </c>
      <c r="W29" s="90">
        <f t="shared" si="11"/>
        <v>0</v>
      </c>
      <c r="X29" s="90">
        <f t="shared" si="4"/>
        <v>0</v>
      </c>
      <c r="Y29" s="91"/>
      <c r="Z29" s="88">
        <f>IF(OR(COUNTIFS(Prices!$D:$D,$Z$13,Prices!$A:$A,$B29,Prices!$I:$I,$Q29)=0,COUNTIFS(Prices!$D:$D,$Z$13,Prices!$A:$A,$B29,Prices!$I:$I,$Q29,Prices!$G:$G,"Product NA")&gt;0),0,SUMIFS(Prices!$G:$G,Prices!$D:$D,$Z$13,Prices!$A:$A,$B29,Prices!$I:$I,$Q29))</f>
        <v>0</v>
      </c>
      <c r="AA29" s="88">
        <f>IF(OR(COUNTIFS(Prices!$D:$D,$Z$13,Prices!$A:$A,$B29,Prices!$I:$I,$Q29)=0,COUNTIFS(Prices!$D:$D,$Z$13,Prices!$A:$A,$B29,Prices!$I:$I,$Q29,Prices!$H:$H,"Product NA")&gt;0),0,SUMIFS(Prices!$H:$H,Prices!$D:$D,$Z$13,Prices!$A:$A,$B29,Prices!$I:$I,$Q29))</f>
        <v>0</v>
      </c>
      <c r="AB29" s="89">
        <f>IF(OR($C29=0,$E29=0,COUNTIFS(Prices!$D:$D,$Z$13,Prices!$A:$A,$B29,Prices!$I:$I,$Q29,Prices!$H:$H,"Product NA")&gt;0),0,(Z29+(AA29*($E29/1000))))</f>
        <v>0</v>
      </c>
      <c r="AC29" s="89">
        <f t="shared" si="12"/>
        <v>0</v>
      </c>
      <c r="AD29" s="89">
        <f t="shared" si="5"/>
        <v>0</v>
      </c>
      <c r="AE29" s="90">
        <f t="shared" si="13"/>
        <v>0</v>
      </c>
      <c r="AF29" s="90">
        <f t="shared" si="6"/>
        <v>0</v>
      </c>
      <c r="AG29" s="91"/>
    </row>
    <row r="30" spans="2:33" hidden="1" x14ac:dyDescent="0.35">
      <c r="B30" s="87" t="s">
        <v>24</v>
      </c>
      <c r="C30" s="66">
        <v>1</v>
      </c>
      <c r="D30" s="66">
        <v>1</v>
      </c>
      <c r="E30" s="66">
        <v>600</v>
      </c>
      <c r="F30" s="116" t="str">
        <f t="shared" si="7"/>
        <v/>
      </c>
      <c r="G30" s="116" t="str">
        <f t="shared" si="8"/>
        <v>0-2kg</v>
      </c>
      <c r="I30" s="88">
        <f>IF(OR(COUNTIFS(Prices!$D:$D,$I$13,Prices!$A:$A,$B30,Prices!$I:$I,$G30)=0,COUNTIFS(Prices!$D:$D,$I$13,Prices!$A:$A,$B30,Prices!$I:$I,$G30,Prices!$G:$G,"Product NA")&gt;0),0,SUMIFS(Prices!$G:$G,Prices!$D:$D,$I$13,Prices!$A:$A,$B30,Prices!$I:$I,$G30))</f>
        <v>0</v>
      </c>
      <c r="J30" s="88">
        <f>IF(OR(COUNTIFS(Prices!$D:$D,$I$13,Prices!$A:$A,$B30,Prices!$I:$I,$G30)=0,COUNTIFS(Prices!$D:$D,$I$13,Prices!$A:$A,$B30,Prices!$I:$I,$G30,Prices!$H:$H,"Product NA")&gt;0),0,SUMIFS(Prices!$H:$H,Prices!$D:$D,$I$13,Prices!$A:$A,$B30,Prices!$I:$I,$G30))</f>
        <v>0</v>
      </c>
      <c r="K30" s="89">
        <f>IF(OR($C30=0,$E30=0,COUNTIFS(Prices!$D:$D,$I$13,Prices!$A:$A,$B30,Prices!$I:$I,$G30,Prices!$H:$H,"Product NA")&gt;0),0,(I30+(J30*($E30/1000))))</f>
        <v>0</v>
      </c>
      <c r="L30" s="89">
        <f>K30*-(INDEX(VRDs!$H$3:$J$14, MATCH($I$13, VRDs!$A$3:$A$14, 0), MATCH($D30, INDEX(VRDs!$E$3:$G$14, MATCH($I$13, VRDs!$A$3:$A$14, 0), 0), 1)))</f>
        <v>0</v>
      </c>
      <c r="M30" s="89">
        <f t="shared" si="9"/>
        <v>0</v>
      </c>
      <c r="N30" s="90">
        <f t="shared" si="0"/>
        <v>0</v>
      </c>
      <c r="O30" s="90">
        <f t="shared" si="1"/>
        <v>0</v>
      </c>
      <c r="Q30" s="116" t="str">
        <f t="shared" si="2"/>
        <v>0-2kg</v>
      </c>
      <c r="R30" s="88">
        <f>IF(OR(COUNTIFS(Prices!$D:$D,$R$13,Prices!$A:$A,$B30,Prices!$I:$I,$Q30)=0,COUNTIFS(Prices!$D:$D,$R$13,Prices!$A:$A,$B30,Prices!$I:$I,$Q30,Prices!$G:$G,"Product NA")&gt;0),0,SUMIFS(Prices!$G:$G,Prices!$D:$D,$R$13,Prices!$A:$A,$B30,Prices!$I:$I,$Q30))</f>
        <v>0</v>
      </c>
      <c r="S30" s="88">
        <f>IF(OR(COUNTIFS(Prices!$D:$D,$R$13,Prices!$A:$A,$B30,Prices!$I:$I,$Q30)=0,COUNTIFS(Prices!$D:$D,$R$13,Prices!$A:$A,$B30,Prices!$I:$I,$Q30,Prices!$H:$H,"Product NA")&gt;0),0,SUMIFS(Prices!$H:$H,Prices!$D:$D,$R$13,Prices!$A:$A,$B30,Prices!$I:$I,$Q30))</f>
        <v>0</v>
      </c>
      <c r="T30" s="89">
        <f>IF(OR($C30=0,$E30=0,COUNTIFS(Prices!$D:$D,$R$13,Prices!$A:$A,$B30,Prices!$I:$I,$Q30,Prices!$H:$H,"Product NA")&gt;0),0,(R30+(S30*($E30/1000))))</f>
        <v>0</v>
      </c>
      <c r="U30" s="89">
        <f t="shared" si="10"/>
        <v>0</v>
      </c>
      <c r="V30" s="89">
        <f t="shared" si="3"/>
        <v>0</v>
      </c>
      <c r="W30" s="90">
        <f t="shared" si="11"/>
        <v>0</v>
      </c>
      <c r="X30" s="90">
        <f t="shared" si="4"/>
        <v>0</v>
      </c>
      <c r="Y30" s="91"/>
      <c r="Z30" s="88">
        <f>IF(OR(COUNTIFS(Prices!$D:$D,$Z$13,Prices!$A:$A,$B30,Prices!$I:$I,$Q30)=0,COUNTIFS(Prices!$D:$D,$Z$13,Prices!$A:$A,$B30,Prices!$I:$I,$Q30,Prices!$G:$G,"Product NA")&gt;0),0,SUMIFS(Prices!$G:$G,Prices!$D:$D,$Z$13,Prices!$A:$A,$B30,Prices!$I:$I,$Q30))</f>
        <v>0</v>
      </c>
      <c r="AA30" s="88">
        <f>IF(OR(COUNTIFS(Prices!$D:$D,$Z$13,Prices!$A:$A,$B30,Prices!$I:$I,$Q30)=0,COUNTIFS(Prices!$D:$D,$Z$13,Prices!$A:$A,$B30,Prices!$I:$I,$Q30,Prices!$H:$H,"Product NA")&gt;0),0,SUMIFS(Prices!$H:$H,Prices!$D:$D,$Z$13,Prices!$A:$A,$B30,Prices!$I:$I,$Q30))</f>
        <v>0</v>
      </c>
      <c r="AB30" s="89">
        <f>IF(OR($C30=0,$E30=0,COUNTIFS(Prices!$D:$D,$Z$13,Prices!$A:$A,$B30,Prices!$I:$I,$Q30,Prices!$H:$H,"Product NA")&gt;0),0,(Z30+(AA30*($E30/1000))))</f>
        <v>0</v>
      </c>
      <c r="AC30" s="89">
        <f t="shared" si="12"/>
        <v>0</v>
      </c>
      <c r="AD30" s="89">
        <f t="shared" si="5"/>
        <v>0</v>
      </c>
      <c r="AE30" s="90">
        <f t="shared" si="13"/>
        <v>0</v>
      </c>
      <c r="AF30" s="90">
        <f t="shared" si="6"/>
        <v>0</v>
      </c>
      <c r="AG30" s="91"/>
    </row>
    <row r="31" spans="2:33" hidden="1" x14ac:dyDescent="0.35">
      <c r="B31" s="87" t="s">
        <v>25</v>
      </c>
      <c r="C31" s="66">
        <v>1</v>
      </c>
      <c r="D31" s="66">
        <v>1</v>
      </c>
      <c r="E31" s="66">
        <v>600</v>
      </c>
      <c r="F31" s="116" t="str">
        <f t="shared" si="7"/>
        <v/>
      </c>
      <c r="G31" s="116" t="str">
        <f t="shared" si="8"/>
        <v>0-2kg</v>
      </c>
      <c r="I31" s="88">
        <f>IF(OR(COUNTIFS(Prices!$D:$D,$I$13,Prices!$A:$A,$B31,Prices!$I:$I,$G31)=0,COUNTIFS(Prices!$D:$D,$I$13,Prices!$A:$A,$B31,Prices!$I:$I,$G31,Prices!$G:$G,"Product NA")&gt;0),0,SUMIFS(Prices!$G:$G,Prices!$D:$D,$I$13,Prices!$A:$A,$B31,Prices!$I:$I,$G31))</f>
        <v>0</v>
      </c>
      <c r="J31" s="88">
        <f>IF(OR(COUNTIFS(Prices!$D:$D,$I$13,Prices!$A:$A,$B31,Prices!$I:$I,$G31)=0,COUNTIFS(Prices!$D:$D,$I$13,Prices!$A:$A,$B31,Prices!$I:$I,$G31,Prices!$H:$H,"Product NA")&gt;0),0,SUMIFS(Prices!$H:$H,Prices!$D:$D,$I$13,Prices!$A:$A,$B31,Prices!$I:$I,$G31))</f>
        <v>0</v>
      </c>
      <c r="K31" s="89">
        <f>IF(OR($C31=0,$E31=0,COUNTIFS(Prices!$D:$D,$I$13,Prices!$A:$A,$B31,Prices!$I:$I,$G31,Prices!$H:$H,"Product NA")&gt;0),0,(I31+(J31*($E31/1000))))</f>
        <v>0</v>
      </c>
      <c r="L31" s="89">
        <f>K31*-(INDEX(VRDs!$H$3:$J$14, MATCH($I$13, VRDs!$A$3:$A$14, 0), MATCH($D31, INDEX(VRDs!$E$3:$G$14, MATCH($I$13, VRDs!$A$3:$A$14, 0), 0), 1)))</f>
        <v>0</v>
      </c>
      <c r="M31" s="89">
        <f t="shared" si="9"/>
        <v>0</v>
      </c>
      <c r="N31" s="90">
        <f t="shared" si="0"/>
        <v>0</v>
      </c>
      <c r="O31" s="90">
        <f t="shared" si="1"/>
        <v>0</v>
      </c>
      <c r="Q31" s="116" t="str">
        <f t="shared" si="2"/>
        <v>0-2kg</v>
      </c>
      <c r="R31" s="88">
        <f>IF(OR(COUNTIFS(Prices!$D:$D,$R$13,Prices!$A:$A,$B31,Prices!$I:$I,$Q31)=0,COUNTIFS(Prices!$D:$D,$R$13,Prices!$A:$A,$B31,Prices!$I:$I,$Q31,Prices!$G:$G,"Product NA")&gt;0),0,SUMIFS(Prices!$G:$G,Prices!$D:$D,$R$13,Prices!$A:$A,$B31,Prices!$I:$I,$Q31))</f>
        <v>0</v>
      </c>
      <c r="S31" s="88">
        <f>IF(OR(COUNTIFS(Prices!$D:$D,$R$13,Prices!$A:$A,$B31,Prices!$I:$I,$Q31)=0,COUNTIFS(Prices!$D:$D,$R$13,Prices!$A:$A,$B31,Prices!$I:$I,$Q31,Prices!$H:$H,"Product NA")&gt;0),0,SUMIFS(Prices!$H:$H,Prices!$D:$D,$R$13,Prices!$A:$A,$B31,Prices!$I:$I,$Q31))</f>
        <v>0</v>
      </c>
      <c r="T31" s="89">
        <f>IF(OR($C31=0,$E31=0,COUNTIFS(Prices!$D:$D,$R$13,Prices!$A:$A,$B31,Prices!$I:$I,$Q31,Prices!$H:$H,"Product NA")&gt;0),0,(R31+(S31*($E31/1000))))</f>
        <v>0</v>
      </c>
      <c r="U31" s="89">
        <f t="shared" si="10"/>
        <v>0</v>
      </c>
      <c r="V31" s="89">
        <f t="shared" si="3"/>
        <v>0</v>
      </c>
      <c r="W31" s="90">
        <f t="shared" si="11"/>
        <v>0</v>
      </c>
      <c r="X31" s="90">
        <f t="shared" si="4"/>
        <v>0</v>
      </c>
      <c r="Y31" s="91"/>
      <c r="Z31" s="88">
        <f>IF(OR(COUNTIFS(Prices!$D:$D,$Z$13,Prices!$A:$A,$B31,Prices!$I:$I,$Q31)=0,COUNTIFS(Prices!$D:$D,$Z$13,Prices!$A:$A,$B31,Prices!$I:$I,$Q31,Prices!$G:$G,"Product NA")&gt;0),0,SUMIFS(Prices!$G:$G,Prices!$D:$D,$Z$13,Prices!$A:$A,$B31,Prices!$I:$I,$Q31))</f>
        <v>0</v>
      </c>
      <c r="AA31" s="88">
        <f>IF(OR(COUNTIFS(Prices!$D:$D,$Z$13,Prices!$A:$A,$B31,Prices!$I:$I,$Q31)=0,COUNTIFS(Prices!$D:$D,$Z$13,Prices!$A:$A,$B31,Prices!$I:$I,$Q31,Prices!$H:$H,"Product NA")&gt;0),0,SUMIFS(Prices!$H:$H,Prices!$D:$D,$Z$13,Prices!$A:$A,$B31,Prices!$I:$I,$Q31))</f>
        <v>0</v>
      </c>
      <c r="AB31" s="89">
        <f>IF(OR($C31=0,$E31=0,COUNTIFS(Prices!$D:$D,$Z$13,Prices!$A:$A,$B31,Prices!$I:$I,$Q31,Prices!$H:$H,"Product NA")&gt;0),0,(Z31+(AA31*($E31/1000))))</f>
        <v>0</v>
      </c>
      <c r="AC31" s="89">
        <f t="shared" si="12"/>
        <v>0</v>
      </c>
      <c r="AD31" s="89">
        <f t="shared" si="5"/>
        <v>0</v>
      </c>
      <c r="AE31" s="90">
        <f t="shared" si="13"/>
        <v>0</v>
      </c>
      <c r="AF31" s="90">
        <f t="shared" si="6"/>
        <v>0</v>
      </c>
      <c r="AG31" s="91"/>
    </row>
    <row r="32" spans="2:33" hidden="1" x14ac:dyDescent="0.35">
      <c r="B32" s="87" t="s">
        <v>26</v>
      </c>
      <c r="C32" s="66">
        <v>1</v>
      </c>
      <c r="D32" s="66">
        <v>1</v>
      </c>
      <c r="E32" s="66">
        <v>600</v>
      </c>
      <c r="F32" s="116" t="str">
        <f t="shared" si="7"/>
        <v/>
      </c>
      <c r="G32" s="116" t="str">
        <f t="shared" si="8"/>
        <v>0-2kg</v>
      </c>
      <c r="I32" s="88">
        <f>IF(OR(COUNTIFS(Prices!$D:$D,$I$13,Prices!$A:$A,$B32,Prices!$I:$I,$G32)=0,COUNTIFS(Prices!$D:$D,$I$13,Prices!$A:$A,$B32,Prices!$I:$I,$G32,Prices!$G:$G,"Product NA")&gt;0),0,SUMIFS(Prices!$G:$G,Prices!$D:$D,$I$13,Prices!$A:$A,$B32,Prices!$I:$I,$G32))</f>
        <v>0</v>
      </c>
      <c r="J32" s="88">
        <f>IF(OR(COUNTIFS(Prices!$D:$D,$I$13,Prices!$A:$A,$B32,Prices!$I:$I,$G32)=0,COUNTIFS(Prices!$D:$D,$I$13,Prices!$A:$A,$B32,Prices!$I:$I,$G32,Prices!$H:$H,"Product NA")&gt;0),0,SUMIFS(Prices!$H:$H,Prices!$D:$D,$I$13,Prices!$A:$A,$B32,Prices!$I:$I,$G32))</f>
        <v>0</v>
      </c>
      <c r="K32" s="89">
        <f>IF(OR($C32=0,$E32=0,COUNTIFS(Prices!$D:$D,$I$13,Prices!$A:$A,$B32,Prices!$I:$I,$G32,Prices!$H:$H,"Product NA")&gt;0),0,(I32+(J32*($E32/1000))))</f>
        <v>0</v>
      </c>
      <c r="L32" s="89">
        <f>K32*-(INDEX(VRDs!$H$3:$J$14, MATCH($I$13, VRDs!$A$3:$A$14, 0), MATCH($D32, INDEX(VRDs!$E$3:$G$14, MATCH($I$13, VRDs!$A$3:$A$14, 0), 0), 1)))</f>
        <v>0</v>
      </c>
      <c r="M32" s="89">
        <f t="shared" si="9"/>
        <v>0</v>
      </c>
      <c r="N32" s="90">
        <f t="shared" si="0"/>
        <v>0</v>
      </c>
      <c r="O32" s="90">
        <f t="shared" si="1"/>
        <v>0</v>
      </c>
      <c r="Q32" s="116" t="str">
        <f t="shared" si="2"/>
        <v>0-2kg</v>
      </c>
      <c r="R32" s="88">
        <f>IF(OR(COUNTIFS(Prices!$D:$D,$R$13,Prices!$A:$A,$B32,Prices!$I:$I,$Q32)=0,COUNTIFS(Prices!$D:$D,$R$13,Prices!$A:$A,$B32,Prices!$I:$I,$Q32,Prices!$G:$G,"Product NA")&gt;0),0,SUMIFS(Prices!$G:$G,Prices!$D:$D,$R$13,Prices!$A:$A,$B32,Prices!$I:$I,$Q32))</f>
        <v>0</v>
      </c>
      <c r="S32" s="88">
        <f>IF(OR(COUNTIFS(Prices!$D:$D,$R$13,Prices!$A:$A,$B32,Prices!$I:$I,$Q32)=0,COUNTIFS(Prices!$D:$D,$R$13,Prices!$A:$A,$B32,Prices!$I:$I,$Q32,Prices!$H:$H,"Product NA")&gt;0),0,SUMIFS(Prices!$H:$H,Prices!$D:$D,$R$13,Prices!$A:$A,$B32,Prices!$I:$I,$Q32))</f>
        <v>0</v>
      </c>
      <c r="T32" s="89">
        <f>IF(OR($C32=0,$E32=0,COUNTIFS(Prices!$D:$D,$R$13,Prices!$A:$A,$B32,Prices!$I:$I,$Q32,Prices!$H:$H,"Product NA")&gt;0),0,(R32+(S32*($E32/1000))))</f>
        <v>0</v>
      </c>
      <c r="U32" s="89">
        <f t="shared" si="10"/>
        <v>0</v>
      </c>
      <c r="V32" s="89">
        <f t="shared" si="3"/>
        <v>0</v>
      </c>
      <c r="W32" s="90">
        <f t="shared" si="11"/>
        <v>0</v>
      </c>
      <c r="X32" s="90">
        <f t="shared" si="4"/>
        <v>0</v>
      </c>
      <c r="Y32" s="91"/>
      <c r="Z32" s="88">
        <f>IF(OR(COUNTIFS(Prices!$D:$D,$Z$13,Prices!$A:$A,$B32,Prices!$I:$I,$Q32)=0,COUNTIFS(Prices!$D:$D,$Z$13,Prices!$A:$A,$B32,Prices!$I:$I,$Q32,Prices!$G:$G,"Product NA")&gt;0),0,SUMIFS(Prices!$G:$G,Prices!$D:$D,$Z$13,Prices!$A:$A,$B32,Prices!$I:$I,$Q32))</f>
        <v>0</v>
      </c>
      <c r="AA32" s="88">
        <f>IF(OR(COUNTIFS(Prices!$D:$D,$Z$13,Prices!$A:$A,$B32,Prices!$I:$I,$Q32)=0,COUNTIFS(Prices!$D:$D,$Z$13,Prices!$A:$A,$B32,Prices!$I:$I,$Q32,Prices!$H:$H,"Product NA")&gt;0),0,SUMIFS(Prices!$H:$H,Prices!$D:$D,$Z$13,Prices!$A:$A,$B32,Prices!$I:$I,$Q32))</f>
        <v>0</v>
      </c>
      <c r="AB32" s="89">
        <f>IF(OR($C32=0,$E32=0,COUNTIFS(Prices!$D:$D,$Z$13,Prices!$A:$A,$B32,Prices!$I:$I,$Q32,Prices!$H:$H,"Product NA")&gt;0),0,(Z32+(AA32*($E32/1000))))</f>
        <v>0</v>
      </c>
      <c r="AC32" s="89">
        <f t="shared" si="12"/>
        <v>0</v>
      </c>
      <c r="AD32" s="89">
        <f t="shared" si="5"/>
        <v>0</v>
      </c>
      <c r="AE32" s="90">
        <f t="shared" si="13"/>
        <v>0</v>
      </c>
      <c r="AF32" s="90">
        <f t="shared" si="6"/>
        <v>0</v>
      </c>
      <c r="AG32" s="91"/>
    </row>
    <row r="33" spans="2:33" hidden="1" x14ac:dyDescent="0.35">
      <c r="B33" s="87" t="s">
        <v>27</v>
      </c>
      <c r="C33" s="66">
        <v>1</v>
      </c>
      <c r="D33" s="66">
        <v>1</v>
      </c>
      <c r="E33" s="66">
        <v>600</v>
      </c>
      <c r="F33" s="116" t="str">
        <f t="shared" si="7"/>
        <v/>
      </c>
      <c r="G33" s="116" t="str">
        <f t="shared" si="8"/>
        <v>0-2kg</v>
      </c>
      <c r="I33" s="88">
        <f>IF(OR(COUNTIFS(Prices!$D:$D,$I$13,Prices!$A:$A,$B33,Prices!$I:$I,$G33)=0,COUNTIFS(Prices!$D:$D,$I$13,Prices!$A:$A,$B33,Prices!$I:$I,$G33,Prices!$G:$G,"Product NA")&gt;0),0,SUMIFS(Prices!$G:$G,Prices!$D:$D,$I$13,Prices!$A:$A,$B33,Prices!$I:$I,$G33))</f>
        <v>0</v>
      </c>
      <c r="J33" s="88">
        <f>IF(OR(COUNTIFS(Prices!$D:$D,$I$13,Prices!$A:$A,$B33,Prices!$I:$I,$G33)=0,COUNTIFS(Prices!$D:$D,$I$13,Prices!$A:$A,$B33,Prices!$I:$I,$G33,Prices!$H:$H,"Product NA")&gt;0),0,SUMIFS(Prices!$H:$H,Prices!$D:$D,$I$13,Prices!$A:$A,$B33,Prices!$I:$I,$G33))</f>
        <v>0</v>
      </c>
      <c r="K33" s="89">
        <f>IF(OR($C33=0,$E33=0,COUNTIFS(Prices!$D:$D,$I$13,Prices!$A:$A,$B33,Prices!$I:$I,$G33,Prices!$H:$H,"Product NA")&gt;0),0,(I33+(J33*($E33/1000))))</f>
        <v>0</v>
      </c>
      <c r="L33" s="89">
        <f>K33*-(INDEX(VRDs!$H$3:$J$14, MATCH($I$13, VRDs!$A$3:$A$14, 0), MATCH($D33, INDEX(VRDs!$E$3:$G$14, MATCH($I$13, VRDs!$A$3:$A$14, 0), 0), 1)))</f>
        <v>0</v>
      </c>
      <c r="M33" s="89">
        <f t="shared" si="9"/>
        <v>0</v>
      </c>
      <c r="N33" s="90">
        <f t="shared" si="0"/>
        <v>0</v>
      </c>
      <c r="O33" s="90">
        <f t="shared" si="1"/>
        <v>0</v>
      </c>
      <c r="Q33" s="116" t="str">
        <f t="shared" si="2"/>
        <v>0-2kg</v>
      </c>
      <c r="R33" s="88">
        <f>IF(OR(COUNTIFS(Prices!$D:$D,$R$13,Prices!$A:$A,$B33,Prices!$I:$I,$Q33)=0,COUNTIFS(Prices!$D:$D,$R$13,Prices!$A:$A,$B33,Prices!$I:$I,$Q33,Prices!$G:$G,"Product NA")&gt;0),0,SUMIFS(Prices!$G:$G,Prices!$D:$D,$R$13,Prices!$A:$A,$B33,Prices!$I:$I,$Q33))</f>
        <v>0</v>
      </c>
      <c r="S33" s="88">
        <f>IF(OR(COUNTIFS(Prices!$D:$D,$R$13,Prices!$A:$A,$B33,Prices!$I:$I,$Q33)=0,COUNTIFS(Prices!$D:$D,$R$13,Prices!$A:$A,$B33,Prices!$I:$I,$Q33,Prices!$H:$H,"Product NA")&gt;0),0,SUMIFS(Prices!$H:$H,Prices!$D:$D,$R$13,Prices!$A:$A,$B33,Prices!$I:$I,$Q33))</f>
        <v>0</v>
      </c>
      <c r="T33" s="89">
        <f>IF(OR($C33=0,$E33=0,COUNTIFS(Prices!$D:$D,$R$13,Prices!$A:$A,$B33,Prices!$I:$I,$Q33,Prices!$H:$H,"Product NA")&gt;0),0,(R33+(S33*($E33/1000))))</f>
        <v>0</v>
      </c>
      <c r="U33" s="89">
        <f t="shared" si="10"/>
        <v>0</v>
      </c>
      <c r="V33" s="89">
        <f t="shared" si="3"/>
        <v>0</v>
      </c>
      <c r="W33" s="90">
        <f t="shared" si="11"/>
        <v>0</v>
      </c>
      <c r="X33" s="90">
        <f t="shared" si="4"/>
        <v>0</v>
      </c>
      <c r="Y33" s="91"/>
      <c r="Z33" s="88">
        <f>IF(OR(COUNTIFS(Prices!$D:$D,$Z$13,Prices!$A:$A,$B33,Prices!$I:$I,$Q33)=0,COUNTIFS(Prices!$D:$D,$Z$13,Prices!$A:$A,$B33,Prices!$I:$I,$Q33,Prices!$G:$G,"Product NA")&gt;0),0,SUMIFS(Prices!$G:$G,Prices!$D:$D,$Z$13,Prices!$A:$A,$B33,Prices!$I:$I,$Q33))</f>
        <v>0</v>
      </c>
      <c r="AA33" s="88">
        <f>IF(OR(COUNTIFS(Prices!$D:$D,$Z$13,Prices!$A:$A,$B33,Prices!$I:$I,$Q33)=0,COUNTIFS(Prices!$D:$D,$Z$13,Prices!$A:$A,$B33,Prices!$I:$I,$Q33,Prices!$H:$H,"Product NA")&gt;0),0,SUMIFS(Prices!$H:$H,Prices!$D:$D,$Z$13,Prices!$A:$A,$B33,Prices!$I:$I,$Q33))</f>
        <v>0</v>
      </c>
      <c r="AB33" s="89">
        <f>IF(OR($C33=0,$E33=0,COUNTIFS(Prices!$D:$D,$Z$13,Prices!$A:$A,$B33,Prices!$I:$I,$Q33,Prices!$H:$H,"Product NA")&gt;0),0,(Z33+(AA33*($E33/1000))))</f>
        <v>0</v>
      </c>
      <c r="AC33" s="89">
        <f t="shared" si="12"/>
        <v>0</v>
      </c>
      <c r="AD33" s="89">
        <f t="shared" si="5"/>
        <v>0</v>
      </c>
      <c r="AE33" s="90">
        <f t="shared" si="13"/>
        <v>0</v>
      </c>
      <c r="AF33" s="90">
        <f t="shared" si="6"/>
        <v>0</v>
      </c>
      <c r="AG33" s="91"/>
    </row>
    <row r="34" spans="2:33" hidden="1" x14ac:dyDescent="0.35">
      <c r="B34" s="87" t="s">
        <v>28</v>
      </c>
      <c r="C34" s="66">
        <v>1</v>
      </c>
      <c r="D34" s="66">
        <v>1</v>
      </c>
      <c r="E34" s="66">
        <v>600</v>
      </c>
      <c r="F34" s="116" t="str">
        <f t="shared" si="7"/>
        <v/>
      </c>
      <c r="G34" s="116" t="str">
        <f t="shared" si="8"/>
        <v>0-2kg</v>
      </c>
      <c r="I34" s="88">
        <f>IF(OR(COUNTIFS(Prices!$D:$D,$I$13,Prices!$A:$A,$B34,Prices!$I:$I,$G34)=0,COUNTIFS(Prices!$D:$D,$I$13,Prices!$A:$A,$B34,Prices!$I:$I,$G34,Prices!$G:$G,"Product NA")&gt;0),0,SUMIFS(Prices!$G:$G,Prices!$D:$D,$I$13,Prices!$A:$A,$B34,Prices!$I:$I,$G34))</f>
        <v>0</v>
      </c>
      <c r="J34" s="88">
        <f>IF(OR(COUNTIFS(Prices!$D:$D,$I$13,Prices!$A:$A,$B34,Prices!$I:$I,$G34)=0,COUNTIFS(Prices!$D:$D,$I$13,Prices!$A:$A,$B34,Prices!$I:$I,$G34,Prices!$H:$H,"Product NA")&gt;0),0,SUMIFS(Prices!$H:$H,Prices!$D:$D,$I$13,Prices!$A:$A,$B34,Prices!$I:$I,$G34))</f>
        <v>0</v>
      </c>
      <c r="K34" s="89">
        <f>IF(OR($C34=0,$E34=0,COUNTIFS(Prices!$D:$D,$I$13,Prices!$A:$A,$B34,Prices!$I:$I,$G34,Prices!$H:$H,"Product NA")&gt;0),0,(I34+(J34*($E34/1000))))</f>
        <v>0</v>
      </c>
      <c r="L34" s="89">
        <f>K34*-(INDEX(VRDs!$H$3:$J$14, MATCH($I$13, VRDs!$A$3:$A$14, 0), MATCH($D34, INDEX(VRDs!$E$3:$G$14, MATCH($I$13, VRDs!$A$3:$A$14, 0), 0), 1)))</f>
        <v>0</v>
      </c>
      <c r="M34" s="89">
        <f t="shared" si="9"/>
        <v>0</v>
      </c>
      <c r="N34" s="90">
        <f t="shared" si="0"/>
        <v>0</v>
      </c>
      <c r="O34" s="90">
        <f t="shared" si="1"/>
        <v>0</v>
      </c>
      <c r="Q34" s="116" t="str">
        <f t="shared" si="2"/>
        <v>0-2kg</v>
      </c>
      <c r="R34" s="88">
        <f>IF(OR(COUNTIFS(Prices!$D:$D,$R$13,Prices!$A:$A,$B34,Prices!$I:$I,$Q34)=0,COUNTIFS(Prices!$D:$D,$R$13,Prices!$A:$A,$B34,Prices!$I:$I,$Q34,Prices!$G:$G,"Product NA")&gt;0),0,SUMIFS(Prices!$G:$G,Prices!$D:$D,$R$13,Prices!$A:$A,$B34,Prices!$I:$I,$Q34))</f>
        <v>0</v>
      </c>
      <c r="S34" s="88">
        <f>IF(OR(COUNTIFS(Prices!$D:$D,$R$13,Prices!$A:$A,$B34,Prices!$I:$I,$Q34)=0,COUNTIFS(Prices!$D:$D,$R$13,Prices!$A:$A,$B34,Prices!$I:$I,$Q34,Prices!$H:$H,"Product NA")&gt;0),0,SUMIFS(Prices!$H:$H,Prices!$D:$D,$R$13,Prices!$A:$A,$B34,Prices!$I:$I,$Q34))</f>
        <v>0</v>
      </c>
      <c r="T34" s="89">
        <f>IF(OR($C34=0,$E34=0,COUNTIFS(Prices!$D:$D,$R$13,Prices!$A:$A,$B34,Prices!$I:$I,$Q34,Prices!$H:$H,"Product NA")&gt;0),0,(R34+(S34*($E34/1000))))</f>
        <v>0</v>
      </c>
      <c r="U34" s="89">
        <f t="shared" si="10"/>
        <v>0</v>
      </c>
      <c r="V34" s="89">
        <f t="shared" si="3"/>
        <v>0</v>
      </c>
      <c r="W34" s="90">
        <f t="shared" si="11"/>
        <v>0</v>
      </c>
      <c r="X34" s="90">
        <f t="shared" si="4"/>
        <v>0</v>
      </c>
      <c r="Y34" s="91"/>
      <c r="Z34" s="88">
        <f>IF(OR(COUNTIFS(Prices!$D:$D,$Z$13,Prices!$A:$A,$B34,Prices!$I:$I,$Q34)=0,COUNTIFS(Prices!$D:$D,$Z$13,Prices!$A:$A,$B34,Prices!$I:$I,$Q34,Prices!$G:$G,"Product NA")&gt;0),0,SUMIFS(Prices!$G:$G,Prices!$D:$D,$Z$13,Prices!$A:$A,$B34,Prices!$I:$I,$Q34))</f>
        <v>0</v>
      </c>
      <c r="AA34" s="88">
        <f>IF(OR(COUNTIFS(Prices!$D:$D,$Z$13,Prices!$A:$A,$B34,Prices!$I:$I,$Q34)=0,COUNTIFS(Prices!$D:$D,$Z$13,Prices!$A:$A,$B34,Prices!$I:$I,$Q34,Prices!$H:$H,"Product NA")&gt;0),0,SUMIFS(Prices!$H:$H,Prices!$D:$D,$Z$13,Prices!$A:$A,$B34,Prices!$I:$I,$Q34))</f>
        <v>0</v>
      </c>
      <c r="AB34" s="89">
        <f>IF(OR($C34=0,$E34=0,COUNTIFS(Prices!$D:$D,$Z$13,Prices!$A:$A,$B34,Prices!$I:$I,$Q34,Prices!$H:$H,"Product NA")&gt;0),0,(Z34+(AA34*($E34/1000))))</f>
        <v>0</v>
      </c>
      <c r="AC34" s="89">
        <f t="shared" si="12"/>
        <v>0</v>
      </c>
      <c r="AD34" s="89">
        <f t="shared" si="5"/>
        <v>0</v>
      </c>
      <c r="AE34" s="90">
        <f t="shared" si="13"/>
        <v>0</v>
      </c>
      <c r="AF34" s="90">
        <f t="shared" si="6"/>
        <v>0</v>
      </c>
      <c r="AG34" s="91"/>
    </row>
    <row r="35" spans="2:33" x14ac:dyDescent="0.35">
      <c r="B35" s="87" t="s">
        <v>29</v>
      </c>
      <c r="C35" s="66">
        <v>1</v>
      </c>
      <c r="D35" s="66">
        <v>1</v>
      </c>
      <c r="E35" s="66">
        <v>600</v>
      </c>
      <c r="F35" s="116" t="str">
        <f t="shared" si="7"/>
        <v/>
      </c>
      <c r="G35" s="116" t="str">
        <f t="shared" si="8"/>
        <v>0-2kg</v>
      </c>
      <c r="I35" s="88">
        <f>IF(OR(COUNTIFS(Prices!$D:$D,$I$13,Prices!$A:$A,$B35,Prices!$I:$I,$G35)=0,COUNTIFS(Prices!$D:$D,$I$13,Prices!$A:$A,$B35,Prices!$I:$I,$G35,Prices!$G:$G,"Product NA")&gt;0),0,SUMIFS(Prices!$G:$G,Prices!$D:$D,$I$13,Prices!$A:$A,$B35,Prices!$I:$I,$G35))</f>
        <v>2.7600000000000002</v>
      </c>
      <c r="J35" s="88">
        <f>IF(OR(COUNTIFS(Prices!$D:$D,$I$13,Prices!$A:$A,$B35,Prices!$I:$I,$G35)=0,COUNTIFS(Prices!$D:$D,$I$13,Prices!$A:$A,$B35,Prices!$I:$I,$G35,Prices!$H:$H,"Product NA")&gt;0),0,SUMIFS(Prices!$H:$H,Prices!$D:$D,$I$13,Prices!$A:$A,$B35,Prices!$I:$I,$G35))</f>
        <v>5.3</v>
      </c>
      <c r="K35" s="89">
        <f>IF(OR($C35=0,$E35=0,COUNTIFS(Prices!$D:$D,$I$13,Prices!$A:$A,$B35,Prices!$I:$I,$G35,Prices!$H:$H,"Product NA")&gt;0),0,(I35+(J35*($E35/1000))))</f>
        <v>5.9399999999999995</v>
      </c>
      <c r="L35" s="89">
        <f>K35*-(INDEX(VRDs!$H$3:$J$14, MATCH($I$13, VRDs!$A$3:$A$14, 0), MATCH($D35, INDEX(VRDs!$E$3:$G$14, MATCH($I$13, VRDs!$A$3:$A$14, 0), 0), 1)))</f>
        <v>0</v>
      </c>
      <c r="M35" s="89">
        <f t="shared" si="9"/>
        <v>0.71279999999999988</v>
      </c>
      <c r="N35" s="90">
        <f t="shared" si="0"/>
        <v>6.6527999999999992</v>
      </c>
      <c r="O35" s="90">
        <f t="shared" si="1"/>
        <v>6.6527999999999992</v>
      </c>
      <c r="Q35" s="116" t="str">
        <f t="shared" si="2"/>
        <v>0-2kg</v>
      </c>
      <c r="R35" s="88">
        <f>IF(OR(COUNTIFS(Prices!$D:$D,$R$13,Prices!$A:$A,$B35,Prices!$I:$I,$Q35)=0,COUNTIFS(Prices!$D:$D,$R$13,Prices!$A:$A,$B35,Prices!$I:$I,$Q35,Prices!$G:$G,"Product NA")&gt;0),0,SUMIFS(Prices!$G:$G,Prices!$D:$D,$R$13,Prices!$A:$A,$B35,Prices!$I:$I,$Q35))</f>
        <v>5.8000000000000007</v>
      </c>
      <c r="S35" s="88">
        <f>IF(OR(COUNTIFS(Prices!$D:$D,$R$13,Prices!$A:$A,$B35,Prices!$I:$I,$Q35)=0,COUNTIFS(Prices!$D:$D,$R$13,Prices!$A:$A,$B35,Prices!$I:$I,$Q35,Prices!$H:$H,"Product NA")&gt;0),0,SUMIFS(Prices!$H:$H,Prices!$D:$D,$R$13,Prices!$A:$A,$B35,Prices!$I:$I,$Q35))</f>
        <v>4.3500000000000005</v>
      </c>
      <c r="T35" s="89">
        <f>IF(OR($C35=0,$E35=0,COUNTIFS(Prices!$D:$D,$R$13,Prices!$A:$A,$B35,Prices!$I:$I,$Q35,Prices!$H:$H,"Product NA")&gt;0),0,(R35+(S35*($E35/1000))))</f>
        <v>8.41</v>
      </c>
      <c r="U35" s="89">
        <f t="shared" si="10"/>
        <v>1.0091999999999999</v>
      </c>
      <c r="V35" s="89">
        <f t="shared" si="3"/>
        <v>0</v>
      </c>
      <c r="W35" s="90">
        <f t="shared" si="11"/>
        <v>9.4192</v>
      </c>
      <c r="X35" s="90">
        <f t="shared" si="4"/>
        <v>9.4192</v>
      </c>
      <c r="Y35" s="91"/>
      <c r="Z35" s="88">
        <f>IF(OR(COUNTIFS(Prices!$D:$D,$Z$13,Prices!$A:$A,$B35,Prices!$I:$I,$Q35)=0,COUNTIFS(Prices!$D:$D,$Z$13,Prices!$A:$A,$B35,Prices!$I:$I,$Q35,Prices!$G:$G,"Product NA")&gt;0),0,SUMIFS(Prices!$G:$G,Prices!$D:$D,$Z$13,Prices!$A:$A,$B35,Prices!$I:$I,$Q35))</f>
        <v>0</v>
      </c>
      <c r="AA35" s="88">
        <f>IF(OR(COUNTIFS(Prices!$D:$D,$Z$13,Prices!$A:$A,$B35,Prices!$I:$I,$Q35)=0,COUNTIFS(Prices!$D:$D,$Z$13,Prices!$A:$A,$B35,Prices!$I:$I,$Q35,Prices!$H:$H,"Product NA")&gt;0),0,SUMIFS(Prices!$H:$H,Prices!$D:$D,$Z$13,Prices!$A:$A,$B35,Prices!$I:$I,$Q35))</f>
        <v>0</v>
      </c>
      <c r="AB35" s="89">
        <f>IF(OR($C35=0,$E35=0,COUNTIFS(Prices!$D:$D,$Z$13,Prices!$A:$A,$B35,Prices!$I:$I,$Q35,Prices!$H:$H,"Product NA")&gt;0),0,(Z35+(AA35*($E35/1000))))</f>
        <v>0</v>
      </c>
      <c r="AC35" s="89">
        <f t="shared" si="12"/>
        <v>0</v>
      </c>
      <c r="AD35" s="89">
        <f t="shared" si="5"/>
        <v>0</v>
      </c>
      <c r="AE35" s="90">
        <f t="shared" si="13"/>
        <v>0</v>
      </c>
      <c r="AF35" s="90">
        <f t="shared" si="6"/>
        <v>0</v>
      </c>
      <c r="AG35" s="91"/>
    </row>
    <row r="36" spans="2:33" hidden="1" x14ac:dyDescent="0.35">
      <c r="B36" s="87" t="s">
        <v>30</v>
      </c>
      <c r="C36" s="66">
        <v>1</v>
      </c>
      <c r="D36" s="66">
        <v>1</v>
      </c>
      <c r="E36" s="66">
        <v>600</v>
      </c>
      <c r="F36" s="116" t="str">
        <f t="shared" si="7"/>
        <v/>
      </c>
      <c r="G36" s="116" t="str">
        <f t="shared" si="8"/>
        <v>0-2kg</v>
      </c>
      <c r="I36" s="88">
        <f>IF(OR(COUNTIFS(Prices!$D:$D,$I$13,Prices!$A:$A,$B36,Prices!$I:$I,$G36)=0,COUNTIFS(Prices!$D:$D,$I$13,Prices!$A:$A,$B36,Prices!$I:$I,$G36,Prices!$G:$G,"Product NA")&gt;0),0,SUMIFS(Prices!$G:$G,Prices!$D:$D,$I$13,Prices!$A:$A,$B36,Prices!$I:$I,$G36))</f>
        <v>0</v>
      </c>
      <c r="J36" s="88">
        <f>IF(OR(COUNTIFS(Prices!$D:$D,$I$13,Prices!$A:$A,$B36,Prices!$I:$I,$G36)=0,COUNTIFS(Prices!$D:$D,$I$13,Prices!$A:$A,$B36,Prices!$I:$I,$G36,Prices!$H:$H,"Product NA")&gt;0),0,SUMIFS(Prices!$H:$H,Prices!$D:$D,$I$13,Prices!$A:$A,$B36,Prices!$I:$I,$G36))</f>
        <v>0</v>
      </c>
      <c r="K36" s="89">
        <f>IF(OR($C36=0,$E36=0,COUNTIFS(Prices!$D:$D,$I$13,Prices!$A:$A,$B36,Prices!$I:$I,$G36,Prices!$H:$H,"Product NA")&gt;0),0,(I36+(J36*($E36/1000))))</f>
        <v>0</v>
      </c>
      <c r="L36" s="89">
        <f>K36*-(INDEX(VRDs!$H$3:$J$14, MATCH($I$13, VRDs!$A$3:$A$14, 0), MATCH($D36, INDEX(VRDs!$E$3:$G$14, MATCH($I$13, VRDs!$A$3:$A$14, 0), 0), 1)))</f>
        <v>0</v>
      </c>
      <c r="M36" s="89">
        <f t="shared" si="9"/>
        <v>0</v>
      </c>
      <c r="N36" s="90">
        <f t="shared" si="0"/>
        <v>0</v>
      </c>
      <c r="O36" s="90">
        <f t="shared" si="1"/>
        <v>0</v>
      </c>
      <c r="Q36" s="116" t="str">
        <f t="shared" si="2"/>
        <v>0-2kg</v>
      </c>
      <c r="R36" s="88">
        <f>IF(OR(COUNTIFS(Prices!$D:$D,$R$13,Prices!$A:$A,$B36,Prices!$I:$I,$Q36)=0,COUNTIFS(Prices!$D:$D,$R$13,Prices!$A:$A,$B36,Prices!$I:$I,$Q36,Prices!$G:$G,"Product NA")&gt;0),0,SUMIFS(Prices!$G:$G,Prices!$D:$D,$R$13,Prices!$A:$A,$B36,Prices!$I:$I,$Q36))</f>
        <v>0</v>
      </c>
      <c r="S36" s="88">
        <f>IF(OR(COUNTIFS(Prices!$D:$D,$R$13,Prices!$A:$A,$B36,Prices!$I:$I,$Q36)=0,COUNTIFS(Prices!$D:$D,$R$13,Prices!$A:$A,$B36,Prices!$I:$I,$Q36,Prices!$H:$H,"Product NA")&gt;0),0,SUMIFS(Prices!$H:$H,Prices!$D:$D,$R$13,Prices!$A:$A,$B36,Prices!$I:$I,$Q36))</f>
        <v>0</v>
      </c>
      <c r="T36" s="89">
        <f>IF(OR($C36=0,$E36=0,COUNTIFS(Prices!$D:$D,$R$13,Prices!$A:$A,$B36,Prices!$I:$I,$Q36,Prices!$H:$H,"Product NA")&gt;0),0,(R36+(S36*($E36/1000))))</f>
        <v>0</v>
      </c>
      <c r="U36" s="89">
        <f t="shared" si="10"/>
        <v>0</v>
      </c>
      <c r="V36" s="89">
        <f t="shared" si="3"/>
        <v>0</v>
      </c>
      <c r="W36" s="90">
        <f t="shared" si="11"/>
        <v>0</v>
      </c>
      <c r="X36" s="90">
        <f t="shared" si="4"/>
        <v>0</v>
      </c>
      <c r="Y36" s="91"/>
      <c r="Z36" s="88">
        <f>IF(OR(COUNTIFS(Prices!$D:$D,$Z$13,Prices!$A:$A,$B36,Prices!$I:$I,$Q36)=0,COUNTIFS(Prices!$D:$D,$Z$13,Prices!$A:$A,$B36,Prices!$I:$I,$Q36,Prices!$G:$G,"Product NA")&gt;0),0,SUMIFS(Prices!$G:$G,Prices!$D:$D,$Z$13,Prices!$A:$A,$B36,Prices!$I:$I,$Q36))</f>
        <v>0</v>
      </c>
      <c r="AA36" s="88">
        <f>IF(OR(COUNTIFS(Prices!$D:$D,$Z$13,Prices!$A:$A,$B36,Prices!$I:$I,$Q36)=0,COUNTIFS(Prices!$D:$D,$Z$13,Prices!$A:$A,$B36,Prices!$I:$I,$Q36,Prices!$H:$H,"Product NA")&gt;0),0,SUMIFS(Prices!$H:$H,Prices!$D:$D,$Z$13,Prices!$A:$A,$B36,Prices!$I:$I,$Q36))</f>
        <v>0</v>
      </c>
      <c r="AB36" s="89">
        <f>IF(OR($C36=0,$E36=0,COUNTIFS(Prices!$D:$D,$Z$13,Prices!$A:$A,$B36,Prices!$I:$I,$Q36,Prices!$H:$H,"Product NA")&gt;0),0,(Z36+(AA36*($E36/1000))))</f>
        <v>0</v>
      </c>
      <c r="AC36" s="89">
        <f t="shared" si="12"/>
        <v>0</v>
      </c>
      <c r="AD36" s="89">
        <f t="shared" si="5"/>
        <v>0</v>
      </c>
      <c r="AE36" s="90">
        <f t="shared" si="13"/>
        <v>0</v>
      </c>
      <c r="AF36" s="90">
        <f t="shared" si="6"/>
        <v>0</v>
      </c>
      <c r="AG36" s="91"/>
    </row>
    <row r="37" spans="2:33" hidden="1" x14ac:dyDescent="0.35">
      <c r="B37" s="87" t="s">
        <v>31</v>
      </c>
      <c r="C37" s="66">
        <v>1</v>
      </c>
      <c r="D37" s="66">
        <v>1</v>
      </c>
      <c r="E37" s="66">
        <v>600</v>
      </c>
      <c r="F37" s="116" t="str">
        <f t="shared" si="7"/>
        <v/>
      </c>
      <c r="G37" s="116" t="str">
        <f t="shared" si="8"/>
        <v>0-2kg</v>
      </c>
      <c r="I37" s="88">
        <f>IF(OR(COUNTIFS(Prices!$D:$D,$I$13,Prices!$A:$A,$B37,Prices!$I:$I,$G37)=0,COUNTIFS(Prices!$D:$D,$I$13,Prices!$A:$A,$B37,Prices!$I:$I,$G37,Prices!$G:$G,"Product NA")&gt;0),0,SUMIFS(Prices!$G:$G,Prices!$D:$D,$I$13,Prices!$A:$A,$B37,Prices!$I:$I,$G37))</f>
        <v>0</v>
      </c>
      <c r="J37" s="88">
        <f>IF(OR(COUNTIFS(Prices!$D:$D,$I$13,Prices!$A:$A,$B37,Prices!$I:$I,$G37)=0,COUNTIFS(Prices!$D:$D,$I$13,Prices!$A:$A,$B37,Prices!$I:$I,$G37,Prices!$H:$H,"Product NA")&gt;0),0,SUMIFS(Prices!$H:$H,Prices!$D:$D,$I$13,Prices!$A:$A,$B37,Prices!$I:$I,$G37))</f>
        <v>0</v>
      </c>
      <c r="K37" s="89">
        <f>IF(OR($C37=0,$E37=0,COUNTIFS(Prices!$D:$D,$I$13,Prices!$A:$A,$B37,Prices!$I:$I,$G37,Prices!$H:$H,"Product NA")&gt;0),0,(I37+(J37*($E37/1000))))</f>
        <v>0</v>
      </c>
      <c r="L37" s="89">
        <f>K37*-(INDEX(VRDs!$H$3:$J$14, MATCH($I$13, VRDs!$A$3:$A$14, 0), MATCH($D37, INDEX(VRDs!$E$3:$G$14, MATCH($I$13, VRDs!$A$3:$A$14, 0), 0), 1)))</f>
        <v>0</v>
      </c>
      <c r="M37" s="89">
        <f t="shared" si="9"/>
        <v>0</v>
      </c>
      <c r="N37" s="90">
        <f t="shared" si="0"/>
        <v>0</v>
      </c>
      <c r="O37" s="90">
        <f t="shared" si="1"/>
        <v>0</v>
      </c>
      <c r="Q37" s="116" t="str">
        <f t="shared" si="2"/>
        <v>0-2kg</v>
      </c>
      <c r="R37" s="88">
        <f>IF(OR(COUNTIFS(Prices!$D:$D,$R$13,Prices!$A:$A,$B37,Prices!$I:$I,$Q37)=0,COUNTIFS(Prices!$D:$D,$R$13,Prices!$A:$A,$B37,Prices!$I:$I,$Q37,Prices!$G:$G,"Product NA")&gt;0),0,SUMIFS(Prices!$G:$G,Prices!$D:$D,$R$13,Prices!$A:$A,$B37,Prices!$I:$I,$Q37))</f>
        <v>0</v>
      </c>
      <c r="S37" s="88">
        <f>IF(OR(COUNTIFS(Prices!$D:$D,$R$13,Prices!$A:$A,$B37,Prices!$I:$I,$Q37)=0,COUNTIFS(Prices!$D:$D,$R$13,Prices!$A:$A,$B37,Prices!$I:$I,$Q37,Prices!$H:$H,"Product NA")&gt;0),0,SUMIFS(Prices!$H:$H,Prices!$D:$D,$R$13,Prices!$A:$A,$B37,Prices!$I:$I,$Q37))</f>
        <v>0</v>
      </c>
      <c r="T37" s="89">
        <f>IF(OR($C37=0,$E37=0,COUNTIFS(Prices!$D:$D,$R$13,Prices!$A:$A,$B37,Prices!$I:$I,$Q37,Prices!$H:$H,"Product NA")&gt;0),0,(R37+(S37*($E37/1000))))</f>
        <v>0</v>
      </c>
      <c r="U37" s="89">
        <f t="shared" si="10"/>
        <v>0</v>
      </c>
      <c r="V37" s="89">
        <f t="shared" si="3"/>
        <v>0</v>
      </c>
      <c r="W37" s="90">
        <f t="shared" si="11"/>
        <v>0</v>
      </c>
      <c r="X37" s="90">
        <f t="shared" si="4"/>
        <v>0</v>
      </c>
      <c r="Y37" s="91"/>
      <c r="Z37" s="88">
        <f>IF(OR(COUNTIFS(Prices!$D:$D,$Z$13,Prices!$A:$A,$B37,Prices!$I:$I,$Q37)=0,COUNTIFS(Prices!$D:$D,$Z$13,Prices!$A:$A,$B37,Prices!$I:$I,$Q37,Prices!$G:$G,"Product NA")&gt;0),0,SUMIFS(Prices!$G:$G,Prices!$D:$D,$Z$13,Prices!$A:$A,$B37,Prices!$I:$I,$Q37))</f>
        <v>0</v>
      </c>
      <c r="AA37" s="88">
        <f>IF(OR(COUNTIFS(Prices!$D:$D,$Z$13,Prices!$A:$A,$B37,Prices!$I:$I,$Q37)=0,COUNTIFS(Prices!$D:$D,$Z$13,Prices!$A:$A,$B37,Prices!$I:$I,$Q37,Prices!$H:$H,"Product NA")&gt;0),0,SUMIFS(Prices!$H:$H,Prices!$D:$D,$Z$13,Prices!$A:$A,$B37,Prices!$I:$I,$Q37))</f>
        <v>0</v>
      </c>
      <c r="AB37" s="89">
        <f>IF(OR($C37=0,$E37=0,COUNTIFS(Prices!$D:$D,$Z$13,Prices!$A:$A,$B37,Prices!$I:$I,$Q37,Prices!$H:$H,"Product NA")&gt;0),0,(Z37+(AA37*($E37/1000))))</f>
        <v>0</v>
      </c>
      <c r="AC37" s="89">
        <f t="shared" si="12"/>
        <v>0</v>
      </c>
      <c r="AD37" s="89">
        <f t="shared" si="5"/>
        <v>0</v>
      </c>
      <c r="AE37" s="90">
        <f t="shared" si="13"/>
        <v>0</v>
      </c>
      <c r="AF37" s="90">
        <f t="shared" si="6"/>
        <v>0</v>
      </c>
      <c r="AG37" s="91"/>
    </row>
    <row r="38" spans="2:33" hidden="1" x14ac:dyDescent="0.35">
      <c r="B38" s="87" t="s">
        <v>32</v>
      </c>
      <c r="C38" s="66">
        <v>1</v>
      </c>
      <c r="D38" s="66">
        <v>1</v>
      </c>
      <c r="E38" s="66">
        <v>600</v>
      </c>
      <c r="F38" s="116" t="str">
        <f t="shared" si="7"/>
        <v/>
      </c>
      <c r="G38" s="116" t="str">
        <f t="shared" si="8"/>
        <v>0-2kg</v>
      </c>
      <c r="I38" s="88">
        <f>IF(OR(COUNTIFS(Prices!$D:$D,$I$13,Prices!$A:$A,$B38,Prices!$I:$I,$G38)=0,COUNTIFS(Prices!$D:$D,$I$13,Prices!$A:$A,$B38,Prices!$I:$I,$G38,Prices!$G:$G,"Product NA")&gt;0),0,SUMIFS(Prices!$G:$G,Prices!$D:$D,$I$13,Prices!$A:$A,$B38,Prices!$I:$I,$G38))</f>
        <v>0</v>
      </c>
      <c r="J38" s="88">
        <f>IF(OR(COUNTIFS(Prices!$D:$D,$I$13,Prices!$A:$A,$B38,Prices!$I:$I,$G38)=0,COUNTIFS(Prices!$D:$D,$I$13,Prices!$A:$A,$B38,Prices!$I:$I,$G38,Prices!$H:$H,"Product NA")&gt;0),0,SUMIFS(Prices!$H:$H,Prices!$D:$D,$I$13,Prices!$A:$A,$B38,Prices!$I:$I,$G38))</f>
        <v>0</v>
      </c>
      <c r="K38" s="89">
        <f>IF(OR($C38=0,$E38=0,COUNTIFS(Prices!$D:$D,$I$13,Prices!$A:$A,$B38,Prices!$I:$I,$G38,Prices!$H:$H,"Product NA")&gt;0),0,(I38+(J38*($E38/1000))))</f>
        <v>0</v>
      </c>
      <c r="L38" s="89">
        <f>K38*-(INDEX(VRDs!$H$3:$J$14, MATCH($I$13, VRDs!$A$3:$A$14, 0), MATCH($D38, INDEX(VRDs!$E$3:$G$14, MATCH($I$13, VRDs!$A$3:$A$14, 0), 0), 1)))</f>
        <v>0</v>
      </c>
      <c r="M38" s="89">
        <f t="shared" si="9"/>
        <v>0</v>
      </c>
      <c r="N38" s="90">
        <f t="shared" si="0"/>
        <v>0</v>
      </c>
      <c r="O38" s="90">
        <f t="shared" si="1"/>
        <v>0</v>
      </c>
      <c r="Q38" s="116" t="str">
        <f t="shared" si="2"/>
        <v>0-2kg</v>
      </c>
      <c r="R38" s="88">
        <f>IF(OR(COUNTIFS(Prices!$D:$D,$R$13,Prices!$A:$A,$B38,Prices!$I:$I,$Q38)=0,COUNTIFS(Prices!$D:$D,$R$13,Prices!$A:$A,$B38,Prices!$I:$I,$Q38,Prices!$G:$G,"Product NA")&gt;0),0,SUMIFS(Prices!$G:$G,Prices!$D:$D,$R$13,Prices!$A:$A,$B38,Prices!$I:$I,$Q38))</f>
        <v>0</v>
      </c>
      <c r="S38" s="88">
        <f>IF(OR(COUNTIFS(Prices!$D:$D,$R$13,Prices!$A:$A,$B38,Prices!$I:$I,$Q38)=0,COUNTIFS(Prices!$D:$D,$R$13,Prices!$A:$A,$B38,Prices!$I:$I,$Q38,Prices!$H:$H,"Product NA")&gt;0),0,SUMIFS(Prices!$H:$H,Prices!$D:$D,$R$13,Prices!$A:$A,$B38,Prices!$I:$I,$Q38))</f>
        <v>0</v>
      </c>
      <c r="T38" s="89">
        <f>IF(OR($C38=0,$E38=0,COUNTIFS(Prices!$D:$D,$R$13,Prices!$A:$A,$B38,Prices!$I:$I,$Q38,Prices!$H:$H,"Product NA")&gt;0),0,(R38+(S38*($E38/1000))))</f>
        <v>0</v>
      </c>
      <c r="U38" s="89">
        <f t="shared" si="10"/>
        <v>0</v>
      </c>
      <c r="V38" s="89">
        <f t="shared" si="3"/>
        <v>0</v>
      </c>
      <c r="W38" s="90">
        <f t="shared" si="11"/>
        <v>0</v>
      </c>
      <c r="X38" s="90">
        <f t="shared" si="4"/>
        <v>0</v>
      </c>
      <c r="Y38" s="91"/>
      <c r="Z38" s="88">
        <f>IF(OR(COUNTIFS(Prices!$D:$D,$Z$13,Prices!$A:$A,$B38,Prices!$I:$I,$Q38)=0,COUNTIFS(Prices!$D:$D,$Z$13,Prices!$A:$A,$B38,Prices!$I:$I,$Q38,Prices!$G:$G,"Product NA")&gt;0),0,SUMIFS(Prices!$G:$G,Prices!$D:$D,$Z$13,Prices!$A:$A,$B38,Prices!$I:$I,$Q38))</f>
        <v>0</v>
      </c>
      <c r="AA38" s="88">
        <f>IF(OR(COUNTIFS(Prices!$D:$D,$Z$13,Prices!$A:$A,$B38,Prices!$I:$I,$Q38)=0,COUNTIFS(Prices!$D:$D,$Z$13,Prices!$A:$A,$B38,Prices!$I:$I,$Q38,Prices!$H:$H,"Product NA")&gt;0),0,SUMIFS(Prices!$H:$H,Prices!$D:$D,$Z$13,Prices!$A:$A,$B38,Prices!$I:$I,$Q38))</f>
        <v>0</v>
      </c>
      <c r="AB38" s="89">
        <f>IF(OR($C38=0,$E38=0,COUNTIFS(Prices!$D:$D,$Z$13,Prices!$A:$A,$B38,Prices!$I:$I,$Q38,Prices!$H:$H,"Product NA")&gt;0),0,(Z38+(AA38*($E38/1000))))</f>
        <v>0</v>
      </c>
      <c r="AC38" s="89">
        <f t="shared" si="12"/>
        <v>0</v>
      </c>
      <c r="AD38" s="89">
        <f t="shared" si="5"/>
        <v>0</v>
      </c>
      <c r="AE38" s="90">
        <f t="shared" si="13"/>
        <v>0</v>
      </c>
      <c r="AF38" s="90">
        <f t="shared" si="6"/>
        <v>0</v>
      </c>
      <c r="AG38" s="91"/>
    </row>
    <row r="39" spans="2:33" hidden="1" x14ac:dyDescent="0.35">
      <c r="B39" s="87" t="s">
        <v>33</v>
      </c>
      <c r="C39" s="66">
        <v>1</v>
      </c>
      <c r="D39" s="66">
        <v>1</v>
      </c>
      <c r="E39" s="66">
        <v>600</v>
      </c>
      <c r="F39" s="116" t="str">
        <f t="shared" si="7"/>
        <v/>
      </c>
      <c r="G39" s="116" t="str">
        <f t="shared" si="8"/>
        <v>0-2kg</v>
      </c>
      <c r="I39" s="88">
        <f>IF(OR(COUNTIFS(Prices!$D:$D,$I$13,Prices!$A:$A,$B39,Prices!$I:$I,$G39)=0,COUNTIFS(Prices!$D:$D,$I$13,Prices!$A:$A,$B39,Prices!$I:$I,$G39,Prices!$G:$G,"Product NA")&gt;0),0,SUMIFS(Prices!$G:$G,Prices!$D:$D,$I$13,Prices!$A:$A,$B39,Prices!$I:$I,$G39))</f>
        <v>0</v>
      </c>
      <c r="J39" s="88">
        <f>IF(OR(COUNTIFS(Prices!$D:$D,$I$13,Prices!$A:$A,$B39,Prices!$I:$I,$G39)=0,COUNTIFS(Prices!$D:$D,$I$13,Prices!$A:$A,$B39,Prices!$I:$I,$G39,Prices!$H:$H,"Product NA")&gt;0),0,SUMIFS(Prices!$H:$H,Prices!$D:$D,$I$13,Prices!$A:$A,$B39,Prices!$I:$I,$G39))</f>
        <v>0</v>
      </c>
      <c r="K39" s="89">
        <f>IF(OR($C39=0,$E39=0,COUNTIFS(Prices!$D:$D,$I$13,Prices!$A:$A,$B39,Prices!$I:$I,$G39,Prices!$H:$H,"Product NA")&gt;0),0,(I39+(J39*($E39/1000))))</f>
        <v>0</v>
      </c>
      <c r="L39" s="89">
        <f>K39*-(INDEX(VRDs!$H$3:$J$14, MATCH($I$13, VRDs!$A$3:$A$14, 0), MATCH($D39, INDEX(VRDs!$E$3:$G$14, MATCH($I$13, VRDs!$A$3:$A$14, 0), 0), 1)))</f>
        <v>0</v>
      </c>
      <c r="M39" s="89">
        <f t="shared" si="9"/>
        <v>0</v>
      </c>
      <c r="N39" s="90">
        <f t="shared" si="0"/>
        <v>0</v>
      </c>
      <c r="O39" s="90">
        <f t="shared" si="1"/>
        <v>0</v>
      </c>
      <c r="Q39" s="116" t="str">
        <f t="shared" si="2"/>
        <v>0-2kg</v>
      </c>
      <c r="R39" s="88">
        <f>IF(OR(COUNTIFS(Prices!$D:$D,$R$13,Prices!$A:$A,$B39,Prices!$I:$I,$Q39)=0,COUNTIFS(Prices!$D:$D,$R$13,Prices!$A:$A,$B39,Prices!$I:$I,$Q39,Prices!$G:$G,"Product NA")&gt;0),0,SUMIFS(Prices!$G:$G,Prices!$D:$D,$R$13,Prices!$A:$A,$B39,Prices!$I:$I,$Q39))</f>
        <v>0</v>
      </c>
      <c r="S39" s="88">
        <f>IF(OR(COUNTIFS(Prices!$D:$D,$R$13,Prices!$A:$A,$B39,Prices!$I:$I,$Q39)=0,COUNTIFS(Prices!$D:$D,$R$13,Prices!$A:$A,$B39,Prices!$I:$I,$Q39,Prices!$H:$H,"Product NA")&gt;0),0,SUMIFS(Prices!$H:$H,Prices!$D:$D,$R$13,Prices!$A:$A,$B39,Prices!$I:$I,$Q39))</f>
        <v>0</v>
      </c>
      <c r="T39" s="89">
        <f>IF(OR($C39=0,$E39=0,COUNTIFS(Prices!$D:$D,$R$13,Prices!$A:$A,$B39,Prices!$I:$I,$Q39,Prices!$H:$H,"Product NA")&gt;0),0,(R39+(S39*($E39/1000))))</f>
        <v>0</v>
      </c>
      <c r="U39" s="89">
        <f t="shared" si="10"/>
        <v>0</v>
      </c>
      <c r="V39" s="89">
        <f t="shared" si="3"/>
        <v>0</v>
      </c>
      <c r="W39" s="90">
        <f t="shared" si="11"/>
        <v>0</v>
      </c>
      <c r="X39" s="90">
        <f t="shared" si="4"/>
        <v>0</v>
      </c>
      <c r="Y39" s="91"/>
      <c r="Z39" s="88">
        <f>IF(OR(COUNTIFS(Prices!$D:$D,$Z$13,Prices!$A:$A,$B39,Prices!$I:$I,$Q39)=0,COUNTIFS(Prices!$D:$D,$Z$13,Prices!$A:$A,$B39,Prices!$I:$I,$Q39,Prices!$G:$G,"Product NA")&gt;0),0,SUMIFS(Prices!$G:$G,Prices!$D:$D,$Z$13,Prices!$A:$A,$B39,Prices!$I:$I,$Q39))</f>
        <v>0</v>
      </c>
      <c r="AA39" s="88">
        <f>IF(OR(COUNTIFS(Prices!$D:$D,$Z$13,Prices!$A:$A,$B39,Prices!$I:$I,$Q39)=0,COUNTIFS(Prices!$D:$D,$Z$13,Prices!$A:$A,$B39,Prices!$I:$I,$Q39,Prices!$H:$H,"Product NA")&gt;0),0,SUMIFS(Prices!$H:$H,Prices!$D:$D,$Z$13,Prices!$A:$A,$B39,Prices!$I:$I,$Q39))</f>
        <v>0</v>
      </c>
      <c r="AB39" s="89">
        <f>IF(OR($C39=0,$E39=0,COUNTIFS(Prices!$D:$D,$Z$13,Prices!$A:$A,$B39,Prices!$I:$I,$Q39,Prices!$H:$H,"Product NA")&gt;0),0,(Z39+(AA39*($E39/1000))))</f>
        <v>0</v>
      </c>
      <c r="AC39" s="89">
        <f t="shared" si="12"/>
        <v>0</v>
      </c>
      <c r="AD39" s="89">
        <f t="shared" si="5"/>
        <v>0</v>
      </c>
      <c r="AE39" s="90">
        <f t="shared" si="13"/>
        <v>0</v>
      </c>
      <c r="AF39" s="90">
        <f t="shared" si="6"/>
        <v>0</v>
      </c>
      <c r="AG39" s="91"/>
    </row>
    <row r="40" spans="2:33" hidden="1" x14ac:dyDescent="0.35">
      <c r="B40" s="87" t="s">
        <v>34</v>
      </c>
      <c r="C40" s="66">
        <v>1</v>
      </c>
      <c r="D40" s="66">
        <v>1</v>
      </c>
      <c r="E40" s="66">
        <v>600</v>
      </c>
      <c r="F40" s="116" t="str">
        <f t="shared" si="7"/>
        <v/>
      </c>
      <c r="G40" s="116" t="str">
        <f t="shared" si="8"/>
        <v>0-2kg</v>
      </c>
      <c r="I40" s="88">
        <f>IF(OR(COUNTIFS(Prices!$D:$D,$I$13,Prices!$A:$A,$B40,Prices!$I:$I,$G40)=0,COUNTIFS(Prices!$D:$D,$I$13,Prices!$A:$A,$B40,Prices!$I:$I,$G40,Prices!$G:$G,"Product NA")&gt;0),0,SUMIFS(Prices!$G:$G,Prices!$D:$D,$I$13,Prices!$A:$A,$B40,Prices!$I:$I,$G40))</f>
        <v>0</v>
      </c>
      <c r="J40" s="88">
        <f>IF(OR(COUNTIFS(Prices!$D:$D,$I$13,Prices!$A:$A,$B40,Prices!$I:$I,$G40)=0,COUNTIFS(Prices!$D:$D,$I$13,Prices!$A:$A,$B40,Prices!$I:$I,$G40,Prices!$H:$H,"Product NA")&gt;0),0,SUMIFS(Prices!$H:$H,Prices!$D:$D,$I$13,Prices!$A:$A,$B40,Prices!$I:$I,$G40))</f>
        <v>0</v>
      </c>
      <c r="K40" s="89">
        <f>IF(OR($C40=0,$E40=0,COUNTIFS(Prices!$D:$D,$I$13,Prices!$A:$A,$B40,Prices!$I:$I,$G40,Prices!$H:$H,"Product NA")&gt;0),0,(I40+(J40*($E40/1000))))</f>
        <v>0</v>
      </c>
      <c r="L40" s="89">
        <f>K40*-(INDEX(VRDs!$H$3:$J$14, MATCH($I$13, VRDs!$A$3:$A$14, 0), MATCH($D40, INDEX(VRDs!$E$3:$G$14, MATCH($I$13, VRDs!$A$3:$A$14, 0), 0), 1)))</f>
        <v>0</v>
      </c>
      <c r="M40" s="89">
        <f t="shared" si="9"/>
        <v>0</v>
      </c>
      <c r="N40" s="90">
        <f t="shared" si="0"/>
        <v>0</v>
      </c>
      <c r="O40" s="90">
        <f t="shared" si="1"/>
        <v>0</v>
      </c>
      <c r="Q40" s="116" t="str">
        <f t="shared" si="2"/>
        <v>0-2kg</v>
      </c>
      <c r="R40" s="88">
        <f>IF(OR(COUNTIFS(Prices!$D:$D,$R$13,Prices!$A:$A,$B40,Prices!$I:$I,$Q40)=0,COUNTIFS(Prices!$D:$D,$R$13,Prices!$A:$A,$B40,Prices!$I:$I,$Q40,Prices!$G:$G,"Product NA")&gt;0),0,SUMIFS(Prices!$G:$G,Prices!$D:$D,$R$13,Prices!$A:$A,$B40,Prices!$I:$I,$Q40))</f>
        <v>0</v>
      </c>
      <c r="S40" s="88">
        <f>IF(OR(COUNTIFS(Prices!$D:$D,$R$13,Prices!$A:$A,$B40,Prices!$I:$I,$Q40)=0,COUNTIFS(Prices!$D:$D,$R$13,Prices!$A:$A,$B40,Prices!$I:$I,$Q40,Prices!$H:$H,"Product NA")&gt;0),0,SUMIFS(Prices!$H:$H,Prices!$D:$D,$R$13,Prices!$A:$A,$B40,Prices!$I:$I,$Q40))</f>
        <v>0</v>
      </c>
      <c r="T40" s="89">
        <f>IF(OR($C40=0,$E40=0,COUNTIFS(Prices!$D:$D,$R$13,Prices!$A:$A,$B40,Prices!$I:$I,$Q40,Prices!$H:$H,"Product NA")&gt;0),0,(R40+(S40*($E40/1000))))</f>
        <v>0</v>
      </c>
      <c r="U40" s="89">
        <f t="shared" si="10"/>
        <v>0</v>
      </c>
      <c r="V40" s="89">
        <f t="shared" si="3"/>
        <v>0</v>
      </c>
      <c r="W40" s="90">
        <f t="shared" si="11"/>
        <v>0</v>
      </c>
      <c r="X40" s="90">
        <f t="shared" si="4"/>
        <v>0</v>
      </c>
      <c r="Y40" s="91"/>
      <c r="Z40" s="88">
        <f>IF(OR(COUNTIFS(Prices!$D:$D,$Z$13,Prices!$A:$A,$B40,Prices!$I:$I,$Q40)=0,COUNTIFS(Prices!$D:$D,$Z$13,Prices!$A:$A,$B40,Prices!$I:$I,$Q40,Prices!$G:$G,"Product NA")&gt;0),0,SUMIFS(Prices!$G:$G,Prices!$D:$D,$Z$13,Prices!$A:$A,$B40,Prices!$I:$I,$Q40))</f>
        <v>0</v>
      </c>
      <c r="AA40" s="88">
        <f>IF(OR(COUNTIFS(Prices!$D:$D,$Z$13,Prices!$A:$A,$B40,Prices!$I:$I,$Q40)=0,COUNTIFS(Prices!$D:$D,$Z$13,Prices!$A:$A,$B40,Prices!$I:$I,$Q40,Prices!$H:$H,"Product NA")&gt;0),0,SUMIFS(Prices!$H:$H,Prices!$D:$D,$Z$13,Prices!$A:$A,$B40,Prices!$I:$I,$Q40))</f>
        <v>0</v>
      </c>
      <c r="AB40" s="89">
        <f>IF(OR($C40=0,$E40=0,COUNTIFS(Prices!$D:$D,$Z$13,Prices!$A:$A,$B40,Prices!$I:$I,$Q40,Prices!$H:$H,"Product NA")&gt;0),0,(Z40+(AA40*($E40/1000))))</f>
        <v>0</v>
      </c>
      <c r="AC40" s="89">
        <f t="shared" si="12"/>
        <v>0</v>
      </c>
      <c r="AD40" s="89">
        <f t="shared" si="5"/>
        <v>0</v>
      </c>
      <c r="AE40" s="90">
        <f t="shared" si="13"/>
        <v>0</v>
      </c>
      <c r="AF40" s="90">
        <f t="shared" si="6"/>
        <v>0</v>
      </c>
      <c r="AG40" s="91"/>
    </row>
    <row r="41" spans="2:33" hidden="1" x14ac:dyDescent="0.35">
      <c r="B41" s="87" t="s">
        <v>35</v>
      </c>
      <c r="C41" s="66">
        <v>1</v>
      </c>
      <c r="D41" s="66">
        <v>1</v>
      </c>
      <c r="E41" s="66">
        <v>600</v>
      </c>
      <c r="F41" s="116" t="str">
        <f t="shared" si="7"/>
        <v/>
      </c>
      <c r="G41" s="116" t="str">
        <f t="shared" si="8"/>
        <v>0-2kg</v>
      </c>
      <c r="I41" s="88">
        <f>IF(OR(COUNTIFS(Prices!$D:$D,$I$13,Prices!$A:$A,$B41,Prices!$I:$I,$G41)=0,COUNTIFS(Prices!$D:$D,$I$13,Prices!$A:$A,$B41,Prices!$I:$I,$G41,Prices!$G:$G,"Product NA")&gt;0),0,SUMIFS(Prices!$G:$G,Prices!$D:$D,$I$13,Prices!$A:$A,$B41,Prices!$I:$I,$G41))</f>
        <v>0</v>
      </c>
      <c r="J41" s="88">
        <f>IF(OR(COUNTIFS(Prices!$D:$D,$I$13,Prices!$A:$A,$B41,Prices!$I:$I,$G41)=0,COUNTIFS(Prices!$D:$D,$I$13,Prices!$A:$A,$B41,Prices!$I:$I,$G41,Prices!$H:$H,"Product NA")&gt;0),0,SUMIFS(Prices!$H:$H,Prices!$D:$D,$I$13,Prices!$A:$A,$B41,Prices!$I:$I,$G41))</f>
        <v>0</v>
      </c>
      <c r="K41" s="89">
        <f>IF(OR($C41=0,$E41=0,COUNTIFS(Prices!$D:$D,$I$13,Prices!$A:$A,$B41,Prices!$I:$I,$G41,Prices!$H:$H,"Product NA")&gt;0),0,(I41+(J41*($E41/1000))))</f>
        <v>0</v>
      </c>
      <c r="L41" s="89">
        <f>K41*-(INDEX(VRDs!$H$3:$J$14, MATCH($I$13, VRDs!$A$3:$A$14, 0), MATCH($D41, INDEX(VRDs!$E$3:$G$14, MATCH($I$13, VRDs!$A$3:$A$14, 0), 0), 1)))</f>
        <v>0</v>
      </c>
      <c r="M41" s="89">
        <f t="shared" si="9"/>
        <v>0</v>
      </c>
      <c r="N41" s="90">
        <f t="shared" si="0"/>
        <v>0</v>
      </c>
      <c r="O41" s="90">
        <f t="shared" si="1"/>
        <v>0</v>
      </c>
      <c r="Q41" s="116" t="str">
        <f t="shared" si="2"/>
        <v>0-2kg</v>
      </c>
      <c r="R41" s="88">
        <f>IF(OR(COUNTIFS(Prices!$D:$D,$R$13,Prices!$A:$A,$B41,Prices!$I:$I,$Q41)=0,COUNTIFS(Prices!$D:$D,$R$13,Prices!$A:$A,$B41,Prices!$I:$I,$Q41,Prices!$G:$G,"Product NA")&gt;0),0,SUMIFS(Prices!$G:$G,Prices!$D:$D,$R$13,Prices!$A:$A,$B41,Prices!$I:$I,$Q41))</f>
        <v>0</v>
      </c>
      <c r="S41" s="88">
        <f>IF(OR(COUNTIFS(Prices!$D:$D,$R$13,Prices!$A:$A,$B41,Prices!$I:$I,$Q41)=0,COUNTIFS(Prices!$D:$D,$R$13,Prices!$A:$A,$B41,Prices!$I:$I,$Q41,Prices!$H:$H,"Product NA")&gt;0),0,SUMIFS(Prices!$H:$H,Prices!$D:$D,$R$13,Prices!$A:$A,$B41,Prices!$I:$I,$Q41))</f>
        <v>0</v>
      </c>
      <c r="T41" s="89">
        <f>IF(OR($C41=0,$E41=0,COUNTIFS(Prices!$D:$D,$R$13,Prices!$A:$A,$B41,Prices!$I:$I,$Q41,Prices!$H:$H,"Product NA")&gt;0),0,(R41+(S41*($E41/1000))))</f>
        <v>0</v>
      </c>
      <c r="U41" s="89">
        <f t="shared" si="10"/>
        <v>0</v>
      </c>
      <c r="V41" s="89">
        <f t="shared" si="3"/>
        <v>0</v>
      </c>
      <c r="W41" s="90">
        <f t="shared" si="11"/>
        <v>0</v>
      </c>
      <c r="X41" s="90">
        <f t="shared" si="4"/>
        <v>0</v>
      </c>
      <c r="Y41" s="91"/>
      <c r="Z41" s="88">
        <f>IF(OR(COUNTIFS(Prices!$D:$D,$Z$13,Prices!$A:$A,$B41,Prices!$I:$I,$Q41)=0,COUNTIFS(Prices!$D:$D,$Z$13,Prices!$A:$A,$B41,Prices!$I:$I,$Q41,Prices!$G:$G,"Product NA")&gt;0),0,SUMIFS(Prices!$G:$G,Prices!$D:$D,$Z$13,Prices!$A:$A,$B41,Prices!$I:$I,$Q41))</f>
        <v>0</v>
      </c>
      <c r="AA41" s="88">
        <f>IF(OR(COUNTIFS(Prices!$D:$D,$Z$13,Prices!$A:$A,$B41,Prices!$I:$I,$Q41)=0,COUNTIFS(Prices!$D:$D,$Z$13,Prices!$A:$A,$B41,Prices!$I:$I,$Q41,Prices!$H:$H,"Product NA")&gt;0),0,SUMIFS(Prices!$H:$H,Prices!$D:$D,$Z$13,Prices!$A:$A,$B41,Prices!$I:$I,$Q41))</f>
        <v>0</v>
      </c>
      <c r="AB41" s="89">
        <f>IF(OR($C41=0,$E41=0,COUNTIFS(Prices!$D:$D,$Z$13,Prices!$A:$A,$B41,Prices!$I:$I,$Q41,Prices!$H:$H,"Product NA")&gt;0),0,(Z41+(AA41*($E41/1000))))</f>
        <v>0</v>
      </c>
      <c r="AC41" s="89">
        <f t="shared" si="12"/>
        <v>0</v>
      </c>
      <c r="AD41" s="89">
        <f t="shared" si="5"/>
        <v>0</v>
      </c>
      <c r="AE41" s="90">
        <f t="shared" si="13"/>
        <v>0</v>
      </c>
      <c r="AF41" s="90">
        <f t="shared" si="6"/>
        <v>0</v>
      </c>
      <c r="AG41" s="91"/>
    </row>
    <row r="42" spans="2:33" hidden="1" x14ac:dyDescent="0.35">
      <c r="B42" s="87" t="s">
        <v>36</v>
      </c>
      <c r="C42" s="66">
        <v>1</v>
      </c>
      <c r="D42" s="66">
        <v>1</v>
      </c>
      <c r="E42" s="66">
        <v>600</v>
      </c>
      <c r="F42" s="116" t="str">
        <f t="shared" si="7"/>
        <v/>
      </c>
      <c r="G42" s="116" t="str">
        <f t="shared" si="8"/>
        <v>0-2kg</v>
      </c>
      <c r="I42" s="88">
        <f>IF(OR(COUNTIFS(Prices!$D:$D,$I$13,Prices!$A:$A,$B42,Prices!$I:$I,$G42)=0,COUNTIFS(Prices!$D:$D,$I$13,Prices!$A:$A,$B42,Prices!$I:$I,$G42,Prices!$G:$G,"Product NA")&gt;0),0,SUMIFS(Prices!$G:$G,Prices!$D:$D,$I$13,Prices!$A:$A,$B42,Prices!$I:$I,$G42))</f>
        <v>0</v>
      </c>
      <c r="J42" s="88">
        <f>IF(OR(COUNTIFS(Prices!$D:$D,$I$13,Prices!$A:$A,$B42,Prices!$I:$I,$G42)=0,COUNTIFS(Prices!$D:$D,$I$13,Prices!$A:$A,$B42,Prices!$I:$I,$G42,Prices!$H:$H,"Product NA")&gt;0),0,SUMIFS(Prices!$H:$H,Prices!$D:$D,$I$13,Prices!$A:$A,$B42,Prices!$I:$I,$G42))</f>
        <v>0</v>
      </c>
      <c r="K42" s="89">
        <f>IF(OR($C42=0,$E42=0,COUNTIFS(Prices!$D:$D,$I$13,Prices!$A:$A,$B42,Prices!$I:$I,$G42,Prices!$H:$H,"Product NA")&gt;0),0,(I42+(J42*($E42/1000))))</f>
        <v>0</v>
      </c>
      <c r="L42" s="89">
        <f>K42*-(INDEX(VRDs!$H$3:$J$14, MATCH($I$13, VRDs!$A$3:$A$14, 0), MATCH($D42, INDEX(VRDs!$E$3:$G$14, MATCH($I$13, VRDs!$A$3:$A$14, 0), 0), 1)))</f>
        <v>0</v>
      </c>
      <c r="M42" s="89">
        <f t="shared" si="9"/>
        <v>0</v>
      </c>
      <c r="N42" s="90">
        <f t="shared" si="0"/>
        <v>0</v>
      </c>
      <c r="O42" s="90">
        <f t="shared" si="1"/>
        <v>0</v>
      </c>
      <c r="Q42" s="116" t="str">
        <f t="shared" si="2"/>
        <v>0-2kg</v>
      </c>
      <c r="R42" s="88">
        <f>IF(OR(COUNTIFS(Prices!$D:$D,$R$13,Prices!$A:$A,$B42,Prices!$I:$I,$Q42)=0,COUNTIFS(Prices!$D:$D,$R$13,Prices!$A:$A,$B42,Prices!$I:$I,$Q42,Prices!$G:$G,"Product NA")&gt;0),0,SUMIFS(Prices!$G:$G,Prices!$D:$D,$R$13,Prices!$A:$A,$B42,Prices!$I:$I,$Q42))</f>
        <v>0</v>
      </c>
      <c r="S42" s="88">
        <f>IF(OR(COUNTIFS(Prices!$D:$D,$R$13,Prices!$A:$A,$B42,Prices!$I:$I,$Q42)=0,COUNTIFS(Prices!$D:$D,$R$13,Prices!$A:$A,$B42,Prices!$I:$I,$Q42,Prices!$H:$H,"Product NA")&gt;0),0,SUMIFS(Prices!$H:$H,Prices!$D:$D,$R$13,Prices!$A:$A,$B42,Prices!$I:$I,$Q42))</f>
        <v>0</v>
      </c>
      <c r="T42" s="89">
        <f>IF(OR($C42=0,$E42=0,COUNTIFS(Prices!$D:$D,$R$13,Prices!$A:$A,$B42,Prices!$I:$I,$Q42,Prices!$H:$H,"Product NA")&gt;0),0,(R42+(S42*($E42/1000))))</f>
        <v>0</v>
      </c>
      <c r="U42" s="89">
        <f t="shared" si="10"/>
        <v>0</v>
      </c>
      <c r="V42" s="89">
        <f t="shared" si="3"/>
        <v>0</v>
      </c>
      <c r="W42" s="90">
        <f t="shared" si="11"/>
        <v>0</v>
      </c>
      <c r="X42" s="90">
        <f t="shared" si="4"/>
        <v>0</v>
      </c>
      <c r="Y42" s="91"/>
      <c r="Z42" s="88">
        <f>IF(OR(COUNTIFS(Prices!$D:$D,$Z$13,Prices!$A:$A,$B42,Prices!$I:$I,$Q42)=0,COUNTIFS(Prices!$D:$D,$Z$13,Prices!$A:$A,$B42,Prices!$I:$I,$Q42,Prices!$G:$G,"Product NA")&gt;0),0,SUMIFS(Prices!$G:$G,Prices!$D:$D,$Z$13,Prices!$A:$A,$B42,Prices!$I:$I,$Q42))</f>
        <v>0</v>
      </c>
      <c r="AA42" s="88">
        <f>IF(OR(COUNTIFS(Prices!$D:$D,$Z$13,Prices!$A:$A,$B42,Prices!$I:$I,$Q42)=0,COUNTIFS(Prices!$D:$D,$Z$13,Prices!$A:$A,$B42,Prices!$I:$I,$Q42,Prices!$H:$H,"Product NA")&gt;0),0,SUMIFS(Prices!$H:$H,Prices!$D:$D,$Z$13,Prices!$A:$A,$B42,Prices!$I:$I,$Q42))</f>
        <v>0</v>
      </c>
      <c r="AB42" s="89">
        <f>IF(OR($C42=0,$E42=0,COUNTIFS(Prices!$D:$D,$Z$13,Prices!$A:$A,$B42,Prices!$I:$I,$Q42,Prices!$H:$H,"Product NA")&gt;0),0,(Z42+(AA42*($E42/1000))))</f>
        <v>0</v>
      </c>
      <c r="AC42" s="89">
        <f t="shared" si="12"/>
        <v>0</v>
      </c>
      <c r="AD42" s="89">
        <f t="shared" si="5"/>
        <v>0</v>
      </c>
      <c r="AE42" s="90">
        <f t="shared" si="13"/>
        <v>0</v>
      </c>
      <c r="AF42" s="90">
        <f t="shared" si="6"/>
        <v>0</v>
      </c>
      <c r="AG42" s="91"/>
    </row>
    <row r="43" spans="2:33" hidden="1" x14ac:dyDescent="0.35">
      <c r="B43" s="87" t="s">
        <v>37</v>
      </c>
      <c r="C43" s="66">
        <v>1</v>
      </c>
      <c r="D43" s="66">
        <v>1</v>
      </c>
      <c r="E43" s="66">
        <v>600</v>
      </c>
      <c r="F43" s="116" t="str">
        <f t="shared" si="7"/>
        <v/>
      </c>
      <c r="G43" s="116" t="str">
        <f t="shared" si="8"/>
        <v>0-2kg</v>
      </c>
      <c r="I43" s="88">
        <f>IF(OR(COUNTIFS(Prices!$D:$D,$I$13,Prices!$A:$A,$B43,Prices!$I:$I,$G43)=0,COUNTIFS(Prices!$D:$D,$I$13,Prices!$A:$A,$B43,Prices!$I:$I,$G43,Prices!$G:$G,"Product NA")&gt;0),0,SUMIFS(Prices!$G:$G,Prices!$D:$D,$I$13,Prices!$A:$A,$B43,Prices!$I:$I,$G43))</f>
        <v>0</v>
      </c>
      <c r="J43" s="88">
        <f>IF(OR(COUNTIFS(Prices!$D:$D,$I$13,Prices!$A:$A,$B43,Prices!$I:$I,$G43)=0,COUNTIFS(Prices!$D:$D,$I$13,Prices!$A:$A,$B43,Prices!$I:$I,$G43,Prices!$H:$H,"Product NA")&gt;0),0,SUMIFS(Prices!$H:$H,Prices!$D:$D,$I$13,Prices!$A:$A,$B43,Prices!$I:$I,$G43))</f>
        <v>0</v>
      </c>
      <c r="K43" s="89">
        <f>IF(OR($C43=0,$E43=0,COUNTIFS(Prices!$D:$D,$I$13,Prices!$A:$A,$B43,Prices!$I:$I,$G43,Prices!$H:$H,"Product NA")&gt;0),0,(I43+(J43*($E43/1000))))</f>
        <v>0</v>
      </c>
      <c r="L43" s="89">
        <f>K43*-(INDEX(VRDs!$H$3:$J$14, MATCH($I$13, VRDs!$A$3:$A$14, 0), MATCH($D43, INDEX(VRDs!$E$3:$G$14, MATCH($I$13, VRDs!$A$3:$A$14, 0), 0), 1)))</f>
        <v>0</v>
      </c>
      <c r="M43" s="89">
        <f t="shared" si="9"/>
        <v>0</v>
      </c>
      <c r="N43" s="90">
        <f t="shared" si="0"/>
        <v>0</v>
      </c>
      <c r="O43" s="90">
        <f t="shared" si="1"/>
        <v>0</v>
      </c>
      <c r="Q43" s="116" t="str">
        <f t="shared" si="2"/>
        <v>0-2kg</v>
      </c>
      <c r="R43" s="88">
        <f>IF(OR(COUNTIFS(Prices!$D:$D,$R$13,Prices!$A:$A,$B43,Prices!$I:$I,$Q43)=0,COUNTIFS(Prices!$D:$D,$R$13,Prices!$A:$A,$B43,Prices!$I:$I,$Q43,Prices!$G:$G,"Product NA")&gt;0),0,SUMIFS(Prices!$G:$G,Prices!$D:$D,$R$13,Prices!$A:$A,$B43,Prices!$I:$I,$Q43))</f>
        <v>0</v>
      </c>
      <c r="S43" s="88">
        <f>IF(OR(COUNTIFS(Prices!$D:$D,$R$13,Prices!$A:$A,$B43,Prices!$I:$I,$Q43)=0,COUNTIFS(Prices!$D:$D,$R$13,Prices!$A:$A,$B43,Prices!$I:$I,$Q43,Prices!$H:$H,"Product NA")&gt;0),0,SUMIFS(Prices!$H:$H,Prices!$D:$D,$R$13,Prices!$A:$A,$B43,Prices!$I:$I,$Q43))</f>
        <v>0</v>
      </c>
      <c r="T43" s="89">
        <f>IF(OR($C43=0,$E43=0,COUNTIFS(Prices!$D:$D,$R$13,Prices!$A:$A,$B43,Prices!$I:$I,$Q43,Prices!$H:$H,"Product NA")&gt;0),0,(R43+(S43*($E43/1000))))</f>
        <v>0</v>
      </c>
      <c r="U43" s="89">
        <f t="shared" si="10"/>
        <v>0</v>
      </c>
      <c r="V43" s="89">
        <f t="shared" si="3"/>
        <v>0</v>
      </c>
      <c r="W43" s="90">
        <f t="shared" si="11"/>
        <v>0</v>
      </c>
      <c r="X43" s="90">
        <f t="shared" si="4"/>
        <v>0</v>
      </c>
      <c r="Y43" s="91"/>
      <c r="Z43" s="88">
        <f>IF(OR(COUNTIFS(Prices!$D:$D,$Z$13,Prices!$A:$A,$B43,Prices!$I:$I,$Q43)=0,COUNTIFS(Prices!$D:$D,$Z$13,Prices!$A:$A,$B43,Prices!$I:$I,$Q43,Prices!$G:$G,"Product NA")&gt;0),0,SUMIFS(Prices!$G:$G,Prices!$D:$D,$Z$13,Prices!$A:$A,$B43,Prices!$I:$I,$Q43))</f>
        <v>0</v>
      </c>
      <c r="AA43" s="88">
        <f>IF(OR(COUNTIFS(Prices!$D:$D,$Z$13,Prices!$A:$A,$B43,Prices!$I:$I,$Q43)=0,COUNTIFS(Prices!$D:$D,$Z$13,Prices!$A:$A,$B43,Prices!$I:$I,$Q43,Prices!$H:$H,"Product NA")&gt;0),0,SUMIFS(Prices!$H:$H,Prices!$D:$D,$Z$13,Prices!$A:$A,$B43,Prices!$I:$I,$Q43))</f>
        <v>0</v>
      </c>
      <c r="AB43" s="89">
        <f>IF(OR($C43=0,$E43=0,COUNTIFS(Prices!$D:$D,$Z$13,Prices!$A:$A,$B43,Prices!$I:$I,$Q43,Prices!$H:$H,"Product NA")&gt;0),0,(Z43+(AA43*($E43/1000))))</f>
        <v>0</v>
      </c>
      <c r="AC43" s="89">
        <f t="shared" si="12"/>
        <v>0</v>
      </c>
      <c r="AD43" s="89">
        <f t="shared" si="5"/>
        <v>0</v>
      </c>
      <c r="AE43" s="90">
        <f t="shared" si="13"/>
        <v>0</v>
      </c>
      <c r="AF43" s="90">
        <f t="shared" si="6"/>
        <v>0</v>
      </c>
      <c r="AG43" s="91"/>
    </row>
    <row r="44" spans="2:33" hidden="1" x14ac:dyDescent="0.35">
      <c r="B44" s="87" t="s">
        <v>38</v>
      </c>
      <c r="C44" s="66">
        <v>1</v>
      </c>
      <c r="D44" s="66">
        <v>1</v>
      </c>
      <c r="E44" s="66">
        <v>600</v>
      </c>
      <c r="F44" s="116" t="str">
        <f t="shared" si="7"/>
        <v/>
      </c>
      <c r="G44" s="116" t="str">
        <f t="shared" si="8"/>
        <v>0-2kg</v>
      </c>
      <c r="I44" s="88">
        <f>IF(OR(COUNTIFS(Prices!$D:$D,$I$13,Prices!$A:$A,$B44,Prices!$I:$I,$G44)=0,COUNTIFS(Prices!$D:$D,$I$13,Prices!$A:$A,$B44,Prices!$I:$I,$G44,Prices!$G:$G,"Product NA")&gt;0),0,SUMIFS(Prices!$G:$G,Prices!$D:$D,$I$13,Prices!$A:$A,$B44,Prices!$I:$I,$G44))</f>
        <v>0</v>
      </c>
      <c r="J44" s="88">
        <f>IF(OR(COUNTIFS(Prices!$D:$D,$I$13,Prices!$A:$A,$B44,Prices!$I:$I,$G44)=0,COUNTIFS(Prices!$D:$D,$I$13,Prices!$A:$A,$B44,Prices!$I:$I,$G44,Prices!$H:$H,"Product NA")&gt;0),0,SUMIFS(Prices!$H:$H,Prices!$D:$D,$I$13,Prices!$A:$A,$B44,Prices!$I:$I,$G44))</f>
        <v>0</v>
      </c>
      <c r="K44" s="89">
        <f>IF(OR($C44=0,$E44=0,COUNTIFS(Prices!$D:$D,$I$13,Prices!$A:$A,$B44,Prices!$I:$I,$G44,Prices!$H:$H,"Product NA")&gt;0),0,(I44+(J44*($E44/1000))))</f>
        <v>0</v>
      </c>
      <c r="L44" s="89">
        <f>K44*-(INDEX(VRDs!$H$3:$J$14, MATCH($I$13, VRDs!$A$3:$A$14, 0), MATCH($D44, INDEX(VRDs!$E$3:$G$14, MATCH($I$13, VRDs!$A$3:$A$14, 0), 0), 1)))</f>
        <v>0</v>
      </c>
      <c r="M44" s="89">
        <f t="shared" si="9"/>
        <v>0</v>
      </c>
      <c r="N44" s="90">
        <f t="shared" si="0"/>
        <v>0</v>
      </c>
      <c r="O44" s="90">
        <f t="shared" si="1"/>
        <v>0</v>
      </c>
      <c r="Q44" s="116" t="str">
        <f t="shared" si="2"/>
        <v>0-2kg</v>
      </c>
      <c r="R44" s="88">
        <f>IF(OR(COUNTIFS(Prices!$D:$D,$R$13,Prices!$A:$A,$B44,Prices!$I:$I,$Q44)=0,COUNTIFS(Prices!$D:$D,$R$13,Prices!$A:$A,$B44,Prices!$I:$I,$Q44,Prices!$G:$G,"Product NA")&gt;0),0,SUMIFS(Prices!$G:$G,Prices!$D:$D,$R$13,Prices!$A:$A,$B44,Prices!$I:$I,$Q44))</f>
        <v>0</v>
      </c>
      <c r="S44" s="88">
        <f>IF(OR(COUNTIFS(Prices!$D:$D,$R$13,Prices!$A:$A,$B44,Prices!$I:$I,$Q44)=0,COUNTIFS(Prices!$D:$D,$R$13,Prices!$A:$A,$B44,Prices!$I:$I,$Q44,Prices!$H:$H,"Product NA")&gt;0),0,SUMIFS(Prices!$H:$H,Prices!$D:$D,$R$13,Prices!$A:$A,$B44,Prices!$I:$I,$Q44))</f>
        <v>0</v>
      </c>
      <c r="T44" s="89">
        <f>IF(OR($C44=0,$E44=0,COUNTIFS(Prices!$D:$D,$R$13,Prices!$A:$A,$B44,Prices!$I:$I,$Q44,Prices!$H:$H,"Product NA")&gt;0),0,(R44+(S44*($E44/1000))))</f>
        <v>0</v>
      </c>
      <c r="U44" s="89">
        <f t="shared" si="10"/>
        <v>0</v>
      </c>
      <c r="V44" s="89">
        <f t="shared" si="3"/>
        <v>0</v>
      </c>
      <c r="W44" s="90">
        <f t="shared" si="11"/>
        <v>0</v>
      </c>
      <c r="X44" s="90">
        <f t="shared" si="4"/>
        <v>0</v>
      </c>
      <c r="Y44" s="91"/>
      <c r="Z44" s="88">
        <f>IF(OR(COUNTIFS(Prices!$D:$D,$Z$13,Prices!$A:$A,$B44,Prices!$I:$I,$Q44)=0,COUNTIFS(Prices!$D:$D,$Z$13,Prices!$A:$A,$B44,Prices!$I:$I,$Q44,Prices!$G:$G,"Product NA")&gt;0),0,SUMIFS(Prices!$G:$G,Prices!$D:$D,$Z$13,Prices!$A:$A,$B44,Prices!$I:$I,$Q44))</f>
        <v>0</v>
      </c>
      <c r="AA44" s="88">
        <f>IF(OR(COUNTIFS(Prices!$D:$D,$Z$13,Prices!$A:$A,$B44,Prices!$I:$I,$Q44)=0,COUNTIFS(Prices!$D:$D,$Z$13,Prices!$A:$A,$B44,Prices!$I:$I,$Q44,Prices!$H:$H,"Product NA")&gt;0),0,SUMIFS(Prices!$H:$H,Prices!$D:$D,$Z$13,Prices!$A:$A,$B44,Prices!$I:$I,$Q44))</f>
        <v>0</v>
      </c>
      <c r="AB44" s="89">
        <f>IF(OR($C44=0,$E44=0,COUNTIFS(Prices!$D:$D,$Z$13,Prices!$A:$A,$B44,Prices!$I:$I,$Q44,Prices!$H:$H,"Product NA")&gt;0),0,(Z44+(AA44*($E44/1000))))</f>
        <v>0</v>
      </c>
      <c r="AC44" s="89">
        <f t="shared" si="12"/>
        <v>0</v>
      </c>
      <c r="AD44" s="89">
        <f t="shared" si="5"/>
        <v>0</v>
      </c>
      <c r="AE44" s="90">
        <f t="shared" si="13"/>
        <v>0</v>
      </c>
      <c r="AF44" s="90">
        <f t="shared" si="6"/>
        <v>0</v>
      </c>
      <c r="AG44" s="91"/>
    </row>
    <row r="45" spans="2:33" hidden="1" x14ac:dyDescent="0.35">
      <c r="B45" s="87" t="s">
        <v>39</v>
      </c>
      <c r="C45" s="66">
        <v>1</v>
      </c>
      <c r="D45" s="66">
        <v>1</v>
      </c>
      <c r="E45" s="66">
        <v>600</v>
      </c>
      <c r="F45" s="116" t="str">
        <f t="shared" si="7"/>
        <v/>
      </c>
      <c r="G45" s="116" t="str">
        <f t="shared" si="8"/>
        <v>0-2kg</v>
      </c>
      <c r="I45" s="88">
        <f>IF(OR(COUNTIFS(Prices!$D:$D,$I$13,Prices!$A:$A,$B45,Prices!$I:$I,$G45)=0,COUNTIFS(Prices!$D:$D,$I$13,Prices!$A:$A,$B45,Prices!$I:$I,$G45,Prices!$G:$G,"Product NA")&gt;0),0,SUMIFS(Prices!$G:$G,Prices!$D:$D,$I$13,Prices!$A:$A,$B45,Prices!$I:$I,$G45))</f>
        <v>0</v>
      </c>
      <c r="J45" s="88">
        <f>IF(OR(COUNTIFS(Prices!$D:$D,$I$13,Prices!$A:$A,$B45,Prices!$I:$I,$G45)=0,COUNTIFS(Prices!$D:$D,$I$13,Prices!$A:$A,$B45,Prices!$I:$I,$G45,Prices!$H:$H,"Product NA")&gt;0),0,SUMIFS(Prices!$H:$H,Prices!$D:$D,$I$13,Prices!$A:$A,$B45,Prices!$I:$I,$G45))</f>
        <v>0</v>
      </c>
      <c r="K45" s="89">
        <f>IF(OR($C45=0,$E45=0,COUNTIFS(Prices!$D:$D,$I$13,Prices!$A:$A,$B45,Prices!$I:$I,$G45,Prices!$H:$H,"Product NA")&gt;0),0,(I45+(J45*($E45/1000))))</f>
        <v>0</v>
      </c>
      <c r="L45" s="89">
        <f>K45*-(INDEX(VRDs!$H$3:$J$14, MATCH($I$13, VRDs!$A$3:$A$14, 0), MATCH($D45, INDEX(VRDs!$E$3:$G$14, MATCH($I$13, VRDs!$A$3:$A$14, 0), 0), 1)))</f>
        <v>0</v>
      </c>
      <c r="M45" s="89">
        <f t="shared" si="9"/>
        <v>0</v>
      </c>
      <c r="N45" s="90">
        <f t="shared" si="0"/>
        <v>0</v>
      </c>
      <c r="O45" s="90">
        <f t="shared" si="1"/>
        <v>0</v>
      </c>
      <c r="Q45" s="116" t="str">
        <f t="shared" si="2"/>
        <v>0-2kg</v>
      </c>
      <c r="R45" s="88">
        <f>IF(OR(COUNTIFS(Prices!$D:$D,$R$13,Prices!$A:$A,$B45,Prices!$I:$I,$Q45)=0,COUNTIFS(Prices!$D:$D,$R$13,Prices!$A:$A,$B45,Prices!$I:$I,$Q45,Prices!$G:$G,"Product NA")&gt;0),0,SUMIFS(Prices!$G:$G,Prices!$D:$D,$R$13,Prices!$A:$A,$B45,Prices!$I:$I,$Q45))</f>
        <v>0</v>
      </c>
      <c r="S45" s="88">
        <f>IF(OR(COUNTIFS(Prices!$D:$D,$R$13,Prices!$A:$A,$B45,Prices!$I:$I,$Q45)=0,COUNTIFS(Prices!$D:$D,$R$13,Prices!$A:$A,$B45,Prices!$I:$I,$Q45,Prices!$H:$H,"Product NA")&gt;0),0,SUMIFS(Prices!$H:$H,Prices!$D:$D,$R$13,Prices!$A:$A,$B45,Prices!$I:$I,$Q45))</f>
        <v>0</v>
      </c>
      <c r="T45" s="89">
        <f>IF(OR($C45=0,$E45=0,COUNTIFS(Prices!$D:$D,$R$13,Prices!$A:$A,$B45,Prices!$I:$I,$Q45,Prices!$H:$H,"Product NA")&gt;0),0,(R45+(S45*($E45/1000))))</f>
        <v>0</v>
      </c>
      <c r="U45" s="89">
        <f t="shared" si="10"/>
        <v>0</v>
      </c>
      <c r="V45" s="89">
        <f t="shared" si="3"/>
        <v>0</v>
      </c>
      <c r="W45" s="90">
        <f t="shared" si="11"/>
        <v>0</v>
      </c>
      <c r="X45" s="90">
        <f t="shared" si="4"/>
        <v>0</v>
      </c>
      <c r="Y45" s="91"/>
      <c r="Z45" s="88">
        <f>IF(OR(COUNTIFS(Prices!$D:$D,$Z$13,Prices!$A:$A,$B45,Prices!$I:$I,$Q45)=0,COUNTIFS(Prices!$D:$D,$Z$13,Prices!$A:$A,$B45,Prices!$I:$I,$Q45,Prices!$G:$G,"Product NA")&gt;0),0,SUMIFS(Prices!$G:$G,Prices!$D:$D,$Z$13,Prices!$A:$A,$B45,Prices!$I:$I,$Q45))</f>
        <v>0</v>
      </c>
      <c r="AA45" s="88">
        <f>IF(OR(COUNTIFS(Prices!$D:$D,$Z$13,Prices!$A:$A,$B45,Prices!$I:$I,$Q45)=0,COUNTIFS(Prices!$D:$D,$Z$13,Prices!$A:$A,$B45,Prices!$I:$I,$Q45,Prices!$H:$H,"Product NA")&gt;0),0,SUMIFS(Prices!$H:$H,Prices!$D:$D,$Z$13,Prices!$A:$A,$B45,Prices!$I:$I,$Q45))</f>
        <v>0</v>
      </c>
      <c r="AB45" s="89">
        <f>IF(OR($C45=0,$E45=0,COUNTIFS(Prices!$D:$D,$Z$13,Prices!$A:$A,$B45,Prices!$I:$I,$Q45,Prices!$H:$H,"Product NA")&gt;0),0,(Z45+(AA45*($E45/1000))))</f>
        <v>0</v>
      </c>
      <c r="AC45" s="89">
        <f t="shared" si="12"/>
        <v>0</v>
      </c>
      <c r="AD45" s="89">
        <f t="shared" si="5"/>
        <v>0</v>
      </c>
      <c r="AE45" s="90">
        <f t="shared" si="13"/>
        <v>0</v>
      </c>
      <c r="AF45" s="90">
        <f t="shared" si="6"/>
        <v>0</v>
      </c>
      <c r="AG45" s="91"/>
    </row>
    <row r="46" spans="2:33" hidden="1" x14ac:dyDescent="0.35">
      <c r="B46" s="87" t="s">
        <v>40</v>
      </c>
      <c r="C46" s="66">
        <v>1</v>
      </c>
      <c r="D46" s="66">
        <v>1</v>
      </c>
      <c r="E46" s="66">
        <v>600</v>
      </c>
      <c r="F46" s="116" t="str">
        <f t="shared" si="7"/>
        <v/>
      </c>
      <c r="G46" s="116" t="str">
        <f t="shared" si="8"/>
        <v>0-2kg</v>
      </c>
      <c r="I46" s="88">
        <f>IF(OR(COUNTIFS(Prices!$D:$D,$I$13,Prices!$A:$A,$B46,Prices!$I:$I,$G46)=0,COUNTIFS(Prices!$D:$D,$I$13,Prices!$A:$A,$B46,Prices!$I:$I,$G46,Prices!$G:$G,"Product NA")&gt;0),0,SUMIFS(Prices!$G:$G,Prices!$D:$D,$I$13,Prices!$A:$A,$B46,Prices!$I:$I,$G46))</f>
        <v>0</v>
      </c>
      <c r="J46" s="88">
        <f>IF(OR(COUNTIFS(Prices!$D:$D,$I$13,Prices!$A:$A,$B46,Prices!$I:$I,$G46)=0,COUNTIFS(Prices!$D:$D,$I$13,Prices!$A:$A,$B46,Prices!$I:$I,$G46,Prices!$H:$H,"Product NA")&gt;0),0,SUMIFS(Prices!$H:$H,Prices!$D:$D,$I$13,Prices!$A:$A,$B46,Prices!$I:$I,$G46))</f>
        <v>0</v>
      </c>
      <c r="K46" s="89">
        <f>IF(OR($C46=0,$E46=0,COUNTIFS(Prices!$D:$D,$I$13,Prices!$A:$A,$B46,Prices!$I:$I,$G46,Prices!$H:$H,"Product NA")&gt;0),0,(I46+(J46*($E46/1000))))</f>
        <v>0</v>
      </c>
      <c r="L46" s="89">
        <f>K46*-(INDEX(VRDs!$H$3:$J$14, MATCH($I$13, VRDs!$A$3:$A$14, 0), MATCH($D46, INDEX(VRDs!$E$3:$G$14, MATCH($I$13, VRDs!$A$3:$A$14, 0), 0), 1)))</f>
        <v>0</v>
      </c>
      <c r="M46" s="89">
        <f t="shared" si="9"/>
        <v>0</v>
      </c>
      <c r="N46" s="90">
        <f t="shared" si="0"/>
        <v>0</v>
      </c>
      <c r="O46" s="90">
        <f t="shared" si="1"/>
        <v>0</v>
      </c>
      <c r="Q46" s="116" t="str">
        <f t="shared" si="2"/>
        <v>0-2kg</v>
      </c>
      <c r="R46" s="88">
        <f>IF(OR(COUNTIFS(Prices!$D:$D,$R$13,Prices!$A:$A,$B46,Prices!$I:$I,$Q46)=0,COUNTIFS(Prices!$D:$D,$R$13,Prices!$A:$A,$B46,Prices!$I:$I,$Q46,Prices!$G:$G,"Product NA")&gt;0),0,SUMIFS(Prices!$G:$G,Prices!$D:$D,$R$13,Prices!$A:$A,$B46,Prices!$I:$I,$Q46))</f>
        <v>0</v>
      </c>
      <c r="S46" s="88">
        <f>IF(OR(COUNTIFS(Prices!$D:$D,$R$13,Prices!$A:$A,$B46,Prices!$I:$I,$Q46)=0,COUNTIFS(Prices!$D:$D,$R$13,Prices!$A:$A,$B46,Prices!$I:$I,$Q46,Prices!$H:$H,"Product NA")&gt;0),0,SUMIFS(Prices!$H:$H,Prices!$D:$D,$R$13,Prices!$A:$A,$B46,Prices!$I:$I,$Q46))</f>
        <v>0</v>
      </c>
      <c r="T46" s="89">
        <f>IF(OR($C46=0,$E46=0,COUNTIFS(Prices!$D:$D,$R$13,Prices!$A:$A,$B46,Prices!$I:$I,$Q46,Prices!$H:$H,"Product NA")&gt;0),0,(R46+(S46*($E46/1000))))</f>
        <v>0</v>
      </c>
      <c r="U46" s="89">
        <f t="shared" si="10"/>
        <v>0</v>
      </c>
      <c r="V46" s="89">
        <f t="shared" si="3"/>
        <v>0</v>
      </c>
      <c r="W46" s="90">
        <f t="shared" si="11"/>
        <v>0</v>
      </c>
      <c r="X46" s="90">
        <f t="shared" si="4"/>
        <v>0</v>
      </c>
      <c r="Y46" s="91"/>
      <c r="Z46" s="88">
        <f>IF(OR(COUNTIFS(Prices!$D:$D,$Z$13,Prices!$A:$A,$B46,Prices!$I:$I,$Q46)=0,COUNTIFS(Prices!$D:$D,$Z$13,Prices!$A:$A,$B46,Prices!$I:$I,$Q46,Prices!$G:$G,"Product NA")&gt;0),0,SUMIFS(Prices!$G:$G,Prices!$D:$D,$Z$13,Prices!$A:$A,$B46,Prices!$I:$I,$Q46))</f>
        <v>0</v>
      </c>
      <c r="AA46" s="88">
        <f>IF(OR(COUNTIFS(Prices!$D:$D,$Z$13,Prices!$A:$A,$B46,Prices!$I:$I,$Q46)=0,COUNTIFS(Prices!$D:$D,$Z$13,Prices!$A:$A,$B46,Prices!$I:$I,$Q46,Prices!$H:$H,"Product NA")&gt;0),0,SUMIFS(Prices!$H:$H,Prices!$D:$D,$Z$13,Prices!$A:$A,$B46,Prices!$I:$I,$Q46))</f>
        <v>0</v>
      </c>
      <c r="AB46" s="89">
        <f>IF(OR($C46=0,$E46=0,COUNTIFS(Prices!$D:$D,$Z$13,Prices!$A:$A,$B46,Prices!$I:$I,$Q46,Prices!$H:$H,"Product NA")&gt;0),0,(Z46+(AA46*($E46/1000))))</f>
        <v>0</v>
      </c>
      <c r="AC46" s="89">
        <f t="shared" si="12"/>
        <v>0</v>
      </c>
      <c r="AD46" s="89">
        <f t="shared" si="5"/>
        <v>0</v>
      </c>
      <c r="AE46" s="90">
        <f t="shared" si="13"/>
        <v>0</v>
      </c>
      <c r="AF46" s="90">
        <f t="shared" si="6"/>
        <v>0</v>
      </c>
      <c r="AG46" s="91"/>
    </row>
    <row r="47" spans="2:33" hidden="1" x14ac:dyDescent="0.35">
      <c r="B47" s="87" t="s">
        <v>41</v>
      </c>
      <c r="C47" s="66">
        <v>1</v>
      </c>
      <c r="D47" s="66">
        <v>1</v>
      </c>
      <c r="E47" s="66">
        <v>600</v>
      </c>
      <c r="F47" s="116" t="str">
        <f t="shared" si="7"/>
        <v/>
      </c>
      <c r="G47" s="116" t="str">
        <f t="shared" si="8"/>
        <v>0-2kg</v>
      </c>
      <c r="I47" s="88">
        <f>IF(OR(COUNTIFS(Prices!$D:$D,$I$13,Prices!$A:$A,$B47,Prices!$I:$I,$G47)=0,COUNTIFS(Prices!$D:$D,$I$13,Prices!$A:$A,$B47,Prices!$I:$I,$G47,Prices!$G:$G,"Product NA")&gt;0),0,SUMIFS(Prices!$G:$G,Prices!$D:$D,$I$13,Prices!$A:$A,$B47,Prices!$I:$I,$G47))</f>
        <v>0</v>
      </c>
      <c r="J47" s="88">
        <f>IF(OR(COUNTIFS(Prices!$D:$D,$I$13,Prices!$A:$A,$B47,Prices!$I:$I,$G47)=0,COUNTIFS(Prices!$D:$D,$I$13,Prices!$A:$A,$B47,Prices!$I:$I,$G47,Prices!$H:$H,"Product NA")&gt;0),0,SUMIFS(Prices!$H:$H,Prices!$D:$D,$I$13,Prices!$A:$A,$B47,Prices!$I:$I,$G47))</f>
        <v>0</v>
      </c>
      <c r="K47" s="89">
        <f>IF(OR($C47=0,$E47=0,COUNTIFS(Prices!$D:$D,$I$13,Prices!$A:$A,$B47,Prices!$I:$I,$G47,Prices!$H:$H,"Product NA")&gt;0),0,(I47+(J47*($E47/1000))))</f>
        <v>0</v>
      </c>
      <c r="L47" s="89">
        <f>K47*-(INDEX(VRDs!$H$3:$J$14, MATCH($I$13, VRDs!$A$3:$A$14, 0), MATCH($D47, INDEX(VRDs!$E$3:$G$14, MATCH($I$13, VRDs!$A$3:$A$14, 0), 0), 1)))</f>
        <v>0</v>
      </c>
      <c r="M47" s="89">
        <f t="shared" si="9"/>
        <v>0</v>
      </c>
      <c r="N47" s="90">
        <f t="shared" si="0"/>
        <v>0</v>
      </c>
      <c r="O47" s="90">
        <f t="shared" si="1"/>
        <v>0</v>
      </c>
      <c r="Q47" s="116" t="str">
        <f t="shared" si="2"/>
        <v>0-2kg</v>
      </c>
      <c r="R47" s="88">
        <f>IF(OR(COUNTIFS(Prices!$D:$D,$R$13,Prices!$A:$A,$B47,Prices!$I:$I,$Q47)=0,COUNTIFS(Prices!$D:$D,$R$13,Prices!$A:$A,$B47,Prices!$I:$I,$Q47,Prices!$G:$G,"Product NA")&gt;0),0,SUMIFS(Prices!$G:$G,Prices!$D:$D,$R$13,Prices!$A:$A,$B47,Prices!$I:$I,$Q47))</f>
        <v>0</v>
      </c>
      <c r="S47" s="88">
        <f>IF(OR(COUNTIFS(Prices!$D:$D,$R$13,Prices!$A:$A,$B47,Prices!$I:$I,$Q47)=0,COUNTIFS(Prices!$D:$D,$R$13,Prices!$A:$A,$B47,Prices!$I:$I,$Q47,Prices!$H:$H,"Product NA")&gt;0),0,SUMIFS(Prices!$H:$H,Prices!$D:$D,$R$13,Prices!$A:$A,$B47,Prices!$I:$I,$Q47))</f>
        <v>0</v>
      </c>
      <c r="T47" s="89">
        <f>IF(OR($C47=0,$E47=0,COUNTIFS(Prices!$D:$D,$R$13,Prices!$A:$A,$B47,Prices!$I:$I,$Q47,Prices!$H:$H,"Product NA")&gt;0),0,(R47+(S47*($E47/1000))))</f>
        <v>0</v>
      </c>
      <c r="U47" s="89">
        <f t="shared" si="10"/>
        <v>0</v>
      </c>
      <c r="V47" s="89">
        <f t="shared" si="3"/>
        <v>0</v>
      </c>
      <c r="W47" s="90">
        <f t="shared" si="11"/>
        <v>0</v>
      </c>
      <c r="X47" s="90">
        <f t="shared" si="4"/>
        <v>0</v>
      </c>
      <c r="Y47" s="91"/>
      <c r="Z47" s="88">
        <f>IF(OR(COUNTIFS(Prices!$D:$D,$Z$13,Prices!$A:$A,$B47,Prices!$I:$I,$Q47)=0,COUNTIFS(Prices!$D:$D,$Z$13,Prices!$A:$A,$B47,Prices!$I:$I,$Q47,Prices!$G:$G,"Product NA")&gt;0),0,SUMIFS(Prices!$G:$G,Prices!$D:$D,$Z$13,Prices!$A:$A,$B47,Prices!$I:$I,$Q47))</f>
        <v>0</v>
      </c>
      <c r="AA47" s="88">
        <f>IF(OR(COUNTIFS(Prices!$D:$D,$Z$13,Prices!$A:$A,$B47,Prices!$I:$I,$Q47)=0,COUNTIFS(Prices!$D:$D,$Z$13,Prices!$A:$A,$B47,Prices!$I:$I,$Q47,Prices!$H:$H,"Product NA")&gt;0),0,SUMIFS(Prices!$H:$H,Prices!$D:$D,$Z$13,Prices!$A:$A,$B47,Prices!$I:$I,$Q47))</f>
        <v>0</v>
      </c>
      <c r="AB47" s="89">
        <f>IF(OR($C47=0,$E47=0,COUNTIFS(Prices!$D:$D,$Z$13,Prices!$A:$A,$B47,Prices!$I:$I,$Q47,Prices!$H:$H,"Product NA")&gt;0),0,(Z47+(AA47*($E47/1000))))</f>
        <v>0</v>
      </c>
      <c r="AC47" s="89">
        <f t="shared" si="12"/>
        <v>0</v>
      </c>
      <c r="AD47" s="89">
        <f t="shared" si="5"/>
        <v>0</v>
      </c>
      <c r="AE47" s="90">
        <f t="shared" si="13"/>
        <v>0</v>
      </c>
      <c r="AF47" s="90">
        <f t="shared" si="6"/>
        <v>0</v>
      </c>
      <c r="AG47" s="91"/>
    </row>
    <row r="48" spans="2:33" x14ac:dyDescent="0.35">
      <c r="B48" s="87" t="s">
        <v>42</v>
      </c>
      <c r="C48" s="66">
        <v>1</v>
      </c>
      <c r="D48" s="66">
        <v>1</v>
      </c>
      <c r="E48" s="66">
        <v>600</v>
      </c>
      <c r="F48" s="116" t="str">
        <f t="shared" si="7"/>
        <v/>
      </c>
      <c r="G48" s="116" t="str">
        <f t="shared" si="8"/>
        <v>0-2kg</v>
      </c>
      <c r="I48" s="88">
        <f>IF(OR(COUNTIFS(Prices!$D:$D,$I$13,Prices!$A:$A,$B48,Prices!$I:$I,$G48)=0,COUNTIFS(Prices!$D:$D,$I$13,Prices!$A:$A,$B48,Prices!$I:$I,$G48,Prices!$G:$G,"Product NA")&gt;0),0,SUMIFS(Prices!$G:$G,Prices!$D:$D,$I$13,Prices!$A:$A,$B48,Prices!$I:$I,$G48))</f>
        <v>2.4300000000000002</v>
      </c>
      <c r="J48" s="88">
        <f>IF(OR(COUNTIFS(Prices!$D:$D,$I$13,Prices!$A:$A,$B48,Prices!$I:$I,$G48)=0,COUNTIFS(Prices!$D:$D,$I$13,Prices!$A:$A,$B48,Prices!$I:$I,$G48,Prices!$H:$H,"Product NA")&gt;0),0,SUMIFS(Prices!$H:$H,Prices!$D:$D,$I$13,Prices!$A:$A,$B48,Prices!$I:$I,$G48))</f>
        <v>5.57</v>
      </c>
      <c r="K48" s="89">
        <f>IF(OR($C48=0,$E48=0,COUNTIFS(Prices!$D:$D,$I$13,Prices!$A:$A,$B48,Prices!$I:$I,$G48,Prices!$H:$H,"Product NA")&gt;0),0,(I48+(J48*($E48/1000))))</f>
        <v>5.7720000000000002</v>
      </c>
      <c r="L48" s="89">
        <f>K48*-(INDEX(VRDs!$H$3:$J$14, MATCH($I$13, VRDs!$A$3:$A$14, 0), MATCH($D48, INDEX(VRDs!$E$3:$G$14, MATCH($I$13, VRDs!$A$3:$A$14, 0), 0), 1)))</f>
        <v>0</v>
      </c>
      <c r="M48" s="89">
        <f t="shared" si="9"/>
        <v>0.69264000000000003</v>
      </c>
      <c r="N48" s="90">
        <f t="shared" si="0"/>
        <v>6.4646400000000002</v>
      </c>
      <c r="O48" s="90">
        <f t="shared" si="1"/>
        <v>6.4646400000000002</v>
      </c>
      <c r="Q48" s="116" t="str">
        <f t="shared" si="2"/>
        <v>0-2kg</v>
      </c>
      <c r="R48" s="88">
        <f>IF(OR(COUNTIFS(Prices!$D:$D,$R$13,Prices!$A:$A,$B48,Prices!$I:$I,$Q48)=0,COUNTIFS(Prices!$D:$D,$R$13,Prices!$A:$A,$B48,Prices!$I:$I,$Q48,Prices!$G:$G,"Product NA")&gt;0),0,SUMIFS(Prices!$G:$G,Prices!$D:$D,$R$13,Prices!$A:$A,$B48,Prices!$I:$I,$Q48))</f>
        <v>4.6500000000000004</v>
      </c>
      <c r="S48" s="88">
        <f>IF(OR(COUNTIFS(Prices!$D:$D,$R$13,Prices!$A:$A,$B48,Prices!$I:$I,$Q48)=0,COUNTIFS(Prices!$D:$D,$R$13,Prices!$A:$A,$B48,Prices!$I:$I,$Q48,Prices!$H:$H,"Product NA")&gt;0),0,SUMIFS(Prices!$H:$H,Prices!$D:$D,$R$13,Prices!$A:$A,$B48,Prices!$I:$I,$Q48))</f>
        <v>3.6500000000000004</v>
      </c>
      <c r="T48" s="89">
        <f>IF(OR($C48=0,$E48=0,COUNTIFS(Prices!$D:$D,$R$13,Prices!$A:$A,$B48,Prices!$I:$I,$Q48,Prices!$H:$H,"Product NA")&gt;0),0,(R48+(S48*($E48/1000))))</f>
        <v>6.84</v>
      </c>
      <c r="U48" s="89">
        <f t="shared" si="10"/>
        <v>0.82079999999999997</v>
      </c>
      <c r="V48" s="89">
        <f t="shared" si="3"/>
        <v>0</v>
      </c>
      <c r="W48" s="90">
        <f t="shared" si="11"/>
        <v>7.6608000000000001</v>
      </c>
      <c r="X48" s="90">
        <f t="shared" si="4"/>
        <v>7.6608000000000001</v>
      </c>
      <c r="Y48" s="91"/>
      <c r="Z48" s="88">
        <f>IF(OR(COUNTIFS(Prices!$D:$D,$Z$13,Prices!$A:$A,$B48,Prices!$I:$I,$Q48)=0,COUNTIFS(Prices!$D:$D,$Z$13,Prices!$A:$A,$B48,Prices!$I:$I,$Q48,Prices!$G:$G,"Product NA")&gt;0),0,SUMIFS(Prices!$G:$G,Prices!$D:$D,$Z$13,Prices!$A:$A,$B48,Prices!$I:$I,$Q48))</f>
        <v>0</v>
      </c>
      <c r="AA48" s="88">
        <f>IF(OR(COUNTIFS(Prices!$D:$D,$Z$13,Prices!$A:$A,$B48,Prices!$I:$I,$Q48)=0,COUNTIFS(Prices!$D:$D,$Z$13,Prices!$A:$A,$B48,Prices!$I:$I,$Q48,Prices!$H:$H,"Product NA")&gt;0),0,SUMIFS(Prices!$H:$H,Prices!$D:$D,$Z$13,Prices!$A:$A,$B48,Prices!$I:$I,$Q48))</f>
        <v>0</v>
      </c>
      <c r="AB48" s="89">
        <f>IF(OR($C48=0,$E48=0,COUNTIFS(Prices!$D:$D,$Z$13,Prices!$A:$A,$B48,Prices!$I:$I,$Q48,Prices!$H:$H,"Product NA")&gt;0),0,(Z48+(AA48*($E48/1000))))</f>
        <v>0</v>
      </c>
      <c r="AC48" s="89">
        <f t="shared" si="12"/>
        <v>0</v>
      </c>
      <c r="AD48" s="89">
        <f t="shared" si="5"/>
        <v>0</v>
      </c>
      <c r="AE48" s="90">
        <f>IF(AB48="n/a","n/a",SUM(AB48:AD48))</f>
        <v>0</v>
      </c>
      <c r="AF48" s="90">
        <f>IF($C48=0,0,IFERROR($C48*AE48,"n/a"))</f>
        <v>0</v>
      </c>
      <c r="AG48" s="91"/>
    </row>
    <row r="49" spans="2:33" hidden="1" x14ac:dyDescent="0.35">
      <c r="B49" s="87" t="s">
        <v>43</v>
      </c>
      <c r="C49" s="66">
        <v>1</v>
      </c>
      <c r="D49" s="66">
        <v>1</v>
      </c>
      <c r="E49" s="66">
        <v>600</v>
      </c>
      <c r="F49" s="116" t="str">
        <f t="shared" si="7"/>
        <v/>
      </c>
      <c r="G49" s="116" t="str">
        <f t="shared" si="8"/>
        <v>0-2kg</v>
      </c>
      <c r="I49" s="88">
        <f>IF(OR(COUNTIFS(Prices!$D:$D,$I$13,Prices!$A:$A,$B49,Prices!$I:$I,$G49)=0,COUNTIFS(Prices!$D:$D,$I$13,Prices!$A:$A,$B49,Prices!$I:$I,$G49,Prices!$G:$G,"Product NA")&gt;0),0,SUMIFS(Prices!$G:$G,Prices!$D:$D,$I$13,Prices!$A:$A,$B49,Prices!$I:$I,$G49))</f>
        <v>0</v>
      </c>
      <c r="J49" s="88">
        <f>IF(OR(COUNTIFS(Prices!$D:$D,$I$13,Prices!$A:$A,$B49,Prices!$I:$I,$G49)=0,COUNTIFS(Prices!$D:$D,$I$13,Prices!$A:$A,$B49,Prices!$I:$I,$G49,Prices!$H:$H,"Product NA")&gt;0),0,SUMIFS(Prices!$H:$H,Prices!$D:$D,$I$13,Prices!$A:$A,$B49,Prices!$I:$I,$G49))</f>
        <v>0</v>
      </c>
      <c r="K49" s="89">
        <f>IF(OR($C49=0,$E49=0,COUNTIFS(Prices!$D:$D,$I$13,Prices!$A:$A,$B49,Prices!$I:$I,$G49,Prices!$H:$H,"Product NA")&gt;0),0,(I49+(J49*($E49/1000))))</f>
        <v>0</v>
      </c>
      <c r="L49" s="89">
        <f>K49*-(INDEX(VRDs!$H$3:$J$14, MATCH($I$13, VRDs!$A$3:$A$14, 0), MATCH($D49, INDEX(VRDs!$E$3:$G$14, MATCH($I$13, VRDs!$A$3:$A$14, 0), 0), 1)))</f>
        <v>0</v>
      </c>
      <c r="M49" s="89">
        <f t="shared" si="9"/>
        <v>0</v>
      </c>
      <c r="N49" s="90">
        <f t="shared" si="0"/>
        <v>0</v>
      </c>
      <c r="O49" s="90">
        <f t="shared" si="1"/>
        <v>0</v>
      </c>
      <c r="Q49" s="116" t="str">
        <f t="shared" si="2"/>
        <v>0-2kg</v>
      </c>
      <c r="R49" s="88">
        <f>IF(OR(COUNTIFS(Prices!$D:$D,$R$13,Prices!$A:$A,$B49,Prices!$I:$I,$Q49)=0,COUNTIFS(Prices!$D:$D,$R$13,Prices!$A:$A,$B49,Prices!$I:$I,$Q49,Prices!$G:$G,"Product NA")&gt;0),0,SUMIFS(Prices!$G:$G,Prices!$D:$D,$R$13,Prices!$A:$A,$B49,Prices!$I:$I,$Q49))</f>
        <v>0</v>
      </c>
      <c r="S49" s="88">
        <f>IF(OR(COUNTIFS(Prices!$D:$D,$R$13,Prices!$A:$A,$B49,Prices!$I:$I,$Q49)=0,COUNTIFS(Prices!$D:$D,$R$13,Prices!$A:$A,$B49,Prices!$I:$I,$Q49,Prices!$H:$H,"Product NA")&gt;0),0,SUMIFS(Prices!$H:$H,Prices!$D:$D,$R$13,Prices!$A:$A,$B49,Prices!$I:$I,$Q49))</f>
        <v>0</v>
      </c>
      <c r="T49" s="89">
        <f>IF(OR($C49=0,$E49=0,COUNTIFS(Prices!$D:$D,$R$13,Prices!$A:$A,$B49,Prices!$I:$I,$Q49,Prices!$H:$H,"Product NA")&gt;0),0,(R49+(S49*($E49/1000))))</f>
        <v>0</v>
      </c>
      <c r="U49" s="89">
        <f t="shared" si="10"/>
        <v>0</v>
      </c>
      <c r="V49" s="89">
        <f t="shared" si="3"/>
        <v>0</v>
      </c>
      <c r="W49" s="90">
        <f t="shared" si="11"/>
        <v>0</v>
      </c>
      <c r="X49" s="90">
        <f t="shared" si="4"/>
        <v>0</v>
      </c>
      <c r="Y49" s="91"/>
      <c r="Z49" s="88">
        <f>IF(OR(COUNTIFS(Prices!$D:$D,$Z$13,Prices!$A:$A,$B49,Prices!$I:$I,$Q49)=0,COUNTIFS(Prices!$D:$D,$Z$13,Prices!$A:$A,$B49,Prices!$I:$I,$Q49,Prices!$G:$G,"Product NA")&gt;0),0,SUMIFS(Prices!$G:$G,Prices!$D:$D,$Z$13,Prices!$A:$A,$B49,Prices!$I:$I,$Q49))</f>
        <v>0</v>
      </c>
      <c r="AA49" s="88">
        <f>IF(OR(COUNTIFS(Prices!$D:$D,$Z$13,Prices!$A:$A,$B49,Prices!$I:$I,$Q49)=0,COUNTIFS(Prices!$D:$D,$Z$13,Prices!$A:$A,$B49,Prices!$I:$I,$Q49,Prices!$H:$H,"Product NA")&gt;0),0,SUMIFS(Prices!$H:$H,Prices!$D:$D,$Z$13,Prices!$A:$A,$B49,Prices!$I:$I,$Q49))</f>
        <v>0</v>
      </c>
      <c r="AB49" s="89">
        <f>IF(OR($C49=0,$E49=0,COUNTIFS(Prices!$D:$D,$Z$13,Prices!$A:$A,$B49,Prices!$I:$I,$Q49,Prices!$H:$H,"Product NA")&gt;0),0,(Z49+(AA49*($E49/1000))))</f>
        <v>0</v>
      </c>
      <c r="AC49" s="89">
        <f t="shared" si="12"/>
        <v>0</v>
      </c>
      <c r="AD49" s="89">
        <f t="shared" si="5"/>
        <v>0</v>
      </c>
      <c r="AE49" s="90">
        <f t="shared" si="13"/>
        <v>0</v>
      </c>
      <c r="AF49" s="90">
        <f t="shared" si="6"/>
        <v>0</v>
      </c>
      <c r="AG49" s="91"/>
    </row>
    <row r="50" spans="2:33" hidden="1" x14ac:dyDescent="0.35">
      <c r="B50" s="87" t="s">
        <v>44</v>
      </c>
      <c r="C50" s="66">
        <v>1</v>
      </c>
      <c r="D50" s="66">
        <v>1</v>
      </c>
      <c r="E50" s="66">
        <v>600</v>
      </c>
      <c r="F50" s="116" t="str">
        <f t="shared" si="7"/>
        <v/>
      </c>
      <c r="G50" s="116" t="str">
        <f t="shared" si="8"/>
        <v>0-2kg</v>
      </c>
      <c r="I50" s="88">
        <f>IF(OR(COUNTIFS(Prices!$D:$D,$I$13,Prices!$A:$A,$B50,Prices!$I:$I,$G50)=0,COUNTIFS(Prices!$D:$D,$I$13,Prices!$A:$A,$B50,Prices!$I:$I,$G50,Prices!$G:$G,"Product NA")&gt;0),0,SUMIFS(Prices!$G:$G,Prices!$D:$D,$I$13,Prices!$A:$A,$B50,Prices!$I:$I,$G50))</f>
        <v>0</v>
      </c>
      <c r="J50" s="88">
        <f>IF(OR(COUNTIFS(Prices!$D:$D,$I$13,Prices!$A:$A,$B50,Prices!$I:$I,$G50)=0,COUNTIFS(Prices!$D:$D,$I$13,Prices!$A:$A,$B50,Prices!$I:$I,$G50,Prices!$H:$H,"Product NA")&gt;0),0,SUMIFS(Prices!$H:$H,Prices!$D:$D,$I$13,Prices!$A:$A,$B50,Prices!$I:$I,$G50))</f>
        <v>0</v>
      </c>
      <c r="K50" s="89">
        <f>IF(OR($C50=0,$E50=0,COUNTIFS(Prices!$D:$D,$I$13,Prices!$A:$A,$B50,Prices!$I:$I,$G50,Prices!$H:$H,"Product NA")&gt;0),0,(I50+(J50*($E50/1000))))</f>
        <v>0</v>
      </c>
      <c r="L50" s="89">
        <f>K50*-(INDEX(VRDs!$H$3:$J$14, MATCH($I$13, VRDs!$A$3:$A$14, 0), MATCH($D50, INDEX(VRDs!$E$3:$G$14, MATCH($I$13, VRDs!$A$3:$A$14, 0), 0), 1)))</f>
        <v>0</v>
      </c>
      <c r="M50" s="89">
        <f t="shared" si="9"/>
        <v>0</v>
      </c>
      <c r="N50" s="90">
        <f t="shared" si="0"/>
        <v>0</v>
      </c>
      <c r="O50" s="90">
        <f t="shared" si="1"/>
        <v>0</v>
      </c>
      <c r="Q50" s="116" t="str">
        <f t="shared" si="2"/>
        <v>0-2kg</v>
      </c>
      <c r="R50" s="88">
        <f>IF(OR(COUNTIFS(Prices!$D:$D,$R$13,Prices!$A:$A,$B50,Prices!$I:$I,$Q50)=0,COUNTIFS(Prices!$D:$D,$R$13,Prices!$A:$A,$B50,Prices!$I:$I,$Q50,Prices!$G:$G,"Product NA")&gt;0),0,SUMIFS(Prices!$G:$G,Prices!$D:$D,$R$13,Prices!$A:$A,$B50,Prices!$I:$I,$Q50))</f>
        <v>0</v>
      </c>
      <c r="S50" s="88">
        <f>IF(OR(COUNTIFS(Prices!$D:$D,$R$13,Prices!$A:$A,$B50,Prices!$I:$I,$Q50)=0,COUNTIFS(Prices!$D:$D,$R$13,Prices!$A:$A,$B50,Prices!$I:$I,$Q50,Prices!$H:$H,"Product NA")&gt;0),0,SUMIFS(Prices!$H:$H,Prices!$D:$D,$R$13,Prices!$A:$A,$B50,Prices!$I:$I,$Q50))</f>
        <v>0</v>
      </c>
      <c r="T50" s="89">
        <f>IF(OR($C50=0,$E50=0,COUNTIFS(Prices!$D:$D,$R$13,Prices!$A:$A,$B50,Prices!$I:$I,$Q50,Prices!$H:$H,"Product NA")&gt;0),0,(R50+(S50*($E50/1000))))</f>
        <v>0</v>
      </c>
      <c r="U50" s="89">
        <f t="shared" si="10"/>
        <v>0</v>
      </c>
      <c r="V50" s="89">
        <f t="shared" si="3"/>
        <v>0</v>
      </c>
      <c r="W50" s="90">
        <f t="shared" si="11"/>
        <v>0</v>
      </c>
      <c r="X50" s="90">
        <f t="shared" si="4"/>
        <v>0</v>
      </c>
      <c r="Y50" s="91"/>
      <c r="Z50" s="88">
        <f>IF(OR(COUNTIFS(Prices!$D:$D,$Z$13,Prices!$A:$A,$B50,Prices!$I:$I,$Q50)=0,COUNTIFS(Prices!$D:$D,$Z$13,Prices!$A:$A,$B50,Prices!$I:$I,$Q50,Prices!$G:$G,"Product NA")&gt;0),0,SUMIFS(Prices!$G:$G,Prices!$D:$D,$Z$13,Prices!$A:$A,$B50,Prices!$I:$I,$Q50))</f>
        <v>0</v>
      </c>
      <c r="AA50" s="88">
        <f>IF(OR(COUNTIFS(Prices!$D:$D,$Z$13,Prices!$A:$A,$B50,Prices!$I:$I,$Q50)=0,COUNTIFS(Prices!$D:$D,$Z$13,Prices!$A:$A,$B50,Prices!$I:$I,$Q50,Prices!$H:$H,"Product NA")&gt;0),0,SUMIFS(Prices!$H:$H,Prices!$D:$D,$Z$13,Prices!$A:$A,$B50,Prices!$I:$I,$Q50))</f>
        <v>0</v>
      </c>
      <c r="AB50" s="89">
        <f>IF(OR($C50=0,$E50=0,COUNTIFS(Prices!$D:$D,$Z$13,Prices!$A:$A,$B50,Prices!$I:$I,$Q50,Prices!$H:$H,"Product NA")&gt;0),0,(Z50+(AA50*($E50/1000))))</f>
        <v>0</v>
      </c>
      <c r="AC50" s="89">
        <f t="shared" si="12"/>
        <v>0</v>
      </c>
      <c r="AD50" s="89">
        <f t="shared" si="5"/>
        <v>0</v>
      </c>
      <c r="AE50" s="90">
        <f t="shared" si="13"/>
        <v>0</v>
      </c>
      <c r="AF50" s="90">
        <f t="shared" si="6"/>
        <v>0</v>
      </c>
      <c r="AG50" s="91"/>
    </row>
    <row r="51" spans="2:33" hidden="1" x14ac:dyDescent="0.35">
      <c r="B51" s="87" t="s">
        <v>45</v>
      </c>
      <c r="C51" s="66">
        <v>1</v>
      </c>
      <c r="D51" s="66">
        <v>1</v>
      </c>
      <c r="E51" s="66">
        <v>600</v>
      </c>
      <c r="F51" s="116" t="str">
        <f t="shared" si="7"/>
        <v/>
      </c>
      <c r="G51" s="116" t="str">
        <f t="shared" si="8"/>
        <v>0-2kg</v>
      </c>
      <c r="I51" s="88">
        <f>IF(OR(COUNTIFS(Prices!$D:$D,$I$13,Prices!$A:$A,$B51,Prices!$I:$I,$G51)=0,COUNTIFS(Prices!$D:$D,$I$13,Prices!$A:$A,$B51,Prices!$I:$I,$G51,Prices!$G:$G,"Product NA")&gt;0),0,SUMIFS(Prices!$G:$G,Prices!$D:$D,$I$13,Prices!$A:$A,$B51,Prices!$I:$I,$G51))</f>
        <v>0</v>
      </c>
      <c r="J51" s="88">
        <f>IF(OR(COUNTIFS(Prices!$D:$D,$I$13,Prices!$A:$A,$B51,Prices!$I:$I,$G51)=0,COUNTIFS(Prices!$D:$D,$I$13,Prices!$A:$A,$B51,Prices!$I:$I,$G51,Prices!$H:$H,"Product NA")&gt;0),0,SUMIFS(Prices!$H:$H,Prices!$D:$D,$I$13,Prices!$A:$A,$B51,Prices!$I:$I,$G51))</f>
        <v>0</v>
      </c>
      <c r="K51" s="89">
        <f>IF(OR($C51=0,$E51=0,COUNTIFS(Prices!$D:$D,$I$13,Prices!$A:$A,$B51,Prices!$I:$I,$G51,Prices!$H:$H,"Product NA")&gt;0),0,(I51+(J51*($E51/1000))))</f>
        <v>0</v>
      </c>
      <c r="L51" s="89">
        <f>K51*-(INDEX(VRDs!$H$3:$J$14, MATCH($I$13, VRDs!$A$3:$A$14, 0), MATCH($D51, INDEX(VRDs!$E$3:$G$14, MATCH($I$13, VRDs!$A$3:$A$14, 0), 0), 1)))</f>
        <v>0</v>
      </c>
      <c r="M51" s="89">
        <f t="shared" si="9"/>
        <v>0</v>
      </c>
      <c r="N51" s="90">
        <f t="shared" si="0"/>
        <v>0</v>
      </c>
      <c r="O51" s="90">
        <f t="shared" si="1"/>
        <v>0</v>
      </c>
      <c r="Q51" s="116" t="str">
        <f t="shared" si="2"/>
        <v>0-2kg</v>
      </c>
      <c r="R51" s="88">
        <f>IF(OR(COUNTIFS(Prices!$D:$D,$R$13,Prices!$A:$A,$B51,Prices!$I:$I,$Q51)=0,COUNTIFS(Prices!$D:$D,$R$13,Prices!$A:$A,$B51,Prices!$I:$I,$Q51,Prices!$G:$G,"Product NA")&gt;0),0,SUMIFS(Prices!$G:$G,Prices!$D:$D,$R$13,Prices!$A:$A,$B51,Prices!$I:$I,$Q51))</f>
        <v>0</v>
      </c>
      <c r="S51" s="88">
        <f>IF(OR(COUNTIFS(Prices!$D:$D,$R$13,Prices!$A:$A,$B51,Prices!$I:$I,$Q51)=0,COUNTIFS(Prices!$D:$D,$R$13,Prices!$A:$A,$B51,Prices!$I:$I,$Q51,Prices!$H:$H,"Product NA")&gt;0),0,SUMIFS(Prices!$H:$H,Prices!$D:$D,$R$13,Prices!$A:$A,$B51,Prices!$I:$I,$Q51))</f>
        <v>0</v>
      </c>
      <c r="T51" s="89">
        <f>IF(OR($C51=0,$E51=0,COUNTIFS(Prices!$D:$D,$R$13,Prices!$A:$A,$B51,Prices!$I:$I,$Q51,Prices!$H:$H,"Product NA")&gt;0),0,(R51+(S51*($E51/1000))))</f>
        <v>0</v>
      </c>
      <c r="U51" s="89">
        <f t="shared" si="10"/>
        <v>0</v>
      </c>
      <c r="V51" s="89">
        <f t="shared" si="3"/>
        <v>0</v>
      </c>
      <c r="W51" s="90">
        <f t="shared" si="11"/>
        <v>0</v>
      </c>
      <c r="X51" s="90">
        <f t="shared" si="4"/>
        <v>0</v>
      </c>
      <c r="Y51" s="91"/>
      <c r="Z51" s="88">
        <f>IF(OR(COUNTIFS(Prices!$D:$D,$Z$13,Prices!$A:$A,$B51,Prices!$I:$I,$Q51)=0,COUNTIFS(Prices!$D:$D,$Z$13,Prices!$A:$A,$B51,Prices!$I:$I,$Q51,Prices!$G:$G,"Product NA")&gt;0),0,SUMIFS(Prices!$G:$G,Prices!$D:$D,$Z$13,Prices!$A:$A,$B51,Prices!$I:$I,$Q51))</f>
        <v>0</v>
      </c>
      <c r="AA51" s="88">
        <f>IF(OR(COUNTIFS(Prices!$D:$D,$Z$13,Prices!$A:$A,$B51,Prices!$I:$I,$Q51)=0,COUNTIFS(Prices!$D:$D,$Z$13,Prices!$A:$A,$B51,Prices!$I:$I,$Q51,Prices!$H:$H,"Product NA")&gt;0),0,SUMIFS(Prices!$H:$H,Prices!$D:$D,$Z$13,Prices!$A:$A,$B51,Prices!$I:$I,$Q51))</f>
        <v>0</v>
      </c>
      <c r="AB51" s="89">
        <f>IF(OR($C51=0,$E51=0,COUNTIFS(Prices!$D:$D,$Z$13,Prices!$A:$A,$B51,Prices!$I:$I,$Q51,Prices!$H:$H,"Product NA")&gt;0),0,(Z51+(AA51*($E51/1000))))</f>
        <v>0</v>
      </c>
      <c r="AC51" s="89">
        <f t="shared" si="12"/>
        <v>0</v>
      </c>
      <c r="AD51" s="89">
        <f t="shared" si="5"/>
        <v>0</v>
      </c>
      <c r="AE51" s="90">
        <f t="shared" si="13"/>
        <v>0</v>
      </c>
      <c r="AF51" s="90">
        <f t="shared" si="6"/>
        <v>0</v>
      </c>
      <c r="AG51" s="91"/>
    </row>
    <row r="52" spans="2:33" hidden="1" x14ac:dyDescent="0.35">
      <c r="B52" s="87" t="s">
        <v>46</v>
      </c>
      <c r="C52" s="66">
        <v>1</v>
      </c>
      <c r="D52" s="66">
        <v>1</v>
      </c>
      <c r="E52" s="66">
        <v>600</v>
      </c>
      <c r="F52" s="116" t="str">
        <f t="shared" si="7"/>
        <v/>
      </c>
      <c r="G52" s="116" t="str">
        <f t="shared" si="8"/>
        <v>0-2kg</v>
      </c>
      <c r="I52" s="88">
        <f>IF(OR(COUNTIFS(Prices!$D:$D,$I$13,Prices!$A:$A,$B52,Prices!$I:$I,$G52)=0,COUNTIFS(Prices!$D:$D,$I$13,Prices!$A:$A,$B52,Prices!$I:$I,$G52,Prices!$G:$G,"Product NA")&gt;0),0,SUMIFS(Prices!$G:$G,Prices!$D:$D,$I$13,Prices!$A:$A,$B52,Prices!$I:$I,$G52))</f>
        <v>0</v>
      </c>
      <c r="J52" s="88">
        <f>IF(OR(COUNTIFS(Prices!$D:$D,$I$13,Prices!$A:$A,$B52,Prices!$I:$I,$G52)=0,COUNTIFS(Prices!$D:$D,$I$13,Prices!$A:$A,$B52,Prices!$I:$I,$G52,Prices!$H:$H,"Product NA")&gt;0),0,SUMIFS(Prices!$H:$H,Prices!$D:$D,$I$13,Prices!$A:$A,$B52,Prices!$I:$I,$G52))</f>
        <v>0</v>
      </c>
      <c r="K52" s="89">
        <f>IF(OR($C52=0,$E52=0,COUNTIFS(Prices!$D:$D,$I$13,Prices!$A:$A,$B52,Prices!$I:$I,$G52,Prices!$H:$H,"Product NA")&gt;0),0,(I52+(J52*($E52/1000))))</f>
        <v>0</v>
      </c>
      <c r="L52" s="89">
        <f>K52*-(INDEX(VRDs!$H$3:$J$14, MATCH($I$13, VRDs!$A$3:$A$14, 0), MATCH($D52, INDEX(VRDs!$E$3:$G$14, MATCH($I$13, VRDs!$A$3:$A$14, 0), 0), 1)))</f>
        <v>0</v>
      </c>
      <c r="M52" s="89">
        <f t="shared" si="9"/>
        <v>0</v>
      </c>
      <c r="N52" s="90">
        <f t="shared" si="0"/>
        <v>0</v>
      </c>
      <c r="O52" s="90">
        <f t="shared" si="1"/>
        <v>0</v>
      </c>
      <c r="Q52" s="116" t="str">
        <f t="shared" si="2"/>
        <v>0-2kg</v>
      </c>
      <c r="R52" s="88">
        <f>IF(OR(COUNTIFS(Prices!$D:$D,$R$13,Prices!$A:$A,$B52,Prices!$I:$I,$Q52)=0,COUNTIFS(Prices!$D:$D,$R$13,Prices!$A:$A,$B52,Prices!$I:$I,$Q52,Prices!$G:$G,"Product NA")&gt;0),0,SUMIFS(Prices!$G:$G,Prices!$D:$D,$R$13,Prices!$A:$A,$B52,Prices!$I:$I,$Q52))</f>
        <v>0</v>
      </c>
      <c r="S52" s="88">
        <f>IF(OR(COUNTIFS(Prices!$D:$D,$R$13,Prices!$A:$A,$B52,Prices!$I:$I,$Q52)=0,COUNTIFS(Prices!$D:$D,$R$13,Prices!$A:$A,$B52,Prices!$I:$I,$Q52,Prices!$H:$H,"Product NA")&gt;0),0,SUMIFS(Prices!$H:$H,Prices!$D:$D,$R$13,Prices!$A:$A,$B52,Prices!$I:$I,$Q52))</f>
        <v>0</v>
      </c>
      <c r="T52" s="89">
        <f>IF(OR($C52=0,$E52=0,COUNTIFS(Prices!$D:$D,$R$13,Prices!$A:$A,$B52,Prices!$I:$I,$Q52,Prices!$H:$H,"Product NA")&gt;0),0,(R52+(S52*($E52/1000))))</f>
        <v>0</v>
      </c>
      <c r="U52" s="89">
        <f t="shared" si="10"/>
        <v>0</v>
      </c>
      <c r="V52" s="89">
        <f t="shared" si="3"/>
        <v>0</v>
      </c>
      <c r="W52" s="90">
        <f t="shared" si="11"/>
        <v>0</v>
      </c>
      <c r="X52" s="90">
        <f t="shared" si="4"/>
        <v>0</v>
      </c>
      <c r="Y52" s="91"/>
      <c r="Z52" s="88">
        <f>IF(OR(COUNTIFS(Prices!$D:$D,$Z$13,Prices!$A:$A,$B52,Prices!$I:$I,$Q52)=0,COUNTIFS(Prices!$D:$D,$Z$13,Prices!$A:$A,$B52,Prices!$I:$I,$Q52,Prices!$G:$G,"Product NA")&gt;0),0,SUMIFS(Prices!$G:$G,Prices!$D:$D,$Z$13,Prices!$A:$A,$B52,Prices!$I:$I,$Q52))</f>
        <v>0</v>
      </c>
      <c r="AA52" s="88">
        <f>IF(OR(COUNTIFS(Prices!$D:$D,$Z$13,Prices!$A:$A,$B52,Prices!$I:$I,$Q52)=0,COUNTIFS(Prices!$D:$D,$Z$13,Prices!$A:$A,$B52,Prices!$I:$I,$Q52,Prices!$H:$H,"Product NA")&gt;0),0,SUMIFS(Prices!$H:$H,Prices!$D:$D,$Z$13,Prices!$A:$A,$B52,Prices!$I:$I,$Q52))</f>
        <v>0</v>
      </c>
      <c r="AB52" s="89">
        <f>IF(OR($C52=0,$E52=0,COUNTIFS(Prices!$D:$D,$Z$13,Prices!$A:$A,$B52,Prices!$I:$I,$Q52,Prices!$H:$H,"Product NA")&gt;0),0,(Z52+(AA52*($E52/1000))))</f>
        <v>0</v>
      </c>
      <c r="AC52" s="89">
        <f t="shared" si="12"/>
        <v>0</v>
      </c>
      <c r="AD52" s="89">
        <f t="shared" si="5"/>
        <v>0</v>
      </c>
      <c r="AE52" s="90">
        <f t="shared" si="13"/>
        <v>0</v>
      </c>
      <c r="AF52" s="90">
        <f t="shared" si="6"/>
        <v>0</v>
      </c>
      <c r="AG52" s="91"/>
    </row>
    <row r="53" spans="2:33" hidden="1" x14ac:dyDescent="0.35">
      <c r="B53" s="87" t="s">
        <v>47</v>
      </c>
      <c r="C53" s="66">
        <v>1</v>
      </c>
      <c r="D53" s="66">
        <v>1</v>
      </c>
      <c r="E53" s="66">
        <v>600</v>
      </c>
      <c r="F53" s="116" t="str">
        <f t="shared" si="7"/>
        <v/>
      </c>
      <c r="G53" s="116" t="str">
        <f t="shared" si="8"/>
        <v>0-2kg</v>
      </c>
      <c r="I53" s="88">
        <f>IF(OR(COUNTIFS(Prices!$D:$D,$I$13,Prices!$A:$A,$B53,Prices!$I:$I,$G53)=0,COUNTIFS(Prices!$D:$D,$I$13,Prices!$A:$A,$B53,Prices!$I:$I,$G53,Prices!$G:$G,"Product NA")&gt;0),0,SUMIFS(Prices!$G:$G,Prices!$D:$D,$I$13,Prices!$A:$A,$B53,Prices!$I:$I,$G53))</f>
        <v>0</v>
      </c>
      <c r="J53" s="88">
        <f>IF(OR(COUNTIFS(Prices!$D:$D,$I$13,Prices!$A:$A,$B53,Prices!$I:$I,$G53)=0,COUNTIFS(Prices!$D:$D,$I$13,Prices!$A:$A,$B53,Prices!$I:$I,$G53,Prices!$H:$H,"Product NA")&gt;0),0,SUMIFS(Prices!$H:$H,Prices!$D:$D,$I$13,Prices!$A:$A,$B53,Prices!$I:$I,$G53))</f>
        <v>0</v>
      </c>
      <c r="K53" s="89">
        <f>IF(OR($C53=0,$E53=0,COUNTIFS(Prices!$D:$D,$I$13,Prices!$A:$A,$B53,Prices!$I:$I,$G53,Prices!$H:$H,"Product NA")&gt;0),0,(I53+(J53*($E53/1000))))</f>
        <v>0</v>
      </c>
      <c r="L53" s="89">
        <f>K53*-(INDEX(VRDs!$H$3:$J$14, MATCH($I$13, VRDs!$A$3:$A$14, 0), MATCH($D53, INDEX(VRDs!$E$3:$G$14, MATCH($I$13, VRDs!$A$3:$A$14, 0), 0), 1)))</f>
        <v>0</v>
      </c>
      <c r="M53" s="89">
        <f t="shared" si="9"/>
        <v>0</v>
      </c>
      <c r="N53" s="90">
        <f t="shared" si="0"/>
        <v>0</v>
      </c>
      <c r="O53" s="90">
        <f t="shared" si="1"/>
        <v>0</v>
      </c>
      <c r="Q53" s="116" t="str">
        <f t="shared" si="2"/>
        <v>0-2kg</v>
      </c>
      <c r="R53" s="88">
        <f>IF(OR(COUNTIFS(Prices!$D:$D,$R$13,Prices!$A:$A,$B53,Prices!$I:$I,$Q53)=0,COUNTIFS(Prices!$D:$D,$R$13,Prices!$A:$A,$B53,Prices!$I:$I,$Q53,Prices!$G:$G,"Product NA")&gt;0),0,SUMIFS(Prices!$G:$G,Prices!$D:$D,$R$13,Prices!$A:$A,$B53,Prices!$I:$I,$Q53))</f>
        <v>0</v>
      </c>
      <c r="S53" s="88">
        <f>IF(OR(COUNTIFS(Prices!$D:$D,$R$13,Prices!$A:$A,$B53,Prices!$I:$I,$Q53)=0,COUNTIFS(Prices!$D:$D,$R$13,Prices!$A:$A,$B53,Prices!$I:$I,$Q53,Prices!$H:$H,"Product NA")&gt;0),0,SUMIFS(Prices!$H:$H,Prices!$D:$D,$R$13,Prices!$A:$A,$B53,Prices!$I:$I,$Q53))</f>
        <v>0</v>
      </c>
      <c r="T53" s="89">
        <f>IF(OR($C53=0,$E53=0,COUNTIFS(Prices!$D:$D,$R$13,Prices!$A:$A,$B53,Prices!$I:$I,$Q53,Prices!$H:$H,"Product NA")&gt;0),0,(R53+(S53*($E53/1000))))</f>
        <v>0</v>
      </c>
      <c r="U53" s="89">
        <f t="shared" si="10"/>
        <v>0</v>
      </c>
      <c r="V53" s="89">
        <f t="shared" si="3"/>
        <v>0</v>
      </c>
      <c r="W53" s="90">
        <f t="shared" si="11"/>
        <v>0</v>
      </c>
      <c r="X53" s="90">
        <f t="shared" si="4"/>
        <v>0</v>
      </c>
      <c r="Y53" s="91"/>
      <c r="Z53" s="88">
        <f>IF(OR(COUNTIFS(Prices!$D:$D,$Z$13,Prices!$A:$A,$B53,Prices!$I:$I,$Q53)=0,COUNTIFS(Prices!$D:$D,$Z$13,Prices!$A:$A,$B53,Prices!$I:$I,$Q53,Prices!$G:$G,"Product NA")&gt;0),0,SUMIFS(Prices!$G:$G,Prices!$D:$D,$Z$13,Prices!$A:$A,$B53,Prices!$I:$I,$Q53))</f>
        <v>0</v>
      </c>
      <c r="AA53" s="88">
        <f>IF(OR(COUNTIFS(Prices!$D:$D,$Z$13,Prices!$A:$A,$B53,Prices!$I:$I,$Q53)=0,COUNTIFS(Prices!$D:$D,$Z$13,Prices!$A:$A,$B53,Prices!$I:$I,$Q53,Prices!$H:$H,"Product NA")&gt;0),0,SUMIFS(Prices!$H:$H,Prices!$D:$D,$Z$13,Prices!$A:$A,$B53,Prices!$I:$I,$Q53))</f>
        <v>0</v>
      </c>
      <c r="AB53" s="89">
        <f>IF(OR($C53=0,$E53=0,COUNTIFS(Prices!$D:$D,$Z$13,Prices!$A:$A,$B53,Prices!$I:$I,$Q53,Prices!$H:$H,"Product NA")&gt;0),0,(Z53+(AA53*($E53/1000))))</f>
        <v>0</v>
      </c>
      <c r="AC53" s="89">
        <f t="shared" si="12"/>
        <v>0</v>
      </c>
      <c r="AD53" s="89">
        <f t="shared" si="5"/>
        <v>0</v>
      </c>
      <c r="AE53" s="90">
        <f t="shared" si="13"/>
        <v>0</v>
      </c>
      <c r="AF53" s="90">
        <f t="shared" si="6"/>
        <v>0</v>
      </c>
      <c r="AG53" s="91"/>
    </row>
    <row r="54" spans="2:33" hidden="1" x14ac:dyDescent="0.35">
      <c r="B54" s="87" t="s">
        <v>48</v>
      </c>
      <c r="C54" s="66">
        <v>1</v>
      </c>
      <c r="D54" s="66">
        <v>1</v>
      </c>
      <c r="E54" s="66">
        <v>600</v>
      </c>
      <c r="F54" s="116" t="str">
        <f t="shared" si="7"/>
        <v/>
      </c>
      <c r="G54" s="116" t="str">
        <f t="shared" si="8"/>
        <v>0-2kg</v>
      </c>
      <c r="I54" s="88">
        <f>IF(OR(COUNTIFS(Prices!$D:$D,$I$13,Prices!$A:$A,$B54,Prices!$I:$I,$G54)=0,COUNTIFS(Prices!$D:$D,$I$13,Prices!$A:$A,$B54,Prices!$I:$I,$G54,Prices!$G:$G,"Product NA")&gt;0),0,SUMIFS(Prices!$G:$G,Prices!$D:$D,$I$13,Prices!$A:$A,$B54,Prices!$I:$I,$G54))</f>
        <v>0</v>
      </c>
      <c r="J54" s="88">
        <f>IF(OR(COUNTIFS(Prices!$D:$D,$I$13,Prices!$A:$A,$B54,Prices!$I:$I,$G54)=0,COUNTIFS(Prices!$D:$D,$I$13,Prices!$A:$A,$B54,Prices!$I:$I,$G54,Prices!$H:$H,"Product NA")&gt;0),0,SUMIFS(Prices!$H:$H,Prices!$D:$D,$I$13,Prices!$A:$A,$B54,Prices!$I:$I,$G54))</f>
        <v>0</v>
      </c>
      <c r="K54" s="89">
        <f>IF(OR($C54=0,$E54=0,COUNTIFS(Prices!$D:$D,$I$13,Prices!$A:$A,$B54,Prices!$I:$I,$G54,Prices!$H:$H,"Product NA")&gt;0),0,(I54+(J54*($E54/1000))))</f>
        <v>0</v>
      </c>
      <c r="L54" s="89">
        <f>K54*-(INDEX(VRDs!$H$3:$J$14, MATCH($I$13, VRDs!$A$3:$A$14, 0), MATCH($D54, INDEX(VRDs!$E$3:$G$14, MATCH($I$13, VRDs!$A$3:$A$14, 0), 0), 1)))</f>
        <v>0</v>
      </c>
      <c r="M54" s="89">
        <f t="shared" si="9"/>
        <v>0</v>
      </c>
      <c r="N54" s="90">
        <f t="shared" si="0"/>
        <v>0</v>
      </c>
      <c r="O54" s="90">
        <f t="shared" si="1"/>
        <v>0</v>
      </c>
      <c r="Q54" s="116" t="str">
        <f t="shared" si="2"/>
        <v>0-2kg</v>
      </c>
      <c r="R54" s="88">
        <f>IF(OR(COUNTIFS(Prices!$D:$D,$R$13,Prices!$A:$A,$B54,Prices!$I:$I,$Q54)=0,COUNTIFS(Prices!$D:$D,$R$13,Prices!$A:$A,$B54,Prices!$I:$I,$Q54,Prices!$G:$G,"Product NA")&gt;0),0,SUMIFS(Prices!$G:$G,Prices!$D:$D,$R$13,Prices!$A:$A,$B54,Prices!$I:$I,$Q54))</f>
        <v>0</v>
      </c>
      <c r="S54" s="88">
        <f>IF(OR(COUNTIFS(Prices!$D:$D,$R$13,Prices!$A:$A,$B54,Prices!$I:$I,$Q54)=0,COUNTIFS(Prices!$D:$D,$R$13,Prices!$A:$A,$B54,Prices!$I:$I,$Q54,Prices!$H:$H,"Product NA")&gt;0),0,SUMIFS(Prices!$H:$H,Prices!$D:$D,$R$13,Prices!$A:$A,$B54,Prices!$I:$I,$Q54))</f>
        <v>0</v>
      </c>
      <c r="T54" s="89">
        <f>IF(OR($C54=0,$E54=0,COUNTIFS(Prices!$D:$D,$R$13,Prices!$A:$A,$B54,Prices!$I:$I,$Q54,Prices!$H:$H,"Product NA")&gt;0),0,(R54+(S54*($E54/1000))))</f>
        <v>0</v>
      </c>
      <c r="U54" s="89">
        <f t="shared" si="10"/>
        <v>0</v>
      </c>
      <c r="V54" s="89">
        <f t="shared" si="3"/>
        <v>0</v>
      </c>
      <c r="W54" s="90">
        <f t="shared" si="11"/>
        <v>0</v>
      </c>
      <c r="X54" s="90">
        <f t="shared" si="4"/>
        <v>0</v>
      </c>
      <c r="Y54" s="91"/>
      <c r="Z54" s="88">
        <f>IF(OR(COUNTIFS(Prices!$D:$D,$Z$13,Prices!$A:$A,$B54,Prices!$I:$I,$Q54)=0,COUNTIFS(Prices!$D:$D,$Z$13,Prices!$A:$A,$B54,Prices!$I:$I,$Q54,Prices!$G:$G,"Product NA")&gt;0),0,SUMIFS(Prices!$G:$G,Prices!$D:$D,$Z$13,Prices!$A:$A,$B54,Prices!$I:$I,$Q54))</f>
        <v>0</v>
      </c>
      <c r="AA54" s="88">
        <f>IF(OR(COUNTIFS(Prices!$D:$D,$Z$13,Prices!$A:$A,$B54,Prices!$I:$I,$Q54)=0,COUNTIFS(Prices!$D:$D,$Z$13,Prices!$A:$A,$B54,Prices!$I:$I,$Q54,Prices!$H:$H,"Product NA")&gt;0),0,SUMIFS(Prices!$H:$H,Prices!$D:$D,$Z$13,Prices!$A:$A,$B54,Prices!$I:$I,$Q54))</f>
        <v>0</v>
      </c>
      <c r="AB54" s="89">
        <f>IF(OR($C54=0,$E54=0,COUNTIFS(Prices!$D:$D,$Z$13,Prices!$A:$A,$B54,Prices!$I:$I,$Q54,Prices!$H:$H,"Product NA")&gt;0),0,(Z54+(AA54*($E54/1000))))</f>
        <v>0</v>
      </c>
      <c r="AC54" s="89">
        <f t="shared" si="12"/>
        <v>0</v>
      </c>
      <c r="AD54" s="89">
        <f t="shared" si="5"/>
        <v>0</v>
      </c>
      <c r="AE54" s="90">
        <f t="shared" si="13"/>
        <v>0</v>
      </c>
      <c r="AF54" s="90">
        <f t="shared" si="6"/>
        <v>0</v>
      </c>
      <c r="AG54" s="91"/>
    </row>
    <row r="55" spans="2:33" hidden="1" x14ac:dyDescent="0.35">
      <c r="B55" s="87" t="s">
        <v>49</v>
      </c>
      <c r="C55" s="66">
        <v>1</v>
      </c>
      <c r="D55" s="66">
        <v>1</v>
      </c>
      <c r="E55" s="66">
        <v>600</v>
      </c>
      <c r="F55" s="116" t="str">
        <f t="shared" si="7"/>
        <v/>
      </c>
      <c r="G55" s="116" t="str">
        <f t="shared" si="8"/>
        <v>0-2kg</v>
      </c>
      <c r="I55" s="88">
        <f>IF(OR(COUNTIFS(Prices!$D:$D,$I$13,Prices!$A:$A,$B55,Prices!$I:$I,$G55)=0,COUNTIFS(Prices!$D:$D,$I$13,Prices!$A:$A,$B55,Prices!$I:$I,$G55,Prices!$G:$G,"Product NA")&gt;0),0,SUMIFS(Prices!$G:$G,Prices!$D:$D,$I$13,Prices!$A:$A,$B55,Prices!$I:$I,$G55))</f>
        <v>0</v>
      </c>
      <c r="J55" s="88">
        <f>IF(OR(COUNTIFS(Prices!$D:$D,$I$13,Prices!$A:$A,$B55,Prices!$I:$I,$G55)=0,COUNTIFS(Prices!$D:$D,$I$13,Prices!$A:$A,$B55,Prices!$I:$I,$G55,Prices!$H:$H,"Product NA")&gt;0),0,SUMIFS(Prices!$H:$H,Prices!$D:$D,$I$13,Prices!$A:$A,$B55,Prices!$I:$I,$G55))</f>
        <v>0</v>
      </c>
      <c r="K55" s="89">
        <f>IF(OR($C55=0,$E55=0,COUNTIFS(Prices!$D:$D,$I$13,Prices!$A:$A,$B55,Prices!$I:$I,$G55,Prices!$H:$H,"Product NA")&gt;0),0,(I55+(J55*($E55/1000))))</f>
        <v>0</v>
      </c>
      <c r="L55" s="89">
        <f>K55*-(INDEX(VRDs!$H$3:$J$14, MATCH($I$13, VRDs!$A$3:$A$14, 0), MATCH($D55, INDEX(VRDs!$E$3:$G$14, MATCH($I$13, VRDs!$A$3:$A$14, 0), 0), 1)))</f>
        <v>0</v>
      </c>
      <c r="M55" s="89">
        <f t="shared" si="9"/>
        <v>0</v>
      </c>
      <c r="N55" s="90">
        <f t="shared" si="0"/>
        <v>0</v>
      </c>
      <c r="O55" s="90">
        <f t="shared" si="1"/>
        <v>0</v>
      </c>
      <c r="Q55" s="116" t="str">
        <f t="shared" si="2"/>
        <v>0-2kg</v>
      </c>
      <c r="R55" s="88">
        <f>IF(OR(COUNTIFS(Prices!$D:$D,$R$13,Prices!$A:$A,$B55,Prices!$I:$I,$Q55)=0,COUNTIFS(Prices!$D:$D,$R$13,Prices!$A:$A,$B55,Prices!$I:$I,$Q55,Prices!$G:$G,"Product NA")&gt;0),0,SUMIFS(Prices!$G:$G,Prices!$D:$D,$R$13,Prices!$A:$A,$B55,Prices!$I:$I,$Q55))</f>
        <v>0</v>
      </c>
      <c r="S55" s="88">
        <f>IF(OR(COUNTIFS(Prices!$D:$D,$R$13,Prices!$A:$A,$B55,Prices!$I:$I,$Q55)=0,COUNTIFS(Prices!$D:$D,$R$13,Prices!$A:$A,$B55,Prices!$I:$I,$Q55,Prices!$H:$H,"Product NA")&gt;0),0,SUMIFS(Prices!$H:$H,Prices!$D:$D,$R$13,Prices!$A:$A,$B55,Prices!$I:$I,$Q55))</f>
        <v>0</v>
      </c>
      <c r="T55" s="89">
        <f>IF(OR($C55=0,$E55=0,COUNTIFS(Prices!$D:$D,$R$13,Prices!$A:$A,$B55,Prices!$I:$I,$Q55,Prices!$H:$H,"Product NA")&gt;0),0,(R55+(S55*($E55/1000))))</f>
        <v>0</v>
      </c>
      <c r="U55" s="89">
        <f t="shared" si="10"/>
        <v>0</v>
      </c>
      <c r="V55" s="89">
        <f t="shared" si="3"/>
        <v>0</v>
      </c>
      <c r="W55" s="90">
        <f t="shared" si="11"/>
        <v>0</v>
      </c>
      <c r="X55" s="90">
        <f t="shared" si="4"/>
        <v>0</v>
      </c>
      <c r="Y55" s="91"/>
      <c r="Z55" s="88">
        <f>IF(OR(COUNTIFS(Prices!$D:$D,$Z$13,Prices!$A:$A,$B55,Prices!$I:$I,$Q55)=0,COUNTIFS(Prices!$D:$D,$Z$13,Prices!$A:$A,$B55,Prices!$I:$I,$Q55,Prices!$G:$G,"Product NA")&gt;0),0,SUMIFS(Prices!$G:$G,Prices!$D:$D,$Z$13,Prices!$A:$A,$B55,Prices!$I:$I,$Q55))</f>
        <v>0</v>
      </c>
      <c r="AA55" s="88">
        <f>IF(OR(COUNTIFS(Prices!$D:$D,$Z$13,Prices!$A:$A,$B55,Prices!$I:$I,$Q55)=0,COUNTIFS(Prices!$D:$D,$Z$13,Prices!$A:$A,$B55,Prices!$I:$I,$Q55,Prices!$H:$H,"Product NA")&gt;0),0,SUMIFS(Prices!$H:$H,Prices!$D:$D,$Z$13,Prices!$A:$A,$B55,Prices!$I:$I,$Q55))</f>
        <v>0</v>
      </c>
      <c r="AB55" s="89">
        <f>IF(OR($C55=0,$E55=0,COUNTIFS(Prices!$D:$D,$Z$13,Prices!$A:$A,$B55,Prices!$I:$I,$Q55,Prices!$H:$H,"Product NA")&gt;0),0,(Z55+(AA55*($E55/1000))))</f>
        <v>0</v>
      </c>
      <c r="AC55" s="89">
        <f t="shared" si="12"/>
        <v>0</v>
      </c>
      <c r="AD55" s="89">
        <f t="shared" si="5"/>
        <v>0</v>
      </c>
      <c r="AE55" s="90">
        <f t="shared" si="13"/>
        <v>0</v>
      </c>
      <c r="AF55" s="90">
        <f t="shared" si="6"/>
        <v>0</v>
      </c>
      <c r="AG55" s="91"/>
    </row>
    <row r="56" spans="2:33" hidden="1" x14ac:dyDescent="0.35">
      <c r="B56" s="87" t="s">
        <v>50</v>
      </c>
      <c r="C56" s="66">
        <v>1</v>
      </c>
      <c r="D56" s="66">
        <v>1</v>
      </c>
      <c r="E56" s="66">
        <v>600</v>
      </c>
      <c r="F56" s="116" t="str">
        <f t="shared" si="7"/>
        <v/>
      </c>
      <c r="G56" s="116" t="str">
        <f t="shared" si="8"/>
        <v>0-2kg</v>
      </c>
      <c r="I56" s="88">
        <f>IF(OR(COUNTIFS(Prices!$D:$D,$I$13,Prices!$A:$A,$B56,Prices!$I:$I,$G56)=0,COUNTIFS(Prices!$D:$D,$I$13,Prices!$A:$A,$B56,Prices!$I:$I,$G56,Prices!$G:$G,"Product NA")&gt;0),0,SUMIFS(Prices!$G:$G,Prices!$D:$D,$I$13,Prices!$A:$A,$B56,Prices!$I:$I,$G56))</f>
        <v>0</v>
      </c>
      <c r="J56" s="88">
        <f>IF(OR(COUNTIFS(Prices!$D:$D,$I$13,Prices!$A:$A,$B56,Prices!$I:$I,$G56)=0,COUNTIFS(Prices!$D:$D,$I$13,Prices!$A:$A,$B56,Prices!$I:$I,$G56,Prices!$H:$H,"Product NA")&gt;0),0,SUMIFS(Prices!$H:$H,Prices!$D:$D,$I$13,Prices!$A:$A,$B56,Prices!$I:$I,$G56))</f>
        <v>0</v>
      </c>
      <c r="K56" s="89">
        <f>IF(OR($C56=0,$E56=0,COUNTIFS(Prices!$D:$D,$I$13,Prices!$A:$A,$B56,Prices!$I:$I,$G56,Prices!$H:$H,"Product NA")&gt;0),0,(I56+(J56*($E56/1000))))</f>
        <v>0</v>
      </c>
      <c r="L56" s="89">
        <f>K56*-(INDEX(VRDs!$H$3:$J$14, MATCH($I$13, VRDs!$A$3:$A$14, 0), MATCH($D56, INDEX(VRDs!$E$3:$G$14, MATCH($I$13, VRDs!$A$3:$A$14, 0), 0), 1)))</f>
        <v>0</v>
      </c>
      <c r="M56" s="89">
        <f t="shared" si="9"/>
        <v>0</v>
      </c>
      <c r="N56" s="90">
        <f t="shared" si="0"/>
        <v>0</v>
      </c>
      <c r="O56" s="90">
        <f t="shared" si="1"/>
        <v>0</v>
      </c>
      <c r="Q56" s="116" t="str">
        <f t="shared" si="2"/>
        <v>0-2kg</v>
      </c>
      <c r="R56" s="88">
        <f>IF(OR(COUNTIFS(Prices!$D:$D,$R$13,Prices!$A:$A,$B56,Prices!$I:$I,$Q56)=0,COUNTIFS(Prices!$D:$D,$R$13,Prices!$A:$A,$B56,Prices!$I:$I,$Q56,Prices!$G:$G,"Product NA")&gt;0),0,SUMIFS(Prices!$G:$G,Prices!$D:$D,$R$13,Prices!$A:$A,$B56,Prices!$I:$I,$Q56))</f>
        <v>0</v>
      </c>
      <c r="S56" s="88">
        <f>IF(OR(COUNTIFS(Prices!$D:$D,$R$13,Prices!$A:$A,$B56,Prices!$I:$I,$Q56)=0,COUNTIFS(Prices!$D:$D,$R$13,Prices!$A:$A,$B56,Prices!$I:$I,$Q56,Prices!$H:$H,"Product NA")&gt;0),0,SUMIFS(Prices!$H:$H,Prices!$D:$D,$R$13,Prices!$A:$A,$B56,Prices!$I:$I,$Q56))</f>
        <v>0</v>
      </c>
      <c r="T56" s="89">
        <f>IF(OR($C56=0,$E56=0,COUNTIFS(Prices!$D:$D,$R$13,Prices!$A:$A,$B56,Prices!$I:$I,$Q56,Prices!$H:$H,"Product NA")&gt;0),0,(R56+(S56*($E56/1000))))</f>
        <v>0</v>
      </c>
      <c r="U56" s="89">
        <f t="shared" si="10"/>
        <v>0</v>
      </c>
      <c r="V56" s="89">
        <f t="shared" si="3"/>
        <v>0</v>
      </c>
      <c r="W56" s="90">
        <f t="shared" si="11"/>
        <v>0</v>
      </c>
      <c r="X56" s="90">
        <f t="shared" si="4"/>
        <v>0</v>
      </c>
      <c r="Y56" s="91"/>
      <c r="Z56" s="88">
        <f>IF(OR(COUNTIFS(Prices!$D:$D,$Z$13,Prices!$A:$A,$B56,Prices!$I:$I,$Q56)=0,COUNTIFS(Prices!$D:$D,$Z$13,Prices!$A:$A,$B56,Prices!$I:$I,$Q56,Prices!$G:$G,"Product NA")&gt;0),0,SUMIFS(Prices!$G:$G,Prices!$D:$D,$Z$13,Prices!$A:$A,$B56,Prices!$I:$I,$Q56))</f>
        <v>0</v>
      </c>
      <c r="AA56" s="88">
        <f>IF(OR(COUNTIFS(Prices!$D:$D,$Z$13,Prices!$A:$A,$B56,Prices!$I:$I,$Q56)=0,COUNTIFS(Prices!$D:$D,$Z$13,Prices!$A:$A,$B56,Prices!$I:$I,$Q56,Prices!$H:$H,"Product NA")&gt;0),0,SUMIFS(Prices!$H:$H,Prices!$D:$D,$Z$13,Prices!$A:$A,$B56,Prices!$I:$I,$Q56))</f>
        <v>0</v>
      </c>
      <c r="AB56" s="89">
        <f>IF(OR($C56=0,$E56=0,COUNTIFS(Prices!$D:$D,$Z$13,Prices!$A:$A,$B56,Prices!$I:$I,$Q56,Prices!$H:$H,"Product NA")&gt;0),0,(Z56+(AA56*($E56/1000))))</f>
        <v>0</v>
      </c>
      <c r="AC56" s="89">
        <f t="shared" si="12"/>
        <v>0</v>
      </c>
      <c r="AD56" s="89">
        <f t="shared" si="5"/>
        <v>0</v>
      </c>
      <c r="AE56" s="90">
        <f t="shared" si="13"/>
        <v>0</v>
      </c>
      <c r="AF56" s="90">
        <f t="shared" si="6"/>
        <v>0</v>
      </c>
      <c r="AG56" s="91"/>
    </row>
    <row r="57" spans="2:33" hidden="1" x14ac:dyDescent="0.35">
      <c r="B57" s="87" t="s">
        <v>51</v>
      </c>
      <c r="C57" s="66">
        <v>1</v>
      </c>
      <c r="D57" s="66">
        <v>1</v>
      </c>
      <c r="E57" s="66">
        <v>600</v>
      </c>
      <c r="F57" s="116" t="str">
        <f t="shared" si="7"/>
        <v/>
      </c>
      <c r="G57" s="116" t="str">
        <f t="shared" si="8"/>
        <v>0-2kg</v>
      </c>
      <c r="I57" s="88">
        <f>IF(OR(COUNTIFS(Prices!$D:$D,$I$13,Prices!$A:$A,$B57,Prices!$I:$I,$G57)=0,COUNTIFS(Prices!$D:$D,$I$13,Prices!$A:$A,$B57,Prices!$I:$I,$G57,Prices!$G:$G,"Product NA")&gt;0),0,SUMIFS(Prices!$G:$G,Prices!$D:$D,$I$13,Prices!$A:$A,$B57,Prices!$I:$I,$G57))</f>
        <v>0</v>
      </c>
      <c r="J57" s="88">
        <f>IF(OR(COUNTIFS(Prices!$D:$D,$I$13,Prices!$A:$A,$B57,Prices!$I:$I,$G57)=0,COUNTIFS(Prices!$D:$D,$I$13,Prices!$A:$A,$B57,Prices!$I:$I,$G57,Prices!$H:$H,"Product NA")&gt;0),0,SUMIFS(Prices!$H:$H,Prices!$D:$D,$I$13,Prices!$A:$A,$B57,Prices!$I:$I,$G57))</f>
        <v>0</v>
      </c>
      <c r="K57" s="89">
        <f>IF(OR($C57=0,$E57=0,COUNTIFS(Prices!$D:$D,$I$13,Prices!$A:$A,$B57,Prices!$I:$I,$G57,Prices!$H:$H,"Product NA")&gt;0),0,(I57+(J57*($E57/1000))))</f>
        <v>0</v>
      </c>
      <c r="L57" s="89">
        <f>K57*-(INDEX(VRDs!$H$3:$J$14, MATCH($I$13, VRDs!$A$3:$A$14, 0), MATCH($D57, INDEX(VRDs!$E$3:$G$14, MATCH($I$13, VRDs!$A$3:$A$14, 0), 0), 1)))</f>
        <v>0</v>
      </c>
      <c r="M57" s="89">
        <f t="shared" si="9"/>
        <v>0</v>
      </c>
      <c r="N57" s="90">
        <f t="shared" si="0"/>
        <v>0</v>
      </c>
      <c r="O57" s="90">
        <f t="shared" si="1"/>
        <v>0</v>
      </c>
      <c r="Q57" s="116" t="str">
        <f t="shared" si="2"/>
        <v>0-2kg</v>
      </c>
      <c r="R57" s="88">
        <f>IF(OR(COUNTIFS(Prices!$D:$D,$R$13,Prices!$A:$A,$B57,Prices!$I:$I,$Q57)=0,COUNTIFS(Prices!$D:$D,$R$13,Prices!$A:$A,$B57,Prices!$I:$I,$Q57,Prices!$G:$G,"Product NA")&gt;0),0,SUMIFS(Prices!$G:$G,Prices!$D:$D,$R$13,Prices!$A:$A,$B57,Prices!$I:$I,$Q57))</f>
        <v>0</v>
      </c>
      <c r="S57" s="88">
        <f>IF(OR(COUNTIFS(Prices!$D:$D,$R$13,Prices!$A:$A,$B57,Prices!$I:$I,$Q57)=0,COUNTIFS(Prices!$D:$D,$R$13,Prices!$A:$A,$B57,Prices!$I:$I,$Q57,Prices!$H:$H,"Product NA")&gt;0),0,SUMIFS(Prices!$H:$H,Prices!$D:$D,$R$13,Prices!$A:$A,$B57,Prices!$I:$I,$Q57))</f>
        <v>0</v>
      </c>
      <c r="T57" s="89">
        <f>IF(OR($C57=0,$E57=0,COUNTIFS(Prices!$D:$D,$R$13,Prices!$A:$A,$B57,Prices!$I:$I,$Q57,Prices!$H:$H,"Product NA")&gt;0),0,(R57+(S57*($E57/1000))))</f>
        <v>0</v>
      </c>
      <c r="U57" s="89">
        <f t="shared" si="10"/>
        <v>0</v>
      </c>
      <c r="V57" s="89">
        <f t="shared" si="3"/>
        <v>0</v>
      </c>
      <c r="W57" s="90">
        <f t="shared" si="11"/>
        <v>0</v>
      </c>
      <c r="X57" s="90">
        <f t="shared" si="4"/>
        <v>0</v>
      </c>
      <c r="Y57" s="91"/>
      <c r="Z57" s="88">
        <f>IF(OR(COUNTIFS(Prices!$D:$D,$Z$13,Prices!$A:$A,$B57,Prices!$I:$I,$Q57)=0,COUNTIFS(Prices!$D:$D,$Z$13,Prices!$A:$A,$B57,Prices!$I:$I,$Q57,Prices!$G:$G,"Product NA")&gt;0),0,SUMIFS(Prices!$G:$G,Prices!$D:$D,$Z$13,Prices!$A:$A,$B57,Prices!$I:$I,$Q57))</f>
        <v>0</v>
      </c>
      <c r="AA57" s="88">
        <f>IF(OR(COUNTIFS(Prices!$D:$D,$Z$13,Prices!$A:$A,$B57,Prices!$I:$I,$Q57)=0,COUNTIFS(Prices!$D:$D,$Z$13,Prices!$A:$A,$B57,Prices!$I:$I,$Q57,Prices!$H:$H,"Product NA")&gt;0),0,SUMIFS(Prices!$H:$H,Prices!$D:$D,$Z$13,Prices!$A:$A,$B57,Prices!$I:$I,$Q57))</f>
        <v>0</v>
      </c>
      <c r="AB57" s="89">
        <f>IF(OR($C57=0,$E57=0,COUNTIFS(Prices!$D:$D,$Z$13,Prices!$A:$A,$B57,Prices!$I:$I,$Q57,Prices!$H:$H,"Product NA")&gt;0),0,(Z57+(AA57*($E57/1000))))</f>
        <v>0</v>
      </c>
      <c r="AC57" s="89">
        <f t="shared" si="12"/>
        <v>0</v>
      </c>
      <c r="AD57" s="89">
        <f t="shared" si="5"/>
        <v>0</v>
      </c>
      <c r="AE57" s="90">
        <f t="shared" si="13"/>
        <v>0</v>
      </c>
      <c r="AF57" s="90">
        <f t="shared" si="6"/>
        <v>0</v>
      </c>
      <c r="AG57" s="91"/>
    </row>
    <row r="58" spans="2:33" hidden="1" x14ac:dyDescent="0.35">
      <c r="B58" s="87" t="s">
        <v>52</v>
      </c>
      <c r="C58" s="66">
        <v>1</v>
      </c>
      <c r="D58" s="66">
        <v>1</v>
      </c>
      <c r="E58" s="66">
        <v>600</v>
      </c>
      <c r="F58" s="116" t="str">
        <f t="shared" si="7"/>
        <v/>
      </c>
      <c r="G58" s="116" t="str">
        <f t="shared" si="8"/>
        <v>0-2kg</v>
      </c>
      <c r="I58" s="88">
        <f>IF(OR(COUNTIFS(Prices!$D:$D,$I$13,Prices!$A:$A,$B58,Prices!$I:$I,$G58)=0,COUNTIFS(Prices!$D:$D,$I$13,Prices!$A:$A,$B58,Prices!$I:$I,$G58,Prices!$G:$G,"Product NA")&gt;0),0,SUMIFS(Prices!$G:$G,Prices!$D:$D,$I$13,Prices!$A:$A,$B58,Prices!$I:$I,$G58))</f>
        <v>0</v>
      </c>
      <c r="J58" s="88">
        <f>IF(OR(COUNTIFS(Prices!$D:$D,$I$13,Prices!$A:$A,$B58,Prices!$I:$I,$G58)=0,COUNTIFS(Prices!$D:$D,$I$13,Prices!$A:$A,$B58,Prices!$I:$I,$G58,Prices!$H:$H,"Product NA")&gt;0),0,SUMIFS(Prices!$H:$H,Prices!$D:$D,$I$13,Prices!$A:$A,$B58,Prices!$I:$I,$G58))</f>
        <v>0</v>
      </c>
      <c r="K58" s="89">
        <f>IF(OR($C58=0,$E58=0,COUNTIFS(Prices!$D:$D,$I$13,Prices!$A:$A,$B58,Prices!$I:$I,$G58,Prices!$H:$H,"Product NA")&gt;0),0,(I58+(J58*($E58/1000))))</f>
        <v>0</v>
      </c>
      <c r="L58" s="89">
        <f>K58*-(INDEX(VRDs!$H$3:$J$14, MATCH($I$13, VRDs!$A$3:$A$14, 0), MATCH($D58, INDEX(VRDs!$E$3:$G$14, MATCH($I$13, VRDs!$A$3:$A$14, 0), 0), 1)))</f>
        <v>0</v>
      </c>
      <c r="M58" s="89">
        <f t="shared" si="9"/>
        <v>0</v>
      </c>
      <c r="N58" s="90">
        <f t="shared" si="0"/>
        <v>0</v>
      </c>
      <c r="O58" s="90">
        <f t="shared" si="1"/>
        <v>0</v>
      </c>
      <c r="Q58" s="116" t="str">
        <f t="shared" si="2"/>
        <v>0-2kg</v>
      </c>
      <c r="R58" s="88">
        <f>IF(OR(COUNTIFS(Prices!$D:$D,$R$13,Prices!$A:$A,$B58,Prices!$I:$I,$Q58)=0,COUNTIFS(Prices!$D:$D,$R$13,Prices!$A:$A,$B58,Prices!$I:$I,$Q58,Prices!$G:$G,"Product NA")&gt;0),0,SUMIFS(Prices!$G:$G,Prices!$D:$D,$R$13,Prices!$A:$A,$B58,Prices!$I:$I,$Q58))</f>
        <v>0</v>
      </c>
      <c r="S58" s="88">
        <f>IF(OR(COUNTIFS(Prices!$D:$D,$R$13,Prices!$A:$A,$B58,Prices!$I:$I,$Q58)=0,COUNTIFS(Prices!$D:$D,$R$13,Prices!$A:$A,$B58,Prices!$I:$I,$Q58,Prices!$H:$H,"Product NA")&gt;0),0,SUMIFS(Prices!$H:$H,Prices!$D:$D,$R$13,Prices!$A:$A,$B58,Prices!$I:$I,$Q58))</f>
        <v>0</v>
      </c>
      <c r="T58" s="89">
        <f>IF(OR($C58=0,$E58=0,COUNTIFS(Prices!$D:$D,$R$13,Prices!$A:$A,$B58,Prices!$I:$I,$Q58,Prices!$H:$H,"Product NA")&gt;0),0,(R58+(S58*($E58/1000))))</f>
        <v>0</v>
      </c>
      <c r="U58" s="89">
        <f t="shared" si="10"/>
        <v>0</v>
      </c>
      <c r="V58" s="89">
        <f t="shared" si="3"/>
        <v>0</v>
      </c>
      <c r="W58" s="90">
        <f t="shared" si="11"/>
        <v>0</v>
      </c>
      <c r="X58" s="90">
        <f t="shared" si="4"/>
        <v>0</v>
      </c>
      <c r="Y58" s="91"/>
      <c r="Z58" s="88">
        <f>IF(OR(COUNTIFS(Prices!$D:$D,$Z$13,Prices!$A:$A,$B58,Prices!$I:$I,$Q58)=0,COUNTIFS(Prices!$D:$D,$Z$13,Prices!$A:$A,$B58,Prices!$I:$I,$Q58,Prices!$G:$G,"Product NA")&gt;0),0,SUMIFS(Prices!$G:$G,Prices!$D:$D,$Z$13,Prices!$A:$A,$B58,Prices!$I:$I,$Q58))</f>
        <v>0</v>
      </c>
      <c r="AA58" s="88">
        <f>IF(OR(COUNTIFS(Prices!$D:$D,$Z$13,Prices!$A:$A,$B58,Prices!$I:$I,$Q58)=0,COUNTIFS(Prices!$D:$D,$Z$13,Prices!$A:$A,$B58,Prices!$I:$I,$Q58,Prices!$H:$H,"Product NA")&gt;0),0,SUMIFS(Prices!$H:$H,Prices!$D:$D,$Z$13,Prices!$A:$A,$B58,Prices!$I:$I,$Q58))</f>
        <v>0</v>
      </c>
      <c r="AB58" s="89">
        <f>IF(OR($C58=0,$E58=0,COUNTIFS(Prices!$D:$D,$Z$13,Prices!$A:$A,$B58,Prices!$I:$I,$Q58,Prices!$H:$H,"Product NA")&gt;0),0,(Z58+(AA58*($E58/1000))))</f>
        <v>0</v>
      </c>
      <c r="AC58" s="89">
        <f t="shared" si="12"/>
        <v>0</v>
      </c>
      <c r="AD58" s="89">
        <f t="shared" si="5"/>
        <v>0</v>
      </c>
      <c r="AE58" s="90">
        <f t="shared" si="13"/>
        <v>0</v>
      </c>
      <c r="AF58" s="90">
        <f t="shared" si="6"/>
        <v>0</v>
      </c>
      <c r="AG58" s="91"/>
    </row>
    <row r="59" spans="2:33" hidden="1" x14ac:dyDescent="0.35">
      <c r="B59" s="87" t="s">
        <v>53</v>
      </c>
      <c r="C59" s="66">
        <v>1</v>
      </c>
      <c r="D59" s="66">
        <v>1</v>
      </c>
      <c r="E59" s="66">
        <v>600</v>
      </c>
      <c r="F59" s="116" t="str">
        <f t="shared" si="7"/>
        <v/>
      </c>
      <c r="G59" s="116" t="str">
        <f t="shared" si="8"/>
        <v>0-2kg</v>
      </c>
      <c r="I59" s="88">
        <f>IF(OR(COUNTIFS(Prices!$D:$D,$I$13,Prices!$A:$A,$B59,Prices!$I:$I,$G59)=0,COUNTIFS(Prices!$D:$D,$I$13,Prices!$A:$A,$B59,Prices!$I:$I,$G59,Prices!$G:$G,"Product NA")&gt;0),0,SUMIFS(Prices!$G:$G,Prices!$D:$D,$I$13,Prices!$A:$A,$B59,Prices!$I:$I,$G59))</f>
        <v>0</v>
      </c>
      <c r="J59" s="88">
        <f>IF(OR(COUNTIFS(Prices!$D:$D,$I$13,Prices!$A:$A,$B59,Prices!$I:$I,$G59)=0,COUNTIFS(Prices!$D:$D,$I$13,Prices!$A:$A,$B59,Prices!$I:$I,$G59,Prices!$H:$H,"Product NA")&gt;0),0,SUMIFS(Prices!$H:$H,Prices!$D:$D,$I$13,Prices!$A:$A,$B59,Prices!$I:$I,$G59))</f>
        <v>0</v>
      </c>
      <c r="K59" s="89">
        <f>IF(OR($C59=0,$E59=0,COUNTIFS(Prices!$D:$D,$I$13,Prices!$A:$A,$B59,Prices!$I:$I,$G59,Prices!$H:$H,"Product NA")&gt;0),0,(I59+(J59*($E59/1000))))</f>
        <v>0</v>
      </c>
      <c r="L59" s="89">
        <f>K59*-(INDEX(VRDs!$H$3:$J$14, MATCH($I$13, VRDs!$A$3:$A$14, 0), MATCH($D59, INDEX(VRDs!$E$3:$G$14, MATCH($I$13, VRDs!$A$3:$A$14, 0), 0), 1)))</f>
        <v>0</v>
      </c>
      <c r="M59" s="89">
        <f t="shared" si="9"/>
        <v>0</v>
      </c>
      <c r="N59" s="90">
        <f t="shared" si="0"/>
        <v>0</v>
      </c>
      <c r="O59" s="90">
        <f t="shared" si="1"/>
        <v>0</v>
      </c>
      <c r="Q59" s="116" t="str">
        <f t="shared" si="2"/>
        <v>0-2kg</v>
      </c>
      <c r="R59" s="88">
        <f>IF(OR(COUNTIFS(Prices!$D:$D,$R$13,Prices!$A:$A,$B59,Prices!$I:$I,$Q59)=0,COUNTIFS(Prices!$D:$D,$R$13,Prices!$A:$A,$B59,Prices!$I:$I,$Q59,Prices!$G:$G,"Product NA")&gt;0),0,SUMIFS(Prices!$G:$G,Prices!$D:$D,$R$13,Prices!$A:$A,$B59,Prices!$I:$I,$Q59))</f>
        <v>0</v>
      </c>
      <c r="S59" s="88">
        <f>IF(OR(COUNTIFS(Prices!$D:$D,$R$13,Prices!$A:$A,$B59,Prices!$I:$I,$Q59)=0,COUNTIFS(Prices!$D:$D,$R$13,Prices!$A:$A,$B59,Prices!$I:$I,$Q59,Prices!$H:$H,"Product NA")&gt;0),0,SUMIFS(Prices!$H:$H,Prices!$D:$D,$R$13,Prices!$A:$A,$B59,Prices!$I:$I,$Q59))</f>
        <v>0</v>
      </c>
      <c r="T59" s="89">
        <f>IF(OR($C59=0,$E59=0,COUNTIFS(Prices!$D:$D,$R$13,Prices!$A:$A,$B59,Prices!$I:$I,$Q59,Prices!$H:$H,"Product NA")&gt;0),0,(R59+(S59*($E59/1000))))</f>
        <v>0</v>
      </c>
      <c r="U59" s="89">
        <f t="shared" si="10"/>
        <v>0</v>
      </c>
      <c r="V59" s="89">
        <f t="shared" si="3"/>
        <v>0</v>
      </c>
      <c r="W59" s="90">
        <f t="shared" si="11"/>
        <v>0</v>
      </c>
      <c r="X59" s="90">
        <f t="shared" si="4"/>
        <v>0</v>
      </c>
      <c r="Y59" s="91"/>
      <c r="Z59" s="88">
        <f>IF(OR(COUNTIFS(Prices!$D:$D,$Z$13,Prices!$A:$A,$B59,Prices!$I:$I,$Q59)=0,COUNTIFS(Prices!$D:$D,$Z$13,Prices!$A:$A,$B59,Prices!$I:$I,$Q59,Prices!$G:$G,"Product NA")&gt;0),0,SUMIFS(Prices!$G:$G,Prices!$D:$D,$Z$13,Prices!$A:$A,$B59,Prices!$I:$I,$Q59))</f>
        <v>0</v>
      </c>
      <c r="AA59" s="88">
        <f>IF(OR(COUNTIFS(Prices!$D:$D,$Z$13,Prices!$A:$A,$B59,Prices!$I:$I,$Q59)=0,COUNTIFS(Prices!$D:$D,$Z$13,Prices!$A:$A,$B59,Prices!$I:$I,$Q59,Prices!$H:$H,"Product NA")&gt;0),0,SUMIFS(Prices!$H:$H,Prices!$D:$D,$Z$13,Prices!$A:$A,$B59,Prices!$I:$I,$Q59))</f>
        <v>0</v>
      </c>
      <c r="AB59" s="89">
        <f>IF(OR($C59=0,$E59=0,COUNTIFS(Prices!$D:$D,$Z$13,Prices!$A:$A,$B59,Prices!$I:$I,$Q59,Prices!$H:$H,"Product NA")&gt;0),0,(Z59+(AA59*($E59/1000))))</f>
        <v>0</v>
      </c>
      <c r="AC59" s="89">
        <f t="shared" si="12"/>
        <v>0</v>
      </c>
      <c r="AD59" s="89">
        <f t="shared" si="5"/>
        <v>0</v>
      </c>
      <c r="AE59" s="90">
        <f t="shared" si="13"/>
        <v>0</v>
      </c>
      <c r="AF59" s="90">
        <f t="shared" si="6"/>
        <v>0</v>
      </c>
      <c r="AG59" s="91"/>
    </row>
    <row r="60" spans="2:33" hidden="1" x14ac:dyDescent="0.35">
      <c r="B60" s="87" t="s">
        <v>54</v>
      </c>
      <c r="C60" s="66">
        <v>1</v>
      </c>
      <c r="D60" s="66">
        <v>1</v>
      </c>
      <c r="E60" s="66">
        <v>600</v>
      </c>
      <c r="F60" s="116" t="str">
        <f t="shared" si="7"/>
        <v/>
      </c>
      <c r="G60" s="116" t="str">
        <f t="shared" si="8"/>
        <v>0-2kg</v>
      </c>
      <c r="I60" s="88">
        <f>IF(OR(COUNTIFS(Prices!$D:$D,$I$13,Prices!$A:$A,$B60,Prices!$I:$I,$G60)=0,COUNTIFS(Prices!$D:$D,$I$13,Prices!$A:$A,$B60,Prices!$I:$I,$G60,Prices!$G:$G,"Product NA")&gt;0),0,SUMIFS(Prices!$G:$G,Prices!$D:$D,$I$13,Prices!$A:$A,$B60,Prices!$I:$I,$G60))</f>
        <v>0</v>
      </c>
      <c r="J60" s="88">
        <f>IF(OR(COUNTIFS(Prices!$D:$D,$I$13,Prices!$A:$A,$B60,Prices!$I:$I,$G60)=0,COUNTIFS(Prices!$D:$D,$I$13,Prices!$A:$A,$B60,Prices!$I:$I,$G60,Prices!$H:$H,"Product NA")&gt;0),0,SUMIFS(Prices!$H:$H,Prices!$D:$D,$I$13,Prices!$A:$A,$B60,Prices!$I:$I,$G60))</f>
        <v>0</v>
      </c>
      <c r="K60" s="89">
        <f>IF(OR($C60=0,$E60=0,COUNTIFS(Prices!$D:$D,$I$13,Prices!$A:$A,$B60,Prices!$I:$I,$G60,Prices!$H:$H,"Product NA")&gt;0),0,(I60+(J60*($E60/1000))))</f>
        <v>0</v>
      </c>
      <c r="L60" s="89">
        <f>K60*-(INDEX(VRDs!$H$3:$J$14, MATCH($I$13, VRDs!$A$3:$A$14, 0), MATCH($D60, INDEX(VRDs!$E$3:$G$14, MATCH($I$13, VRDs!$A$3:$A$14, 0), 0), 1)))</f>
        <v>0</v>
      </c>
      <c r="M60" s="89">
        <f t="shared" si="9"/>
        <v>0</v>
      </c>
      <c r="N60" s="90">
        <f t="shared" si="0"/>
        <v>0</v>
      </c>
      <c r="O60" s="90">
        <f t="shared" si="1"/>
        <v>0</v>
      </c>
      <c r="Q60" s="116" t="str">
        <f t="shared" si="2"/>
        <v>0-2kg</v>
      </c>
      <c r="R60" s="88">
        <f>IF(OR(COUNTIFS(Prices!$D:$D,$R$13,Prices!$A:$A,$B60,Prices!$I:$I,$Q60)=0,COUNTIFS(Prices!$D:$D,$R$13,Prices!$A:$A,$B60,Prices!$I:$I,$Q60,Prices!$G:$G,"Product NA")&gt;0),0,SUMIFS(Prices!$G:$G,Prices!$D:$D,$R$13,Prices!$A:$A,$B60,Prices!$I:$I,$Q60))</f>
        <v>0</v>
      </c>
      <c r="S60" s="88">
        <f>IF(OR(COUNTIFS(Prices!$D:$D,$R$13,Prices!$A:$A,$B60,Prices!$I:$I,$Q60)=0,COUNTIFS(Prices!$D:$D,$R$13,Prices!$A:$A,$B60,Prices!$I:$I,$Q60,Prices!$H:$H,"Product NA")&gt;0),0,SUMIFS(Prices!$H:$H,Prices!$D:$D,$R$13,Prices!$A:$A,$B60,Prices!$I:$I,$Q60))</f>
        <v>0</v>
      </c>
      <c r="T60" s="89">
        <f>IF(OR($C60=0,$E60=0,COUNTIFS(Prices!$D:$D,$R$13,Prices!$A:$A,$B60,Prices!$I:$I,$Q60,Prices!$H:$H,"Product NA")&gt;0),0,(R60+(S60*($E60/1000))))</f>
        <v>0</v>
      </c>
      <c r="U60" s="89">
        <f t="shared" si="10"/>
        <v>0</v>
      </c>
      <c r="V60" s="89">
        <f t="shared" si="3"/>
        <v>0</v>
      </c>
      <c r="W60" s="90">
        <f t="shared" si="11"/>
        <v>0</v>
      </c>
      <c r="X60" s="90">
        <f t="shared" si="4"/>
        <v>0</v>
      </c>
      <c r="Y60" s="91"/>
      <c r="Z60" s="88">
        <f>IF(OR(COUNTIFS(Prices!$D:$D,$Z$13,Prices!$A:$A,$B60,Prices!$I:$I,$Q60)=0,COUNTIFS(Prices!$D:$D,$Z$13,Prices!$A:$A,$B60,Prices!$I:$I,$Q60,Prices!$G:$G,"Product NA")&gt;0),0,SUMIFS(Prices!$G:$G,Prices!$D:$D,$Z$13,Prices!$A:$A,$B60,Prices!$I:$I,$Q60))</f>
        <v>0</v>
      </c>
      <c r="AA60" s="88">
        <f>IF(OR(COUNTIFS(Prices!$D:$D,$Z$13,Prices!$A:$A,$B60,Prices!$I:$I,$Q60)=0,COUNTIFS(Prices!$D:$D,$Z$13,Prices!$A:$A,$B60,Prices!$I:$I,$Q60,Prices!$H:$H,"Product NA")&gt;0),0,SUMIFS(Prices!$H:$H,Prices!$D:$D,$Z$13,Prices!$A:$A,$B60,Prices!$I:$I,$Q60))</f>
        <v>0</v>
      </c>
      <c r="AB60" s="89">
        <f>IF(OR($C60=0,$E60=0,COUNTIFS(Prices!$D:$D,$Z$13,Prices!$A:$A,$B60,Prices!$I:$I,$Q60,Prices!$H:$H,"Product NA")&gt;0),0,(Z60+(AA60*($E60/1000))))</f>
        <v>0</v>
      </c>
      <c r="AC60" s="89">
        <f t="shared" si="12"/>
        <v>0</v>
      </c>
      <c r="AD60" s="89">
        <f t="shared" si="5"/>
        <v>0</v>
      </c>
      <c r="AE60" s="90">
        <f t="shared" si="13"/>
        <v>0</v>
      </c>
      <c r="AF60" s="90">
        <f t="shared" si="6"/>
        <v>0</v>
      </c>
      <c r="AG60" s="91"/>
    </row>
    <row r="61" spans="2:33" hidden="1" x14ac:dyDescent="0.35">
      <c r="B61" s="87" t="s">
        <v>55</v>
      </c>
      <c r="C61" s="66">
        <v>1</v>
      </c>
      <c r="D61" s="66">
        <v>1</v>
      </c>
      <c r="E61" s="66">
        <v>600</v>
      </c>
      <c r="F61" s="116" t="str">
        <f t="shared" si="7"/>
        <v/>
      </c>
      <c r="G61" s="116" t="str">
        <f t="shared" si="8"/>
        <v>0-2kg</v>
      </c>
      <c r="I61" s="88">
        <f>IF(OR(COUNTIFS(Prices!$D:$D,$I$13,Prices!$A:$A,$B61,Prices!$I:$I,$G61)=0,COUNTIFS(Prices!$D:$D,$I$13,Prices!$A:$A,$B61,Prices!$I:$I,$G61,Prices!$G:$G,"Product NA")&gt;0),0,SUMIFS(Prices!$G:$G,Prices!$D:$D,$I$13,Prices!$A:$A,$B61,Prices!$I:$I,$G61))</f>
        <v>0</v>
      </c>
      <c r="J61" s="88">
        <f>IF(OR(COUNTIFS(Prices!$D:$D,$I$13,Prices!$A:$A,$B61,Prices!$I:$I,$G61)=0,COUNTIFS(Prices!$D:$D,$I$13,Prices!$A:$A,$B61,Prices!$I:$I,$G61,Prices!$H:$H,"Product NA")&gt;0),0,SUMIFS(Prices!$H:$H,Prices!$D:$D,$I$13,Prices!$A:$A,$B61,Prices!$I:$I,$G61))</f>
        <v>0</v>
      </c>
      <c r="K61" s="89">
        <f>IF(OR($C61=0,$E61=0,COUNTIFS(Prices!$D:$D,$I$13,Prices!$A:$A,$B61,Prices!$I:$I,$G61,Prices!$H:$H,"Product NA")&gt;0),0,(I61+(J61*($E61/1000))))</f>
        <v>0</v>
      </c>
      <c r="L61" s="89">
        <f>K61*-(INDEX(VRDs!$H$3:$J$14, MATCH($I$13, VRDs!$A$3:$A$14, 0), MATCH($D61, INDEX(VRDs!$E$3:$G$14, MATCH($I$13, VRDs!$A$3:$A$14, 0), 0), 1)))</f>
        <v>0</v>
      </c>
      <c r="M61" s="89">
        <f t="shared" si="9"/>
        <v>0</v>
      </c>
      <c r="N61" s="90">
        <f t="shared" si="0"/>
        <v>0</v>
      </c>
      <c r="O61" s="90">
        <f t="shared" si="1"/>
        <v>0</v>
      </c>
      <c r="Q61" s="116" t="str">
        <f t="shared" si="2"/>
        <v>0-2kg</v>
      </c>
      <c r="R61" s="88">
        <f>IF(OR(COUNTIFS(Prices!$D:$D,$R$13,Prices!$A:$A,$B61,Prices!$I:$I,$Q61)=0,COUNTIFS(Prices!$D:$D,$R$13,Prices!$A:$A,$B61,Prices!$I:$I,$Q61,Prices!$G:$G,"Product NA")&gt;0),0,SUMIFS(Prices!$G:$G,Prices!$D:$D,$R$13,Prices!$A:$A,$B61,Prices!$I:$I,$Q61))</f>
        <v>0</v>
      </c>
      <c r="S61" s="88">
        <f>IF(OR(COUNTIFS(Prices!$D:$D,$R$13,Prices!$A:$A,$B61,Prices!$I:$I,$Q61)=0,COUNTIFS(Prices!$D:$D,$R$13,Prices!$A:$A,$B61,Prices!$I:$I,$Q61,Prices!$H:$H,"Product NA")&gt;0),0,SUMIFS(Prices!$H:$H,Prices!$D:$D,$R$13,Prices!$A:$A,$B61,Prices!$I:$I,$Q61))</f>
        <v>0</v>
      </c>
      <c r="T61" s="89">
        <f>IF(OR($C61=0,$E61=0,COUNTIFS(Prices!$D:$D,$R$13,Prices!$A:$A,$B61,Prices!$I:$I,$Q61,Prices!$H:$H,"Product NA")&gt;0),0,(R61+(S61*($E61/1000))))</f>
        <v>0</v>
      </c>
      <c r="U61" s="89">
        <f t="shared" si="10"/>
        <v>0</v>
      </c>
      <c r="V61" s="89">
        <f t="shared" si="3"/>
        <v>0</v>
      </c>
      <c r="W61" s="90">
        <f t="shared" si="11"/>
        <v>0</v>
      </c>
      <c r="X61" s="90">
        <f t="shared" si="4"/>
        <v>0</v>
      </c>
      <c r="Y61" s="91"/>
      <c r="Z61" s="88">
        <f>IF(OR(COUNTIFS(Prices!$D:$D,$Z$13,Prices!$A:$A,$B61,Prices!$I:$I,$Q61)=0,COUNTIFS(Prices!$D:$D,$Z$13,Prices!$A:$A,$B61,Prices!$I:$I,$Q61,Prices!$G:$G,"Product NA")&gt;0),0,SUMIFS(Prices!$G:$G,Prices!$D:$D,$Z$13,Prices!$A:$A,$B61,Prices!$I:$I,$Q61))</f>
        <v>0</v>
      </c>
      <c r="AA61" s="88">
        <f>IF(OR(COUNTIFS(Prices!$D:$D,$Z$13,Prices!$A:$A,$B61,Prices!$I:$I,$Q61)=0,COUNTIFS(Prices!$D:$D,$Z$13,Prices!$A:$A,$B61,Prices!$I:$I,$Q61,Prices!$H:$H,"Product NA")&gt;0),0,SUMIFS(Prices!$H:$H,Prices!$D:$D,$Z$13,Prices!$A:$A,$B61,Prices!$I:$I,$Q61))</f>
        <v>0</v>
      </c>
      <c r="AB61" s="89">
        <f>IF(OR($C61=0,$E61=0,COUNTIFS(Prices!$D:$D,$Z$13,Prices!$A:$A,$B61,Prices!$I:$I,$Q61,Prices!$H:$H,"Product NA")&gt;0),0,(Z61+(AA61*($E61/1000))))</f>
        <v>0</v>
      </c>
      <c r="AC61" s="89">
        <f t="shared" si="12"/>
        <v>0</v>
      </c>
      <c r="AD61" s="89">
        <f t="shared" si="5"/>
        <v>0</v>
      </c>
      <c r="AE61" s="90">
        <f t="shared" si="13"/>
        <v>0</v>
      </c>
      <c r="AF61" s="90">
        <f t="shared" si="6"/>
        <v>0</v>
      </c>
      <c r="AG61" s="91"/>
    </row>
    <row r="62" spans="2:33" hidden="1" x14ac:dyDescent="0.35">
      <c r="B62" s="87" t="s">
        <v>56</v>
      </c>
      <c r="C62" s="66">
        <v>1</v>
      </c>
      <c r="D62" s="66">
        <v>1</v>
      </c>
      <c r="E62" s="66">
        <v>600</v>
      </c>
      <c r="F62" s="116" t="str">
        <f t="shared" si="7"/>
        <v/>
      </c>
      <c r="G62" s="116" t="str">
        <f t="shared" si="8"/>
        <v>0-2kg</v>
      </c>
      <c r="I62" s="88">
        <f>IF(OR(COUNTIFS(Prices!$D:$D,$I$13,Prices!$A:$A,$B62,Prices!$I:$I,$G62)=0,COUNTIFS(Prices!$D:$D,$I$13,Prices!$A:$A,$B62,Prices!$I:$I,$G62,Prices!$G:$G,"Product NA")&gt;0),0,SUMIFS(Prices!$G:$G,Prices!$D:$D,$I$13,Prices!$A:$A,$B62,Prices!$I:$I,$G62))</f>
        <v>0</v>
      </c>
      <c r="J62" s="88">
        <f>IF(OR(COUNTIFS(Prices!$D:$D,$I$13,Prices!$A:$A,$B62,Prices!$I:$I,$G62)=0,COUNTIFS(Prices!$D:$D,$I$13,Prices!$A:$A,$B62,Prices!$I:$I,$G62,Prices!$H:$H,"Product NA")&gt;0),0,SUMIFS(Prices!$H:$H,Prices!$D:$D,$I$13,Prices!$A:$A,$B62,Prices!$I:$I,$G62))</f>
        <v>0</v>
      </c>
      <c r="K62" s="89">
        <f>IF(OR($C62=0,$E62=0,COUNTIFS(Prices!$D:$D,$I$13,Prices!$A:$A,$B62,Prices!$I:$I,$G62,Prices!$H:$H,"Product NA")&gt;0),0,(I62+(J62*($E62/1000))))</f>
        <v>0</v>
      </c>
      <c r="L62" s="89">
        <f>K62*-(INDEX(VRDs!$H$3:$J$14, MATCH($I$13, VRDs!$A$3:$A$14, 0), MATCH($D62, INDEX(VRDs!$E$3:$G$14, MATCH($I$13, VRDs!$A$3:$A$14, 0), 0), 1)))</f>
        <v>0</v>
      </c>
      <c r="M62" s="89">
        <f t="shared" si="9"/>
        <v>0</v>
      </c>
      <c r="N62" s="90">
        <f t="shared" si="0"/>
        <v>0</v>
      </c>
      <c r="O62" s="90">
        <f t="shared" si="1"/>
        <v>0</v>
      </c>
      <c r="Q62" s="116" t="str">
        <f t="shared" si="2"/>
        <v>0-2kg</v>
      </c>
      <c r="R62" s="88">
        <f>IF(OR(COUNTIFS(Prices!$D:$D,$R$13,Prices!$A:$A,$B62,Prices!$I:$I,$Q62)=0,COUNTIFS(Prices!$D:$D,$R$13,Prices!$A:$A,$B62,Prices!$I:$I,$Q62,Prices!$G:$G,"Product NA")&gt;0),0,SUMIFS(Prices!$G:$G,Prices!$D:$D,$R$13,Prices!$A:$A,$B62,Prices!$I:$I,$Q62))</f>
        <v>0</v>
      </c>
      <c r="S62" s="88">
        <f>IF(OR(COUNTIFS(Prices!$D:$D,$R$13,Prices!$A:$A,$B62,Prices!$I:$I,$Q62)=0,COUNTIFS(Prices!$D:$D,$R$13,Prices!$A:$A,$B62,Prices!$I:$I,$Q62,Prices!$H:$H,"Product NA")&gt;0),0,SUMIFS(Prices!$H:$H,Prices!$D:$D,$R$13,Prices!$A:$A,$B62,Prices!$I:$I,$Q62))</f>
        <v>0</v>
      </c>
      <c r="T62" s="89">
        <f>IF(OR($C62=0,$E62=0,COUNTIFS(Prices!$D:$D,$R$13,Prices!$A:$A,$B62,Prices!$I:$I,$Q62,Prices!$H:$H,"Product NA")&gt;0),0,(R62+(S62*($E62/1000))))</f>
        <v>0</v>
      </c>
      <c r="U62" s="89">
        <f t="shared" si="10"/>
        <v>0</v>
      </c>
      <c r="V62" s="89">
        <f t="shared" si="3"/>
        <v>0</v>
      </c>
      <c r="W62" s="90">
        <f t="shared" si="11"/>
        <v>0</v>
      </c>
      <c r="X62" s="90">
        <f t="shared" si="4"/>
        <v>0</v>
      </c>
      <c r="Y62" s="91"/>
      <c r="Z62" s="88">
        <f>IF(OR(COUNTIFS(Prices!$D:$D,$Z$13,Prices!$A:$A,$B62,Prices!$I:$I,$Q62)=0,COUNTIFS(Prices!$D:$D,$Z$13,Prices!$A:$A,$B62,Prices!$I:$I,$Q62,Prices!$G:$G,"Product NA")&gt;0),0,SUMIFS(Prices!$G:$G,Prices!$D:$D,$Z$13,Prices!$A:$A,$B62,Prices!$I:$I,$Q62))</f>
        <v>0</v>
      </c>
      <c r="AA62" s="88">
        <f>IF(OR(COUNTIFS(Prices!$D:$D,$Z$13,Prices!$A:$A,$B62,Prices!$I:$I,$Q62)=0,COUNTIFS(Prices!$D:$D,$Z$13,Prices!$A:$A,$B62,Prices!$I:$I,$Q62,Prices!$H:$H,"Product NA")&gt;0),0,SUMIFS(Prices!$H:$H,Prices!$D:$D,$Z$13,Prices!$A:$A,$B62,Prices!$I:$I,$Q62))</f>
        <v>0</v>
      </c>
      <c r="AB62" s="89">
        <f>IF(OR($C62=0,$E62=0,COUNTIFS(Prices!$D:$D,$Z$13,Prices!$A:$A,$B62,Prices!$I:$I,$Q62,Prices!$H:$H,"Product NA")&gt;0),0,(Z62+(AA62*($E62/1000))))</f>
        <v>0</v>
      </c>
      <c r="AC62" s="89">
        <f t="shared" si="12"/>
        <v>0</v>
      </c>
      <c r="AD62" s="89">
        <f t="shared" si="5"/>
        <v>0</v>
      </c>
      <c r="AE62" s="90">
        <f t="shared" si="13"/>
        <v>0</v>
      </c>
      <c r="AF62" s="90">
        <f t="shared" si="6"/>
        <v>0</v>
      </c>
      <c r="AG62" s="91"/>
    </row>
    <row r="63" spans="2:33" hidden="1" x14ac:dyDescent="0.35">
      <c r="B63" s="87" t="s">
        <v>57</v>
      </c>
      <c r="C63" s="66">
        <v>1</v>
      </c>
      <c r="D63" s="66">
        <v>1</v>
      </c>
      <c r="E63" s="66">
        <v>600</v>
      </c>
      <c r="F63" s="116" t="str">
        <f t="shared" si="7"/>
        <v/>
      </c>
      <c r="G63" s="116" t="str">
        <f t="shared" si="8"/>
        <v>0-2kg</v>
      </c>
      <c r="I63" s="88">
        <f>IF(OR(COUNTIFS(Prices!$D:$D,$I$13,Prices!$A:$A,$B63,Prices!$I:$I,$G63)=0,COUNTIFS(Prices!$D:$D,$I$13,Prices!$A:$A,$B63,Prices!$I:$I,$G63,Prices!$G:$G,"Product NA")&gt;0),0,SUMIFS(Prices!$G:$G,Prices!$D:$D,$I$13,Prices!$A:$A,$B63,Prices!$I:$I,$G63))</f>
        <v>0</v>
      </c>
      <c r="J63" s="88">
        <f>IF(OR(COUNTIFS(Prices!$D:$D,$I$13,Prices!$A:$A,$B63,Prices!$I:$I,$G63)=0,COUNTIFS(Prices!$D:$D,$I$13,Prices!$A:$A,$B63,Prices!$I:$I,$G63,Prices!$H:$H,"Product NA")&gt;0),0,SUMIFS(Prices!$H:$H,Prices!$D:$D,$I$13,Prices!$A:$A,$B63,Prices!$I:$I,$G63))</f>
        <v>0</v>
      </c>
      <c r="K63" s="89">
        <f>IF(OR($C63=0,$E63=0,COUNTIFS(Prices!$D:$D,$I$13,Prices!$A:$A,$B63,Prices!$I:$I,$G63,Prices!$H:$H,"Product NA")&gt;0),0,(I63+(J63*($E63/1000))))</f>
        <v>0</v>
      </c>
      <c r="L63" s="89">
        <f>K63*-(INDEX(VRDs!$H$3:$J$14, MATCH($I$13, VRDs!$A$3:$A$14, 0), MATCH($D63, INDEX(VRDs!$E$3:$G$14, MATCH($I$13, VRDs!$A$3:$A$14, 0), 0), 1)))</f>
        <v>0</v>
      </c>
      <c r="M63" s="89">
        <f t="shared" si="9"/>
        <v>0</v>
      </c>
      <c r="N63" s="90">
        <f t="shared" si="0"/>
        <v>0</v>
      </c>
      <c r="O63" s="90">
        <f t="shared" si="1"/>
        <v>0</v>
      </c>
      <c r="Q63" s="116" t="str">
        <f t="shared" si="2"/>
        <v>0-2kg</v>
      </c>
      <c r="R63" s="88">
        <f>IF(OR(COUNTIFS(Prices!$D:$D,$R$13,Prices!$A:$A,$B63,Prices!$I:$I,$Q63)=0,COUNTIFS(Prices!$D:$D,$R$13,Prices!$A:$A,$B63,Prices!$I:$I,$Q63,Prices!$G:$G,"Product NA")&gt;0),0,SUMIFS(Prices!$G:$G,Prices!$D:$D,$R$13,Prices!$A:$A,$B63,Prices!$I:$I,$Q63))</f>
        <v>0</v>
      </c>
      <c r="S63" s="88">
        <f>IF(OR(COUNTIFS(Prices!$D:$D,$R$13,Prices!$A:$A,$B63,Prices!$I:$I,$Q63)=0,COUNTIFS(Prices!$D:$D,$R$13,Prices!$A:$A,$B63,Prices!$I:$I,$Q63,Prices!$H:$H,"Product NA")&gt;0),0,SUMIFS(Prices!$H:$H,Prices!$D:$D,$R$13,Prices!$A:$A,$B63,Prices!$I:$I,$Q63))</f>
        <v>0</v>
      </c>
      <c r="T63" s="89">
        <f>IF(OR($C63=0,$E63=0,COUNTIFS(Prices!$D:$D,$R$13,Prices!$A:$A,$B63,Prices!$I:$I,$Q63,Prices!$H:$H,"Product NA")&gt;0),0,(R63+(S63*($E63/1000))))</f>
        <v>0</v>
      </c>
      <c r="U63" s="89">
        <f t="shared" si="10"/>
        <v>0</v>
      </c>
      <c r="V63" s="89">
        <f t="shared" si="3"/>
        <v>0</v>
      </c>
      <c r="W63" s="90">
        <f t="shared" si="11"/>
        <v>0</v>
      </c>
      <c r="X63" s="90">
        <f t="shared" si="4"/>
        <v>0</v>
      </c>
      <c r="Y63" s="91"/>
      <c r="Z63" s="88">
        <f>IF(OR(COUNTIFS(Prices!$D:$D,$Z$13,Prices!$A:$A,$B63,Prices!$I:$I,$Q63)=0,COUNTIFS(Prices!$D:$D,$Z$13,Prices!$A:$A,$B63,Prices!$I:$I,$Q63,Prices!$G:$G,"Product NA")&gt;0),0,SUMIFS(Prices!$G:$G,Prices!$D:$D,$Z$13,Prices!$A:$A,$B63,Prices!$I:$I,$Q63))</f>
        <v>0</v>
      </c>
      <c r="AA63" s="88">
        <f>IF(OR(COUNTIFS(Prices!$D:$D,$Z$13,Prices!$A:$A,$B63,Prices!$I:$I,$Q63)=0,COUNTIFS(Prices!$D:$D,$Z$13,Prices!$A:$A,$B63,Prices!$I:$I,$Q63,Prices!$H:$H,"Product NA")&gt;0),0,SUMIFS(Prices!$H:$H,Prices!$D:$D,$Z$13,Prices!$A:$A,$B63,Prices!$I:$I,$Q63))</f>
        <v>0</v>
      </c>
      <c r="AB63" s="89">
        <f>IF(OR($C63=0,$E63=0,COUNTIFS(Prices!$D:$D,$Z$13,Prices!$A:$A,$B63,Prices!$I:$I,$Q63,Prices!$H:$H,"Product NA")&gt;0),0,(Z63+(AA63*($E63/1000))))</f>
        <v>0</v>
      </c>
      <c r="AC63" s="89">
        <f t="shared" si="12"/>
        <v>0</v>
      </c>
      <c r="AD63" s="89">
        <f t="shared" si="5"/>
        <v>0</v>
      </c>
      <c r="AE63" s="90">
        <f t="shared" si="13"/>
        <v>0</v>
      </c>
      <c r="AF63" s="90">
        <f t="shared" si="6"/>
        <v>0</v>
      </c>
      <c r="AG63" s="91"/>
    </row>
    <row r="64" spans="2:33" hidden="1" x14ac:dyDescent="0.35">
      <c r="B64" s="87" t="s">
        <v>58</v>
      </c>
      <c r="C64" s="66">
        <v>1</v>
      </c>
      <c r="D64" s="66">
        <v>1</v>
      </c>
      <c r="E64" s="66">
        <v>600</v>
      </c>
      <c r="F64" s="116" t="str">
        <f t="shared" si="7"/>
        <v/>
      </c>
      <c r="G64" s="116" t="str">
        <f t="shared" si="8"/>
        <v>0-2kg</v>
      </c>
      <c r="I64" s="88">
        <f>IF(OR(COUNTIFS(Prices!$D:$D,$I$13,Prices!$A:$A,$B64,Prices!$I:$I,$G64)=0,COUNTIFS(Prices!$D:$D,$I$13,Prices!$A:$A,$B64,Prices!$I:$I,$G64,Prices!$G:$G,"Product NA")&gt;0),0,SUMIFS(Prices!$G:$G,Prices!$D:$D,$I$13,Prices!$A:$A,$B64,Prices!$I:$I,$G64))</f>
        <v>0</v>
      </c>
      <c r="J64" s="88">
        <f>IF(OR(COUNTIFS(Prices!$D:$D,$I$13,Prices!$A:$A,$B64,Prices!$I:$I,$G64)=0,COUNTIFS(Prices!$D:$D,$I$13,Prices!$A:$A,$B64,Prices!$I:$I,$G64,Prices!$H:$H,"Product NA")&gt;0),0,SUMIFS(Prices!$H:$H,Prices!$D:$D,$I$13,Prices!$A:$A,$B64,Prices!$I:$I,$G64))</f>
        <v>0</v>
      </c>
      <c r="K64" s="89">
        <f>IF(OR($C64=0,$E64=0,COUNTIFS(Prices!$D:$D,$I$13,Prices!$A:$A,$B64,Prices!$I:$I,$G64,Prices!$H:$H,"Product NA")&gt;0),0,(I64+(J64*($E64/1000))))</f>
        <v>0</v>
      </c>
      <c r="L64" s="89">
        <f>K64*-(INDEX(VRDs!$H$3:$J$14, MATCH($I$13, VRDs!$A$3:$A$14, 0), MATCH($D64, INDEX(VRDs!$E$3:$G$14, MATCH($I$13, VRDs!$A$3:$A$14, 0), 0), 1)))</f>
        <v>0</v>
      </c>
      <c r="M64" s="89">
        <f t="shared" si="9"/>
        <v>0</v>
      </c>
      <c r="N64" s="90">
        <f t="shared" si="0"/>
        <v>0</v>
      </c>
      <c r="O64" s="90">
        <f t="shared" si="1"/>
        <v>0</v>
      </c>
      <c r="Q64" s="116" t="str">
        <f t="shared" si="2"/>
        <v>0-2kg</v>
      </c>
      <c r="R64" s="88">
        <f>IF(OR(COUNTIFS(Prices!$D:$D,$R$13,Prices!$A:$A,$B64,Prices!$I:$I,$Q64)=0,COUNTIFS(Prices!$D:$D,$R$13,Prices!$A:$A,$B64,Prices!$I:$I,$Q64,Prices!$G:$G,"Product NA")&gt;0),0,SUMIFS(Prices!$G:$G,Prices!$D:$D,$R$13,Prices!$A:$A,$B64,Prices!$I:$I,$Q64))</f>
        <v>0</v>
      </c>
      <c r="S64" s="88">
        <f>IF(OR(COUNTIFS(Prices!$D:$D,$R$13,Prices!$A:$A,$B64,Prices!$I:$I,$Q64)=0,COUNTIFS(Prices!$D:$D,$R$13,Prices!$A:$A,$B64,Prices!$I:$I,$Q64,Prices!$H:$H,"Product NA")&gt;0),0,SUMIFS(Prices!$H:$H,Prices!$D:$D,$R$13,Prices!$A:$A,$B64,Prices!$I:$I,$Q64))</f>
        <v>0</v>
      </c>
      <c r="T64" s="89">
        <f>IF(OR($C64=0,$E64=0,COUNTIFS(Prices!$D:$D,$R$13,Prices!$A:$A,$B64,Prices!$I:$I,$Q64,Prices!$H:$H,"Product NA")&gt;0),0,(R64+(S64*($E64/1000))))</f>
        <v>0</v>
      </c>
      <c r="U64" s="89">
        <f t="shared" si="10"/>
        <v>0</v>
      </c>
      <c r="V64" s="89">
        <f t="shared" si="3"/>
        <v>0</v>
      </c>
      <c r="W64" s="90">
        <f t="shared" si="11"/>
        <v>0</v>
      </c>
      <c r="X64" s="90">
        <f t="shared" si="4"/>
        <v>0</v>
      </c>
      <c r="Y64" s="91"/>
      <c r="Z64" s="88">
        <f>IF(OR(COUNTIFS(Prices!$D:$D,$Z$13,Prices!$A:$A,$B64,Prices!$I:$I,$Q64)=0,COUNTIFS(Prices!$D:$D,$Z$13,Prices!$A:$A,$B64,Prices!$I:$I,$Q64,Prices!$G:$G,"Product NA")&gt;0),0,SUMIFS(Prices!$G:$G,Prices!$D:$D,$Z$13,Prices!$A:$A,$B64,Prices!$I:$I,$Q64))</f>
        <v>0</v>
      </c>
      <c r="AA64" s="88">
        <f>IF(OR(COUNTIFS(Prices!$D:$D,$Z$13,Prices!$A:$A,$B64,Prices!$I:$I,$Q64)=0,COUNTIFS(Prices!$D:$D,$Z$13,Prices!$A:$A,$B64,Prices!$I:$I,$Q64,Prices!$H:$H,"Product NA")&gt;0),0,SUMIFS(Prices!$H:$H,Prices!$D:$D,$Z$13,Prices!$A:$A,$B64,Prices!$I:$I,$Q64))</f>
        <v>0</v>
      </c>
      <c r="AB64" s="89">
        <f>IF(OR($C64=0,$E64=0,COUNTIFS(Prices!$D:$D,$Z$13,Prices!$A:$A,$B64,Prices!$I:$I,$Q64,Prices!$H:$H,"Product NA")&gt;0),0,(Z64+(AA64*($E64/1000))))</f>
        <v>0</v>
      </c>
      <c r="AC64" s="89">
        <f t="shared" si="12"/>
        <v>0</v>
      </c>
      <c r="AD64" s="89">
        <f t="shared" si="5"/>
        <v>0</v>
      </c>
      <c r="AE64" s="90">
        <f t="shared" si="13"/>
        <v>0</v>
      </c>
      <c r="AF64" s="90">
        <f t="shared" si="6"/>
        <v>0</v>
      </c>
      <c r="AG64" s="91"/>
    </row>
    <row r="65" spans="2:33" hidden="1" x14ac:dyDescent="0.35">
      <c r="B65" s="87" t="s">
        <v>59</v>
      </c>
      <c r="C65" s="66">
        <v>1</v>
      </c>
      <c r="D65" s="66">
        <v>1</v>
      </c>
      <c r="E65" s="66">
        <v>600</v>
      </c>
      <c r="F65" s="116" t="str">
        <f t="shared" si="7"/>
        <v/>
      </c>
      <c r="G65" s="116" t="str">
        <f t="shared" si="8"/>
        <v>0-2kg</v>
      </c>
      <c r="I65" s="88">
        <f>IF(OR(COUNTIFS(Prices!$D:$D,$I$13,Prices!$A:$A,$B65,Prices!$I:$I,$G65)=0,COUNTIFS(Prices!$D:$D,$I$13,Prices!$A:$A,$B65,Prices!$I:$I,$G65,Prices!$G:$G,"Product NA")&gt;0),0,SUMIFS(Prices!$G:$G,Prices!$D:$D,$I$13,Prices!$A:$A,$B65,Prices!$I:$I,$G65))</f>
        <v>0</v>
      </c>
      <c r="J65" s="88">
        <f>IF(OR(COUNTIFS(Prices!$D:$D,$I$13,Prices!$A:$A,$B65,Prices!$I:$I,$G65)=0,COUNTIFS(Prices!$D:$D,$I$13,Prices!$A:$A,$B65,Prices!$I:$I,$G65,Prices!$H:$H,"Product NA")&gt;0),0,SUMIFS(Prices!$H:$H,Prices!$D:$D,$I$13,Prices!$A:$A,$B65,Prices!$I:$I,$G65))</f>
        <v>0</v>
      </c>
      <c r="K65" s="89">
        <f>IF(OR($C65=0,$E65=0,COUNTIFS(Prices!$D:$D,$I$13,Prices!$A:$A,$B65,Prices!$I:$I,$G65,Prices!$H:$H,"Product NA")&gt;0),0,(I65+(J65*($E65/1000))))</f>
        <v>0</v>
      </c>
      <c r="L65" s="89">
        <f>K65*-(INDEX(VRDs!$H$3:$J$14, MATCH($I$13, VRDs!$A$3:$A$14, 0), MATCH($D65, INDEX(VRDs!$E$3:$G$14, MATCH($I$13, VRDs!$A$3:$A$14, 0), 0), 1)))</f>
        <v>0</v>
      </c>
      <c r="M65" s="89">
        <f t="shared" si="9"/>
        <v>0</v>
      </c>
      <c r="N65" s="90">
        <f t="shared" si="0"/>
        <v>0</v>
      </c>
      <c r="O65" s="90">
        <f t="shared" si="1"/>
        <v>0</v>
      </c>
      <c r="Q65" s="116" t="str">
        <f t="shared" si="2"/>
        <v>0-2kg</v>
      </c>
      <c r="R65" s="88">
        <f>IF(OR(COUNTIFS(Prices!$D:$D,$R$13,Prices!$A:$A,$B65,Prices!$I:$I,$Q65)=0,COUNTIFS(Prices!$D:$D,$R$13,Prices!$A:$A,$B65,Prices!$I:$I,$Q65,Prices!$G:$G,"Product NA")&gt;0),0,SUMIFS(Prices!$G:$G,Prices!$D:$D,$R$13,Prices!$A:$A,$B65,Prices!$I:$I,$Q65))</f>
        <v>0</v>
      </c>
      <c r="S65" s="88">
        <f>IF(OR(COUNTIFS(Prices!$D:$D,$R$13,Prices!$A:$A,$B65,Prices!$I:$I,$Q65)=0,COUNTIFS(Prices!$D:$D,$R$13,Prices!$A:$A,$B65,Prices!$I:$I,$Q65,Prices!$H:$H,"Product NA")&gt;0),0,SUMIFS(Prices!$H:$H,Prices!$D:$D,$R$13,Prices!$A:$A,$B65,Prices!$I:$I,$Q65))</f>
        <v>0</v>
      </c>
      <c r="T65" s="89">
        <f>IF(OR($C65=0,$E65=0,COUNTIFS(Prices!$D:$D,$R$13,Prices!$A:$A,$B65,Prices!$I:$I,$Q65,Prices!$H:$H,"Product NA")&gt;0),0,(R65+(S65*($E65/1000))))</f>
        <v>0</v>
      </c>
      <c r="U65" s="89">
        <f t="shared" si="10"/>
        <v>0</v>
      </c>
      <c r="V65" s="89">
        <f t="shared" si="3"/>
        <v>0</v>
      </c>
      <c r="W65" s="90">
        <f t="shared" si="11"/>
        <v>0</v>
      </c>
      <c r="X65" s="90">
        <f t="shared" si="4"/>
        <v>0</v>
      </c>
      <c r="Y65" s="91"/>
      <c r="Z65" s="88">
        <f>IF(OR(COUNTIFS(Prices!$D:$D,$Z$13,Prices!$A:$A,$B65,Prices!$I:$I,$Q65)=0,COUNTIFS(Prices!$D:$D,$Z$13,Prices!$A:$A,$B65,Prices!$I:$I,$Q65,Prices!$G:$G,"Product NA")&gt;0),0,SUMIFS(Prices!$G:$G,Prices!$D:$D,$Z$13,Prices!$A:$A,$B65,Prices!$I:$I,$Q65))</f>
        <v>0</v>
      </c>
      <c r="AA65" s="88">
        <f>IF(OR(COUNTIFS(Prices!$D:$D,$Z$13,Prices!$A:$A,$B65,Prices!$I:$I,$Q65)=0,COUNTIFS(Prices!$D:$D,$Z$13,Prices!$A:$A,$B65,Prices!$I:$I,$Q65,Prices!$H:$H,"Product NA")&gt;0),0,SUMIFS(Prices!$H:$H,Prices!$D:$D,$Z$13,Prices!$A:$A,$B65,Prices!$I:$I,$Q65))</f>
        <v>0</v>
      </c>
      <c r="AB65" s="89">
        <f>IF(OR($C65=0,$E65=0,COUNTIFS(Prices!$D:$D,$Z$13,Prices!$A:$A,$B65,Prices!$I:$I,$Q65,Prices!$H:$H,"Product NA")&gt;0),0,(Z65+(AA65*($E65/1000))))</f>
        <v>0</v>
      </c>
      <c r="AC65" s="89">
        <f t="shared" si="12"/>
        <v>0</v>
      </c>
      <c r="AD65" s="89">
        <f t="shared" si="5"/>
        <v>0</v>
      </c>
      <c r="AE65" s="90">
        <f t="shared" si="13"/>
        <v>0</v>
      </c>
      <c r="AF65" s="90">
        <f t="shared" si="6"/>
        <v>0</v>
      </c>
      <c r="AG65" s="91"/>
    </row>
    <row r="66" spans="2:33" x14ac:dyDescent="0.35">
      <c r="B66" s="87" t="s">
        <v>60</v>
      </c>
      <c r="C66" s="66">
        <v>1</v>
      </c>
      <c r="D66" s="66">
        <v>1</v>
      </c>
      <c r="E66" s="66">
        <v>600</v>
      </c>
      <c r="F66" s="116" t="str">
        <f t="shared" si="7"/>
        <v/>
      </c>
      <c r="G66" s="116" t="str">
        <f t="shared" si="8"/>
        <v>0-2kg</v>
      </c>
      <c r="I66" s="88">
        <f>IF(OR(COUNTIFS(Prices!$D:$D,$I$13,Prices!$A:$A,$B66,Prices!$I:$I,$G66)=0,COUNTIFS(Prices!$D:$D,$I$13,Prices!$A:$A,$B66,Prices!$I:$I,$G66,Prices!$G:$G,"Product NA")&gt;0),0,SUMIFS(Prices!$G:$G,Prices!$D:$D,$I$13,Prices!$A:$A,$B66,Prices!$I:$I,$G66))</f>
        <v>2.77</v>
      </c>
      <c r="J66" s="88">
        <f>IF(OR(COUNTIFS(Prices!$D:$D,$I$13,Prices!$A:$A,$B66,Prices!$I:$I,$G66)=0,COUNTIFS(Prices!$D:$D,$I$13,Prices!$A:$A,$B66,Prices!$I:$I,$G66,Prices!$H:$H,"Product NA")&gt;0),0,SUMIFS(Prices!$H:$H,Prices!$D:$D,$I$13,Prices!$A:$A,$B66,Prices!$I:$I,$G66))</f>
        <v>5.87</v>
      </c>
      <c r="K66" s="89">
        <f>IF(OR($C66=0,$E66=0,COUNTIFS(Prices!$D:$D,$I$13,Prices!$A:$A,$B66,Prices!$I:$I,$G66,Prices!$H:$H,"Product NA")&gt;0),0,(I66+(J66*($E66/1000))))</f>
        <v>6.2919999999999998</v>
      </c>
      <c r="L66" s="89">
        <f>K66*-(INDEX(VRDs!$H$3:$J$14, MATCH($I$13, VRDs!$A$3:$A$14, 0), MATCH($D66, INDEX(VRDs!$E$3:$G$14, MATCH($I$13, VRDs!$A$3:$A$14, 0), 0), 1)))</f>
        <v>0</v>
      </c>
      <c r="M66" s="89">
        <f t="shared" si="9"/>
        <v>0.75503999999999993</v>
      </c>
      <c r="N66" s="90">
        <f t="shared" si="0"/>
        <v>7.04704</v>
      </c>
      <c r="O66" s="90">
        <f t="shared" si="1"/>
        <v>7.04704</v>
      </c>
      <c r="Q66" s="116" t="str">
        <f t="shared" si="2"/>
        <v>0-2kg</v>
      </c>
      <c r="R66" s="88">
        <f>IF(OR(COUNTIFS(Prices!$D:$D,$R$13,Prices!$A:$A,$B66,Prices!$I:$I,$Q66)=0,COUNTIFS(Prices!$D:$D,$R$13,Prices!$A:$A,$B66,Prices!$I:$I,$Q66,Prices!$G:$G,"Product NA")&gt;0),0,SUMIFS(Prices!$G:$G,Prices!$D:$D,$R$13,Prices!$A:$A,$B66,Prices!$I:$I,$Q66))</f>
        <v>6.2</v>
      </c>
      <c r="S66" s="88">
        <f>IF(OR(COUNTIFS(Prices!$D:$D,$R$13,Prices!$A:$A,$B66,Prices!$I:$I,$Q66)=0,COUNTIFS(Prices!$D:$D,$R$13,Prices!$A:$A,$B66,Prices!$I:$I,$Q66,Prices!$H:$H,"Product NA")&gt;0),0,SUMIFS(Prices!$H:$H,Prices!$D:$D,$R$13,Prices!$A:$A,$B66,Prices!$I:$I,$Q66))</f>
        <v>4.3</v>
      </c>
      <c r="T66" s="89">
        <f>IF(OR($C66=0,$E66=0,COUNTIFS(Prices!$D:$D,$R$13,Prices!$A:$A,$B66,Prices!$I:$I,$Q66,Prices!$H:$H,"Product NA")&gt;0),0,(R66+(S66*($E66/1000))))</f>
        <v>8.7799999999999994</v>
      </c>
      <c r="U66" s="89">
        <f t="shared" si="10"/>
        <v>1.0535999999999999</v>
      </c>
      <c r="V66" s="89">
        <f t="shared" si="3"/>
        <v>0</v>
      </c>
      <c r="W66" s="90">
        <f t="shared" si="11"/>
        <v>9.8335999999999988</v>
      </c>
      <c r="X66" s="90">
        <f t="shared" si="4"/>
        <v>9.8335999999999988</v>
      </c>
      <c r="Y66" s="91"/>
      <c r="Z66" s="88">
        <f>IF(OR(COUNTIFS(Prices!$D:$D,$Z$13,Prices!$A:$A,$B66,Prices!$I:$I,$Q66)=0,COUNTIFS(Prices!$D:$D,$Z$13,Prices!$A:$A,$B66,Prices!$I:$I,$Q66,Prices!$G:$G,"Product NA")&gt;0),0,SUMIFS(Prices!$G:$G,Prices!$D:$D,$Z$13,Prices!$A:$A,$B66,Prices!$I:$I,$Q66))</f>
        <v>0</v>
      </c>
      <c r="AA66" s="88">
        <f>IF(OR(COUNTIFS(Prices!$D:$D,$Z$13,Prices!$A:$A,$B66,Prices!$I:$I,$Q66)=0,COUNTIFS(Prices!$D:$D,$Z$13,Prices!$A:$A,$B66,Prices!$I:$I,$Q66,Prices!$H:$H,"Product NA")&gt;0),0,SUMIFS(Prices!$H:$H,Prices!$D:$D,$Z$13,Prices!$A:$A,$B66,Prices!$I:$I,$Q66))</f>
        <v>0</v>
      </c>
      <c r="AB66" s="89">
        <f>IF(OR($C66=0,$E66=0,COUNTIFS(Prices!$D:$D,$Z$13,Prices!$A:$A,$B66,Prices!$I:$I,$Q66,Prices!$H:$H,"Product NA")&gt;0),0,(Z66+(AA66*($E66/1000))))</f>
        <v>0</v>
      </c>
      <c r="AC66" s="89">
        <f t="shared" si="12"/>
        <v>0</v>
      </c>
      <c r="AD66" s="89">
        <f t="shared" si="5"/>
        <v>0</v>
      </c>
      <c r="AE66" s="90">
        <f t="shared" si="13"/>
        <v>0</v>
      </c>
      <c r="AF66" s="90">
        <f t="shared" si="6"/>
        <v>0</v>
      </c>
      <c r="AG66" s="91"/>
    </row>
    <row r="67" spans="2:33" hidden="1" x14ac:dyDescent="0.35">
      <c r="B67" s="87" t="s">
        <v>61</v>
      </c>
      <c r="C67" s="66">
        <v>1</v>
      </c>
      <c r="D67" s="66">
        <v>1</v>
      </c>
      <c r="E67" s="66">
        <v>600</v>
      </c>
      <c r="F67" s="116" t="str">
        <f t="shared" si="7"/>
        <v/>
      </c>
      <c r="G67" s="116" t="str">
        <f t="shared" si="8"/>
        <v>0-2kg</v>
      </c>
      <c r="I67" s="88">
        <f>IF(OR(COUNTIFS(Prices!$D:$D,$I$13,Prices!$A:$A,$B67,Prices!$I:$I,$G67)=0,COUNTIFS(Prices!$D:$D,$I$13,Prices!$A:$A,$B67,Prices!$I:$I,$G67,Prices!$G:$G,"Product NA")&gt;0),0,SUMIFS(Prices!$G:$G,Prices!$D:$D,$I$13,Prices!$A:$A,$B67,Prices!$I:$I,$G67))</f>
        <v>0</v>
      </c>
      <c r="J67" s="88">
        <f>IF(OR(COUNTIFS(Prices!$D:$D,$I$13,Prices!$A:$A,$B67,Prices!$I:$I,$G67)=0,COUNTIFS(Prices!$D:$D,$I$13,Prices!$A:$A,$B67,Prices!$I:$I,$G67,Prices!$H:$H,"Product NA")&gt;0),0,SUMIFS(Prices!$H:$H,Prices!$D:$D,$I$13,Prices!$A:$A,$B67,Prices!$I:$I,$G67))</f>
        <v>0</v>
      </c>
      <c r="K67" s="89">
        <f>IF(OR($C67=0,$E67=0,COUNTIFS(Prices!$D:$D,$I$13,Prices!$A:$A,$B67,Prices!$I:$I,$G67,Prices!$H:$H,"Product NA")&gt;0),0,(I67+(J67*($E67/1000))))</f>
        <v>0</v>
      </c>
      <c r="L67" s="89">
        <f>K67*-(INDEX(VRDs!$H$3:$J$14, MATCH($I$13, VRDs!$A$3:$A$14, 0), MATCH($D67, INDEX(VRDs!$E$3:$G$14, MATCH($I$13, VRDs!$A$3:$A$14, 0), 0), 1)))</f>
        <v>0</v>
      </c>
      <c r="M67" s="89">
        <f t="shared" si="9"/>
        <v>0</v>
      </c>
      <c r="N67" s="90">
        <f t="shared" si="0"/>
        <v>0</v>
      </c>
      <c r="O67" s="90">
        <f t="shared" si="1"/>
        <v>0</v>
      </c>
      <c r="Q67" s="116" t="str">
        <f t="shared" si="2"/>
        <v>0-2kg</v>
      </c>
      <c r="R67" s="88">
        <f>IF(OR(COUNTIFS(Prices!$D:$D,$R$13,Prices!$A:$A,$B67,Prices!$I:$I,$Q67)=0,COUNTIFS(Prices!$D:$D,$R$13,Prices!$A:$A,$B67,Prices!$I:$I,$Q67,Prices!$G:$G,"Product NA")&gt;0),0,SUMIFS(Prices!$G:$G,Prices!$D:$D,$R$13,Prices!$A:$A,$B67,Prices!$I:$I,$Q67))</f>
        <v>0</v>
      </c>
      <c r="S67" s="88">
        <f>IF(OR(COUNTIFS(Prices!$D:$D,$R$13,Prices!$A:$A,$B67,Prices!$I:$I,$Q67)=0,COUNTIFS(Prices!$D:$D,$R$13,Prices!$A:$A,$B67,Prices!$I:$I,$Q67,Prices!$H:$H,"Product NA")&gt;0),0,SUMIFS(Prices!$H:$H,Prices!$D:$D,$R$13,Prices!$A:$A,$B67,Prices!$I:$I,$Q67))</f>
        <v>0</v>
      </c>
      <c r="T67" s="89">
        <f>IF(OR($C67=0,$E67=0,COUNTIFS(Prices!$D:$D,$R$13,Prices!$A:$A,$B67,Prices!$I:$I,$Q67,Prices!$H:$H,"Product NA")&gt;0),0,(R67+(S67*($E67/1000))))</f>
        <v>0</v>
      </c>
      <c r="U67" s="89">
        <f t="shared" si="10"/>
        <v>0</v>
      </c>
      <c r="V67" s="89">
        <f t="shared" si="3"/>
        <v>0</v>
      </c>
      <c r="W67" s="90">
        <f t="shared" si="11"/>
        <v>0</v>
      </c>
      <c r="X67" s="90">
        <f t="shared" si="4"/>
        <v>0</v>
      </c>
      <c r="Y67" s="91"/>
      <c r="Z67" s="88">
        <f>IF(OR(COUNTIFS(Prices!$D:$D,$Z$13,Prices!$A:$A,$B67,Prices!$I:$I,$Q67)=0,COUNTIFS(Prices!$D:$D,$Z$13,Prices!$A:$A,$B67,Prices!$I:$I,$Q67,Prices!$G:$G,"Product NA")&gt;0),0,SUMIFS(Prices!$G:$G,Prices!$D:$D,$Z$13,Prices!$A:$A,$B67,Prices!$I:$I,$Q67))</f>
        <v>0</v>
      </c>
      <c r="AA67" s="88">
        <f>IF(OR(COUNTIFS(Prices!$D:$D,$Z$13,Prices!$A:$A,$B67,Prices!$I:$I,$Q67)=0,COUNTIFS(Prices!$D:$D,$Z$13,Prices!$A:$A,$B67,Prices!$I:$I,$Q67,Prices!$H:$H,"Product NA")&gt;0),0,SUMIFS(Prices!$H:$H,Prices!$D:$D,$Z$13,Prices!$A:$A,$B67,Prices!$I:$I,$Q67))</f>
        <v>0</v>
      </c>
      <c r="AB67" s="89">
        <f>IF(OR($C67=0,$E67=0,COUNTIFS(Prices!$D:$D,$Z$13,Prices!$A:$A,$B67,Prices!$I:$I,$Q67,Prices!$H:$H,"Product NA")&gt;0),0,(Z67+(AA67*($E67/1000))))</f>
        <v>0</v>
      </c>
      <c r="AC67" s="89">
        <f t="shared" si="12"/>
        <v>0</v>
      </c>
      <c r="AD67" s="89">
        <f t="shared" si="5"/>
        <v>0</v>
      </c>
      <c r="AE67" s="90">
        <f t="shared" si="13"/>
        <v>0</v>
      </c>
      <c r="AF67" s="90">
        <f t="shared" si="6"/>
        <v>0</v>
      </c>
      <c r="AG67" s="91"/>
    </row>
    <row r="68" spans="2:33" hidden="1" x14ac:dyDescent="0.35">
      <c r="B68" s="87" t="s">
        <v>62</v>
      </c>
      <c r="C68" s="66">
        <v>1</v>
      </c>
      <c r="D68" s="66">
        <v>1</v>
      </c>
      <c r="E68" s="66">
        <v>600</v>
      </c>
      <c r="F68" s="116" t="str">
        <f t="shared" si="7"/>
        <v/>
      </c>
      <c r="G68" s="116" t="str">
        <f t="shared" si="8"/>
        <v>0-2kg</v>
      </c>
      <c r="I68" s="88">
        <f>IF(OR(COUNTIFS(Prices!$D:$D,$I$13,Prices!$A:$A,$B68,Prices!$I:$I,$G68)=0,COUNTIFS(Prices!$D:$D,$I$13,Prices!$A:$A,$B68,Prices!$I:$I,$G68,Prices!$G:$G,"Product NA")&gt;0),0,SUMIFS(Prices!$G:$G,Prices!$D:$D,$I$13,Prices!$A:$A,$B68,Prices!$I:$I,$G68))</f>
        <v>0</v>
      </c>
      <c r="J68" s="88">
        <f>IF(OR(COUNTIFS(Prices!$D:$D,$I$13,Prices!$A:$A,$B68,Prices!$I:$I,$G68)=0,COUNTIFS(Prices!$D:$D,$I$13,Prices!$A:$A,$B68,Prices!$I:$I,$G68,Prices!$H:$H,"Product NA")&gt;0),0,SUMIFS(Prices!$H:$H,Prices!$D:$D,$I$13,Prices!$A:$A,$B68,Prices!$I:$I,$G68))</f>
        <v>0</v>
      </c>
      <c r="K68" s="89">
        <f>IF(OR($C68=0,$E68=0,COUNTIFS(Prices!$D:$D,$I$13,Prices!$A:$A,$B68,Prices!$I:$I,$G68,Prices!$H:$H,"Product NA")&gt;0),0,(I68+(J68*($E68/1000))))</f>
        <v>0</v>
      </c>
      <c r="L68" s="89">
        <f>K68*-(INDEX(VRDs!$H$3:$J$14, MATCH($I$13, VRDs!$A$3:$A$14, 0), MATCH($D68, INDEX(VRDs!$E$3:$G$14, MATCH($I$13, VRDs!$A$3:$A$14, 0), 0), 1)))</f>
        <v>0</v>
      </c>
      <c r="M68" s="89">
        <f t="shared" si="9"/>
        <v>0</v>
      </c>
      <c r="N68" s="90">
        <f t="shared" si="0"/>
        <v>0</v>
      </c>
      <c r="O68" s="90">
        <f t="shared" si="1"/>
        <v>0</v>
      </c>
      <c r="Q68" s="116" t="str">
        <f t="shared" si="2"/>
        <v>0-2kg</v>
      </c>
      <c r="R68" s="88">
        <f>IF(OR(COUNTIFS(Prices!$D:$D,$R$13,Prices!$A:$A,$B68,Prices!$I:$I,$Q68)=0,COUNTIFS(Prices!$D:$D,$R$13,Prices!$A:$A,$B68,Prices!$I:$I,$Q68,Prices!$G:$G,"Product NA")&gt;0),0,SUMIFS(Prices!$G:$G,Prices!$D:$D,$R$13,Prices!$A:$A,$B68,Prices!$I:$I,$Q68))</f>
        <v>0</v>
      </c>
      <c r="S68" s="88">
        <f>IF(OR(COUNTIFS(Prices!$D:$D,$R$13,Prices!$A:$A,$B68,Prices!$I:$I,$Q68)=0,COUNTIFS(Prices!$D:$D,$R$13,Prices!$A:$A,$B68,Prices!$I:$I,$Q68,Prices!$H:$H,"Product NA")&gt;0),0,SUMIFS(Prices!$H:$H,Prices!$D:$D,$R$13,Prices!$A:$A,$B68,Prices!$I:$I,$Q68))</f>
        <v>0</v>
      </c>
      <c r="T68" s="89">
        <f>IF(OR($C68=0,$E68=0,COUNTIFS(Prices!$D:$D,$R$13,Prices!$A:$A,$B68,Prices!$I:$I,$Q68,Prices!$H:$H,"Product NA")&gt;0),0,(R68+(S68*($E68/1000))))</f>
        <v>0</v>
      </c>
      <c r="U68" s="89">
        <f t="shared" si="10"/>
        <v>0</v>
      </c>
      <c r="V68" s="89">
        <f t="shared" si="3"/>
        <v>0</v>
      </c>
      <c r="W68" s="90">
        <f t="shared" si="11"/>
        <v>0</v>
      </c>
      <c r="X68" s="90">
        <f t="shared" si="4"/>
        <v>0</v>
      </c>
      <c r="Y68" s="91"/>
      <c r="Z68" s="88">
        <f>IF(OR(COUNTIFS(Prices!$D:$D,$Z$13,Prices!$A:$A,$B68,Prices!$I:$I,$Q68)=0,COUNTIFS(Prices!$D:$D,$Z$13,Prices!$A:$A,$B68,Prices!$I:$I,$Q68,Prices!$G:$G,"Product NA")&gt;0),0,SUMIFS(Prices!$G:$G,Prices!$D:$D,$Z$13,Prices!$A:$A,$B68,Prices!$I:$I,$Q68))</f>
        <v>0</v>
      </c>
      <c r="AA68" s="88">
        <f>IF(OR(COUNTIFS(Prices!$D:$D,$Z$13,Prices!$A:$A,$B68,Prices!$I:$I,$Q68)=0,COUNTIFS(Prices!$D:$D,$Z$13,Prices!$A:$A,$B68,Prices!$I:$I,$Q68,Prices!$H:$H,"Product NA")&gt;0),0,SUMIFS(Prices!$H:$H,Prices!$D:$D,$Z$13,Prices!$A:$A,$B68,Prices!$I:$I,$Q68))</f>
        <v>0</v>
      </c>
      <c r="AB68" s="89">
        <f>IF(OR($C68=0,$E68=0,COUNTIFS(Prices!$D:$D,$Z$13,Prices!$A:$A,$B68,Prices!$I:$I,$Q68,Prices!$H:$H,"Product NA")&gt;0),0,(Z68+(AA68*($E68/1000))))</f>
        <v>0</v>
      </c>
      <c r="AC68" s="89">
        <f t="shared" si="12"/>
        <v>0</v>
      </c>
      <c r="AD68" s="89">
        <f t="shared" si="5"/>
        <v>0</v>
      </c>
      <c r="AE68" s="90">
        <f t="shared" si="13"/>
        <v>0</v>
      </c>
      <c r="AF68" s="90">
        <f t="shared" si="6"/>
        <v>0</v>
      </c>
      <c r="AG68" s="91"/>
    </row>
    <row r="69" spans="2:33" x14ac:dyDescent="0.35">
      <c r="B69" s="87" t="s">
        <v>63</v>
      </c>
      <c r="C69" s="66">
        <v>1</v>
      </c>
      <c r="D69" s="66">
        <v>1</v>
      </c>
      <c r="E69" s="66">
        <v>600</v>
      </c>
      <c r="F69" s="116" t="str">
        <f t="shared" si="7"/>
        <v/>
      </c>
      <c r="G69" s="116" t="str">
        <f t="shared" si="8"/>
        <v>0-2kg</v>
      </c>
      <c r="I69" s="88">
        <f>IF(OR(COUNTIFS(Prices!$D:$D,$I$13,Prices!$A:$A,$B69,Prices!$I:$I,$G69)=0,COUNTIFS(Prices!$D:$D,$I$13,Prices!$A:$A,$B69,Prices!$I:$I,$G69,Prices!$G:$G,"Product NA")&gt;0),0,SUMIFS(Prices!$G:$G,Prices!$D:$D,$I$13,Prices!$A:$A,$B69,Prices!$I:$I,$G69))</f>
        <v>2.4900000000000002</v>
      </c>
      <c r="J69" s="88">
        <f>IF(OR(COUNTIFS(Prices!$D:$D,$I$13,Prices!$A:$A,$B69,Prices!$I:$I,$G69)=0,COUNTIFS(Prices!$D:$D,$I$13,Prices!$A:$A,$B69,Prices!$I:$I,$G69,Prices!$H:$H,"Product NA")&gt;0),0,SUMIFS(Prices!$H:$H,Prices!$D:$D,$I$13,Prices!$A:$A,$B69,Prices!$I:$I,$G69))</f>
        <v>6.09</v>
      </c>
      <c r="K69" s="89">
        <f>IF(OR($C69=0,$E69=0,COUNTIFS(Prices!$D:$D,$I$13,Prices!$A:$A,$B69,Prices!$I:$I,$G69,Prices!$H:$H,"Product NA")&gt;0),0,(I69+(J69*($E69/1000))))</f>
        <v>6.1440000000000001</v>
      </c>
      <c r="L69" s="89">
        <f>K69*-(INDEX(VRDs!$H$3:$J$14, MATCH($I$13, VRDs!$A$3:$A$14, 0), MATCH($D69, INDEX(VRDs!$E$3:$G$14, MATCH($I$13, VRDs!$A$3:$A$14, 0), 0), 1)))</f>
        <v>0</v>
      </c>
      <c r="M69" s="89">
        <f t="shared" si="9"/>
        <v>0.73727999999999994</v>
      </c>
      <c r="N69" s="90">
        <f t="shared" si="0"/>
        <v>6.8812800000000003</v>
      </c>
      <c r="O69" s="90">
        <f t="shared" si="1"/>
        <v>6.8812800000000003</v>
      </c>
      <c r="Q69" s="116" t="str">
        <f t="shared" si="2"/>
        <v>0-2kg</v>
      </c>
      <c r="R69" s="88">
        <f>IF(OR(COUNTIFS(Prices!$D:$D,$R$13,Prices!$A:$A,$B69,Prices!$I:$I,$Q69)=0,COUNTIFS(Prices!$D:$D,$R$13,Prices!$A:$A,$B69,Prices!$I:$I,$Q69,Prices!$G:$G,"Product NA")&gt;0),0,SUMIFS(Prices!$G:$G,Prices!$D:$D,$R$13,Prices!$A:$A,$B69,Prices!$I:$I,$Q69))</f>
        <v>6.8500000000000005</v>
      </c>
      <c r="S69" s="88">
        <f>IF(OR(COUNTIFS(Prices!$D:$D,$R$13,Prices!$A:$A,$B69,Prices!$I:$I,$Q69)=0,COUNTIFS(Prices!$D:$D,$R$13,Prices!$A:$A,$B69,Prices!$I:$I,$Q69,Prices!$H:$H,"Product NA")&gt;0),0,SUMIFS(Prices!$H:$H,Prices!$D:$D,$R$13,Prices!$A:$A,$B69,Prices!$I:$I,$Q69))</f>
        <v>4.3500000000000005</v>
      </c>
      <c r="T69" s="89">
        <f>IF(OR($C69=0,$E69=0,COUNTIFS(Prices!$D:$D,$R$13,Prices!$A:$A,$B69,Prices!$I:$I,$Q69,Prices!$H:$H,"Product NA")&gt;0),0,(R69+(S69*($E69/1000))))</f>
        <v>9.4600000000000009</v>
      </c>
      <c r="U69" s="89">
        <f t="shared" si="10"/>
        <v>1.1352</v>
      </c>
      <c r="V69" s="89">
        <f t="shared" si="3"/>
        <v>0</v>
      </c>
      <c r="W69" s="90">
        <f t="shared" si="11"/>
        <v>10.5952</v>
      </c>
      <c r="X69" s="90">
        <f t="shared" si="4"/>
        <v>10.5952</v>
      </c>
      <c r="Y69" s="91"/>
      <c r="Z69" s="88">
        <f>IF(OR(COUNTIFS(Prices!$D:$D,$Z$13,Prices!$A:$A,$B69,Prices!$I:$I,$Q69)=0,COUNTIFS(Prices!$D:$D,$Z$13,Prices!$A:$A,$B69,Prices!$I:$I,$Q69,Prices!$G:$G,"Product NA")&gt;0),0,SUMIFS(Prices!$G:$G,Prices!$D:$D,$Z$13,Prices!$A:$A,$B69,Prices!$I:$I,$Q69))</f>
        <v>3.33</v>
      </c>
      <c r="AA69" s="88">
        <f>IF(OR(COUNTIFS(Prices!$D:$D,$Z$13,Prices!$A:$A,$B69,Prices!$I:$I,$Q69)=0,COUNTIFS(Prices!$D:$D,$Z$13,Prices!$A:$A,$B69,Prices!$I:$I,$Q69,Prices!$H:$H,"Product NA")&gt;0),0,SUMIFS(Prices!$H:$H,Prices!$D:$D,$Z$13,Prices!$A:$A,$B69,Prices!$I:$I,$Q69))</f>
        <v>0</v>
      </c>
      <c r="AB69" s="89">
        <f>IF(OR($C69=0,$E69=0,COUNTIFS(Prices!$D:$D,$Z$13,Prices!$A:$A,$B69,Prices!$I:$I,$Q69,Prices!$H:$H,"Product NA")&gt;0),0,(Z69+(AA69*($E69/1000))))</f>
        <v>3.33</v>
      </c>
      <c r="AC69" s="89">
        <f t="shared" si="12"/>
        <v>0.39960000000000001</v>
      </c>
      <c r="AD69" s="89">
        <f t="shared" si="5"/>
        <v>0</v>
      </c>
      <c r="AE69" s="90">
        <f t="shared" si="13"/>
        <v>3.7296</v>
      </c>
      <c r="AF69" s="90">
        <f t="shared" si="6"/>
        <v>3.7296</v>
      </c>
      <c r="AG69" s="91"/>
    </row>
    <row r="70" spans="2:33" x14ac:dyDescent="0.35">
      <c r="B70" s="87" t="s">
        <v>64</v>
      </c>
      <c r="C70" s="66">
        <v>1</v>
      </c>
      <c r="D70" s="66">
        <v>1</v>
      </c>
      <c r="E70" s="66">
        <v>600</v>
      </c>
      <c r="F70" s="116" t="str">
        <f t="shared" si="7"/>
        <v/>
      </c>
      <c r="G70" s="116" t="str">
        <f t="shared" si="8"/>
        <v>0-2kg</v>
      </c>
      <c r="I70" s="88">
        <f>IF(OR(COUNTIFS(Prices!$D:$D,$I$13,Prices!$A:$A,$B70,Prices!$I:$I,$G70)=0,COUNTIFS(Prices!$D:$D,$I$13,Prices!$A:$A,$B70,Prices!$I:$I,$G70,Prices!$G:$G,"Product NA")&gt;0),0,SUMIFS(Prices!$G:$G,Prices!$D:$D,$I$13,Prices!$A:$A,$B70,Prices!$I:$I,$G70))</f>
        <v>1.73</v>
      </c>
      <c r="J70" s="88">
        <f>IF(OR(COUNTIFS(Prices!$D:$D,$I$13,Prices!$A:$A,$B70,Prices!$I:$I,$G70)=0,COUNTIFS(Prices!$D:$D,$I$13,Prices!$A:$A,$B70,Prices!$I:$I,$G70,Prices!$H:$H,"Product NA")&gt;0),0,SUMIFS(Prices!$H:$H,Prices!$D:$D,$I$13,Prices!$A:$A,$B70,Prices!$I:$I,$G70))</f>
        <v>3.72</v>
      </c>
      <c r="K70" s="89">
        <f>IF(OR($C70=0,$E70=0,COUNTIFS(Prices!$D:$D,$I$13,Prices!$A:$A,$B70,Prices!$I:$I,$G70,Prices!$H:$H,"Product NA")&gt;0),0,(I70+(J70*($E70/1000))))</f>
        <v>3.9620000000000002</v>
      </c>
      <c r="L70" s="89">
        <f>K70*-(INDEX(VRDs!$H$3:$J$14, MATCH($I$13, VRDs!$A$3:$A$14, 0), MATCH($D70, INDEX(VRDs!$E$3:$G$14, MATCH($I$13, VRDs!$A$3:$A$14, 0), 0), 1)))</f>
        <v>0</v>
      </c>
      <c r="M70" s="89">
        <f t="shared" si="9"/>
        <v>0.47544000000000003</v>
      </c>
      <c r="N70" s="90">
        <f t="shared" si="0"/>
        <v>4.4374400000000005</v>
      </c>
      <c r="O70" s="90">
        <f t="shared" si="1"/>
        <v>4.4374400000000005</v>
      </c>
      <c r="Q70" s="116" t="str">
        <f t="shared" si="2"/>
        <v>0-2kg</v>
      </c>
      <c r="R70" s="88">
        <f>IF(OR(COUNTIFS(Prices!$D:$D,$R$13,Prices!$A:$A,$B70,Prices!$I:$I,$Q70)=0,COUNTIFS(Prices!$D:$D,$R$13,Prices!$A:$A,$B70,Prices!$I:$I,$Q70,Prices!$G:$G,"Product NA")&gt;0),0,SUMIFS(Prices!$G:$G,Prices!$D:$D,$R$13,Prices!$A:$A,$B70,Prices!$I:$I,$Q70))</f>
        <v>6.9</v>
      </c>
      <c r="S70" s="88">
        <f>IF(OR(COUNTIFS(Prices!$D:$D,$R$13,Prices!$A:$A,$B70,Prices!$I:$I,$Q70)=0,COUNTIFS(Prices!$D:$D,$R$13,Prices!$A:$A,$B70,Prices!$I:$I,$Q70,Prices!$H:$H,"Product NA")&gt;0),0,SUMIFS(Prices!$H:$H,Prices!$D:$D,$R$13,Prices!$A:$A,$B70,Prices!$I:$I,$Q70))</f>
        <v>0.9</v>
      </c>
      <c r="T70" s="89">
        <f>IF(OR($C70=0,$E70=0,COUNTIFS(Prices!$D:$D,$R$13,Prices!$A:$A,$B70,Prices!$I:$I,$Q70,Prices!$H:$H,"Product NA")&gt;0),0,(R70+(S70*($E70/1000))))</f>
        <v>7.44</v>
      </c>
      <c r="U70" s="89">
        <f t="shared" si="10"/>
        <v>0.89280000000000004</v>
      </c>
      <c r="V70" s="89">
        <f t="shared" si="3"/>
        <v>0</v>
      </c>
      <c r="W70" s="90">
        <f t="shared" si="11"/>
        <v>8.3328000000000007</v>
      </c>
      <c r="X70" s="90">
        <f t="shared" si="4"/>
        <v>8.3328000000000007</v>
      </c>
      <c r="Y70" s="91"/>
      <c r="Z70" s="88">
        <f>IF(OR(COUNTIFS(Prices!$D:$D,$Z$13,Prices!$A:$A,$B70,Prices!$I:$I,$Q70)=0,COUNTIFS(Prices!$D:$D,$Z$13,Prices!$A:$A,$B70,Prices!$I:$I,$Q70,Prices!$G:$G,"Product NA")&gt;0),0,SUMIFS(Prices!$G:$G,Prices!$D:$D,$Z$13,Prices!$A:$A,$B70,Prices!$I:$I,$Q70))</f>
        <v>0</v>
      </c>
      <c r="AA70" s="88">
        <f>IF(OR(COUNTIFS(Prices!$D:$D,$Z$13,Prices!$A:$A,$B70,Prices!$I:$I,$Q70)=0,COUNTIFS(Prices!$D:$D,$Z$13,Prices!$A:$A,$B70,Prices!$I:$I,$Q70,Prices!$H:$H,"Product NA")&gt;0),0,SUMIFS(Prices!$H:$H,Prices!$D:$D,$Z$13,Prices!$A:$A,$B70,Prices!$I:$I,$Q70))</f>
        <v>0</v>
      </c>
      <c r="AB70" s="89">
        <f>IF(OR($C70=0,$E70=0,COUNTIFS(Prices!$D:$D,$Z$13,Prices!$A:$A,$B70,Prices!$I:$I,$Q70,Prices!$H:$H,"Product NA")&gt;0),0,(Z70+(AA70*($E70/1000))))</f>
        <v>0</v>
      </c>
      <c r="AC70" s="89">
        <f t="shared" si="12"/>
        <v>0</v>
      </c>
      <c r="AD70" s="89">
        <f t="shared" si="5"/>
        <v>0</v>
      </c>
      <c r="AE70" s="90">
        <f t="shared" si="13"/>
        <v>0</v>
      </c>
      <c r="AF70" s="90">
        <f t="shared" si="6"/>
        <v>0</v>
      </c>
      <c r="AG70" s="91"/>
    </row>
    <row r="71" spans="2:33" hidden="1" x14ac:dyDescent="0.35">
      <c r="B71" s="87" t="s">
        <v>65</v>
      </c>
      <c r="C71" s="66">
        <v>1</v>
      </c>
      <c r="D71" s="66">
        <v>1</v>
      </c>
      <c r="E71" s="66">
        <v>600</v>
      </c>
      <c r="F71" s="116" t="str">
        <f t="shared" si="7"/>
        <v/>
      </c>
      <c r="G71" s="116" t="str">
        <f t="shared" si="8"/>
        <v>0-2kg</v>
      </c>
      <c r="I71" s="88">
        <f>IF(OR(COUNTIFS(Prices!$D:$D,$I$13,Prices!$A:$A,$B71,Prices!$I:$I,$G71)=0,COUNTIFS(Prices!$D:$D,$I$13,Prices!$A:$A,$B71,Prices!$I:$I,$G71,Prices!$G:$G,"Product NA")&gt;0),0,SUMIFS(Prices!$G:$G,Prices!$D:$D,$I$13,Prices!$A:$A,$B71,Prices!$I:$I,$G71))</f>
        <v>0</v>
      </c>
      <c r="J71" s="88">
        <f>IF(OR(COUNTIFS(Prices!$D:$D,$I$13,Prices!$A:$A,$B71,Prices!$I:$I,$G71)=0,COUNTIFS(Prices!$D:$D,$I$13,Prices!$A:$A,$B71,Prices!$I:$I,$G71,Prices!$H:$H,"Product NA")&gt;0),0,SUMIFS(Prices!$H:$H,Prices!$D:$D,$I$13,Prices!$A:$A,$B71,Prices!$I:$I,$G71))</f>
        <v>0</v>
      </c>
      <c r="K71" s="89">
        <f>IF(OR($C71=0,$E71=0,COUNTIFS(Prices!$D:$D,$I$13,Prices!$A:$A,$B71,Prices!$I:$I,$G71,Prices!$H:$H,"Product NA")&gt;0),0,(I71+(J71*($E71/1000))))</f>
        <v>0</v>
      </c>
      <c r="L71" s="89">
        <f>K71*-(INDEX(VRDs!$H$3:$J$14, MATCH($I$13, VRDs!$A$3:$A$14, 0), MATCH($D71, INDEX(VRDs!$E$3:$G$14, MATCH($I$13, VRDs!$A$3:$A$14, 0), 0), 1)))</f>
        <v>0</v>
      </c>
      <c r="M71" s="89">
        <f t="shared" si="9"/>
        <v>0</v>
      </c>
      <c r="N71" s="90">
        <f t="shared" si="0"/>
        <v>0</v>
      </c>
      <c r="O71" s="90">
        <f t="shared" si="1"/>
        <v>0</v>
      </c>
      <c r="Q71" s="116" t="str">
        <f t="shared" si="2"/>
        <v>0-2kg</v>
      </c>
      <c r="R71" s="88">
        <f>IF(OR(COUNTIFS(Prices!$D:$D,$R$13,Prices!$A:$A,$B71,Prices!$I:$I,$Q71)=0,COUNTIFS(Prices!$D:$D,$R$13,Prices!$A:$A,$B71,Prices!$I:$I,$Q71,Prices!$G:$G,"Product NA")&gt;0),0,SUMIFS(Prices!$G:$G,Prices!$D:$D,$R$13,Prices!$A:$A,$B71,Prices!$I:$I,$Q71))</f>
        <v>0</v>
      </c>
      <c r="S71" s="88">
        <f>IF(OR(COUNTIFS(Prices!$D:$D,$R$13,Prices!$A:$A,$B71,Prices!$I:$I,$Q71)=0,COUNTIFS(Prices!$D:$D,$R$13,Prices!$A:$A,$B71,Prices!$I:$I,$Q71,Prices!$H:$H,"Product NA")&gt;0),0,SUMIFS(Prices!$H:$H,Prices!$D:$D,$R$13,Prices!$A:$A,$B71,Prices!$I:$I,$Q71))</f>
        <v>0</v>
      </c>
      <c r="T71" s="89">
        <f>IF(OR($C71=0,$E71=0,COUNTIFS(Prices!$D:$D,$R$13,Prices!$A:$A,$B71,Prices!$I:$I,$Q71,Prices!$H:$H,"Product NA")&gt;0),0,(R71+(S71*($E71/1000))))</f>
        <v>0</v>
      </c>
      <c r="U71" s="89">
        <f t="shared" si="10"/>
        <v>0</v>
      </c>
      <c r="V71" s="89">
        <f t="shared" si="3"/>
        <v>0</v>
      </c>
      <c r="W71" s="90">
        <f t="shared" si="11"/>
        <v>0</v>
      </c>
      <c r="X71" s="90">
        <f t="shared" si="4"/>
        <v>0</v>
      </c>
      <c r="Y71" s="91"/>
      <c r="Z71" s="88">
        <f>IF(OR(COUNTIFS(Prices!$D:$D,$Z$13,Prices!$A:$A,$B71,Prices!$I:$I,$Q71)=0,COUNTIFS(Prices!$D:$D,$Z$13,Prices!$A:$A,$B71,Prices!$I:$I,$Q71,Prices!$G:$G,"Product NA")&gt;0),0,SUMIFS(Prices!$G:$G,Prices!$D:$D,$Z$13,Prices!$A:$A,$B71,Prices!$I:$I,$Q71))</f>
        <v>0</v>
      </c>
      <c r="AA71" s="88">
        <f>IF(OR(COUNTIFS(Prices!$D:$D,$Z$13,Prices!$A:$A,$B71,Prices!$I:$I,$Q71)=0,COUNTIFS(Prices!$D:$D,$Z$13,Prices!$A:$A,$B71,Prices!$I:$I,$Q71,Prices!$H:$H,"Product NA")&gt;0),0,SUMIFS(Prices!$H:$H,Prices!$D:$D,$Z$13,Prices!$A:$A,$B71,Prices!$I:$I,$Q71))</f>
        <v>0</v>
      </c>
      <c r="AB71" s="89">
        <f>IF(OR($C71=0,$E71=0,COUNTIFS(Prices!$D:$D,$Z$13,Prices!$A:$A,$B71,Prices!$I:$I,$Q71,Prices!$H:$H,"Product NA")&gt;0),0,(Z71+(AA71*($E71/1000))))</f>
        <v>0</v>
      </c>
      <c r="AC71" s="89">
        <f t="shared" si="12"/>
        <v>0</v>
      </c>
      <c r="AD71" s="89">
        <f t="shared" si="5"/>
        <v>0</v>
      </c>
      <c r="AE71" s="90">
        <f t="shared" si="13"/>
        <v>0</v>
      </c>
      <c r="AF71" s="90">
        <f t="shared" si="6"/>
        <v>0</v>
      </c>
      <c r="AG71" s="91"/>
    </row>
    <row r="72" spans="2:33" hidden="1" x14ac:dyDescent="0.35">
      <c r="B72" s="87" t="s">
        <v>66</v>
      </c>
      <c r="C72" s="66">
        <v>1</v>
      </c>
      <c r="D72" s="66">
        <v>1</v>
      </c>
      <c r="E72" s="66">
        <v>600</v>
      </c>
      <c r="F72" s="116" t="str">
        <f t="shared" si="7"/>
        <v/>
      </c>
      <c r="G72" s="116" t="str">
        <f t="shared" si="8"/>
        <v>0-2kg</v>
      </c>
      <c r="I72" s="88">
        <f>IF(OR(COUNTIFS(Prices!$D:$D,$I$13,Prices!$A:$A,$B72,Prices!$I:$I,$G72)=0,COUNTIFS(Prices!$D:$D,$I$13,Prices!$A:$A,$B72,Prices!$I:$I,$G72,Prices!$G:$G,"Product NA")&gt;0),0,SUMIFS(Prices!$G:$G,Prices!$D:$D,$I$13,Prices!$A:$A,$B72,Prices!$I:$I,$G72))</f>
        <v>0</v>
      </c>
      <c r="J72" s="88">
        <f>IF(OR(COUNTIFS(Prices!$D:$D,$I$13,Prices!$A:$A,$B72,Prices!$I:$I,$G72)=0,COUNTIFS(Prices!$D:$D,$I$13,Prices!$A:$A,$B72,Prices!$I:$I,$G72,Prices!$H:$H,"Product NA")&gt;0),0,SUMIFS(Prices!$H:$H,Prices!$D:$D,$I$13,Prices!$A:$A,$B72,Prices!$I:$I,$G72))</f>
        <v>0</v>
      </c>
      <c r="K72" s="89">
        <f>IF(OR($C72=0,$E72=0,COUNTIFS(Prices!$D:$D,$I$13,Prices!$A:$A,$B72,Prices!$I:$I,$G72,Prices!$H:$H,"Product NA")&gt;0),0,(I72+(J72*($E72/1000))))</f>
        <v>0</v>
      </c>
      <c r="L72" s="89">
        <f>K72*-(INDEX(VRDs!$H$3:$J$14, MATCH($I$13, VRDs!$A$3:$A$14, 0), MATCH($D72, INDEX(VRDs!$E$3:$G$14, MATCH($I$13, VRDs!$A$3:$A$14, 0), 0), 1)))</f>
        <v>0</v>
      </c>
      <c r="M72" s="89">
        <f t="shared" si="9"/>
        <v>0</v>
      </c>
      <c r="N72" s="90">
        <f t="shared" si="0"/>
        <v>0</v>
      </c>
      <c r="O72" s="90">
        <f t="shared" si="1"/>
        <v>0</v>
      </c>
      <c r="Q72" s="116" t="str">
        <f t="shared" si="2"/>
        <v>0-2kg</v>
      </c>
      <c r="R72" s="88">
        <f>IF(OR(COUNTIFS(Prices!$D:$D,$R$13,Prices!$A:$A,$B72,Prices!$I:$I,$Q72)=0,COUNTIFS(Prices!$D:$D,$R$13,Prices!$A:$A,$B72,Prices!$I:$I,$Q72,Prices!$G:$G,"Product NA")&gt;0),0,SUMIFS(Prices!$G:$G,Prices!$D:$D,$R$13,Prices!$A:$A,$B72,Prices!$I:$I,$Q72))</f>
        <v>0</v>
      </c>
      <c r="S72" s="88">
        <f>IF(OR(COUNTIFS(Prices!$D:$D,$R$13,Prices!$A:$A,$B72,Prices!$I:$I,$Q72)=0,COUNTIFS(Prices!$D:$D,$R$13,Prices!$A:$A,$B72,Prices!$I:$I,$Q72,Prices!$H:$H,"Product NA")&gt;0),0,SUMIFS(Prices!$H:$H,Prices!$D:$D,$R$13,Prices!$A:$A,$B72,Prices!$I:$I,$Q72))</f>
        <v>0</v>
      </c>
      <c r="T72" s="89">
        <f>IF(OR($C72=0,$E72=0,COUNTIFS(Prices!$D:$D,$R$13,Prices!$A:$A,$B72,Prices!$I:$I,$Q72,Prices!$H:$H,"Product NA")&gt;0),0,(R72+(S72*($E72/1000))))</f>
        <v>0</v>
      </c>
      <c r="U72" s="89">
        <f t="shared" si="10"/>
        <v>0</v>
      </c>
      <c r="V72" s="89">
        <f t="shared" si="3"/>
        <v>0</v>
      </c>
      <c r="W72" s="90">
        <f t="shared" si="11"/>
        <v>0</v>
      </c>
      <c r="X72" s="90">
        <f t="shared" si="4"/>
        <v>0</v>
      </c>
      <c r="Y72" s="91"/>
      <c r="Z72" s="88">
        <f>IF(OR(COUNTIFS(Prices!$D:$D,$Z$13,Prices!$A:$A,$B72,Prices!$I:$I,$Q72)=0,COUNTIFS(Prices!$D:$D,$Z$13,Prices!$A:$A,$B72,Prices!$I:$I,$Q72,Prices!$G:$G,"Product NA")&gt;0),0,SUMIFS(Prices!$G:$G,Prices!$D:$D,$Z$13,Prices!$A:$A,$B72,Prices!$I:$I,$Q72))</f>
        <v>0</v>
      </c>
      <c r="AA72" s="88">
        <f>IF(OR(COUNTIFS(Prices!$D:$D,$Z$13,Prices!$A:$A,$B72,Prices!$I:$I,$Q72)=0,COUNTIFS(Prices!$D:$D,$Z$13,Prices!$A:$A,$B72,Prices!$I:$I,$Q72,Prices!$H:$H,"Product NA")&gt;0),0,SUMIFS(Prices!$H:$H,Prices!$D:$D,$Z$13,Prices!$A:$A,$B72,Prices!$I:$I,$Q72))</f>
        <v>0</v>
      </c>
      <c r="AB72" s="89">
        <f>IF(OR($C72=0,$E72=0,COUNTIFS(Prices!$D:$D,$Z$13,Prices!$A:$A,$B72,Prices!$I:$I,$Q72,Prices!$H:$H,"Product NA")&gt;0),0,(Z72+(AA72*($E72/1000))))</f>
        <v>0</v>
      </c>
      <c r="AC72" s="89">
        <f t="shared" si="12"/>
        <v>0</v>
      </c>
      <c r="AD72" s="89">
        <f t="shared" si="5"/>
        <v>0</v>
      </c>
      <c r="AE72" s="90">
        <f t="shared" si="13"/>
        <v>0</v>
      </c>
      <c r="AF72" s="90">
        <f t="shared" si="6"/>
        <v>0</v>
      </c>
      <c r="AG72" s="91"/>
    </row>
    <row r="73" spans="2:33" x14ac:dyDescent="0.35">
      <c r="B73" s="87" t="s">
        <v>67</v>
      </c>
      <c r="C73" s="66">
        <v>1</v>
      </c>
      <c r="D73" s="66">
        <v>1</v>
      </c>
      <c r="E73" s="66">
        <v>600</v>
      </c>
      <c r="F73" s="116" t="str">
        <f t="shared" si="7"/>
        <v/>
      </c>
      <c r="G73" s="116" t="str">
        <f t="shared" si="8"/>
        <v>0-2kg</v>
      </c>
      <c r="I73" s="88">
        <f>IF(OR(COUNTIFS(Prices!$D:$D,$I$13,Prices!$A:$A,$B73,Prices!$I:$I,$G73)=0,COUNTIFS(Prices!$D:$D,$I$13,Prices!$A:$A,$B73,Prices!$I:$I,$G73,Prices!$G:$G,"Product NA")&gt;0),0,SUMIFS(Prices!$G:$G,Prices!$D:$D,$I$13,Prices!$A:$A,$B73,Prices!$I:$I,$G73))</f>
        <v>4.47</v>
      </c>
      <c r="J73" s="88">
        <f>IF(OR(COUNTIFS(Prices!$D:$D,$I$13,Prices!$A:$A,$B73,Prices!$I:$I,$G73)=0,COUNTIFS(Prices!$D:$D,$I$13,Prices!$A:$A,$B73,Prices!$I:$I,$G73,Prices!$H:$H,"Product NA")&gt;0),0,SUMIFS(Prices!$H:$H,Prices!$D:$D,$I$13,Prices!$A:$A,$B73,Prices!$I:$I,$G73))</f>
        <v>4.4400000000000004</v>
      </c>
      <c r="K73" s="89">
        <f>IF(OR($C73=0,$E73=0,COUNTIFS(Prices!$D:$D,$I$13,Prices!$A:$A,$B73,Prices!$I:$I,$G73,Prices!$H:$H,"Product NA")&gt;0),0,(I73+(J73*($E73/1000))))</f>
        <v>7.1340000000000003</v>
      </c>
      <c r="L73" s="89">
        <f>K73*-(INDEX(VRDs!$H$3:$J$14, MATCH($I$13, VRDs!$A$3:$A$14, 0), MATCH($D73, INDEX(VRDs!$E$3:$G$14, MATCH($I$13, VRDs!$A$3:$A$14, 0), 0), 1)))</f>
        <v>0</v>
      </c>
      <c r="M73" s="89">
        <f t="shared" si="9"/>
        <v>0.85608000000000006</v>
      </c>
      <c r="N73" s="90">
        <f t="shared" si="0"/>
        <v>7.9900800000000007</v>
      </c>
      <c r="O73" s="90">
        <f t="shared" si="1"/>
        <v>7.9900800000000007</v>
      </c>
      <c r="Q73" s="116" t="str">
        <f t="shared" si="2"/>
        <v>0-2kg</v>
      </c>
      <c r="R73" s="88">
        <f>IF(OR(COUNTIFS(Prices!$D:$D,$R$13,Prices!$A:$A,$B73,Prices!$I:$I,$Q73)=0,COUNTIFS(Prices!$D:$D,$R$13,Prices!$A:$A,$B73,Prices!$I:$I,$Q73,Prices!$G:$G,"Product NA")&gt;0),0,SUMIFS(Prices!$G:$G,Prices!$D:$D,$R$13,Prices!$A:$A,$B73,Prices!$I:$I,$Q73))</f>
        <v>6.3000000000000007</v>
      </c>
      <c r="S73" s="88">
        <f>IF(OR(COUNTIFS(Prices!$D:$D,$R$13,Prices!$A:$A,$B73,Prices!$I:$I,$Q73)=0,COUNTIFS(Prices!$D:$D,$R$13,Prices!$A:$A,$B73,Prices!$I:$I,$Q73,Prices!$H:$H,"Product NA")&gt;0),0,SUMIFS(Prices!$H:$H,Prices!$D:$D,$R$13,Prices!$A:$A,$B73,Prices!$I:$I,$Q73))</f>
        <v>2.85</v>
      </c>
      <c r="T73" s="89">
        <f>IF(OR($C73=0,$E73=0,COUNTIFS(Prices!$D:$D,$R$13,Prices!$A:$A,$B73,Prices!$I:$I,$Q73,Prices!$H:$H,"Product NA")&gt;0),0,(R73+(S73*($E73/1000))))</f>
        <v>8.0100000000000016</v>
      </c>
      <c r="U73" s="89">
        <f t="shared" si="10"/>
        <v>0.96120000000000017</v>
      </c>
      <c r="V73" s="89">
        <f t="shared" si="3"/>
        <v>0</v>
      </c>
      <c r="W73" s="90">
        <f t="shared" si="11"/>
        <v>8.9712000000000014</v>
      </c>
      <c r="X73" s="90">
        <f t="shared" si="4"/>
        <v>8.9712000000000014</v>
      </c>
      <c r="Y73" s="91"/>
      <c r="Z73" s="88">
        <f>IF(OR(COUNTIFS(Prices!$D:$D,$Z$13,Prices!$A:$A,$B73,Prices!$I:$I,$Q73)=0,COUNTIFS(Prices!$D:$D,$Z$13,Prices!$A:$A,$B73,Prices!$I:$I,$Q73,Prices!$G:$G,"Product NA")&gt;0),0,SUMIFS(Prices!$G:$G,Prices!$D:$D,$Z$13,Prices!$A:$A,$B73,Prices!$I:$I,$Q73))</f>
        <v>0</v>
      </c>
      <c r="AA73" s="88">
        <f>IF(OR(COUNTIFS(Prices!$D:$D,$Z$13,Prices!$A:$A,$B73,Prices!$I:$I,$Q73)=0,COUNTIFS(Prices!$D:$D,$Z$13,Prices!$A:$A,$B73,Prices!$I:$I,$Q73,Prices!$H:$H,"Product NA")&gt;0),0,SUMIFS(Prices!$H:$H,Prices!$D:$D,$Z$13,Prices!$A:$A,$B73,Prices!$I:$I,$Q73))</f>
        <v>0</v>
      </c>
      <c r="AB73" s="89">
        <f>IF(OR($C73=0,$E73=0,COUNTIFS(Prices!$D:$D,$Z$13,Prices!$A:$A,$B73,Prices!$I:$I,$Q73,Prices!$H:$H,"Product NA")&gt;0),0,(Z73+(AA73*($E73/1000))))</f>
        <v>0</v>
      </c>
      <c r="AC73" s="89">
        <f t="shared" si="12"/>
        <v>0</v>
      </c>
      <c r="AD73" s="89">
        <f t="shared" si="5"/>
        <v>0</v>
      </c>
      <c r="AE73" s="90">
        <f t="shared" si="13"/>
        <v>0</v>
      </c>
      <c r="AF73" s="90">
        <f t="shared" si="6"/>
        <v>0</v>
      </c>
      <c r="AG73" s="91"/>
    </row>
    <row r="74" spans="2:33" hidden="1" x14ac:dyDescent="0.35">
      <c r="B74" s="87" t="s">
        <v>68</v>
      </c>
      <c r="C74" s="66">
        <v>1</v>
      </c>
      <c r="D74" s="66">
        <v>1</v>
      </c>
      <c r="E74" s="66">
        <v>600</v>
      </c>
      <c r="F74" s="116" t="str">
        <f t="shared" si="7"/>
        <v/>
      </c>
      <c r="G74" s="116" t="str">
        <f t="shared" si="8"/>
        <v>0-2kg</v>
      </c>
      <c r="I74" s="88">
        <f>IF(OR(COUNTIFS(Prices!$D:$D,$I$13,Prices!$A:$A,$B74,Prices!$I:$I,$G74)=0,COUNTIFS(Prices!$D:$D,$I$13,Prices!$A:$A,$B74,Prices!$I:$I,$G74,Prices!$G:$G,"Product NA")&gt;0),0,SUMIFS(Prices!$G:$G,Prices!$D:$D,$I$13,Prices!$A:$A,$B74,Prices!$I:$I,$G74))</f>
        <v>0</v>
      </c>
      <c r="J74" s="88">
        <f>IF(OR(COUNTIFS(Prices!$D:$D,$I$13,Prices!$A:$A,$B74,Prices!$I:$I,$G74)=0,COUNTIFS(Prices!$D:$D,$I$13,Prices!$A:$A,$B74,Prices!$I:$I,$G74,Prices!$H:$H,"Product NA")&gt;0),0,SUMIFS(Prices!$H:$H,Prices!$D:$D,$I$13,Prices!$A:$A,$B74,Prices!$I:$I,$G74))</f>
        <v>0</v>
      </c>
      <c r="K74" s="89">
        <f>IF(OR($C74=0,$E74=0,COUNTIFS(Prices!$D:$D,$I$13,Prices!$A:$A,$B74,Prices!$I:$I,$G74,Prices!$H:$H,"Product NA")&gt;0),0,(I74+(J74*($E74/1000))))</f>
        <v>0</v>
      </c>
      <c r="L74" s="89">
        <f>K74*-(INDEX(VRDs!$H$3:$J$14, MATCH($I$13, VRDs!$A$3:$A$14, 0), MATCH($D74, INDEX(VRDs!$E$3:$G$14, MATCH($I$13, VRDs!$A$3:$A$14, 0), 0), 1)))</f>
        <v>0</v>
      </c>
      <c r="M74" s="89">
        <f t="shared" si="9"/>
        <v>0</v>
      </c>
      <c r="N74" s="90">
        <f t="shared" si="0"/>
        <v>0</v>
      </c>
      <c r="O74" s="90">
        <f t="shared" si="1"/>
        <v>0</v>
      </c>
      <c r="Q74" s="116" t="str">
        <f t="shared" si="2"/>
        <v>0-2kg</v>
      </c>
      <c r="R74" s="88">
        <f>IF(OR(COUNTIFS(Prices!$D:$D,$R$13,Prices!$A:$A,$B74,Prices!$I:$I,$Q74)=0,COUNTIFS(Prices!$D:$D,$R$13,Prices!$A:$A,$B74,Prices!$I:$I,$Q74,Prices!$G:$G,"Product NA")&gt;0),0,SUMIFS(Prices!$G:$G,Prices!$D:$D,$R$13,Prices!$A:$A,$B74,Prices!$I:$I,$Q74))</f>
        <v>0</v>
      </c>
      <c r="S74" s="88">
        <f>IF(OR(COUNTIFS(Prices!$D:$D,$R$13,Prices!$A:$A,$B74,Prices!$I:$I,$Q74)=0,COUNTIFS(Prices!$D:$D,$R$13,Prices!$A:$A,$B74,Prices!$I:$I,$Q74,Prices!$H:$H,"Product NA")&gt;0),0,SUMIFS(Prices!$H:$H,Prices!$D:$D,$R$13,Prices!$A:$A,$B74,Prices!$I:$I,$Q74))</f>
        <v>0</v>
      </c>
      <c r="T74" s="89">
        <f>IF(OR($C74=0,$E74=0,COUNTIFS(Prices!$D:$D,$R$13,Prices!$A:$A,$B74,Prices!$I:$I,$Q74,Prices!$H:$H,"Product NA")&gt;0),0,(R74+(S74*($E74/1000))))</f>
        <v>0</v>
      </c>
      <c r="U74" s="89">
        <f t="shared" si="10"/>
        <v>0</v>
      </c>
      <c r="V74" s="89">
        <f t="shared" si="3"/>
        <v>0</v>
      </c>
      <c r="W74" s="90">
        <f t="shared" si="11"/>
        <v>0</v>
      </c>
      <c r="X74" s="90">
        <f t="shared" si="4"/>
        <v>0</v>
      </c>
      <c r="Y74" s="91"/>
      <c r="Z74" s="88">
        <f>IF(OR(COUNTIFS(Prices!$D:$D,$Z$13,Prices!$A:$A,$B74,Prices!$I:$I,$Q74)=0,COUNTIFS(Prices!$D:$D,$Z$13,Prices!$A:$A,$B74,Prices!$I:$I,$Q74,Prices!$G:$G,"Product NA")&gt;0),0,SUMIFS(Prices!$G:$G,Prices!$D:$D,$Z$13,Prices!$A:$A,$B74,Prices!$I:$I,$Q74))</f>
        <v>0</v>
      </c>
      <c r="AA74" s="88">
        <f>IF(OR(COUNTIFS(Prices!$D:$D,$Z$13,Prices!$A:$A,$B74,Prices!$I:$I,$Q74)=0,COUNTIFS(Prices!$D:$D,$Z$13,Prices!$A:$A,$B74,Prices!$I:$I,$Q74,Prices!$H:$H,"Product NA")&gt;0),0,SUMIFS(Prices!$H:$H,Prices!$D:$D,$Z$13,Prices!$A:$A,$B74,Prices!$I:$I,$Q74))</f>
        <v>0</v>
      </c>
      <c r="AB74" s="89">
        <f>IF(OR($C74=0,$E74=0,COUNTIFS(Prices!$D:$D,$Z$13,Prices!$A:$A,$B74,Prices!$I:$I,$Q74,Prices!$H:$H,"Product NA")&gt;0),0,(Z74+(AA74*($E74/1000))))</f>
        <v>0</v>
      </c>
      <c r="AC74" s="89">
        <f t="shared" si="12"/>
        <v>0</v>
      </c>
      <c r="AD74" s="89">
        <f t="shared" si="5"/>
        <v>0</v>
      </c>
      <c r="AE74" s="90">
        <f t="shared" si="13"/>
        <v>0</v>
      </c>
      <c r="AF74" s="90">
        <f t="shared" si="6"/>
        <v>0</v>
      </c>
      <c r="AG74" s="91"/>
    </row>
    <row r="75" spans="2:33" hidden="1" x14ac:dyDescent="0.35">
      <c r="B75" s="87" t="s">
        <v>69</v>
      </c>
      <c r="C75" s="66">
        <v>1</v>
      </c>
      <c r="D75" s="66">
        <v>1</v>
      </c>
      <c r="E75" s="66">
        <v>600</v>
      </c>
      <c r="F75" s="116" t="str">
        <f t="shared" si="7"/>
        <v/>
      </c>
      <c r="G75" s="116" t="str">
        <f t="shared" si="8"/>
        <v>0-2kg</v>
      </c>
      <c r="I75" s="88">
        <f>IF(OR(COUNTIFS(Prices!$D:$D,$I$13,Prices!$A:$A,$B75,Prices!$I:$I,$G75)=0,COUNTIFS(Prices!$D:$D,$I$13,Prices!$A:$A,$B75,Prices!$I:$I,$G75,Prices!$G:$G,"Product NA")&gt;0),0,SUMIFS(Prices!$G:$G,Prices!$D:$D,$I$13,Prices!$A:$A,$B75,Prices!$I:$I,$G75))</f>
        <v>0</v>
      </c>
      <c r="J75" s="88">
        <f>IF(OR(COUNTIFS(Prices!$D:$D,$I$13,Prices!$A:$A,$B75,Prices!$I:$I,$G75)=0,COUNTIFS(Prices!$D:$D,$I$13,Prices!$A:$A,$B75,Prices!$I:$I,$G75,Prices!$H:$H,"Product NA")&gt;0),0,SUMIFS(Prices!$H:$H,Prices!$D:$D,$I$13,Prices!$A:$A,$B75,Prices!$I:$I,$G75))</f>
        <v>0</v>
      </c>
      <c r="K75" s="89">
        <f>IF(OR($C75=0,$E75=0,COUNTIFS(Prices!$D:$D,$I$13,Prices!$A:$A,$B75,Prices!$I:$I,$G75,Prices!$H:$H,"Product NA")&gt;0),0,(I75+(J75*($E75/1000))))</f>
        <v>0</v>
      </c>
      <c r="L75" s="89">
        <f>K75*-(INDEX(VRDs!$H$3:$J$14, MATCH($I$13, VRDs!$A$3:$A$14, 0), MATCH($D75, INDEX(VRDs!$E$3:$G$14, MATCH($I$13, VRDs!$A$3:$A$14, 0), 0), 1)))</f>
        <v>0</v>
      </c>
      <c r="M75" s="89">
        <f t="shared" si="9"/>
        <v>0</v>
      </c>
      <c r="N75" s="90">
        <f t="shared" si="0"/>
        <v>0</v>
      </c>
      <c r="O75" s="90">
        <f t="shared" si="1"/>
        <v>0</v>
      </c>
      <c r="Q75" s="116" t="str">
        <f t="shared" si="2"/>
        <v>0-2kg</v>
      </c>
      <c r="R75" s="88">
        <f>IF(OR(COUNTIFS(Prices!$D:$D,$R$13,Prices!$A:$A,$B75,Prices!$I:$I,$Q75)=0,COUNTIFS(Prices!$D:$D,$R$13,Prices!$A:$A,$B75,Prices!$I:$I,$Q75,Prices!$G:$G,"Product NA")&gt;0),0,SUMIFS(Prices!$G:$G,Prices!$D:$D,$R$13,Prices!$A:$A,$B75,Prices!$I:$I,$Q75))</f>
        <v>0</v>
      </c>
      <c r="S75" s="88">
        <f>IF(OR(COUNTIFS(Prices!$D:$D,$R$13,Prices!$A:$A,$B75,Prices!$I:$I,$Q75)=0,COUNTIFS(Prices!$D:$D,$R$13,Prices!$A:$A,$B75,Prices!$I:$I,$Q75,Prices!$H:$H,"Product NA")&gt;0),0,SUMIFS(Prices!$H:$H,Prices!$D:$D,$R$13,Prices!$A:$A,$B75,Prices!$I:$I,$Q75))</f>
        <v>0</v>
      </c>
      <c r="T75" s="89">
        <f>IF(OR($C75=0,$E75=0,COUNTIFS(Prices!$D:$D,$R$13,Prices!$A:$A,$B75,Prices!$I:$I,$Q75,Prices!$H:$H,"Product NA")&gt;0),0,(R75+(S75*($E75/1000))))</f>
        <v>0</v>
      </c>
      <c r="U75" s="89">
        <f t="shared" si="10"/>
        <v>0</v>
      </c>
      <c r="V75" s="89">
        <f t="shared" si="3"/>
        <v>0</v>
      </c>
      <c r="W75" s="90">
        <f t="shared" si="11"/>
        <v>0</v>
      </c>
      <c r="X75" s="90">
        <f t="shared" si="4"/>
        <v>0</v>
      </c>
      <c r="Y75" s="91"/>
      <c r="Z75" s="88">
        <f>IF(OR(COUNTIFS(Prices!$D:$D,$Z$13,Prices!$A:$A,$B75,Prices!$I:$I,$Q75)=0,COUNTIFS(Prices!$D:$D,$Z$13,Prices!$A:$A,$B75,Prices!$I:$I,$Q75,Prices!$G:$G,"Product NA")&gt;0),0,SUMIFS(Prices!$G:$G,Prices!$D:$D,$Z$13,Prices!$A:$A,$B75,Prices!$I:$I,$Q75))</f>
        <v>0</v>
      </c>
      <c r="AA75" s="88">
        <f>IF(OR(COUNTIFS(Prices!$D:$D,$Z$13,Prices!$A:$A,$B75,Prices!$I:$I,$Q75)=0,COUNTIFS(Prices!$D:$D,$Z$13,Prices!$A:$A,$B75,Prices!$I:$I,$Q75,Prices!$H:$H,"Product NA")&gt;0),0,SUMIFS(Prices!$H:$H,Prices!$D:$D,$Z$13,Prices!$A:$A,$B75,Prices!$I:$I,$Q75))</f>
        <v>0</v>
      </c>
      <c r="AB75" s="89">
        <f>IF(OR($C75=0,$E75=0,COUNTIFS(Prices!$D:$D,$Z$13,Prices!$A:$A,$B75,Prices!$I:$I,$Q75,Prices!$H:$H,"Product NA")&gt;0),0,(Z75+(AA75*($E75/1000))))</f>
        <v>0</v>
      </c>
      <c r="AC75" s="89">
        <f t="shared" si="12"/>
        <v>0</v>
      </c>
      <c r="AD75" s="89">
        <f t="shared" si="5"/>
        <v>0</v>
      </c>
      <c r="AE75" s="90">
        <f t="shared" si="13"/>
        <v>0</v>
      </c>
      <c r="AF75" s="90">
        <f t="shared" si="6"/>
        <v>0</v>
      </c>
      <c r="AG75" s="91"/>
    </row>
    <row r="76" spans="2:33" hidden="1" x14ac:dyDescent="0.35">
      <c r="B76" s="87" t="s">
        <v>70</v>
      </c>
      <c r="C76" s="66">
        <v>1</v>
      </c>
      <c r="D76" s="66">
        <v>1</v>
      </c>
      <c r="E76" s="66">
        <v>600</v>
      </c>
      <c r="F76" s="116" t="str">
        <f t="shared" si="7"/>
        <v/>
      </c>
      <c r="G76" s="116" t="str">
        <f t="shared" si="8"/>
        <v>0-2kg</v>
      </c>
      <c r="I76" s="88">
        <f>IF(OR(COUNTIFS(Prices!$D:$D,$I$13,Prices!$A:$A,$B76,Prices!$I:$I,$G76)=0,COUNTIFS(Prices!$D:$D,$I$13,Prices!$A:$A,$B76,Prices!$I:$I,$G76,Prices!$G:$G,"Product NA")&gt;0),0,SUMIFS(Prices!$G:$G,Prices!$D:$D,$I$13,Prices!$A:$A,$B76,Prices!$I:$I,$G76))</f>
        <v>0</v>
      </c>
      <c r="J76" s="88">
        <f>IF(OR(COUNTIFS(Prices!$D:$D,$I$13,Prices!$A:$A,$B76,Prices!$I:$I,$G76)=0,COUNTIFS(Prices!$D:$D,$I$13,Prices!$A:$A,$B76,Prices!$I:$I,$G76,Prices!$H:$H,"Product NA")&gt;0),0,SUMIFS(Prices!$H:$H,Prices!$D:$D,$I$13,Prices!$A:$A,$B76,Prices!$I:$I,$G76))</f>
        <v>0</v>
      </c>
      <c r="K76" s="89">
        <f>IF(OR($C76=0,$E76=0,COUNTIFS(Prices!$D:$D,$I$13,Prices!$A:$A,$B76,Prices!$I:$I,$G76,Prices!$H:$H,"Product NA")&gt;0),0,(I76+(J76*($E76/1000))))</f>
        <v>0</v>
      </c>
      <c r="L76" s="89">
        <f>K76*-(INDEX(VRDs!$H$3:$J$14, MATCH($I$13, VRDs!$A$3:$A$14, 0), MATCH($D76, INDEX(VRDs!$E$3:$G$14, MATCH($I$13, VRDs!$A$3:$A$14, 0), 0), 1)))</f>
        <v>0</v>
      </c>
      <c r="M76" s="89">
        <f t="shared" si="9"/>
        <v>0</v>
      </c>
      <c r="N76" s="90">
        <f t="shared" si="0"/>
        <v>0</v>
      </c>
      <c r="O76" s="90">
        <f t="shared" si="1"/>
        <v>0</v>
      </c>
      <c r="Q76" s="116" t="str">
        <f t="shared" si="2"/>
        <v>0-2kg</v>
      </c>
      <c r="R76" s="88">
        <f>IF(OR(COUNTIFS(Prices!$D:$D,$R$13,Prices!$A:$A,$B76,Prices!$I:$I,$Q76)=0,COUNTIFS(Prices!$D:$D,$R$13,Prices!$A:$A,$B76,Prices!$I:$I,$Q76,Prices!$G:$G,"Product NA")&gt;0),0,SUMIFS(Prices!$G:$G,Prices!$D:$D,$R$13,Prices!$A:$A,$B76,Prices!$I:$I,$Q76))</f>
        <v>0</v>
      </c>
      <c r="S76" s="88">
        <f>IF(OR(COUNTIFS(Prices!$D:$D,$R$13,Prices!$A:$A,$B76,Prices!$I:$I,$Q76)=0,COUNTIFS(Prices!$D:$D,$R$13,Prices!$A:$A,$B76,Prices!$I:$I,$Q76,Prices!$H:$H,"Product NA")&gt;0),0,SUMIFS(Prices!$H:$H,Prices!$D:$D,$R$13,Prices!$A:$A,$B76,Prices!$I:$I,$Q76))</f>
        <v>0</v>
      </c>
      <c r="T76" s="89">
        <f>IF(OR($C76=0,$E76=0,COUNTIFS(Prices!$D:$D,$R$13,Prices!$A:$A,$B76,Prices!$I:$I,$Q76,Prices!$H:$H,"Product NA")&gt;0),0,(R76+(S76*($E76/1000))))</f>
        <v>0</v>
      </c>
      <c r="U76" s="89">
        <f t="shared" si="10"/>
        <v>0</v>
      </c>
      <c r="V76" s="89">
        <f t="shared" si="3"/>
        <v>0</v>
      </c>
      <c r="W76" s="90">
        <f t="shared" si="11"/>
        <v>0</v>
      </c>
      <c r="X76" s="90">
        <f t="shared" si="4"/>
        <v>0</v>
      </c>
      <c r="Y76" s="91"/>
      <c r="Z76" s="88">
        <f>IF(OR(COUNTIFS(Prices!$D:$D,$Z$13,Prices!$A:$A,$B76,Prices!$I:$I,$Q76)=0,COUNTIFS(Prices!$D:$D,$Z$13,Prices!$A:$A,$B76,Prices!$I:$I,$Q76,Prices!$G:$G,"Product NA")&gt;0),0,SUMIFS(Prices!$G:$G,Prices!$D:$D,$Z$13,Prices!$A:$A,$B76,Prices!$I:$I,$Q76))</f>
        <v>0</v>
      </c>
      <c r="AA76" s="88">
        <f>IF(OR(COUNTIFS(Prices!$D:$D,$Z$13,Prices!$A:$A,$B76,Prices!$I:$I,$Q76)=0,COUNTIFS(Prices!$D:$D,$Z$13,Prices!$A:$A,$B76,Prices!$I:$I,$Q76,Prices!$H:$H,"Product NA")&gt;0),0,SUMIFS(Prices!$H:$H,Prices!$D:$D,$Z$13,Prices!$A:$A,$B76,Prices!$I:$I,$Q76))</f>
        <v>0</v>
      </c>
      <c r="AB76" s="89">
        <f>IF(OR($C76=0,$E76=0,COUNTIFS(Prices!$D:$D,$Z$13,Prices!$A:$A,$B76,Prices!$I:$I,$Q76,Prices!$H:$H,"Product NA")&gt;0),0,(Z76+(AA76*($E76/1000))))</f>
        <v>0</v>
      </c>
      <c r="AC76" s="89">
        <f t="shared" si="12"/>
        <v>0</v>
      </c>
      <c r="AD76" s="89">
        <f t="shared" si="5"/>
        <v>0</v>
      </c>
      <c r="AE76" s="90">
        <f t="shared" si="13"/>
        <v>0</v>
      </c>
      <c r="AF76" s="90">
        <f t="shared" si="6"/>
        <v>0</v>
      </c>
      <c r="AG76" s="91"/>
    </row>
    <row r="77" spans="2:33" hidden="1" x14ac:dyDescent="0.35">
      <c r="B77" s="87" t="s">
        <v>71</v>
      </c>
      <c r="C77" s="66">
        <v>1</v>
      </c>
      <c r="D77" s="66">
        <v>1</v>
      </c>
      <c r="E77" s="66">
        <v>600</v>
      </c>
      <c r="F77" s="116" t="str">
        <f t="shared" si="7"/>
        <v/>
      </c>
      <c r="G77" s="116" t="str">
        <f t="shared" si="8"/>
        <v>0-2kg</v>
      </c>
      <c r="I77" s="88">
        <f>IF(OR(COUNTIFS(Prices!$D:$D,$I$13,Prices!$A:$A,$B77,Prices!$I:$I,$G77)=0,COUNTIFS(Prices!$D:$D,$I$13,Prices!$A:$A,$B77,Prices!$I:$I,$G77,Prices!$G:$G,"Product NA")&gt;0),0,SUMIFS(Prices!$G:$G,Prices!$D:$D,$I$13,Prices!$A:$A,$B77,Prices!$I:$I,$G77))</f>
        <v>0</v>
      </c>
      <c r="J77" s="88">
        <f>IF(OR(COUNTIFS(Prices!$D:$D,$I$13,Prices!$A:$A,$B77,Prices!$I:$I,$G77)=0,COUNTIFS(Prices!$D:$D,$I$13,Prices!$A:$A,$B77,Prices!$I:$I,$G77,Prices!$H:$H,"Product NA")&gt;0),0,SUMIFS(Prices!$H:$H,Prices!$D:$D,$I$13,Prices!$A:$A,$B77,Prices!$I:$I,$G77))</f>
        <v>0</v>
      </c>
      <c r="K77" s="89">
        <f>IF(OR($C77=0,$E77=0,COUNTIFS(Prices!$D:$D,$I$13,Prices!$A:$A,$B77,Prices!$I:$I,$G77,Prices!$H:$H,"Product NA")&gt;0),0,(I77+(J77*($E77/1000))))</f>
        <v>0</v>
      </c>
      <c r="L77" s="89">
        <f>K77*-(INDEX(VRDs!$H$3:$J$14, MATCH($I$13, VRDs!$A$3:$A$14, 0), MATCH($D77, INDEX(VRDs!$E$3:$G$14, MATCH($I$13, VRDs!$A$3:$A$14, 0), 0), 1)))</f>
        <v>0</v>
      </c>
      <c r="M77" s="89">
        <f t="shared" si="9"/>
        <v>0</v>
      </c>
      <c r="N77" s="90">
        <f t="shared" si="0"/>
        <v>0</v>
      </c>
      <c r="O77" s="90">
        <f t="shared" si="1"/>
        <v>0</v>
      </c>
      <c r="Q77" s="116" t="str">
        <f t="shared" si="2"/>
        <v>0-2kg</v>
      </c>
      <c r="R77" s="88">
        <f>IF(OR(COUNTIFS(Prices!$D:$D,$R$13,Prices!$A:$A,$B77,Prices!$I:$I,$Q77)=0,COUNTIFS(Prices!$D:$D,$R$13,Prices!$A:$A,$B77,Prices!$I:$I,$Q77,Prices!$G:$G,"Product NA")&gt;0),0,SUMIFS(Prices!$G:$G,Prices!$D:$D,$R$13,Prices!$A:$A,$B77,Prices!$I:$I,$Q77))</f>
        <v>0</v>
      </c>
      <c r="S77" s="88">
        <f>IF(OR(COUNTIFS(Prices!$D:$D,$R$13,Prices!$A:$A,$B77,Prices!$I:$I,$Q77)=0,COUNTIFS(Prices!$D:$D,$R$13,Prices!$A:$A,$B77,Prices!$I:$I,$Q77,Prices!$H:$H,"Product NA")&gt;0),0,SUMIFS(Prices!$H:$H,Prices!$D:$D,$R$13,Prices!$A:$A,$B77,Prices!$I:$I,$Q77))</f>
        <v>0</v>
      </c>
      <c r="T77" s="89">
        <f>IF(OR($C77=0,$E77=0,COUNTIFS(Prices!$D:$D,$R$13,Prices!$A:$A,$B77,Prices!$I:$I,$Q77,Prices!$H:$H,"Product NA")&gt;0),0,(R77+(S77*($E77/1000))))</f>
        <v>0</v>
      </c>
      <c r="U77" s="89">
        <f t="shared" si="10"/>
        <v>0</v>
      </c>
      <c r="V77" s="89">
        <f t="shared" si="3"/>
        <v>0</v>
      </c>
      <c r="W77" s="90">
        <f t="shared" si="11"/>
        <v>0</v>
      </c>
      <c r="X77" s="90">
        <f t="shared" si="4"/>
        <v>0</v>
      </c>
      <c r="Y77" s="91"/>
      <c r="Z77" s="88">
        <f>IF(OR(COUNTIFS(Prices!$D:$D,$Z$13,Prices!$A:$A,$B77,Prices!$I:$I,$Q77)=0,COUNTIFS(Prices!$D:$D,$Z$13,Prices!$A:$A,$B77,Prices!$I:$I,$Q77,Prices!$G:$G,"Product NA")&gt;0),0,SUMIFS(Prices!$G:$G,Prices!$D:$D,$Z$13,Prices!$A:$A,$B77,Prices!$I:$I,$Q77))</f>
        <v>0</v>
      </c>
      <c r="AA77" s="88">
        <f>IF(OR(COUNTIFS(Prices!$D:$D,$Z$13,Prices!$A:$A,$B77,Prices!$I:$I,$Q77)=0,COUNTIFS(Prices!$D:$D,$Z$13,Prices!$A:$A,$B77,Prices!$I:$I,$Q77,Prices!$H:$H,"Product NA")&gt;0),0,SUMIFS(Prices!$H:$H,Prices!$D:$D,$Z$13,Prices!$A:$A,$B77,Prices!$I:$I,$Q77))</f>
        <v>0</v>
      </c>
      <c r="AB77" s="89">
        <f>IF(OR($C77=0,$E77=0,COUNTIFS(Prices!$D:$D,$Z$13,Prices!$A:$A,$B77,Prices!$I:$I,$Q77,Prices!$H:$H,"Product NA")&gt;0),0,(Z77+(AA77*($E77/1000))))</f>
        <v>0</v>
      </c>
      <c r="AC77" s="89">
        <f t="shared" si="12"/>
        <v>0</v>
      </c>
      <c r="AD77" s="89">
        <f t="shared" si="5"/>
        <v>0</v>
      </c>
      <c r="AE77" s="90">
        <f t="shared" si="13"/>
        <v>0</v>
      </c>
      <c r="AF77" s="90">
        <f t="shared" si="6"/>
        <v>0</v>
      </c>
      <c r="AG77" s="91"/>
    </row>
    <row r="78" spans="2:33" hidden="1" x14ac:dyDescent="0.35">
      <c r="B78" s="87" t="s">
        <v>72</v>
      </c>
      <c r="C78" s="66">
        <v>1</v>
      </c>
      <c r="D78" s="66">
        <v>1</v>
      </c>
      <c r="E78" s="66">
        <v>600</v>
      </c>
      <c r="F78" s="116" t="str">
        <f t="shared" si="7"/>
        <v/>
      </c>
      <c r="G78" s="116" t="str">
        <f t="shared" si="8"/>
        <v>0-2kg</v>
      </c>
      <c r="I78" s="88">
        <f>IF(OR(COUNTIFS(Prices!$D:$D,$I$13,Prices!$A:$A,$B78,Prices!$I:$I,$G78)=0,COUNTIFS(Prices!$D:$D,$I$13,Prices!$A:$A,$B78,Prices!$I:$I,$G78,Prices!$G:$G,"Product NA")&gt;0),0,SUMIFS(Prices!$G:$G,Prices!$D:$D,$I$13,Prices!$A:$A,$B78,Prices!$I:$I,$G78))</f>
        <v>0</v>
      </c>
      <c r="J78" s="88">
        <f>IF(OR(COUNTIFS(Prices!$D:$D,$I$13,Prices!$A:$A,$B78,Prices!$I:$I,$G78)=0,COUNTIFS(Prices!$D:$D,$I$13,Prices!$A:$A,$B78,Prices!$I:$I,$G78,Prices!$H:$H,"Product NA")&gt;0),0,SUMIFS(Prices!$H:$H,Prices!$D:$D,$I$13,Prices!$A:$A,$B78,Prices!$I:$I,$G78))</f>
        <v>0</v>
      </c>
      <c r="K78" s="89">
        <f>IF(OR($C78=0,$E78=0,COUNTIFS(Prices!$D:$D,$I$13,Prices!$A:$A,$B78,Prices!$I:$I,$G78,Prices!$H:$H,"Product NA")&gt;0),0,(I78+(J78*($E78/1000))))</f>
        <v>0</v>
      </c>
      <c r="L78" s="89">
        <f>K78*-(INDEX(VRDs!$H$3:$J$14, MATCH($I$13, VRDs!$A$3:$A$14, 0), MATCH($D78, INDEX(VRDs!$E$3:$G$14, MATCH($I$13, VRDs!$A$3:$A$14, 0), 0), 1)))</f>
        <v>0</v>
      </c>
      <c r="M78" s="89">
        <f t="shared" si="9"/>
        <v>0</v>
      </c>
      <c r="N78" s="90">
        <f t="shared" si="0"/>
        <v>0</v>
      </c>
      <c r="O78" s="90">
        <f t="shared" si="1"/>
        <v>0</v>
      </c>
      <c r="Q78" s="116" t="str">
        <f t="shared" si="2"/>
        <v>0-2kg</v>
      </c>
      <c r="R78" s="88">
        <f>IF(OR(COUNTIFS(Prices!$D:$D,$R$13,Prices!$A:$A,$B78,Prices!$I:$I,$Q78)=0,COUNTIFS(Prices!$D:$D,$R$13,Prices!$A:$A,$B78,Prices!$I:$I,$Q78,Prices!$G:$G,"Product NA")&gt;0),0,SUMIFS(Prices!$G:$G,Prices!$D:$D,$R$13,Prices!$A:$A,$B78,Prices!$I:$I,$Q78))</f>
        <v>0</v>
      </c>
      <c r="S78" s="88">
        <f>IF(OR(COUNTIFS(Prices!$D:$D,$R$13,Prices!$A:$A,$B78,Prices!$I:$I,$Q78)=0,COUNTIFS(Prices!$D:$D,$R$13,Prices!$A:$A,$B78,Prices!$I:$I,$Q78,Prices!$H:$H,"Product NA")&gt;0),0,SUMIFS(Prices!$H:$H,Prices!$D:$D,$R$13,Prices!$A:$A,$B78,Prices!$I:$I,$Q78))</f>
        <v>0</v>
      </c>
      <c r="T78" s="89">
        <f>IF(OR($C78=0,$E78=0,COUNTIFS(Prices!$D:$D,$R$13,Prices!$A:$A,$B78,Prices!$I:$I,$Q78,Prices!$H:$H,"Product NA")&gt;0),0,(R78+(S78*($E78/1000))))</f>
        <v>0</v>
      </c>
      <c r="U78" s="89">
        <f t="shared" si="10"/>
        <v>0</v>
      </c>
      <c r="V78" s="89">
        <f t="shared" si="3"/>
        <v>0</v>
      </c>
      <c r="W78" s="90">
        <f t="shared" si="11"/>
        <v>0</v>
      </c>
      <c r="X78" s="90">
        <f t="shared" si="4"/>
        <v>0</v>
      </c>
      <c r="Y78" s="91"/>
      <c r="Z78" s="88">
        <f>IF(OR(COUNTIFS(Prices!$D:$D,$Z$13,Prices!$A:$A,$B78,Prices!$I:$I,$Q78)=0,COUNTIFS(Prices!$D:$D,$Z$13,Prices!$A:$A,$B78,Prices!$I:$I,$Q78,Prices!$G:$G,"Product NA")&gt;0),0,SUMIFS(Prices!$G:$G,Prices!$D:$D,$Z$13,Prices!$A:$A,$B78,Prices!$I:$I,$Q78))</f>
        <v>0</v>
      </c>
      <c r="AA78" s="88">
        <f>IF(OR(COUNTIFS(Prices!$D:$D,$Z$13,Prices!$A:$A,$B78,Prices!$I:$I,$Q78)=0,COUNTIFS(Prices!$D:$D,$Z$13,Prices!$A:$A,$B78,Prices!$I:$I,$Q78,Prices!$H:$H,"Product NA")&gt;0),0,SUMIFS(Prices!$H:$H,Prices!$D:$D,$Z$13,Prices!$A:$A,$B78,Prices!$I:$I,$Q78))</f>
        <v>0</v>
      </c>
      <c r="AB78" s="89">
        <f>IF(OR($C78=0,$E78=0,COUNTIFS(Prices!$D:$D,$Z$13,Prices!$A:$A,$B78,Prices!$I:$I,$Q78,Prices!$H:$H,"Product NA")&gt;0),0,(Z78+(AA78*($E78/1000))))</f>
        <v>0</v>
      </c>
      <c r="AC78" s="89">
        <f t="shared" si="12"/>
        <v>0</v>
      </c>
      <c r="AD78" s="89">
        <f t="shared" si="5"/>
        <v>0</v>
      </c>
      <c r="AE78" s="90">
        <f t="shared" si="13"/>
        <v>0</v>
      </c>
      <c r="AF78" s="90">
        <f t="shared" si="6"/>
        <v>0</v>
      </c>
      <c r="AG78" s="91"/>
    </row>
    <row r="79" spans="2:33" hidden="1" x14ac:dyDescent="0.35">
      <c r="B79" s="87" t="s">
        <v>73</v>
      </c>
      <c r="C79" s="66">
        <v>1</v>
      </c>
      <c r="D79" s="66">
        <v>1</v>
      </c>
      <c r="E79" s="66">
        <v>600</v>
      </c>
      <c r="F79" s="116" t="str">
        <f t="shared" si="7"/>
        <v/>
      </c>
      <c r="G79" s="116" t="str">
        <f t="shared" si="8"/>
        <v>0-2kg</v>
      </c>
      <c r="I79" s="88">
        <f>IF(OR(COUNTIFS(Prices!$D:$D,$I$13,Prices!$A:$A,$B79,Prices!$I:$I,$G79)=0,COUNTIFS(Prices!$D:$D,$I$13,Prices!$A:$A,$B79,Prices!$I:$I,$G79,Prices!$G:$G,"Product NA")&gt;0),0,SUMIFS(Prices!$G:$G,Prices!$D:$D,$I$13,Prices!$A:$A,$B79,Prices!$I:$I,$G79))</f>
        <v>0</v>
      </c>
      <c r="J79" s="88">
        <f>IF(OR(COUNTIFS(Prices!$D:$D,$I$13,Prices!$A:$A,$B79,Prices!$I:$I,$G79)=0,COUNTIFS(Prices!$D:$D,$I$13,Prices!$A:$A,$B79,Prices!$I:$I,$G79,Prices!$H:$H,"Product NA")&gt;0),0,SUMIFS(Prices!$H:$H,Prices!$D:$D,$I$13,Prices!$A:$A,$B79,Prices!$I:$I,$G79))</f>
        <v>0</v>
      </c>
      <c r="K79" s="89">
        <f>IF(OR($C79=0,$E79=0,COUNTIFS(Prices!$D:$D,$I$13,Prices!$A:$A,$B79,Prices!$I:$I,$G79,Prices!$H:$H,"Product NA")&gt;0),0,(I79+(J79*($E79/1000))))</f>
        <v>0</v>
      </c>
      <c r="L79" s="89">
        <f>K79*-(INDEX(VRDs!$H$3:$J$14, MATCH($I$13, VRDs!$A$3:$A$14, 0), MATCH($D79, INDEX(VRDs!$E$3:$G$14, MATCH($I$13, VRDs!$A$3:$A$14, 0), 0), 1)))</f>
        <v>0</v>
      </c>
      <c r="M79" s="89">
        <f t="shared" si="9"/>
        <v>0</v>
      </c>
      <c r="N79" s="90">
        <f t="shared" ref="N79:N142" si="14">IF(K79="n/a","n/a",SUM(K79:M79))</f>
        <v>0</v>
      </c>
      <c r="O79" s="90">
        <f t="shared" ref="O79:O142" si="15">IF($C79=0,0,IFERROR($C79*N79,"n/a"))</f>
        <v>0</v>
      </c>
      <c r="Q79" s="116" t="str">
        <f t="shared" ref="Q79:Q142" si="16">IF(OR(E79&lt;=2000,AND(B79="NEW ZEALAND",E79&lt;=3000)),"0-2kg",IF(E79&lt;=5000,"2-5kg",IF(E79&lt;=10000,"5-10kg","10-30kg")))</f>
        <v>0-2kg</v>
      </c>
      <c r="R79" s="88">
        <f>IF(OR(COUNTIFS(Prices!$D:$D,$R$13,Prices!$A:$A,$B79,Prices!$I:$I,$Q79)=0,COUNTIFS(Prices!$D:$D,$R$13,Prices!$A:$A,$B79,Prices!$I:$I,$Q79,Prices!$G:$G,"Product NA")&gt;0),0,SUMIFS(Prices!$G:$G,Prices!$D:$D,$R$13,Prices!$A:$A,$B79,Prices!$I:$I,$Q79))</f>
        <v>0</v>
      </c>
      <c r="S79" s="88">
        <f>IF(OR(COUNTIFS(Prices!$D:$D,$R$13,Prices!$A:$A,$B79,Prices!$I:$I,$Q79)=0,COUNTIFS(Prices!$D:$D,$R$13,Prices!$A:$A,$B79,Prices!$I:$I,$Q79,Prices!$H:$H,"Product NA")&gt;0),0,SUMIFS(Prices!$H:$H,Prices!$D:$D,$R$13,Prices!$A:$A,$B79,Prices!$I:$I,$Q79))</f>
        <v>0</v>
      </c>
      <c r="T79" s="89">
        <f>IF(OR($C79=0,$E79=0,COUNTIFS(Prices!$D:$D,$R$13,Prices!$A:$A,$B79,Prices!$I:$I,$Q79,Prices!$H:$H,"Product NA")&gt;0),0,(R79+(S79*($E79/1000))))</f>
        <v>0</v>
      </c>
      <c r="U79" s="89">
        <f t="shared" si="10"/>
        <v>0</v>
      </c>
      <c r="V79" s="89">
        <f t="shared" ref="V79:V142" si="17">IF($D$9="Exclude","",IFERROR( (T79 + U79)*-$C$9,""))</f>
        <v>0</v>
      </c>
      <c r="W79" s="90">
        <f t="shared" si="11"/>
        <v>0</v>
      </c>
      <c r="X79" s="90">
        <f t="shared" ref="X79:X142" si="18">IF($C79=0,0,IFERROR($C79*W79,"n/a"))</f>
        <v>0</v>
      </c>
      <c r="Y79" s="91"/>
      <c r="Z79" s="88">
        <f>IF(OR(COUNTIFS(Prices!$D:$D,$Z$13,Prices!$A:$A,$B79,Prices!$I:$I,$Q79)=0,COUNTIFS(Prices!$D:$D,$Z$13,Prices!$A:$A,$B79,Prices!$I:$I,$Q79,Prices!$G:$G,"Product NA")&gt;0),0,SUMIFS(Prices!$G:$G,Prices!$D:$D,$Z$13,Prices!$A:$A,$B79,Prices!$I:$I,$Q79))</f>
        <v>0</v>
      </c>
      <c r="AA79" s="88">
        <f>IF(OR(COUNTIFS(Prices!$D:$D,$Z$13,Prices!$A:$A,$B79,Prices!$I:$I,$Q79)=0,COUNTIFS(Prices!$D:$D,$Z$13,Prices!$A:$A,$B79,Prices!$I:$I,$Q79,Prices!$H:$H,"Product NA")&gt;0),0,SUMIFS(Prices!$H:$H,Prices!$D:$D,$Z$13,Prices!$A:$A,$B79,Prices!$I:$I,$Q79))</f>
        <v>0</v>
      </c>
      <c r="AB79" s="89">
        <f>IF(OR($C79=0,$E79=0,COUNTIFS(Prices!$D:$D,$Z$13,Prices!$A:$A,$B79,Prices!$I:$I,$Q79,Prices!$H:$H,"Product NA")&gt;0),0,(Z79+(AA79*($E79/1000))))</f>
        <v>0</v>
      </c>
      <c r="AC79" s="89">
        <f t="shared" si="12"/>
        <v>0</v>
      </c>
      <c r="AD79" s="89">
        <f t="shared" ref="AD79:AD142" si="19">IF($D$9="Exclude","",IFERROR( (AB79 + AC79)*-$C$9,""))</f>
        <v>0</v>
      </c>
      <c r="AE79" s="90">
        <f t="shared" si="13"/>
        <v>0</v>
      </c>
      <c r="AF79" s="90">
        <f t="shared" ref="AF79:AF142" si="20">IF($C79=0,0,IFERROR($C79*AE79,"n/a"))</f>
        <v>0</v>
      </c>
      <c r="AG79" s="91"/>
    </row>
    <row r="80" spans="2:33" hidden="1" x14ac:dyDescent="0.35">
      <c r="B80" s="87" t="s">
        <v>74</v>
      </c>
      <c r="C80" s="66">
        <v>1</v>
      </c>
      <c r="D80" s="66">
        <v>1</v>
      </c>
      <c r="E80" s="66">
        <v>600</v>
      </c>
      <c r="F80" s="116" t="str">
        <f t="shared" ref="F80:F143" si="21">IF(E80&gt;30000,"Error: Weight should be less than 30,000g","")</f>
        <v/>
      </c>
      <c r="G80" s="116" t="str">
        <f t="shared" ref="G80:G143" si="22">IF(E80&lt;=2000,"0-2kg",IF(E80&lt;=5000,"2-5kg",IF(E80&lt;=10000,"5-10kg","10-30kg")))</f>
        <v>0-2kg</v>
      </c>
      <c r="I80" s="88">
        <f>IF(OR(COUNTIFS(Prices!$D:$D,$I$13,Prices!$A:$A,$B80,Prices!$I:$I,$G80)=0,COUNTIFS(Prices!$D:$D,$I$13,Prices!$A:$A,$B80,Prices!$I:$I,$G80,Prices!$G:$G,"Product NA")&gt;0),0,SUMIFS(Prices!$G:$G,Prices!$D:$D,$I$13,Prices!$A:$A,$B80,Prices!$I:$I,$G80))</f>
        <v>0</v>
      </c>
      <c r="J80" s="88">
        <f>IF(OR(COUNTIFS(Prices!$D:$D,$I$13,Prices!$A:$A,$B80,Prices!$I:$I,$G80)=0,COUNTIFS(Prices!$D:$D,$I$13,Prices!$A:$A,$B80,Prices!$I:$I,$G80,Prices!$H:$H,"Product NA")&gt;0),0,SUMIFS(Prices!$H:$H,Prices!$D:$D,$I$13,Prices!$A:$A,$B80,Prices!$I:$I,$G80))</f>
        <v>0</v>
      </c>
      <c r="K80" s="89">
        <f>IF(OR($C80=0,$E80=0,COUNTIFS(Prices!$D:$D,$I$13,Prices!$A:$A,$B80,Prices!$I:$I,$G80,Prices!$H:$H,"Product NA")&gt;0),0,(I80+(J80*($E80/1000))))</f>
        <v>0</v>
      </c>
      <c r="L80" s="89">
        <f>K80*-(INDEX(VRDs!$H$3:$J$14, MATCH($I$13, VRDs!$A$3:$A$14, 0), MATCH($D80, INDEX(VRDs!$E$3:$G$14, MATCH($I$13, VRDs!$A$3:$A$14, 0), 0), 1)))</f>
        <v>0</v>
      </c>
      <c r="M80" s="89">
        <f t="shared" ref="M80:M143" si="23">IF($D$8="Exclude",0,IFERROR((K80+L80)*$C$8,""))</f>
        <v>0</v>
      </c>
      <c r="N80" s="90">
        <f t="shared" si="14"/>
        <v>0</v>
      </c>
      <c r="O80" s="90">
        <f t="shared" si="15"/>
        <v>0</v>
      </c>
      <c r="Q80" s="116" t="str">
        <f t="shared" si="16"/>
        <v>0-2kg</v>
      </c>
      <c r="R80" s="88">
        <f>IF(OR(COUNTIFS(Prices!$D:$D,$R$13,Prices!$A:$A,$B80,Prices!$I:$I,$Q80)=0,COUNTIFS(Prices!$D:$D,$R$13,Prices!$A:$A,$B80,Prices!$I:$I,$Q80,Prices!$G:$G,"Product NA")&gt;0),0,SUMIFS(Prices!$G:$G,Prices!$D:$D,$R$13,Prices!$A:$A,$B80,Prices!$I:$I,$Q80))</f>
        <v>0</v>
      </c>
      <c r="S80" s="88">
        <f>IF(OR(COUNTIFS(Prices!$D:$D,$R$13,Prices!$A:$A,$B80,Prices!$I:$I,$Q80)=0,COUNTIFS(Prices!$D:$D,$R$13,Prices!$A:$A,$B80,Prices!$I:$I,$Q80,Prices!$H:$H,"Product NA")&gt;0),0,SUMIFS(Prices!$H:$H,Prices!$D:$D,$R$13,Prices!$A:$A,$B80,Prices!$I:$I,$Q80))</f>
        <v>0</v>
      </c>
      <c r="T80" s="89">
        <f>IF(OR($C80=0,$E80=0,COUNTIFS(Prices!$D:$D,$R$13,Prices!$A:$A,$B80,Prices!$I:$I,$Q80,Prices!$H:$H,"Product NA")&gt;0),0,(R80+(S80*($E80/1000))))</f>
        <v>0</v>
      </c>
      <c r="U80" s="89">
        <f t="shared" ref="U80:U143" si="24">IF($D$8="Exclude",0,IFERROR(T80*$C$8,""))</f>
        <v>0</v>
      </c>
      <c r="V80" s="89">
        <f t="shared" si="17"/>
        <v>0</v>
      </c>
      <c r="W80" s="90">
        <f t="shared" ref="W80:W143" si="25">IF(T80="n/a","n/a",SUM(T80:V80))</f>
        <v>0</v>
      </c>
      <c r="X80" s="90">
        <f t="shared" si="18"/>
        <v>0</v>
      </c>
      <c r="Y80" s="91"/>
      <c r="Z80" s="88">
        <f>IF(OR(COUNTIFS(Prices!$D:$D,$Z$13,Prices!$A:$A,$B80,Prices!$I:$I,$Q80)=0,COUNTIFS(Prices!$D:$D,$Z$13,Prices!$A:$A,$B80,Prices!$I:$I,$Q80,Prices!$G:$G,"Product NA")&gt;0),0,SUMIFS(Prices!$G:$G,Prices!$D:$D,$Z$13,Prices!$A:$A,$B80,Prices!$I:$I,$Q80))</f>
        <v>0</v>
      </c>
      <c r="AA80" s="88">
        <f>IF(OR(COUNTIFS(Prices!$D:$D,$Z$13,Prices!$A:$A,$B80,Prices!$I:$I,$Q80)=0,COUNTIFS(Prices!$D:$D,$Z$13,Prices!$A:$A,$B80,Prices!$I:$I,$Q80,Prices!$H:$H,"Product NA")&gt;0),0,SUMIFS(Prices!$H:$H,Prices!$D:$D,$Z$13,Prices!$A:$A,$B80,Prices!$I:$I,$Q80))</f>
        <v>0</v>
      </c>
      <c r="AB80" s="89">
        <f>IF(OR($C80=0,$E80=0,COUNTIFS(Prices!$D:$D,$Z$13,Prices!$A:$A,$B80,Prices!$I:$I,$Q80,Prices!$H:$H,"Product NA")&gt;0),0,(Z80+(AA80*($E80/1000))))</f>
        <v>0</v>
      </c>
      <c r="AC80" s="89">
        <f t="shared" ref="AC80:AC143" si="26">IF($D$8="Exclude",0,IFERROR(AB80*$C$8,""))</f>
        <v>0</v>
      </c>
      <c r="AD80" s="89">
        <f t="shared" si="19"/>
        <v>0</v>
      </c>
      <c r="AE80" s="90">
        <f t="shared" ref="AE80:AE143" si="27">IF(AB80="n/a","n/a",SUM(AB80:AD80))</f>
        <v>0</v>
      </c>
      <c r="AF80" s="90">
        <f t="shared" si="20"/>
        <v>0</v>
      </c>
      <c r="AG80" s="91"/>
    </row>
    <row r="81" spans="2:33" hidden="1" x14ac:dyDescent="0.35">
      <c r="B81" s="87" t="s">
        <v>75</v>
      </c>
      <c r="C81" s="66">
        <v>1</v>
      </c>
      <c r="D81" s="66">
        <v>1</v>
      </c>
      <c r="E81" s="66">
        <v>600</v>
      </c>
      <c r="F81" s="116" t="str">
        <f t="shared" si="21"/>
        <v/>
      </c>
      <c r="G81" s="116" t="str">
        <f t="shared" si="22"/>
        <v>0-2kg</v>
      </c>
      <c r="I81" s="88">
        <f>IF(OR(COUNTIFS(Prices!$D:$D,$I$13,Prices!$A:$A,$B81,Prices!$I:$I,$G81)=0,COUNTIFS(Prices!$D:$D,$I$13,Prices!$A:$A,$B81,Prices!$I:$I,$G81,Prices!$G:$G,"Product NA")&gt;0),0,SUMIFS(Prices!$G:$G,Prices!$D:$D,$I$13,Prices!$A:$A,$B81,Prices!$I:$I,$G81))</f>
        <v>0</v>
      </c>
      <c r="J81" s="88">
        <f>IF(OR(COUNTIFS(Prices!$D:$D,$I$13,Prices!$A:$A,$B81,Prices!$I:$I,$G81)=0,COUNTIFS(Prices!$D:$D,$I$13,Prices!$A:$A,$B81,Prices!$I:$I,$G81,Prices!$H:$H,"Product NA")&gt;0),0,SUMIFS(Prices!$H:$H,Prices!$D:$D,$I$13,Prices!$A:$A,$B81,Prices!$I:$I,$G81))</f>
        <v>0</v>
      </c>
      <c r="K81" s="89">
        <f>IF(OR($C81=0,$E81=0,COUNTIFS(Prices!$D:$D,$I$13,Prices!$A:$A,$B81,Prices!$I:$I,$G81,Prices!$H:$H,"Product NA")&gt;0),0,(I81+(J81*($E81/1000))))</f>
        <v>0</v>
      </c>
      <c r="L81" s="89">
        <f>K81*-(INDEX(VRDs!$H$3:$J$14, MATCH($I$13, VRDs!$A$3:$A$14, 0), MATCH($D81, INDEX(VRDs!$E$3:$G$14, MATCH($I$13, VRDs!$A$3:$A$14, 0), 0), 1)))</f>
        <v>0</v>
      </c>
      <c r="M81" s="89">
        <f t="shared" si="23"/>
        <v>0</v>
      </c>
      <c r="N81" s="90">
        <f t="shared" si="14"/>
        <v>0</v>
      </c>
      <c r="O81" s="90">
        <f t="shared" si="15"/>
        <v>0</v>
      </c>
      <c r="Q81" s="116" t="str">
        <f t="shared" si="16"/>
        <v>0-2kg</v>
      </c>
      <c r="R81" s="88">
        <f>IF(OR(COUNTIFS(Prices!$D:$D,$R$13,Prices!$A:$A,$B81,Prices!$I:$I,$Q81)=0,COUNTIFS(Prices!$D:$D,$R$13,Prices!$A:$A,$B81,Prices!$I:$I,$Q81,Prices!$G:$G,"Product NA")&gt;0),0,SUMIFS(Prices!$G:$G,Prices!$D:$D,$R$13,Prices!$A:$A,$B81,Prices!$I:$I,$Q81))</f>
        <v>0</v>
      </c>
      <c r="S81" s="88">
        <f>IF(OR(COUNTIFS(Prices!$D:$D,$R$13,Prices!$A:$A,$B81,Prices!$I:$I,$Q81)=0,COUNTIFS(Prices!$D:$D,$R$13,Prices!$A:$A,$B81,Prices!$I:$I,$Q81,Prices!$H:$H,"Product NA")&gt;0),0,SUMIFS(Prices!$H:$H,Prices!$D:$D,$R$13,Prices!$A:$A,$B81,Prices!$I:$I,$Q81))</f>
        <v>0</v>
      </c>
      <c r="T81" s="89">
        <f>IF(OR($C81=0,$E81=0,COUNTIFS(Prices!$D:$D,$R$13,Prices!$A:$A,$B81,Prices!$I:$I,$Q81,Prices!$H:$H,"Product NA")&gt;0),0,(R81+(S81*($E81/1000))))</f>
        <v>0</v>
      </c>
      <c r="U81" s="89">
        <f t="shared" si="24"/>
        <v>0</v>
      </c>
      <c r="V81" s="89">
        <f t="shared" si="17"/>
        <v>0</v>
      </c>
      <c r="W81" s="90">
        <f t="shared" si="25"/>
        <v>0</v>
      </c>
      <c r="X81" s="90">
        <f t="shared" si="18"/>
        <v>0</v>
      </c>
      <c r="Y81" s="91"/>
      <c r="Z81" s="88">
        <f>IF(OR(COUNTIFS(Prices!$D:$D,$Z$13,Prices!$A:$A,$B81,Prices!$I:$I,$Q81)=0,COUNTIFS(Prices!$D:$D,$Z$13,Prices!$A:$A,$B81,Prices!$I:$I,$Q81,Prices!$G:$G,"Product NA")&gt;0),0,SUMIFS(Prices!$G:$G,Prices!$D:$D,$Z$13,Prices!$A:$A,$B81,Prices!$I:$I,$Q81))</f>
        <v>0</v>
      </c>
      <c r="AA81" s="88">
        <f>IF(OR(COUNTIFS(Prices!$D:$D,$Z$13,Prices!$A:$A,$B81,Prices!$I:$I,$Q81)=0,COUNTIFS(Prices!$D:$D,$Z$13,Prices!$A:$A,$B81,Prices!$I:$I,$Q81,Prices!$H:$H,"Product NA")&gt;0),0,SUMIFS(Prices!$H:$H,Prices!$D:$D,$Z$13,Prices!$A:$A,$B81,Prices!$I:$I,$Q81))</f>
        <v>0</v>
      </c>
      <c r="AB81" s="89">
        <f>IF(OR($C81=0,$E81=0,COUNTIFS(Prices!$D:$D,$Z$13,Prices!$A:$A,$B81,Prices!$I:$I,$Q81,Prices!$H:$H,"Product NA")&gt;0),0,(Z81+(AA81*($E81/1000))))</f>
        <v>0</v>
      </c>
      <c r="AC81" s="89">
        <f t="shared" si="26"/>
        <v>0</v>
      </c>
      <c r="AD81" s="89">
        <f t="shared" si="19"/>
        <v>0</v>
      </c>
      <c r="AE81" s="90">
        <f t="shared" si="27"/>
        <v>0</v>
      </c>
      <c r="AF81" s="90">
        <f t="shared" si="20"/>
        <v>0</v>
      </c>
      <c r="AG81" s="91"/>
    </row>
    <row r="82" spans="2:33" x14ac:dyDescent="0.35">
      <c r="B82" s="87" t="s">
        <v>76</v>
      </c>
      <c r="C82" s="66">
        <v>1</v>
      </c>
      <c r="D82" s="66">
        <v>1</v>
      </c>
      <c r="E82" s="66">
        <v>600</v>
      </c>
      <c r="F82" s="116" t="str">
        <f t="shared" si="21"/>
        <v/>
      </c>
      <c r="G82" s="116" t="str">
        <f t="shared" si="22"/>
        <v>0-2kg</v>
      </c>
      <c r="I82" s="88">
        <f>IF(OR(COUNTIFS(Prices!$D:$D,$I$13,Prices!$A:$A,$B82,Prices!$I:$I,$G82)=0,COUNTIFS(Prices!$D:$D,$I$13,Prices!$A:$A,$B82,Prices!$I:$I,$G82,Prices!$G:$G,"Product NA")&gt;0),0,SUMIFS(Prices!$G:$G,Prices!$D:$D,$I$13,Prices!$A:$A,$B82,Prices!$I:$I,$G82))</f>
        <v>2.5300000000000002</v>
      </c>
      <c r="J82" s="88">
        <f>IF(OR(COUNTIFS(Prices!$D:$D,$I$13,Prices!$A:$A,$B82,Prices!$I:$I,$G82)=0,COUNTIFS(Prices!$D:$D,$I$13,Prices!$A:$A,$B82,Prices!$I:$I,$G82,Prices!$H:$H,"Product NA")&gt;0),0,SUMIFS(Prices!$H:$H,Prices!$D:$D,$I$13,Prices!$A:$A,$B82,Prices!$I:$I,$G82))</f>
        <v>3.8200000000000003</v>
      </c>
      <c r="K82" s="89">
        <f>IF(OR($C82=0,$E82=0,COUNTIFS(Prices!$D:$D,$I$13,Prices!$A:$A,$B82,Prices!$I:$I,$G82,Prices!$H:$H,"Product NA")&gt;0),0,(I82+(J82*($E82/1000))))</f>
        <v>4.822000000000001</v>
      </c>
      <c r="L82" s="89">
        <f>K82*-(INDEX(VRDs!$H$3:$J$14, MATCH($I$13, VRDs!$A$3:$A$14, 0), MATCH($D82, INDEX(VRDs!$E$3:$G$14, MATCH($I$13, VRDs!$A$3:$A$14, 0), 0), 1)))</f>
        <v>0</v>
      </c>
      <c r="M82" s="89">
        <f t="shared" si="23"/>
        <v>0.57864000000000004</v>
      </c>
      <c r="N82" s="90">
        <f t="shared" si="14"/>
        <v>5.400640000000001</v>
      </c>
      <c r="O82" s="90">
        <f t="shared" si="15"/>
        <v>5.400640000000001</v>
      </c>
      <c r="Q82" s="116" t="str">
        <f t="shared" si="16"/>
        <v>0-2kg</v>
      </c>
      <c r="R82" s="88">
        <f>IF(OR(COUNTIFS(Prices!$D:$D,$R$13,Prices!$A:$A,$B82,Prices!$I:$I,$Q82)=0,COUNTIFS(Prices!$D:$D,$R$13,Prices!$A:$A,$B82,Prices!$I:$I,$Q82,Prices!$G:$G,"Product NA")&gt;0),0,SUMIFS(Prices!$G:$G,Prices!$D:$D,$R$13,Prices!$A:$A,$B82,Prices!$I:$I,$Q82))</f>
        <v>6.0500000000000007</v>
      </c>
      <c r="S82" s="88">
        <f>IF(OR(COUNTIFS(Prices!$D:$D,$R$13,Prices!$A:$A,$B82,Prices!$I:$I,$Q82)=0,COUNTIFS(Prices!$D:$D,$R$13,Prices!$A:$A,$B82,Prices!$I:$I,$Q82,Prices!$H:$H,"Product NA")&gt;0),0,SUMIFS(Prices!$H:$H,Prices!$D:$D,$R$13,Prices!$A:$A,$B82,Prices!$I:$I,$Q82))</f>
        <v>3.5500000000000003</v>
      </c>
      <c r="T82" s="89">
        <f>IF(OR($C82=0,$E82=0,COUNTIFS(Prices!$D:$D,$R$13,Prices!$A:$A,$B82,Prices!$I:$I,$Q82,Prices!$H:$H,"Product NA")&gt;0),0,(R82+(S82*($E82/1000))))</f>
        <v>8.18</v>
      </c>
      <c r="U82" s="89">
        <f t="shared" si="24"/>
        <v>0.98159999999999992</v>
      </c>
      <c r="V82" s="89">
        <f t="shared" si="17"/>
        <v>0</v>
      </c>
      <c r="W82" s="90">
        <f t="shared" si="25"/>
        <v>9.1616</v>
      </c>
      <c r="X82" s="90">
        <f t="shared" si="18"/>
        <v>9.1616</v>
      </c>
      <c r="Y82" s="91"/>
      <c r="Z82" s="88">
        <f>IF(OR(COUNTIFS(Prices!$D:$D,$Z$13,Prices!$A:$A,$B82,Prices!$I:$I,$Q82)=0,COUNTIFS(Prices!$D:$D,$Z$13,Prices!$A:$A,$B82,Prices!$I:$I,$Q82,Prices!$G:$G,"Product NA")&gt;0),0,SUMIFS(Prices!$G:$G,Prices!$D:$D,$Z$13,Prices!$A:$A,$B82,Prices!$I:$I,$Q82))</f>
        <v>0</v>
      </c>
      <c r="AA82" s="88">
        <f>IF(OR(COUNTIFS(Prices!$D:$D,$Z$13,Prices!$A:$A,$B82,Prices!$I:$I,$Q82)=0,COUNTIFS(Prices!$D:$D,$Z$13,Prices!$A:$A,$B82,Prices!$I:$I,$Q82,Prices!$H:$H,"Product NA")&gt;0),0,SUMIFS(Prices!$H:$H,Prices!$D:$D,$Z$13,Prices!$A:$A,$B82,Prices!$I:$I,$Q82))</f>
        <v>0</v>
      </c>
      <c r="AB82" s="89">
        <f>IF(OR($C82=0,$E82=0,COUNTIFS(Prices!$D:$D,$Z$13,Prices!$A:$A,$B82,Prices!$I:$I,$Q82,Prices!$H:$H,"Product NA")&gt;0),0,(Z82+(AA82*($E82/1000))))</f>
        <v>0</v>
      </c>
      <c r="AC82" s="89">
        <f t="shared" si="26"/>
        <v>0</v>
      </c>
      <c r="AD82" s="89">
        <f t="shared" si="19"/>
        <v>0</v>
      </c>
      <c r="AE82" s="90">
        <f t="shared" si="27"/>
        <v>0</v>
      </c>
      <c r="AF82" s="90">
        <f t="shared" si="20"/>
        <v>0</v>
      </c>
      <c r="AG82" s="91"/>
    </row>
    <row r="83" spans="2:33" hidden="1" x14ac:dyDescent="0.35">
      <c r="B83" s="87" t="s">
        <v>77</v>
      </c>
      <c r="C83" s="66">
        <v>1</v>
      </c>
      <c r="D83" s="66">
        <v>1</v>
      </c>
      <c r="E83" s="66">
        <v>600</v>
      </c>
      <c r="F83" s="116" t="str">
        <f t="shared" si="21"/>
        <v/>
      </c>
      <c r="G83" s="116" t="str">
        <f t="shared" si="22"/>
        <v>0-2kg</v>
      </c>
      <c r="I83" s="88">
        <f>IF(OR(COUNTIFS(Prices!$D:$D,$I$13,Prices!$A:$A,$B83,Prices!$I:$I,$G83)=0,COUNTIFS(Prices!$D:$D,$I$13,Prices!$A:$A,$B83,Prices!$I:$I,$G83,Prices!$G:$G,"Product NA")&gt;0),0,SUMIFS(Prices!$G:$G,Prices!$D:$D,$I$13,Prices!$A:$A,$B83,Prices!$I:$I,$G83))</f>
        <v>0</v>
      </c>
      <c r="J83" s="88">
        <f>IF(OR(COUNTIFS(Prices!$D:$D,$I$13,Prices!$A:$A,$B83,Prices!$I:$I,$G83)=0,COUNTIFS(Prices!$D:$D,$I$13,Prices!$A:$A,$B83,Prices!$I:$I,$G83,Prices!$H:$H,"Product NA")&gt;0),0,SUMIFS(Prices!$H:$H,Prices!$D:$D,$I$13,Prices!$A:$A,$B83,Prices!$I:$I,$G83))</f>
        <v>0</v>
      </c>
      <c r="K83" s="89">
        <f>IF(OR($C83=0,$E83=0,COUNTIFS(Prices!$D:$D,$I$13,Prices!$A:$A,$B83,Prices!$I:$I,$G83,Prices!$H:$H,"Product NA")&gt;0),0,(I83+(J83*($E83/1000))))</f>
        <v>0</v>
      </c>
      <c r="L83" s="89">
        <f>K83*-(INDEX(VRDs!$H$3:$J$14, MATCH($I$13, VRDs!$A$3:$A$14, 0), MATCH($D83, INDEX(VRDs!$E$3:$G$14, MATCH($I$13, VRDs!$A$3:$A$14, 0), 0), 1)))</f>
        <v>0</v>
      </c>
      <c r="M83" s="89">
        <f t="shared" si="23"/>
        <v>0</v>
      </c>
      <c r="N83" s="90">
        <f t="shared" si="14"/>
        <v>0</v>
      </c>
      <c r="O83" s="90">
        <f t="shared" si="15"/>
        <v>0</v>
      </c>
      <c r="Q83" s="116" t="str">
        <f t="shared" si="16"/>
        <v>0-2kg</v>
      </c>
      <c r="R83" s="88">
        <f>IF(OR(COUNTIFS(Prices!$D:$D,$R$13,Prices!$A:$A,$B83,Prices!$I:$I,$Q83)=0,COUNTIFS(Prices!$D:$D,$R$13,Prices!$A:$A,$B83,Prices!$I:$I,$Q83,Prices!$G:$G,"Product NA")&gt;0),0,SUMIFS(Prices!$G:$G,Prices!$D:$D,$R$13,Prices!$A:$A,$B83,Prices!$I:$I,$Q83))</f>
        <v>0</v>
      </c>
      <c r="S83" s="88">
        <f>IF(OR(COUNTIFS(Prices!$D:$D,$R$13,Prices!$A:$A,$B83,Prices!$I:$I,$Q83)=0,COUNTIFS(Prices!$D:$D,$R$13,Prices!$A:$A,$B83,Prices!$I:$I,$Q83,Prices!$H:$H,"Product NA")&gt;0),0,SUMIFS(Prices!$H:$H,Prices!$D:$D,$R$13,Prices!$A:$A,$B83,Prices!$I:$I,$Q83))</f>
        <v>0</v>
      </c>
      <c r="T83" s="89">
        <f>IF(OR($C83=0,$E83=0,COUNTIFS(Prices!$D:$D,$R$13,Prices!$A:$A,$B83,Prices!$I:$I,$Q83,Prices!$H:$H,"Product NA")&gt;0),0,(R83+(S83*($E83/1000))))</f>
        <v>0</v>
      </c>
      <c r="U83" s="89">
        <f t="shared" si="24"/>
        <v>0</v>
      </c>
      <c r="V83" s="89">
        <f t="shared" si="17"/>
        <v>0</v>
      </c>
      <c r="W83" s="90">
        <f t="shared" si="25"/>
        <v>0</v>
      </c>
      <c r="X83" s="90">
        <f t="shared" si="18"/>
        <v>0</v>
      </c>
      <c r="Y83" s="91"/>
      <c r="Z83" s="88">
        <f>IF(OR(COUNTIFS(Prices!$D:$D,$Z$13,Prices!$A:$A,$B83,Prices!$I:$I,$Q83)=0,COUNTIFS(Prices!$D:$D,$Z$13,Prices!$A:$A,$B83,Prices!$I:$I,$Q83,Prices!$G:$G,"Product NA")&gt;0),0,SUMIFS(Prices!$G:$G,Prices!$D:$D,$Z$13,Prices!$A:$A,$B83,Prices!$I:$I,$Q83))</f>
        <v>0</v>
      </c>
      <c r="AA83" s="88">
        <f>IF(OR(COUNTIFS(Prices!$D:$D,$Z$13,Prices!$A:$A,$B83,Prices!$I:$I,$Q83)=0,COUNTIFS(Prices!$D:$D,$Z$13,Prices!$A:$A,$B83,Prices!$I:$I,$Q83,Prices!$H:$H,"Product NA")&gt;0),0,SUMIFS(Prices!$H:$H,Prices!$D:$D,$Z$13,Prices!$A:$A,$B83,Prices!$I:$I,$Q83))</f>
        <v>0</v>
      </c>
      <c r="AB83" s="89">
        <f>IF(OR($C83=0,$E83=0,COUNTIFS(Prices!$D:$D,$Z$13,Prices!$A:$A,$B83,Prices!$I:$I,$Q83,Prices!$H:$H,"Product NA")&gt;0),0,(Z83+(AA83*($E83/1000))))</f>
        <v>0</v>
      </c>
      <c r="AC83" s="89">
        <f t="shared" si="26"/>
        <v>0</v>
      </c>
      <c r="AD83" s="89">
        <f t="shared" si="19"/>
        <v>0</v>
      </c>
      <c r="AE83" s="90">
        <f t="shared" si="27"/>
        <v>0</v>
      </c>
      <c r="AF83" s="90">
        <f t="shared" si="20"/>
        <v>0</v>
      </c>
      <c r="AG83" s="91"/>
    </row>
    <row r="84" spans="2:33" hidden="1" x14ac:dyDescent="0.35">
      <c r="B84" s="87" t="s">
        <v>78</v>
      </c>
      <c r="C84" s="66">
        <v>1</v>
      </c>
      <c r="D84" s="66">
        <v>1</v>
      </c>
      <c r="E84" s="66">
        <v>600</v>
      </c>
      <c r="F84" s="116" t="str">
        <f t="shared" si="21"/>
        <v/>
      </c>
      <c r="G84" s="116" t="str">
        <f t="shared" si="22"/>
        <v>0-2kg</v>
      </c>
      <c r="I84" s="88">
        <f>IF(OR(COUNTIFS(Prices!$D:$D,$I$13,Prices!$A:$A,$B84,Prices!$I:$I,$G84)=0,COUNTIFS(Prices!$D:$D,$I$13,Prices!$A:$A,$B84,Prices!$I:$I,$G84,Prices!$G:$G,"Product NA")&gt;0),0,SUMIFS(Prices!$G:$G,Prices!$D:$D,$I$13,Prices!$A:$A,$B84,Prices!$I:$I,$G84))</f>
        <v>0</v>
      </c>
      <c r="J84" s="88">
        <f>IF(OR(COUNTIFS(Prices!$D:$D,$I$13,Prices!$A:$A,$B84,Prices!$I:$I,$G84)=0,COUNTIFS(Prices!$D:$D,$I$13,Prices!$A:$A,$B84,Prices!$I:$I,$G84,Prices!$H:$H,"Product NA")&gt;0),0,SUMIFS(Prices!$H:$H,Prices!$D:$D,$I$13,Prices!$A:$A,$B84,Prices!$I:$I,$G84))</f>
        <v>0</v>
      </c>
      <c r="K84" s="89">
        <f>IF(OR($C84=0,$E84=0,COUNTIFS(Prices!$D:$D,$I$13,Prices!$A:$A,$B84,Prices!$I:$I,$G84,Prices!$H:$H,"Product NA")&gt;0),0,(I84+(J84*($E84/1000))))</f>
        <v>0</v>
      </c>
      <c r="L84" s="89">
        <f>K84*-(INDEX(VRDs!$H$3:$J$14, MATCH($I$13, VRDs!$A$3:$A$14, 0), MATCH($D84, INDEX(VRDs!$E$3:$G$14, MATCH($I$13, VRDs!$A$3:$A$14, 0), 0), 1)))</f>
        <v>0</v>
      </c>
      <c r="M84" s="89">
        <f t="shared" si="23"/>
        <v>0</v>
      </c>
      <c r="N84" s="90">
        <f t="shared" si="14"/>
        <v>0</v>
      </c>
      <c r="O84" s="90">
        <f t="shared" si="15"/>
        <v>0</v>
      </c>
      <c r="Q84" s="116" t="str">
        <f t="shared" si="16"/>
        <v>0-2kg</v>
      </c>
      <c r="R84" s="88">
        <f>IF(OR(COUNTIFS(Prices!$D:$D,$R$13,Prices!$A:$A,$B84,Prices!$I:$I,$Q84)=0,COUNTIFS(Prices!$D:$D,$R$13,Prices!$A:$A,$B84,Prices!$I:$I,$Q84,Prices!$G:$G,"Product NA")&gt;0),0,SUMIFS(Prices!$G:$G,Prices!$D:$D,$R$13,Prices!$A:$A,$B84,Prices!$I:$I,$Q84))</f>
        <v>0</v>
      </c>
      <c r="S84" s="88">
        <f>IF(OR(COUNTIFS(Prices!$D:$D,$R$13,Prices!$A:$A,$B84,Prices!$I:$I,$Q84)=0,COUNTIFS(Prices!$D:$D,$R$13,Prices!$A:$A,$B84,Prices!$I:$I,$Q84,Prices!$H:$H,"Product NA")&gt;0),0,SUMIFS(Prices!$H:$H,Prices!$D:$D,$R$13,Prices!$A:$A,$B84,Prices!$I:$I,$Q84))</f>
        <v>0</v>
      </c>
      <c r="T84" s="89">
        <f>IF(OR($C84=0,$E84=0,COUNTIFS(Prices!$D:$D,$R$13,Prices!$A:$A,$B84,Prices!$I:$I,$Q84,Prices!$H:$H,"Product NA")&gt;0),0,(R84+(S84*($E84/1000))))</f>
        <v>0</v>
      </c>
      <c r="U84" s="89">
        <f t="shared" si="24"/>
        <v>0</v>
      </c>
      <c r="V84" s="89">
        <f t="shared" si="17"/>
        <v>0</v>
      </c>
      <c r="W84" s="90">
        <f t="shared" si="25"/>
        <v>0</v>
      </c>
      <c r="X84" s="90">
        <f t="shared" si="18"/>
        <v>0</v>
      </c>
      <c r="Y84" s="91"/>
      <c r="Z84" s="88">
        <f>IF(OR(COUNTIFS(Prices!$D:$D,$Z$13,Prices!$A:$A,$B84,Prices!$I:$I,$Q84)=0,COUNTIFS(Prices!$D:$D,$Z$13,Prices!$A:$A,$B84,Prices!$I:$I,$Q84,Prices!$G:$G,"Product NA")&gt;0),0,SUMIFS(Prices!$G:$G,Prices!$D:$D,$Z$13,Prices!$A:$A,$B84,Prices!$I:$I,$Q84))</f>
        <v>0</v>
      </c>
      <c r="AA84" s="88">
        <f>IF(OR(COUNTIFS(Prices!$D:$D,$Z$13,Prices!$A:$A,$B84,Prices!$I:$I,$Q84)=0,COUNTIFS(Prices!$D:$D,$Z$13,Prices!$A:$A,$B84,Prices!$I:$I,$Q84,Prices!$H:$H,"Product NA")&gt;0),0,SUMIFS(Prices!$H:$H,Prices!$D:$D,$Z$13,Prices!$A:$A,$B84,Prices!$I:$I,$Q84))</f>
        <v>0</v>
      </c>
      <c r="AB84" s="89">
        <f>IF(OR($C84=0,$E84=0,COUNTIFS(Prices!$D:$D,$Z$13,Prices!$A:$A,$B84,Prices!$I:$I,$Q84,Prices!$H:$H,"Product NA")&gt;0),0,(Z84+(AA84*($E84/1000))))</f>
        <v>0</v>
      </c>
      <c r="AC84" s="89">
        <f t="shared" si="26"/>
        <v>0</v>
      </c>
      <c r="AD84" s="89">
        <f t="shared" si="19"/>
        <v>0</v>
      </c>
      <c r="AE84" s="90">
        <f t="shared" si="27"/>
        <v>0</v>
      </c>
      <c r="AF84" s="90">
        <f t="shared" si="20"/>
        <v>0</v>
      </c>
      <c r="AG84" s="91"/>
    </row>
    <row r="85" spans="2:33" hidden="1" x14ac:dyDescent="0.35">
      <c r="B85" s="87" t="s">
        <v>79</v>
      </c>
      <c r="C85" s="66">
        <v>1</v>
      </c>
      <c r="D85" s="66">
        <v>1</v>
      </c>
      <c r="E85" s="66">
        <v>600</v>
      </c>
      <c r="F85" s="116" t="str">
        <f t="shared" si="21"/>
        <v/>
      </c>
      <c r="G85" s="116" t="str">
        <f t="shared" si="22"/>
        <v>0-2kg</v>
      </c>
      <c r="I85" s="88">
        <f>IF(OR(COUNTIFS(Prices!$D:$D,$I$13,Prices!$A:$A,$B85,Prices!$I:$I,$G85)=0,COUNTIFS(Prices!$D:$D,$I$13,Prices!$A:$A,$B85,Prices!$I:$I,$G85,Prices!$G:$G,"Product NA")&gt;0),0,SUMIFS(Prices!$G:$G,Prices!$D:$D,$I$13,Prices!$A:$A,$B85,Prices!$I:$I,$G85))</f>
        <v>0</v>
      </c>
      <c r="J85" s="88">
        <f>IF(OR(COUNTIFS(Prices!$D:$D,$I$13,Prices!$A:$A,$B85,Prices!$I:$I,$G85)=0,COUNTIFS(Prices!$D:$D,$I$13,Prices!$A:$A,$B85,Prices!$I:$I,$G85,Prices!$H:$H,"Product NA")&gt;0),0,SUMIFS(Prices!$H:$H,Prices!$D:$D,$I$13,Prices!$A:$A,$B85,Prices!$I:$I,$G85))</f>
        <v>0</v>
      </c>
      <c r="K85" s="89">
        <f>IF(OR($C85=0,$E85=0,COUNTIFS(Prices!$D:$D,$I$13,Prices!$A:$A,$B85,Prices!$I:$I,$G85,Prices!$H:$H,"Product NA")&gt;0),0,(I85+(J85*($E85/1000))))</f>
        <v>0</v>
      </c>
      <c r="L85" s="89">
        <f>K85*-(INDEX(VRDs!$H$3:$J$14, MATCH($I$13, VRDs!$A$3:$A$14, 0), MATCH($D85, INDEX(VRDs!$E$3:$G$14, MATCH($I$13, VRDs!$A$3:$A$14, 0), 0), 1)))</f>
        <v>0</v>
      </c>
      <c r="M85" s="89">
        <f t="shared" si="23"/>
        <v>0</v>
      </c>
      <c r="N85" s="90">
        <f t="shared" si="14"/>
        <v>0</v>
      </c>
      <c r="O85" s="90">
        <f t="shared" si="15"/>
        <v>0</v>
      </c>
      <c r="Q85" s="116" t="str">
        <f t="shared" si="16"/>
        <v>0-2kg</v>
      </c>
      <c r="R85" s="88">
        <f>IF(OR(COUNTIFS(Prices!$D:$D,$R$13,Prices!$A:$A,$B85,Prices!$I:$I,$Q85)=0,COUNTIFS(Prices!$D:$D,$R$13,Prices!$A:$A,$B85,Prices!$I:$I,$Q85,Prices!$G:$G,"Product NA")&gt;0),0,SUMIFS(Prices!$G:$G,Prices!$D:$D,$R$13,Prices!$A:$A,$B85,Prices!$I:$I,$Q85))</f>
        <v>0</v>
      </c>
      <c r="S85" s="88">
        <f>IF(OR(COUNTIFS(Prices!$D:$D,$R$13,Prices!$A:$A,$B85,Prices!$I:$I,$Q85)=0,COUNTIFS(Prices!$D:$D,$R$13,Prices!$A:$A,$B85,Prices!$I:$I,$Q85,Prices!$H:$H,"Product NA")&gt;0),0,SUMIFS(Prices!$H:$H,Prices!$D:$D,$R$13,Prices!$A:$A,$B85,Prices!$I:$I,$Q85))</f>
        <v>0</v>
      </c>
      <c r="T85" s="89">
        <f>IF(OR($C85=0,$E85=0,COUNTIFS(Prices!$D:$D,$R$13,Prices!$A:$A,$B85,Prices!$I:$I,$Q85,Prices!$H:$H,"Product NA")&gt;0),0,(R85+(S85*($E85/1000))))</f>
        <v>0</v>
      </c>
      <c r="U85" s="89">
        <f t="shared" si="24"/>
        <v>0</v>
      </c>
      <c r="V85" s="89">
        <f t="shared" si="17"/>
        <v>0</v>
      </c>
      <c r="W85" s="90">
        <f t="shared" si="25"/>
        <v>0</v>
      </c>
      <c r="X85" s="90">
        <f t="shared" si="18"/>
        <v>0</v>
      </c>
      <c r="Y85" s="91"/>
      <c r="Z85" s="88">
        <f>IF(OR(COUNTIFS(Prices!$D:$D,$Z$13,Prices!$A:$A,$B85,Prices!$I:$I,$Q85)=0,COUNTIFS(Prices!$D:$D,$Z$13,Prices!$A:$A,$B85,Prices!$I:$I,$Q85,Prices!$G:$G,"Product NA")&gt;0),0,SUMIFS(Prices!$G:$G,Prices!$D:$D,$Z$13,Prices!$A:$A,$B85,Prices!$I:$I,$Q85))</f>
        <v>0</v>
      </c>
      <c r="AA85" s="88">
        <f>IF(OR(COUNTIFS(Prices!$D:$D,$Z$13,Prices!$A:$A,$B85,Prices!$I:$I,$Q85)=0,COUNTIFS(Prices!$D:$D,$Z$13,Prices!$A:$A,$B85,Prices!$I:$I,$Q85,Prices!$H:$H,"Product NA")&gt;0),0,SUMIFS(Prices!$H:$H,Prices!$D:$D,$Z$13,Prices!$A:$A,$B85,Prices!$I:$I,$Q85))</f>
        <v>0</v>
      </c>
      <c r="AB85" s="89">
        <f>IF(OR($C85=0,$E85=0,COUNTIFS(Prices!$D:$D,$Z$13,Prices!$A:$A,$B85,Prices!$I:$I,$Q85,Prices!$H:$H,"Product NA")&gt;0),0,(Z85+(AA85*($E85/1000))))</f>
        <v>0</v>
      </c>
      <c r="AC85" s="89">
        <f t="shared" si="26"/>
        <v>0</v>
      </c>
      <c r="AD85" s="89">
        <f t="shared" si="19"/>
        <v>0</v>
      </c>
      <c r="AE85" s="90">
        <f t="shared" si="27"/>
        <v>0</v>
      </c>
      <c r="AF85" s="90">
        <f t="shared" si="20"/>
        <v>0</v>
      </c>
      <c r="AG85" s="91"/>
    </row>
    <row r="86" spans="2:33" hidden="1" x14ac:dyDescent="0.35">
      <c r="B86" s="87" t="s">
        <v>80</v>
      </c>
      <c r="C86" s="66">
        <v>1</v>
      </c>
      <c r="D86" s="66">
        <v>1</v>
      </c>
      <c r="E86" s="66">
        <v>600</v>
      </c>
      <c r="F86" s="116" t="str">
        <f t="shared" si="21"/>
        <v/>
      </c>
      <c r="G86" s="116" t="str">
        <f t="shared" si="22"/>
        <v>0-2kg</v>
      </c>
      <c r="I86" s="88">
        <f>IF(OR(COUNTIFS(Prices!$D:$D,$I$13,Prices!$A:$A,$B86,Prices!$I:$I,$G86)=0,COUNTIFS(Prices!$D:$D,$I$13,Prices!$A:$A,$B86,Prices!$I:$I,$G86,Prices!$G:$G,"Product NA")&gt;0),0,SUMIFS(Prices!$G:$G,Prices!$D:$D,$I$13,Prices!$A:$A,$B86,Prices!$I:$I,$G86))</f>
        <v>0</v>
      </c>
      <c r="J86" s="88">
        <f>IF(OR(COUNTIFS(Prices!$D:$D,$I$13,Prices!$A:$A,$B86,Prices!$I:$I,$G86)=0,COUNTIFS(Prices!$D:$D,$I$13,Prices!$A:$A,$B86,Prices!$I:$I,$G86,Prices!$H:$H,"Product NA")&gt;0),0,SUMIFS(Prices!$H:$H,Prices!$D:$D,$I$13,Prices!$A:$A,$B86,Prices!$I:$I,$G86))</f>
        <v>0</v>
      </c>
      <c r="K86" s="89">
        <f>IF(OR($C86=0,$E86=0,COUNTIFS(Prices!$D:$D,$I$13,Prices!$A:$A,$B86,Prices!$I:$I,$G86,Prices!$H:$H,"Product NA")&gt;0),0,(I86+(J86*($E86/1000))))</f>
        <v>0</v>
      </c>
      <c r="L86" s="89">
        <f>K86*-(INDEX(VRDs!$H$3:$J$14, MATCH($I$13, VRDs!$A$3:$A$14, 0), MATCH($D86, INDEX(VRDs!$E$3:$G$14, MATCH($I$13, VRDs!$A$3:$A$14, 0), 0), 1)))</f>
        <v>0</v>
      </c>
      <c r="M86" s="89">
        <f t="shared" si="23"/>
        <v>0</v>
      </c>
      <c r="N86" s="90">
        <f t="shared" si="14"/>
        <v>0</v>
      </c>
      <c r="O86" s="90">
        <f t="shared" si="15"/>
        <v>0</v>
      </c>
      <c r="Q86" s="116" t="str">
        <f t="shared" si="16"/>
        <v>0-2kg</v>
      </c>
      <c r="R86" s="88">
        <f>IF(OR(COUNTIFS(Prices!$D:$D,$R$13,Prices!$A:$A,$B86,Prices!$I:$I,$Q86)=0,COUNTIFS(Prices!$D:$D,$R$13,Prices!$A:$A,$B86,Prices!$I:$I,$Q86,Prices!$G:$G,"Product NA")&gt;0),0,SUMIFS(Prices!$G:$G,Prices!$D:$D,$R$13,Prices!$A:$A,$B86,Prices!$I:$I,$Q86))</f>
        <v>0</v>
      </c>
      <c r="S86" s="88">
        <f>IF(OR(COUNTIFS(Prices!$D:$D,$R$13,Prices!$A:$A,$B86,Prices!$I:$I,$Q86)=0,COUNTIFS(Prices!$D:$D,$R$13,Prices!$A:$A,$B86,Prices!$I:$I,$Q86,Prices!$H:$H,"Product NA")&gt;0),0,SUMIFS(Prices!$H:$H,Prices!$D:$D,$R$13,Prices!$A:$A,$B86,Prices!$I:$I,$Q86))</f>
        <v>0</v>
      </c>
      <c r="T86" s="89">
        <f>IF(OR($C86=0,$E86=0,COUNTIFS(Prices!$D:$D,$R$13,Prices!$A:$A,$B86,Prices!$I:$I,$Q86,Prices!$H:$H,"Product NA")&gt;0),0,(R86+(S86*($E86/1000))))</f>
        <v>0</v>
      </c>
      <c r="U86" s="89">
        <f t="shared" si="24"/>
        <v>0</v>
      </c>
      <c r="V86" s="89">
        <f t="shared" si="17"/>
        <v>0</v>
      </c>
      <c r="W86" s="90">
        <f t="shared" si="25"/>
        <v>0</v>
      </c>
      <c r="X86" s="90">
        <f t="shared" si="18"/>
        <v>0</v>
      </c>
      <c r="Y86" s="91"/>
      <c r="Z86" s="88">
        <f>IF(OR(COUNTIFS(Prices!$D:$D,$Z$13,Prices!$A:$A,$B86,Prices!$I:$I,$Q86)=0,COUNTIFS(Prices!$D:$D,$Z$13,Prices!$A:$A,$B86,Prices!$I:$I,$Q86,Prices!$G:$G,"Product NA")&gt;0),0,SUMIFS(Prices!$G:$G,Prices!$D:$D,$Z$13,Prices!$A:$A,$B86,Prices!$I:$I,$Q86))</f>
        <v>0</v>
      </c>
      <c r="AA86" s="88">
        <f>IF(OR(COUNTIFS(Prices!$D:$D,$Z$13,Prices!$A:$A,$B86,Prices!$I:$I,$Q86)=0,COUNTIFS(Prices!$D:$D,$Z$13,Prices!$A:$A,$B86,Prices!$I:$I,$Q86,Prices!$H:$H,"Product NA")&gt;0),0,SUMIFS(Prices!$H:$H,Prices!$D:$D,$Z$13,Prices!$A:$A,$B86,Prices!$I:$I,$Q86))</f>
        <v>0</v>
      </c>
      <c r="AB86" s="89">
        <f>IF(OR($C86=0,$E86=0,COUNTIFS(Prices!$D:$D,$Z$13,Prices!$A:$A,$B86,Prices!$I:$I,$Q86,Prices!$H:$H,"Product NA")&gt;0),0,(Z86+(AA86*($E86/1000))))</f>
        <v>0</v>
      </c>
      <c r="AC86" s="89">
        <f t="shared" si="26"/>
        <v>0</v>
      </c>
      <c r="AD86" s="89">
        <f t="shared" si="19"/>
        <v>0</v>
      </c>
      <c r="AE86" s="90">
        <f t="shared" si="27"/>
        <v>0</v>
      </c>
      <c r="AF86" s="90">
        <f t="shared" si="20"/>
        <v>0</v>
      </c>
      <c r="AG86" s="91"/>
    </row>
    <row r="87" spans="2:33" x14ac:dyDescent="0.35">
      <c r="B87" s="87" t="s">
        <v>81</v>
      </c>
      <c r="C87" s="66">
        <v>1</v>
      </c>
      <c r="D87" s="66">
        <v>1</v>
      </c>
      <c r="E87" s="66">
        <v>600</v>
      </c>
      <c r="F87" s="116" t="str">
        <f t="shared" si="21"/>
        <v/>
      </c>
      <c r="G87" s="116" t="str">
        <f t="shared" si="22"/>
        <v>0-2kg</v>
      </c>
      <c r="I87" s="88">
        <f>IF(OR(COUNTIFS(Prices!$D:$D,$I$13,Prices!$A:$A,$B87,Prices!$I:$I,$G87)=0,COUNTIFS(Prices!$D:$D,$I$13,Prices!$A:$A,$B87,Prices!$I:$I,$G87,Prices!$G:$G,"Product NA")&gt;0),0,SUMIFS(Prices!$G:$G,Prices!$D:$D,$I$13,Prices!$A:$A,$B87,Prices!$I:$I,$G87))</f>
        <v>3.81</v>
      </c>
      <c r="J87" s="88">
        <f>IF(OR(COUNTIFS(Prices!$D:$D,$I$13,Prices!$A:$A,$B87,Prices!$I:$I,$G87)=0,COUNTIFS(Prices!$D:$D,$I$13,Prices!$A:$A,$B87,Prices!$I:$I,$G87,Prices!$H:$H,"Product NA")&gt;0),0,SUMIFS(Prices!$H:$H,Prices!$D:$D,$I$13,Prices!$A:$A,$B87,Prices!$I:$I,$G87))</f>
        <v>5.82</v>
      </c>
      <c r="K87" s="89">
        <f>IF(OR($C87=0,$E87=0,COUNTIFS(Prices!$D:$D,$I$13,Prices!$A:$A,$B87,Prices!$I:$I,$G87,Prices!$H:$H,"Product NA")&gt;0),0,(I87+(J87*($E87/1000))))</f>
        <v>7.3019999999999996</v>
      </c>
      <c r="L87" s="89">
        <f>K87*-(INDEX(VRDs!$H$3:$J$14, MATCH($I$13, VRDs!$A$3:$A$14, 0), MATCH($D87, INDEX(VRDs!$E$3:$G$14, MATCH($I$13, VRDs!$A$3:$A$14, 0), 0), 1)))</f>
        <v>0</v>
      </c>
      <c r="M87" s="89">
        <f t="shared" si="23"/>
        <v>0.87623999999999991</v>
      </c>
      <c r="N87" s="90">
        <f t="shared" si="14"/>
        <v>8.1782399999999988</v>
      </c>
      <c r="O87" s="90">
        <f t="shared" si="15"/>
        <v>8.1782399999999988</v>
      </c>
      <c r="Q87" s="116" t="str">
        <f t="shared" si="16"/>
        <v>0-2kg</v>
      </c>
      <c r="R87" s="88">
        <f>IF(OR(COUNTIFS(Prices!$D:$D,$R$13,Prices!$A:$A,$B87,Prices!$I:$I,$Q87)=0,COUNTIFS(Prices!$D:$D,$R$13,Prices!$A:$A,$B87,Prices!$I:$I,$Q87,Prices!$G:$G,"Product NA")&gt;0),0,SUMIFS(Prices!$G:$G,Prices!$D:$D,$R$13,Prices!$A:$A,$B87,Prices!$I:$I,$Q87))</f>
        <v>7.9</v>
      </c>
      <c r="S87" s="88">
        <f>IF(OR(COUNTIFS(Prices!$D:$D,$R$13,Prices!$A:$A,$B87,Prices!$I:$I,$Q87)=0,COUNTIFS(Prices!$D:$D,$R$13,Prices!$A:$A,$B87,Prices!$I:$I,$Q87,Prices!$H:$H,"Product NA")&gt;0),0,SUMIFS(Prices!$H:$H,Prices!$D:$D,$R$13,Prices!$A:$A,$B87,Prices!$I:$I,$Q87))</f>
        <v>3.7</v>
      </c>
      <c r="T87" s="89">
        <f>IF(OR($C87=0,$E87=0,COUNTIFS(Prices!$D:$D,$R$13,Prices!$A:$A,$B87,Prices!$I:$I,$Q87,Prices!$H:$H,"Product NA")&gt;0),0,(R87+(S87*($E87/1000))))</f>
        <v>10.120000000000001</v>
      </c>
      <c r="U87" s="89">
        <f t="shared" si="24"/>
        <v>1.2144000000000001</v>
      </c>
      <c r="V87" s="89">
        <f t="shared" si="17"/>
        <v>0</v>
      </c>
      <c r="W87" s="90">
        <f t="shared" si="25"/>
        <v>11.3344</v>
      </c>
      <c r="X87" s="90">
        <f t="shared" si="18"/>
        <v>11.3344</v>
      </c>
      <c r="Y87" s="91"/>
      <c r="Z87" s="88">
        <f>IF(OR(COUNTIFS(Prices!$D:$D,$Z$13,Prices!$A:$A,$B87,Prices!$I:$I,$Q87)=0,COUNTIFS(Prices!$D:$D,$Z$13,Prices!$A:$A,$B87,Prices!$I:$I,$Q87,Prices!$G:$G,"Product NA")&gt;0),0,SUMIFS(Prices!$G:$G,Prices!$D:$D,$Z$13,Prices!$A:$A,$B87,Prices!$I:$I,$Q87))</f>
        <v>0</v>
      </c>
      <c r="AA87" s="88">
        <f>IF(OR(COUNTIFS(Prices!$D:$D,$Z$13,Prices!$A:$A,$B87,Prices!$I:$I,$Q87)=0,COUNTIFS(Prices!$D:$D,$Z$13,Prices!$A:$A,$B87,Prices!$I:$I,$Q87,Prices!$H:$H,"Product NA")&gt;0),0,SUMIFS(Prices!$H:$H,Prices!$D:$D,$Z$13,Prices!$A:$A,$B87,Prices!$I:$I,$Q87))</f>
        <v>0</v>
      </c>
      <c r="AB87" s="89">
        <f>IF(OR($C87=0,$E87=0,COUNTIFS(Prices!$D:$D,$Z$13,Prices!$A:$A,$B87,Prices!$I:$I,$Q87,Prices!$H:$H,"Product NA")&gt;0),0,(Z87+(AA87*($E87/1000))))</f>
        <v>0</v>
      </c>
      <c r="AC87" s="89">
        <f t="shared" si="26"/>
        <v>0</v>
      </c>
      <c r="AD87" s="89">
        <f t="shared" si="19"/>
        <v>0</v>
      </c>
      <c r="AE87" s="90">
        <f t="shared" si="27"/>
        <v>0</v>
      </c>
      <c r="AF87" s="90">
        <f t="shared" si="20"/>
        <v>0</v>
      </c>
      <c r="AG87" s="91"/>
    </row>
    <row r="88" spans="2:33" x14ac:dyDescent="0.35">
      <c r="B88" s="87" t="s">
        <v>82</v>
      </c>
      <c r="C88" s="66">
        <v>1</v>
      </c>
      <c r="D88" s="66">
        <v>1</v>
      </c>
      <c r="E88" s="66">
        <v>600</v>
      </c>
      <c r="F88" s="116" t="str">
        <f t="shared" si="21"/>
        <v/>
      </c>
      <c r="G88" s="116" t="str">
        <f t="shared" si="22"/>
        <v>0-2kg</v>
      </c>
      <c r="I88" s="88">
        <f>IF(OR(COUNTIFS(Prices!$D:$D,$I$13,Prices!$A:$A,$B88,Prices!$I:$I,$G88)=0,COUNTIFS(Prices!$D:$D,$I$13,Prices!$A:$A,$B88,Prices!$I:$I,$G88,Prices!$G:$G,"Product NA")&gt;0),0,SUMIFS(Prices!$G:$G,Prices!$D:$D,$I$13,Prices!$A:$A,$B88,Prices!$I:$I,$G88))</f>
        <v>3.09</v>
      </c>
      <c r="J88" s="88">
        <f>IF(OR(COUNTIFS(Prices!$D:$D,$I$13,Prices!$A:$A,$B88,Prices!$I:$I,$G88)=0,COUNTIFS(Prices!$D:$D,$I$13,Prices!$A:$A,$B88,Prices!$I:$I,$G88,Prices!$H:$H,"Product NA")&gt;0),0,SUMIFS(Prices!$H:$H,Prices!$D:$D,$I$13,Prices!$A:$A,$B88,Prices!$I:$I,$G88))</f>
        <v>1.37</v>
      </c>
      <c r="K88" s="89">
        <f>IF(OR($C88=0,$E88=0,COUNTIFS(Prices!$D:$D,$I$13,Prices!$A:$A,$B88,Prices!$I:$I,$G88,Prices!$H:$H,"Product NA")&gt;0),0,(I88+(J88*($E88/1000))))</f>
        <v>3.9119999999999999</v>
      </c>
      <c r="L88" s="89">
        <f>K88*-(INDEX(VRDs!$H$3:$J$14, MATCH($I$13, VRDs!$A$3:$A$14, 0), MATCH($D88, INDEX(VRDs!$E$3:$G$14, MATCH($I$13, VRDs!$A$3:$A$14, 0), 0), 1)))</f>
        <v>0</v>
      </c>
      <c r="M88" s="89">
        <f t="shared" si="23"/>
        <v>0.46943999999999997</v>
      </c>
      <c r="N88" s="90">
        <f t="shared" si="14"/>
        <v>4.3814399999999996</v>
      </c>
      <c r="O88" s="90">
        <f t="shared" si="15"/>
        <v>4.3814399999999996</v>
      </c>
      <c r="Q88" s="116" t="str">
        <f t="shared" si="16"/>
        <v>0-2kg</v>
      </c>
      <c r="R88" s="88">
        <f>IF(OR(COUNTIFS(Prices!$D:$D,$R$13,Prices!$A:$A,$B88,Prices!$I:$I,$Q88)=0,COUNTIFS(Prices!$D:$D,$R$13,Prices!$A:$A,$B88,Prices!$I:$I,$Q88,Prices!$G:$G,"Product NA")&gt;0),0,SUMIFS(Prices!$G:$G,Prices!$D:$D,$R$13,Prices!$A:$A,$B88,Prices!$I:$I,$Q88))</f>
        <v>5.4</v>
      </c>
      <c r="S88" s="88">
        <f>IF(OR(COUNTIFS(Prices!$D:$D,$R$13,Prices!$A:$A,$B88,Prices!$I:$I,$Q88)=0,COUNTIFS(Prices!$D:$D,$R$13,Prices!$A:$A,$B88,Prices!$I:$I,$Q88,Prices!$H:$H,"Product NA")&gt;0),0,SUMIFS(Prices!$H:$H,Prices!$D:$D,$R$13,Prices!$A:$A,$B88,Prices!$I:$I,$Q88))</f>
        <v>0.85000000000000009</v>
      </c>
      <c r="T88" s="89">
        <f>IF(OR($C88=0,$E88=0,COUNTIFS(Prices!$D:$D,$R$13,Prices!$A:$A,$B88,Prices!$I:$I,$Q88,Prices!$H:$H,"Product NA")&gt;0),0,(R88+(S88*($E88/1000))))</f>
        <v>5.91</v>
      </c>
      <c r="U88" s="89">
        <f t="shared" si="24"/>
        <v>0.70919999999999994</v>
      </c>
      <c r="V88" s="89">
        <f t="shared" si="17"/>
        <v>0</v>
      </c>
      <c r="W88" s="90">
        <f t="shared" si="25"/>
        <v>6.6192000000000002</v>
      </c>
      <c r="X88" s="90">
        <f t="shared" si="18"/>
        <v>6.6192000000000002</v>
      </c>
      <c r="Y88" s="91"/>
      <c r="Z88" s="88">
        <f>IF(OR(COUNTIFS(Prices!$D:$D,$Z$13,Prices!$A:$A,$B88,Prices!$I:$I,$Q88)=0,COUNTIFS(Prices!$D:$D,$Z$13,Prices!$A:$A,$B88,Prices!$I:$I,$Q88,Prices!$G:$G,"Product NA")&gt;0),0,SUMIFS(Prices!$G:$G,Prices!$D:$D,$Z$13,Prices!$A:$A,$B88,Prices!$I:$I,$Q88))</f>
        <v>0.48</v>
      </c>
      <c r="AA88" s="88">
        <f>IF(OR(COUNTIFS(Prices!$D:$D,$Z$13,Prices!$A:$A,$B88,Prices!$I:$I,$Q88)=0,COUNTIFS(Prices!$D:$D,$Z$13,Prices!$A:$A,$B88,Prices!$I:$I,$Q88,Prices!$H:$H,"Product NA")&gt;0),0,SUMIFS(Prices!$H:$H,Prices!$D:$D,$Z$13,Prices!$A:$A,$B88,Prices!$I:$I,$Q88))</f>
        <v>0</v>
      </c>
      <c r="AB88" s="89">
        <f>IF(OR($C88=0,$E88=0,COUNTIFS(Prices!$D:$D,$Z$13,Prices!$A:$A,$B88,Prices!$I:$I,$Q88,Prices!$H:$H,"Product NA")&gt;0),0,(Z88+(AA88*($E88/1000))))</f>
        <v>0.48</v>
      </c>
      <c r="AC88" s="89">
        <f t="shared" si="26"/>
        <v>5.7599999999999998E-2</v>
      </c>
      <c r="AD88" s="89">
        <f t="shared" si="19"/>
        <v>0</v>
      </c>
      <c r="AE88" s="90">
        <f t="shared" si="27"/>
        <v>0.53759999999999997</v>
      </c>
      <c r="AF88" s="90">
        <f t="shared" si="20"/>
        <v>0.53759999999999997</v>
      </c>
      <c r="AG88" s="91"/>
    </row>
    <row r="89" spans="2:33" hidden="1" x14ac:dyDescent="0.35">
      <c r="B89" s="87" t="s">
        <v>83</v>
      </c>
      <c r="C89" s="66">
        <v>1</v>
      </c>
      <c r="D89" s="66">
        <v>1</v>
      </c>
      <c r="E89" s="66">
        <v>600</v>
      </c>
      <c r="F89" s="116" t="str">
        <f t="shared" si="21"/>
        <v/>
      </c>
      <c r="G89" s="116" t="str">
        <f t="shared" si="22"/>
        <v>0-2kg</v>
      </c>
      <c r="I89" s="88">
        <f>IF(OR(COUNTIFS(Prices!$D:$D,$I$13,Prices!$A:$A,$B89,Prices!$I:$I,$G89)=0,COUNTIFS(Prices!$D:$D,$I$13,Prices!$A:$A,$B89,Prices!$I:$I,$G89,Prices!$G:$G,"Product NA")&gt;0),0,SUMIFS(Prices!$G:$G,Prices!$D:$D,$I$13,Prices!$A:$A,$B89,Prices!$I:$I,$G89))</f>
        <v>0</v>
      </c>
      <c r="J89" s="88">
        <f>IF(OR(COUNTIFS(Prices!$D:$D,$I$13,Prices!$A:$A,$B89,Prices!$I:$I,$G89)=0,COUNTIFS(Prices!$D:$D,$I$13,Prices!$A:$A,$B89,Prices!$I:$I,$G89,Prices!$H:$H,"Product NA")&gt;0),0,SUMIFS(Prices!$H:$H,Prices!$D:$D,$I$13,Prices!$A:$A,$B89,Prices!$I:$I,$G89))</f>
        <v>0</v>
      </c>
      <c r="K89" s="89">
        <f>IF(OR($C89=0,$E89=0,COUNTIFS(Prices!$D:$D,$I$13,Prices!$A:$A,$B89,Prices!$I:$I,$G89,Prices!$H:$H,"Product NA")&gt;0),0,(I89+(J89*($E89/1000))))</f>
        <v>0</v>
      </c>
      <c r="L89" s="89">
        <f>K89*-(INDEX(VRDs!$H$3:$J$14, MATCH($I$13, VRDs!$A$3:$A$14, 0), MATCH($D89, INDEX(VRDs!$E$3:$G$14, MATCH($I$13, VRDs!$A$3:$A$14, 0), 0), 1)))</f>
        <v>0</v>
      </c>
      <c r="M89" s="89">
        <f t="shared" si="23"/>
        <v>0</v>
      </c>
      <c r="N89" s="90">
        <f t="shared" si="14"/>
        <v>0</v>
      </c>
      <c r="O89" s="90">
        <f t="shared" si="15"/>
        <v>0</v>
      </c>
      <c r="Q89" s="116" t="str">
        <f t="shared" si="16"/>
        <v>0-2kg</v>
      </c>
      <c r="R89" s="88">
        <f>IF(OR(COUNTIFS(Prices!$D:$D,$R$13,Prices!$A:$A,$B89,Prices!$I:$I,$Q89)=0,COUNTIFS(Prices!$D:$D,$R$13,Prices!$A:$A,$B89,Prices!$I:$I,$Q89,Prices!$G:$G,"Product NA")&gt;0),0,SUMIFS(Prices!$G:$G,Prices!$D:$D,$R$13,Prices!$A:$A,$B89,Prices!$I:$I,$Q89))</f>
        <v>0</v>
      </c>
      <c r="S89" s="88">
        <f>IF(OR(COUNTIFS(Prices!$D:$D,$R$13,Prices!$A:$A,$B89,Prices!$I:$I,$Q89)=0,COUNTIFS(Prices!$D:$D,$R$13,Prices!$A:$A,$B89,Prices!$I:$I,$Q89,Prices!$H:$H,"Product NA")&gt;0),0,SUMIFS(Prices!$H:$H,Prices!$D:$D,$R$13,Prices!$A:$A,$B89,Prices!$I:$I,$Q89))</f>
        <v>0</v>
      </c>
      <c r="T89" s="89">
        <f>IF(OR($C89=0,$E89=0,COUNTIFS(Prices!$D:$D,$R$13,Prices!$A:$A,$B89,Prices!$I:$I,$Q89,Prices!$H:$H,"Product NA")&gt;0),0,(R89+(S89*($E89/1000))))</f>
        <v>0</v>
      </c>
      <c r="U89" s="89">
        <f t="shared" si="24"/>
        <v>0</v>
      </c>
      <c r="V89" s="89">
        <f t="shared" si="17"/>
        <v>0</v>
      </c>
      <c r="W89" s="90">
        <f t="shared" si="25"/>
        <v>0</v>
      </c>
      <c r="X89" s="90">
        <f t="shared" si="18"/>
        <v>0</v>
      </c>
      <c r="Y89" s="91"/>
      <c r="Z89" s="88">
        <f>IF(OR(COUNTIFS(Prices!$D:$D,$Z$13,Prices!$A:$A,$B89,Prices!$I:$I,$Q89)=0,COUNTIFS(Prices!$D:$D,$Z$13,Prices!$A:$A,$B89,Prices!$I:$I,$Q89,Prices!$G:$G,"Product NA")&gt;0),0,SUMIFS(Prices!$G:$G,Prices!$D:$D,$Z$13,Prices!$A:$A,$B89,Prices!$I:$I,$Q89))</f>
        <v>0</v>
      </c>
      <c r="AA89" s="88">
        <f>IF(OR(COUNTIFS(Prices!$D:$D,$Z$13,Prices!$A:$A,$B89,Prices!$I:$I,$Q89)=0,COUNTIFS(Prices!$D:$D,$Z$13,Prices!$A:$A,$B89,Prices!$I:$I,$Q89,Prices!$H:$H,"Product NA")&gt;0),0,SUMIFS(Prices!$H:$H,Prices!$D:$D,$Z$13,Prices!$A:$A,$B89,Prices!$I:$I,$Q89))</f>
        <v>0</v>
      </c>
      <c r="AB89" s="89">
        <f>IF(OR($C89=0,$E89=0,COUNTIFS(Prices!$D:$D,$Z$13,Prices!$A:$A,$B89,Prices!$I:$I,$Q89,Prices!$H:$H,"Product NA")&gt;0),0,(Z89+(AA89*($E89/1000))))</f>
        <v>0</v>
      </c>
      <c r="AC89" s="89">
        <f t="shared" si="26"/>
        <v>0</v>
      </c>
      <c r="AD89" s="89">
        <f t="shared" si="19"/>
        <v>0</v>
      </c>
      <c r="AE89" s="90">
        <f t="shared" si="27"/>
        <v>0</v>
      </c>
      <c r="AF89" s="90">
        <f t="shared" si="20"/>
        <v>0</v>
      </c>
      <c r="AG89" s="91"/>
    </row>
    <row r="90" spans="2:33" hidden="1" x14ac:dyDescent="0.35">
      <c r="B90" s="87" t="s">
        <v>84</v>
      </c>
      <c r="C90" s="66">
        <v>1</v>
      </c>
      <c r="D90" s="66">
        <v>1</v>
      </c>
      <c r="E90" s="66">
        <v>600</v>
      </c>
      <c r="F90" s="116" t="str">
        <f t="shared" si="21"/>
        <v/>
      </c>
      <c r="G90" s="116" t="str">
        <f t="shared" si="22"/>
        <v>0-2kg</v>
      </c>
      <c r="I90" s="88">
        <f>IF(OR(COUNTIFS(Prices!$D:$D,$I$13,Prices!$A:$A,$B90,Prices!$I:$I,$G90)=0,COUNTIFS(Prices!$D:$D,$I$13,Prices!$A:$A,$B90,Prices!$I:$I,$G90,Prices!$G:$G,"Product NA")&gt;0),0,SUMIFS(Prices!$G:$G,Prices!$D:$D,$I$13,Prices!$A:$A,$B90,Prices!$I:$I,$G90))</f>
        <v>0</v>
      </c>
      <c r="J90" s="88">
        <f>IF(OR(COUNTIFS(Prices!$D:$D,$I$13,Prices!$A:$A,$B90,Prices!$I:$I,$G90)=0,COUNTIFS(Prices!$D:$D,$I$13,Prices!$A:$A,$B90,Prices!$I:$I,$G90,Prices!$H:$H,"Product NA")&gt;0),0,SUMIFS(Prices!$H:$H,Prices!$D:$D,$I$13,Prices!$A:$A,$B90,Prices!$I:$I,$G90))</f>
        <v>0</v>
      </c>
      <c r="K90" s="89">
        <f>IF(OR($C90=0,$E90=0,COUNTIFS(Prices!$D:$D,$I$13,Prices!$A:$A,$B90,Prices!$I:$I,$G90,Prices!$H:$H,"Product NA")&gt;0),0,(I90+(J90*($E90/1000))))</f>
        <v>0</v>
      </c>
      <c r="L90" s="89">
        <f>K90*-(INDEX(VRDs!$H$3:$J$14, MATCH($I$13, VRDs!$A$3:$A$14, 0), MATCH($D90, INDEX(VRDs!$E$3:$G$14, MATCH($I$13, VRDs!$A$3:$A$14, 0), 0), 1)))</f>
        <v>0</v>
      </c>
      <c r="M90" s="89">
        <f t="shared" si="23"/>
        <v>0</v>
      </c>
      <c r="N90" s="90">
        <f t="shared" si="14"/>
        <v>0</v>
      </c>
      <c r="O90" s="90">
        <f t="shared" si="15"/>
        <v>0</v>
      </c>
      <c r="Q90" s="116" t="str">
        <f t="shared" si="16"/>
        <v>0-2kg</v>
      </c>
      <c r="R90" s="88">
        <f>IF(OR(COUNTIFS(Prices!$D:$D,$R$13,Prices!$A:$A,$B90,Prices!$I:$I,$Q90)=0,COUNTIFS(Prices!$D:$D,$R$13,Prices!$A:$A,$B90,Prices!$I:$I,$Q90,Prices!$G:$G,"Product NA")&gt;0),0,SUMIFS(Prices!$G:$G,Prices!$D:$D,$R$13,Prices!$A:$A,$B90,Prices!$I:$I,$Q90))</f>
        <v>0</v>
      </c>
      <c r="S90" s="88">
        <f>IF(OR(COUNTIFS(Prices!$D:$D,$R$13,Prices!$A:$A,$B90,Prices!$I:$I,$Q90)=0,COUNTIFS(Prices!$D:$D,$R$13,Prices!$A:$A,$B90,Prices!$I:$I,$Q90,Prices!$H:$H,"Product NA")&gt;0),0,SUMIFS(Prices!$H:$H,Prices!$D:$D,$R$13,Prices!$A:$A,$B90,Prices!$I:$I,$Q90))</f>
        <v>0</v>
      </c>
      <c r="T90" s="89">
        <f>IF(OR($C90=0,$E90=0,COUNTIFS(Prices!$D:$D,$R$13,Prices!$A:$A,$B90,Prices!$I:$I,$Q90,Prices!$H:$H,"Product NA")&gt;0),0,(R90+(S90*($E90/1000))))</f>
        <v>0</v>
      </c>
      <c r="U90" s="89">
        <f t="shared" si="24"/>
        <v>0</v>
      </c>
      <c r="V90" s="89">
        <f t="shared" si="17"/>
        <v>0</v>
      </c>
      <c r="W90" s="90">
        <f t="shared" si="25"/>
        <v>0</v>
      </c>
      <c r="X90" s="90">
        <f t="shared" si="18"/>
        <v>0</v>
      </c>
      <c r="Y90" s="91"/>
      <c r="Z90" s="88">
        <f>IF(OR(COUNTIFS(Prices!$D:$D,$Z$13,Prices!$A:$A,$B90,Prices!$I:$I,$Q90)=0,COUNTIFS(Prices!$D:$D,$Z$13,Prices!$A:$A,$B90,Prices!$I:$I,$Q90,Prices!$G:$G,"Product NA")&gt;0),0,SUMIFS(Prices!$G:$G,Prices!$D:$D,$Z$13,Prices!$A:$A,$B90,Prices!$I:$I,$Q90))</f>
        <v>0</v>
      </c>
      <c r="AA90" s="88">
        <f>IF(OR(COUNTIFS(Prices!$D:$D,$Z$13,Prices!$A:$A,$B90,Prices!$I:$I,$Q90)=0,COUNTIFS(Prices!$D:$D,$Z$13,Prices!$A:$A,$B90,Prices!$I:$I,$Q90,Prices!$H:$H,"Product NA")&gt;0),0,SUMIFS(Prices!$H:$H,Prices!$D:$D,$Z$13,Prices!$A:$A,$B90,Prices!$I:$I,$Q90))</f>
        <v>0</v>
      </c>
      <c r="AB90" s="89">
        <f>IF(OR($C90=0,$E90=0,COUNTIFS(Prices!$D:$D,$Z$13,Prices!$A:$A,$B90,Prices!$I:$I,$Q90,Prices!$H:$H,"Product NA")&gt;0),0,(Z90+(AA90*($E90/1000))))</f>
        <v>0</v>
      </c>
      <c r="AC90" s="89">
        <f t="shared" si="26"/>
        <v>0</v>
      </c>
      <c r="AD90" s="89">
        <f t="shared" si="19"/>
        <v>0</v>
      </c>
      <c r="AE90" s="90">
        <f t="shared" si="27"/>
        <v>0</v>
      </c>
      <c r="AF90" s="90">
        <f t="shared" si="20"/>
        <v>0</v>
      </c>
      <c r="AG90" s="91"/>
    </row>
    <row r="91" spans="2:33" hidden="1" x14ac:dyDescent="0.35">
      <c r="B91" s="87" t="s">
        <v>85</v>
      </c>
      <c r="C91" s="66">
        <v>1</v>
      </c>
      <c r="D91" s="66">
        <v>1</v>
      </c>
      <c r="E91" s="66">
        <v>600</v>
      </c>
      <c r="F91" s="116" t="str">
        <f t="shared" si="21"/>
        <v/>
      </c>
      <c r="G91" s="116" t="str">
        <f t="shared" si="22"/>
        <v>0-2kg</v>
      </c>
      <c r="I91" s="88">
        <f>IF(OR(COUNTIFS(Prices!$D:$D,$I$13,Prices!$A:$A,$B91,Prices!$I:$I,$G91)=0,COUNTIFS(Prices!$D:$D,$I$13,Prices!$A:$A,$B91,Prices!$I:$I,$G91,Prices!$G:$G,"Product NA")&gt;0),0,SUMIFS(Prices!$G:$G,Prices!$D:$D,$I$13,Prices!$A:$A,$B91,Prices!$I:$I,$G91))</f>
        <v>0</v>
      </c>
      <c r="J91" s="88">
        <f>IF(OR(COUNTIFS(Prices!$D:$D,$I$13,Prices!$A:$A,$B91,Prices!$I:$I,$G91)=0,COUNTIFS(Prices!$D:$D,$I$13,Prices!$A:$A,$B91,Prices!$I:$I,$G91,Prices!$H:$H,"Product NA")&gt;0),0,SUMIFS(Prices!$H:$H,Prices!$D:$D,$I$13,Prices!$A:$A,$B91,Prices!$I:$I,$G91))</f>
        <v>0</v>
      </c>
      <c r="K91" s="89">
        <f>IF(OR($C91=0,$E91=0,COUNTIFS(Prices!$D:$D,$I$13,Prices!$A:$A,$B91,Prices!$I:$I,$G91,Prices!$H:$H,"Product NA")&gt;0),0,(I91+(J91*($E91/1000))))</f>
        <v>0</v>
      </c>
      <c r="L91" s="89">
        <f>K91*-(INDEX(VRDs!$H$3:$J$14, MATCH($I$13, VRDs!$A$3:$A$14, 0), MATCH($D91, INDEX(VRDs!$E$3:$G$14, MATCH($I$13, VRDs!$A$3:$A$14, 0), 0), 1)))</f>
        <v>0</v>
      </c>
      <c r="M91" s="89">
        <f t="shared" si="23"/>
        <v>0</v>
      </c>
      <c r="N91" s="90">
        <f t="shared" si="14"/>
        <v>0</v>
      </c>
      <c r="O91" s="90">
        <f t="shared" si="15"/>
        <v>0</v>
      </c>
      <c r="Q91" s="116" t="str">
        <f t="shared" si="16"/>
        <v>0-2kg</v>
      </c>
      <c r="R91" s="88">
        <f>IF(OR(COUNTIFS(Prices!$D:$D,$R$13,Prices!$A:$A,$B91,Prices!$I:$I,$Q91)=0,COUNTIFS(Prices!$D:$D,$R$13,Prices!$A:$A,$B91,Prices!$I:$I,$Q91,Prices!$G:$G,"Product NA")&gt;0),0,SUMIFS(Prices!$G:$G,Prices!$D:$D,$R$13,Prices!$A:$A,$B91,Prices!$I:$I,$Q91))</f>
        <v>0</v>
      </c>
      <c r="S91" s="88">
        <f>IF(OR(COUNTIFS(Prices!$D:$D,$R$13,Prices!$A:$A,$B91,Prices!$I:$I,$Q91)=0,COUNTIFS(Prices!$D:$D,$R$13,Prices!$A:$A,$B91,Prices!$I:$I,$Q91,Prices!$H:$H,"Product NA")&gt;0),0,SUMIFS(Prices!$H:$H,Prices!$D:$D,$R$13,Prices!$A:$A,$B91,Prices!$I:$I,$Q91))</f>
        <v>0</v>
      </c>
      <c r="T91" s="89">
        <f>IF(OR($C91=0,$E91=0,COUNTIFS(Prices!$D:$D,$R$13,Prices!$A:$A,$B91,Prices!$I:$I,$Q91,Prices!$H:$H,"Product NA")&gt;0),0,(R91+(S91*($E91/1000))))</f>
        <v>0</v>
      </c>
      <c r="U91" s="89">
        <f t="shared" si="24"/>
        <v>0</v>
      </c>
      <c r="V91" s="89">
        <f t="shared" si="17"/>
        <v>0</v>
      </c>
      <c r="W91" s="90">
        <f t="shared" si="25"/>
        <v>0</v>
      </c>
      <c r="X91" s="90">
        <f t="shared" si="18"/>
        <v>0</v>
      </c>
      <c r="Y91" s="91"/>
      <c r="Z91" s="88">
        <f>IF(OR(COUNTIFS(Prices!$D:$D,$Z$13,Prices!$A:$A,$B91,Prices!$I:$I,$Q91)=0,COUNTIFS(Prices!$D:$D,$Z$13,Prices!$A:$A,$B91,Prices!$I:$I,$Q91,Prices!$G:$G,"Product NA")&gt;0),0,SUMIFS(Prices!$G:$G,Prices!$D:$D,$Z$13,Prices!$A:$A,$B91,Prices!$I:$I,$Q91))</f>
        <v>0</v>
      </c>
      <c r="AA91" s="88">
        <f>IF(OR(COUNTIFS(Prices!$D:$D,$Z$13,Prices!$A:$A,$B91,Prices!$I:$I,$Q91)=0,COUNTIFS(Prices!$D:$D,$Z$13,Prices!$A:$A,$B91,Prices!$I:$I,$Q91,Prices!$H:$H,"Product NA")&gt;0),0,SUMIFS(Prices!$H:$H,Prices!$D:$D,$Z$13,Prices!$A:$A,$B91,Prices!$I:$I,$Q91))</f>
        <v>0</v>
      </c>
      <c r="AB91" s="89">
        <f>IF(OR($C91=0,$E91=0,COUNTIFS(Prices!$D:$D,$Z$13,Prices!$A:$A,$B91,Prices!$I:$I,$Q91,Prices!$H:$H,"Product NA")&gt;0),0,(Z91+(AA91*($E91/1000))))</f>
        <v>0</v>
      </c>
      <c r="AC91" s="89">
        <f t="shared" si="26"/>
        <v>0</v>
      </c>
      <c r="AD91" s="89">
        <f t="shared" si="19"/>
        <v>0</v>
      </c>
      <c r="AE91" s="90">
        <f t="shared" si="27"/>
        <v>0</v>
      </c>
      <c r="AF91" s="90">
        <f t="shared" si="20"/>
        <v>0</v>
      </c>
      <c r="AG91" s="91"/>
    </row>
    <row r="92" spans="2:33" hidden="1" x14ac:dyDescent="0.35">
      <c r="B92" s="87" t="s">
        <v>86</v>
      </c>
      <c r="C92" s="66">
        <v>1</v>
      </c>
      <c r="D92" s="66">
        <v>1</v>
      </c>
      <c r="E92" s="66">
        <v>600</v>
      </c>
      <c r="F92" s="116" t="str">
        <f t="shared" si="21"/>
        <v/>
      </c>
      <c r="G92" s="116" t="str">
        <f t="shared" si="22"/>
        <v>0-2kg</v>
      </c>
      <c r="I92" s="88">
        <f>IF(OR(COUNTIFS(Prices!$D:$D,$I$13,Prices!$A:$A,$B92,Prices!$I:$I,$G92)=0,COUNTIFS(Prices!$D:$D,$I$13,Prices!$A:$A,$B92,Prices!$I:$I,$G92,Prices!$G:$G,"Product NA")&gt;0),0,SUMIFS(Prices!$G:$G,Prices!$D:$D,$I$13,Prices!$A:$A,$B92,Prices!$I:$I,$G92))</f>
        <v>0</v>
      </c>
      <c r="J92" s="88">
        <f>IF(OR(COUNTIFS(Prices!$D:$D,$I$13,Prices!$A:$A,$B92,Prices!$I:$I,$G92)=0,COUNTIFS(Prices!$D:$D,$I$13,Prices!$A:$A,$B92,Prices!$I:$I,$G92,Prices!$H:$H,"Product NA")&gt;0),0,SUMIFS(Prices!$H:$H,Prices!$D:$D,$I$13,Prices!$A:$A,$B92,Prices!$I:$I,$G92))</f>
        <v>0</v>
      </c>
      <c r="K92" s="89">
        <f>IF(OR($C92=0,$E92=0,COUNTIFS(Prices!$D:$D,$I$13,Prices!$A:$A,$B92,Prices!$I:$I,$G92,Prices!$H:$H,"Product NA")&gt;0),0,(I92+(J92*($E92/1000))))</f>
        <v>0</v>
      </c>
      <c r="L92" s="89">
        <f>K92*-(INDEX(VRDs!$H$3:$J$14, MATCH($I$13, VRDs!$A$3:$A$14, 0), MATCH($D92, INDEX(VRDs!$E$3:$G$14, MATCH($I$13, VRDs!$A$3:$A$14, 0), 0), 1)))</f>
        <v>0</v>
      </c>
      <c r="M92" s="89">
        <f t="shared" si="23"/>
        <v>0</v>
      </c>
      <c r="N92" s="90">
        <f t="shared" si="14"/>
        <v>0</v>
      </c>
      <c r="O92" s="90">
        <f t="shared" si="15"/>
        <v>0</v>
      </c>
      <c r="Q92" s="116" t="str">
        <f t="shared" si="16"/>
        <v>0-2kg</v>
      </c>
      <c r="R92" s="88">
        <f>IF(OR(COUNTIFS(Prices!$D:$D,$R$13,Prices!$A:$A,$B92,Prices!$I:$I,$Q92)=0,COUNTIFS(Prices!$D:$D,$R$13,Prices!$A:$A,$B92,Prices!$I:$I,$Q92,Prices!$G:$G,"Product NA")&gt;0),0,SUMIFS(Prices!$G:$G,Prices!$D:$D,$R$13,Prices!$A:$A,$B92,Prices!$I:$I,$Q92))</f>
        <v>0</v>
      </c>
      <c r="S92" s="88">
        <f>IF(OR(COUNTIFS(Prices!$D:$D,$R$13,Prices!$A:$A,$B92,Prices!$I:$I,$Q92)=0,COUNTIFS(Prices!$D:$D,$R$13,Prices!$A:$A,$B92,Prices!$I:$I,$Q92,Prices!$H:$H,"Product NA")&gt;0),0,SUMIFS(Prices!$H:$H,Prices!$D:$D,$R$13,Prices!$A:$A,$B92,Prices!$I:$I,$Q92))</f>
        <v>0</v>
      </c>
      <c r="T92" s="89">
        <f>IF(OR($C92=0,$E92=0,COUNTIFS(Prices!$D:$D,$R$13,Prices!$A:$A,$B92,Prices!$I:$I,$Q92,Prices!$H:$H,"Product NA")&gt;0),0,(R92+(S92*($E92/1000))))</f>
        <v>0</v>
      </c>
      <c r="U92" s="89">
        <f t="shared" si="24"/>
        <v>0</v>
      </c>
      <c r="V92" s="89">
        <f t="shared" si="17"/>
        <v>0</v>
      </c>
      <c r="W92" s="90">
        <f t="shared" si="25"/>
        <v>0</v>
      </c>
      <c r="X92" s="90">
        <f t="shared" si="18"/>
        <v>0</v>
      </c>
      <c r="Y92" s="91"/>
      <c r="Z92" s="88">
        <f>IF(OR(COUNTIFS(Prices!$D:$D,$Z$13,Prices!$A:$A,$B92,Prices!$I:$I,$Q92)=0,COUNTIFS(Prices!$D:$D,$Z$13,Prices!$A:$A,$B92,Prices!$I:$I,$Q92,Prices!$G:$G,"Product NA")&gt;0),0,SUMIFS(Prices!$G:$G,Prices!$D:$D,$Z$13,Prices!$A:$A,$B92,Prices!$I:$I,$Q92))</f>
        <v>0</v>
      </c>
      <c r="AA92" s="88">
        <f>IF(OR(COUNTIFS(Prices!$D:$D,$Z$13,Prices!$A:$A,$B92,Prices!$I:$I,$Q92)=0,COUNTIFS(Prices!$D:$D,$Z$13,Prices!$A:$A,$B92,Prices!$I:$I,$Q92,Prices!$H:$H,"Product NA")&gt;0),0,SUMIFS(Prices!$H:$H,Prices!$D:$D,$Z$13,Prices!$A:$A,$B92,Prices!$I:$I,$Q92))</f>
        <v>0</v>
      </c>
      <c r="AB92" s="89">
        <f>IF(OR($C92=0,$E92=0,COUNTIFS(Prices!$D:$D,$Z$13,Prices!$A:$A,$B92,Prices!$I:$I,$Q92,Prices!$H:$H,"Product NA")&gt;0),0,(Z92+(AA92*($E92/1000))))</f>
        <v>0</v>
      </c>
      <c r="AC92" s="89">
        <f t="shared" si="26"/>
        <v>0</v>
      </c>
      <c r="AD92" s="89">
        <f t="shared" si="19"/>
        <v>0</v>
      </c>
      <c r="AE92" s="90">
        <f t="shared" si="27"/>
        <v>0</v>
      </c>
      <c r="AF92" s="90">
        <f t="shared" si="20"/>
        <v>0</v>
      </c>
      <c r="AG92" s="91"/>
    </row>
    <row r="93" spans="2:33" hidden="1" x14ac:dyDescent="0.35">
      <c r="B93" s="87" t="s">
        <v>87</v>
      </c>
      <c r="C93" s="66">
        <v>1</v>
      </c>
      <c r="D93" s="66">
        <v>1</v>
      </c>
      <c r="E93" s="66">
        <v>600</v>
      </c>
      <c r="F93" s="116" t="str">
        <f t="shared" si="21"/>
        <v/>
      </c>
      <c r="G93" s="116" t="str">
        <f t="shared" si="22"/>
        <v>0-2kg</v>
      </c>
      <c r="I93" s="88">
        <f>IF(OR(COUNTIFS(Prices!$D:$D,$I$13,Prices!$A:$A,$B93,Prices!$I:$I,$G93)=0,COUNTIFS(Prices!$D:$D,$I$13,Prices!$A:$A,$B93,Prices!$I:$I,$G93,Prices!$G:$G,"Product NA")&gt;0),0,SUMIFS(Prices!$G:$G,Prices!$D:$D,$I$13,Prices!$A:$A,$B93,Prices!$I:$I,$G93))</f>
        <v>0</v>
      </c>
      <c r="J93" s="88">
        <f>IF(OR(COUNTIFS(Prices!$D:$D,$I$13,Prices!$A:$A,$B93,Prices!$I:$I,$G93)=0,COUNTIFS(Prices!$D:$D,$I$13,Prices!$A:$A,$B93,Prices!$I:$I,$G93,Prices!$H:$H,"Product NA")&gt;0),0,SUMIFS(Prices!$H:$H,Prices!$D:$D,$I$13,Prices!$A:$A,$B93,Prices!$I:$I,$G93))</f>
        <v>0</v>
      </c>
      <c r="K93" s="89">
        <f>IF(OR($C93=0,$E93=0,COUNTIFS(Prices!$D:$D,$I$13,Prices!$A:$A,$B93,Prices!$I:$I,$G93,Prices!$H:$H,"Product NA")&gt;0),0,(I93+(J93*($E93/1000))))</f>
        <v>0</v>
      </c>
      <c r="L93" s="89">
        <f>K93*-(INDEX(VRDs!$H$3:$J$14, MATCH($I$13, VRDs!$A$3:$A$14, 0), MATCH($D93, INDEX(VRDs!$E$3:$G$14, MATCH($I$13, VRDs!$A$3:$A$14, 0), 0), 1)))</f>
        <v>0</v>
      </c>
      <c r="M93" s="89">
        <f t="shared" si="23"/>
        <v>0</v>
      </c>
      <c r="N93" s="90">
        <f t="shared" si="14"/>
        <v>0</v>
      </c>
      <c r="O93" s="90">
        <f t="shared" si="15"/>
        <v>0</v>
      </c>
      <c r="Q93" s="116" t="str">
        <f t="shared" si="16"/>
        <v>0-2kg</v>
      </c>
      <c r="R93" s="88">
        <f>IF(OR(COUNTIFS(Prices!$D:$D,$R$13,Prices!$A:$A,$B93,Prices!$I:$I,$Q93)=0,COUNTIFS(Prices!$D:$D,$R$13,Prices!$A:$A,$B93,Prices!$I:$I,$Q93,Prices!$G:$G,"Product NA")&gt;0),0,SUMIFS(Prices!$G:$G,Prices!$D:$D,$R$13,Prices!$A:$A,$B93,Prices!$I:$I,$Q93))</f>
        <v>0</v>
      </c>
      <c r="S93" s="88">
        <f>IF(OR(COUNTIFS(Prices!$D:$D,$R$13,Prices!$A:$A,$B93,Prices!$I:$I,$Q93)=0,COUNTIFS(Prices!$D:$D,$R$13,Prices!$A:$A,$B93,Prices!$I:$I,$Q93,Prices!$H:$H,"Product NA")&gt;0),0,SUMIFS(Prices!$H:$H,Prices!$D:$D,$R$13,Prices!$A:$A,$B93,Prices!$I:$I,$Q93))</f>
        <v>0</v>
      </c>
      <c r="T93" s="89">
        <f>IF(OR($C93=0,$E93=0,COUNTIFS(Prices!$D:$D,$R$13,Prices!$A:$A,$B93,Prices!$I:$I,$Q93,Prices!$H:$H,"Product NA")&gt;0),0,(R93+(S93*($E93/1000))))</f>
        <v>0</v>
      </c>
      <c r="U93" s="89">
        <f t="shared" si="24"/>
        <v>0</v>
      </c>
      <c r="V93" s="89">
        <f t="shared" si="17"/>
        <v>0</v>
      </c>
      <c r="W93" s="90">
        <f t="shared" si="25"/>
        <v>0</v>
      </c>
      <c r="X93" s="90">
        <f t="shared" si="18"/>
        <v>0</v>
      </c>
      <c r="Y93" s="91"/>
      <c r="Z93" s="88">
        <f>IF(OR(COUNTIFS(Prices!$D:$D,$Z$13,Prices!$A:$A,$B93,Prices!$I:$I,$Q93)=0,COUNTIFS(Prices!$D:$D,$Z$13,Prices!$A:$A,$B93,Prices!$I:$I,$Q93,Prices!$G:$G,"Product NA")&gt;0),0,SUMIFS(Prices!$G:$G,Prices!$D:$D,$Z$13,Prices!$A:$A,$B93,Prices!$I:$I,$Q93))</f>
        <v>0</v>
      </c>
      <c r="AA93" s="88">
        <f>IF(OR(COUNTIFS(Prices!$D:$D,$Z$13,Prices!$A:$A,$B93,Prices!$I:$I,$Q93)=0,COUNTIFS(Prices!$D:$D,$Z$13,Prices!$A:$A,$B93,Prices!$I:$I,$Q93,Prices!$H:$H,"Product NA")&gt;0),0,SUMIFS(Prices!$H:$H,Prices!$D:$D,$Z$13,Prices!$A:$A,$B93,Prices!$I:$I,$Q93))</f>
        <v>0</v>
      </c>
      <c r="AB93" s="89">
        <f>IF(OR($C93=0,$E93=0,COUNTIFS(Prices!$D:$D,$Z$13,Prices!$A:$A,$B93,Prices!$I:$I,$Q93,Prices!$H:$H,"Product NA")&gt;0),0,(Z93+(AA93*($E93/1000))))</f>
        <v>0</v>
      </c>
      <c r="AC93" s="89">
        <f t="shared" si="26"/>
        <v>0</v>
      </c>
      <c r="AD93" s="89">
        <f t="shared" si="19"/>
        <v>0</v>
      </c>
      <c r="AE93" s="90">
        <f t="shared" si="27"/>
        <v>0</v>
      </c>
      <c r="AF93" s="90">
        <f t="shared" si="20"/>
        <v>0</v>
      </c>
      <c r="AG93" s="91"/>
    </row>
    <row r="94" spans="2:33" hidden="1" x14ac:dyDescent="0.35">
      <c r="B94" s="87" t="s">
        <v>88</v>
      </c>
      <c r="C94" s="66">
        <v>1</v>
      </c>
      <c r="D94" s="66">
        <v>1</v>
      </c>
      <c r="E94" s="66">
        <v>600</v>
      </c>
      <c r="F94" s="116" t="str">
        <f t="shared" si="21"/>
        <v/>
      </c>
      <c r="G94" s="116" t="str">
        <f t="shared" si="22"/>
        <v>0-2kg</v>
      </c>
      <c r="I94" s="88">
        <f>IF(OR(COUNTIFS(Prices!$D:$D,$I$13,Prices!$A:$A,$B94,Prices!$I:$I,$G94)=0,COUNTIFS(Prices!$D:$D,$I$13,Prices!$A:$A,$B94,Prices!$I:$I,$G94,Prices!$G:$G,"Product NA")&gt;0),0,SUMIFS(Prices!$G:$G,Prices!$D:$D,$I$13,Prices!$A:$A,$B94,Prices!$I:$I,$G94))</f>
        <v>0</v>
      </c>
      <c r="J94" s="88">
        <f>IF(OR(COUNTIFS(Prices!$D:$D,$I$13,Prices!$A:$A,$B94,Prices!$I:$I,$G94)=0,COUNTIFS(Prices!$D:$D,$I$13,Prices!$A:$A,$B94,Prices!$I:$I,$G94,Prices!$H:$H,"Product NA")&gt;0),0,SUMIFS(Prices!$H:$H,Prices!$D:$D,$I$13,Prices!$A:$A,$B94,Prices!$I:$I,$G94))</f>
        <v>0</v>
      </c>
      <c r="K94" s="89">
        <f>IF(OR($C94=0,$E94=0,COUNTIFS(Prices!$D:$D,$I$13,Prices!$A:$A,$B94,Prices!$I:$I,$G94,Prices!$H:$H,"Product NA")&gt;0),0,(I94+(J94*($E94/1000))))</f>
        <v>0</v>
      </c>
      <c r="L94" s="89">
        <f>K94*-(INDEX(VRDs!$H$3:$J$14, MATCH($I$13, VRDs!$A$3:$A$14, 0), MATCH($D94, INDEX(VRDs!$E$3:$G$14, MATCH($I$13, VRDs!$A$3:$A$14, 0), 0), 1)))</f>
        <v>0</v>
      </c>
      <c r="M94" s="89">
        <f t="shared" si="23"/>
        <v>0</v>
      </c>
      <c r="N94" s="90">
        <f t="shared" si="14"/>
        <v>0</v>
      </c>
      <c r="O94" s="90">
        <f t="shared" si="15"/>
        <v>0</v>
      </c>
      <c r="Q94" s="116" t="str">
        <f t="shared" si="16"/>
        <v>0-2kg</v>
      </c>
      <c r="R94" s="88">
        <f>IF(OR(COUNTIFS(Prices!$D:$D,$R$13,Prices!$A:$A,$B94,Prices!$I:$I,$Q94)=0,COUNTIFS(Prices!$D:$D,$R$13,Prices!$A:$A,$B94,Prices!$I:$I,$Q94,Prices!$G:$G,"Product NA")&gt;0),0,SUMIFS(Prices!$G:$G,Prices!$D:$D,$R$13,Prices!$A:$A,$B94,Prices!$I:$I,$Q94))</f>
        <v>0</v>
      </c>
      <c r="S94" s="88">
        <f>IF(OR(COUNTIFS(Prices!$D:$D,$R$13,Prices!$A:$A,$B94,Prices!$I:$I,$Q94)=0,COUNTIFS(Prices!$D:$D,$R$13,Prices!$A:$A,$B94,Prices!$I:$I,$Q94,Prices!$H:$H,"Product NA")&gt;0),0,SUMIFS(Prices!$H:$H,Prices!$D:$D,$R$13,Prices!$A:$A,$B94,Prices!$I:$I,$Q94))</f>
        <v>0</v>
      </c>
      <c r="T94" s="89">
        <f>IF(OR($C94=0,$E94=0,COUNTIFS(Prices!$D:$D,$R$13,Prices!$A:$A,$B94,Prices!$I:$I,$Q94,Prices!$H:$H,"Product NA")&gt;0),0,(R94+(S94*($E94/1000))))</f>
        <v>0</v>
      </c>
      <c r="U94" s="89">
        <f t="shared" si="24"/>
        <v>0</v>
      </c>
      <c r="V94" s="89">
        <f t="shared" si="17"/>
        <v>0</v>
      </c>
      <c r="W94" s="90">
        <f t="shared" si="25"/>
        <v>0</v>
      </c>
      <c r="X94" s="90">
        <f t="shared" si="18"/>
        <v>0</v>
      </c>
      <c r="Y94" s="91"/>
      <c r="Z94" s="88">
        <f>IF(OR(COUNTIFS(Prices!$D:$D,$Z$13,Prices!$A:$A,$B94,Prices!$I:$I,$Q94)=0,COUNTIFS(Prices!$D:$D,$Z$13,Prices!$A:$A,$B94,Prices!$I:$I,$Q94,Prices!$G:$G,"Product NA")&gt;0),0,SUMIFS(Prices!$G:$G,Prices!$D:$D,$Z$13,Prices!$A:$A,$B94,Prices!$I:$I,$Q94))</f>
        <v>0</v>
      </c>
      <c r="AA94" s="88">
        <f>IF(OR(COUNTIFS(Prices!$D:$D,$Z$13,Prices!$A:$A,$B94,Prices!$I:$I,$Q94)=0,COUNTIFS(Prices!$D:$D,$Z$13,Prices!$A:$A,$B94,Prices!$I:$I,$Q94,Prices!$H:$H,"Product NA")&gt;0),0,SUMIFS(Prices!$H:$H,Prices!$D:$D,$Z$13,Prices!$A:$A,$B94,Prices!$I:$I,$Q94))</f>
        <v>0</v>
      </c>
      <c r="AB94" s="89">
        <f>IF(OR($C94=0,$E94=0,COUNTIFS(Prices!$D:$D,$Z$13,Prices!$A:$A,$B94,Prices!$I:$I,$Q94,Prices!$H:$H,"Product NA")&gt;0),0,(Z94+(AA94*($E94/1000))))</f>
        <v>0</v>
      </c>
      <c r="AC94" s="89">
        <f t="shared" si="26"/>
        <v>0</v>
      </c>
      <c r="AD94" s="89">
        <f t="shared" si="19"/>
        <v>0</v>
      </c>
      <c r="AE94" s="90">
        <f t="shared" si="27"/>
        <v>0</v>
      </c>
      <c r="AF94" s="90">
        <f t="shared" si="20"/>
        <v>0</v>
      </c>
      <c r="AG94" s="91"/>
    </row>
    <row r="95" spans="2:33" x14ac:dyDescent="0.35">
      <c r="B95" s="87" t="s">
        <v>89</v>
      </c>
      <c r="C95" s="66">
        <v>1</v>
      </c>
      <c r="D95" s="66">
        <v>1</v>
      </c>
      <c r="E95" s="66">
        <v>600</v>
      </c>
      <c r="F95" s="116" t="str">
        <f t="shared" si="21"/>
        <v/>
      </c>
      <c r="G95" s="116" t="str">
        <f t="shared" si="22"/>
        <v>0-2kg</v>
      </c>
      <c r="I95" s="88">
        <f>IF(OR(COUNTIFS(Prices!$D:$D,$I$13,Prices!$A:$A,$B95,Prices!$I:$I,$G95)=0,COUNTIFS(Prices!$D:$D,$I$13,Prices!$A:$A,$B95,Prices!$I:$I,$G95,Prices!$G:$G,"Product NA")&gt;0),0,SUMIFS(Prices!$G:$G,Prices!$D:$D,$I$13,Prices!$A:$A,$B95,Prices!$I:$I,$G95))</f>
        <v>3.0300000000000002</v>
      </c>
      <c r="J95" s="88">
        <f>IF(OR(COUNTIFS(Prices!$D:$D,$I$13,Prices!$A:$A,$B95,Prices!$I:$I,$G95)=0,COUNTIFS(Prices!$D:$D,$I$13,Prices!$A:$A,$B95,Prices!$I:$I,$G95,Prices!$H:$H,"Product NA")&gt;0),0,SUMIFS(Prices!$H:$H,Prices!$D:$D,$I$13,Prices!$A:$A,$B95,Prices!$I:$I,$G95))</f>
        <v>1.71</v>
      </c>
      <c r="K95" s="89">
        <f>IF(OR($C95=0,$E95=0,COUNTIFS(Prices!$D:$D,$I$13,Prices!$A:$A,$B95,Prices!$I:$I,$G95,Prices!$H:$H,"Product NA")&gt;0),0,(I95+(J95*($E95/1000))))</f>
        <v>4.056</v>
      </c>
      <c r="L95" s="89">
        <f>K95*-(INDEX(VRDs!$H$3:$J$14, MATCH($I$13, VRDs!$A$3:$A$14, 0), MATCH($D95, INDEX(VRDs!$E$3:$G$14, MATCH($I$13, VRDs!$A$3:$A$14, 0), 0), 1)))</f>
        <v>0</v>
      </c>
      <c r="M95" s="89">
        <f t="shared" si="23"/>
        <v>0.48671999999999999</v>
      </c>
      <c r="N95" s="90">
        <f t="shared" si="14"/>
        <v>4.5427200000000001</v>
      </c>
      <c r="O95" s="90">
        <f t="shared" si="15"/>
        <v>4.5427200000000001</v>
      </c>
      <c r="Q95" s="116" t="str">
        <f t="shared" si="16"/>
        <v>0-2kg</v>
      </c>
      <c r="R95" s="88">
        <f>IF(OR(COUNTIFS(Prices!$D:$D,$R$13,Prices!$A:$A,$B95,Prices!$I:$I,$Q95)=0,COUNTIFS(Prices!$D:$D,$R$13,Prices!$A:$A,$B95,Prices!$I:$I,$Q95,Prices!$G:$G,"Product NA")&gt;0),0,SUMIFS(Prices!$G:$G,Prices!$D:$D,$R$13,Prices!$A:$A,$B95,Prices!$I:$I,$Q95))</f>
        <v>6.1000000000000005</v>
      </c>
      <c r="S95" s="88">
        <f>IF(OR(COUNTIFS(Prices!$D:$D,$R$13,Prices!$A:$A,$B95,Prices!$I:$I,$Q95)=0,COUNTIFS(Prices!$D:$D,$R$13,Prices!$A:$A,$B95,Prices!$I:$I,$Q95,Prices!$H:$H,"Product NA")&gt;0),0,SUMIFS(Prices!$H:$H,Prices!$D:$D,$R$13,Prices!$A:$A,$B95,Prices!$I:$I,$Q95))</f>
        <v>0.75</v>
      </c>
      <c r="T95" s="89">
        <f>IF(OR($C95=0,$E95=0,COUNTIFS(Prices!$D:$D,$R$13,Prices!$A:$A,$B95,Prices!$I:$I,$Q95,Prices!$H:$H,"Product NA")&gt;0),0,(R95+(S95*($E95/1000))))</f>
        <v>6.5500000000000007</v>
      </c>
      <c r="U95" s="89">
        <f t="shared" si="24"/>
        <v>0.78600000000000003</v>
      </c>
      <c r="V95" s="89">
        <f t="shared" si="17"/>
        <v>0</v>
      </c>
      <c r="W95" s="90">
        <f t="shared" si="25"/>
        <v>7.3360000000000003</v>
      </c>
      <c r="X95" s="90">
        <f t="shared" si="18"/>
        <v>7.3360000000000003</v>
      </c>
      <c r="Y95" s="91"/>
      <c r="Z95" s="88">
        <f>IF(OR(COUNTIFS(Prices!$D:$D,$Z$13,Prices!$A:$A,$B95,Prices!$I:$I,$Q95)=0,COUNTIFS(Prices!$D:$D,$Z$13,Prices!$A:$A,$B95,Prices!$I:$I,$Q95,Prices!$G:$G,"Product NA")&gt;0),0,SUMIFS(Prices!$G:$G,Prices!$D:$D,$Z$13,Prices!$A:$A,$B95,Prices!$I:$I,$Q95))</f>
        <v>0.89</v>
      </c>
      <c r="AA95" s="88">
        <f>IF(OR(COUNTIFS(Prices!$D:$D,$Z$13,Prices!$A:$A,$B95,Prices!$I:$I,$Q95)=0,COUNTIFS(Prices!$D:$D,$Z$13,Prices!$A:$A,$B95,Prices!$I:$I,$Q95,Prices!$H:$H,"Product NA")&gt;0),0,SUMIFS(Prices!$H:$H,Prices!$D:$D,$Z$13,Prices!$A:$A,$B95,Prices!$I:$I,$Q95))</f>
        <v>0</v>
      </c>
      <c r="AB95" s="89">
        <f>IF(OR($C95=0,$E95=0,COUNTIFS(Prices!$D:$D,$Z$13,Prices!$A:$A,$B95,Prices!$I:$I,$Q95,Prices!$H:$H,"Product NA")&gt;0),0,(Z95+(AA95*($E95/1000))))</f>
        <v>0.89</v>
      </c>
      <c r="AC95" s="89">
        <f t="shared" si="26"/>
        <v>0.10679999999999999</v>
      </c>
      <c r="AD95" s="89">
        <f t="shared" si="19"/>
        <v>0</v>
      </c>
      <c r="AE95" s="90">
        <f t="shared" si="27"/>
        <v>0.99680000000000002</v>
      </c>
      <c r="AF95" s="90">
        <f t="shared" si="20"/>
        <v>0.99680000000000002</v>
      </c>
      <c r="AG95" s="91"/>
    </row>
    <row r="96" spans="2:33" hidden="1" x14ac:dyDescent="0.35">
      <c r="B96" s="87" t="s">
        <v>90</v>
      </c>
      <c r="C96" s="66">
        <v>1</v>
      </c>
      <c r="D96" s="66">
        <v>1</v>
      </c>
      <c r="E96" s="66">
        <v>600</v>
      </c>
      <c r="F96" s="116" t="str">
        <f t="shared" si="21"/>
        <v/>
      </c>
      <c r="G96" s="116" t="str">
        <f t="shared" si="22"/>
        <v>0-2kg</v>
      </c>
      <c r="I96" s="88">
        <f>IF(OR(COUNTIFS(Prices!$D:$D,$I$13,Prices!$A:$A,$B96,Prices!$I:$I,$G96)=0,COUNTIFS(Prices!$D:$D,$I$13,Prices!$A:$A,$B96,Prices!$I:$I,$G96,Prices!$G:$G,"Product NA")&gt;0),0,SUMIFS(Prices!$G:$G,Prices!$D:$D,$I$13,Prices!$A:$A,$B96,Prices!$I:$I,$G96))</f>
        <v>0</v>
      </c>
      <c r="J96" s="88">
        <f>IF(OR(COUNTIFS(Prices!$D:$D,$I$13,Prices!$A:$A,$B96,Prices!$I:$I,$G96)=0,COUNTIFS(Prices!$D:$D,$I$13,Prices!$A:$A,$B96,Prices!$I:$I,$G96,Prices!$H:$H,"Product NA")&gt;0),0,SUMIFS(Prices!$H:$H,Prices!$D:$D,$I$13,Prices!$A:$A,$B96,Prices!$I:$I,$G96))</f>
        <v>0</v>
      </c>
      <c r="K96" s="89">
        <f>IF(OR($C96=0,$E96=0,COUNTIFS(Prices!$D:$D,$I$13,Prices!$A:$A,$B96,Prices!$I:$I,$G96,Prices!$H:$H,"Product NA")&gt;0),0,(I96+(J96*($E96/1000))))</f>
        <v>0</v>
      </c>
      <c r="L96" s="89">
        <f>K96*-(INDEX(VRDs!$H$3:$J$14, MATCH($I$13, VRDs!$A$3:$A$14, 0), MATCH($D96, INDEX(VRDs!$E$3:$G$14, MATCH($I$13, VRDs!$A$3:$A$14, 0), 0), 1)))</f>
        <v>0</v>
      </c>
      <c r="M96" s="89">
        <f t="shared" si="23"/>
        <v>0</v>
      </c>
      <c r="N96" s="90">
        <f t="shared" si="14"/>
        <v>0</v>
      </c>
      <c r="O96" s="90">
        <f t="shared" si="15"/>
        <v>0</v>
      </c>
      <c r="Q96" s="116" t="str">
        <f t="shared" si="16"/>
        <v>0-2kg</v>
      </c>
      <c r="R96" s="88">
        <f>IF(OR(COUNTIFS(Prices!$D:$D,$R$13,Prices!$A:$A,$B96,Prices!$I:$I,$Q96)=0,COUNTIFS(Prices!$D:$D,$R$13,Prices!$A:$A,$B96,Prices!$I:$I,$Q96,Prices!$G:$G,"Product NA")&gt;0),0,SUMIFS(Prices!$G:$G,Prices!$D:$D,$R$13,Prices!$A:$A,$B96,Prices!$I:$I,$Q96))</f>
        <v>0</v>
      </c>
      <c r="S96" s="88">
        <f>IF(OR(COUNTIFS(Prices!$D:$D,$R$13,Prices!$A:$A,$B96,Prices!$I:$I,$Q96)=0,COUNTIFS(Prices!$D:$D,$R$13,Prices!$A:$A,$B96,Prices!$I:$I,$Q96,Prices!$H:$H,"Product NA")&gt;0),0,SUMIFS(Prices!$H:$H,Prices!$D:$D,$R$13,Prices!$A:$A,$B96,Prices!$I:$I,$Q96))</f>
        <v>0</v>
      </c>
      <c r="T96" s="89">
        <f>IF(OR($C96=0,$E96=0,COUNTIFS(Prices!$D:$D,$R$13,Prices!$A:$A,$B96,Prices!$I:$I,$Q96,Prices!$H:$H,"Product NA")&gt;0),0,(R96+(S96*($E96/1000))))</f>
        <v>0</v>
      </c>
      <c r="U96" s="89">
        <f t="shared" si="24"/>
        <v>0</v>
      </c>
      <c r="V96" s="89">
        <f t="shared" si="17"/>
        <v>0</v>
      </c>
      <c r="W96" s="90">
        <f t="shared" si="25"/>
        <v>0</v>
      </c>
      <c r="X96" s="90">
        <f t="shared" si="18"/>
        <v>0</v>
      </c>
      <c r="Y96" s="91"/>
      <c r="Z96" s="88">
        <f>IF(OR(COUNTIFS(Prices!$D:$D,$Z$13,Prices!$A:$A,$B96,Prices!$I:$I,$Q96)=0,COUNTIFS(Prices!$D:$D,$Z$13,Prices!$A:$A,$B96,Prices!$I:$I,$Q96,Prices!$G:$G,"Product NA")&gt;0),0,SUMIFS(Prices!$G:$G,Prices!$D:$D,$Z$13,Prices!$A:$A,$B96,Prices!$I:$I,$Q96))</f>
        <v>0</v>
      </c>
      <c r="AA96" s="88">
        <f>IF(OR(COUNTIFS(Prices!$D:$D,$Z$13,Prices!$A:$A,$B96,Prices!$I:$I,$Q96)=0,COUNTIFS(Prices!$D:$D,$Z$13,Prices!$A:$A,$B96,Prices!$I:$I,$Q96,Prices!$H:$H,"Product NA")&gt;0),0,SUMIFS(Prices!$H:$H,Prices!$D:$D,$Z$13,Prices!$A:$A,$B96,Prices!$I:$I,$Q96))</f>
        <v>0</v>
      </c>
      <c r="AB96" s="89">
        <f>IF(OR($C96=0,$E96=0,COUNTIFS(Prices!$D:$D,$Z$13,Prices!$A:$A,$B96,Prices!$I:$I,$Q96,Prices!$H:$H,"Product NA")&gt;0),0,(Z96+(AA96*($E96/1000))))</f>
        <v>0</v>
      </c>
      <c r="AC96" s="89">
        <f t="shared" si="26"/>
        <v>0</v>
      </c>
      <c r="AD96" s="89">
        <f t="shared" si="19"/>
        <v>0</v>
      </c>
      <c r="AE96" s="90">
        <f t="shared" si="27"/>
        <v>0</v>
      </c>
      <c r="AF96" s="90">
        <f t="shared" si="20"/>
        <v>0</v>
      </c>
      <c r="AG96" s="91"/>
    </row>
    <row r="97" spans="2:33" hidden="1" x14ac:dyDescent="0.35">
      <c r="B97" s="87" t="s">
        <v>91</v>
      </c>
      <c r="C97" s="66">
        <v>1</v>
      </c>
      <c r="D97" s="66">
        <v>1</v>
      </c>
      <c r="E97" s="66">
        <v>600</v>
      </c>
      <c r="F97" s="116" t="str">
        <f t="shared" si="21"/>
        <v/>
      </c>
      <c r="G97" s="116" t="str">
        <f t="shared" si="22"/>
        <v>0-2kg</v>
      </c>
      <c r="I97" s="88">
        <f>IF(OR(COUNTIFS(Prices!$D:$D,$I$13,Prices!$A:$A,$B97,Prices!$I:$I,$G97)=0,COUNTIFS(Prices!$D:$D,$I$13,Prices!$A:$A,$B97,Prices!$I:$I,$G97,Prices!$G:$G,"Product NA")&gt;0),0,SUMIFS(Prices!$G:$G,Prices!$D:$D,$I$13,Prices!$A:$A,$B97,Prices!$I:$I,$G97))</f>
        <v>0</v>
      </c>
      <c r="J97" s="88">
        <f>IF(OR(COUNTIFS(Prices!$D:$D,$I$13,Prices!$A:$A,$B97,Prices!$I:$I,$G97)=0,COUNTIFS(Prices!$D:$D,$I$13,Prices!$A:$A,$B97,Prices!$I:$I,$G97,Prices!$H:$H,"Product NA")&gt;0),0,SUMIFS(Prices!$H:$H,Prices!$D:$D,$I$13,Prices!$A:$A,$B97,Prices!$I:$I,$G97))</f>
        <v>0</v>
      </c>
      <c r="K97" s="89">
        <f>IF(OR($C97=0,$E97=0,COUNTIFS(Prices!$D:$D,$I$13,Prices!$A:$A,$B97,Prices!$I:$I,$G97,Prices!$H:$H,"Product NA")&gt;0),0,(I97+(J97*($E97/1000))))</f>
        <v>0</v>
      </c>
      <c r="L97" s="89">
        <f>K97*-(INDEX(VRDs!$H$3:$J$14, MATCH($I$13, VRDs!$A$3:$A$14, 0), MATCH($D97, INDEX(VRDs!$E$3:$G$14, MATCH($I$13, VRDs!$A$3:$A$14, 0), 0), 1)))</f>
        <v>0</v>
      </c>
      <c r="M97" s="89">
        <f t="shared" si="23"/>
        <v>0</v>
      </c>
      <c r="N97" s="90">
        <f t="shared" si="14"/>
        <v>0</v>
      </c>
      <c r="O97" s="90">
        <f t="shared" si="15"/>
        <v>0</v>
      </c>
      <c r="Q97" s="116" t="str">
        <f t="shared" si="16"/>
        <v>0-2kg</v>
      </c>
      <c r="R97" s="88">
        <f>IF(OR(COUNTIFS(Prices!$D:$D,$R$13,Prices!$A:$A,$B97,Prices!$I:$I,$Q97)=0,COUNTIFS(Prices!$D:$D,$R$13,Prices!$A:$A,$B97,Prices!$I:$I,$Q97,Prices!$G:$G,"Product NA")&gt;0),0,SUMIFS(Prices!$G:$G,Prices!$D:$D,$R$13,Prices!$A:$A,$B97,Prices!$I:$I,$Q97))</f>
        <v>0</v>
      </c>
      <c r="S97" s="88">
        <f>IF(OR(COUNTIFS(Prices!$D:$D,$R$13,Prices!$A:$A,$B97,Prices!$I:$I,$Q97)=0,COUNTIFS(Prices!$D:$D,$R$13,Prices!$A:$A,$B97,Prices!$I:$I,$Q97,Prices!$H:$H,"Product NA")&gt;0),0,SUMIFS(Prices!$H:$H,Prices!$D:$D,$R$13,Prices!$A:$A,$B97,Prices!$I:$I,$Q97))</f>
        <v>0</v>
      </c>
      <c r="T97" s="89">
        <f>IF(OR($C97=0,$E97=0,COUNTIFS(Prices!$D:$D,$R$13,Prices!$A:$A,$B97,Prices!$I:$I,$Q97,Prices!$H:$H,"Product NA")&gt;0),0,(R97+(S97*($E97/1000))))</f>
        <v>0</v>
      </c>
      <c r="U97" s="89">
        <f t="shared" si="24"/>
        <v>0</v>
      </c>
      <c r="V97" s="89">
        <f t="shared" si="17"/>
        <v>0</v>
      </c>
      <c r="W97" s="90">
        <f t="shared" si="25"/>
        <v>0</v>
      </c>
      <c r="X97" s="90">
        <f t="shared" si="18"/>
        <v>0</v>
      </c>
      <c r="Y97" s="91"/>
      <c r="Z97" s="88">
        <f>IF(OR(COUNTIFS(Prices!$D:$D,$Z$13,Prices!$A:$A,$B97,Prices!$I:$I,$Q97)=0,COUNTIFS(Prices!$D:$D,$Z$13,Prices!$A:$A,$B97,Prices!$I:$I,$Q97,Prices!$G:$G,"Product NA")&gt;0),0,SUMIFS(Prices!$G:$G,Prices!$D:$D,$Z$13,Prices!$A:$A,$B97,Prices!$I:$I,$Q97))</f>
        <v>0</v>
      </c>
      <c r="AA97" s="88">
        <f>IF(OR(COUNTIFS(Prices!$D:$D,$Z$13,Prices!$A:$A,$B97,Prices!$I:$I,$Q97)=0,COUNTIFS(Prices!$D:$D,$Z$13,Prices!$A:$A,$B97,Prices!$I:$I,$Q97,Prices!$H:$H,"Product NA")&gt;0),0,SUMIFS(Prices!$H:$H,Prices!$D:$D,$Z$13,Prices!$A:$A,$B97,Prices!$I:$I,$Q97))</f>
        <v>0</v>
      </c>
      <c r="AB97" s="89">
        <f>IF(OR($C97=0,$E97=0,COUNTIFS(Prices!$D:$D,$Z$13,Prices!$A:$A,$B97,Prices!$I:$I,$Q97,Prices!$H:$H,"Product NA")&gt;0),0,(Z97+(AA97*($E97/1000))))</f>
        <v>0</v>
      </c>
      <c r="AC97" s="89">
        <f t="shared" si="26"/>
        <v>0</v>
      </c>
      <c r="AD97" s="89">
        <f t="shared" si="19"/>
        <v>0</v>
      </c>
      <c r="AE97" s="90">
        <f t="shared" si="27"/>
        <v>0</v>
      </c>
      <c r="AF97" s="90">
        <f t="shared" si="20"/>
        <v>0</v>
      </c>
      <c r="AG97" s="91"/>
    </row>
    <row r="98" spans="2:33" x14ac:dyDescent="0.35">
      <c r="B98" s="87" t="s">
        <v>92</v>
      </c>
      <c r="C98" s="66">
        <v>1</v>
      </c>
      <c r="D98" s="66">
        <v>1</v>
      </c>
      <c r="E98" s="66">
        <v>600</v>
      </c>
      <c r="F98" s="116" t="str">
        <f t="shared" si="21"/>
        <v/>
      </c>
      <c r="G98" s="116" t="str">
        <f t="shared" si="22"/>
        <v>0-2kg</v>
      </c>
      <c r="I98" s="88">
        <f>IF(OR(COUNTIFS(Prices!$D:$D,$I$13,Prices!$A:$A,$B98,Prices!$I:$I,$G98)=0,COUNTIFS(Prices!$D:$D,$I$13,Prices!$A:$A,$B98,Prices!$I:$I,$G98,Prices!$G:$G,"Product NA")&gt;0),0,SUMIFS(Prices!$G:$G,Prices!$D:$D,$I$13,Prices!$A:$A,$B98,Prices!$I:$I,$G98))</f>
        <v>3.31</v>
      </c>
      <c r="J98" s="88">
        <f>IF(OR(COUNTIFS(Prices!$D:$D,$I$13,Prices!$A:$A,$B98,Prices!$I:$I,$G98)=0,COUNTIFS(Prices!$D:$D,$I$13,Prices!$A:$A,$B98,Prices!$I:$I,$G98,Prices!$H:$H,"Product NA")&gt;0),0,SUMIFS(Prices!$H:$H,Prices!$D:$D,$I$13,Prices!$A:$A,$B98,Prices!$I:$I,$G98))</f>
        <v>6.8100000000000005</v>
      </c>
      <c r="K98" s="89">
        <f>IF(OR($C98=0,$E98=0,COUNTIFS(Prices!$D:$D,$I$13,Prices!$A:$A,$B98,Prices!$I:$I,$G98,Prices!$H:$H,"Product NA")&gt;0),0,(I98+(J98*($E98/1000))))</f>
        <v>7.3960000000000008</v>
      </c>
      <c r="L98" s="89">
        <f>K98*-(INDEX(VRDs!$H$3:$J$14, MATCH($I$13, VRDs!$A$3:$A$14, 0), MATCH($D98, INDEX(VRDs!$E$3:$G$14, MATCH($I$13, VRDs!$A$3:$A$14, 0), 0), 1)))</f>
        <v>0</v>
      </c>
      <c r="M98" s="89">
        <f t="shared" si="23"/>
        <v>0.88752000000000009</v>
      </c>
      <c r="N98" s="90">
        <f t="shared" si="14"/>
        <v>8.2835200000000011</v>
      </c>
      <c r="O98" s="90">
        <f t="shared" si="15"/>
        <v>8.2835200000000011</v>
      </c>
      <c r="Q98" s="116" t="str">
        <f t="shared" si="16"/>
        <v>0-2kg</v>
      </c>
      <c r="R98" s="88">
        <f>IF(OR(COUNTIFS(Prices!$D:$D,$R$13,Prices!$A:$A,$B98,Prices!$I:$I,$Q98)=0,COUNTIFS(Prices!$D:$D,$R$13,Prices!$A:$A,$B98,Prices!$I:$I,$Q98,Prices!$G:$G,"Product NA")&gt;0),0,SUMIFS(Prices!$G:$G,Prices!$D:$D,$R$13,Prices!$A:$A,$B98,Prices!$I:$I,$Q98))</f>
        <v>7.9</v>
      </c>
      <c r="S98" s="88">
        <f>IF(OR(COUNTIFS(Prices!$D:$D,$R$13,Prices!$A:$A,$B98,Prices!$I:$I,$Q98)=0,COUNTIFS(Prices!$D:$D,$R$13,Prices!$A:$A,$B98,Prices!$I:$I,$Q98,Prices!$H:$H,"Product NA")&gt;0),0,SUMIFS(Prices!$H:$H,Prices!$D:$D,$R$13,Prices!$A:$A,$B98,Prices!$I:$I,$Q98))</f>
        <v>1.9000000000000001</v>
      </c>
      <c r="T98" s="89">
        <f>IF(OR($C98=0,$E98=0,COUNTIFS(Prices!$D:$D,$R$13,Prices!$A:$A,$B98,Prices!$I:$I,$Q98,Prices!$H:$H,"Product NA")&gt;0),0,(R98+(S98*($E98/1000))))</f>
        <v>9.0400000000000009</v>
      </c>
      <c r="U98" s="89">
        <f t="shared" si="24"/>
        <v>1.0848</v>
      </c>
      <c r="V98" s="89">
        <f t="shared" si="17"/>
        <v>0</v>
      </c>
      <c r="W98" s="90">
        <f t="shared" si="25"/>
        <v>10.1248</v>
      </c>
      <c r="X98" s="90">
        <f t="shared" si="18"/>
        <v>10.1248</v>
      </c>
      <c r="Y98" s="91"/>
      <c r="Z98" s="88">
        <f>IF(OR(COUNTIFS(Prices!$D:$D,$Z$13,Prices!$A:$A,$B98,Prices!$I:$I,$Q98)=0,COUNTIFS(Prices!$D:$D,$Z$13,Prices!$A:$A,$B98,Prices!$I:$I,$Q98,Prices!$G:$G,"Product NA")&gt;0),0,SUMIFS(Prices!$G:$G,Prices!$D:$D,$Z$13,Prices!$A:$A,$B98,Prices!$I:$I,$Q98))</f>
        <v>0</v>
      </c>
      <c r="AA98" s="88">
        <f>IF(OR(COUNTIFS(Prices!$D:$D,$Z$13,Prices!$A:$A,$B98,Prices!$I:$I,$Q98)=0,COUNTIFS(Prices!$D:$D,$Z$13,Prices!$A:$A,$B98,Prices!$I:$I,$Q98,Prices!$H:$H,"Product NA")&gt;0),0,SUMIFS(Prices!$H:$H,Prices!$D:$D,$Z$13,Prices!$A:$A,$B98,Prices!$I:$I,$Q98))</f>
        <v>0</v>
      </c>
      <c r="AB98" s="89">
        <f>IF(OR($C98=0,$E98=0,COUNTIFS(Prices!$D:$D,$Z$13,Prices!$A:$A,$B98,Prices!$I:$I,$Q98,Prices!$H:$H,"Product NA")&gt;0),0,(Z98+(AA98*($E98/1000))))</f>
        <v>0</v>
      </c>
      <c r="AC98" s="89">
        <f t="shared" si="26"/>
        <v>0</v>
      </c>
      <c r="AD98" s="89">
        <f t="shared" si="19"/>
        <v>0</v>
      </c>
      <c r="AE98" s="90">
        <f t="shared" si="27"/>
        <v>0</v>
      </c>
      <c r="AF98" s="90">
        <f t="shared" si="20"/>
        <v>0</v>
      </c>
      <c r="AG98" s="91"/>
    </row>
    <row r="99" spans="2:33" hidden="1" x14ac:dyDescent="0.35">
      <c r="B99" s="87" t="s">
        <v>93</v>
      </c>
      <c r="C99" s="66">
        <v>1</v>
      </c>
      <c r="D99" s="66">
        <v>1</v>
      </c>
      <c r="E99" s="66">
        <v>600</v>
      </c>
      <c r="F99" s="116" t="str">
        <f t="shared" si="21"/>
        <v/>
      </c>
      <c r="G99" s="116" t="str">
        <f t="shared" si="22"/>
        <v>0-2kg</v>
      </c>
      <c r="I99" s="88">
        <f>IF(OR(COUNTIFS(Prices!$D:$D,$I$13,Prices!$A:$A,$B99,Prices!$I:$I,$G99)=0,COUNTIFS(Prices!$D:$D,$I$13,Prices!$A:$A,$B99,Prices!$I:$I,$G99,Prices!$G:$G,"Product NA")&gt;0),0,SUMIFS(Prices!$G:$G,Prices!$D:$D,$I$13,Prices!$A:$A,$B99,Prices!$I:$I,$G99))</f>
        <v>0</v>
      </c>
      <c r="J99" s="88">
        <f>IF(OR(COUNTIFS(Prices!$D:$D,$I$13,Prices!$A:$A,$B99,Prices!$I:$I,$G99)=0,COUNTIFS(Prices!$D:$D,$I$13,Prices!$A:$A,$B99,Prices!$I:$I,$G99,Prices!$H:$H,"Product NA")&gt;0),0,SUMIFS(Prices!$H:$H,Prices!$D:$D,$I$13,Prices!$A:$A,$B99,Prices!$I:$I,$G99))</f>
        <v>0</v>
      </c>
      <c r="K99" s="89">
        <f>IF(OR($C99=0,$E99=0,COUNTIFS(Prices!$D:$D,$I$13,Prices!$A:$A,$B99,Prices!$I:$I,$G99,Prices!$H:$H,"Product NA")&gt;0),0,(I99+(J99*($E99/1000))))</f>
        <v>0</v>
      </c>
      <c r="L99" s="89">
        <f>K99*-(INDEX(VRDs!$H$3:$J$14, MATCH($I$13, VRDs!$A$3:$A$14, 0), MATCH($D99, INDEX(VRDs!$E$3:$G$14, MATCH($I$13, VRDs!$A$3:$A$14, 0), 0), 1)))</f>
        <v>0</v>
      </c>
      <c r="M99" s="89">
        <f t="shared" si="23"/>
        <v>0</v>
      </c>
      <c r="N99" s="90">
        <f t="shared" si="14"/>
        <v>0</v>
      </c>
      <c r="O99" s="90">
        <f t="shared" si="15"/>
        <v>0</v>
      </c>
      <c r="Q99" s="116" t="str">
        <f t="shared" si="16"/>
        <v>0-2kg</v>
      </c>
      <c r="R99" s="88">
        <f>IF(OR(COUNTIFS(Prices!$D:$D,$R$13,Prices!$A:$A,$B99,Prices!$I:$I,$Q99)=0,COUNTIFS(Prices!$D:$D,$R$13,Prices!$A:$A,$B99,Prices!$I:$I,$Q99,Prices!$G:$G,"Product NA")&gt;0),0,SUMIFS(Prices!$G:$G,Prices!$D:$D,$R$13,Prices!$A:$A,$B99,Prices!$I:$I,$Q99))</f>
        <v>0</v>
      </c>
      <c r="S99" s="88">
        <f>IF(OR(COUNTIFS(Prices!$D:$D,$R$13,Prices!$A:$A,$B99,Prices!$I:$I,$Q99)=0,COUNTIFS(Prices!$D:$D,$R$13,Prices!$A:$A,$B99,Prices!$I:$I,$Q99,Prices!$H:$H,"Product NA")&gt;0),0,SUMIFS(Prices!$H:$H,Prices!$D:$D,$R$13,Prices!$A:$A,$B99,Prices!$I:$I,$Q99))</f>
        <v>0</v>
      </c>
      <c r="T99" s="89">
        <f>IF(OR($C99=0,$E99=0,COUNTIFS(Prices!$D:$D,$R$13,Prices!$A:$A,$B99,Prices!$I:$I,$Q99,Prices!$H:$H,"Product NA")&gt;0),0,(R99+(S99*($E99/1000))))</f>
        <v>0</v>
      </c>
      <c r="U99" s="89">
        <f t="shared" si="24"/>
        <v>0</v>
      </c>
      <c r="V99" s="89">
        <f t="shared" si="17"/>
        <v>0</v>
      </c>
      <c r="W99" s="90">
        <f t="shared" si="25"/>
        <v>0</v>
      </c>
      <c r="X99" s="90">
        <f t="shared" si="18"/>
        <v>0</v>
      </c>
      <c r="Y99" s="91"/>
      <c r="Z99" s="88">
        <f>IF(OR(COUNTIFS(Prices!$D:$D,$Z$13,Prices!$A:$A,$B99,Prices!$I:$I,$Q99)=0,COUNTIFS(Prices!$D:$D,$Z$13,Prices!$A:$A,$B99,Prices!$I:$I,$Q99,Prices!$G:$G,"Product NA")&gt;0),0,SUMIFS(Prices!$G:$G,Prices!$D:$D,$Z$13,Prices!$A:$A,$B99,Prices!$I:$I,$Q99))</f>
        <v>0</v>
      </c>
      <c r="AA99" s="88">
        <f>IF(OR(COUNTIFS(Prices!$D:$D,$Z$13,Prices!$A:$A,$B99,Prices!$I:$I,$Q99)=0,COUNTIFS(Prices!$D:$D,$Z$13,Prices!$A:$A,$B99,Prices!$I:$I,$Q99,Prices!$H:$H,"Product NA")&gt;0),0,SUMIFS(Prices!$H:$H,Prices!$D:$D,$Z$13,Prices!$A:$A,$B99,Prices!$I:$I,$Q99))</f>
        <v>0</v>
      </c>
      <c r="AB99" s="89">
        <f>IF(OR($C99=0,$E99=0,COUNTIFS(Prices!$D:$D,$Z$13,Prices!$A:$A,$B99,Prices!$I:$I,$Q99,Prices!$H:$H,"Product NA")&gt;0),0,(Z99+(AA99*($E99/1000))))</f>
        <v>0</v>
      </c>
      <c r="AC99" s="89">
        <f t="shared" si="26"/>
        <v>0</v>
      </c>
      <c r="AD99" s="89">
        <f t="shared" si="19"/>
        <v>0</v>
      </c>
      <c r="AE99" s="90">
        <f t="shared" si="27"/>
        <v>0</v>
      </c>
      <c r="AF99" s="90">
        <f t="shared" si="20"/>
        <v>0</v>
      </c>
      <c r="AG99" s="91"/>
    </row>
    <row r="100" spans="2:33" hidden="1" x14ac:dyDescent="0.35">
      <c r="B100" s="87" t="s">
        <v>94</v>
      </c>
      <c r="C100" s="66">
        <v>1</v>
      </c>
      <c r="D100" s="66">
        <v>1</v>
      </c>
      <c r="E100" s="66">
        <v>600</v>
      </c>
      <c r="F100" s="116" t="str">
        <f t="shared" si="21"/>
        <v/>
      </c>
      <c r="G100" s="116" t="str">
        <f t="shared" si="22"/>
        <v>0-2kg</v>
      </c>
      <c r="I100" s="88">
        <f>IF(OR(COUNTIFS(Prices!$D:$D,$I$13,Prices!$A:$A,$B100,Prices!$I:$I,$G100)=0,COUNTIFS(Prices!$D:$D,$I$13,Prices!$A:$A,$B100,Prices!$I:$I,$G100,Prices!$G:$G,"Product NA")&gt;0),0,SUMIFS(Prices!$G:$G,Prices!$D:$D,$I$13,Prices!$A:$A,$B100,Prices!$I:$I,$G100))</f>
        <v>0</v>
      </c>
      <c r="J100" s="88">
        <f>IF(OR(COUNTIFS(Prices!$D:$D,$I$13,Prices!$A:$A,$B100,Prices!$I:$I,$G100)=0,COUNTIFS(Prices!$D:$D,$I$13,Prices!$A:$A,$B100,Prices!$I:$I,$G100,Prices!$H:$H,"Product NA")&gt;0),0,SUMIFS(Prices!$H:$H,Prices!$D:$D,$I$13,Prices!$A:$A,$B100,Prices!$I:$I,$G100))</f>
        <v>0</v>
      </c>
      <c r="K100" s="89">
        <f>IF(OR($C100=0,$E100=0,COUNTIFS(Prices!$D:$D,$I$13,Prices!$A:$A,$B100,Prices!$I:$I,$G100,Prices!$H:$H,"Product NA")&gt;0),0,(I100+(J100*($E100/1000))))</f>
        <v>0</v>
      </c>
      <c r="L100" s="89">
        <f>K100*-(INDEX(VRDs!$H$3:$J$14, MATCH($I$13, VRDs!$A$3:$A$14, 0), MATCH($D100, INDEX(VRDs!$E$3:$G$14, MATCH($I$13, VRDs!$A$3:$A$14, 0), 0), 1)))</f>
        <v>0</v>
      </c>
      <c r="M100" s="89">
        <f t="shared" si="23"/>
        <v>0</v>
      </c>
      <c r="N100" s="90">
        <f t="shared" si="14"/>
        <v>0</v>
      </c>
      <c r="O100" s="90">
        <f t="shared" si="15"/>
        <v>0</v>
      </c>
      <c r="Q100" s="116" t="str">
        <f t="shared" si="16"/>
        <v>0-2kg</v>
      </c>
      <c r="R100" s="88">
        <f>IF(OR(COUNTIFS(Prices!$D:$D,$R$13,Prices!$A:$A,$B100,Prices!$I:$I,$Q100)=0,COUNTIFS(Prices!$D:$D,$R$13,Prices!$A:$A,$B100,Prices!$I:$I,$Q100,Prices!$G:$G,"Product NA")&gt;0),0,SUMIFS(Prices!$G:$G,Prices!$D:$D,$R$13,Prices!$A:$A,$B100,Prices!$I:$I,$Q100))</f>
        <v>0</v>
      </c>
      <c r="S100" s="88">
        <f>IF(OR(COUNTIFS(Prices!$D:$D,$R$13,Prices!$A:$A,$B100,Prices!$I:$I,$Q100)=0,COUNTIFS(Prices!$D:$D,$R$13,Prices!$A:$A,$B100,Prices!$I:$I,$Q100,Prices!$H:$H,"Product NA")&gt;0),0,SUMIFS(Prices!$H:$H,Prices!$D:$D,$R$13,Prices!$A:$A,$B100,Prices!$I:$I,$Q100))</f>
        <v>0</v>
      </c>
      <c r="T100" s="89">
        <f>IF(OR($C100=0,$E100=0,COUNTIFS(Prices!$D:$D,$R$13,Prices!$A:$A,$B100,Prices!$I:$I,$Q100,Prices!$H:$H,"Product NA")&gt;0),0,(R100+(S100*($E100/1000))))</f>
        <v>0</v>
      </c>
      <c r="U100" s="89">
        <f t="shared" si="24"/>
        <v>0</v>
      </c>
      <c r="V100" s="89">
        <f t="shared" si="17"/>
        <v>0</v>
      </c>
      <c r="W100" s="90">
        <f t="shared" si="25"/>
        <v>0</v>
      </c>
      <c r="X100" s="90">
        <f t="shared" si="18"/>
        <v>0</v>
      </c>
      <c r="Y100" s="91"/>
      <c r="Z100" s="88">
        <f>IF(OR(COUNTIFS(Prices!$D:$D,$Z$13,Prices!$A:$A,$B100,Prices!$I:$I,$Q100)=0,COUNTIFS(Prices!$D:$D,$Z$13,Prices!$A:$A,$B100,Prices!$I:$I,$Q100,Prices!$G:$G,"Product NA")&gt;0),0,SUMIFS(Prices!$G:$G,Prices!$D:$D,$Z$13,Prices!$A:$A,$B100,Prices!$I:$I,$Q100))</f>
        <v>0</v>
      </c>
      <c r="AA100" s="88">
        <f>IF(OR(COUNTIFS(Prices!$D:$D,$Z$13,Prices!$A:$A,$B100,Prices!$I:$I,$Q100)=0,COUNTIFS(Prices!$D:$D,$Z$13,Prices!$A:$A,$B100,Prices!$I:$I,$Q100,Prices!$H:$H,"Product NA")&gt;0),0,SUMIFS(Prices!$H:$H,Prices!$D:$D,$Z$13,Prices!$A:$A,$B100,Prices!$I:$I,$Q100))</f>
        <v>0</v>
      </c>
      <c r="AB100" s="89">
        <f>IF(OR($C100=0,$E100=0,COUNTIFS(Prices!$D:$D,$Z$13,Prices!$A:$A,$B100,Prices!$I:$I,$Q100,Prices!$H:$H,"Product NA")&gt;0),0,(Z100+(AA100*($E100/1000))))</f>
        <v>0</v>
      </c>
      <c r="AC100" s="89">
        <f t="shared" si="26"/>
        <v>0</v>
      </c>
      <c r="AD100" s="89">
        <f t="shared" si="19"/>
        <v>0</v>
      </c>
      <c r="AE100" s="90">
        <f t="shared" si="27"/>
        <v>0</v>
      </c>
      <c r="AF100" s="90">
        <f t="shared" si="20"/>
        <v>0</v>
      </c>
      <c r="AG100" s="91"/>
    </row>
    <row r="101" spans="2:33" hidden="1" x14ac:dyDescent="0.35">
      <c r="B101" s="87" t="s">
        <v>95</v>
      </c>
      <c r="C101" s="66">
        <v>1</v>
      </c>
      <c r="D101" s="66">
        <v>1</v>
      </c>
      <c r="E101" s="66">
        <v>600</v>
      </c>
      <c r="F101" s="116" t="str">
        <f t="shared" si="21"/>
        <v/>
      </c>
      <c r="G101" s="116" t="str">
        <f t="shared" si="22"/>
        <v>0-2kg</v>
      </c>
      <c r="I101" s="88">
        <f>IF(OR(COUNTIFS(Prices!$D:$D,$I$13,Prices!$A:$A,$B101,Prices!$I:$I,$G101)=0,COUNTIFS(Prices!$D:$D,$I$13,Prices!$A:$A,$B101,Prices!$I:$I,$G101,Prices!$G:$G,"Product NA")&gt;0),0,SUMIFS(Prices!$G:$G,Prices!$D:$D,$I$13,Prices!$A:$A,$B101,Prices!$I:$I,$G101))</f>
        <v>0</v>
      </c>
      <c r="J101" s="88">
        <f>IF(OR(COUNTIFS(Prices!$D:$D,$I$13,Prices!$A:$A,$B101,Prices!$I:$I,$G101)=0,COUNTIFS(Prices!$D:$D,$I$13,Prices!$A:$A,$B101,Prices!$I:$I,$G101,Prices!$H:$H,"Product NA")&gt;0),0,SUMIFS(Prices!$H:$H,Prices!$D:$D,$I$13,Prices!$A:$A,$B101,Prices!$I:$I,$G101))</f>
        <v>0</v>
      </c>
      <c r="K101" s="89">
        <f>IF(OR($C101=0,$E101=0,COUNTIFS(Prices!$D:$D,$I$13,Prices!$A:$A,$B101,Prices!$I:$I,$G101,Prices!$H:$H,"Product NA")&gt;0),0,(I101+(J101*($E101/1000))))</f>
        <v>0</v>
      </c>
      <c r="L101" s="89">
        <f>K101*-(INDEX(VRDs!$H$3:$J$14, MATCH($I$13, VRDs!$A$3:$A$14, 0), MATCH($D101, INDEX(VRDs!$E$3:$G$14, MATCH($I$13, VRDs!$A$3:$A$14, 0), 0), 1)))</f>
        <v>0</v>
      </c>
      <c r="M101" s="89">
        <f t="shared" si="23"/>
        <v>0</v>
      </c>
      <c r="N101" s="90">
        <f t="shared" si="14"/>
        <v>0</v>
      </c>
      <c r="O101" s="90">
        <f t="shared" si="15"/>
        <v>0</v>
      </c>
      <c r="Q101" s="116" t="str">
        <f t="shared" si="16"/>
        <v>0-2kg</v>
      </c>
      <c r="R101" s="88">
        <f>IF(OR(COUNTIFS(Prices!$D:$D,$R$13,Prices!$A:$A,$B101,Prices!$I:$I,$Q101)=0,COUNTIFS(Prices!$D:$D,$R$13,Prices!$A:$A,$B101,Prices!$I:$I,$Q101,Prices!$G:$G,"Product NA")&gt;0),0,SUMIFS(Prices!$G:$G,Prices!$D:$D,$R$13,Prices!$A:$A,$B101,Prices!$I:$I,$Q101))</f>
        <v>0</v>
      </c>
      <c r="S101" s="88">
        <f>IF(OR(COUNTIFS(Prices!$D:$D,$R$13,Prices!$A:$A,$B101,Prices!$I:$I,$Q101)=0,COUNTIFS(Prices!$D:$D,$R$13,Prices!$A:$A,$B101,Prices!$I:$I,$Q101,Prices!$H:$H,"Product NA")&gt;0),0,SUMIFS(Prices!$H:$H,Prices!$D:$D,$R$13,Prices!$A:$A,$B101,Prices!$I:$I,$Q101))</f>
        <v>0</v>
      </c>
      <c r="T101" s="89">
        <f>IF(OR($C101=0,$E101=0,COUNTIFS(Prices!$D:$D,$R$13,Prices!$A:$A,$B101,Prices!$I:$I,$Q101,Prices!$H:$H,"Product NA")&gt;0),0,(R101+(S101*($E101/1000))))</f>
        <v>0</v>
      </c>
      <c r="U101" s="89">
        <f t="shared" si="24"/>
        <v>0</v>
      </c>
      <c r="V101" s="89">
        <f t="shared" si="17"/>
        <v>0</v>
      </c>
      <c r="W101" s="90">
        <f t="shared" si="25"/>
        <v>0</v>
      </c>
      <c r="X101" s="90">
        <f t="shared" si="18"/>
        <v>0</v>
      </c>
      <c r="Y101" s="91"/>
      <c r="Z101" s="88">
        <f>IF(OR(COUNTIFS(Prices!$D:$D,$Z$13,Prices!$A:$A,$B101,Prices!$I:$I,$Q101)=0,COUNTIFS(Prices!$D:$D,$Z$13,Prices!$A:$A,$B101,Prices!$I:$I,$Q101,Prices!$G:$G,"Product NA")&gt;0),0,SUMIFS(Prices!$G:$G,Prices!$D:$D,$Z$13,Prices!$A:$A,$B101,Prices!$I:$I,$Q101))</f>
        <v>0</v>
      </c>
      <c r="AA101" s="88">
        <f>IF(OR(COUNTIFS(Prices!$D:$D,$Z$13,Prices!$A:$A,$B101,Prices!$I:$I,$Q101)=0,COUNTIFS(Prices!$D:$D,$Z$13,Prices!$A:$A,$B101,Prices!$I:$I,$Q101,Prices!$H:$H,"Product NA")&gt;0),0,SUMIFS(Prices!$H:$H,Prices!$D:$D,$Z$13,Prices!$A:$A,$B101,Prices!$I:$I,$Q101))</f>
        <v>0</v>
      </c>
      <c r="AB101" s="89">
        <f>IF(OR($C101=0,$E101=0,COUNTIFS(Prices!$D:$D,$Z$13,Prices!$A:$A,$B101,Prices!$I:$I,$Q101,Prices!$H:$H,"Product NA")&gt;0),0,(Z101+(AA101*($E101/1000))))</f>
        <v>0</v>
      </c>
      <c r="AC101" s="89">
        <f t="shared" si="26"/>
        <v>0</v>
      </c>
      <c r="AD101" s="89">
        <f t="shared" si="19"/>
        <v>0</v>
      </c>
      <c r="AE101" s="90">
        <f t="shared" si="27"/>
        <v>0</v>
      </c>
      <c r="AF101" s="90">
        <f t="shared" si="20"/>
        <v>0</v>
      </c>
      <c r="AG101" s="91"/>
    </row>
    <row r="102" spans="2:33" hidden="1" x14ac:dyDescent="0.35">
      <c r="B102" s="87" t="s">
        <v>96</v>
      </c>
      <c r="C102" s="66">
        <v>1</v>
      </c>
      <c r="D102" s="66">
        <v>1</v>
      </c>
      <c r="E102" s="66">
        <v>600</v>
      </c>
      <c r="F102" s="116" t="str">
        <f t="shared" si="21"/>
        <v/>
      </c>
      <c r="G102" s="116" t="str">
        <f t="shared" si="22"/>
        <v>0-2kg</v>
      </c>
      <c r="I102" s="88">
        <f>IF(OR(COUNTIFS(Prices!$D:$D,$I$13,Prices!$A:$A,$B102,Prices!$I:$I,$G102)=0,COUNTIFS(Prices!$D:$D,$I$13,Prices!$A:$A,$B102,Prices!$I:$I,$G102,Prices!$G:$G,"Product NA")&gt;0),0,SUMIFS(Prices!$G:$G,Prices!$D:$D,$I$13,Prices!$A:$A,$B102,Prices!$I:$I,$G102))</f>
        <v>0</v>
      </c>
      <c r="J102" s="88">
        <f>IF(OR(COUNTIFS(Prices!$D:$D,$I$13,Prices!$A:$A,$B102,Prices!$I:$I,$G102)=0,COUNTIFS(Prices!$D:$D,$I$13,Prices!$A:$A,$B102,Prices!$I:$I,$G102,Prices!$H:$H,"Product NA")&gt;0),0,SUMIFS(Prices!$H:$H,Prices!$D:$D,$I$13,Prices!$A:$A,$B102,Prices!$I:$I,$G102))</f>
        <v>0</v>
      </c>
      <c r="K102" s="89">
        <f>IF(OR($C102=0,$E102=0,COUNTIFS(Prices!$D:$D,$I$13,Prices!$A:$A,$B102,Prices!$I:$I,$G102,Prices!$H:$H,"Product NA")&gt;0),0,(I102+(J102*($E102/1000))))</f>
        <v>0</v>
      </c>
      <c r="L102" s="89">
        <f>K102*-(INDEX(VRDs!$H$3:$J$14, MATCH($I$13, VRDs!$A$3:$A$14, 0), MATCH($D102, INDEX(VRDs!$E$3:$G$14, MATCH($I$13, VRDs!$A$3:$A$14, 0), 0), 1)))</f>
        <v>0</v>
      </c>
      <c r="M102" s="89">
        <f t="shared" si="23"/>
        <v>0</v>
      </c>
      <c r="N102" s="90">
        <f t="shared" si="14"/>
        <v>0</v>
      </c>
      <c r="O102" s="90">
        <f t="shared" si="15"/>
        <v>0</v>
      </c>
      <c r="Q102" s="116" t="str">
        <f t="shared" si="16"/>
        <v>0-2kg</v>
      </c>
      <c r="R102" s="88">
        <f>IF(OR(COUNTIFS(Prices!$D:$D,$R$13,Prices!$A:$A,$B102,Prices!$I:$I,$Q102)=0,COUNTIFS(Prices!$D:$D,$R$13,Prices!$A:$A,$B102,Prices!$I:$I,$Q102,Prices!$G:$G,"Product NA")&gt;0),0,SUMIFS(Prices!$G:$G,Prices!$D:$D,$R$13,Prices!$A:$A,$B102,Prices!$I:$I,$Q102))</f>
        <v>0</v>
      </c>
      <c r="S102" s="88">
        <f>IF(OR(COUNTIFS(Prices!$D:$D,$R$13,Prices!$A:$A,$B102,Prices!$I:$I,$Q102)=0,COUNTIFS(Prices!$D:$D,$R$13,Prices!$A:$A,$B102,Prices!$I:$I,$Q102,Prices!$H:$H,"Product NA")&gt;0),0,SUMIFS(Prices!$H:$H,Prices!$D:$D,$R$13,Prices!$A:$A,$B102,Prices!$I:$I,$Q102))</f>
        <v>0</v>
      </c>
      <c r="T102" s="89">
        <f>IF(OR($C102=0,$E102=0,COUNTIFS(Prices!$D:$D,$R$13,Prices!$A:$A,$B102,Prices!$I:$I,$Q102,Prices!$H:$H,"Product NA")&gt;0),0,(R102+(S102*($E102/1000))))</f>
        <v>0</v>
      </c>
      <c r="U102" s="89">
        <f t="shared" si="24"/>
        <v>0</v>
      </c>
      <c r="V102" s="89">
        <f t="shared" si="17"/>
        <v>0</v>
      </c>
      <c r="W102" s="90">
        <f t="shared" si="25"/>
        <v>0</v>
      </c>
      <c r="X102" s="90">
        <f t="shared" si="18"/>
        <v>0</v>
      </c>
      <c r="Y102" s="91"/>
      <c r="Z102" s="88">
        <f>IF(OR(COUNTIFS(Prices!$D:$D,$Z$13,Prices!$A:$A,$B102,Prices!$I:$I,$Q102)=0,COUNTIFS(Prices!$D:$D,$Z$13,Prices!$A:$A,$B102,Prices!$I:$I,$Q102,Prices!$G:$G,"Product NA")&gt;0),0,SUMIFS(Prices!$G:$G,Prices!$D:$D,$Z$13,Prices!$A:$A,$B102,Prices!$I:$I,$Q102))</f>
        <v>0</v>
      </c>
      <c r="AA102" s="88">
        <f>IF(OR(COUNTIFS(Prices!$D:$D,$Z$13,Prices!$A:$A,$B102,Prices!$I:$I,$Q102)=0,COUNTIFS(Prices!$D:$D,$Z$13,Prices!$A:$A,$B102,Prices!$I:$I,$Q102,Prices!$H:$H,"Product NA")&gt;0),0,SUMIFS(Prices!$H:$H,Prices!$D:$D,$Z$13,Prices!$A:$A,$B102,Prices!$I:$I,$Q102))</f>
        <v>0</v>
      </c>
      <c r="AB102" s="89">
        <f>IF(OR($C102=0,$E102=0,COUNTIFS(Prices!$D:$D,$Z$13,Prices!$A:$A,$B102,Prices!$I:$I,$Q102,Prices!$H:$H,"Product NA")&gt;0),0,(Z102+(AA102*($E102/1000))))</f>
        <v>0</v>
      </c>
      <c r="AC102" s="89">
        <f t="shared" si="26"/>
        <v>0</v>
      </c>
      <c r="AD102" s="89">
        <f t="shared" si="19"/>
        <v>0</v>
      </c>
      <c r="AE102" s="90">
        <f t="shared" si="27"/>
        <v>0</v>
      </c>
      <c r="AF102" s="90">
        <f t="shared" si="20"/>
        <v>0</v>
      </c>
      <c r="AG102" s="91"/>
    </row>
    <row r="103" spans="2:33" hidden="1" x14ac:dyDescent="0.35">
      <c r="B103" s="87" t="s">
        <v>97</v>
      </c>
      <c r="C103" s="66">
        <v>1</v>
      </c>
      <c r="D103" s="66">
        <v>1</v>
      </c>
      <c r="E103" s="66">
        <v>600</v>
      </c>
      <c r="F103" s="116" t="str">
        <f t="shared" si="21"/>
        <v/>
      </c>
      <c r="G103" s="116" t="str">
        <f t="shared" si="22"/>
        <v>0-2kg</v>
      </c>
      <c r="I103" s="88">
        <f>IF(OR(COUNTIFS(Prices!$D:$D,$I$13,Prices!$A:$A,$B103,Prices!$I:$I,$G103)=0,COUNTIFS(Prices!$D:$D,$I$13,Prices!$A:$A,$B103,Prices!$I:$I,$G103,Prices!$G:$G,"Product NA")&gt;0),0,SUMIFS(Prices!$G:$G,Prices!$D:$D,$I$13,Prices!$A:$A,$B103,Prices!$I:$I,$G103))</f>
        <v>0</v>
      </c>
      <c r="J103" s="88">
        <f>IF(OR(COUNTIFS(Prices!$D:$D,$I$13,Prices!$A:$A,$B103,Prices!$I:$I,$G103)=0,COUNTIFS(Prices!$D:$D,$I$13,Prices!$A:$A,$B103,Prices!$I:$I,$G103,Prices!$H:$H,"Product NA")&gt;0),0,SUMIFS(Prices!$H:$H,Prices!$D:$D,$I$13,Prices!$A:$A,$B103,Prices!$I:$I,$G103))</f>
        <v>0</v>
      </c>
      <c r="K103" s="89">
        <f>IF(OR($C103=0,$E103=0,COUNTIFS(Prices!$D:$D,$I$13,Prices!$A:$A,$B103,Prices!$I:$I,$G103,Prices!$H:$H,"Product NA")&gt;0),0,(I103+(J103*($E103/1000))))</f>
        <v>0</v>
      </c>
      <c r="L103" s="89">
        <f>K103*-(INDEX(VRDs!$H$3:$J$14, MATCH($I$13, VRDs!$A$3:$A$14, 0), MATCH($D103, INDEX(VRDs!$E$3:$G$14, MATCH($I$13, VRDs!$A$3:$A$14, 0), 0), 1)))</f>
        <v>0</v>
      </c>
      <c r="M103" s="89">
        <f t="shared" si="23"/>
        <v>0</v>
      </c>
      <c r="N103" s="90">
        <f t="shared" si="14"/>
        <v>0</v>
      </c>
      <c r="O103" s="90">
        <f t="shared" si="15"/>
        <v>0</v>
      </c>
      <c r="Q103" s="116" t="str">
        <f t="shared" si="16"/>
        <v>0-2kg</v>
      </c>
      <c r="R103" s="88">
        <f>IF(OR(COUNTIFS(Prices!$D:$D,$R$13,Prices!$A:$A,$B103,Prices!$I:$I,$Q103)=0,COUNTIFS(Prices!$D:$D,$R$13,Prices!$A:$A,$B103,Prices!$I:$I,$Q103,Prices!$G:$G,"Product NA")&gt;0),0,SUMIFS(Prices!$G:$G,Prices!$D:$D,$R$13,Prices!$A:$A,$B103,Prices!$I:$I,$Q103))</f>
        <v>0</v>
      </c>
      <c r="S103" s="88">
        <f>IF(OR(COUNTIFS(Prices!$D:$D,$R$13,Prices!$A:$A,$B103,Prices!$I:$I,$Q103)=0,COUNTIFS(Prices!$D:$D,$R$13,Prices!$A:$A,$B103,Prices!$I:$I,$Q103,Prices!$H:$H,"Product NA")&gt;0),0,SUMIFS(Prices!$H:$H,Prices!$D:$D,$R$13,Prices!$A:$A,$B103,Prices!$I:$I,$Q103))</f>
        <v>0</v>
      </c>
      <c r="T103" s="89">
        <f>IF(OR($C103=0,$E103=0,COUNTIFS(Prices!$D:$D,$R$13,Prices!$A:$A,$B103,Prices!$I:$I,$Q103,Prices!$H:$H,"Product NA")&gt;0),0,(R103+(S103*($E103/1000))))</f>
        <v>0</v>
      </c>
      <c r="U103" s="89">
        <f t="shared" si="24"/>
        <v>0</v>
      </c>
      <c r="V103" s="89">
        <f t="shared" si="17"/>
        <v>0</v>
      </c>
      <c r="W103" s="90">
        <f t="shared" si="25"/>
        <v>0</v>
      </c>
      <c r="X103" s="90">
        <f t="shared" si="18"/>
        <v>0</v>
      </c>
      <c r="Y103" s="91"/>
      <c r="Z103" s="88">
        <f>IF(OR(COUNTIFS(Prices!$D:$D,$Z$13,Prices!$A:$A,$B103,Prices!$I:$I,$Q103)=0,COUNTIFS(Prices!$D:$D,$Z$13,Prices!$A:$A,$B103,Prices!$I:$I,$Q103,Prices!$G:$G,"Product NA")&gt;0),0,SUMIFS(Prices!$G:$G,Prices!$D:$D,$Z$13,Prices!$A:$A,$B103,Prices!$I:$I,$Q103))</f>
        <v>0</v>
      </c>
      <c r="AA103" s="88">
        <f>IF(OR(COUNTIFS(Prices!$D:$D,$Z$13,Prices!$A:$A,$B103,Prices!$I:$I,$Q103)=0,COUNTIFS(Prices!$D:$D,$Z$13,Prices!$A:$A,$B103,Prices!$I:$I,$Q103,Prices!$H:$H,"Product NA")&gt;0),0,SUMIFS(Prices!$H:$H,Prices!$D:$D,$Z$13,Prices!$A:$A,$B103,Prices!$I:$I,$Q103))</f>
        <v>0</v>
      </c>
      <c r="AB103" s="89">
        <f>IF(OR($C103=0,$E103=0,COUNTIFS(Prices!$D:$D,$Z$13,Prices!$A:$A,$B103,Prices!$I:$I,$Q103,Prices!$H:$H,"Product NA")&gt;0),0,(Z103+(AA103*($E103/1000))))</f>
        <v>0</v>
      </c>
      <c r="AC103" s="89">
        <f t="shared" si="26"/>
        <v>0</v>
      </c>
      <c r="AD103" s="89">
        <f t="shared" si="19"/>
        <v>0</v>
      </c>
      <c r="AE103" s="90">
        <f t="shared" si="27"/>
        <v>0</v>
      </c>
      <c r="AF103" s="90">
        <f t="shared" si="20"/>
        <v>0</v>
      </c>
      <c r="AG103" s="91"/>
    </row>
    <row r="104" spans="2:33" hidden="1" x14ac:dyDescent="0.35">
      <c r="B104" s="87" t="s">
        <v>98</v>
      </c>
      <c r="C104" s="66">
        <v>1</v>
      </c>
      <c r="D104" s="66">
        <v>1</v>
      </c>
      <c r="E104" s="66">
        <v>600</v>
      </c>
      <c r="F104" s="116" t="str">
        <f t="shared" si="21"/>
        <v/>
      </c>
      <c r="G104" s="116" t="str">
        <f t="shared" si="22"/>
        <v>0-2kg</v>
      </c>
      <c r="I104" s="88">
        <f>IF(OR(COUNTIFS(Prices!$D:$D,$I$13,Prices!$A:$A,$B104,Prices!$I:$I,$G104)=0,COUNTIFS(Prices!$D:$D,$I$13,Prices!$A:$A,$B104,Prices!$I:$I,$G104,Prices!$G:$G,"Product NA")&gt;0),0,SUMIFS(Prices!$G:$G,Prices!$D:$D,$I$13,Prices!$A:$A,$B104,Prices!$I:$I,$G104))</f>
        <v>0</v>
      </c>
      <c r="J104" s="88">
        <f>IF(OR(COUNTIFS(Prices!$D:$D,$I$13,Prices!$A:$A,$B104,Prices!$I:$I,$G104)=0,COUNTIFS(Prices!$D:$D,$I$13,Prices!$A:$A,$B104,Prices!$I:$I,$G104,Prices!$H:$H,"Product NA")&gt;0),0,SUMIFS(Prices!$H:$H,Prices!$D:$D,$I$13,Prices!$A:$A,$B104,Prices!$I:$I,$G104))</f>
        <v>0</v>
      </c>
      <c r="K104" s="89">
        <f>IF(OR($C104=0,$E104=0,COUNTIFS(Prices!$D:$D,$I$13,Prices!$A:$A,$B104,Prices!$I:$I,$G104,Prices!$H:$H,"Product NA")&gt;0),0,(I104+(J104*($E104/1000))))</f>
        <v>0</v>
      </c>
      <c r="L104" s="89">
        <f>K104*-(INDEX(VRDs!$H$3:$J$14, MATCH($I$13, VRDs!$A$3:$A$14, 0), MATCH($D104, INDEX(VRDs!$E$3:$G$14, MATCH($I$13, VRDs!$A$3:$A$14, 0), 0), 1)))</f>
        <v>0</v>
      </c>
      <c r="M104" s="89">
        <f t="shared" si="23"/>
        <v>0</v>
      </c>
      <c r="N104" s="90">
        <f t="shared" si="14"/>
        <v>0</v>
      </c>
      <c r="O104" s="90">
        <f t="shared" si="15"/>
        <v>0</v>
      </c>
      <c r="Q104" s="116" t="str">
        <f t="shared" si="16"/>
        <v>0-2kg</v>
      </c>
      <c r="R104" s="88">
        <f>IF(OR(COUNTIFS(Prices!$D:$D,$R$13,Prices!$A:$A,$B104,Prices!$I:$I,$Q104)=0,COUNTIFS(Prices!$D:$D,$R$13,Prices!$A:$A,$B104,Prices!$I:$I,$Q104,Prices!$G:$G,"Product NA")&gt;0),0,SUMIFS(Prices!$G:$G,Prices!$D:$D,$R$13,Prices!$A:$A,$B104,Prices!$I:$I,$Q104))</f>
        <v>0</v>
      </c>
      <c r="S104" s="88">
        <f>IF(OR(COUNTIFS(Prices!$D:$D,$R$13,Prices!$A:$A,$B104,Prices!$I:$I,$Q104)=0,COUNTIFS(Prices!$D:$D,$R$13,Prices!$A:$A,$B104,Prices!$I:$I,$Q104,Prices!$H:$H,"Product NA")&gt;0),0,SUMIFS(Prices!$H:$H,Prices!$D:$D,$R$13,Prices!$A:$A,$B104,Prices!$I:$I,$Q104))</f>
        <v>0</v>
      </c>
      <c r="T104" s="89">
        <f>IF(OR($C104=0,$E104=0,COUNTIFS(Prices!$D:$D,$R$13,Prices!$A:$A,$B104,Prices!$I:$I,$Q104,Prices!$H:$H,"Product NA")&gt;0),0,(R104+(S104*($E104/1000))))</f>
        <v>0</v>
      </c>
      <c r="U104" s="89">
        <f t="shared" si="24"/>
        <v>0</v>
      </c>
      <c r="V104" s="89">
        <f t="shared" si="17"/>
        <v>0</v>
      </c>
      <c r="W104" s="90">
        <f t="shared" si="25"/>
        <v>0</v>
      </c>
      <c r="X104" s="90">
        <f t="shared" si="18"/>
        <v>0</v>
      </c>
      <c r="Y104" s="91"/>
      <c r="Z104" s="88">
        <f>IF(OR(COUNTIFS(Prices!$D:$D,$Z$13,Prices!$A:$A,$B104,Prices!$I:$I,$Q104)=0,COUNTIFS(Prices!$D:$D,$Z$13,Prices!$A:$A,$B104,Prices!$I:$I,$Q104,Prices!$G:$G,"Product NA")&gt;0),0,SUMIFS(Prices!$G:$G,Prices!$D:$D,$Z$13,Prices!$A:$A,$B104,Prices!$I:$I,$Q104))</f>
        <v>0</v>
      </c>
      <c r="AA104" s="88">
        <f>IF(OR(COUNTIFS(Prices!$D:$D,$Z$13,Prices!$A:$A,$B104,Prices!$I:$I,$Q104)=0,COUNTIFS(Prices!$D:$D,$Z$13,Prices!$A:$A,$B104,Prices!$I:$I,$Q104,Prices!$H:$H,"Product NA")&gt;0),0,SUMIFS(Prices!$H:$H,Prices!$D:$D,$Z$13,Prices!$A:$A,$B104,Prices!$I:$I,$Q104))</f>
        <v>0</v>
      </c>
      <c r="AB104" s="89">
        <f>IF(OR($C104=0,$E104=0,COUNTIFS(Prices!$D:$D,$Z$13,Prices!$A:$A,$B104,Prices!$I:$I,$Q104,Prices!$H:$H,"Product NA")&gt;0),0,(Z104+(AA104*($E104/1000))))</f>
        <v>0</v>
      </c>
      <c r="AC104" s="89">
        <f t="shared" si="26"/>
        <v>0</v>
      </c>
      <c r="AD104" s="89">
        <f t="shared" si="19"/>
        <v>0</v>
      </c>
      <c r="AE104" s="90">
        <f t="shared" si="27"/>
        <v>0</v>
      </c>
      <c r="AF104" s="90">
        <f t="shared" si="20"/>
        <v>0</v>
      </c>
      <c r="AG104" s="91"/>
    </row>
    <row r="105" spans="2:33" hidden="1" x14ac:dyDescent="0.35">
      <c r="B105" s="87" t="s">
        <v>99</v>
      </c>
      <c r="C105" s="66">
        <v>1</v>
      </c>
      <c r="D105" s="66">
        <v>1</v>
      </c>
      <c r="E105" s="66">
        <v>600</v>
      </c>
      <c r="F105" s="116" t="str">
        <f t="shared" si="21"/>
        <v/>
      </c>
      <c r="G105" s="116" t="str">
        <f t="shared" si="22"/>
        <v>0-2kg</v>
      </c>
      <c r="I105" s="88">
        <f>IF(OR(COUNTIFS(Prices!$D:$D,$I$13,Prices!$A:$A,$B105,Prices!$I:$I,$G105)=0,COUNTIFS(Prices!$D:$D,$I$13,Prices!$A:$A,$B105,Prices!$I:$I,$G105,Prices!$G:$G,"Product NA")&gt;0),0,SUMIFS(Prices!$G:$G,Prices!$D:$D,$I$13,Prices!$A:$A,$B105,Prices!$I:$I,$G105))</f>
        <v>0</v>
      </c>
      <c r="J105" s="88">
        <f>IF(OR(COUNTIFS(Prices!$D:$D,$I$13,Prices!$A:$A,$B105,Prices!$I:$I,$G105)=0,COUNTIFS(Prices!$D:$D,$I$13,Prices!$A:$A,$B105,Prices!$I:$I,$G105,Prices!$H:$H,"Product NA")&gt;0),0,SUMIFS(Prices!$H:$H,Prices!$D:$D,$I$13,Prices!$A:$A,$B105,Prices!$I:$I,$G105))</f>
        <v>0</v>
      </c>
      <c r="K105" s="89">
        <f>IF(OR($C105=0,$E105=0,COUNTIFS(Prices!$D:$D,$I$13,Prices!$A:$A,$B105,Prices!$I:$I,$G105,Prices!$H:$H,"Product NA")&gt;0),0,(I105+(J105*($E105/1000))))</f>
        <v>0</v>
      </c>
      <c r="L105" s="89">
        <f>K105*-(INDEX(VRDs!$H$3:$J$14, MATCH($I$13, VRDs!$A$3:$A$14, 0), MATCH($D105, INDEX(VRDs!$E$3:$G$14, MATCH($I$13, VRDs!$A$3:$A$14, 0), 0), 1)))</f>
        <v>0</v>
      </c>
      <c r="M105" s="89">
        <f t="shared" si="23"/>
        <v>0</v>
      </c>
      <c r="N105" s="90">
        <f t="shared" si="14"/>
        <v>0</v>
      </c>
      <c r="O105" s="90">
        <f t="shared" si="15"/>
        <v>0</v>
      </c>
      <c r="Q105" s="116" t="str">
        <f t="shared" si="16"/>
        <v>0-2kg</v>
      </c>
      <c r="R105" s="88">
        <f>IF(OR(COUNTIFS(Prices!$D:$D,$R$13,Prices!$A:$A,$B105,Prices!$I:$I,$Q105)=0,COUNTIFS(Prices!$D:$D,$R$13,Prices!$A:$A,$B105,Prices!$I:$I,$Q105,Prices!$G:$G,"Product NA")&gt;0),0,SUMIFS(Prices!$G:$G,Prices!$D:$D,$R$13,Prices!$A:$A,$B105,Prices!$I:$I,$Q105))</f>
        <v>0</v>
      </c>
      <c r="S105" s="88">
        <f>IF(OR(COUNTIFS(Prices!$D:$D,$R$13,Prices!$A:$A,$B105,Prices!$I:$I,$Q105)=0,COUNTIFS(Prices!$D:$D,$R$13,Prices!$A:$A,$B105,Prices!$I:$I,$Q105,Prices!$H:$H,"Product NA")&gt;0),0,SUMIFS(Prices!$H:$H,Prices!$D:$D,$R$13,Prices!$A:$A,$B105,Prices!$I:$I,$Q105))</f>
        <v>0</v>
      </c>
      <c r="T105" s="89">
        <f>IF(OR($C105=0,$E105=0,COUNTIFS(Prices!$D:$D,$R$13,Prices!$A:$A,$B105,Prices!$I:$I,$Q105,Prices!$H:$H,"Product NA")&gt;0),0,(R105+(S105*($E105/1000))))</f>
        <v>0</v>
      </c>
      <c r="U105" s="89">
        <f t="shared" si="24"/>
        <v>0</v>
      </c>
      <c r="V105" s="89">
        <f t="shared" si="17"/>
        <v>0</v>
      </c>
      <c r="W105" s="90">
        <f t="shared" si="25"/>
        <v>0</v>
      </c>
      <c r="X105" s="90">
        <f t="shared" si="18"/>
        <v>0</v>
      </c>
      <c r="Y105" s="91"/>
      <c r="Z105" s="88">
        <f>IF(OR(COUNTIFS(Prices!$D:$D,$Z$13,Prices!$A:$A,$B105,Prices!$I:$I,$Q105)=0,COUNTIFS(Prices!$D:$D,$Z$13,Prices!$A:$A,$B105,Prices!$I:$I,$Q105,Prices!$G:$G,"Product NA")&gt;0),0,SUMIFS(Prices!$G:$G,Prices!$D:$D,$Z$13,Prices!$A:$A,$B105,Prices!$I:$I,$Q105))</f>
        <v>0</v>
      </c>
      <c r="AA105" s="88">
        <f>IF(OR(COUNTIFS(Prices!$D:$D,$Z$13,Prices!$A:$A,$B105,Prices!$I:$I,$Q105)=0,COUNTIFS(Prices!$D:$D,$Z$13,Prices!$A:$A,$B105,Prices!$I:$I,$Q105,Prices!$H:$H,"Product NA")&gt;0),0,SUMIFS(Prices!$H:$H,Prices!$D:$D,$Z$13,Prices!$A:$A,$B105,Prices!$I:$I,$Q105))</f>
        <v>0</v>
      </c>
      <c r="AB105" s="89">
        <f>IF(OR($C105=0,$E105=0,COUNTIFS(Prices!$D:$D,$Z$13,Prices!$A:$A,$B105,Prices!$I:$I,$Q105,Prices!$H:$H,"Product NA")&gt;0),0,(Z105+(AA105*($E105/1000))))</f>
        <v>0</v>
      </c>
      <c r="AC105" s="89">
        <f t="shared" si="26"/>
        <v>0</v>
      </c>
      <c r="AD105" s="89">
        <f t="shared" si="19"/>
        <v>0</v>
      </c>
      <c r="AE105" s="90">
        <f t="shared" si="27"/>
        <v>0</v>
      </c>
      <c r="AF105" s="90">
        <f t="shared" si="20"/>
        <v>0</v>
      </c>
      <c r="AG105" s="91"/>
    </row>
    <row r="106" spans="2:33" hidden="1" x14ac:dyDescent="0.35">
      <c r="B106" s="87" t="s">
        <v>100</v>
      </c>
      <c r="C106" s="66">
        <v>1</v>
      </c>
      <c r="D106" s="66">
        <v>1</v>
      </c>
      <c r="E106" s="66">
        <v>600</v>
      </c>
      <c r="F106" s="116" t="str">
        <f t="shared" si="21"/>
        <v/>
      </c>
      <c r="G106" s="116" t="str">
        <f t="shared" si="22"/>
        <v>0-2kg</v>
      </c>
      <c r="I106" s="88">
        <f>IF(OR(COUNTIFS(Prices!$D:$D,$I$13,Prices!$A:$A,$B106,Prices!$I:$I,$G106)=0,COUNTIFS(Prices!$D:$D,$I$13,Prices!$A:$A,$B106,Prices!$I:$I,$G106,Prices!$G:$G,"Product NA")&gt;0),0,SUMIFS(Prices!$G:$G,Prices!$D:$D,$I$13,Prices!$A:$A,$B106,Prices!$I:$I,$G106))</f>
        <v>0</v>
      </c>
      <c r="J106" s="88">
        <f>IF(OR(COUNTIFS(Prices!$D:$D,$I$13,Prices!$A:$A,$B106,Prices!$I:$I,$G106)=0,COUNTIFS(Prices!$D:$D,$I$13,Prices!$A:$A,$B106,Prices!$I:$I,$G106,Prices!$H:$H,"Product NA")&gt;0),0,SUMIFS(Prices!$H:$H,Prices!$D:$D,$I$13,Prices!$A:$A,$B106,Prices!$I:$I,$G106))</f>
        <v>0</v>
      </c>
      <c r="K106" s="89">
        <f>IF(OR($C106=0,$E106=0,COUNTIFS(Prices!$D:$D,$I$13,Prices!$A:$A,$B106,Prices!$I:$I,$G106,Prices!$H:$H,"Product NA")&gt;0),0,(I106+(J106*($E106/1000))))</f>
        <v>0</v>
      </c>
      <c r="L106" s="89">
        <f>K106*-(INDEX(VRDs!$H$3:$J$14, MATCH($I$13, VRDs!$A$3:$A$14, 0), MATCH($D106, INDEX(VRDs!$E$3:$G$14, MATCH($I$13, VRDs!$A$3:$A$14, 0), 0), 1)))</f>
        <v>0</v>
      </c>
      <c r="M106" s="89">
        <f t="shared" si="23"/>
        <v>0</v>
      </c>
      <c r="N106" s="90">
        <f t="shared" si="14"/>
        <v>0</v>
      </c>
      <c r="O106" s="90">
        <f t="shared" si="15"/>
        <v>0</v>
      </c>
      <c r="Q106" s="116" t="str">
        <f t="shared" si="16"/>
        <v>0-2kg</v>
      </c>
      <c r="R106" s="88">
        <f>IF(OR(COUNTIFS(Prices!$D:$D,$R$13,Prices!$A:$A,$B106,Prices!$I:$I,$Q106)=0,COUNTIFS(Prices!$D:$D,$R$13,Prices!$A:$A,$B106,Prices!$I:$I,$Q106,Prices!$G:$G,"Product NA")&gt;0),0,SUMIFS(Prices!$G:$G,Prices!$D:$D,$R$13,Prices!$A:$A,$B106,Prices!$I:$I,$Q106))</f>
        <v>0</v>
      </c>
      <c r="S106" s="88">
        <f>IF(OR(COUNTIFS(Prices!$D:$D,$R$13,Prices!$A:$A,$B106,Prices!$I:$I,$Q106)=0,COUNTIFS(Prices!$D:$D,$R$13,Prices!$A:$A,$B106,Prices!$I:$I,$Q106,Prices!$H:$H,"Product NA")&gt;0),0,SUMIFS(Prices!$H:$H,Prices!$D:$D,$R$13,Prices!$A:$A,$B106,Prices!$I:$I,$Q106))</f>
        <v>0</v>
      </c>
      <c r="T106" s="89">
        <f>IF(OR($C106=0,$E106=0,COUNTIFS(Prices!$D:$D,$R$13,Prices!$A:$A,$B106,Prices!$I:$I,$Q106,Prices!$H:$H,"Product NA")&gt;0),0,(R106+(S106*($E106/1000))))</f>
        <v>0</v>
      </c>
      <c r="U106" s="89">
        <f t="shared" si="24"/>
        <v>0</v>
      </c>
      <c r="V106" s="89">
        <f t="shared" si="17"/>
        <v>0</v>
      </c>
      <c r="W106" s="90">
        <f t="shared" si="25"/>
        <v>0</v>
      </c>
      <c r="X106" s="90">
        <f t="shared" si="18"/>
        <v>0</v>
      </c>
      <c r="Y106" s="91"/>
      <c r="Z106" s="88">
        <f>IF(OR(COUNTIFS(Prices!$D:$D,$Z$13,Prices!$A:$A,$B106,Prices!$I:$I,$Q106)=0,COUNTIFS(Prices!$D:$D,$Z$13,Prices!$A:$A,$B106,Prices!$I:$I,$Q106,Prices!$G:$G,"Product NA")&gt;0),0,SUMIFS(Prices!$G:$G,Prices!$D:$D,$Z$13,Prices!$A:$A,$B106,Prices!$I:$I,$Q106))</f>
        <v>0</v>
      </c>
      <c r="AA106" s="88">
        <f>IF(OR(COUNTIFS(Prices!$D:$D,$Z$13,Prices!$A:$A,$B106,Prices!$I:$I,$Q106)=0,COUNTIFS(Prices!$D:$D,$Z$13,Prices!$A:$A,$B106,Prices!$I:$I,$Q106,Prices!$H:$H,"Product NA")&gt;0),0,SUMIFS(Prices!$H:$H,Prices!$D:$D,$Z$13,Prices!$A:$A,$B106,Prices!$I:$I,$Q106))</f>
        <v>0</v>
      </c>
      <c r="AB106" s="89">
        <f>IF(OR($C106=0,$E106=0,COUNTIFS(Prices!$D:$D,$Z$13,Prices!$A:$A,$B106,Prices!$I:$I,$Q106,Prices!$H:$H,"Product NA")&gt;0),0,(Z106+(AA106*($E106/1000))))</f>
        <v>0</v>
      </c>
      <c r="AC106" s="89">
        <f t="shared" si="26"/>
        <v>0</v>
      </c>
      <c r="AD106" s="89">
        <f t="shared" si="19"/>
        <v>0</v>
      </c>
      <c r="AE106" s="90">
        <f t="shared" si="27"/>
        <v>0</v>
      </c>
      <c r="AF106" s="90">
        <f t="shared" si="20"/>
        <v>0</v>
      </c>
      <c r="AG106" s="91"/>
    </row>
    <row r="107" spans="2:33" hidden="1" x14ac:dyDescent="0.35">
      <c r="B107" s="87" t="s">
        <v>101</v>
      </c>
      <c r="C107" s="66">
        <v>1</v>
      </c>
      <c r="D107" s="66">
        <v>1</v>
      </c>
      <c r="E107" s="66">
        <v>600</v>
      </c>
      <c r="F107" s="116" t="str">
        <f t="shared" si="21"/>
        <v/>
      </c>
      <c r="G107" s="116" t="str">
        <f t="shared" si="22"/>
        <v>0-2kg</v>
      </c>
      <c r="I107" s="88">
        <f>IF(OR(COUNTIFS(Prices!$D:$D,$I$13,Prices!$A:$A,$B107,Prices!$I:$I,$G107)=0,COUNTIFS(Prices!$D:$D,$I$13,Prices!$A:$A,$B107,Prices!$I:$I,$G107,Prices!$G:$G,"Product NA")&gt;0),0,SUMIFS(Prices!$G:$G,Prices!$D:$D,$I$13,Prices!$A:$A,$B107,Prices!$I:$I,$G107))</f>
        <v>0</v>
      </c>
      <c r="J107" s="88">
        <f>IF(OR(COUNTIFS(Prices!$D:$D,$I$13,Prices!$A:$A,$B107,Prices!$I:$I,$G107)=0,COUNTIFS(Prices!$D:$D,$I$13,Prices!$A:$A,$B107,Prices!$I:$I,$G107,Prices!$H:$H,"Product NA")&gt;0),0,SUMIFS(Prices!$H:$H,Prices!$D:$D,$I$13,Prices!$A:$A,$B107,Prices!$I:$I,$G107))</f>
        <v>0</v>
      </c>
      <c r="K107" s="89">
        <f>IF(OR($C107=0,$E107=0,COUNTIFS(Prices!$D:$D,$I$13,Prices!$A:$A,$B107,Prices!$I:$I,$G107,Prices!$H:$H,"Product NA")&gt;0),0,(I107+(J107*($E107/1000))))</f>
        <v>0</v>
      </c>
      <c r="L107" s="89">
        <f>K107*-(INDEX(VRDs!$H$3:$J$14, MATCH($I$13, VRDs!$A$3:$A$14, 0), MATCH($D107, INDEX(VRDs!$E$3:$G$14, MATCH($I$13, VRDs!$A$3:$A$14, 0), 0), 1)))</f>
        <v>0</v>
      </c>
      <c r="M107" s="89">
        <f t="shared" si="23"/>
        <v>0</v>
      </c>
      <c r="N107" s="90">
        <f t="shared" si="14"/>
        <v>0</v>
      </c>
      <c r="O107" s="90">
        <f t="shared" si="15"/>
        <v>0</v>
      </c>
      <c r="Q107" s="116" t="str">
        <f t="shared" si="16"/>
        <v>0-2kg</v>
      </c>
      <c r="R107" s="88">
        <f>IF(OR(COUNTIFS(Prices!$D:$D,$R$13,Prices!$A:$A,$B107,Prices!$I:$I,$Q107)=0,COUNTIFS(Prices!$D:$D,$R$13,Prices!$A:$A,$B107,Prices!$I:$I,$Q107,Prices!$G:$G,"Product NA")&gt;0),0,SUMIFS(Prices!$G:$G,Prices!$D:$D,$R$13,Prices!$A:$A,$B107,Prices!$I:$I,$Q107))</f>
        <v>0</v>
      </c>
      <c r="S107" s="88">
        <f>IF(OR(COUNTIFS(Prices!$D:$D,$R$13,Prices!$A:$A,$B107,Prices!$I:$I,$Q107)=0,COUNTIFS(Prices!$D:$D,$R$13,Prices!$A:$A,$B107,Prices!$I:$I,$Q107,Prices!$H:$H,"Product NA")&gt;0),0,SUMIFS(Prices!$H:$H,Prices!$D:$D,$R$13,Prices!$A:$A,$B107,Prices!$I:$I,$Q107))</f>
        <v>0</v>
      </c>
      <c r="T107" s="89">
        <f>IF(OR($C107=0,$E107=0,COUNTIFS(Prices!$D:$D,$R$13,Prices!$A:$A,$B107,Prices!$I:$I,$Q107,Prices!$H:$H,"Product NA")&gt;0),0,(R107+(S107*($E107/1000))))</f>
        <v>0</v>
      </c>
      <c r="U107" s="89">
        <f t="shared" si="24"/>
        <v>0</v>
      </c>
      <c r="V107" s="89">
        <f t="shared" si="17"/>
        <v>0</v>
      </c>
      <c r="W107" s="90">
        <f t="shared" si="25"/>
        <v>0</v>
      </c>
      <c r="X107" s="90">
        <f t="shared" si="18"/>
        <v>0</v>
      </c>
      <c r="Y107" s="91"/>
      <c r="Z107" s="88">
        <f>IF(OR(COUNTIFS(Prices!$D:$D,$Z$13,Prices!$A:$A,$B107,Prices!$I:$I,$Q107)=0,COUNTIFS(Prices!$D:$D,$Z$13,Prices!$A:$A,$B107,Prices!$I:$I,$Q107,Prices!$G:$G,"Product NA")&gt;0),0,SUMIFS(Prices!$G:$G,Prices!$D:$D,$Z$13,Prices!$A:$A,$B107,Prices!$I:$I,$Q107))</f>
        <v>0</v>
      </c>
      <c r="AA107" s="88">
        <f>IF(OR(COUNTIFS(Prices!$D:$D,$Z$13,Prices!$A:$A,$B107,Prices!$I:$I,$Q107)=0,COUNTIFS(Prices!$D:$D,$Z$13,Prices!$A:$A,$B107,Prices!$I:$I,$Q107,Prices!$H:$H,"Product NA")&gt;0),0,SUMIFS(Prices!$H:$H,Prices!$D:$D,$Z$13,Prices!$A:$A,$B107,Prices!$I:$I,$Q107))</f>
        <v>0</v>
      </c>
      <c r="AB107" s="89">
        <f>IF(OR($C107=0,$E107=0,COUNTIFS(Prices!$D:$D,$Z$13,Prices!$A:$A,$B107,Prices!$I:$I,$Q107,Prices!$H:$H,"Product NA")&gt;0),0,(Z107+(AA107*($E107/1000))))</f>
        <v>0</v>
      </c>
      <c r="AC107" s="89">
        <f t="shared" si="26"/>
        <v>0</v>
      </c>
      <c r="AD107" s="89">
        <f t="shared" si="19"/>
        <v>0</v>
      </c>
      <c r="AE107" s="90">
        <f t="shared" si="27"/>
        <v>0</v>
      </c>
      <c r="AF107" s="90">
        <f t="shared" si="20"/>
        <v>0</v>
      </c>
      <c r="AG107" s="91"/>
    </row>
    <row r="108" spans="2:33" hidden="1" x14ac:dyDescent="0.35">
      <c r="B108" s="87" t="s">
        <v>102</v>
      </c>
      <c r="C108" s="66">
        <v>1</v>
      </c>
      <c r="D108" s="66">
        <v>1</v>
      </c>
      <c r="E108" s="66">
        <v>600</v>
      </c>
      <c r="F108" s="116" t="str">
        <f t="shared" si="21"/>
        <v/>
      </c>
      <c r="G108" s="116" t="str">
        <f t="shared" si="22"/>
        <v>0-2kg</v>
      </c>
      <c r="I108" s="88">
        <f>IF(OR(COUNTIFS(Prices!$D:$D,$I$13,Prices!$A:$A,$B108,Prices!$I:$I,$G108)=0,COUNTIFS(Prices!$D:$D,$I$13,Prices!$A:$A,$B108,Prices!$I:$I,$G108,Prices!$G:$G,"Product NA")&gt;0),0,SUMIFS(Prices!$G:$G,Prices!$D:$D,$I$13,Prices!$A:$A,$B108,Prices!$I:$I,$G108))</f>
        <v>0</v>
      </c>
      <c r="J108" s="88">
        <f>IF(OR(COUNTIFS(Prices!$D:$D,$I$13,Prices!$A:$A,$B108,Prices!$I:$I,$G108)=0,COUNTIFS(Prices!$D:$D,$I$13,Prices!$A:$A,$B108,Prices!$I:$I,$G108,Prices!$H:$H,"Product NA")&gt;0),0,SUMIFS(Prices!$H:$H,Prices!$D:$D,$I$13,Prices!$A:$A,$B108,Prices!$I:$I,$G108))</f>
        <v>0</v>
      </c>
      <c r="K108" s="89">
        <f>IF(OR($C108=0,$E108=0,COUNTIFS(Prices!$D:$D,$I$13,Prices!$A:$A,$B108,Prices!$I:$I,$G108,Prices!$H:$H,"Product NA")&gt;0),0,(I108+(J108*($E108/1000))))</f>
        <v>0</v>
      </c>
      <c r="L108" s="89">
        <f>K108*-(INDEX(VRDs!$H$3:$J$14, MATCH($I$13, VRDs!$A$3:$A$14, 0), MATCH($D108, INDEX(VRDs!$E$3:$G$14, MATCH($I$13, VRDs!$A$3:$A$14, 0), 0), 1)))</f>
        <v>0</v>
      </c>
      <c r="M108" s="89">
        <f t="shared" si="23"/>
        <v>0</v>
      </c>
      <c r="N108" s="90">
        <f t="shared" si="14"/>
        <v>0</v>
      </c>
      <c r="O108" s="90">
        <f t="shared" si="15"/>
        <v>0</v>
      </c>
      <c r="Q108" s="116" t="str">
        <f t="shared" si="16"/>
        <v>0-2kg</v>
      </c>
      <c r="R108" s="88">
        <f>IF(OR(COUNTIFS(Prices!$D:$D,$R$13,Prices!$A:$A,$B108,Prices!$I:$I,$Q108)=0,COUNTIFS(Prices!$D:$D,$R$13,Prices!$A:$A,$B108,Prices!$I:$I,$Q108,Prices!$G:$G,"Product NA")&gt;0),0,SUMIFS(Prices!$G:$G,Prices!$D:$D,$R$13,Prices!$A:$A,$B108,Prices!$I:$I,$Q108))</f>
        <v>0</v>
      </c>
      <c r="S108" s="88">
        <f>IF(OR(COUNTIFS(Prices!$D:$D,$R$13,Prices!$A:$A,$B108,Prices!$I:$I,$Q108)=0,COUNTIFS(Prices!$D:$D,$R$13,Prices!$A:$A,$B108,Prices!$I:$I,$Q108,Prices!$H:$H,"Product NA")&gt;0),0,SUMIFS(Prices!$H:$H,Prices!$D:$D,$R$13,Prices!$A:$A,$B108,Prices!$I:$I,$Q108))</f>
        <v>0</v>
      </c>
      <c r="T108" s="89">
        <f>IF(OR($C108=0,$E108=0,COUNTIFS(Prices!$D:$D,$R$13,Prices!$A:$A,$B108,Prices!$I:$I,$Q108,Prices!$H:$H,"Product NA")&gt;0),0,(R108+(S108*($E108/1000))))</f>
        <v>0</v>
      </c>
      <c r="U108" s="89">
        <f t="shared" si="24"/>
        <v>0</v>
      </c>
      <c r="V108" s="89">
        <f t="shared" si="17"/>
        <v>0</v>
      </c>
      <c r="W108" s="90">
        <f t="shared" si="25"/>
        <v>0</v>
      </c>
      <c r="X108" s="90">
        <f t="shared" si="18"/>
        <v>0</v>
      </c>
      <c r="Y108" s="91"/>
      <c r="Z108" s="88">
        <f>IF(OR(COUNTIFS(Prices!$D:$D,$Z$13,Prices!$A:$A,$B108,Prices!$I:$I,$Q108)=0,COUNTIFS(Prices!$D:$D,$Z$13,Prices!$A:$A,$B108,Prices!$I:$I,$Q108,Prices!$G:$G,"Product NA")&gt;0),0,SUMIFS(Prices!$G:$G,Prices!$D:$D,$Z$13,Prices!$A:$A,$B108,Prices!$I:$I,$Q108))</f>
        <v>0</v>
      </c>
      <c r="AA108" s="88">
        <f>IF(OR(COUNTIFS(Prices!$D:$D,$Z$13,Prices!$A:$A,$B108,Prices!$I:$I,$Q108)=0,COUNTIFS(Prices!$D:$D,$Z$13,Prices!$A:$A,$B108,Prices!$I:$I,$Q108,Prices!$H:$H,"Product NA")&gt;0),0,SUMIFS(Prices!$H:$H,Prices!$D:$D,$Z$13,Prices!$A:$A,$B108,Prices!$I:$I,$Q108))</f>
        <v>0</v>
      </c>
      <c r="AB108" s="89">
        <f>IF(OR($C108=0,$E108=0,COUNTIFS(Prices!$D:$D,$Z$13,Prices!$A:$A,$B108,Prices!$I:$I,$Q108,Prices!$H:$H,"Product NA")&gt;0),0,(Z108+(AA108*($E108/1000))))</f>
        <v>0</v>
      </c>
      <c r="AC108" s="89">
        <f t="shared" si="26"/>
        <v>0</v>
      </c>
      <c r="AD108" s="89">
        <f t="shared" si="19"/>
        <v>0</v>
      </c>
      <c r="AE108" s="90">
        <f t="shared" si="27"/>
        <v>0</v>
      </c>
      <c r="AF108" s="90">
        <f t="shared" si="20"/>
        <v>0</v>
      </c>
      <c r="AG108" s="91"/>
    </row>
    <row r="109" spans="2:33" x14ac:dyDescent="0.35">
      <c r="B109" s="87" t="s">
        <v>103</v>
      </c>
      <c r="C109" s="66">
        <v>1</v>
      </c>
      <c r="D109" s="66">
        <v>1</v>
      </c>
      <c r="E109" s="66">
        <v>600</v>
      </c>
      <c r="F109" s="116" t="str">
        <f t="shared" si="21"/>
        <v/>
      </c>
      <c r="G109" s="116" t="str">
        <f t="shared" si="22"/>
        <v>0-2kg</v>
      </c>
      <c r="I109" s="88">
        <f>IF(OR(COUNTIFS(Prices!$D:$D,$I$13,Prices!$A:$A,$B109,Prices!$I:$I,$G109)=0,COUNTIFS(Prices!$D:$D,$I$13,Prices!$A:$A,$B109,Prices!$I:$I,$G109,Prices!$G:$G,"Product NA")&gt;0),0,SUMIFS(Prices!$G:$G,Prices!$D:$D,$I$13,Prices!$A:$A,$B109,Prices!$I:$I,$G109))</f>
        <v>3.49</v>
      </c>
      <c r="J109" s="88">
        <f>IF(OR(COUNTIFS(Prices!$D:$D,$I$13,Prices!$A:$A,$B109,Prices!$I:$I,$G109)=0,COUNTIFS(Prices!$D:$D,$I$13,Prices!$A:$A,$B109,Prices!$I:$I,$G109,Prices!$H:$H,"Product NA")&gt;0),0,SUMIFS(Prices!$H:$H,Prices!$D:$D,$I$13,Prices!$A:$A,$B109,Prices!$I:$I,$G109))</f>
        <v>4.58</v>
      </c>
      <c r="K109" s="89">
        <f>IF(OR($C109=0,$E109=0,COUNTIFS(Prices!$D:$D,$I$13,Prices!$A:$A,$B109,Prices!$I:$I,$G109,Prices!$H:$H,"Product NA")&gt;0),0,(I109+(J109*($E109/1000))))</f>
        <v>6.2379999999999995</v>
      </c>
      <c r="L109" s="89">
        <f>K109*-(INDEX(VRDs!$H$3:$J$14, MATCH($I$13, VRDs!$A$3:$A$14, 0), MATCH($D109, INDEX(VRDs!$E$3:$G$14, MATCH($I$13, VRDs!$A$3:$A$14, 0), 0), 1)))</f>
        <v>0</v>
      </c>
      <c r="M109" s="89">
        <f t="shared" si="23"/>
        <v>0.74855999999999989</v>
      </c>
      <c r="N109" s="90">
        <f t="shared" si="14"/>
        <v>6.986559999999999</v>
      </c>
      <c r="O109" s="90">
        <f t="shared" si="15"/>
        <v>6.986559999999999</v>
      </c>
      <c r="Q109" s="116" t="str">
        <f t="shared" si="16"/>
        <v>0-2kg</v>
      </c>
      <c r="R109" s="88">
        <f>IF(OR(COUNTIFS(Prices!$D:$D,$R$13,Prices!$A:$A,$B109,Prices!$I:$I,$Q109)=0,COUNTIFS(Prices!$D:$D,$R$13,Prices!$A:$A,$B109,Prices!$I:$I,$Q109,Prices!$G:$G,"Product NA")&gt;0),0,SUMIFS(Prices!$G:$G,Prices!$D:$D,$R$13,Prices!$A:$A,$B109,Prices!$I:$I,$Q109))</f>
        <v>7.1000000000000005</v>
      </c>
      <c r="S109" s="88">
        <f>IF(OR(COUNTIFS(Prices!$D:$D,$R$13,Prices!$A:$A,$B109,Prices!$I:$I,$Q109)=0,COUNTIFS(Prices!$D:$D,$R$13,Prices!$A:$A,$B109,Prices!$I:$I,$Q109,Prices!$H:$H,"Product NA")&gt;0),0,SUMIFS(Prices!$H:$H,Prices!$D:$D,$R$13,Prices!$A:$A,$B109,Prices!$I:$I,$Q109))</f>
        <v>2.85</v>
      </c>
      <c r="T109" s="89">
        <f>IF(OR($C109=0,$E109=0,COUNTIFS(Prices!$D:$D,$R$13,Prices!$A:$A,$B109,Prices!$I:$I,$Q109,Prices!$H:$H,"Product NA")&gt;0),0,(R109+(S109*($E109/1000))))</f>
        <v>8.81</v>
      </c>
      <c r="U109" s="89">
        <f t="shared" si="24"/>
        <v>1.0571999999999999</v>
      </c>
      <c r="V109" s="89">
        <f t="shared" si="17"/>
        <v>0</v>
      </c>
      <c r="W109" s="90">
        <f t="shared" si="25"/>
        <v>9.8672000000000004</v>
      </c>
      <c r="X109" s="90">
        <f t="shared" si="18"/>
        <v>9.8672000000000004</v>
      </c>
      <c r="Y109" s="91"/>
      <c r="Z109" s="88">
        <f>IF(OR(COUNTIFS(Prices!$D:$D,$Z$13,Prices!$A:$A,$B109,Prices!$I:$I,$Q109)=0,COUNTIFS(Prices!$D:$D,$Z$13,Prices!$A:$A,$B109,Prices!$I:$I,$Q109,Prices!$G:$G,"Product NA")&gt;0),0,SUMIFS(Prices!$G:$G,Prices!$D:$D,$Z$13,Prices!$A:$A,$B109,Prices!$I:$I,$Q109))</f>
        <v>0</v>
      </c>
      <c r="AA109" s="88">
        <f>IF(OR(COUNTIFS(Prices!$D:$D,$Z$13,Prices!$A:$A,$B109,Prices!$I:$I,$Q109)=0,COUNTIFS(Prices!$D:$D,$Z$13,Prices!$A:$A,$B109,Prices!$I:$I,$Q109,Prices!$H:$H,"Product NA")&gt;0),0,SUMIFS(Prices!$H:$H,Prices!$D:$D,$Z$13,Prices!$A:$A,$B109,Prices!$I:$I,$Q109))</f>
        <v>0</v>
      </c>
      <c r="AB109" s="89">
        <f>IF(OR($C109=0,$E109=0,COUNTIFS(Prices!$D:$D,$Z$13,Prices!$A:$A,$B109,Prices!$I:$I,$Q109,Prices!$H:$H,"Product NA")&gt;0),0,(Z109+(AA109*($E109/1000))))</f>
        <v>0</v>
      </c>
      <c r="AC109" s="89">
        <f t="shared" si="26"/>
        <v>0</v>
      </c>
      <c r="AD109" s="89">
        <f t="shared" si="19"/>
        <v>0</v>
      </c>
      <c r="AE109" s="90">
        <f t="shared" si="27"/>
        <v>0</v>
      </c>
      <c r="AF109" s="90">
        <f t="shared" si="20"/>
        <v>0</v>
      </c>
      <c r="AG109" s="91"/>
    </row>
    <row r="110" spans="2:33" hidden="1" x14ac:dyDescent="0.35">
      <c r="B110" s="87" t="s">
        <v>104</v>
      </c>
      <c r="C110" s="66">
        <v>1</v>
      </c>
      <c r="D110" s="66">
        <v>1</v>
      </c>
      <c r="E110" s="66">
        <v>600</v>
      </c>
      <c r="F110" s="116" t="str">
        <f t="shared" si="21"/>
        <v/>
      </c>
      <c r="G110" s="116" t="str">
        <f t="shared" si="22"/>
        <v>0-2kg</v>
      </c>
      <c r="I110" s="88">
        <f>IF(OR(COUNTIFS(Prices!$D:$D,$I$13,Prices!$A:$A,$B110,Prices!$I:$I,$G110)=0,COUNTIFS(Prices!$D:$D,$I$13,Prices!$A:$A,$B110,Prices!$I:$I,$G110,Prices!$G:$G,"Product NA")&gt;0),0,SUMIFS(Prices!$G:$G,Prices!$D:$D,$I$13,Prices!$A:$A,$B110,Prices!$I:$I,$G110))</f>
        <v>0</v>
      </c>
      <c r="J110" s="88">
        <f>IF(OR(COUNTIFS(Prices!$D:$D,$I$13,Prices!$A:$A,$B110,Prices!$I:$I,$G110)=0,COUNTIFS(Prices!$D:$D,$I$13,Prices!$A:$A,$B110,Prices!$I:$I,$G110,Prices!$H:$H,"Product NA")&gt;0),0,SUMIFS(Prices!$H:$H,Prices!$D:$D,$I$13,Prices!$A:$A,$B110,Prices!$I:$I,$G110))</f>
        <v>0</v>
      </c>
      <c r="K110" s="89">
        <f>IF(OR($C110=0,$E110=0,COUNTIFS(Prices!$D:$D,$I$13,Prices!$A:$A,$B110,Prices!$I:$I,$G110,Prices!$H:$H,"Product NA")&gt;0),0,(I110+(J110*($E110/1000))))</f>
        <v>0</v>
      </c>
      <c r="L110" s="89">
        <f>K110*-(INDEX(VRDs!$H$3:$J$14, MATCH($I$13, VRDs!$A$3:$A$14, 0), MATCH($D110, INDEX(VRDs!$E$3:$G$14, MATCH($I$13, VRDs!$A$3:$A$14, 0), 0), 1)))</f>
        <v>0</v>
      </c>
      <c r="M110" s="89">
        <f t="shared" si="23"/>
        <v>0</v>
      </c>
      <c r="N110" s="90">
        <f t="shared" si="14"/>
        <v>0</v>
      </c>
      <c r="O110" s="90">
        <f t="shared" si="15"/>
        <v>0</v>
      </c>
      <c r="Q110" s="116" t="str">
        <f t="shared" si="16"/>
        <v>0-2kg</v>
      </c>
      <c r="R110" s="88">
        <f>IF(OR(COUNTIFS(Prices!$D:$D,$R$13,Prices!$A:$A,$B110,Prices!$I:$I,$Q110)=0,COUNTIFS(Prices!$D:$D,$R$13,Prices!$A:$A,$B110,Prices!$I:$I,$Q110,Prices!$G:$G,"Product NA")&gt;0),0,SUMIFS(Prices!$G:$G,Prices!$D:$D,$R$13,Prices!$A:$A,$B110,Prices!$I:$I,$Q110))</f>
        <v>0</v>
      </c>
      <c r="S110" s="88">
        <f>IF(OR(COUNTIFS(Prices!$D:$D,$R$13,Prices!$A:$A,$B110,Prices!$I:$I,$Q110)=0,COUNTIFS(Prices!$D:$D,$R$13,Prices!$A:$A,$B110,Prices!$I:$I,$Q110,Prices!$H:$H,"Product NA")&gt;0),0,SUMIFS(Prices!$H:$H,Prices!$D:$D,$R$13,Prices!$A:$A,$B110,Prices!$I:$I,$Q110))</f>
        <v>0</v>
      </c>
      <c r="T110" s="89">
        <f>IF(OR($C110=0,$E110=0,COUNTIFS(Prices!$D:$D,$R$13,Prices!$A:$A,$B110,Prices!$I:$I,$Q110,Prices!$H:$H,"Product NA")&gt;0),0,(R110+(S110*($E110/1000))))</f>
        <v>0</v>
      </c>
      <c r="U110" s="89">
        <f t="shared" si="24"/>
        <v>0</v>
      </c>
      <c r="V110" s="89">
        <f t="shared" si="17"/>
        <v>0</v>
      </c>
      <c r="W110" s="90">
        <f t="shared" si="25"/>
        <v>0</v>
      </c>
      <c r="X110" s="90">
        <f t="shared" si="18"/>
        <v>0</v>
      </c>
      <c r="Y110" s="91"/>
      <c r="Z110" s="88">
        <f>IF(OR(COUNTIFS(Prices!$D:$D,$Z$13,Prices!$A:$A,$B110,Prices!$I:$I,$Q110)=0,COUNTIFS(Prices!$D:$D,$Z$13,Prices!$A:$A,$B110,Prices!$I:$I,$Q110,Prices!$G:$G,"Product NA")&gt;0),0,SUMIFS(Prices!$G:$G,Prices!$D:$D,$Z$13,Prices!$A:$A,$B110,Prices!$I:$I,$Q110))</f>
        <v>0</v>
      </c>
      <c r="AA110" s="88">
        <f>IF(OR(COUNTIFS(Prices!$D:$D,$Z$13,Prices!$A:$A,$B110,Prices!$I:$I,$Q110)=0,COUNTIFS(Prices!$D:$D,$Z$13,Prices!$A:$A,$B110,Prices!$I:$I,$Q110,Prices!$H:$H,"Product NA")&gt;0),0,SUMIFS(Prices!$H:$H,Prices!$D:$D,$Z$13,Prices!$A:$A,$B110,Prices!$I:$I,$Q110))</f>
        <v>0</v>
      </c>
      <c r="AB110" s="89">
        <f>IF(OR($C110=0,$E110=0,COUNTIFS(Prices!$D:$D,$Z$13,Prices!$A:$A,$B110,Prices!$I:$I,$Q110,Prices!$H:$H,"Product NA")&gt;0),0,(Z110+(AA110*($E110/1000))))</f>
        <v>0</v>
      </c>
      <c r="AC110" s="89">
        <f t="shared" si="26"/>
        <v>0</v>
      </c>
      <c r="AD110" s="89">
        <f t="shared" si="19"/>
        <v>0</v>
      </c>
      <c r="AE110" s="90">
        <f t="shared" si="27"/>
        <v>0</v>
      </c>
      <c r="AF110" s="90">
        <f t="shared" si="20"/>
        <v>0</v>
      </c>
      <c r="AG110" s="91"/>
    </row>
    <row r="111" spans="2:33" hidden="1" x14ac:dyDescent="0.35">
      <c r="B111" s="87" t="s">
        <v>105</v>
      </c>
      <c r="C111" s="66">
        <v>1</v>
      </c>
      <c r="D111" s="66">
        <v>1</v>
      </c>
      <c r="E111" s="66">
        <v>600</v>
      </c>
      <c r="F111" s="116" t="str">
        <f t="shared" si="21"/>
        <v/>
      </c>
      <c r="G111" s="116" t="str">
        <f t="shared" si="22"/>
        <v>0-2kg</v>
      </c>
      <c r="I111" s="88">
        <f>IF(OR(COUNTIFS(Prices!$D:$D,$I$13,Prices!$A:$A,$B111,Prices!$I:$I,$G111)=0,COUNTIFS(Prices!$D:$D,$I$13,Prices!$A:$A,$B111,Prices!$I:$I,$G111,Prices!$G:$G,"Product NA")&gt;0),0,SUMIFS(Prices!$G:$G,Prices!$D:$D,$I$13,Prices!$A:$A,$B111,Prices!$I:$I,$G111))</f>
        <v>0</v>
      </c>
      <c r="J111" s="88">
        <f>IF(OR(COUNTIFS(Prices!$D:$D,$I$13,Prices!$A:$A,$B111,Prices!$I:$I,$G111)=0,COUNTIFS(Prices!$D:$D,$I$13,Prices!$A:$A,$B111,Prices!$I:$I,$G111,Prices!$H:$H,"Product NA")&gt;0),0,SUMIFS(Prices!$H:$H,Prices!$D:$D,$I$13,Prices!$A:$A,$B111,Prices!$I:$I,$G111))</f>
        <v>0</v>
      </c>
      <c r="K111" s="89">
        <f>IF(OR($C111=0,$E111=0,COUNTIFS(Prices!$D:$D,$I$13,Prices!$A:$A,$B111,Prices!$I:$I,$G111,Prices!$H:$H,"Product NA")&gt;0),0,(I111+(J111*($E111/1000))))</f>
        <v>0</v>
      </c>
      <c r="L111" s="89">
        <f>K111*-(INDEX(VRDs!$H$3:$J$14, MATCH($I$13, VRDs!$A$3:$A$14, 0), MATCH($D111, INDEX(VRDs!$E$3:$G$14, MATCH($I$13, VRDs!$A$3:$A$14, 0), 0), 1)))</f>
        <v>0</v>
      </c>
      <c r="M111" s="89">
        <f t="shared" si="23"/>
        <v>0</v>
      </c>
      <c r="N111" s="90">
        <f t="shared" si="14"/>
        <v>0</v>
      </c>
      <c r="O111" s="90">
        <f t="shared" si="15"/>
        <v>0</v>
      </c>
      <c r="Q111" s="116" t="str">
        <f t="shared" si="16"/>
        <v>0-2kg</v>
      </c>
      <c r="R111" s="88">
        <f>IF(OR(COUNTIFS(Prices!$D:$D,$R$13,Prices!$A:$A,$B111,Prices!$I:$I,$Q111)=0,COUNTIFS(Prices!$D:$D,$R$13,Prices!$A:$A,$B111,Prices!$I:$I,$Q111,Prices!$G:$G,"Product NA")&gt;0),0,SUMIFS(Prices!$G:$G,Prices!$D:$D,$R$13,Prices!$A:$A,$B111,Prices!$I:$I,$Q111))</f>
        <v>0</v>
      </c>
      <c r="S111" s="88">
        <f>IF(OR(COUNTIFS(Prices!$D:$D,$R$13,Prices!$A:$A,$B111,Prices!$I:$I,$Q111)=0,COUNTIFS(Prices!$D:$D,$R$13,Prices!$A:$A,$B111,Prices!$I:$I,$Q111,Prices!$H:$H,"Product NA")&gt;0),0,SUMIFS(Prices!$H:$H,Prices!$D:$D,$R$13,Prices!$A:$A,$B111,Prices!$I:$I,$Q111))</f>
        <v>0</v>
      </c>
      <c r="T111" s="89">
        <f>IF(OR($C111=0,$E111=0,COUNTIFS(Prices!$D:$D,$R$13,Prices!$A:$A,$B111,Prices!$I:$I,$Q111,Prices!$H:$H,"Product NA")&gt;0),0,(R111+(S111*($E111/1000))))</f>
        <v>0</v>
      </c>
      <c r="U111" s="89">
        <f t="shared" si="24"/>
        <v>0</v>
      </c>
      <c r="V111" s="89">
        <f t="shared" si="17"/>
        <v>0</v>
      </c>
      <c r="W111" s="90">
        <f t="shared" si="25"/>
        <v>0</v>
      </c>
      <c r="X111" s="90">
        <f t="shared" si="18"/>
        <v>0</v>
      </c>
      <c r="Y111" s="91"/>
      <c r="Z111" s="88">
        <f>IF(OR(COUNTIFS(Prices!$D:$D,$Z$13,Prices!$A:$A,$B111,Prices!$I:$I,$Q111)=0,COUNTIFS(Prices!$D:$D,$Z$13,Prices!$A:$A,$B111,Prices!$I:$I,$Q111,Prices!$G:$G,"Product NA")&gt;0),0,SUMIFS(Prices!$G:$G,Prices!$D:$D,$Z$13,Prices!$A:$A,$B111,Prices!$I:$I,$Q111))</f>
        <v>0</v>
      </c>
      <c r="AA111" s="88">
        <f>IF(OR(COUNTIFS(Prices!$D:$D,$Z$13,Prices!$A:$A,$B111,Prices!$I:$I,$Q111)=0,COUNTIFS(Prices!$D:$D,$Z$13,Prices!$A:$A,$B111,Prices!$I:$I,$Q111,Prices!$H:$H,"Product NA")&gt;0),0,SUMIFS(Prices!$H:$H,Prices!$D:$D,$Z$13,Prices!$A:$A,$B111,Prices!$I:$I,$Q111))</f>
        <v>0</v>
      </c>
      <c r="AB111" s="89">
        <f>IF(OR($C111=0,$E111=0,COUNTIFS(Prices!$D:$D,$Z$13,Prices!$A:$A,$B111,Prices!$I:$I,$Q111,Prices!$H:$H,"Product NA")&gt;0),0,(Z111+(AA111*($E111/1000))))</f>
        <v>0</v>
      </c>
      <c r="AC111" s="89">
        <f t="shared" si="26"/>
        <v>0</v>
      </c>
      <c r="AD111" s="89">
        <f t="shared" si="19"/>
        <v>0</v>
      </c>
      <c r="AE111" s="90">
        <f t="shared" si="27"/>
        <v>0</v>
      </c>
      <c r="AF111" s="90">
        <f t="shared" si="20"/>
        <v>0</v>
      </c>
      <c r="AG111" s="91"/>
    </row>
    <row r="112" spans="2:33" hidden="1" x14ac:dyDescent="0.35">
      <c r="B112" s="87" t="s">
        <v>106</v>
      </c>
      <c r="C112" s="66">
        <v>1</v>
      </c>
      <c r="D112" s="66">
        <v>1</v>
      </c>
      <c r="E112" s="66">
        <v>600</v>
      </c>
      <c r="F112" s="116" t="str">
        <f t="shared" si="21"/>
        <v/>
      </c>
      <c r="G112" s="116" t="str">
        <f t="shared" si="22"/>
        <v>0-2kg</v>
      </c>
      <c r="I112" s="88">
        <f>IF(OR(COUNTIFS(Prices!$D:$D,$I$13,Prices!$A:$A,$B112,Prices!$I:$I,$G112)=0,COUNTIFS(Prices!$D:$D,$I$13,Prices!$A:$A,$B112,Prices!$I:$I,$G112,Prices!$G:$G,"Product NA")&gt;0),0,SUMIFS(Prices!$G:$G,Prices!$D:$D,$I$13,Prices!$A:$A,$B112,Prices!$I:$I,$G112))</f>
        <v>0</v>
      </c>
      <c r="J112" s="88">
        <f>IF(OR(COUNTIFS(Prices!$D:$D,$I$13,Prices!$A:$A,$B112,Prices!$I:$I,$G112)=0,COUNTIFS(Prices!$D:$D,$I$13,Prices!$A:$A,$B112,Prices!$I:$I,$G112,Prices!$H:$H,"Product NA")&gt;0),0,SUMIFS(Prices!$H:$H,Prices!$D:$D,$I$13,Prices!$A:$A,$B112,Prices!$I:$I,$G112))</f>
        <v>0</v>
      </c>
      <c r="K112" s="89">
        <f>IF(OR($C112=0,$E112=0,COUNTIFS(Prices!$D:$D,$I$13,Prices!$A:$A,$B112,Prices!$I:$I,$G112,Prices!$H:$H,"Product NA")&gt;0),0,(I112+(J112*($E112/1000))))</f>
        <v>0</v>
      </c>
      <c r="L112" s="89">
        <f>K112*-(INDEX(VRDs!$H$3:$J$14, MATCH($I$13, VRDs!$A$3:$A$14, 0), MATCH($D112, INDEX(VRDs!$E$3:$G$14, MATCH($I$13, VRDs!$A$3:$A$14, 0), 0), 1)))</f>
        <v>0</v>
      </c>
      <c r="M112" s="89">
        <f t="shared" si="23"/>
        <v>0</v>
      </c>
      <c r="N112" s="90">
        <f t="shared" si="14"/>
        <v>0</v>
      </c>
      <c r="O112" s="90">
        <f t="shared" si="15"/>
        <v>0</v>
      </c>
      <c r="Q112" s="116" t="str">
        <f t="shared" si="16"/>
        <v>0-2kg</v>
      </c>
      <c r="R112" s="88">
        <f>IF(OR(COUNTIFS(Prices!$D:$D,$R$13,Prices!$A:$A,$B112,Prices!$I:$I,$Q112)=0,COUNTIFS(Prices!$D:$D,$R$13,Prices!$A:$A,$B112,Prices!$I:$I,$Q112,Prices!$G:$G,"Product NA")&gt;0),0,SUMIFS(Prices!$G:$G,Prices!$D:$D,$R$13,Prices!$A:$A,$B112,Prices!$I:$I,$Q112))</f>
        <v>0</v>
      </c>
      <c r="S112" s="88">
        <f>IF(OR(COUNTIFS(Prices!$D:$D,$R$13,Prices!$A:$A,$B112,Prices!$I:$I,$Q112)=0,COUNTIFS(Prices!$D:$D,$R$13,Prices!$A:$A,$B112,Prices!$I:$I,$Q112,Prices!$H:$H,"Product NA")&gt;0),0,SUMIFS(Prices!$H:$H,Prices!$D:$D,$R$13,Prices!$A:$A,$B112,Prices!$I:$I,$Q112))</f>
        <v>0</v>
      </c>
      <c r="T112" s="89">
        <f>IF(OR($C112=0,$E112=0,COUNTIFS(Prices!$D:$D,$R$13,Prices!$A:$A,$B112,Prices!$I:$I,$Q112,Prices!$H:$H,"Product NA")&gt;0),0,(R112+(S112*($E112/1000))))</f>
        <v>0</v>
      </c>
      <c r="U112" s="89">
        <f t="shared" si="24"/>
        <v>0</v>
      </c>
      <c r="V112" s="89">
        <f t="shared" si="17"/>
        <v>0</v>
      </c>
      <c r="W112" s="90">
        <f t="shared" si="25"/>
        <v>0</v>
      </c>
      <c r="X112" s="90">
        <f t="shared" si="18"/>
        <v>0</v>
      </c>
      <c r="Y112" s="91"/>
      <c r="Z112" s="88">
        <f>IF(OR(COUNTIFS(Prices!$D:$D,$Z$13,Prices!$A:$A,$B112,Prices!$I:$I,$Q112)=0,COUNTIFS(Prices!$D:$D,$Z$13,Prices!$A:$A,$B112,Prices!$I:$I,$Q112,Prices!$G:$G,"Product NA")&gt;0),0,SUMIFS(Prices!$G:$G,Prices!$D:$D,$Z$13,Prices!$A:$A,$B112,Prices!$I:$I,$Q112))</f>
        <v>0</v>
      </c>
      <c r="AA112" s="88">
        <f>IF(OR(COUNTIFS(Prices!$D:$D,$Z$13,Prices!$A:$A,$B112,Prices!$I:$I,$Q112)=0,COUNTIFS(Prices!$D:$D,$Z$13,Prices!$A:$A,$B112,Prices!$I:$I,$Q112,Prices!$H:$H,"Product NA")&gt;0),0,SUMIFS(Prices!$H:$H,Prices!$D:$D,$Z$13,Prices!$A:$A,$B112,Prices!$I:$I,$Q112))</f>
        <v>0</v>
      </c>
      <c r="AB112" s="89">
        <f>IF(OR($C112=0,$E112=0,COUNTIFS(Prices!$D:$D,$Z$13,Prices!$A:$A,$B112,Prices!$I:$I,$Q112,Prices!$H:$H,"Product NA")&gt;0),0,(Z112+(AA112*($E112/1000))))</f>
        <v>0</v>
      </c>
      <c r="AC112" s="89">
        <f t="shared" si="26"/>
        <v>0</v>
      </c>
      <c r="AD112" s="89">
        <f t="shared" si="19"/>
        <v>0</v>
      </c>
      <c r="AE112" s="90">
        <f t="shared" si="27"/>
        <v>0</v>
      </c>
      <c r="AF112" s="90">
        <f t="shared" si="20"/>
        <v>0</v>
      </c>
      <c r="AG112" s="91"/>
    </row>
    <row r="113" spans="2:33" hidden="1" x14ac:dyDescent="0.35">
      <c r="B113" s="87" t="s">
        <v>107</v>
      </c>
      <c r="C113" s="66">
        <v>1</v>
      </c>
      <c r="D113" s="66">
        <v>1</v>
      </c>
      <c r="E113" s="66">
        <v>600</v>
      </c>
      <c r="F113" s="116" t="str">
        <f t="shared" si="21"/>
        <v/>
      </c>
      <c r="G113" s="116" t="str">
        <f t="shared" si="22"/>
        <v>0-2kg</v>
      </c>
      <c r="I113" s="88">
        <f>IF(OR(COUNTIFS(Prices!$D:$D,$I$13,Prices!$A:$A,$B113,Prices!$I:$I,$G113)=0,COUNTIFS(Prices!$D:$D,$I$13,Prices!$A:$A,$B113,Prices!$I:$I,$G113,Prices!$G:$G,"Product NA")&gt;0),0,SUMIFS(Prices!$G:$G,Prices!$D:$D,$I$13,Prices!$A:$A,$B113,Prices!$I:$I,$G113))</f>
        <v>0</v>
      </c>
      <c r="J113" s="88">
        <f>IF(OR(COUNTIFS(Prices!$D:$D,$I$13,Prices!$A:$A,$B113,Prices!$I:$I,$G113)=0,COUNTIFS(Prices!$D:$D,$I$13,Prices!$A:$A,$B113,Prices!$I:$I,$G113,Prices!$H:$H,"Product NA")&gt;0),0,SUMIFS(Prices!$H:$H,Prices!$D:$D,$I$13,Prices!$A:$A,$B113,Prices!$I:$I,$G113))</f>
        <v>0</v>
      </c>
      <c r="K113" s="89">
        <f>IF(OR($C113=0,$E113=0,COUNTIFS(Prices!$D:$D,$I$13,Prices!$A:$A,$B113,Prices!$I:$I,$G113,Prices!$H:$H,"Product NA")&gt;0),0,(I113+(J113*($E113/1000))))</f>
        <v>0</v>
      </c>
      <c r="L113" s="89">
        <f>K113*-(INDEX(VRDs!$H$3:$J$14, MATCH($I$13, VRDs!$A$3:$A$14, 0), MATCH($D113, INDEX(VRDs!$E$3:$G$14, MATCH($I$13, VRDs!$A$3:$A$14, 0), 0), 1)))</f>
        <v>0</v>
      </c>
      <c r="M113" s="89">
        <f t="shared" si="23"/>
        <v>0</v>
      </c>
      <c r="N113" s="90">
        <f t="shared" si="14"/>
        <v>0</v>
      </c>
      <c r="O113" s="90">
        <f t="shared" si="15"/>
        <v>0</v>
      </c>
      <c r="Q113" s="116" t="str">
        <f t="shared" si="16"/>
        <v>0-2kg</v>
      </c>
      <c r="R113" s="88">
        <f>IF(OR(COUNTIFS(Prices!$D:$D,$R$13,Prices!$A:$A,$B113,Prices!$I:$I,$Q113)=0,COUNTIFS(Prices!$D:$D,$R$13,Prices!$A:$A,$B113,Prices!$I:$I,$Q113,Prices!$G:$G,"Product NA")&gt;0),0,SUMIFS(Prices!$G:$G,Prices!$D:$D,$R$13,Prices!$A:$A,$B113,Prices!$I:$I,$Q113))</f>
        <v>0</v>
      </c>
      <c r="S113" s="88">
        <f>IF(OR(COUNTIFS(Prices!$D:$D,$R$13,Prices!$A:$A,$B113,Prices!$I:$I,$Q113)=0,COUNTIFS(Prices!$D:$D,$R$13,Prices!$A:$A,$B113,Prices!$I:$I,$Q113,Prices!$H:$H,"Product NA")&gt;0),0,SUMIFS(Prices!$H:$H,Prices!$D:$D,$R$13,Prices!$A:$A,$B113,Prices!$I:$I,$Q113))</f>
        <v>0</v>
      </c>
      <c r="T113" s="89">
        <f>IF(OR($C113=0,$E113=0,COUNTIFS(Prices!$D:$D,$R$13,Prices!$A:$A,$B113,Prices!$I:$I,$Q113,Prices!$H:$H,"Product NA")&gt;0),0,(R113+(S113*($E113/1000))))</f>
        <v>0</v>
      </c>
      <c r="U113" s="89">
        <f t="shared" si="24"/>
        <v>0</v>
      </c>
      <c r="V113" s="89">
        <f t="shared" si="17"/>
        <v>0</v>
      </c>
      <c r="W113" s="90">
        <f t="shared" si="25"/>
        <v>0</v>
      </c>
      <c r="X113" s="90">
        <f t="shared" si="18"/>
        <v>0</v>
      </c>
      <c r="Y113" s="91"/>
      <c r="Z113" s="88">
        <f>IF(OR(COUNTIFS(Prices!$D:$D,$Z$13,Prices!$A:$A,$B113,Prices!$I:$I,$Q113)=0,COUNTIFS(Prices!$D:$D,$Z$13,Prices!$A:$A,$B113,Prices!$I:$I,$Q113,Prices!$G:$G,"Product NA")&gt;0),0,SUMIFS(Prices!$G:$G,Prices!$D:$D,$Z$13,Prices!$A:$A,$B113,Prices!$I:$I,$Q113))</f>
        <v>0</v>
      </c>
      <c r="AA113" s="88">
        <f>IF(OR(COUNTIFS(Prices!$D:$D,$Z$13,Prices!$A:$A,$B113,Prices!$I:$I,$Q113)=0,COUNTIFS(Prices!$D:$D,$Z$13,Prices!$A:$A,$B113,Prices!$I:$I,$Q113,Prices!$H:$H,"Product NA")&gt;0),0,SUMIFS(Prices!$H:$H,Prices!$D:$D,$Z$13,Prices!$A:$A,$B113,Prices!$I:$I,$Q113))</f>
        <v>0</v>
      </c>
      <c r="AB113" s="89">
        <f>IF(OR($C113=0,$E113=0,COUNTIFS(Prices!$D:$D,$Z$13,Prices!$A:$A,$B113,Prices!$I:$I,$Q113,Prices!$H:$H,"Product NA")&gt;0),0,(Z113+(AA113*($E113/1000))))</f>
        <v>0</v>
      </c>
      <c r="AC113" s="89">
        <f t="shared" si="26"/>
        <v>0</v>
      </c>
      <c r="AD113" s="89">
        <f t="shared" si="19"/>
        <v>0</v>
      </c>
      <c r="AE113" s="90">
        <f t="shared" si="27"/>
        <v>0</v>
      </c>
      <c r="AF113" s="90">
        <f t="shared" si="20"/>
        <v>0</v>
      </c>
      <c r="AG113" s="91"/>
    </row>
    <row r="114" spans="2:33" hidden="1" x14ac:dyDescent="0.35">
      <c r="B114" s="87" t="s">
        <v>108</v>
      </c>
      <c r="C114" s="66">
        <v>1</v>
      </c>
      <c r="D114" s="66">
        <v>1</v>
      </c>
      <c r="E114" s="66">
        <v>600</v>
      </c>
      <c r="F114" s="116" t="str">
        <f t="shared" si="21"/>
        <v/>
      </c>
      <c r="G114" s="116" t="str">
        <f t="shared" si="22"/>
        <v>0-2kg</v>
      </c>
      <c r="I114" s="88">
        <f>IF(OR(COUNTIFS(Prices!$D:$D,$I$13,Prices!$A:$A,$B114,Prices!$I:$I,$G114)=0,COUNTIFS(Prices!$D:$D,$I$13,Prices!$A:$A,$B114,Prices!$I:$I,$G114,Prices!$G:$G,"Product NA")&gt;0),0,SUMIFS(Prices!$G:$G,Prices!$D:$D,$I$13,Prices!$A:$A,$B114,Prices!$I:$I,$G114))</f>
        <v>0</v>
      </c>
      <c r="J114" s="88">
        <f>IF(OR(COUNTIFS(Prices!$D:$D,$I$13,Prices!$A:$A,$B114,Prices!$I:$I,$G114)=0,COUNTIFS(Prices!$D:$D,$I$13,Prices!$A:$A,$B114,Prices!$I:$I,$G114,Prices!$H:$H,"Product NA")&gt;0),0,SUMIFS(Prices!$H:$H,Prices!$D:$D,$I$13,Prices!$A:$A,$B114,Prices!$I:$I,$G114))</f>
        <v>0</v>
      </c>
      <c r="K114" s="89">
        <f>IF(OR($C114=0,$E114=0,COUNTIFS(Prices!$D:$D,$I$13,Prices!$A:$A,$B114,Prices!$I:$I,$G114,Prices!$H:$H,"Product NA")&gt;0),0,(I114+(J114*($E114/1000))))</f>
        <v>0</v>
      </c>
      <c r="L114" s="89">
        <f>K114*-(INDEX(VRDs!$H$3:$J$14, MATCH($I$13, VRDs!$A$3:$A$14, 0), MATCH($D114, INDEX(VRDs!$E$3:$G$14, MATCH($I$13, VRDs!$A$3:$A$14, 0), 0), 1)))</f>
        <v>0</v>
      </c>
      <c r="M114" s="89">
        <f t="shared" si="23"/>
        <v>0</v>
      </c>
      <c r="N114" s="90">
        <f t="shared" si="14"/>
        <v>0</v>
      </c>
      <c r="O114" s="90">
        <f t="shared" si="15"/>
        <v>0</v>
      </c>
      <c r="Q114" s="116" t="str">
        <f t="shared" si="16"/>
        <v>0-2kg</v>
      </c>
      <c r="R114" s="88">
        <f>IF(OR(COUNTIFS(Prices!$D:$D,$R$13,Prices!$A:$A,$B114,Prices!$I:$I,$Q114)=0,COUNTIFS(Prices!$D:$D,$R$13,Prices!$A:$A,$B114,Prices!$I:$I,$Q114,Prices!$G:$G,"Product NA")&gt;0),0,SUMIFS(Prices!$G:$G,Prices!$D:$D,$R$13,Prices!$A:$A,$B114,Prices!$I:$I,$Q114))</f>
        <v>0</v>
      </c>
      <c r="S114" s="88">
        <f>IF(OR(COUNTIFS(Prices!$D:$D,$R$13,Prices!$A:$A,$B114,Prices!$I:$I,$Q114)=0,COUNTIFS(Prices!$D:$D,$R$13,Prices!$A:$A,$B114,Prices!$I:$I,$Q114,Prices!$H:$H,"Product NA")&gt;0),0,SUMIFS(Prices!$H:$H,Prices!$D:$D,$R$13,Prices!$A:$A,$B114,Prices!$I:$I,$Q114))</f>
        <v>0</v>
      </c>
      <c r="T114" s="89">
        <f>IF(OR($C114=0,$E114=0,COUNTIFS(Prices!$D:$D,$R$13,Prices!$A:$A,$B114,Prices!$I:$I,$Q114,Prices!$H:$H,"Product NA")&gt;0),0,(R114+(S114*($E114/1000))))</f>
        <v>0</v>
      </c>
      <c r="U114" s="89">
        <f t="shared" si="24"/>
        <v>0</v>
      </c>
      <c r="V114" s="89">
        <f t="shared" si="17"/>
        <v>0</v>
      </c>
      <c r="W114" s="90">
        <f t="shared" si="25"/>
        <v>0</v>
      </c>
      <c r="X114" s="90">
        <f t="shared" si="18"/>
        <v>0</v>
      </c>
      <c r="Y114" s="91"/>
      <c r="Z114" s="88">
        <f>IF(OR(COUNTIFS(Prices!$D:$D,$Z$13,Prices!$A:$A,$B114,Prices!$I:$I,$Q114)=0,COUNTIFS(Prices!$D:$D,$Z$13,Prices!$A:$A,$B114,Prices!$I:$I,$Q114,Prices!$G:$G,"Product NA")&gt;0),0,SUMIFS(Prices!$G:$G,Prices!$D:$D,$Z$13,Prices!$A:$A,$B114,Prices!$I:$I,$Q114))</f>
        <v>0</v>
      </c>
      <c r="AA114" s="88">
        <f>IF(OR(COUNTIFS(Prices!$D:$D,$Z$13,Prices!$A:$A,$B114,Prices!$I:$I,$Q114)=0,COUNTIFS(Prices!$D:$D,$Z$13,Prices!$A:$A,$B114,Prices!$I:$I,$Q114,Prices!$H:$H,"Product NA")&gt;0),0,SUMIFS(Prices!$H:$H,Prices!$D:$D,$Z$13,Prices!$A:$A,$B114,Prices!$I:$I,$Q114))</f>
        <v>0</v>
      </c>
      <c r="AB114" s="89">
        <f>IF(OR($C114=0,$E114=0,COUNTIFS(Prices!$D:$D,$Z$13,Prices!$A:$A,$B114,Prices!$I:$I,$Q114,Prices!$H:$H,"Product NA")&gt;0),0,(Z114+(AA114*($E114/1000))))</f>
        <v>0</v>
      </c>
      <c r="AC114" s="89">
        <f t="shared" si="26"/>
        <v>0</v>
      </c>
      <c r="AD114" s="89">
        <f t="shared" si="19"/>
        <v>0</v>
      </c>
      <c r="AE114" s="90">
        <f t="shared" si="27"/>
        <v>0</v>
      </c>
      <c r="AF114" s="90">
        <f t="shared" si="20"/>
        <v>0</v>
      </c>
      <c r="AG114" s="91"/>
    </row>
    <row r="115" spans="2:33" x14ac:dyDescent="0.35">
      <c r="B115" s="87" t="s">
        <v>109</v>
      </c>
      <c r="C115" s="66">
        <v>1</v>
      </c>
      <c r="D115" s="66">
        <v>1</v>
      </c>
      <c r="E115" s="66">
        <v>600</v>
      </c>
      <c r="F115" s="116" t="str">
        <f t="shared" si="21"/>
        <v/>
      </c>
      <c r="G115" s="116" t="str">
        <f t="shared" si="22"/>
        <v>0-2kg</v>
      </c>
      <c r="I115" s="88">
        <f>IF(OR(COUNTIFS(Prices!$D:$D,$I$13,Prices!$A:$A,$B115,Prices!$I:$I,$G115)=0,COUNTIFS(Prices!$D:$D,$I$13,Prices!$A:$A,$B115,Prices!$I:$I,$G115,Prices!$G:$G,"Product NA")&gt;0),0,SUMIFS(Prices!$G:$G,Prices!$D:$D,$I$13,Prices!$A:$A,$B115,Prices!$I:$I,$G115))</f>
        <v>2.48</v>
      </c>
      <c r="J115" s="88">
        <f>IF(OR(COUNTIFS(Prices!$D:$D,$I$13,Prices!$A:$A,$B115,Prices!$I:$I,$G115)=0,COUNTIFS(Prices!$D:$D,$I$13,Prices!$A:$A,$B115,Prices!$I:$I,$G115,Prices!$H:$H,"Product NA")&gt;0),0,SUMIFS(Prices!$H:$H,Prices!$D:$D,$I$13,Prices!$A:$A,$B115,Prices!$I:$I,$G115))</f>
        <v>4.4800000000000004</v>
      </c>
      <c r="K115" s="89">
        <f>IF(OR($C115=0,$E115=0,COUNTIFS(Prices!$D:$D,$I$13,Prices!$A:$A,$B115,Prices!$I:$I,$G115,Prices!$H:$H,"Product NA")&gt;0),0,(I115+(J115*($E115/1000))))</f>
        <v>5.1680000000000001</v>
      </c>
      <c r="L115" s="89">
        <f>K115*-(INDEX(VRDs!$H$3:$J$14, MATCH($I$13, VRDs!$A$3:$A$14, 0), MATCH($D115, INDEX(VRDs!$E$3:$G$14, MATCH($I$13, VRDs!$A$3:$A$14, 0), 0), 1)))</f>
        <v>0</v>
      </c>
      <c r="M115" s="89">
        <f t="shared" si="23"/>
        <v>0.62016000000000004</v>
      </c>
      <c r="N115" s="90">
        <f t="shared" si="14"/>
        <v>5.7881600000000004</v>
      </c>
      <c r="O115" s="90">
        <f t="shared" si="15"/>
        <v>5.7881600000000004</v>
      </c>
      <c r="Q115" s="116" t="str">
        <f t="shared" si="16"/>
        <v>0-2kg</v>
      </c>
      <c r="R115" s="88">
        <f>IF(OR(COUNTIFS(Prices!$D:$D,$R$13,Prices!$A:$A,$B115,Prices!$I:$I,$Q115)=0,COUNTIFS(Prices!$D:$D,$R$13,Prices!$A:$A,$B115,Prices!$I:$I,$Q115,Prices!$G:$G,"Product NA")&gt;0),0,SUMIFS(Prices!$G:$G,Prices!$D:$D,$R$13,Prices!$A:$A,$B115,Prices!$I:$I,$Q115))</f>
        <v>6.9</v>
      </c>
      <c r="S115" s="88">
        <f>IF(OR(COUNTIFS(Prices!$D:$D,$R$13,Prices!$A:$A,$B115,Prices!$I:$I,$Q115)=0,COUNTIFS(Prices!$D:$D,$R$13,Prices!$A:$A,$B115,Prices!$I:$I,$Q115,Prices!$H:$H,"Product NA")&gt;0),0,SUMIFS(Prices!$H:$H,Prices!$D:$D,$R$13,Prices!$A:$A,$B115,Prices!$I:$I,$Q115))</f>
        <v>0.65</v>
      </c>
      <c r="T115" s="89">
        <f>IF(OR($C115=0,$E115=0,COUNTIFS(Prices!$D:$D,$R$13,Prices!$A:$A,$B115,Prices!$I:$I,$Q115,Prices!$H:$H,"Product NA")&gt;0),0,(R115+(S115*($E115/1000))))</f>
        <v>7.29</v>
      </c>
      <c r="U115" s="89">
        <f t="shared" si="24"/>
        <v>0.87480000000000002</v>
      </c>
      <c r="V115" s="89">
        <f t="shared" si="17"/>
        <v>0</v>
      </c>
      <c r="W115" s="90">
        <f t="shared" si="25"/>
        <v>8.1647999999999996</v>
      </c>
      <c r="X115" s="90">
        <f t="shared" si="18"/>
        <v>8.1647999999999996</v>
      </c>
      <c r="Y115" s="91"/>
      <c r="Z115" s="88">
        <f>IF(OR(COUNTIFS(Prices!$D:$D,$Z$13,Prices!$A:$A,$B115,Prices!$I:$I,$Q115)=0,COUNTIFS(Prices!$D:$D,$Z$13,Prices!$A:$A,$B115,Prices!$I:$I,$Q115,Prices!$G:$G,"Product NA")&gt;0),0,SUMIFS(Prices!$G:$G,Prices!$D:$D,$Z$13,Prices!$A:$A,$B115,Prices!$I:$I,$Q115))</f>
        <v>0.48</v>
      </c>
      <c r="AA115" s="88">
        <f>IF(OR(COUNTIFS(Prices!$D:$D,$Z$13,Prices!$A:$A,$B115,Prices!$I:$I,$Q115)=0,COUNTIFS(Prices!$D:$D,$Z$13,Prices!$A:$A,$B115,Prices!$I:$I,$Q115,Prices!$H:$H,"Product NA")&gt;0),0,SUMIFS(Prices!$H:$H,Prices!$D:$D,$Z$13,Prices!$A:$A,$B115,Prices!$I:$I,$Q115))</f>
        <v>0</v>
      </c>
      <c r="AB115" s="89">
        <f>IF(OR($C115=0,$E115=0,COUNTIFS(Prices!$D:$D,$Z$13,Prices!$A:$A,$B115,Prices!$I:$I,$Q115,Prices!$H:$H,"Product NA")&gt;0),0,(Z115+(AA115*($E115/1000))))</f>
        <v>0.48</v>
      </c>
      <c r="AC115" s="89">
        <f t="shared" si="26"/>
        <v>5.7599999999999998E-2</v>
      </c>
      <c r="AD115" s="89">
        <f t="shared" si="19"/>
        <v>0</v>
      </c>
      <c r="AE115" s="90">
        <f t="shared" si="27"/>
        <v>0.53759999999999997</v>
      </c>
      <c r="AF115" s="90">
        <f t="shared" si="20"/>
        <v>0.53759999999999997</v>
      </c>
      <c r="AG115" s="91"/>
    </row>
    <row r="116" spans="2:33" hidden="1" x14ac:dyDescent="0.35">
      <c r="B116" s="87" t="s">
        <v>110</v>
      </c>
      <c r="C116" s="66">
        <v>1</v>
      </c>
      <c r="D116" s="66">
        <v>1</v>
      </c>
      <c r="E116" s="66">
        <v>600</v>
      </c>
      <c r="F116" s="116" t="str">
        <f t="shared" si="21"/>
        <v/>
      </c>
      <c r="G116" s="116" t="str">
        <f t="shared" si="22"/>
        <v>0-2kg</v>
      </c>
      <c r="I116" s="88">
        <f>IF(OR(COUNTIFS(Prices!$D:$D,$I$13,Prices!$A:$A,$B116,Prices!$I:$I,$G116)=0,COUNTIFS(Prices!$D:$D,$I$13,Prices!$A:$A,$B116,Prices!$I:$I,$G116,Prices!$G:$G,"Product NA")&gt;0),0,SUMIFS(Prices!$G:$G,Prices!$D:$D,$I$13,Prices!$A:$A,$B116,Prices!$I:$I,$G116))</f>
        <v>0</v>
      </c>
      <c r="J116" s="88">
        <f>IF(OR(COUNTIFS(Prices!$D:$D,$I$13,Prices!$A:$A,$B116,Prices!$I:$I,$G116)=0,COUNTIFS(Prices!$D:$D,$I$13,Prices!$A:$A,$B116,Prices!$I:$I,$G116,Prices!$H:$H,"Product NA")&gt;0),0,SUMIFS(Prices!$H:$H,Prices!$D:$D,$I$13,Prices!$A:$A,$B116,Prices!$I:$I,$G116))</f>
        <v>0</v>
      </c>
      <c r="K116" s="89">
        <f>IF(OR($C116=0,$E116=0,COUNTIFS(Prices!$D:$D,$I$13,Prices!$A:$A,$B116,Prices!$I:$I,$G116,Prices!$H:$H,"Product NA")&gt;0),0,(I116+(J116*($E116/1000))))</f>
        <v>0</v>
      </c>
      <c r="L116" s="89">
        <f>K116*-(INDEX(VRDs!$H$3:$J$14, MATCH($I$13, VRDs!$A$3:$A$14, 0), MATCH($D116, INDEX(VRDs!$E$3:$G$14, MATCH($I$13, VRDs!$A$3:$A$14, 0), 0), 1)))</f>
        <v>0</v>
      </c>
      <c r="M116" s="89">
        <f t="shared" si="23"/>
        <v>0</v>
      </c>
      <c r="N116" s="90">
        <f t="shared" si="14"/>
        <v>0</v>
      </c>
      <c r="O116" s="90">
        <f t="shared" si="15"/>
        <v>0</v>
      </c>
      <c r="Q116" s="116" t="str">
        <f t="shared" si="16"/>
        <v>0-2kg</v>
      </c>
      <c r="R116" s="88">
        <f>IF(OR(COUNTIFS(Prices!$D:$D,$R$13,Prices!$A:$A,$B116,Prices!$I:$I,$Q116)=0,COUNTIFS(Prices!$D:$D,$R$13,Prices!$A:$A,$B116,Prices!$I:$I,$Q116,Prices!$G:$G,"Product NA")&gt;0),0,SUMIFS(Prices!$G:$G,Prices!$D:$D,$R$13,Prices!$A:$A,$B116,Prices!$I:$I,$Q116))</f>
        <v>0</v>
      </c>
      <c r="S116" s="88">
        <f>IF(OR(COUNTIFS(Prices!$D:$D,$R$13,Prices!$A:$A,$B116,Prices!$I:$I,$Q116)=0,COUNTIFS(Prices!$D:$D,$R$13,Prices!$A:$A,$B116,Prices!$I:$I,$Q116,Prices!$H:$H,"Product NA")&gt;0),0,SUMIFS(Prices!$H:$H,Prices!$D:$D,$R$13,Prices!$A:$A,$B116,Prices!$I:$I,$Q116))</f>
        <v>0</v>
      </c>
      <c r="T116" s="89">
        <f>IF(OR($C116=0,$E116=0,COUNTIFS(Prices!$D:$D,$R$13,Prices!$A:$A,$B116,Prices!$I:$I,$Q116,Prices!$H:$H,"Product NA")&gt;0),0,(R116+(S116*($E116/1000))))</f>
        <v>0</v>
      </c>
      <c r="U116" s="89">
        <f t="shared" si="24"/>
        <v>0</v>
      </c>
      <c r="V116" s="89">
        <f t="shared" si="17"/>
        <v>0</v>
      </c>
      <c r="W116" s="90">
        <f t="shared" si="25"/>
        <v>0</v>
      </c>
      <c r="X116" s="90">
        <f t="shared" si="18"/>
        <v>0</v>
      </c>
      <c r="Y116" s="91"/>
      <c r="Z116" s="88">
        <f>IF(OR(COUNTIFS(Prices!$D:$D,$Z$13,Prices!$A:$A,$B116,Prices!$I:$I,$Q116)=0,COUNTIFS(Prices!$D:$D,$Z$13,Prices!$A:$A,$B116,Prices!$I:$I,$Q116,Prices!$G:$G,"Product NA")&gt;0),0,SUMIFS(Prices!$G:$G,Prices!$D:$D,$Z$13,Prices!$A:$A,$B116,Prices!$I:$I,$Q116))</f>
        <v>0</v>
      </c>
      <c r="AA116" s="88">
        <f>IF(OR(COUNTIFS(Prices!$D:$D,$Z$13,Prices!$A:$A,$B116,Prices!$I:$I,$Q116)=0,COUNTIFS(Prices!$D:$D,$Z$13,Prices!$A:$A,$B116,Prices!$I:$I,$Q116,Prices!$H:$H,"Product NA")&gt;0),0,SUMIFS(Prices!$H:$H,Prices!$D:$D,$Z$13,Prices!$A:$A,$B116,Prices!$I:$I,$Q116))</f>
        <v>0</v>
      </c>
      <c r="AB116" s="89">
        <f>IF(OR($C116=0,$E116=0,COUNTIFS(Prices!$D:$D,$Z$13,Prices!$A:$A,$B116,Prices!$I:$I,$Q116,Prices!$H:$H,"Product NA")&gt;0),0,(Z116+(AA116*($E116/1000))))</f>
        <v>0</v>
      </c>
      <c r="AC116" s="89">
        <f t="shared" si="26"/>
        <v>0</v>
      </c>
      <c r="AD116" s="89">
        <f t="shared" si="19"/>
        <v>0</v>
      </c>
      <c r="AE116" s="90">
        <f t="shared" si="27"/>
        <v>0</v>
      </c>
      <c r="AF116" s="90">
        <f t="shared" si="20"/>
        <v>0</v>
      </c>
      <c r="AG116" s="91"/>
    </row>
    <row r="117" spans="2:33" x14ac:dyDescent="0.35">
      <c r="B117" s="87" t="s">
        <v>111</v>
      </c>
      <c r="C117" s="66">
        <v>1</v>
      </c>
      <c r="D117" s="66">
        <v>1</v>
      </c>
      <c r="E117" s="66">
        <v>600</v>
      </c>
      <c r="F117" s="116" t="str">
        <f t="shared" si="21"/>
        <v/>
      </c>
      <c r="G117" s="116" t="str">
        <f t="shared" si="22"/>
        <v>0-2kg</v>
      </c>
      <c r="I117" s="88">
        <f>IF(OR(COUNTIFS(Prices!$D:$D,$I$13,Prices!$A:$A,$B117,Prices!$I:$I,$G117)=0,COUNTIFS(Prices!$D:$D,$I$13,Prices!$A:$A,$B117,Prices!$I:$I,$G117,Prices!$G:$G,"Product NA")&gt;0),0,SUMIFS(Prices!$G:$G,Prices!$D:$D,$I$13,Prices!$A:$A,$B117,Prices!$I:$I,$G117))</f>
        <v>2.69</v>
      </c>
      <c r="J117" s="88">
        <f>IF(OR(COUNTIFS(Prices!$D:$D,$I$13,Prices!$A:$A,$B117,Prices!$I:$I,$G117)=0,COUNTIFS(Prices!$D:$D,$I$13,Prices!$A:$A,$B117,Prices!$I:$I,$G117,Prices!$H:$H,"Product NA")&gt;0),0,SUMIFS(Prices!$H:$H,Prices!$D:$D,$I$13,Prices!$A:$A,$B117,Prices!$I:$I,$G117))</f>
        <v>4.0600000000000005</v>
      </c>
      <c r="K117" s="89">
        <f>IF(OR($C117=0,$E117=0,COUNTIFS(Prices!$D:$D,$I$13,Prices!$A:$A,$B117,Prices!$I:$I,$G117,Prices!$H:$H,"Product NA")&gt;0),0,(I117+(J117*($E117/1000))))</f>
        <v>5.1260000000000003</v>
      </c>
      <c r="L117" s="89">
        <f>K117*-(INDEX(VRDs!$H$3:$J$14, MATCH($I$13, VRDs!$A$3:$A$14, 0), MATCH($D117, INDEX(VRDs!$E$3:$G$14, MATCH($I$13, VRDs!$A$3:$A$14, 0), 0), 1)))</f>
        <v>0</v>
      </c>
      <c r="M117" s="89">
        <f t="shared" si="23"/>
        <v>0.61512</v>
      </c>
      <c r="N117" s="90">
        <f t="shared" si="14"/>
        <v>5.7411200000000004</v>
      </c>
      <c r="O117" s="90">
        <f t="shared" si="15"/>
        <v>5.7411200000000004</v>
      </c>
      <c r="Q117" s="116" t="str">
        <f t="shared" si="16"/>
        <v>0-2kg</v>
      </c>
      <c r="R117" s="88">
        <f>IF(OR(COUNTIFS(Prices!$D:$D,$R$13,Prices!$A:$A,$B117,Prices!$I:$I,$Q117)=0,COUNTIFS(Prices!$D:$D,$R$13,Prices!$A:$A,$B117,Prices!$I:$I,$Q117,Prices!$G:$G,"Product NA")&gt;0),0,SUMIFS(Prices!$G:$G,Prices!$D:$D,$R$13,Prices!$A:$A,$B117,Prices!$I:$I,$Q117))</f>
        <v>6.75</v>
      </c>
      <c r="S117" s="88">
        <f>IF(OR(COUNTIFS(Prices!$D:$D,$R$13,Prices!$A:$A,$B117,Prices!$I:$I,$Q117)=0,COUNTIFS(Prices!$D:$D,$R$13,Prices!$A:$A,$B117,Prices!$I:$I,$Q117,Prices!$H:$H,"Product NA")&gt;0),0,SUMIFS(Prices!$H:$H,Prices!$D:$D,$R$13,Prices!$A:$A,$B117,Prices!$I:$I,$Q117))</f>
        <v>2.5500000000000003</v>
      </c>
      <c r="T117" s="89">
        <f>IF(OR($C117=0,$E117=0,COUNTIFS(Prices!$D:$D,$R$13,Prices!$A:$A,$B117,Prices!$I:$I,$Q117,Prices!$H:$H,"Product NA")&gt;0),0,(R117+(S117*($E117/1000))))</f>
        <v>8.2799999999999994</v>
      </c>
      <c r="U117" s="89">
        <f t="shared" si="24"/>
        <v>0.99359999999999993</v>
      </c>
      <c r="V117" s="89">
        <f t="shared" si="17"/>
        <v>0</v>
      </c>
      <c r="W117" s="90">
        <f t="shared" si="25"/>
        <v>9.2736000000000001</v>
      </c>
      <c r="X117" s="90">
        <f t="shared" si="18"/>
        <v>9.2736000000000001</v>
      </c>
      <c r="Y117" s="91"/>
      <c r="Z117" s="88">
        <f>IF(OR(COUNTIFS(Prices!$D:$D,$Z$13,Prices!$A:$A,$B117,Prices!$I:$I,$Q117)=0,COUNTIFS(Prices!$D:$D,$Z$13,Prices!$A:$A,$B117,Prices!$I:$I,$Q117,Prices!$G:$G,"Product NA")&gt;0),0,SUMIFS(Prices!$G:$G,Prices!$D:$D,$Z$13,Prices!$A:$A,$B117,Prices!$I:$I,$Q117))</f>
        <v>0</v>
      </c>
      <c r="AA117" s="88">
        <f>IF(OR(COUNTIFS(Prices!$D:$D,$Z$13,Prices!$A:$A,$B117,Prices!$I:$I,$Q117)=0,COUNTIFS(Prices!$D:$D,$Z$13,Prices!$A:$A,$B117,Prices!$I:$I,$Q117,Prices!$H:$H,"Product NA")&gt;0),0,SUMIFS(Prices!$H:$H,Prices!$D:$D,$Z$13,Prices!$A:$A,$B117,Prices!$I:$I,$Q117))</f>
        <v>0</v>
      </c>
      <c r="AB117" s="89">
        <f>IF(OR($C117=0,$E117=0,COUNTIFS(Prices!$D:$D,$Z$13,Prices!$A:$A,$B117,Prices!$I:$I,$Q117,Prices!$H:$H,"Product NA")&gt;0),0,(Z117+(AA117*($E117/1000))))</f>
        <v>0</v>
      </c>
      <c r="AC117" s="89">
        <f t="shared" si="26"/>
        <v>0</v>
      </c>
      <c r="AD117" s="89">
        <f t="shared" si="19"/>
        <v>0</v>
      </c>
      <c r="AE117" s="90">
        <f t="shared" si="27"/>
        <v>0</v>
      </c>
      <c r="AF117" s="90">
        <f t="shared" si="20"/>
        <v>0</v>
      </c>
      <c r="AG117" s="91"/>
    </row>
    <row r="118" spans="2:33" hidden="1" x14ac:dyDescent="0.35">
      <c r="B118" s="87" t="s">
        <v>112</v>
      </c>
      <c r="C118" s="66">
        <v>1</v>
      </c>
      <c r="D118" s="66">
        <v>1</v>
      </c>
      <c r="E118" s="66">
        <v>600</v>
      </c>
      <c r="F118" s="116" t="str">
        <f t="shared" si="21"/>
        <v/>
      </c>
      <c r="G118" s="116" t="str">
        <f t="shared" si="22"/>
        <v>0-2kg</v>
      </c>
      <c r="I118" s="88">
        <f>IF(OR(COUNTIFS(Prices!$D:$D,$I$13,Prices!$A:$A,$B118,Prices!$I:$I,$G118)=0,COUNTIFS(Prices!$D:$D,$I$13,Prices!$A:$A,$B118,Prices!$I:$I,$G118,Prices!$G:$G,"Product NA")&gt;0),0,SUMIFS(Prices!$G:$G,Prices!$D:$D,$I$13,Prices!$A:$A,$B118,Prices!$I:$I,$G118))</f>
        <v>0</v>
      </c>
      <c r="J118" s="88">
        <f>IF(OR(COUNTIFS(Prices!$D:$D,$I$13,Prices!$A:$A,$B118,Prices!$I:$I,$G118)=0,COUNTIFS(Prices!$D:$D,$I$13,Prices!$A:$A,$B118,Prices!$I:$I,$G118,Prices!$H:$H,"Product NA")&gt;0),0,SUMIFS(Prices!$H:$H,Prices!$D:$D,$I$13,Prices!$A:$A,$B118,Prices!$I:$I,$G118))</f>
        <v>0</v>
      </c>
      <c r="K118" s="89">
        <f>IF(OR($C118=0,$E118=0,COUNTIFS(Prices!$D:$D,$I$13,Prices!$A:$A,$B118,Prices!$I:$I,$G118,Prices!$H:$H,"Product NA")&gt;0),0,(I118+(J118*($E118/1000))))</f>
        <v>0</v>
      </c>
      <c r="L118" s="89">
        <f>K118*-(INDEX(VRDs!$H$3:$J$14, MATCH($I$13, VRDs!$A$3:$A$14, 0), MATCH($D118, INDEX(VRDs!$E$3:$G$14, MATCH($I$13, VRDs!$A$3:$A$14, 0), 0), 1)))</f>
        <v>0</v>
      </c>
      <c r="M118" s="89">
        <f t="shared" si="23"/>
        <v>0</v>
      </c>
      <c r="N118" s="90">
        <f t="shared" si="14"/>
        <v>0</v>
      </c>
      <c r="O118" s="90">
        <f t="shared" si="15"/>
        <v>0</v>
      </c>
      <c r="Q118" s="116" t="str">
        <f t="shared" si="16"/>
        <v>0-2kg</v>
      </c>
      <c r="R118" s="88">
        <f>IF(OR(COUNTIFS(Prices!$D:$D,$R$13,Prices!$A:$A,$B118,Prices!$I:$I,$Q118)=0,COUNTIFS(Prices!$D:$D,$R$13,Prices!$A:$A,$B118,Prices!$I:$I,$Q118,Prices!$G:$G,"Product NA")&gt;0),0,SUMIFS(Prices!$G:$G,Prices!$D:$D,$R$13,Prices!$A:$A,$B118,Prices!$I:$I,$Q118))</f>
        <v>0</v>
      </c>
      <c r="S118" s="88">
        <f>IF(OR(COUNTIFS(Prices!$D:$D,$R$13,Prices!$A:$A,$B118,Prices!$I:$I,$Q118)=0,COUNTIFS(Prices!$D:$D,$R$13,Prices!$A:$A,$B118,Prices!$I:$I,$Q118,Prices!$H:$H,"Product NA")&gt;0),0,SUMIFS(Prices!$H:$H,Prices!$D:$D,$R$13,Prices!$A:$A,$B118,Prices!$I:$I,$Q118))</f>
        <v>0</v>
      </c>
      <c r="T118" s="89">
        <f>IF(OR($C118=0,$E118=0,COUNTIFS(Prices!$D:$D,$R$13,Prices!$A:$A,$B118,Prices!$I:$I,$Q118,Prices!$H:$H,"Product NA")&gt;0),0,(R118+(S118*($E118/1000))))</f>
        <v>0</v>
      </c>
      <c r="U118" s="89">
        <f t="shared" si="24"/>
        <v>0</v>
      </c>
      <c r="V118" s="89">
        <f t="shared" si="17"/>
        <v>0</v>
      </c>
      <c r="W118" s="90">
        <f t="shared" si="25"/>
        <v>0</v>
      </c>
      <c r="X118" s="90">
        <f t="shared" si="18"/>
        <v>0</v>
      </c>
      <c r="Y118" s="91"/>
      <c r="Z118" s="88">
        <f>IF(OR(COUNTIFS(Prices!$D:$D,$Z$13,Prices!$A:$A,$B118,Prices!$I:$I,$Q118)=0,COUNTIFS(Prices!$D:$D,$Z$13,Prices!$A:$A,$B118,Prices!$I:$I,$Q118,Prices!$G:$G,"Product NA")&gt;0),0,SUMIFS(Prices!$G:$G,Prices!$D:$D,$Z$13,Prices!$A:$A,$B118,Prices!$I:$I,$Q118))</f>
        <v>0</v>
      </c>
      <c r="AA118" s="88">
        <f>IF(OR(COUNTIFS(Prices!$D:$D,$Z$13,Prices!$A:$A,$B118,Prices!$I:$I,$Q118)=0,COUNTIFS(Prices!$D:$D,$Z$13,Prices!$A:$A,$B118,Prices!$I:$I,$Q118,Prices!$H:$H,"Product NA")&gt;0),0,SUMIFS(Prices!$H:$H,Prices!$D:$D,$Z$13,Prices!$A:$A,$B118,Prices!$I:$I,$Q118))</f>
        <v>0</v>
      </c>
      <c r="AB118" s="89">
        <f>IF(OR($C118=0,$E118=0,COUNTIFS(Prices!$D:$D,$Z$13,Prices!$A:$A,$B118,Prices!$I:$I,$Q118,Prices!$H:$H,"Product NA")&gt;0),0,(Z118+(AA118*($E118/1000))))</f>
        <v>0</v>
      </c>
      <c r="AC118" s="89">
        <f t="shared" si="26"/>
        <v>0</v>
      </c>
      <c r="AD118" s="89">
        <f t="shared" si="19"/>
        <v>0</v>
      </c>
      <c r="AE118" s="90">
        <f t="shared" si="27"/>
        <v>0</v>
      </c>
      <c r="AF118" s="90">
        <f t="shared" si="20"/>
        <v>0</v>
      </c>
      <c r="AG118" s="91"/>
    </row>
    <row r="119" spans="2:33" hidden="1" x14ac:dyDescent="0.35">
      <c r="B119" s="87" t="s">
        <v>113</v>
      </c>
      <c r="C119" s="66">
        <v>1</v>
      </c>
      <c r="D119" s="66">
        <v>1</v>
      </c>
      <c r="E119" s="66">
        <v>600</v>
      </c>
      <c r="F119" s="116" t="str">
        <f t="shared" si="21"/>
        <v/>
      </c>
      <c r="G119" s="116" t="str">
        <f t="shared" si="22"/>
        <v>0-2kg</v>
      </c>
      <c r="I119" s="88">
        <f>IF(OR(COUNTIFS(Prices!$D:$D,$I$13,Prices!$A:$A,$B119,Prices!$I:$I,$G119)=0,COUNTIFS(Prices!$D:$D,$I$13,Prices!$A:$A,$B119,Prices!$I:$I,$G119,Prices!$G:$G,"Product NA")&gt;0),0,SUMIFS(Prices!$G:$G,Prices!$D:$D,$I$13,Prices!$A:$A,$B119,Prices!$I:$I,$G119))</f>
        <v>0</v>
      </c>
      <c r="J119" s="88">
        <f>IF(OR(COUNTIFS(Prices!$D:$D,$I$13,Prices!$A:$A,$B119,Prices!$I:$I,$G119)=0,COUNTIFS(Prices!$D:$D,$I$13,Prices!$A:$A,$B119,Prices!$I:$I,$G119,Prices!$H:$H,"Product NA")&gt;0),0,SUMIFS(Prices!$H:$H,Prices!$D:$D,$I$13,Prices!$A:$A,$B119,Prices!$I:$I,$G119))</f>
        <v>0</v>
      </c>
      <c r="K119" s="89">
        <f>IF(OR($C119=0,$E119=0,COUNTIFS(Prices!$D:$D,$I$13,Prices!$A:$A,$B119,Prices!$I:$I,$G119,Prices!$H:$H,"Product NA")&gt;0),0,(I119+(J119*($E119/1000))))</f>
        <v>0</v>
      </c>
      <c r="L119" s="89">
        <f>K119*-(INDEX(VRDs!$H$3:$J$14, MATCH($I$13, VRDs!$A$3:$A$14, 0), MATCH($D119, INDEX(VRDs!$E$3:$G$14, MATCH($I$13, VRDs!$A$3:$A$14, 0), 0), 1)))</f>
        <v>0</v>
      </c>
      <c r="M119" s="89">
        <f t="shared" si="23"/>
        <v>0</v>
      </c>
      <c r="N119" s="90">
        <f t="shared" si="14"/>
        <v>0</v>
      </c>
      <c r="O119" s="90">
        <f t="shared" si="15"/>
        <v>0</v>
      </c>
      <c r="Q119" s="116" t="str">
        <f t="shared" si="16"/>
        <v>0-2kg</v>
      </c>
      <c r="R119" s="88">
        <f>IF(OR(COUNTIFS(Prices!$D:$D,$R$13,Prices!$A:$A,$B119,Prices!$I:$I,$Q119)=0,COUNTIFS(Prices!$D:$D,$R$13,Prices!$A:$A,$B119,Prices!$I:$I,$Q119,Prices!$G:$G,"Product NA")&gt;0),0,SUMIFS(Prices!$G:$G,Prices!$D:$D,$R$13,Prices!$A:$A,$B119,Prices!$I:$I,$Q119))</f>
        <v>0</v>
      </c>
      <c r="S119" s="88">
        <f>IF(OR(COUNTIFS(Prices!$D:$D,$R$13,Prices!$A:$A,$B119,Prices!$I:$I,$Q119)=0,COUNTIFS(Prices!$D:$D,$R$13,Prices!$A:$A,$B119,Prices!$I:$I,$Q119,Prices!$H:$H,"Product NA")&gt;0),0,SUMIFS(Prices!$H:$H,Prices!$D:$D,$R$13,Prices!$A:$A,$B119,Prices!$I:$I,$Q119))</f>
        <v>0</v>
      </c>
      <c r="T119" s="89">
        <f>IF(OR($C119=0,$E119=0,COUNTIFS(Prices!$D:$D,$R$13,Prices!$A:$A,$B119,Prices!$I:$I,$Q119,Prices!$H:$H,"Product NA")&gt;0),0,(R119+(S119*($E119/1000))))</f>
        <v>0</v>
      </c>
      <c r="U119" s="89">
        <f t="shared" si="24"/>
        <v>0</v>
      </c>
      <c r="V119" s="89">
        <f t="shared" si="17"/>
        <v>0</v>
      </c>
      <c r="W119" s="90">
        <f t="shared" si="25"/>
        <v>0</v>
      </c>
      <c r="X119" s="90">
        <f t="shared" si="18"/>
        <v>0</v>
      </c>
      <c r="Y119" s="91"/>
      <c r="Z119" s="88">
        <f>IF(OR(COUNTIFS(Prices!$D:$D,$Z$13,Prices!$A:$A,$B119,Prices!$I:$I,$Q119)=0,COUNTIFS(Prices!$D:$D,$Z$13,Prices!$A:$A,$B119,Prices!$I:$I,$Q119,Prices!$G:$G,"Product NA")&gt;0),0,SUMIFS(Prices!$G:$G,Prices!$D:$D,$Z$13,Prices!$A:$A,$B119,Prices!$I:$I,$Q119))</f>
        <v>0</v>
      </c>
      <c r="AA119" s="88">
        <f>IF(OR(COUNTIFS(Prices!$D:$D,$Z$13,Prices!$A:$A,$B119,Prices!$I:$I,$Q119)=0,COUNTIFS(Prices!$D:$D,$Z$13,Prices!$A:$A,$B119,Prices!$I:$I,$Q119,Prices!$H:$H,"Product NA")&gt;0),0,SUMIFS(Prices!$H:$H,Prices!$D:$D,$Z$13,Prices!$A:$A,$B119,Prices!$I:$I,$Q119))</f>
        <v>0</v>
      </c>
      <c r="AB119" s="89">
        <f>IF(OR($C119=0,$E119=0,COUNTIFS(Prices!$D:$D,$Z$13,Prices!$A:$A,$B119,Prices!$I:$I,$Q119,Prices!$H:$H,"Product NA")&gt;0),0,(Z119+(AA119*($E119/1000))))</f>
        <v>0</v>
      </c>
      <c r="AC119" s="89">
        <f t="shared" si="26"/>
        <v>0</v>
      </c>
      <c r="AD119" s="89">
        <f t="shared" si="19"/>
        <v>0</v>
      </c>
      <c r="AE119" s="90">
        <f t="shared" si="27"/>
        <v>0</v>
      </c>
      <c r="AF119" s="90">
        <f t="shared" si="20"/>
        <v>0</v>
      </c>
      <c r="AG119" s="91"/>
    </row>
    <row r="120" spans="2:33" hidden="1" x14ac:dyDescent="0.35">
      <c r="B120" s="87" t="s">
        <v>114</v>
      </c>
      <c r="C120" s="66">
        <v>1</v>
      </c>
      <c r="D120" s="66">
        <v>1</v>
      </c>
      <c r="E120" s="66">
        <v>600</v>
      </c>
      <c r="F120" s="116" t="str">
        <f t="shared" si="21"/>
        <v/>
      </c>
      <c r="G120" s="116" t="str">
        <f t="shared" si="22"/>
        <v>0-2kg</v>
      </c>
      <c r="I120" s="88">
        <f>IF(OR(COUNTIFS(Prices!$D:$D,$I$13,Prices!$A:$A,$B120,Prices!$I:$I,$G120)=0,COUNTIFS(Prices!$D:$D,$I$13,Prices!$A:$A,$B120,Prices!$I:$I,$G120,Prices!$G:$G,"Product NA")&gt;0),0,SUMIFS(Prices!$G:$G,Prices!$D:$D,$I$13,Prices!$A:$A,$B120,Prices!$I:$I,$G120))</f>
        <v>0</v>
      </c>
      <c r="J120" s="88">
        <f>IF(OR(COUNTIFS(Prices!$D:$D,$I$13,Prices!$A:$A,$B120,Prices!$I:$I,$G120)=0,COUNTIFS(Prices!$D:$D,$I$13,Prices!$A:$A,$B120,Prices!$I:$I,$G120,Prices!$H:$H,"Product NA")&gt;0),0,SUMIFS(Prices!$H:$H,Prices!$D:$D,$I$13,Prices!$A:$A,$B120,Prices!$I:$I,$G120))</f>
        <v>0</v>
      </c>
      <c r="K120" s="89">
        <f>IF(OR($C120=0,$E120=0,COUNTIFS(Prices!$D:$D,$I$13,Prices!$A:$A,$B120,Prices!$I:$I,$G120,Prices!$H:$H,"Product NA")&gt;0),0,(I120+(J120*($E120/1000))))</f>
        <v>0</v>
      </c>
      <c r="L120" s="89">
        <f>K120*-(INDEX(VRDs!$H$3:$J$14, MATCH($I$13, VRDs!$A$3:$A$14, 0), MATCH($D120, INDEX(VRDs!$E$3:$G$14, MATCH($I$13, VRDs!$A$3:$A$14, 0), 0), 1)))</f>
        <v>0</v>
      </c>
      <c r="M120" s="89">
        <f t="shared" si="23"/>
        <v>0</v>
      </c>
      <c r="N120" s="90">
        <f t="shared" si="14"/>
        <v>0</v>
      </c>
      <c r="O120" s="90">
        <f t="shared" si="15"/>
        <v>0</v>
      </c>
      <c r="Q120" s="116" t="str">
        <f t="shared" si="16"/>
        <v>0-2kg</v>
      </c>
      <c r="R120" s="88">
        <f>IF(OR(COUNTIFS(Prices!$D:$D,$R$13,Prices!$A:$A,$B120,Prices!$I:$I,$Q120)=0,COUNTIFS(Prices!$D:$D,$R$13,Prices!$A:$A,$B120,Prices!$I:$I,$Q120,Prices!$G:$G,"Product NA")&gt;0),0,SUMIFS(Prices!$G:$G,Prices!$D:$D,$R$13,Prices!$A:$A,$B120,Prices!$I:$I,$Q120))</f>
        <v>0</v>
      </c>
      <c r="S120" s="88">
        <f>IF(OR(COUNTIFS(Prices!$D:$D,$R$13,Prices!$A:$A,$B120,Prices!$I:$I,$Q120)=0,COUNTIFS(Prices!$D:$D,$R$13,Prices!$A:$A,$B120,Prices!$I:$I,$Q120,Prices!$H:$H,"Product NA")&gt;0),0,SUMIFS(Prices!$H:$H,Prices!$D:$D,$R$13,Prices!$A:$A,$B120,Prices!$I:$I,$Q120))</f>
        <v>0</v>
      </c>
      <c r="T120" s="89">
        <f>IF(OR($C120=0,$E120=0,COUNTIFS(Prices!$D:$D,$R$13,Prices!$A:$A,$B120,Prices!$I:$I,$Q120,Prices!$H:$H,"Product NA")&gt;0),0,(R120+(S120*($E120/1000))))</f>
        <v>0</v>
      </c>
      <c r="U120" s="89">
        <f t="shared" si="24"/>
        <v>0</v>
      </c>
      <c r="V120" s="89">
        <f t="shared" si="17"/>
        <v>0</v>
      </c>
      <c r="W120" s="90">
        <f t="shared" si="25"/>
        <v>0</v>
      </c>
      <c r="X120" s="90">
        <f t="shared" si="18"/>
        <v>0</v>
      </c>
      <c r="Y120" s="91"/>
      <c r="Z120" s="88">
        <f>IF(OR(COUNTIFS(Prices!$D:$D,$Z$13,Prices!$A:$A,$B120,Prices!$I:$I,$Q120)=0,COUNTIFS(Prices!$D:$D,$Z$13,Prices!$A:$A,$B120,Prices!$I:$I,$Q120,Prices!$G:$G,"Product NA")&gt;0),0,SUMIFS(Prices!$G:$G,Prices!$D:$D,$Z$13,Prices!$A:$A,$B120,Prices!$I:$I,$Q120))</f>
        <v>0</v>
      </c>
      <c r="AA120" s="88">
        <f>IF(OR(COUNTIFS(Prices!$D:$D,$Z$13,Prices!$A:$A,$B120,Prices!$I:$I,$Q120)=0,COUNTIFS(Prices!$D:$D,$Z$13,Prices!$A:$A,$B120,Prices!$I:$I,$Q120,Prices!$H:$H,"Product NA")&gt;0),0,SUMIFS(Prices!$H:$H,Prices!$D:$D,$Z$13,Prices!$A:$A,$B120,Prices!$I:$I,$Q120))</f>
        <v>0</v>
      </c>
      <c r="AB120" s="89">
        <f>IF(OR($C120=0,$E120=0,COUNTIFS(Prices!$D:$D,$Z$13,Prices!$A:$A,$B120,Prices!$I:$I,$Q120,Prices!$H:$H,"Product NA")&gt;0),0,(Z120+(AA120*($E120/1000))))</f>
        <v>0</v>
      </c>
      <c r="AC120" s="89">
        <f t="shared" si="26"/>
        <v>0</v>
      </c>
      <c r="AD120" s="89">
        <f t="shared" si="19"/>
        <v>0</v>
      </c>
      <c r="AE120" s="90">
        <f t="shared" si="27"/>
        <v>0</v>
      </c>
      <c r="AF120" s="90">
        <f t="shared" si="20"/>
        <v>0</v>
      </c>
      <c r="AG120" s="91"/>
    </row>
    <row r="121" spans="2:33" hidden="1" x14ac:dyDescent="0.35">
      <c r="B121" s="87" t="s">
        <v>115</v>
      </c>
      <c r="C121" s="66">
        <v>1</v>
      </c>
      <c r="D121" s="66">
        <v>1</v>
      </c>
      <c r="E121" s="66">
        <v>600</v>
      </c>
      <c r="F121" s="116" t="str">
        <f t="shared" si="21"/>
        <v/>
      </c>
      <c r="G121" s="116" t="str">
        <f t="shared" si="22"/>
        <v>0-2kg</v>
      </c>
      <c r="I121" s="88">
        <f>IF(OR(COUNTIFS(Prices!$D:$D,$I$13,Prices!$A:$A,$B121,Prices!$I:$I,$G121)=0,COUNTIFS(Prices!$D:$D,$I$13,Prices!$A:$A,$B121,Prices!$I:$I,$G121,Prices!$G:$G,"Product NA")&gt;0),0,SUMIFS(Prices!$G:$G,Prices!$D:$D,$I$13,Prices!$A:$A,$B121,Prices!$I:$I,$G121))</f>
        <v>0</v>
      </c>
      <c r="J121" s="88">
        <f>IF(OR(COUNTIFS(Prices!$D:$D,$I$13,Prices!$A:$A,$B121,Prices!$I:$I,$G121)=0,COUNTIFS(Prices!$D:$D,$I$13,Prices!$A:$A,$B121,Prices!$I:$I,$G121,Prices!$H:$H,"Product NA")&gt;0),0,SUMIFS(Prices!$H:$H,Prices!$D:$D,$I$13,Prices!$A:$A,$B121,Prices!$I:$I,$G121))</f>
        <v>0</v>
      </c>
      <c r="K121" s="89">
        <f>IF(OR($C121=0,$E121=0,COUNTIFS(Prices!$D:$D,$I$13,Prices!$A:$A,$B121,Prices!$I:$I,$G121,Prices!$H:$H,"Product NA")&gt;0),0,(I121+(J121*($E121/1000))))</f>
        <v>0</v>
      </c>
      <c r="L121" s="89">
        <f>K121*-(INDEX(VRDs!$H$3:$J$14, MATCH($I$13, VRDs!$A$3:$A$14, 0), MATCH($D121, INDEX(VRDs!$E$3:$G$14, MATCH($I$13, VRDs!$A$3:$A$14, 0), 0), 1)))</f>
        <v>0</v>
      </c>
      <c r="M121" s="89">
        <f t="shared" si="23"/>
        <v>0</v>
      </c>
      <c r="N121" s="90">
        <f t="shared" si="14"/>
        <v>0</v>
      </c>
      <c r="O121" s="90">
        <f t="shared" si="15"/>
        <v>0</v>
      </c>
      <c r="Q121" s="116" t="str">
        <f t="shared" si="16"/>
        <v>0-2kg</v>
      </c>
      <c r="R121" s="88">
        <f>IF(OR(COUNTIFS(Prices!$D:$D,$R$13,Prices!$A:$A,$B121,Prices!$I:$I,$Q121)=0,COUNTIFS(Prices!$D:$D,$R$13,Prices!$A:$A,$B121,Prices!$I:$I,$Q121,Prices!$G:$G,"Product NA")&gt;0),0,SUMIFS(Prices!$G:$G,Prices!$D:$D,$R$13,Prices!$A:$A,$B121,Prices!$I:$I,$Q121))</f>
        <v>0</v>
      </c>
      <c r="S121" s="88">
        <f>IF(OR(COUNTIFS(Prices!$D:$D,$R$13,Prices!$A:$A,$B121,Prices!$I:$I,$Q121)=0,COUNTIFS(Prices!$D:$D,$R$13,Prices!$A:$A,$B121,Prices!$I:$I,$Q121,Prices!$H:$H,"Product NA")&gt;0),0,SUMIFS(Prices!$H:$H,Prices!$D:$D,$R$13,Prices!$A:$A,$B121,Prices!$I:$I,$Q121))</f>
        <v>0</v>
      </c>
      <c r="T121" s="89">
        <f>IF(OR($C121=0,$E121=0,COUNTIFS(Prices!$D:$D,$R$13,Prices!$A:$A,$B121,Prices!$I:$I,$Q121,Prices!$H:$H,"Product NA")&gt;0),0,(R121+(S121*($E121/1000))))</f>
        <v>0</v>
      </c>
      <c r="U121" s="89">
        <f t="shared" si="24"/>
        <v>0</v>
      </c>
      <c r="V121" s="89">
        <f t="shared" si="17"/>
        <v>0</v>
      </c>
      <c r="W121" s="90">
        <f t="shared" si="25"/>
        <v>0</v>
      </c>
      <c r="X121" s="90">
        <f t="shared" si="18"/>
        <v>0</v>
      </c>
      <c r="Y121" s="91"/>
      <c r="Z121" s="88">
        <f>IF(OR(COUNTIFS(Prices!$D:$D,$Z$13,Prices!$A:$A,$B121,Prices!$I:$I,$Q121)=0,COUNTIFS(Prices!$D:$D,$Z$13,Prices!$A:$A,$B121,Prices!$I:$I,$Q121,Prices!$G:$G,"Product NA")&gt;0),0,SUMIFS(Prices!$G:$G,Prices!$D:$D,$Z$13,Prices!$A:$A,$B121,Prices!$I:$I,$Q121))</f>
        <v>0</v>
      </c>
      <c r="AA121" s="88">
        <f>IF(OR(COUNTIFS(Prices!$D:$D,$Z$13,Prices!$A:$A,$B121,Prices!$I:$I,$Q121)=0,COUNTIFS(Prices!$D:$D,$Z$13,Prices!$A:$A,$B121,Prices!$I:$I,$Q121,Prices!$H:$H,"Product NA")&gt;0),0,SUMIFS(Prices!$H:$H,Prices!$D:$D,$Z$13,Prices!$A:$A,$B121,Prices!$I:$I,$Q121))</f>
        <v>0</v>
      </c>
      <c r="AB121" s="89">
        <f>IF(OR($C121=0,$E121=0,COUNTIFS(Prices!$D:$D,$Z$13,Prices!$A:$A,$B121,Prices!$I:$I,$Q121,Prices!$H:$H,"Product NA")&gt;0),0,(Z121+(AA121*($E121/1000))))</f>
        <v>0</v>
      </c>
      <c r="AC121" s="89">
        <f t="shared" si="26"/>
        <v>0</v>
      </c>
      <c r="AD121" s="89">
        <f t="shared" si="19"/>
        <v>0</v>
      </c>
      <c r="AE121" s="90">
        <f t="shared" si="27"/>
        <v>0</v>
      </c>
      <c r="AF121" s="90">
        <f t="shared" si="20"/>
        <v>0</v>
      </c>
      <c r="AG121" s="91"/>
    </row>
    <row r="122" spans="2:33" hidden="1" x14ac:dyDescent="0.35">
      <c r="B122" s="87" t="s">
        <v>116</v>
      </c>
      <c r="C122" s="66">
        <v>1</v>
      </c>
      <c r="D122" s="66">
        <v>1</v>
      </c>
      <c r="E122" s="66">
        <v>600</v>
      </c>
      <c r="F122" s="116" t="str">
        <f t="shared" si="21"/>
        <v/>
      </c>
      <c r="G122" s="116" t="str">
        <f t="shared" si="22"/>
        <v>0-2kg</v>
      </c>
      <c r="I122" s="88">
        <f>IF(OR(COUNTIFS(Prices!$D:$D,$I$13,Prices!$A:$A,$B122,Prices!$I:$I,$G122)=0,COUNTIFS(Prices!$D:$D,$I$13,Prices!$A:$A,$B122,Prices!$I:$I,$G122,Prices!$G:$G,"Product NA")&gt;0),0,SUMIFS(Prices!$G:$G,Prices!$D:$D,$I$13,Prices!$A:$A,$B122,Prices!$I:$I,$G122))</f>
        <v>0</v>
      </c>
      <c r="J122" s="88">
        <f>IF(OR(COUNTIFS(Prices!$D:$D,$I$13,Prices!$A:$A,$B122,Prices!$I:$I,$G122)=0,COUNTIFS(Prices!$D:$D,$I$13,Prices!$A:$A,$B122,Prices!$I:$I,$G122,Prices!$H:$H,"Product NA")&gt;0),0,SUMIFS(Prices!$H:$H,Prices!$D:$D,$I$13,Prices!$A:$A,$B122,Prices!$I:$I,$G122))</f>
        <v>0</v>
      </c>
      <c r="K122" s="89">
        <f>IF(OR($C122=0,$E122=0,COUNTIFS(Prices!$D:$D,$I$13,Prices!$A:$A,$B122,Prices!$I:$I,$G122,Prices!$H:$H,"Product NA")&gt;0),0,(I122+(J122*($E122/1000))))</f>
        <v>0</v>
      </c>
      <c r="L122" s="89">
        <f>K122*-(INDEX(VRDs!$H$3:$J$14, MATCH($I$13, VRDs!$A$3:$A$14, 0), MATCH($D122, INDEX(VRDs!$E$3:$G$14, MATCH($I$13, VRDs!$A$3:$A$14, 0), 0), 1)))</f>
        <v>0</v>
      </c>
      <c r="M122" s="89">
        <f t="shared" si="23"/>
        <v>0</v>
      </c>
      <c r="N122" s="90">
        <f t="shared" si="14"/>
        <v>0</v>
      </c>
      <c r="O122" s="90">
        <f t="shared" si="15"/>
        <v>0</v>
      </c>
      <c r="Q122" s="116" t="str">
        <f t="shared" si="16"/>
        <v>0-2kg</v>
      </c>
      <c r="R122" s="88">
        <f>IF(OR(COUNTIFS(Prices!$D:$D,$R$13,Prices!$A:$A,$B122,Prices!$I:$I,$Q122)=0,COUNTIFS(Prices!$D:$D,$R$13,Prices!$A:$A,$B122,Prices!$I:$I,$Q122,Prices!$G:$G,"Product NA")&gt;0),0,SUMIFS(Prices!$G:$G,Prices!$D:$D,$R$13,Prices!$A:$A,$B122,Prices!$I:$I,$Q122))</f>
        <v>0</v>
      </c>
      <c r="S122" s="88">
        <f>IF(OR(COUNTIFS(Prices!$D:$D,$R$13,Prices!$A:$A,$B122,Prices!$I:$I,$Q122)=0,COUNTIFS(Prices!$D:$D,$R$13,Prices!$A:$A,$B122,Prices!$I:$I,$Q122,Prices!$H:$H,"Product NA")&gt;0),0,SUMIFS(Prices!$H:$H,Prices!$D:$D,$R$13,Prices!$A:$A,$B122,Prices!$I:$I,$Q122))</f>
        <v>0</v>
      </c>
      <c r="T122" s="89">
        <f>IF(OR($C122=0,$E122=0,COUNTIFS(Prices!$D:$D,$R$13,Prices!$A:$A,$B122,Prices!$I:$I,$Q122,Prices!$H:$H,"Product NA")&gt;0),0,(R122+(S122*($E122/1000))))</f>
        <v>0</v>
      </c>
      <c r="U122" s="89">
        <f t="shared" si="24"/>
        <v>0</v>
      </c>
      <c r="V122" s="89">
        <f t="shared" si="17"/>
        <v>0</v>
      </c>
      <c r="W122" s="90">
        <f t="shared" si="25"/>
        <v>0</v>
      </c>
      <c r="X122" s="90">
        <f t="shared" si="18"/>
        <v>0</v>
      </c>
      <c r="Y122" s="91"/>
      <c r="Z122" s="88">
        <f>IF(OR(COUNTIFS(Prices!$D:$D,$Z$13,Prices!$A:$A,$B122,Prices!$I:$I,$Q122)=0,COUNTIFS(Prices!$D:$D,$Z$13,Prices!$A:$A,$B122,Prices!$I:$I,$Q122,Prices!$G:$G,"Product NA")&gt;0),0,SUMIFS(Prices!$G:$G,Prices!$D:$D,$Z$13,Prices!$A:$A,$B122,Prices!$I:$I,$Q122))</f>
        <v>0</v>
      </c>
      <c r="AA122" s="88">
        <f>IF(OR(COUNTIFS(Prices!$D:$D,$Z$13,Prices!$A:$A,$B122,Prices!$I:$I,$Q122)=0,COUNTIFS(Prices!$D:$D,$Z$13,Prices!$A:$A,$B122,Prices!$I:$I,$Q122,Prices!$H:$H,"Product NA")&gt;0),0,SUMIFS(Prices!$H:$H,Prices!$D:$D,$Z$13,Prices!$A:$A,$B122,Prices!$I:$I,$Q122))</f>
        <v>0</v>
      </c>
      <c r="AB122" s="89">
        <f>IF(OR($C122=0,$E122=0,COUNTIFS(Prices!$D:$D,$Z$13,Prices!$A:$A,$B122,Prices!$I:$I,$Q122,Prices!$H:$H,"Product NA")&gt;0),0,(Z122+(AA122*($E122/1000))))</f>
        <v>0</v>
      </c>
      <c r="AC122" s="89">
        <f t="shared" si="26"/>
        <v>0</v>
      </c>
      <c r="AD122" s="89">
        <f t="shared" si="19"/>
        <v>0</v>
      </c>
      <c r="AE122" s="90">
        <f t="shared" si="27"/>
        <v>0</v>
      </c>
      <c r="AF122" s="90">
        <f t="shared" si="20"/>
        <v>0</v>
      </c>
      <c r="AG122" s="91"/>
    </row>
    <row r="123" spans="2:33" hidden="1" x14ac:dyDescent="0.35">
      <c r="B123" s="87" t="s">
        <v>117</v>
      </c>
      <c r="C123" s="66">
        <v>1</v>
      </c>
      <c r="D123" s="66">
        <v>1</v>
      </c>
      <c r="E123" s="66">
        <v>600</v>
      </c>
      <c r="F123" s="116" t="str">
        <f t="shared" si="21"/>
        <v/>
      </c>
      <c r="G123" s="116" t="str">
        <f t="shared" si="22"/>
        <v>0-2kg</v>
      </c>
      <c r="I123" s="88">
        <f>IF(OR(COUNTIFS(Prices!$D:$D,$I$13,Prices!$A:$A,$B123,Prices!$I:$I,$G123)=0,COUNTIFS(Prices!$D:$D,$I$13,Prices!$A:$A,$B123,Prices!$I:$I,$G123,Prices!$G:$G,"Product NA")&gt;0),0,SUMIFS(Prices!$G:$G,Prices!$D:$D,$I$13,Prices!$A:$A,$B123,Prices!$I:$I,$G123))</f>
        <v>0</v>
      </c>
      <c r="J123" s="88">
        <f>IF(OR(COUNTIFS(Prices!$D:$D,$I$13,Prices!$A:$A,$B123,Prices!$I:$I,$G123)=0,COUNTIFS(Prices!$D:$D,$I$13,Prices!$A:$A,$B123,Prices!$I:$I,$G123,Prices!$H:$H,"Product NA")&gt;0),0,SUMIFS(Prices!$H:$H,Prices!$D:$D,$I$13,Prices!$A:$A,$B123,Prices!$I:$I,$G123))</f>
        <v>0</v>
      </c>
      <c r="K123" s="89">
        <f>IF(OR($C123=0,$E123=0,COUNTIFS(Prices!$D:$D,$I$13,Prices!$A:$A,$B123,Prices!$I:$I,$G123,Prices!$H:$H,"Product NA")&gt;0),0,(I123+(J123*($E123/1000))))</f>
        <v>0</v>
      </c>
      <c r="L123" s="89">
        <f>K123*-(INDEX(VRDs!$H$3:$J$14, MATCH($I$13, VRDs!$A$3:$A$14, 0), MATCH($D123, INDEX(VRDs!$E$3:$G$14, MATCH($I$13, VRDs!$A$3:$A$14, 0), 0), 1)))</f>
        <v>0</v>
      </c>
      <c r="M123" s="89">
        <f t="shared" si="23"/>
        <v>0</v>
      </c>
      <c r="N123" s="90">
        <f t="shared" si="14"/>
        <v>0</v>
      </c>
      <c r="O123" s="90">
        <f t="shared" si="15"/>
        <v>0</v>
      </c>
      <c r="Q123" s="116" t="str">
        <f t="shared" si="16"/>
        <v>0-2kg</v>
      </c>
      <c r="R123" s="88">
        <f>IF(OR(COUNTIFS(Prices!$D:$D,$R$13,Prices!$A:$A,$B123,Prices!$I:$I,$Q123)=0,COUNTIFS(Prices!$D:$D,$R$13,Prices!$A:$A,$B123,Prices!$I:$I,$Q123,Prices!$G:$G,"Product NA")&gt;0),0,SUMIFS(Prices!$G:$G,Prices!$D:$D,$R$13,Prices!$A:$A,$B123,Prices!$I:$I,$Q123))</f>
        <v>0</v>
      </c>
      <c r="S123" s="88">
        <f>IF(OR(COUNTIFS(Prices!$D:$D,$R$13,Prices!$A:$A,$B123,Prices!$I:$I,$Q123)=0,COUNTIFS(Prices!$D:$D,$R$13,Prices!$A:$A,$B123,Prices!$I:$I,$Q123,Prices!$H:$H,"Product NA")&gt;0),0,SUMIFS(Prices!$H:$H,Prices!$D:$D,$R$13,Prices!$A:$A,$B123,Prices!$I:$I,$Q123))</f>
        <v>0</v>
      </c>
      <c r="T123" s="89">
        <f>IF(OR($C123=0,$E123=0,COUNTIFS(Prices!$D:$D,$R$13,Prices!$A:$A,$B123,Prices!$I:$I,$Q123,Prices!$H:$H,"Product NA")&gt;0),0,(R123+(S123*($E123/1000))))</f>
        <v>0</v>
      </c>
      <c r="U123" s="89">
        <f t="shared" si="24"/>
        <v>0</v>
      </c>
      <c r="V123" s="89">
        <f t="shared" si="17"/>
        <v>0</v>
      </c>
      <c r="W123" s="90">
        <f t="shared" si="25"/>
        <v>0</v>
      </c>
      <c r="X123" s="90">
        <f t="shared" si="18"/>
        <v>0</v>
      </c>
      <c r="Y123" s="91"/>
      <c r="Z123" s="88">
        <f>IF(OR(COUNTIFS(Prices!$D:$D,$Z$13,Prices!$A:$A,$B123,Prices!$I:$I,$Q123)=0,COUNTIFS(Prices!$D:$D,$Z$13,Prices!$A:$A,$B123,Prices!$I:$I,$Q123,Prices!$G:$G,"Product NA")&gt;0),0,SUMIFS(Prices!$G:$G,Prices!$D:$D,$Z$13,Prices!$A:$A,$B123,Prices!$I:$I,$Q123))</f>
        <v>0</v>
      </c>
      <c r="AA123" s="88">
        <f>IF(OR(COUNTIFS(Prices!$D:$D,$Z$13,Prices!$A:$A,$B123,Prices!$I:$I,$Q123)=0,COUNTIFS(Prices!$D:$D,$Z$13,Prices!$A:$A,$B123,Prices!$I:$I,$Q123,Prices!$H:$H,"Product NA")&gt;0),0,SUMIFS(Prices!$H:$H,Prices!$D:$D,$Z$13,Prices!$A:$A,$B123,Prices!$I:$I,$Q123))</f>
        <v>0</v>
      </c>
      <c r="AB123" s="89">
        <f>IF(OR($C123=0,$E123=0,COUNTIFS(Prices!$D:$D,$Z$13,Prices!$A:$A,$B123,Prices!$I:$I,$Q123,Prices!$H:$H,"Product NA")&gt;0),0,(Z123+(AA123*($E123/1000))))</f>
        <v>0</v>
      </c>
      <c r="AC123" s="89">
        <f t="shared" si="26"/>
        <v>0</v>
      </c>
      <c r="AD123" s="89">
        <f t="shared" si="19"/>
        <v>0</v>
      </c>
      <c r="AE123" s="90">
        <f t="shared" si="27"/>
        <v>0</v>
      </c>
      <c r="AF123" s="90">
        <f t="shared" si="20"/>
        <v>0</v>
      </c>
      <c r="AG123" s="91"/>
    </row>
    <row r="124" spans="2:33" hidden="1" x14ac:dyDescent="0.35">
      <c r="B124" s="87" t="s">
        <v>118</v>
      </c>
      <c r="C124" s="66">
        <v>1</v>
      </c>
      <c r="D124" s="66">
        <v>1</v>
      </c>
      <c r="E124" s="66">
        <v>600</v>
      </c>
      <c r="F124" s="116" t="str">
        <f t="shared" si="21"/>
        <v/>
      </c>
      <c r="G124" s="116" t="str">
        <f t="shared" si="22"/>
        <v>0-2kg</v>
      </c>
      <c r="I124" s="88">
        <f>IF(OR(COUNTIFS(Prices!$D:$D,$I$13,Prices!$A:$A,$B124,Prices!$I:$I,$G124)=0,COUNTIFS(Prices!$D:$D,$I$13,Prices!$A:$A,$B124,Prices!$I:$I,$G124,Prices!$G:$G,"Product NA")&gt;0),0,SUMIFS(Prices!$G:$G,Prices!$D:$D,$I$13,Prices!$A:$A,$B124,Prices!$I:$I,$G124))</f>
        <v>0</v>
      </c>
      <c r="J124" s="88">
        <f>IF(OR(COUNTIFS(Prices!$D:$D,$I$13,Prices!$A:$A,$B124,Prices!$I:$I,$G124)=0,COUNTIFS(Prices!$D:$D,$I$13,Prices!$A:$A,$B124,Prices!$I:$I,$G124,Prices!$H:$H,"Product NA")&gt;0),0,SUMIFS(Prices!$H:$H,Prices!$D:$D,$I$13,Prices!$A:$A,$B124,Prices!$I:$I,$G124))</f>
        <v>0</v>
      </c>
      <c r="K124" s="89">
        <f>IF(OR($C124=0,$E124=0,COUNTIFS(Prices!$D:$D,$I$13,Prices!$A:$A,$B124,Prices!$I:$I,$G124,Prices!$H:$H,"Product NA")&gt;0),0,(I124+(J124*($E124/1000))))</f>
        <v>0</v>
      </c>
      <c r="L124" s="89">
        <f>K124*-(INDEX(VRDs!$H$3:$J$14, MATCH($I$13, VRDs!$A$3:$A$14, 0), MATCH($D124, INDEX(VRDs!$E$3:$G$14, MATCH($I$13, VRDs!$A$3:$A$14, 0), 0), 1)))</f>
        <v>0</v>
      </c>
      <c r="M124" s="89">
        <f t="shared" si="23"/>
        <v>0</v>
      </c>
      <c r="N124" s="90">
        <f t="shared" si="14"/>
        <v>0</v>
      </c>
      <c r="O124" s="90">
        <f t="shared" si="15"/>
        <v>0</v>
      </c>
      <c r="Q124" s="116" t="str">
        <f t="shared" si="16"/>
        <v>0-2kg</v>
      </c>
      <c r="R124" s="88">
        <f>IF(OR(COUNTIFS(Prices!$D:$D,$R$13,Prices!$A:$A,$B124,Prices!$I:$I,$Q124)=0,COUNTIFS(Prices!$D:$D,$R$13,Prices!$A:$A,$B124,Prices!$I:$I,$Q124,Prices!$G:$G,"Product NA")&gt;0),0,SUMIFS(Prices!$G:$G,Prices!$D:$D,$R$13,Prices!$A:$A,$B124,Prices!$I:$I,$Q124))</f>
        <v>0</v>
      </c>
      <c r="S124" s="88">
        <f>IF(OR(COUNTIFS(Prices!$D:$D,$R$13,Prices!$A:$A,$B124,Prices!$I:$I,$Q124)=0,COUNTIFS(Prices!$D:$D,$R$13,Prices!$A:$A,$B124,Prices!$I:$I,$Q124,Prices!$H:$H,"Product NA")&gt;0),0,SUMIFS(Prices!$H:$H,Prices!$D:$D,$R$13,Prices!$A:$A,$B124,Prices!$I:$I,$Q124))</f>
        <v>0</v>
      </c>
      <c r="T124" s="89">
        <f>IF(OR($C124=0,$E124=0,COUNTIFS(Prices!$D:$D,$R$13,Prices!$A:$A,$B124,Prices!$I:$I,$Q124,Prices!$H:$H,"Product NA")&gt;0),0,(R124+(S124*($E124/1000))))</f>
        <v>0</v>
      </c>
      <c r="U124" s="89">
        <f t="shared" si="24"/>
        <v>0</v>
      </c>
      <c r="V124" s="89">
        <f t="shared" si="17"/>
        <v>0</v>
      </c>
      <c r="W124" s="90">
        <f t="shared" si="25"/>
        <v>0</v>
      </c>
      <c r="X124" s="90">
        <f t="shared" si="18"/>
        <v>0</v>
      </c>
      <c r="Y124" s="91"/>
      <c r="Z124" s="88">
        <f>IF(OR(COUNTIFS(Prices!$D:$D,$Z$13,Prices!$A:$A,$B124,Prices!$I:$I,$Q124)=0,COUNTIFS(Prices!$D:$D,$Z$13,Prices!$A:$A,$B124,Prices!$I:$I,$Q124,Prices!$G:$G,"Product NA")&gt;0),0,SUMIFS(Prices!$G:$G,Prices!$D:$D,$Z$13,Prices!$A:$A,$B124,Prices!$I:$I,$Q124))</f>
        <v>0</v>
      </c>
      <c r="AA124" s="88">
        <f>IF(OR(COUNTIFS(Prices!$D:$D,$Z$13,Prices!$A:$A,$B124,Prices!$I:$I,$Q124)=0,COUNTIFS(Prices!$D:$D,$Z$13,Prices!$A:$A,$B124,Prices!$I:$I,$Q124,Prices!$H:$H,"Product NA")&gt;0),0,SUMIFS(Prices!$H:$H,Prices!$D:$D,$Z$13,Prices!$A:$A,$B124,Prices!$I:$I,$Q124))</f>
        <v>0</v>
      </c>
      <c r="AB124" s="89">
        <f>IF(OR($C124=0,$E124=0,COUNTIFS(Prices!$D:$D,$Z$13,Prices!$A:$A,$B124,Prices!$I:$I,$Q124,Prices!$H:$H,"Product NA")&gt;0),0,(Z124+(AA124*($E124/1000))))</f>
        <v>0</v>
      </c>
      <c r="AC124" s="89">
        <f t="shared" si="26"/>
        <v>0</v>
      </c>
      <c r="AD124" s="89">
        <f t="shared" si="19"/>
        <v>0</v>
      </c>
      <c r="AE124" s="90">
        <f t="shared" si="27"/>
        <v>0</v>
      </c>
      <c r="AF124" s="90">
        <f t="shared" si="20"/>
        <v>0</v>
      </c>
      <c r="AG124" s="91"/>
    </row>
    <row r="125" spans="2:33" hidden="1" x14ac:dyDescent="0.35">
      <c r="B125" s="87" t="s">
        <v>119</v>
      </c>
      <c r="C125" s="66">
        <v>1</v>
      </c>
      <c r="D125" s="66">
        <v>1</v>
      </c>
      <c r="E125" s="66">
        <v>600</v>
      </c>
      <c r="F125" s="116" t="str">
        <f t="shared" si="21"/>
        <v/>
      </c>
      <c r="G125" s="116" t="str">
        <f t="shared" si="22"/>
        <v>0-2kg</v>
      </c>
      <c r="I125" s="88">
        <f>IF(OR(COUNTIFS(Prices!$D:$D,$I$13,Prices!$A:$A,$B125,Prices!$I:$I,$G125)=0,COUNTIFS(Prices!$D:$D,$I$13,Prices!$A:$A,$B125,Prices!$I:$I,$G125,Prices!$G:$G,"Product NA")&gt;0),0,SUMIFS(Prices!$G:$G,Prices!$D:$D,$I$13,Prices!$A:$A,$B125,Prices!$I:$I,$G125))</f>
        <v>0</v>
      </c>
      <c r="J125" s="88">
        <f>IF(OR(COUNTIFS(Prices!$D:$D,$I$13,Prices!$A:$A,$B125,Prices!$I:$I,$G125)=0,COUNTIFS(Prices!$D:$D,$I$13,Prices!$A:$A,$B125,Prices!$I:$I,$G125,Prices!$H:$H,"Product NA")&gt;0),0,SUMIFS(Prices!$H:$H,Prices!$D:$D,$I$13,Prices!$A:$A,$B125,Prices!$I:$I,$G125))</f>
        <v>0</v>
      </c>
      <c r="K125" s="89">
        <f>IF(OR($C125=0,$E125=0,COUNTIFS(Prices!$D:$D,$I$13,Prices!$A:$A,$B125,Prices!$I:$I,$G125,Prices!$H:$H,"Product NA")&gt;0),0,(I125+(J125*($E125/1000))))</f>
        <v>0</v>
      </c>
      <c r="L125" s="89">
        <f>K125*-(INDEX(VRDs!$H$3:$J$14, MATCH($I$13, VRDs!$A$3:$A$14, 0), MATCH($D125, INDEX(VRDs!$E$3:$G$14, MATCH($I$13, VRDs!$A$3:$A$14, 0), 0), 1)))</f>
        <v>0</v>
      </c>
      <c r="M125" s="89">
        <f t="shared" si="23"/>
        <v>0</v>
      </c>
      <c r="N125" s="90">
        <f t="shared" si="14"/>
        <v>0</v>
      </c>
      <c r="O125" s="90">
        <f t="shared" si="15"/>
        <v>0</v>
      </c>
      <c r="Q125" s="116" t="str">
        <f t="shared" si="16"/>
        <v>0-2kg</v>
      </c>
      <c r="R125" s="88">
        <f>IF(OR(COUNTIFS(Prices!$D:$D,$R$13,Prices!$A:$A,$B125,Prices!$I:$I,$Q125)=0,COUNTIFS(Prices!$D:$D,$R$13,Prices!$A:$A,$B125,Prices!$I:$I,$Q125,Prices!$G:$G,"Product NA")&gt;0),0,SUMIFS(Prices!$G:$G,Prices!$D:$D,$R$13,Prices!$A:$A,$B125,Prices!$I:$I,$Q125))</f>
        <v>0</v>
      </c>
      <c r="S125" s="88">
        <f>IF(OR(COUNTIFS(Prices!$D:$D,$R$13,Prices!$A:$A,$B125,Prices!$I:$I,$Q125)=0,COUNTIFS(Prices!$D:$D,$R$13,Prices!$A:$A,$B125,Prices!$I:$I,$Q125,Prices!$H:$H,"Product NA")&gt;0),0,SUMIFS(Prices!$H:$H,Prices!$D:$D,$R$13,Prices!$A:$A,$B125,Prices!$I:$I,$Q125))</f>
        <v>0</v>
      </c>
      <c r="T125" s="89">
        <f>IF(OR($C125=0,$E125=0,COUNTIFS(Prices!$D:$D,$R$13,Prices!$A:$A,$B125,Prices!$I:$I,$Q125,Prices!$H:$H,"Product NA")&gt;0),0,(R125+(S125*($E125/1000))))</f>
        <v>0</v>
      </c>
      <c r="U125" s="89">
        <f t="shared" si="24"/>
        <v>0</v>
      </c>
      <c r="V125" s="89">
        <f t="shared" si="17"/>
        <v>0</v>
      </c>
      <c r="W125" s="90">
        <f t="shared" si="25"/>
        <v>0</v>
      </c>
      <c r="X125" s="90">
        <f t="shared" si="18"/>
        <v>0</v>
      </c>
      <c r="Y125" s="91"/>
      <c r="Z125" s="88">
        <f>IF(OR(COUNTIFS(Prices!$D:$D,$Z$13,Prices!$A:$A,$B125,Prices!$I:$I,$Q125)=0,COUNTIFS(Prices!$D:$D,$Z$13,Prices!$A:$A,$B125,Prices!$I:$I,$Q125,Prices!$G:$G,"Product NA")&gt;0),0,SUMIFS(Prices!$G:$G,Prices!$D:$D,$Z$13,Prices!$A:$A,$B125,Prices!$I:$I,$Q125))</f>
        <v>0</v>
      </c>
      <c r="AA125" s="88">
        <f>IF(OR(COUNTIFS(Prices!$D:$D,$Z$13,Prices!$A:$A,$B125,Prices!$I:$I,$Q125)=0,COUNTIFS(Prices!$D:$D,$Z$13,Prices!$A:$A,$B125,Prices!$I:$I,$Q125,Prices!$H:$H,"Product NA")&gt;0),0,SUMIFS(Prices!$H:$H,Prices!$D:$D,$Z$13,Prices!$A:$A,$B125,Prices!$I:$I,$Q125))</f>
        <v>0</v>
      </c>
      <c r="AB125" s="89">
        <f>IF(OR($C125=0,$E125=0,COUNTIFS(Prices!$D:$D,$Z$13,Prices!$A:$A,$B125,Prices!$I:$I,$Q125,Prices!$H:$H,"Product NA")&gt;0),0,(Z125+(AA125*($E125/1000))))</f>
        <v>0</v>
      </c>
      <c r="AC125" s="89">
        <f t="shared" si="26"/>
        <v>0</v>
      </c>
      <c r="AD125" s="89">
        <f t="shared" si="19"/>
        <v>0</v>
      </c>
      <c r="AE125" s="90">
        <f t="shared" si="27"/>
        <v>0</v>
      </c>
      <c r="AF125" s="90">
        <f t="shared" si="20"/>
        <v>0</v>
      </c>
      <c r="AG125" s="91"/>
    </row>
    <row r="126" spans="2:33" hidden="1" x14ac:dyDescent="0.35">
      <c r="B126" s="87" t="s">
        <v>120</v>
      </c>
      <c r="C126" s="66">
        <v>1</v>
      </c>
      <c r="D126" s="66">
        <v>1</v>
      </c>
      <c r="E126" s="66">
        <v>600</v>
      </c>
      <c r="F126" s="116" t="str">
        <f t="shared" si="21"/>
        <v/>
      </c>
      <c r="G126" s="116" t="str">
        <f t="shared" si="22"/>
        <v>0-2kg</v>
      </c>
      <c r="I126" s="88">
        <f>IF(OR(COUNTIFS(Prices!$D:$D,$I$13,Prices!$A:$A,$B126,Prices!$I:$I,$G126)=0,COUNTIFS(Prices!$D:$D,$I$13,Prices!$A:$A,$B126,Prices!$I:$I,$G126,Prices!$G:$G,"Product NA")&gt;0),0,SUMIFS(Prices!$G:$G,Prices!$D:$D,$I$13,Prices!$A:$A,$B126,Prices!$I:$I,$G126))</f>
        <v>0</v>
      </c>
      <c r="J126" s="88">
        <f>IF(OR(COUNTIFS(Prices!$D:$D,$I$13,Prices!$A:$A,$B126,Prices!$I:$I,$G126)=0,COUNTIFS(Prices!$D:$D,$I$13,Prices!$A:$A,$B126,Prices!$I:$I,$G126,Prices!$H:$H,"Product NA")&gt;0),0,SUMIFS(Prices!$H:$H,Prices!$D:$D,$I$13,Prices!$A:$A,$B126,Prices!$I:$I,$G126))</f>
        <v>0</v>
      </c>
      <c r="K126" s="89">
        <f>IF(OR($C126=0,$E126=0,COUNTIFS(Prices!$D:$D,$I$13,Prices!$A:$A,$B126,Prices!$I:$I,$G126,Prices!$H:$H,"Product NA")&gt;0),0,(I126+(J126*($E126/1000))))</f>
        <v>0</v>
      </c>
      <c r="L126" s="89">
        <f>K126*-(INDEX(VRDs!$H$3:$J$14, MATCH($I$13, VRDs!$A$3:$A$14, 0), MATCH($D126, INDEX(VRDs!$E$3:$G$14, MATCH($I$13, VRDs!$A$3:$A$14, 0), 0), 1)))</f>
        <v>0</v>
      </c>
      <c r="M126" s="89">
        <f t="shared" si="23"/>
        <v>0</v>
      </c>
      <c r="N126" s="90">
        <f t="shared" si="14"/>
        <v>0</v>
      </c>
      <c r="O126" s="90">
        <f t="shared" si="15"/>
        <v>0</v>
      </c>
      <c r="Q126" s="116" t="str">
        <f t="shared" si="16"/>
        <v>0-2kg</v>
      </c>
      <c r="R126" s="88">
        <f>IF(OR(COUNTIFS(Prices!$D:$D,$R$13,Prices!$A:$A,$B126,Prices!$I:$I,$Q126)=0,COUNTIFS(Prices!$D:$D,$R$13,Prices!$A:$A,$B126,Prices!$I:$I,$Q126,Prices!$G:$G,"Product NA")&gt;0),0,SUMIFS(Prices!$G:$G,Prices!$D:$D,$R$13,Prices!$A:$A,$B126,Prices!$I:$I,$Q126))</f>
        <v>0</v>
      </c>
      <c r="S126" s="88">
        <f>IF(OR(COUNTIFS(Prices!$D:$D,$R$13,Prices!$A:$A,$B126,Prices!$I:$I,$Q126)=0,COUNTIFS(Prices!$D:$D,$R$13,Prices!$A:$A,$B126,Prices!$I:$I,$Q126,Prices!$H:$H,"Product NA")&gt;0),0,SUMIFS(Prices!$H:$H,Prices!$D:$D,$R$13,Prices!$A:$A,$B126,Prices!$I:$I,$Q126))</f>
        <v>0</v>
      </c>
      <c r="T126" s="89">
        <f>IF(OR($C126=0,$E126=0,COUNTIFS(Prices!$D:$D,$R$13,Prices!$A:$A,$B126,Prices!$I:$I,$Q126,Prices!$H:$H,"Product NA")&gt;0),0,(R126+(S126*($E126/1000))))</f>
        <v>0</v>
      </c>
      <c r="U126" s="89">
        <f t="shared" si="24"/>
        <v>0</v>
      </c>
      <c r="V126" s="89">
        <f t="shared" si="17"/>
        <v>0</v>
      </c>
      <c r="W126" s="90">
        <f t="shared" si="25"/>
        <v>0</v>
      </c>
      <c r="X126" s="90">
        <f t="shared" si="18"/>
        <v>0</v>
      </c>
      <c r="Y126" s="91"/>
      <c r="Z126" s="88">
        <f>IF(OR(COUNTIFS(Prices!$D:$D,$Z$13,Prices!$A:$A,$B126,Prices!$I:$I,$Q126)=0,COUNTIFS(Prices!$D:$D,$Z$13,Prices!$A:$A,$B126,Prices!$I:$I,$Q126,Prices!$G:$G,"Product NA")&gt;0),0,SUMIFS(Prices!$G:$G,Prices!$D:$D,$Z$13,Prices!$A:$A,$B126,Prices!$I:$I,$Q126))</f>
        <v>0</v>
      </c>
      <c r="AA126" s="88">
        <f>IF(OR(COUNTIFS(Prices!$D:$D,$Z$13,Prices!$A:$A,$B126,Prices!$I:$I,$Q126)=0,COUNTIFS(Prices!$D:$D,$Z$13,Prices!$A:$A,$B126,Prices!$I:$I,$Q126,Prices!$H:$H,"Product NA")&gt;0),0,SUMIFS(Prices!$H:$H,Prices!$D:$D,$Z$13,Prices!$A:$A,$B126,Prices!$I:$I,$Q126))</f>
        <v>0</v>
      </c>
      <c r="AB126" s="89">
        <f>IF(OR($C126=0,$E126=0,COUNTIFS(Prices!$D:$D,$Z$13,Prices!$A:$A,$B126,Prices!$I:$I,$Q126,Prices!$H:$H,"Product NA")&gt;0),0,(Z126+(AA126*($E126/1000))))</f>
        <v>0</v>
      </c>
      <c r="AC126" s="89">
        <f t="shared" si="26"/>
        <v>0</v>
      </c>
      <c r="AD126" s="89">
        <f t="shared" si="19"/>
        <v>0</v>
      </c>
      <c r="AE126" s="90">
        <f t="shared" si="27"/>
        <v>0</v>
      </c>
      <c r="AF126" s="90">
        <f t="shared" si="20"/>
        <v>0</v>
      </c>
      <c r="AG126" s="91"/>
    </row>
    <row r="127" spans="2:33" hidden="1" x14ac:dyDescent="0.35">
      <c r="B127" s="87" t="s">
        <v>121</v>
      </c>
      <c r="C127" s="66">
        <v>1</v>
      </c>
      <c r="D127" s="66">
        <v>1</v>
      </c>
      <c r="E127" s="66">
        <v>600</v>
      </c>
      <c r="F127" s="116" t="str">
        <f t="shared" si="21"/>
        <v/>
      </c>
      <c r="G127" s="116" t="str">
        <f t="shared" si="22"/>
        <v>0-2kg</v>
      </c>
      <c r="I127" s="88">
        <f>IF(OR(COUNTIFS(Prices!$D:$D,$I$13,Prices!$A:$A,$B127,Prices!$I:$I,$G127)=0,COUNTIFS(Prices!$D:$D,$I$13,Prices!$A:$A,$B127,Prices!$I:$I,$G127,Prices!$G:$G,"Product NA")&gt;0),0,SUMIFS(Prices!$G:$G,Prices!$D:$D,$I$13,Prices!$A:$A,$B127,Prices!$I:$I,$G127))</f>
        <v>0</v>
      </c>
      <c r="J127" s="88">
        <f>IF(OR(COUNTIFS(Prices!$D:$D,$I$13,Prices!$A:$A,$B127,Prices!$I:$I,$G127)=0,COUNTIFS(Prices!$D:$D,$I$13,Prices!$A:$A,$B127,Prices!$I:$I,$G127,Prices!$H:$H,"Product NA")&gt;0),0,SUMIFS(Prices!$H:$H,Prices!$D:$D,$I$13,Prices!$A:$A,$B127,Prices!$I:$I,$G127))</f>
        <v>0</v>
      </c>
      <c r="K127" s="89">
        <f>IF(OR($C127=0,$E127=0,COUNTIFS(Prices!$D:$D,$I$13,Prices!$A:$A,$B127,Prices!$I:$I,$G127,Prices!$H:$H,"Product NA")&gt;0),0,(I127+(J127*($E127/1000))))</f>
        <v>0</v>
      </c>
      <c r="L127" s="89">
        <f>K127*-(INDEX(VRDs!$H$3:$J$14, MATCH($I$13, VRDs!$A$3:$A$14, 0), MATCH($D127, INDEX(VRDs!$E$3:$G$14, MATCH($I$13, VRDs!$A$3:$A$14, 0), 0), 1)))</f>
        <v>0</v>
      </c>
      <c r="M127" s="89">
        <f t="shared" si="23"/>
        <v>0</v>
      </c>
      <c r="N127" s="90">
        <f t="shared" si="14"/>
        <v>0</v>
      </c>
      <c r="O127" s="90">
        <f t="shared" si="15"/>
        <v>0</v>
      </c>
      <c r="Q127" s="116" t="str">
        <f t="shared" si="16"/>
        <v>0-2kg</v>
      </c>
      <c r="R127" s="88">
        <f>IF(OR(COUNTIFS(Prices!$D:$D,$R$13,Prices!$A:$A,$B127,Prices!$I:$I,$Q127)=0,COUNTIFS(Prices!$D:$D,$R$13,Prices!$A:$A,$B127,Prices!$I:$I,$Q127,Prices!$G:$G,"Product NA")&gt;0),0,SUMIFS(Prices!$G:$G,Prices!$D:$D,$R$13,Prices!$A:$A,$B127,Prices!$I:$I,$Q127))</f>
        <v>0</v>
      </c>
      <c r="S127" s="88">
        <f>IF(OR(COUNTIFS(Prices!$D:$D,$R$13,Prices!$A:$A,$B127,Prices!$I:$I,$Q127)=0,COUNTIFS(Prices!$D:$D,$R$13,Prices!$A:$A,$B127,Prices!$I:$I,$Q127,Prices!$H:$H,"Product NA")&gt;0),0,SUMIFS(Prices!$H:$H,Prices!$D:$D,$R$13,Prices!$A:$A,$B127,Prices!$I:$I,$Q127))</f>
        <v>0</v>
      </c>
      <c r="T127" s="89">
        <f>IF(OR($C127=0,$E127=0,COUNTIFS(Prices!$D:$D,$R$13,Prices!$A:$A,$B127,Prices!$I:$I,$Q127,Prices!$H:$H,"Product NA")&gt;0),0,(R127+(S127*($E127/1000))))</f>
        <v>0</v>
      </c>
      <c r="U127" s="89">
        <f t="shared" si="24"/>
        <v>0</v>
      </c>
      <c r="V127" s="89">
        <f t="shared" si="17"/>
        <v>0</v>
      </c>
      <c r="W127" s="90">
        <f t="shared" si="25"/>
        <v>0</v>
      </c>
      <c r="X127" s="90">
        <f t="shared" si="18"/>
        <v>0</v>
      </c>
      <c r="Y127" s="91"/>
      <c r="Z127" s="88">
        <f>IF(OR(COUNTIFS(Prices!$D:$D,$Z$13,Prices!$A:$A,$B127,Prices!$I:$I,$Q127)=0,COUNTIFS(Prices!$D:$D,$Z$13,Prices!$A:$A,$B127,Prices!$I:$I,$Q127,Prices!$G:$G,"Product NA")&gt;0),0,SUMIFS(Prices!$G:$G,Prices!$D:$D,$Z$13,Prices!$A:$A,$B127,Prices!$I:$I,$Q127))</f>
        <v>0</v>
      </c>
      <c r="AA127" s="88">
        <f>IF(OR(COUNTIFS(Prices!$D:$D,$Z$13,Prices!$A:$A,$B127,Prices!$I:$I,$Q127)=0,COUNTIFS(Prices!$D:$D,$Z$13,Prices!$A:$A,$B127,Prices!$I:$I,$Q127,Prices!$H:$H,"Product NA")&gt;0),0,SUMIFS(Prices!$H:$H,Prices!$D:$D,$Z$13,Prices!$A:$A,$B127,Prices!$I:$I,$Q127))</f>
        <v>0</v>
      </c>
      <c r="AB127" s="89">
        <f>IF(OR($C127=0,$E127=0,COUNTIFS(Prices!$D:$D,$Z$13,Prices!$A:$A,$B127,Prices!$I:$I,$Q127,Prices!$H:$H,"Product NA")&gt;0),0,(Z127+(AA127*($E127/1000))))</f>
        <v>0</v>
      </c>
      <c r="AC127" s="89">
        <f t="shared" si="26"/>
        <v>0</v>
      </c>
      <c r="AD127" s="89">
        <f t="shared" si="19"/>
        <v>0</v>
      </c>
      <c r="AE127" s="90">
        <f t="shared" si="27"/>
        <v>0</v>
      </c>
      <c r="AF127" s="90">
        <f t="shared" si="20"/>
        <v>0</v>
      </c>
      <c r="AG127" s="91"/>
    </row>
    <row r="128" spans="2:33" hidden="1" x14ac:dyDescent="0.35">
      <c r="B128" s="87" t="s">
        <v>122</v>
      </c>
      <c r="C128" s="66">
        <v>1</v>
      </c>
      <c r="D128" s="66">
        <v>1</v>
      </c>
      <c r="E128" s="66">
        <v>600</v>
      </c>
      <c r="F128" s="116" t="str">
        <f t="shared" si="21"/>
        <v/>
      </c>
      <c r="G128" s="116" t="str">
        <f t="shared" si="22"/>
        <v>0-2kg</v>
      </c>
      <c r="I128" s="88">
        <f>IF(OR(COUNTIFS(Prices!$D:$D,$I$13,Prices!$A:$A,$B128,Prices!$I:$I,$G128)=0,COUNTIFS(Prices!$D:$D,$I$13,Prices!$A:$A,$B128,Prices!$I:$I,$G128,Prices!$G:$G,"Product NA")&gt;0),0,SUMIFS(Prices!$G:$G,Prices!$D:$D,$I$13,Prices!$A:$A,$B128,Prices!$I:$I,$G128))</f>
        <v>0</v>
      </c>
      <c r="J128" s="88">
        <f>IF(OR(COUNTIFS(Prices!$D:$D,$I$13,Prices!$A:$A,$B128,Prices!$I:$I,$G128)=0,COUNTIFS(Prices!$D:$D,$I$13,Prices!$A:$A,$B128,Prices!$I:$I,$G128,Prices!$H:$H,"Product NA")&gt;0),0,SUMIFS(Prices!$H:$H,Prices!$D:$D,$I$13,Prices!$A:$A,$B128,Prices!$I:$I,$G128))</f>
        <v>0</v>
      </c>
      <c r="K128" s="89">
        <f>IF(OR($C128=0,$E128=0,COUNTIFS(Prices!$D:$D,$I$13,Prices!$A:$A,$B128,Prices!$I:$I,$G128,Prices!$H:$H,"Product NA")&gt;0),0,(I128+(J128*($E128/1000))))</f>
        <v>0</v>
      </c>
      <c r="L128" s="89">
        <f>K128*-(INDEX(VRDs!$H$3:$J$14, MATCH($I$13, VRDs!$A$3:$A$14, 0), MATCH($D128, INDEX(VRDs!$E$3:$G$14, MATCH($I$13, VRDs!$A$3:$A$14, 0), 0), 1)))</f>
        <v>0</v>
      </c>
      <c r="M128" s="89">
        <f t="shared" si="23"/>
        <v>0</v>
      </c>
      <c r="N128" s="90">
        <f t="shared" si="14"/>
        <v>0</v>
      </c>
      <c r="O128" s="90">
        <f t="shared" si="15"/>
        <v>0</v>
      </c>
      <c r="Q128" s="116" t="str">
        <f t="shared" si="16"/>
        <v>0-2kg</v>
      </c>
      <c r="R128" s="88">
        <f>IF(OR(COUNTIFS(Prices!$D:$D,$R$13,Prices!$A:$A,$B128,Prices!$I:$I,$Q128)=0,COUNTIFS(Prices!$D:$D,$R$13,Prices!$A:$A,$B128,Prices!$I:$I,$Q128,Prices!$G:$G,"Product NA")&gt;0),0,SUMIFS(Prices!$G:$G,Prices!$D:$D,$R$13,Prices!$A:$A,$B128,Prices!$I:$I,$Q128))</f>
        <v>0</v>
      </c>
      <c r="S128" s="88">
        <f>IF(OR(COUNTIFS(Prices!$D:$D,$R$13,Prices!$A:$A,$B128,Prices!$I:$I,$Q128)=0,COUNTIFS(Prices!$D:$D,$R$13,Prices!$A:$A,$B128,Prices!$I:$I,$Q128,Prices!$H:$H,"Product NA")&gt;0),0,SUMIFS(Prices!$H:$H,Prices!$D:$D,$R$13,Prices!$A:$A,$B128,Prices!$I:$I,$Q128))</f>
        <v>0</v>
      </c>
      <c r="T128" s="89">
        <f>IF(OR($C128=0,$E128=0,COUNTIFS(Prices!$D:$D,$R$13,Prices!$A:$A,$B128,Prices!$I:$I,$Q128,Prices!$H:$H,"Product NA")&gt;0),0,(R128+(S128*($E128/1000))))</f>
        <v>0</v>
      </c>
      <c r="U128" s="89">
        <f t="shared" si="24"/>
        <v>0</v>
      </c>
      <c r="V128" s="89">
        <f t="shared" si="17"/>
        <v>0</v>
      </c>
      <c r="W128" s="90">
        <f t="shared" si="25"/>
        <v>0</v>
      </c>
      <c r="X128" s="90">
        <f t="shared" si="18"/>
        <v>0</v>
      </c>
      <c r="Y128" s="91"/>
      <c r="Z128" s="88">
        <f>IF(OR(COUNTIFS(Prices!$D:$D,$Z$13,Prices!$A:$A,$B128,Prices!$I:$I,$Q128)=0,COUNTIFS(Prices!$D:$D,$Z$13,Prices!$A:$A,$B128,Prices!$I:$I,$Q128,Prices!$G:$G,"Product NA")&gt;0),0,SUMIFS(Prices!$G:$G,Prices!$D:$D,$Z$13,Prices!$A:$A,$B128,Prices!$I:$I,$Q128))</f>
        <v>0</v>
      </c>
      <c r="AA128" s="88">
        <f>IF(OR(COUNTIFS(Prices!$D:$D,$Z$13,Prices!$A:$A,$B128,Prices!$I:$I,$Q128)=0,COUNTIFS(Prices!$D:$D,$Z$13,Prices!$A:$A,$B128,Prices!$I:$I,$Q128,Prices!$H:$H,"Product NA")&gt;0),0,SUMIFS(Prices!$H:$H,Prices!$D:$D,$Z$13,Prices!$A:$A,$B128,Prices!$I:$I,$Q128))</f>
        <v>0</v>
      </c>
      <c r="AB128" s="89">
        <f>IF(OR($C128=0,$E128=0,COUNTIFS(Prices!$D:$D,$Z$13,Prices!$A:$A,$B128,Prices!$I:$I,$Q128,Prices!$H:$H,"Product NA")&gt;0),0,(Z128+(AA128*($E128/1000))))</f>
        <v>0</v>
      </c>
      <c r="AC128" s="89">
        <f t="shared" si="26"/>
        <v>0</v>
      </c>
      <c r="AD128" s="89">
        <f t="shared" si="19"/>
        <v>0</v>
      </c>
      <c r="AE128" s="90">
        <f t="shared" si="27"/>
        <v>0</v>
      </c>
      <c r="AF128" s="90">
        <f t="shared" si="20"/>
        <v>0</v>
      </c>
      <c r="AG128" s="91"/>
    </row>
    <row r="129" spans="2:33" x14ac:dyDescent="0.35">
      <c r="B129" s="87" t="s">
        <v>123</v>
      </c>
      <c r="C129" s="66">
        <v>1</v>
      </c>
      <c r="D129" s="66">
        <v>1</v>
      </c>
      <c r="E129" s="66">
        <v>600</v>
      </c>
      <c r="F129" s="116" t="str">
        <f t="shared" si="21"/>
        <v/>
      </c>
      <c r="G129" s="116" t="str">
        <f t="shared" si="22"/>
        <v>0-2kg</v>
      </c>
      <c r="I129" s="88">
        <f>IF(OR(COUNTIFS(Prices!$D:$D,$I$13,Prices!$A:$A,$B129,Prices!$I:$I,$G129)=0,COUNTIFS(Prices!$D:$D,$I$13,Prices!$A:$A,$B129,Prices!$I:$I,$G129,Prices!$G:$G,"Product NA")&gt;0),0,SUMIFS(Prices!$G:$G,Prices!$D:$D,$I$13,Prices!$A:$A,$B129,Prices!$I:$I,$G129))</f>
        <v>1.0900000000000001</v>
      </c>
      <c r="J129" s="88">
        <f>IF(OR(COUNTIFS(Prices!$D:$D,$I$13,Prices!$A:$A,$B129,Prices!$I:$I,$G129)=0,COUNTIFS(Prices!$D:$D,$I$13,Prices!$A:$A,$B129,Prices!$I:$I,$G129,Prices!$H:$H,"Product NA")&gt;0),0,SUMIFS(Prices!$H:$H,Prices!$D:$D,$I$13,Prices!$A:$A,$B129,Prices!$I:$I,$G129))</f>
        <v>15.71</v>
      </c>
      <c r="K129" s="89">
        <f>IF(OR($C129=0,$E129=0,COUNTIFS(Prices!$D:$D,$I$13,Prices!$A:$A,$B129,Prices!$I:$I,$G129,Prices!$H:$H,"Product NA")&gt;0),0,(I129+(J129*($E129/1000))))</f>
        <v>10.516</v>
      </c>
      <c r="L129" s="89">
        <f>K129*-(INDEX(VRDs!$H$3:$J$14, MATCH($I$13, VRDs!$A$3:$A$14, 0), MATCH($D129, INDEX(VRDs!$E$3:$G$14, MATCH($I$13, VRDs!$A$3:$A$14, 0), 0), 1)))</f>
        <v>0</v>
      </c>
      <c r="M129" s="89">
        <f t="shared" si="23"/>
        <v>1.2619199999999999</v>
      </c>
      <c r="N129" s="90">
        <f t="shared" si="14"/>
        <v>11.77792</v>
      </c>
      <c r="O129" s="90">
        <f t="shared" si="15"/>
        <v>11.77792</v>
      </c>
      <c r="Q129" s="116" t="str">
        <f t="shared" si="16"/>
        <v>0-2kg</v>
      </c>
      <c r="R129" s="88">
        <f>IF(OR(COUNTIFS(Prices!$D:$D,$R$13,Prices!$A:$A,$B129,Prices!$I:$I,$Q129)=0,COUNTIFS(Prices!$D:$D,$R$13,Prices!$A:$A,$B129,Prices!$I:$I,$Q129,Prices!$G:$G,"Product NA")&gt;0),0,SUMIFS(Prices!$G:$G,Prices!$D:$D,$R$13,Prices!$A:$A,$B129,Prices!$I:$I,$Q129))</f>
        <v>5.75</v>
      </c>
      <c r="S129" s="88">
        <f>IF(OR(COUNTIFS(Prices!$D:$D,$R$13,Prices!$A:$A,$B129,Prices!$I:$I,$Q129)=0,COUNTIFS(Prices!$D:$D,$R$13,Prices!$A:$A,$B129,Prices!$I:$I,$Q129,Prices!$H:$H,"Product NA")&gt;0),0,SUMIFS(Prices!$H:$H,Prices!$D:$D,$R$13,Prices!$A:$A,$B129,Prices!$I:$I,$Q129))</f>
        <v>11.3</v>
      </c>
      <c r="T129" s="89">
        <f>IF(OR($C129=0,$E129=0,COUNTIFS(Prices!$D:$D,$R$13,Prices!$A:$A,$B129,Prices!$I:$I,$Q129,Prices!$H:$H,"Product NA")&gt;0),0,(R129+(S129*($E129/1000))))</f>
        <v>12.530000000000001</v>
      </c>
      <c r="U129" s="89">
        <f t="shared" si="24"/>
        <v>1.5036</v>
      </c>
      <c r="V129" s="89">
        <f t="shared" si="17"/>
        <v>0</v>
      </c>
      <c r="W129" s="90">
        <f t="shared" si="25"/>
        <v>14.033600000000002</v>
      </c>
      <c r="X129" s="90">
        <f t="shared" si="18"/>
        <v>14.033600000000002</v>
      </c>
      <c r="Y129" s="91"/>
      <c r="Z129" s="88">
        <f>IF(OR(COUNTIFS(Prices!$D:$D,$Z$13,Prices!$A:$A,$B129,Prices!$I:$I,$Q129)=0,COUNTIFS(Prices!$D:$D,$Z$13,Prices!$A:$A,$B129,Prices!$I:$I,$Q129,Prices!$G:$G,"Product NA")&gt;0),0,SUMIFS(Prices!$G:$G,Prices!$D:$D,$Z$13,Prices!$A:$A,$B129,Prices!$I:$I,$Q129))</f>
        <v>0</v>
      </c>
      <c r="AA129" s="88">
        <f>IF(OR(COUNTIFS(Prices!$D:$D,$Z$13,Prices!$A:$A,$B129,Prices!$I:$I,$Q129)=0,COUNTIFS(Prices!$D:$D,$Z$13,Prices!$A:$A,$B129,Prices!$I:$I,$Q129,Prices!$H:$H,"Product NA")&gt;0),0,SUMIFS(Prices!$H:$H,Prices!$D:$D,$Z$13,Prices!$A:$A,$B129,Prices!$I:$I,$Q129))</f>
        <v>0</v>
      </c>
      <c r="AB129" s="89">
        <f>IF(OR($C129=0,$E129=0,COUNTIFS(Prices!$D:$D,$Z$13,Prices!$A:$A,$B129,Prices!$I:$I,$Q129,Prices!$H:$H,"Product NA")&gt;0),0,(Z129+(AA129*($E129/1000))))</f>
        <v>0</v>
      </c>
      <c r="AC129" s="89">
        <f t="shared" si="26"/>
        <v>0</v>
      </c>
      <c r="AD129" s="89">
        <f t="shared" si="19"/>
        <v>0</v>
      </c>
      <c r="AE129" s="90">
        <f t="shared" si="27"/>
        <v>0</v>
      </c>
      <c r="AF129" s="90">
        <f t="shared" si="20"/>
        <v>0</v>
      </c>
      <c r="AG129" s="91"/>
    </row>
    <row r="130" spans="2:33" hidden="1" x14ac:dyDescent="0.35">
      <c r="B130" s="87" t="s">
        <v>124</v>
      </c>
      <c r="C130" s="66">
        <v>1</v>
      </c>
      <c r="D130" s="66">
        <v>1</v>
      </c>
      <c r="E130" s="66">
        <v>600</v>
      </c>
      <c r="F130" s="116" t="str">
        <f t="shared" si="21"/>
        <v/>
      </c>
      <c r="G130" s="116" t="str">
        <f t="shared" si="22"/>
        <v>0-2kg</v>
      </c>
      <c r="I130" s="88">
        <f>IF(OR(COUNTIFS(Prices!$D:$D,$I$13,Prices!$A:$A,$B130,Prices!$I:$I,$G130)=0,COUNTIFS(Prices!$D:$D,$I$13,Prices!$A:$A,$B130,Prices!$I:$I,$G130,Prices!$G:$G,"Product NA")&gt;0),0,SUMIFS(Prices!$G:$G,Prices!$D:$D,$I$13,Prices!$A:$A,$B130,Prices!$I:$I,$G130))</f>
        <v>0</v>
      </c>
      <c r="J130" s="88">
        <f>IF(OR(COUNTIFS(Prices!$D:$D,$I$13,Prices!$A:$A,$B130,Prices!$I:$I,$G130)=0,COUNTIFS(Prices!$D:$D,$I$13,Prices!$A:$A,$B130,Prices!$I:$I,$G130,Prices!$H:$H,"Product NA")&gt;0),0,SUMIFS(Prices!$H:$H,Prices!$D:$D,$I$13,Prices!$A:$A,$B130,Prices!$I:$I,$G130))</f>
        <v>0</v>
      </c>
      <c r="K130" s="89">
        <f>IF(OR($C130=0,$E130=0,COUNTIFS(Prices!$D:$D,$I$13,Prices!$A:$A,$B130,Prices!$I:$I,$G130,Prices!$H:$H,"Product NA")&gt;0),0,(I130+(J130*($E130/1000))))</f>
        <v>0</v>
      </c>
      <c r="L130" s="89">
        <f>K130*-(INDEX(VRDs!$H$3:$J$14, MATCH($I$13, VRDs!$A$3:$A$14, 0), MATCH($D130, INDEX(VRDs!$E$3:$G$14, MATCH($I$13, VRDs!$A$3:$A$14, 0), 0), 1)))</f>
        <v>0</v>
      </c>
      <c r="M130" s="89">
        <f t="shared" si="23"/>
        <v>0</v>
      </c>
      <c r="N130" s="90">
        <f t="shared" si="14"/>
        <v>0</v>
      </c>
      <c r="O130" s="90">
        <f t="shared" si="15"/>
        <v>0</v>
      </c>
      <c r="Q130" s="116" t="str">
        <f t="shared" si="16"/>
        <v>0-2kg</v>
      </c>
      <c r="R130" s="88">
        <f>IF(OR(COUNTIFS(Prices!$D:$D,$R$13,Prices!$A:$A,$B130,Prices!$I:$I,$Q130)=0,COUNTIFS(Prices!$D:$D,$R$13,Prices!$A:$A,$B130,Prices!$I:$I,$Q130,Prices!$G:$G,"Product NA")&gt;0),0,SUMIFS(Prices!$G:$G,Prices!$D:$D,$R$13,Prices!$A:$A,$B130,Prices!$I:$I,$Q130))</f>
        <v>0</v>
      </c>
      <c r="S130" s="88">
        <f>IF(OR(COUNTIFS(Prices!$D:$D,$R$13,Prices!$A:$A,$B130,Prices!$I:$I,$Q130)=0,COUNTIFS(Prices!$D:$D,$R$13,Prices!$A:$A,$B130,Prices!$I:$I,$Q130,Prices!$H:$H,"Product NA")&gt;0),0,SUMIFS(Prices!$H:$H,Prices!$D:$D,$R$13,Prices!$A:$A,$B130,Prices!$I:$I,$Q130))</f>
        <v>0</v>
      </c>
      <c r="T130" s="89">
        <f>IF(OR($C130=0,$E130=0,COUNTIFS(Prices!$D:$D,$R$13,Prices!$A:$A,$B130,Prices!$I:$I,$Q130,Prices!$H:$H,"Product NA")&gt;0),0,(R130+(S130*($E130/1000))))</f>
        <v>0</v>
      </c>
      <c r="U130" s="89">
        <f t="shared" si="24"/>
        <v>0</v>
      </c>
      <c r="V130" s="89">
        <f t="shared" si="17"/>
        <v>0</v>
      </c>
      <c r="W130" s="90">
        <f t="shared" si="25"/>
        <v>0</v>
      </c>
      <c r="X130" s="90">
        <f t="shared" si="18"/>
        <v>0</v>
      </c>
      <c r="Y130" s="91"/>
      <c r="Z130" s="88">
        <f>IF(OR(COUNTIFS(Prices!$D:$D,$Z$13,Prices!$A:$A,$B130,Prices!$I:$I,$Q130)=0,COUNTIFS(Prices!$D:$D,$Z$13,Prices!$A:$A,$B130,Prices!$I:$I,$Q130,Prices!$G:$G,"Product NA")&gt;0),0,SUMIFS(Prices!$G:$G,Prices!$D:$D,$Z$13,Prices!$A:$A,$B130,Prices!$I:$I,$Q130))</f>
        <v>0</v>
      </c>
      <c r="AA130" s="88">
        <f>IF(OR(COUNTIFS(Prices!$D:$D,$Z$13,Prices!$A:$A,$B130,Prices!$I:$I,$Q130)=0,COUNTIFS(Prices!$D:$D,$Z$13,Prices!$A:$A,$B130,Prices!$I:$I,$Q130,Prices!$H:$H,"Product NA")&gt;0),0,SUMIFS(Prices!$H:$H,Prices!$D:$D,$Z$13,Prices!$A:$A,$B130,Prices!$I:$I,$Q130))</f>
        <v>0</v>
      </c>
      <c r="AB130" s="89">
        <f>IF(OR($C130=0,$E130=0,COUNTIFS(Prices!$D:$D,$Z$13,Prices!$A:$A,$B130,Prices!$I:$I,$Q130,Prices!$H:$H,"Product NA")&gt;0),0,(Z130+(AA130*($E130/1000))))</f>
        <v>0</v>
      </c>
      <c r="AC130" s="89">
        <f t="shared" si="26"/>
        <v>0</v>
      </c>
      <c r="AD130" s="89">
        <f t="shared" si="19"/>
        <v>0</v>
      </c>
      <c r="AE130" s="90">
        <f t="shared" si="27"/>
        <v>0</v>
      </c>
      <c r="AF130" s="90">
        <f t="shared" si="20"/>
        <v>0</v>
      </c>
      <c r="AG130" s="91"/>
    </row>
    <row r="131" spans="2:33" hidden="1" x14ac:dyDescent="0.35">
      <c r="B131" s="87" t="s">
        <v>125</v>
      </c>
      <c r="C131" s="66">
        <v>1</v>
      </c>
      <c r="D131" s="66">
        <v>1</v>
      </c>
      <c r="E131" s="66">
        <v>600</v>
      </c>
      <c r="F131" s="116" t="str">
        <f t="shared" si="21"/>
        <v/>
      </c>
      <c r="G131" s="116" t="str">
        <f t="shared" si="22"/>
        <v>0-2kg</v>
      </c>
      <c r="I131" s="88">
        <f>IF(OR(COUNTIFS(Prices!$D:$D,$I$13,Prices!$A:$A,$B131,Prices!$I:$I,$G131)=0,COUNTIFS(Prices!$D:$D,$I$13,Prices!$A:$A,$B131,Prices!$I:$I,$G131,Prices!$G:$G,"Product NA")&gt;0),0,SUMIFS(Prices!$G:$G,Prices!$D:$D,$I$13,Prices!$A:$A,$B131,Prices!$I:$I,$G131))</f>
        <v>0</v>
      </c>
      <c r="J131" s="88">
        <f>IF(OR(COUNTIFS(Prices!$D:$D,$I$13,Prices!$A:$A,$B131,Prices!$I:$I,$G131)=0,COUNTIFS(Prices!$D:$D,$I$13,Prices!$A:$A,$B131,Prices!$I:$I,$G131,Prices!$H:$H,"Product NA")&gt;0),0,SUMIFS(Prices!$H:$H,Prices!$D:$D,$I$13,Prices!$A:$A,$B131,Prices!$I:$I,$G131))</f>
        <v>0</v>
      </c>
      <c r="K131" s="89">
        <f>IF(OR($C131=0,$E131=0,COUNTIFS(Prices!$D:$D,$I$13,Prices!$A:$A,$B131,Prices!$I:$I,$G131,Prices!$H:$H,"Product NA")&gt;0),0,(I131+(J131*($E131/1000))))</f>
        <v>0</v>
      </c>
      <c r="L131" s="89">
        <f>K131*-(INDEX(VRDs!$H$3:$J$14, MATCH($I$13, VRDs!$A$3:$A$14, 0), MATCH($D131, INDEX(VRDs!$E$3:$G$14, MATCH($I$13, VRDs!$A$3:$A$14, 0), 0), 1)))</f>
        <v>0</v>
      </c>
      <c r="M131" s="89">
        <f t="shared" si="23"/>
        <v>0</v>
      </c>
      <c r="N131" s="90">
        <f t="shared" si="14"/>
        <v>0</v>
      </c>
      <c r="O131" s="90">
        <f t="shared" si="15"/>
        <v>0</v>
      </c>
      <c r="Q131" s="116" t="str">
        <f t="shared" si="16"/>
        <v>0-2kg</v>
      </c>
      <c r="R131" s="88">
        <f>IF(OR(COUNTIFS(Prices!$D:$D,$R$13,Prices!$A:$A,$B131,Prices!$I:$I,$Q131)=0,COUNTIFS(Prices!$D:$D,$R$13,Prices!$A:$A,$B131,Prices!$I:$I,$Q131,Prices!$G:$G,"Product NA")&gt;0),0,SUMIFS(Prices!$G:$G,Prices!$D:$D,$R$13,Prices!$A:$A,$B131,Prices!$I:$I,$Q131))</f>
        <v>0</v>
      </c>
      <c r="S131" s="88">
        <f>IF(OR(COUNTIFS(Prices!$D:$D,$R$13,Prices!$A:$A,$B131,Prices!$I:$I,$Q131)=0,COUNTIFS(Prices!$D:$D,$R$13,Prices!$A:$A,$B131,Prices!$I:$I,$Q131,Prices!$H:$H,"Product NA")&gt;0),0,SUMIFS(Prices!$H:$H,Prices!$D:$D,$R$13,Prices!$A:$A,$B131,Prices!$I:$I,$Q131))</f>
        <v>0</v>
      </c>
      <c r="T131" s="89">
        <f>IF(OR($C131=0,$E131=0,COUNTIFS(Prices!$D:$D,$R$13,Prices!$A:$A,$B131,Prices!$I:$I,$Q131,Prices!$H:$H,"Product NA")&gt;0),0,(R131+(S131*($E131/1000))))</f>
        <v>0</v>
      </c>
      <c r="U131" s="89">
        <f t="shared" si="24"/>
        <v>0</v>
      </c>
      <c r="V131" s="89">
        <f t="shared" si="17"/>
        <v>0</v>
      </c>
      <c r="W131" s="90">
        <f t="shared" si="25"/>
        <v>0</v>
      </c>
      <c r="X131" s="90">
        <f t="shared" si="18"/>
        <v>0</v>
      </c>
      <c r="Y131" s="91"/>
      <c r="Z131" s="88">
        <f>IF(OR(COUNTIFS(Prices!$D:$D,$Z$13,Prices!$A:$A,$B131,Prices!$I:$I,$Q131)=0,COUNTIFS(Prices!$D:$D,$Z$13,Prices!$A:$A,$B131,Prices!$I:$I,$Q131,Prices!$G:$G,"Product NA")&gt;0),0,SUMIFS(Prices!$G:$G,Prices!$D:$D,$Z$13,Prices!$A:$A,$B131,Prices!$I:$I,$Q131))</f>
        <v>0</v>
      </c>
      <c r="AA131" s="88">
        <f>IF(OR(COUNTIFS(Prices!$D:$D,$Z$13,Prices!$A:$A,$B131,Prices!$I:$I,$Q131)=0,COUNTIFS(Prices!$D:$D,$Z$13,Prices!$A:$A,$B131,Prices!$I:$I,$Q131,Prices!$H:$H,"Product NA")&gt;0),0,SUMIFS(Prices!$H:$H,Prices!$D:$D,$Z$13,Prices!$A:$A,$B131,Prices!$I:$I,$Q131))</f>
        <v>0</v>
      </c>
      <c r="AB131" s="89">
        <f>IF(OR($C131=0,$E131=0,COUNTIFS(Prices!$D:$D,$Z$13,Prices!$A:$A,$B131,Prices!$I:$I,$Q131,Prices!$H:$H,"Product NA")&gt;0),0,(Z131+(AA131*($E131/1000))))</f>
        <v>0</v>
      </c>
      <c r="AC131" s="89">
        <f t="shared" si="26"/>
        <v>0</v>
      </c>
      <c r="AD131" s="89">
        <f t="shared" si="19"/>
        <v>0</v>
      </c>
      <c r="AE131" s="90">
        <f t="shared" si="27"/>
        <v>0</v>
      </c>
      <c r="AF131" s="90">
        <f t="shared" si="20"/>
        <v>0</v>
      </c>
      <c r="AG131" s="91"/>
    </row>
    <row r="132" spans="2:33" hidden="1" x14ac:dyDescent="0.35">
      <c r="B132" s="87" t="s">
        <v>126</v>
      </c>
      <c r="C132" s="66">
        <v>1</v>
      </c>
      <c r="D132" s="66">
        <v>1</v>
      </c>
      <c r="E132" s="66">
        <v>600</v>
      </c>
      <c r="F132" s="116" t="str">
        <f t="shared" si="21"/>
        <v/>
      </c>
      <c r="G132" s="116" t="str">
        <f t="shared" si="22"/>
        <v>0-2kg</v>
      </c>
      <c r="I132" s="88">
        <f>IF(OR(COUNTIFS(Prices!$D:$D,$I$13,Prices!$A:$A,$B132,Prices!$I:$I,$G132)=0,COUNTIFS(Prices!$D:$D,$I$13,Prices!$A:$A,$B132,Prices!$I:$I,$G132,Prices!$G:$G,"Product NA")&gt;0),0,SUMIFS(Prices!$G:$G,Prices!$D:$D,$I$13,Prices!$A:$A,$B132,Prices!$I:$I,$G132))</f>
        <v>0</v>
      </c>
      <c r="J132" s="88">
        <f>IF(OR(COUNTIFS(Prices!$D:$D,$I$13,Prices!$A:$A,$B132,Prices!$I:$I,$G132)=0,COUNTIFS(Prices!$D:$D,$I$13,Prices!$A:$A,$B132,Prices!$I:$I,$G132,Prices!$H:$H,"Product NA")&gt;0),0,SUMIFS(Prices!$H:$H,Prices!$D:$D,$I$13,Prices!$A:$A,$B132,Prices!$I:$I,$G132))</f>
        <v>0</v>
      </c>
      <c r="K132" s="89">
        <f>IF(OR($C132=0,$E132=0,COUNTIFS(Prices!$D:$D,$I$13,Prices!$A:$A,$B132,Prices!$I:$I,$G132,Prices!$H:$H,"Product NA")&gt;0),0,(I132+(J132*($E132/1000))))</f>
        <v>0</v>
      </c>
      <c r="L132" s="89">
        <f>K132*-(INDEX(VRDs!$H$3:$J$14, MATCH($I$13, VRDs!$A$3:$A$14, 0), MATCH($D132, INDEX(VRDs!$E$3:$G$14, MATCH($I$13, VRDs!$A$3:$A$14, 0), 0), 1)))</f>
        <v>0</v>
      </c>
      <c r="M132" s="89">
        <f t="shared" si="23"/>
        <v>0</v>
      </c>
      <c r="N132" s="90">
        <f t="shared" si="14"/>
        <v>0</v>
      </c>
      <c r="O132" s="90">
        <f t="shared" si="15"/>
        <v>0</v>
      </c>
      <c r="Q132" s="116" t="str">
        <f t="shared" si="16"/>
        <v>0-2kg</v>
      </c>
      <c r="R132" s="88">
        <f>IF(OR(COUNTIFS(Prices!$D:$D,$R$13,Prices!$A:$A,$B132,Prices!$I:$I,$Q132)=0,COUNTIFS(Prices!$D:$D,$R$13,Prices!$A:$A,$B132,Prices!$I:$I,$Q132,Prices!$G:$G,"Product NA")&gt;0),0,SUMIFS(Prices!$G:$G,Prices!$D:$D,$R$13,Prices!$A:$A,$B132,Prices!$I:$I,$Q132))</f>
        <v>0</v>
      </c>
      <c r="S132" s="88">
        <f>IF(OR(COUNTIFS(Prices!$D:$D,$R$13,Prices!$A:$A,$B132,Prices!$I:$I,$Q132)=0,COUNTIFS(Prices!$D:$D,$R$13,Prices!$A:$A,$B132,Prices!$I:$I,$Q132,Prices!$H:$H,"Product NA")&gt;0),0,SUMIFS(Prices!$H:$H,Prices!$D:$D,$R$13,Prices!$A:$A,$B132,Prices!$I:$I,$Q132))</f>
        <v>0</v>
      </c>
      <c r="T132" s="89">
        <f>IF(OR($C132=0,$E132=0,COUNTIFS(Prices!$D:$D,$R$13,Prices!$A:$A,$B132,Prices!$I:$I,$Q132,Prices!$H:$H,"Product NA")&gt;0),0,(R132+(S132*($E132/1000))))</f>
        <v>0</v>
      </c>
      <c r="U132" s="89">
        <f t="shared" si="24"/>
        <v>0</v>
      </c>
      <c r="V132" s="89">
        <f t="shared" si="17"/>
        <v>0</v>
      </c>
      <c r="W132" s="90">
        <f t="shared" si="25"/>
        <v>0</v>
      </c>
      <c r="X132" s="90">
        <f t="shared" si="18"/>
        <v>0</v>
      </c>
      <c r="Y132" s="91"/>
      <c r="Z132" s="88">
        <f>IF(OR(COUNTIFS(Prices!$D:$D,$Z$13,Prices!$A:$A,$B132,Prices!$I:$I,$Q132)=0,COUNTIFS(Prices!$D:$D,$Z$13,Prices!$A:$A,$B132,Prices!$I:$I,$Q132,Prices!$G:$G,"Product NA")&gt;0),0,SUMIFS(Prices!$G:$G,Prices!$D:$D,$Z$13,Prices!$A:$A,$B132,Prices!$I:$I,$Q132))</f>
        <v>0</v>
      </c>
      <c r="AA132" s="88">
        <f>IF(OR(COUNTIFS(Prices!$D:$D,$Z$13,Prices!$A:$A,$B132,Prices!$I:$I,$Q132)=0,COUNTIFS(Prices!$D:$D,$Z$13,Prices!$A:$A,$B132,Prices!$I:$I,$Q132,Prices!$H:$H,"Product NA")&gt;0),0,SUMIFS(Prices!$H:$H,Prices!$D:$D,$Z$13,Prices!$A:$A,$B132,Prices!$I:$I,$Q132))</f>
        <v>0</v>
      </c>
      <c r="AB132" s="89">
        <f>IF(OR($C132=0,$E132=0,COUNTIFS(Prices!$D:$D,$Z$13,Prices!$A:$A,$B132,Prices!$I:$I,$Q132,Prices!$H:$H,"Product NA")&gt;0),0,(Z132+(AA132*($E132/1000))))</f>
        <v>0</v>
      </c>
      <c r="AC132" s="89">
        <f t="shared" si="26"/>
        <v>0</v>
      </c>
      <c r="AD132" s="89">
        <f t="shared" si="19"/>
        <v>0</v>
      </c>
      <c r="AE132" s="90">
        <f t="shared" si="27"/>
        <v>0</v>
      </c>
      <c r="AF132" s="90">
        <f t="shared" si="20"/>
        <v>0</v>
      </c>
      <c r="AG132" s="91"/>
    </row>
    <row r="133" spans="2:33" hidden="1" x14ac:dyDescent="0.35">
      <c r="B133" s="87" t="s">
        <v>127</v>
      </c>
      <c r="C133" s="66">
        <v>1</v>
      </c>
      <c r="D133" s="66">
        <v>1</v>
      </c>
      <c r="E133" s="66">
        <v>600</v>
      </c>
      <c r="F133" s="116" t="str">
        <f t="shared" si="21"/>
        <v/>
      </c>
      <c r="G133" s="116" t="str">
        <f t="shared" si="22"/>
        <v>0-2kg</v>
      </c>
      <c r="I133" s="88">
        <f>IF(OR(COUNTIFS(Prices!$D:$D,$I$13,Prices!$A:$A,$B133,Prices!$I:$I,$G133)=0,COUNTIFS(Prices!$D:$D,$I$13,Prices!$A:$A,$B133,Prices!$I:$I,$G133,Prices!$G:$G,"Product NA")&gt;0),0,SUMIFS(Prices!$G:$G,Prices!$D:$D,$I$13,Prices!$A:$A,$B133,Prices!$I:$I,$G133))</f>
        <v>0</v>
      </c>
      <c r="J133" s="88">
        <f>IF(OR(COUNTIFS(Prices!$D:$D,$I$13,Prices!$A:$A,$B133,Prices!$I:$I,$G133)=0,COUNTIFS(Prices!$D:$D,$I$13,Prices!$A:$A,$B133,Prices!$I:$I,$G133,Prices!$H:$H,"Product NA")&gt;0),0,SUMIFS(Prices!$H:$H,Prices!$D:$D,$I$13,Prices!$A:$A,$B133,Prices!$I:$I,$G133))</f>
        <v>0</v>
      </c>
      <c r="K133" s="89">
        <f>IF(OR($C133=0,$E133=0,COUNTIFS(Prices!$D:$D,$I$13,Prices!$A:$A,$B133,Prices!$I:$I,$G133,Prices!$H:$H,"Product NA")&gt;0),0,(I133+(J133*($E133/1000))))</f>
        <v>0</v>
      </c>
      <c r="L133" s="89">
        <f>K133*-(INDEX(VRDs!$H$3:$J$14, MATCH($I$13, VRDs!$A$3:$A$14, 0), MATCH($D133, INDEX(VRDs!$E$3:$G$14, MATCH($I$13, VRDs!$A$3:$A$14, 0), 0), 1)))</f>
        <v>0</v>
      </c>
      <c r="M133" s="89">
        <f t="shared" si="23"/>
        <v>0</v>
      </c>
      <c r="N133" s="90">
        <f t="shared" si="14"/>
        <v>0</v>
      </c>
      <c r="O133" s="90">
        <f t="shared" si="15"/>
        <v>0</v>
      </c>
      <c r="Q133" s="116" t="str">
        <f t="shared" si="16"/>
        <v>0-2kg</v>
      </c>
      <c r="R133" s="88">
        <f>IF(OR(COUNTIFS(Prices!$D:$D,$R$13,Prices!$A:$A,$B133,Prices!$I:$I,$Q133)=0,COUNTIFS(Prices!$D:$D,$R$13,Prices!$A:$A,$B133,Prices!$I:$I,$Q133,Prices!$G:$G,"Product NA")&gt;0),0,SUMIFS(Prices!$G:$G,Prices!$D:$D,$R$13,Prices!$A:$A,$B133,Prices!$I:$I,$Q133))</f>
        <v>0</v>
      </c>
      <c r="S133" s="88">
        <f>IF(OR(COUNTIFS(Prices!$D:$D,$R$13,Prices!$A:$A,$B133,Prices!$I:$I,$Q133)=0,COUNTIFS(Prices!$D:$D,$R$13,Prices!$A:$A,$B133,Prices!$I:$I,$Q133,Prices!$H:$H,"Product NA")&gt;0),0,SUMIFS(Prices!$H:$H,Prices!$D:$D,$R$13,Prices!$A:$A,$B133,Prices!$I:$I,$Q133))</f>
        <v>0</v>
      </c>
      <c r="T133" s="89">
        <f>IF(OR($C133=0,$E133=0,COUNTIFS(Prices!$D:$D,$R$13,Prices!$A:$A,$B133,Prices!$I:$I,$Q133,Prices!$H:$H,"Product NA")&gt;0),0,(R133+(S133*($E133/1000))))</f>
        <v>0</v>
      </c>
      <c r="U133" s="89">
        <f t="shared" si="24"/>
        <v>0</v>
      </c>
      <c r="V133" s="89">
        <f t="shared" si="17"/>
        <v>0</v>
      </c>
      <c r="W133" s="90">
        <f t="shared" si="25"/>
        <v>0</v>
      </c>
      <c r="X133" s="90">
        <f t="shared" si="18"/>
        <v>0</v>
      </c>
      <c r="Y133" s="91"/>
      <c r="Z133" s="88">
        <f>IF(OR(COUNTIFS(Prices!$D:$D,$Z$13,Prices!$A:$A,$B133,Prices!$I:$I,$Q133)=0,COUNTIFS(Prices!$D:$D,$Z$13,Prices!$A:$A,$B133,Prices!$I:$I,$Q133,Prices!$G:$G,"Product NA")&gt;0),0,SUMIFS(Prices!$G:$G,Prices!$D:$D,$Z$13,Prices!$A:$A,$B133,Prices!$I:$I,$Q133))</f>
        <v>0</v>
      </c>
      <c r="AA133" s="88">
        <f>IF(OR(COUNTIFS(Prices!$D:$D,$Z$13,Prices!$A:$A,$B133,Prices!$I:$I,$Q133)=0,COUNTIFS(Prices!$D:$D,$Z$13,Prices!$A:$A,$B133,Prices!$I:$I,$Q133,Prices!$H:$H,"Product NA")&gt;0),0,SUMIFS(Prices!$H:$H,Prices!$D:$D,$Z$13,Prices!$A:$A,$B133,Prices!$I:$I,$Q133))</f>
        <v>0</v>
      </c>
      <c r="AB133" s="89">
        <f>IF(OR($C133=0,$E133=0,COUNTIFS(Prices!$D:$D,$Z$13,Prices!$A:$A,$B133,Prices!$I:$I,$Q133,Prices!$H:$H,"Product NA")&gt;0),0,(Z133+(AA133*($E133/1000))))</f>
        <v>0</v>
      </c>
      <c r="AC133" s="89">
        <f t="shared" si="26"/>
        <v>0</v>
      </c>
      <c r="AD133" s="89">
        <f t="shared" si="19"/>
        <v>0</v>
      </c>
      <c r="AE133" s="90">
        <f t="shared" si="27"/>
        <v>0</v>
      </c>
      <c r="AF133" s="90">
        <f t="shared" si="20"/>
        <v>0</v>
      </c>
      <c r="AG133" s="91"/>
    </row>
    <row r="134" spans="2:33" hidden="1" x14ac:dyDescent="0.35">
      <c r="B134" s="87" t="s">
        <v>128</v>
      </c>
      <c r="C134" s="66">
        <v>1</v>
      </c>
      <c r="D134" s="66">
        <v>1</v>
      </c>
      <c r="E134" s="66">
        <v>600</v>
      </c>
      <c r="F134" s="116" t="str">
        <f t="shared" si="21"/>
        <v/>
      </c>
      <c r="G134" s="116" t="str">
        <f t="shared" si="22"/>
        <v>0-2kg</v>
      </c>
      <c r="I134" s="88">
        <f>IF(OR(COUNTIFS(Prices!$D:$D,$I$13,Prices!$A:$A,$B134,Prices!$I:$I,$G134)=0,COUNTIFS(Prices!$D:$D,$I$13,Prices!$A:$A,$B134,Prices!$I:$I,$G134,Prices!$G:$G,"Product NA")&gt;0),0,SUMIFS(Prices!$G:$G,Prices!$D:$D,$I$13,Prices!$A:$A,$B134,Prices!$I:$I,$G134))</f>
        <v>0</v>
      </c>
      <c r="J134" s="88">
        <f>IF(OR(COUNTIFS(Prices!$D:$D,$I$13,Prices!$A:$A,$B134,Prices!$I:$I,$G134)=0,COUNTIFS(Prices!$D:$D,$I$13,Prices!$A:$A,$B134,Prices!$I:$I,$G134,Prices!$H:$H,"Product NA")&gt;0),0,SUMIFS(Prices!$H:$H,Prices!$D:$D,$I$13,Prices!$A:$A,$B134,Prices!$I:$I,$G134))</f>
        <v>0</v>
      </c>
      <c r="K134" s="89">
        <f>IF(OR($C134=0,$E134=0,COUNTIFS(Prices!$D:$D,$I$13,Prices!$A:$A,$B134,Prices!$I:$I,$G134,Prices!$H:$H,"Product NA")&gt;0),0,(I134+(J134*($E134/1000))))</f>
        <v>0</v>
      </c>
      <c r="L134" s="89">
        <f>K134*-(INDEX(VRDs!$H$3:$J$14, MATCH($I$13, VRDs!$A$3:$A$14, 0), MATCH($D134, INDEX(VRDs!$E$3:$G$14, MATCH($I$13, VRDs!$A$3:$A$14, 0), 0), 1)))</f>
        <v>0</v>
      </c>
      <c r="M134" s="89">
        <f t="shared" si="23"/>
        <v>0</v>
      </c>
      <c r="N134" s="90">
        <f t="shared" si="14"/>
        <v>0</v>
      </c>
      <c r="O134" s="90">
        <f t="shared" si="15"/>
        <v>0</v>
      </c>
      <c r="Q134" s="116" t="str">
        <f t="shared" si="16"/>
        <v>0-2kg</v>
      </c>
      <c r="R134" s="88">
        <f>IF(OR(COUNTIFS(Prices!$D:$D,$R$13,Prices!$A:$A,$B134,Prices!$I:$I,$Q134)=0,COUNTIFS(Prices!$D:$D,$R$13,Prices!$A:$A,$B134,Prices!$I:$I,$Q134,Prices!$G:$G,"Product NA")&gt;0),0,SUMIFS(Prices!$G:$G,Prices!$D:$D,$R$13,Prices!$A:$A,$B134,Prices!$I:$I,$Q134))</f>
        <v>0</v>
      </c>
      <c r="S134" s="88">
        <f>IF(OR(COUNTIFS(Prices!$D:$D,$R$13,Prices!$A:$A,$B134,Prices!$I:$I,$Q134)=0,COUNTIFS(Prices!$D:$D,$R$13,Prices!$A:$A,$B134,Prices!$I:$I,$Q134,Prices!$H:$H,"Product NA")&gt;0),0,SUMIFS(Prices!$H:$H,Prices!$D:$D,$R$13,Prices!$A:$A,$B134,Prices!$I:$I,$Q134))</f>
        <v>0</v>
      </c>
      <c r="T134" s="89">
        <f>IF(OR($C134=0,$E134=0,COUNTIFS(Prices!$D:$D,$R$13,Prices!$A:$A,$B134,Prices!$I:$I,$Q134,Prices!$H:$H,"Product NA")&gt;0),0,(R134+(S134*($E134/1000))))</f>
        <v>0</v>
      </c>
      <c r="U134" s="89">
        <f t="shared" si="24"/>
        <v>0</v>
      </c>
      <c r="V134" s="89">
        <f t="shared" si="17"/>
        <v>0</v>
      </c>
      <c r="W134" s="90">
        <f t="shared" si="25"/>
        <v>0</v>
      </c>
      <c r="X134" s="90">
        <f t="shared" si="18"/>
        <v>0</v>
      </c>
      <c r="Y134" s="91"/>
      <c r="Z134" s="88">
        <f>IF(OR(COUNTIFS(Prices!$D:$D,$Z$13,Prices!$A:$A,$B134,Prices!$I:$I,$Q134)=0,COUNTIFS(Prices!$D:$D,$Z$13,Prices!$A:$A,$B134,Prices!$I:$I,$Q134,Prices!$G:$G,"Product NA")&gt;0),0,SUMIFS(Prices!$G:$G,Prices!$D:$D,$Z$13,Prices!$A:$A,$B134,Prices!$I:$I,$Q134))</f>
        <v>0</v>
      </c>
      <c r="AA134" s="88">
        <f>IF(OR(COUNTIFS(Prices!$D:$D,$Z$13,Prices!$A:$A,$B134,Prices!$I:$I,$Q134)=0,COUNTIFS(Prices!$D:$D,$Z$13,Prices!$A:$A,$B134,Prices!$I:$I,$Q134,Prices!$H:$H,"Product NA")&gt;0),0,SUMIFS(Prices!$H:$H,Prices!$D:$D,$Z$13,Prices!$A:$A,$B134,Prices!$I:$I,$Q134))</f>
        <v>0</v>
      </c>
      <c r="AB134" s="89">
        <f>IF(OR($C134=0,$E134=0,COUNTIFS(Prices!$D:$D,$Z$13,Prices!$A:$A,$B134,Prices!$I:$I,$Q134,Prices!$H:$H,"Product NA")&gt;0),0,(Z134+(AA134*($E134/1000))))</f>
        <v>0</v>
      </c>
      <c r="AC134" s="89">
        <f t="shared" si="26"/>
        <v>0</v>
      </c>
      <c r="AD134" s="89">
        <f t="shared" si="19"/>
        <v>0</v>
      </c>
      <c r="AE134" s="90">
        <f t="shared" si="27"/>
        <v>0</v>
      </c>
      <c r="AF134" s="90">
        <f t="shared" si="20"/>
        <v>0</v>
      </c>
      <c r="AG134" s="91"/>
    </row>
    <row r="135" spans="2:33" x14ac:dyDescent="0.35">
      <c r="B135" s="87" t="s">
        <v>129</v>
      </c>
      <c r="C135" s="66">
        <v>1</v>
      </c>
      <c r="D135" s="66">
        <v>1</v>
      </c>
      <c r="E135" s="66">
        <v>600</v>
      </c>
      <c r="F135" s="116" t="str">
        <f t="shared" si="21"/>
        <v/>
      </c>
      <c r="G135" s="116" t="str">
        <f t="shared" si="22"/>
        <v>0-2kg</v>
      </c>
      <c r="I135" s="88">
        <f>IF(OR(COUNTIFS(Prices!$D:$D,$I$13,Prices!$A:$A,$B135,Prices!$I:$I,$G135)=0,COUNTIFS(Prices!$D:$D,$I$13,Prices!$A:$A,$B135,Prices!$I:$I,$G135,Prices!$G:$G,"Product NA")&gt;0),0,SUMIFS(Prices!$G:$G,Prices!$D:$D,$I$13,Prices!$A:$A,$B135,Prices!$I:$I,$G135))</f>
        <v>2.42</v>
      </c>
      <c r="J135" s="88">
        <f>IF(OR(COUNTIFS(Prices!$D:$D,$I$13,Prices!$A:$A,$B135,Prices!$I:$I,$G135)=0,COUNTIFS(Prices!$D:$D,$I$13,Prices!$A:$A,$B135,Prices!$I:$I,$G135,Prices!$H:$H,"Product NA")&gt;0),0,SUMIFS(Prices!$H:$H,Prices!$D:$D,$I$13,Prices!$A:$A,$B135,Prices!$I:$I,$G135))</f>
        <v>4.22</v>
      </c>
      <c r="K135" s="89">
        <f>IF(OR($C135=0,$E135=0,COUNTIFS(Prices!$D:$D,$I$13,Prices!$A:$A,$B135,Prices!$I:$I,$G135,Prices!$H:$H,"Product NA")&gt;0),0,(I135+(J135*($E135/1000))))</f>
        <v>4.952</v>
      </c>
      <c r="L135" s="89">
        <f>K135*-(INDEX(VRDs!$H$3:$J$14, MATCH($I$13, VRDs!$A$3:$A$14, 0), MATCH($D135, INDEX(VRDs!$E$3:$G$14, MATCH($I$13, VRDs!$A$3:$A$14, 0), 0), 1)))</f>
        <v>0</v>
      </c>
      <c r="M135" s="89">
        <f t="shared" si="23"/>
        <v>0.59423999999999999</v>
      </c>
      <c r="N135" s="90">
        <f t="shared" si="14"/>
        <v>5.5462400000000001</v>
      </c>
      <c r="O135" s="90">
        <f t="shared" si="15"/>
        <v>5.5462400000000001</v>
      </c>
      <c r="Q135" s="116" t="str">
        <f t="shared" si="16"/>
        <v>0-2kg</v>
      </c>
      <c r="R135" s="88">
        <f>IF(OR(COUNTIFS(Prices!$D:$D,$R$13,Prices!$A:$A,$B135,Prices!$I:$I,$Q135)=0,COUNTIFS(Prices!$D:$D,$R$13,Prices!$A:$A,$B135,Prices!$I:$I,$Q135,Prices!$G:$G,"Product NA")&gt;0),0,SUMIFS(Prices!$G:$G,Prices!$D:$D,$R$13,Prices!$A:$A,$B135,Prices!$I:$I,$Q135))</f>
        <v>5.5500000000000007</v>
      </c>
      <c r="S135" s="88">
        <f>IF(OR(COUNTIFS(Prices!$D:$D,$R$13,Prices!$A:$A,$B135,Prices!$I:$I,$Q135)=0,COUNTIFS(Prices!$D:$D,$R$13,Prices!$A:$A,$B135,Prices!$I:$I,$Q135,Prices!$H:$H,"Product NA")&gt;0),0,SUMIFS(Prices!$H:$H,Prices!$D:$D,$R$13,Prices!$A:$A,$B135,Prices!$I:$I,$Q135))</f>
        <v>3</v>
      </c>
      <c r="T135" s="89">
        <f>IF(OR($C135=0,$E135=0,COUNTIFS(Prices!$D:$D,$R$13,Prices!$A:$A,$B135,Prices!$I:$I,$Q135,Prices!$H:$H,"Product NA")&gt;0),0,(R135+(S135*($E135/1000))))</f>
        <v>7.3500000000000005</v>
      </c>
      <c r="U135" s="89">
        <f t="shared" si="24"/>
        <v>0.88200000000000001</v>
      </c>
      <c r="V135" s="89">
        <f t="shared" si="17"/>
        <v>0</v>
      </c>
      <c r="W135" s="90">
        <f t="shared" si="25"/>
        <v>8.2320000000000011</v>
      </c>
      <c r="X135" s="90">
        <f t="shared" si="18"/>
        <v>8.2320000000000011</v>
      </c>
      <c r="Y135" s="91"/>
      <c r="Z135" s="88">
        <f>IF(OR(COUNTIFS(Prices!$D:$D,$Z$13,Prices!$A:$A,$B135,Prices!$I:$I,$Q135)=0,COUNTIFS(Prices!$D:$D,$Z$13,Prices!$A:$A,$B135,Prices!$I:$I,$Q135,Prices!$G:$G,"Product NA")&gt;0),0,SUMIFS(Prices!$G:$G,Prices!$D:$D,$Z$13,Prices!$A:$A,$B135,Prices!$I:$I,$Q135))</f>
        <v>0</v>
      </c>
      <c r="AA135" s="88">
        <f>IF(OR(COUNTIFS(Prices!$D:$D,$Z$13,Prices!$A:$A,$B135,Prices!$I:$I,$Q135)=0,COUNTIFS(Prices!$D:$D,$Z$13,Prices!$A:$A,$B135,Prices!$I:$I,$Q135,Prices!$H:$H,"Product NA")&gt;0),0,SUMIFS(Prices!$H:$H,Prices!$D:$D,$Z$13,Prices!$A:$A,$B135,Prices!$I:$I,$Q135))</f>
        <v>0</v>
      </c>
      <c r="AB135" s="89">
        <f>IF(OR($C135=0,$E135=0,COUNTIFS(Prices!$D:$D,$Z$13,Prices!$A:$A,$B135,Prices!$I:$I,$Q135,Prices!$H:$H,"Product NA")&gt;0),0,(Z135+(AA135*($E135/1000))))</f>
        <v>0</v>
      </c>
      <c r="AC135" s="89">
        <f t="shared" si="26"/>
        <v>0</v>
      </c>
      <c r="AD135" s="89">
        <f t="shared" si="19"/>
        <v>0</v>
      </c>
      <c r="AE135" s="90">
        <f t="shared" si="27"/>
        <v>0</v>
      </c>
      <c r="AF135" s="90">
        <f t="shared" si="20"/>
        <v>0</v>
      </c>
      <c r="AG135" s="91"/>
    </row>
    <row r="136" spans="2:33" x14ac:dyDescent="0.35">
      <c r="B136" s="87" t="s">
        <v>130</v>
      </c>
      <c r="C136" s="66">
        <v>1</v>
      </c>
      <c r="D136" s="66">
        <v>1</v>
      </c>
      <c r="E136" s="66">
        <v>600</v>
      </c>
      <c r="F136" s="116" t="str">
        <f t="shared" si="21"/>
        <v/>
      </c>
      <c r="G136" s="116" t="str">
        <f t="shared" si="22"/>
        <v>0-2kg</v>
      </c>
      <c r="I136" s="88">
        <f>IF(OR(COUNTIFS(Prices!$D:$D,$I$13,Prices!$A:$A,$B136,Prices!$I:$I,$G136)=0,COUNTIFS(Prices!$D:$D,$I$13,Prices!$A:$A,$B136,Prices!$I:$I,$G136,Prices!$G:$G,"Product NA")&gt;0),0,SUMIFS(Prices!$G:$G,Prices!$D:$D,$I$13,Prices!$A:$A,$B136,Prices!$I:$I,$G136))</f>
        <v>3.39</v>
      </c>
      <c r="J136" s="88">
        <f>IF(OR(COUNTIFS(Prices!$D:$D,$I$13,Prices!$A:$A,$B136,Prices!$I:$I,$G136)=0,COUNTIFS(Prices!$D:$D,$I$13,Prices!$A:$A,$B136,Prices!$I:$I,$G136,Prices!$H:$H,"Product NA")&gt;0),0,SUMIFS(Prices!$H:$H,Prices!$D:$D,$I$13,Prices!$A:$A,$B136,Prices!$I:$I,$G136))</f>
        <v>5.76</v>
      </c>
      <c r="K136" s="89">
        <f>IF(OR($C136=0,$E136=0,COUNTIFS(Prices!$D:$D,$I$13,Prices!$A:$A,$B136,Prices!$I:$I,$G136,Prices!$H:$H,"Product NA")&gt;0),0,(I136+(J136*($E136/1000))))</f>
        <v>6.8460000000000001</v>
      </c>
      <c r="L136" s="89">
        <f>K136*-(INDEX(VRDs!$H$3:$J$14, MATCH($I$13, VRDs!$A$3:$A$14, 0), MATCH($D136, INDEX(VRDs!$E$3:$G$14, MATCH($I$13, VRDs!$A$3:$A$14, 0), 0), 1)))</f>
        <v>0</v>
      </c>
      <c r="M136" s="89">
        <f t="shared" si="23"/>
        <v>0.82152000000000003</v>
      </c>
      <c r="N136" s="90">
        <f t="shared" si="14"/>
        <v>7.6675199999999997</v>
      </c>
      <c r="O136" s="90">
        <f t="shared" si="15"/>
        <v>7.6675199999999997</v>
      </c>
      <c r="Q136" s="116" t="str">
        <f t="shared" si="16"/>
        <v>0-2kg</v>
      </c>
      <c r="R136" s="88">
        <f>IF(OR(COUNTIFS(Prices!$D:$D,$R$13,Prices!$A:$A,$B136,Prices!$I:$I,$Q136)=0,COUNTIFS(Prices!$D:$D,$R$13,Prices!$A:$A,$B136,Prices!$I:$I,$Q136,Prices!$G:$G,"Product NA")&gt;0),0,SUMIFS(Prices!$G:$G,Prices!$D:$D,$R$13,Prices!$A:$A,$B136,Prices!$I:$I,$Q136))</f>
        <v>7.5500000000000007</v>
      </c>
      <c r="S136" s="88">
        <f>IF(OR(COUNTIFS(Prices!$D:$D,$R$13,Prices!$A:$A,$B136,Prices!$I:$I,$Q136)=0,COUNTIFS(Prices!$D:$D,$R$13,Prices!$A:$A,$B136,Prices!$I:$I,$Q136,Prices!$H:$H,"Product NA")&gt;0),0,SUMIFS(Prices!$H:$H,Prices!$D:$D,$R$13,Prices!$A:$A,$B136,Prices!$I:$I,$Q136))</f>
        <v>3.6500000000000004</v>
      </c>
      <c r="T136" s="89">
        <f>IF(OR($C136=0,$E136=0,COUNTIFS(Prices!$D:$D,$R$13,Prices!$A:$A,$B136,Prices!$I:$I,$Q136,Prices!$H:$H,"Product NA")&gt;0),0,(R136+(S136*($E136/1000))))</f>
        <v>9.74</v>
      </c>
      <c r="U136" s="89">
        <f t="shared" si="24"/>
        <v>1.1688000000000001</v>
      </c>
      <c r="V136" s="89">
        <f t="shared" si="17"/>
        <v>0</v>
      </c>
      <c r="W136" s="90">
        <f t="shared" si="25"/>
        <v>10.908799999999999</v>
      </c>
      <c r="X136" s="90">
        <f t="shared" si="18"/>
        <v>10.908799999999999</v>
      </c>
      <c r="Y136" s="91"/>
      <c r="Z136" s="88">
        <f>IF(OR(COUNTIFS(Prices!$D:$D,$Z$13,Prices!$A:$A,$B136,Prices!$I:$I,$Q136)=0,COUNTIFS(Prices!$D:$D,$Z$13,Prices!$A:$A,$B136,Prices!$I:$I,$Q136,Prices!$G:$G,"Product NA")&gt;0),0,SUMIFS(Prices!$G:$G,Prices!$D:$D,$Z$13,Prices!$A:$A,$B136,Prices!$I:$I,$Q136))</f>
        <v>4.62</v>
      </c>
      <c r="AA136" s="88">
        <f>IF(OR(COUNTIFS(Prices!$D:$D,$Z$13,Prices!$A:$A,$B136,Prices!$I:$I,$Q136)=0,COUNTIFS(Prices!$D:$D,$Z$13,Prices!$A:$A,$B136,Prices!$I:$I,$Q136,Prices!$H:$H,"Product NA")&gt;0),0,SUMIFS(Prices!$H:$H,Prices!$D:$D,$Z$13,Prices!$A:$A,$B136,Prices!$I:$I,$Q136))</f>
        <v>0</v>
      </c>
      <c r="AB136" s="89">
        <f>IF(OR($C136=0,$E136=0,COUNTIFS(Prices!$D:$D,$Z$13,Prices!$A:$A,$B136,Prices!$I:$I,$Q136,Prices!$H:$H,"Product NA")&gt;0),0,(Z136+(AA136*($E136/1000))))</f>
        <v>4.62</v>
      </c>
      <c r="AC136" s="89">
        <f t="shared" si="26"/>
        <v>0.5544</v>
      </c>
      <c r="AD136" s="89">
        <f t="shared" si="19"/>
        <v>0</v>
      </c>
      <c r="AE136" s="90">
        <f t="shared" si="27"/>
        <v>5.1744000000000003</v>
      </c>
      <c r="AF136" s="90">
        <f t="shared" si="20"/>
        <v>5.1744000000000003</v>
      </c>
      <c r="AG136" s="91"/>
    </row>
    <row r="137" spans="2:33" hidden="1" x14ac:dyDescent="0.35">
      <c r="B137" s="87" t="s">
        <v>131</v>
      </c>
      <c r="C137" s="66">
        <v>1</v>
      </c>
      <c r="D137" s="66">
        <v>1</v>
      </c>
      <c r="E137" s="66">
        <v>600</v>
      </c>
      <c r="F137" s="116" t="str">
        <f t="shared" si="21"/>
        <v/>
      </c>
      <c r="G137" s="116" t="str">
        <f t="shared" si="22"/>
        <v>0-2kg</v>
      </c>
      <c r="I137" s="88">
        <f>IF(OR(COUNTIFS(Prices!$D:$D,$I$13,Prices!$A:$A,$B137,Prices!$I:$I,$G137)=0,COUNTIFS(Prices!$D:$D,$I$13,Prices!$A:$A,$B137,Prices!$I:$I,$G137,Prices!$G:$G,"Product NA")&gt;0),0,SUMIFS(Prices!$G:$G,Prices!$D:$D,$I$13,Prices!$A:$A,$B137,Prices!$I:$I,$G137))</f>
        <v>0</v>
      </c>
      <c r="J137" s="88">
        <f>IF(OR(COUNTIFS(Prices!$D:$D,$I$13,Prices!$A:$A,$B137,Prices!$I:$I,$G137)=0,COUNTIFS(Prices!$D:$D,$I$13,Prices!$A:$A,$B137,Prices!$I:$I,$G137,Prices!$H:$H,"Product NA")&gt;0),0,SUMIFS(Prices!$H:$H,Prices!$D:$D,$I$13,Prices!$A:$A,$B137,Prices!$I:$I,$G137))</f>
        <v>0</v>
      </c>
      <c r="K137" s="89">
        <f>IF(OR($C137=0,$E137=0,COUNTIFS(Prices!$D:$D,$I$13,Prices!$A:$A,$B137,Prices!$I:$I,$G137,Prices!$H:$H,"Product NA")&gt;0),0,(I137+(J137*($E137/1000))))</f>
        <v>0</v>
      </c>
      <c r="L137" s="89">
        <f>K137*-(INDEX(VRDs!$H$3:$J$14, MATCH($I$13, VRDs!$A$3:$A$14, 0), MATCH($D137, INDEX(VRDs!$E$3:$G$14, MATCH($I$13, VRDs!$A$3:$A$14, 0), 0), 1)))</f>
        <v>0</v>
      </c>
      <c r="M137" s="89">
        <f t="shared" si="23"/>
        <v>0</v>
      </c>
      <c r="N137" s="90">
        <f t="shared" si="14"/>
        <v>0</v>
      </c>
      <c r="O137" s="90">
        <f t="shared" si="15"/>
        <v>0</v>
      </c>
      <c r="Q137" s="116" t="str">
        <f t="shared" si="16"/>
        <v>0-2kg</v>
      </c>
      <c r="R137" s="88">
        <f>IF(OR(COUNTIFS(Prices!$D:$D,$R$13,Prices!$A:$A,$B137,Prices!$I:$I,$Q137)=0,COUNTIFS(Prices!$D:$D,$R$13,Prices!$A:$A,$B137,Prices!$I:$I,$Q137,Prices!$G:$G,"Product NA")&gt;0),0,SUMIFS(Prices!$G:$G,Prices!$D:$D,$R$13,Prices!$A:$A,$B137,Prices!$I:$I,$Q137))</f>
        <v>0</v>
      </c>
      <c r="S137" s="88">
        <f>IF(OR(COUNTIFS(Prices!$D:$D,$R$13,Prices!$A:$A,$B137,Prices!$I:$I,$Q137)=0,COUNTIFS(Prices!$D:$D,$R$13,Prices!$A:$A,$B137,Prices!$I:$I,$Q137,Prices!$H:$H,"Product NA")&gt;0),0,SUMIFS(Prices!$H:$H,Prices!$D:$D,$R$13,Prices!$A:$A,$B137,Prices!$I:$I,$Q137))</f>
        <v>0</v>
      </c>
      <c r="T137" s="89">
        <f>IF(OR($C137=0,$E137=0,COUNTIFS(Prices!$D:$D,$R$13,Prices!$A:$A,$B137,Prices!$I:$I,$Q137,Prices!$H:$H,"Product NA")&gt;0),0,(R137+(S137*($E137/1000))))</f>
        <v>0</v>
      </c>
      <c r="U137" s="89">
        <f t="shared" si="24"/>
        <v>0</v>
      </c>
      <c r="V137" s="89">
        <f t="shared" si="17"/>
        <v>0</v>
      </c>
      <c r="W137" s="90">
        <f t="shared" si="25"/>
        <v>0</v>
      </c>
      <c r="X137" s="90">
        <f t="shared" si="18"/>
        <v>0</v>
      </c>
      <c r="Y137" s="91"/>
      <c r="Z137" s="88">
        <f>IF(OR(COUNTIFS(Prices!$D:$D,$Z$13,Prices!$A:$A,$B137,Prices!$I:$I,$Q137)=0,COUNTIFS(Prices!$D:$D,$Z$13,Prices!$A:$A,$B137,Prices!$I:$I,$Q137,Prices!$G:$G,"Product NA")&gt;0),0,SUMIFS(Prices!$G:$G,Prices!$D:$D,$Z$13,Prices!$A:$A,$B137,Prices!$I:$I,$Q137))</f>
        <v>0</v>
      </c>
      <c r="AA137" s="88">
        <f>IF(OR(COUNTIFS(Prices!$D:$D,$Z$13,Prices!$A:$A,$B137,Prices!$I:$I,$Q137)=0,COUNTIFS(Prices!$D:$D,$Z$13,Prices!$A:$A,$B137,Prices!$I:$I,$Q137,Prices!$H:$H,"Product NA")&gt;0),0,SUMIFS(Prices!$H:$H,Prices!$D:$D,$Z$13,Prices!$A:$A,$B137,Prices!$I:$I,$Q137))</f>
        <v>0</v>
      </c>
      <c r="AB137" s="89">
        <f>IF(OR($C137=0,$E137=0,COUNTIFS(Prices!$D:$D,$Z$13,Prices!$A:$A,$B137,Prices!$I:$I,$Q137,Prices!$H:$H,"Product NA")&gt;0),0,(Z137+(AA137*($E137/1000))))</f>
        <v>0</v>
      </c>
      <c r="AC137" s="89">
        <f t="shared" si="26"/>
        <v>0</v>
      </c>
      <c r="AD137" s="89">
        <f t="shared" si="19"/>
        <v>0</v>
      </c>
      <c r="AE137" s="90">
        <f t="shared" si="27"/>
        <v>0</v>
      </c>
      <c r="AF137" s="90">
        <f t="shared" si="20"/>
        <v>0</v>
      </c>
      <c r="AG137" s="91"/>
    </row>
    <row r="138" spans="2:33" hidden="1" x14ac:dyDescent="0.35">
      <c r="B138" s="87" t="s">
        <v>132</v>
      </c>
      <c r="C138" s="66">
        <v>1</v>
      </c>
      <c r="D138" s="66">
        <v>1</v>
      </c>
      <c r="E138" s="66">
        <v>600</v>
      </c>
      <c r="F138" s="116" t="str">
        <f t="shared" si="21"/>
        <v/>
      </c>
      <c r="G138" s="116" t="str">
        <f t="shared" si="22"/>
        <v>0-2kg</v>
      </c>
      <c r="I138" s="88">
        <f>IF(OR(COUNTIFS(Prices!$D:$D,$I$13,Prices!$A:$A,$B138,Prices!$I:$I,$G138)=0,COUNTIFS(Prices!$D:$D,$I$13,Prices!$A:$A,$B138,Prices!$I:$I,$G138,Prices!$G:$G,"Product NA")&gt;0),0,SUMIFS(Prices!$G:$G,Prices!$D:$D,$I$13,Prices!$A:$A,$B138,Prices!$I:$I,$G138))</f>
        <v>0</v>
      </c>
      <c r="J138" s="88">
        <f>IF(OR(COUNTIFS(Prices!$D:$D,$I$13,Prices!$A:$A,$B138,Prices!$I:$I,$G138)=0,COUNTIFS(Prices!$D:$D,$I$13,Prices!$A:$A,$B138,Prices!$I:$I,$G138,Prices!$H:$H,"Product NA")&gt;0),0,SUMIFS(Prices!$H:$H,Prices!$D:$D,$I$13,Prices!$A:$A,$B138,Prices!$I:$I,$G138))</f>
        <v>0</v>
      </c>
      <c r="K138" s="89">
        <f>IF(OR($C138=0,$E138=0,COUNTIFS(Prices!$D:$D,$I$13,Prices!$A:$A,$B138,Prices!$I:$I,$G138,Prices!$H:$H,"Product NA")&gt;0),0,(I138+(J138*($E138/1000))))</f>
        <v>0</v>
      </c>
      <c r="L138" s="89">
        <f>K138*-(INDEX(VRDs!$H$3:$J$14, MATCH($I$13, VRDs!$A$3:$A$14, 0), MATCH($D138, INDEX(VRDs!$E$3:$G$14, MATCH($I$13, VRDs!$A$3:$A$14, 0), 0), 1)))</f>
        <v>0</v>
      </c>
      <c r="M138" s="89">
        <f t="shared" si="23"/>
        <v>0</v>
      </c>
      <c r="N138" s="90">
        <f t="shared" si="14"/>
        <v>0</v>
      </c>
      <c r="O138" s="90">
        <f t="shared" si="15"/>
        <v>0</v>
      </c>
      <c r="Q138" s="116" t="str">
        <f t="shared" si="16"/>
        <v>0-2kg</v>
      </c>
      <c r="R138" s="88">
        <f>IF(OR(COUNTIFS(Prices!$D:$D,$R$13,Prices!$A:$A,$B138,Prices!$I:$I,$Q138)=0,COUNTIFS(Prices!$D:$D,$R$13,Prices!$A:$A,$B138,Prices!$I:$I,$Q138,Prices!$G:$G,"Product NA")&gt;0),0,SUMIFS(Prices!$G:$G,Prices!$D:$D,$R$13,Prices!$A:$A,$B138,Prices!$I:$I,$Q138))</f>
        <v>0</v>
      </c>
      <c r="S138" s="88">
        <f>IF(OR(COUNTIFS(Prices!$D:$D,$R$13,Prices!$A:$A,$B138,Prices!$I:$I,$Q138)=0,COUNTIFS(Prices!$D:$D,$R$13,Prices!$A:$A,$B138,Prices!$I:$I,$Q138,Prices!$H:$H,"Product NA")&gt;0),0,SUMIFS(Prices!$H:$H,Prices!$D:$D,$R$13,Prices!$A:$A,$B138,Prices!$I:$I,$Q138))</f>
        <v>0</v>
      </c>
      <c r="T138" s="89">
        <f>IF(OR($C138=0,$E138=0,COUNTIFS(Prices!$D:$D,$R$13,Prices!$A:$A,$B138,Prices!$I:$I,$Q138,Prices!$H:$H,"Product NA")&gt;0),0,(R138+(S138*($E138/1000))))</f>
        <v>0</v>
      </c>
      <c r="U138" s="89">
        <f t="shared" si="24"/>
        <v>0</v>
      </c>
      <c r="V138" s="89">
        <f t="shared" si="17"/>
        <v>0</v>
      </c>
      <c r="W138" s="90">
        <f t="shared" si="25"/>
        <v>0</v>
      </c>
      <c r="X138" s="90">
        <f t="shared" si="18"/>
        <v>0</v>
      </c>
      <c r="Y138" s="91"/>
      <c r="Z138" s="88">
        <f>IF(OR(COUNTIFS(Prices!$D:$D,$Z$13,Prices!$A:$A,$B138,Prices!$I:$I,$Q138)=0,COUNTIFS(Prices!$D:$D,$Z$13,Prices!$A:$A,$B138,Prices!$I:$I,$Q138,Prices!$G:$G,"Product NA")&gt;0),0,SUMIFS(Prices!$G:$G,Prices!$D:$D,$Z$13,Prices!$A:$A,$B138,Prices!$I:$I,$Q138))</f>
        <v>0</v>
      </c>
      <c r="AA138" s="88">
        <f>IF(OR(COUNTIFS(Prices!$D:$D,$Z$13,Prices!$A:$A,$B138,Prices!$I:$I,$Q138)=0,COUNTIFS(Prices!$D:$D,$Z$13,Prices!$A:$A,$B138,Prices!$I:$I,$Q138,Prices!$H:$H,"Product NA")&gt;0),0,SUMIFS(Prices!$H:$H,Prices!$D:$D,$Z$13,Prices!$A:$A,$B138,Prices!$I:$I,$Q138))</f>
        <v>0</v>
      </c>
      <c r="AB138" s="89">
        <f>IF(OR($C138=0,$E138=0,COUNTIFS(Prices!$D:$D,$Z$13,Prices!$A:$A,$B138,Prices!$I:$I,$Q138,Prices!$H:$H,"Product NA")&gt;0),0,(Z138+(AA138*($E138/1000))))</f>
        <v>0</v>
      </c>
      <c r="AC138" s="89">
        <f t="shared" si="26"/>
        <v>0</v>
      </c>
      <c r="AD138" s="89">
        <f t="shared" si="19"/>
        <v>0</v>
      </c>
      <c r="AE138" s="90">
        <f t="shared" si="27"/>
        <v>0</v>
      </c>
      <c r="AF138" s="90">
        <f t="shared" si="20"/>
        <v>0</v>
      </c>
      <c r="AG138" s="91"/>
    </row>
    <row r="139" spans="2:33" hidden="1" x14ac:dyDescent="0.35">
      <c r="B139" s="87" t="s">
        <v>133</v>
      </c>
      <c r="C139" s="66">
        <v>1</v>
      </c>
      <c r="D139" s="66">
        <v>1</v>
      </c>
      <c r="E139" s="66">
        <v>600</v>
      </c>
      <c r="F139" s="116" t="str">
        <f t="shared" si="21"/>
        <v/>
      </c>
      <c r="G139" s="116" t="str">
        <f t="shared" si="22"/>
        <v>0-2kg</v>
      </c>
      <c r="I139" s="88">
        <f>IF(OR(COUNTIFS(Prices!$D:$D,$I$13,Prices!$A:$A,$B139,Prices!$I:$I,$G139)=0,COUNTIFS(Prices!$D:$D,$I$13,Prices!$A:$A,$B139,Prices!$I:$I,$G139,Prices!$G:$G,"Product NA")&gt;0),0,SUMIFS(Prices!$G:$G,Prices!$D:$D,$I$13,Prices!$A:$A,$B139,Prices!$I:$I,$G139))</f>
        <v>0</v>
      </c>
      <c r="J139" s="88">
        <f>IF(OR(COUNTIFS(Prices!$D:$D,$I$13,Prices!$A:$A,$B139,Prices!$I:$I,$G139)=0,COUNTIFS(Prices!$D:$D,$I$13,Prices!$A:$A,$B139,Prices!$I:$I,$G139,Prices!$H:$H,"Product NA")&gt;0),0,SUMIFS(Prices!$H:$H,Prices!$D:$D,$I$13,Prices!$A:$A,$B139,Prices!$I:$I,$G139))</f>
        <v>0</v>
      </c>
      <c r="K139" s="89">
        <f>IF(OR($C139=0,$E139=0,COUNTIFS(Prices!$D:$D,$I$13,Prices!$A:$A,$B139,Prices!$I:$I,$G139,Prices!$H:$H,"Product NA")&gt;0),0,(I139+(J139*($E139/1000))))</f>
        <v>0</v>
      </c>
      <c r="L139" s="89">
        <f>K139*-(INDEX(VRDs!$H$3:$J$14, MATCH($I$13, VRDs!$A$3:$A$14, 0), MATCH($D139, INDEX(VRDs!$E$3:$G$14, MATCH($I$13, VRDs!$A$3:$A$14, 0), 0), 1)))</f>
        <v>0</v>
      </c>
      <c r="M139" s="89">
        <f t="shared" si="23"/>
        <v>0</v>
      </c>
      <c r="N139" s="90">
        <f t="shared" si="14"/>
        <v>0</v>
      </c>
      <c r="O139" s="90">
        <f t="shared" si="15"/>
        <v>0</v>
      </c>
      <c r="Q139" s="116" t="str">
        <f t="shared" si="16"/>
        <v>0-2kg</v>
      </c>
      <c r="R139" s="88">
        <f>IF(OR(COUNTIFS(Prices!$D:$D,$R$13,Prices!$A:$A,$B139,Prices!$I:$I,$Q139)=0,COUNTIFS(Prices!$D:$D,$R$13,Prices!$A:$A,$B139,Prices!$I:$I,$Q139,Prices!$G:$G,"Product NA")&gt;0),0,SUMIFS(Prices!$G:$G,Prices!$D:$D,$R$13,Prices!$A:$A,$B139,Prices!$I:$I,$Q139))</f>
        <v>0</v>
      </c>
      <c r="S139" s="88">
        <f>IF(OR(COUNTIFS(Prices!$D:$D,$R$13,Prices!$A:$A,$B139,Prices!$I:$I,$Q139)=0,COUNTIFS(Prices!$D:$D,$R$13,Prices!$A:$A,$B139,Prices!$I:$I,$Q139,Prices!$H:$H,"Product NA")&gt;0),0,SUMIFS(Prices!$H:$H,Prices!$D:$D,$R$13,Prices!$A:$A,$B139,Prices!$I:$I,$Q139))</f>
        <v>0</v>
      </c>
      <c r="T139" s="89">
        <f>IF(OR($C139=0,$E139=0,COUNTIFS(Prices!$D:$D,$R$13,Prices!$A:$A,$B139,Prices!$I:$I,$Q139,Prices!$H:$H,"Product NA")&gt;0),0,(R139+(S139*($E139/1000))))</f>
        <v>0</v>
      </c>
      <c r="U139" s="89">
        <f t="shared" si="24"/>
        <v>0</v>
      </c>
      <c r="V139" s="89">
        <f t="shared" si="17"/>
        <v>0</v>
      </c>
      <c r="W139" s="90">
        <f t="shared" si="25"/>
        <v>0</v>
      </c>
      <c r="X139" s="90">
        <f t="shared" si="18"/>
        <v>0</v>
      </c>
      <c r="Y139" s="91"/>
      <c r="Z139" s="88">
        <f>IF(OR(COUNTIFS(Prices!$D:$D,$Z$13,Prices!$A:$A,$B139,Prices!$I:$I,$Q139)=0,COUNTIFS(Prices!$D:$D,$Z$13,Prices!$A:$A,$B139,Prices!$I:$I,$Q139,Prices!$G:$G,"Product NA")&gt;0),0,SUMIFS(Prices!$G:$G,Prices!$D:$D,$Z$13,Prices!$A:$A,$B139,Prices!$I:$I,$Q139))</f>
        <v>0</v>
      </c>
      <c r="AA139" s="88">
        <f>IF(OR(COUNTIFS(Prices!$D:$D,$Z$13,Prices!$A:$A,$B139,Prices!$I:$I,$Q139)=0,COUNTIFS(Prices!$D:$D,$Z$13,Prices!$A:$A,$B139,Prices!$I:$I,$Q139,Prices!$H:$H,"Product NA")&gt;0),0,SUMIFS(Prices!$H:$H,Prices!$D:$D,$Z$13,Prices!$A:$A,$B139,Prices!$I:$I,$Q139))</f>
        <v>0</v>
      </c>
      <c r="AB139" s="89">
        <f>IF(OR($C139=0,$E139=0,COUNTIFS(Prices!$D:$D,$Z$13,Prices!$A:$A,$B139,Prices!$I:$I,$Q139,Prices!$H:$H,"Product NA")&gt;0),0,(Z139+(AA139*($E139/1000))))</f>
        <v>0</v>
      </c>
      <c r="AC139" s="89">
        <f t="shared" si="26"/>
        <v>0</v>
      </c>
      <c r="AD139" s="89">
        <f t="shared" si="19"/>
        <v>0</v>
      </c>
      <c r="AE139" s="90">
        <f t="shared" si="27"/>
        <v>0</v>
      </c>
      <c r="AF139" s="90">
        <f t="shared" si="20"/>
        <v>0</v>
      </c>
      <c r="AG139" s="91"/>
    </row>
    <row r="140" spans="2:33" hidden="1" x14ac:dyDescent="0.35">
      <c r="B140" s="87" t="s">
        <v>134</v>
      </c>
      <c r="C140" s="66">
        <v>1</v>
      </c>
      <c r="D140" s="66">
        <v>1</v>
      </c>
      <c r="E140" s="66">
        <v>600</v>
      </c>
      <c r="F140" s="116" t="str">
        <f t="shared" si="21"/>
        <v/>
      </c>
      <c r="G140" s="116" t="str">
        <f t="shared" si="22"/>
        <v>0-2kg</v>
      </c>
      <c r="I140" s="88">
        <f>IF(OR(COUNTIFS(Prices!$D:$D,$I$13,Prices!$A:$A,$B140,Prices!$I:$I,$G140)=0,COUNTIFS(Prices!$D:$D,$I$13,Prices!$A:$A,$B140,Prices!$I:$I,$G140,Prices!$G:$G,"Product NA")&gt;0),0,SUMIFS(Prices!$G:$G,Prices!$D:$D,$I$13,Prices!$A:$A,$B140,Prices!$I:$I,$G140))</f>
        <v>0</v>
      </c>
      <c r="J140" s="88">
        <f>IF(OR(COUNTIFS(Prices!$D:$D,$I$13,Prices!$A:$A,$B140,Prices!$I:$I,$G140)=0,COUNTIFS(Prices!$D:$D,$I$13,Prices!$A:$A,$B140,Prices!$I:$I,$G140,Prices!$H:$H,"Product NA")&gt;0),0,SUMIFS(Prices!$H:$H,Prices!$D:$D,$I$13,Prices!$A:$A,$B140,Prices!$I:$I,$G140))</f>
        <v>0</v>
      </c>
      <c r="K140" s="89">
        <f>IF(OR($C140=0,$E140=0,COUNTIFS(Prices!$D:$D,$I$13,Prices!$A:$A,$B140,Prices!$I:$I,$G140,Prices!$H:$H,"Product NA")&gt;0),0,(I140+(J140*($E140/1000))))</f>
        <v>0</v>
      </c>
      <c r="L140" s="89">
        <f>K140*-(INDEX(VRDs!$H$3:$J$14, MATCH($I$13, VRDs!$A$3:$A$14, 0), MATCH($D140, INDEX(VRDs!$E$3:$G$14, MATCH($I$13, VRDs!$A$3:$A$14, 0), 0), 1)))</f>
        <v>0</v>
      </c>
      <c r="M140" s="89">
        <f t="shared" si="23"/>
        <v>0</v>
      </c>
      <c r="N140" s="90">
        <f t="shared" si="14"/>
        <v>0</v>
      </c>
      <c r="O140" s="90">
        <f t="shared" si="15"/>
        <v>0</v>
      </c>
      <c r="Q140" s="116" t="str">
        <f t="shared" si="16"/>
        <v>0-2kg</v>
      </c>
      <c r="R140" s="88">
        <f>IF(OR(COUNTIFS(Prices!$D:$D,$R$13,Prices!$A:$A,$B140,Prices!$I:$I,$Q140)=0,COUNTIFS(Prices!$D:$D,$R$13,Prices!$A:$A,$B140,Prices!$I:$I,$Q140,Prices!$G:$G,"Product NA")&gt;0),0,SUMIFS(Prices!$G:$G,Prices!$D:$D,$R$13,Prices!$A:$A,$B140,Prices!$I:$I,$Q140))</f>
        <v>0</v>
      </c>
      <c r="S140" s="88">
        <f>IF(OR(COUNTIFS(Prices!$D:$D,$R$13,Prices!$A:$A,$B140,Prices!$I:$I,$Q140)=0,COUNTIFS(Prices!$D:$D,$R$13,Prices!$A:$A,$B140,Prices!$I:$I,$Q140,Prices!$H:$H,"Product NA")&gt;0),0,SUMIFS(Prices!$H:$H,Prices!$D:$D,$R$13,Prices!$A:$A,$B140,Prices!$I:$I,$Q140))</f>
        <v>0</v>
      </c>
      <c r="T140" s="89">
        <f>IF(OR($C140=0,$E140=0,COUNTIFS(Prices!$D:$D,$R$13,Prices!$A:$A,$B140,Prices!$I:$I,$Q140,Prices!$H:$H,"Product NA")&gt;0),0,(R140+(S140*($E140/1000))))</f>
        <v>0</v>
      </c>
      <c r="U140" s="89">
        <f t="shared" si="24"/>
        <v>0</v>
      </c>
      <c r="V140" s="89">
        <f t="shared" si="17"/>
        <v>0</v>
      </c>
      <c r="W140" s="90">
        <f t="shared" si="25"/>
        <v>0</v>
      </c>
      <c r="X140" s="90">
        <f t="shared" si="18"/>
        <v>0</v>
      </c>
      <c r="Y140" s="91"/>
      <c r="Z140" s="88">
        <f>IF(OR(COUNTIFS(Prices!$D:$D,$Z$13,Prices!$A:$A,$B140,Prices!$I:$I,$Q140)=0,COUNTIFS(Prices!$D:$D,$Z$13,Prices!$A:$A,$B140,Prices!$I:$I,$Q140,Prices!$G:$G,"Product NA")&gt;0),0,SUMIFS(Prices!$G:$G,Prices!$D:$D,$Z$13,Prices!$A:$A,$B140,Prices!$I:$I,$Q140))</f>
        <v>0</v>
      </c>
      <c r="AA140" s="88">
        <f>IF(OR(COUNTIFS(Prices!$D:$D,$Z$13,Prices!$A:$A,$B140,Prices!$I:$I,$Q140)=0,COUNTIFS(Prices!$D:$D,$Z$13,Prices!$A:$A,$B140,Prices!$I:$I,$Q140,Prices!$H:$H,"Product NA")&gt;0),0,SUMIFS(Prices!$H:$H,Prices!$D:$D,$Z$13,Prices!$A:$A,$B140,Prices!$I:$I,$Q140))</f>
        <v>0</v>
      </c>
      <c r="AB140" s="89">
        <f>IF(OR($C140=0,$E140=0,COUNTIFS(Prices!$D:$D,$Z$13,Prices!$A:$A,$B140,Prices!$I:$I,$Q140,Prices!$H:$H,"Product NA")&gt;0),0,(Z140+(AA140*($E140/1000))))</f>
        <v>0</v>
      </c>
      <c r="AC140" s="89">
        <f t="shared" si="26"/>
        <v>0</v>
      </c>
      <c r="AD140" s="89">
        <f t="shared" si="19"/>
        <v>0</v>
      </c>
      <c r="AE140" s="90">
        <f t="shared" si="27"/>
        <v>0</v>
      </c>
      <c r="AF140" s="90">
        <f t="shared" si="20"/>
        <v>0</v>
      </c>
      <c r="AG140" s="91"/>
    </row>
    <row r="141" spans="2:33" hidden="1" x14ac:dyDescent="0.35">
      <c r="B141" s="87" t="s">
        <v>135</v>
      </c>
      <c r="C141" s="66">
        <v>1</v>
      </c>
      <c r="D141" s="66">
        <v>1</v>
      </c>
      <c r="E141" s="66">
        <v>600</v>
      </c>
      <c r="F141" s="116" t="str">
        <f t="shared" si="21"/>
        <v/>
      </c>
      <c r="G141" s="116" t="str">
        <f t="shared" si="22"/>
        <v>0-2kg</v>
      </c>
      <c r="I141" s="88">
        <f>IF(OR(COUNTIFS(Prices!$D:$D,$I$13,Prices!$A:$A,$B141,Prices!$I:$I,$G141)=0,COUNTIFS(Prices!$D:$D,$I$13,Prices!$A:$A,$B141,Prices!$I:$I,$G141,Prices!$G:$G,"Product NA")&gt;0),0,SUMIFS(Prices!$G:$G,Prices!$D:$D,$I$13,Prices!$A:$A,$B141,Prices!$I:$I,$G141))</f>
        <v>0</v>
      </c>
      <c r="J141" s="88">
        <f>IF(OR(COUNTIFS(Prices!$D:$D,$I$13,Prices!$A:$A,$B141,Prices!$I:$I,$G141)=0,COUNTIFS(Prices!$D:$D,$I$13,Prices!$A:$A,$B141,Prices!$I:$I,$G141,Prices!$H:$H,"Product NA")&gt;0),0,SUMIFS(Prices!$H:$H,Prices!$D:$D,$I$13,Prices!$A:$A,$B141,Prices!$I:$I,$G141))</f>
        <v>0</v>
      </c>
      <c r="K141" s="89">
        <f>IF(OR($C141=0,$E141=0,COUNTIFS(Prices!$D:$D,$I$13,Prices!$A:$A,$B141,Prices!$I:$I,$G141,Prices!$H:$H,"Product NA")&gt;0),0,(I141+(J141*($E141/1000))))</f>
        <v>0</v>
      </c>
      <c r="L141" s="89">
        <f>K141*-(INDEX(VRDs!$H$3:$J$14, MATCH($I$13, VRDs!$A$3:$A$14, 0), MATCH($D141, INDEX(VRDs!$E$3:$G$14, MATCH($I$13, VRDs!$A$3:$A$14, 0), 0), 1)))</f>
        <v>0</v>
      </c>
      <c r="M141" s="89">
        <f t="shared" si="23"/>
        <v>0</v>
      </c>
      <c r="N141" s="90">
        <f t="shared" si="14"/>
        <v>0</v>
      </c>
      <c r="O141" s="90">
        <f t="shared" si="15"/>
        <v>0</v>
      </c>
      <c r="Q141" s="116" t="str">
        <f t="shared" si="16"/>
        <v>0-2kg</v>
      </c>
      <c r="R141" s="88">
        <f>IF(OR(COUNTIFS(Prices!$D:$D,$R$13,Prices!$A:$A,$B141,Prices!$I:$I,$Q141)=0,COUNTIFS(Prices!$D:$D,$R$13,Prices!$A:$A,$B141,Prices!$I:$I,$Q141,Prices!$G:$G,"Product NA")&gt;0),0,SUMIFS(Prices!$G:$G,Prices!$D:$D,$R$13,Prices!$A:$A,$B141,Prices!$I:$I,$Q141))</f>
        <v>0</v>
      </c>
      <c r="S141" s="88">
        <f>IF(OR(COUNTIFS(Prices!$D:$D,$R$13,Prices!$A:$A,$B141,Prices!$I:$I,$Q141)=0,COUNTIFS(Prices!$D:$D,$R$13,Prices!$A:$A,$B141,Prices!$I:$I,$Q141,Prices!$H:$H,"Product NA")&gt;0),0,SUMIFS(Prices!$H:$H,Prices!$D:$D,$R$13,Prices!$A:$A,$B141,Prices!$I:$I,$Q141))</f>
        <v>0</v>
      </c>
      <c r="T141" s="89">
        <f>IF(OR($C141=0,$E141=0,COUNTIFS(Prices!$D:$D,$R$13,Prices!$A:$A,$B141,Prices!$I:$I,$Q141,Prices!$H:$H,"Product NA")&gt;0),0,(R141+(S141*($E141/1000))))</f>
        <v>0</v>
      </c>
      <c r="U141" s="89">
        <f t="shared" si="24"/>
        <v>0</v>
      </c>
      <c r="V141" s="89">
        <f t="shared" si="17"/>
        <v>0</v>
      </c>
      <c r="W141" s="90">
        <f t="shared" si="25"/>
        <v>0</v>
      </c>
      <c r="X141" s="90">
        <f t="shared" si="18"/>
        <v>0</v>
      </c>
      <c r="Y141" s="91"/>
      <c r="Z141" s="88">
        <f>IF(OR(COUNTIFS(Prices!$D:$D,$Z$13,Prices!$A:$A,$B141,Prices!$I:$I,$Q141)=0,COUNTIFS(Prices!$D:$D,$Z$13,Prices!$A:$A,$B141,Prices!$I:$I,$Q141,Prices!$G:$G,"Product NA")&gt;0),0,SUMIFS(Prices!$G:$G,Prices!$D:$D,$Z$13,Prices!$A:$A,$B141,Prices!$I:$I,$Q141))</f>
        <v>0</v>
      </c>
      <c r="AA141" s="88">
        <f>IF(OR(COUNTIFS(Prices!$D:$D,$Z$13,Prices!$A:$A,$B141,Prices!$I:$I,$Q141)=0,COUNTIFS(Prices!$D:$D,$Z$13,Prices!$A:$A,$B141,Prices!$I:$I,$Q141,Prices!$H:$H,"Product NA")&gt;0),0,SUMIFS(Prices!$H:$H,Prices!$D:$D,$Z$13,Prices!$A:$A,$B141,Prices!$I:$I,$Q141))</f>
        <v>0</v>
      </c>
      <c r="AB141" s="89">
        <f>IF(OR($C141=0,$E141=0,COUNTIFS(Prices!$D:$D,$Z$13,Prices!$A:$A,$B141,Prices!$I:$I,$Q141,Prices!$H:$H,"Product NA")&gt;0),0,(Z141+(AA141*($E141/1000))))</f>
        <v>0</v>
      </c>
      <c r="AC141" s="89">
        <f t="shared" si="26"/>
        <v>0</v>
      </c>
      <c r="AD141" s="89">
        <f t="shared" si="19"/>
        <v>0</v>
      </c>
      <c r="AE141" s="90">
        <f t="shared" si="27"/>
        <v>0</v>
      </c>
      <c r="AF141" s="90">
        <f t="shared" si="20"/>
        <v>0</v>
      </c>
      <c r="AG141" s="91"/>
    </row>
    <row r="142" spans="2:33" hidden="1" x14ac:dyDescent="0.35">
      <c r="B142" s="87" t="s">
        <v>136</v>
      </c>
      <c r="C142" s="66">
        <v>1</v>
      </c>
      <c r="D142" s="66">
        <v>1</v>
      </c>
      <c r="E142" s="66">
        <v>600</v>
      </c>
      <c r="F142" s="116" t="str">
        <f t="shared" si="21"/>
        <v/>
      </c>
      <c r="G142" s="116" t="str">
        <f t="shared" si="22"/>
        <v>0-2kg</v>
      </c>
      <c r="I142" s="88">
        <f>IF(OR(COUNTIFS(Prices!$D:$D,$I$13,Prices!$A:$A,$B142,Prices!$I:$I,$G142)=0,COUNTIFS(Prices!$D:$D,$I$13,Prices!$A:$A,$B142,Prices!$I:$I,$G142,Prices!$G:$G,"Product NA")&gt;0),0,SUMIFS(Prices!$G:$G,Prices!$D:$D,$I$13,Prices!$A:$A,$B142,Prices!$I:$I,$G142))</f>
        <v>0</v>
      </c>
      <c r="J142" s="88">
        <f>IF(OR(COUNTIFS(Prices!$D:$D,$I$13,Prices!$A:$A,$B142,Prices!$I:$I,$G142)=0,COUNTIFS(Prices!$D:$D,$I$13,Prices!$A:$A,$B142,Prices!$I:$I,$G142,Prices!$H:$H,"Product NA")&gt;0),0,SUMIFS(Prices!$H:$H,Prices!$D:$D,$I$13,Prices!$A:$A,$B142,Prices!$I:$I,$G142))</f>
        <v>0</v>
      </c>
      <c r="K142" s="89">
        <f>IF(OR($C142=0,$E142=0,COUNTIFS(Prices!$D:$D,$I$13,Prices!$A:$A,$B142,Prices!$I:$I,$G142,Prices!$H:$H,"Product NA")&gt;0),0,(I142+(J142*($E142/1000))))</f>
        <v>0</v>
      </c>
      <c r="L142" s="89">
        <f>K142*-(INDEX(VRDs!$H$3:$J$14, MATCH($I$13, VRDs!$A$3:$A$14, 0), MATCH($D142, INDEX(VRDs!$E$3:$G$14, MATCH($I$13, VRDs!$A$3:$A$14, 0), 0), 1)))</f>
        <v>0</v>
      </c>
      <c r="M142" s="89">
        <f t="shared" si="23"/>
        <v>0</v>
      </c>
      <c r="N142" s="90">
        <f t="shared" si="14"/>
        <v>0</v>
      </c>
      <c r="O142" s="90">
        <f t="shared" si="15"/>
        <v>0</v>
      </c>
      <c r="Q142" s="116" t="str">
        <f t="shared" si="16"/>
        <v>0-2kg</v>
      </c>
      <c r="R142" s="88">
        <f>IF(OR(COUNTIFS(Prices!$D:$D,$R$13,Prices!$A:$A,$B142,Prices!$I:$I,$Q142)=0,COUNTIFS(Prices!$D:$D,$R$13,Prices!$A:$A,$B142,Prices!$I:$I,$Q142,Prices!$G:$G,"Product NA")&gt;0),0,SUMIFS(Prices!$G:$G,Prices!$D:$D,$R$13,Prices!$A:$A,$B142,Prices!$I:$I,$Q142))</f>
        <v>0</v>
      </c>
      <c r="S142" s="88">
        <f>IF(OR(COUNTIFS(Prices!$D:$D,$R$13,Prices!$A:$A,$B142,Prices!$I:$I,$Q142)=0,COUNTIFS(Prices!$D:$D,$R$13,Prices!$A:$A,$B142,Prices!$I:$I,$Q142,Prices!$H:$H,"Product NA")&gt;0),0,SUMIFS(Prices!$H:$H,Prices!$D:$D,$R$13,Prices!$A:$A,$B142,Prices!$I:$I,$Q142))</f>
        <v>0</v>
      </c>
      <c r="T142" s="89">
        <f>IF(OR($C142=0,$E142=0,COUNTIFS(Prices!$D:$D,$R$13,Prices!$A:$A,$B142,Prices!$I:$I,$Q142,Prices!$H:$H,"Product NA")&gt;0),0,(R142+(S142*($E142/1000))))</f>
        <v>0</v>
      </c>
      <c r="U142" s="89">
        <f t="shared" si="24"/>
        <v>0</v>
      </c>
      <c r="V142" s="89">
        <f t="shared" si="17"/>
        <v>0</v>
      </c>
      <c r="W142" s="90">
        <f t="shared" si="25"/>
        <v>0</v>
      </c>
      <c r="X142" s="90">
        <f t="shared" si="18"/>
        <v>0</v>
      </c>
      <c r="Y142" s="91"/>
      <c r="Z142" s="88">
        <f>IF(OR(COUNTIFS(Prices!$D:$D,$Z$13,Prices!$A:$A,$B142,Prices!$I:$I,$Q142)=0,COUNTIFS(Prices!$D:$D,$Z$13,Prices!$A:$A,$B142,Prices!$I:$I,$Q142,Prices!$G:$G,"Product NA")&gt;0),0,SUMIFS(Prices!$G:$G,Prices!$D:$D,$Z$13,Prices!$A:$A,$B142,Prices!$I:$I,$Q142))</f>
        <v>0</v>
      </c>
      <c r="AA142" s="88">
        <f>IF(OR(COUNTIFS(Prices!$D:$D,$Z$13,Prices!$A:$A,$B142,Prices!$I:$I,$Q142)=0,COUNTIFS(Prices!$D:$D,$Z$13,Prices!$A:$A,$B142,Prices!$I:$I,$Q142,Prices!$H:$H,"Product NA")&gt;0),0,SUMIFS(Prices!$H:$H,Prices!$D:$D,$Z$13,Prices!$A:$A,$B142,Prices!$I:$I,$Q142))</f>
        <v>0</v>
      </c>
      <c r="AB142" s="89">
        <f>IF(OR($C142=0,$E142=0,COUNTIFS(Prices!$D:$D,$Z$13,Prices!$A:$A,$B142,Prices!$I:$I,$Q142,Prices!$H:$H,"Product NA")&gt;0),0,(Z142+(AA142*($E142/1000))))</f>
        <v>0</v>
      </c>
      <c r="AC142" s="89">
        <f t="shared" si="26"/>
        <v>0</v>
      </c>
      <c r="AD142" s="89">
        <f t="shared" si="19"/>
        <v>0</v>
      </c>
      <c r="AE142" s="90">
        <f t="shared" si="27"/>
        <v>0</v>
      </c>
      <c r="AF142" s="90">
        <f t="shared" si="20"/>
        <v>0</v>
      </c>
      <c r="AG142" s="91"/>
    </row>
    <row r="143" spans="2:33" hidden="1" x14ac:dyDescent="0.35">
      <c r="B143" s="87" t="s">
        <v>137</v>
      </c>
      <c r="C143" s="66">
        <v>1</v>
      </c>
      <c r="D143" s="66">
        <v>1</v>
      </c>
      <c r="E143" s="66">
        <v>600</v>
      </c>
      <c r="F143" s="116" t="str">
        <f t="shared" si="21"/>
        <v/>
      </c>
      <c r="G143" s="116" t="str">
        <f t="shared" si="22"/>
        <v>0-2kg</v>
      </c>
      <c r="I143" s="88">
        <f>IF(OR(COUNTIFS(Prices!$D:$D,$I$13,Prices!$A:$A,$B143,Prices!$I:$I,$G143)=0,COUNTIFS(Prices!$D:$D,$I$13,Prices!$A:$A,$B143,Prices!$I:$I,$G143,Prices!$G:$G,"Product NA")&gt;0),0,SUMIFS(Prices!$G:$G,Prices!$D:$D,$I$13,Prices!$A:$A,$B143,Prices!$I:$I,$G143))</f>
        <v>0</v>
      </c>
      <c r="J143" s="88">
        <f>IF(OR(COUNTIFS(Prices!$D:$D,$I$13,Prices!$A:$A,$B143,Prices!$I:$I,$G143)=0,COUNTIFS(Prices!$D:$D,$I$13,Prices!$A:$A,$B143,Prices!$I:$I,$G143,Prices!$H:$H,"Product NA")&gt;0),0,SUMIFS(Prices!$H:$H,Prices!$D:$D,$I$13,Prices!$A:$A,$B143,Prices!$I:$I,$G143))</f>
        <v>0</v>
      </c>
      <c r="K143" s="89">
        <f>IF(OR($C143=0,$E143=0,COUNTIFS(Prices!$D:$D,$I$13,Prices!$A:$A,$B143,Prices!$I:$I,$G143,Prices!$H:$H,"Product NA")&gt;0),0,(I143+(J143*($E143/1000))))</f>
        <v>0</v>
      </c>
      <c r="L143" s="89">
        <f>K143*-(INDEX(VRDs!$H$3:$J$14, MATCH($I$13, VRDs!$A$3:$A$14, 0), MATCH($D143, INDEX(VRDs!$E$3:$G$14, MATCH($I$13, VRDs!$A$3:$A$14, 0), 0), 1)))</f>
        <v>0</v>
      </c>
      <c r="M143" s="89">
        <f t="shared" si="23"/>
        <v>0</v>
      </c>
      <c r="N143" s="90">
        <f t="shared" ref="N143:N206" si="28">IF(K143="n/a","n/a",SUM(K143:M143))</f>
        <v>0</v>
      </c>
      <c r="O143" s="90">
        <f t="shared" ref="O143:O206" si="29">IF($C143=0,0,IFERROR($C143*N143,"n/a"))</f>
        <v>0</v>
      </c>
      <c r="Q143" s="116" t="str">
        <f t="shared" ref="Q143:Q206" si="30">IF(OR(E143&lt;=2000,AND(B143="NEW ZEALAND",E143&lt;=3000)),"0-2kg",IF(E143&lt;=5000,"2-5kg",IF(E143&lt;=10000,"5-10kg","10-30kg")))</f>
        <v>0-2kg</v>
      </c>
      <c r="R143" s="88">
        <f>IF(OR(COUNTIFS(Prices!$D:$D,$R$13,Prices!$A:$A,$B143,Prices!$I:$I,$Q143)=0,COUNTIFS(Prices!$D:$D,$R$13,Prices!$A:$A,$B143,Prices!$I:$I,$Q143,Prices!$G:$G,"Product NA")&gt;0),0,SUMIFS(Prices!$G:$G,Prices!$D:$D,$R$13,Prices!$A:$A,$B143,Prices!$I:$I,$Q143))</f>
        <v>0</v>
      </c>
      <c r="S143" s="88">
        <f>IF(OR(COUNTIFS(Prices!$D:$D,$R$13,Prices!$A:$A,$B143,Prices!$I:$I,$Q143)=0,COUNTIFS(Prices!$D:$D,$R$13,Prices!$A:$A,$B143,Prices!$I:$I,$Q143,Prices!$H:$H,"Product NA")&gt;0),0,SUMIFS(Prices!$H:$H,Prices!$D:$D,$R$13,Prices!$A:$A,$B143,Prices!$I:$I,$Q143))</f>
        <v>0</v>
      </c>
      <c r="T143" s="89">
        <f>IF(OR($C143=0,$E143=0,COUNTIFS(Prices!$D:$D,$R$13,Prices!$A:$A,$B143,Prices!$I:$I,$Q143,Prices!$H:$H,"Product NA")&gt;0),0,(R143+(S143*($E143/1000))))</f>
        <v>0</v>
      </c>
      <c r="U143" s="89">
        <f t="shared" si="24"/>
        <v>0</v>
      </c>
      <c r="V143" s="89">
        <f t="shared" ref="V143:V206" si="31">IF($D$9="Exclude","",IFERROR( (T143 + U143)*-$C$9,""))</f>
        <v>0</v>
      </c>
      <c r="W143" s="90">
        <f t="shared" si="25"/>
        <v>0</v>
      </c>
      <c r="X143" s="90">
        <f t="shared" ref="X143:X206" si="32">IF($C143=0,0,IFERROR($C143*W143,"n/a"))</f>
        <v>0</v>
      </c>
      <c r="Y143" s="91"/>
      <c r="Z143" s="88">
        <f>IF(OR(COUNTIFS(Prices!$D:$D,$Z$13,Prices!$A:$A,$B143,Prices!$I:$I,$Q143)=0,COUNTIFS(Prices!$D:$D,$Z$13,Prices!$A:$A,$B143,Prices!$I:$I,$Q143,Prices!$G:$G,"Product NA")&gt;0),0,SUMIFS(Prices!$G:$G,Prices!$D:$D,$Z$13,Prices!$A:$A,$B143,Prices!$I:$I,$Q143))</f>
        <v>0</v>
      </c>
      <c r="AA143" s="88">
        <f>IF(OR(COUNTIFS(Prices!$D:$D,$Z$13,Prices!$A:$A,$B143,Prices!$I:$I,$Q143)=0,COUNTIFS(Prices!$D:$D,$Z$13,Prices!$A:$A,$B143,Prices!$I:$I,$Q143,Prices!$H:$H,"Product NA")&gt;0),0,SUMIFS(Prices!$H:$H,Prices!$D:$D,$Z$13,Prices!$A:$A,$B143,Prices!$I:$I,$Q143))</f>
        <v>0</v>
      </c>
      <c r="AB143" s="89">
        <f>IF(OR($C143=0,$E143=0,COUNTIFS(Prices!$D:$D,$Z$13,Prices!$A:$A,$B143,Prices!$I:$I,$Q143,Prices!$H:$H,"Product NA")&gt;0),0,(Z143+(AA143*($E143/1000))))</f>
        <v>0</v>
      </c>
      <c r="AC143" s="89">
        <f t="shared" si="26"/>
        <v>0</v>
      </c>
      <c r="AD143" s="89">
        <f t="shared" ref="AD143:AD206" si="33">IF($D$9="Exclude","",IFERROR( (AB143 + AC143)*-$C$9,""))</f>
        <v>0</v>
      </c>
      <c r="AE143" s="90">
        <f t="shared" si="27"/>
        <v>0</v>
      </c>
      <c r="AF143" s="90">
        <f t="shared" ref="AF143:AF206" si="34">IF($C143=0,0,IFERROR($C143*AE143,"n/a"))</f>
        <v>0</v>
      </c>
      <c r="AG143" s="91"/>
    </row>
    <row r="144" spans="2:33" hidden="1" x14ac:dyDescent="0.35">
      <c r="B144" s="87" t="s">
        <v>138</v>
      </c>
      <c r="C144" s="66">
        <v>1</v>
      </c>
      <c r="D144" s="66">
        <v>1</v>
      </c>
      <c r="E144" s="66">
        <v>600</v>
      </c>
      <c r="F144" s="116" t="str">
        <f t="shared" ref="F144:F207" si="35">IF(E144&gt;30000,"Error: Weight should be less than 30,000g","")</f>
        <v/>
      </c>
      <c r="G144" s="116" t="str">
        <f t="shared" ref="G144:G207" si="36">IF(E144&lt;=2000,"0-2kg",IF(E144&lt;=5000,"2-5kg",IF(E144&lt;=10000,"5-10kg","10-30kg")))</f>
        <v>0-2kg</v>
      </c>
      <c r="I144" s="88">
        <f>IF(OR(COUNTIFS(Prices!$D:$D,$I$13,Prices!$A:$A,$B144,Prices!$I:$I,$G144)=0,COUNTIFS(Prices!$D:$D,$I$13,Prices!$A:$A,$B144,Prices!$I:$I,$G144,Prices!$G:$G,"Product NA")&gt;0),0,SUMIFS(Prices!$G:$G,Prices!$D:$D,$I$13,Prices!$A:$A,$B144,Prices!$I:$I,$G144))</f>
        <v>0</v>
      </c>
      <c r="J144" s="88">
        <f>IF(OR(COUNTIFS(Prices!$D:$D,$I$13,Prices!$A:$A,$B144,Prices!$I:$I,$G144)=0,COUNTIFS(Prices!$D:$D,$I$13,Prices!$A:$A,$B144,Prices!$I:$I,$G144,Prices!$H:$H,"Product NA")&gt;0),0,SUMIFS(Prices!$H:$H,Prices!$D:$D,$I$13,Prices!$A:$A,$B144,Prices!$I:$I,$G144))</f>
        <v>0</v>
      </c>
      <c r="K144" s="89">
        <f>IF(OR($C144=0,$E144=0,COUNTIFS(Prices!$D:$D,$I$13,Prices!$A:$A,$B144,Prices!$I:$I,$G144,Prices!$H:$H,"Product NA")&gt;0),0,(I144+(J144*($E144/1000))))</f>
        <v>0</v>
      </c>
      <c r="L144" s="89">
        <f>K144*-(INDEX(VRDs!$H$3:$J$14, MATCH($I$13, VRDs!$A$3:$A$14, 0), MATCH($D144, INDEX(VRDs!$E$3:$G$14, MATCH($I$13, VRDs!$A$3:$A$14, 0), 0), 1)))</f>
        <v>0</v>
      </c>
      <c r="M144" s="89">
        <f t="shared" ref="M144:M207" si="37">IF($D$8="Exclude",0,IFERROR((K144+L144)*$C$8,""))</f>
        <v>0</v>
      </c>
      <c r="N144" s="90">
        <f t="shared" si="28"/>
        <v>0</v>
      </c>
      <c r="O144" s="90">
        <f t="shared" si="29"/>
        <v>0</v>
      </c>
      <c r="Q144" s="116" t="str">
        <f t="shared" si="30"/>
        <v>0-2kg</v>
      </c>
      <c r="R144" s="88">
        <f>IF(OR(COUNTIFS(Prices!$D:$D,$R$13,Prices!$A:$A,$B144,Prices!$I:$I,$Q144)=0,COUNTIFS(Prices!$D:$D,$R$13,Prices!$A:$A,$B144,Prices!$I:$I,$Q144,Prices!$G:$G,"Product NA")&gt;0),0,SUMIFS(Prices!$G:$G,Prices!$D:$D,$R$13,Prices!$A:$A,$B144,Prices!$I:$I,$Q144))</f>
        <v>0</v>
      </c>
      <c r="S144" s="88">
        <f>IF(OR(COUNTIFS(Prices!$D:$D,$R$13,Prices!$A:$A,$B144,Prices!$I:$I,$Q144)=0,COUNTIFS(Prices!$D:$D,$R$13,Prices!$A:$A,$B144,Prices!$I:$I,$Q144,Prices!$H:$H,"Product NA")&gt;0),0,SUMIFS(Prices!$H:$H,Prices!$D:$D,$R$13,Prices!$A:$A,$B144,Prices!$I:$I,$Q144))</f>
        <v>0</v>
      </c>
      <c r="T144" s="89">
        <f>IF(OR($C144=0,$E144=0,COUNTIFS(Prices!$D:$D,$R$13,Prices!$A:$A,$B144,Prices!$I:$I,$Q144,Prices!$H:$H,"Product NA")&gt;0),0,(R144+(S144*($E144/1000))))</f>
        <v>0</v>
      </c>
      <c r="U144" s="89">
        <f t="shared" ref="U144:U207" si="38">IF($D$8="Exclude",0,IFERROR(T144*$C$8,""))</f>
        <v>0</v>
      </c>
      <c r="V144" s="89">
        <f t="shared" si="31"/>
        <v>0</v>
      </c>
      <c r="W144" s="90">
        <f t="shared" ref="W144:W207" si="39">IF(T144="n/a","n/a",SUM(T144:V144))</f>
        <v>0</v>
      </c>
      <c r="X144" s="90">
        <f t="shared" si="32"/>
        <v>0</v>
      </c>
      <c r="Y144" s="91"/>
      <c r="Z144" s="88">
        <f>IF(OR(COUNTIFS(Prices!$D:$D,$Z$13,Prices!$A:$A,$B144,Prices!$I:$I,$Q144)=0,COUNTIFS(Prices!$D:$D,$Z$13,Prices!$A:$A,$B144,Prices!$I:$I,$Q144,Prices!$G:$G,"Product NA")&gt;0),0,SUMIFS(Prices!$G:$G,Prices!$D:$D,$Z$13,Prices!$A:$A,$B144,Prices!$I:$I,$Q144))</f>
        <v>0</v>
      </c>
      <c r="AA144" s="88">
        <f>IF(OR(COUNTIFS(Prices!$D:$D,$Z$13,Prices!$A:$A,$B144,Prices!$I:$I,$Q144)=0,COUNTIFS(Prices!$D:$D,$Z$13,Prices!$A:$A,$B144,Prices!$I:$I,$Q144,Prices!$H:$H,"Product NA")&gt;0),0,SUMIFS(Prices!$H:$H,Prices!$D:$D,$Z$13,Prices!$A:$A,$B144,Prices!$I:$I,$Q144))</f>
        <v>0</v>
      </c>
      <c r="AB144" s="89">
        <f>IF(OR($C144=0,$E144=0,COUNTIFS(Prices!$D:$D,$Z$13,Prices!$A:$A,$B144,Prices!$I:$I,$Q144,Prices!$H:$H,"Product NA")&gt;0),0,(Z144+(AA144*($E144/1000))))</f>
        <v>0</v>
      </c>
      <c r="AC144" s="89">
        <f t="shared" ref="AC144:AC207" si="40">IF($D$8="Exclude",0,IFERROR(AB144*$C$8,""))</f>
        <v>0</v>
      </c>
      <c r="AD144" s="89">
        <f t="shared" si="33"/>
        <v>0</v>
      </c>
      <c r="AE144" s="90">
        <f t="shared" ref="AE144:AE207" si="41">IF(AB144="n/a","n/a",SUM(AB144:AD144))</f>
        <v>0</v>
      </c>
      <c r="AF144" s="90">
        <f t="shared" si="34"/>
        <v>0</v>
      </c>
      <c r="AG144" s="91"/>
    </row>
    <row r="145" spans="2:33" x14ac:dyDescent="0.35">
      <c r="B145" s="87" t="s">
        <v>139</v>
      </c>
      <c r="C145" s="66">
        <v>1</v>
      </c>
      <c r="D145" s="66">
        <v>1</v>
      </c>
      <c r="E145" s="66">
        <v>600</v>
      </c>
      <c r="F145" s="116" t="str">
        <f t="shared" si="35"/>
        <v/>
      </c>
      <c r="G145" s="116" t="str">
        <f t="shared" si="36"/>
        <v>0-2kg</v>
      </c>
      <c r="I145" s="88">
        <f>IF(OR(COUNTIFS(Prices!$D:$D,$I$13,Prices!$A:$A,$B145,Prices!$I:$I,$G145)=0,COUNTIFS(Prices!$D:$D,$I$13,Prices!$A:$A,$B145,Prices!$I:$I,$G145,Prices!$G:$G,"Product NA")&gt;0),0,SUMIFS(Prices!$G:$G,Prices!$D:$D,$I$13,Prices!$A:$A,$B145,Prices!$I:$I,$G145))</f>
        <v>2.2400000000000002</v>
      </c>
      <c r="J145" s="88">
        <f>IF(OR(COUNTIFS(Prices!$D:$D,$I$13,Prices!$A:$A,$B145,Prices!$I:$I,$G145)=0,COUNTIFS(Prices!$D:$D,$I$13,Prices!$A:$A,$B145,Prices!$I:$I,$G145,Prices!$H:$H,"Product NA")&gt;0),0,SUMIFS(Prices!$H:$H,Prices!$D:$D,$I$13,Prices!$A:$A,$B145,Prices!$I:$I,$G145))</f>
        <v>5.83</v>
      </c>
      <c r="K145" s="89">
        <f>IF(OR($C145=0,$E145=0,COUNTIFS(Prices!$D:$D,$I$13,Prices!$A:$A,$B145,Prices!$I:$I,$G145,Prices!$H:$H,"Product NA")&gt;0),0,(I145+(J145*($E145/1000))))</f>
        <v>5.7379999999999995</v>
      </c>
      <c r="L145" s="89">
        <f>K145*-(INDEX(VRDs!$H$3:$J$14, MATCH($I$13, VRDs!$A$3:$A$14, 0), MATCH($D145, INDEX(VRDs!$E$3:$G$14, MATCH($I$13, VRDs!$A$3:$A$14, 0), 0), 1)))</f>
        <v>0</v>
      </c>
      <c r="M145" s="89">
        <f t="shared" si="37"/>
        <v>0.68855999999999995</v>
      </c>
      <c r="N145" s="90">
        <f t="shared" si="28"/>
        <v>6.4265599999999994</v>
      </c>
      <c r="O145" s="90">
        <f t="shared" si="29"/>
        <v>6.4265599999999994</v>
      </c>
      <c r="Q145" s="116" t="str">
        <f t="shared" si="30"/>
        <v>0-2kg</v>
      </c>
      <c r="R145" s="88">
        <f>IF(OR(COUNTIFS(Prices!$D:$D,$R$13,Prices!$A:$A,$B145,Prices!$I:$I,$Q145)=0,COUNTIFS(Prices!$D:$D,$R$13,Prices!$A:$A,$B145,Prices!$I:$I,$Q145,Prices!$G:$G,"Product NA")&gt;0),0,SUMIFS(Prices!$G:$G,Prices!$D:$D,$R$13,Prices!$A:$A,$B145,Prices!$I:$I,$Q145))</f>
        <v>6.65</v>
      </c>
      <c r="S145" s="88">
        <f>IF(OR(COUNTIFS(Prices!$D:$D,$R$13,Prices!$A:$A,$B145,Prices!$I:$I,$Q145)=0,COUNTIFS(Prices!$D:$D,$R$13,Prices!$A:$A,$B145,Prices!$I:$I,$Q145,Prices!$H:$H,"Product NA")&gt;0),0,SUMIFS(Prices!$H:$H,Prices!$D:$D,$R$13,Prices!$A:$A,$B145,Prices!$I:$I,$Q145))</f>
        <v>4.9000000000000004</v>
      </c>
      <c r="T145" s="89">
        <f>IF(OR($C145=0,$E145=0,COUNTIFS(Prices!$D:$D,$R$13,Prices!$A:$A,$B145,Prices!$I:$I,$Q145,Prices!$H:$H,"Product NA")&gt;0),0,(R145+(S145*($E145/1000))))</f>
        <v>9.59</v>
      </c>
      <c r="U145" s="89">
        <f t="shared" si="38"/>
        <v>1.1508</v>
      </c>
      <c r="V145" s="89">
        <f t="shared" si="31"/>
        <v>0</v>
      </c>
      <c r="W145" s="90">
        <f t="shared" si="39"/>
        <v>10.7408</v>
      </c>
      <c r="X145" s="90">
        <f t="shared" si="32"/>
        <v>10.7408</v>
      </c>
      <c r="Y145" s="91"/>
      <c r="Z145" s="88">
        <f>IF(OR(COUNTIFS(Prices!$D:$D,$Z$13,Prices!$A:$A,$B145,Prices!$I:$I,$Q145)=0,COUNTIFS(Prices!$D:$D,$Z$13,Prices!$A:$A,$B145,Prices!$I:$I,$Q145,Prices!$G:$G,"Product NA")&gt;0),0,SUMIFS(Prices!$G:$G,Prices!$D:$D,$Z$13,Prices!$A:$A,$B145,Prices!$I:$I,$Q145))</f>
        <v>1.68</v>
      </c>
      <c r="AA145" s="88">
        <f>IF(OR(COUNTIFS(Prices!$D:$D,$Z$13,Prices!$A:$A,$B145,Prices!$I:$I,$Q145)=0,COUNTIFS(Prices!$D:$D,$Z$13,Prices!$A:$A,$B145,Prices!$I:$I,$Q145,Prices!$H:$H,"Product NA")&gt;0),0,SUMIFS(Prices!$H:$H,Prices!$D:$D,$Z$13,Prices!$A:$A,$B145,Prices!$I:$I,$Q145))</f>
        <v>0</v>
      </c>
      <c r="AB145" s="89">
        <f>IF(OR($C145=0,$E145=0,COUNTIFS(Prices!$D:$D,$Z$13,Prices!$A:$A,$B145,Prices!$I:$I,$Q145,Prices!$H:$H,"Product NA")&gt;0),0,(Z145+(AA145*($E145/1000))))</f>
        <v>1.68</v>
      </c>
      <c r="AC145" s="89">
        <f t="shared" si="40"/>
        <v>0.20159999999999997</v>
      </c>
      <c r="AD145" s="89">
        <f t="shared" si="33"/>
        <v>0</v>
      </c>
      <c r="AE145" s="90">
        <f t="shared" si="41"/>
        <v>1.8815999999999999</v>
      </c>
      <c r="AF145" s="90">
        <f t="shared" si="34"/>
        <v>1.8815999999999999</v>
      </c>
      <c r="AG145" s="91"/>
    </row>
    <row r="146" spans="2:33" hidden="1" x14ac:dyDescent="0.35">
      <c r="B146" s="87" t="s">
        <v>140</v>
      </c>
      <c r="C146" s="66">
        <v>1</v>
      </c>
      <c r="D146" s="66">
        <v>1</v>
      </c>
      <c r="E146" s="66">
        <v>600</v>
      </c>
      <c r="F146" s="116" t="str">
        <f t="shared" si="35"/>
        <v/>
      </c>
      <c r="G146" s="116" t="str">
        <f t="shared" si="36"/>
        <v>0-2kg</v>
      </c>
      <c r="I146" s="88">
        <f>IF(OR(COUNTIFS(Prices!$D:$D,$I$13,Prices!$A:$A,$B146,Prices!$I:$I,$G146)=0,COUNTIFS(Prices!$D:$D,$I$13,Prices!$A:$A,$B146,Prices!$I:$I,$G146,Prices!$G:$G,"Product NA")&gt;0),0,SUMIFS(Prices!$G:$G,Prices!$D:$D,$I$13,Prices!$A:$A,$B146,Prices!$I:$I,$G146))</f>
        <v>0</v>
      </c>
      <c r="J146" s="88">
        <f>IF(OR(COUNTIFS(Prices!$D:$D,$I$13,Prices!$A:$A,$B146,Prices!$I:$I,$G146)=0,COUNTIFS(Prices!$D:$D,$I$13,Prices!$A:$A,$B146,Prices!$I:$I,$G146,Prices!$H:$H,"Product NA")&gt;0),0,SUMIFS(Prices!$H:$H,Prices!$D:$D,$I$13,Prices!$A:$A,$B146,Prices!$I:$I,$G146))</f>
        <v>0</v>
      </c>
      <c r="K146" s="89">
        <f>IF(OR($C146=0,$E146=0,COUNTIFS(Prices!$D:$D,$I$13,Prices!$A:$A,$B146,Prices!$I:$I,$G146,Prices!$H:$H,"Product NA")&gt;0),0,(I146+(J146*($E146/1000))))</f>
        <v>0</v>
      </c>
      <c r="L146" s="89">
        <f>K146*-(INDEX(VRDs!$H$3:$J$14, MATCH($I$13, VRDs!$A$3:$A$14, 0), MATCH($D146, INDEX(VRDs!$E$3:$G$14, MATCH($I$13, VRDs!$A$3:$A$14, 0), 0), 1)))</f>
        <v>0</v>
      </c>
      <c r="M146" s="89">
        <f t="shared" si="37"/>
        <v>0</v>
      </c>
      <c r="N146" s="90">
        <f t="shared" si="28"/>
        <v>0</v>
      </c>
      <c r="O146" s="90">
        <f t="shared" si="29"/>
        <v>0</v>
      </c>
      <c r="Q146" s="116" t="str">
        <f t="shared" si="30"/>
        <v>0-2kg</v>
      </c>
      <c r="R146" s="88">
        <f>IF(OR(COUNTIFS(Prices!$D:$D,$R$13,Prices!$A:$A,$B146,Prices!$I:$I,$Q146)=0,COUNTIFS(Prices!$D:$D,$R$13,Prices!$A:$A,$B146,Prices!$I:$I,$Q146,Prices!$G:$G,"Product NA")&gt;0),0,SUMIFS(Prices!$G:$G,Prices!$D:$D,$R$13,Prices!$A:$A,$B146,Prices!$I:$I,$Q146))</f>
        <v>0</v>
      </c>
      <c r="S146" s="88">
        <f>IF(OR(COUNTIFS(Prices!$D:$D,$R$13,Prices!$A:$A,$B146,Prices!$I:$I,$Q146)=0,COUNTIFS(Prices!$D:$D,$R$13,Prices!$A:$A,$B146,Prices!$I:$I,$Q146,Prices!$H:$H,"Product NA")&gt;0),0,SUMIFS(Prices!$H:$H,Prices!$D:$D,$R$13,Prices!$A:$A,$B146,Prices!$I:$I,$Q146))</f>
        <v>0</v>
      </c>
      <c r="T146" s="89">
        <f>IF(OR($C146=0,$E146=0,COUNTIFS(Prices!$D:$D,$R$13,Prices!$A:$A,$B146,Prices!$I:$I,$Q146,Prices!$H:$H,"Product NA")&gt;0),0,(R146+(S146*($E146/1000))))</f>
        <v>0</v>
      </c>
      <c r="U146" s="89">
        <f t="shared" si="38"/>
        <v>0</v>
      </c>
      <c r="V146" s="89">
        <f t="shared" si="31"/>
        <v>0</v>
      </c>
      <c r="W146" s="90">
        <f t="shared" si="39"/>
        <v>0</v>
      </c>
      <c r="X146" s="90">
        <f t="shared" si="32"/>
        <v>0</v>
      </c>
      <c r="Y146" s="91"/>
      <c r="Z146" s="88">
        <f>IF(OR(COUNTIFS(Prices!$D:$D,$Z$13,Prices!$A:$A,$B146,Prices!$I:$I,$Q146)=0,COUNTIFS(Prices!$D:$D,$Z$13,Prices!$A:$A,$B146,Prices!$I:$I,$Q146,Prices!$G:$G,"Product NA")&gt;0),0,SUMIFS(Prices!$G:$G,Prices!$D:$D,$Z$13,Prices!$A:$A,$B146,Prices!$I:$I,$Q146))</f>
        <v>0</v>
      </c>
      <c r="AA146" s="88">
        <f>IF(OR(COUNTIFS(Prices!$D:$D,$Z$13,Prices!$A:$A,$B146,Prices!$I:$I,$Q146)=0,COUNTIFS(Prices!$D:$D,$Z$13,Prices!$A:$A,$B146,Prices!$I:$I,$Q146,Prices!$H:$H,"Product NA")&gt;0),0,SUMIFS(Prices!$H:$H,Prices!$D:$D,$Z$13,Prices!$A:$A,$B146,Prices!$I:$I,$Q146))</f>
        <v>0</v>
      </c>
      <c r="AB146" s="89">
        <f>IF(OR($C146=0,$E146=0,COUNTIFS(Prices!$D:$D,$Z$13,Prices!$A:$A,$B146,Prices!$I:$I,$Q146,Prices!$H:$H,"Product NA")&gt;0),0,(Z146+(AA146*($E146/1000))))</f>
        <v>0</v>
      </c>
      <c r="AC146" s="89">
        <f t="shared" si="40"/>
        <v>0</v>
      </c>
      <c r="AD146" s="89">
        <f t="shared" si="33"/>
        <v>0</v>
      </c>
      <c r="AE146" s="90">
        <f t="shared" si="41"/>
        <v>0</v>
      </c>
      <c r="AF146" s="90">
        <f t="shared" si="34"/>
        <v>0</v>
      </c>
      <c r="AG146" s="91"/>
    </row>
    <row r="147" spans="2:33" hidden="1" x14ac:dyDescent="0.35">
      <c r="B147" s="87" t="s">
        <v>141</v>
      </c>
      <c r="C147" s="66">
        <v>1</v>
      </c>
      <c r="D147" s="66">
        <v>1</v>
      </c>
      <c r="E147" s="66">
        <v>600</v>
      </c>
      <c r="F147" s="116" t="str">
        <f t="shared" si="35"/>
        <v/>
      </c>
      <c r="G147" s="116" t="str">
        <f t="shared" si="36"/>
        <v>0-2kg</v>
      </c>
      <c r="I147" s="88">
        <f>IF(OR(COUNTIFS(Prices!$D:$D,$I$13,Prices!$A:$A,$B147,Prices!$I:$I,$G147)=0,COUNTIFS(Prices!$D:$D,$I$13,Prices!$A:$A,$B147,Prices!$I:$I,$G147,Prices!$G:$G,"Product NA")&gt;0),0,SUMIFS(Prices!$G:$G,Prices!$D:$D,$I$13,Prices!$A:$A,$B147,Prices!$I:$I,$G147))</f>
        <v>0</v>
      </c>
      <c r="J147" s="88">
        <f>IF(OR(COUNTIFS(Prices!$D:$D,$I$13,Prices!$A:$A,$B147,Prices!$I:$I,$G147)=0,COUNTIFS(Prices!$D:$D,$I$13,Prices!$A:$A,$B147,Prices!$I:$I,$G147,Prices!$H:$H,"Product NA")&gt;0),0,SUMIFS(Prices!$H:$H,Prices!$D:$D,$I$13,Prices!$A:$A,$B147,Prices!$I:$I,$G147))</f>
        <v>0</v>
      </c>
      <c r="K147" s="89">
        <f>IF(OR($C147=0,$E147=0,COUNTIFS(Prices!$D:$D,$I$13,Prices!$A:$A,$B147,Prices!$I:$I,$G147,Prices!$H:$H,"Product NA")&gt;0),0,(I147+(J147*($E147/1000))))</f>
        <v>0</v>
      </c>
      <c r="L147" s="89">
        <f>K147*-(INDEX(VRDs!$H$3:$J$14, MATCH($I$13, VRDs!$A$3:$A$14, 0), MATCH($D147, INDEX(VRDs!$E$3:$G$14, MATCH($I$13, VRDs!$A$3:$A$14, 0), 0), 1)))</f>
        <v>0</v>
      </c>
      <c r="M147" s="89">
        <f t="shared" si="37"/>
        <v>0</v>
      </c>
      <c r="N147" s="90">
        <f t="shared" si="28"/>
        <v>0</v>
      </c>
      <c r="O147" s="90">
        <f t="shared" si="29"/>
        <v>0</v>
      </c>
      <c r="Q147" s="116" t="str">
        <f t="shared" si="30"/>
        <v>0-2kg</v>
      </c>
      <c r="R147" s="88">
        <f>IF(OR(COUNTIFS(Prices!$D:$D,$R$13,Prices!$A:$A,$B147,Prices!$I:$I,$Q147)=0,COUNTIFS(Prices!$D:$D,$R$13,Prices!$A:$A,$B147,Prices!$I:$I,$Q147,Prices!$G:$G,"Product NA")&gt;0),0,SUMIFS(Prices!$G:$G,Prices!$D:$D,$R$13,Prices!$A:$A,$B147,Prices!$I:$I,$Q147))</f>
        <v>0</v>
      </c>
      <c r="S147" s="88">
        <f>IF(OR(COUNTIFS(Prices!$D:$D,$R$13,Prices!$A:$A,$B147,Prices!$I:$I,$Q147)=0,COUNTIFS(Prices!$D:$D,$R$13,Prices!$A:$A,$B147,Prices!$I:$I,$Q147,Prices!$H:$H,"Product NA")&gt;0),0,SUMIFS(Prices!$H:$H,Prices!$D:$D,$R$13,Prices!$A:$A,$B147,Prices!$I:$I,$Q147))</f>
        <v>0</v>
      </c>
      <c r="T147" s="89">
        <f>IF(OR($C147=0,$E147=0,COUNTIFS(Prices!$D:$D,$R$13,Prices!$A:$A,$B147,Prices!$I:$I,$Q147,Prices!$H:$H,"Product NA")&gt;0),0,(R147+(S147*($E147/1000))))</f>
        <v>0</v>
      </c>
      <c r="U147" s="89">
        <f t="shared" si="38"/>
        <v>0</v>
      </c>
      <c r="V147" s="89">
        <f t="shared" si="31"/>
        <v>0</v>
      </c>
      <c r="W147" s="90">
        <f t="shared" si="39"/>
        <v>0</v>
      </c>
      <c r="X147" s="90">
        <f t="shared" si="32"/>
        <v>0</v>
      </c>
      <c r="Y147" s="91"/>
      <c r="Z147" s="88">
        <f>IF(OR(COUNTIFS(Prices!$D:$D,$Z$13,Prices!$A:$A,$B147,Prices!$I:$I,$Q147)=0,COUNTIFS(Prices!$D:$D,$Z$13,Prices!$A:$A,$B147,Prices!$I:$I,$Q147,Prices!$G:$G,"Product NA")&gt;0),0,SUMIFS(Prices!$G:$G,Prices!$D:$D,$Z$13,Prices!$A:$A,$B147,Prices!$I:$I,$Q147))</f>
        <v>0</v>
      </c>
      <c r="AA147" s="88">
        <f>IF(OR(COUNTIFS(Prices!$D:$D,$Z$13,Prices!$A:$A,$B147,Prices!$I:$I,$Q147)=0,COUNTIFS(Prices!$D:$D,$Z$13,Prices!$A:$A,$B147,Prices!$I:$I,$Q147,Prices!$H:$H,"Product NA")&gt;0),0,SUMIFS(Prices!$H:$H,Prices!$D:$D,$Z$13,Prices!$A:$A,$B147,Prices!$I:$I,$Q147))</f>
        <v>0</v>
      </c>
      <c r="AB147" s="89">
        <f>IF(OR($C147=0,$E147=0,COUNTIFS(Prices!$D:$D,$Z$13,Prices!$A:$A,$B147,Prices!$I:$I,$Q147,Prices!$H:$H,"Product NA")&gt;0),0,(Z147+(AA147*($E147/1000))))</f>
        <v>0</v>
      </c>
      <c r="AC147" s="89">
        <f t="shared" si="40"/>
        <v>0</v>
      </c>
      <c r="AD147" s="89">
        <f t="shared" si="33"/>
        <v>0</v>
      </c>
      <c r="AE147" s="90">
        <f t="shared" si="41"/>
        <v>0</v>
      </c>
      <c r="AF147" s="90">
        <f t="shared" si="34"/>
        <v>0</v>
      </c>
      <c r="AG147" s="91"/>
    </row>
    <row r="148" spans="2:33" hidden="1" x14ac:dyDescent="0.35">
      <c r="B148" s="87" t="s">
        <v>142</v>
      </c>
      <c r="C148" s="66">
        <v>1</v>
      </c>
      <c r="D148" s="66">
        <v>1</v>
      </c>
      <c r="E148" s="66">
        <v>600</v>
      </c>
      <c r="F148" s="116" t="str">
        <f t="shared" si="35"/>
        <v/>
      </c>
      <c r="G148" s="116" t="str">
        <f t="shared" si="36"/>
        <v>0-2kg</v>
      </c>
      <c r="I148" s="88">
        <f>IF(OR(COUNTIFS(Prices!$D:$D,$I$13,Prices!$A:$A,$B148,Prices!$I:$I,$G148)=0,COUNTIFS(Prices!$D:$D,$I$13,Prices!$A:$A,$B148,Prices!$I:$I,$G148,Prices!$G:$G,"Product NA")&gt;0),0,SUMIFS(Prices!$G:$G,Prices!$D:$D,$I$13,Prices!$A:$A,$B148,Prices!$I:$I,$G148))</f>
        <v>0</v>
      </c>
      <c r="J148" s="88">
        <f>IF(OR(COUNTIFS(Prices!$D:$D,$I$13,Prices!$A:$A,$B148,Prices!$I:$I,$G148)=0,COUNTIFS(Prices!$D:$D,$I$13,Prices!$A:$A,$B148,Prices!$I:$I,$G148,Prices!$H:$H,"Product NA")&gt;0),0,SUMIFS(Prices!$H:$H,Prices!$D:$D,$I$13,Prices!$A:$A,$B148,Prices!$I:$I,$G148))</f>
        <v>0</v>
      </c>
      <c r="K148" s="89">
        <f>IF(OR($C148=0,$E148=0,COUNTIFS(Prices!$D:$D,$I$13,Prices!$A:$A,$B148,Prices!$I:$I,$G148,Prices!$H:$H,"Product NA")&gt;0),0,(I148+(J148*($E148/1000))))</f>
        <v>0</v>
      </c>
      <c r="L148" s="89">
        <f>K148*-(INDEX(VRDs!$H$3:$J$14, MATCH($I$13, VRDs!$A$3:$A$14, 0), MATCH($D148, INDEX(VRDs!$E$3:$G$14, MATCH($I$13, VRDs!$A$3:$A$14, 0), 0), 1)))</f>
        <v>0</v>
      </c>
      <c r="M148" s="89">
        <f t="shared" si="37"/>
        <v>0</v>
      </c>
      <c r="N148" s="90">
        <f t="shared" si="28"/>
        <v>0</v>
      </c>
      <c r="O148" s="90">
        <f t="shared" si="29"/>
        <v>0</v>
      </c>
      <c r="Q148" s="116" t="str">
        <f t="shared" si="30"/>
        <v>0-2kg</v>
      </c>
      <c r="R148" s="88">
        <f>IF(OR(COUNTIFS(Prices!$D:$D,$R$13,Prices!$A:$A,$B148,Prices!$I:$I,$Q148)=0,COUNTIFS(Prices!$D:$D,$R$13,Prices!$A:$A,$B148,Prices!$I:$I,$Q148,Prices!$G:$G,"Product NA")&gt;0),0,SUMIFS(Prices!$G:$G,Prices!$D:$D,$R$13,Prices!$A:$A,$B148,Prices!$I:$I,$Q148))</f>
        <v>0</v>
      </c>
      <c r="S148" s="88">
        <f>IF(OR(COUNTIFS(Prices!$D:$D,$R$13,Prices!$A:$A,$B148,Prices!$I:$I,$Q148)=0,COUNTIFS(Prices!$D:$D,$R$13,Prices!$A:$A,$B148,Prices!$I:$I,$Q148,Prices!$H:$H,"Product NA")&gt;0),0,SUMIFS(Prices!$H:$H,Prices!$D:$D,$R$13,Prices!$A:$A,$B148,Prices!$I:$I,$Q148))</f>
        <v>0</v>
      </c>
      <c r="T148" s="89">
        <f>IF(OR($C148=0,$E148=0,COUNTIFS(Prices!$D:$D,$R$13,Prices!$A:$A,$B148,Prices!$I:$I,$Q148,Prices!$H:$H,"Product NA")&gt;0),0,(R148+(S148*($E148/1000))))</f>
        <v>0</v>
      </c>
      <c r="U148" s="89">
        <f t="shared" si="38"/>
        <v>0</v>
      </c>
      <c r="V148" s="89">
        <f t="shared" si="31"/>
        <v>0</v>
      </c>
      <c r="W148" s="90">
        <f t="shared" si="39"/>
        <v>0</v>
      </c>
      <c r="X148" s="90">
        <f t="shared" si="32"/>
        <v>0</v>
      </c>
      <c r="Y148" s="91"/>
      <c r="Z148" s="88">
        <f>IF(OR(COUNTIFS(Prices!$D:$D,$Z$13,Prices!$A:$A,$B148,Prices!$I:$I,$Q148)=0,COUNTIFS(Prices!$D:$D,$Z$13,Prices!$A:$A,$B148,Prices!$I:$I,$Q148,Prices!$G:$G,"Product NA")&gt;0),0,SUMIFS(Prices!$G:$G,Prices!$D:$D,$Z$13,Prices!$A:$A,$B148,Prices!$I:$I,$Q148))</f>
        <v>0</v>
      </c>
      <c r="AA148" s="88">
        <f>IF(OR(COUNTIFS(Prices!$D:$D,$Z$13,Prices!$A:$A,$B148,Prices!$I:$I,$Q148)=0,COUNTIFS(Prices!$D:$D,$Z$13,Prices!$A:$A,$B148,Prices!$I:$I,$Q148,Prices!$H:$H,"Product NA")&gt;0),0,SUMIFS(Prices!$H:$H,Prices!$D:$D,$Z$13,Prices!$A:$A,$B148,Prices!$I:$I,$Q148))</f>
        <v>0</v>
      </c>
      <c r="AB148" s="89">
        <f>IF(OR($C148=0,$E148=0,COUNTIFS(Prices!$D:$D,$Z$13,Prices!$A:$A,$B148,Prices!$I:$I,$Q148,Prices!$H:$H,"Product NA")&gt;0),0,(Z148+(AA148*($E148/1000))))</f>
        <v>0</v>
      </c>
      <c r="AC148" s="89">
        <f t="shared" si="40"/>
        <v>0</v>
      </c>
      <c r="AD148" s="89">
        <f t="shared" si="33"/>
        <v>0</v>
      </c>
      <c r="AE148" s="90">
        <f t="shared" si="41"/>
        <v>0</v>
      </c>
      <c r="AF148" s="90">
        <f t="shared" si="34"/>
        <v>0</v>
      </c>
      <c r="AG148" s="91"/>
    </row>
    <row r="149" spans="2:33" hidden="1" x14ac:dyDescent="0.35">
      <c r="B149" s="87" t="s">
        <v>143</v>
      </c>
      <c r="C149" s="66">
        <v>1</v>
      </c>
      <c r="D149" s="66">
        <v>1</v>
      </c>
      <c r="E149" s="66">
        <v>600</v>
      </c>
      <c r="F149" s="116" t="str">
        <f t="shared" si="35"/>
        <v/>
      </c>
      <c r="G149" s="116" t="str">
        <f t="shared" si="36"/>
        <v>0-2kg</v>
      </c>
      <c r="I149" s="88">
        <f>IF(OR(COUNTIFS(Prices!$D:$D,$I$13,Prices!$A:$A,$B149,Prices!$I:$I,$G149)=0,COUNTIFS(Prices!$D:$D,$I$13,Prices!$A:$A,$B149,Prices!$I:$I,$G149,Prices!$G:$G,"Product NA")&gt;0),0,SUMIFS(Prices!$G:$G,Prices!$D:$D,$I$13,Prices!$A:$A,$B149,Prices!$I:$I,$G149))</f>
        <v>0</v>
      </c>
      <c r="J149" s="88">
        <f>IF(OR(COUNTIFS(Prices!$D:$D,$I$13,Prices!$A:$A,$B149,Prices!$I:$I,$G149)=0,COUNTIFS(Prices!$D:$D,$I$13,Prices!$A:$A,$B149,Prices!$I:$I,$G149,Prices!$H:$H,"Product NA")&gt;0),0,SUMIFS(Prices!$H:$H,Prices!$D:$D,$I$13,Prices!$A:$A,$B149,Prices!$I:$I,$G149))</f>
        <v>0</v>
      </c>
      <c r="K149" s="89">
        <f>IF(OR($C149=0,$E149=0,COUNTIFS(Prices!$D:$D,$I$13,Prices!$A:$A,$B149,Prices!$I:$I,$G149,Prices!$H:$H,"Product NA")&gt;0),0,(I149+(J149*($E149/1000))))</f>
        <v>0</v>
      </c>
      <c r="L149" s="89">
        <f>K149*-(INDEX(VRDs!$H$3:$J$14, MATCH($I$13, VRDs!$A$3:$A$14, 0), MATCH($D149, INDEX(VRDs!$E$3:$G$14, MATCH($I$13, VRDs!$A$3:$A$14, 0), 0), 1)))</f>
        <v>0</v>
      </c>
      <c r="M149" s="89">
        <f t="shared" si="37"/>
        <v>0</v>
      </c>
      <c r="N149" s="90">
        <f t="shared" si="28"/>
        <v>0</v>
      </c>
      <c r="O149" s="90">
        <f t="shared" si="29"/>
        <v>0</v>
      </c>
      <c r="Q149" s="116" t="str">
        <f t="shared" si="30"/>
        <v>0-2kg</v>
      </c>
      <c r="R149" s="88">
        <f>IF(OR(COUNTIFS(Prices!$D:$D,$R$13,Prices!$A:$A,$B149,Prices!$I:$I,$Q149)=0,COUNTIFS(Prices!$D:$D,$R$13,Prices!$A:$A,$B149,Prices!$I:$I,$Q149,Prices!$G:$G,"Product NA")&gt;0),0,SUMIFS(Prices!$G:$G,Prices!$D:$D,$R$13,Prices!$A:$A,$B149,Prices!$I:$I,$Q149))</f>
        <v>0</v>
      </c>
      <c r="S149" s="88">
        <f>IF(OR(COUNTIFS(Prices!$D:$D,$R$13,Prices!$A:$A,$B149,Prices!$I:$I,$Q149)=0,COUNTIFS(Prices!$D:$D,$R$13,Prices!$A:$A,$B149,Prices!$I:$I,$Q149,Prices!$H:$H,"Product NA")&gt;0),0,SUMIFS(Prices!$H:$H,Prices!$D:$D,$R$13,Prices!$A:$A,$B149,Prices!$I:$I,$Q149))</f>
        <v>0</v>
      </c>
      <c r="T149" s="89">
        <f>IF(OR($C149=0,$E149=0,COUNTIFS(Prices!$D:$D,$R$13,Prices!$A:$A,$B149,Prices!$I:$I,$Q149,Prices!$H:$H,"Product NA")&gt;0),0,(R149+(S149*($E149/1000))))</f>
        <v>0</v>
      </c>
      <c r="U149" s="89">
        <f t="shared" si="38"/>
        <v>0</v>
      </c>
      <c r="V149" s="89">
        <f t="shared" si="31"/>
        <v>0</v>
      </c>
      <c r="W149" s="90">
        <f t="shared" si="39"/>
        <v>0</v>
      </c>
      <c r="X149" s="90">
        <f t="shared" si="32"/>
        <v>0</v>
      </c>
      <c r="Y149" s="91"/>
      <c r="Z149" s="88">
        <f>IF(OR(COUNTIFS(Prices!$D:$D,$Z$13,Prices!$A:$A,$B149,Prices!$I:$I,$Q149)=0,COUNTIFS(Prices!$D:$D,$Z$13,Prices!$A:$A,$B149,Prices!$I:$I,$Q149,Prices!$G:$G,"Product NA")&gt;0),0,SUMIFS(Prices!$G:$G,Prices!$D:$D,$Z$13,Prices!$A:$A,$B149,Prices!$I:$I,$Q149))</f>
        <v>0</v>
      </c>
      <c r="AA149" s="88">
        <f>IF(OR(COUNTIFS(Prices!$D:$D,$Z$13,Prices!$A:$A,$B149,Prices!$I:$I,$Q149)=0,COUNTIFS(Prices!$D:$D,$Z$13,Prices!$A:$A,$B149,Prices!$I:$I,$Q149,Prices!$H:$H,"Product NA")&gt;0),0,SUMIFS(Prices!$H:$H,Prices!$D:$D,$Z$13,Prices!$A:$A,$B149,Prices!$I:$I,$Q149))</f>
        <v>0</v>
      </c>
      <c r="AB149" s="89">
        <f>IF(OR($C149=0,$E149=0,COUNTIFS(Prices!$D:$D,$Z$13,Prices!$A:$A,$B149,Prices!$I:$I,$Q149,Prices!$H:$H,"Product NA")&gt;0),0,(Z149+(AA149*($E149/1000))))</f>
        <v>0</v>
      </c>
      <c r="AC149" s="89">
        <f t="shared" si="40"/>
        <v>0</v>
      </c>
      <c r="AD149" s="89">
        <f t="shared" si="33"/>
        <v>0</v>
      </c>
      <c r="AE149" s="90">
        <f t="shared" si="41"/>
        <v>0</v>
      </c>
      <c r="AF149" s="90">
        <f t="shared" si="34"/>
        <v>0</v>
      </c>
      <c r="AG149" s="91"/>
    </row>
    <row r="150" spans="2:33" hidden="1" x14ac:dyDescent="0.35">
      <c r="B150" s="87" t="s">
        <v>144</v>
      </c>
      <c r="C150" s="66">
        <v>1</v>
      </c>
      <c r="D150" s="66">
        <v>1</v>
      </c>
      <c r="E150" s="66">
        <v>600</v>
      </c>
      <c r="F150" s="116" t="str">
        <f t="shared" si="35"/>
        <v/>
      </c>
      <c r="G150" s="116" t="str">
        <f t="shared" si="36"/>
        <v>0-2kg</v>
      </c>
      <c r="I150" s="88">
        <f>IF(OR(COUNTIFS(Prices!$D:$D,$I$13,Prices!$A:$A,$B150,Prices!$I:$I,$G150)=0,COUNTIFS(Prices!$D:$D,$I$13,Prices!$A:$A,$B150,Prices!$I:$I,$G150,Prices!$G:$G,"Product NA")&gt;0),0,SUMIFS(Prices!$G:$G,Prices!$D:$D,$I$13,Prices!$A:$A,$B150,Prices!$I:$I,$G150))</f>
        <v>0</v>
      </c>
      <c r="J150" s="88">
        <f>IF(OR(COUNTIFS(Prices!$D:$D,$I$13,Prices!$A:$A,$B150,Prices!$I:$I,$G150)=0,COUNTIFS(Prices!$D:$D,$I$13,Prices!$A:$A,$B150,Prices!$I:$I,$G150,Prices!$H:$H,"Product NA")&gt;0),0,SUMIFS(Prices!$H:$H,Prices!$D:$D,$I$13,Prices!$A:$A,$B150,Prices!$I:$I,$G150))</f>
        <v>0</v>
      </c>
      <c r="K150" s="89">
        <f>IF(OR($C150=0,$E150=0,COUNTIFS(Prices!$D:$D,$I$13,Prices!$A:$A,$B150,Prices!$I:$I,$G150,Prices!$H:$H,"Product NA")&gt;0),0,(I150+(J150*($E150/1000))))</f>
        <v>0</v>
      </c>
      <c r="L150" s="89">
        <f>K150*-(INDEX(VRDs!$H$3:$J$14, MATCH($I$13, VRDs!$A$3:$A$14, 0), MATCH($D150, INDEX(VRDs!$E$3:$G$14, MATCH($I$13, VRDs!$A$3:$A$14, 0), 0), 1)))</f>
        <v>0</v>
      </c>
      <c r="M150" s="89">
        <f t="shared" si="37"/>
        <v>0</v>
      </c>
      <c r="N150" s="90">
        <f t="shared" si="28"/>
        <v>0</v>
      </c>
      <c r="O150" s="90">
        <f t="shared" si="29"/>
        <v>0</v>
      </c>
      <c r="Q150" s="116" t="str">
        <f t="shared" si="30"/>
        <v>0-2kg</v>
      </c>
      <c r="R150" s="88">
        <f>IF(OR(COUNTIFS(Prices!$D:$D,$R$13,Prices!$A:$A,$B150,Prices!$I:$I,$Q150)=0,COUNTIFS(Prices!$D:$D,$R$13,Prices!$A:$A,$B150,Prices!$I:$I,$Q150,Prices!$G:$G,"Product NA")&gt;0),0,SUMIFS(Prices!$G:$G,Prices!$D:$D,$R$13,Prices!$A:$A,$B150,Prices!$I:$I,$Q150))</f>
        <v>0</v>
      </c>
      <c r="S150" s="88">
        <f>IF(OR(COUNTIFS(Prices!$D:$D,$R$13,Prices!$A:$A,$B150,Prices!$I:$I,$Q150)=0,COUNTIFS(Prices!$D:$D,$R$13,Prices!$A:$A,$B150,Prices!$I:$I,$Q150,Prices!$H:$H,"Product NA")&gt;0),0,SUMIFS(Prices!$H:$H,Prices!$D:$D,$R$13,Prices!$A:$A,$B150,Prices!$I:$I,$Q150))</f>
        <v>0</v>
      </c>
      <c r="T150" s="89">
        <f>IF(OR($C150=0,$E150=0,COUNTIFS(Prices!$D:$D,$R$13,Prices!$A:$A,$B150,Prices!$I:$I,$Q150,Prices!$H:$H,"Product NA")&gt;0),0,(R150+(S150*($E150/1000))))</f>
        <v>0</v>
      </c>
      <c r="U150" s="89">
        <f t="shared" si="38"/>
        <v>0</v>
      </c>
      <c r="V150" s="89">
        <f t="shared" si="31"/>
        <v>0</v>
      </c>
      <c r="W150" s="90">
        <f t="shared" si="39"/>
        <v>0</v>
      </c>
      <c r="X150" s="90">
        <f t="shared" si="32"/>
        <v>0</v>
      </c>
      <c r="Y150" s="91"/>
      <c r="Z150" s="88">
        <f>IF(OR(COUNTIFS(Prices!$D:$D,$Z$13,Prices!$A:$A,$B150,Prices!$I:$I,$Q150)=0,COUNTIFS(Prices!$D:$D,$Z$13,Prices!$A:$A,$B150,Prices!$I:$I,$Q150,Prices!$G:$G,"Product NA")&gt;0),0,SUMIFS(Prices!$G:$G,Prices!$D:$D,$Z$13,Prices!$A:$A,$B150,Prices!$I:$I,$Q150))</f>
        <v>0</v>
      </c>
      <c r="AA150" s="88">
        <f>IF(OR(COUNTIFS(Prices!$D:$D,$Z$13,Prices!$A:$A,$B150,Prices!$I:$I,$Q150)=0,COUNTIFS(Prices!$D:$D,$Z$13,Prices!$A:$A,$B150,Prices!$I:$I,$Q150,Prices!$H:$H,"Product NA")&gt;0),0,SUMIFS(Prices!$H:$H,Prices!$D:$D,$Z$13,Prices!$A:$A,$B150,Prices!$I:$I,$Q150))</f>
        <v>0</v>
      </c>
      <c r="AB150" s="89">
        <f>IF(OR($C150=0,$E150=0,COUNTIFS(Prices!$D:$D,$Z$13,Prices!$A:$A,$B150,Prices!$I:$I,$Q150,Prices!$H:$H,"Product NA")&gt;0),0,(Z150+(AA150*($E150/1000))))</f>
        <v>0</v>
      </c>
      <c r="AC150" s="89">
        <f t="shared" si="40"/>
        <v>0</v>
      </c>
      <c r="AD150" s="89">
        <f t="shared" si="33"/>
        <v>0</v>
      </c>
      <c r="AE150" s="90">
        <f t="shared" si="41"/>
        <v>0</v>
      </c>
      <c r="AF150" s="90">
        <f t="shared" si="34"/>
        <v>0</v>
      </c>
      <c r="AG150" s="91"/>
    </row>
    <row r="151" spans="2:33" hidden="1" x14ac:dyDescent="0.35">
      <c r="B151" s="87" t="s">
        <v>145</v>
      </c>
      <c r="C151" s="66">
        <v>1</v>
      </c>
      <c r="D151" s="66">
        <v>1</v>
      </c>
      <c r="E151" s="66">
        <v>600</v>
      </c>
      <c r="F151" s="116" t="str">
        <f t="shared" si="35"/>
        <v/>
      </c>
      <c r="G151" s="116" t="str">
        <f t="shared" si="36"/>
        <v>0-2kg</v>
      </c>
      <c r="I151" s="88">
        <f>IF(OR(COUNTIFS(Prices!$D:$D,$I$13,Prices!$A:$A,$B151,Prices!$I:$I,$G151)=0,COUNTIFS(Prices!$D:$D,$I$13,Prices!$A:$A,$B151,Prices!$I:$I,$G151,Prices!$G:$G,"Product NA")&gt;0),0,SUMIFS(Prices!$G:$G,Prices!$D:$D,$I$13,Prices!$A:$A,$B151,Prices!$I:$I,$G151))</f>
        <v>0</v>
      </c>
      <c r="J151" s="88">
        <f>IF(OR(COUNTIFS(Prices!$D:$D,$I$13,Prices!$A:$A,$B151,Prices!$I:$I,$G151)=0,COUNTIFS(Prices!$D:$D,$I$13,Prices!$A:$A,$B151,Prices!$I:$I,$G151,Prices!$H:$H,"Product NA")&gt;0),0,SUMIFS(Prices!$H:$H,Prices!$D:$D,$I$13,Prices!$A:$A,$B151,Prices!$I:$I,$G151))</f>
        <v>0</v>
      </c>
      <c r="K151" s="89">
        <f>IF(OR($C151=0,$E151=0,COUNTIFS(Prices!$D:$D,$I$13,Prices!$A:$A,$B151,Prices!$I:$I,$G151,Prices!$H:$H,"Product NA")&gt;0),0,(I151+(J151*($E151/1000))))</f>
        <v>0</v>
      </c>
      <c r="L151" s="89">
        <f>K151*-(INDEX(VRDs!$H$3:$J$14, MATCH($I$13, VRDs!$A$3:$A$14, 0), MATCH($D151, INDEX(VRDs!$E$3:$G$14, MATCH($I$13, VRDs!$A$3:$A$14, 0), 0), 1)))</f>
        <v>0</v>
      </c>
      <c r="M151" s="89">
        <f t="shared" si="37"/>
        <v>0</v>
      </c>
      <c r="N151" s="90">
        <f t="shared" si="28"/>
        <v>0</v>
      </c>
      <c r="O151" s="90">
        <f t="shared" si="29"/>
        <v>0</v>
      </c>
      <c r="Q151" s="116" t="str">
        <f t="shared" si="30"/>
        <v>0-2kg</v>
      </c>
      <c r="R151" s="88">
        <f>IF(OR(COUNTIFS(Prices!$D:$D,$R$13,Prices!$A:$A,$B151,Prices!$I:$I,$Q151)=0,COUNTIFS(Prices!$D:$D,$R$13,Prices!$A:$A,$B151,Prices!$I:$I,$Q151,Prices!$G:$G,"Product NA")&gt;0),0,SUMIFS(Prices!$G:$G,Prices!$D:$D,$R$13,Prices!$A:$A,$B151,Prices!$I:$I,$Q151))</f>
        <v>0</v>
      </c>
      <c r="S151" s="88">
        <f>IF(OR(COUNTIFS(Prices!$D:$D,$R$13,Prices!$A:$A,$B151,Prices!$I:$I,$Q151)=0,COUNTIFS(Prices!$D:$D,$R$13,Prices!$A:$A,$B151,Prices!$I:$I,$Q151,Prices!$H:$H,"Product NA")&gt;0),0,SUMIFS(Prices!$H:$H,Prices!$D:$D,$R$13,Prices!$A:$A,$B151,Prices!$I:$I,$Q151))</f>
        <v>0</v>
      </c>
      <c r="T151" s="89">
        <f>IF(OR($C151=0,$E151=0,COUNTIFS(Prices!$D:$D,$R$13,Prices!$A:$A,$B151,Prices!$I:$I,$Q151,Prices!$H:$H,"Product NA")&gt;0),0,(R151+(S151*($E151/1000))))</f>
        <v>0</v>
      </c>
      <c r="U151" s="89">
        <f t="shared" si="38"/>
        <v>0</v>
      </c>
      <c r="V151" s="89">
        <f t="shared" si="31"/>
        <v>0</v>
      </c>
      <c r="W151" s="90">
        <f t="shared" si="39"/>
        <v>0</v>
      </c>
      <c r="X151" s="90">
        <f t="shared" si="32"/>
        <v>0</v>
      </c>
      <c r="Y151" s="91"/>
      <c r="Z151" s="88">
        <f>IF(OR(COUNTIFS(Prices!$D:$D,$Z$13,Prices!$A:$A,$B151,Prices!$I:$I,$Q151)=0,COUNTIFS(Prices!$D:$D,$Z$13,Prices!$A:$A,$B151,Prices!$I:$I,$Q151,Prices!$G:$G,"Product NA")&gt;0),0,SUMIFS(Prices!$G:$G,Prices!$D:$D,$Z$13,Prices!$A:$A,$B151,Prices!$I:$I,$Q151))</f>
        <v>0</v>
      </c>
      <c r="AA151" s="88">
        <f>IF(OR(COUNTIFS(Prices!$D:$D,$Z$13,Prices!$A:$A,$B151,Prices!$I:$I,$Q151)=0,COUNTIFS(Prices!$D:$D,$Z$13,Prices!$A:$A,$B151,Prices!$I:$I,$Q151,Prices!$H:$H,"Product NA")&gt;0),0,SUMIFS(Prices!$H:$H,Prices!$D:$D,$Z$13,Prices!$A:$A,$B151,Prices!$I:$I,$Q151))</f>
        <v>0</v>
      </c>
      <c r="AB151" s="89">
        <f>IF(OR($C151=0,$E151=0,COUNTIFS(Prices!$D:$D,$Z$13,Prices!$A:$A,$B151,Prices!$I:$I,$Q151,Prices!$H:$H,"Product NA")&gt;0),0,(Z151+(AA151*($E151/1000))))</f>
        <v>0</v>
      </c>
      <c r="AC151" s="89">
        <f t="shared" si="40"/>
        <v>0</v>
      </c>
      <c r="AD151" s="89">
        <f t="shared" si="33"/>
        <v>0</v>
      </c>
      <c r="AE151" s="90">
        <f t="shared" si="41"/>
        <v>0</v>
      </c>
      <c r="AF151" s="90">
        <f t="shared" si="34"/>
        <v>0</v>
      </c>
      <c r="AG151" s="91"/>
    </row>
    <row r="152" spans="2:33" hidden="1" x14ac:dyDescent="0.35">
      <c r="B152" s="87" t="s">
        <v>146</v>
      </c>
      <c r="C152" s="66">
        <v>1</v>
      </c>
      <c r="D152" s="66">
        <v>1</v>
      </c>
      <c r="E152" s="66">
        <v>600</v>
      </c>
      <c r="F152" s="116" t="str">
        <f t="shared" si="35"/>
        <v/>
      </c>
      <c r="G152" s="116" t="str">
        <f t="shared" si="36"/>
        <v>0-2kg</v>
      </c>
      <c r="I152" s="88">
        <f>IF(OR(COUNTIFS(Prices!$D:$D,$I$13,Prices!$A:$A,$B152,Prices!$I:$I,$G152)=0,COUNTIFS(Prices!$D:$D,$I$13,Prices!$A:$A,$B152,Prices!$I:$I,$G152,Prices!$G:$G,"Product NA")&gt;0),0,SUMIFS(Prices!$G:$G,Prices!$D:$D,$I$13,Prices!$A:$A,$B152,Prices!$I:$I,$G152))</f>
        <v>0</v>
      </c>
      <c r="J152" s="88">
        <f>IF(OR(COUNTIFS(Prices!$D:$D,$I$13,Prices!$A:$A,$B152,Prices!$I:$I,$G152)=0,COUNTIFS(Prices!$D:$D,$I$13,Prices!$A:$A,$B152,Prices!$I:$I,$G152,Prices!$H:$H,"Product NA")&gt;0),0,SUMIFS(Prices!$H:$H,Prices!$D:$D,$I$13,Prices!$A:$A,$B152,Prices!$I:$I,$G152))</f>
        <v>0</v>
      </c>
      <c r="K152" s="89">
        <f>IF(OR($C152=0,$E152=0,COUNTIFS(Prices!$D:$D,$I$13,Prices!$A:$A,$B152,Prices!$I:$I,$G152,Prices!$H:$H,"Product NA")&gt;0),0,(I152+(J152*($E152/1000))))</f>
        <v>0</v>
      </c>
      <c r="L152" s="89">
        <f>K152*-(INDEX(VRDs!$H$3:$J$14, MATCH($I$13, VRDs!$A$3:$A$14, 0), MATCH($D152, INDEX(VRDs!$E$3:$G$14, MATCH($I$13, VRDs!$A$3:$A$14, 0), 0), 1)))</f>
        <v>0</v>
      </c>
      <c r="M152" s="89">
        <f t="shared" si="37"/>
        <v>0</v>
      </c>
      <c r="N152" s="90">
        <f t="shared" si="28"/>
        <v>0</v>
      </c>
      <c r="O152" s="90">
        <f t="shared" si="29"/>
        <v>0</v>
      </c>
      <c r="Q152" s="116" t="str">
        <f t="shared" si="30"/>
        <v>0-2kg</v>
      </c>
      <c r="R152" s="88">
        <f>IF(OR(COUNTIFS(Prices!$D:$D,$R$13,Prices!$A:$A,$B152,Prices!$I:$I,$Q152)=0,COUNTIFS(Prices!$D:$D,$R$13,Prices!$A:$A,$B152,Prices!$I:$I,$Q152,Prices!$G:$G,"Product NA")&gt;0),0,SUMIFS(Prices!$G:$G,Prices!$D:$D,$R$13,Prices!$A:$A,$B152,Prices!$I:$I,$Q152))</f>
        <v>0</v>
      </c>
      <c r="S152" s="88">
        <f>IF(OR(COUNTIFS(Prices!$D:$D,$R$13,Prices!$A:$A,$B152,Prices!$I:$I,$Q152)=0,COUNTIFS(Prices!$D:$D,$R$13,Prices!$A:$A,$B152,Prices!$I:$I,$Q152,Prices!$H:$H,"Product NA")&gt;0),0,SUMIFS(Prices!$H:$H,Prices!$D:$D,$R$13,Prices!$A:$A,$B152,Prices!$I:$I,$Q152))</f>
        <v>0</v>
      </c>
      <c r="T152" s="89">
        <f>IF(OR($C152=0,$E152=0,COUNTIFS(Prices!$D:$D,$R$13,Prices!$A:$A,$B152,Prices!$I:$I,$Q152,Prices!$H:$H,"Product NA")&gt;0),0,(R152+(S152*($E152/1000))))</f>
        <v>0</v>
      </c>
      <c r="U152" s="89">
        <f t="shared" si="38"/>
        <v>0</v>
      </c>
      <c r="V152" s="89">
        <f t="shared" si="31"/>
        <v>0</v>
      </c>
      <c r="W152" s="90">
        <f t="shared" si="39"/>
        <v>0</v>
      </c>
      <c r="X152" s="90">
        <f t="shared" si="32"/>
        <v>0</v>
      </c>
      <c r="Y152" s="91"/>
      <c r="Z152" s="88">
        <f>IF(OR(COUNTIFS(Prices!$D:$D,$Z$13,Prices!$A:$A,$B152,Prices!$I:$I,$Q152)=0,COUNTIFS(Prices!$D:$D,$Z$13,Prices!$A:$A,$B152,Prices!$I:$I,$Q152,Prices!$G:$G,"Product NA")&gt;0),0,SUMIFS(Prices!$G:$G,Prices!$D:$D,$Z$13,Prices!$A:$A,$B152,Prices!$I:$I,$Q152))</f>
        <v>0</v>
      </c>
      <c r="AA152" s="88">
        <f>IF(OR(COUNTIFS(Prices!$D:$D,$Z$13,Prices!$A:$A,$B152,Prices!$I:$I,$Q152)=0,COUNTIFS(Prices!$D:$D,$Z$13,Prices!$A:$A,$B152,Prices!$I:$I,$Q152,Prices!$H:$H,"Product NA")&gt;0),0,SUMIFS(Prices!$H:$H,Prices!$D:$D,$Z$13,Prices!$A:$A,$B152,Prices!$I:$I,$Q152))</f>
        <v>0</v>
      </c>
      <c r="AB152" s="89">
        <f>IF(OR($C152=0,$E152=0,COUNTIFS(Prices!$D:$D,$Z$13,Prices!$A:$A,$B152,Prices!$I:$I,$Q152,Prices!$H:$H,"Product NA")&gt;0),0,(Z152+(AA152*($E152/1000))))</f>
        <v>0</v>
      </c>
      <c r="AC152" s="89">
        <f t="shared" si="40"/>
        <v>0</v>
      </c>
      <c r="AD152" s="89">
        <f t="shared" si="33"/>
        <v>0</v>
      </c>
      <c r="AE152" s="90">
        <f t="shared" si="41"/>
        <v>0</v>
      </c>
      <c r="AF152" s="90">
        <f t="shared" si="34"/>
        <v>0</v>
      </c>
      <c r="AG152" s="91"/>
    </row>
    <row r="153" spans="2:33" hidden="1" x14ac:dyDescent="0.35">
      <c r="B153" s="87" t="s">
        <v>147</v>
      </c>
      <c r="C153" s="66">
        <v>1</v>
      </c>
      <c r="D153" s="66">
        <v>1</v>
      </c>
      <c r="E153" s="66">
        <v>600</v>
      </c>
      <c r="F153" s="116" t="str">
        <f t="shared" si="35"/>
        <v/>
      </c>
      <c r="G153" s="116" t="str">
        <f t="shared" si="36"/>
        <v>0-2kg</v>
      </c>
      <c r="I153" s="88">
        <f>IF(OR(COUNTIFS(Prices!$D:$D,$I$13,Prices!$A:$A,$B153,Prices!$I:$I,$G153)=0,COUNTIFS(Prices!$D:$D,$I$13,Prices!$A:$A,$B153,Prices!$I:$I,$G153,Prices!$G:$G,"Product NA")&gt;0),0,SUMIFS(Prices!$G:$G,Prices!$D:$D,$I$13,Prices!$A:$A,$B153,Prices!$I:$I,$G153))</f>
        <v>0</v>
      </c>
      <c r="J153" s="88">
        <f>IF(OR(COUNTIFS(Prices!$D:$D,$I$13,Prices!$A:$A,$B153,Prices!$I:$I,$G153)=0,COUNTIFS(Prices!$D:$D,$I$13,Prices!$A:$A,$B153,Prices!$I:$I,$G153,Prices!$H:$H,"Product NA")&gt;0),0,SUMIFS(Prices!$H:$H,Prices!$D:$D,$I$13,Prices!$A:$A,$B153,Prices!$I:$I,$G153))</f>
        <v>0</v>
      </c>
      <c r="K153" s="89">
        <f>IF(OR($C153=0,$E153=0,COUNTIFS(Prices!$D:$D,$I$13,Prices!$A:$A,$B153,Prices!$I:$I,$G153,Prices!$H:$H,"Product NA")&gt;0),0,(I153+(J153*($E153/1000))))</f>
        <v>0</v>
      </c>
      <c r="L153" s="89">
        <f>K153*-(INDEX(VRDs!$H$3:$J$14, MATCH($I$13, VRDs!$A$3:$A$14, 0), MATCH($D153, INDEX(VRDs!$E$3:$G$14, MATCH($I$13, VRDs!$A$3:$A$14, 0), 0), 1)))</f>
        <v>0</v>
      </c>
      <c r="M153" s="89">
        <f t="shared" si="37"/>
        <v>0</v>
      </c>
      <c r="N153" s="90">
        <f t="shared" si="28"/>
        <v>0</v>
      </c>
      <c r="O153" s="90">
        <f t="shared" si="29"/>
        <v>0</v>
      </c>
      <c r="Q153" s="116" t="str">
        <f t="shared" si="30"/>
        <v>0-2kg</v>
      </c>
      <c r="R153" s="88">
        <f>IF(OR(COUNTIFS(Prices!$D:$D,$R$13,Prices!$A:$A,$B153,Prices!$I:$I,$Q153)=0,COUNTIFS(Prices!$D:$D,$R$13,Prices!$A:$A,$B153,Prices!$I:$I,$Q153,Prices!$G:$G,"Product NA")&gt;0),0,SUMIFS(Prices!$G:$G,Prices!$D:$D,$R$13,Prices!$A:$A,$B153,Prices!$I:$I,$Q153))</f>
        <v>0</v>
      </c>
      <c r="S153" s="88">
        <f>IF(OR(COUNTIFS(Prices!$D:$D,$R$13,Prices!$A:$A,$B153,Prices!$I:$I,$Q153)=0,COUNTIFS(Prices!$D:$D,$R$13,Prices!$A:$A,$B153,Prices!$I:$I,$Q153,Prices!$H:$H,"Product NA")&gt;0),0,SUMIFS(Prices!$H:$H,Prices!$D:$D,$R$13,Prices!$A:$A,$B153,Prices!$I:$I,$Q153))</f>
        <v>0</v>
      </c>
      <c r="T153" s="89">
        <f>IF(OR($C153=0,$E153=0,COUNTIFS(Prices!$D:$D,$R$13,Prices!$A:$A,$B153,Prices!$I:$I,$Q153,Prices!$H:$H,"Product NA")&gt;0),0,(R153+(S153*($E153/1000))))</f>
        <v>0</v>
      </c>
      <c r="U153" s="89">
        <f t="shared" si="38"/>
        <v>0</v>
      </c>
      <c r="V153" s="89">
        <f t="shared" si="31"/>
        <v>0</v>
      </c>
      <c r="W153" s="90">
        <f t="shared" si="39"/>
        <v>0</v>
      </c>
      <c r="X153" s="90">
        <f t="shared" si="32"/>
        <v>0</v>
      </c>
      <c r="Y153" s="91"/>
      <c r="Z153" s="88">
        <f>IF(OR(COUNTIFS(Prices!$D:$D,$Z$13,Prices!$A:$A,$B153,Prices!$I:$I,$Q153)=0,COUNTIFS(Prices!$D:$D,$Z$13,Prices!$A:$A,$B153,Prices!$I:$I,$Q153,Prices!$G:$G,"Product NA")&gt;0),0,SUMIFS(Prices!$G:$G,Prices!$D:$D,$Z$13,Prices!$A:$A,$B153,Prices!$I:$I,$Q153))</f>
        <v>0</v>
      </c>
      <c r="AA153" s="88">
        <f>IF(OR(COUNTIFS(Prices!$D:$D,$Z$13,Prices!$A:$A,$B153,Prices!$I:$I,$Q153)=0,COUNTIFS(Prices!$D:$D,$Z$13,Prices!$A:$A,$B153,Prices!$I:$I,$Q153,Prices!$H:$H,"Product NA")&gt;0),0,SUMIFS(Prices!$H:$H,Prices!$D:$D,$Z$13,Prices!$A:$A,$B153,Prices!$I:$I,$Q153))</f>
        <v>0</v>
      </c>
      <c r="AB153" s="89">
        <f>IF(OR($C153=0,$E153=0,COUNTIFS(Prices!$D:$D,$Z$13,Prices!$A:$A,$B153,Prices!$I:$I,$Q153,Prices!$H:$H,"Product NA")&gt;0),0,(Z153+(AA153*($E153/1000))))</f>
        <v>0</v>
      </c>
      <c r="AC153" s="89">
        <f t="shared" si="40"/>
        <v>0</v>
      </c>
      <c r="AD153" s="89">
        <f t="shared" si="33"/>
        <v>0</v>
      </c>
      <c r="AE153" s="90">
        <f t="shared" si="41"/>
        <v>0</v>
      </c>
      <c r="AF153" s="90">
        <f t="shared" si="34"/>
        <v>0</v>
      </c>
      <c r="AG153" s="91"/>
    </row>
    <row r="154" spans="2:33" hidden="1" x14ac:dyDescent="0.35">
      <c r="B154" s="87" t="s">
        <v>148</v>
      </c>
      <c r="C154" s="66">
        <v>1</v>
      </c>
      <c r="D154" s="66">
        <v>1</v>
      </c>
      <c r="E154" s="66">
        <v>600</v>
      </c>
      <c r="F154" s="116" t="str">
        <f t="shared" si="35"/>
        <v/>
      </c>
      <c r="G154" s="116" t="str">
        <f t="shared" si="36"/>
        <v>0-2kg</v>
      </c>
      <c r="I154" s="88">
        <f>IF(OR(COUNTIFS(Prices!$D:$D,$I$13,Prices!$A:$A,$B154,Prices!$I:$I,$G154)=0,COUNTIFS(Prices!$D:$D,$I$13,Prices!$A:$A,$B154,Prices!$I:$I,$G154,Prices!$G:$G,"Product NA")&gt;0),0,SUMIFS(Prices!$G:$G,Prices!$D:$D,$I$13,Prices!$A:$A,$B154,Prices!$I:$I,$G154))</f>
        <v>0</v>
      </c>
      <c r="J154" s="88">
        <f>IF(OR(COUNTIFS(Prices!$D:$D,$I$13,Prices!$A:$A,$B154,Prices!$I:$I,$G154)=0,COUNTIFS(Prices!$D:$D,$I$13,Prices!$A:$A,$B154,Prices!$I:$I,$G154,Prices!$H:$H,"Product NA")&gt;0),0,SUMIFS(Prices!$H:$H,Prices!$D:$D,$I$13,Prices!$A:$A,$B154,Prices!$I:$I,$G154))</f>
        <v>0</v>
      </c>
      <c r="K154" s="89">
        <f>IF(OR($C154=0,$E154=0,COUNTIFS(Prices!$D:$D,$I$13,Prices!$A:$A,$B154,Prices!$I:$I,$G154,Prices!$H:$H,"Product NA")&gt;0),0,(I154+(J154*($E154/1000))))</f>
        <v>0</v>
      </c>
      <c r="L154" s="89">
        <f>K154*-(INDEX(VRDs!$H$3:$J$14, MATCH($I$13, VRDs!$A$3:$A$14, 0), MATCH($D154, INDEX(VRDs!$E$3:$G$14, MATCH($I$13, VRDs!$A$3:$A$14, 0), 0), 1)))</f>
        <v>0</v>
      </c>
      <c r="M154" s="89">
        <f t="shared" si="37"/>
        <v>0</v>
      </c>
      <c r="N154" s="90">
        <f t="shared" si="28"/>
        <v>0</v>
      </c>
      <c r="O154" s="90">
        <f t="shared" si="29"/>
        <v>0</v>
      </c>
      <c r="Q154" s="116" t="str">
        <f t="shared" si="30"/>
        <v>0-2kg</v>
      </c>
      <c r="R154" s="88">
        <f>IF(OR(COUNTIFS(Prices!$D:$D,$R$13,Prices!$A:$A,$B154,Prices!$I:$I,$Q154)=0,COUNTIFS(Prices!$D:$D,$R$13,Prices!$A:$A,$B154,Prices!$I:$I,$Q154,Prices!$G:$G,"Product NA")&gt;0),0,SUMIFS(Prices!$G:$G,Prices!$D:$D,$R$13,Prices!$A:$A,$B154,Prices!$I:$I,$Q154))</f>
        <v>0</v>
      </c>
      <c r="S154" s="88">
        <f>IF(OR(COUNTIFS(Prices!$D:$D,$R$13,Prices!$A:$A,$B154,Prices!$I:$I,$Q154)=0,COUNTIFS(Prices!$D:$D,$R$13,Prices!$A:$A,$B154,Prices!$I:$I,$Q154,Prices!$H:$H,"Product NA")&gt;0),0,SUMIFS(Prices!$H:$H,Prices!$D:$D,$R$13,Prices!$A:$A,$B154,Prices!$I:$I,$Q154))</f>
        <v>0</v>
      </c>
      <c r="T154" s="89">
        <f>IF(OR($C154=0,$E154=0,COUNTIFS(Prices!$D:$D,$R$13,Prices!$A:$A,$B154,Prices!$I:$I,$Q154,Prices!$H:$H,"Product NA")&gt;0),0,(R154+(S154*($E154/1000))))</f>
        <v>0</v>
      </c>
      <c r="U154" s="89">
        <f t="shared" si="38"/>
        <v>0</v>
      </c>
      <c r="V154" s="89">
        <f t="shared" si="31"/>
        <v>0</v>
      </c>
      <c r="W154" s="90">
        <f t="shared" si="39"/>
        <v>0</v>
      </c>
      <c r="X154" s="90">
        <f t="shared" si="32"/>
        <v>0</v>
      </c>
      <c r="Y154" s="91"/>
      <c r="Z154" s="88">
        <f>IF(OR(COUNTIFS(Prices!$D:$D,$Z$13,Prices!$A:$A,$B154,Prices!$I:$I,$Q154)=0,COUNTIFS(Prices!$D:$D,$Z$13,Prices!$A:$A,$B154,Prices!$I:$I,$Q154,Prices!$G:$G,"Product NA")&gt;0),0,SUMIFS(Prices!$G:$G,Prices!$D:$D,$Z$13,Prices!$A:$A,$B154,Prices!$I:$I,$Q154))</f>
        <v>0</v>
      </c>
      <c r="AA154" s="88">
        <f>IF(OR(COUNTIFS(Prices!$D:$D,$Z$13,Prices!$A:$A,$B154,Prices!$I:$I,$Q154)=0,COUNTIFS(Prices!$D:$D,$Z$13,Prices!$A:$A,$B154,Prices!$I:$I,$Q154,Prices!$H:$H,"Product NA")&gt;0),0,SUMIFS(Prices!$H:$H,Prices!$D:$D,$Z$13,Prices!$A:$A,$B154,Prices!$I:$I,$Q154))</f>
        <v>0</v>
      </c>
      <c r="AB154" s="89">
        <f>IF(OR($C154=0,$E154=0,COUNTIFS(Prices!$D:$D,$Z$13,Prices!$A:$A,$B154,Prices!$I:$I,$Q154,Prices!$H:$H,"Product NA")&gt;0),0,(Z154+(AA154*($E154/1000))))</f>
        <v>0</v>
      </c>
      <c r="AC154" s="89">
        <f t="shared" si="40"/>
        <v>0</v>
      </c>
      <c r="AD154" s="89">
        <f t="shared" si="33"/>
        <v>0</v>
      </c>
      <c r="AE154" s="90">
        <f t="shared" si="41"/>
        <v>0</v>
      </c>
      <c r="AF154" s="90">
        <f t="shared" si="34"/>
        <v>0</v>
      </c>
      <c r="AG154" s="91"/>
    </row>
    <row r="155" spans="2:33" hidden="1" x14ac:dyDescent="0.35">
      <c r="B155" s="87" t="s">
        <v>149</v>
      </c>
      <c r="C155" s="66">
        <v>1</v>
      </c>
      <c r="D155" s="66">
        <v>1</v>
      </c>
      <c r="E155" s="66">
        <v>600</v>
      </c>
      <c r="F155" s="116" t="str">
        <f t="shared" si="35"/>
        <v/>
      </c>
      <c r="G155" s="116" t="str">
        <f t="shared" si="36"/>
        <v>0-2kg</v>
      </c>
      <c r="I155" s="88">
        <f>IF(OR(COUNTIFS(Prices!$D:$D,$I$13,Prices!$A:$A,$B155,Prices!$I:$I,$G155)=0,COUNTIFS(Prices!$D:$D,$I$13,Prices!$A:$A,$B155,Prices!$I:$I,$G155,Prices!$G:$G,"Product NA")&gt;0),0,SUMIFS(Prices!$G:$G,Prices!$D:$D,$I$13,Prices!$A:$A,$B155,Prices!$I:$I,$G155))</f>
        <v>0</v>
      </c>
      <c r="J155" s="88">
        <f>IF(OR(COUNTIFS(Prices!$D:$D,$I$13,Prices!$A:$A,$B155,Prices!$I:$I,$G155)=0,COUNTIFS(Prices!$D:$D,$I$13,Prices!$A:$A,$B155,Prices!$I:$I,$G155,Prices!$H:$H,"Product NA")&gt;0),0,SUMIFS(Prices!$H:$H,Prices!$D:$D,$I$13,Prices!$A:$A,$B155,Prices!$I:$I,$G155))</f>
        <v>0</v>
      </c>
      <c r="K155" s="89">
        <f>IF(OR($C155=0,$E155=0,COUNTIFS(Prices!$D:$D,$I$13,Prices!$A:$A,$B155,Prices!$I:$I,$G155,Prices!$H:$H,"Product NA")&gt;0),0,(I155+(J155*($E155/1000))))</f>
        <v>0</v>
      </c>
      <c r="L155" s="89">
        <f>K155*-(INDEX(VRDs!$H$3:$J$14, MATCH($I$13, VRDs!$A$3:$A$14, 0), MATCH($D155, INDEX(VRDs!$E$3:$G$14, MATCH($I$13, VRDs!$A$3:$A$14, 0), 0), 1)))</f>
        <v>0</v>
      </c>
      <c r="M155" s="89">
        <f t="shared" si="37"/>
        <v>0</v>
      </c>
      <c r="N155" s="90">
        <f t="shared" si="28"/>
        <v>0</v>
      </c>
      <c r="O155" s="90">
        <f t="shared" si="29"/>
        <v>0</v>
      </c>
      <c r="Q155" s="116" t="str">
        <f t="shared" si="30"/>
        <v>0-2kg</v>
      </c>
      <c r="R155" s="88">
        <f>IF(OR(COUNTIFS(Prices!$D:$D,$R$13,Prices!$A:$A,$B155,Prices!$I:$I,$Q155)=0,COUNTIFS(Prices!$D:$D,$R$13,Prices!$A:$A,$B155,Prices!$I:$I,$Q155,Prices!$G:$G,"Product NA")&gt;0),0,SUMIFS(Prices!$G:$G,Prices!$D:$D,$R$13,Prices!$A:$A,$B155,Prices!$I:$I,$Q155))</f>
        <v>0</v>
      </c>
      <c r="S155" s="88">
        <f>IF(OR(COUNTIFS(Prices!$D:$D,$R$13,Prices!$A:$A,$B155,Prices!$I:$I,$Q155)=0,COUNTIFS(Prices!$D:$D,$R$13,Prices!$A:$A,$B155,Prices!$I:$I,$Q155,Prices!$H:$H,"Product NA")&gt;0),0,SUMIFS(Prices!$H:$H,Prices!$D:$D,$R$13,Prices!$A:$A,$B155,Prices!$I:$I,$Q155))</f>
        <v>0</v>
      </c>
      <c r="T155" s="89">
        <f>IF(OR($C155=0,$E155=0,COUNTIFS(Prices!$D:$D,$R$13,Prices!$A:$A,$B155,Prices!$I:$I,$Q155,Prices!$H:$H,"Product NA")&gt;0),0,(R155+(S155*($E155/1000))))</f>
        <v>0</v>
      </c>
      <c r="U155" s="89">
        <f t="shared" si="38"/>
        <v>0</v>
      </c>
      <c r="V155" s="89">
        <f t="shared" si="31"/>
        <v>0</v>
      </c>
      <c r="W155" s="90">
        <f t="shared" si="39"/>
        <v>0</v>
      </c>
      <c r="X155" s="90">
        <f t="shared" si="32"/>
        <v>0</v>
      </c>
      <c r="Y155" s="91"/>
      <c r="Z155" s="88">
        <f>IF(OR(COUNTIFS(Prices!$D:$D,$Z$13,Prices!$A:$A,$B155,Prices!$I:$I,$Q155)=0,COUNTIFS(Prices!$D:$D,$Z$13,Prices!$A:$A,$B155,Prices!$I:$I,$Q155,Prices!$G:$G,"Product NA")&gt;0),0,SUMIFS(Prices!$G:$G,Prices!$D:$D,$Z$13,Prices!$A:$A,$B155,Prices!$I:$I,$Q155))</f>
        <v>0</v>
      </c>
      <c r="AA155" s="88">
        <f>IF(OR(COUNTIFS(Prices!$D:$D,$Z$13,Prices!$A:$A,$B155,Prices!$I:$I,$Q155)=0,COUNTIFS(Prices!$D:$D,$Z$13,Prices!$A:$A,$B155,Prices!$I:$I,$Q155,Prices!$H:$H,"Product NA")&gt;0),0,SUMIFS(Prices!$H:$H,Prices!$D:$D,$Z$13,Prices!$A:$A,$B155,Prices!$I:$I,$Q155))</f>
        <v>0</v>
      </c>
      <c r="AB155" s="89">
        <f>IF(OR($C155=0,$E155=0,COUNTIFS(Prices!$D:$D,$Z$13,Prices!$A:$A,$B155,Prices!$I:$I,$Q155,Prices!$H:$H,"Product NA")&gt;0),0,(Z155+(AA155*($E155/1000))))</f>
        <v>0</v>
      </c>
      <c r="AC155" s="89">
        <f t="shared" si="40"/>
        <v>0</v>
      </c>
      <c r="AD155" s="89">
        <f t="shared" si="33"/>
        <v>0</v>
      </c>
      <c r="AE155" s="90">
        <f t="shared" si="41"/>
        <v>0</v>
      </c>
      <c r="AF155" s="90">
        <f t="shared" si="34"/>
        <v>0</v>
      </c>
      <c r="AG155" s="91"/>
    </row>
    <row r="156" spans="2:33" hidden="1" x14ac:dyDescent="0.35">
      <c r="B156" s="87" t="s">
        <v>150</v>
      </c>
      <c r="C156" s="66">
        <v>1</v>
      </c>
      <c r="D156" s="66">
        <v>1</v>
      </c>
      <c r="E156" s="66">
        <v>600</v>
      </c>
      <c r="F156" s="116" t="str">
        <f t="shared" si="35"/>
        <v/>
      </c>
      <c r="G156" s="116" t="str">
        <f t="shared" si="36"/>
        <v>0-2kg</v>
      </c>
      <c r="I156" s="88">
        <f>IF(OR(COUNTIFS(Prices!$D:$D,$I$13,Prices!$A:$A,$B156,Prices!$I:$I,$G156)=0,COUNTIFS(Prices!$D:$D,$I$13,Prices!$A:$A,$B156,Prices!$I:$I,$G156,Prices!$G:$G,"Product NA")&gt;0),0,SUMIFS(Prices!$G:$G,Prices!$D:$D,$I$13,Prices!$A:$A,$B156,Prices!$I:$I,$G156))</f>
        <v>0</v>
      </c>
      <c r="J156" s="88">
        <f>IF(OR(COUNTIFS(Prices!$D:$D,$I$13,Prices!$A:$A,$B156,Prices!$I:$I,$G156)=0,COUNTIFS(Prices!$D:$D,$I$13,Prices!$A:$A,$B156,Prices!$I:$I,$G156,Prices!$H:$H,"Product NA")&gt;0),0,SUMIFS(Prices!$H:$H,Prices!$D:$D,$I$13,Prices!$A:$A,$B156,Prices!$I:$I,$G156))</f>
        <v>0</v>
      </c>
      <c r="K156" s="89">
        <f>IF(OR($C156=0,$E156=0,COUNTIFS(Prices!$D:$D,$I$13,Prices!$A:$A,$B156,Prices!$I:$I,$G156,Prices!$H:$H,"Product NA")&gt;0),0,(I156+(J156*($E156/1000))))</f>
        <v>0</v>
      </c>
      <c r="L156" s="89">
        <f>K156*-(INDEX(VRDs!$H$3:$J$14, MATCH($I$13, VRDs!$A$3:$A$14, 0), MATCH($D156, INDEX(VRDs!$E$3:$G$14, MATCH($I$13, VRDs!$A$3:$A$14, 0), 0), 1)))</f>
        <v>0</v>
      </c>
      <c r="M156" s="89">
        <f t="shared" si="37"/>
        <v>0</v>
      </c>
      <c r="N156" s="90">
        <f t="shared" si="28"/>
        <v>0</v>
      </c>
      <c r="O156" s="90">
        <f t="shared" si="29"/>
        <v>0</v>
      </c>
      <c r="Q156" s="116" t="str">
        <f t="shared" si="30"/>
        <v>0-2kg</v>
      </c>
      <c r="R156" s="88">
        <f>IF(OR(COUNTIFS(Prices!$D:$D,$R$13,Prices!$A:$A,$B156,Prices!$I:$I,$Q156)=0,COUNTIFS(Prices!$D:$D,$R$13,Prices!$A:$A,$B156,Prices!$I:$I,$Q156,Prices!$G:$G,"Product NA")&gt;0),0,SUMIFS(Prices!$G:$G,Prices!$D:$D,$R$13,Prices!$A:$A,$B156,Prices!$I:$I,$Q156))</f>
        <v>0</v>
      </c>
      <c r="S156" s="88">
        <f>IF(OR(COUNTIFS(Prices!$D:$D,$R$13,Prices!$A:$A,$B156,Prices!$I:$I,$Q156)=0,COUNTIFS(Prices!$D:$D,$R$13,Prices!$A:$A,$B156,Prices!$I:$I,$Q156,Prices!$H:$H,"Product NA")&gt;0),0,SUMIFS(Prices!$H:$H,Prices!$D:$D,$R$13,Prices!$A:$A,$B156,Prices!$I:$I,$Q156))</f>
        <v>0</v>
      </c>
      <c r="T156" s="89">
        <f>IF(OR($C156=0,$E156=0,COUNTIFS(Prices!$D:$D,$R$13,Prices!$A:$A,$B156,Prices!$I:$I,$Q156,Prices!$H:$H,"Product NA")&gt;0),0,(R156+(S156*($E156/1000))))</f>
        <v>0</v>
      </c>
      <c r="U156" s="89">
        <f t="shared" si="38"/>
        <v>0</v>
      </c>
      <c r="V156" s="89">
        <f t="shared" si="31"/>
        <v>0</v>
      </c>
      <c r="W156" s="90">
        <f t="shared" si="39"/>
        <v>0</v>
      </c>
      <c r="X156" s="90">
        <f t="shared" si="32"/>
        <v>0</v>
      </c>
      <c r="Y156" s="91"/>
      <c r="Z156" s="88">
        <f>IF(OR(COUNTIFS(Prices!$D:$D,$Z$13,Prices!$A:$A,$B156,Prices!$I:$I,$Q156)=0,COUNTIFS(Prices!$D:$D,$Z$13,Prices!$A:$A,$B156,Prices!$I:$I,$Q156,Prices!$G:$G,"Product NA")&gt;0),0,SUMIFS(Prices!$G:$G,Prices!$D:$D,$Z$13,Prices!$A:$A,$B156,Prices!$I:$I,$Q156))</f>
        <v>0</v>
      </c>
      <c r="AA156" s="88">
        <f>IF(OR(COUNTIFS(Prices!$D:$D,$Z$13,Prices!$A:$A,$B156,Prices!$I:$I,$Q156)=0,COUNTIFS(Prices!$D:$D,$Z$13,Prices!$A:$A,$B156,Prices!$I:$I,$Q156,Prices!$H:$H,"Product NA")&gt;0),0,SUMIFS(Prices!$H:$H,Prices!$D:$D,$Z$13,Prices!$A:$A,$B156,Prices!$I:$I,$Q156))</f>
        <v>0</v>
      </c>
      <c r="AB156" s="89">
        <f>IF(OR($C156=0,$E156=0,COUNTIFS(Prices!$D:$D,$Z$13,Prices!$A:$A,$B156,Prices!$I:$I,$Q156,Prices!$H:$H,"Product NA")&gt;0),0,(Z156+(AA156*($E156/1000))))</f>
        <v>0</v>
      </c>
      <c r="AC156" s="89">
        <f t="shared" si="40"/>
        <v>0</v>
      </c>
      <c r="AD156" s="89">
        <f t="shared" si="33"/>
        <v>0</v>
      </c>
      <c r="AE156" s="90">
        <f t="shared" si="41"/>
        <v>0</v>
      </c>
      <c r="AF156" s="90">
        <f t="shared" si="34"/>
        <v>0</v>
      </c>
      <c r="AG156" s="91"/>
    </row>
    <row r="157" spans="2:33" hidden="1" x14ac:dyDescent="0.35">
      <c r="B157" s="87" t="s">
        <v>151</v>
      </c>
      <c r="C157" s="66">
        <v>1</v>
      </c>
      <c r="D157" s="66">
        <v>1</v>
      </c>
      <c r="E157" s="66">
        <v>600</v>
      </c>
      <c r="F157" s="116" t="str">
        <f t="shared" si="35"/>
        <v/>
      </c>
      <c r="G157" s="116" t="str">
        <f t="shared" si="36"/>
        <v>0-2kg</v>
      </c>
      <c r="I157" s="88">
        <f>IF(OR(COUNTIFS(Prices!$D:$D,$I$13,Prices!$A:$A,$B157,Prices!$I:$I,$G157)=0,COUNTIFS(Prices!$D:$D,$I$13,Prices!$A:$A,$B157,Prices!$I:$I,$G157,Prices!$G:$G,"Product NA")&gt;0),0,SUMIFS(Prices!$G:$G,Prices!$D:$D,$I$13,Prices!$A:$A,$B157,Prices!$I:$I,$G157))</f>
        <v>0</v>
      </c>
      <c r="J157" s="88">
        <f>IF(OR(COUNTIFS(Prices!$D:$D,$I$13,Prices!$A:$A,$B157,Prices!$I:$I,$G157)=0,COUNTIFS(Prices!$D:$D,$I$13,Prices!$A:$A,$B157,Prices!$I:$I,$G157,Prices!$H:$H,"Product NA")&gt;0),0,SUMIFS(Prices!$H:$H,Prices!$D:$D,$I$13,Prices!$A:$A,$B157,Prices!$I:$I,$G157))</f>
        <v>0</v>
      </c>
      <c r="K157" s="89">
        <f>IF(OR($C157=0,$E157=0,COUNTIFS(Prices!$D:$D,$I$13,Prices!$A:$A,$B157,Prices!$I:$I,$G157,Prices!$H:$H,"Product NA")&gt;0),0,(I157+(J157*($E157/1000))))</f>
        <v>0</v>
      </c>
      <c r="L157" s="89">
        <f>K157*-(INDEX(VRDs!$H$3:$J$14, MATCH($I$13, VRDs!$A$3:$A$14, 0), MATCH($D157, INDEX(VRDs!$E$3:$G$14, MATCH($I$13, VRDs!$A$3:$A$14, 0), 0), 1)))</f>
        <v>0</v>
      </c>
      <c r="M157" s="89">
        <f t="shared" si="37"/>
        <v>0</v>
      </c>
      <c r="N157" s="90">
        <f t="shared" si="28"/>
        <v>0</v>
      </c>
      <c r="O157" s="90">
        <f t="shared" si="29"/>
        <v>0</v>
      </c>
      <c r="Q157" s="116" t="str">
        <f t="shared" si="30"/>
        <v>0-2kg</v>
      </c>
      <c r="R157" s="88">
        <f>IF(OR(COUNTIFS(Prices!$D:$D,$R$13,Prices!$A:$A,$B157,Prices!$I:$I,$Q157)=0,COUNTIFS(Prices!$D:$D,$R$13,Prices!$A:$A,$B157,Prices!$I:$I,$Q157,Prices!$G:$G,"Product NA")&gt;0),0,SUMIFS(Prices!$G:$G,Prices!$D:$D,$R$13,Prices!$A:$A,$B157,Prices!$I:$I,$Q157))</f>
        <v>0</v>
      </c>
      <c r="S157" s="88">
        <f>IF(OR(COUNTIFS(Prices!$D:$D,$R$13,Prices!$A:$A,$B157,Prices!$I:$I,$Q157)=0,COUNTIFS(Prices!$D:$D,$R$13,Prices!$A:$A,$B157,Prices!$I:$I,$Q157,Prices!$H:$H,"Product NA")&gt;0),0,SUMIFS(Prices!$H:$H,Prices!$D:$D,$R$13,Prices!$A:$A,$B157,Prices!$I:$I,$Q157))</f>
        <v>0</v>
      </c>
      <c r="T157" s="89">
        <f>IF(OR($C157=0,$E157=0,COUNTIFS(Prices!$D:$D,$R$13,Prices!$A:$A,$B157,Prices!$I:$I,$Q157,Prices!$H:$H,"Product NA")&gt;0),0,(R157+(S157*($E157/1000))))</f>
        <v>0</v>
      </c>
      <c r="U157" s="89">
        <f t="shared" si="38"/>
        <v>0</v>
      </c>
      <c r="V157" s="89">
        <f t="shared" si="31"/>
        <v>0</v>
      </c>
      <c r="W157" s="90">
        <f t="shared" si="39"/>
        <v>0</v>
      </c>
      <c r="X157" s="90">
        <f t="shared" si="32"/>
        <v>0</v>
      </c>
      <c r="Y157" s="91"/>
      <c r="Z157" s="88">
        <f>IF(OR(COUNTIFS(Prices!$D:$D,$Z$13,Prices!$A:$A,$B157,Prices!$I:$I,$Q157)=0,COUNTIFS(Prices!$D:$D,$Z$13,Prices!$A:$A,$B157,Prices!$I:$I,$Q157,Prices!$G:$G,"Product NA")&gt;0),0,SUMIFS(Prices!$G:$G,Prices!$D:$D,$Z$13,Prices!$A:$A,$B157,Prices!$I:$I,$Q157))</f>
        <v>0</v>
      </c>
      <c r="AA157" s="88">
        <f>IF(OR(COUNTIFS(Prices!$D:$D,$Z$13,Prices!$A:$A,$B157,Prices!$I:$I,$Q157)=0,COUNTIFS(Prices!$D:$D,$Z$13,Prices!$A:$A,$B157,Prices!$I:$I,$Q157,Prices!$H:$H,"Product NA")&gt;0),0,SUMIFS(Prices!$H:$H,Prices!$D:$D,$Z$13,Prices!$A:$A,$B157,Prices!$I:$I,$Q157))</f>
        <v>0</v>
      </c>
      <c r="AB157" s="89">
        <f>IF(OR($C157=0,$E157=0,COUNTIFS(Prices!$D:$D,$Z$13,Prices!$A:$A,$B157,Prices!$I:$I,$Q157,Prices!$H:$H,"Product NA")&gt;0),0,(Z157+(AA157*($E157/1000))))</f>
        <v>0</v>
      </c>
      <c r="AC157" s="89">
        <f t="shared" si="40"/>
        <v>0</v>
      </c>
      <c r="AD157" s="89">
        <f t="shared" si="33"/>
        <v>0</v>
      </c>
      <c r="AE157" s="90">
        <f t="shared" si="41"/>
        <v>0</v>
      </c>
      <c r="AF157" s="90">
        <f t="shared" si="34"/>
        <v>0</v>
      </c>
      <c r="AG157" s="91"/>
    </row>
    <row r="158" spans="2:33" hidden="1" x14ac:dyDescent="0.35">
      <c r="B158" s="87" t="s">
        <v>152</v>
      </c>
      <c r="C158" s="66">
        <v>1</v>
      </c>
      <c r="D158" s="66">
        <v>1</v>
      </c>
      <c r="E158" s="66">
        <v>600</v>
      </c>
      <c r="F158" s="116" t="str">
        <f t="shared" si="35"/>
        <v/>
      </c>
      <c r="G158" s="116" t="str">
        <f t="shared" si="36"/>
        <v>0-2kg</v>
      </c>
      <c r="I158" s="88">
        <f>IF(OR(COUNTIFS(Prices!$D:$D,$I$13,Prices!$A:$A,$B158,Prices!$I:$I,$G158)=0,COUNTIFS(Prices!$D:$D,$I$13,Prices!$A:$A,$B158,Prices!$I:$I,$G158,Prices!$G:$G,"Product NA")&gt;0),0,SUMIFS(Prices!$G:$G,Prices!$D:$D,$I$13,Prices!$A:$A,$B158,Prices!$I:$I,$G158))</f>
        <v>0</v>
      </c>
      <c r="J158" s="88">
        <f>IF(OR(COUNTIFS(Prices!$D:$D,$I$13,Prices!$A:$A,$B158,Prices!$I:$I,$G158)=0,COUNTIFS(Prices!$D:$D,$I$13,Prices!$A:$A,$B158,Prices!$I:$I,$G158,Prices!$H:$H,"Product NA")&gt;0),0,SUMIFS(Prices!$H:$H,Prices!$D:$D,$I$13,Prices!$A:$A,$B158,Prices!$I:$I,$G158))</f>
        <v>0</v>
      </c>
      <c r="K158" s="89">
        <f>IF(OR($C158=0,$E158=0,COUNTIFS(Prices!$D:$D,$I$13,Prices!$A:$A,$B158,Prices!$I:$I,$G158,Prices!$H:$H,"Product NA")&gt;0),0,(I158+(J158*($E158/1000))))</f>
        <v>0</v>
      </c>
      <c r="L158" s="89">
        <f>K158*-(INDEX(VRDs!$H$3:$J$14, MATCH($I$13, VRDs!$A$3:$A$14, 0), MATCH($D158, INDEX(VRDs!$E$3:$G$14, MATCH($I$13, VRDs!$A$3:$A$14, 0), 0), 1)))</f>
        <v>0</v>
      </c>
      <c r="M158" s="89">
        <f t="shared" si="37"/>
        <v>0</v>
      </c>
      <c r="N158" s="90">
        <f t="shared" si="28"/>
        <v>0</v>
      </c>
      <c r="O158" s="90">
        <f t="shared" si="29"/>
        <v>0</v>
      </c>
      <c r="Q158" s="116" t="str">
        <f t="shared" si="30"/>
        <v>0-2kg</v>
      </c>
      <c r="R158" s="88">
        <f>IF(OR(COUNTIFS(Prices!$D:$D,$R$13,Prices!$A:$A,$B158,Prices!$I:$I,$Q158)=0,COUNTIFS(Prices!$D:$D,$R$13,Prices!$A:$A,$B158,Prices!$I:$I,$Q158,Prices!$G:$G,"Product NA")&gt;0),0,SUMIFS(Prices!$G:$G,Prices!$D:$D,$R$13,Prices!$A:$A,$B158,Prices!$I:$I,$Q158))</f>
        <v>0</v>
      </c>
      <c r="S158" s="88">
        <f>IF(OR(COUNTIFS(Prices!$D:$D,$R$13,Prices!$A:$A,$B158,Prices!$I:$I,$Q158)=0,COUNTIFS(Prices!$D:$D,$R$13,Prices!$A:$A,$B158,Prices!$I:$I,$Q158,Prices!$H:$H,"Product NA")&gt;0),0,SUMIFS(Prices!$H:$H,Prices!$D:$D,$R$13,Prices!$A:$A,$B158,Prices!$I:$I,$Q158))</f>
        <v>0</v>
      </c>
      <c r="T158" s="89">
        <f>IF(OR($C158=0,$E158=0,COUNTIFS(Prices!$D:$D,$R$13,Prices!$A:$A,$B158,Prices!$I:$I,$Q158,Prices!$H:$H,"Product NA")&gt;0),0,(R158+(S158*($E158/1000))))</f>
        <v>0</v>
      </c>
      <c r="U158" s="89">
        <f t="shared" si="38"/>
        <v>0</v>
      </c>
      <c r="V158" s="89">
        <f t="shared" si="31"/>
        <v>0</v>
      </c>
      <c r="W158" s="90">
        <f t="shared" si="39"/>
        <v>0</v>
      </c>
      <c r="X158" s="90">
        <f t="shared" si="32"/>
        <v>0</v>
      </c>
      <c r="Y158" s="91"/>
      <c r="Z158" s="88">
        <f>IF(OR(COUNTIFS(Prices!$D:$D,$Z$13,Prices!$A:$A,$B158,Prices!$I:$I,$Q158)=0,COUNTIFS(Prices!$D:$D,$Z$13,Prices!$A:$A,$B158,Prices!$I:$I,$Q158,Prices!$G:$G,"Product NA")&gt;0),0,SUMIFS(Prices!$G:$G,Prices!$D:$D,$Z$13,Prices!$A:$A,$B158,Prices!$I:$I,$Q158))</f>
        <v>0</v>
      </c>
      <c r="AA158" s="88">
        <f>IF(OR(COUNTIFS(Prices!$D:$D,$Z$13,Prices!$A:$A,$B158,Prices!$I:$I,$Q158)=0,COUNTIFS(Prices!$D:$D,$Z$13,Prices!$A:$A,$B158,Prices!$I:$I,$Q158,Prices!$H:$H,"Product NA")&gt;0),0,SUMIFS(Prices!$H:$H,Prices!$D:$D,$Z$13,Prices!$A:$A,$B158,Prices!$I:$I,$Q158))</f>
        <v>0</v>
      </c>
      <c r="AB158" s="89">
        <f>IF(OR($C158=0,$E158=0,COUNTIFS(Prices!$D:$D,$Z$13,Prices!$A:$A,$B158,Prices!$I:$I,$Q158,Prices!$H:$H,"Product NA")&gt;0),0,(Z158+(AA158*($E158/1000))))</f>
        <v>0</v>
      </c>
      <c r="AC158" s="89">
        <f t="shared" si="40"/>
        <v>0</v>
      </c>
      <c r="AD158" s="89">
        <f t="shared" si="33"/>
        <v>0</v>
      </c>
      <c r="AE158" s="90">
        <f t="shared" si="41"/>
        <v>0</v>
      </c>
      <c r="AF158" s="90">
        <f t="shared" si="34"/>
        <v>0</v>
      </c>
      <c r="AG158" s="91"/>
    </row>
    <row r="159" spans="2:33" hidden="1" x14ac:dyDescent="0.35">
      <c r="B159" s="87" t="s">
        <v>153</v>
      </c>
      <c r="C159" s="66">
        <v>1</v>
      </c>
      <c r="D159" s="66">
        <v>1</v>
      </c>
      <c r="E159" s="66">
        <v>600</v>
      </c>
      <c r="F159" s="116" t="str">
        <f t="shared" si="35"/>
        <v/>
      </c>
      <c r="G159" s="116" t="str">
        <f t="shared" si="36"/>
        <v>0-2kg</v>
      </c>
      <c r="I159" s="88">
        <f>IF(OR(COUNTIFS(Prices!$D:$D,$I$13,Prices!$A:$A,$B159,Prices!$I:$I,$G159)=0,COUNTIFS(Prices!$D:$D,$I$13,Prices!$A:$A,$B159,Prices!$I:$I,$G159,Prices!$G:$G,"Product NA")&gt;0),0,SUMIFS(Prices!$G:$G,Prices!$D:$D,$I$13,Prices!$A:$A,$B159,Prices!$I:$I,$G159))</f>
        <v>0</v>
      </c>
      <c r="J159" s="88">
        <f>IF(OR(COUNTIFS(Prices!$D:$D,$I$13,Prices!$A:$A,$B159,Prices!$I:$I,$G159)=0,COUNTIFS(Prices!$D:$D,$I$13,Prices!$A:$A,$B159,Prices!$I:$I,$G159,Prices!$H:$H,"Product NA")&gt;0),0,SUMIFS(Prices!$H:$H,Prices!$D:$D,$I$13,Prices!$A:$A,$B159,Prices!$I:$I,$G159))</f>
        <v>0</v>
      </c>
      <c r="K159" s="89">
        <f>IF(OR($C159=0,$E159=0,COUNTIFS(Prices!$D:$D,$I$13,Prices!$A:$A,$B159,Prices!$I:$I,$G159,Prices!$H:$H,"Product NA")&gt;0),0,(I159+(J159*($E159/1000))))</f>
        <v>0</v>
      </c>
      <c r="L159" s="89">
        <f>K159*-(INDEX(VRDs!$H$3:$J$14, MATCH($I$13, VRDs!$A$3:$A$14, 0), MATCH($D159, INDEX(VRDs!$E$3:$G$14, MATCH($I$13, VRDs!$A$3:$A$14, 0), 0), 1)))</f>
        <v>0</v>
      </c>
      <c r="M159" s="89">
        <f t="shared" si="37"/>
        <v>0</v>
      </c>
      <c r="N159" s="90">
        <f t="shared" si="28"/>
        <v>0</v>
      </c>
      <c r="O159" s="90">
        <f t="shared" si="29"/>
        <v>0</v>
      </c>
      <c r="Q159" s="116" t="str">
        <f t="shared" si="30"/>
        <v>0-2kg</v>
      </c>
      <c r="R159" s="88">
        <f>IF(OR(COUNTIFS(Prices!$D:$D,$R$13,Prices!$A:$A,$B159,Prices!$I:$I,$Q159)=0,COUNTIFS(Prices!$D:$D,$R$13,Prices!$A:$A,$B159,Prices!$I:$I,$Q159,Prices!$G:$G,"Product NA")&gt;0),0,SUMIFS(Prices!$G:$G,Prices!$D:$D,$R$13,Prices!$A:$A,$B159,Prices!$I:$I,$Q159))</f>
        <v>0</v>
      </c>
      <c r="S159" s="88">
        <f>IF(OR(COUNTIFS(Prices!$D:$D,$R$13,Prices!$A:$A,$B159,Prices!$I:$I,$Q159)=0,COUNTIFS(Prices!$D:$D,$R$13,Prices!$A:$A,$B159,Prices!$I:$I,$Q159,Prices!$H:$H,"Product NA")&gt;0),0,SUMIFS(Prices!$H:$H,Prices!$D:$D,$R$13,Prices!$A:$A,$B159,Prices!$I:$I,$Q159))</f>
        <v>0</v>
      </c>
      <c r="T159" s="89">
        <f>IF(OR($C159=0,$E159=0,COUNTIFS(Prices!$D:$D,$R$13,Prices!$A:$A,$B159,Prices!$I:$I,$Q159,Prices!$H:$H,"Product NA")&gt;0),0,(R159+(S159*($E159/1000))))</f>
        <v>0</v>
      </c>
      <c r="U159" s="89">
        <f t="shared" si="38"/>
        <v>0</v>
      </c>
      <c r="V159" s="89">
        <f t="shared" si="31"/>
        <v>0</v>
      </c>
      <c r="W159" s="90">
        <f t="shared" si="39"/>
        <v>0</v>
      </c>
      <c r="X159" s="90">
        <f t="shared" si="32"/>
        <v>0</v>
      </c>
      <c r="Y159" s="91"/>
      <c r="Z159" s="88">
        <f>IF(OR(COUNTIFS(Prices!$D:$D,$Z$13,Prices!$A:$A,$B159,Prices!$I:$I,$Q159)=0,COUNTIFS(Prices!$D:$D,$Z$13,Prices!$A:$A,$B159,Prices!$I:$I,$Q159,Prices!$G:$G,"Product NA")&gt;0),0,SUMIFS(Prices!$G:$G,Prices!$D:$D,$Z$13,Prices!$A:$A,$B159,Prices!$I:$I,$Q159))</f>
        <v>0</v>
      </c>
      <c r="AA159" s="88">
        <f>IF(OR(COUNTIFS(Prices!$D:$D,$Z$13,Prices!$A:$A,$B159,Prices!$I:$I,$Q159)=0,COUNTIFS(Prices!$D:$D,$Z$13,Prices!$A:$A,$B159,Prices!$I:$I,$Q159,Prices!$H:$H,"Product NA")&gt;0),0,SUMIFS(Prices!$H:$H,Prices!$D:$D,$Z$13,Prices!$A:$A,$B159,Prices!$I:$I,$Q159))</f>
        <v>0</v>
      </c>
      <c r="AB159" s="89">
        <f>IF(OR($C159=0,$E159=0,COUNTIFS(Prices!$D:$D,$Z$13,Prices!$A:$A,$B159,Prices!$I:$I,$Q159,Prices!$H:$H,"Product NA")&gt;0),0,(Z159+(AA159*($E159/1000))))</f>
        <v>0</v>
      </c>
      <c r="AC159" s="89">
        <f t="shared" si="40"/>
        <v>0</v>
      </c>
      <c r="AD159" s="89">
        <f t="shared" si="33"/>
        <v>0</v>
      </c>
      <c r="AE159" s="90">
        <f t="shared" si="41"/>
        <v>0</v>
      </c>
      <c r="AF159" s="90">
        <f t="shared" si="34"/>
        <v>0</v>
      </c>
      <c r="AG159" s="91"/>
    </row>
    <row r="160" spans="2:33" x14ac:dyDescent="0.35">
      <c r="B160" s="87" t="s">
        <v>154</v>
      </c>
      <c r="C160" s="66">
        <v>1</v>
      </c>
      <c r="D160" s="66">
        <v>1</v>
      </c>
      <c r="E160" s="66">
        <v>600</v>
      </c>
      <c r="F160" s="116" t="str">
        <f t="shared" si="35"/>
        <v/>
      </c>
      <c r="G160" s="116" t="str">
        <f t="shared" si="36"/>
        <v>0-2kg</v>
      </c>
      <c r="I160" s="88">
        <f>IF(OR(COUNTIFS(Prices!$D:$D,$I$13,Prices!$A:$A,$B160,Prices!$I:$I,$G160)=0,COUNTIFS(Prices!$D:$D,$I$13,Prices!$A:$A,$B160,Prices!$I:$I,$G160,Prices!$G:$G,"Product NA")&gt;0),0,SUMIFS(Prices!$G:$G,Prices!$D:$D,$I$13,Prices!$A:$A,$B160,Prices!$I:$I,$G160))</f>
        <v>2.4900000000000002</v>
      </c>
      <c r="J160" s="88">
        <f>IF(OR(COUNTIFS(Prices!$D:$D,$I$13,Prices!$A:$A,$B160,Prices!$I:$I,$G160)=0,COUNTIFS(Prices!$D:$D,$I$13,Prices!$A:$A,$B160,Prices!$I:$I,$G160,Prices!$H:$H,"Product NA")&gt;0),0,SUMIFS(Prices!$H:$H,Prices!$D:$D,$I$13,Prices!$A:$A,$B160,Prices!$I:$I,$G160))</f>
        <v>3.5500000000000003</v>
      </c>
      <c r="K160" s="89">
        <f>IF(OR($C160=0,$E160=0,COUNTIFS(Prices!$D:$D,$I$13,Prices!$A:$A,$B160,Prices!$I:$I,$G160,Prices!$H:$H,"Product NA")&gt;0),0,(I160+(J160*($E160/1000))))</f>
        <v>4.62</v>
      </c>
      <c r="L160" s="89">
        <f>K160*-(INDEX(VRDs!$H$3:$J$14, MATCH($I$13, VRDs!$A$3:$A$14, 0), MATCH($D160, INDEX(VRDs!$E$3:$G$14, MATCH($I$13, VRDs!$A$3:$A$14, 0), 0), 1)))</f>
        <v>0</v>
      </c>
      <c r="M160" s="89">
        <f t="shared" si="37"/>
        <v>0.5544</v>
      </c>
      <c r="N160" s="90">
        <f t="shared" si="28"/>
        <v>5.1744000000000003</v>
      </c>
      <c r="O160" s="90">
        <f t="shared" si="29"/>
        <v>5.1744000000000003</v>
      </c>
      <c r="Q160" s="116" t="str">
        <f t="shared" si="30"/>
        <v>0-2kg</v>
      </c>
      <c r="R160" s="88">
        <f>IF(OR(COUNTIFS(Prices!$D:$D,$R$13,Prices!$A:$A,$B160,Prices!$I:$I,$Q160)=0,COUNTIFS(Prices!$D:$D,$R$13,Prices!$A:$A,$B160,Prices!$I:$I,$Q160,Prices!$G:$G,"Product NA")&gt;0),0,SUMIFS(Prices!$G:$G,Prices!$D:$D,$R$13,Prices!$A:$A,$B160,Prices!$I:$I,$Q160))</f>
        <v>5.8000000000000007</v>
      </c>
      <c r="S160" s="88">
        <f>IF(OR(COUNTIFS(Prices!$D:$D,$R$13,Prices!$A:$A,$B160,Prices!$I:$I,$Q160)=0,COUNTIFS(Prices!$D:$D,$R$13,Prices!$A:$A,$B160,Prices!$I:$I,$Q160,Prices!$H:$H,"Product NA")&gt;0),0,SUMIFS(Prices!$H:$H,Prices!$D:$D,$R$13,Prices!$A:$A,$B160,Prices!$I:$I,$Q160))</f>
        <v>1.6</v>
      </c>
      <c r="T160" s="89">
        <f>IF(OR($C160=0,$E160=0,COUNTIFS(Prices!$D:$D,$R$13,Prices!$A:$A,$B160,Prices!$I:$I,$Q160,Prices!$H:$H,"Product NA")&gt;0),0,(R160+(S160*($E160/1000))))</f>
        <v>6.7600000000000007</v>
      </c>
      <c r="U160" s="89">
        <f t="shared" si="38"/>
        <v>0.81120000000000003</v>
      </c>
      <c r="V160" s="89">
        <f t="shared" si="31"/>
        <v>0</v>
      </c>
      <c r="W160" s="90">
        <f t="shared" si="39"/>
        <v>7.571200000000001</v>
      </c>
      <c r="X160" s="90">
        <f t="shared" si="32"/>
        <v>7.571200000000001</v>
      </c>
      <c r="Y160" s="91"/>
      <c r="Z160" s="88">
        <f>IF(OR(COUNTIFS(Prices!$D:$D,$Z$13,Prices!$A:$A,$B160,Prices!$I:$I,$Q160)=0,COUNTIFS(Prices!$D:$D,$Z$13,Prices!$A:$A,$B160,Prices!$I:$I,$Q160,Prices!$G:$G,"Product NA")&gt;0),0,SUMIFS(Prices!$G:$G,Prices!$D:$D,$Z$13,Prices!$A:$A,$B160,Prices!$I:$I,$Q160))</f>
        <v>1.44</v>
      </c>
      <c r="AA160" s="88">
        <f>IF(OR(COUNTIFS(Prices!$D:$D,$Z$13,Prices!$A:$A,$B160,Prices!$I:$I,$Q160)=0,COUNTIFS(Prices!$D:$D,$Z$13,Prices!$A:$A,$B160,Prices!$I:$I,$Q160,Prices!$H:$H,"Product NA")&gt;0),0,SUMIFS(Prices!$H:$H,Prices!$D:$D,$Z$13,Prices!$A:$A,$B160,Prices!$I:$I,$Q160))</f>
        <v>0</v>
      </c>
      <c r="AB160" s="89">
        <f>IF(OR($C160=0,$E160=0,COUNTIFS(Prices!$D:$D,$Z$13,Prices!$A:$A,$B160,Prices!$I:$I,$Q160,Prices!$H:$H,"Product NA")&gt;0),0,(Z160+(AA160*($E160/1000))))</f>
        <v>1.44</v>
      </c>
      <c r="AC160" s="89">
        <f t="shared" si="40"/>
        <v>0.17279999999999998</v>
      </c>
      <c r="AD160" s="89">
        <f t="shared" si="33"/>
        <v>0</v>
      </c>
      <c r="AE160" s="90">
        <f t="shared" si="41"/>
        <v>1.6128</v>
      </c>
      <c r="AF160" s="90">
        <f t="shared" si="34"/>
        <v>1.6128</v>
      </c>
      <c r="AG160" s="91"/>
    </row>
    <row r="161" spans="2:33" hidden="1" x14ac:dyDescent="0.35">
      <c r="B161" s="87" t="s">
        <v>155</v>
      </c>
      <c r="C161" s="66">
        <v>1</v>
      </c>
      <c r="D161" s="66">
        <v>1</v>
      </c>
      <c r="E161" s="66">
        <v>600</v>
      </c>
      <c r="F161" s="116" t="str">
        <f t="shared" si="35"/>
        <v/>
      </c>
      <c r="G161" s="116" t="str">
        <f t="shared" si="36"/>
        <v>0-2kg</v>
      </c>
      <c r="I161" s="88">
        <f>IF(OR(COUNTIFS(Prices!$D:$D,$I$13,Prices!$A:$A,$B161,Prices!$I:$I,$G161)=0,COUNTIFS(Prices!$D:$D,$I$13,Prices!$A:$A,$B161,Prices!$I:$I,$G161,Prices!$G:$G,"Product NA")&gt;0),0,SUMIFS(Prices!$G:$G,Prices!$D:$D,$I$13,Prices!$A:$A,$B161,Prices!$I:$I,$G161))</f>
        <v>0</v>
      </c>
      <c r="J161" s="88">
        <f>IF(OR(COUNTIFS(Prices!$D:$D,$I$13,Prices!$A:$A,$B161,Prices!$I:$I,$G161)=0,COUNTIFS(Prices!$D:$D,$I$13,Prices!$A:$A,$B161,Prices!$I:$I,$G161,Prices!$H:$H,"Product NA")&gt;0),0,SUMIFS(Prices!$H:$H,Prices!$D:$D,$I$13,Prices!$A:$A,$B161,Prices!$I:$I,$G161))</f>
        <v>0</v>
      </c>
      <c r="K161" s="89">
        <f>IF(OR($C161=0,$E161=0,COUNTIFS(Prices!$D:$D,$I$13,Prices!$A:$A,$B161,Prices!$I:$I,$G161,Prices!$H:$H,"Product NA")&gt;0),0,(I161+(J161*($E161/1000))))</f>
        <v>0</v>
      </c>
      <c r="L161" s="89">
        <f>K161*-(INDEX(VRDs!$H$3:$J$14, MATCH($I$13, VRDs!$A$3:$A$14, 0), MATCH($D161, INDEX(VRDs!$E$3:$G$14, MATCH($I$13, VRDs!$A$3:$A$14, 0), 0), 1)))</f>
        <v>0</v>
      </c>
      <c r="M161" s="89">
        <f t="shared" si="37"/>
        <v>0</v>
      </c>
      <c r="N161" s="90">
        <f t="shared" si="28"/>
        <v>0</v>
      </c>
      <c r="O161" s="90">
        <f t="shared" si="29"/>
        <v>0</v>
      </c>
      <c r="Q161" s="116" t="str">
        <f t="shared" si="30"/>
        <v>0-2kg</v>
      </c>
      <c r="R161" s="88">
        <f>IF(OR(COUNTIFS(Prices!$D:$D,$R$13,Prices!$A:$A,$B161,Prices!$I:$I,$Q161)=0,COUNTIFS(Prices!$D:$D,$R$13,Prices!$A:$A,$B161,Prices!$I:$I,$Q161,Prices!$G:$G,"Product NA")&gt;0),0,SUMIFS(Prices!$G:$G,Prices!$D:$D,$R$13,Prices!$A:$A,$B161,Prices!$I:$I,$Q161))</f>
        <v>0</v>
      </c>
      <c r="S161" s="88">
        <f>IF(OR(COUNTIFS(Prices!$D:$D,$R$13,Prices!$A:$A,$B161,Prices!$I:$I,$Q161)=0,COUNTIFS(Prices!$D:$D,$R$13,Prices!$A:$A,$B161,Prices!$I:$I,$Q161,Prices!$H:$H,"Product NA")&gt;0),0,SUMIFS(Prices!$H:$H,Prices!$D:$D,$R$13,Prices!$A:$A,$B161,Prices!$I:$I,$Q161))</f>
        <v>0</v>
      </c>
      <c r="T161" s="89">
        <f>IF(OR($C161=0,$E161=0,COUNTIFS(Prices!$D:$D,$R$13,Prices!$A:$A,$B161,Prices!$I:$I,$Q161,Prices!$H:$H,"Product NA")&gt;0),0,(R161+(S161*($E161/1000))))</f>
        <v>0</v>
      </c>
      <c r="U161" s="89">
        <f t="shared" si="38"/>
        <v>0</v>
      </c>
      <c r="V161" s="89">
        <f t="shared" si="31"/>
        <v>0</v>
      </c>
      <c r="W161" s="90">
        <f t="shared" si="39"/>
        <v>0</v>
      </c>
      <c r="X161" s="90">
        <f t="shared" si="32"/>
        <v>0</v>
      </c>
      <c r="Y161" s="91"/>
      <c r="Z161" s="88">
        <f>IF(OR(COUNTIFS(Prices!$D:$D,$Z$13,Prices!$A:$A,$B161,Prices!$I:$I,$Q161)=0,COUNTIFS(Prices!$D:$D,$Z$13,Prices!$A:$A,$B161,Prices!$I:$I,$Q161,Prices!$G:$G,"Product NA")&gt;0),0,SUMIFS(Prices!$G:$G,Prices!$D:$D,$Z$13,Prices!$A:$A,$B161,Prices!$I:$I,$Q161))</f>
        <v>0</v>
      </c>
      <c r="AA161" s="88">
        <f>IF(OR(COUNTIFS(Prices!$D:$D,$Z$13,Prices!$A:$A,$B161,Prices!$I:$I,$Q161)=0,COUNTIFS(Prices!$D:$D,$Z$13,Prices!$A:$A,$B161,Prices!$I:$I,$Q161,Prices!$H:$H,"Product NA")&gt;0),0,SUMIFS(Prices!$H:$H,Prices!$D:$D,$Z$13,Prices!$A:$A,$B161,Prices!$I:$I,$Q161))</f>
        <v>0</v>
      </c>
      <c r="AB161" s="89">
        <f>IF(OR($C161=0,$E161=0,COUNTIFS(Prices!$D:$D,$Z$13,Prices!$A:$A,$B161,Prices!$I:$I,$Q161,Prices!$H:$H,"Product NA")&gt;0),0,(Z161+(AA161*($E161/1000))))</f>
        <v>0</v>
      </c>
      <c r="AC161" s="89">
        <f t="shared" si="40"/>
        <v>0</v>
      </c>
      <c r="AD161" s="89">
        <f t="shared" si="33"/>
        <v>0</v>
      </c>
      <c r="AE161" s="90">
        <f t="shared" si="41"/>
        <v>0</v>
      </c>
      <c r="AF161" s="90">
        <f t="shared" si="34"/>
        <v>0</v>
      </c>
      <c r="AG161" s="91"/>
    </row>
    <row r="162" spans="2:33" hidden="1" x14ac:dyDescent="0.35">
      <c r="B162" s="87" t="s">
        <v>156</v>
      </c>
      <c r="C162" s="66">
        <v>1</v>
      </c>
      <c r="D162" s="66">
        <v>1</v>
      </c>
      <c r="E162" s="66">
        <v>600</v>
      </c>
      <c r="F162" s="116" t="str">
        <f t="shared" si="35"/>
        <v/>
      </c>
      <c r="G162" s="116" t="str">
        <f t="shared" si="36"/>
        <v>0-2kg</v>
      </c>
      <c r="I162" s="88">
        <f>IF(OR(COUNTIFS(Prices!$D:$D,$I$13,Prices!$A:$A,$B162,Prices!$I:$I,$G162)=0,COUNTIFS(Prices!$D:$D,$I$13,Prices!$A:$A,$B162,Prices!$I:$I,$G162,Prices!$G:$G,"Product NA")&gt;0),0,SUMIFS(Prices!$G:$G,Prices!$D:$D,$I$13,Prices!$A:$A,$B162,Prices!$I:$I,$G162))</f>
        <v>0</v>
      </c>
      <c r="J162" s="88">
        <f>IF(OR(COUNTIFS(Prices!$D:$D,$I$13,Prices!$A:$A,$B162,Prices!$I:$I,$G162)=0,COUNTIFS(Prices!$D:$D,$I$13,Prices!$A:$A,$B162,Prices!$I:$I,$G162,Prices!$H:$H,"Product NA")&gt;0),0,SUMIFS(Prices!$H:$H,Prices!$D:$D,$I$13,Prices!$A:$A,$B162,Prices!$I:$I,$G162))</f>
        <v>0</v>
      </c>
      <c r="K162" s="89">
        <f>IF(OR($C162=0,$E162=0,COUNTIFS(Prices!$D:$D,$I$13,Prices!$A:$A,$B162,Prices!$I:$I,$G162,Prices!$H:$H,"Product NA")&gt;0),0,(I162+(J162*($E162/1000))))</f>
        <v>0</v>
      </c>
      <c r="L162" s="89">
        <f>K162*-(INDEX(VRDs!$H$3:$J$14, MATCH($I$13, VRDs!$A$3:$A$14, 0), MATCH($D162, INDEX(VRDs!$E$3:$G$14, MATCH($I$13, VRDs!$A$3:$A$14, 0), 0), 1)))</f>
        <v>0</v>
      </c>
      <c r="M162" s="89">
        <f t="shared" si="37"/>
        <v>0</v>
      </c>
      <c r="N162" s="90">
        <f t="shared" si="28"/>
        <v>0</v>
      </c>
      <c r="O162" s="90">
        <f t="shared" si="29"/>
        <v>0</v>
      </c>
      <c r="Q162" s="116" t="str">
        <f t="shared" si="30"/>
        <v>0-2kg</v>
      </c>
      <c r="R162" s="88">
        <f>IF(OR(COUNTIFS(Prices!$D:$D,$R$13,Prices!$A:$A,$B162,Prices!$I:$I,$Q162)=0,COUNTIFS(Prices!$D:$D,$R$13,Prices!$A:$A,$B162,Prices!$I:$I,$Q162,Prices!$G:$G,"Product NA")&gt;0),0,SUMIFS(Prices!$G:$G,Prices!$D:$D,$R$13,Prices!$A:$A,$B162,Prices!$I:$I,$Q162))</f>
        <v>0</v>
      </c>
      <c r="S162" s="88">
        <f>IF(OR(COUNTIFS(Prices!$D:$D,$R$13,Prices!$A:$A,$B162,Prices!$I:$I,$Q162)=0,COUNTIFS(Prices!$D:$D,$R$13,Prices!$A:$A,$B162,Prices!$I:$I,$Q162,Prices!$H:$H,"Product NA")&gt;0),0,SUMIFS(Prices!$H:$H,Prices!$D:$D,$R$13,Prices!$A:$A,$B162,Prices!$I:$I,$Q162))</f>
        <v>0</v>
      </c>
      <c r="T162" s="89">
        <f>IF(OR($C162=0,$E162=0,COUNTIFS(Prices!$D:$D,$R$13,Prices!$A:$A,$B162,Prices!$I:$I,$Q162,Prices!$H:$H,"Product NA")&gt;0),0,(R162+(S162*($E162/1000))))</f>
        <v>0</v>
      </c>
      <c r="U162" s="89">
        <f t="shared" si="38"/>
        <v>0</v>
      </c>
      <c r="V162" s="89">
        <f t="shared" si="31"/>
        <v>0</v>
      </c>
      <c r="W162" s="90">
        <f t="shared" si="39"/>
        <v>0</v>
      </c>
      <c r="X162" s="90">
        <f t="shared" si="32"/>
        <v>0</v>
      </c>
      <c r="Y162" s="91"/>
      <c r="Z162" s="88">
        <f>IF(OR(COUNTIFS(Prices!$D:$D,$Z$13,Prices!$A:$A,$B162,Prices!$I:$I,$Q162)=0,COUNTIFS(Prices!$D:$D,$Z$13,Prices!$A:$A,$B162,Prices!$I:$I,$Q162,Prices!$G:$G,"Product NA")&gt;0),0,SUMIFS(Prices!$G:$G,Prices!$D:$D,$Z$13,Prices!$A:$A,$B162,Prices!$I:$I,$Q162))</f>
        <v>0</v>
      </c>
      <c r="AA162" s="88">
        <f>IF(OR(COUNTIFS(Prices!$D:$D,$Z$13,Prices!$A:$A,$B162,Prices!$I:$I,$Q162)=0,COUNTIFS(Prices!$D:$D,$Z$13,Prices!$A:$A,$B162,Prices!$I:$I,$Q162,Prices!$H:$H,"Product NA")&gt;0),0,SUMIFS(Prices!$H:$H,Prices!$D:$D,$Z$13,Prices!$A:$A,$B162,Prices!$I:$I,$Q162))</f>
        <v>0</v>
      </c>
      <c r="AB162" s="89">
        <f>IF(OR($C162=0,$E162=0,COUNTIFS(Prices!$D:$D,$Z$13,Prices!$A:$A,$B162,Prices!$I:$I,$Q162,Prices!$H:$H,"Product NA")&gt;0),0,(Z162+(AA162*($E162/1000))))</f>
        <v>0</v>
      </c>
      <c r="AC162" s="89">
        <f t="shared" si="40"/>
        <v>0</v>
      </c>
      <c r="AD162" s="89">
        <f t="shared" si="33"/>
        <v>0</v>
      </c>
      <c r="AE162" s="90">
        <f t="shared" si="41"/>
        <v>0</v>
      </c>
      <c r="AF162" s="90">
        <f t="shared" si="34"/>
        <v>0</v>
      </c>
      <c r="AG162" s="91"/>
    </row>
    <row r="163" spans="2:33" hidden="1" x14ac:dyDescent="0.35">
      <c r="B163" s="87" t="s">
        <v>157</v>
      </c>
      <c r="C163" s="66">
        <v>1</v>
      </c>
      <c r="D163" s="66">
        <v>1</v>
      </c>
      <c r="E163" s="66">
        <v>600</v>
      </c>
      <c r="F163" s="116" t="str">
        <f t="shared" si="35"/>
        <v/>
      </c>
      <c r="G163" s="116" t="str">
        <f t="shared" si="36"/>
        <v>0-2kg</v>
      </c>
      <c r="I163" s="88">
        <f>IF(OR(COUNTIFS(Prices!$D:$D,$I$13,Prices!$A:$A,$B163,Prices!$I:$I,$G163)=0,COUNTIFS(Prices!$D:$D,$I$13,Prices!$A:$A,$B163,Prices!$I:$I,$G163,Prices!$G:$G,"Product NA")&gt;0),0,SUMIFS(Prices!$G:$G,Prices!$D:$D,$I$13,Prices!$A:$A,$B163,Prices!$I:$I,$G163))</f>
        <v>0</v>
      </c>
      <c r="J163" s="88">
        <f>IF(OR(COUNTIFS(Prices!$D:$D,$I$13,Prices!$A:$A,$B163,Prices!$I:$I,$G163)=0,COUNTIFS(Prices!$D:$D,$I$13,Prices!$A:$A,$B163,Prices!$I:$I,$G163,Prices!$H:$H,"Product NA")&gt;0),0,SUMIFS(Prices!$H:$H,Prices!$D:$D,$I$13,Prices!$A:$A,$B163,Prices!$I:$I,$G163))</f>
        <v>0</v>
      </c>
      <c r="K163" s="89">
        <f>IF(OR($C163=0,$E163=0,COUNTIFS(Prices!$D:$D,$I$13,Prices!$A:$A,$B163,Prices!$I:$I,$G163,Prices!$H:$H,"Product NA")&gt;0),0,(I163+(J163*($E163/1000))))</f>
        <v>0</v>
      </c>
      <c r="L163" s="89">
        <f>K163*-(INDEX(VRDs!$H$3:$J$14, MATCH($I$13, VRDs!$A$3:$A$14, 0), MATCH($D163, INDEX(VRDs!$E$3:$G$14, MATCH($I$13, VRDs!$A$3:$A$14, 0), 0), 1)))</f>
        <v>0</v>
      </c>
      <c r="M163" s="89">
        <f t="shared" si="37"/>
        <v>0</v>
      </c>
      <c r="N163" s="90">
        <f t="shared" si="28"/>
        <v>0</v>
      </c>
      <c r="O163" s="90">
        <f t="shared" si="29"/>
        <v>0</v>
      </c>
      <c r="Q163" s="116" t="str">
        <f t="shared" si="30"/>
        <v>0-2kg</v>
      </c>
      <c r="R163" s="88">
        <f>IF(OR(COUNTIFS(Prices!$D:$D,$R$13,Prices!$A:$A,$B163,Prices!$I:$I,$Q163)=0,COUNTIFS(Prices!$D:$D,$R$13,Prices!$A:$A,$B163,Prices!$I:$I,$Q163,Prices!$G:$G,"Product NA")&gt;0),0,SUMIFS(Prices!$G:$G,Prices!$D:$D,$R$13,Prices!$A:$A,$B163,Prices!$I:$I,$Q163))</f>
        <v>0</v>
      </c>
      <c r="S163" s="88">
        <f>IF(OR(COUNTIFS(Prices!$D:$D,$R$13,Prices!$A:$A,$B163,Prices!$I:$I,$Q163)=0,COUNTIFS(Prices!$D:$D,$R$13,Prices!$A:$A,$B163,Prices!$I:$I,$Q163,Prices!$H:$H,"Product NA")&gt;0),0,SUMIFS(Prices!$H:$H,Prices!$D:$D,$R$13,Prices!$A:$A,$B163,Prices!$I:$I,$Q163))</f>
        <v>0</v>
      </c>
      <c r="T163" s="89">
        <f>IF(OR($C163=0,$E163=0,COUNTIFS(Prices!$D:$D,$R$13,Prices!$A:$A,$B163,Prices!$I:$I,$Q163,Prices!$H:$H,"Product NA")&gt;0),0,(R163+(S163*($E163/1000))))</f>
        <v>0</v>
      </c>
      <c r="U163" s="89">
        <f t="shared" si="38"/>
        <v>0</v>
      </c>
      <c r="V163" s="89">
        <f t="shared" si="31"/>
        <v>0</v>
      </c>
      <c r="W163" s="90">
        <f t="shared" si="39"/>
        <v>0</v>
      </c>
      <c r="X163" s="90">
        <f t="shared" si="32"/>
        <v>0</v>
      </c>
      <c r="Y163" s="91"/>
      <c r="Z163" s="88">
        <f>IF(OR(COUNTIFS(Prices!$D:$D,$Z$13,Prices!$A:$A,$B163,Prices!$I:$I,$Q163)=0,COUNTIFS(Prices!$D:$D,$Z$13,Prices!$A:$A,$B163,Prices!$I:$I,$Q163,Prices!$G:$G,"Product NA")&gt;0),0,SUMIFS(Prices!$G:$G,Prices!$D:$D,$Z$13,Prices!$A:$A,$B163,Prices!$I:$I,$Q163))</f>
        <v>0</v>
      </c>
      <c r="AA163" s="88">
        <f>IF(OR(COUNTIFS(Prices!$D:$D,$Z$13,Prices!$A:$A,$B163,Prices!$I:$I,$Q163)=0,COUNTIFS(Prices!$D:$D,$Z$13,Prices!$A:$A,$B163,Prices!$I:$I,$Q163,Prices!$H:$H,"Product NA")&gt;0),0,SUMIFS(Prices!$H:$H,Prices!$D:$D,$Z$13,Prices!$A:$A,$B163,Prices!$I:$I,$Q163))</f>
        <v>0</v>
      </c>
      <c r="AB163" s="89">
        <f>IF(OR($C163=0,$E163=0,COUNTIFS(Prices!$D:$D,$Z$13,Prices!$A:$A,$B163,Prices!$I:$I,$Q163,Prices!$H:$H,"Product NA")&gt;0),0,(Z163+(AA163*($E163/1000))))</f>
        <v>0</v>
      </c>
      <c r="AC163" s="89">
        <f t="shared" si="40"/>
        <v>0</v>
      </c>
      <c r="AD163" s="89">
        <f t="shared" si="33"/>
        <v>0</v>
      </c>
      <c r="AE163" s="90">
        <f t="shared" si="41"/>
        <v>0</v>
      </c>
      <c r="AF163" s="90">
        <f t="shared" si="34"/>
        <v>0</v>
      </c>
      <c r="AG163" s="91"/>
    </row>
    <row r="164" spans="2:33" hidden="1" x14ac:dyDescent="0.35">
      <c r="B164" s="87" t="s">
        <v>158</v>
      </c>
      <c r="C164" s="66">
        <v>1</v>
      </c>
      <c r="D164" s="66">
        <v>1</v>
      </c>
      <c r="E164" s="66">
        <v>600</v>
      </c>
      <c r="F164" s="116" t="str">
        <f t="shared" si="35"/>
        <v/>
      </c>
      <c r="G164" s="116" t="str">
        <f t="shared" si="36"/>
        <v>0-2kg</v>
      </c>
      <c r="I164" s="88">
        <f>IF(OR(COUNTIFS(Prices!$D:$D,$I$13,Prices!$A:$A,$B164,Prices!$I:$I,$G164)=0,COUNTIFS(Prices!$D:$D,$I$13,Prices!$A:$A,$B164,Prices!$I:$I,$G164,Prices!$G:$G,"Product NA")&gt;0),0,SUMIFS(Prices!$G:$G,Prices!$D:$D,$I$13,Prices!$A:$A,$B164,Prices!$I:$I,$G164))</f>
        <v>0</v>
      </c>
      <c r="J164" s="88">
        <f>IF(OR(COUNTIFS(Prices!$D:$D,$I$13,Prices!$A:$A,$B164,Prices!$I:$I,$G164)=0,COUNTIFS(Prices!$D:$D,$I$13,Prices!$A:$A,$B164,Prices!$I:$I,$G164,Prices!$H:$H,"Product NA")&gt;0),0,SUMIFS(Prices!$H:$H,Prices!$D:$D,$I$13,Prices!$A:$A,$B164,Prices!$I:$I,$G164))</f>
        <v>0</v>
      </c>
      <c r="K164" s="89">
        <f>IF(OR($C164=0,$E164=0,COUNTIFS(Prices!$D:$D,$I$13,Prices!$A:$A,$B164,Prices!$I:$I,$G164,Prices!$H:$H,"Product NA")&gt;0),0,(I164+(J164*($E164/1000))))</f>
        <v>0</v>
      </c>
      <c r="L164" s="89">
        <f>K164*-(INDEX(VRDs!$H$3:$J$14, MATCH($I$13, VRDs!$A$3:$A$14, 0), MATCH($D164, INDEX(VRDs!$E$3:$G$14, MATCH($I$13, VRDs!$A$3:$A$14, 0), 0), 1)))</f>
        <v>0</v>
      </c>
      <c r="M164" s="89">
        <f t="shared" si="37"/>
        <v>0</v>
      </c>
      <c r="N164" s="90">
        <f t="shared" si="28"/>
        <v>0</v>
      </c>
      <c r="O164" s="90">
        <f t="shared" si="29"/>
        <v>0</v>
      </c>
      <c r="Q164" s="116" t="str">
        <f t="shared" si="30"/>
        <v>0-2kg</v>
      </c>
      <c r="R164" s="88">
        <f>IF(OR(COUNTIFS(Prices!$D:$D,$R$13,Prices!$A:$A,$B164,Prices!$I:$I,$Q164)=0,COUNTIFS(Prices!$D:$D,$R$13,Prices!$A:$A,$B164,Prices!$I:$I,$Q164,Prices!$G:$G,"Product NA")&gt;0),0,SUMIFS(Prices!$G:$G,Prices!$D:$D,$R$13,Prices!$A:$A,$B164,Prices!$I:$I,$Q164))</f>
        <v>0</v>
      </c>
      <c r="S164" s="88">
        <f>IF(OR(COUNTIFS(Prices!$D:$D,$R$13,Prices!$A:$A,$B164,Prices!$I:$I,$Q164)=0,COUNTIFS(Prices!$D:$D,$R$13,Prices!$A:$A,$B164,Prices!$I:$I,$Q164,Prices!$H:$H,"Product NA")&gt;0),0,SUMIFS(Prices!$H:$H,Prices!$D:$D,$R$13,Prices!$A:$A,$B164,Prices!$I:$I,$Q164))</f>
        <v>0</v>
      </c>
      <c r="T164" s="89">
        <f>IF(OR($C164=0,$E164=0,COUNTIFS(Prices!$D:$D,$R$13,Prices!$A:$A,$B164,Prices!$I:$I,$Q164,Prices!$H:$H,"Product NA")&gt;0),0,(R164+(S164*($E164/1000))))</f>
        <v>0</v>
      </c>
      <c r="U164" s="89">
        <f t="shared" si="38"/>
        <v>0</v>
      </c>
      <c r="V164" s="89">
        <f t="shared" si="31"/>
        <v>0</v>
      </c>
      <c r="W164" s="90">
        <f t="shared" si="39"/>
        <v>0</v>
      </c>
      <c r="X164" s="90">
        <f t="shared" si="32"/>
        <v>0</v>
      </c>
      <c r="Y164" s="91"/>
      <c r="Z164" s="88">
        <f>IF(OR(COUNTIFS(Prices!$D:$D,$Z$13,Prices!$A:$A,$B164,Prices!$I:$I,$Q164)=0,COUNTIFS(Prices!$D:$D,$Z$13,Prices!$A:$A,$B164,Prices!$I:$I,$Q164,Prices!$G:$G,"Product NA")&gt;0),0,SUMIFS(Prices!$G:$G,Prices!$D:$D,$Z$13,Prices!$A:$A,$B164,Prices!$I:$I,$Q164))</f>
        <v>0</v>
      </c>
      <c r="AA164" s="88">
        <f>IF(OR(COUNTIFS(Prices!$D:$D,$Z$13,Prices!$A:$A,$B164,Prices!$I:$I,$Q164)=0,COUNTIFS(Prices!$D:$D,$Z$13,Prices!$A:$A,$B164,Prices!$I:$I,$Q164,Prices!$H:$H,"Product NA")&gt;0),0,SUMIFS(Prices!$H:$H,Prices!$D:$D,$Z$13,Prices!$A:$A,$B164,Prices!$I:$I,$Q164))</f>
        <v>0</v>
      </c>
      <c r="AB164" s="89">
        <f>IF(OR($C164=0,$E164=0,COUNTIFS(Prices!$D:$D,$Z$13,Prices!$A:$A,$B164,Prices!$I:$I,$Q164,Prices!$H:$H,"Product NA")&gt;0),0,(Z164+(AA164*($E164/1000))))</f>
        <v>0</v>
      </c>
      <c r="AC164" s="89">
        <f t="shared" si="40"/>
        <v>0</v>
      </c>
      <c r="AD164" s="89">
        <f t="shared" si="33"/>
        <v>0</v>
      </c>
      <c r="AE164" s="90">
        <f t="shared" si="41"/>
        <v>0</v>
      </c>
      <c r="AF164" s="90">
        <f t="shared" si="34"/>
        <v>0</v>
      </c>
      <c r="AG164" s="91"/>
    </row>
    <row r="165" spans="2:33" hidden="1" x14ac:dyDescent="0.35">
      <c r="B165" s="87" t="s">
        <v>159</v>
      </c>
      <c r="C165" s="66">
        <v>1</v>
      </c>
      <c r="D165" s="66">
        <v>1</v>
      </c>
      <c r="E165" s="66">
        <v>600</v>
      </c>
      <c r="F165" s="116" t="str">
        <f t="shared" si="35"/>
        <v/>
      </c>
      <c r="G165" s="116" t="str">
        <f t="shared" si="36"/>
        <v>0-2kg</v>
      </c>
      <c r="I165" s="88">
        <f>IF(OR(COUNTIFS(Prices!$D:$D,$I$13,Prices!$A:$A,$B165,Prices!$I:$I,$G165)=0,COUNTIFS(Prices!$D:$D,$I$13,Prices!$A:$A,$B165,Prices!$I:$I,$G165,Prices!$G:$G,"Product NA")&gt;0),0,SUMIFS(Prices!$G:$G,Prices!$D:$D,$I$13,Prices!$A:$A,$B165,Prices!$I:$I,$G165))</f>
        <v>0</v>
      </c>
      <c r="J165" s="88">
        <f>IF(OR(COUNTIFS(Prices!$D:$D,$I$13,Prices!$A:$A,$B165,Prices!$I:$I,$G165)=0,COUNTIFS(Prices!$D:$D,$I$13,Prices!$A:$A,$B165,Prices!$I:$I,$G165,Prices!$H:$H,"Product NA")&gt;0),0,SUMIFS(Prices!$H:$H,Prices!$D:$D,$I$13,Prices!$A:$A,$B165,Prices!$I:$I,$G165))</f>
        <v>0</v>
      </c>
      <c r="K165" s="89">
        <f>IF(OR($C165=0,$E165=0,COUNTIFS(Prices!$D:$D,$I$13,Prices!$A:$A,$B165,Prices!$I:$I,$G165,Prices!$H:$H,"Product NA")&gt;0),0,(I165+(J165*($E165/1000))))</f>
        <v>0</v>
      </c>
      <c r="L165" s="89">
        <f>K165*-(INDEX(VRDs!$H$3:$J$14, MATCH($I$13, VRDs!$A$3:$A$14, 0), MATCH($D165, INDEX(VRDs!$E$3:$G$14, MATCH($I$13, VRDs!$A$3:$A$14, 0), 0), 1)))</f>
        <v>0</v>
      </c>
      <c r="M165" s="89">
        <f t="shared" si="37"/>
        <v>0</v>
      </c>
      <c r="N165" s="90">
        <f t="shared" si="28"/>
        <v>0</v>
      </c>
      <c r="O165" s="90">
        <f t="shared" si="29"/>
        <v>0</v>
      </c>
      <c r="Q165" s="116" t="str">
        <f t="shared" si="30"/>
        <v>0-2kg</v>
      </c>
      <c r="R165" s="88">
        <f>IF(OR(COUNTIFS(Prices!$D:$D,$R$13,Prices!$A:$A,$B165,Prices!$I:$I,$Q165)=0,COUNTIFS(Prices!$D:$D,$R$13,Prices!$A:$A,$B165,Prices!$I:$I,$Q165,Prices!$G:$G,"Product NA")&gt;0),0,SUMIFS(Prices!$G:$G,Prices!$D:$D,$R$13,Prices!$A:$A,$B165,Prices!$I:$I,$Q165))</f>
        <v>0</v>
      </c>
      <c r="S165" s="88">
        <f>IF(OR(COUNTIFS(Prices!$D:$D,$R$13,Prices!$A:$A,$B165,Prices!$I:$I,$Q165)=0,COUNTIFS(Prices!$D:$D,$R$13,Prices!$A:$A,$B165,Prices!$I:$I,$Q165,Prices!$H:$H,"Product NA")&gt;0),0,SUMIFS(Prices!$H:$H,Prices!$D:$D,$R$13,Prices!$A:$A,$B165,Prices!$I:$I,$Q165))</f>
        <v>0</v>
      </c>
      <c r="T165" s="89">
        <f>IF(OR($C165=0,$E165=0,COUNTIFS(Prices!$D:$D,$R$13,Prices!$A:$A,$B165,Prices!$I:$I,$Q165,Prices!$H:$H,"Product NA")&gt;0),0,(R165+(S165*($E165/1000))))</f>
        <v>0</v>
      </c>
      <c r="U165" s="89">
        <f t="shared" si="38"/>
        <v>0</v>
      </c>
      <c r="V165" s="89">
        <f t="shared" si="31"/>
        <v>0</v>
      </c>
      <c r="W165" s="90">
        <f t="shared" si="39"/>
        <v>0</v>
      </c>
      <c r="X165" s="90">
        <f t="shared" si="32"/>
        <v>0</v>
      </c>
      <c r="Y165" s="91"/>
      <c r="Z165" s="88">
        <f>IF(OR(COUNTIFS(Prices!$D:$D,$Z$13,Prices!$A:$A,$B165,Prices!$I:$I,$Q165)=0,COUNTIFS(Prices!$D:$D,$Z$13,Prices!$A:$A,$B165,Prices!$I:$I,$Q165,Prices!$G:$G,"Product NA")&gt;0),0,SUMIFS(Prices!$G:$G,Prices!$D:$D,$Z$13,Prices!$A:$A,$B165,Prices!$I:$I,$Q165))</f>
        <v>0</v>
      </c>
      <c r="AA165" s="88">
        <f>IF(OR(COUNTIFS(Prices!$D:$D,$Z$13,Prices!$A:$A,$B165,Prices!$I:$I,$Q165)=0,COUNTIFS(Prices!$D:$D,$Z$13,Prices!$A:$A,$B165,Prices!$I:$I,$Q165,Prices!$H:$H,"Product NA")&gt;0),0,SUMIFS(Prices!$H:$H,Prices!$D:$D,$Z$13,Prices!$A:$A,$B165,Prices!$I:$I,$Q165))</f>
        <v>0</v>
      </c>
      <c r="AB165" s="89">
        <f>IF(OR($C165=0,$E165=0,COUNTIFS(Prices!$D:$D,$Z$13,Prices!$A:$A,$B165,Prices!$I:$I,$Q165,Prices!$H:$H,"Product NA")&gt;0),0,(Z165+(AA165*($E165/1000))))</f>
        <v>0</v>
      </c>
      <c r="AC165" s="89">
        <f t="shared" si="40"/>
        <v>0</v>
      </c>
      <c r="AD165" s="89">
        <f t="shared" si="33"/>
        <v>0</v>
      </c>
      <c r="AE165" s="90">
        <f t="shared" si="41"/>
        <v>0</v>
      </c>
      <c r="AF165" s="90">
        <f t="shared" si="34"/>
        <v>0</v>
      </c>
      <c r="AG165" s="91"/>
    </row>
    <row r="166" spans="2:33" hidden="1" x14ac:dyDescent="0.35">
      <c r="B166" s="87" t="s">
        <v>160</v>
      </c>
      <c r="C166" s="66">
        <v>1</v>
      </c>
      <c r="D166" s="66">
        <v>1</v>
      </c>
      <c r="E166" s="66">
        <v>600</v>
      </c>
      <c r="F166" s="116" t="str">
        <f t="shared" si="35"/>
        <v/>
      </c>
      <c r="G166" s="116" t="str">
        <f t="shared" si="36"/>
        <v>0-2kg</v>
      </c>
      <c r="I166" s="88">
        <f>IF(OR(COUNTIFS(Prices!$D:$D,$I$13,Prices!$A:$A,$B166,Prices!$I:$I,$G166)=0,COUNTIFS(Prices!$D:$D,$I$13,Prices!$A:$A,$B166,Prices!$I:$I,$G166,Prices!$G:$G,"Product NA")&gt;0),0,SUMIFS(Prices!$G:$G,Prices!$D:$D,$I$13,Prices!$A:$A,$B166,Prices!$I:$I,$G166))</f>
        <v>0</v>
      </c>
      <c r="J166" s="88">
        <f>IF(OR(COUNTIFS(Prices!$D:$D,$I$13,Prices!$A:$A,$B166,Prices!$I:$I,$G166)=0,COUNTIFS(Prices!$D:$D,$I$13,Prices!$A:$A,$B166,Prices!$I:$I,$G166,Prices!$H:$H,"Product NA")&gt;0),0,SUMIFS(Prices!$H:$H,Prices!$D:$D,$I$13,Prices!$A:$A,$B166,Prices!$I:$I,$G166))</f>
        <v>0</v>
      </c>
      <c r="K166" s="89">
        <f>IF(OR($C166=0,$E166=0,COUNTIFS(Prices!$D:$D,$I$13,Prices!$A:$A,$B166,Prices!$I:$I,$G166,Prices!$H:$H,"Product NA")&gt;0),0,(I166+(J166*($E166/1000))))</f>
        <v>0</v>
      </c>
      <c r="L166" s="89">
        <f>K166*-(INDEX(VRDs!$H$3:$J$14, MATCH($I$13, VRDs!$A$3:$A$14, 0), MATCH($D166, INDEX(VRDs!$E$3:$G$14, MATCH($I$13, VRDs!$A$3:$A$14, 0), 0), 1)))</f>
        <v>0</v>
      </c>
      <c r="M166" s="89">
        <f t="shared" si="37"/>
        <v>0</v>
      </c>
      <c r="N166" s="90">
        <f t="shared" si="28"/>
        <v>0</v>
      </c>
      <c r="O166" s="90">
        <f t="shared" si="29"/>
        <v>0</v>
      </c>
      <c r="Q166" s="116" t="str">
        <f t="shared" si="30"/>
        <v>0-2kg</v>
      </c>
      <c r="R166" s="88">
        <f>IF(OR(COUNTIFS(Prices!$D:$D,$R$13,Prices!$A:$A,$B166,Prices!$I:$I,$Q166)=0,COUNTIFS(Prices!$D:$D,$R$13,Prices!$A:$A,$B166,Prices!$I:$I,$Q166,Prices!$G:$G,"Product NA")&gt;0),0,SUMIFS(Prices!$G:$G,Prices!$D:$D,$R$13,Prices!$A:$A,$B166,Prices!$I:$I,$Q166))</f>
        <v>0</v>
      </c>
      <c r="S166" s="88">
        <f>IF(OR(COUNTIFS(Prices!$D:$D,$R$13,Prices!$A:$A,$B166,Prices!$I:$I,$Q166)=0,COUNTIFS(Prices!$D:$D,$R$13,Prices!$A:$A,$B166,Prices!$I:$I,$Q166,Prices!$H:$H,"Product NA")&gt;0),0,SUMIFS(Prices!$H:$H,Prices!$D:$D,$R$13,Prices!$A:$A,$B166,Prices!$I:$I,$Q166))</f>
        <v>0</v>
      </c>
      <c r="T166" s="89">
        <f>IF(OR($C166=0,$E166=0,COUNTIFS(Prices!$D:$D,$R$13,Prices!$A:$A,$B166,Prices!$I:$I,$Q166,Prices!$H:$H,"Product NA")&gt;0),0,(R166+(S166*($E166/1000))))</f>
        <v>0</v>
      </c>
      <c r="U166" s="89">
        <f t="shared" si="38"/>
        <v>0</v>
      </c>
      <c r="V166" s="89">
        <f t="shared" si="31"/>
        <v>0</v>
      </c>
      <c r="W166" s="90">
        <f t="shared" si="39"/>
        <v>0</v>
      </c>
      <c r="X166" s="90">
        <f t="shared" si="32"/>
        <v>0</v>
      </c>
      <c r="Y166" s="91"/>
      <c r="Z166" s="88">
        <f>IF(OR(COUNTIFS(Prices!$D:$D,$Z$13,Prices!$A:$A,$B166,Prices!$I:$I,$Q166)=0,COUNTIFS(Prices!$D:$D,$Z$13,Prices!$A:$A,$B166,Prices!$I:$I,$Q166,Prices!$G:$G,"Product NA")&gt;0),0,SUMIFS(Prices!$G:$G,Prices!$D:$D,$Z$13,Prices!$A:$A,$B166,Prices!$I:$I,$Q166))</f>
        <v>0</v>
      </c>
      <c r="AA166" s="88">
        <f>IF(OR(COUNTIFS(Prices!$D:$D,$Z$13,Prices!$A:$A,$B166,Prices!$I:$I,$Q166)=0,COUNTIFS(Prices!$D:$D,$Z$13,Prices!$A:$A,$B166,Prices!$I:$I,$Q166,Prices!$H:$H,"Product NA")&gt;0),0,SUMIFS(Prices!$H:$H,Prices!$D:$D,$Z$13,Prices!$A:$A,$B166,Prices!$I:$I,$Q166))</f>
        <v>0</v>
      </c>
      <c r="AB166" s="89">
        <f>IF(OR($C166=0,$E166=0,COUNTIFS(Prices!$D:$D,$Z$13,Prices!$A:$A,$B166,Prices!$I:$I,$Q166,Prices!$H:$H,"Product NA")&gt;0),0,(Z166+(AA166*($E166/1000))))</f>
        <v>0</v>
      </c>
      <c r="AC166" s="89">
        <f t="shared" si="40"/>
        <v>0</v>
      </c>
      <c r="AD166" s="89">
        <f t="shared" si="33"/>
        <v>0</v>
      </c>
      <c r="AE166" s="90">
        <f t="shared" si="41"/>
        <v>0</v>
      </c>
      <c r="AF166" s="90">
        <f t="shared" si="34"/>
        <v>0</v>
      </c>
      <c r="AG166" s="91"/>
    </row>
    <row r="167" spans="2:33" hidden="1" x14ac:dyDescent="0.35">
      <c r="B167" s="87" t="s">
        <v>161</v>
      </c>
      <c r="C167" s="66">
        <v>1</v>
      </c>
      <c r="D167" s="66">
        <v>1</v>
      </c>
      <c r="E167" s="66">
        <v>600</v>
      </c>
      <c r="F167" s="116" t="str">
        <f t="shared" si="35"/>
        <v/>
      </c>
      <c r="G167" s="116" t="str">
        <f t="shared" si="36"/>
        <v>0-2kg</v>
      </c>
      <c r="I167" s="88">
        <f>IF(OR(COUNTIFS(Prices!$D:$D,$I$13,Prices!$A:$A,$B167,Prices!$I:$I,$G167)=0,COUNTIFS(Prices!$D:$D,$I$13,Prices!$A:$A,$B167,Prices!$I:$I,$G167,Prices!$G:$G,"Product NA")&gt;0),0,SUMIFS(Prices!$G:$G,Prices!$D:$D,$I$13,Prices!$A:$A,$B167,Prices!$I:$I,$G167))</f>
        <v>0</v>
      </c>
      <c r="J167" s="88">
        <f>IF(OR(COUNTIFS(Prices!$D:$D,$I$13,Prices!$A:$A,$B167,Prices!$I:$I,$G167)=0,COUNTIFS(Prices!$D:$D,$I$13,Prices!$A:$A,$B167,Prices!$I:$I,$G167,Prices!$H:$H,"Product NA")&gt;0),0,SUMIFS(Prices!$H:$H,Prices!$D:$D,$I$13,Prices!$A:$A,$B167,Prices!$I:$I,$G167))</f>
        <v>0</v>
      </c>
      <c r="K167" s="89">
        <f>IF(OR($C167=0,$E167=0,COUNTIFS(Prices!$D:$D,$I$13,Prices!$A:$A,$B167,Prices!$I:$I,$G167,Prices!$H:$H,"Product NA")&gt;0),0,(I167+(J167*($E167/1000))))</f>
        <v>0</v>
      </c>
      <c r="L167" s="89">
        <f>K167*-(INDEX(VRDs!$H$3:$J$14, MATCH($I$13, VRDs!$A$3:$A$14, 0), MATCH($D167, INDEX(VRDs!$E$3:$G$14, MATCH($I$13, VRDs!$A$3:$A$14, 0), 0), 1)))</f>
        <v>0</v>
      </c>
      <c r="M167" s="89">
        <f t="shared" si="37"/>
        <v>0</v>
      </c>
      <c r="N167" s="90">
        <f t="shared" si="28"/>
        <v>0</v>
      </c>
      <c r="O167" s="90">
        <f t="shared" si="29"/>
        <v>0</v>
      </c>
      <c r="Q167" s="116" t="str">
        <f t="shared" si="30"/>
        <v>0-2kg</v>
      </c>
      <c r="R167" s="88">
        <f>IF(OR(COUNTIFS(Prices!$D:$D,$R$13,Prices!$A:$A,$B167,Prices!$I:$I,$Q167)=0,COUNTIFS(Prices!$D:$D,$R$13,Prices!$A:$A,$B167,Prices!$I:$I,$Q167,Prices!$G:$G,"Product NA")&gt;0),0,SUMIFS(Prices!$G:$G,Prices!$D:$D,$R$13,Prices!$A:$A,$B167,Prices!$I:$I,$Q167))</f>
        <v>0</v>
      </c>
      <c r="S167" s="88">
        <f>IF(OR(COUNTIFS(Prices!$D:$D,$R$13,Prices!$A:$A,$B167,Prices!$I:$I,$Q167)=0,COUNTIFS(Prices!$D:$D,$R$13,Prices!$A:$A,$B167,Prices!$I:$I,$Q167,Prices!$H:$H,"Product NA")&gt;0),0,SUMIFS(Prices!$H:$H,Prices!$D:$D,$R$13,Prices!$A:$A,$B167,Prices!$I:$I,$Q167))</f>
        <v>0</v>
      </c>
      <c r="T167" s="89">
        <f>IF(OR($C167=0,$E167=0,COUNTIFS(Prices!$D:$D,$R$13,Prices!$A:$A,$B167,Prices!$I:$I,$Q167,Prices!$H:$H,"Product NA")&gt;0),0,(R167+(S167*($E167/1000))))</f>
        <v>0</v>
      </c>
      <c r="U167" s="89">
        <f t="shared" si="38"/>
        <v>0</v>
      </c>
      <c r="V167" s="89">
        <f t="shared" si="31"/>
        <v>0</v>
      </c>
      <c r="W167" s="90">
        <f t="shared" si="39"/>
        <v>0</v>
      </c>
      <c r="X167" s="90">
        <f t="shared" si="32"/>
        <v>0</v>
      </c>
      <c r="Y167" s="91"/>
      <c r="Z167" s="88">
        <f>IF(OR(COUNTIFS(Prices!$D:$D,$Z$13,Prices!$A:$A,$B167,Prices!$I:$I,$Q167)=0,COUNTIFS(Prices!$D:$D,$Z$13,Prices!$A:$A,$B167,Prices!$I:$I,$Q167,Prices!$G:$G,"Product NA")&gt;0),0,SUMIFS(Prices!$G:$G,Prices!$D:$D,$Z$13,Prices!$A:$A,$B167,Prices!$I:$I,$Q167))</f>
        <v>0</v>
      </c>
      <c r="AA167" s="88">
        <f>IF(OR(COUNTIFS(Prices!$D:$D,$Z$13,Prices!$A:$A,$B167,Prices!$I:$I,$Q167)=0,COUNTIFS(Prices!$D:$D,$Z$13,Prices!$A:$A,$B167,Prices!$I:$I,$Q167,Prices!$H:$H,"Product NA")&gt;0),0,SUMIFS(Prices!$H:$H,Prices!$D:$D,$Z$13,Prices!$A:$A,$B167,Prices!$I:$I,$Q167))</f>
        <v>0</v>
      </c>
      <c r="AB167" s="89">
        <f>IF(OR($C167=0,$E167=0,COUNTIFS(Prices!$D:$D,$Z$13,Prices!$A:$A,$B167,Prices!$I:$I,$Q167,Prices!$H:$H,"Product NA")&gt;0),0,(Z167+(AA167*($E167/1000))))</f>
        <v>0</v>
      </c>
      <c r="AC167" s="89">
        <f t="shared" si="40"/>
        <v>0</v>
      </c>
      <c r="AD167" s="89">
        <f t="shared" si="33"/>
        <v>0</v>
      </c>
      <c r="AE167" s="90">
        <f t="shared" si="41"/>
        <v>0</v>
      </c>
      <c r="AF167" s="90">
        <f t="shared" si="34"/>
        <v>0</v>
      </c>
      <c r="AG167" s="91"/>
    </row>
    <row r="168" spans="2:33" x14ac:dyDescent="0.35">
      <c r="B168" s="87" t="s">
        <v>162</v>
      </c>
      <c r="C168" s="66">
        <v>1</v>
      </c>
      <c r="D168" s="66">
        <v>1</v>
      </c>
      <c r="E168" s="66">
        <v>600</v>
      </c>
      <c r="F168" s="116" t="str">
        <f t="shared" si="35"/>
        <v/>
      </c>
      <c r="G168" s="116" t="str">
        <f t="shared" si="36"/>
        <v>0-2kg</v>
      </c>
      <c r="I168" s="88">
        <f>IF(OR(COUNTIFS(Prices!$D:$D,$I$13,Prices!$A:$A,$B168,Prices!$I:$I,$G168)=0,COUNTIFS(Prices!$D:$D,$I$13,Prices!$A:$A,$B168,Prices!$I:$I,$G168,Prices!$G:$G,"Product NA")&gt;0),0,SUMIFS(Prices!$G:$G,Prices!$D:$D,$I$13,Prices!$A:$A,$B168,Prices!$I:$I,$G168))</f>
        <v>3.79</v>
      </c>
      <c r="J168" s="88">
        <f>IF(OR(COUNTIFS(Prices!$D:$D,$I$13,Prices!$A:$A,$B168,Prices!$I:$I,$G168)=0,COUNTIFS(Prices!$D:$D,$I$13,Prices!$A:$A,$B168,Prices!$I:$I,$G168,Prices!$H:$H,"Product NA")&gt;0),0,SUMIFS(Prices!$H:$H,Prices!$D:$D,$I$13,Prices!$A:$A,$B168,Prices!$I:$I,$G168))</f>
        <v>5.03</v>
      </c>
      <c r="K168" s="89">
        <f>IF(OR($C168=0,$E168=0,COUNTIFS(Prices!$D:$D,$I$13,Prices!$A:$A,$B168,Prices!$I:$I,$G168,Prices!$H:$H,"Product NA")&gt;0),0,(I168+(J168*($E168/1000))))</f>
        <v>6.8079999999999998</v>
      </c>
      <c r="L168" s="89">
        <f>K168*-(INDEX(VRDs!$H$3:$J$14, MATCH($I$13, VRDs!$A$3:$A$14, 0), MATCH($D168, INDEX(VRDs!$E$3:$G$14, MATCH($I$13, VRDs!$A$3:$A$14, 0), 0), 1)))</f>
        <v>0</v>
      </c>
      <c r="M168" s="89">
        <f t="shared" si="37"/>
        <v>0.81695999999999991</v>
      </c>
      <c r="N168" s="90">
        <f t="shared" si="28"/>
        <v>7.6249599999999997</v>
      </c>
      <c r="O168" s="90">
        <f t="shared" si="29"/>
        <v>7.6249599999999997</v>
      </c>
      <c r="Q168" s="116" t="str">
        <f t="shared" si="30"/>
        <v>0-2kg</v>
      </c>
      <c r="R168" s="88">
        <f>IF(OR(COUNTIFS(Prices!$D:$D,$R$13,Prices!$A:$A,$B168,Prices!$I:$I,$Q168)=0,COUNTIFS(Prices!$D:$D,$R$13,Prices!$A:$A,$B168,Prices!$I:$I,$Q168,Prices!$G:$G,"Product NA")&gt;0),0,SUMIFS(Prices!$G:$G,Prices!$D:$D,$R$13,Prices!$A:$A,$B168,Prices!$I:$I,$Q168))</f>
        <v>7.95</v>
      </c>
      <c r="S168" s="88">
        <f>IF(OR(COUNTIFS(Prices!$D:$D,$R$13,Prices!$A:$A,$B168,Prices!$I:$I,$Q168)=0,COUNTIFS(Prices!$D:$D,$R$13,Prices!$A:$A,$B168,Prices!$I:$I,$Q168,Prices!$H:$H,"Product NA")&gt;0),0,SUMIFS(Prices!$H:$H,Prices!$D:$D,$R$13,Prices!$A:$A,$B168,Prices!$I:$I,$Q168))</f>
        <v>2.4000000000000004</v>
      </c>
      <c r="T168" s="89">
        <f>IF(OR($C168=0,$E168=0,COUNTIFS(Prices!$D:$D,$R$13,Prices!$A:$A,$B168,Prices!$I:$I,$Q168,Prices!$H:$H,"Product NA")&gt;0),0,(R168+(S168*($E168/1000))))</f>
        <v>9.39</v>
      </c>
      <c r="U168" s="89">
        <f t="shared" si="38"/>
        <v>1.1268</v>
      </c>
      <c r="V168" s="89">
        <f t="shared" si="31"/>
        <v>0</v>
      </c>
      <c r="W168" s="90">
        <f t="shared" si="39"/>
        <v>10.5168</v>
      </c>
      <c r="X168" s="90">
        <f t="shared" si="32"/>
        <v>10.5168</v>
      </c>
      <c r="Y168" s="91"/>
      <c r="Z168" s="88">
        <f>IF(OR(COUNTIFS(Prices!$D:$D,$Z$13,Prices!$A:$A,$B168,Prices!$I:$I,$Q168)=0,COUNTIFS(Prices!$D:$D,$Z$13,Prices!$A:$A,$B168,Prices!$I:$I,$Q168,Prices!$G:$G,"Product NA")&gt;0),0,SUMIFS(Prices!$G:$G,Prices!$D:$D,$Z$13,Prices!$A:$A,$B168,Prices!$I:$I,$Q168))</f>
        <v>0</v>
      </c>
      <c r="AA168" s="88">
        <f>IF(OR(COUNTIFS(Prices!$D:$D,$Z$13,Prices!$A:$A,$B168,Prices!$I:$I,$Q168)=0,COUNTIFS(Prices!$D:$D,$Z$13,Prices!$A:$A,$B168,Prices!$I:$I,$Q168,Prices!$H:$H,"Product NA")&gt;0),0,SUMIFS(Prices!$H:$H,Prices!$D:$D,$Z$13,Prices!$A:$A,$B168,Prices!$I:$I,$Q168))</f>
        <v>0</v>
      </c>
      <c r="AB168" s="89">
        <f>IF(OR($C168=0,$E168=0,COUNTIFS(Prices!$D:$D,$Z$13,Prices!$A:$A,$B168,Prices!$I:$I,$Q168,Prices!$H:$H,"Product NA")&gt;0),0,(Z168+(AA168*($E168/1000))))</f>
        <v>0</v>
      </c>
      <c r="AC168" s="89">
        <f t="shared" si="40"/>
        <v>0</v>
      </c>
      <c r="AD168" s="89">
        <f t="shared" si="33"/>
        <v>0</v>
      </c>
      <c r="AE168" s="90">
        <f t="shared" si="41"/>
        <v>0</v>
      </c>
      <c r="AF168" s="90">
        <f t="shared" si="34"/>
        <v>0</v>
      </c>
      <c r="AG168" s="91"/>
    </row>
    <row r="169" spans="2:33" hidden="1" x14ac:dyDescent="0.35">
      <c r="B169" s="87" t="s">
        <v>163</v>
      </c>
      <c r="C169" s="66">
        <v>1</v>
      </c>
      <c r="D169" s="66">
        <v>1</v>
      </c>
      <c r="E169" s="66">
        <v>600</v>
      </c>
      <c r="F169" s="116" t="str">
        <f t="shared" si="35"/>
        <v/>
      </c>
      <c r="G169" s="116" t="str">
        <f t="shared" si="36"/>
        <v>0-2kg</v>
      </c>
      <c r="I169" s="88">
        <f>IF(OR(COUNTIFS(Prices!$D:$D,$I$13,Prices!$A:$A,$B169,Prices!$I:$I,$G169)=0,COUNTIFS(Prices!$D:$D,$I$13,Prices!$A:$A,$B169,Prices!$I:$I,$G169,Prices!$G:$G,"Product NA")&gt;0),0,SUMIFS(Prices!$G:$G,Prices!$D:$D,$I$13,Prices!$A:$A,$B169,Prices!$I:$I,$G169))</f>
        <v>0</v>
      </c>
      <c r="J169" s="88">
        <f>IF(OR(COUNTIFS(Prices!$D:$D,$I$13,Prices!$A:$A,$B169,Prices!$I:$I,$G169)=0,COUNTIFS(Prices!$D:$D,$I$13,Prices!$A:$A,$B169,Prices!$I:$I,$G169,Prices!$H:$H,"Product NA")&gt;0),0,SUMIFS(Prices!$H:$H,Prices!$D:$D,$I$13,Prices!$A:$A,$B169,Prices!$I:$I,$G169))</f>
        <v>0</v>
      </c>
      <c r="K169" s="89">
        <f>IF(OR($C169=0,$E169=0,COUNTIFS(Prices!$D:$D,$I$13,Prices!$A:$A,$B169,Prices!$I:$I,$G169,Prices!$H:$H,"Product NA")&gt;0),0,(I169+(J169*($E169/1000))))</f>
        <v>0</v>
      </c>
      <c r="L169" s="89">
        <f>K169*-(INDEX(VRDs!$H$3:$J$14, MATCH($I$13, VRDs!$A$3:$A$14, 0), MATCH($D169, INDEX(VRDs!$E$3:$G$14, MATCH($I$13, VRDs!$A$3:$A$14, 0), 0), 1)))</f>
        <v>0</v>
      </c>
      <c r="M169" s="89">
        <f t="shared" si="37"/>
        <v>0</v>
      </c>
      <c r="N169" s="90">
        <f t="shared" si="28"/>
        <v>0</v>
      </c>
      <c r="O169" s="90">
        <f t="shared" si="29"/>
        <v>0</v>
      </c>
      <c r="Q169" s="116" t="str">
        <f t="shared" si="30"/>
        <v>0-2kg</v>
      </c>
      <c r="R169" s="88">
        <f>IF(OR(COUNTIFS(Prices!$D:$D,$R$13,Prices!$A:$A,$B169,Prices!$I:$I,$Q169)=0,COUNTIFS(Prices!$D:$D,$R$13,Prices!$A:$A,$B169,Prices!$I:$I,$Q169,Prices!$G:$G,"Product NA")&gt;0),0,SUMIFS(Prices!$G:$G,Prices!$D:$D,$R$13,Prices!$A:$A,$B169,Prices!$I:$I,$Q169))</f>
        <v>0</v>
      </c>
      <c r="S169" s="88">
        <f>IF(OR(COUNTIFS(Prices!$D:$D,$R$13,Prices!$A:$A,$B169,Prices!$I:$I,$Q169)=0,COUNTIFS(Prices!$D:$D,$R$13,Prices!$A:$A,$B169,Prices!$I:$I,$Q169,Prices!$H:$H,"Product NA")&gt;0),0,SUMIFS(Prices!$H:$H,Prices!$D:$D,$R$13,Prices!$A:$A,$B169,Prices!$I:$I,$Q169))</f>
        <v>0</v>
      </c>
      <c r="T169" s="89">
        <f>IF(OR($C169=0,$E169=0,COUNTIFS(Prices!$D:$D,$R$13,Prices!$A:$A,$B169,Prices!$I:$I,$Q169,Prices!$H:$H,"Product NA")&gt;0),0,(R169+(S169*($E169/1000))))</f>
        <v>0</v>
      </c>
      <c r="U169" s="89">
        <f t="shared" si="38"/>
        <v>0</v>
      </c>
      <c r="V169" s="89">
        <f t="shared" si="31"/>
        <v>0</v>
      </c>
      <c r="W169" s="90">
        <f t="shared" si="39"/>
        <v>0</v>
      </c>
      <c r="X169" s="90">
        <f t="shared" si="32"/>
        <v>0</v>
      </c>
      <c r="Y169" s="91"/>
      <c r="Z169" s="88">
        <f>IF(OR(COUNTIFS(Prices!$D:$D,$Z$13,Prices!$A:$A,$B169,Prices!$I:$I,$Q169)=0,COUNTIFS(Prices!$D:$D,$Z$13,Prices!$A:$A,$B169,Prices!$I:$I,$Q169,Prices!$G:$G,"Product NA")&gt;0),0,SUMIFS(Prices!$G:$G,Prices!$D:$D,$Z$13,Prices!$A:$A,$B169,Prices!$I:$I,$Q169))</f>
        <v>0</v>
      </c>
      <c r="AA169" s="88">
        <f>IF(OR(COUNTIFS(Prices!$D:$D,$Z$13,Prices!$A:$A,$B169,Prices!$I:$I,$Q169)=0,COUNTIFS(Prices!$D:$D,$Z$13,Prices!$A:$A,$B169,Prices!$I:$I,$Q169,Prices!$H:$H,"Product NA")&gt;0),0,SUMIFS(Prices!$H:$H,Prices!$D:$D,$Z$13,Prices!$A:$A,$B169,Prices!$I:$I,$Q169))</f>
        <v>0</v>
      </c>
      <c r="AB169" s="89">
        <f>IF(OR($C169=0,$E169=0,COUNTIFS(Prices!$D:$D,$Z$13,Prices!$A:$A,$B169,Prices!$I:$I,$Q169,Prices!$H:$H,"Product NA")&gt;0),0,(Z169+(AA169*($E169/1000))))</f>
        <v>0</v>
      </c>
      <c r="AC169" s="89">
        <f t="shared" si="40"/>
        <v>0</v>
      </c>
      <c r="AD169" s="89">
        <f t="shared" si="33"/>
        <v>0</v>
      </c>
      <c r="AE169" s="90">
        <f t="shared" si="41"/>
        <v>0</v>
      </c>
      <c r="AF169" s="90">
        <f t="shared" si="34"/>
        <v>0</v>
      </c>
      <c r="AG169" s="91"/>
    </row>
    <row r="170" spans="2:33" hidden="1" x14ac:dyDescent="0.35">
      <c r="B170" s="87" t="s">
        <v>164</v>
      </c>
      <c r="C170" s="66">
        <v>1</v>
      </c>
      <c r="D170" s="66">
        <v>1</v>
      </c>
      <c r="E170" s="66">
        <v>600</v>
      </c>
      <c r="F170" s="116" t="str">
        <f t="shared" si="35"/>
        <v/>
      </c>
      <c r="G170" s="116" t="str">
        <f t="shared" si="36"/>
        <v>0-2kg</v>
      </c>
      <c r="I170" s="88">
        <f>IF(OR(COUNTIFS(Prices!$D:$D,$I$13,Prices!$A:$A,$B170,Prices!$I:$I,$G170)=0,COUNTIFS(Prices!$D:$D,$I$13,Prices!$A:$A,$B170,Prices!$I:$I,$G170,Prices!$G:$G,"Product NA")&gt;0),0,SUMIFS(Prices!$G:$G,Prices!$D:$D,$I$13,Prices!$A:$A,$B170,Prices!$I:$I,$G170))</f>
        <v>0</v>
      </c>
      <c r="J170" s="88">
        <f>IF(OR(COUNTIFS(Prices!$D:$D,$I$13,Prices!$A:$A,$B170,Prices!$I:$I,$G170)=0,COUNTIFS(Prices!$D:$D,$I$13,Prices!$A:$A,$B170,Prices!$I:$I,$G170,Prices!$H:$H,"Product NA")&gt;0),0,SUMIFS(Prices!$H:$H,Prices!$D:$D,$I$13,Prices!$A:$A,$B170,Prices!$I:$I,$G170))</f>
        <v>0</v>
      </c>
      <c r="K170" s="89">
        <f>IF(OR($C170=0,$E170=0,COUNTIFS(Prices!$D:$D,$I$13,Prices!$A:$A,$B170,Prices!$I:$I,$G170,Prices!$H:$H,"Product NA")&gt;0),0,(I170+(J170*($E170/1000))))</f>
        <v>0</v>
      </c>
      <c r="L170" s="89">
        <f>K170*-(INDEX(VRDs!$H$3:$J$14, MATCH($I$13, VRDs!$A$3:$A$14, 0), MATCH($D170, INDEX(VRDs!$E$3:$G$14, MATCH($I$13, VRDs!$A$3:$A$14, 0), 0), 1)))</f>
        <v>0</v>
      </c>
      <c r="M170" s="89">
        <f t="shared" si="37"/>
        <v>0</v>
      </c>
      <c r="N170" s="90">
        <f t="shared" si="28"/>
        <v>0</v>
      </c>
      <c r="O170" s="90">
        <f t="shared" si="29"/>
        <v>0</v>
      </c>
      <c r="Q170" s="116" t="str">
        <f t="shared" si="30"/>
        <v>0-2kg</v>
      </c>
      <c r="R170" s="88">
        <f>IF(OR(COUNTIFS(Prices!$D:$D,$R$13,Prices!$A:$A,$B170,Prices!$I:$I,$Q170)=0,COUNTIFS(Prices!$D:$D,$R$13,Prices!$A:$A,$B170,Prices!$I:$I,$Q170,Prices!$G:$G,"Product NA")&gt;0),0,SUMIFS(Prices!$G:$G,Prices!$D:$D,$R$13,Prices!$A:$A,$B170,Prices!$I:$I,$Q170))</f>
        <v>0</v>
      </c>
      <c r="S170" s="88">
        <f>IF(OR(COUNTIFS(Prices!$D:$D,$R$13,Prices!$A:$A,$B170,Prices!$I:$I,$Q170)=0,COUNTIFS(Prices!$D:$D,$R$13,Prices!$A:$A,$B170,Prices!$I:$I,$Q170,Prices!$H:$H,"Product NA")&gt;0),0,SUMIFS(Prices!$H:$H,Prices!$D:$D,$R$13,Prices!$A:$A,$B170,Prices!$I:$I,$Q170))</f>
        <v>0</v>
      </c>
      <c r="T170" s="89">
        <f>IF(OR($C170=0,$E170=0,COUNTIFS(Prices!$D:$D,$R$13,Prices!$A:$A,$B170,Prices!$I:$I,$Q170,Prices!$H:$H,"Product NA")&gt;0),0,(R170+(S170*($E170/1000))))</f>
        <v>0</v>
      </c>
      <c r="U170" s="89">
        <f t="shared" si="38"/>
        <v>0</v>
      </c>
      <c r="V170" s="89">
        <f t="shared" si="31"/>
        <v>0</v>
      </c>
      <c r="W170" s="90">
        <f t="shared" si="39"/>
        <v>0</v>
      </c>
      <c r="X170" s="90">
        <f t="shared" si="32"/>
        <v>0</v>
      </c>
      <c r="Y170" s="91"/>
      <c r="Z170" s="88">
        <f>IF(OR(COUNTIFS(Prices!$D:$D,$Z$13,Prices!$A:$A,$B170,Prices!$I:$I,$Q170)=0,COUNTIFS(Prices!$D:$D,$Z$13,Prices!$A:$A,$B170,Prices!$I:$I,$Q170,Prices!$G:$G,"Product NA")&gt;0),0,SUMIFS(Prices!$G:$G,Prices!$D:$D,$Z$13,Prices!$A:$A,$B170,Prices!$I:$I,$Q170))</f>
        <v>0</v>
      </c>
      <c r="AA170" s="88">
        <f>IF(OR(COUNTIFS(Prices!$D:$D,$Z$13,Prices!$A:$A,$B170,Prices!$I:$I,$Q170)=0,COUNTIFS(Prices!$D:$D,$Z$13,Prices!$A:$A,$B170,Prices!$I:$I,$Q170,Prices!$H:$H,"Product NA")&gt;0),0,SUMIFS(Prices!$H:$H,Prices!$D:$D,$Z$13,Prices!$A:$A,$B170,Prices!$I:$I,$Q170))</f>
        <v>0</v>
      </c>
      <c r="AB170" s="89">
        <f>IF(OR($C170=0,$E170=0,COUNTIFS(Prices!$D:$D,$Z$13,Prices!$A:$A,$B170,Prices!$I:$I,$Q170,Prices!$H:$H,"Product NA")&gt;0),0,(Z170+(AA170*($E170/1000))))</f>
        <v>0</v>
      </c>
      <c r="AC170" s="89">
        <f t="shared" si="40"/>
        <v>0</v>
      </c>
      <c r="AD170" s="89">
        <f t="shared" si="33"/>
        <v>0</v>
      </c>
      <c r="AE170" s="90">
        <f t="shared" si="41"/>
        <v>0</v>
      </c>
      <c r="AF170" s="90">
        <f t="shared" si="34"/>
        <v>0</v>
      </c>
      <c r="AG170" s="91"/>
    </row>
    <row r="171" spans="2:33" hidden="1" x14ac:dyDescent="0.35">
      <c r="B171" s="87" t="s">
        <v>165</v>
      </c>
      <c r="C171" s="66">
        <v>1</v>
      </c>
      <c r="D171" s="66">
        <v>1</v>
      </c>
      <c r="E171" s="66">
        <v>600</v>
      </c>
      <c r="F171" s="116" t="str">
        <f t="shared" si="35"/>
        <v/>
      </c>
      <c r="G171" s="116" t="str">
        <f t="shared" si="36"/>
        <v>0-2kg</v>
      </c>
      <c r="I171" s="88">
        <f>IF(OR(COUNTIFS(Prices!$D:$D,$I$13,Prices!$A:$A,$B171,Prices!$I:$I,$G171)=0,COUNTIFS(Prices!$D:$D,$I$13,Prices!$A:$A,$B171,Prices!$I:$I,$G171,Prices!$G:$G,"Product NA")&gt;0),0,SUMIFS(Prices!$G:$G,Prices!$D:$D,$I$13,Prices!$A:$A,$B171,Prices!$I:$I,$G171))</f>
        <v>0</v>
      </c>
      <c r="J171" s="88">
        <f>IF(OR(COUNTIFS(Prices!$D:$D,$I$13,Prices!$A:$A,$B171,Prices!$I:$I,$G171)=0,COUNTIFS(Prices!$D:$D,$I$13,Prices!$A:$A,$B171,Prices!$I:$I,$G171,Prices!$H:$H,"Product NA")&gt;0),0,SUMIFS(Prices!$H:$H,Prices!$D:$D,$I$13,Prices!$A:$A,$B171,Prices!$I:$I,$G171))</f>
        <v>0</v>
      </c>
      <c r="K171" s="89">
        <f>IF(OR($C171=0,$E171=0,COUNTIFS(Prices!$D:$D,$I$13,Prices!$A:$A,$B171,Prices!$I:$I,$G171,Prices!$H:$H,"Product NA")&gt;0),0,(I171+(J171*($E171/1000))))</f>
        <v>0</v>
      </c>
      <c r="L171" s="89">
        <f>K171*-(INDEX(VRDs!$H$3:$J$14, MATCH($I$13, VRDs!$A$3:$A$14, 0), MATCH($D171, INDEX(VRDs!$E$3:$G$14, MATCH($I$13, VRDs!$A$3:$A$14, 0), 0), 1)))</f>
        <v>0</v>
      </c>
      <c r="M171" s="89">
        <f t="shared" si="37"/>
        <v>0</v>
      </c>
      <c r="N171" s="90">
        <f t="shared" si="28"/>
        <v>0</v>
      </c>
      <c r="O171" s="90">
        <f t="shared" si="29"/>
        <v>0</v>
      </c>
      <c r="Q171" s="116" t="str">
        <f t="shared" si="30"/>
        <v>0-2kg</v>
      </c>
      <c r="R171" s="88">
        <f>IF(OR(COUNTIFS(Prices!$D:$D,$R$13,Prices!$A:$A,$B171,Prices!$I:$I,$Q171)=0,COUNTIFS(Prices!$D:$D,$R$13,Prices!$A:$A,$B171,Prices!$I:$I,$Q171,Prices!$G:$G,"Product NA")&gt;0),0,SUMIFS(Prices!$G:$G,Prices!$D:$D,$R$13,Prices!$A:$A,$B171,Prices!$I:$I,$Q171))</f>
        <v>0</v>
      </c>
      <c r="S171" s="88">
        <f>IF(OR(COUNTIFS(Prices!$D:$D,$R$13,Prices!$A:$A,$B171,Prices!$I:$I,$Q171)=0,COUNTIFS(Prices!$D:$D,$R$13,Prices!$A:$A,$B171,Prices!$I:$I,$Q171,Prices!$H:$H,"Product NA")&gt;0),0,SUMIFS(Prices!$H:$H,Prices!$D:$D,$R$13,Prices!$A:$A,$B171,Prices!$I:$I,$Q171))</f>
        <v>0</v>
      </c>
      <c r="T171" s="89">
        <f>IF(OR($C171=0,$E171=0,COUNTIFS(Prices!$D:$D,$R$13,Prices!$A:$A,$B171,Prices!$I:$I,$Q171,Prices!$H:$H,"Product NA")&gt;0),0,(R171+(S171*($E171/1000))))</f>
        <v>0</v>
      </c>
      <c r="U171" s="89">
        <f t="shared" si="38"/>
        <v>0</v>
      </c>
      <c r="V171" s="89">
        <f t="shared" si="31"/>
        <v>0</v>
      </c>
      <c r="W171" s="90">
        <f t="shared" si="39"/>
        <v>0</v>
      </c>
      <c r="X171" s="90">
        <f t="shared" si="32"/>
        <v>0</v>
      </c>
      <c r="Y171" s="91"/>
      <c r="Z171" s="88">
        <f>IF(OR(COUNTIFS(Prices!$D:$D,$Z$13,Prices!$A:$A,$B171,Prices!$I:$I,$Q171)=0,COUNTIFS(Prices!$D:$D,$Z$13,Prices!$A:$A,$B171,Prices!$I:$I,$Q171,Prices!$G:$G,"Product NA")&gt;0),0,SUMIFS(Prices!$G:$G,Prices!$D:$D,$Z$13,Prices!$A:$A,$B171,Prices!$I:$I,$Q171))</f>
        <v>0</v>
      </c>
      <c r="AA171" s="88">
        <f>IF(OR(COUNTIFS(Prices!$D:$D,$Z$13,Prices!$A:$A,$B171,Prices!$I:$I,$Q171)=0,COUNTIFS(Prices!$D:$D,$Z$13,Prices!$A:$A,$B171,Prices!$I:$I,$Q171,Prices!$H:$H,"Product NA")&gt;0),0,SUMIFS(Prices!$H:$H,Prices!$D:$D,$Z$13,Prices!$A:$A,$B171,Prices!$I:$I,$Q171))</f>
        <v>0</v>
      </c>
      <c r="AB171" s="89">
        <f>IF(OR($C171=0,$E171=0,COUNTIFS(Prices!$D:$D,$Z$13,Prices!$A:$A,$B171,Prices!$I:$I,$Q171,Prices!$H:$H,"Product NA")&gt;0),0,(Z171+(AA171*($E171/1000))))</f>
        <v>0</v>
      </c>
      <c r="AC171" s="89">
        <f t="shared" si="40"/>
        <v>0</v>
      </c>
      <c r="AD171" s="89">
        <f t="shared" si="33"/>
        <v>0</v>
      </c>
      <c r="AE171" s="90">
        <f t="shared" si="41"/>
        <v>0</v>
      </c>
      <c r="AF171" s="90">
        <f t="shared" si="34"/>
        <v>0</v>
      </c>
      <c r="AG171" s="91"/>
    </row>
    <row r="172" spans="2:33" hidden="1" x14ac:dyDescent="0.35">
      <c r="B172" s="87" t="s">
        <v>166</v>
      </c>
      <c r="C172" s="66">
        <v>1</v>
      </c>
      <c r="D172" s="66">
        <v>1</v>
      </c>
      <c r="E172" s="66">
        <v>600</v>
      </c>
      <c r="F172" s="116" t="str">
        <f t="shared" si="35"/>
        <v/>
      </c>
      <c r="G172" s="116" t="str">
        <f t="shared" si="36"/>
        <v>0-2kg</v>
      </c>
      <c r="I172" s="88">
        <f>IF(OR(COUNTIFS(Prices!$D:$D,$I$13,Prices!$A:$A,$B172,Prices!$I:$I,$G172)=0,COUNTIFS(Prices!$D:$D,$I$13,Prices!$A:$A,$B172,Prices!$I:$I,$G172,Prices!$G:$G,"Product NA")&gt;0),0,SUMIFS(Prices!$G:$G,Prices!$D:$D,$I$13,Prices!$A:$A,$B172,Prices!$I:$I,$G172))</f>
        <v>0</v>
      </c>
      <c r="J172" s="88">
        <f>IF(OR(COUNTIFS(Prices!$D:$D,$I$13,Prices!$A:$A,$B172,Prices!$I:$I,$G172)=0,COUNTIFS(Prices!$D:$D,$I$13,Prices!$A:$A,$B172,Prices!$I:$I,$G172,Prices!$H:$H,"Product NA")&gt;0),0,SUMIFS(Prices!$H:$H,Prices!$D:$D,$I$13,Prices!$A:$A,$B172,Prices!$I:$I,$G172))</f>
        <v>0</v>
      </c>
      <c r="K172" s="89">
        <f>IF(OR($C172=0,$E172=0,COUNTIFS(Prices!$D:$D,$I$13,Prices!$A:$A,$B172,Prices!$I:$I,$G172,Prices!$H:$H,"Product NA")&gt;0),0,(I172+(J172*($E172/1000))))</f>
        <v>0</v>
      </c>
      <c r="L172" s="89">
        <f>K172*-(INDEX(VRDs!$H$3:$J$14, MATCH($I$13, VRDs!$A$3:$A$14, 0), MATCH($D172, INDEX(VRDs!$E$3:$G$14, MATCH($I$13, VRDs!$A$3:$A$14, 0), 0), 1)))</f>
        <v>0</v>
      </c>
      <c r="M172" s="89">
        <f t="shared" si="37"/>
        <v>0</v>
      </c>
      <c r="N172" s="90">
        <f t="shared" si="28"/>
        <v>0</v>
      </c>
      <c r="O172" s="90">
        <f t="shared" si="29"/>
        <v>0</v>
      </c>
      <c r="Q172" s="116" t="str">
        <f t="shared" si="30"/>
        <v>0-2kg</v>
      </c>
      <c r="R172" s="88">
        <f>IF(OR(COUNTIFS(Prices!$D:$D,$R$13,Prices!$A:$A,$B172,Prices!$I:$I,$Q172)=0,COUNTIFS(Prices!$D:$D,$R$13,Prices!$A:$A,$B172,Prices!$I:$I,$Q172,Prices!$G:$G,"Product NA")&gt;0),0,SUMIFS(Prices!$G:$G,Prices!$D:$D,$R$13,Prices!$A:$A,$B172,Prices!$I:$I,$Q172))</f>
        <v>0</v>
      </c>
      <c r="S172" s="88">
        <f>IF(OR(COUNTIFS(Prices!$D:$D,$R$13,Prices!$A:$A,$B172,Prices!$I:$I,$Q172)=0,COUNTIFS(Prices!$D:$D,$R$13,Prices!$A:$A,$B172,Prices!$I:$I,$Q172,Prices!$H:$H,"Product NA")&gt;0),0,SUMIFS(Prices!$H:$H,Prices!$D:$D,$R$13,Prices!$A:$A,$B172,Prices!$I:$I,$Q172))</f>
        <v>0</v>
      </c>
      <c r="T172" s="89">
        <f>IF(OR($C172=0,$E172=0,COUNTIFS(Prices!$D:$D,$R$13,Prices!$A:$A,$B172,Prices!$I:$I,$Q172,Prices!$H:$H,"Product NA")&gt;0),0,(R172+(S172*($E172/1000))))</f>
        <v>0</v>
      </c>
      <c r="U172" s="89">
        <f t="shared" si="38"/>
        <v>0</v>
      </c>
      <c r="V172" s="89">
        <f t="shared" si="31"/>
        <v>0</v>
      </c>
      <c r="W172" s="90">
        <f t="shared" si="39"/>
        <v>0</v>
      </c>
      <c r="X172" s="90">
        <f t="shared" si="32"/>
        <v>0</v>
      </c>
      <c r="Y172" s="91"/>
      <c r="Z172" s="88">
        <f>IF(OR(COUNTIFS(Prices!$D:$D,$Z$13,Prices!$A:$A,$B172,Prices!$I:$I,$Q172)=0,COUNTIFS(Prices!$D:$D,$Z$13,Prices!$A:$A,$B172,Prices!$I:$I,$Q172,Prices!$G:$G,"Product NA")&gt;0),0,SUMIFS(Prices!$G:$G,Prices!$D:$D,$Z$13,Prices!$A:$A,$B172,Prices!$I:$I,$Q172))</f>
        <v>0</v>
      </c>
      <c r="AA172" s="88">
        <f>IF(OR(COUNTIFS(Prices!$D:$D,$Z$13,Prices!$A:$A,$B172,Prices!$I:$I,$Q172)=0,COUNTIFS(Prices!$D:$D,$Z$13,Prices!$A:$A,$B172,Prices!$I:$I,$Q172,Prices!$H:$H,"Product NA")&gt;0),0,SUMIFS(Prices!$H:$H,Prices!$D:$D,$Z$13,Prices!$A:$A,$B172,Prices!$I:$I,$Q172))</f>
        <v>0</v>
      </c>
      <c r="AB172" s="89">
        <f>IF(OR($C172=0,$E172=0,COUNTIFS(Prices!$D:$D,$Z$13,Prices!$A:$A,$B172,Prices!$I:$I,$Q172,Prices!$H:$H,"Product NA")&gt;0),0,(Z172+(AA172*($E172/1000))))</f>
        <v>0</v>
      </c>
      <c r="AC172" s="89">
        <f t="shared" si="40"/>
        <v>0</v>
      </c>
      <c r="AD172" s="89">
        <f t="shared" si="33"/>
        <v>0</v>
      </c>
      <c r="AE172" s="90">
        <f t="shared" si="41"/>
        <v>0</v>
      </c>
      <c r="AF172" s="90">
        <f t="shared" si="34"/>
        <v>0</v>
      </c>
      <c r="AG172" s="91"/>
    </row>
    <row r="173" spans="2:33" hidden="1" x14ac:dyDescent="0.35">
      <c r="B173" s="87" t="s">
        <v>167</v>
      </c>
      <c r="C173" s="66">
        <v>1</v>
      </c>
      <c r="D173" s="66">
        <v>1</v>
      </c>
      <c r="E173" s="66">
        <v>600</v>
      </c>
      <c r="F173" s="116" t="str">
        <f t="shared" si="35"/>
        <v/>
      </c>
      <c r="G173" s="116" t="str">
        <f t="shared" si="36"/>
        <v>0-2kg</v>
      </c>
      <c r="I173" s="88">
        <f>IF(OR(COUNTIFS(Prices!$D:$D,$I$13,Prices!$A:$A,$B173,Prices!$I:$I,$G173)=0,COUNTIFS(Prices!$D:$D,$I$13,Prices!$A:$A,$B173,Prices!$I:$I,$G173,Prices!$G:$G,"Product NA")&gt;0),0,SUMIFS(Prices!$G:$G,Prices!$D:$D,$I$13,Prices!$A:$A,$B173,Prices!$I:$I,$G173))</f>
        <v>0</v>
      </c>
      <c r="J173" s="88">
        <f>IF(OR(COUNTIFS(Prices!$D:$D,$I$13,Prices!$A:$A,$B173,Prices!$I:$I,$G173)=0,COUNTIFS(Prices!$D:$D,$I$13,Prices!$A:$A,$B173,Prices!$I:$I,$G173,Prices!$H:$H,"Product NA")&gt;0),0,SUMIFS(Prices!$H:$H,Prices!$D:$D,$I$13,Prices!$A:$A,$B173,Prices!$I:$I,$G173))</f>
        <v>0</v>
      </c>
      <c r="K173" s="89">
        <f>IF(OR($C173=0,$E173=0,COUNTIFS(Prices!$D:$D,$I$13,Prices!$A:$A,$B173,Prices!$I:$I,$G173,Prices!$H:$H,"Product NA")&gt;0),0,(I173+(J173*($E173/1000))))</f>
        <v>0</v>
      </c>
      <c r="L173" s="89">
        <f>K173*-(INDEX(VRDs!$H$3:$J$14, MATCH($I$13, VRDs!$A$3:$A$14, 0), MATCH($D173, INDEX(VRDs!$E$3:$G$14, MATCH($I$13, VRDs!$A$3:$A$14, 0), 0), 1)))</f>
        <v>0</v>
      </c>
      <c r="M173" s="89">
        <f t="shared" si="37"/>
        <v>0</v>
      </c>
      <c r="N173" s="90">
        <f t="shared" si="28"/>
        <v>0</v>
      </c>
      <c r="O173" s="90">
        <f t="shared" si="29"/>
        <v>0</v>
      </c>
      <c r="Q173" s="116" t="str">
        <f t="shared" si="30"/>
        <v>0-2kg</v>
      </c>
      <c r="R173" s="88">
        <f>IF(OR(COUNTIFS(Prices!$D:$D,$R$13,Prices!$A:$A,$B173,Prices!$I:$I,$Q173)=0,COUNTIFS(Prices!$D:$D,$R$13,Prices!$A:$A,$B173,Prices!$I:$I,$Q173,Prices!$G:$G,"Product NA")&gt;0),0,SUMIFS(Prices!$G:$G,Prices!$D:$D,$R$13,Prices!$A:$A,$B173,Prices!$I:$I,$Q173))</f>
        <v>0</v>
      </c>
      <c r="S173" s="88">
        <f>IF(OR(COUNTIFS(Prices!$D:$D,$R$13,Prices!$A:$A,$B173,Prices!$I:$I,$Q173)=0,COUNTIFS(Prices!$D:$D,$R$13,Prices!$A:$A,$B173,Prices!$I:$I,$Q173,Prices!$H:$H,"Product NA")&gt;0),0,SUMIFS(Prices!$H:$H,Prices!$D:$D,$R$13,Prices!$A:$A,$B173,Prices!$I:$I,$Q173))</f>
        <v>0</v>
      </c>
      <c r="T173" s="89">
        <f>IF(OR($C173=0,$E173=0,COUNTIFS(Prices!$D:$D,$R$13,Prices!$A:$A,$B173,Prices!$I:$I,$Q173,Prices!$H:$H,"Product NA")&gt;0),0,(R173+(S173*($E173/1000))))</f>
        <v>0</v>
      </c>
      <c r="U173" s="89">
        <f t="shared" si="38"/>
        <v>0</v>
      </c>
      <c r="V173" s="89">
        <f t="shared" si="31"/>
        <v>0</v>
      </c>
      <c r="W173" s="90">
        <f t="shared" si="39"/>
        <v>0</v>
      </c>
      <c r="X173" s="90">
        <f t="shared" si="32"/>
        <v>0</v>
      </c>
      <c r="Y173" s="91"/>
      <c r="Z173" s="88">
        <f>IF(OR(COUNTIFS(Prices!$D:$D,$Z$13,Prices!$A:$A,$B173,Prices!$I:$I,$Q173)=0,COUNTIFS(Prices!$D:$D,$Z$13,Prices!$A:$A,$B173,Prices!$I:$I,$Q173,Prices!$G:$G,"Product NA")&gt;0),0,SUMIFS(Prices!$G:$G,Prices!$D:$D,$Z$13,Prices!$A:$A,$B173,Prices!$I:$I,$Q173))</f>
        <v>0</v>
      </c>
      <c r="AA173" s="88">
        <f>IF(OR(COUNTIFS(Prices!$D:$D,$Z$13,Prices!$A:$A,$B173,Prices!$I:$I,$Q173)=0,COUNTIFS(Prices!$D:$D,$Z$13,Prices!$A:$A,$B173,Prices!$I:$I,$Q173,Prices!$H:$H,"Product NA")&gt;0),0,SUMIFS(Prices!$H:$H,Prices!$D:$D,$Z$13,Prices!$A:$A,$B173,Prices!$I:$I,$Q173))</f>
        <v>0</v>
      </c>
      <c r="AB173" s="89">
        <f>IF(OR($C173=0,$E173=0,COUNTIFS(Prices!$D:$D,$Z$13,Prices!$A:$A,$B173,Prices!$I:$I,$Q173,Prices!$H:$H,"Product NA")&gt;0),0,(Z173+(AA173*($E173/1000))))</f>
        <v>0</v>
      </c>
      <c r="AC173" s="89">
        <f t="shared" si="40"/>
        <v>0</v>
      </c>
      <c r="AD173" s="89">
        <f t="shared" si="33"/>
        <v>0</v>
      </c>
      <c r="AE173" s="90">
        <f t="shared" si="41"/>
        <v>0</v>
      </c>
      <c r="AF173" s="90">
        <f t="shared" si="34"/>
        <v>0</v>
      </c>
      <c r="AG173" s="91"/>
    </row>
    <row r="174" spans="2:33" hidden="1" x14ac:dyDescent="0.35">
      <c r="B174" s="87" t="s">
        <v>168</v>
      </c>
      <c r="C174" s="66">
        <v>1</v>
      </c>
      <c r="D174" s="66">
        <v>1</v>
      </c>
      <c r="E174" s="66">
        <v>600</v>
      </c>
      <c r="F174" s="116" t="str">
        <f t="shared" si="35"/>
        <v/>
      </c>
      <c r="G174" s="116" t="str">
        <f t="shared" si="36"/>
        <v>0-2kg</v>
      </c>
      <c r="I174" s="88">
        <f>IF(OR(COUNTIFS(Prices!$D:$D,$I$13,Prices!$A:$A,$B174,Prices!$I:$I,$G174)=0,COUNTIFS(Prices!$D:$D,$I$13,Prices!$A:$A,$B174,Prices!$I:$I,$G174,Prices!$G:$G,"Product NA")&gt;0),0,SUMIFS(Prices!$G:$G,Prices!$D:$D,$I$13,Prices!$A:$A,$B174,Prices!$I:$I,$G174))</f>
        <v>0</v>
      </c>
      <c r="J174" s="88">
        <f>IF(OR(COUNTIFS(Prices!$D:$D,$I$13,Prices!$A:$A,$B174,Prices!$I:$I,$G174)=0,COUNTIFS(Prices!$D:$D,$I$13,Prices!$A:$A,$B174,Prices!$I:$I,$G174,Prices!$H:$H,"Product NA")&gt;0),0,SUMIFS(Prices!$H:$H,Prices!$D:$D,$I$13,Prices!$A:$A,$B174,Prices!$I:$I,$G174))</f>
        <v>0</v>
      </c>
      <c r="K174" s="89">
        <f>IF(OR($C174=0,$E174=0,COUNTIFS(Prices!$D:$D,$I$13,Prices!$A:$A,$B174,Prices!$I:$I,$G174,Prices!$H:$H,"Product NA")&gt;0),0,(I174+(J174*($E174/1000))))</f>
        <v>0</v>
      </c>
      <c r="L174" s="89">
        <f>K174*-(INDEX(VRDs!$H$3:$J$14, MATCH($I$13, VRDs!$A$3:$A$14, 0), MATCH($D174, INDEX(VRDs!$E$3:$G$14, MATCH($I$13, VRDs!$A$3:$A$14, 0), 0), 1)))</f>
        <v>0</v>
      </c>
      <c r="M174" s="89">
        <f t="shared" si="37"/>
        <v>0</v>
      </c>
      <c r="N174" s="90">
        <f t="shared" si="28"/>
        <v>0</v>
      </c>
      <c r="O174" s="90">
        <f t="shared" si="29"/>
        <v>0</v>
      </c>
      <c r="Q174" s="116" t="str">
        <f t="shared" si="30"/>
        <v>0-2kg</v>
      </c>
      <c r="R174" s="88">
        <f>IF(OR(COUNTIFS(Prices!$D:$D,$R$13,Prices!$A:$A,$B174,Prices!$I:$I,$Q174)=0,COUNTIFS(Prices!$D:$D,$R$13,Prices!$A:$A,$B174,Prices!$I:$I,$Q174,Prices!$G:$G,"Product NA")&gt;0),0,SUMIFS(Prices!$G:$G,Prices!$D:$D,$R$13,Prices!$A:$A,$B174,Prices!$I:$I,$Q174))</f>
        <v>0</v>
      </c>
      <c r="S174" s="88">
        <f>IF(OR(COUNTIFS(Prices!$D:$D,$R$13,Prices!$A:$A,$B174,Prices!$I:$I,$Q174)=0,COUNTIFS(Prices!$D:$D,$R$13,Prices!$A:$A,$B174,Prices!$I:$I,$Q174,Prices!$H:$H,"Product NA")&gt;0),0,SUMIFS(Prices!$H:$H,Prices!$D:$D,$R$13,Prices!$A:$A,$B174,Prices!$I:$I,$Q174))</f>
        <v>0</v>
      </c>
      <c r="T174" s="89">
        <f>IF(OR($C174=0,$E174=0,COUNTIFS(Prices!$D:$D,$R$13,Prices!$A:$A,$B174,Prices!$I:$I,$Q174,Prices!$H:$H,"Product NA")&gt;0),0,(R174+(S174*($E174/1000))))</f>
        <v>0</v>
      </c>
      <c r="U174" s="89">
        <f t="shared" si="38"/>
        <v>0</v>
      </c>
      <c r="V174" s="89">
        <f t="shared" si="31"/>
        <v>0</v>
      </c>
      <c r="W174" s="90">
        <f t="shared" si="39"/>
        <v>0</v>
      </c>
      <c r="X174" s="90">
        <f t="shared" si="32"/>
        <v>0</v>
      </c>
      <c r="Y174" s="91"/>
      <c r="Z174" s="88">
        <f>IF(OR(COUNTIFS(Prices!$D:$D,$Z$13,Prices!$A:$A,$B174,Prices!$I:$I,$Q174)=0,COUNTIFS(Prices!$D:$D,$Z$13,Prices!$A:$A,$B174,Prices!$I:$I,$Q174,Prices!$G:$G,"Product NA")&gt;0),0,SUMIFS(Prices!$G:$G,Prices!$D:$D,$Z$13,Prices!$A:$A,$B174,Prices!$I:$I,$Q174))</f>
        <v>0</v>
      </c>
      <c r="AA174" s="88">
        <f>IF(OR(COUNTIFS(Prices!$D:$D,$Z$13,Prices!$A:$A,$B174,Prices!$I:$I,$Q174)=0,COUNTIFS(Prices!$D:$D,$Z$13,Prices!$A:$A,$B174,Prices!$I:$I,$Q174,Prices!$H:$H,"Product NA")&gt;0),0,SUMIFS(Prices!$H:$H,Prices!$D:$D,$Z$13,Prices!$A:$A,$B174,Prices!$I:$I,$Q174))</f>
        <v>0</v>
      </c>
      <c r="AB174" s="89">
        <f>IF(OR($C174=0,$E174=0,COUNTIFS(Prices!$D:$D,$Z$13,Prices!$A:$A,$B174,Prices!$I:$I,$Q174,Prices!$H:$H,"Product NA")&gt;0),0,(Z174+(AA174*($E174/1000))))</f>
        <v>0</v>
      </c>
      <c r="AC174" s="89">
        <f t="shared" si="40"/>
        <v>0</v>
      </c>
      <c r="AD174" s="89">
        <f t="shared" si="33"/>
        <v>0</v>
      </c>
      <c r="AE174" s="90">
        <f t="shared" si="41"/>
        <v>0</v>
      </c>
      <c r="AF174" s="90">
        <f t="shared" si="34"/>
        <v>0</v>
      </c>
      <c r="AG174" s="91"/>
    </row>
    <row r="175" spans="2:33" hidden="1" x14ac:dyDescent="0.35">
      <c r="B175" s="87" t="s">
        <v>169</v>
      </c>
      <c r="C175" s="66">
        <v>1</v>
      </c>
      <c r="D175" s="66">
        <v>1</v>
      </c>
      <c r="E175" s="66">
        <v>600</v>
      </c>
      <c r="F175" s="116" t="str">
        <f t="shared" si="35"/>
        <v/>
      </c>
      <c r="G175" s="116" t="str">
        <f t="shared" si="36"/>
        <v>0-2kg</v>
      </c>
      <c r="I175" s="88">
        <f>IF(OR(COUNTIFS(Prices!$D:$D,$I$13,Prices!$A:$A,$B175,Prices!$I:$I,$G175)=0,COUNTIFS(Prices!$D:$D,$I$13,Prices!$A:$A,$B175,Prices!$I:$I,$G175,Prices!$G:$G,"Product NA")&gt;0),0,SUMIFS(Prices!$G:$G,Prices!$D:$D,$I$13,Prices!$A:$A,$B175,Prices!$I:$I,$G175))</f>
        <v>0</v>
      </c>
      <c r="J175" s="88">
        <f>IF(OR(COUNTIFS(Prices!$D:$D,$I$13,Prices!$A:$A,$B175,Prices!$I:$I,$G175)=0,COUNTIFS(Prices!$D:$D,$I$13,Prices!$A:$A,$B175,Prices!$I:$I,$G175,Prices!$H:$H,"Product NA")&gt;0),0,SUMIFS(Prices!$H:$H,Prices!$D:$D,$I$13,Prices!$A:$A,$B175,Prices!$I:$I,$G175))</f>
        <v>0</v>
      </c>
      <c r="K175" s="89">
        <f>IF(OR($C175=0,$E175=0,COUNTIFS(Prices!$D:$D,$I$13,Prices!$A:$A,$B175,Prices!$I:$I,$G175,Prices!$H:$H,"Product NA")&gt;0),0,(I175+(J175*($E175/1000))))</f>
        <v>0</v>
      </c>
      <c r="L175" s="89">
        <f>K175*-(INDEX(VRDs!$H$3:$J$14, MATCH($I$13, VRDs!$A$3:$A$14, 0), MATCH($D175, INDEX(VRDs!$E$3:$G$14, MATCH($I$13, VRDs!$A$3:$A$14, 0), 0), 1)))</f>
        <v>0</v>
      </c>
      <c r="M175" s="89">
        <f t="shared" si="37"/>
        <v>0</v>
      </c>
      <c r="N175" s="90">
        <f t="shared" si="28"/>
        <v>0</v>
      </c>
      <c r="O175" s="90">
        <f t="shared" si="29"/>
        <v>0</v>
      </c>
      <c r="Q175" s="116" t="str">
        <f t="shared" si="30"/>
        <v>0-2kg</v>
      </c>
      <c r="R175" s="88">
        <f>IF(OR(COUNTIFS(Prices!$D:$D,$R$13,Prices!$A:$A,$B175,Prices!$I:$I,$Q175)=0,COUNTIFS(Prices!$D:$D,$R$13,Prices!$A:$A,$B175,Prices!$I:$I,$Q175,Prices!$G:$G,"Product NA")&gt;0),0,SUMIFS(Prices!$G:$G,Prices!$D:$D,$R$13,Prices!$A:$A,$B175,Prices!$I:$I,$Q175))</f>
        <v>0</v>
      </c>
      <c r="S175" s="88">
        <f>IF(OR(COUNTIFS(Prices!$D:$D,$R$13,Prices!$A:$A,$B175,Prices!$I:$I,$Q175)=0,COUNTIFS(Prices!$D:$D,$R$13,Prices!$A:$A,$B175,Prices!$I:$I,$Q175,Prices!$H:$H,"Product NA")&gt;0),0,SUMIFS(Prices!$H:$H,Prices!$D:$D,$R$13,Prices!$A:$A,$B175,Prices!$I:$I,$Q175))</f>
        <v>0</v>
      </c>
      <c r="T175" s="89">
        <f>IF(OR($C175=0,$E175=0,COUNTIFS(Prices!$D:$D,$R$13,Prices!$A:$A,$B175,Prices!$I:$I,$Q175,Prices!$H:$H,"Product NA")&gt;0),0,(R175+(S175*($E175/1000))))</f>
        <v>0</v>
      </c>
      <c r="U175" s="89">
        <f t="shared" si="38"/>
        <v>0</v>
      </c>
      <c r="V175" s="89">
        <f t="shared" si="31"/>
        <v>0</v>
      </c>
      <c r="W175" s="90">
        <f t="shared" si="39"/>
        <v>0</v>
      </c>
      <c r="X175" s="90">
        <f t="shared" si="32"/>
        <v>0</v>
      </c>
      <c r="Y175" s="91"/>
      <c r="Z175" s="88">
        <f>IF(OR(COUNTIFS(Prices!$D:$D,$Z$13,Prices!$A:$A,$B175,Prices!$I:$I,$Q175)=0,COUNTIFS(Prices!$D:$D,$Z$13,Prices!$A:$A,$B175,Prices!$I:$I,$Q175,Prices!$G:$G,"Product NA")&gt;0),0,SUMIFS(Prices!$G:$G,Prices!$D:$D,$Z$13,Prices!$A:$A,$B175,Prices!$I:$I,$Q175))</f>
        <v>0</v>
      </c>
      <c r="AA175" s="88">
        <f>IF(OR(COUNTIFS(Prices!$D:$D,$Z$13,Prices!$A:$A,$B175,Prices!$I:$I,$Q175)=0,COUNTIFS(Prices!$D:$D,$Z$13,Prices!$A:$A,$B175,Prices!$I:$I,$Q175,Prices!$H:$H,"Product NA")&gt;0),0,SUMIFS(Prices!$H:$H,Prices!$D:$D,$Z$13,Prices!$A:$A,$B175,Prices!$I:$I,$Q175))</f>
        <v>0</v>
      </c>
      <c r="AB175" s="89">
        <f>IF(OR($C175=0,$E175=0,COUNTIFS(Prices!$D:$D,$Z$13,Prices!$A:$A,$B175,Prices!$I:$I,$Q175,Prices!$H:$H,"Product NA")&gt;0),0,(Z175+(AA175*($E175/1000))))</f>
        <v>0</v>
      </c>
      <c r="AC175" s="89">
        <f t="shared" si="40"/>
        <v>0</v>
      </c>
      <c r="AD175" s="89">
        <f t="shared" si="33"/>
        <v>0</v>
      </c>
      <c r="AE175" s="90">
        <f t="shared" si="41"/>
        <v>0</v>
      </c>
      <c r="AF175" s="90">
        <f t="shared" si="34"/>
        <v>0</v>
      </c>
      <c r="AG175" s="91"/>
    </row>
    <row r="176" spans="2:33" hidden="1" x14ac:dyDescent="0.35">
      <c r="B176" s="87" t="s">
        <v>170</v>
      </c>
      <c r="C176" s="66">
        <v>1</v>
      </c>
      <c r="D176" s="66">
        <v>1</v>
      </c>
      <c r="E176" s="66">
        <v>600</v>
      </c>
      <c r="F176" s="116" t="str">
        <f t="shared" si="35"/>
        <v/>
      </c>
      <c r="G176" s="116" t="str">
        <f t="shared" si="36"/>
        <v>0-2kg</v>
      </c>
      <c r="I176" s="88">
        <f>IF(OR(COUNTIFS(Prices!$D:$D,$I$13,Prices!$A:$A,$B176,Prices!$I:$I,$G176)=0,COUNTIFS(Prices!$D:$D,$I$13,Prices!$A:$A,$B176,Prices!$I:$I,$G176,Prices!$G:$G,"Product NA")&gt;0),0,SUMIFS(Prices!$G:$G,Prices!$D:$D,$I$13,Prices!$A:$A,$B176,Prices!$I:$I,$G176))</f>
        <v>0</v>
      </c>
      <c r="J176" s="88">
        <f>IF(OR(COUNTIFS(Prices!$D:$D,$I$13,Prices!$A:$A,$B176,Prices!$I:$I,$G176)=0,COUNTIFS(Prices!$D:$D,$I$13,Prices!$A:$A,$B176,Prices!$I:$I,$G176,Prices!$H:$H,"Product NA")&gt;0),0,SUMIFS(Prices!$H:$H,Prices!$D:$D,$I$13,Prices!$A:$A,$B176,Prices!$I:$I,$G176))</f>
        <v>0</v>
      </c>
      <c r="K176" s="89">
        <f>IF(OR($C176=0,$E176=0,COUNTIFS(Prices!$D:$D,$I$13,Prices!$A:$A,$B176,Prices!$I:$I,$G176,Prices!$H:$H,"Product NA")&gt;0),0,(I176+(J176*($E176/1000))))</f>
        <v>0</v>
      </c>
      <c r="L176" s="89">
        <f>K176*-(INDEX(VRDs!$H$3:$J$14, MATCH($I$13, VRDs!$A$3:$A$14, 0), MATCH($D176, INDEX(VRDs!$E$3:$G$14, MATCH($I$13, VRDs!$A$3:$A$14, 0), 0), 1)))</f>
        <v>0</v>
      </c>
      <c r="M176" s="89">
        <f t="shared" si="37"/>
        <v>0</v>
      </c>
      <c r="N176" s="90">
        <f t="shared" si="28"/>
        <v>0</v>
      </c>
      <c r="O176" s="90">
        <f t="shared" si="29"/>
        <v>0</v>
      </c>
      <c r="Q176" s="116" t="str">
        <f t="shared" si="30"/>
        <v>0-2kg</v>
      </c>
      <c r="R176" s="88">
        <f>IF(OR(COUNTIFS(Prices!$D:$D,$R$13,Prices!$A:$A,$B176,Prices!$I:$I,$Q176)=0,COUNTIFS(Prices!$D:$D,$R$13,Prices!$A:$A,$B176,Prices!$I:$I,$Q176,Prices!$G:$G,"Product NA")&gt;0),0,SUMIFS(Prices!$G:$G,Prices!$D:$D,$R$13,Prices!$A:$A,$B176,Prices!$I:$I,$Q176))</f>
        <v>0</v>
      </c>
      <c r="S176" s="88">
        <f>IF(OR(COUNTIFS(Prices!$D:$D,$R$13,Prices!$A:$A,$B176,Prices!$I:$I,$Q176)=0,COUNTIFS(Prices!$D:$D,$R$13,Prices!$A:$A,$B176,Prices!$I:$I,$Q176,Prices!$H:$H,"Product NA")&gt;0),0,SUMIFS(Prices!$H:$H,Prices!$D:$D,$R$13,Prices!$A:$A,$B176,Prices!$I:$I,$Q176))</f>
        <v>0</v>
      </c>
      <c r="T176" s="89">
        <f>IF(OR($C176=0,$E176=0,COUNTIFS(Prices!$D:$D,$R$13,Prices!$A:$A,$B176,Prices!$I:$I,$Q176,Prices!$H:$H,"Product NA")&gt;0),0,(R176+(S176*($E176/1000))))</f>
        <v>0</v>
      </c>
      <c r="U176" s="89">
        <f t="shared" si="38"/>
        <v>0</v>
      </c>
      <c r="V176" s="89">
        <f t="shared" si="31"/>
        <v>0</v>
      </c>
      <c r="W176" s="90">
        <f t="shared" si="39"/>
        <v>0</v>
      </c>
      <c r="X176" s="90">
        <f t="shared" si="32"/>
        <v>0</v>
      </c>
      <c r="Y176" s="91"/>
      <c r="Z176" s="88">
        <f>IF(OR(COUNTIFS(Prices!$D:$D,$Z$13,Prices!$A:$A,$B176,Prices!$I:$I,$Q176)=0,COUNTIFS(Prices!$D:$D,$Z$13,Prices!$A:$A,$B176,Prices!$I:$I,$Q176,Prices!$G:$G,"Product NA")&gt;0),0,SUMIFS(Prices!$G:$G,Prices!$D:$D,$Z$13,Prices!$A:$A,$B176,Prices!$I:$I,$Q176))</f>
        <v>0</v>
      </c>
      <c r="AA176" s="88">
        <f>IF(OR(COUNTIFS(Prices!$D:$D,$Z$13,Prices!$A:$A,$B176,Prices!$I:$I,$Q176)=0,COUNTIFS(Prices!$D:$D,$Z$13,Prices!$A:$A,$B176,Prices!$I:$I,$Q176,Prices!$H:$H,"Product NA")&gt;0),0,SUMIFS(Prices!$H:$H,Prices!$D:$D,$Z$13,Prices!$A:$A,$B176,Prices!$I:$I,$Q176))</f>
        <v>0</v>
      </c>
      <c r="AB176" s="89">
        <f>IF(OR($C176=0,$E176=0,COUNTIFS(Prices!$D:$D,$Z$13,Prices!$A:$A,$B176,Prices!$I:$I,$Q176,Prices!$H:$H,"Product NA")&gt;0),0,(Z176+(AA176*($E176/1000))))</f>
        <v>0</v>
      </c>
      <c r="AC176" s="89">
        <f t="shared" si="40"/>
        <v>0</v>
      </c>
      <c r="AD176" s="89">
        <f t="shared" si="33"/>
        <v>0</v>
      </c>
      <c r="AE176" s="90">
        <f t="shared" si="41"/>
        <v>0</v>
      </c>
      <c r="AF176" s="90">
        <f t="shared" si="34"/>
        <v>0</v>
      </c>
      <c r="AG176" s="91"/>
    </row>
    <row r="177" spans="2:33" hidden="1" x14ac:dyDescent="0.35">
      <c r="B177" s="87" t="s">
        <v>171</v>
      </c>
      <c r="C177" s="66">
        <v>1</v>
      </c>
      <c r="D177" s="66">
        <v>1</v>
      </c>
      <c r="E177" s="66">
        <v>600</v>
      </c>
      <c r="F177" s="116" t="str">
        <f t="shared" si="35"/>
        <v/>
      </c>
      <c r="G177" s="116" t="str">
        <f t="shared" si="36"/>
        <v>0-2kg</v>
      </c>
      <c r="I177" s="88">
        <f>IF(OR(COUNTIFS(Prices!$D:$D,$I$13,Prices!$A:$A,$B177,Prices!$I:$I,$G177)=0,COUNTIFS(Prices!$D:$D,$I$13,Prices!$A:$A,$B177,Prices!$I:$I,$G177,Prices!$G:$G,"Product NA")&gt;0),0,SUMIFS(Prices!$G:$G,Prices!$D:$D,$I$13,Prices!$A:$A,$B177,Prices!$I:$I,$G177))</f>
        <v>0</v>
      </c>
      <c r="J177" s="88">
        <f>IF(OR(COUNTIFS(Prices!$D:$D,$I$13,Prices!$A:$A,$B177,Prices!$I:$I,$G177)=0,COUNTIFS(Prices!$D:$D,$I$13,Prices!$A:$A,$B177,Prices!$I:$I,$G177,Prices!$H:$H,"Product NA")&gt;0),0,SUMIFS(Prices!$H:$H,Prices!$D:$D,$I$13,Prices!$A:$A,$B177,Prices!$I:$I,$G177))</f>
        <v>0</v>
      </c>
      <c r="K177" s="89">
        <f>IF(OR($C177=0,$E177=0,COUNTIFS(Prices!$D:$D,$I$13,Prices!$A:$A,$B177,Prices!$I:$I,$G177,Prices!$H:$H,"Product NA")&gt;0),0,(I177+(J177*($E177/1000))))</f>
        <v>0</v>
      </c>
      <c r="L177" s="89">
        <f>K177*-(INDEX(VRDs!$H$3:$J$14, MATCH($I$13, VRDs!$A$3:$A$14, 0), MATCH($D177, INDEX(VRDs!$E$3:$G$14, MATCH($I$13, VRDs!$A$3:$A$14, 0), 0), 1)))</f>
        <v>0</v>
      </c>
      <c r="M177" s="89">
        <f t="shared" si="37"/>
        <v>0</v>
      </c>
      <c r="N177" s="90">
        <f t="shared" si="28"/>
        <v>0</v>
      </c>
      <c r="O177" s="90">
        <f t="shared" si="29"/>
        <v>0</v>
      </c>
      <c r="Q177" s="116" t="str">
        <f t="shared" si="30"/>
        <v>0-2kg</v>
      </c>
      <c r="R177" s="88">
        <f>IF(OR(COUNTIFS(Prices!$D:$D,$R$13,Prices!$A:$A,$B177,Prices!$I:$I,$Q177)=0,COUNTIFS(Prices!$D:$D,$R$13,Prices!$A:$A,$B177,Prices!$I:$I,$Q177,Prices!$G:$G,"Product NA")&gt;0),0,SUMIFS(Prices!$G:$G,Prices!$D:$D,$R$13,Prices!$A:$A,$B177,Prices!$I:$I,$Q177))</f>
        <v>0</v>
      </c>
      <c r="S177" s="88">
        <f>IF(OR(COUNTIFS(Prices!$D:$D,$R$13,Prices!$A:$A,$B177,Prices!$I:$I,$Q177)=0,COUNTIFS(Prices!$D:$D,$R$13,Prices!$A:$A,$B177,Prices!$I:$I,$Q177,Prices!$H:$H,"Product NA")&gt;0),0,SUMIFS(Prices!$H:$H,Prices!$D:$D,$R$13,Prices!$A:$A,$B177,Prices!$I:$I,$Q177))</f>
        <v>0</v>
      </c>
      <c r="T177" s="89">
        <f>IF(OR($C177=0,$E177=0,COUNTIFS(Prices!$D:$D,$R$13,Prices!$A:$A,$B177,Prices!$I:$I,$Q177,Prices!$H:$H,"Product NA")&gt;0),0,(R177+(S177*($E177/1000))))</f>
        <v>0</v>
      </c>
      <c r="U177" s="89">
        <f t="shared" si="38"/>
        <v>0</v>
      </c>
      <c r="V177" s="89">
        <f t="shared" si="31"/>
        <v>0</v>
      </c>
      <c r="W177" s="90">
        <f t="shared" si="39"/>
        <v>0</v>
      </c>
      <c r="X177" s="90">
        <f t="shared" si="32"/>
        <v>0</v>
      </c>
      <c r="Y177" s="91"/>
      <c r="Z177" s="88">
        <f>IF(OR(COUNTIFS(Prices!$D:$D,$Z$13,Prices!$A:$A,$B177,Prices!$I:$I,$Q177)=0,COUNTIFS(Prices!$D:$D,$Z$13,Prices!$A:$A,$B177,Prices!$I:$I,$Q177,Prices!$G:$G,"Product NA")&gt;0),0,SUMIFS(Prices!$G:$G,Prices!$D:$D,$Z$13,Prices!$A:$A,$B177,Prices!$I:$I,$Q177))</f>
        <v>0</v>
      </c>
      <c r="AA177" s="88">
        <f>IF(OR(COUNTIFS(Prices!$D:$D,$Z$13,Prices!$A:$A,$B177,Prices!$I:$I,$Q177)=0,COUNTIFS(Prices!$D:$D,$Z$13,Prices!$A:$A,$B177,Prices!$I:$I,$Q177,Prices!$H:$H,"Product NA")&gt;0),0,SUMIFS(Prices!$H:$H,Prices!$D:$D,$Z$13,Prices!$A:$A,$B177,Prices!$I:$I,$Q177))</f>
        <v>0</v>
      </c>
      <c r="AB177" s="89">
        <f>IF(OR($C177=0,$E177=0,COUNTIFS(Prices!$D:$D,$Z$13,Prices!$A:$A,$B177,Prices!$I:$I,$Q177,Prices!$H:$H,"Product NA")&gt;0),0,(Z177+(AA177*($E177/1000))))</f>
        <v>0</v>
      </c>
      <c r="AC177" s="89">
        <f t="shared" si="40"/>
        <v>0</v>
      </c>
      <c r="AD177" s="89">
        <f t="shared" si="33"/>
        <v>0</v>
      </c>
      <c r="AE177" s="90">
        <f t="shared" si="41"/>
        <v>0</v>
      </c>
      <c r="AF177" s="90">
        <f t="shared" si="34"/>
        <v>0</v>
      </c>
      <c r="AG177" s="91"/>
    </row>
    <row r="178" spans="2:33" x14ac:dyDescent="0.35">
      <c r="B178" s="87" t="s">
        <v>172</v>
      </c>
      <c r="C178" s="66">
        <v>1</v>
      </c>
      <c r="D178" s="66">
        <v>1</v>
      </c>
      <c r="E178" s="66">
        <v>600</v>
      </c>
      <c r="F178" s="116" t="str">
        <f t="shared" si="35"/>
        <v/>
      </c>
      <c r="G178" s="116" t="str">
        <f t="shared" si="36"/>
        <v>0-2kg</v>
      </c>
      <c r="I178" s="88">
        <f>IF(OR(COUNTIFS(Prices!$D:$D,$I$13,Prices!$A:$A,$B178,Prices!$I:$I,$G178)=0,COUNTIFS(Prices!$D:$D,$I$13,Prices!$A:$A,$B178,Prices!$I:$I,$G178,Prices!$G:$G,"Product NA")&gt;0),0,SUMIFS(Prices!$G:$G,Prices!$D:$D,$I$13,Prices!$A:$A,$B178,Prices!$I:$I,$G178))</f>
        <v>2.75</v>
      </c>
      <c r="J178" s="88">
        <f>IF(OR(COUNTIFS(Prices!$D:$D,$I$13,Prices!$A:$A,$B178,Prices!$I:$I,$G178)=0,COUNTIFS(Prices!$D:$D,$I$13,Prices!$A:$A,$B178,Prices!$I:$I,$G178,Prices!$H:$H,"Product NA")&gt;0),0,SUMIFS(Prices!$H:$H,Prices!$D:$D,$I$13,Prices!$A:$A,$B178,Prices!$I:$I,$G178))</f>
        <v>4.68</v>
      </c>
      <c r="K178" s="89">
        <f>IF(OR($C178=0,$E178=0,COUNTIFS(Prices!$D:$D,$I$13,Prices!$A:$A,$B178,Prices!$I:$I,$G178,Prices!$H:$H,"Product NA")&gt;0),0,(I178+(J178*($E178/1000))))</f>
        <v>5.5579999999999998</v>
      </c>
      <c r="L178" s="89">
        <f>K178*-(INDEX(VRDs!$H$3:$J$14, MATCH($I$13, VRDs!$A$3:$A$14, 0), MATCH($D178, INDEX(VRDs!$E$3:$G$14, MATCH($I$13, VRDs!$A$3:$A$14, 0), 0), 1)))</f>
        <v>0</v>
      </c>
      <c r="M178" s="89">
        <f t="shared" si="37"/>
        <v>0.66696</v>
      </c>
      <c r="N178" s="90">
        <f t="shared" si="28"/>
        <v>6.2249599999999994</v>
      </c>
      <c r="O178" s="90">
        <f t="shared" si="29"/>
        <v>6.2249599999999994</v>
      </c>
      <c r="Q178" s="116" t="str">
        <f t="shared" si="30"/>
        <v>0-2kg</v>
      </c>
      <c r="R178" s="88">
        <f>IF(OR(COUNTIFS(Prices!$D:$D,$R$13,Prices!$A:$A,$B178,Prices!$I:$I,$Q178)=0,COUNTIFS(Prices!$D:$D,$R$13,Prices!$A:$A,$B178,Prices!$I:$I,$Q178,Prices!$G:$G,"Product NA")&gt;0),0,SUMIFS(Prices!$G:$G,Prices!$D:$D,$R$13,Prices!$A:$A,$B178,Prices!$I:$I,$Q178))</f>
        <v>5</v>
      </c>
      <c r="S178" s="88">
        <f>IF(OR(COUNTIFS(Prices!$D:$D,$R$13,Prices!$A:$A,$B178,Prices!$I:$I,$Q178)=0,COUNTIFS(Prices!$D:$D,$R$13,Prices!$A:$A,$B178,Prices!$I:$I,$Q178,Prices!$H:$H,"Product NA")&gt;0),0,SUMIFS(Prices!$H:$H,Prices!$D:$D,$R$13,Prices!$A:$A,$B178,Prices!$I:$I,$Q178))</f>
        <v>5.15</v>
      </c>
      <c r="T178" s="89">
        <f>IF(OR($C178=0,$E178=0,COUNTIFS(Prices!$D:$D,$R$13,Prices!$A:$A,$B178,Prices!$I:$I,$Q178,Prices!$H:$H,"Product NA")&gt;0),0,(R178+(S178*($E178/1000))))</f>
        <v>8.09</v>
      </c>
      <c r="U178" s="89">
        <f t="shared" si="38"/>
        <v>0.9708</v>
      </c>
      <c r="V178" s="89">
        <f t="shared" si="31"/>
        <v>0</v>
      </c>
      <c r="W178" s="90">
        <f t="shared" si="39"/>
        <v>9.0608000000000004</v>
      </c>
      <c r="X178" s="90">
        <f t="shared" si="32"/>
        <v>9.0608000000000004</v>
      </c>
      <c r="Y178" s="91"/>
      <c r="Z178" s="88">
        <f>IF(OR(COUNTIFS(Prices!$D:$D,$Z$13,Prices!$A:$A,$B178,Prices!$I:$I,$Q178)=0,COUNTIFS(Prices!$D:$D,$Z$13,Prices!$A:$A,$B178,Prices!$I:$I,$Q178,Prices!$G:$G,"Product NA")&gt;0),0,SUMIFS(Prices!$G:$G,Prices!$D:$D,$Z$13,Prices!$A:$A,$B178,Prices!$I:$I,$Q178))</f>
        <v>0</v>
      </c>
      <c r="AA178" s="88">
        <f>IF(OR(COUNTIFS(Prices!$D:$D,$Z$13,Prices!$A:$A,$B178,Prices!$I:$I,$Q178)=0,COUNTIFS(Prices!$D:$D,$Z$13,Prices!$A:$A,$B178,Prices!$I:$I,$Q178,Prices!$H:$H,"Product NA")&gt;0),0,SUMIFS(Prices!$H:$H,Prices!$D:$D,$Z$13,Prices!$A:$A,$B178,Prices!$I:$I,$Q178))</f>
        <v>0</v>
      </c>
      <c r="AB178" s="89">
        <f>IF(OR($C178=0,$E178=0,COUNTIFS(Prices!$D:$D,$Z$13,Prices!$A:$A,$B178,Prices!$I:$I,$Q178,Prices!$H:$H,"Product NA")&gt;0),0,(Z178+(AA178*($E178/1000))))</f>
        <v>0</v>
      </c>
      <c r="AC178" s="89">
        <f t="shared" si="40"/>
        <v>0</v>
      </c>
      <c r="AD178" s="89">
        <f t="shared" si="33"/>
        <v>0</v>
      </c>
      <c r="AE178" s="90">
        <f t="shared" si="41"/>
        <v>0</v>
      </c>
      <c r="AF178" s="90">
        <f t="shared" si="34"/>
        <v>0</v>
      </c>
      <c r="AG178" s="91"/>
    </row>
    <row r="179" spans="2:33" x14ac:dyDescent="0.35">
      <c r="B179" s="87" t="s">
        <v>173</v>
      </c>
      <c r="C179" s="66">
        <v>1</v>
      </c>
      <c r="D179" s="66">
        <v>1</v>
      </c>
      <c r="E179" s="66">
        <v>600</v>
      </c>
      <c r="F179" s="116" t="str">
        <f t="shared" si="35"/>
        <v/>
      </c>
      <c r="G179" s="116" t="str">
        <f t="shared" si="36"/>
        <v>0-2kg</v>
      </c>
      <c r="I179" s="88">
        <f>IF(OR(COUNTIFS(Prices!$D:$D,$I$13,Prices!$A:$A,$B179,Prices!$I:$I,$G179)=0,COUNTIFS(Prices!$D:$D,$I$13,Prices!$A:$A,$B179,Prices!$I:$I,$G179,Prices!$G:$G,"Product NA")&gt;0),0,SUMIFS(Prices!$G:$G,Prices!$D:$D,$I$13,Prices!$A:$A,$B179,Prices!$I:$I,$G179))</f>
        <v>2.95</v>
      </c>
      <c r="J179" s="88">
        <f>IF(OR(COUNTIFS(Prices!$D:$D,$I$13,Prices!$A:$A,$B179,Prices!$I:$I,$G179)=0,COUNTIFS(Prices!$D:$D,$I$13,Prices!$A:$A,$B179,Prices!$I:$I,$G179,Prices!$H:$H,"Product NA")&gt;0),0,SUMIFS(Prices!$H:$H,Prices!$D:$D,$I$13,Prices!$A:$A,$B179,Prices!$I:$I,$G179))</f>
        <v>5.71</v>
      </c>
      <c r="K179" s="89">
        <f>IF(OR($C179=0,$E179=0,COUNTIFS(Prices!$D:$D,$I$13,Prices!$A:$A,$B179,Prices!$I:$I,$G179,Prices!$H:$H,"Product NA")&gt;0),0,(I179+(J179*($E179/1000))))</f>
        <v>6.3759999999999994</v>
      </c>
      <c r="L179" s="89">
        <f>K179*-(INDEX(VRDs!$H$3:$J$14, MATCH($I$13, VRDs!$A$3:$A$14, 0), MATCH($D179, INDEX(VRDs!$E$3:$G$14, MATCH($I$13, VRDs!$A$3:$A$14, 0), 0), 1)))</f>
        <v>0</v>
      </c>
      <c r="M179" s="89">
        <f t="shared" si="37"/>
        <v>0.76511999999999991</v>
      </c>
      <c r="N179" s="90">
        <f t="shared" si="28"/>
        <v>7.141119999999999</v>
      </c>
      <c r="O179" s="90">
        <f t="shared" si="29"/>
        <v>7.141119999999999</v>
      </c>
      <c r="Q179" s="116" t="str">
        <f t="shared" si="30"/>
        <v>0-2kg</v>
      </c>
      <c r="R179" s="88">
        <f>IF(OR(COUNTIFS(Prices!$D:$D,$R$13,Prices!$A:$A,$B179,Prices!$I:$I,$Q179)=0,COUNTIFS(Prices!$D:$D,$R$13,Prices!$A:$A,$B179,Prices!$I:$I,$Q179,Prices!$G:$G,"Product NA")&gt;0),0,SUMIFS(Prices!$G:$G,Prices!$D:$D,$R$13,Prices!$A:$A,$B179,Prices!$I:$I,$Q179))</f>
        <v>6.6000000000000005</v>
      </c>
      <c r="S179" s="88">
        <f>IF(OR(COUNTIFS(Prices!$D:$D,$R$13,Prices!$A:$A,$B179,Prices!$I:$I,$Q179)=0,COUNTIFS(Prices!$D:$D,$R$13,Prices!$A:$A,$B179,Prices!$I:$I,$Q179,Prices!$H:$H,"Product NA")&gt;0),0,SUMIFS(Prices!$H:$H,Prices!$D:$D,$R$13,Prices!$A:$A,$B179,Prices!$I:$I,$Q179))</f>
        <v>3.0500000000000003</v>
      </c>
      <c r="T179" s="89">
        <f>IF(OR($C179=0,$E179=0,COUNTIFS(Prices!$D:$D,$R$13,Prices!$A:$A,$B179,Prices!$I:$I,$Q179,Prices!$H:$H,"Product NA")&gt;0),0,(R179+(S179*($E179/1000))))</f>
        <v>8.43</v>
      </c>
      <c r="U179" s="89">
        <f t="shared" si="38"/>
        <v>1.0115999999999998</v>
      </c>
      <c r="V179" s="89">
        <f t="shared" si="31"/>
        <v>0</v>
      </c>
      <c r="W179" s="90">
        <f t="shared" si="39"/>
        <v>9.4415999999999993</v>
      </c>
      <c r="X179" s="90">
        <f t="shared" si="32"/>
        <v>9.4415999999999993</v>
      </c>
      <c r="Y179" s="91"/>
      <c r="Z179" s="88">
        <f>IF(OR(COUNTIFS(Prices!$D:$D,$Z$13,Prices!$A:$A,$B179,Prices!$I:$I,$Q179)=0,COUNTIFS(Prices!$D:$D,$Z$13,Prices!$A:$A,$B179,Prices!$I:$I,$Q179,Prices!$G:$G,"Product NA")&gt;0),0,SUMIFS(Prices!$G:$G,Prices!$D:$D,$Z$13,Prices!$A:$A,$B179,Prices!$I:$I,$Q179))</f>
        <v>1.54</v>
      </c>
      <c r="AA179" s="88">
        <f>IF(OR(COUNTIFS(Prices!$D:$D,$Z$13,Prices!$A:$A,$B179,Prices!$I:$I,$Q179)=0,COUNTIFS(Prices!$D:$D,$Z$13,Prices!$A:$A,$B179,Prices!$I:$I,$Q179,Prices!$H:$H,"Product NA")&gt;0),0,SUMIFS(Prices!$H:$H,Prices!$D:$D,$Z$13,Prices!$A:$A,$B179,Prices!$I:$I,$Q179))</f>
        <v>0</v>
      </c>
      <c r="AB179" s="89">
        <f>IF(OR($C179=0,$E179=0,COUNTIFS(Prices!$D:$D,$Z$13,Prices!$A:$A,$B179,Prices!$I:$I,$Q179,Prices!$H:$H,"Product NA")&gt;0),0,(Z179+(AA179*($E179/1000))))</f>
        <v>1.54</v>
      </c>
      <c r="AC179" s="89">
        <f t="shared" si="40"/>
        <v>0.18479999999999999</v>
      </c>
      <c r="AD179" s="89">
        <f t="shared" si="33"/>
        <v>0</v>
      </c>
      <c r="AE179" s="90">
        <f t="shared" si="41"/>
        <v>1.7248000000000001</v>
      </c>
      <c r="AF179" s="90">
        <f t="shared" si="34"/>
        <v>1.7248000000000001</v>
      </c>
      <c r="AG179" s="91"/>
    </row>
    <row r="180" spans="2:33" hidden="1" x14ac:dyDescent="0.35">
      <c r="B180" s="87" t="s">
        <v>174</v>
      </c>
      <c r="C180" s="66">
        <v>1</v>
      </c>
      <c r="D180" s="66">
        <v>1</v>
      </c>
      <c r="E180" s="66">
        <v>600</v>
      </c>
      <c r="F180" s="116" t="str">
        <f t="shared" si="35"/>
        <v/>
      </c>
      <c r="G180" s="116" t="str">
        <f t="shared" si="36"/>
        <v>0-2kg</v>
      </c>
      <c r="I180" s="88">
        <f>IF(OR(COUNTIFS(Prices!$D:$D,$I$13,Prices!$A:$A,$B180,Prices!$I:$I,$G180)=0,COUNTIFS(Prices!$D:$D,$I$13,Prices!$A:$A,$B180,Prices!$I:$I,$G180,Prices!$G:$G,"Product NA")&gt;0),0,SUMIFS(Prices!$G:$G,Prices!$D:$D,$I$13,Prices!$A:$A,$B180,Prices!$I:$I,$G180))</f>
        <v>0</v>
      </c>
      <c r="J180" s="88">
        <f>IF(OR(COUNTIFS(Prices!$D:$D,$I$13,Prices!$A:$A,$B180,Prices!$I:$I,$G180)=0,COUNTIFS(Prices!$D:$D,$I$13,Prices!$A:$A,$B180,Prices!$I:$I,$G180,Prices!$H:$H,"Product NA")&gt;0),0,SUMIFS(Prices!$H:$H,Prices!$D:$D,$I$13,Prices!$A:$A,$B180,Prices!$I:$I,$G180))</f>
        <v>0</v>
      </c>
      <c r="K180" s="89">
        <f>IF(OR($C180=0,$E180=0,COUNTIFS(Prices!$D:$D,$I$13,Prices!$A:$A,$B180,Prices!$I:$I,$G180,Prices!$H:$H,"Product NA")&gt;0),0,(I180+(J180*($E180/1000))))</f>
        <v>0</v>
      </c>
      <c r="L180" s="89">
        <f>K180*-(INDEX(VRDs!$H$3:$J$14, MATCH($I$13, VRDs!$A$3:$A$14, 0), MATCH($D180, INDEX(VRDs!$E$3:$G$14, MATCH($I$13, VRDs!$A$3:$A$14, 0), 0), 1)))</f>
        <v>0</v>
      </c>
      <c r="M180" s="89">
        <f t="shared" si="37"/>
        <v>0</v>
      </c>
      <c r="N180" s="90">
        <f t="shared" si="28"/>
        <v>0</v>
      </c>
      <c r="O180" s="90">
        <f t="shared" si="29"/>
        <v>0</v>
      </c>
      <c r="Q180" s="116" t="str">
        <f t="shared" si="30"/>
        <v>0-2kg</v>
      </c>
      <c r="R180" s="88">
        <f>IF(OR(COUNTIFS(Prices!$D:$D,$R$13,Prices!$A:$A,$B180,Prices!$I:$I,$Q180)=0,COUNTIFS(Prices!$D:$D,$R$13,Prices!$A:$A,$B180,Prices!$I:$I,$Q180,Prices!$G:$G,"Product NA")&gt;0),0,SUMIFS(Prices!$G:$G,Prices!$D:$D,$R$13,Prices!$A:$A,$B180,Prices!$I:$I,$Q180))</f>
        <v>0</v>
      </c>
      <c r="S180" s="88">
        <f>IF(OR(COUNTIFS(Prices!$D:$D,$R$13,Prices!$A:$A,$B180,Prices!$I:$I,$Q180)=0,COUNTIFS(Prices!$D:$D,$R$13,Prices!$A:$A,$B180,Prices!$I:$I,$Q180,Prices!$H:$H,"Product NA")&gt;0),0,SUMIFS(Prices!$H:$H,Prices!$D:$D,$R$13,Prices!$A:$A,$B180,Prices!$I:$I,$Q180))</f>
        <v>0</v>
      </c>
      <c r="T180" s="89">
        <f>IF(OR($C180=0,$E180=0,COUNTIFS(Prices!$D:$D,$R$13,Prices!$A:$A,$B180,Prices!$I:$I,$Q180,Prices!$H:$H,"Product NA")&gt;0),0,(R180+(S180*($E180/1000))))</f>
        <v>0</v>
      </c>
      <c r="U180" s="89">
        <f t="shared" si="38"/>
        <v>0</v>
      </c>
      <c r="V180" s="89">
        <f t="shared" si="31"/>
        <v>0</v>
      </c>
      <c r="W180" s="90">
        <f t="shared" si="39"/>
        <v>0</v>
      </c>
      <c r="X180" s="90">
        <f t="shared" si="32"/>
        <v>0</v>
      </c>
      <c r="Y180" s="91"/>
      <c r="Z180" s="88">
        <f>IF(OR(COUNTIFS(Prices!$D:$D,$Z$13,Prices!$A:$A,$B180,Prices!$I:$I,$Q180)=0,COUNTIFS(Prices!$D:$D,$Z$13,Prices!$A:$A,$B180,Prices!$I:$I,$Q180,Prices!$G:$G,"Product NA")&gt;0),0,SUMIFS(Prices!$G:$G,Prices!$D:$D,$Z$13,Prices!$A:$A,$B180,Prices!$I:$I,$Q180))</f>
        <v>0</v>
      </c>
      <c r="AA180" s="88">
        <f>IF(OR(COUNTIFS(Prices!$D:$D,$Z$13,Prices!$A:$A,$B180,Prices!$I:$I,$Q180)=0,COUNTIFS(Prices!$D:$D,$Z$13,Prices!$A:$A,$B180,Prices!$I:$I,$Q180,Prices!$H:$H,"Product NA")&gt;0),0,SUMIFS(Prices!$H:$H,Prices!$D:$D,$Z$13,Prices!$A:$A,$B180,Prices!$I:$I,$Q180))</f>
        <v>0</v>
      </c>
      <c r="AB180" s="89">
        <f>IF(OR($C180=0,$E180=0,COUNTIFS(Prices!$D:$D,$Z$13,Prices!$A:$A,$B180,Prices!$I:$I,$Q180,Prices!$H:$H,"Product NA")&gt;0),0,(Z180+(AA180*($E180/1000))))</f>
        <v>0</v>
      </c>
      <c r="AC180" s="89">
        <f t="shared" si="40"/>
        <v>0</v>
      </c>
      <c r="AD180" s="89">
        <f t="shared" si="33"/>
        <v>0</v>
      </c>
      <c r="AE180" s="90">
        <f t="shared" si="41"/>
        <v>0</v>
      </c>
      <c r="AF180" s="90">
        <f t="shared" si="34"/>
        <v>0</v>
      </c>
      <c r="AG180" s="91"/>
    </row>
    <row r="181" spans="2:33" hidden="1" x14ac:dyDescent="0.35">
      <c r="B181" s="87" t="s">
        <v>175</v>
      </c>
      <c r="C181" s="66">
        <v>1</v>
      </c>
      <c r="D181" s="66">
        <v>1</v>
      </c>
      <c r="E181" s="66">
        <v>600</v>
      </c>
      <c r="F181" s="116" t="str">
        <f t="shared" si="35"/>
        <v/>
      </c>
      <c r="G181" s="116" t="str">
        <f t="shared" si="36"/>
        <v>0-2kg</v>
      </c>
      <c r="I181" s="88">
        <f>IF(OR(COUNTIFS(Prices!$D:$D,$I$13,Prices!$A:$A,$B181,Prices!$I:$I,$G181)=0,COUNTIFS(Prices!$D:$D,$I$13,Prices!$A:$A,$B181,Prices!$I:$I,$G181,Prices!$G:$G,"Product NA")&gt;0),0,SUMIFS(Prices!$G:$G,Prices!$D:$D,$I$13,Prices!$A:$A,$B181,Prices!$I:$I,$G181))</f>
        <v>0</v>
      </c>
      <c r="J181" s="88">
        <f>IF(OR(COUNTIFS(Prices!$D:$D,$I$13,Prices!$A:$A,$B181,Prices!$I:$I,$G181)=0,COUNTIFS(Prices!$D:$D,$I$13,Prices!$A:$A,$B181,Prices!$I:$I,$G181,Prices!$H:$H,"Product NA")&gt;0),0,SUMIFS(Prices!$H:$H,Prices!$D:$D,$I$13,Prices!$A:$A,$B181,Prices!$I:$I,$G181))</f>
        <v>0</v>
      </c>
      <c r="K181" s="89">
        <f>IF(OR($C181=0,$E181=0,COUNTIFS(Prices!$D:$D,$I$13,Prices!$A:$A,$B181,Prices!$I:$I,$G181,Prices!$H:$H,"Product NA")&gt;0),0,(I181+(J181*($E181/1000))))</f>
        <v>0</v>
      </c>
      <c r="L181" s="89">
        <f>K181*-(INDEX(VRDs!$H$3:$J$14, MATCH($I$13, VRDs!$A$3:$A$14, 0), MATCH($D181, INDEX(VRDs!$E$3:$G$14, MATCH($I$13, VRDs!$A$3:$A$14, 0), 0), 1)))</f>
        <v>0</v>
      </c>
      <c r="M181" s="89">
        <f t="shared" si="37"/>
        <v>0</v>
      </c>
      <c r="N181" s="90">
        <f t="shared" si="28"/>
        <v>0</v>
      </c>
      <c r="O181" s="90">
        <f t="shared" si="29"/>
        <v>0</v>
      </c>
      <c r="Q181" s="116" t="str">
        <f t="shared" si="30"/>
        <v>0-2kg</v>
      </c>
      <c r="R181" s="88">
        <f>IF(OR(COUNTIFS(Prices!$D:$D,$R$13,Prices!$A:$A,$B181,Prices!$I:$I,$Q181)=0,COUNTIFS(Prices!$D:$D,$R$13,Prices!$A:$A,$B181,Prices!$I:$I,$Q181,Prices!$G:$G,"Product NA")&gt;0),0,SUMIFS(Prices!$G:$G,Prices!$D:$D,$R$13,Prices!$A:$A,$B181,Prices!$I:$I,$Q181))</f>
        <v>0</v>
      </c>
      <c r="S181" s="88">
        <f>IF(OR(COUNTIFS(Prices!$D:$D,$R$13,Prices!$A:$A,$B181,Prices!$I:$I,$Q181)=0,COUNTIFS(Prices!$D:$D,$R$13,Prices!$A:$A,$B181,Prices!$I:$I,$Q181,Prices!$H:$H,"Product NA")&gt;0),0,SUMIFS(Prices!$H:$H,Prices!$D:$D,$R$13,Prices!$A:$A,$B181,Prices!$I:$I,$Q181))</f>
        <v>0</v>
      </c>
      <c r="T181" s="89">
        <f>IF(OR($C181=0,$E181=0,COUNTIFS(Prices!$D:$D,$R$13,Prices!$A:$A,$B181,Prices!$I:$I,$Q181,Prices!$H:$H,"Product NA")&gt;0),0,(R181+(S181*($E181/1000))))</f>
        <v>0</v>
      </c>
      <c r="U181" s="89">
        <f t="shared" si="38"/>
        <v>0</v>
      </c>
      <c r="V181" s="89">
        <f t="shared" si="31"/>
        <v>0</v>
      </c>
      <c r="W181" s="90">
        <f t="shared" si="39"/>
        <v>0</v>
      </c>
      <c r="X181" s="90">
        <f t="shared" si="32"/>
        <v>0</v>
      </c>
      <c r="Y181" s="91"/>
      <c r="Z181" s="88">
        <f>IF(OR(COUNTIFS(Prices!$D:$D,$Z$13,Prices!$A:$A,$B181,Prices!$I:$I,$Q181)=0,COUNTIFS(Prices!$D:$D,$Z$13,Prices!$A:$A,$B181,Prices!$I:$I,$Q181,Prices!$G:$G,"Product NA")&gt;0),0,SUMIFS(Prices!$G:$G,Prices!$D:$D,$Z$13,Prices!$A:$A,$B181,Prices!$I:$I,$Q181))</f>
        <v>0</v>
      </c>
      <c r="AA181" s="88">
        <f>IF(OR(COUNTIFS(Prices!$D:$D,$Z$13,Prices!$A:$A,$B181,Prices!$I:$I,$Q181)=0,COUNTIFS(Prices!$D:$D,$Z$13,Prices!$A:$A,$B181,Prices!$I:$I,$Q181,Prices!$H:$H,"Product NA")&gt;0),0,SUMIFS(Prices!$H:$H,Prices!$D:$D,$Z$13,Prices!$A:$A,$B181,Prices!$I:$I,$Q181))</f>
        <v>0</v>
      </c>
      <c r="AB181" s="89">
        <f>IF(OR($C181=0,$E181=0,COUNTIFS(Prices!$D:$D,$Z$13,Prices!$A:$A,$B181,Prices!$I:$I,$Q181,Prices!$H:$H,"Product NA")&gt;0),0,(Z181+(AA181*($E181/1000))))</f>
        <v>0</v>
      </c>
      <c r="AC181" s="89">
        <f t="shared" si="40"/>
        <v>0</v>
      </c>
      <c r="AD181" s="89">
        <f t="shared" si="33"/>
        <v>0</v>
      </c>
      <c r="AE181" s="90">
        <f t="shared" si="41"/>
        <v>0</v>
      </c>
      <c r="AF181" s="90">
        <f t="shared" si="34"/>
        <v>0</v>
      </c>
      <c r="AG181" s="91"/>
    </row>
    <row r="182" spans="2:33" hidden="1" x14ac:dyDescent="0.35">
      <c r="B182" s="87" t="s">
        <v>176</v>
      </c>
      <c r="C182" s="66">
        <v>1</v>
      </c>
      <c r="D182" s="66">
        <v>1</v>
      </c>
      <c r="E182" s="66">
        <v>600</v>
      </c>
      <c r="F182" s="116" t="str">
        <f t="shared" si="35"/>
        <v/>
      </c>
      <c r="G182" s="116" t="str">
        <f t="shared" si="36"/>
        <v>0-2kg</v>
      </c>
      <c r="I182" s="88">
        <f>IF(OR(COUNTIFS(Prices!$D:$D,$I$13,Prices!$A:$A,$B182,Prices!$I:$I,$G182)=0,COUNTIFS(Prices!$D:$D,$I$13,Prices!$A:$A,$B182,Prices!$I:$I,$G182,Prices!$G:$G,"Product NA")&gt;0),0,SUMIFS(Prices!$G:$G,Prices!$D:$D,$I$13,Prices!$A:$A,$B182,Prices!$I:$I,$G182))</f>
        <v>0</v>
      </c>
      <c r="J182" s="88">
        <f>IF(OR(COUNTIFS(Prices!$D:$D,$I$13,Prices!$A:$A,$B182,Prices!$I:$I,$G182)=0,COUNTIFS(Prices!$D:$D,$I$13,Prices!$A:$A,$B182,Prices!$I:$I,$G182,Prices!$H:$H,"Product NA")&gt;0),0,SUMIFS(Prices!$H:$H,Prices!$D:$D,$I$13,Prices!$A:$A,$B182,Prices!$I:$I,$G182))</f>
        <v>0</v>
      </c>
      <c r="K182" s="89">
        <f>IF(OR($C182=0,$E182=0,COUNTIFS(Prices!$D:$D,$I$13,Prices!$A:$A,$B182,Prices!$I:$I,$G182,Prices!$H:$H,"Product NA")&gt;0),0,(I182+(J182*($E182/1000))))</f>
        <v>0</v>
      </c>
      <c r="L182" s="89">
        <f>K182*-(INDEX(VRDs!$H$3:$J$14, MATCH($I$13, VRDs!$A$3:$A$14, 0), MATCH($D182, INDEX(VRDs!$E$3:$G$14, MATCH($I$13, VRDs!$A$3:$A$14, 0), 0), 1)))</f>
        <v>0</v>
      </c>
      <c r="M182" s="89">
        <f t="shared" si="37"/>
        <v>0</v>
      </c>
      <c r="N182" s="90">
        <f t="shared" si="28"/>
        <v>0</v>
      </c>
      <c r="O182" s="90">
        <f t="shared" si="29"/>
        <v>0</v>
      </c>
      <c r="Q182" s="116" t="str">
        <f t="shared" si="30"/>
        <v>0-2kg</v>
      </c>
      <c r="R182" s="88">
        <f>IF(OR(COUNTIFS(Prices!$D:$D,$R$13,Prices!$A:$A,$B182,Prices!$I:$I,$Q182)=0,COUNTIFS(Prices!$D:$D,$R$13,Prices!$A:$A,$B182,Prices!$I:$I,$Q182,Prices!$G:$G,"Product NA")&gt;0),0,SUMIFS(Prices!$G:$G,Prices!$D:$D,$R$13,Prices!$A:$A,$B182,Prices!$I:$I,$Q182))</f>
        <v>0</v>
      </c>
      <c r="S182" s="88">
        <f>IF(OR(COUNTIFS(Prices!$D:$D,$R$13,Prices!$A:$A,$B182,Prices!$I:$I,$Q182)=0,COUNTIFS(Prices!$D:$D,$R$13,Prices!$A:$A,$B182,Prices!$I:$I,$Q182,Prices!$H:$H,"Product NA")&gt;0),0,SUMIFS(Prices!$H:$H,Prices!$D:$D,$R$13,Prices!$A:$A,$B182,Prices!$I:$I,$Q182))</f>
        <v>0</v>
      </c>
      <c r="T182" s="89">
        <f>IF(OR($C182=0,$E182=0,COUNTIFS(Prices!$D:$D,$R$13,Prices!$A:$A,$B182,Prices!$I:$I,$Q182,Prices!$H:$H,"Product NA")&gt;0),0,(R182+(S182*($E182/1000))))</f>
        <v>0</v>
      </c>
      <c r="U182" s="89">
        <f t="shared" si="38"/>
        <v>0</v>
      </c>
      <c r="V182" s="89">
        <f t="shared" si="31"/>
        <v>0</v>
      </c>
      <c r="W182" s="90">
        <f t="shared" si="39"/>
        <v>0</v>
      </c>
      <c r="X182" s="90">
        <f t="shared" si="32"/>
        <v>0</v>
      </c>
      <c r="Y182" s="91"/>
      <c r="Z182" s="88">
        <f>IF(OR(COUNTIFS(Prices!$D:$D,$Z$13,Prices!$A:$A,$B182,Prices!$I:$I,$Q182)=0,COUNTIFS(Prices!$D:$D,$Z$13,Prices!$A:$A,$B182,Prices!$I:$I,$Q182,Prices!$G:$G,"Product NA")&gt;0),0,SUMIFS(Prices!$G:$G,Prices!$D:$D,$Z$13,Prices!$A:$A,$B182,Prices!$I:$I,$Q182))</f>
        <v>0</v>
      </c>
      <c r="AA182" s="88">
        <f>IF(OR(COUNTIFS(Prices!$D:$D,$Z$13,Prices!$A:$A,$B182,Prices!$I:$I,$Q182)=0,COUNTIFS(Prices!$D:$D,$Z$13,Prices!$A:$A,$B182,Prices!$I:$I,$Q182,Prices!$H:$H,"Product NA")&gt;0),0,SUMIFS(Prices!$H:$H,Prices!$D:$D,$Z$13,Prices!$A:$A,$B182,Prices!$I:$I,$Q182))</f>
        <v>0</v>
      </c>
      <c r="AB182" s="89">
        <f>IF(OR($C182=0,$E182=0,COUNTIFS(Prices!$D:$D,$Z$13,Prices!$A:$A,$B182,Prices!$I:$I,$Q182,Prices!$H:$H,"Product NA")&gt;0),0,(Z182+(AA182*($E182/1000))))</f>
        <v>0</v>
      </c>
      <c r="AC182" s="89">
        <f t="shared" si="40"/>
        <v>0</v>
      </c>
      <c r="AD182" s="89">
        <f t="shared" si="33"/>
        <v>0</v>
      </c>
      <c r="AE182" s="90">
        <f t="shared" si="41"/>
        <v>0</v>
      </c>
      <c r="AF182" s="90">
        <f t="shared" si="34"/>
        <v>0</v>
      </c>
      <c r="AG182" s="91"/>
    </row>
    <row r="183" spans="2:33" x14ac:dyDescent="0.35">
      <c r="B183" s="87" t="s">
        <v>177</v>
      </c>
      <c r="C183" s="66">
        <v>1</v>
      </c>
      <c r="D183" s="66">
        <v>1</v>
      </c>
      <c r="E183" s="66">
        <v>600</v>
      </c>
      <c r="F183" s="116" t="str">
        <f t="shared" si="35"/>
        <v/>
      </c>
      <c r="G183" s="116" t="str">
        <f t="shared" si="36"/>
        <v>0-2kg</v>
      </c>
      <c r="I183" s="88">
        <f>IF(OR(COUNTIFS(Prices!$D:$D,$I$13,Prices!$A:$A,$B183,Prices!$I:$I,$G183)=0,COUNTIFS(Prices!$D:$D,$I$13,Prices!$A:$A,$B183,Prices!$I:$I,$G183,Prices!$G:$G,"Product NA")&gt;0),0,SUMIFS(Prices!$G:$G,Prices!$D:$D,$I$13,Prices!$A:$A,$B183,Prices!$I:$I,$G183))</f>
        <v>2.5300000000000002</v>
      </c>
      <c r="J183" s="88">
        <f>IF(OR(COUNTIFS(Prices!$D:$D,$I$13,Prices!$A:$A,$B183,Prices!$I:$I,$G183)=0,COUNTIFS(Prices!$D:$D,$I$13,Prices!$A:$A,$B183,Prices!$I:$I,$G183,Prices!$H:$H,"Product NA")&gt;0),0,SUMIFS(Prices!$H:$H,Prices!$D:$D,$I$13,Prices!$A:$A,$B183,Prices!$I:$I,$G183))</f>
        <v>4.74</v>
      </c>
      <c r="K183" s="89">
        <f>IF(OR($C183=0,$E183=0,COUNTIFS(Prices!$D:$D,$I$13,Prices!$A:$A,$B183,Prices!$I:$I,$G183,Prices!$H:$H,"Product NA")&gt;0),0,(I183+(J183*($E183/1000))))</f>
        <v>5.3740000000000006</v>
      </c>
      <c r="L183" s="89">
        <f>K183*-(INDEX(VRDs!$H$3:$J$14, MATCH($I$13, VRDs!$A$3:$A$14, 0), MATCH($D183, INDEX(VRDs!$E$3:$G$14, MATCH($I$13, VRDs!$A$3:$A$14, 0), 0), 1)))</f>
        <v>0</v>
      </c>
      <c r="M183" s="89">
        <f t="shared" si="37"/>
        <v>0.64488000000000001</v>
      </c>
      <c r="N183" s="90">
        <f t="shared" si="28"/>
        <v>6.0188800000000002</v>
      </c>
      <c r="O183" s="90">
        <f t="shared" si="29"/>
        <v>6.0188800000000002</v>
      </c>
      <c r="Q183" s="116" t="str">
        <f t="shared" si="30"/>
        <v>0-2kg</v>
      </c>
      <c r="R183" s="88">
        <f>IF(OR(COUNTIFS(Prices!$D:$D,$R$13,Prices!$A:$A,$B183,Prices!$I:$I,$Q183)=0,COUNTIFS(Prices!$D:$D,$R$13,Prices!$A:$A,$B183,Prices!$I:$I,$Q183,Prices!$G:$G,"Product NA")&gt;0),0,SUMIFS(Prices!$G:$G,Prices!$D:$D,$R$13,Prices!$A:$A,$B183,Prices!$I:$I,$Q183))</f>
        <v>6.45</v>
      </c>
      <c r="S183" s="88">
        <f>IF(OR(COUNTIFS(Prices!$D:$D,$R$13,Prices!$A:$A,$B183,Prices!$I:$I,$Q183)=0,COUNTIFS(Prices!$D:$D,$R$13,Prices!$A:$A,$B183,Prices!$I:$I,$Q183,Prices!$H:$H,"Product NA")&gt;0),0,SUMIFS(Prices!$H:$H,Prices!$D:$D,$R$13,Prices!$A:$A,$B183,Prices!$I:$I,$Q183))</f>
        <v>3.4000000000000004</v>
      </c>
      <c r="T183" s="89">
        <f>IF(OR($C183=0,$E183=0,COUNTIFS(Prices!$D:$D,$R$13,Prices!$A:$A,$B183,Prices!$I:$I,$Q183,Prices!$H:$H,"Product NA")&gt;0),0,(R183+(S183*($E183/1000))))</f>
        <v>8.49</v>
      </c>
      <c r="U183" s="89">
        <f t="shared" si="38"/>
        <v>1.0187999999999999</v>
      </c>
      <c r="V183" s="89">
        <f t="shared" si="31"/>
        <v>0</v>
      </c>
      <c r="W183" s="90">
        <f t="shared" si="39"/>
        <v>9.5088000000000008</v>
      </c>
      <c r="X183" s="90">
        <f t="shared" si="32"/>
        <v>9.5088000000000008</v>
      </c>
      <c r="Y183" s="91"/>
      <c r="Z183" s="88">
        <f>IF(OR(COUNTIFS(Prices!$D:$D,$Z$13,Prices!$A:$A,$B183,Prices!$I:$I,$Q183)=0,COUNTIFS(Prices!$D:$D,$Z$13,Prices!$A:$A,$B183,Prices!$I:$I,$Q183,Prices!$G:$G,"Product NA")&gt;0),0,SUMIFS(Prices!$G:$G,Prices!$D:$D,$Z$13,Prices!$A:$A,$B183,Prices!$I:$I,$Q183))</f>
        <v>0</v>
      </c>
      <c r="AA183" s="88">
        <f>IF(OR(COUNTIFS(Prices!$D:$D,$Z$13,Prices!$A:$A,$B183,Prices!$I:$I,$Q183)=0,COUNTIFS(Prices!$D:$D,$Z$13,Prices!$A:$A,$B183,Prices!$I:$I,$Q183,Prices!$H:$H,"Product NA")&gt;0),0,SUMIFS(Prices!$H:$H,Prices!$D:$D,$Z$13,Prices!$A:$A,$B183,Prices!$I:$I,$Q183))</f>
        <v>0</v>
      </c>
      <c r="AB183" s="89">
        <f>IF(OR($C183=0,$E183=0,COUNTIFS(Prices!$D:$D,$Z$13,Prices!$A:$A,$B183,Prices!$I:$I,$Q183,Prices!$H:$H,"Product NA")&gt;0),0,(Z183+(AA183*($E183/1000))))</f>
        <v>0</v>
      </c>
      <c r="AC183" s="89">
        <f t="shared" si="40"/>
        <v>0</v>
      </c>
      <c r="AD183" s="89">
        <f t="shared" si="33"/>
        <v>0</v>
      </c>
      <c r="AE183" s="90">
        <f t="shared" si="41"/>
        <v>0</v>
      </c>
      <c r="AF183" s="90">
        <f t="shared" si="34"/>
        <v>0</v>
      </c>
      <c r="AG183" s="91"/>
    </row>
    <row r="184" spans="2:33" hidden="1" x14ac:dyDescent="0.35">
      <c r="B184" s="87" t="s">
        <v>178</v>
      </c>
      <c r="C184" s="66">
        <v>1</v>
      </c>
      <c r="D184" s="66">
        <v>1</v>
      </c>
      <c r="E184" s="66">
        <v>600</v>
      </c>
      <c r="F184" s="116" t="str">
        <f t="shared" si="35"/>
        <v/>
      </c>
      <c r="G184" s="116" t="str">
        <f t="shared" si="36"/>
        <v>0-2kg</v>
      </c>
      <c r="I184" s="88">
        <f>IF(OR(COUNTIFS(Prices!$D:$D,$I$13,Prices!$A:$A,$B184,Prices!$I:$I,$G184)=0,COUNTIFS(Prices!$D:$D,$I$13,Prices!$A:$A,$B184,Prices!$I:$I,$G184,Prices!$G:$G,"Product NA")&gt;0),0,SUMIFS(Prices!$G:$G,Prices!$D:$D,$I$13,Prices!$A:$A,$B184,Prices!$I:$I,$G184))</f>
        <v>0</v>
      </c>
      <c r="J184" s="88">
        <f>IF(OR(COUNTIFS(Prices!$D:$D,$I$13,Prices!$A:$A,$B184,Prices!$I:$I,$G184)=0,COUNTIFS(Prices!$D:$D,$I$13,Prices!$A:$A,$B184,Prices!$I:$I,$G184,Prices!$H:$H,"Product NA")&gt;0),0,SUMIFS(Prices!$H:$H,Prices!$D:$D,$I$13,Prices!$A:$A,$B184,Prices!$I:$I,$G184))</f>
        <v>0</v>
      </c>
      <c r="K184" s="89">
        <f>IF(OR($C184=0,$E184=0,COUNTIFS(Prices!$D:$D,$I$13,Prices!$A:$A,$B184,Prices!$I:$I,$G184,Prices!$H:$H,"Product NA")&gt;0),0,(I184+(J184*($E184/1000))))</f>
        <v>0</v>
      </c>
      <c r="L184" s="89">
        <f>K184*-(INDEX(VRDs!$H$3:$J$14, MATCH($I$13, VRDs!$A$3:$A$14, 0), MATCH($D184, INDEX(VRDs!$E$3:$G$14, MATCH($I$13, VRDs!$A$3:$A$14, 0), 0), 1)))</f>
        <v>0</v>
      </c>
      <c r="M184" s="89">
        <f t="shared" si="37"/>
        <v>0</v>
      </c>
      <c r="N184" s="90">
        <f t="shared" si="28"/>
        <v>0</v>
      </c>
      <c r="O184" s="90">
        <f t="shared" si="29"/>
        <v>0</v>
      </c>
      <c r="Q184" s="116" t="str">
        <f t="shared" si="30"/>
        <v>0-2kg</v>
      </c>
      <c r="R184" s="88">
        <f>IF(OR(COUNTIFS(Prices!$D:$D,$R$13,Prices!$A:$A,$B184,Prices!$I:$I,$Q184)=0,COUNTIFS(Prices!$D:$D,$R$13,Prices!$A:$A,$B184,Prices!$I:$I,$Q184,Prices!$G:$G,"Product NA")&gt;0),0,SUMIFS(Prices!$G:$G,Prices!$D:$D,$R$13,Prices!$A:$A,$B184,Prices!$I:$I,$Q184))</f>
        <v>0</v>
      </c>
      <c r="S184" s="88">
        <f>IF(OR(COUNTIFS(Prices!$D:$D,$R$13,Prices!$A:$A,$B184,Prices!$I:$I,$Q184)=0,COUNTIFS(Prices!$D:$D,$R$13,Prices!$A:$A,$B184,Prices!$I:$I,$Q184,Prices!$H:$H,"Product NA")&gt;0),0,SUMIFS(Prices!$H:$H,Prices!$D:$D,$R$13,Prices!$A:$A,$B184,Prices!$I:$I,$Q184))</f>
        <v>0</v>
      </c>
      <c r="T184" s="89">
        <f>IF(OR($C184=0,$E184=0,COUNTIFS(Prices!$D:$D,$R$13,Prices!$A:$A,$B184,Prices!$I:$I,$Q184,Prices!$H:$H,"Product NA")&gt;0),0,(R184+(S184*($E184/1000))))</f>
        <v>0</v>
      </c>
      <c r="U184" s="89">
        <f t="shared" si="38"/>
        <v>0</v>
      </c>
      <c r="V184" s="89">
        <f t="shared" si="31"/>
        <v>0</v>
      </c>
      <c r="W184" s="90">
        <f t="shared" si="39"/>
        <v>0</v>
      </c>
      <c r="X184" s="90">
        <f t="shared" si="32"/>
        <v>0</v>
      </c>
      <c r="Y184" s="91"/>
      <c r="Z184" s="88">
        <f>IF(OR(COUNTIFS(Prices!$D:$D,$Z$13,Prices!$A:$A,$B184,Prices!$I:$I,$Q184)=0,COUNTIFS(Prices!$D:$D,$Z$13,Prices!$A:$A,$B184,Prices!$I:$I,$Q184,Prices!$G:$G,"Product NA")&gt;0),0,SUMIFS(Prices!$G:$G,Prices!$D:$D,$Z$13,Prices!$A:$A,$B184,Prices!$I:$I,$Q184))</f>
        <v>0</v>
      </c>
      <c r="AA184" s="88">
        <f>IF(OR(COUNTIFS(Prices!$D:$D,$Z$13,Prices!$A:$A,$B184,Prices!$I:$I,$Q184)=0,COUNTIFS(Prices!$D:$D,$Z$13,Prices!$A:$A,$B184,Prices!$I:$I,$Q184,Prices!$H:$H,"Product NA")&gt;0),0,SUMIFS(Prices!$H:$H,Prices!$D:$D,$Z$13,Prices!$A:$A,$B184,Prices!$I:$I,$Q184))</f>
        <v>0</v>
      </c>
      <c r="AB184" s="89">
        <f>IF(OR($C184=0,$E184=0,COUNTIFS(Prices!$D:$D,$Z$13,Prices!$A:$A,$B184,Prices!$I:$I,$Q184,Prices!$H:$H,"Product NA")&gt;0),0,(Z184+(AA184*($E184/1000))))</f>
        <v>0</v>
      </c>
      <c r="AC184" s="89">
        <f t="shared" si="40"/>
        <v>0</v>
      </c>
      <c r="AD184" s="89">
        <f t="shared" si="33"/>
        <v>0</v>
      </c>
      <c r="AE184" s="90">
        <f t="shared" si="41"/>
        <v>0</v>
      </c>
      <c r="AF184" s="90">
        <f t="shared" si="34"/>
        <v>0</v>
      </c>
      <c r="AG184" s="91"/>
    </row>
    <row r="185" spans="2:33" hidden="1" x14ac:dyDescent="0.35">
      <c r="B185" s="87" t="s">
        <v>179</v>
      </c>
      <c r="C185" s="66">
        <v>1</v>
      </c>
      <c r="D185" s="66">
        <v>1</v>
      </c>
      <c r="E185" s="66">
        <v>600</v>
      </c>
      <c r="F185" s="116" t="str">
        <f t="shared" si="35"/>
        <v/>
      </c>
      <c r="G185" s="116" t="str">
        <f t="shared" si="36"/>
        <v>0-2kg</v>
      </c>
      <c r="I185" s="88">
        <f>IF(OR(COUNTIFS(Prices!$D:$D,$I$13,Prices!$A:$A,$B185,Prices!$I:$I,$G185)=0,COUNTIFS(Prices!$D:$D,$I$13,Prices!$A:$A,$B185,Prices!$I:$I,$G185,Prices!$G:$G,"Product NA")&gt;0),0,SUMIFS(Prices!$G:$G,Prices!$D:$D,$I$13,Prices!$A:$A,$B185,Prices!$I:$I,$G185))</f>
        <v>0</v>
      </c>
      <c r="J185" s="88">
        <f>IF(OR(COUNTIFS(Prices!$D:$D,$I$13,Prices!$A:$A,$B185,Prices!$I:$I,$G185)=0,COUNTIFS(Prices!$D:$D,$I$13,Prices!$A:$A,$B185,Prices!$I:$I,$G185,Prices!$H:$H,"Product NA")&gt;0),0,SUMIFS(Prices!$H:$H,Prices!$D:$D,$I$13,Prices!$A:$A,$B185,Prices!$I:$I,$G185))</f>
        <v>0</v>
      </c>
      <c r="K185" s="89">
        <f>IF(OR($C185=0,$E185=0,COUNTIFS(Prices!$D:$D,$I$13,Prices!$A:$A,$B185,Prices!$I:$I,$G185,Prices!$H:$H,"Product NA")&gt;0),0,(I185+(J185*($E185/1000))))</f>
        <v>0</v>
      </c>
      <c r="L185" s="89">
        <f>K185*-(INDEX(VRDs!$H$3:$J$14, MATCH($I$13, VRDs!$A$3:$A$14, 0), MATCH($D185, INDEX(VRDs!$E$3:$G$14, MATCH($I$13, VRDs!$A$3:$A$14, 0), 0), 1)))</f>
        <v>0</v>
      </c>
      <c r="M185" s="89">
        <f t="shared" si="37"/>
        <v>0</v>
      </c>
      <c r="N185" s="90">
        <f t="shared" si="28"/>
        <v>0</v>
      </c>
      <c r="O185" s="90">
        <f t="shared" si="29"/>
        <v>0</v>
      </c>
      <c r="Q185" s="116" t="str">
        <f t="shared" si="30"/>
        <v>0-2kg</v>
      </c>
      <c r="R185" s="88">
        <f>IF(OR(COUNTIFS(Prices!$D:$D,$R$13,Prices!$A:$A,$B185,Prices!$I:$I,$Q185)=0,COUNTIFS(Prices!$D:$D,$R$13,Prices!$A:$A,$B185,Prices!$I:$I,$Q185,Prices!$G:$G,"Product NA")&gt;0),0,SUMIFS(Prices!$G:$G,Prices!$D:$D,$R$13,Prices!$A:$A,$B185,Prices!$I:$I,$Q185))</f>
        <v>0</v>
      </c>
      <c r="S185" s="88">
        <f>IF(OR(COUNTIFS(Prices!$D:$D,$R$13,Prices!$A:$A,$B185,Prices!$I:$I,$Q185)=0,COUNTIFS(Prices!$D:$D,$R$13,Prices!$A:$A,$B185,Prices!$I:$I,$Q185,Prices!$H:$H,"Product NA")&gt;0),0,SUMIFS(Prices!$H:$H,Prices!$D:$D,$R$13,Prices!$A:$A,$B185,Prices!$I:$I,$Q185))</f>
        <v>0</v>
      </c>
      <c r="T185" s="89">
        <f>IF(OR($C185=0,$E185=0,COUNTIFS(Prices!$D:$D,$R$13,Prices!$A:$A,$B185,Prices!$I:$I,$Q185,Prices!$H:$H,"Product NA")&gt;0),0,(R185+(S185*($E185/1000))))</f>
        <v>0</v>
      </c>
      <c r="U185" s="89">
        <f t="shared" si="38"/>
        <v>0</v>
      </c>
      <c r="V185" s="89">
        <f t="shared" si="31"/>
        <v>0</v>
      </c>
      <c r="W185" s="90">
        <f t="shared" si="39"/>
        <v>0</v>
      </c>
      <c r="X185" s="90">
        <f t="shared" si="32"/>
        <v>0</v>
      </c>
      <c r="Y185" s="91"/>
      <c r="Z185" s="88">
        <f>IF(OR(COUNTIFS(Prices!$D:$D,$Z$13,Prices!$A:$A,$B185,Prices!$I:$I,$Q185)=0,COUNTIFS(Prices!$D:$D,$Z$13,Prices!$A:$A,$B185,Prices!$I:$I,$Q185,Prices!$G:$G,"Product NA")&gt;0),0,SUMIFS(Prices!$G:$G,Prices!$D:$D,$Z$13,Prices!$A:$A,$B185,Prices!$I:$I,$Q185))</f>
        <v>0</v>
      </c>
      <c r="AA185" s="88">
        <f>IF(OR(COUNTIFS(Prices!$D:$D,$Z$13,Prices!$A:$A,$B185,Prices!$I:$I,$Q185)=0,COUNTIFS(Prices!$D:$D,$Z$13,Prices!$A:$A,$B185,Prices!$I:$I,$Q185,Prices!$H:$H,"Product NA")&gt;0),0,SUMIFS(Prices!$H:$H,Prices!$D:$D,$Z$13,Prices!$A:$A,$B185,Prices!$I:$I,$Q185))</f>
        <v>0</v>
      </c>
      <c r="AB185" s="89">
        <f>IF(OR($C185=0,$E185=0,COUNTIFS(Prices!$D:$D,$Z$13,Prices!$A:$A,$B185,Prices!$I:$I,$Q185,Prices!$H:$H,"Product NA")&gt;0),0,(Z185+(AA185*($E185/1000))))</f>
        <v>0</v>
      </c>
      <c r="AC185" s="89">
        <f t="shared" si="40"/>
        <v>0</v>
      </c>
      <c r="AD185" s="89">
        <f t="shared" si="33"/>
        <v>0</v>
      </c>
      <c r="AE185" s="90">
        <f t="shared" si="41"/>
        <v>0</v>
      </c>
      <c r="AF185" s="90">
        <f t="shared" si="34"/>
        <v>0</v>
      </c>
      <c r="AG185" s="91"/>
    </row>
    <row r="186" spans="2:33" hidden="1" x14ac:dyDescent="0.35">
      <c r="B186" s="87" t="s">
        <v>180</v>
      </c>
      <c r="C186" s="66">
        <v>1</v>
      </c>
      <c r="D186" s="66">
        <v>1</v>
      </c>
      <c r="E186" s="66">
        <v>600</v>
      </c>
      <c r="F186" s="116" t="str">
        <f t="shared" si="35"/>
        <v/>
      </c>
      <c r="G186" s="116" t="str">
        <f t="shared" si="36"/>
        <v>0-2kg</v>
      </c>
      <c r="I186" s="88">
        <f>IF(OR(COUNTIFS(Prices!$D:$D,$I$13,Prices!$A:$A,$B186,Prices!$I:$I,$G186)=0,COUNTIFS(Prices!$D:$D,$I$13,Prices!$A:$A,$B186,Prices!$I:$I,$G186,Prices!$G:$G,"Product NA")&gt;0),0,SUMIFS(Prices!$G:$G,Prices!$D:$D,$I$13,Prices!$A:$A,$B186,Prices!$I:$I,$G186))</f>
        <v>0</v>
      </c>
      <c r="J186" s="88">
        <f>IF(OR(COUNTIFS(Prices!$D:$D,$I$13,Prices!$A:$A,$B186,Prices!$I:$I,$G186)=0,COUNTIFS(Prices!$D:$D,$I$13,Prices!$A:$A,$B186,Prices!$I:$I,$G186,Prices!$H:$H,"Product NA")&gt;0),0,SUMIFS(Prices!$H:$H,Prices!$D:$D,$I$13,Prices!$A:$A,$B186,Prices!$I:$I,$G186))</f>
        <v>0</v>
      </c>
      <c r="K186" s="89">
        <f>IF(OR($C186=0,$E186=0,COUNTIFS(Prices!$D:$D,$I$13,Prices!$A:$A,$B186,Prices!$I:$I,$G186,Prices!$H:$H,"Product NA")&gt;0),0,(I186+(J186*($E186/1000))))</f>
        <v>0</v>
      </c>
      <c r="L186" s="89">
        <f>K186*-(INDEX(VRDs!$H$3:$J$14, MATCH($I$13, VRDs!$A$3:$A$14, 0), MATCH($D186, INDEX(VRDs!$E$3:$G$14, MATCH($I$13, VRDs!$A$3:$A$14, 0), 0), 1)))</f>
        <v>0</v>
      </c>
      <c r="M186" s="89">
        <f t="shared" si="37"/>
        <v>0</v>
      </c>
      <c r="N186" s="90">
        <f t="shared" si="28"/>
        <v>0</v>
      </c>
      <c r="O186" s="90">
        <f t="shared" si="29"/>
        <v>0</v>
      </c>
      <c r="Q186" s="116" t="str">
        <f t="shared" si="30"/>
        <v>0-2kg</v>
      </c>
      <c r="R186" s="88">
        <f>IF(OR(COUNTIFS(Prices!$D:$D,$R$13,Prices!$A:$A,$B186,Prices!$I:$I,$Q186)=0,COUNTIFS(Prices!$D:$D,$R$13,Prices!$A:$A,$B186,Prices!$I:$I,$Q186,Prices!$G:$G,"Product NA")&gt;0),0,SUMIFS(Prices!$G:$G,Prices!$D:$D,$R$13,Prices!$A:$A,$B186,Prices!$I:$I,$Q186))</f>
        <v>0</v>
      </c>
      <c r="S186" s="88">
        <f>IF(OR(COUNTIFS(Prices!$D:$D,$R$13,Prices!$A:$A,$B186,Prices!$I:$I,$Q186)=0,COUNTIFS(Prices!$D:$D,$R$13,Prices!$A:$A,$B186,Prices!$I:$I,$Q186,Prices!$H:$H,"Product NA")&gt;0),0,SUMIFS(Prices!$H:$H,Prices!$D:$D,$R$13,Prices!$A:$A,$B186,Prices!$I:$I,$Q186))</f>
        <v>0</v>
      </c>
      <c r="T186" s="89">
        <f>IF(OR($C186=0,$E186=0,COUNTIFS(Prices!$D:$D,$R$13,Prices!$A:$A,$B186,Prices!$I:$I,$Q186,Prices!$H:$H,"Product NA")&gt;0),0,(R186+(S186*($E186/1000))))</f>
        <v>0</v>
      </c>
      <c r="U186" s="89">
        <f t="shared" si="38"/>
        <v>0</v>
      </c>
      <c r="V186" s="89">
        <f t="shared" si="31"/>
        <v>0</v>
      </c>
      <c r="W186" s="90">
        <f t="shared" si="39"/>
        <v>0</v>
      </c>
      <c r="X186" s="90">
        <f t="shared" si="32"/>
        <v>0</v>
      </c>
      <c r="Y186" s="91"/>
      <c r="Z186" s="88">
        <f>IF(OR(COUNTIFS(Prices!$D:$D,$Z$13,Prices!$A:$A,$B186,Prices!$I:$I,$Q186)=0,COUNTIFS(Prices!$D:$D,$Z$13,Prices!$A:$A,$B186,Prices!$I:$I,$Q186,Prices!$G:$G,"Product NA")&gt;0),0,SUMIFS(Prices!$G:$G,Prices!$D:$D,$Z$13,Prices!$A:$A,$B186,Prices!$I:$I,$Q186))</f>
        <v>0</v>
      </c>
      <c r="AA186" s="88">
        <f>IF(OR(COUNTIFS(Prices!$D:$D,$Z$13,Prices!$A:$A,$B186,Prices!$I:$I,$Q186)=0,COUNTIFS(Prices!$D:$D,$Z$13,Prices!$A:$A,$B186,Prices!$I:$I,$Q186,Prices!$H:$H,"Product NA")&gt;0),0,SUMIFS(Prices!$H:$H,Prices!$D:$D,$Z$13,Prices!$A:$A,$B186,Prices!$I:$I,$Q186))</f>
        <v>0</v>
      </c>
      <c r="AB186" s="89">
        <f>IF(OR($C186=0,$E186=0,COUNTIFS(Prices!$D:$D,$Z$13,Prices!$A:$A,$B186,Prices!$I:$I,$Q186,Prices!$H:$H,"Product NA")&gt;0),0,(Z186+(AA186*($E186/1000))))</f>
        <v>0</v>
      </c>
      <c r="AC186" s="89">
        <f t="shared" si="40"/>
        <v>0</v>
      </c>
      <c r="AD186" s="89">
        <f t="shared" si="33"/>
        <v>0</v>
      </c>
      <c r="AE186" s="90">
        <f t="shared" si="41"/>
        <v>0</v>
      </c>
      <c r="AF186" s="90">
        <f t="shared" si="34"/>
        <v>0</v>
      </c>
      <c r="AG186" s="91"/>
    </row>
    <row r="187" spans="2:33" hidden="1" x14ac:dyDescent="0.35">
      <c r="B187" s="87" t="s">
        <v>181</v>
      </c>
      <c r="C187" s="66">
        <v>1</v>
      </c>
      <c r="D187" s="66">
        <v>1</v>
      </c>
      <c r="E187" s="66">
        <v>600</v>
      </c>
      <c r="F187" s="116" t="str">
        <f t="shared" si="35"/>
        <v/>
      </c>
      <c r="G187" s="116" t="str">
        <f t="shared" si="36"/>
        <v>0-2kg</v>
      </c>
      <c r="I187" s="88">
        <f>IF(OR(COUNTIFS(Prices!$D:$D,$I$13,Prices!$A:$A,$B187,Prices!$I:$I,$G187)=0,COUNTIFS(Prices!$D:$D,$I$13,Prices!$A:$A,$B187,Prices!$I:$I,$G187,Prices!$G:$G,"Product NA")&gt;0),0,SUMIFS(Prices!$G:$G,Prices!$D:$D,$I$13,Prices!$A:$A,$B187,Prices!$I:$I,$G187))</f>
        <v>0</v>
      </c>
      <c r="J187" s="88">
        <f>IF(OR(COUNTIFS(Prices!$D:$D,$I$13,Prices!$A:$A,$B187,Prices!$I:$I,$G187)=0,COUNTIFS(Prices!$D:$D,$I$13,Prices!$A:$A,$B187,Prices!$I:$I,$G187,Prices!$H:$H,"Product NA")&gt;0),0,SUMIFS(Prices!$H:$H,Prices!$D:$D,$I$13,Prices!$A:$A,$B187,Prices!$I:$I,$G187))</f>
        <v>0</v>
      </c>
      <c r="K187" s="89">
        <f>IF(OR($C187=0,$E187=0,COUNTIFS(Prices!$D:$D,$I$13,Prices!$A:$A,$B187,Prices!$I:$I,$G187,Prices!$H:$H,"Product NA")&gt;0),0,(I187+(J187*($E187/1000))))</f>
        <v>0</v>
      </c>
      <c r="L187" s="89">
        <f>K187*-(INDEX(VRDs!$H$3:$J$14, MATCH($I$13, VRDs!$A$3:$A$14, 0), MATCH($D187, INDEX(VRDs!$E$3:$G$14, MATCH($I$13, VRDs!$A$3:$A$14, 0), 0), 1)))</f>
        <v>0</v>
      </c>
      <c r="M187" s="89">
        <f t="shared" si="37"/>
        <v>0</v>
      </c>
      <c r="N187" s="90">
        <f t="shared" si="28"/>
        <v>0</v>
      </c>
      <c r="O187" s="90">
        <f t="shared" si="29"/>
        <v>0</v>
      </c>
      <c r="Q187" s="116" t="str">
        <f t="shared" si="30"/>
        <v>0-2kg</v>
      </c>
      <c r="R187" s="88">
        <f>IF(OR(COUNTIFS(Prices!$D:$D,$R$13,Prices!$A:$A,$B187,Prices!$I:$I,$Q187)=0,COUNTIFS(Prices!$D:$D,$R$13,Prices!$A:$A,$B187,Prices!$I:$I,$Q187,Prices!$G:$G,"Product NA")&gt;0),0,SUMIFS(Prices!$G:$G,Prices!$D:$D,$R$13,Prices!$A:$A,$B187,Prices!$I:$I,$Q187))</f>
        <v>0</v>
      </c>
      <c r="S187" s="88">
        <f>IF(OR(COUNTIFS(Prices!$D:$D,$R$13,Prices!$A:$A,$B187,Prices!$I:$I,$Q187)=0,COUNTIFS(Prices!$D:$D,$R$13,Prices!$A:$A,$B187,Prices!$I:$I,$Q187,Prices!$H:$H,"Product NA")&gt;0),0,SUMIFS(Prices!$H:$H,Prices!$D:$D,$R$13,Prices!$A:$A,$B187,Prices!$I:$I,$Q187))</f>
        <v>0</v>
      </c>
      <c r="T187" s="89">
        <f>IF(OR($C187=0,$E187=0,COUNTIFS(Prices!$D:$D,$R$13,Prices!$A:$A,$B187,Prices!$I:$I,$Q187,Prices!$H:$H,"Product NA")&gt;0),0,(R187+(S187*($E187/1000))))</f>
        <v>0</v>
      </c>
      <c r="U187" s="89">
        <f t="shared" si="38"/>
        <v>0</v>
      </c>
      <c r="V187" s="89">
        <f t="shared" si="31"/>
        <v>0</v>
      </c>
      <c r="W187" s="90">
        <f t="shared" si="39"/>
        <v>0</v>
      </c>
      <c r="X187" s="90">
        <f t="shared" si="32"/>
        <v>0</v>
      </c>
      <c r="Y187" s="91"/>
      <c r="Z187" s="88">
        <f>IF(OR(COUNTIFS(Prices!$D:$D,$Z$13,Prices!$A:$A,$B187,Prices!$I:$I,$Q187)=0,COUNTIFS(Prices!$D:$D,$Z$13,Prices!$A:$A,$B187,Prices!$I:$I,$Q187,Prices!$G:$G,"Product NA")&gt;0),0,SUMIFS(Prices!$G:$G,Prices!$D:$D,$Z$13,Prices!$A:$A,$B187,Prices!$I:$I,$Q187))</f>
        <v>0</v>
      </c>
      <c r="AA187" s="88">
        <f>IF(OR(COUNTIFS(Prices!$D:$D,$Z$13,Prices!$A:$A,$B187,Prices!$I:$I,$Q187)=0,COUNTIFS(Prices!$D:$D,$Z$13,Prices!$A:$A,$B187,Prices!$I:$I,$Q187,Prices!$H:$H,"Product NA")&gt;0),0,SUMIFS(Prices!$H:$H,Prices!$D:$D,$Z$13,Prices!$A:$A,$B187,Prices!$I:$I,$Q187))</f>
        <v>0</v>
      </c>
      <c r="AB187" s="89">
        <f>IF(OR($C187=0,$E187=0,COUNTIFS(Prices!$D:$D,$Z$13,Prices!$A:$A,$B187,Prices!$I:$I,$Q187,Prices!$H:$H,"Product NA")&gt;0),0,(Z187+(AA187*($E187/1000))))</f>
        <v>0</v>
      </c>
      <c r="AC187" s="89">
        <f t="shared" si="40"/>
        <v>0</v>
      </c>
      <c r="AD187" s="89">
        <f t="shared" si="33"/>
        <v>0</v>
      </c>
      <c r="AE187" s="90">
        <f t="shared" si="41"/>
        <v>0</v>
      </c>
      <c r="AF187" s="90">
        <f t="shared" si="34"/>
        <v>0</v>
      </c>
      <c r="AG187" s="91"/>
    </row>
    <row r="188" spans="2:33" hidden="1" x14ac:dyDescent="0.35">
      <c r="B188" s="87" t="s">
        <v>182</v>
      </c>
      <c r="C188" s="66">
        <v>1</v>
      </c>
      <c r="D188" s="66">
        <v>1</v>
      </c>
      <c r="E188" s="66">
        <v>600</v>
      </c>
      <c r="F188" s="116" t="str">
        <f t="shared" si="35"/>
        <v/>
      </c>
      <c r="G188" s="116" t="str">
        <f t="shared" si="36"/>
        <v>0-2kg</v>
      </c>
      <c r="I188" s="88">
        <f>IF(OR(COUNTIFS(Prices!$D:$D,$I$13,Prices!$A:$A,$B188,Prices!$I:$I,$G188)=0,COUNTIFS(Prices!$D:$D,$I$13,Prices!$A:$A,$B188,Prices!$I:$I,$G188,Prices!$G:$G,"Product NA")&gt;0),0,SUMIFS(Prices!$G:$G,Prices!$D:$D,$I$13,Prices!$A:$A,$B188,Prices!$I:$I,$G188))</f>
        <v>0</v>
      </c>
      <c r="J188" s="88">
        <f>IF(OR(COUNTIFS(Prices!$D:$D,$I$13,Prices!$A:$A,$B188,Prices!$I:$I,$G188)=0,COUNTIFS(Prices!$D:$D,$I$13,Prices!$A:$A,$B188,Prices!$I:$I,$G188,Prices!$H:$H,"Product NA")&gt;0),0,SUMIFS(Prices!$H:$H,Prices!$D:$D,$I$13,Prices!$A:$A,$B188,Prices!$I:$I,$G188))</f>
        <v>0</v>
      </c>
      <c r="K188" s="89">
        <f>IF(OR($C188=0,$E188=0,COUNTIFS(Prices!$D:$D,$I$13,Prices!$A:$A,$B188,Prices!$I:$I,$G188,Prices!$H:$H,"Product NA")&gt;0),0,(I188+(J188*($E188/1000))))</f>
        <v>0</v>
      </c>
      <c r="L188" s="89">
        <f>K188*-(INDEX(VRDs!$H$3:$J$14, MATCH($I$13, VRDs!$A$3:$A$14, 0), MATCH($D188, INDEX(VRDs!$E$3:$G$14, MATCH($I$13, VRDs!$A$3:$A$14, 0), 0), 1)))</f>
        <v>0</v>
      </c>
      <c r="M188" s="89">
        <f t="shared" si="37"/>
        <v>0</v>
      </c>
      <c r="N188" s="90">
        <f t="shared" si="28"/>
        <v>0</v>
      </c>
      <c r="O188" s="90">
        <f t="shared" si="29"/>
        <v>0</v>
      </c>
      <c r="Q188" s="116" t="str">
        <f t="shared" si="30"/>
        <v>0-2kg</v>
      </c>
      <c r="R188" s="88">
        <f>IF(OR(COUNTIFS(Prices!$D:$D,$R$13,Prices!$A:$A,$B188,Prices!$I:$I,$Q188)=0,COUNTIFS(Prices!$D:$D,$R$13,Prices!$A:$A,$B188,Prices!$I:$I,$Q188,Prices!$G:$G,"Product NA")&gt;0),0,SUMIFS(Prices!$G:$G,Prices!$D:$D,$R$13,Prices!$A:$A,$B188,Prices!$I:$I,$Q188))</f>
        <v>0</v>
      </c>
      <c r="S188" s="88">
        <f>IF(OR(COUNTIFS(Prices!$D:$D,$R$13,Prices!$A:$A,$B188,Prices!$I:$I,$Q188)=0,COUNTIFS(Prices!$D:$D,$R$13,Prices!$A:$A,$B188,Prices!$I:$I,$Q188,Prices!$H:$H,"Product NA")&gt;0),0,SUMIFS(Prices!$H:$H,Prices!$D:$D,$R$13,Prices!$A:$A,$B188,Prices!$I:$I,$Q188))</f>
        <v>0</v>
      </c>
      <c r="T188" s="89">
        <f>IF(OR($C188=0,$E188=0,COUNTIFS(Prices!$D:$D,$R$13,Prices!$A:$A,$B188,Prices!$I:$I,$Q188,Prices!$H:$H,"Product NA")&gt;0),0,(R188+(S188*($E188/1000))))</f>
        <v>0</v>
      </c>
      <c r="U188" s="89">
        <f t="shared" si="38"/>
        <v>0</v>
      </c>
      <c r="V188" s="89">
        <f t="shared" si="31"/>
        <v>0</v>
      </c>
      <c r="W188" s="90">
        <f t="shared" si="39"/>
        <v>0</v>
      </c>
      <c r="X188" s="90">
        <f t="shared" si="32"/>
        <v>0</v>
      </c>
      <c r="Y188" s="91"/>
      <c r="Z188" s="88">
        <f>IF(OR(COUNTIFS(Prices!$D:$D,$Z$13,Prices!$A:$A,$B188,Prices!$I:$I,$Q188)=0,COUNTIFS(Prices!$D:$D,$Z$13,Prices!$A:$A,$B188,Prices!$I:$I,$Q188,Prices!$G:$G,"Product NA")&gt;0),0,SUMIFS(Prices!$G:$G,Prices!$D:$D,$Z$13,Prices!$A:$A,$B188,Prices!$I:$I,$Q188))</f>
        <v>0</v>
      </c>
      <c r="AA188" s="88">
        <f>IF(OR(COUNTIFS(Prices!$D:$D,$Z$13,Prices!$A:$A,$B188,Prices!$I:$I,$Q188)=0,COUNTIFS(Prices!$D:$D,$Z$13,Prices!$A:$A,$B188,Prices!$I:$I,$Q188,Prices!$H:$H,"Product NA")&gt;0),0,SUMIFS(Prices!$H:$H,Prices!$D:$D,$Z$13,Prices!$A:$A,$B188,Prices!$I:$I,$Q188))</f>
        <v>0</v>
      </c>
      <c r="AB188" s="89">
        <f>IF(OR($C188=0,$E188=0,COUNTIFS(Prices!$D:$D,$Z$13,Prices!$A:$A,$B188,Prices!$I:$I,$Q188,Prices!$H:$H,"Product NA")&gt;0),0,(Z188+(AA188*($E188/1000))))</f>
        <v>0</v>
      </c>
      <c r="AC188" s="89">
        <f t="shared" si="40"/>
        <v>0</v>
      </c>
      <c r="AD188" s="89">
        <f t="shared" si="33"/>
        <v>0</v>
      </c>
      <c r="AE188" s="90">
        <f t="shared" si="41"/>
        <v>0</v>
      </c>
      <c r="AF188" s="90">
        <f t="shared" si="34"/>
        <v>0</v>
      </c>
      <c r="AG188" s="91"/>
    </row>
    <row r="189" spans="2:33" hidden="1" x14ac:dyDescent="0.35">
      <c r="B189" s="87" t="s">
        <v>183</v>
      </c>
      <c r="C189" s="66">
        <v>1</v>
      </c>
      <c r="D189" s="66">
        <v>1</v>
      </c>
      <c r="E189" s="66">
        <v>600</v>
      </c>
      <c r="F189" s="116" t="str">
        <f t="shared" si="35"/>
        <v/>
      </c>
      <c r="G189" s="116" t="str">
        <f t="shared" si="36"/>
        <v>0-2kg</v>
      </c>
      <c r="I189" s="88">
        <f>IF(OR(COUNTIFS(Prices!$D:$D,$I$13,Prices!$A:$A,$B189,Prices!$I:$I,$G189)=0,COUNTIFS(Prices!$D:$D,$I$13,Prices!$A:$A,$B189,Prices!$I:$I,$G189,Prices!$G:$G,"Product NA")&gt;0),0,SUMIFS(Prices!$G:$G,Prices!$D:$D,$I$13,Prices!$A:$A,$B189,Prices!$I:$I,$G189))</f>
        <v>0</v>
      </c>
      <c r="J189" s="88">
        <f>IF(OR(COUNTIFS(Prices!$D:$D,$I$13,Prices!$A:$A,$B189,Prices!$I:$I,$G189)=0,COUNTIFS(Prices!$D:$D,$I$13,Prices!$A:$A,$B189,Prices!$I:$I,$G189,Prices!$H:$H,"Product NA")&gt;0),0,SUMIFS(Prices!$H:$H,Prices!$D:$D,$I$13,Prices!$A:$A,$B189,Prices!$I:$I,$G189))</f>
        <v>0</v>
      </c>
      <c r="K189" s="89">
        <f>IF(OR($C189=0,$E189=0,COUNTIFS(Prices!$D:$D,$I$13,Prices!$A:$A,$B189,Prices!$I:$I,$G189,Prices!$H:$H,"Product NA")&gt;0),0,(I189+(J189*($E189/1000))))</f>
        <v>0</v>
      </c>
      <c r="L189" s="89">
        <f>K189*-(INDEX(VRDs!$H$3:$J$14, MATCH($I$13, VRDs!$A$3:$A$14, 0), MATCH($D189, INDEX(VRDs!$E$3:$G$14, MATCH($I$13, VRDs!$A$3:$A$14, 0), 0), 1)))</f>
        <v>0</v>
      </c>
      <c r="M189" s="89">
        <f t="shared" si="37"/>
        <v>0</v>
      </c>
      <c r="N189" s="90">
        <f t="shared" si="28"/>
        <v>0</v>
      </c>
      <c r="O189" s="90">
        <f t="shared" si="29"/>
        <v>0</v>
      </c>
      <c r="Q189" s="116" t="str">
        <f t="shared" si="30"/>
        <v>0-2kg</v>
      </c>
      <c r="R189" s="88">
        <f>IF(OR(COUNTIFS(Prices!$D:$D,$R$13,Prices!$A:$A,$B189,Prices!$I:$I,$Q189)=0,COUNTIFS(Prices!$D:$D,$R$13,Prices!$A:$A,$B189,Prices!$I:$I,$Q189,Prices!$G:$G,"Product NA")&gt;0),0,SUMIFS(Prices!$G:$G,Prices!$D:$D,$R$13,Prices!$A:$A,$B189,Prices!$I:$I,$Q189))</f>
        <v>0</v>
      </c>
      <c r="S189" s="88">
        <f>IF(OR(COUNTIFS(Prices!$D:$D,$R$13,Prices!$A:$A,$B189,Prices!$I:$I,$Q189)=0,COUNTIFS(Prices!$D:$D,$R$13,Prices!$A:$A,$B189,Prices!$I:$I,$Q189,Prices!$H:$H,"Product NA")&gt;0),0,SUMIFS(Prices!$H:$H,Prices!$D:$D,$R$13,Prices!$A:$A,$B189,Prices!$I:$I,$Q189))</f>
        <v>0</v>
      </c>
      <c r="T189" s="89">
        <f>IF(OR($C189=0,$E189=0,COUNTIFS(Prices!$D:$D,$R$13,Prices!$A:$A,$B189,Prices!$I:$I,$Q189,Prices!$H:$H,"Product NA")&gt;0),0,(R189+(S189*($E189/1000))))</f>
        <v>0</v>
      </c>
      <c r="U189" s="89">
        <f t="shared" si="38"/>
        <v>0</v>
      </c>
      <c r="V189" s="89">
        <f t="shared" si="31"/>
        <v>0</v>
      </c>
      <c r="W189" s="90">
        <f t="shared" si="39"/>
        <v>0</v>
      </c>
      <c r="X189" s="90">
        <f t="shared" si="32"/>
        <v>0</v>
      </c>
      <c r="Y189" s="91"/>
      <c r="Z189" s="88">
        <f>IF(OR(COUNTIFS(Prices!$D:$D,$Z$13,Prices!$A:$A,$B189,Prices!$I:$I,$Q189)=0,COUNTIFS(Prices!$D:$D,$Z$13,Prices!$A:$A,$B189,Prices!$I:$I,$Q189,Prices!$G:$G,"Product NA")&gt;0),0,SUMIFS(Prices!$G:$G,Prices!$D:$D,$Z$13,Prices!$A:$A,$B189,Prices!$I:$I,$Q189))</f>
        <v>0</v>
      </c>
      <c r="AA189" s="88">
        <f>IF(OR(COUNTIFS(Prices!$D:$D,$Z$13,Prices!$A:$A,$B189,Prices!$I:$I,$Q189)=0,COUNTIFS(Prices!$D:$D,$Z$13,Prices!$A:$A,$B189,Prices!$I:$I,$Q189,Prices!$H:$H,"Product NA")&gt;0),0,SUMIFS(Prices!$H:$H,Prices!$D:$D,$Z$13,Prices!$A:$A,$B189,Prices!$I:$I,$Q189))</f>
        <v>0</v>
      </c>
      <c r="AB189" s="89">
        <f>IF(OR($C189=0,$E189=0,COUNTIFS(Prices!$D:$D,$Z$13,Prices!$A:$A,$B189,Prices!$I:$I,$Q189,Prices!$H:$H,"Product NA")&gt;0),0,(Z189+(AA189*($E189/1000))))</f>
        <v>0</v>
      </c>
      <c r="AC189" s="89">
        <f t="shared" si="40"/>
        <v>0</v>
      </c>
      <c r="AD189" s="89">
        <f t="shared" si="33"/>
        <v>0</v>
      </c>
      <c r="AE189" s="90">
        <f t="shared" si="41"/>
        <v>0</v>
      </c>
      <c r="AF189" s="90">
        <f t="shared" si="34"/>
        <v>0</v>
      </c>
      <c r="AG189" s="91"/>
    </row>
    <row r="190" spans="2:33" hidden="1" x14ac:dyDescent="0.35">
      <c r="B190" s="87" t="s">
        <v>184</v>
      </c>
      <c r="C190" s="66">
        <v>1</v>
      </c>
      <c r="D190" s="66">
        <v>1</v>
      </c>
      <c r="E190" s="66">
        <v>600</v>
      </c>
      <c r="F190" s="116" t="str">
        <f t="shared" si="35"/>
        <v/>
      </c>
      <c r="G190" s="116" t="str">
        <f t="shared" si="36"/>
        <v>0-2kg</v>
      </c>
      <c r="I190" s="88">
        <f>IF(OR(COUNTIFS(Prices!$D:$D,$I$13,Prices!$A:$A,$B190,Prices!$I:$I,$G190)=0,COUNTIFS(Prices!$D:$D,$I$13,Prices!$A:$A,$B190,Prices!$I:$I,$G190,Prices!$G:$G,"Product NA")&gt;0),0,SUMIFS(Prices!$G:$G,Prices!$D:$D,$I$13,Prices!$A:$A,$B190,Prices!$I:$I,$G190))</f>
        <v>0</v>
      </c>
      <c r="J190" s="88">
        <f>IF(OR(COUNTIFS(Prices!$D:$D,$I$13,Prices!$A:$A,$B190,Prices!$I:$I,$G190)=0,COUNTIFS(Prices!$D:$D,$I$13,Prices!$A:$A,$B190,Prices!$I:$I,$G190,Prices!$H:$H,"Product NA")&gt;0),0,SUMIFS(Prices!$H:$H,Prices!$D:$D,$I$13,Prices!$A:$A,$B190,Prices!$I:$I,$G190))</f>
        <v>0</v>
      </c>
      <c r="K190" s="89">
        <f>IF(OR($C190=0,$E190=0,COUNTIFS(Prices!$D:$D,$I$13,Prices!$A:$A,$B190,Prices!$I:$I,$G190,Prices!$H:$H,"Product NA")&gt;0),0,(I190+(J190*($E190/1000))))</f>
        <v>0</v>
      </c>
      <c r="L190" s="89">
        <f>K190*-(INDEX(VRDs!$H$3:$J$14, MATCH($I$13, VRDs!$A$3:$A$14, 0), MATCH($D190, INDEX(VRDs!$E$3:$G$14, MATCH($I$13, VRDs!$A$3:$A$14, 0), 0), 1)))</f>
        <v>0</v>
      </c>
      <c r="M190" s="89">
        <f t="shared" si="37"/>
        <v>0</v>
      </c>
      <c r="N190" s="90">
        <f t="shared" si="28"/>
        <v>0</v>
      </c>
      <c r="O190" s="90">
        <f t="shared" si="29"/>
        <v>0</v>
      </c>
      <c r="Q190" s="116" t="str">
        <f t="shared" si="30"/>
        <v>0-2kg</v>
      </c>
      <c r="R190" s="88">
        <f>IF(OR(COUNTIFS(Prices!$D:$D,$R$13,Prices!$A:$A,$B190,Prices!$I:$I,$Q190)=0,COUNTIFS(Prices!$D:$D,$R$13,Prices!$A:$A,$B190,Prices!$I:$I,$Q190,Prices!$G:$G,"Product NA")&gt;0),0,SUMIFS(Prices!$G:$G,Prices!$D:$D,$R$13,Prices!$A:$A,$B190,Prices!$I:$I,$Q190))</f>
        <v>0</v>
      </c>
      <c r="S190" s="88">
        <f>IF(OR(COUNTIFS(Prices!$D:$D,$R$13,Prices!$A:$A,$B190,Prices!$I:$I,$Q190)=0,COUNTIFS(Prices!$D:$D,$R$13,Prices!$A:$A,$B190,Prices!$I:$I,$Q190,Prices!$H:$H,"Product NA")&gt;0),0,SUMIFS(Prices!$H:$H,Prices!$D:$D,$R$13,Prices!$A:$A,$B190,Prices!$I:$I,$Q190))</f>
        <v>0</v>
      </c>
      <c r="T190" s="89">
        <f>IF(OR($C190=0,$E190=0,COUNTIFS(Prices!$D:$D,$R$13,Prices!$A:$A,$B190,Prices!$I:$I,$Q190,Prices!$H:$H,"Product NA")&gt;0),0,(R190+(S190*($E190/1000))))</f>
        <v>0</v>
      </c>
      <c r="U190" s="89">
        <f t="shared" si="38"/>
        <v>0</v>
      </c>
      <c r="V190" s="89">
        <f t="shared" si="31"/>
        <v>0</v>
      </c>
      <c r="W190" s="90">
        <f t="shared" si="39"/>
        <v>0</v>
      </c>
      <c r="X190" s="90">
        <f t="shared" si="32"/>
        <v>0</v>
      </c>
      <c r="Y190" s="91"/>
      <c r="Z190" s="88">
        <f>IF(OR(COUNTIFS(Prices!$D:$D,$Z$13,Prices!$A:$A,$B190,Prices!$I:$I,$Q190)=0,COUNTIFS(Prices!$D:$D,$Z$13,Prices!$A:$A,$B190,Prices!$I:$I,$Q190,Prices!$G:$G,"Product NA")&gt;0),0,SUMIFS(Prices!$G:$G,Prices!$D:$D,$Z$13,Prices!$A:$A,$B190,Prices!$I:$I,$Q190))</f>
        <v>0</v>
      </c>
      <c r="AA190" s="88">
        <f>IF(OR(COUNTIFS(Prices!$D:$D,$Z$13,Prices!$A:$A,$B190,Prices!$I:$I,$Q190)=0,COUNTIFS(Prices!$D:$D,$Z$13,Prices!$A:$A,$B190,Prices!$I:$I,$Q190,Prices!$H:$H,"Product NA")&gt;0),0,SUMIFS(Prices!$H:$H,Prices!$D:$D,$Z$13,Prices!$A:$A,$B190,Prices!$I:$I,$Q190))</f>
        <v>0</v>
      </c>
      <c r="AB190" s="89">
        <f>IF(OR($C190=0,$E190=0,COUNTIFS(Prices!$D:$D,$Z$13,Prices!$A:$A,$B190,Prices!$I:$I,$Q190,Prices!$H:$H,"Product NA")&gt;0),0,(Z190+(AA190*($E190/1000))))</f>
        <v>0</v>
      </c>
      <c r="AC190" s="89">
        <f t="shared" si="40"/>
        <v>0</v>
      </c>
      <c r="AD190" s="89">
        <f t="shared" si="33"/>
        <v>0</v>
      </c>
      <c r="AE190" s="90">
        <f t="shared" si="41"/>
        <v>0</v>
      </c>
      <c r="AF190" s="90">
        <f t="shared" si="34"/>
        <v>0</v>
      </c>
      <c r="AG190" s="91"/>
    </row>
    <row r="191" spans="2:33" hidden="1" x14ac:dyDescent="0.35">
      <c r="B191" s="87" t="s">
        <v>185</v>
      </c>
      <c r="C191" s="66">
        <v>1</v>
      </c>
      <c r="D191" s="66">
        <v>1</v>
      </c>
      <c r="E191" s="66">
        <v>600</v>
      </c>
      <c r="F191" s="116" t="str">
        <f t="shared" si="35"/>
        <v/>
      </c>
      <c r="G191" s="116" t="str">
        <f t="shared" si="36"/>
        <v>0-2kg</v>
      </c>
      <c r="I191" s="88">
        <f>IF(OR(COUNTIFS(Prices!$D:$D,$I$13,Prices!$A:$A,$B191,Prices!$I:$I,$G191)=0,COUNTIFS(Prices!$D:$D,$I$13,Prices!$A:$A,$B191,Prices!$I:$I,$G191,Prices!$G:$G,"Product NA")&gt;0),0,SUMIFS(Prices!$G:$G,Prices!$D:$D,$I$13,Prices!$A:$A,$B191,Prices!$I:$I,$G191))</f>
        <v>0</v>
      </c>
      <c r="J191" s="88">
        <f>IF(OR(COUNTIFS(Prices!$D:$D,$I$13,Prices!$A:$A,$B191,Prices!$I:$I,$G191)=0,COUNTIFS(Prices!$D:$D,$I$13,Prices!$A:$A,$B191,Prices!$I:$I,$G191,Prices!$H:$H,"Product NA")&gt;0),0,SUMIFS(Prices!$H:$H,Prices!$D:$D,$I$13,Prices!$A:$A,$B191,Prices!$I:$I,$G191))</f>
        <v>0</v>
      </c>
      <c r="K191" s="89">
        <f>IF(OR($C191=0,$E191=0,COUNTIFS(Prices!$D:$D,$I$13,Prices!$A:$A,$B191,Prices!$I:$I,$G191,Prices!$H:$H,"Product NA")&gt;0),0,(I191+(J191*($E191/1000))))</f>
        <v>0</v>
      </c>
      <c r="L191" s="89">
        <f>K191*-(INDEX(VRDs!$H$3:$J$14, MATCH($I$13, VRDs!$A$3:$A$14, 0), MATCH($D191, INDEX(VRDs!$E$3:$G$14, MATCH($I$13, VRDs!$A$3:$A$14, 0), 0), 1)))</f>
        <v>0</v>
      </c>
      <c r="M191" s="89">
        <f t="shared" si="37"/>
        <v>0</v>
      </c>
      <c r="N191" s="90">
        <f t="shared" si="28"/>
        <v>0</v>
      </c>
      <c r="O191" s="90">
        <f t="shared" si="29"/>
        <v>0</v>
      </c>
      <c r="Q191" s="116" t="str">
        <f t="shared" si="30"/>
        <v>0-2kg</v>
      </c>
      <c r="R191" s="88">
        <f>IF(OR(COUNTIFS(Prices!$D:$D,$R$13,Prices!$A:$A,$B191,Prices!$I:$I,$Q191)=0,COUNTIFS(Prices!$D:$D,$R$13,Prices!$A:$A,$B191,Prices!$I:$I,$Q191,Prices!$G:$G,"Product NA")&gt;0),0,SUMIFS(Prices!$G:$G,Prices!$D:$D,$R$13,Prices!$A:$A,$B191,Prices!$I:$I,$Q191))</f>
        <v>0</v>
      </c>
      <c r="S191" s="88">
        <f>IF(OR(COUNTIFS(Prices!$D:$D,$R$13,Prices!$A:$A,$B191,Prices!$I:$I,$Q191)=0,COUNTIFS(Prices!$D:$D,$R$13,Prices!$A:$A,$B191,Prices!$I:$I,$Q191,Prices!$H:$H,"Product NA")&gt;0),0,SUMIFS(Prices!$H:$H,Prices!$D:$D,$R$13,Prices!$A:$A,$B191,Prices!$I:$I,$Q191))</f>
        <v>0</v>
      </c>
      <c r="T191" s="89">
        <f>IF(OR($C191=0,$E191=0,COUNTIFS(Prices!$D:$D,$R$13,Prices!$A:$A,$B191,Prices!$I:$I,$Q191,Prices!$H:$H,"Product NA")&gt;0),0,(R191+(S191*($E191/1000))))</f>
        <v>0</v>
      </c>
      <c r="U191" s="89">
        <f t="shared" si="38"/>
        <v>0</v>
      </c>
      <c r="V191" s="89">
        <f t="shared" si="31"/>
        <v>0</v>
      </c>
      <c r="W191" s="90">
        <f t="shared" si="39"/>
        <v>0</v>
      </c>
      <c r="X191" s="90">
        <f t="shared" si="32"/>
        <v>0</v>
      </c>
      <c r="Y191" s="91"/>
      <c r="Z191" s="88">
        <f>IF(OR(COUNTIFS(Prices!$D:$D,$Z$13,Prices!$A:$A,$B191,Prices!$I:$I,$Q191)=0,COUNTIFS(Prices!$D:$D,$Z$13,Prices!$A:$A,$B191,Prices!$I:$I,$Q191,Prices!$G:$G,"Product NA")&gt;0),0,SUMIFS(Prices!$G:$G,Prices!$D:$D,$Z$13,Prices!$A:$A,$B191,Prices!$I:$I,$Q191))</f>
        <v>0</v>
      </c>
      <c r="AA191" s="88">
        <f>IF(OR(COUNTIFS(Prices!$D:$D,$Z$13,Prices!$A:$A,$B191,Prices!$I:$I,$Q191)=0,COUNTIFS(Prices!$D:$D,$Z$13,Prices!$A:$A,$B191,Prices!$I:$I,$Q191,Prices!$H:$H,"Product NA")&gt;0),0,SUMIFS(Prices!$H:$H,Prices!$D:$D,$Z$13,Prices!$A:$A,$B191,Prices!$I:$I,$Q191))</f>
        <v>0</v>
      </c>
      <c r="AB191" s="89">
        <f>IF(OR($C191=0,$E191=0,COUNTIFS(Prices!$D:$D,$Z$13,Prices!$A:$A,$B191,Prices!$I:$I,$Q191,Prices!$H:$H,"Product NA")&gt;0),0,(Z191+(AA191*($E191/1000))))</f>
        <v>0</v>
      </c>
      <c r="AC191" s="89">
        <f t="shared" si="40"/>
        <v>0</v>
      </c>
      <c r="AD191" s="89">
        <f t="shared" si="33"/>
        <v>0</v>
      </c>
      <c r="AE191" s="90">
        <f t="shared" si="41"/>
        <v>0</v>
      </c>
      <c r="AF191" s="90">
        <f t="shared" si="34"/>
        <v>0</v>
      </c>
      <c r="AG191" s="91"/>
    </row>
    <row r="192" spans="2:33" hidden="1" x14ac:dyDescent="0.35">
      <c r="B192" s="87" t="s">
        <v>186</v>
      </c>
      <c r="C192" s="66">
        <v>1</v>
      </c>
      <c r="D192" s="66">
        <v>1</v>
      </c>
      <c r="E192" s="66">
        <v>600</v>
      </c>
      <c r="F192" s="116" t="str">
        <f t="shared" si="35"/>
        <v/>
      </c>
      <c r="G192" s="116" t="str">
        <f t="shared" si="36"/>
        <v>0-2kg</v>
      </c>
      <c r="I192" s="88">
        <f>IF(OR(COUNTIFS(Prices!$D:$D,$I$13,Prices!$A:$A,$B192,Prices!$I:$I,$G192)=0,COUNTIFS(Prices!$D:$D,$I$13,Prices!$A:$A,$B192,Prices!$I:$I,$G192,Prices!$G:$G,"Product NA")&gt;0),0,SUMIFS(Prices!$G:$G,Prices!$D:$D,$I$13,Prices!$A:$A,$B192,Prices!$I:$I,$G192))</f>
        <v>0</v>
      </c>
      <c r="J192" s="88">
        <f>IF(OR(COUNTIFS(Prices!$D:$D,$I$13,Prices!$A:$A,$B192,Prices!$I:$I,$G192)=0,COUNTIFS(Prices!$D:$D,$I$13,Prices!$A:$A,$B192,Prices!$I:$I,$G192,Prices!$H:$H,"Product NA")&gt;0),0,SUMIFS(Prices!$H:$H,Prices!$D:$D,$I$13,Prices!$A:$A,$B192,Prices!$I:$I,$G192))</f>
        <v>0</v>
      </c>
      <c r="K192" s="89">
        <f>IF(OR($C192=0,$E192=0,COUNTIFS(Prices!$D:$D,$I$13,Prices!$A:$A,$B192,Prices!$I:$I,$G192,Prices!$H:$H,"Product NA")&gt;0),0,(I192+(J192*($E192/1000))))</f>
        <v>0</v>
      </c>
      <c r="L192" s="89">
        <f>K192*-(INDEX(VRDs!$H$3:$J$14, MATCH($I$13, VRDs!$A$3:$A$14, 0), MATCH($D192, INDEX(VRDs!$E$3:$G$14, MATCH($I$13, VRDs!$A$3:$A$14, 0), 0), 1)))</f>
        <v>0</v>
      </c>
      <c r="M192" s="89">
        <f t="shared" si="37"/>
        <v>0</v>
      </c>
      <c r="N192" s="90">
        <f t="shared" si="28"/>
        <v>0</v>
      </c>
      <c r="O192" s="90">
        <f t="shared" si="29"/>
        <v>0</v>
      </c>
      <c r="Q192" s="116" t="str">
        <f t="shared" si="30"/>
        <v>0-2kg</v>
      </c>
      <c r="R192" s="88">
        <f>IF(OR(COUNTIFS(Prices!$D:$D,$R$13,Prices!$A:$A,$B192,Prices!$I:$I,$Q192)=0,COUNTIFS(Prices!$D:$D,$R$13,Prices!$A:$A,$B192,Prices!$I:$I,$Q192,Prices!$G:$G,"Product NA")&gt;0),0,SUMIFS(Prices!$G:$G,Prices!$D:$D,$R$13,Prices!$A:$A,$B192,Prices!$I:$I,$Q192))</f>
        <v>0</v>
      </c>
      <c r="S192" s="88">
        <f>IF(OR(COUNTIFS(Prices!$D:$D,$R$13,Prices!$A:$A,$B192,Prices!$I:$I,$Q192)=0,COUNTIFS(Prices!$D:$D,$R$13,Prices!$A:$A,$B192,Prices!$I:$I,$Q192,Prices!$H:$H,"Product NA")&gt;0),0,SUMIFS(Prices!$H:$H,Prices!$D:$D,$R$13,Prices!$A:$A,$B192,Prices!$I:$I,$Q192))</f>
        <v>0</v>
      </c>
      <c r="T192" s="89">
        <f>IF(OR($C192=0,$E192=0,COUNTIFS(Prices!$D:$D,$R$13,Prices!$A:$A,$B192,Prices!$I:$I,$Q192,Prices!$H:$H,"Product NA")&gt;0),0,(R192+(S192*($E192/1000))))</f>
        <v>0</v>
      </c>
      <c r="U192" s="89">
        <f t="shared" si="38"/>
        <v>0</v>
      </c>
      <c r="V192" s="89">
        <f t="shared" si="31"/>
        <v>0</v>
      </c>
      <c r="W192" s="90">
        <f t="shared" si="39"/>
        <v>0</v>
      </c>
      <c r="X192" s="90">
        <f t="shared" si="32"/>
        <v>0</v>
      </c>
      <c r="Y192" s="91"/>
      <c r="Z192" s="88">
        <f>IF(OR(COUNTIFS(Prices!$D:$D,$Z$13,Prices!$A:$A,$B192,Prices!$I:$I,$Q192)=0,COUNTIFS(Prices!$D:$D,$Z$13,Prices!$A:$A,$B192,Prices!$I:$I,$Q192,Prices!$G:$G,"Product NA")&gt;0),0,SUMIFS(Prices!$G:$G,Prices!$D:$D,$Z$13,Prices!$A:$A,$B192,Prices!$I:$I,$Q192))</f>
        <v>0</v>
      </c>
      <c r="AA192" s="88">
        <f>IF(OR(COUNTIFS(Prices!$D:$D,$Z$13,Prices!$A:$A,$B192,Prices!$I:$I,$Q192)=0,COUNTIFS(Prices!$D:$D,$Z$13,Prices!$A:$A,$B192,Prices!$I:$I,$Q192,Prices!$H:$H,"Product NA")&gt;0),0,SUMIFS(Prices!$H:$H,Prices!$D:$D,$Z$13,Prices!$A:$A,$B192,Prices!$I:$I,$Q192))</f>
        <v>0</v>
      </c>
      <c r="AB192" s="89">
        <f>IF(OR($C192=0,$E192=0,COUNTIFS(Prices!$D:$D,$Z$13,Prices!$A:$A,$B192,Prices!$I:$I,$Q192,Prices!$H:$H,"Product NA")&gt;0),0,(Z192+(AA192*($E192/1000))))</f>
        <v>0</v>
      </c>
      <c r="AC192" s="89">
        <f t="shared" si="40"/>
        <v>0</v>
      </c>
      <c r="AD192" s="89">
        <f t="shared" si="33"/>
        <v>0</v>
      </c>
      <c r="AE192" s="90">
        <f t="shared" si="41"/>
        <v>0</v>
      </c>
      <c r="AF192" s="90">
        <f t="shared" si="34"/>
        <v>0</v>
      </c>
      <c r="AG192" s="91"/>
    </row>
    <row r="193" spans="2:33" hidden="1" x14ac:dyDescent="0.35">
      <c r="B193" s="87" t="s">
        <v>187</v>
      </c>
      <c r="C193" s="66">
        <v>1</v>
      </c>
      <c r="D193" s="66">
        <v>1</v>
      </c>
      <c r="E193" s="66">
        <v>600</v>
      </c>
      <c r="F193" s="116" t="str">
        <f t="shared" si="35"/>
        <v/>
      </c>
      <c r="G193" s="116" t="str">
        <f t="shared" si="36"/>
        <v>0-2kg</v>
      </c>
      <c r="I193" s="88">
        <f>IF(OR(COUNTIFS(Prices!$D:$D,$I$13,Prices!$A:$A,$B193,Prices!$I:$I,$G193)=0,COUNTIFS(Prices!$D:$D,$I$13,Prices!$A:$A,$B193,Prices!$I:$I,$G193,Prices!$G:$G,"Product NA")&gt;0),0,SUMIFS(Prices!$G:$G,Prices!$D:$D,$I$13,Prices!$A:$A,$B193,Prices!$I:$I,$G193))</f>
        <v>0</v>
      </c>
      <c r="J193" s="88">
        <f>IF(OR(COUNTIFS(Prices!$D:$D,$I$13,Prices!$A:$A,$B193,Prices!$I:$I,$G193)=0,COUNTIFS(Prices!$D:$D,$I$13,Prices!$A:$A,$B193,Prices!$I:$I,$G193,Prices!$H:$H,"Product NA")&gt;0),0,SUMIFS(Prices!$H:$H,Prices!$D:$D,$I$13,Prices!$A:$A,$B193,Prices!$I:$I,$G193))</f>
        <v>0</v>
      </c>
      <c r="K193" s="89">
        <f>IF(OR($C193=0,$E193=0,COUNTIFS(Prices!$D:$D,$I$13,Prices!$A:$A,$B193,Prices!$I:$I,$G193,Prices!$H:$H,"Product NA")&gt;0),0,(I193+(J193*($E193/1000))))</f>
        <v>0</v>
      </c>
      <c r="L193" s="89">
        <f>K193*-(INDEX(VRDs!$H$3:$J$14, MATCH($I$13, VRDs!$A$3:$A$14, 0), MATCH($D193, INDEX(VRDs!$E$3:$G$14, MATCH($I$13, VRDs!$A$3:$A$14, 0), 0), 1)))</f>
        <v>0</v>
      </c>
      <c r="M193" s="89">
        <f t="shared" si="37"/>
        <v>0</v>
      </c>
      <c r="N193" s="90">
        <f t="shared" si="28"/>
        <v>0</v>
      </c>
      <c r="O193" s="90">
        <f t="shared" si="29"/>
        <v>0</v>
      </c>
      <c r="Q193" s="116" t="str">
        <f t="shared" si="30"/>
        <v>0-2kg</v>
      </c>
      <c r="R193" s="88">
        <f>IF(OR(COUNTIFS(Prices!$D:$D,$R$13,Prices!$A:$A,$B193,Prices!$I:$I,$Q193)=0,COUNTIFS(Prices!$D:$D,$R$13,Prices!$A:$A,$B193,Prices!$I:$I,$Q193,Prices!$G:$G,"Product NA")&gt;0),0,SUMIFS(Prices!$G:$G,Prices!$D:$D,$R$13,Prices!$A:$A,$B193,Prices!$I:$I,$Q193))</f>
        <v>0</v>
      </c>
      <c r="S193" s="88">
        <f>IF(OR(COUNTIFS(Prices!$D:$D,$R$13,Prices!$A:$A,$B193,Prices!$I:$I,$Q193)=0,COUNTIFS(Prices!$D:$D,$R$13,Prices!$A:$A,$B193,Prices!$I:$I,$Q193,Prices!$H:$H,"Product NA")&gt;0),0,SUMIFS(Prices!$H:$H,Prices!$D:$D,$R$13,Prices!$A:$A,$B193,Prices!$I:$I,$Q193))</f>
        <v>0</v>
      </c>
      <c r="T193" s="89">
        <f>IF(OR($C193=0,$E193=0,COUNTIFS(Prices!$D:$D,$R$13,Prices!$A:$A,$B193,Prices!$I:$I,$Q193,Prices!$H:$H,"Product NA")&gt;0),0,(R193+(S193*($E193/1000))))</f>
        <v>0</v>
      </c>
      <c r="U193" s="89">
        <f t="shared" si="38"/>
        <v>0</v>
      </c>
      <c r="V193" s="89">
        <f t="shared" si="31"/>
        <v>0</v>
      </c>
      <c r="W193" s="90">
        <f t="shared" si="39"/>
        <v>0</v>
      </c>
      <c r="X193" s="90">
        <f t="shared" si="32"/>
        <v>0</v>
      </c>
      <c r="Y193" s="91"/>
      <c r="Z193" s="88">
        <f>IF(OR(COUNTIFS(Prices!$D:$D,$Z$13,Prices!$A:$A,$B193,Prices!$I:$I,$Q193)=0,COUNTIFS(Prices!$D:$D,$Z$13,Prices!$A:$A,$B193,Prices!$I:$I,$Q193,Prices!$G:$G,"Product NA")&gt;0),0,SUMIFS(Prices!$G:$G,Prices!$D:$D,$Z$13,Prices!$A:$A,$B193,Prices!$I:$I,$Q193))</f>
        <v>0</v>
      </c>
      <c r="AA193" s="88">
        <f>IF(OR(COUNTIFS(Prices!$D:$D,$Z$13,Prices!$A:$A,$B193,Prices!$I:$I,$Q193)=0,COUNTIFS(Prices!$D:$D,$Z$13,Prices!$A:$A,$B193,Prices!$I:$I,$Q193,Prices!$H:$H,"Product NA")&gt;0),0,SUMIFS(Prices!$H:$H,Prices!$D:$D,$Z$13,Prices!$A:$A,$B193,Prices!$I:$I,$Q193))</f>
        <v>0</v>
      </c>
      <c r="AB193" s="89">
        <f>IF(OR($C193=0,$E193=0,COUNTIFS(Prices!$D:$D,$Z$13,Prices!$A:$A,$B193,Prices!$I:$I,$Q193,Prices!$H:$H,"Product NA")&gt;0),0,(Z193+(AA193*($E193/1000))))</f>
        <v>0</v>
      </c>
      <c r="AC193" s="89">
        <f t="shared" si="40"/>
        <v>0</v>
      </c>
      <c r="AD193" s="89">
        <f t="shared" si="33"/>
        <v>0</v>
      </c>
      <c r="AE193" s="90">
        <f t="shared" si="41"/>
        <v>0</v>
      </c>
      <c r="AF193" s="90">
        <f t="shared" si="34"/>
        <v>0</v>
      </c>
      <c r="AG193" s="91"/>
    </row>
    <row r="194" spans="2:33" x14ac:dyDescent="0.35">
      <c r="B194" s="87" t="s">
        <v>188</v>
      </c>
      <c r="C194" s="66">
        <v>1</v>
      </c>
      <c r="D194" s="66">
        <v>1</v>
      </c>
      <c r="E194" s="66">
        <v>600</v>
      </c>
      <c r="F194" s="116" t="str">
        <f t="shared" si="35"/>
        <v/>
      </c>
      <c r="G194" s="116" t="str">
        <f t="shared" si="36"/>
        <v>0-2kg</v>
      </c>
      <c r="I194" s="88">
        <f>IF(OR(COUNTIFS(Prices!$D:$D,$I$13,Prices!$A:$A,$B194,Prices!$I:$I,$G194)=0,COUNTIFS(Prices!$D:$D,$I$13,Prices!$A:$A,$B194,Prices!$I:$I,$G194,Prices!$G:$G,"Product NA")&gt;0),0,SUMIFS(Prices!$G:$G,Prices!$D:$D,$I$13,Prices!$A:$A,$B194,Prices!$I:$I,$G194))</f>
        <v>1.9000000000000001</v>
      </c>
      <c r="J194" s="88">
        <f>IF(OR(COUNTIFS(Prices!$D:$D,$I$13,Prices!$A:$A,$B194,Prices!$I:$I,$G194)=0,COUNTIFS(Prices!$D:$D,$I$13,Prices!$A:$A,$B194,Prices!$I:$I,$G194,Prices!$H:$H,"Product NA")&gt;0),0,SUMIFS(Prices!$H:$H,Prices!$D:$D,$I$13,Prices!$A:$A,$B194,Prices!$I:$I,$G194))</f>
        <v>6.4</v>
      </c>
      <c r="K194" s="89">
        <f>IF(OR($C194=0,$E194=0,COUNTIFS(Prices!$D:$D,$I$13,Prices!$A:$A,$B194,Prices!$I:$I,$G194,Prices!$H:$H,"Product NA")&gt;0),0,(I194+(J194*($E194/1000))))</f>
        <v>5.74</v>
      </c>
      <c r="L194" s="89">
        <f>K194*-(INDEX(VRDs!$H$3:$J$14, MATCH($I$13, VRDs!$A$3:$A$14, 0), MATCH($D194, INDEX(VRDs!$E$3:$G$14, MATCH($I$13, VRDs!$A$3:$A$14, 0), 0), 1)))</f>
        <v>0</v>
      </c>
      <c r="M194" s="89">
        <f t="shared" si="37"/>
        <v>0.68879999999999997</v>
      </c>
      <c r="N194" s="90">
        <f t="shared" si="28"/>
        <v>6.4287999999999998</v>
      </c>
      <c r="O194" s="90">
        <f t="shared" si="29"/>
        <v>6.4287999999999998</v>
      </c>
      <c r="Q194" s="116" t="str">
        <f t="shared" si="30"/>
        <v>0-2kg</v>
      </c>
      <c r="R194" s="88">
        <f>IF(OR(COUNTIFS(Prices!$D:$D,$R$13,Prices!$A:$A,$B194,Prices!$I:$I,$Q194)=0,COUNTIFS(Prices!$D:$D,$R$13,Prices!$A:$A,$B194,Prices!$I:$I,$Q194,Prices!$G:$G,"Product NA")&gt;0),0,SUMIFS(Prices!$G:$G,Prices!$D:$D,$R$13,Prices!$A:$A,$B194,Prices!$I:$I,$Q194))</f>
        <v>5.95</v>
      </c>
      <c r="S194" s="88">
        <f>IF(OR(COUNTIFS(Prices!$D:$D,$R$13,Prices!$A:$A,$B194,Prices!$I:$I,$Q194)=0,COUNTIFS(Prices!$D:$D,$R$13,Prices!$A:$A,$B194,Prices!$I:$I,$Q194,Prices!$H:$H,"Product NA")&gt;0),0,SUMIFS(Prices!$H:$H,Prices!$D:$D,$R$13,Prices!$A:$A,$B194,Prices!$I:$I,$Q194))</f>
        <v>3.2</v>
      </c>
      <c r="T194" s="89">
        <f>IF(OR($C194=0,$E194=0,COUNTIFS(Prices!$D:$D,$R$13,Prices!$A:$A,$B194,Prices!$I:$I,$Q194,Prices!$H:$H,"Product NA")&gt;0),0,(R194+(S194*($E194/1000))))</f>
        <v>7.87</v>
      </c>
      <c r="U194" s="89">
        <f t="shared" si="38"/>
        <v>0.94440000000000002</v>
      </c>
      <c r="V194" s="89">
        <f t="shared" si="31"/>
        <v>0</v>
      </c>
      <c r="W194" s="90">
        <f t="shared" si="39"/>
        <v>8.8144000000000009</v>
      </c>
      <c r="X194" s="90">
        <f t="shared" si="32"/>
        <v>8.8144000000000009</v>
      </c>
      <c r="Y194" s="91"/>
      <c r="Z194" s="88">
        <f>IF(OR(COUNTIFS(Prices!$D:$D,$Z$13,Prices!$A:$A,$B194,Prices!$I:$I,$Q194)=0,COUNTIFS(Prices!$D:$D,$Z$13,Prices!$A:$A,$B194,Prices!$I:$I,$Q194,Prices!$G:$G,"Product NA")&gt;0),0,SUMIFS(Prices!$G:$G,Prices!$D:$D,$Z$13,Prices!$A:$A,$B194,Prices!$I:$I,$Q194))</f>
        <v>0</v>
      </c>
      <c r="AA194" s="88">
        <f>IF(OR(COUNTIFS(Prices!$D:$D,$Z$13,Prices!$A:$A,$B194,Prices!$I:$I,$Q194)=0,COUNTIFS(Prices!$D:$D,$Z$13,Prices!$A:$A,$B194,Prices!$I:$I,$Q194,Prices!$H:$H,"Product NA")&gt;0),0,SUMIFS(Prices!$H:$H,Prices!$D:$D,$Z$13,Prices!$A:$A,$B194,Prices!$I:$I,$Q194))</f>
        <v>0</v>
      </c>
      <c r="AB194" s="89">
        <f>IF(OR($C194=0,$E194=0,COUNTIFS(Prices!$D:$D,$Z$13,Prices!$A:$A,$B194,Prices!$I:$I,$Q194,Prices!$H:$H,"Product NA")&gt;0),0,(Z194+(AA194*($E194/1000))))</f>
        <v>0</v>
      </c>
      <c r="AC194" s="89">
        <f t="shared" si="40"/>
        <v>0</v>
      </c>
      <c r="AD194" s="89">
        <f t="shared" si="33"/>
        <v>0</v>
      </c>
      <c r="AE194" s="90">
        <f t="shared" si="41"/>
        <v>0</v>
      </c>
      <c r="AF194" s="90">
        <f t="shared" si="34"/>
        <v>0</v>
      </c>
      <c r="AG194" s="91"/>
    </row>
    <row r="195" spans="2:33" x14ac:dyDescent="0.35">
      <c r="B195" s="87" t="s">
        <v>189</v>
      </c>
      <c r="C195" s="66">
        <v>1</v>
      </c>
      <c r="D195" s="66">
        <v>1</v>
      </c>
      <c r="E195" s="66">
        <v>600</v>
      </c>
      <c r="F195" s="116" t="str">
        <f t="shared" si="35"/>
        <v/>
      </c>
      <c r="G195" s="116" t="str">
        <f t="shared" si="36"/>
        <v>0-2kg</v>
      </c>
      <c r="I195" s="88">
        <f>IF(OR(COUNTIFS(Prices!$D:$D,$I$13,Prices!$A:$A,$B195,Prices!$I:$I,$G195)=0,COUNTIFS(Prices!$D:$D,$I$13,Prices!$A:$A,$B195,Prices!$I:$I,$G195,Prices!$G:$G,"Product NA")&gt;0),0,SUMIFS(Prices!$G:$G,Prices!$D:$D,$I$13,Prices!$A:$A,$B195,Prices!$I:$I,$G195))</f>
        <v>3.18</v>
      </c>
      <c r="J195" s="88">
        <f>IF(OR(COUNTIFS(Prices!$D:$D,$I$13,Prices!$A:$A,$B195,Prices!$I:$I,$G195)=0,COUNTIFS(Prices!$D:$D,$I$13,Prices!$A:$A,$B195,Prices!$I:$I,$G195,Prices!$H:$H,"Product NA")&gt;0),0,SUMIFS(Prices!$H:$H,Prices!$D:$D,$I$13,Prices!$A:$A,$B195,Prices!$I:$I,$G195))</f>
        <v>5.94</v>
      </c>
      <c r="K195" s="89">
        <f>IF(OR($C195=0,$E195=0,COUNTIFS(Prices!$D:$D,$I$13,Prices!$A:$A,$B195,Prices!$I:$I,$G195,Prices!$H:$H,"Product NA")&gt;0),0,(I195+(J195*($E195/1000))))</f>
        <v>6.7439999999999998</v>
      </c>
      <c r="L195" s="89">
        <f>K195*-(INDEX(VRDs!$H$3:$J$14, MATCH($I$13, VRDs!$A$3:$A$14, 0), MATCH($D195, INDEX(VRDs!$E$3:$G$14, MATCH($I$13, VRDs!$A$3:$A$14, 0), 0), 1)))</f>
        <v>0</v>
      </c>
      <c r="M195" s="89">
        <f t="shared" si="37"/>
        <v>0.80927999999999989</v>
      </c>
      <c r="N195" s="90">
        <f t="shared" si="28"/>
        <v>7.55328</v>
      </c>
      <c r="O195" s="90">
        <f t="shared" si="29"/>
        <v>7.55328</v>
      </c>
      <c r="Q195" s="116" t="str">
        <f t="shared" si="30"/>
        <v>0-2kg</v>
      </c>
      <c r="R195" s="88">
        <f>IF(OR(COUNTIFS(Prices!$D:$D,$R$13,Prices!$A:$A,$B195,Prices!$I:$I,$Q195)=0,COUNTIFS(Prices!$D:$D,$R$13,Prices!$A:$A,$B195,Prices!$I:$I,$Q195,Prices!$G:$G,"Product NA")&gt;0),0,SUMIFS(Prices!$G:$G,Prices!$D:$D,$R$13,Prices!$A:$A,$B195,Prices!$I:$I,$Q195))</f>
        <v>5.4</v>
      </c>
      <c r="S195" s="88">
        <f>IF(OR(COUNTIFS(Prices!$D:$D,$R$13,Prices!$A:$A,$B195,Prices!$I:$I,$Q195)=0,COUNTIFS(Prices!$D:$D,$R$13,Prices!$A:$A,$B195,Prices!$I:$I,$Q195,Prices!$H:$H,"Product NA")&gt;0),0,SUMIFS(Prices!$H:$H,Prices!$D:$D,$R$13,Prices!$A:$A,$B195,Prices!$I:$I,$Q195))</f>
        <v>4.4000000000000004</v>
      </c>
      <c r="T195" s="89">
        <f>IF(OR($C195=0,$E195=0,COUNTIFS(Prices!$D:$D,$R$13,Prices!$A:$A,$B195,Prices!$I:$I,$Q195,Prices!$H:$H,"Product NA")&gt;0),0,(R195+(S195*($E195/1000))))</f>
        <v>8.0400000000000009</v>
      </c>
      <c r="U195" s="89">
        <f t="shared" si="38"/>
        <v>0.9648000000000001</v>
      </c>
      <c r="V195" s="89">
        <f t="shared" si="31"/>
        <v>0</v>
      </c>
      <c r="W195" s="90">
        <f t="shared" si="39"/>
        <v>9.0048000000000012</v>
      </c>
      <c r="X195" s="90">
        <f t="shared" si="32"/>
        <v>9.0048000000000012</v>
      </c>
      <c r="Y195" s="91"/>
      <c r="Z195" s="88">
        <f>IF(OR(COUNTIFS(Prices!$D:$D,$Z$13,Prices!$A:$A,$B195,Prices!$I:$I,$Q195)=0,COUNTIFS(Prices!$D:$D,$Z$13,Prices!$A:$A,$B195,Prices!$I:$I,$Q195,Prices!$G:$G,"Product NA")&gt;0),0,SUMIFS(Prices!$G:$G,Prices!$D:$D,$Z$13,Prices!$A:$A,$B195,Prices!$I:$I,$Q195))</f>
        <v>0</v>
      </c>
      <c r="AA195" s="88">
        <f>IF(OR(COUNTIFS(Prices!$D:$D,$Z$13,Prices!$A:$A,$B195,Prices!$I:$I,$Q195)=0,COUNTIFS(Prices!$D:$D,$Z$13,Prices!$A:$A,$B195,Prices!$I:$I,$Q195,Prices!$H:$H,"Product NA")&gt;0),0,SUMIFS(Prices!$H:$H,Prices!$D:$D,$Z$13,Prices!$A:$A,$B195,Prices!$I:$I,$Q195))</f>
        <v>0</v>
      </c>
      <c r="AB195" s="89">
        <f>IF(OR($C195=0,$E195=0,COUNTIFS(Prices!$D:$D,$Z$13,Prices!$A:$A,$B195,Prices!$I:$I,$Q195,Prices!$H:$H,"Product NA")&gt;0),0,(Z195+(AA195*($E195/1000))))</f>
        <v>0</v>
      </c>
      <c r="AC195" s="89">
        <f t="shared" si="40"/>
        <v>0</v>
      </c>
      <c r="AD195" s="89">
        <f t="shared" si="33"/>
        <v>0</v>
      </c>
      <c r="AE195" s="90">
        <f t="shared" si="41"/>
        <v>0</v>
      </c>
      <c r="AF195" s="90">
        <f t="shared" si="34"/>
        <v>0</v>
      </c>
      <c r="AG195" s="91"/>
    </row>
    <row r="196" spans="2:33" hidden="1" x14ac:dyDescent="0.35">
      <c r="B196" s="87" t="s">
        <v>190</v>
      </c>
      <c r="C196" s="66">
        <v>1</v>
      </c>
      <c r="D196" s="66">
        <v>1</v>
      </c>
      <c r="E196" s="66">
        <v>600</v>
      </c>
      <c r="F196" s="116" t="str">
        <f t="shared" si="35"/>
        <v/>
      </c>
      <c r="G196" s="116" t="str">
        <f t="shared" si="36"/>
        <v>0-2kg</v>
      </c>
      <c r="I196" s="88">
        <f>IF(OR(COUNTIFS(Prices!$D:$D,$I$13,Prices!$A:$A,$B196,Prices!$I:$I,$G196)=0,COUNTIFS(Prices!$D:$D,$I$13,Prices!$A:$A,$B196,Prices!$I:$I,$G196,Prices!$G:$G,"Product NA")&gt;0),0,SUMIFS(Prices!$G:$G,Prices!$D:$D,$I$13,Prices!$A:$A,$B196,Prices!$I:$I,$G196))</f>
        <v>0</v>
      </c>
      <c r="J196" s="88">
        <f>IF(OR(COUNTIFS(Prices!$D:$D,$I$13,Prices!$A:$A,$B196,Prices!$I:$I,$G196)=0,COUNTIFS(Prices!$D:$D,$I$13,Prices!$A:$A,$B196,Prices!$I:$I,$G196,Prices!$H:$H,"Product NA")&gt;0),0,SUMIFS(Prices!$H:$H,Prices!$D:$D,$I$13,Prices!$A:$A,$B196,Prices!$I:$I,$G196))</f>
        <v>0</v>
      </c>
      <c r="K196" s="89">
        <f>IF(OR($C196=0,$E196=0,COUNTIFS(Prices!$D:$D,$I$13,Prices!$A:$A,$B196,Prices!$I:$I,$G196,Prices!$H:$H,"Product NA")&gt;0),0,(I196+(J196*($E196/1000))))</f>
        <v>0</v>
      </c>
      <c r="L196" s="89">
        <f>K196*-(INDEX(VRDs!$H$3:$J$14, MATCH($I$13, VRDs!$A$3:$A$14, 0), MATCH($D196, INDEX(VRDs!$E$3:$G$14, MATCH($I$13, VRDs!$A$3:$A$14, 0), 0), 1)))</f>
        <v>0</v>
      </c>
      <c r="M196" s="89">
        <f t="shared" si="37"/>
        <v>0</v>
      </c>
      <c r="N196" s="90">
        <f t="shared" si="28"/>
        <v>0</v>
      </c>
      <c r="O196" s="90">
        <f t="shared" si="29"/>
        <v>0</v>
      </c>
      <c r="Q196" s="116" t="str">
        <f t="shared" si="30"/>
        <v>0-2kg</v>
      </c>
      <c r="R196" s="88">
        <f>IF(OR(COUNTIFS(Prices!$D:$D,$R$13,Prices!$A:$A,$B196,Prices!$I:$I,$Q196)=0,COUNTIFS(Prices!$D:$D,$R$13,Prices!$A:$A,$B196,Prices!$I:$I,$Q196,Prices!$G:$G,"Product NA")&gt;0),0,SUMIFS(Prices!$G:$G,Prices!$D:$D,$R$13,Prices!$A:$A,$B196,Prices!$I:$I,$Q196))</f>
        <v>0</v>
      </c>
      <c r="S196" s="88">
        <f>IF(OR(COUNTIFS(Prices!$D:$D,$R$13,Prices!$A:$A,$B196,Prices!$I:$I,$Q196)=0,COUNTIFS(Prices!$D:$D,$R$13,Prices!$A:$A,$B196,Prices!$I:$I,$Q196,Prices!$H:$H,"Product NA")&gt;0),0,SUMIFS(Prices!$H:$H,Prices!$D:$D,$R$13,Prices!$A:$A,$B196,Prices!$I:$I,$Q196))</f>
        <v>0</v>
      </c>
      <c r="T196" s="89">
        <f>IF(OR($C196=0,$E196=0,COUNTIFS(Prices!$D:$D,$R$13,Prices!$A:$A,$B196,Prices!$I:$I,$Q196,Prices!$H:$H,"Product NA")&gt;0),0,(R196+(S196*($E196/1000))))</f>
        <v>0</v>
      </c>
      <c r="U196" s="89">
        <f t="shared" si="38"/>
        <v>0</v>
      </c>
      <c r="V196" s="89">
        <f t="shared" si="31"/>
        <v>0</v>
      </c>
      <c r="W196" s="90">
        <f t="shared" si="39"/>
        <v>0</v>
      </c>
      <c r="X196" s="90">
        <f t="shared" si="32"/>
        <v>0</v>
      </c>
      <c r="Y196" s="91"/>
      <c r="Z196" s="88">
        <f>IF(OR(COUNTIFS(Prices!$D:$D,$Z$13,Prices!$A:$A,$B196,Prices!$I:$I,$Q196)=0,COUNTIFS(Prices!$D:$D,$Z$13,Prices!$A:$A,$B196,Prices!$I:$I,$Q196,Prices!$G:$G,"Product NA")&gt;0),0,SUMIFS(Prices!$G:$G,Prices!$D:$D,$Z$13,Prices!$A:$A,$B196,Prices!$I:$I,$Q196))</f>
        <v>0</v>
      </c>
      <c r="AA196" s="88">
        <f>IF(OR(COUNTIFS(Prices!$D:$D,$Z$13,Prices!$A:$A,$B196,Prices!$I:$I,$Q196)=0,COUNTIFS(Prices!$D:$D,$Z$13,Prices!$A:$A,$B196,Prices!$I:$I,$Q196,Prices!$H:$H,"Product NA")&gt;0),0,SUMIFS(Prices!$H:$H,Prices!$D:$D,$Z$13,Prices!$A:$A,$B196,Prices!$I:$I,$Q196))</f>
        <v>0</v>
      </c>
      <c r="AB196" s="89">
        <f>IF(OR($C196=0,$E196=0,COUNTIFS(Prices!$D:$D,$Z$13,Prices!$A:$A,$B196,Prices!$I:$I,$Q196,Prices!$H:$H,"Product NA")&gt;0),0,(Z196+(AA196*($E196/1000))))</f>
        <v>0</v>
      </c>
      <c r="AC196" s="89">
        <f t="shared" si="40"/>
        <v>0</v>
      </c>
      <c r="AD196" s="89">
        <f t="shared" si="33"/>
        <v>0</v>
      </c>
      <c r="AE196" s="90">
        <f t="shared" si="41"/>
        <v>0</v>
      </c>
      <c r="AF196" s="90">
        <f t="shared" si="34"/>
        <v>0</v>
      </c>
      <c r="AG196" s="91"/>
    </row>
    <row r="197" spans="2:33" hidden="1" x14ac:dyDescent="0.35">
      <c r="B197" s="87" t="s">
        <v>191</v>
      </c>
      <c r="C197" s="66">
        <v>1</v>
      </c>
      <c r="D197" s="66">
        <v>1</v>
      </c>
      <c r="E197" s="66">
        <v>600</v>
      </c>
      <c r="F197" s="116" t="str">
        <f t="shared" si="35"/>
        <v/>
      </c>
      <c r="G197" s="116" t="str">
        <f t="shared" si="36"/>
        <v>0-2kg</v>
      </c>
      <c r="I197" s="88">
        <f>IF(OR(COUNTIFS(Prices!$D:$D,$I$13,Prices!$A:$A,$B197,Prices!$I:$I,$G197)=0,COUNTIFS(Prices!$D:$D,$I$13,Prices!$A:$A,$B197,Prices!$I:$I,$G197,Prices!$G:$G,"Product NA")&gt;0),0,SUMIFS(Prices!$G:$G,Prices!$D:$D,$I$13,Prices!$A:$A,$B197,Prices!$I:$I,$G197))</f>
        <v>0</v>
      </c>
      <c r="J197" s="88">
        <f>IF(OR(COUNTIFS(Prices!$D:$D,$I$13,Prices!$A:$A,$B197,Prices!$I:$I,$G197)=0,COUNTIFS(Prices!$D:$D,$I$13,Prices!$A:$A,$B197,Prices!$I:$I,$G197,Prices!$H:$H,"Product NA")&gt;0),0,SUMIFS(Prices!$H:$H,Prices!$D:$D,$I$13,Prices!$A:$A,$B197,Prices!$I:$I,$G197))</f>
        <v>0</v>
      </c>
      <c r="K197" s="89">
        <f>IF(OR($C197=0,$E197=0,COUNTIFS(Prices!$D:$D,$I$13,Prices!$A:$A,$B197,Prices!$I:$I,$G197,Prices!$H:$H,"Product NA")&gt;0),0,(I197+(J197*($E197/1000))))</f>
        <v>0</v>
      </c>
      <c r="L197" s="89">
        <f>K197*-(INDEX(VRDs!$H$3:$J$14, MATCH($I$13, VRDs!$A$3:$A$14, 0), MATCH($D197, INDEX(VRDs!$E$3:$G$14, MATCH($I$13, VRDs!$A$3:$A$14, 0), 0), 1)))</f>
        <v>0</v>
      </c>
      <c r="M197" s="89">
        <f t="shared" si="37"/>
        <v>0</v>
      </c>
      <c r="N197" s="90">
        <f t="shared" si="28"/>
        <v>0</v>
      </c>
      <c r="O197" s="90">
        <f t="shared" si="29"/>
        <v>0</v>
      </c>
      <c r="Q197" s="116" t="str">
        <f t="shared" si="30"/>
        <v>0-2kg</v>
      </c>
      <c r="R197" s="88">
        <f>IF(OR(COUNTIFS(Prices!$D:$D,$R$13,Prices!$A:$A,$B197,Prices!$I:$I,$Q197)=0,COUNTIFS(Prices!$D:$D,$R$13,Prices!$A:$A,$B197,Prices!$I:$I,$Q197,Prices!$G:$G,"Product NA")&gt;0),0,SUMIFS(Prices!$G:$G,Prices!$D:$D,$R$13,Prices!$A:$A,$B197,Prices!$I:$I,$Q197))</f>
        <v>0</v>
      </c>
      <c r="S197" s="88">
        <f>IF(OR(COUNTIFS(Prices!$D:$D,$R$13,Prices!$A:$A,$B197,Prices!$I:$I,$Q197)=0,COUNTIFS(Prices!$D:$D,$R$13,Prices!$A:$A,$B197,Prices!$I:$I,$Q197,Prices!$H:$H,"Product NA")&gt;0),0,SUMIFS(Prices!$H:$H,Prices!$D:$D,$R$13,Prices!$A:$A,$B197,Prices!$I:$I,$Q197))</f>
        <v>0</v>
      </c>
      <c r="T197" s="89">
        <f>IF(OR($C197=0,$E197=0,COUNTIFS(Prices!$D:$D,$R$13,Prices!$A:$A,$B197,Prices!$I:$I,$Q197,Prices!$H:$H,"Product NA")&gt;0),0,(R197+(S197*($E197/1000))))</f>
        <v>0</v>
      </c>
      <c r="U197" s="89">
        <f t="shared" si="38"/>
        <v>0</v>
      </c>
      <c r="V197" s="89">
        <f t="shared" si="31"/>
        <v>0</v>
      </c>
      <c r="W197" s="90">
        <f t="shared" si="39"/>
        <v>0</v>
      </c>
      <c r="X197" s="90">
        <f t="shared" si="32"/>
        <v>0</v>
      </c>
      <c r="Y197" s="91"/>
      <c r="Z197" s="88">
        <f>IF(OR(COUNTIFS(Prices!$D:$D,$Z$13,Prices!$A:$A,$B197,Prices!$I:$I,$Q197)=0,COUNTIFS(Prices!$D:$D,$Z$13,Prices!$A:$A,$B197,Prices!$I:$I,$Q197,Prices!$G:$G,"Product NA")&gt;0),0,SUMIFS(Prices!$G:$G,Prices!$D:$D,$Z$13,Prices!$A:$A,$B197,Prices!$I:$I,$Q197))</f>
        <v>0</v>
      </c>
      <c r="AA197" s="88">
        <f>IF(OR(COUNTIFS(Prices!$D:$D,$Z$13,Prices!$A:$A,$B197,Prices!$I:$I,$Q197)=0,COUNTIFS(Prices!$D:$D,$Z$13,Prices!$A:$A,$B197,Prices!$I:$I,$Q197,Prices!$H:$H,"Product NA")&gt;0),0,SUMIFS(Prices!$H:$H,Prices!$D:$D,$Z$13,Prices!$A:$A,$B197,Prices!$I:$I,$Q197))</f>
        <v>0</v>
      </c>
      <c r="AB197" s="89">
        <f>IF(OR($C197=0,$E197=0,COUNTIFS(Prices!$D:$D,$Z$13,Prices!$A:$A,$B197,Prices!$I:$I,$Q197,Prices!$H:$H,"Product NA")&gt;0),0,(Z197+(AA197*($E197/1000))))</f>
        <v>0</v>
      </c>
      <c r="AC197" s="89">
        <f t="shared" si="40"/>
        <v>0</v>
      </c>
      <c r="AD197" s="89">
        <f t="shared" si="33"/>
        <v>0</v>
      </c>
      <c r="AE197" s="90">
        <f t="shared" si="41"/>
        <v>0</v>
      </c>
      <c r="AF197" s="90">
        <f t="shared" si="34"/>
        <v>0</v>
      </c>
      <c r="AG197" s="91"/>
    </row>
    <row r="198" spans="2:33" hidden="1" x14ac:dyDescent="0.35">
      <c r="B198" s="87" t="s">
        <v>192</v>
      </c>
      <c r="C198" s="66">
        <v>1</v>
      </c>
      <c r="D198" s="66">
        <v>1</v>
      </c>
      <c r="E198" s="66">
        <v>600</v>
      </c>
      <c r="F198" s="116" t="str">
        <f t="shared" si="35"/>
        <v/>
      </c>
      <c r="G198" s="116" t="str">
        <f t="shared" si="36"/>
        <v>0-2kg</v>
      </c>
      <c r="I198" s="88">
        <f>IF(OR(COUNTIFS(Prices!$D:$D,$I$13,Prices!$A:$A,$B198,Prices!$I:$I,$G198)=0,COUNTIFS(Prices!$D:$D,$I$13,Prices!$A:$A,$B198,Prices!$I:$I,$G198,Prices!$G:$G,"Product NA")&gt;0),0,SUMIFS(Prices!$G:$G,Prices!$D:$D,$I$13,Prices!$A:$A,$B198,Prices!$I:$I,$G198))</f>
        <v>0</v>
      </c>
      <c r="J198" s="88">
        <f>IF(OR(COUNTIFS(Prices!$D:$D,$I$13,Prices!$A:$A,$B198,Prices!$I:$I,$G198)=0,COUNTIFS(Prices!$D:$D,$I$13,Prices!$A:$A,$B198,Prices!$I:$I,$G198,Prices!$H:$H,"Product NA")&gt;0),0,SUMIFS(Prices!$H:$H,Prices!$D:$D,$I$13,Prices!$A:$A,$B198,Prices!$I:$I,$G198))</f>
        <v>0</v>
      </c>
      <c r="K198" s="89">
        <f>IF(OR($C198=0,$E198=0,COUNTIFS(Prices!$D:$D,$I$13,Prices!$A:$A,$B198,Prices!$I:$I,$G198,Prices!$H:$H,"Product NA")&gt;0),0,(I198+(J198*($E198/1000))))</f>
        <v>0</v>
      </c>
      <c r="L198" s="89">
        <f>K198*-(INDEX(VRDs!$H$3:$J$14, MATCH($I$13, VRDs!$A$3:$A$14, 0), MATCH($D198, INDEX(VRDs!$E$3:$G$14, MATCH($I$13, VRDs!$A$3:$A$14, 0), 0), 1)))</f>
        <v>0</v>
      </c>
      <c r="M198" s="89">
        <f t="shared" si="37"/>
        <v>0</v>
      </c>
      <c r="N198" s="90">
        <f t="shared" si="28"/>
        <v>0</v>
      </c>
      <c r="O198" s="90">
        <f t="shared" si="29"/>
        <v>0</v>
      </c>
      <c r="Q198" s="116" t="str">
        <f t="shared" si="30"/>
        <v>0-2kg</v>
      </c>
      <c r="R198" s="88">
        <f>IF(OR(COUNTIFS(Prices!$D:$D,$R$13,Prices!$A:$A,$B198,Prices!$I:$I,$Q198)=0,COUNTIFS(Prices!$D:$D,$R$13,Prices!$A:$A,$B198,Prices!$I:$I,$Q198,Prices!$G:$G,"Product NA")&gt;0),0,SUMIFS(Prices!$G:$G,Prices!$D:$D,$R$13,Prices!$A:$A,$B198,Prices!$I:$I,$Q198))</f>
        <v>0</v>
      </c>
      <c r="S198" s="88">
        <f>IF(OR(COUNTIFS(Prices!$D:$D,$R$13,Prices!$A:$A,$B198,Prices!$I:$I,$Q198)=0,COUNTIFS(Prices!$D:$D,$R$13,Prices!$A:$A,$B198,Prices!$I:$I,$Q198,Prices!$H:$H,"Product NA")&gt;0),0,SUMIFS(Prices!$H:$H,Prices!$D:$D,$R$13,Prices!$A:$A,$B198,Prices!$I:$I,$Q198))</f>
        <v>0</v>
      </c>
      <c r="T198" s="89">
        <f>IF(OR($C198=0,$E198=0,COUNTIFS(Prices!$D:$D,$R$13,Prices!$A:$A,$B198,Prices!$I:$I,$Q198,Prices!$H:$H,"Product NA")&gt;0),0,(R198+(S198*($E198/1000))))</f>
        <v>0</v>
      </c>
      <c r="U198" s="89">
        <f t="shared" si="38"/>
        <v>0</v>
      </c>
      <c r="V198" s="89">
        <f t="shared" si="31"/>
        <v>0</v>
      </c>
      <c r="W198" s="90">
        <f t="shared" si="39"/>
        <v>0</v>
      </c>
      <c r="X198" s="90">
        <f t="shared" si="32"/>
        <v>0</v>
      </c>
      <c r="Y198" s="91"/>
      <c r="Z198" s="88">
        <f>IF(OR(COUNTIFS(Prices!$D:$D,$Z$13,Prices!$A:$A,$B198,Prices!$I:$I,$Q198)=0,COUNTIFS(Prices!$D:$D,$Z$13,Prices!$A:$A,$B198,Prices!$I:$I,$Q198,Prices!$G:$G,"Product NA")&gt;0),0,SUMIFS(Prices!$G:$G,Prices!$D:$D,$Z$13,Prices!$A:$A,$B198,Prices!$I:$I,$Q198))</f>
        <v>0</v>
      </c>
      <c r="AA198" s="88">
        <f>IF(OR(COUNTIFS(Prices!$D:$D,$Z$13,Prices!$A:$A,$B198,Prices!$I:$I,$Q198)=0,COUNTIFS(Prices!$D:$D,$Z$13,Prices!$A:$A,$B198,Prices!$I:$I,$Q198,Prices!$H:$H,"Product NA")&gt;0),0,SUMIFS(Prices!$H:$H,Prices!$D:$D,$Z$13,Prices!$A:$A,$B198,Prices!$I:$I,$Q198))</f>
        <v>0</v>
      </c>
      <c r="AB198" s="89">
        <f>IF(OR($C198=0,$E198=0,COUNTIFS(Prices!$D:$D,$Z$13,Prices!$A:$A,$B198,Prices!$I:$I,$Q198,Prices!$H:$H,"Product NA")&gt;0),0,(Z198+(AA198*($E198/1000))))</f>
        <v>0</v>
      </c>
      <c r="AC198" s="89">
        <f t="shared" si="40"/>
        <v>0</v>
      </c>
      <c r="AD198" s="89">
        <f t="shared" si="33"/>
        <v>0</v>
      </c>
      <c r="AE198" s="90">
        <f t="shared" si="41"/>
        <v>0</v>
      </c>
      <c r="AF198" s="90">
        <f t="shared" si="34"/>
        <v>0</v>
      </c>
      <c r="AG198" s="91"/>
    </row>
    <row r="199" spans="2:33" hidden="1" x14ac:dyDescent="0.35">
      <c r="B199" s="87" t="s">
        <v>193</v>
      </c>
      <c r="C199" s="66">
        <v>1</v>
      </c>
      <c r="D199" s="66">
        <v>1</v>
      </c>
      <c r="E199" s="66">
        <v>600</v>
      </c>
      <c r="F199" s="116" t="str">
        <f t="shared" si="35"/>
        <v/>
      </c>
      <c r="G199" s="116" t="str">
        <f t="shared" si="36"/>
        <v>0-2kg</v>
      </c>
      <c r="I199" s="88">
        <f>IF(OR(COUNTIFS(Prices!$D:$D,$I$13,Prices!$A:$A,$B199,Prices!$I:$I,$G199)=0,COUNTIFS(Prices!$D:$D,$I$13,Prices!$A:$A,$B199,Prices!$I:$I,$G199,Prices!$G:$G,"Product NA")&gt;0),0,SUMIFS(Prices!$G:$G,Prices!$D:$D,$I$13,Prices!$A:$A,$B199,Prices!$I:$I,$G199))</f>
        <v>0</v>
      </c>
      <c r="J199" s="88">
        <f>IF(OR(COUNTIFS(Prices!$D:$D,$I$13,Prices!$A:$A,$B199,Prices!$I:$I,$G199)=0,COUNTIFS(Prices!$D:$D,$I$13,Prices!$A:$A,$B199,Prices!$I:$I,$G199,Prices!$H:$H,"Product NA")&gt;0),0,SUMIFS(Prices!$H:$H,Prices!$D:$D,$I$13,Prices!$A:$A,$B199,Prices!$I:$I,$G199))</f>
        <v>0</v>
      </c>
      <c r="K199" s="89">
        <f>IF(OR($C199=0,$E199=0,COUNTIFS(Prices!$D:$D,$I$13,Prices!$A:$A,$B199,Prices!$I:$I,$G199,Prices!$H:$H,"Product NA")&gt;0),0,(I199+(J199*($E199/1000))))</f>
        <v>0</v>
      </c>
      <c r="L199" s="89">
        <f>K199*-(INDEX(VRDs!$H$3:$J$14, MATCH($I$13, VRDs!$A$3:$A$14, 0), MATCH($D199, INDEX(VRDs!$E$3:$G$14, MATCH($I$13, VRDs!$A$3:$A$14, 0), 0), 1)))</f>
        <v>0</v>
      </c>
      <c r="M199" s="89">
        <f t="shared" si="37"/>
        <v>0</v>
      </c>
      <c r="N199" s="90">
        <f t="shared" si="28"/>
        <v>0</v>
      </c>
      <c r="O199" s="90">
        <f t="shared" si="29"/>
        <v>0</v>
      </c>
      <c r="Q199" s="116" t="str">
        <f t="shared" si="30"/>
        <v>0-2kg</v>
      </c>
      <c r="R199" s="88">
        <f>IF(OR(COUNTIFS(Prices!$D:$D,$R$13,Prices!$A:$A,$B199,Prices!$I:$I,$Q199)=0,COUNTIFS(Prices!$D:$D,$R$13,Prices!$A:$A,$B199,Prices!$I:$I,$Q199,Prices!$G:$G,"Product NA")&gt;0),0,SUMIFS(Prices!$G:$G,Prices!$D:$D,$R$13,Prices!$A:$A,$B199,Prices!$I:$I,$Q199))</f>
        <v>0</v>
      </c>
      <c r="S199" s="88">
        <f>IF(OR(COUNTIFS(Prices!$D:$D,$R$13,Prices!$A:$A,$B199,Prices!$I:$I,$Q199)=0,COUNTIFS(Prices!$D:$D,$R$13,Prices!$A:$A,$B199,Prices!$I:$I,$Q199,Prices!$H:$H,"Product NA")&gt;0),0,SUMIFS(Prices!$H:$H,Prices!$D:$D,$R$13,Prices!$A:$A,$B199,Prices!$I:$I,$Q199))</f>
        <v>0</v>
      </c>
      <c r="T199" s="89">
        <f>IF(OR($C199=0,$E199=0,COUNTIFS(Prices!$D:$D,$R$13,Prices!$A:$A,$B199,Prices!$I:$I,$Q199,Prices!$H:$H,"Product NA")&gt;0),0,(R199+(S199*($E199/1000))))</f>
        <v>0</v>
      </c>
      <c r="U199" s="89">
        <f t="shared" si="38"/>
        <v>0</v>
      </c>
      <c r="V199" s="89">
        <f t="shared" si="31"/>
        <v>0</v>
      </c>
      <c r="W199" s="90">
        <f t="shared" si="39"/>
        <v>0</v>
      </c>
      <c r="X199" s="90">
        <f t="shared" si="32"/>
        <v>0</v>
      </c>
      <c r="Y199" s="91"/>
      <c r="Z199" s="88">
        <f>IF(OR(COUNTIFS(Prices!$D:$D,$Z$13,Prices!$A:$A,$B199,Prices!$I:$I,$Q199)=0,COUNTIFS(Prices!$D:$D,$Z$13,Prices!$A:$A,$B199,Prices!$I:$I,$Q199,Prices!$G:$G,"Product NA")&gt;0),0,SUMIFS(Prices!$G:$G,Prices!$D:$D,$Z$13,Prices!$A:$A,$B199,Prices!$I:$I,$Q199))</f>
        <v>0</v>
      </c>
      <c r="AA199" s="88">
        <f>IF(OR(COUNTIFS(Prices!$D:$D,$Z$13,Prices!$A:$A,$B199,Prices!$I:$I,$Q199)=0,COUNTIFS(Prices!$D:$D,$Z$13,Prices!$A:$A,$B199,Prices!$I:$I,$Q199,Prices!$H:$H,"Product NA")&gt;0),0,SUMIFS(Prices!$H:$H,Prices!$D:$D,$Z$13,Prices!$A:$A,$B199,Prices!$I:$I,$Q199))</f>
        <v>0</v>
      </c>
      <c r="AB199" s="89">
        <f>IF(OR($C199=0,$E199=0,COUNTIFS(Prices!$D:$D,$Z$13,Prices!$A:$A,$B199,Prices!$I:$I,$Q199,Prices!$H:$H,"Product NA")&gt;0),0,(Z199+(AA199*($E199/1000))))</f>
        <v>0</v>
      </c>
      <c r="AC199" s="89">
        <f t="shared" si="40"/>
        <v>0</v>
      </c>
      <c r="AD199" s="89">
        <f t="shared" si="33"/>
        <v>0</v>
      </c>
      <c r="AE199" s="90">
        <f t="shared" si="41"/>
        <v>0</v>
      </c>
      <c r="AF199" s="90">
        <f t="shared" si="34"/>
        <v>0</v>
      </c>
      <c r="AG199" s="91"/>
    </row>
    <row r="200" spans="2:33" x14ac:dyDescent="0.35">
      <c r="B200" s="87" t="s">
        <v>194</v>
      </c>
      <c r="C200" s="66">
        <v>1</v>
      </c>
      <c r="D200" s="66">
        <v>1</v>
      </c>
      <c r="E200" s="66">
        <v>600</v>
      </c>
      <c r="F200" s="116" t="str">
        <f t="shared" si="35"/>
        <v/>
      </c>
      <c r="G200" s="116" t="str">
        <f t="shared" si="36"/>
        <v>0-2kg</v>
      </c>
      <c r="I200" s="88">
        <f>IF(OR(COUNTIFS(Prices!$D:$D,$I$13,Prices!$A:$A,$B200,Prices!$I:$I,$G200)=0,COUNTIFS(Prices!$D:$D,$I$13,Prices!$A:$A,$B200,Prices!$I:$I,$G200,Prices!$G:$G,"Product NA")&gt;0),0,SUMIFS(Prices!$G:$G,Prices!$D:$D,$I$13,Prices!$A:$A,$B200,Prices!$I:$I,$G200))</f>
        <v>2.25</v>
      </c>
      <c r="J200" s="88">
        <f>IF(OR(COUNTIFS(Prices!$D:$D,$I$13,Prices!$A:$A,$B200,Prices!$I:$I,$G200)=0,COUNTIFS(Prices!$D:$D,$I$13,Prices!$A:$A,$B200,Prices!$I:$I,$G200,Prices!$H:$H,"Product NA")&gt;0),0,SUMIFS(Prices!$H:$H,Prices!$D:$D,$I$13,Prices!$A:$A,$B200,Prices!$I:$I,$G200))</f>
        <v>3.9</v>
      </c>
      <c r="K200" s="89">
        <f>IF(OR($C200=0,$E200=0,COUNTIFS(Prices!$D:$D,$I$13,Prices!$A:$A,$B200,Prices!$I:$I,$G200,Prices!$H:$H,"Product NA")&gt;0),0,(I200+(J200*($E200/1000))))</f>
        <v>4.59</v>
      </c>
      <c r="L200" s="89">
        <f>K200*-(INDEX(VRDs!$H$3:$J$14, MATCH($I$13, VRDs!$A$3:$A$14, 0), MATCH($D200, INDEX(VRDs!$E$3:$G$14, MATCH($I$13, VRDs!$A$3:$A$14, 0), 0), 1)))</f>
        <v>0</v>
      </c>
      <c r="M200" s="89">
        <f t="shared" si="37"/>
        <v>0.55079999999999996</v>
      </c>
      <c r="N200" s="90">
        <f t="shared" si="28"/>
        <v>5.1407999999999996</v>
      </c>
      <c r="O200" s="90">
        <f t="shared" si="29"/>
        <v>5.1407999999999996</v>
      </c>
      <c r="Q200" s="116" t="str">
        <f t="shared" si="30"/>
        <v>0-2kg</v>
      </c>
      <c r="R200" s="88">
        <f>IF(OR(COUNTIFS(Prices!$D:$D,$R$13,Prices!$A:$A,$B200,Prices!$I:$I,$Q200)=0,COUNTIFS(Prices!$D:$D,$R$13,Prices!$A:$A,$B200,Prices!$I:$I,$Q200,Prices!$G:$G,"Product NA")&gt;0),0,SUMIFS(Prices!$G:$G,Prices!$D:$D,$R$13,Prices!$A:$A,$B200,Prices!$I:$I,$Q200))</f>
        <v>5.3000000000000007</v>
      </c>
      <c r="S200" s="88">
        <f>IF(OR(COUNTIFS(Prices!$D:$D,$R$13,Prices!$A:$A,$B200,Prices!$I:$I,$Q200)=0,COUNTIFS(Prices!$D:$D,$R$13,Prices!$A:$A,$B200,Prices!$I:$I,$Q200,Prices!$H:$H,"Product NA")&gt;0),0,SUMIFS(Prices!$H:$H,Prices!$D:$D,$R$13,Prices!$A:$A,$B200,Prices!$I:$I,$Q200))</f>
        <v>1.7000000000000002</v>
      </c>
      <c r="T200" s="89">
        <f>IF(OR($C200=0,$E200=0,COUNTIFS(Prices!$D:$D,$R$13,Prices!$A:$A,$B200,Prices!$I:$I,$Q200,Prices!$H:$H,"Product NA")&gt;0),0,(R200+(S200*($E200/1000))))</f>
        <v>6.32</v>
      </c>
      <c r="U200" s="89">
        <f t="shared" si="38"/>
        <v>0.75839999999999996</v>
      </c>
      <c r="V200" s="89">
        <f t="shared" si="31"/>
        <v>0</v>
      </c>
      <c r="W200" s="90">
        <f t="shared" si="39"/>
        <v>7.0784000000000002</v>
      </c>
      <c r="X200" s="90">
        <f t="shared" si="32"/>
        <v>7.0784000000000002</v>
      </c>
      <c r="Y200" s="91"/>
      <c r="Z200" s="88">
        <f>IF(OR(COUNTIFS(Prices!$D:$D,$Z$13,Prices!$A:$A,$B200,Prices!$I:$I,$Q200)=0,COUNTIFS(Prices!$D:$D,$Z$13,Prices!$A:$A,$B200,Prices!$I:$I,$Q200,Prices!$G:$G,"Product NA")&gt;0),0,SUMIFS(Prices!$G:$G,Prices!$D:$D,$Z$13,Prices!$A:$A,$B200,Prices!$I:$I,$Q200))</f>
        <v>0</v>
      </c>
      <c r="AA200" s="88">
        <f>IF(OR(COUNTIFS(Prices!$D:$D,$Z$13,Prices!$A:$A,$B200,Prices!$I:$I,$Q200)=0,COUNTIFS(Prices!$D:$D,$Z$13,Prices!$A:$A,$B200,Prices!$I:$I,$Q200,Prices!$H:$H,"Product NA")&gt;0),0,SUMIFS(Prices!$H:$H,Prices!$D:$D,$Z$13,Prices!$A:$A,$B200,Prices!$I:$I,$Q200))</f>
        <v>0</v>
      </c>
      <c r="AB200" s="89">
        <f>IF(OR($C200=0,$E200=0,COUNTIFS(Prices!$D:$D,$Z$13,Prices!$A:$A,$B200,Prices!$I:$I,$Q200,Prices!$H:$H,"Product NA")&gt;0),0,(Z200+(AA200*($E200/1000))))</f>
        <v>0</v>
      </c>
      <c r="AC200" s="89">
        <f t="shared" si="40"/>
        <v>0</v>
      </c>
      <c r="AD200" s="89">
        <f t="shared" si="33"/>
        <v>0</v>
      </c>
      <c r="AE200" s="90">
        <f t="shared" si="41"/>
        <v>0</v>
      </c>
      <c r="AF200" s="90">
        <f t="shared" si="34"/>
        <v>0</v>
      </c>
      <c r="AG200" s="91"/>
    </row>
    <row r="201" spans="2:33" hidden="1" x14ac:dyDescent="0.35">
      <c r="B201" s="87" t="s">
        <v>195</v>
      </c>
      <c r="C201" s="66">
        <v>1</v>
      </c>
      <c r="D201" s="66">
        <v>1</v>
      </c>
      <c r="E201" s="66">
        <v>600</v>
      </c>
      <c r="F201" s="116" t="str">
        <f t="shared" si="35"/>
        <v/>
      </c>
      <c r="G201" s="116" t="str">
        <f t="shared" si="36"/>
        <v>0-2kg</v>
      </c>
      <c r="I201" s="88">
        <f>IF(OR(COUNTIFS(Prices!$D:$D,$I$13,Prices!$A:$A,$B201,Prices!$I:$I,$G201)=0,COUNTIFS(Prices!$D:$D,$I$13,Prices!$A:$A,$B201,Prices!$I:$I,$G201,Prices!$G:$G,"Product NA")&gt;0),0,SUMIFS(Prices!$G:$G,Prices!$D:$D,$I$13,Prices!$A:$A,$B201,Prices!$I:$I,$G201))</f>
        <v>0</v>
      </c>
      <c r="J201" s="88">
        <f>IF(OR(COUNTIFS(Prices!$D:$D,$I$13,Prices!$A:$A,$B201,Prices!$I:$I,$G201)=0,COUNTIFS(Prices!$D:$D,$I$13,Prices!$A:$A,$B201,Prices!$I:$I,$G201,Prices!$H:$H,"Product NA")&gt;0),0,SUMIFS(Prices!$H:$H,Prices!$D:$D,$I$13,Prices!$A:$A,$B201,Prices!$I:$I,$G201))</f>
        <v>0</v>
      </c>
      <c r="K201" s="89">
        <f>IF(OR($C201=0,$E201=0,COUNTIFS(Prices!$D:$D,$I$13,Prices!$A:$A,$B201,Prices!$I:$I,$G201,Prices!$H:$H,"Product NA")&gt;0),0,(I201+(J201*($E201/1000))))</f>
        <v>0</v>
      </c>
      <c r="L201" s="89">
        <f>K201*-(INDEX(VRDs!$H$3:$J$14, MATCH($I$13, VRDs!$A$3:$A$14, 0), MATCH($D201, INDEX(VRDs!$E$3:$G$14, MATCH($I$13, VRDs!$A$3:$A$14, 0), 0), 1)))</f>
        <v>0</v>
      </c>
      <c r="M201" s="89">
        <f t="shared" si="37"/>
        <v>0</v>
      </c>
      <c r="N201" s="90">
        <f t="shared" si="28"/>
        <v>0</v>
      </c>
      <c r="O201" s="90">
        <f t="shared" si="29"/>
        <v>0</v>
      </c>
      <c r="Q201" s="116" t="str">
        <f t="shared" si="30"/>
        <v>0-2kg</v>
      </c>
      <c r="R201" s="88">
        <f>IF(OR(COUNTIFS(Prices!$D:$D,$R$13,Prices!$A:$A,$B201,Prices!$I:$I,$Q201)=0,COUNTIFS(Prices!$D:$D,$R$13,Prices!$A:$A,$B201,Prices!$I:$I,$Q201,Prices!$G:$G,"Product NA")&gt;0),0,SUMIFS(Prices!$G:$G,Prices!$D:$D,$R$13,Prices!$A:$A,$B201,Prices!$I:$I,$Q201))</f>
        <v>0</v>
      </c>
      <c r="S201" s="88">
        <f>IF(OR(COUNTIFS(Prices!$D:$D,$R$13,Prices!$A:$A,$B201,Prices!$I:$I,$Q201)=0,COUNTIFS(Prices!$D:$D,$R$13,Prices!$A:$A,$B201,Prices!$I:$I,$Q201,Prices!$H:$H,"Product NA")&gt;0),0,SUMIFS(Prices!$H:$H,Prices!$D:$D,$R$13,Prices!$A:$A,$B201,Prices!$I:$I,$Q201))</f>
        <v>0</v>
      </c>
      <c r="T201" s="89">
        <f>IF(OR($C201=0,$E201=0,COUNTIFS(Prices!$D:$D,$R$13,Prices!$A:$A,$B201,Prices!$I:$I,$Q201,Prices!$H:$H,"Product NA")&gt;0),0,(R201+(S201*($E201/1000))))</f>
        <v>0</v>
      </c>
      <c r="U201" s="89">
        <f t="shared" si="38"/>
        <v>0</v>
      </c>
      <c r="V201" s="89">
        <f t="shared" si="31"/>
        <v>0</v>
      </c>
      <c r="W201" s="90">
        <f t="shared" si="39"/>
        <v>0</v>
      </c>
      <c r="X201" s="90">
        <f t="shared" si="32"/>
        <v>0</v>
      </c>
      <c r="Y201" s="91"/>
      <c r="Z201" s="88">
        <f>IF(OR(COUNTIFS(Prices!$D:$D,$Z$13,Prices!$A:$A,$B201,Prices!$I:$I,$Q201)=0,COUNTIFS(Prices!$D:$D,$Z$13,Prices!$A:$A,$B201,Prices!$I:$I,$Q201,Prices!$G:$G,"Product NA")&gt;0),0,SUMIFS(Prices!$G:$G,Prices!$D:$D,$Z$13,Prices!$A:$A,$B201,Prices!$I:$I,$Q201))</f>
        <v>0</v>
      </c>
      <c r="AA201" s="88">
        <f>IF(OR(COUNTIFS(Prices!$D:$D,$Z$13,Prices!$A:$A,$B201,Prices!$I:$I,$Q201)=0,COUNTIFS(Prices!$D:$D,$Z$13,Prices!$A:$A,$B201,Prices!$I:$I,$Q201,Prices!$H:$H,"Product NA")&gt;0),0,SUMIFS(Prices!$H:$H,Prices!$D:$D,$Z$13,Prices!$A:$A,$B201,Prices!$I:$I,$Q201))</f>
        <v>0</v>
      </c>
      <c r="AB201" s="89">
        <f>IF(OR($C201=0,$E201=0,COUNTIFS(Prices!$D:$D,$Z$13,Prices!$A:$A,$B201,Prices!$I:$I,$Q201,Prices!$H:$H,"Product NA")&gt;0),0,(Z201+(AA201*($E201/1000))))</f>
        <v>0</v>
      </c>
      <c r="AC201" s="89">
        <f t="shared" si="40"/>
        <v>0</v>
      </c>
      <c r="AD201" s="89">
        <f t="shared" si="33"/>
        <v>0</v>
      </c>
      <c r="AE201" s="90">
        <f t="shared" si="41"/>
        <v>0</v>
      </c>
      <c r="AF201" s="90">
        <f t="shared" si="34"/>
        <v>0</v>
      </c>
      <c r="AG201" s="91"/>
    </row>
    <row r="202" spans="2:33" hidden="1" x14ac:dyDescent="0.35">
      <c r="B202" s="87" t="s">
        <v>196</v>
      </c>
      <c r="C202" s="66">
        <v>1</v>
      </c>
      <c r="D202" s="66">
        <v>1</v>
      </c>
      <c r="E202" s="66">
        <v>600</v>
      </c>
      <c r="F202" s="116" t="str">
        <f t="shared" si="35"/>
        <v/>
      </c>
      <c r="G202" s="116" t="str">
        <f t="shared" si="36"/>
        <v>0-2kg</v>
      </c>
      <c r="I202" s="88">
        <f>IF(OR(COUNTIFS(Prices!$D:$D,$I$13,Prices!$A:$A,$B202,Prices!$I:$I,$G202)=0,COUNTIFS(Prices!$D:$D,$I$13,Prices!$A:$A,$B202,Prices!$I:$I,$G202,Prices!$G:$G,"Product NA")&gt;0),0,SUMIFS(Prices!$G:$G,Prices!$D:$D,$I$13,Prices!$A:$A,$B202,Prices!$I:$I,$G202))</f>
        <v>0</v>
      </c>
      <c r="J202" s="88">
        <f>IF(OR(COUNTIFS(Prices!$D:$D,$I$13,Prices!$A:$A,$B202,Prices!$I:$I,$G202)=0,COUNTIFS(Prices!$D:$D,$I$13,Prices!$A:$A,$B202,Prices!$I:$I,$G202,Prices!$H:$H,"Product NA")&gt;0),0,SUMIFS(Prices!$H:$H,Prices!$D:$D,$I$13,Prices!$A:$A,$B202,Prices!$I:$I,$G202))</f>
        <v>0</v>
      </c>
      <c r="K202" s="89">
        <f>IF(OR($C202=0,$E202=0,COUNTIFS(Prices!$D:$D,$I$13,Prices!$A:$A,$B202,Prices!$I:$I,$G202,Prices!$H:$H,"Product NA")&gt;0),0,(I202+(J202*($E202/1000))))</f>
        <v>0</v>
      </c>
      <c r="L202" s="89">
        <f>K202*-(INDEX(VRDs!$H$3:$J$14, MATCH($I$13, VRDs!$A$3:$A$14, 0), MATCH($D202, INDEX(VRDs!$E$3:$G$14, MATCH($I$13, VRDs!$A$3:$A$14, 0), 0), 1)))</f>
        <v>0</v>
      </c>
      <c r="M202" s="89">
        <f t="shared" si="37"/>
        <v>0</v>
      </c>
      <c r="N202" s="90">
        <f t="shared" si="28"/>
        <v>0</v>
      </c>
      <c r="O202" s="90">
        <f t="shared" si="29"/>
        <v>0</v>
      </c>
      <c r="Q202" s="116" t="str">
        <f t="shared" si="30"/>
        <v>0-2kg</v>
      </c>
      <c r="R202" s="88">
        <f>IF(OR(COUNTIFS(Prices!$D:$D,$R$13,Prices!$A:$A,$B202,Prices!$I:$I,$Q202)=0,COUNTIFS(Prices!$D:$D,$R$13,Prices!$A:$A,$B202,Prices!$I:$I,$Q202,Prices!$G:$G,"Product NA")&gt;0),0,SUMIFS(Prices!$G:$G,Prices!$D:$D,$R$13,Prices!$A:$A,$B202,Prices!$I:$I,$Q202))</f>
        <v>0</v>
      </c>
      <c r="S202" s="88">
        <f>IF(OR(COUNTIFS(Prices!$D:$D,$R$13,Prices!$A:$A,$B202,Prices!$I:$I,$Q202)=0,COUNTIFS(Prices!$D:$D,$R$13,Prices!$A:$A,$B202,Prices!$I:$I,$Q202,Prices!$H:$H,"Product NA")&gt;0),0,SUMIFS(Prices!$H:$H,Prices!$D:$D,$R$13,Prices!$A:$A,$B202,Prices!$I:$I,$Q202))</f>
        <v>0</v>
      </c>
      <c r="T202" s="89">
        <f>IF(OR($C202=0,$E202=0,COUNTIFS(Prices!$D:$D,$R$13,Prices!$A:$A,$B202,Prices!$I:$I,$Q202,Prices!$H:$H,"Product NA")&gt;0),0,(R202+(S202*($E202/1000))))</f>
        <v>0</v>
      </c>
      <c r="U202" s="89">
        <f t="shared" si="38"/>
        <v>0</v>
      </c>
      <c r="V202" s="89">
        <f t="shared" si="31"/>
        <v>0</v>
      </c>
      <c r="W202" s="90">
        <f t="shared" si="39"/>
        <v>0</v>
      </c>
      <c r="X202" s="90">
        <f t="shared" si="32"/>
        <v>0</v>
      </c>
      <c r="Y202" s="91"/>
      <c r="Z202" s="88">
        <f>IF(OR(COUNTIFS(Prices!$D:$D,$Z$13,Prices!$A:$A,$B202,Prices!$I:$I,$Q202)=0,COUNTIFS(Prices!$D:$D,$Z$13,Prices!$A:$A,$B202,Prices!$I:$I,$Q202,Prices!$G:$G,"Product NA")&gt;0),0,SUMIFS(Prices!$G:$G,Prices!$D:$D,$Z$13,Prices!$A:$A,$B202,Prices!$I:$I,$Q202))</f>
        <v>0</v>
      </c>
      <c r="AA202" s="88">
        <f>IF(OR(COUNTIFS(Prices!$D:$D,$Z$13,Prices!$A:$A,$B202,Prices!$I:$I,$Q202)=0,COUNTIFS(Prices!$D:$D,$Z$13,Prices!$A:$A,$B202,Prices!$I:$I,$Q202,Prices!$H:$H,"Product NA")&gt;0),0,SUMIFS(Prices!$H:$H,Prices!$D:$D,$Z$13,Prices!$A:$A,$B202,Prices!$I:$I,$Q202))</f>
        <v>0</v>
      </c>
      <c r="AB202" s="89">
        <f>IF(OR($C202=0,$E202=0,COUNTIFS(Prices!$D:$D,$Z$13,Prices!$A:$A,$B202,Prices!$I:$I,$Q202,Prices!$H:$H,"Product NA")&gt;0),0,(Z202+(AA202*($E202/1000))))</f>
        <v>0</v>
      </c>
      <c r="AC202" s="89">
        <f t="shared" si="40"/>
        <v>0</v>
      </c>
      <c r="AD202" s="89">
        <f t="shared" si="33"/>
        <v>0</v>
      </c>
      <c r="AE202" s="90">
        <f t="shared" si="41"/>
        <v>0</v>
      </c>
      <c r="AF202" s="90">
        <f t="shared" si="34"/>
        <v>0</v>
      </c>
      <c r="AG202" s="91"/>
    </row>
    <row r="203" spans="2:33" hidden="1" x14ac:dyDescent="0.35">
      <c r="B203" s="87" t="s">
        <v>197</v>
      </c>
      <c r="C203" s="66">
        <v>1</v>
      </c>
      <c r="D203" s="66">
        <v>1</v>
      </c>
      <c r="E203" s="66">
        <v>600</v>
      </c>
      <c r="F203" s="116" t="str">
        <f t="shared" si="35"/>
        <v/>
      </c>
      <c r="G203" s="116" t="str">
        <f t="shared" si="36"/>
        <v>0-2kg</v>
      </c>
      <c r="I203" s="88">
        <f>IF(OR(COUNTIFS(Prices!$D:$D,$I$13,Prices!$A:$A,$B203,Prices!$I:$I,$G203)=0,COUNTIFS(Prices!$D:$D,$I$13,Prices!$A:$A,$B203,Prices!$I:$I,$G203,Prices!$G:$G,"Product NA")&gt;0),0,SUMIFS(Prices!$G:$G,Prices!$D:$D,$I$13,Prices!$A:$A,$B203,Prices!$I:$I,$G203))</f>
        <v>0</v>
      </c>
      <c r="J203" s="88">
        <f>IF(OR(COUNTIFS(Prices!$D:$D,$I$13,Prices!$A:$A,$B203,Prices!$I:$I,$G203)=0,COUNTIFS(Prices!$D:$D,$I$13,Prices!$A:$A,$B203,Prices!$I:$I,$G203,Prices!$H:$H,"Product NA")&gt;0),0,SUMIFS(Prices!$H:$H,Prices!$D:$D,$I$13,Prices!$A:$A,$B203,Prices!$I:$I,$G203))</f>
        <v>0</v>
      </c>
      <c r="K203" s="89">
        <f>IF(OR($C203=0,$E203=0,COUNTIFS(Prices!$D:$D,$I$13,Prices!$A:$A,$B203,Prices!$I:$I,$G203,Prices!$H:$H,"Product NA")&gt;0),0,(I203+(J203*($E203/1000))))</f>
        <v>0</v>
      </c>
      <c r="L203" s="89">
        <f>K203*-(INDEX(VRDs!$H$3:$J$14, MATCH($I$13, VRDs!$A$3:$A$14, 0), MATCH($D203, INDEX(VRDs!$E$3:$G$14, MATCH($I$13, VRDs!$A$3:$A$14, 0), 0), 1)))</f>
        <v>0</v>
      </c>
      <c r="M203" s="89">
        <f t="shared" si="37"/>
        <v>0</v>
      </c>
      <c r="N203" s="90">
        <f t="shared" si="28"/>
        <v>0</v>
      </c>
      <c r="O203" s="90">
        <f t="shared" si="29"/>
        <v>0</v>
      </c>
      <c r="Q203" s="116" t="str">
        <f t="shared" si="30"/>
        <v>0-2kg</v>
      </c>
      <c r="R203" s="88">
        <f>IF(OR(COUNTIFS(Prices!$D:$D,$R$13,Prices!$A:$A,$B203,Prices!$I:$I,$Q203)=0,COUNTIFS(Prices!$D:$D,$R$13,Prices!$A:$A,$B203,Prices!$I:$I,$Q203,Prices!$G:$G,"Product NA")&gt;0),0,SUMIFS(Prices!$G:$G,Prices!$D:$D,$R$13,Prices!$A:$A,$B203,Prices!$I:$I,$Q203))</f>
        <v>0</v>
      </c>
      <c r="S203" s="88">
        <f>IF(OR(COUNTIFS(Prices!$D:$D,$R$13,Prices!$A:$A,$B203,Prices!$I:$I,$Q203)=0,COUNTIFS(Prices!$D:$D,$R$13,Prices!$A:$A,$B203,Prices!$I:$I,$Q203,Prices!$H:$H,"Product NA")&gt;0),0,SUMIFS(Prices!$H:$H,Prices!$D:$D,$R$13,Prices!$A:$A,$B203,Prices!$I:$I,$Q203))</f>
        <v>0</v>
      </c>
      <c r="T203" s="89">
        <f>IF(OR($C203=0,$E203=0,COUNTIFS(Prices!$D:$D,$R$13,Prices!$A:$A,$B203,Prices!$I:$I,$Q203,Prices!$H:$H,"Product NA")&gt;0),0,(R203+(S203*($E203/1000))))</f>
        <v>0</v>
      </c>
      <c r="U203" s="89">
        <f t="shared" si="38"/>
        <v>0</v>
      </c>
      <c r="V203" s="89">
        <f t="shared" si="31"/>
        <v>0</v>
      </c>
      <c r="W203" s="90">
        <f t="shared" si="39"/>
        <v>0</v>
      </c>
      <c r="X203" s="90">
        <f t="shared" si="32"/>
        <v>0</v>
      </c>
      <c r="Y203" s="91"/>
      <c r="Z203" s="88">
        <f>IF(OR(COUNTIFS(Prices!$D:$D,$Z$13,Prices!$A:$A,$B203,Prices!$I:$I,$Q203)=0,COUNTIFS(Prices!$D:$D,$Z$13,Prices!$A:$A,$B203,Prices!$I:$I,$Q203,Prices!$G:$G,"Product NA")&gt;0),0,SUMIFS(Prices!$G:$G,Prices!$D:$D,$Z$13,Prices!$A:$A,$B203,Prices!$I:$I,$Q203))</f>
        <v>0</v>
      </c>
      <c r="AA203" s="88">
        <f>IF(OR(COUNTIFS(Prices!$D:$D,$Z$13,Prices!$A:$A,$B203,Prices!$I:$I,$Q203)=0,COUNTIFS(Prices!$D:$D,$Z$13,Prices!$A:$A,$B203,Prices!$I:$I,$Q203,Prices!$H:$H,"Product NA")&gt;0),0,SUMIFS(Prices!$H:$H,Prices!$D:$D,$Z$13,Prices!$A:$A,$B203,Prices!$I:$I,$Q203))</f>
        <v>0</v>
      </c>
      <c r="AB203" s="89">
        <f>IF(OR($C203=0,$E203=0,COUNTIFS(Prices!$D:$D,$Z$13,Prices!$A:$A,$B203,Prices!$I:$I,$Q203,Prices!$H:$H,"Product NA")&gt;0),0,(Z203+(AA203*($E203/1000))))</f>
        <v>0</v>
      </c>
      <c r="AC203" s="89">
        <f t="shared" si="40"/>
        <v>0</v>
      </c>
      <c r="AD203" s="89">
        <f t="shared" si="33"/>
        <v>0</v>
      </c>
      <c r="AE203" s="90">
        <f t="shared" si="41"/>
        <v>0</v>
      </c>
      <c r="AF203" s="90">
        <f t="shared" si="34"/>
        <v>0</v>
      </c>
      <c r="AG203" s="91"/>
    </row>
    <row r="204" spans="2:33" hidden="1" x14ac:dyDescent="0.35">
      <c r="B204" s="87" t="s">
        <v>198</v>
      </c>
      <c r="C204" s="66">
        <v>1</v>
      </c>
      <c r="D204" s="66">
        <v>1</v>
      </c>
      <c r="E204" s="66">
        <v>600</v>
      </c>
      <c r="F204" s="116" t="str">
        <f t="shared" si="35"/>
        <v/>
      </c>
      <c r="G204" s="116" t="str">
        <f t="shared" si="36"/>
        <v>0-2kg</v>
      </c>
      <c r="I204" s="88">
        <f>IF(OR(COUNTIFS(Prices!$D:$D,$I$13,Prices!$A:$A,$B204,Prices!$I:$I,$G204)=0,COUNTIFS(Prices!$D:$D,$I$13,Prices!$A:$A,$B204,Prices!$I:$I,$G204,Prices!$G:$G,"Product NA")&gt;0),0,SUMIFS(Prices!$G:$G,Prices!$D:$D,$I$13,Prices!$A:$A,$B204,Prices!$I:$I,$G204))</f>
        <v>0</v>
      </c>
      <c r="J204" s="88">
        <f>IF(OR(COUNTIFS(Prices!$D:$D,$I$13,Prices!$A:$A,$B204,Prices!$I:$I,$G204)=0,COUNTIFS(Prices!$D:$D,$I$13,Prices!$A:$A,$B204,Prices!$I:$I,$G204,Prices!$H:$H,"Product NA")&gt;0),0,SUMIFS(Prices!$H:$H,Prices!$D:$D,$I$13,Prices!$A:$A,$B204,Prices!$I:$I,$G204))</f>
        <v>0</v>
      </c>
      <c r="K204" s="89">
        <f>IF(OR($C204=0,$E204=0,COUNTIFS(Prices!$D:$D,$I$13,Prices!$A:$A,$B204,Prices!$I:$I,$G204,Prices!$H:$H,"Product NA")&gt;0),0,(I204+(J204*($E204/1000))))</f>
        <v>0</v>
      </c>
      <c r="L204" s="89">
        <f>K204*-(INDEX(VRDs!$H$3:$J$14, MATCH($I$13, VRDs!$A$3:$A$14, 0), MATCH($D204, INDEX(VRDs!$E$3:$G$14, MATCH($I$13, VRDs!$A$3:$A$14, 0), 0), 1)))</f>
        <v>0</v>
      </c>
      <c r="M204" s="89">
        <f t="shared" si="37"/>
        <v>0</v>
      </c>
      <c r="N204" s="90">
        <f t="shared" si="28"/>
        <v>0</v>
      </c>
      <c r="O204" s="90">
        <f t="shared" si="29"/>
        <v>0</v>
      </c>
      <c r="Q204" s="116" t="str">
        <f t="shared" si="30"/>
        <v>0-2kg</v>
      </c>
      <c r="R204" s="88">
        <f>IF(OR(COUNTIFS(Prices!$D:$D,$R$13,Prices!$A:$A,$B204,Prices!$I:$I,$Q204)=0,COUNTIFS(Prices!$D:$D,$R$13,Prices!$A:$A,$B204,Prices!$I:$I,$Q204,Prices!$G:$G,"Product NA")&gt;0),0,SUMIFS(Prices!$G:$G,Prices!$D:$D,$R$13,Prices!$A:$A,$B204,Prices!$I:$I,$Q204))</f>
        <v>0</v>
      </c>
      <c r="S204" s="88">
        <f>IF(OR(COUNTIFS(Prices!$D:$D,$R$13,Prices!$A:$A,$B204,Prices!$I:$I,$Q204)=0,COUNTIFS(Prices!$D:$D,$R$13,Prices!$A:$A,$B204,Prices!$I:$I,$Q204,Prices!$H:$H,"Product NA")&gt;0),0,SUMIFS(Prices!$H:$H,Prices!$D:$D,$R$13,Prices!$A:$A,$B204,Prices!$I:$I,$Q204))</f>
        <v>0</v>
      </c>
      <c r="T204" s="89">
        <f>IF(OR($C204=0,$E204=0,COUNTIFS(Prices!$D:$D,$R$13,Prices!$A:$A,$B204,Prices!$I:$I,$Q204,Prices!$H:$H,"Product NA")&gt;0),0,(R204+(S204*($E204/1000))))</f>
        <v>0</v>
      </c>
      <c r="U204" s="89">
        <f t="shared" si="38"/>
        <v>0</v>
      </c>
      <c r="V204" s="89">
        <f t="shared" si="31"/>
        <v>0</v>
      </c>
      <c r="W204" s="90">
        <f t="shared" si="39"/>
        <v>0</v>
      </c>
      <c r="X204" s="90">
        <f t="shared" si="32"/>
        <v>0</v>
      </c>
      <c r="Y204" s="91"/>
      <c r="Z204" s="88">
        <f>IF(OR(COUNTIFS(Prices!$D:$D,$Z$13,Prices!$A:$A,$B204,Prices!$I:$I,$Q204)=0,COUNTIFS(Prices!$D:$D,$Z$13,Prices!$A:$A,$B204,Prices!$I:$I,$Q204,Prices!$G:$G,"Product NA")&gt;0),0,SUMIFS(Prices!$G:$G,Prices!$D:$D,$Z$13,Prices!$A:$A,$B204,Prices!$I:$I,$Q204))</f>
        <v>0</v>
      </c>
      <c r="AA204" s="88">
        <f>IF(OR(COUNTIFS(Prices!$D:$D,$Z$13,Prices!$A:$A,$B204,Prices!$I:$I,$Q204)=0,COUNTIFS(Prices!$D:$D,$Z$13,Prices!$A:$A,$B204,Prices!$I:$I,$Q204,Prices!$H:$H,"Product NA")&gt;0),0,SUMIFS(Prices!$H:$H,Prices!$D:$D,$Z$13,Prices!$A:$A,$B204,Prices!$I:$I,$Q204))</f>
        <v>0</v>
      </c>
      <c r="AB204" s="89">
        <f>IF(OR($C204=0,$E204=0,COUNTIFS(Prices!$D:$D,$Z$13,Prices!$A:$A,$B204,Prices!$I:$I,$Q204,Prices!$H:$H,"Product NA")&gt;0),0,(Z204+(AA204*($E204/1000))))</f>
        <v>0</v>
      </c>
      <c r="AC204" s="89">
        <f t="shared" si="40"/>
        <v>0</v>
      </c>
      <c r="AD204" s="89">
        <f t="shared" si="33"/>
        <v>0</v>
      </c>
      <c r="AE204" s="90">
        <f t="shared" si="41"/>
        <v>0</v>
      </c>
      <c r="AF204" s="90">
        <f t="shared" si="34"/>
        <v>0</v>
      </c>
      <c r="AG204" s="91"/>
    </row>
    <row r="205" spans="2:33" hidden="1" x14ac:dyDescent="0.35">
      <c r="B205" s="87" t="s">
        <v>199</v>
      </c>
      <c r="C205" s="66">
        <v>1</v>
      </c>
      <c r="D205" s="66">
        <v>1</v>
      </c>
      <c r="E205" s="66">
        <v>600</v>
      </c>
      <c r="F205" s="116" t="str">
        <f t="shared" si="35"/>
        <v/>
      </c>
      <c r="G205" s="116" t="str">
        <f t="shared" si="36"/>
        <v>0-2kg</v>
      </c>
      <c r="I205" s="88">
        <f>IF(OR(COUNTIFS(Prices!$D:$D,$I$13,Prices!$A:$A,$B205,Prices!$I:$I,$G205)=0,COUNTIFS(Prices!$D:$D,$I$13,Prices!$A:$A,$B205,Prices!$I:$I,$G205,Prices!$G:$G,"Product NA")&gt;0),0,SUMIFS(Prices!$G:$G,Prices!$D:$D,$I$13,Prices!$A:$A,$B205,Prices!$I:$I,$G205))</f>
        <v>0</v>
      </c>
      <c r="J205" s="88">
        <f>IF(OR(COUNTIFS(Prices!$D:$D,$I$13,Prices!$A:$A,$B205,Prices!$I:$I,$G205)=0,COUNTIFS(Prices!$D:$D,$I$13,Prices!$A:$A,$B205,Prices!$I:$I,$G205,Prices!$H:$H,"Product NA")&gt;0),0,SUMIFS(Prices!$H:$H,Prices!$D:$D,$I$13,Prices!$A:$A,$B205,Prices!$I:$I,$G205))</f>
        <v>0</v>
      </c>
      <c r="K205" s="89">
        <f>IF(OR($C205=0,$E205=0,COUNTIFS(Prices!$D:$D,$I$13,Prices!$A:$A,$B205,Prices!$I:$I,$G205,Prices!$H:$H,"Product NA")&gt;0),0,(I205+(J205*($E205/1000))))</f>
        <v>0</v>
      </c>
      <c r="L205" s="89">
        <f>K205*-(INDEX(VRDs!$H$3:$J$14, MATCH($I$13, VRDs!$A$3:$A$14, 0), MATCH($D205, INDEX(VRDs!$E$3:$G$14, MATCH($I$13, VRDs!$A$3:$A$14, 0), 0), 1)))</f>
        <v>0</v>
      </c>
      <c r="M205" s="89">
        <f t="shared" si="37"/>
        <v>0</v>
      </c>
      <c r="N205" s="90">
        <f t="shared" si="28"/>
        <v>0</v>
      </c>
      <c r="O205" s="90">
        <f t="shared" si="29"/>
        <v>0</v>
      </c>
      <c r="Q205" s="116" t="str">
        <f t="shared" si="30"/>
        <v>0-2kg</v>
      </c>
      <c r="R205" s="88">
        <f>IF(OR(COUNTIFS(Prices!$D:$D,$R$13,Prices!$A:$A,$B205,Prices!$I:$I,$Q205)=0,COUNTIFS(Prices!$D:$D,$R$13,Prices!$A:$A,$B205,Prices!$I:$I,$Q205,Prices!$G:$G,"Product NA")&gt;0),0,SUMIFS(Prices!$G:$G,Prices!$D:$D,$R$13,Prices!$A:$A,$B205,Prices!$I:$I,$Q205))</f>
        <v>0</v>
      </c>
      <c r="S205" s="88">
        <f>IF(OR(COUNTIFS(Prices!$D:$D,$R$13,Prices!$A:$A,$B205,Prices!$I:$I,$Q205)=0,COUNTIFS(Prices!$D:$D,$R$13,Prices!$A:$A,$B205,Prices!$I:$I,$Q205,Prices!$H:$H,"Product NA")&gt;0),0,SUMIFS(Prices!$H:$H,Prices!$D:$D,$R$13,Prices!$A:$A,$B205,Prices!$I:$I,$Q205))</f>
        <v>0</v>
      </c>
      <c r="T205" s="89">
        <f>IF(OR($C205=0,$E205=0,COUNTIFS(Prices!$D:$D,$R$13,Prices!$A:$A,$B205,Prices!$I:$I,$Q205,Prices!$H:$H,"Product NA")&gt;0),0,(R205+(S205*($E205/1000))))</f>
        <v>0</v>
      </c>
      <c r="U205" s="89">
        <f t="shared" si="38"/>
        <v>0</v>
      </c>
      <c r="V205" s="89">
        <f t="shared" si="31"/>
        <v>0</v>
      </c>
      <c r="W205" s="90">
        <f t="shared" si="39"/>
        <v>0</v>
      </c>
      <c r="X205" s="90">
        <f t="shared" si="32"/>
        <v>0</v>
      </c>
      <c r="Y205" s="91"/>
      <c r="Z205" s="88">
        <f>IF(OR(COUNTIFS(Prices!$D:$D,$Z$13,Prices!$A:$A,$B205,Prices!$I:$I,$Q205)=0,COUNTIFS(Prices!$D:$D,$Z$13,Prices!$A:$A,$B205,Prices!$I:$I,$Q205,Prices!$G:$G,"Product NA")&gt;0),0,SUMIFS(Prices!$G:$G,Prices!$D:$D,$Z$13,Prices!$A:$A,$B205,Prices!$I:$I,$Q205))</f>
        <v>0</v>
      </c>
      <c r="AA205" s="88">
        <f>IF(OR(COUNTIFS(Prices!$D:$D,$Z$13,Prices!$A:$A,$B205,Prices!$I:$I,$Q205)=0,COUNTIFS(Prices!$D:$D,$Z$13,Prices!$A:$A,$B205,Prices!$I:$I,$Q205,Prices!$H:$H,"Product NA")&gt;0),0,SUMIFS(Prices!$H:$H,Prices!$D:$D,$Z$13,Prices!$A:$A,$B205,Prices!$I:$I,$Q205))</f>
        <v>0</v>
      </c>
      <c r="AB205" s="89">
        <f>IF(OR($C205=0,$E205=0,COUNTIFS(Prices!$D:$D,$Z$13,Prices!$A:$A,$B205,Prices!$I:$I,$Q205,Prices!$H:$H,"Product NA")&gt;0),0,(Z205+(AA205*($E205/1000))))</f>
        <v>0</v>
      </c>
      <c r="AC205" s="89">
        <f t="shared" si="40"/>
        <v>0</v>
      </c>
      <c r="AD205" s="89">
        <f t="shared" si="33"/>
        <v>0</v>
      </c>
      <c r="AE205" s="90">
        <f t="shared" si="41"/>
        <v>0</v>
      </c>
      <c r="AF205" s="90">
        <f t="shared" si="34"/>
        <v>0</v>
      </c>
      <c r="AG205" s="91"/>
    </row>
    <row r="206" spans="2:33" hidden="1" x14ac:dyDescent="0.35">
      <c r="B206" s="87" t="s">
        <v>200</v>
      </c>
      <c r="C206" s="66">
        <v>1</v>
      </c>
      <c r="D206" s="66">
        <v>1</v>
      </c>
      <c r="E206" s="66">
        <v>600</v>
      </c>
      <c r="F206" s="116" t="str">
        <f t="shared" si="35"/>
        <v/>
      </c>
      <c r="G206" s="116" t="str">
        <f t="shared" si="36"/>
        <v>0-2kg</v>
      </c>
      <c r="I206" s="88">
        <f>IF(OR(COUNTIFS(Prices!$D:$D,$I$13,Prices!$A:$A,$B206,Prices!$I:$I,$G206)=0,COUNTIFS(Prices!$D:$D,$I$13,Prices!$A:$A,$B206,Prices!$I:$I,$G206,Prices!$G:$G,"Product NA")&gt;0),0,SUMIFS(Prices!$G:$G,Prices!$D:$D,$I$13,Prices!$A:$A,$B206,Prices!$I:$I,$G206))</f>
        <v>0</v>
      </c>
      <c r="J206" s="88">
        <f>IF(OR(COUNTIFS(Prices!$D:$D,$I$13,Prices!$A:$A,$B206,Prices!$I:$I,$G206)=0,COUNTIFS(Prices!$D:$D,$I$13,Prices!$A:$A,$B206,Prices!$I:$I,$G206,Prices!$H:$H,"Product NA")&gt;0),0,SUMIFS(Prices!$H:$H,Prices!$D:$D,$I$13,Prices!$A:$A,$B206,Prices!$I:$I,$G206))</f>
        <v>0</v>
      </c>
      <c r="K206" s="89">
        <f>IF(OR($C206=0,$E206=0,COUNTIFS(Prices!$D:$D,$I$13,Prices!$A:$A,$B206,Prices!$I:$I,$G206,Prices!$H:$H,"Product NA")&gt;0),0,(I206+(J206*($E206/1000))))</f>
        <v>0</v>
      </c>
      <c r="L206" s="89">
        <f>K206*-(INDEX(VRDs!$H$3:$J$14, MATCH($I$13, VRDs!$A$3:$A$14, 0), MATCH($D206, INDEX(VRDs!$E$3:$G$14, MATCH($I$13, VRDs!$A$3:$A$14, 0), 0), 1)))</f>
        <v>0</v>
      </c>
      <c r="M206" s="89">
        <f t="shared" si="37"/>
        <v>0</v>
      </c>
      <c r="N206" s="90">
        <f t="shared" si="28"/>
        <v>0</v>
      </c>
      <c r="O206" s="90">
        <f t="shared" si="29"/>
        <v>0</v>
      </c>
      <c r="Q206" s="116" t="str">
        <f t="shared" si="30"/>
        <v>0-2kg</v>
      </c>
      <c r="R206" s="88">
        <f>IF(OR(COUNTIFS(Prices!$D:$D,$R$13,Prices!$A:$A,$B206,Prices!$I:$I,$Q206)=0,COUNTIFS(Prices!$D:$D,$R$13,Prices!$A:$A,$B206,Prices!$I:$I,$Q206,Prices!$G:$G,"Product NA")&gt;0),0,SUMIFS(Prices!$G:$G,Prices!$D:$D,$R$13,Prices!$A:$A,$B206,Prices!$I:$I,$Q206))</f>
        <v>0</v>
      </c>
      <c r="S206" s="88">
        <f>IF(OR(COUNTIFS(Prices!$D:$D,$R$13,Prices!$A:$A,$B206,Prices!$I:$I,$Q206)=0,COUNTIFS(Prices!$D:$D,$R$13,Prices!$A:$A,$B206,Prices!$I:$I,$Q206,Prices!$H:$H,"Product NA")&gt;0),0,SUMIFS(Prices!$H:$H,Prices!$D:$D,$R$13,Prices!$A:$A,$B206,Prices!$I:$I,$Q206))</f>
        <v>0</v>
      </c>
      <c r="T206" s="89">
        <f>IF(OR($C206=0,$E206=0,COUNTIFS(Prices!$D:$D,$R$13,Prices!$A:$A,$B206,Prices!$I:$I,$Q206,Prices!$H:$H,"Product NA")&gt;0),0,(R206+(S206*($E206/1000))))</f>
        <v>0</v>
      </c>
      <c r="U206" s="89">
        <f t="shared" si="38"/>
        <v>0</v>
      </c>
      <c r="V206" s="89">
        <f t="shared" si="31"/>
        <v>0</v>
      </c>
      <c r="W206" s="90">
        <f t="shared" si="39"/>
        <v>0</v>
      </c>
      <c r="X206" s="90">
        <f t="shared" si="32"/>
        <v>0</v>
      </c>
      <c r="Y206" s="91"/>
      <c r="Z206" s="88">
        <f>IF(OR(COUNTIFS(Prices!$D:$D,$Z$13,Prices!$A:$A,$B206,Prices!$I:$I,$Q206)=0,COUNTIFS(Prices!$D:$D,$Z$13,Prices!$A:$A,$B206,Prices!$I:$I,$Q206,Prices!$G:$G,"Product NA")&gt;0),0,SUMIFS(Prices!$G:$G,Prices!$D:$D,$Z$13,Prices!$A:$A,$B206,Prices!$I:$I,$Q206))</f>
        <v>0</v>
      </c>
      <c r="AA206" s="88">
        <f>IF(OR(COUNTIFS(Prices!$D:$D,$Z$13,Prices!$A:$A,$B206,Prices!$I:$I,$Q206)=0,COUNTIFS(Prices!$D:$D,$Z$13,Prices!$A:$A,$B206,Prices!$I:$I,$Q206,Prices!$H:$H,"Product NA")&gt;0),0,SUMIFS(Prices!$H:$H,Prices!$D:$D,$Z$13,Prices!$A:$A,$B206,Prices!$I:$I,$Q206))</f>
        <v>0</v>
      </c>
      <c r="AB206" s="89">
        <f>IF(OR($C206=0,$E206=0,COUNTIFS(Prices!$D:$D,$Z$13,Prices!$A:$A,$B206,Prices!$I:$I,$Q206,Prices!$H:$H,"Product NA")&gt;0),0,(Z206+(AA206*($E206/1000))))</f>
        <v>0</v>
      </c>
      <c r="AC206" s="89">
        <f t="shared" si="40"/>
        <v>0</v>
      </c>
      <c r="AD206" s="89">
        <f t="shared" si="33"/>
        <v>0</v>
      </c>
      <c r="AE206" s="90">
        <f t="shared" si="41"/>
        <v>0</v>
      </c>
      <c r="AF206" s="90">
        <f t="shared" si="34"/>
        <v>0</v>
      </c>
      <c r="AG206" s="91"/>
    </row>
    <row r="207" spans="2:33" hidden="1" x14ac:dyDescent="0.35">
      <c r="B207" s="87" t="s">
        <v>201</v>
      </c>
      <c r="C207" s="66">
        <v>1</v>
      </c>
      <c r="D207" s="66">
        <v>1</v>
      </c>
      <c r="E207" s="66">
        <v>600</v>
      </c>
      <c r="F207" s="116" t="str">
        <f t="shared" si="35"/>
        <v/>
      </c>
      <c r="G207" s="116" t="str">
        <f t="shared" si="36"/>
        <v>0-2kg</v>
      </c>
      <c r="I207" s="88">
        <f>IF(OR(COUNTIFS(Prices!$D:$D,$I$13,Prices!$A:$A,$B207,Prices!$I:$I,$G207)=0,COUNTIFS(Prices!$D:$D,$I$13,Prices!$A:$A,$B207,Prices!$I:$I,$G207,Prices!$G:$G,"Product NA")&gt;0),0,SUMIFS(Prices!$G:$G,Prices!$D:$D,$I$13,Prices!$A:$A,$B207,Prices!$I:$I,$G207))</f>
        <v>0</v>
      </c>
      <c r="J207" s="88">
        <f>IF(OR(COUNTIFS(Prices!$D:$D,$I$13,Prices!$A:$A,$B207,Prices!$I:$I,$G207)=0,COUNTIFS(Prices!$D:$D,$I$13,Prices!$A:$A,$B207,Prices!$I:$I,$G207,Prices!$H:$H,"Product NA")&gt;0),0,SUMIFS(Prices!$H:$H,Prices!$D:$D,$I$13,Prices!$A:$A,$B207,Prices!$I:$I,$G207))</f>
        <v>0</v>
      </c>
      <c r="K207" s="89">
        <f>IF(OR($C207=0,$E207=0,COUNTIFS(Prices!$D:$D,$I$13,Prices!$A:$A,$B207,Prices!$I:$I,$G207,Prices!$H:$H,"Product NA")&gt;0),0,(I207+(J207*($E207/1000))))</f>
        <v>0</v>
      </c>
      <c r="L207" s="89">
        <f>K207*-(INDEX(VRDs!$H$3:$J$14, MATCH($I$13, VRDs!$A$3:$A$14, 0), MATCH($D207, INDEX(VRDs!$E$3:$G$14, MATCH($I$13, VRDs!$A$3:$A$14, 0), 0), 1)))</f>
        <v>0</v>
      </c>
      <c r="M207" s="89">
        <f t="shared" si="37"/>
        <v>0</v>
      </c>
      <c r="N207" s="90">
        <f t="shared" ref="N207:N243" si="42">IF(K207="n/a","n/a",SUM(K207:M207))</f>
        <v>0</v>
      </c>
      <c r="O207" s="90">
        <f t="shared" ref="O207:O243" si="43">IF($C207=0,0,IFERROR($C207*N207,"n/a"))</f>
        <v>0</v>
      </c>
      <c r="Q207" s="116" t="str">
        <f t="shared" ref="Q207:Q243" si="44">IF(OR(E207&lt;=2000,AND(B207="NEW ZEALAND",E207&lt;=3000)),"0-2kg",IF(E207&lt;=5000,"2-5kg",IF(E207&lt;=10000,"5-10kg","10-30kg")))</f>
        <v>0-2kg</v>
      </c>
      <c r="R207" s="88">
        <f>IF(OR(COUNTIFS(Prices!$D:$D,$R$13,Prices!$A:$A,$B207,Prices!$I:$I,$Q207)=0,COUNTIFS(Prices!$D:$D,$R$13,Prices!$A:$A,$B207,Prices!$I:$I,$Q207,Prices!$G:$G,"Product NA")&gt;0),0,SUMIFS(Prices!$G:$G,Prices!$D:$D,$R$13,Prices!$A:$A,$B207,Prices!$I:$I,$Q207))</f>
        <v>0</v>
      </c>
      <c r="S207" s="88">
        <f>IF(OR(COUNTIFS(Prices!$D:$D,$R$13,Prices!$A:$A,$B207,Prices!$I:$I,$Q207)=0,COUNTIFS(Prices!$D:$D,$R$13,Prices!$A:$A,$B207,Prices!$I:$I,$Q207,Prices!$H:$H,"Product NA")&gt;0),0,SUMIFS(Prices!$H:$H,Prices!$D:$D,$R$13,Prices!$A:$A,$B207,Prices!$I:$I,$Q207))</f>
        <v>0</v>
      </c>
      <c r="T207" s="89">
        <f>IF(OR($C207=0,$E207=0,COUNTIFS(Prices!$D:$D,$R$13,Prices!$A:$A,$B207,Prices!$I:$I,$Q207,Prices!$H:$H,"Product NA")&gt;0),0,(R207+(S207*($E207/1000))))</f>
        <v>0</v>
      </c>
      <c r="U207" s="89">
        <f t="shared" si="38"/>
        <v>0</v>
      </c>
      <c r="V207" s="89">
        <f t="shared" ref="V207:V243" si="45">IF($D$9="Exclude","",IFERROR( (T207 + U207)*-$C$9,""))</f>
        <v>0</v>
      </c>
      <c r="W207" s="90">
        <f t="shared" si="39"/>
        <v>0</v>
      </c>
      <c r="X207" s="90">
        <f t="shared" ref="X207:X243" si="46">IF($C207=0,0,IFERROR($C207*W207,"n/a"))</f>
        <v>0</v>
      </c>
      <c r="Y207" s="91"/>
      <c r="Z207" s="88">
        <f>IF(OR(COUNTIFS(Prices!$D:$D,$Z$13,Prices!$A:$A,$B207,Prices!$I:$I,$Q207)=0,COUNTIFS(Prices!$D:$D,$Z$13,Prices!$A:$A,$B207,Prices!$I:$I,$Q207,Prices!$G:$G,"Product NA")&gt;0),0,SUMIFS(Prices!$G:$G,Prices!$D:$D,$Z$13,Prices!$A:$A,$B207,Prices!$I:$I,$Q207))</f>
        <v>0</v>
      </c>
      <c r="AA207" s="88">
        <f>IF(OR(COUNTIFS(Prices!$D:$D,$Z$13,Prices!$A:$A,$B207,Prices!$I:$I,$Q207)=0,COUNTIFS(Prices!$D:$D,$Z$13,Prices!$A:$A,$B207,Prices!$I:$I,$Q207,Prices!$H:$H,"Product NA")&gt;0),0,SUMIFS(Prices!$H:$H,Prices!$D:$D,$Z$13,Prices!$A:$A,$B207,Prices!$I:$I,$Q207))</f>
        <v>0</v>
      </c>
      <c r="AB207" s="89">
        <f>IF(OR($C207=0,$E207=0,COUNTIFS(Prices!$D:$D,$Z$13,Prices!$A:$A,$B207,Prices!$I:$I,$Q207,Prices!$H:$H,"Product NA")&gt;0),0,(Z207+(AA207*($E207/1000))))</f>
        <v>0</v>
      </c>
      <c r="AC207" s="89">
        <f t="shared" si="40"/>
        <v>0</v>
      </c>
      <c r="AD207" s="89">
        <f t="shared" ref="AD207:AD243" si="47">IF($D$9="Exclude","",IFERROR( (AB207 + AC207)*-$C$9,""))</f>
        <v>0</v>
      </c>
      <c r="AE207" s="90">
        <f t="shared" si="41"/>
        <v>0</v>
      </c>
      <c r="AF207" s="90">
        <f t="shared" ref="AF207:AF243" si="48">IF($C207=0,0,IFERROR($C207*AE207,"n/a"))</f>
        <v>0</v>
      </c>
      <c r="AG207" s="91"/>
    </row>
    <row r="208" spans="2:33" hidden="1" x14ac:dyDescent="0.35">
      <c r="B208" s="87" t="s">
        <v>202</v>
      </c>
      <c r="C208" s="66">
        <v>1</v>
      </c>
      <c r="D208" s="66">
        <v>1</v>
      </c>
      <c r="E208" s="66">
        <v>600</v>
      </c>
      <c r="F208" s="116" t="str">
        <f t="shared" ref="F208:F243" si="49">IF(E208&gt;30000,"Error: Weight should be less than 30,000g","")</f>
        <v/>
      </c>
      <c r="G208" s="116" t="str">
        <f t="shared" ref="G208:G243" si="50">IF(E208&lt;=2000,"0-2kg",IF(E208&lt;=5000,"2-5kg",IF(E208&lt;=10000,"5-10kg","10-30kg")))</f>
        <v>0-2kg</v>
      </c>
      <c r="I208" s="88">
        <f>IF(OR(COUNTIFS(Prices!$D:$D,$I$13,Prices!$A:$A,$B208,Prices!$I:$I,$G208)=0,COUNTIFS(Prices!$D:$D,$I$13,Prices!$A:$A,$B208,Prices!$I:$I,$G208,Prices!$G:$G,"Product NA")&gt;0),0,SUMIFS(Prices!$G:$G,Prices!$D:$D,$I$13,Prices!$A:$A,$B208,Prices!$I:$I,$G208))</f>
        <v>0</v>
      </c>
      <c r="J208" s="88">
        <f>IF(OR(COUNTIFS(Prices!$D:$D,$I$13,Prices!$A:$A,$B208,Prices!$I:$I,$G208)=0,COUNTIFS(Prices!$D:$D,$I$13,Prices!$A:$A,$B208,Prices!$I:$I,$G208,Prices!$H:$H,"Product NA")&gt;0),0,SUMIFS(Prices!$H:$H,Prices!$D:$D,$I$13,Prices!$A:$A,$B208,Prices!$I:$I,$G208))</f>
        <v>0</v>
      </c>
      <c r="K208" s="89">
        <f>IF(OR($C208=0,$E208=0,COUNTIFS(Prices!$D:$D,$I$13,Prices!$A:$A,$B208,Prices!$I:$I,$G208,Prices!$H:$H,"Product NA")&gt;0),0,(I208+(J208*($E208/1000))))</f>
        <v>0</v>
      </c>
      <c r="L208" s="89">
        <f>K208*-(INDEX(VRDs!$H$3:$J$14, MATCH($I$13, VRDs!$A$3:$A$14, 0), MATCH($D208, INDEX(VRDs!$E$3:$G$14, MATCH($I$13, VRDs!$A$3:$A$14, 0), 0), 1)))</f>
        <v>0</v>
      </c>
      <c r="M208" s="89">
        <f t="shared" ref="M208:M243" si="51">IF($D$8="Exclude",0,IFERROR((K208+L208)*$C$8,""))</f>
        <v>0</v>
      </c>
      <c r="N208" s="90">
        <f t="shared" si="42"/>
        <v>0</v>
      </c>
      <c r="O208" s="90">
        <f t="shared" si="43"/>
        <v>0</v>
      </c>
      <c r="Q208" s="116" t="str">
        <f t="shared" si="44"/>
        <v>0-2kg</v>
      </c>
      <c r="R208" s="88">
        <f>IF(OR(COUNTIFS(Prices!$D:$D,$R$13,Prices!$A:$A,$B208,Prices!$I:$I,$Q208)=0,COUNTIFS(Prices!$D:$D,$R$13,Prices!$A:$A,$B208,Prices!$I:$I,$Q208,Prices!$G:$G,"Product NA")&gt;0),0,SUMIFS(Prices!$G:$G,Prices!$D:$D,$R$13,Prices!$A:$A,$B208,Prices!$I:$I,$Q208))</f>
        <v>0</v>
      </c>
      <c r="S208" s="88">
        <f>IF(OR(COUNTIFS(Prices!$D:$D,$R$13,Prices!$A:$A,$B208,Prices!$I:$I,$Q208)=0,COUNTIFS(Prices!$D:$D,$R$13,Prices!$A:$A,$B208,Prices!$I:$I,$Q208,Prices!$H:$H,"Product NA")&gt;0),0,SUMIFS(Prices!$H:$H,Prices!$D:$D,$R$13,Prices!$A:$A,$B208,Prices!$I:$I,$Q208))</f>
        <v>0</v>
      </c>
      <c r="T208" s="89">
        <f>IF(OR($C208=0,$E208=0,COUNTIFS(Prices!$D:$D,$R$13,Prices!$A:$A,$B208,Prices!$I:$I,$Q208,Prices!$H:$H,"Product NA")&gt;0),0,(R208+(S208*($E208/1000))))</f>
        <v>0</v>
      </c>
      <c r="U208" s="89">
        <f t="shared" ref="U208:U243" si="52">IF($D$8="Exclude",0,IFERROR(T208*$C$8,""))</f>
        <v>0</v>
      </c>
      <c r="V208" s="89">
        <f t="shared" si="45"/>
        <v>0</v>
      </c>
      <c r="W208" s="90">
        <f t="shared" ref="W208:W243" si="53">IF(T208="n/a","n/a",SUM(T208:V208))</f>
        <v>0</v>
      </c>
      <c r="X208" s="90">
        <f t="shared" si="46"/>
        <v>0</v>
      </c>
      <c r="Y208" s="91"/>
      <c r="Z208" s="88">
        <f>IF(OR(COUNTIFS(Prices!$D:$D,$Z$13,Prices!$A:$A,$B208,Prices!$I:$I,$Q208)=0,COUNTIFS(Prices!$D:$D,$Z$13,Prices!$A:$A,$B208,Prices!$I:$I,$Q208,Prices!$G:$G,"Product NA")&gt;0),0,SUMIFS(Prices!$G:$G,Prices!$D:$D,$Z$13,Prices!$A:$A,$B208,Prices!$I:$I,$Q208))</f>
        <v>0</v>
      </c>
      <c r="AA208" s="88">
        <f>IF(OR(COUNTIFS(Prices!$D:$D,$Z$13,Prices!$A:$A,$B208,Prices!$I:$I,$Q208)=0,COUNTIFS(Prices!$D:$D,$Z$13,Prices!$A:$A,$B208,Prices!$I:$I,$Q208,Prices!$H:$H,"Product NA")&gt;0),0,SUMIFS(Prices!$H:$H,Prices!$D:$D,$Z$13,Prices!$A:$A,$B208,Prices!$I:$I,$Q208))</f>
        <v>0</v>
      </c>
      <c r="AB208" s="89">
        <f>IF(OR($C208=0,$E208=0,COUNTIFS(Prices!$D:$D,$Z$13,Prices!$A:$A,$B208,Prices!$I:$I,$Q208,Prices!$H:$H,"Product NA")&gt;0),0,(Z208+(AA208*($E208/1000))))</f>
        <v>0</v>
      </c>
      <c r="AC208" s="89">
        <f t="shared" ref="AC208:AC243" si="54">IF($D$8="Exclude",0,IFERROR(AB208*$C$8,""))</f>
        <v>0</v>
      </c>
      <c r="AD208" s="89">
        <f t="shared" si="47"/>
        <v>0</v>
      </c>
      <c r="AE208" s="90">
        <f t="shared" ref="AE208:AE243" si="55">IF(AB208="n/a","n/a",SUM(AB208:AD208))</f>
        <v>0</v>
      </c>
      <c r="AF208" s="90">
        <f t="shared" si="48"/>
        <v>0</v>
      </c>
      <c r="AG208" s="91"/>
    </row>
    <row r="209" spans="2:33" hidden="1" x14ac:dyDescent="0.35">
      <c r="B209" s="87" t="s">
        <v>203</v>
      </c>
      <c r="C209" s="66">
        <v>1</v>
      </c>
      <c r="D209" s="66">
        <v>1</v>
      </c>
      <c r="E209" s="66">
        <v>600</v>
      </c>
      <c r="F209" s="116" t="str">
        <f t="shared" si="49"/>
        <v/>
      </c>
      <c r="G209" s="116" t="str">
        <f t="shared" si="50"/>
        <v>0-2kg</v>
      </c>
      <c r="I209" s="88">
        <f>IF(OR(COUNTIFS(Prices!$D:$D,$I$13,Prices!$A:$A,$B209,Prices!$I:$I,$G209)=0,COUNTIFS(Prices!$D:$D,$I$13,Prices!$A:$A,$B209,Prices!$I:$I,$G209,Prices!$G:$G,"Product NA")&gt;0),0,SUMIFS(Prices!$G:$G,Prices!$D:$D,$I$13,Prices!$A:$A,$B209,Prices!$I:$I,$G209))</f>
        <v>0</v>
      </c>
      <c r="J209" s="88">
        <f>IF(OR(COUNTIFS(Prices!$D:$D,$I$13,Prices!$A:$A,$B209,Prices!$I:$I,$G209)=0,COUNTIFS(Prices!$D:$D,$I$13,Prices!$A:$A,$B209,Prices!$I:$I,$G209,Prices!$H:$H,"Product NA")&gt;0),0,SUMIFS(Prices!$H:$H,Prices!$D:$D,$I$13,Prices!$A:$A,$B209,Prices!$I:$I,$G209))</f>
        <v>0</v>
      </c>
      <c r="K209" s="89">
        <f>IF(OR($C209=0,$E209=0,COUNTIFS(Prices!$D:$D,$I$13,Prices!$A:$A,$B209,Prices!$I:$I,$G209,Prices!$H:$H,"Product NA")&gt;0),0,(I209+(J209*($E209/1000))))</f>
        <v>0</v>
      </c>
      <c r="L209" s="89">
        <f>K209*-(INDEX(VRDs!$H$3:$J$14, MATCH($I$13, VRDs!$A$3:$A$14, 0), MATCH($D209, INDEX(VRDs!$E$3:$G$14, MATCH($I$13, VRDs!$A$3:$A$14, 0), 0), 1)))</f>
        <v>0</v>
      </c>
      <c r="M209" s="89">
        <f t="shared" si="51"/>
        <v>0</v>
      </c>
      <c r="N209" s="90">
        <f t="shared" si="42"/>
        <v>0</v>
      </c>
      <c r="O209" s="90">
        <f t="shared" si="43"/>
        <v>0</v>
      </c>
      <c r="Q209" s="116" t="str">
        <f t="shared" si="44"/>
        <v>0-2kg</v>
      </c>
      <c r="R209" s="88">
        <f>IF(OR(COUNTIFS(Prices!$D:$D,$R$13,Prices!$A:$A,$B209,Prices!$I:$I,$Q209)=0,COUNTIFS(Prices!$D:$D,$R$13,Prices!$A:$A,$B209,Prices!$I:$I,$Q209,Prices!$G:$G,"Product NA")&gt;0),0,SUMIFS(Prices!$G:$G,Prices!$D:$D,$R$13,Prices!$A:$A,$B209,Prices!$I:$I,$Q209))</f>
        <v>0</v>
      </c>
      <c r="S209" s="88">
        <f>IF(OR(COUNTIFS(Prices!$D:$D,$R$13,Prices!$A:$A,$B209,Prices!$I:$I,$Q209)=0,COUNTIFS(Prices!$D:$D,$R$13,Prices!$A:$A,$B209,Prices!$I:$I,$Q209,Prices!$H:$H,"Product NA")&gt;0),0,SUMIFS(Prices!$H:$H,Prices!$D:$D,$R$13,Prices!$A:$A,$B209,Prices!$I:$I,$Q209))</f>
        <v>0</v>
      </c>
      <c r="T209" s="89">
        <f>IF(OR($C209=0,$E209=0,COUNTIFS(Prices!$D:$D,$R$13,Prices!$A:$A,$B209,Prices!$I:$I,$Q209,Prices!$H:$H,"Product NA")&gt;0),0,(R209+(S209*($E209/1000))))</f>
        <v>0</v>
      </c>
      <c r="U209" s="89">
        <f t="shared" si="52"/>
        <v>0</v>
      </c>
      <c r="V209" s="89">
        <f t="shared" si="45"/>
        <v>0</v>
      </c>
      <c r="W209" s="90">
        <f t="shared" si="53"/>
        <v>0</v>
      </c>
      <c r="X209" s="90">
        <f t="shared" si="46"/>
        <v>0</v>
      </c>
      <c r="Y209" s="91"/>
      <c r="Z209" s="88">
        <f>IF(OR(COUNTIFS(Prices!$D:$D,$Z$13,Prices!$A:$A,$B209,Prices!$I:$I,$Q209)=0,COUNTIFS(Prices!$D:$D,$Z$13,Prices!$A:$A,$B209,Prices!$I:$I,$Q209,Prices!$G:$G,"Product NA")&gt;0),0,SUMIFS(Prices!$G:$G,Prices!$D:$D,$Z$13,Prices!$A:$A,$B209,Prices!$I:$I,$Q209))</f>
        <v>0</v>
      </c>
      <c r="AA209" s="88">
        <f>IF(OR(COUNTIFS(Prices!$D:$D,$Z$13,Prices!$A:$A,$B209,Prices!$I:$I,$Q209)=0,COUNTIFS(Prices!$D:$D,$Z$13,Prices!$A:$A,$B209,Prices!$I:$I,$Q209,Prices!$H:$H,"Product NA")&gt;0),0,SUMIFS(Prices!$H:$H,Prices!$D:$D,$Z$13,Prices!$A:$A,$B209,Prices!$I:$I,$Q209))</f>
        <v>0</v>
      </c>
      <c r="AB209" s="89">
        <f>IF(OR($C209=0,$E209=0,COUNTIFS(Prices!$D:$D,$Z$13,Prices!$A:$A,$B209,Prices!$I:$I,$Q209,Prices!$H:$H,"Product NA")&gt;0),0,(Z209+(AA209*($E209/1000))))</f>
        <v>0</v>
      </c>
      <c r="AC209" s="89">
        <f t="shared" si="54"/>
        <v>0</v>
      </c>
      <c r="AD209" s="89">
        <f t="shared" si="47"/>
        <v>0</v>
      </c>
      <c r="AE209" s="90">
        <f t="shared" si="55"/>
        <v>0</v>
      </c>
      <c r="AF209" s="90">
        <f t="shared" si="48"/>
        <v>0</v>
      </c>
      <c r="AG209" s="91"/>
    </row>
    <row r="210" spans="2:33" x14ac:dyDescent="0.35">
      <c r="B210" s="87" t="s">
        <v>204</v>
      </c>
      <c r="C210" s="66">
        <v>1</v>
      </c>
      <c r="D210" s="66">
        <v>1</v>
      </c>
      <c r="E210" s="66">
        <v>600</v>
      </c>
      <c r="F210" s="116" t="str">
        <f t="shared" si="49"/>
        <v/>
      </c>
      <c r="G210" s="116" t="str">
        <f t="shared" si="50"/>
        <v>0-2kg</v>
      </c>
      <c r="I210" s="88">
        <f>IF(OR(COUNTIFS(Prices!$D:$D,$I$13,Prices!$A:$A,$B210,Prices!$I:$I,$G210)=0,COUNTIFS(Prices!$D:$D,$I$13,Prices!$A:$A,$B210,Prices!$I:$I,$G210,Prices!$G:$G,"Product NA")&gt;0),0,SUMIFS(Prices!$G:$G,Prices!$D:$D,$I$13,Prices!$A:$A,$B210,Prices!$I:$I,$G210))</f>
        <v>2.84</v>
      </c>
      <c r="J210" s="88">
        <f>IF(OR(COUNTIFS(Prices!$D:$D,$I$13,Prices!$A:$A,$B210,Prices!$I:$I,$G210)=0,COUNTIFS(Prices!$D:$D,$I$13,Prices!$A:$A,$B210,Prices!$I:$I,$G210,Prices!$H:$H,"Product NA")&gt;0),0,SUMIFS(Prices!$H:$H,Prices!$D:$D,$I$13,Prices!$A:$A,$B210,Prices!$I:$I,$G210))</f>
        <v>2.62</v>
      </c>
      <c r="K210" s="89">
        <f>IF(OR($C210=0,$E210=0,COUNTIFS(Prices!$D:$D,$I$13,Prices!$A:$A,$B210,Prices!$I:$I,$G210,Prices!$H:$H,"Product NA")&gt;0),0,(I210+(J210*($E210/1000))))</f>
        <v>4.4119999999999999</v>
      </c>
      <c r="L210" s="89">
        <f>K210*-(INDEX(VRDs!$H$3:$J$14, MATCH($I$13, VRDs!$A$3:$A$14, 0), MATCH($D210, INDEX(VRDs!$E$3:$G$14, MATCH($I$13, VRDs!$A$3:$A$14, 0), 0), 1)))</f>
        <v>0</v>
      </c>
      <c r="M210" s="89">
        <f t="shared" si="51"/>
        <v>0.52944000000000002</v>
      </c>
      <c r="N210" s="90">
        <f t="shared" si="42"/>
        <v>4.9414400000000001</v>
      </c>
      <c r="O210" s="90">
        <f t="shared" si="43"/>
        <v>4.9414400000000001</v>
      </c>
      <c r="Q210" s="116" t="str">
        <f t="shared" si="44"/>
        <v>0-2kg</v>
      </c>
      <c r="R210" s="88">
        <f>IF(OR(COUNTIFS(Prices!$D:$D,$R$13,Prices!$A:$A,$B210,Prices!$I:$I,$Q210)=0,COUNTIFS(Prices!$D:$D,$R$13,Prices!$A:$A,$B210,Prices!$I:$I,$Q210,Prices!$G:$G,"Product NA")&gt;0),0,SUMIFS(Prices!$G:$G,Prices!$D:$D,$R$13,Prices!$A:$A,$B210,Prices!$I:$I,$Q210))</f>
        <v>5.3000000000000007</v>
      </c>
      <c r="S210" s="88">
        <f>IF(OR(COUNTIFS(Prices!$D:$D,$R$13,Prices!$A:$A,$B210,Prices!$I:$I,$Q210)=0,COUNTIFS(Prices!$D:$D,$R$13,Prices!$A:$A,$B210,Prices!$I:$I,$Q210,Prices!$H:$H,"Product NA")&gt;0),0,SUMIFS(Prices!$H:$H,Prices!$D:$D,$R$13,Prices!$A:$A,$B210,Prices!$I:$I,$Q210))</f>
        <v>2.1</v>
      </c>
      <c r="T210" s="89">
        <f>IF(OR($C210=0,$E210=0,COUNTIFS(Prices!$D:$D,$R$13,Prices!$A:$A,$B210,Prices!$I:$I,$Q210,Prices!$H:$H,"Product NA")&gt;0),0,(R210+(S210*($E210/1000))))</f>
        <v>6.5600000000000005</v>
      </c>
      <c r="U210" s="89">
        <f t="shared" si="52"/>
        <v>0.78720000000000001</v>
      </c>
      <c r="V210" s="89">
        <f t="shared" si="45"/>
        <v>0</v>
      </c>
      <c r="W210" s="90">
        <f t="shared" si="53"/>
        <v>7.3472000000000008</v>
      </c>
      <c r="X210" s="90">
        <f t="shared" si="46"/>
        <v>7.3472000000000008</v>
      </c>
      <c r="Y210" s="91"/>
      <c r="Z210" s="88">
        <f>IF(OR(COUNTIFS(Prices!$D:$D,$Z$13,Prices!$A:$A,$B210,Prices!$I:$I,$Q210)=0,COUNTIFS(Prices!$D:$D,$Z$13,Prices!$A:$A,$B210,Prices!$I:$I,$Q210,Prices!$G:$G,"Product NA")&gt;0),0,SUMIFS(Prices!$G:$G,Prices!$D:$D,$Z$13,Prices!$A:$A,$B210,Prices!$I:$I,$Q210))</f>
        <v>1.31</v>
      </c>
      <c r="AA210" s="88">
        <f>IF(OR(COUNTIFS(Prices!$D:$D,$Z$13,Prices!$A:$A,$B210,Prices!$I:$I,$Q210)=0,COUNTIFS(Prices!$D:$D,$Z$13,Prices!$A:$A,$B210,Prices!$I:$I,$Q210,Prices!$H:$H,"Product NA")&gt;0),0,SUMIFS(Prices!$H:$H,Prices!$D:$D,$Z$13,Prices!$A:$A,$B210,Prices!$I:$I,$Q210))</f>
        <v>0</v>
      </c>
      <c r="AB210" s="89">
        <f>IF(OR($C210=0,$E210=0,COUNTIFS(Prices!$D:$D,$Z$13,Prices!$A:$A,$B210,Prices!$I:$I,$Q210,Prices!$H:$H,"Product NA")&gt;0),0,(Z210+(AA210*($E210/1000))))</f>
        <v>1.31</v>
      </c>
      <c r="AC210" s="89">
        <f t="shared" si="54"/>
        <v>0.15720000000000001</v>
      </c>
      <c r="AD210" s="89">
        <f t="shared" si="47"/>
        <v>0</v>
      </c>
      <c r="AE210" s="90">
        <f t="shared" si="55"/>
        <v>1.4672000000000001</v>
      </c>
      <c r="AF210" s="90">
        <f t="shared" si="48"/>
        <v>1.4672000000000001</v>
      </c>
      <c r="AG210" s="91"/>
    </row>
    <row r="211" spans="2:33" x14ac:dyDescent="0.35">
      <c r="B211" s="87" t="s">
        <v>205</v>
      </c>
      <c r="C211" s="66">
        <v>1</v>
      </c>
      <c r="D211" s="66">
        <v>1</v>
      </c>
      <c r="E211" s="66">
        <v>600</v>
      </c>
      <c r="F211" s="116" t="str">
        <f t="shared" si="49"/>
        <v/>
      </c>
      <c r="G211" s="116" t="str">
        <f t="shared" si="50"/>
        <v>0-2kg</v>
      </c>
      <c r="I211" s="88">
        <f>IF(OR(COUNTIFS(Prices!$D:$D,$I$13,Prices!$A:$A,$B211,Prices!$I:$I,$G211)=0,COUNTIFS(Prices!$D:$D,$I$13,Prices!$A:$A,$B211,Prices!$I:$I,$G211,Prices!$G:$G,"Product NA")&gt;0),0,SUMIFS(Prices!$G:$G,Prices!$D:$D,$I$13,Prices!$A:$A,$B211,Prices!$I:$I,$G211))</f>
        <v>4.84</v>
      </c>
      <c r="J211" s="88">
        <f>IF(OR(COUNTIFS(Prices!$D:$D,$I$13,Prices!$A:$A,$B211,Prices!$I:$I,$G211)=0,COUNTIFS(Prices!$D:$D,$I$13,Prices!$A:$A,$B211,Prices!$I:$I,$G211,Prices!$H:$H,"Product NA")&gt;0),0,SUMIFS(Prices!$H:$H,Prices!$D:$D,$I$13,Prices!$A:$A,$B211,Prices!$I:$I,$G211))</f>
        <v>2.0300000000000002</v>
      </c>
      <c r="K211" s="89">
        <f>IF(OR($C211=0,$E211=0,COUNTIFS(Prices!$D:$D,$I$13,Prices!$A:$A,$B211,Prices!$I:$I,$G211,Prices!$H:$H,"Product NA")&gt;0),0,(I211+(J211*($E211/1000))))</f>
        <v>6.0579999999999998</v>
      </c>
      <c r="L211" s="89">
        <f>K211*-(INDEX(VRDs!$H$3:$J$14, MATCH($I$13, VRDs!$A$3:$A$14, 0), MATCH($D211, INDEX(VRDs!$E$3:$G$14, MATCH($I$13, VRDs!$A$3:$A$14, 0), 0), 1)))</f>
        <v>0</v>
      </c>
      <c r="M211" s="89">
        <f t="shared" si="51"/>
        <v>0.72695999999999994</v>
      </c>
      <c r="N211" s="90">
        <f t="shared" si="42"/>
        <v>6.7849599999999999</v>
      </c>
      <c r="O211" s="90">
        <f t="shared" si="43"/>
        <v>6.7849599999999999</v>
      </c>
      <c r="Q211" s="116" t="str">
        <f t="shared" si="44"/>
        <v>0-2kg</v>
      </c>
      <c r="R211" s="88">
        <f>IF(OR(COUNTIFS(Prices!$D:$D,$R$13,Prices!$A:$A,$B211,Prices!$I:$I,$Q211)=0,COUNTIFS(Prices!$D:$D,$R$13,Prices!$A:$A,$B211,Prices!$I:$I,$Q211,Prices!$G:$G,"Product NA")&gt;0),0,SUMIFS(Prices!$G:$G,Prices!$D:$D,$R$13,Prices!$A:$A,$B211,Prices!$I:$I,$Q211))</f>
        <v>8.25</v>
      </c>
      <c r="S211" s="88">
        <f>IF(OR(COUNTIFS(Prices!$D:$D,$R$13,Prices!$A:$A,$B211,Prices!$I:$I,$Q211)=0,COUNTIFS(Prices!$D:$D,$R$13,Prices!$A:$A,$B211,Prices!$I:$I,$Q211,Prices!$H:$H,"Product NA")&gt;0),0,SUMIFS(Prices!$H:$H,Prices!$D:$D,$R$13,Prices!$A:$A,$B211,Prices!$I:$I,$Q211))</f>
        <v>2.5500000000000003</v>
      </c>
      <c r="T211" s="89">
        <f>IF(OR($C211=0,$E211=0,COUNTIFS(Prices!$D:$D,$R$13,Prices!$A:$A,$B211,Prices!$I:$I,$Q211,Prices!$H:$H,"Product NA")&gt;0),0,(R211+(S211*($E211/1000))))</f>
        <v>9.7799999999999994</v>
      </c>
      <c r="U211" s="89">
        <f t="shared" si="52"/>
        <v>1.1736</v>
      </c>
      <c r="V211" s="89">
        <f t="shared" si="45"/>
        <v>0</v>
      </c>
      <c r="W211" s="90">
        <f t="shared" si="53"/>
        <v>10.9536</v>
      </c>
      <c r="X211" s="90">
        <f t="shared" si="46"/>
        <v>10.9536</v>
      </c>
      <c r="Y211" s="91"/>
      <c r="Z211" s="88">
        <f>IF(OR(COUNTIFS(Prices!$D:$D,$Z$13,Prices!$A:$A,$B211,Prices!$I:$I,$Q211)=0,COUNTIFS(Prices!$D:$D,$Z$13,Prices!$A:$A,$B211,Prices!$I:$I,$Q211,Prices!$G:$G,"Product NA")&gt;0),0,SUMIFS(Prices!$G:$G,Prices!$D:$D,$Z$13,Prices!$A:$A,$B211,Prices!$I:$I,$Q211))</f>
        <v>0.48</v>
      </c>
      <c r="AA211" s="88">
        <f>IF(OR(COUNTIFS(Prices!$D:$D,$Z$13,Prices!$A:$A,$B211,Prices!$I:$I,$Q211)=0,COUNTIFS(Prices!$D:$D,$Z$13,Prices!$A:$A,$B211,Prices!$I:$I,$Q211,Prices!$H:$H,"Product NA")&gt;0),0,SUMIFS(Prices!$H:$H,Prices!$D:$D,$Z$13,Prices!$A:$A,$B211,Prices!$I:$I,$Q211))</f>
        <v>0</v>
      </c>
      <c r="AB211" s="89">
        <f>IF(OR($C211=0,$E211=0,COUNTIFS(Prices!$D:$D,$Z$13,Prices!$A:$A,$B211,Prices!$I:$I,$Q211,Prices!$H:$H,"Product NA")&gt;0),0,(Z211+(AA211*($E211/1000))))</f>
        <v>0.48</v>
      </c>
      <c r="AC211" s="89">
        <f t="shared" si="54"/>
        <v>5.7599999999999998E-2</v>
      </c>
      <c r="AD211" s="89">
        <f t="shared" si="47"/>
        <v>0</v>
      </c>
      <c r="AE211" s="90">
        <f t="shared" si="55"/>
        <v>0.53759999999999997</v>
      </c>
      <c r="AF211" s="90">
        <f t="shared" si="48"/>
        <v>0.53759999999999997</v>
      </c>
      <c r="AG211" s="91"/>
    </row>
    <row r="212" spans="2:33" hidden="1" x14ac:dyDescent="0.35">
      <c r="B212" s="87" t="s">
        <v>206</v>
      </c>
      <c r="C212" s="66">
        <v>1</v>
      </c>
      <c r="D212" s="66">
        <v>1</v>
      </c>
      <c r="E212" s="66">
        <v>600</v>
      </c>
      <c r="F212" s="116" t="str">
        <f t="shared" si="49"/>
        <v/>
      </c>
      <c r="G212" s="116" t="str">
        <f t="shared" si="50"/>
        <v>0-2kg</v>
      </c>
      <c r="I212" s="88">
        <f>IF(OR(COUNTIFS(Prices!$D:$D,$I$13,Prices!$A:$A,$B212,Prices!$I:$I,$G212)=0,COUNTIFS(Prices!$D:$D,$I$13,Prices!$A:$A,$B212,Prices!$I:$I,$G212,Prices!$G:$G,"Product NA")&gt;0),0,SUMIFS(Prices!$G:$G,Prices!$D:$D,$I$13,Prices!$A:$A,$B212,Prices!$I:$I,$G212))</f>
        <v>0</v>
      </c>
      <c r="J212" s="88">
        <f>IF(OR(COUNTIFS(Prices!$D:$D,$I$13,Prices!$A:$A,$B212,Prices!$I:$I,$G212)=0,COUNTIFS(Prices!$D:$D,$I$13,Prices!$A:$A,$B212,Prices!$I:$I,$G212,Prices!$H:$H,"Product NA")&gt;0),0,SUMIFS(Prices!$H:$H,Prices!$D:$D,$I$13,Prices!$A:$A,$B212,Prices!$I:$I,$G212))</f>
        <v>0</v>
      </c>
      <c r="K212" s="89">
        <f>IF(OR($C212=0,$E212=0,COUNTIFS(Prices!$D:$D,$I$13,Prices!$A:$A,$B212,Prices!$I:$I,$G212,Prices!$H:$H,"Product NA")&gt;0),0,(I212+(J212*($E212/1000))))</f>
        <v>0</v>
      </c>
      <c r="L212" s="89">
        <f>K212*-(INDEX(VRDs!$H$3:$J$14, MATCH($I$13, VRDs!$A$3:$A$14, 0), MATCH($D212, INDEX(VRDs!$E$3:$G$14, MATCH($I$13, VRDs!$A$3:$A$14, 0), 0), 1)))</f>
        <v>0</v>
      </c>
      <c r="M212" s="89">
        <f t="shared" si="51"/>
        <v>0</v>
      </c>
      <c r="N212" s="90">
        <f t="shared" si="42"/>
        <v>0</v>
      </c>
      <c r="O212" s="90">
        <f t="shared" si="43"/>
        <v>0</v>
      </c>
      <c r="Q212" s="116" t="str">
        <f t="shared" si="44"/>
        <v>0-2kg</v>
      </c>
      <c r="R212" s="88">
        <f>IF(OR(COUNTIFS(Prices!$D:$D,$R$13,Prices!$A:$A,$B212,Prices!$I:$I,$Q212)=0,COUNTIFS(Prices!$D:$D,$R$13,Prices!$A:$A,$B212,Prices!$I:$I,$Q212,Prices!$G:$G,"Product NA")&gt;0),0,SUMIFS(Prices!$G:$G,Prices!$D:$D,$R$13,Prices!$A:$A,$B212,Prices!$I:$I,$Q212))</f>
        <v>0</v>
      </c>
      <c r="S212" s="88">
        <f>IF(OR(COUNTIFS(Prices!$D:$D,$R$13,Prices!$A:$A,$B212,Prices!$I:$I,$Q212)=0,COUNTIFS(Prices!$D:$D,$R$13,Prices!$A:$A,$B212,Prices!$I:$I,$Q212,Prices!$H:$H,"Product NA")&gt;0),0,SUMIFS(Prices!$H:$H,Prices!$D:$D,$R$13,Prices!$A:$A,$B212,Prices!$I:$I,$Q212))</f>
        <v>0</v>
      </c>
      <c r="T212" s="89">
        <f>IF(OR($C212=0,$E212=0,COUNTIFS(Prices!$D:$D,$R$13,Prices!$A:$A,$B212,Prices!$I:$I,$Q212,Prices!$H:$H,"Product NA")&gt;0),0,(R212+(S212*($E212/1000))))</f>
        <v>0</v>
      </c>
      <c r="U212" s="89">
        <f t="shared" si="52"/>
        <v>0</v>
      </c>
      <c r="V212" s="89">
        <f t="shared" si="45"/>
        <v>0</v>
      </c>
      <c r="W212" s="90">
        <f t="shared" si="53"/>
        <v>0</v>
      </c>
      <c r="X212" s="90">
        <f t="shared" si="46"/>
        <v>0</v>
      </c>
      <c r="Y212" s="91"/>
      <c r="Z212" s="88">
        <f>IF(OR(COUNTIFS(Prices!$D:$D,$Z$13,Prices!$A:$A,$B212,Prices!$I:$I,$Q212)=0,COUNTIFS(Prices!$D:$D,$Z$13,Prices!$A:$A,$B212,Prices!$I:$I,$Q212,Prices!$G:$G,"Product NA")&gt;0),0,SUMIFS(Prices!$G:$G,Prices!$D:$D,$Z$13,Prices!$A:$A,$B212,Prices!$I:$I,$Q212))</f>
        <v>0</v>
      </c>
      <c r="AA212" s="88">
        <f>IF(OR(COUNTIFS(Prices!$D:$D,$Z$13,Prices!$A:$A,$B212,Prices!$I:$I,$Q212)=0,COUNTIFS(Prices!$D:$D,$Z$13,Prices!$A:$A,$B212,Prices!$I:$I,$Q212,Prices!$H:$H,"Product NA")&gt;0),0,SUMIFS(Prices!$H:$H,Prices!$D:$D,$Z$13,Prices!$A:$A,$B212,Prices!$I:$I,$Q212))</f>
        <v>0</v>
      </c>
      <c r="AB212" s="89">
        <f>IF(OR($C212=0,$E212=0,COUNTIFS(Prices!$D:$D,$Z$13,Prices!$A:$A,$B212,Prices!$I:$I,$Q212,Prices!$H:$H,"Product NA")&gt;0),0,(Z212+(AA212*($E212/1000))))</f>
        <v>0</v>
      </c>
      <c r="AC212" s="89">
        <f t="shared" si="54"/>
        <v>0</v>
      </c>
      <c r="AD212" s="89">
        <f t="shared" si="47"/>
        <v>0</v>
      </c>
      <c r="AE212" s="90">
        <f t="shared" si="55"/>
        <v>0</v>
      </c>
      <c r="AF212" s="90">
        <f t="shared" si="48"/>
        <v>0</v>
      </c>
      <c r="AG212" s="91"/>
    </row>
    <row r="213" spans="2:33" hidden="1" x14ac:dyDescent="0.35">
      <c r="B213" s="87" t="s">
        <v>207</v>
      </c>
      <c r="C213" s="66">
        <v>1</v>
      </c>
      <c r="D213" s="66">
        <v>1</v>
      </c>
      <c r="E213" s="66">
        <v>600</v>
      </c>
      <c r="F213" s="116" t="str">
        <f t="shared" si="49"/>
        <v/>
      </c>
      <c r="G213" s="116" t="str">
        <f t="shared" si="50"/>
        <v>0-2kg</v>
      </c>
      <c r="I213" s="88">
        <f>IF(OR(COUNTIFS(Prices!$D:$D,$I$13,Prices!$A:$A,$B213,Prices!$I:$I,$G213)=0,COUNTIFS(Prices!$D:$D,$I$13,Prices!$A:$A,$B213,Prices!$I:$I,$G213,Prices!$G:$G,"Product NA")&gt;0),0,SUMIFS(Prices!$G:$G,Prices!$D:$D,$I$13,Prices!$A:$A,$B213,Prices!$I:$I,$G213))</f>
        <v>0</v>
      </c>
      <c r="J213" s="88">
        <f>IF(OR(COUNTIFS(Prices!$D:$D,$I$13,Prices!$A:$A,$B213,Prices!$I:$I,$G213)=0,COUNTIFS(Prices!$D:$D,$I$13,Prices!$A:$A,$B213,Prices!$I:$I,$G213,Prices!$H:$H,"Product NA")&gt;0),0,SUMIFS(Prices!$H:$H,Prices!$D:$D,$I$13,Prices!$A:$A,$B213,Prices!$I:$I,$G213))</f>
        <v>0</v>
      </c>
      <c r="K213" s="89">
        <f>IF(OR($C213=0,$E213=0,COUNTIFS(Prices!$D:$D,$I$13,Prices!$A:$A,$B213,Prices!$I:$I,$G213,Prices!$H:$H,"Product NA")&gt;0),0,(I213+(J213*($E213/1000))))</f>
        <v>0</v>
      </c>
      <c r="L213" s="89">
        <f>K213*-(INDEX(VRDs!$H$3:$J$14, MATCH($I$13, VRDs!$A$3:$A$14, 0), MATCH($D213, INDEX(VRDs!$E$3:$G$14, MATCH($I$13, VRDs!$A$3:$A$14, 0), 0), 1)))</f>
        <v>0</v>
      </c>
      <c r="M213" s="89">
        <f t="shared" si="51"/>
        <v>0</v>
      </c>
      <c r="N213" s="90">
        <f t="shared" si="42"/>
        <v>0</v>
      </c>
      <c r="O213" s="90">
        <f t="shared" si="43"/>
        <v>0</v>
      </c>
      <c r="Q213" s="116" t="str">
        <f t="shared" si="44"/>
        <v>0-2kg</v>
      </c>
      <c r="R213" s="88">
        <f>IF(OR(COUNTIFS(Prices!$D:$D,$R$13,Prices!$A:$A,$B213,Prices!$I:$I,$Q213)=0,COUNTIFS(Prices!$D:$D,$R$13,Prices!$A:$A,$B213,Prices!$I:$I,$Q213,Prices!$G:$G,"Product NA")&gt;0),0,SUMIFS(Prices!$G:$G,Prices!$D:$D,$R$13,Prices!$A:$A,$B213,Prices!$I:$I,$Q213))</f>
        <v>0</v>
      </c>
      <c r="S213" s="88">
        <f>IF(OR(COUNTIFS(Prices!$D:$D,$R$13,Prices!$A:$A,$B213,Prices!$I:$I,$Q213)=0,COUNTIFS(Prices!$D:$D,$R$13,Prices!$A:$A,$B213,Prices!$I:$I,$Q213,Prices!$H:$H,"Product NA")&gt;0),0,SUMIFS(Prices!$H:$H,Prices!$D:$D,$R$13,Prices!$A:$A,$B213,Prices!$I:$I,$Q213))</f>
        <v>0</v>
      </c>
      <c r="T213" s="89">
        <f>IF(OR($C213=0,$E213=0,COUNTIFS(Prices!$D:$D,$R$13,Prices!$A:$A,$B213,Prices!$I:$I,$Q213,Prices!$H:$H,"Product NA")&gt;0),0,(R213+(S213*($E213/1000))))</f>
        <v>0</v>
      </c>
      <c r="U213" s="89">
        <f t="shared" si="52"/>
        <v>0</v>
      </c>
      <c r="V213" s="89">
        <f t="shared" si="45"/>
        <v>0</v>
      </c>
      <c r="W213" s="90">
        <f t="shared" si="53"/>
        <v>0</v>
      </c>
      <c r="X213" s="90">
        <f t="shared" si="46"/>
        <v>0</v>
      </c>
      <c r="Y213" s="91"/>
      <c r="Z213" s="88">
        <f>IF(OR(COUNTIFS(Prices!$D:$D,$Z$13,Prices!$A:$A,$B213,Prices!$I:$I,$Q213)=0,COUNTIFS(Prices!$D:$D,$Z$13,Prices!$A:$A,$B213,Prices!$I:$I,$Q213,Prices!$G:$G,"Product NA")&gt;0),0,SUMIFS(Prices!$G:$G,Prices!$D:$D,$Z$13,Prices!$A:$A,$B213,Prices!$I:$I,$Q213))</f>
        <v>0</v>
      </c>
      <c r="AA213" s="88">
        <f>IF(OR(COUNTIFS(Prices!$D:$D,$Z$13,Prices!$A:$A,$B213,Prices!$I:$I,$Q213)=0,COUNTIFS(Prices!$D:$D,$Z$13,Prices!$A:$A,$B213,Prices!$I:$I,$Q213,Prices!$H:$H,"Product NA")&gt;0),0,SUMIFS(Prices!$H:$H,Prices!$D:$D,$Z$13,Prices!$A:$A,$B213,Prices!$I:$I,$Q213))</f>
        <v>0</v>
      </c>
      <c r="AB213" s="89">
        <f>IF(OR($C213=0,$E213=0,COUNTIFS(Prices!$D:$D,$Z$13,Prices!$A:$A,$B213,Prices!$I:$I,$Q213,Prices!$H:$H,"Product NA")&gt;0),0,(Z213+(AA213*($E213/1000))))</f>
        <v>0</v>
      </c>
      <c r="AC213" s="89">
        <f t="shared" si="54"/>
        <v>0</v>
      </c>
      <c r="AD213" s="89">
        <f t="shared" si="47"/>
        <v>0</v>
      </c>
      <c r="AE213" s="90">
        <f t="shared" si="55"/>
        <v>0</v>
      </c>
      <c r="AF213" s="90">
        <f t="shared" si="48"/>
        <v>0</v>
      </c>
      <c r="AG213" s="91"/>
    </row>
    <row r="214" spans="2:33" hidden="1" x14ac:dyDescent="0.35">
      <c r="B214" s="87" t="s">
        <v>208</v>
      </c>
      <c r="C214" s="66">
        <v>1</v>
      </c>
      <c r="D214" s="66">
        <v>1</v>
      </c>
      <c r="E214" s="66">
        <v>600</v>
      </c>
      <c r="F214" s="116" t="str">
        <f t="shared" si="49"/>
        <v/>
      </c>
      <c r="G214" s="116" t="str">
        <f t="shared" si="50"/>
        <v>0-2kg</v>
      </c>
      <c r="I214" s="88">
        <f>IF(OR(COUNTIFS(Prices!$D:$D,$I$13,Prices!$A:$A,$B214,Prices!$I:$I,$G214)=0,COUNTIFS(Prices!$D:$D,$I$13,Prices!$A:$A,$B214,Prices!$I:$I,$G214,Prices!$G:$G,"Product NA")&gt;0),0,SUMIFS(Prices!$G:$G,Prices!$D:$D,$I$13,Prices!$A:$A,$B214,Prices!$I:$I,$G214))</f>
        <v>0</v>
      </c>
      <c r="J214" s="88">
        <f>IF(OR(COUNTIFS(Prices!$D:$D,$I$13,Prices!$A:$A,$B214,Prices!$I:$I,$G214)=0,COUNTIFS(Prices!$D:$D,$I$13,Prices!$A:$A,$B214,Prices!$I:$I,$G214,Prices!$H:$H,"Product NA")&gt;0),0,SUMIFS(Prices!$H:$H,Prices!$D:$D,$I$13,Prices!$A:$A,$B214,Prices!$I:$I,$G214))</f>
        <v>0</v>
      </c>
      <c r="K214" s="89">
        <f>IF(OR($C214=0,$E214=0,COUNTIFS(Prices!$D:$D,$I$13,Prices!$A:$A,$B214,Prices!$I:$I,$G214,Prices!$H:$H,"Product NA")&gt;0),0,(I214+(J214*($E214/1000))))</f>
        <v>0</v>
      </c>
      <c r="L214" s="89">
        <f>K214*-(INDEX(VRDs!$H$3:$J$14, MATCH($I$13, VRDs!$A$3:$A$14, 0), MATCH($D214, INDEX(VRDs!$E$3:$G$14, MATCH($I$13, VRDs!$A$3:$A$14, 0), 0), 1)))</f>
        <v>0</v>
      </c>
      <c r="M214" s="89">
        <f t="shared" si="51"/>
        <v>0</v>
      </c>
      <c r="N214" s="90">
        <f t="shared" si="42"/>
        <v>0</v>
      </c>
      <c r="O214" s="90">
        <f t="shared" si="43"/>
        <v>0</v>
      </c>
      <c r="Q214" s="116" t="str">
        <f t="shared" si="44"/>
        <v>0-2kg</v>
      </c>
      <c r="R214" s="88">
        <f>IF(OR(COUNTIFS(Prices!$D:$D,$R$13,Prices!$A:$A,$B214,Prices!$I:$I,$Q214)=0,COUNTIFS(Prices!$D:$D,$R$13,Prices!$A:$A,$B214,Prices!$I:$I,$Q214,Prices!$G:$G,"Product NA")&gt;0),0,SUMIFS(Prices!$G:$G,Prices!$D:$D,$R$13,Prices!$A:$A,$B214,Prices!$I:$I,$Q214))</f>
        <v>0</v>
      </c>
      <c r="S214" s="88">
        <f>IF(OR(COUNTIFS(Prices!$D:$D,$R$13,Prices!$A:$A,$B214,Prices!$I:$I,$Q214)=0,COUNTIFS(Prices!$D:$D,$R$13,Prices!$A:$A,$B214,Prices!$I:$I,$Q214,Prices!$H:$H,"Product NA")&gt;0),0,SUMIFS(Prices!$H:$H,Prices!$D:$D,$R$13,Prices!$A:$A,$B214,Prices!$I:$I,$Q214))</f>
        <v>0</v>
      </c>
      <c r="T214" s="89">
        <f>IF(OR($C214=0,$E214=0,COUNTIFS(Prices!$D:$D,$R$13,Prices!$A:$A,$B214,Prices!$I:$I,$Q214,Prices!$H:$H,"Product NA")&gt;0),0,(R214+(S214*($E214/1000))))</f>
        <v>0</v>
      </c>
      <c r="U214" s="89">
        <f t="shared" si="52"/>
        <v>0</v>
      </c>
      <c r="V214" s="89">
        <f t="shared" si="45"/>
        <v>0</v>
      </c>
      <c r="W214" s="90">
        <f t="shared" si="53"/>
        <v>0</v>
      </c>
      <c r="X214" s="90">
        <f t="shared" si="46"/>
        <v>0</v>
      </c>
      <c r="Y214" s="91"/>
      <c r="Z214" s="88">
        <f>IF(OR(COUNTIFS(Prices!$D:$D,$Z$13,Prices!$A:$A,$B214,Prices!$I:$I,$Q214)=0,COUNTIFS(Prices!$D:$D,$Z$13,Prices!$A:$A,$B214,Prices!$I:$I,$Q214,Prices!$G:$G,"Product NA")&gt;0),0,SUMIFS(Prices!$G:$G,Prices!$D:$D,$Z$13,Prices!$A:$A,$B214,Prices!$I:$I,$Q214))</f>
        <v>0</v>
      </c>
      <c r="AA214" s="88">
        <f>IF(OR(COUNTIFS(Prices!$D:$D,$Z$13,Prices!$A:$A,$B214,Prices!$I:$I,$Q214)=0,COUNTIFS(Prices!$D:$D,$Z$13,Prices!$A:$A,$B214,Prices!$I:$I,$Q214,Prices!$H:$H,"Product NA")&gt;0),0,SUMIFS(Prices!$H:$H,Prices!$D:$D,$Z$13,Prices!$A:$A,$B214,Prices!$I:$I,$Q214))</f>
        <v>0</v>
      </c>
      <c r="AB214" s="89">
        <f>IF(OR($C214=0,$E214=0,COUNTIFS(Prices!$D:$D,$Z$13,Prices!$A:$A,$B214,Prices!$I:$I,$Q214,Prices!$H:$H,"Product NA")&gt;0),0,(Z214+(AA214*($E214/1000))))</f>
        <v>0</v>
      </c>
      <c r="AC214" s="89">
        <f t="shared" si="54"/>
        <v>0</v>
      </c>
      <c r="AD214" s="89">
        <f t="shared" si="47"/>
        <v>0</v>
      </c>
      <c r="AE214" s="90">
        <f t="shared" si="55"/>
        <v>0</v>
      </c>
      <c r="AF214" s="90">
        <f t="shared" si="48"/>
        <v>0</v>
      </c>
      <c r="AG214" s="91"/>
    </row>
    <row r="215" spans="2:33" hidden="1" x14ac:dyDescent="0.35">
      <c r="B215" s="87" t="s">
        <v>209</v>
      </c>
      <c r="C215" s="66">
        <v>1</v>
      </c>
      <c r="D215" s="66">
        <v>1</v>
      </c>
      <c r="E215" s="66">
        <v>600</v>
      </c>
      <c r="F215" s="116" t="str">
        <f t="shared" si="49"/>
        <v/>
      </c>
      <c r="G215" s="116" t="str">
        <f t="shared" si="50"/>
        <v>0-2kg</v>
      </c>
      <c r="I215" s="88">
        <f>IF(OR(COUNTIFS(Prices!$D:$D,$I$13,Prices!$A:$A,$B215,Prices!$I:$I,$G215)=0,COUNTIFS(Prices!$D:$D,$I$13,Prices!$A:$A,$B215,Prices!$I:$I,$G215,Prices!$G:$G,"Product NA")&gt;0),0,SUMIFS(Prices!$G:$G,Prices!$D:$D,$I$13,Prices!$A:$A,$B215,Prices!$I:$I,$G215))</f>
        <v>0</v>
      </c>
      <c r="J215" s="88">
        <f>IF(OR(COUNTIFS(Prices!$D:$D,$I$13,Prices!$A:$A,$B215,Prices!$I:$I,$G215)=0,COUNTIFS(Prices!$D:$D,$I$13,Prices!$A:$A,$B215,Prices!$I:$I,$G215,Prices!$H:$H,"Product NA")&gt;0),0,SUMIFS(Prices!$H:$H,Prices!$D:$D,$I$13,Prices!$A:$A,$B215,Prices!$I:$I,$G215))</f>
        <v>0</v>
      </c>
      <c r="K215" s="89">
        <f>IF(OR($C215=0,$E215=0,COUNTIFS(Prices!$D:$D,$I$13,Prices!$A:$A,$B215,Prices!$I:$I,$G215,Prices!$H:$H,"Product NA")&gt;0),0,(I215+(J215*($E215/1000))))</f>
        <v>0</v>
      </c>
      <c r="L215" s="89">
        <f>K215*-(INDEX(VRDs!$H$3:$J$14, MATCH($I$13, VRDs!$A$3:$A$14, 0), MATCH($D215, INDEX(VRDs!$E$3:$G$14, MATCH($I$13, VRDs!$A$3:$A$14, 0), 0), 1)))</f>
        <v>0</v>
      </c>
      <c r="M215" s="89">
        <f t="shared" si="51"/>
        <v>0</v>
      </c>
      <c r="N215" s="90">
        <f t="shared" si="42"/>
        <v>0</v>
      </c>
      <c r="O215" s="90">
        <f t="shared" si="43"/>
        <v>0</v>
      </c>
      <c r="Q215" s="116" t="str">
        <f t="shared" si="44"/>
        <v>0-2kg</v>
      </c>
      <c r="R215" s="88">
        <f>IF(OR(COUNTIFS(Prices!$D:$D,$R$13,Prices!$A:$A,$B215,Prices!$I:$I,$Q215)=0,COUNTIFS(Prices!$D:$D,$R$13,Prices!$A:$A,$B215,Prices!$I:$I,$Q215,Prices!$G:$G,"Product NA")&gt;0),0,SUMIFS(Prices!$G:$G,Prices!$D:$D,$R$13,Prices!$A:$A,$B215,Prices!$I:$I,$Q215))</f>
        <v>0</v>
      </c>
      <c r="S215" s="88">
        <f>IF(OR(COUNTIFS(Prices!$D:$D,$R$13,Prices!$A:$A,$B215,Prices!$I:$I,$Q215)=0,COUNTIFS(Prices!$D:$D,$R$13,Prices!$A:$A,$B215,Prices!$I:$I,$Q215,Prices!$H:$H,"Product NA")&gt;0),0,SUMIFS(Prices!$H:$H,Prices!$D:$D,$R$13,Prices!$A:$A,$B215,Prices!$I:$I,$Q215))</f>
        <v>0</v>
      </c>
      <c r="T215" s="89">
        <f>IF(OR($C215=0,$E215=0,COUNTIFS(Prices!$D:$D,$R$13,Prices!$A:$A,$B215,Prices!$I:$I,$Q215,Prices!$H:$H,"Product NA")&gt;0),0,(R215+(S215*($E215/1000))))</f>
        <v>0</v>
      </c>
      <c r="U215" s="89">
        <f t="shared" si="52"/>
        <v>0</v>
      </c>
      <c r="V215" s="89">
        <f t="shared" si="45"/>
        <v>0</v>
      </c>
      <c r="W215" s="90">
        <f t="shared" si="53"/>
        <v>0</v>
      </c>
      <c r="X215" s="90">
        <f t="shared" si="46"/>
        <v>0</v>
      </c>
      <c r="Y215" s="91"/>
      <c r="Z215" s="88">
        <f>IF(OR(COUNTIFS(Prices!$D:$D,$Z$13,Prices!$A:$A,$B215,Prices!$I:$I,$Q215)=0,COUNTIFS(Prices!$D:$D,$Z$13,Prices!$A:$A,$B215,Prices!$I:$I,$Q215,Prices!$G:$G,"Product NA")&gt;0),0,SUMIFS(Prices!$G:$G,Prices!$D:$D,$Z$13,Prices!$A:$A,$B215,Prices!$I:$I,$Q215))</f>
        <v>0</v>
      </c>
      <c r="AA215" s="88">
        <f>IF(OR(COUNTIFS(Prices!$D:$D,$Z$13,Prices!$A:$A,$B215,Prices!$I:$I,$Q215)=0,COUNTIFS(Prices!$D:$D,$Z$13,Prices!$A:$A,$B215,Prices!$I:$I,$Q215,Prices!$H:$H,"Product NA")&gt;0),0,SUMIFS(Prices!$H:$H,Prices!$D:$D,$Z$13,Prices!$A:$A,$B215,Prices!$I:$I,$Q215))</f>
        <v>0</v>
      </c>
      <c r="AB215" s="89">
        <f>IF(OR($C215=0,$E215=0,COUNTIFS(Prices!$D:$D,$Z$13,Prices!$A:$A,$B215,Prices!$I:$I,$Q215,Prices!$H:$H,"Product NA")&gt;0),0,(Z215+(AA215*($E215/1000))))</f>
        <v>0</v>
      </c>
      <c r="AC215" s="89">
        <f t="shared" si="54"/>
        <v>0</v>
      </c>
      <c r="AD215" s="89">
        <f t="shared" si="47"/>
        <v>0</v>
      </c>
      <c r="AE215" s="90">
        <f t="shared" si="55"/>
        <v>0</v>
      </c>
      <c r="AF215" s="90">
        <f t="shared" si="48"/>
        <v>0</v>
      </c>
      <c r="AG215" s="91"/>
    </row>
    <row r="216" spans="2:33" hidden="1" x14ac:dyDescent="0.35">
      <c r="B216" s="87" t="s">
        <v>210</v>
      </c>
      <c r="C216" s="66">
        <v>1</v>
      </c>
      <c r="D216" s="66">
        <v>1</v>
      </c>
      <c r="E216" s="66">
        <v>600</v>
      </c>
      <c r="F216" s="116" t="str">
        <f t="shared" si="49"/>
        <v/>
      </c>
      <c r="G216" s="116" t="str">
        <f t="shared" si="50"/>
        <v>0-2kg</v>
      </c>
      <c r="I216" s="88">
        <f>IF(OR(COUNTIFS(Prices!$D:$D,$I$13,Prices!$A:$A,$B216,Prices!$I:$I,$G216)=0,COUNTIFS(Prices!$D:$D,$I$13,Prices!$A:$A,$B216,Prices!$I:$I,$G216,Prices!$G:$G,"Product NA")&gt;0),0,SUMIFS(Prices!$G:$G,Prices!$D:$D,$I$13,Prices!$A:$A,$B216,Prices!$I:$I,$G216))</f>
        <v>0</v>
      </c>
      <c r="J216" s="88">
        <f>IF(OR(COUNTIFS(Prices!$D:$D,$I$13,Prices!$A:$A,$B216,Prices!$I:$I,$G216)=0,COUNTIFS(Prices!$D:$D,$I$13,Prices!$A:$A,$B216,Prices!$I:$I,$G216,Prices!$H:$H,"Product NA")&gt;0),0,SUMIFS(Prices!$H:$H,Prices!$D:$D,$I$13,Prices!$A:$A,$B216,Prices!$I:$I,$G216))</f>
        <v>0</v>
      </c>
      <c r="K216" s="89">
        <f>IF(OR($C216=0,$E216=0,COUNTIFS(Prices!$D:$D,$I$13,Prices!$A:$A,$B216,Prices!$I:$I,$G216,Prices!$H:$H,"Product NA")&gt;0),0,(I216+(J216*($E216/1000))))</f>
        <v>0</v>
      </c>
      <c r="L216" s="89">
        <f>K216*-(INDEX(VRDs!$H$3:$J$14, MATCH($I$13, VRDs!$A$3:$A$14, 0), MATCH($D216, INDEX(VRDs!$E$3:$G$14, MATCH($I$13, VRDs!$A$3:$A$14, 0), 0), 1)))</f>
        <v>0</v>
      </c>
      <c r="M216" s="89">
        <f t="shared" si="51"/>
        <v>0</v>
      </c>
      <c r="N216" s="90">
        <f t="shared" si="42"/>
        <v>0</v>
      </c>
      <c r="O216" s="90">
        <f t="shared" si="43"/>
        <v>0</v>
      </c>
      <c r="Q216" s="116" t="str">
        <f t="shared" si="44"/>
        <v>0-2kg</v>
      </c>
      <c r="R216" s="88">
        <f>IF(OR(COUNTIFS(Prices!$D:$D,$R$13,Prices!$A:$A,$B216,Prices!$I:$I,$Q216)=0,COUNTIFS(Prices!$D:$D,$R$13,Prices!$A:$A,$B216,Prices!$I:$I,$Q216,Prices!$G:$G,"Product NA")&gt;0),0,SUMIFS(Prices!$G:$G,Prices!$D:$D,$R$13,Prices!$A:$A,$B216,Prices!$I:$I,$Q216))</f>
        <v>0</v>
      </c>
      <c r="S216" s="88">
        <f>IF(OR(COUNTIFS(Prices!$D:$D,$R$13,Prices!$A:$A,$B216,Prices!$I:$I,$Q216)=0,COUNTIFS(Prices!$D:$D,$R$13,Prices!$A:$A,$B216,Prices!$I:$I,$Q216,Prices!$H:$H,"Product NA")&gt;0),0,SUMIFS(Prices!$H:$H,Prices!$D:$D,$R$13,Prices!$A:$A,$B216,Prices!$I:$I,$Q216))</f>
        <v>0</v>
      </c>
      <c r="T216" s="89">
        <f>IF(OR($C216=0,$E216=0,COUNTIFS(Prices!$D:$D,$R$13,Prices!$A:$A,$B216,Prices!$I:$I,$Q216,Prices!$H:$H,"Product NA")&gt;0),0,(R216+(S216*($E216/1000))))</f>
        <v>0</v>
      </c>
      <c r="U216" s="89">
        <f t="shared" si="52"/>
        <v>0</v>
      </c>
      <c r="V216" s="89">
        <f t="shared" si="45"/>
        <v>0</v>
      </c>
      <c r="W216" s="90">
        <f t="shared" si="53"/>
        <v>0</v>
      </c>
      <c r="X216" s="90">
        <f t="shared" si="46"/>
        <v>0</v>
      </c>
      <c r="Y216" s="91"/>
      <c r="Z216" s="88">
        <f>IF(OR(COUNTIFS(Prices!$D:$D,$Z$13,Prices!$A:$A,$B216,Prices!$I:$I,$Q216)=0,COUNTIFS(Prices!$D:$D,$Z$13,Prices!$A:$A,$B216,Prices!$I:$I,$Q216,Prices!$G:$G,"Product NA")&gt;0),0,SUMIFS(Prices!$G:$G,Prices!$D:$D,$Z$13,Prices!$A:$A,$B216,Prices!$I:$I,$Q216))</f>
        <v>0</v>
      </c>
      <c r="AA216" s="88">
        <f>IF(OR(COUNTIFS(Prices!$D:$D,$Z$13,Prices!$A:$A,$B216,Prices!$I:$I,$Q216)=0,COUNTIFS(Prices!$D:$D,$Z$13,Prices!$A:$A,$B216,Prices!$I:$I,$Q216,Prices!$H:$H,"Product NA")&gt;0),0,SUMIFS(Prices!$H:$H,Prices!$D:$D,$Z$13,Prices!$A:$A,$B216,Prices!$I:$I,$Q216))</f>
        <v>0</v>
      </c>
      <c r="AB216" s="89">
        <f>IF(OR($C216=0,$E216=0,COUNTIFS(Prices!$D:$D,$Z$13,Prices!$A:$A,$B216,Prices!$I:$I,$Q216,Prices!$H:$H,"Product NA")&gt;0),0,(Z216+(AA216*($E216/1000))))</f>
        <v>0</v>
      </c>
      <c r="AC216" s="89">
        <f t="shared" si="54"/>
        <v>0</v>
      </c>
      <c r="AD216" s="89">
        <f t="shared" si="47"/>
        <v>0</v>
      </c>
      <c r="AE216" s="90">
        <f t="shared" si="55"/>
        <v>0</v>
      </c>
      <c r="AF216" s="90">
        <f t="shared" si="48"/>
        <v>0</v>
      </c>
      <c r="AG216" s="91"/>
    </row>
    <row r="217" spans="2:33" hidden="1" x14ac:dyDescent="0.35">
      <c r="B217" s="87" t="s">
        <v>211</v>
      </c>
      <c r="C217" s="66">
        <v>1</v>
      </c>
      <c r="D217" s="66">
        <v>1</v>
      </c>
      <c r="E217" s="66">
        <v>600</v>
      </c>
      <c r="F217" s="116" t="str">
        <f t="shared" si="49"/>
        <v/>
      </c>
      <c r="G217" s="116" t="str">
        <f t="shared" si="50"/>
        <v>0-2kg</v>
      </c>
      <c r="I217" s="88">
        <f>IF(OR(COUNTIFS(Prices!$D:$D,$I$13,Prices!$A:$A,$B217,Prices!$I:$I,$G217)=0,COUNTIFS(Prices!$D:$D,$I$13,Prices!$A:$A,$B217,Prices!$I:$I,$G217,Prices!$G:$G,"Product NA")&gt;0),0,SUMIFS(Prices!$G:$G,Prices!$D:$D,$I$13,Prices!$A:$A,$B217,Prices!$I:$I,$G217))</f>
        <v>0</v>
      </c>
      <c r="J217" s="88">
        <f>IF(OR(COUNTIFS(Prices!$D:$D,$I$13,Prices!$A:$A,$B217,Prices!$I:$I,$G217)=0,COUNTIFS(Prices!$D:$D,$I$13,Prices!$A:$A,$B217,Prices!$I:$I,$G217,Prices!$H:$H,"Product NA")&gt;0),0,SUMIFS(Prices!$H:$H,Prices!$D:$D,$I$13,Prices!$A:$A,$B217,Prices!$I:$I,$G217))</f>
        <v>0</v>
      </c>
      <c r="K217" s="89">
        <f>IF(OR($C217=0,$E217=0,COUNTIFS(Prices!$D:$D,$I$13,Prices!$A:$A,$B217,Prices!$I:$I,$G217,Prices!$H:$H,"Product NA")&gt;0),0,(I217+(J217*($E217/1000))))</f>
        <v>0</v>
      </c>
      <c r="L217" s="89">
        <f>K217*-(INDEX(VRDs!$H$3:$J$14, MATCH($I$13, VRDs!$A$3:$A$14, 0), MATCH($D217, INDEX(VRDs!$E$3:$G$14, MATCH($I$13, VRDs!$A$3:$A$14, 0), 0), 1)))</f>
        <v>0</v>
      </c>
      <c r="M217" s="89">
        <f t="shared" si="51"/>
        <v>0</v>
      </c>
      <c r="N217" s="90">
        <f t="shared" si="42"/>
        <v>0</v>
      </c>
      <c r="O217" s="90">
        <f t="shared" si="43"/>
        <v>0</v>
      </c>
      <c r="Q217" s="116" t="str">
        <f t="shared" si="44"/>
        <v>0-2kg</v>
      </c>
      <c r="R217" s="88">
        <f>IF(OR(COUNTIFS(Prices!$D:$D,$R$13,Prices!$A:$A,$B217,Prices!$I:$I,$Q217)=0,COUNTIFS(Prices!$D:$D,$R$13,Prices!$A:$A,$B217,Prices!$I:$I,$Q217,Prices!$G:$G,"Product NA")&gt;0),0,SUMIFS(Prices!$G:$G,Prices!$D:$D,$R$13,Prices!$A:$A,$B217,Prices!$I:$I,$Q217))</f>
        <v>0</v>
      </c>
      <c r="S217" s="88">
        <f>IF(OR(COUNTIFS(Prices!$D:$D,$R$13,Prices!$A:$A,$B217,Prices!$I:$I,$Q217)=0,COUNTIFS(Prices!$D:$D,$R$13,Prices!$A:$A,$B217,Prices!$I:$I,$Q217,Prices!$H:$H,"Product NA")&gt;0),0,SUMIFS(Prices!$H:$H,Prices!$D:$D,$R$13,Prices!$A:$A,$B217,Prices!$I:$I,$Q217))</f>
        <v>0</v>
      </c>
      <c r="T217" s="89">
        <f>IF(OR($C217=0,$E217=0,COUNTIFS(Prices!$D:$D,$R$13,Prices!$A:$A,$B217,Prices!$I:$I,$Q217,Prices!$H:$H,"Product NA")&gt;0),0,(R217+(S217*($E217/1000))))</f>
        <v>0</v>
      </c>
      <c r="U217" s="89">
        <f t="shared" si="52"/>
        <v>0</v>
      </c>
      <c r="V217" s="89">
        <f t="shared" si="45"/>
        <v>0</v>
      </c>
      <c r="W217" s="90">
        <f t="shared" si="53"/>
        <v>0</v>
      </c>
      <c r="X217" s="90">
        <f t="shared" si="46"/>
        <v>0</v>
      </c>
      <c r="Y217" s="91"/>
      <c r="Z217" s="88">
        <f>IF(OR(COUNTIFS(Prices!$D:$D,$Z$13,Prices!$A:$A,$B217,Prices!$I:$I,$Q217)=0,COUNTIFS(Prices!$D:$D,$Z$13,Prices!$A:$A,$B217,Prices!$I:$I,$Q217,Prices!$G:$G,"Product NA")&gt;0),0,SUMIFS(Prices!$G:$G,Prices!$D:$D,$Z$13,Prices!$A:$A,$B217,Prices!$I:$I,$Q217))</f>
        <v>0</v>
      </c>
      <c r="AA217" s="88">
        <f>IF(OR(COUNTIFS(Prices!$D:$D,$Z$13,Prices!$A:$A,$B217,Prices!$I:$I,$Q217)=0,COUNTIFS(Prices!$D:$D,$Z$13,Prices!$A:$A,$B217,Prices!$I:$I,$Q217,Prices!$H:$H,"Product NA")&gt;0),0,SUMIFS(Prices!$H:$H,Prices!$D:$D,$Z$13,Prices!$A:$A,$B217,Prices!$I:$I,$Q217))</f>
        <v>0</v>
      </c>
      <c r="AB217" s="89">
        <f>IF(OR($C217=0,$E217=0,COUNTIFS(Prices!$D:$D,$Z$13,Prices!$A:$A,$B217,Prices!$I:$I,$Q217,Prices!$H:$H,"Product NA")&gt;0),0,(Z217+(AA217*($E217/1000))))</f>
        <v>0</v>
      </c>
      <c r="AC217" s="89">
        <f t="shared" si="54"/>
        <v>0</v>
      </c>
      <c r="AD217" s="89">
        <f t="shared" si="47"/>
        <v>0</v>
      </c>
      <c r="AE217" s="90">
        <f t="shared" si="55"/>
        <v>0</v>
      </c>
      <c r="AF217" s="90">
        <f t="shared" si="48"/>
        <v>0</v>
      </c>
      <c r="AG217" s="91"/>
    </row>
    <row r="218" spans="2:33" hidden="1" x14ac:dyDescent="0.35">
      <c r="B218" s="87" t="s">
        <v>212</v>
      </c>
      <c r="C218" s="66">
        <v>1</v>
      </c>
      <c r="D218" s="66">
        <v>1</v>
      </c>
      <c r="E218" s="66">
        <v>600</v>
      </c>
      <c r="F218" s="116" t="str">
        <f t="shared" si="49"/>
        <v/>
      </c>
      <c r="G218" s="116" t="str">
        <f t="shared" si="50"/>
        <v>0-2kg</v>
      </c>
      <c r="I218" s="88">
        <f>IF(OR(COUNTIFS(Prices!$D:$D,$I$13,Prices!$A:$A,$B218,Prices!$I:$I,$G218)=0,COUNTIFS(Prices!$D:$D,$I$13,Prices!$A:$A,$B218,Prices!$I:$I,$G218,Prices!$G:$G,"Product NA")&gt;0),0,SUMIFS(Prices!$G:$G,Prices!$D:$D,$I$13,Prices!$A:$A,$B218,Prices!$I:$I,$G218))</f>
        <v>0</v>
      </c>
      <c r="J218" s="88">
        <f>IF(OR(COUNTIFS(Prices!$D:$D,$I$13,Prices!$A:$A,$B218,Prices!$I:$I,$G218)=0,COUNTIFS(Prices!$D:$D,$I$13,Prices!$A:$A,$B218,Prices!$I:$I,$G218,Prices!$H:$H,"Product NA")&gt;0),0,SUMIFS(Prices!$H:$H,Prices!$D:$D,$I$13,Prices!$A:$A,$B218,Prices!$I:$I,$G218))</f>
        <v>0</v>
      </c>
      <c r="K218" s="89">
        <f>IF(OR($C218=0,$E218=0,COUNTIFS(Prices!$D:$D,$I$13,Prices!$A:$A,$B218,Prices!$I:$I,$G218,Prices!$H:$H,"Product NA")&gt;0),0,(I218+(J218*($E218/1000))))</f>
        <v>0</v>
      </c>
      <c r="L218" s="89">
        <f>K218*-(INDEX(VRDs!$H$3:$J$14, MATCH($I$13, VRDs!$A$3:$A$14, 0), MATCH($D218, INDEX(VRDs!$E$3:$G$14, MATCH($I$13, VRDs!$A$3:$A$14, 0), 0), 1)))</f>
        <v>0</v>
      </c>
      <c r="M218" s="89">
        <f t="shared" si="51"/>
        <v>0</v>
      </c>
      <c r="N218" s="90">
        <f t="shared" si="42"/>
        <v>0</v>
      </c>
      <c r="O218" s="90">
        <f t="shared" si="43"/>
        <v>0</v>
      </c>
      <c r="Q218" s="116" t="str">
        <f t="shared" si="44"/>
        <v>0-2kg</v>
      </c>
      <c r="R218" s="88">
        <f>IF(OR(COUNTIFS(Prices!$D:$D,$R$13,Prices!$A:$A,$B218,Prices!$I:$I,$Q218)=0,COUNTIFS(Prices!$D:$D,$R$13,Prices!$A:$A,$B218,Prices!$I:$I,$Q218,Prices!$G:$G,"Product NA")&gt;0),0,SUMIFS(Prices!$G:$G,Prices!$D:$D,$R$13,Prices!$A:$A,$B218,Prices!$I:$I,$Q218))</f>
        <v>0</v>
      </c>
      <c r="S218" s="88">
        <f>IF(OR(COUNTIFS(Prices!$D:$D,$R$13,Prices!$A:$A,$B218,Prices!$I:$I,$Q218)=0,COUNTIFS(Prices!$D:$D,$R$13,Prices!$A:$A,$B218,Prices!$I:$I,$Q218,Prices!$H:$H,"Product NA")&gt;0),0,SUMIFS(Prices!$H:$H,Prices!$D:$D,$R$13,Prices!$A:$A,$B218,Prices!$I:$I,$Q218))</f>
        <v>0</v>
      </c>
      <c r="T218" s="89">
        <f>IF(OR($C218=0,$E218=0,COUNTIFS(Prices!$D:$D,$R$13,Prices!$A:$A,$B218,Prices!$I:$I,$Q218,Prices!$H:$H,"Product NA")&gt;0),0,(R218+(S218*($E218/1000))))</f>
        <v>0</v>
      </c>
      <c r="U218" s="89">
        <f t="shared" si="52"/>
        <v>0</v>
      </c>
      <c r="V218" s="89">
        <f t="shared" si="45"/>
        <v>0</v>
      </c>
      <c r="W218" s="90">
        <f t="shared" si="53"/>
        <v>0</v>
      </c>
      <c r="X218" s="90">
        <f t="shared" si="46"/>
        <v>0</v>
      </c>
      <c r="Y218" s="91"/>
      <c r="Z218" s="88">
        <f>IF(OR(COUNTIFS(Prices!$D:$D,$Z$13,Prices!$A:$A,$B218,Prices!$I:$I,$Q218)=0,COUNTIFS(Prices!$D:$D,$Z$13,Prices!$A:$A,$B218,Prices!$I:$I,$Q218,Prices!$G:$G,"Product NA")&gt;0),0,SUMIFS(Prices!$G:$G,Prices!$D:$D,$Z$13,Prices!$A:$A,$B218,Prices!$I:$I,$Q218))</f>
        <v>0</v>
      </c>
      <c r="AA218" s="88">
        <f>IF(OR(COUNTIFS(Prices!$D:$D,$Z$13,Prices!$A:$A,$B218,Prices!$I:$I,$Q218)=0,COUNTIFS(Prices!$D:$D,$Z$13,Prices!$A:$A,$B218,Prices!$I:$I,$Q218,Prices!$H:$H,"Product NA")&gt;0),0,SUMIFS(Prices!$H:$H,Prices!$D:$D,$Z$13,Prices!$A:$A,$B218,Prices!$I:$I,$Q218))</f>
        <v>0</v>
      </c>
      <c r="AB218" s="89">
        <f>IF(OR($C218=0,$E218=0,COUNTIFS(Prices!$D:$D,$Z$13,Prices!$A:$A,$B218,Prices!$I:$I,$Q218,Prices!$H:$H,"Product NA")&gt;0),0,(Z218+(AA218*($E218/1000))))</f>
        <v>0</v>
      </c>
      <c r="AC218" s="89">
        <f t="shared" si="54"/>
        <v>0</v>
      </c>
      <c r="AD218" s="89">
        <f t="shared" si="47"/>
        <v>0</v>
      </c>
      <c r="AE218" s="90">
        <f t="shared" si="55"/>
        <v>0</v>
      </c>
      <c r="AF218" s="90">
        <f t="shared" si="48"/>
        <v>0</v>
      </c>
      <c r="AG218" s="91"/>
    </row>
    <row r="219" spans="2:33" hidden="1" x14ac:dyDescent="0.35">
      <c r="B219" s="87" t="s">
        <v>213</v>
      </c>
      <c r="C219" s="66">
        <v>1</v>
      </c>
      <c r="D219" s="66">
        <v>1</v>
      </c>
      <c r="E219" s="66">
        <v>600</v>
      </c>
      <c r="F219" s="116" t="str">
        <f t="shared" si="49"/>
        <v/>
      </c>
      <c r="G219" s="116" t="str">
        <f t="shared" si="50"/>
        <v>0-2kg</v>
      </c>
      <c r="I219" s="88">
        <f>IF(OR(COUNTIFS(Prices!$D:$D,$I$13,Prices!$A:$A,$B219,Prices!$I:$I,$G219)=0,COUNTIFS(Prices!$D:$D,$I$13,Prices!$A:$A,$B219,Prices!$I:$I,$G219,Prices!$G:$G,"Product NA")&gt;0),0,SUMIFS(Prices!$G:$G,Prices!$D:$D,$I$13,Prices!$A:$A,$B219,Prices!$I:$I,$G219))</f>
        <v>0</v>
      </c>
      <c r="J219" s="88">
        <f>IF(OR(COUNTIFS(Prices!$D:$D,$I$13,Prices!$A:$A,$B219,Prices!$I:$I,$G219)=0,COUNTIFS(Prices!$D:$D,$I$13,Prices!$A:$A,$B219,Prices!$I:$I,$G219,Prices!$H:$H,"Product NA")&gt;0),0,SUMIFS(Prices!$H:$H,Prices!$D:$D,$I$13,Prices!$A:$A,$B219,Prices!$I:$I,$G219))</f>
        <v>0</v>
      </c>
      <c r="K219" s="89">
        <f>IF(OR($C219=0,$E219=0,COUNTIFS(Prices!$D:$D,$I$13,Prices!$A:$A,$B219,Prices!$I:$I,$G219,Prices!$H:$H,"Product NA")&gt;0),0,(I219+(J219*($E219/1000))))</f>
        <v>0</v>
      </c>
      <c r="L219" s="89">
        <f>K219*-(INDEX(VRDs!$H$3:$J$14, MATCH($I$13, VRDs!$A$3:$A$14, 0), MATCH($D219, INDEX(VRDs!$E$3:$G$14, MATCH($I$13, VRDs!$A$3:$A$14, 0), 0), 1)))</f>
        <v>0</v>
      </c>
      <c r="M219" s="89">
        <f t="shared" si="51"/>
        <v>0</v>
      </c>
      <c r="N219" s="90">
        <f t="shared" si="42"/>
        <v>0</v>
      </c>
      <c r="O219" s="90">
        <f t="shared" si="43"/>
        <v>0</v>
      </c>
      <c r="Q219" s="116" t="str">
        <f t="shared" si="44"/>
        <v>0-2kg</v>
      </c>
      <c r="R219" s="88">
        <f>IF(OR(COUNTIFS(Prices!$D:$D,$R$13,Prices!$A:$A,$B219,Prices!$I:$I,$Q219)=0,COUNTIFS(Prices!$D:$D,$R$13,Prices!$A:$A,$B219,Prices!$I:$I,$Q219,Prices!$G:$G,"Product NA")&gt;0),0,SUMIFS(Prices!$G:$G,Prices!$D:$D,$R$13,Prices!$A:$A,$B219,Prices!$I:$I,$Q219))</f>
        <v>0</v>
      </c>
      <c r="S219" s="88">
        <f>IF(OR(COUNTIFS(Prices!$D:$D,$R$13,Prices!$A:$A,$B219,Prices!$I:$I,$Q219)=0,COUNTIFS(Prices!$D:$D,$R$13,Prices!$A:$A,$B219,Prices!$I:$I,$Q219,Prices!$H:$H,"Product NA")&gt;0),0,SUMIFS(Prices!$H:$H,Prices!$D:$D,$R$13,Prices!$A:$A,$B219,Prices!$I:$I,$Q219))</f>
        <v>0</v>
      </c>
      <c r="T219" s="89">
        <f>IF(OR($C219=0,$E219=0,COUNTIFS(Prices!$D:$D,$R$13,Prices!$A:$A,$B219,Prices!$I:$I,$Q219,Prices!$H:$H,"Product NA")&gt;0),0,(R219+(S219*($E219/1000))))</f>
        <v>0</v>
      </c>
      <c r="U219" s="89">
        <f t="shared" si="52"/>
        <v>0</v>
      </c>
      <c r="V219" s="89">
        <f t="shared" si="45"/>
        <v>0</v>
      </c>
      <c r="W219" s="90">
        <f t="shared" si="53"/>
        <v>0</v>
      </c>
      <c r="X219" s="90">
        <f t="shared" si="46"/>
        <v>0</v>
      </c>
      <c r="Y219" s="91"/>
      <c r="Z219" s="88">
        <f>IF(OR(COUNTIFS(Prices!$D:$D,$Z$13,Prices!$A:$A,$B219,Prices!$I:$I,$Q219)=0,COUNTIFS(Prices!$D:$D,$Z$13,Prices!$A:$A,$B219,Prices!$I:$I,$Q219,Prices!$G:$G,"Product NA")&gt;0),0,SUMIFS(Prices!$G:$G,Prices!$D:$D,$Z$13,Prices!$A:$A,$B219,Prices!$I:$I,$Q219))</f>
        <v>0</v>
      </c>
      <c r="AA219" s="88">
        <f>IF(OR(COUNTIFS(Prices!$D:$D,$Z$13,Prices!$A:$A,$B219,Prices!$I:$I,$Q219)=0,COUNTIFS(Prices!$D:$D,$Z$13,Prices!$A:$A,$B219,Prices!$I:$I,$Q219,Prices!$H:$H,"Product NA")&gt;0),0,SUMIFS(Prices!$H:$H,Prices!$D:$D,$Z$13,Prices!$A:$A,$B219,Prices!$I:$I,$Q219))</f>
        <v>0</v>
      </c>
      <c r="AB219" s="89">
        <f>IF(OR($C219=0,$E219=0,COUNTIFS(Prices!$D:$D,$Z$13,Prices!$A:$A,$B219,Prices!$I:$I,$Q219,Prices!$H:$H,"Product NA")&gt;0),0,(Z219+(AA219*($E219/1000))))</f>
        <v>0</v>
      </c>
      <c r="AC219" s="89">
        <f t="shared" si="54"/>
        <v>0</v>
      </c>
      <c r="AD219" s="89">
        <f t="shared" si="47"/>
        <v>0</v>
      </c>
      <c r="AE219" s="90">
        <f t="shared" si="55"/>
        <v>0</v>
      </c>
      <c r="AF219" s="90">
        <f t="shared" si="48"/>
        <v>0</v>
      </c>
      <c r="AG219" s="91"/>
    </row>
    <row r="220" spans="2:33" hidden="1" x14ac:dyDescent="0.35">
      <c r="B220" s="87" t="s">
        <v>214</v>
      </c>
      <c r="C220" s="66">
        <v>1</v>
      </c>
      <c r="D220" s="66">
        <v>1</v>
      </c>
      <c r="E220" s="66">
        <v>600</v>
      </c>
      <c r="F220" s="116" t="str">
        <f t="shared" si="49"/>
        <v/>
      </c>
      <c r="G220" s="116" t="str">
        <f t="shared" si="50"/>
        <v>0-2kg</v>
      </c>
      <c r="I220" s="88">
        <f>IF(OR(COUNTIFS(Prices!$D:$D,$I$13,Prices!$A:$A,$B220,Prices!$I:$I,$G220)=0,COUNTIFS(Prices!$D:$D,$I$13,Prices!$A:$A,$B220,Prices!$I:$I,$G220,Prices!$G:$G,"Product NA")&gt;0),0,SUMIFS(Prices!$G:$G,Prices!$D:$D,$I$13,Prices!$A:$A,$B220,Prices!$I:$I,$G220))</f>
        <v>0</v>
      </c>
      <c r="J220" s="88">
        <f>IF(OR(COUNTIFS(Prices!$D:$D,$I$13,Prices!$A:$A,$B220,Prices!$I:$I,$G220)=0,COUNTIFS(Prices!$D:$D,$I$13,Prices!$A:$A,$B220,Prices!$I:$I,$G220,Prices!$H:$H,"Product NA")&gt;0),0,SUMIFS(Prices!$H:$H,Prices!$D:$D,$I$13,Prices!$A:$A,$B220,Prices!$I:$I,$G220))</f>
        <v>0</v>
      </c>
      <c r="K220" s="89">
        <f>IF(OR($C220=0,$E220=0,COUNTIFS(Prices!$D:$D,$I$13,Prices!$A:$A,$B220,Prices!$I:$I,$G220,Prices!$H:$H,"Product NA")&gt;0),0,(I220+(J220*($E220/1000))))</f>
        <v>0</v>
      </c>
      <c r="L220" s="89">
        <f>K220*-(INDEX(VRDs!$H$3:$J$14, MATCH($I$13, VRDs!$A$3:$A$14, 0), MATCH($D220, INDEX(VRDs!$E$3:$G$14, MATCH($I$13, VRDs!$A$3:$A$14, 0), 0), 1)))</f>
        <v>0</v>
      </c>
      <c r="M220" s="89">
        <f t="shared" si="51"/>
        <v>0</v>
      </c>
      <c r="N220" s="90">
        <f t="shared" si="42"/>
        <v>0</v>
      </c>
      <c r="O220" s="90">
        <f t="shared" si="43"/>
        <v>0</v>
      </c>
      <c r="Q220" s="116" t="str">
        <f t="shared" si="44"/>
        <v>0-2kg</v>
      </c>
      <c r="R220" s="88">
        <f>IF(OR(COUNTIFS(Prices!$D:$D,$R$13,Prices!$A:$A,$B220,Prices!$I:$I,$Q220)=0,COUNTIFS(Prices!$D:$D,$R$13,Prices!$A:$A,$B220,Prices!$I:$I,$Q220,Prices!$G:$G,"Product NA")&gt;0),0,SUMIFS(Prices!$G:$G,Prices!$D:$D,$R$13,Prices!$A:$A,$B220,Prices!$I:$I,$Q220))</f>
        <v>0</v>
      </c>
      <c r="S220" s="88">
        <f>IF(OR(COUNTIFS(Prices!$D:$D,$R$13,Prices!$A:$A,$B220,Prices!$I:$I,$Q220)=0,COUNTIFS(Prices!$D:$D,$R$13,Prices!$A:$A,$B220,Prices!$I:$I,$Q220,Prices!$H:$H,"Product NA")&gt;0),0,SUMIFS(Prices!$H:$H,Prices!$D:$D,$R$13,Prices!$A:$A,$B220,Prices!$I:$I,$Q220))</f>
        <v>0</v>
      </c>
      <c r="T220" s="89">
        <f>IF(OR($C220=0,$E220=0,COUNTIFS(Prices!$D:$D,$R$13,Prices!$A:$A,$B220,Prices!$I:$I,$Q220,Prices!$H:$H,"Product NA")&gt;0),0,(R220+(S220*($E220/1000))))</f>
        <v>0</v>
      </c>
      <c r="U220" s="89">
        <f t="shared" si="52"/>
        <v>0</v>
      </c>
      <c r="V220" s="89">
        <f t="shared" si="45"/>
        <v>0</v>
      </c>
      <c r="W220" s="90">
        <f t="shared" si="53"/>
        <v>0</v>
      </c>
      <c r="X220" s="90">
        <f t="shared" si="46"/>
        <v>0</v>
      </c>
      <c r="Y220" s="91"/>
      <c r="Z220" s="88">
        <f>IF(OR(COUNTIFS(Prices!$D:$D,$Z$13,Prices!$A:$A,$B220,Prices!$I:$I,$Q220)=0,COUNTIFS(Prices!$D:$D,$Z$13,Prices!$A:$A,$B220,Prices!$I:$I,$Q220,Prices!$G:$G,"Product NA")&gt;0),0,SUMIFS(Prices!$G:$G,Prices!$D:$D,$Z$13,Prices!$A:$A,$B220,Prices!$I:$I,$Q220))</f>
        <v>0</v>
      </c>
      <c r="AA220" s="88">
        <f>IF(OR(COUNTIFS(Prices!$D:$D,$Z$13,Prices!$A:$A,$B220,Prices!$I:$I,$Q220)=0,COUNTIFS(Prices!$D:$D,$Z$13,Prices!$A:$A,$B220,Prices!$I:$I,$Q220,Prices!$H:$H,"Product NA")&gt;0),0,SUMIFS(Prices!$H:$H,Prices!$D:$D,$Z$13,Prices!$A:$A,$B220,Prices!$I:$I,$Q220))</f>
        <v>0</v>
      </c>
      <c r="AB220" s="89">
        <f>IF(OR($C220=0,$E220=0,COUNTIFS(Prices!$D:$D,$Z$13,Prices!$A:$A,$B220,Prices!$I:$I,$Q220,Prices!$H:$H,"Product NA")&gt;0),0,(Z220+(AA220*($E220/1000))))</f>
        <v>0</v>
      </c>
      <c r="AC220" s="89">
        <f t="shared" si="54"/>
        <v>0</v>
      </c>
      <c r="AD220" s="89">
        <f t="shared" si="47"/>
        <v>0</v>
      </c>
      <c r="AE220" s="90">
        <f t="shared" si="55"/>
        <v>0</v>
      </c>
      <c r="AF220" s="90">
        <f t="shared" si="48"/>
        <v>0</v>
      </c>
      <c r="AG220" s="91"/>
    </row>
    <row r="221" spans="2:33" hidden="1" x14ac:dyDescent="0.35">
      <c r="B221" s="87" t="s">
        <v>215</v>
      </c>
      <c r="C221" s="66">
        <v>1</v>
      </c>
      <c r="D221" s="66">
        <v>1</v>
      </c>
      <c r="E221" s="66">
        <v>600</v>
      </c>
      <c r="F221" s="116" t="str">
        <f t="shared" si="49"/>
        <v/>
      </c>
      <c r="G221" s="116" t="str">
        <f t="shared" si="50"/>
        <v>0-2kg</v>
      </c>
      <c r="I221" s="88">
        <f>IF(OR(COUNTIFS(Prices!$D:$D,$I$13,Prices!$A:$A,$B221,Prices!$I:$I,$G221)=0,COUNTIFS(Prices!$D:$D,$I$13,Prices!$A:$A,$B221,Prices!$I:$I,$G221,Prices!$G:$G,"Product NA")&gt;0),0,SUMIFS(Prices!$G:$G,Prices!$D:$D,$I$13,Prices!$A:$A,$B221,Prices!$I:$I,$G221))</f>
        <v>0</v>
      </c>
      <c r="J221" s="88">
        <f>IF(OR(COUNTIFS(Prices!$D:$D,$I$13,Prices!$A:$A,$B221,Prices!$I:$I,$G221)=0,COUNTIFS(Prices!$D:$D,$I$13,Prices!$A:$A,$B221,Prices!$I:$I,$G221,Prices!$H:$H,"Product NA")&gt;0),0,SUMIFS(Prices!$H:$H,Prices!$D:$D,$I$13,Prices!$A:$A,$B221,Prices!$I:$I,$G221))</f>
        <v>0</v>
      </c>
      <c r="K221" s="89">
        <f>IF(OR($C221=0,$E221=0,COUNTIFS(Prices!$D:$D,$I$13,Prices!$A:$A,$B221,Prices!$I:$I,$G221,Prices!$H:$H,"Product NA")&gt;0),0,(I221+(J221*($E221/1000))))</f>
        <v>0</v>
      </c>
      <c r="L221" s="89">
        <f>K221*-(INDEX(VRDs!$H$3:$J$14, MATCH($I$13, VRDs!$A$3:$A$14, 0), MATCH($D221, INDEX(VRDs!$E$3:$G$14, MATCH($I$13, VRDs!$A$3:$A$14, 0), 0), 1)))</f>
        <v>0</v>
      </c>
      <c r="M221" s="89">
        <f t="shared" si="51"/>
        <v>0</v>
      </c>
      <c r="N221" s="90">
        <f t="shared" si="42"/>
        <v>0</v>
      </c>
      <c r="O221" s="90">
        <f t="shared" si="43"/>
        <v>0</v>
      </c>
      <c r="Q221" s="116" t="str">
        <f t="shared" si="44"/>
        <v>0-2kg</v>
      </c>
      <c r="R221" s="88">
        <f>IF(OR(COUNTIFS(Prices!$D:$D,$R$13,Prices!$A:$A,$B221,Prices!$I:$I,$Q221)=0,COUNTIFS(Prices!$D:$D,$R$13,Prices!$A:$A,$B221,Prices!$I:$I,$Q221,Prices!$G:$G,"Product NA")&gt;0),0,SUMIFS(Prices!$G:$G,Prices!$D:$D,$R$13,Prices!$A:$A,$B221,Prices!$I:$I,$Q221))</f>
        <v>0</v>
      </c>
      <c r="S221" s="88">
        <f>IF(OR(COUNTIFS(Prices!$D:$D,$R$13,Prices!$A:$A,$B221,Prices!$I:$I,$Q221)=0,COUNTIFS(Prices!$D:$D,$R$13,Prices!$A:$A,$B221,Prices!$I:$I,$Q221,Prices!$H:$H,"Product NA")&gt;0),0,SUMIFS(Prices!$H:$H,Prices!$D:$D,$R$13,Prices!$A:$A,$B221,Prices!$I:$I,$Q221))</f>
        <v>0</v>
      </c>
      <c r="T221" s="89">
        <f>IF(OR($C221=0,$E221=0,COUNTIFS(Prices!$D:$D,$R$13,Prices!$A:$A,$B221,Prices!$I:$I,$Q221,Prices!$H:$H,"Product NA")&gt;0),0,(R221+(S221*($E221/1000))))</f>
        <v>0</v>
      </c>
      <c r="U221" s="89">
        <f t="shared" si="52"/>
        <v>0</v>
      </c>
      <c r="V221" s="89">
        <f t="shared" si="45"/>
        <v>0</v>
      </c>
      <c r="W221" s="90">
        <f t="shared" si="53"/>
        <v>0</v>
      </c>
      <c r="X221" s="90">
        <f t="shared" si="46"/>
        <v>0</v>
      </c>
      <c r="Y221" s="91"/>
      <c r="Z221" s="88">
        <f>IF(OR(COUNTIFS(Prices!$D:$D,$Z$13,Prices!$A:$A,$B221,Prices!$I:$I,$Q221)=0,COUNTIFS(Prices!$D:$D,$Z$13,Prices!$A:$A,$B221,Prices!$I:$I,$Q221,Prices!$G:$G,"Product NA")&gt;0),0,SUMIFS(Prices!$G:$G,Prices!$D:$D,$Z$13,Prices!$A:$A,$B221,Prices!$I:$I,$Q221))</f>
        <v>0</v>
      </c>
      <c r="AA221" s="88">
        <f>IF(OR(COUNTIFS(Prices!$D:$D,$Z$13,Prices!$A:$A,$B221,Prices!$I:$I,$Q221)=0,COUNTIFS(Prices!$D:$D,$Z$13,Prices!$A:$A,$B221,Prices!$I:$I,$Q221,Prices!$H:$H,"Product NA")&gt;0),0,SUMIFS(Prices!$H:$H,Prices!$D:$D,$Z$13,Prices!$A:$A,$B221,Prices!$I:$I,$Q221))</f>
        <v>0</v>
      </c>
      <c r="AB221" s="89">
        <f>IF(OR($C221=0,$E221=0,COUNTIFS(Prices!$D:$D,$Z$13,Prices!$A:$A,$B221,Prices!$I:$I,$Q221,Prices!$H:$H,"Product NA")&gt;0),0,(Z221+(AA221*($E221/1000))))</f>
        <v>0</v>
      </c>
      <c r="AC221" s="89">
        <f t="shared" si="54"/>
        <v>0</v>
      </c>
      <c r="AD221" s="89">
        <f t="shared" si="47"/>
        <v>0</v>
      </c>
      <c r="AE221" s="90">
        <f t="shared" si="55"/>
        <v>0</v>
      </c>
      <c r="AF221" s="90">
        <f t="shared" si="48"/>
        <v>0</v>
      </c>
      <c r="AG221" s="91"/>
    </row>
    <row r="222" spans="2:33" hidden="1" x14ac:dyDescent="0.35">
      <c r="B222" s="87" t="s">
        <v>216</v>
      </c>
      <c r="C222" s="66">
        <v>1</v>
      </c>
      <c r="D222" s="66">
        <v>1</v>
      </c>
      <c r="E222" s="66">
        <v>600</v>
      </c>
      <c r="F222" s="116" t="str">
        <f t="shared" si="49"/>
        <v/>
      </c>
      <c r="G222" s="116" t="str">
        <f t="shared" si="50"/>
        <v>0-2kg</v>
      </c>
      <c r="I222" s="88">
        <f>IF(OR(COUNTIFS(Prices!$D:$D,$I$13,Prices!$A:$A,$B222,Prices!$I:$I,$G222)=0,COUNTIFS(Prices!$D:$D,$I$13,Prices!$A:$A,$B222,Prices!$I:$I,$G222,Prices!$G:$G,"Product NA")&gt;0),0,SUMIFS(Prices!$G:$G,Prices!$D:$D,$I$13,Prices!$A:$A,$B222,Prices!$I:$I,$G222))</f>
        <v>0</v>
      </c>
      <c r="J222" s="88">
        <f>IF(OR(COUNTIFS(Prices!$D:$D,$I$13,Prices!$A:$A,$B222,Prices!$I:$I,$G222)=0,COUNTIFS(Prices!$D:$D,$I$13,Prices!$A:$A,$B222,Prices!$I:$I,$G222,Prices!$H:$H,"Product NA")&gt;0),0,SUMIFS(Prices!$H:$H,Prices!$D:$D,$I$13,Prices!$A:$A,$B222,Prices!$I:$I,$G222))</f>
        <v>0</v>
      </c>
      <c r="K222" s="89">
        <f>IF(OR($C222=0,$E222=0,COUNTIFS(Prices!$D:$D,$I$13,Prices!$A:$A,$B222,Prices!$I:$I,$G222,Prices!$H:$H,"Product NA")&gt;0),0,(I222+(J222*($E222/1000))))</f>
        <v>0</v>
      </c>
      <c r="L222" s="89">
        <f>K222*-(INDEX(VRDs!$H$3:$J$14, MATCH($I$13, VRDs!$A$3:$A$14, 0), MATCH($D222, INDEX(VRDs!$E$3:$G$14, MATCH($I$13, VRDs!$A$3:$A$14, 0), 0), 1)))</f>
        <v>0</v>
      </c>
      <c r="M222" s="89">
        <f t="shared" si="51"/>
        <v>0</v>
      </c>
      <c r="N222" s="90">
        <f t="shared" si="42"/>
        <v>0</v>
      </c>
      <c r="O222" s="90">
        <f t="shared" si="43"/>
        <v>0</v>
      </c>
      <c r="Q222" s="116" t="str">
        <f t="shared" si="44"/>
        <v>0-2kg</v>
      </c>
      <c r="R222" s="88">
        <f>IF(OR(COUNTIFS(Prices!$D:$D,$R$13,Prices!$A:$A,$B222,Prices!$I:$I,$Q222)=0,COUNTIFS(Prices!$D:$D,$R$13,Prices!$A:$A,$B222,Prices!$I:$I,$Q222,Prices!$G:$G,"Product NA")&gt;0),0,SUMIFS(Prices!$G:$G,Prices!$D:$D,$R$13,Prices!$A:$A,$B222,Prices!$I:$I,$Q222))</f>
        <v>0</v>
      </c>
      <c r="S222" s="88">
        <f>IF(OR(COUNTIFS(Prices!$D:$D,$R$13,Prices!$A:$A,$B222,Prices!$I:$I,$Q222)=0,COUNTIFS(Prices!$D:$D,$R$13,Prices!$A:$A,$B222,Prices!$I:$I,$Q222,Prices!$H:$H,"Product NA")&gt;0),0,SUMIFS(Prices!$H:$H,Prices!$D:$D,$R$13,Prices!$A:$A,$B222,Prices!$I:$I,$Q222))</f>
        <v>0</v>
      </c>
      <c r="T222" s="89">
        <f>IF(OR($C222=0,$E222=0,COUNTIFS(Prices!$D:$D,$R$13,Prices!$A:$A,$B222,Prices!$I:$I,$Q222,Prices!$H:$H,"Product NA")&gt;0),0,(R222+(S222*($E222/1000))))</f>
        <v>0</v>
      </c>
      <c r="U222" s="89">
        <f t="shared" si="52"/>
        <v>0</v>
      </c>
      <c r="V222" s="89">
        <f t="shared" si="45"/>
        <v>0</v>
      </c>
      <c r="W222" s="90">
        <f t="shared" si="53"/>
        <v>0</v>
      </c>
      <c r="X222" s="90">
        <f t="shared" si="46"/>
        <v>0</v>
      </c>
      <c r="Y222" s="91"/>
      <c r="Z222" s="88">
        <f>IF(OR(COUNTIFS(Prices!$D:$D,$Z$13,Prices!$A:$A,$B222,Prices!$I:$I,$Q222)=0,COUNTIFS(Prices!$D:$D,$Z$13,Prices!$A:$A,$B222,Prices!$I:$I,$Q222,Prices!$G:$G,"Product NA")&gt;0),0,SUMIFS(Prices!$G:$G,Prices!$D:$D,$Z$13,Prices!$A:$A,$B222,Prices!$I:$I,$Q222))</f>
        <v>0</v>
      </c>
      <c r="AA222" s="88">
        <f>IF(OR(COUNTIFS(Prices!$D:$D,$Z$13,Prices!$A:$A,$B222,Prices!$I:$I,$Q222)=0,COUNTIFS(Prices!$D:$D,$Z$13,Prices!$A:$A,$B222,Prices!$I:$I,$Q222,Prices!$H:$H,"Product NA")&gt;0),0,SUMIFS(Prices!$H:$H,Prices!$D:$D,$Z$13,Prices!$A:$A,$B222,Prices!$I:$I,$Q222))</f>
        <v>0</v>
      </c>
      <c r="AB222" s="89">
        <f>IF(OR($C222=0,$E222=0,COUNTIFS(Prices!$D:$D,$Z$13,Prices!$A:$A,$B222,Prices!$I:$I,$Q222,Prices!$H:$H,"Product NA")&gt;0),0,(Z222+(AA222*($E222/1000))))</f>
        <v>0</v>
      </c>
      <c r="AC222" s="89">
        <f t="shared" si="54"/>
        <v>0</v>
      </c>
      <c r="AD222" s="89">
        <f t="shared" si="47"/>
        <v>0</v>
      </c>
      <c r="AE222" s="90">
        <f t="shared" si="55"/>
        <v>0</v>
      </c>
      <c r="AF222" s="90">
        <f t="shared" si="48"/>
        <v>0</v>
      </c>
      <c r="AG222" s="91"/>
    </row>
    <row r="223" spans="2:33" hidden="1" x14ac:dyDescent="0.35">
      <c r="B223" s="87" t="s">
        <v>217</v>
      </c>
      <c r="C223" s="66">
        <v>1</v>
      </c>
      <c r="D223" s="66">
        <v>1</v>
      </c>
      <c r="E223" s="66">
        <v>600</v>
      </c>
      <c r="F223" s="116" t="str">
        <f t="shared" si="49"/>
        <v/>
      </c>
      <c r="G223" s="116" t="str">
        <f t="shared" si="50"/>
        <v>0-2kg</v>
      </c>
      <c r="I223" s="88">
        <f>IF(OR(COUNTIFS(Prices!$D:$D,$I$13,Prices!$A:$A,$B223,Prices!$I:$I,$G223)=0,COUNTIFS(Prices!$D:$D,$I$13,Prices!$A:$A,$B223,Prices!$I:$I,$G223,Prices!$G:$G,"Product NA")&gt;0),0,SUMIFS(Prices!$G:$G,Prices!$D:$D,$I$13,Prices!$A:$A,$B223,Prices!$I:$I,$G223))</f>
        <v>0</v>
      </c>
      <c r="J223" s="88">
        <f>IF(OR(COUNTIFS(Prices!$D:$D,$I$13,Prices!$A:$A,$B223,Prices!$I:$I,$G223)=0,COUNTIFS(Prices!$D:$D,$I$13,Prices!$A:$A,$B223,Prices!$I:$I,$G223,Prices!$H:$H,"Product NA")&gt;0),0,SUMIFS(Prices!$H:$H,Prices!$D:$D,$I$13,Prices!$A:$A,$B223,Prices!$I:$I,$G223))</f>
        <v>0</v>
      </c>
      <c r="K223" s="89">
        <f>IF(OR($C223=0,$E223=0,COUNTIFS(Prices!$D:$D,$I$13,Prices!$A:$A,$B223,Prices!$I:$I,$G223,Prices!$H:$H,"Product NA")&gt;0),0,(I223+(J223*($E223/1000))))</f>
        <v>0</v>
      </c>
      <c r="L223" s="89">
        <f>K223*-(INDEX(VRDs!$H$3:$J$14, MATCH($I$13, VRDs!$A$3:$A$14, 0), MATCH($D223, INDEX(VRDs!$E$3:$G$14, MATCH($I$13, VRDs!$A$3:$A$14, 0), 0), 1)))</f>
        <v>0</v>
      </c>
      <c r="M223" s="89">
        <f t="shared" si="51"/>
        <v>0</v>
      </c>
      <c r="N223" s="90">
        <f t="shared" si="42"/>
        <v>0</v>
      </c>
      <c r="O223" s="90">
        <f t="shared" si="43"/>
        <v>0</v>
      </c>
      <c r="Q223" s="116" t="str">
        <f t="shared" si="44"/>
        <v>0-2kg</v>
      </c>
      <c r="R223" s="88">
        <f>IF(OR(COUNTIFS(Prices!$D:$D,$R$13,Prices!$A:$A,$B223,Prices!$I:$I,$Q223)=0,COUNTIFS(Prices!$D:$D,$R$13,Prices!$A:$A,$B223,Prices!$I:$I,$Q223,Prices!$G:$G,"Product NA")&gt;0),0,SUMIFS(Prices!$G:$G,Prices!$D:$D,$R$13,Prices!$A:$A,$B223,Prices!$I:$I,$Q223))</f>
        <v>0</v>
      </c>
      <c r="S223" s="88">
        <f>IF(OR(COUNTIFS(Prices!$D:$D,$R$13,Prices!$A:$A,$B223,Prices!$I:$I,$Q223)=0,COUNTIFS(Prices!$D:$D,$R$13,Prices!$A:$A,$B223,Prices!$I:$I,$Q223,Prices!$H:$H,"Product NA")&gt;0),0,SUMIFS(Prices!$H:$H,Prices!$D:$D,$R$13,Prices!$A:$A,$B223,Prices!$I:$I,$Q223))</f>
        <v>0</v>
      </c>
      <c r="T223" s="89">
        <f>IF(OR($C223=0,$E223=0,COUNTIFS(Prices!$D:$D,$R$13,Prices!$A:$A,$B223,Prices!$I:$I,$Q223,Prices!$H:$H,"Product NA")&gt;0),0,(R223+(S223*($E223/1000))))</f>
        <v>0</v>
      </c>
      <c r="U223" s="89">
        <f t="shared" si="52"/>
        <v>0</v>
      </c>
      <c r="V223" s="89">
        <f t="shared" si="45"/>
        <v>0</v>
      </c>
      <c r="W223" s="90">
        <f t="shared" si="53"/>
        <v>0</v>
      </c>
      <c r="X223" s="90">
        <f t="shared" si="46"/>
        <v>0</v>
      </c>
      <c r="Y223" s="91"/>
      <c r="Z223" s="88">
        <f>IF(OR(COUNTIFS(Prices!$D:$D,$Z$13,Prices!$A:$A,$B223,Prices!$I:$I,$Q223)=0,COUNTIFS(Prices!$D:$D,$Z$13,Prices!$A:$A,$B223,Prices!$I:$I,$Q223,Prices!$G:$G,"Product NA")&gt;0),0,SUMIFS(Prices!$G:$G,Prices!$D:$D,$Z$13,Prices!$A:$A,$B223,Prices!$I:$I,$Q223))</f>
        <v>0</v>
      </c>
      <c r="AA223" s="88">
        <f>IF(OR(COUNTIFS(Prices!$D:$D,$Z$13,Prices!$A:$A,$B223,Prices!$I:$I,$Q223)=0,COUNTIFS(Prices!$D:$D,$Z$13,Prices!$A:$A,$B223,Prices!$I:$I,$Q223,Prices!$H:$H,"Product NA")&gt;0),0,SUMIFS(Prices!$H:$H,Prices!$D:$D,$Z$13,Prices!$A:$A,$B223,Prices!$I:$I,$Q223))</f>
        <v>0</v>
      </c>
      <c r="AB223" s="89">
        <f>IF(OR($C223=0,$E223=0,COUNTIFS(Prices!$D:$D,$Z$13,Prices!$A:$A,$B223,Prices!$I:$I,$Q223,Prices!$H:$H,"Product NA")&gt;0),0,(Z223+(AA223*($E223/1000))))</f>
        <v>0</v>
      </c>
      <c r="AC223" s="89">
        <f t="shared" si="54"/>
        <v>0</v>
      </c>
      <c r="AD223" s="89">
        <f t="shared" si="47"/>
        <v>0</v>
      </c>
      <c r="AE223" s="90">
        <f t="shared" si="55"/>
        <v>0</v>
      </c>
      <c r="AF223" s="90">
        <f t="shared" si="48"/>
        <v>0</v>
      </c>
      <c r="AG223" s="91"/>
    </row>
    <row r="224" spans="2:33" hidden="1" x14ac:dyDescent="0.35">
      <c r="B224" s="87" t="s">
        <v>218</v>
      </c>
      <c r="C224" s="66">
        <v>1</v>
      </c>
      <c r="D224" s="66">
        <v>1</v>
      </c>
      <c r="E224" s="66">
        <v>600</v>
      </c>
      <c r="F224" s="116" t="str">
        <f t="shared" si="49"/>
        <v/>
      </c>
      <c r="G224" s="116" t="str">
        <f t="shared" si="50"/>
        <v>0-2kg</v>
      </c>
      <c r="I224" s="88">
        <f>IF(OR(COUNTIFS(Prices!$D:$D,$I$13,Prices!$A:$A,$B224,Prices!$I:$I,$G224)=0,COUNTIFS(Prices!$D:$D,$I$13,Prices!$A:$A,$B224,Prices!$I:$I,$G224,Prices!$G:$G,"Product NA")&gt;0),0,SUMIFS(Prices!$G:$G,Prices!$D:$D,$I$13,Prices!$A:$A,$B224,Prices!$I:$I,$G224))</f>
        <v>0</v>
      </c>
      <c r="J224" s="88">
        <f>IF(OR(COUNTIFS(Prices!$D:$D,$I$13,Prices!$A:$A,$B224,Prices!$I:$I,$G224)=0,COUNTIFS(Prices!$D:$D,$I$13,Prices!$A:$A,$B224,Prices!$I:$I,$G224,Prices!$H:$H,"Product NA")&gt;0),0,SUMIFS(Prices!$H:$H,Prices!$D:$D,$I$13,Prices!$A:$A,$B224,Prices!$I:$I,$G224))</f>
        <v>0</v>
      </c>
      <c r="K224" s="89">
        <f>IF(OR($C224=0,$E224=0,COUNTIFS(Prices!$D:$D,$I$13,Prices!$A:$A,$B224,Prices!$I:$I,$G224,Prices!$H:$H,"Product NA")&gt;0),0,(I224+(J224*($E224/1000))))</f>
        <v>0</v>
      </c>
      <c r="L224" s="89">
        <f>K224*-(INDEX(VRDs!$H$3:$J$14, MATCH($I$13, VRDs!$A$3:$A$14, 0), MATCH($D224, INDEX(VRDs!$E$3:$G$14, MATCH($I$13, VRDs!$A$3:$A$14, 0), 0), 1)))</f>
        <v>0</v>
      </c>
      <c r="M224" s="89">
        <f t="shared" si="51"/>
        <v>0</v>
      </c>
      <c r="N224" s="90">
        <f t="shared" si="42"/>
        <v>0</v>
      </c>
      <c r="O224" s="90">
        <f t="shared" si="43"/>
        <v>0</v>
      </c>
      <c r="Q224" s="116" t="str">
        <f t="shared" si="44"/>
        <v>0-2kg</v>
      </c>
      <c r="R224" s="88">
        <f>IF(OR(COUNTIFS(Prices!$D:$D,$R$13,Prices!$A:$A,$B224,Prices!$I:$I,$Q224)=0,COUNTIFS(Prices!$D:$D,$R$13,Prices!$A:$A,$B224,Prices!$I:$I,$Q224,Prices!$G:$G,"Product NA")&gt;0),0,SUMIFS(Prices!$G:$G,Prices!$D:$D,$R$13,Prices!$A:$A,$B224,Prices!$I:$I,$Q224))</f>
        <v>0</v>
      </c>
      <c r="S224" s="88">
        <f>IF(OR(COUNTIFS(Prices!$D:$D,$R$13,Prices!$A:$A,$B224,Prices!$I:$I,$Q224)=0,COUNTIFS(Prices!$D:$D,$R$13,Prices!$A:$A,$B224,Prices!$I:$I,$Q224,Prices!$H:$H,"Product NA")&gt;0),0,SUMIFS(Prices!$H:$H,Prices!$D:$D,$R$13,Prices!$A:$A,$B224,Prices!$I:$I,$Q224))</f>
        <v>0</v>
      </c>
      <c r="T224" s="89">
        <f>IF(OR($C224=0,$E224=0,COUNTIFS(Prices!$D:$D,$R$13,Prices!$A:$A,$B224,Prices!$I:$I,$Q224,Prices!$H:$H,"Product NA")&gt;0),0,(R224+(S224*($E224/1000))))</f>
        <v>0</v>
      </c>
      <c r="U224" s="89">
        <f t="shared" si="52"/>
        <v>0</v>
      </c>
      <c r="V224" s="89">
        <f t="shared" si="45"/>
        <v>0</v>
      </c>
      <c r="W224" s="90">
        <f t="shared" si="53"/>
        <v>0</v>
      </c>
      <c r="X224" s="90">
        <f t="shared" si="46"/>
        <v>0</v>
      </c>
      <c r="Y224" s="91"/>
      <c r="Z224" s="88">
        <f>IF(OR(COUNTIFS(Prices!$D:$D,$Z$13,Prices!$A:$A,$B224,Prices!$I:$I,$Q224)=0,COUNTIFS(Prices!$D:$D,$Z$13,Prices!$A:$A,$B224,Prices!$I:$I,$Q224,Prices!$G:$G,"Product NA")&gt;0),0,SUMIFS(Prices!$G:$G,Prices!$D:$D,$Z$13,Prices!$A:$A,$B224,Prices!$I:$I,$Q224))</f>
        <v>0</v>
      </c>
      <c r="AA224" s="88">
        <f>IF(OR(COUNTIFS(Prices!$D:$D,$Z$13,Prices!$A:$A,$B224,Prices!$I:$I,$Q224)=0,COUNTIFS(Prices!$D:$D,$Z$13,Prices!$A:$A,$B224,Prices!$I:$I,$Q224,Prices!$H:$H,"Product NA")&gt;0),0,SUMIFS(Prices!$H:$H,Prices!$D:$D,$Z$13,Prices!$A:$A,$B224,Prices!$I:$I,$Q224))</f>
        <v>0</v>
      </c>
      <c r="AB224" s="89">
        <f>IF(OR($C224=0,$E224=0,COUNTIFS(Prices!$D:$D,$Z$13,Prices!$A:$A,$B224,Prices!$I:$I,$Q224,Prices!$H:$H,"Product NA")&gt;0),0,(Z224+(AA224*($E224/1000))))</f>
        <v>0</v>
      </c>
      <c r="AC224" s="89">
        <f t="shared" si="54"/>
        <v>0</v>
      </c>
      <c r="AD224" s="89">
        <f t="shared" si="47"/>
        <v>0</v>
      </c>
      <c r="AE224" s="90">
        <f t="shared" si="55"/>
        <v>0</v>
      </c>
      <c r="AF224" s="90">
        <f t="shared" si="48"/>
        <v>0</v>
      </c>
      <c r="AG224" s="91"/>
    </row>
    <row r="225" spans="2:33" hidden="1" x14ac:dyDescent="0.35">
      <c r="B225" s="87" t="s">
        <v>219</v>
      </c>
      <c r="C225" s="66">
        <v>1</v>
      </c>
      <c r="D225" s="66">
        <v>1</v>
      </c>
      <c r="E225" s="66">
        <v>600</v>
      </c>
      <c r="F225" s="116" t="str">
        <f t="shared" si="49"/>
        <v/>
      </c>
      <c r="G225" s="116" t="str">
        <f t="shared" si="50"/>
        <v>0-2kg</v>
      </c>
      <c r="I225" s="88">
        <f>IF(OR(COUNTIFS(Prices!$D:$D,$I$13,Prices!$A:$A,$B225,Prices!$I:$I,$G225)=0,COUNTIFS(Prices!$D:$D,$I$13,Prices!$A:$A,$B225,Prices!$I:$I,$G225,Prices!$G:$G,"Product NA")&gt;0),0,SUMIFS(Prices!$G:$G,Prices!$D:$D,$I$13,Prices!$A:$A,$B225,Prices!$I:$I,$G225))</f>
        <v>0</v>
      </c>
      <c r="J225" s="88">
        <f>IF(OR(COUNTIFS(Prices!$D:$D,$I$13,Prices!$A:$A,$B225,Prices!$I:$I,$G225)=0,COUNTIFS(Prices!$D:$D,$I$13,Prices!$A:$A,$B225,Prices!$I:$I,$G225,Prices!$H:$H,"Product NA")&gt;0),0,SUMIFS(Prices!$H:$H,Prices!$D:$D,$I$13,Prices!$A:$A,$B225,Prices!$I:$I,$G225))</f>
        <v>0</v>
      </c>
      <c r="K225" s="89">
        <f>IF(OR($C225=0,$E225=0,COUNTIFS(Prices!$D:$D,$I$13,Prices!$A:$A,$B225,Prices!$I:$I,$G225,Prices!$H:$H,"Product NA")&gt;0),0,(I225+(J225*($E225/1000))))</f>
        <v>0</v>
      </c>
      <c r="L225" s="89">
        <f>K225*-(INDEX(VRDs!$H$3:$J$14, MATCH($I$13, VRDs!$A$3:$A$14, 0), MATCH($D225, INDEX(VRDs!$E$3:$G$14, MATCH($I$13, VRDs!$A$3:$A$14, 0), 0), 1)))</f>
        <v>0</v>
      </c>
      <c r="M225" s="89">
        <f t="shared" si="51"/>
        <v>0</v>
      </c>
      <c r="N225" s="90">
        <f t="shared" si="42"/>
        <v>0</v>
      </c>
      <c r="O225" s="90">
        <f t="shared" si="43"/>
        <v>0</v>
      </c>
      <c r="Q225" s="116" t="str">
        <f t="shared" si="44"/>
        <v>0-2kg</v>
      </c>
      <c r="R225" s="88">
        <f>IF(OR(COUNTIFS(Prices!$D:$D,$R$13,Prices!$A:$A,$B225,Prices!$I:$I,$Q225)=0,COUNTIFS(Prices!$D:$D,$R$13,Prices!$A:$A,$B225,Prices!$I:$I,$Q225,Prices!$G:$G,"Product NA")&gt;0),0,SUMIFS(Prices!$G:$G,Prices!$D:$D,$R$13,Prices!$A:$A,$B225,Prices!$I:$I,$Q225))</f>
        <v>0</v>
      </c>
      <c r="S225" s="88">
        <f>IF(OR(COUNTIFS(Prices!$D:$D,$R$13,Prices!$A:$A,$B225,Prices!$I:$I,$Q225)=0,COUNTIFS(Prices!$D:$D,$R$13,Prices!$A:$A,$B225,Prices!$I:$I,$Q225,Prices!$H:$H,"Product NA")&gt;0),0,SUMIFS(Prices!$H:$H,Prices!$D:$D,$R$13,Prices!$A:$A,$B225,Prices!$I:$I,$Q225))</f>
        <v>0</v>
      </c>
      <c r="T225" s="89">
        <f>IF(OR($C225=0,$E225=0,COUNTIFS(Prices!$D:$D,$R$13,Prices!$A:$A,$B225,Prices!$I:$I,$Q225,Prices!$H:$H,"Product NA")&gt;0),0,(R225+(S225*($E225/1000))))</f>
        <v>0</v>
      </c>
      <c r="U225" s="89">
        <f t="shared" si="52"/>
        <v>0</v>
      </c>
      <c r="V225" s="89">
        <f t="shared" si="45"/>
        <v>0</v>
      </c>
      <c r="W225" s="90">
        <f t="shared" si="53"/>
        <v>0</v>
      </c>
      <c r="X225" s="90">
        <f t="shared" si="46"/>
        <v>0</v>
      </c>
      <c r="Y225" s="91"/>
      <c r="Z225" s="88">
        <f>IF(OR(COUNTIFS(Prices!$D:$D,$Z$13,Prices!$A:$A,$B225,Prices!$I:$I,$Q225)=0,COUNTIFS(Prices!$D:$D,$Z$13,Prices!$A:$A,$B225,Prices!$I:$I,$Q225,Prices!$G:$G,"Product NA")&gt;0),0,SUMIFS(Prices!$G:$G,Prices!$D:$D,$Z$13,Prices!$A:$A,$B225,Prices!$I:$I,$Q225))</f>
        <v>0</v>
      </c>
      <c r="AA225" s="88">
        <f>IF(OR(COUNTIFS(Prices!$D:$D,$Z$13,Prices!$A:$A,$B225,Prices!$I:$I,$Q225)=0,COUNTIFS(Prices!$D:$D,$Z$13,Prices!$A:$A,$B225,Prices!$I:$I,$Q225,Prices!$H:$H,"Product NA")&gt;0),0,SUMIFS(Prices!$H:$H,Prices!$D:$D,$Z$13,Prices!$A:$A,$B225,Prices!$I:$I,$Q225))</f>
        <v>0</v>
      </c>
      <c r="AB225" s="89">
        <f>IF(OR($C225=0,$E225=0,COUNTIFS(Prices!$D:$D,$Z$13,Prices!$A:$A,$B225,Prices!$I:$I,$Q225,Prices!$H:$H,"Product NA")&gt;0),0,(Z225+(AA225*($E225/1000))))</f>
        <v>0</v>
      </c>
      <c r="AC225" s="89">
        <f t="shared" si="54"/>
        <v>0</v>
      </c>
      <c r="AD225" s="89">
        <f t="shared" si="47"/>
        <v>0</v>
      </c>
      <c r="AE225" s="90">
        <f t="shared" si="55"/>
        <v>0</v>
      </c>
      <c r="AF225" s="90">
        <f t="shared" si="48"/>
        <v>0</v>
      </c>
      <c r="AG225" s="91"/>
    </row>
    <row r="226" spans="2:33" hidden="1" x14ac:dyDescent="0.35">
      <c r="B226" s="87" t="s">
        <v>220</v>
      </c>
      <c r="C226" s="66">
        <v>1</v>
      </c>
      <c r="D226" s="66">
        <v>1</v>
      </c>
      <c r="E226" s="66">
        <v>600</v>
      </c>
      <c r="F226" s="116" t="str">
        <f t="shared" si="49"/>
        <v/>
      </c>
      <c r="G226" s="116" t="str">
        <f t="shared" si="50"/>
        <v>0-2kg</v>
      </c>
      <c r="I226" s="88">
        <f>IF(OR(COUNTIFS(Prices!$D:$D,$I$13,Prices!$A:$A,$B226,Prices!$I:$I,$G226)=0,COUNTIFS(Prices!$D:$D,$I$13,Prices!$A:$A,$B226,Prices!$I:$I,$G226,Prices!$G:$G,"Product NA")&gt;0),0,SUMIFS(Prices!$G:$G,Prices!$D:$D,$I$13,Prices!$A:$A,$B226,Prices!$I:$I,$G226))</f>
        <v>0</v>
      </c>
      <c r="J226" s="88">
        <f>IF(OR(COUNTIFS(Prices!$D:$D,$I$13,Prices!$A:$A,$B226,Prices!$I:$I,$G226)=0,COUNTIFS(Prices!$D:$D,$I$13,Prices!$A:$A,$B226,Prices!$I:$I,$G226,Prices!$H:$H,"Product NA")&gt;0),0,SUMIFS(Prices!$H:$H,Prices!$D:$D,$I$13,Prices!$A:$A,$B226,Prices!$I:$I,$G226))</f>
        <v>0</v>
      </c>
      <c r="K226" s="89">
        <f>IF(OR($C226=0,$E226=0,COUNTIFS(Prices!$D:$D,$I$13,Prices!$A:$A,$B226,Prices!$I:$I,$G226,Prices!$H:$H,"Product NA")&gt;0),0,(I226+(J226*($E226/1000))))</f>
        <v>0</v>
      </c>
      <c r="L226" s="89">
        <f>K226*-(INDEX(VRDs!$H$3:$J$14, MATCH($I$13, VRDs!$A$3:$A$14, 0), MATCH($D226, INDEX(VRDs!$E$3:$G$14, MATCH($I$13, VRDs!$A$3:$A$14, 0), 0), 1)))</f>
        <v>0</v>
      </c>
      <c r="M226" s="89">
        <f t="shared" si="51"/>
        <v>0</v>
      </c>
      <c r="N226" s="90">
        <f t="shared" si="42"/>
        <v>0</v>
      </c>
      <c r="O226" s="90">
        <f t="shared" si="43"/>
        <v>0</v>
      </c>
      <c r="Q226" s="116" t="str">
        <f t="shared" si="44"/>
        <v>0-2kg</v>
      </c>
      <c r="R226" s="88">
        <f>IF(OR(COUNTIFS(Prices!$D:$D,$R$13,Prices!$A:$A,$B226,Prices!$I:$I,$Q226)=0,COUNTIFS(Prices!$D:$D,$R$13,Prices!$A:$A,$B226,Prices!$I:$I,$Q226,Prices!$G:$G,"Product NA")&gt;0),0,SUMIFS(Prices!$G:$G,Prices!$D:$D,$R$13,Prices!$A:$A,$B226,Prices!$I:$I,$Q226))</f>
        <v>0</v>
      </c>
      <c r="S226" s="88">
        <f>IF(OR(COUNTIFS(Prices!$D:$D,$R$13,Prices!$A:$A,$B226,Prices!$I:$I,$Q226)=0,COUNTIFS(Prices!$D:$D,$R$13,Prices!$A:$A,$B226,Prices!$I:$I,$Q226,Prices!$H:$H,"Product NA")&gt;0),0,SUMIFS(Prices!$H:$H,Prices!$D:$D,$R$13,Prices!$A:$A,$B226,Prices!$I:$I,$Q226))</f>
        <v>0</v>
      </c>
      <c r="T226" s="89">
        <f>IF(OR($C226=0,$E226=0,COUNTIFS(Prices!$D:$D,$R$13,Prices!$A:$A,$B226,Prices!$I:$I,$Q226,Prices!$H:$H,"Product NA")&gt;0),0,(R226+(S226*($E226/1000))))</f>
        <v>0</v>
      </c>
      <c r="U226" s="89">
        <f t="shared" si="52"/>
        <v>0</v>
      </c>
      <c r="V226" s="89">
        <f t="shared" si="45"/>
        <v>0</v>
      </c>
      <c r="W226" s="90">
        <f t="shared" si="53"/>
        <v>0</v>
      </c>
      <c r="X226" s="90">
        <f t="shared" si="46"/>
        <v>0</v>
      </c>
      <c r="Y226" s="91"/>
      <c r="Z226" s="88">
        <f>IF(OR(COUNTIFS(Prices!$D:$D,$Z$13,Prices!$A:$A,$B226,Prices!$I:$I,$Q226)=0,COUNTIFS(Prices!$D:$D,$Z$13,Prices!$A:$A,$B226,Prices!$I:$I,$Q226,Prices!$G:$G,"Product NA")&gt;0),0,SUMIFS(Prices!$G:$G,Prices!$D:$D,$Z$13,Prices!$A:$A,$B226,Prices!$I:$I,$Q226))</f>
        <v>0</v>
      </c>
      <c r="AA226" s="88">
        <f>IF(OR(COUNTIFS(Prices!$D:$D,$Z$13,Prices!$A:$A,$B226,Prices!$I:$I,$Q226)=0,COUNTIFS(Prices!$D:$D,$Z$13,Prices!$A:$A,$B226,Prices!$I:$I,$Q226,Prices!$H:$H,"Product NA")&gt;0),0,SUMIFS(Prices!$H:$H,Prices!$D:$D,$Z$13,Prices!$A:$A,$B226,Prices!$I:$I,$Q226))</f>
        <v>0</v>
      </c>
      <c r="AB226" s="89">
        <f>IF(OR($C226=0,$E226=0,COUNTIFS(Prices!$D:$D,$Z$13,Prices!$A:$A,$B226,Prices!$I:$I,$Q226,Prices!$H:$H,"Product NA")&gt;0),0,(Z226+(AA226*($E226/1000))))</f>
        <v>0</v>
      </c>
      <c r="AC226" s="89">
        <f t="shared" si="54"/>
        <v>0</v>
      </c>
      <c r="AD226" s="89">
        <f t="shared" si="47"/>
        <v>0</v>
      </c>
      <c r="AE226" s="90">
        <f t="shared" si="55"/>
        <v>0</v>
      </c>
      <c r="AF226" s="90">
        <f t="shared" si="48"/>
        <v>0</v>
      </c>
      <c r="AG226" s="91"/>
    </row>
    <row r="227" spans="2:33" hidden="1" x14ac:dyDescent="0.35">
      <c r="B227" s="87" t="s">
        <v>221</v>
      </c>
      <c r="C227" s="66">
        <v>1</v>
      </c>
      <c r="D227" s="66">
        <v>1</v>
      </c>
      <c r="E227" s="66">
        <v>600</v>
      </c>
      <c r="F227" s="116" t="str">
        <f t="shared" si="49"/>
        <v/>
      </c>
      <c r="G227" s="116" t="str">
        <f t="shared" si="50"/>
        <v>0-2kg</v>
      </c>
      <c r="I227" s="88">
        <f>IF(OR(COUNTIFS(Prices!$D:$D,$I$13,Prices!$A:$A,$B227,Prices!$I:$I,$G227)=0,COUNTIFS(Prices!$D:$D,$I$13,Prices!$A:$A,$B227,Prices!$I:$I,$G227,Prices!$G:$G,"Product NA")&gt;0),0,SUMIFS(Prices!$G:$G,Prices!$D:$D,$I$13,Prices!$A:$A,$B227,Prices!$I:$I,$G227))</f>
        <v>0</v>
      </c>
      <c r="J227" s="88">
        <f>IF(OR(COUNTIFS(Prices!$D:$D,$I$13,Prices!$A:$A,$B227,Prices!$I:$I,$G227)=0,COUNTIFS(Prices!$D:$D,$I$13,Prices!$A:$A,$B227,Prices!$I:$I,$G227,Prices!$H:$H,"Product NA")&gt;0),0,SUMIFS(Prices!$H:$H,Prices!$D:$D,$I$13,Prices!$A:$A,$B227,Prices!$I:$I,$G227))</f>
        <v>0</v>
      </c>
      <c r="K227" s="89">
        <f>IF(OR($C227=0,$E227=0,COUNTIFS(Prices!$D:$D,$I$13,Prices!$A:$A,$B227,Prices!$I:$I,$G227,Prices!$H:$H,"Product NA")&gt;0),0,(I227+(J227*($E227/1000))))</f>
        <v>0</v>
      </c>
      <c r="L227" s="89">
        <f>K227*-(INDEX(VRDs!$H$3:$J$14, MATCH($I$13, VRDs!$A$3:$A$14, 0), MATCH($D227, INDEX(VRDs!$E$3:$G$14, MATCH($I$13, VRDs!$A$3:$A$14, 0), 0), 1)))</f>
        <v>0</v>
      </c>
      <c r="M227" s="89">
        <f t="shared" si="51"/>
        <v>0</v>
      </c>
      <c r="N227" s="90">
        <f t="shared" si="42"/>
        <v>0</v>
      </c>
      <c r="O227" s="90">
        <f t="shared" si="43"/>
        <v>0</v>
      </c>
      <c r="Q227" s="116" t="str">
        <f t="shared" si="44"/>
        <v>0-2kg</v>
      </c>
      <c r="R227" s="88">
        <f>IF(OR(COUNTIFS(Prices!$D:$D,$R$13,Prices!$A:$A,$B227,Prices!$I:$I,$Q227)=0,COUNTIFS(Prices!$D:$D,$R$13,Prices!$A:$A,$B227,Prices!$I:$I,$Q227,Prices!$G:$G,"Product NA")&gt;0),0,SUMIFS(Prices!$G:$G,Prices!$D:$D,$R$13,Prices!$A:$A,$B227,Prices!$I:$I,$Q227))</f>
        <v>0</v>
      </c>
      <c r="S227" s="88">
        <f>IF(OR(COUNTIFS(Prices!$D:$D,$R$13,Prices!$A:$A,$B227,Prices!$I:$I,$Q227)=0,COUNTIFS(Prices!$D:$D,$R$13,Prices!$A:$A,$B227,Prices!$I:$I,$Q227,Prices!$H:$H,"Product NA")&gt;0),0,SUMIFS(Prices!$H:$H,Prices!$D:$D,$R$13,Prices!$A:$A,$B227,Prices!$I:$I,$Q227))</f>
        <v>0</v>
      </c>
      <c r="T227" s="89">
        <f>IF(OR($C227=0,$E227=0,COUNTIFS(Prices!$D:$D,$R$13,Prices!$A:$A,$B227,Prices!$I:$I,$Q227,Prices!$H:$H,"Product NA")&gt;0),0,(R227+(S227*($E227/1000))))</f>
        <v>0</v>
      </c>
      <c r="U227" s="89">
        <f t="shared" si="52"/>
        <v>0</v>
      </c>
      <c r="V227" s="89">
        <f t="shared" si="45"/>
        <v>0</v>
      </c>
      <c r="W227" s="90">
        <f t="shared" si="53"/>
        <v>0</v>
      </c>
      <c r="X227" s="90">
        <f t="shared" si="46"/>
        <v>0</v>
      </c>
      <c r="Y227" s="91"/>
      <c r="Z227" s="88">
        <f>IF(OR(COUNTIFS(Prices!$D:$D,$Z$13,Prices!$A:$A,$B227,Prices!$I:$I,$Q227)=0,COUNTIFS(Prices!$D:$D,$Z$13,Prices!$A:$A,$B227,Prices!$I:$I,$Q227,Prices!$G:$G,"Product NA")&gt;0),0,SUMIFS(Prices!$G:$G,Prices!$D:$D,$Z$13,Prices!$A:$A,$B227,Prices!$I:$I,$Q227))</f>
        <v>0</v>
      </c>
      <c r="AA227" s="88">
        <f>IF(OR(COUNTIFS(Prices!$D:$D,$Z$13,Prices!$A:$A,$B227,Prices!$I:$I,$Q227)=0,COUNTIFS(Prices!$D:$D,$Z$13,Prices!$A:$A,$B227,Prices!$I:$I,$Q227,Prices!$H:$H,"Product NA")&gt;0),0,SUMIFS(Prices!$H:$H,Prices!$D:$D,$Z$13,Prices!$A:$A,$B227,Prices!$I:$I,$Q227))</f>
        <v>0</v>
      </c>
      <c r="AB227" s="89">
        <f>IF(OR($C227=0,$E227=0,COUNTIFS(Prices!$D:$D,$Z$13,Prices!$A:$A,$B227,Prices!$I:$I,$Q227,Prices!$H:$H,"Product NA")&gt;0),0,(Z227+(AA227*($E227/1000))))</f>
        <v>0</v>
      </c>
      <c r="AC227" s="89">
        <f t="shared" si="54"/>
        <v>0</v>
      </c>
      <c r="AD227" s="89">
        <f t="shared" si="47"/>
        <v>0</v>
      </c>
      <c r="AE227" s="90">
        <f t="shared" si="55"/>
        <v>0</v>
      </c>
      <c r="AF227" s="90">
        <f t="shared" si="48"/>
        <v>0</v>
      </c>
      <c r="AG227" s="91"/>
    </row>
    <row r="228" spans="2:33" hidden="1" x14ac:dyDescent="0.35">
      <c r="B228" s="87" t="s">
        <v>222</v>
      </c>
      <c r="C228" s="66">
        <v>1</v>
      </c>
      <c r="D228" s="66">
        <v>1</v>
      </c>
      <c r="E228" s="66">
        <v>600</v>
      </c>
      <c r="F228" s="116" t="str">
        <f t="shared" si="49"/>
        <v/>
      </c>
      <c r="G228" s="116" t="str">
        <f t="shared" si="50"/>
        <v>0-2kg</v>
      </c>
      <c r="I228" s="88">
        <f>IF(OR(COUNTIFS(Prices!$D:$D,$I$13,Prices!$A:$A,$B228,Prices!$I:$I,$G228)=0,COUNTIFS(Prices!$D:$D,$I$13,Prices!$A:$A,$B228,Prices!$I:$I,$G228,Prices!$G:$G,"Product NA")&gt;0),0,SUMIFS(Prices!$G:$G,Prices!$D:$D,$I$13,Prices!$A:$A,$B228,Prices!$I:$I,$G228))</f>
        <v>0</v>
      </c>
      <c r="J228" s="88">
        <f>IF(OR(COUNTIFS(Prices!$D:$D,$I$13,Prices!$A:$A,$B228,Prices!$I:$I,$G228)=0,COUNTIFS(Prices!$D:$D,$I$13,Prices!$A:$A,$B228,Prices!$I:$I,$G228,Prices!$H:$H,"Product NA")&gt;0),0,SUMIFS(Prices!$H:$H,Prices!$D:$D,$I$13,Prices!$A:$A,$B228,Prices!$I:$I,$G228))</f>
        <v>0</v>
      </c>
      <c r="K228" s="89">
        <f>IF(OR($C228=0,$E228=0,COUNTIFS(Prices!$D:$D,$I$13,Prices!$A:$A,$B228,Prices!$I:$I,$G228,Prices!$H:$H,"Product NA")&gt;0),0,(I228+(J228*($E228/1000))))</f>
        <v>0</v>
      </c>
      <c r="L228" s="89">
        <f>K228*-(INDEX(VRDs!$H$3:$J$14, MATCH($I$13, VRDs!$A$3:$A$14, 0), MATCH($D228, INDEX(VRDs!$E$3:$G$14, MATCH($I$13, VRDs!$A$3:$A$14, 0), 0), 1)))</f>
        <v>0</v>
      </c>
      <c r="M228" s="89">
        <f t="shared" si="51"/>
        <v>0</v>
      </c>
      <c r="N228" s="90">
        <f t="shared" si="42"/>
        <v>0</v>
      </c>
      <c r="O228" s="90">
        <f t="shared" si="43"/>
        <v>0</v>
      </c>
      <c r="Q228" s="116" t="str">
        <f t="shared" si="44"/>
        <v>0-2kg</v>
      </c>
      <c r="R228" s="88">
        <f>IF(OR(COUNTIFS(Prices!$D:$D,$R$13,Prices!$A:$A,$B228,Prices!$I:$I,$Q228)=0,COUNTIFS(Prices!$D:$D,$R$13,Prices!$A:$A,$B228,Prices!$I:$I,$Q228,Prices!$G:$G,"Product NA")&gt;0),0,SUMIFS(Prices!$G:$G,Prices!$D:$D,$R$13,Prices!$A:$A,$B228,Prices!$I:$I,$Q228))</f>
        <v>0</v>
      </c>
      <c r="S228" s="88">
        <f>IF(OR(COUNTIFS(Prices!$D:$D,$R$13,Prices!$A:$A,$B228,Prices!$I:$I,$Q228)=0,COUNTIFS(Prices!$D:$D,$R$13,Prices!$A:$A,$B228,Prices!$I:$I,$Q228,Prices!$H:$H,"Product NA")&gt;0),0,SUMIFS(Prices!$H:$H,Prices!$D:$D,$R$13,Prices!$A:$A,$B228,Prices!$I:$I,$Q228))</f>
        <v>0</v>
      </c>
      <c r="T228" s="89">
        <f>IF(OR($C228=0,$E228=0,COUNTIFS(Prices!$D:$D,$R$13,Prices!$A:$A,$B228,Prices!$I:$I,$Q228,Prices!$H:$H,"Product NA")&gt;0),0,(R228+(S228*($E228/1000))))</f>
        <v>0</v>
      </c>
      <c r="U228" s="89">
        <f t="shared" si="52"/>
        <v>0</v>
      </c>
      <c r="V228" s="89">
        <f t="shared" si="45"/>
        <v>0</v>
      </c>
      <c r="W228" s="90">
        <f t="shared" si="53"/>
        <v>0</v>
      </c>
      <c r="X228" s="90">
        <f t="shared" si="46"/>
        <v>0</v>
      </c>
      <c r="Y228" s="91"/>
      <c r="Z228" s="88">
        <f>IF(OR(COUNTIFS(Prices!$D:$D,$Z$13,Prices!$A:$A,$B228,Prices!$I:$I,$Q228)=0,COUNTIFS(Prices!$D:$D,$Z$13,Prices!$A:$A,$B228,Prices!$I:$I,$Q228,Prices!$G:$G,"Product NA")&gt;0),0,SUMIFS(Prices!$G:$G,Prices!$D:$D,$Z$13,Prices!$A:$A,$B228,Prices!$I:$I,$Q228))</f>
        <v>0</v>
      </c>
      <c r="AA228" s="88">
        <f>IF(OR(COUNTIFS(Prices!$D:$D,$Z$13,Prices!$A:$A,$B228,Prices!$I:$I,$Q228)=0,COUNTIFS(Prices!$D:$D,$Z$13,Prices!$A:$A,$B228,Prices!$I:$I,$Q228,Prices!$H:$H,"Product NA")&gt;0),0,SUMIFS(Prices!$H:$H,Prices!$D:$D,$Z$13,Prices!$A:$A,$B228,Prices!$I:$I,$Q228))</f>
        <v>0</v>
      </c>
      <c r="AB228" s="89">
        <f>IF(OR($C228=0,$E228=0,COUNTIFS(Prices!$D:$D,$Z$13,Prices!$A:$A,$B228,Prices!$I:$I,$Q228,Prices!$H:$H,"Product NA")&gt;0),0,(Z228+(AA228*($E228/1000))))</f>
        <v>0</v>
      </c>
      <c r="AC228" s="89">
        <f t="shared" si="54"/>
        <v>0</v>
      </c>
      <c r="AD228" s="89">
        <f t="shared" si="47"/>
        <v>0</v>
      </c>
      <c r="AE228" s="90">
        <f t="shared" si="55"/>
        <v>0</v>
      </c>
      <c r="AF228" s="90">
        <f t="shared" si="48"/>
        <v>0</v>
      </c>
      <c r="AG228" s="91"/>
    </row>
    <row r="229" spans="2:33" hidden="1" x14ac:dyDescent="0.35">
      <c r="B229" s="87" t="s">
        <v>223</v>
      </c>
      <c r="C229" s="66">
        <v>1</v>
      </c>
      <c r="D229" s="66">
        <v>1</v>
      </c>
      <c r="E229" s="66">
        <v>600</v>
      </c>
      <c r="F229" s="116" t="str">
        <f t="shared" si="49"/>
        <v/>
      </c>
      <c r="G229" s="116" t="str">
        <f t="shared" si="50"/>
        <v>0-2kg</v>
      </c>
      <c r="I229" s="88">
        <f>IF(OR(COUNTIFS(Prices!$D:$D,$I$13,Prices!$A:$A,$B229,Prices!$I:$I,$G229)=0,COUNTIFS(Prices!$D:$D,$I$13,Prices!$A:$A,$B229,Prices!$I:$I,$G229,Prices!$G:$G,"Product NA")&gt;0),0,SUMIFS(Prices!$G:$G,Prices!$D:$D,$I$13,Prices!$A:$A,$B229,Prices!$I:$I,$G229))</f>
        <v>0</v>
      </c>
      <c r="J229" s="88">
        <f>IF(OR(COUNTIFS(Prices!$D:$D,$I$13,Prices!$A:$A,$B229,Prices!$I:$I,$G229)=0,COUNTIFS(Prices!$D:$D,$I$13,Prices!$A:$A,$B229,Prices!$I:$I,$G229,Prices!$H:$H,"Product NA")&gt;0),0,SUMIFS(Prices!$H:$H,Prices!$D:$D,$I$13,Prices!$A:$A,$B229,Prices!$I:$I,$G229))</f>
        <v>0</v>
      </c>
      <c r="K229" s="89">
        <f>IF(OR($C229=0,$E229=0,COUNTIFS(Prices!$D:$D,$I$13,Prices!$A:$A,$B229,Prices!$I:$I,$G229,Prices!$H:$H,"Product NA")&gt;0),0,(I229+(J229*($E229/1000))))</f>
        <v>0</v>
      </c>
      <c r="L229" s="89">
        <f>K229*-(INDEX(VRDs!$H$3:$J$14, MATCH($I$13, VRDs!$A$3:$A$14, 0), MATCH($D229, INDEX(VRDs!$E$3:$G$14, MATCH($I$13, VRDs!$A$3:$A$14, 0), 0), 1)))</f>
        <v>0</v>
      </c>
      <c r="M229" s="89">
        <f t="shared" si="51"/>
        <v>0</v>
      </c>
      <c r="N229" s="90">
        <f t="shared" si="42"/>
        <v>0</v>
      </c>
      <c r="O229" s="90">
        <f t="shared" si="43"/>
        <v>0</v>
      </c>
      <c r="Q229" s="116" t="str">
        <f t="shared" si="44"/>
        <v>0-2kg</v>
      </c>
      <c r="R229" s="88">
        <f>IF(OR(COUNTIFS(Prices!$D:$D,$R$13,Prices!$A:$A,$B229,Prices!$I:$I,$Q229)=0,COUNTIFS(Prices!$D:$D,$R$13,Prices!$A:$A,$B229,Prices!$I:$I,$Q229,Prices!$G:$G,"Product NA")&gt;0),0,SUMIFS(Prices!$G:$G,Prices!$D:$D,$R$13,Prices!$A:$A,$B229,Prices!$I:$I,$Q229))</f>
        <v>0</v>
      </c>
      <c r="S229" s="88">
        <f>IF(OR(COUNTIFS(Prices!$D:$D,$R$13,Prices!$A:$A,$B229,Prices!$I:$I,$Q229)=0,COUNTIFS(Prices!$D:$D,$R$13,Prices!$A:$A,$B229,Prices!$I:$I,$Q229,Prices!$H:$H,"Product NA")&gt;0),0,SUMIFS(Prices!$H:$H,Prices!$D:$D,$R$13,Prices!$A:$A,$B229,Prices!$I:$I,$Q229))</f>
        <v>0</v>
      </c>
      <c r="T229" s="89">
        <f>IF(OR($C229=0,$E229=0,COUNTIFS(Prices!$D:$D,$R$13,Prices!$A:$A,$B229,Prices!$I:$I,$Q229,Prices!$H:$H,"Product NA")&gt;0),0,(R229+(S229*($E229/1000))))</f>
        <v>0</v>
      </c>
      <c r="U229" s="89">
        <f t="shared" si="52"/>
        <v>0</v>
      </c>
      <c r="V229" s="89">
        <f t="shared" si="45"/>
        <v>0</v>
      </c>
      <c r="W229" s="90">
        <f t="shared" si="53"/>
        <v>0</v>
      </c>
      <c r="X229" s="90">
        <f t="shared" si="46"/>
        <v>0</v>
      </c>
      <c r="Y229" s="91"/>
      <c r="Z229" s="88">
        <f>IF(OR(COUNTIFS(Prices!$D:$D,$Z$13,Prices!$A:$A,$B229,Prices!$I:$I,$Q229)=0,COUNTIFS(Prices!$D:$D,$Z$13,Prices!$A:$A,$B229,Prices!$I:$I,$Q229,Prices!$G:$G,"Product NA")&gt;0),0,SUMIFS(Prices!$G:$G,Prices!$D:$D,$Z$13,Prices!$A:$A,$B229,Prices!$I:$I,$Q229))</f>
        <v>0</v>
      </c>
      <c r="AA229" s="88">
        <f>IF(OR(COUNTIFS(Prices!$D:$D,$Z$13,Prices!$A:$A,$B229,Prices!$I:$I,$Q229)=0,COUNTIFS(Prices!$D:$D,$Z$13,Prices!$A:$A,$B229,Prices!$I:$I,$Q229,Prices!$H:$H,"Product NA")&gt;0),0,SUMIFS(Prices!$H:$H,Prices!$D:$D,$Z$13,Prices!$A:$A,$B229,Prices!$I:$I,$Q229))</f>
        <v>0</v>
      </c>
      <c r="AB229" s="89">
        <f>IF(OR($C229=0,$E229=0,COUNTIFS(Prices!$D:$D,$Z$13,Prices!$A:$A,$B229,Prices!$I:$I,$Q229,Prices!$H:$H,"Product NA")&gt;0),0,(Z229+(AA229*($E229/1000))))</f>
        <v>0</v>
      </c>
      <c r="AC229" s="89">
        <f t="shared" si="54"/>
        <v>0</v>
      </c>
      <c r="AD229" s="89">
        <f t="shared" si="47"/>
        <v>0</v>
      </c>
      <c r="AE229" s="90">
        <f t="shared" si="55"/>
        <v>0</v>
      </c>
      <c r="AF229" s="90">
        <f t="shared" si="48"/>
        <v>0</v>
      </c>
      <c r="AG229" s="91"/>
    </row>
    <row r="230" spans="2:33" hidden="1" x14ac:dyDescent="0.35">
      <c r="B230" s="87" t="s">
        <v>224</v>
      </c>
      <c r="C230" s="66">
        <v>1</v>
      </c>
      <c r="D230" s="66">
        <v>1</v>
      </c>
      <c r="E230" s="66">
        <v>600</v>
      </c>
      <c r="F230" s="116" t="str">
        <f t="shared" si="49"/>
        <v/>
      </c>
      <c r="G230" s="116" t="str">
        <f t="shared" si="50"/>
        <v>0-2kg</v>
      </c>
      <c r="I230" s="88">
        <f>IF(OR(COUNTIFS(Prices!$D:$D,$I$13,Prices!$A:$A,$B230,Prices!$I:$I,$G230)=0,COUNTIFS(Prices!$D:$D,$I$13,Prices!$A:$A,$B230,Prices!$I:$I,$G230,Prices!$G:$G,"Product NA")&gt;0),0,SUMIFS(Prices!$G:$G,Prices!$D:$D,$I$13,Prices!$A:$A,$B230,Prices!$I:$I,$G230))</f>
        <v>0</v>
      </c>
      <c r="J230" s="88">
        <f>IF(OR(COUNTIFS(Prices!$D:$D,$I$13,Prices!$A:$A,$B230,Prices!$I:$I,$G230)=0,COUNTIFS(Prices!$D:$D,$I$13,Prices!$A:$A,$B230,Prices!$I:$I,$G230,Prices!$H:$H,"Product NA")&gt;0),0,SUMIFS(Prices!$H:$H,Prices!$D:$D,$I$13,Prices!$A:$A,$B230,Prices!$I:$I,$G230))</f>
        <v>0</v>
      </c>
      <c r="K230" s="89">
        <f>IF(OR($C230=0,$E230=0,COUNTIFS(Prices!$D:$D,$I$13,Prices!$A:$A,$B230,Prices!$I:$I,$G230,Prices!$H:$H,"Product NA")&gt;0),0,(I230+(J230*($E230/1000))))</f>
        <v>0</v>
      </c>
      <c r="L230" s="89">
        <f>K230*-(INDEX(VRDs!$H$3:$J$14, MATCH($I$13, VRDs!$A$3:$A$14, 0), MATCH($D230, INDEX(VRDs!$E$3:$G$14, MATCH($I$13, VRDs!$A$3:$A$14, 0), 0), 1)))</f>
        <v>0</v>
      </c>
      <c r="M230" s="89">
        <f t="shared" si="51"/>
        <v>0</v>
      </c>
      <c r="N230" s="90">
        <f t="shared" si="42"/>
        <v>0</v>
      </c>
      <c r="O230" s="90">
        <f t="shared" si="43"/>
        <v>0</v>
      </c>
      <c r="Q230" s="116" t="str">
        <f t="shared" si="44"/>
        <v>0-2kg</v>
      </c>
      <c r="R230" s="88">
        <f>IF(OR(COUNTIFS(Prices!$D:$D,$R$13,Prices!$A:$A,$B230,Prices!$I:$I,$Q230)=0,COUNTIFS(Prices!$D:$D,$R$13,Prices!$A:$A,$B230,Prices!$I:$I,$Q230,Prices!$G:$G,"Product NA")&gt;0),0,SUMIFS(Prices!$G:$G,Prices!$D:$D,$R$13,Prices!$A:$A,$B230,Prices!$I:$I,$Q230))</f>
        <v>0</v>
      </c>
      <c r="S230" s="88">
        <f>IF(OR(COUNTIFS(Prices!$D:$D,$R$13,Prices!$A:$A,$B230,Prices!$I:$I,$Q230)=0,COUNTIFS(Prices!$D:$D,$R$13,Prices!$A:$A,$B230,Prices!$I:$I,$Q230,Prices!$H:$H,"Product NA")&gt;0),0,SUMIFS(Prices!$H:$H,Prices!$D:$D,$R$13,Prices!$A:$A,$B230,Prices!$I:$I,$Q230))</f>
        <v>0</v>
      </c>
      <c r="T230" s="89">
        <f>IF(OR($C230=0,$E230=0,COUNTIFS(Prices!$D:$D,$R$13,Prices!$A:$A,$B230,Prices!$I:$I,$Q230,Prices!$H:$H,"Product NA")&gt;0),0,(R230+(S230*($E230/1000))))</f>
        <v>0</v>
      </c>
      <c r="U230" s="89">
        <f t="shared" si="52"/>
        <v>0</v>
      </c>
      <c r="V230" s="89">
        <f t="shared" si="45"/>
        <v>0</v>
      </c>
      <c r="W230" s="90">
        <f t="shared" si="53"/>
        <v>0</v>
      </c>
      <c r="X230" s="90">
        <f t="shared" si="46"/>
        <v>0</v>
      </c>
      <c r="Y230" s="91"/>
      <c r="Z230" s="88">
        <f>IF(OR(COUNTIFS(Prices!$D:$D,$Z$13,Prices!$A:$A,$B230,Prices!$I:$I,$Q230)=0,COUNTIFS(Prices!$D:$D,$Z$13,Prices!$A:$A,$B230,Prices!$I:$I,$Q230,Prices!$G:$G,"Product NA")&gt;0),0,SUMIFS(Prices!$G:$G,Prices!$D:$D,$Z$13,Prices!$A:$A,$B230,Prices!$I:$I,$Q230))</f>
        <v>0</v>
      </c>
      <c r="AA230" s="88">
        <f>IF(OR(COUNTIFS(Prices!$D:$D,$Z$13,Prices!$A:$A,$B230,Prices!$I:$I,$Q230)=0,COUNTIFS(Prices!$D:$D,$Z$13,Prices!$A:$A,$B230,Prices!$I:$I,$Q230,Prices!$H:$H,"Product NA")&gt;0),0,SUMIFS(Prices!$H:$H,Prices!$D:$D,$Z$13,Prices!$A:$A,$B230,Prices!$I:$I,$Q230))</f>
        <v>0</v>
      </c>
      <c r="AB230" s="89">
        <f>IF(OR($C230=0,$E230=0,COUNTIFS(Prices!$D:$D,$Z$13,Prices!$A:$A,$B230,Prices!$I:$I,$Q230,Prices!$H:$H,"Product NA")&gt;0),0,(Z230+(AA230*($E230/1000))))</f>
        <v>0</v>
      </c>
      <c r="AC230" s="89">
        <f t="shared" si="54"/>
        <v>0</v>
      </c>
      <c r="AD230" s="89">
        <f t="shared" si="47"/>
        <v>0</v>
      </c>
      <c r="AE230" s="90">
        <f t="shared" si="55"/>
        <v>0</v>
      </c>
      <c r="AF230" s="90">
        <f t="shared" si="48"/>
        <v>0</v>
      </c>
      <c r="AG230" s="91"/>
    </row>
    <row r="231" spans="2:33" hidden="1" x14ac:dyDescent="0.35">
      <c r="B231" s="87" t="s">
        <v>225</v>
      </c>
      <c r="C231" s="66">
        <v>1</v>
      </c>
      <c r="D231" s="66">
        <v>1</v>
      </c>
      <c r="E231" s="66">
        <v>600</v>
      </c>
      <c r="F231" s="116" t="str">
        <f t="shared" si="49"/>
        <v/>
      </c>
      <c r="G231" s="116" t="str">
        <f t="shared" si="50"/>
        <v>0-2kg</v>
      </c>
      <c r="I231" s="88">
        <f>IF(OR(COUNTIFS(Prices!$D:$D,$I$13,Prices!$A:$A,$B231,Prices!$I:$I,$G231)=0,COUNTIFS(Prices!$D:$D,$I$13,Prices!$A:$A,$B231,Prices!$I:$I,$G231,Prices!$G:$G,"Product NA")&gt;0),0,SUMIFS(Prices!$G:$G,Prices!$D:$D,$I$13,Prices!$A:$A,$B231,Prices!$I:$I,$G231))</f>
        <v>0</v>
      </c>
      <c r="J231" s="88">
        <f>IF(OR(COUNTIFS(Prices!$D:$D,$I$13,Prices!$A:$A,$B231,Prices!$I:$I,$G231)=0,COUNTIFS(Prices!$D:$D,$I$13,Prices!$A:$A,$B231,Prices!$I:$I,$G231,Prices!$H:$H,"Product NA")&gt;0),0,SUMIFS(Prices!$H:$H,Prices!$D:$D,$I$13,Prices!$A:$A,$B231,Prices!$I:$I,$G231))</f>
        <v>0</v>
      </c>
      <c r="K231" s="89">
        <f>IF(OR($C231=0,$E231=0,COUNTIFS(Prices!$D:$D,$I$13,Prices!$A:$A,$B231,Prices!$I:$I,$G231,Prices!$H:$H,"Product NA")&gt;0),0,(I231+(J231*($E231/1000))))</f>
        <v>0</v>
      </c>
      <c r="L231" s="89">
        <f>K231*-(INDEX(VRDs!$H$3:$J$14, MATCH($I$13, VRDs!$A$3:$A$14, 0), MATCH($D231, INDEX(VRDs!$E$3:$G$14, MATCH($I$13, VRDs!$A$3:$A$14, 0), 0), 1)))</f>
        <v>0</v>
      </c>
      <c r="M231" s="89">
        <f t="shared" si="51"/>
        <v>0</v>
      </c>
      <c r="N231" s="90">
        <f t="shared" si="42"/>
        <v>0</v>
      </c>
      <c r="O231" s="90">
        <f t="shared" si="43"/>
        <v>0</v>
      </c>
      <c r="Q231" s="116" t="str">
        <f t="shared" si="44"/>
        <v>0-2kg</v>
      </c>
      <c r="R231" s="88">
        <f>IF(OR(COUNTIFS(Prices!$D:$D,$R$13,Prices!$A:$A,$B231,Prices!$I:$I,$Q231)=0,COUNTIFS(Prices!$D:$D,$R$13,Prices!$A:$A,$B231,Prices!$I:$I,$Q231,Prices!$G:$G,"Product NA")&gt;0),0,SUMIFS(Prices!$G:$G,Prices!$D:$D,$R$13,Prices!$A:$A,$B231,Prices!$I:$I,$Q231))</f>
        <v>0</v>
      </c>
      <c r="S231" s="88">
        <f>IF(OR(COUNTIFS(Prices!$D:$D,$R$13,Prices!$A:$A,$B231,Prices!$I:$I,$Q231)=0,COUNTIFS(Prices!$D:$D,$R$13,Prices!$A:$A,$B231,Prices!$I:$I,$Q231,Prices!$H:$H,"Product NA")&gt;0),0,SUMIFS(Prices!$H:$H,Prices!$D:$D,$R$13,Prices!$A:$A,$B231,Prices!$I:$I,$Q231))</f>
        <v>0</v>
      </c>
      <c r="T231" s="89">
        <f>IF(OR($C231=0,$E231=0,COUNTIFS(Prices!$D:$D,$R$13,Prices!$A:$A,$B231,Prices!$I:$I,$Q231,Prices!$H:$H,"Product NA")&gt;0),0,(R231+(S231*($E231/1000))))</f>
        <v>0</v>
      </c>
      <c r="U231" s="89">
        <f t="shared" si="52"/>
        <v>0</v>
      </c>
      <c r="V231" s="89">
        <f t="shared" si="45"/>
        <v>0</v>
      </c>
      <c r="W231" s="90">
        <f t="shared" si="53"/>
        <v>0</v>
      </c>
      <c r="X231" s="90">
        <f t="shared" si="46"/>
        <v>0</v>
      </c>
      <c r="Y231" s="91"/>
      <c r="Z231" s="88">
        <f>IF(OR(COUNTIFS(Prices!$D:$D,$Z$13,Prices!$A:$A,$B231,Prices!$I:$I,$Q231)=0,COUNTIFS(Prices!$D:$D,$Z$13,Prices!$A:$A,$B231,Prices!$I:$I,$Q231,Prices!$G:$G,"Product NA")&gt;0),0,SUMIFS(Prices!$G:$G,Prices!$D:$D,$Z$13,Prices!$A:$A,$B231,Prices!$I:$I,$Q231))</f>
        <v>0</v>
      </c>
      <c r="AA231" s="88">
        <f>IF(OR(COUNTIFS(Prices!$D:$D,$Z$13,Prices!$A:$A,$B231,Prices!$I:$I,$Q231)=0,COUNTIFS(Prices!$D:$D,$Z$13,Prices!$A:$A,$B231,Prices!$I:$I,$Q231,Prices!$H:$H,"Product NA")&gt;0),0,SUMIFS(Prices!$H:$H,Prices!$D:$D,$Z$13,Prices!$A:$A,$B231,Prices!$I:$I,$Q231))</f>
        <v>0</v>
      </c>
      <c r="AB231" s="89">
        <f>IF(OR($C231=0,$E231=0,COUNTIFS(Prices!$D:$D,$Z$13,Prices!$A:$A,$B231,Prices!$I:$I,$Q231,Prices!$H:$H,"Product NA")&gt;0),0,(Z231+(AA231*($E231/1000))))</f>
        <v>0</v>
      </c>
      <c r="AC231" s="89">
        <f t="shared" si="54"/>
        <v>0</v>
      </c>
      <c r="AD231" s="89">
        <f t="shared" si="47"/>
        <v>0</v>
      </c>
      <c r="AE231" s="90">
        <f t="shared" si="55"/>
        <v>0</v>
      </c>
      <c r="AF231" s="90">
        <f t="shared" si="48"/>
        <v>0</v>
      </c>
      <c r="AG231" s="91"/>
    </row>
    <row r="232" spans="2:33" x14ac:dyDescent="0.35">
      <c r="B232" s="87" t="s">
        <v>226</v>
      </c>
      <c r="C232" s="66">
        <v>1</v>
      </c>
      <c r="D232" s="66">
        <v>1</v>
      </c>
      <c r="E232" s="66">
        <v>600</v>
      </c>
      <c r="F232" s="116" t="str">
        <f t="shared" si="49"/>
        <v/>
      </c>
      <c r="G232" s="116" t="str">
        <f t="shared" si="50"/>
        <v>0-2kg</v>
      </c>
      <c r="I232" s="88">
        <f>IF(OR(COUNTIFS(Prices!$D:$D,$I$13,Prices!$A:$A,$B232,Prices!$I:$I,$G232)=0,COUNTIFS(Prices!$D:$D,$I$13,Prices!$A:$A,$B232,Prices!$I:$I,$G232,Prices!$G:$G,"Product NA")&gt;0),0,SUMIFS(Prices!$G:$G,Prices!$D:$D,$I$13,Prices!$A:$A,$B232,Prices!$I:$I,$G232))</f>
        <v>8.23</v>
      </c>
      <c r="J232" s="88">
        <f>IF(OR(COUNTIFS(Prices!$D:$D,$I$13,Prices!$A:$A,$B232,Prices!$I:$I,$G232)=0,COUNTIFS(Prices!$D:$D,$I$13,Prices!$A:$A,$B232,Prices!$I:$I,$G232,Prices!$H:$H,"Product NA")&gt;0),0,SUMIFS(Prices!$H:$H,Prices!$D:$D,$I$13,Prices!$A:$A,$B232,Prices!$I:$I,$G232))</f>
        <v>4.1100000000000003</v>
      </c>
      <c r="K232" s="89">
        <f>IF(OR($C232=0,$E232=0,COUNTIFS(Prices!$D:$D,$I$13,Prices!$A:$A,$B232,Prices!$I:$I,$G232,Prices!$H:$H,"Product NA")&gt;0),0,(I232+(J232*($E232/1000))))</f>
        <v>10.696000000000002</v>
      </c>
      <c r="L232" s="89">
        <f>K232*-(INDEX(VRDs!$H$3:$J$14, MATCH($I$13, VRDs!$A$3:$A$14, 0), MATCH($D232, INDEX(VRDs!$E$3:$G$14, MATCH($I$13, VRDs!$A$3:$A$14, 0), 0), 1)))</f>
        <v>0</v>
      </c>
      <c r="M232" s="89">
        <f t="shared" si="51"/>
        <v>1.2835200000000002</v>
      </c>
      <c r="N232" s="90">
        <f t="shared" si="42"/>
        <v>11.979520000000001</v>
      </c>
      <c r="O232" s="90">
        <f t="shared" si="43"/>
        <v>11.979520000000001</v>
      </c>
      <c r="Q232" s="116" t="str">
        <f>_xlfn.XLOOKUP($E232,'TH Weight Step Mapping'!$E:$E,'TH Weight Step Mapping'!$F:$F,,1)</f>
        <v>0-2kg</v>
      </c>
      <c r="R232" s="88">
        <f>IF(OR(COUNTIFS(Prices!$D:$D,$R$13,Prices!$A:$A,$B232,Prices!$I:$I,$Q232)=0,COUNTIFS(Prices!$D:$D,$R$13,Prices!$A:$A,$B232,Prices!$I:$I,$Q232,Prices!$G:$G,"Product NA")&gt;0),0,SUMIFS(Prices!$G:$G,Prices!$D:$D,$R$13,Prices!$A:$A,$B232,Prices!$I:$I,$Q232))</f>
        <v>7.4</v>
      </c>
      <c r="S232" s="88">
        <f>IF(OR(COUNTIFS(Prices!$D:$D,$R$13,Prices!$A:$A,$B232,Prices!$I:$I,$Q232)=0,COUNTIFS(Prices!$D:$D,$R$13,Prices!$A:$A,$B232,Prices!$I:$I,$Q232,Prices!$H:$H,"Product NA")&gt;0),0,SUMIFS(Prices!$H:$H,Prices!$D:$D,$R$13,Prices!$A:$A,$B232,Prices!$I:$I,$Q232))</f>
        <v>3.65</v>
      </c>
      <c r="T232" s="89">
        <f>IF(OR($C232=0,$E232=0,COUNTIFS(Prices!$D:$D,$R$13,Prices!$A:$A,$B232,Prices!$I:$I,$Q232,Prices!$H:$H,"Product NA")&gt;0),0,(R232+(S232*($E232/1000))))</f>
        <v>9.59</v>
      </c>
      <c r="U232" s="89">
        <f t="shared" si="52"/>
        <v>1.1508</v>
      </c>
      <c r="V232" s="89">
        <f t="shared" si="45"/>
        <v>0</v>
      </c>
      <c r="W232" s="90">
        <f t="shared" si="53"/>
        <v>10.7408</v>
      </c>
      <c r="X232" s="90">
        <f t="shared" si="46"/>
        <v>10.7408</v>
      </c>
      <c r="Y232" s="91"/>
      <c r="Z232" s="88">
        <f>IF(OR(COUNTIFS(Prices!$D:$D,$Z$13,Prices!$A:$A,$B232,Prices!$I:$I,$Q232)=0,COUNTIFS(Prices!$D:$D,$Z$13,Prices!$A:$A,$B232,Prices!$I:$I,$Q232,Prices!$G:$G,"Product NA")&gt;0),0,SUMIFS(Prices!$G:$G,Prices!$D:$D,$Z$13,Prices!$A:$A,$B232,Prices!$I:$I,$Q232))</f>
        <v>5</v>
      </c>
      <c r="AA232" s="88">
        <f>IF(OR(COUNTIFS(Prices!$D:$D,$Z$13,Prices!$A:$A,$B232,Prices!$I:$I,$Q232)=0,COUNTIFS(Prices!$D:$D,$Z$13,Prices!$A:$A,$B232,Prices!$I:$I,$Q232,Prices!$H:$H,"Product NA")&gt;0),0,SUMIFS(Prices!$H:$H,Prices!$D:$D,$Z$13,Prices!$A:$A,$B232,Prices!$I:$I,$Q232))</f>
        <v>0</v>
      </c>
      <c r="AB232" s="89">
        <f>IF(OR($C232=0,$E232=0,COUNTIFS(Prices!$D:$D,$Z$13,Prices!$A:$A,$B232,Prices!$I:$I,$Q232,Prices!$H:$H,"Product NA")&gt;0),0,(Z232+(AA232*($E232/1000))))</f>
        <v>5</v>
      </c>
      <c r="AC232" s="89">
        <f t="shared" si="54"/>
        <v>0.6</v>
      </c>
      <c r="AD232" s="89">
        <f t="shared" si="47"/>
        <v>0</v>
      </c>
      <c r="AE232" s="90">
        <f t="shared" si="55"/>
        <v>5.6</v>
      </c>
      <c r="AF232" s="90">
        <f t="shared" si="48"/>
        <v>5.6</v>
      </c>
      <c r="AG232" s="91"/>
    </row>
    <row r="233" spans="2:33" hidden="1" x14ac:dyDescent="0.35">
      <c r="B233" s="87" t="s">
        <v>227</v>
      </c>
      <c r="C233" s="66">
        <v>1</v>
      </c>
      <c r="D233" s="66">
        <v>1</v>
      </c>
      <c r="E233" s="66">
        <v>600</v>
      </c>
      <c r="F233" s="116" t="str">
        <f t="shared" si="49"/>
        <v/>
      </c>
      <c r="G233" s="116" t="str">
        <f t="shared" si="50"/>
        <v>0-2kg</v>
      </c>
      <c r="I233" s="88">
        <f>IF(OR(COUNTIFS(Prices!$D:$D,$I$13,Prices!$A:$A,$B233,Prices!$I:$I,$G233)=0,COUNTIFS(Prices!$D:$D,$I$13,Prices!$A:$A,$B233,Prices!$I:$I,$G233,Prices!$G:$G,"Product NA")&gt;0),0,SUMIFS(Prices!$G:$G,Prices!$D:$D,$I$13,Prices!$A:$A,$B233,Prices!$I:$I,$G233))</f>
        <v>0</v>
      </c>
      <c r="J233" s="88">
        <f>IF(OR(COUNTIFS(Prices!$D:$D,$I$13,Prices!$A:$A,$B233,Prices!$I:$I,$G233)=0,COUNTIFS(Prices!$D:$D,$I$13,Prices!$A:$A,$B233,Prices!$I:$I,$G233,Prices!$H:$H,"Product NA")&gt;0),0,SUMIFS(Prices!$H:$H,Prices!$D:$D,$I$13,Prices!$A:$A,$B233,Prices!$I:$I,$G233))</f>
        <v>0</v>
      </c>
      <c r="K233" s="89">
        <f>IF(OR($C233=0,$E233=0,COUNTIFS(Prices!$D:$D,$I$13,Prices!$A:$A,$B233,Prices!$I:$I,$G233,Prices!$H:$H,"Product NA")&gt;0),0,(I233+(J233*($E233/1000))))</f>
        <v>0</v>
      </c>
      <c r="L233" s="89">
        <f>K233*-(INDEX(VRDs!$H$3:$J$14, MATCH($I$13, VRDs!$A$3:$A$14, 0), MATCH($D233, INDEX(VRDs!$E$3:$G$14, MATCH($I$13, VRDs!$A$3:$A$14, 0), 0), 1)))</f>
        <v>0</v>
      </c>
      <c r="M233" s="89">
        <f t="shared" si="51"/>
        <v>0</v>
      </c>
      <c r="N233" s="90">
        <f t="shared" si="42"/>
        <v>0</v>
      </c>
      <c r="O233" s="90">
        <f t="shared" si="43"/>
        <v>0</v>
      </c>
      <c r="Q233" s="116" t="str">
        <f t="shared" si="44"/>
        <v>0-2kg</v>
      </c>
      <c r="R233" s="88">
        <f>IF(OR(COUNTIFS(Prices!$D:$D,$R$13,Prices!$A:$A,$B233,Prices!$I:$I,$Q233)=0,COUNTIFS(Prices!$D:$D,$R$13,Prices!$A:$A,$B233,Prices!$I:$I,$Q233,Prices!$G:$G,"Product NA")&gt;0),0,SUMIFS(Prices!$G:$G,Prices!$D:$D,$R$13,Prices!$A:$A,$B233,Prices!$I:$I,$Q233))</f>
        <v>0</v>
      </c>
      <c r="S233" s="88">
        <f>IF(OR(COUNTIFS(Prices!$D:$D,$R$13,Prices!$A:$A,$B233,Prices!$I:$I,$Q233)=0,COUNTIFS(Prices!$D:$D,$R$13,Prices!$A:$A,$B233,Prices!$I:$I,$Q233,Prices!$H:$H,"Product NA")&gt;0),0,SUMIFS(Prices!$H:$H,Prices!$D:$D,$R$13,Prices!$A:$A,$B233,Prices!$I:$I,$Q233))</f>
        <v>0</v>
      </c>
      <c r="T233" s="89">
        <f>IF(OR($C233=0,$E233=0,COUNTIFS(Prices!$D:$D,$R$13,Prices!$A:$A,$B233,Prices!$I:$I,$Q233,Prices!$H:$H,"Product NA")&gt;0),0,(R233+(S233*($E233/1000))))</f>
        <v>0</v>
      </c>
      <c r="U233" s="89">
        <f t="shared" si="52"/>
        <v>0</v>
      </c>
      <c r="V233" s="89">
        <f t="shared" si="45"/>
        <v>0</v>
      </c>
      <c r="W233" s="90">
        <f t="shared" si="53"/>
        <v>0</v>
      </c>
      <c r="X233" s="90">
        <f t="shared" si="46"/>
        <v>0</v>
      </c>
      <c r="Y233" s="91"/>
      <c r="Z233" s="88">
        <f>IF(OR(COUNTIFS(Prices!$D:$D,$Z$13,Prices!$A:$A,$B233,Prices!$I:$I,$Q233)=0,COUNTIFS(Prices!$D:$D,$Z$13,Prices!$A:$A,$B233,Prices!$I:$I,$Q233,Prices!$G:$G,"Product NA")&gt;0),0,SUMIFS(Prices!$G:$G,Prices!$D:$D,$Z$13,Prices!$A:$A,$B233,Prices!$I:$I,$Q233))</f>
        <v>0</v>
      </c>
      <c r="AA233" s="88">
        <f>IF(OR(COUNTIFS(Prices!$D:$D,$Z$13,Prices!$A:$A,$B233,Prices!$I:$I,$Q233)=0,COUNTIFS(Prices!$D:$D,$Z$13,Prices!$A:$A,$B233,Prices!$I:$I,$Q233,Prices!$H:$H,"Product NA")&gt;0),0,SUMIFS(Prices!$H:$H,Prices!$D:$D,$Z$13,Prices!$A:$A,$B233,Prices!$I:$I,$Q233))</f>
        <v>0</v>
      </c>
      <c r="AB233" s="89">
        <f>IF(OR($C233=0,$E233=0,COUNTIFS(Prices!$D:$D,$Z$13,Prices!$A:$A,$B233,Prices!$I:$I,$Q233,Prices!$H:$H,"Product NA")&gt;0),0,(Z233+(AA233*($E233/1000))))</f>
        <v>0</v>
      </c>
      <c r="AC233" s="89">
        <f t="shared" si="54"/>
        <v>0</v>
      </c>
      <c r="AD233" s="89">
        <f t="shared" si="47"/>
        <v>0</v>
      </c>
      <c r="AE233" s="90">
        <f t="shared" si="55"/>
        <v>0</v>
      </c>
      <c r="AF233" s="90">
        <f t="shared" si="48"/>
        <v>0</v>
      </c>
      <c r="AG233" s="91"/>
    </row>
    <row r="234" spans="2:33" hidden="1" x14ac:dyDescent="0.35">
      <c r="B234" s="87" t="s">
        <v>228</v>
      </c>
      <c r="C234" s="66">
        <v>1</v>
      </c>
      <c r="D234" s="66">
        <v>1</v>
      </c>
      <c r="E234" s="66">
        <v>600</v>
      </c>
      <c r="F234" s="116" t="str">
        <f t="shared" si="49"/>
        <v/>
      </c>
      <c r="G234" s="116" t="str">
        <f t="shared" si="50"/>
        <v>0-2kg</v>
      </c>
      <c r="I234" s="88">
        <f>IF(OR(COUNTIFS(Prices!$D:$D,$I$13,Prices!$A:$A,$B234,Prices!$I:$I,$G234)=0,COUNTIFS(Prices!$D:$D,$I$13,Prices!$A:$A,$B234,Prices!$I:$I,$G234,Prices!$G:$G,"Product NA")&gt;0),0,SUMIFS(Prices!$G:$G,Prices!$D:$D,$I$13,Prices!$A:$A,$B234,Prices!$I:$I,$G234))</f>
        <v>0</v>
      </c>
      <c r="J234" s="88">
        <f>IF(OR(COUNTIFS(Prices!$D:$D,$I$13,Prices!$A:$A,$B234,Prices!$I:$I,$G234)=0,COUNTIFS(Prices!$D:$D,$I$13,Prices!$A:$A,$B234,Prices!$I:$I,$G234,Prices!$H:$H,"Product NA")&gt;0),0,SUMIFS(Prices!$H:$H,Prices!$D:$D,$I$13,Prices!$A:$A,$B234,Prices!$I:$I,$G234))</f>
        <v>0</v>
      </c>
      <c r="K234" s="89">
        <f>IF(OR($C234=0,$E234=0,COUNTIFS(Prices!$D:$D,$I$13,Prices!$A:$A,$B234,Prices!$I:$I,$G234,Prices!$H:$H,"Product NA")&gt;0),0,(I234+(J234*($E234/1000))))</f>
        <v>0</v>
      </c>
      <c r="L234" s="89">
        <f>K234*-(INDEX(VRDs!$H$3:$J$14, MATCH($I$13, VRDs!$A$3:$A$14, 0), MATCH($D234, INDEX(VRDs!$E$3:$G$14, MATCH($I$13, VRDs!$A$3:$A$14, 0), 0), 1)))</f>
        <v>0</v>
      </c>
      <c r="M234" s="89">
        <f t="shared" si="51"/>
        <v>0</v>
      </c>
      <c r="N234" s="90">
        <f t="shared" si="42"/>
        <v>0</v>
      </c>
      <c r="O234" s="90">
        <f t="shared" si="43"/>
        <v>0</v>
      </c>
      <c r="Q234" s="116" t="str">
        <f t="shared" si="44"/>
        <v>0-2kg</v>
      </c>
      <c r="R234" s="88">
        <f>IF(OR(COUNTIFS(Prices!$D:$D,$R$13,Prices!$A:$A,$B234,Prices!$I:$I,$Q234)=0,COUNTIFS(Prices!$D:$D,$R$13,Prices!$A:$A,$B234,Prices!$I:$I,$Q234,Prices!$G:$G,"Product NA")&gt;0),0,SUMIFS(Prices!$G:$G,Prices!$D:$D,$R$13,Prices!$A:$A,$B234,Prices!$I:$I,$Q234))</f>
        <v>0</v>
      </c>
      <c r="S234" s="88">
        <f>IF(OR(COUNTIFS(Prices!$D:$D,$R$13,Prices!$A:$A,$B234,Prices!$I:$I,$Q234)=0,COUNTIFS(Prices!$D:$D,$R$13,Prices!$A:$A,$B234,Prices!$I:$I,$Q234,Prices!$H:$H,"Product NA")&gt;0),0,SUMIFS(Prices!$H:$H,Prices!$D:$D,$R$13,Prices!$A:$A,$B234,Prices!$I:$I,$Q234))</f>
        <v>0</v>
      </c>
      <c r="T234" s="89">
        <f>IF(OR($C234=0,$E234=0,COUNTIFS(Prices!$D:$D,$R$13,Prices!$A:$A,$B234,Prices!$I:$I,$Q234,Prices!$H:$H,"Product NA")&gt;0),0,(R234+(S234*($E234/1000))))</f>
        <v>0</v>
      </c>
      <c r="U234" s="89">
        <f t="shared" si="52"/>
        <v>0</v>
      </c>
      <c r="V234" s="89">
        <f t="shared" si="45"/>
        <v>0</v>
      </c>
      <c r="W234" s="90">
        <f t="shared" si="53"/>
        <v>0</v>
      </c>
      <c r="X234" s="90">
        <f t="shared" si="46"/>
        <v>0</v>
      </c>
      <c r="Y234" s="91"/>
      <c r="Z234" s="88">
        <f>IF(OR(COUNTIFS(Prices!$D:$D,$Z$13,Prices!$A:$A,$B234,Prices!$I:$I,$Q234)=0,COUNTIFS(Prices!$D:$D,$Z$13,Prices!$A:$A,$B234,Prices!$I:$I,$Q234,Prices!$G:$G,"Product NA")&gt;0),0,SUMIFS(Prices!$G:$G,Prices!$D:$D,$Z$13,Prices!$A:$A,$B234,Prices!$I:$I,$Q234))</f>
        <v>0</v>
      </c>
      <c r="AA234" s="88">
        <f>IF(OR(COUNTIFS(Prices!$D:$D,$Z$13,Prices!$A:$A,$B234,Prices!$I:$I,$Q234)=0,COUNTIFS(Prices!$D:$D,$Z$13,Prices!$A:$A,$B234,Prices!$I:$I,$Q234,Prices!$H:$H,"Product NA")&gt;0),0,SUMIFS(Prices!$H:$H,Prices!$D:$D,$Z$13,Prices!$A:$A,$B234,Prices!$I:$I,$Q234))</f>
        <v>0</v>
      </c>
      <c r="AB234" s="89">
        <f>IF(OR($C234=0,$E234=0,COUNTIFS(Prices!$D:$D,$Z$13,Prices!$A:$A,$B234,Prices!$I:$I,$Q234,Prices!$H:$H,"Product NA")&gt;0),0,(Z234+(AA234*($E234/1000))))</f>
        <v>0</v>
      </c>
      <c r="AC234" s="89">
        <f t="shared" si="54"/>
        <v>0</v>
      </c>
      <c r="AD234" s="89">
        <f t="shared" si="47"/>
        <v>0</v>
      </c>
      <c r="AE234" s="90">
        <f t="shared" si="55"/>
        <v>0</v>
      </c>
      <c r="AF234" s="90">
        <f t="shared" si="48"/>
        <v>0</v>
      </c>
      <c r="AG234" s="91"/>
    </row>
    <row r="235" spans="2:33" hidden="1" x14ac:dyDescent="0.35">
      <c r="B235" s="87" t="s">
        <v>229</v>
      </c>
      <c r="C235" s="66">
        <v>1</v>
      </c>
      <c r="D235" s="66">
        <v>1</v>
      </c>
      <c r="E235" s="66">
        <v>600</v>
      </c>
      <c r="F235" s="116" t="str">
        <f t="shared" si="49"/>
        <v/>
      </c>
      <c r="G235" s="116" t="str">
        <f t="shared" si="50"/>
        <v>0-2kg</v>
      </c>
      <c r="I235" s="88">
        <f>IF(OR(COUNTIFS(Prices!$D:$D,$I$13,Prices!$A:$A,$B235,Prices!$I:$I,$G235)=0,COUNTIFS(Prices!$D:$D,$I$13,Prices!$A:$A,$B235,Prices!$I:$I,$G235,Prices!$G:$G,"Product NA")&gt;0),0,SUMIFS(Prices!$G:$G,Prices!$D:$D,$I$13,Prices!$A:$A,$B235,Prices!$I:$I,$G235))</f>
        <v>0</v>
      </c>
      <c r="J235" s="88">
        <f>IF(OR(COUNTIFS(Prices!$D:$D,$I$13,Prices!$A:$A,$B235,Prices!$I:$I,$G235)=0,COUNTIFS(Prices!$D:$D,$I$13,Prices!$A:$A,$B235,Prices!$I:$I,$G235,Prices!$H:$H,"Product NA")&gt;0),0,SUMIFS(Prices!$H:$H,Prices!$D:$D,$I$13,Prices!$A:$A,$B235,Prices!$I:$I,$G235))</f>
        <v>0</v>
      </c>
      <c r="K235" s="89">
        <f>IF(OR($C235=0,$E235=0,COUNTIFS(Prices!$D:$D,$I$13,Prices!$A:$A,$B235,Prices!$I:$I,$G235,Prices!$H:$H,"Product NA")&gt;0),0,(I235+(J235*($E235/1000))))</f>
        <v>0</v>
      </c>
      <c r="L235" s="89">
        <f>K235*-(INDEX(VRDs!$H$3:$J$14, MATCH($I$13, VRDs!$A$3:$A$14, 0), MATCH($D235, INDEX(VRDs!$E$3:$G$14, MATCH($I$13, VRDs!$A$3:$A$14, 0), 0), 1)))</f>
        <v>0</v>
      </c>
      <c r="M235" s="89">
        <f t="shared" si="51"/>
        <v>0</v>
      </c>
      <c r="N235" s="90">
        <f t="shared" si="42"/>
        <v>0</v>
      </c>
      <c r="O235" s="90">
        <f t="shared" si="43"/>
        <v>0</v>
      </c>
      <c r="Q235" s="116" t="str">
        <f t="shared" si="44"/>
        <v>0-2kg</v>
      </c>
      <c r="R235" s="88">
        <f>IF(OR(COUNTIFS(Prices!$D:$D,$R$13,Prices!$A:$A,$B235,Prices!$I:$I,$Q235)=0,COUNTIFS(Prices!$D:$D,$R$13,Prices!$A:$A,$B235,Prices!$I:$I,$Q235,Prices!$G:$G,"Product NA")&gt;0),0,SUMIFS(Prices!$G:$G,Prices!$D:$D,$R$13,Prices!$A:$A,$B235,Prices!$I:$I,$Q235))</f>
        <v>0</v>
      </c>
      <c r="S235" s="88">
        <f>IF(OR(COUNTIFS(Prices!$D:$D,$R$13,Prices!$A:$A,$B235,Prices!$I:$I,$Q235)=0,COUNTIFS(Prices!$D:$D,$R$13,Prices!$A:$A,$B235,Prices!$I:$I,$Q235,Prices!$H:$H,"Product NA")&gt;0),0,SUMIFS(Prices!$H:$H,Prices!$D:$D,$R$13,Prices!$A:$A,$B235,Prices!$I:$I,$Q235))</f>
        <v>0</v>
      </c>
      <c r="T235" s="89">
        <f>IF(OR($C235=0,$E235=0,COUNTIFS(Prices!$D:$D,$R$13,Prices!$A:$A,$B235,Prices!$I:$I,$Q235,Prices!$H:$H,"Product NA")&gt;0),0,(R235+(S235*($E235/1000))))</f>
        <v>0</v>
      </c>
      <c r="U235" s="89">
        <f t="shared" si="52"/>
        <v>0</v>
      </c>
      <c r="V235" s="89">
        <f t="shared" si="45"/>
        <v>0</v>
      </c>
      <c r="W235" s="90">
        <f t="shared" si="53"/>
        <v>0</v>
      </c>
      <c r="X235" s="90">
        <f t="shared" si="46"/>
        <v>0</v>
      </c>
      <c r="Y235" s="91"/>
      <c r="Z235" s="88">
        <f>IF(OR(COUNTIFS(Prices!$D:$D,$Z$13,Prices!$A:$A,$B235,Prices!$I:$I,$Q235)=0,COUNTIFS(Prices!$D:$D,$Z$13,Prices!$A:$A,$B235,Prices!$I:$I,$Q235,Prices!$G:$G,"Product NA")&gt;0),0,SUMIFS(Prices!$G:$G,Prices!$D:$D,$Z$13,Prices!$A:$A,$B235,Prices!$I:$I,$Q235))</f>
        <v>0</v>
      </c>
      <c r="AA235" s="88">
        <f>IF(OR(COUNTIFS(Prices!$D:$D,$Z$13,Prices!$A:$A,$B235,Prices!$I:$I,$Q235)=0,COUNTIFS(Prices!$D:$D,$Z$13,Prices!$A:$A,$B235,Prices!$I:$I,$Q235,Prices!$H:$H,"Product NA")&gt;0),0,SUMIFS(Prices!$H:$H,Prices!$D:$D,$Z$13,Prices!$A:$A,$B235,Prices!$I:$I,$Q235))</f>
        <v>0</v>
      </c>
      <c r="AB235" s="89">
        <f>IF(OR($C235=0,$E235=0,COUNTIFS(Prices!$D:$D,$Z$13,Prices!$A:$A,$B235,Prices!$I:$I,$Q235,Prices!$H:$H,"Product NA")&gt;0),0,(Z235+(AA235*($E235/1000))))</f>
        <v>0</v>
      </c>
      <c r="AC235" s="89">
        <f t="shared" si="54"/>
        <v>0</v>
      </c>
      <c r="AD235" s="89">
        <f t="shared" si="47"/>
        <v>0</v>
      </c>
      <c r="AE235" s="90">
        <f t="shared" si="55"/>
        <v>0</v>
      </c>
      <c r="AF235" s="90">
        <f t="shared" si="48"/>
        <v>0</v>
      </c>
      <c r="AG235" s="91"/>
    </row>
    <row r="236" spans="2:33" hidden="1" x14ac:dyDescent="0.35">
      <c r="B236" s="87" t="s">
        <v>230</v>
      </c>
      <c r="C236" s="66">
        <v>1</v>
      </c>
      <c r="D236" s="66">
        <v>1</v>
      </c>
      <c r="E236" s="66">
        <v>600</v>
      </c>
      <c r="F236" s="116" t="str">
        <f t="shared" si="49"/>
        <v/>
      </c>
      <c r="G236" s="116" t="str">
        <f t="shared" si="50"/>
        <v>0-2kg</v>
      </c>
      <c r="I236" s="88">
        <f>IF(OR(COUNTIFS(Prices!$D:$D,$I$13,Prices!$A:$A,$B236,Prices!$I:$I,$G236)=0,COUNTIFS(Prices!$D:$D,$I$13,Prices!$A:$A,$B236,Prices!$I:$I,$G236,Prices!$G:$G,"Product NA")&gt;0),0,SUMIFS(Prices!$G:$G,Prices!$D:$D,$I$13,Prices!$A:$A,$B236,Prices!$I:$I,$G236))</f>
        <v>0</v>
      </c>
      <c r="J236" s="88">
        <f>IF(OR(COUNTIFS(Prices!$D:$D,$I$13,Prices!$A:$A,$B236,Prices!$I:$I,$G236)=0,COUNTIFS(Prices!$D:$D,$I$13,Prices!$A:$A,$B236,Prices!$I:$I,$G236,Prices!$H:$H,"Product NA")&gt;0),0,SUMIFS(Prices!$H:$H,Prices!$D:$D,$I$13,Prices!$A:$A,$B236,Prices!$I:$I,$G236))</f>
        <v>0</v>
      </c>
      <c r="K236" s="89">
        <f>IF(OR($C236=0,$E236=0,COUNTIFS(Prices!$D:$D,$I$13,Prices!$A:$A,$B236,Prices!$I:$I,$G236,Prices!$H:$H,"Product NA")&gt;0),0,(I236+(J236*($E236/1000))))</f>
        <v>0</v>
      </c>
      <c r="L236" s="89">
        <f>K236*-(INDEX(VRDs!$H$3:$J$14, MATCH($I$13, VRDs!$A$3:$A$14, 0), MATCH($D236, INDEX(VRDs!$E$3:$G$14, MATCH($I$13, VRDs!$A$3:$A$14, 0), 0), 1)))</f>
        <v>0</v>
      </c>
      <c r="M236" s="89">
        <f t="shared" si="51"/>
        <v>0</v>
      </c>
      <c r="N236" s="90">
        <f t="shared" si="42"/>
        <v>0</v>
      </c>
      <c r="O236" s="90">
        <f t="shared" si="43"/>
        <v>0</v>
      </c>
      <c r="Q236" s="116" t="str">
        <f t="shared" si="44"/>
        <v>0-2kg</v>
      </c>
      <c r="R236" s="88">
        <f>IF(OR(COUNTIFS(Prices!$D:$D,$R$13,Prices!$A:$A,$B236,Prices!$I:$I,$Q236)=0,COUNTIFS(Prices!$D:$D,$R$13,Prices!$A:$A,$B236,Prices!$I:$I,$Q236,Prices!$G:$G,"Product NA")&gt;0),0,SUMIFS(Prices!$G:$G,Prices!$D:$D,$R$13,Prices!$A:$A,$B236,Prices!$I:$I,$Q236))</f>
        <v>0</v>
      </c>
      <c r="S236" s="88">
        <f>IF(OR(COUNTIFS(Prices!$D:$D,$R$13,Prices!$A:$A,$B236,Prices!$I:$I,$Q236)=0,COUNTIFS(Prices!$D:$D,$R$13,Prices!$A:$A,$B236,Prices!$I:$I,$Q236,Prices!$H:$H,"Product NA")&gt;0),0,SUMIFS(Prices!$H:$H,Prices!$D:$D,$R$13,Prices!$A:$A,$B236,Prices!$I:$I,$Q236))</f>
        <v>0</v>
      </c>
      <c r="T236" s="89">
        <f>IF(OR($C236=0,$E236=0,COUNTIFS(Prices!$D:$D,$R$13,Prices!$A:$A,$B236,Prices!$I:$I,$Q236,Prices!$H:$H,"Product NA")&gt;0),0,(R236+(S236*($E236/1000))))</f>
        <v>0</v>
      </c>
      <c r="U236" s="89">
        <f t="shared" si="52"/>
        <v>0</v>
      </c>
      <c r="V236" s="89">
        <f t="shared" si="45"/>
        <v>0</v>
      </c>
      <c r="W236" s="90">
        <f t="shared" si="53"/>
        <v>0</v>
      </c>
      <c r="X236" s="90">
        <f t="shared" si="46"/>
        <v>0</v>
      </c>
      <c r="Y236" s="91"/>
      <c r="Z236" s="88">
        <f>IF(OR(COUNTIFS(Prices!$D:$D,$Z$13,Prices!$A:$A,$B236,Prices!$I:$I,$Q236)=0,COUNTIFS(Prices!$D:$D,$Z$13,Prices!$A:$A,$B236,Prices!$I:$I,$Q236,Prices!$G:$G,"Product NA")&gt;0),0,SUMIFS(Prices!$G:$G,Prices!$D:$D,$Z$13,Prices!$A:$A,$B236,Prices!$I:$I,$Q236))</f>
        <v>0</v>
      </c>
      <c r="AA236" s="88">
        <f>IF(OR(COUNTIFS(Prices!$D:$D,$Z$13,Prices!$A:$A,$B236,Prices!$I:$I,$Q236)=0,COUNTIFS(Prices!$D:$D,$Z$13,Prices!$A:$A,$B236,Prices!$I:$I,$Q236,Prices!$H:$H,"Product NA")&gt;0),0,SUMIFS(Prices!$H:$H,Prices!$D:$D,$Z$13,Prices!$A:$A,$B236,Prices!$I:$I,$Q236))</f>
        <v>0</v>
      </c>
      <c r="AB236" s="89">
        <f>IF(OR($C236=0,$E236=0,COUNTIFS(Prices!$D:$D,$Z$13,Prices!$A:$A,$B236,Prices!$I:$I,$Q236,Prices!$H:$H,"Product NA")&gt;0),0,(Z236+(AA236*($E236/1000))))</f>
        <v>0</v>
      </c>
      <c r="AC236" s="89">
        <f t="shared" si="54"/>
        <v>0</v>
      </c>
      <c r="AD236" s="89">
        <f t="shared" si="47"/>
        <v>0</v>
      </c>
      <c r="AE236" s="90">
        <f t="shared" si="55"/>
        <v>0</v>
      </c>
      <c r="AF236" s="90">
        <f t="shared" si="48"/>
        <v>0</v>
      </c>
      <c r="AG236" s="91"/>
    </row>
    <row r="237" spans="2:33" hidden="1" x14ac:dyDescent="0.35">
      <c r="B237" s="87" t="s">
        <v>231</v>
      </c>
      <c r="C237" s="66">
        <v>1</v>
      </c>
      <c r="D237" s="66">
        <v>1</v>
      </c>
      <c r="E237" s="66">
        <v>600</v>
      </c>
      <c r="F237" s="116" t="str">
        <f t="shared" si="49"/>
        <v/>
      </c>
      <c r="G237" s="116" t="str">
        <f t="shared" si="50"/>
        <v>0-2kg</v>
      </c>
      <c r="I237" s="88">
        <f>IF(OR(COUNTIFS(Prices!$D:$D,$I$13,Prices!$A:$A,$B237,Prices!$I:$I,$G237)=0,COUNTIFS(Prices!$D:$D,$I$13,Prices!$A:$A,$B237,Prices!$I:$I,$G237,Prices!$G:$G,"Product NA")&gt;0),0,SUMIFS(Prices!$G:$G,Prices!$D:$D,$I$13,Prices!$A:$A,$B237,Prices!$I:$I,$G237))</f>
        <v>0</v>
      </c>
      <c r="J237" s="88">
        <f>IF(OR(COUNTIFS(Prices!$D:$D,$I$13,Prices!$A:$A,$B237,Prices!$I:$I,$G237)=0,COUNTIFS(Prices!$D:$D,$I$13,Prices!$A:$A,$B237,Prices!$I:$I,$G237,Prices!$H:$H,"Product NA")&gt;0),0,SUMIFS(Prices!$H:$H,Prices!$D:$D,$I$13,Prices!$A:$A,$B237,Prices!$I:$I,$G237))</f>
        <v>0</v>
      </c>
      <c r="K237" s="89">
        <f>IF(OR($C237=0,$E237=0,COUNTIFS(Prices!$D:$D,$I$13,Prices!$A:$A,$B237,Prices!$I:$I,$G237,Prices!$H:$H,"Product NA")&gt;0),0,(I237+(J237*($E237/1000))))</f>
        <v>0</v>
      </c>
      <c r="L237" s="89">
        <f>K237*-(INDEX(VRDs!$H$3:$J$14, MATCH($I$13, VRDs!$A$3:$A$14, 0), MATCH($D237, INDEX(VRDs!$E$3:$G$14, MATCH($I$13, VRDs!$A$3:$A$14, 0), 0), 1)))</f>
        <v>0</v>
      </c>
      <c r="M237" s="89">
        <f t="shared" si="51"/>
        <v>0</v>
      </c>
      <c r="N237" s="90">
        <f t="shared" si="42"/>
        <v>0</v>
      </c>
      <c r="O237" s="90">
        <f t="shared" si="43"/>
        <v>0</v>
      </c>
      <c r="Q237" s="116" t="str">
        <f t="shared" si="44"/>
        <v>0-2kg</v>
      </c>
      <c r="R237" s="88">
        <f>IF(OR(COUNTIFS(Prices!$D:$D,$R$13,Prices!$A:$A,$B237,Prices!$I:$I,$Q237)=0,COUNTIFS(Prices!$D:$D,$R$13,Prices!$A:$A,$B237,Prices!$I:$I,$Q237,Prices!$G:$G,"Product NA")&gt;0),0,SUMIFS(Prices!$G:$G,Prices!$D:$D,$R$13,Prices!$A:$A,$B237,Prices!$I:$I,$Q237))</f>
        <v>0</v>
      </c>
      <c r="S237" s="88">
        <f>IF(OR(COUNTIFS(Prices!$D:$D,$R$13,Prices!$A:$A,$B237,Prices!$I:$I,$Q237)=0,COUNTIFS(Prices!$D:$D,$R$13,Prices!$A:$A,$B237,Prices!$I:$I,$Q237,Prices!$H:$H,"Product NA")&gt;0),0,SUMIFS(Prices!$H:$H,Prices!$D:$D,$R$13,Prices!$A:$A,$B237,Prices!$I:$I,$Q237))</f>
        <v>0</v>
      </c>
      <c r="T237" s="89">
        <f>IF(OR($C237=0,$E237=0,COUNTIFS(Prices!$D:$D,$R$13,Prices!$A:$A,$B237,Prices!$I:$I,$Q237,Prices!$H:$H,"Product NA")&gt;0),0,(R237+(S237*($E237/1000))))</f>
        <v>0</v>
      </c>
      <c r="U237" s="89">
        <f t="shared" si="52"/>
        <v>0</v>
      </c>
      <c r="V237" s="89">
        <f t="shared" si="45"/>
        <v>0</v>
      </c>
      <c r="W237" s="90">
        <f t="shared" si="53"/>
        <v>0</v>
      </c>
      <c r="X237" s="90">
        <f t="shared" si="46"/>
        <v>0</v>
      </c>
      <c r="Y237" s="91"/>
      <c r="Z237" s="88">
        <f>IF(OR(COUNTIFS(Prices!$D:$D,$Z$13,Prices!$A:$A,$B237,Prices!$I:$I,$Q237)=0,COUNTIFS(Prices!$D:$D,$Z$13,Prices!$A:$A,$B237,Prices!$I:$I,$Q237,Prices!$G:$G,"Product NA")&gt;0),0,SUMIFS(Prices!$G:$G,Prices!$D:$D,$Z$13,Prices!$A:$A,$B237,Prices!$I:$I,$Q237))</f>
        <v>0</v>
      </c>
      <c r="AA237" s="88">
        <f>IF(OR(COUNTIFS(Prices!$D:$D,$Z$13,Prices!$A:$A,$B237,Prices!$I:$I,$Q237)=0,COUNTIFS(Prices!$D:$D,$Z$13,Prices!$A:$A,$B237,Prices!$I:$I,$Q237,Prices!$H:$H,"Product NA")&gt;0),0,SUMIFS(Prices!$H:$H,Prices!$D:$D,$Z$13,Prices!$A:$A,$B237,Prices!$I:$I,$Q237))</f>
        <v>0</v>
      </c>
      <c r="AB237" s="89">
        <f>IF(OR($C237=0,$E237=0,COUNTIFS(Prices!$D:$D,$Z$13,Prices!$A:$A,$B237,Prices!$I:$I,$Q237,Prices!$H:$H,"Product NA")&gt;0),0,(Z237+(AA237*($E237/1000))))</f>
        <v>0</v>
      </c>
      <c r="AC237" s="89">
        <f t="shared" si="54"/>
        <v>0</v>
      </c>
      <c r="AD237" s="89">
        <f t="shared" si="47"/>
        <v>0</v>
      </c>
      <c r="AE237" s="90">
        <f t="shared" si="55"/>
        <v>0</v>
      </c>
      <c r="AF237" s="90">
        <f t="shared" si="48"/>
        <v>0</v>
      </c>
      <c r="AG237" s="91"/>
    </row>
    <row r="238" spans="2:33" hidden="1" x14ac:dyDescent="0.35">
      <c r="B238" s="87" t="s">
        <v>232</v>
      </c>
      <c r="C238" s="66">
        <v>1</v>
      </c>
      <c r="D238" s="66">
        <v>1</v>
      </c>
      <c r="E238" s="66">
        <v>600</v>
      </c>
      <c r="F238" s="116" t="str">
        <f t="shared" si="49"/>
        <v/>
      </c>
      <c r="G238" s="116" t="str">
        <f t="shared" si="50"/>
        <v>0-2kg</v>
      </c>
      <c r="I238" s="88">
        <f>IF(OR(COUNTIFS(Prices!$D:$D,$I$13,Prices!$A:$A,$B238,Prices!$I:$I,$G238)=0,COUNTIFS(Prices!$D:$D,$I$13,Prices!$A:$A,$B238,Prices!$I:$I,$G238,Prices!$G:$G,"Product NA")&gt;0),0,SUMIFS(Prices!$G:$G,Prices!$D:$D,$I$13,Prices!$A:$A,$B238,Prices!$I:$I,$G238))</f>
        <v>0</v>
      </c>
      <c r="J238" s="88">
        <f>IF(OR(COUNTIFS(Prices!$D:$D,$I$13,Prices!$A:$A,$B238,Prices!$I:$I,$G238)=0,COUNTIFS(Prices!$D:$D,$I$13,Prices!$A:$A,$B238,Prices!$I:$I,$G238,Prices!$H:$H,"Product NA")&gt;0),0,SUMIFS(Prices!$H:$H,Prices!$D:$D,$I$13,Prices!$A:$A,$B238,Prices!$I:$I,$G238))</f>
        <v>0</v>
      </c>
      <c r="K238" s="89">
        <f>IF(OR($C238=0,$E238=0,COUNTIFS(Prices!$D:$D,$I$13,Prices!$A:$A,$B238,Prices!$I:$I,$G238,Prices!$H:$H,"Product NA")&gt;0),0,(I238+(J238*($E238/1000))))</f>
        <v>0</v>
      </c>
      <c r="L238" s="89">
        <f>K238*-(INDEX(VRDs!$H$3:$J$14, MATCH($I$13, VRDs!$A$3:$A$14, 0), MATCH($D238, INDEX(VRDs!$E$3:$G$14, MATCH($I$13, VRDs!$A$3:$A$14, 0), 0), 1)))</f>
        <v>0</v>
      </c>
      <c r="M238" s="89">
        <f t="shared" si="51"/>
        <v>0</v>
      </c>
      <c r="N238" s="90">
        <f t="shared" si="42"/>
        <v>0</v>
      </c>
      <c r="O238" s="90">
        <f t="shared" si="43"/>
        <v>0</v>
      </c>
      <c r="Q238" s="116" t="str">
        <f t="shared" si="44"/>
        <v>0-2kg</v>
      </c>
      <c r="R238" s="88">
        <f>IF(OR(COUNTIFS(Prices!$D:$D,$R$13,Prices!$A:$A,$B238,Prices!$I:$I,$Q238)=0,COUNTIFS(Prices!$D:$D,$R$13,Prices!$A:$A,$B238,Prices!$I:$I,$Q238,Prices!$G:$G,"Product NA")&gt;0),0,SUMIFS(Prices!$G:$G,Prices!$D:$D,$R$13,Prices!$A:$A,$B238,Prices!$I:$I,$Q238))</f>
        <v>0</v>
      </c>
      <c r="S238" s="88">
        <f>IF(OR(COUNTIFS(Prices!$D:$D,$R$13,Prices!$A:$A,$B238,Prices!$I:$I,$Q238)=0,COUNTIFS(Prices!$D:$D,$R$13,Prices!$A:$A,$B238,Prices!$I:$I,$Q238,Prices!$H:$H,"Product NA")&gt;0),0,SUMIFS(Prices!$H:$H,Prices!$D:$D,$R$13,Prices!$A:$A,$B238,Prices!$I:$I,$Q238))</f>
        <v>0</v>
      </c>
      <c r="T238" s="89">
        <f>IF(OR($C238=0,$E238=0,COUNTIFS(Prices!$D:$D,$R$13,Prices!$A:$A,$B238,Prices!$I:$I,$Q238,Prices!$H:$H,"Product NA")&gt;0),0,(R238+(S238*($E238/1000))))</f>
        <v>0</v>
      </c>
      <c r="U238" s="89">
        <f t="shared" si="52"/>
        <v>0</v>
      </c>
      <c r="V238" s="89">
        <f t="shared" si="45"/>
        <v>0</v>
      </c>
      <c r="W238" s="90">
        <f t="shared" si="53"/>
        <v>0</v>
      </c>
      <c r="X238" s="90">
        <f t="shared" si="46"/>
        <v>0</v>
      </c>
      <c r="Y238" s="91"/>
      <c r="Z238" s="88">
        <f>IF(OR(COUNTIFS(Prices!$D:$D,$Z$13,Prices!$A:$A,$B238,Prices!$I:$I,$Q238)=0,COUNTIFS(Prices!$D:$D,$Z$13,Prices!$A:$A,$B238,Prices!$I:$I,$Q238,Prices!$G:$G,"Product NA")&gt;0),0,SUMIFS(Prices!$G:$G,Prices!$D:$D,$Z$13,Prices!$A:$A,$B238,Prices!$I:$I,$Q238))</f>
        <v>0</v>
      </c>
      <c r="AA238" s="88">
        <f>IF(OR(COUNTIFS(Prices!$D:$D,$Z$13,Prices!$A:$A,$B238,Prices!$I:$I,$Q238)=0,COUNTIFS(Prices!$D:$D,$Z$13,Prices!$A:$A,$B238,Prices!$I:$I,$Q238,Prices!$H:$H,"Product NA")&gt;0),0,SUMIFS(Prices!$H:$H,Prices!$D:$D,$Z$13,Prices!$A:$A,$B238,Prices!$I:$I,$Q238))</f>
        <v>0</v>
      </c>
      <c r="AB238" s="89">
        <f>IF(OR($C238=0,$E238=0,COUNTIFS(Prices!$D:$D,$Z$13,Prices!$A:$A,$B238,Prices!$I:$I,$Q238,Prices!$H:$H,"Product NA")&gt;0),0,(Z238+(AA238*($E238/1000))))</f>
        <v>0</v>
      </c>
      <c r="AC238" s="89">
        <f t="shared" si="54"/>
        <v>0</v>
      </c>
      <c r="AD238" s="89">
        <f t="shared" si="47"/>
        <v>0</v>
      </c>
      <c r="AE238" s="90">
        <f t="shared" si="55"/>
        <v>0</v>
      </c>
      <c r="AF238" s="90">
        <f t="shared" si="48"/>
        <v>0</v>
      </c>
      <c r="AG238" s="91"/>
    </row>
    <row r="239" spans="2:33" hidden="1" x14ac:dyDescent="0.35">
      <c r="B239" s="87" t="s">
        <v>233</v>
      </c>
      <c r="C239" s="66">
        <v>1</v>
      </c>
      <c r="D239" s="66">
        <v>1</v>
      </c>
      <c r="E239" s="66">
        <v>600</v>
      </c>
      <c r="F239" s="116" t="str">
        <f t="shared" si="49"/>
        <v/>
      </c>
      <c r="G239" s="116" t="str">
        <f t="shared" si="50"/>
        <v>0-2kg</v>
      </c>
      <c r="I239" s="88">
        <f>IF(OR(COUNTIFS(Prices!$D:$D,$I$13,Prices!$A:$A,$B239,Prices!$I:$I,$G239)=0,COUNTIFS(Prices!$D:$D,$I$13,Prices!$A:$A,$B239,Prices!$I:$I,$G239,Prices!$G:$G,"Product NA")&gt;0),0,SUMIFS(Prices!$G:$G,Prices!$D:$D,$I$13,Prices!$A:$A,$B239,Prices!$I:$I,$G239))</f>
        <v>0</v>
      </c>
      <c r="J239" s="88">
        <f>IF(OR(COUNTIFS(Prices!$D:$D,$I$13,Prices!$A:$A,$B239,Prices!$I:$I,$G239)=0,COUNTIFS(Prices!$D:$D,$I$13,Prices!$A:$A,$B239,Prices!$I:$I,$G239,Prices!$H:$H,"Product NA")&gt;0),0,SUMIFS(Prices!$H:$H,Prices!$D:$D,$I$13,Prices!$A:$A,$B239,Prices!$I:$I,$G239))</f>
        <v>0</v>
      </c>
      <c r="K239" s="89">
        <f>IF(OR($C239=0,$E239=0,COUNTIFS(Prices!$D:$D,$I$13,Prices!$A:$A,$B239,Prices!$I:$I,$G239,Prices!$H:$H,"Product NA")&gt;0),0,(I239+(J239*($E239/1000))))</f>
        <v>0</v>
      </c>
      <c r="L239" s="89">
        <f>K239*-(INDEX(VRDs!$H$3:$J$14, MATCH($I$13, VRDs!$A$3:$A$14, 0), MATCH($D239, INDEX(VRDs!$E$3:$G$14, MATCH($I$13, VRDs!$A$3:$A$14, 0), 0), 1)))</f>
        <v>0</v>
      </c>
      <c r="M239" s="89">
        <f t="shared" si="51"/>
        <v>0</v>
      </c>
      <c r="N239" s="90">
        <f t="shared" si="42"/>
        <v>0</v>
      </c>
      <c r="O239" s="90">
        <f t="shared" si="43"/>
        <v>0</v>
      </c>
      <c r="Q239" s="116" t="str">
        <f t="shared" si="44"/>
        <v>0-2kg</v>
      </c>
      <c r="R239" s="88">
        <f>IF(OR(COUNTIFS(Prices!$D:$D,$R$13,Prices!$A:$A,$B239,Prices!$I:$I,$Q239)=0,COUNTIFS(Prices!$D:$D,$R$13,Prices!$A:$A,$B239,Prices!$I:$I,$Q239,Prices!$G:$G,"Product NA")&gt;0),0,SUMIFS(Prices!$G:$G,Prices!$D:$D,$R$13,Prices!$A:$A,$B239,Prices!$I:$I,$Q239))</f>
        <v>0</v>
      </c>
      <c r="S239" s="88">
        <f>IF(OR(COUNTIFS(Prices!$D:$D,$R$13,Prices!$A:$A,$B239,Prices!$I:$I,$Q239)=0,COUNTIFS(Prices!$D:$D,$R$13,Prices!$A:$A,$B239,Prices!$I:$I,$Q239,Prices!$H:$H,"Product NA")&gt;0),0,SUMIFS(Prices!$H:$H,Prices!$D:$D,$R$13,Prices!$A:$A,$B239,Prices!$I:$I,$Q239))</f>
        <v>0</v>
      </c>
      <c r="T239" s="89">
        <f>IF(OR($C239=0,$E239=0,COUNTIFS(Prices!$D:$D,$R$13,Prices!$A:$A,$B239,Prices!$I:$I,$Q239,Prices!$H:$H,"Product NA")&gt;0),0,(R239+(S239*($E239/1000))))</f>
        <v>0</v>
      </c>
      <c r="U239" s="89">
        <f t="shared" si="52"/>
        <v>0</v>
      </c>
      <c r="V239" s="89">
        <f t="shared" si="45"/>
        <v>0</v>
      </c>
      <c r="W239" s="90">
        <f t="shared" si="53"/>
        <v>0</v>
      </c>
      <c r="X239" s="90">
        <f t="shared" si="46"/>
        <v>0</v>
      </c>
      <c r="Y239" s="91"/>
      <c r="Z239" s="88">
        <f>IF(OR(COUNTIFS(Prices!$D:$D,$Z$13,Prices!$A:$A,$B239,Prices!$I:$I,$Q239)=0,COUNTIFS(Prices!$D:$D,$Z$13,Prices!$A:$A,$B239,Prices!$I:$I,$Q239,Prices!$G:$G,"Product NA")&gt;0),0,SUMIFS(Prices!$G:$G,Prices!$D:$D,$Z$13,Prices!$A:$A,$B239,Prices!$I:$I,$Q239))</f>
        <v>0</v>
      </c>
      <c r="AA239" s="88">
        <f>IF(OR(COUNTIFS(Prices!$D:$D,$Z$13,Prices!$A:$A,$B239,Prices!$I:$I,$Q239)=0,COUNTIFS(Prices!$D:$D,$Z$13,Prices!$A:$A,$B239,Prices!$I:$I,$Q239,Prices!$H:$H,"Product NA")&gt;0),0,SUMIFS(Prices!$H:$H,Prices!$D:$D,$Z$13,Prices!$A:$A,$B239,Prices!$I:$I,$Q239))</f>
        <v>0</v>
      </c>
      <c r="AB239" s="89">
        <f>IF(OR($C239=0,$E239=0,COUNTIFS(Prices!$D:$D,$Z$13,Prices!$A:$A,$B239,Prices!$I:$I,$Q239,Prices!$H:$H,"Product NA")&gt;0),0,(Z239+(AA239*($E239/1000))))</f>
        <v>0</v>
      </c>
      <c r="AC239" s="89">
        <f t="shared" si="54"/>
        <v>0</v>
      </c>
      <c r="AD239" s="89">
        <f t="shared" si="47"/>
        <v>0</v>
      </c>
      <c r="AE239" s="90">
        <f t="shared" si="55"/>
        <v>0</v>
      </c>
      <c r="AF239" s="90">
        <f t="shared" si="48"/>
        <v>0</v>
      </c>
      <c r="AG239" s="91"/>
    </row>
    <row r="240" spans="2:33" hidden="1" x14ac:dyDescent="0.35">
      <c r="B240" s="87" t="s">
        <v>234</v>
      </c>
      <c r="C240" s="66">
        <v>1</v>
      </c>
      <c r="D240" s="66">
        <v>1</v>
      </c>
      <c r="E240" s="66">
        <v>600</v>
      </c>
      <c r="F240" s="116" t="str">
        <f t="shared" si="49"/>
        <v/>
      </c>
      <c r="G240" s="116" t="str">
        <f t="shared" si="50"/>
        <v>0-2kg</v>
      </c>
      <c r="I240" s="88">
        <f>IF(OR(COUNTIFS(Prices!$D:$D,$I$13,Prices!$A:$A,$B240,Prices!$I:$I,$G240)=0,COUNTIFS(Prices!$D:$D,$I$13,Prices!$A:$A,$B240,Prices!$I:$I,$G240,Prices!$G:$G,"Product NA")&gt;0),0,SUMIFS(Prices!$G:$G,Prices!$D:$D,$I$13,Prices!$A:$A,$B240,Prices!$I:$I,$G240))</f>
        <v>0</v>
      </c>
      <c r="J240" s="88">
        <f>IF(OR(COUNTIFS(Prices!$D:$D,$I$13,Prices!$A:$A,$B240,Prices!$I:$I,$G240)=0,COUNTIFS(Prices!$D:$D,$I$13,Prices!$A:$A,$B240,Prices!$I:$I,$G240,Prices!$H:$H,"Product NA")&gt;0),0,SUMIFS(Prices!$H:$H,Prices!$D:$D,$I$13,Prices!$A:$A,$B240,Prices!$I:$I,$G240))</f>
        <v>0</v>
      </c>
      <c r="K240" s="89">
        <f>IF(OR($C240=0,$E240=0,COUNTIFS(Prices!$D:$D,$I$13,Prices!$A:$A,$B240,Prices!$I:$I,$G240,Prices!$H:$H,"Product NA")&gt;0),0,(I240+(J240*($E240/1000))))</f>
        <v>0</v>
      </c>
      <c r="L240" s="89">
        <f>K240*-(INDEX(VRDs!$H$3:$J$14, MATCH($I$13, VRDs!$A$3:$A$14, 0), MATCH($D240, INDEX(VRDs!$E$3:$G$14, MATCH($I$13, VRDs!$A$3:$A$14, 0), 0), 1)))</f>
        <v>0</v>
      </c>
      <c r="M240" s="89">
        <f t="shared" si="51"/>
        <v>0</v>
      </c>
      <c r="N240" s="90">
        <f t="shared" si="42"/>
        <v>0</v>
      </c>
      <c r="O240" s="90">
        <f t="shared" si="43"/>
        <v>0</v>
      </c>
      <c r="Q240" s="116" t="str">
        <f t="shared" si="44"/>
        <v>0-2kg</v>
      </c>
      <c r="R240" s="88">
        <f>IF(OR(COUNTIFS(Prices!$D:$D,$R$13,Prices!$A:$A,$B240,Prices!$I:$I,$Q240)=0,COUNTIFS(Prices!$D:$D,$R$13,Prices!$A:$A,$B240,Prices!$I:$I,$Q240,Prices!$G:$G,"Product NA")&gt;0),0,SUMIFS(Prices!$G:$G,Prices!$D:$D,$R$13,Prices!$A:$A,$B240,Prices!$I:$I,$Q240))</f>
        <v>0</v>
      </c>
      <c r="S240" s="88">
        <f>IF(OR(COUNTIFS(Prices!$D:$D,$R$13,Prices!$A:$A,$B240,Prices!$I:$I,$Q240)=0,COUNTIFS(Prices!$D:$D,$R$13,Prices!$A:$A,$B240,Prices!$I:$I,$Q240,Prices!$H:$H,"Product NA")&gt;0),0,SUMIFS(Prices!$H:$H,Prices!$D:$D,$R$13,Prices!$A:$A,$B240,Prices!$I:$I,$Q240))</f>
        <v>0</v>
      </c>
      <c r="T240" s="89">
        <f>IF(OR($C240=0,$E240=0,COUNTIFS(Prices!$D:$D,$R$13,Prices!$A:$A,$B240,Prices!$I:$I,$Q240,Prices!$H:$H,"Product NA")&gt;0),0,(R240+(S240*($E240/1000))))</f>
        <v>0</v>
      </c>
      <c r="U240" s="89">
        <f t="shared" si="52"/>
        <v>0</v>
      </c>
      <c r="V240" s="89">
        <f t="shared" si="45"/>
        <v>0</v>
      </c>
      <c r="W240" s="90">
        <f t="shared" si="53"/>
        <v>0</v>
      </c>
      <c r="X240" s="90">
        <f t="shared" si="46"/>
        <v>0</v>
      </c>
      <c r="Y240" s="91"/>
      <c r="Z240" s="88">
        <f>IF(OR(COUNTIFS(Prices!$D:$D,$Z$13,Prices!$A:$A,$B240,Prices!$I:$I,$Q240)=0,COUNTIFS(Prices!$D:$D,$Z$13,Prices!$A:$A,$B240,Prices!$I:$I,$Q240,Prices!$G:$G,"Product NA")&gt;0),0,SUMIFS(Prices!$G:$G,Prices!$D:$D,$Z$13,Prices!$A:$A,$B240,Prices!$I:$I,$Q240))</f>
        <v>0</v>
      </c>
      <c r="AA240" s="88">
        <f>IF(OR(COUNTIFS(Prices!$D:$D,$Z$13,Prices!$A:$A,$B240,Prices!$I:$I,$Q240)=0,COUNTIFS(Prices!$D:$D,$Z$13,Prices!$A:$A,$B240,Prices!$I:$I,$Q240,Prices!$H:$H,"Product NA")&gt;0),0,SUMIFS(Prices!$H:$H,Prices!$D:$D,$Z$13,Prices!$A:$A,$B240,Prices!$I:$I,$Q240))</f>
        <v>0</v>
      </c>
      <c r="AB240" s="89">
        <f>IF(OR($C240=0,$E240=0,COUNTIFS(Prices!$D:$D,$Z$13,Prices!$A:$A,$B240,Prices!$I:$I,$Q240,Prices!$H:$H,"Product NA")&gt;0),0,(Z240+(AA240*($E240/1000))))</f>
        <v>0</v>
      </c>
      <c r="AC240" s="89">
        <f t="shared" si="54"/>
        <v>0</v>
      </c>
      <c r="AD240" s="89">
        <f t="shared" si="47"/>
        <v>0</v>
      </c>
      <c r="AE240" s="90">
        <f t="shared" si="55"/>
        <v>0</v>
      </c>
      <c r="AF240" s="90">
        <f t="shared" si="48"/>
        <v>0</v>
      </c>
      <c r="AG240" s="91"/>
    </row>
    <row r="241" spans="2:33" hidden="1" x14ac:dyDescent="0.35">
      <c r="B241" s="87" t="s">
        <v>235</v>
      </c>
      <c r="C241" s="66">
        <v>1</v>
      </c>
      <c r="D241" s="66">
        <v>1</v>
      </c>
      <c r="E241" s="66">
        <v>600</v>
      </c>
      <c r="F241" s="116" t="str">
        <f t="shared" si="49"/>
        <v/>
      </c>
      <c r="G241" s="116" t="str">
        <f t="shared" si="50"/>
        <v>0-2kg</v>
      </c>
      <c r="I241" s="88">
        <f>IF(OR(COUNTIFS(Prices!$D:$D,$I$13,Prices!$A:$A,$B241,Prices!$I:$I,$G241)=0,COUNTIFS(Prices!$D:$D,$I$13,Prices!$A:$A,$B241,Prices!$I:$I,$G241,Prices!$G:$G,"Product NA")&gt;0),0,SUMIFS(Prices!$G:$G,Prices!$D:$D,$I$13,Prices!$A:$A,$B241,Prices!$I:$I,$G241))</f>
        <v>0</v>
      </c>
      <c r="J241" s="88">
        <f>IF(OR(COUNTIFS(Prices!$D:$D,$I$13,Prices!$A:$A,$B241,Prices!$I:$I,$G241)=0,COUNTIFS(Prices!$D:$D,$I$13,Prices!$A:$A,$B241,Prices!$I:$I,$G241,Prices!$H:$H,"Product NA")&gt;0),0,SUMIFS(Prices!$H:$H,Prices!$D:$D,$I$13,Prices!$A:$A,$B241,Prices!$I:$I,$G241))</f>
        <v>0</v>
      </c>
      <c r="K241" s="89">
        <f>IF(OR($C241=0,$E241=0,COUNTIFS(Prices!$D:$D,$I$13,Prices!$A:$A,$B241,Prices!$I:$I,$G241,Prices!$H:$H,"Product NA")&gt;0),0,(I241+(J241*($E241/1000))))</f>
        <v>0</v>
      </c>
      <c r="L241" s="89">
        <f>K241*-(INDEX(VRDs!$H$3:$J$14, MATCH($I$13, VRDs!$A$3:$A$14, 0), MATCH($D241, INDEX(VRDs!$E$3:$G$14, MATCH($I$13, VRDs!$A$3:$A$14, 0), 0), 1)))</f>
        <v>0</v>
      </c>
      <c r="M241" s="89">
        <f t="shared" si="51"/>
        <v>0</v>
      </c>
      <c r="N241" s="90">
        <f t="shared" si="42"/>
        <v>0</v>
      </c>
      <c r="O241" s="90">
        <f t="shared" si="43"/>
        <v>0</v>
      </c>
      <c r="Q241" s="116" t="str">
        <f t="shared" si="44"/>
        <v>0-2kg</v>
      </c>
      <c r="R241" s="88">
        <f>IF(OR(COUNTIFS(Prices!$D:$D,$R$13,Prices!$A:$A,$B241,Prices!$I:$I,$Q241)=0,COUNTIFS(Prices!$D:$D,$R$13,Prices!$A:$A,$B241,Prices!$I:$I,$Q241,Prices!$G:$G,"Product NA")&gt;0),0,SUMIFS(Prices!$G:$G,Prices!$D:$D,$R$13,Prices!$A:$A,$B241,Prices!$I:$I,$Q241))</f>
        <v>0</v>
      </c>
      <c r="S241" s="88">
        <f>IF(OR(COUNTIFS(Prices!$D:$D,$R$13,Prices!$A:$A,$B241,Prices!$I:$I,$Q241)=0,COUNTIFS(Prices!$D:$D,$R$13,Prices!$A:$A,$B241,Prices!$I:$I,$Q241,Prices!$H:$H,"Product NA")&gt;0),0,SUMIFS(Prices!$H:$H,Prices!$D:$D,$R$13,Prices!$A:$A,$B241,Prices!$I:$I,$Q241))</f>
        <v>0</v>
      </c>
      <c r="T241" s="89">
        <f>IF(OR($C241=0,$E241=0,COUNTIFS(Prices!$D:$D,$R$13,Prices!$A:$A,$B241,Prices!$I:$I,$Q241,Prices!$H:$H,"Product NA")&gt;0),0,(R241+(S241*($E241/1000))))</f>
        <v>0</v>
      </c>
      <c r="U241" s="89">
        <f t="shared" si="52"/>
        <v>0</v>
      </c>
      <c r="V241" s="89">
        <f t="shared" si="45"/>
        <v>0</v>
      </c>
      <c r="W241" s="90">
        <f t="shared" si="53"/>
        <v>0</v>
      </c>
      <c r="X241" s="90">
        <f t="shared" si="46"/>
        <v>0</v>
      </c>
      <c r="Y241" s="91"/>
      <c r="Z241" s="88">
        <f>IF(OR(COUNTIFS(Prices!$D:$D,$Z$13,Prices!$A:$A,$B241,Prices!$I:$I,$Q241)=0,COUNTIFS(Prices!$D:$D,$Z$13,Prices!$A:$A,$B241,Prices!$I:$I,$Q241,Prices!$G:$G,"Product NA")&gt;0),0,SUMIFS(Prices!$G:$G,Prices!$D:$D,$Z$13,Prices!$A:$A,$B241,Prices!$I:$I,$Q241))</f>
        <v>0</v>
      </c>
      <c r="AA241" s="88">
        <f>IF(OR(COUNTIFS(Prices!$D:$D,$Z$13,Prices!$A:$A,$B241,Prices!$I:$I,$Q241)=0,COUNTIFS(Prices!$D:$D,$Z$13,Prices!$A:$A,$B241,Prices!$I:$I,$Q241,Prices!$H:$H,"Product NA")&gt;0),0,SUMIFS(Prices!$H:$H,Prices!$D:$D,$Z$13,Prices!$A:$A,$B241,Prices!$I:$I,$Q241))</f>
        <v>0</v>
      </c>
      <c r="AB241" s="89">
        <f>IF(OR($C241=0,$E241=0,COUNTIFS(Prices!$D:$D,$Z$13,Prices!$A:$A,$B241,Prices!$I:$I,$Q241,Prices!$H:$H,"Product NA")&gt;0),0,(Z241+(AA241*($E241/1000))))</f>
        <v>0</v>
      </c>
      <c r="AC241" s="89">
        <f t="shared" si="54"/>
        <v>0</v>
      </c>
      <c r="AD241" s="89">
        <f t="shared" si="47"/>
        <v>0</v>
      </c>
      <c r="AE241" s="90">
        <f t="shared" si="55"/>
        <v>0</v>
      </c>
      <c r="AF241" s="90">
        <f t="shared" si="48"/>
        <v>0</v>
      </c>
      <c r="AG241" s="91"/>
    </row>
    <row r="242" spans="2:33" hidden="1" x14ac:dyDescent="0.35">
      <c r="B242" s="87" t="s">
        <v>236</v>
      </c>
      <c r="C242" s="66">
        <v>1</v>
      </c>
      <c r="D242" s="66">
        <v>1</v>
      </c>
      <c r="E242" s="66">
        <v>600</v>
      </c>
      <c r="F242" s="116" t="str">
        <f t="shared" si="49"/>
        <v/>
      </c>
      <c r="G242" s="116" t="str">
        <f t="shared" si="50"/>
        <v>0-2kg</v>
      </c>
      <c r="I242" s="88">
        <f>IF(OR(COUNTIFS(Prices!$D:$D,$I$13,Prices!$A:$A,$B242,Prices!$I:$I,$G242)=0,COUNTIFS(Prices!$D:$D,$I$13,Prices!$A:$A,$B242,Prices!$I:$I,$G242,Prices!$G:$G,"Product NA")&gt;0),0,SUMIFS(Prices!$G:$G,Prices!$D:$D,$I$13,Prices!$A:$A,$B242,Prices!$I:$I,$G242))</f>
        <v>0</v>
      </c>
      <c r="J242" s="88">
        <f>IF(OR(COUNTIFS(Prices!$D:$D,$I$13,Prices!$A:$A,$B242,Prices!$I:$I,$G242)=0,COUNTIFS(Prices!$D:$D,$I$13,Prices!$A:$A,$B242,Prices!$I:$I,$G242,Prices!$H:$H,"Product NA")&gt;0),0,SUMIFS(Prices!$H:$H,Prices!$D:$D,$I$13,Prices!$A:$A,$B242,Prices!$I:$I,$G242))</f>
        <v>0</v>
      </c>
      <c r="K242" s="89">
        <f>IF(OR($C242=0,$E242=0,COUNTIFS(Prices!$D:$D,$I$13,Prices!$A:$A,$B242,Prices!$I:$I,$G242,Prices!$H:$H,"Product NA")&gt;0),0,(I242+(J242*($E242/1000))))</f>
        <v>0</v>
      </c>
      <c r="L242" s="89">
        <f>K242*-(INDEX(VRDs!$H$3:$J$14, MATCH($I$13, VRDs!$A$3:$A$14, 0), MATCH($D242, INDEX(VRDs!$E$3:$G$14, MATCH($I$13, VRDs!$A$3:$A$14, 0), 0), 1)))</f>
        <v>0</v>
      </c>
      <c r="M242" s="89">
        <f t="shared" si="51"/>
        <v>0</v>
      </c>
      <c r="N242" s="90">
        <f t="shared" si="42"/>
        <v>0</v>
      </c>
      <c r="O242" s="90">
        <f t="shared" si="43"/>
        <v>0</v>
      </c>
      <c r="Q242" s="116" t="str">
        <f t="shared" si="44"/>
        <v>0-2kg</v>
      </c>
      <c r="R242" s="88">
        <f>IF(OR(COUNTIFS(Prices!$D:$D,$R$13,Prices!$A:$A,$B242,Prices!$I:$I,$Q242)=0,COUNTIFS(Prices!$D:$D,$R$13,Prices!$A:$A,$B242,Prices!$I:$I,$Q242,Prices!$G:$G,"Product NA")&gt;0),0,SUMIFS(Prices!$G:$G,Prices!$D:$D,$R$13,Prices!$A:$A,$B242,Prices!$I:$I,$Q242))</f>
        <v>0</v>
      </c>
      <c r="S242" s="88">
        <f>IF(OR(COUNTIFS(Prices!$D:$D,$R$13,Prices!$A:$A,$B242,Prices!$I:$I,$Q242)=0,COUNTIFS(Prices!$D:$D,$R$13,Prices!$A:$A,$B242,Prices!$I:$I,$Q242,Prices!$H:$H,"Product NA")&gt;0),0,SUMIFS(Prices!$H:$H,Prices!$D:$D,$R$13,Prices!$A:$A,$B242,Prices!$I:$I,$Q242))</f>
        <v>0</v>
      </c>
      <c r="T242" s="89">
        <f>IF(OR($C242=0,$E242=0,COUNTIFS(Prices!$D:$D,$R$13,Prices!$A:$A,$B242,Prices!$I:$I,$Q242,Prices!$H:$H,"Product NA")&gt;0),0,(R242+(S242*($E242/1000))))</f>
        <v>0</v>
      </c>
      <c r="U242" s="89">
        <f t="shared" si="52"/>
        <v>0</v>
      </c>
      <c r="V242" s="89">
        <f t="shared" si="45"/>
        <v>0</v>
      </c>
      <c r="W242" s="90">
        <f t="shared" si="53"/>
        <v>0</v>
      </c>
      <c r="X242" s="90">
        <f t="shared" si="46"/>
        <v>0</v>
      </c>
      <c r="Y242" s="91"/>
      <c r="Z242" s="88">
        <f>IF(OR(COUNTIFS(Prices!$D:$D,$Z$13,Prices!$A:$A,$B242,Prices!$I:$I,$Q242)=0,COUNTIFS(Prices!$D:$D,$Z$13,Prices!$A:$A,$B242,Prices!$I:$I,$Q242,Prices!$G:$G,"Product NA")&gt;0),0,SUMIFS(Prices!$G:$G,Prices!$D:$D,$Z$13,Prices!$A:$A,$B242,Prices!$I:$I,$Q242))</f>
        <v>0</v>
      </c>
      <c r="AA242" s="88">
        <f>IF(OR(COUNTIFS(Prices!$D:$D,$Z$13,Prices!$A:$A,$B242,Prices!$I:$I,$Q242)=0,COUNTIFS(Prices!$D:$D,$Z$13,Prices!$A:$A,$B242,Prices!$I:$I,$Q242,Prices!$H:$H,"Product NA")&gt;0),0,SUMIFS(Prices!$H:$H,Prices!$D:$D,$Z$13,Prices!$A:$A,$B242,Prices!$I:$I,$Q242))</f>
        <v>0</v>
      </c>
      <c r="AB242" s="89">
        <f>IF(OR($C242=0,$E242=0,COUNTIFS(Prices!$D:$D,$Z$13,Prices!$A:$A,$B242,Prices!$I:$I,$Q242,Prices!$H:$H,"Product NA")&gt;0),0,(Z242+(AA242*($E242/1000))))</f>
        <v>0</v>
      </c>
      <c r="AC242" s="89">
        <f t="shared" si="54"/>
        <v>0</v>
      </c>
      <c r="AD242" s="89">
        <f t="shared" si="47"/>
        <v>0</v>
      </c>
      <c r="AE242" s="90">
        <f t="shared" si="55"/>
        <v>0</v>
      </c>
      <c r="AF242" s="90">
        <f t="shared" si="48"/>
        <v>0</v>
      </c>
      <c r="AG242" s="91"/>
    </row>
    <row r="243" spans="2:33" hidden="1" x14ac:dyDescent="0.35">
      <c r="B243" s="87" t="s">
        <v>237</v>
      </c>
      <c r="C243" s="66">
        <v>1</v>
      </c>
      <c r="D243" s="66">
        <v>1</v>
      </c>
      <c r="E243" s="66">
        <v>600</v>
      </c>
      <c r="F243" s="116" t="str">
        <f t="shared" si="49"/>
        <v/>
      </c>
      <c r="G243" s="116" t="str">
        <f t="shared" si="50"/>
        <v>0-2kg</v>
      </c>
      <c r="I243" s="88">
        <f>IF(OR(COUNTIFS(Prices!$D:$D,$I$13,Prices!$A:$A,$B243,Prices!$I:$I,$G243)=0,COUNTIFS(Prices!$D:$D,$I$13,Prices!$A:$A,$B243,Prices!$I:$I,$G243,Prices!$G:$G,"Product NA")&gt;0),0,SUMIFS(Prices!$G:$G,Prices!$D:$D,$I$13,Prices!$A:$A,$B243,Prices!$I:$I,$G243))</f>
        <v>0</v>
      </c>
      <c r="J243" s="88">
        <f>IF(OR(COUNTIFS(Prices!$D:$D,$I$13,Prices!$A:$A,$B243,Prices!$I:$I,$G243)=0,COUNTIFS(Prices!$D:$D,$I$13,Prices!$A:$A,$B243,Prices!$I:$I,$G243,Prices!$H:$H,"Product NA")&gt;0),0,SUMIFS(Prices!$H:$H,Prices!$D:$D,$I$13,Prices!$A:$A,$B243,Prices!$I:$I,$G243))</f>
        <v>0</v>
      </c>
      <c r="K243" s="89">
        <f>IF(OR($C243=0,$E243=0,COUNTIFS(Prices!$D:$D,$I$13,Prices!$A:$A,$B243,Prices!$I:$I,$G243,Prices!$H:$H,"Product NA")&gt;0),0,(I243+(J243*($E243/1000))))</f>
        <v>0</v>
      </c>
      <c r="L243" s="89">
        <f>K243*-(INDEX(VRDs!$H$3:$J$14, MATCH($I$13, VRDs!$A$3:$A$14, 0), MATCH($D243, INDEX(VRDs!$E$3:$G$14, MATCH($I$13, VRDs!$A$3:$A$14, 0), 0), 1)))</f>
        <v>0</v>
      </c>
      <c r="M243" s="89">
        <f t="shared" si="51"/>
        <v>0</v>
      </c>
      <c r="N243" s="90">
        <f t="shared" si="42"/>
        <v>0</v>
      </c>
      <c r="O243" s="90">
        <f t="shared" si="43"/>
        <v>0</v>
      </c>
      <c r="Q243" s="116" t="str">
        <f t="shared" si="44"/>
        <v>0-2kg</v>
      </c>
      <c r="R243" s="88">
        <f>IF(OR(COUNTIFS(Prices!$D:$D,$R$13,Prices!$A:$A,$B243,Prices!$I:$I,$Q243)=0,COUNTIFS(Prices!$D:$D,$R$13,Prices!$A:$A,$B243,Prices!$I:$I,$Q243,Prices!$G:$G,"Product NA")&gt;0),0,SUMIFS(Prices!$G:$G,Prices!$D:$D,$R$13,Prices!$A:$A,$B243,Prices!$I:$I,$Q243))</f>
        <v>0</v>
      </c>
      <c r="S243" s="88">
        <f>IF(OR(COUNTIFS(Prices!$D:$D,$R$13,Prices!$A:$A,$B243,Prices!$I:$I,$Q243)=0,COUNTIFS(Prices!$D:$D,$R$13,Prices!$A:$A,$B243,Prices!$I:$I,$Q243,Prices!$H:$H,"Product NA")&gt;0),0,SUMIFS(Prices!$H:$H,Prices!$D:$D,$R$13,Prices!$A:$A,$B243,Prices!$I:$I,$Q243))</f>
        <v>0</v>
      </c>
      <c r="T243" s="89">
        <f>IF(OR($C243=0,$E243=0,COUNTIFS(Prices!$D:$D,$R$13,Prices!$A:$A,$B243,Prices!$I:$I,$Q243,Prices!$H:$H,"Product NA")&gt;0),0,(R243+(S243*($E243/1000))))</f>
        <v>0</v>
      </c>
      <c r="U243" s="89">
        <f t="shared" si="52"/>
        <v>0</v>
      </c>
      <c r="V243" s="89">
        <f t="shared" si="45"/>
        <v>0</v>
      </c>
      <c r="W243" s="90">
        <f t="shared" si="53"/>
        <v>0</v>
      </c>
      <c r="X243" s="90">
        <f t="shared" si="46"/>
        <v>0</v>
      </c>
      <c r="Y243" s="91"/>
      <c r="Z243" s="88">
        <f>IF(OR(COUNTIFS(Prices!$D:$D,$Z$13,Prices!$A:$A,$B243,Prices!$I:$I,$Q243)=0,COUNTIFS(Prices!$D:$D,$Z$13,Prices!$A:$A,$B243,Prices!$I:$I,$Q243,Prices!$G:$G,"Product NA")&gt;0),0,SUMIFS(Prices!$G:$G,Prices!$D:$D,$Z$13,Prices!$A:$A,$B243,Prices!$I:$I,$Q243))</f>
        <v>0</v>
      </c>
      <c r="AA243" s="88">
        <f>IF(OR(COUNTIFS(Prices!$D:$D,$Z$13,Prices!$A:$A,$B243,Prices!$I:$I,$Q243)=0,COUNTIFS(Prices!$D:$D,$Z$13,Prices!$A:$A,$B243,Prices!$I:$I,$Q243,Prices!$H:$H,"Product NA")&gt;0),0,SUMIFS(Prices!$H:$H,Prices!$D:$D,$Z$13,Prices!$A:$A,$B243,Prices!$I:$I,$Q243))</f>
        <v>0</v>
      </c>
      <c r="AB243" s="89">
        <f>IF(OR($C243=0,$E243=0,COUNTIFS(Prices!$D:$D,$Z$13,Prices!$A:$A,$B243,Prices!$I:$I,$Q243,Prices!$H:$H,"Product NA")&gt;0),0,(Z243+(AA243*($E243/1000))))</f>
        <v>0</v>
      </c>
      <c r="AC243" s="89">
        <f t="shared" si="54"/>
        <v>0</v>
      </c>
      <c r="AD243" s="89">
        <f t="shared" si="47"/>
        <v>0</v>
      </c>
      <c r="AE243" s="90">
        <f t="shared" si="55"/>
        <v>0</v>
      </c>
      <c r="AF243" s="90">
        <f t="shared" si="48"/>
        <v>0</v>
      </c>
      <c r="AG243" s="91"/>
    </row>
    <row r="244" spans="2:33" x14ac:dyDescent="0.35">
      <c r="C244" s="75"/>
      <c r="D244" s="75"/>
      <c r="E244" s="75"/>
      <c r="I244" s="92"/>
      <c r="J244" s="92"/>
      <c r="K244" s="92"/>
      <c r="L244" s="92"/>
      <c r="M244" s="92"/>
      <c r="N244" s="93" t="s">
        <v>311</v>
      </c>
      <c r="O244" s="94">
        <f>SUM(O15:O243)</f>
        <v>200.62111999999999</v>
      </c>
      <c r="R244" s="92"/>
      <c r="S244" s="92"/>
      <c r="T244" s="92"/>
      <c r="U244" s="92"/>
      <c r="V244" s="92"/>
      <c r="W244" s="93" t="s">
        <v>311</v>
      </c>
      <c r="X244" s="94">
        <f>SUM(X15:X243)</f>
        <v>280.17919999999992</v>
      </c>
      <c r="Z244" s="92"/>
      <c r="AA244" s="92"/>
      <c r="AB244" s="92"/>
      <c r="AC244" s="92"/>
      <c r="AD244" s="92"/>
      <c r="AE244" s="93" t="s">
        <v>311</v>
      </c>
      <c r="AF244" s="94">
        <f>SUM(AF15:AF243)</f>
        <v>26.185600000000001</v>
      </c>
    </row>
    <row r="248" spans="2:33" x14ac:dyDescent="0.35">
      <c r="R248" s="154"/>
    </row>
  </sheetData>
  <sheetProtection sheet="1" objects="1" scenarios="1"/>
  <autoFilter ref="B14:AH244" xr:uid="{959E149C-9261-477D-B5FA-387C82D7BF7C}">
    <filterColumn colId="9">
      <filters blank="1">
        <filter val="£10.52"/>
        <filter val="£10.70"/>
        <filter val="£3.91"/>
        <filter val="£3.96"/>
        <filter val="£4.06"/>
        <filter val="£4.41"/>
        <filter val="£4.59"/>
        <filter val="£4.62"/>
        <filter val="£4.82"/>
        <filter val="£4.83"/>
        <filter val="£4.95"/>
        <filter val="£5.13"/>
        <filter val="£5.17"/>
        <filter val="£5.37"/>
        <filter val="£5.56"/>
        <filter val="£5.74"/>
        <filter val="£5.77"/>
        <filter val="£5.94"/>
        <filter val="£6.06"/>
        <filter val="£6.14"/>
        <filter val="£6.24"/>
        <filter val="£6.29"/>
        <filter val="£6.38"/>
        <filter val="£6.74"/>
        <filter val="£6.81"/>
        <filter val="£6.85"/>
        <filter val="£7.13"/>
        <filter val="£7.30"/>
        <filter val="£7.40"/>
      </filters>
    </filterColumn>
  </autoFilter>
  <dataConsolidate/>
  <mergeCells count="8">
    <mergeCell ref="R11:AF11"/>
    <mergeCell ref="I13:O13"/>
    <mergeCell ref="R13:X13"/>
    <mergeCell ref="Z13:AF13"/>
    <mergeCell ref="I12:O12"/>
    <mergeCell ref="R12:X12"/>
    <mergeCell ref="Z12:AF12"/>
    <mergeCell ref="I11:O11"/>
  </mergeCells>
  <conditionalFormatting sqref="D8:D9">
    <cfRule type="cellIs" dxfId="15" priority="1" operator="equal">
      <formula>"Hide"</formula>
    </cfRule>
    <cfRule type="cellIs" dxfId="14" priority="2" operator="equal">
      <formula>"Show"</formula>
    </cfRule>
  </conditionalFormatting>
  <dataValidations count="4">
    <dataValidation type="whole" errorStyle="warning" allowBlank="1" showInputMessage="1" showErrorMessage="1" error="Average posting size should be less than Annual Volume" sqref="D15:D243" xr:uid="{042C6299-954F-4773-A2B5-59B29926FF18}">
      <formula1>0</formula1>
      <formula2>C15</formula2>
    </dataValidation>
    <dataValidation type="whole" allowBlank="1" showErrorMessage="1" errorTitle="Maximum Weight Exceeded" error="The maximum weight for Parcel format is 30000g" sqref="E15:E65 E67:E243" xr:uid="{0B913C47-1DA0-4433-833B-B47CA0EE5774}">
      <formula1>0</formula1>
      <formula2>30000</formula2>
    </dataValidation>
    <dataValidation type="whole" errorStyle="information" allowBlank="1" showInputMessage="1" showErrorMessage="1" errorTitle="Items must be whole numbers" error="Items must be whole numbers and not include negative values" sqref="E66 C15:C243" xr:uid="{16412037-5760-4723-A0D0-F8649BF8CAE1}">
      <formula1>1</formula1>
      <formula2>1000000</formula2>
    </dataValidation>
    <dataValidation type="list" allowBlank="1" showInputMessage="1" showErrorMessage="1" sqref="D8:D9" xr:uid="{5BCE7741-4878-4E71-9EB3-1C367A27EC3A}">
      <formula1>"Include,Exclude"</formula1>
    </dataValidation>
  </dataValidations>
  <pageMargins left="0.7" right="0.7" top="0.75" bottom="0.75" header="0.3" footer="0.3"/>
  <pageSetup paperSize="9" orientation="portrait" r:id="rId1"/>
  <headerFooter>
    <oddFooter>&amp;L&amp;1#&amp;"Calibri"&amp;10&amp;K000000Classified: RMG – Internal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C0BB41-9CF0-425E-818A-6C728D2CCACA}">
  <sheetPr codeName="Sheet13">
    <tabColor rgb="FF00B050"/>
  </sheetPr>
  <dimension ref="B1:AM243"/>
  <sheetViews>
    <sheetView showGridLines="0" zoomScale="80" zoomScaleNormal="70" workbookViewId="0">
      <pane xSplit="5" ySplit="13" topLeftCell="F14" activePane="bottomRight" state="frozen"/>
      <selection activeCell="A8" sqref="A8:XFD8"/>
      <selection pane="topRight" activeCell="A8" sqref="A8:XFD8"/>
      <selection pane="bottomLeft" activeCell="A8" sqref="A8:XFD8"/>
      <selection pane="bottomRight" activeCell="A8" sqref="A8:XFD8"/>
    </sheetView>
  </sheetViews>
  <sheetFormatPr defaultColWidth="9.1796875" defaultRowHeight="15.5" x14ac:dyDescent="0.35"/>
  <cols>
    <col min="1" max="1" width="5.1796875" style="75" customWidth="1"/>
    <col min="2" max="2" width="41.1796875" style="75" customWidth="1"/>
    <col min="3" max="3" width="16.1796875" style="67" bestFit="1" customWidth="1"/>
    <col min="4" max="4" width="24.81640625" style="67" bestFit="1" customWidth="1"/>
    <col min="5" max="5" width="22.1796875" style="67" bestFit="1" customWidth="1"/>
    <col min="6" max="6" width="11.54296875" style="75" customWidth="1"/>
    <col min="7" max="7" width="6.1796875" style="75" hidden="1" customWidth="1"/>
    <col min="8" max="11" width="10.54296875" style="67" bestFit="1" customWidth="1"/>
    <col min="12" max="12" width="10.1796875" style="67" bestFit="1" customWidth="1"/>
    <col min="13" max="13" width="13.453125" style="67" bestFit="1" customWidth="1"/>
    <col min="14" max="14" width="8.1796875" style="67" bestFit="1" customWidth="1"/>
    <col min="15" max="15" width="2.81640625" style="75" customWidth="1"/>
    <col min="16" max="16" width="2.54296875" style="75" customWidth="1"/>
    <col min="17" max="17" width="8.54296875" style="67" bestFit="1" customWidth="1"/>
    <col min="18" max="18" width="8.1796875" style="67" bestFit="1" customWidth="1"/>
    <col min="19" max="19" width="7.1796875" style="67" bestFit="1" customWidth="1"/>
    <col min="20" max="20" width="9.1796875" style="67" customWidth="1"/>
    <col min="21" max="21" width="9.81640625" style="67" customWidth="1"/>
    <col min="22" max="22" width="12.54296875" style="67" bestFit="1" customWidth="1"/>
    <col min="23" max="23" width="10.1796875" style="67" bestFit="1" customWidth="1"/>
    <col min="24" max="24" width="4.1796875" style="75" customWidth="1"/>
    <col min="25" max="31" width="0" style="75" hidden="1" customWidth="1"/>
    <col min="32" max="32" width="4.1796875" style="75" hidden="1" customWidth="1"/>
    <col min="33" max="39" width="0" style="75" hidden="1" customWidth="1"/>
    <col min="40" max="16384" width="9.1796875" style="75"/>
  </cols>
  <sheetData>
    <row r="1" spans="2:39" s="67" customFormat="1" x14ac:dyDescent="0.35">
      <c r="B1" s="68"/>
      <c r="H1" s="70"/>
      <c r="I1" s="70"/>
      <c r="J1" s="70"/>
      <c r="K1" s="70"/>
      <c r="L1" s="70"/>
      <c r="Q1" s="70"/>
      <c r="R1" s="70"/>
      <c r="S1" s="70"/>
      <c r="T1" s="70"/>
      <c r="U1" s="70"/>
    </row>
    <row r="2" spans="2:39" s="72" customFormat="1" ht="20" x14ac:dyDescent="0.4">
      <c r="B2" s="71" t="s">
        <v>305</v>
      </c>
      <c r="C2" s="67"/>
      <c r="D2" s="67"/>
      <c r="E2" s="67"/>
      <c r="H2" s="67"/>
      <c r="I2" s="67"/>
      <c r="J2" s="67"/>
      <c r="K2" s="67"/>
      <c r="L2" s="67"/>
      <c r="M2" s="67"/>
      <c r="N2" s="67"/>
      <c r="Q2" s="67"/>
      <c r="R2" s="67"/>
      <c r="S2" s="67"/>
      <c r="T2" s="67"/>
      <c r="U2" s="67"/>
      <c r="V2" s="67"/>
      <c r="W2" s="67"/>
    </row>
    <row r="3" spans="2:39" s="72" customFormat="1" ht="20" x14ac:dyDescent="0.4">
      <c r="B3" s="73" t="s">
        <v>376</v>
      </c>
      <c r="C3" s="67"/>
      <c r="D3" s="67"/>
      <c r="E3" s="67"/>
      <c r="H3" s="67"/>
      <c r="I3" s="67"/>
      <c r="J3" s="67"/>
      <c r="K3" s="67"/>
      <c r="L3" s="67"/>
      <c r="M3" s="67"/>
      <c r="N3" s="67"/>
      <c r="Q3" s="67"/>
      <c r="R3" s="67"/>
      <c r="S3" s="67"/>
      <c r="T3" s="67"/>
      <c r="U3" s="67"/>
      <c r="V3" s="67"/>
      <c r="W3" s="67"/>
    </row>
    <row r="4" spans="2:39" s="67" customFormat="1" collapsed="1" x14ac:dyDescent="0.35">
      <c r="H4" s="69"/>
      <c r="I4" s="69"/>
      <c r="J4" s="69"/>
      <c r="K4" s="69"/>
      <c r="L4" s="69"/>
      <c r="Q4" s="69"/>
      <c r="R4" s="69"/>
      <c r="S4" s="69"/>
      <c r="T4" s="69"/>
      <c r="U4" s="69"/>
    </row>
    <row r="5" spans="2:39" x14ac:dyDescent="0.35">
      <c r="B5" s="161" t="s">
        <v>717</v>
      </c>
      <c r="C5" s="74"/>
      <c r="D5" s="74"/>
      <c r="E5" s="74"/>
      <c r="I5" s="75"/>
      <c r="J5" s="75"/>
      <c r="K5" s="75"/>
      <c r="L5" s="75"/>
      <c r="R5" s="75"/>
      <c r="S5" s="75"/>
      <c r="T5" s="75"/>
      <c r="U5" s="75"/>
    </row>
    <row r="6" spans="2:39" s="67" customFormat="1" ht="16" collapsed="1" thickBot="1" x14ac:dyDescent="0.4">
      <c r="H6" s="69"/>
      <c r="I6" s="69"/>
      <c r="J6" s="69"/>
      <c r="K6" s="69"/>
      <c r="L6" s="69"/>
      <c r="Q6" s="69"/>
      <c r="R6" s="69"/>
      <c r="S6" s="69"/>
      <c r="T6" s="69"/>
      <c r="U6" s="69"/>
    </row>
    <row r="7" spans="2:39" s="76" customFormat="1" ht="16" thickBot="1" x14ac:dyDescent="0.4">
      <c r="B7" s="108" t="s">
        <v>306</v>
      </c>
      <c r="C7" s="107">
        <v>0.12</v>
      </c>
      <c r="D7" s="65" t="s">
        <v>361</v>
      </c>
      <c r="F7" s="111" t="s">
        <v>699</v>
      </c>
      <c r="H7" s="75"/>
      <c r="I7" s="75"/>
      <c r="J7" s="75"/>
      <c r="K7" s="75"/>
      <c r="L7" s="75"/>
      <c r="M7" s="75"/>
      <c r="N7" s="75"/>
      <c r="Q7" s="75"/>
      <c r="R7" s="75"/>
      <c r="S7" s="75"/>
      <c r="T7" s="75"/>
      <c r="U7" s="75"/>
      <c r="V7" s="75"/>
      <c r="W7" s="75"/>
    </row>
    <row r="8" spans="2:39" s="76" customFormat="1" ht="16" hidden="1" thickBot="1" x14ac:dyDescent="0.4">
      <c r="B8" s="108" t="s">
        <v>360</v>
      </c>
      <c r="C8" s="190">
        <v>0</v>
      </c>
      <c r="D8" s="65" t="s">
        <v>361</v>
      </c>
      <c r="F8" s="111" t="s">
        <v>860</v>
      </c>
      <c r="G8" s="111"/>
      <c r="H8" s="75"/>
      <c r="I8" s="75"/>
      <c r="J8" s="75"/>
      <c r="K8" s="75"/>
      <c r="L8" s="75"/>
      <c r="M8" s="75"/>
      <c r="N8" s="75"/>
      <c r="Q8" s="75"/>
      <c r="R8" s="75"/>
      <c r="S8" s="75"/>
      <c r="T8" s="75"/>
      <c r="U8" s="75"/>
      <c r="V8" s="75"/>
      <c r="W8" s="75"/>
    </row>
    <row r="9" spans="2:39" ht="16" thickBot="1" x14ac:dyDescent="0.4">
      <c r="B9" s="68"/>
      <c r="C9" s="68"/>
      <c r="D9" s="68"/>
      <c r="E9" s="68"/>
    </row>
    <row r="10" spans="2:39" s="67" customFormat="1" ht="16" collapsed="1" thickBot="1" x14ac:dyDescent="0.4">
      <c r="B10" s="68"/>
      <c r="H10" s="262" t="s">
        <v>377</v>
      </c>
      <c r="I10" s="263"/>
      <c r="J10" s="263"/>
      <c r="K10" s="263"/>
      <c r="L10" s="263"/>
      <c r="M10" s="263"/>
      <c r="N10" s="264"/>
      <c r="Q10" s="262" t="s">
        <v>378</v>
      </c>
      <c r="R10" s="263"/>
      <c r="S10" s="263"/>
      <c r="T10" s="263"/>
      <c r="U10" s="263"/>
      <c r="V10" s="263"/>
      <c r="W10" s="264"/>
      <c r="X10" s="76"/>
      <c r="Y10" s="262" t="s">
        <v>857</v>
      </c>
      <c r="Z10" s="263"/>
      <c r="AA10" s="263"/>
      <c r="AB10" s="263"/>
      <c r="AC10" s="263"/>
      <c r="AD10" s="263"/>
      <c r="AE10" s="264"/>
      <c r="AF10" s="76"/>
      <c r="AG10" s="262" t="s">
        <v>723</v>
      </c>
      <c r="AH10" s="263"/>
      <c r="AI10" s="263"/>
      <c r="AJ10" s="263"/>
      <c r="AK10" s="263"/>
      <c r="AL10" s="263"/>
      <c r="AM10" s="264"/>
    </row>
    <row r="11" spans="2:39" s="77" customFormat="1" x14ac:dyDescent="0.35">
      <c r="H11" s="258" t="s">
        <v>379</v>
      </c>
      <c r="I11" s="258"/>
      <c r="J11" s="258"/>
      <c r="K11" s="258"/>
      <c r="L11" s="258"/>
      <c r="M11" s="258"/>
      <c r="N11" s="258"/>
      <c r="Q11" s="258" t="s">
        <v>380</v>
      </c>
      <c r="R11" s="258"/>
      <c r="S11" s="258"/>
      <c r="T11" s="258"/>
      <c r="U11" s="258"/>
      <c r="V11" s="258"/>
      <c r="W11" s="258"/>
      <c r="Y11" s="258" t="s">
        <v>722</v>
      </c>
      <c r="Z11" s="258"/>
      <c r="AA11" s="258"/>
      <c r="AB11" s="258"/>
      <c r="AC11" s="258"/>
      <c r="AD11" s="258"/>
      <c r="AE11" s="258"/>
      <c r="AG11" s="258" t="s">
        <v>724</v>
      </c>
      <c r="AH11" s="258"/>
      <c r="AI11" s="258"/>
      <c r="AJ11" s="258"/>
      <c r="AK11" s="258"/>
      <c r="AL11" s="258"/>
      <c r="AM11" s="258"/>
    </row>
    <row r="12" spans="2:39" s="77" customFormat="1" ht="17.5" x14ac:dyDescent="0.35">
      <c r="B12" s="78" t="s">
        <v>310</v>
      </c>
      <c r="C12" s="80"/>
      <c r="D12" s="80"/>
      <c r="E12" s="81"/>
      <c r="H12" s="258" t="s">
        <v>382</v>
      </c>
      <c r="I12" s="258"/>
      <c r="J12" s="258"/>
      <c r="K12" s="258"/>
      <c r="L12" s="258"/>
      <c r="M12" s="258"/>
      <c r="N12" s="258"/>
      <c r="Q12" s="258" t="s">
        <v>381</v>
      </c>
      <c r="R12" s="258"/>
      <c r="S12" s="258"/>
      <c r="T12" s="258"/>
      <c r="U12" s="258"/>
      <c r="V12" s="258"/>
      <c r="W12" s="258"/>
      <c r="Y12" s="258" t="s">
        <v>720</v>
      </c>
      <c r="Z12" s="258"/>
      <c r="AA12" s="258"/>
      <c r="AB12" s="258"/>
      <c r="AC12" s="258"/>
      <c r="AD12" s="258"/>
      <c r="AE12" s="258"/>
      <c r="AG12" s="258" t="s">
        <v>721</v>
      </c>
      <c r="AH12" s="258"/>
      <c r="AI12" s="258"/>
      <c r="AJ12" s="258"/>
      <c r="AK12" s="258"/>
      <c r="AL12" s="258"/>
      <c r="AM12" s="258"/>
    </row>
    <row r="13" spans="2:39" s="85" customFormat="1" ht="31" x14ac:dyDescent="0.35">
      <c r="B13" s="83" t="s">
        <v>4</v>
      </c>
      <c r="C13" s="84" t="s">
        <v>679</v>
      </c>
      <c r="D13" s="84" t="s">
        <v>691</v>
      </c>
      <c r="E13" s="82" t="s">
        <v>307</v>
      </c>
      <c r="H13" s="86" t="s">
        <v>5</v>
      </c>
      <c r="I13" s="86" t="s">
        <v>6</v>
      </c>
      <c r="J13" s="86" t="s">
        <v>309</v>
      </c>
      <c r="K13" s="86" t="s">
        <v>680</v>
      </c>
      <c r="L13" s="86" t="s">
        <v>299</v>
      </c>
      <c r="M13" s="86" t="s">
        <v>7</v>
      </c>
      <c r="N13" s="86" t="s">
        <v>308</v>
      </c>
      <c r="Q13" s="86" t="s">
        <v>5</v>
      </c>
      <c r="R13" s="86" t="s">
        <v>6</v>
      </c>
      <c r="S13" s="86" t="s">
        <v>309</v>
      </c>
      <c r="T13" s="86" t="s">
        <v>299</v>
      </c>
      <c r="U13" s="86" t="s">
        <v>300</v>
      </c>
      <c r="V13" s="86" t="s">
        <v>7</v>
      </c>
      <c r="W13" s="86" t="s">
        <v>308</v>
      </c>
      <c r="Y13" s="86" t="s">
        <v>5</v>
      </c>
      <c r="Z13" s="86" t="s">
        <v>6</v>
      </c>
      <c r="AA13" s="86" t="s">
        <v>309</v>
      </c>
      <c r="AB13" s="86" t="s">
        <v>299</v>
      </c>
      <c r="AC13" s="86" t="s">
        <v>300</v>
      </c>
      <c r="AD13" s="86" t="s">
        <v>7</v>
      </c>
      <c r="AE13" s="86" t="s">
        <v>308</v>
      </c>
      <c r="AG13" s="86" t="s">
        <v>5</v>
      </c>
      <c r="AH13" s="86" t="s">
        <v>6</v>
      </c>
      <c r="AI13" s="86" t="s">
        <v>309</v>
      </c>
      <c r="AJ13" s="86" t="s">
        <v>299</v>
      </c>
      <c r="AK13" s="86" t="s">
        <v>300</v>
      </c>
      <c r="AL13" s="86" t="s">
        <v>7</v>
      </c>
      <c r="AM13" s="86" t="s">
        <v>308</v>
      </c>
    </row>
    <row r="14" spans="2:39" x14ac:dyDescent="0.35">
      <c r="B14" s="87" t="s">
        <v>8</v>
      </c>
      <c r="C14" s="66">
        <v>1</v>
      </c>
      <c r="D14" s="66">
        <v>1</v>
      </c>
      <c r="E14" s="66">
        <v>1000</v>
      </c>
      <c r="F14" s="116" t="str">
        <f>IF(E14&gt;2000,"Error: Weight should be less than 2000g","")</f>
        <v/>
      </c>
      <c r="G14" s="116" t="str">
        <f>IF(E14&lt;=2000,"0-2kg","Not Boxable")</f>
        <v>0-2kg</v>
      </c>
      <c r="H14" s="88">
        <f>IF(OR(COUNTIFS(Prices!$D:$D,$H$12,Prices!$A:$A,$B14,Prices!$I:$I,$G14)=0,COUNTIFS(Prices!$D:$D,$H$12,Prices!$A:$A,$B14,Prices!$I:$I,$G14,Prices!$G:$G,"Product NA")&gt;0),0,SUMIFS(Prices!$G:$G,Prices!$D:$D,$H$12,Prices!$A:$A,$B14,Prices!$I:$I,$G14))</f>
        <v>1.31</v>
      </c>
      <c r="I14" s="88">
        <f>IF(OR(COUNTIFS(Prices!$D:$D,$H$12,Prices!$A:$A,$B14,Prices!$I:$I,$G14)=0,COUNTIFS(Prices!$D:$D,$H$12,Prices!$A:$A,$B14,Prices!$I:$I,$G14,Prices!$H:$H,"Product NA")&gt;0),0,SUMIFS(Prices!$H:$H,Prices!$D:$D,$H$12,Prices!$A:$A,$B14,Prices!$I:$I,$G14))</f>
        <v>18.14</v>
      </c>
      <c r="J14" s="89">
        <f>IF(OR($C14=0,$E14=0,COUNTIFS(Prices!$D:$D,$H$12,Prices!$A:$A,$B14,Prices!$I:$I,$G14,Prices!$H:$H,"Product NA")&gt;0),0,(H14+(I14*($E14/1000))))</f>
        <v>19.45</v>
      </c>
      <c r="K14" s="89">
        <f>J14*-(INDEX(VRDs!$H$3:$J$13, MATCH($H$12, VRDs!$A$3:$A$13, 0), MATCH($D14, INDEX(VRDs!$E$3:$G$13, MATCH($H$12, VRDs!$A$3:$A$13, 0), 0), 1)))</f>
        <v>0</v>
      </c>
      <c r="L14" s="89">
        <f>IF($D$7="Exclude",0,IFERROR((J14+K14)*$C$7,""))</f>
        <v>2.3339999999999996</v>
      </c>
      <c r="M14" s="90">
        <f t="shared" ref="M14:M77" si="0">IF(J14="n/a","n/a",SUM(J14:L14))</f>
        <v>21.783999999999999</v>
      </c>
      <c r="N14" s="90">
        <f>IF($C14=0,0,IFERROR($C14*M14,"n/a"))</f>
        <v>21.783999999999999</v>
      </c>
      <c r="Q14" s="88">
        <f>_xlfn.LET(
    _xlpm.Product,$Q$12,
    _xlpm.Country,$B14,
    _xlpm.Service,$G14,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R14" s="88">
        <f>_xlfn.LET(
    _xlpm.Product,$Q$12,
    _xlpm.Country,$B14,
    _xlpm.Service,$G14,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S14" s="89">
        <f>IF(OR($C14=0,$E14=0,COUNTIFS(Prices!$D:$D,$Q$12,Prices!$A:$A,$B14,Prices!$I:$I,$G14,Prices!$H:$H,"Product NA")&gt;0),0,(Q14+(R14*($E14/1000))))</f>
        <v>13.8</v>
      </c>
      <c r="T14" s="89">
        <f t="shared" ref="T14:T77" si="1">IF($D$7="Exclude",0,IFERROR(S14*$C$7,""))</f>
        <v>1.6559999999999999</v>
      </c>
      <c r="U14" s="89">
        <f t="shared" ref="U14:U77" si="2">IF($D$8="Exclude","",IFERROR( (S14 + T14)*-$C$8,""))</f>
        <v>0</v>
      </c>
      <c r="V14" s="90">
        <f>IF(S14="n/a","n/a",SUM(S14:U14))</f>
        <v>15.456000000000001</v>
      </c>
      <c r="W14" s="90">
        <f t="shared" ref="W14:W77" si="3">IF($C14=0,0,IFERROR($C14*V14,"n/a"))</f>
        <v>15.456000000000001</v>
      </c>
      <c r="X14" s="91"/>
      <c r="Y14" s="88">
        <f>IF(OR(COUNTIFS(Prices!$D:$D,Y$12,Prices!$A:$A,$B14,Prices!$I:$I,$G14)=0,COUNTIFS(Prices!$D:$D,$Y$12,Prices!$A:$A,$B14,Prices!$I:$I,$G14,Prices!$G:$G,"Product NA")&gt;0),0,SUMIFS(Prices!$G:$G,Prices!$D:$D,$Y$12,Prices!$A:$A,$B14,Prices!$I:$I,$G14))</f>
        <v>0</v>
      </c>
      <c r="Z14" s="88">
        <f>IF(OR(COUNTIFS(Prices!$D:$D,$Y$12,Prices!$A:$A,$B14,Prices!$I:$I,$G14)=0,COUNTIFS(Prices!$D:$D,$Y$12,Prices!$A:$A,$B14,Prices!$I:$I,$G14,Prices!$H:$H,"Product NA")&gt;0),0,SUMIFS(Prices!$H:$H,Prices!$D:$D,$Y$12,Prices!$A:$A,$B14,Prices!$I:$I,$G14))</f>
        <v>0</v>
      </c>
      <c r="AA14" s="89">
        <f>IF(OR($C14=0,$E14=0,COUNTIFS(Prices!$D:$D,$Y$12,Prices!$A:$A,$B14,Prices!$I:$I,$G14,Prices!$H:$H,"Product NA")&gt;0),0,(Y14+(Z14*($E14/1000))))</f>
        <v>0</v>
      </c>
      <c r="AB14" s="89">
        <f>IF($D$7="Exclude",0,IFERROR(AA14*$C$7,""))</f>
        <v>0</v>
      </c>
      <c r="AC14" s="89">
        <f>IF($D$8="Exclude","",IFERROR( (AA14 + AB14)*-$C$8,""))</f>
        <v>0</v>
      </c>
      <c r="AD14" s="90">
        <f>IF(AA14="n/a","n/a",SUM(AA14:AC14))</f>
        <v>0</v>
      </c>
      <c r="AE14" s="90">
        <f t="shared" ref="AE14:AE77" si="4">IF($C14=0,0,IFERROR($C14*AD14,"n/a"))</f>
        <v>0</v>
      </c>
      <c r="AF14" s="91"/>
      <c r="AG14" s="88">
        <f>IF(OR(COUNTIFS(Prices!$D:$D,AG$12,Prices!$A:$A,$B14,Prices!$I:$I,$G14)=0,COUNTIFS(Prices!$D:$D,$AG$12,Prices!$A:$A,$B14,Prices!$I:$I,$G14,Prices!$G:$G,"Product NA")&gt;0),0,SUMIFS(Prices!$G:$G,Prices!$D:$D,$AG$12,Prices!$A:$A,$B14,Prices!$I:$I,$G14))</f>
        <v>0</v>
      </c>
      <c r="AH14" s="88">
        <f>IF(OR(COUNTIFS(Prices!$D:$D,$AG$12,Prices!$A:$A,$B14,Prices!$I:$I,$G14)=0,COUNTIFS(Prices!$D:$D,$AG$12,Prices!$A:$A,$B14,Prices!$I:$I,$G14,Prices!$H:$H,"Product NA")&gt;0),0,SUMIFS(Prices!$H:$H,Prices!$D:$D,$AG$12,Prices!$A:$A,$B14,Prices!$I:$I,$G14))</f>
        <v>0</v>
      </c>
      <c r="AI14" s="89">
        <f>IF(OR($C14=0,$E14=0,COUNTIFS(Prices!$D:$D,$AG$12,Prices!$A:$A,$B14,Prices!$I:$I,$G14,Prices!$H:$H,"Product NA")&gt;0),0,(AG14+(AH14*($E14/1000))))</f>
        <v>0</v>
      </c>
      <c r="AJ14" s="89">
        <f>IF($D$7="Exclude",0,IFERROR(AI14*$C$7,""))</f>
        <v>0</v>
      </c>
      <c r="AK14" s="89">
        <f>IF($D$8="Exclude","",IFERROR( (AI14 + AJ14)*-$C$8,""))</f>
        <v>0</v>
      </c>
      <c r="AL14" s="90">
        <f>IF(AI14="n/a","n/a",SUM(AI14:AK14))</f>
        <v>0</v>
      </c>
      <c r="AM14" s="90">
        <f t="shared" ref="AM14" si="5">IF($C14=0,0,IFERROR($C14*AL14,"n/a"))</f>
        <v>0</v>
      </c>
    </row>
    <row r="15" spans="2:39" x14ac:dyDescent="0.35">
      <c r="B15" s="87" t="s">
        <v>9</v>
      </c>
      <c r="C15" s="66">
        <v>1</v>
      </c>
      <c r="D15" s="66">
        <v>1</v>
      </c>
      <c r="E15" s="66">
        <v>1000</v>
      </c>
      <c r="F15" s="116" t="str">
        <f t="shared" ref="F15:F78" si="6">IF(E15&gt;2000,"Error: Weight should be less than 2000g","")</f>
        <v/>
      </c>
      <c r="G15" s="116" t="str">
        <f t="shared" ref="G15:G78" si="7">IF(E15&lt;=2000,"0-2kg","Not Boxable")</f>
        <v>0-2kg</v>
      </c>
      <c r="H15" s="88">
        <f>IF(OR(COUNTIFS(Prices!$D:$D,$H$12,Prices!$A:$A,$B15,Prices!$I:$I,$G15)=0,COUNTIFS(Prices!$D:$D,$H$12,Prices!$A:$A,$B15,Prices!$I:$I,$G15,Prices!$G:$G,"Product NA")&gt;0),0,SUMIFS(Prices!$G:$G,Prices!$D:$D,$H$12,Prices!$A:$A,$B15,Prices!$I:$I,$G15))</f>
        <v>3.81</v>
      </c>
      <c r="I15" s="88">
        <f>IF(OR(COUNTIFS(Prices!$D:$D,$H$12,Prices!$A:$A,$B15,Prices!$I:$I,$G15)=0,COUNTIFS(Prices!$D:$D,$H$12,Prices!$A:$A,$B15,Prices!$I:$I,$G15,Prices!$H:$H,"Product NA")&gt;0),0,SUMIFS(Prices!$H:$H,Prices!$D:$D,$H$12,Prices!$A:$A,$B15,Prices!$I:$I,$G15))</f>
        <v>5.82</v>
      </c>
      <c r="J15" s="89">
        <f>IF(OR($C15=0,$E15=0,COUNTIFS(Prices!$D:$D,$H$12,Prices!$A:$A,$B15,Prices!$I:$I,$G15,Prices!$H:$H,"Product NA")&gt;0),0,(H15+(I15*($E15/1000))))</f>
        <v>9.6300000000000008</v>
      </c>
      <c r="K15" s="89">
        <f>J15*-(INDEX(VRDs!$H$3:$J$13, MATCH($H$12, VRDs!$A$3:$A$13, 0), MATCH($D15, INDEX(VRDs!$E$3:$G$13, MATCH($H$12, VRDs!$A$3:$A$13, 0), 0), 1)))</f>
        <v>0</v>
      </c>
      <c r="L15" s="89">
        <f t="shared" ref="L15:L78" si="8">IF($D$7="Exclude",0,IFERROR((J15+K15)*$C$7,""))</f>
        <v>1.1556</v>
      </c>
      <c r="M15" s="90">
        <f t="shared" si="0"/>
        <v>10.785600000000001</v>
      </c>
      <c r="N15" s="90">
        <f t="shared" ref="N15:N78" si="9">IF($C15=0,0,IFERROR($C15*M15,"n/a"))</f>
        <v>10.785600000000001</v>
      </c>
      <c r="Q15" s="88">
        <f>_xlfn.LET(
    _xlpm.Product,$Q$12,
    _xlpm.Country,$B15,
    _xlpm.Service,$G15,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7.9</v>
      </c>
      <c r="R15" s="88">
        <f>_xlfn.LET(
    _xlpm.Product,$Q$12,
    _xlpm.Country,$B15,
    _xlpm.Service,$G15,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3.7</v>
      </c>
      <c r="S15" s="89">
        <f>IF(OR($C15=0,$E15=0,COUNTIFS(Prices!$D:$D,$Q$12,Prices!$A:$A,$B15,Prices!$I:$I,$G15,Prices!$H:$H,"Product NA")&gt;0),0,(Q15+(R15*($E15/1000))))</f>
        <v>11.600000000000001</v>
      </c>
      <c r="T15" s="89">
        <f t="shared" si="1"/>
        <v>1.3920000000000001</v>
      </c>
      <c r="U15" s="89">
        <f t="shared" si="2"/>
        <v>0</v>
      </c>
      <c r="V15" s="90">
        <f t="shared" ref="V15:V78" si="10">IF(S15="n/a","n/a",SUM(S15:U15))</f>
        <v>12.992000000000001</v>
      </c>
      <c r="W15" s="90">
        <f t="shared" si="3"/>
        <v>12.992000000000001</v>
      </c>
      <c r="X15" s="91"/>
      <c r="Y15" s="88">
        <f>IF(OR(COUNTIFS(Prices!$D:$D,Y$12,Prices!$A:$A,$B15,Prices!$I:$I,$G15)=0,COUNTIFS(Prices!$D:$D,$Y$12,Prices!$A:$A,$B15,Prices!$I:$I,$G15,Prices!$G:$G,"Product NA")&gt;0),0,SUMIFS(Prices!$G:$G,Prices!$D:$D,$Y$12,Prices!$A:$A,$B15,Prices!$I:$I,$G15))</f>
        <v>0</v>
      </c>
      <c r="Z15" s="88">
        <f>IF(OR(COUNTIFS(Prices!$D:$D,$Y$12,Prices!$A:$A,$B15,Prices!$I:$I,$G15)=0,COUNTIFS(Prices!$D:$D,$Y$12,Prices!$A:$A,$B15,Prices!$I:$I,$G15,Prices!$H:$H,"Product NA")&gt;0),0,SUMIFS(Prices!$H:$H,Prices!$D:$D,$Y$12,Prices!$A:$A,$B15,Prices!$I:$I,$G15))</f>
        <v>0</v>
      </c>
      <c r="AA15" s="89">
        <f>IF(OR($C15=0,$E15=0,COUNTIFS(Prices!$D:$D,$Y$12,Prices!$A:$A,$B15,Prices!$I:$I,$G15,Prices!$H:$H,"Product NA")&gt;0),0,(Y15+(Z15*($E15/1000))))</f>
        <v>0</v>
      </c>
      <c r="AB15" s="89">
        <f t="shared" ref="AB15:AB78" si="11">IF($D$7="Exclude",0,IFERROR(AA15*$C$7,""))</f>
        <v>0</v>
      </c>
      <c r="AC15" s="89">
        <f t="shared" ref="AC15:AC78" si="12">IF($D$8="Exclude","",IFERROR( (AA15 + AB15)*-$C$8,""))</f>
        <v>0</v>
      </c>
      <c r="AD15" s="90">
        <f t="shared" ref="AD15:AD78" si="13">IF(AA15="n/a","n/a",SUM(AA15:AC15))</f>
        <v>0</v>
      </c>
      <c r="AE15" s="90">
        <f t="shared" si="4"/>
        <v>0</v>
      </c>
      <c r="AF15" s="91"/>
      <c r="AG15" s="88">
        <f>IF(OR(COUNTIFS(Prices!$D:$D,AG$12,Prices!$A:$A,$B15,Prices!$I:$I,$G15)=0,COUNTIFS(Prices!$D:$D,$AG$12,Prices!$A:$A,$B15,Prices!$I:$I,$G15,Prices!$G:$G,"Product NA")&gt;0),0,SUMIFS(Prices!$G:$G,Prices!$D:$D,$AG$12,Prices!$A:$A,$B15,Prices!$I:$I,$G15))</f>
        <v>0</v>
      </c>
      <c r="AH15" s="88">
        <f>IF(OR(COUNTIFS(Prices!$D:$D,$AG$12,Prices!$A:$A,$B15,Prices!$I:$I,$G15)=0,COUNTIFS(Prices!$D:$D,$AG$12,Prices!$A:$A,$B15,Prices!$I:$I,$G15,Prices!$H:$H,"Product NA")&gt;0),0,SUMIFS(Prices!$H:$H,Prices!$D:$D,$AG$12,Prices!$A:$A,$B15,Prices!$I:$I,$G15))</f>
        <v>0</v>
      </c>
      <c r="AI15" s="89">
        <f>IF(OR($C15=0,$E15=0,COUNTIFS(Prices!$D:$D,$AG$12,Prices!$A:$A,$B15,Prices!$I:$I,$G15,Prices!$H:$H,"Product NA")&gt;0),0,(AG15+(AH15*($E15/1000))))</f>
        <v>0</v>
      </c>
      <c r="AJ15" s="89">
        <f t="shared" ref="AJ15:AJ78" si="14">IF($D$7="Exclude",0,IFERROR(AI15*$C$7,""))</f>
        <v>0</v>
      </c>
      <c r="AK15" s="89">
        <f t="shared" ref="AK15:AK78" si="15">IF($D$8="Exclude","",IFERROR( (AI15 + AJ15)*-$C$8,""))</f>
        <v>0</v>
      </c>
      <c r="AL15" s="90">
        <f t="shared" ref="AL15:AL78" si="16">IF(AI15="n/a","n/a",SUM(AI15:AK15))</f>
        <v>0</v>
      </c>
      <c r="AM15" s="90">
        <f t="shared" ref="AM15:AM78" si="17">IF($C15=0,0,IFERROR($C15*AL15,"n/a"))</f>
        <v>0</v>
      </c>
    </row>
    <row r="16" spans="2:39" x14ac:dyDescent="0.35">
      <c r="B16" s="87" t="s">
        <v>11</v>
      </c>
      <c r="C16" s="66">
        <v>1</v>
      </c>
      <c r="D16" s="66">
        <v>1</v>
      </c>
      <c r="E16" s="66">
        <v>1000</v>
      </c>
      <c r="F16" s="116" t="str">
        <f t="shared" si="6"/>
        <v/>
      </c>
      <c r="G16" s="116" t="str">
        <f t="shared" si="7"/>
        <v>0-2kg</v>
      </c>
      <c r="H16" s="88">
        <f>IF(OR(COUNTIFS(Prices!$D:$D,$H$12,Prices!$A:$A,$B16,Prices!$I:$I,$G16)=0,COUNTIFS(Prices!$D:$D,$H$12,Prices!$A:$A,$B16,Prices!$I:$I,$G16,Prices!$G:$G,"Product NA")&gt;0),0,SUMIFS(Prices!$G:$G,Prices!$D:$D,$H$12,Prices!$A:$A,$B16,Prices!$I:$I,$G16))</f>
        <v>1.6</v>
      </c>
      <c r="I16" s="88">
        <f>IF(OR(COUNTIFS(Prices!$D:$D,$H$12,Prices!$A:$A,$B16,Prices!$I:$I,$G16)=0,COUNTIFS(Prices!$D:$D,$H$12,Prices!$A:$A,$B16,Prices!$I:$I,$G16,Prices!$H:$H,"Product NA")&gt;0),0,SUMIFS(Prices!$H:$H,Prices!$D:$D,$H$12,Prices!$A:$A,$B16,Prices!$I:$I,$G16))</f>
        <v>13.84</v>
      </c>
      <c r="J16" s="89">
        <f>IF(OR($C16=0,$E16=0,COUNTIFS(Prices!$D:$D,$H$12,Prices!$A:$A,$B16,Prices!$I:$I,$G16,Prices!$H:$H,"Product NA")&gt;0),0,(H16+(I16*($E16/1000))))</f>
        <v>15.44</v>
      </c>
      <c r="K16" s="89">
        <f>J16*-(INDEX(VRDs!$H$3:$J$13, MATCH($H$12, VRDs!$A$3:$A$13, 0), MATCH($D16, INDEX(VRDs!$E$3:$G$13, MATCH($H$12, VRDs!$A$3:$A$13, 0), 0), 1)))</f>
        <v>0</v>
      </c>
      <c r="L16" s="89">
        <f t="shared" si="8"/>
        <v>1.8527999999999998</v>
      </c>
      <c r="M16" s="90">
        <f t="shared" si="0"/>
        <v>17.2928</v>
      </c>
      <c r="N16" s="90">
        <f t="shared" si="9"/>
        <v>17.2928</v>
      </c>
      <c r="Q16" s="88">
        <f>_xlfn.LET(
    _xlpm.Product,$Q$12,
    _xlpm.Country,$B16,
    _xlpm.Service,$G16,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7.4</v>
      </c>
      <c r="R16" s="88">
        <f>_xlfn.LET(
    _xlpm.Product,$Q$12,
    _xlpm.Country,$B16,
    _xlpm.Service,$G16,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5</v>
      </c>
      <c r="S16" s="89">
        <f>IF(OR($C16=0,$E16=0,COUNTIFS(Prices!$D:$D,$Q$12,Prices!$A:$A,$B16,Prices!$I:$I,$G16,Prices!$H:$H,"Product NA")&gt;0),0,(Q16+(R16*($E16/1000))))</f>
        <v>12.4</v>
      </c>
      <c r="T16" s="89">
        <f t="shared" si="1"/>
        <v>1.488</v>
      </c>
      <c r="U16" s="89">
        <f t="shared" si="2"/>
        <v>0</v>
      </c>
      <c r="V16" s="90">
        <f t="shared" si="10"/>
        <v>13.888</v>
      </c>
      <c r="W16" s="90">
        <f t="shared" si="3"/>
        <v>13.888</v>
      </c>
      <c r="X16" s="91"/>
      <c r="Y16" s="88">
        <f>IF(OR(COUNTIFS(Prices!$D:$D,Y$12,Prices!$A:$A,$B16,Prices!$I:$I,$G16)=0,COUNTIFS(Prices!$D:$D,$Y$12,Prices!$A:$A,$B16,Prices!$I:$I,$G16,Prices!$G:$G,"Product NA")&gt;0),0,SUMIFS(Prices!$G:$G,Prices!$D:$D,$Y$12,Prices!$A:$A,$B16,Prices!$I:$I,$G16))</f>
        <v>0</v>
      </c>
      <c r="Z16" s="88">
        <f>IF(OR(COUNTIFS(Prices!$D:$D,$Y$12,Prices!$A:$A,$B16,Prices!$I:$I,$G16)=0,COUNTIFS(Prices!$D:$D,$Y$12,Prices!$A:$A,$B16,Prices!$I:$I,$G16,Prices!$H:$H,"Product NA")&gt;0),0,SUMIFS(Prices!$H:$H,Prices!$D:$D,$Y$12,Prices!$A:$A,$B16,Prices!$I:$I,$G16))</f>
        <v>0</v>
      </c>
      <c r="AA16" s="89">
        <f>IF(OR($C16=0,$E16=0,COUNTIFS(Prices!$D:$D,$Y$12,Prices!$A:$A,$B16,Prices!$I:$I,$G16,Prices!$H:$H,"Product NA")&gt;0),0,(Y16+(Z16*($E16/1000))))</f>
        <v>0</v>
      </c>
      <c r="AB16" s="89">
        <f t="shared" si="11"/>
        <v>0</v>
      </c>
      <c r="AC16" s="89">
        <f t="shared" si="12"/>
        <v>0</v>
      </c>
      <c r="AD16" s="90">
        <f t="shared" si="13"/>
        <v>0</v>
      </c>
      <c r="AE16" s="90">
        <f t="shared" si="4"/>
        <v>0</v>
      </c>
      <c r="AF16" s="91"/>
      <c r="AG16" s="88">
        <f>IF(OR(COUNTIFS(Prices!$D:$D,AG$12,Prices!$A:$A,$B16,Prices!$I:$I,$G16)=0,COUNTIFS(Prices!$D:$D,$AG$12,Prices!$A:$A,$B16,Prices!$I:$I,$G16,Prices!$G:$G,"Product NA")&gt;0),0,SUMIFS(Prices!$G:$G,Prices!$D:$D,$AG$12,Prices!$A:$A,$B16,Prices!$I:$I,$G16))</f>
        <v>0</v>
      </c>
      <c r="AH16" s="88">
        <f>IF(OR(COUNTIFS(Prices!$D:$D,$AG$12,Prices!$A:$A,$B16,Prices!$I:$I,$G16)=0,COUNTIFS(Prices!$D:$D,$AG$12,Prices!$A:$A,$B16,Prices!$I:$I,$G16,Prices!$H:$H,"Product NA")&gt;0),0,SUMIFS(Prices!$H:$H,Prices!$D:$D,$AG$12,Prices!$A:$A,$B16,Prices!$I:$I,$G16))</f>
        <v>0</v>
      </c>
      <c r="AI16" s="89">
        <f>IF(OR($C16=0,$E16=0,COUNTIFS(Prices!$D:$D,$AG$12,Prices!$A:$A,$B16,Prices!$I:$I,$G16,Prices!$H:$H,"Product NA")&gt;0),0,(AG16+(AH16*($E16/1000))))</f>
        <v>0</v>
      </c>
      <c r="AJ16" s="89">
        <f t="shared" si="14"/>
        <v>0</v>
      </c>
      <c r="AK16" s="89">
        <f t="shared" si="15"/>
        <v>0</v>
      </c>
      <c r="AL16" s="90">
        <f t="shared" si="16"/>
        <v>0</v>
      </c>
      <c r="AM16" s="90">
        <f t="shared" si="17"/>
        <v>0</v>
      </c>
    </row>
    <row r="17" spans="2:39" x14ac:dyDescent="0.35">
      <c r="B17" s="87" t="s">
        <v>12</v>
      </c>
      <c r="C17" s="66">
        <v>1</v>
      </c>
      <c r="D17" s="66">
        <v>1</v>
      </c>
      <c r="E17" s="66">
        <v>1000</v>
      </c>
      <c r="F17" s="116" t="str">
        <f t="shared" si="6"/>
        <v/>
      </c>
      <c r="G17" s="116" t="str">
        <f t="shared" si="7"/>
        <v>0-2kg</v>
      </c>
      <c r="H17" s="88">
        <f>IF(OR(COUNTIFS(Prices!$D:$D,$H$12,Prices!$A:$A,$B17,Prices!$I:$I,$G17)=0,COUNTIFS(Prices!$D:$D,$H$12,Prices!$A:$A,$B17,Prices!$I:$I,$G17,Prices!$G:$G,"Product NA")&gt;0),0,SUMIFS(Prices!$G:$G,Prices!$D:$D,$H$12,Prices!$A:$A,$B17,Prices!$I:$I,$G17))</f>
        <v>1.31</v>
      </c>
      <c r="I17" s="88">
        <f>IF(OR(COUNTIFS(Prices!$D:$D,$H$12,Prices!$A:$A,$B17,Prices!$I:$I,$G17)=0,COUNTIFS(Prices!$D:$D,$H$12,Prices!$A:$A,$B17,Prices!$I:$I,$G17,Prices!$H:$H,"Product NA")&gt;0),0,SUMIFS(Prices!$H:$H,Prices!$D:$D,$H$12,Prices!$A:$A,$B17,Prices!$I:$I,$G17))</f>
        <v>18.14</v>
      </c>
      <c r="J17" s="89">
        <f>IF(OR($C17=0,$E17=0,COUNTIFS(Prices!$D:$D,$H$12,Prices!$A:$A,$B17,Prices!$I:$I,$G17,Prices!$H:$H,"Product NA")&gt;0),0,(H17+(I17*($E17/1000))))</f>
        <v>19.45</v>
      </c>
      <c r="K17" s="89">
        <f>J17*-(INDEX(VRDs!$H$3:$J$13, MATCH($H$12, VRDs!$A$3:$A$13, 0), MATCH($D17, INDEX(VRDs!$E$3:$G$13, MATCH($H$12, VRDs!$A$3:$A$13, 0), 0), 1)))</f>
        <v>0</v>
      </c>
      <c r="L17" s="89">
        <f t="shared" si="8"/>
        <v>2.3339999999999996</v>
      </c>
      <c r="M17" s="90">
        <f t="shared" si="0"/>
        <v>21.783999999999999</v>
      </c>
      <c r="N17" s="90">
        <f t="shared" si="9"/>
        <v>21.783999999999999</v>
      </c>
      <c r="Q17" s="88">
        <f>_xlfn.LET(
    _xlpm.Product,$Q$12,
    _xlpm.Country,$B17,
    _xlpm.Service,$G17,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R17" s="88">
        <f>_xlfn.LET(
    _xlpm.Product,$Q$12,
    _xlpm.Country,$B17,
    _xlpm.Service,$G17,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S17" s="89">
        <f>IF(OR($C17=0,$E17=0,COUNTIFS(Prices!$D:$D,$Q$12,Prices!$A:$A,$B17,Prices!$I:$I,$G17,Prices!$H:$H,"Product NA")&gt;0),0,(Q17+(R17*($E17/1000))))</f>
        <v>13.8</v>
      </c>
      <c r="T17" s="89">
        <f t="shared" si="1"/>
        <v>1.6559999999999999</v>
      </c>
      <c r="U17" s="89">
        <f t="shared" si="2"/>
        <v>0</v>
      </c>
      <c r="V17" s="90">
        <f t="shared" si="10"/>
        <v>15.456000000000001</v>
      </c>
      <c r="W17" s="90">
        <f t="shared" si="3"/>
        <v>15.456000000000001</v>
      </c>
      <c r="X17" s="91"/>
      <c r="Y17" s="88">
        <f>IF(OR(COUNTIFS(Prices!$D:$D,Y$12,Prices!$A:$A,$B17,Prices!$I:$I,$G17)=0,COUNTIFS(Prices!$D:$D,$Y$12,Prices!$A:$A,$B17,Prices!$I:$I,$G17,Prices!$G:$G,"Product NA")&gt;0),0,SUMIFS(Prices!$G:$G,Prices!$D:$D,$Y$12,Prices!$A:$A,$B17,Prices!$I:$I,$G17))</f>
        <v>0</v>
      </c>
      <c r="Z17" s="88">
        <f>IF(OR(COUNTIFS(Prices!$D:$D,$Y$12,Prices!$A:$A,$B17,Prices!$I:$I,$G17)=0,COUNTIFS(Prices!$D:$D,$Y$12,Prices!$A:$A,$B17,Prices!$I:$I,$G17,Prices!$H:$H,"Product NA")&gt;0),0,SUMIFS(Prices!$H:$H,Prices!$D:$D,$Y$12,Prices!$A:$A,$B17,Prices!$I:$I,$G17))</f>
        <v>0</v>
      </c>
      <c r="AA17" s="89">
        <f>IF(OR($C17=0,$E17=0,COUNTIFS(Prices!$D:$D,$Y$12,Prices!$A:$A,$B17,Prices!$I:$I,$G17,Prices!$H:$H,"Product NA")&gt;0),0,(Y17+(Z17*($E17/1000))))</f>
        <v>0</v>
      </c>
      <c r="AB17" s="89">
        <f t="shared" si="11"/>
        <v>0</v>
      </c>
      <c r="AC17" s="89">
        <f t="shared" si="12"/>
        <v>0</v>
      </c>
      <c r="AD17" s="90">
        <f t="shared" si="13"/>
        <v>0</v>
      </c>
      <c r="AE17" s="90">
        <f t="shared" si="4"/>
        <v>0</v>
      </c>
      <c r="AF17" s="91"/>
      <c r="AG17" s="88">
        <f>IF(OR(COUNTIFS(Prices!$D:$D,AG$12,Prices!$A:$A,$B17,Prices!$I:$I,$G17)=0,COUNTIFS(Prices!$D:$D,$AG$12,Prices!$A:$A,$B17,Prices!$I:$I,$G17,Prices!$G:$G,"Product NA")&gt;0),0,SUMIFS(Prices!$G:$G,Prices!$D:$D,$AG$12,Prices!$A:$A,$B17,Prices!$I:$I,$G17))</f>
        <v>0</v>
      </c>
      <c r="AH17" s="88">
        <f>IF(OR(COUNTIFS(Prices!$D:$D,$AG$12,Prices!$A:$A,$B17,Prices!$I:$I,$G17)=0,COUNTIFS(Prices!$D:$D,$AG$12,Prices!$A:$A,$B17,Prices!$I:$I,$G17,Prices!$H:$H,"Product NA")&gt;0),0,SUMIFS(Prices!$H:$H,Prices!$D:$D,$AG$12,Prices!$A:$A,$B17,Prices!$I:$I,$G17))</f>
        <v>0</v>
      </c>
      <c r="AI17" s="89">
        <f>IF(OR($C17=0,$E17=0,COUNTIFS(Prices!$D:$D,$AG$12,Prices!$A:$A,$B17,Prices!$I:$I,$G17,Prices!$H:$H,"Product NA")&gt;0),0,(AG17+(AH17*($E17/1000))))</f>
        <v>0</v>
      </c>
      <c r="AJ17" s="89">
        <f t="shared" si="14"/>
        <v>0</v>
      </c>
      <c r="AK17" s="89">
        <f t="shared" si="15"/>
        <v>0</v>
      </c>
      <c r="AL17" s="90">
        <f t="shared" si="16"/>
        <v>0</v>
      </c>
      <c r="AM17" s="90">
        <f t="shared" si="17"/>
        <v>0</v>
      </c>
    </row>
    <row r="18" spans="2:39" x14ac:dyDescent="0.35">
      <c r="B18" s="87" t="s">
        <v>13</v>
      </c>
      <c r="C18" s="66">
        <v>1</v>
      </c>
      <c r="D18" s="66">
        <v>1</v>
      </c>
      <c r="E18" s="66">
        <v>1000</v>
      </c>
      <c r="F18" s="116" t="str">
        <f t="shared" si="6"/>
        <v/>
      </c>
      <c r="G18" s="116" t="str">
        <f t="shared" si="7"/>
        <v>0-2kg</v>
      </c>
      <c r="H18" s="88">
        <f>IF(OR(COUNTIFS(Prices!$D:$D,$H$12,Prices!$A:$A,$B18,Prices!$I:$I,$G18)=0,COUNTIFS(Prices!$D:$D,$H$12,Prices!$A:$A,$B18,Prices!$I:$I,$G18,Prices!$G:$G,"Product NA")&gt;0),0,SUMIFS(Prices!$G:$G,Prices!$D:$D,$H$12,Prices!$A:$A,$B18,Prices!$I:$I,$G18))</f>
        <v>2.94</v>
      </c>
      <c r="I18" s="88">
        <f>IF(OR(COUNTIFS(Prices!$D:$D,$H$12,Prices!$A:$A,$B18,Prices!$I:$I,$G18)=0,COUNTIFS(Prices!$D:$D,$H$12,Prices!$A:$A,$B18,Prices!$I:$I,$G18,Prices!$H:$H,"Product NA")&gt;0),0,SUMIFS(Prices!$H:$H,Prices!$D:$D,$H$12,Prices!$A:$A,$B18,Prices!$I:$I,$G18))</f>
        <v>1.3</v>
      </c>
      <c r="J18" s="89">
        <f>IF(OR($C18=0,$E18=0,COUNTIFS(Prices!$D:$D,$H$12,Prices!$A:$A,$B18,Prices!$I:$I,$G18,Prices!$H:$H,"Product NA")&gt;0),0,(H18+(I18*($E18/1000))))</f>
        <v>4.24</v>
      </c>
      <c r="K18" s="89">
        <f>J18*-(INDEX(VRDs!$H$3:$J$13, MATCH($H$12, VRDs!$A$3:$A$13, 0), MATCH($D18, INDEX(VRDs!$E$3:$G$13, MATCH($H$12, VRDs!$A$3:$A$13, 0), 0), 1)))</f>
        <v>0</v>
      </c>
      <c r="L18" s="89">
        <f t="shared" si="8"/>
        <v>0.50880000000000003</v>
      </c>
      <c r="M18" s="90">
        <f t="shared" si="0"/>
        <v>4.7488000000000001</v>
      </c>
      <c r="N18" s="90">
        <f t="shared" si="9"/>
        <v>4.7488000000000001</v>
      </c>
      <c r="Q18" s="88">
        <f>_xlfn.LET(
    _xlpm.Product,$Q$12,
    _xlpm.Country,$B18,
    _xlpm.Service,$G18,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5.15</v>
      </c>
      <c r="R18" s="88">
        <f>_xlfn.LET(
    _xlpm.Product,$Q$12,
    _xlpm.Country,$B18,
    _xlpm.Service,$G18,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0.8</v>
      </c>
      <c r="S18" s="89">
        <f>IF(OR($C18=0,$E18=0,COUNTIFS(Prices!$D:$D,$Q$12,Prices!$A:$A,$B18,Prices!$I:$I,$G18,Prices!$H:$H,"Product NA")&gt;0),0,(Q18+(R18*($E18/1000))))</f>
        <v>5.95</v>
      </c>
      <c r="T18" s="89">
        <f t="shared" si="1"/>
        <v>0.71399999999999997</v>
      </c>
      <c r="U18" s="89">
        <f t="shared" si="2"/>
        <v>0</v>
      </c>
      <c r="V18" s="90">
        <f t="shared" si="10"/>
        <v>6.6639999999999997</v>
      </c>
      <c r="W18" s="90">
        <f t="shared" si="3"/>
        <v>6.6639999999999997</v>
      </c>
      <c r="X18" s="91"/>
      <c r="Y18" s="88">
        <f>IF(OR(COUNTIFS(Prices!$D:$D,Y$12,Prices!$A:$A,$B18,Prices!$I:$I,$G18)=0,COUNTIFS(Prices!$D:$D,$Y$12,Prices!$A:$A,$B18,Prices!$I:$I,$G18,Prices!$G:$G,"Product NA")&gt;0),0,SUMIFS(Prices!$G:$G,Prices!$D:$D,$Y$12,Prices!$A:$A,$B18,Prices!$I:$I,$G18))</f>
        <v>0</v>
      </c>
      <c r="Z18" s="88">
        <f>IF(OR(COUNTIFS(Prices!$D:$D,$Y$12,Prices!$A:$A,$B18,Prices!$I:$I,$G18)=0,COUNTIFS(Prices!$D:$D,$Y$12,Prices!$A:$A,$B18,Prices!$I:$I,$G18,Prices!$H:$H,"Product NA")&gt;0),0,SUMIFS(Prices!$H:$H,Prices!$D:$D,$Y$12,Prices!$A:$A,$B18,Prices!$I:$I,$G18))</f>
        <v>0</v>
      </c>
      <c r="AA18" s="89">
        <f>IF(OR($C18=0,$E18=0,COUNTIFS(Prices!$D:$D,$Y$12,Prices!$A:$A,$B18,Prices!$I:$I,$G18,Prices!$H:$H,"Product NA")&gt;0),0,(Y18+(Z18*($E18/1000))))</f>
        <v>0</v>
      </c>
      <c r="AB18" s="89">
        <f t="shared" si="11"/>
        <v>0</v>
      </c>
      <c r="AC18" s="89">
        <f t="shared" si="12"/>
        <v>0</v>
      </c>
      <c r="AD18" s="90">
        <f t="shared" si="13"/>
        <v>0</v>
      </c>
      <c r="AE18" s="90">
        <f t="shared" si="4"/>
        <v>0</v>
      </c>
      <c r="AF18" s="91"/>
      <c r="AG18" s="88">
        <f>IF(OR(COUNTIFS(Prices!$D:$D,AG$12,Prices!$A:$A,$B18,Prices!$I:$I,$G18)=0,COUNTIFS(Prices!$D:$D,$AG$12,Prices!$A:$A,$B18,Prices!$I:$I,$G18,Prices!$G:$G,"Product NA")&gt;0),0,SUMIFS(Prices!$G:$G,Prices!$D:$D,$AG$12,Prices!$A:$A,$B18,Prices!$I:$I,$G18))</f>
        <v>0</v>
      </c>
      <c r="AH18" s="88">
        <f>IF(OR(COUNTIFS(Prices!$D:$D,$AG$12,Prices!$A:$A,$B18,Prices!$I:$I,$G18)=0,COUNTIFS(Prices!$D:$D,$AG$12,Prices!$A:$A,$B18,Prices!$I:$I,$G18,Prices!$H:$H,"Product NA")&gt;0),0,SUMIFS(Prices!$H:$H,Prices!$D:$D,$AG$12,Prices!$A:$A,$B18,Prices!$I:$I,$G18))</f>
        <v>0</v>
      </c>
      <c r="AI18" s="89">
        <f>IF(OR($C18=0,$E18=0,COUNTIFS(Prices!$D:$D,$AG$12,Prices!$A:$A,$B18,Prices!$I:$I,$G18,Prices!$H:$H,"Product NA")&gt;0),0,(AG18+(AH18*($E18/1000))))</f>
        <v>0</v>
      </c>
      <c r="AJ18" s="89">
        <f t="shared" si="14"/>
        <v>0</v>
      </c>
      <c r="AK18" s="89">
        <f t="shared" si="15"/>
        <v>0</v>
      </c>
      <c r="AL18" s="90">
        <f t="shared" si="16"/>
        <v>0</v>
      </c>
      <c r="AM18" s="90">
        <f t="shared" si="17"/>
        <v>0</v>
      </c>
    </row>
    <row r="19" spans="2:39" x14ac:dyDescent="0.35">
      <c r="B19" s="87" t="s">
        <v>14</v>
      </c>
      <c r="C19" s="66">
        <v>1</v>
      </c>
      <c r="D19" s="66">
        <v>1</v>
      </c>
      <c r="E19" s="66">
        <v>1000</v>
      </c>
      <c r="F19" s="116" t="str">
        <f t="shared" si="6"/>
        <v/>
      </c>
      <c r="G19" s="116" t="str">
        <f t="shared" si="7"/>
        <v>0-2kg</v>
      </c>
      <c r="H19" s="88">
        <f>IF(OR(COUNTIFS(Prices!$D:$D,$H$12,Prices!$A:$A,$B19,Prices!$I:$I,$G19)=0,COUNTIFS(Prices!$D:$D,$H$12,Prices!$A:$A,$B19,Prices!$I:$I,$G19,Prices!$G:$G,"Product NA")&gt;0),0,SUMIFS(Prices!$G:$G,Prices!$D:$D,$H$12,Prices!$A:$A,$B19,Prices!$I:$I,$G19))</f>
        <v>1.31</v>
      </c>
      <c r="I19" s="88">
        <f>IF(OR(COUNTIFS(Prices!$D:$D,$H$12,Prices!$A:$A,$B19,Prices!$I:$I,$G19)=0,COUNTIFS(Prices!$D:$D,$H$12,Prices!$A:$A,$B19,Prices!$I:$I,$G19,Prices!$H:$H,"Product NA")&gt;0),0,SUMIFS(Prices!$H:$H,Prices!$D:$D,$H$12,Prices!$A:$A,$B19,Prices!$I:$I,$G19))</f>
        <v>18.14</v>
      </c>
      <c r="J19" s="89">
        <f>IF(OR($C19=0,$E19=0,COUNTIFS(Prices!$D:$D,$H$12,Prices!$A:$A,$B19,Prices!$I:$I,$G19,Prices!$H:$H,"Product NA")&gt;0),0,(H19+(I19*($E19/1000))))</f>
        <v>19.45</v>
      </c>
      <c r="K19" s="89">
        <f>J19*-(INDEX(VRDs!$H$3:$J$13, MATCH($H$12, VRDs!$A$3:$A$13, 0), MATCH($D19, INDEX(VRDs!$E$3:$G$13, MATCH($H$12, VRDs!$A$3:$A$13, 0), 0), 1)))</f>
        <v>0</v>
      </c>
      <c r="L19" s="89">
        <f t="shared" si="8"/>
        <v>2.3339999999999996</v>
      </c>
      <c r="M19" s="90">
        <f t="shared" si="0"/>
        <v>21.783999999999999</v>
      </c>
      <c r="N19" s="90">
        <f t="shared" si="9"/>
        <v>21.783999999999999</v>
      </c>
      <c r="Q19" s="88">
        <f>_xlfn.LET(
    _xlpm.Product,$Q$12,
    _xlpm.Country,$B19,
    _xlpm.Service,$G19,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R19" s="88">
        <f>_xlfn.LET(
    _xlpm.Product,$Q$12,
    _xlpm.Country,$B19,
    _xlpm.Service,$G19,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S19" s="89">
        <f>IF(OR($C19=0,$E19=0,COUNTIFS(Prices!$D:$D,$Q$12,Prices!$A:$A,$B19,Prices!$I:$I,$G19,Prices!$H:$H,"Product NA")&gt;0),0,(Q19+(R19*($E19/1000))))</f>
        <v>13.8</v>
      </c>
      <c r="T19" s="89">
        <f t="shared" si="1"/>
        <v>1.6559999999999999</v>
      </c>
      <c r="U19" s="89">
        <f t="shared" si="2"/>
        <v>0</v>
      </c>
      <c r="V19" s="90">
        <f t="shared" si="10"/>
        <v>15.456000000000001</v>
      </c>
      <c r="W19" s="90">
        <f t="shared" si="3"/>
        <v>15.456000000000001</v>
      </c>
      <c r="X19" s="91"/>
      <c r="Y19" s="88">
        <f>IF(OR(COUNTIFS(Prices!$D:$D,Y$12,Prices!$A:$A,$B19,Prices!$I:$I,$G19)=0,COUNTIFS(Prices!$D:$D,$Y$12,Prices!$A:$A,$B19,Prices!$I:$I,$G19,Prices!$G:$G,"Product NA")&gt;0),0,SUMIFS(Prices!$G:$G,Prices!$D:$D,$Y$12,Prices!$A:$A,$B19,Prices!$I:$I,$G19))</f>
        <v>0</v>
      </c>
      <c r="Z19" s="88">
        <f>IF(OR(COUNTIFS(Prices!$D:$D,$Y$12,Prices!$A:$A,$B19,Prices!$I:$I,$G19)=0,COUNTIFS(Prices!$D:$D,$Y$12,Prices!$A:$A,$B19,Prices!$I:$I,$G19,Prices!$H:$H,"Product NA")&gt;0),0,SUMIFS(Prices!$H:$H,Prices!$D:$D,$Y$12,Prices!$A:$A,$B19,Prices!$I:$I,$G19))</f>
        <v>0</v>
      </c>
      <c r="AA19" s="89">
        <f>IF(OR($C19=0,$E19=0,COUNTIFS(Prices!$D:$D,$Y$12,Prices!$A:$A,$B19,Prices!$I:$I,$G19,Prices!$H:$H,"Product NA")&gt;0),0,(Y19+(Z19*($E19/1000))))</f>
        <v>0</v>
      </c>
      <c r="AB19" s="89">
        <f t="shared" si="11"/>
        <v>0</v>
      </c>
      <c r="AC19" s="89">
        <f t="shared" si="12"/>
        <v>0</v>
      </c>
      <c r="AD19" s="90">
        <f t="shared" si="13"/>
        <v>0</v>
      </c>
      <c r="AE19" s="90">
        <f t="shared" si="4"/>
        <v>0</v>
      </c>
      <c r="AF19" s="91"/>
      <c r="AG19" s="88">
        <f>IF(OR(COUNTIFS(Prices!$D:$D,AG$12,Prices!$A:$A,$B19,Prices!$I:$I,$G19)=0,COUNTIFS(Prices!$D:$D,$AG$12,Prices!$A:$A,$B19,Prices!$I:$I,$G19,Prices!$G:$G,"Product NA")&gt;0),0,SUMIFS(Prices!$G:$G,Prices!$D:$D,$AG$12,Prices!$A:$A,$B19,Prices!$I:$I,$G19))</f>
        <v>0</v>
      </c>
      <c r="AH19" s="88">
        <f>IF(OR(COUNTIFS(Prices!$D:$D,$AG$12,Prices!$A:$A,$B19,Prices!$I:$I,$G19)=0,COUNTIFS(Prices!$D:$D,$AG$12,Prices!$A:$A,$B19,Prices!$I:$I,$G19,Prices!$H:$H,"Product NA")&gt;0),0,SUMIFS(Prices!$H:$H,Prices!$D:$D,$AG$12,Prices!$A:$A,$B19,Prices!$I:$I,$G19))</f>
        <v>0</v>
      </c>
      <c r="AI19" s="89">
        <f>IF(OR($C19=0,$E19=0,COUNTIFS(Prices!$D:$D,$AG$12,Prices!$A:$A,$B19,Prices!$I:$I,$G19,Prices!$H:$H,"Product NA")&gt;0),0,(AG19+(AH19*($E19/1000))))</f>
        <v>0</v>
      </c>
      <c r="AJ19" s="89">
        <f t="shared" si="14"/>
        <v>0</v>
      </c>
      <c r="AK19" s="89">
        <f t="shared" si="15"/>
        <v>0</v>
      </c>
      <c r="AL19" s="90">
        <f t="shared" si="16"/>
        <v>0</v>
      </c>
      <c r="AM19" s="90">
        <f t="shared" si="17"/>
        <v>0</v>
      </c>
    </row>
    <row r="20" spans="2:39" x14ac:dyDescent="0.35">
      <c r="B20" s="87" t="s">
        <v>15</v>
      </c>
      <c r="C20" s="66">
        <v>1</v>
      </c>
      <c r="D20" s="66">
        <v>1</v>
      </c>
      <c r="E20" s="66">
        <v>1000</v>
      </c>
      <c r="F20" s="116" t="str">
        <f t="shared" si="6"/>
        <v/>
      </c>
      <c r="G20" s="116" t="str">
        <f t="shared" si="7"/>
        <v>0-2kg</v>
      </c>
      <c r="H20" s="88">
        <f>IF(OR(COUNTIFS(Prices!$D:$D,$H$12,Prices!$A:$A,$B20,Prices!$I:$I,$G20)=0,COUNTIFS(Prices!$D:$D,$H$12,Prices!$A:$A,$B20,Prices!$I:$I,$G20,Prices!$G:$G,"Product NA")&gt;0),0,SUMIFS(Prices!$G:$G,Prices!$D:$D,$H$12,Prices!$A:$A,$B20,Prices!$I:$I,$G20))</f>
        <v>1.81</v>
      </c>
      <c r="I20" s="88">
        <f>IF(OR(COUNTIFS(Prices!$D:$D,$H$12,Prices!$A:$A,$B20,Prices!$I:$I,$G20)=0,COUNTIFS(Prices!$D:$D,$H$12,Prices!$A:$A,$B20,Prices!$I:$I,$G20,Prices!$H:$H,"Product NA")&gt;0),0,SUMIFS(Prices!$H:$H,Prices!$D:$D,$H$12,Prices!$A:$A,$B20,Prices!$I:$I,$G20))</f>
        <v>18.39</v>
      </c>
      <c r="J20" s="89">
        <f>IF(OR($C20=0,$E20=0,COUNTIFS(Prices!$D:$D,$H$12,Prices!$A:$A,$B20,Prices!$I:$I,$G20,Prices!$H:$H,"Product NA")&gt;0),0,(H20+(I20*($E20/1000))))</f>
        <v>20.2</v>
      </c>
      <c r="K20" s="89">
        <f>J20*-(INDEX(VRDs!$H$3:$J$13, MATCH($H$12, VRDs!$A$3:$A$13, 0), MATCH($D20, INDEX(VRDs!$E$3:$G$13, MATCH($H$12, VRDs!$A$3:$A$13, 0), 0), 1)))</f>
        <v>0</v>
      </c>
      <c r="L20" s="89">
        <f t="shared" si="8"/>
        <v>2.4239999999999999</v>
      </c>
      <c r="M20" s="90">
        <f t="shared" si="0"/>
        <v>22.623999999999999</v>
      </c>
      <c r="N20" s="90">
        <f t="shared" si="9"/>
        <v>22.623999999999999</v>
      </c>
      <c r="Q20" s="88">
        <f>_xlfn.LET(
    _xlpm.Product,$Q$12,
    _xlpm.Country,$B20,
    _xlpm.Service,$G20,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R20" s="88">
        <f>_xlfn.LET(
    _xlpm.Product,$Q$12,
    _xlpm.Country,$B20,
    _xlpm.Service,$G20,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6.25</v>
      </c>
      <c r="S20" s="89">
        <f>IF(OR($C20=0,$E20=0,COUNTIFS(Prices!$D:$D,$Q$12,Prices!$A:$A,$B20,Prices!$I:$I,$G20,Prices!$H:$H,"Product NA")&gt;0),0,(Q20+(R20*($E20/1000))))</f>
        <v>15.6</v>
      </c>
      <c r="T20" s="89">
        <f t="shared" si="1"/>
        <v>1.8719999999999999</v>
      </c>
      <c r="U20" s="89">
        <f t="shared" si="2"/>
        <v>0</v>
      </c>
      <c r="V20" s="90">
        <f t="shared" si="10"/>
        <v>17.472000000000001</v>
      </c>
      <c r="W20" s="90">
        <f t="shared" si="3"/>
        <v>17.472000000000001</v>
      </c>
      <c r="X20" s="91"/>
      <c r="Y20" s="88">
        <f>IF(OR(COUNTIFS(Prices!$D:$D,Y$12,Prices!$A:$A,$B20,Prices!$I:$I,$G20)=0,COUNTIFS(Prices!$D:$D,$Y$12,Prices!$A:$A,$B20,Prices!$I:$I,$G20,Prices!$G:$G,"Product NA")&gt;0),0,SUMIFS(Prices!$G:$G,Prices!$D:$D,$Y$12,Prices!$A:$A,$B20,Prices!$I:$I,$G20))</f>
        <v>0</v>
      </c>
      <c r="Z20" s="88">
        <f>IF(OR(COUNTIFS(Prices!$D:$D,$Y$12,Prices!$A:$A,$B20,Prices!$I:$I,$G20)=0,COUNTIFS(Prices!$D:$D,$Y$12,Prices!$A:$A,$B20,Prices!$I:$I,$G20,Prices!$H:$H,"Product NA")&gt;0),0,SUMIFS(Prices!$H:$H,Prices!$D:$D,$Y$12,Prices!$A:$A,$B20,Prices!$I:$I,$G20))</f>
        <v>0</v>
      </c>
      <c r="AA20" s="89">
        <f>IF(OR($C20=0,$E20=0,COUNTIFS(Prices!$D:$D,$Y$12,Prices!$A:$A,$B20,Prices!$I:$I,$G20,Prices!$H:$H,"Product NA")&gt;0),0,(Y20+(Z20*($E20/1000))))</f>
        <v>0</v>
      </c>
      <c r="AB20" s="89">
        <f t="shared" si="11"/>
        <v>0</v>
      </c>
      <c r="AC20" s="89">
        <f t="shared" si="12"/>
        <v>0</v>
      </c>
      <c r="AD20" s="90">
        <f t="shared" si="13"/>
        <v>0</v>
      </c>
      <c r="AE20" s="90">
        <f t="shared" si="4"/>
        <v>0</v>
      </c>
      <c r="AF20" s="91"/>
      <c r="AG20" s="88">
        <f>IF(OR(COUNTIFS(Prices!$D:$D,AG$12,Prices!$A:$A,$B20,Prices!$I:$I,$G20)=0,COUNTIFS(Prices!$D:$D,$AG$12,Prices!$A:$A,$B20,Prices!$I:$I,$G20,Prices!$G:$G,"Product NA")&gt;0),0,SUMIFS(Prices!$G:$G,Prices!$D:$D,$AG$12,Prices!$A:$A,$B20,Prices!$I:$I,$G20))</f>
        <v>0</v>
      </c>
      <c r="AH20" s="88">
        <f>IF(OR(COUNTIFS(Prices!$D:$D,$AG$12,Prices!$A:$A,$B20,Prices!$I:$I,$G20)=0,COUNTIFS(Prices!$D:$D,$AG$12,Prices!$A:$A,$B20,Prices!$I:$I,$G20,Prices!$H:$H,"Product NA")&gt;0),0,SUMIFS(Prices!$H:$H,Prices!$D:$D,$AG$12,Prices!$A:$A,$B20,Prices!$I:$I,$G20))</f>
        <v>0</v>
      </c>
      <c r="AI20" s="89">
        <f>IF(OR($C20=0,$E20=0,COUNTIFS(Prices!$D:$D,$AG$12,Prices!$A:$A,$B20,Prices!$I:$I,$G20,Prices!$H:$H,"Product NA")&gt;0),0,(AG20+(AH20*($E20/1000))))</f>
        <v>0</v>
      </c>
      <c r="AJ20" s="89">
        <f t="shared" si="14"/>
        <v>0</v>
      </c>
      <c r="AK20" s="89">
        <f t="shared" si="15"/>
        <v>0</v>
      </c>
      <c r="AL20" s="90">
        <f t="shared" si="16"/>
        <v>0</v>
      </c>
      <c r="AM20" s="90">
        <f t="shared" si="17"/>
        <v>0</v>
      </c>
    </row>
    <row r="21" spans="2:39" x14ac:dyDescent="0.35">
      <c r="B21" s="87" t="s">
        <v>16</v>
      </c>
      <c r="C21" s="66">
        <v>1</v>
      </c>
      <c r="D21" s="66">
        <v>1</v>
      </c>
      <c r="E21" s="66">
        <v>1000</v>
      </c>
      <c r="F21" s="116" t="str">
        <f t="shared" si="6"/>
        <v/>
      </c>
      <c r="G21" s="116" t="str">
        <f t="shared" si="7"/>
        <v>0-2kg</v>
      </c>
      <c r="H21" s="88">
        <f>IF(OR(COUNTIFS(Prices!$D:$D,$H$12,Prices!$A:$A,$B21,Prices!$I:$I,$G21)=0,COUNTIFS(Prices!$D:$D,$H$12,Prices!$A:$A,$B21,Prices!$I:$I,$G21,Prices!$G:$G,"Product NA")&gt;0),0,SUMIFS(Prices!$G:$G,Prices!$D:$D,$H$12,Prices!$A:$A,$B21,Prices!$I:$I,$G21))</f>
        <v>1.81</v>
      </c>
      <c r="I21" s="88">
        <f>IF(OR(COUNTIFS(Prices!$D:$D,$H$12,Prices!$A:$A,$B21,Prices!$I:$I,$G21)=0,COUNTIFS(Prices!$D:$D,$H$12,Prices!$A:$A,$B21,Prices!$I:$I,$G21,Prices!$H:$H,"Product NA")&gt;0),0,SUMIFS(Prices!$H:$H,Prices!$D:$D,$H$12,Prices!$A:$A,$B21,Prices!$I:$I,$G21))</f>
        <v>18.39</v>
      </c>
      <c r="J21" s="89">
        <f>IF(OR($C21=0,$E21=0,COUNTIFS(Prices!$D:$D,$H$12,Prices!$A:$A,$B21,Prices!$I:$I,$G21,Prices!$H:$H,"Product NA")&gt;0),0,(H21+(I21*($E21/1000))))</f>
        <v>20.2</v>
      </c>
      <c r="K21" s="89">
        <f>J21*-(INDEX(VRDs!$H$3:$J$13, MATCH($H$12, VRDs!$A$3:$A$13, 0), MATCH($D21, INDEX(VRDs!$E$3:$G$13, MATCH($H$12, VRDs!$A$3:$A$13, 0), 0), 1)))</f>
        <v>0</v>
      </c>
      <c r="L21" s="89">
        <f t="shared" si="8"/>
        <v>2.4239999999999999</v>
      </c>
      <c r="M21" s="90">
        <f t="shared" si="0"/>
        <v>22.623999999999999</v>
      </c>
      <c r="N21" s="90">
        <f t="shared" si="9"/>
        <v>22.623999999999999</v>
      </c>
      <c r="Q21" s="88">
        <f>_xlfn.LET(
    _xlpm.Product,$Q$12,
    _xlpm.Country,$B21,
    _xlpm.Service,$G21,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R21" s="88">
        <f>_xlfn.LET(
    _xlpm.Product,$Q$12,
    _xlpm.Country,$B21,
    _xlpm.Service,$G21,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6.25</v>
      </c>
      <c r="S21" s="89">
        <f>IF(OR($C21=0,$E21=0,COUNTIFS(Prices!$D:$D,$Q$12,Prices!$A:$A,$B21,Prices!$I:$I,$G21,Prices!$H:$H,"Product NA")&gt;0),0,(Q21+(R21*($E21/1000))))</f>
        <v>15.6</v>
      </c>
      <c r="T21" s="89">
        <f t="shared" si="1"/>
        <v>1.8719999999999999</v>
      </c>
      <c r="U21" s="89">
        <f t="shared" si="2"/>
        <v>0</v>
      </c>
      <c r="V21" s="90">
        <f t="shared" si="10"/>
        <v>17.472000000000001</v>
      </c>
      <c r="W21" s="90">
        <f t="shared" si="3"/>
        <v>17.472000000000001</v>
      </c>
      <c r="X21" s="91"/>
      <c r="Y21" s="88">
        <f>IF(OR(COUNTIFS(Prices!$D:$D,Y$12,Prices!$A:$A,$B21,Prices!$I:$I,$G21)=0,COUNTIFS(Prices!$D:$D,$Y$12,Prices!$A:$A,$B21,Prices!$I:$I,$G21,Prices!$G:$G,"Product NA")&gt;0),0,SUMIFS(Prices!$G:$G,Prices!$D:$D,$Y$12,Prices!$A:$A,$B21,Prices!$I:$I,$G21))</f>
        <v>0</v>
      </c>
      <c r="Z21" s="88">
        <f>IF(OR(COUNTIFS(Prices!$D:$D,$Y$12,Prices!$A:$A,$B21,Prices!$I:$I,$G21)=0,COUNTIFS(Prices!$D:$D,$Y$12,Prices!$A:$A,$B21,Prices!$I:$I,$G21,Prices!$H:$H,"Product NA")&gt;0),0,SUMIFS(Prices!$H:$H,Prices!$D:$D,$Y$12,Prices!$A:$A,$B21,Prices!$I:$I,$G21))</f>
        <v>0</v>
      </c>
      <c r="AA21" s="89">
        <f>IF(OR($C21=0,$E21=0,COUNTIFS(Prices!$D:$D,$Y$12,Prices!$A:$A,$B21,Prices!$I:$I,$G21,Prices!$H:$H,"Product NA")&gt;0),0,(Y21+(Z21*($E21/1000))))</f>
        <v>0</v>
      </c>
      <c r="AB21" s="89">
        <f t="shared" si="11"/>
        <v>0</v>
      </c>
      <c r="AC21" s="89">
        <f t="shared" si="12"/>
        <v>0</v>
      </c>
      <c r="AD21" s="90">
        <f t="shared" si="13"/>
        <v>0</v>
      </c>
      <c r="AE21" s="90">
        <f t="shared" si="4"/>
        <v>0</v>
      </c>
      <c r="AF21" s="91"/>
      <c r="AG21" s="88">
        <f>IF(OR(COUNTIFS(Prices!$D:$D,AG$12,Prices!$A:$A,$B21,Prices!$I:$I,$G21)=0,COUNTIFS(Prices!$D:$D,$AG$12,Prices!$A:$A,$B21,Prices!$I:$I,$G21,Prices!$G:$G,"Product NA")&gt;0),0,SUMIFS(Prices!$G:$G,Prices!$D:$D,$AG$12,Prices!$A:$A,$B21,Prices!$I:$I,$G21))</f>
        <v>0</v>
      </c>
      <c r="AH21" s="88">
        <f>IF(OR(COUNTIFS(Prices!$D:$D,$AG$12,Prices!$A:$A,$B21,Prices!$I:$I,$G21)=0,COUNTIFS(Prices!$D:$D,$AG$12,Prices!$A:$A,$B21,Prices!$I:$I,$G21,Prices!$H:$H,"Product NA")&gt;0),0,SUMIFS(Prices!$H:$H,Prices!$D:$D,$AG$12,Prices!$A:$A,$B21,Prices!$I:$I,$G21))</f>
        <v>0</v>
      </c>
      <c r="AI21" s="89">
        <f>IF(OR($C21=0,$E21=0,COUNTIFS(Prices!$D:$D,$AG$12,Prices!$A:$A,$B21,Prices!$I:$I,$G21,Prices!$H:$H,"Product NA")&gt;0),0,(AG21+(AH21*($E21/1000))))</f>
        <v>0</v>
      </c>
      <c r="AJ21" s="89">
        <f t="shared" si="14"/>
        <v>0</v>
      </c>
      <c r="AK21" s="89">
        <f t="shared" si="15"/>
        <v>0</v>
      </c>
      <c r="AL21" s="90">
        <f t="shared" si="16"/>
        <v>0</v>
      </c>
      <c r="AM21" s="90">
        <f t="shared" si="17"/>
        <v>0</v>
      </c>
    </row>
    <row r="22" spans="2:39" x14ac:dyDescent="0.35">
      <c r="B22" s="87" t="s">
        <v>17</v>
      </c>
      <c r="C22" s="66">
        <v>1</v>
      </c>
      <c r="D22" s="66">
        <v>1</v>
      </c>
      <c r="E22" s="66">
        <v>1000</v>
      </c>
      <c r="F22" s="116" t="str">
        <f t="shared" si="6"/>
        <v/>
      </c>
      <c r="G22" s="116" t="str">
        <f t="shared" si="7"/>
        <v>0-2kg</v>
      </c>
      <c r="H22" s="88">
        <f>IF(OR(COUNTIFS(Prices!$D:$D,$H$12,Prices!$A:$A,$B22,Prices!$I:$I,$G22)=0,COUNTIFS(Prices!$D:$D,$H$12,Prices!$A:$A,$B22,Prices!$I:$I,$G22,Prices!$G:$G,"Product NA")&gt;0),0,SUMIFS(Prices!$G:$G,Prices!$D:$D,$H$12,Prices!$A:$A,$B22,Prices!$I:$I,$G22))</f>
        <v>1.31</v>
      </c>
      <c r="I22" s="88">
        <f>IF(OR(COUNTIFS(Prices!$D:$D,$H$12,Prices!$A:$A,$B22,Prices!$I:$I,$G22)=0,COUNTIFS(Prices!$D:$D,$H$12,Prices!$A:$A,$B22,Prices!$I:$I,$G22,Prices!$H:$H,"Product NA")&gt;0),0,SUMIFS(Prices!$H:$H,Prices!$D:$D,$H$12,Prices!$A:$A,$B22,Prices!$I:$I,$G22))</f>
        <v>24.28</v>
      </c>
      <c r="J22" s="89">
        <f>IF(OR($C22=0,$E22=0,COUNTIFS(Prices!$D:$D,$H$12,Prices!$A:$A,$B22,Prices!$I:$I,$G22,Prices!$H:$H,"Product NA")&gt;0),0,(H22+(I22*($E22/1000))))</f>
        <v>25.59</v>
      </c>
      <c r="K22" s="89">
        <f>J22*-(INDEX(VRDs!$H$3:$J$13, MATCH($H$12, VRDs!$A$3:$A$13, 0), MATCH($D22, INDEX(VRDs!$E$3:$G$13, MATCH($H$12, VRDs!$A$3:$A$13, 0), 0), 1)))</f>
        <v>0</v>
      </c>
      <c r="L22" s="89">
        <f t="shared" si="8"/>
        <v>3.0707999999999998</v>
      </c>
      <c r="M22" s="90">
        <f t="shared" si="0"/>
        <v>28.660799999999998</v>
      </c>
      <c r="N22" s="90">
        <f t="shared" si="9"/>
        <v>28.660799999999998</v>
      </c>
      <c r="Q22" s="88">
        <f>_xlfn.LET(
    _xlpm.Product,$Q$12,
    _xlpm.Country,$B22,
    _xlpm.Service,$G22,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R22" s="88">
        <f>_xlfn.LET(
    _xlpm.Product,$Q$12,
    _xlpm.Country,$B22,
    _xlpm.Service,$G22,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6.25</v>
      </c>
      <c r="S22" s="89">
        <f>IF(OR($C22=0,$E22=0,COUNTIFS(Prices!$D:$D,$Q$12,Prices!$A:$A,$B22,Prices!$I:$I,$G22,Prices!$H:$H,"Product NA")&gt;0),0,(Q22+(R22*($E22/1000))))</f>
        <v>15.6</v>
      </c>
      <c r="T22" s="89">
        <f t="shared" si="1"/>
        <v>1.8719999999999999</v>
      </c>
      <c r="U22" s="89">
        <f t="shared" si="2"/>
        <v>0</v>
      </c>
      <c r="V22" s="90">
        <f t="shared" si="10"/>
        <v>17.472000000000001</v>
      </c>
      <c r="W22" s="90">
        <f t="shared" si="3"/>
        <v>17.472000000000001</v>
      </c>
      <c r="X22" s="91"/>
      <c r="Y22" s="88">
        <f>IF(OR(COUNTIFS(Prices!$D:$D,Y$12,Prices!$A:$A,$B22,Prices!$I:$I,$G22)=0,COUNTIFS(Prices!$D:$D,$Y$12,Prices!$A:$A,$B22,Prices!$I:$I,$G22,Prices!$G:$G,"Product NA")&gt;0),0,SUMIFS(Prices!$G:$G,Prices!$D:$D,$Y$12,Prices!$A:$A,$B22,Prices!$I:$I,$G22))</f>
        <v>0</v>
      </c>
      <c r="Z22" s="88">
        <f>IF(OR(COUNTIFS(Prices!$D:$D,$Y$12,Prices!$A:$A,$B22,Prices!$I:$I,$G22)=0,COUNTIFS(Prices!$D:$D,$Y$12,Prices!$A:$A,$B22,Prices!$I:$I,$G22,Prices!$H:$H,"Product NA")&gt;0),0,SUMIFS(Prices!$H:$H,Prices!$D:$D,$Y$12,Prices!$A:$A,$B22,Prices!$I:$I,$G22))</f>
        <v>0</v>
      </c>
      <c r="AA22" s="89">
        <f>IF(OR($C22=0,$E22=0,COUNTIFS(Prices!$D:$D,$Y$12,Prices!$A:$A,$B22,Prices!$I:$I,$G22,Prices!$H:$H,"Product NA")&gt;0),0,(Y22+(Z22*($E22/1000))))</f>
        <v>0</v>
      </c>
      <c r="AB22" s="89">
        <f t="shared" si="11"/>
        <v>0</v>
      </c>
      <c r="AC22" s="89">
        <f t="shared" si="12"/>
        <v>0</v>
      </c>
      <c r="AD22" s="90">
        <f t="shared" si="13"/>
        <v>0</v>
      </c>
      <c r="AE22" s="90">
        <f t="shared" si="4"/>
        <v>0</v>
      </c>
      <c r="AF22" s="91"/>
      <c r="AG22" s="88">
        <f>IF(OR(COUNTIFS(Prices!$D:$D,AG$12,Prices!$A:$A,$B22,Prices!$I:$I,$G22)=0,COUNTIFS(Prices!$D:$D,$AG$12,Prices!$A:$A,$B22,Prices!$I:$I,$G22,Prices!$G:$G,"Product NA")&gt;0),0,SUMIFS(Prices!$G:$G,Prices!$D:$D,$AG$12,Prices!$A:$A,$B22,Prices!$I:$I,$G22))</f>
        <v>0</v>
      </c>
      <c r="AH22" s="88">
        <f>IF(OR(COUNTIFS(Prices!$D:$D,$AG$12,Prices!$A:$A,$B22,Prices!$I:$I,$G22)=0,COUNTIFS(Prices!$D:$D,$AG$12,Prices!$A:$A,$B22,Prices!$I:$I,$G22,Prices!$H:$H,"Product NA")&gt;0),0,SUMIFS(Prices!$H:$H,Prices!$D:$D,$AG$12,Prices!$A:$A,$B22,Prices!$I:$I,$G22))</f>
        <v>0</v>
      </c>
      <c r="AI22" s="89">
        <f>IF(OR($C22=0,$E22=0,COUNTIFS(Prices!$D:$D,$AG$12,Prices!$A:$A,$B22,Prices!$I:$I,$G22,Prices!$H:$H,"Product NA")&gt;0),0,(AG22+(AH22*($E22/1000))))</f>
        <v>0</v>
      </c>
      <c r="AJ22" s="89">
        <f t="shared" si="14"/>
        <v>0</v>
      </c>
      <c r="AK22" s="89">
        <f t="shared" si="15"/>
        <v>0</v>
      </c>
      <c r="AL22" s="90">
        <f t="shared" si="16"/>
        <v>0</v>
      </c>
      <c r="AM22" s="90">
        <f t="shared" si="17"/>
        <v>0</v>
      </c>
    </row>
    <row r="23" spans="2:39" x14ac:dyDescent="0.35">
      <c r="B23" s="87" t="s">
        <v>18</v>
      </c>
      <c r="C23" s="66">
        <v>1</v>
      </c>
      <c r="D23" s="66">
        <v>1</v>
      </c>
      <c r="E23" s="66">
        <v>1000</v>
      </c>
      <c r="F23" s="116" t="str">
        <f t="shared" si="6"/>
        <v/>
      </c>
      <c r="G23" s="116" t="str">
        <f t="shared" si="7"/>
        <v>0-2kg</v>
      </c>
      <c r="H23" s="88">
        <f>IF(OR(COUNTIFS(Prices!$D:$D,$H$12,Prices!$A:$A,$B23,Prices!$I:$I,$G23)=0,COUNTIFS(Prices!$D:$D,$H$12,Prices!$A:$A,$B23,Prices!$I:$I,$G23,Prices!$G:$G,"Product NA")&gt;0),0,SUMIFS(Prices!$G:$G,Prices!$D:$D,$H$12,Prices!$A:$A,$B23,Prices!$I:$I,$G23))</f>
        <v>1.6</v>
      </c>
      <c r="I23" s="88">
        <f>IF(OR(COUNTIFS(Prices!$D:$D,$H$12,Prices!$A:$A,$B23,Prices!$I:$I,$G23)=0,COUNTIFS(Prices!$D:$D,$H$12,Prices!$A:$A,$B23,Prices!$I:$I,$G23,Prices!$H:$H,"Product NA")&gt;0),0,SUMIFS(Prices!$H:$H,Prices!$D:$D,$H$12,Prices!$A:$A,$B23,Prices!$I:$I,$G23))</f>
        <v>13.84</v>
      </c>
      <c r="J23" s="89">
        <f>IF(OR($C23=0,$E23=0,COUNTIFS(Prices!$D:$D,$H$12,Prices!$A:$A,$B23,Prices!$I:$I,$G23,Prices!$H:$H,"Product NA")&gt;0),0,(H23+(I23*($E23/1000))))</f>
        <v>15.44</v>
      </c>
      <c r="K23" s="89">
        <f>J23*-(INDEX(VRDs!$H$3:$J$13, MATCH($H$12, VRDs!$A$3:$A$13, 0), MATCH($D23, INDEX(VRDs!$E$3:$G$13, MATCH($H$12, VRDs!$A$3:$A$13, 0), 0), 1)))</f>
        <v>0</v>
      </c>
      <c r="L23" s="89">
        <f t="shared" si="8"/>
        <v>1.8527999999999998</v>
      </c>
      <c r="M23" s="90">
        <f t="shared" si="0"/>
        <v>17.2928</v>
      </c>
      <c r="N23" s="90">
        <f t="shared" si="9"/>
        <v>17.2928</v>
      </c>
      <c r="Q23" s="88">
        <f>_xlfn.LET(
    _xlpm.Product,$Q$12,
    _xlpm.Country,$B23,
    _xlpm.Service,$G23,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7.4</v>
      </c>
      <c r="R23" s="88">
        <f>_xlfn.LET(
    _xlpm.Product,$Q$12,
    _xlpm.Country,$B23,
    _xlpm.Service,$G23,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5</v>
      </c>
      <c r="S23" s="89">
        <f>IF(OR($C23=0,$E23=0,COUNTIFS(Prices!$D:$D,$Q$12,Prices!$A:$A,$B23,Prices!$I:$I,$G23,Prices!$H:$H,"Product NA")&gt;0),0,(Q23+(R23*($E23/1000))))</f>
        <v>12.4</v>
      </c>
      <c r="T23" s="89">
        <f t="shared" si="1"/>
        <v>1.488</v>
      </c>
      <c r="U23" s="89">
        <f t="shared" si="2"/>
        <v>0</v>
      </c>
      <c r="V23" s="90">
        <f t="shared" si="10"/>
        <v>13.888</v>
      </c>
      <c r="W23" s="90">
        <f t="shared" si="3"/>
        <v>13.888</v>
      </c>
      <c r="X23" s="91"/>
      <c r="Y23" s="88">
        <f>IF(OR(COUNTIFS(Prices!$D:$D,Y$12,Prices!$A:$A,$B23,Prices!$I:$I,$G23)=0,COUNTIFS(Prices!$D:$D,$Y$12,Prices!$A:$A,$B23,Prices!$I:$I,$G23,Prices!$G:$G,"Product NA")&gt;0),0,SUMIFS(Prices!$G:$G,Prices!$D:$D,$Y$12,Prices!$A:$A,$B23,Prices!$I:$I,$G23))</f>
        <v>0</v>
      </c>
      <c r="Z23" s="88">
        <f>IF(OR(COUNTIFS(Prices!$D:$D,$Y$12,Prices!$A:$A,$B23,Prices!$I:$I,$G23)=0,COUNTIFS(Prices!$D:$D,$Y$12,Prices!$A:$A,$B23,Prices!$I:$I,$G23,Prices!$H:$H,"Product NA")&gt;0),0,SUMIFS(Prices!$H:$H,Prices!$D:$D,$Y$12,Prices!$A:$A,$B23,Prices!$I:$I,$G23))</f>
        <v>0</v>
      </c>
      <c r="AA23" s="89">
        <f>IF(OR($C23=0,$E23=0,COUNTIFS(Prices!$D:$D,$Y$12,Prices!$A:$A,$B23,Prices!$I:$I,$G23,Prices!$H:$H,"Product NA")&gt;0),0,(Y23+(Z23*($E23/1000))))</f>
        <v>0</v>
      </c>
      <c r="AB23" s="89">
        <f t="shared" si="11"/>
        <v>0</v>
      </c>
      <c r="AC23" s="89">
        <f t="shared" si="12"/>
        <v>0</v>
      </c>
      <c r="AD23" s="90">
        <f t="shared" si="13"/>
        <v>0</v>
      </c>
      <c r="AE23" s="90">
        <f t="shared" si="4"/>
        <v>0</v>
      </c>
      <c r="AF23" s="91"/>
      <c r="AG23" s="88">
        <f>IF(OR(COUNTIFS(Prices!$D:$D,AG$12,Prices!$A:$A,$B23,Prices!$I:$I,$G23)=0,COUNTIFS(Prices!$D:$D,$AG$12,Prices!$A:$A,$B23,Prices!$I:$I,$G23,Prices!$G:$G,"Product NA")&gt;0),0,SUMIFS(Prices!$G:$G,Prices!$D:$D,$AG$12,Prices!$A:$A,$B23,Prices!$I:$I,$G23))</f>
        <v>0</v>
      </c>
      <c r="AH23" s="88">
        <f>IF(OR(COUNTIFS(Prices!$D:$D,$AG$12,Prices!$A:$A,$B23,Prices!$I:$I,$G23)=0,COUNTIFS(Prices!$D:$D,$AG$12,Prices!$A:$A,$B23,Prices!$I:$I,$G23,Prices!$H:$H,"Product NA")&gt;0),0,SUMIFS(Prices!$H:$H,Prices!$D:$D,$AG$12,Prices!$A:$A,$B23,Prices!$I:$I,$G23))</f>
        <v>0</v>
      </c>
      <c r="AI23" s="89">
        <f>IF(OR($C23=0,$E23=0,COUNTIFS(Prices!$D:$D,$AG$12,Prices!$A:$A,$B23,Prices!$I:$I,$G23,Prices!$H:$H,"Product NA")&gt;0),0,(AG23+(AH23*($E23/1000))))</f>
        <v>0</v>
      </c>
      <c r="AJ23" s="89">
        <f t="shared" si="14"/>
        <v>0</v>
      </c>
      <c r="AK23" s="89">
        <f t="shared" si="15"/>
        <v>0</v>
      </c>
      <c r="AL23" s="90">
        <f t="shared" si="16"/>
        <v>0</v>
      </c>
      <c r="AM23" s="90">
        <f t="shared" si="17"/>
        <v>0</v>
      </c>
    </row>
    <row r="24" spans="2:39" x14ac:dyDescent="0.35">
      <c r="B24" s="87" t="s">
        <v>19</v>
      </c>
      <c r="C24" s="66">
        <v>1</v>
      </c>
      <c r="D24" s="66">
        <v>1</v>
      </c>
      <c r="E24" s="66">
        <v>1000</v>
      </c>
      <c r="F24" s="116" t="str">
        <f t="shared" si="6"/>
        <v/>
      </c>
      <c r="G24" s="116" t="str">
        <f t="shared" si="7"/>
        <v>0-2kg</v>
      </c>
      <c r="H24" s="88">
        <f>IF(OR(COUNTIFS(Prices!$D:$D,$H$12,Prices!$A:$A,$B24,Prices!$I:$I,$G24)=0,COUNTIFS(Prices!$D:$D,$H$12,Prices!$A:$A,$B24,Prices!$I:$I,$G24,Prices!$G:$G,"Product NA")&gt;0),0,SUMIFS(Prices!$G:$G,Prices!$D:$D,$H$12,Prices!$A:$A,$B24,Prices!$I:$I,$G24))</f>
        <v>1.81</v>
      </c>
      <c r="I24" s="88">
        <f>IF(OR(COUNTIFS(Prices!$D:$D,$H$12,Prices!$A:$A,$B24,Prices!$I:$I,$G24)=0,COUNTIFS(Prices!$D:$D,$H$12,Prices!$A:$A,$B24,Prices!$I:$I,$G24,Prices!$H:$H,"Product NA")&gt;0),0,SUMIFS(Prices!$H:$H,Prices!$D:$D,$H$12,Prices!$A:$A,$B24,Prices!$I:$I,$G24))</f>
        <v>18.39</v>
      </c>
      <c r="J24" s="89">
        <f>IF(OR($C24=0,$E24=0,COUNTIFS(Prices!$D:$D,$H$12,Prices!$A:$A,$B24,Prices!$I:$I,$G24,Prices!$H:$H,"Product NA")&gt;0),0,(H24+(I24*($E24/1000))))</f>
        <v>20.2</v>
      </c>
      <c r="K24" s="89">
        <f>J24*-(INDEX(VRDs!$H$3:$J$13, MATCH($H$12, VRDs!$A$3:$A$13, 0), MATCH($D24, INDEX(VRDs!$E$3:$G$13, MATCH($H$12, VRDs!$A$3:$A$13, 0), 0), 1)))</f>
        <v>0</v>
      </c>
      <c r="L24" s="89">
        <f t="shared" si="8"/>
        <v>2.4239999999999999</v>
      </c>
      <c r="M24" s="90">
        <f t="shared" si="0"/>
        <v>22.623999999999999</v>
      </c>
      <c r="N24" s="90">
        <f t="shared" si="9"/>
        <v>22.623999999999999</v>
      </c>
      <c r="Q24" s="88">
        <f>_xlfn.LET(
    _xlpm.Product,$Q$12,
    _xlpm.Country,$B24,
    _xlpm.Service,$G24,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R24" s="88">
        <f>_xlfn.LET(
    _xlpm.Product,$Q$12,
    _xlpm.Country,$B24,
    _xlpm.Service,$G24,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6.25</v>
      </c>
      <c r="S24" s="89">
        <f>IF(OR($C24=0,$E24=0,COUNTIFS(Prices!$D:$D,$Q$12,Prices!$A:$A,$B24,Prices!$I:$I,$G24,Prices!$H:$H,"Product NA")&gt;0),0,(Q24+(R24*($E24/1000))))</f>
        <v>15.6</v>
      </c>
      <c r="T24" s="89">
        <f t="shared" si="1"/>
        <v>1.8719999999999999</v>
      </c>
      <c r="U24" s="89">
        <f t="shared" si="2"/>
        <v>0</v>
      </c>
      <c r="V24" s="90">
        <f t="shared" si="10"/>
        <v>17.472000000000001</v>
      </c>
      <c r="W24" s="90">
        <f t="shared" si="3"/>
        <v>17.472000000000001</v>
      </c>
      <c r="X24" s="91"/>
      <c r="Y24" s="88">
        <f>IF(OR(COUNTIFS(Prices!$D:$D,Y$12,Prices!$A:$A,$B24,Prices!$I:$I,$G24)=0,COUNTIFS(Prices!$D:$D,$Y$12,Prices!$A:$A,$B24,Prices!$I:$I,$G24,Prices!$G:$G,"Product NA")&gt;0),0,SUMIFS(Prices!$G:$G,Prices!$D:$D,$Y$12,Prices!$A:$A,$B24,Prices!$I:$I,$G24))</f>
        <v>0</v>
      </c>
      <c r="Z24" s="88">
        <f>IF(OR(COUNTIFS(Prices!$D:$D,$Y$12,Prices!$A:$A,$B24,Prices!$I:$I,$G24)=0,COUNTIFS(Prices!$D:$D,$Y$12,Prices!$A:$A,$B24,Prices!$I:$I,$G24,Prices!$H:$H,"Product NA")&gt;0),0,SUMIFS(Prices!$H:$H,Prices!$D:$D,$Y$12,Prices!$A:$A,$B24,Prices!$I:$I,$G24))</f>
        <v>0</v>
      </c>
      <c r="AA24" s="89">
        <f>IF(OR($C24=0,$E24=0,COUNTIFS(Prices!$D:$D,$Y$12,Prices!$A:$A,$B24,Prices!$I:$I,$G24,Prices!$H:$H,"Product NA")&gt;0),0,(Y24+(Z24*($E24/1000))))</f>
        <v>0</v>
      </c>
      <c r="AB24" s="89">
        <f t="shared" si="11"/>
        <v>0</v>
      </c>
      <c r="AC24" s="89">
        <f t="shared" si="12"/>
        <v>0</v>
      </c>
      <c r="AD24" s="90">
        <f t="shared" si="13"/>
        <v>0</v>
      </c>
      <c r="AE24" s="90">
        <f t="shared" si="4"/>
        <v>0</v>
      </c>
      <c r="AF24" s="91"/>
      <c r="AG24" s="88">
        <f>IF(OR(COUNTIFS(Prices!$D:$D,AG$12,Prices!$A:$A,$B24,Prices!$I:$I,$G24)=0,COUNTIFS(Prices!$D:$D,$AG$12,Prices!$A:$A,$B24,Prices!$I:$I,$G24,Prices!$G:$G,"Product NA")&gt;0),0,SUMIFS(Prices!$G:$G,Prices!$D:$D,$AG$12,Prices!$A:$A,$B24,Prices!$I:$I,$G24))</f>
        <v>0</v>
      </c>
      <c r="AH24" s="88">
        <f>IF(OR(COUNTIFS(Prices!$D:$D,$AG$12,Prices!$A:$A,$B24,Prices!$I:$I,$G24)=0,COUNTIFS(Prices!$D:$D,$AG$12,Prices!$A:$A,$B24,Prices!$I:$I,$G24,Prices!$H:$H,"Product NA")&gt;0),0,SUMIFS(Prices!$H:$H,Prices!$D:$D,$AG$12,Prices!$A:$A,$B24,Prices!$I:$I,$G24))</f>
        <v>0</v>
      </c>
      <c r="AI24" s="89">
        <f>IF(OR($C24=0,$E24=0,COUNTIFS(Prices!$D:$D,$AG$12,Prices!$A:$A,$B24,Prices!$I:$I,$G24,Prices!$H:$H,"Product NA")&gt;0),0,(AG24+(AH24*($E24/1000))))</f>
        <v>0</v>
      </c>
      <c r="AJ24" s="89">
        <f t="shared" si="14"/>
        <v>0</v>
      </c>
      <c r="AK24" s="89">
        <f t="shared" si="15"/>
        <v>0</v>
      </c>
      <c r="AL24" s="90">
        <f t="shared" si="16"/>
        <v>0</v>
      </c>
      <c r="AM24" s="90">
        <f t="shared" si="17"/>
        <v>0</v>
      </c>
    </row>
    <row r="25" spans="2:39" x14ac:dyDescent="0.35">
      <c r="B25" s="87" t="s">
        <v>20</v>
      </c>
      <c r="C25" s="66">
        <v>1</v>
      </c>
      <c r="D25" s="66">
        <v>1</v>
      </c>
      <c r="E25" s="66">
        <v>1000</v>
      </c>
      <c r="F25" s="116" t="str">
        <f t="shared" si="6"/>
        <v/>
      </c>
      <c r="G25" s="116" t="str">
        <f t="shared" si="7"/>
        <v>0-2kg</v>
      </c>
      <c r="H25" s="88">
        <f>IF(OR(COUNTIFS(Prices!$D:$D,$H$12,Prices!$A:$A,$B25,Prices!$I:$I,$G25)=0,COUNTIFS(Prices!$D:$D,$H$12,Prices!$A:$A,$B25,Prices!$I:$I,$G25,Prices!$G:$G,"Product NA")&gt;0),0,SUMIFS(Prices!$G:$G,Prices!$D:$D,$H$12,Prices!$A:$A,$B25,Prices!$I:$I,$G25))</f>
        <v>1.81</v>
      </c>
      <c r="I25" s="88">
        <f>IF(OR(COUNTIFS(Prices!$D:$D,$H$12,Prices!$A:$A,$B25,Prices!$I:$I,$G25)=0,COUNTIFS(Prices!$D:$D,$H$12,Prices!$A:$A,$B25,Prices!$I:$I,$G25,Prices!$H:$H,"Product NA")&gt;0),0,SUMIFS(Prices!$H:$H,Prices!$D:$D,$H$12,Prices!$A:$A,$B25,Prices!$I:$I,$G25))</f>
        <v>18.39</v>
      </c>
      <c r="J25" s="89">
        <f>IF(OR($C25=0,$E25=0,COUNTIFS(Prices!$D:$D,$H$12,Prices!$A:$A,$B25,Prices!$I:$I,$G25,Prices!$H:$H,"Product NA")&gt;0),0,(H25+(I25*($E25/1000))))</f>
        <v>20.2</v>
      </c>
      <c r="K25" s="89">
        <f>J25*-(INDEX(VRDs!$H$3:$J$13, MATCH($H$12, VRDs!$A$3:$A$13, 0), MATCH($D25, INDEX(VRDs!$E$3:$G$13, MATCH($H$12, VRDs!$A$3:$A$13, 0), 0), 1)))</f>
        <v>0</v>
      </c>
      <c r="L25" s="89">
        <f t="shared" si="8"/>
        <v>2.4239999999999999</v>
      </c>
      <c r="M25" s="90">
        <f t="shared" si="0"/>
        <v>22.623999999999999</v>
      </c>
      <c r="N25" s="90">
        <f t="shared" si="9"/>
        <v>22.623999999999999</v>
      </c>
      <c r="Q25" s="88">
        <f>_xlfn.LET(
    _xlpm.Product,$Q$12,
    _xlpm.Country,$B25,
    _xlpm.Service,$G25,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R25" s="88">
        <f>_xlfn.LET(
    _xlpm.Product,$Q$12,
    _xlpm.Country,$B25,
    _xlpm.Service,$G25,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6.25</v>
      </c>
      <c r="S25" s="89">
        <f>IF(OR($C25=0,$E25=0,COUNTIFS(Prices!$D:$D,$Q$12,Prices!$A:$A,$B25,Prices!$I:$I,$G25,Prices!$H:$H,"Product NA")&gt;0),0,(Q25+(R25*($E25/1000))))</f>
        <v>15.6</v>
      </c>
      <c r="T25" s="89">
        <f t="shared" si="1"/>
        <v>1.8719999999999999</v>
      </c>
      <c r="U25" s="89">
        <f t="shared" si="2"/>
        <v>0</v>
      </c>
      <c r="V25" s="90">
        <f t="shared" si="10"/>
        <v>17.472000000000001</v>
      </c>
      <c r="W25" s="90">
        <f t="shared" si="3"/>
        <v>17.472000000000001</v>
      </c>
      <c r="X25" s="91"/>
      <c r="Y25" s="88">
        <f>IF(OR(COUNTIFS(Prices!$D:$D,Y$12,Prices!$A:$A,$B25,Prices!$I:$I,$G25)=0,COUNTIFS(Prices!$D:$D,$Y$12,Prices!$A:$A,$B25,Prices!$I:$I,$G25,Prices!$G:$G,"Product NA")&gt;0),0,SUMIFS(Prices!$G:$G,Prices!$D:$D,$Y$12,Prices!$A:$A,$B25,Prices!$I:$I,$G25))</f>
        <v>0</v>
      </c>
      <c r="Z25" s="88">
        <f>IF(OR(COUNTIFS(Prices!$D:$D,$Y$12,Prices!$A:$A,$B25,Prices!$I:$I,$G25)=0,COUNTIFS(Prices!$D:$D,$Y$12,Prices!$A:$A,$B25,Prices!$I:$I,$G25,Prices!$H:$H,"Product NA")&gt;0),0,SUMIFS(Prices!$H:$H,Prices!$D:$D,$Y$12,Prices!$A:$A,$B25,Prices!$I:$I,$G25))</f>
        <v>0</v>
      </c>
      <c r="AA25" s="89">
        <f>IF(OR($C25=0,$E25=0,COUNTIFS(Prices!$D:$D,$Y$12,Prices!$A:$A,$B25,Prices!$I:$I,$G25,Prices!$H:$H,"Product NA")&gt;0),0,(Y25+(Z25*($E25/1000))))</f>
        <v>0</v>
      </c>
      <c r="AB25" s="89">
        <f t="shared" si="11"/>
        <v>0</v>
      </c>
      <c r="AC25" s="89">
        <f t="shared" si="12"/>
        <v>0</v>
      </c>
      <c r="AD25" s="90">
        <f t="shared" si="13"/>
        <v>0</v>
      </c>
      <c r="AE25" s="90">
        <f t="shared" si="4"/>
        <v>0</v>
      </c>
      <c r="AF25" s="91"/>
      <c r="AG25" s="88">
        <f>IF(OR(COUNTIFS(Prices!$D:$D,AG$12,Prices!$A:$A,$B25,Prices!$I:$I,$G25)=0,COUNTIFS(Prices!$D:$D,$AG$12,Prices!$A:$A,$B25,Prices!$I:$I,$G25,Prices!$G:$G,"Product NA")&gt;0),0,SUMIFS(Prices!$G:$G,Prices!$D:$D,$AG$12,Prices!$A:$A,$B25,Prices!$I:$I,$G25))</f>
        <v>0</v>
      </c>
      <c r="AH25" s="88">
        <f>IF(OR(COUNTIFS(Prices!$D:$D,$AG$12,Prices!$A:$A,$B25,Prices!$I:$I,$G25)=0,COUNTIFS(Prices!$D:$D,$AG$12,Prices!$A:$A,$B25,Prices!$I:$I,$G25,Prices!$H:$H,"Product NA")&gt;0),0,SUMIFS(Prices!$H:$H,Prices!$D:$D,$AG$12,Prices!$A:$A,$B25,Prices!$I:$I,$G25))</f>
        <v>0</v>
      </c>
      <c r="AI25" s="89">
        <f>IF(OR($C25=0,$E25=0,COUNTIFS(Prices!$D:$D,$AG$12,Prices!$A:$A,$B25,Prices!$I:$I,$G25,Prices!$H:$H,"Product NA")&gt;0),0,(AG25+(AH25*($E25/1000))))</f>
        <v>0</v>
      </c>
      <c r="AJ25" s="89">
        <f t="shared" si="14"/>
        <v>0</v>
      </c>
      <c r="AK25" s="89">
        <f t="shared" si="15"/>
        <v>0</v>
      </c>
      <c r="AL25" s="90">
        <f t="shared" si="16"/>
        <v>0</v>
      </c>
      <c r="AM25" s="90">
        <f t="shared" si="17"/>
        <v>0</v>
      </c>
    </row>
    <row r="26" spans="2:39" x14ac:dyDescent="0.35">
      <c r="B26" s="87" t="s">
        <v>21</v>
      </c>
      <c r="C26" s="66">
        <v>1</v>
      </c>
      <c r="D26" s="66">
        <v>1</v>
      </c>
      <c r="E26" s="66">
        <v>1000</v>
      </c>
      <c r="F26" s="116" t="str">
        <f t="shared" si="6"/>
        <v/>
      </c>
      <c r="G26" s="116" t="str">
        <f t="shared" si="7"/>
        <v>0-2kg</v>
      </c>
      <c r="H26" s="88">
        <f>IF(OR(COUNTIFS(Prices!$D:$D,$H$12,Prices!$A:$A,$B26,Prices!$I:$I,$G26)=0,COUNTIFS(Prices!$D:$D,$H$12,Prices!$A:$A,$B26,Prices!$I:$I,$G26,Prices!$G:$G,"Product NA")&gt;0),0,SUMIFS(Prices!$G:$G,Prices!$D:$D,$H$12,Prices!$A:$A,$B26,Prices!$I:$I,$G26))</f>
        <v>2.89</v>
      </c>
      <c r="I26" s="88">
        <f>IF(OR(COUNTIFS(Prices!$D:$D,$H$12,Prices!$A:$A,$B26,Prices!$I:$I,$G26)=0,COUNTIFS(Prices!$D:$D,$H$12,Prices!$A:$A,$B26,Prices!$I:$I,$G26,Prices!$H:$H,"Product NA")&gt;0),0,SUMIFS(Prices!$H:$H,Prices!$D:$D,$H$12,Prices!$A:$A,$B26,Prices!$I:$I,$G26))</f>
        <v>11.24</v>
      </c>
      <c r="J26" s="89">
        <f>IF(OR($C26=0,$E26=0,COUNTIFS(Prices!$D:$D,$H$12,Prices!$A:$A,$B26,Prices!$I:$I,$G26,Prices!$H:$H,"Product NA")&gt;0),0,(H26+(I26*($E26/1000))))</f>
        <v>14.13</v>
      </c>
      <c r="K26" s="89">
        <f>J26*-(INDEX(VRDs!$H$3:$J$13, MATCH($H$12, VRDs!$A$3:$A$13, 0), MATCH($D26, INDEX(VRDs!$E$3:$G$13, MATCH($H$12, VRDs!$A$3:$A$13, 0), 0), 1)))</f>
        <v>0</v>
      </c>
      <c r="L26" s="89">
        <f t="shared" si="8"/>
        <v>1.6956</v>
      </c>
      <c r="M26" s="90">
        <f t="shared" si="0"/>
        <v>15.825600000000001</v>
      </c>
      <c r="N26" s="90">
        <f t="shared" si="9"/>
        <v>15.825600000000001</v>
      </c>
      <c r="Q26" s="88">
        <f>_xlfn.LET(
    _xlpm.Product,$Q$12,
    _xlpm.Country,$B26,
    _xlpm.Service,$G26,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6.95</v>
      </c>
      <c r="R26" s="88">
        <f>_xlfn.LET(
    _xlpm.Product,$Q$12,
    _xlpm.Country,$B26,
    _xlpm.Service,$G26,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7</v>
      </c>
      <c r="S26" s="89">
        <f>IF(OR($C26=0,$E26=0,COUNTIFS(Prices!$D:$D,$Q$12,Prices!$A:$A,$B26,Prices!$I:$I,$G26,Prices!$H:$H,"Product NA")&gt;0),0,(Q26+(R26*($E26/1000))))</f>
        <v>13.95</v>
      </c>
      <c r="T26" s="89">
        <f t="shared" si="1"/>
        <v>1.6739999999999999</v>
      </c>
      <c r="U26" s="89">
        <f t="shared" si="2"/>
        <v>0</v>
      </c>
      <c r="V26" s="90">
        <f t="shared" si="10"/>
        <v>15.623999999999999</v>
      </c>
      <c r="W26" s="90">
        <f t="shared" si="3"/>
        <v>15.623999999999999</v>
      </c>
      <c r="X26" s="91"/>
      <c r="Y26" s="88">
        <f>IF(OR(COUNTIFS(Prices!$D:$D,Y$12,Prices!$A:$A,$B26,Prices!$I:$I,$G26)=0,COUNTIFS(Prices!$D:$D,$Y$12,Prices!$A:$A,$B26,Prices!$I:$I,$G26,Prices!$G:$G,"Product NA")&gt;0),0,SUMIFS(Prices!$G:$G,Prices!$D:$D,$Y$12,Prices!$A:$A,$B26,Prices!$I:$I,$G26))</f>
        <v>0</v>
      </c>
      <c r="Z26" s="88">
        <f>IF(OR(COUNTIFS(Prices!$D:$D,$Y$12,Prices!$A:$A,$B26,Prices!$I:$I,$G26)=0,COUNTIFS(Prices!$D:$D,$Y$12,Prices!$A:$A,$B26,Prices!$I:$I,$G26,Prices!$H:$H,"Product NA")&gt;0),0,SUMIFS(Prices!$H:$H,Prices!$D:$D,$Y$12,Prices!$A:$A,$B26,Prices!$I:$I,$G26))</f>
        <v>0</v>
      </c>
      <c r="AA26" s="89">
        <f>IF(OR($C26=0,$E26=0,COUNTIFS(Prices!$D:$D,$Y$12,Prices!$A:$A,$B26,Prices!$I:$I,$G26,Prices!$H:$H,"Product NA")&gt;0),0,(Y26+(Z26*($E26/1000))))</f>
        <v>0</v>
      </c>
      <c r="AB26" s="89">
        <f t="shared" si="11"/>
        <v>0</v>
      </c>
      <c r="AC26" s="89">
        <f t="shared" si="12"/>
        <v>0</v>
      </c>
      <c r="AD26" s="90">
        <f t="shared" si="13"/>
        <v>0</v>
      </c>
      <c r="AE26" s="90">
        <f t="shared" si="4"/>
        <v>0</v>
      </c>
      <c r="AF26" s="91"/>
      <c r="AG26" s="88">
        <f>IF(OR(COUNTIFS(Prices!$D:$D,AG$12,Prices!$A:$A,$B26,Prices!$I:$I,$G26)=0,COUNTIFS(Prices!$D:$D,$AG$12,Prices!$A:$A,$B26,Prices!$I:$I,$G26,Prices!$G:$G,"Product NA")&gt;0),0,SUMIFS(Prices!$G:$G,Prices!$D:$D,$AG$12,Prices!$A:$A,$B26,Prices!$I:$I,$G26))</f>
        <v>0</v>
      </c>
      <c r="AH26" s="88">
        <f>IF(OR(COUNTIFS(Prices!$D:$D,$AG$12,Prices!$A:$A,$B26,Prices!$I:$I,$G26)=0,COUNTIFS(Prices!$D:$D,$AG$12,Prices!$A:$A,$B26,Prices!$I:$I,$G26,Prices!$H:$H,"Product NA")&gt;0),0,SUMIFS(Prices!$H:$H,Prices!$D:$D,$AG$12,Prices!$A:$A,$B26,Prices!$I:$I,$G26))</f>
        <v>0</v>
      </c>
      <c r="AI26" s="89">
        <f>IF(OR($C26=0,$E26=0,COUNTIFS(Prices!$D:$D,$AG$12,Prices!$A:$A,$B26,Prices!$I:$I,$G26,Prices!$H:$H,"Product NA")&gt;0),0,(AG26+(AH26*($E26/1000))))</f>
        <v>0</v>
      </c>
      <c r="AJ26" s="89">
        <f t="shared" si="14"/>
        <v>0</v>
      </c>
      <c r="AK26" s="89">
        <f t="shared" si="15"/>
        <v>0</v>
      </c>
      <c r="AL26" s="90">
        <f t="shared" si="16"/>
        <v>0</v>
      </c>
      <c r="AM26" s="90">
        <f t="shared" si="17"/>
        <v>0</v>
      </c>
    </row>
    <row r="27" spans="2:39" x14ac:dyDescent="0.35">
      <c r="B27" s="87" t="s">
        <v>22</v>
      </c>
      <c r="C27" s="66">
        <v>1</v>
      </c>
      <c r="D27" s="66">
        <v>1</v>
      </c>
      <c r="E27" s="66">
        <v>1000</v>
      </c>
      <c r="F27" s="116" t="str">
        <f t="shared" si="6"/>
        <v/>
      </c>
      <c r="G27" s="116" t="str">
        <f t="shared" si="7"/>
        <v>0-2kg</v>
      </c>
      <c r="H27" s="88">
        <f>IF(OR(COUNTIFS(Prices!$D:$D,$H$12,Prices!$A:$A,$B27,Prices!$I:$I,$G27)=0,COUNTIFS(Prices!$D:$D,$H$12,Prices!$A:$A,$B27,Prices!$I:$I,$G27,Prices!$G:$G,"Product NA")&gt;0),0,SUMIFS(Prices!$G:$G,Prices!$D:$D,$H$12,Prices!$A:$A,$B27,Prices!$I:$I,$G27))</f>
        <v>4.34</v>
      </c>
      <c r="I27" s="88">
        <f>IF(OR(COUNTIFS(Prices!$D:$D,$H$12,Prices!$A:$A,$B27,Prices!$I:$I,$G27)=0,COUNTIFS(Prices!$D:$D,$H$12,Prices!$A:$A,$B27,Prices!$I:$I,$G27,Prices!$H:$H,"Product NA")&gt;0),0,SUMIFS(Prices!$H:$H,Prices!$D:$D,$H$12,Prices!$A:$A,$B27,Prices!$I:$I,$G27))</f>
        <v>0.42</v>
      </c>
      <c r="J27" s="89">
        <f>IF(OR($C27=0,$E27=0,COUNTIFS(Prices!$D:$D,$H$12,Prices!$A:$A,$B27,Prices!$I:$I,$G27,Prices!$H:$H,"Product NA")&gt;0),0,(H27+(I27*($E27/1000))))</f>
        <v>4.76</v>
      </c>
      <c r="K27" s="89">
        <f>J27*-(INDEX(VRDs!$H$3:$J$13, MATCH($H$12, VRDs!$A$3:$A$13, 0), MATCH($D27, INDEX(VRDs!$E$3:$G$13, MATCH($H$12, VRDs!$A$3:$A$13, 0), 0), 1)))</f>
        <v>0</v>
      </c>
      <c r="L27" s="89">
        <f t="shared" si="8"/>
        <v>0.57119999999999993</v>
      </c>
      <c r="M27" s="90">
        <f t="shared" si="0"/>
        <v>5.3311999999999999</v>
      </c>
      <c r="N27" s="90">
        <f t="shared" si="9"/>
        <v>5.3311999999999999</v>
      </c>
      <c r="Q27" s="88">
        <f>_xlfn.LET(
    _xlpm.Product,$Q$12,
    _xlpm.Country,$B27,
    _xlpm.Service,$G27,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7.6000000000000005</v>
      </c>
      <c r="R27" s="88">
        <f>_xlfn.LET(
    _xlpm.Product,$Q$12,
    _xlpm.Country,$B27,
    _xlpm.Service,$G27,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0.8</v>
      </c>
      <c r="S27" s="89">
        <f>IF(OR($C27=0,$E27=0,COUNTIFS(Prices!$D:$D,$Q$12,Prices!$A:$A,$B27,Prices!$I:$I,$G27,Prices!$H:$H,"Product NA")&gt;0),0,(Q27+(R27*($E27/1000))))</f>
        <v>8.4</v>
      </c>
      <c r="T27" s="89">
        <f t="shared" si="1"/>
        <v>1.008</v>
      </c>
      <c r="U27" s="89">
        <f t="shared" si="2"/>
        <v>0</v>
      </c>
      <c r="V27" s="90">
        <f t="shared" si="10"/>
        <v>9.4080000000000013</v>
      </c>
      <c r="W27" s="90">
        <f t="shared" si="3"/>
        <v>9.4080000000000013</v>
      </c>
      <c r="X27" s="91"/>
      <c r="Y27" s="88">
        <f>IF(OR(COUNTIFS(Prices!$D:$D,Y$12,Prices!$A:$A,$B27,Prices!$I:$I,$G27)=0,COUNTIFS(Prices!$D:$D,$Y$12,Prices!$A:$A,$B27,Prices!$I:$I,$G27,Prices!$G:$G,"Product NA")&gt;0),0,SUMIFS(Prices!$G:$G,Prices!$D:$D,$Y$12,Prices!$A:$A,$B27,Prices!$I:$I,$G27))</f>
        <v>6.47</v>
      </c>
      <c r="Z27" s="88">
        <f>IF(OR(COUNTIFS(Prices!$D:$D,$Y$12,Prices!$A:$A,$B27,Prices!$I:$I,$G27)=0,COUNTIFS(Prices!$D:$D,$Y$12,Prices!$A:$A,$B27,Prices!$I:$I,$G27,Prices!$H:$H,"Product NA")&gt;0),0,SUMIFS(Prices!$H:$H,Prices!$D:$D,$Y$12,Prices!$A:$A,$B27,Prices!$I:$I,$G27))</f>
        <v>0.42</v>
      </c>
      <c r="AA27" s="89">
        <f>IF(OR($C27=0,$E27=0,COUNTIFS(Prices!$D:$D,$Y$12,Prices!$A:$A,$B27,Prices!$I:$I,$G27,Prices!$H:$H,"Product NA")&gt;0),0,(Y27+(Z27*($E27/1000))))</f>
        <v>6.89</v>
      </c>
      <c r="AB27" s="89">
        <f t="shared" si="11"/>
        <v>0.82679999999999998</v>
      </c>
      <c r="AC27" s="89">
        <f t="shared" si="12"/>
        <v>0</v>
      </c>
      <c r="AD27" s="90">
        <f t="shared" si="13"/>
        <v>7.7167999999999992</v>
      </c>
      <c r="AE27" s="90">
        <f t="shared" si="4"/>
        <v>7.7167999999999992</v>
      </c>
      <c r="AF27" s="91"/>
      <c r="AG27" s="88">
        <f>IF(OR(COUNTIFS(Prices!$D:$D,AG$12,Prices!$A:$A,$B27,Prices!$I:$I,$G27)=0,COUNTIFS(Prices!$D:$D,$AG$12,Prices!$A:$A,$B27,Prices!$I:$I,$G27,Prices!$G:$G,"Product NA")&gt;0),0,SUMIFS(Prices!$G:$G,Prices!$D:$D,$AG$12,Prices!$A:$A,$B27,Prices!$I:$I,$G27))</f>
        <v>9.73</v>
      </c>
      <c r="AH27" s="88">
        <f>IF(OR(COUNTIFS(Prices!$D:$D,$AG$12,Prices!$A:$A,$B27,Prices!$I:$I,$G27)=0,COUNTIFS(Prices!$D:$D,$AG$12,Prices!$A:$A,$B27,Prices!$I:$I,$G27,Prices!$H:$H,"Product NA")&gt;0),0,SUMIFS(Prices!$H:$H,Prices!$D:$D,$AG$12,Prices!$A:$A,$B27,Prices!$I:$I,$G27))</f>
        <v>0.8</v>
      </c>
      <c r="AI27" s="89">
        <f>IF(OR($C27=0,$E27=0,COUNTIFS(Prices!$D:$D,$AG$12,Prices!$A:$A,$B27,Prices!$I:$I,$G27,Prices!$H:$H,"Product NA")&gt;0),0,(AG27+(AH27*($E27/1000))))</f>
        <v>10.530000000000001</v>
      </c>
      <c r="AJ27" s="89">
        <f t="shared" si="14"/>
        <v>1.2636000000000001</v>
      </c>
      <c r="AK27" s="89">
        <f t="shared" si="15"/>
        <v>0</v>
      </c>
      <c r="AL27" s="90">
        <f t="shared" si="16"/>
        <v>11.793600000000001</v>
      </c>
      <c r="AM27" s="90">
        <f t="shared" si="17"/>
        <v>11.793600000000001</v>
      </c>
    </row>
    <row r="28" spans="2:39" x14ac:dyDescent="0.35">
      <c r="B28" s="87" t="s">
        <v>23</v>
      </c>
      <c r="C28" s="66">
        <v>1</v>
      </c>
      <c r="D28" s="66">
        <v>1</v>
      </c>
      <c r="E28" s="66">
        <v>1000</v>
      </c>
      <c r="F28" s="116" t="str">
        <f t="shared" si="6"/>
        <v/>
      </c>
      <c r="G28" s="116" t="str">
        <f t="shared" si="7"/>
        <v>0-2kg</v>
      </c>
      <c r="H28" s="88">
        <f>IF(OR(COUNTIFS(Prices!$D:$D,$H$12,Prices!$A:$A,$B28,Prices!$I:$I,$G28)=0,COUNTIFS(Prices!$D:$D,$H$12,Prices!$A:$A,$B28,Prices!$I:$I,$G28,Prices!$G:$G,"Product NA")&gt;0),0,SUMIFS(Prices!$G:$G,Prices!$D:$D,$H$12,Prices!$A:$A,$B28,Prices!$I:$I,$G28))</f>
        <v>1.6</v>
      </c>
      <c r="I28" s="88">
        <f>IF(OR(COUNTIFS(Prices!$D:$D,$H$12,Prices!$A:$A,$B28,Prices!$I:$I,$G28)=0,COUNTIFS(Prices!$D:$D,$H$12,Prices!$A:$A,$B28,Prices!$I:$I,$G28,Prices!$H:$H,"Product NA")&gt;0),0,SUMIFS(Prices!$H:$H,Prices!$D:$D,$H$12,Prices!$A:$A,$B28,Prices!$I:$I,$G28))</f>
        <v>13.84</v>
      </c>
      <c r="J28" s="89">
        <f>IF(OR($C28=0,$E28=0,COUNTIFS(Prices!$D:$D,$H$12,Prices!$A:$A,$B28,Prices!$I:$I,$G28,Prices!$H:$H,"Product NA")&gt;0),0,(H28+(I28*($E28/1000))))</f>
        <v>15.44</v>
      </c>
      <c r="K28" s="89">
        <f>J28*-(INDEX(VRDs!$H$3:$J$13, MATCH($H$12, VRDs!$A$3:$A$13, 0), MATCH($D28, INDEX(VRDs!$E$3:$G$13, MATCH($H$12, VRDs!$A$3:$A$13, 0), 0), 1)))</f>
        <v>0</v>
      </c>
      <c r="L28" s="89">
        <f t="shared" si="8"/>
        <v>1.8527999999999998</v>
      </c>
      <c r="M28" s="90">
        <f t="shared" si="0"/>
        <v>17.2928</v>
      </c>
      <c r="N28" s="90">
        <f t="shared" si="9"/>
        <v>17.2928</v>
      </c>
      <c r="Q28" s="88">
        <f>_xlfn.LET(
    _xlpm.Product,$Q$12,
    _xlpm.Country,$B28,
    _xlpm.Service,$G28,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7.4</v>
      </c>
      <c r="R28" s="88">
        <f>_xlfn.LET(
    _xlpm.Product,$Q$12,
    _xlpm.Country,$B28,
    _xlpm.Service,$G28,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5</v>
      </c>
      <c r="S28" s="89">
        <f>IF(OR($C28=0,$E28=0,COUNTIFS(Prices!$D:$D,$Q$12,Prices!$A:$A,$B28,Prices!$I:$I,$G28,Prices!$H:$H,"Product NA")&gt;0),0,(Q28+(R28*($E28/1000))))</f>
        <v>12.4</v>
      </c>
      <c r="T28" s="89">
        <f t="shared" si="1"/>
        <v>1.488</v>
      </c>
      <c r="U28" s="89">
        <f t="shared" si="2"/>
        <v>0</v>
      </c>
      <c r="V28" s="90">
        <f t="shared" si="10"/>
        <v>13.888</v>
      </c>
      <c r="W28" s="90">
        <f t="shared" si="3"/>
        <v>13.888</v>
      </c>
      <c r="X28" s="91"/>
      <c r="Y28" s="88">
        <f>IF(OR(COUNTIFS(Prices!$D:$D,Y$12,Prices!$A:$A,$B28,Prices!$I:$I,$G28)=0,COUNTIFS(Prices!$D:$D,$Y$12,Prices!$A:$A,$B28,Prices!$I:$I,$G28,Prices!$G:$G,"Product NA")&gt;0),0,SUMIFS(Prices!$G:$G,Prices!$D:$D,$Y$12,Prices!$A:$A,$B28,Prices!$I:$I,$G28))</f>
        <v>0</v>
      </c>
      <c r="Z28" s="88">
        <f>IF(OR(COUNTIFS(Prices!$D:$D,$Y$12,Prices!$A:$A,$B28,Prices!$I:$I,$G28)=0,COUNTIFS(Prices!$D:$D,$Y$12,Prices!$A:$A,$B28,Prices!$I:$I,$G28,Prices!$H:$H,"Product NA")&gt;0),0,SUMIFS(Prices!$H:$H,Prices!$D:$D,$Y$12,Prices!$A:$A,$B28,Prices!$I:$I,$G28))</f>
        <v>0</v>
      </c>
      <c r="AA28" s="89">
        <f>IF(OR($C28=0,$E28=0,COUNTIFS(Prices!$D:$D,$Y$12,Prices!$A:$A,$B28,Prices!$I:$I,$G28,Prices!$H:$H,"Product NA")&gt;0),0,(Y28+(Z28*($E28/1000))))</f>
        <v>0</v>
      </c>
      <c r="AB28" s="89">
        <f t="shared" si="11"/>
        <v>0</v>
      </c>
      <c r="AC28" s="89">
        <f t="shared" si="12"/>
        <v>0</v>
      </c>
      <c r="AD28" s="90">
        <f t="shared" si="13"/>
        <v>0</v>
      </c>
      <c r="AE28" s="90">
        <f t="shared" si="4"/>
        <v>0</v>
      </c>
      <c r="AF28" s="91"/>
      <c r="AG28" s="88">
        <f>IF(OR(COUNTIFS(Prices!$D:$D,AG$12,Prices!$A:$A,$B28,Prices!$I:$I,$G28)=0,COUNTIFS(Prices!$D:$D,$AG$12,Prices!$A:$A,$B28,Prices!$I:$I,$G28,Prices!$G:$G,"Product NA")&gt;0),0,SUMIFS(Prices!$G:$G,Prices!$D:$D,$AG$12,Prices!$A:$A,$B28,Prices!$I:$I,$G28))</f>
        <v>0</v>
      </c>
      <c r="AH28" s="88">
        <f>IF(OR(COUNTIFS(Prices!$D:$D,$AG$12,Prices!$A:$A,$B28,Prices!$I:$I,$G28)=0,COUNTIFS(Prices!$D:$D,$AG$12,Prices!$A:$A,$B28,Prices!$I:$I,$G28,Prices!$H:$H,"Product NA")&gt;0),0,SUMIFS(Prices!$H:$H,Prices!$D:$D,$AG$12,Prices!$A:$A,$B28,Prices!$I:$I,$G28))</f>
        <v>0</v>
      </c>
      <c r="AI28" s="89">
        <f>IF(OR($C28=0,$E28=0,COUNTIFS(Prices!$D:$D,$AG$12,Prices!$A:$A,$B28,Prices!$I:$I,$G28,Prices!$H:$H,"Product NA")&gt;0),0,(AG28+(AH28*($E28/1000))))</f>
        <v>0</v>
      </c>
      <c r="AJ28" s="89">
        <f t="shared" si="14"/>
        <v>0</v>
      </c>
      <c r="AK28" s="89">
        <f t="shared" si="15"/>
        <v>0</v>
      </c>
      <c r="AL28" s="90">
        <f t="shared" si="16"/>
        <v>0</v>
      </c>
      <c r="AM28" s="90">
        <f t="shared" si="17"/>
        <v>0</v>
      </c>
    </row>
    <row r="29" spans="2:39" x14ac:dyDescent="0.35">
      <c r="B29" s="87" t="s">
        <v>24</v>
      </c>
      <c r="C29" s="66">
        <v>1</v>
      </c>
      <c r="D29" s="66">
        <v>1</v>
      </c>
      <c r="E29" s="66">
        <v>1000</v>
      </c>
      <c r="F29" s="116" t="str">
        <f t="shared" si="6"/>
        <v/>
      </c>
      <c r="G29" s="116" t="str">
        <f t="shared" si="7"/>
        <v>0-2kg</v>
      </c>
      <c r="H29" s="88">
        <f>IF(OR(COUNTIFS(Prices!$D:$D,$H$12,Prices!$A:$A,$B29,Prices!$I:$I,$G29)=0,COUNTIFS(Prices!$D:$D,$H$12,Prices!$A:$A,$B29,Prices!$I:$I,$G29,Prices!$G:$G,"Product NA")&gt;0),0,SUMIFS(Prices!$G:$G,Prices!$D:$D,$H$12,Prices!$A:$A,$B29,Prices!$I:$I,$G29))</f>
        <v>1.81</v>
      </c>
      <c r="I29" s="88">
        <f>IF(OR(COUNTIFS(Prices!$D:$D,$H$12,Prices!$A:$A,$B29,Prices!$I:$I,$G29)=0,COUNTIFS(Prices!$D:$D,$H$12,Prices!$A:$A,$B29,Prices!$I:$I,$G29,Prices!$H:$H,"Product NA")&gt;0),0,SUMIFS(Prices!$H:$H,Prices!$D:$D,$H$12,Prices!$A:$A,$B29,Prices!$I:$I,$G29))</f>
        <v>18.39</v>
      </c>
      <c r="J29" s="89">
        <f>IF(OR($C29=0,$E29=0,COUNTIFS(Prices!$D:$D,$H$12,Prices!$A:$A,$B29,Prices!$I:$I,$G29,Prices!$H:$H,"Product NA")&gt;0),0,(H29+(I29*($E29/1000))))</f>
        <v>20.2</v>
      </c>
      <c r="K29" s="89">
        <f>J29*-(INDEX(VRDs!$H$3:$J$13, MATCH($H$12, VRDs!$A$3:$A$13, 0), MATCH($D29, INDEX(VRDs!$E$3:$G$13, MATCH($H$12, VRDs!$A$3:$A$13, 0), 0), 1)))</f>
        <v>0</v>
      </c>
      <c r="L29" s="89">
        <f t="shared" si="8"/>
        <v>2.4239999999999999</v>
      </c>
      <c r="M29" s="90">
        <f t="shared" si="0"/>
        <v>22.623999999999999</v>
      </c>
      <c r="N29" s="90">
        <f t="shared" si="9"/>
        <v>22.623999999999999</v>
      </c>
      <c r="Q29" s="88">
        <f>_xlfn.LET(
    _xlpm.Product,$Q$12,
    _xlpm.Country,$B29,
    _xlpm.Service,$G29,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R29" s="88">
        <f>_xlfn.LET(
    _xlpm.Product,$Q$12,
    _xlpm.Country,$B29,
    _xlpm.Service,$G29,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6.25</v>
      </c>
      <c r="S29" s="89">
        <f>IF(OR($C29=0,$E29=0,COUNTIFS(Prices!$D:$D,$Q$12,Prices!$A:$A,$B29,Prices!$I:$I,$G29,Prices!$H:$H,"Product NA")&gt;0),0,(Q29+(R29*($E29/1000))))</f>
        <v>15.6</v>
      </c>
      <c r="T29" s="89">
        <f t="shared" si="1"/>
        <v>1.8719999999999999</v>
      </c>
      <c r="U29" s="89">
        <f t="shared" si="2"/>
        <v>0</v>
      </c>
      <c r="V29" s="90">
        <f t="shared" si="10"/>
        <v>17.472000000000001</v>
      </c>
      <c r="W29" s="90">
        <f t="shared" si="3"/>
        <v>17.472000000000001</v>
      </c>
      <c r="X29" s="91"/>
      <c r="Y29" s="88">
        <f>IF(OR(COUNTIFS(Prices!$D:$D,Y$12,Prices!$A:$A,$B29,Prices!$I:$I,$G29)=0,COUNTIFS(Prices!$D:$D,$Y$12,Prices!$A:$A,$B29,Prices!$I:$I,$G29,Prices!$G:$G,"Product NA")&gt;0),0,SUMIFS(Prices!$G:$G,Prices!$D:$D,$Y$12,Prices!$A:$A,$B29,Prices!$I:$I,$G29))</f>
        <v>0</v>
      </c>
      <c r="Z29" s="88">
        <f>IF(OR(COUNTIFS(Prices!$D:$D,$Y$12,Prices!$A:$A,$B29,Prices!$I:$I,$G29)=0,COUNTIFS(Prices!$D:$D,$Y$12,Prices!$A:$A,$B29,Prices!$I:$I,$G29,Prices!$H:$H,"Product NA")&gt;0),0,SUMIFS(Prices!$H:$H,Prices!$D:$D,$Y$12,Prices!$A:$A,$B29,Prices!$I:$I,$G29))</f>
        <v>0</v>
      </c>
      <c r="AA29" s="89">
        <f>IF(OR($C29=0,$E29=0,COUNTIFS(Prices!$D:$D,$Y$12,Prices!$A:$A,$B29,Prices!$I:$I,$G29,Prices!$H:$H,"Product NA")&gt;0),0,(Y29+(Z29*($E29/1000))))</f>
        <v>0</v>
      </c>
      <c r="AB29" s="89">
        <f t="shared" si="11"/>
        <v>0</v>
      </c>
      <c r="AC29" s="89">
        <f t="shared" si="12"/>
        <v>0</v>
      </c>
      <c r="AD29" s="90">
        <f t="shared" si="13"/>
        <v>0</v>
      </c>
      <c r="AE29" s="90">
        <f t="shared" si="4"/>
        <v>0</v>
      </c>
      <c r="AF29" s="91"/>
      <c r="AG29" s="88">
        <f>IF(OR(COUNTIFS(Prices!$D:$D,AG$12,Prices!$A:$A,$B29,Prices!$I:$I,$G29)=0,COUNTIFS(Prices!$D:$D,$AG$12,Prices!$A:$A,$B29,Prices!$I:$I,$G29,Prices!$G:$G,"Product NA")&gt;0),0,SUMIFS(Prices!$G:$G,Prices!$D:$D,$AG$12,Prices!$A:$A,$B29,Prices!$I:$I,$G29))</f>
        <v>0</v>
      </c>
      <c r="AH29" s="88">
        <f>IF(OR(COUNTIFS(Prices!$D:$D,$AG$12,Prices!$A:$A,$B29,Prices!$I:$I,$G29)=0,COUNTIFS(Prices!$D:$D,$AG$12,Prices!$A:$A,$B29,Prices!$I:$I,$G29,Prices!$H:$H,"Product NA")&gt;0),0,SUMIFS(Prices!$H:$H,Prices!$D:$D,$AG$12,Prices!$A:$A,$B29,Prices!$I:$I,$G29))</f>
        <v>0</v>
      </c>
      <c r="AI29" s="89">
        <f>IF(OR($C29=0,$E29=0,COUNTIFS(Prices!$D:$D,$AG$12,Prices!$A:$A,$B29,Prices!$I:$I,$G29,Prices!$H:$H,"Product NA")&gt;0),0,(AG29+(AH29*($E29/1000))))</f>
        <v>0</v>
      </c>
      <c r="AJ29" s="89">
        <f t="shared" si="14"/>
        <v>0</v>
      </c>
      <c r="AK29" s="89">
        <f t="shared" si="15"/>
        <v>0</v>
      </c>
      <c r="AL29" s="90">
        <f t="shared" si="16"/>
        <v>0</v>
      </c>
      <c r="AM29" s="90">
        <f t="shared" si="17"/>
        <v>0</v>
      </c>
    </row>
    <row r="30" spans="2:39" x14ac:dyDescent="0.35">
      <c r="B30" s="87" t="s">
        <v>25</v>
      </c>
      <c r="C30" s="66">
        <v>1</v>
      </c>
      <c r="D30" s="66">
        <v>1</v>
      </c>
      <c r="E30" s="66">
        <v>1000</v>
      </c>
      <c r="F30" s="116" t="str">
        <f t="shared" si="6"/>
        <v/>
      </c>
      <c r="G30" s="116" t="str">
        <f t="shared" si="7"/>
        <v>0-2kg</v>
      </c>
      <c r="H30" s="88">
        <f>IF(OR(COUNTIFS(Prices!$D:$D,$H$12,Prices!$A:$A,$B30,Prices!$I:$I,$G30)=0,COUNTIFS(Prices!$D:$D,$H$12,Prices!$A:$A,$B30,Prices!$I:$I,$G30,Prices!$G:$G,"Product NA")&gt;0),0,SUMIFS(Prices!$G:$G,Prices!$D:$D,$H$12,Prices!$A:$A,$B30,Prices!$I:$I,$G30))</f>
        <v>1.31</v>
      </c>
      <c r="I30" s="88">
        <f>IF(OR(COUNTIFS(Prices!$D:$D,$H$12,Prices!$A:$A,$B30,Prices!$I:$I,$G30)=0,COUNTIFS(Prices!$D:$D,$H$12,Prices!$A:$A,$B30,Prices!$I:$I,$G30,Prices!$H:$H,"Product NA")&gt;0),0,SUMIFS(Prices!$H:$H,Prices!$D:$D,$H$12,Prices!$A:$A,$B30,Prices!$I:$I,$G30))</f>
        <v>16.399999999999999</v>
      </c>
      <c r="J30" s="89">
        <f>IF(OR($C30=0,$E30=0,COUNTIFS(Prices!$D:$D,$H$12,Prices!$A:$A,$B30,Prices!$I:$I,$G30,Prices!$H:$H,"Product NA")&gt;0),0,(H30+(I30*($E30/1000))))</f>
        <v>17.709999999999997</v>
      </c>
      <c r="K30" s="89">
        <f>J30*-(INDEX(VRDs!$H$3:$J$13, MATCH($H$12, VRDs!$A$3:$A$13, 0), MATCH($D30, INDEX(VRDs!$E$3:$G$13, MATCH($H$12, VRDs!$A$3:$A$13, 0), 0), 1)))</f>
        <v>0</v>
      </c>
      <c r="L30" s="89">
        <f t="shared" si="8"/>
        <v>2.1251999999999995</v>
      </c>
      <c r="M30" s="90">
        <f t="shared" si="0"/>
        <v>19.835199999999997</v>
      </c>
      <c r="N30" s="90">
        <f t="shared" si="9"/>
        <v>19.835199999999997</v>
      </c>
      <c r="Q30" s="88">
        <f>_xlfn.LET(
    _xlpm.Product,$Q$12,
    _xlpm.Country,$B30,
    _xlpm.Service,$G30,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9.2000000000000011</v>
      </c>
      <c r="R30" s="88">
        <f>_xlfn.LET(
    _xlpm.Product,$Q$12,
    _xlpm.Country,$B30,
    _xlpm.Service,$G30,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4.95</v>
      </c>
      <c r="S30" s="89">
        <f>IF(OR($C30=0,$E30=0,COUNTIFS(Prices!$D:$D,$Q$12,Prices!$A:$A,$B30,Prices!$I:$I,$G30,Prices!$H:$H,"Product NA")&gt;0),0,(Q30+(R30*($E30/1000))))</f>
        <v>14.150000000000002</v>
      </c>
      <c r="T30" s="89">
        <f t="shared" si="1"/>
        <v>1.6980000000000002</v>
      </c>
      <c r="U30" s="89">
        <f t="shared" si="2"/>
        <v>0</v>
      </c>
      <c r="V30" s="90">
        <f t="shared" si="10"/>
        <v>15.848000000000003</v>
      </c>
      <c r="W30" s="90">
        <f t="shared" si="3"/>
        <v>15.848000000000003</v>
      </c>
      <c r="X30" s="91"/>
      <c r="Y30" s="88">
        <f>IF(OR(COUNTIFS(Prices!$D:$D,Y$12,Prices!$A:$A,$B30,Prices!$I:$I,$G30)=0,COUNTIFS(Prices!$D:$D,$Y$12,Prices!$A:$A,$B30,Prices!$I:$I,$G30,Prices!$G:$G,"Product NA")&gt;0),0,SUMIFS(Prices!$G:$G,Prices!$D:$D,$Y$12,Prices!$A:$A,$B30,Prices!$I:$I,$G30))</f>
        <v>0</v>
      </c>
      <c r="Z30" s="88">
        <f>IF(OR(COUNTIFS(Prices!$D:$D,$Y$12,Prices!$A:$A,$B30,Prices!$I:$I,$G30)=0,COUNTIFS(Prices!$D:$D,$Y$12,Prices!$A:$A,$B30,Prices!$I:$I,$G30,Prices!$H:$H,"Product NA")&gt;0),0,SUMIFS(Prices!$H:$H,Prices!$D:$D,$Y$12,Prices!$A:$A,$B30,Prices!$I:$I,$G30))</f>
        <v>0</v>
      </c>
      <c r="AA30" s="89">
        <f>IF(OR($C30=0,$E30=0,COUNTIFS(Prices!$D:$D,$Y$12,Prices!$A:$A,$B30,Prices!$I:$I,$G30,Prices!$H:$H,"Product NA")&gt;0),0,(Y30+(Z30*($E30/1000))))</f>
        <v>0</v>
      </c>
      <c r="AB30" s="89">
        <f t="shared" si="11"/>
        <v>0</v>
      </c>
      <c r="AC30" s="89">
        <f t="shared" si="12"/>
        <v>0</v>
      </c>
      <c r="AD30" s="90">
        <f t="shared" si="13"/>
        <v>0</v>
      </c>
      <c r="AE30" s="90">
        <f t="shared" si="4"/>
        <v>0</v>
      </c>
      <c r="AF30" s="91"/>
      <c r="AG30" s="88">
        <f>IF(OR(COUNTIFS(Prices!$D:$D,AG$12,Prices!$A:$A,$B30,Prices!$I:$I,$G30)=0,COUNTIFS(Prices!$D:$D,$AG$12,Prices!$A:$A,$B30,Prices!$I:$I,$G30,Prices!$G:$G,"Product NA")&gt;0),0,SUMIFS(Prices!$G:$G,Prices!$D:$D,$AG$12,Prices!$A:$A,$B30,Prices!$I:$I,$G30))</f>
        <v>0</v>
      </c>
      <c r="AH30" s="88">
        <f>IF(OR(COUNTIFS(Prices!$D:$D,$AG$12,Prices!$A:$A,$B30,Prices!$I:$I,$G30)=0,COUNTIFS(Prices!$D:$D,$AG$12,Prices!$A:$A,$B30,Prices!$I:$I,$G30,Prices!$H:$H,"Product NA")&gt;0),0,SUMIFS(Prices!$H:$H,Prices!$D:$D,$AG$12,Prices!$A:$A,$B30,Prices!$I:$I,$G30))</f>
        <v>0</v>
      </c>
      <c r="AI30" s="89">
        <f>IF(OR($C30=0,$E30=0,COUNTIFS(Prices!$D:$D,$AG$12,Prices!$A:$A,$B30,Prices!$I:$I,$G30,Prices!$H:$H,"Product NA")&gt;0),0,(AG30+(AH30*($E30/1000))))</f>
        <v>0</v>
      </c>
      <c r="AJ30" s="89">
        <f t="shared" si="14"/>
        <v>0</v>
      </c>
      <c r="AK30" s="89">
        <f t="shared" si="15"/>
        <v>0</v>
      </c>
      <c r="AL30" s="90">
        <f t="shared" si="16"/>
        <v>0</v>
      </c>
      <c r="AM30" s="90">
        <f t="shared" si="17"/>
        <v>0</v>
      </c>
    </row>
    <row r="31" spans="2:39" x14ac:dyDescent="0.35">
      <c r="B31" s="87" t="s">
        <v>26</v>
      </c>
      <c r="C31" s="66">
        <v>1</v>
      </c>
      <c r="D31" s="66">
        <v>1</v>
      </c>
      <c r="E31" s="66">
        <v>1000</v>
      </c>
      <c r="F31" s="116" t="str">
        <f t="shared" si="6"/>
        <v/>
      </c>
      <c r="G31" s="116" t="str">
        <f t="shared" si="7"/>
        <v>0-2kg</v>
      </c>
      <c r="H31" s="88">
        <f>IF(OR(COUNTIFS(Prices!$D:$D,$H$12,Prices!$A:$A,$B31,Prices!$I:$I,$G31)=0,COUNTIFS(Prices!$D:$D,$H$12,Prices!$A:$A,$B31,Prices!$I:$I,$G31,Prices!$G:$G,"Product NA")&gt;0),0,SUMIFS(Prices!$G:$G,Prices!$D:$D,$H$12,Prices!$A:$A,$B31,Prices!$I:$I,$G31))</f>
        <v>1.31</v>
      </c>
      <c r="I31" s="88">
        <f>IF(OR(COUNTIFS(Prices!$D:$D,$H$12,Prices!$A:$A,$B31,Prices!$I:$I,$G31)=0,COUNTIFS(Prices!$D:$D,$H$12,Prices!$A:$A,$B31,Prices!$I:$I,$G31,Prices!$H:$H,"Product NA")&gt;0),0,SUMIFS(Prices!$H:$H,Prices!$D:$D,$H$12,Prices!$A:$A,$B31,Prices!$I:$I,$G31))</f>
        <v>18.14</v>
      </c>
      <c r="J31" s="89">
        <f>IF(OR($C31=0,$E31=0,COUNTIFS(Prices!$D:$D,$H$12,Prices!$A:$A,$B31,Prices!$I:$I,$G31,Prices!$H:$H,"Product NA")&gt;0),0,(H31+(I31*($E31/1000))))</f>
        <v>19.45</v>
      </c>
      <c r="K31" s="89">
        <f>J31*-(INDEX(VRDs!$H$3:$J$13, MATCH($H$12, VRDs!$A$3:$A$13, 0), MATCH($D31, INDEX(VRDs!$E$3:$G$13, MATCH($H$12, VRDs!$A$3:$A$13, 0), 0), 1)))</f>
        <v>0</v>
      </c>
      <c r="L31" s="89">
        <f t="shared" si="8"/>
        <v>2.3339999999999996</v>
      </c>
      <c r="M31" s="90">
        <f t="shared" si="0"/>
        <v>21.783999999999999</v>
      </c>
      <c r="N31" s="90">
        <f t="shared" si="9"/>
        <v>21.783999999999999</v>
      </c>
      <c r="Q31" s="88">
        <f>_xlfn.LET(
    _xlpm.Product,$Q$12,
    _xlpm.Country,$B31,
    _xlpm.Service,$G31,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R31" s="88">
        <f>_xlfn.LET(
    _xlpm.Product,$Q$12,
    _xlpm.Country,$B31,
    _xlpm.Service,$G31,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S31" s="89">
        <f>IF(OR($C31=0,$E31=0,COUNTIFS(Prices!$D:$D,$Q$12,Prices!$A:$A,$B31,Prices!$I:$I,$G31,Prices!$H:$H,"Product NA")&gt;0),0,(Q31+(R31*($E31/1000))))</f>
        <v>13.8</v>
      </c>
      <c r="T31" s="89">
        <f t="shared" si="1"/>
        <v>1.6559999999999999</v>
      </c>
      <c r="U31" s="89">
        <f t="shared" si="2"/>
        <v>0</v>
      </c>
      <c r="V31" s="90">
        <f t="shared" si="10"/>
        <v>15.456000000000001</v>
      </c>
      <c r="W31" s="90">
        <f t="shared" si="3"/>
        <v>15.456000000000001</v>
      </c>
      <c r="X31" s="91"/>
      <c r="Y31" s="88">
        <f>IF(OR(COUNTIFS(Prices!$D:$D,Y$12,Prices!$A:$A,$B31,Prices!$I:$I,$G31)=0,COUNTIFS(Prices!$D:$D,$Y$12,Prices!$A:$A,$B31,Prices!$I:$I,$G31,Prices!$G:$G,"Product NA")&gt;0),0,SUMIFS(Prices!$G:$G,Prices!$D:$D,$Y$12,Prices!$A:$A,$B31,Prices!$I:$I,$G31))</f>
        <v>0</v>
      </c>
      <c r="Z31" s="88">
        <f>IF(OR(COUNTIFS(Prices!$D:$D,$Y$12,Prices!$A:$A,$B31,Prices!$I:$I,$G31)=0,COUNTIFS(Prices!$D:$D,$Y$12,Prices!$A:$A,$B31,Prices!$I:$I,$G31,Prices!$H:$H,"Product NA")&gt;0),0,SUMIFS(Prices!$H:$H,Prices!$D:$D,$Y$12,Prices!$A:$A,$B31,Prices!$I:$I,$G31))</f>
        <v>0</v>
      </c>
      <c r="AA31" s="89">
        <f>IF(OR($C31=0,$E31=0,COUNTIFS(Prices!$D:$D,$Y$12,Prices!$A:$A,$B31,Prices!$I:$I,$G31,Prices!$H:$H,"Product NA")&gt;0),0,(Y31+(Z31*($E31/1000))))</f>
        <v>0</v>
      </c>
      <c r="AB31" s="89">
        <f t="shared" si="11"/>
        <v>0</v>
      </c>
      <c r="AC31" s="89">
        <f t="shared" si="12"/>
        <v>0</v>
      </c>
      <c r="AD31" s="90">
        <f t="shared" si="13"/>
        <v>0</v>
      </c>
      <c r="AE31" s="90">
        <f t="shared" si="4"/>
        <v>0</v>
      </c>
      <c r="AF31" s="91"/>
      <c r="AG31" s="88">
        <f>IF(OR(COUNTIFS(Prices!$D:$D,AG$12,Prices!$A:$A,$B31,Prices!$I:$I,$G31)=0,COUNTIFS(Prices!$D:$D,$AG$12,Prices!$A:$A,$B31,Prices!$I:$I,$G31,Prices!$G:$G,"Product NA")&gt;0),0,SUMIFS(Prices!$G:$G,Prices!$D:$D,$AG$12,Prices!$A:$A,$B31,Prices!$I:$I,$G31))</f>
        <v>0</v>
      </c>
      <c r="AH31" s="88">
        <f>IF(OR(COUNTIFS(Prices!$D:$D,$AG$12,Prices!$A:$A,$B31,Prices!$I:$I,$G31)=0,COUNTIFS(Prices!$D:$D,$AG$12,Prices!$A:$A,$B31,Prices!$I:$I,$G31,Prices!$H:$H,"Product NA")&gt;0),0,SUMIFS(Prices!$H:$H,Prices!$D:$D,$AG$12,Prices!$A:$A,$B31,Prices!$I:$I,$G31))</f>
        <v>0</v>
      </c>
      <c r="AI31" s="89">
        <f>IF(OR($C31=0,$E31=0,COUNTIFS(Prices!$D:$D,$AG$12,Prices!$A:$A,$B31,Prices!$I:$I,$G31,Prices!$H:$H,"Product NA")&gt;0),0,(AG31+(AH31*($E31/1000))))</f>
        <v>0</v>
      </c>
      <c r="AJ31" s="89">
        <f t="shared" si="14"/>
        <v>0</v>
      </c>
      <c r="AK31" s="89">
        <f t="shared" si="15"/>
        <v>0</v>
      </c>
      <c r="AL31" s="90">
        <f t="shared" si="16"/>
        <v>0</v>
      </c>
      <c r="AM31" s="90">
        <f t="shared" si="17"/>
        <v>0</v>
      </c>
    </row>
    <row r="32" spans="2:39" x14ac:dyDescent="0.35">
      <c r="B32" s="87" t="s">
        <v>27</v>
      </c>
      <c r="C32" s="66">
        <v>1</v>
      </c>
      <c r="D32" s="66">
        <v>1</v>
      </c>
      <c r="E32" s="66">
        <v>1000</v>
      </c>
      <c r="F32" s="116" t="str">
        <f t="shared" si="6"/>
        <v/>
      </c>
      <c r="G32" s="116" t="str">
        <f t="shared" si="7"/>
        <v>0-2kg</v>
      </c>
      <c r="H32" s="88">
        <f>IF(OR(COUNTIFS(Prices!$D:$D,$H$12,Prices!$A:$A,$B32,Prices!$I:$I,$G32)=0,COUNTIFS(Prices!$D:$D,$H$12,Prices!$A:$A,$B32,Prices!$I:$I,$G32,Prices!$G:$G,"Product NA")&gt;0),0,SUMIFS(Prices!$G:$G,Prices!$D:$D,$H$12,Prices!$A:$A,$B32,Prices!$I:$I,$G32))</f>
        <v>1.81</v>
      </c>
      <c r="I32" s="88">
        <f>IF(OR(COUNTIFS(Prices!$D:$D,$H$12,Prices!$A:$A,$B32,Prices!$I:$I,$G32)=0,COUNTIFS(Prices!$D:$D,$H$12,Prices!$A:$A,$B32,Prices!$I:$I,$G32,Prices!$H:$H,"Product NA")&gt;0),0,SUMIFS(Prices!$H:$H,Prices!$D:$D,$H$12,Prices!$A:$A,$B32,Prices!$I:$I,$G32))</f>
        <v>18.39</v>
      </c>
      <c r="J32" s="89">
        <f>IF(OR($C32=0,$E32=0,COUNTIFS(Prices!$D:$D,$H$12,Prices!$A:$A,$B32,Prices!$I:$I,$G32,Prices!$H:$H,"Product NA")&gt;0),0,(H32+(I32*($E32/1000))))</f>
        <v>20.2</v>
      </c>
      <c r="K32" s="89">
        <f>J32*-(INDEX(VRDs!$H$3:$J$13, MATCH($H$12, VRDs!$A$3:$A$13, 0), MATCH($D32, INDEX(VRDs!$E$3:$G$13, MATCH($H$12, VRDs!$A$3:$A$13, 0), 0), 1)))</f>
        <v>0</v>
      </c>
      <c r="L32" s="89">
        <f t="shared" si="8"/>
        <v>2.4239999999999999</v>
      </c>
      <c r="M32" s="90">
        <f t="shared" si="0"/>
        <v>22.623999999999999</v>
      </c>
      <c r="N32" s="90">
        <f t="shared" si="9"/>
        <v>22.623999999999999</v>
      </c>
      <c r="Q32" s="88">
        <f>_xlfn.LET(
    _xlpm.Product,$Q$12,
    _xlpm.Country,$B32,
    _xlpm.Service,$G32,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R32" s="88">
        <f>_xlfn.LET(
    _xlpm.Product,$Q$12,
    _xlpm.Country,$B32,
    _xlpm.Service,$G32,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6.25</v>
      </c>
      <c r="S32" s="89">
        <f>IF(OR($C32=0,$E32=0,COUNTIFS(Prices!$D:$D,$Q$12,Prices!$A:$A,$B32,Prices!$I:$I,$G32,Prices!$H:$H,"Product NA")&gt;0),0,(Q32+(R32*($E32/1000))))</f>
        <v>15.6</v>
      </c>
      <c r="T32" s="89">
        <f t="shared" si="1"/>
        <v>1.8719999999999999</v>
      </c>
      <c r="U32" s="89">
        <f t="shared" si="2"/>
        <v>0</v>
      </c>
      <c r="V32" s="90">
        <f t="shared" si="10"/>
        <v>17.472000000000001</v>
      </c>
      <c r="W32" s="90">
        <f t="shared" si="3"/>
        <v>17.472000000000001</v>
      </c>
      <c r="X32" s="91"/>
      <c r="Y32" s="88">
        <f>IF(OR(COUNTIFS(Prices!$D:$D,Y$12,Prices!$A:$A,$B32,Prices!$I:$I,$G32)=0,COUNTIFS(Prices!$D:$D,$Y$12,Prices!$A:$A,$B32,Prices!$I:$I,$G32,Prices!$G:$G,"Product NA")&gt;0),0,SUMIFS(Prices!$G:$G,Prices!$D:$D,$Y$12,Prices!$A:$A,$B32,Prices!$I:$I,$G32))</f>
        <v>0</v>
      </c>
      <c r="Z32" s="88">
        <f>IF(OR(COUNTIFS(Prices!$D:$D,$Y$12,Prices!$A:$A,$B32,Prices!$I:$I,$G32)=0,COUNTIFS(Prices!$D:$D,$Y$12,Prices!$A:$A,$B32,Prices!$I:$I,$G32,Prices!$H:$H,"Product NA")&gt;0),0,SUMIFS(Prices!$H:$H,Prices!$D:$D,$Y$12,Prices!$A:$A,$B32,Prices!$I:$I,$G32))</f>
        <v>0</v>
      </c>
      <c r="AA32" s="89">
        <f>IF(OR($C32=0,$E32=0,COUNTIFS(Prices!$D:$D,$Y$12,Prices!$A:$A,$B32,Prices!$I:$I,$G32,Prices!$H:$H,"Product NA")&gt;0),0,(Y32+(Z32*($E32/1000))))</f>
        <v>0</v>
      </c>
      <c r="AB32" s="89">
        <f t="shared" si="11"/>
        <v>0</v>
      </c>
      <c r="AC32" s="89">
        <f t="shared" si="12"/>
        <v>0</v>
      </c>
      <c r="AD32" s="90">
        <f t="shared" si="13"/>
        <v>0</v>
      </c>
      <c r="AE32" s="90">
        <f t="shared" si="4"/>
        <v>0</v>
      </c>
      <c r="AF32" s="91"/>
      <c r="AG32" s="88">
        <f>IF(OR(COUNTIFS(Prices!$D:$D,AG$12,Prices!$A:$A,$B32,Prices!$I:$I,$G32)=0,COUNTIFS(Prices!$D:$D,$AG$12,Prices!$A:$A,$B32,Prices!$I:$I,$G32,Prices!$G:$G,"Product NA")&gt;0),0,SUMIFS(Prices!$G:$G,Prices!$D:$D,$AG$12,Prices!$A:$A,$B32,Prices!$I:$I,$G32))</f>
        <v>0</v>
      </c>
      <c r="AH32" s="88">
        <f>IF(OR(COUNTIFS(Prices!$D:$D,$AG$12,Prices!$A:$A,$B32,Prices!$I:$I,$G32)=0,COUNTIFS(Prices!$D:$D,$AG$12,Prices!$A:$A,$B32,Prices!$I:$I,$G32,Prices!$H:$H,"Product NA")&gt;0),0,SUMIFS(Prices!$H:$H,Prices!$D:$D,$AG$12,Prices!$A:$A,$B32,Prices!$I:$I,$G32))</f>
        <v>0</v>
      </c>
      <c r="AI32" s="89">
        <f>IF(OR($C32=0,$E32=0,COUNTIFS(Prices!$D:$D,$AG$12,Prices!$A:$A,$B32,Prices!$I:$I,$G32,Prices!$H:$H,"Product NA")&gt;0),0,(AG32+(AH32*($E32/1000))))</f>
        <v>0</v>
      </c>
      <c r="AJ32" s="89">
        <f t="shared" si="14"/>
        <v>0</v>
      </c>
      <c r="AK32" s="89">
        <f t="shared" si="15"/>
        <v>0</v>
      </c>
      <c r="AL32" s="90">
        <f t="shared" si="16"/>
        <v>0</v>
      </c>
      <c r="AM32" s="90">
        <f t="shared" si="17"/>
        <v>0</v>
      </c>
    </row>
    <row r="33" spans="2:39" x14ac:dyDescent="0.35">
      <c r="B33" s="87" t="s">
        <v>28</v>
      </c>
      <c r="C33" s="66">
        <v>1</v>
      </c>
      <c r="D33" s="66">
        <v>1</v>
      </c>
      <c r="E33" s="66">
        <v>1000</v>
      </c>
      <c r="F33" s="116" t="str">
        <f t="shared" si="6"/>
        <v/>
      </c>
      <c r="G33" s="116" t="str">
        <f t="shared" si="7"/>
        <v>0-2kg</v>
      </c>
      <c r="H33" s="88">
        <f>IF(OR(COUNTIFS(Prices!$D:$D,$H$12,Prices!$A:$A,$B33,Prices!$I:$I,$G33)=0,COUNTIFS(Prices!$D:$D,$H$12,Prices!$A:$A,$B33,Prices!$I:$I,$G33,Prices!$G:$G,"Product NA")&gt;0),0,SUMIFS(Prices!$G:$G,Prices!$D:$D,$H$12,Prices!$A:$A,$B33,Prices!$I:$I,$G33))</f>
        <v>1.6</v>
      </c>
      <c r="I33" s="88">
        <f>IF(OR(COUNTIFS(Prices!$D:$D,$H$12,Prices!$A:$A,$B33,Prices!$I:$I,$G33)=0,COUNTIFS(Prices!$D:$D,$H$12,Prices!$A:$A,$B33,Prices!$I:$I,$G33,Prices!$H:$H,"Product NA")&gt;0),0,SUMIFS(Prices!$H:$H,Prices!$D:$D,$H$12,Prices!$A:$A,$B33,Prices!$I:$I,$G33))</f>
        <v>13.84</v>
      </c>
      <c r="J33" s="89">
        <f>IF(OR($C33=0,$E33=0,COUNTIFS(Prices!$D:$D,$H$12,Prices!$A:$A,$B33,Prices!$I:$I,$G33,Prices!$H:$H,"Product NA")&gt;0),0,(H33+(I33*($E33/1000))))</f>
        <v>15.44</v>
      </c>
      <c r="K33" s="89">
        <f>J33*-(INDEX(VRDs!$H$3:$J$13, MATCH($H$12, VRDs!$A$3:$A$13, 0), MATCH($D33, INDEX(VRDs!$E$3:$G$13, MATCH($H$12, VRDs!$A$3:$A$13, 0), 0), 1)))</f>
        <v>0</v>
      </c>
      <c r="L33" s="89">
        <f t="shared" si="8"/>
        <v>1.8527999999999998</v>
      </c>
      <c r="M33" s="90">
        <f t="shared" si="0"/>
        <v>17.2928</v>
      </c>
      <c r="N33" s="90">
        <f t="shared" si="9"/>
        <v>17.2928</v>
      </c>
      <c r="Q33" s="88">
        <f>_xlfn.LET(
    _xlpm.Product,$Q$12,
    _xlpm.Country,$B33,
    _xlpm.Service,$G33,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7.4</v>
      </c>
      <c r="R33" s="88">
        <f>_xlfn.LET(
    _xlpm.Product,$Q$12,
    _xlpm.Country,$B33,
    _xlpm.Service,$G33,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5</v>
      </c>
      <c r="S33" s="89">
        <f>IF(OR($C33=0,$E33=0,COUNTIFS(Prices!$D:$D,$Q$12,Prices!$A:$A,$B33,Prices!$I:$I,$G33,Prices!$H:$H,"Product NA")&gt;0),0,(Q33+(R33*($E33/1000))))</f>
        <v>12.4</v>
      </c>
      <c r="T33" s="89">
        <f t="shared" si="1"/>
        <v>1.488</v>
      </c>
      <c r="U33" s="89">
        <f t="shared" si="2"/>
        <v>0</v>
      </c>
      <c r="V33" s="90">
        <f t="shared" si="10"/>
        <v>13.888</v>
      </c>
      <c r="W33" s="90">
        <f t="shared" si="3"/>
        <v>13.888</v>
      </c>
      <c r="X33" s="91"/>
      <c r="Y33" s="88">
        <f>IF(OR(COUNTIFS(Prices!$D:$D,Y$12,Prices!$A:$A,$B33,Prices!$I:$I,$G33)=0,COUNTIFS(Prices!$D:$D,$Y$12,Prices!$A:$A,$B33,Prices!$I:$I,$G33,Prices!$G:$G,"Product NA")&gt;0),0,SUMIFS(Prices!$G:$G,Prices!$D:$D,$Y$12,Prices!$A:$A,$B33,Prices!$I:$I,$G33))</f>
        <v>0</v>
      </c>
      <c r="Z33" s="88">
        <f>IF(OR(COUNTIFS(Prices!$D:$D,$Y$12,Prices!$A:$A,$B33,Prices!$I:$I,$G33)=0,COUNTIFS(Prices!$D:$D,$Y$12,Prices!$A:$A,$B33,Prices!$I:$I,$G33,Prices!$H:$H,"Product NA")&gt;0),0,SUMIFS(Prices!$H:$H,Prices!$D:$D,$Y$12,Prices!$A:$A,$B33,Prices!$I:$I,$G33))</f>
        <v>0</v>
      </c>
      <c r="AA33" s="89">
        <f>IF(OR($C33=0,$E33=0,COUNTIFS(Prices!$D:$D,$Y$12,Prices!$A:$A,$B33,Prices!$I:$I,$G33,Prices!$H:$H,"Product NA")&gt;0),0,(Y33+(Z33*($E33/1000))))</f>
        <v>0</v>
      </c>
      <c r="AB33" s="89">
        <f t="shared" si="11"/>
        <v>0</v>
      </c>
      <c r="AC33" s="89">
        <f t="shared" si="12"/>
        <v>0</v>
      </c>
      <c r="AD33" s="90">
        <f t="shared" si="13"/>
        <v>0</v>
      </c>
      <c r="AE33" s="90">
        <f t="shared" si="4"/>
        <v>0</v>
      </c>
      <c r="AF33" s="91"/>
      <c r="AG33" s="88">
        <f>IF(OR(COUNTIFS(Prices!$D:$D,AG$12,Prices!$A:$A,$B33,Prices!$I:$I,$G33)=0,COUNTIFS(Prices!$D:$D,$AG$12,Prices!$A:$A,$B33,Prices!$I:$I,$G33,Prices!$G:$G,"Product NA")&gt;0),0,SUMIFS(Prices!$G:$G,Prices!$D:$D,$AG$12,Prices!$A:$A,$B33,Prices!$I:$I,$G33))</f>
        <v>0</v>
      </c>
      <c r="AH33" s="88">
        <f>IF(OR(COUNTIFS(Prices!$D:$D,$AG$12,Prices!$A:$A,$B33,Prices!$I:$I,$G33)=0,COUNTIFS(Prices!$D:$D,$AG$12,Prices!$A:$A,$B33,Prices!$I:$I,$G33,Prices!$H:$H,"Product NA")&gt;0),0,SUMIFS(Prices!$H:$H,Prices!$D:$D,$AG$12,Prices!$A:$A,$B33,Prices!$I:$I,$G33))</f>
        <v>0</v>
      </c>
      <c r="AI33" s="89">
        <f>IF(OR($C33=0,$E33=0,COUNTIFS(Prices!$D:$D,$AG$12,Prices!$A:$A,$B33,Prices!$I:$I,$G33,Prices!$H:$H,"Product NA")&gt;0),0,(AG33+(AH33*($E33/1000))))</f>
        <v>0</v>
      </c>
      <c r="AJ33" s="89">
        <f t="shared" si="14"/>
        <v>0</v>
      </c>
      <c r="AK33" s="89">
        <f t="shared" si="15"/>
        <v>0</v>
      </c>
      <c r="AL33" s="90">
        <f t="shared" si="16"/>
        <v>0</v>
      </c>
      <c r="AM33" s="90">
        <f t="shared" si="17"/>
        <v>0</v>
      </c>
    </row>
    <row r="34" spans="2:39" x14ac:dyDescent="0.35">
      <c r="B34" s="87" t="s">
        <v>29</v>
      </c>
      <c r="C34" s="66">
        <v>1</v>
      </c>
      <c r="D34" s="66">
        <v>1</v>
      </c>
      <c r="E34" s="66">
        <v>1000</v>
      </c>
      <c r="F34" s="116" t="str">
        <f t="shared" si="6"/>
        <v/>
      </c>
      <c r="G34" s="116" t="str">
        <f t="shared" si="7"/>
        <v>0-2kg</v>
      </c>
      <c r="H34" s="88">
        <f>IF(OR(COUNTIFS(Prices!$D:$D,$H$12,Prices!$A:$A,$B34,Prices!$I:$I,$G34)=0,COUNTIFS(Prices!$D:$D,$H$12,Prices!$A:$A,$B34,Prices!$I:$I,$G34,Prices!$G:$G,"Product NA")&gt;0),0,SUMIFS(Prices!$G:$G,Prices!$D:$D,$H$12,Prices!$A:$A,$B34,Prices!$I:$I,$G34))</f>
        <v>2.62</v>
      </c>
      <c r="I34" s="88">
        <f>IF(OR(COUNTIFS(Prices!$D:$D,$H$12,Prices!$A:$A,$B34,Prices!$I:$I,$G34)=0,COUNTIFS(Prices!$D:$D,$H$12,Prices!$A:$A,$B34,Prices!$I:$I,$G34,Prices!$H:$H,"Product NA")&gt;0),0,SUMIFS(Prices!$H:$H,Prices!$D:$D,$H$12,Prices!$A:$A,$B34,Prices!$I:$I,$G34))</f>
        <v>5.04</v>
      </c>
      <c r="J34" s="89">
        <f>IF(OR($C34=0,$E34=0,COUNTIFS(Prices!$D:$D,$H$12,Prices!$A:$A,$B34,Prices!$I:$I,$G34,Prices!$H:$H,"Product NA")&gt;0),0,(H34+(I34*($E34/1000))))</f>
        <v>7.66</v>
      </c>
      <c r="K34" s="89">
        <f>J34*-(INDEX(VRDs!$H$3:$J$13, MATCH($H$12, VRDs!$A$3:$A$13, 0), MATCH($D34, INDEX(VRDs!$E$3:$G$13, MATCH($H$12, VRDs!$A$3:$A$13, 0), 0), 1)))</f>
        <v>0</v>
      </c>
      <c r="L34" s="89">
        <f t="shared" si="8"/>
        <v>0.91920000000000002</v>
      </c>
      <c r="M34" s="90">
        <f t="shared" si="0"/>
        <v>8.5792000000000002</v>
      </c>
      <c r="N34" s="90">
        <f t="shared" si="9"/>
        <v>8.5792000000000002</v>
      </c>
      <c r="Q34" s="88">
        <f>_xlfn.LET(
    _xlpm.Product,$Q$12,
    _xlpm.Country,$B34,
    _xlpm.Service,$G34,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5.5500000000000007</v>
      </c>
      <c r="R34" s="88">
        <f>_xlfn.LET(
    _xlpm.Product,$Q$12,
    _xlpm.Country,$B34,
    _xlpm.Service,$G34,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4.1500000000000004</v>
      </c>
      <c r="S34" s="89">
        <f>IF(OR($C34=0,$E34=0,COUNTIFS(Prices!$D:$D,$Q$12,Prices!$A:$A,$B34,Prices!$I:$I,$G34,Prices!$H:$H,"Product NA")&gt;0),0,(Q34+(R34*($E34/1000))))</f>
        <v>9.7000000000000011</v>
      </c>
      <c r="T34" s="89">
        <f t="shared" si="1"/>
        <v>1.1640000000000001</v>
      </c>
      <c r="U34" s="89">
        <f t="shared" si="2"/>
        <v>0</v>
      </c>
      <c r="V34" s="90">
        <f t="shared" si="10"/>
        <v>10.864000000000001</v>
      </c>
      <c r="W34" s="90">
        <f t="shared" si="3"/>
        <v>10.864000000000001</v>
      </c>
      <c r="X34" s="91"/>
      <c r="Y34" s="88">
        <f>IF(OR(COUNTIFS(Prices!$D:$D,Y$12,Prices!$A:$A,$B34,Prices!$I:$I,$G34)=0,COUNTIFS(Prices!$D:$D,$Y$12,Prices!$A:$A,$B34,Prices!$I:$I,$G34,Prices!$G:$G,"Product NA")&gt;0),0,SUMIFS(Prices!$G:$G,Prices!$D:$D,$Y$12,Prices!$A:$A,$B34,Prices!$I:$I,$G34))</f>
        <v>0</v>
      </c>
      <c r="Z34" s="88">
        <f>IF(OR(COUNTIFS(Prices!$D:$D,$Y$12,Prices!$A:$A,$B34,Prices!$I:$I,$G34)=0,COUNTIFS(Prices!$D:$D,$Y$12,Prices!$A:$A,$B34,Prices!$I:$I,$G34,Prices!$H:$H,"Product NA")&gt;0),0,SUMIFS(Prices!$H:$H,Prices!$D:$D,$Y$12,Prices!$A:$A,$B34,Prices!$I:$I,$G34))</f>
        <v>0</v>
      </c>
      <c r="AA34" s="89">
        <f>IF(OR($C34=0,$E34=0,COUNTIFS(Prices!$D:$D,$Y$12,Prices!$A:$A,$B34,Prices!$I:$I,$G34,Prices!$H:$H,"Product NA")&gt;0),0,(Y34+(Z34*($E34/1000))))</f>
        <v>0</v>
      </c>
      <c r="AB34" s="89">
        <f t="shared" si="11"/>
        <v>0</v>
      </c>
      <c r="AC34" s="89">
        <f t="shared" si="12"/>
        <v>0</v>
      </c>
      <c r="AD34" s="90">
        <f t="shared" si="13"/>
        <v>0</v>
      </c>
      <c r="AE34" s="90">
        <f t="shared" si="4"/>
        <v>0</v>
      </c>
      <c r="AF34" s="91"/>
      <c r="AG34" s="88">
        <f>IF(OR(COUNTIFS(Prices!$D:$D,AG$12,Prices!$A:$A,$B34,Prices!$I:$I,$G34)=0,COUNTIFS(Prices!$D:$D,$AG$12,Prices!$A:$A,$B34,Prices!$I:$I,$G34,Prices!$G:$G,"Product NA")&gt;0),0,SUMIFS(Prices!$G:$G,Prices!$D:$D,$AG$12,Prices!$A:$A,$B34,Prices!$I:$I,$G34))</f>
        <v>0</v>
      </c>
      <c r="AH34" s="88">
        <f>IF(OR(COUNTIFS(Prices!$D:$D,$AG$12,Prices!$A:$A,$B34,Prices!$I:$I,$G34)=0,COUNTIFS(Prices!$D:$D,$AG$12,Prices!$A:$A,$B34,Prices!$I:$I,$G34,Prices!$H:$H,"Product NA")&gt;0),0,SUMIFS(Prices!$H:$H,Prices!$D:$D,$AG$12,Prices!$A:$A,$B34,Prices!$I:$I,$G34))</f>
        <v>0</v>
      </c>
      <c r="AI34" s="89">
        <f>IF(OR($C34=0,$E34=0,COUNTIFS(Prices!$D:$D,$AG$12,Prices!$A:$A,$B34,Prices!$I:$I,$G34,Prices!$H:$H,"Product NA")&gt;0),0,(AG34+(AH34*($E34/1000))))</f>
        <v>0</v>
      </c>
      <c r="AJ34" s="89">
        <f t="shared" si="14"/>
        <v>0</v>
      </c>
      <c r="AK34" s="89">
        <f t="shared" si="15"/>
        <v>0</v>
      </c>
      <c r="AL34" s="90">
        <f t="shared" si="16"/>
        <v>0</v>
      </c>
      <c r="AM34" s="90">
        <f t="shared" si="17"/>
        <v>0</v>
      </c>
    </row>
    <row r="35" spans="2:39" x14ac:dyDescent="0.35">
      <c r="B35" s="87" t="s">
        <v>30</v>
      </c>
      <c r="C35" s="66">
        <v>1</v>
      </c>
      <c r="D35" s="66">
        <v>1</v>
      </c>
      <c r="E35" s="66">
        <v>1000</v>
      </c>
      <c r="F35" s="116" t="str">
        <f t="shared" si="6"/>
        <v/>
      </c>
      <c r="G35" s="116" t="str">
        <f t="shared" si="7"/>
        <v>0-2kg</v>
      </c>
      <c r="H35" s="88">
        <f>IF(OR(COUNTIFS(Prices!$D:$D,$H$12,Prices!$A:$A,$B35,Prices!$I:$I,$G35)=0,COUNTIFS(Prices!$D:$D,$H$12,Prices!$A:$A,$B35,Prices!$I:$I,$G35,Prices!$G:$G,"Product NA")&gt;0),0,SUMIFS(Prices!$G:$G,Prices!$D:$D,$H$12,Prices!$A:$A,$B35,Prices!$I:$I,$G35))</f>
        <v>1.81</v>
      </c>
      <c r="I35" s="88">
        <f>IF(OR(COUNTIFS(Prices!$D:$D,$H$12,Prices!$A:$A,$B35,Prices!$I:$I,$G35)=0,COUNTIFS(Prices!$D:$D,$H$12,Prices!$A:$A,$B35,Prices!$I:$I,$G35,Prices!$H:$H,"Product NA")&gt;0),0,SUMIFS(Prices!$H:$H,Prices!$D:$D,$H$12,Prices!$A:$A,$B35,Prices!$I:$I,$G35))</f>
        <v>18.39</v>
      </c>
      <c r="J35" s="89">
        <f>IF(OR($C35=0,$E35=0,COUNTIFS(Prices!$D:$D,$H$12,Prices!$A:$A,$B35,Prices!$I:$I,$G35,Prices!$H:$H,"Product NA")&gt;0),0,(H35+(I35*($E35/1000))))</f>
        <v>20.2</v>
      </c>
      <c r="K35" s="89">
        <f>J35*-(INDEX(VRDs!$H$3:$J$13, MATCH($H$12, VRDs!$A$3:$A$13, 0), MATCH($D35, INDEX(VRDs!$E$3:$G$13, MATCH($H$12, VRDs!$A$3:$A$13, 0), 0), 1)))</f>
        <v>0</v>
      </c>
      <c r="L35" s="89">
        <f t="shared" si="8"/>
        <v>2.4239999999999999</v>
      </c>
      <c r="M35" s="90">
        <f t="shared" si="0"/>
        <v>22.623999999999999</v>
      </c>
      <c r="N35" s="90">
        <f t="shared" si="9"/>
        <v>22.623999999999999</v>
      </c>
      <c r="Q35" s="88">
        <f>_xlfn.LET(
    _xlpm.Product,$Q$12,
    _xlpm.Country,$B35,
    _xlpm.Service,$G35,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R35" s="88">
        <f>_xlfn.LET(
    _xlpm.Product,$Q$12,
    _xlpm.Country,$B35,
    _xlpm.Service,$G35,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6.25</v>
      </c>
      <c r="S35" s="89">
        <f>IF(OR($C35=0,$E35=0,COUNTIFS(Prices!$D:$D,$Q$12,Prices!$A:$A,$B35,Prices!$I:$I,$G35,Prices!$H:$H,"Product NA")&gt;0),0,(Q35+(R35*($E35/1000))))</f>
        <v>15.6</v>
      </c>
      <c r="T35" s="89">
        <f t="shared" si="1"/>
        <v>1.8719999999999999</v>
      </c>
      <c r="U35" s="89">
        <f t="shared" si="2"/>
        <v>0</v>
      </c>
      <c r="V35" s="90">
        <f t="shared" si="10"/>
        <v>17.472000000000001</v>
      </c>
      <c r="W35" s="90">
        <f t="shared" si="3"/>
        <v>17.472000000000001</v>
      </c>
      <c r="X35" s="91"/>
      <c r="Y35" s="88">
        <f>IF(OR(COUNTIFS(Prices!$D:$D,Y$12,Prices!$A:$A,$B35,Prices!$I:$I,$G35)=0,COUNTIFS(Prices!$D:$D,$Y$12,Prices!$A:$A,$B35,Prices!$I:$I,$G35,Prices!$G:$G,"Product NA")&gt;0),0,SUMIFS(Prices!$G:$G,Prices!$D:$D,$Y$12,Prices!$A:$A,$B35,Prices!$I:$I,$G35))</f>
        <v>0</v>
      </c>
      <c r="Z35" s="88">
        <f>IF(OR(COUNTIFS(Prices!$D:$D,$Y$12,Prices!$A:$A,$B35,Prices!$I:$I,$G35)=0,COUNTIFS(Prices!$D:$D,$Y$12,Prices!$A:$A,$B35,Prices!$I:$I,$G35,Prices!$H:$H,"Product NA")&gt;0),0,SUMIFS(Prices!$H:$H,Prices!$D:$D,$Y$12,Prices!$A:$A,$B35,Prices!$I:$I,$G35))</f>
        <v>0</v>
      </c>
      <c r="AA35" s="89">
        <f>IF(OR($C35=0,$E35=0,COUNTIFS(Prices!$D:$D,$Y$12,Prices!$A:$A,$B35,Prices!$I:$I,$G35,Prices!$H:$H,"Product NA")&gt;0),0,(Y35+(Z35*($E35/1000))))</f>
        <v>0</v>
      </c>
      <c r="AB35" s="89">
        <f t="shared" si="11"/>
        <v>0</v>
      </c>
      <c r="AC35" s="89">
        <f t="shared" si="12"/>
        <v>0</v>
      </c>
      <c r="AD35" s="90">
        <f t="shared" si="13"/>
        <v>0</v>
      </c>
      <c r="AE35" s="90">
        <f t="shared" si="4"/>
        <v>0</v>
      </c>
      <c r="AF35" s="91"/>
      <c r="AG35" s="88">
        <f>IF(OR(COUNTIFS(Prices!$D:$D,AG$12,Prices!$A:$A,$B35,Prices!$I:$I,$G35)=0,COUNTIFS(Prices!$D:$D,$AG$12,Prices!$A:$A,$B35,Prices!$I:$I,$G35,Prices!$G:$G,"Product NA")&gt;0),0,SUMIFS(Prices!$G:$G,Prices!$D:$D,$AG$12,Prices!$A:$A,$B35,Prices!$I:$I,$G35))</f>
        <v>0</v>
      </c>
      <c r="AH35" s="88">
        <f>IF(OR(COUNTIFS(Prices!$D:$D,$AG$12,Prices!$A:$A,$B35,Prices!$I:$I,$G35)=0,COUNTIFS(Prices!$D:$D,$AG$12,Prices!$A:$A,$B35,Prices!$I:$I,$G35,Prices!$H:$H,"Product NA")&gt;0),0,SUMIFS(Prices!$H:$H,Prices!$D:$D,$AG$12,Prices!$A:$A,$B35,Prices!$I:$I,$G35))</f>
        <v>0</v>
      </c>
      <c r="AI35" s="89">
        <f>IF(OR($C35=0,$E35=0,COUNTIFS(Prices!$D:$D,$AG$12,Prices!$A:$A,$B35,Prices!$I:$I,$G35,Prices!$H:$H,"Product NA")&gt;0),0,(AG35+(AH35*($E35/1000))))</f>
        <v>0</v>
      </c>
      <c r="AJ35" s="89">
        <f t="shared" si="14"/>
        <v>0</v>
      </c>
      <c r="AK35" s="89">
        <f t="shared" si="15"/>
        <v>0</v>
      </c>
      <c r="AL35" s="90">
        <f t="shared" si="16"/>
        <v>0</v>
      </c>
      <c r="AM35" s="90">
        <f t="shared" si="17"/>
        <v>0</v>
      </c>
    </row>
    <row r="36" spans="2:39" x14ac:dyDescent="0.35">
      <c r="B36" s="87" t="s">
        <v>31</v>
      </c>
      <c r="C36" s="66">
        <v>1</v>
      </c>
      <c r="D36" s="66">
        <v>1</v>
      </c>
      <c r="E36" s="66">
        <v>1000</v>
      </c>
      <c r="F36" s="116" t="str">
        <f t="shared" si="6"/>
        <v/>
      </c>
      <c r="G36" s="116" t="str">
        <f t="shared" si="7"/>
        <v>0-2kg</v>
      </c>
      <c r="H36" s="88">
        <f>IF(OR(COUNTIFS(Prices!$D:$D,$H$12,Prices!$A:$A,$B36,Prices!$I:$I,$G36)=0,COUNTIFS(Prices!$D:$D,$H$12,Prices!$A:$A,$B36,Prices!$I:$I,$G36,Prices!$G:$G,"Product NA")&gt;0),0,SUMIFS(Prices!$G:$G,Prices!$D:$D,$H$12,Prices!$A:$A,$B36,Prices!$I:$I,$G36))</f>
        <v>1.31</v>
      </c>
      <c r="I36" s="88">
        <f>IF(OR(COUNTIFS(Prices!$D:$D,$H$12,Prices!$A:$A,$B36,Prices!$I:$I,$G36)=0,COUNTIFS(Prices!$D:$D,$H$12,Prices!$A:$A,$B36,Prices!$I:$I,$G36,Prices!$H:$H,"Product NA")&gt;0),0,SUMIFS(Prices!$H:$H,Prices!$D:$D,$H$12,Prices!$A:$A,$B36,Prices!$I:$I,$G36))</f>
        <v>18.14</v>
      </c>
      <c r="J36" s="89">
        <f>IF(OR($C36=0,$E36=0,COUNTIFS(Prices!$D:$D,$H$12,Prices!$A:$A,$B36,Prices!$I:$I,$G36,Prices!$H:$H,"Product NA")&gt;0),0,(H36+(I36*($E36/1000))))</f>
        <v>19.45</v>
      </c>
      <c r="K36" s="89">
        <f>J36*-(INDEX(VRDs!$H$3:$J$13, MATCH($H$12, VRDs!$A$3:$A$13, 0), MATCH($D36, INDEX(VRDs!$E$3:$G$13, MATCH($H$12, VRDs!$A$3:$A$13, 0), 0), 1)))</f>
        <v>0</v>
      </c>
      <c r="L36" s="89">
        <f t="shared" si="8"/>
        <v>2.3339999999999996</v>
      </c>
      <c r="M36" s="90">
        <f t="shared" si="0"/>
        <v>21.783999999999999</v>
      </c>
      <c r="N36" s="90">
        <f t="shared" si="9"/>
        <v>21.783999999999999</v>
      </c>
      <c r="Q36" s="88">
        <f>_xlfn.LET(
    _xlpm.Product,$Q$12,
    _xlpm.Country,$B36,
    _xlpm.Service,$G36,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R36" s="88">
        <f>_xlfn.LET(
    _xlpm.Product,$Q$12,
    _xlpm.Country,$B36,
    _xlpm.Service,$G36,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S36" s="89">
        <f>IF(OR($C36=0,$E36=0,COUNTIFS(Prices!$D:$D,$Q$12,Prices!$A:$A,$B36,Prices!$I:$I,$G36,Prices!$H:$H,"Product NA")&gt;0),0,(Q36+(R36*($E36/1000))))</f>
        <v>13.8</v>
      </c>
      <c r="T36" s="89">
        <f t="shared" si="1"/>
        <v>1.6559999999999999</v>
      </c>
      <c r="U36" s="89">
        <f t="shared" si="2"/>
        <v>0</v>
      </c>
      <c r="V36" s="90">
        <f t="shared" si="10"/>
        <v>15.456000000000001</v>
      </c>
      <c r="W36" s="90">
        <f t="shared" si="3"/>
        <v>15.456000000000001</v>
      </c>
      <c r="X36" s="91"/>
      <c r="Y36" s="88">
        <f>IF(OR(COUNTIFS(Prices!$D:$D,Y$12,Prices!$A:$A,$B36,Prices!$I:$I,$G36)=0,COUNTIFS(Prices!$D:$D,$Y$12,Prices!$A:$A,$B36,Prices!$I:$I,$G36,Prices!$G:$G,"Product NA")&gt;0),0,SUMIFS(Prices!$G:$G,Prices!$D:$D,$Y$12,Prices!$A:$A,$B36,Prices!$I:$I,$G36))</f>
        <v>0</v>
      </c>
      <c r="Z36" s="88">
        <f>IF(OR(COUNTIFS(Prices!$D:$D,$Y$12,Prices!$A:$A,$B36,Prices!$I:$I,$G36)=0,COUNTIFS(Prices!$D:$D,$Y$12,Prices!$A:$A,$B36,Prices!$I:$I,$G36,Prices!$H:$H,"Product NA")&gt;0),0,SUMIFS(Prices!$H:$H,Prices!$D:$D,$Y$12,Prices!$A:$A,$B36,Prices!$I:$I,$G36))</f>
        <v>0</v>
      </c>
      <c r="AA36" s="89">
        <f>IF(OR($C36=0,$E36=0,COUNTIFS(Prices!$D:$D,$Y$12,Prices!$A:$A,$B36,Prices!$I:$I,$G36,Prices!$H:$H,"Product NA")&gt;0),0,(Y36+(Z36*($E36/1000))))</f>
        <v>0</v>
      </c>
      <c r="AB36" s="89">
        <f t="shared" si="11"/>
        <v>0</v>
      </c>
      <c r="AC36" s="89">
        <f t="shared" si="12"/>
        <v>0</v>
      </c>
      <c r="AD36" s="90">
        <f t="shared" si="13"/>
        <v>0</v>
      </c>
      <c r="AE36" s="90">
        <f t="shared" si="4"/>
        <v>0</v>
      </c>
      <c r="AF36" s="91"/>
      <c r="AG36" s="88">
        <f>IF(OR(COUNTIFS(Prices!$D:$D,AG$12,Prices!$A:$A,$B36,Prices!$I:$I,$G36)=0,COUNTIFS(Prices!$D:$D,$AG$12,Prices!$A:$A,$B36,Prices!$I:$I,$G36,Prices!$G:$G,"Product NA")&gt;0),0,SUMIFS(Prices!$G:$G,Prices!$D:$D,$AG$12,Prices!$A:$A,$B36,Prices!$I:$I,$G36))</f>
        <v>0</v>
      </c>
      <c r="AH36" s="88">
        <f>IF(OR(COUNTIFS(Prices!$D:$D,$AG$12,Prices!$A:$A,$B36,Prices!$I:$I,$G36)=0,COUNTIFS(Prices!$D:$D,$AG$12,Prices!$A:$A,$B36,Prices!$I:$I,$G36,Prices!$H:$H,"Product NA")&gt;0),0,SUMIFS(Prices!$H:$H,Prices!$D:$D,$AG$12,Prices!$A:$A,$B36,Prices!$I:$I,$G36))</f>
        <v>0</v>
      </c>
      <c r="AI36" s="89">
        <f>IF(OR($C36=0,$E36=0,COUNTIFS(Prices!$D:$D,$AG$12,Prices!$A:$A,$B36,Prices!$I:$I,$G36,Prices!$H:$H,"Product NA")&gt;0),0,(AG36+(AH36*($E36/1000))))</f>
        <v>0</v>
      </c>
      <c r="AJ36" s="89">
        <f t="shared" si="14"/>
        <v>0</v>
      </c>
      <c r="AK36" s="89">
        <f t="shared" si="15"/>
        <v>0</v>
      </c>
      <c r="AL36" s="90">
        <f t="shared" si="16"/>
        <v>0</v>
      </c>
      <c r="AM36" s="90">
        <f t="shared" si="17"/>
        <v>0</v>
      </c>
    </row>
    <row r="37" spans="2:39" x14ac:dyDescent="0.35">
      <c r="B37" s="87" t="s">
        <v>32</v>
      </c>
      <c r="C37" s="66">
        <v>1</v>
      </c>
      <c r="D37" s="66">
        <v>1</v>
      </c>
      <c r="E37" s="66">
        <v>1000</v>
      </c>
      <c r="F37" s="116" t="str">
        <f t="shared" si="6"/>
        <v/>
      </c>
      <c r="G37" s="116" t="str">
        <f t="shared" si="7"/>
        <v>0-2kg</v>
      </c>
      <c r="H37" s="88">
        <f>IF(OR(COUNTIFS(Prices!$D:$D,$H$12,Prices!$A:$A,$B37,Prices!$I:$I,$G37)=0,COUNTIFS(Prices!$D:$D,$H$12,Prices!$A:$A,$B37,Prices!$I:$I,$G37,Prices!$G:$G,"Product NA")&gt;0),0,SUMIFS(Prices!$G:$G,Prices!$D:$D,$H$12,Prices!$A:$A,$B37,Prices!$I:$I,$G37))</f>
        <v>1.81</v>
      </c>
      <c r="I37" s="88">
        <f>IF(OR(COUNTIFS(Prices!$D:$D,$H$12,Prices!$A:$A,$B37,Prices!$I:$I,$G37)=0,COUNTIFS(Prices!$D:$D,$H$12,Prices!$A:$A,$B37,Prices!$I:$I,$G37,Prices!$H:$H,"Product NA")&gt;0),0,SUMIFS(Prices!$H:$H,Prices!$D:$D,$H$12,Prices!$A:$A,$B37,Prices!$I:$I,$G37))</f>
        <v>18.39</v>
      </c>
      <c r="J37" s="89">
        <f>IF(OR($C37=0,$E37=0,COUNTIFS(Prices!$D:$D,$H$12,Prices!$A:$A,$B37,Prices!$I:$I,$G37,Prices!$H:$H,"Product NA")&gt;0),0,(H37+(I37*($E37/1000))))</f>
        <v>20.2</v>
      </c>
      <c r="K37" s="89">
        <f>J37*-(INDEX(VRDs!$H$3:$J$13, MATCH($H$12, VRDs!$A$3:$A$13, 0), MATCH($D37, INDEX(VRDs!$E$3:$G$13, MATCH($H$12, VRDs!$A$3:$A$13, 0), 0), 1)))</f>
        <v>0</v>
      </c>
      <c r="L37" s="89">
        <f t="shared" si="8"/>
        <v>2.4239999999999999</v>
      </c>
      <c r="M37" s="90">
        <f t="shared" si="0"/>
        <v>22.623999999999999</v>
      </c>
      <c r="N37" s="90">
        <f t="shared" si="9"/>
        <v>22.623999999999999</v>
      </c>
      <c r="Q37" s="88">
        <f>_xlfn.LET(
    _xlpm.Product,$Q$12,
    _xlpm.Country,$B37,
    _xlpm.Service,$G37,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R37" s="88">
        <f>_xlfn.LET(
    _xlpm.Product,$Q$12,
    _xlpm.Country,$B37,
    _xlpm.Service,$G37,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6.25</v>
      </c>
      <c r="S37" s="89">
        <f>IF(OR($C37=0,$E37=0,COUNTIFS(Prices!$D:$D,$Q$12,Prices!$A:$A,$B37,Prices!$I:$I,$G37,Prices!$H:$H,"Product NA")&gt;0),0,(Q37+(R37*($E37/1000))))</f>
        <v>15.6</v>
      </c>
      <c r="T37" s="89">
        <f t="shared" si="1"/>
        <v>1.8719999999999999</v>
      </c>
      <c r="U37" s="89">
        <f t="shared" si="2"/>
        <v>0</v>
      </c>
      <c r="V37" s="90">
        <f t="shared" si="10"/>
        <v>17.472000000000001</v>
      </c>
      <c r="W37" s="90">
        <f t="shared" si="3"/>
        <v>17.472000000000001</v>
      </c>
      <c r="X37" s="91"/>
      <c r="Y37" s="88">
        <f>IF(OR(COUNTIFS(Prices!$D:$D,Y$12,Prices!$A:$A,$B37,Prices!$I:$I,$G37)=0,COUNTIFS(Prices!$D:$D,$Y$12,Prices!$A:$A,$B37,Prices!$I:$I,$G37,Prices!$G:$G,"Product NA")&gt;0),0,SUMIFS(Prices!$G:$G,Prices!$D:$D,$Y$12,Prices!$A:$A,$B37,Prices!$I:$I,$G37))</f>
        <v>0</v>
      </c>
      <c r="Z37" s="88">
        <f>IF(OR(COUNTIFS(Prices!$D:$D,$Y$12,Prices!$A:$A,$B37,Prices!$I:$I,$G37)=0,COUNTIFS(Prices!$D:$D,$Y$12,Prices!$A:$A,$B37,Prices!$I:$I,$G37,Prices!$H:$H,"Product NA")&gt;0),0,SUMIFS(Prices!$H:$H,Prices!$D:$D,$Y$12,Prices!$A:$A,$B37,Prices!$I:$I,$G37))</f>
        <v>0</v>
      </c>
      <c r="AA37" s="89">
        <f>IF(OR($C37=0,$E37=0,COUNTIFS(Prices!$D:$D,$Y$12,Prices!$A:$A,$B37,Prices!$I:$I,$G37,Prices!$H:$H,"Product NA")&gt;0),0,(Y37+(Z37*($E37/1000))))</f>
        <v>0</v>
      </c>
      <c r="AB37" s="89">
        <f t="shared" si="11"/>
        <v>0</v>
      </c>
      <c r="AC37" s="89">
        <f t="shared" si="12"/>
        <v>0</v>
      </c>
      <c r="AD37" s="90">
        <f t="shared" si="13"/>
        <v>0</v>
      </c>
      <c r="AE37" s="90">
        <f t="shared" si="4"/>
        <v>0</v>
      </c>
      <c r="AF37" s="91"/>
      <c r="AG37" s="88">
        <f>IF(OR(COUNTIFS(Prices!$D:$D,AG$12,Prices!$A:$A,$B37,Prices!$I:$I,$G37)=0,COUNTIFS(Prices!$D:$D,$AG$12,Prices!$A:$A,$B37,Prices!$I:$I,$G37,Prices!$G:$G,"Product NA")&gt;0),0,SUMIFS(Prices!$G:$G,Prices!$D:$D,$AG$12,Prices!$A:$A,$B37,Prices!$I:$I,$G37))</f>
        <v>0</v>
      </c>
      <c r="AH37" s="88">
        <f>IF(OR(COUNTIFS(Prices!$D:$D,$AG$12,Prices!$A:$A,$B37,Prices!$I:$I,$G37)=0,COUNTIFS(Prices!$D:$D,$AG$12,Prices!$A:$A,$B37,Prices!$I:$I,$G37,Prices!$H:$H,"Product NA")&gt;0),0,SUMIFS(Prices!$H:$H,Prices!$D:$D,$AG$12,Prices!$A:$A,$B37,Prices!$I:$I,$G37))</f>
        <v>0</v>
      </c>
      <c r="AI37" s="89">
        <f>IF(OR($C37=0,$E37=0,COUNTIFS(Prices!$D:$D,$AG$12,Prices!$A:$A,$B37,Prices!$I:$I,$G37,Prices!$H:$H,"Product NA")&gt;0),0,(AG37+(AH37*($E37/1000))))</f>
        <v>0</v>
      </c>
      <c r="AJ37" s="89">
        <f t="shared" si="14"/>
        <v>0</v>
      </c>
      <c r="AK37" s="89">
        <f t="shared" si="15"/>
        <v>0</v>
      </c>
      <c r="AL37" s="90">
        <f t="shared" si="16"/>
        <v>0</v>
      </c>
      <c r="AM37" s="90">
        <f t="shared" si="17"/>
        <v>0</v>
      </c>
    </row>
    <row r="38" spans="2:39" x14ac:dyDescent="0.35">
      <c r="B38" s="87" t="s">
        <v>33</v>
      </c>
      <c r="C38" s="66">
        <v>1</v>
      </c>
      <c r="D38" s="66">
        <v>1</v>
      </c>
      <c r="E38" s="66">
        <v>1000</v>
      </c>
      <c r="F38" s="116" t="str">
        <f t="shared" si="6"/>
        <v/>
      </c>
      <c r="G38" s="116" t="str">
        <f t="shared" si="7"/>
        <v>0-2kg</v>
      </c>
      <c r="H38" s="88">
        <f>IF(OR(COUNTIFS(Prices!$D:$D,$H$12,Prices!$A:$A,$B38,Prices!$I:$I,$G38)=0,COUNTIFS(Prices!$D:$D,$H$12,Prices!$A:$A,$B38,Prices!$I:$I,$G38,Prices!$G:$G,"Product NA")&gt;0),0,SUMIFS(Prices!$G:$G,Prices!$D:$D,$H$12,Prices!$A:$A,$B38,Prices!$I:$I,$G38))</f>
        <v>1.31</v>
      </c>
      <c r="I38" s="88">
        <f>IF(OR(COUNTIFS(Prices!$D:$D,$H$12,Prices!$A:$A,$B38,Prices!$I:$I,$G38)=0,COUNTIFS(Prices!$D:$D,$H$12,Prices!$A:$A,$B38,Prices!$I:$I,$G38,Prices!$H:$H,"Product NA")&gt;0),0,SUMIFS(Prices!$H:$H,Prices!$D:$D,$H$12,Prices!$A:$A,$B38,Prices!$I:$I,$G38))</f>
        <v>18.14</v>
      </c>
      <c r="J38" s="89">
        <f>IF(OR($C38=0,$E38=0,COUNTIFS(Prices!$D:$D,$H$12,Prices!$A:$A,$B38,Prices!$I:$I,$G38,Prices!$H:$H,"Product NA")&gt;0),0,(H38+(I38*($E38/1000))))</f>
        <v>19.45</v>
      </c>
      <c r="K38" s="89">
        <f>J38*-(INDEX(VRDs!$H$3:$J$13, MATCH($H$12, VRDs!$A$3:$A$13, 0), MATCH($D38, INDEX(VRDs!$E$3:$G$13, MATCH($H$12, VRDs!$A$3:$A$13, 0), 0), 1)))</f>
        <v>0</v>
      </c>
      <c r="L38" s="89">
        <f t="shared" si="8"/>
        <v>2.3339999999999996</v>
      </c>
      <c r="M38" s="90">
        <f t="shared" si="0"/>
        <v>21.783999999999999</v>
      </c>
      <c r="N38" s="90">
        <f t="shared" si="9"/>
        <v>21.783999999999999</v>
      </c>
      <c r="Q38" s="88">
        <f>_xlfn.LET(
    _xlpm.Product,$Q$12,
    _xlpm.Country,$B38,
    _xlpm.Service,$G38,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R38" s="88">
        <f>_xlfn.LET(
    _xlpm.Product,$Q$12,
    _xlpm.Country,$B38,
    _xlpm.Service,$G38,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S38" s="89">
        <f>IF(OR($C38=0,$E38=0,COUNTIFS(Prices!$D:$D,$Q$12,Prices!$A:$A,$B38,Prices!$I:$I,$G38,Prices!$H:$H,"Product NA")&gt;0),0,(Q38+(R38*($E38/1000))))</f>
        <v>13.8</v>
      </c>
      <c r="T38" s="89">
        <f t="shared" si="1"/>
        <v>1.6559999999999999</v>
      </c>
      <c r="U38" s="89">
        <f t="shared" si="2"/>
        <v>0</v>
      </c>
      <c r="V38" s="90">
        <f t="shared" si="10"/>
        <v>15.456000000000001</v>
      </c>
      <c r="W38" s="90">
        <f t="shared" si="3"/>
        <v>15.456000000000001</v>
      </c>
      <c r="X38" s="91"/>
      <c r="Y38" s="88">
        <f>IF(OR(COUNTIFS(Prices!$D:$D,Y$12,Prices!$A:$A,$B38,Prices!$I:$I,$G38)=0,COUNTIFS(Prices!$D:$D,$Y$12,Prices!$A:$A,$B38,Prices!$I:$I,$G38,Prices!$G:$G,"Product NA")&gt;0),0,SUMIFS(Prices!$G:$G,Prices!$D:$D,$Y$12,Prices!$A:$A,$B38,Prices!$I:$I,$G38))</f>
        <v>0</v>
      </c>
      <c r="Z38" s="88">
        <f>IF(OR(COUNTIFS(Prices!$D:$D,$Y$12,Prices!$A:$A,$B38,Prices!$I:$I,$G38)=0,COUNTIFS(Prices!$D:$D,$Y$12,Prices!$A:$A,$B38,Prices!$I:$I,$G38,Prices!$H:$H,"Product NA")&gt;0),0,SUMIFS(Prices!$H:$H,Prices!$D:$D,$Y$12,Prices!$A:$A,$B38,Prices!$I:$I,$G38))</f>
        <v>0</v>
      </c>
      <c r="AA38" s="89">
        <f>IF(OR($C38=0,$E38=0,COUNTIFS(Prices!$D:$D,$Y$12,Prices!$A:$A,$B38,Prices!$I:$I,$G38,Prices!$H:$H,"Product NA")&gt;0),0,(Y38+(Z38*($E38/1000))))</f>
        <v>0</v>
      </c>
      <c r="AB38" s="89">
        <f t="shared" si="11"/>
        <v>0</v>
      </c>
      <c r="AC38" s="89">
        <f t="shared" si="12"/>
        <v>0</v>
      </c>
      <c r="AD38" s="90">
        <f t="shared" si="13"/>
        <v>0</v>
      </c>
      <c r="AE38" s="90">
        <f t="shared" si="4"/>
        <v>0</v>
      </c>
      <c r="AF38" s="91"/>
      <c r="AG38" s="88">
        <f>IF(OR(COUNTIFS(Prices!$D:$D,AG$12,Prices!$A:$A,$B38,Prices!$I:$I,$G38)=0,COUNTIFS(Prices!$D:$D,$AG$12,Prices!$A:$A,$B38,Prices!$I:$I,$G38,Prices!$G:$G,"Product NA")&gt;0),0,SUMIFS(Prices!$G:$G,Prices!$D:$D,$AG$12,Prices!$A:$A,$B38,Prices!$I:$I,$G38))</f>
        <v>0</v>
      </c>
      <c r="AH38" s="88">
        <f>IF(OR(COUNTIFS(Prices!$D:$D,$AG$12,Prices!$A:$A,$B38,Prices!$I:$I,$G38)=0,COUNTIFS(Prices!$D:$D,$AG$12,Prices!$A:$A,$B38,Prices!$I:$I,$G38,Prices!$H:$H,"Product NA")&gt;0),0,SUMIFS(Prices!$H:$H,Prices!$D:$D,$AG$12,Prices!$A:$A,$B38,Prices!$I:$I,$G38))</f>
        <v>0</v>
      </c>
      <c r="AI38" s="89">
        <f>IF(OR($C38=0,$E38=0,COUNTIFS(Prices!$D:$D,$AG$12,Prices!$A:$A,$B38,Prices!$I:$I,$G38,Prices!$H:$H,"Product NA")&gt;0),0,(AG38+(AH38*($E38/1000))))</f>
        <v>0</v>
      </c>
      <c r="AJ38" s="89">
        <f t="shared" si="14"/>
        <v>0</v>
      </c>
      <c r="AK38" s="89">
        <f t="shared" si="15"/>
        <v>0</v>
      </c>
      <c r="AL38" s="90">
        <f t="shared" si="16"/>
        <v>0</v>
      </c>
      <c r="AM38" s="90">
        <f t="shared" si="17"/>
        <v>0</v>
      </c>
    </row>
    <row r="39" spans="2:39" x14ac:dyDescent="0.35">
      <c r="B39" s="87" t="s">
        <v>34</v>
      </c>
      <c r="C39" s="66">
        <v>1</v>
      </c>
      <c r="D39" s="66">
        <v>1</v>
      </c>
      <c r="E39" s="66">
        <v>1000</v>
      </c>
      <c r="F39" s="116" t="str">
        <f t="shared" si="6"/>
        <v/>
      </c>
      <c r="G39" s="116" t="str">
        <f t="shared" si="7"/>
        <v>0-2kg</v>
      </c>
      <c r="H39" s="88">
        <f>IF(OR(COUNTIFS(Prices!$D:$D,$H$12,Prices!$A:$A,$B39,Prices!$I:$I,$G39)=0,COUNTIFS(Prices!$D:$D,$H$12,Prices!$A:$A,$B39,Prices!$I:$I,$G39,Prices!$G:$G,"Product NA")&gt;0),0,SUMIFS(Prices!$G:$G,Prices!$D:$D,$H$12,Prices!$A:$A,$B39,Prices!$I:$I,$G39))</f>
        <v>1.81</v>
      </c>
      <c r="I39" s="88">
        <f>IF(OR(COUNTIFS(Prices!$D:$D,$H$12,Prices!$A:$A,$B39,Prices!$I:$I,$G39)=0,COUNTIFS(Prices!$D:$D,$H$12,Prices!$A:$A,$B39,Prices!$I:$I,$G39,Prices!$H:$H,"Product NA")&gt;0),0,SUMIFS(Prices!$H:$H,Prices!$D:$D,$H$12,Prices!$A:$A,$B39,Prices!$I:$I,$G39))</f>
        <v>18.39</v>
      </c>
      <c r="J39" s="89">
        <f>IF(OR($C39=0,$E39=0,COUNTIFS(Prices!$D:$D,$H$12,Prices!$A:$A,$B39,Prices!$I:$I,$G39,Prices!$H:$H,"Product NA")&gt;0),0,(H39+(I39*($E39/1000))))</f>
        <v>20.2</v>
      </c>
      <c r="K39" s="89">
        <f>J39*-(INDEX(VRDs!$H$3:$J$13, MATCH($H$12, VRDs!$A$3:$A$13, 0), MATCH($D39, INDEX(VRDs!$E$3:$G$13, MATCH($H$12, VRDs!$A$3:$A$13, 0), 0), 1)))</f>
        <v>0</v>
      </c>
      <c r="L39" s="89">
        <f t="shared" si="8"/>
        <v>2.4239999999999999</v>
      </c>
      <c r="M39" s="90">
        <f t="shared" si="0"/>
        <v>22.623999999999999</v>
      </c>
      <c r="N39" s="90">
        <f t="shared" si="9"/>
        <v>22.623999999999999</v>
      </c>
      <c r="Q39" s="88">
        <f>_xlfn.LET(
    _xlpm.Product,$Q$12,
    _xlpm.Country,$B39,
    _xlpm.Service,$G39,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R39" s="88">
        <f>_xlfn.LET(
    _xlpm.Product,$Q$12,
    _xlpm.Country,$B39,
    _xlpm.Service,$G39,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6.25</v>
      </c>
      <c r="S39" s="89">
        <f>IF(OR($C39=0,$E39=0,COUNTIFS(Prices!$D:$D,$Q$12,Prices!$A:$A,$B39,Prices!$I:$I,$G39,Prices!$H:$H,"Product NA")&gt;0),0,(Q39+(R39*($E39/1000))))</f>
        <v>15.6</v>
      </c>
      <c r="T39" s="89">
        <f t="shared" si="1"/>
        <v>1.8719999999999999</v>
      </c>
      <c r="U39" s="89">
        <f t="shared" si="2"/>
        <v>0</v>
      </c>
      <c r="V39" s="90">
        <f t="shared" si="10"/>
        <v>17.472000000000001</v>
      </c>
      <c r="W39" s="90">
        <f t="shared" si="3"/>
        <v>17.472000000000001</v>
      </c>
      <c r="X39" s="91"/>
      <c r="Y39" s="88">
        <f>IF(OR(COUNTIFS(Prices!$D:$D,Y$12,Prices!$A:$A,$B39,Prices!$I:$I,$G39)=0,COUNTIFS(Prices!$D:$D,$Y$12,Prices!$A:$A,$B39,Prices!$I:$I,$G39,Prices!$G:$G,"Product NA")&gt;0),0,SUMIFS(Prices!$G:$G,Prices!$D:$D,$Y$12,Prices!$A:$A,$B39,Prices!$I:$I,$G39))</f>
        <v>0</v>
      </c>
      <c r="Z39" s="88">
        <f>IF(OR(COUNTIFS(Prices!$D:$D,$Y$12,Prices!$A:$A,$B39,Prices!$I:$I,$G39)=0,COUNTIFS(Prices!$D:$D,$Y$12,Prices!$A:$A,$B39,Prices!$I:$I,$G39,Prices!$H:$H,"Product NA")&gt;0),0,SUMIFS(Prices!$H:$H,Prices!$D:$D,$Y$12,Prices!$A:$A,$B39,Prices!$I:$I,$G39))</f>
        <v>0</v>
      </c>
      <c r="AA39" s="89">
        <f>IF(OR($C39=0,$E39=0,COUNTIFS(Prices!$D:$D,$Y$12,Prices!$A:$A,$B39,Prices!$I:$I,$G39,Prices!$H:$H,"Product NA")&gt;0),0,(Y39+(Z39*($E39/1000))))</f>
        <v>0</v>
      </c>
      <c r="AB39" s="89">
        <f t="shared" si="11"/>
        <v>0</v>
      </c>
      <c r="AC39" s="89">
        <f t="shared" si="12"/>
        <v>0</v>
      </c>
      <c r="AD39" s="90">
        <f t="shared" si="13"/>
        <v>0</v>
      </c>
      <c r="AE39" s="90">
        <f t="shared" si="4"/>
        <v>0</v>
      </c>
      <c r="AF39" s="91"/>
      <c r="AG39" s="88">
        <f>IF(OR(COUNTIFS(Prices!$D:$D,AG$12,Prices!$A:$A,$B39,Prices!$I:$I,$G39)=0,COUNTIFS(Prices!$D:$D,$AG$12,Prices!$A:$A,$B39,Prices!$I:$I,$G39,Prices!$G:$G,"Product NA")&gt;0),0,SUMIFS(Prices!$G:$G,Prices!$D:$D,$AG$12,Prices!$A:$A,$B39,Prices!$I:$I,$G39))</f>
        <v>0</v>
      </c>
      <c r="AH39" s="88">
        <f>IF(OR(COUNTIFS(Prices!$D:$D,$AG$12,Prices!$A:$A,$B39,Prices!$I:$I,$G39)=0,COUNTIFS(Prices!$D:$D,$AG$12,Prices!$A:$A,$B39,Prices!$I:$I,$G39,Prices!$H:$H,"Product NA")&gt;0),0,SUMIFS(Prices!$H:$H,Prices!$D:$D,$AG$12,Prices!$A:$A,$B39,Prices!$I:$I,$G39))</f>
        <v>0</v>
      </c>
      <c r="AI39" s="89">
        <f>IF(OR($C39=0,$E39=0,COUNTIFS(Prices!$D:$D,$AG$12,Prices!$A:$A,$B39,Prices!$I:$I,$G39,Prices!$H:$H,"Product NA")&gt;0),0,(AG39+(AH39*($E39/1000))))</f>
        <v>0</v>
      </c>
      <c r="AJ39" s="89">
        <f t="shared" si="14"/>
        <v>0</v>
      </c>
      <c r="AK39" s="89">
        <f t="shared" si="15"/>
        <v>0</v>
      </c>
      <c r="AL39" s="90">
        <f t="shared" si="16"/>
        <v>0</v>
      </c>
      <c r="AM39" s="90">
        <f t="shared" si="17"/>
        <v>0</v>
      </c>
    </row>
    <row r="40" spans="2:39" x14ac:dyDescent="0.35">
      <c r="B40" s="87" t="s">
        <v>35</v>
      </c>
      <c r="C40" s="66">
        <v>1</v>
      </c>
      <c r="D40" s="66">
        <v>1</v>
      </c>
      <c r="E40" s="66">
        <v>1000</v>
      </c>
      <c r="F40" s="116" t="str">
        <f t="shared" si="6"/>
        <v/>
      </c>
      <c r="G40" s="116" t="str">
        <f t="shared" si="7"/>
        <v>0-2kg</v>
      </c>
      <c r="H40" s="88">
        <f>IF(OR(COUNTIFS(Prices!$D:$D,$H$12,Prices!$A:$A,$B40,Prices!$I:$I,$G40)=0,COUNTIFS(Prices!$D:$D,$H$12,Prices!$A:$A,$B40,Prices!$I:$I,$G40,Prices!$G:$G,"Product NA")&gt;0),0,SUMIFS(Prices!$G:$G,Prices!$D:$D,$H$12,Prices!$A:$A,$B40,Prices!$I:$I,$G40))</f>
        <v>1.81</v>
      </c>
      <c r="I40" s="88">
        <f>IF(OR(COUNTIFS(Prices!$D:$D,$H$12,Prices!$A:$A,$B40,Prices!$I:$I,$G40)=0,COUNTIFS(Prices!$D:$D,$H$12,Prices!$A:$A,$B40,Prices!$I:$I,$G40,Prices!$H:$H,"Product NA")&gt;0),0,SUMIFS(Prices!$H:$H,Prices!$D:$D,$H$12,Prices!$A:$A,$B40,Prices!$I:$I,$G40))</f>
        <v>18.39</v>
      </c>
      <c r="J40" s="89">
        <f>IF(OR($C40=0,$E40=0,COUNTIFS(Prices!$D:$D,$H$12,Prices!$A:$A,$B40,Prices!$I:$I,$G40,Prices!$H:$H,"Product NA")&gt;0),0,(H40+(I40*($E40/1000))))</f>
        <v>20.2</v>
      </c>
      <c r="K40" s="89">
        <f>J40*-(INDEX(VRDs!$H$3:$J$13, MATCH($H$12, VRDs!$A$3:$A$13, 0), MATCH($D40, INDEX(VRDs!$E$3:$G$13, MATCH($H$12, VRDs!$A$3:$A$13, 0), 0), 1)))</f>
        <v>0</v>
      </c>
      <c r="L40" s="89">
        <f t="shared" si="8"/>
        <v>2.4239999999999999</v>
      </c>
      <c r="M40" s="90">
        <f t="shared" si="0"/>
        <v>22.623999999999999</v>
      </c>
      <c r="N40" s="90">
        <f t="shared" si="9"/>
        <v>22.623999999999999</v>
      </c>
      <c r="Q40" s="88">
        <f>_xlfn.LET(
    _xlpm.Product,$Q$12,
    _xlpm.Country,$B40,
    _xlpm.Service,$G40,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R40" s="88">
        <f>_xlfn.LET(
    _xlpm.Product,$Q$12,
    _xlpm.Country,$B40,
    _xlpm.Service,$G40,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6.25</v>
      </c>
      <c r="S40" s="89">
        <f>IF(OR($C40=0,$E40=0,COUNTIFS(Prices!$D:$D,$Q$12,Prices!$A:$A,$B40,Prices!$I:$I,$G40,Prices!$H:$H,"Product NA")&gt;0),0,(Q40+(R40*($E40/1000))))</f>
        <v>15.6</v>
      </c>
      <c r="T40" s="89">
        <f t="shared" si="1"/>
        <v>1.8719999999999999</v>
      </c>
      <c r="U40" s="89">
        <f t="shared" si="2"/>
        <v>0</v>
      </c>
      <c r="V40" s="90">
        <f t="shared" si="10"/>
        <v>17.472000000000001</v>
      </c>
      <c r="W40" s="90">
        <f t="shared" si="3"/>
        <v>17.472000000000001</v>
      </c>
      <c r="X40" s="91"/>
      <c r="Y40" s="88">
        <f>IF(OR(COUNTIFS(Prices!$D:$D,Y$12,Prices!$A:$A,$B40,Prices!$I:$I,$G40)=0,COUNTIFS(Prices!$D:$D,$Y$12,Prices!$A:$A,$B40,Prices!$I:$I,$G40,Prices!$G:$G,"Product NA")&gt;0),0,SUMIFS(Prices!$G:$G,Prices!$D:$D,$Y$12,Prices!$A:$A,$B40,Prices!$I:$I,$G40))</f>
        <v>0</v>
      </c>
      <c r="Z40" s="88">
        <f>IF(OR(COUNTIFS(Prices!$D:$D,$Y$12,Prices!$A:$A,$B40,Prices!$I:$I,$G40)=0,COUNTIFS(Prices!$D:$D,$Y$12,Prices!$A:$A,$B40,Prices!$I:$I,$G40,Prices!$H:$H,"Product NA")&gt;0),0,SUMIFS(Prices!$H:$H,Prices!$D:$D,$Y$12,Prices!$A:$A,$B40,Prices!$I:$I,$G40))</f>
        <v>0</v>
      </c>
      <c r="AA40" s="89">
        <f>IF(OR($C40=0,$E40=0,COUNTIFS(Prices!$D:$D,$Y$12,Prices!$A:$A,$B40,Prices!$I:$I,$G40,Prices!$H:$H,"Product NA")&gt;0),0,(Y40+(Z40*($E40/1000))))</f>
        <v>0</v>
      </c>
      <c r="AB40" s="89">
        <f t="shared" si="11"/>
        <v>0</v>
      </c>
      <c r="AC40" s="89">
        <f t="shared" si="12"/>
        <v>0</v>
      </c>
      <c r="AD40" s="90">
        <f t="shared" si="13"/>
        <v>0</v>
      </c>
      <c r="AE40" s="90">
        <f t="shared" si="4"/>
        <v>0</v>
      </c>
      <c r="AF40" s="91"/>
      <c r="AG40" s="88">
        <f>IF(OR(COUNTIFS(Prices!$D:$D,AG$12,Prices!$A:$A,$B40,Prices!$I:$I,$G40)=0,COUNTIFS(Prices!$D:$D,$AG$12,Prices!$A:$A,$B40,Prices!$I:$I,$G40,Prices!$G:$G,"Product NA")&gt;0),0,SUMIFS(Prices!$G:$G,Prices!$D:$D,$AG$12,Prices!$A:$A,$B40,Prices!$I:$I,$G40))</f>
        <v>0</v>
      </c>
      <c r="AH40" s="88">
        <f>IF(OR(COUNTIFS(Prices!$D:$D,$AG$12,Prices!$A:$A,$B40,Prices!$I:$I,$G40)=0,COUNTIFS(Prices!$D:$D,$AG$12,Prices!$A:$A,$B40,Prices!$I:$I,$G40,Prices!$H:$H,"Product NA")&gt;0),0,SUMIFS(Prices!$H:$H,Prices!$D:$D,$AG$12,Prices!$A:$A,$B40,Prices!$I:$I,$G40))</f>
        <v>0</v>
      </c>
      <c r="AI40" s="89">
        <f>IF(OR($C40=0,$E40=0,COUNTIFS(Prices!$D:$D,$AG$12,Prices!$A:$A,$B40,Prices!$I:$I,$G40,Prices!$H:$H,"Product NA")&gt;0),0,(AG40+(AH40*($E40/1000))))</f>
        <v>0</v>
      </c>
      <c r="AJ40" s="89">
        <f t="shared" si="14"/>
        <v>0</v>
      </c>
      <c r="AK40" s="89">
        <f t="shared" si="15"/>
        <v>0</v>
      </c>
      <c r="AL40" s="90">
        <f t="shared" si="16"/>
        <v>0</v>
      </c>
      <c r="AM40" s="90">
        <f t="shared" si="17"/>
        <v>0</v>
      </c>
    </row>
    <row r="41" spans="2:39" x14ac:dyDescent="0.35">
      <c r="B41" s="87" t="s">
        <v>36</v>
      </c>
      <c r="C41" s="66">
        <v>1</v>
      </c>
      <c r="D41" s="66">
        <v>1</v>
      </c>
      <c r="E41" s="66">
        <v>1000</v>
      </c>
      <c r="F41" s="116" t="str">
        <f t="shared" si="6"/>
        <v/>
      </c>
      <c r="G41" s="116" t="str">
        <f t="shared" si="7"/>
        <v>0-2kg</v>
      </c>
      <c r="H41" s="88">
        <f>IF(OR(COUNTIFS(Prices!$D:$D,$H$12,Prices!$A:$A,$B41,Prices!$I:$I,$G41)=0,COUNTIFS(Prices!$D:$D,$H$12,Prices!$A:$A,$B41,Prices!$I:$I,$G41,Prices!$G:$G,"Product NA")&gt;0),0,SUMIFS(Prices!$G:$G,Prices!$D:$D,$H$12,Prices!$A:$A,$B41,Prices!$I:$I,$G41))</f>
        <v>1.6</v>
      </c>
      <c r="I41" s="88">
        <f>IF(OR(COUNTIFS(Prices!$D:$D,$H$12,Prices!$A:$A,$B41,Prices!$I:$I,$G41)=0,COUNTIFS(Prices!$D:$D,$H$12,Prices!$A:$A,$B41,Prices!$I:$I,$G41,Prices!$H:$H,"Product NA")&gt;0),0,SUMIFS(Prices!$H:$H,Prices!$D:$D,$H$12,Prices!$A:$A,$B41,Prices!$I:$I,$G41))</f>
        <v>13.84</v>
      </c>
      <c r="J41" s="89">
        <f>IF(OR($C41=0,$E41=0,COUNTIFS(Prices!$D:$D,$H$12,Prices!$A:$A,$B41,Prices!$I:$I,$G41,Prices!$H:$H,"Product NA")&gt;0),0,(H41+(I41*($E41/1000))))</f>
        <v>15.44</v>
      </c>
      <c r="K41" s="89">
        <f>J41*-(INDEX(VRDs!$H$3:$J$13, MATCH($H$12, VRDs!$A$3:$A$13, 0), MATCH($D41, INDEX(VRDs!$E$3:$G$13, MATCH($H$12, VRDs!$A$3:$A$13, 0), 0), 1)))</f>
        <v>0</v>
      </c>
      <c r="L41" s="89">
        <f t="shared" si="8"/>
        <v>1.8527999999999998</v>
      </c>
      <c r="M41" s="90">
        <f t="shared" si="0"/>
        <v>17.2928</v>
      </c>
      <c r="N41" s="90">
        <f t="shared" si="9"/>
        <v>17.2928</v>
      </c>
      <c r="Q41" s="88">
        <f>_xlfn.LET(
    _xlpm.Product,$Q$12,
    _xlpm.Country,$B41,
    _xlpm.Service,$G41,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7.4</v>
      </c>
      <c r="R41" s="88">
        <f>_xlfn.LET(
    _xlpm.Product,$Q$12,
    _xlpm.Country,$B41,
    _xlpm.Service,$G41,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5</v>
      </c>
      <c r="S41" s="89">
        <f>IF(OR($C41=0,$E41=0,COUNTIFS(Prices!$D:$D,$Q$12,Prices!$A:$A,$B41,Prices!$I:$I,$G41,Prices!$H:$H,"Product NA")&gt;0),0,(Q41+(R41*($E41/1000))))</f>
        <v>12.4</v>
      </c>
      <c r="T41" s="89">
        <f t="shared" si="1"/>
        <v>1.488</v>
      </c>
      <c r="U41" s="89">
        <f t="shared" si="2"/>
        <v>0</v>
      </c>
      <c r="V41" s="90">
        <f t="shared" si="10"/>
        <v>13.888</v>
      </c>
      <c r="W41" s="90">
        <f t="shared" si="3"/>
        <v>13.888</v>
      </c>
      <c r="X41" s="91"/>
      <c r="Y41" s="88">
        <f>IF(OR(COUNTIFS(Prices!$D:$D,Y$12,Prices!$A:$A,$B41,Prices!$I:$I,$G41)=0,COUNTIFS(Prices!$D:$D,$Y$12,Prices!$A:$A,$B41,Prices!$I:$I,$G41,Prices!$G:$G,"Product NA")&gt;0),0,SUMIFS(Prices!$G:$G,Prices!$D:$D,$Y$12,Prices!$A:$A,$B41,Prices!$I:$I,$G41))</f>
        <v>0</v>
      </c>
      <c r="Z41" s="88">
        <f>IF(OR(COUNTIFS(Prices!$D:$D,$Y$12,Prices!$A:$A,$B41,Prices!$I:$I,$G41)=0,COUNTIFS(Prices!$D:$D,$Y$12,Prices!$A:$A,$B41,Prices!$I:$I,$G41,Prices!$H:$H,"Product NA")&gt;0),0,SUMIFS(Prices!$H:$H,Prices!$D:$D,$Y$12,Prices!$A:$A,$B41,Prices!$I:$I,$G41))</f>
        <v>0</v>
      </c>
      <c r="AA41" s="89">
        <f>IF(OR($C41=0,$E41=0,COUNTIFS(Prices!$D:$D,$Y$12,Prices!$A:$A,$B41,Prices!$I:$I,$G41,Prices!$H:$H,"Product NA")&gt;0),0,(Y41+(Z41*($E41/1000))))</f>
        <v>0</v>
      </c>
      <c r="AB41" s="89">
        <f t="shared" si="11"/>
        <v>0</v>
      </c>
      <c r="AC41" s="89">
        <f t="shared" si="12"/>
        <v>0</v>
      </c>
      <c r="AD41" s="90">
        <f t="shared" si="13"/>
        <v>0</v>
      </c>
      <c r="AE41" s="90">
        <f t="shared" si="4"/>
        <v>0</v>
      </c>
      <c r="AF41" s="91"/>
      <c r="AG41" s="88">
        <f>IF(OR(COUNTIFS(Prices!$D:$D,AG$12,Prices!$A:$A,$B41,Prices!$I:$I,$G41)=0,COUNTIFS(Prices!$D:$D,$AG$12,Prices!$A:$A,$B41,Prices!$I:$I,$G41,Prices!$G:$G,"Product NA")&gt;0),0,SUMIFS(Prices!$G:$G,Prices!$D:$D,$AG$12,Prices!$A:$A,$B41,Prices!$I:$I,$G41))</f>
        <v>0</v>
      </c>
      <c r="AH41" s="88">
        <f>IF(OR(COUNTIFS(Prices!$D:$D,$AG$12,Prices!$A:$A,$B41,Prices!$I:$I,$G41)=0,COUNTIFS(Prices!$D:$D,$AG$12,Prices!$A:$A,$B41,Prices!$I:$I,$G41,Prices!$H:$H,"Product NA")&gt;0),0,SUMIFS(Prices!$H:$H,Prices!$D:$D,$AG$12,Prices!$A:$A,$B41,Prices!$I:$I,$G41))</f>
        <v>0</v>
      </c>
      <c r="AI41" s="89">
        <f>IF(OR($C41=0,$E41=0,COUNTIFS(Prices!$D:$D,$AG$12,Prices!$A:$A,$B41,Prices!$I:$I,$G41,Prices!$H:$H,"Product NA")&gt;0),0,(AG41+(AH41*($E41/1000))))</f>
        <v>0</v>
      </c>
      <c r="AJ41" s="89">
        <f t="shared" si="14"/>
        <v>0</v>
      </c>
      <c r="AK41" s="89">
        <f t="shared" si="15"/>
        <v>0</v>
      </c>
      <c r="AL41" s="90">
        <f t="shared" si="16"/>
        <v>0</v>
      </c>
      <c r="AM41" s="90">
        <f t="shared" si="17"/>
        <v>0</v>
      </c>
    </row>
    <row r="42" spans="2:39" x14ac:dyDescent="0.35">
      <c r="B42" s="87" t="s">
        <v>37</v>
      </c>
      <c r="C42" s="66">
        <v>1</v>
      </c>
      <c r="D42" s="66">
        <v>1</v>
      </c>
      <c r="E42" s="66">
        <v>1000</v>
      </c>
      <c r="F42" s="116" t="str">
        <f t="shared" si="6"/>
        <v/>
      </c>
      <c r="G42" s="116" t="str">
        <f t="shared" si="7"/>
        <v>0-2kg</v>
      </c>
      <c r="H42" s="88">
        <f>IF(OR(COUNTIFS(Prices!$D:$D,$H$12,Prices!$A:$A,$B42,Prices!$I:$I,$G42)=0,COUNTIFS(Prices!$D:$D,$H$12,Prices!$A:$A,$B42,Prices!$I:$I,$G42,Prices!$G:$G,"Product NA")&gt;0),0,SUMIFS(Prices!$G:$G,Prices!$D:$D,$H$12,Prices!$A:$A,$B42,Prices!$I:$I,$G42))</f>
        <v>1.31</v>
      </c>
      <c r="I42" s="88">
        <f>IF(OR(COUNTIFS(Prices!$D:$D,$H$12,Prices!$A:$A,$B42,Prices!$I:$I,$G42)=0,COUNTIFS(Prices!$D:$D,$H$12,Prices!$A:$A,$B42,Prices!$I:$I,$G42,Prices!$H:$H,"Product NA")&gt;0),0,SUMIFS(Prices!$H:$H,Prices!$D:$D,$H$12,Prices!$A:$A,$B42,Prices!$I:$I,$G42))</f>
        <v>18.14</v>
      </c>
      <c r="J42" s="89">
        <f>IF(OR($C42=0,$E42=0,COUNTIFS(Prices!$D:$D,$H$12,Prices!$A:$A,$B42,Prices!$I:$I,$G42,Prices!$H:$H,"Product NA")&gt;0),0,(H42+(I42*($E42/1000))))</f>
        <v>19.45</v>
      </c>
      <c r="K42" s="89">
        <f>J42*-(INDEX(VRDs!$H$3:$J$13, MATCH($H$12, VRDs!$A$3:$A$13, 0), MATCH($D42, INDEX(VRDs!$E$3:$G$13, MATCH($H$12, VRDs!$A$3:$A$13, 0), 0), 1)))</f>
        <v>0</v>
      </c>
      <c r="L42" s="89">
        <f t="shared" si="8"/>
        <v>2.3339999999999996</v>
      </c>
      <c r="M42" s="90">
        <f t="shared" si="0"/>
        <v>21.783999999999999</v>
      </c>
      <c r="N42" s="90">
        <f t="shared" si="9"/>
        <v>21.783999999999999</v>
      </c>
      <c r="Q42" s="88">
        <f>_xlfn.LET(
    _xlpm.Product,$Q$12,
    _xlpm.Country,$B42,
    _xlpm.Service,$G42,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R42" s="88">
        <f>_xlfn.LET(
    _xlpm.Product,$Q$12,
    _xlpm.Country,$B42,
    _xlpm.Service,$G42,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S42" s="89">
        <f>IF(OR($C42=0,$E42=0,COUNTIFS(Prices!$D:$D,$Q$12,Prices!$A:$A,$B42,Prices!$I:$I,$G42,Prices!$H:$H,"Product NA")&gt;0),0,(Q42+(R42*($E42/1000))))</f>
        <v>13.8</v>
      </c>
      <c r="T42" s="89">
        <f t="shared" si="1"/>
        <v>1.6559999999999999</v>
      </c>
      <c r="U42" s="89">
        <f t="shared" si="2"/>
        <v>0</v>
      </c>
      <c r="V42" s="90">
        <f t="shared" si="10"/>
        <v>15.456000000000001</v>
      </c>
      <c r="W42" s="90">
        <f t="shared" si="3"/>
        <v>15.456000000000001</v>
      </c>
      <c r="X42" s="91"/>
      <c r="Y42" s="88">
        <f>IF(OR(COUNTIFS(Prices!$D:$D,Y$12,Prices!$A:$A,$B42,Prices!$I:$I,$G42)=0,COUNTIFS(Prices!$D:$D,$Y$12,Prices!$A:$A,$B42,Prices!$I:$I,$G42,Prices!$G:$G,"Product NA")&gt;0),0,SUMIFS(Prices!$G:$G,Prices!$D:$D,$Y$12,Prices!$A:$A,$B42,Prices!$I:$I,$G42))</f>
        <v>0</v>
      </c>
      <c r="Z42" s="88">
        <f>IF(OR(COUNTIFS(Prices!$D:$D,$Y$12,Prices!$A:$A,$B42,Prices!$I:$I,$G42)=0,COUNTIFS(Prices!$D:$D,$Y$12,Prices!$A:$A,$B42,Prices!$I:$I,$G42,Prices!$H:$H,"Product NA")&gt;0),0,SUMIFS(Prices!$H:$H,Prices!$D:$D,$Y$12,Prices!$A:$A,$B42,Prices!$I:$I,$G42))</f>
        <v>0</v>
      </c>
      <c r="AA42" s="89">
        <f>IF(OR($C42=0,$E42=0,COUNTIFS(Prices!$D:$D,$Y$12,Prices!$A:$A,$B42,Prices!$I:$I,$G42,Prices!$H:$H,"Product NA")&gt;0),0,(Y42+(Z42*($E42/1000))))</f>
        <v>0</v>
      </c>
      <c r="AB42" s="89">
        <f t="shared" si="11"/>
        <v>0</v>
      </c>
      <c r="AC42" s="89">
        <f t="shared" si="12"/>
        <v>0</v>
      </c>
      <c r="AD42" s="90">
        <f t="shared" si="13"/>
        <v>0</v>
      </c>
      <c r="AE42" s="90">
        <f t="shared" si="4"/>
        <v>0</v>
      </c>
      <c r="AF42" s="91"/>
      <c r="AG42" s="88">
        <f>IF(OR(COUNTIFS(Prices!$D:$D,AG$12,Prices!$A:$A,$B42,Prices!$I:$I,$G42)=0,COUNTIFS(Prices!$D:$D,$AG$12,Prices!$A:$A,$B42,Prices!$I:$I,$G42,Prices!$G:$G,"Product NA")&gt;0),0,SUMIFS(Prices!$G:$G,Prices!$D:$D,$AG$12,Prices!$A:$A,$B42,Prices!$I:$I,$G42))</f>
        <v>0</v>
      </c>
      <c r="AH42" s="88">
        <f>IF(OR(COUNTIFS(Prices!$D:$D,$AG$12,Prices!$A:$A,$B42,Prices!$I:$I,$G42)=0,COUNTIFS(Prices!$D:$D,$AG$12,Prices!$A:$A,$B42,Prices!$I:$I,$G42,Prices!$H:$H,"Product NA")&gt;0),0,SUMIFS(Prices!$H:$H,Prices!$D:$D,$AG$12,Prices!$A:$A,$B42,Prices!$I:$I,$G42))</f>
        <v>0</v>
      </c>
      <c r="AI42" s="89">
        <f>IF(OR($C42=0,$E42=0,COUNTIFS(Prices!$D:$D,$AG$12,Prices!$A:$A,$B42,Prices!$I:$I,$G42,Prices!$H:$H,"Product NA")&gt;0),0,(AG42+(AH42*($E42/1000))))</f>
        <v>0</v>
      </c>
      <c r="AJ42" s="89">
        <f t="shared" si="14"/>
        <v>0</v>
      </c>
      <c r="AK42" s="89">
        <f t="shared" si="15"/>
        <v>0</v>
      </c>
      <c r="AL42" s="90">
        <f t="shared" si="16"/>
        <v>0</v>
      </c>
      <c r="AM42" s="90">
        <f t="shared" si="17"/>
        <v>0</v>
      </c>
    </row>
    <row r="43" spans="2:39" x14ac:dyDescent="0.35">
      <c r="B43" s="87" t="s">
        <v>38</v>
      </c>
      <c r="C43" s="66">
        <v>1</v>
      </c>
      <c r="D43" s="66">
        <v>1</v>
      </c>
      <c r="E43" s="66">
        <v>1000</v>
      </c>
      <c r="F43" s="116" t="str">
        <f t="shared" si="6"/>
        <v/>
      </c>
      <c r="G43" s="116" t="str">
        <f t="shared" si="7"/>
        <v>0-2kg</v>
      </c>
      <c r="H43" s="88">
        <f>IF(OR(COUNTIFS(Prices!$D:$D,$H$12,Prices!$A:$A,$B43,Prices!$I:$I,$G43)=0,COUNTIFS(Prices!$D:$D,$H$12,Prices!$A:$A,$B43,Prices!$I:$I,$G43,Prices!$G:$G,"Product NA")&gt;0),0,SUMIFS(Prices!$G:$G,Prices!$D:$D,$H$12,Prices!$A:$A,$B43,Prices!$I:$I,$G43))</f>
        <v>3.43</v>
      </c>
      <c r="I43" s="88">
        <f>IF(OR(COUNTIFS(Prices!$D:$D,$H$12,Prices!$A:$A,$B43,Prices!$I:$I,$G43)=0,COUNTIFS(Prices!$D:$D,$H$12,Prices!$A:$A,$B43,Prices!$I:$I,$G43,Prices!$H:$H,"Product NA")&gt;0),0,SUMIFS(Prices!$H:$H,Prices!$D:$D,$H$12,Prices!$A:$A,$B43,Prices!$I:$I,$G43))</f>
        <v>9.49</v>
      </c>
      <c r="J43" s="89">
        <f>IF(OR($C43=0,$E43=0,COUNTIFS(Prices!$D:$D,$H$12,Prices!$A:$A,$B43,Prices!$I:$I,$G43,Prices!$H:$H,"Product NA")&gt;0),0,(H43+(I43*($E43/1000))))</f>
        <v>12.92</v>
      </c>
      <c r="K43" s="89">
        <f>J43*-(INDEX(VRDs!$H$3:$J$13, MATCH($H$12, VRDs!$A$3:$A$13, 0), MATCH($D43, INDEX(VRDs!$E$3:$G$13, MATCH($H$12, VRDs!$A$3:$A$13, 0), 0), 1)))</f>
        <v>0</v>
      </c>
      <c r="L43" s="89">
        <f t="shared" si="8"/>
        <v>1.5504</v>
      </c>
      <c r="M43" s="90">
        <f t="shared" si="0"/>
        <v>14.4704</v>
      </c>
      <c r="N43" s="90">
        <f t="shared" si="9"/>
        <v>14.4704</v>
      </c>
      <c r="Q43" s="88">
        <f>_xlfn.LET(
    _xlpm.Product,$Q$12,
    _xlpm.Country,$B43,
    _xlpm.Service,$G43,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7.8000000000000007</v>
      </c>
      <c r="R43" s="88">
        <f>_xlfn.LET(
    _xlpm.Product,$Q$12,
    _xlpm.Country,$B43,
    _xlpm.Service,$G43,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7.9</v>
      </c>
      <c r="S43" s="89">
        <f>IF(OR($C43=0,$E43=0,COUNTIFS(Prices!$D:$D,$Q$12,Prices!$A:$A,$B43,Prices!$I:$I,$G43,Prices!$H:$H,"Product NA")&gt;0),0,(Q43+(R43*($E43/1000))))</f>
        <v>15.700000000000001</v>
      </c>
      <c r="T43" s="89">
        <f t="shared" si="1"/>
        <v>1.8840000000000001</v>
      </c>
      <c r="U43" s="89">
        <f t="shared" si="2"/>
        <v>0</v>
      </c>
      <c r="V43" s="90">
        <f t="shared" si="10"/>
        <v>17.584</v>
      </c>
      <c r="W43" s="90">
        <f t="shared" si="3"/>
        <v>17.584</v>
      </c>
      <c r="X43" s="91"/>
      <c r="Y43" s="88">
        <f>IF(OR(COUNTIFS(Prices!$D:$D,Y$12,Prices!$A:$A,$B43,Prices!$I:$I,$G43)=0,COUNTIFS(Prices!$D:$D,$Y$12,Prices!$A:$A,$B43,Prices!$I:$I,$G43,Prices!$G:$G,"Product NA")&gt;0),0,SUMIFS(Prices!$G:$G,Prices!$D:$D,$Y$12,Prices!$A:$A,$B43,Prices!$I:$I,$G43))</f>
        <v>0</v>
      </c>
      <c r="Z43" s="88">
        <f>IF(OR(COUNTIFS(Prices!$D:$D,$Y$12,Prices!$A:$A,$B43,Prices!$I:$I,$G43)=0,COUNTIFS(Prices!$D:$D,$Y$12,Prices!$A:$A,$B43,Prices!$I:$I,$G43,Prices!$H:$H,"Product NA")&gt;0),0,SUMIFS(Prices!$H:$H,Prices!$D:$D,$Y$12,Prices!$A:$A,$B43,Prices!$I:$I,$G43))</f>
        <v>0</v>
      </c>
      <c r="AA43" s="89">
        <f>IF(OR($C43=0,$E43=0,COUNTIFS(Prices!$D:$D,$Y$12,Prices!$A:$A,$B43,Prices!$I:$I,$G43,Prices!$H:$H,"Product NA")&gt;0),0,(Y43+(Z43*($E43/1000))))</f>
        <v>0</v>
      </c>
      <c r="AB43" s="89">
        <f t="shared" si="11"/>
        <v>0</v>
      </c>
      <c r="AC43" s="89">
        <f t="shared" si="12"/>
        <v>0</v>
      </c>
      <c r="AD43" s="90">
        <f t="shared" si="13"/>
        <v>0</v>
      </c>
      <c r="AE43" s="90">
        <f t="shared" si="4"/>
        <v>0</v>
      </c>
      <c r="AF43" s="91"/>
      <c r="AG43" s="88">
        <f>IF(OR(COUNTIFS(Prices!$D:$D,AG$12,Prices!$A:$A,$B43,Prices!$I:$I,$G43)=0,COUNTIFS(Prices!$D:$D,$AG$12,Prices!$A:$A,$B43,Prices!$I:$I,$G43,Prices!$G:$G,"Product NA")&gt;0),0,SUMIFS(Prices!$G:$G,Prices!$D:$D,$AG$12,Prices!$A:$A,$B43,Prices!$I:$I,$G43))</f>
        <v>0</v>
      </c>
      <c r="AH43" s="88">
        <f>IF(OR(COUNTIFS(Prices!$D:$D,$AG$12,Prices!$A:$A,$B43,Prices!$I:$I,$G43)=0,COUNTIFS(Prices!$D:$D,$AG$12,Prices!$A:$A,$B43,Prices!$I:$I,$G43,Prices!$H:$H,"Product NA")&gt;0),0,SUMIFS(Prices!$H:$H,Prices!$D:$D,$AG$12,Prices!$A:$A,$B43,Prices!$I:$I,$G43))</f>
        <v>0</v>
      </c>
      <c r="AI43" s="89">
        <f>IF(OR($C43=0,$E43=0,COUNTIFS(Prices!$D:$D,$AG$12,Prices!$A:$A,$B43,Prices!$I:$I,$G43,Prices!$H:$H,"Product NA")&gt;0),0,(AG43+(AH43*($E43/1000))))</f>
        <v>0</v>
      </c>
      <c r="AJ43" s="89">
        <f t="shared" si="14"/>
        <v>0</v>
      </c>
      <c r="AK43" s="89">
        <f t="shared" si="15"/>
        <v>0</v>
      </c>
      <c r="AL43" s="90">
        <f t="shared" si="16"/>
        <v>0</v>
      </c>
      <c r="AM43" s="90">
        <f t="shared" si="17"/>
        <v>0</v>
      </c>
    </row>
    <row r="44" spans="2:39" x14ac:dyDescent="0.35">
      <c r="B44" s="87" t="s">
        <v>39</v>
      </c>
      <c r="C44" s="66">
        <v>1</v>
      </c>
      <c r="D44" s="66">
        <v>1</v>
      </c>
      <c r="E44" s="66">
        <v>1000</v>
      </c>
      <c r="F44" s="116" t="str">
        <f t="shared" si="6"/>
        <v/>
      </c>
      <c r="G44" s="116" t="str">
        <f t="shared" si="7"/>
        <v>0-2kg</v>
      </c>
      <c r="H44" s="88">
        <f>IF(OR(COUNTIFS(Prices!$D:$D,$H$12,Prices!$A:$A,$B44,Prices!$I:$I,$G44)=0,COUNTIFS(Prices!$D:$D,$H$12,Prices!$A:$A,$B44,Prices!$I:$I,$G44,Prices!$G:$G,"Product NA")&gt;0),0,SUMIFS(Prices!$G:$G,Prices!$D:$D,$H$12,Prices!$A:$A,$B44,Prices!$I:$I,$G44))</f>
        <v>1.59</v>
      </c>
      <c r="I44" s="88">
        <f>IF(OR(COUNTIFS(Prices!$D:$D,$H$12,Prices!$A:$A,$B44,Prices!$I:$I,$G44)=0,COUNTIFS(Prices!$D:$D,$H$12,Prices!$A:$A,$B44,Prices!$I:$I,$G44,Prices!$H:$H,"Product NA")&gt;0),0,SUMIFS(Prices!$H:$H,Prices!$D:$D,$H$12,Prices!$A:$A,$B44,Prices!$I:$I,$G44))</f>
        <v>16.82</v>
      </c>
      <c r="J44" s="89">
        <f>IF(OR($C44=0,$E44=0,COUNTIFS(Prices!$D:$D,$H$12,Prices!$A:$A,$B44,Prices!$I:$I,$G44,Prices!$H:$H,"Product NA")&gt;0),0,(H44+(I44*($E44/1000))))</f>
        <v>18.41</v>
      </c>
      <c r="K44" s="89">
        <f>J44*-(INDEX(VRDs!$H$3:$J$13, MATCH($H$12, VRDs!$A$3:$A$13, 0), MATCH($D44, INDEX(VRDs!$E$3:$G$13, MATCH($H$12, VRDs!$A$3:$A$13, 0), 0), 1)))</f>
        <v>0</v>
      </c>
      <c r="L44" s="89">
        <f t="shared" si="8"/>
        <v>2.2092000000000001</v>
      </c>
      <c r="M44" s="90">
        <f t="shared" si="0"/>
        <v>20.619199999999999</v>
      </c>
      <c r="N44" s="90">
        <f t="shared" si="9"/>
        <v>20.619199999999999</v>
      </c>
      <c r="Q44" s="88">
        <f>_xlfn.LET(
    _xlpm.Product,$Q$12,
    _xlpm.Country,$B44,
    _xlpm.Service,$G44,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8.65</v>
      </c>
      <c r="R44" s="88">
        <f>_xlfn.LET(
    _xlpm.Product,$Q$12,
    _xlpm.Country,$B44,
    _xlpm.Service,$G44,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5.4</v>
      </c>
      <c r="S44" s="89">
        <f>IF(OR($C44=0,$E44=0,COUNTIFS(Prices!$D:$D,$Q$12,Prices!$A:$A,$B44,Prices!$I:$I,$G44,Prices!$H:$H,"Product NA")&gt;0),0,(Q44+(R44*($E44/1000))))</f>
        <v>14.05</v>
      </c>
      <c r="T44" s="89">
        <f t="shared" si="1"/>
        <v>1.6859999999999999</v>
      </c>
      <c r="U44" s="89">
        <f t="shared" si="2"/>
        <v>0</v>
      </c>
      <c r="V44" s="90">
        <f t="shared" si="10"/>
        <v>15.736000000000001</v>
      </c>
      <c r="W44" s="90">
        <f t="shared" si="3"/>
        <v>15.736000000000001</v>
      </c>
      <c r="X44" s="91"/>
      <c r="Y44" s="88">
        <f>IF(OR(COUNTIFS(Prices!$D:$D,Y$12,Prices!$A:$A,$B44,Prices!$I:$I,$G44)=0,COUNTIFS(Prices!$D:$D,$Y$12,Prices!$A:$A,$B44,Prices!$I:$I,$G44,Prices!$G:$G,"Product NA")&gt;0),0,SUMIFS(Prices!$G:$G,Prices!$D:$D,$Y$12,Prices!$A:$A,$B44,Prices!$I:$I,$G44))</f>
        <v>0</v>
      </c>
      <c r="Z44" s="88">
        <f>IF(OR(COUNTIFS(Prices!$D:$D,$Y$12,Prices!$A:$A,$B44,Prices!$I:$I,$G44)=0,COUNTIFS(Prices!$D:$D,$Y$12,Prices!$A:$A,$B44,Prices!$I:$I,$G44,Prices!$H:$H,"Product NA")&gt;0),0,SUMIFS(Prices!$H:$H,Prices!$D:$D,$Y$12,Prices!$A:$A,$B44,Prices!$I:$I,$G44))</f>
        <v>0</v>
      </c>
      <c r="AA44" s="89">
        <f>IF(OR($C44=0,$E44=0,COUNTIFS(Prices!$D:$D,$Y$12,Prices!$A:$A,$B44,Prices!$I:$I,$G44,Prices!$H:$H,"Product NA")&gt;0),0,(Y44+(Z44*($E44/1000))))</f>
        <v>0</v>
      </c>
      <c r="AB44" s="89">
        <f t="shared" si="11"/>
        <v>0</v>
      </c>
      <c r="AC44" s="89">
        <f t="shared" si="12"/>
        <v>0</v>
      </c>
      <c r="AD44" s="90">
        <f t="shared" si="13"/>
        <v>0</v>
      </c>
      <c r="AE44" s="90">
        <f t="shared" si="4"/>
        <v>0</v>
      </c>
      <c r="AF44" s="91"/>
      <c r="AG44" s="88">
        <f>IF(OR(COUNTIFS(Prices!$D:$D,AG$12,Prices!$A:$A,$B44,Prices!$I:$I,$G44)=0,COUNTIFS(Prices!$D:$D,$AG$12,Prices!$A:$A,$B44,Prices!$I:$I,$G44,Prices!$G:$G,"Product NA")&gt;0),0,SUMIFS(Prices!$G:$G,Prices!$D:$D,$AG$12,Prices!$A:$A,$B44,Prices!$I:$I,$G44))</f>
        <v>0</v>
      </c>
      <c r="AH44" s="88">
        <f>IF(OR(COUNTIFS(Prices!$D:$D,$AG$12,Prices!$A:$A,$B44,Prices!$I:$I,$G44)=0,COUNTIFS(Prices!$D:$D,$AG$12,Prices!$A:$A,$B44,Prices!$I:$I,$G44,Prices!$H:$H,"Product NA")&gt;0),0,SUMIFS(Prices!$H:$H,Prices!$D:$D,$AG$12,Prices!$A:$A,$B44,Prices!$I:$I,$G44))</f>
        <v>0</v>
      </c>
      <c r="AI44" s="89">
        <f>IF(OR($C44=0,$E44=0,COUNTIFS(Prices!$D:$D,$AG$12,Prices!$A:$A,$B44,Prices!$I:$I,$G44,Prices!$H:$H,"Product NA")&gt;0),0,(AG44+(AH44*($E44/1000))))</f>
        <v>0</v>
      </c>
      <c r="AJ44" s="89">
        <f t="shared" si="14"/>
        <v>0</v>
      </c>
      <c r="AK44" s="89">
        <f t="shared" si="15"/>
        <v>0</v>
      </c>
      <c r="AL44" s="90">
        <f t="shared" si="16"/>
        <v>0</v>
      </c>
      <c r="AM44" s="90">
        <f t="shared" si="17"/>
        <v>0</v>
      </c>
    </row>
    <row r="45" spans="2:39" x14ac:dyDescent="0.35">
      <c r="B45" s="87" t="s">
        <v>40</v>
      </c>
      <c r="C45" s="66">
        <v>1</v>
      </c>
      <c r="D45" s="66">
        <v>1</v>
      </c>
      <c r="E45" s="66">
        <v>1000</v>
      </c>
      <c r="F45" s="116" t="str">
        <f t="shared" si="6"/>
        <v/>
      </c>
      <c r="G45" s="116" t="str">
        <f t="shared" si="7"/>
        <v>0-2kg</v>
      </c>
      <c r="H45" s="88">
        <f>IF(OR(COUNTIFS(Prices!$D:$D,$H$12,Prices!$A:$A,$B45,Prices!$I:$I,$G45)=0,COUNTIFS(Prices!$D:$D,$H$12,Prices!$A:$A,$B45,Prices!$I:$I,$G45,Prices!$G:$G,"Product NA")&gt;0),0,SUMIFS(Prices!$G:$G,Prices!$D:$D,$H$12,Prices!$A:$A,$B45,Prices!$I:$I,$G45))</f>
        <v>1.81</v>
      </c>
      <c r="I45" s="88">
        <f>IF(OR(COUNTIFS(Prices!$D:$D,$H$12,Prices!$A:$A,$B45,Prices!$I:$I,$G45)=0,COUNTIFS(Prices!$D:$D,$H$12,Prices!$A:$A,$B45,Prices!$I:$I,$G45,Prices!$H:$H,"Product NA")&gt;0),0,SUMIFS(Prices!$H:$H,Prices!$D:$D,$H$12,Prices!$A:$A,$B45,Prices!$I:$I,$G45))</f>
        <v>18.39</v>
      </c>
      <c r="J45" s="89">
        <f>IF(OR($C45=0,$E45=0,COUNTIFS(Prices!$D:$D,$H$12,Prices!$A:$A,$B45,Prices!$I:$I,$G45,Prices!$H:$H,"Product NA")&gt;0),0,(H45+(I45*($E45/1000))))</f>
        <v>20.2</v>
      </c>
      <c r="K45" s="89">
        <f>J45*-(INDEX(VRDs!$H$3:$J$13, MATCH($H$12, VRDs!$A$3:$A$13, 0), MATCH($D45, INDEX(VRDs!$E$3:$G$13, MATCH($H$12, VRDs!$A$3:$A$13, 0), 0), 1)))</f>
        <v>0</v>
      </c>
      <c r="L45" s="89">
        <f t="shared" si="8"/>
        <v>2.4239999999999999</v>
      </c>
      <c r="M45" s="90">
        <f t="shared" si="0"/>
        <v>22.623999999999999</v>
      </c>
      <c r="N45" s="90">
        <f t="shared" si="9"/>
        <v>22.623999999999999</v>
      </c>
      <c r="Q45" s="88">
        <f>_xlfn.LET(
    _xlpm.Product,$Q$12,
    _xlpm.Country,$B45,
    _xlpm.Service,$G45,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R45" s="88">
        <f>_xlfn.LET(
    _xlpm.Product,$Q$12,
    _xlpm.Country,$B45,
    _xlpm.Service,$G45,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6.25</v>
      </c>
      <c r="S45" s="89">
        <f>IF(OR($C45=0,$E45=0,COUNTIFS(Prices!$D:$D,$Q$12,Prices!$A:$A,$B45,Prices!$I:$I,$G45,Prices!$H:$H,"Product NA")&gt;0),0,(Q45+(R45*($E45/1000))))</f>
        <v>15.6</v>
      </c>
      <c r="T45" s="89">
        <f t="shared" si="1"/>
        <v>1.8719999999999999</v>
      </c>
      <c r="U45" s="89">
        <f t="shared" si="2"/>
        <v>0</v>
      </c>
      <c r="V45" s="90">
        <f t="shared" si="10"/>
        <v>17.472000000000001</v>
      </c>
      <c r="W45" s="90">
        <f t="shared" si="3"/>
        <v>17.472000000000001</v>
      </c>
      <c r="X45" s="91"/>
      <c r="Y45" s="88">
        <f>IF(OR(COUNTIFS(Prices!$D:$D,Y$12,Prices!$A:$A,$B45,Prices!$I:$I,$G45)=0,COUNTIFS(Prices!$D:$D,$Y$12,Prices!$A:$A,$B45,Prices!$I:$I,$G45,Prices!$G:$G,"Product NA")&gt;0),0,SUMIFS(Prices!$G:$G,Prices!$D:$D,$Y$12,Prices!$A:$A,$B45,Prices!$I:$I,$G45))</f>
        <v>0</v>
      </c>
      <c r="Z45" s="88">
        <f>IF(OR(COUNTIFS(Prices!$D:$D,$Y$12,Prices!$A:$A,$B45,Prices!$I:$I,$G45)=0,COUNTIFS(Prices!$D:$D,$Y$12,Prices!$A:$A,$B45,Prices!$I:$I,$G45,Prices!$H:$H,"Product NA")&gt;0),0,SUMIFS(Prices!$H:$H,Prices!$D:$D,$Y$12,Prices!$A:$A,$B45,Prices!$I:$I,$G45))</f>
        <v>0</v>
      </c>
      <c r="AA45" s="89">
        <f>IF(OR($C45=0,$E45=0,COUNTIFS(Prices!$D:$D,$Y$12,Prices!$A:$A,$B45,Prices!$I:$I,$G45,Prices!$H:$H,"Product NA")&gt;0),0,(Y45+(Z45*($E45/1000))))</f>
        <v>0</v>
      </c>
      <c r="AB45" s="89">
        <f t="shared" si="11"/>
        <v>0</v>
      </c>
      <c r="AC45" s="89">
        <f t="shared" si="12"/>
        <v>0</v>
      </c>
      <c r="AD45" s="90">
        <f t="shared" si="13"/>
        <v>0</v>
      </c>
      <c r="AE45" s="90">
        <f t="shared" si="4"/>
        <v>0</v>
      </c>
      <c r="AF45" s="91"/>
      <c r="AG45" s="88">
        <f>IF(OR(COUNTIFS(Prices!$D:$D,AG$12,Prices!$A:$A,$B45,Prices!$I:$I,$G45)=0,COUNTIFS(Prices!$D:$D,$AG$12,Prices!$A:$A,$B45,Prices!$I:$I,$G45,Prices!$G:$G,"Product NA")&gt;0),0,SUMIFS(Prices!$G:$G,Prices!$D:$D,$AG$12,Prices!$A:$A,$B45,Prices!$I:$I,$G45))</f>
        <v>0</v>
      </c>
      <c r="AH45" s="88">
        <f>IF(OR(COUNTIFS(Prices!$D:$D,$AG$12,Prices!$A:$A,$B45,Prices!$I:$I,$G45)=0,COUNTIFS(Prices!$D:$D,$AG$12,Prices!$A:$A,$B45,Prices!$I:$I,$G45,Prices!$H:$H,"Product NA")&gt;0),0,SUMIFS(Prices!$H:$H,Prices!$D:$D,$AG$12,Prices!$A:$A,$B45,Prices!$I:$I,$G45))</f>
        <v>0</v>
      </c>
      <c r="AI45" s="89">
        <f>IF(OR($C45=0,$E45=0,COUNTIFS(Prices!$D:$D,$AG$12,Prices!$A:$A,$B45,Prices!$I:$I,$G45,Prices!$H:$H,"Product NA")&gt;0),0,(AG45+(AH45*($E45/1000))))</f>
        <v>0</v>
      </c>
      <c r="AJ45" s="89">
        <f t="shared" si="14"/>
        <v>0</v>
      </c>
      <c r="AK45" s="89">
        <f t="shared" si="15"/>
        <v>0</v>
      </c>
      <c r="AL45" s="90">
        <f t="shared" si="16"/>
        <v>0</v>
      </c>
      <c r="AM45" s="90">
        <f t="shared" si="17"/>
        <v>0</v>
      </c>
    </row>
    <row r="46" spans="2:39" x14ac:dyDescent="0.35">
      <c r="B46" s="87" t="s">
        <v>41</v>
      </c>
      <c r="C46" s="66">
        <v>1</v>
      </c>
      <c r="D46" s="66">
        <v>1</v>
      </c>
      <c r="E46" s="66">
        <v>1000</v>
      </c>
      <c r="F46" s="116" t="str">
        <f t="shared" si="6"/>
        <v/>
      </c>
      <c r="G46" s="116" t="str">
        <f t="shared" si="7"/>
        <v>0-2kg</v>
      </c>
      <c r="H46" s="88">
        <f>IF(OR(COUNTIFS(Prices!$D:$D,$H$12,Prices!$A:$A,$B46,Prices!$I:$I,$G46)=0,COUNTIFS(Prices!$D:$D,$H$12,Prices!$A:$A,$B46,Prices!$I:$I,$G46,Prices!$G:$G,"Product NA")&gt;0),0,SUMIFS(Prices!$G:$G,Prices!$D:$D,$H$12,Prices!$A:$A,$B46,Prices!$I:$I,$G46))</f>
        <v>1.59</v>
      </c>
      <c r="I46" s="88">
        <f>IF(OR(COUNTIFS(Prices!$D:$D,$H$12,Prices!$A:$A,$B46,Prices!$I:$I,$G46)=0,COUNTIFS(Prices!$D:$D,$H$12,Prices!$A:$A,$B46,Prices!$I:$I,$G46,Prices!$H:$H,"Product NA")&gt;0),0,SUMIFS(Prices!$H:$H,Prices!$D:$D,$H$12,Prices!$A:$A,$B46,Prices!$I:$I,$G46))</f>
        <v>16.82</v>
      </c>
      <c r="J46" s="89">
        <f>IF(OR($C46=0,$E46=0,COUNTIFS(Prices!$D:$D,$H$12,Prices!$A:$A,$B46,Prices!$I:$I,$G46,Prices!$H:$H,"Product NA")&gt;0),0,(H46+(I46*($E46/1000))))</f>
        <v>18.41</v>
      </c>
      <c r="K46" s="89">
        <f>J46*-(INDEX(VRDs!$H$3:$J$13, MATCH($H$12, VRDs!$A$3:$A$13, 0), MATCH($D46, INDEX(VRDs!$E$3:$G$13, MATCH($H$12, VRDs!$A$3:$A$13, 0), 0), 1)))</f>
        <v>0</v>
      </c>
      <c r="L46" s="89">
        <f t="shared" si="8"/>
        <v>2.2092000000000001</v>
      </c>
      <c r="M46" s="90">
        <f t="shared" si="0"/>
        <v>20.619199999999999</v>
      </c>
      <c r="N46" s="90">
        <f t="shared" si="9"/>
        <v>20.619199999999999</v>
      </c>
      <c r="Q46" s="88">
        <f>_xlfn.LET(
    _xlpm.Product,$Q$12,
    _xlpm.Country,$B46,
    _xlpm.Service,$G46,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8.65</v>
      </c>
      <c r="R46" s="88">
        <f>_xlfn.LET(
    _xlpm.Product,$Q$12,
    _xlpm.Country,$B46,
    _xlpm.Service,$G46,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5.4</v>
      </c>
      <c r="S46" s="89">
        <f>IF(OR($C46=0,$E46=0,COUNTIFS(Prices!$D:$D,$Q$12,Prices!$A:$A,$B46,Prices!$I:$I,$G46,Prices!$H:$H,"Product NA")&gt;0),0,(Q46+(R46*($E46/1000))))</f>
        <v>14.05</v>
      </c>
      <c r="T46" s="89">
        <f t="shared" si="1"/>
        <v>1.6859999999999999</v>
      </c>
      <c r="U46" s="89">
        <f t="shared" si="2"/>
        <v>0</v>
      </c>
      <c r="V46" s="90">
        <f t="shared" si="10"/>
        <v>15.736000000000001</v>
      </c>
      <c r="W46" s="90">
        <f t="shared" si="3"/>
        <v>15.736000000000001</v>
      </c>
      <c r="X46" s="91"/>
      <c r="Y46" s="88">
        <f>IF(OR(COUNTIFS(Prices!$D:$D,Y$12,Prices!$A:$A,$B46,Prices!$I:$I,$G46)=0,COUNTIFS(Prices!$D:$D,$Y$12,Prices!$A:$A,$B46,Prices!$I:$I,$G46,Prices!$G:$G,"Product NA")&gt;0),0,SUMIFS(Prices!$G:$G,Prices!$D:$D,$Y$12,Prices!$A:$A,$B46,Prices!$I:$I,$G46))</f>
        <v>0</v>
      </c>
      <c r="Z46" s="88">
        <f>IF(OR(COUNTIFS(Prices!$D:$D,$Y$12,Prices!$A:$A,$B46,Prices!$I:$I,$G46)=0,COUNTIFS(Prices!$D:$D,$Y$12,Prices!$A:$A,$B46,Prices!$I:$I,$G46,Prices!$H:$H,"Product NA")&gt;0),0,SUMIFS(Prices!$H:$H,Prices!$D:$D,$Y$12,Prices!$A:$A,$B46,Prices!$I:$I,$G46))</f>
        <v>0</v>
      </c>
      <c r="AA46" s="89">
        <f>IF(OR($C46=0,$E46=0,COUNTIFS(Prices!$D:$D,$Y$12,Prices!$A:$A,$B46,Prices!$I:$I,$G46,Prices!$H:$H,"Product NA")&gt;0),0,(Y46+(Z46*($E46/1000))))</f>
        <v>0</v>
      </c>
      <c r="AB46" s="89">
        <f t="shared" si="11"/>
        <v>0</v>
      </c>
      <c r="AC46" s="89">
        <f t="shared" si="12"/>
        <v>0</v>
      </c>
      <c r="AD46" s="90">
        <f t="shared" si="13"/>
        <v>0</v>
      </c>
      <c r="AE46" s="90">
        <f t="shared" si="4"/>
        <v>0</v>
      </c>
      <c r="AF46" s="91"/>
      <c r="AG46" s="88">
        <f>IF(OR(COUNTIFS(Prices!$D:$D,AG$12,Prices!$A:$A,$B46,Prices!$I:$I,$G46)=0,COUNTIFS(Prices!$D:$D,$AG$12,Prices!$A:$A,$B46,Prices!$I:$I,$G46,Prices!$G:$G,"Product NA")&gt;0),0,SUMIFS(Prices!$G:$G,Prices!$D:$D,$AG$12,Prices!$A:$A,$B46,Prices!$I:$I,$G46))</f>
        <v>0</v>
      </c>
      <c r="AH46" s="88">
        <f>IF(OR(COUNTIFS(Prices!$D:$D,$AG$12,Prices!$A:$A,$B46,Prices!$I:$I,$G46)=0,COUNTIFS(Prices!$D:$D,$AG$12,Prices!$A:$A,$B46,Prices!$I:$I,$G46,Prices!$H:$H,"Product NA")&gt;0),0,SUMIFS(Prices!$H:$H,Prices!$D:$D,$AG$12,Prices!$A:$A,$B46,Prices!$I:$I,$G46))</f>
        <v>0</v>
      </c>
      <c r="AI46" s="89">
        <f>IF(OR($C46=0,$E46=0,COUNTIFS(Prices!$D:$D,$AG$12,Prices!$A:$A,$B46,Prices!$I:$I,$G46,Prices!$H:$H,"Product NA")&gt;0),0,(AG46+(AH46*($E46/1000))))</f>
        <v>0</v>
      </c>
      <c r="AJ46" s="89">
        <f t="shared" si="14"/>
        <v>0</v>
      </c>
      <c r="AK46" s="89">
        <f t="shared" si="15"/>
        <v>0</v>
      </c>
      <c r="AL46" s="90">
        <f t="shared" si="16"/>
        <v>0</v>
      </c>
      <c r="AM46" s="90">
        <f t="shared" si="17"/>
        <v>0</v>
      </c>
    </row>
    <row r="47" spans="2:39" x14ac:dyDescent="0.35">
      <c r="B47" s="87" t="s">
        <v>42</v>
      </c>
      <c r="C47" s="66">
        <v>1</v>
      </c>
      <c r="D47" s="66">
        <v>1</v>
      </c>
      <c r="E47" s="66">
        <v>1000</v>
      </c>
      <c r="F47" s="116" t="str">
        <f t="shared" si="6"/>
        <v/>
      </c>
      <c r="G47" s="116" t="str">
        <f t="shared" si="7"/>
        <v>0-2kg</v>
      </c>
      <c r="H47" s="88">
        <f>IF(OR(COUNTIFS(Prices!$D:$D,$H$12,Prices!$A:$A,$B47,Prices!$I:$I,$G47)=0,COUNTIFS(Prices!$D:$D,$H$12,Prices!$A:$A,$B47,Prices!$I:$I,$G47,Prices!$G:$G,"Product NA")&gt;0),0,SUMIFS(Prices!$G:$G,Prices!$D:$D,$H$12,Prices!$A:$A,$B47,Prices!$I:$I,$G47))</f>
        <v>2.4300000000000002</v>
      </c>
      <c r="I47" s="88">
        <f>IF(OR(COUNTIFS(Prices!$D:$D,$H$12,Prices!$A:$A,$B47,Prices!$I:$I,$G47)=0,COUNTIFS(Prices!$D:$D,$H$12,Prices!$A:$A,$B47,Prices!$I:$I,$G47,Prices!$H:$H,"Product NA")&gt;0),0,SUMIFS(Prices!$H:$H,Prices!$D:$D,$H$12,Prices!$A:$A,$B47,Prices!$I:$I,$G47))</f>
        <v>5.57</v>
      </c>
      <c r="J47" s="89">
        <f>IF(OR($C47=0,$E47=0,COUNTIFS(Prices!$D:$D,$H$12,Prices!$A:$A,$B47,Prices!$I:$I,$G47,Prices!$H:$H,"Product NA")&gt;0),0,(H47+(I47*($E47/1000))))</f>
        <v>8</v>
      </c>
      <c r="K47" s="89">
        <f>J47*-(INDEX(VRDs!$H$3:$J$13, MATCH($H$12, VRDs!$A$3:$A$13, 0), MATCH($D47, INDEX(VRDs!$E$3:$G$13, MATCH($H$12, VRDs!$A$3:$A$13, 0), 0), 1)))</f>
        <v>0</v>
      </c>
      <c r="L47" s="89">
        <f t="shared" si="8"/>
        <v>0.96</v>
      </c>
      <c r="M47" s="90">
        <f t="shared" si="0"/>
        <v>8.9600000000000009</v>
      </c>
      <c r="N47" s="90">
        <f t="shared" si="9"/>
        <v>8.9600000000000009</v>
      </c>
      <c r="Q47" s="88">
        <f>_xlfn.LET(
    _xlpm.Product,$Q$12,
    _xlpm.Country,$B47,
    _xlpm.Service,$G47,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4.6500000000000004</v>
      </c>
      <c r="R47" s="88">
        <f>_xlfn.LET(
    _xlpm.Product,$Q$12,
    _xlpm.Country,$B47,
    _xlpm.Service,$G47,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3.6500000000000004</v>
      </c>
      <c r="S47" s="89">
        <f>IF(OR($C47=0,$E47=0,COUNTIFS(Prices!$D:$D,$Q$12,Prices!$A:$A,$B47,Prices!$I:$I,$G47,Prices!$H:$H,"Product NA")&gt;0),0,(Q47+(R47*($E47/1000))))</f>
        <v>8.3000000000000007</v>
      </c>
      <c r="T47" s="89">
        <f t="shared" si="1"/>
        <v>0.996</v>
      </c>
      <c r="U47" s="89">
        <f t="shared" si="2"/>
        <v>0</v>
      </c>
      <c r="V47" s="90">
        <f t="shared" si="10"/>
        <v>9.2960000000000012</v>
      </c>
      <c r="W47" s="90">
        <f t="shared" si="3"/>
        <v>9.2960000000000012</v>
      </c>
      <c r="X47" s="91"/>
      <c r="Y47" s="88">
        <f>IF(OR(COUNTIFS(Prices!$D:$D,Y$12,Prices!$A:$A,$B47,Prices!$I:$I,$G47)=0,COUNTIFS(Prices!$D:$D,$Y$12,Prices!$A:$A,$B47,Prices!$I:$I,$G47,Prices!$G:$G,"Product NA")&gt;0),0,SUMIFS(Prices!$G:$G,Prices!$D:$D,$Y$12,Prices!$A:$A,$B47,Prices!$I:$I,$G47))</f>
        <v>0</v>
      </c>
      <c r="Z47" s="88">
        <f>IF(OR(COUNTIFS(Prices!$D:$D,$Y$12,Prices!$A:$A,$B47,Prices!$I:$I,$G47)=0,COUNTIFS(Prices!$D:$D,$Y$12,Prices!$A:$A,$B47,Prices!$I:$I,$G47,Prices!$H:$H,"Product NA")&gt;0),0,SUMIFS(Prices!$H:$H,Prices!$D:$D,$Y$12,Prices!$A:$A,$B47,Prices!$I:$I,$G47))</f>
        <v>0</v>
      </c>
      <c r="AA47" s="89">
        <f>IF(OR($C47=0,$E47=0,COUNTIFS(Prices!$D:$D,$Y$12,Prices!$A:$A,$B47,Prices!$I:$I,$G47,Prices!$H:$H,"Product NA")&gt;0),0,(Y47+(Z47*($E47/1000))))</f>
        <v>0</v>
      </c>
      <c r="AB47" s="89">
        <f t="shared" si="11"/>
        <v>0</v>
      </c>
      <c r="AC47" s="89">
        <f t="shared" si="12"/>
        <v>0</v>
      </c>
      <c r="AD47" s="90">
        <f t="shared" si="13"/>
        <v>0</v>
      </c>
      <c r="AE47" s="90">
        <f t="shared" si="4"/>
        <v>0</v>
      </c>
      <c r="AF47" s="91"/>
      <c r="AG47" s="88">
        <f>IF(OR(COUNTIFS(Prices!$D:$D,AG$12,Prices!$A:$A,$B47,Prices!$I:$I,$G47)=0,COUNTIFS(Prices!$D:$D,$AG$12,Prices!$A:$A,$B47,Prices!$I:$I,$G47,Prices!$G:$G,"Product NA")&gt;0),0,SUMIFS(Prices!$G:$G,Prices!$D:$D,$AG$12,Prices!$A:$A,$B47,Prices!$I:$I,$G47))</f>
        <v>0</v>
      </c>
      <c r="AH47" s="88">
        <f>IF(OR(COUNTIFS(Prices!$D:$D,$AG$12,Prices!$A:$A,$B47,Prices!$I:$I,$G47)=0,COUNTIFS(Prices!$D:$D,$AG$12,Prices!$A:$A,$B47,Prices!$I:$I,$G47,Prices!$H:$H,"Product NA")&gt;0),0,SUMIFS(Prices!$H:$H,Prices!$D:$D,$AG$12,Prices!$A:$A,$B47,Prices!$I:$I,$G47))</f>
        <v>0</v>
      </c>
      <c r="AI47" s="89">
        <f>IF(OR($C47=0,$E47=0,COUNTIFS(Prices!$D:$D,$AG$12,Prices!$A:$A,$B47,Prices!$I:$I,$G47,Prices!$H:$H,"Product NA")&gt;0),0,(AG47+(AH47*($E47/1000))))</f>
        <v>0</v>
      </c>
      <c r="AJ47" s="89">
        <f t="shared" si="14"/>
        <v>0</v>
      </c>
      <c r="AK47" s="89">
        <f t="shared" si="15"/>
        <v>0</v>
      </c>
      <c r="AL47" s="90">
        <f t="shared" si="16"/>
        <v>0</v>
      </c>
      <c r="AM47" s="90">
        <f t="shared" si="17"/>
        <v>0</v>
      </c>
    </row>
    <row r="48" spans="2:39" x14ac:dyDescent="0.35">
      <c r="B48" s="87" t="s">
        <v>43</v>
      </c>
      <c r="C48" s="66">
        <v>1</v>
      </c>
      <c r="D48" s="66">
        <v>1</v>
      </c>
      <c r="E48" s="66">
        <v>1000</v>
      </c>
      <c r="F48" s="116" t="str">
        <f t="shared" si="6"/>
        <v/>
      </c>
      <c r="G48" s="116" t="str">
        <f t="shared" si="7"/>
        <v>0-2kg</v>
      </c>
      <c r="H48" s="88">
        <f>IF(OR(COUNTIFS(Prices!$D:$D,$H$12,Prices!$A:$A,$B48,Prices!$I:$I,$G48)=0,COUNTIFS(Prices!$D:$D,$H$12,Prices!$A:$A,$B48,Prices!$I:$I,$G48,Prices!$G:$G,"Product NA")&gt;0),0,SUMIFS(Prices!$G:$G,Prices!$D:$D,$H$12,Prices!$A:$A,$B48,Prices!$I:$I,$G48))</f>
        <v>1.31</v>
      </c>
      <c r="I48" s="88">
        <f>IF(OR(COUNTIFS(Prices!$D:$D,$H$12,Prices!$A:$A,$B48,Prices!$I:$I,$G48)=0,COUNTIFS(Prices!$D:$D,$H$12,Prices!$A:$A,$B48,Prices!$I:$I,$G48,Prices!$H:$H,"Product NA")&gt;0),0,SUMIFS(Prices!$H:$H,Prices!$D:$D,$H$12,Prices!$A:$A,$B48,Prices!$I:$I,$G48))</f>
        <v>18.14</v>
      </c>
      <c r="J48" s="89">
        <f>IF(OR($C48=0,$E48=0,COUNTIFS(Prices!$D:$D,$H$12,Prices!$A:$A,$B48,Prices!$I:$I,$G48,Prices!$H:$H,"Product NA")&gt;0),0,(H48+(I48*($E48/1000))))</f>
        <v>19.45</v>
      </c>
      <c r="K48" s="89">
        <f>J48*-(INDEX(VRDs!$H$3:$J$13, MATCH($H$12, VRDs!$A$3:$A$13, 0), MATCH($D48, INDEX(VRDs!$E$3:$G$13, MATCH($H$12, VRDs!$A$3:$A$13, 0), 0), 1)))</f>
        <v>0</v>
      </c>
      <c r="L48" s="89">
        <f t="shared" si="8"/>
        <v>2.3339999999999996</v>
      </c>
      <c r="M48" s="90">
        <f t="shared" si="0"/>
        <v>21.783999999999999</v>
      </c>
      <c r="N48" s="90">
        <f t="shared" si="9"/>
        <v>21.783999999999999</v>
      </c>
      <c r="Q48" s="88">
        <f>_xlfn.LET(
    _xlpm.Product,$Q$12,
    _xlpm.Country,$B48,
    _xlpm.Service,$G48,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R48" s="88">
        <f>_xlfn.LET(
    _xlpm.Product,$Q$12,
    _xlpm.Country,$B48,
    _xlpm.Service,$G48,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S48" s="89">
        <f>IF(OR($C48=0,$E48=0,COUNTIFS(Prices!$D:$D,$Q$12,Prices!$A:$A,$B48,Prices!$I:$I,$G48,Prices!$H:$H,"Product NA")&gt;0),0,(Q48+(R48*($E48/1000))))</f>
        <v>13.8</v>
      </c>
      <c r="T48" s="89">
        <f t="shared" si="1"/>
        <v>1.6559999999999999</v>
      </c>
      <c r="U48" s="89">
        <f t="shared" si="2"/>
        <v>0</v>
      </c>
      <c r="V48" s="90">
        <f t="shared" si="10"/>
        <v>15.456000000000001</v>
      </c>
      <c r="W48" s="90">
        <f t="shared" si="3"/>
        <v>15.456000000000001</v>
      </c>
      <c r="X48" s="91"/>
      <c r="Y48" s="88">
        <f>IF(OR(COUNTIFS(Prices!$D:$D,Y$12,Prices!$A:$A,$B48,Prices!$I:$I,$G48)=0,COUNTIFS(Prices!$D:$D,$Y$12,Prices!$A:$A,$B48,Prices!$I:$I,$G48,Prices!$G:$G,"Product NA")&gt;0),0,SUMIFS(Prices!$G:$G,Prices!$D:$D,$Y$12,Prices!$A:$A,$B48,Prices!$I:$I,$G48))</f>
        <v>0</v>
      </c>
      <c r="Z48" s="88">
        <f>IF(OR(COUNTIFS(Prices!$D:$D,$Y$12,Prices!$A:$A,$B48,Prices!$I:$I,$G48)=0,COUNTIFS(Prices!$D:$D,$Y$12,Prices!$A:$A,$B48,Prices!$I:$I,$G48,Prices!$H:$H,"Product NA")&gt;0),0,SUMIFS(Prices!$H:$H,Prices!$D:$D,$Y$12,Prices!$A:$A,$B48,Prices!$I:$I,$G48))</f>
        <v>0</v>
      </c>
      <c r="AA48" s="89">
        <f>IF(OR($C48=0,$E48=0,COUNTIFS(Prices!$D:$D,$Y$12,Prices!$A:$A,$B48,Prices!$I:$I,$G48,Prices!$H:$H,"Product NA")&gt;0),0,(Y48+(Z48*($E48/1000))))</f>
        <v>0</v>
      </c>
      <c r="AB48" s="89">
        <f t="shared" si="11"/>
        <v>0</v>
      </c>
      <c r="AC48" s="89">
        <f t="shared" si="12"/>
        <v>0</v>
      </c>
      <c r="AD48" s="90">
        <f t="shared" si="13"/>
        <v>0</v>
      </c>
      <c r="AE48" s="90">
        <f t="shared" si="4"/>
        <v>0</v>
      </c>
      <c r="AF48" s="91"/>
      <c r="AG48" s="88">
        <f>IF(OR(COUNTIFS(Prices!$D:$D,AG$12,Prices!$A:$A,$B48,Prices!$I:$I,$G48)=0,COUNTIFS(Prices!$D:$D,$AG$12,Prices!$A:$A,$B48,Prices!$I:$I,$G48,Prices!$G:$G,"Product NA")&gt;0),0,SUMIFS(Prices!$G:$G,Prices!$D:$D,$AG$12,Prices!$A:$A,$B48,Prices!$I:$I,$G48))</f>
        <v>0</v>
      </c>
      <c r="AH48" s="88">
        <f>IF(OR(COUNTIFS(Prices!$D:$D,$AG$12,Prices!$A:$A,$B48,Prices!$I:$I,$G48)=0,COUNTIFS(Prices!$D:$D,$AG$12,Prices!$A:$A,$B48,Prices!$I:$I,$G48,Prices!$H:$H,"Product NA")&gt;0),0,SUMIFS(Prices!$H:$H,Prices!$D:$D,$AG$12,Prices!$A:$A,$B48,Prices!$I:$I,$G48))</f>
        <v>0</v>
      </c>
      <c r="AI48" s="89">
        <f>IF(OR($C48=0,$E48=0,COUNTIFS(Prices!$D:$D,$AG$12,Prices!$A:$A,$B48,Prices!$I:$I,$G48,Prices!$H:$H,"Product NA")&gt;0),0,(AG48+(AH48*($E48/1000))))</f>
        <v>0</v>
      </c>
      <c r="AJ48" s="89">
        <f t="shared" si="14"/>
        <v>0</v>
      </c>
      <c r="AK48" s="89">
        <f t="shared" si="15"/>
        <v>0</v>
      </c>
      <c r="AL48" s="90">
        <f t="shared" si="16"/>
        <v>0</v>
      </c>
      <c r="AM48" s="90">
        <f t="shared" si="17"/>
        <v>0</v>
      </c>
    </row>
    <row r="49" spans="2:39" x14ac:dyDescent="0.35">
      <c r="B49" s="87" t="s">
        <v>44</v>
      </c>
      <c r="C49" s="66">
        <v>1</v>
      </c>
      <c r="D49" s="66">
        <v>1</v>
      </c>
      <c r="E49" s="66">
        <v>1000</v>
      </c>
      <c r="F49" s="116" t="str">
        <f t="shared" si="6"/>
        <v/>
      </c>
      <c r="G49" s="116" t="str">
        <f t="shared" si="7"/>
        <v>0-2kg</v>
      </c>
      <c r="H49" s="88">
        <f>IF(OR(COUNTIFS(Prices!$D:$D,$H$12,Prices!$A:$A,$B49,Prices!$I:$I,$G49)=0,COUNTIFS(Prices!$D:$D,$H$12,Prices!$A:$A,$B49,Prices!$I:$I,$G49,Prices!$G:$G,"Product NA")&gt;0),0,SUMIFS(Prices!$G:$G,Prices!$D:$D,$H$12,Prices!$A:$A,$B49,Prices!$I:$I,$G49))</f>
        <v>1.31</v>
      </c>
      <c r="I49" s="88">
        <f>IF(OR(COUNTIFS(Prices!$D:$D,$H$12,Prices!$A:$A,$B49,Prices!$I:$I,$G49)=0,COUNTIFS(Prices!$D:$D,$H$12,Prices!$A:$A,$B49,Prices!$I:$I,$G49,Prices!$H:$H,"Product NA")&gt;0),0,SUMIFS(Prices!$H:$H,Prices!$D:$D,$H$12,Prices!$A:$A,$B49,Prices!$I:$I,$G49))</f>
        <v>18.14</v>
      </c>
      <c r="J49" s="89">
        <f>IF(OR($C49=0,$E49=0,COUNTIFS(Prices!$D:$D,$H$12,Prices!$A:$A,$B49,Prices!$I:$I,$G49,Prices!$H:$H,"Product NA")&gt;0),0,(H49+(I49*($E49/1000))))</f>
        <v>19.45</v>
      </c>
      <c r="K49" s="89">
        <f>J49*-(INDEX(VRDs!$H$3:$J$13, MATCH($H$12, VRDs!$A$3:$A$13, 0), MATCH($D49, INDEX(VRDs!$E$3:$G$13, MATCH($H$12, VRDs!$A$3:$A$13, 0), 0), 1)))</f>
        <v>0</v>
      </c>
      <c r="L49" s="89">
        <f t="shared" si="8"/>
        <v>2.3339999999999996</v>
      </c>
      <c r="M49" s="90">
        <f t="shared" si="0"/>
        <v>21.783999999999999</v>
      </c>
      <c r="N49" s="90">
        <f t="shared" si="9"/>
        <v>21.783999999999999</v>
      </c>
      <c r="Q49" s="88">
        <f>_xlfn.LET(
    _xlpm.Product,$Q$12,
    _xlpm.Country,$B49,
    _xlpm.Service,$G49,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R49" s="88">
        <f>_xlfn.LET(
    _xlpm.Product,$Q$12,
    _xlpm.Country,$B49,
    _xlpm.Service,$G49,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S49" s="89">
        <f>IF(OR($C49=0,$E49=0,COUNTIFS(Prices!$D:$D,$Q$12,Prices!$A:$A,$B49,Prices!$I:$I,$G49,Prices!$H:$H,"Product NA")&gt;0),0,(Q49+(R49*($E49/1000))))</f>
        <v>13.8</v>
      </c>
      <c r="T49" s="89">
        <f t="shared" si="1"/>
        <v>1.6559999999999999</v>
      </c>
      <c r="U49" s="89">
        <f t="shared" si="2"/>
        <v>0</v>
      </c>
      <c r="V49" s="90">
        <f t="shared" si="10"/>
        <v>15.456000000000001</v>
      </c>
      <c r="W49" s="90">
        <f t="shared" si="3"/>
        <v>15.456000000000001</v>
      </c>
      <c r="X49" s="91"/>
      <c r="Y49" s="88">
        <f>IF(OR(COUNTIFS(Prices!$D:$D,Y$12,Prices!$A:$A,$B49,Prices!$I:$I,$G49)=0,COUNTIFS(Prices!$D:$D,$Y$12,Prices!$A:$A,$B49,Prices!$I:$I,$G49,Prices!$G:$G,"Product NA")&gt;0),0,SUMIFS(Prices!$G:$G,Prices!$D:$D,$Y$12,Prices!$A:$A,$B49,Prices!$I:$I,$G49))</f>
        <v>0</v>
      </c>
      <c r="Z49" s="88">
        <f>IF(OR(COUNTIFS(Prices!$D:$D,$Y$12,Prices!$A:$A,$B49,Prices!$I:$I,$G49)=0,COUNTIFS(Prices!$D:$D,$Y$12,Prices!$A:$A,$B49,Prices!$I:$I,$G49,Prices!$H:$H,"Product NA")&gt;0),0,SUMIFS(Prices!$H:$H,Prices!$D:$D,$Y$12,Prices!$A:$A,$B49,Prices!$I:$I,$G49))</f>
        <v>0</v>
      </c>
      <c r="AA49" s="89">
        <f>IF(OR($C49=0,$E49=0,COUNTIFS(Prices!$D:$D,$Y$12,Prices!$A:$A,$B49,Prices!$I:$I,$G49,Prices!$H:$H,"Product NA")&gt;0),0,(Y49+(Z49*($E49/1000))))</f>
        <v>0</v>
      </c>
      <c r="AB49" s="89">
        <f t="shared" si="11"/>
        <v>0</v>
      </c>
      <c r="AC49" s="89">
        <f t="shared" si="12"/>
        <v>0</v>
      </c>
      <c r="AD49" s="90">
        <f t="shared" si="13"/>
        <v>0</v>
      </c>
      <c r="AE49" s="90">
        <f t="shared" si="4"/>
        <v>0</v>
      </c>
      <c r="AF49" s="91"/>
      <c r="AG49" s="88">
        <f>IF(OR(COUNTIFS(Prices!$D:$D,AG$12,Prices!$A:$A,$B49,Prices!$I:$I,$G49)=0,COUNTIFS(Prices!$D:$D,$AG$12,Prices!$A:$A,$B49,Prices!$I:$I,$G49,Prices!$G:$G,"Product NA")&gt;0),0,SUMIFS(Prices!$G:$G,Prices!$D:$D,$AG$12,Prices!$A:$A,$B49,Prices!$I:$I,$G49))</f>
        <v>0</v>
      </c>
      <c r="AH49" s="88">
        <f>IF(OR(COUNTIFS(Prices!$D:$D,$AG$12,Prices!$A:$A,$B49,Prices!$I:$I,$G49)=0,COUNTIFS(Prices!$D:$D,$AG$12,Prices!$A:$A,$B49,Prices!$I:$I,$G49,Prices!$H:$H,"Product NA")&gt;0),0,SUMIFS(Prices!$H:$H,Prices!$D:$D,$AG$12,Prices!$A:$A,$B49,Prices!$I:$I,$G49))</f>
        <v>0</v>
      </c>
      <c r="AI49" s="89">
        <f>IF(OR($C49=0,$E49=0,COUNTIFS(Prices!$D:$D,$AG$12,Prices!$A:$A,$B49,Prices!$I:$I,$G49,Prices!$H:$H,"Product NA")&gt;0),0,(AG49+(AH49*($E49/1000))))</f>
        <v>0</v>
      </c>
      <c r="AJ49" s="89">
        <f t="shared" si="14"/>
        <v>0</v>
      </c>
      <c r="AK49" s="89">
        <f t="shared" si="15"/>
        <v>0</v>
      </c>
      <c r="AL49" s="90">
        <f t="shared" si="16"/>
        <v>0</v>
      </c>
      <c r="AM49" s="90">
        <f t="shared" si="17"/>
        <v>0</v>
      </c>
    </row>
    <row r="50" spans="2:39" x14ac:dyDescent="0.35">
      <c r="B50" s="87" t="s">
        <v>45</v>
      </c>
      <c r="C50" s="66">
        <v>1</v>
      </c>
      <c r="D50" s="66">
        <v>1</v>
      </c>
      <c r="E50" s="66">
        <v>1000</v>
      </c>
      <c r="F50" s="116" t="str">
        <f t="shared" si="6"/>
        <v/>
      </c>
      <c r="G50" s="116" t="str">
        <f t="shared" si="7"/>
        <v>0-2kg</v>
      </c>
      <c r="H50" s="88">
        <f>IF(OR(COUNTIFS(Prices!$D:$D,$H$12,Prices!$A:$A,$B50,Prices!$I:$I,$G50)=0,COUNTIFS(Prices!$D:$D,$H$12,Prices!$A:$A,$B50,Prices!$I:$I,$G50,Prices!$G:$G,"Product NA")&gt;0),0,SUMIFS(Prices!$G:$G,Prices!$D:$D,$H$12,Prices!$A:$A,$B50,Prices!$I:$I,$G50))</f>
        <v>1.59</v>
      </c>
      <c r="I50" s="88">
        <f>IF(OR(COUNTIFS(Prices!$D:$D,$H$12,Prices!$A:$A,$B50,Prices!$I:$I,$G50)=0,COUNTIFS(Prices!$D:$D,$H$12,Prices!$A:$A,$B50,Prices!$I:$I,$G50,Prices!$H:$H,"Product NA")&gt;0),0,SUMIFS(Prices!$H:$H,Prices!$D:$D,$H$12,Prices!$A:$A,$B50,Prices!$I:$I,$G50))</f>
        <v>16.82</v>
      </c>
      <c r="J50" s="89">
        <f>IF(OR($C50=0,$E50=0,COUNTIFS(Prices!$D:$D,$H$12,Prices!$A:$A,$B50,Prices!$I:$I,$G50,Prices!$H:$H,"Product NA")&gt;0),0,(H50+(I50*($E50/1000))))</f>
        <v>18.41</v>
      </c>
      <c r="K50" s="89">
        <f>J50*-(INDEX(VRDs!$H$3:$J$13, MATCH($H$12, VRDs!$A$3:$A$13, 0), MATCH($D50, INDEX(VRDs!$E$3:$G$13, MATCH($H$12, VRDs!$A$3:$A$13, 0), 0), 1)))</f>
        <v>0</v>
      </c>
      <c r="L50" s="89">
        <f t="shared" si="8"/>
        <v>2.2092000000000001</v>
      </c>
      <c r="M50" s="90">
        <f t="shared" si="0"/>
        <v>20.619199999999999</v>
      </c>
      <c r="N50" s="90">
        <f t="shared" si="9"/>
        <v>20.619199999999999</v>
      </c>
      <c r="Q50" s="88">
        <f>_xlfn.LET(
    _xlpm.Product,$Q$12,
    _xlpm.Country,$B50,
    _xlpm.Service,$G50,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8.65</v>
      </c>
      <c r="R50" s="88">
        <f>_xlfn.LET(
    _xlpm.Product,$Q$12,
    _xlpm.Country,$B50,
    _xlpm.Service,$G50,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5.4</v>
      </c>
      <c r="S50" s="89">
        <f>IF(OR($C50=0,$E50=0,COUNTIFS(Prices!$D:$D,$Q$12,Prices!$A:$A,$B50,Prices!$I:$I,$G50,Prices!$H:$H,"Product NA")&gt;0),0,(Q50+(R50*($E50/1000))))</f>
        <v>14.05</v>
      </c>
      <c r="T50" s="89">
        <f t="shared" si="1"/>
        <v>1.6859999999999999</v>
      </c>
      <c r="U50" s="89">
        <f t="shared" si="2"/>
        <v>0</v>
      </c>
      <c r="V50" s="90">
        <f t="shared" si="10"/>
        <v>15.736000000000001</v>
      </c>
      <c r="W50" s="90">
        <f t="shared" si="3"/>
        <v>15.736000000000001</v>
      </c>
      <c r="X50" s="91"/>
      <c r="Y50" s="88">
        <f>IF(OR(COUNTIFS(Prices!$D:$D,Y$12,Prices!$A:$A,$B50,Prices!$I:$I,$G50)=0,COUNTIFS(Prices!$D:$D,$Y$12,Prices!$A:$A,$B50,Prices!$I:$I,$G50,Prices!$G:$G,"Product NA")&gt;0),0,SUMIFS(Prices!$G:$G,Prices!$D:$D,$Y$12,Prices!$A:$A,$B50,Prices!$I:$I,$G50))</f>
        <v>0</v>
      </c>
      <c r="Z50" s="88">
        <f>IF(OR(COUNTIFS(Prices!$D:$D,$Y$12,Prices!$A:$A,$B50,Prices!$I:$I,$G50)=0,COUNTIFS(Prices!$D:$D,$Y$12,Prices!$A:$A,$B50,Prices!$I:$I,$G50,Prices!$H:$H,"Product NA")&gt;0),0,SUMIFS(Prices!$H:$H,Prices!$D:$D,$Y$12,Prices!$A:$A,$B50,Prices!$I:$I,$G50))</f>
        <v>0</v>
      </c>
      <c r="AA50" s="89">
        <f>IF(OR($C50=0,$E50=0,COUNTIFS(Prices!$D:$D,$Y$12,Prices!$A:$A,$B50,Prices!$I:$I,$G50,Prices!$H:$H,"Product NA")&gt;0),0,(Y50+(Z50*($E50/1000))))</f>
        <v>0</v>
      </c>
      <c r="AB50" s="89">
        <f t="shared" si="11"/>
        <v>0</v>
      </c>
      <c r="AC50" s="89">
        <f t="shared" si="12"/>
        <v>0</v>
      </c>
      <c r="AD50" s="90">
        <f t="shared" si="13"/>
        <v>0</v>
      </c>
      <c r="AE50" s="90">
        <f t="shared" si="4"/>
        <v>0</v>
      </c>
      <c r="AF50" s="91"/>
      <c r="AG50" s="88">
        <f>IF(OR(COUNTIFS(Prices!$D:$D,AG$12,Prices!$A:$A,$B50,Prices!$I:$I,$G50)=0,COUNTIFS(Prices!$D:$D,$AG$12,Prices!$A:$A,$B50,Prices!$I:$I,$G50,Prices!$G:$G,"Product NA")&gt;0),0,SUMIFS(Prices!$G:$G,Prices!$D:$D,$AG$12,Prices!$A:$A,$B50,Prices!$I:$I,$G50))</f>
        <v>0</v>
      </c>
      <c r="AH50" s="88">
        <f>IF(OR(COUNTIFS(Prices!$D:$D,$AG$12,Prices!$A:$A,$B50,Prices!$I:$I,$G50)=0,COUNTIFS(Prices!$D:$D,$AG$12,Prices!$A:$A,$B50,Prices!$I:$I,$G50,Prices!$H:$H,"Product NA")&gt;0),0,SUMIFS(Prices!$H:$H,Prices!$D:$D,$AG$12,Prices!$A:$A,$B50,Prices!$I:$I,$G50))</f>
        <v>0</v>
      </c>
      <c r="AI50" s="89">
        <f>IF(OR($C50=0,$E50=0,COUNTIFS(Prices!$D:$D,$AG$12,Prices!$A:$A,$B50,Prices!$I:$I,$G50,Prices!$H:$H,"Product NA")&gt;0),0,(AG50+(AH50*($E50/1000))))</f>
        <v>0</v>
      </c>
      <c r="AJ50" s="89">
        <f t="shared" si="14"/>
        <v>0</v>
      </c>
      <c r="AK50" s="89">
        <f t="shared" si="15"/>
        <v>0</v>
      </c>
      <c r="AL50" s="90">
        <f t="shared" si="16"/>
        <v>0</v>
      </c>
      <c r="AM50" s="90">
        <f t="shared" si="17"/>
        <v>0</v>
      </c>
    </row>
    <row r="51" spans="2:39" x14ac:dyDescent="0.35">
      <c r="B51" s="87" t="s">
        <v>46</v>
      </c>
      <c r="C51" s="66">
        <v>1</v>
      </c>
      <c r="D51" s="66">
        <v>1</v>
      </c>
      <c r="E51" s="66">
        <v>1000</v>
      </c>
      <c r="F51" s="116" t="str">
        <f t="shared" si="6"/>
        <v/>
      </c>
      <c r="G51" s="116" t="str">
        <f t="shared" si="7"/>
        <v>0-2kg</v>
      </c>
      <c r="H51" s="88">
        <f>IF(OR(COUNTIFS(Prices!$D:$D,$H$12,Prices!$A:$A,$B51,Prices!$I:$I,$G51)=0,COUNTIFS(Prices!$D:$D,$H$12,Prices!$A:$A,$B51,Prices!$I:$I,$G51,Prices!$G:$G,"Product NA")&gt;0),0,SUMIFS(Prices!$G:$G,Prices!$D:$D,$H$12,Prices!$A:$A,$B51,Prices!$I:$I,$G51))</f>
        <v>1.31</v>
      </c>
      <c r="I51" s="88">
        <f>IF(OR(COUNTIFS(Prices!$D:$D,$H$12,Prices!$A:$A,$B51,Prices!$I:$I,$G51)=0,COUNTIFS(Prices!$D:$D,$H$12,Prices!$A:$A,$B51,Prices!$I:$I,$G51,Prices!$H:$H,"Product NA")&gt;0),0,SUMIFS(Prices!$H:$H,Prices!$D:$D,$H$12,Prices!$A:$A,$B51,Prices!$I:$I,$G51))</f>
        <v>18.14</v>
      </c>
      <c r="J51" s="89">
        <f>IF(OR($C51=0,$E51=0,COUNTIFS(Prices!$D:$D,$H$12,Prices!$A:$A,$B51,Prices!$I:$I,$G51,Prices!$H:$H,"Product NA")&gt;0),0,(H51+(I51*($E51/1000))))</f>
        <v>19.45</v>
      </c>
      <c r="K51" s="89">
        <f>J51*-(INDEX(VRDs!$H$3:$J$13, MATCH($H$12, VRDs!$A$3:$A$13, 0), MATCH($D51, INDEX(VRDs!$E$3:$G$13, MATCH($H$12, VRDs!$A$3:$A$13, 0), 0), 1)))</f>
        <v>0</v>
      </c>
      <c r="L51" s="89">
        <f t="shared" si="8"/>
        <v>2.3339999999999996</v>
      </c>
      <c r="M51" s="90">
        <f t="shared" si="0"/>
        <v>21.783999999999999</v>
      </c>
      <c r="N51" s="90">
        <f t="shared" si="9"/>
        <v>21.783999999999999</v>
      </c>
      <c r="Q51" s="88">
        <f>_xlfn.LET(
    _xlpm.Product,$Q$12,
    _xlpm.Country,$B51,
    _xlpm.Service,$G51,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R51" s="88">
        <f>_xlfn.LET(
    _xlpm.Product,$Q$12,
    _xlpm.Country,$B51,
    _xlpm.Service,$G51,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S51" s="89">
        <f>IF(OR($C51=0,$E51=0,COUNTIFS(Prices!$D:$D,$Q$12,Prices!$A:$A,$B51,Prices!$I:$I,$G51,Prices!$H:$H,"Product NA")&gt;0),0,(Q51+(R51*($E51/1000))))</f>
        <v>13.8</v>
      </c>
      <c r="T51" s="89">
        <f t="shared" si="1"/>
        <v>1.6559999999999999</v>
      </c>
      <c r="U51" s="89">
        <f t="shared" si="2"/>
        <v>0</v>
      </c>
      <c r="V51" s="90">
        <f t="shared" si="10"/>
        <v>15.456000000000001</v>
      </c>
      <c r="W51" s="90">
        <f t="shared" si="3"/>
        <v>15.456000000000001</v>
      </c>
      <c r="X51" s="91"/>
      <c r="Y51" s="88">
        <f>IF(OR(COUNTIFS(Prices!$D:$D,Y$12,Prices!$A:$A,$B51,Prices!$I:$I,$G51)=0,COUNTIFS(Prices!$D:$D,$Y$12,Prices!$A:$A,$B51,Prices!$I:$I,$G51,Prices!$G:$G,"Product NA")&gt;0),0,SUMIFS(Prices!$G:$G,Prices!$D:$D,$Y$12,Prices!$A:$A,$B51,Prices!$I:$I,$G51))</f>
        <v>0</v>
      </c>
      <c r="Z51" s="88">
        <f>IF(OR(COUNTIFS(Prices!$D:$D,$Y$12,Prices!$A:$A,$B51,Prices!$I:$I,$G51)=0,COUNTIFS(Prices!$D:$D,$Y$12,Prices!$A:$A,$B51,Prices!$I:$I,$G51,Prices!$H:$H,"Product NA")&gt;0),0,SUMIFS(Prices!$H:$H,Prices!$D:$D,$Y$12,Prices!$A:$A,$B51,Prices!$I:$I,$G51))</f>
        <v>0</v>
      </c>
      <c r="AA51" s="89">
        <f>IF(OR($C51=0,$E51=0,COUNTIFS(Prices!$D:$D,$Y$12,Prices!$A:$A,$B51,Prices!$I:$I,$G51,Prices!$H:$H,"Product NA")&gt;0),0,(Y51+(Z51*($E51/1000))))</f>
        <v>0</v>
      </c>
      <c r="AB51" s="89">
        <f t="shared" si="11"/>
        <v>0</v>
      </c>
      <c r="AC51" s="89">
        <f t="shared" si="12"/>
        <v>0</v>
      </c>
      <c r="AD51" s="90">
        <f t="shared" si="13"/>
        <v>0</v>
      </c>
      <c r="AE51" s="90">
        <f t="shared" si="4"/>
        <v>0</v>
      </c>
      <c r="AF51" s="91"/>
      <c r="AG51" s="88">
        <f>IF(OR(COUNTIFS(Prices!$D:$D,AG$12,Prices!$A:$A,$B51,Prices!$I:$I,$G51)=0,COUNTIFS(Prices!$D:$D,$AG$12,Prices!$A:$A,$B51,Prices!$I:$I,$G51,Prices!$G:$G,"Product NA")&gt;0),0,SUMIFS(Prices!$G:$G,Prices!$D:$D,$AG$12,Prices!$A:$A,$B51,Prices!$I:$I,$G51))</f>
        <v>0</v>
      </c>
      <c r="AH51" s="88">
        <f>IF(OR(COUNTIFS(Prices!$D:$D,$AG$12,Prices!$A:$A,$B51,Prices!$I:$I,$G51)=0,COUNTIFS(Prices!$D:$D,$AG$12,Prices!$A:$A,$B51,Prices!$I:$I,$G51,Prices!$H:$H,"Product NA")&gt;0),0,SUMIFS(Prices!$H:$H,Prices!$D:$D,$AG$12,Prices!$A:$A,$B51,Prices!$I:$I,$G51))</f>
        <v>0</v>
      </c>
      <c r="AI51" s="89">
        <f>IF(OR($C51=0,$E51=0,COUNTIFS(Prices!$D:$D,$AG$12,Prices!$A:$A,$B51,Prices!$I:$I,$G51,Prices!$H:$H,"Product NA")&gt;0),0,(AG51+(AH51*($E51/1000))))</f>
        <v>0</v>
      </c>
      <c r="AJ51" s="89">
        <f t="shared" si="14"/>
        <v>0</v>
      </c>
      <c r="AK51" s="89">
        <f t="shared" si="15"/>
        <v>0</v>
      </c>
      <c r="AL51" s="90">
        <f t="shared" si="16"/>
        <v>0</v>
      </c>
      <c r="AM51" s="90">
        <f t="shared" si="17"/>
        <v>0</v>
      </c>
    </row>
    <row r="52" spans="2:39" x14ac:dyDescent="0.35">
      <c r="B52" s="87" t="s">
        <v>47</v>
      </c>
      <c r="C52" s="66">
        <v>1</v>
      </c>
      <c r="D52" s="66">
        <v>1</v>
      </c>
      <c r="E52" s="66">
        <v>1000</v>
      </c>
      <c r="F52" s="116" t="str">
        <f t="shared" si="6"/>
        <v/>
      </c>
      <c r="G52" s="116" t="str">
        <f t="shared" si="7"/>
        <v>0-2kg</v>
      </c>
      <c r="H52" s="88">
        <f>IF(OR(COUNTIFS(Prices!$D:$D,$H$12,Prices!$A:$A,$B52,Prices!$I:$I,$G52)=0,COUNTIFS(Prices!$D:$D,$H$12,Prices!$A:$A,$B52,Prices!$I:$I,$G52,Prices!$G:$G,"Product NA")&gt;0),0,SUMIFS(Prices!$G:$G,Prices!$D:$D,$H$12,Prices!$A:$A,$B52,Prices!$I:$I,$G52))</f>
        <v>2.77</v>
      </c>
      <c r="I52" s="88">
        <f>IF(OR(COUNTIFS(Prices!$D:$D,$H$12,Prices!$A:$A,$B52,Prices!$I:$I,$G52)=0,COUNTIFS(Prices!$D:$D,$H$12,Prices!$A:$A,$B52,Prices!$I:$I,$G52,Prices!$H:$H,"Product NA")&gt;0),0,SUMIFS(Prices!$H:$H,Prices!$D:$D,$H$12,Prices!$A:$A,$B52,Prices!$I:$I,$G52))</f>
        <v>8</v>
      </c>
      <c r="J52" s="89">
        <f>IF(OR($C52=0,$E52=0,COUNTIFS(Prices!$D:$D,$H$12,Prices!$A:$A,$B52,Prices!$I:$I,$G52,Prices!$H:$H,"Product NA")&gt;0),0,(H52+(I52*($E52/1000))))</f>
        <v>10.77</v>
      </c>
      <c r="K52" s="89">
        <f>J52*-(INDEX(VRDs!$H$3:$J$13, MATCH($H$12, VRDs!$A$3:$A$13, 0), MATCH($D52, INDEX(VRDs!$E$3:$G$13, MATCH($H$12, VRDs!$A$3:$A$13, 0), 0), 1)))</f>
        <v>0</v>
      </c>
      <c r="L52" s="89">
        <f t="shared" si="8"/>
        <v>1.2924</v>
      </c>
      <c r="M52" s="90">
        <f t="shared" si="0"/>
        <v>12.0624</v>
      </c>
      <c r="N52" s="90">
        <f t="shared" si="9"/>
        <v>12.0624</v>
      </c>
      <c r="Q52" s="88">
        <f>_xlfn.LET(
    _xlpm.Product,$Q$12,
    _xlpm.Country,$B52,
    _xlpm.Service,$G52,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5.8500000000000005</v>
      </c>
      <c r="R52" s="88">
        <f>_xlfn.LET(
    _xlpm.Product,$Q$12,
    _xlpm.Country,$B52,
    _xlpm.Service,$G52,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5.15</v>
      </c>
      <c r="S52" s="89">
        <f>IF(OR($C52=0,$E52=0,COUNTIFS(Prices!$D:$D,$Q$12,Prices!$A:$A,$B52,Prices!$I:$I,$G52,Prices!$H:$H,"Product NA")&gt;0),0,(Q52+(R52*($E52/1000))))</f>
        <v>11</v>
      </c>
      <c r="T52" s="89">
        <f t="shared" si="1"/>
        <v>1.3199999999999998</v>
      </c>
      <c r="U52" s="89">
        <f t="shared" si="2"/>
        <v>0</v>
      </c>
      <c r="V52" s="90">
        <f t="shared" si="10"/>
        <v>12.32</v>
      </c>
      <c r="W52" s="90">
        <f t="shared" si="3"/>
        <v>12.32</v>
      </c>
      <c r="X52" s="91"/>
      <c r="Y52" s="88">
        <f>IF(OR(COUNTIFS(Prices!$D:$D,Y$12,Prices!$A:$A,$B52,Prices!$I:$I,$G52)=0,COUNTIFS(Prices!$D:$D,$Y$12,Prices!$A:$A,$B52,Prices!$I:$I,$G52,Prices!$G:$G,"Product NA")&gt;0),0,SUMIFS(Prices!$G:$G,Prices!$D:$D,$Y$12,Prices!$A:$A,$B52,Prices!$I:$I,$G52))</f>
        <v>0</v>
      </c>
      <c r="Z52" s="88">
        <f>IF(OR(COUNTIFS(Prices!$D:$D,$Y$12,Prices!$A:$A,$B52,Prices!$I:$I,$G52)=0,COUNTIFS(Prices!$D:$D,$Y$12,Prices!$A:$A,$B52,Prices!$I:$I,$G52,Prices!$H:$H,"Product NA")&gt;0),0,SUMIFS(Prices!$H:$H,Prices!$D:$D,$Y$12,Prices!$A:$A,$B52,Prices!$I:$I,$G52))</f>
        <v>0</v>
      </c>
      <c r="AA52" s="89">
        <f>IF(OR($C52=0,$E52=0,COUNTIFS(Prices!$D:$D,$Y$12,Prices!$A:$A,$B52,Prices!$I:$I,$G52,Prices!$H:$H,"Product NA")&gt;0),0,(Y52+(Z52*($E52/1000))))</f>
        <v>0</v>
      </c>
      <c r="AB52" s="89">
        <f t="shared" si="11"/>
        <v>0</v>
      </c>
      <c r="AC52" s="89">
        <f t="shared" si="12"/>
        <v>0</v>
      </c>
      <c r="AD52" s="90">
        <f t="shared" si="13"/>
        <v>0</v>
      </c>
      <c r="AE52" s="90">
        <f t="shared" si="4"/>
        <v>0</v>
      </c>
      <c r="AF52" s="91"/>
      <c r="AG52" s="88">
        <f>IF(OR(COUNTIFS(Prices!$D:$D,AG$12,Prices!$A:$A,$B52,Prices!$I:$I,$G52)=0,COUNTIFS(Prices!$D:$D,$AG$12,Prices!$A:$A,$B52,Prices!$I:$I,$G52,Prices!$G:$G,"Product NA")&gt;0),0,SUMIFS(Prices!$G:$G,Prices!$D:$D,$AG$12,Prices!$A:$A,$B52,Prices!$I:$I,$G52))</f>
        <v>0</v>
      </c>
      <c r="AH52" s="88">
        <f>IF(OR(COUNTIFS(Prices!$D:$D,$AG$12,Prices!$A:$A,$B52,Prices!$I:$I,$G52)=0,COUNTIFS(Prices!$D:$D,$AG$12,Prices!$A:$A,$B52,Prices!$I:$I,$G52,Prices!$H:$H,"Product NA")&gt;0),0,SUMIFS(Prices!$H:$H,Prices!$D:$D,$AG$12,Prices!$A:$A,$B52,Prices!$I:$I,$G52))</f>
        <v>0</v>
      </c>
      <c r="AI52" s="89">
        <f>IF(OR($C52=0,$E52=0,COUNTIFS(Prices!$D:$D,$AG$12,Prices!$A:$A,$B52,Prices!$I:$I,$G52,Prices!$H:$H,"Product NA")&gt;0),0,(AG52+(AH52*($E52/1000))))</f>
        <v>0</v>
      </c>
      <c r="AJ52" s="89">
        <f t="shared" si="14"/>
        <v>0</v>
      </c>
      <c r="AK52" s="89">
        <f t="shared" si="15"/>
        <v>0</v>
      </c>
      <c r="AL52" s="90">
        <f t="shared" si="16"/>
        <v>0</v>
      </c>
      <c r="AM52" s="90">
        <f t="shared" si="17"/>
        <v>0</v>
      </c>
    </row>
    <row r="53" spans="2:39" x14ac:dyDescent="0.35">
      <c r="B53" s="87" t="s">
        <v>48</v>
      </c>
      <c r="C53" s="66">
        <v>1</v>
      </c>
      <c r="D53" s="66">
        <v>1</v>
      </c>
      <c r="E53" s="66">
        <v>1000</v>
      </c>
      <c r="F53" s="116" t="str">
        <f t="shared" si="6"/>
        <v/>
      </c>
      <c r="G53" s="116" t="str">
        <f t="shared" si="7"/>
        <v>0-2kg</v>
      </c>
      <c r="H53" s="88">
        <f>IF(OR(COUNTIFS(Prices!$D:$D,$H$12,Prices!$A:$A,$B53,Prices!$I:$I,$G53)=0,COUNTIFS(Prices!$D:$D,$H$12,Prices!$A:$A,$B53,Prices!$I:$I,$G53,Prices!$G:$G,"Product NA")&gt;0),0,SUMIFS(Prices!$G:$G,Prices!$D:$D,$H$12,Prices!$A:$A,$B53,Prices!$I:$I,$G53))</f>
        <v>2.14</v>
      </c>
      <c r="I53" s="88">
        <f>IF(OR(COUNTIFS(Prices!$D:$D,$H$12,Prices!$A:$A,$B53,Prices!$I:$I,$G53)=0,COUNTIFS(Prices!$D:$D,$H$12,Prices!$A:$A,$B53,Prices!$I:$I,$G53,Prices!$H:$H,"Product NA")&gt;0),0,SUMIFS(Prices!$H:$H,Prices!$D:$D,$H$12,Prices!$A:$A,$B53,Prices!$I:$I,$G53))</f>
        <v>3.7</v>
      </c>
      <c r="J53" s="89">
        <f>IF(OR($C53=0,$E53=0,COUNTIFS(Prices!$D:$D,$H$12,Prices!$A:$A,$B53,Prices!$I:$I,$G53,Prices!$H:$H,"Product NA")&gt;0),0,(H53+(I53*($E53/1000))))</f>
        <v>5.84</v>
      </c>
      <c r="K53" s="89">
        <f>J53*-(INDEX(VRDs!$H$3:$J$13, MATCH($H$12, VRDs!$A$3:$A$13, 0), MATCH($D53, INDEX(VRDs!$E$3:$G$13, MATCH($H$12, VRDs!$A$3:$A$13, 0), 0), 1)))</f>
        <v>0</v>
      </c>
      <c r="L53" s="89">
        <f t="shared" si="8"/>
        <v>0.70079999999999998</v>
      </c>
      <c r="M53" s="90">
        <f t="shared" si="0"/>
        <v>6.5407999999999999</v>
      </c>
      <c r="N53" s="90">
        <f t="shared" si="9"/>
        <v>6.5407999999999999</v>
      </c>
      <c r="Q53" s="88">
        <f>_xlfn.LET(
    _xlpm.Product,$Q$12,
    _xlpm.Country,$B53,
    _xlpm.Service,$G53,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5.0500000000000007</v>
      </c>
      <c r="R53" s="88">
        <f>_xlfn.LET(
    _xlpm.Product,$Q$12,
    _xlpm.Country,$B53,
    _xlpm.Service,$G53,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1.6500000000000001</v>
      </c>
      <c r="S53" s="89">
        <f>IF(OR($C53=0,$E53=0,COUNTIFS(Prices!$D:$D,$Q$12,Prices!$A:$A,$B53,Prices!$I:$I,$G53,Prices!$H:$H,"Product NA")&gt;0),0,(Q53+(R53*($E53/1000))))</f>
        <v>6.7000000000000011</v>
      </c>
      <c r="T53" s="89">
        <f t="shared" si="1"/>
        <v>0.80400000000000005</v>
      </c>
      <c r="U53" s="89">
        <f t="shared" si="2"/>
        <v>0</v>
      </c>
      <c r="V53" s="90">
        <f t="shared" si="10"/>
        <v>7.5040000000000013</v>
      </c>
      <c r="W53" s="90">
        <f t="shared" si="3"/>
        <v>7.5040000000000013</v>
      </c>
      <c r="X53" s="91"/>
      <c r="Y53" s="88">
        <f>IF(OR(COUNTIFS(Prices!$D:$D,Y$12,Prices!$A:$A,$B53,Prices!$I:$I,$G53)=0,COUNTIFS(Prices!$D:$D,$Y$12,Prices!$A:$A,$B53,Prices!$I:$I,$G53,Prices!$G:$G,"Product NA")&gt;0),0,SUMIFS(Prices!$G:$G,Prices!$D:$D,$Y$12,Prices!$A:$A,$B53,Prices!$I:$I,$G53))</f>
        <v>0</v>
      </c>
      <c r="Z53" s="88">
        <f>IF(OR(COUNTIFS(Prices!$D:$D,$Y$12,Prices!$A:$A,$B53,Prices!$I:$I,$G53)=0,COUNTIFS(Prices!$D:$D,$Y$12,Prices!$A:$A,$B53,Prices!$I:$I,$G53,Prices!$H:$H,"Product NA")&gt;0),0,SUMIFS(Prices!$H:$H,Prices!$D:$D,$Y$12,Prices!$A:$A,$B53,Prices!$I:$I,$G53))</f>
        <v>0</v>
      </c>
      <c r="AA53" s="89">
        <f>IF(OR($C53=0,$E53=0,COUNTIFS(Prices!$D:$D,$Y$12,Prices!$A:$A,$B53,Prices!$I:$I,$G53,Prices!$H:$H,"Product NA")&gt;0),0,(Y53+(Z53*($E53/1000))))</f>
        <v>0</v>
      </c>
      <c r="AB53" s="89">
        <f t="shared" si="11"/>
        <v>0</v>
      </c>
      <c r="AC53" s="89">
        <f t="shared" si="12"/>
        <v>0</v>
      </c>
      <c r="AD53" s="90">
        <f t="shared" si="13"/>
        <v>0</v>
      </c>
      <c r="AE53" s="90">
        <f t="shared" si="4"/>
        <v>0</v>
      </c>
      <c r="AF53" s="91"/>
      <c r="AG53" s="88">
        <f>IF(OR(COUNTIFS(Prices!$D:$D,AG$12,Prices!$A:$A,$B53,Prices!$I:$I,$G53)=0,COUNTIFS(Prices!$D:$D,$AG$12,Prices!$A:$A,$B53,Prices!$I:$I,$G53,Prices!$G:$G,"Product NA")&gt;0),0,SUMIFS(Prices!$G:$G,Prices!$D:$D,$AG$12,Prices!$A:$A,$B53,Prices!$I:$I,$G53))</f>
        <v>0</v>
      </c>
      <c r="AH53" s="88">
        <f>IF(OR(COUNTIFS(Prices!$D:$D,$AG$12,Prices!$A:$A,$B53,Prices!$I:$I,$G53)=0,COUNTIFS(Prices!$D:$D,$AG$12,Prices!$A:$A,$B53,Prices!$I:$I,$G53,Prices!$H:$H,"Product NA")&gt;0),0,SUMIFS(Prices!$H:$H,Prices!$D:$D,$AG$12,Prices!$A:$A,$B53,Prices!$I:$I,$G53))</f>
        <v>0</v>
      </c>
      <c r="AI53" s="89">
        <f>IF(OR($C53=0,$E53=0,COUNTIFS(Prices!$D:$D,$AG$12,Prices!$A:$A,$B53,Prices!$I:$I,$G53,Prices!$H:$H,"Product NA")&gt;0),0,(AG53+(AH53*($E53/1000))))</f>
        <v>0</v>
      </c>
      <c r="AJ53" s="89">
        <f t="shared" si="14"/>
        <v>0</v>
      </c>
      <c r="AK53" s="89">
        <f t="shared" si="15"/>
        <v>0</v>
      </c>
      <c r="AL53" s="90">
        <f t="shared" si="16"/>
        <v>0</v>
      </c>
      <c r="AM53" s="90">
        <f t="shared" si="17"/>
        <v>0</v>
      </c>
    </row>
    <row r="54" spans="2:39" x14ac:dyDescent="0.35">
      <c r="B54" s="87" t="s">
        <v>49</v>
      </c>
      <c r="C54" s="66">
        <v>1</v>
      </c>
      <c r="D54" s="66">
        <v>1</v>
      </c>
      <c r="E54" s="66">
        <v>1000</v>
      </c>
      <c r="F54" s="116" t="str">
        <f t="shared" si="6"/>
        <v/>
      </c>
      <c r="G54" s="116" t="str">
        <f t="shared" si="7"/>
        <v>0-2kg</v>
      </c>
      <c r="H54" s="88">
        <f>IF(OR(COUNTIFS(Prices!$D:$D,$H$12,Prices!$A:$A,$B54,Prices!$I:$I,$G54)=0,COUNTIFS(Prices!$D:$D,$H$12,Prices!$A:$A,$B54,Prices!$I:$I,$G54,Prices!$G:$G,"Product NA")&gt;0),0,SUMIFS(Prices!$G:$G,Prices!$D:$D,$H$12,Prices!$A:$A,$B54,Prices!$I:$I,$G54))</f>
        <v>1.31</v>
      </c>
      <c r="I54" s="88">
        <f>IF(OR(COUNTIFS(Prices!$D:$D,$H$12,Prices!$A:$A,$B54,Prices!$I:$I,$G54)=0,COUNTIFS(Prices!$D:$D,$H$12,Prices!$A:$A,$B54,Prices!$I:$I,$G54,Prices!$H:$H,"Product NA")&gt;0),0,SUMIFS(Prices!$H:$H,Prices!$D:$D,$H$12,Prices!$A:$A,$B54,Prices!$I:$I,$G54))</f>
        <v>18.14</v>
      </c>
      <c r="J54" s="89">
        <f>IF(OR($C54=0,$E54=0,COUNTIFS(Prices!$D:$D,$H$12,Prices!$A:$A,$B54,Prices!$I:$I,$G54,Prices!$H:$H,"Product NA")&gt;0),0,(H54+(I54*($E54/1000))))</f>
        <v>19.45</v>
      </c>
      <c r="K54" s="89">
        <f>J54*-(INDEX(VRDs!$H$3:$J$13, MATCH($H$12, VRDs!$A$3:$A$13, 0), MATCH($D54, INDEX(VRDs!$E$3:$G$13, MATCH($H$12, VRDs!$A$3:$A$13, 0), 0), 1)))</f>
        <v>0</v>
      </c>
      <c r="L54" s="89">
        <f t="shared" si="8"/>
        <v>2.3339999999999996</v>
      </c>
      <c r="M54" s="90">
        <f t="shared" si="0"/>
        <v>21.783999999999999</v>
      </c>
      <c r="N54" s="90">
        <f t="shared" si="9"/>
        <v>21.783999999999999</v>
      </c>
      <c r="Q54" s="88">
        <f>_xlfn.LET(
    _xlpm.Product,$Q$12,
    _xlpm.Country,$B54,
    _xlpm.Service,$G54,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R54" s="88">
        <f>_xlfn.LET(
    _xlpm.Product,$Q$12,
    _xlpm.Country,$B54,
    _xlpm.Service,$G54,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S54" s="89">
        <f>IF(OR($C54=0,$E54=0,COUNTIFS(Prices!$D:$D,$Q$12,Prices!$A:$A,$B54,Prices!$I:$I,$G54,Prices!$H:$H,"Product NA")&gt;0),0,(Q54+(R54*($E54/1000))))</f>
        <v>13.8</v>
      </c>
      <c r="T54" s="89">
        <f t="shared" si="1"/>
        <v>1.6559999999999999</v>
      </c>
      <c r="U54" s="89">
        <f t="shared" si="2"/>
        <v>0</v>
      </c>
      <c r="V54" s="90">
        <f t="shared" si="10"/>
        <v>15.456000000000001</v>
      </c>
      <c r="W54" s="90">
        <f t="shared" si="3"/>
        <v>15.456000000000001</v>
      </c>
      <c r="X54" s="91"/>
      <c r="Y54" s="88">
        <f>IF(OR(COUNTIFS(Prices!$D:$D,Y$12,Prices!$A:$A,$B54,Prices!$I:$I,$G54)=0,COUNTIFS(Prices!$D:$D,$Y$12,Prices!$A:$A,$B54,Prices!$I:$I,$G54,Prices!$G:$G,"Product NA")&gt;0),0,SUMIFS(Prices!$G:$G,Prices!$D:$D,$Y$12,Prices!$A:$A,$B54,Prices!$I:$I,$G54))</f>
        <v>0</v>
      </c>
      <c r="Z54" s="88">
        <f>IF(OR(COUNTIFS(Prices!$D:$D,$Y$12,Prices!$A:$A,$B54,Prices!$I:$I,$G54)=0,COUNTIFS(Prices!$D:$D,$Y$12,Prices!$A:$A,$B54,Prices!$I:$I,$G54,Prices!$H:$H,"Product NA")&gt;0),0,SUMIFS(Prices!$H:$H,Prices!$D:$D,$Y$12,Prices!$A:$A,$B54,Prices!$I:$I,$G54))</f>
        <v>0</v>
      </c>
      <c r="AA54" s="89">
        <f>IF(OR($C54=0,$E54=0,COUNTIFS(Prices!$D:$D,$Y$12,Prices!$A:$A,$B54,Prices!$I:$I,$G54,Prices!$H:$H,"Product NA")&gt;0),0,(Y54+(Z54*($E54/1000))))</f>
        <v>0</v>
      </c>
      <c r="AB54" s="89">
        <f t="shared" si="11"/>
        <v>0</v>
      </c>
      <c r="AC54" s="89">
        <f t="shared" si="12"/>
        <v>0</v>
      </c>
      <c r="AD54" s="90">
        <f t="shared" si="13"/>
        <v>0</v>
      </c>
      <c r="AE54" s="90">
        <f t="shared" si="4"/>
        <v>0</v>
      </c>
      <c r="AF54" s="91"/>
      <c r="AG54" s="88">
        <f>IF(OR(COUNTIFS(Prices!$D:$D,AG$12,Prices!$A:$A,$B54,Prices!$I:$I,$G54)=0,COUNTIFS(Prices!$D:$D,$AG$12,Prices!$A:$A,$B54,Prices!$I:$I,$G54,Prices!$G:$G,"Product NA")&gt;0),0,SUMIFS(Prices!$G:$G,Prices!$D:$D,$AG$12,Prices!$A:$A,$B54,Prices!$I:$I,$G54))</f>
        <v>0</v>
      </c>
      <c r="AH54" s="88">
        <f>IF(OR(COUNTIFS(Prices!$D:$D,$AG$12,Prices!$A:$A,$B54,Prices!$I:$I,$G54)=0,COUNTIFS(Prices!$D:$D,$AG$12,Prices!$A:$A,$B54,Prices!$I:$I,$G54,Prices!$H:$H,"Product NA")&gt;0),0,SUMIFS(Prices!$H:$H,Prices!$D:$D,$AG$12,Prices!$A:$A,$B54,Prices!$I:$I,$G54))</f>
        <v>0</v>
      </c>
      <c r="AI54" s="89">
        <f>IF(OR($C54=0,$E54=0,COUNTIFS(Prices!$D:$D,$AG$12,Prices!$A:$A,$B54,Prices!$I:$I,$G54,Prices!$H:$H,"Product NA")&gt;0),0,(AG54+(AH54*($E54/1000))))</f>
        <v>0</v>
      </c>
      <c r="AJ54" s="89">
        <f t="shared" si="14"/>
        <v>0</v>
      </c>
      <c r="AK54" s="89">
        <f t="shared" si="15"/>
        <v>0</v>
      </c>
      <c r="AL54" s="90">
        <f t="shared" si="16"/>
        <v>0</v>
      </c>
      <c r="AM54" s="90">
        <f t="shared" si="17"/>
        <v>0</v>
      </c>
    </row>
    <row r="55" spans="2:39" x14ac:dyDescent="0.35">
      <c r="B55" s="87" t="s">
        <v>50</v>
      </c>
      <c r="C55" s="66">
        <v>1</v>
      </c>
      <c r="D55" s="66">
        <v>1</v>
      </c>
      <c r="E55" s="66">
        <v>1000</v>
      </c>
      <c r="F55" s="116" t="str">
        <f t="shared" si="6"/>
        <v/>
      </c>
      <c r="G55" s="116" t="str">
        <f t="shared" si="7"/>
        <v>0-2kg</v>
      </c>
      <c r="H55" s="88">
        <f>IF(OR(COUNTIFS(Prices!$D:$D,$H$12,Prices!$A:$A,$B55,Prices!$I:$I,$G55)=0,COUNTIFS(Prices!$D:$D,$H$12,Prices!$A:$A,$B55,Prices!$I:$I,$G55,Prices!$G:$G,"Product NA")&gt;0),0,SUMIFS(Prices!$G:$G,Prices!$D:$D,$H$12,Prices!$A:$A,$B55,Prices!$I:$I,$G55))</f>
        <v>1.81</v>
      </c>
      <c r="I55" s="88">
        <f>IF(OR(COUNTIFS(Prices!$D:$D,$H$12,Prices!$A:$A,$B55,Prices!$I:$I,$G55)=0,COUNTIFS(Prices!$D:$D,$H$12,Prices!$A:$A,$B55,Prices!$I:$I,$G55,Prices!$H:$H,"Product NA")&gt;0),0,SUMIFS(Prices!$H:$H,Prices!$D:$D,$H$12,Prices!$A:$A,$B55,Prices!$I:$I,$G55))</f>
        <v>18.39</v>
      </c>
      <c r="J55" s="89">
        <f>IF(OR($C55=0,$E55=0,COUNTIFS(Prices!$D:$D,$H$12,Prices!$A:$A,$B55,Prices!$I:$I,$G55,Prices!$H:$H,"Product NA")&gt;0),0,(H55+(I55*($E55/1000))))</f>
        <v>20.2</v>
      </c>
      <c r="K55" s="89">
        <f>J55*-(INDEX(VRDs!$H$3:$J$13, MATCH($H$12, VRDs!$A$3:$A$13, 0), MATCH($D55, INDEX(VRDs!$E$3:$G$13, MATCH($H$12, VRDs!$A$3:$A$13, 0), 0), 1)))</f>
        <v>0</v>
      </c>
      <c r="L55" s="89">
        <f t="shared" si="8"/>
        <v>2.4239999999999999</v>
      </c>
      <c r="M55" s="90">
        <f t="shared" si="0"/>
        <v>22.623999999999999</v>
      </c>
      <c r="N55" s="90">
        <f t="shared" si="9"/>
        <v>22.623999999999999</v>
      </c>
      <c r="Q55" s="88">
        <f>_xlfn.LET(
    _xlpm.Product,$Q$12,
    _xlpm.Country,$B55,
    _xlpm.Service,$G55,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R55" s="88">
        <f>_xlfn.LET(
    _xlpm.Product,$Q$12,
    _xlpm.Country,$B55,
    _xlpm.Service,$G55,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6.25</v>
      </c>
      <c r="S55" s="89">
        <f>IF(OR($C55=0,$E55=0,COUNTIFS(Prices!$D:$D,$Q$12,Prices!$A:$A,$B55,Prices!$I:$I,$G55,Prices!$H:$H,"Product NA")&gt;0),0,(Q55+(R55*($E55/1000))))</f>
        <v>15.6</v>
      </c>
      <c r="T55" s="89">
        <f t="shared" si="1"/>
        <v>1.8719999999999999</v>
      </c>
      <c r="U55" s="89">
        <f t="shared" si="2"/>
        <v>0</v>
      </c>
      <c r="V55" s="90">
        <f t="shared" si="10"/>
        <v>17.472000000000001</v>
      </c>
      <c r="W55" s="90">
        <f t="shared" si="3"/>
        <v>17.472000000000001</v>
      </c>
      <c r="X55" s="91"/>
      <c r="Y55" s="88">
        <f>IF(OR(COUNTIFS(Prices!$D:$D,Y$12,Prices!$A:$A,$B55,Prices!$I:$I,$G55)=0,COUNTIFS(Prices!$D:$D,$Y$12,Prices!$A:$A,$B55,Prices!$I:$I,$G55,Prices!$G:$G,"Product NA")&gt;0),0,SUMIFS(Prices!$G:$G,Prices!$D:$D,$Y$12,Prices!$A:$A,$B55,Prices!$I:$I,$G55))</f>
        <v>0</v>
      </c>
      <c r="Z55" s="88">
        <f>IF(OR(COUNTIFS(Prices!$D:$D,$Y$12,Prices!$A:$A,$B55,Prices!$I:$I,$G55)=0,COUNTIFS(Prices!$D:$D,$Y$12,Prices!$A:$A,$B55,Prices!$I:$I,$G55,Prices!$H:$H,"Product NA")&gt;0),0,SUMIFS(Prices!$H:$H,Prices!$D:$D,$Y$12,Prices!$A:$A,$B55,Prices!$I:$I,$G55))</f>
        <v>0</v>
      </c>
      <c r="AA55" s="89">
        <f>IF(OR($C55=0,$E55=0,COUNTIFS(Prices!$D:$D,$Y$12,Prices!$A:$A,$B55,Prices!$I:$I,$G55,Prices!$H:$H,"Product NA")&gt;0),0,(Y55+(Z55*($E55/1000))))</f>
        <v>0</v>
      </c>
      <c r="AB55" s="89">
        <f t="shared" si="11"/>
        <v>0</v>
      </c>
      <c r="AC55" s="89">
        <f t="shared" si="12"/>
        <v>0</v>
      </c>
      <c r="AD55" s="90">
        <f t="shared" si="13"/>
        <v>0</v>
      </c>
      <c r="AE55" s="90">
        <f t="shared" si="4"/>
        <v>0</v>
      </c>
      <c r="AF55" s="91"/>
      <c r="AG55" s="88">
        <f>IF(OR(COUNTIFS(Prices!$D:$D,AG$12,Prices!$A:$A,$B55,Prices!$I:$I,$G55)=0,COUNTIFS(Prices!$D:$D,$AG$12,Prices!$A:$A,$B55,Prices!$I:$I,$G55,Prices!$G:$G,"Product NA")&gt;0),0,SUMIFS(Prices!$G:$G,Prices!$D:$D,$AG$12,Prices!$A:$A,$B55,Prices!$I:$I,$G55))</f>
        <v>0</v>
      </c>
      <c r="AH55" s="88">
        <f>IF(OR(COUNTIFS(Prices!$D:$D,$AG$12,Prices!$A:$A,$B55,Prices!$I:$I,$G55)=0,COUNTIFS(Prices!$D:$D,$AG$12,Prices!$A:$A,$B55,Prices!$I:$I,$G55,Prices!$H:$H,"Product NA")&gt;0),0,SUMIFS(Prices!$H:$H,Prices!$D:$D,$AG$12,Prices!$A:$A,$B55,Prices!$I:$I,$G55))</f>
        <v>0</v>
      </c>
      <c r="AI55" s="89">
        <f>IF(OR($C55=0,$E55=0,COUNTIFS(Prices!$D:$D,$AG$12,Prices!$A:$A,$B55,Prices!$I:$I,$G55,Prices!$H:$H,"Product NA")&gt;0),0,(AG55+(AH55*($E55/1000))))</f>
        <v>0</v>
      </c>
      <c r="AJ55" s="89">
        <f t="shared" si="14"/>
        <v>0</v>
      </c>
      <c r="AK55" s="89">
        <f t="shared" si="15"/>
        <v>0</v>
      </c>
      <c r="AL55" s="90">
        <f t="shared" si="16"/>
        <v>0</v>
      </c>
      <c r="AM55" s="90">
        <f t="shared" si="17"/>
        <v>0</v>
      </c>
    </row>
    <row r="56" spans="2:39" x14ac:dyDescent="0.35">
      <c r="B56" s="87" t="s">
        <v>51</v>
      </c>
      <c r="C56" s="66">
        <v>1</v>
      </c>
      <c r="D56" s="66">
        <v>1</v>
      </c>
      <c r="E56" s="66">
        <v>1000</v>
      </c>
      <c r="F56" s="116" t="str">
        <f t="shared" si="6"/>
        <v/>
      </c>
      <c r="G56" s="116" t="str">
        <f t="shared" si="7"/>
        <v>0-2kg</v>
      </c>
      <c r="H56" s="88">
        <f>IF(OR(COUNTIFS(Prices!$D:$D,$H$12,Prices!$A:$A,$B56,Prices!$I:$I,$G56)=0,COUNTIFS(Prices!$D:$D,$H$12,Prices!$A:$A,$B56,Prices!$I:$I,$G56,Prices!$G:$G,"Product NA")&gt;0),0,SUMIFS(Prices!$G:$G,Prices!$D:$D,$H$12,Prices!$A:$A,$B56,Prices!$I:$I,$G56))</f>
        <v>1.31</v>
      </c>
      <c r="I56" s="88">
        <f>IF(OR(COUNTIFS(Prices!$D:$D,$H$12,Prices!$A:$A,$B56,Prices!$I:$I,$G56)=0,COUNTIFS(Prices!$D:$D,$H$12,Prices!$A:$A,$B56,Prices!$I:$I,$G56,Prices!$H:$H,"Product NA")&gt;0),0,SUMIFS(Prices!$H:$H,Prices!$D:$D,$H$12,Prices!$A:$A,$B56,Prices!$I:$I,$G56))</f>
        <v>18.14</v>
      </c>
      <c r="J56" s="89">
        <f>IF(OR($C56=0,$E56=0,COUNTIFS(Prices!$D:$D,$H$12,Prices!$A:$A,$B56,Prices!$I:$I,$G56,Prices!$H:$H,"Product NA")&gt;0),0,(H56+(I56*($E56/1000))))</f>
        <v>19.45</v>
      </c>
      <c r="K56" s="89">
        <f>J56*-(INDEX(VRDs!$H$3:$J$13, MATCH($H$12, VRDs!$A$3:$A$13, 0), MATCH($D56, INDEX(VRDs!$E$3:$G$13, MATCH($H$12, VRDs!$A$3:$A$13, 0), 0), 1)))</f>
        <v>0</v>
      </c>
      <c r="L56" s="89">
        <f t="shared" si="8"/>
        <v>2.3339999999999996</v>
      </c>
      <c r="M56" s="90">
        <f t="shared" si="0"/>
        <v>21.783999999999999</v>
      </c>
      <c r="N56" s="90">
        <f t="shared" si="9"/>
        <v>21.783999999999999</v>
      </c>
      <c r="Q56" s="88">
        <f>_xlfn.LET(
    _xlpm.Product,$Q$12,
    _xlpm.Country,$B56,
    _xlpm.Service,$G56,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R56" s="88">
        <f>_xlfn.LET(
    _xlpm.Product,$Q$12,
    _xlpm.Country,$B56,
    _xlpm.Service,$G56,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S56" s="89">
        <f>IF(OR($C56=0,$E56=0,COUNTIFS(Prices!$D:$D,$Q$12,Prices!$A:$A,$B56,Prices!$I:$I,$G56,Prices!$H:$H,"Product NA")&gt;0),0,(Q56+(R56*($E56/1000))))</f>
        <v>13.8</v>
      </c>
      <c r="T56" s="89">
        <f t="shared" si="1"/>
        <v>1.6559999999999999</v>
      </c>
      <c r="U56" s="89">
        <f t="shared" si="2"/>
        <v>0</v>
      </c>
      <c r="V56" s="90">
        <f t="shared" si="10"/>
        <v>15.456000000000001</v>
      </c>
      <c r="W56" s="90">
        <f t="shared" si="3"/>
        <v>15.456000000000001</v>
      </c>
      <c r="X56" s="91"/>
      <c r="Y56" s="88">
        <f>IF(OR(COUNTIFS(Prices!$D:$D,Y$12,Prices!$A:$A,$B56,Prices!$I:$I,$G56)=0,COUNTIFS(Prices!$D:$D,$Y$12,Prices!$A:$A,$B56,Prices!$I:$I,$G56,Prices!$G:$G,"Product NA")&gt;0),0,SUMIFS(Prices!$G:$G,Prices!$D:$D,$Y$12,Prices!$A:$A,$B56,Prices!$I:$I,$G56))</f>
        <v>0</v>
      </c>
      <c r="Z56" s="88">
        <f>IF(OR(COUNTIFS(Prices!$D:$D,$Y$12,Prices!$A:$A,$B56,Prices!$I:$I,$G56)=0,COUNTIFS(Prices!$D:$D,$Y$12,Prices!$A:$A,$B56,Prices!$I:$I,$G56,Prices!$H:$H,"Product NA")&gt;0),0,SUMIFS(Prices!$H:$H,Prices!$D:$D,$Y$12,Prices!$A:$A,$B56,Prices!$I:$I,$G56))</f>
        <v>0</v>
      </c>
      <c r="AA56" s="89">
        <f>IF(OR($C56=0,$E56=0,COUNTIFS(Prices!$D:$D,$Y$12,Prices!$A:$A,$B56,Prices!$I:$I,$G56,Prices!$H:$H,"Product NA")&gt;0),0,(Y56+(Z56*($E56/1000))))</f>
        <v>0</v>
      </c>
      <c r="AB56" s="89">
        <f t="shared" si="11"/>
        <v>0</v>
      </c>
      <c r="AC56" s="89">
        <f t="shared" si="12"/>
        <v>0</v>
      </c>
      <c r="AD56" s="90">
        <f t="shared" si="13"/>
        <v>0</v>
      </c>
      <c r="AE56" s="90">
        <f t="shared" si="4"/>
        <v>0</v>
      </c>
      <c r="AF56" s="91"/>
      <c r="AG56" s="88">
        <f>IF(OR(COUNTIFS(Prices!$D:$D,AG$12,Prices!$A:$A,$B56,Prices!$I:$I,$G56)=0,COUNTIFS(Prices!$D:$D,$AG$12,Prices!$A:$A,$B56,Prices!$I:$I,$G56,Prices!$G:$G,"Product NA")&gt;0),0,SUMIFS(Prices!$G:$G,Prices!$D:$D,$AG$12,Prices!$A:$A,$B56,Prices!$I:$I,$G56))</f>
        <v>0</v>
      </c>
      <c r="AH56" s="88">
        <f>IF(OR(COUNTIFS(Prices!$D:$D,$AG$12,Prices!$A:$A,$B56,Prices!$I:$I,$G56)=0,COUNTIFS(Prices!$D:$D,$AG$12,Prices!$A:$A,$B56,Prices!$I:$I,$G56,Prices!$H:$H,"Product NA")&gt;0),0,SUMIFS(Prices!$H:$H,Prices!$D:$D,$AG$12,Prices!$A:$A,$B56,Prices!$I:$I,$G56))</f>
        <v>0</v>
      </c>
      <c r="AI56" s="89">
        <f>IF(OR($C56=0,$E56=0,COUNTIFS(Prices!$D:$D,$AG$12,Prices!$A:$A,$B56,Prices!$I:$I,$G56,Prices!$H:$H,"Product NA")&gt;0),0,(AG56+(AH56*($E56/1000))))</f>
        <v>0</v>
      </c>
      <c r="AJ56" s="89">
        <f t="shared" si="14"/>
        <v>0</v>
      </c>
      <c r="AK56" s="89">
        <f t="shared" si="15"/>
        <v>0</v>
      </c>
      <c r="AL56" s="90">
        <f t="shared" si="16"/>
        <v>0</v>
      </c>
      <c r="AM56" s="90">
        <f t="shared" si="17"/>
        <v>0</v>
      </c>
    </row>
    <row r="57" spans="2:39" x14ac:dyDescent="0.35">
      <c r="B57" s="87" t="s">
        <v>52</v>
      </c>
      <c r="C57" s="66">
        <v>1</v>
      </c>
      <c r="D57" s="66">
        <v>1</v>
      </c>
      <c r="E57" s="66">
        <v>1000</v>
      </c>
      <c r="F57" s="116" t="str">
        <f t="shared" si="6"/>
        <v/>
      </c>
      <c r="G57" s="116" t="str">
        <f t="shared" si="7"/>
        <v>0-2kg</v>
      </c>
      <c r="H57" s="88">
        <f>IF(OR(COUNTIFS(Prices!$D:$D,$H$12,Prices!$A:$A,$B57,Prices!$I:$I,$G57)=0,COUNTIFS(Prices!$D:$D,$H$12,Prices!$A:$A,$B57,Prices!$I:$I,$G57,Prices!$G:$G,"Product NA")&gt;0),0,SUMIFS(Prices!$G:$G,Prices!$D:$D,$H$12,Prices!$A:$A,$B57,Prices!$I:$I,$G57))</f>
        <v>1.31</v>
      </c>
      <c r="I57" s="88">
        <f>IF(OR(COUNTIFS(Prices!$D:$D,$H$12,Prices!$A:$A,$B57,Prices!$I:$I,$G57)=0,COUNTIFS(Prices!$D:$D,$H$12,Prices!$A:$A,$B57,Prices!$I:$I,$G57,Prices!$H:$H,"Product NA")&gt;0),0,SUMIFS(Prices!$H:$H,Prices!$D:$D,$H$12,Prices!$A:$A,$B57,Prices!$I:$I,$G57))</f>
        <v>18.14</v>
      </c>
      <c r="J57" s="89">
        <f>IF(OR($C57=0,$E57=0,COUNTIFS(Prices!$D:$D,$H$12,Prices!$A:$A,$B57,Prices!$I:$I,$G57,Prices!$H:$H,"Product NA")&gt;0),0,(H57+(I57*($E57/1000))))</f>
        <v>19.45</v>
      </c>
      <c r="K57" s="89">
        <f>J57*-(INDEX(VRDs!$H$3:$J$13, MATCH($H$12, VRDs!$A$3:$A$13, 0), MATCH($D57, INDEX(VRDs!$E$3:$G$13, MATCH($H$12, VRDs!$A$3:$A$13, 0), 0), 1)))</f>
        <v>0</v>
      </c>
      <c r="L57" s="89">
        <f t="shared" si="8"/>
        <v>2.3339999999999996</v>
      </c>
      <c r="M57" s="90">
        <f t="shared" si="0"/>
        <v>21.783999999999999</v>
      </c>
      <c r="N57" s="90">
        <f t="shared" si="9"/>
        <v>21.783999999999999</v>
      </c>
      <c r="Q57" s="88">
        <f>_xlfn.LET(
    _xlpm.Product,$Q$12,
    _xlpm.Country,$B57,
    _xlpm.Service,$G57,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R57" s="88">
        <f>_xlfn.LET(
    _xlpm.Product,$Q$12,
    _xlpm.Country,$B57,
    _xlpm.Service,$G57,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S57" s="89">
        <f>IF(OR($C57=0,$E57=0,COUNTIFS(Prices!$D:$D,$Q$12,Prices!$A:$A,$B57,Prices!$I:$I,$G57,Prices!$H:$H,"Product NA")&gt;0),0,(Q57+(R57*($E57/1000))))</f>
        <v>13.8</v>
      </c>
      <c r="T57" s="89">
        <f t="shared" si="1"/>
        <v>1.6559999999999999</v>
      </c>
      <c r="U57" s="89">
        <f t="shared" si="2"/>
        <v>0</v>
      </c>
      <c r="V57" s="90">
        <f t="shared" si="10"/>
        <v>15.456000000000001</v>
      </c>
      <c r="W57" s="90">
        <f t="shared" si="3"/>
        <v>15.456000000000001</v>
      </c>
      <c r="X57" s="91"/>
      <c r="Y57" s="88">
        <f>IF(OR(COUNTIFS(Prices!$D:$D,Y$12,Prices!$A:$A,$B57,Prices!$I:$I,$G57)=0,COUNTIFS(Prices!$D:$D,$Y$12,Prices!$A:$A,$B57,Prices!$I:$I,$G57,Prices!$G:$G,"Product NA")&gt;0),0,SUMIFS(Prices!$G:$G,Prices!$D:$D,$Y$12,Prices!$A:$A,$B57,Prices!$I:$I,$G57))</f>
        <v>0</v>
      </c>
      <c r="Z57" s="88">
        <f>IF(OR(COUNTIFS(Prices!$D:$D,$Y$12,Prices!$A:$A,$B57,Prices!$I:$I,$G57)=0,COUNTIFS(Prices!$D:$D,$Y$12,Prices!$A:$A,$B57,Prices!$I:$I,$G57,Prices!$H:$H,"Product NA")&gt;0),0,SUMIFS(Prices!$H:$H,Prices!$D:$D,$Y$12,Prices!$A:$A,$B57,Prices!$I:$I,$G57))</f>
        <v>0</v>
      </c>
      <c r="AA57" s="89">
        <f>IF(OR($C57=0,$E57=0,COUNTIFS(Prices!$D:$D,$Y$12,Prices!$A:$A,$B57,Prices!$I:$I,$G57,Prices!$H:$H,"Product NA")&gt;0),0,(Y57+(Z57*($E57/1000))))</f>
        <v>0</v>
      </c>
      <c r="AB57" s="89">
        <f t="shared" si="11"/>
        <v>0</v>
      </c>
      <c r="AC57" s="89">
        <f t="shared" si="12"/>
        <v>0</v>
      </c>
      <c r="AD57" s="90">
        <f t="shared" si="13"/>
        <v>0</v>
      </c>
      <c r="AE57" s="90">
        <f t="shared" si="4"/>
        <v>0</v>
      </c>
      <c r="AF57" s="91"/>
      <c r="AG57" s="88">
        <f>IF(OR(COUNTIFS(Prices!$D:$D,AG$12,Prices!$A:$A,$B57,Prices!$I:$I,$G57)=0,COUNTIFS(Prices!$D:$D,$AG$12,Prices!$A:$A,$B57,Prices!$I:$I,$G57,Prices!$G:$G,"Product NA")&gt;0),0,SUMIFS(Prices!$G:$G,Prices!$D:$D,$AG$12,Prices!$A:$A,$B57,Prices!$I:$I,$G57))</f>
        <v>0</v>
      </c>
      <c r="AH57" s="88">
        <f>IF(OR(COUNTIFS(Prices!$D:$D,$AG$12,Prices!$A:$A,$B57,Prices!$I:$I,$G57)=0,COUNTIFS(Prices!$D:$D,$AG$12,Prices!$A:$A,$B57,Prices!$I:$I,$G57,Prices!$H:$H,"Product NA")&gt;0),0,SUMIFS(Prices!$H:$H,Prices!$D:$D,$AG$12,Prices!$A:$A,$B57,Prices!$I:$I,$G57))</f>
        <v>0</v>
      </c>
      <c r="AI57" s="89">
        <f>IF(OR($C57=0,$E57=0,COUNTIFS(Prices!$D:$D,$AG$12,Prices!$A:$A,$B57,Prices!$I:$I,$G57,Prices!$H:$H,"Product NA")&gt;0),0,(AG57+(AH57*($E57/1000))))</f>
        <v>0</v>
      </c>
      <c r="AJ57" s="89">
        <f t="shared" si="14"/>
        <v>0</v>
      </c>
      <c r="AK57" s="89">
        <f t="shared" si="15"/>
        <v>0</v>
      </c>
      <c r="AL57" s="90">
        <f t="shared" si="16"/>
        <v>0</v>
      </c>
      <c r="AM57" s="90">
        <f t="shared" si="17"/>
        <v>0</v>
      </c>
    </row>
    <row r="58" spans="2:39" x14ac:dyDescent="0.35">
      <c r="B58" s="87" t="s">
        <v>53</v>
      </c>
      <c r="C58" s="66">
        <v>1</v>
      </c>
      <c r="D58" s="66">
        <v>1</v>
      </c>
      <c r="E58" s="66">
        <v>1000</v>
      </c>
      <c r="F58" s="116" t="str">
        <f t="shared" si="6"/>
        <v/>
      </c>
      <c r="G58" s="116" t="str">
        <f t="shared" si="7"/>
        <v>0-2kg</v>
      </c>
      <c r="H58" s="88">
        <f>IF(OR(COUNTIFS(Prices!$D:$D,$H$12,Prices!$A:$A,$B58,Prices!$I:$I,$G58)=0,COUNTIFS(Prices!$D:$D,$H$12,Prices!$A:$A,$B58,Prices!$I:$I,$G58,Prices!$G:$G,"Product NA")&gt;0),0,SUMIFS(Prices!$G:$G,Prices!$D:$D,$H$12,Prices!$A:$A,$B58,Prices!$I:$I,$G58))</f>
        <v>1.81</v>
      </c>
      <c r="I58" s="88">
        <f>IF(OR(COUNTIFS(Prices!$D:$D,$H$12,Prices!$A:$A,$B58,Prices!$I:$I,$G58)=0,COUNTIFS(Prices!$D:$D,$H$12,Prices!$A:$A,$B58,Prices!$I:$I,$G58,Prices!$H:$H,"Product NA")&gt;0),0,SUMIFS(Prices!$H:$H,Prices!$D:$D,$H$12,Prices!$A:$A,$B58,Prices!$I:$I,$G58))</f>
        <v>18.39</v>
      </c>
      <c r="J58" s="89">
        <f>IF(OR($C58=0,$E58=0,COUNTIFS(Prices!$D:$D,$H$12,Prices!$A:$A,$B58,Prices!$I:$I,$G58,Prices!$H:$H,"Product NA")&gt;0),0,(H58+(I58*($E58/1000))))</f>
        <v>20.2</v>
      </c>
      <c r="K58" s="89">
        <f>J58*-(INDEX(VRDs!$H$3:$J$13, MATCH($H$12, VRDs!$A$3:$A$13, 0), MATCH($D58, INDEX(VRDs!$E$3:$G$13, MATCH($H$12, VRDs!$A$3:$A$13, 0), 0), 1)))</f>
        <v>0</v>
      </c>
      <c r="L58" s="89">
        <f t="shared" si="8"/>
        <v>2.4239999999999999</v>
      </c>
      <c r="M58" s="90">
        <f t="shared" si="0"/>
        <v>22.623999999999999</v>
      </c>
      <c r="N58" s="90">
        <f t="shared" si="9"/>
        <v>22.623999999999999</v>
      </c>
      <c r="Q58" s="88">
        <f>_xlfn.LET(
    _xlpm.Product,$Q$12,
    _xlpm.Country,$B58,
    _xlpm.Service,$G58,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R58" s="88">
        <f>_xlfn.LET(
    _xlpm.Product,$Q$12,
    _xlpm.Country,$B58,
    _xlpm.Service,$G58,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6.25</v>
      </c>
      <c r="S58" s="89">
        <f>IF(OR($C58=0,$E58=0,COUNTIFS(Prices!$D:$D,$Q$12,Prices!$A:$A,$B58,Prices!$I:$I,$G58,Prices!$H:$H,"Product NA")&gt;0),0,(Q58+(R58*($E58/1000))))</f>
        <v>15.6</v>
      </c>
      <c r="T58" s="89">
        <f t="shared" si="1"/>
        <v>1.8719999999999999</v>
      </c>
      <c r="U58" s="89">
        <f t="shared" si="2"/>
        <v>0</v>
      </c>
      <c r="V58" s="90">
        <f t="shared" si="10"/>
        <v>17.472000000000001</v>
      </c>
      <c r="W58" s="90">
        <f t="shared" si="3"/>
        <v>17.472000000000001</v>
      </c>
      <c r="X58" s="91"/>
      <c r="Y58" s="88">
        <f>IF(OR(COUNTIFS(Prices!$D:$D,Y$12,Prices!$A:$A,$B58,Prices!$I:$I,$G58)=0,COUNTIFS(Prices!$D:$D,$Y$12,Prices!$A:$A,$B58,Prices!$I:$I,$G58,Prices!$G:$G,"Product NA")&gt;0),0,SUMIFS(Prices!$G:$G,Prices!$D:$D,$Y$12,Prices!$A:$A,$B58,Prices!$I:$I,$G58))</f>
        <v>0</v>
      </c>
      <c r="Z58" s="88">
        <f>IF(OR(COUNTIFS(Prices!$D:$D,$Y$12,Prices!$A:$A,$B58,Prices!$I:$I,$G58)=0,COUNTIFS(Prices!$D:$D,$Y$12,Prices!$A:$A,$B58,Prices!$I:$I,$G58,Prices!$H:$H,"Product NA")&gt;0),0,SUMIFS(Prices!$H:$H,Prices!$D:$D,$Y$12,Prices!$A:$A,$B58,Prices!$I:$I,$G58))</f>
        <v>0</v>
      </c>
      <c r="AA58" s="89">
        <f>IF(OR($C58=0,$E58=0,COUNTIFS(Prices!$D:$D,$Y$12,Prices!$A:$A,$B58,Prices!$I:$I,$G58,Prices!$H:$H,"Product NA")&gt;0),0,(Y58+(Z58*($E58/1000))))</f>
        <v>0</v>
      </c>
      <c r="AB58" s="89">
        <f t="shared" si="11"/>
        <v>0</v>
      </c>
      <c r="AC58" s="89">
        <f t="shared" si="12"/>
        <v>0</v>
      </c>
      <c r="AD58" s="90">
        <f t="shared" si="13"/>
        <v>0</v>
      </c>
      <c r="AE58" s="90">
        <f t="shared" si="4"/>
        <v>0</v>
      </c>
      <c r="AF58" s="91"/>
      <c r="AG58" s="88">
        <f>IF(OR(COUNTIFS(Prices!$D:$D,AG$12,Prices!$A:$A,$B58,Prices!$I:$I,$G58)=0,COUNTIFS(Prices!$D:$D,$AG$12,Prices!$A:$A,$B58,Prices!$I:$I,$G58,Prices!$G:$G,"Product NA")&gt;0),0,SUMIFS(Prices!$G:$G,Prices!$D:$D,$AG$12,Prices!$A:$A,$B58,Prices!$I:$I,$G58))</f>
        <v>0</v>
      </c>
      <c r="AH58" s="88">
        <f>IF(OR(COUNTIFS(Prices!$D:$D,$AG$12,Prices!$A:$A,$B58,Prices!$I:$I,$G58)=0,COUNTIFS(Prices!$D:$D,$AG$12,Prices!$A:$A,$B58,Prices!$I:$I,$G58,Prices!$H:$H,"Product NA")&gt;0),0,SUMIFS(Prices!$H:$H,Prices!$D:$D,$AG$12,Prices!$A:$A,$B58,Prices!$I:$I,$G58))</f>
        <v>0</v>
      </c>
      <c r="AI58" s="89">
        <f>IF(OR($C58=0,$E58=0,COUNTIFS(Prices!$D:$D,$AG$12,Prices!$A:$A,$B58,Prices!$I:$I,$G58,Prices!$H:$H,"Product NA")&gt;0),0,(AG58+(AH58*($E58/1000))))</f>
        <v>0</v>
      </c>
      <c r="AJ58" s="89">
        <f t="shared" si="14"/>
        <v>0</v>
      </c>
      <c r="AK58" s="89">
        <f t="shared" si="15"/>
        <v>0</v>
      </c>
      <c r="AL58" s="90">
        <f t="shared" si="16"/>
        <v>0</v>
      </c>
      <c r="AM58" s="90">
        <f t="shared" si="17"/>
        <v>0</v>
      </c>
    </row>
    <row r="59" spans="2:39" x14ac:dyDescent="0.35">
      <c r="B59" s="87" t="s">
        <v>54</v>
      </c>
      <c r="C59" s="66">
        <v>1</v>
      </c>
      <c r="D59" s="66">
        <v>1</v>
      </c>
      <c r="E59" s="66">
        <v>1000</v>
      </c>
      <c r="F59" s="116" t="str">
        <f t="shared" si="6"/>
        <v/>
      </c>
      <c r="G59" s="116" t="str">
        <f t="shared" si="7"/>
        <v>0-2kg</v>
      </c>
      <c r="H59" s="88">
        <f>IF(OR(COUNTIFS(Prices!$D:$D,$H$12,Prices!$A:$A,$B59,Prices!$I:$I,$G59)=0,COUNTIFS(Prices!$D:$D,$H$12,Prices!$A:$A,$B59,Prices!$I:$I,$G59,Prices!$G:$G,"Product NA")&gt;0),0,SUMIFS(Prices!$G:$G,Prices!$D:$D,$H$12,Prices!$A:$A,$B59,Prices!$I:$I,$G59))</f>
        <v>2.44</v>
      </c>
      <c r="I59" s="88">
        <f>IF(OR(COUNTIFS(Prices!$D:$D,$H$12,Prices!$A:$A,$B59,Prices!$I:$I,$G59)=0,COUNTIFS(Prices!$D:$D,$H$12,Prices!$A:$A,$B59,Prices!$I:$I,$G59,Prices!$H:$H,"Product NA")&gt;0),0,SUMIFS(Prices!$H:$H,Prices!$D:$D,$H$12,Prices!$A:$A,$B59,Prices!$I:$I,$G59))</f>
        <v>6.95</v>
      </c>
      <c r="J59" s="89">
        <f>IF(OR($C59=0,$E59=0,COUNTIFS(Prices!$D:$D,$H$12,Prices!$A:$A,$B59,Prices!$I:$I,$G59,Prices!$H:$H,"Product NA")&gt;0),0,(H59+(I59*($E59/1000))))</f>
        <v>9.39</v>
      </c>
      <c r="K59" s="89">
        <f>J59*-(INDEX(VRDs!$H$3:$J$13, MATCH($H$12, VRDs!$A$3:$A$13, 0), MATCH($D59, INDEX(VRDs!$E$3:$G$13, MATCH($H$12, VRDs!$A$3:$A$13, 0), 0), 1)))</f>
        <v>0</v>
      </c>
      <c r="L59" s="89">
        <f t="shared" si="8"/>
        <v>1.1268</v>
      </c>
      <c r="M59" s="90">
        <f t="shared" si="0"/>
        <v>10.5168</v>
      </c>
      <c r="N59" s="90">
        <f t="shared" si="9"/>
        <v>10.5168</v>
      </c>
      <c r="Q59" s="88">
        <f>_xlfn.LET(
    _xlpm.Product,$Q$12,
    _xlpm.Country,$B59,
    _xlpm.Service,$G59,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3.9000000000000004</v>
      </c>
      <c r="R59" s="88">
        <f>_xlfn.LET(
    _xlpm.Product,$Q$12,
    _xlpm.Country,$B59,
    _xlpm.Service,$G59,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4.95</v>
      </c>
      <c r="S59" s="89">
        <f>IF(OR($C59=0,$E59=0,COUNTIFS(Prices!$D:$D,$Q$12,Prices!$A:$A,$B59,Prices!$I:$I,$G59,Prices!$H:$H,"Product NA")&gt;0),0,(Q59+(R59*($E59/1000))))</f>
        <v>8.8500000000000014</v>
      </c>
      <c r="T59" s="89">
        <f t="shared" si="1"/>
        <v>1.0620000000000001</v>
      </c>
      <c r="U59" s="89">
        <f t="shared" si="2"/>
        <v>0</v>
      </c>
      <c r="V59" s="90">
        <f t="shared" si="10"/>
        <v>9.9120000000000008</v>
      </c>
      <c r="W59" s="90">
        <f t="shared" si="3"/>
        <v>9.9120000000000008</v>
      </c>
      <c r="X59" s="91"/>
      <c r="Y59" s="88">
        <f>IF(OR(COUNTIFS(Prices!$D:$D,Y$12,Prices!$A:$A,$B59,Prices!$I:$I,$G59)=0,COUNTIFS(Prices!$D:$D,$Y$12,Prices!$A:$A,$B59,Prices!$I:$I,$G59,Prices!$G:$G,"Product NA")&gt;0),0,SUMIFS(Prices!$G:$G,Prices!$D:$D,$Y$12,Prices!$A:$A,$B59,Prices!$I:$I,$G59))</f>
        <v>0</v>
      </c>
      <c r="Z59" s="88">
        <f>IF(OR(COUNTIFS(Prices!$D:$D,$Y$12,Prices!$A:$A,$B59,Prices!$I:$I,$G59)=0,COUNTIFS(Prices!$D:$D,$Y$12,Prices!$A:$A,$B59,Prices!$I:$I,$G59,Prices!$H:$H,"Product NA")&gt;0),0,SUMIFS(Prices!$H:$H,Prices!$D:$D,$Y$12,Prices!$A:$A,$B59,Prices!$I:$I,$G59))</f>
        <v>0</v>
      </c>
      <c r="AA59" s="89">
        <f>IF(OR($C59=0,$E59=0,COUNTIFS(Prices!$D:$D,$Y$12,Prices!$A:$A,$B59,Prices!$I:$I,$G59,Prices!$H:$H,"Product NA")&gt;0),0,(Y59+(Z59*($E59/1000))))</f>
        <v>0</v>
      </c>
      <c r="AB59" s="89">
        <f t="shared" si="11"/>
        <v>0</v>
      </c>
      <c r="AC59" s="89">
        <f t="shared" si="12"/>
        <v>0</v>
      </c>
      <c r="AD59" s="90">
        <f t="shared" si="13"/>
        <v>0</v>
      </c>
      <c r="AE59" s="90">
        <f t="shared" si="4"/>
        <v>0</v>
      </c>
      <c r="AF59" s="91"/>
      <c r="AG59" s="88">
        <f>IF(OR(COUNTIFS(Prices!$D:$D,AG$12,Prices!$A:$A,$B59,Prices!$I:$I,$G59)=0,COUNTIFS(Prices!$D:$D,$AG$12,Prices!$A:$A,$B59,Prices!$I:$I,$G59,Prices!$G:$G,"Product NA")&gt;0),0,SUMIFS(Prices!$G:$G,Prices!$D:$D,$AG$12,Prices!$A:$A,$B59,Prices!$I:$I,$G59))</f>
        <v>0</v>
      </c>
      <c r="AH59" s="88">
        <f>IF(OR(COUNTIFS(Prices!$D:$D,$AG$12,Prices!$A:$A,$B59,Prices!$I:$I,$G59)=0,COUNTIFS(Prices!$D:$D,$AG$12,Prices!$A:$A,$B59,Prices!$I:$I,$G59,Prices!$H:$H,"Product NA")&gt;0),0,SUMIFS(Prices!$H:$H,Prices!$D:$D,$AG$12,Prices!$A:$A,$B59,Prices!$I:$I,$G59))</f>
        <v>0</v>
      </c>
      <c r="AI59" s="89">
        <f>IF(OR($C59=0,$E59=0,COUNTIFS(Prices!$D:$D,$AG$12,Prices!$A:$A,$B59,Prices!$I:$I,$G59,Prices!$H:$H,"Product NA")&gt;0),0,(AG59+(AH59*($E59/1000))))</f>
        <v>0</v>
      </c>
      <c r="AJ59" s="89">
        <f t="shared" si="14"/>
        <v>0</v>
      </c>
      <c r="AK59" s="89">
        <f t="shared" si="15"/>
        <v>0</v>
      </c>
      <c r="AL59" s="90">
        <f t="shared" si="16"/>
        <v>0</v>
      </c>
      <c r="AM59" s="90">
        <f t="shared" si="17"/>
        <v>0</v>
      </c>
    </row>
    <row r="60" spans="2:39" x14ac:dyDescent="0.35">
      <c r="B60" s="87" t="s">
        <v>55</v>
      </c>
      <c r="C60" s="66">
        <v>1</v>
      </c>
      <c r="D60" s="66">
        <v>1</v>
      </c>
      <c r="E60" s="66">
        <v>1000</v>
      </c>
      <c r="F60" s="116" t="str">
        <f t="shared" si="6"/>
        <v/>
      </c>
      <c r="G60" s="116" t="str">
        <f t="shared" si="7"/>
        <v>0-2kg</v>
      </c>
      <c r="H60" s="88">
        <f>IF(OR(COUNTIFS(Prices!$D:$D,$H$12,Prices!$A:$A,$B60,Prices!$I:$I,$G60)=0,COUNTIFS(Prices!$D:$D,$H$12,Prices!$A:$A,$B60,Prices!$I:$I,$G60,Prices!$G:$G,"Product NA")&gt;0),0,SUMIFS(Prices!$G:$G,Prices!$D:$D,$H$12,Prices!$A:$A,$B60,Prices!$I:$I,$G60))</f>
        <v>1.59</v>
      </c>
      <c r="I60" s="88">
        <f>IF(OR(COUNTIFS(Prices!$D:$D,$H$12,Prices!$A:$A,$B60,Prices!$I:$I,$G60)=0,COUNTIFS(Prices!$D:$D,$H$12,Prices!$A:$A,$B60,Prices!$I:$I,$G60,Prices!$H:$H,"Product NA")&gt;0),0,SUMIFS(Prices!$H:$H,Prices!$D:$D,$H$12,Prices!$A:$A,$B60,Prices!$I:$I,$G60))</f>
        <v>16.82</v>
      </c>
      <c r="J60" s="89">
        <f>IF(OR($C60=0,$E60=0,COUNTIFS(Prices!$D:$D,$H$12,Prices!$A:$A,$B60,Prices!$I:$I,$G60,Prices!$H:$H,"Product NA")&gt;0),0,(H60+(I60*($E60/1000))))</f>
        <v>18.41</v>
      </c>
      <c r="K60" s="89">
        <f>J60*-(INDEX(VRDs!$H$3:$J$13, MATCH($H$12, VRDs!$A$3:$A$13, 0), MATCH($D60, INDEX(VRDs!$E$3:$G$13, MATCH($H$12, VRDs!$A$3:$A$13, 0), 0), 1)))</f>
        <v>0</v>
      </c>
      <c r="L60" s="89">
        <f t="shared" si="8"/>
        <v>2.2092000000000001</v>
      </c>
      <c r="M60" s="90">
        <f t="shared" si="0"/>
        <v>20.619199999999999</v>
      </c>
      <c r="N60" s="90">
        <f t="shared" si="9"/>
        <v>20.619199999999999</v>
      </c>
      <c r="Q60" s="88">
        <f>_xlfn.LET(
    _xlpm.Product,$Q$12,
    _xlpm.Country,$B60,
    _xlpm.Service,$G60,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8.65</v>
      </c>
      <c r="R60" s="88">
        <f>_xlfn.LET(
    _xlpm.Product,$Q$12,
    _xlpm.Country,$B60,
    _xlpm.Service,$G60,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5.4</v>
      </c>
      <c r="S60" s="89">
        <f>IF(OR($C60=0,$E60=0,COUNTIFS(Prices!$D:$D,$Q$12,Prices!$A:$A,$B60,Prices!$I:$I,$G60,Prices!$H:$H,"Product NA")&gt;0),0,(Q60+(R60*($E60/1000))))</f>
        <v>14.05</v>
      </c>
      <c r="T60" s="89">
        <f t="shared" si="1"/>
        <v>1.6859999999999999</v>
      </c>
      <c r="U60" s="89">
        <f t="shared" si="2"/>
        <v>0</v>
      </c>
      <c r="V60" s="90">
        <f t="shared" si="10"/>
        <v>15.736000000000001</v>
      </c>
      <c r="W60" s="90">
        <f t="shared" si="3"/>
        <v>15.736000000000001</v>
      </c>
      <c r="X60" s="91"/>
      <c r="Y60" s="88">
        <f>IF(OR(COUNTIFS(Prices!$D:$D,Y$12,Prices!$A:$A,$B60,Prices!$I:$I,$G60)=0,COUNTIFS(Prices!$D:$D,$Y$12,Prices!$A:$A,$B60,Prices!$I:$I,$G60,Prices!$G:$G,"Product NA")&gt;0),0,SUMIFS(Prices!$G:$G,Prices!$D:$D,$Y$12,Prices!$A:$A,$B60,Prices!$I:$I,$G60))</f>
        <v>0</v>
      </c>
      <c r="Z60" s="88">
        <f>IF(OR(COUNTIFS(Prices!$D:$D,$Y$12,Prices!$A:$A,$B60,Prices!$I:$I,$G60)=0,COUNTIFS(Prices!$D:$D,$Y$12,Prices!$A:$A,$B60,Prices!$I:$I,$G60,Prices!$H:$H,"Product NA")&gt;0),0,SUMIFS(Prices!$H:$H,Prices!$D:$D,$Y$12,Prices!$A:$A,$B60,Prices!$I:$I,$G60))</f>
        <v>0</v>
      </c>
      <c r="AA60" s="89">
        <f>IF(OR($C60=0,$E60=0,COUNTIFS(Prices!$D:$D,$Y$12,Prices!$A:$A,$B60,Prices!$I:$I,$G60,Prices!$H:$H,"Product NA")&gt;0),0,(Y60+(Z60*($E60/1000))))</f>
        <v>0</v>
      </c>
      <c r="AB60" s="89">
        <f t="shared" si="11"/>
        <v>0</v>
      </c>
      <c r="AC60" s="89">
        <f t="shared" si="12"/>
        <v>0</v>
      </c>
      <c r="AD60" s="90">
        <f t="shared" si="13"/>
        <v>0</v>
      </c>
      <c r="AE60" s="90">
        <f t="shared" si="4"/>
        <v>0</v>
      </c>
      <c r="AF60" s="91"/>
      <c r="AG60" s="88">
        <f>IF(OR(COUNTIFS(Prices!$D:$D,AG$12,Prices!$A:$A,$B60,Prices!$I:$I,$G60)=0,COUNTIFS(Prices!$D:$D,$AG$12,Prices!$A:$A,$B60,Prices!$I:$I,$G60,Prices!$G:$G,"Product NA")&gt;0),0,SUMIFS(Prices!$G:$G,Prices!$D:$D,$AG$12,Prices!$A:$A,$B60,Prices!$I:$I,$G60))</f>
        <v>0</v>
      </c>
      <c r="AH60" s="88">
        <f>IF(OR(COUNTIFS(Prices!$D:$D,$AG$12,Prices!$A:$A,$B60,Prices!$I:$I,$G60)=0,COUNTIFS(Prices!$D:$D,$AG$12,Prices!$A:$A,$B60,Prices!$I:$I,$G60,Prices!$H:$H,"Product NA")&gt;0),0,SUMIFS(Prices!$H:$H,Prices!$D:$D,$AG$12,Prices!$A:$A,$B60,Prices!$I:$I,$G60))</f>
        <v>0</v>
      </c>
      <c r="AI60" s="89">
        <f>IF(OR($C60=0,$E60=0,COUNTIFS(Prices!$D:$D,$AG$12,Prices!$A:$A,$B60,Prices!$I:$I,$G60,Prices!$H:$H,"Product NA")&gt;0),0,(AG60+(AH60*($E60/1000))))</f>
        <v>0</v>
      </c>
      <c r="AJ60" s="89">
        <f t="shared" si="14"/>
        <v>0</v>
      </c>
      <c r="AK60" s="89">
        <f t="shared" si="15"/>
        <v>0</v>
      </c>
      <c r="AL60" s="90">
        <f t="shared" si="16"/>
        <v>0</v>
      </c>
      <c r="AM60" s="90">
        <f t="shared" si="17"/>
        <v>0</v>
      </c>
    </row>
    <row r="61" spans="2:39" x14ac:dyDescent="0.35">
      <c r="B61" s="87" t="s">
        <v>56</v>
      </c>
      <c r="C61" s="66">
        <v>1</v>
      </c>
      <c r="D61" s="66">
        <v>1</v>
      </c>
      <c r="E61" s="66">
        <v>1000</v>
      </c>
      <c r="F61" s="116" t="str">
        <f t="shared" si="6"/>
        <v/>
      </c>
      <c r="G61" s="116" t="str">
        <f t="shared" si="7"/>
        <v>0-2kg</v>
      </c>
      <c r="H61" s="88">
        <f>IF(OR(COUNTIFS(Prices!$D:$D,$H$12,Prices!$A:$A,$B61,Prices!$I:$I,$G61)=0,COUNTIFS(Prices!$D:$D,$H$12,Prices!$A:$A,$B61,Prices!$I:$I,$G61,Prices!$G:$G,"Product NA")&gt;0),0,SUMIFS(Prices!$G:$G,Prices!$D:$D,$H$12,Prices!$A:$A,$B61,Prices!$I:$I,$G61))</f>
        <v>1.81</v>
      </c>
      <c r="I61" s="88">
        <f>IF(OR(COUNTIFS(Prices!$D:$D,$H$12,Prices!$A:$A,$B61,Prices!$I:$I,$G61)=0,COUNTIFS(Prices!$D:$D,$H$12,Prices!$A:$A,$B61,Prices!$I:$I,$G61,Prices!$H:$H,"Product NA")&gt;0),0,SUMIFS(Prices!$H:$H,Prices!$D:$D,$H$12,Prices!$A:$A,$B61,Prices!$I:$I,$G61))</f>
        <v>18.39</v>
      </c>
      <c r="J61" s="89">
        <f>IF(OR($C61=0,$E61=0,COUNTIFS(Prices!$D:$D,$H$12,Prices!$A:$A,$B61,Prices!$I:$I,$G61,Prices!$H:$H,"Product NA")&gt;0),0,(H61+(I61*($E61/1000))))</f>
        <v>20.2</v>
      </c>
      <c r="K61" s="89">
        <f>J61*-(INDEX(VRDs!$H$3:$J$13, MATCH($H$12, VRDs!$A$3:$A$13, 0), MATCH($D61, INDEX(VRDs!$E$3:$G$13, MATCH($H$12, VRDs!$A$3:$A$13, 0), 0), 1)))</f>
        <v>0</v>
      </c>
      <c r="L61" s="89">
        <f t="shared" si="8"/>
        <v>2.4239999999999999</v>
      </c>
      <c r="M61" s="90">
        <f t="shared" si="0"/>
        <v>22.623999999999999</v>
      </c>
      <c r="N61" s="90">
        <f t="shared" si="9"/>
        <v>22.623999999999999</v>
      </c>
      <c r="Q61" s="88">
        <f>_xlfn.LET(
    _xlpm.Product,$Q$12,
    _xlpm.Country,$B61,
    _xlpm.Service,$G61,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R61" s="88">
        <f>_xlfn.LET(
    _xlpm.Product,$Q$12,
    _xlpm.Country,$B61,
    _xlpm.Service,$G61,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6.25</v>
      </c>
      <c r="S61" s="89">
        <f>IF(OR($C61=0,$E61=0,COUNTIFS(Prices!$D:$D,$Q$12,Prices!$A:$A,$B61,Prices!$I:$I,$G61,Prices!$H:$H,"Product NA")&gt;0),0,(Q61+(R61*($E61/1000))))</f>
        <v>15.6</v>
      </c>
      <c r="T61" s="89">
        <f t="shared" si="1"/>
        <v>1.8719999999999999</v>
      </c>
      <c r="U61" s="89">
        <f t="shared" si="2"/>
        <v>0</v>
      </c>
      <c r="V61" s="90">
        <f t="shared" si="10"/>
        <v>17.472000000000001</v>
      </c>
      <c r="W61" s="90">
        <f t="shared" si="3"/>
        <v>17.472000000000001</v>
      </c>
      <c r="X61" s="91"/>
      <c r="Y61" s="88">
        <f>IF(OR(COUNTIFS(Prices!$D:$D,Y$12,Prices!$A:$A,$B61,Prices!$I:$I,$G61)=0,COUNTIFS(Prices!$D:$D,$Y$12,Prices!$A:$A,$B61,Prices!$I:$I,$G61,Prices!$G:$G,"Product NA")&gt;0),0,SUMIFS(Prices!$G:$G,Prices!$D:$D,$Y$12,Prices!$A:$A,$B61,Prices!$I:$I,$G61))</f>
        <v>0</v>
      </c>
      <c r="Z61" s="88">
        <f>IF(OR(COUNTIFS(Prices!$D:$D,$Y$12,Prices!$A:$A,$B61,Prices!$I:$I,$G61)=0,COUNTIFS(Prices!$D:$D,$Y$12,Prices!$A:$A,$B61,Prices!$I:$I,$G61,Prices!$H:$H,"Product NA")&gt;0),0,SUMIFS(Prices!$H:$H,Prices!$D:$D,$Y$12,Prices!$A:$A,$B61,Prices!$I:$I,$G61))</f>
        <v>0</v>
      </c>
      <c r="AA61" s="89">
        <f>IF(OR($C61=0,$E61=0,COUNTIFS(Prices!$D:$D,$Y$12,Prices!$A:$A,$B61,Prices!$I:$I,$G61,Prices!$H:$H,"Product NA")&gt;0),0,(Y61+(Z61*($E61/1000))))</f>
        <v>0</v>
      </c>
      <c r="AB61" s="89">
        <f t="shared" si="11"/>
        <v>0</v>
      </c>
      <c r="AC61" s="89">
        <f t="shared" si="12"/>
        <v>0</v>
      </c>
      <c r="AD61" s="90">
        <f t="shared" si="13"/>
        <v>0</v>
      </c>
      <c r="AE61" s="90">
        <f t="shared" si="4"/>
        <v>0</v>
      </c>
      <c r="AF61" s="91"/>
      <c r="AG61" s="88">
        <f>IF(OR(COUNTIFS(Prices!$D:$D,AG$12,Prices!$A:$A,$B61,Prices!$I:$I,$G61)=0,COUNTIFS(Prices!$D:$D,$AG$12,Prices!$A:$A,$B61,Prices!$I:$I,$G61,Prices!$G:$G,"Product NA")&gt;0),0,SUMIFS(Prices!$G:$G,Prices!$D:$D,$AG$12,Prices!$A:$A,$B61,Prices!$I:$I,$G61))</f>
        <v>0</v>
      </c>
      <c r="AH61" s="88">
        <f>IF(OR(COUNTIFS(Prices!$D:$D,$AG$12,Prices!$A:$A,$B61,Prices!$I:$I,$G61)=0,COUNTIFS(Prices!$D:$D,$AG$12,Prices!$A:$A,$B61,Prices!$I:$I,$G61,Prices!$H:$H,"Product NA")&gt;0),0,SUMIFS(Prices!$H:$H,Prices!$D:$D,$AG$12,Prices!$A:$A,$B61,Prices!$I:$I,$G61))</f>
        <v>0</v>
      </c>
      <c r="AI61" s="89">
        <f>IF(OR($C61=0,$E61=0,COUNTIFS(Prices!$D:$D,$AG$12,Prices!$A:$A,$B61,Prices!$I:$I,$G61,Prices!$H:$H,"Product NA")&gt;0),0,(AG61+(AH61*($E61/1000))))</f>
        <v>0</v>
      </c>
      <c r="AJ61" s="89">
        <f t="shared" si="14"/>
        <v>0</v>
      </c>
      <c r="AK61" s="89">
        <f t="shared" si="15"/>
        <v>0</v>
      </c>
      <c r="AL61" s="90">
        <f t="shared" si="16"/>
        <v>0</v>
      </c>
      <c r="AM61" s="90">
        <f t="shared" si="17"/>
        <v>0</v>
      </c>
    </row>
    <row r="62" spans="2:39" x14ac:dyDescent="0.35">
      <c r="B62" s="87" t="s">
        <v>57</v>
      </c>
      <c r="C62" s="66">
        <v>1</v>
      </c>
      <c r="D62" s="66">
        <v>1</v>
      </c>
      <c r="E62" s="66">
        <v>1000</v>
      </c>
      <c r="F62" s="116" t="str">
        <f t="shared" si="6"/>
        <v/>
      </c>
      <c r="G62" s="116" t="str">
        <f t="shared" si="7"/>
        <v>0-2kg</v>
      </c>
      <c r="H62" s="88">
        <f>IF(OR(COUNTIFS(Prices!$D:$D,$H$12,Prices!$A:$A,$B62,Prices!$I:$I,$G62)=0,COUNTIFS(Prices!$D:$D,$H$12,Prices!$A:$A,$B62,Prices!$I:$I,$G62,Prices!$G:$G,"Product NA")&gt;0),0,SUMIFS(Prices!$G:$G,Prices!$D:$D,$H$12,Prices!$A:$A,$B62,Prices!$I:$I,$G62))</f>
        <v>1.31</v>
      </c>
      <c r="I62" s="88">
        <f>IF(OR(COUNTIFS(Prices!$D:$D,$H$12,Prices!$A:$A,$B62,Prices!$I:$I,$G62)=0,COUNTIFS(Prices!$D:$D,$H$12,Prices!$A:$A,$B62,Prices!$I:$I,$G62,Prices!$H:$H,"Product NA")&gt;0),0,SUMIFS(Prices!$H:$H,Prices!$D:$D,$H$12,Prices!$A:$A,$B62,Prices!$I:$I,$G62))</f>
        <v>18.14</v>
      </c>
      <c r="J62" s="89">
        <f>IF(OR($C62=0,$E62=0,COUNTIFS(Prices!$D:$D,$H$12,Prices!$A:$A,$B62,Prices!$I:$I,$G62,Prices!$H:$H,"Product NA")&gt;0),0,(H62+(I62*($E62/1000))))</f>
        <v>19.45</v>
      </c>
      <c r="K62" s="89">
        <f>J62*-(INDEX(VRDs!$H$3:$J$13, MATCH($H$12, VRDs!$A$3:$A$13, 0), MATCH($D62, INDEX(VRDs!$E$3:$G$13, MATCH($H$12, VRDs!$A$3:$A$13, 0), 0), 1)))</f>
        <v>0</v>
      </c>
      <c r="L62" s="89">
        <f t="shared" si="8"/>
        <v>2.3339999999999996</v>
      </c>
      <c r="M62" s="90">
        <f t="shared" si="0"/>
        <v>21.783999999999999</v>
      </c>
      <c r="N62" s="90">
        <f t="shared" si="9"/>
        <v>21.783999999999999</v>
      </c>
      <c r="Q62" s="88">
        <f>_xlfn.LET(
    _xlpm.Product,$Q$12,
    _xlpm.Country,$B62,
    _xlpm.Service,$G62,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R62" s="88">
        <f>_xlfn.LET(
    _xlpm.Product,$Q$12,
    _xlpm.Country,$B62,
    _xlpm.Service,$G62,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S62" s="89">
        <f>IF(OR($C62=0,$E62=0,COUNTIFS(Prices!$D:$D,$Q$12,Prices!$A:$A,$B62,Prices!$I:$I,$G62,Prices!$H:$H,"Product NA")&gt;0),0,(Q62+(R62*($E62/1000))))</f>
        <v>13.8</v>
      </c>
      <c r="T62" s="89">
        <f t="shared" si="1"/>
        <v>1.6559999999999999</v>
      </c>
      <c r="U62" s="89">
        <f t="shared" si="2"/>
        <v>0</v>
      </c>
      <c r="V62" s="90">
        <f t="shared" si="10"/>
        <v>15.456000000000001</v>
      </c>
      <c r="W62" s="90">
        <f t="shared" si="3"/>
        <v>15.456000000000001</v>
      </c>
      <c r="X62" s="91"/>
      <c r="Y62" s="88">
        <f>IF(OR(COUNTIFS(Prices!$D:$D,Y$12,Prices!$A:$A,$B62,Prices!$I:$I,$G62)=0,COUNTIFS(Prices!$D:$D,$Y$12,Prices!$A:$A,$B62,Prices!$I:$I,$G62,Prices!$G:$G,"Product NA")&gt;0),0,SUMIFS(Prices!$G:$G,Prices!$D:$D,$Y$12,Prices!$A:$A,$B62,Prices!$I:$I,$G62))</f>
        <v>0</v>
      </c>
      <c r="Z62" s="88">
        <f>IF(OR(COUNTIFS(Prices!$D:$D,$Y$12,Prices!$A:$A,$B62,Prices!$I:$I,$G62)=0,COUNTIFS(Prices!$D:$D,$Y$12,Prices!$A:$A,$B62,Prices!$I:$I,$G62,Prices!$H:$H,"Product NA")&gt;0),0,SUMIFS(Prices!$H:$H,Prices!$D:$D,$Y$12,Prices!$A:$A,$B62,Prices!$I:$I,$G62))</f>
        <v>0</v>
      </c>
      <c r="AA62" s="89">
        <f>IF(OR($C62=0,$E62=0,COUNTIFS(Prices!$D:$D,$Y$12,Prices!$A:$A,$B62,Prices!$I:$I,$G62,Prices!$H:$H,"Product NA")&gt;0),0,(Y62+(Z62*($E62/1000))))</f>
        <v>0</v>
      </c>
      <c r="AB62" s="89">
        <f t="shared" si="11"/>
        <v>0</v>
      </c>
      <c r="AC62" s="89">
        <f t="shared" si="12"/>
        <v>0</v>
      </c>
      <c r="AD62" s="90">
        <f t="shared" si="13"/>
        <v>0</v>
      </c>
      <c r="AE62" s="90">
        <f t="shared" si="4"/>
        <v>0</v>
      </c>
      <c r="AF62" s="91"/>
      <c r="AG62" s="88">
        <f>IF(OR(COUNTIFS(Prices!$D:$D,AG$12,Prices!$A:$A,$B62,Prices!$I:$I,$G62)=0,COUNTIFS(Prices!$D:$D,$AG$12,Prices!$A:$A,$B62,Prices!$I:$I,$G62,Prices!$G:$G,"Product NA")&gt;0),0,SUMIFS(Prices!$G:$G,Prices!$D:$D,$AG$12,Prices!$A:$A,$B62,Prices!$I:$I,$G62))</f>
        <v>0</v>
      </c>
      <c r="AH62" s="88">
        <f>IF(OR(COUNTIFS(Prices!$D:$D,$AG$12,Prices!$A:$A,$B62,Prices!$I:$I,$G62)=0,COUNTIFS(Prices!$D:$D,$AG$12,Prices!$A:$A,$B62,Prices!$I:$I,$G62,Prices!$H:$H,"Product NA")&gt;0),0,SUMIFS(Prices!$H:$H,Prices!$D:$D,$AG$12,Prices!$A:$A,$B62,Prices!$I:$I,$G62))</f>
        <v>0</v>
      </c>
      <c r="AI62" s="89">
        <f>IF(OR($C62=0,$E62=0,COUNTIFS(Prices!$D:$D,$AG$12,Prices!$A:$A,$B62,Prices!$I:$I,$G62,Prices!$H:$H,"Product NA")&gt;0),0,(AG62+(AH62*($E62/1000))))</f>
        <v>0</v>
      </c>
      <c r="AJ62" s="89">
        <f t="shared" si="14"/>
        <v>0</v>
      </c>
      <c r="AK62" s="89">
        <f t="shared" si="15"/>
        <v>0</v>
      </c>
      <c r="AL62" s="90">
        <f t="shared" si="16"/>
        <v>0</v>
      </c>
      <c r="AM62" s="90">
        <f t="shared" si="17"/>
        <v>0</v>
      </c>
    </row>
    <row r="63" spans="2:39" x14ac:dyDescent="0.35">
      <c r="B63" s="87" t="s">
        <v>58</v>
      </c>
      <c r="C63" s="66">
        <v>1</v>
      </c>
      <c r="D63" s="66">
        <v>1</v>
      </c>
      <c r="E63" s="66">
        <v>1000</v>
      </c>
      <c r="F63" s="116" t="str">
        <f t="shared" si="6"/>
        <v/>
      </c>
      <c r="G63" s="116" t="str">
        <f t="shared" si="7"/>
        <v>0-2kg</v>
      </c>
      <c r="H63" s="88">
        <f>IF(OR(COUNTIFS(Prices!$D:$D,$H$12,Prices!$A:$A,$B63,Prices!$I:$I,$G63)=0,COUNTIFS(Prices!$D:$D,$H$12,Prices!$A:$A,$B63,Prices!$I:$I,$G63,Prices!$G:$G,"Product NA")&gt;0),0,SUMIFS(Prices!$G:$G,Prices!$D:$D,$H$12,Prices!$A:$A,$B63,Prices!$I:$I,$G63))</f>
        <v>1.59</v>
      </c>
      <c r="I63" s="88">
        <f>IF(OR(COUNTIFS(Prices!$D:$D,$H$12,Prices!$A:$A,$B63,Prices!$I:$I,$G63)=0,COUNTIFS(Prices!$D:$D,$H$12,Prices!$A:$A,$B63,Prices!$I:$I,$G63,Prices!$H:$H,"Product NA")&gt;0),0,SUMIFS(Prices!$H:$H,Prices!$D:$D,$H$12,Prices!$A:$A,$B63,Prices!$I:$I,$G63))</f>
        <v>16.82</v>
      </c>
      <c r="J63" s="89">
        <f>IF(OR($C63=0,$E63=0,COUNTIFS(Prices!$D:$D,$H$12,Prices!$A:$A,$B63,Prices!$I:$I,$G63,Prices!$H:$H,"Product NA")&gt;0),0,(H63+(I63*($E63/1000))))</f>
        <v>18.41</v>
      </c>
      <c r="K63" s="89">
        <f>J63*-(INDEX(VRDs!$H$3:$J$13, MATCH($H$12, VRDs!$A$3:$A$13, 0), MATCH($D63, INDEX(VRDs!$E$3:$G$13, MATCH($H$12, VRDs!$A$3:$A$13, 0), 0), 1)))</f>
        <v>0</v>
      </c>
      <c r="L63" s="89">
        <f t="shared" si="8"/>
        <v>2.2092000000000001</v>
      </c>
      <c r="M63" s="90">
        <f t="shared" si="0"/>
        <v>20.619199999999999</v>
      </c>
      <c r="N63" s="90">
        <f t="shared" si="9"/>
        <v>20.619199999999999</v>
      </c>
      <c r="Q63" s="88">
        <f>_xlfn.LET(
    _xlpm.Product,$Q$12,
    _xlpm.Country,$B63,
    _xlpm.Service,$G63,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8.65</v>
      </c>
      <c r="R63" s="88">
        <f>_xlfn.LET(
    _xlpm.Product,$Q$12,
    _xlpm.Country,$B63,
    _xlpm.Service,$G63,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5.4</v>
      </c>
      <c r="S63" s="89">
        <f>IF(OR($C63=0,$E63=0,COUNTIFS(Prices!$D:$D,$Q$12,Prices!$A:$A,$B63,Prices!$I:$I,$G63,Prices!$H:$H,"Product NA")&gt;0),0,(Q63+(R63*($E63/1000))))</f>
        <v>14.05</v>
      </c>
      <c r="T63" s="89">
        <f t="shared" si="1"/>
        <v>1.6859999999999999</v>
      </c>
      <c r="U63" s="89">
        <f t="shared" si="2"/>
        <v>0</v>
      </c>
      <c r="V63" s="90">
        <f t="shared" si="10"/>
        <v>15.736000000000001</v>
      </c>
      <c r="W63" s="90">
        <f t="shared" si="3"/>
        <v>15.736000000000001</v>
      </c>
      <c r="X63" s="91"/>
      <c r="Y63" s="88">
        <f>IF(OR(COUNTIFS(Prices!$D:$D,Y$12,Prices!$A:$A,$B63,Prices!$I:$I,$G63)=0,COUNTIFS(Prices!$D:$D,$Y$12,Prices!$A:$A,$B63,Prices!$I:$I,$G63,Prices!$G:$G,"Product NA")&gt;0),0,SUMIFS(Prices!$G:$G,Prices!$D:$D,$Y$12,Prices!$A:$A,$B63,Prices!$I:$I,$G63))</f>
        <v>0</v>
      </c>
      <c r="Z63" s="88">
        <f>IF(OR(COUNTIFS(Prices!$D:$D,$Y$12,Prices!$A:$A,$B63,Prices!$I:$I,$G63)=0,COUNTIFS(Prices!$D:$D,$Y$12,Prices!$A:$A,$B63,Prices!$I:$I,$G63,Prices!$H:$H,"Product NA")&gt;0),0,SUMIFS(Prices!$H:$H,Prices!$D:$D,$Y$12,Prices!$A:$A,$B63,Prices!$I:$I,$G63))</f>
        <v>0</v>
      </c>
      <c r="AA63" s="89">
        <f>IF(OR($C63=0,$E63=0,COUNTIFS(Prices!$D:$D,$Y$12,Prices!$A:$A,$B63,Prices!$I:$I,$G63,Prices!$H:$H,"Product NA")&gt;0),0,(Y63+(Z63*($E63/1000))))</f>
        <v>0</v>
      </c>
      <c r="AB63" s="89">
        <f t="shared" si="11"/>
        <v>0</v>
      </c>
      <c r="AC63" s="89">
        <f t="shared" si="12"/>
        <v>0</v>
      </c>
      <c r="AD63" s="90">
        <f t="shared" si="13"/>
        <v>0</v>
      </c>
      <c r="AE63" s="90">
        <f t="shared" si="4"/>
        <v>0</v>
      </c>
      <c r="AF63" s="91"/>
      <c r="AG63" s="88">
        <f>IF(OR(COUNTIFS(Prices!$D:$D,AG$12,Prices!$A:$A,$B63,Prices!$I:$I,$G63)=0,COUNTIFS(Prices!$D:$D,$AG$12,Prices!$A:$A,$B63,Prices!$I:$I,$G63,Prices!$G:$G,"Product NA")&gt;0),0,SUMIFS(Prices!$G:$G,Prices!$D:$D,$AG$12,Prices!$A:$A,$B63,Prices!$I:$I,$G63))</f>
        <v>0</v>
      </c>
      <c r="AH63" s="88">
        <f>IF(OR(COUNTIFS(Prices!$D:$D,$AG$12,Prices!$A:$A,$B63,Prices!$I:$I,$G63)=0,COUNTIFS(Prices!$D:$D,$AG$12,Prices!$A:$A,$B63,Prices!$I:$I,$G63,Prices!$H:$H,"Product NA")&gt;0),0,SUMIFS(Prices!$H:$H,Prices!$D:$D,$AG$12,Prices!$A:$A,$B63,Prices!$I:$I,$G63))</f>
        <v>0</v>
      </c>
      <c r="AI63" s="89">
        <f>IF(OR($C63=0,$E63=0,COUNTIFS(Prices!$D:$D,$AG$12,Prices!$A:$A,$B63,Prices!$I:$I,$G63,Prices!$H:$H,"Product NA")&gt;0),0,(AG63+(AH63*($E63/1000))))</f>
        <v>0</v>
      </c>
      <c r="AJ63" s="89">
        <f t="shared" si="14"/>
        <v>0</v>
      </c>
      <c r="AK63" s="89">
        <f t="shared" si="15"/>
        <v>0</v>
      </c>
      <c r="AL63" s="90">
        <f t="shared" si="16"/>
        <v>0</v>
      </c>
      <c r="AM63" s="90">
        <f t="shared" si="17"/>
        <v>0</v>
      </c>
    </row>
    <row r="64" spans="2:39" x14ac:dyDescent="0.35">
      <c r="B64" s="87" t="s">
        <v>59</v>
      </c>
      <c r="C64" s="66">
        <v>1</v>
      </c>
      <c r="D64" s="66">
        <v>1</v>
      </c>
      <c r="E64" s="66">
        <v>1000</v>
      </c>
      <c r="F64" s="116" t="str">
        <f t="shared" si="6"/>
        <v/>
      </c>
      <c r="G64" s="116" t="str">
        <f t="shared" si="7"/>
        <v>0-2kg</v>
      </c>
      <c r="H64" s="88">
        <f>IF(OR(COUNTIFS(Prices!$D:$D,$H$12,Prices!$A:$A,$B64,Prices!$I:$I,$G64)=0,COUNTIFS(Prices!$D:$D,$H$12,Prices!$A:$A,$B64,Prices!$I:$I,$G64,Prices!$G:$G,"Product NA")&gt;0),0,SUMIFS(Prices!$G:$G,Prices!$D:$D,$H$12,Prices!$A:$A,$B64,Prices!$I:$I,$G64))</f>
        <v>1.81</v>
      </c>
      <c r="I64" s="88">
        <f>IF(OR(COUNTIFS(Prices!$D:$D,$H$12,Prices!$A:$A,$B64,Prices!$I:$I,$G64)=0,COUNTIFS(Prices!$D:$D,$H$12,Prices!$A:$A,$B64,Prices!$I:$I,$G64,Prices!$H:$H,"Product NA")&gt;0),0,SUMIFS(Prices!$H:$H,Prices!$D:$D,$H$12,Prices!$A:$A,$B64,Prices!$I:$I,$G64))</f>
        <v>18.39</v>
      </c>
      <c r="J64" s="89">
        <f>IF(OR($C64=0,$E64=0,COUNTIFS(Prices!$D:$D,$H$12,Prices!$A:$A,$B64,Prices!$I:$I,$G64,Prices!$H:$H,"Product NA")&gt;0),0,(H64+(I64*($E64/1000))))</f>
        <v>20.2</v>
      </c>
      <c r="K64" s="89">
        <f>J64*-(INDEX(VRDs!$H$3:$J$13, MATCH($H$12, VRDs!$A$3:$A$13, 0), MATCH($D64, INDEX(VRDs!$E$3:$G$13, MATCH($H$12, VRDs!$A$3:$A$13, 0), 0), 1)))</f>
        <v>0</v>
      </c>
      <c r="L64" s="89">
        <f t="shared" si="8"/>
        <v>2.4239999999999999</v>
      </c>
      <c r="M64" s="90">
        <f t="shared" si="0"/>
        <v>22.623999999999999</v>
      </c>
      <c r="N64" s="90">
        <f t="shared" si="9"/>
        <v>22.623999999999999</v>
      </c>
      <c r="Q64" s="88">
        <f>_xlfn.LET(
    _xlpm.Product,$Q$12,
    _xlpm.Country,$B64,
    _xlpm.Service,$G64,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R64" s="88">
        <f>_xlfn.LET(
    _xlpm.Product,$Q$12,
    _xlpm.Country,$B64,
    _xlpm.Service,$G64,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6.25</v>
      </c>
      <c r="S64" s="89">
        <f>IF(OR($C64=0,$E64=0,COUNTIFS(Prices!$D:$D,$Q$12,Prices!$A:$A,$B64,Prices!$I:$I,$G64,Prices!$H:$H,"Product NA")&gt;0),0,(Q64+(R64*($E64/1000))))</f>
        <v>15.6</v>
      </c>
      <c r="T64" s="89">
        <f t="shared" si="1"/>
        <v>1.8719999999999999</v>
      </c>
      <c r="U64" s="89">
        <f t="shared" si="2"/>
        <v>0</v>
      </c>
      <c r="V64" s="90">
        <f t="shared" si="10"/>
        <v>17.472000000000001</v>
      </c>
      <c r="W64" s="90">
        <f t="shared" si="3"/>
        <v>17.472000000000001</v>
      </c>
      <c r="X64" s="91"/>
      <c r="Y64" s="88">
        <f>IF(OR(COUNTIFS(Prices!$D:$D,Y$12,Prices!$A:$A,$B64,Prices!$I:$I,$G64)=0,COUNTIFS(Prices!$D:$D,$Y$12,Prices!$A:$A,$B64,Prices!$I:$I,$G64,Prices!$G:$G,"Product NA")&gt;0),0,SUMIFS(Prices!$G:$G,Prices!$D:$D,$Y$12,Prices!$A:$A,$B64,Prices!$I:$I,$G64))</f>
        <v>0</v>
      </c>
      <c r="Z64" s="88">
        <f>IF(OR(COUNTIFS(Prices!$D:$D,$Y$12,Prices!$A:$A,$B64,Prices!$I:$I,$G64)=0,COUNTIFS(Prices!$D:$D,$Y$12,Prices!$A:$A,$B64,Prices!$I:$I,$G64,Prices!$H:$H,"Product NA")&gt;0),0,SUMIFS(Prices!$H:$H,Prices!$D:$D,$Y$12,Prices!$A:$A,$B64,Prices!$I:$I,$G64))</f>
        <v>0</v>
      </c>
      <c r="AA64" s="89">
        <f>IF(OR($C64=0,$E64=0,COUNTIFS(Prices!$D:$D,$Y$12,Prices!$A:$A,$B64,Prices!$I:$I,$G64,Prices!$H:$H,"Product NA")&gt;0),0,(Y64+(Z64*($E64/1000))))</f>
        <v>0</v>
      </c>
      <c r="AB64" s="89">
        <f t="shared" si="11"/>
        <v>0</v>
      </c>
      <c r="AC64" s="89">
        <f t="shared" si="12"/>
        <v>0</v>
      </c>
      <c r="AD64" s="90">
        <f t="shared" si="13"/>
        <v>0</v>
      </c>
      <c r="AE64" s="90">
        <f t="shared" si="4"/>
        <v>0</v>
      </c>
      <c r="AF64" s="91"/>
      <c r="AG64" s="88">
        <f>IF(OR(COUNTIFS(Prices!$D:$D,AG$12,Prices!$A:$A,$B64,Prices!$I:$I,$G64)=0,COUNTIFS(Prices!$D:$D,$AG$12,Prices!$A:$A,$B64,Prices!$I:$I,$G64,Prices!$G:$G,"Product NA")&gt;0),0,SUMIFS(Prices!$G:$G,Prices!$D:$D,$AG$12,Prices!$A:$A,$B64,Prices!$I:$I,$G64))</f>
        <v>0</v>
      </c>
      <c r="AH64" s="88">
        <f>IF(OR(COUNTIFS(Prices!$D:$D,$AG$12,Prices!$A:$A,$B64,Prices!$I:$I,$G64)=0,COUNTIFS(Prices!$D:$D,$AG$12,Prices!$A:$A,$B64,Prices!$I:$I,$G64,Prices!$H:$H,"Product NA")&gt;0),0,SUMIFS(Prices!$H:$H,Prices!$D:$D,$AG$12,Prices!$A:$A,$B64,Prices!$I:$I,$G64))</f>
        <v>0</v>
      </c>
      <c r="AI64" s="89">
        <f>IF(OR($C64=0,$E64=0,COUNTIFS(Prices!$D:$D,$AG$12,Prices!$A:$A,$B64,Prices!$I:$I,$G64,Prices!$H:$H,"Product NA")&gt;0),0,(AG64+(AH64*($E64/1000))))</f>
        <v>0</v>
      </c>
      <c r="AJ64" s="89">
        <f t="shared" si="14"/>
        <v>0</v>
      </c>
      <c r="AK64" s="89">
        <f t="shared" si="15"/>
        <v>0</v>
      </c>
      <c r="AL64" s="90">
        <f t="shared" si="16"/>
        <v>0</v>
      </c>
      <c r="AM64" s="90">
        <f t="shared" si="17"/>
        <v>0</v>
      </c>
    </row>
    <row r="65" spans="2:39" x14ac:dyDescent="0.35">
      <c r="B65" s="87" t="s">
        <v>60</v>
      </c>
      <c r="C65" s="66">
        <v>1</v>
      </c>
      <c r="D65" s="66">
        <v>1</v>
      </c>
      <c r="E65" s="66">
        <v>1000</v>
      </c>
      <c r="F65" s="116" t="str">
        <f t="shared" si="6"/>
        <v/>
      </c>
      <c r="G65" s="116" t="str">
        <f t="shared" si="7"/>
        <v>0-2kg</v>
      </c>
      <c r="H65" s="88">
        <f>IF(OR(COUNTIFS(Prices!$D:$D,$H$12,Prices!$A:$A,$B65,Prices!$I:$I,$G65)=0,COUNTIFS(Prices!$D:$D,$H$12,Prices!$A:$A,$B65,Prices!$I:$I,$G65,Prices!$G:$G,"Product NA")&gt;0),0,SUMIFS(Prices!$G:$G,Prices!$D:$D,$H$12,Prices!$A:$A,$B65,Prices!$I:$I,$G65))</f>
        <v>2.63</v>
      </c>
      <c r="I65" s="88">
        <f>IF(OR(COUNTIFS(Prices!$D:$D,$H$12,Prices!$A:$A,$B65,Prices!$I:$I,$G65)=0,COUNTIFS(Prices!$D:$D,$H$12,Prices!$A:$A,$B65,Prices!$I:$I,$G65,Prices!$H:$H,"Product NA")&gt;0),0,SUMIFS(Prices!$H:$H,Prices!$D:$D,$H$12,Prices!$A:$A,$B65,Prices!$I:$I,$G65))</f>
        <v>5.58</v>
      </c>
      <c r="J65" s="89">
        <f>IF(OR($C65=0,$E65=0,COUNTIFS(Prices!$D:$D,$H$12,Prices!$A:$A,$B65,Prices!$I:$I,$G65,Prices!$H:$H,"Product NA")&gt;0),0,(H65+(I65*($E65/1000))))</f>
        <v>8.2100000000000009</v>
      </c>
      <c r="K65" s="89">
        <f>J65*-(INDEX(VRDs!$H$3:$J$13, MATCH($H$12, VRDs!$A$3:$A$13, 0), MATCH($D65, INDEX(VRDs!$E$3:$G$13, MATCH($H$12, VRDs!$A$3:$A$13, 0), 0), 1)))</f>
        <v>0</v>
      </c>
      <c r="L65" s="89">
        <f t="shared" si="8"/>
        <v>0.98520000000000008</v>
      </c>
      <c r="M65" s="90">
        <f t="shared" si="0"/>
        <v>9.1952000000000016</v>
      </c>
      <c r="N65" s="90">
        <f t="shared" si="9"/>
        <v>9.1952000000000016</v>
      </c>
      <c r="Q65" s="88">
        <f>_xlfn.LET(
    _xlpm.Product,$Q$12,
    _xlpm.Country,$B65,
    _xlpm.Service,$G65,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5.9</v>
      </c>
      <c r="R65" s="88">
        <f>_xlfn.LET(
    _xlpm.Product,$Q$12,
    _xlpm.Country,$B65,
    _xlpm.Service,$G65,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4.1000000000000005</v>
      </c>
      <c r="S65" s="89">
        <f>IF(OR($C65=0,$E65=0,COUNTIFS(Prices!$D:$D,$Q$12,Prices!$A:$A,$B65,Prices!$I:$I,$G65,Prices!$H:$H,"Product NA")&gt;0),0,(Q65+(R65*($E65/1000))))</f>
        <v>10</v>
      </c>
      <c r="T65" s="89">
        <f t="shared" si="1"/>
        <v>1.2</v>
      </c>
      <c r="U65" s="89">
        <f t="shared" si="2"/>
        <v>0</v>
      </c>
      <c r="V65" s="90">
        <f t="shared" si="10"/>
        <v>11.2</v>
      </c>
      <c r="W65" s="90">
        <f t="shared" si="3"/>
        <v>11.2</v>
      </c>
      <c r="X65" s="91"/>
      <c r="Y65" s="88">
        <f>IF(OR(COUNTIFS(Prices!$D:$D,Y$12,Prices!$A:$A,$B65,Prices!$I:$I,$G65)=0,COUNTIFS(Prices!$D:$D,$Y$12,Prices!$A:$A,$B65,Prices!$I:$I,$G65,Prices!$G:$G,"Product NA")&gt;0),0,SUMIFS(Prices!$G:$G,Prices!$D:$D,$Y$12,Prices!$A:$A,$B65,Prices!$I:$I,$G65))</f>
        <v>0</v>
      </c>
      <c r="Z65" s="88">
        <f>IF(OR(COUNTIFS(Prices!$D:$D,$Y$12,Prices!$A:$A,$B65,Prices!$I:$I,$G65)=0,COUNTIFS(Prices!$D:$D,$Y$12,Prices!$A:$A,$B65,Prices!$I:$I,$G65,Prices!$H:$H,"Product NA")&gt;0),0,SUMIFS(Prices!$H:$H,Prices!$D:$D,$Y$12,Prices!$A:$A,$B65,Prices!$I:$I,$G65))</f>
        <v>0</v>
      </c>
      <c r="AA65" s="89">
        <f>IF(OR($C65=0,$E65=0,COUNTIFS(Prices!$D:$D,$Y$12,Prices!$A:$A,$B65,Prices!$I:$I,$G65,Prices!$H:$H,"Product NA")&gt;0),0,(Y65+(Z65*($E65/1000))))</f>
        <v>0</v>
      </c>
      <c r="AB65" s="89">
        <f t="shared" si="11"/>
        <v>0</v>
      </c>
      <c r="AC65" s="89">
        <f t="shared" si="12"/>
        <v>0</v>
      </c>
      <c r="AD65" s="90">
        <f t="shared" si="13"/>
        <v>0</v>
      </c>
      <c r="AE65" s="90">
        <f t="shared" si="4"/>
        <v>0</v>
      </c>
      <c r="AF65" s="91"/>
      <c r="AG65" s="88">
        <f>IF(OR(COUNTIFS(Prices!$D:$D,AG$12,Prices!$A:$A,$B65,Prices!$I:$I,$G65)=0,COUNTIFS(Prices!$D:$D,$AG$12,Prices!$A:$A,$B65,Prices!$I:$I,$G65,Prices!$G:$G,"Product NA")&gt;0),0,SUMIFS(Prices!$G:$G,Prices!$D:$D,$AG$12,Prices!$A:$A,$B65,Prices!$I:$I,$G65))</f>
        <v>0</v>
      </c>
      <c r="AH65" s="88">
        <f>IF(OR(COUNTIFS(Prices!$D:$D,$AG$12,Prices!$A:$A,$B65,Prices!$I:$I,$G65)=0,COUNTIFS(Prices!$D:$D,$AG$12,Prices!$A:$A,$B65,Prices!$I:$I,$G65,Prices!$H:$H,"Product NA")&gt;0),0,SUMIFS(Prices!$H:$H,Prices!$D:$D,$AG$12,Prices!$A:$A,$B65,Prices!$I:$I,$G65))</f>
        <v>0</v>
      </c>
      <c r="AI65" s="89">
        <f>IF(OR($C65=0,$E65=0,COUNTIFS(Prices!$D:$D,$AG$12,Prices!$A:$A,$B65,Prices!$I:$I,$G65,Prices!$H:$H,"Product NA")&gt;0),0,(AG65+(AH65*($E65/1000))))</f>
        <v>0</v>
      </c>
      <c r="AJ65" s="89">
        <f t="shared" si="14"/>
        <v>0</v>
      </c>
      <c r="AK65" s="89">
        <f t="shared" si="15"/>
        <v>0</v>
      </c>
      <c r="AL65" s="90">
        <f t="shared" si="16"/>
        <v>0</v>
      </c>
      <c r="AM65" s="90">
        <f t="shared" si="17"/>
        <v>0</v>
      </c>
    </row>
    <row r="66" spans="2:39" x14ac:dyDescent="0.35">
      <c r="B66" s="87" t="s">
        <v>61</v>
      </c>
      <c r="C66" s="66">
        <v>1</v>
      </c>
      <c r="D66" s="66">
        <v>1</v>
      </c>
      <c r="E66" s="66">
        <v>1000</v>
      </c>
      <c r="F66" s="116" t="str">
        <f t="shared" si="6"/>
        <v/>
      </c>
      <c r="G66" s="116" t="str">
        <f t="shared" si="7"/>
        <v>0-2kg</v>
      </c>
      <c r="H66" s="88">
        <f>IF(OR(COUNTIFS(Prices!$D:$D,$H$12,Prices!$A:$A,$B66,Prices!$I:$I,$G66)=0,COUNTIFS(Prices!$D:$D,$H$12,Prices!$A:$A,$B66,Prices!$I:$I,$G66,Prices!$G:$G,"Product NA")&gt;0),0,SUMIFS(Prices!$G:$G,Prices!$D:$D,$H$12,Prices!$A:$A,$B66,Prices!$I:$I,$G66))</f>
        <v>1.81</v>
      </c>
      <c r="I66" s="88">
        <f>IF(OR(COUNTIFS(Prices!$D:$D,$H$12,Prices!$A:$A,$B66,Prices!$I:$I,$G66)=0,COUNTIFS(Prices!$D:$D,$H$12,Prices!$A:$A,$B66,Prices!$I:$I,$G66,Prices!$H:$H,"Product NA")&gt;0),0,SUMIFS(Prices!$H:$H,Prices!$D:$D,$H$12,Prices!$A:$A,$B66,Prices!$I:$I,$G66))</f>
        <v>18.39</v>
      </c>
      <c r="J66" s="89">
        <f>IF(OR($C66=0,$E66=0,COUNTIFS(Prices!$D:$D,$H$12,Prices!$A:$A,$B66,Prices!$I:$I,$G66,Prices!$H:$H,"Product NA")&gt;0),0,(H66+(I66*($E66/1000))))</f>
        <v>20.2</v>
      </c>
      <c r="K66" s="89">
        <f>J66*-(INDEX(VRDs!$H$3:$J$13, MATCH($H$12, VRDs!$A$3:$A$13, 0), MATCH($D66, INDEX(VRDs!$E$3:$G$13, MATCH($H$12, VRDs!$A$3:$A$13, 0), 0), 1)))</f>
        <v>0</v>
      </c>
      <c r="L66" s="89">
        <f t="shared" si="8"/>
        <v>2.4239999999999999</v>
      </c>
      <c r="M66" s="90">
        <f t="shared" si="0"/>
        <v>22.623999999999999</v>
      </c>
      <c r="N66" s="90">
        <f t="shared" si="9"/>
        <v>22.623999999999999</v>
      </c>
      <c r="Q66" s="88">
        <f>_xlfn.LET(
    _xlpm.Product,$Q$12,
    _xlpm.Country,$B66,
    _xlpm.Service,$G66,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R66" s="88">
        <f>_xlfn.LET(
    _xlpm.Product,$Q$12,
    _xlpm.Country,$B66,
    _xlpm.Service,$G66,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6.25</v>
      </c>
      <c r="S66" s="89">
        <f>IF(OR($C66=0,$E66=0,COUNTIFS(Prices!$D:$D,$Q$12,Prices!$A:$A,$B66,Prices!$I:$I,$G66,Prices!$H:$H,"Product NA")&gt;0),0,(Q66+(R66*($E66/1000))))</f>
        <v>15.6</v>
      </c>
      <c r="T66" s="89">
        <f t="shared" si="1"/>
        <v>1.8719999999999999</v>
      </c>
      <c r="U66" s="89">
        <f t="shared" si="2"/>
        <v>0</v>
      </c>
      <c r="V66" s="90">
        <f t="shared" si="10"/>
        <v>17.472000000000001</v>
      </c>
      <c r="W66" s="90">
        <f t="shared" si="3"/>
        <v>17.472000000000001</v>
      </c>
      <c r="X66" s="91"/>
      <c r="Y66" s="88">
        <f>IF(OR(COUNTIFS(Prices!$D:$D,Y$12,Prices!$A:$A,$B66,Prices!$I:$I,$G66)=0,COUNTIFS(Prices!$D:$D,$Y$12,Prices!$A:$A,$B66,Prices!$I:$I,$G66,Prices!$G:$G,"Product NA")&gt;0),0,SUMIFS(Prices!$G:$G,Prices!$D:$D,$Y$12,Prices!$A:$A,$B66,Prices!$I:$I,$G66))</f>
        <v>0</v>
      </c>
      <c r="Z66" s="88">
        <f>IF(OR(COUNTIFS(Prices!$D:$D,$Y$12,Prices!$A:$A,$B66,Prices!$I:$I,$G66)=0,COUNTIFS(Prices!$D:$D,$Y$12,Prices!$A:$A,$B66,Prices!$I:$I,$G66,Prices!$H:$H,"Product NA")&gt;0),0,SUMIFS(Prices!$H:$H,Prices!$D:$D,$Y$12,Prices!$A:$A,$B66,Prices!$I:$I,$G66))</f>
        <v>0</v>
      </c>
      <c r="AA66" s="89">
        <f>IF(OR($C66=0,$E66=0,COUNTIFS(Prices!$D:$D,$Y$12,Prices!$A:$A,$B66,Prices!$I:$I,$G66,Prices!$H:$H,"Product NA")&gt;0),0,(Y66+(Z66*($E66/1000))))</f>
        <v>0</v>
      </c>
      <c r="AB66" s="89">
        <f t="shared" si="11"/>
        <v>0</v>
      </c>
      <c r="AC66" s="89">
        <f t="shared" si="12"/>
        <v>0</v>
      </c>
      <c r="AD66" s="90">
        <f t="shared" si="13"/>
        <v>0</v>
      </c>
      <c r="AE66" s="90">
        <f t="shared" si="4"/>
        <v>0</v>
      </c>
      <c r="AF66" s="91"/>
      <c r="AG66" s="88">
        <f>IF(OR(COUNTIFS(Prices!$D:$D,AG$12,Prices!$A:$A,$B66,Prices!$I:$I,$G66)=0,COUNTIFS(Prices!$D:$D,$AG$12,Prices!$A:$A,$B66,Prices!$I:$I,$G66,Prices!$G:$G,"Product NA")&gt;0),0,SUMIFS(Prices!$G:$G,Prices!$D:$D,$AG$12,Prices!$A:$A,$B66,Prices!$I:$I,$G66))</f>
        <v>0</v>
      </c>
      <c r="AH66" s="88">
        <f>IF(OR(COUNTIFS(Prices!$D:$D,$AG$12,Prices!$A:$A,$B66,Prices!$I:$I,$G66)=0,COUNTIFS(Prices!$D:$D,$AG$12,Prices!$A:$A,$B66,Prices!$I:$I,$G66,Prices!$H:$H,"Product NA")&gt;0),0,SUMIFS(Prices!$H:$H,Prices!$D:$D,$AG$12,Prices!$A:$A,$B66,Prices!$I:$I,$G66))</f>
        <v>0</v>
      </c>
      <c r="AI66" s="89">
        <f>IF(OR($C66=0,$E66=0,COUNTIFS(Prices!$D:$D,$AG$12,Prices!$A:$A,$B66,Prices!$I:$I,$G66,Prices!$H:$H,"Product NA")&gt;0),0,(AG66+(AH66*($E66/1000))))</f>
        <v>0</v>
      </c>
      <c r="AJ66" s="89">
        <f t="shared" si="14"/>
        <v>0</v>
      </c>
      <c r="AK66" s="89">
        <f t="shared" si="15"/>
        <v>0</v>
      </c>
      <c r="AL66" s="90">
        <f t="shared" si="16"/>
        <v>0</v>
      </c>
      <c r="AM66" s="90">
        <f t="shared" si="17"/>
        <v>0</v>
      </c>
    </row>
    <row r="67" spans="2:39" x14ac:dyDescent="0.35">
      <c r="B67" s="87" t="s">
        <v>62</v>
      </c>
      <c r="C67" s="66">
        <v>1</v>
      </c>
      <c r="D67" s="66">
        <v>1</v>
      </c>
      <c r="E67" s="66">
        <v>1000</v>
      </c>
      <c r="F67" s="116" t="str">
        <f t="shared" si="6"/>
        <v/>
      </c>
      <c r="G67" s="116" t="str">
        <f t="shared" si="7"/>
        <v>0-2kg</v>
      </c>
      <c r="H67" s="88">
        <f>IF(OR(COUNTIFS(Prices!$D:$D,$H$12,Prices!$A:$A,$B67,Prices!$I:$I,$G67)=0,COUNTIFS(Prices!$D:$D,$H$12,Prices!$A:$A,$B67,Prices!$I:$I,$G67,Prices!$G:$G,"Product NA")&gt;0),0,SUMIFS(Prices!$G:$G,Prices!$D:$D,$H$12,Prices!$A:$A,$B67,Prices!$I:$I,$G67))</f>
        <v>1.81</v>
      </c>
      <c r="I67" s="88">
        <f>IF(OR(COUNTIFS(Prices!$D:$D,$H$12,Prices!$A:$A,$B67,Prices!$I:$I,$G67)=0,COUNTIFS(Prices!$D:$D,$H$12,Prices!$A:$A,$B67,Prices!$I:$I,$G67,Prices!$H:$H,"Product NA")&gt;0),0,SUMIFS(Prices!$H:$H,Prices!$D:$D,$H$12,Prices!$A:$A,$B67,Prices!$I:$I,$G67))</f>
        <v>18.39</v>
      </c>
      <c r="J67" s="89">
        <f>IF(OR($C67=0,$E67=0,COUNTIFS(Prices!$D:$D,$H$12,Prices!$A:$A,$B67,Prices!$I:$I,$G67,Prices!$H:$H,"Product NA")&gt;0),0,(H67+(I67*($E67/1000))))</f>
        <v>20.2</v>
      </c>
      <c r="K67" s="89">
        <f>J67*-(INDEX(VRDs!$H$3:$J$13, MATCH($H$12, VRDs!$A$3:$A$13, 0), MATCH($D67, INDEX(VRDs!$E$3:$G$13, MATCH($H$12, VRDs!$A$3:$A$13, 0), 0), 1)))</f>
        <v>0</v>
      </c>
      <c r="L67" s="89">
        <f t="shared" si="8"/>
        <v>2.4239999999999999</v>
      </c>
      <c r="M67" s="90">
        <f t="shared" si="0"/>
        <v>22.623999999999999</v>
      </c>
      <c r="N67" s="90">
        <f t="shared" si="9"/>
        <v>22.623999999999999</v>
      </c>
      <c r="Q67" s="88">
        <f>_xlfn.LET(
    _xlpm.Product,$Q$12,
    _xlpm.Country,$B67,
    _xlpm.Service,$G67,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R67" s="88">
        <f>_xlfn.LET(
    _xlpm.Product,$Q$12,
    _xlpm.Country,$B67,
    _xlpm.Service,$G67,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6.25</v>
      </c>
      <c r="S67" s="89">
        <f>IF(OR($C67=0,$E67=0,COUNTIFS(Prices!$D:$D,$Q$12,Prices!$A:$A,$B67,Prices!$I:$I,$G67,Prices!$H:$H,"Product NA")&gt;0),0,(Q67+(R67*($E67/1000))))</f>
        <v>15.6</v>
      </c>
      <c r="T67" s="89">
        <f t="shared" si="1"/>
        <v>1.8719999999999999</v>
      </c>
      <c r="U67" s="89">
        <f t="shared" si="2"/>
        <v>0</v>
      </c>
      <c r="V67" s="90">
        <f t="shared" si="10"/>
        <v>17.472000000000001</v>
      </c>
      <c r="W67" s="90">
        <f t="shared" si="3"/>
        <v>17.472000000000001</v>
      </c>
      <c r="X67" s="91"/>
      <c r="Y67" s="88">
        <f>IF(OR(COUNTIFS(Prices!$D:$D,Y$12,Prices!$A:$A,$B67,Prices!$I:$I,$G67)=0,COUNTIFS(Prices!$D:$D,$Y$12,Prices!$A:$A,$B67,Prices!$I:$I,$G67,Prices!$G:$G,"Product NA")&gt;0),0,SUMIFS(Prices!$G:$G,Prices!$D:$D,$Y$12,Prices!$A:$A,$B67,Prices!$I:$I,$G67))</f>
        <v>0</v>
      </c>
      <c r="Z67" s="88">
        <f>IF(OR(COUNTIFS(Prices!$D:$D,$Y$12,Prices!$A:$A,$B67,Prices!$I:$I,$G67)=0,COUNTIFS(Prices!$D:$D,$Y$12,Prices!$A:$A,$B67,Prices!$I:$I,$G67,Prices!$H:$H,"Product NA")&gt;0),0,SUMIFS(Prices!$H:$H,Prices!$D:$D,$Y$12,Prices!$A:$A,$B67,Prices!$I:$I,$G67))</f>
        <v>0</v>
      </c>
      <c r="AA67" s="89">
        <f>IF(OR($C67=0,$E67=0,COUNTIFS(Prices!$D:$D,$Y$12,Prices!$A:$A,$B67,Prices!$I:$I,$G67,Prices!$H:$H,"Product NA")&gt;0),0,(Y67+(Z67*($E67/1000))))</f>
        <v>0</v>
      </c>
      <c r="AB67" s="89">
        <f t="shared" si="11"/>
        <v>0</v>
      </c>
      <c r="AC67" s="89">
        <f t="shared" si="12"/>
        <v>0</v>
      </c>
      <c r="AD67" s="90">
        <f t="shared" si="13"/>
        <v>0</v>
      </c>
      <c r="AE67" s="90">
        <f t="shared" si="4"/>
        <v>0</v>
      </c>
      <c r="AF67" s="91"/>
      <c r="AG67" s="88">
        <f>IF(OR(COUNTIFS(Prices!$D:$D,AG$12,Prices!$A:$A,$B67,Prices!$I:$I,$G67)=0,COUNTIFS(Prices!$D:$D,$AG$12,Prices!$A:$A,$B67,Prices!$I:$I,$G67,Prices!$G:$G,"Product NA")&gt;0),0,SUMIFS(Prices!$G:$G,Prices!$D:$D,$AG$12,Prices!$A:$A,$B67,Prices!$I:$I,$G67))</f>
        <v>0</v>
      </c>
      <c r="AH67" s="88">
        <f>IF(OR(COUNTIFS(Prices!$D:$D,$AG$12,Prices!$A:$A,$B67,Prices!$I:$I,$G67)=0,COUNTIFS(Prices!$D:$D,$AG$12,Prices!$A:$A,$B67,Prices!$I:$I,$G67,Prices!$H:$H,"Product NA")&gt;0),0,SUMIFS(Prices!$H:$H,Prices!$D:$D,$AG$12,Prices!$A:$A,$B67,Prices!$I:$I,$G67))</f>
        <v>0</v>
      </c>
      <c r="AI67" s="89">
        <f>IF(OR($C67=0,$E67=0,COUNTIFS(Prices!$D:$D,$AG$12,Prices!$A:$A,$B67,Prices!$I:$I,$G67,Prices!$H:$H,"Product NA")&gt;0),0,(AG67+(AH67*($E67/1000))))</f>
        <v>0</v>
      </c>
      <c r="AJ67" s="89">
        <f t="shared" si="14"/>
        <v>0</v>
      </c>
      <c r="AK67" s="89">
        <f t="shared" si="15"/>
        <v>0</v>
      </c>
      <c r="AL67" s="90">
        <f t="shared" si="16"/>
        <v>0</v>
      </c>
      <c r="AM67" s="90">
        <f t="shared" si="17"/>
        <v>0</v>
      </c>
    </row>
    <row r="68" spans="2:39" x14ac:dyDescent="0.35">
      <c r="B68" s="87" t="s">
        <v>63</v>
      </c>
      <c r="C68" s="66">
        <v>1</v>
      </c>
      <c r="D68" s="66">
        <v>1</v>
      </c>
      <c r="E68" s="66">
        <v>1000</v>
      </c>
      <c r="F68" s="116" t="str">
        <f t="shared" si="6"/>
        <v/>
      </c>
      <c r="G68" s="116" t="str">
        <f t="shared" si="7"/>
        <v>0-2kg</v>
      </c>
      <c r="H68" s="88">
        <f>IF(OR(COUNTIFS(Prices!$D:$D,$H$12,Prices!$A:$A,$B68,Prices!$I:$I,$G68)=0,COUNTIFS(Prices!$D:$D,$H$12,Prices!$A:$A,$B68,Prices!$I:$I,$G68,Prices!$G:$G,"Product NA")&gt;0),0,SUMIFS(Prices!$G:$G,Prices!$D:$D,$H$12,Prices!$A:$A,$B68,Prices!$I:$I,$G68))</f>
        <v>2.4900000000000002</v>
      </c>
      <c r="I68" s="88">
        <f>IF(OR(COUNTIFS(Prices!$D:$D,$H$12,Prices!$A:$A,$B68,Prices!$I:$I,$G68)=0,COUNTIFS(Prices!$D:$D,$H$12,Prices!$A:$A,$B68,Prices!$I:$I,$G68,Prices!$H:$H,"Product NA")&gt;0),0,SUMIFS(Prices!$H:$H,Prices!$D:$D,$H$12,Prices!$A:$A,$B68,Prices!$I:$I,$G68))</f>
        <v>6.09</v>
      </c>
      <c r="J68" s="89">
        <f>IF(OR($C68=0,$E68=0,COUNTIFS(Prices!$D:$D,$H$12,Prices!$A:$A,$B68,Prices!$I:$I,$G68,Prices!$H:$H,"Product NA")&gt;0),0,(H68+(I68*($E68/1000))))</f>
        <v>8.58</v>
      </c>
      <c r="K68" s="89">
        <f>J68*-(INDEX(VRDs!$H$3:$J$13, MATCH($H$12, VRDs!$A$3:$A$13, 0), MATCH($D68, INDEX(VRDs!$E$3:$G$13, MATCH($H$12, VRDs!$A$3:$A$13, 0), 0), 1)))</f>
        <v>0</v>
      </c>
      <c r="L68" s="89">
        <f t="shared" si="8"/>
        <v>1.0296000000000001</v>
      </c>
      <c r="M68" s="90">
        <f t="shared" si="0"/>
        <v>9.6096000000000004</v>
      </c>
      <c r="N68" s="90">
        <f t="shared" si="9"/>
        <v>9.6096000000000004</v>
      </c>
      <c r="Q68" s="88">
        <f>_xlfn.LET(
    _xlpm.Product,$Q$12,
    _xlpm.Country,$B68,
    _xlpm.Service,$G68,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6.8500000000000005</v>
      </c>
      <c r="R68" s="88">
        <f>_xlfn.LET(
    _xlpm.Product,$Q$12,
    _xlpm.Country,$B68,
    _xlpm.Service,$G68,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4.3500000000000005</v>
      </c>
      <c r="S68" s="89">
        <f>IF(OR($C68=0,$E68=0,COUNTIFS(Prices!$D:$D,$Q$12,Prices!$A:$A,$B68,Prices!$I:$I,$G68,Prices!$H:$H,"Product NA")&gt;0),0,(Q68+(R68*($E68/1000))))</f>
        <v>11.200000000000001</v>
      </c>
      <c r="T68" s="89">
        <f t="shared" si="1"/>
        <v>1.3440000000000001</v>
      </c>
      <c r="U68" s="89">
        <f t="shared" si="2"/>
        <v>0</v>
      </c>
      <c r="V68" s="90">
        <f t="shared" si="10"/>
        <v>12.544</v>
      </c>
      <c r="W68" s="90">
        <f t="shared" si="3"/>
        <v>12.544</v>
      </c>
      <c r="X68" s="91"/>
      <c r="Y68" s="88">
        <f>IF(OR(COUNTIFS(Prices!$D:$D,Y$12,Prices!$A:$A,$B68,Prices!$I:$I,$G68)=0,COUNTIFS(Prices!$D:$D,$Y$12,Prices!$A:$A,$B68,Prices!$I:$I,$G68,Prices!$G:$G,"Product NA")&gt;0),0,SUMIFS(Prices!$G:$G,Prices!$D:$D,$Y$12,Prices!$A:$A,$B68,Prices!$I:$I,$G68))</f>
        <v>5.82</v>
      </c>
      <c r="Z68" s="88">
        <f>IF(OR(COUNTIFS(Prices!$D:$D,$Y$12,Prices!$A:$A,$B68,Prices!$I:$I,$G68)=0,COUNTIFS(Prices!$D:$D,$Y$12,Prices!$A:$A,$B68,Prices!$I:$I,$G68,Prices!$H:$H,"Product NA")&gt;0),0,SUMIFS(Prices!$H:$H,Prices!$D:$D,$Y$12,Prices!$A:$A,$B68,Prices!$I:$I,$G68))</f>
        <v>6.09</v>
      </c>
      <c r="AA68" s="89">
        <f>IF(OR($C68=0,$E68=0,COUNTIFS(Prices!$D:$D,$Y$12,Prices!$A:$A,$B68,Prices!$I:$I,$G68,Prices!$H:$H,"Product NA")&gt;0),0,(Y68+(Z68*($E68/1000))))</f>
        <v>11.91</v>
      </c>
      <c r="AB68" s="89">
        <f t="shared" si="11"/>
        <v>1.4292</v>
      </c>
      <c r="AC68" s="89">
        <f t="shared" si="12"/>
        <v>0</v>
      </c>
      <c r="AD68" s="90">
        <f t="shared" si="13"/>
        <v>13.3392</v>
      </c>
      <c r="AE68" s="90">
        <f t="shared" si="4"/>
        <v>13.3392</v>
      </c>
      <c r="AF68" s="91"/>
      <c r="AG68" s="88">
        <f>IF(OR(COUNTIFS(Prices!$D:$D,AG$12,Prices!$A:$A,$B68,Prices!$I:$I,$G68)=0,COUNTIFS(Prices!$D:$D,$AG$12,Prices!$A:$A,$B68,Prices!$I:$I,$G68,Prices!$G:$G,"Product NA")&gt;0),0,SUMIFS(Prices!$G:$G,Prices!$D:$D,$AG$12,Prices!$A:$A,$B68,Prices!$I:$I,$G68))</f>
        <v>10.18</v>
      </c>
      <c r="AH68" s="88">
        <f>IF(OR(COUNTIFS(Prices!$D:$D,$AG$12,Prices!$A:$A,$B68,Prices!$I:$I,$G68)=0,COUNTIFS(Prices!$D:$D,$AG$12,Prices!$A:$A,$B68,Prices!$I:$I,$G68,Prices!$H:$H,"Product NA")&gt;0),0,SUMIFS(Prices!$H:$H,Prices!$D:$D,$AG$12,Prices!$A:$A,$B68,Prices!$I:$I,$G68))</f>
        <v>4.3500000000000005</v>
      </c>
      <c r="AI68" s="89">
        <f>IF(OR($C68=0,$E68=0,COUNTIFS(Prices!$D:$D,$AG$12,Prices!$A:$A,$B68,Prices!$I:$I,$G68,Prices!$H:$H,"Product NA")&gt;0),0,(AG68+(AH68*($E68/1000))))</f>
        <v>14.530000000000001</v>
      </c>
      <c r="AJ68" s="89">
        <f t="shared" si="14"/>
        <v>1.7436</v>
      </c>
      <c r="AK68" s="89">
        <f t="shared" si="15"/>
        <v>0</v>
      </c>
      <c r="AL68" s="90">
        <f t="shared" si="16"/>
        <v>16.273600000000002</v>
      </c>
      <c r="AM68" s="90">
        <f t="shared" si="17"/>
        <v>16.273600000000002</v>
      </c>
    </row>
    <row r="69" spans="2:39" x14ac:dyDescent="0.35">
      <c r="B69" s="87" t="s">
        <v>64</v>
      </c>
      <c r="C69" s="66">
        <v>1</v>
      </c>
      <c r="D69" s="66">
        <v>1</v>
      </c>
      <c r="E69" s="66">
        <v>1000</v>
      </c>
      <c r="F69" s="116" t="str">
        <f t="shared" si="6"/>
        <v/>
      </c>
      <c r="G69" s="116" t="str">
        <f t="shared" si="7"/>
        <v>0-2kg</v>
      </c>
      <c r="H69" s="88">
        <f>IF(OR(COUNTIFS(Prices!$D:$D,$H$12,Prices!$A:$A,$B69,Prices!$I:$I,$G69)=0,COUNTIFS(Prices!$D:$D,$H$12,Prices!$A:$A,$B69,Prices!$I:$I,$G69,Prices!$G:$G,"Product NA")&gt;0),0,SUMIFS(Prices!$G:$G,Prices!$D:$D,$H$12,Prices!$A:$A,$B69,Prices!$I:$I,$G69))</f>
        <v>1.6500000000000001</v>
      </c>
      <c r="I69" s="88">
        <f>IF(OR(COUNTIFS(Prices!$D:$D,$H$12,Prices!$A:$A,$B69,Prices!$I:$I,$G69)=0,COUNTIFS(Prices!$D:$D,$H$12,Prices!$A:$A,$B69,Prices!$I:$I,$G69,Prices!$H:$H,"Product NA")&gt;0),0,SUMIFS(Prices!$H:$H,Prices!$D:$D,$H$12,Prices!$A:$A,$B69,Prices!$I:$I,$G69))</f>
        <v>3.5300000000000002</v>
      </c>
      <c r="J69" s="89">
        <f>IF(OR($C69=0,$E69=0,COUNTIFS(Prices!$D:$D,$H$12,Prices!$A:$A,$B69,Prices!$I:$I,$G69,Prices!$H:$H,"Product NA")&gt;0),0,(H69+(I69*($E69/1000))))</f>
        <v>5.1800000000000006</v>
      </c>
      <c r="K69" s="89">
        <f>J69*-(INDEX(VRDs!$H$3:$J$13, MATCH($H$12, VRDs!$A$3:$A$13, 0), MATCH($D69, INDEX(VRDs!$E$3:$G$13, MATCH($H$12, VRDs!$A$3:$A$13, 0), 0), 1)))</f>
        <v>0</v>
      </c>
      <c r="L69" s="89">
        <f t="shared" si="8"/>
        <v>0.62160000000000004</v>
      </c>
      <c r="M69" s="90">
        <f t="shared" si="0"/>
        <v>5.8016000000000005</v>
      </c>
      <c r="N69" s="90">
        <f t="shared" si="9"/>
        <v>5.8016000000000005</v>
      </c>
      <c r="Q69" s="88">
        <f>_xlfn.LET(
    _xlpm.Product,$Q$12,
    _xlpm.Country,$B69,
    _xlpm.Service,$G69,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6.5500000000000007</v>
      </c>
      <c r="R69" s="88">
        <f>_xlfn.LET(
    _xlpm.Product,$Q$12,
    _xlpm.Country,$B69,
    _xlpm.Service,$G69,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0.85000000000000009</v>
      </c>
      <c r="S69" s="89">
        <f>IF(OR($C69=0,$E69=0,COUNTIFS(Prices!$D:$D,$Q$12,Prices!$A:$A,$B69,Prices!$I:$I,$G69,Prices!$H:$H,"Product NA")&gt;0),0,(Q69+(R69*($E69/1000))))</f>
        <v>7.4</v>
      </c>
      <c r="T69" s="89">
        <f t="shared" si="1"/>
        <v>0.88800000000000001</v>
      </c>
      <c r="U69" s="89">
        <f t="shared" si="2"/>
        <v>0</v>
      </c>
      <c r="V69" s="90">
        <f t="shared" si="10"/>
        <v>8.2880000000000003</v>
      </c>
      <c r="W69" s="90">
        <f t="shared" si="3"/>
        <v>8.2880000000000003</v>
      </c>
      <c r="X69" s="91"/>
      <c r="Y69" s="88">
        <f>IF(OR(COUNTIFS(Prices!$D:$D,Y$12,Prices!$A:$A,$B69,Prices!$I:$I,$G69)=0,COUNTIFS(Prices!$D:$D,$Y$12,Prices!$A:$A,$B69,Prices!$I:$I,$G69,Prices!$G:$G,"Product NA")&gt;0),0,SUMIFS(Prices!$G:$G,Prices!$D:$D,$Y$12,Prices!$A:$A,$B69,Prices!$I:$I,$G69))</f>
        <v>0</v>
      </c>
      <c r="Z69" s="88">
        <f>IF(OR(COUNTIFS(Prices!$D:$D,$Y$12,Prices!$A:$A,$B69,Prices!$I:$I,$G69)=0,COUNTIFS(Prices!$D:$D,$Y$12,Prices!$A:$A,$B69,Prices!$I:$I,$G69,Prices!$H:$H,"Product NA")&gt;0),0,SUMIFS(Prices!$H:$H,Prices!$D:$D,$Y$12,Prices!$A:$A,$B69,Prices!$I:$I,$G69))</f>
        <v>0</v>
      </c>
      <c r="AA69" s="89">
        <f>IF(OR($C69=0,$E69=0,COUNTIFS(Prices!$D:$D,$Y$12,Prices!$A:$A,$B69,Prices!$I:$I,$G69,Prices!$H:$H,"Product NA")&gt;0),0,(Y69+(Z69*($E69/1000))))</f>
        <v>0</v>
      </c>
      <c r="AB69" s="89">
        <f t="shared" si="11"/>
        <v>0</v>
      </c>
      <c r="AC69" s="89">
        <f t="shared" si="12"/>
        <v>0</v>
      </c>
      <c r="AD69" s="90">
        <f t="shared" si="13"/>
        <v>0</v>
      </c>
      <c r="AE69" s="90">
        <f t="shared" si="4"/>
        <v>0</v>
      </c>
      <c r="AF69" s="91"/>
      <c r="AG69" s="88">
        <f>IF(OR(COUNTIFS(Prices!$D:$D,AG$12,Prices!$A:$A,$B69,Prices!$I:$I,$G69)=0,COUNTIFS(Prices!$D:$D,$AG$12,Prices!$A:$A,$B69,Prices!$I:$I,$G69,Prices!$G:$G,"Product NA")&gt;0),0,SUMIFS(Prices!$G:$G,Prices!$D:$D,$AG$12,Prices!$A:$A,$B69,Prices!$I:$I,$G69))</f>
        <v>0</v>
      </c>
      <c r="AH69" s="88">
        <f>IF(OR(COUNTIFS(Prices!$D:$D,$AG$12,Prices!$A:$A,$B69,Prices!$I:$I,$G69)=0,COUNTIFS(Prices!$D:$D,$AG$12,Prices!$A:$A,$B69,Prices!$I:$I,$G69,Prices!$H:$H,"Product NA")&gt;0),0,SUMIFS(Prices!$H:$H,Prices!$D:$D,$AG$12,Prices!$A:$A,$B69,Prices!$I:$I,$G69))</f>
        <v>0</v>
      </c>
      <c r="AI69" s="89">
        <f>IF(OR($C69=0,$E69=0,COUNTIFS(Prices!$D:$D,$AG$12,Prices!$A:$A,$B69,Prices!$I:$I,$G69,Prices!$H:$H,"Product NA")&gt;0),0,(AG69+(AH69*($E69/1000))))</f>
        <v>0</v>
      </c>
      <c r="AJ69" s="89">
        <f t="shared" si="14"/>
        <v>0</v>
      </c>
      <c r="AK69" s="89">
        <f t="shared" si="15"/>
        <v>0</v>
      </c>
      <c r="AL69" s="90">
        <f t="shared" si="16"/>
        <v>0</v>
      </c>
      <c r="AM69" s="90">
        <f t="shared" si="17"/>
        <v>0</v>
      </c>
    </row>
    <row r="70" spans="2:39" x14ac:dyDescent="0.35">
      <c r="B70" s="87" t="s">
        <v>65</v>
      </c>
      <c r="C70" s="66">
        <v>1</v>
      </c>
      <c r="D70" s="66">
        <v>1</v>
      </c>
      <c r="E70" s="66">
        <v>1000</v>
      </c>
      <c r="F70" s="116" t="str">
        <f t="shared" si="6"/>
        <v/>
      </c>
      <c r="G70" s="116" t="str">
        <f t="shared" si="7"/>
        <v>0-2kg</v>
      </c>
      <c r="H70" s="88">
        <f>IF(OR(COUNTIFS(Prices!$D:$D,$H$12,Prices!$A:$A,$B70,Prices!$I:$I,$G70)=0,COUNTIFS(Prices!$D:$D,$H$12,Prices!$A:$A,$B70,Prices!$I:$I,$G70,Prices!$G:$G,"Product NA")&gt;0),0,SUMIFS(Prices!$G:$G,Prices!$D:$D,$H$12,Prices!$A:$A,$B70,Prices!$I:$I,$G70))</f>
        <v>1.31</v>
      </c>
      <c r="I70" s="88">
        <f>IF(OR(COUNTIFS(Prices!$D:$D,$H$12,Prices!$A:$A,$B70,Prices!$I:$I,$G70)=0,COUNTIFS(Prices!$D:$D,$H$12,Prices!$A:$A,$B70,Prices!$I:$I,$G70,Prices!$H:$H,"Product NA")&gt;0),0,SUMIFS(Prices!$H:$H,Prices!$D:$D,$H$12,Prices!$A:$A,$B70,Prices!$I:$I,$G70))</f>
        <v>18.14</v>
      </c>
      <c r="J70" s="89">
        <f>IF(OR($C70=0,$E70=0,COUNTIFS(Prices!$D:$D,$H$12,Prices!$A:$A,$B70,Prices!$I:$I,$G70,Prices!$H:$H,"Product NA")&gt;0),0,(H70+(I70*($E70/1000))))</f>
        <v>19.45</v>
      </c>
      <c r="K70" s="89">
        <f>J70*-(INDEX(VRDs!$H$3:$J$13, MATCH($H$12, VRDs!$A$3:$A$13, 0), MATCH($D70, INDEX(VRDs!$E$3:$G$13, MATCH($H$12, VRDs!$A$3:$A$13, 0), 0), 1)))</f>
        <v>0</v>
      </c>
      <c r="L70" s="89">
        <f t="shared" si="8"/>
        <v>2.3339999999999996</v>
      </c>
      <c r="M70" s="90">
        <f t="shared" si="0"/>
        <v>21.783999999999999</v>
      </c>
      <c r="N70" s="90">
        <f t="shared" si="9"/>
        <v>21.783999999999999</v>
      </c>
      <c r="Q70" s="88">
        <f>_xlfn.LET(
    _xlpm.Product,$Q$12,
    _xlpm.Country,$B70,
    _xlpm.Service,$G70,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R70" s="88">
        <f>_xlfn.LET(
    _xlpm.Product,$Q$12,
    _xlpm.Country,$B70,
    _xlpm.Service,$G70,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S70" s="89">
        <f>IF(OR($C70=0,$E70=0,COUNTIFS(Prices!$D:$D,$Q$12,Prices!$A:$A,$B70,Prices!$I:$I,$G70,Prices!$H:$H,"Product NA")&gt;0),0,(Q70+(R70*($E70/1000))))</f>
        <v>13.8</v>
      </c>
      <c r="T70" s="89">
        <f t="shared" si="1"/>
        <v>1.6559999999999999</v>
      </c>
      <c r="U70" s="89">
        <f t="shared" si="2"/>
        <v>0</v>
      </c>
      <c r="V70" s="90">
        <f t="shared" si="10"/>
        <v>15.456000000000001</v>
      </c>
      <c r="W70" s="90">
        <f t="shared" si="3"/>
        <v>15.456000000000001</v>
      </c>
      <c r="X70" s="91"/>
      <c r="Y70" s="88">
        <f>IF(OR(COUNTIFS(Prices!$D:$D,Y$12,Prices!$A:$A,$B70,Prices!$I:$I,$G70)=0,COUNTIFS(Prices!$D:$D,$Y$12,Prices!$A:$A,$B70,Prices!$I:$I,$G70,Prices!$G:$G,"Product NA")&gt;0),0,SUMIFS(Prices!$G:$G,Prices!$D:$D,$Y$12,Prices!$A:$A,$B70,Prices!$I:$I,$G70))</f>
        <v>0</v>
      </c>
      <c r="Z70" s="88">
        <f>IF(OR(COUNTIFS(Prices!$D:$D,$Y$12,Prices!$A:$A,$B70,Prices!$I:$I,$G70)=0,COUNTIFS(Prices!$D:$D,$Y$12,Prices!$A:$A,$B70,Prices!$I:$I,$G70,Prices!$H:$H,"Product NA")&gt;0),0,SUMIFS(Prices!$H:$H,Prices!$D:$D,$Y$12,Prices!$A:$A,$B70,Prices!$I:$I,$G70))</f>
        <v>0</v>
      </c>
      <c r="AA70" s="89">
        <f>IF(OR($C70=0,$E70=0,COUNTIFS(Prices!$D:$D,$Y$12,Prices!$A:$A,$B70,Prices!$I:$I,$G70,Prices!$H:$H,"Product NA")&gt;0),0,(Y70+(Z70*($E70/1000))))</f>
        <v>0</v>
      </c>
      <c r="AB70" s="89">
        <f t="shared" si="11"/>
        <v>0</v>
      </c>
      <c r="AC70" s="89">
        <f t="shared" si="12"/>
        <v>0</v>
      </c>
      <c r="AD70" s="90">
        <f t="shared" si="13"/>
        <v>0</v>
      </c>
      <c r="AE70" s="90">
        <f t="shared" si="4"/>
        <v>0</v>
      </c>
      <c r="AF70" s="91"/>
      <c r="AG70" s="88">
        <f>IF(OR(COUNTIFS(Prices!$D:$D,AG$12,Prices!$A:$A,$B70,Prices!$I:$I,$G70)=0,COUNTIFS(Prices!$D:$D,$AG$12,Prices!$A:$A,$B70,Prices!$I:$I,$G70,Prices!$G:$G,"Product NA")&gt;0),0,SUMIFS(Prices!$G:$G,Prices!$D:$D,$AG$12,Prices!$A:$A,$B70,Prices!$I:$I,$G70))</f>
        <v>0</v>
      </c>
      <c r="AH70" s="88">
        <f>IF(OR(COUNTIFS(Prices!$D:$D,$AG$12,Prices!$A:$A,$B70,Prices!$I:$I,$G70)=0,COUNTIFS(Prices!$D:$D,$AG$12,Prices!$A:$A,$B70,Prices!$I:$I,$G70,Prices!$H:$H,"Product NA")&gt;0),0,SUMIFS(Prices!$H:$H,Prices!$D:$D,$AG$12,Prices!$A:$A,$B70,Prices!$I:$I,$G70))</f>
        <v>0</v>
      </c>
      <c r="AI70" s="89">
        <f>IF(OR($C70=0,$E70=0,COUNTIFS(Prices!$D:$D,$AG$12,Prices!$A:$A,$B70,Prices!$I:$I,$G70,Prices!$H:$H,"Product NA")&gt;0),0,(AG70+(AH70*($E70/1000))))</f>
        <v>0</v>
      </c>
      <c r="AJ70" s="89">
        <f t="shared" si="14"/>
        <v>0</v>
      </c>
      <c r="AK70" s="89">
        <f t="shared" si="15"/>
        <v>0</v>
      </c>
      <c r="AL70" s="90">
        <f t="shared" si="16"/>
        <v>0</v>
      </c>
      <c r="AM70" s="90">
        <f t="shared" si="17"/>
        <v>0</v>
      </c>
    </row>
    <row r="71" spans="2:39" x14ac:dyDescent="0.35">
      <c r="B71" s="87" t="s">
        <v>66</v>
      </c>
      <c r="C71" s="66">
        <v>1</v>
      </c>
      <c r="D71" s="66">
        <v>1</v>
      </c>
      <c r="E71" s="66">
        <v>1000</v>
      </c>
      <c r="F71" s="116" t="str">
        <f t="shared" si="6"/>
        <v/>
      </c>
      <c r="G71" s="116" t="str">
        <f t="shared" si="7"/>
        <v>0-2kg</v>
      </c>
      <c r="H71" s="88">
        <f>IF(OR(COUNTIFS(Prices!$D:$D,$H$12,Prices!$A:$A,$B71,Prices!$I:$I,$G71)=0,COUNTIFS(Prices!$D:$D,$H$12,Prices!$A:$A,$B71,Prices!$I:$I,$G71,Prices!$G:$G,"Product NA")&gt;0),0,SUMIFS(Prices!$G:$G,Prices!$D:$D,$H$12,Prices!$A:$A,$B71,Prices!$I:$I,$G71))</f>
        <v>1.31</v>
      </c>
      <c r="I71" s="88">
        <f>IF(OR(COUNTIFS(Prices!$D:$D,$H$12,Prices!$A:$A,$B71,Prices!$I:$I,$G71)=0,COUNTIFS(Prices!$D:$D,$H$12,Prices!$A:$A,$B71,Prices!$I:$I,$G71,Prices!$H:$H,"Product NA")&gt;0),0,SUMIFS(Prices!$H:$H,Prices!$D:$D,$H$12,Prices!$A:$A,$B71,Prices!$I:$I,$G71))</f>
        <v>18.14</v>
      </c>
      <c r="J71" s="89">
        <f>IF(OR($C71=0,$E71=0,COUNTIFS(Prices!$D:$D,$H$12,Prices!$A:$A,$B71,Prices!$I:$I,$G71,Prices!$H:$H,"Product NA")&gt;0),0,(H71+(I71*($E71/1000))))</f>
        <v>19.45</v>
      </c>
      <c r="K71" s="89">
        <f>J71*-(INDEX(VRDs!$H$3:$J$13, MATCH($H$12, VRDs!$A$3:$A$13, 0), MATCH($D71, INDEX(VRDs!$E$3:$G$13, MATCH($H$12, VRDs!$A$3:$A$13, 0), 0), 1)))</f>
        <v>0</v>
      </c>
      <c r="L71" s="89">
        <f t="shared" si="8"/>
        <v>2.3339999999999996</v>
      </c>
      <c r="M71" s="90">
        <f t="shared" si="0"/>
        <v>21.783999999999999</v>
      </c>
      <c r="N71" s="90">
        <f t="shared" si="9"/>
        <v>21.783999999999999</v>
      </c>
      <c r="Q71" s="88">
        <f>_xlfn.LET(
    _xlpm.Product,$Q$12,
    _xlpm.Country,$B71,
    _xlpm.Service,$G71,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R71" s="88">
        <f>_xlfn.LET(
    _xlpm.Product,$Q$12,
    _xlpm.Country,$B71,
    _xlpm.Service,$G71,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S71" s="89">
        <f>IF(OR($C71=0,$E71=0,COUNTIFS(Prices!$D:$D,$Q$12,Prices!$A:$A,$B71,Prices!$I:$I,$G71,Prices!$H:$H,"Product NA")&gt;0),0,(Q71+(R71*($E71/1000))))</f>
        <v>13.8</v>
      </c>
      <c r="T71" s="89">
        <f t="shared" si="1"/>
        <v>1.6559999999999999</v>
      </c>
      <c r="U71" s="89">
        <f t="shared" si="2"/>
        <v>0</v>
      </c>
      <c r="V71" s="90">
        <f t="shared" si="10"/>
        <v>15.456000000000001</v>
      </c>
      <c r="W71" s="90">
        <f t="shared" si="3"/>
        <v>15.456000000000001</v>
      </c>
      <c r="X71" s="91"/>
      <c r="Y71" s="88">
        <f>IF(OR(COUNTIFS(Prices!$D:$D,Y$12,Prices!$A:$A,$B71,Prices!$I:$I,$G71)=0,COUNTIFS(Prices!$D:$D,$Y$12,Prices!$A:$A,$B71,Prices!$I:$I,$G71,Prices!$G:$G,"Product NA")&gt;0),0,SUMIFS(Prices!$G:$G,Prices!$D:$D,$Y$12,Prices!$A:$A,$B71,Prices!$I:$I,$G71))</f>
        <v>0</v>
      </c>
      <c r="Z71" s="88">
        <f>IF(OR(COUNTIFS(Prices!$D:$D,$Y$12,Prices!$A:$A,$B71,Prices!$I:$I,$G71)=0,COUNTIFS(Prices!$D:$D,$Y$12,Prices!$A:$A,$B71,Prices!$I:$I,$G71,Prices!$H:$H,"Product NA")&gt;0),0,SUMIFS(Prices!$H:$H,Prices!$D:$D,$Y$12,Prices!$A:$A,$B71,Prices!$I:$I,$G71))</f>
        <v>0</v>
      </c>
      <c r="AA71" s="89">
        <f>IF(OR($C71=0,$E71=0,COUNTIFS(Prices!$D:$D,$Y$12,Prices!$A:$A,$B71,Prices!$I:$I,$G71,Prices!$H:$H,"Product NA")&gt;0),0,(Y71+(Z71*($E71/1000))))</f>
        <v>0</v>
      </c>
      <c r="AB71" s="89">
        <f t="shared" si="11"/>
        <v>0</v>
      </c>
      <c r="AC71" s="89">
        <f t="shared" si="12"/>
        <v>0</v>
      </c>
      <c r="AD71" s="90">
        <f t="shared" si="13"/>
        <v>0</v>
      </c>
      <c r="AE71" s="90">
        <f t="shared" si="4"/>
        <v>0</v>
      </c>
      <c r="AF71" s="91"/>
      <c r="AG71" s="88">
        <f>IF(OR(COUNTIFS(Prices!$D:$D,AG$12,Prices!$A:$A,$B71,Prices!$I:$I,$G71)=0,COUNTIFS(Prices!$D:$D,$AG$12,Prices!$A:$A,$B71,Prices!$I:$I,$G71,Prices!$G:$G,"Product NA")&gt;0),0,SUMIFS(Prices!$G:$G,Prices!$D:$D,$AG$12,Prices!$A:$A,$B71,Prices!$I:$I,$G71))</f>
        <v>0</v>
      </c>
      <c r="AH71" s="88">
        <f>IF(OR(COUNTIFS(Prices!$D:$D,$AG$12,Prices!$A:$A,$B71,Prices!$I:$I,$G71)=0,COUNTIFS(Prices!$D:$D,$AG$12,Prices!$A:$A,$B71,Prices!$I:$I,$G71,Prices!$H:$H,"Product NA")&gt;0),0,SUMIFS(Prices!$H:$H,Prices!$D:$D,$AG$12,Prices!$A:$A,$B71,Prices!$I:$I,$G71))</f>
        <v>0</v>
      </c>
      <c r="AI71" s="89">
        <f>IF(OR($C71=0,$E71=0,COUNTIFS(Prices!$D:$D,$AG$12,Prices!$A:$A,$B71,Prices!$I:$I,$G71,Prices!$H:$H,"Product NA")&gt;0),0,(AG71+(AH71*($E71/1000))))</f>
        <v>0</v>
      </c>
      <c r="AJ71" s="89">
        <f t="shared" si="14"/>
        <v>0</v>
      </c>
      <c r="AK71" s="89">
        <f t="shared" si="15"/>
        <v>0</v>
      </c>
      <c r="AL71" s="90">
        <f t="shared" si="16"/>
        <v>0</v>
      </c>
      <c r="AM71" s="90">
        <f t="shared" si="17"/>
        <v>0</v>
      </c>
    </row>
    <row r="72" spans="2:39" x14ac:dyDescent="0.35">
      <c r="B72" s="87" t="s">
        <v>67</v>
      </c>
      <c r="C72" s="66">
        <v>1</v>
      </c>
      <c r="D72" s="66">
        <v>1</v>
      </c>
      <c r="E72" s="66">
        <v>1000</v>
      </c>
      <c r="F72" s="116" t="str">
        <f t="shared" si="6"/>
        <v/>
      </c>
      <c r="G72" s="116" t="str">
        <f t="shared" si="7"/>
        <v>0-2kg</v>
      </c>
      <c r="H72" s="88">
        <f>IF(OR(COUNTIFS(Prices!$D:$D,$H$12,Prices!$A:$A,$B72,Prices!$I:$I,$G72)=0,COUNTIFS(Prices!$D:$D,$H$12,Prices!$A:$A,$B72,Prices!$I:$I,$G72,Prices!$G:$G,"Product NA")&gt;0),0,SUMIFS(Prices!$G:$G,Prices!$D:$D,$H$12,Prices!$A:$A,$B72,Prices!$I:$I,$G72))</f>
        <v>4.24</v>
      </c>
      <c r="I72" s="88">
        <f>IF(OR(COUNTIFS(Prices!$D:$D,$H$12,Prices!$A:$A,$B72,Prices!$I:$I,$G72)=0,COUNTIFS(Prices!$D:$D,$H$12,Prices!$A:$A,$B72,Prices!$I:$I,$G72,Prices!$H:$H,"Product NA")&gt;0),0,SUMIFS(Prices!$H:$H,Prices!$D:$D,$H$12,Prices!$A:$A,$B72,Prices!$I:$I,$G72))</f>
        <v>4.22</v>
      </c>
      <c r="J72" s="89">
        <f>IF(OR($C72=0,$E72=0,COUNTIFS(Prices!$D:$D,$H$12,Prices!$A:$A,$B72,Prices!$I:$I,$G72,Prices!$H:$H,"Product NA")&gt;0),0,(H72+(I72*($E72/1000))))</f>
        <v>8.4600000000000009</v>
      </c>
      <c r="K72" s="89">
        <f>J72*-(INDEX(VRDs!$H$3:$J$13, MATCH($H$12, VRDs!$A$3:$A$13, 0), MATCH($D72, INDEX(VRDs!$E$3:$G$13, MATCH($H$12, VRDs!$A$3:$A$13, 0), 0), 1)))</f>
        <v>0</v>
      </c>
      <c r="L72" s="89">
        <f t="shared" si="8"/>
        <v>1.0152000000000001</v>
      </c>
      <c r="M72" s="90">
        <f t="shared" si="0"/>
        <v>9.475200000000001</v>
      </c>
      <c r="N72" s="90">
        <f t="shared" si="9"/>
        <v>9.475200000000001</v>
      </c>
      <c r="Q72" s="88">
        <f>_xlfn.LET(
    _xlpm.Product,$Q$12,
    _xlpm.Country,$B72,
    _xlpm.Service,$G72,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5.95</v>
      </c>
      <c r="R72" s="88">
        <f>_xlfn.LET(
    _xlpm.Product,$Q$12,
    _xlpm.Country,$B72,
    _xlpm.Service,$G72,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2.7</v>
      </c>
      <c r="S72" s="89">
        <f>IF(OR($C72=0,$E72=0,COUNTIFS(Prices!$D:$D,$Q$12,Prices!$A:$A,$B72,Prices!$I:$I,$G72,Prices!$H:$H,"Product NA")&gt;0),0,(Q72+(R72*($E72/1000))))</f>
        <v>8.65</v>
      </c>
      <c r="T72" s="89">
        <f t="shared" si="1"/>
        <v>1.038</v>
      </c>
      <c r="U72" s="89">
        <f t="shared" si="2"/>
        <v>0</v>
      </c>
      <c r="V72" s="90">
        <f t="shared" si="10"/>
        <v>9.6880000000000006</v>
      </c>
      <c r="W72" s="90">
        <f t="shared" si="3"/>
        <v>9.6880000000000006</v>
      </c>
      <c r="X72" s="91"/>
      <c r="Y72" s="88">
        <f>IF(OR(COUNTIFS(Prices!$D:$D,Y$12,Prices!$A:$A,$B72,Prices!$I:$I,$G72)=0,COUNTIFS(Prices!$D:$D,$Y$12,Prices!$A:$A,$B72,Prices!$I:$I,$G72,Prices!$G:$G,"Product NA")&gt;0),0,SUMIFS(Prices!$G:$G,Prices!$D:$D,$Y$12,Prices!$A:$A,$B72,Prices!$I:$I,$G72))</f>
        <v>0</v>
      </c>
      <c r="Z72" s="88">
        <f>IF(OR(COUNTIFS(Prices!$D:$D,$Y$12,Prices!$A:$A,$B72,Prices!$I:$I,$G72)=0,COUNTIFS(Prices!$D:$D,$Y$12,Prices!$A:$A,$B72,Prices!$I:$I,$G72,Prices!$H:$H,"Product NA")&gt;0),0,SUMIFS(Prices!$H:$H,Prices!$D:$D,$Y$12,Prices!$A:$A,$B72,Prices!$I:$I,$G72))</f>
        <v>0</v>
      </c>
      <c r="AA72" s="89">
        <f>IF(OR($C72=0,$E72=0,COUNTIFS(Prices!$D:$D,$Y$12,Prices!$A:$A,$B72,Prices!$I:$I,$G72,Prices!$H:$H,"Product NA")&gt;0),0,(Y72+(Z72*($E72/1000))))</f>
        <v>0</v>
      </c>
      <c r="AB72" s="89">
        <f t="shared" si="11"/>
        <v>0</v>
      </c>
      <c r="AC72" s="89">
        <f t="shared" si="12"/>
        <v>0</v>
      </c>
      <c r="AD72" s="90">
        <f t="shared" si="13"/>
        <v>0</v>
      </c>
      <c r="AE72" s="90">
        <f t="shared" si="4"/>
        <v>0</v>
      </c>
      <c r="AF72" s="91"/>
      <c r="AG72" s="88">
        <f>IF(OR(COUNTIFS(Prices!$D:$D,AG$12,Prices!$A:$A,$B72,Prices!$I:$I,$G72)=0,COUNTIFS(Prices!$D:$D,$AG$12,Prices!$A:$A,$B72,Prices!$I:$I,$G72,Prices!$G:$G,"Product NA")&gt;0),0,SUMIFS(Prices!$G:$G,Prices!$D:$D,$AG$12,Prices!$A:$A,$B72,Prices!$I:$I,$G72))</f>
        <v>0</v>
      </c>
      <c r="AH72" s="88">
        <f>IF(OR(COUNTIFS(Prices!$D:$D,$AG$12,Prices!$A:$A,$B72,Prices!$I:$I,$G72)=0,COUNTIFS(Prices!$D:$D,$AG$12,Prices!$A:$A,$B72,Prices!$I:$I,$G72,Prices!$H:$H,"Product NA")&gt;0),0,SUMIFS(Prices!$H:$H,Prices!$D:$D,$AG$12,Prices!$A:$A,$B72,Prices!$I:$I,$G72))</f>
        <v>0</v>
      </c>
      <c r="AI72" s="89">
        <f>IF(OR($C72=0,$E72=0,COUNTIFS(Prices!$D:$D,$AG$12,Prices!$A:$A,$B72,Prices!$I:$I,$G72,Prices!$H:$H,"Product NA")&gt;0),0,(AG72+(AH72*($E72/1000))))</f>
        <v>0</v>
      </c>
      <c r="AJ72" s="89">
        <f t="shared" si="14"/>
        <v>0</v>
      </c>
      <c r="AK72" s="89">
        <f t="shared" si="15"/>
        <v>0</v>
      </c>
      <c r="AL72" s="90">
        <f t="shared" si="16"/>
        <v>0</v>
      </c>
      <c r="AM72" s="90">
        <f t="shared" si="17"/>
        <v>0</v>
      </c>
    </row>
    <row r="73" spans="2:39" x14ac:dyDescent="0.35">
      <c r="B73" s="87" t="s">
        <v>68</v>
      </c>
      <c r="C73" s="66">
        <v>1</v>
      </c>
      <c r="D73" s="66">
        <v>1</v>
      </c>
      <c r="E73" s="66">
        <v>1000</v>
      </c>
      <c r="F73" s="116" t="str">
        <f t="shared" si="6"/>
        <v/>
      </c>
      <c r="G73" s="116" t="str">
        <f t="shared" si="7"/>
        <v>0-2kg</v>
      </c>
      <c r="H73" s="88">
        <f>IF(OR(COUNTIFS(Prices!$D:$D,$H$12,Prices!$A:$A,$B73,Prices!$I:$I,$G73)=0,COUNTIFS(Prices!$D:$D,$H$12,Prices!$A:$A,$B73,Prices!$I:$I,$G73,Prices!$G:$G,"Product NA")&gt;0),0,SUMIFS(Prices!$G:$G,Prices!$D:$D,$H$12,Prices!$A:$A,$B73,Prices!$I:$I,$G73))</f>
        <v>1.31</v>
      </c>
      <c r="I73" s="88">
        <f>IF(OR(COUNTIFS(Prices!$D:$D,$H$12,Prices!$A:$A,$B73,Prices!$I:$I,$G73)=0,COUNTIFS(Prices!$D:$D,$H$12,Prices!$A:$A,$B73,Prices!$I:$I,$G73,Prices!$H:$H,"Product NA")&gt;0),0,SUMIFS(Prices!$H:$H,Prices!$D:$D,$H$12,Prices!$A:$A,$B73,Prices!$I:$I,$G73))</f>
        <v>18.14</v>
      </c>
      <c r="J73" s="89">
        <f>IF(OR($C73=0,$E73=0,COUNTIFS(Prices!$D:$D,$H$12,Prices!$A:$A,$B73,Prices!$I:$I,$G73,Prices!$H:$H,"Product NA")&gt;0),0,(H73+(I73*($E73/1000))))</f>
        <v>19.45</v>
      </c>
      <c r="K73" s="89">
        <f>J73*-(INDEX(VRDs!$H$3:$J$13, MATCH($H$12, VRDs!$A$3:$A$13, 0), MATCH($D73, INDEX(VRDs!$E$3:$G$13, MATCH($H$12, VRDs!$A$3:$A$13, 0), 0), 1)))</f>
        <v>0</v>
      </c>
      <c r="L73" s="89">
        <f t="shared" si="8"/>
        <v>2.3339999999999996</v>
      </c>
      <c r="M73" s="90">
        <f t="shared" si="0"/>
        <v>21.783999999999999</v>
      </c>
      <c r="N73" s="90">
        <f t="shared" si="9"/>
        <v>21.783999999999999</v>
      </c>
      <c r="Q73" s="88">
        <f>_xlfn.LET(
    _xlpm.Product,$Q$12,
    _xlpm.Country,$B73,
    _xlpm.Service,$G73,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R73" s="88">
        <f>_xlfn.LET(
    _xlpm.Product,$Q$12,
    _xlpm.Country,$B73,
    _xlpm.Service,$G73,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S73" s="89">
        <f>IF(OR($C73=0,$E73=0,COUNTIFS(Prices!$D:$D,$Q$12,Prices!$A:$A,$B73,Prices!$I:$I,$G73,Prices!$H:$H,"Product NA")&gt;0),0,(Q73+(R73*($E73/1000))))</f>
        <v>13.8</v>
      </c>
      <c r="T73" s="89">
        <f t="shared" si="1"/>
        <v>1.6559999999999999</v>
      </c>
      <c r="U73" s="89">
        <f t="shared" si="2"/>
        <v>0</v>
      </c>
      <c r="V73" s="90">
        <f t="shared" si="10"/>
        <v>15.456000000000001</v>
      </c>
      <c r="W73" s="90">
        <f t="shared" si="3"/>
        <v>15.456000000000001</v>
      </c>
      <c r="X73" s="91"/>
      <c r="Y73" s="88">
        <f>IF(OR(COUNTIFS(Prices!$D:$D,Y$12,Prices!$A:$A,$B73,Prices!$I:$I,$G73)=0,COUNTIFS(Prices!$D:$D,$Y$12,Prices!$A:$A,$B73,Prices!$I:$I,$G73,Prices!$G:$G,"Product NA")&gt;0),0,SUMIFS(Prices!$G:$G,Prices!$D:$D,$Y$12,Prices!$A:$A,$B73,Prices!$I:$I,$G73))</f>
        <v>0</v>
      </c>
      <c r="Z73" s="88">
        <f>IF(OR(COUNTIFS(Prices!$D:$D,$Y$12,Prices!$A:$A,$B73,Prices!$I:$I,$G73)=0,COUNTIFS(Prices!$D:$D,$Y$12,Prices!$A:$A,$B73,Prices!$I:$I,$G73,Prices!$H:$H,"Product NA")&gt;0),0,SUMIFS(Prices!$H:$H,Prices!$D:$D,$Y$12,Prices!$A:$A,$B73,Prices!$I:$I,$G73))</f>
        <v>0</v>
      </c>
      <c r="AA73" s="89">
        <f>IF(OR($C73=0,$E73=0,COUNTIFS(Prices!$D:$D,$Y$12,Prices!$A:$A,$B73,Prices!$I:$I,$G73,Prices!$H:$H,"Product NA")&gt;0),0,(Y73+(Z73*($E73/1000))))</f>
        <v>0</v>
      </c>
      <c r="AB73" s="89">
        <f t="shared" si="11"/>
        <v>0</v>
      </c>
      <c r="AC73" s="89">
        <f t="shared" si="12"/>
        <v>0</v>
      </c>
      <c r="AD73" s="90">
        <f t="shared" si="13"/>
        <v>0</v>
      </c>
      <c r="AE73" s="90">
        <f t="shared" si="4"/>
        <v>0</v>
      </c>
      <c r="AF73" s="91"/>
      <c r="AG73" s="88">
        <f>IF(OR(COUNTIFS(Prices!$D:$D,AG$12,Prices!$A:$A,$B73,Prices!$I:$I,$G73)=0,COUNTIFS(Prices!$D:$D,$AG$12,Prices!$A:$A,$B73,Prices!$I:$I,$G73,Prices!$G:$G,"Product NA")&gt;0),0,SUMIFS(Prices!$G:$G,Prices!$D:$D,$AG$12,Prices!$A:$A,$B73,Prices!$I:$I,$G73))</f>
        <v>0</v>
      </c>
      <c r="AH73" s="88">
        <f>IF(OR(COUNTIFS(Prices!$D:$D,$AG$12,Prices!$A:$A,$B73,Prices!$I:$I,$G73)=0,COUNTIFS(Prices!$D:$D,$AG$12,Prices!$A:$A,$B73,Prices!$I:$I,$G73,Prices!$H:$H,"Product NA")&gt;0),0,SUMIFS(Prices!$H:$H,Prices!$D:$D,$AG$12,Prices!$A:$A,$B73,Prices!$I:$I,$G73))</f>
        <v>0</v>
      </c>
      <c r="AI73" s="89">
        <f>IF(OR($C73=0,$E73=0,COUNTIFS(Prices!$D:$D,$AG$12,Prices!$A:$A,$B73,Prices!$I:$I,$G73,Prices!$H:$H,"Product NA")&gt;0),0,(AG73+(AH73*($E73/1000))))</f>
        <v>0</v>
      </c>
      <c r="AJ73" s="89">
        <f t="shared" si="14"/>
        <v>0</v>
      </c>
      <c r="AK73" s="89">
        <f t="shared" si="15"/>
        <v>0</v>
      </c>
      <c r="AL73" s="90">
        <f t="shared" si="16"/>
        <v>0</v>
      </c>
      <c r="AM73" s="90">
        <f t="shared" si="17"/>
        <v>0</v>
      </c>
    </row>
    <row r="74" spans="2:39" x14ac:dyDescent="0.35">
      <c r="B74" s="87" t="s">
        <v>69</v>
      </c>
      <c r="C74" s="66">
        <v>1</v>
      </c>
      <c r="D74" s="66">
        <v>1</v>
      </c>
      <c r="E74" s="66">
        <v>1000</v>
      </c>
      <c r="F74" s="116" t="str">
        <f t="shared" si="6"/>
        <v/>
      </c>
      <c r="G74" s="116" t="str">
        <f t="shared" si="7"/>
        <v>0-2kg</v>
      </c>
      <c r="H74" s="88">
        <f>IF(OR(COUNTIFS(Prices!$D:$D,$H$12,Prices!$A:$A,$B74,Prices!$I:$I,$G74)=0,COUNTIFS(Prices!$D:$D,$H$12,Prices!$A:$A,$B74,Prices!$I:$I,$G74,Prices!$G:$G,"Product NA")&gt;0),0,SUMIFS(Prices!$G:$G,Prices!$D:$D,$H$12,Prices!$A:$A,$B74,Prices!$I:$I,$G74))</f>
        <v>1.81</v>
      </c>
      <c r="I74" s="88">
        <f>IF(OR(COUNTIFS(Prices!$D:$D,$H$12,Prices!$A:$A,$B74,Prices!$I:$I,$G74)=0,COUNTIFS(Prices!$D:$D,$H$12,Prices!$A:$A,$B74,Prices!$I:$I,$G74,Prices!$H:$H,"Product NA")&gt;0),0,SUMIFS(Prices!$H:$H,Prices!$D:$D,$H$12,Prices!$A:$A,$B74,Prices!$I:$I,$G74))</f>
        <v>18.39</v>
      </c>
      <c r="J74" s="89">
        <f>IF(OR($C74=0,$E74=0,COUNTIFS(Prices!$D:$D,$H$12,Prices!$A:$A,$B74,Prices!$I:$I,$G74,Prices!$H:$H,"Product NA")&gt;0),0,(H74+(I74*($E74/1000))))</f>
        <v>20.2</v>
      </c>
      <c r="K74" s="89">
        <f>J74*-(INDEX(VRDs!$H$3:$J$13, MATCH($H$12, VRDs!$A$3:$A$13, 0), MATCH($D74, INDEX(VRDs!$E$3:$G$13, MATCH($H$12, VRDs!$A$3:$A$13, 0), 0), 1)))</f>
        <v>0</v>
      </c>
      <c r="L74" s="89">
        <f t="shared" si="8"/>
        <v>2.4239999999999999</v>
      </c>
      <c r="M74" s="90">
        <f t="shared" si="0"/>
        <v>22.623999999999999</v>
      </c>
      <c r="N74" s="90">
        <f t="shared" si="9"/>
        <v>22.623999999999999</v>
      </c>
      <c r="Q74" s="88">
        <f>_xlfn.LET(
    _xlpm.Product,$Q$12,
    _xlpm.Country,$B74,
    _xlpm.Service,$G74,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R74" s="88">
        <f>_xlfn.LET(
    _xlpm.Product,$Q$12,
    _xlpm.Country,$B74,
    _xlpm.Service,$G74,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6.25</v>
      </c>
      <c r="S74" s="89">
        <f>IF(OR($C74=0,$E74=0,COUNTIFS(Prices!$D:$D,$Q$12,Prices!$A:$A,$B74,Prices!$I:$I,$G74,Prices!$H:$H,"Product NA")&gt;0),0,(Q74+(R74*($E74/1000))))</f>
        <v>15.6</v>
      </c>
      <c r="T74" s="89">
        <f t="shared" si="1"/>
        <v>1.8719999999999999</v>
      </c>
      <c r="U74" s="89">
        <f t="shared" si="2"/>
        <v>0</v>
      </c>
      <c r="V74" s="90">
        <f t="shared" si="10"/>
        <v>17.472000000000001</v>
      </c>
      <c r="W74" s="90">
        <f t="shared" si="3"/>
        <v>17.472000000000001</v>
      </c>
      <c r="X74" s="91"/>
      <c r="Y74" s="88">
        <f>IF(OR(COUNTIFS(Prices!$D:$D,Y$12,Prices!$A:$A,$B74,Prices!$I:$I,$G74)=0,COUNTIFS(Prices!$D:$D,$Y$12,Prices!$A:$A,$B74,Prices!$I:$I,$G74,Prices!$G:$G,"Product NA")&gt;0),0,SUMIFS(Prices!$G:$G,Prices!$D:$D,$Y$12,Prices!$A:$A,$B74,Prices!$I:$I,$G74))</f>
        <v>0</v>
      </c>
      <c r="Z74" s="88">
        <f>IF(OR(COUNTIFS(Prices!$D:$D,$Y$12,Prices!$A:$A,$B74,Prices!$I:$I,$G74)=0,COUNTIFS(Prices!$D:$D,$Y$12,Prices!$A:$A,$B74,Prices!$I:$I,$G74,Prices!$H:$H,"Product NA")&gt;0),0,SUMIFS(Prices!$H:$H,Prices!$D:$D,$Y$12,Prices!$A:$A,$B74,Prices!$I:$I,$G74))</f>
        <v>0</v>
      </c>
      <c r="AA74" s="89">
        <f>IF(OR($C74=0,$E74=0,COUNTIFS(Prices!$D:$D,$Y$12,Prices!$A:$A,$B74,Prices!$I:$I,$G74,Prices!$H:$H,"Product NA")&gt;0),0,(Y74+(Z74*($E74/1000))))</f>
        <v>0</v>
      </c>
      <c r="AB74" s="89">
        <f t="shared" si="11"/>
        <v>0</v>
      </c>
      <c r="AC74" s="89">
        <f t="shared" si="12"/>
        <v>0</v>
      </c>
      <c r="AD74" s="90">
        <f t="shared" si="13"/>
        <v>0</v>
      </c>
      <c r="AE74" s="90">
        <f t="shared" si="4"/>
        <v>0</v>
      </c>
      <c r="AF74" s="91"/>
      <c r="AG74" s="88">
        <f>IF(OR(COUNTIFS(Prices!$D:$D,AG$12,Prices!$A:$A,$B74,Prices!$I:$I,$G74)=0,COUNTIFS(Prices!$D:$D,$AG$12,Prices!$A:$A,$B74,Prices!$I:$I,$G74,Prices!$G:$G,"Product NA")&gt;0),0,SUMIFS(Prices!$G:$G,Prices!$D:$D,$AG$12,Prices!$A:$A,$B74,Prices!$I:$I,$G74))</f>
        <v>0</v>
      </c>
      <c r="AH74" s="88">
        <f>IF(OR(COUNTIFS(Prices!$D:$D,$AG$12,Prices!$A:$A,$B74,Prices!$I:$I,$G74)=0,COUNTIFS(Prices!$D:$D,$AG$12,Prices!$A:$A,$B74,Prices!$I:$I,$G74,Prices!$H:$H,"Product NA")&gt;0),0,SUMIFS(Prices!$H:$H,Prices!$D:$D,$AG$12,Prices!$A:$A,$B74,Prices!$I:$I,$G74))</f>
        <v>0</v>
      </c>
      <c r="AI74" s="89">
        <f>IF(OR($C74=0,$E74=0,COUNTIFS(Prices!$D:$D,$AG$12,Prices!$A:$A,$B74,Prices!$I:$I,$G74,Prices!$H:$H,"Product NA")&gt;0),0,(AG74+(AH74*($E74/1000))))</f>
        <v>0</v>
      </c>
      <c r="AJ74" s="89">
        <f t="shared" si="14"/>
        <v>0</v>
      </c>
      <c r="AK74" s="89">
        <f t="shared" si="15"/>
        <v>0</v>
      </c>
      <c r="AL74" s="90">
        <f t="shared" si="16"/>
        <v>0</v>
      </c>
      <c r="AM74" s="90">
        <f t="shared" si="17"/>
        <v>0</v>
      </c>
    </row>
    <row r="75" spans="2:39" x14ac:dyDescent="0.35">
      <c r="B75" s="87" t="s">
        <v>70</v>
      </c>
      <c r="C75" s="66">
        <v>1</v>
      </c>
      <c r="D75" s="66">
        <v>1</v>
      </c>
      <c r="E75" s="66">
        <v>1000</v>
      </c>
      <c r="F75" s="116" t="str">
        <f t="shared" si="6"/>
        <v/>
      </c>
      <c r="G75" s="116" t="str">
        <f t="shared" si="7"/>
        <v>0-2kg</v>
      </c>
      <c r="H75" s="88">
        <f>IF(OR(COUNTIFS(Prices!$D:$D,$H$12,Prices!$A:$A,$B75,Prices!$I:$I,$G75)=0,COUNTIFS(Prices!$D:$D,$H$12,Prices!$A:$A,$B75,Prices!$I:$I,$G75,Prices!$G:$G,"Product NA")&gt;0),0,SUMIFS(Prices!$G:$G,Prices!$D:$D,$H$12,Prices!$A:$A,$B75,Prices!$I:$I,$G75))</f>
        <v>1.81</v>
      </c>
      <c r="I75" s="88">
        <f>IF(OR(COUNTIFS(Prices!$D:$D,$H$12,Prices!$A:$A,$B75,Prices!$I:$I,$G75)=0,COUNTIFS(Prices!$D:$D,$H$12,Prices!$A:$A,$B75,Prices!$I:$I,$G75,Prices!$H:$H,"Product NA")&gt;0),0,SUMIFS(Prices!$H:$H,Prices!$D:$D,$H$12,Prices!$A:$A,$B75,Prices!$I:$I,$G75))</f>
        <v>18.39</v>
      </c>
      <c r="J75" s="89">
        <f>IF(OR($C75=0,$E75=0,COUNTIFS(Prices!$D:$D,$H$12,Prices!$A:$A,$B75,Prices!$I:$I,$G75,Prices!$H:$H,"Product NA")&gt;0),0,(H75+(I75*($E75/1000))))</f>
        <v>20.2</v>
      </c>
      <c r="K75" s="89">
        <f>J75*-(INDEX(VRDs!$H$3:$J$13, MATCH($H$12, VRDs!$A$3:$A$13, 0), MATCH($D75, INDEX(VRDs!$E$3:$G$13, MATCH($H$12, VRDs!$A$3:$A$13, 0), 0), 1)))</f>
        <v>0</v>
      </c>
      <c r="L75" s="89">
        <f t="shared" si="8"/>
        <v>2.4239999999999999</v>
      </c>
      <c r="M75" s="90">
        <f t="shared" si="0"/>
        <v>22.623999999999999</v>
      </c>
      <c r="N75" s="90">
        <f t="shared" si="9"/>
        <v>22.623999999999999</v>
      </c>
      <c r="Q75" s="88">
        <f>_xlfn.LET(
    _xlpm.Product,$Q$12,
    _xlpm.Country,$B75,
    _xlpm.Service,$G75,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R75" s="88">
        <f>_xlfn.LET(
    _xlpm.Product,$Q$12,
    _xlpm.Country,$B75,
    _xlpm.Service,$G75,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6.25</v>
      </c>
      <c r="S75" s="89">
        <f>IF(OR($C75=0,$E75=0,COUNTIFS(Prices!$D:$D,$Q$12,Prices!$A:$A,$B75,Prices!$I:$I,$G75,Prices!$H:$H,"Product NA")&gt;0),0,(Q75+(R75*($E75/1000))))</f>
        <v>15.6</v>
      </c>
      <c r="T75" s="89">
        <f t="shared" si="1"/>
        <v>1.8719999999999999</v>
      </c>
      <c r="U75" s="89">
        <f t="shared" si="2"/>
        <v>0</v>
      </c>
      <c r="V75" s="90">
        <f t="shared" si="10"/>
        <v>17.472000000000001</v>
      </c>
      <c r="W75" s="90">
        <f t="shared" si="3"/>
        <v>17.472000000000001</v>
      </c>
      <c r="X75" s="91"/>
      <c r="Y75" s="88">
        <f>IF(OR(COUNTIFS(Prices!$D:$D,Y$12,Prices!$A:$A,$B75,Prices!$I:$I,$G75)=0,COUNTIFS(Prices!$D:$D,$Y$12,Prices!$A:$A,$B75,Prices!$I:$I,$G75,Prices!$G:$G,"Product NA")&gt;0),0,SUMIFS(Prices!$G:$G,Prices!$D:$D,$Y$12,Prices!$A:$A,$B75,Prices!$I:$I,$G75))</f>
        <v>0</v>
      </c>
      <c r="Z75" s="88">
        <f>IF(OR(COUNTIFS(Prices!$D:$D,$Y$12,Prices!$A:$A,$B75,Prices!$I:$I,$G75)=0,COUNTIFS(Prices!$D:$D,$Y$12,Prices!$A:$A,$B75,Prices!$I:$I,$G75,Prices!$H:$H,"Product NA")&gt;0),0,SUMIFS(Prices!$H:$H,Prices!$D:$D,$Y$12,Prices!$A:$A,$B75,Prices!$I:$I,$G75))</f>
        <v>0</v>
      </c>
      <c r="AA75" s="89">
        <f>IF(OR($C75=0,$E75=0,COUNTIFS(Prices!$D:$D,$Y$12,Prices!$A:$A,$B75,Prices!$I:$I,$G75,Prices!$H:$H,"Product NA")&gt;0),0,(Y75+(Z75*($E75/1000))))</f>
        <v>0</v>
      </c>
      <c r="AB75" s="89">
        <f t="shared" si="11"/>
        <v>0</v>
      </c>
      <c r="AC75" s="89">
        <f t="shared" si="12"/>
        <v>0</v>
      </c>
      <c r="AD75" s="90">
        <f t="shared" si="13"/>
        <v>0</v>
      </c>
      <c r="AE75" s="90">
        <f t="shared" si="4"/>
        <v>0</v>
      </c>
      <c r="AF75" s="91"/>
      <c r="AG75" s="88">
        <f>IF(OR(COUNTIFS(Prices!$D:$D,AG$12,Prices!$A:$A,$B75,Prices!$I:$I,$G75)=0,COUNTIFS(Prices!$D:$D,$AG$12,Prices!$A:$A,$B75,Prices!$I:$I,$G75,Prices!$G:$G,"Product NA")&gt;0),0,SUMIFS(Prices!$G:$G,Prices!$D:$D,$AG$12,Prices!$A:$A,$B75,Prices!$I:$I,$G75))</f>
        <v>0</v>
      </c>
      <c r="AH75" s="88">
        <f>IF(OR(COUNTIFS(Prices!$D:$D,$AG$12,Prices!$A:$A,$B75,Prices!$I:$I,$G75)=0,COUNTIFS(Prices!$D:$D,$AG$12,Prices!$A:$A,$B75,Prices!$I:$I,$G75,Prices!$H:$H,"Product NA")&gt;0),0,SUMIFS(Prices!$H:$H,Prices!$D:$D,$AG$12,Prices!$A:$A,$B75,Prices!$I:$I,$G75))</f>
        <v>0</v>
      </c>
      <c r="AI75" s="89">
        <f>IF(OR($C75=0,$E75=0,COUNTIFS(Prices!$D:$D,$AG$12,Prices!$A:$A,$B75,Prices!$I:$I,$G75,Prices!$H:$H,"Product NA")&gt;0),0,(AG75+(AH75*($E75/1000))))</f>
        <v>0</v>
      </c>
      <c r="AJ75" s="89">
        <f t="shared" si="14"/>
        <v>0</v>
      </c>
      <c r="AK75" s="89">
        <f t="shared" si="15"/>
        <v>0</v>
      </c>
      <c r="AL75" s="90">
        <f t="shared" si="16"/>
        <v>0</v>
      </c>
      <c r="AM75" s="90">
        <f t="shared" si="17"/>
        <v>0</v>
      </c>
    </row>
    <row r="76" spans="2:39" x14ac:dyDescent="0.35">
      <c r="B76" s="87" t="s">
        <v>71</v>
      </c>
      <c r="C76" s="66">
        <v>1</v>
      </c>
      <c r="D76" s="66">
        <v>1</v>
      </c>
      <c r="E76" s="66">
        <v>1000</v>
      </c>
      <c r="F76" s="116" t="str">
        <f t="shared" si="6"/>
        <v/>
      </c>
      <c r="G76" s="116" t="str">
        <f t="shared" si="7"/>
        <v>0-2kg</v>
      </c>
      <c r="H76" s="88">
        <f>IF(OR(COUNTIFS(Prices!$D:$D,$H$12,Prices!$A:$A,$B76,Prices!$I:$I,$G76)=0,COUNTIFS(Prices!$D:$D,$H$12,Prices!$A:$A,$B76,Prices!$I:$I,$G76,Prices!$G:$G,"Product NA")&gt;0),0,SUMIFS(Prices!$G:$G,Prices!$D:$D,$H$12,Prices!$A:$A,$B76,Prices!$I:$I,$G76))</f>
        <v>1.81</v>
      </c>
      <c r="I76" s="88">
        <f>IF(OR(COUNTIFS(Prices!$D:$D,$H$12,Prices!$A:$A,$B76,Prices!$I:$I,$G76)=0,COUNTIFS(Prices!$D:$D,$H$12,Prices!$A:$A,$B76,Prices!$I:$I,$G76,Prices!$H:$H,"Product NA")&gt;0),0,SUMIFS(Prices!$H:$H,Prices!$D:$D,$H$12,Prices!$A:$A,$B76,Prices!$I:$I,$G76))</f>
        <v>18.39</v>
      </c>
      <c r="J76" s="89">
        <f>IF(OR($C76=0,$E76=0,COUNTIFS(Prices!$D:$D,$H$12,Prices!$A:$A,$B76,Prices!$I:$I,$G76,Prices!$H:$H,"Product NA")&gt;0),0,(H76+(I76*($E76/1000))))</f>
        <v>20.2</v>
      </c>
      <c r="K76" s="89">
        <f>J76*-(INDEX(VRDs!$H$3:$J$13, MATCH($H$12, VRDs!$A$3:$A$13, 0), MATCH($D76, INDEX(VRDs!$E$3:$G$13, MATCH($H$12, VRDs!$A$3:$A$13, 0), 0), 1)))</f>
        <v>0</v>
      </c>
      <c r="L76" s="89">
        <f t="shared" si="8"/>
        <v>2.4239999999999999</v>
      </c>
      <c r="M76" s="90">
        <f t="shared" si="0"/>
        <v>22.623999999999999</v>
      </c>
      <c r="N76" s="90">
        <f t="shared" si="9"/>
        <v>22.623999999999999</v>
      </c>
      <c r="Q76" s="88">
        <f>_xlfn.LET(
    _xlpm.Product,$Q$12,
    _xlpm.Country,$B76,
    _xlpm.Service,$G76,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R76" s="88">
        <f>_xlfn.LET(
    _xlpm.Product,$Q$12,
    _xlpm.Country,$B76,
    _xlpm.Service,$G76,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6.25</v>
      </c>
      <c r="S76" s="89">
        <f>IF(OR($C76=0,$E76=0,COUNTIFS(Prices!$D:$D,$Q$12,Prices!$A:$A,$B76,Prices!$I:$I,$G76,Prices!$H:$H,"Product NA")&gt;0),0,(Q76+(R76*($E76/1000))))</f>
        <v>15.6</v>
      </c>
      <c r="T76" s="89">
        <f t="shared" si="1"/>
        <v>1.8719999999999999</v>
      </c>
      <c r="U76" s="89">
        <f t="shared" si="2"/>
        <v>0</v>
      </c>
      <c r="V76" s="90">
        <f t="shared" si="10"/>
        <v>17.472000000000001</v>
      </c>
      <c r="W76" s="90">
        <f t="shared" si="3"/>
        <v>17.472000000000001</v>
      </c>
      <c r="X76" s="91"/>
      <c r="Y76" s="88">
        <f>IF(OR(COUNTIFS(Prices!$D:$D,Y$12,Prices!$A:$A,$B76,Prices!$I:$I,$G76)=0,COUNTIFS(Prices!$D:$D,$Y$12,Prices!$A:$A,$B76,Prices!$I:$I,$G76,Prices!$G:$G,"Product NA")&gt;0),0,SUMIFS(Prices!$G:$G,Prices!$D:$D,$Y$12,Prices!$A:$A,$B76,Prices!$I:$I,$G76))</f>
        <v>0</v>
      </c>
      <c r="Z76" s="88">
        <f>IF(OR(COUNTIFS(Prices!$D:$D,$Y$12,Prices!$A:$A,$B76,Prices!$I:$I,$G76)=0,COUNTIFS(Prices!$D:$D,$Y$12,Prices!$A:$A,$B76,Prices!$I:$I,$G76,Prices!$H:$H,"Product NA")&gt;0),0,SUMIFS(Prices!$H:$H,Prices!$D:$D,$Y$12,Prices!$A:$A,$B76,Prices!$I:$I,$G76))</f>
        <v>0</v>
      </c>
      <c r="AA76" s="89">
        <f>IF(OR($C76=0,$E76=0,COUNTIFS(Prices!$D:$D,$Y$12,Prices!$A:$A,$B76,Prices!$I:$I,$G76,Prices!$H:$H,"Product NA")&gt;0),0,(Y76+(Z76*($E76/1000))))</f>
        <v>0</v>
      </c>
      <c r="AB76" s="89">
        <f t="shared" si="11"/>
        <v>0</v>
      </c>
      <c r="AC76" s="89">
        <f t="shared" si="12"/>
        <v>0</v>
      </c>
      <c r="AD76" s="90">
        <f t="shared" si="13"/>
        <v>0</v>
      </c>
      <c r="AE76" s="90">
        <f t="shared" si="4"/>
        <v>0</v>
      </c>
      <c r="AF76" s="91"/>
      <c r="AG76" s="88">
        <f>IF(OR(COUNTIFS(Prices!$D:$D,AG$12,Prices!$A:$A,$B76,Prices!$I:$I,$G76)=0,COUNTIFS(Prices!$D:$D,$AG$12,Prices!$A:$A,$B76,Prices!$I:$I,$G76,Prices!$G:$G,"Product NA")&gt;0),0,SUMIFS(Prices!$G:$G,Prices!$D:$D,$AG$12,Prices!$A:$A,$B76,Prices!$I:$I,$G76))</f>
        <v>0</v>
      </c>
      <c r="AH76" s="88">
        <f>IF(OR(COUNTIFS(Prices!$D:$D,$AG$12,Prices!$A:$A,$B76,Prices!$I:$I,$G76)=0,COUNTIFS(Prices!$D:$D,$AG$12,Prices!$A:$A,$B76,Prices!$I:$I,$G76,Prices!$H:$H,"Product NA")&gt;0),0,SUMIFS(Prices!$H:$H,Prices!$D:$D,$AG$12,Prices!$A:$A,$B76,Prices!$I:$I,$G76))</f>
        <v>0</v>
      </c>
      <c r="AI76" s="89">
        <f>IF(OR($C76=0,$E76=0,COUNTIFS(Prices!$D:$D,$AG$12,Prices!$A:$A,$B76,Prices!$I:$I,$G76,Prices!$H:$H,"Product NA")&gt;0),0,(AG76+(AH76*($E76/1000))))</f>
        <v>0</v>
      </c>
      <c r="AJ76" s="89">
        <f t="shared" si="14"/>
        <v>0</v>
      </c>
      <c r="AK76" s="89">
        <f t="shared" si="15"/>
        <v>0</v>
      </c>
      <c r="AL76" s="90">
        <f t="shared" si="16"/>
        <v>0</v>
      </c>
      <c r="AM76" s="90">
        <f t="shared" si="17"/>
        <v>0</v>
      </c>
    </row>
    <row r="77" spans="2:39" x14ac:dyDescent="0.35">
      <c r="B77" s="87" t="s">
        <v>72</v>
      </c>
      <c r="C77" s="66">
        <v>1</v>
      </c>
      <c r="D77" s="66">
        <v>1</v>
      </c>
      <c r="E77" s="66">
        <v>1000</v>
      </c>
      <c r="F77" s="116" t="str">
        <f t="shared" si="6"/>
        <v/>
      </c>
      <c r="G77" s="116" t="str">
        <f t="shared" si="7"/>
        <v>0-2kg</v>
      </c>
      <c r="H77" s="88">
        <f>IF(OR(COUNTIFS(Prices!$D:$D,$H$12,Prices!$A:$A,$B77,Prices!$I:$I,$G77)=0,COUNTIFS(Prices!$D:$D,$H$12,Prices!$A:$A,$B77,Prices!$I:$I,$G77,Prices!$G:$G,"Product NA")&gt;0),0,SUMIFS(Prices!$G:$G,Prices!$D:$D,$H$12,Prices!$A:$A,$B77,Prices!$I:$I,$G77))</f>
        <v>1.31</v>
      </c>
      <c r="I77" s="88">
        <f>IF(OR(COUNTIFS(Prices!$D:$D,$H$12,Prices!$A:$A,$B77,Prices!$I:$I,$G77)=0,COUNTIFS(Prices!$D:$D,$H$12,Prices!$A:$A,$B77,Prices!$I:$I,$G77,Prices!$H:$H,"Product NA")&gt;0),0,SUMIFS(Prices!$H:$H,Prices!$D:$D,$H$12,Prices!$A:$A,$B77,Prices!$I:$I,$G77))</f>
        <v>16.399999999999999</v>
      </c>
      <c r="J77" s="89">
        <f>IF(OR($C77=0,$E77=0,COUNTIFS(Prices!$D:$D,$H$12,Prices!$A:$A,$B77,Prices!$I:$I,$G77,Prices!$H:$H,"Product NA")&gt;0),0,(H77+(I77*($E77/1000))))</f>
        <v>17.709999999999997</v>
      </c>
      <c r="K77" s="89">
        <f>J77*-(INDEX(VRDs!$H$3:$J$13, MATCH($H$12, VRDs!$A$3:$A$13, 0), MATCH($D77, INDEX(VRDs!$E$3:$G$13, MATCH($H$12, VRDs!$A$3:$A$13, 0), 0), 1)))</f>
        <v>0</v>
      </c>
      <c r="L77" s="89">
        <f t="shared" si="8"/>
        <v>2.1251999999999995</v>
      </c>
      <c r="M77" s="90">
        <f t="shared" si="0"/>
        <v>19.835199999999997</v>
      </c>
      <c r="N77" s="90">
        <f t="shared" si="9"/>
        <v>19.835199999999997</v>
      </c>
      <c r="Q77" s="88">
        <f>_xlfn.LET(
    _xlpm.Product,$Q$12,
    _xlpm.Country,$B77,
    _xlpm.Service,$G77,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9.2000000000000011</v>
      </c>
      <c r="R77" s="88">
        <f>_xlfn.LET(
    _xlpm.Product,$Q$12,
    _xlpm.Country,$B77,
    _xlpm.Service,$G77,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4.95</v>
      </c>
      <c r="S77" s="89">
        <f>IF(OR($C77=0,$E77=0,COUNTIFS(Prices!$D:$D,$Q$12,Prices!$A:$A,$B77,Prices!$I:$I,$G77,Prices!$H:$H,"Product NA")&gt;0),0,(Q77+(R77*($E77/1000))))</f>
        <v>14.150000000000002</v>
      </c>
      <c r="T77" s="89">
        <f t="shared" si="1"/>
        <v>1.6980000000000002</v>
      </c>
      <c r="U77" s="89">
        <f t="shared" si="2"/>
        <v>0</v>
      </c>
      <c r="V77" s="90">
        <f t="shared" si="10"/>
        <v>15.848000000000003</v>
      </c>
      <c r="W77" s="90">
        <f t="shared" si="3"/>
        <v>15.848000000000003</v>
      </c>
      <c r="X77" s="91"/>
      <c r="Y77" s="88">
        <f>IF(OR(COUNTIFS(Prices!$D:$D,Y$12,Prices!$A:$A,$B77,Prices!$I:$I,$G77)=0,COUNTIFS(Prices!$D:$D,$Y$12,Prices!$A:$A,$B77,Prices!$I:$I,$G77,Prices!$G:$G,"Product NA")&gt;0),0,SUMIFS(Prices!$G:$G,Prices!$D:$D,$Y$12,Prices!$A:$A,$B77,Prices!$I:$I,$G77))</f>
        <v>0</v>
      </c>
      <c r="Z77" s="88">
        <f>IF(OR(COUNTIFS(Prices!$D:$D,$Y$12,Prices!$A:$A,$B77,Prices!$I:$I,$G77)=0,COUNTIFS(Prices!$D:$D,$Y$12,Prices!$A:$A,$B77,Prices!$I:$I,$G77,Prices!$H:$H,"Product NA")&gt;0),0,SUMIFS(Prices!$H:$H,Prices!$D:$D,$Y$12,Prices!$A:$A,$B77,Prices!$I:$I,$G77))</f>
        <v>0</v>
      </c>
      <c r="AA77" s="89">
        <f>IF(OR($C77=0,$E77=0,COUNTIFS(Prices!$D:$D,$Y$12,Prices!$A:$A,$B77,Prices!$I:$I,$G77,Prices!$H:$H,"Product NA")&gt;0),0,(Y77+(Z77*($E77/1000))))</f>
        <v>0</v>
      </c>
      <c r="AB77" s="89">
        <f t="shared" si="11"/>
        <v>0</v>
      </c>
      <c r="AC77" s="89">
        <f t="shared" si="12"/>
        <v>0</v>
      </c>
      <c r="AD77" s="90">
        <f t="shared" si="13"/>
        <v>0</v>
      </c>
      <c r="AE77" s="90">
        <f t="shared" si="4"/>
        <v>0</v>
      </c>
      <c r="AF77" s="91"/>
      <c r="AG77" s="88">
        <f>IF(OR(COUNTIFS(Prices!$D:$D,AG$12,Prices!$A:$A,$B77,Prices!$I:$I,$G77)=0,COUNTIFS(Prices!$D:$D,$AG$12,Prices!$A:$A,$B77,Prices!$I:$I,$G77,Prices!$G:$G,"Product NA")&gt;0),0,SUMIFS(Prices!$G:$G,Prices!$D:$D,$AG$12,Prices!$A:$A,$B77,Prices!$I:$I,$G77))</f>
        <v>0</v>
      </c>
      <c r="AH77" s="88">
        <f>IF(OR(COUNTIFS(Prices!$D:$D,$AG$12,Prices!$A:$A,$B77,Prices!$I:$I,$G77)=0,COUNTIFS(Prices!$D:$D,$AG$12,Prices!$A:$A,$B77,Prices!$I:$I,$G77,Prices!$H:$H,"Product NA")&gt;0),0,SUMIFS(Prices!$H:$H,Prices!$D:$D,$AG$12,Prices!$A:$A,$B77,Prices!$I:$I,$G77))</f>
        <v>0</v>
      </c>
      <c r="AI77" s="89">
        <f>IF(OR($C77=0,$E77=0,COUNTIFS(Prices!$D:$D,$AG$12,Prices!$A:$A,$B77,Prices!$I:$I,$G77,Prices!$H:$H,"Product NA")&gt;0),0,(AG77+(AH77*($E77/1000))))</f>
        <v>0</v>
      </c>
      <c r="AJ77" s="89">
        <f t="shared" si="14"/>
        <v>0</v>
      </c>
      <c r="AK77" s="89">
        <f t="shared" si="15"/>
        <v>0</v>
      </c>
      <c r="AL77" s="90">
        <f t="shared" si="16"/>
        <v>0</v>
      </c>
      <c r="AM77" s="90">
        <f t="shared" si="17"/>
        <v>0</v>
      </c>
    </row>
    <row r="78" spans="2:39" x14ac:dyDescent="0.35">
      <c r="B78" s="87" t="s">
        <v>73</v>
      </c>
      <c r="C78" s="66">
        <v>1</v>
      </c>
      <c r="D78" s="66">
        <v>1</v>
      </c>
      <c r="E78" s="66">
        <v>1000</v>
      </c>
      <c r="F78" s="116" t="str">
        <f t="shared" si="6"/>
        <v/>
      </c>
      <c r="G78" s="116" t="str">
        <f t="shared" si="7"/>
        <v>0-2kg</v>
      </c>
      <c r="H78" s="88">
        <f>IF(OR(COUNTIFS(Prices!$D:$D,$H$12,Prices!$A:$A,$B78,Prices!$I:$I,$G78)=0,COUNTIFS(Prices!$D:$D,$H$12,Prices!$A:$A,$B78,Prices!$I:$I,$G78,Prices!$G:$G,"Product NA")&gt;0),0,SUMIFS(Prices!$G:$G,Prices!$D:$D,$H$12,Prices!$A:$A,$B78,Prices!$I:$I,$G78))</f>
        <v>1.81</v>
      </c>
      <c r="I78" s="88">
        <f>IF(OR(COUNTIFS(Prices!$D:$D,$H$12,Prices!$A:$A,$B78,Prices!$I:$I,$G78)=0,COUNTIFS(Prices!$D:$D,$H$12,Prices!$A:$A,$B78,Prices!$I:$I,$G78,Prices!$H:$H,"Product NA")&gt;0),0,SUMIFS(Prices!$H:$H,Prices!$D:$D,$H$12,Prices!$A:$A,$B78,Prices!$I:$I,$G78))</f>
        <v>18.39</v>
      </c>
      <c r="J78" s="89">
        <f>IF(OR($C78=0,$E78=0,COUNTIFS(Prices!$D:$D,$H$12,Prices!$A:$A,$B78,Prices!$I:$I,$G78,Prices!$H:$H,"Product NA")&gt;0),0,(H78+(I78*($E78/1000))))</f>
        <v>20.2</v>
      </c>
      <c r="K78" s="89">
        <f>J78*-(INDEX(VRDs!$H$3:$J$13, MATCH($H$12, VRDs!$A$3:$A$13, 0), MATCH($D78, INDEX(VRDs!$E$3:$G$13, MATCH($H$12, VRDs!$A$3:$A$13, 0), 0), 1)))</f>
        <v>0</v>
      </c>
      <c r="L78" s="89">
        <f t="shared" si="8"/>
        <v>2.4239999999999999</v>
      </c>
      <c r="M78" s="90">
        <f t="shared" ref="M78:M141" si="18">IF(J78="n/a","n/a",SUM(J78:L78))</f>
        <v>22.623999999999999</v>
      </c>
      <c r="N78" s="90">
        <f t="shared" si="9"/>
        <v>22.623999999999999</v>
      </c>
      <c r="Q78" s="88">
        <f>_xlfn.LET(
    _xlpm.Product,$Q$12,
    _xlpm.Country,$B78,
    _xlpm.Service,$G78,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R78" s="88">
        <f>_xlfn.LET(
    _xlpm.Product,$Q$12,
    _xlpm.Country,$B78,
    _xlpm.Service,$G78,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6.25</v>
      </c>
      <c r="S78" s="89">
        <f>IF(OR($C78=0,$E78=0,COUNTIFS(Prices!$D:$D,$Q$12,Prices!$A:$A,$B78,Prices!$I:$I,$G78,Prices!$H:$H,"Product NA")&gt;0),0,(Q78+(R78*($E78/1000))))</f>
        <v>15.6</v>
      </c>
      <c r="T78" s="89">
        <f t="shared" ref="T78:T141" si="19">IF($D$7="Exclude",0,IFERROR(S78*$C$7,""))</f>
        <v>1.8719999999999999</v>
      </c>
      <c r="U78" s="89">
        <f t="shared" ref="U78:U141" si="20">IF($D$8="Exclude","",IFERROR( (S78 + T78)*-$C$8,""))</f>
        <v>0</v>
      </c>
      <c r="V78" s="90">
        <f t="shared" si="10"/>
        <v>17.472000000000001</v>
      </c>
      <c r="W78" s="90">
        <f t="shared" ref="W78:W141" si="21">IF($C78=0,0,IFERROR($C78*V78,"n/a"))</f>
        <v>17.472000000000001</v>
      </c>
      <c r="X78" s="91"/>
      <c r="Y78" s="88">
        <f>IF(OR(COUNTIFS(Prices!$D:$D,Y$12,Prices!$A:$A,$B78,Prices!$I:$I,$G78)=0,COUNTIFS(Prices!$D:$D,$Y$12,Prices!$A:$A,$B78,Prices!$I:$I,$G78,Prices!$G:$G,"Product NA")&gt;0),0,SUMIFS(Prices!$G:$G,Prices!$D:$D,$Y$12,Prices!$A:$A,$B78,Prices!$I:$I,$G78))</f>
        <v>0</v>
      </c>
      <c r="Z78" s="88">
        <f>IF(OR(COUNTIFS(Prices!$D:$D,$Y$12,Prices!$A:$A,$B78,Prices!$I:$I,$G78)=0,COUNTIFS(Prices!$D:$D,$Y$12,Prices!$A:$A,$B78,Prices!$I:$I,$G78,Prices!$H:$H,"Product NA")&gt;0),0,SUMIFS(Prices!$H:$H,Prices!$D:$D,$Y$12,Prices!$A:$A,$B78,Prices!$I:$I,$G78))</f>
        <v>0</v>
      </c>
      <c r="AA78" s="89">
        <f>IF(OR($C78=0,$E78=0,COUNTIFS(Prices!$D:$D,$Y$12,Prices!$A:$A,$B78,Prices!$I:$I,$G78,Prices!$H:$H,"Product NA")&gt;0),0,(Y78+(Z78*($E78/1000))))</f>
        <v>0</v>
      </c>
      <c r="AB78" s="89">
        <f t="shared" si="11"/>
        <v>0</v>
      </c>
      <c r="AC78" s="89">
        <f t="shared" si="12"/>
        <v>0</v>
      </c>
      <c r="AD78" s="90">
        <f t="shared" si="13"/>
        <v>0</v>
      </c>
      <c r="AE78" s="90">
        <f t="shared" ref="AE78:AE141" si="22">IF($C78=0,0,IFERROR($C78*AD78,"n/a"))</f>
        <v>0</v>
      </c>
      <c r="AF78" s="91"/>
      <c r="AG78" s="88">
        <f>IF(OR(COUNTIFS(Prices!$D:$D,AG$12,Prices!$A:$A,$B78,Prices!$I:$I,$G78)=0,COUNTIFS(Prices!$D:$D,$AG$12,Prices!$A:$A,$B78,Prices!$I:$I,$G78,Prices!$G:$G,"Product NA")&gt;0),0,SUMIFS(Prices!$G:$G,Prices!$D:$D,$AG$12,Prices!$A:$A,$B78,Prices!$I:$I,$G78))</f>
        <v>0</v>
      </c>
      <c r="AH78" s="88">
        <f>IF(OR(COUNTIFS(Prices!$D:$D,$AG$12,Prices!$A:$A,$B78,Prices!$I:$I,$G78)=0,COUNTIFS(Prices!$D:$D,$AG$12,Prices!$A:$A,$B78,Prices!$I:$I,$G78,Prices!$H:$H,"Product NA")&gt;0),0,SUMIFS(Prices!$H:$H,Prices!$D:$D,$AG$12,Prices!$A:$A,$B78,Prices!$I:$I,$G78))</f>
        <v>0</v>
      </c>
      <c r="AI78" s="89">
        <f>IF(OR($C78=0,$E78=0,COUNTIFS(Prices!$D:$D,$AG$12,Prices!$A:$A,$B78,Prices!$I:$I,$G78,Prices!$H:$H,"Product NA")&gt;0),0,(AG78+(AH78*($E78/1000))))</f>
        <v>0</v>
      </c>
      <c r="AJ78" s="89">
        <f t="shared" si="14"/>
        <v>0</v>
      </c>
      <c r="AK78" s="89">
        <f t="shared" si="15"/>
        <v>0</v>
      </c>
      <c r="AL78" s="90">
        <f t="shared" si="16"/>
        <v>0</v>
      </c>
      <c r="AM78" s="90">
        <f t="shared" si="17"/>
        <v>0</v>
      </c>
    </row>
    <row r="79" spans="2:39" x14ac:dyDescent="0.35">
      <c r="B79" s="87" t="s">
        <v>74</v>
      </c>
      <c r="C79" s="66">
        <v>1</v>
      </c>
      <c r="D79" s="66">
        <v>1</v>
      </c>
      <c r="E79" s="66">
        <v>1000</v>
      </c>
      <c r="F79" s="116" t="str">
        <f t="shared" ref="F79:F142" si="23">IF(E79&gt;2000,"Error: Weight should be less than 2000g","")</f>
        <v/>
      </c>
      <c r="G79" s="116" t="str">
        <f t="shared" ref="G79:G142" si="24">IF(E79&lt;=2000,"0-2kg","Not Boxable")</f>
        <v>0-2kg</v>
      </c>
      <c r="H79" s="88">
        <f>IF(OR(COUNTIFS(Prices!$D:$D,$H$12,Prices!$A:$A,$B79,Prices!$I:$I,$G79)=0,COUNTIFS(Prices!$D:$D,$H$12,Prices!$A:$A,$B79,Prices!$I:$I,$G79,Prices!$G:$G,"Product NA")&gt;0),0,SUMIFS(Prices!$G:$G,Prices!$D:$D,$H$12,Prices!$A:$A,$B79,Prices!$I:$I,$G79))</f>
        <v>1.31</v>
      </c>
      <c r="I79" s="88">
        <f>IF(OR(COUNTIFS(Prices!$D:$D,$H$12,Prices!$A:$A,$B79,Prices!$I:$I,$G79)=0,COUNTIFS(Prices!$D:$D,$H$12,Prices!$A:$A,$B79,Prices!$I:$I,$G79,Prices!$H:$H,"Product NA")&gt;0),0,SUMIFS(Prices!$H:$H,Prices!$D:$D,$H$12,Prices!$A:$A,$B79,Prices!$I:$I,$G79))</f>
        <v>18.14</v>
      </c>
      <c r="J79" s="89">
        <f>IF(OR($C79=0,$E79=0,COUNTIFS(Prices!$D:$D,$H$12,Prices!$A:$A,$B79,Prices!$I:$I,$G79,Prices!$H:$H,"Product NA")&gt;0),0,(H79+(I79*($E79/1000))))</f>
        <v>19.45</v>
      </c>
      <c r="K79" s="89">
        <f>J79*-(INDEX(VRDs!$H$3:$J$13, MATCH($H$12, VRDs!$A$3:$A$13, 0), MATCH($D79, INDEX(VRDs!$E$3:$G$13, MATCH($H$12, VRDs!$A$3:$A$13, 0), 0), 1)))</f>
        <v>0</v>
      </c>
      <c r="L79" s="89">
        <f t="shared" ref="L79:L142" si="25">IF($D$7="Exclude",0,IFERROR((J79+K79)*$C$7,""))</f>
        <v>2.3339999999999996</v>
      </c>
      <c r="M79" s="90">
        <f t="shared" si="18"/>
        <v>21.783999999999999</v>
      </c>
      <c r="N79" s="90">
        <f t="shared" ref="N79:N142" si="26">IF($C79=0,0,IFERROR($C79*M79,"n/a"))</f>
        <v>21.783999999999999</v>
      </c>
      <c r="Q79" s="88">
        <f>_xlfn.LET(
    _xlpm.Product,$Q$12,
    _xlpm.Country,$B79,
    _xlpm.Service,$G79,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R79" s="88">
        <f>_xlfn.LET(
    _xlpm.Product,$Q$12,
    _xlpm.Country,$B79,
    _xlpm.Service,$G79,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S79" s="89">
        <f>IF(OR($C79=0,$E79=0,COUNTIFS(Prices!$D:$D,$Q$12,Prices!$A:$A,$B79,Prices!$I:$I,$G79,Prices!$H:$H,"Product NA")&gt;0),0,(Q79+(R79*($E79/1000))))</f>
        <v>13.8</v>
      </c>
      <c r="T79" s="89">
        <f t="shared" si="19"/>
        <v>1.6559999999999999</v>
      </c>
      <c r="U79" s="89">
        <f t="shared" si="20"/>
        <v>0</v>
      </c>
      <c r="V79" s="90">
        <f t="shared" ref="V79:V142" si="27">IF(S79="n/a","n/a",SUM(S79:U79))</f>
        <v>15.456000000000001</v>
      </c>
      <c r="W79" s="90">
        <f t="shared" si="21"/>
        <v>15.456000000000001</v>
      </c>
      <c r="X79" s="91"/>
      <c r="Y79" s="88">
        <f>IF(OR(COUNTIFS(Prices!$D:$D,Y$12,Prices!$A:$A,$B79,Prices!$I:$I,$G79)=0,COUNTIFS(Prices!$D:$D,$Y$12,Prices!$A:$A,$B79,Prices!$I:$I,$G79,Prices!$G:$G,"Product NA")&gt;0),0,SUMIFS(Prices!$G:$G,Prices!$D:$D,$Y$12,Prices!$A:$A,$B79,Prices!$I:$I,$G79))</f>
        <v>0</v>
      </c>
      <c r="Z79" s="88">
        <f>IF(OR(COUNTIFS(Prices!$D:$D,$Y$12,Prices!$A:$A,$B79,Prices!$I:$I,$G79)=0,COUNTIFS(Prices!$D:$D,$Y$12,Prices!$A:$A,$B79,Prices!$I:$I,$G79,Prices!$H:$H,"Product NA")&gt;0),0,SUMIFS(Prices!$H:$H,Prices!$D:$D,$Y$12,Prices!$A:$A,$B79,Prices!$I:$I,$G79))</f>
        <v>0</v>
      </c>
      <c r="AA79" s="89">
        <f>IF(OR($C79=0,$E79=0,COUNTIFS(Prices!$D:$D,$Y$12,Prices!$A:$A,$B79,Prices!$I:$I,$G79,Prices!$H:$H,"Product NA")&gt;0),0,(Y79+(Z79*($E79/1000))))</f>
        <v>0</v>
      </c>
      <c r="AB79" s="89">
        <f t="shared" ref="AB79:AB142" si="28">IF($D$7="Exclude",0,IFERROR(AA79*$C$7,""))</f>
        <v>0</v>
      </c>
      <c r="AC79" s="89">
        <f t="shared" ref="AC79:AC142" si="29">IF($D$8="Exclude","",IFERROR( (AA79 + AB79)*-$C$8,""))</f>
        <v>0</v>
      </c>
      <c r="AD79" s="90">
        <f t="shared" ref="AD79:AD142" si="30">IF(AA79="n/a","n/a",SUM(AA79:AC79))</f>
        <v>0</v>
      </c>
      <c r="AE79" s="90">
        <f t="shared" si="22"/>
        <v>0</v>
      </c>
      <c r="AF79" s="91"/>
      <c r="AG79" s="88">
        <f>IF(OR(COUNTIFS(Prices!$D:$D,AG$12,Prices!$A:$A,$B79,Prices!$I:$I,$G79)=0,COUNTIFS(Prices!$D:$D,$AG$12,Prices!$A:$A,$B79,Prices!$I:$I,$G79,Prices!$G:$G,"Product NA")&gt;0),0,SUMIFS(Prices!$G:$G,Prices!$D:$D,$AG$12,Prices!$A:$A,$B79,Prices!$I:$I,$G79))</f>
        <v>0</v>
      </c>
      <c r="AH79" s="88">
        <f>IF(OR(COUNTIFS(Prices!$D:$D,$AG$12,Prices!$A:$A,$B79,Prices!$I:$I,$G79)=0,COUNTIFS(Prices!$D:$D,$AG$12,Prices!$A:$A,$B79,Prices!$I:$I,$G79,Prices!$H:$H,"Product NA")&gt;0),0,SUMIFS(Prices!$H:$H,Prices!$D:$D,$AG$12,Prices!$A:$A,$B79,Prices!$I:$I,$G79))</f>
        <v>0</v>
      </c>
      <c r="AI79" s="89">
        <f>IF(OR($C79=0,$E79=0,COUNTIFS(Prices!$D:$D,$AG$12,Prices!$A:$A,$B79,Prices!$I:$I,$G79,Prices!$H:$H,"Product NA")&gt;0),0,(AG79+(AH79*($E79/1000))))</f>
        <v>0</v>
      </c>
      <c r="AJ79" s="89">
        <f t="shared" ref="AJ79:AJ142" si="31">IF($D$7="Exclude",0,IFERROR(AI79*$C$7,""))</f>
        <v>0</v>
      </c>
      <c r="AK79" s="89">
        <f t="shared" ref="AK79:AK142" si="32">IF($D$8="Exclude","",IFERROR( (AI79 + AJ79)*-$C$8,""))</f>
        <v>0</v>
      </c>
      <c r="AL79" s="90">
        <f t="shared" ref="AL79:AL142" si="33">IF(AI79="n/a","n/a",SUM(AI79:AK79))</f>
        <v>0</v>
      </c>
      <c r="AM79" s="90">
        <f t="shared" ref="AM79:AM142" si="34">IF($C79=0,0,IFERROR($C79*AL79,"n/a"))</f>
        <v>0</v>
      </c>
    </row>
    <row r="80" spans="2:39" x14ac:dyDescent="0.35">
      <c r="B80" s="87" t="s">
        <v>75</v>
      </c>
      <c r="C80" s="66">
        <v>1</v>
      </c>
      <c r="D80" s="66">
        <v>1</v>
      </c>
      <c r="E80" s="66">
        <v>1000</v>
      </c>
      <c r="F80" s="116" t="str">
        <f t="shared" si="23"/>
        <v/>
      </c>
      <c r="G80" s="116" t="str">
        <f t="shared" si="24"/>
        <v>0-2kg</v>
      </c>
      <c r="H80" s="88">
        <f>IF(OR(COUNTIFS(Prices!$D:$D,$H$12,Prices!$A:$A,$B80,Prices!$I:$I,$G80)=0,COUNTIFS(Prices!$D:$D,$H$12,Prices!$A:$A,$B80,Prices!$I:$I,$G80,Prices!$G:$G,"Product NA")&gt;0),0,SUMIFS(Prices!$G:$G,Prices!$D:$D,$H$12,Prices!$A:$A,$B80,Prices!$I:$I,$G80))</f>
        <v>1.31</v>
      </c>
      <c r="I80" s="88">
        <f>IF(OR(COUNTIFS(Prices!$D:$D,$H$12,Prices!$A:$A,$B80,Prices!$I:$I,$G80)=0,COUNTIFS(Prices!$D:$D,$H$12,Prices!$A:$A,$B80,Prices!$I:$I,$G80,Prices!$H:$H,"Product NA")&gt;0),0,SUMIFS(Prices!$H:$H,Prices!$D:$D,$H$12,Prices!$A:$A,$B80,Prices!$I:$I,$G80))</f>
        <v>18.14</v>
      </c>
      <c r="J80" s="89">
        <f>IF(OR($C80=0,$E80=0,COUNTIFS(Prices!$D:$D,$H$12,Prices!$A:$A,$B80,Prices!$I:$I,$G80,Prices!$H:$H,"Product NA")&gt;0),0,(H80+(I80*($E80/1000))))</f>
        <v>19.45</v>
      </c>
      <c r="K80" s="89">
        <f>J80*-(INDEX(VRDs!$H$3:$J$13, MATCH($H$12, VRDs!$A$3:$A$13, 0), MATCH($D80, INDEX(VRDs!$E$3:$G$13, MATCH($H$12, VRDs!$A$3:$A$13, 0), 0), 1)))</f>
        <v>0</v>
      </c>
      <c r="L80" s="89">
        <f t="shared" si="25"/>
        <v>2.3339999999999996</v>
      </c>
      <c r="M80" s="90">
        <f t="shared" si="18"/>
        <v>21.783999999999999</v>
      </c>
      <c r="N80" s="90">
        <f t="shared" si="26"/>
        <v>21.783999999999999</v>
      </c>
      <c r="Q80" s="88">
        <f>_xlfn.LET(
    _xlpm.Product,$Q$12,
    _xlpm.Country,$B80,
    _xlpm.Service,$G80,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R80" s="88">
        <f>_xlfn.LET(
    _xlpm.Product,$Q$12,
    _xlpm.Country,$B80,
    _xlpm.Service,$G80,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S80" s="89">
        <f>IF(OR($C80=0,$E80=0,COUNTIFS(Prices!$D:$D,$Q$12,Prices!$A:$A,$B80,Prices!$I:$I,$G80,Prices!$H:$H,"Product NA")&gt;0),0,(Q80+(R80*($E80/1000))))</f>
        <v>13.8</v>
      </c>
      <c r="T80" s="89">
        <f t="shared" si="19"/>
        <v>1.6559999999999999</v>
      </c>
      <c r="U80" s="89">
        <f t="shared" si="20"/>
        <v>0</v>
      </c>
      <c r="V80" s="90">
        <f t="shared" si="27"/>
        <v>15.456000000000001</v>
      </c>
      <c r="W80" s="90">
        <f t="shared" si="21"/>
        <v>15.456000000000001</v>
      </c>
      <c r="X80" s="91"/>
      <c r="Y80" s="88">
        <f>IF(OR(COUNTIFS(Prices!$D:$D,Y$12,Prices!$A:$A,$B80,Prices!$I:$I,$G80)=0,COUNTIFS(Prices!$D:$D,$Y$12,Prices!$A:$A,$B80,Prices!$I:$I,$G80,Prices!$G:$G,"Product NA")&gt;0),0,SUMIFS(Prices!$G:$G,Prices!$D:$D,$Y$12,Prices!$A:$A,$B80,Prices!$I:$I,$G80))</f>
        <v>0</v>
      </c>
      <c r="Z80" s="88">
        <f>IF(OR(COUNTIFS(Prices!$D:$D,$Y$12,Prices!$A:$A,$B80,Prices!$I:$I,$G80)=0,COUNTIFS(Prices!$D:$D,$Y$12,Prices!$A:$A,$B80,Prices!$I:$I,$G80,Prices!$H:$H,"Product NA")&gt;0),0,SUMIFS(Prices!$H:$H,Prices!$D:$D,$Y$12,Prices!$A:$A,$B80,Prices!$I:$I,$G80))</f>
        <v>0</v>
      </c>
      <c r="AA80" s="89">
        <f>IF(OR($C80=0,$E80=0,COUNTIFS(Prices!$D:$D,$Y$12,Prices!$A:$A,$B80,Prices!$I:$I,$G80,Prices!$H:$H,"Product NA")&gt;0),0,(Y80+(Z80*($E80/1000))))</f>
        <v>0</v>
      </c>
      <c r="AB80" s="89">
        <f t="shared" si="28"/>
        <v>0</v>
      </c>
      <c r="AC80" s="89">
        <f t="shared" si="29"/>
        <v>0</v>
      </c>
      <c r="AD80" s="90">
        <f t="shared" si="30"/>
        <v>0</v>
      </c>
      <c r="AE80" s="90">
        <f t="shared" si="22"/>
        <v>0</v>
      </c>
      <c r="AF80" s="91"/>
      <c r="AG80" s="88">
        <f>IF(OR(COUNTIFS(Prices!$D:$D,AG$12,Prices!$A:$A,$B80,Prices!$I:$I,$G80)=0,COUNTIFS(Prices!$D:$D,$AG$12,Prices!$A:$A,$B80,Prices!$I:$I,$G80,Prices!$G:$G,"Product NA")&gt;0),0,SUMIFS(Prices!$G:$G,Prices!$D:$D,$AG$12,Prices!$A:$A,$B80,Prices!$I:$I,$G80))</f>
        <v>0</v>
      </c>
      <c r="AH80" s="88">
        <f>IF(OR(COUNTIFS(Prices!$D:$D,$AG$12,Prices!$A:$A,$B80,Prices!$I:$I,$G80)=0,COUNTIFS(Prices!$D:$D,$AG$12,Prices!$A:$A,$B80,Prices!$I:$I,$G80,Prices!$H:$H,"Product NA")&gt;0),0,SUMIFS(Prices!$H:$H,Prices!$D:$D,$AG$12,Prices!$A:$A,$B80,Prices!$I:$I,$G80))</f>
        <v>0</v>
      </c>
      <c r="AI80" s="89">
        <f>IF(OR($C80=0,$E80=0,COUNTIFS(Prices!$D:$D,$AG$12,Prices!$A:$A,$B80,Prices!$I:$I,$G80,Prices!$H:$H,"Product NA")&gt;0),0,(AG80+(AH80*($E80/1000))))</f>
        <v>0</v>
      </c>
      <c r="AJ80" s="89">
        <f t="shared" si="31"/>
        <v>0</v>
      </c>
      <c r="AK80" s="89">
        <f t="shared" si="32"/>
        <v>0</v>
      </c>
      <c r="AL80" s="90">
        <f t="shared" si="33"/>
        <v>0</v>
      </c>
      <c r="AM80" s="90">
        <f t="shared" si="34"/>
        <v>0</v>
      </c>
    </row>
    <row r="81" spans="2:39" x14ac:dyDescent="0.35">
      <c r="B81" s="87" t="s">
        <v>76</v>
      </c>
      <c r="C81" s="66">
        <v>1</v>
      </c>
      <c r="D81" s="66">
        <v>1</v>
      </c>
      <c r="E81" s="66">
        <v>1000</v>
      </c>
      <c r="F81" s="116" t="str">
        <f t="shared" si="23"/>
        <v/>
      </c>
      <c r="G81" s="116" t="str">
        <f t="shared" si="24"/>
        <v>0-2kg</v>
      </c>
      <c r="H81" s="88">
        <f>IF(OR(COUNTIFS(Prices!$D:$D,$H$12,Prices!$A:$A,$B81,Prices!$I:$I,$G81)=0,COUNTIFS(Prices!$D:$D,$H$12,Prices!$A:$A,$B81,Prices!$I:$I,$G81,Prices!$G:$G,"Product NA")&gt;0),0,SUMIFS(Prices!$G:$G,Prices!$D:$D,$H$12,Prices!$A:$A,$B81,Prices!$I:$I,$G81))</f>
        <v>2.4</v>
      </c>
      <c r="I81" s="88">
        <f>IF(OR(COUNTIFS(Prices!$D:$D,$H$12,Prices!$A:$A,$B81,Prices!$I:$I,$G81)=0,COUNTIFS(Prices!$D:$D,$H$12,Prices!$A:$A,$B81,Prices!$I:$I,$G81,Prices!$H:$H,"Product NA")&gt;0),0,SUMIFS(Prices!$H:$H,Prices!$D:$D,$H$12,Prices!$A:$A,$B81,Prices!$I:$I,$G81))</f>
        <v>3.63</v>
      </c>
      <c r="J81" s="89">
        <f>IF(OR($C81=0,$E81=0,COUNTIFS(Prices!$D:$D,$H$12,Prices!$A:$A,$B81,Prices!$I:$I,$G81,Prices!$H:$H,"Product NA")&gt;0),0,(H81+(I81*($E81/1000))))</f>
        <v>6.0299999999999994</v>
      </c>
      <c r="K81" s="89">
        <f>J81*-(INDEX(VRDs!$H$3:$J$13, MATCH($H$12, VRDs!$A$3:$A$13, 0), MATCH($D81, INDEX(VRDs!$E$3:$G$13, MATCH($H$12, VRDs!$A$3:$A$13, 0), 0), 1)))</f>
        <v>0</v>
      </c>
      <c r="L81" s="89">
        <f t="shared" si="25"/>
        <v>0.72359999999999991</v>
      </c>
      <c r="M81" s="90">
        <f t="shared" si="18"/>
        <v>6.7535999999999996</v>
      </c>
      <c r="N81" s="90">
        <f t="shared" si="26"/>
        <v>6.7535999999999996</v>
      </c>
      <c r="Q81" s="88">
        <f>_xlfn.LET(
    _xlpm.Product,$Q$12,
    _xlpm.Country,$B81,
    _xlpm.Service,$G81,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5.75</v>
      </c>
      <c r="R81" s="88">
        <f>_xlfn.LET(
    _xlpm.Product,$Q$12,
    _xlpm.Country,$B81,
    _xlpm.Service,$G81,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3.35</v>
      </c>
      <c r="S81" s="89">
        <f>IF(OR($C81=0,$E81=0,COUNTIFS(Prices!$D:$D,$Q$12,Prices!$A:$A,$B81,Prices!$I:$I,$G81,Prices!$H:$H,"Product NA")&gt;0),0,(Q81+(R81*($E81/1000))))</f>
        <v>9.1</v>
      </c>
      <c r="T81" s="89">
        <f t="shared" si="19"/>
        <v>1.0919999999999999</v>
      </c>
      <c r="U81" s="89">
        <f t="shared" si="20"/>
        <v>0</v>
      </c>
      <c r="V81" s="90">
        <f t="shared" si="27"/>
        <v>10.192</v>
      </c>
      <c r="W81" s="90">
        <f t="shared" si="21"/>
        <v>10.192</v>
      </c>
      <c r="X81" s="91"/>
      <c r="Y81" s="88">
        <f>IF(OR(COUNTIFS(Prices!$D:$D,Y$12,Prices!$A:$A,$B81,Prices!$I:$I,$G81)=0,COUNTIFS(Prices!$D:$D,$Y$12,Prices!$A:$A,$B81,Prices!$I:$I,$G81,Prices!$G:$G,"Product NA")&gt;0),0,SUMIFS(Prices!$G:$G,Prices!$D:$D,$Y$12,Prices!$A:$A,$B81,Prices!$I:$I,$G81))</f>
        <v>0</v>
      </c>
      <c r="Z81" s="88">
        <f>IF(OR(COUNTIFS(Prices!$D:$D,$Y$12,Prices!$A:$A,$B81,Prices!$I:$I,$G81)=0,COUNTIFS(Prices!$D:$D,$Y$12,Prices!$A:$A,$B81,Prices!$I:$I,$G81,Prices!$H:$H,"Product NA")&gt;0),0,SUMIFS(Prices!$H:$H,Prices!$D:$D,$Y$12,Prices!$A:$A,$B81,Prices!$I:$I,$G81))</f>
        <v>0</v>
      </c>
      <c r="AA81" s="89">
        <f>IF(OR($C81=0,$E81=0,COUNTIFS(Prices!$D:$D,$Y$12,Prices!$A:$A,$B81,Prices!$I:$I,$G81,Prices!$H:$H,"Product NA")&gt;0),0,(Y81+(Z81*($E81/1000))))</f>
        <v>0</v>
      </c>
      <c r="AB81" s="89">
        <f t="shared" si="28"/>
        <v>0</v>
      </c>
      <c r="AC81" s="89">
        <f t="shared" si="29"/>
        <v>0</v>
      </c>
      <c r="AD81" s="90">
        <f t="shared" si="30"/>
        <v>0</v>
      </c>
      <c r="AE81" s="90">
        <f t="shared" si="22"/>
        <v>0</v>
      </c>
      <c r="AF81" s="91"/>
      <c r="AG81" s="88">
        <f>IF(OR(COUNTIFS(Prices!$D:$D,AG$12,Prices!$A:$A,$B81,Prices!$I:$I,$G81)=0,COUNTIFS(Prices!$D:$D,$AG$12,Prices!$A:$A,$B81,Prices!$I:$I,$G81,Prices!$G:$G,"Product NA")&gt;0),0,SUMIFS(Prices!$G:$G,Prices!$D:$D,$AG$12,Prices!$A:$A,$B81,Prices!$I:$I,$G81))</f>
        <v>0</v>
      </c>
      <c r="AH81" s="88">
        <f>IF(OR(COUNTIFS(Prices!$D:$D,$AG$12,Prices!$A:$A,$B81,Prices!$I:$I,$G81)=0,COUNTIFS(Prices!$D:$D,$AG$12,Prices!$A:$A,$B81,Prices!$I:$I,$G81,Prices!$H:$H,"Product NA")&gt;0),0,SUMIFS(Prices!$H:$H,Prices!$D:$D,$AG$12,Prices!$A:$A,$B81,Prices!$I:$I,$G81))</f>
        <v>0</v>
      </c>
      <c r="AI81" s="89">
        <f>IF(OR($C81=0,$E81=0,COUNTIFS(Prices!$D:$D,$AG$12,Prices!$A:$A,$B81,Prices!$I:$I,$G81,Prices!$H:$H,"Product NA")&gt;0),0,(AG81+(AH81*($E81/1000))))</f>
        <v>0</v>
      </c>
      <c r="AJ81" s="89">
        <f t="shared" si="31"/>
        <v>0</v>
      </c>
      <c r="AK81" s="89">
        <f t="shared" si="32"/>
        <v>0</v>
      </c>
      <c r="AL81" s="90">
        <f t="shared" si="33"/>
        <v>0</v>
      </c>
      <c r="AM81" s="90">
        <f t="shared" si="34"/>
        <v>0</v>
      </c>
    </row>
    <row r="82" spans="2:39" x14ac:dyDescent="0.35">
      <c r="B82" s="87" t="s">
        <v>77</v>
      </c>
      <c r="C82" s="66">
        <v>1</v>
      </c>
      <c r="D82" s="66">
        <v>1</v>
      </c>
      <c r="E82" s="66">
        <v>1000</v>
      </c>
      <c r="F82" s="116" t="str">
        <f t="shared" si="23"/>
        <v/>
      </c>
      <c r="G82" s="116" t="str">
        <f t="shared" si="24"/>
        <v>0-2kg</v>
      </c>
      <c r="H82" s="88">
        <f>IF(OR(COUNTIFS(Prices!$D:$D,$H$12,Prices!$A:$A,$B82,Prices!$I:$I,$G82)=0,COUNTIFS(Prices!$D:$D,$H$12,Prices!$A:$A,$B82,Prices!$I:$I,$G82,Prices!$G:$G,"Product NA")&gt;0),0,SUMIFS(Prices!$G:$G,Prices!$D:$D,$H$12,Prices!$A:$A,$B82,Prices!$I:$I,$G82))</f>
        <v>1.31</v>
      </c>
      <c r="I82" s="88">
        <f>IF(OR(COUNTIFS(Prices!$D:$D,$H$12,Prices!$A:$A,$B82,Prices!$I:$I,$G82)=0,COUNTIFS(Prices!$D:$D,$H$12,Prices!$A:$A,$B82,Prices!$I:$I,$G82,Prices!$H:$H,"Product NA")&gt;0),0,SUMIFS(Prices!$H:$H,Prices!$D:$D,$H$12,Prices!$A:$A,$B82,Prices!$I:$I,$G82))</f>
        <v>18.14</v>
      </c>
      <c r="J82" s="89">
        <f>IF(OR($C82=0,$E82=0,COUNTIFS(Prices!$D:$D,$H$12,Prices!$A:$A,$B82,Prices!$I:$I,$G82,Prices!$H:$H,"Product NA")&gt;0),0,(H82+(I82*($E82/1000))))</f>
        <v>19.45</v>
      </c>
      <c r="K82" s="89">
        <f>J82*-(INDEX(VRDs!$H$3:$J$13, MATCH($H$12, VRDs!$A$3:$A$13, 0), MATCH($D82, INDEX(VRDs!$E$3:$G$13, MATCH($H$12, VRDs!$A$3:$A$13, 0), 0), 1)))</f>
        <v>0</v>
      </c>
      <c r="L82" s="89">
        <f t="shared" si="25"/>
        <v>2.3339999999999996</v>
      </c>
      <c r="M82" s="90">
        <f t="shared" si="18"/>
        <v>21.783999999999999</v>
      </c>
      <c r="N82" s="90">
        <f t="shared" si="26"/>
        <v>21.783999999999999</v>
      </c>
      <c r="Q82" s="88">
        <f>_xlfn.LET(
    _xlpm.Product,$Q$12,
    _xlpm.Country,$B82,
    _xlpm.Service,$G82,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R82" s="88">
        <f>_xlfn.LET(
    _xlpm.Product,$Q$12,
    _xlpm.Country,$B82,
    _xlpm.Service,$G82,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S82" s="89">
        <f>IF(OR($C82=0,$E82=0,COUNTIFS(Prices!$D:$D,$Q$12,Prices!$A:$A,$B82,Prices!$I:$I,$G82,Prices!$H:$H,"Product NA")&gt;0),0,(Q82+(R82*($E82/1000))))</f>
        <v>13.8</v>
      </c>
      <c r="T82" s="89">
        <f t="shared" si="19"/>
        <v>1.6559999999999999</v>
      </c>
      <c r="U82" s="89">
        <f t="shared" si="20"/>
        <v>0</v>
      </c>
      <c r="V82" s="90">
        <f t="shared" si="27"/>
        <v>15.456000000000001</v>
      </c>
      <c r="W82" s="90">
        <f t="shared" si="21"/>
        <v>15.456000000000001</v>
      </c>
      <c r="X82" s="91"/>
      <c r="Y82" s="88">
        <f>IF(OR(COUNTIFS(Prices!$D:$D,Y$12,Prices!$A:$A,$B82,Prices!$I:$I,$G82)=0,COUNTIFS(Prices!$D:$D,$Y$12,Prices!$A:$A,$B82,Prices!$I:$I,$G82,Prices!$G:$G,"Product NA")&gt;0),0,SUMIFS(Prices!$G:$G,Prices!$D:$D,$Y$12,Prices!$A:$A,$B82,Prices!$I:$I,$G82))</f>
        <v>0</v>
      </c>
      <c r="Z82" s="88">
        <f>IF(OR(COUNTIFS(Prices!$D:$D,$Y$12,Prices!$A:$A,$B82,Prices!$I:$I,$G82)=0,COUNTIFS(Prices!$D:$D,$Y$12,Prices!$A:$A,$B82,Prices!$I:$I,$G82,Prices!$H:$H,"Product NA")&gt;0),0,SUMIFS(Prices!$H:$H,Prices!$D:$D,$Y$12,Prices!$A:$A,$B82,Prices!$I:$I,$G82))</f>
        <v>0</v>
      </c>
      <c r="AA82" s="89">
        <f>IF(OR($C82=0,$E82=0,COUNTIFS(Prices!$D:$D,$Y$12,Prices!$A:$A,$B82,Prices!$I:$I,$G82,Prices!$H:$H,"Product NA")&gt;0),0,(Y82+(Z82*($E82/1000))))</f>
        <v>0</v>
      </c>
      <c r="AB82" s="89">
        <f t="shared" si="28"/>
        <v>0</v>
      </c>
      <c r="AC82" s="89">
        <f t="shared" si="29"/>
        <v>0</v>
      </c>
      <c r="AD82" s="90">
        <f t="shared" si="30"/>
        <v>0</v>
      </c>
      <c r="AE82" s="90">
        <f t="shared" si="22"/>
        <v>0</v>
      </c>
      <c r="AF82" s="91"/>
      <c r="AG82" s="88">
        <f>IF(OR(COUNTIFS(Prices!$D:$D,AG$12,Prices!$A:$A,$B82,Prices!$I:$I,$G82)=0,COUNTIFS(Prices!$D:$D,$AG$12,Prices!$A:$A,$B82,Prices!$I:$I,$G82,Prices!$G:$G,"Product NA")&gt;0),0,SUMIFS(Prices!$G:$G,Prices!$D:$D,$AG$12,Prices!$A:$A,$B82,Prices!$I:$I,$G82))</f>
        <v>0</v>
      </c>
      <c r="AH82" s="88">
        <f>IF(OR(COUNTIFS(Prices!$D:$D,$AG$12,Prices!$A:$A,$B82,Prices!$I:$I,$G82)=0,COUNTIFS(Prices!$D:$D,$AG$12,Prices!$A:$A,$B82,Prices!$I:$I,$G82,Prices!$H:$H,"Product NA")&gt;0),0,SUMIFS(Prices!$H:$H,Prices!$D:$D,$AG$12,Prices!$A:$A,$B82,Prices!$I:$I,$G82))</f>
        <v>0</v>
      </c>
      <c r="AI82" s="89">
        <f>IF(OR($C82=0,$E82=0,COUNTIFS(Prices!$D:$D,$AG$12,Prices!$A:$A,$B82,Prices!$I:$I,$G82,Prices!$H:$H,"Product NA")&gt;0),0,(AG82+(AH82*($E82/1000))))</f>
        <v>0</v>
      </c>
      <c r="AJ82" s="89">
        <f t="shared" si="31"/>
        <v>0</v>
      </c>
      <c r="AK82" s="89">
        <f t="shared" si="32"/>
        <v>0</v>
      </c>
      <c r="AL82" s="90">
        <f t="shared" si="33"/>
        <v>0</v>
      </c>
      <c r="AM82" s="90">
        <f t="shared" si="34"/>
        <v>0</v>
      </c>
    </row>
    <row r="83" spans="2:39" x14ac:dyDescent="0.35">
      <c r="B83" s="87" t="s">
        <v>78</v>
      </c>
      <c r="C83" s="66">
        <v>1</v>
      </c>
      <c r="D83" s="66">
        <v>1</v>
      </c>
      <c r="E83" s="66">
        <v>1000</v>
      </c>
      <c r="F83" s="116" t="str">
        <f t="shared" si="23"/>
        <v/>
      </c>
      <c r="G83" s="116" t="str">
        <f t="shared" si="24"/>
        <v>0-2kg</v>
      </c>
      <c r="H83" s="88">
        <f>IF(OR(COUNTIFS(Prices!$D:$D,$H$12,Prices!$A:$A,$B83,Prices!$I:$I,$G83)=0,COUNTIFS(Prices!$D:$D,$H$12,Prices!$A:$A,$B83,Prices!$I:$I,$G83,Prices!$G:$G,"Product NA")&gt;0),0,SUMIFS(Prices!$G:$G,Prices!$D:$D,$H$12,Prices!$A:$A,$B83,Prices!$I:$I,$G83))</f>
        <v>1.81</v>
      </c>
      <c r="I83" s="88">
        <f>IF(OR(COUNTIFS(Prices!$D:$D,$H$12,Prices!$A:$A,$B83,Prices!$I:$I,$G83)=0,COUNTIFS(Prices!$D:$D,$H$12,Prices!$A:$A,$B83,Prices!$I:$I,$G83,Prices!$H:$H,"Product NA")&gt;0),0,SUMIFS(Prices!$H:$H,Prices!$D:$D,$H$12,Prices!$A:$A,$B83,Prices!$I:$I,$G83))</f>
        <v>18.39</v>
      </c>
      <c r="J83" s="89">
        <f>IF(OR($C83=0,$E83=0,COUNTIFS(Prices!$D:$D,$H$12,Prices!$A:$A,$B83,Prices!$I:$I,$G83,Prices!$H:$H,"Product NA")&gt;0),0,(H83+(I83*($E83/1000))))</f>
        <v>20.2</v>
      </c>
      <c r="K83" s="89">
        <f>J83*-(INDEX(VRDs!$H$3:$J$13, MATCH($H$12, VRDs!$A$3:$A$13, 0), MATCH($D83, INDEX(VRDs!$E$3:$G$13, MATCH($H$12, VRDs!$A$3:$A$13, 0), 0), 1)))</f>
        <v>0</v>
      </c>
      <c r="L83" s="89">
        <f t="shared" si="25"/>
        <v>2.4239999999999999</v>
      </c>
      <c r="M83" s="90">
        <f t="shared" si="18"/>
        <v>22.623999999999999</v>
      </c>
      <c r="N83" s="90">
        <f t="shared" si="26"/>
        <v>22.623999999999999</v>
      </c>
      <c r="Q83" s="88">
        <f>_xlfn.LET(
    _xlpm.Product,$Q$12,
    _xlpm.Country,$B83,
    _xlpm.Service,$G83,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R83" s="88">
        <f>_xlfn.LET(
    _xlpm.Product,$Q$12,
    _xlpm.Country,$B83,
    _xlpm.Service,$G83,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6.25</v>
      </c>
      <c r="S83" s="89">
        <f>IF(OR($C83=0,$E83=0,COUNTIFS(Prices!$D:$D,$Q$12,Prices!$A:$A,$B83,Prices!$I:$I,$G83,Prices!$H:$H,"Product NA")&gt;0),0,(Q83+(R83*($E83/1000))))</f>
        <v>15.6</v>
      </c>
      <c r="T83" s="89">
        <f t="shared" si="19"/>
        <v>1.8719999999999999</v>
      </c>
      <c r="U83" s="89">
        <f t="shared" si="20"/>
        <v>0</v>
      </c>
      <c r="V83" s="90">
        <f t="shared" si="27"/>
        <v>17.472000000000001</v>
      </c>
      <c r="W83" s="90">
        <f t="shared" si="21"/>
        <v>17.472000000000001</v>
      </c>
      <c r="X83" s="91"/>
      <c r="Y83" s="88">
        <f>IF(OR(COUNTIFS(Prices!$D:$D,Y$12,Prices!$A:$A,$B83,Prices!$I:$I,$G83)=0,COUNTIFS(Prices!$D:$D,$Y$12,Prices!$A:$A,$B83,Prices!$I:$I,$G83,Prices!$G:$G,"Product NA")&gt;0),0,SUMIFS(Prices!$G:$G,Prices!$D:$D,$Y$12,Prices!$A:$A,$B83,Prices!$I:$I,$G83))</f>
        <v>0</v>
      </c>
      <c r="Z83" s="88">
        <f>IF(OR(COUNTIFS(Prices!$D:$D,$Y$12,Prices!$A:$A,$B83,Prices!$I:$I,$G83)=0,COUNTIFS(Prices!$D:$D,$Y$12,Prices!$A:$A,$B83,Prices!$I:$I,$G83,Prices!$H:$H,"Product NA")&gt;0),0,SUMIFS(Prices!$H:$H,Prices!$D:$D,$Y$12,Prices!$A:$A,$B83,Prices!$I:$I,$G83))</f>
        <v>0</v>
      </c>
      <c r="AA83" s="89">
        <f>IF(OR($C83=0,$E83=0,COUNTIFS(Prices!$D:$D,$Y$12,Prices!$A:$A,$B83,Prices!$I:$I,$G83,Prices!$H:$H,"Product NA")&gt;0),0,(Y83+(Z83*($E83/1000))))</f>
        <v>0</v>
      </c>
      <c r="AB83" s="89">
        <f t="shared" si="28"/>
        <v>0</v>
      </c>
      <c r="AC83" s="89">
        <f t="shared" si="29"/>
        <v>0</v>
      </c>
      <c r="AD83" s="90">
        <f t="shared" si="30"/>
        <v>0</v>
      </c>
      <c r="AE83" s="90">
        <f t="shared" si="22"/>
        <v>0</v>
      </c>
      <c r="AF83" s="91"/>
      <c r="AG83" s="88">
        <f>IF(OR(COUNTIFS(Prices!$D:$D,AG$12,Prices!$A:$A,$B83,Prices!$I:$I,$G83)=0,COUNTIFS(Prices!$D:$D,$AG$12,Prices!$A:$A,$B83,Prices!$I:$I,$G83,Prices!$G:$G,"Product NA")&gt;0),0,SUMIFS(Prices!$G:$G,Prices!$D:$D,$AG$12,Prices!$A:$A,$B83,Prices!$I:$I,$G83))</f>
        <v>0</v>
      </c>
      <c r="AH83" s="88">
        <f>IF(OR(COUNTIFS(Prices!$D:$D,$AG$12,Prices!$A:$A,$B83,Prices!$I:$I,$G83)=0,COUNTIFS(Prices!$D:$D,$AG$12,Prices!$A:$A,$B83,Prices!$I:$I,$G83,Prices!$H:$H,"Product NA")&gt;0),0,SUMIFS(Prices!$H:$H,Prices!$D:$D,$AG$12,Prices!$A:$A,$B83,Prices!$I:$I,$G83))</f>
        <v>0</v>
      </c>
      <c r="AI83" s="89">
        <f>IF(OR($C83=0,$E83=0,COUNTIFS(Prices!$D:$D,$AG$12,Prices!$A:$A,$B83,Prices!$I:$I,$G83,Prices!$H:$H,"Product NA")&gt;0),0,(AG83+(AH83*($E83/1000))))</f>
        <v>0</v>
      </c>
      <c r="AJ83" s="89">
        <f t="shared" si="31"/>
        <v>0</v>
      </c>
      <c r="AK83" s="89">
        <f t="shared" si="32"/>
        <v>0</v>
      </c>
      <c r="AL83" s="90">
        <f t="shared" si="33"/>
        <v>0</v>
      </c>
      <c r="AM83" s="90">
        <f t="shared" si="34"/>
        <v>0</v>
      </c>
    </row>
    <row r="84" spans="2:39" x14ac:dyDescent="0.35">
      <c r="B84" s="87" t="s">
        <v>79</v>
      </c>
      <c r="C84" s="66">
        <v>1</v>
      </c>
      <c r="D84" s="66">
        <v>1</v>
      </c>
      <c r="E84" s="66">
        <v>1000</v>
      </c>
      <c r="F84" s="116" t="str">
        <f t="shared" si="23"/>
        <v/>
      </c>
      <c r="G84" s="116" t="str">
        <f t="shared" si="24"/>
        <v>0-2kg</v>
      </c>
      <c r="H84" s="88">
        <f>IF(OR(COUNTIFS(Prices!$D:$D,$H$12,Prices!$A:$A,$B84,Prices!$I:$I,$G84)=0,COUNTIFS(Prices!$D:$D,$H$12,Prices!$A:$A,$B84,Prices!$I:$I,$G84,Prices!$G:$G,"Product NA")&gt;0),0,SUMIFS(Prices!$G:$G,Prices!$D:$D,$H$12,Prices!$A:$A,$B84,Prices!$I:$I,$G84))</f>
        <v>4.24</v>
      </c>
      <c r="I84" s="88">
        <f>IF(OR(COUNTIFS(Prices!$D:$D,$H$12,Prices!$A:$A,$B84,Prices!$I:$I,$G84)=0,COUNTIFS(Prices!$D:$D,$H$12,Prices!$A:$A,$B84,Prices!$I:$I,$G84,Prices!$H:$H,"Product NA")&gt;0),0,SUMIFS(Prices!$H:$H,Prices!$D:$D,$H$12,Prices!$A:$A,$B84,Prices!$I:$I,$G84))</f>
        <v>4.22</v>
      </c>
      <c r="J84" s="89">
        <f>IF(OR($C84=0,$E84=0,COUNTIFS(Prices!$D:$D,$H$12,Prices!$A:$A,$B84,Prices!$I:$I,$G84,Prices!$H:$H,"Product NA")&gt;0),0,(H84+(I84*($E84/1000))))</f>
        <v>8.4600000000000009</v>
      </c>
      <c r="K84" s="89">
        <f>J84*-(INDEX(VRDs!$H$3:$J$13, MATCH($H$12, VRDs!$A$3:$A$13, 0), MATCH($D84, INDEX(VRDs!$E$3:$G$13, MATCH($H$12, VRDs!$A$3:$A$13, 0), 0), 1)))</f>
        <v>0</v>
      </c>
      <c r="L84" s="89">
        <f t="shared" si="25"/>
        <v>1.0152000000000001</v>
      </c>
      <c r="M84" s="90">
        <f t="shared" si="18"/>
        <v>9.475200000000001</v>
      </c>
      <c r="N84" s="90">
        <f t="shared" si="26"/>
        <v>9.475200000000001</v>
      </c>
      <c r="Q84" s="88">
        <f>_xlfn.LET(
    _xlpm.Product,$Q$12,
    _xlpm.Country,$B84,
    _xlpm.Service,$G84,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5.95</v>
      </c>
      <c r="R84" s="88">
        <f>_xlfn.LET(
    _xlpm.Product,$Q$12,
    _xlpm.Country,$B84,
    _xlpm.Service,$G84,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2.7</v>
      </c>
      <c r="S84" s="89">
        <f>IF(OR($C84=0,$E84=0,COUNTIFS(Prices!$D:$D,$Q$12,Prices!$A:$A,$B84,Prices!$I:$I,$G84,Prices!$H:$H,"Product NA")&gt;0),0,(Q84+(R84*($E84/1000))))</f>
        <v>8.65</v>
      </c>
      <c r="T84" s="89">
        <f t="shared" si="19"/>
        <v>1.038</v>
      </c>
      <c r="U84" s="89">
        <f t="shared" si="20"/>
        <v>0</v>
      </c>
      <c r="V84" s="90">
        <f t="shared" si="27"/>
        <v>9.6880000000000006</v>
      </c>
      <c r="W84" s="90">
        <f t="shared" si="21"/>
        <v>9.6880000000000006</v>
      </c>
      <c r="X84" s="91"/>
      <c r="Y84" s="88">
        <f>IF(OR(COUNTIFS(Prices!$D:$D,Y$12,Prices!$A:$A,$B84,Prices!$I:$I,$G84)=0,COUNTIFS(Prices!$D:$D,$Y$12,Prices!$A:$A,$B84,Prices!$I:$I,$G84,Prices!$G:$G,"Product NA")&gt;0),0,SUMIFS(Prices!$G:$G,Prices!$D:$D,$Y$12,Prices!$A:$A,$B84,Prices!$I:$I,$G84))</f>
        <v>0</v>
      </c>
      <c r="Z84" s="88">
        <f>IF(OR(COUNTIFS(Prices!$D:$D,$Y$12,Prices!$A:$A,$B84,Prices!$I:$I,$G84)=0,COUNTIFS(Prices!$D:$D,$Y$12,Prices!$A:$A,$B84,Prices!$I:$I,$G84,Prices!$H:$H,"Product NA")&gt;0),0,SUMIFS(Prices!$H:$H,Prices!$D:$D,$Y$12,Prices!$A:$A,$B84,Prices!$I:$I,$G84))</f>
        <v>0</v>
      </c>
      <c r="AA84" s="89">
        <f>IF(OR($C84=0,$E84=0,COUNTIFS(Prices!$D:$D,$Y$12,Prices!$A:$A,$B84,Prices!$I:$I,$G84,Prices!$H:$H,"Product NA")&gt;0),0,(Y84+(Z84*($E84/1000))))</f>
        <v>0</v>
      </c>
      <c r="AB84" s="89">
        <f t="shared" si="28"/>
        <v>0</v>
      </c>
      <c r="AC84" s="89">
        <f t="shared" si="29"/>
        <v>0</v>
      </c>
      <c r="AD84" s="90">
        <f t="shared" si="30"/>
        <v>0</v>
      </c>
      <c r="AE84" s="90">
        <f t="shared" si="22"/>
        <v>0</v>
      </c>
      <c r="AF84" s="91"/>
      <c r="AG84" s="88">
        <f>IF(OR(COUNTIFS(Prices!$D:$D,AG$12,Prices!$A:$A,$B84,Prices!$I:$I,$G84)=0,COUNTIFS(Prices!$D:$D,$AG$12,Prices!$A:$A,$B84,Prices!$I:$I,$G84,Prices!$G:$G,"Product NA")&gt;0),0,SUMIFS(Prices!$G:$G,Prices!$D:$D,$AG$12,Prices!$A:$A,$B84,Prices!$I:$I,$G84))</f>
        <v>0</v>
      </c>
      <c r="AH84" s="88">
        <f>IF(OR(COUNTIFS(Prices!$D:$D,$AG$12,Prices!$A:$A,$B84,Prices!$I:$I,$G84)=0,COUNTIFS(Prices!$D:$D,$AG$12,Prices!$A:$A,$B84,Prices!$I:$I,$G84,Prices!$H:$H,"Product NA")&gt;0),0,SUMIFS(Prices!$H:$H,Prices!$D:$D,$AG$12,Prices!$A:$A,$B84,Prices!$I:$I,$G84))</f>
        <v>0</v>
      </c>
      <c r="AI84" s="89">
        <f>IF(OR($C84=0,$E84=0,COUNTIFS(Prices!$D:$D,$AG$12,Prices!$A:$A,$B84,Prices!$I:$I,$G84,Prices!$H:$H,"Product NA")&gt;0),0,(AG84+(AH84*($E84/1000))))</f>
        <v>0</v>
      </c>
      <c r="AJ84" s="89">
        <f t="shared" si="31"/>
        <v>0</v>
      </c>
      <c r="AK84" s="89">
        <f t="shared" si="32"/>
        <v>0</v>
      </c>
      <c r="AL84" s="90">
        <f t="shared" si="33"/>
        <v>0</v>
      </c>
      <c r="AM84" s="90">
        <f t="shared" si="34"/>
        <v>0</v>
      </c>
    </row>
    <row r="85" spans="2:39" x14ac:dyDescent="0.35">
      <c r="B85" s="87" t="s">
        <v>80</v>
      </c>
      <c r="C85" s="66">
        <v>1</v>
      </c>
      <c r="D85" s="66">
        <v>1</v>
      </c>
      <c r="E85" s="66">
        <v>1000</v>
      </c>
      <c r="F85" s="116" t="str">
        <f t="shared" si="23"/>
        <v/>
      </c>
      <c r="G85" s="116" t="str">
        <f t="shared" si="24"/>
        <v>0-2kg</v>
      </c>
      <c r="H85" s="88">
        <f>IF(OR(COUNTIFS(Prices!$D:$D,$H$12,Prices!$A:$A,$B85,Prices!$I:$I,$G85)=0,COUNTIFS(Prices!$D:$D,$H$12,Prices!$A:$A,$B85,Prices!$I:$I,$G85,Prices!$G:$G,"Product NA")&gt;0),0,SUMIFS(Prices!$G:$G,Prices!$D:$D,$H$12,Prices!$A:$A,$B85,Prices!$I:$I,$G85))</f>
        <v>1.59</v>
      </c>
      <c r="I85" s="88">
        <f>IF(OR(COUNTIFS(Prices!$D:$D,$H$12,Prices!$A:$A,$B85,Prices!$I:$I,$G85)=0,COUNTIFS(Prices!$D:$D,$H$12,Prices!$A:$A,$B85,Prices!$I:$I,$G85,Prices!$H:$H,"Product NA")&gt;0),0,SUMIFS(Prices!$H:$H,Prices!$D:$D,$H$12,Prices!$A:$A,$B85,Prices!$I:$I,$G85))</f>
        <v>16.82</v>
      </c>
      <c r="J85" s="89">
        <f>IF(OR($C85=0,$E85=0,COUNTIFS(Prices!$D:$D,$H$12,Prices!$A:$A,$B85,Prices!$I:$I,$G85,Prices!$H:$H,"Product NA")&gt;0),0,(H85+(I85*($E85/1000))))</f>
        <v>18.41</v>
      </c>
      <c r="K85" s="89">
        <f>J85*-(INDEX(VRDs!$H$3:$J$13, MATCH($H$12, VRDs!$A$3:$A$13, 0), MATCH($D85, INDEX(VRDs!$E$3:$G$13, MATCH($H$12, VRDs!$A$3:$A$13, 0), 0), 1)))</f>
        <v>0</v>
      </c>
      <c r="L85" s="89">
        <f t="shared" si="25"/>
        <v>2.2092000000000001</v>
      </c>
      <c r="M85" s="90">
        <f t="shared" si="18"/>
        <v>20.619199999999999</v>
      </c>
      <c r="N85" s="90">
        <f t="shared" si="26"/>
        <v>20.619199999999999</v>
      </c>
      <c r="Q85" s="88">
        <f>_xlfn.LET(
    _xlpm.Product,$Q$12,
    _xlpm.Country,$B85,
    _xlpm.Service,$G85,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8.65</v>
      </c>
      <c r="R85" s="88">
        <f>_xlfn.LET(
    _xlpm.Product,$Q$12,
    _xlpm.Country,$B85,
    _xlpm.Service,$G85,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5.4</v>
      </c>
      <c r="S85" s="89">
        <f>IF(OR($C85=0,$E85=0,COUNTIFS(Prices!$D:$D,$Q$12,Prices!$A:$A,$B85,Prices!$I:$I,$G85,Prices!$H:$H,"Product NA")&gt;0),0,(Q85+(R85*($E85/1000))))</f>
        <v>14.05</v>
      </c>
      <c r="T85" s="89">
        <f t="shared" si="19"/>
        <v>1.6859999999999999</v>
      </c>
      <c r="U85" s="89">
        <f t="shared" si="20"/>
        <v>0</v>
      </c>
      <c r="V85" s="90">
        <f t="shared" si="27"/>
        <v>15.736000000000001</v>
      </c>
      <c r="W85" s="90">
        <f t="shared" si="21"/>
        <v>15.736000000000001</v>
      </c>
      <c r="X85" s="91"/>
      <c r="Y85" s="88">
        <f>IF(OR(COUNTIFS(Prices!$D:$D,Y$12,Prices!$A:$A,$B85,Prices!$I:$I,$G85)=0,COUNTIFS(Prices!$D:$D,$Y$12,Prices!$A:$A,$B85,Prices!$I:$I,$G85,Prices!$G:$G,"Product NA")&gt;0),0,SUMIFS(Prices!$G:$G,Prices!$D:$D,$Y$12,Prices!$A:$A,$B85,Prices!$I:$I,$G85))</f>
        <v>0</v>
      </c>
      <c r="Z85" s="88">
        <f>IF(OR(COUNTIFS(Prices!$D:$D,$Y$12,Prices!$A:$A,$B85,Prices!$I:$I,$G85)=0,COUNTIFS(Prices!$D:$D,$Y$12,Prices!$A:$A,$B85,Prices!$I:$I,$G85,Prices!$H:$H,"Product NA")&gt;0),0,SUMIFS(Prices!$H:$H,Prices!$D:$D,$Y$12,Prices!$A:$A,$B85,Prices!$I:$I,$G85))</f>
        <v>0</v>
      </c>
      <c r="AA85" s="89">
        <f>IF(OR($C85=0,$E85=0,COUNTIFS(Prices!$D:$D,$Y$12,Prices!$A:$A,$B85,Prices!$I:$I,$G85,Prices!$H:$H,"Product NA")&gt;0),0,(Y85+(Z85*($E85/1000))))</f>
        <v>0</v>
      </c>
      <c r="AB85" s="89">
        <f t="shared" si="28"/>
        <v>0</v>
      </c>
      <c r="AC85" s="89">
        <f t="shared" si="29"/>
        <v>0</v>
      </c>
      <c r="AD85" s="90">
        <f t="shared" si="30"/>
        <v>0</v>
      </c>
      <c r="AE85" s="90">
        <f t="shared" si="22"/>
        <v>0</v>
      </c>
      <c r="AF85" s="91"/>
      <c r="AG85" s="88">
        <f>IF(OR(COUNTIFS(Prices!$D:$D,AG$12,Prices!$A:$A,$B85,Prices!$I:$I,$G85)=0,COUNTIFS(Prices!$D:$D,$AG$12,Prices!$A:$A,$B85,Prices!$I:$I,$G85,Prices!$G:$G,"Product NA")&gt;0),0,SUMIFS(Prices!$G:$G,Prices!$D:$D,$AG$12,Prices!$A:$A,$B85,Prices!$I:$I,$G85))</f>
        <v>0</v>
      </c>
      <c r="AH85" s="88">
        <f>IF(OR(COUNTIFS(Prices!$D:$D,$AG$12,Prices!$A:$A,$B85,Prices!$I:$I,$G85)=0,COUNTIFS(Prices!$D:$D,$AG$12,Prices!$A:$A,$B85,Prices!$I:$I,$G85,Prices!$H:$H,"Product NA")&gt;0),0,SUMIFS(Prices!$H:$H,Prices!$D:$D,$AG$12,Prices!$A:$A,$B85,Prices!$I:$I,$G85))</f>
        <v>0</v>
      </c>
      <c r="AI85" s="89">
        <f>IF(OR($C85=0,$E85=0,COUNTIFS(Prices!$D:$D,$AG$12,Prices!$A:$A,$B85,Prices!$I:$I,$G85,Prices!$H:$H,"Product NA")&gt;0),0,(AG85+(AH85*($E85/1000))))</f>
        <v>0</v>
      </c>
      <c r="AJ85" s="89">
        <f t="shared" si="31"/>
        <v>0</v>
      </c>
      <c r="AK85" s="89">
        <f t="shared" si="32"/>
        <v>0</v>
      </c>
      <c r="AL85" s="90">
        <f t="shared" si="33"/>
        <v>0</v>
      </c>
      <c r="AM85" s="90">
        <f t="shared" si="34"/>
        <v>0</v>
      </c>
    </row>
    <row r="86" spans="2:39" x14ac:dyDescent="0.35">
      <c r="B86" s="87" t="s">
        <v>81</v>
      </c>
      <c r="C86" s="66">
        <v>1</v>
      </c>
      <c r="D86" s="66">
        <v>1</v>
      </c>
      <c r="E86" s="66">
        <v>1000</v>
      </c>
      <c r="F86" s="116" t="str">
        <f t="shared" si="23"/>
        <v/>
      </c>
      <c r="G86" s="116" t="str">
        <f t="shared" si="24"/>
        <v>0-2kg</v>
      </c>
      <c r="H86" s="88">
        <f>IF(OR(COUNTIFS(Prices!$D:$D,$H$12,Prices!$A:$A,$B86,Prices!$I:$I,$G86)=0,COUNTIFS(Prices!$D:$D,$H$12,Prices!$A:$A,$B86,Prices!$I:$I,$G86,Prices!$G:$G,"Product NA")&gt;0),0,SUMIFS(Prices!$G:$G,Prices!$D:$D,$H$12,Prices!$A:$A,$B86,Prices!$I:$I,$G86))</f>
        <v>3.81</v>
      </c>
      <c r="I86" s="88">
        <f>IF(OR(COUNTIFS(Prices!$D:$D,$H$12,Prices!$A:$A,$B86,Prices!$I:$I,$G86)=0,COUNTIFS(Prices!$D:$D,$H$12,Prices!$A:$A,$B86,Prices!$I:$I,$G86,Prices!$H:$H,"Product NA")&gt;0),0,SUMIFS(Prices!$H:$H,Prices!$D:$D,$H$12,Prices!$A:$A,$B86,Prices!$I:$I,$G86))</f>
        <v>5.82</v>
      </c>
      <c r="J86" s="89">
        <f>IF(OR($C86=0,$E86=0,COUNTIFS(Prices!$D:$D,$H$12,Prices!$A:$A,$B86,Prices!$I:$I,$G86,Prices!$H:$H,"Product NA")&gt;0),0,(H86+(I86*($E86/1000))))</f>
        <v>9.6300000000000008</v>
      </c>
      <c r="K86" s="89">
        <f>J86*-(INDEX(VRDs!$H$3:$J$13, MATCH($H$12, VRDs!$A$3:$A$13, 0), MATCH($D86, INDEX(VRDs!$E$3:$G$13, MATCH($H$12, VRDs!$A$3:$A$13, 0), 0), 1)))</f>
        <v>0</v>
      </c>
      <c r="L86" s="89">
        <f t="shared" si="25"/>
        <v>1.1556</v>
      </c>
      <c r="M86" s="90">
        <f t="shared" si="18"/>
        <v>10.785600000000001</v>
      </c>
      <c r="N86" s="90">
        <f t="shared" si="26"/>
        <v>10.785600000000001</v>
      </c>
      <c r="Q86" s="88">
        <f>_xlfn.LET(
    _xlpm.Product,$Q$12,
    _xlpm.Country,$B86,
    _xlpm.Service,$G86,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7.9</v>
      </c>
      <c r="R86" s="88">
        <f>_xlfn.LET(
    _xlpm.Product,$Q$12,
    _xlpm.Country,$B86,
    _xlpm.Service,$G86,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3.7</v>
      </c>
      <c r="S86" s="89">
        <f>IF(OR($C86=0,$E86=0,COUNTIFS(Prices!$D:$D,$Q$12,Prices!$A:$A,$B86,Prices!$I:$I,$G86,Prices!$H:$H,"Product NA")&gt;0),0,(Q86+(R86*($E86/1000))))</f>
        <v>11.600000000000001</v>
      </c>
      <c r="T86" s="89">
        <f t="shared" si="19"/>
        <v>1.3920000000000001</v>
      </c>
      <c r="U86" s="89">
        <f t="shared" si="20"/>
        <v>0</v>
      </c>
      <c r="V86" s="90">
        <f t="shared" si="27"/>
        <v>12.992000000000001</v>
      </c>
      <c r="W86" s="90">
        <f t="shared" si="21"/>
        <v>12.992000000000001</v>
      </c>
      <c r="X86" s="91"/>
      <c r="Y86" s="88">
        <f>IF(OR(COUNTIFS(Prices!$D:$D,Y$12,Prices!$A:$A,$B86,Prices!$I:$I,$G86)=0,COUNTIFS(Prices!$D:$D,$Y$12,Prices!$A:$A,$B86,Prices!$I:$I,$G86,Prices!$G:$G,"Product NA")&gt;0),0,SUMIFS(Prices!$G:$G,Prices!$D:$D,$Y$12,Prices!$A:$A,$B86,Prices!$I:$I,$G86))</f>
        <v>0</v>
      </c>
      <c r="Z86" s="88">
        <f>IF(OR(COUNTIFS(Prices!$D:$D,$Y$12,Prices!$A:$A,$B86,Prices!$I:$I,$G86)=0,COUNTIFS(Prices!$D:$D,$Y$12,Prices!$A:$A,$B86,Prices!$I:$I,$G86,Prices!$H:$H,"Product NA")&gt;0),0,SUMIFS(Prices!$H:$H,Prices!$D:$D,$Y$12,Prices!$A:$A,$B86,Prices!$I:$I,$G86))</f>
        <v>0</v>
      </c>
      <c r="AA86" s="89">
        <f>IF(OR($C86=0,$E86=0,COUNTIFS(Prices!$D:$D,$Y$12,Prices!$A:$A,$B86,Prices!$I:$I,$G86,Prices!$H:$H,"Product NA")&gt;0),0,(Y86+(Z86*($E86/1000))))</f>
        <v>0</v>
      </c>
      <c r="AB86" s="89">
        <f t="shared" si="28"/>
        <v>0</v>
      </c>
      <c r="AC86" s="89">
        <f t="shared" si="29"/>
        <v>0</v>
      </c>
      <c r="AD86" s="90">
        <f t="shared" si="30"/>
        <v>0</v>
      </c>
      <c r="AE86" s="90">
        <f t="shared" si="22"/>
        <v>0</v>
      </c>
      <c r="AF86" s="91"/>
      <c r="AG86" s="88">
        <f>IF(OR(COUNTIFS(Prices!$D:$D,AG$12,Prices!$A:$A,$B86,Prices!$I:$I,$G86)=0,COUNTIFS(Prices!$D:$D,$AG$12,Prices!$A:$A,$B86,Prices!$I:$I,$G86,Prices!$G:$G,"Product NA")&gt;0),0,SUMIFS(Prices!$G:$G,Prices!$D:$D,$AG$12,Prices!$A:$A,$B86,Prices!$I:$I,$G86))</f>
        <v>0</v>
      </c>
      <c r="AH86" s="88">
        <f>IF(OR(COUNTIFS(Prices!$D:$D,$AG$12,Prices!$A:$A,$B86,Prices!$I:$I,$G86)=0,COUNTIFS(Prices!$D:$D,$AG$12,Prices!$A:$A,$B86,Prices!$I:$I,$G86,Prices!$H:$H,"Product NA")&gt;0),0,SUMIFS(Prices!$H:$H,Prices!$D:$D,$AG$12,Prices!$A:$A,$B86,Prices!$I:$I,$G86))</f>
        <v>0</v>
      </c>
      <c r="AI86" s="89">
        <f>IF(OR($C86=0,$E86=0,COUNTIFS(Prices!$D:$D,$AG$12,Prices!$A:$A,$B86,Prices!$I:$I,$G86,Prices!$H:$H,"Product NA")&gt;0),0,(AG86+(AH86*($E86/1000))))</f>
        <v>0</v>
      </c>
      <c r="AJ86" s="89">
        <f t="shared" si="31"/>
        <v>0</v>
      </c>
      <c r="AK86" s="89">
        <f t="shared" si="32"/>
        <v>0</v>
      </c>
      <c r="AL86" s="90">
        <f t="shared" si="33"/>
        <v>0</v>
      </c>
      <c r="AM86" s="90">
        <f t="shared" si="34"/>
        <v>0</v>
      </c>
    </row>
    <row r="87" spans="2:39" x14ac:dyDescent="0.35">
      <c r="B87" s="87" t="s">
        <v>82</v>
      </c>
      <c r="C87" s="66">
        <v>1</v>
      </c>
      <c r="D87" s="66">
        <v>1</v>
      </c>
      <c r="E87" s="66">
        <v>1000</v>
      </c>
      <c r="F87" s="116" t="str">
        <f t="shared" si="23"/>
        <v/>
      </c>
      <c r="G87" s="116" t="str">
        <f t="shared" si="24"/>
        <v>0-2kg</v>
      </c>
      <c r="H87" s="88">
        <f>IF(OR(COUNTIFS(Prices!$D:$D,$H$12,Prices!$A:$A,$B87,Prices!$I:$I,$G87)=0,COUNTIFS(Prices!$D:$D,$H$12,Prices!$A:$A,$B87,Prices!$I:$I,$G87,Prices!$G:$G,"Product NA")&gt;0),0,SUMIFS(Prices!$G:$G,Prices!$D:$D,$H$12,Prices!$A:$A,$B87,Prices!$I:$I,$G87))</f>
        <v>2.94</v>
      </c>
      <c r="I87" s="88">
        <f>IF(OR(COUNTIFS(Prices!$D:$D,$H$12,Prices!$A:$A,$B87,Prices!$I:$I,$G87)=0,COUNTIFS(Prices!$D:$D,$H$12,Prices!$A:$A,$B87,Prices!$I:$I,$G87,Prices!$H:$H,"Product NA")&gt;0),0,SUMIFS(Prices!$H:$H,Prices!$D:$D,$H$12,Prices!$A:$A,$B87,Prices!$I:$I,$G87))</f>
        <v>1.3</v>
      </c>
      <c r="J87" s="89">
        <f>IF(OR($C87=0,$E87=0,COUNTIFS(Prices!$D:$D,$H$12,Prices!$A:$A,$B87,Prices!$I:$I,$G87,Prices!$H:$H,"Product NA")&gt;0),0,(H87+(I87*($E87/1000))))</f>
        <v>4.24</v>
      </c>
      <c r="K87" s="89">
        <f>J87*-(INDEX(VRDs!$H$3:$J$13, MATCH($H$12, VRDs!$A$3:$A$13, 0), MATCH($D87, INDEX(VRDs!$E$3:$G$13, MATCH($H$12, VRDs!$A$3:$A$13, 0), 0), 1)))</f>
        <v>0</v>
      </c>
      <c r="L87" s="89">
        <f t="shared" si="25"/>
        <v>0.50880000000000003</v>
      </c>
      <c r="M87" s="90">
        <f t="shared" si="18"/>
        <v>4.7488000000000001</v>
      </c>
      <c r="N87" s="90">
        <f t="shared" si="26"/>
        <v>4.7488000000000001</v>
      </c>
      <c r="Q87" s="88">
        <f>_xlfn.LET(
    _xlpm.Product,$Q$12,
    _xlpm.Country,$B87,
    _xlpm.Service,$G87,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5.15</v>
      </c>
      <c r="R87" s="88">
        <f>_xlfn.LET(
    _xlpm.Product,$Q$12,
    _xlpm.Country,$B87,
    _xlpm.Service,$G87,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0.8</v>
      </c>
      <c r="S87" s="89">
        <f>IF(OR($C87=0,$E87=0,COUNTIFS(Prices!$D:$D,$Q$12,Prices!$A:$A,$B87,Prices!$I:$I,$G87,Prices!$H:$H,"Product NA")&gt;0),0,(Q87+(R87*($E87/1000))))</f>
        <v>5.95</v>
      </c>
      <c r="T87" s="89">
        <f t="shared" si="19"/>
        <v>0.71399999999999997</v>
      </c>
      <c r="U87" s="89">
        <f t="shared" si="20"/>
        <v>0</v>
      </c>
      <c r="V87" s="90">
        <f t="shared" si="27"/>
        <v>6.6639999999999997</v>
      </c>
      <c r="W87" s="90">
        <f t="shared" si="21"/>
        <v>6.6639999999999997</v>
      </c>
      <c r="X87" s="91"/>
      <c r="Y87" s="88">
        <f>IF(OR(COUNTIFS(Prices!$D:$D,Y$12,Prices!$A:$A,$B87,Prices!$I:$I,$G87)=0,COUNTIFS(Prices!$D:$D,$Y$12,Prices!$A:$A,$B87,Prices!$I:$I,$G87,Prices!$G:$G,"Product NA")&gt;0),0,SUMIFS(Prices!$G:$G,Prices!$D:$D,$Y$12,Prices!$A:$A,$B87,Prices!$I:$I,$G87))</f>
        <v>3.42</v>
      </c>
      <c r="Z87" s="88">
        <f>IF(OR(COUNTIFS(Prices!$D:$D,$Y$12,Prices!$A:$A,$B87,Prices!$I:$I,$G87)=0,COUNTIFS(Prices!$D:$D,$Y$12,Prices!$A:$A,$B87,Prices!$I:$I,$G87,Prices!$H:$H,"Product NA")&gt;0),0,SUMIFS(Prices!$H:$H,Prices!$D:$D,$Y$12,Prices!$A:$A,$B87,Prices!$I:$I,$G87))</f>
        <v>1.3</v>
      </c>
      <c r="AA87" s="89">
        <f>IF(OR($C87=0,$E87=0,COUNTIFS(Prices!$D:$D,$Y$12,Prices!$A:$A,$B87,Prices!$I:$I,$G87,Prices!$H:$H,"Product NA")&gt;0),0,(Y87+(Z87*($E87/1000))))</f>
        <v>4.72</v>
      </c>
      <c r="AB87" s="89">
        <f t="shared" si="28"/>
        <v>0.5663999999999999</v>
      </c>
      <c r="AC87" s="89">
        <f t="shared" si="29"/>
        <v>0</v>
      </c>
      <c r="AD87" s="90">
        <f t="shared" si="30"/>
        <v>5.2863999999999995</v>
      </c>
      <c r="AE87" s="90">
        <f t="shared" si="22"/>
        <v>5.2863999999999995</v>
      </c>
      <c r="AF87" s="91"/>
      <c r="AG87" s="88">
        <f>IF(OR(COUNTIFS(Prices!$D:$D,AG$12,Prices!$A:$A,$B87,Prices!$I:$I,$G87)=0,COUNTIFS(Prices!$D:$D,$AG$12,Prices!$A:$A,$B87,Prices!$I:$I,$G87,Prices!$G:$G,"Product NA")&gt;0),0,SUMIFS(Prices!$G:$G,Prices!$D:$D,$AG$12,Prices!$A:$A,$B87,Prices!$I:$I,$G87))</f>
        <v>5.63</v>
      </c>
      <c r="AH87" s="88">
        <f>IF(OR(COUNTIFS(Prices!$D:$D,$AG$12,Prices!$A:$A,$B87,Prices!$I:$I,$G87)=0,COUNTIFS(Prices!$D:$D,$AG$12,Prices!$A:$A,$B87,Prices!$I:$I,$G87,Prices!$H:$H,"Product NA")&gt;0),0,SUMIFS(Prices!$H:$H,Prices!$D:$D,$AG$12,Prices!$A:$A,$B87,Prices!$I:$I,$G87))</f>
        <v>0.8</v>
      </c>
      <c r="AI87" s="89">
        <f>IF(OR($C87=0,$E87=0,COUNTIFS(Prices!$D:$D,$AG$12,Prices!$A:$A,$B87,Prices!$I:$I,$G87,Prices!$H:$H,"Product NA")&gt;0),0,(AG87+(AH87*($E87/1000))))</f>
        <v>6.43</v>
      </c>
      <c r="AJ87" s="89">
        <f t="shared" si="31"/>
        <v>0.77159999999999995</v>
      </c>
      <c r="AK87" s="89">
        <f t="shared" si="32"/>
        <v>0</v>
      </c>
      <c r="AL87" s="90">
        <f t="shared" si="33"/>
        <v>7.2016</v>
      </c>
      <c r="AM87" s="90">
        <f t="shared" si="34"/>
        <v>7.2016</v>
      </c>
    </row>
    <row r="88" spans="2:39" x14ac:dyDescent="0.35">
      <c r="B88" s="87" t="s">
        <v>83</v>
      </c>
      <c r="C88" s="66">
        <v>1</v>
      </c>
      <c r="D88" s="66">
        <v>1</v>
      </c>
      <c r="E88" s="66">
        <v>1000</v>
      </c>
      <c r="F88" s="116" t="str">
        <f t="shared" si="23"/>
        <v/>
      </c>
      <c r="G88" s="116" t="str">
        <f t="shared" si="24"/>
        <v>0-2kg</v>
      </c>
      <c r="H88" s="88">
        <f>IF(OR(COUNTIFS(Prices!$D:$D,$H$12,Prices!$A:$A,$B88,Prices!$I:$I,$G88)=0,COUNTIFS(Prices!$D:$D,$H$12,Prices!$A:$A,$B88,Prices!$I:$I,$G88,Prices!$G:$G,"Product NA")&gt;0),0,SUMIFS(Prices!$G:$G,Prices!$D:$D,$H$12,Prices!$A:$A,$B88,Prices!$I:$I,$G88))</f>
        <v>1.81</v>
      </c>
      <c r="I88" s="88">
        <f>IF(OR(COUNTIFS(Prices!$D:$D,$H$12,Prices!$A:$A,$B88,Prices!$I:$I,$G88)=0,COUNTIFS(Prices!$D:$D,$H$12,Prices!$A:$A,$B88,Prices!$I:$I,$G88,Prices!$H:$H,"Product NA")&gt;0),0,SUMIFS(Prices!$H:$H,Prices!$D:$D,$H$12,Prices!$A:$A,$B88,Prices!$I:$I,$G88))</f>
        <v>18.39</v>
      </c>
      <c r="J88" s="89">
        <f>IF(OR($C88=0,$E88=0,COUNTIFS(Prices!$D:$D,$H$12,Prices!$A:$A,$B88,Prices!$I:$I,$G88,Prices!$H:$H,"Product NA")&gt;0),0,(H88+(I88*($E88/1000))))</f>
        <v>20.2</v>
      </c>
      <c r="K88" s="89">
        <f>J88*-(INDEX(VRDs!$H$3:$J$13, MATCH($H$12, VRDs!$A$3:$A$13, 0), MATCH($D88, INDEX(VRDs!$E$3:$G$13, MATCH($H$12, VRDs!$A$3:$A$13, 0), 0), 1)))</f>
        <v>0</v>
      </c>
      <c r="L88" s="89">
        <f t="shared" si="25"/>
        <v>2.4239999999999999</v>
      </c>
      <c r="M88" s="90">
        <f t="shared" si="18"/>
        <v>22.623999999999999</v>
      </c>
      <c r="N88" s="90">
        <f t="shared" si="26"/>
        <v>22.623999999999999</v>
      </c>
      <c r="Q88" s="88">
        <f>_xlfn.LET(
    _xlpm.Product,$Q$12,
    _xlpm.Country,$B88,
    _xlpm.Service,$G88,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R88" s="88">
        <f>_xlfn.LET(
    _xlpm.Product,$Q$12,
    _xlpm.Country,$B88,
    _xlpm.Service,$G88,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6.25</v>
      </c>
      <c r="S88" s="89">
        <f>IF(OR($C88=0,$E88=0,COUNTIFS(Prices!$D:$D,$Q$12,Prices!$A:$A,$B88,Prices!$I:$I,$G88,Prices!$H:$H,"Product NA")&gt;0),0,(Q88+(R88*($E88/1000))))</f>
        <v>15.6</v>
      </c>
      <c r="T88" s="89">
        <f t="shared" si="19"/>
        <v>1.8719999999999999</v>
      </c>
      <c r="U88" s="89">
        <f t="shared" si="20"/>
        <v>0</v>
      </c>
      <c r="V88" s="90">
        <f t="shared" si="27"/>
        <v>17.472000000000001</v>
      </c>
      <c r="W88" s="90">
        <f t="shared" si="21"/>
        <v>17.472000000000001</v>
      </c>
      <c r="X88" s="91"/>
      <c r="Y88" s="88">
        <f>IF(OR(COUNTIFS(Prices!$D:$D,Y$12,Prices!$A:$A,$B88,Prices!$I:$I,$G88)=0,COUNTIFS(Prices!$D:$D,$Y$12,Prices!$A:$A,$B88,Prices!$I:$I,$G88,Prices!$G:$G,"Product NA")&gt;0),0,SUMIFS(Prices!$G:$G,Prices!$D:$D,$Y$12,Prices!$A:$A,$B88,Prices!$I:$I,$G88))</f>
        <v>0</v>
      </c>
      <c r="Z88" s="88">
        <f>IF(OR(COUNTIFS(Prices!$D:$D,$Y$12,Prices!$A:$A,$B88,Prices!$I:$I,$G88)=0,COUNTIFS(Prices!$D:$D,$Y$12,Prices!$A:$A,$B88,Prices!$I:$I,$G88,Prices!$H:$H,"Product NA")&gt;0),0,SUMIFS(Prices!$H:$H,Prices!$D:$D,$Y$12,Prices!$A:$A,$B88,Prices!$I:$I,$G88))</f>
        <v>0</v>
      </c>
      <c r="AA88" s="89">
        <f>IF(OR($C88=0,$E88=0,COUNTIFS(Prices!$D:$D,$Y$12,Prices!$A:$A,$B88,Prices!$I:$I,$G88,Prices!$H:$H,"Product NA")&gt;0),0,(Y88+(Z88*($E88/1000))))</f>
        <v>0</v>
      </c>
      <c r="AB88" s="89">
        <f t="shared" si="28"/>
        <v>0</v>
      </c>
      <c r="AC88" s="89">
        <f t="shared" si="29"/>
        <v>0</v>
      </c>
      <c r="AD88" s="90">
        <f t="shared" si="30"/>
        <v>0</v>
      </c>
      <c r="AE88" s="90">
        <f t="shared" si="22"/>
        <v>0</v>
      </c>
      <c r="AF88" s="91"/>
      <c r="AG88" s="88">
        <f>IF(OR(COUNTIFS(Prices!$D:$D,AG$12,Prices!$A:$A,$B88,Prices!$I:$I,$G88)=0,COUNTIFS(Prices!$D:$D,$AG$12,Prices!$A:$A,$B88,Prices!$I:$I,$G88,Prices!$G:$G,"Product NA")&gt;0),0,SUMIFS(Prices!$G:$G,Prices!$D:$D,$AG$12,Prices!$A:$A,$B88,Prices!$I:$I,$G88))</f>
        <v>0</v>
      </c>
      <c r="AH88" s="88">
        <f>IF(OR(COUNTIFS(Prices!$D:$D,$AG$12,Prices!$A:$A,$B88,Prices!$I:$I,$G88)=0,COUNTIFS(Prices!$D:$D,$AG$12,Prices!$A:$A,$B88,Prices!$I:$I,$G88,Prices!$H:$H,"Product NA")&gt;0),0,SUMIFS(Prices!$H:$H,Prices!$D:$D,$AG$12,Prices!$A:$A,$B88,Prices!$I:$I,$G88))</f>
        <v>0</v>
      </c>
      <c r="AI88" s="89">
        <f>IF(OR($C88=0,$E88=0,COUNTIFS(Prices!$D:$D,$AG$12,Prices!$A:$A,$B88,Prices!$I:$I,$G88,Prices!$H:$H,"Product NA")&gt;0),0,(AG88+(AH88*($E88/1000))))</f>
        <v>0</v>
      </c>
      <c r="AJ88" s="89">
        <f t="shared" si="31"/>
        <v>0</v>
      </c>
      <c r="AK88" s="89">
        <f t="shared" si="32"/>
        <v>0</v>
      </c>
      <c r="AL88" s="90">
        <f t="shared" si="33"/>
        <v>0</v>
      </c>
      <c r="AM88" s="90">
        <f t="shared" si="34"/>
        <v>0</v>
      </c>
    </row>
    <row r="89" spans="2:39" x14ac:dyDescent="0.35">
      <c r="B89" s="87" t="s">
        <v>84</v>
      </c>
      <c r="C89" s="66">
        <v>1</v>
      </c>
      <c r="D89" s="66">
        <v>1</v>
      </c>
      <c r="E89" s="66">
        <v>1000</v>
      </c>
      <c r="F89" s="116" t="str">
        <f t="shared" si="23"/>
        <v/>
      </c>
      <c r="G89" s="116" t="str">
        <f t="shared" si="24"/>
        <v>0-2kg</v>
      </c>
      <c r="H89" s="88">
        <f>IF(OR(COUNTIFS(Prices!$D:$D,$H$12,Prices!$A:$A,$B89,Prices!$I:$I,$G89)=0,COUNTIFS(Prices!$D:$D,$H$12,Prices!$A:$A,$B89,Prices!$I:$I,$G89,Prices!$G:$G,"Product NA")&gt;0),0,SUMIFS(Prices!$G:$G,Prices!$D:$D,$H$12,Prices!$A:$A,$B89,Prices!$I:$I,$G89))</f>
        <v>1.59</v>
      </c>
      <c r="I89" s="88">
        <f>IF(OR(COUNTIFS(Prices!$D:$D,$H$12,Prices!$A:$A,$B89,Prices!$I:$I,$G89)=0,COUNTIFS(Prices!$D:$D,$H$12,Prices!$A:$A,$B89,Prices!$I:$I,$G89,Prices!$H:$H,"Product NA")&gt;0),0,SUMIFS(Prices!$H:$H,Prices!$D:$D,$H$12,Prices!$A:$A,$B89,Prices!$I:$I,$G89))</f>
        <v>16.82</v>
      </c>
      <c r="J89" s="89">
        <f>IF(OR($C89=0,$E89=0,COUNTIFS(Prices!$D:$D,$H$12,Prices!$A:$A,$B89,Prices!$I:$I,$G89,Prices!$H:$H,"Product NA")&gt;0),0,(H89+(I89*($E89/1000))))</f>
        <v>18.41</v>
      </c>
      <c r="K89" s="89">
        <f>J89*-(INDEX(VRDs!$H$3:$J$13, MATCH($H$12, VRDs!$A$3:$A$13, 0), MATCH($D89, INDEX(VRDs!$E$3:$G$13, MATCH($H$12, VRDs!$A$3:$A$13, 0), 0), 1)))</f>
        <v>0</v>
      </c>
      <c r="L89" s="89">
        <f t="shared" si="25"/>
        <v>2.2092000000000001</v>
      </c>
      <c r="M89" s="90">
        <f t="shared" si="18"/>
        <v>20.619199999999999</v>
      </c>
      <c r="N89" s="90">
        <f t="shared" si="26"/>
        <v>20.619199999999999</v>
      </c>
      <c r="Q89" s="88">
        <f>_xlfn.LET(
    _xlpm.Product,$Q$12,
    _xlpm.Country,$B89,
    _xlpm.Service,$G89,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8.65</v>
      </c>
      <c r="R89" s="88">
        <f>_xlfn.LET(
    _xlpm.Product,$Q$12,
    _xlpm.Country,$B89,
    _xlpm.Service,$G89,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5.4</v>
      </c>
      <c r="S89" s="89">
        <f>IF(OR($C89=0,$E89=0,COUNTIFS(Prices!$D:$D,$Q$12,Prices!$A:$A,$B89,Prices!$I:$I,$G89,Prices!$H:$H,"Product NA")&gt;0),0,(Q89+(R89*($E89/1000))))</f>
        <v>14.05</v>
      </c>
      <c r="T89" s="89">
        <f t="shared" si="19"/>
        <v>1.6859999999999999</v>
      </c>
      <c r="U89" s="89">
        <f t="shared" si="20"/>
        <v>0</v>
      </c>
      <c r="V89" s="90">
        <f t="shared" si="27"/>
        <v>15.736000000000001</v>
      </c>
      <c r="W89" s="90">
        <f t="shared" si="21"/>
        <v>15.736000000000001</v>
      </c>
      <c r="X89" s="91"/>
      <c r="Y89" s="88">
        <f>IF(OR(COUNTIFS(Prices!$D:$D,Y$12,Prices!$A:$A,$B89,Prices!$I:$I,$G89)=0,COUNTIFS(Prices!$D:$D,$Y$12,Prices!$A:$A,$B89,Prices!$I:$I,$G89,Prices!$G:$G,"Product NA")&gt;0),0,SUMIFS(Prices!$G:$G,Prices!$D:$D,$Y$12,Prices!$A:$A,$B89,Prices!$I:$I,$G89))</f>
        <v>0</v>
      </c>
      <c r="Z89" s="88">
        <f>IF(OR(COUNTIFS(Prices!$D:$D,$Y$12,Prices!$A:$A,$B89,Prices!$I:$I,$G89)=0,COUNTIFS(Prices!$D:$D,$Y$12,Prices!$A:$A,$B89,Prices!$I:$I,$G89,Prices!$H:$H,"Product NA")&gt;0),0,SUMIFS(Prices!$H:$H,Prices!$D:$D,$Y$12,Prices!$A:$A,$B89,Prices!$I:$I,$G89))</f>
        <v>0</v>
      </c>
      <c r="AA89" s="89">
        <f>IF(OR($C89=0,$E89=0,COUNTIFS(Prices!$D:$D,$Y$12,Prices!$A:$A,$B89,Prices!$I:$I,$G89,Prices!$H:$H,"Product NA")&gt;0),0,(Y89+(Z89*($E89/1000))))</f>
        <v>0</v>
      </c>
      <c r="AB89" s="89">
        <f t="shared" si="28"/>
        <v>0</v>
      </c>
      <c r="AC89" s="89">
        <f t="shared" si="29"/>
        <v>0</v>
      </c>
      <c r="AD89" s="90">
        <f t="shared" si="30"/>
        <v>0</v>
      </c>
      <c r="AE89" s="90">
        <f t="shared" si="22"/>
        <v>0</v>
      </c>
      <c r="AF89" s="91"/>
      <c r="AG89" s="88">
        <f>IF(OR(COUNTIFS(Prices!$D:$D,AG$12,Prices!$A:$A,$B89,Prices!$I:$I,$G89)=0,COUNTIFS(Prices!$D:$D,$AG$12,Prices!$A:$A,$B89,Prices!$I:$I,$G89,Prices!$G:$G,"Product NA")&gt;0),0,SUMIFS(Prices!$G:$G,Prices!$D:$D,$AG$12,Prices!$A:$A,$B89,Prices!$I:$I,$G89))</f>
        <v>0</v>
      </c>
      <c r="AH89" s="88">
        <f>IF(OR(COUNTIFS(Prices!$D:$D,$AG$12,Prices!$A:$A,$B89,Prices!$I:$I,$G89)=0,COUNTIFS(Prices!$D:$D,$AG$12,Prices!$A:$A,$B89,Prices!$I:$I,$G89,Prices!$H:$H,"Product NA")&gt;0),0,SUMIFS(Prices!$H:$H,Prices!$D:$D,$AG$12,Prices!$A:$A,$B89,Prices!$I:$I,$G89))</f>
        <v>0</v>
      </c>
      <c r="AI89" s="89">
        <f>IF(OR($C89=0,$E89=0,COUNTIFS(Prices!$D:$D,$AG$12,Prices!$A:$A,$B89,Prices!$I:$I,$G89,Prices!$H:$H,"Product NA")&gt;0),0,(AG89+(AH89*($E89/1000))))</f>
        <v>0</v>
      </c>
      <c r="AJ89" s="89">
        <f t="shared" si="31"/>
        <v>0</v>
      </c>
      <c r="AK89" s="89">
        <f t="shared" si="32"/>
        <v>0</v>
      </c>
      <c r="AL89" s="90">
        <f t="shared" si="33"/>
        <v>0</v>
      </c>
      <c r="AM89" s="90">
        <f t="shared" si="34"/>
        <v>0</v>
      </c>
    </row>
    <row r="90" spans="2:39" x14ac:dyDescent="0.35">
      <c r="B90" s="87" t="s">
        <v>85</v>
      </c>
      <c r="C90" s="66">
        <v>1</v>
      </c>
      <c r="D90" s="66">
        <v>1</v>
      </c>
      <c r="E90" s="66">
        <v>1000</v>
      </c>
      <c r="F90" s="116" t="str">
        <f t="shared" si="23"/>
        <v/>
      </c>
      <c r="G90" s="116" t="str">
        <f t="shared" si="24"/>
        <v>0-2kg</v>
      </c>
      <c r="H90" s="88">
        <f>IF(OR(COUNTIFS(Prices!$D:$D,$H$12,Prices!$A:$A,$B90,Prices!$I:$I,$G90)=0,COUNTIFS(Prices!$D:$D,$H$12,Prices!$A:$A,$B90,Prices!$I:$I,$G90,Prices!$G:$G,"Product NA")&gt;0),0,SUMIFS(Prices!$G:$G,Prices!$D:$D,$H$12,Prices!$A:$A,$B90,Prices!$I:$I,$G90))</f>
        <v>1.59</v>
      </c>
      <c r="I90" s="88">
        <f>IF(OR(COUNTIFS(Prices!$D:$D,$H$12,Prices!$A:$A,$B90,Prices!$I:$I,$G90)=0,COUNTIFS(Prices!$D:$D,$H$12,Prices!$A:$A,$B90,Prices!$I:$I,$G90,Prices!$H:$H,"Product NA")&gt;0),0,SUMIFS(Prices!$H:$H,Prices!$D:$D,$H$12,Prices!$A:$A,$B90,Prices!$I:$I,$G90))</f>
        <v>16.82</v>
      </c>
      <c r="J90" s="89">
        <f>IF(OR($C90=0,$E90=0,COUNTIFS(Prices!$D:$D,$H$12,Prices!$A:$A,$B90,Prices!$I:$I,$G90,Prices!$H:$H,"Product NA")&gt;0),0,(H90+(I90*($E90/1000))))</f>
        <v>18.41</v>
      </c>
      <c r="K90" s="89">
        <f>J90*-(INDEX(VRDs!$H$3:$J$13, MATCH($H$12, VRDs!$A$3:$A$13, 0), MATCH($D90, INDEX(VRDs!$E$3:$G$13, MATCH($H$12, VRDs!$A$3:$A$13, 0), 0), 1)))</f>
        <v>0</v>
      </c>
      <c r="L90" s="89">
        <f t="shared" si="25"/>
        <v>2.2092000000000001</v>
      </c>
      <c r="M90" s="90">
        <f t="shared" si="18"/>
        <v>20.619199999999999</v>
      </c>
      <c r="N90" s="90">
        <f t="shared" si="26"/>
        <v>20.619199999999999</v>
      </c>
      <c r="Q90" s="88">
        <f>_xlfn.LET(
    _xlpm.Product,$Q$12,
    _xlpm.Country,$B90,
    _xlpm.Service,$G90,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8.65</v>
      </c>
      <c r="R90" s="88">
        <f>_xlfn.LET(
    _xlpm.Product,$Q$12,
    _xlpm.Country,$B90,
    _xlpm.Service,$G90,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5.4</v>
      </c>
      <c r="S90" s="89">
        <f>IF(OR($C90=0,$E90=0,COUNTIFS(Prices!$D:$D,$Q$12,Prices!$A:$A,$B90,Prices!$I:$I,$G90,Prices!$H:$H,"Product NA")&gt;0),0,(Q90+(R90*($E90/1000))))</f>
        <v>14.05</v>
      </c>
      <c r="T90" s="89">
        <f t="shared" si="19"/>
        <v>1.6859999999999999</v>
      </c>
      <c r="U90" s="89">
        <f t="shared" si="20"/>
        <v>0</v>
      </c>
      <c r="V90" s="90">
        <f t="shared" si="27"/>
        <v>15.736000000000001</v>
      </c>
      <c r="W90" s="90">
        <f t="shared" si="21"/>
        <v>15.736000000000001</v>
      </c>
      <c r="X90" s="91"/>
      <c r="Y90" s="88">
        <f>IF(OR(COUNTIFS(Prices!$D:$D,Y$12,Prices!$A:$A,$B90,Prices!$I:$I,$G90)=0,COUNTIFS(Prices!$D:$D,$Y$12,Prices!$A:$A,$B90,Prices!$I:$I,$G90,Prices!$G:$G,"Product NA")&gt;0),0,SUMIFS(Prices!$G:$G,Prices!$D:$D,$Y$12,Prices!$A:$A,$B90,Prices!$I:$I,$G90))</f>
        <v>0</v>
      </c>
      <c r="Z90" s="88">
        <f>IF(OR(COUNTIFS(Prices!$D:$D,$Y$12,Prices!$A:$A,$B90,Prices!$I:$I,$G90)=0,COUNTIFS(Prices!$D:$D,$Y$12,Prices!$A:$A,$B90,Prices!$I:$I,$G90,Prices!$H:$H,"Product NA")&gt;0),0,SUMIFS(Prices!$H:$H,Prices!$D:$D,$Y$12,Prices!$A:$A,$B90,Prices!$I:$I,$G90))</f>
        <v>0</v>
      </c>
      <c r="AA90" s="89">
        <f>IF(OR($C90=0,$E90=0,COUNTIFS(Prices!$D:$D,$Y$12,Prices!$A:$A,$B90,Prices!$I:$I,$G90,Prices!$H:$H,"Product NA")&gt;0),0,(Y90+(Z90*($E90/1000))))</f>
        <v>0</v>
      </c>
      <c r="AB90" s="89">
        <f t="shared" si="28"/>
        <v>0</v>
      </c>
      <c r="AC90" s="89">
        <f t="shared" si="29"/>
        <v>0</v>
      </c>
      <c r="AD90" s="90">
        <f t="shared" si="30"/>
        <v>0</v>
      </c>
      <c r="AE90" s="90">
        <f t="shared" si="22"/>
        <v>0</v>
      </c>
      <c r="AF90" s="91"/>
      <c r="AG90" s="88">
        <f>IF(OR(COUNTIFS(Prices!$D:$D,AG$12,Prices!$A:$A,$B90,Prices!$I:$I,$G90)=0,COUNTIFS(Prices!$D:$D,$AG$12,Prices!$A:$A,$B90,Prices!$I:$I,$G90,Prices!$G:$G,"Product NA")&gt;0),0,SUMIFS(Prices!$G:$G,Prices!$D:$D,$AG$12,Prices!$A:$A,$B90,Prices!$I:$I,$G90))</f>
        <v>0</v>
      </c>
      <c r="AH90" s="88">
        <f>IF(OR(COUNTIFS(Prices!$D:$D,$AG$12,Prices!$A:$A,$B90,Prices!$I:$I,$G90)=0,COUNTIFS(Prices!$D:$D,$AG$12,Prices!$A:$A,$B90,Prices!$I:$I,$G90,Prices!$H:$H,"Product NA")&gt;0),0,SUMIFS(Prices!$H:$H,Prices!$D:$D,$AG$12,Prices!$A:$A,$B90,Prices!$I:$I,$G90))</f>
        <v>0</v>
      </c>
      <c r="AI90" s="89">
        <f>IF(OR($C90=0,$E90=0,COUNTIFS(Prices!$D:$D,$AG$12,Prices!$A:$A,$B90,Prices!$I:$I,$G90,Prices!$H:$H,"Product NA")&gt;0),0,(AG90+(AH90*($E90/1000))))</f>
        <v>0</v>
      </c>
      <c r="AJ90" s="89">
        <f t="shared" si="31"/>
        <v>0</v>
      </c>
      <c r="AK90" s="89">
        <f t="shared" si="32"/>
        <v>0</v>
      </c>
      <c r="AL90" s="90">
        <f t="shared" si="33"/>
        <v>0</v>
      </c>
      <c r="AM90" s="90">
        <f t="shared" si="34"/>
        <v>0</v>
      </c>
    </row>
    <row r="91" spans="2:39" x14ac:dyDescent="0.35">
      <c r="B91" s="87" t="s">
        <v>86</v>
      </c>
      <c r="C91" s="66">
        <v>1</v>
      </c>
      <c r="D91" s="66">
        <v>1</v>
      </c>
      <c r="E91" s="66">
        <v>1000</v>
      </c>
      <c r="F91" s="116" t="str">
        <f t="shared" si="23"/>
        <v/>
      </c>
      <c r="G91" s="116" t="str">
        <f t="shared" si="24"/>
        <v>0-2kg</v>
      </c>
      <c r="H91" s="88">
        <f>IF(OR(COUNTIFS(Prices!$D:$D,$H$12,Prices!$A:$A,$B91,Prices!$I:$I,$G91)=0,COUNTIFS(Prices!$D:$D,$H$12,Prices!$A:$A,$B91,Prices!$I:$I,$G91,Prices!$G:$G,"Product NA")&gt;0),0,SUMIFS(Prices!$G:$G,Prices!$D:$D,$H$12,Prices!$A:$A,$B91,Prices!$I:$I,$G91))</f>
        <v>1.31</v>
      </c>
      <c r="I91" s="88">
        <f>IF(OR(COUNTIFS(Prices!$D:$D,$H$12,Prices!$A:$A,$B91,Prices!$I:$I,$G91)=0,COUNTIFS(Prices!$D:$D,$H$12,Prices!$A:$A,$B91,Prices!$I:$I,$G91,Prices!$H:$H,"Product NA")&gt;0),0,SUMIFS(Prices!$H:$H,Prices!$D:$D,$H$12,Prices!$A:$A,$B91,Prices!$I:$I,$G91))</f>
        <v>18.14</v>
      </c>
      <c r="J91" s="89">
        <f>IF(OR($C91=0,$E91=0,COUNTIFS(Prices!$D:$D,$H$12,Prices!$A:$A,$B91,Prices!$I:$I,$G91,Prices!$H:$H,"Product NA")&gt;0),0,(H91+(I91*($E91/1000))))</f>
        <v>19.45</v>
      </c>
      <c r="K91" s="89">
        <f>J91*-(INDEX(VRDs!$H$3:$J$13, MATCH($H$12, VRDs!$A$3:$A$13, 0), MATCH($D91, INDEX(VRDs!$E$3:$G$13, MATCH($H$12, VRDs!$A$3:$A$13, 0), 0), 1)))</f>
        <v>0</v>
      </c>
      <c r="L91" s="89">
        <f t="shared" si="25"/>
        <v>2.3339999999999996</v>
      </c>
      <c r="M91" s="90">
        <f t="shared" si="18"/>
        <v>21.783999999999999</v>
      </c>
      <c r="N91" s="90">
        <f t="shared" si="26"/>
        <v>21.783999999999999</v>
      </c>
      <c r="Q91" s="88">
        <f>_xlfn.LET(
    _xlpm.Product,$Q$12,
    _xlpm.Country,$B91,
    _xlpm.Service,$G91,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R91" s="88">
        <f>_xlfn.LET(
    _xlpm.Product,$Q$12,
    _xlpm.Country,$B91,
    _xlpm.Service,$G91,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S91" s="89">
        <f>IF(OR($C91=0,$E91=0,COUNTIFS(Prices!$D:$D,$Q$12,Prices!$A:$A,$B91,Prices!$I:$I,$G91,Prices!$H:$H,"Product NA")&gt;0),0,(Q91+(R91*($E91/1000))))</f>
        <v>13.8</v>
      </c>
      <c r="T91" s="89">
        <f t="shared" si="19"/>
        <v>1.6559999999999999</v>
      </c>
      <c r="U91" s="89">
        <f t="shared" si="20"/>
        <v>0</v>
      </c>
      <c r="V91" s="90">
        <f t="shared" si="27"/>
        <v>15.456000000000001</v>
      </c>
      <c r="W91" s="90">
        <f t="shared" si="21"/>
        <v>15.456000000000001</v>
      </c>
      <c r="X91" s="91"/>
      <c r="Y91" s="88">
        <f>IF(OR(COUNTIFS(Prices!$D:$D,Y$12,Prices!$A:$A,$B91,Prices!$I:$I,$G91)=0,COUNTIFS(Prices!$D:$D,$Y$12,Prices!$A:$A,$B91,Prices!$I:$I,$G91,Prices!$G:$G,"Product NA")&gt;0),0,SUMIFS(Prices!$G:$G,Prices!$D:$D,$Y$12,Prices!$A:$A,$B91,Prices!$I:$I,$G91))</f>
        <v>0</v>
      </c>
      <c r="Z91" s="88">
        <f>IF(OR(COUNTIFS(Prices!$D:$D,$Y$12,Prices!$A:$A,$B91,Prices!$I:$I,$G91)=0,COUNTIFS(Prices!$D:$D,$Y$12,Prices!$A:$A,$B91,Prices!$I:$I,$G91,Prices!$H:$H,"Product NA")&gt;0),0,SUMIFS(Prices!$H:$H,Prices!$D:$D,$Y$12,Prices!$A:$A,$B91,Prices!$I:$I,$G91))</f>
        <v>0</v>
      </c>
      <c r="AA91" s="89">
        <f>IF(OR($C91=0,$E91=0,COUNTIFS(Prices!$D:$D,$Y$12,Prices!$A:$A,$B91,Prices!$I:$I,$G91,Prices!$H:$H,"Product NA")&gt;0),0,(Y91+(Z91*($E91/1000))))</f>
        <v>0</v>
      </c>
      <c r="AB91" s="89">
        <f t="shared" si="28"/>
        <v>0</v>
      </c>
      <c r="AC91" s="89">
        <f t="shared" si="29"/>
        <v>0</v>
      </c>
      <c r="AD91" s="90">
        <f t="shared" si="30"/>
        <v>0</v>
      </c>
      <c r="AE91" s="90">
        <f t="shared" si="22"/>
        <v>0</v>
      </c>
      <c r="AF91" s="91"/>
      <c r="AG91" s="88">
        <f>IF(OR(COUNTIFS(Prices!$D:$D,AG$12,Prices!$A:$A,$B91,Prices!$I:$I,$G91)=0,COUNTIFS(Prices!$D:$D,$AG$12,Prices!$A:$A,$B91,Prices!$I:$I,$G91,Prices!$G:$G,"Product NA")&gt;0),0,SUMIFS(Prices!$G:$G,Prices!$D:$D,$AG$12,Prices!$A:$A,$B91,Prices!$I:$I,$G91))</f>
        <v>0</v>
      </c>
      <c r="AH91" s="88">
        <f>IF(OR(COUNTIFS(Prices!$D:$D,$AG$12,Prices!$A:$A,$B91,Prices!$I:$I,$G91)=0,COUNTIFS(Prices!$D:$D,$AG$12,Prices!$A:$A,$B91,Prices!$I:$I,$G91,Prices!$H:$H,"Product NA")&gt;0),0,SUMIFS(Prices!$H:$H,Prices!$D:$D,$AG$12,Prices!$A:$A,$B91,Prices!$I:$I,$G91))</f>
        <v>0</v>
      </c>
      <c r="AI91" s="89">
        <f>IF(OR($C91=0,$E91=0,COUNTIFS(Prices!$D:$D,$AG$12,Prices!$A:$A,$B91,Prices!$I:$I,$G91,Prices!$H:$H,"Product NA")&gt;0),0,(AG91+(AH91*($E91/1000))))</f>
        <v>0</v>
      </c>
      <c r="AJ91" s="89">
        <f t="shared" si="31"/>
        <v>0</v>
      </c>
      <c r="AK91" s="89">
        <f t="shared" si="32"/>
        <v>0</v>
      </c>
      <c r="AL91" s="90">
        <f t="shared" si="33"/>
        <v>0</v>
      </c>
      <c r="AM91" s="90">
        <f t="shared" si="34"/>
        <v>0</v>
      </c>
    </row>
    <row r="92" spans="2:39" x14ac:dyDescent="0.35">
      <c r="B92" s="87" t="s">
        <v>87</v>
      </c>
      <c r="C92" s="66">
        <v>1</v>
      </c>
      <c r="D92" s="66">
        <v>1</v>
      </c>
      <c r="E92" s="66">
        <v>1000</v>
      </c>
      <c r="F92" s="116" t="str">
        <f t="shared" si="23"/>
        <v/>
      </c>
      <c r="G92" s="116" t="str">
        <f t="shared" si="24"/>
        <v>0-2kg</v>
      </c>
      <c r="H92" s="88">
        <f>IF(OR(COUNTIFS(Prices!$D:$D,$H$12,Prices!$A:$A,$B92,Prices!$I:$I,$G92)=0,COUNTIFS(Prices!$D:$D,$H$12,Prices!$A:$A,$B92,Prices!$I:$I,$G92,Prices!$G:$G,"Product NA")&gt;0),0,SUMIFS(Prices!$G:$G,Prices!$D:$D,$H$12,Prices!$A:$A,$B92,Prices!$I:$I,$G92))</f>
        <v>1.31</v>
      </c>
      <c r="I92" s="88">
        <f>IF(OR(COUNTIFS(Prices!$D:$D,$H$12,Prices!$A:$A,$B92,Prices!$I:$I,$G92)=0,COUNTIFS(Prices!$D:$D,$H$12,Prices!$A:$A,$B92,Prices!$I:$I,$G92,Prices!$H:$H,"Product NA")&gt;0),0,SUMIFS(Prices!$H:$H,Prices!$D:$D,$H$12,Prices!$A:$A,$B92,Prices!$I:$I,$G92))</f>
        <v>18.14</v>
      </c>
      <c r="J92" s="89">
        <f>IF(OR($C92=0,$E92=0,COUNTIFS(Prices!$D:$D,$H$12,Prices!$A:$A,$B92,Prices!$I:$I,$G92,Prices!$H:$H,"Product NA")&gt;0),0,(H92+(I92*($E92/1000))))</f>
        <v>19.45</v>
      </c>
      <c r="K92" s="89">
        <f>J92*-(INDEX(VRDs!$H$3:$J$13, MATCH($H$12, VRDs!$A$3:$A$13, 0), MATCH($D92, INDEX(VRDs!$E$3:$G$13, MATCH($H$12, VRDs!$A$3:$A$13, 0), 0), 1)))</f>
        <v>0</v>
      </c>
      <c r="L92" s="89">
        <f t="shared" si="25"/>
        <v>2.3339999999999996</v>
      </c>
      <c r="M92" s="90">
        <f t="shared" si="18"/>
        <v>21.783999999999999</v>
      </c>
      <c r="N92" s="90">
        <f t="shared" si="26"/>
        <v>21.783999999999999</v>
      </c>
      <c r="Q92" s="88">
        <f>_xlfn.LET(
    _xlpm.Product,$Q$12,
    _xlpm.Country,$B92,
    _xlpm.Service,$G92,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R92" s="88">
        <f>_xlfn.LET(
    _xlpm.Product,$Q$12,
    _xlpm.Country,$B92,
    _xlpm.Service,$G92,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S92" s="89">
        <f>IF(OR($C92=0,$E92=0,COUNTIFS(Prices!$D:$D,$Q$12,Prices!$A:$A,$B92,Prices!$I:$I,$G92,Prices!$H:$H,"Product NA")&gt;0),0,(Q92+(R92*($E92/1000))))</f>
        <v>13.8</v>
      </c>
      <c r="T92" s="89">
        <f t="shared" si="19"/>
        <v>1.6559999999999999</v>
      </c>
      <c r="U92" s="89">
        <f t="shared" si="20"/>
        <v>0</v>
      </c>
      <c r="V92" s="90">
        <f t="shared" si="27"/>
        <v>15.456000000000001</v>
      </c>
      <c r="W92" s="90">
        <f t="shared" si="21"/>
        <v>15.456000000000001</v>
      </c>
      <c r="X92" s="91"/>
      <c r="Y92" s="88">
        <f>IF(OR(COUNTIFS(Prices!$D:$D,Y$12,Prices!$A:$A,$B92,Prices!$I:$I,$G92)=0,COUNTIFS(Prices!$D:$D,$Y$12,Prices!$A:$A,$B92,Prices!$I:$I,$G92,Prices!$G:$G,"Product NA")&gt;0),0,SUMIFS(Prices!$G:$G,Prices!$D:$D,$Y$12,Prices!$A:$A,$B92,Prices!$I:$I,$G92))</f>
        <v>0</v>
      </c>
      <c r="Z92" s="88">
        <f>IF(OR(COUNTIFS(Prices!$D:$D,$Y$12,Prices!$A:$A,$B92,Prices!$I:$I,$G92)=0,COUNTIFS(Prices!$D:$D,$Y$12,Prices!$A:$A,$B92,Prices!$I:$I,$G92,Prices!$H:$H,"Product NA")&gt;0),0,SUMIFS(Prices!$H:$H,Prices!$D:$D,$Y$12,Prices!$A:$A,$B92,Prices!$I:$I,$G92))</f>
        <v>0</v>
      </c>
      <c r="AA92" s="89">
        <f>IF(OR($C92=0,$E92=0,COUNTIFS(Prices!$D:$D,$Y$12,Prices!$A:$A,$B92,Prices!$I:$I,$G92,Prices!$H:$H,"Product NA")&gt;0),0,(Y92+(Z92*($E92/1000))))</f>
        <v>0</v>
      </c>
      <c r="AB92" s="89">
        <f t="shared" si="28"/>
        <v>0</v>
      </c>
      <c r="AC92" s="89">
        <f t="shared" si="29"/>
        <v>0</v>
      </c>
      <c r="AD92" s="90">
        <f t="shared" si="30"/>
        <v>0</v>
      </c>
      <c r="AE92" s="90">
        <f t="shared" si="22"/>
        <v>0</v>
      </c>
      <c r="AF92" s="91"/>
      <c r="AG92" s="88">
        <f>IF(OR(COUNTIFS(Prices!$D:$D,AG$12,Prices!$A:$A,$B92,Prices!$I:$I,$G92)=0,COUNTIFS(Prices!$D:$D,$AG$12,Prices!$A:$A,$B92,Prices!$I:$I,$G92,Prices!$G:$G,"Product NA")&gt;0),0,SUMIFS(Prices!$G:$G,Prices!$D:$D,$AG$12,Prices!$A:$A,$B92,Prices!$I:$I,$G92))</f>
        <v>0</v>
      </c>
      <c r="AH92" s="88">
        <f>IF(OR(COUNTIFS(Prices!$D:$D,$AG$12,Prices!$A:$A,$B92,Prices!$I:$I,$G92)=0,COUNTIFS(Prices!$D:$D,$AG$12,Prices!$A:$A,$B92,Prices!$I:$I,$G92,Prices!$H:$H,"Product NA")&gt;0),0,SUMIFS(Prices!$H:$H,Prices!$D:$D,$AG$12,Prices!$A:$A,$B92,Prices!$I:$I,$G92))</f>
        <v>0</v>
      </c>
      <c r="AI92" s="89">
        <f>IF(OR($C92=0,$E92=0,COUNTIFS(Prices!$D:$D,$AG$12,Prices!$A:$A,$B92,Prices!$I:$I,$G92,Prices!$H:$H,"Product NA")&gt;0),0,(AG92+(AH92*($E92/1000))))</f>
        <v>0</v>
      </c>
      <c r="AJ92" s="89">
        <f t="shared" si="31"/>
        <v>0</v>
      </c>
      <c r="AK92" s="89">
        <f t="shared" si="32"/>
        <v>0</v>
      </c>
      <c r="AL92" s="90">
        <f t="shared" si="33"/>
        <v>0</v>
      </c>
      <c r="AM92" s="90">
        <f t="shared" si="34"/>
        <v>0</v>
      </c>
    </row>
    <row r="93" spans="2:39" x14ac:dyDescent="0.35">
      <c r="B93" s="87" t="s">
        <v>88</v>
      </c>
      <c r="C93" s="66">
        <v>1</v>
      </c>
      <c r="D93" s="66">
        <v>1</v>
      </c>
      <c r="E93" s="66">
        <v>1000</v>
      </c>
      <c r="F93" s="116" t="str">
        <f t="shared" si="23"/>
        <v/>
      </c>
      <c r="G93" s="116" t="str">
        <f t="shared" si="24"/>
        <v>0-2kg</v>
      </c>
      <c r="H93" s="88">
        <f>IF(OR(COUNTIFS(Prices!$D:$D,$H$12,Prices!$A:$A,$B93,Prices!$I:$I,$G93)=0,COUNTIFS(Prices!$D:$D,$H$12,Prices!$A:$A,$B93,Prices!$I:$I,$G93,Prices!$G:$G,"Product NA")&gt;0),0,SUMIFS(Prices!$G:$G,Prices!$D:$D,$H$12,Prices!$A:$A,$B93,Prices!$I:$I,$G93))</f>
        <v>1.6</v>
      </c>
      <c r="I93" s="88">
        <f>IF(OR(COUNTIFS(Prices!$D:$D,$H$12,Prices!$A:$A,$B93,Prices!$I:$I,$G93)=0,COUNTIFS(Prices!$D:$D,$H$12,Prices!$A:$A,$B93,Prices!$I:$I,$G93,Prices!$H:$H,"Product NA")&gt;0),0,SUMIFS(Prices!$H:$H,Prices!$D:$D,$H$12,Prices!$A:$A,$B93,Prices!$I:$I,$G93))</f>
        <v>13.84</v>
      </c>
      <c r="J93" s="89">
        <f>IF(OR($C93=0,$E93=0,COUNTIFS(Prices!$D:$D,$H$12,Prices!$A:$A,$B93,Prices!$I:$I,$G93,Prices!$H:$H,"Product NA")&gt;0),0,(H93+(I93*($E93/1000))))</f>
        <v>15.44</v>
      </c>
      <c r="K93" s="89">
        <f>J93*-(INDEX(VRDs!$H$3:$J$13, MATCH($H$12, VRDs!$A$3:$A$13, 0), MATCH($D93, INDEX(VRDs!$E$3:$G$13, MATCH($H$12, VRDs!$A$3:$A$13, 0), 0), 1)))</f>
        <v>0</v>
      </c>
      <c r="L93" s="89">
        <f t="shared" si="25"/>
        <v>1.8527999999999998</v>
      </c>
      <c r="M93" s="90">
        <f t="shared" si="18"/>
        <v>17.2928</v>
      </c>
      <c r="N93" s="90">
        <f t="shared" si="26"/>
        <v>17.2928</v>
      </c>
      <c r="Q93" s="88">
        <f>_xlfn.LET(
    _xlpm.Product,$Q$12,
    _xlpm.Country,$B93,
    _xlpm.Service,$G93,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7.4</v>
      </c>
      <c r="R93" s="88">
        <f>_xlfn.LET(
    _xlpm.Product,$Q$12,
    _xlpm.Country,$B93,
    _xlpm.Service,$G93,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5</v>
      </c>
      <c r="S93" s="89">
        <f>IF(OR($C93=0,$E93=0,COUNTIFS(Prices!$D:$D,$Q$12,Prices!$A:$A,$B93,Prices!$I:$I,$G93,Prices!$H:$H,"Product NA")&gt;0),0,(Q93+(R93*($E93/1000))))</f>
        <v>12.4</v>
      </c>
      <c r="T93" s="89">
        <f t="shared" si="19"/>
        <v>1.488</v>
      </c>
      <c r="U93" s="89">
        <f t="shared" si="20"/>
        <v>0</v>
      </c>
      <c r="V93" s="90">
        <f t="shared" si="27"/>
        <v>13.888</v>
      </c>
      <c r="W93" s="90">
        <f t="shared" si="21"/>
        <v>13.888</v>
      </c>
      <c r="X93" s="91"/>
      <c r="Y93" s="88">
        <f>IF(OR(COUNTIFS(Prices!$D:$D,Y$12,Prices!$A:$A,$B93,Prices!$I:$I,$G93)=0,COUNTIFS(Prices!$D:$D,$Y$12,Prices!$A:$A,$B93,Prices!$I:$I,$G93,Prices!$G:$G,"Product NA")&gt;0),0,SUMIFS(Prices!$G:$G,Prices!$D:$D,$Y$12,Prices!$A:$A,$B93,Prices!$I:$I,$G93))</f>
        <v>0</v>
      </c>
      <c r="Z93" s="88">
        <f>IF(OR(COUNTIFS(Prices!$D:$D,$Y$12,Prices!$A:$A,$B93,Prices!$I:$I,$G93)=0,COUNTIFS(Prices!$D:$D,$Y$12,Prices!$A:$A,$B93,Prices!$I:$I,$G93,Prices!$H:$H,"Product NA")&gt;0),0,SUMIFS(Prices!$H:$H,Prices!$D:$D,$Y$12,Prices!$A:$A,$B93,Prices!$I:$I,$G93))</f>
        <v>0</v>
      </c>
      <c r="AA93" s="89">
        <f>IF(OR($C93=0,$E93=0,COUNTIFS(Prices!$D:$D,$Y$12,Prices!$A:$A,$B93,Prices!$I:$I,$G93,Prices!$H:$H,"Product NA")&gt;0),0,(Y93+(Z93*($E93/1000))))</f>
        <v>0</v>
      </c>
      <c r="AB93" s="89">
        <f t="shared" si="28"/>
        <v>0</v>
      </c>
      <c r="AC93" s="89">
        <f t="shared" si="29"/>
        <v>0</v>
      </c>
      <c r="AD93" s="90">
        <f t="shared" si="30"/>
        <v>0</v>
      </c>
      <c r="AE93" s="90">
        <f t="shared" si="22"/>
        <v>0</v>
      </c>
      <c r="AF93" s="91"/>
      <c r="AG93" s="88">
        <f>IF(OR(COUNTIFS(Prices!$D:$D,AG$12,Prices!$A:$A,$B93,Prices!$I:$I,$G93)=0,COUNTIFS(Prices!$D:$D,$AG$12,Prices!$A:$A,$B93,Prices!$I:$I,$G93,Prices!$G:$G,"Product NA")&gt;0),0,SUMIFS(Prices!$G:$G,Prices!$D:$D,$AG$12,Prices!$A:$A,$B93,Prices!$I:$I,$G93))</f>
        <v>0</v>
      </c>
      <c r="AH93" s="88">
        <f>IF(OR(COUNTIFS(Prices!$D:$D,$AG$12,Prices!$A:$A,$B93,Prices!$I:$I,$G93)=0,COUNTIFS(Prices!$D:$D,$AG$12,Prices!$A:$A,$B93,Prices!$I:$I,$G93,Prices!$H:$H,"Product NA")&gt;0),0,SUMIFS(Prices!$H:$H,Prices!$D:$D,$AG$12,Prices!$A:$A,$B93,Prices!$I:$I,$G93))</f>
        <v>0</v>
      </c>
      <c r="AI93" s="89">
        <f>IF(OR($C93=0,$E93=0,COUNTIFS(Prices!$D:$D,$AG$12,Prices!$A:$A,$B93,Prices!$I:$I,$G93,Prices!$H:$H,"Product NA")&gt;0),0,(AG93+(AH93*($E93/1000))))</f>
        <v>0</v>
      </c>
      <c r="AJ93" s="89">
        <f t="shared" si="31"/>
        <v>0</v>
      </c>
      <c r="AK93" s="89">
        <f t="shared" si="32"/>
        <v>0</v>
      </c>
      <c r="AL93" s="90">
        <f t="shared" si="33"/>
        <v>0</v>
      </c>
      <c r="AM93" s="90">
        <f t="shared" si="34"/>
        <v>0</v>
      </c>
    </row>
    <row r="94" spans="2:39" x14ac:dyDescent="0.35">
      <c r="B94" s="87" t="s">
        <v>89</v>
      </c>
      <c r="C94" s="66">
        <v>1</v>
      </c>
      <c r="D94" s="66">
        <v>1</v>
      </c>
      <c r="E94" s="66">
        <v>1000</v>
      </c>
      <c r="F94" s="116" t="str">
        <f t="shared" si="23"/>
        <v/>
      </c>
      <c r="G94" s="116" t="str">
        <f t="shared" si="24"/>
        <v>0-2kg</v>
      </c>
      <c r="H94" s="88">
        <f>IF(OR(COUNTIFS(Prices!$D:$D,$H$12,Prices!$A:$A,$B94,Prices!$I:$I,$G94)=0,COUNTIFS(Prices!$D:$D,$H$12,Prices!$A:$A,$B94,Prices!$I:$I,$G94,Prices!$G:$G,"Product NA")&gt;0),0,SUMIFS(Prices!$G:$G,Prices!$D:$D,$H$12,Prices!$A:$A,$B94,Prices!$I:$I,$G94))</f>
        <v>2.88</v>
      </c>
      <c r="I94" s="88">
        <f>IF(OR(COUNTIFS(Prices!$D:$D,$H$12,Prices!$A:$A,$B94,Prices!$I:$I,$G94)=0,COUNTIFS(Prices!$D:$D,$H$12,Prices!$A:$A,$B94,Prices!$I:$I,$G94,Prices!$H:$H,"Product NA")&gt;0),0,SUMIFS(Prices!$H:$H,Prices!$D:$D,$H$12,Prices!$A:$A,$B94,Prices!$I:$I,$G94))</f>
        <v>1.6300000000000001</v>
      </c>
      <c r="J94" s="89">
        <f>IF(OR($C94=0,$E94=0,COUNTIFS(Prices!$D:$D,$H$12,Prices!$A:$A,$B94,Prices!$I:$I,$G94,Prices!$H:$H,"Product NA")&gt;0),0,(H94+(I94*($E94/1000))))</f>
        <v>4.51</v>
      </c>
      <c r="K94" s="89">
        <f>J94*-(INDEX(VRDs!$H$3:$J$13, MATCH($H$12, VRDs!$A$3:$A$13, 0), MATCH($D94, INDEX(VRDs!$E$3:$G$13, MATCH($H$12, VRDs!$A$3:$A$13, 0), 0), 1)))</f>
        <v>0</v>
      </c>
      <c r="L94" s="89">
        <f t="shared" si="25"/>
        <v>0.5411999999999999</v>
      </c>
      <c r="M94" s="90">
        <f t="shared" si="18"/>
        <v>5.0511999999999997</v>
      </c>
      <c r="N94" s="90">
        <f t="shared" si="26"/>
        <v>5.0511999999999997</v>
      </c>
      <c r="Q94" s="88">
        <f>_xlfn.LET(
    _xlpm.Product,$Q$12,
    _xlpm.Country,$B94,
    _xlpm.Service,$G94,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6.1000000000000005</v>
      </c>
      <c r="R94" s="88">
        <f>_xlfn.LET(
    _xlpm.Product,$Q$12,
    _xlpm.Country,$B94,
    _xlpm.Service,$G94,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0.75</v>
      </c>
      <c r="S94" s="89">
        <f>IF(OR($C94=0,$E94=0,COUNTIFS(Prices!$D:$D,$Q$12,Prices!$A:$A,$B94,Prices!$I:$I,$G94,Prices!$H:$H,"Product NA")&gt;0),0,(Q94+(R94*($E94/1000))))</f>
        <v>6.8500000000000005</v>
      </c>
      <c r="T94" s="89">
        <f t="shared" si="19"/>
        <v>0.82200000000000006</v>
      </c>
      <c r="U94" s="89">
        <f t="shared" si="20"/>
        <v>0</v>
      </c>
      <c r="V94" s="90">
        <f t="shared" si="27"/>
        <v>7.6720000000000006</v>
      </c>
      <c r="W94" s="90">
        <f t="shared" si="21"/>
        <v>7.6720000000000006</v>
      </c>
      <c r="X94" s="91"/>
      <c r="Y94" s="88">
        <f>IF(OR(COUNTIFS(Prices!$D:$D,Y$12,Prices!$A:$A,$B94,Prices!$I:$I,$G94)=0,COUNTIFS(Prices!$D:$D,$Y$12,Prices!$A:$A,$B94,Prices!$I:$I,$G94,Prices!$G:$G,"Product NA")&gt;0),0,SUMIFS(Prices!$G:$G,Prices!$D:$D,$Y$12,Prices!$A:$A,$B94,Prices!$I:$I,$G94))</f>
        <v>3.77</v>
      </c>
      <c r="Z94" s="88">
        <f>IF(OR(COUNTIFS(Prices!$D:$D,$Y$12,Prices!$A:$A,$B94,Prices!$I:$I,$G94)=0,COUNTIFS(Prices!$D:$D,$Y$12,Prices!$A:$A,$B94,Prices!$I:$I,$G94,Prices!$H:$H,"Product NA")&gt;0),0,SUMIFS(Prices!$H:$H,Prices!$D:$D,$Y$12,Prices!$A:$A,$B94,Prices!$I:$I,$G94))</f>
        <v>1.6300000000000001</v>
      </c>
      <c r="AA94" s="89">
        <f>IF(OR($C94=0,$E94=0,COUNTIFS(Prices!$D:$D,$Y$12,Prices!$A:$A,$B94,Prices!$I:$I,$G94,Prices!$H:$H,"Product NA")&gt;0),0,(Y94+(Z94*($E94/1000))))</f>
        <v>5.4</v>
      </c>
      <c r="AB94" s="89">
        <f t="shared" si="28"/>
        <v>0.64800000000000002</v>
      </c>
      <c r="AC94" s="89">
        <f t="shared" si="29"/>
        <v>0</v>
      </c>
      <c r="AD94" s="90">
        <f t="shared" si="30"/>
        <v>6.048</v>
      </c>
      <c r="AE94" s="90">
        <f t="shared" si="22"/>
        <v>6.048</v>
      </c>
      <c r="AF94" s="91"/>
      <c r="AG94" s="88">
        <f>IF(OR(COUNTIFS(Prices!$D:$D,AG$12,Prices!$A:$A,$B94,Prices!$I:$I,$G94)=0,COUNTIFS(Prices!$D:$D,$AG$12,Prices!$A:$A,$B94,Prices!$I:$I,$G94,Prices!$G:$G,"Product NA")&gt;0),0,SUMIFS(Prices!$G:$G,Prices!$D:$D,$AG$12,Prices!$A:$A,$B94,Prices!$I:$I,$G94))</f>
        <v>6.99</v>
      </c>
      <c r="AH94" s="88">
        <f>IF(OR(COUNTIFS(Prices!$D:$D,$AG$12,Prices!$A:$A,$B94,Prices!$I:$I,$G94)=0,COUNTIFS(Prices!$D:$D,$AG$12,Prices!$A:$A,$B94,Prices!$I:$I,$G94,Prices!$H:$H,"Product NA")&gt;0),0,SUMIFS(Prices!$H:$H,Prices!$D:$D,$AG$12,Prices!$A:$A,$B94,Prices!$I:$I,$G94))</f>
        <v>0.75</v>
      </c>
      <c r="AI94" s="89">
        <f>IF(OR($C94=0,$E94=0,COUNTIFS(Prices!$D:$D,$AG$12,Prices!$A:$A,$B94,Prices!$I:$I,$G94,Prices!$H:$H,"Product NA")&gt;0),0,(AG94+(AH94*($E94/1000))))</f>
        <v>7.74</v>
      </c>
      <c r="AJ94" s="89">
        <f t="shared" si="31"/>
        <v>0.92879999999999996</v>
      </c>
      <c r="AK94" s="89">
        <f t="shared" si="32"/>
        <v>0</v>
      </c>
      <c r="AL94" s="90">
        <f t="shared" si="33"/>
        <v>8.6688000000000009</v>
      </c>
      <c r="AM94" s="90">
        <f t="shared" si="34"/>
        <v>8.6688000000000009</v>
      </c>
    </row>
    <row r="95" spans="2:39" x14ac:dyDescent="0.35">
      <c r="B95" s="87" t="s">
        <v>90</v>
      </c>
      <c r="C95" s="66">
        <v>1</v>
      </c>
      <c r="D95" s="66">
        <v>1</v>
      </c>
      <c r="E95" s="66">
        <v>1000</v>
      </c>
      <c r="F95" s="116" t="str">
        <f t="shared" si="23"/>
        <v/>
      </c>
      <c r="G95" s="116" t="str">
        <f t="shared" si="24"/>
        <v>0-2kg</v>
      </c>
      <c r="H95" s="88">
        <f>IF(OR(COUNTIFS(Prices!$D:$D,$H$12,Prices!$A:$A,$B95,Prices!$I:$I,$G95)=0,COUNTIFS(Prices!$D:$D,$H$12,Prices!$A:$A,$B95,Prices!$I:$I,$G95,Prices!$G:$G,"Product NA")&gt;0),0,SUMIFS(Prices!$G:$G,Prices!$D:$D,$H$12,Prices!$A:$A,$B95,Prices!$I:$I,$G95))</f>
        <v>1.31</v>
      </c>
      <c r="I95" s="88">
        <f>IF(OR(COUNTIFS(Prices!$D:$D,$H$12,Prices!$A:$A,$B95,Prices!$I:$I,$G95)=0,COUNTIFS(Prices!$D:$D,$H$12,Prices!$A:$A,$B95,Prices!$I:$I,$G95,Prices!$H:$H,"Product NA")&gt;0),0,SUMIFS(Prices!$H:$H,Prices!$D:$D,$H$12,Prices!$A:$A,$B95,Prices!$I:$I,$G95))</f>
        <v>18.14</v>
      </c>
      <c r="J95" s="89">
        <f>IF(OR($C95=0,$E95=0,COUNTIFS(Prices!$D:$D,$H$12,Prices!$A:$A,$B95,Prices!$I:$I,$G95,Prices!$H:$H,"Product NA")&gt;0),0,(H95+(I95*($E95/1000))))</f>
        <v>19.45</v>
      </c>
      <c r="K95" s="89">
        <f>J95*-(INDEX(VRDs!$H$3:$J$13, MATCH($H$12, VRDs!$A$3:$A$13, 0), MATCH($D95, INDEX(VRDs!$E$3:$G$13, MATCH($H$12, VRDs!$A$3:$A$13, 0), 0), 1)))</f>
        <v>0</v>
      </c>
      <c r="L95" s="89">
        <f t="shared" si="25"/>
        <v>2.3339999999999996</v>
      </c>
      <c r="M95" s="90">
        <f t="shared" si="18"/>
        <v>21.783999999999999</v>
      </c>
      <c r="N95" s="90">
        <f t="shared" si="26"/>
        <v>21.783999999999999</v>
      </c>
      <c r="Q95" s="88">
        <f>_xlfn.LET(
    _xlpm.Product,$Q$12,
    _xlpm.Country,$B95,
    _xlpm.Service,$G95,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R95" s="88">
        <f>_xlfn.LET(
    _xlpm.Product,$Q$12,
    _xlpm.Country,$B95,
    _xlpm.Service,$G95,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S95" s="89">
        <f>IF(OR($C95=0,$E95=0,COUNTIFS(Prices!$D:$D,$Q$12,Prices!$A:$A,$B95,Prices!$I:$I,$G95,Prices!$H:$H,"Product NA")&gt;0),0,(Q95+(R95*($E95/1000))))</f>
        <v>13.8</v>
      </c>
      <c r="T95" s="89">
        <f t="shared" si="19"/>
        <v>1.6559999999999999</v>
      </c>
      <c r="U95" s="89">
        <f t="shared" si="20"/>
        <v>0</v>
      </c>
      <c r="V95" s="90">
        <f t="shared" si="27"/>
        <v>15.456000000000001</v>
      </c>
      <c r="W95" s="90">
        <f t="shared" si="21"/>
        <v>15.456000000000001</v>
      </c>
      <c r="X95" s="91"/>
      <c r="Y95" s="88">
        <f>IF(OR(COUNTIFS(Prices!$D:$D,Y$12,Prices!$A:$A,$B95,Prices!$I:$I,$G95)=0,COUNTIFS(Prices!$D:$D,$Y$12,Prices!$A:$A,$B95,Prices!$I:$I,$G95,Prices!$G:$G,"Product NA")&gt;0),0,SUMIFS(Prices!$G:$G,Prices!$D:$D,$Y$12,Prices!$A:$A,$B95,Prices!$I:$I,$G95))</f>
        <v>0</v>
      </c>
      <c r="Z95" s="88">
        <f>IF(OR(COUNTIFS(Prices!$D:$D,$Y$12,Prices!$A:$A,$B95,Prices!$I:$I,$G95)=0,COUNTIFS(Prices!$D:$D,$Y$12,Prices!$A:$A,$B95,Prices!$I:$I,$G95,Prices!$H:$H,"Product NA")&gt;0),0,SUMIFS(Prices!$H:$H,Prices!$D:$D,$Y$12,Prices!$A:$A,$B95,Prices!$I:$I,$G95))</f>
        <v>0</v>
      </c>
      <c r="AA95" s="89">
        <f>IF(OR($C95=0,$E95=0,COUNTIFS(Prices!$D:$D,$Y$12,Prices!$A:$A,$B95,Prices!$I:$I,$G95,Prices!$H:$H,"Product NA")&gt;0),0,(Y95+(Z95*($E95/1000))))</f>
        <v>0</v>
      </c>
      <c r="AB95" s="89">
        <f t="shared" si="28"/>
        <v>0</v>
      </c>
      <c r="AC95" s="89">
        <f t="shared" si="29"/>
        <v>0</v>
      </c>
      <c r="AD95" s="90">
        <f t="shared" si="30"/>
        <v>0</v>
      </c>
      <c r="AE95" s="90">
        <f t="shared" si="22"/>
        <v>0</v>
      </c>
      <c r="AF95" s="91"/>
      <c r="AG95" s="88">
        <f>IF(OR(COUNTIFS(Prices!$D:$D,AG$12,Prices!$A:$A,$B95,Prices!$I:$I,$G95)=0,COUNTIFS(Prices!$D:$D,$AG$12,Prices!$A:$A,$B95,Prices!$I:$I,$G95,Prices!$G:$G,"Product NA")&gt;0),0,SUMIFS(Prices!$G:$G,Prices!$D:$D,$AG$12,Prices!$A:$A,$B95,Prices!$I:$I,$G95))</f>
        <v>0</v>
      </c>
      <c r="AH95" s="88">
        <f>IF(OR(COUNTIFS(Prices!$D:$D,$AG$12,Prices!$A:$A,$B95,Prices!$I:$I,$G95)=0,COUNTIFS(Prices!$D:$D,$AG$12,Prices!$A:$A,$B95,Prices!$I:$I,$G95,Prices!$H:$H,"Product NA")&gt;0),0,SUMIFS(Prices!$H:$H,Prices!$D:$D,$AG$12,Prices!$A:$A,$B95,Prices!$I:$I,$G95))</f>
        <v>0</v>
      </c>
      <c r="AI95" s="89">
        <f>IF(OR($C95=0,$E95=0,COUNTIFS(Prices!$D:$D,$AG$12,Prices!$A:$A,$B95,Prices!$I:$I,$G95,Prices!$H:$H,"Product NA")&gt;0),0,(AG95+(AH95*($E95/1000))))</f>
        <v>0</v>
      </c>
      <c r="AJ95" s="89">
        <f t="shared" si="31"/>
        <v>0</v>
      </c>
      <c r="AK95" s="89">
        <f t="shared" si="32"/>
        <v>0</v>
      </c>
      <c r="AL95" s="90">
        <f t="shared" si="33"/>
        <v>0</v>
      </c>
      <c r="AM95" s="90">
        <f t="shared" si="34"/>
        <v>0</v>
      </c>
    </row>
    <row r="96" spans="2:39" x14ac:dyDescent="0.35">
      <c r="B96" s="87" t="s">
        <v>91</v>
      </c>
      <c r="C96" s="66">
        <v>1</v>
      </c>
      <c r="D96" s="66">
        <v>1</v>
      </c>
      <c r="E96" s="66">
        <v>1000</v>
      </c>
      <c r="F96" s="116" t="str">
        <f t="shared" si="23"/>
        <v/>
      </c>
      <c r="G96" s="116" t="str">
        <f t="shared" si="24"/>
        <v>0-2kg</v>
      </c>
      <c r="H96" s="88">
        <f>IF(OR(COUNTIFS(Prices!$D:$D,$H$12,Prices!$A:$A,$B96,Prices!$I:$I,$G96)=0,COUNTIFS(Prices!$D:$D,$H$12,Prices!$A:$A,$B96,Prices!$I:$I,$G96,Prices!$G:$G,"Product NA")&gt;0),0,SUMIFS(Prices!$G:$G,Prices!$D:$D,$H$12,Prices!$A:$A,$B96,Prices!$I:$I,$G96))</f>
        <v>2.4500000000000002</v>
      </c>
      <c r="I96" s="88">
        <f>IF(OR(COUNTIFS(Prices!$D:$D,$H$12,Prices!$A:$A,$B96,Prices!$I:$I,$G96)=0,COUNTIFS(Prices!$D:$D,$H$12,Prices!$A:$A,$B96,Prices!$I:$I,$G96,Prices!$H:$H,"Product NA")&gt;0),0,SUMIFS(Prices!$H:$H,Prices!$D:$D,$H$12,Prices!$A:$A,$B96,Prices!$I:$I,$G96))</f>
        <v>6.87</v>
      </c>
      <c r="J96" s="89">
        <f>IF(OR($C96=0,$E96=0,COUNTIFS(Prices!$D:$D,$H$12,Prices!$A:$A,$B96,Prices!$I:$I,$G96,Prices!$H:$H,"Product NA")&gt;0),0,(H96+(I96*($E96/1000))))</f>
        <v>9.32</v>
      </c>
      <c r="K96" s="89">
        <f>J96*-(INDEX(VRDs!$H$3:$J$13, MATCH($H$12, VRDs!$A$3:$A$13, 0), MATCH($D96, INDEX(VRDs!$E$3:$G$13, MATCH($H$12, VRDs!$A$3:$A$13, 0), 0), 1)))</f>
        <v>0</v>
      </c>
      <c r="L96" s="89">
        <f t="shared" si="25"/>
        <v>1.1184000000000001</v>
      </c>
      <c r="M96" s="90">
        <f t="shared" si="18"/>
        <v>10.4384</v>
      </c>
      <c r="N96" s="90">
        <f t="shared" si="26"/>
        <v>10.4384</v>
      </c>
      <c r="Q96" s="88">
        <f>_xlfn.LET(
    _xlpm.Product,$Q$12,
    _xlpm.Country,$B96,
    _xlpm.Service,$G96,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8.3000000000000007</v>
      </c>
      <c r="R96" s="88">
        <f>_xlfn.LET(
    _xlpm.Product,$Q$12,
    _xlpm.Country,$B96,
    _xlpm.Service,$G96,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3.95</v>
      </c>
      <c r="S96" s="89">
        <f>IF(OR($C96=0,$E96=0,COUNTIFS(Prices!$D:$D,$Q$12,Prices!$A:$A,$B96,Prices!$I:$I,$G96,Prices!$H:$H,"Product NA")&gt;0),0,(Q96+(R96*($E96/1000))))</f>
        <v>12.25</v>
      </c>
      <c r="T96" s="89">
        <f t="shared" si="19"/>
        <v>1.47</v>
      </c>
      <c r="U96" s="89">
        <f t="shared" si="20"/>
        <v>0</v>
      </c>
      <c r="V96" s="90">
        <f t="shared" si="27"/>
        <v>13.72</v>
      </c>
      <c r="W96" s="90">
        <f t="shared" si="21"/>
        <v>13.72</v>
      </c>
      <c r="X96" s="91"/>
      <c r="Y96" s="88">
        <f>IF(OR(COUNTIFS(Prices!$D:$D,Y$12,Prices!$A:$A,$B96,Prices!$I:$I,$G96)=0,COUNTIFS(Prices!$D:$D,$Y$12,Prices!$A:$A,$B96,Prices!$I:$I,$G96,Prices!$G:$G,"Product NA")&gt;0),0,SUMIFS(Prices!$G:$G,Prices!$D:$D,$Y$12,Prices!$A:$A,$B96,Prices!$I:$I,$G96))</f>
        <v>0</v>
      </c>
      <c r="Z96" s="88">
        <f>IF(OR(COUNTIFS(Prices!$D:$D,$Y$12,Prices!$A:$A,$B96,Prices!$I:$I,$G96)=0,COUNTIFS(Prices!$D:$D,$Y$12,Prices!$A:$A,$B96,Prices!$I:$I,$G96,Prices!$H:$H,"Product NA")&gt;0),0,SUMIFS(Prices!$H:$H,Prices!$D:$D,$Y$12,Prices!$A:$A,$B96,Prices!$I:$I,$G96))</f>
        <v>0</v>
      </c>
      <c r="AA96" s="89">
        <f>IF(OR($C96=0,$E96=0,COUNTIFS(Prices!$D:$D,$Y$12,Prices!$A:$A,$B96,Prices!$I:$I,$G96,Prices!$H:$H,"Product NA")&gt;0),0,(Y96+(Z96*($E96/1000))))</f>
        <v>0</v>
      </c>
      <c r="AB96" s="89">
        <f t="shared" si="28"/>
        <v>0</v>
      </c>
      <c r="AC96" s="89">
        <f t="shared" si="29"/>
        <v>0</v>
      </c>
      <c r="AD96" s="90">
        <f t="shared" si="30"/>
        <v>0</v>
      </c>
      <c r="AE96" s="90">
        <f t="shared" si="22"/>
        <v>0</v>
      </c>
      <c r="AF96" s="91"/>
      <c r="AG96" s="88">
        <f>IF(OR(COUNTIFS(Prices!$D:$D,AG$12,Prices!$A:$A,$B96,Prices!$I:$I,$G96)=0,COUNTIFS(Prices!$D:$D,$AG$12,Prices!$A:$A,$B96,Prices!$I:$I,$G96,Prices!$G:$G,"Product NA")&gt;0),0,SUMIFS(Prices!$G:$G,Prices!$D:$D,$AG$12,Prices!$A:$A,$B96,Prices!$I:$I,$G96))</f>
        <v>0</v>
      </c>
      <c r="AH96" s="88">
        <f>IF(OR(COUNTIFS(Prices!$D:$D,$AG$12,Prices!$A:$A,$B96,Prices!$I:$I,$G96)=0,COUNTIFS(Prices!$D:$D,$AG$12,Prices!$A:$A,$B96,Prices!$I:$I,$G96,Prices!$H:$H,"Product NA")&gt;0),0,SUMIFS(Prices!$H:$H,Prices!$D:$D,$AG$12,Prices!$A:$A,$B96,Prices!$I:$I,$G96))</f>
        <v>0</v>
      </c>
      <c r="AI96" s="89">
        <f>IF(OR($C96=0,$E96=0,COUNTIFS(Prices!$D:$D,$AG$12,Prices!$A:$A,$B96,Prices!$I:$I,$G96,Prices!$H:$H,"Product NA")&gt;0),0,(AG96+(AH96*($E96/1000))))</f>
        <v>0</v>
      </c>
      <c r="AJ96" s="89">
        <f t="shared" si="31"/>
        <v>0</v>
      </c>
      <c r="AK96" s="89">
        <f t="shared" si="32"/>
        <v>0</v>
      </c>
      <c r="AL96" s="90">
        <f t="shared" si="33"/>
        <v>0</v>
      </c>
      <c r="AM96" s="90">
        <f t="shared" si="34"/>
        <v>0</v>
      </c>
    </row>
    <row r="97" spans="2:39" x14ac:dyDescent="0.35">
      <c r="B97" s="87" t="s">
        <v>92</v>
      </c>
      <c r="C97" s="66">
        <v>1</v>
      </c>
      <c r="D97" s="66">
        <v>1</v>
      </c>
      <c r="E97" s="66">
        <v>1000</v>
      </c>
      <c r="F97" s="116" t="str">
        <f t="shared" si="23"/>
        <v/>
      </c>
      <c r="G97" s="116" t="str">
        <f t="shared" si="24"/>
        <v>0-2kg</v>
      </c>
      <c r="H97" s="88">
        <f>IF(OR(COUNTIFS(Prices!$D:$D,$H$12,Prices!$A:$A,$B97,Prices!$I:$I,$G97)=0,COUNTIFS(Prices!$D:$D,$H$12,Prices!$A:$A,$B97,Prices!$I:$I,$G97,Prices!$G:$G,"Product NA")&gt;0),0,SUMIFS(Prices!$G:$G,Prices!$D:$D,$H$12,Prices!$A:$A,$B97,Prices!$I:$I,$G97))</f>
        <v>3.14</v>
      </c>
      <c r="I97" s="88">
        <f>IF(OR(COUNTIFS(Prices!$D:$D,$H$12,Prices!$A:$A,$B97,Prices!$I:$I,$G97)=0,COUNTIFS(Prices!$D:$D,$H$12,Prices!$A:$A,$B97,Prices!$I:$I,$G97,Prices!$H:$H,"Product NA")&gt;0),0,SUMIFS(Prices!$H:$H,Prices!$D:$D,$H$12,Prices!$A:$A,$B97,Prices!$I:$I,$G97))</f>
        <v>6.47</v>
      </c>
      <c r="J97" s="89">
        <f>IF(OR($C97=0,$E97=0,COUNTIFS(Prices!$D:$D,$H$12,Prices!$A:$A,$B97,Prices!$I:$I,$G97,Prices!$H:$H,"Product NA")&gt;0),0,(H97+(I97*($E97/1000))))</f>
        <v>9.61</v>
      </c>
      <c r="K97" s="89">
        <f>J97*-(INDEX(VRDs!$H$3:$J$13, MATCH($H$12, VRDs!$A$3:$A$13, 0), MATCH($D97, INDEX(VRDs!$E$3:$G$13, MATCH($H$12, VRDs!$A$3:$A$13, 0), 0), 1)))</f>
        <v>0</v>
      </c>
      <c r="L97" s="89">
        <f t="shared" si="25"/>
        <v>1.1531999999999998</v>
      </c>
      <c r="M97" s="90">
        <f t="shared" si="18"/>
        <v>10.763199999999999</v>
      </c>
      <c r="N97" s="90">
        <f t="shared" si="26"/>
        <v>10.763199999999999</v>
      </c>
      <c r="Q97" s="88">
        <f>_xlfn.LET(
    _xlpm.Product,$Q$12,
    _xlpm.Country,$B97,
    _xlpm.Service,$G97,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7.5</v>
      </c>
      <c r="R97" s="88">
        <f>_xlfn.LET(
    _xlpm.Product,$Q$12,
    _xlpm.Country,$B97,
    _xlpm.Service,$G97,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1.85</v>
      </c>
      <c r="S97" s="89">
        <f>IF(OR($C97=0,$E97=0,COUNTIFS(Prices!$D:$D,$Q$12,Prices!$A:$A,$B97,Prices!$I:$I,$G97,Prices!$H:$H,"Product NA")&gt;0),0,(Q97+(R97*($E97/1000))))</f>
        <v>9.35</v>
      </c>
      <c r="T97" s="89">
        <f t="shared" si="19"/>
        <v>1.1219999999999999</v>
      </c>
      <c r="U97" s="89">
        <f t="shared" si="20"/>
        <v>0</v>
      </c>
      <c r="V97" s="90">
        <f t="shared" si="27"/>
        <v>10.472</v>
      </c>
      <c r="W97" s="90">
        <f t="shared" si="21"/>
        <v>10.472</v>
      </c>
      <c r="X97" s="91"/>
      <c r="Y97" s="88">
        <f>IF(OR(COUNTIFS(Prices!$D:$D,Y$12,Prices!$A:$A,$B97,Prices!$I:$I,$G97)=0,COUNTIFS(Prices!$D:$D,$Y$12,Prices!$A:$A,$B97,Prices!$I:$I,$G97,Prices!$G:$G,"Product NA")&gt;0),0,SUMIFS(Prices!$G:$G,Prices!$D:$D,$Y$12,Prices!$A:$A,$B97,Prices!$I:$I,$G97))</f>
        <v>0</v>
      </c>
      <c r="Z97" s="88">
        <f>IF(OR(COUNTIFS(Prices!$D:$D,$Y$12,Prices!$A:$A,$B97,Prices!$I:$I,$G97)=0,COUNTIFS(Prices!$D:$D,$Y$12,Prices!$A:$A,$B97,Prices!$I:$I,$G97,Prices!$H:$H,"Product NA")&gt;0),0,SUMIFS(Prices!$H:$H,Prices!$D:$D,$Y$12,Prices!$A:$A,$B97,Prices!$I:$I,$G97))</f>
        <v>0</v>
      </c>
      <c r="AA97" s="89">
        <f>IF(OR($C97=0,$E97=0,COUNTIFS(Prices!$D:$D,$Y$12,Prices!$A:$A,$B97,Prices!$I:$I,$G97,Prices!$H:$H,"Product NA")&gt;0),0,(Y97+(Z97*($E97/1000))))</f>
        <v>0</v>
      </c>
      <c r="AB97" s="89">
        <f t="shared" si="28"/>
        <v>0</v>
      </c>
      <c r="AC97" s="89">
        <f t="shared" si="29"/>
        <v>0</v>
      </c>
      <c r="AD97" s="90">
        <f t="shared" si="30"/>
        <v>0</v>
      </c>
      <c r="AE97" s="90">
        <f t="shared" si="22"/>
        <v>0</v>
      </c>
      <c r="AF97" s="91"/>
      <c r="AG97" s="88">
        <f>IF(OR(COUNTIFS(Prices!$D:$D,AG$12,Prices!$A:$A,$B97,Prices!$I:$I,$G97)=0,COUNTIFS(Prices!$D:$D,$AG$12,Prices!$A:$A,$B97,Prices!$I:$I,$G97,Prices!$G:$G,"Product NA")&gt;0),0,SUMIFS(Prices!$G:$G,Prices!$D:$D,$AG$12,Prices!$A:$A,$B97,Prices!$I:$I,$G97))</f>
        <v>0</v>
      </c>
      <c r="AH97" s="88">
        <f>IF(OR(COUNTIFS(Prices!$D:$D,$AG$12,Prices!$A:$A,$B97,Prices!$I:$I,$G97)=0,COUNTIFS(Prices!$D:$D,$AG$12,Prices!$A:$A,$B97,Prices!$I:$I,$G97,Prices!$H:$H,"Product NA")&gt;0),0,SUMIFS(Prices!$H:$H,Prices!$D:$D,$AG$12,Prices!$A:$A,$B97,Prices!$I:$I,$G97))</f>
        <v>0</v>
      </c>
      <c r="AI97" s="89">
        <f>IF(OR($C97=0,$E97=0,COUNTIFS(Prices!$D:$D,$AG$12,Prices!$A:$A,$B97,Prices!$I:$I,$G97,Prices!$H:$H,"Product NA")&gt;0),0,(AG97+(AH97*($E97/1000))))</f>
        <v>0</v>
      </c>
      <c r="AJ97" s="89">
        <f t="shared" si="31"/>
        <v>0</v>
      </c>
      <c r="AK97" s="89">
        <f t="shared" si="32"/>
        <v>0</v>
      </c>
      <c r="AL97" s="90">
        <f t="shared" si="33"/>
        <v>0</v>
      </c>
      <c r="AM97" s="90">
        <f t="shared" si="34"/>
        <v>0</v>
      </c>
    </row>
    <row r="98" spans="2:39" x14ac:dyDescent="0.35">
      <c r="B98" s="87" t="s">
        <v>93</v>
      </c>
      <c r="C98" s="66">
        <v>1</v>
      </c>
      <c r="D98" s="66">
        <v>1</v>
      </c>
      <c r="E98" s="66">
        <v>1000</v>
      </c>
      <c r="F98" s="116" t="str">
        <f t="shared" si="23"/>
        <v/>
      </c>
      <c r="G98" s="116" t="str">
        <f t="shared" si="24"/>
        <v>0-2kg</v>
      </c>
      <c r="H98" s="88">
        <f>IF(OR(COUNTIFS(Prices!$D:$D,$H$12,Prices!$A:$A,$B98,Prices!$I:$I,$G98)=0,COUNTIFS(Prices!$D:$D,$H$12,Prices!$A:$A,$B98,Prices!$I:$I,$G98,Prices!$G:$G,"Product NA")&gt;0),0,SUMIFS(Prices!$G:$G,Prices!$D:$D,$H$12,Prices!$A:$A,$B98,Prices!$I:$I,$G98))</f>
        <v>4.24</v>
      </c>
      <c r="I98" s="88">
        <f>IF(OR(COUNTIFS(Prices!$D:$D,$H$12,Prices!$A:$A,$B98,Prices!$I:$I,$G98)=0,COUNTIFS(Prices!$D:$D,$H$12,Prices!$A:$A,$B98,Prices!$I:$I,$G98,Prices!$H:$H,"Product NA")&gt;0),0,SUMIFS(Prices!$H:$H,Prices!$D:$D,$H$12,Prices!$A:$A,$B98,Prices!$I:$I,$G98))</f>
        <v>4.22</v>
      </c>
      <c r="J98" s="89">
        <f>IF(OR($C98=0,$E98=0,COUNTIFS(Prices!$D:$D,$H$12,Prices!$A:$A,$B98,Prices!$I:$I,$G98,Prices!$H:$H,"Product NA")&gt;0),0,(H98+(I98*($E98/1000))))</f>
        <v>8.4600000000000009</v>
      </c>
      <c r="K98" s="89">
        <f>J98*-(INDEX(VRDs!$H$3:$J$13, MATCH($H$12, VRDs!$A$3:$A$13, 0), MATCH($D98, INDEX(VRDs!$E$3:$G$13, MATCH($H$12, VRDs!$A$3:$A$13, 0), 0), 1)))</f>
        <v>0</v>
      </c>
      <c r="L98" s="89">
        <f t="shared" si="25"/>
        <v>1.0152000000000001</v>
      </c>
      <c r="M98" s="90">
        <f t="shared" si="18"/>
        <v>9.475200000000001</v>
      </c>
      <c r="N98" s="90">
        <f t="shared" si="26"/>
        <v>9.475200000000001</v>
      </c>
      <c r="Q98" s="88">
        <f>_xlfn.LET(
    _xlpm.Product,$Q$12,
    _xlpm.Country,$B98,
    _xlpm.Service,$G98,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5.95</v>
      </c>
      <c r="R98" s="88">
        <f>_xlfn.LET(
    _xlpm.Product,$Q$12,
    _xlpm.Country,$B98,
    _xlpm.Service,$G98,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2.7</v>
      </c>
      <c r="S98" s="89">
        <f>IF(OR($C98=0,$E98=0,COUNTIFS(Prices!$D:$D,$Q$12,Prices!$A:$A,$B98,Prices!$I:$I,$G98,Prices!$H:$H,"Product NA")&gt;0),0,(Q98+(R98*($E98/1000))))</f>
        <v>8.65</v>
      </c>
      <c r="T98" s="89">
        <f t="shared" si="19"/>
        <v>1.038</v>
      </c>
      <c r="U98" s="89">
        <f t="shared" si="20"/>
        <v>0</v>
      </c>
      <c r="V98" s="90">
        <f t="shared" si="27"/>
        <v>9.6880000000000006</v>
      </c>
      <c r="W98" s="90">
        <f t="shared" si="21"/>
        <v>9.6880000000000006</v>
      </c>
      <c r="X98" s="91"/>
      <c r="Y98" s="88">
        <f>IF(OR(COUNTIFS(Prices!$D:$D,Y$12,Prices!$A:$A,$B98,Prices!$I:$I,$G98)=0,COUNTIFS(Prices!$D:$D,$Y$12,Prices!$A:$A,$B98,Prices!$I:$I,$G98,Prices!$G:$G,"Product NA")&gt;0),0,SUMIFS(Prices!$G:$G,Prices!$D:$D,$Y$12,Prices!$A:$A,$B98,Prices!$I:$I,$G98))</f>
        <v>0</v>
      </c>
      <c r="Z98" s="88">
        <f>IF(OR(COUNTIFS(Prices!$D:$D,$Y$12,Prices!$A:$A,$B98,Prices!$I:$I,$G98)=0,COUNTIFS(Prices!$D:$D,$Y$12,Prices!$A:$A,$B98,Prices!$I:$I,$G98,Prices!$H:$H,"Product NA")&gt;0),0,SUMIFS(Prices!$H:$H,Prices!$D:$D,$Y$12,Prices!$A:$A,$B98,Prices!$I:$I,$G98))</f>
        <v>0</v>
      </c>
      <c r="AA98" s="89">
        <f>IF(OR($C98=0,$E98=0,COUNTIFS(Prices!$D:$D,$Y$12,Prices!$A:$A,$B98,Prices!$I:$I,$G98,Prices!$H:$H,"Product NA")&gt;0),0,(Y98+(Z98*($E98/1000))))</f>
        <v>0</v>
      </c>
      <c r="AB98" s="89">
        <f t="shared" si="28"/>
        <v>0</v>
      </c>
      <c r="AC98" s="89">
        <f t="shared" si="29"/>
        <v>0</v>
      </c>
      <c r="AD98" s="90">
        <f t="shared" si="30"/>
        <v>0</v>
      </c>
      <c r="AE98" s="90">
        <f t="shared" si="22"/>
        <v>0</v>
      </c>
      <c r="AF98" s="91"/>
      <c r="AG98" s="88">
        <f>IF(OR(COUNTIFS(Prices!$D:$D,AG$12,Prices!$A:$A,$B98,Prices!$I:$I,$G98)=0,COUNTIFS(Prices!$D:$D,$AG$12,Prices!$A:$A,$B98,Prices!$I:$I,$G98,Prices!$G:$G,"Product NA")&gt;0),0,SUMIFS(Prices!$G:$G,Prices!$D:$D,$AG$12,Prices!$A:$A,$B98,Prices!$I:$I,$G98))</f>
        <v>0</v>
      </c>
      <c r="AH98" s="88">
        <f>IF(OR(COUNTIFS(Prices!$D:$D,$AG$12,Prices!$A:$A,$B98,Prices!$I:$I,$G98)=0,COUNTIFS(Prices!$D:$D,$AG$12,Prices!$A:$A,$B98,Prices!$I:$I,$G98,Prices!$H:$H,"Product NA")&gt;0),0,SUMIFS(Prices!$H:$H,Prices!$D:$D,$AG$12,Prices!$A:$A,$B98,Prices!$I:$I,$G98))</f>
        <v>0</v>
      </c>
      <c r="AI98" s="89">
        <f>IF(OR($C98=0,$E98=0,COUNTIFS(Prices!$D:$D,$AG$12,Prices!$A:$A,$B98,Prices!$I:$I,$G98,Prices!$H:$H,"Product NA")&gt;0),0,(AG98+(AH98*($E98/1000))))</f>
        <v>0</v>
      </c>
      <c r="AJ98" s="89">
        <f t="shared" si="31"/>
        <v>0</v>
      </c>
      <c r="AK98" s="89">
        <f t="shared" si="32"/>
        <v>0</v>
      </c>
      <c r="AL98" s="90">
        <f t="shared" si="33"/>
        <v>0</v>
      </c>
      <c r="AM98" s="90">
        <f t="shared" si="34"/>
        <v>0</v>
      </c>
    </row>
    <row r="99" spans="2:39" x14ac:dyDescent="0.35">
      <c r="B99" s="87" t="s">
        <v>94</v>
      </c>
      <c r="C99" s="66">
        <v>1</v>
      </c>
      <c r="D99" s="66">
        <v>1</v>
      </c>
      <c r="E99" s="66">
        <v>1000</v>
      </c>
      <c r="F99" s="116" t="str">
        <f t="shared" si="23"/>
        <v/>
      </c>
      <c r="G99" s="116" t="str">
        <f t="shared" si="24"/>
        <v>0-2kg</v>
      </c>
      <c r="H99" s="88">
        <f>IF(OR(COUNTIFS(Prices!$D:$D,$H$12,Prices!$A:$A,$B99,Prices!$I:$I,$G99)=0,COUNTIFS(Prices!$D:$D,$H$12,Prices!$A:$A,$B99,Prices!$I:$I,$G99,Prices!$G:$G,"Product NA")&gt;0),0,SUMIFS(Prices!$G:$G,Prices!$D:$D,$H$12,Prices!$A:$A,$B99,Prices!$I:$I,$G99))</f>
        <v>1.81</v>
      </c>
      <c r="I99" s="88">
        <f>IF(OR(COUNTIFS(Prices!$D:$D,$H$12,Prices!$A:$A,$B99,Prices!$I:$I,$G99)=0,COUNTIFS(Prices!$D:$D,$H$12,Prices!$A:$A,$B99,Prices!$I:$I,$G99,Prices!$H:$H,"Product NA")&gt;0),0,SUMIFS(Prices!$H:$H,Prices!$D:$D,$H$12,Prices!$A:$A,$B99,Prices!$I:$I,$G99))</f>
        <v>18.39</v>
      </c>
      <c r="J99" s="89">
        <f>IF(OR($C99=0,$E99=0,COUNTIFS(Prices!$D:$D,$H$12,Prices!$A:$A,$B99,Prices!$I:$I,$G99,Prices!$H:$H,"Product NA")&gt;0),0,(H99+(I99*($E99/1000))))</f>
        <v>20.2</v>
      </c>
      <c r="K99" s="89">
        <f>J99*-(INDEX(VRDs!$H$3:$J$13, MATCH($H$12, VRDs!$A$3:$A$13, 0), MATCH($D99, INDEX(VRDs!$E$3:$G$13, MATCH($H$12, VRDs!$A$3:$A$13, 0), 0), 1)))</f>
        <v>0</v>
      </c>
      <c r="L99" s="89">
        <f t="shared" si="25"/>
        <v>2.4239999999999999</v>
      </c>
      <c r="M99" s="90">
        <f t="shared" si="18"/>
        <v>22.623999999999999</v>
      </c>
      <c r="N99" s="90">
        <f t="shared" si="26"/>
        <v>22.623999999999999</v>
      </c>
      <c r="Q99" s="88">
        <f>_xlfn.LET(
    _xlpm.Product,$Q$12,
    _xlpm.Country,$B99,
    _xlpm.Service,$G99,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R99" s="88">
        <f>_xlfn.LET(
    _xlpm.Product,$Q$12,
    _xlpm.Country,$B99,
    _xlpm.Service,$G99,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6.25</v>
      </c>
      <c r="S99" s="89">
        <f>IF(OR($C99=0,$E99=0,COUNTIFS(Prices!$D:$D,$Q$12,Prices!$A:$A,$B99,Prices!$I:$I,$G99,Prices!$H:$H,"Product NA")&gt;0),0,(Q99+(R99*($E99/1000))))</f>
        <v>15.6</v>
      </c>
      <c r="T99" s="89">
        <f t="shared" si="19"/>
        <v>1.8719999999999999</v>
      </c>
      <c r="U99" s="89">
        <f t="shared" si="20"/>
        <v>0</v>
      </c>
      <c r="V99" s="90">
        <f t="shared" si="27"/>
        <v>17.472000000000001</v>
      </c>
      <c r="W99" s="90">
        <f t="shared" si="21"/>
        <v>17.472000000000001</v>
      </c>
      <c r="X99" s="91"/>
      <c r="Y99" s="88">
        <f>IF(OR(COUNTIFS(Prices!$D:$D,Y$12,Prices!$A:$A,$B99,Prices!$I:$I,$G99)=0,COUNTIFS(Prices!$D:$D,$Y$12,Prices!$A:$A,$B99,Prices!$I:$I,$G99,Prices!$G:$G,"Product NA")&gt;0),0,SUMIFS(Prices!$G:$G,Prices!$D:$D,$Y$12,Prices!$A:$A,$B99,Prices!$I:$I,$G99))</f>
        <v>0</v>
      </c>
      <c r="Z99" s="88">
        <f>IF(OR(COUNTIFS(Prices!$D:$D,$Y$12,Prices!$A:$A,$B99,Prices!$I:$I,$G99)=0,COUNTIFS(Prices!$D:$D,$Y$12,Prices!$A:$A,$B99,Prices!$I:$I,$G99,Prices!$H:$H,"Product NA")&gt;0),0,SUMIFS(Prices!$H:$H,Prices!$D:$D,$Y$12,Prices!$A:$A,$B99,Prices!$I:$I,$G99))</f>
        <v>0</v>
      </c>
      <c r="AA99" s="89">
        <f>IF(OR($C99=0,$E99=0,COUNTIFS(Prices!$D:$D,$Y$12,Prices!$A:$A,$B99,Prices!$I:$I,$G99,Prices!$H:$H,"Product NA")&gt;0),0,(Y99+(Z99*($E99/1000))))</f>
        <v>0</v>
      </c>
      <c r="AB99" s="89">
        <f t="shared" si="28"/>
        <v>0</v>
      </c>
      <c r="AC99" s="89">
        <f t="shared" si="29"/>
        <v>0</v>
      </c>
      <c r="AD99" s="90">
        <f t="shared" si="30"/>
        <v>0</v>
      </c>
      <c r="AE99" s="90">
        <f t="shared" si="22"/>
        <v>0</v>
      </c>
      <c r="AF99" s="91"/>
      <c r="AG99" s="88">
        <f>IF(OR(COUNTIFS(Prices!$D:$D,AG$12,Prices!$A:$A,$B99,Prices!$I:$I,$G99)=0,COUNTIFS(Prices!$D:$D,$AG$12,Prices!$A:$A,$B99,Prices!$I:$I,$G99,Prices!$G:$G,"Product NA")&gt;0),0,SUMIFS(Prices!$G:$G,Prices!$D:$D,$AG$12,Prices!$A:$A,$B99,Prices!$I:$I,$G99))</f>
        <v>0</v>
      </c>
      <c r="AH99" s="88">
        <f>IF(OR(COUNTIFS(Prices!$D:$D,$AG$12,Prices!$A:$A,$B99,Prices!$I:$I,$G99)=0,COUNTIFS(Prices!$D:$D,$AG$12,Prices!$A:$A,$B99,Prices!$I:$I,$G99,Prices!$H:$H,"Product NA")&gt;0),0,SUMIFS(Prices!$H:$H,Prices!$D:$D,$AG$12,Prices!$A:$A,$B99,Prices!$I:$I,$G99))</f>
        <v>0</v>
      </c>
      <c r="AI99" s="89">
        <f>IF(OR($C99=0,$E99=0,COUNTIFS(Prices!$D:$D,$AG$12,Prices!$A:$A,$B99,Prices!$I:$I,$G99,Prices!$H:$H,"Product NA")&gt;0),0,(AG99+(AH99*($E99/1000))))</f>
        <v>0</v>
      </c>
      <c r="AJ99" s="89">
        <f t="shared" si="31"/>
        <v>0</v>
      </c>
      <c r="AK99" s="89">
        <f t="shared" si="32"/>
        <v>0</v>
      </c>
      <c r="AL99" s="90">
        <f t="shared" si="33"/>
        <v>0</v>
      </c>
      <c r="AM99" s="90">
        <f t="shared" si="34"/>
        <v>0</v>
      </c>
    </row>
    <row r="100" spans="2:39" x14ac:dyDescent="0.35">
      <c r="B100" s="87" t="s">
        <v>95</v>
      </c>
      <c r="C100" s="66">
        <v>1</v>
      </c>
      <c r="D100" s="66">
        <v>1</v>
      </c>
      <c r="E100" s="66">
        <v>1000</v>
      </c>
      <c r="F100" s="116" t="str">
        <f t="shared" si="23"/>
        <v/>
      </c>
      <c r="G100" s="116" t="str">
        <f t="shared" si="24"/>
        <v>0-2kg</v>
      </c>
      <c r="H100" s="88">
        <f>IF(OR(COUNTIFS(Prices!$D:$D,$H$12,Prices!$A:$A,$B100,Prices!$I:$I,$G100)=0,COUNTIFS(Prices!$D:$D,$H$12,Prices!$A:$A,$B100,Prices!$I:$I,$G100,Prices!$G:$G,"Product NA")&gt;0),0,SUMIFS(Prices!$G:$G,Prices!$D:$D,$H$12,Prices!$A:$A,$B100,Prices!$I:$I,$G100))</f>
        <v>1.81</v>
      </c>
      <c r="I100" s="88">
        <f>IF(OR(COUNTIFS(Prices!$D:$D,$H$12,Prices!$A:$A,$B100,Prices!$I:$I,$G100)=0,COUNTIFS(Prices!$D:$D,$H$12,Prices!$A:$A,$B100,Prices!$I:$I,$G100,Prices!$H:$H,"Product NA")&gt;0),0,SUMIFS(Prices!$H:$H,Prices!$D:$D,$H$12,Prices!$A:$A,$B100,Prices!$I:$I,$G100))</f>
        <v>18.39</v>
      </c>
      <c r="J100" s="89">
        <f>IF(OR($C100=0,$E100=0,COUNTIFS(Prices!$D:$D,$H$12,Prices!$A:$A,$B100,Prices!$I:$I,$G100,Prices!$H:$H,"Product NA")&gt;0),0,(H100+(I100*($E100/1000))))</f>
        <v>20.2</v>
      </c>
      <c r="K100" s="89">
        <f>J100*-(INDEX(VRDs!$H$3:$J$13, MATCH($H$12, VRDs!$A$3:$A$13, 0), MATCH($D100, INDEX(VRDs!$E$3:$G$13, MATCH($H$12, VRDs!$A$3:$A$13, 0), 0), 1)))</f>
        <v>0</v>
      </c>
      <c r="L100" s="89">
        <f t="shared" si="25"/>
        <v>2.4239999999999999</v>
      </c>
      <c r="M100" s="90">
        <f t="shared" si="18"/>
        <v>22.623999999999999</v>
      </c>
      <c r="N100" s="90">
        <f t="shared" si="26"/>
        <v>22.623999999999999</v>
      </c>
      <c r="Q100" s="88">
        <f>_xlfn.LET(
    _xlpm.Product,$Q$12,
    _xlpm.Country,$B100,
    _xlpm.Service,$G100,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R100" s="88">
        <f>_xlfn.LET(
    _xlpm.Product,$Q$12,
    _xlpm.Country,$B100,
    _xlpm.Service,$G100,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6.25</v>
      </c>
      <c r="S100" s="89">
        <f>IF(OR($C100=0,$E100=0,COUNTIFS(Prices!$D:$D,$Q$12,Prices!$A:$A,$B100,Prices!$I:$I,$G100,Prices!$H:$H,"Product NA")&gt;0),0,(Q100+(R100*($E100/1000))))</f>
        <v>15.6</v>
      </c>
      <c r="T100" s="89">
        <f t="shared" si="19"/>
        <v>1.8719999999999999</v>
      </c>
      <c r="U100" s="89">
        <f t="shared" si="20"/>
        <v>0</v>
      </c>
      <c r="V100" s="90">
        <f t="shared" si="27"/>
        <v>17.472000000000001</v>
      </c>
      <c r="W100" s="90">
        <f t="shared" si="21"/>
        <v>17.472000000000001</v>
      </c>
      <c r="X100" s="91"/>
      <c r="Y100" s="88">
        <f>IF(OR(COUNTIFS(Prices!$D:$D,Y$12,Prices!$A:$A,$B100,Prices!$I:$I,$G100)=0,COUNTIFS(Prices!$D:$D,$Y$12,Prices!$A:$A,$B100,Prices!$I:$I,$G100,Prices!$G:$G,"Product NA")&gt;0),0,SUMIFS(Prices!$G:$G,Prices!$D:$D,$Y$12,Prices!$A:$A,$B100,Prices!$I:$I,$G100))</f>
        <v>0</v>
      </c>
      <c r="Z100" s="88">
        <f>IF(OR(COUNTIFS(Prices!$D:$D,$Y$12,Prices!$A:$A,$B100,Prices!$I:$I,$G100)=0,COUNTIFS(Prices!$D:$D,$Y$12,Prices!$A:$A,$B100,Prices!$I:$I,$G100,Prices!$H:$H,"Product NA")&gt;0),0,SUMIFS(Prices!$H:$H,Prices!$D:$D,$Y$12,Prices!$A:$A,$B100,Prices!$I:$I,$G100))</f>
        <v>0</v>
      </c>
      <c r="AA100" s="89">
        <f>IF(OR($C100=0,$E100=0,COUNTIFS(Prices!$D:$D,$Y$12,Prices!$A:$A,$B100,Prices!$I:$I,$G100,Prices!$H:$H,"Product NA")&gt;0),0,(Y100+(Z100*($E100/1000))))</f>
        <v>0</v>
      </c>
      <c r="AB100" s="89">
        <f t="shared" si="28"/>
        <v>0</v>
      </c>
      <c r="AC100" s="89">
        <f t="shared" si="29"/>
        <v>0</v>
      </c>
      <c r="AD100" s="90">
        <f t="shared" si="30"/>
        <v>0</v>
      </c>
      <c r="AE100" s="90">
        <f t="shared" si="22"/>
        <v>0</v>
      </c>
      <c r="AF100" s="91"/>
      <c r="AG100" s="88">
        <f>IF(OR(COUNTIFS(Prices!$D:$D,AG$12,Prices!$A:$A,$B100,Prices!$I:$I,$G100)=0,COUNTIFS(Prices!$D:$D,$AG$12,Prices!$A:$A,$B100,Prices!$I:$I,$G100,Prices!$G:$G,"Product NA")&gt;0),0,SUMIFS(Prices!$G:$G,Prices!$D:$D,$AG$12,Prices!$A:$A,$B100,Prices!$I:$I,$G100))</f>
        <v>0</v>
      </c>
      <c r="AH100" s="88">
        <f>IF(OR(COUNTIFS(Prices!$D:$D,$AG$12,Prices!$A:$A,$B100,Prices!$I:$I,$G100)=0,COUNTIFS(Prices!$D:$D,$AG$12,Prices!$A:$A,$B100,Prices!$I:$I,$G100,Prices!$H:$H,"Product NA")&gt;0),0,SUMIFS(Prices!$H:$H,Prices!$D:$D,$AG$12,Prices!$A:$A,$B100,Prices!$I:$I,$G100))</f>
        <v>0</v>
      </c>
      <c r="AI100" s="89">
        <f>IF(OR($C100=0,$E100=0,COUNTIFS(Prices!$D:$D,$AG$12,Prices!$A:$A,$B100,Prices!$I:$I,$G100,Prices!$H:$H,"Product NA")&gt;0),0,(AG100+(AH100*($E100/1000))))</f>
        <v>0</v>
      </c>
      <c r="AJ100" s="89">
        <f t="shared" si="31"/>
        <v>0</v>
      </c>
      <c r="AK100" s="89">
        <f t="shared" si="32"/>
        <v>0</v>
      </c>
      <c r="AL100" s="90">
        <f t="shared" si="33"/>
        <v>0</v>
      </c>
      <c r="AM100" s="90">
        <f t="shared" si="34"/>
        <v>0</v>
      </c>
    </row>
    <row r="101" spans="2:39" x14ac:dyDescent="0.35">
      <c r="B101" s="87" t="s">
        <v>96</v>
      </c>
      <c r="C101" s="66">
        <v>1</v>
      </c>
      <c r="D101" s="66">
        <v>1</v>
      </c>
      <c r="E101" s="66">
        <v>1000</v>
      </c>
      <c r="F101" s="116" t="str">
        <f t="shared" si="23"/>
        <v/>
      </c>
      <c r="G101" s="116" t="str">
        <f t="shared" si="24"/>
        <v>0-2kg</v>
      </c>
      <c r="H101" s="88">
        <f>IF(OR(COUNTIFS(Prices!$D:$D,$H$12,Prices!$A:$A,$B101,Prices!$I:$I,$G101)=0,COUNTIFS(Prices!$D:$D,$H$12,Prices!$A:$A,$B101,Prices!$I:$I,$G101,Prices!$G:$G,"Product NA")&gt;0),0,SUMIFS(Prices!$G:$G,Prices!$D:$D,$H$12,Prices!$A:$A,$B101,Prices!$I:$I,$G101))</f>
        <v>1.81</v>
      </c>
      <c r="I101" s="88">
        <f>IF(OR(COUNTIFS(Prices!$D:$D,$H$12,Prices!$A:$A,$B101,Prices!$I:$I,$G101)=0,COUNTIFS(Prices!$D:$D,$H$12,Prices!$A:$A,$B101,Prices!$I:$I,$G101,Prices!$H:$H,"Product NA")&gt;0),0,SUMIFS(Prices!$H:$H,Prices!$D:$D,$H$12,Prices!$A:$A,$B101,Prices!$I:$I,$G101))</f>
        <v>18.39</v>
      </c>
      <c r="J101" s="89">
        <f>IF(OR($C101=0,$E101=0,COUNTIFS(Prices!$D:$D,$H$12,Prices!$A:$A,$B101,Prices!$I:$I,$G101,Prices!$H:$H,"Product NA")&gt;0),0,(H101+(I101*($E101/1000))))</f>
        <v>20.2</v>
      </c>
      <c r="K101" s="89">
        <f>J101*-(INDEX(VRDs!$H$3:$J$13, MATCH($H$12, VRDs!$A$3:$A$13, 0), MATCH($D101, INDEX(VRDs!$E$3:$G$13, MATCH($H$12, VRDs!$A$3:$A$13, 0), 0), 1)))</f>
        <v>0</v>
      </c>
      <c r="L101" s="89">
        <f t="shared" si="25"/>
        <v>2.4239999999999999</v>
      </c>
      <c r="M101" s="90">
        <f t="shared" si="18"/>
        <v>22.623999999999999</v>
      </c>
      <c r="N101" s="90">
        <f t="shared" si="26"/>
        <v>22.623999999999999</v>
      </c>
      <c r="Q101" s="88">
        <f>_xlfn.LET(
    _xlpm.Product,$Q$12,
    _xlpm.Country,$B101,
    _xlpm.Service,$G101,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R101" s="88">
        <f>_xlfn.LET(
    _xlpm.Product,$Q$12,
    _xlpm.Country,$B101,
    _xlpm.Service,$G101,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6.25</v>
      </c>
      <c r="S101" s="89">
        <f>IF(OR($C101=0,$E101=0,COUNTIFS(Prices!$D:$D,$Q$12,Prices!$A:$A,$B101,Prices!$I:$I,$G101,Prices!$H:$H,"Product NA")&gt;0),0,(Q101+(R101*($E101/1000))))</f>
        <v>15.6</v>
      </c>
      <c r="T101" s="89">
        <f t="shared" si="19"/>
        <v>1.8719999999999999</v>
      </c>
      <c r="U101" s="89">
        <f t="shared" si="20"/>
        <v>0</v>
      </c>
      <c r="V101" s="90">
        <f t="shared" si="27"/>
        <v>17.472000000000001</v>
      </c>
      <c r="W101" s="90">
        <f t="shared" si="21"/>
        <v>17.472000000000001</v>
      </c>
      <c r="X101" s="91"/>
      <c r="Y101" s="88">
        <f>IF(OR(COUNTIFS(Prices!$D:$D,Y$12,Prices!$A:$A,$B101,Prices!$I:$I,$G101)=0,COUNTIFS(Prices!$D:$D,$Y$12,Prices!$A:$A,$B101,Prices!$I:$I,$G101,Prices!$G:$G,"Product NA")&gt;0),0,SUMIFS(Prices!$G:$G,Prices!$D:$D,$Y$12,Prices!$A:$A,$B101,Prices!$I:$I,$G101))</f>
        <v>0</v>
      </c>
      <c r="Z101" s="88">
        <f>IF(OR(COUNTIFS(Prices!$D:$D,$Y$12,Prices!$A:$A,$B101,Prices!$I:$I,$G101)=0,COUNTIFS(Prices!$D:$D,$Y$12,Prices!$A:$A,$B101,Prices!$I:$I,$G101,Prices!$H:$H,"Product NA")&gt;0),0,SUMIFS(Prices!$H:$H,Prices!$D:$D,$Y$12,Prices!$A:$A,$B101,Prices!$I:$I,$G101))</f>
        <v>0</v>
      </c>
      <c r="AA101" s="89">
        <f>IF(OR($C101=0,$E101=0,COUNTIFS(Prices!$D:$D,$Y$12,Prices!$A:$A,$B101,Prices!$I:$I,$G101,Prices!$H:$H,"Product NA")&gt;0),0,(Y101+(Z101*($E101/1000))))</f>
        <v>0</v>
      </c>
      <c r="AB101" s="89">
        <f t="shared" si="28"/>
        <v>0</v>
      </c>
      <c r="AC101" s="89">
        <f t="shared" si="29"/>
        <v>0</v>
      </c>
      <c r="AD101" s="90">
        <f t="shared" si="30"/>
        <v>0</v>
      </c>
      <c r="AE101" s="90">
        <f t="shared" si="22"/>
        <v>0</v>
      </c>
      <c r="AF101" s="91"/>
      <c r="AG101" s="88">
        <f>IF(OR(COUNTIFS(Prices!$D:$D,AG$12,Prices!$A:$A,$B101,Prices!$I:$I,$G101)=0,COUNTIFS(Prices!$D:$D,$AG$12,Prices!$A:$A,$B101,Prices!$I:$I,$G101,Prices!$G:$G,"Product NA")&gt;0),0,SUMIFS(Prices!$G:$G,Prices!$D:$D,$AG$12,Prices!$A:$A,$B101,Prices!$I:$I,$G101))</f>
        <v>0</v>
      </c>
      <c r="AH101" s="88">
        <f>IF(OR(COUNTIFS(Prices!$D:$D,$AG$12,Prices!$A:$A,$B101,Prices!$I:$I,$G101)=0,COUNTIFS(Prices!$D:$D,$AG$12,Prices!$A:$A,$B101,Prices!$I:$I,$G101,Prices!$H:$H,"Product NA")&gt;0),0,SUMIFS(Prices!$H:$H,Prices!$D:$D,$AG$12,Prices!$A:$A,$B101,Prices!$I:$I,$G101))</f>
        <v>0</v>
      </c>
      <c r="AI101" s="89">
        <f>IF(OR($C101=0,$E101=0,COUNTIFS(Prices!$D:$D,$AG$12,Prices!$A:$A,$B101,Prices!$I:$I,$G101,Prices!$H:$H,"Product NA")&gt;0),0,(AG101+(AH101*($E101/1000))))</f>
        <v>0</v>
      </c>
      <c r="AJ101" s="89">
        <f t="shared" si="31"/>
        <v>0</v>
      </c>
      <c r="AK101" s="89">
        <f t="shared" si="32"/>
        <v>0</v>
      </c>
      <c r="AL101" s="90">
        <f t="shared" si="33"/>
        <v>0</v>
      </c>
      <c r="AM101" s="90">
        <f t="shared" si="34"/>
        <v>0</v>
      </c>
    </row>
    <row r="102" spans="2:39" x14ac:dyDescent="0.35">
      <c r="B102" s="87" t="s">
        <v>97</v>
      </c>
      <c r="C102" s="66">
        <v>1</v>
      </c>
      <c r="D102" s="66">
        <v>1</v>
      </c>
      <c r="E102" s="66">
        <v>1000</v>
      </c>
      <c r="F102" s="116" t="str">
        <f t="shared" si="23"/>
        <v/>
      </c>
      <c r="G102" s="116" t="str">
        <f t="shared" si="24"/>
        <v>0-2kg</v>
      </c>
      <c r="H102" s="88">
        <f>IF(OR(COUNTIFS(Prices!$D:$D,$H$12,Prices!$A:$A,$B102,Prices!$I:$I,$G102)=0,COUNTIFS(Prices!$D:$D,$H$12,Prices!$A:$A,$B102,Prices!$I:$I,$G102,Prices!$G:$G,"Product NA")&gt;0),0,SUMIFS(Prices!$G:$G,Prices!$D:$D,$H$12,Prices!$A:$A,$B102,Prices!$I:$I,$G102))</f>
        <v>1.31</v>
      </c>
      <c r="I102" s="88">
        <f>IF(OR(COUNTIFS(Prices!$D:$D,$H$12,Prices!$A:$A,$B102,Prices!$I:$I,$G102)=0,COUNTIFS(Prices!$D:$D,$H$12,Prices!$A:$A,$B102,Prices!$I:$I,$G102,Prices!$H:$H,"Product NA")&gt;0),0,SUMIFS(Prices!$H:$H,Prices!$D:$D,$H$12,Prices!$A:$A,$B102,Prices!$I:$I,$G102))</f>
        <v>18.14</v>
      </c>
      <c r="J102" s="89">
        <f>IF(OR($C102=0,$E102=0,COUNTIFS(Prices!$D:$D,$H$12,Prices!$A:$A,$B102,Prices!$I:$I,$G102,Prices!$H:$H,"Product NA")&gt;0),0,(H102+(I102*($E102/1000))))</f>
        <v>19.45</v>
      </c>
      <c r="K102" s="89">
        <f>J102*-(INDEX(VRDs!$H$3:$J$13, MATCH($H$12, VRDs!$A$3:$A$13, 0), MATCH($D102, INDEX(VRDs!$E$3:$G$13, MATCH($H$12, VRDs!$A$3:$A$13, 0), 0), 1)))</f>
        <v>0</v>
      </c>
      <c r="L102" s="89">
        <f t="shared" si="25"/>
        <v>2.3339999999999996</v>
      </c>
      <c r="M102" s="90">
        <f t="shared" si="18"/>
        <v>21.783999999999999</v>
      </c>
      <c r="N102" s="90">
        <f t="shared" si="26"/>
        <v>21.783999999999999</v>
      </c>
      <c r="Q102" s="88">
        <f>_xlfn.LET(
    _xlpm.Product,$Q$12,
    _xlpm.Country,$B102,
    _xlpm.Service,$G102,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R102" s="88">
        <f>_xlfn.LET(
    _xlpm.Product,$Q$12,
    _xlpm.Country,$B102,
    _xlpm.Service,$G102,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S102" s="89">
        <f>IF(OR($C102=0,$E102=0,COUNTIFS(Prices!$D:$D,$Q$12,Prices!$A:$A,$B102,Prices!$I:$I,$G102,Prices!$H:$H,"Product NA")&gt;0),0,(Q102+(R102*($E102/1000))))</f>
        <v>13.8</v>
      </c>
      <c r="T102" s="89">
        <f t="shared" si="19"/>
        <v>1.6559999999999999</v>
      </c>
      <c r="U102" s="89">
        <f t="shared" si="20"/>
        <v>0</v>
      </c>
      <c r="V102" s="90">
        <f t="shared" si="27"/>
        <v>15.456000000000001</v>
      </c>
      <c r="W102" s="90">
        <f t="shared" si="21"/>
        <v>15.456000000000001</v>
      </c>
      <c r="X102" s="91"/>
      <c r="Y102" s="88">
        <f>IF(OR(COUNTIFS(Prices!$D:$D,Y$12,Prices!$A:$A,$B102,Prices!$I:$I,$G102)=0,COUNTIFS(Prices!$D:$D,$Y$12,Prices!$A:$A,$B102,Prices!$I:$I,$G102,Prices!$G:$G,"Product NA")&gt;0),0,SUMIFS(Prices!$G:$G,Prices!$D:$D,$Y$12,Prices!$A:$A,$B102,Prices!$I:$I,$G102))</f>
        <v>0</v>
      </c>
      <c r="Z102" s="88">
        <f>IF(OR(COUNTIFS(Prices!$D:$D,$Y$12,Prices!$A:$A,$B102,Prices!$I:$I,$G102)=0,COUNTIFS(Prices!$D:$D,$Y$12,Prices!$A:$A,$B102,Prices!$I:$I,$G102,Prices!$H:$H,"Product NA")&gt;0),0,SUMIFS(Prices!$H:$H,Prices!$D:$D,$Y$12,Prices!$A:$A,$B102,Prices!$I:$I,$G102))</f>
        <v>0</v>
      </c>
      <c r="AA102" s="89">
        <f>IF(OR($C102=0,$E102=0,COUNTIFS(Prices!$D:$D,$Y$12,Prices!$A:$A,$B102,Prices!$I:$I,$G102,Prices!$H:$H,"Product NA")&gt;0),0,(Y102+(Z102*($E102/1000))))</f>
        <v>0</v>
      </c>
      <c r="AB102" s="89">
        <f t="shared" si="28"/>
        <v>0</v>
      </c>
      <c r="AC102" s="89">
        <f t="shared" si="29"/>
        <v>0</v>
      </c>
      <c r="AD102" s="90">
        <f t="shared" si="30"/>
        <v>0</v>
      </c>
      <c r="AE102" s="90">
        <f t="shared" si="22"/>
        <v>0</v>
      </c>
      <c r="AF102" s="91"/>
      <c r="AG102" s="88">
        <f>IF(OR(COUNTIFS(Prices!$D:$D,AG$12,Prices!$A:$A,$B102,Prices!$I:$I,$G102)=0,COUNTIFS(Prices!$D:$D,$AG$12,Prices!$A:$A,$B102,Prices!$I:$I,$G102,Prices!$G:$G,"Product NA")&gt;0),0,SUMIFS(Prices!$G:$G,Prices!$D:$D,$AG$12,Prices!$A:$A,$B102,Prices!$I:$I,$G102))</f>
        <v>0</v>
      </c>
      <c r="AH102" s="88">
        <f>IF(OR(COUNTIFS(Prices!$D:$D,$AG$12,Prices!$A:$A,$B102,Prices!$I:$I,$G102)=0,COUNTIFS(Prices!$D:$D,$AG$12,Prices!$A:$A,$B102,Prices!$I:$I,$G102,Prices!$H:$H,"Product NA")&gt;0),0,SUMIFS(Prices!$H:$H,Prices!$D:$D,$AG$12,Prices!$A:$A,$B102,Prices!$I:$I,$G102))</f>
        <v>0</v>
      </c>
      <c r="AI102" s="89">
        <f>IF(OR($C102=0,$E102=0,COUNTIFS(Prices!$D:$D,$AG$12,Prices!$A:$A,$B102,Prices!$I:$I,$G102,Prices!$H:$H,"Product NA")&gt;0),0,(AG102+(AH102*($E102/1000))))</f>
        <v>0</v>
      </c>
      <c r="AJ102" s="89">
        <f t="shared" si="31"/>
        <v>0</v>
      </c>
      <c r="AK102" s="89">
        <f t="shared" si="32"/>
        <v>0</v>
      </c>
      <c r="AL102" s="90">
        <f t="shared" si="33"/>
        <v>0</v>
      </c>
      <c r="AM102" s="90">
        <f t="shared" si="34"/>
        <v>0</v>
      </c>
    </row>
    <row r="103" spans="2:39" x14ac:dyDescent="0.35">
      <c r="B103" s="87" t="s">
        <v>98</v>
      </c>
      <c r="C103" s="66">
        <v>1</v>
      </c>
      <c r="D103" s="66">
        <v>1</v>
      </c>
      <c r="E103" s="66">
        <v>1000</v>
      </c>
      <c r="F103" s="116" t="str">
        <f t="shared" si="23"/>
        <v/>
      </c>
      <c r="G103" s="116" t="str">
        <f t="shared" si="24"/>
        <v>0-2kg</v>
      </c>
      <c r="H103" s="88">
        <f>IF(OR(COUNTIFS(Prices!$D:$D,$H$12,Prices!$A:$A,$B103,Prices!$I:$I,$G103)=0,COUNTIFS(Prices!$D:$D,$H$12,Prices!$A:$A,$B103,Prices!$I:$I,$G103,Prices!$G:$G,"Product NA")&gt;0),0,SUMIFS(Prices!$G:$G,Prices!$D:$D,$H$12,Prices!$A:$A,$B103,Prices!$I:$I,$G103))</f>
        <v>1.31</v>
      </c>
      <c r="I103" s="88">
        <f>IF(OR(COUNTIFS(Prices!$D:$D,$H$12,Prices!$A:$A,$B103,Prices!$I:$I,$G103)=0,COUNTIFS(Prices!$D:$D,$H$12,Prices!$A:$A,$B103,Prices!$I:$I,$G103,Prices!$H:$H,"Product NA")&gt;0),0,SUMIFS(Prices!$H:$H,Prices!$D:$D,$H$12,Prices!$A:$A,$B103,Prices!$I:$I,$G103))</f>
        <v>18.14</v>
      </c>
      <c r="J103" s="89">
        <f>IF(OR($C103=0,$E103=0,COUNTIFS(Prices!$D:$D,$H$12,Prices!$A:$A,$B103,Prices!$I:$I,$G103,Prices!$H:$H,"Product NA")&gt;0),0,(H103+(I103*($E103/1000))))</f>
        <v>19.45</v>
      </c>
      <c r="K103" s="89">
        <f>J103*-(INDEX(VRDs!$H$3:$J$13, MATCH($H$12, VRDs!$A$3:$A$13, 0), MATCH($D103, INDEX(VRDs!$E$3:$G$13, MATCH($H$12, VRDs!$A$3:$A$13, 0), 0), 1)))</f>
        <v>0</v>
      </c>
      <c r="L103" s="89">
        <f t="shared" si="25"/>
        <v>2.3339999999999996</v>
      </c>
      <c r="M103" s="90">
        <f t="shared" si="18"/>
        <v>21.783999999999999</v>
      </c>
      <c r="N103" s="90">
        <f t="shared" si="26"/>
        <v>21.783999999999999</v>
      </c>
      <c r="Q103" s="88">
        <f>_xlfn.LET(
    _xlpm.Product,$Q$12,
    _xlpm.Country,$B103,
    _xlpm.Service,$G103,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R103" s="88">
        <f>_xlfn.LET(
    _xlpm.Product,$Q$12,
    _xlpm.Country,$B103,
    _xlpm.Service,$G103,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S103" s="89">
        <f>IF(OR($C103=0,$E103=0,COUNTIFS(Prices!$D:$D,$Q$12,Prices!$A:$A,$B103,Prices!$I:$I,$G103,Prices!$H:$H,"Product NA")&gt;0),0,(Q103+(R103*($E103/1000))))</f>
        <v>13.8</v>
      </c>
      <c r="T103" s="89">
        <f t="shared" si="19"/>
        <v>1.6559999999999999</v>
      </c>
      <c r="U103" s="89">
        <f t="shared" si="20"/>
        <v>0</v>
      </c>
      <c r="V103" s="90">
        <f t="shared" si="27"/>
        <v>15.456000000000001</v>
      </c>
      <c r="W103" s="90">
        <f t="shared" si="21"/>
        <v>15.456000000000001</v>
      </c>
      <c r="X103" s="91"/>
      <c r="Y103" s="88">
        <f>IF(OR(COUNTIFS(Prices!$D:$D,Y$12,Prices!$A:$A,$B103,Prices!$I:$I,$G103)=0,COUNTIFS(Prices!$D:$D,$Y$12,Prices!$A:$A,$B103,Prices!$I:$I,$G103,Prices!$G:$G,"Product NA")&gt;0),0,SUMIFS(Prices!$G:$G,Prices!$D:$D,$Y$12,Prices!$A:$A,$B103,Prices!$I:$I,$G103))</f>
        <v>0</v>
      </c>
      <c r="Z103" s="88">
        <f>IF(OR(COUNTIFS(Prices!$D:$D,$Y$12,Prices!$A:$A,$B103,Prices!$I:$I,$G103)=0,COUNTIFS(Prices!$D:$D,$Y$12,Prices!$A:$A,$B103,Prices!$I:$I,$G103,Prices!$H:$H,"Product NA")&gt;0),0,SUMIFS(Prices!$H:$H,Prices!$D:$D,$Y$12,Prices!$A:$A,$B103,Prices!$I:$I,$G103))</f>
        <v>0</v>
      </c>
      <c r="AA103" s="89">
        <f>IF(OR($C103=0,$E103=0,COUNTIFS(Prices!$D:$D,$Y$12,Prices!$A:$A,$B103,Prices!$I:$I,$G103,Prices!$H:$H,"Product NA")&gt;0),0,(Y103+(Z103*($E103/1000))))</f>
        <v>0</v>
      </c>
      <c r="AB103" s="89">
        <f t="shared" si="28"/>
        <v>0</v>
      </c>
      <c r="AC103" s="89">
        <f t="shared" si="29"/>
        <v>0</v>
      </c>
      <c r="AD103" s="90">
        <f t="shared" si="30"/>
        <v>0</v>
      </c>
      <c r="AE103" s="90">
        <f t="shared" si="22"/>
        <v>0</v>
      </c>
      <c r="AF103" s="91"/>
      <c r="AG103" s="88">
        <f>IF(OR(COUNTIFS(Prices!$D:$D,AG$12,Prices!$A:$A,$B103,Prices!$I:$I,$G103)=0,COUNTIFS(Prices!$D:$D,$AG$12,Prices!$A:$A,$B103,Prices!$I:$I,$G103,Prices!$G:$G,"Product NA")&gt;0),0,SUMIFS(Prices!$G:$G,Prices!$D:$D,$AG$12,Prices!$A:$A,$B103,Prices!$I:$I,$G103))</f>
        <v>0</v>
      </c>
      <c r="AH103" s="88">
        <f>IF(OR(COUNTIFS(Prices!$D:$D,$AG$12,Prices!$A:$A,$B103,Prices!$I:$I,$G103)=0,COUNTIFS(Prices!$D:$D,$AG$12,Prices!$A:$A,$B103,Prices!$I:$I,$G103,Prices!$H:$H,"Product NA")&gt;0),0,SUMIFS(Prices!$H:$H,Prices!$D:$D,$AG$12,Prices!$A:$A,$B103,Prices!$I:$I,$G103))</f>
        <v>0</v>
      </c>
      <c r="AI103" s="89">
        <f>IF(OR($C103=0,$E103=0,COUNTIFS(Prices!$D:$D,$AG$12,Prices!$A:$A,$B103,Prices!$I:$I,$G103,Prices!$H:$H,"Product NA")&gt;0),0,(AG103+(AH103*($E103/1000))))</f>
        <v>0</v>
      </c>
      <c r="AJ103" s="89">
        <f t="shared" si="31"/>
        <v>0</v>
      </c>
      <c r="AK103" s="89">
        <f t="shared" si="32"/>
        <v>0</v>
      </c>
      <c r="AL103" s="90">
        <f t="shared" si="33"/>
        <v>0</v>
      </c>
      <c r="AM103" s="90">
        <f t="shared" si="34"/>
        <v>0</v>
      </c>
    </row>
    <row r="104" spans="2:39" x14ac:dyDescent="0.35">
      <c r="B104" s="87" t="s">
        <v>99</v>
      </c>
      <c r="C104" s="66">
        <v>1</v>
      </c>
      <c r="D104" s="66">
        <v>1</v>
      </c>
      <c r="E104" s="66">
        <v>1000</v>
      </c>
      <c r="F104" s="116" t="str">
        <f t="shared" si="23"/>
        <v/>
      </c>
      <c r="G104" s="116" t="str">
        <f t="shared" si="24"/>
        <v>0-2kg</v>
      </c>
      <c r="H104" s="88">
        <f>IF(OR(COUNTIFS(Prices!$D:$D,$H$12,Prices!$A:$A,$B104,Prices!$I:$I,$G104)=0,COUNTIFS(Prices!$D:$D,$H$12,Prices!$A:$A,$B104,Prices!$I:$I,$G104,Prices!$G:$G,"Product NA")&gt;0),0,SUMIFS(Prices!$G:$G,Prices!$D:$D,$H$12,Prices!$A:$A,$B104,Prices!$I:$I,$G104))</f>
        <v>1.81</v>
      </c>
      <c r="I104" s="88">
        <f>IF(OR(COUNTIFS(Prices!$D:$D,$H$12,Prices!$A:$A,$B104,Prices!$I:$I,$G104)=0,COUNTIFS(Prices!$D:$D,$H$12,Prices!$A:$A,$B104,Prices!$I:$I,$G104,Prices!$H:$H,"Product NA")&gt;0),0,SUMIFS(Prices!$H:$H,Prices!$D:$D,$H$12,Prices!$A:$A,$B104,Prices!$I:$I,$G104))</f>
        <v>18.39</v>
      </c>
      <c r="J104" s="89">
        <f>IF(OR($C104=0,$E104=0,COUNTIFS(Prices!$D:$D,$H$12,Prices!$A:$A,$B104,Prices!$I:$I,$G104,Prices!$H:$H,"Product NA")&gt;0),0,(H104+(I104*($E104/1000))))</f>
        <v>20.2</v>
      </c>
      <c r="K104" s="89">
        <f>J104*-(INDEX(VRDs!$H$3:$J$13, MATCH($H$12, VRDs!$A$3:$A$13, 0), MATCH($D104, INDEX(VRDs!$E$3:$G$13, MATCH($H$12, VRDs!$A$3:$A$13, 0), 0), 1)))</f>
        <v>0</v>
      </c>
      <c r="L104" s="89">
        <f t="shared" si="25"/>
        <v>2.4239999999999999</v>
      </c>
      <c r="M104" s="90">
        <f t="shared" si="18"/>
        <v>22.623999999999999</v>
      </c>
      <c r="N104" s="90">
        <f t="shared" si="26"/>
        <v>22.623999999999999</v>
      </c>
      <c r="Q104" s="88">
        <f>_xlfn.LET(
    _xlpm.Product,$Q$12,
    _xlpm.Country,$B104,
    _xlpm.Service,$G104,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R104" s="88">
        <f>_xlfn.LET(
    _xlpm.Product,$Q$12,
    _xlpm.Country,$B104,
    _xlpm.Service,$G104,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6.25</v>
      </c>
      <c r="S104" s="89">
        <f>IF(OR($C104=0,$E104=0,COUNTIFS(Prices!$D:$D,$Q$12,Prices!$A:$A,$B104,Prices!$I:$I,$G104,Prices!$H:$H,"Product NA")&gt;0),0,(Q104+(R104*($E104/1000))))</f>
        <v>15.6</v>
      </c>
      <c r="T104" s="89">
        <f t="shared" si="19"/>
        <v>1.8719999999999999</v>
      </c>
      <c r="U104" s="89">
        <f t="shared" si="20"/>
        <v>0</v>
      </c>
      <c r="V104" s="90">
        <f t="shared" si="27"/>
        <v>17.472000000000001</v>
      </c>
      <c r="W104" s="90">
        <f t="shared" si="21"/>
        <v>17.472000000000001</v>
      </c>
      <c r="X104" s="91"/>
      <c r="Y104" s="88">
        <f>IF(OR(COUNTIFS(Prices!$D:$D,Y$12,Prices!$A:$A,$B104,Prices!$I:$I,$G104)=0,COUNTIFS(Prices!$D:$D,$Y$12,Prices!$A:$A,$B104,Prices!$I:$I,$G104,Prices!$G:$G,"Product NA")&gt;0),0,SUMIFS(Prices!$G:$G,Prices!$D:$D,$Y$12,Prices!$A:$A,$B104,Prices!$I:$I,$G104))</f>
        <v>0</v>
      </c>
      <c r="Z104" s="88">
        <f>IF(OR(COUNTIFS(Prices!$D:$D,$Y$12,Prices!$A:$A,$B104,Prices!$I:$I,$G104)=0,COUNTIFS(Prices!$D:$D,$Y$12,Prices!$A:$A,$B104,Prices!$I:$I,$G104,Prices!$H:$H,"Product NA")&gt;0),0,SUMIFS(Prices!$H:$H,Prices!$D:$D,$Y$12,Prices!$A:$A,$B104,Prices!$I:$I,$G104))</f>
        <v>0</v>
      </c>
      <c r="AA104" s="89">
        <f>IF(OR($C104=0,$E104=0,COUNTIFS(Prices!$D:$D,$Y$12,Prices!$A:$A,$B104,Prices!$I:$I,$G104,Prices!$H:$H,"Product NA")&gt;0),0,(Y104+(Z104*($E104/1000))))</f>
        <v>0</v>
      </c>
      <c r="AB104" s="89">
        <f t="shared" si="28"/>
        <v>0</v>
      </c>
      <c r="AC104" s="89">
        <f t="shared" si="29"/>
        <v>0</v>
      </c>
      <c r="AD104" s="90">
        <f t="shared" si="30"/>
        <v>0</v>
      </c>
      <c r="AE104" s="90">
        <f t="shared" si="22"/>
        <v>0</v>
      </c>
      <c r="AF104" s="91"/>
      <c r="AG104" s="88">
        <f>IF(OR(COUNTIFS(Prices!$D:$D,AG$12,Prices!$A:$A,$B104,Prices!$I:$I,$G104)=0,COUNTIFS(Prices!$D:$D,$AG$12,Prices!$A:$A,$B104,Prices!$I:$I,$G104,Prices!$G:$G,"Product NA")&gt;0),0,SUMIFS(Prices!$G:$G,Prices!$D:$D,$AG$12,Prices!$A:$A,$B104,Prices!$I:$I,$G104))</f>
        <v>0</v>
      </c>
      <c r="AH104" s="88">
        <f>IF(OR(COUNTIFS(Prices!$D:$D,$AG$12,Prices!$A:$A,$B104,Prices!$I:$I,$G104)=0,COUNTIFS(Prices!$D:$D,$AG$12,Prices!$A:$A,$B104,Prices!$I:$I,$G104,Prices!$H:$H,"Product NA")&gt;0),0,SUMIFS(Prices!$H:$H,Prices!$D:$D,$AG$12,Prices!$A:$A,$B104,Prices!$I:$I,$G104))</f>
        <v>0</v>
      </c>
      <c r="AI104" s="89">
        <f>IF(OR($C104=0,$E104=0,COUNTIFS(Prices!$D:$D,$AG$12,Prices!$A:$A,$B104,Prices!$I:$I,$G104,Prices!$H:$H,"Product NA")&gt;0),0,(AG104+(AH104*($E104/1000))))</f>
        <v>0</v>
      </c>
      <c r="AJ104" s="89">
        <f t="shared" si="31"/>
        <v>0</v>
      </c>
      <c r="AK104" s="89">
        <f t="shared" si="32"/>
        <v>0</v>
      </c>
      <c r="AL104" s="90">
        <f t="shared" si="33"/>
        <v>0</v>
      </c>
      <c r="AM104" s="90">
        <f t="shared" si="34"/>
        <v>0</v>
      </c>
    </row>
    <row r="105" spans="2:39" x14ac:dyDescent="0.35">
      <c r="B105" s="87" t="s">
        <v>100</v>
      </c>
      <c r="C105" s="66">
        <v>1</v>
      </c>
      <c r="D105" s="66">
        <v>1</v>
      </c>
      <c r="E105" s="66">
        <v>1000</v>
      </c>
      <c r="F105" s="116" t="str">
        <f t="shared" si="23"/>
        <v/>
      </c>
      <c r="G105" s="116" t="str">
        <f t="shared" si="24"/>
        <v>0-2kg</v>
      </c>
      <c r="H105" s="88">
        <f>IF(OR(COUNTIFS(Prices!$D:$D,$H$12,Prices!$A:$A,$B105,Prices!$I:$I,$G105)=0,COUNTIFS(Prices!$D:$D,$H$12,Prices!$A:$A,$B105,Prices!$I:$I,$G105,Prices!$G:$G,"Product NA")&gt;0),0,SUMIFS(Prices!$G:$G,Prices!$D:$D,$H$12,Prices!$A:$A,$B105,Prices!$I:$I,$G105))</f>
        <v>1.81</v>
      </c>
      <c r="I105" s="88">
        <f>IF(OR(COUNTIFS(Prices!$D:$D,$H$12,Prices!$A:$A,$B105,Prices!$I:$I,$G105)=0,COUNTIFS(Prices!$D:$D,$H$12,Prices!$A:$A,$B105,Prices!$I:$I,$G105,Prices!$H:$H,"Product NA")&gt;0),0,SUMIFS(Prices!$H:$H,Prices!$D:$D,$H$12,Prices!$A:$A,$B105,Prices!$I:$I,$G105))</f>
        <v>18.39</v>
      </c>
      <c r="J105" s="89">
        <f>IF(OR($C105=0,$E105=0,COUNTIFS(Prices!$D:$D,$H$12,Prices!$A:$A,$B105,Prices!$I:$I,$G105,Prices!$H:$H,"Product NA")&gt;0),0,(H105+(I105*($E105/1000))))</f>
        <v>20.2</v>
      </c>
      <c r="K105" s="89">
        <f>J105*-(INDEX(VRDs!$H$3:$J$13, MATCH($H$12, VRDs!$A$3:$A$13, 0), MATCH($D105, INDEX(VRDs!$E$3:$G$13, MATCH($H$12, VRDs!$A$3:$A$13, 0), 0), 1)))</f>
        <v>0</v>
      </c>
      <c r="L105" s="89">
        <f t="shared" si="25"/>
        <v>2.4239999999999999</v>
      </c>
      <c r="M105" s="90">
        <f t="shared" si="18"/>
        <v>22.623999999999999</v>
      </c>
      <c r="N105" s="90">
        <f t="shared" si="26"/>
        <v>22.623999999999999</v>
      </c>
      <c r="Q105" s="88">
        <f>_xlfn.LET(
    _xlpm.Product,$Q$12,
    _xlpm.Country,$B105,
    _xlpm.Service,$G105,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R105" s="88">
        <f>_xlfn.LET(
    _xlpm.Product,$Q$12,
    _xlpm.Country,$B105,
    _xlpm.Service,$G105,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6.25</v>
      </c>
      <c r="S105" s="89">
        <f>IF(OR($C105=0,$E105=0,COUNTIFS(Prices!$D:$D,$Q$12,Prices!$A:$A,$B105,Prices!$I:$I,$G105,Prices!$H:$H,"Product NA")&gt;0),0,(Q105+(R105*($E105/1000))))</f>
        <v>15.6</v>
      </c>
      <c r="T105" s="89">
        <f t="shared" si="19"/>
        <v>1.8719999999999999</v>
      </c>
      <c r="U105" s="89">
        <f t="shared" si="20"/>
        <v>0</v>
      </c>
      <c r="V105" s="90">
        <f t="shared" si="27"/>
        <v>17.472000000000001</v>
      </c>
      <c r="W105" s="90">
        <f t="shared" si="21"/>
        <v>17.472000000000001</v>
      </c>
      <c r="X105" s="91"/>
      <c r="Y105" s="88">
        <f>IF(OR(COUNTIFS(Prices!$D:$D,Y$12,Prices!$A:$A,$B105,Prices!$I:$I,$G105)=0,COUNTIFS(Prices!$D:$D,$Y$12,Prices!$A:$A,$B105,Prices!$I:$I,$G105,Prices!$G:$G,"Product NA")&gt;0),0,SUMIFS(Prices!$G:$G,Prices!$D:$D,$Y$12,Prices!$A:$A,$B105,Prices!$I:$I,$G105))</f>
        <v>0</v>
      </c>
      <c r="Z105" s="88">
        <f>IF(OR(COUNTIFS(Prices!$D:$D,$Y$12,Prices!$A:$A,$B105,Prices!$I:$I,$G105)=0,COUNTIFS(Prices!$D:$D,$Y$12,Prices!$A:$A,$B105,Prices!$I:$I,$G105,Prices!$H:$H,"Product NA")&gt;0),0,SUMIFS(Prices!$H:$H,Prices!$D:$D,$Y$12,Prices!$A:$A,$B105,Prices!$I:$I,$G105))</f>
        <v>0</v>
      </c>
      <c r="AA105" s="89">
        <f>IF(OR($C105=0,$E105=0,COUNTIFS(Prices!$D:$D,$Y$12,Prices!$A:$A,$B105,Prices!$I:$I,$G105,Prices!$H:$H,"Product NA")&gt;0),0,(Y105+(Z105*($E105/1000))))</f>
        <v>0</v>
      </c>
      <c r="AB105" s="89">
        <f t="shared" si="28"/>
        <v>0</v>
      </c>
      <c r="AC105" s="89">
        <f t="shared" si="29"/>
        <v>0</v>
      </c>
      <c r="AD105" s="90">
        <f t="shared" si="30"/>
        <v>0</v>
      </c>
      <c r="AE105" s="90">
        <f t="shared" si="22"/>
        <v>0</v>
      </c>
      <c r="AF105" s="91"/>
      <c r="AG105" s="88">
        <f>IF(OR(COUNTIFS(Prices!$D:$D,AG$12,Prices!$A:$A,$B105,Prices!$I:$I,$G105)=0,COUNTIFS(Prices!$D:$D,$AG$12,Prices!$A:$A,$B105,Prices!$I:$I,$G105,Prices!$G:$G,"Product NA")&gt;0),0,SUMIFS(Prices!$G:$G,Prices!$D:$D,$AG$12,Prices!$A:$A,$B105,Prices!$I:$I,$G105))</f>
        <v>0</v>
      </c>
      <c r="AH105" s="88">
        <f>IF(OR(COUNTIFS(Prices!$D:$D,$AG$12,Prices!$A:$A,$B105,Prices!$I:$I,$G105)=0,COUNTIFS(Prices!$D:$D,$AG$12,Prices!$A:$A,$B105,Prices!$I:$I,$G105,Prices!$H:$H,"Product NA")&gt;0),0,SUMIFS(Prices!$H:$H,Prices!$D:$D,$AG$12,Prices!$A:$A,$B105,Prices!$I:$I,$G105))</f>
        <v>0</v>
      </c>
      <c r="AI105" s="89">
        <f>IF(OR($C105=0,$E105=0,COUNTIFS(Prices!$D:$D,$AG$12,Prices!$A:$A,$B105,Prices!$I:$I,$G105,Prices!$H:$H,"Product NA")&gt;0),0,(AG105+(AH105*($E105/1000))))</f>
        <v>0</v>
      </c>
      <c r="AJ105" s="89">
        <f t="shared" si="31"/>
        <v>0</v>
      </c>
      <c r="AK105" s="89">
        <f t="shared" si="32"/>
        <v>0</v>
      </c>
      <c r="AL105" s="90">
        <f t="shared" si="33"/>
        <v>0</v>
      </c>
      <c r="AM105" s="90">
        <f t="shared" si="34"/>
        <v>0</v>
      </c>
    </row>
    <row r="106" spans="2:39" x14ac:dyDescent="0.35">
      <c r="B106" s="87" t="s">
        <v>101</v>
      </c>
      <c r="C106" s="66">
        <v>1</v>
      </c>
      <c r="D106" s="66">
        <v>1</v>
      </c>
      <c r="E106" s="66">
        <v>1000</v>
      </c>
      <c r="F106" s="116" t="str">
        <f t="shared" si="23"/>
        <v/>
      </c>
      <c r="G106" s="116" t="str">
        <f t="shared" si="24"/>
        <v>0-2kg</v>
      </c>
      <c r="H106" s="88">
        <f>IF(OR(COUNTIFS(Prices!$D:$D,$H$12,Prices!$A:$A,$B106,Prices!$I:$I,$G106)=0,COUNTIFS(Prices!$D:$D,$H$12,Prices!$A:$A,$B106,Prices!$I:$I,$G106,Prices!$G:$G,"Product NA")&gt;0),0,SUMIFS(Prices!$G:$G,Prices!$D:$D,$H$12,Prices!$A:$A,$B106,Prices!$I:$I,$G106))</f>
        <v>1.81</v>
      </c>
      <c r="I106" s="88">
        <f>IF(OR(COUNTIFS(Prices!$D:$D,$H$12,Prices!$A:$A,$B106,Prices!$I:$I,$G106)=0,COUNTIFS(Prices!$D:$D,$H$12,Prices!$A:$A,$B106,Prices!$I:$I,$G106,Prices!$H:$H,"Product NA")&gt;0),0,SUMIFS(Prices!$H:$H,Prices!$D:$D,$H$12,Prices!$A:$A,$B106,Prices!$I:$I,$G106))</f>
        <v>18.39</v>
      </c>
      <c r="J106" s="89">
        <f>IF(OR($C106=0,$E106=0,COUNTIFS(Prices!$D:$D,$H$12,Prices!$A:$A,$B106,Prices!$I:$I,$G106,Prices!$H:$H,"Product NA")&gt;0),0,(H106+(I106*($E106/1000))))</f>
        <v>20.2</v>
      </c>
      <c r="K106" s="89">
        <f>J106*-(INDEX(VRDs!$H$3:$J$13, MATCH($H$12, VRDs!$A$3:$A$13, 0), MATCH($D106, INDEX(VRDs!$E$3:$G$13, MATCH($H$12, VRDs!$A$3:$A$13, 0), 0), 1)))</f>
        <v>0</v>
      </c>
      <c r="L106" s="89">
        <f t="shared" si="25"/>
        <v>2.4239999999999999</v>
      </c>
      <c r="M106" s="90">
        <f t="shared" si="18"/>
        <v>22.623999999999999</v>
      </c>
      <c r="N106" s="90">
        <f t="shared" si="26"/>
        <v>22.623999999999999</v>
      </c>
      <c r="Q106" s="88">
        <f>_xlfn.LET(
    _xlpm.Product,$Q$12,
    _xlpm.Country,$B106,
    _xlpm.Service,$G106,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R106" s="88">
        <f>_xlfn.LET(
    _xlpm.Product,$Q$12,
    _xlpm.Country,$B106,
    _xlpm.Service,$G106,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6.25</v>
      </c>
      <c r="S106" s="89">
        <f>IF(OR($C106=0,$E106=0,COUNTIFS(Prices!$D:$D,$Q$12,Prices!$A:$A,$B106,Prices!$I:$I,$G106,Prices!$H:$H,"Product NA")&gt;0),0,(Q106+(R106*($E106/1000))))</f>
        <v>15.6</v>
      </c>
      <c r="T106" s="89">
        <f t="shared" si="19"/>
        <v>1.8719999999999999</v>
      </c>
      <c r="U106" s="89">
        <f t="shared" si="20"/>
        <v>0</v>
      </c>
      <c r="V106" s="90">
        <f t="shared" si="27"/>
        <v>17.472000000000001</v>
      </c>
      <c r="W106" s="90">
        <f t="shared" si="21"/>
        <v>17.472000000000001</v>
      </c>
      <c r="X106" s="91"/>
      <c r="Y106" s="88">
        <f>IF(OR(COUNTIFS(Prices!$D:$D,Y$12,Prices!$A:$A,$B106,Prices!$I:$I,$G106)=0,COUNTIFS(Prices!$D:$D,$Y$12,Prices!$A:$A,$B106,Prices!$I:$I,$G106,Prices!$G:$G,"Product NA")&gt;0),0,SUMIFS(Prices!$G:$G,Prices!$D:$D,$Y$12,Prices!$A:$A,$B106,Prices!$I:$I,$G106))</f>
        <v>0</v>
      </c>
      <c r="Z106" s="88">
        <f>IF(OR(COUNTIFS(Prices!$D:$D,$Y$12,Prices!$A:$A,$B106,Prices!$I:$I,$G106)=0,COUNTIFS(Prices!$D:$D,$Y$12,Prices!$A:$A,$B106,Prices!$I:$I,$G106,Prices!$H:$H,"Product NA")&gt;0),0,SUMIFS(Prices!$H:$H,Prices!$D:$D,$Y$12,Prices!$A:$A,$B106,Prices!$I:$I,$G106))</f>
        <v>0</v>
      </c>
      <c r="AA106" s="89">
        <f>IF(OR($C106=0,$E106=0,COUNTIFS(Prices!$D:$D,$Y$12,Prices!$A:$A,$B106,Prices!$I:$I,$G106,Prices!$H:$H,"Product NA")&gt;0),0,(Y106+(Z106*($E106/1000))))</f>
        <v>0</v>
      </c>
      <c r="AB106" s="89">
        <f t="shared" si="28"/>
        <v>0</v>
      </c>
      <c r="AC106" s="89">
        <f t="shared" si="29"/>
        <v>0</v>
      </c>
      <c r="AD106" s="90">
        <f t="shared" si="30"/>
        <v>0</v>
      </c>
      <c r="AE106" s="90">
        <f t="shared" si="22"/>
        <v>0</v>
      </c>
      <c r="AF106" s="91"/>
      <c r="AG106" s="88">
        <f>IF(OR(COUNTIFS(Prices!$D:$D,AG$12,Prices!$A:$A,$B106,Prices!$I:$I,$G106)=0,COUNTIFS(Prices!$D:$D,$AG$12,Prices!$A:$A,$B106,Prices!$I:$I,$G106,Prices!$G:$G,"Product NA")&gt;0),0,SUMIFS(Prices!$G:$G,Prices!$D:$D,$AG$12,Prices!$A:$A,$B106,Prices!$I:$I,$G106))</f>
        <v>0</v>
      </c>
      <c r="AH106" s="88">
        <f>IF(OR(COUNTIFS(Prices!$D:$D,$AG$12,Prices!$A:$A,$B106,Prices!$I:$I,$G106)=0,COUNTIFS(Prices!$D:$D,$AG$12,Prices!$A:$A,$B106,Prices!$I:$I,$G106,Prices!$H:$H,"Product NA")&gt;0),0,SUMIFS(Prices!$H:$H,Prices!$D:$D,$AG$12,Prices!$A:$A,$B106,Prices!$I:$I,$G106))</f>
        <v>0</v>
      </c>
      <c r="AI106" s="89">
        <f>IF(OR($C106=0,$E106=0,COUNTIFS(Prices!$D:$D,$AG$12,Prices!$A:$A,$B106,Prices!$I:$I,$G106,Prices!$H:$H,"Product NA")&gt;0),0,(AG106+(AH106*($E106/1000))))</f>
        <v>0</v>
      </c>
      <c r="AJ106" s="89">
        <f t="shared" si="31"/>
        <v>0</v>
      </c>
      <c r="AK106" s="89">
        <f t="shared" si="32"/>
        <v>0</v>
      </c>
      <c r="AL106" s="90">
        <f t="shared" si="33"/>
        <v>0</v>
      </c>
      <c r="AM106" s="90">
        <f t="shared" si="34"/>
        <v>0</v>
      </c>
    </row>
    <row r="107" spans="2:39" x14ac:dyDescent="0.35">
      <c r="B107" s="87" t="s">
        <v>102</v>
      </c>
      <c r="C107" s="66">
        <v>1</v>
      </c>
      <c r="D107" s="66">
        <v>1</v>
      </c>
      <c r="E107" s="66">
        <v>1000</v>
      </c>
      <c r="F107" s="116" t="str">
        <f t="shared" si="23"/>
        <v/>
      </c>
      <c r="G107" s="116" t="str">
        <f t="shared" si="24"/>
        <v>0-2kg</v>
      </c>
      <c r="H107" s="88">
        <f>IF(OR(COUNTIFS(Prices!$D:$D,$H$12,Prices!$A:$A,$B107,Prices!$I:$I,$G107)=0,COUNTIFS(Prices!$D:$D,$H$12,Prices!$A:$A,$B107,Prices!$I:$I,$G107,Prices!$G:$G,"Product NA")&gt;0),0,SUMIFS(Prices!$G:$G,Prices!$D:$D,$H$12,Prices!$A:$A,$B107,Prices!$I:$I,$G107))</f>
        <v>2.5500000000000003</v>
      </c>
      <c r="I107" s="88">
        <f>IF(OR(COUNTIFS(Prices!$D:$D,$H$12,Prices!$A:$A,$B107,Prices!$I:$I,$G107)=0,COUNTIFS(Prices!$D:$D,$H$12,Prices!$A:$A,$B107,Prices!$I:$I,$G107,Prices!$H:$H,"Product NA")&gt;0),0,SUMIFS(Prices!$H:$H,Prices!$D:$D,$H$12,Prices!$A:$A,$B107,Prices!$I:$I,$G107))</f>
        <v>4.12</v>
      </c>
      <c r="J107" s="89">
        <f>IF(OR($C107=0,$E107=0,COUNTIFS(Prices!$D:$D,$H$12,Prices!$A:$A,$B107,Prices!$I:$I,$G107,Prices!$H:$H,"Product NA")&gt;0),0,(H107+(I107*($E107/1000))))</f>
        <v>6.67</v>
      </c>
      <c r="K107" s="89">
        <f>J107*-(INDEX(VRDs!$H$3:$J$13, MATCH($H$12, VRDs!$A$3:$A$13, 0), MATCH($D107, INDEX(VRDs!$E$3:$G$13, MATCH($H$12, VRDs!$A$3:$A$13, 0), 0), 1)))</f>
        <v>0</v>
      </c>
      <c r="L107" s="89">
        <f t="shared" si="25"/>
        <v>0.8004</v>
      </c>
      <c r="M107" s="90">
        <f t="shared" si="18"/>
        <v>7.4703999999999997</v>
      </c>
      <c r="N107" s="90">
        <f t="shared" si="26"/>
        <v>7.4703999999999997</v>
      </c>
      <c r="Q107" s="88">
        <f>_xlfn.LET(
    _xlpm.Product,$Q$12,
    _xlpm.Country,$B107,
    _xlpm.Service,$G107,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6.9</v>
      </c>
      <c r="R107" s="88">
        <f>_xlfn.LET(
    _xlpm.Product,$Q$12,
    _xlpm.Country,$B107,
    _xlpm.Service,$G107,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3.1500000000000004</v>
      </c>
      <c r="S107" s="89">
        <f>IF(OR($C107=0,$E107=0,COUNTIFS(Prices!$D:$D,$Q$12,Prices!$A:$A,$B107,Prices!$I:$I,$G107,Prices!$H:$H,"Product NA")&gt;0),0,(Q107+(R107*($E107/1000))))</f>
        <v>10.050000000000001</v>
      </c>
      <c r="T107" s="89">
        <f t="shared" si="19"/>
        <v>1.206</v>
      </c>
      <c r="U107" s="89">
        <f t="shared" si="20"/>
        <v>0</v>
      </c>
      <c r="V107" s="90">
        <f t="shared" si="27"/>
        <v>11.256</v>
      </c>
      <c r="W107" s="90">
        <f t="shared" si="21"/>
        <v>11.256</v>
      </c>
      <c r="X107" s="91"/>
      <c r="Y107" s="88">
        <f>IF(OR(COUNTIFS(Prices!$D:$D,Y$12,Prices!$A:$A,$B107,Prices!$I:$I,$G107)=0,COUNTIFS(Prices!$D:$D,$Y$12,Prices!$A:$A,$B107,Prices!$I:$I,$G107,Prices!$G:$G,"Product NA")&gt;0),0,SUMIFS(Prices!$G:$G,Prices!$D:$D,$Y$12,Prices!$A:$A,$B107,Prices!$I:$I,$G107))</f>
        <v>0</v>
      </c>
      <c r="Z107" s="88">
        <f>IF(OR(COUNTIFS(Prices!$D:$D,$Y$12,Prices!$A:$A,$B107,Prices!$I:$I,$G107)=0,COUNTIFS(Prices!$D:$D,$Y$12,Prices!$A:$A,$B107,Prices!$I:$I,$G107,Prices!$H:$H,"Product NA")&gt;0),0,SUMIFS(Prices!$H:$H,Prices!$D:$D,$Y$12,Prices!$A:$A,$B107,Prices!$I:$I,$G107))</f>
        <v>0</v>
      </c>
      <c r="AA107" s="89">
        <f>IF(OR($C107=0,$E107=0,COUNTIFS(Prices!$D:$D,$Y$12,Prices!$A:$A,$B107,Prices!$I:$I,$G107,Prices!$H:$H,"Product NA")&gt;0),0,(Y107+(Z107*($E107/1000))))</f>
        <v>0</v>
      </c>
      <c r="AB107" s="89">
        <f t="shared" si="28"/>
        <v>0</v>
      </c>
      <c r="AC107" s="89">
        <f t="shared" si="29"/>
        <v>0</v>
      </c>
      <c r="AD107" s="90">
        <f t="shared" si="30"/>
        <v>0</v>
      </c>
      <c r="AE107" s="90">
        <f t="shared" si="22"/>
        <v>0</v>
      </c>
      <c r="AF107" s="91"/>
      <c r="AG107" s="88">
        <f>IF(OR(COUNTIFS(Prices!$D:$D,AG$12,Prices!$A:$A,$B107,Prices!$I:$I,$G107)=0,COUNTIFS(Prices!$D:$D,$AG$12,Prices!$A:$A,$B107,Prices!$I:$I,$G107,Prices!$G:$G,"Product NA")&gt;0),0,SUMIFS(Prices!$G:$G,Prices!$D:$D,$AG$12,Prices!$A:$A,$B107,Prices!$I:$I,$G107))</f>
        <v>0</v>
      </c>
      <c r="AH107" s="88">
        <f>IF(OR(COUNTIFS(Prices!$D:$D,$AG$12,Prices!$A:$A,$B107,Prices!$I:$I,$G107)=0,COUNTIFS(Prices!$D:$D,$AG$12,Prices!$A:$A,$B107,Prices!$I:$I,$G107,Prices!$H:$H,"Product NA")&gt;0),0,SUMIFS(Prices!$H:$H,Prices!$D:$D,$AG$12,Prices!$A:$A,$B107,Prices!$I:$I,$G107))</f>
        <v>0</v>
      </c>
      <c r="AI107" s="89">
        <f>IF(OR($C107=0,$E107=0,COUNTIFS(Prices!$D:$D,$AG$12,Prices!$A:$A,$B107,Prices!$I:$I,$G107,Prices!$H:$H,"Product NA")&gt;0),0,(AG107+(AH107*($E107/1000))))</f>
        <v>0</v>
      </c>
      <c r="AJ107" s="89">
        <f t="shared" si="31"/>
        <v>0</v>
      </c>
      <c r="AK107" s="89">
        <f t="shared" si="32"/>
        <v>0</v>
      </c>
      <c r="AL107" s="90">
        <f t="shared" si="33"/>
        <v>0</v>
      </c>
      <c r="AM107" s="90">
        <f t="shared" si="34"/>
        <v>0</v>
      </c>
    </row>
    <row r="108" spans="2:39" x14ac:dyDescent="0.35">
      <c r="B108" s="87" t="s">
        <v>103</v>
      </c>
      <c r="C108" s="66">
        <v>1</v>
      </c>
      <c r="D108" s="66">
        <v>1</v>
      </c>
      <c r="E108" s="66">
        <v>1000</v>
      </c>
      <c r="F108" s="116" t="str">
        <f t="shared" si="23"/>
        <v/>
      </c>
      <c r="G108" s="116" t="str">
        <f t="shared" si="24"/>
        <v>0-2kg</v>
      </c>
      <c r="H108" s="88">
        <f>IF(OR(COUNTIFS(Prices!$D:$D,$H$12,Prices!$A:$A,$B108,Prices!$I:$I,$G108)=0,COUNTIFS(Prices!$D:$D,$H$12,Prices!$A:$A,$B108,Prices!$I:$I,$G108,Prices!$G:$G,"Product NA")&gt;0),0,SUMIFS(Prices!$G:$G,Prices!$D:$D,$H$12,Prices!$A:$A,$B108,Prices!$I:$I,$G108))</f>
        <v>3.49</v>
      </c>
      <c r="I108" s="88">
        <f>IF(OR(COUNTIFS(Prices!$D:$D,$H$12,Prices!$A:$A,$B108,Prices!$I:$I,$G108)=0,COUNTIFS(Prices!$D:$D,$H$12,Prices!$A:$A,$B108,Prices!$I:$I,$G108,Prices!$H:$H,"Product NA")&gt;0),0,SUMIFS(Prices!$H:$H,Prices!$D:$D,$H$12,Prices!$A:$A,$B108,Prices!$I:$I,$G108))</f>
        <v>4.58</v>
      </c>
      <c r="J108" s="89">
        <f>IF(OR($C108=0,$E108=0,COUNTIFS(Prices!$D:$D,$H$12,Prices!$A:$A,$B108,Prices!$I:$I,$G108,Prices!$H:$H,"Product NA")&gt;0),0,(H108+(I108*($E108/1000))))</f>
        <v>8.07</v>
      </c>
      <c r="K108" s="89">
        <f>J108*-(INDEX(VRDs!$H$3:$J$13, MATCH($H$12, VRDs!$A$3:$A$13, 0), MATCH($D108, INDEX(VRDs!$E$3:$G$13, MATCH($H$12, VRDs!$A$3:$A$13, 0), 0), 1)))</f>
        <v>0</v>
      </c>
      <c r="L108" s="89">
        <f t="shared" si="25"/>
        <v>0.96840000000000004</v>
      </c>
      <c r="M108" s="90">
        <f t="shared" si="18"/>
        <v>9.0384000000000011</v>
      </c>
      <c r="N108" s="90">
        <f t="shared" si="26"/>
        <v>9.0384000000000011</v>
      </c>
      <c r="Q108" s="88">
        <f>_xlfn.LET(
    _xlpm.Product,$Q$12,
    _xlpm.Country,$B108,
    _xlpm.Service,$G108,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7.1000000000000005</v>
      </c>
      <c r="R108" s="88">
        <f>_xlfn.LET(
    _xlpm.Product,$Q$12,
    _xlpm.Country,$B108,
    _xlpm.Service,$G108,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2.85</v>
      </c>
      <c r="S108" s="89">
        <f>IF(OR($C108=0,$E108=0,COUNTIFS(Prices!$D:$D,$Q$12,Prices!$A:$A,$B108,Prices!$I:$I,$G108,Prices!$H:$H,"Product NA")&gt;0),0,(Q108+(R108*($E108/1000))))</f>
        <v>9.9500000000000011</v>
      </c>
      <c r="T108" s="89">
        <f t="shared" si="19"/>
        <v>1.1940000000000002</v>
      </c>
      <c r="U108" s="89">
        <f t="shared" si="20"/>
        <v>0</v>
      </c>
      <c r="V108" s="90">
        <f t="shared" si="27"/>
        <v>11.144000000000002</v>
      </c>
      <c r="W108" s="90">
        <f t="shared" si="21"/>
        <v>11.144000000000002</v>
      </c>
      <c r="X108" s="91"/>
      <c r="Y108" s="88">
        <f>IF(OR(COUNTIFS(Prices!$D:$D,Y$12,Prices!$A:$A,$B108,Prices!$I:$I,$G108)=0,COUNTIFS(Prices!$D:$D,$Y$12,Prices!$A:$A,$B108,Prices!$I:$I,$G108,Prices!$G:$G,"Product NA")&gt;0),0,SUMIFS(Prices!$G:$G,Prices!$D:$D,$Y$12,Prices!$A:$A,$B108,Prices!$I:$I,$G108))</f>
        <v>0</v>
      </c>
      <c r="Z108" s="88">
        <f>IF(OR(COUNTIFS(Prices!$D:$D,$Y$12,Prices!$A:$A,$B108,Prices!$I:$I,$G108)=0,COUNTIFS(Prices!$D:$D,$Y$12,Prices!$A:$A,$B108,Prices!$I:$I,$G108,Prices!$H:$H,"Product NA")&gt;0),0,SUMIFS(Prices!$H:$H,Prices!$D:$D,$Y$12,Prices!$A:$A,$B108,Prices!$I:$I,$G108))</f>
        <v>0</v>
      </c>
      <c r="AA108" s="89">
        <f>IF(OR($C108=0,$E108=0,COUNTIFS(Prices!$D:$D,$Y$12,Prices!$A:$A,$B108,Prices!$I:$I,$G108,Prices!$H:$H,"Product NA")&gt;0),0,(Y108+(Z108*($E108/1000))))</f>
        <v>0</v>
      </c>
      <c r="AB108" s="89">
        <f t="shared" si="28"/>
        <v>0</v>
      </c>
      <c r="AC108" s="89">
        <f t="shared" si="29"/>
        <v>0</v>
      </c>
      <c r="AD108" s="90">
        <f t="shared" si="30"/>
        <v>0</v>
      </c>
      <c r="AE108" s="90">
        <f t="shared" si="22"/>
        <v>0</v>
      </c>
      <c r="AF108" s="91"/>
      <c r="AG108" s="88">
        <f>IF(OR(COUNTIFS(Prices!$D:$D,AG$12,Prices!$A:$A,$B108,Prices!$I:$I,$G108)=0,COUNTIFS(Prices!$D:$D,$AG$12,Prices!$A:$A,$B108,Prices!$I:$I,$G108,Prices!$G:$G,"Product NA")&gt;0),0,SUMIFS(Prices!$G:$G,Prices!$D:$D,$AG$12,Prices!$A:$A,$B108,Prices!$I:$I,$G108))</f>
        <v>0</v>
      </c>
      <c r="AH108" s="88">
        <f>IF(OR(COUNTIFS(Prices!$D:$D,$AG$12,Prices!$A:$A,$B108,Prices!$I:$I,$G108)=0,COUNTIFS(Prices!$D:$D,$AG$12,Prices!$A:$A,$B108,Prices!$I:$I,$G108,Prices!$H:$H,"Product NA")&gt;0),0,SUMIFS(Prices!$H:$H,Prices!$D:$D,$AG$12,Prices!$A:$A,$B108,Prices!$I:$I,$G108))</f>
        <v>0</v>
      </c>
      <c r="AI108" s="89">
        <f>IF(OR($C108=0,$E108=0,COUNTIFS(Prices!$D:$D,$AG$12,Prices!$A:$A,$B108,Prices!$I:$I,$G108,Prices!$H:$H,"Product NA")&gt;0),0,(AG108+(AH108*($E108/1000))))</f>
        <v>0</v>
      </c>
      <c r="AJ108" s="89">
        <f t="shared" si="31"/>
        <v>0</v>
      </c>
      <c r="AK108" s="89">
        <f t="shared" si="32"/>
        <v>0</v>
      </c>
      <c r="AL108" s="90">
        <f t="shared" si="33"/>
        <v>0</v>
      </c>
      <c r="AM108" s="90">
        <f t="shared" si="34"/>
        <v>0</v>
      </c>
    </row>
    <row r="109" spans="2:39" x14ac:dyDescent="0.35">
      <c r="B109" s="87" t="s">
        <v>104</v>
      </c>
      <c r="C109" s="66">
        <v>1</v>
      </c>
      <c r="D109" s="66">
        <v>1</v>
      </c>
      <c r="E109" s="66">
        <v>1000</v>
      </c>
      <c r="F109" s="116" t="str">
        <f t="shared" si="23"/>
        <v/>
      </c>
      <c r="G109" s="116" t="str">
        <f t="shared" si="24"/>
        <v>0-2kg</v>
      </c>
      <c r="H109" s="88">
        <f>IF(OR(COUNTIFS(Prices!$D:$D,$H$12,Prices!$A:$A,$B109,Prices!$I:$I,$G109)=0,COUNTIFS(Prices!$D:$D,$H$12,Prices!$A:$A,$B109,Prices!$I:$I,$G109,Prices!$G:$G,"Product NA")&gt;0),0,SUMIFS(Prices!$G:$G,Prices!$D:$D,$H$12,Prices!$A:$A,$B109,Prices!$I:$I,$G109))</f>
        <v>3.11</v>
      </c>
      <c r="I109" s="88">
        <f>IF(OR(COUNTIFS(Prices!$D:$D,$H$12,Prices!$A:$A,$B109,Prices!$I:$I,$G109)=0,COUNTIFS(Prices!$D:$D,$H$12,Prices!$A:$A,$B109,Prices!$I:$I,$G109,Prices!$H:$H,"Product NA")&gt;0),0,SUMIFS(Prices!$H:$H,Prices!$D:$D,$H$12,Prices!$A:$A,$B109,Prices!$I:$I,$G109))</f>
        <v>8.2200000000000006</v>
      </c>
      <c r="J109" s="89">
        <f>IF(OR($C109=0,$E109=0,COUNTIFS(Prices!$D:$D,$H$12,Prices!$A:$A,$B109,Prices!$I:$I,$G109,Prices!$H:$H,"Product NA")&gt;0),0,(H109+(I109*($E109/1000))))</f>
        <v>11.33</v>
      </c>
      <c r="K109" s="89">
        <f>J109*-(INDEX(VRDs!$H$3:$J$13, MATCH($H$12, VRDs!$A$3:$A$13, 0), MATCH($D109, INDEX(VRDs!$E$3:$G$13, MATCH($H$12, VRDs!$A$3:$A$13, 0), 0), 1)))</f>
        <v>0</v>
      </c>
      <c r="L109" s="89">
        <f t="shared" si="25"/>
        <v>1.3595999999999999</v>
      </c>
      <c r="M109" s="90">
        <f t="shared" si="18"/>
        <v>12.6896</v>
      </c>
      <c r="N109" s="90">
        <f t="shared" si="26"/>
        <v>12.6896</v>
      </c>
      <c r="Q109" s="88">
        <f>_xlfn.LET(
    _xlpm.Product,$Q$12,
    _xlpm.Country,$B109,
    _xlpm.Service,$G109,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10.600000000000001</v>
      </c>
      <c r="R109" s="88">
        <f>_xlfn.LET(
    _xlpm.Product,$Q$12,
    _xlpm.Country,$B109,
    _xlpm.Service,$G109,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5.5500000000000007</v>
      </c>
      <c r="S109" s="89">
        <f>IF(OR($C109=0,$E109=0,COUNTIFS(Prices!$D:$D,$Q$12,Prices!$A:$A,$B109,Prices!$I:$I,$G109,Prices!$H:$H,"Product NA")&gt;0),0,(Q109+(R109*($E109/1000))))</f>
        <v>16.150000000000002</v>
      </c>
      <c r="T109" s="89">
        <f t="shared" si="19"/>
        <v>1.9380000000000002</v>
      </c>
      <c r="U109" s="89">
        <f t="shared" si="20"/>
        <v>0</v>
      </c>
      <c r="V109" s="90">
        <f t="shared" si="27"/>
        <v>18.088000000000001</v>
      </c>
      <c r="W109" s="90">
        <f t="shared" si="21"/>
        <v>18.088000000000001</v>
      </c>
      <c r="X109" s="91"/>
      <c r="Y109" s="88">
        <f>IF(OR(COUNTIFS(Prices!$D:$D,Y$12,Prices!$A:$A,$B109,Prices!$I:$I,$G109)=0,COUNTIFS(Prices!$D:$D,$Y$12,Prices!$A:$A,$B109,Prices!$I:$I,$G109,Prices!$G:$G,"Product NA")&gt;0),0,SUMIFS(Prices!$G:$G,Prices!$D:$D,$Y$12,Prices!$A:$A,$B109,Prices!$I:$I,$G109))</f>
        <v>0</v>
      </c>
      <c r="Z109" s="88">
        <f>IF(OR(COUNTIFS(Prices!$D:$D,$Y$12,Prices!$A:$A,$B109,Prices!$I:$I,$G109)=0,COUNTIFS(Prices!$D:$D,$Y$12,Prices!$A:$A,$B109,Prices!$I:$I,$G109,Prices!$H:$H,"Product NA")&gt;0),0,SUMIFS(Prices!$H:$H,Prices!$D:$D,$Y$12,Prices!$A:$A,$B109,Prices!$I:$I,$G109))</f>
        <v>0</v>
      </c>
      <c r="AA109" s="89">
        <f>IF(OR($C109=0,$E109=0,COUNTIFS(Prices!$D:$D,$Y$12,Prices!$A:$A,$B109,Prices!$I:$I,$G109,Prices!$H:$H,"Product NA")&gt;0),0,(Y109+(Z109*($E109/1000))))</f>
        <v>0</v>
      </c>
      <c r="AB109" s="89">
        <f t="shared" si="28"/>
        <v>0</v>
      </c>
      <c r="AC109" s="89">
        <f t="shared" si="29"/>
        <v>0</v>
      </c>
      <c r="AD109" s="90">
        <f t="shared" si="30"/>
        <v>0</v>
      </c>
      <c r="AE109" s="90">
        <f t="shared" si="22"/>
        <v>0</v>
      </c>
      <c r="AF109" s="91"/>
      <c r="AG109" s="88">
        <f>IF(OR(COUNTIFS(Prices!$D:$D,AG$12,Prices!$A:$A,$B109,Prices!$I:$I,$G109)=0,COUNTIFS(Prices!$D:$D,$AG$12,Prices!$A:$A,$B109,Prices!$I:$I,$G109,Prices!$G:$G,"Product NA")&gt;0),0,SUMIFS(Prices!$G:$G,Prices!$D:$D,$AG$12,Prices!$A:$A,$B109,Prices!$I:$I,$G109))</f>
        <v>0</v>
      </c>
      <c r="AH109" s="88">
        <f>IF(OR(COUNTIFS(Prices!$D:$D,$AG$12,Prices!$A:$A,$B109,Prices!$I:$I,$G109)=0,COUNTIFS(Prices!$D:$D,$AG$12,Prices!$A:$A,$B109,Prices!$I:$I,$G109,Prices!$H:$H,"Product NA")&gt;0),0,SUMIFS(Prices!$H:$H,Prices!$D:$D,$AG$12,Prices!$A:$A,$B109,Prices!$I:$I,$G109))</f>
        <v>0</v>
      </c>
      <c r="AI109" s="89">
        <f>IF(OR($C109=0,$E109=0,COUNTIFS(Prices!$D:$D,$AG$12,Prices!$A:$A,$B109,Prices!$I:$I,$G109,Prices!$H:$H,"Product NA")&gt;0),0,(AG109+(AH109*($E109/1000))))</f>
        <v>0</v>
      </c>
      <c r="AJ109" s="89">
        <f t="shared" si="31"/>
        <v>0</v>
      </c>
      <c r="AK109" s="89">
        <f t="shared" si="32"/>
        <v>0</v>
      </c>
      <c r="AL109" s="90">
        <f t="shared" si="33"/>
        <v>0</v>
      </c>
      <c r="AM109" s="90">
        <f t="shared" si="34"/>
        <v>0</v>
      </c>
    </row>
    <row r="110" spans="2:39" x14ac:dyDescent="0.35">
      <c r="B110" s="87" t="s">
        <v>105</v>
      </c>
      <c r="C110" s="66">
        <v>1</v>
      </c>
      <c r="D110" s="66">
        <v>1</v>
      </c>
      <c r="E110" s="66">
        <v>1000</v>
      </c>
      <c r="F110" s="116" t="str">
        <f t="shared" si="23"/>
        <v/>
      </c>
      <c r="G110" s="116" t="str">
        <f t="shared" si="24"/>
        <v>0-2kg</v>
      </c>
      <c r="H110" s="88">
        <f>IF(OR(COUNTIFS(Prices!$D:$D,$H$12,Prices!$A:$A,$B110,Prices!$I:$I,$G110)=0,COUNTIFS(Prices!$D:$D,$H$12,Prices!$A:$A,$B110,Prices!$I:$I,$G110,Prices!$G:$G,"Product NA")&gt;0),0,SUMIFS(Prices!$G:$G,Prices!$D:$D,$H$12,Prices!$A:$A,$B110,Prices!$I:$I,$G110))</f>
        <v>1.1599999999999999</v>
      </c>
      <c r="I110" s="88">
        <f>IF(OR(COUNTIFS(Prices!$D:$D,$H$12,Prices!$A:$A,$B110,Prices!$I:$I,$G110)=0,COUNTIFS(Prices!$D:$D,$H$12,Prices!$A:$A,$B110,Prices!$I:$I,$G110,Prices!$H:$H,"Product NA")&gt;0),0,SUMIFS(Prices!$H:$H,Prices!$D:$D,$H$12,Prices!$A:$A,$B110,Prices!$I:$I,$G110))</f>
        <v>12.16</v>
      </c>
      <c r="J110" s="89">
        <f>IF(OR($C110=0,$E110=0,COUNTIFS(Prices!$D:$D,$H$12,Prices!$A:$A,$B110,Prices!$I:$I,$G110,Prices!$H:$H,"Product NA")&gt;0),0,(H110+(I110*($E110/1000))))</f>
        <v>13.32</v>
      </c>
      <c r="K110" s="89">
        <f>J110*-(INDEX(VRDs!$H$3:$J$13, MATCH($H$12, VRDs!$A$3:$A$13, 0), MATCH($D110, INDEX(VRDs!$E$3:$G$13, MATCH($H$12, VRDs!$A$3:$A$13, 0), 0), 1)))</f>
        <v>0</v>
      </c>
      <c r="L110" s="89">
        <f t="shared" si="25"/>
        <v>1.5984</v>
      </c>
      <c r="M110" s="90">
        <f t="shared" si="18"/>
        <v>14.9184</v>
      </c>
      <c r="N110" s="90">
        <f t="shared" si="26"/>
        <v>14.9184</v>
      </c>
      <c r="Q110" s="88">
        <f>_xlfn.LET(
    _xlpm.Product,$Q$12,
    _xlpm.Country,$B110,
    _xlpm.Service,$G110,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7.95</v>
      </c>
      <c r="R110" s="88">
        <f>_xlfn.LET(
    _xlpm.Product,$Q$12,
    _xlpm.Country,$B110,
    _xlpm.Service,$G110,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4.25</v>
      </c>
      <c r="S110" s="89">
        <f>IF(OR($C110=0,$E110=0,COUNTIFS(Prices!$D:$D,$Q$12,Prices!$A:$A,$B110,Prices!$I:$I,$G110,Prices!$H:$H,"Product NA")&gt;0),0,(Q110+(R110*($E110/1000))))</f>
        <v>12.2</v>
      </c>
      <c r="T110" s="89">
        <f t="shared" si="19"/>
        <v>1.464</v>
      </c>
      <c r="U110" s="89">
        <f t="shared" si="20"/>
        <v>0</v>
      </c>
      <c r="V110" s="90">
        <f t="shared" si="27"/>
        <v>13.664</v>
      </c>
      <c r="W110" s="90">
        <f t="shared" si="21"/>
        <v>13.664</v>
      </c>
      <c r="X110" s="91"/>
      <c r="Y110" s="88">
        <f>IF(OR(COUNTIFS(Prices!$D:$D,Y$12,Prices!$A:$A,$B110,Prices!$I:$I,$G110)=0,COUNTIFS(Prices!$D:$D,$Y$12,Prices!$A:$A,$B110,Prices!$I:$I,$G110,Prices!$G:$G,"Product NA")&gt;0),0,SUMIFS(Prices!$G:$G,Prices!$D:$D,$Y$12,Prices!$A:$A,$B110,Prices!$I:$I,$G110))</f>
        <v>0</v>
      </c>
      <c r="Z110" s="88">
        <f>IF(OR(COUNTIFS(Prices!$D:$D,$Y$12,Prices!$A:$A,$B110,Prices!$I:$I,$G110)=0,COUNTIFS(Prices!$D:$D,$Y$12,Prices!$A:$A,$B110,Prices!$I:$I,$G110,Prices!$H:$H,"Product NA")&gt;0),0,SUMIFS(Prices!$H:$H,Prices!$D:$D,$Y$12,Prices!$A:$A,$B110,Prices!$I:$I,$G110))</f>
        <v>0</v>
      </c>
      <c r="AA110" s="89">
        <f>IF(OR($C110=0,$E110=0,COUNTIFS(Prices!$D:$D,$Y$12,Prices!$A:$A,$B110,Prices!$I:$I,$G110,Prices!$H:$H,"Product NA")&gt;0),0,(Y110+(Z110*($E110/1000))))</f>
        <v>0</v>
      </c>
      <c r="AB110" s="89">
        <f t="shared" si="28"/>
        <v>0</v>
      </c>
      <c r="AC110" s="89">
        <f t="shared" si="29"/>
        <v>0</v>
      </c>
      <c r="AD110" s="90">
        <f t="shared" si="30"/>
        <v>0</v>
      </c>
      <c r="AE110" s="90">
        <f t="shared" si="22"/>
        <v>0</v>
      </c>
      <c r="AF110" s="91"/>
      <c r="AG110" s="88">
        <f>IF(OR(COUNTIFS(Prices!$D:$D,AG$12,Prices!$A:$A,$B110,Prices!$I:$I,$G110)=0,COUNTIFS(Prices!$D:$D,$AG$12,Prices!$A:$A,$B110,Prices!$I:$I,$G110,Prices!$G:$G,"Product NA")&gt;0),0,SUMIFS(Prices!$G:$G,Prices!$D:$D,$AG$12,Prices!$A:$A,$B110,Prices!$I:$I,$G110))</f>
        <v>0</v>
      </c>
      <c r="AH110" s="88">
        <f>IF(OR(COUNTIFS(Prices!$D:$D,$AG$12,Prices!$A:$A,$B110,Prices!$I:$I,$G110)=0,COUNTIFS(Prices!$D:$D,$AG$12,Prices!$A:$A,$B110,Prices!$I:$I,$G110,Prices!$H:$H,"Product NA")&gt;0),0,SUMIFS(Prices!$H:$H,Prices!$D:$D,$AG$12,Prices!$A:$A,$B110,Prices!$I:$I,$G110))</f>
        <v>0</v>
      </c>
      <c r="AI110" s="89">
        <f>IF(OR($C110=0,$E110=0,COUNTIFS(Prices!$D:$D,$AG$12,Prices!$A:$A,$B110,Prices!$I:$I,$G110,Prices!$H:$H,"Product NA")&gt;0),0,(AG110+(AH110*($E110/1000))))</f>
        <v>0</v>
      </c>
      <c r="AJ110" s="89">
        <f t="shared" si="31"/>
        <v>0</v>
      </c>
      <c r="AK110" s="89">
        <f t="shared" si="32"/>
        <v>0</v>
      </c>
      <c r="AL110" s="90">
        <f t="shared" si="33"/>
        <v>0</v>
      </c>
      <c r="AM110" s="90">
        <f t="shared" si="34"/>
        <v>0</v>
      </c>
    </row>
    <row r="111" spans="2:39" x14ac:dyDescent="0.35">
      <c r="B111" s="87" t="s">
        <v>106</v>
      </c>
      <c r="C111" s="66">
        <v>1</v>
      </c>
      <c r="D111" s="66">
        <v>1</v>
      </c>
      <c r="E111" s="66">
        <v>1000</v>
      </c>
      <c r="F111" s="116" t="str">
        <f t="shared" si="23"/>
        <v/>
      </c>
      <c r="G111" s="116" t="str">
        <f t="shared" si="24"/>
        <v>0-2kg</v>
      </c>
      <c r="H111" s="88">
        <f>IF(OR(COUNTIFS(Prices!$D:$D,$H$12,Prices!$A:$A,$B111,Prices!$I:$I,$G111)=0,COUNTIFS(Prices!$D:$D,$H$12,Prices!$A:$A,$B111,Prices!$I:$I,$G111,Prices!$G:$G,"Product NA")&gt;0),0,SUMIFS(Prices!$G:$G,Prices!$D:$D,$H$12,Prices!$A:$A,$B111,Prices!$I:$I,$G111))</f>
        <v>1.59</v>
      </c>
      <c r="I111" s="88">
        <f>IF(OR(COUNTIFS(Prices!$D:$D,$H$12,Prices!$A:$A,$B111,Prices!$I:$I,$G111)=0,COUNTIFS(Prices!$D:$D,$H$12,Prices!$A:$A,$B111,Prices!$I:$I,$G111,Prices!$H:$H,"Product NA")&gt;0),0,SUMIFS(Prices!$H:$H,Prices!$D:$D,$H$12,Prices!$A:$A,$B111,Prices!$I:$I,$G111))</f>
        <v>16.82</v>
      </c>
      <c r="J111" s="89">
        <f>IF(OR($C111=0,$E111=0,COUNTIFS(Prices!$D:$D,$H$12,Prices!$A:$A,$B111,Prices!$I:$I,$G111,Prices!$H:$H,"Product NA")&gt;0),0,(H111+(I111*($E111/1000))))</f>
        <v>18.41</v>
      </c>
      <c r="K111" s="89">
        <f>J111*-(INDEX(VRDs!$H$3:$J$13, MATCH($H$12, VRDs!$A$3:$A$13, 0), MATCH($D111, INDEX(VRDs!$E$3:$G$13, MATCH($H$12, VRDs!$A$3:$A$13, 0), 0), 1)))</f>
        <v>0</v>
      </c>
      <c r="L111" s="89">
        <f t="shared" si="25"/>
        <v>2.2092000000000001</v>
      </c>
      <c r="M111" s="90">
        <f t="shared" si="18"/>
        <v>20.619199999999999</v>
      </c>
      <c r="N111" s="90">
        <f t="shared" si="26"/>
        <v>20.619199999999999</v>
      </c>
      <c r="Q111" s="88">
        <f>_xlfn.LET(
    _xlpm.Product,$Q$12,
    _xlpm.Country,$B111,
    _xlpm.Service,$G111,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8.65</v>
      </c>
      <c r="R111" s="88">
        <f>_xlfn.LET(
    _xlpm.Product,$Q$12,
    _xlpm.Country,$B111,
    _xlpm.Service,$G111,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5.4</v>
      </c>
      <c r="S111" s="89">
        <f>IF(OR($C111=0,$E111=0,COUNTIFS(Prices!$D:$D,$Q$12,Prices!$A:$A,$B111,Prices!$I:$I,$G111,Prices!$H:$H,"Product NA")&gt;0),0,(Q111+(R111*($E111/1000))))</f>
        <v>14.05</v>
      </c>
      <c r="T111" s="89">
        <f t="shared" si="19"/>
        <v>1.6859999999999999</v>
      </c>
      <c r="U111" s="89">
        <f t="shared" si="20"/>
        <v>0</v>
      </c>
      <c r="V111" s="90">
        <f t="shared" si="27"/>
        <v>15.736000000000001</v>
      </c>
      <c r="W111" s="90">
        <f t="shared" si="21"/>
        <v>15.736000000000001</v>
      </c>
      <c r="X111" s="91"/>
      <c r="Y111" s="88">
        <f>IF(OR(COUNTIFS(Prices!$D:$D,Y$12,Prices!$A:$A,$B111,Prices!$I:$I,$G111)=0,COUNTIFS(Prices!$D:$D,$Y$12,Prices!$A:$A,$B111,Prices!$I:$I,$G111,Prices!$G:$G,"Product NA")&gt;0),0,SUMIFS(Prices!$G:$G,Prices!$D:$D,$Y$12,Prices!$A:$A,$B111,Prices!$I:$I,$G111))</f>
        <v>0</v>
      </c>
      <c r="Z111" s="88">
        <f>IF(OR(COUNTIFS(Prices!$D:$D,$Y$12,Prices!$A:$A,$B111,Prices!$I:$I,$G111)=0,COUNTIFS(Prices!$D:$D,$Y$12,Prices!$A:$A,$B111,Prices!$I:$I,$G111,Prices!$H:$H,"Product NA")&gt;0),0,SUMIFS(Prices!$H:$H,Prices!$D:$D,$Y$12,Prices!$A:$A,$B111,Prices!$I:$I,$G111))</f>
        <v>0</v>
      </c>
      <c r="AA111" s="89">
        <f>IF(OR($C111=0,$E111=0,COUNTIFS(Prices!$D:$D,$Y$12,Prices!$A:$A,$B111,Prices!$I:$I,$G111,Prices!$H:$H,"Product NA")&gt;0),0,(Y111+(Z111*($E111/1000))))</f>
        <v>0</v>
      </c>
      <c r="AB111" s="89">
        <f t="shared" si="28"/>
        <v>0</v>
      </c>
      <c r="AC111" s="89">
        <f t="shared" si="29"/>
        <v>0</v>
      </c>
      <c r="AD111" s="90">
        <f t="shared" si="30"/>
        <v>0</v>
      </c>
      <c r="AE111" s="90">
        <f t="shared" si="22"/>
        <v>0</v>
      </c>
      <c r="AF111" s="91"/>
      <c r="AG111" s="88">
        <f>IF(OR(COUNTIFS(Prices!$D:$D,AG$12,Prices!$A:$A,$B111,Prices!$I:$I,$G111)=0,COUNTIFS(Prices!$D:$D,$AG$12,Prices!$A:$A,$B111,Prices!$I:$I,$G111,Prices!$G:$G,"Product NA")&gt;0),0,SUMIFS(Prices!$G:$G,Prices!$D:$D,$AG$12,Prices!$A:$A,$B111,Prices!$I:$I,$G111))</f>
        <v>0</v>
      </c>
      <c r="AH111" s="88">
        <f>IF(OR(COUNTIFS(Prices!$D:$D,$AG$12,Prices!$A:$A,$B111,Prices!$I:$I,$G111)=0,COUNTIFS(Prices!$D:$D,$AG$12,Prices!$A:$A,$B111,Prices!$I:$I,$G111,Prices!$H:$H,"Product NA")&gt;0),0,SUMIFS(Prices!$H:$H,Prices!$D:$D,$AG$12,Prices!$A:$A,$B111,Prices!$I:$I,$G111))</f>
        <v>0</v>
      </c>
      <c r="AI111" s="89">
        <f>IF(OR($C111=0,$E111=0,COUNTIFS(Prices!$D:$D,$AG$12,Prices!$A:$A,$B111,Prices!$I:$I,$G111,Prices!$H:$H,"Product NA")&gt;0),0,(AG111+(AH111*($E111/1000))))</f>
        <v>0</v>
      </c>
      <c r="AJ111" s="89">
        <f t="shared" si="31"/>
        <v>0</v>
      </c>
      <c r="AK111" s="89">
        <f t="shared" si="32"/>
        <v>0</v>
      </c>
      <c r="AL111" s="90">
        <f t="shared" si="33"/>
        <v>0</v>
      </c>
      <c r="AM111" s="90">
        <f t="shared" si="34"/>
        <v>0</v>
      </c>
    </row>
    <row r="112" spans="2:39" x14ac:dyDescent="0.35">
      <c r="B112" s="87" t="s">
        <v>107</v>
      </c>
      <c r="C112" s="66">
        <v>1</v>
      </c>
      <c r="D112" s="66">
        <v>1</v>
      </c>
      <c r="E112" s="66">
        <v>1000</v>
      </c>
      <c r="F112" s="116" t="str">
        <f t="shared" si="23"/>
        <v/>
      </c>
      <c r="G112" s="116" t="str">
        <f t="shared" si="24"/>
        <v>0-2kg</v>
      </c>
      <c r="H112" s="88">
        <f>IF(OR(COUNTIFS(Prices!$D:$D,$H$12,Prices!$A:$A,$B112,Prices!$I:$I,$G112)=0,COUNTIFS(Prices!$D:$D,$H$12,Prices!$A:$A,$B112,Prices!$I:$I,$G112,Prices!$G:$G,"Product NA")&gt;0),0,SUMIFS(Prices!$G:$G,Prices!$D:$D,$H$12,Prices!$A:$A,$B112,Prices!$I:$I,$G112))</f>
        <v>1.31</v>
      </c>
      <c r="I112" s="88">
        <f>IF(OR(COUNTIFS(Prices!$D:$D,$H$12,Prices!$A:$A,$B112,Prices!$I:$I,$G112)=0,COUNTIFS(Prices!$D:$D,$H$12,Prices!$A:$A,$B112,Prices!$I:$I,$G112,Prices!$H:$H,"Product NA")&gt;0),0,SUMIFS(Prices!$H:$H,Prices!$D:$D,$H$12,Prices!$A:$A,$B112,Prices!$I:$I,$G112))</f>
        <v>16.399999999999999</v>
      </c>
      <c r="J112" s="89">
        <f>IF(OR($C112=0,$E112=0,COUNTIFS(Prices!$D:$D,$H$12,Prices!$A:$A,$B112,Prices!$I:$I,$G112,Prices!$H:$H,"Product NA")&gt;0),0,(H112+(I112*($E112/1000))))</f>
        <v>17.709999999999997</v>
      </c>
      <c r="K112" s="89">
        <f>J112*-(INDEX(VRDs!$H$3:$J$13, MATCH($H$12, VRDs!$A$3:$A$13, 0), MATCH($D112, INDEX(VRDs!$E$3:$G$13, MATCH($H$12, VRDs!$A$3:$A$13, 0), 0), 1)))</f>
        <v>0</v>
      </c>
      <c r="L112" s="89">
        <f t="shared" si="25"/>
        <v>2.1251999999999995</v>
      </c>
      <c r="M112" s="90">
        <f t="shared" si="18"/>
        <v>19.835199999999997</v>
      </c>
      <c r="N112" s="90">
        <f t="shared" si="26"/>
        <v>19.835199999999997</v>
      </c>
      <c r="Q112" s="88">
        <f>_xlfn.LET(
    _xlpm.Product,$Q$12,
    _xlpm.Country,$B112,
    _xlpm.Service,$G112,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9.2000000000000011</v>
      </c>
      <c r="R112" s="88">
        <f>_xlfn.LET(
    _xlpm.Product,$Q$12,
    _xlpm.Country,$B112,
    _xlpm.Service,$G112,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4.95</v>
      </c>
      <c r="S112" s="89">
        <f>IF(OR($C112=0,$E112=0,COUNTIFS(Prices!$D:$D,$Q$12,Prices!$A:$A,$B112,Prices!$I:$I,$G112,Prices!$H:$H,"Product NA")&gt;0),0,(Q112+(R112*($E112/1000))))</f>
        <v>14.150000000000002</v>
      </c>
      <c r="T112" s="89">
        <f t="shared" si="19"/>
        <v>1.6980000000000002</v>
      </c>
      <c r="U112" s="89">
        <f t="shared" si="20"/>
        <v>0</v>
      </c>
      <c r="V112" s="90">
        <f t="shared" si="27"/>
        <v>15.848000000000003</v>
      </c>
      <c r="W112" s="90">
        <f t="shared" si="21"/>
        <v>15.848000000000003</v>
      </c>
      <c r="X112" s="91"/>
      <c r="Y112" s="88">
        <f>IF(OR(COUNTIFS(Prices!$D:$D,Y$12,Prices!$A:$A,$B112,Prices!$I:$I,$G112)=0,COUNTIFS(Prices!$D:$D,$Y$12,Prices!$A:$A,$B112,Prices!$I:$I,$G112,Prices!$G:$G,"Product NA")&gt;0),0,SUMIFS(Prices!$G:$G,Prices!$D:$D,$Y$12,Prices!$A:$A,$B112,Prices!$I:$I,$G112))</f>
        <v>0</v>
      </c>
      <c r="Z112" s="88">
        <f>IF(OR(COUNTIFS(Prices!$D:$D,$Y$12,Prices!$A:$A,$B112,Prices!$I:$I,$G112)=0,COUNTIFS(Prices!$D:$D,$Y$12,Prices!$A:$A,$B112,Prices!$I:$I,$G112,Prices!$H:$H,"Product NA")&gt;0),0,SUMIFS(Prices!$H:$H,Prices!$D:$D,$Y$12,Prices!$A:$A,$B112,Prices!$I:$I,$G112))</f>
        <v>0</v>
      </c>
      <c r="AA112" s="89">
        <f>IF(OR($C112=0,$E112=0,COUNTIFS(Prices!$D:$D,$Y$12,Prices!$A:$A,$B112,Prices!$I:$I,$G112,Prices!$H:$H,"Product NA")&gt;0),0,(Y112+(Z112*($E112/1000))))</f>
        <v>0</v>
      </c>
      <c r="AB112" s="89">
        <f t="shared" si="28"/>
        <v>0</v>
      </c>
      <c r="AC112" s="89">
        <f t="shared" si="29"/>
        <v>0</v>
      </c>
      <c r="AD112" s="90">
        <f t="shared" si="30"/>
        <v>0</v>
      </c>
      <c r="AE112" s="90">
        <f t="shared" si="22"/>
        <v>0</v>
      </c>
      <c r="AF112" s="91"/>
      <c r="AG112" s="88">
        <f>IF(OR(COUNTIFS(Prices!$D:$D,AG$12,Prices!$A:$A,$B112,Prices!$I:$I,$G112)=0,COUNTIFS(Prices!$D:$D,$AG$12,Prices!$A:$A,$B112,Prices!$I:$I,$G112,Prices!$G:$G,"Product NA")&gt;0),0,SUMIFS(Prices!$G:$G,Prices!$D:$D,$AG$12,Prices!$A:$A,$B112,Prices!$I:$I,$G112))</f>
        <v>0</v>
      </c>
      <c r="AH112" s="88">
        <f>IF(OR(COUNTIFS(Prices!$D:$D,$AG$12,Prices!$A:$A,$B112,Prices!$I:$I,$G112)=0,COUNTIFS(Prices!$D:$D,$AG$12,Prices!$A:$A,$B112,Prices!$I:$I,$G112,Prices!$H:$H,"Product NA")&gt;0),0,SUMIFS(Prices!$H:$H,Prices!$D:$D,$AG$12,Prices!$A:$A,$B112,Prices!$I:$I,$G112))</f>
        <v>0</v>
      </c>
      <c r="AI112" s="89">
        <f>IF(OR($C112=0,$E112=0,COUNTIFS(Prices!$D:$D,$AG$12,Prices!$A:$A,$B112,Prices!$I:$I,$G112,Prices!$H:$H,"Product NA")&gt;0),0,(AG112+(AH112*($E112/1000))))</f>
        <v>0</v>
      </c>
      <c r="AJ112" s="89">
        <f t="shared" si="31"/>
        <v>0</v>
      </c>
      <c r="AK112" s="89">
        <f t="shared" si="32"/>
        <v>0</v>
      </c>
      <c r="AL112" s="90">
        <f t="shared" si="33"/>
        <v>0</v>
      </c>
      <c r="AM112" s="90">
        <f t="shared" si="34"/>
        <v>0</v>
      </c>
    </row>
    <row r="113" spans="2:39" x14ac:dyDescent="0.35">
      <c r="B113" s="87" t="s">
        <v>108</v>
      </c>
      <c r="C113" s="66">
        <v>1</v>
      </c>
      <c r="D113" s="66">
        <v>1</v>
      </c>
      <c r="E113" s="66">
        <v>1000</v>
      </c>
      <c r="F113" s="116" t="str">
        <f t="shared" si="23"/>
        <v/>
      </c>
      <c r="G113" s="116" t="str">
        <f t="shared" si="24"/>
        <v>0-2kg</v>
      </c>
      <c r="H113" s="88">
        <f>IF(OR(COUNTIFS(Prices!$D:$D,$H$12,Prices!$A:$A,$B113,Prices!$I:$I,$G113)=0,COUNTIFS(Prices!$D:$D,$H$12,Prices!$A:$A,$B113,Prices!$I:$I,$G113,Prices!$G:$G,"Product NA")&gt;0),0,SUMIFS(Prices!$G:$G,Prices!$D:$D,$H$12,Prices!$A:$A,$B113,Prices!$I:$I,$G113))</f>
        <v>1.31</v>
      </c>
      <c r="I113" s="88">
        <f>IF(OR(COUNTIFS(Prices!$D:$D,$H$12,Prices!$A:$A,$B113,Prices!$I:$I,$G113)=0,COUNTIFS(Prices!$D:$D,$H$12,Prices!$A:$A,$B113,Prices!$I:$I,$G113,Prices!$H:$H,"Product NA")&gt;0),0,SUMIFS(Prices!$H:$H,Prices!$D:$D,$H$12,Prices!$A:$A,$B113,Prices!$I:$I,$G113))</f>
        <v>16.399999999999999</v>
      </c>
      <c r="J113" s="89">
        <f>IF(OR($C113=0,$E113=0,COUNTIFS(Prices!$D:$D,$H$12,Prices!$A:$A,$B113,Prices!$I:$I,$G113,Prices!$H:$H,"Product NA")&gt;0),0,(H113+(I113*($E113/1000))))</f>
        <v>17.709999999999997</v>
      </c>
      <c r="K113" s="89">
        <f>J113*-(INDEX(VRDs!$H$3:$J$13, MATCH($H$12, VRDs!$A$3:$A$13, 0), MATCH($D113, INDEX(VRDs!$E$3:$G$13, MATCH($H$12, VRDs!$A$3:$A$13, 0), 0), 1)))</f>
        <v>0</v>
      </c>
      <c r="L113" s="89">
        <f t="shared" si="25"/>
        <v>2.1251999999999995</v>
      </c>
      <c r="M113" s="90">
        <f t="shared" si="18"/>
        <v>19.835199999999997</v>
      </c>
      <c r="N113" s="90">
        <f t="shared" si="26"/>
        <v>19.835199999999997</v>
      </c>
      <c r="Q113" s="88">
        <f>_xlfn.LET(
    _xlpm.Product,$Q$12,
    _xlpm.Country,$B113,
    _xlpm.Service,$G113,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9.2000000000000011</v>
      </c>
      <c r="R113" s="88">
        <f>_xlfn.LET(
    _xlpm.Product,$Q$12,
    _xlpm.Country,$B113,
    _xlpm.Service,$G113,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4.95</v>
      </c>
      <c r="S113" s="89">
        <f>IF(OR($C113=0,$E113=0,COUNTIFS(Prices!$D:$D,$Q$12,Prices!$A:$A,$B113,Prices!$I:$I,$G113,Prices!$H:$H,"Product NA")&gt;0),0,(Q113+(R113*($E113/1000))))</f>
        <v>14.150000000000002</v>
      </c>
      <c r="T113" s="89">
        <f t="shared" si="19"/>
        <v>1.6980000000000002</v>
      </c>
      <c r="U113" s="89">
        <f t="shared" si="20"/>
        <v>0</v>
      </c>
      <c r="V113" s="90">
        <f t="shared" si="27"/>
        <v>15.848000000000003</v>
      </c>
      <c r="W113" s="90">
        <f t="shared" si="21"/>
        <v>15.848000000000003</v>
      </c>
      <c r="X113" s="91"/>
      <c r="Y113" s="88">
        <f>IF(OR(COUNTIFS(Prices!$D:$D,Y$12,Prices!$A:$A,$B113,Prices!$I:$I,$G113)=0,COUNTIFS(Prices!$D:$D,$Y$12,Prices!$A:$A,$B113,Prices!$I:$I,$G113,Prices!$G:$G,"Product NA")&gt;0),0,SUMIFS(Prices!$G:$G,Prices!$D:$D,$Y$12,Prices!$A:$A,$B113,Prices!$I:$I,$G113))</f>
        <v>0</v>
      </c>
      <c r="Z113" s="88">
        <f>IF(OR(COUNTIFS(Prices!$D:$D,$Y$12,Prices!$A:$A,$B113,Prices!$I:$I,$G113)=0,COUNTIFS(Prices!$D:$D,$Y$12,Prices!$A:$A,$B113,Prices!$I:$I,$G113,Prices!$H:$H,"Product NA")&gt;0),0,SUMIFS(Prices!$H:$H,Prices!$D:$D,$Y$12,Prices!$A:$A,$B113,Prices!$I:$I,$G113))</f>
        <v>0</v>
      </c>
      <c r="AA113" s="89">
        <f>IF(OR($C113=0,$E113=0,COUNTIFS(Prices!$D:$D,$Y$12,Prices!$A:$A,$B113,Prices!$I:$I,$G113,Prices!$H:$H,"Product NA")&gt;0),0,(Y113+(Z113*($E113/1000))))</f>
        <v>0</v>
      </c>
      <c r="AB113" s="89">
        <f t="shared" si="28"/>
        <v>0</v>
      </c>
      <c r="AC113" s="89">
        <f t="shared" si="29"/>
        <v>0</v>
      </c>
      <c r="AD113" s="90">
        <f t="shared" si="30"/>
        <v>0</v>
      </c>
      <c r="AE113" s="90">
        <f t="shared" si="22"/>
        <v>0</v>
      </c>
      <c r="AF113" s="91"/>
      <c r="AG113" s="88">
        <f>IF(OR(COUNTIFS(Prices!$D:$D,AG$12,Prices!$A:$A,$B113,Prices!$I:$I,$G113)=0,COUNTIFS(Prices!$D:$D,$AG$12,Prices!$A:$A,$B113,Prices!$I:$I,$G113,Prices!$G:$G,"Product NA")&gt;0),0,SUMIFS(Prices!$G:$G,Prices!$D:$D,$AG$12,Prices!$A:$A,$B113,Prices!$I:$I,$G113))</f>
        <v>0</v>
      </c>
      <c r="AH113" s="88">
        <f>IF(OR(COUNTIFS(Prices!$D:$D,$AG$12,Prices!$A:$A,$B113,Prices!$I:$I,$G113)=0,COUNTIFS(Prices!$D:$D,$AG$12,Prices!$A:$A,$B113,Prices!$I:$I,$G113,Prices!$H:$H,"Product NA")&gt;0),0,SUMIFS(Prices!$H:$H,Prices!$D:$D,$AG$12,Prices!$A:$A,$B113,Prices!$I:$I,$G113))</f>
        <v>0</v>
      </c>
      <c r="AI113" s="89">
        <f>IF(OR($C113=0,$E113=0,COUNTIFS(Prices!$D:$D,$AG$12,Prices!$A:$A,$B113,Prices!$I:$I,$G113,Prices!$H:$H,"Product NA")&gt;0),0,(AG113+(AH113*($E113/1000))))</f>
        <v>0</v>
      </c>
      <c r="AJ113" s="89">
        <f t="shared" si="31"/>
        <v>0</v>
      </c>
      <c r="AK113" s="89">
        <f t="shared" si="32"/>
        <v>0</v>
      </c>
      <c r="AL113" s="90">
        <f t="shared" si="33"/>
        <v>0</v>
      </c>
      <c r="AM113" s="90">
        <f t="shared" si="34"/>
        <v>0</v>
      </c>
    </row>
    <row r="114" spans="2:39" x14ac:dyDescent="0.35">
      <c r="B114" s="87" t="s">
        <v>109</v>
      </c>
      <c r="C114" s="66">
        <v>1</v>
      </c>
      <c r="D114" s="66">
        <v>1</v>
      </c>
      <c r="E114" s="66">
        <v>1000</v>
      </c>
      <c r="F114" s="116" t="str">
        <f t="shared" si="23"/>
        <v/>
      </c>
      <c r="G114" s="116" t="str">
        <f t="shared" si="24"/>
        <v>0-2kg</v>
      </c>
      <c r="H114" s="88">
        <f>IF(OR(COUNTIFS(Prices!$D:$D,$H$12,Prices!$A:$A,$B114,Prices!$I:$I,$G114)=0,COUNTIFS(Prices!$D:$D,$H$12,Prices!$A:$A,$B114,Prices!$I:$I,$G114,Prices!$G:$G,"Product NA")&gt;0),0,SUMIFS(Prices!$G:$G,Prices!$D:$D,$H$12,Prices!$A:$A,$B114,Prices!$I:$I,$G114))</f>
        <v>2.36</v>
      </c>
      <c r="I114" s="88">
        <f>IF(OR(COUNTIFS(Prices!$D:$D,$H$12,Prices!$A:$A,$B114,Prices!$I:$I,$G114)=0,COUNTIFS(Prices!$D:$D,$H$12,Prices!$A:$A,$B114,Prices!$I:$I,$G114,Prices!$H:$H,"Product NA")&gt;0),0,SUMIFS(Prices!$H:$H,Prices!$D:$D,$H$12,Prices!$A:$A,$B114,Prices!$I:$I,$G114))</f>
        <v>4.26</v>
      </c>
      <c r="J114" s="89">
        <f>IF(OR($C114=0,$E114=0,COUNTIFS(Prices!$D:$D,$H$12,Prices!$A:$A,$B114,Prices!$I:$I,$G114,Prices!$H:$H,"Product NA")&gt;0),0,(H114+(I114*($E114/1000))))</f>
        <v>6.6199999999999992</v>
      </c>
      <c r="K114" s="89">
        <f>J114*-(INDEX(VRDs!$H$3:$J$13, MATCH($H$12, VRDs!$A$3:$A$13, 0), MATCH($D114, INDEX(VRDs!$E$3:$G$13, MATCH($H$12, VRDs!$A$3:$A$13, 0), 0), 1)))</f>
        <v>0</v>
      </c>
      <c r="L114" s="89">
        <f t="shared" si="25"/>
        <v>0.79439999999999988</v>
      </c>
      <c r="M114" s="90">
        <f t="shared" si="18"/>
        <v>7.4143999999999988</v>
      </c>
      <c r="N114" s="90">
        <f t="shared" si="26"/>
        <v>7.4143999999999988</v>
      </c>
      <c r="Q114" s="88">
        <f>_xlfn.LET(
    _xlpm.Product,$Q$12,
    _xlpm.Country,$B114,
    _xlpm.Service,$G114,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6.5500000000000007</v>
      </c>
      <c r="R114" s="88">
        <f>_xlfn.LET(
    _xlpm.Product,$Q$12,
    _xlpm.Country,$B114,
    _xlpm.Service,$G114,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0.65</v>
      </c>
      <c r="S114" s="89">
        <f>IF(OR($C114=0,$E114=0,COUNTIFS(Prices!$D:$D,$Q$12,Prices!$A:$A,$B114,Prices!$I:$I,$G114,Prices!$H:$H,"Product NA")&gt;0),0,(Q114+(R114*($E114/1000))))</f>
        <v>7.2000000000000011</v>
      </c>
      <c r="T114" s="89">
        <f t="shared" si="19"/>
        <v>0.8640000000000001</v>
      </c>
      <c r="U114" s="89">
        <f t="shared" si="20"/>
        <v>0</v>
      </c>
      <c r="V114" s="90">
        <f t="shared" si="27"/>
        <v>8.0640000000000018</v>
      </c>
      <c r="W114" s="90">
        <f t="shared" si="21"/>
        <v>8.0640000000000018</v>
      </c>
      <c r="X114" s="91"/>
      <c r="Y114" s="88">
        <f>IF(OR(COUNTIFS(Prices!$D:$D,Y$12,Prices!$A:$A,$B114,Prices!$I:$I,$G114)=0,COUNTIFS(Prices!$D:$D,$Y$12,Prices!$A:$A,$B114,Prices!$I:$I,$G114,Prices!$G:$G,"Product NA")&gt;0),0,SUMIFS(Prices!$G:$G,Prices!$D:$D,$Y$12,Prices!$A:$A,$B114,Prices!$I:$I,$G114))</f>
        <v>2.84</v>
      </c>
      <c r="Z114" s="88">
        <f>IF(OR(COUNTIFS(Prices!$D:$D,$Y$12,Prices!$A:$A,$B114,Prices!$I:$I,$G114)=0,COUNTIFS(Prices!$D:$D,$Y$12,Prices!$A:$A,$B114,Prices!$I:$I,$G114,Prices!$H:$H,"Product NA")&gt;0),0,SUMIFS(Prices!$H:$H,Prices!$D:$D,$Y$12,Prices!$A:$A,$B114,Prices!$I:$I,$G114))</f>
        <v>4.26</v>
      </c>
      <c r="AA114" s="89">
        <f>IF(OR($C114=0,$E114=0,COUNTIFS(Prices!$D:$D,$Y$12,Prices!$A:$A,$B114,Prices!$I:$I,$G114,Prices!$H:$H,"Product NA")&gt;0),0,(Y114+(Z114*($E114/1000))))</f>
        <v>7.1</v>
      </c>
      <c r="AB114" s="89">
        <f t="shared" si="28"/>
        <v>0.85199999999999998</v>
      </c>
      <c r="AC114" s="89">
        <f t="shared" si="29"/>
        <v>0</v>
      </c>
      <c r="AD114" s="90">
        <f t="shared" si="30"/>
        <v>7.952</v>
      </c>
      <c r="AE114" s="90">
        <f t="shared" si="22"/>
        <v>7.952</v>
      </c>
      <c r="AF114" s="91"/>
      <c r="AG114" s="88">
        <f>IF(OR(COUNTIFS(Prices!$D:$D,AG$12,Prices!$A:$A,$B114,Prices!$I:$I,$G114)=0,COUNTIFS(Prices!$D:$D,$AG$12,Prices!$A:$A,$B114,Prices!$I:$I,$G114,Prices!$G:$G,"Product NA")&gt;0),0,SUMIFS(Prices!$G:$G,Prices!$D:$D,$AG$12,Prices!$A:$A,$B114,Prices!$I:$I,$G114))</f>
        <v>7.03</v>
      </c>
      <c r="AH114" s="88">
        <f>IF(OR(COUNTIFS(Prices!$D:$D,$AG$12,Prices!$A:$A,$B114,Prices!$I:$I,$G114)=0,COUNTIFS(Prices!$D:$D,$AG$12,Prices!$A:$A,$B114,Prices!$I:$I,$G114,Prices!$H:$H,"Product NA")&gt;0),0,SUMIFS(Prices!$H:$H,Prices!$D:$D,$AG$12,Prices!$A:$A,$B114,Prices!$I:$I,$G114))</f>
        <v>0.65</v>
      </c>
      <c r="AI114" s="89">
        <f>IF(OR($C114=0,$E114=0,COUNTIFS(Prices!$D:$D,$AG$12,Prices!$A:$A,$B114,Prices!$I:$I,$G114,Prices!$H:$H,"Product NA")&gt;0),0,(AG114+(AH114*($E114/1000))))</f>
        <v>7.6800000000000006</v>
      </c>
      <c r="AJ114" s="89">
        <f t="shared" si="31"/>
        <v>0.92160000000000009</v>
      </c>
      <c r="AK114" s="89">
        <f t="shared" si="32"/>
        <v>0</v>
      </c>
      <c r="AL114" s="90">
        <f t="shared" si="33"/>
        <v>8.6016000000000012</v>
      </c>
      <c r="AM114" s="90">
        <f t="shared" si="34"/>
        <v>8.6016000000000012</v>
      </c>
    </row>
    <row r="115" spans="2:39" x14ac:dyDescent="0.35">
      <c r="B115" s="87" t="s">
        <v>110</v>
      </c>
      <c r="C115" s="66">
        <v>1</v>
      </c>
      <c r="D115" s="66">
        <v>1</v>
      </c>
      <c r="E115" s="66">
        <v>1000</v>
      </c>
      <c r="F115" s="116" t="str">
        <f t="shared" si="23"/>
        <v/>
      </c>
      <c r="G115" s="116" t="str">
        <f t="shared" si="24"/>
        <v>0-2kg</v>
      </c>
      <c r="H115" s="88">
        <f>IF(OR(COUNTIFS(Prices!$D:$D,$H$12,Prices!$A:$A,$B115,Prices!$I:$I,$G115)=0,COUNTIFS(Prices!$D:$D,$H$12,Prices!$A:$A,$B115,Prices!$I:$I,$G115,Prices!$G:$G,"Product NA")&gt;0),0,SUMIFS(Prices!$G:$G,Prices!$D:$D,$H$12,Prices!$A:$A,$B115,Prices!$I:$I,$G115))</f>
        <v>2.85</v>
      </c>
      <c r="I115" s="88">
        <f>IF(OR(COUNTIFS(Prices!$D:$D,$H$12,Prices!$A:$A,$B115,Prices!$I:$I,$G115)=0,COUNTIFS(Prices!$D:$D,$H$12,Prices!$A:$A,$B115,Prices!$I:$I,$G115,Prices!$H:$H,"Product NA")&gt;0),0,SUMIFS(Prices!$H:$H,Prices!$D:$D,$H$12,Prices!$A:$A,$B115,Prices!$I:$I,$G115))</f>
        <v>6.62</v>
      </c>
      <c r="J115" s="89">
        <f>IF(OR($C115=0,$E115=0,COUNTIFS(Prices!$D:$D,$H$12,Prices!$A:$A,$B115,Prices!$I:$I,$G115,Prices!$H:$H,"Product NA")&gt;0),0,(H115+(I115*($E115/1000))))</f>
        <v>9.4700000000000006</v>
      </c>
      <c r="K115" s="89">
        <f>J115*-(INDEX(VRDs!$H$3:$J$13, MATCH($H$12, VRDs!$A$3:$A$13, 0), MATCH($D115, INDEX(VRDs!$E$3:$G$13, MATCH($H$12, VRDs!$A$3:$A$13, 0), 0), 1)))</f>
        <v>0</v>
      </c>
      <c r="L115" s="89">
        <f t="shared" si="25"/>
        <v>1.1364000000000001</v>
      </c>
      <c r="M115" s="90">
        <f t="shared" si="18"/>
        <v>10.606400000000001</v>
      </c>
      <c r="N115" s="90">
        <f t="shared" si="26"/>
        <v>10.606400000000001</v>
      </c>
      <c r="Q115" s="88">
        <f>_xlfn.LET(
    _xlpm.Product,$Q$12,
    _xlpm.Country,$B115,
    _xlpm.Service,$G115,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7.65</v>
      </c>
      <c r="R115" s="88">
        <f>_xlfn.LET(
    _xlpm.Product,$Q$12,
    _xlpm.Country,$B115,
    _xlpm.Service,$G115,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5.1000000000000005</v>
      </c>
      <c r="S115" s="89">
        <f>IF(OR($C115=0,$E115=0,COUNTIFS(Prices!$D:$D,$Q$12,Prices!$A:$A,$B115,Prices!$I:$I,$G115,Prices!$H:$H,"Product NA")&gt;0),0,(Q115+(R115*($E115/1000))))</f>
        <v>12.75</v>
      </c>
      <c r="T115" s="89">
        <f t="shared" si="19"/>
        <v>1.53</v>
      </c>
      <c r="U115" s="89">
        <f t="shared" si="20"/>
        <v>0</v>
      </c>
      <c r="V115" s="90">
        <f t="shared" si="27"/>
        <v>14.28</v>
      </c>
      <c r="W115" s="90">
        <f t="shared" si="21"/>
        <v>14.28</v>
      </c>
      <c r="X115" s="91"/>
      <c r="Y115" s="88">
        <f>IF(OR(COUNTIFS(Prices!$D:$D,Y$12,Prices!$A:$A,$B115,Prices!$I:$I,$G115)=0,COUNTIFS(Prices!$D:$D,$Y$12,Prices!$A:$A,$B115,Prices!$I:$I,$G115,Prices!$G:$G,"Product NA")&gt;0),0,SUMIFS(Prices!$G:$G,Prices!$D:$D,$Y$12,Prices!$A:$A,$B115,Prices!$I:$I,$G115))</f>
        <v>0</v>
      </c>
      <c r="Z115" s="88">
        <f>IF(OR(COUNTIFS(Prices!$D:$D,$Y$12,Prices!$A:$A,$B115,Prices!$I:$I,$G115)=0,COUNTIFS(Prices!$D:$D,$Y$12,Prices!$A:$A,$B115,Prices!$I:$I,$G115,Prices!$H:$H,"Product NA")&gt;0),0,SUMIFS(Prices!$H:$H,Prices!$D:$D,$Y$12,Prices!$A:$A,$B115,Prices!$I:$I,$G115))</f>
        <v>0</v>
      </c>
      <c r="AA115" s="89">
        <f>IF(OR($C115=0,$E115=0,COUNTIFS(Prices!$D:$D,$Y$12,Prices!$A:$A,$B115,Prices!$I:$I,$G115,Prices!$H:$H,"Product NA")&gt;0),0,(Y115+(Z115*($E115/1000))))</f>
        <v>0</v>
      </c>
      <c r="AB115" s="89">
        <f t="shared" si="28"/>
        <v>0</v>
      </c>
      <c r="AC115" s="89">
        <f t="shared" si="29"/>
        <v>0</v>
      </c>
      <c r="AD115" s="90">
        <f t="shared" si="30"/>
        <v>0</v>
      </c>
      <c r="AE115" s="90">
        <f t="shared" si="22"/>
        <v>0</v>
      </c>
      <c r="AF115" s="91"/>
      <c r="AG115" s="88">
        <f>IF(OR(COUNTIFS(Prices!$D:$D,AG$12,Prices!$A:$A,$B115,Prices!$I:$I,$G115)=0,COUNTIFS(Prices!$D:$D,$AG$12,Prices!$A:$A,$B115,Prices!$I:$I,$G115,Prices!$G:$G,"Product NA")&gt;0),0,SUMIFS(Prices!$G:$G,Prices!$D:$D,$AG$12,Prices!$A:$A,$B115,Prices!$I:$I,$G115))</f>
        <v>0</v>
      </c>
      <c r="AH115" s="88">
        <f>IF(OR(COUNTIFS(Prices!$D:$D,$AG$12,Prices!$A:$A,$B115,Prices!$I:$I,$G115)=0,COUNTIFS(Prices!$D:$D,$AG$12,Prices!$A:$A,$B115,Prices!$I:$I,$G115,Prices!$H:$H,"Product NA")&gt;0),0,SUMIFS(Prices!$H:$H,Prices!$D:$D,$AG$12,Prices!$A:$A,$B115,Prices!$I:$I,$G115))</f>
        <v>0</v>
      </c>
      <c r="AI115" s="89">
        <f>IF(OR($C115=0,$E115=0,COUNTIFS(Prices!$D:$D,$AG$12,Prices!$A:$A,$B115,Prices!$I:$I,$G115,Prices!$H:$H,"Product NA")&gt;0),0,(AG115+(AH115*($E115/1000))))</f>
        <v>0</v>
      </c>
      <c r="AJ115" s="89">
        <f t="shared" si="31"/>
        <v>0</v>
      </c>
      <c r="AK115" s="89">
        <f t="shared" si="32"/>
        <v>0</v>
      </c>
      <c r="AL115" s="90">
        <f t="shared" si="33"/>
        <v>0</v>
      </c>
      <c r="AM115" s="90">
        <f t="shared" si="34"/>
        <v>0</v>
      </c>
    </row>
    <row r="116" spans="2:39" x14ac:dyDescent="0.35">
      <c r="B116" s="87" t="s">
        <v>111</v>
      </c>
      <c r="C116" s="66">
        <v>1</v>
      </c>
      <c r="D116" s="66">
        <v>1</v>
      </c>
      <c r="E116" s="66">
        <v>1000</v>
      </c>
      <c r="F116" s="116" t="str">
        <f t="shared" si="23"/>
        <v/>
      </c>
      <c r="G116" s="116" t="str">
        <f t="shared" si="24"/>
        <v>0-2kg</v>
      </c>
      <c r="H116" s="88">
        <f>IF(OR(COUNTIFS(Prices!$D:$D,$H$12,Prices!$A:$A,$B116,Prices!$I:$I,$G116)=0,COUNTIFS(Prices!$D:$D,$H$12,Prices!$A:$A,$B116,Prices!$I:$I,$G116,Prices!$G:$G,"Product NA")&gt;0),0,SUMIFS(Prices!$G:$G,Prices!$D:$D,$H$12,Prices!$A:$A,$B116,Prices!$I:$I,$G116))</f>
        <v>2.69</v>
      </c>
      <c r="I116" s="88">
        <f>IF(OR(COUNTIFS(Prices!$D:$D,$H$12,Prices!$A:$A,$B116,Prices!$I:$I,$G116)=0,COUNTIFS(Prices!$D:$D,$H$12,Prices!$A:$A,$B116,Prices!$I:$I,$G116,Prices!$H:$H,"Product NA")&gt;0),0,SUMIFS(Prices!$H:$H,Prices!$D:$D,$H$12,Prices!$A:$A,$B116,Prices!$I:$I,$G116))</f>
        <v>4.0600000000000005</v>
      </c>
      <c r="J116" s="89">
        <f>IF(OR($C116=0,$E116=0,COUNTIFS(Prices!$D:$D,$H$12,Prices!$A:$A,$B116,Prices!$I:$I,$G116,Prices!$H:$H,"Product NA")&gt;0),0,(H116+(I116*($E116/1000))))</f>
        <v>6.75</v>
      </c>
      <c r="K116" s="89">
        <f>J116*-(INDEX(VRDs!$H$3:$J$13, MATCH($H$12, VRDs!$A$3:$A$13, 0), MATCH($D116, INDEX(VRDs!$E$3:$G$13, MATCH($H$12, VRDs!$A$3:$A$13, 0), 0), 1)))</f>
        <v>0</v>
      </c>
      <c r="L116" s="89">
        <f t="shared" si="25"/>
        <v>0.80999999999999994</v>
      </c>
      <c r="M116" s="90">
        <f t="shared" si="18"/>
        <v>7.56</v>
      </c>
      <c r="N116" s="90">
        <f t="shared" si="26"/>
        <v>7.56</v>
      </c>
      <c r="Q116" s="88">
        <f>_xlfn.LET(
    _xlpm.Product,$Q$12,
    _xlpm.Country,$B116,
    _xlpm.Service,$G116,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6.75</v>
      </c>
      <c r="R116" s="88">
        <f>_xlfn.LET(
    _xlpm.Product,$Q$12,
    _xlpm.Country,$B116,
    _xlpm.Service,$G116,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2.5500000000000003</v>
      </c>
      <c r="S116" s="89">
        <f>IF(OR($C116=0,$E116=0,COUNTIFS(Prices!$D:$D,$Q$12,Prices!$A:$A,$B116,Prices!$I:$I,$G116,Prices!$H:$H,"Product NA")&gt;0),0,(Q116+(R116*($E116/1000))))</f>
        <v>9.3000000000000007</v>
      </c>
      <c r="T116" s="89">
        <f t="shared" si="19"/>
        <v>1.1160000000000001</v>
      </c>
      <c r="U116" s="89">
        <f t="shared" si="20"/>
        <v>0</v>
      </c>
      <c r="V116" s="90">
        <f t="shared" si="27"/>
        <v>10.416</v>
      </c>
      <c r="W116" s="90">
        <f t="shared" si="21"/>
        <v>10.416</v>
      </c>
      <c r="X116" s="91"/>
      <c r="Y116" s="88">
        <f>IF(OR(COUNTIFS(Prices!$D:$D,Y$12,Prices!$A:$A,$B116,Prices!$I:$I,$G116)=0,COUNTIFS(Prices!$D:$D,$Y$12,Prices!$A:$A,$B116,Prices!$I:$I,$G116,Prices!$G:$G,"Product NA")&gt;0),0,SUMIFS(Prices!$G:$G,Prices!$D:$D,$Y$12,Prices!$A:$A,$B116,Prices!$I:$I,$G116))</f>
        <v>0</v>
      </c>
      <c r="Z116" s="88">
        <f>IF(OR(COUNTIFS(Prices!$D:$D,$Y$12,Prices!$A:$A,$B116,Prices!$I:$I,$G116)=0,COUNTIFS(Prices!$D:$D,$Y$12,Prices!$A:$A,$B116,Prices!$I:$I,$G116,Prices!$H:$H,"Product NA")&gt;0),0,SUMIFS(Prices!$H:$H,Prices!$D:$D,$Y$12,Prices!$A:$A,$B116,Prices!$I:$I,$G116))</f>
        <v>0</v>
      </c>
      <c r="AA116" s="89">
        <f>IF(OR($C116=0,$E116=0,COUNTIFS(Prices!$D:$D,$Y$12,Prices!$A:$A,$B116,Prices!$I:$I,$G116,Prices!$H:$H,"Product NA")&gt;0),0,(Y116+(Z116*($E116/1000))))</f>
        <v>0</v>
      </c>
      <c r="AB116" s="89">
        <f t="shared" si="28"/>
        <v>0</v>
      </c>
      <c r="AC116" s="89">
        <f t="shared" si="29"/>
        <v>0</v>
      </c>
      <c r="AD116" s="90">
        <f t="shared" si="30"/>
        <v>0</v>
      </c>
      <c r="AE116" s="90">
        <f t="shared" si="22"/>
        <v>0</v>
      </c>
      <c r="AF116" s="91"/>
      <c r="AG116" s="88">
        <f>IF(OR(COUNTIFS(Prices!$D:$D,AG$12,Prices!$A:$A,$B116,Prices!$I:$I,$G116)=0,COUNTIFS(Prices!$D:$D,$AG$12,Prices!$A:$A,$B116,Prices!$I:$I,$G116,Prices!$G:$G,"Product NA")&gt;0),0,SUMIFS(Prices!$G:$G,Prices!$D:$D,$AG$12,Prices!$A:$A,$B116,Prices!$I:$I,$G116))</f>
        <v>0</v>
      </c>
      <c r="AH116" s="88">
        <f>IF(OR(COUNTIFS(Prices!$D:$D,$AG$12,Prices!$A:$A,$B116,Prices!$I:$I,$G116)=0,COUNTIFS(Prices!$D:$D,$AG$12,Prices!$A:$A,$B116,Prices!$I:$I,$G116,Prices!$H:$H,"Product NA")&gt;0),0,SUMIFS(Prices!$H:$H,Prices!$D:$D,$AG$12,Prices!$A:$A,$B116,Prices!$I:$I,$G116))</f>
        <v>0</v>
      </c>
      <c r="AI116" s="89">
        <f>IF(OR($C116=0,$E116=0,COUNTIFS(Prices!$D:$D,$AG$12,Prices!$A:$A,$B116,Prices!$I:$I,$G116,Prices!$H:$H,"Product NA")&gt;0),0,(AG116+(AH116*($E116/1000))))</f>
        <v>0</v>
      </c>
      <c r="AJ116" s="89">
        <f t="shared" si="31"/>
        <v>0</v>
      </c>
      <c r="AK116" s="89">
        <f t="shared" si="32"/>
        <v>0</v>
      </c>
      <c r="AL116" s="90">
        <f t="shared" si="33"/>
        <v>0</v>
      </c>
      <c r="AM116" s="90">
        <f t="shared" si="34"/>
        <v>0</v>
      </c>
    </row>
    <row r="117" spans="2:39" x14ac:dyDescent="0.35">
      <c r="B117" s="87" t="s">
        <v>112</v>
      </c>
      <c r="C117" s="66">
        <v>1</v>
      </c>
      <c r="D117" s="66">
        <v>1</v>
      </c>
      <c r="E117" s="66">
        <v>1000</v>
      </c>
      <c r="F117" s="116" t="str">
        <f t="shared" si="23"/>
        <v/>
      </c>
      <c r="G117" s="116" t="str">
        <f t="shared" si="24"/>
        <v>0-2kg</v>
      </c>
      <c r="H117" s="88">
        <f>IF(OR(COUNTIFS(Prices!$D:$D,$H$12,Prices!$A:$A,$B117,Prices!$I:$I,$G117)=0,COUNTIFS(Prices!$D:$D,$H$12,Prices!$A:$A,$B117,Prices!$I:$I,$G117,Prices!$G:$G,"Product NA")&gt;0),0,SUMIFS(Prices!$G:$G,Prices!$D:$D,$H$12,Prices!$A:$A,$B117,Prices!$I:$I,$G117))</f>
        <v>1.31</v>
      </c>
      <c r="I117" s="88">
        <f>IF(OR(COUNTIFS(Prices!$D:$D,$H$12,Prices!$A:$A,$B117,Prices!$I:$I,$G117)=0,COUNTIFS(Prices!$D:$D,$H$12,Prices!$A:$A,$B117,Prices!$I:$I,$G117,Prices!$H:$H,"Product NA")&gt;0),0,SUMIFS(Prices!$H:$H,Prices!$D:$D,$H$12,Prices!$A:$A,$B117,Prices!$I:$I,$G117))</f>
        <v>18.14</v>
      </c>
      <c r="J117" s="89">
        <f>IF(OR($C117=0,$E117=0,COUNTIFS(Prices!$D:$D,$H$12,Prices!$A:$A,$B117,Prices!$I:$I,$G117,Prices!$H:$H,"Product NA")&gt;0),0,(H117+(I117*($E117/1000))))</f>
        <v>19.45</v>
      </c>
      <c r="K117" s="89">
        <f>J117*-(INDEX(VRDs!$H$3:$J$13, MATCH($H$12, VRDs!$A$3:$A$13, 0), MATCH($D117, INDEX(VRDs!$E$3:$G$13, MATCH($H$12, VRDs!$A$3:$A$13, 0), 0), 1)))</f>
        <v>0</v>
      </c>
      <c r="L117" s="89">
        <f t="shared" si="25"/>
        <v>2.3339999999999996</v>
      </c>
      <c r="M117" s="90">
        <f t="shared" si="18"/>
        <v>21.783999999999999</v>
      </c>
      <c r="N117" s="90">
        <f t="shared" si="26"/>
        <v>21.783999999999999</v>
      </c>
      <c r="Q117" s="88">
        <f>_xlfn.LET(
    _xlpm.Product,$Q$12,
    _xlpm.Country,$B117,
    _xlpm.Service,$G117,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R117" s="88">
        <f>_xlfn.LET(
    _xlpm.Product,$Q$12,
    _xlpm.Country,$B117,
    _xlpm.Service,$G117,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S117" s="89">
        <f>IF(OR($C117=0,$E117=0,COUNTIFS(Prices!$D:$D,$Q$12,Prices!$A:$A,$B117,Prices!$I:$I,$G117,Prices!$H:$H,"Product NA")&gt;0),0,(Q117+(R117*($E117/1000))))</f>
        <v>13.8</v>
      </c>
      <c r="T117" s="89">
        <f t="shared" si="19"/>
        <v>1.6559999999999999</v>
      </c>
      <c r="U117" s="89">
        <f t="shared" si="20"/>
        <v>0</v>
      </c>
      <c r="V117" s="90">
        <f t="shared" si="27"/>
        <v>15.456000000000001</v>
      </c>
      <c r="W117" s="90">
        <f t="shared" si="21"/>
        <v>15.456000000000001</v>
      </c>
      <c r="X117" s="91"/>
      <c r="Y117" s="88">
        <f>IF(OR(COUNTIFS(Prices!$D:$D,Y$12,Prices!$A:$A,$B117,Prices!$I:$I,$G117)=0,COUNTIFS(Prices!$D:$D,$Y$12,Prices!$A:$A,$B117,Prices!$I:$I,$G117,Prices!$G:$G,"Product NA")&gt;0),0,SUMIFS(Prices!$G:$G,Prices!$D:$D,$Y$12,Prices!$A:$A,$B117,Prices!$I:$I,$G117))</f>
        <v>0</v>
      </c>
      <c r="Z117" s="88">
        <f>IF(OR(COUNTIFS(Prices!$D:$D,$Y$12,Prices!$A:$A,$B117,Prices!$I:$I,$G117)=0,COUNTIFS(Prices!$D:$D,$Y$12,Prices!$A:$A,$B117,Prices!$I:$I,$G117,Prices!$H:$H,"Product NA")&gt;0),0,SUMIFS(Prices!$H:$H,Prices!$D:$D,$Y$12,Prices!$A:$A,$B117,Prices!$I:$I,$G117))</f>
        <v>0</v>
      </c>
      <c r="AA117" s="89">
        <f>IF(OR($C117=0,$E117=0,COUNTIFS(Prices!$D:$D,$Y$12,Prices!$A:$A,$B117,Prices!$I:$I,$G117,Prices!$H:$H,"Product NA")&gt;0),0,(Y117+(Z117*($E117/1000))))</f>
        <v>0</v>
      </c>
      <c r="AB117" s="89">
        <f t="shared" si="28"/>
        <v>0</v>
      </c>
      <c r="AC117" s="89">
        <f t="shared" si="29"/>
        <v>0</v>
      </c>
      <c r="AD117" s="90">
        <f t="shared" si="30"/>
        <v>0</v>
      </c>
      <c r="AE117" s="90">
        <f t="shared" si="22"/>
        <v>0</v>
      </c>
      <c r="AF117" s="91"/>
      <c r="AG117" s="88">
        <f>IF(OR(COUNTIFS(Prices!$D:$D,AG$12,Prices!$A:$A,$B117,Prices!$I:$I,$G117)=0,COUNTIFS(Prices!$D:$D,$AG$12,Prices!$A:$A,$B117,Prices!$I:$I,$G117,Prices!$G:$G,"Product NA")&gt;0),0,SUMIFS(Prices!$G:$G,Prices!$D:$D,$AG$12,Prices!$A:$A,$B117,Prices!$I:$I,$G117))</f>
        <v>0</v>
      </c>
      <c r="AH117" s="88">
        <f>IF(OR(COUNTIFS(Prices!$D:$D,$AG$12,Prices!$A:$A,$B117,Prices!$I:$I,$G117)=0,COUNTIFS(Prices!$D:$D,$AG$12,Prices!$A:$A,$B117,Prices!$I:$I,$G117,Prices!$H:$H,"Product NA")&gt;0),0,SUMIFS(Prices!$H:$H,Prices!$D:$D,$AG$12,Prices!$A:$A,$B117,Prices!$I:$I,$G117))</f>
        <v>0</v>
      </c>
      <c r="AI117" s="89">
        <f>IF(OR($C117=0,$E117=0,COUNTIFS(Prices!$D:$D,$AG$12,Prices!$A:$A,$B117,Prices!$I:$I,$G117,Prices!$H:$H,"Product NA")&gt;0),0,(AG117+(AH117*($E117/1000))))</f>
        <v>0</v>
      </c>
      <c r="AJ117" s="89">
        <f t="shared" si="31"/>
        <v>0</v>
      </c>
      <c r="AK117" s="89">
        <f t="shared" si="32"/>
        <v>0</v>
      </c>
      <c r="AL117" s="90">
        <f t="shared" si="33"/>
        <v>0</v>
      </c>
      <c r="AM117" s="90">
        <f t="shared" si="34"/>
        <v>0</v>
      </c>
    </row>
    <row r="118" spans="2:39" x14ac:dyDescent="0.35">
      <c r="B118" s="87" t="s">
        <v>113</v>
      </c>
      <c r="C118" s="66">
        <v>1</v>
      </c>
      <c r="D118" s="66">
        <v>1</v>
      </c>
      <c r="E118" s="66">
        <v>1000</v>
      </c>
      <c r="F118" s="116" t="str">
        <f t="shared" si="23"/>
        <v/>
      </c>
      <c r="G118" s="116" t="str">
        <f t="shared" si="24"/>
        <v>0-2kg</v>
      </c>
      <c r="H118" s="88">
        <f>IF(OR(COUNTIFS(Prices!$D:$D,$H$12,Prices!$A:$A,$B118,Prices!$I:$I,$G118)=0,COUNTIFS(Prices!$D:$D,$H$12,Prices!$A:$A,$B118,Prices!$I:$I,$G118,Prices!$G:$G,"Product NA")&gt;0),0,SUMIFS(Prices!$G:$G,Prices!$D:$D,$H$12,Prices!$A:$A,$B118,Prices!$I:$I,$G118))</f>
        <v>1.81</v>
      </c>
      <c r="I118" s="88">
        <f>IF(OR(COUNTIFS(Prices!$D:$D,$H$12,Prices!$A:$A,$B118,Prices!$I:$I,$G118)=0,COUNTIFS(Prices!$D:$D,$H$12,Prices!$A:$A,$B118,Prices!$I:$I,$G118,Prices!$H:$H,"Product NA")&gt;0),0,SUMIFS(Prices!$H:$H,Prices!$D:$D,$H$12,Prices!$A:$A,$B118,Prices!$I:$I,$G118))</f>
        <v>18.39</v>
      </c>
      <c r="J118" s="89">
        <f>IF(OR($C118=0,$E118=0,COUNTIFS(Prices!$D:$D,$H$12,Prices!$A:$A,$B118,Prices!$I:$I,$G118,Prices!$H:$H,"Product NA")&gt;0),0,(H118+(I118*($E118/1000))))</f>
        <v>20.2</v>
      </c>
      <c r="K118" s="89">
        <f>J118*-(INDEX(VRDs!$H$3:$J$13, MATCH($H$12, VRDs!$A$3:$A$13, 0), MATCH($D118, INDEX(VRDs!$E$3:$G$13, MATCH($H$12, VRDs!$A$3:$A$13, 0), 0), 1)))</f>
        <v>0</v>
      </c>
      <c r="L118" s="89">
        <f t="shared" si="25"/>
        <v>2.4239999999999999</v>
      </c>
      <c r="M118" s="90">
        <f t="shared" si="18"/>
        <v>22.623999999999999</v>
      </c>
      <c r="N118" s="90">
        <f t="shared" si="26"/>
        <v>22.623999999999999</v>
      </c>
      <c r="Q118" s="88">
        <f>_xlfn.LET(
    _xlpm.Product,$Q$12,
    _xlpm.Country,$B118,
    _xlpm.Service,$G118,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R118" s="88">
        <f>_xlfn.LET(
    _xlpm.Product,$Q$12,
    _xlpm.Country,$B118,
    _xlpm.Service,$G118,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6.25</v>
      </c>
      <c r="S118" s="89">
        <f>IF(OR($C118=0,$E118=0,COUNTIFS(Prices!$D:$D,$Q$12,Prices!$A:$A,$B118,Prices!$I:$I,$G118,Prices!$H:$H,"Product NA")&gt;0),0,(Q118+(R118*($E118/1000))))</f>
        <v>15.6</v>
      </c>
      <c r="T118" s="89">
        <f t="shared" si="19"/>
        <v>1.8719999999999999</v>
      </c>
      <c r="U118" s="89">
        <f t="shared" si="20"/>
        <v>0</v>
      </c>
      <c r="V118" s="90">
        <f t="shared" si="27"/>
        <v>17.472000000000001</v>
      </c>
      <c r="W118" s="90">
        <f t="shared" si="21"/>
        <v>17.472000000000001</v>
      </c>
      <c r="X118" s="91"/>
      <c r="Y118" s="88">
        <f>IF(OR(COUNTIFS(Prices!$D:$D,Y$12,Prices!$A:$A,$B118,Prices!$I:$I,$G118)=0,COUNTIFS(Prices!$D:$D,$Y$12,Prices!$A:$A,$B118,Prices!$I:$I,$G118,Prices!$G:$G,"Product NA")&gt;0),0,SUMIFS(Prices!$G:$G,Prices!$D:$D,$Y$12,Prices!$A:$A,$B118,Prices!$I:$I,$G118))</f>
        <v>0</v>
      </c>
      <c r="Z118" s="88">
        <f>IF(OR(COUNTIFS(Prices!$D:$D,$Y$12,Prices!$A:$A,$B118,Prices!$I:$I,$G118)=0,COUNTIFS(Prices!$D:$D,$Y$12,Prices!$A:$A,$B118,Prices!$I:$I,$G118,Prices!$H:$H,"Product NA")&gt;0),0,SUMIFS(Prices!$H:$H,Prices!$D:$D,$Y$12,Prices!$A:$A,$B118,Prices!$I:$I,$G118))</f>
        <v>0</v>
      </c>
      <c r="AA118" s="89">
        <f>IF(OR($C118=0,$E118=0,COUNTIFS(Prices!$D:$D,$Y$12,Prices!$A:$A,$B118,Prices!$I:$I,$G118,Prices!$H:$H,"Product NA")&gt;0),0,(Y118+(Z118*($E118/1000))))</f>
        <v>0</v>
      </c>
      <c r="AB118" s="89">
        <f t="shared" si="28"/>
        <v>0</v>
      </c>
      <c r="AC118" s="89">
        <f t="shared" si="29"/>
        <v>0</v>
      </c>
      <c r="AD118" s="90">
        <f t="shared" si="30"/>
        <v>0</v>
      </c>
      <c r="AE118" s="90">
        <f t="shared" si="22"/>
        <v>0</v>
      </c>
      <c r="AF118" s="91"/>
      <c r="AG118" s="88">
        <f>IF(OR(COUNTIFS(Prices!$D:$D,AG$12,Prices!$A:$A,$B118,Prices!$I:$I,$G118)=0,COUNTIFS(Prices!$D:$D,$AG$12,Prices!$A:$A,$B118,Prices!$I:$I,$G118,Prices!$G:$G,"Product NA")&gt;0),0,SUMIFS(Prices!$G:$G,Prices!$D:$D,$AG$12,Prices!$A:$A,$B118,Prices!$I:$I,$G118))</f>
        <v>0</v>
      </c>
      <c r="AH118" s="88">
        <f>IF(OR(COUNTIFS(Prices!$D:$D,$AG$12,Prices!$A:$A,$B118,Prices!$I:$I,$G118)=0,COUNTIFS(Prices!$D:$D,$AG$12,Prices!$A:$A,$B118,Prices!$I:$I,$G118,Prices!$H:$H,"Product NA")&gt;0),0,SUMIFS(Prices!$H:$H,Prices!$D:$D,$AG$12,Prices!$A:$A,$B118,Prices!$I:$I,$G118))</f>
        <v>0</v>
      </c>
      <c r="AI118" s="89">
        <f>IF(OR($C118=0,$E118=0,COUNTIFS(Prices!$D:$D,$AG$12,Prices!$A:$A,$B118,Prices!$I:$I,$G118,Prices!$H:$H,"Product NA")&gt;0),0,(AG118+(AH118*($E118/1000))))</f>
        <v>0</v>
      </c>
      <c r="AJ118" s="89">
        <f t="shared" si="31"/>
        <v>0</v>
      </c>
      <c r="AK118" s="89">
        <f t="shared" si="32"/>
        <v>0</v>
      </c>
      <c r="AL118" s="90">
        <f t="shared" si="33"/>
        <v>0</v>
      </c>
      <c r="AM118" s="90">
        <f t="shared" si="34"/>
        <v>0</v>
      </c>
    </row>
    <row r="119" spans="2:39" x14ac:dyDescent="0.35">
      <c r="B119" s="87" t="s">
        <v>114</v>
      </c>
      <c r="C119" s="66">
        <v>1</v>
      </c>
      <c r="D119" s="66">
        <v>1</v>
      </c>
      <c r="E119" s="66">
        <v>1000</v>
      </c>
      <c r="F119" s="116" t="str">
        <f t="shared" si="23"/>
        <v/>
      </c>
      <c r="G119" s="116" t="str">
        <f t="shared" si="24"/>
        <v>0-2kg</v>
      </c>
      <c r="H119" s="88">
        <f>IF(OR(COUNTIFS(Prices!$D:$D,$H$12,Prices!$A:$A,$B119,Prices!$I:$I,$G119)=0,COUNTIFS(Prices!$D:$D,$H$12,Prices!$A:$A,$B119,Prices!$I:$I,$G119,Prices!$G:$G,"Product NA")&gt;0),0,SUMIFS(Prices!$G:$G,Prices!$D:$D,$H$12,Prices!$A:$A,$B119,Prices!$I:$I,$G119))</f>
        <v>3.1</v>
      </c>
      <c r="I119" s="88">
        <f>IF(OR(COUNTIFS(Prices!$D:$D,$H$12,Prices!$A:$A,$B119,Prices!$I:$I,$G119)=0,COUNTIFS(Prices!$D:$D,$H$12,Prices!$A:$A,$B119,Prices!$I:$I,$G119,Prices!$H:$H,"Product NA")&gt;0),0,SUMIFS(Prices!$H:$H,Prices!$D:$D,$H$12,Prices!$A:$A,$B119,Prices!$I:$I,$G119))</f>
        <v>9.09</v>
      </c>
      <c r="J119" s="89">
        <f>IF(OR($C119=0,$E119=0,COUNTIFS(Prices!$D:$D,$H$12,Prices!$A:$A,$B119,Prices!$I:$I,$G119,Prices!$H:$H,"Product NA")&gt;0),0,(H119+(I119*($E119/1000))))</f>
        <v>12.19</v>
      </c>
      <c r="K119" s="89">
        <f>J119*-(INDEX(VRDs!$H$3:$J$13, MATCH($H$12, VRDs!$A$3:$A$13, 0), MATCH($D119, INDEX(VRDs!$E$3:$G$13, MATCH($H$12, VRDs!$A$3:$A$13, 0), 0), 1)))</f>
        <v>0</v>
      </c>
      <c r="L119" s="89">
        <f t="shared" si="25"/>
        <v>1.4627999999999999</v>
      </c>
      <c r="M119" s="90">
        <f t="shared" si="18"/>
        <v>13.652799999999999</v>
      </c>
      <c r="N119" s="90">
        <f t="shared" si="26"/>
        <v>13.652799999999999</v>
      </c>
      <c r="Q119" s="88">
        <f>_xlfn.LET(
    _xlpm.Product,$Q$12,
    _xlpm.Country,$B119,
    _xlpm.Service,$G119,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6.8500000000000005</v>
      </c>
      <c r="R119" s="88">
        <f>_xlfn.LET(
    _xlpm.Product,$Q$12,
    _xlpm.Country,$B119,
    _xlpm.Service,$G119,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6.25</v>
      </c>
      <c r="S119" s="89">
        <f>IF(OR($C119=0,$E119=0,COUNTIFS(Prices!$D:$D,$Q$12,Prices!$A:$A,$B119,Prices!$I:$I,$G119,Prices!$H:$H,"Product NA")&gt;0),0,(Q119+(R119*($E119/1000))))</f>
        <v>13.100000000000001</v>
      </c>
      <c r="T119" s="89">
        <f t="shared" si="19"/>
        <v>1.5720000000000001</v>
      </c>
      <c r="U119" s="89">
        <f t="shared" si="20"/>
        <v>0</v>
      </c>
      <c r="V119" s="90">
        <f t="shared" si="27"/>
        <v>14.672000000000001</v>
      </c>
      <c r="W119" s="90">
        <f t="shared" si="21"/>
        <v>14.672000000000001</v>
      </c>
      <c r="X119" s="91"/>
      <c r="Y119" s="88">
        <f>IF(OR(COUNTIFS(Prices!$D:$D,Y$12,Prices!$A:$A,$B119,Prices!$I:$I,$G119)=0,COUNTIFS(Prices!$D:$D,$Y$12,Prices!$A:$A,$B119,Prices!$I:$I,$G119,Prices!$G:$G,"Product NA")&gt;0),0,SUMIFS(Prices!$G:$G,Prices!$D:$D,$Y$12,Prices!$A:$A,$B119,Prices!$I:$I,$G119))</f>
        <v>0</v>
      </c>
      <c r="Z119" s="88">
        <f>IF(OR(COUNTIFS(Prices!$D:$D,$Y$12,Prices!$A:$A,$B119,Prices!$I:$I,$G119)=0,COUNTIFS(Prices!$D:$D,$Y$12,Prices!$A:$A,$B119,Prices!$I:$I,$G119,Prices!$H:$H,"Product NA")&gt;0),0,SUMIFS(Prices!$H:$H,Prices!$D:$D,$Y$12,Prices!$A:$A,$B119,Prices!$I:$I,$G119))</f>
        <v>0</v>
      </c>
      <c r="AA119" s="89">
        <f>IF(OR($C119=0,$E119=0,COUNTIFS(Prices!$D:$D,$Y$12,Prices!$A:$A,$B119,Prices!$I:$I,$G119,Prices!$H:$H,"Product NA")&gt;0),0,(Y119+(Z119*($E119/1000))))</f>
        <v>0</v>
      </c>
      <c r="AB119" s="89">
        <f t="shared" si="28"/>
        <v>0</v>
      </c>
      <c r="AC119" s="89">
        <f t="shared" si="29"/>
        <v>0</v>
      </c>
      <c r="AD119" s="90">
        <f t="shared" si="30"/>
        <v>0</v>
      </c>
      <c r="AE119" s="90">
        <f t="shared" si="22"/>
        <v>0</v>
      </c>
      <c r="AF119" s="91"/>
      <c r="AG119" s="88">
        <f>IF(OR(COUNTIFS(Prices!$D:$D,AG$12,Prices!$A:$A,$B119,Prices!$I:$I,$G119)=0,COUNTIFS(Prices!$D:$D,$AG$12,Prices!$A:$A,$B119,Prices!$I:$I,$G119,Prices!$G:$G,"Product NA")&gt;0),0,SUMIFS(Prices!$G:$G,Prices!$D:$D,$AG$12,Prices!$A:$A,$B119,Prices!$I:$I,$G119))</f>
        <v>0</v>
      </c>
      <c r="AH119" s="88">
        <f>IF(OR(COUNTIFS(Prices!$D:$D,$AG$12,Prices!$A:$A,$B119,Prices!$I:$I,$G119)=0,COUNTIFS(Prices!$D:$D,$AG$12,Prices!$A:$A,$B119,Prices!$I:$I,$G119,Prices!$H:$H,"Product NA")&gt;0),0,SUMIFS(Prices!$H:$H,Prices!$D:$D,$AG$12,Prices!$A:$A,$B119,Prices!$I:$I,$G119))</f>
        <v>0</v>
      </c>
      <c r="AI119" s="89">
        <f>IF(OR($C119=0,$E119=0,COUNTIFS(Prices!$D:$D,$AG$12,Prices!$A:$A,$B119,Prices!$I:$I,$G119,Prices!$H:$H,"Product NA")&gt;0),0,(AG119+(AH119*($E119/1000))))</f>
        <v>0</v>
      </c>
      <c r="AJ119" s="89">
        <f t="shared" si="31"/>
        <v>0</v>
      </c>
      <c r="AK119" s="89">
        <f t="shared" si="32"/>
        <v>0</v>
      </c>
      <c r="AL119" s="90">
        <f t="shared" si="33"/>
        <v>0</v>
      </c>
      <c r="AM119" s="90">
        <f t="shared" si="34"/>
        <v>0</v>
      </c>
    </row>
    <row r="120" spans="2:39" x14ac:dyDescent="0.35">
      <c r="B120" s="87" t="s">
        <v>115</v>
      </c>
      <c r="C120" s="66">
        <v>1</v>
      </c>
      <c r="D120" s="66">
        <v>1</v>
      </c>
      <c r="E120" s="66">
        <v>1000</v>
      </c>
      <c r="F120" s="116" t="str">
        <f t="shared" si="23"/>
        <v/>
      </c>
      <c r="G120" s="116" t="str">
        <f t="shared" si="24"/>
        <v>0-2kg</v>
      </c>
      <c r="H120" s="88">
        <f>IF(OR(COUNTIFS(Prices!$D:$D,$H$12,Prices!$A:$A,$B120,Prices!$I:$I,$G120)=0,COUNTIFS(Prices!$D:$D,$H$12,Prices!$A:$A,$B120,Prices!$I:$I,$G120,Prices!$G:$G,"Product NA")&gt;0),0,SUMIFS(Prices!$G:$G,Prices!$D:$D,$H$12,Prices!$A:$A,$B120,Prices!$I:$I,$G120))</f>
        <v>1.31</v>
      </c>
      <c r="I120" s="88">
        <f>IF(OR(COUNTIFS(Prices!$D:$D,$H$12,Prices!$A:$A,$B120,Prices!$I:$I,$G120)=0,COUNTIFS(Prices!$D:$D,$H$12,Prices!$A:$A,$B120,Prices!$I:$I,$G120,Prices!$H:$H,"Product NA")&gt;0),0,SUMIFS(Prices!$H:$H,Prices!$D:$D,$H$12,Prices!$A:$A,$B120,Prices!$I:$I,$G120))</f>
        <v>16.399999999999999</v>
      </c>
      <c r="J120" s="89">
        <f>IF(OR($C120=0,$E120=0,COUNTIFS(Prices!$D:$D,$H$12,Prices!$A:$A,$B120,Prices!$I:$I,$G120,Prices!$H:$H,"Product NA")&gt;0),0,(H120+(I120*($E120/1000))))</f>
        <v>17.709999999999997</v>
      </c>
      <c r="K120" s="89">
        <f>J120*-(INDEX(VRDs!$H$3:$J$13, MATCH($H$12, VRDs!$A$3:$A$13, 0), MATCH($D120, INDEX(VRDs!$E$3:$G$13, MATCH($H$12, VRDs!$A$3:$A$13, 0), 0), 1)))</f>
        <v>0</v>
      </c>
      <c r="L120" s="89">
        <f t="shared" si="25"/>
        <v>2.1251999999999995</v>
      </c>
      <c r="M120" s="90">
        <f t="shared" si="18"/>
        <v>19.835199999999997</v>
      </c>
      <c r="N120" s="90">
        <f t="shared" si="26"/>
        <v>19.835199999999997</v>
      </c>
      <c r="Q120" s="88">
        <f>_xlfn.LET(
    _xlpm.Product,$Q$12,
    _xlpm.Country,$B120,
    _xlpm.Service,$G120,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9.2000000000000011</v>
      </c>
      <c r="R120" s="88">
        <f>_xlfn.LET(
    _xlpm.Product,$Q$12,
    _xlpm.Country,$B120,
    _xlpm.Service,$G120,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4.95</v>
      </c>
      <c r="S120" s="89">
        <f>IF(OR($C120=0,$E120=0,COUNTIFS(Prices!$D:$D,$Q$12,Prices!$A:$A,$B120,Prices!$I:$I,$G120,Prices!$H:$H,"Product NA")&gt;0),0,(Q120+(R120*($E120/1000))))</f>
        <v>14.150000000000002</v>
      </c>
      <c r="T120" s="89">
        <f t="shared" si="19"/>
        <v>1.6980000000000002</v>
      </c>
      <c r="U120" s="89">
        <f t="shared" si="20"/>
        <v>0</v>
      </c>
      <c r="V120" s="90">
        <f t="shared" si="27"/>
        <v>15.848000000000003</v>
      </c>
      <c r="W120" s="90">
        <f t="shared" si="21"/>
        <v>15.848000000000003</v>
      </c>
      <c r="X120" s="91"/>
      <c r="Y120" s="88">
        <f>IF(OR(COUNTIFS(Prices!$D:$D,Y$12,Prices!$A:$A,$B120,Prices!$I:$I,$G120)=0,COUNTIFS(Prices!$D:$D,$Y$12,Prices!$A:$A,$B120,Prices!$I:$I,$G120,Prices!$G:$G,"Product NA")&gt;0),0,SUMIFS(Prices!$G:$G,Prices!$D:$D,$Y$12,Prices!$A:$A,$B120,Prices!$I:$I,$G120))</f>
        <v>0</v>
      </c>
      <c r="Z120" s="88">
        <f>IF(OR(COUNTIFS(Prices!$D:$D,$Y$12,Prices!$A:$A,$B120,Prices!$I:$I,$G120)=0,COUNTIFS(Prices!$D:$D,$Y$12,Prices!$A:$A,$B120,Prices!$I:$I,$G120,Prices!$H:$H,"Product NA")&gt;0),0,SUMIFS(Prices!$H:$H,Prices!$D:$D,$Y$12,Prices!$A:$A,$B120,Prices!$I:$I,$G120))</f>
        <v>0</v>
      </c>
      <c r="AA120" s="89">
        <f>IF(OR($C120=0,$E120=0,COUNTIFS(Prices!$D:$D,$Y$12,Prices!$A:$A,$B120,Prices!$I:$I,$G120,Prices!$H:$H,"Product NA")&gt;0),0,(Y120+(Z120*($E120/1000))))</f>
        <v>0</v>
      </c>
      <c r="AB120" s="89">
        <f t="shared" si="28"/>
        <v>0</v>
      </c>
      <c r="AC120" s="89">
        <f t="shared" si="29"/>
        <v>0</v>
      </c>
      <c r="AD120" s="90">
        <f t="shared" si="30"/>
        <v>0</v>
      </c>
      <c r="AE120" s="90">
        <f t="shared" si="22"/>
        <v>0</v>
      </c>
      <c r="AF120" s="91"/>
      <c r="AG120" s="88">
        <f>IF(OR(COUNTIFS(Prices!$D:$D,AG$12,Prices!$A:$A,$B120,Prices!$I:$I,$G120)=0,COUNTIFS(Prices!$D:$D,$AG$12,Prices!$A:$A,$B120,Prices!$I:$I,$G120,Prices!$G:$G,"Product NA")&gt;0),0,SUMIFS(Prices!$G:$G,Prices!$D:$D,$AG$12,Prices!$A:$A,$B120,Prices!$I:$I,$G120))</f>
        <v>0</v>
      </c>
      <c r="AH120" s="88">
        <f>IF(OR(COUNTIFS(Prices!$D:$D,$AG$12,Prices!$A:$A,$B120,Prices!$I:$I,$G120)=0,COUNTIFS(Prices!$D:$D,$AG$12,Prices!$A:$A,$B120,Prices!$I:$I,$G120,Prices!$H:$H,"Product NA")&gt;0),0,SUMIFS(Prices!$H:$H,Prices!$D:$D,$AG$12,Prices!$A:$A,$B120,Prices!$I:$I,$G120))</f>
        <v>0</v>
      </c>
      <c r="AI120" s="89">
        <f>IF(OR($C120=0,$E120=0,COUNTIFS(Prices!$D:$D,$AG$12,Prices!$A:$A,$B120,Prices!$I:$I,$G120,Prices!$H:$H,"Product NA")&gt;0),0,(AG120+(AH120*($E120/1000))))</f>
        <v>0</v>
      </c>
      <c r="AJ120" s="89">
        <f t="shared" si="31"/>
        <v>0</v>
      </c>
      <c r="AK120" s="89">
        <f t="shared" si="32"/>
        <v>0</v>
      </c>
      <c r="AL120" s="90">
        <f t="shared" si="33"/>
        <v>0</v>
      </c>
      <c r="AM120" s="90">
        <f t="shared" si="34"/>
        <v>0</v>
      </c>
    </row>
    <row r="121" spans="2:39" x14ac:dyDescent="0.35">
      <c r="B121" s="87" t="s">
        <v>116</v>
      </c>
      <c r="C121" s="66">
        <v>1</v>
      </c>
      <c r="D121" s="66">
        <v>1</v>
      </c>
      <c r="E121" s="66">
        <v>1000</v>
      </c>
      <c r="F121" s="116" t="str">
        <f t="shared" si="23"/>
        <v/>
      </c>
      <c r="G121" s="116" t="str">
        <f t="shared" si="24"/>
        <v>0-2kg</v>
      </c>
      <c r="H121" s="88">
        <f>IF(OR(COUNTIFS(Prices!$D:$D,$H$12,Prices!$A:$A,$B121,Prices!$I:$I,$G121)=0,COUNTIFS(Prices!$D:$D,$H$12,Prices!$A:$A,$B121,Prices!$I:$I,$G121,Prices!$G:$G,"Product NA")&gt;0),0,SUMIFS(Prices!$G:$G,Prices!$D:$D,$H$12,Prices!$A:$A,$B121,Prices!$I:$I,$G121))</f>
        <v>1.6</v>
      </c>
      <c r="I121" s="88">
        <f>IF(OR(COUNTIFS(Prices!$D:$D,$H$12,Prices!$A:$A,$B121,Prices!$I:$I,$G121)=0,COUNTIFS(Prices!$D:$D,$H$12,Prices!$A:$A,$B121,Prices!$I:$I,$G121,Prices!$H:$H,"Product NA")&gt;0),0,SUMIFS(Prices!$H:$H,Prices!$D:$D,$H$12,Prices!$A:$A,$B121,Prices!$I:$I,$G121))</f>
        <v>13.84</v>
      </c>
      <c r="J121" s="89">
        <f>IF(OR($C121=0,$E121=0,COUNTIFS(Prices!$D:$D,$H$12,Prices!$A:$A,$B121,Prices!$I:$I,$G121,Prices!$H:$H,"Product NA")&gt;0),0,(H121+(I121*($E121/1000))))</f>
        <v>15.44</v>
      </c>
      <c r="K121" s="89">
        <f>J121*-(INDEX(VRDs!$H$3:$J$13, MATCH($H$12, VRDs!$A$3:$A$13, 0), MATCH($D121, INDEX(VRDs!$E$3:$G$13, MATCH($H$12, VRDs!$A$3:$A$13, 0), 0), 1)))</f>
        <v>0</v>
      </c>
      <c r="L121" s="89">
        <f t="shared" si="25"/>
        <v>1.8527999999999998</v>
      </c>
      <c r="M121" s="90">
        <f t="shared" si="18"/>
        <v>17.2928</v>
      </c>
      <c r="N121" s="90">
        <f t="shared" si="26"/>
        <v>17.2928</v>
      </c>
      <c r="Q121" s="88">
        <f>_xlfn.LET(
    _xlpm.Product,$Q$12,
    _xlpm.Country,$B121,
    _xlpm.Service,$G121,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7.4</v>
      </c>
      <c r="R121" s="88">
        <f>_xlfn.LET(
    _xlpm.Product,$Q$12,
    _xlpm.Country,$B121,
    _xlpm.Service,$G121,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5</v>
      </c>
      <c r="S121" s="89">
        <f>IF(OR($C121=0,$E121=0,COUNTIFS(Prices!$D:$D,$Q$12,Prices!$A:$A,$B121,Prices!$I:$I,$G121,Prices!$H:$H,"Product NA")&gt;0),0,(Q121+(R121*($E121/1000))))</f>
        <v>12.4</v>
      </c>
      <c r="T121" s="89">
        <f t="shared" si="19"/>
        <v>1.488</v>
      </c>
      <c r="U121" s="89">
        <f t="shared" si="20"/>
        <v>0</v>
      </c>
      <c r="V121" s="90">
        <f t="shared" si="27"/>
        <v>13.888</v>
      </c>
      <c r="W121" s="90">
        <f t="shared" si="21"/>
        <v>13.888</v>
      </c>
      <c r="X121" s="91"/>
      <c r="Y121" s="88">
        <f>IF(OR(COUNTIFS(Prices!$D:$D,Y$12,Prices!$A:$A,$B121,Prices!$I:$I,$G121)=0,COUNTIFS(Prices!$D:$D,$Y$12,Prices!$A:$A,$B121,Prices!$I:$I,$G121,Prices!$G:$G,"Product NA")&gt;0),0,SUMIFS(Prices!$G:$G,Prices!$D:$D,$Y$12,Prices!$A:$A,$B121,Prices!$I:$I,$G121))</f>
        <v>0</v>
      </c>
      <c r="Z121" s="88">
        <f>IF(OR(COUNTIFS(Prices!$D:$D,$Y$12,Prices!$A:$A,$B121,Prices!$I:$I,$G121)=0,COUNTIFS(Prices!$D:$D,$Y$12,Prices!$A:$A,$B121,Prices!$I:$I,$G121,Prices!$H:$H,"Product NA")&gt;0),0,SUMIFS(Prices!$H:$H,Prices!$D:$D,$Y$12,Prices!$A:$A,$B121,Prices!$I:$I,$G121))</f>
        <v>0</v>
      </c>
      <c r="AA121" s="89">
        <f>IF(OR($C121=0,$E121=0,COUNTIFS(Prices!$D:$D,$Y$12,Prices!$A:$A,$B121,Prices!$I:$I,$G121,Prices!$H:$H,"Product NA")&gt;0),0,(Y121+(Z121*($E121/1000))))</f>
        <v>0</v>
      </c>
      <c r="AB121" s="89">
        <f t="shared" si="28"/>
        <v>0</v>
      </c>
      <c r="AC121" s="89">
        <f t="shared" si="29"/>
        <v>0</v>
      </c>
      <c r="AD121" s="90">
        <f t="shared" si="30"/>
        <v>0</v>
      </c>
      <c r="AE121" s="90">
        <f t="shared" si="22"/>
        <v>0</v>
      </c>
      <c r="AF121" s="91"/>
      <c r="AG121" s="88">
        <f>IF(OR(COUNTIFS(Prices!$D:$D,AG$12,Prices!$A:$A,$B121,Prices!$I:$I,$G121)=0,COUNTIFS(Prices!$D:$D,$AG$12,Prices!$A:$A,$B121,Prices!$I:$I,$G121,Prices!$G:$G,"Product NA")&gt;0),0,SUMIFS(Prices!$G:$G,Prices!$D:$D,$AG$12,Prices!$A:$A,$B121,Prices!$I:$I,$G121))</f>
        <v>0</v>
      </c>
      <c r="AH121" s="88">
        <f>IF(OR(COUNTIFS(Prices!$D:$D,$AG$12,Prices!$A:$A,$B121,Prices!$I:$I,$G121)=0,COUNTIFS(Prices!$D:$D,$AG$12,Prices!$A:$A,$B121,Prices!$I:$I,$G121,Prices!$H:$H,"Product NA")&gt;0),0,SUMIFS(Prices!$H:$H,Prices!$D:$D,$AG$12,Prices!$A:$A,$B121,Prices!$I:$I,$G121))</f>
        <v>0</v>
      </c>
      <c r="AI121" s="89">
        <f>IF(OR($C121=0,$E121=0,COUNTIFS(Prices!$D:$D,$AG$12,Prices!$A:$A,$B121,Prices!$I:$I,$G121,Prices!$H:$H,"Product NA")&gt;0),0,(AG121+(AH121*($E121/1000))))</f>
        <v>0</v>
      </c>
      <c r="AJ121" s="89">
        <f t="shared" si="31"/>
        <v>0</v>
      </c>
      <c r="AK121" s="89">
        <f t="shared" si="32"/>
        <v>0</v>
      </c>
      <c r="AL121" s="90">
        <f t="shared" si="33"/>
        <v>0</v>
      </c>
      <c r="AM121" s="90">
        <f t="shared" si="34"/>
        <v>0</v>
      </c>
    </row>
    <row r="122" spans="2:39" x14ac:dyDescent="0.35">
      <c r="B122" s="87" t="s">
        <v>117</v>
      </c>
      <c r="C122" s="66">
        <v>1</v>
      </c>
      <c r="D122" s="66">
        <v>1</v>
      </c>
      <c r="E122" s="66">
        <v>1000</v>
      </c>
      <c r="F122" s="116" t="str">
        <f t="shared" si="23"/>
        <v/>
      </c>
      <c r="G122" s="116" t="str">
        <f t="shared" si="24"/>
        <v>0-2kg</v>
      </c>
      <c r="H122" s="88">
        <f>IF(OR(COUNTIFS(Prices!$D:$D,$H$12,Prices!$A:$A,$B122,Prices!$I:$I,$G122)=0,COUNTIFS(Prices!$D:$D,$H$12,Prices!$A:$A,$B122,Prices!$I:$I,$G122,Prices!$G:$G,"Product NA")&gt;0),0,SUMIFS(Prices!$G:$G,Prices!$D:$D,$H$12,Prices!$A:$A,$B122,Prices!$I:$I,$G122))</f>
        <v>1.31</v>
      </c>
      <c r="I122" s="88">
        <f>IF(OR(COUNTIFS(Prices!$D:$D,$H$12,Prices!$A:$A,$B122,Prices!$I:$I,$G122)=0,COUNTIFS(Prices!$D:$D,$H$12,Prices!$A:$A,$B122,Prices!$I:$I,$G122,Prices!$H:$H,"Product NA")&gt;0),0,SUMIFS(Prices!$H:$H,Prices!$D:$D,$H$12,Prices!$A:$A,$B122,Prices!$I:$I,$G122))</f>
        <v>15.870000000000001</v>
      </c>
      <c r="J122" s="89">
        <f>IF(OR($C122=0,$E122=0,COUNTIFS(Prices!$D:$D,$H$12,Prices!$A:$A,$B122,Prices!$I:$I,$G122,Prices!$H:$H,"Product NA")&gt;0),0,(H122+(I122*($E122/1000))))</f>
        <v>17.18</v>
      </c>
      <c r="K122" s="89">
        <f>J122*-(INDEX(VRDs!$H$3:$J$13, MATCH($H$12, VRDs!$A$3:$A$13, 0), MATCH($D122, INDEX(VRDs!$E$3:$G$13, MATCH($H$12, VRDs!$A$3:$A$13, 0), 0), 1)))</f>
        <v>0</v>
      </c>
      <c r="L122" s="89">
        <f t="shared" si="25"/>
        <v>2.0615999999999999</v>
      </c>
      <c r="M122" s="90">
        <f t="shared" si="18"/>
        <v>19.241599999999998</v>
      </c>
      <c r="N122" s="90">
        <f t="shared" si="26"/>
        <v>19.241599999999998</v>
      </c>
      <c r="Q122" s="88">
        <f>_xlfn.LET(
    _xlpm.Product,$Q$12,
    _xlpm.Country,$B122,
    _xlpm.Service,$G122,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R122" s="88">
        <f>_xlfn.LET(
    _xlpm.Product,$Q$12,
    _xlpm.Country,$B122,
    _xlpm.Service,$G122,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S122" s="89">
        <f>IF(OR($C122=0,$E122=0,COUNTIFS(Prices!$D:$D,$Q$12,Prices!$A:$A,$B122,Prices!$I:$I,$G122,Prices!$H:$H,"Product NA")&gt;0),0,(Q122+(R122*($E122/1000))))</f>
        <v>13.8</v>
      </c>
      <c r="T122" s="89">
        <f t="shared" si="19"/>
        <v>1.6559999999999999</v>
      </c>
      <c r="U122" s="89">
        <f t="shared" si="20"/>
        <v>0</v>
      </c>
      <c r="V122" s="90">
        <f t="shared" si="27"/>
        <v>15.456000000000001</v>
      </c>
      <c r="W122" s="90">
        <f t="shared" si="21"/>
        <v>15.456000000000001</v>
      </c>
      <c r="X122" s="91"/>
      <c r="Y122" s="88">
        <f>IF(OR(COUNTIFS(Prices!$D:$D,Y$12,Prices!$A:$A,$B122,Prices!$I:$I,$G122)=0,COUNTIFS(Prices!$D:$D,$Y$12,Prices!$A:$A,$B122,Prices!$I:$I,$G122,Prices!$G:$G,"Product NA")&gt;0),0,SUMIFS(Prices!$G:$G,Prices!$D:$D,$Y$12,Prices!$A:$A,$B122,Prices!$I:$I,$G122))</f>
        <v>0</v>
      </c>
      <c r="Z122" s="88">
        <f>IF(OR(COUNTIFS(Prices!$D:$D,$Y$12,Prices!$A:$A,$B122,Prices!$I:$I,$G122)=0,COUNTIFS(Prices!$D:$D,$Y$12,Prices!$A:$A,$B122,Prices!$I:$I,$G122,Prices!$H:$H,"Product NA")&gt;0),0,SUMIFS(Prices!$H:$H,Prices!$D:$D,$Y$12,Prices!$A:$A,$B122,Prices!$I:$I,$G122))</f>
        <v>0</v>
      </c>
      <c r="AA122" s="89">
        <f>IF(OR($C122=0,$E122=0,COUNTIFS(Prices!$D:$D,$Y$12,Prices!$A:$A,$B122,Prices!$I:$I,$G122,Prices!$H:$H,"Product NA")&gt;0),0,(Y122+(Z122*($E122/1000))))</f>
        <v>0</v>
      </c>
      <c r="AB122" s="89">
        <f t="shared" si="28"/>
        <v>0</v>
      </c>
      <c r="AC122" s="89">
        <f t="shared" si="29"/>
        <v>0</v>
      </c>
      <c r="AD122" s="90">
        <f t="shared" si="30"/>
        <v>0</v>
      </c>
      <c r="AE122" s="90">
        <f t="shared" si="22"/>
        <v>0</v>
      </c>
      <c r="AF122" s="91"/>
      <c r="AG122" s="88">
        <f>IF(OR(COUNTIFS(Prices!$D:$D,AG$12,Prices!$A:$A,$B122,Prices!$I:$I,$G122)=0,COUNTIFS(Prices!$D:$D,$AG$12,Prices!$A:$A,$B122,Prices!$I:$I,$G122,Prices!$G:$G,"Product NA")&gt;0),0,SUMIFS(Prices!$G:$G,Prices!$D:$D,$AG$12,Prices!$A:$A,$B122,Prices!$I:$I,$G122))</f>
        <v>0</v>
      </c>
      <c r="AH122" s="88">
        <f>IF(OR(COUNTIFS(Prices!$D:$D,$AG$12,Prices!$A:$A,$B122,Prices!$I:$I,$G122)=0,COUNTIFS(Prices!$D:$D,$AG$12,Prices!$A:$A,$B122,Prices!$I:$I,$G122,Prices!$H:$H,"Product NA")&gt;0),0,SUMIFS(Prices!$H:$H,Prices!$D:$D,$AG$12,Prices!$A:$A,$B122,Prices!$I:$I,$G122))</f>
        <v>0</v>
      </c>
      <c r="AI122" s="89">
        <f>IF(OR($C122=0,$E122=0,COUNTIFS(Prices!$D:$D,$AG$12,Prices!$A:$A,$B122,Prices!$I:$I,$G122,Prices!$H:$H,"Product NA")&gt;0),0,(AG122+(AH122*($E122/1000))))</f>
        <v>0</v>
      </c>
      <c r="AJ122" s="89">
        <f t="shared" si="31"/>
        <v>0</v>
      </c>
      <c r="AK122" s="89">
        <f t="shared" si="32"/>
        <v>0</v>
      </c>
      <c r="AL122" s="90">
        <f t="shared" si="33"/>
        <v>0</v>
      </c>
      <c r="AM122" s="90">
        <f t="shared" si="34"/>
        <v>0</v>
      </c>
    </row>
    <row r="123" spans="2:39" x14ac:dyDescent="0.35">
      <c r="B123" s="87" t="s">
        <v>118</v>
      </c>
      <c r="C123" s="66">
        <v>1</v>
      </c>
      <c r="D123" s="66">
        <v>1</v>
      </c>
      <c r="E123" s="66">
        <v>1000</v>
      </c>
      <c r="F123" s="116" t="str">
        <f t="shared" si="23"/>
        <v/>
      </c>
      <c r="G123" s="116" t="str">
        <f t="shared" si="24"/>
        <v>0-2kg</v>
      </c>
      <c r="H123" s="88">
        <f>IF(OR(COUNTIFS(Prices!$D:$D,$H$12,Prices!$A:$A,$B123,Prices!$I:$I,$G123)=0,COUNTIFS(Prices!$D:$D,$H$12,Prices!$A:$A,$B123,Prices!$I:$I,$G123,Prices!$G:$G,"Product NA")&gt;0),0,SUMIFS(Prices!$G:$G,Prices!$D:$D,$H$12,Prices!$A:$A,$B123,Prices!$I:$I,$G123))</f>
        <v>1.59</v>
      </c>
      <c r="I123" s="88">
        <f>IF(OR(COUNTIFS(Prices!$D:$D,$H$12,Prices!$A:$A,$B123,Prices!$I:$I,$G123)=0,COUNTIFS(Prices!$D:$D,$H$12,Prices!$A:$A,$B123,Prices!$I:$I,$G123,Prices!$H:$H,"Product NA")&gt;0),0,SUMIFS(Prices!$H:$H,Prices!$D:$D,$H$12,Prices!$A:$A,$B123,Prices!$I:$I,$G123))</f>
        <v>16.82</v>
      </c>
      <c r="J123" s="89">
        <f>IF(OR($C123=0,$E123=0,COUNTIFS(Prices!$D:$D,$H$12,Prices!$A:$A,$B123,Prices!$I:$I,$G123,Prices!$H:$H,"Product NA")&gt;0),0,(H123+(I123*($E123/1000))))</f>
        <v>18.41</v>
      </c>
      <c r="K123" s="89">
        <f>J123*-(INDEX(VRDs!$H$3:$J$13, MATCH($H$12, VRDs!$A$3:$A$13, 0), MATCH($D123, INDEX(VRDs!$E$3:$G$13, MATCH($H$12, VRDs!$A$3:$A$13, 0), 0), 1)))</f>
        <v>0</v>
      </c>
      <c r="L123" s="89">
        <f t="shared" si="25"/>
        <v>2.2092000000000001</v>
      </c>
      <c r="M123" s="90">
        <f t="shared" si="18"/>
        <v>20.619199999999999</v>
      </c>
      <c r="N123" s="90">
        <f t="shared" si="26"/>
        <v>20.619199999999999</v>
      </c>
      <c r="Q123" s="88">
        <f>_xlfn.LET(
    _xlpm.Product,$Q$12,
    _xlpm.Country,$B123,
    _xlpm.Service,$G123,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8.65</v>
      </c>
      <c r="R123" s="88">
        <f>_xlfn.LET(
    _xlpm.Product,$Q$12,
    _xlpm.Country,$B123,
    _xlpm.Service,$G123,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5.4</v>
      </c>
      <c r="S123" s="89">
        <f>IF(OR($C123=0,$E123=0,COUNTIFS(Prices!$D:$D,$Q$12,Prices!$A:$A,$B123,Prices!$I:$I,$G123,Prices!$H:$H,"Product NA")&gt;0),0,(Q123+(R123*($E123/1000))))</f>
        <v>14.05</v>
      </c>
      <c r="T123" s="89">
        <f t="shared" si="19"/>
        <v>1.6859999999999999</v>
      </c>
      <c r="U123" s="89">
        <f t="shared" si="20"/>
        <v>0</v>
      </c>
      <c r="V123" s="90">
        <f t="shared" si="27"/>
        <v>15.736000000000001</v>
      </c>
      <c r="W123" s="90">
        <f t="shared" si="21"/>
        <v>15.736000000000001</v>
      </c>
      <c r="X123" s="91"/>
      <c r="Y123" s="88">
        <f>IF(OR(COUNTIFS(Prices!$D:$D,Y$12,Prices!$A:$A,$B123,Prices!$I:$I,$G123)=0,COUNTIFS(Prices!$D:$D,$Y$12,Prices!$A:$A,$B123,Prices!$I:$I,$G123,Prices!$G:$G,"Product NA")&gt;0),0,SUMIFS(Prices!$G:$G,Prices!$D:$D,$Y$12,Prices!$A:$A,$B123,Prices!$I:$I,$G123))</f>
        <v>0</v>
      </c>
      <c r="Z123" s="88">
        <f>IF(OR(COUNTIFS(Prices!$D:$D,$Y$12,Prices!$A:$A,$B123,Prices!$I:$I,$G123)=0,COUNTIFS(Prices!$D:$D,$Y$12,Prices!$A:$A,$B123,Prices!$I:$I,$G123,Prices!$H:$H,"Product NA")&gt;0),0,SUMIFS(Prices!$H:$H,Prices!$D:$D,$Y$12,Prices!$A:$A,$B123,Prices!$I:$I,$G123))</f>
        <v>0</v>
      </c>
      <c r="AA123" s="89">
        <f>IF(OR($C123=0,$E123=0,COUNTIFS(Prices!$D:$D,$Y$12,Prices!$A:$A,$B123,Prices!$I:$I,$G123,Prices!$H:$H,"Product NA")&gt;0),0,(Y123+(Z123*($E123/1000))))</f>
        <v>0</v>
      </c>
      <c r="AB123" s="89">
        <f t="shared" si="28"/>
        <v>0</v>
      </c>
      <c r="AC123" s="89">
        <f t="shared" si="29"/>
        <v>0</v>
      </c>
      <c r="AD123" s="90">
        <f t="shared" si="30"/>
        <v>0</v>
      </c>
      <c r="AE123" s="90">
        <f t="shared" si="22"/>
        <v>0</v>
      </c>
      <c r="AF123" s="91"/>
      <c r="AG123" s="88">
        <f>IF(OR(COUNTIFS(Prices!$D:$D,AG$12,Prices!$A:$A,$B123,Prices!$I:$I,$G123)=0,COUNTIFS(Prices!$D:$D,$AG$12,Prices!$A:$A,$B123,Prices!$I:$I,$G123,Prices!$G:$G,"Product NA")&gt;0),0,SUMIFS(Prices!$G:$G,Prices!$D:$D,$AG$12,Prices!$A:$A,$B123,Prices!$I:$I,$G123))</f>
        <v>0</v>
      </c>
      <c r="AH123" s="88">
        <f>IF(OR(COUNTIFS(Prices!$D:$D,$AG$12,Prices!$A:$A,$B123,Prices!$I:$I,$G123)=0,COUNTIFS(Prices!$D:$D,$AG$12,Prices!$A:$A,$B123,Prices!$I:$I,$G123,Prices!$H:$H,"Product NA")&gt;0),0,SUMIFS(Prices!$H:$H,Prices!$D:$D,$AG$12,Prices!$A:$A,$B123,Prices!$I:$I,$G123))</f>
        <v>0</v>
      </c>
      <c r="AI123" s="89">
        <f>IF(OR($C123=0,$E123=0,COUNTIFS(Prices!$D:$D,$AG$12,Prices!$A:$A,$B123,Prices!$I:$I,$G123,Prices!$H:$H,"Product NA")&gt;0),0,(AG123+(AH123*($E123/1000))))</f>
        <v>0</v>
      </c>
      <c r="AJ123" s="89">
        <f t="shared" si="31"/>
        <v>0</v>
      </c>
      <c r="AK123" s="89">
        <f t="shared" si="32"/>
        <v>0</v>
      </c>
      <c r="AL123" s="90">
        <f t="shared" si="33"/>
        <v>0</v>
      </c>
      <c r="AM123" s="90">
        <f t="shared" si="34"/>
        <v>0</v>
      </c>
    </row>
    <row r="124" spans="2:39" x14ac:dyDescent="0.35">
      <c r="B124" s="87" t="s">
        <v>119</v>
      </c>
      <c r="C124" s="66">
        <v>1</v>
      </c>
      <c r="D124" s="66">
        <v>1</v>
      </c>
      <c r="E124" s="66">
        <v>1000</v>
      </c>
      <c r="F124" s="116" t="str">
        <f t="shared" si="23"/>
        <v/>
      </c>
      <c r="G124" s="116" t="str">
        <f t="shared" si="24"/>
        <v>0-2kg</v>
      </c>
      <c r="H124" s="88">
        <f>IF(OR(COUNTIFS(Prices!$D:$D,$H$12,Prices!$A:$A,$B124,Prices!$I:$I,$G124)=0,COUNTIFS(Prices!$D:$D,$H$12,Prices!$A:$A,$B124,Prices!$I:$I,$G124,Prices!$G:$G,"Product NA")&gt;0),0,SUMIFS(Prices!$G:$G,Prices!$D:$D,$H$12,Prices!$A:$A,$B124,Prices!$I:$I,$G124))</f>
        <v>1.6</v>
      </c>
      <c r="I124" s="88">
        <f>IF(OR(COUNTIFS(Prices!$D:$D,$H$12,Prices!$A:$A,$B124,Prices!$I:$I,$G124)=0,COUNTIFS(Prices!$D:$D,$H$12,Prices!$A:$A,$B124,Prices!$I:$I,$G124,Prices!$H:$H,"Product NA")&gt;0),0,SUMIFS(Prices!$H:$H,Prices!$D:$D,$H$12,Prices!$A:$A,$B124,Prices!$I:$I,$G124))</f>
        <v>13.84</v>
      </c>
      <c r="J124" s="89">
        <f>IF(OR($C124=0,$E124=0,COUNTIFS(Prices!$D:$D,$H$12,Prices!$A:$A,$B124,Prices!$I:$I,$G124,Prices!$H:$H,"Product NA")&gt;0),0,(H124+(I124*($E124/1000))))</f>
        <v>15.44</v>
      </c>
      <c r="K124" s="89">
        <f>J124*-(INDEX(VRDs!$H$3:$J$13, MATCH($H$12, VRDs!$A$3:$A$13, 0), MATCH($D124, INDEX(VRDs!$E$3:$G$13, MATCH($H$12, VRDs!$A$3:$A$13, 0), 0), 1)))</f>
        <v>0</v>
      </c>
      <c r="L124" s="89">
        <f t="shared" si="25"/>
        <v>1.8527999999999998</v>
      </c>
      <c r="M124" s="90">
        <f t="shared" si="18"/>
        <v>17.2928</v>
      </c>
      <c r="N124" s="90">
        <f t="shared" si="26"/>
        <v>17.2928</v>
      </c>
      <c r="Q124" s="88">
        <f>_xlfn.LET(
    _xlpm.Product,$Q$12,
    _xlpm.Country,$B124,
    _xlpm.Service,$G124,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7.4</v>
      </c>
      <c r="R124" s="88">
        <f>_xlfn.LET(
    _xlpm.Product,$Q$12,
    _xlpm.Country,$B124,
    _xlpm.Service,$G124,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5</v>
      </c>
      <c r="S124" s="89">
        <f>IF(OR($C124=0,$E124=0,COUNTIFS(Prices!$D:$D,$Q$12,Prices!$A:$A,$B124,Prices!$I:$I,$G124,Prices!$H:$H,"Product NA")&gt;0),0,(Q124+(R124*($E124/1000))))</f>
        <v>12.4</v>
      </c>
      <c r="T124" s="89">
        <f t="shared" si="19"/>
        <v>1.488</v>
      </c>
      <c r="U124" s="89">
        <f t="shared" si="20"/>
        <v>0</v>
      </c>
      <c r="V124" s="90">
        <f t="shared" si="27"/>
        <v>13.888</v>
      </c>
      <c r="W124" s="90">
        <f t="shared" si="21"/>
        <v>13.888</v>
      </c>
      <c r="X124" s="91"/>
      <c r="Y124" s="88">
        <f>IF(OR(COUNTIFS(Prices!$D:$D,Y$12,Prices!$A:$A,$B124,Prices!$I:$I,$G124)=0,COUNTIFS(Prices!$D:$D,$Y$12,Prices!$A:$A,$B124,Prices!$I:$I,$G124,Prices!$G:$G,"Product NA")&gt;0),0,SUMIFS(Prices!$G:$G,Prices!$D:$D,$Y$12,Prices!$A:$A,$B124,Prices!$I:$I,$G124))</f>
        <v>0</v>
      </c>
      <c r="Z124" s="88">
        <f>IF(OR(COUNTIFS(Prices!$D:$D,$Y$12,Prices!$A:$A,$B124,Prices!$I:$I,$G124)=0,COUNTIFS(Prices!$D:$D,$Y$12,Prices!$A:$A,$B124,Prices!$I:$I,$G124,Prices!$H:$H,"Product NA")&gt;0),0,SUMIFS(Prices!$H:$H,Prices!$D:$D,$Y$12,Prices!$A:$A,$B124,Prices!$I:$I,$G124))</f>
        <v>0</v>
      </c>
      <c r="AA124" s="89">
        <f>IF(OR($C124=0,$E124=0,COUNTIFS(Prices!$D:$D,$Y$12,Prices!$A:$A,$B124,Prices!$I:$I,$G124,Prices!$H:$H,"Product NA")&gt;0),0,(Y124+(Z124*($E124/1000))))</f>
        <v>0</v>
      </c>
      <c r="AB124" s="89">
        <f t="shared" si="28"/>
        <v>0</v>
      </c>
      <c r="AC124" s="89">
        <f t="shared" si="29"/>
        <v>0</v>
      </c>
      <c r="AD124" s="90">
        <f t="shared" si="30"/>
        <v>0</v>
      </c>
      <c r="AE124" s="90">
        <f t="shared" si="22"/>
        <v>0</v>
      </c>
      <c r="AF124" s="91"/>
      <c r="AG124" s="88">
        <f>IF(OR(COUNTIFS(Prices!$D:$D,AG$12,Prices!$A:$A,$B124,Prices!$I:$I,$G124)=0,COUNTIFS(Prices!$D:$D,$AG$12,Prices!$A:$A,$B124,Prices!$I:$I,$G124,Prices!$G:$G,"Product NA")&gt;0),0,SUMIFS(Prices!$G:$G,Prices!$D:$D,$AG$12,Prices!$A:$A,$B124,Prices!$I:$I,$G124))</f>
        <v>0</v>
      </c>
      <c r="AH124" s="88">
        <f>IF(OR(COUNTIFS(Prices!$D:$D,$AG$12,Prices!$A:$A,$B124,Prices!$I:$I,$G124)=0,COUNTIFS(Prices!$D:$D,$AG$12,Prices!$A:$A,$B124,Prices!$I:$I,$G124,Prices!$H:$H,"Product NA")&gt;0),0,SUMIFS(Prices!$H:$H,Prices!$D:$D,$AG$12,Prices!$A:$A,$B124,Prices!$I:$I,$G124))</f>
        <v>0</v>
      </c>
      <c r="AI124" s="89">
        <f>IF(OR($C124=0,$E124=0,COUNTIFS(Prices!$D:$D,$AG$12,Prices!$A:$A,$B124,Prices!$I:$I,$G124,Prices!$H:$H,"Product NA")&gt;0),0,(AG124+(AH124*($E124/1000))))</f>
        <v>0</v>
      </c>
      <c r="AJ124" s="89">
        <f t="shared" si="31"/>
        <v>0</v>
      </c>
      <c r="AK124" s="89">
        <f t="shared" si="32"/>
        <v>0</v>
      </c>
      <c r="AL124" s="90">
        <f t="shared" si="33"/>
        <v>0</v>
      </c>
      <c r="AM124" s="90">
        <f t="shared" si="34"/>
        <v>0</v>
      </c>
    </row>
    <row r="125" spans="2:39" x14ac:dyDescent="0.35">
      <c r="B125" s="87" t="s">
        <v>120</v>
      </c>
      <c r="C125" s="66">
        <v>1</v>
      </c>
      <c r="D125" s="66">
        <v>1</v>
      </c>
      <c r="E125" s="66">
        <v>1000</v>
      </c>
      <c r="F125" s="116" t="str">
        <f t="shared" si="23"/>
        <v/>
      </c>
      <c r="G125" s="116" t="str">
        <f t="shared" si="24"/>
        <v>0-2kg</v>
      </c>
      <c r="H125" s="88">
        <f>IF(OR(COUNTIFS(Prices!$D:$D,$H$12,Prices!$A:$A,$B125,Prices!$I:$I,$G125)=0,COUNTIFS(Prices!$D:$D,$H$12,Prices!$A:$A,$B125,Prices!$I:$I,$G125,Prices!$G:$G,"Product NA")&gt;0),0,SUMIFS(Prices!$G:$G,Prices!$D:$D,$H$12,Prices!$A:$A,$B125,Prices!$I:$I,$G125))</f>
        <v>1.31</v>
      </c>
      <c r="I125" s="88">
        <f>IF(OR(COUNTIFS(Prices!$D:$D,$H$12,Prices!$A:$A,$B125,Prices!$I:$I,$G125)=0,COUNTIFS(Prices!$D:$D,$H$12,Prices!$A:$A,$B125,Prices!$I:$I,$G125,Prices!$H:$H,"Product NA")&gt;0),0,SUMIFS(Prices!$H:$H,Prices!$D:$D,$H$12,Prices!$A:$A,$B125,Prices!$I:$I,$G125))</f>
        <v>16.399999999999999</v>
      </c>
      <c r="J125" s="89">
        <f>IF(OR($C125=0,$E125=0,COUNTIFS(Prices!$D:$D,$H$12,Prices!$A:$A,$B125,Prices!$I:$I,$G125,Prices!$H:$H,"Product NA")&gt;0),0,(H125+(I125*($E125/1000))))</f>
        <v>17.709999999999997</v>
      </c>
      <c r="K125" s="89">
        <f>J125*-(INDEX(VRDs!$H$3:$J$13, MATCH($H$12, VRDs!$A$3:$A$13, 0), MATCH($D125, INDEX(VRDs!$E$3:$G$13, MATCH($H$12, VRDs!$A$3:$A$13, 0), 0), 1)))</f>
        <v>0</v>
      </c>
      <c r="L125" s="89">
        <f t="shared" si="25"/>
        <v>2.1251999999999995</v>
      </c>
      <c r="M125" s="90">
        <f t="shared" si="18"/>
        <v>19.835199999999997</v>
      </c>
      <c r="N125" s="90">
        <f t="shared" si="26"/>
        <v>19.835199999999997</v>
      </c>
      <c r="Q125" s="88">
        <f>_xlfn.LET(
    _xlpm.Product,$Q$12,
    _xlpm.Country,$B125,
    _xlpm.Service,$G125,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9.2000000000000011</v>
      </c>
      <c r="R125" s="88">
        <f>_xlfn.LET(
    _xlpm.Product,$Q$12,
    _xlpm.Country,$B125,
    _xlpm.Service,$G125,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4.95</v>
      </c>
      <c r="S125" s="89">
        <f>IF(OR($C125=0,$E125=0,COUNTIFS(Prices!$D:$D,$Q$12,Prices!$A:$A,$B125,Prices!$I:$I,$G125,Prices!$H:$H,"Product NA")&gt;0),0,(Q125+(R125*($E125/1000))))</f>
        <v>14.150000000000002</v>
      </c>
      <c r="T125" s="89">
        <f t="shared" si="19"/>
        <v>1.6980000000000002</v>
      </c>
      <c r="U125" s="89">
        <f t="shared" si="20"/>
        <v>0</v>
      </c>
      <c r="V125" s="90">
        <f t="shared" si="27"/>
        <v>15.848000000000003</v>
      </c>
      <c r="W125" s="90">
        <f t="shared" si="21"/>
        <v>15.848000000000003</v>
      </c>
      <c r="X125" s="91"/>
      <c r="Y125" s="88">
        <f>IF(OR(COUNTIFS(Prices!$D:$D,Y$12,Prices!$A:$A,$B125,Prices!$I:$I,$G125)=0,COUNTIFS(Prices!$D:$D,$Y$12,Prices!$A:$A,$B125,Prices!$I:$I,$G125,Prices!$G:$G,"Product NA")&gt;0),0,SUMIFS(Prices!$G:$G,Prices!$D:$D,$Y$12,Prices!$A:$A,$B125,Prices!$I:$I,$G125))</f>
        <v>0</v>
      </c>
      <c r="Z125" s="88">
        <f>IF(OR(COUNTIFS(Prices!$D:$D,$Y$12,Prices!$A:$A,$B125,Prices!$I:$I,$G125)=0,COUNTIFS(Prices!$D:$D,$Y$12,Prices!$A:$A,$B125,Prices!$I:$I,$G125,Prices!$H:$H,"Product NA")&gt;0),0,SUMIFS(Prices!$H:$H,Prices!$D:$D,$Y$12,Prices!$A:$A,$B125,Prices!$I:$I,$G125))</f>
        <v>0</v>
      </c>
      <c r="AA125" s="89">
        <f>IF(OR($C125=0,$E125=0,COUNTIFS(Prices!$D:$D,$Y$12,Prices!$A:$A,$B125,Prices!$I:$I,$G125,Prices!$H:$H,"Product NA")&gt;0),0,(Y125+(Z125*($E125/1000))))</f>
        <v>0</v>
      </c>
      <c r="AB125" s="89">
        <f t="shared" si="28"/>
        <v>0</v>
      </c>
      <c r="AC125" s="89">
        <f t="shared" si="29"/>
        <v>0</v>
      </c>
      <c r="AD125" s="90">
        <f t="shared" si="30"/>
        <v>0</v>
      </c>
      <c r="AE125" s="90">
        <f t="shared" si="22"/>
        <v>0</v>
      </c>
      <c r="AF125" s="91"/>
      <c r="AG125" s="88">
        <f>IF(OR(COUNTIFS(Prices!$D:$D,AG$12,Prices!$A:$A,$B125,Prices!$I:$I,$G125)=0,COUNTIFS(Prices!$D:$D,$AG$12,Prices!$A:$A,$B125,Prices!$I:$I,$G125,Prices!$G:$G,"Product NA")&gt;0),0,SUMIFS(Prices!$G:$G,Prices!$D:$D,$AG$12,Prices!$A:$A,$B125,Prices!$I:$I,$G125))</f>
        <v>0</v>
      </c>
      <c r="AH125" s="88">
        <f>IF(OR(COUNTIFS(Prices!$D:$D,$AG$12,Prices!$A:$A,$B125,Prices!$I:$I,$G125)=0,COUNTIFS(Prices!$D:$D,$AG$12,Prices!$A:$A,$B125,Prices!$I:$I,$G125,Prices!$H:$H,"Product NA")&gt;0),0,SUMIFS(Prices!$H:$H,Prices!$D:$D,$AG$12,Prices!$A:$A,$B125,Prices!$I:$I,$G125))</f>
        <v>0</v>
      </c>
      <c r="AI125" s="89">
        <f>IF(OR($C125=0,$E125=0,COUNTIFS(Prices!$D:$D,$AG$12,Prices!$A:$A,$B125,Prices!$I:$I,$G125,Prices!$H:$H,"Product NA")&gt;0),0,(AG125+(AH125*($E125/1000))))</f>
        <v>0</v>
      </c>
      <c r="AJ125" s="89">
        <f t="shared" si="31"/>
        <v>0</v>
      </c>
      <c r="AK125" s="89">
        <f t="shared" si="32"/>
        <v>0</v>
      </c>
      <c r="AL125" s="90">
        <f t="shared" si="33"/>
        <v>0</v>
      </c>
      <c r="AM125" s="90">
        <f t="shared" si="34"/>
        <v>0</v>
      </c>
    </row>
    <row r="126" spans="2:39" x14ac:dyDescent="0.35">
      <c r="B126" s="87" t="s">
        <v>121</v>
      </c>
      <c r="C126" s="66">
        <v>1</v>
      </c>
      <c r="D126" s="66">
        <v>1</v>
      </c>
      <c r="E126" s="66">
        <v>1000</v>
      </c>
      <c r="F126" s="116" t="str">
        <f t="shared" si="23"/>
        <v/>
      </c>
      <c r="G126" s="116" t="str">
        <f t="shared" si="24"/>
        <v>0-2kg</v>
      </c>
      <c r="H126" s="88">
        <f>IF(OR(COUNTIFS(Prices!$D:$D,$H$12,Prices!$A:$A,$B126,Prices!$I:$I,$G126)=0,COUNTIFS(Prices!$D:$D,$H$12,Prices!$A:$A,$B126,Prices!$I:$I,$G126,Prices!$G:$G,"Product NA")&gt;0),0,SUMIFS(Prices!$G:$G,Prices!$D:$D,$H$12,Prices!$A:$A,$B126,Prices!$I:$I,$G126))</f>
        <v>1.6</v>
      </c>
      <c r="I126" s="88">
        <f>IF(OR(COUNTIFS(Prices!$D:$D,$H$12,Prices!$A:$A,$B126,Prices!$I:$I,$G126)=0,COUNTIFS(Prices!$D:$D,$H$12,Prices!$A:$A,$B126,Prices!$I:$I,$G126,Prices!$H:$H,"Product NA")&gt;0),0,SUMIFS(Prices!$H:$H,Prices!$D:$D,$H$12,Prices!$A:$A,$B126,Prices!$I:$I,$G126))</f>
        <v>13.84</v>
      </c>
      <c r="J126" s="89">
        <f>IF(OR($C126=0,$E126=0,COUNTIFS(Prices!$D:$D,$H$12,Prices!$A:$A,$B126,Prices!$I:$I,$G126,Prices!$H:$H,"Product NA")&gt;0),0,(H126+(I126*($E126/1000))))</f>
        <v>15.44</v>
      </c>
      <c r="K126" s="89">
        <f>J126*-(INDEX(VRDs!$H$3:$J$13, MATCH($H$12, VRDs!$A$3:$A$13, 0), MATCH($D126, INDEX(VRDs!$E$3:$G$13, MATCH($H$12, VRDs!$A$3:$A$13, 0), 0), 1)))</f>
        <v>0</v>
      </c>
      <c r="L126" s="89">
        <f t="shared" si="25"/>
        <v>1.8527999999999998</v>
      </c>
      <c r="M126" s="90">
        <f t="shared" si="18"/>
        <v>17.2928</v>
      </c>
      <c r="N126" s="90">
        <f t="shared" si="26"/>
        <v>17.2928</v>
      </c>
      <c r="Q126" s="88">
        <f>_xlfn.LET(
    _xlpm.Product,$Q$12,
    _xlpm.Country,$B126,
    _xlpm.Service,$G126,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R126" s="88">
        <f>_xlfn.LET(
    _xlpm.Product,$Q$12,
    _xlpm.Country,$B126,
    _xlpm.Service,$G126,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S126" s="89">
        <f>IF(OR($C126=0,$E126=0,COUNTIFS(Prices!$D:$D,$Q$12,Prices!$A:$A,$B126,Prices!$I:$I,$G126,Prices!$H:$H,"Product NA")&gt;0),0,(Q126+(R126*($E126/1000))))</f>
        <v>13.8</v>
      </c>
      <c r="T126" s="89">
        <f t="shared" si="19"/>
        <v>1.6559999999999999</v>
      </c>
      <c r="U126" s="89">
        <f t="shared" si="20"/>
        <v>0</v>
      </c>
      <c r="V126" s="90">
        <f t="shared" si="27"/>
        <v>15.456000000000001</v>
      </c>
      <c r="W126" s="90">
        <f t="shared" si="21"/>
        <v>15.456000000000001</v>
      </c>
      <c r="X126" s="91"/>
      <c r="Y126" s="88">
        <f>IF(OR(COUNTIFS(Prices!$D:$D,Y$12,Prices!$A:$A,$B126,Prices!$I:$I,$G126)=0,COUNTIFS(Prices!$D:$D,$Y$12,Prices!$A:$A,$B126,Prices!$I:$I,$G126,Prices!$G:$G,"Product NA")&gt;0),0,SUMIFS(Prices!$G:$G,Prices!$D:$D,$Y$12,Prices!$A:$A,$B126,Prices!$I:$I,$G126))</f>
        <v>0</v>
      </c>
      <c r="Z126" s="88">
        <f>IF(OR(COUNTIFS(Prices!$D:$D,$Y$12,Prices!$A:$A,$B126,Prices!$I:$I,$G126)=0,COUNTIFS(Prices!$D:$D,$Y$12,Prices!$A:$A,$B126,Prices!$I:$I,$G126,Prices!$H:$H,"Product NA")&gt;0),0,SUMIFS(Prices!$H:$H,Prices!$D:$D,$Y$12,Prices!$A:$A,$B126,Prices!$I:$I,$G126))</f>
        <v>0</v>
      </c>
      <c r="AA126" s="89">
        <f>IF(OR($C126=0,$E126=0,COUNTIFS(Prices!$D:$D,$Y$12,Prices!$A:$A,$B126,Prices!$I:$I,$G126,Prices!$H:$H,"Product NA")&gt;0),0,(Y126+(Z126*($E126/1000))))</f>
        <v>0</v>
      </c>
      <c r="AB126" s="89">
        <f t="shared" si="28"/>
        <v>0</v>
      </c>
      <c r="AC126" s="89">
        <f t="shared" si="29"/>
        <v>0</v>
      </c>
      <c r="AD126" s="90">
        <f t="shared" si="30"/>
        <v>0</v>
      </c>
      <c r="AE126" s="90">
        <f t="shared" si="22"/>
        <v>0</v>
      </c>
      <c r="AF126" s="91"/>
      <c r="AG126" s="88">
        <f>IF(OR(COUNTIFS(Prices!$D:$D,AG$12,Prices!$A:$A,$B126,Prices!$I:$I,$G126)=0,COUNTIFS(Prices!$D:$D,$AG$12,Prices!$A:$A,$B126,Prices!$I:$I,$G126,Prices!$G:$G,"Product NA")&gt;0),0,SUMIFS(Prices!$G:$G,Prices!$D:$D,$AG$12,Prices!$A:$A,$B126,Prices!$I:$I,$G126))</f>
        <v>0</v>
      </c>
      <c r="AH126" s="88">
        <f>IF(OR(COUNTIFS(Prices!$D:$D,$AG$12,Prices!$A:$A,$B126,Prices!$I:$I,$G126)=0,COUNTIFS(Prices!$D:$D,$AG$12,Prices!$A:$A,$B126,Prices!$I:$I,$G126,Prices!$H:$H,"Product NA")&gt;0),0,SUMIFS(Prices!$H:$H,Prices!$D:$D,$AG$12,Prices!$A:$A,$B126,Prices!$I:$I,$G126))</f>
        <v>0</v>
      </c>
      <c r="AI126" s="89">
        <f>IF(OR($C126=0,$E126=0,COUNTIFS(Prices!$D:$D,$AG$12,Prices!$A:$A,$B126,Prices!$I:$I,$G126,Prices!$H:$H,"Product NA")&gt;0),0,(AG126+(AH126*($E126/1000))))</f>
        <v>0</v>
      </c>
      <c r="AJ126" s="89">
        <f t="shared" si="31"/>
        <v>0</v>
      </c>
      <c r="AK126" s="89">
        <f t="shared" si="32"/>
        <v>0</v>
      </c>
      <c r="AL126" s="90">
        <f t="shared" si="33"/>
        <v>0</v>
      </c>
      <c r="AM126" s="90">
        <f t="shared" si="34"/>
        <v>0</v>
      </c>
    </row>
    <row r="127" spans="2:39" x14ac:dyDescent="0.35">
      <c r="B127" s="87" t="s">
        <v>122</v>
      </c>
      <c r="C127" s="66">
        <v>1</v>
      </c>
      <c r="D127" s="66">
        <v>1</v>
      </c>
      <c r="E127" s="66">
        <v>1000</v>
      </c>
      <c r="F127" s="116" t="str">
        <f t="shared" si="23"/>
        <v/>
      </c>
      <c r="G127" s="116" t="str">
        <f t="shared" si="24"/>
        <v>0-2kg</v>
      </c>
      <c r="H127" s="88">
        <f>IF(OR(COUNTIFS(Prices!$D:$D,$H$12,Prices!$A:$A,$B127,Prices!$I:$I,$G127)=0,COUNTIFS(Prices!$D:$D,$H$12,Prices!$A:$A,$B127,Prices!$I:$I,$G127,Prices!$G:$G,"Product NA")&gt;0),0,SUMIFS(Prices!$G:$G,Prices!$D:$D,$H$12,Prices!$A:$A,$B127,Prices!$I:$I,$G127))</f>
        <v>1.59</v>
      </c>
      <c r="I127" s="88">
        <f>IF(OR(COUNTIFS(Prices!$D:$D,$H$12,Prices!$A:$A,$B127,Prices!$I:$I,$G127)=0,COUNTIFS(Prices!$D:$D,$H$12,Prices!$A:$A,$B127,Prices!$I:$I,$G127,Prices!$H:$H,"Product NA")&gt;0),0,SUMIFS(Prices!$H:$H,Prices!$D:$D,$H$12,Prices!$A:$A,$B127,Prices!$I:$I,$G127))</f>
        <v>16.82</v>
      </c>
      <c r="J127" s="89">
        <f>IF(OR($C127=0,$E127=0,COUNTIFS(Prices!$D:$D,$H$12,Prices!$A:$A,$B127,Prices!$I:$I,$G127,Prices!$H:$H,"Product NA")&gt;0),0,(H127+(I127*($E127/1000))))</f>
        <v>18.41</v>
      </c>
      <c r="K127" s="89">
        <f>J127*-(INDEX(VRDs!$H$3:$J$13, MATCH($H$12, VRDs!$A$3:$A$13, 0), MATCH($D127, INDEX(VRDs!$E$3:$G$13, MATCH($H$12, VRDs!$A$3:$A$13, 0), 0), 1)))</f>
        <v>0</v>
      </c>
      <c r="L127" s="89">
        <f t="shared" si="25"/>
        <v>2.2092000000000001</v>
      </c>
      <c r="M127" s="90">
        <f t="shared" si="18"/>
        <v>20.619199999999999</v>
      </c>
      <c r="N127" s="90">
        <f t="shared" si="26"/>
        <v>20.619199999999999</v>
      </c>
      <c r="Q127" s="88">
        <f>_xlfn.LET(
    _xlpm.Product,$Q$12,
    _xlpm.Country,$B127,
    _xlpm.Service,$G127,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8.65</v>
      </c>
      <c r="R127" s="88">
        <f>_xlfn.LET(
    _xlpm.Product,$Q$12,
    _xlpm.Country,$B127,
    _xlpm.Service,$G127,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5.4</v>
      </c>
      <c r="S127" s="89">
        <f>IF(OR($C127=0,$E127=0,COUNTIFS(Prices!$D:$D,$Q$12,Prices!$A:$A,$B127,Prices!$I:$I,$G127,Prices!$H:$H,"Product NA")&gt;0),0,(Q127+(R127*($E127/1000))))</f>
        <v>14.05</v>
      </c>
      <c r="T127" s="89">
        <f t="shared" si="19"/>
        <v>1.6859999999999999</v>
      </c>
      <c r="U127" s="89">
        <f t="shared" si="20"/>
        <v>0</v>
      </c>
      <c r="V127" s="90">
        <f t="shared" si="27"/>
        <v>15.736000000000001</v>
      </c>
      <c r="W127" s="90">
        <f t="shared" si="21"/>
        <v>15.736000000000001</v>
      </c>
      <c r="X127" s="91"/>
      <c r="Y127" s="88">
        <f>IF(OR(COUNTIFS(Prices!$D:$D,Y$12,Prices!$A:$A,$B127,Prices!$I:$I,$G127)=0,COUNTIFS(Prices!$D:$D,$Y$12,Prices!$A:$A,$B127,Prices!$I:$I,$G127,Prices!$G:$G,"Product NA")&gt;0),0,SUMIFS(Prices!$G:$G,Prices!$D:$D,$Y$12,Prices!$A:$A,$B127,Prices!$I:$I,$G127))</f>
        <v>0</v>
      </c>
      <c r="Z127" s="88">
        <f>IF(OR(COUNTIFS(Prices!$D:$D,$Y$12,Prices!$A:$A,$B127,Prices!$I:$I,$G127)=0,COUNTIFS(Prices!$D:$D,$Y$12,Prices!$A:$A,$B127,Prices!$I:$I,$G127,Prices!$H:$H,"Product NA")&gt;0),0,SUMIFS(Prices!$H:$H,Prices!$D:$D,$Y$12,Prices!$A:$A,$B127,Prices!$I:$I,$G127))</f>
        <v>0</v>
      </c>
      <c r="AA127" s="89">
        <f>IF(OR($C127=0,$E127=0,COUNTIFS(Prices!$D:$D,$Y$12,Prices!$A:$A,$B127,Prices!$I:$I,$G127,Prices!$H:$H,"Product NA")&gt;0),0,(Y127+(Z127*($E127/1000))))</f>
        <v>0</v>
      </c>
      <c r="AB127" s="89">
        <f t="shared" si="28"/>
        <v>0</v>
      </c>
      <c r="AC127" s="89">
        <f t="shared" si="29"/>
        <v>0</v>
      </c>
      <c r="AD127" s="90">
        <f t="shared" si="30"/>
        <v>0</v>
      </c>
      <c r="AE127" s="90">
        <f t="shared" si="22"/>
        <v>0</v>
      </c>
      <c r="AF127" s="91"/>
      <c r="AG127" s="88">
        <f>IF(OR(COUNTIFS(Prices!$D:$D,AG$12,Prices!$A:$A,$B127,Prices!$I:$I,$G127)=0,COUNTIFS(Prices!$D:$D,$AG$12,Prices!$A:$A,$B127,Prices!$I:$I,$G127,Prices!$G:$G,"Product NA")&gt;0),0,SUMIFS(Prices!$G:$G,Prices!$D:$D,$AG$12,Prices!$A:$A,$B127,Prices!$I:$I,$G127))</f>
        <v>0</v>
      </c>
      <c r="AH127" s="88">
        <f>IF(OR(COUNTIFS(Prices!$D:$D,$AG$12,Prices!$A:$A,$B127,Prices!$I:$I,$G127)=0,COUNTIFS(Prices!$D:$D,$AG$12,Prices!$A:$A,$B127,Prices!$I:$I,$G127,Prices!$H:$H,"Product NA")&gt;0),0,SUMIFS(Prices!$H:$H,Prices!$D:$D,$AG$12,Prices!$A:$A,$B127,Prices!$I:$I,$G127))</f>
        <v>0</v>
      </c>
      <c r="AI127" s="89">
        <f>IF(OR($C127=0,$E127=0,COUNTIFS(Prices!$D:$D,$AG$12,Prices!$A:$A,$B127,Prices!$I:$I,$G127,Prices!$H:$H,"Product NA")&gt;0),0,(AG127+(AH127*($E127/1000))))</f>
        <v>0</v>
      </c>
      <c r="AJ127" s="89">
        <f t="shared" si="31"/>
        <v>0</v>
      </c>
      <c r="AK127" s="89">
        <f t="shared" si="32"/>
        <v>0</v>
      </c>
      <c r="AL127" s="90">
        <f t="shared" si="33"/>
        <v>0</v>
      </c>
      <c r="AM127" s="90">
        <f t="shared" si="34"/>
        <v>0</v>
      </c>
    </row>
    <row r="128" spans="2:39" x14ac:dyDescent="0.35">
      <c r="B128" s="87" t="s">
        <v>123</v>
      </c>
      <c r="C128" s="66">
        <v>1</v>
      </c>
      <c r="D128" s="66">
        <v>1</v>
      </c>
      <c r="E128" s="66">
        <v>1000</v>
      </c>
      <c r="F128" s="116" t="str">
        <f t="shared" si="23"/>
        <v/>
      </c>
      <c r="G128" s="116" t="str">
        <f t="shared" si="24"/>
        <v>0-2kg</v>
      </c>
      <c r="H128" s="88">
        <f>IF(OR(COUNTIFS(Prices!$D:$D,$H$12,Prices!$A:$A,$B128,Prices!$I:$I,$G128)=0,COUNTIFS(Prices!$D:$D,$H$12,Prices!$A:$A,$B128,Prices!$I:$I,$G128,Prices!$G:$G,"Product NA")&gt;0),0,SUMIFS(Prices!$G:$G,Prices!$D:$D,$H$12,Prices!$A:$A,$B128,Prices!$I:$I,$G128))</f>
        <v>1.0900000000000001</v>
      </c>
      <c r="I128" s="88">
        <f>IF(OR(COUNTIFS(Prices!$D:$D,$H$12,Prices!$A:$A,$B128,Prices!$I:$I,$G128)=0,COUNTIFS(Prices!$D:$D,$H$12,Prices!$A:$A,$B128,Prices!$I:$I,$G128,Prices!$H:$H,"Product NA")&gt;0),0,SUMIFS(Prices!$H:$H,Prices!$D:$D,$H$12,Prices!$A:$A,$B128,Prices!$I:$I,$G128))</f>
        <v>15.71</v>
      </c>
      <c r="J128" s="89">
        <f>IF(OR($C128=0,$E128=0,COUNTIFS(Prices!$D:$D,$H$12,Prices!$A:$A,$B128,Prices!$I:$I,$G128,Prices!$H:$H,"Product NA")&gt;0),0,(H128+(I128*($E128/1000))))</f>
        <v>16.8</v>
      </c>
      <c r="K128" s="89">
        <f>J128*-(INDEX(VRDs!$H$3:$J$13, MATCH($H$12, VRDs!$A$3:$A$13, 0), MATCH($D128, INDEX(VRDs!$E$3:$G$13, MATCH($H$12, VRDs!$A$3:$A$13, 0), 0), 1)))</f>
        <v>0</v>
      </c>
      <c r="L128" s="89">
        <f t="shared" si="25"/>
        <v>2.016</v>
      </c>
      <c r="M128" s="90">
        <f t="shared" si="18"/>
        <v>18.816000000000003</v>
      </c>
      <c r="N128" s="90">
        <f t="shared" si="26"/>
        <v>18.816000000000003</v>
      </c>
      <c r="Q128" s="88">
        <f>_xlfn.LET(
    _xlpm.Product,$Q$12,
    _xlpm.Country,$B128,
    _xlpm.Service,$G128,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5.75</v>
      </c>
      <c r="R128" s="88">
        <f>_xlfn.LET(
    _xlpm.Product,$Q$12,
    _xlpm.Country,$B128,
    _xlpm.Service,$G128,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11.3</v>
      </c>
      <c r="S128" s="89">
        <f>IF(OR($C128=0,$E128=0,COUNTIFS(Prices!$D:$D,$Q$12,Prices!$A:$A,$B128,Prices!$I:$I,$G128,Prices!$H:$H,"Product NA")&gt;0),0,(Q128+(R128*($E128/1000))))</f>
        <v>17.05</v>
      </c>
      <c r="T128" s="89">
        <f t="shared" si="19"/>
        <v>2.0459999999999998</v>
      </c>
      <c r="U128" s="89">
        <f t="shared" si="20"/>
        <v>0</v>
      </c>
      <c r="V128" s="90">
        <f t="shared" si="27"/>
        <v>19.096</v>
      </c>
      <c r="W128" s="90">
        <f t="shared" si="21"/>
        <v>19.096</v>
      </c>
      <c r="X128" s="91"/>
      <c r="Y128" s="88">
        <f>IF(OR(COUNTIFS(Prices!$D:$D,Y$12,Prices!$A:$A,$B128,Prices!$I:$I,$G128)=0,COUNTIFS(Prices!$D:$D,$Y$12,Prices!$A:$A,$B128,Prices!$I:$I,$G128,Prices!$G:$G,"Product NA")&gt;0),0,SUMIFS(Prices!$G:$G,Prices!$D:$D,$Y$12,Prices!$A:$A,$B128,Prices!$I:$I,$G128))</f>
        <v>0</v>
      </c>
      <c r="Z128" s="88">
        <f>IF(OR(COUNTIFS(Prices!$D:$D,$Y$12,Prices!$A:$A,$B128,Prices!$I:$I,$G128)=0,COUNTIFS(Prices!$D:$D,$Y$12,Prices!$A:$A,$B128,Prices!$I:$I,$G128,Prices!$H:$H,"Product NA")&gt;0),0,SUMIFS(Prices!$H:$H,Prices!$D:$D,$Y$12,Prices!$A:$A,$B128,Prices!$I:$I,$G128))</f>
        <v>0</v>
      </c>
      <c r="AA128" s="89">
        <f>IF(OR($C128=0,$E128=0,COUNTIFS(Prices!$D:$D,$Y$12,Prices!$A:$A,$B128,Prices!$I:$I,$G128,Prices!$H:$H,"Product NA")&gt;0),0,(Y128+(Z128*($E128/1000))))</f>
        <v>0</v>
      </c>
      <c r="AB128" s="89">
        <f t="shared" si="28"/>
        <v>0</v>
      </c>
      <c r="AC128" s="89">
        <f t="shared" si="29"/>
        <v>0</v>
      </c>
      <c r="AD128" s="90">
        <f t="shared" si="30"/>
        <v>0</v>
      </c>
      <c r="AE128" s="90">
        <f t="shared" si="22"/>
        <v>0</v>
      </c>
      <c r="AF128" s="91"/>
      <c r="AG128" s="88">
        <f>IF(OR(COUNTIFS(Prices!$D:$D,AG$12,Prices!$A:$A,$B128,Prices!$I:$I,$G128)=0,COUNTIFS(Prices!$D:$D,$AG$12,Prices!$A:$A,$B128,Prices!$I:$I,$G128,Prices!$G:$G,"Product NA")&gt;0),0,SUMIFS(Prices!$G:$G,Prices!$D:$D,$AG$12,Prices!$A:$A,$B128,Prices!$I:$I,$G128))</f>
        <v>0</v>
      </c>
      <c r="AH128" s="88">
        <f>IF(OR(COUNTIFS(Prices!$D:$D,$AG$12,Prices!$A:$A,$B128,Prices!$I:$I,$G128)=0,COUNTIFS(Prices!$D:$D,$AG$12,Prices!$A:$A,$B128,Prices!$I:$I,$G128,Prices!$H:$H,"Product NA")&gt;0),0,SUMIFS(Prices!$H:$H,Prices!$D:$D,$AG$12,Prices!$A:$A,$B128,Prices!$I:$I,$G128))</f>
        <v>0</v>
      </c>
      <c r="AI128" s="89">
        <f>IF(OR($C128=0,$E128=0,COUNTIFS(Prices!$D:$D,$AG$12,Prices!$A:$A,$B128,Prices!$I:$I,$G128,Prices!$H:$H,"Product NA")&gt;0),0,(AG128+(AH128*($E128/1000))))</f>
        <v>0</v>
      </c>
      <c r="AJ128" s="89">
        <f t="shared" si="31"/>
        <v>0</v>
      </c>
      <c r="AK128" s="89">
        <f t="shared" si="32"/>
        <v>0</v>
      </c>
      <c r="AL128" s="90">
        <f t="shared" si="33"/>
        <v>0</v>
      </c>
      <c r="AM128" s="90">
        <f t="shared" si="34"/>
        <v>0</v>
      </c>
    </row>
    <row r="129" spans="2:39" x14ac:dyDescent="0.35">
      <c r="B129" s="87" t="s">
        <v>124</v>
      </c>
      <c r="C129" s="66">
        <v>1</v>
      </c>
      <c r="D129" s="66">
        <v>1</v>
      </c>
      <c r="E129" s="66">
        <v>1000</v>
      </c>
      <c r="F129" s="116" t="str">
        <f t="shared" si="23"/>
        <v/>
      </c>
      <c r="G129" s="116" t="str">
        <f t="shared" si="24"/>
        <v>0-2kg</v>
      </c>
      <c r="H129" s="88">
        <f>IF(OR(COUNTIFS(Prices!$D:$D,$H$12,Prices!$A:$A,$B129,Prices!$I:$I,$G129)=0,COUNTIFS(Prices!$D:$D,$H$12,Prices!$A:$A,$B129,Prices!$I:$I,$G129,Prices!$G:$G,"Product NA")&gt;0),0,SUMIFS(Prices!$G:$G,Prices!$D:$D,$H$12,Prices!$A:$A,$B129,Prices!$I:$I,$G129))</f>
        <v>1.31</v>
      </c>
      <c r="I129" s="88">
        <f>IF(OR(COUNTIFS(Prices!$D:$D,$H$12,Prices!$A:$A,$B129,Prices!$I:$I,$G129)=0,COUNTIFS(Prices!$D:$D,$H$12,Prices!$A:$A,$B129,Prices!$I:$I,$G129,Prices!$H:$H,"Product NA")&gt;0),0,SUMIFS(Prices!$H:$H,Prices!$D:$D,$H$12,Prices!$A:$A,$B129,Prices!$I:$I,$G129))</f>
        <v>16.399999999999999</v>
      </c>
      <c r="J129" s="89">
        <f>IF(OR($C129=0,$E129=0,COUNTIFS(Prices!$D:$D,$H$12,Prices!$A:$A,$B129,Prices!$I:$I,$G129,Prices!$H:$H,"Product NA")&gt;0),0,(H129+(I129*($E129/1000))))</f>
        <v>17.709999999999997</v>
      </c>
      <c r="K129" s="89">
        <f>J129*-(INDEX(VRDs!$H$3:$J$13, MATCH($H$12, VRDs!$A$3:$A$13, 0), MATCH($D129, INDEX(VRDs!$E$3:$G$13, MATCH($H$12, VRDs!$A$3:$A$13, 0), 0), 1)))</f>
        <v>0</v>
      </c>
      <c r="L129" s="89">
        <f t="shared" si="25"/>
        <v>2.1251999999999995</v>
      </c>
      <c r="M129" s="90">
        <f t="shared" si="18"/>
        <v>19.835199999999997</v>
      </c>
      <c r="N129" s="90">
        <f t="shared" si="26"/>
        <v>19.835199999999997</v>
      </c>
      <c r="Q129" s="88">
        <f>_xlfn.LET(
    _xlpm.Product,$Q$12,
    _xlpm.Country,$B129,
    _xlpm.Service,$G129,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6.6000000000000005</v>
      </c>
      <c r="R129" s="88">
        <f>_xlfn.LET(
    _xlpm.Product,$Q$12,
    _xlpm.Country,$B129,
    _xlpm.Service,$G129,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11.15</v>
      </c>
      <c r="S129" s="89">
        <f>IF(OR($C129=0,$E129=0,COUNTIFS(Prices!$D:$D,$Q$12,Prices!$A:$A,$B129,Prices!$I:$I,$G129,Prices!$H:$H,"Product NA")&gt;0),0,(Q129+(R129*($E129/1000))))</f>
        <v>17.75</v>
      </c>
      <c r="T129" s="89">
        <f t="shared" si="19"/>
        <v>2.13</v>
      </c>
      <c r="U129" s="89">
        <f t="shared" si="20"/>
        <v>0</v>
      </c>
      <c r="V129" s="90">
        <f t="shared" si="27"/>
        <v>19.88</v>
      </c>
      <c r="W129" s="90">
        <f t="shared" si="21"/>
        <v>19.88</v>
      </c>
      <c r="X129" s="91"/>
      <c r="Y129" s="88">
        <f>IF(OR(COUNTIFS(Prices!$D:$D,Y$12,Prices!$A:$A,$B129,Prices!$I:$I,$G129)=0,COUNTIFS(Prices!$D:$D,$Y$12,Prices!$A:$A,$B129,Prices!$I:$I,$G129,Prices!$G:$G,"Product NA")&gt;0),0,SUMIFS(Prices!$G:$G,Prices!$D:$D,$Y$12,Prices!$A:$A,$B129,Prices!$I:$I,$G129))</f>
        <v>0</v>
      </c>
      <c r="Z129" s="88">
        <f>IF(OR(COUNTIFS(Prices!$D:$D,$Y$12,Prices!$A:$A,$B129,Prices!$I:$I,$G129)=0,COUNTIFS(Prices!$D:$D,$Y$12,Prices!$A:$A,$B129,Prices!$I:$I,$G129,Prices!$H:$H,"Product NA")&gt;0),0,SUMIFS(Prices!$H:$H,Prices!$D:$D,$Y$12,Prices!$A:$A,$B129,Prices!$I:$I,$G129))</f>
        <v>0</v>
      </c>
      <c r="AA129" s="89">
        <f>IF(OR($C129=0,$E129=0,COUNTIFS(Prices!$D:$D,$Y$12,Prices!$A:$A,$B129,Prices!$I:$I,$G129,Prices!$H:$H,"Product NA")&gt;0),0,(Y129+(Z129*($E129/1000))))</f>
        <v>0</v>
      </c>
      <c r="AB129" s="89">
        <f t="shared" si="28"/>
        <v>0</v>
      </c>
      <c r="AC129" s="89">
        <f t="shared" si="29"/>
        <v>0</v>
      </c>
      <c r="AD129" s="90">
        <f t="shared" si="30"/>
        <v>0</v>
      </c>
      <c r="AE129" s="90">
        <f t="shared" si="22"/>
        <v>0</v>
      </c>
      <c r="AF129" s="91"/>
      <c r="AG129" s="88">
        <f>IF(OR(COUNTIFS(Prices!$D:$D,AG$12,Prices!$A:$A,$B129,Prices!$I:$I,$G129)=0,COUNTIFS(Prices!$D:$D,$AG$12,Prices!$A:$A,$B129,Prices!$I:$I,$G129,Prices!$G:$G,"Product NA")&gt;0),0,SUMIFS(Prices!$G:$G,Prices!$D:$D,$AG$12,Prices!$A:$A,$B129,Prices!$I:$I,$G129))</f>
        <v>0</v>
      </c>
      <c r="AH129" s="88">
        <f>IF(OR(COUNTIFS(Prices!$D:$D,$AG$12,Prices!$A:$A,$B129,Prices!$I:$I,$G129)=0,COUNTIFS(Prices!$D:$D,$AG$12,Prices!$A:$A,$B129,Prices!$I:$I,$G129,Prices!$H:$H,"Product NA")&gt;0),0,SUMIFS(Prices!$H:$H,Prices!$D:$D,$AG$12,Prices!$A:$A,$B129,Prices!$I:$I,$G129))</f>
        <v>0</v>
      </c>
      <c r="AI129" s="89">
        <f>IF(OR($C129=0,$E129=0,COUNTIFS(Prices!$D:$D,$AG$12,Prices!$A:$A,$B129,Prices!$I:$I,$G129,Prices!$H:$H,"Product NA")&gt;0),0,(AG129+(AH129*($E129/1000))))</f>
        <v>0</v>
      </c>
      <c r="AJ129" s="89">
        <f t="shared" si="31"/>
        <v>0</v>
      </c>
      <c r="AK129" s="89">
        <f t="shared" si="32"/>
        <v>0</v>
      </c>
      <c r="AL129" s="90">
        <f t="shared" si="33"/>
        <v>0</v>
      </c>
      <c r="AM129" s="90">
        <f t="shared" si="34"/>
        <v>0</v>
      </c>
    </row>
    <row r="130" spans="2:39" x14ac:dyDescent="0.35">
      <c r="B130" s="87" t="s">
        <v>125</v>
      </c>
      <c r="C130" s="66">
        <v>1</v>
      </c>
      <c r="D130" s="66">
        <v>1</v>
      </c>
      <c r="E130" s="66">
        <v>1000</v>
      </c>
      <c r="F130" s="116" t="str">
        <f t="shared" si="23"/>
        <v/>
      </c>
      <c r="G130" s="116" t="str">
        <f t="shared" si="24"/>
        <v>0-2kg</v>
      </c>
      <c r="H130" s="88">
        <f>IF(OR(COUNTIFS(Prices!$D:$D,$H$12,Prices!$A:$A,$B130,Prices!$I:$I,$G130)=0,COUNTIFS(Prices!$D:$D,$H$12,Prices!$A:$A,$B130,Prices!$I:$I,$G130,Prices!$G:$G,"Product NA")&gt;0),0,SUMIFS(Prices!$G:$G,Prices!$D:$D,$H$12,Prices!$A:$A,$B130,Prices!$I:$I,$G130))</f>
        <v>1.31</v>
      </c>
      <c r="I130" s="88">
        <f>IF(OR(COUNTIFS(Prices!$D:$D,$H$12,Prices!$A:$A,$B130,Prices!$I:$I,$G130)=0,COUNTIFS(Prices!$D:$D,$H$12,Prices!$A:$A,$B130,Prices!$I:$I,$G130,Prices!$H:$H,"Product NA")&gt;0),0,SUMIFS(Prices!$H:$H,Prices!$D:$D,$H$12,Prices!$A:$A,$B130,Prices!$I:$I,$G130))</f>
        <v>18.14</v>
      </c>
      <c r="J130" s="89">
        <f>IF(OR($C130=0,$E130=0,COUNTIFS(Prices!$D:$D,$H$12,Prices!$A:$A,$B130,Prices!$I:$I,$G130,Prices!$H:$H,"Product NA")&gt;0),0,(H130+(I130*($E130/1000))))</f>
        <v>19.45</v>
      </c>
      <c r="K130" s="89">
        <f>J130*-(INDEX(VRDs!$H$3:$J$13, MATCH($H$12, VRDs!$A$3:$A$13, 0), MATCH($D130, INDEX(VRDs!$E$3:$G$13, MATCH($H$12, VRDs!$A$3:$A$13, 0), 0), 1)))</f>
        <v>0</v>
      </c>
      <c r="L130" s="89">
        <f t="shared" si="25"/>
        <v>2.3339999999999996</v>
      </c>
      <c r="M130" s="90">
        <f t="shared" si="18"/>
        <v>21.783999999999999</v>
      </c>
      <c r="N130" s="90">
        <f t="shared" si="26"/>
        <v>21.783999999999999</v>
      </c>
      <c r="Q130" s="88">
        <f>_xlfn.LET(
    _xlpm.Product,$Q$12,
    _xlpm.Country,$B130,
    _xlpm.Service,$G130,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R130" s="88">
        <f>_xlfn.LET(
    _xlpm.Product,$Q$12,
    _xlpm.Country,$B130,
    _xlpm.Service,$G130,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S130" s="89">
        <f>IF(OR($C130=0,$E130=0,COUNTIFS(Prices!$D:$D,$Q$12,Prices!$A:$A,$B130,Prices!$I:$I,$G130,Prices!$H:$H,"Product NA")&gt;0),0,(Q130+(R130*($E130/1000))))</f>
        <v>13.8</v>
      </c>
      <c r="T130" s="89">
        <f t="shared" si="19"/>
        <v>1.6559999999999999</v>
      </c>
      <c r="U130" s="89">
        <f t="shared" si="20"/>
        <v>0</v>
      </c>
      <c r="V130" s="90">
        <f t="shared" si="27"/>
        <v>15.456000000000001</v>
      </c>
      <c r="W130" s="90">
        <f t="shared" si="21"/>
        <v>15.456000000000001</v>
      </c>
      <c r="X130" s="91"/>
      <c r="Y130" s="88">
        <f>IF(OR(COUNTIFS(Prices!$D:$D,Y$12,Prices!$A:$A,$B130,Prices!$I:$I,$G130)=0,COUNTIFS(Prices!$D:$D,$Y$12,Prices!$A:$A,$B130,Prices!$I:$I,$G130,Prices!$G:$G,"Product NA")&gt;0),0,SUMIFS(Prices!$G:$G,Prices!$D:$D,$Y$12,Prices!$A:$A,$B130,Prices!$I:$I,$G130))</f>
        <v>0</v>
      </c>
      <c r="Z130" s="88">
        <f>IF(OR(COUNTIFS(Prices!$D:$D,$Y$12,Prices!$A:$A,$B130,Prices!$I:$I,$G130)=0,COUNTIFS(Prices!$D:$D,$Y$12,Prices!$A:$A,$B130,Prices!$I:$I,$G130,Prices!$H:$H,"Product NA")&gt;0),0,SUMIFS(Prices!$H:$H,Prices!$D:$D,$Y$12,Prices!$A:$A,$B130,Prices!$I:$I,$G130))</f>
        <v>0</v>
      </c>
      <c r="AA130" s="89">
        <f>IF(OR($C130=0,$E130=0,COUNTIFS(Prices!$D:$D,$Y$12,Prices!$A:$A,$B130,Prices!$I:$I,$G130,Prices!$H:$H,"Product NA")&gt;0),0,(Y130+(Z130*($E130/1000))))</f>
        <v>0</v>
      </c>
      <c r="AB130" s="89">
        <f t="shared" si="28"/>
        <v>0</v>
      </c>
      <c r="AC130" s="89">
        <f t="shared" si="29"/>
        <v>0</v>
      </c>
      <c r="AD130" s="90">
        <f t="shared" si="30"/>
        <v>0</v>
      </c>
      <c r="AE130" s="90">
        <f t="shared" si="22"/>
        <v>0</v>
      </c>
      <c r="AF130" s="91"/>
      <c r="AG130" s="88">
        <f>IF(OR(COUNTIFS(Prices!$D:$D,AG$12,Prices!$A:$A,$B130,Prices!$I:$I,$G130)=0,COUNTIFS(Prices!$D:$D,$AG$12,Prices!$A:$A,$B130,Prices!$I:$I,$G130,Prices!$G:$G,"Product NA")&gt;0),0,SUMIFS(Prices!$G:$G,Prices!$D:$D,$AG$12,Prices!$A:$A,$B130,Prices!$I:$I,$G130))</f>
        <v>0</v>
      </c>
      <c r="AH130" s="88">
        <f>IF(OR(COUNTIFS(Prices!$D:$D,$AG$12,Prices!$A:$A,$B130,Prices!$I:$I,$G130)=0,COUNTIFS(Prices!$D:$D,$AG$12,Prices!$A:$A,$B130,Prices!$I:$I,$G130,Prices!$H:$H,"Product NA")&gt;0),0,SUMIFS(Prices!$H:$H,Prices!$D:$D,$AG$12,Prices!$A:$A,$B130,Prices!$I:$I,$G130))</f>
        <v>0</v>
      </c>
      <c r="AI130" s="89">
        <f>IF(OR($C130=0,$E130=0,COUNTIFS(Prices!$D:$D,$AG$12,Prices!$A:$A,$B130,Prices!$I:$I,$G130,Prices!$H:$H,"Product NA")&gt;0),0,(AG130+(AH130*($E130/1000))))</f>
        <v>0</v>
      </c>
      <c r="AJ130" s="89">
        <f t="shared" si="31"/>
        <v>0</v>
      </c>
      <c r="AK130" s="89">
        <f t="shared" si="32"/>
        <v>0</v>
      </c>
      <c r="AL130" s="90">
        <f t="shared" si="33"/>
        <v>0</v>
      </c>
      <c r="AM130" s="90">
        <f t="shared" si="34"/>
        <v>0</v>
      </c>
    </row>
    <row r="131" spans="2:39" x14ac:dyDescent="0.35">
      <c r="B131" s="87" t="s">
        <v>126</v>
      </c>
      <c r="C131" s="66">
        <v>1</v>
      </c>
      <c r="D131" s="66">
        <v>1</v>
      </c>
      <c r="E131" s="66">
        <v>1000</v>
      </c>
      <c r="F131" s="116" t="str">
        <f t="shared" si="23"/>
        <v/>
      </c>
      <c r="G131" s="116" t="str">
        <f t="shared" si="24"/>
        <v>0-2kg</v>
      </c>
      <c r="H131" s="88">
        <f>IF(OR(COUNTIFS(Prices!$D:$D,$H$12,Prices!$A:$A,$B131,Prices!$I:$I,$G131)=0,COUNTIFS(Prices!$D:$D,$H$12,Prices!$A:$A,$B131,Prices!$I:$I,$G131,Prices!$G:$G,"Product NA")&gt;0),0,SUMIFS(Prices!$G:$G,Prices!$D:$D,$H$12,Prices!$A:$A,$B131,Prices!$I:$I,$G131))</f>
        <v>1.31</v>
      </c>
      <c r="I131" s="88">
        <f>IF(OR(COUNTIFS(Prices!$D:$D,$H$12,Prices!$A:$A,$B131,Prices!$I:$I,$G131)=0,COUNTIFS(Prices!$D:$D,$H$12,Prices!$A:$A,$B131,Prices!$I:$I,$G131,Prices!$H:$H,"Product NA")&gt;0),0,SUMIFS(Prices!$H:$H,Prices!$D:$D,$H$12,Prices!$A:$A,$B131,Prices!$I:$I,$G131))</f>
        <v>18.14</v>
      </c>
      <c r="J131" s="89">
        <f>IF(OR($C131=0,$E131=0,COUNTIFS(Prices!$D:$D,$H$12,Prices!$A:$A,$B131,Prices!$I:$I,$G131,Prices!$H:$H,"Product NA")&gt;0),0,(H131+(I131*($E131/1000))))</f>
        <v>19.45</v>
      </c>
      <c r="K131" s="89">
        <f>J131*-(INDEX(VRDs!$H$3:$J$13, MATCH($H$12, VRDs!$A$3:$A$13, 0), MATCH($D131, INDEX(VRDs!$E$3:$G$13, MATCH($H$12, VRDs!$A$3:$A$13, 0), 0), 1)))</f>
        <v>0</v>
      </c>
      <c r="L131" s="89">
        <f t="shared" si="25"/>
        <v>2.3339999999999996</v>
      </c>
      <c r="M131" s="90">
        <f t="shared" si="18"/>
        <v>21.783999999999999</v>
      </c>
      <c r="N131" s="90">
        <f t="shared" si="26"/>
        <v>21.783999999999999</v>
      </c>
      <c r="Q131" s="88">
        <f>_xlfn.LET(
    _xlpm.Product,$Q$12,
    _xlpm.Country,$B131,
    _xlpm.Service,$G131,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R131" s="88">
        <f>_xlfn.LET(
    _xlpm.Product,$Q$12,
    _xlpm.Country,$B131,
    _xlpm.Service,$G131,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S131" s="89">
        <f>IF(OR($C131=0,$E131=0,COUNTIFS(Prices!$D:$D,$Q$12,Prices!$A:$A,$B131,Prices!$I:$I,$G131,Prices!$H:$H,"Product NA")&gt;0),0,(Q131+(R131*($E131/1000))))</f>
        <v>13.8</v>
      </c>
      <c r="T131" s="89">
        <f t="shared" si="19"/>
        <v>1.6559999999999999</v>
      </c>
      <c r="U131" s="89">
        <f t="shared" si="20"/>
        <v>0</v>
      </c>
      <c r="V131" s="90">
        <f t="shared" si="27"/>
        <v>15.456000000000001</v>
      </c>
      <c r="W131" s="90">
        <f t="shared" si="21"/>
        <v>15.456000000000001</v>
      </c>
      <c r="X131" s="91"/>
      <c r="Y131" s="88">
        <f>IF(OR(COUNTIFS(Prices!$D:$D,Y$12,Prices!$A:$A,$B131,Prices!$I:$I,$G131)=0,COUNTIFS(Prices!$D:$D,$Y$12,Prices!$A:$A,$B131,Prices!$I:$I,$G131,Prices!$G:$G,"Product NA")&gt;0),0,SUMIFS(Prices!$G:$G,Prices!$D:$D,$Y$12,Prices!$A:$A,$B131,Prices!$I:$I,$G131))</f>
        <v>0</v>
      </c>
      <c r="Z131" s="88">
        <f>IF(OR(COUNTIFS(Prices!$D:$D,$Y$12,Prices!$A:$A,$B131,Prices!$I:$I,$G131)=0,COUNTIFS(Prices!$D:$D,$Y$12,Prices!$A:$A,$B131,Prices!$I:$I,$G131,Prices!$H:$H,"Product NA")&gt;0),0,SUMIFS(Prices!$H:$H,Prices!$D:$D,$Y$12,Prices!$A:$A,$B131,Prices!$I:$I,$G131))</f>
        <v>0</v>
      </c>
      <c r="AA131" s="89">
        <f>IF(OR($C131=0,$E131=0,COUNTIFS(Prices!$D:$D,$Y$12,Prices!$A:$A,$B131,Prices!$I:$I,$G131,Prices!$H:$H,"Product NA")&gt;0),0,(Y131+(Z131*($E131/1000))))</f>
        <v>0</v>
      </c>
      <c r="AB131" s="89">
        <f t="shared" si="28"/>
        <v>0</v>
      </c>
      <c r="AC131" s="89">
        <f t="shared" si="29"/>
        <v>0</v>
      </c>
      <c r="AD131" s="90">
        <f t="shared" si="30"/>
        <v>0</v>
      </c>
      <c r="AE131" s="90">
        <f t="shared" si="22"/>
        <v>0</v>
      </c>
      <c r="AF131" s="91"/>
      <c r="AG131" s="88">
        <f>IF(OR(COUNTIFS(Prices!$D:$D,AG$12,Prices!$A:$A,$B131,Prices!$I:$I,$G131)=0,COUNTIFS(Prices!$D:$D,$AG$12,Prices!$A:$A,$B131,Prices!$I:$I,$G131,Prices!$G:$G,"Product NA")&gt;0),0,SUMIFS(Prices!$G:$G,Prices!$D:$D,$AG$12,Prices!$A:$A,$B131,Prices!$I:$I,$G131))</f>
        <v>0</v>
      </c>
      <c r="AH131" s="88">
        <f>IF(OR(COUNTIFS(Prices!$D:$D,$AG$12,Prices!$A:$A,$B131,Prices!$I:$I,$G131)=0,COUNTIFS(Prices!$D:$D,$AG$12,Prices!$A:$A,$B131,Prices!$I:$I,$G131,Prices!$H:$H,"Product NA")&gt;0),0,SUMIFS(Prices!$H:$H,Prices!$D:$D,$AG$12,Prices!$A:$A,$B131,Prices!$I:$I,$G131))</f>
        <v>0</v>
      </c>
      <c r="AI131" s="89">
        <f>IF(OR($C131=0,$E131=0,COUNTIFS(Prices!$D:$D,$AG$12,Prices!$A:$A,$B131,Prices!$I:$I,$G131,Prices!$H:$H,"Product NA")&gt;0),0,(AG131+(AH131*($E131/1000))))</f>
        <v>0</v>
      </c>
      <c r="AJ131" s="89">
        <f t="shared" si="31"/>
        <v>0</v>
      </c>
      <c r="AK131" s="89">
        <f t="shared" si="32"/>
        <v>0</v>
      </c>
      <c r="AL131" s="90">
        <f t="shared" si="33"/>
        <v>0</v>
      </c>
      <c r="AM131" s="90">
        <f t="shared" si="34"/>
        <v>0</v>
      </c>
    </row>
    <row r="132" spans="2:39" x14ac:dyDescent="0.35">
      <c r="B132" s="87" t="s">
        <v>127</v>
      </c>
      <c r="C132" s="66">
        <v>1</v>
      </c>
      <c r="D132" s="66">
        <v>1</v>
      </c>
      <c r="E132" s="66">
        <v>1000</v>
      </c>
      <c r="F132" s="116" t="str">
        <f t="shared" si="23"/>
        <v/>
      </c>
      <c r="G132" s="116" t="str">
        <f t="shared" si="24"/>
        <v>0-2kg</v>
      </c>
      <c r="H132" s="88">
        <f>IF(OR(COUNTIFS(Prices!$D:$D,$H$12,Prices!$A:$A,$B132,Prices!$I:$I,$G132)=0,COUNTIFS(Prices!$D:$D,$H$12,Prices!$A:$A,$B132,Prices!$I:$I,$G132,Prices!$G:$G,"Product NA")&gt;0),0,SUMIFS(Prices!$G:$G,Prices!$D:$D,$H$12,Prices!$A:$A,$B132,Prices!$I:$I,$G132))</f>
        <v>1.31</v>
      </c>
      <c r="I132" s="88">
        <f>IF(OR(COUNTIFS(Prices!$D:$D,$H$12,Prices!$A:$A,$B132,Prices!$I:$I,$G132)=0,COUNTIFS(Prices!$D:$D,$H$12,Prices!$A:$A,$B132,Prices!$I:$I,$G132,Prices!$H:$H,"Product NA")&gt;0),0,SUMIFS(Prices!$H:$H,Prices!$D:$D,$H$12,Prices!$A:$A,$B132,Prices!$I:$I,$G132))</f>
        <v>18.14</v>
      </c>
      <c r="J132" s="89">
        <f>IF(OR($C132=0,$E132=0,COUNTIFS(Prices!$D:$D,$H$12,Prices!$A:$A,$B132,Prices!$I:$I,$G132,Prices!$H:$H,"Product NA")&gt;0),0,(H132+(I132*($E132/1000))))</f>
        <v>19.45</v>
      </c>
      <c r="K132" s="89">
        <f>J132*-(INDEX(VRDs!$H$3:$J$13, MATCH($H$12, VRDs!$A$3:$A$13, 0), MATCH($D132, INDEX(VRDs!$E$3:$G$13, MATCH($H$12, VRDs!$A$3:$A$13, 0), 0), 1)))</f>
        <v>0</v>
      </c>
      <c r="L132" s="89">
        <f t="shared" si="25"/>
        <v>2.3339999999999996</v>
      </c>
      <c r="M132" s="90">
        <f t="shared" si="18"/>
        <v>21.783999999999999</v>
      </c>
      <c r="N132" s="90">
        <f t="shared" si="26"/>
        <v>21.783999999999999</v>
      </c>
      <c r="Q132" s="88">
        <f>_xlfn.LET(
    _xlpm.Product,$Q$12,
    _xlpm.Country,$B132,
    _xlpm.Service,$G132,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R132" s="88">
        <f>_xlfn.LET(
    _xlpm.Product,$Q$12,
    _xlpm.Country,$B132,
    _xlpm.Service,$G132,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S132" s="89">
        <f>IF(OR($C132=0,$E132=0,COUNTIFS(Prices!$D:$D,$Q$12,Prices!$A:$A,$B132,Prices!$I:$I,$G132,Prices!$H:$H,"Product NA")&gt;0),0,(Q132+(R132*($E132/1000))))</f>
        <v>13.8</v>
      </c>
      <c r="T132" s="89">
        <f t="shared" si="19"/>
        <v>1.6559999999999999</v>
      </c>
      <c r="U132" s="89">
        <f t="shared" si="20"/>
        <v>0</v>
      </c>
      <c r="V132" s="90">
        <f t="shared" si="27"/>
        <v>15.456000000000001</v>
      </c>
      <c r="W132" s="90">
        <f t="shared" si="21"/>
        <v>15.456000000000001</v>
      </c>
      <c r="X132" s="91"/>
      <c r="Y132" s="88">
        <f>IF(OR(COUNTIFS(Prices!$D:$D,Y$12,Prices!$A:$A,$B132,Prices!$I:$I,$G132)=0,COUNTIFS(Prices!$D:$D,$Y$12,Prices!$A:$A,$B132,Prices!$I:$I,$G132,Prices!$G:$G,"Product NA")&gt;0),0,SUMIFS(Prices!$G:$G,Prices!$D:$D,$Y$12,Prices!$A:$A,$B132,Prices!$I:$I,$G132))</f>
        <v>0</v>
      </c>
      <c r="Z132" s="88">
        <f>IF(OR(COUNTIFS(Prices!$D:$D,$Y$12,Prices!$A:$A,$B132,Prices!$I:$I,$G132)=0,COUNTIFS(Prices!$D:$D,$Y$12,Prices!$A:$A,$B132,Prices!$I:$I,$G132,Prices!$H:$H,"Product NA")&gt;0),0,SUMIFS(Prices!$H:$H,Prices!$D:$D,$Y$12,Prices!$A:$A,$B132,Prices!$I:$I,$G132))</f>
        <v>0</v>
      </c>
      <c r="AA132" s="89">
        <f>IF(OR($C132=0,$E132=0,COUNTIFS(Prices!$D:$D,$Y$12,Prices!$A:$A,$B132,Prices!$I:$I,$G132,Prices!$H:$H,"Product NA")&gt;0),0,(Y132+(Z132*($E132/1000))))</f>
        <v>0</v>
      </c>
      <c r="AB132" s="89">
        <f t="shared" si="28"/>
        <v>0</v>
      </c>
      <c r="AC132" s="89">
        <f t="shared" si="29"/>
        <v>0</v>
      </c>
      <c r="AD132" s="90">
        <f t="shared" si="30"/>
        <v>0</v>
      </c>
      <c r="AE132" s="90">
        <f t="shared" si="22"/>
        <v>0</v>
      </c>
      <c r="AF132" s="91"/>
      <c r="AG132" s="88">
        <f>IF(OR(COUNTIFS(Prices!$D:$D,AG$12,Prices!$A:$A,$B132,Prices!$I:$I,$G132)=0,COUNTIFS(Prices!$D:$D,$AG$12,Prices!$A:$A,$B132,Prices!$I:$I,$G132,Prices!$G:$G,"Product NA")&gt;0),0,SUMIFS(Prices!$G:$G,Prices!$D:$D,$AG$12,Prices!$A:$A,$B132,Prices!$I:$I,$G132))</f>
        <v>0</v>
      </c>
      <c r="AH132" s="88">
        <f>IF(OR(COUNTIFS(Prices!$D:$D,$AG$12,Prices!$A:$A,$B132,Prices!$I:$I,$G132)=0,COUNTIFS(Prices!$D:$D,$AG$12,Prices!$A:$A,$B132,Prices!$I:$I,$G132,Prices!$H:$H,"Product NA")&gt;0),0,SUMIFS(Prices!$H:$H,Prices!$D:$D,$AG$12,Prices!$A:$A,$B132,Prices!$I:$I,$G132))</f>
        <v>0</v>
      </c>
      <c r="AI132" s="89">
        <f>IF(OR($C132=0,$E132=0,COUNTIFS(Prices!$D:$D,$AG$12,Prices!$A:$A,$B132,Prices!$I:$I,$G132,Prices!$H:$H,"Product NA")&gt;0),0,(AG132+(AH132*($E132/1000))))</f>
        <v>0</v>
      </c>
      <c r="AJ132" s="89">
        <f t="shared" si="31"/>
        <v>0</v>
      </c>
      <c r="AK132" s="89">
        <f t="shared" si="32"/>
        <v>0</v>
      </c>
      <c r="AL132" s="90">
        <f t="shared" si="33"/>
        <v>0</v>
      </c>
      <c r="AM132" s="90">
        <f t="shared" si="34"/>
        <v>0</v>
      </c>
    </row>
    <row r="133" spans="2:39" x14ac:dyDescent="0.35">
      <c r="B133" s="87" t="s">
        <v>128</v>
      </c>
      <c r="C133" s="66">
        <v>1</v>
      </c>
      <c r="D133" s="66">
        <v>1</v>
      </c>
      <c r="E133" s="66">
        <v>1000</v>
      </c>
      <c r="F133" s="116" t="str">
        <f t="shared" si="23"/>
        <v/>
      </c>
      <c r="G133" s="116" t="str">
        <f t="shared" si="24"/>
        <v>0-2kg</v>
      </c>
      <c r="H133" s="88">
        <f>IF(OR(COUNTIFS(Prices!$D:$D,$H$12,Prices!$A:$A,$B133,Prices!$I:$I,$G133)=0,COUNTIFS(Prices!$D:$D,$H$12,Prices!$A:$A,$B133,Prices!$I:$I,$G133,Prices!$G:$G,"Product NA")&gt;0),0,SUMIFS(Prices!$G:$G,Prices!$D:$D,$H$12,Prices!$A:$A,$B133,Prices!$I:$I,$G133))</f>
        <v>4.59</v>
      </c>
      <c r="I133" s="88">
        <f>IF(OR(COUNTIFS(Prices!$D:$D,$H$12,Prices!$A:$A,$B133,Prices!$I:$I,$G133)=0,COUNTIFS(Prices!$D:$D,$H$12,Prices!$A:$A,$B133,Prices!$I:$I,$G133,Prices!$H:$H,"Product NA")&gt;0),0,SUMIFS(Prices!$H:$H,Prices!$D:$D,$H$12,Prices!$A:$A,$B133,Prices!$I:$I,$G133))</f>
        <v>1.93</v>
      </c>
      <c r="J133" s="89">
        <f>IF(OR($C133=0,$E133=0,COUNTIFS(Prices!$D:$D,$H$12,Prices!$A:$A,$B133,Prices!$I:$I,$G133,Prices!$H:$H,"Product NA")&gt;0),0,(H133+(I133*($E133/1000))))</f>
        <v>6.52</v>
      </c>
      <c r="K133" s="89">
        <f>J133*-(INDEX(VRDs!$H$3:$J$13, MATCH($H$12, VRDs!$A$3:$A$13, 0), MATCH($D133, INDEX(VRDs!$E$3:$G$13, MATCH($H$12, VRDs!$A$3:$A$13, 0), 0), 1)))</f>
        <v>0</v>
      </c>
      <c r="L133" s="89">
        <f t="shared" si="25"/>
        <v>0.78239999999999987</v>
      </c>
      <c r="M133" s="90">
        <f t="shared" si="18"/>
        <v>7.3023999999999996</v>
      </c>
      <c r="N133" s="90">
        <f t="shared" si="26"/>
        <v>7.3023999999999996</v>
      </c>
      <c r="Q133" s="88">
        <f>_xlfn.LET(
    _xlpm.Product,$Q$12,
    _xlpm.Country,$B133,
    _xlpm.Service,$G133,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7.8000000000000007</v>
      </c>
      <c r="R133" s="88">
        <f>_xlfn.LET(
    _xlpm.Product,$Q$12,
    _xlpm.Country,$B133,
    _xlpm.Service,$G133,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2.4000000000000004</v>
      </c>
      <c r="S133" s="89">
        <f>IF(OR($C133=0,$E133=0,COUNTIFS(Prices!$D:$D,$Q$12,Prices!$A:$A,$B133,Prices!$I:$I,$G133,Prices!$H:$H,"Product NA")&gt;0),0,(Q133+(R133*($E133/1000))))</f>
        <v>10.200000000000001</v>
      </c>
      <c r="T133" s="89">
        <f t="shared" si="19"/>
        <v>1.224</v>
      </c>
      <c r="U133" s="89">
        <f t="shared" si="20"/>
        <v>0</v>
      </c>
      <c r="V133" s="90">
        <f t="shared" si="27"/>
        <v>11.424000000000001</v>
      </c>
      <c r="W133" s="90">
        <f t="shared" si="21"/>
        <v>11.424000000000001</v>
      </c>
      <c r="X133" s="91"/>
      <c r="Y133" s="88">
        <f>IF(OR(COUNTIFS(Prices!$D:$D,Y$12,Prices!$A:$A,$B133,Prices!$I:$I,$G133)=0,COUNTIFS(Prices!$D:$D,$Y$12,Prices!$A:$A,$B133,Prices!$I:$I,$G133,Prices!$G:$G,"Product NA")&gt;0),0,SUMIFS(Prices!$G:$G,Prices!$D:$D,$Y$12,Prices!$A:$A,$B133,Prices!$I:$I,$G133))</f>
        <v>0</v>
      </c>
      <c r="Z133" s="88">
        <f>IF(OR(COUNTIFS(Prices!$D:$D,$Y$12,Prices!$A:$A,$B133,Prices!$I:$I,$G133)=0,COUNTIFS(Prices!$D:$D,$Y$12,Prices!$A:$A,$B133,Prices!$I:$I,$G133,Prices!$H:$H,"Product NA")&gt;0),0,SUMIFS(Prices!$H:$H,Prices!$D:$D,$Y$12,Prices!$A:$A,$B133,Prices!$I:$I,$G133))</f>
        <v>0</v>
      </c>
      <c r="AA133" s="89">
        <f>IF(OR($C133=0,$E133=0,COUNTIFS(Prices!$D:$D,$Y$12,Prices!$A:$A,$B133,Prices!$I:$I,$G133,Prices!$H:$H,"Product NA")&gt;0),0,(Y133+(Z133*($E133/1000))))</f>
        <v>0</v>
      </c>
      <c r="AB133" s="89">
        <f t="shared" si="28"/>
        <v>0</v>
      </c>
      <c r="AC133" s="89">
        <f t="shared" si="29"/>
        <v>0</v>
      </c>
      <c r="AD133" s="90">
        <f t="shared" si="30"/>
        <v>0</v>
      </c>
      <c r="AE133" s="90">
        <f t="shared" si="22"/>
        <v>0</v>
      </c>
      <c r="AF133" s="91"/>
      <c r="AG133" s="88">
        <f>IF(OR(COUNTIFS(Prices!$D:$D,AG$12,Prices!$A:$A,$B133,Prices!$I:$I,$G133)=0,COUNTIFS(Prices!$D:$D,$AG$12,Prices!$A:$A,$B133,Prices!$I:$I,$G133,Prices!$G:$G,"Product NA")&gt;0),0,SUMIFS(Prices!$G:$G,Prices!$D:$D,$AG$12,Prices!$A:$A,$B133,Prices!$I:$I,$G133))</f>
        <v>0</v>
      </c>
      <c r="AH133" s="88">
        <f>IF(OR(COUNTIFS(Prices!$D:$D,$AG$12,Prices!$A:$A,$B133,Prices!$I:$I,$G133)=0,COUNTIFS(Prices!$D:$D,$AG$12,Prices!$A:$A,$B133,Prices!$I:$I,$G133,Prices!$H:$H,"Product NA")&gt;0),0,SUMIFS(Prices!$H:$H,Prices!$D:$D,$AG$12,Prices!$A:$A,$B133,Prices!$I:$I,$G133))</f>
        <v>0</v>
      </c>
      <c r="AI133" s="89">
        <f>IF(OR($C133=0,$E133=0,COUNTIFS(Prices!$D:$D,$AG$12,Prices!$A:$A,$B133,Prices!$I:$I,$G133,Prices!$H:$H,"Product NA")&gt;0),0,(AG133+(AH133*($E133/1000))))</f>
        <v>0</v>
      </c>
      <c r="AJ133" s="89">
        <f t="shared" si="31"/>
        <v>0</v>
      </c>
      <c r="AK133" s="89">
        <f t="shared" si="32"/>
        <v>0</v>
      </c>
      <c r="AL133" s="90">
        <f t="shared" si="33"/>
        <v>0</v>
      </c>
      <c r="AM133" s="90">
        <f t="shared" si="34"/>
        <v>0</v>
      </c>
    </row>
    <row r="134" spans="2:39" x14ac:dyDescent="0.35">
      <c r="B134" s="87" t="s">
        <v>129</v>
      </c>
      <c r="C134" s="66">
        <v>1</v>
      </c>
      <c r="D134" s="66">
        <v>1</v>
      </c>
      <c r="E134" s="66">
        <v>1000</v>
      </c>
      <c r="F134" s="116" t="str">
        <f t="shared" si="23"/>
        <v/>
      </c>
      <c r="G134" s="116" t="str">
        <f t="shared" si="24"/>
        <v>0-2kg</v>
      </c>
      <c r="H134" s="88">
        <f>IF(OR(COUNTIFS(Prices!$D:$D,$H$12,Prices!$A:$A,$B134,Prices!$I:$I,$G134)=0,COUNTIFS(Prices!$D:$D,$H$12,Prices!$A:$A,$B134,Prices!$I:$I,$G134,Prices!$G:$G,"Product NA")&gt;0),0,SUMIFS(Prices!$G:$G,Prices!$D:$D,$H$12,Prices!$A:$A,$B134,Prices!$I:$I,$G134))</f>
        <v>2.42</v>
      </c>
      <c r="I134" s="88">
        <f>IF(OR(COUNTIFS(Prices!$D:$D,$H$12,Prices!$A:$A,$B134,Prices!$I:$I,$G134)=0,COUNTIFS(Prices!$D:$D,$H$12,Prices!$A:$A,$B134,Prices!$I:$I,$G134,Prices!$H:$H,"Product NA")&gt;0),0,SUMIFS(Prices!$H:$H,Prices!$D:$D,$H$12,Prices!$A:$A,$B134,Prices!$I:$I,$G134))</f>
        <v>4.22</v>
      </c>
      <c r="J134" s="89">
        <f>IF(OR($C134=0,$E134=0,COUNTIFS(Prices!$D:$D,$H$12,Prices!$A:$A,$B134,Prices!$I:$I,$G134,Prices!$H:$H,"Product NA")&gt;0),0,(H134+(I134*($E134/1000))))</f>
        <v>6.64</v>
      </c>
      <c r="K134" s="89">
        <f>J134*-(INDEX(VRDs!$H$3:$J$13, MATCH($H$12, VRDs!$A$3:$A$13, 0), MATCH($D134, INDEX(VRDs!$E$3:$G$13, MATCH($H$12, VRDs!$A$3:$A$13, 0), 0), 1)))</f>
        <v>0</v>
      </c>
      <c r="L134" s="89">
        <f t="shared" si="25"/>
        <v>0.79679999999999995</v>
      </c>
      <c r="M134" s="90">
        <f t="shared" si="18"/>
        <v>7.4367999999999999</v>
      </c>
      <c r="N134" s="90">
        <f t="shared" si="26"/>
        <v>7.4367999999999999</v>
      </c>
      <c r="Q134" s="88">
        <f>_xlfn.LET(
    _xlpm.Product,$Q$12,
    _xlpm.Country,$B134,
    _xlpm.Service,$G134,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5.5500000000000007</v>
      </c>
      <c r="R134" s="88">
        <f>_xlfn.LET(
    _xlpm.Product,$Q$12,
    _xlpm.Country,$B134,
    _xlpm.Service,$G134,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3</v>
      </c>
      <c r="S134" s="89">
        <f>IF(OR($C134=0,$E134=0,COUNTIFS(Prices!$D:$D,$Q$12,Prices!$A:$A,$B134,Prices!$I:$I,$G134,Prices!$H:$H,"Product NA")&gt;0),0,(Q134+(R134*($E134/1000))))</f>
        <v>8.5500000000000007</v>
      </c>
      <c r="T134" s="89">
        <f t="shared" si="19"/>
        <v>1.026</v>
      </c>
      <c r="U134" s="89">
        <f t="shared" si="20"/>
        <v>0</v>
      </c>
      <c r="V134" s="90">
        <f t="shared" si="27"/>
        <v>9.5760000000000005</v>
      </c>
      <c r="W134" s="90">
        <f t="shared" si="21"/>
        <v>9.5760000000000005</v>
      </c>
      <c r="X134" s="91"/>
      <c r="Y134" s="88">
        <f>IF(OR(COUNTIFS(Prices!$D:$D,Y$12,Prices!$A:$A,$B134,Prices!$I:$I,$G134)=0,COUNTIFS(Prices!$D:$D,$Y$12,Prices!$A:$A,$B134,Prices!$I:$I,$G134,Prices!$G:$G,"Product NA")&gt;0),0,SUMIFS(Prices!$G:$G,Prices!$D:$D,$Y$12,Prices!$A:$A,$B134,Prices!$I:$I,$G134))</f>
        <v>0</v>
      </c>
      <c r="Z134" s="88">
        <f>IF(OR(COUNTIFS(Prices!$D:$D,$Y$12,Prices!$A:$A,$B134,Prices!$I:$I,$G134)=0,COUNTIFS(Prices!$D:$D,$Y$12,Prices!$A:$A,$B134,Prices!$I:$I,$G134,Prices!$H:$H,"Product NA")&gt;0),0,SUMIFS(Prices!$H:$H,Prices!$D:$D,$Y$12,Prices!$A:$A,$B134,Prices!$I:$I,$G134))</f>
        <v>0</v>
      </c>
      <c r="AA134" s="89">
        <f>IF(OR($C134=0,$E134=0,COUNTIFS(Prices!$D:$D,$Y$12,Prices!$A:$A,$B134,Prices!$I:$I,$G134,Prices!$H:$H,"Product NA")&gt;0),0,(Y134+(Z134*($E134/1000))))</f>
        <v>0</v>
      </c>
      <c r="AB134" s="89">
        <f t="shared" si="28"/>
        <v>0</v>
      </c>
      <c r="AC134" s="89">
        <f t="shared" si="29"/>
        <v>0</v>
      </c>
      <c r="AD134" s="90">
        <f t="shared" si="30"/>
        <v>0</v>
      </c>
      <c r="AE134" s="90">
        <f t="shared" si="22"/>
        <v>0</v>
      </c>
      <c r="AF134" s="91"/>
      <c r="AG134" s="88">
        <f>IF(OR(COUNTIFS(Prices!$D:$D,AG$12,Prices!$A:$A,$B134,Prices!$I:$I,$G134)=0,COUNTIFS(Prices!$D:$D,$AG$12,Prices!$A:$A,$B134,Prices!$I:$I,$G134,Prices!$G:$G,"Product NA")&gt;0),0,SUMIFS(Prices!$G:$G,Prices!$D:$D,$AG$12,Prices!$A:$A,$B134,Prices!$I:$I,$G134))</f>
        <v>0</v>
      </c>
      <c r="AH134" s="88">
        <f>IF(OR(COUNTIFS(Prices!$D:$D,$AG$12,Prices!$A:$A,$B134,Prices!$I:$I,$G134)=0,COUNTIFS(Prices!$D:$D,$AG$12,Prices!$A:$A,$B134,Prices!$I:$I,$G134,Prices!$H:$H,"Product NA")&gt;0),0,SUMIFS(Prices!$H:$H,Prices!$D:$D,$AG$12,Prices!$A:$A,$B134,Prices!$I:$I,$G134))</f>
        <v>0</v>
      </c>
      <c r="AI134" s="89">
        <f>IF(OR($C134=0,$E134=0,COUNTIFS(Prices!$D:$D,$AG$12,Prices!$A:$A,$B134,Prices!$I:$I,$G134,Prices!$H:$H,"Product NA")&gt;0),0,(AG134+(AH134*($E134/1000))))</f>
        <v>0</v>
      </c>
      <c r="AJ134" s="89">
        <f t="shared" si="31"/>
        <v>0</v>
      </c>
      <c r="AK134" s="89">
        <f t="shared" si="32"/>
        <v>0</v>
      </c>
      <c r="AL134" s="90">
        <f t="shared" si="33"/>
        <v>0</v>
      </c>
      <c r="AM134" s="90">
        <f t="shared" si="34"/>
        <v>0</v>
      </c>
    </row>
    <row r="135" spans="2:39" x14ac:dyDescent="0.35">
      <c r="B135" s="87" t="s">
        <v>130</v>
      </c>
      <c r="C135" s="66">
        <v>1</v>
      </c>
      <c r="D135" s="66">
        <v>1</v>
      </c>
      <c r="E135" s="66">
        <v>1000</v>
      </c>
      <c r="F135" s="116" t="str">
        <f t="shared" si="23"/>
        <v/>
      </c>
      <c r="G135" s="116" t="str">
        <f t="shared" si="24"/>
        <v>0-2kg</v>
      </c>
      <c r="H135" s="88">
        <f>IF(OR(COUNTIFS(Prices!$D:$D,$H$12,Prices!$A:$A,$B135,Prices!$I:$I,$G135)=0,COUNTIFS(Prices!$D:$D,$H$12,Prices!$A:$A,$B135,Prices!$I:$I,$G135,Prices!$G:$G,"Product NA")&gt;0),0,SUMIFS(Prices!$G:$G,Prices!$D:$D,$H$12,Prices!$A:$A,$B135,Prices!$I:$I,$G135))</f>
        <v>3.39</v>
      </c>
      <c r="I135" s="88">
        <f>IF(OR(COUNTIFS(Prices!$D:$D,$H$12,Prices!$A:$A,$B135,Prices!$I:$I,$G135)=0,COUNTIFS(Prices!$D:$D,$H$12,Prices!$A:$A,$B135,Prices!$I:$I,$G135,Prices!$H:$H,"Product NA")&gt;0),0,SUMIFS(Prices!$H:$H,Prices!$D:$D,$H$12,Prices!$A:$A,$B135,Prices!$I:$I,$G135))</f>
        <v>5.76</v>
      </c>
      <c r="J135" s="89">
        <f>IF(OR($C135=0,$E135=0,COUNTIFS(Prices!$D:$D,$H$12,Prices!$A:$A,$B135,Prices!$I:$I,$G135,Prices!$H:$H,"Product NA")&gt;0),0,(H135+(I135*($E135/1000))))</f>
        <v>9.15</v>
      </c>
      <c r="K135" s="89">
        <f>J135*-(INDEX(VRDs!$H$3:$J$13, MATCH($H$12, VRDs!$A$3:$A$13, 0), MATCH($D135, INDEX(VRDs!$E$3:$G$13, MATCH($H$12, VRDs!$A$3:$A$13, 0), 0), 1)))</f>
        <v>0</v>
      </c>
      <c r="L135" s="89">
        <f t="shared" si="25"/>
        <v>1.0980000000000001</v>
      </c>
      <c r="M135" s="90">
        <f t="shared" si="18"/>
        <v>10.248000000000001</v>
      </c>
      <c r="N135" s="90">
        <f t="shared" si="26"/>
        <v>10.248000000000001</v>
      </c>
      <c r="Q135" s="88">
        <f>_xlfn.LET(
    _xlpm.Product,$Q$12,
    _xlpm.Country,$B135,
    _xlpm.Service,$G135,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7.5500000000000007</v>
      </c>
      <c r="R135" s="88">
        <f>_xlfn.LET(
    _xlpm.Product,$Q$12,
    _xlpm.Country,$B135,
    _xlpm.Service,$G135,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3.6500000000000004</v>
      </c>
      <c r="S135" s="89">
        <f>IF(OR($C135=0,$E135=0,COUNTIFS(Prices!$D:$D,$Q$12,Prices!$A:$A,$B135,Prices!$I:$I,$G135,Prices!$H:$H,"Product NA")&gt;0),0,(Q135+(R135*($E135/1000))))</f>
        <v>11.200000000000001</v>
      </c>
      <c r="T135" s="89">
        <f t="shared" si="19"/>
        <v>1.3440000000000001</v>
      </c>
      <c r="U135" s="89">
        <f t="shared" si="20"/>
        <v>0</v>
      </c>
      <c r="V135" s="90">
        <f t="shared" si="27"/>
        <v>12.544</v>
      </c>
      <c r="W135" s="90">
        <f t="shared" si="21"/>
        <v>12.544</v>
      </c>
      <c r="X135" s="91"/>
      <c r="Y135" s="88">
        <f>IF(OR(COUNTIFS(Prices!$D:$D,Y$12,Prices!$A:$A,$B135,Prices!$I:$I,$G135)=0,COUNTIFS(Prices!$D:$D,$Y$12,Prices!$A:$A,$B135,Prices!$I:$I,$G135,Prices!$G:$G,"Product NA")&gt;0),0,SUMIFS(Prices!$G:$G,Prices!$D:$D,$Y$12,Prices!$A:$A,$B135,Prices!$I:$I,$G135))</f>
        <v>8.01</v>
      </c>
      <c r="Z135" s="88">
        <f>IF(OR(COUNTIFS(Prices!$D:$D,$Y$12,Prices!$A:$A,$B135,Prices!$I:$I,$G135)=0,COUNTIFS(Prices!$D:$D,$Y$12,Prices!$A:$A,$B135,Prices!$I:$I,$G135,Prices!$H:$H,"Product NA")&gt;0),0,SUMIFS(Prices!$H:$H,Prices!$D:$D,$Y$12,Prices!$A:$A,$B135,Prices!$I:$I,$G135))</f>
        <v>5.76</v>
      </c>
      <c r="AA135" s="89">
        <f>IF(OR($C135=0,$E135=0,COUNTIFS(Prices!$D:$D,$Y$12,Prices!$A:$A,$B135,Prices!$I:$I,$G135,Prices!$H:$H,"Product NA")&gt;0),0,(Y135+(Z135*($E135/1000))))</f>
        <v>13.77</v>
      </c>
      <c r="AB135" s="89">
        <f t="shared" si="28"/>
        <v>1.6523999999999999</v>
      </c>
      <c r="AC135" s="89">
        <f t="shared" si="29"/>
        <v>0</v>
      </c>
      <c r="AD135" s="90">
        <f t="shared" si="30"/>
        <v>15.4224</v>
      </c>
      <c r="AE135" s="90">
        <f t="shared" si="22"/>
        <v>15.4224</v>
      </c>
      <c r="AF135" s="91"/>
      <c r="AG135" s="88">
        <f>IF(OR(COUNTIFS(Prices!$D:$D,AG$12,Prices!$A:$A,$B135,Prices!$I:$I,$G135)=0,COUNTIFS(Prices!$D:$D,$AG$12,Prices!$A:$A,$B135,Prices!$I:$I,$G135,Prices!$G:$G,"Product NA")&gt;0),0,SUMIFS(Prices!$G:$G,Prices!$D:$D,$AG$12,Prices!$A:$A,$B135,Prices!$I:$I,$G135))</f>
        <v>12.17</v>
      </c>
      <c r="AH135" s="88">
        <f>IF(OR(COUNTIFS(Prices!$D:$D,$AG$12,Prices!$A:$A,$B135,Prices!$I:$I,$G135)=0,COUNTIFS(Prices!$D:$D,$AG$12,Prices!$A:$A,$B135,Prices!$I:$I,$G135,Prices!$H:$H,"Product NA")&gt;0),0,SUMIFS(Prices!$H:$H,Prices!$D:$D,$AG$12,Prices!$A:$A,$B135,Prices!$I:$I,$G135))</f>
        <v>3.65</v>
      </c>
      <c r="AI135" s="89">
        <f>IF(OR($C135=0,$E135=0,COUNTIFS(Prices!$D:$D,$AG$12,Prices!$A:$A,$B135,Prices!$I:$I,$G135,Prices!$H:$H,"Product NA")&gt;0),0,(AG135+(AH135*($E135/1000))))</f>
        <v>15.82</v>
      </c>
      <c r="AJ135" s="89">
        <f t="shared" si="31"/>
        <v>1.8983999999999999</v>
      </c>
      <c r="AK135" s="89">
        <f t="shared" si="32"/>
        <v>0</v>
      </c>
      <c r="AL135" s="90">
        <f t="shared" si="33"/>
        <v>17.718399999999999</v>
      </c>
      <c r="AM135" s="90">
        <f t="shared" si="34"/>
        <v>17.718399999999999</v>
      </c>
    </row>
    <row r="136" spans="2:39" x14ac:dyDescent="0.35">
      <c r="B136" s="87" t="s">
        <v>131</v>
      </c>
      <c r="C136" s="66">
        <v>1</v>
      </c>
      <c r="D136" s="66">
        <v>1</v>
      </c>
      <c r="E136" s="66">
        <v>1000</v>
      </c>
      <c r="F136" s="116" t="str">
        <f t="shared" si="23"/>
        <v/>
      </c>
      <c r="G136" s="116" t="str">
        <f t="shared" si="24"/>
        <v>0-2kg</v>
      </c>
      <c r="H136" s="88">
        <f>IF(OR(COUNTIFS(Prices!$D:$D,$H$12,Prices!$A:$A,$B136,Prices!$I:$I,$G136)=0,COUNTIFS(Prices!$D:$D,$H$12,Prices!$A:$A,$B136,Prices!$I:$I,$G136,Prices!$G:$G,"Product NA")&gt;0),0,SUMIFS(Prices!$G:$G,Prices!$D:$D,$H$12,Prices!$A:$A,$B136,Prices!$I:$I,$G136))</f>
        <v>1.59</v>
      </c>
      <c r="I136" s="88">
        <f>IF(OR(COUNTIFS(Prices!$D:$D,$H$12,Prices!$A:$A,$B136,Prices!$I:$I,$G136)=0,COUNTIFS(Prices!$D:$D,$H$12,Prices!$A:$A,$B136,Prices!$I:$I,$G136,Prices!$H:$H,"Product NA")&gt;0),0,SUMIFS(Prices!$H:$H,Prices!$D:$D,$H$12,Prices!$A:$A,$B136,Prices!$I:$I,$G136))</f>
        <v>16.82</v>
      </c>
      <c r="J136" s="89">
        <f>IF(OR($C136=0,$E136=0,COUNTIFS(Prices!$D:$D,$H$12,Prices!$A:$A,$B136,Prices!$I:$I,$G136,Prices!$H:$H,"Product NA")&gt;0),0,(H136+(I136*($E136/1000))))</f>
        <v>18.41</v>
      </c>
      <c r="K136" s="89">
        <f>J136*-(INDEX(VRDs!$H$3:$J$13, MATCH($H$12, VRDs!$A$3:$A$13, 0), MATCH($D136, INDEX(VRDs!$E$3:$G$13, MATCH($H$12, VRDs!$A$3:$A$13, 0), 0), 1)))</f>
        <v>0</v>
      </c>
      <c r="L136" s="89">
        <f t="shared" si="25"/>
        <v>2.2092000000000001</v>
      </c>
      <c r="M136" s="90">
        <f t="shared" si="18"/>
        <v>20.619199999999999</v>
      </c>
      <c r="N136" s="90">
        <f t="shared" si="26"/>
        <v>20.619199999999999</v>
      </c>
      <c r="Q136" s="88">
        <f>_xlfn.LET(
    _xlpm.Product,$Q$12,
    _xlpm.Country,$B136,
    _xlpm.Service,$G136,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8.65</v>
      </c>
      <c r="R136" s="88">
        <f>_xlfn.LET(
    _xlpm.Product,$Q$12,
    _xlpm.Country,$B136,
    _xlpm.Service,$G136,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5.4</v>
      </c>
      <c r="S136" s="89">
        <f>IF(OR($C136=0,$E136=0,COUNTIFS(Prices!$D:$D,$Q$12,Prices!$A:$A,$B136,Prices!$I:$I,$G136,Prices!$H:$H,"Product NA")&gt;0),0,(Q136+(R136*($E136/1000))))</f>
        <v>14.05</v>
      </c>
      <c r="T136" s="89">
        <f t="shared" si="19"/>
        <v>1.6859999999999999</v>
      </c>
      <c r="U136" s="89">
        <f t="shared" si="20"/>
        <v>0</v>
      </c>
      <c r="V136" s="90">
        <f t="shared" si="27"/>
        <v>15.736000000000001</v>
      </c>
      <c r="W136" s="90">
        <f t="shared" si="21"/>
        <v>15.736000000000001</v>
      </c>
      <c r="X136" s="91"/>
      <c r="Y136" s="88">
        <f>IF(OR(COUNTIFS(Prices!$D:$D,Y$12,Prices!$A:$A,$B136,Prices!$I:$I,$G136)=0,COUNTIFS(Prices!$D:$D,$Y$12,Prices!$A:$A,$B136,Prices!$I:$I,$G136,Prices!$G:$G,"Product NA")&gt;0),0,SUMIFS(Prices!$G:$G,Prices!$D:$D,$Y$12,Prices!$A:$A,$B136,Prices!$I:$I,$G136))</f>
        <v>0</v>
      </c>
      <c r="Z136" s="88">
        <f>IF(OR(COUNTIFS(Prices!$D:$D,$Y$12,Prices!$A:$A,$B136,Prices!$I:$I,$G136)=0,COUNTIFS(Prices!$D:$D,$Y$12,Prices!$A:$A,$B136,Prices!$I:$I,$G136,Prices!$H:$H,"Product NA")&gt;0),0,SUMIFS(Prices!$H:$H,Prices!$D:$D,$Y$12,Prices!$A:$A,$B136,Prices!$I:$I,$G136))</f>
        <v>0</v>
      </c>
      <c r="AA136" s="89">
        <f>IF(OR($C136=0,$E136=0,COUNTIFS(Prices!$D:$D,$Y$12,Prices!$A:$A,$B136,Prices!$I:$I,$G136,Prices!$H:$H,"Product NA")&gt;0),0,(Y136+(Z136*($E136/1000))))</f>
        <v>0</v>
      </c>
      <c r="AB136" s="89">
        <f t="shared" si="28"/>
        <v>0</v>
      </c>
      <c r="AC136" s="89">
        <f t="shared" si="29"/>
        <v>0</v>
      </c>
      <c r="AD136" s="90">
        <f t="shared" si="30"/>
        <v>0</v>
      </c>
      <c r="AE136" s="90">
        <f t="shared" si="22"/>
        <v>0</v>
      </c>
      <c r="AF136" s="91"/>
      <c r="AG136" s="88">
        <f>IF(OR(COUNTIFS(Prices!$D:$D,AG$12,Prices!$A:$A,$B136,Prices!$I:$I,$G136)=0,COUNTIFS(Prices!$D:$D,$AG$12,Prices!$A:$A,$B136,Prices!$I:$I,$G136,Prices!$G:$G,"Product NA")&gt;0),0,SUMIFS(Prices!$G:$G,Prices!$D:$D,$AG$12,Prices!$A:$A,$B136,Prices!$I:$I,$G136))</f>
        <v>0</v>
      </c>
      <c r="AH136" s="88">
        <f>IF(OR(COUNTIFS(Prices!$D:$D,$AG$12,Prices!$A:$A,$B136,Prices!$I:$I,$G136)=0,COUNTIFS(Prices!$D:$D,$AG$12,Prices!$A:$A,$B136,Prices!$I:$I,$G136,Prices!$H:$H,"Product NA")&gt;0),0,SUMIFS(Prices!$H:$H,Prices!$D:$D,$AG$12,Prices!$A:$A,$B136,Prices!$I:$I,$G136))</f>
        <v>0</v>
      </c>
      <c r="AI136" s="89">
        <f>IF(OR($C136=0,$E136=0,COUNTIFS(Prices!$D:$D,$AG$12,Prices!$A:$A,$B136,Prices!$I:$I,$G136,Prices!$H:$H,"Product NA")&gt;0),0,(AG136+(AH136*($E136/1000))))</f>
        <v>0</v>
      </c>
      <c r="AJ136" s="89">
        <f t="shared" si="31"/>
        <v>0</v>
      </c>
      <c r="AK136" s="89">
        <f t="shared" si="32"/>
        <v>0</v>
      </c>
      <c r="AL136" s="90">
        <f t="shared" si="33"/>
        <v>0</v>
      </c>
      <c r="AM136" s="90">
        <f t="shared" si="34"/>
        <v>0</v>
      </c>
    </row>
    <row r="137" spans="2:39" x14ac:dyDescent="0.35">
      <c r="B137" s="87" t="s">
        <v>132</v>
      </c>
      <c r="C137" s="66">
        <v>1</v>
      </c>
      <c r="D137" s="66">
        <v>1</v>
      </c>
      <c r="E137" s="66">
        <v>1000</v>
      </c>
      <c r="F137" s="116" t="str">
        <f t="shared" si="23"/>
        <v/>
      </c>
      <c r="G137" s="116" t="str">
        <f t="shared" si="24"/>
        <v>0-2kg</v>
      </c>
      <c r="H137" s="88">
        <f>IF(OR(COUNTIFS(Prices!$D:$D,$H$12,Prices!$A:$A,$B137,Prices!$I:$I,$G137)=0,COUNTIFS(Prices!$D:$D,$H$12,Prices!$A:$A,$B137,Prices!$I:$I,$G137,Prices!$G:$G,"Product NA")&gt;0),0,SUMIFS(Prices!$G:$G,Prices!$D:$D,$H$12,Prices!$A:$A,$B137,Prices!$I:$I,$G137))</f>
        <v>1.6</v>
      </c>
      <c r="I137" s="88">
        <f>IF(OR(COUNTIFS(Prices!$D:$D,$H$12,Prices!$A:$A,$B137,Prices!$I:$I,$G137)=0,COUNTIFS(Prices!$D:$D,$H$12,Prices!$A:$A,$B137,Prices!$I:$I,$G137,Prices!$H:$H,"Product NA")&gt;0),0,SUMIFS(Prices!$H:$H,Prices!$D:$D,$H$12,Prices!$A:$A,$B137,Prices!$I:$I,$G137))</f>
        <v>13.84</v>
      </c>
      <c r="J137" s="89">
        <f>IF(OR($C137=0,$E137=0,COUNTIFS(Prices!$D:$D,$H$12,Prices!$A:$A,$B137,Prices!$I:$I,$G137,Prices!$H:$H,"Product NA")&gt;0),0,(H137+(I137*($E137/1000))))</f>
        <v>15.44</v>
      </c>
      <c r="K137" s="89">
        <f>J137*-(INDEX(VRDs!$H$3:$J$13, MATCH($H$12, VRDs!$A$3:$A$13, 0), MATCH($D137, INDEX(VRDs!$E$3:$G$13, MATCH($H$12, VRDs!$A$3:$A$13, 0), 0), 1)))</f>
        <v>0</v>
      </c>
      <c r="L137" s="89">
        <f t="shared" si="25"/>
        <v>1.8527999999999998</v>
      </c>
      <c r="M137" s="90">
        <f t="shared" si="18"/>
        <v>17.2928</v>
      </c>
      <c r="N137" s="90">
        <f t="shared" si="26"/>
        <v>17.2928</v>
      </c>
      <c r="Q137" s="88">
        <f>_xlfn.LET(
    _xlpm.Product,$Q$12,
    _xlpm.Country,$B137,
    _xlpm.Service,$G137,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7.4</v>
      </c>
      <c r="R137" s="88">
        <f>_xlfn.LET(
    _xlpm.Product,$Q$12,
    _xlpm.Country,$B137,
    _xlpm.Service,$G137,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5</v>
      </c>
      <c r="S137" s="89">
        <f>IF(OR($C137=0,$E137=0,COUNTIFS(Prices!$D:$D,$Q$12,Prices!$A:$A,$B137,Prices!$I:$I,$G137,Prices!$H:$H,"Product NA")&gt;0),0,(Q137+(R137*($E137/1000))))</f>
        <v>12.4</v>
      </c>
      <c r="T137" s="89">
        <f t="shared" si="19"/>
        <v>1.488</v>
      </c>
      <c r="U137" s="89">
        <f t="shared" si="20"/>
        <v>0</v>
      </c>
      <c r="V137" s="90">
        <f t="shared" si="27"/>
        <v>13.888</v>
      </c>
      <c r="W137" s="90">
        <f t="shared" si="21"/>
        <v>13.888</v>
      </c>
      <c r="X137" s="91"/>
      <c r="Y137" s="88">
        <f>IF(OR(COUNTIFS(Prices!$D:$D,Y$12,Prices!$A:$A,$B137,Prices!$I:$I,$G137)=0,COUNTIFS(Prices!$D:$D,$Y$12,Prices!$A:$A,$B137,Prices!$I:$I,$G137,Prices!$G:$G,"Product NA")&gt;0),0,SUMIFS(Prices!$G:$G,Prices!$D:$D,$Y$12,Prices!$A:$A,$B137,Prices!$I:$I,$G137))</f>
        <v>0</v>
      </c>
      <c r="Z137" s="88">
        <f>IF(OR(COUNTIFS(Prices!$D:$D,$Y$12,Prices!$A:$A,$B137,Prices!$I:$I,$G137)=0,COUNTIFS(Prices!$D:$D,$Y$12,Prices!$A:$A,$B137,Prices!$I:$I,$G137,Prices!$H:$H,"Product NA")&gt;0),0,SUMIFS(Prices!$H:$H,Prices!$D:$D,$Y$12,Prices!$A:$A,$B137,Prices!$I:$I,$G137))</f>
        <v>0</v>
      </c>
      <c r="AA137" s="89">
        <f>IF(OR($C137=0,$E137=0,COUNTIFS(Prices!$D:$D,$Y$12,Prices!$A:$A,$B137,Prices!$I:$I,$G137,Prices!$H:$H,"Product NA")&gt;0),0,(Y137+(Z137*($E137/1000))))</f>
        <v>0</v>
      </c>
      <c r="AB137" s="89">
        <f t="shared" si="28"/>
        <v>0</v>
      </c>
      <c r="AC137" s="89">
        <f t="shared" si="29"/>
        <v>0</v>
      </c>
      <c r="AD137" s="90">
        <f t="shared" si="30"/>
        <v>0</v>
      </c>
      <c r="AE137" s="90">
        <f t="shared" si="22"/>
        <v>0</v>
      </c>
      <c r="AF137" s="91"/>
      <c r="AG137" s="88">
        <f>IF(OR(COUNTIFS(Prices!$D:$D,AG$12,Prices!$A:$A,$B137,Prices!$I:$I,$G137)=0,COUNTIFS(Prices!$D:$D,$AG$12,Prices!$A:$A,$B137,Prices!$I:$I,$G137,Prices!$G:$G,"Product NA")&gt;0),0,SUMIFS(Prices!$G:$G,Prices!$D:$D,$AG$12,Prices!$A:$A,$B137,Prices!$I:$I,$G137))</f>
        <v>0</v>
      </c>
      <c r="AH137" s="88">
        <f>IF(OR(COUNTIFS(Prices!$D:$D,$AG$12,Prices!$A:$A,$B137,Prices!$I:$I,$G137)=0,COUNTIFS(Prices!$D:$D,$AG$12,Prices!$A:$A,$B137,Prices!$I:$I,$G137,Prices!$H:$H,"Product NA")&gt;0),0,SUMIFS(Prices!$H:$H,Prices!$D:$D,$AG$12,Prices!$A:$A,$B137,Prices!$I:$I,$G137))</f>
        <v>0</v>
      </c>
      <c r="AI137" s="89">
        <f>IF(OR($C137=0,$E137=0,COUNTIFS(Prices!$D:$D,$AG$12,Prices!$A:$A,$B137,Prices!$I:$I,$G137,Prices!$H:$H,"Product NA")&gt;0),0,(AG137+(AH137*($E137/1000))))</f>
        <v>0</v>
      </c>
      <c r="AJ137" s="89">
        <f t="shared" si="31"/>
        <v>0</v>
      </c>
      <c r="AK137" s="89">
        <f t="shared" si="32"/>
        <v>0</v>
      </c>
      <c r="AL137" s="90">
        <f t="shared" si="33"/>
        <v>0</v>
      </c>
      <c r="AM137" s="90">
        <f t="shared" si="34"/>
        <v>0</v>
      </c>
    </row>
    <row r="138" spans="2:39" x14ac:dyDescent="0.35">
      <c r="B138" s="87" t="s">
        <v>133</v>
      </c>
      <c r="C138" s="66">
        <v>1</v>
      </c>
      <c r="D138" s="66">
        <v>1</v>
      </c>
      <c r="E138" s="66">
        <v>1000</v>
      </c>
      <c r="F138" s="116" t="str">
        <f t="shared" si="23"/>
        <v/>
      </c>
      <c r="G138" s="116" t="str">
        <f t="shared" si="24"/>
        <v>0-2kg</v>
      </c>
      <c r="H138" s="88">
        <f>IF(OR(COUNTIFS(Prices!$D:$D,$H$12,Prices!$A:$A,$B138,Prices!$I:$I,$G138)=0,COUNTIFS(Prices!$D:$D,$H$12,Prices!$A:$A,$B138,Prices!$I:$I,$G138,Prices!$G:$G,"Product NA")&gt;0),0,SUMIFS(Prices!$G:$G,Prices!$D:$D,$H$12,Prices!$A:$A,$B138,Prices!$I:$I,$G138))</f>
        <v>1.31</v>
      </c>
      <c r="I138" s="88">
        <f>IF(OR(COUNTIFS(Prices!$D:$D,$H$12,Prices!$A:$A,$B138,Prices!$I:$I,$G138)=0,COUNTIFS(Prices!$D:$D,$H$12,Prices!$A:$A,$B138,Prices!$I:$I,$G138,Prices!$H:$H,"Product NA")&gt;0),0,SUMIFS(Prices!$H:$H,Prices!$D:$D,$H$12,Prices!$A:$A,$B138,Prices!$I:$I,$G138))</f>
        <v>18.14</v>
      </c>
      <c r="J138" s="89">
        <f>IF(OR($C138=0,$E138=0,COUNTIFS(Prices!$D:$D,$H$12,Prices!$A:$A,$B138,Prices!$I:$I,$G138,Prices!$H:$H,"Product NA")&gt;0),0,(H138+(I138*($E138/1000))))</f>
        <v>19.45</v>
      </c>
      <c r="K138" s="89">
        <f>J138*-(INDEX(VRDs!$H$3:$J$13, MATCH($H$12, VRDs!$A$3:$A$13, 0), MATCH($D138, INDEX(VRDs!$E$3:$G$13, MATCH($H$12, VRDs!$A$3:$A$13, 0), 0), 1)))</f>
        <v>0</v>
      </c>
      <c r="L138" s="89">
        <f t="shared" si="25"/>
        <v>2.3339999999999996</v>
      </c>
      <c r="M138" s="90">
        <f t="shared" si="18"/>
        <v>21.783999999999999</v>
      </c>
      <c r="N138" s="90">
        <f t="shared" si="26"/>
        <v>21.783999999999999</v>
      </c>
      <c r="Q138" s="88">
        <f>_xlfn.LET(
    _xlpm.Product,$Q$12,
    _xlpm.Country,$B138,
    _xlpm.Service,$G138,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R138" s="88">
        <f>_xlfn.LET(
    _xlpm.Product,$Q$12,
    _xlpm.Country,$B138,
    _xlpm.Service,$G138,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S138" s="89">
        <f>IF(OR($C138=0,$E138=0,COUNTIFS(Prices!$D:$D,$Q$12,Prices!$A:$A,$B138,Prices!$I:$I,$G138,Prices!$H:$H,"Product NA")&gt;0),0,(Q138+(R138*($E138/1000))))</f>
        <v>13.8</v>
      </c>
      <c r="T138" s="89">
        <f t="shared" si="19"/>
        <v>1.6559999999999999</v>
      </c>
      <c r="U138" s="89">
        <f t="shared" si="20"/>
        <v>0</v>
      </c>
      <c r="V138" s="90">
        <f t="shared" si="27"/>
        <v>15.456000000000001</v>
      </c>
      <c r="W138" s="90">
        <f t="shared" si="21"/>
        <v>15.456000000000001</v>
      </c>
      <c r="X138" s="91"/>
      <c r="Y138" s="88">
        <f>IF(OR(COUNTIFS(Prices!$D:$D,Y$12,Prices!$A:$A,$B138,Prices!$I:$I,$G138)=0,COUNTIFS(Prices!$D:$D,$Y$12,Prices!$A:$A,$B138,Prices!$I:$I,$G138,Prices!$G:$G,"Product NA")&gt;0),0,SUMIFS(Prices!$G:$G,Prices!$D:$D,$Y$12,Prices!$A:$A,$B138,Prices!$I:$I,$G138))</f>
        <v>0</v>
      </c>
      <c r="Z138" s="88">
        <f>IF(OR(COUNTIFS(Prices!$D:$D,$Y$12,Prices!$A:$A,$B138,Prices!$I:$I,$G138)=0,COUNTIFS(Prices!$D:$D,$Y$12,Prices!$A:$A,$B138,Prices!$I:$I,$G138,Prices!$H:$H,"Product NA")&gt;0),0,SUMIFS(Prices!$H:$H,Prices!$D:$D,$Y$12,Prices!$A:$A,$B138,Prices!$I:$I,$G138))</f>
        <v>0</v>
      </c>
      <c r="AA138" s="89">
        <f>IF(OR($C138=0,$E138=0,COUNTIFS(Prices!$D:$D,$Y$12,Prices!$A:$A,$B138,Prices!$I:$I,$G138,Prices!$H:$H,"Product NA")&gt;0),0,(Y138+(Z138*($E138/1000))))</f>
        <v>0</v>
      </c>
      <c r="AB138" s="89">
        <f t="shared" si="28"/>
        <v>0</v>
      </c>
      <c r="AC138" s="89">
        <f t="shared" si="29"/>
        <v>0</v>
      </c>
      <c r="AD138" s="90">
        <f t="shared" si="30"/>
        <v>0</v>
      </c>
      <c r="AE138" s="90">
        <f t="shared" si="22"/>
        <v>0</v>
      </c>
      <c r="AF138" s="91"/>
      <c r="AG138" s="88">
        <f>IF(OR(COUNTIFS(Prices!$D:$D,AG$12,Prices!$A:$A,$B138,Prices!$I:$I,$G138)=0,COUNTIFS(Prices!$D:$D,$AG$12,Prices!$A:$A,$B138,Prices!$I:$I,$G138,Prices!$G:$G,"Product NA")&gt;0),0,SUMIFS(Prices!$G:$G,Prices!$D:$D,$AG$12,Prices!$A:$A,$B138,Prices!$I:$I,$G138))</f>
        <v>0</v>
      </c>
      <c r="AH138" s="88">
        <f>IF(OR(COUNTIFS(Prices!$D:$D,$AG$12,Prices!$A:$A,$B138,Prices!$I:$I,$G138)=0,COUNTIFS(Prices!$D:$D,$AG$12,Prices!$A:$A,$B138,Prices!$I:$I,$G138,Prices!$H:$H,"Product NA")&gt;0),0,SUMIFS(Prices!$H:$H,Prices!$D:$D,$AG$12,Prices!$A:$A,$B138,Prices!$I:$I,$G138))</f>
        <v>0</v>
      </c>
      <c r="AI138" s="89">
        <f>IF(OR($C138=0,$E138=0,COUNTIFS(Prices!$D:$D,$AG$12,Prices!$A:$A,$B138,Prices!$I:$I,$G138,Prices!$H:$H,"Product NA")&gt;0),0,(AG138+(AH138*($E138/1000))))</f>
        <v>0</v>
      </c>
      <c r="AJ138" s="89">
        <f t="shared" si="31"/>
        <v>0</v>
      </c>
      <c r="AK138" s="89">
        <f t="shared" si="32"/>
        <v>0</v>
      </c>
      <c r="AL138" s="90">
        <f t="shared" si="33"/>
        <v>0</v>
      </c>
      <c r="AM138" s="90">
        <f t="shared" si="34"/>
        <v>0</v>
      </c>
    </row>
    <row r="139" spans="2:39" x14ac:dyDescent="0.35">
      <c r="B139" s="87" t="s">
        <v>134</v>
      </c>
      <c r="C139" s="66">
        <v>1</v>
      </c>
      <c r="D139" s="66">
        <v>1</v>
      </c>
      <c r="E139" s="66">
        <v>1000</v>
      </c>
      <c r="F139" s="116" t="str">
        <f t="shared" si="23"/>
        <v/>
      </c>
      <c r="G139" s="116" t="str">
        <f t="shared" si="24"/>
        <v>0-2kg</v>
      </c>
      <c r="H139" s="88">
        <f>IF(OR(COUNTIFS(Prices!$D:$D,$H$12,Prices!$A:$A,$B139,Prices!$I:$I,$G139)=0,COUNTIFS(Prices!$D:$D,$H$12,Prices!$A:$A,$B139,Prices!$I:$I,$G139,Prices!$G:$G,"Product NA")&gt;0),0,SUMIFS(Prices!$G:$G,Prices!$D:$D,$H$12,Prices!$A:$A,$B139,Prices!$I:$I,$G139))</f>
        <v>1.31</v>
      </c>
      <c r="I139" s="88">
        <f>IF(OR(COUNTIFS(Prices!$D:$D,$H$12,Prices!$A:$A,$B139,Prices!$I:$I,$G139)=0,COUNTIFS(Prices!$D:$D,$H$12,Prices!$A:$A,$B139,Prices!$I:$I,$G139,Prices!$H:$H,"Product NA")&gt;0),0,SUMIFS(Prices!$H:$H,Prices!$D:$D,$H$12,Prices!$A:$A,$B139,Prices!$I:$I,$G139))</f>
        <v>18.14</v>
      </c>
      <c r="J139" s="89">
        <f>IF(OR($C139=0,$E139=0,COUNTIFS(Prices!$D:$D,$H$12,Prices!$A:$A,$B139,Prices!$I:$I,$G139,Prices!$H:$H,"Product NA")&gt;0),0,(H139+(I139*($E139/1000))))</f>
        <v>19.45</v>
      </c>
      <c r="K139" s="89">
        <f>J139*-(INDEX(VRDs!$H$3:$J$13, MATCH($H$12, VRDs!$A$3:$A$13, 0), MATCH($D139, INDEX(VRDs!$E$3:$G$13, MATCH($H$12, VRDs!$A$3:$A$13, 0), 0), 1)))</f>
        <v>0</v>
      </c>
      <c r="L139" s="89">
        <f t="shared" si="25"/>
        <v>2.3339999999999996</v>
      </c>
      <c r="M139" s="90">
        <f t="shared" si="18"/>
        <v>21.783999999999999</v>
      </c>
      <c r="N139" s="90">
        <f t="shared" si="26"/>
        <v>21.783999999999999</v>
      </c>
      <c r="Q139" s="88">
        <f>_xlfn.LET(
    _xlpm.Product,$Q$12,
    _xlpm.Country,$B139,
    _xlpm.Service,$G139,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R139" s="88">
        <f>_xlfn.LET(
    _xlpm.Product,$Q$12,
    _xlpm.Country,$B139,
    _xlpm.Service,$G139,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S139" s="89">
        <f>IF(OR($C139=0,$E139=0,COUNTIFS(Prices!$D:$D,$Q$12,Prices!$A:$A,$B139,Prices!$I:$I,$G139,Prices!$H:$H,"Product NA")&gt;0),0,(Q139+(R139*($E139/1000))))</f>
        <v>13.8</v>
      </c>
      <c r="T139" s="89">
        <f t="shared" si="19"/>
        <v>1.6559999999999999</v>
      </c>
      <c r="U139" s="89">
        <f t="shared" si="20"/>
        <v>0</v>
      </c>
      <c r="V139" s="90">
        <f t="shared" si="27"/>
        <v>15.456000000000001</v>
      </c>
      <c r="W139" s="90">
        <f t="shared" si="21"/>
        <v>15.456000000000001</v>
      </c>
      <c r="X139" s="91"/>
      <c r="Y139" s="88">
        <f>IF(OR(COUNTIFS(Prices!$D:$D,Y$12,Prices!$A:$A,$B139,Prices!$I:$I,$G139)=0,COUNTIFS(Prices!$D:$D,$Y$12,Prices!$A:$A,$B139,Prices!$I:$I,$G139,Prices!$G:$G,"Product NA")&gt;0),0,SUMIFS(Prices!$G:$G,Prices!$D:$D,$Y$12,Prices!$A:$A,$B139,Prices!$I:$I,$G139))</f>
        <v>0</v>
      </c>
      <c r="Z139" s="88">
        <f>IF(OR(COUNTIFS(Prices!$D:$D,$Y$12,Prices!$A:$A,$B139,Prices!$I:$I,$G139)=0,COUNTIFS(Prices!$D:$D,$Y$12,Prices!$A:$A,$B139,Prices!$I:$I,$G139,Prices!$H:$H,"Product NA")&gt;0),0,SUMIFS(Prices!$H:$H,Prices!$D:$D,$Y$12,Prices!$A:$A,$B139,Prices!$I:$I,$G139))</f>
        <v>0</v>
      </c>
      <c r="AA139" s="89">
        <f>IF(OR($C139=0,$E139=0,COUNTIFS(Prices!$D:$D,$Y$12,Prices!$A:$A,$B139,Prices!$I:$I,$G139,Prices!$H:$H,"Product NA")&gt;0),0,(Y139+(Z139*($E139/1000))))</f>
        <v>0</v>
      </c>
      <c r="AB139" s="89">
        <f t="shared" si="28"/>
        <v>0</v>
      </c>
      <c r="AC139" s="89">
        <f t="shared" si="29"/>
        <v>0</v>
      </c>
      <c r="AD139" s="90">
        <f t="shared" si="30"/>
        <v>0</v>
      </c>
      <c r="AE139" s="90">
        <f t="shared" si="22"/>
        <v>0</v>
      </c>
      <c r="AF139" s="91"/>
      <c r="AG139" s="88">
        <f>IF(OR(COUNTIFS(Prices!$D:$D,AG$12,Prices!$A:$A,$B139,Prices!$I:$I,$G139)=0,COUNTIFS(Prices!$D:$D,$AG$12,Prices!$A:$A,$B139,Prices!$I:$I,$G139,Prices!$G:$G,"Product NA")&gt;0),0,SUMIFS(Prices!$G:$G,Prices!$D:$D,$AG$12,Prices!$A:$A,$B139,Prices!$I:$I,$G139))</f>
        <v>0</v>
      </c>
      <c r="AH139" s="88">
        <f>IF(OR(COUNTIFS(Prices!$D:$D,$AG$12,Prices!$A:$A,$B139,Prices!$I:$I,$G139)=0,COUNTIFS(Prices!$D:$D,$AG$12,Prices!$A:$A,$B139,Prices!$I:$I,$G139,Prices!$H:$H,"Product NA")&gt;0),0,SUMIFS(Prices!$H:$H,Prices!$D:$D,$AG$12,Prices!$A:$A,$B139,Prices!$I:$I,$G139))</f>
        <v>0</v>
      </c>
      <c r="AI139" s="89">
        <f>IF(OR($C139=0,$E139=0,COUNTIFS(Prices!$D:$D,$AG$12,Prices!$A:$A,$B139,Prices!$I:$I,$G139,Prices!$H:$H,"Product NA")&gt;0),0,(AG139+(AH139*($E139/1000))))</f>
        <v>0</v>
      </c>
      <c r="AJ139" s="89">
        <f t="shared" si="31"/>
        <v>0</v>
      </c>
      <c r="AK139" s="89">
        <f t="shared" si="32"/>
        <v>0</v>
      </c>
      <c r="AL139" s="90">
        <f t="shared" si="33"/>
        <v>0</v>
      </c>
      <c r="AM139" s="90">
        <f t="shared" si="34"/>
        <v>0</v>
      </c>
    </row>
    <row r="140" spans="2:39" x14ac:dyDescent="0.35">
      <c r="B140" s="87" t="s">
        <v>135</v>
      </c>
      <c r="C140" s="66">
        <v>1</v>
      </c>
      <c r="D140" s="66">
        <v>1</v>
      </c>
      <c r="E140" s="66">
        <v>1000</v>
      </c>
      <c r="F140" s="116" t="str">
        <f t="shared" si="23"/>
        <v/>
      </c>
      <c r="G140" s="116" t="str">
        <f t="shared" si="24"/>
        <v>0-2kg</v>
      </c>
      <c r="H140" s="88">
        <f>IF(OR(COUNTIFS(Prices!$D:$D,$H$12,Prices!$A:$A,$B140,Prices!$I:$I,$G140)=0,COUNTIFS(Prices!$D:$D,$H$12,Prices!$A:$A,$B140,Prices!$I:$I,$G140,Prices!$G:$G,"Product NA")&gt;0),0,SUMIFS(Prices!$G:$G,Prices!$D:$D,$H$12,Prices!$A:$A,$B140,Prices!$I:$I,$G140))</f>
        <v>1.31</v>
      </c>
      <c r="I140" s="88">
        <f>IF(OR(COUNTIFS(Prices!$D:$D,$H$12,Prices!$A:$A,$B140,Prices!$I:$I,$G140)=0,COUNTIFS(Prices!$D:$D,$H$12,Prices!$A:$A,$B140,Prices!$I:$I,$G140,Prices!$H:$H,"Product NA")&gt;0),0,SUMIFS(Prices!$H:$H,Prices!$D:$D,$H$12,Prices!$A:$A,$B140,Prices!$I:$I,$G140))</f>
        <v>18.14</v>
      </c>
      <c r="J140" s="89">
        <f>IF(OR($C140=0,$E140=0,COUNTIFS(Prices!$D:$D,$H$12,Prices!$A:$A,$B140,Prices!$I:$I,$G140,Prices!$H:$H,"Product NA")&gt;0),0,(H140+(I140*($E140/1000))))</f>
        <v>19.45</v>
      </c>
      <c r="K140" s="89">
        <f>J140*-(INDEX(VRDs!$H$3:$J$13, MATCH($H$12, VRDs!$A$3:$A$13, 0), MATCH($D140, INDEX(VRDs!$E$3:$G$13, MATCH($H$12, VRDs!$A$3:$A$13, 0), 0), 1)))</f>
        <v>0</v>
      </c>
      <c r="L140" s="89">
        <f t="shared" si="25"/>
        <v>2.3339999999999996</v>
      </c>
      <c r="M140" s="90">
        <f t="shared" si="18"/>
        <v>21.783999999999999</v>
      </c>
      <c r="N140" s="90">
        <f t="shared" si="26"/>
        <v>21.783999999999999</v>
      </c>
      <c r="Q140" s="88">
        <f>_xlfn.LET(
    _xlpm.Product,$Q$12,
    _xlpm.Country,$B140,
    _xlpm.Service,$G140,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R140" s="88">
        <f>_xlfn.LET(
    _xlpm.Product,$Q$12,
    _xlpm.Country,$B140,
    _xlpm.Service,$G140,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S140" s="89">
        <f>IF(OR($C140=0,$E140=0,COUNTIFS(Prices!$D:$D,$Q$12,Prices!$A:$A,$B140,Prices!$I:$I,$G140,Prices!$H:$H,"Product NA")&gt;0),0,(Q140+(R140*($E140/1000))))</f>
        <v>13.8</v>
      </c>
      <c r="T140" s="89">
        <f t="shared" si="19"/>
        <v>1.6559999999999999</v>
      </c>
      <c r="U140" s="89">
        <f t="shared" si="20"/>
        <v>0</v>
      </c>
      <c r="V140" s="90">
        <f t="shared" si="27"/>
        <v>15.456000000000001</v>
      </c>
      <c r="W140" s="90">
        <f t="shared" si="21"/>
        <v>15.456000000000001</v>
      </c>
      <c r="X140" s="91"/>
      <c r="Y140" s="88">
        <f>IF(OR(COUNTIFS(Prices!$D:$D,Y$12,Prices!$A:$A,$B140,Prices!$I:$I,$G140)=0,COUNTIFS(Prices!$D:$D,$Y$12,Prices!$A:$A,$B140,Prices!$I:$I,$G140,Prices!$G:$G,"Product NA")&gt;0),0,SUMIFS(Prices!$G:$G,Prices!$D:$D,$Y$12,Prices!$A:$A,$B140,Prices!$I:$I,$G140))</f>
        <v>0</v>
      </c>
      <c r="Z140" s="88">
        <f>IF(OR(COUNTIFS(Prices!$D:$D,$Y$12,Prices!$A:$A,$B140,Prices!$I:$I,$G140)=0,COUNTIFS(Prices!$D:$D,$Y$12,Prices!$A:$A,$B140,Prices!$I:$I,$G140,Prices!$H:$H,"Product NA")&gt;0),0,SUMIFS(Prices!$H:$H,Prices!$D:$D,$Y$12,Prices!$A:$A,$B140,Prices!$I:$I,$G140))</f>
        <v>0</v>
      </c>
      <c r="AA140" s="89">
        <f>IF(OR($C140=0,$E140=0,COUNTIFS(Prices!$D:$D,$Y$12,Prices!$A:$A,$B140,Prices!$I:$I,$G140,Prices!$H:$H,"Product NA")&gt;0),0,(Y140+(Z140*($E140/1000))))</f>
        <v>0</v>
      </c>
      <c r="AB140" s="89">
        <f t="shared" si="28"/>
        <v>0</v>
      </c>
      <c r="AC140" s="89">
        <f t="shared" si="29"/>
        <v>0</v>
      </c>
      <c r="AD140" s="90">
        <f t="shared" si="30"/>
        <v>0</v>
      </c>
      <c r="AE140" s="90">
        <f t="shared" si="22"/>
        <v>0</v>
      </c>
      <c r="AF140" s="91"/>
      <c r="AG140" s="88">
        <f>IF(OR(COUNTIFS(Prices!$D:$D,AG$12,Prices!$A:$A,$B140,Prices!$I:$I,$G140)=0,COUNTIFS(Prices!$D:$D,$AG$12,Prices!$A:$A,$B140,Prices!$I:$I,$G140,Prices!$G:$G,"Product NA")&gt;0),0,SUMIFS(Prices!$G:$G,Prices!$D:$D,$AG$12,Prices!$A:$A,$B140,Prices!$I:$I,$G140))</f>
        <v>0</v>
      </c>
      <c r="AH140" s="88">
        <f>IF(OR(COUNTIFS(Prices!$D:$D,$AG$12,Prices!$A:$A,$B140,Prices!$I:$I,$G140)=0,COUNTIFS(Prices!$D:$D,$AG$12,Prices!$A:$A,$B140,Prices!$I:$I,$G140,Prices!$H:$H,"Product NA")&gt;0),0,SUMIFS(Prices!$H:$H,Prices!$D:$D,$AG$12,Prices!$A:$A,$B140,Prices!$I:$I,$G140))</f>
        <v>0</v>
      </c>
      <c r="AI140" s="89">
        <f>IF(OR($C140=0,$E140=0,COUNTIFS(Prices!$D:$D,$AG$12,Prices!$A:$A,$B140,Prices!$I:$I,$G140,Prices!$H:$H,"Product NA")&gt;0),0,(AG140+(AH140*($E140/1000))))</f>
        <v>0</v>
      </c>
      <c r="AJ140" s="89">
        <f t="shared" si="31"/>
        <v>0</v>
      </c>
      <c r="AK140" s="89">
        <f t="shared" si="32"/>
        <v>0</v>
      </c>
      <c r="AL140" s="90">
        <f t="shared" si="33"/>
        <v>0</v>
      </c>
      <c r="AM140" s="90">
        <f t="shared" si="34"/>
        <v>0</v>
      </c>
    </row>
    <row r="141" spans="2:39" x14ac:dyDescent="0.35">
      <c r="B141" s="87" t="s">
        <v>136</v>
      </c>
      <c r="C141" s="66">
        <v>1</v>
      </c>
      <c r="D141" s="66">
        <v>1</v>
      </c>
      <c r="E141" s="66">
        <v>1000</v>
      </c>
      <c r="F141" s="116" t="str">
        <f t="shared" si="23"/>
        <v/>
      </c>
      <c r="G141" s="116" t="str">
        <f t="shared" si="24"/>
        <v>0-2kg</v>
      </c>
      <c r="H141" s="88">
        <f>IF(OR(COUNTIFS(Prices!$D:$D,$H$12,Prices!$A:$A,$B141,Prices!$I:$I,$G141)=0,COUNTIFS(Prices!$D:$D,$H$12,Prices!$A:$A,$B141,Prices!$I:$I,$G141,Prices!$G:$G,"Product NA")&gt;0),0,SUMIFS(Prices!$G:$G,Prices!$D:$D,$H$12,Prices!$A:$A,$B141,Prices!$I:$I,$G141))</f>
        <v>2.33</v>
      </c>
      <c r="I141" s="88">
        <f>IF(OR(COUNTIFS(Prices!$D:$D,$H$12,Prices!$A:$A,$B141,Prices!$I:$I,$G141)=0,COUNTIFS(Prices!$D:$D,$H$12,Prices!$A:$A,$B141,Prices!$I:$I,$G141,Prices!$H:$H,"Product NA")&gt;0),0,SUMIFS(Prices!$H:$H,Prices!$D:$D,$H$12,Prices!$A:$A,$B141,Prices!$I:$I,$G141))</f>
        <v>6.93</v>
      </c>
      <c r="J141" s="89">
        <f>IF(OR($C141=0,$E141=0,COUNTIFS(Prices!$D:$D,$H$12,Prices!$A:$A,$B141,Prices!$I:$I,$G141,Prices!$H:$H,"Product NA")&gt;0),0,(H141+(I141*($E141/1000))))</f>
        <v>9.26</v>
      </c>
      <c r="K141" s="89">
        <f>J141*-(INDEX(VRDs!$H$3:$J$13, MATCH($H$12, VRDs!$A$3:$A$13, 0), MATCH($D141, INDEX(VRDs!$E$3:$G$13, MATCH($H$12, VRDs!$A$3:$A$13, 0), 0), 1)))</f>
        <v>0</v>
      </c>
      <c r="L141" s="89">
        <f t="shared" si="25"/>
        <v>1.1112</v>
      </c>
      <c r="M141" s="90">
        <f t="shared" si="18"/>
        <v>10.3712</v>
      </c>
      <c r="N141" s="90">
        <f t="shared" si="26"/>
        <v>10.3712</v>
      </c>
      <c r="Q141" s="88">
        <f>_xlfn.LET(
    _xlpm.Product,$Q$12,
    _xlpm.Country,$B141,
    _xlpm.Service,$G141,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7.5500000000000007</v>
      </c>
      <c r="R141" s="88">
        <f>_xlfn.LET(
    _xlpm.Product,$Q$12,
    _xlpm.Country,$B141,
    _xlpm.Service,$G141,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5.5</v>
      </c>
      <c r="S141" s="89">
        <f>IF(OR($C141=0,$E141=0,COUNTIFS(Prices!$D:$D,$Q$12,Prices!$A:$A,$B141,Prices!$I:$I,$G141,Prices!$H:$H,"Product NA")&gt;0),0,(Q141+(R141*($E141/1000))))</f>
        <v>13.05</v>
      </c>
      <c r="T141" s="89">
        <f t="shared" si="19"/>
        <v>1.5660000000000001</v>
      </c>
      <c r="U141" s="89">
        <f t="shared" si="20"/>
        <v>0</v>
      </c>
      <c r="V141" s="90">
        <f t="shared" si="27"/>
        <v>14.616000000000001</v>
      </c>
      <c r="W141" s="90">
        <f t="shared" si="21"/>
        <v>14.616000000000001</v>
      </c>
      <c r="X141" s="91"/>
      <c r="Y141" s="88">
        <f>IF(OR(COUNTIFS(Prices!$D:$D,Y$12,Prices!$A:$A,$B141,Prices!$I:$I,$G141)=0,COUNTIFS(Prices!$D:$D,$Y$12,Prices!$A:$A,$B141,Prices!$I:$I,$G141,Prices!$G:$G,"Product NA")&gt;0),0,SUMIFS(Prices!$G:$G,Prices!$D:$D,$Y$12,Prices!$A:$A,$B141,Prices!$I:$I,$G141))</f>
        <v>0</v>
      </c>
      <c r="Z141" s="88">
        <f>IF(OR(COUNTIFS(Prices!$D:$D,$Y$12,Prices!$A:$A,$B141,Prices!$I:$I,$G141)=0,COUNTIFS(Prices!$D:$D,$Y$12,Prices!$A:$A,$B141,Prices!$I:$I,$G141,Prices!$H:$H,"Product NA")&gt;0),0,SUMIFS(Prices!$H:$H,Prices!$D:$D,$Y$12,Prices!$A:$A,$B141,Prices!$I:$I,$G141))</f>
        <v>0</v>
      </c>
      <c r="AA141" s="89">
        <f>IF(OR($C141=0,$E141=0,COUNTIFS(Prices!$D:$D,$Y$12,Prices!$A:$A,$B141,Prices!$I:$I,$G141,Prices!$H:$H,"Product NA")&gt;0),0,(Y141+(Z141*($E141/1000))))</f>
        <v>0</v>
      </c>
      <c r="AB141" s="89">
        <f t="shared" si="28"/>
        <v>0</v>
      </c>
      <c r="AC141" s="89">
        <f t="shared" si="29"/>
        <v>0</v>
      </c>
      <c r="AD141" s="90">
        <f t="shared" si="30"/>
        <v>0</v>
      </c>
      <c r="AE141" s="90">
        <f t="shared" si="22"/>
        <v>0</v>
      </c>
      <c r="AF141" s="91"/>
      <c r="AG141" s="88">
        <f>IF(OR(COUNTIFS(Prices!$D:$D,AG$12,Prices!$A:$A,$B141,Prices!$I:$I,$G141)=0,COUNTIFS(Prices!$D:$D,$AG$12,Prices!$A:$A,$B141,Prices!$I:$I,$G141,Prices!$G:$G,"Product NA")&gt;0),0,SUMIFS(Prices!$G:$G,Prices!$D:$D,$AG$12,Prices!$A:$A,$B141,Prices!$I:$I,$G141))</f>
        <v>0</v>
      </c>
      <c r="AH141" s="88">
        <f>IF(OR(COUNTIFS(Prices!$D:$D,$AG$12,Prices!$A:$A,$B141,Prices!$I:$I,$G141)=0,COUNTIFS(Prices!$D:$D,$AG$12,Prices!$A:$A,$B141,Prices!$I:$I,$G141,Prices!$H:$H,"Product NA")&gt;0),0,SUMIFS(Prices!$H:$H,Prices!$D:$D,$AG$12,Prices!$A:$A,$B141,Prices!$I:$I,$G141))</f>
        <v>0</v>
      </c>
      <c r="AI141" s="89">
        <f>IF(OR($C141=0,$E141=0,COUNTIFS(Prices!$D:$D,$AG$12,Prices!$A:$A,$B141,Prices!$I:$I,$G141,Prices!$H:$H,"Product NA")&gt;0),0,(AG141+(AH141*($E141/1000))))</f>
        <v>0</v>
      </c>
      <c r="AJ141" s="89">
        <f t="shared" si="31"/>
        <v>0</v>
      </c>
      <c r="AK141" s="89">
        <f t="shared" si="32"/>
        <v>0</v>
      </c>
      <c r="AL141" s="90">
        <f t="shared" si="33"/>
        <v>0</v>
      </c>
      <c r="AM141" s="90">
        <f t="shared" si="34"/>
        <v>0</v>
      </c>
    </row>
    <row r="142" spans="2:39" x14ac:dyDescent="0.35">
      <c r="B142" s="87" t="s">
        <v>137</v>
      </c>
      <c r="C142" s="66">
        <v>1</v>
      </c>
      <c r="D142" s="66">
        <v>1</v>
      </c>
      <c r="E142" s="66">
        <v>1000</v>
      </c>
      <c r="F142" s="116" t="str">
        <f t="shared" si="23"/>
        <v/>
      </c>
      <c r="G142" s="116" t="str">
        <f t="shared" si="24"/>
        <v>0-2kg</v>
      </c>
      <c r="H142" s="88">
        <f>IF(OR(COUNTIFS(Prices!$D:$D,$H$12,Prices!$A:$A,$B142,Prices!$I:$I,$G142)=0,COUNTIFS(Prices!$D:$D,$H$12,Prices!$A:$A,$B142,Prices!$I:$I,$G142,Prices!$G:$G,"Product NA")&gt;0),0,SUMIFS(Prices!$G:$G,Prices!$D:$D,$H$12,Prices!$A:$A,$B142,Prices!$I:$I,$G142))</f>
        <v>1.31</v>
      </c>
      <c r="I142" s="88">
        <f>IF(OR(COUNTIFS(Prices!$D:$D,$H$12,Prices!$A:$A,$B142,Prices!$I:$I,$G142)=0,COUNTIFS(Prices!$D:$D,$H$12,Prices!$A:$A,$B142,Prices!$I:$I,$G142,Prices!$H:$H,"Product NA")&gt;0),0,SUMIFS(Prices!$H:$H,Prices!$D:$D,$H$12,Prices!$A:$A,$B142,Prices!$I:$I,$G142))</f>
        <v>18.14</v>
      </c>
      <c r="J142" s="89">
        <f>IF(OR($C142=0,$E142=0,COUNTIFS(Prices!$D:$D,$H$12,Prices!$A:$A,$B142,Prices!$I:$I,$G142,Prices!$H:$H,"Product NA")&gt;0),0,(H142+(I142*($E142/1000))))</f>
        <v>19.45</v>
      </c>
      <c r="K142" s="89">
        <f>J142*-(INDEX(VRDs!$H$3:$J$13, MATCH($H$12, VRDs!$A$3:$A$13, 0), MATCH($D142, INDEX(VRDs!$E$3:$G$13, MATCH($H$12, VRDs!$A$3:$A$13, 0), 0), 1)))</f>
        <v>0</v>
      </c>
      <c r="L142" s="89">
        <f t="shared" si="25"/>
        <v>2.3339999999999996</v>
      </c>
      <c r="M142" s="90">
        <f t="shared" ref="M142:M205" si="35">IF(J142="n/a","n/a",SUM(J142:L142))</f>
        <v>21.783999999999999</v>
      </c>
      <c r="N142" s="90">
        <f t="shared" si="26"/>
        <v>21.783999999999999</v>
      </c>
      <c r="Q142" s="88">
        <f>_xlfn.LET(
    _xlpm.Product,$Q$12,
    _xlpm.Country,$B142,
    _xlpm.Service,$G142,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R142" s="88">
        <f>_xlfn.LET(
    _xlpm.Product,$Q$12,
    _xlpm.Country,$B142,
    _xlpm.Service,$G142,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S142" s="89">
        <f>IF(OR($C142=0,$E142=0,COUNTIFS(Prices!$D:$D,$Q$12,Prices!$A:$A,$B142,Prices!$I:$I,$G142,Prices!$H:$H,"Product NA")&gt;0),0,(Q142+(R142*($E142/1000))))</f>
        <v>13.8</v>
      </c>
      <c r="T142" s="89">
        <f t="shared" ref="T142:T205" si="36">IF($D$7="Exclude",0,IFERROR(S142*$C$7,""))</f>
        <v>1.6559999999999999</v>
      </c>
      <c r="U142" s="89">
        <f t="shared" ref="U142:U205" si="37">IF($D$8="Exclude","",IFERROR( (S142 + T142)*-$C$8,""))</f>
        <v>0</v>
      </c>
      <c r="V142" s="90">
        <f t="shared" si="27"/>
        <v>15.456000000000001</v>
      </c>
      <c r="W142" s="90">
        <f t="shared" ref="W142:W205" si="38">IF($C142=0,0,IFERROR($C142*V142,"n/a"))</f>
        <v>15.456000000000001</v>
      </c>
      <c r="X142" s="91"/>
      <c r="Y142" s="88">
        <f>IF(OR(COUNTIFS(Prices!$D:$D,Y$12,Prices!$A:$A,$B142,Prices!$I:$I,$G142)=0,COUNTIFS(Prices!$D:$D,$Y$12,Prices!$A:$A,$B142,Prices!$I:$I,$G142,Prices!$G:$G,"Product NA")&gt;0),0,SUMIFS(Prices!$G:$G,Prices!$D:$D,$Y$12,Prices!$A:$A,$B142,Prices!$I:$I,$G142))</f>
        <v>0</v>
      </c>
      <c r="Z142" s="88">
        <f>IF(OR(COUNTIFS(Prices!$D:$D,$Y$12,Prices!$A:$A,$B142,Prices!$I:$I,$G142)=0,COUNTIFS(Prices!$D:$D,$Y$12,Prices!$A:$A,$B142,Prices!$I:$I,$G142,Prices!$H:$H,"Product NA")&gt;0),0,SUMIFS(Prices!$H:$H,Prices!$D:$D,$Y$12,Prices!$A:$A,$B142,Prices!$I:$I,$G142))</f>
        <v>0</v>
      </c>
      <c r="AA142" s="89">
        <f>IF(OR($C142=0,$E142=0,COUNTIFS(Prices!$D:$D,$Y$12,Prices!$A:$A,$B142,Prices!$I:$I,$G142,Prices!$H:$H,"Product NA")&gt;0),0,(Y142+(Z142*($E142/1000))))</f>
        <v>0</v>
      </c>
      <c r="AB142" s="89">
        <f t="shared" si="28"/>
        <v>0</v>
      </c>
      <c r="AC142" s="89">
        <f t="shared" si="29"/>
        <v>0</v>
      </c>
      <c r="AD142" s="90">
        <f t="shared" si="30"/>
        <v>0</v>
      </c>
      <c r="AE142" s="90">
        <f t="shared" ref="AE142:AE205" si="39">IF($C142=0,0,IFERROR($C142*AD142,"n/a"))</f>
        <v>0</v>
      </c>
      <c r="AF142" s="91"/>
      <c r="AG142" s="88">
        <f>IF(OR(COUNTIFS(Prices!$D:$D,AG$12,Prices!$A:$A,$B142,Prices!$I:$I,$G142)=0,COUNTIFS(Prices!$D:$D,$AG$12,Prices!$A:$A,$B142,Prices!$I:$I,$G142,Prices!$G:$G,"Product NA")&gt;0),0,SUMIFS(Prices!$G:$G,Prices!$D:$D,$AG$12,Prices!$A:$A,$B142,Prices!$I:$I,$G142))</f>
        <v>0</v>
      </c>
      <c r="AH142" s="88">
        <f>IF(OR(COUNTIFS(Prices!$D:$D,$AG$12,Prices!$A:$A,$B142,Prices!$I:$I,$G142)=0,COUNTIFS(Prices!$D:$D,$AG$12,Prices!$A:$A,$B142,Prices!$I:$I,$G142,Prices!$H:$H,"Product NA")&gt;0),0,SUMIFS(Prices!$H:$H,Prices!$D:$D,$AG$12,Prices!$A:$A,$B142,Prices!$I:$I,$G142))</f>
        <v>0</v>
      </c>
      <c r="AI142" s="89">
        <f>IF(OR($C142=0,$E142=0,COUNTIFS(Prices!$D:$D,$AG$12,Prices!$A:$A,$B142,Prices!$I:$I,$G142,Prices!$H:$H,"Product NA")&gt;0),0,(AG142+(AH142*($E142/1000))))</f>
        <v>0</v>
      </c>
      <c r="AJ142" s="89">
        <f t="shared" si="31"/>
        <v>0</v>
      </c>
      <c r="AK142" s="89">
        <f t="shared" si="32"/>
        <v>0</v>
      </c>
      <c r="AL142" s="90">
        <f t="shared" si="33"/>
        <v>0</v>
      </c>
      <c r="AM142" s="90">
        <f t="shared" si="34"/>
        <v>0</v>
      </c>
    </row>
    <row r="143" spans="2:39" x14ac:dyDescent="0.35">
      <c r="B143" s="87" t="s">
        <v>138</v>
      </c>
      <c r="C143" s="66">
        <v>1</v>
      </c>
      <c r="D143" s="66">
        <v>1</v>
      </c>
      <c r="E143" s="66">
        <v>1000</v>
      </c>
      <c r="F143" s="116" t="str">
        <f t="shared" ref="F143:F206" si="40">IF(E143&gt;2000,"Error: Weight should be less than 2000g","")</f>
        <v/>
      </c>
      <c r="G143" s="116" t="str">
        <f t="shared" ref="G143:G206" si="41">IF(E143&lt;=2000,"0-2kg","Not Boxable")</f>
        <v>0-2kg</v>
      </c>
      <c r="H143" s="88">
        <f>IF(OR(COUNTIFS(Prices!$D:$D,$H$12,Prices!$A:$A,$B143,Prices!$I:$I,$G143)=0,COUNTIFS(Prices!$D:$D,$H$12,Prices!$A:$A,$B143,Prices!$I:$I,$G143,Prices!$G:$G,"Product NA")&gt;0),0,SUMIFS(Prices!$G:$G,Prices!$D:$D,$H$12,Prices!$A:$A,$B143,Prices!$I:$I,$G143))</f>
        <v>1.31</v>
      </c>
      <c r="I143" s="88">
        <f>IF(OR(COUNTIFS(Prices!$D:$D,$H$12,Prices!$A:$A,$B143,Prices!$I:$I,$G143)=0,COUNTIFS(Prices!$D:$D,$H$12,Prices!$A:$A,$B143,Prices!$I:$I,$G143,Prices!$H:$H,"Product NA")&gt;0),0,SUMIFS(Prices!$H:$H,Prices!$D:$D,$H$12,Prices!$A:$A,$B143,Prices!$I:$I,$G143))</f>
        <v>18.14</v>
      </c>
      <c r="J143" s="89">
        <f>IF(OR($C143=0,$E143=0,COUNTIFS(Prices!$D:$D,$H$12,Prices!$A:$A,$B143,Prices!$I:$I,$G143,Prices!$H:$H,"Product NA")&gt;0),0,(H143+(I143*($E143/1000))))</f>
        <v>19.45</v>
      </c>
      <c r="K143" s="89">
        <f>J143*-(INDEX(VRDs!$H$3:$J$13, MATCH($H$12, VRDs!$A$3:$A$13, 0), MATCH($D143, INDEX(VRDs!$E$3:$G$13, MATCH($H$12, VRDs!$A$3:$A$13, 0), 0), 1)))</f>
        <v>0</v>
      </c>
      <c r="L143" s="89">
        <f t="shared" ref="L143:L206" si="42">IF($D$7="Exclude",0,IFERROR((J143+K143)*$C$7,""))</f>
        <v>2.3339999999999996</v>
      </c>
      <c r="M143" s="90">
        <f t="shared" si="35"/>
        <v>21.783999999999999</v>
      </c>
      <c r="N143" s="90">
        <f t="shared" ref="N143:N206" si="43">IF($C143=0,0,IFERROR($C143*M143,"n/a"))</f>
        <v>21.783999999999999</v>
      </c>
      <c r="Q143" s="88">
        <f>_xlfn.LET(
    _xlpm.Product,$Q$12,
    _xlpm.Country,$B143,
    _xlpm.Service,$G143,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R143" s="88">
        <f>_xlfn.LET(
    _xlpm.Product,$Q$12,
    _xlpm.Country,$B143,
    _xlpm.Service,$G143,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S143" s="89">
        <f>IF(OR($C143=0,$E143=0,COUNTIFS(Prices!$D:$D,$Q$12,Prices!$A:$A,$B143,Prices!$I:$I,$G143,Prices!$H:$H,"Product NA")&gt;0),0,(Q143+(R143*($E143/1000))))</f>
        <v>13.8</v>
      </c>
      <c r="T143" s="89">
        <f t="shared" si="36"/>
        <v>1.6559999999999999</v>
      </c>
      <c r="U143" s="89">
        <f t="shared" si="37"/>
        <v>0</v>
      </c>
      <c r="V143" s="90">
        <f t="shared" ref="V143:V206" si="44">IF(S143="n/a","n/a",SUM(S143:U143))</f>
        <v>15.456000000000001</v>
      </c>
      <c r="W143" s="90">
        <f t="shared" si="38"/>
        <v>15.456000000000001</v>
      </c>
      <c r="X143" s="91"/>
      <c r="Y143" s="88">
        <f>IF(OR(COUNTIFS(Prices!$D:$D,Y$12,Prices!$A:$A,$B143,Prices!$I:$I,$G143)=0,COUNTIFS(Prices!$D:$D,$Y$12,Prices!$A:$A,$B143,Prices!$I:$I,$G143,Prices!$G:$G,"Product NA")&gt;0),0,SUMIFS(Prices!$G:$G,Prices!$D:$D,$Y$12,Prices!$A:$A,$B143,Prices!$I:$I,$G143))</f>
        <v>0</v>
      </c>
      <c r="Z143" s="88">
        <f>IF(OR(COUNTIFS(Prices!$D:$D,$Y$12,Prices!$A:$A,$B143,Prices!$I:$I,$G143)=0,COUNTIFS(Prices!$D:$D,$Y$12,Prices!$A:$A,$B143,Prices!$I:$I,$G143,Prices!$H:$H,"Product NA")&gt;0),0,SUMIFS(Prices!$H:$H,Prices!$D:$D,$Y$12,Prices!$A:$A,$B143,Prices!$I:$I,$G143))</f>
        <v>0</v>
      </c>
      <c r="AA143" s="89">
        <f>IF(OR($C143=0,$E143=0,COUNTIFS(Prices!$D:$D,$Y$12,Prices!$A:$A,$B143,Prices!$I:$I,$G143,Prices!$H:$H,"Product NA")&gt;0),0,(Y143+(Z143*($E143/1000))))</f>
        <v>0</v>
      </c>
      <c r="AB143" s="89">
        <f t="shared" ref="AB143:AB206" si="45">IF($D$7="Exclude",0,IFERROR(AA143*$C$7,""))</f>
        <v>0</v>
      </c>
      <c r="AC143" s="89">
        <f t="shared" ref="AC143:AC206" si="46">IF($D$8="Exclude","",IFERROR( (AA143 + AB143)*-$C$8,""))</f>
        <v>0</v>
      </c>
      <c r="AD143" s="90">
        <f t="shared" ref="AD143:AD206" si="47">IF(AA143="n/a","n/a",SUM(AA143:AC143))</f>
        <v>0</v>
      </c>
      <c r="AE143" s="90">
        <f t="shared" si="39"/>
        <v>0</v>
      </c>
      <c r="AF143" s="91"/>
      <c r="AG143" s="88">
        <f>IF(OR(COUNTIFS(Prices!$D:$D,AG$12,Prices!$A:$A,$B143,Prices!$I:$I,$G143)=0,COUNTIFS(Prices!$D:$D,$AG$12,Prices!$A:$A,$B143,Prices!$I:$I,$G143,Prices!$G:$G,"Product NA")&gt;0),0,SUMIFS(Prices!$G:$G,Prices!$D:$D,$AG$12,Prices!$A:$A,$B143,Prices!$I:$I,$G143))</f>
        <v>0</v>
      </c>
      <c r="AH143" s="88">
        <f>IF(OR(COUNTIFS(Prices!$D:$D,$AG$12,Prices!$A:$A,$B143,Prices!$I:$I,$G143)=0,COUNTIFS(Prices!$D:$D,$AG$12,Prices!$A:$A,$B143,Prices!$I:$I,$G143,Prices!$H:$H,"Product NA")&gt;0),0,SUMIFS(Prices!$H:$H,Prices!$D:$D,$AG$12,Prices!$A:$A,$B143,Prices!$I:$I,$G143))</f>
        <v>0</v>
      </c>
      <c r="AI143" s="89">
        <f>IF(OR($C143=0,$E143=0,COUNTIFS(Prices!$D:$D,$AG$12,Prices!$A:$A,$B143,Prices!$I:$I,$G143,Prices!$H:$H,"Product NA")&gt;0),0,(AG143+(AH143*($E143/1000))))</f>
        <v>0</v>
      </c>
      <c r="AJ143" s="89">
        <f t="shared" ref="AJ143:AJ206" si="48">IF($D$7="Exclude",0,IFERROR(AI143*$C$7,""))</f>
        <v>0</v>
      </c>
      <c r="AK143" s="89">
        <f t="shared" ref="AK143:AK206" si="49">IF($D$8="Exclude","",IFERROR( (AI143 + AJ143)*-$C$8,""))</f>
        <v>0</v>
      </c>
      <c r="AL143" s="90">
        <f t="shared" ref="AL143:AL206" si="50">IF(AI143="n/a","n/a",SUM(AI143:AK143))</f>
        <v>0</v>
      </c>
      <c r="AM143" s="90">
        <f t="shared" ref="AM143:AM206" si="51">IF($C143=0,0,IFERROR($C143*AL143,"n/a"))</f>
        <v>0</v>
      </c>
    </row>
    <row r="144" spans="2:39" x14ac:dyDescent="0.35">
      <c r="B144" s="87" t="s">
        <v>139</v>
      </c>
      <c r="C144" s="66">
        <v>1</v>
      </c>
      <c r="D144" s="66">
        <v>1</v>
      </c>
      <c r="E144" s="66">
        <v>1000</v>
      </c>
      <c r="F144" s="116" t="str">
        <f t="shared" si="40"/>
        <v/>
      </c>
      <c r="G144" s="116" t="str">
        <f t="shared" si="41"/>
        <v>0-2kg</v>
      </c>
      <c r="H144" s="88">
        <f>IF(OR(COUNTIFS(Prices!$D:$D,$H$12,Prices!$A:$A,$B144,Prices!$I:$I,$G144)=0,COUNTIFS(Prices!$D:$D,$H$12,Prices!$A:$A,$B144,Prices!$I:$I,$G144,Prices!$G:$G,"Product NA")&gt;0),0,SUMIFS(Prices!$G:$G,Prices!$D:$D,$H$12,Prices!$A:$A,$B144,Prices!$I:$I,$G144))</f>
        <v>2.2400000000000002</v>
      </c>
      <c r="I144" s="88">
        <f>IF(OR(COUNTIFS(Prices!$D:$D,$H$12,Prices!$A:$A,$B144,Prices!$I:$I,$G144)=0,COUNTIFS(Prices!$D:$D,$H$12,Prices!$A:$A,$B144,Prices!$I:$I,$G144,Prices!$H:$H,"Product NA")&gt;0),0,SUMIFS(Prices!$H:$H,Prices!$D:$D,$H$12,Prices!$A:$A,$B144,Prices!$I:$I,$G144))</f>
        <v>5.83</v>
      </c>
      <c r="J144" s="89">
        <f>IF(OR($C144=0,$E144=0,COUNTIFS(Prices!$D:$D,$H$12,Prices!$A:$A,$B144,Prices!$I:$I,$G144,Prices!$H:$H,"Product NA")&gt;0),0,(H144+(I144*($E144/1000))))</f>
        <v>8.07</v>
      </c>
      <c r="K144" s="89">
        <f>J144*-(INDEX(VRDs!$H$3:$J$13, MATCH($H$12, VRDs!$A$3:$A$13, 0), MATCH($D144, INDEX(VRDs!$E$3:$G$13, MATCH($H$12, VRDs!$A$3:$A$13, 0), 0), 1)))</f>
        <v>0</v>
      </c>
      <c r="L144" s="89">
        <f t="shared" si="42"/>
        <v>0.96840000000000004</v>
      </c>
      <c r="M144" s="90">
        <f t="shared" si="35"/>
        <v>9.0384000000000011</v>
      </c>
      <c r="N144" s="90">
        <f t="shared" si="43"/>
        <v>9.0384000000000011</v>
      </c>
      <c r="Q144" s="88">
        <f>_xlfn.LET(
    _xlpm.Product,$Q$12,
    _xlpm.Country,$B144,
    _xlpm.Service,$G144,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6.65</v>
      </c>
      <c r="R144" s="88">
        <f>_xlfn.LET(
    _xlpm.Product,$Q$12,
    _xlpm.Country,$B144,
    _xlpm.Service,$G144,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4.9000000000000004</v>
      </c>
      <c r="S144" s="89">
        <f>IF(OR($C144=0,$E144=0,COUNTIFS(Prices!$D:$D,$Q$12,Prices!$A:$A,$B144,Prices!$I:$I,$G144,Prices!$H:$H,"Product NA")&gt;0),0,(Q144+(R144*($E144/1000))))</f>
        <v>11.55</v>
      </c>
      <c r="T144" s="89">
        <f t="shared" si="36"/>
        <v>1.3860000000000001</v>
      </c>
      <c r="U144" s="89">
        <f t="shared" si="37"/>
        <v>0</v>
      </c>
      <c r="V144" s="90">
        <f t="shared" si="44"/>
        <v>12.936</v>
      </c>
      <c r="W144" s="90">
        <f t="shared" si="38"/>
        <v>12.936</v>
      </c>
      <c r="X144" s="91"/>
      <c r="Y144" s="88">
        <f>IF(OR(COUNTIFS(Prices!$D:$D,Y$12,Prices!$A:$A,$B144,Prices!$I:$I,$G144)=0,COUNTIFS(Prices!$D:$D,$Y$12,Prices!$A:$A,$B144,Prices!$I:$I,$G144,Prices!$G:$G,"Product NA")&gt;0),0,SUMIFS(Prices!$G:$G,Prices!$D:$D,$Y$12,Prices!$A:$A,$B144,Prices!$I:$I,$G144))</f>
        <v>3.92</v>
      </c>
      <c r="Z144" s="88">
        <f>IF(OR(COUNTIFS(Prices!$D:$D,$Y$12,Prices!$A:$A,$B144,Prices!$I:$I,$G144)=0,COUNTIFS(Prices!$D:$D,$Y$12,Prices!$A:$A,$B144,Prices!$I:$I,$G144,Prices!$H:$H,"Product NA")&gt;0),0,SUMIFS(Prices!$H:$H,Prices!$D:$D,$Y$12,Prices!$A:$A,$B144,Prices!$I:$I,$G144))</f>
        <v>5.83</v>
      </c>
      <c r="AA144" s="89">
        <f>IF(OR($C144=0,$E144=0,COUNTIFS(Prices!$D:$D,$Y$12,Prices!$A:$A,$B144,Prices!$I:$I,$G144,Prices!$H:$H,"Product NA")&gt;0),0,(Y144+(Z144*($E144/1000))))</f>
        <v>9.75</v>
      </c>
      <c r="AB144" s="89">
        <f t="shared" si="45"/>
        <v>1.17</v>
      </c>
      <c r="AC144" s="89">
        <f t="shared" si="46"/>
        <v>0</v>
      </c>
      <c r="AD144" s="90">
        <f t="shared" si="47"/>
        <v>10.92</v>
      </c>
      <c r="AE144" s="90">
        <f t="shared" si="39"/>
        <v>10.92</v>
      </c>
      <c r="AF144" s="91"/>
      <c r="AG144" s="88">
        <f>IF(OR(COUNTIFS(Prices!$D:$D,AG$12,Prices!$A:$A,$B144,Prices!$I:$I,$G144)=0,COUNTIFS(Prices!$D:$D,$AG$12,Prices!$A:$A,$B144,Prices!$I:$I,$G144,Prices!$G:$G,"Product NA")&gt;0),0,SUMIFS(Prices!$G:$G,Prices!$D:$D,$AG$12,Prices!$A:$A,$B144,Prices!$I:$I,$G144))</f>
        <v>8.33</v>
      </c>
      <c r="AH144" s="88">
        <f>IF(OR(COUNTIFS(Prices!$D:$D,$AG$12,Prices!$A:$A,$B144,Prices!$I:$I,$G144)=0,COUNTIFS(Prices!$D:$D,$AG$12,Prices!$A:$A,$B144,Prices!$I:$I,$G144,Prices!$H:$H,"Product NA")&gt;0),0,SUMIFS(Prices!$H:$H,Prices!$D:$D,$AG$12,Prices!$A:$A,$B144,Prices!$I:$I,$G144))</f>
        <v>4.9000000000000004</v>
      </c>
      <c r="AI144" s="89">
        <f>IF(OR($C144=0,$E144=0,COUNTIFS(Prices!$D:$D,$AG$12,Prices!$A:$A,$B144,Prices!$I:$I,$G144,Prices!$H:$H,"Product NA")&gt;0),0,(AG144+(AH144*($E144/1000))))</f>
        <v>13.23</v>
      </c>
      <c r="AJ144" s="89">
        <f t="shared" si="48"/>
        <v>1.5875999999999999</v>
      </c>
      <c r="AK144" s="89">
        <f t="shared" si="49"/>
        <v>0</v>
      </c>
      <c r="AL144" s="90">
        <f t="shared" si="50"/>
        <v>14.817600000000001</v>
      </c>
      <c r="AM144" s="90">
        <f t="shared" si="51"/>
        <v>14.817600000000001</v>
      </c>
    </row>
    <row r="145" spans="2:39" x14ac:dyDescent="0.35">
      <c r="B145" s="87" t="s">
        <v>140</v>
      </c>
      <c r="C145" s="66">
        <v>1</v>
      </c>
      <c r="D145" s="66">
        <v>1</v>
      </c>
      <c r="E145" s="66">
        <v>1000</v>
      </c>
      <c r="F145" s="116" t="str">
        <f t="shared" si="40"/>
        <v/>
      </c>
      <c r="G145" s="116" t="str">
        <f t="shared" si="41"/>
        <v>0-2kg</v>
      </c>
      <c r="H145" s="88">
        <f>IF(OR(COUNTIFS(Prices!$D:$D,$H$12,Prices!$A:$A,$B145,Prices!$I:$I,$G145)=0,COUNTIFS(Prices!$D:$D,$H$12,Prices!$A:$A,$B145,Prices!$I:$I,$G145,Prices!$G:$G,"Product NA")&gt;0),0,SUMIFS(Prices!$G:$G,Prices!$D:$D,$H$12,Prices!$A:$A,$B145,Prices!$I:$I,$G145))</f>
        <v>1.81</v>
      </c>
      <c r="I145" s="88">
        <f>IF(OR(COUNTIFS(Prices!$D:$D,$H$12,Prices!$A:$A,$B145,Prices!$I:$I,$G145)=0,COUNTIFS(Prices!$D:$D,$H$12,Prices!$A:$A,$B145,Prices!$I:$I,$G145,Prices!$H:$H,"Product NA")&gt;0),0,SUMIFS(Prices!$H:$H,Prices!$D:$D,$H$12,Prices!$A:$A,$B145,Prices!$I:$I,$G145))</f>
        <v>18.39</v>
      </c>
      <c r="J145" s="89">
        <f>IF(OR($C145=0,$E145=0,COUNTIFS(Prices!$D:$D,$H$12,Prices!$A:$A,$B145,Prices!$I:$I,$G145,Prices!$H:$H,"Product NA")&gt;0),0,(H145+(I145*($E145/1000))))</f>
        <v>20.2</v>
      </c>
      <c r="K145" s="89">
        <f>J145*-(INDEX(VRDs!$H$3:$J$13, MATCH($H$12, VRDs!$A$3:$A$13, 0), MATCH($D145, INDEX(VRDs!$E$3:$G$13, MATCH($H$12, VRDs!$A$3:$A$13, 0), 0), 1)))</f>
        <v>0</v>
      </c>
      <c r="L145" s="89">
        <f t="shared" si="42"/>
        <v>2.4239999999999999</v>
      </c>
      <c r="M145" s="90">
        <f t="shared" si="35"/>
        <v>22.623999999999999</v>
      </c>
      <c r="N145" s="90">
        <f t="shared" si="43"/>
        <v>22.623999999999999</v>
      </c>
      <c r="Q145" s="88">
        <f>_xlfn.LET(
    _xlpm.Product,$Q$12,
    _xlpm.Country,$B145,
    _xlpm.Service,$G145,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R145" s="88">
        <f>_xlfn.LET(
    _xlpm.Product,$Q$12,
    _xlpm.Country,$B145,
    _xlpm.Service,$G145,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6.25</v>
      </c>
      <c r="S145" s="89">
        <f>IF(OR($C145=0,$E145=0,COUNTIFS(Prices!$D:$D,$Q$12,Prices!$A:$A,$B145,Prices!$I:$I,$G145,Prices!$H:$H,"Product NA")&gt;0),0,(Q145+(R145*($E145/1000))))</f>
        <v>15.6</v>
      </c>
      <c r="T145" s="89">
        <f t="shared" si="36"/>
        <v>1.8719999999999999</v>
      </c>
      <c r="U145" s="89">
        <f t="shared" si="37"/>
        <v>0</v>
      </c>
      <c r="V145" s="90">
        <f t="shared" si="44"/>
        <v>17.472000000000001</v>
      </c>
      <c r="W145" s="90">
        <f t="shared" si="38"/>
        <v>17.472000000000001</v>
      </c>
      <c r="X145" s="91"/>
      <c r="Y145" s="88">
        <f>IF(OR(COUNTIFS(Prices!$D:$D,Y$12,Prices!$A:$A,$B145,Prices!$I:$I,$G145)=0,COUNTIFS(Prices!$D:$D,$Y$12,Prices!$A:$A,$B145,Prices!$I:$I,$G145,Prices!$G:$G,"Product NA")&gt;0),0,SUMIFS(Prices!$G:$G,Prices!$D:$D,$Y$12,Prices!$A:$A,$B145,Prices!$I:$I,$G145))</f>
        <v>0</v>
      </c>
      <c r="Z145" s="88">
        <f>IF(OR(COUNTIFS(Prices!$D:$D,$Y$12,Prices!$A:$A,$B145,Prices!$I:$I,$G145)=0,COUNTIFS(Prices!$D:$D,$Y$12,Prices!$A:$A,$B145,Prices!$I:$I,$G145,Prices!$H:$H,"Product NA")&gt;0),0,SUMIFS(Prices!$H:$H,Prices!$D:$D,$Y$12,Prices!$A:$A,$B145,Prices!$I:$I,$G145))</f>
        <v>0</v>
      </c>
      <c r="AA145" s="89">
        <f>IF(OR($C145=0,$E145=0,COUNTIFS(Prices!$D:$D,$Y$12,Prices!$A:$A,$B145,Prices!$I:$I,$G145,Prices!$H:$H,"Product NA")&gt;0),0,(Y145+(Z145*($E145/1000))))</f>
        <v>0</v>
      </c>
      <c r="AB145" s="89">
        <f t="shared" si="45"/>
        <v>0</v>
      </c>
      <c r="AC145" s="89">
        <f t="shared" si="46"/>
        <v>0</v>
      </c>
      <c r="AD145" s="90">
        <f t="shared" si="47"/>
        <v>0</v>
      </c>
      <c r="AE145" s="90">
        <f t="shared" si="39"/>
        <v>0</v>
      </c>
      <c r="AF145" s="91"/>
      <c r="AG145" s="88">
        <f>IF(OR(COUNTIFS(Prices!$D:$D,AG$12,Prices!$A:$A,$B145,Prices!$I:$I,$G145)=0,COUNTIFS(Prices!$D:$D,$AG$12,Prices!$A:$A,$B145,Prices!$I:$I,$G145,Prices!$G:$G,"Product NA")&gt;0),0,SUMIFS(Prices!$G:$G,Prices!$D:$D,$AG$12,Prices!$A:$A,$B145,Prices!$I:$I,$G145))</f>
        <v>0</v>
      </c>
      <c r="AH145" s="88">
        <f>IF(OR(COUNTIFS(Prices!$D:$D,$AG$12,Prices!$A:$A,$B145,Prices!$I:$I,$G145)=0,COUNTIFS(Prices!$D:$D,$AG$12,Prices!$A:$A,$B145,Prices!$I:$I,$G145,Prices!$H:$H,"Product NA")&gt;0),0,SUMIFS(Prices!$H:$H,Prices!$D:$D,$AG$12,Prices!$A:$A,$B145,Prices!$I:$I,$G145))</f>
        <v>0</v>
      </c>
      <c r="AI145" s="89">
        <f>IF(OR($C145=0,$E145=0,COUNTIFS(Prices!$D:$D,$AG$12,Prices!$A:$A,$B145,Prices!$I:$I,$G145,Prices!$H:$H,"Product NA")&gt;0),0,(AG145+(AH145*($E145/1000))))</f>
        <v>0</v>
      </c>
      <c r="AJ145" s="89">
        <f t="shared" si="48"/>
        <v>0</v>
      </c>
      <c r="AK145" s="89">
        <f t="shared" si="49"/>
        <v>0</v>
      </c>
      <c r="AL145" s="90">
        <f t="shared" si="50"/>
        <v>0</v>
      </c>
      <c r="AM145" s="90">
        <f t="shared" si="51"/>
        <v>0</v>
      </c>
    </row>
    <row r="146" spans="2:39" x14ac:dyDescent="0.35">
      <c r="B146" s="87" t="s">
        <v>141</v>
      </c>
      <c r="C146" s="66">
        <v>1</v>
      </c>
      <c r="D146" s="66">
        <v>1</v>
      </c>
      <c r="E146" s="66">
        <v>1000</v>
      </c>
      <c r="F146" s="116" t="str">
        <f t="shared" si="40"/>
        <v/>
      </c>
      <c r="G146" s="116" t="str">
        <f t="shared" si="41"/>
        <v>0-2kg</v>
      </c>
      <c r="H146" s="88">
        <f>IF(OR(COUNTIFS(Prices!$D:$D,$H$12,Prices!$A:$A,$B146,Prices!$I:$I,$G146)=0,COUNTIFS(Prices!$D:$D,$H$12,Prices!$A:$A,$B146,Prices!$I:$I,$G146,Prices!$G:$G,"Product NA")&gt;0),0,SUMIFS(Prices!$G:$G,Prices!$D:$D,$H$12,Prices!$A:$A,$B146,Prices!$I:$I,$G146))</f>
        <v>1.31</v>
      </c>
      <c r="I146" s="88">
        <f>IF(OR(COUNTIFS(Prices!$D:$D,$H$12,Prices!$A:$A,$B146,Prices!$I:$I,$G146)=0,COUNTIFS(Prices!$D:$D,$H$12,Prices!$A:$A,$B146,Prices!$I:$I,$G146,Prices!$H:$H,"Product NA")&gt;0),0,SUMIFS(Prices!$H:$H,Prices!$D:$D,$H$12,Prices!$A:$A,$B146,Prices!$I:$I,$G146))</f>
        <v>18.14</v>
      </c>
      <c r="J146" s="89">
        <f>IF(OR($C146=0,$E146=0,COUNTIFS(Prices!$D:$D,$H$12,Prices!$A:$A,$B146,Prices!$I:$I,$G146,Prices!$H:$H,"Product NA")&gt;0),0,(H146+(I146*($E146/1000))))</f>
        <v>19.45</v>
      </c>
      <c r="K146" s="89">
        <f>J146*-(INDEX(VRDs!$H$3:$J$13, MATCH($H$12, VRDs!$A$3:$A$13, 0), MATCH($D146, INDEX(VRDs!$E$3:$G$13, MATCH($H$12, VRDs!$A$3:$A$13, 0), 0), 1)))</f>
        <v>0</v>
      </c>
      <c r="L146" s="89">
        <f t="shared" si="42"/>
        <v>2.3339999999999996</v>
      </c>
      <c r="M146" s="90">
        <f t="shared" si="35"/>
        <v>21.783999999999999</v>
      </c>
      <c r="N146" s="90">
        <f t="shared" si="43"/>
        <v>21.783999999999999</v>
      </c>
      <c r="Q146" s="88">
        <f>_xlfn.LET(
    _xlpm.Product,$Q$12,
    _xlpm.Country,$B146,
    _xlpm.Service,$G146,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R146" s="88">
        <f>_xlfn.LET(
    _xlpm.Product,$Q$12,
    _xlpm.Country,$B146,
    _xlpm.Service,$G146,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S146" s="89">
        <f>IF(OR($C146=0,$E146=0,COUNTIFS(Prices!$D:$D,$Q$12,Prices!$A:$A,$B146,Prices!$I:$I,$G146,Prices!$H:$H,"Product NA")&gt;0),0,(Q146+(R146*($E146/1000))))</f>
        <v>13.8</v>
      </c>
      <c r="T146" s="89">
        <f t="shared" si="36"/>
        <v>1.6559999999999999</v>
      </c>
      <c r="U146" s="89">
        <f t="shared" si="37"/>
        <v>0</v>
      </c>
      <c r="V146" s="90">
        <f t="shared" si="44"/>
        <v>15.456000000000001</v>
      </c>
      <c r="W146" s="90">
        <f t="shared" si="38"/>
        <v>15.456000000000001</v>
      </c>
      <c r="X146" s="91"/>
      <c r="Y146" s="88">
        <f>IF(OR(COUNTIFS(Prices!$D:$D,Y$12,Prices!$A:$A,$B146,Prices!$I:$I,$G146)=0,COUNTIFS(Prices!$D:$D,$Y$12,Prices!$A:$A,$B146,Prices!$I:$I,$G146,Prices!$G:$G,"Product NA")&gt;0),0,SUMIFS(Prices!$G:$G,Prices!$D:$D,$Y$12,Prices!$A:$A,$B146,Prices!$I:$I,$G146))</f>
        <v>0</v>
      </c>
      <c r="Z146" s="88">
        <f>IF(OR(COUNTIFS(Prices!$D:$D,$Y$12,Prices!$A:$A,$B146,Prices!$I:$I,$G146)=0,COUNTIFS(Prices!$D:$D,$Y$12,Prices!$A:$A,$B146,Prices!$I:$I,$G146,Prices!$H:$H,"Product NA")&gt;0),0,SUMIFS(Prices!$H:$H,Prices!$D:$D,$Y$12,Prices!$A:$A,$B146,Prices!$I:$I,$G146))</f>
        <v>0</v>
      </c>
      <c r="AA146" s="89">
        <f>IF(OR($C146=0,$E146=0,COUNTIFS(Prices!$D:$D,$Y$12,Prices!$A:$A,$B146,Prices!$I:$I,$G146,Prices!$H:$H,"Product NA")&gt;0),0,(Y146+(Z146*($E146/1000))))</f>
        <v>0</v>
      </c>
      <c r="AB146" s="89">
        <f t="shared" si="45"/>
        <v>0</v>
      </c>
      <c r="AC146" s="89">
        <f t="shared" si="46"/>
        <v>0</v>
      </c>
      <c r="AD146" s="90">
        <f t="shared" si="47"/>
        <v>0</v>
      </c>
      <c r="AE146" s="90">
        <f t="shared" si="39"/>
        <v>0</v>
      </c>
      <c r="AF146" s="91"/>
      <c r="AG146" s="88">
        <f>IF(OR(COUNTIFS(Prices!$D:$D,AG$12,Prices!$A:$A,$B146,Prices!$I:$I,$G146)=0,COUNTIFS(Prices!$D:$D,$AG$12,Prices!$A:$A,$B146,Prices!$I:$I,$G146,Prices!$G:$G,"Product NA")&gt;0),0,SUMIFS(Prices!$G:$G,Prices!$D:$D,$AG$12,Prices!$A:$A,$B146,Prices!$I:$I,$G146))</f>
        <v>0</v>
      </c>
      <c r="AH146" s="88">
        <f>IF(OR(COUNTIFS(Prices!$D:$D,$AG$12,Prices!$A:$A,$B146,Prices!$I:$I,$G146)=0,COUNTIFS(Prices!$D:$D,$AG$12,Prices!$A:$A,$B146,Prices!$I:$I,$G146,Prices!$H:$H,"Product NA")&gt;0),0,SUMIFS(Prices!$H:$H,Prices!$D:$D,$AG$12,Prices!$A:$A,$B146,Prices!$I:$I,$G146))</f>
        <v>0</v>
      </c>
      <c r="AI146" s="89">
        <f>IF(OR($C146=0,$E146=0,COUNTIFS(Prices!$D:$D,$AG$12,Prices!$A:$A,$B146,Prices!$I:$I,$G146,Prices!$H:$H,"Product NA")&gt;0),0,(AG146+(AH146*($E146/1000))))</f>
        <v>0</v>
      </c>
      <c r="AJ146" s="89">
        <f t="shared" si="48"/>
        <v>0</v>
      </c>
      <c r="AK146" s="89">
        <f t="shared" si="49"/>
        <v>0</v>
      </c>
      <c r="AL146" s="90">
        <f t="shared" si="50"/>
        <v>0</v>
      </c>
      <c r="AM146" s="90">
        <f t="shared" si="51"/>
        <v>0</v>
      </c>
    </row>
    <row r="147" spans="2:39" x14ac:dyDescent="0.35">
      <c r="B147" s="87" t="s">
        <v>142</v>
      </c>
      <c r="C147" s="66">
        <v>1</v>
      </c>
      <c r="D147" s="66">
        <v>1</v>
      </c>
      <c r="E147" s="66">
        <v>1000</v>
      </c>
      <c r="F147" s="116" t="str">
        <f t="shared" si="40"/>
        <v/>
      </c>
      <c r="G147" s="116" t="str">
        <f t="shared" si="41"/>
        <v>0-2kg</v>
      </c>
      <c r="H147" s="88">
        <f>IF(OR(COUNTIFS(Prices!$D:$D,$H$12,Prices!$A:$A,$B147,Prices!$I:$I,$G147)=0,COUNTIFS(Prices!$D:$D,$H$12,Prices!$A:$A,$B147,Prices!$I:$I,$G147,Prices!$G:$G,"Product NA")&gt;0),0,SUMIFS(Prices!$G:$G,Prices!$D:$D,$H$12,Prices!$A:$A,$B147,Prices!$I:$I,$G147))</f>
        <v>1.31</v>
      </c>
      <c r="I147" s="88">
        <f>IF(OR(COUNTIFS(Prices!$D:$D,$H$12,Prices!$A:$A,$B147,Prices!$I:$I,$G147)=0,COUNTIFS(Prices!$D:$D,$H$12,Prices!$A:$A,$B147,Prices!$I:$I,$G147,Prices!$H:$H,"Product NA")&gt;0),0,SUMIFS(Prices!$H:$H,Prices!$D:$D,$H$12,Prices!$A:$A,$B147,Prices!$I:$I,$G147))</f>
        <v>18.14</v>
      </c>
      <c r="J147" s="89">
        <f>IF(OR($C147=0,$E147=0,COUNTIFS(Prices!$D:$D,$H$12,Prices!$A:$A,$B147,Prices!$I:$I,$G147,Prices!$H:$H,"Product NA")&gt;0),0,(H147+(I147*($E147/1000))))</f>
        <v>19.45</v>
      </c>
      <c r="K147" s="89">
        <f>J147*-(INDEX(VRDs!$H$3:$J$13, MATCH($H$12, VRDs!$A$3:$A$13, 0), MATCH($D147, INDEX(VRDs!$E$3:$G$13, MATCH($H$12, VRDs!$A$3:$A$13, 0), 0), 1)))</f>
        <v>0</v>
      </c>
      <c r="L147" s="89">
        <f t="shared" si="42"/>
        <v>2.3339999999999996</v>
      </c>
      <c r="M147" s="90">
        <f t="shared" si="35"/>
        <v>21.783999999999999</v>
      </c>
      <c r="N147" s="90">
        <f t="shared" si="43"/>
        <v>21.783999999999999</v>
      </c>
      <c r="Q147" s="88">
        <f>_xlfn.LET(
    _xlpm.Product,$Q$12,
    _xlpm.Country,$B147,
    _xlpm.Service,$G147,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R147" s="88">
        <f>_xlfn.LET(
    _xlpm.Product,$Q$12,
    _xlpm.Country,$B147,
    _xlpm.Service,$G147,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S147" s="89">
        <f>IF(OR($C147=0,$E147=0,COUNTIFS(Prices!$D:$D,$Q$12,Prices!$A:$A,$B147,Prices!$I:$I,$G147,Prices!$H:$H,"Product NA")&gt;0),0,(Q147+(R147*($E147/1000))))</f>
        <v>13.8</v>
      </c>
      <c r="T147" s="89">
        <f t="shared" si="36"/>
        <v>1.6559999999999999</v>
      </c>
      <c r="U147" s="89">
        <f t="shared" si="37"/>
        <v>0</v>
      </c>
      <c r="V147" s="90">
        <f t="shared" si="44"/>
        <v>15.456000000000001</v>
      </c>
      <c r="W147" s="90">
        <f t="shared" si="38"/>
        <v>15.456000000000001</v>
      </c>
      <c r="X147" s="91"/>
      <c r="Y147" s="88">
        <f>IF(OR(COUNTIFS(Prices!$D:$D,Y$12,Prices!$A:$A,$B147,Prices!$I:$I,$G147)=0,COUNTIFS(Prices!$D:$D,$Y$12,Prices!$A:$A,$B147,Prices!$I:$I,$G147,Prices!$G:$G,"Product NA")&gt;0),0,SUMIFS(Prices!$G:$G,Prices!$D:$D,$Y$12,Prices!$A:$A,$B147,Prices!$I:$I,$G147))</f>
        <v>0</v>
      </c>
      <c r="Z147" s="88">
        <f>IF(OR(COUNTIFS(Prices!$D:$D,$Y$12,Prices!$A:$A,$B147,Prices!$I:$I,$G147)=0,COUNTIFS(Prices!$D:$D,$Y$12,Prices!$A:$A,$B147,Prices!$I:$I,$G147,Prices!$H:$H,"Product NA")&gt;0),0,SUMIFS(Prices!$H:$H,Prices!$D:$D,$Y$12,Prices!$A:$A,$B147,Prices!$I:$I,$G147))</f>
        <v>0</v>
      </c>
      <c r="AA147" s="89">
        <f>IF(OR($C147=0,$E147=0,COUNTIFS(Prices!$D:$D,$Y$12,Prices!$A:$A,$B147,Prices!$I:$I,$G147,Prices!$H:$H,"Product NA")&gt;0),0,(Y147+(Z147*($E147/1000))))</f>
        <v>0</v>
      </c>
      <c r="AB147" s="89">
        <f t="shared" si="45"/>
        <v>0</v>
      </c>
      <c r="AC147" s="89">
        <f t="shared" si="46"/>
        <v>0</v>
      </c>
      <c r="AD147" s="90">
        <f t="shared" si="47"/>
        <v>0</v>
      </c>
      <c r="AE147" s="90">
        <f t="shared" si="39"/>
        <v>0</v>
      </c>
      <c r="AF147" s="91"/>
      <c r="AG147" s="88">
        <f>IF(OR(COUNTIFS(Prices!$D:$D,AG$12,Prices!$A:$A,$B147,Prices!$I:$I,$G147)=0,COUNTIFS(Prices!$D:$D,$AG$12,Prices!$A:$A,$B147,Prices!$I:$I,$G147,Prices!$G:$G,"Product NA")&gt;0),0,SUMIFS(Prices!$G:$G,Prices!$D:$D,$AG$12,Prices!$A:$A,$B147,Prices!$I:$I,$G147))</f>
        <v>0</v>
      </c>
      <c r="AH147" s="88">
        <f>IF(OR(COUNTIFS(Prices!$D:$D,$AG$12,Prices!$A:$A,$B147,Prices!$I:$I,$G147)=0,COUNTIFS(Prices!$D:$D,$AG$12,Prices!$A:$A,$B147,Prices!$I:$I,$G147,Prices!$H:$H,"Product NA")&gt;0),0,SUMIFS(Prices!$H:$H,Prices!$D:$D,$AG$12,Prices!$A:$A,$B147,Prices!$I:$I,$G147))</f>
        <v>0</v>
      </c>
      <c r="AI147" s="89">
        <f>IF(OR($C147=0,$E147=0,COUNTIFS(Prices!$D:$D,$AG$12,Prices!$A:$A,$B147,Prices!$I:$I,$G147,Prices!$H:$H,"Product NA")&gt;0),0,(AG147+(AH147*($E147/1000))))</f>
        <v>0</v>
      </c>
      <c r="AJ147" s="89">
        <f t="shared" si="48"/>
        <v>0</v>
      </c>
      <c r="AK147" s="89">
        <f t="shared" si="49"/>
        <v>0</v>
      </c>
      <c r="AL147" s="90">
        <f t="shared" si="50"/>
        <v>0</v>
      </c>
      <c r="AM147" s="90">
        <f t="shared" si="51"/>
        <v>0</v>
      </c>
    </row>
    <row r="148" spans="2:39" x14ac:dyDescent="0.35">
      <c r="B148" s="87" t="s">
        <v>143</v>
      </c>
      <c r="C148" s="66">
        <v>1</v>
      </c>
      <c r="D148" s="66">
        <v>1</v>
      </c>
      <c r="E148" s="66">
        <v>1000</v>
      </c>
      <c r="F148" s="116" t="str">
        <f t="shared" si="40"/>
        <v/>
      </c>
      <c r="G148" s="116" t="str">
        <f t="shared" si="41"/>
        <v>0-2kg</v>
      </c>
      <c r="H148" s="88">
        <f>IF(OR(COUNTIFS(Prices!$D:$D,$H$12,Prices!$A:$A,$B148,Prices!$I:$I,$G148)=0,COUNTIFS(Prices!$D:$D,$H$12,Prices!$A:$A,$B148,Prices!$I:$I,$G148,Prices!$G:$G,"Product NA")&gt;0),0,SUMIFS(Prices!$G:$G,Prices!$D:$D,$H$12,Prices!$A:$A,$B148,Prices!$I:$I,$G148))</f>
        <v>1.1400000000000001</v>
      </c>
      <c r="I148" s="88">
        <f>IF(OR(COUNTIFS(Prices!$D:$D,$H$12,Prices!$A:$A,$B148,Prices!$I:$I,$G148)=0,COUNTIFS(Prices!$D:$D,$H$12,Prices!$A:$A,$B148,Prices!$I:$I,$G148,Prices!$H:$H,"Product NA")&gt;0),0,SUMIFS(Prices!$H:$H,Prices!$D:$D,$H$12,Prices!$A:$A,$B148,Prices!$I:$I,$G148))</f>
        <v>16.330000000000002</v>
      </c>
      <c r="J148" s="89">
        <f>IF(OR($C148=0,$E148=0,COUNTIFS(Prices!$D:$D,$H$12,Prices!$A:$A,$B148,Prices!$I:$I,$G148,Prices!$H:$H,"Product NA")&gt;0),0,(H148+(I148*($E148/1000))))</f>
        <v>17.470000000000002</v>
      </c>
      <c r="K148" s="89">
        <f>J148*-(INDEX(VRDs!$H$3:$J$13, MATCH($H$12, VRDs!$A$3:$A$13, 0), MATCH($D148, INDEX(VRDs!$E$3:$G$13, MATCH($H$12, VRDs!$A$3:$A$13, 0), 0), 1)))</f>
        <v>0</v>
      </c>
      <c r="L148" s="89">
        <f t="shared" si="42"/>
        <v>2.0964</v>
      </c>
      <c r="M148" s="90">
        <f t="shared" si="35"/>
        <v>19.566400000000002</v>
      </c>
      <c r="N148" s="90">
        <f t="shared" si="43"/>
        <v>19.566400000000002</v>
      </c>
      <c r="Q148" s="88">
        <f>_xlfn.LET(
    _xlpm.Product,$Q$12,
    _xlpm.Country,$B148,
    _xlpm.Service,$G148,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R148" s="88">
        <f>_xlfn.LET(
    _xlpm.Product,$Q$12,
    _xlpm.Country,$B148,
    _xlpm.Service,$G148,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6.25</v>
      </c>
      <c r="S148" s="89">
        <f>IF(OR($C148=0,$E148=0,COUNTIFS(Prices!$D:$D,$Q$12,Prices!$A:$A,$B148,Prices!$I:$I,$G148,Prices!$H:$H,"Product NA")&gt;0),0,(Q148+(R148*($E148/1000))))</f>
        <v>15.6</v>
      </c>
      <c r="T148" s="89">
        <f t="shared" si="36"/>
        <v>1.8719999999999999</v>
      </c>
      <c r="U148" s="89">
        <f t="shared" si="37"/>
        <v>0</v>
      </c>
      <c r="V148" s="90">
        <f t="shared" si="44"/>
        <v>17.472000000000001</v>
      </c>
      <c r="W148" s="90">
        <f t="shared" si="38"/>
        <v>17.472000000000001</v>
      </c>
      <c r="X148" s="91"/>
      <c r="Y148" s="88">
        <f>IF(OR(COUNTIFS(Prices!$D:$D,Y$12,Prices!$A:$A,$B148,Prices!$I:$I,$G148)=0,COUNTIFS(Prices!$D:$D,$Y$12,Prices!$A:$A,$B148,Prices!$I:$I,$G148,Prices!$G:$G,"Product NA")&gt;0),0,SUMIFS(Prices!$G:$G,Prices!$D:$D,$Y$12,Prices!$A:$A,$B148,Prices!$I:$I,$G148))</f>
        <v>0</v>
      </c>
      <c r="Z148" s="88">
        <f>IF(OR(COUNTIFS(Prices!$D:$D,$Y$12,Prices!$A:$A,$B148,Prices!$I:$I,$G148)=0,COUNTIFS(Prices!$D:$D,$Y$12,Prices!$A:$A,$B148,Prices!$I:$I,$G148,Prices!$H:$H,"Product NA")&gt;0),0,SUMIFS(Prices!$H:$H,Prices!$D:$D,$Y$12,Prices!$A:$A,$B148,Prices!$I:$I,$G148))</f>
        <v>0</v>
      </c>
      <c r="AA148" s="89">
        <f>IF(OR($C148=0,$E148=0,COUNTIFS(Prices!$D:$D,$Y$12,Prices!$A:$A,$B148,Prices!$I:$I,$G148,Prices!$H:$H,"Product NA")&gt;0),0,(Y148+(Z148*($E148/1000))))</f>
        <v>0</v>
      </c>
      <c r="AB148" s="89">
        <f t="shared" si="45"/>
        <v>0</v>
      </c>
      <c r="AC148" s="89">
        <f t="shared" si="46"/>
        <v>0</v>
      </c>
      <c r="AD148" s="90">
        <f t="shared" si="47"/>
        <v>0</v>
      </c>
      <c r="AE148" s="90">
        <f t="shared" si="39"/>
        <v>0</v>
      </c>
      <c r="AF148" s="91"/>
      <c r="AG148" s="88">
        <f>IF(OR(COUNTIFS(Prices!$D:$D,AG$12,Prices!$A:$A,$B148,Prices!$I:$I,$G148)=0,COUNTIFS(Prices!$D:$D,$AG$12,Prices!$A:$A,$B148,Prices!$I:$I,$G148,Prices!$G:$G,"Product NA")&gt;0),0,SUMIFS(Prices!$G:$G,Prices!$D:$D,$AG$12,Prices!$A:$A,$B148,Prices!$I:$I,$G148))</f>
        <v>0</v>
      </c>
      <c r="AH148" s="88">
        <f>IF(OR(COUNTIFS(Prices!$D:$D,$AG$12,Prices!$A:$A,$B148,Prices!$I:$I,$G148)=0,COUNTIFS(Prices!$D:$D,$AG$12,Prices!$A:$A,$B148,Prices!$I:$I,$G148,Prices!$H:$H,"Product NA")&gt;0),0,SUMIFS(Prices!$H:$H,Prices!$D:$D,$AG$12,Prices!$A:$A,$B148,Prices!$I:$I,$G148))</f>
        <v>0</v>
      </c>
      <c r="AI148" s="89">
        <f>IF(OR($C148=0,$E148=0,COUNTIFS(Prices!$D:$D,$AG$12,Prices!$A:$A,$B148,Prices!$I:$I,$G148,Prices!$H:$H,"Product NA")&gt;0),0,(AG148+(AH148*($E148/1000))))</f>
        <v>0</v>
      </c>
      <c r="AJ148" s="89">
        <f t="shared" si="48"/>
        <v>0</v>
      </c>
      <c r="AK148" s="89">
        <f t="shared" si="49"/>
        <v>0</v>
      </c>
      <c r="AL148" s="90">
        <f t="shared" si="50"/>
        <v>0</v>
      </c>
      <c r="AM148" s="90">
        <f t="shared" si="51"/>
        <v>0</v>
      </c>
    </row>
    <row r="149" spans="2:39" x14ac:dyDescent="0.35">
      <c r="B149" s="87" t="s">
        <v>144</v>
      </c>
      <c r="C149" s="66">
        <v>1</v>
      </c>
      <c r="D149" s="66">
        <v>1</v>
      </c>
      <c r="E149" s="66">
        <v>1000</v>
      </c>
      <c r="F149" s="116" t="str">
        <f t="shared" si="40"/>
        <v/>
      </c>
      <c r="G149" s="116" t="str">
        <f t="shared" si="41"/>
        <v>0-2kg</v>
      </c>
      <c r="H149" s="88">
        <f>IF(OR(COUNTIFS(Prices!$D:$D,$H$12,Prices!$A:$A,$B149,Prices!$I:$I,$G149)=0,COUNTIFS(Prices!$D:$D,$H$12,Prices!$A:$A,$B149,Prices!$I:$I,$G149,Prices!$G:$G,"Product NA")&gt;0),0,SUMIFS(Prices!$G:$G,Prices!$D:$D,$H$12,Prices!$A:$A,$B149,Prices!$I:$I,$G149))</f>
        <v>1.6</v>
      </c>
      <c r="I149" s="88">
        <f>IF(OR(COUNTIFS(Prices!$D:$D,$H$12,Prices!$A:$A,$B149,Prices!$I:$I,$G149)=0,COUNTIFS(Prices!$D:$D,$H$12,Prices!$A:$A,$B149,Prices!$I:$I,$G149,Prices!$H:$H,"Product NA")&gt;0),0,SUMIFS(Prices!$H:$H,Prices!$D:$D,$H$12,Prices!$A:$A,$B149,Prices!$I:$I,$G149))</f>
        <v>13.84</v>
      </c>
      <c r="J149" s="89">
        <f>IF(OR($C149=0,$E149=0,COUNTIFS(Prices!$D:$D,$H$12,Prices!$A:$A,$B149,Prices!$I:$I,$G149,Prices!$H:$H,"Product NA")&gt;0),0,(H149+(I149*($E149/1000))))</f>
        <v>15.44</v>
      </c>
      <c r="K149" s="89">
        <f>J149*-(INDEX(VRDs!$H$3:$J$13, MATCH($H$12, VRDs!$A$3:$A$13, 0), MATCH($D149, INDEX(VRDs!$E$3:$G$13, MATCH($H$12, VRDs!$A$3:$A$13, 0), 0), 1)))</f>
        <v>0</v>
      </c>
      <c r="L149" s="89">
        <f t="shared" si="42"/>
        <v>1.8527999999999998</v>
      </c>
      <c r="M149" s="90">
        <f t="shared" si="35"/>
        <v>17.2928</v>
      </c>
      <c r="N149" s="90">
        <f t="shared" si="43"/>
        <v>17.2928</v>
      </c>
      <c r="Q149" s="88">
        <f>_xlfn.LET(
    _xlpm.Product,$Q$12,
    _xlpm.Country,$B149,
    _xlpm.Service,$G149,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7.4</v>
      </c>
      <c r="R149" s="88">
        <f>_xlfn.LET(
    _xlpm.Product,$Q$12,
    _xlpm.Country,$B149,
    _xlpm.Service,$G149,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5</v>
      </c>
      <c r="S149" s="89">
        <f>IF(OR($C149=0,$E149=0,COUNTIFS(Prices!$D:$D,$Q$12,Prices!$A:$A,$B149,Prices!$I:$I,$G149,Prices!$H:$H,"Product NA")&gt;0),0,(Q149+(R149*($E149/1000))))</f>
        <v>12.4</v>
      </c>
      <c r="T149" s="89">
        <f t="shared" si="36"/>
        <v>1.488</v>
      </c>
      <c r="U149" s="89">
        <f t="shared" si="37"/>
        <v>0</v>
      </c>
      <c r="V149" s="90">
        <f t="shared" si="44"/>
        <v>13.888</v>
      </c>
      <c r="W149" s="90">
        <f t="shared" si="38"/>
        <v>13.888</v>
      </c>
      <c r="X149" s="91"/>
      <c r="Y149" s="88">
        <f>IF(OR(COUNTIFS(Prices!$D:$D,Y$12,Prices!$A:$A,$B149,Prices!$I:$I,$G149)=0,COUNTIFS(Prices!$D:$D,$Y$12,Prices!$A:$A,$B149,Prices!$I:$I,$G149,Prices!$G:$G,"Product NA")&gt;0),0,SUMIFS(Prices!$G:$G,Prices!$D:$D,$Y$12,Prices!$A:$A,$B149,Prices!$I:$I,$G149))</f>
        <v>0</v>
      </c>
      <c r="Z149" s="88">
        <f>IF(OR(COUNTIFS(Prices!$D:$D,$Y$12,Prices!$A:$A,$B149,Prices!$I:$I,$G149)=0,COUNTIFS(Prices!$D:$D,$Y$12,Prices!$A:$A,$B149,Prices!$I:$I,$G149,Prices!$H:$H,"Product NA")&gt;0),0,SUMIFS(Prices!$H:$H,Prices!$D:$D,$Y$12,Prices!$A:$A,$B149,Prices!$I:$I,$G149))</f>
        <v>0</v>
      </c>
      <c r="AA149" s="89">
        <f>IF(OR($C149=0,$E149=0,COUNTIFS(Prices!$D:$D,$Y$12,Prices!$A:$A,$B149,Prices!$I:$I,$G149,Prices!$H:$H,"Product NA")&gt;0),0,(Y149+(Z149*($E149/1000))))</f>
        <v>0</v>
      </c>
      <c r="AB149" s="89">
        <f t="shared" si="45"/>
        <v>0</v>
      </c>
      <c r="AC149" s="89">
        <f t="shared" si="46"/>
        <v>0</v>
      </c>
      <c r="AD149" s="90">
        <f t="shared" si="47"/>
        <v>0</v>
      </c>
      <c r="AE149" s="90">
        <f t="shared" si="39"/>
        <v>0</v>
      </c>
      <c r="AF149" s="91"/>
      <c r="AG149" s="88">
        <f>IF(OR(COUNTIFS(Prices!$D:$D,AG$12,Prices!$A:$A,$B149,Prices!$I:$I,$G149)=0,COUNTIFS(Prices!$D:$D,$AG$12,Prices!$A:$A,$B149,Prices!$I:$I,$G149,Prices!$G:$G,"Product NA")&gt;0),0,SUMIFS(Prices!$G:$G,Prices!$D:$D,$AG$12,Prices!$A:$A,$B149,Prices!$I:$I,$G149))</f>
        <v>0</v>
      </c>
      <c r="AH149" s="88">
        <f>IF(OR(COUNTIFS(Prices!$D:$D,$AG$12,Prices!$A:$A,$B149,Prices!$I:$I,$G149)=0,COUNTIFS(Prices!$D:$D,$AG$12,Prices!$A:$A,$B149,Prices!$I:$I,$G149,Prices!$H:$H,"Product NA")&gt;0),0,SUMIFS(Prices!$H:$H,Prices!$D:$D,$AG$12,Prices!$A:$A,$B149,Prices!$I:$I,$G149))</f>
        <v>0</v>
      </c>
      <c r="AI149" s="89">
        <f>IF(OR($C149=0,$E149=0,COUNTIFS(Prices!$D:$D,$AG$12,Prices!$A:$A,$B149,Prices!$I:$I,$G149,Prices!$H:$H,"Product NA")&gt;0),0,(AG149+(AH149*($E149/1000))))</f>
        <v>0</v>
      </c>
      <c r="AJ149" s="89">
        <f t="shared" si="48"/>
        <v>0</v>
      </c>
      <c r="AK149" s="89">
        <f t="shared" si="49"/>
        <v>0</v>
      </c>
      <c r="AL149" s="90">
        <f t="shared" si="50"/>
        <v>0</v>
      </c>
      <c r="AM149" s="90">
        <f t="shared" si="51"/>
        <v>0</v>
      </c>
    </row>
    <row r="150" spans="2:39" x14ac:dyDescent="0.35">
      <c r="B150" s="87" t="s">
        <v>145</v>
      </c>
      <c r="C150" s="66">
        <v>1</v>
      </c>
      <c r="D150" s="66">
        <v>1</v>
      </c>
      <c r="E150" s="66">
        <v>1000</v>
      </c>
      <c r="F150" s="116" t="str">
        <f t="shared" si="40"/>
        <v/>
      </c>
      <c r="G150" s="116" t="str">
        <f t="shared" si="41"/>
        <v>0-2kg</v>
      </c>
      <c r="H150" s="88">
        <f>IF(OR(COUNTIFS(Prices!$D:$D,$H$12,Prices!$A:$A,$B150,Prices!$I:$I,$G150)=0,COUNTIFS(Prices!$D:$D,$H$12,Prices!$A:$A,$B150,Prices!$I:$I,$G150,Prices!$G:$G,"Product NA")&gt;0),0,SUMIFS(Prices!$G:$G,Prices!$D:$D,$H$12,Prices!$A:$A,$B150,Prices!$I:$I,$G150))</f>
        <v>1.31</v>
      </c>
      <c r="I150" s="88">
        <f>IF(OR(COUNTIFS(Prices!$D:$D,$H$12,Prices!$A:$A,$B150,Prices!$I:$I,$G150)=0,COUNTIFS(Prices!$D:$D,$H$12,Prices!$A:$A,$B150,Prices!$I:$I,$G150,Prices!$H:$H,"Product NA")&gt;0),0,SUMIFS(Prices!$H:$H,Prices!$D:$D,$H$12,Prices!$A:$A,$B150,Prices!$I:$I,$G150))</f>
        <v>18.14</v>
      </c>
      <c r="J150" s="89">
        <f>IF(OR($C150=0,$E150=0,COUNTIFS(Prices!$D:$D,$H$12,Prices!$A:$A,$B150,Prices!$I:$I,$G150,Prices!$H:$H,"Product NA")&gt;0),0,(H150+(I150*($E150/1000))))</f>
        <v>19.45</v>
      </c>
      <c r="K150" s="89">
        <f>J150*-(INDEX(VRDs!$H$3:$J$13, MATCH($H$12, VRDs!$A$3:$A$13, 0), MATCH($D150, INDEX(VRDs!$E$3:$G$13, MATCH($H$12, VRDs!$A$3:$A$13, 0), 0), 1)))</f>
        <v>0</v>
      </c>
      <c r="L150" s="89">
        <f t="shared" si="42"/>
        <v>2.3339999999999996</v>
      </c>
      <c r="M150" s="90">
        <f t="shared" si="35"/>
        <v>21.783999999999999</v>
      </c>
      <c r="N150" s="90">
        <f t="shared" si="43"/>
        <v>21.783999999999999</v>
      </c>
      <c r="Q150" s="88">
        <f>_xlfn.LET(
    _xlpm.Product,$Q$12,
    _xlpm.Country,$B150,
    _xlpm.Service,$G150,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R150" s="88">
        <f>_xlfn.LET(
    _xlpm.Product,$Q$12,
    _xlpm.Country,$B150,
    _xlpm.Service,$G150,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S150" s="89">
        <f>IF(OR($C150=0,$E150=0,COUNTIFS(Prices!$D:$D,$Q$12,Prices!$A:$A,$B150,Prices!$I:$I,$G150,Prices!$H:$H,"Product NA")&gt;0),0,(Q150+(R150*($E150/1000))))</f>
        <v>13.8</v>
      </c>
      <c r="T150" s="89">
        <f t="shared" si="36"/>
        <v>1.6559999999999999</v>
      </c>
      <c r="U150" s="89">
        <f t="shared" si="37"/>
        <v>0</v>
      </c>
      <c r="V150" s="90">
        <f t="shared" si="44"/>
        <v>15.456000000000001</v>
      </c>
      <c r="W150" s="90">
        <f t="shared" si="38"/>
        <v>15.456000000000001</v>
      </c>
      <c r="X150" s="91"/>
      <c r="Y150" s="88">
        <f>IF(OR(COUNTIFS(Prices!$D:$D,Y$12,Prices!$A:$A,$B150,Prices!$I:$I,$G150)=0,COUNTIFS(Prices!$D:$D,$Y$12,Prices!$A:$A,$B150,Prices!$I:$I,$G150,Prices!$G:$G,"Product NA")&gt;0),0,SUMIFS(Prices!$G:$G,Prices!$D:$D,$Y$12,Prices!$A:$A,$B150,Prices!$I:$I,$G150))</f>
        <v>0</v>
      </c>
      <c r="Z150" s="88">
        <f>IF(OR(COUNTIFS(Prices!$D:$D,$Y$12,Prices!$A:$A,$B150,Prices!$I:$I,$G150)=0,COUNTIFS(Prices!$D:$D,$Y$12,Prices!$A:$A,$B150,Prices!$I:$I,$G150,Prices!$H:$H,"Product NA")&gt;0),0,SUMIFS(Prices!$H:$H,Prices!$D:$D,$Y$12,Prices!$A:$A,$B150,Prices!$I:$I,$G150))</f>
        <v>0</v>
      </c>
      <c r="AA150" s="89">
        <f>IF(OR($C150=0,$E150=0,COUNTIFS(Prices!$D:$D,$Y$12,Prices!$A:$A,$B150,Prices!$I:$I,$G150,Prices!$H:$H,"Product NA")&gt;0),0,(Y150+(Z150*($E150/1000))))</f>
        <v>0</v>
      </c>
      <c r="AB150" s="89">
        <f t="shared" si="45"/>
        <v>0</v>
      </c>
      <c r="AC150" s="89">
        <f t="shared" si="46"/>
        <v>0</v>
      </c>
      <c r="AD150" s="90">
        <f t="shared" si="47"/>
        <v>0</v>
      </c>
      <c r="AE150" s="90">
        <f t="shared" si="39"/>
        <v>0</v>
      </c>
      <c r="AF150" s="91"/>
      <c r="AG150" s="88">
        <f>IF(OR(COUNTIFS(Prices!$D:$D,AG$12,Prices!$A:$A,$B150,Prices!$I:$I,$G150)=0,COUNTIFS(Prices!$D:$D,$AG$12,Prices!$A:$A,$B150,Prices!$I:$I,$G150,Prices!$G:$G,"Product NA")&gt;0),0,SUMIFS(Prices!$G:$G,Prices!$D:$D,$AG$12,Prices!$A:$A,$B150,Prices!$I:$I,$G150))</f>
        <v>0</v>
      </c>
      <c r="AH150" s="88">
        <f>IF(OR(COUNTIFS(Prices!$D:$D,$AG$12,Prices!$A:$A,$B150,Prices!$I:$I,$G150)=0,COUNTIFS(Prices!$D:$D,$AG$12,Prices!$A:$A,$B150,Prices!$I:$I,$G150,Prices!$H:$H,"Product NA")&gt;0),0,SUMIFS(Prices!$H:$H,Prices!$D:$D,$AG$12,Prices!$A:$A,$B150,Prices!$I:$I,$G150))</f>
        <v>0</v>
      </c>
      <c r="AI150" s="89">
        <f>IF(OR($C150=0,$E150=0,COUNTIFS(Prices!$D:$D,$AG$12,Prices!$A:$A,$B150,Prices!$I:$I,$G150,Prices!$H:$H,"Product NA")&gt;0),0,(AG150+(AH150*($E150/1000))))</f>
        <v>0</v>
      </c>
      <c r="AJ150" s="89">
        <f t="shared" si="48"/>
        <v>0</v>
      </c>
      <c r="AK150" s="89">
        <f t="shared" si="49"/>
        <v>0</v>
      </c>
      <c r="AL150" s="90">
        <f t="shared" si="50"/>
        <v>0</v>
      </c>
      <c r="AM150" s="90">
        <f t="shared" si="51"/>
        <v>0</v>
      </c>
    </row>
    <row r="151" spans="2:39" x14ac:dyDescent="0.35">
      <c r="B151" s="87" t="s">
        <v>146</v>
      </c>
      <c r="C151" s="66">
        <v>1</v>
      </c>
      <c r="D151" s="66">
        <v>1</v>
      </c>
      <c r="E151" s="66">
        <v>1000</v>
      </c>
      <c r="F151" s="116" t="str">
        <f t="shared" si="40"/>
        <v/>
      </c>
      <c r="G151" s="116" t="str">
        <f t="shared" si="41"/>
        <v>0-2kg</v>
      </c>
      <c r="H151" s="88">
        <f>IF(OR(COUNTIFS(Prices!$D:$D,$H$12,Prices!$A:$A,$B151,Prices!$I:$I,$G151)=0,COUNTIFS(Prices!$D:$D,$H$12,Prices!$A:$A,$B151,Prices!$I:$I,$G151,Prices!$G:$G,"Product NA")&gt;0),0,SUMIFS(Prices!$G:$G,Prices!$D:$D,$H$12,Prices!$A:$A,$B151,Prices!$I:$I,$G151))</f>
        <v>1.6</v>
      </c>
      <c r="I151" s="88">
        <f>IF(OR(COUNTIFS(Prices!$D:$D,$H$12,Prices!$A:$A,$B151,Prices!$I:$I,$G151)=0,COUNTIFS(Prices!$D:$D,$H$12,Prices!$A:$A,$B151,Prices!$I:$I,$G151,Prices!$H:$H,"Product NA")&gt;0),0,SUMIFS(Prices!$H:$H,Prices!$D:$D,$H$12,Prices!$A:$A,$B151,Prices!$I:$I,$G151))</f>
        <v>13.84</v>
      </c>
      <c r="J151" s="89">
        <f>IF(OR($C151=0,$E151=0,COUNTIFS(Prices!$D:$D,$H$12,Prices!$A:$A,$B151,Prices!$I:$I,$G151,Prices!$H:$H,"Product NA")&gt;0),0,(H151+(I151*($E151/1000))))</f>
        <v>15.44</v>
      </c>
      <c r="K151" s="89">
        <f>J151*-(INDEX(VRDs!$H$3:$J$13, MATCH($H$12, VRDs!$A$3:$A$13, 0), MATCH($D151, INDEX(VRDs!$E$3:$G$13, MATCH($H$12, VRDs!$A$3:$A$13, 0), 0), 1)))</f>
        <v>0</v>
      </c>
      <c r="L151" s="89">
        <f t="shared" si="42"/>
        <v>1.8527999999999998</v>
      </c>
      <c r="M151" s="90">
        <f t="shared" si="35"/>
        <v>17.2928</v>
      </c>
      <c r="N151" s="90">
        <f t="shared" si="43"/>
        <v>17.2928</v>
      </c>
      <c r="Q151" s="88">
        <f>_xlfn.LET(
    _xlpm.Product,$Q$12,
    _xlpm.Country,$B151,
    _xlpm.Service,$G151,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7.4</v>
      </c>
      <c r="R151" s="88">
        <f>_xlfn.LET(
    _xlpm.Product,$Q$12,
    _xlpm.Country,$B151,
    _xlpm.Service,$G151,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5</v>
      </c>
      <c r="S151" s="89">
        <f>IF(OR($C151=0,$E151=0,COUNTIFS(Prices!$D:$D,$Q$12,Prices!$A:$A,$B151,Prices!$I:$I,$G151,Prices!$H:$H,"Product NA")&gt;0),0,(Q151+(R151*($E151/1000))))</f>
        <v>12.4</v>
      </c>
      <c r="T151" s="89">
        <f t="shared" si="36"/>
        <v>1.488</v>
      </c>
      <c r="U151" s="89">
        <f t="shared" si="37"/>
        <v>0</v>
      </c>
      <c r="V151" s="90">
        <f t="shared" si="44"/>
        <v>13.888</v>
      </c>
      <c r="W151" s="90">
        <f t="shared" si="38"/>
        <v>13.888</v>
      </c>
      <c r="X151" s="91"/>
      <c r="Y151" s="88">
        <f>IF(OR(COUNTIFS(Prices!$D:$D,Y$12,Prices!$A:$A,$B151,Prices!$I:$I,$G151)=0,COUNTIFS(Prices!$D:$D,$Y$12,Prices!$A:$A,$B151,Prices!$I:$I,$G151,Prices!$G:$G,"Product NA")&gt;0),0,SUMIFS(Prices!$G:$G,Prices!$D:$D,$Y$12,Prices!$A:$A,$B151,Prices!$I:$I,$G151))</f>
        <v>0</v>
      </c>
      <c r="Z151" s="88">
        <f>IF(OR(COUNTIFS(Prices!$D:$D,$Y$12,Prices!$A:$A,$B151,Prices!$I:$I,$G151)=0,COUNTIFS(Prices!$D:$D,$Y$12,Prices!$A:$A,$B151,Prices!$I:$I,$G151,Prices!$H:$H,"Product NA")&gt;0),0,SUMIFS(Prices!$H:$H,Prices!$D:$D,$Y$12,Prices!$A:$A,$B151,Prices!$I:$I,$G151))</f>
        <v>0</v>
      </c>
      <c r="AA151" s="89">
        <f>IF(OR($C151=0,$E151=0,COUNTIFS(Prices!$D:$D,$Y$12,Prices!$A:$A,$B151,Prices!$I:$I,$G151,Prices!$H:$H,"Product NA")&gt;0),0,(Y151+(Z151*($E151/1000))))</f>
        <v>0</v>
      </c>
      <c r="AB151" s="89">
        <f t="shared" si="45"/>
        <v>0</v>
      </c>
      <c r="AC151" s="89">
        <f t="shared" si="46"/>
        <v>0</v>
      </c>
      <c r="AD151" s="90">
        <f t="shared" si="47"/>
        <v>0</v>
      </c>
      <c r="AE151" s="90">
        <f t="shared" si="39"/>
        <v>0</v>
      </c>
      <c r="AF151" s="91"/>
      <c r="AG151" s="88">
        <f>IF(OR(COUNTIFS(Prices!$D:$D,AG$12,Prices!$A:$A,$B151,Prices!$I:$I,$G151)=0,COUNTIFS(Prices!$D:$D,$AG$12,Prices!$A:$A,$B151,Prices!$I:$I,$G151,Prices!$G:$G,"Product NA")&gt;0),0,SUMIFS(Prices!$G:$G,Prices!$D:$D,$AG$12,Prices!$A:$A,$B151,Prices!$I:$I,$G151))</f>
        <v>0</v>
      </c>
      <c r="AH151" s="88">
        <f>IF(OR(COUNTIFS(Prices!$D:$D,$AG$12,Prices!$A:$A,$B151,Prices!$I:$I,$G151)=0,COUNTIFS(Prices!$D:$D,$AG$12,Prices!$A:$A,$B151,Prices!$I:$I,$G151,Prices!$H:$H,"Product NA")&gt;0),0,SUMIFS(Prices!$H:$H,Prices!$D:$D,$AG$12,Prices!$A:$A,$B151,Prices!$I:$I,$G151))</f>
        <v>0</v>
      </c>
      <c r="AI151" s="89">
        <f>IF(OR($C151=0,$E151=0,COUNTIFS(Prices!$D:$D,$AG$12,Prices!$A:$A,$B151,Prices!$I:$I,$G151,Prices!$H:$H,"Product NA")&gt;0),0,(AG151+(AH151*($E151/1000))))</f>
        <v>0</v>
      </c>
      <c r="AJ151" s="89">
        <f t="shared" si="48"/>
        <v>0</v>
      </c>
      <c r="AK151" s="89">
        <f t="shared" si="49"/>
        <v>0</v>
      </c>
      <c r="AL151" s="90">
        <f t="shared" si="50"/>
        <v>0</v>
      </c>
      <c r="AM151" s="90">
        <f t="shared" si="51"/>
        <v>0</v>
      </c>
    </row>
    <row r="152" spans="2:39" x14ac:dyDescent="0.35">
      <c r="B152" s="87" t="s">
        <v>147</v>
      </c>
      <c r="C152" s="66">
        <v>1</v>
      </c>
      <c r="D152" s="66">
        <v>1</v>
      </c>
      <c r="E152" s="66">
        <v>1000</v>
      </c>
      <c r="F152" s="116" t="str">
        <f t="shared" si="40"/>
        <v/>
      </c>
      <c r="G152" s="116" t="str">
        <f t="shared" si="41"/>
        <v>0-2kg</v>
      </c>
      <c r="H152" s="88">
        <f>IF(OR(COUNTIFS(Prices!$D:$D,$H$12,Prices!$A:$A,$B152,Prices!$I:$I,$G152)=0,COUNTIFS(Prices!$D:$D,$H$12,Prices!$A:$A,$B152,Prices!$I:$I,$G152,Prices!$G:$G,"Product NA")&gt;0),0,SUMIFS(Prices!$G:$G,Prices!$D:$D,$H$12,Prices!$A:$A,$B152,Prices!$I:$I,$G152))</f>
        <v>1.81</v>
      </c>
      <c r="I152" s="88">
        <f>IF(OR(COUNTIFS(Prices!$D:$D,$H$12,Prices!$A:$A,$B152,Prices!$I:$I,$G152)=0,COUNTIFS(Prices!$D:$D,$H$12,Prices!$A:$A,$B152,Prices!$I:$I,$G152,Prices!$H:$H,"Product NA")&gt;0),0,SUMIFS(Prices!$H:$H,Prices!$D:$D,$H$12,Prices!$A:$A,$B152,Prices!$I:$I,$G152))</f>
        <v>18.39</v>
      </c>
      <c r="J152" s="89">
        <f>IF(OR($C152=0,$E152=0,COUNTIFS(Prices!$D:$D,$H$12,Prices!$A:$A,$B152,Prices!$I:$I,$G152,Prices!$H:$H,"Product NA")&gt;0),0,(H152+(I152*($E152/1000))))</f>
        <v>20.2</v>
      </c>
      <c r="K152" s="89">
        <f>J152*-(INDEX(VRDs!$H$3:$J$13, MATCH($H$12, VRDs!$A$3:$A$13, 0), MATCH($D152, INDEX(VRDs!$E$3:$G$13, MATCH($H$12, VRDs!$A$3:$A$13, 0), 0), 1)))</f>
        <v>0</v>
      </c>
      <c r="L152" s="89">
        <f t="shared" si="42"/>
        <v>2.4239999999999999</v>
      </c>
      <c r="M152" s="90">
        <f t="shared" si="35"/>
        <v>22.623999999999999</v>
      </c>
      <c r="N152" s="90">
        <f t="shared" si="43"/>
        <v>22.623999999999999</v>
      </c>
      <c r="Q152" s="88">
        <f>_xlfn.LET(
    _xlpm.Product,$Q$12,
    _xlpm.Country,$B152,
    _xlpm.Service,$G152,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R152" s="88">
        <f>_xlfn.LET(
    _xlpm.Product,$Q$12,
    _xlpm.Country,$B152,
    _xlpm.Service,$G152,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6.25</v>
      </c>
      <c r="S152" s="89">
        <f>IF(OR($C152=0,$E152=0,COUNTIFS(Prices!$D:$D,$Q$12,Prices!$A:$A,$B152,Prices!$I:$I,$G152,Prices!$H:$H,"Product NA")&gt;0),0,(Q152+(R152*($E152/1000))))</f>
        <v>15.6</v>
      </c>
      <c r="T152" s="89">
        <f t="shared" si="36"/>
        <v>1.8719999999999999</v>
      </c>
      <c r="U152" s="89">
        <f t="shared" si="37"/>
        <v>0</v>
      </c>
      <c r="V152" s="90">
        <f t="shared" si="44"/>
        <v>17.472000000000001</v>
      </c>
      <c r="W152" s="90">
        <f t="shared" si="38"/>
        <v>17.472000000000001</v>
      </c>
      <c r="X152" s="91"/>
      <c r="Y152" s="88">
        <f>IF(OR(COUNTIFS(Prices!$D:$D,Y$12,Prices!$A:$A,$B152,Prices!$I:$I,$G152)=0,COUNTIFS(Prices!$D:$D,$Y$12,Prices!$A:$A,$B152,Prices!$I:$I,$G152,Prices!$G:$G,"Product NA")&gt;0),0,SUMIFS(Prices!$G:$G,Prices!$D:$D,$Y$12,Prices!$A:$A,$B152,Prices!$I:$I,$G152))</f>
        <v>0</v>
      </c>
      <c r="Z152" s="88">
        <f>IF(OR(COUNTIFS(Prices!$D:$D,$Y$12,Prices!$A:$A,$B152,Prices!$I:$I,$G152)=0,COUNTIFS(Prices!$D:$D,$Y$12,Prices!$A:$A,$B152,Prices!$I:$I,$G152,Prices!$H:$H,"Product NA")&gt;0),0,SUMIFS(Prices!$H:$H,Prices!$D:$D,$Y$12,Prices!$A:$A,$B152,Prices!$I:$I,$G152))</f>
        <v>0</v>
      </c>
      <c r="AA152" s="89">
        <f>IF(OR($C152=0,$E152=0,COUNTIFS(Prices!$D:$D,$Y$12,Prices!$A:$A,$B152,Prices!$I:$I,$G152,Prices!$H:$H,"Product NA")&gt;0),0,(Y152+(Z152*($E152/1000))))</f>
        <v>0</v>
      </c>
      <c r="AB152" s="89">
        <f t="shared" si="45"/>
        <v>0</v>
      </c>
      <c r="AC152" s="89">
        <f t="shared" si="46"/>
        <v>0</v>
      </c>
      <c r="AD152" s="90">
        <f t="shared" si="47"/>
        <v>0</v>
      </c>
      <c r="AE152" s="90">
        <f t="shared" si="39"/>
        <v>0</v>
      </c>
      <c r="AF152" s="91"/>
      <c r="AG152" s="88">
        <f>IF(OR(COUNTIFS(Prices!$D:$D,AG$12,Prices!$A:$A,$B152,Prices!$I:$I,$G152)=0,COUNTIFS(Prices!$D:$D,$AG$12,Prices!$A:$A,$B152,Prices!$I:$I,$G152,Prices!$G:$G,"Product NA")&gt;0),0,SUMIFS(Prices!$G:$G,Prices!$D:$D,$AG$12,Prices!$A:$A,$B152,Prices!$I:$I,$G152))</f>
        <v>0</v>
      </c>
      <c r="AH152" s="88">
        <f>IF(OR(COUNTIFS(Prices!$D:$D,$AG$12,Prices!$A:$A,$B152,Prices!$I:$I,$G152)=0,COUNTIFS(Prices!$D:$D,$AG$12,Prices!$A:$A,$B152,Prices!$I:$I,$G152,Prices!$H:$H,"Product NA")&gt;0),0,SUMIFS(Prices!$H:$H,Prices!$D:$D,$AG$12,Prices!$A:$A,$B152,Prices!$I:$I,$G152))</f>
        <v>0</v>
      </c>
      <c r="AI152" s="89">
        <f>IF(OR($C152=0,$E152=0,COUNTIFS(Prices!$D:$D,$AG$12,Prices!$A:$A,$B152,Prices!$I:$I,$G152,Prices!$H:$H,"Product NA")&gt;0),0,(AG152+(AH152*($E152/1000))))</f>
        <v>0</v>
      </c>
      <c r="AJ152" s="89">
        <f t="shared" si="48"/>
        <v>0</v>
      </c>
      <c r="AK152" s="89">
        <f t="shared" si="49"/>
        <v>0</v>
      </c>
      <c r="AL152" s="90">
        <f t="shared" si="50"/>
        <v>0</v>
      </c>
      <c r="AM152" s="90">
        <f t="shared" si="51"/>
        <v>0</v>
      </c>
    </row>
    <row r="153" spans="2:39" x14ac:dyDescent="0.35">
      <c r="B153" s="87" t="s">
        <v>148</v>
      </c>
      <c r="C153" s="66">
        <v>1</v>
      </c>
      <c r="D153" s="66">
        <v>1</v>
      </c>
      <c r="E153" s="66">
        <v>1000</v>
      </c>
      <c r="F153" s="116" t="str">
        <f t="shared" si="40"/>
        <v/>
      </c>
      <c r="G153" s="116" t="str">
        <f t="shared" si="41"/>
        <v>0-2kg</v>
      </c>
      <c r="H153" s="88">
        <f>IF(OR(COUNTIFS(Prices!$D:$D,$H$12,Prices!$A:$A,$B153,Prices!$I:$I,$G153)=0,COUNTIFS(Prices!$D:$D,$H$12,Prices!$A:$A,$B153,Prices!$I:$I,$G153,Prices!$G:$G,"Product NA")&gt;0),0,SUMIFS(Prices!$G:$G,Prices!$D:$D,$H$12,Prices!$A:$A,$B153,Prices!$I:$I,$G153))</f>
        <v>1.31</v>
      </c>
      <c r="I153" s="88">
        <f>IF(OR(COUNTIFS(Prices!$D:$D,$H$12,Prices!$A:$A,$B153,Prices!$I:$I,$G153)=0,COUNTIFS(Prices!$D:$D,$H$12,Prices!$A:$A,$B153,Prices!$I:$I,$G153,Prices!$H:$H,"Product NA")&gt;0),0,SUMIFS(Prices!$H:$H,Prices!$D:$D,$H$12,Prices!$A:$A,$B153,Prices!$I:$I,$G153))</f>
        <v>18.14</v>
      </c>
      <c r="J153" s="89">
        <f>IF(OR($C153=0,$E153=0,COUNTIFS(Prices!$D:$D,$H$12,Prices!$A:$A,$B153,Prices!$I:$I,$G153,Prices!$H:$H,"Product NA")&gt;0),0,(H153+(I153*($E153/1000))))</f>
        <v>19.45</v>
      </c>
      <c r="K153" s="89">
        <f>J153*-(INDEX(VRDs!$H$3:$J$13, MATCH($H$12, VRDs!$A$3:$A$13, 0), MATCH($D153, INDEX(VRDs!$E$3:$G$13, MATCH($H$12, VRDs!$A$3:$A$13, 0), 0), 1)))</f>
        <v>0</v>
      </c>
      <c r="L153" s="89">
        <f t="shared" si="42"/>
        <v>2.3339999999999996</v>
      </c>
      <c r="M153" s="90">
        <f t="shared" si="35"/>
        <v>21.783999999999999</v>
      </c>
      <c r="N153" s="90">
        <f t="shared" si="43"/>
        <v>21.783999999999999</v>
      </c>
      <c r="Q153" s="88">
        <f>_xlfn.LET(
    _xlpm.Product,$Q$12,
    _xlpm.Country,$B153,
    _xlpm.Service,$G153,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R153" s="88">
        <f>_xlfn.LET(
    _xlpm.Product,$Q$12,
    _xlpm.Country,$B153,
    _xlpm.Service,$G153,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S153" s="89">
        <f>IF(OR($C153=0,$E153=0,COUNTIFS(Prices!$D:$D,$Q$12,Prices!$A:$A,$B153,Prices!$I:$I,$G153,Prices!$H:$H,"Product NA")&gt;0),0,(Q153+(R153*($E153/1000))))</f>
        <v>13.8</v>
      </c>
      <c r="T153" s="89">
        <f t="shared" si="36"/>
        <v>1.6559999999999999</v>
      </c>
      <c r="U153" s="89">
        <f t="shared" si="37"/>
        <v>0</v>
      </c>
      <c r="V153" s="90">
        <f t="shared" si="44"/>
        <v>15.456000000000001</v>
      </c>
      <c r="W153" s="90">
        <f t="shared" si="38"/>
        <v>15.456000000000001</v>
      </c>
      <c r="X153" s="91"/>
      <c r="Y153" s="88">
        <f>IF(OR(COUNTIFS(Prices!$D:$D,Y$12,Prices!$A:$A,$B153,Prices!$I:$I,$G153)=0,COUNTIFS(Prices!$D:$D,$Y$12,Prices!$A:$A,$B153,Prices!$I:$I,$G153,Prices!$G:$G,"Product NA")&gt;0),0,SUMIFS(Prices!$G:$G,Prices!$D:$D,$Y$12,Prices!$A:$A,$B153,Prices!$I:$I,$G153))</f>
        <v>0</v>
      </c>
      <c r="Z153" s="88">
        <f>IF(OR(COUNTIFS(Prices!$D:$D,$Y$12,Prices!$A:$A,$B153,Prices!$I:$I,$G153)=0,COUNTIFS(Prices!$D:$D,$Y$12,Prices!$A:$A,$B153,Prices!$I:$I,$G153,Prices!$H:$H,"Product NA")&gt;0),0,SUMIFS(Prices!$H:$H,Prices!$D:$D,$Y$12,Prices!$A:$A,$B153,Prices!$I:$I,$G153))</f>
        <v>0</v>
      </c>
      <c r="AA153" s="89">
        <f>IF(OR($C153=0,$E153=0,COUNTIFS(Prices!$D:$D,$Y$12,Prices!$A:$A,$B153,Prices!$I:$I,$G153,Prices!$H:$H,"Product NA")&gt;0),0,(Y153+(Z153*($E153/1000))))</f>
        <v>0</v>
      </c>
      <c r="AB153" s="89">
        <f t="shared" si="45"/>
        <v>0</v>
      </c>
      <c r="AC153" s="89">
        <f t="shared" si="46"/>
        <v>0</v>
      </c>
      <c r="AD153" s="90">
        <f t="shared" si="47"/>
        <v>0</v>
      </c>
      <c r="AE153" s="90">
        <f t="shared" si="39"/>
        <v>0</v>
      </c>
      <c r="AF153" s="91"/>
      <c r="AG153" s="88">
        <f>IF(OR(COUNTIFS(Prices!$D:$D,AG$12,Prices!$A:$A,$B153,Prices!$I:$I,$G153)=0,COUNTIFS(Prices!$D:$D,$AG$12,Prices!$A:$A,$B153,Prices!$I:$I,$G153,Prices!$G:$G,"Product NA")&gt;0),0,SUMIFS(Prices!$G:$G,Prices!$D:$D,$AG$12,Prices!$A:$A,$B153,Prices!$I:$I,$G153))</f>
        <v>0</v>
      </c>
      <c r="AH153" s="88">
        <f>IF(OR(COUNTIFS(Prices!$D:$D,$AG$12,Prices!$A:$A,$B153,Prices!$I:$I,$G153)=0,COUNTIFS(Prices!$D:$D,$AG$12,Prices!$A:$A,$B153,Prices!$I:$I,$G153,Prices!$H:$H,"Product NA")&gt;0),0,SUMIFS(Prices!$H:$H,Prices!$D:$D,$AG$12,Prices!$A:$A,$B153,Prices!$I:$I,$G153))</f>
        <v>0</v>
      </c>
      <c r="AI153" s="89">
        <f>IF(OR($C153=0,$E153=0,COUNTIFS(Prices!$D:$D,$AG$12,Prices!$A:$A,$B153,Prices!$I:$I,$G153,Prices!$H:$H,"Product NA")&gt;0),0,(AG153+(AH153*($E153/1000))))</f>
        <v>0</v>
      </c>
      <c r="AJ153" s="89">
        <f t="shared" si="48"/>
        <v>0</v>
      </c>
      <c r="AK153" s="89">
        <f t="shared" si="49"/>
        <v>0</v>
      </c>
      <c r="AL153" s="90">
        <f t="shared" si="50"/>
        <v>0</v>
      </c>
      <c r="AM153" s="90">
        <f t="shared" si="51"/>
        <v>0</v>
      </c>
    </row>
    <row r="154" spans="2:39" x14ac:dyDescent="0.35">
      <c r="B154" s="87" t="s">
        <v>149</v>
      </c>
      <c r="C154" s="66">
        <v>1</v>
      </c>
      <c r="D154" s="66">
        <v>1</v>
      </c>
      <c r="E154" s="66">
        <v>1000</v>
      </c>
      <c r="F154" s="116" t="str">
        <f t="shared" si="40"/>
        <v/>
      </c>
      <c r="G154" s="116" t="str">
        <f t="shared" si="41"/>
        <v>0-2kg</v>
      </c>
      <c r="H154" s="88">
        <f>IF(OR(COUNTIFS(Prices!$D:$D,$H$12,Prices!$A:$A,$B154,Prices!$I:$I,$G154)=0,COUNTIFS(Prices!$D:$D,$H$12,Prices!$A:$A,$B154,Prices!$I:$I,$G154,Prices!$G:$G,"Product NA")&gt;0),0,SUMIFS(Prices!$G:$G,Prices!$D:$D,$H$12,Prices!$A:$A,$B154,Prices!$I:$I,$G154))</f>
        <v>1.31</v>
      </c>
      <c r="I154" s="88">
        <f>IF(OR(COUNTIFS(Prices!$D:$D,$H$12,Prices!$A:$A,$B154,Prices!$I:$I,$G154)=0,COUNTIFS(Prices!$D:$D,$H$12,Prices!$A:$A,$B154,Prices!$I:$I,$G154,Prices!$H:$H,"Product NA")&gt;0),0,SUMIFS(Prices!$H:$H,Prices!$D:$D,$H$12,Prices!$A:$A,$B154,Prices!$I:$I,$G154))</f>
        <v>18.14</v>
      </c>
      <c r="J154" s="89">
        <f>IF(OR($C154=0,$E154=0,COUNTIFS(Prices!$D:$D,$H$12,Prices!$A:$A,$B154,Prices!$I:$I,$G154,Prices!$H:$H,"Product NA")&gt;0),0,(H154+(I154*($E154/1000))))</f>
        <v>19.45</v>
      </c>
      <c r="K154" s="89">
        <f>J154*-(INDEX(VRDs!$H$3:$J$13, MATCH($H$12, VRDs!$A$3:$A$13, 0), MATCH($D154, INDEX(VRDs!$E$3:$G$13, MATCH($H$12, VRDs!$A$3:$A$13, 0), 0), 1)))</f>
        <v>0</v>
      </c>
      <c r="L154" s="89">
        <f t="shared" si="42"/>
        <v>2.3339999999999996</v>
      </c>
      <c r="M154" s="90">
        <f t="shared" si="35"/>
        <v>21.783999999999999</v>
      </c>
      <c r="N154" s="90">
        <f t="shared" si="43"/>
        <v>21.783999999999999</v>
      </c>
      <c r="Q154" s="88">
        <f>_xlfn.LET(
    _xlpm.Product,$Q$12,
    _xlpm.Country,$B154,
    _xlpm.Service,$G154,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R154" s="88">
        <f>_xlfn.LET(
    _xlpm.Product,$Q$12,
    _xlpm.Country,$B154,
    _xlpm.Service,$G154,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S154" s="89">
        <f>IF(OR($C154=0,$E154=0,COUNTIFS(Prices!$D:$D,$Q$12,Prices!$A:$A,$B154,Prices!$I:$I,$G154,Prices!$H:$H,"Product NA")&gt;0),0,(Q154+(R154*($E154/1000))))</f>
        <v>13.8</v>
      </c>
      <c r="T154" s="89">
        <f t="shared" si="36"/>
        <v>1.6559999999999999</v>
      </c>
      <c r="U154" s="89">
        <f t="shared" si="37"/>
        <v>0</v>
      </c>
      <c r="V154" s="90">
        <f t="shared" si="44"/>
        <v>15.456000000000001</v>
      </c>
      <c r="W154" s="90">
        <f t="shared" si="38"/>
        <v>15.456000000000001</v>
      </c>
      <c r="X154" s="91"/>
      <c r="Y154" s="88">
        <f>IF(OR(COUNTIFS(Prices!$D:$D,Y$12,Prices!$A:$A,$B154,Prices!$I:$I,$G154)=0,COUNTIFS(Prices!$D:$D,$Y$12,Prices!$A:$A,$B154,Prices!$I:$I,$G154,Prices!$G:$G,"Product NA")&gt;0),0,SUMIFS(Prices!$G:$G,Prices!$D:$D,$Y$12,Prices!$A:$A,$B154,Prices!$I:$I,$G154))</f>
        <v>0</v>
      </c>
      <c r="Z154" s="88">
        <f>IF(OR(COUNTIFS(Prices!$D:$D,$Y$12,Prices!$A:$A,$B154,Prices!$I:$I,$G154)=0,COUNTIFS(Prices!$D:$D,$Y$12,Prices!$A:$A,$B154,Prices!$I:$I,$G154,Prices!$H:$H,"Product NA")&gt;0),0,SUMIFS(Prices!$H:$H,Prices!$D:$D,$Y$12,Prices!$A:$A,$B154,Prices!$I:$I,$G154))</f>
        <v>0</v>
      </c>
      <c r="AA154" s="89">
        <f>IF(OR($C154=0,$E154=0,COUNTIFS(Prices!$D:$D,$Y$12,Prices!$A:$A,$B154,Prices!$I:$I,$G154,Prices!$H:$H,"Product NA")&gt;0),0,(Y154+(Z154*($E154/1000))))</f>
        <v>0</v>
      </c>
      <c r="AB154" s="89">
        <f t="shared" si="45"/>
        <v>0</v>
      </c>
      <c r="AC154" s="89">
        <f t="shared" si="46"/>
        <v>0</v>
      </c>
      <c r="AD154" s="90">
        <f t="shared" si="47"/>
        <v>0</v>
      </c>
      <c r="AE154" s="90">
        <f t="shared" si="39"/>
        <v>0</v>
      </c>
      <c r="AF154" s="91"/>
      <c r="AG154" s="88">
        <f>IF(OR(COUNTIFS(Prices!$D:$D,AG$12,Prices!$A:$A,$B154,Prices!$I:$I,$G154)=0,COUNTIFS(Prices!$D:$D,$AG$12,Prices!$A:$A,$B154,Prices!$I:$I,$G154,Prices!$G:$G,"Product NA")&gt;0),0,SUMIFS(Prices!$G:$G,Prices!$D:$D,$AG$12,Prices!$A:$A,$B154,Prices!$I:$I,$G154))</f>
        <v>0</v>
      </c>
      <c r="AH154" s="88">
        <f>IF(OR(COUNTIFS(Prices!$D:$D,$AG$12,Prices!$A:$A,$B154,Prices!$I:$I,$G154)=0,COUNTIFS(Prices!$D:$D,$AG$12,Prices!$A:$A,$B154,Prices!$I:$I,$G154,Prices!$H:$H,"Product NA")&gt;0),0,SUMIFS(Prices!$H:$H,Prices!$D:$D,$AG$12,Prices!$A:$A,$B154,Prices!$I:$I,$G154))</f>
        <v>0</v>
      </c>
      <c r="AI154" s="89">
        <f>IF(OR($C154=0,$E154=0,COUNTIFS(Prices!$D:$D,$AG$12,Prices!$A:$A,$B154,Prices!$I:$I,$G154,Prices!$H:$H,"Product NA")&gt;0),0,(AG154+(AH154*($E154/1000))))</f>
        <v>0</v>
      </c>
      <c r="AJ154" s="89">
        <f t="shared" si="48"/>
        <v>0</v>
      </c>
      <c r="AK154" s="89">
        <f t="shared" si="49"/>
        <v>0</v>
      </c>
      <c r="AL154" s="90">
        <f t="shared" si="50"/>
        <v>0</v>
      </c>
      <c r="AM154" s="90">
        <f t="shared" si="51"/>
        <v>0</v>
      </c>
    </row>
    <row r="155" spans="2:39" x14ac:dyDescent="0.35">
      <c r="B155" s="87" t="s">
        <v>150</v>
      </c>
      <c r="C155" s="66">
        <v>1</v>
      </c>
      <c r="D155" s="66">
        <v>1</v>
      </c>
      <c r="E155" s="66">
        <v>1000</v>
      </c>
      <c r="F155" s="116" t="str">
        <f t="shared" si="40"/>
        <v/>
      </c>
      <c r="G155" s="116" t="str">
        <f t="shared" si="41"/>
        <v>0-2kg</v>
      </c>
      <c r="H155" s="88">
        <f>IF(OR(COUNTIFS(Prices!$D:$D,$H$12,Prices!$A:$A,$B155,Prices!$I:$I,$G155)=0,COUNTIFS(Prices!$D:$D,$H$12,Prices!$A:$A,$B155,Prices!$I:$I,$G155,Prices!$G:$G,"Product NA")&gt;0),0,SUMIFS(Prices!$G:$G,Prices!$D:$D,$H$12,Prices!$A:$A,$B155,Prices!$I:$I,$G155))</f>
        <v>1.31</v>
      </c>
      <c r="I155" s="88">
        <f>IF(OR(COUNTIFS(Prices!$D:$D,$H$12,Prices!$A:$A,$B155,Prices!$I:$I,$G155)=0,COUNTIFS(Prices!$D:$D,$H$12,Prices!$A:$A,$B155,Prices!$I:$I,$G155,Prices!$H:$H,"Product NA")&gt;0),0,SUMIFS(Prices!$H:$H,Prices!$D:$D,$H$12,Prices!$A:$A,$B155,Prices!$I:$I,$G155))</f>
        <v>18.14</v>
      </c>
      <c r="J155" s="89">
        <f>IF(OR($C155=0,$E155=0,COUNTIFS(Prices!$D:$D,$H$12,Prices!$A:$A,$B155,Prices!$I:$I,$G155,Prices!$H:$H,"Product NA")&gt;0),0,(H155+(I155*($E155/1000))))</f>
        <v>19.45</v>
      </c>
      <c r="K155" s="89">
        <f>J155*-(INDEX(VRDs!$H$3:$J$13, MATCH($H$12, VRDs!$A$3:$A$13, 0), MATCH($D155, INDEX(VRDs!$E$3:$G$13, MATCH($H$12, VRDs!$A$3:$A$13, 0), 0), 1)))</f>
        <v>0</v>
      </c>
      <c r="L155" s="89">
        <f t="shared" si="42"/>
        <v>2.3339999999999996</v>
      </c>
      <c r="M155" s="90">
        <f t="shared" si="35"/>
        <v>21.783999999999999</v>
      </c>
      <c r="N155" s="90">
        <f t="shared" si="43"/>
        <v>21.783999999999999</v>
      </c>
      <c r="Q155" s="88">
        <f>_xlfn.LET(
    _xlpm.Product,$Q$12,
    _xlpm.Country,$B155,
    _xlpm.Service,$G155,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R155" s="88">
        <f>_xlfn.LET(
    _xlpm.Product,$Q$12,
    _xlpm.Country,$B155,
    _xlpm.Service,$G155,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S155" s="89">
        <f>IF(OR($C155=0,$E155=0,COUNTIFS(Prices!$D:$D,$Q$12,Prices!$A:$A,$B155,Prices!$I:$I,$G155,Prices!$H:$H,"Product NA")&gt;0),0,(Q155+(R155*($E155/1000))))</f>
        <v>13.8</v>
      </c>
      <c r="T155" s="89">
        <f t="shared" si="36"/>
        <v>1.6559999999999999</v>
      </c>
      <c r="U155" s="89">
        <f t="shared" si="37"/>
        <v>0</v>
      </c>
      <c r="V155" s="90">
        <f t="shared" si="44"/>
        <v>15.456000000000001</v>
      </c>
      <c r="W155" s="90">
        <f t="shared" si="38"/>
        <v>15.456000000000001</v>
      </c>
      <c r="X155" s="91"/>
      <c r="Y155" s="88">
        <f>IF(OR(COUNTIFS(Prices!$D:$D,Y$12,Prices!$A:$A,$B155,Prices!$I:$I,$G155)=0,COUNTIFS(Prices!$D:$D,$Y$12,Prices!$A:$A,$B155,Prices!$I:$I,$G155,Prices!$G:$G,"Product NA")&gt;0),0,SUMIFS(Prices!$G:$G,Prices!$D:$D,$Y$12,Prices!$A:$A,$B155,Prices!$I:$I,$G155))</f>
        <v>0</v>
      </c>
      <c r="Z155" s="88">
        <f>IF(OR(COUNTIFS(Prices!$D:$D,$Y$12,Prices!$A:$A,$B155,Prices!$I:$I,$G155)=0,COUNTIFS(Prices!$D:$D,$Y$12,Prices!$A:$A,$B155,Prices!$I:$I,$G155,Prices!$H:$H,"Product NA")&gt;0),0,SUMIFS(Prices!$H:$H,Prices!$D:$D,$Y$12,Prices!$A:$A,$B155,Prices!$I:$I,$G155))</f>
        <v>0</v>
      </c>
      <c r="AA155" s="89">
        <f>IF(OR($C155=0,$E155=0,COUNTIFS(Prices!$D:$D,$Y$12,Prices!$A:$A,$B155,Prices!$I:$I,$G155,Prices!$H:$H,"Product NA")&gt;0),0,(Y155+(Z155*($E155/1000))))</f>
        <v>0</v>
      </c>
      <c r="AB155" s="89">
        <f t="shared" si="45"/>
        <v>0</v>
      </c>
      <c r="AC155" s="89">
        <f t="shared" si="46"/>
        <v>0</v>
      </c>
      <c r="AD155" s="90">
        <f t="shared" si="47"/>
        <v>0</v>
      </c>
      <c r="AE155" s="90">
        <f t="shared" si="39"/>
        <v>0</v>
      </c>
      <c r="AF155" s="91"/>
      <c r="AG155" s="88">
        <f>IF(OR(COUNTIFS(Prices!$D:$D,AG$12,Prices!$A:$A,$B155,Prices!$I:$I,$G155)=0,COUNTIFS(Prices!$D:$D,$AG$12,Prices!$A:$A,$B155,Prices!$I:$I,$G155,Prices!$G:$G,"Product NA")&gt;0),0,SUMIFS(Prices!$G:$G,Prices!$D:$D,$AG$12,Prices!$A:$A,$B155,Prices!$I:$I,$G155))</f>
        <v>0</v>
      </c>
      <c r="AH155" s="88">
        <f>IF(OR(COUNTIFS(Prices!$D:$D,$AG$12,Prices!$A:$A,$B155,Prices!$I:$I,$G155)=0,COUNTIFS(Prices!$D:$D,$AG$12,Prices!$A:$A,$B155,Prices!$I:$I,$G155,Prices!$H:$H,"Product NA")&gt;0),0,SUMIFS(Prices!$H:$H,Prices!$D:$D,$AG$12,Prices!$A:$A,$B155,Prices!$I:$I,$G155))</f>
        <v>0</v>
      </c>
      <c r="AI155" s="89">
        <f>IF(OR($C155=0,$E155=0,COUNTIFS(Prices!$D:$D,$AG$12,Prices!$A:$A,$B155,Prices!$I:$I,$G155,Prices!$H:$H,"Product NA")&gt;0),0,(AG155+(AH155*($E155/1000))))</f>
        <v>0</v>
      </c>
      <c r="AJ155" s="89">
        <f t="shared" si="48"/>
        <v>0</v>
      </c>
      <c r="AK155" s="89">
        <f t="shared" si="49"/>
        <v>0</v>
      </c>
      <c r="AL155" s="90">
        <f t="shared" si="50"/>
        <v>0</v>
      </c>
      <c r="AM155" s="90">
        <f t="shared" si="51"/>
        <v>0</v>
      </c>
    </row>
    <row r="156" spans="2:39" x14ac:dyDescent="0.35">
      <c r="B156" s="87" t="s">
        <v>151</v>
      </c>
      <c r="C156" s="66">
        <v>1</v>
      </c>
      <c r="D156" s="66">
        <v>1</v>
      </c>
      <c r="E156" s="66">
        <v>1000</v>
      </c>
      <c r="F156" s="116" t="str">
        <f t="shared" si="40"/>
        <v/>
      </c>
      <c r="G156" s="116" t="str">
        <f t="shared" si="41"/>
        <v>0-2kg</v>
      </c>
      <c r="H156" s="88">
        <f>IF(OR(COUNTIFS(Prices!$D:$D,$H$12,Prices!$A:$A,$B156,Prices!$I:$I,$G156)=0,COUNTIFS(Prices!$D:$D,$H$12,Prices!$A:$A,$B156,Prices!$I:$I,$G156,Prices!$G:$G,"Product NA")&gt;0),0,SUMIFS(Prices!$G:$G,Prices!$D:$D,$H$12,Prices!$A:$A,$B156,Prices!$I:$I,$G156))</f>
        <v>1.31</v>
      </c>
      <c r="I156" s="88">
        <f>IF(OR(COUNTIFS(Prices!$D:$D,$H$12,Prices!$A:$A,$B156,Prices!$I:$I,$G156)=0,COUNTIFS(Prices!$D:$D,$H$12,Prices!$A:$A,$B156,Prices!$I:$I,$G156,Prices!$H:$H,"Product NA")&gt;0),0,SUMIFS(Prices!$H:$H,Prices!$D:$D,$H$12,Prices!$A:$A,$B156,Prices!$I:$I,$G156))</f>
        <v>18.14</v>
      </c>
      <c r="J156" s="89">
        <f>IF(OR($C156=0,$E156=0,COUNTIFS(Prices!$D:$D,$H$12,Prices!$A:$A,$B156,Prices!$I:$I,$G156,Prices!$H:$H,"Product NA")&gt;0),0,(H156+(I156*($E156/1000))))</f>
        <v>19.45</v>
      </c>
      <c r="K156" s="89">
        <f>J156*-(INDEX(VRDs!$H$3:$J$13, MATCH($H$12, VRDs!$A$3:$A$13, 0), MATCH($D156, INDEX(VRDs!$E$3:$G$13, MATCH($H$12, VRDs!$A$3:$A$13, 0), 0), 1)))</f>
        <v>0</v>
      </c>
      <c r="L156" s="89">
        <f t="shared" si="42"/>
        <v>2.3339999999999996</v>
      </c>
      <c r="M156" s="90">
        <f t="shared" si="35"/>
        <v>21.783999999999999</v>
      </c>
      <c r="N156" s="90">
        <f t="shared" si="43"/>
        <v>21.783999999999999</v>
      </c>
      <c r="Q156" s="88">
        <f>_xlfn.LET(
    _xlpm.Product,$Q$12,
    _xlpm.Country,$B156,
    _xlpm.Service,$G156,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R156" s="88">
        <f>_xlfn.LET(
    _xlpm.Product,$Q$12,
    _xlpm.Country,$B156,
    _xlpm.Service,$G156,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S156" s="89">
        <f>IF(OR($C156=0,$E156=0,COUNTIFS(Prices!$D:$D,$Q$12,Prices!$A:$A,$B156,Prices!$I:$I,$G156,Prices!$H:$H,"Product NA")&gt;0),0,(Q156+(R156*($E156/1000))))</f>
        <v>13.8</v>
      </c>
      <c r="T156" s="89">
        <f t="shared" si="36"/>
        <v>1.6559999999999999</v>
      </c>
      <c r="U156" s="89">
        <f t="shared" si="37"/>
        <v>0</v>
      </c>
      <c r="V156" s="90">
        <f t="shared" si="44"/>
        <v>15.456000000000001</v>
      </c>
      <c r="W156" s="90">
        <f t="shared" si="38"/>
        <v>15.456000000000001</v>
      </c>
      <c r="X156" s="91"/>
      <c r="Y156" s="88">
        <f>IF(OR(COUNTIFS(Prices!$D:$D,Y$12,Prices!$A:$A,$B156,Prices!$I:$I,$G156)=0,COUNTIFS(Prices!$D:$D,$Y$12,Prices!$A:$A,$B156,Prices!$I:$I,$G156,Prices!$G:$G,"Product NA")&gt;0),0,SUMIFS(Prices!$G:$G,Prices!$D:$D,$Y$12,Prices!$A:$A,$B156,Prices!$I:$I,$G156))</f>
        <v>0</v>
      </c>
      <c r="Z156" s="88">
        <f>IF(OR(COUNTIFS(Prices!$D:$D,$Y$12,Prices!$A:$A,$B156,Prices!$I:$I,$G156)=0,COUNTIFS(Prices!$D:$D,$Y$12,Prices!$A:$A,$B156,Prices!$I:$I,$G156,Prices!$H:$H,"Product NA")&gt;0),0,SUMIFS(Prices!$H:$H,Prices!$D:$D,$Y$12,Prices!$A:$A,$B156,Prices!$I:$I,$G156))</f>
        <v>0</v>
      </c>
      <c r="AA156" s="89">
        <f>IF(OR($C156=0,$E156=0,COUNTIFS(Prices!$D:$D,$Y$12,Prices!$A:$A,$B156,Prices!$I:$I,$G156,Prices!$H:$H,"Product NA")&gt;0),0,(Y156+(Z156*($E156/1000))))</f>
        <v>0</v>
      </c>
      <c r="AB156" s="89">
        <f t="shared" si="45"/>
        <v>0</v>
      </c>
      <c r="AC156" s="89">
        <f t="shared" si="46"/>
        <v>0</v>
      </c>
      <c r="AD156" s="90">
        <f t="shared" si="47"/>
        <v>0</v>
      </c>
      <c r="AE156" s="90">
        <f t="shared" si="39"/>
        <v>0</v>
      </c>
      <c r="AF156" s="91"/>
      <c r="AG156" s="88">
        <f>IF(OR(COUNTIFS(Prices!$D:$D,AG$12,Prices!$A:$A,$B156,Prices!$I:$I,$G156)=0,COUNTIFS(Prices!$D:$D,$AG$12,Prices!$A:$A,$B156,Prices!$I:$I,$G156,Prices!$G:$G,"Product NA")&gt;0),0,SUMIFS(Prices!$G:$G,Prices!$D:$D,$AG$12,Prices!$A:$A,$B156,Prices!$I:$I,$G156))</f>
        <v>0</v>
      </c>
      <c r="AH156" s="88">
        <f>IF(OR(COUNTIFS(Prices!$D:$D,$AG$12,Prices!$A:$A,$B156,Prices!$I:$I,$G156)=0,COUNTIFS(Prices!$D:$D,$AG$12,Prices!$A:$A,$B156,Prices!$I:$I,$G156,Prices!$H:$H,"Product NA")&gt;0),0,SUMIFS(Prices!$H:$H,Prices!$D:$D,$AG$12,Prices!$A:$A,$B156,Prices!$I:$I,$G156))</f>
        <v>0</v>
      </c>
      <c r="AI156" s="89">
        <f>IF(OR($C156=0,$E156=0,COUNTIFS(Prices!$D:$D,$AG$12,Prices!$A:$A,$B156,Prices!$I:$I,$G156,Prices!$H:$H,"Product NA")&gt;0),0,(AG156+(AH156*($E156/1000))))</f>
        <v>0</v>
      </c>
      <c r="AJ156" s="89">
        <f t="shared" si="48"/>
        <v>0</v>
      </c>
      <c r="AK156" s="89">
        <f t="shared" si="49"/>
        <v>0</v>
      </c>
      <c r="AL156" s="90">
        <f t="shared" si="50"/>
        <v>0</v>
      </c>
      <c r="AM156" s="90">
        <f t="shared" si="51"/>
        <v>0</v>
      </c>
    </row>
    <row r="157" spans="2:39" x14ac:dyDescent="0.35">
      <c r="B157" s="87" t="s">
        <v>152</v>
      </c>
      <c r="C157" s="66">
        <v>1</v>
      </c>
      <c r="D157" s="66">
        <v>1</v>
      </c>
      <c r="E157" s="66">
        <v>1000</v>
      </c>
      <c r="F157" s="116" t="str">
        <f t="shared" si="40"/>
        <v/>
      </c>
      <c r="G157" s="116" t="str">
        <f t="shared" si="41"/>
        <v>0-2kg</v>
      </c>
      <c r="H157" s="88">
        <f>IF(OR(COUNTIFS(Prices!$D:$D,$H$12,Prices!$A:$A,$B157,Prices!$I:$I,$G157)=0,COUNTIFS(Prices!$D:$D,$H$12,Prices!$A:$A,$B157,Prices!$I:$I,$G157,Prices!$G:$G,"Product NA")&gt;0),0,SUMIFS(Prices!$G:$G,Prices!$D:$D,$H$12,Prices!$A:$A,$B157,Prices!$I:$I,$G157))</f>
        <v>1.59</v>
      </c>
      <c r="I157" s="88">
        <f>IF(OR(COUNTIFS(Prices!$D:$D,$H$12,Prices!$A:$A,$B157,Prices!$I:$I,$G157)=0,COUNTIFS(Prices!$D:$D,$H$12,Prices!$A:$A,$B157,Prices!$I:$I,$G157,Prices!$H:$H,"Product NA")&gt;0),0,SUMIFS(Prices!$H:$H,Prices!$D:$D,$H$12,Prices!$A:$A,$B157,Prices!$I:$I,$G157))</f>
        <v>16.82</v>
      </c>
      <c r="J157" s="89">
        <f>IF(OR($C157=0,$E157=0,COUNTIFS(Prices!$D:$D,$H$12,Prices!$A:$A,$B157,Prices!$I:$I,$G157,Prices!$H:$H,"Product NA")&gt;0),0,(H157+(I157*($E157/1000))))</f>
        <v>18.41</v>
      </c>
      <c r="K157" s="89">
        <f>J157*-(INDEX(VRDs!$H$3:$J$13, MATCH($H$12, VRDs!$A$3:$A$13, 0), MATCH($D157, INDEX(VRDs!$E$3:$G$13, MATCH($H$12, VRDs!$A$3:$A$13, 0), 0), 1)))</f>
        <v>0</v>
      </c>
      <c r="L157" s="89">
        <f t="shared" si="42"/>
        <v>2.2092000000000001</v>
      </c>
      <c r="M157" s="90">
        <f t="shared" si="35"/>
        <v>20.619199999999999</v>
      </c>
      <c r="N157" s="90">
        <f t="shared" si="43"/>
        <v>20.619199999999999</v>
      </c>
      <c r="Q157" s="88">
        <f>_xlfn.LET(
    _xlpm.Product,$Q$12,
    _xlpm.Country,$B157,
    _xlpm.Service,$G157,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8.65</v>
      </c>
      <c r="R157" s="88">
        <f>_xlfn.LET(
    _xlpm.Product,$Q$12,
    _xlpm.Country,$B157,
    _xlpm.Service,$G157,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5.4</v>
      </c>
      <c r="S157" s="89">
        <f>IF(OR($C157=0,$E157=0,COUNTIFS(Prices!$D:$D,$Q$12,Prices!$A:$A,$B157,Prices!$I:$I,$G157,Prices!$H:$H,"Product NA")&gt;0),0,(Q157+(R157*($E157/1000))))</f>
        <v>14.05</v>
      </c>
      <c r="T157" s="89">
        <f t="shared" si="36"/>
        <v>1.6859999999999999</v>
      </c>
      <c r="U157" s="89">
        <f t="shared" si="37"/>
        <v>0</v>
      </c>
      <c r="V157" s="90">
        <f t="shared" si="44"/>
        <v>15.736000000000001</v>
      </c>
      <c r="W157" s="90">
        <f t="shared" si="38"/>
        <v>15.736000000000001</v>
      </c>
      <c r="X157" s="91"/>
      <c r="Y157" s="88">
        <f>IF(OR(COUNTIFS(Prices!$D:$D,Y$12,Prices!$A:$A,$B157,Prices!$I:$I,$G157)=0,COUNTIFS(Prices!$D:$D,$Y$12,Prices!$A:$A,$B157,Prices!$I:$I,$G157,Prices!$G:$G,"Product NA")&gt;0),0,SUMIFS(Prices!$G:$G,Prices!$D:$D,$Y$12,Prices!$A:$A,$B157,Prices!$I:$I,$G157))</f>
        <v>0</v>
      </c>
      <c r="Z157" s="88">
        <f>IF(OR(COUNTIFS(Prices!$D:$D,$Y$12,Prices!$A:$A,$B157,Prices!$I:$I,$G157)=0,COUNTIFS(Prices!$D:$D,$Y$12,Prices!$A:$A,$B157,Prices!$I:$I,$G157,Prices!$H:$H,"Product NA")&gt;0),0,SUMIFS(Prices!$H:$H,Prices!$D:$D,$Y$12,Prices!$A:$A,$B157,Prices!$I:$I,$G157))</f>
        <v>0</v>
      </c>
      <c r="AA157" s="89">
        <f>IF(OR($C157=0,$E157=0,COUNTIFS(Prices!$D:$D,$Y$12,Prices!$A:$A,$B157,Prices!$I:$I,$G157,Prices!$H:$H,"Product NA")&gt;0),0,(Y157+(Z157*($E157/1000))))</f>
        <v>0</v>
      </c>
      <c r="AB157" s="89">
        <f t="shared" si="45"/>
        <v>0</v>
      </c>
      <c r="AC157" s="89">
        <f t="shared" si="46"/>
        <v>0</v>
      </c>
      <c r="AD157" s="90">
        <f t="shared" si="47"/>
        <v>0</v>
      </c>
      <c r="AE157" s="90">
        <f t="shared" si="39"/>
        <v>0</v>
      </c>
      <c r="AF157" s="91"/>
      <c r="AG157" s="88">
        <f>IF(OR(COUNTIFS(Prices!$D:$D,AG$12,Prices!$A:$A,$B157,Prices!$I:$I,$G157)=0,COUNTIFS(Prices!$D:$D,$AG$12,Prices!$A:$A,$B157,Prices!$I:$I,$G157,Prices!$G:$G,"Product NA")&gt;0),0,SUMIFS(Prices!$G:$G,Prices!$D:$D,$AG$12,Prices!$A:$A,$B157,Prices!$I:$I,$G157))</f>
        <v>0</v>
      </c>
      <c r="AH157" s="88">
        <f>IF(OR(COUNTIFS(Prices!$D:$D,$AG$12,Prices!$A:$A,$B157,Prices!$I:$I,$G157)=0,COUNTIFS(Prices!$D:$D,$AG$12,Prices!$A:$A,$B157,Prices!$I:$I,$G157,Prices!$H:$H,"Product NA")&gt;0),0,SUMIFS(Prices!$H:$H,Prices!$D:$D,$AG$12,Prices!$A:$A,$B157,Prices!$I:$I,$G157))</f>
        <v>0</v>
      </c>
      <c r="AI157" s="89">
        <f>IF(OR($C157=0,$E157=0,COUNTIFS(Prices!$D:$D,$AG$12,Prices!$A:$A,$B157,Prices!$I:$I,$G157,Prices!$H:$H,"Product NA")&gt;0),0,(AG157+(AH157*($E157/1000))))</f>
        <v>0</v>
      </c>
      <c r="AJ157" s="89">
        <f t="shared" si="48"/>
        <v>0</v>
      </c>
      <c r="AK157" s="89">
        <f t="shared" si="49"/>
        <v>0</v>
      </c>
      <c r="AL157" s="90">
        <f t="shared" si="50"/>
        <v>0</v>
      </c>
      <c r="AM157" s="90">
        <f t="shared" si="51"/>
        <v>0</v>
      </c>
    </row>
    <row r="158" spans="2:39" x14ac:dyDescent="0.35">
      <c r="B158" s="87" t="s">
        <v>153</v>
      </c>
      <c r="C158" s="66">
        <v>1</v>
      </c>
      <c r="D158" s="66">
        <v>1</v>
      </c>
      <c r="E158" s="66">
        <v>1000</v>
      </c>
      <c r="F158" s="116" t="str">
        <f t="shared" si="40"/>
        <v/>
      </c>
      <c r="G158" s="116" t="str">
        <f t="shared" si="41"/>
        <v>0-2kg</v>
      </c>
      <c r="H158" s="88">
        <f>IF(OR(COUNTIFS(Prices!$D:$D,$H$12,Prices!$A:$A,$B158,Prices!$I:$I,$G158)=0,COUNTIFS(Prices!$D:$D,$H$12,Prices!$A:$A,$B158,Prices!$I:$I,$G158,Prices!$G:$G,"Product NA")&gt;0),0,SUMIFS(Prices!$G:$G,Prices!$D:$D,$H$12,Prices!$A:$A,$B158,Prices!$I:$I,$G158))</f>
        <v>1.31</v>
      </c>
      <c r="I158" s="88">
        <f>IF(OR(COUNTIFS(Prices!$D:$D,$H$12,Prices!$A:$A,$B158,Prices!$I:$I,$G158)=0,COUNTIFS(Prices!$D:$D,$H$12,Prices!$A:$A,$B158,Prices!$I:$I,$G158,Prices!$H:$H,"Product NA")&gt;0),0,SUMIFS(Prices!$H:$H,Prices!$D:$D,$H$12,Prices!$A:$A,$B158,Prices!$I:$I,$G158))</f>
        <v>18.14</v>
      </c>
      <c r="J158" s="89">
        <f>IF(OR($C158=0,$E158=0,COUNTIFS(Prices!$D:$D,$H$12,Prices!$A:$A,$B158,Prices!$I:$I,$G158,Prices!$H:$H,"Product NA")&gt;0),0,(H158+(I158*($E158/1000))))</f>
        <v>19.45</v>
      </c>
      <c r="K158" s="89">
        <f>J158*-(INDEX(VRDs!$H$3:$J$13, MATCH($H$12, VRDs!$A$3:$A$13, 0), MATCH($D158, INDEX(VRDs!$E$3:$G$13, MATCH($H$12, VRDs!$A$3:$A$13, 0), 0), 1)))</f>
        <v>0</v>
      </c>
      <c r="L158" s="89">
        <f t="shared" si="42"/>
        <v>2.3339999999999996</v>
      </c>
      <c r="M158" s="90">
        <f t="shared" si="35"/>
        <v>21.783999999999999</v>
      </c>
      <c r="N158" s="90">
        <f t="shared" si="43"/>
        <v>21.783999999999999</v>
      </c>
      <c r="Q158" s="88">
        <f>_xlfn.LET(
    _xlpm.Product,$Q$12,
    _xlpm.Country,$B158,
    _xlpm.Service,$G158,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R158" s="88">
        <f>_xlfn.LET(
    _xlpm.Product,$Q$12,
    _xlpm.Country,$B158,
    _xlpm.Service,$G158,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S158" s="89">
        <f>IF(OR($C158=0,$E158=0,COUNTIFS(Prices!$D:$D,$Q$12,Prices!$A:$A,$B158,Prices!$I:$I,$G158,Prices!$H:$H,"Product NA")&gt;0),0,(Q158+(R158*($E158/1000))))</f>
        <v>13.8</v>
      </c>
      <c r="T158" s="89">
        <f t="shared" si="36"/>
        <v>1.6559999999999999</v>
      </c>
      <c r="U158" s="89">
        <f t="shared" si="37"/>
        <v>0</v>
      </c>
      <c r="V158" s="90">
        <f t="shared" si="44"/>
        <v>15.456000000000001</v>
      </c>
      <c r="W158" s="90">
        <f t="shared" si="38"/>
        <v>15.456000000000001</v>
      </c>
      <c r="X158" s="91"/>
      <c r="Y158" s="88">
        <f>IF(OR(COUNTIFS(Prices!$D:$D,Y$12,Prices!$A:$A,$B158,Prices!$I:$I,$G158)=0,COUNTIFS(Prices!$D:$D,$Y$12,Prices!$A:$A,$B158,Prices!$I:$I,$G158,Prices!$G:$G,"Product NA")&gt;0),0,SUMIFS(Prices!$G:$G,Prices!$D:$D,$Y$12,Prices!$A:$A,$B158,Prices!$I:$I,$G158))</f>
        <v>0</v>
      </c>
      <c r="Z158" s="88">
        <f>IF(OR(COUNTIFS(Prices!$D:$D,$Y$12,Prices!$A:$A,$B158,Prices!$I:$I,$G158)=0,COUNTIFS(Prices!$D:$D,$Y$12,Prices!$A:$A,$B158,Prices!$I:$I,$G158,Prices!$H:$H,"Product NA")&gt;0),0,SUMIFS(Prices!$H:$H,Prices!$D:$D,$Y$12,Prices!$A:$A,$B158,Prices!$I:$I,$G158))</f>
        <v>0</v>
      </c>
      <c r="AA158" s="89">
        <f>IF(OR($C158=0,$E158=0,COUNTIFS(Prices!$D:$D,$Y$12,Prices!$A:$A,$B158,Prices!$I:$I,$G158,Prices!$H:$H,"Product NA")&gt;0),0,(Y158+(Z158*($E158/1000))))</f>
        <v>0</v>
      </c>
      <c r="AB158" s="89">
        <f t="shared" si="45"/>
        <v>0</v>
      </c>
      <c r="AC158" s="89">
        <f t="shared" si="46"/>
        <v>0</v>
      </c>
      <c r="AD158" s="90">
        <f t="shared" si="47"/>
        <v>0</v>
      </c>
      <c r="AE158" s="90">
        <f t="shared" si="39"/>
        <v>0</v>
      </c>
      <c r="AF158" s="91"/>
      <c r="AG158" s="88">
        <f>IF(OR(COUNTIFS(Prices!$D:$D,AG$12,Prices!$A:$A,$B158,Prices!$I:$I,$G158)=0,COUNTIFS(Prices!$D:$D,$AG$12,Prices!$A:$A,$B158,Prices!$I:$I,$G158,Prices!$G:$G,"Product NA")&gt;0),0,SUMIFS(Prices!$G:$G,Prices!$D:$D,$AG$12,Prices!$A:$A,$B158,Prices!$I:$I,$G158))</f>
        <v>0</v>
      </c>
      <c r="AH158" s="88">
        <f>IF(OR(COUNTIFS(Prices!$D:$D,$AG$12,Prices!$A:$A,$B158,Prices!$I:$I,$G158)=0,COUNTIFS(Prices!$D:$D,$AG$12,Prices!$A:$A,$B158,Prices!$I:$I,$G158,Prices!$H:$H,"Product NA")&gt;0),0,SUMIFS(Prices!$H:$H,Prices!$D:$D,$AG$12,Prices!$A:$A,$B158,Prices!$I:$I,$G158))</f>
        <v>0</v>
      </c>
      <c r="AI158" s="89">
        <f>IF(OR($C158=0,$E158=0,COUNTIFS(Prices!$D:$D,$AG$12,Prices!$A:$A,$B158,Prices!$I:$I,$G158,Prices!$H:$H,"Product NA")&gt;0),0,(AG158+(AH158*($E158/1000))))</f>
        <v>0</v>
      </c>
      <c r="AJ158" s="89">
        <f t="shared" si="48"/>
        <v>0</v>
      </c>
      <c r="AK158" s="89">
        <f t="shared" si="49"/>
        <v>0</v>
      </c>
      <c r="AL158" s="90">
        <f t="shared" si="50"/>
        <v>0</v>
      </c>
      <c r="AM158" s="90">
        <f t="shared" si="51"/>
        <v>0</v>
      </c>
    </row>
    <row r="159" spans="2:39" x14ac:dyDescent="0.35">
      <c r="B159" s="87" t="s">
        <v>154</v>
      </c>
      <c r="C159" s="66">
        <v>1</v>
      </c>
      <c r="D159" s="66">
        <v>1</v>
      </c>
      <c r="E159" s="66">
        <v>1000</v>
      </c>
      <c r="F159" s="116" t="str">
        <f t="shared" si="40"/>
        <v/>
      </c>
      <c r="G159" s="116" t="str">
        <f t="shared" si="41"/>
        <v>0-2kg</v>
      </c>
      <c r="H159" s="88">
        <f>IF(OR(COUNTIFS(Prices!$D:$D,$H$12,Prices!$A:$A,$B159,Prices!$I:$I,$G159)=0,COUNTIFS(Prices!$D:$D,$H$12,Prices!$A:$A,$B159,Prices!$I:$I,$G159,Prices!$G:$G,"Product NA")&gt;0),0,SUMIFS(Prices!$G:$G,Prices!$D:$D,$H$12,Prices!$A:$A,$B159,Prices!$I:$I,$G159))</f>
        <v>2.37</v>
      </c>
      <c r="I159" s="88">
        <f>IF(OR(COUNTIFS(Prices!$D:$D,$H$12,Prices!$A:$A,$B159,Prices!$I:$I,$G159)=0,COUNTIFS(Prices!$D:$D,$H$12,Prices!$A:$A,$B159,Prices!$I:$I,$G159,Prices!$H:$H,"Product NA")&gt;0),0,SUMIFS(Prices!$H:$H,Prices!$D:$D,$H$12,Prices!$A:$A,$B159,Prices!$I:$I,$G159))</f>
        <v>3.37</v>
      </c>
      <c r="J159" s="89">
        <f>IF(OR($C159=0,$E159=0,COUNTIFS(Prices!$D:$D,$H$12,Prices!$A:$A,$B159,Prices!$I:$I,$G159,Prices!$H:$H,"Product NA")&gt;0),0,(H159+(I159*($E159/1000))))</f>
        <v>5.74</v>
      </c>
      <c r="K159" s="89">
        <f>J159*-(INDEX(VRDs!$H$3:$J$13, MATCH($H$12, VRDs!$A$3:$A$13, 0), MATCH($D159, INDEX(VRDs!$E$3:$G$13, MATCH($H$12, VRDs!$A$3:$A$13, 0), 0), 1)))</f>
        <v>0</v>
      </c>
      <c r="L159" s="89">
        <f t="shared" si="42"/>
        <v>0.68879999999999997</v>
      </c>
      <c r="M159" s="90">
        <f t="shared" si="35"/>
        <v>6.4287999999999998</v>
      </c>
      <c r="N159" s="90">
        <f t="shared" si="43"/>
        <v>6.4287999999999998</v>
      </c>
      <c r="Q159" s="88">
        <f>_xlfn.LET(
    _xlpm.Product,$Q$12,
    _xlpm.Country,$B159,
    _xlpm.Service,$G159,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5.5</v>
      </c>
      <c r="R159" s="88">
        <f>_xlfn.LET(
    _xlpm.Product,$Q$12,
    _xlpm.Country,$B159,
    _xlpm.Service,$G159,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1.5</v>
      </c>
      <c r="S159" s="89">
        <f>IF(OR($C159=0,$E159=0,COUNTIFS(Prices!$D:$D,$Q$12,Prices!$A:$A,$B159,Prices!$I:$I,$G159,Prices!$H:$H,"Product NA")&gt;0),0,(Q159+(R159*($E159/1000))))</f>
        <v>7</v>
      </c>
      <c r="T159" s="89">
        <f t="shared" si="36"/>
        <v>0.84</v>
      </c>
      <c r="U159" s="89">
        <f t="shared" si="37"/>
        <v>0</v>
      </c>
      <c r="V159" s="90">
        <f t="shared" si="44"/>
        <v>7.84</v>
      </c>
      <c r="W159" s="90">
        <f t="shared" si="38"/>
        <v>7.84</v>
      </c>
      <c r="X159" s="91"/>
      <c r="Y159" s="88">
        <f>IF(OR(COUNTIFS(Prices!$D:$D,Y$12,Prices!$A:$A,$B159,Prices!$I:$I,$G159)=0,COUNTIFS(Prices!$D:$D,$Y$12,Prices!$A:$A,$B159,Prices!$I:$I,$G159,Prices!$G:$G,"Product NA")&gt;0),0,SUMIFS(Prices!$G:$G,Prices!$D:$D,$Y$12,Prices!$A:$A,$B159,Prices!$I:$I,$G159))</f>
        <v>3.81</v>
      </c>
      <c r="Z159" s="88">
        <f>IF(OR(COUNTIFS(Prices!$D:$D,$Y$12,Prices!$A:$A,$B159,Prices!$I:$I,$G159)=0,COUNTIFS(Prices!$D:$D,$Y$12,Prices!$A:$A,$B159,Prices!$I:$I,$G159,Prices!$H:$H,"Product NA")&gt;0),0,SUMIFS(Prices!$H:$H,Prices!$D:$D,$Y$12,Prices!$A:$A,$B159,Prices!$I:$I,$G159))</f>
        <v>3.37</v>
      </c>
      <c r="AA159" s="89">
        <f>IF(OR($C159=0,$E159=0,COUNTIFS(Prices!$D:$D,$Y$12,Prices!$A:$A,$B159,Prices!$I:$I,$G159,Prices!$H:$H,"Product NA")&gt;0),0,(Y159+(Z159*($E159/1000))))</f>
        <v>7.18</v>
      </c>
      <c r="AB159" s="89">
        <f t="shared" si="45"/>
        <v>0.86159999999999992</v>
      </c>
      <c r="AC159" s="89">
        <f t="shared" si="46"/>
        <v>0</v>
      </c>
      <c r="AD159" s="90">
        <f t="shared" si="47"/>
        <v>8.041599999999999</v>
      </c>
      <c r="AE159" s="90">
        <f t="shared" si="39"/>
        <v>8.041599999999999</v>
      </c>
      <c r="AF159" s="91"/>
      <c r="AG159" s="88">
        <f>IF(OR(COUNTIFS(Prices!$D:$D,AG$12,Prices!$A:$A,$B159,Prices!$I:$I,$G159)=0,COUNTIFS(Prices!$D:$D,$AG$12,Prices!$A:$A,$B159,Prices!$I:$I,$G159,Prices!$G:$G,"Product NA")&gt;0),0,SUMIFS(Prices!$G:$G,Prices!$D:$D,$AG$12,Prices!$A:$A,$B159,Prices!$I:$I,$G159))</f>
        <v>6.94</v>
      </c>
      <c r="AH159" s="88">
        <f>IF(OR(COUNTIFS(Prices!$D:$D,$AG$12,Prices!$A:$A,$B159,Prices!$I:$I,$G159)=0,COUNTIFS(Prices!$D:$D,$AG$12,Prices!$A:$A,$B159,Prices!$I:$I,$G159,Prices!$H:$H,"Product NA")&gt;0),0,SUMIFS(Prices!$H:$H,Prices!$D:$D,$AG$12,Prices!$A:$A,$B159,Prices!$I:$I,$G159))</f>
        <v>1.5</v>
      </c>
      <c r="AI159" s="89">
        <f>IF(OR($C159=0,$E159=0,COUNTIFS(Prices!$D:$D,$AG$12,Prices!$A:$A,$B159,Prices!$I:$I,$G159,Prices!$H:$H,"Product NA")&gt;0),0,(AG159+(AH159*($E159/1000))))</f>
        <v>8.4400000000000013</v>
      </c>
      <c r="AJ159" s="89">
        <f t="shared" si="48"/>
        <v>1.0128000000000001</v>
      </c>
      <c r="AK159" s="89">
        <f t="shared" si="49"/>
        <v>0</v>
      </c>
      <c r="AL159" s="90">
        <f t="shared" si="50"/>
        <v>9.4528000000000016</v>
      </c>
      <c r="AM159" s="90">
        <f t="shared" si="51"/>
        <v>9.4528000000000016</v>
      </c>
    </row>
    <row r="160" spans="2:39" x14ac:dyDescent="0.35">
      <c r="B160" s="87" t="s">
        <v>155</v>
      </c>
      <c r="C160" s="66">
        <v>1</v>
      </c>
      <c r="D160" s="66">
        <v>1</v>
      </c>
      <c r="E160" s="66">
        <v>1000</v>
      </c>
      <c r="F160" s="116" t="str">
        <f t="shared" si="40"/>
        <v/>
      </c>
      <c r="G160" s="116" t="str">
        <f t="shared" si="41"/>
        <v>0-2kg</v>
      </c>
      <c r="H160" s="88">
        <f>IF(OR(COUNTIFS(Prices!$D:$D,$H$12,Prices!$A:$A,$B160,Prices!$I:$I,$G160)=0,COUNTIFS(Prices!$D:$D,$H$12,Prices!$A:$A,$B160,Prices!$I:$I,$G160,Prices!$G:$G,"Product NA")&gt;0),0,SUMIFS(Prices!$G:$G,Prices!$D:$D,$H$12,Prices!$A:$A,$B160,Prices!$I:$I,$G160))</f>
        <v>1.59</v>
      </c>
      <c r="I160" s="88">
        <f>IF(OR(COUNTIFS(Prices!$D:$D,$H$12,Prices!$A:$A,$B160,Prices!$I:$I,$G160)=0,COUNTIFS(Prices!$D:$D,$H$12,Prices!$A:$A,$B160,Prices!$I:$I,$G160,Prices!$H:$H,"Product NA")&gt;0),0,SUMIFS(Prices!$H:$H,Prices!$D:$D,$H$12,Prices!$A:$A,$B160,Prices!$I:$I,$G160))</f>
        <v>16.82</v>
      </c>
      <c r="J160" s="89">
        <f>IF(OR($C160=0,$E160=0,COUNTIFS(Prices!$D:$D,$H$12,Prices!$A:$A,$B160,Prices!$I:$I,$G160,Prices!$H:$H,"Product NA")&gt;0),0,(H160+(I160*($E160/1000))))</f>
        <v>18.41</v>
      </c>
      <c r="K160" s="89">
        <f>J160*-(INDEX(VRDs!$H$3:$J$13, MATCH($H$12, VRDs!$A$3:$A$13, 0), MATCH($D160, INDEX(VRDs!$E$3:$G$13, MATCH($H$12, VRDs!$A$3:$A$13, 0), 0), 1)))</f>
        <v>0</v>
      </c>
      <c r="L160" s="89">
        <f t="shared" si="42"/>
        <v>2.2092000000000001</v>
      </c>
      <c r="M160" s="90">
        <f t="shared" si="35"/>
        <v>20.619199999999999</v>
      </c>
      <c r="N160" s="90">
        <f t="shared" si="43"/>
        <v>20.619199999999999</v>
      </c>
      <c r="Q160" s="88">
        <f>_xlfn.LET(
    _xlpm.Product,$Q$12,
    _xlpm.Country,$B160,
    _xlpm.Service,$G160,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8.65</v>
      </c>
      <c r="R160" s="88">
        <f>_xlfn.LET(
    _xlpm.Product,$Q$12,
    _xlpm.Country,$B160,
    _xlpm.Service,$G160,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5.4</v>
      </c>
      <c r="S160" s="89">
        <f>IF(OR($C160=0,$E160=0,COUNTIFS(Prices!$D:$D,$Q$12,Prices!$A:$A,$B160,Prices!$I:$I,$G160,Prices!$H:$H,"Product NA")&gt;0),0,(Q160+(R160*($E160/1000))))</f>
        <v>14.05</v>
      </c>
      <c r="T160" s="89">
        <f t="shared" si="36"/>
        <v>1.6859999999999999</v>
      </c>
      <c r="U160" s="89">
        <f t="shared" si="37"/>
        <v>0</v>
      </c>
      <c r="V160" s="90">
        <f t="shared" si="44"/>
        <v>15.736000000000001</v>
      </c>
      <c r="W160" s="90">
        <f t="shared" si="38"/>
        <v>15.736000000000001</v>
      </c>
      <c r="X160" s="91"/>
      <c r="Y160" s="88">
        <f>IF(OR(COUNTIFS(Prices!$D:$D,Y$12,Prices!$A:$A,$B160,Prices!$I:$I,$G160)=0,COUNTIFS(Prices!$D:$D,$Y$12,Prices!$A:$A,$B160,Prices!$I:$I,$G160,Prices!$G:$G,"Product NA")&gt;0),0,SUMIFS(Prices!$G:$G,Prices!$D:$D,$Y$12,Prices!$A:$A,$B160,Prices!$I:$I,$G160))</f>
        <v>0</v>
      </c>
      <c r="Z160" s="88">
        <f>IF(OR(COUNTIFS(Prices!$D:$D,$Y$12,Prices!$A:$A,$B160,Prices!$I:$I,$G160)=0,COUNTIFS(Prices!$D:$D,$Y$12,Prices!$A:$A,$B160,Prices!$I:$I,$G160,Prices!$H:$H,"Product NA")&gt;0),0,SUMIFS(Prices!$H:$H,Prices!$D:$D,$Y$12,Prices!$A:$A,$B160,Prices!$I:$I,$G160))</f>
        <v>0</v>
      </c>
      <c r="AA160" s="89">
        <f>IF(OR($C160=0,$E160=0,COUNTIFS(Prices!$D:$D,$Y$12,Prices!$A:$A,$B160,Prices!$I:$I,$G160,Prices!$H:$H,"Product NA")&gt;0),0,(Y160+(Z160*($E160/1000))))</f>
        <v>0</v>
      </c>
      <c r="AB160" s="89">
        <f t="shared" si="45"/>
        <v>0</v>
      </c>
      <c r="AC160" s="89">
        <f t="shared" si="46"/>
        <v>0</v>
      </c>
      <c r="AD160" s="90">
        <f t="shared" si="47"/>
        <v>0</v>
      </c>
      <c r="AE160" s="90">
        <f t="shared" si="39"/>
        <v>0</v>
      </c>
      <c r="AF160" s="91"/>
      <c r="AG160" s="88">
        <f>IF(OR(COUNTIFS(Prices!$D:$D,AG$12,Prices!$A:$A,$B160,Prices!$I:$I,$G160)=0,COUNTIFS(Prices!$D:$D,$AG$12,Prices!$A:$A,$B160,Prices!$I:$I,$G160,Prices!$G:$G,"Product NA")&gt;0),0,SUMIFS(Prices!$G:$G,Prices!$D:$D,$AG$12,Prices!$A:$A,$B160,Prices!$I:$I,$G160))</f>
        <v>0</v>
      </c>
      <c r="AH160" s="88">
        <f>IF(OR(COUNTIFS(Prices!$D:$D,$AG$12,Prices!$A:$A,$B160,Prices!$I:$I,$G160)=0,COUNTIFS(Prices!$D:$D,$AG$12,Prices!$A:$A,$B160,Prices!$I:$I,$G160,Prices!$H:$H,"Product NA")&gt;0),0,SUMIFS(Prices!$H:$H,Prices!$D:$D,$AG$12,Prices!$A:$A,$B160,Prices!$I:$I,$G160))</f>
        <v>0</v>
      </c>
      <c r="AI160" s="89">
        <f>IF(OR($C160=0,$E160=0,COUNTIFS(Prices!$D:$D,$AG$12,Prices!$A:$A,$B160,Prices!$I:$I,$G160,Prices!$H:$H,"Product NA")&gt;0),0,(AG160+(AH160*($E160/1000))))</f>
        <v>0</v>
      </c>
      <c r="AJ160" s="89">
        <f t="shared" si="48"/>
        <v>0</v>
      </c>
      <c r="AK160" s="89">
        <f t="shared" si="49"/>
        <v>0</v>
      </c>
      <c r="AL160" s="90">
        <f t="shared" si="50"/>
        <v>0</v>
      </c>
      <c r="AM160" s="90">
        <f t="shared" si="51"/>
        <v>0</v>
      </c>
    </row>
    <row r="161" spans="2:39" x14ac:dyDescent="0.35">
      <c r="B161" s="87" t="s">
        <v>156</v>
      </c>
      <c r="C161" s="66">
        <v>1</v>
      </c>
      <c r="D161" s="66">
        <v>1</v>
      </c>
      <c r="E161" s="66">
        <v>1000</v>
      </c>
      <c r="F161" s="116" t="str">
        <f t="shared" si="40"/>
        <v/>
      </c>
      <c r="G161" s="116" t="str">
        <f t="shared" si="41"/>
        <v>0-2kg</v>
      </c>
      <c r="H161" s="88">
        <f>IF(OR(COUNTIFS(Prices!$D:$D,$H$12,Prices!$A:$A,$B161,Prices!$I:$I,$G161)=0,COUNTIFS(Prices!$D:$D,$H$12,Prices!$A:$A,$B161,Prices!$I:$I,$G161,Prices!$G:$G,"Product NA")&gt;0),0,SUMIFS(Prices!$G:$G,Prices!$D:$D,$H$12,Prices!$A:$A,$B161,Prices!$I:$I,$G161))</f>
        <v>1.83</v>
      </c>
      <c r="I161" s="88">
        <f>IF(OR(COUNTIFS(Prices!$D:$D,$H$12,Prices!$A:$A,$B161,Prices!$I:$I,$G161)=0,COUNTIFS(Prices!$D:$D,$H$12,Prices!$A:$A,$B161,Prices!$I:$I,$G161,Prices!$H:$H,"Product NA")&gt;0),0,SUMIFS(Prices!$H:$H,Prices!$D:$D,$H$12,Prices!$A:$A,$B161,Prices!$I:$I,$G161))</f>
        <v>15.200000000000001</v>
      </c>
      <c r="J161" s="89">
        <f>IF(OR($C161=0,$E161=0,COUNTIFS(Prices!$D:$D,$H$12,Prices!$A:$A,$B161,Prices!$I:$I,$G161,Prices!$H:$H,"Product NA")&gt;0),0,(H161+(I161*($E161/1000))))</f>
        <v>17.03</v>
      </c>
      <c r="K161" s="89">
        <f>J161*-(INDEX(VRDs!$H$3:$J$13, MATCH($H$12, VRDs!$A$3:$A$13, 0), MATCH($D161, INDEX(VRDs!$E$3:$G$13, MATCH($H$12, VRDs!$A$3:$A$13, 0), 0), 1)))</f>
        <v>0</v>
      </c>
      <c r="L161" s="89">
        <f t="shared" si="42"/>
        <v>2.0436000000000001</v>
      </c>
      <c r="M161" s="90">
        <f t="shared" si="35"/>
        <v>19.073600000000003</v>
      </c>
      <c r="N161" s="90">
        <f t="shared" si="43"/>
        <v>19.073600000000003</v>
      </c>
      <c r="Q161" s="88">
        <f>_xlfn.LET(
    _xlpm.Product,$Q$12,
    _xlpm.Country,$B161,
    _xlpm.Service,$G161,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6.25</v>
      </c>
      <c r="R161" s="88">
        <f>_xlfn.LET(
    _xlpm.Product,$Q$12,
    _xlpm.Country,$B161,
    _xlpm.Service,$G161,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10.450000000000001</v>
      </c>
      <c r="S161" s="89">
        <f>IF(OR($C161=0,$E161=0,COUNTIFS(Prices!$D:$D,$Q$12,Prices!$A:$A,$B161,Prices!$I:$I,$G161,Prices!$H:$H,"Product NA")&gt;0),0,(Q161+(R161*($E161/1000))))</f>
        <v>16.700000000000003</v>
      </c>
      <c r="T161" s="89">
        <f t="shared" si="36"/>
        <v>2.0040000000000004</v>
      </c>
      <c r="U161" s="89">
        <f t="shared" si="37"/>
        <v>0</v>
      </c>
      <c r="V161" s="90">
        <f t="shared" si="44"/>
        <v>18.704000000000004</v>
      </c>
      <c r="W161" s="90">
        <f t="shared" si="38"/>
        <v>18.704000000000004</v>
      </c>
      <c r="X161" s="91"/>
      <c r="Y161" s="88">
        <f>IF(OR(COUNTIFS(Prices!$D:$D,Y$12,Prices!$A:$A,$B161,Prices!$I:$I,$G161)=0,COUNTIFS(Prices!$D:$D,$Y$12,Prices!$A:$A,$B161,Prices!$I:$I,$G161,Prices!$G:$G,"Product NA")&gt;0),0,SUMIFS(Prices!$G:$G,Prices!$D:$D,$Y$12,Prices!$A:$A,$B161,Prices!$I:$I,$G161))</f>
        <v>0</v>
      </c>
      <c r="Z161" s="88">
        <f>IF(OR(COUNTIFS(Prices!$D:$D,$Y$12,Prices!$A:$A,$B161,Prices!$I:$I,$G161)=0,COUNTIFS(Prices!$D:$D,$Y$12,Prices!$A:$A,$B161,Prices!$I:$I,$G161,Prices!$H:$H,"Product NA")&gt;0),0,SUMIFS(Prices!$H:$H,Prices!$D:$D,$Y$12,Prices!$A:$A,$B161,Prices!$I:$I,$G161))</f>
        <v>0</v>
      </c>
      <c r="AA161" s="89">
        <f>IF(OR($C161=0,$E161=0,COUNTIFS(Prices!$D:$D,$Y$12,Prices!$A:$A,$B161,Prices!$I:$I,$G161,Prices!$H:$H,"Product NA")&gt;0),0,(Y161+(Z161*($E161/1000))))</f>
        <v>0</v>
      </c>
      <c r="AB161" s="89">
        <f t="shared" si="45"/>
        <v>0</v>
      </c>
      <c r="AC161" s="89">
        <f t="shared" si="46"/>
        <v>0</v>
      </c>
      <c r="AD161" s="90">
        <f t="shared" si="47"/>
        <v>0</v>
      </c>
      <c r="AE161" s="90">
        <f t="shared" si="39"/>
        <v>0</v>
      </c>
      <c r="AF161" s="91"/>
      <c r="AG161" s="88">
        <f>IF(OR(COUNTIFS(Prices!$D:$D,AG$12,Prices!$A:$A,$B161,Prices!$I:$I,$G161)=0,COUNTIFS(Prices!$D:$D,$AG$12,Prices!$A:$A,$B161,Prices!$I:$I,$G161,Prices!$G:$G,"Product NA")&gt;0),0,SUMIFS(Prices!$G:$G,Prices!$D:$D,$AG$12,Prices!$A:$A,$B161,Prices!$I:$I,$G161))</f>
        <v>0</v>
      </c>
      <c r="AH161" s="88">
        <f>IF(OR(COUNTIFS(Prices!$D:$D,$AG$12,Prices!$A:$A,$B161,Prices!$I:$I,$G161)=0,COUNTIFS(Prices!$D:$D,$AG$12,Prices!$A:$A,$B161,Prices!$I:$I,$G161,Prices!$H:$H,"Product NA")&gt;0),0,SUMIFS(Prices!$H:$H,Prices!$D:$D,$AG$12,Prices!$A:$A,$B161,Prices!$I:$I,$G161))</f>
        <v>0</v>
      </c>
      <c r="AI161" s="89">
        <f>IF(OR($C161=0,$E161=0,COUNTIFS(Prices!$D:$D,$AG$12,Prices!$A:$A,$B161,Prices!$I:$I,$G161,Prices!$H:$H,"Product NA")&gt;0),0,(AG161+(AH161*($E161/1000))))</f>
        <v>0</v>
      </c>
      <c r="AJ161" s="89">
        <f t="shared" si="48"/>
        <v>0</v>
      </c>
      <c r="AK161" s="89">
        <f t="shared" si="49"/>
        <v>0</v>
      </c>
      <c r="AL161" s="90">
        <f t="shared" si="50"/>
        <v>0</v>
      </c>
      <c r="AM161" s="90">
        <f t="shared" si="51"/>
        <v>0</v>
      </c>
    </row>
    <row r="162" spans="2:39" x14ac:dyDescent="0.35">
      <c r="B162" s="87" t="s">
        <v>157</v>
      </c>
      <c r="C162" s="66">
        <v>1</v>
      </c>
      <c r="D162" s="66">
        <v>1</v>
      </c>
      <c r="E162" s="66">
        <v>1000</v>
      </c>
      <c r="F162" s="116" t="str">
        <f t="shared" si="40"/>
        <v/>
      </c>
      <c r="G162" s="116" t="str">
        <f t="shared" si="41"/>
        <v>0-2kg</v>
      </c>
      <c r="H162" s="88">
        <f>IF(OR(COUNTIFS(Prices!$D:$D,$H$12,Prices!$A:$A,$B162,Prices!$I:$I,$G162)=0,COUNTIFS(Prices!$D:$D,$H$12,Prices!$A:$A,$B162,Prices!$I:$I,$G162,Prices!$G:$G,"Product NA")&gt;0),0,SUMIFS(Prices!$G:$G,Prices!$D:$D,$H$12,Prices!$A:$A,$B162,Prices!$I:$I,$G162))</f>
        <v>1.81</v>
      </c>
      <c r="I162" s="88">
        <f>IF(OR(COUNTIFS(Prices!$D:$D,$H$12,Prices!$A:$A,$B162,Prices!$I:$I,$G162)=0,COUNTIFS(Prices!$D:$D,$H$12,Prices!$A:$A,$B162,Prices!$I:$I,$G162,Prices!$H:$H,"Product NA")&gt;0),0,SUMIFS(Prices!$H:$H,Prices!$D:$D,$H$12,Prices!$A:$A,$B162,Prices!$I:$I,$G162))</f>
        <v>18.39</v>
      </c>
      <c r="J162" s="89">
        <f>IF(OR($C162=0,$E162=0,COUNTIFS(Prices!$D:$D,$H$12,Prices!$A:$A,$B162,Prices!$I:$I,$G162,Prices!$H:$H,"Product NA")&gt;0),0,(H162+(I162*($E162/1000))))</f>
        <v>20.2</v>
      </c>
      <c r="K162" s="89">
        <f>J162*-(INDEX(VRDs!$H$3:$J$13, MATCH($H$12, VRDs!$A$3:$A$13, 0), MATCH($D162, INDEX(VRDs!$E$3:$G$13, MATCH($H$12, VRDs!$A$3:$A$13, 0), 0), 1)))</f>
        <v>0</v>
      </c>
      <c r="L162" s="89">
        <f t="shared" si="42"/>
        <v>2.4239999999999999</v>
      </c>
      <c r="M162" s="90">
        <f t="shared" si="35"/>
        <v>22.623999999999999</v>
      </c>
      <c r="N162" s="90">
        <f t="shared" si="43"/>
        <v>22.623999999999999</v>
      </c>
      <c r="Q162" s="88">
        <f>_xlfn.LET(
    _xlpm.Product,$Q$12,
    _xlpm.Country,$B162,
    _xlpm.Service,$G162,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R162" s="88">
        <f>_xlfn.LET(
    _xlpm.Product,$Q$12,
    _xlpm.Country,$B162,
    _xlpm.Service,$G162,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6.25</v>
      </c>
      <c r="S162" s="89">
        <f>IF(OR($C162=0,$E162=0,COUNTIFS(Prices!$D:$D,$Q$12,Prices!$A:$A,$B162,Prices!$I:$I,$G162,Prices!$H:$H,"Product NA")&gt;0),0,(Q162+(R162*($E162/1000))))</f>
        <v>15.6</v>
      </c>
      <c r="T162" s="89">
        <f t="shared" si="36"/>
        <v>1.8719999999999999</v>
      </c>
      <c r="U162" s="89">
        <f t="shared" si="37"/>
        <v>0</v>
      </c>
      <c r="V162" s="90">
        <f t="shared" si="44"/>
        <v>17.472000000000001</v>
      </c>
      <c r="W162" s="90">
        <f t="shared" si="38"/>
        <v>17.472000000000001</v>
      </c>
      <c r="X162" s="91"/>
      <c r="Y162" s="88">
        <f>IF(OR(COUNTIFS(Prices!$D:$D,Y$12,Prices!$A:$A,$B162,Prices!$I:$I,$G162)=0,COUNTIFS(Prices!$D:$D,$Y$12,Prices!$A:$A,$B162,Prices!$I:$I,$G162,Prices!$G:$G,"Product NA")&gt;0),0,SUMIFS(Prices!$G:$G,Prices!$D:$D,$Y$12,Prices!$A:$A,$B162,Prices!$I:$I,$G162))</f>
        <v>0</v>
      </c>
      <c r="Z162" s="88">
        <f>IF(OR(COUNTIFS(Prices!$D:$D,$Y$12,Prices!$A:$A,$B162,Prices!$I:$I,$G162)=0,COUNTIFS(Prices!$D:$D,$Y$12,Prices!$A:$A,$B162,Prices!$I:$I,$G162,Prices!$H:$H,"Product NA")&gt;0),0,SUMIFS(Prices!$H:$H,Prices!$D:$D,$Y$12,Prices!$A:$A,$B162,Prices!$I:$I,$G162))</f>
        <v>0</v>
      </c>
      <c r="AA162" s="89">
        <f>IF(OR($C162=0,$E162=0,COUNTIFS(Prices!$D:$D,$Y$12,Prices!$A:$A,$B162,Prices!$I:$I,$G162,Prices!$H:$H,"Product NA")&gt;0),0,(Y162+(Z162*($E162/1000))))</f>
        <v>0</v>
      </c>
      <c r="AB162" s="89">
        <f t="shared" si="45"/>
        <v>0</v>
      </c>
      <c r="AC162" s="89">
        <f t="shared" si="46"/>
        <v>0</v>
      </c>
      <c r="AD162" s="90">
        <f t="shared" si="47"/>
        <v>0</v>
      </c>
      <c r="AE162" s="90">
        <f t="shared" si="39"/>
        <v>0</v>
      </c>
      <c r="AF162" s="91"/>
      <c r="AG162" s="88">
        <f>IF(OR(COUNTIFS(Prices!$D:$D,AG$12,Prices!$A:$A,$B162,Prices!$I:$I,$G162)=0,COUNTIFS(Prices!$D:$D,$AG$12,Prices!$A:$A,$B162,Prices!$I:$I,$G162,Prices!$G:$G,"Product NA")&gt;0),0,SUMIFS(Prices!$G:$G,Prices!$D:$D,$AG$12,Prices!$A:$A,$B162,Prices!$I:$I,$G162))</f>
        <v>0</v>
      </c>
      <c r="AH162" s="88">
        <f>IF(OR(COUNTIFS(Prices!$D:$D,$AG$12,Prices!$A:$A,$B162,Prices!$I:$I,$G162)=0,COUNTIFS(Prices!$D:$D,$AG$12,Prices!$A:$A,$B162,Prices!$I:$I,$G162,Prices!$H:$H,"Product NA")&gt;0),0,SUMIFS(Prices!$H:$H,Prices!$D:$D,$AG$12,Prices!$A:$A,$B162,Prices!$I:$I,$G162))</f>
        <v>0</v>
      </c>
      <c r="AI162" s="89">
        <f>IF(OR($C162=0,$E162=0,COUNTIFS(Prices!$D:$D,$AG$12,Prices!$A:$A,$B162,Prices!$I:$I,$G162,Prices!$H:$H,"Product NA")&gt;0),0,(AG162+(AH162*($E162/1000))))</f>
        <v>0</v>
      </c>
      <c r="AJ162" s="89">
        <f t="shared" si="48"/>
        <v>0</v>
      </c>
      <c r="AK162" s="89">
        <f t="shared" si="49"/>
        <v>0</v>
      </c>
      <c r="AL162" s="90">
        <f t="shared" si="50"/>
        <v>0</v>
      </c>
      <c r="AM162" s="90">
        <f t="shared" si="51"/>
        <v>0</v>
      </c>
    </row>
    <row r="163" spans="2:39" x14ac:dyDescent="0.35">
      <c r="B163" s="87" t="s">
        <v>158</v>
      </c>
      <c r="C163" s="66">
        <v>1</v>
      </c>
      <c r="D163" s="66">
        <v>1</v>
      </c>
      <c r="E163" s="66">
        <v>1000</v>
      </c>
      <c r="F163" s="116" t="str">
        <f t="shared" si="40"/>
        <v/>
      </c>
      <c r="G163" s="116" t="str">
        <f t="shared" si="41"/>
        <v>0-2kg</v>
      </c>
      <c r="H163" s="88">
        <f>IF(OR(COUNTIFS(Prices!$D:$D,$H$12,Prices!$A:$A,$B163,Prices!$I:$I,$G163)=0,COUNTIFS(Prices!$D:$D,$H$12,Prices!$A:$A,$B163,Prices!$I:$I,$G163,Prices!$G:$G,"Product NA")&gt;0),0,SUMIFS(Prices!$G:$G,Prices!$D:$D,$H$12,Prices!$A:$A,$B163,Prices!$I:$I,$G163))</f>
        <v>1.31</v>
      </c>
      <c r="I163" s="88">
        <f>IF(OR(COUNTIFS(Prices!$D:$D,$H$12,Prices!$A:$A,$B163,Prices!$I:$I,$G163)=0,COUNTIFS(Prices!$D:$D,$H$12,Prices!$A:$A,$B163,Prices!$I:$I,$G163,Prices!$H:$H,"Product NA")&gt;0),0,SUMIFS(Prices!$H:$H,Prices!$D:$D,$H$12,Prices!$A:$A,$B163,Prices!$I:$I,$G163))</f>
        <v>18.14</v>
      </c>
      <c r="J163" s="89">
        <f>IF(OR($C163=0,$E163=0,COUNTIFS(Prices!$D:$D,$H$12,Prices!$A:$A,$B163,Prices!$I:$I,$G163,Prices!$H:$H,"Product NA")&gt;0),0,(H163+(I163*($E163/1000))))</f>
        <v>19.45</v>
      </c>
      <c r="K163" s="89">
        <f>J163*-(INDEX(VRDs!$H$3:$J$13, MATCH($H$12, VRDs!$A$3:$A$13, 0), MATCH($D163, INDEX(VRDs!$E$3:$G$13, MATCH($H$12, VRDs!$A$3:$A$13, 0), 0), 1)))</f>
        <v>0</v>
      </c>
      <c r="L163" s="89">
        <f t="shared" si="42"/>
        <v>2.3339999999999996</v>
      </c>
      <c r="M163" s="90">
        <f t="shared" si="35"/>
        <v>21.783999999999999</v>
      </c>
      <c r="N163" s="90">
        <f t="shared" si="43"/>
        <v>21.783999999999999</v>
      </c>
      <c r="Q163" s="88">
        <f>_xlfn.LET(
    _xlpm.Product,$Q$12,
    _xlpm.Country,$B163,
    _xlpm.Service,$G163,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R163" s="88">
        <f>_xlfn.LET(
    _xlpm.Product,$Q$12,
    _xlpm.Country,$B163,
    _xlpm.Service,$G163,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S163" s="89">
        <f>IF(OR($C163=0,$E163=0,COUNTIFS(Prices!$D:$D,$Q$12,Prices!$A:$A,$B163,Prices!$I:$I,$G163,Prices!$H:$H,"Product NA")&gt;0),0,(Q163+(R163*($E163/1000))))</f>
        <v>13.8</v>
      </c>
      <c r="T163" s="89">
        <f t="shared" si="36"/>
        <v>1.6559999999999999</v>
      </c>
      <c r="U163" s="89">
        <f t="shared" si="37"/>
        <v>0</v>
      </c>
      <c r="V163" s="90">
        <f t="shared" si="44"/>
        <v>15.456000000000001</v>
      </c>
      <c r="W163" s="90">
        <f t="shared" si="38"/>
        <v>15.456000000000001</v>
      </c>
      <c r="X163" s="91"/>
      <c r="Y163" s="88">
        <f>IF(OR(COUNTIFS(Prices!$D:$D,Y$12,Prices!$A:$A,$B163,Prices!$I:$I,$G163)=0,COUNTIFS(Prices!$D:$D,$Y$12,Prices!$A:$A,$B163,Prices!$I:$I,$G163,Prices!$G:$G,"Product NA")&gt;0),0,SUMIFS(Prices!$G:$G,Prices!$D:$D,$Y$12,Prices!$A:$A,$B163,Prices!$I:$I,$G163))</f>
        <v>0</v>
      </c>
      <c r="Z163" s="88">
        <f>IF(OR(COUNTIFS(Prices!$D:$D,$Y$12,Prices!$A:$A,$B163,Prices!$I:$I,$G163)=0,COUNTIFS(Prices!$D:$D,$Y$12,Prices!$A:$A,$B163,Prices!$I:$I,$G163,Prices!$H:$H,"Product NA")&gt;0),0,SUMIFS(Prices!$H:$H,Prices!$D:$D,$Y$12,Prices!$A:$A,$B163,Prices!$I:$I,$G163))</f>
        <v>0</v>
      </c>
      <c r="AA163" s="89">
        <f>IF(OR($C163=0,$E163=0,COUNTIFS(Prices!$D:$D,$Y$12,Prices!$A:$A,$B163,Prices!$I:$I,$G163,Prices!$H:$H,"Product NA")&gt;0),0,(Y163+(Z163*($E163/1000))))</f>
        <v>0</v>
      </c>
      <c r="AB163" s="89">
        <f t="shared" si="45"/>
        <v>0</v>
      </c>
      <c r="AC163" s="89">
        <f t="shared" si="46"/>
        <v>0</v>
      </c>
      <c r="AD163" s="90">
        <f t="shared" si="47"/>
        <v>0</v>
      </c>
      <c r="AE163" s="90">
        <f t="shared" si="39"/>
        <v>0</v>
      </c>
      <c r="AF163" s="91"/>
      <c r="AG163" s="88">
        <f>IF(OR(COUNTIFS(Prices!$D:$D,AG$12,Prices!$A:$A,$B163,Prices!$I:$I,$G163)=0,COUNTIFS(Prices!$D:$D,$AG$12,Prices!$A:$A,$B163,Prices!$I:$I,$G163,Prices!$G:$G,"Product NA")&gt;0),0,SUMIFS(Prices!$G:$G,Prices!$D:$D,$AG$12,Prices!$A:$A,$B163,Prices!$I:$I,$G163))</f>
        <v>0</v>
      </c>
      <c r="AH163" s="88">
        <f>IF(OR(COUNTIFS(Prices!$D:$D,$AG$12,Prices!$A:$A,$B163,Prices!$I:$I,$G163)=0,COUNTIFS(Prices!$D:$D,$AG$12,Prices!$A:$A,$B163,Prices!$I:$I,$G163,Prices!$H:$H,"Product NA")&gt;0),0,SUMIFS(Prices!$H:$H,Prices!$D:$D,$AG$12,Prices!$A:$A,$B163,Prices!$I:$I,$G163))</f>
        <v>0</v>
      </c>
      <c r="AI163" s="89">
        <f>IF(OR($C163=0,$E163=0,COUNTIFS(Prices!$D:$D,$AG$12,Prices!$A:$A,$B163,Prices!$I:$I,$G163,Prices!$H:$H,"Product NA")&gt;0),0,(AG163+(AH163*($E163/1000))))</f>
        <v>0</v>
      </c>
      <c r="AJ163" s="89">
        <f t="shared" si="48"/>
        <v>0</v>
      </c>
      <c r="AK163" s="89">
        <f t="shared" si="49"/>
        <v>0</v>
      </c>
      <c r="AL163" s="90">
        <f t="shared" si="50"/>
        <v>0</v>
      </c>
      <c r="AM163" s="90">
        <f t="shared" si="51"/>
        <v>0</v>
      </c>
    </row>
    <row r="164" spans="2:39" x14ac:dyDescent="0.35">
      <c r="B164" s="87" t="s">
        <v>159</v>
      </c>
      <c r="C164" s="66">
        <v>1</v>
      </c>
      <c r="D164" s="66">
        <v>1</v>
      </c>
      <c r="E164" s="66">
        <v>1000</v>
      </c>
      <c r="F164" s="116" t="str">
        <f t="shared" si="40"/>
        <v/>
      </c>
      <c r="G164" s="116" t="str">
        <f t="shared" si="41"/>
        <v>0-2kg</v>
      </c>
      <c r="H164" s="88">
        <f>IF(OR(COUNTIFS(Prices!$D:$D,$H$12,Prices!$A:$A,$B164,Prices!$I:$I,$G164)=0,COUNTIFS(Prices!$D:$D,$H$12,Prices!$A:$A,$B164,Prices!$I:$I,$G164,Prices!$G:$G,"Product NA")&gt;0),0,SUMIFS(Prices!$G:$G,Prices!$D:$D,$H$12,Prices!$A:$A,$B164,Prices!$I:$I,$G164))</f>
        <v>1.31</v>
      </c>
      <c r="I164" s="88">
        <f>IF(OR(COUNTIFS(Prices!$D:$D,$H$12,Prices!$A:$A,$B164,Prices!$I:$I,$G164)=0,COUNTIFS(Prices!$D:$D,$H$12,Prices!$A:$A,$B164,Prices!$I:$I,$G164,Prices!$H:$H,"Product NA")&gt;0),0,SUMIFS(Prices!$H:$H,Prices!$D:$D,$H$12,Prices!$A:$A,$B164,Prices!$I:$I,$G164))</f>
        <v>16.8</v>
      </c>
      <c r="J164" s="89">
        <f>IF(OR($C164=0,$E164=0,COUNTIFS(Prices!$D:$D,$H$12,Prices!$A:$A,$B164,Prices!$I:$I,$G164,Prices!$H:$H,"Product NA")&gt;0),0,(H164+(I164*($E164/1000))))</f>
        <v>18.11</v>
      </c>
      <c r="K164" s="89">
        <f>J164*-(INDEX(VRDs!$H$3:$J$13, MATCH($H$12, VRDs!$A$3:$A$13, 0), MATCH($D164, INDEX(VRDs!$E$3:$G$13, MATCH($H$12, VRDs!$A$3:$A$13, 0), 0), 1)))</f>
        <v>0</v>
      </c>
      <c r="L164" s="89">
        <f t="shared" si="42"/>
        <v>2.1732</v>
      </c>
      <c r="M164" s="90">
        <f t="shared" si="35"/>
        <v>20.283200000000001</v>
      </c>
      <c r="N164" s="90">
        <f t="shared" si="43"/>
        <v>20.283200000000001</v>
      </c>
      <c r="Q164" s="88">
        <f>_xlfn.LET(
    _xlpm.Product,$Q$12,
    _xlpm.Country,$B164,
    _xlpm.Service,$G164,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R164" s="88">
        <f>_xlfn.LET(
    _xlpm.Product,$Q$12,
    _xlpm.Country,$B164,
    _xlpm.Service,$G164,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S164" s="89">
        <f>IF(OR($C164=0,$E164=0,COUNTIFS(Prices!$D:$D,$Q$12,Prices!$A:$A,$B164,Prices!$I:$I,$G164,Prices!$H:$H,"Product NA")&gt;0),0,(Q164+(R164*($E164/1000))))</f>
        <v>13.8</v>
      </c>
      <c r="T164" s="89">
        <f t="shared" si="36"/>
        <v>1.6559999999999999</v>
      </c>
      <c r="U164" s="89">
        <f t="shared" si="37"/>
        <v>0</v>
      </c>
      <c r="V164" s="90">
        <f t="shared" si="44"/>
        <v>15.456000000000001</v>
      </c>
      <c r="W164" s="90">
        <f t="shared" si="38"/>
        <v>15.456000000000001</v>
      </c>
      <c r="X164" s="91"/>
      <c r="Y164" s="88">
        <f>IF(OR(COUNTIFS(Prices!$D:$D,Y$12,Prices!$A:$A,$B164,Prices!$I:$I,$G164)=0,COUNTIFS(Prices!$D:$D,$Y$12,Prices!$A:$A,$B164,Prices!$I:$I,$G164,Prices!$G:$G,"Product NA")&gt;0),0,SUMIFS(Prices!$G:$G,Prices!$D:$D,$Y$12,Prices!$A:$A,$B164,Prices!$I:$I,$G164))</f>
        <v>0</v>
      </c>
      <c r="Z164" s="88">
        <f>IF(OR(COUNTIFS(Prices!$D:$D,$Y$12,Prices!$A:$A,$B164,Prices!$I:$I,$G164)=0,COUNTIFS(Prices!$D:$D,$Y$12,Prices!$A:$A,$B164,Prices!$I:$I,$G164,Prices!$H:$H,"Product NA")&gt;0),0,SUMIFS(Prices!$H:$H,Prices!$D:$D,$Y$12,Prices!$A:$A,$B164,Prices!$I:$I,$G164))</f>
        <v>0</v>
      </c>
      <c r="AA164" s="89">
        <f>IF(OR($C164=0,$E164=0,COUNTIFS(Prices!$D:$D,$Y$12,Prices!$A:$A,$B164,Prices!$I:$I,$G164,Prices!$H:$H,"Product NA")&gt;0),0,(Y164+(Z164*($E164/1000))))</f>
        <v>0</v>
      </c>
      <c r="AB164" s="89">
        <f t="shared" si="45"/>
        <v>0</v>
      </c>
      <c r="AC164" s="89">
        <f t="shared" si="46"/>
        <v>0</v>
      </c>
      <c r="AD164" s="90">
        <f t="shared" si="47"/>
        <v>0</v>
      </c>
      <c r="AE164" s="90">
        <f t="shared" si="39"/>
        <v>0</v>
      </c>
      <c r="AF164" s="91"/>
      <c r="AG164" s="88">
        <f>IF(OR(COUNTIFS(Prices!$D:$D,AG$12,Prices!$A:$A,$B164,Prices!$I:$I,$G164)=0,COUNTIFS(Prices!$D:$D,$AG$12,Prices!$A:$A,$B164,Prices!$I:$I,$G164,Prices!$G:$G,"Product NA")&gt;0),0,SUMIFS(Prices!$G:$G,Prices!$D:$D,$AG$12,Prices!$A:$A,$B164,Prices!$I:$I,$G164))</f>
        <v>0</v>
      </c>
      <c r="AH164" s="88">
        <f>IF(OR(COUNTIFS(Prices!$D:$D,$AG$12,Prices!$A:$A,$B164,Prices!$I:$I,$G164)=0,COUNTIFS(Prices!$D:$D,$AG$12,Prices!$A:$A,$B164,Prices!$I:$I,$G164,Prices!$H:$H,"Product NA")&gt;0),0,SUMIFS(Prices!$H:$H,Prices!$D:$D,$AG$12,Prices!$A:$A,$B164,Prices!$I:$I,$G164))</f>
        <v>0</v>
      </c>
      <c r="AI164" s="89">
        <f>IF(OR($C164=0,$E164=0,COUNTIFS(Prices!$D:$D,$AG$12,Prices!$A:$A,$B164,Prices!$I:$I,$G164,Prices!$H:$H,"Product NA")&gt;0),0,(AG164+(AH164*($E164/1000))))</f>
        <v>0</v>
      </c>
      <c r="AJ164" s="89">
        <f t="shared" si="48"/>
        <v>0</v>
      </c>
      <c r="AK164" s="89">
        <f t="shared" si="49"/>
        <v>0</v>
      </c>
      <c r="AL164" s="90">
        <f t="shared" si="50"/>
        <v>0</v>
      </c>
      <c r="AM164" s="90">
        <f t="shared" si="51"/>
        <v>0</v>
      </c>
    </row>
    <row r="165" spans="2:39" x14ac:dyDescent="0.35">
      <c r="B165" s="87" t="s">
        <v>160</v>
      </c>
      <c r="C165" s="66">
        <v>1</v>
      </c>
      <c r="D165" s="66">
        <v>1</v>
      </c>
      <c r="E165" s="66">
        <v>1000</v>
      </c>
      <c r="F165" s="116" t="str">
        <f t="shared" si="40"/>
        <v/>
      </c>
      <c r="G165" s="116" t="str">
        <f t="shared" si="41"/>
        <v>0-2kg</v>
      </c>
      <c r="H165" s="88">
        <f>IF(OR(COUNTIFS(Prices!$D:$D,$H$12,Prices!$A:$A,$B165,Prices!$I:$I,$G165)=0,COUNTIFS(Prices!$D:$D,$H$12,Prices!$A:$A,$B165,Prices!$I:$I,$G165,Prices!$G:$G,"Product NA")&gt;0),0,SUMIFS(Prices!$G:$G,Prices!$D:$D,$H$12,Prices!$A:$A,$B165,Prices!$I:$I,$G165))</f>
        <v>1.59</v>
      </c>
      <c r="I165" s="88">
        <f>IF(OR(COUNTIFS(Prices!$D:$D,$H$12,Prices!$A:$A,$B165,Prices!$I:$I,$G165)=0,COUNTIFS(Prices!$D:$D,$H$12,Prices!$A:$A,$B165,Prices!$I:$I,$G165,Prices!$H:$H,"Product NA")&gt;0),0,SUMIFS(Prices!$H:$H,Prices!$D:$D,$H$12,Prices!$A:$A,$B165,Prices!$I:$I,$G165))</f>
        <v>16.82</v>
      </c>
      <c r="J165" s="89">
        <f>IF(OR($C165=0,$E165=0,COUNTIFS(Prices!$D:$D,$H$12,Prices!$A:$A,$B165,Prices!$I:$I,$G165,Prices!$H:$H,"Product NA")&gt;0),0,(H165+(I165*($E165/1000))))</f>
        <v>18.41</v>
      </c>
      <c r="K165" s="89">
        <f>J165*-(INDEX(VRDs!$H$3:$J$13, MATCH($H$12, VRDs!$A$3:$A$13, 0), MATCH($D165, INDEX(VRDs!$E$3:$G$13, MATCH($H$12, VRDs!$A$3:$A$13, 0), 0), 1)))</f>
        <v>0</v>
      </c>
      <c r="L165" s="89">
        <f t="shared" si="42"/>
        <v>2.2092000000000001</v>
      </c>
      <c r="M165" s="90">
        <f t="shared" si="35"/>
        <v>20.619199999999999</v>
      </c>
      <c r="N165" s="90">
        <f t="shared" si="43"/>
        <v>20.619199999999999</v>
      </c>
      <c r="Q165" s="88">
        <f>_xlfn.LET(
    _xlpm.Product,$Q$12,
    _xlpm.Country,$B165,
    _xlpm.Service,$G165,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8.65</v>
      </c>
      <c r="R165" s="88">
        <f>_xlfn.LET(
    _xlpm.Product,$Q$12,
    _xlpm.Country,$B165,
    _xlpm.Service,$G165,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5.4</v>
      </c>
      <c r="S165" s="89">
        <f>IF(OR($C165=0,$E165=0,COUNTIFS(Prices!$D:$D,$Q$12,Prices!$A:$A,$B165,Prices!$I:$I,$G165,Prices!$H:$H,"Product NA")&gt;0),0,(Q165+(R165*($E165/1000))))</f>
        <v>14.05</v>
      </c>
      <c r="T165" s="89">
        <f t="shared" si="36"/>
        <v>1.6859999999999999</v>
      </c>
      <c r="U165" s="89">
        <f t="shared" si="37"/>
        <v>0</v>
      </c>
      <c r="V165" s="90">
        <f t="shared" si="44"/>
        <v>15.736000000000001</v>
      </c>
      <c r="W165" s="90">
        <f t="shared" si="38"/>
        <v>15.736000000000001</v>
      </c>
      <c r="X165" s="91"/>
      <c r="Y165" s="88">
        <f>IF(OR(COUNTIFS(Prices!$D:$D,Y$12,Prices!$A:$A,$B165,Prices!$I:$I,$G165)=0,COUNTIFS(Prices!$D:$D,$Y$12,Prices!$A:$A,$B165,Prices!$I:$I,$G165,Prices!$G:$G,"Product NA")&gt;0),0,SUMIFS(Prices!$G:$G,Prices!$D:$D,$Y$12,Prices!$A:$A,$B165,Prices!$I:$I,$G165))</f>
        <v>0</v>
      </c>
      <c r="Z165" s="88">
        <f>IF(OR(COUNTIFS(Prices!$D:$D,$Y$12,Prices!$A:$A,$B165,Prices!$I:$I,$G165)=0,COUNTIFS(Prices!$D:$D,$Y$12,Prices!$A:$A,$B165,Prices!$I:$I,$G165,Prices!$H:$H,"Product NA")&gt;0),0,SUMIFS(Prices!$H:$H,Prices!$D:$D,$Y$12,Prices!$A:$A,$B165,Prices!$I:$I,$G165))</f>
        <v>0</v>
      </c>
      <c r="AA165" s="89">
        <f>IF(OR($C165=0,$E165=0,COUNTIFS(Prices!$D:$D,$Y$12,Prices!$A:$A,$B165,Prices!$I:$I,$G165,Prices!$H:$H,"Product NA")&gt;0),0,(Y165+(Z165*($E165/1000))))</f>
        <v>0</v>
      </c>
      <c r="AB165" s="89">
        <f t="shared" si="45"/>
        <v>0</v>
      </c>
      <c r="AC165" s="89">
        <f t="shared" si="46"/>
        <v>0</v>
      </c>
      <c r="AD165" s="90">
        <f t="shared" si="47"/>
        <v>0</v>
      </c>
      <c r="AE165" s="90">
        <f t="shared" si="39"/>
        <v>0</v>
      </c>
      <c r="AF165" s="91"/>
      <c r="AG165" s="88">
        <f>IF(OR(COUNTIFS(Prices!$D:$D,AG$12,Prices!$A:$A,$B165,Prices!$I:$I,$G165)=0,COUNTIFS(Prices!$D:$D,$AG$12,Prices!$A:$A,$B165,Prices!$I:$I,$G165,Prices!$G:$G,"Product NA")&gt;0),0,SUMIFS(Prices!$G:$G,Prices!$D:$D,$AG$12,Prices!$A:$A,$B165,Prices!$I:$I,$G165))</f>
        <v>0</v>
      </c>
      <c r="AH165" s="88">
        <f>IF(OR(COUNTIFS(Prices!$D:$D,$AG$12,Prices!$A:$A,$B165,Prices!$I:$I,$G165)=0,COUNTIFS(Prices!$D:$D,$AG$12,Prices!$A:$A,$B165,Prices!$I:$I,$G165,Prices!$H:$H,"Product NA")&gt;0),0,SUMIFS(Prices!$H:$H,Prices!$D:$D,$AG$12,Prices!$A:$A,$B165,Prices!$I:$I,$G165))</f>
        <v>0</v>
      </c>
      <c r="AI165" s="89">
        <f>IF(OR($C165=0,$E165=0,COUNTIFS(Prices!$D:$D,$AG$12,Prices!$A:$A,$B165,Prices!$I:$I,$G165,Prices!$H:$H,"Product NA")&gt;0),0,(AG165+(AH165*($E165/1000))))</f>
        <v>0</v>
      </c>
      <c r="AJ165" s="89">
        <f t="shared" si="48"/>
        <v>0</v>
      </c>
      <c r="AK165" s="89">
        <f t="shared" si="49"/>
        <v>0</v>
      </c>
      <c r="AL165" s="90">
        <f t="shared" si="50"/>
        <v>0</v>
      </c>
      <c r="AM165" s="90">
        <f t="shared" si="51"/>
        <v>0</v>
      </c>
    </row>
    <row r="166" spans="2:39" x14ac:dyDescent="0.35">
      <c r="B166" s="87" t="s">
        <v>161</v>
      </c>
      <c r="C166" s="66">
        <v>1</v>
      </c>
      <c r="D166" s="66">
        <v>1</v>
      </c>
      <c r="E166" s="66">
        <v>1000</v>
      </c>
      <c r="F166" s="116" t="str">
        <f t="shared" si="40"/>
        <v/>
      </c>
      <c r="G166" s="116" t="str">
        <f t="shared" si="41"/>
        <v>0-2kg</v>
      </c>
      <c r="H166" s="88">
        <f>IF(OR(COUNTIFS(Prices!$D:$D,$H$12,Prices!$A:$A,$B166,Prices!$I:$I,$G166)=0,COUNTIFS(Prices!$D:$D,$H$12,Prices!$A:$A,$B166,Prices!$I:$I,$G166,Prices!$G:$G,"Product NA")&gt;0),0,SUMIFS(Prices!$G:$G,Prices!$D:$D,$H$12,Prices!$A:$A,$B166,Prices!$I:$I,$G166))</f>
        <v>1.59</v>
      </c>
      <c r="I166" s="88">
        <f>IF(OR(COUNTIFS(Prices!$D:$D,$H$12,Prices!$A:$A,$B166,Prices!$I:$I,$G166)=0,COUNTIFS(Prices!$D:$D,$H$12,Prices!$A:$A,$B166,Prices!$I:$I,$G166,Prices!$H:$H,"Product NA")&gt;0),0,SUMIFS(Prices!$H:$H,Prices!$D:$D,$H$12,Prices!$A:$A,$B166,Prices!$I:$I,$G166))</f>
        <v>16.82</v>
      </c>
      <c r="J166" s="89">
        <f>IF(OR($C166=0,$E166=0,COUNTIFS(Prices!$D:$D,$H$12,Prices!$A:$A,$B166,Prices!$I:$I,$G166,Prices!$H:$H,"Product NA")&gt;0),0,(H166+(I166*($E166/1000))))</f>
        <v>18.41</v>
      </c>
      <c r="K166" s="89">
        <f>J166*-(INDEX(VRDs!$H$3:$J$13, MATCH($H$12, VRDs!$A$3:$A$13, 0), MATCH($D166, INDEX(VRDs!$E$3:$G$13, MATCH($H$12, VRDs!$A$3:$A$13, 0), 0), 1)))</f>
        <v>0</v>
      </c>
      <c r="L166" s="89">
        <f t="shared" si="42"/>
        <v>2.2092000000000001</v>
      </c>
      <c r="M166" s="90">
        <f t="shared" si="35"/>
        <v>20.619199999999999</v>
      </c>
      <c r="N166" s="90">
        <f t="shared" si="43"/>
        <v>20.619199999999999</v>
      </c>
      <c r="Q166" s="88">
        <f>_xlfn.LET(
    _xlpm.Product,$Q$12,
    _xlpm.Country,$B166,
    _xlpm.Service,$G166,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8.65</v>
      </c>
      <c r="R166" s="88">
        <f>_xlfn.LET(
    _xlpm.Product,$Q$12,
    _xlpm.Country,$B166,
    _xlpm.Service,$G166,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5.4</v>
      </c>
      <c r="S166" s="89">
        <f>IF(OR($C166=0,$E166=0,COUNTIFS(Prices!$D:$D,$Q$12,Prices!$A:$A,$B166,Prices!$I:$I,$G166,Prices!$H:$H,"Product NA")&gt;0),0,(Q166+(R166*($E166/1000))))</f>
        <v>14.05</v>
      </c>
      <c r="T166" s="89">
        <f t="shared" si="36"/>
        <v>1.6859999999999999</v>
      </c>
      <c r="U166" s="89">
        <f t="shared" si="37"/>
        <v>0</v>
      </c>
      <c r="V166" s="90">
        <f t="shared" si="44"/>
        <v>15.736000000000001</v>
      </c>
      <c r="W166" s="90">
        <f t="shared" si="38"/>
        <v>15.736000000000001</v>
      </c>
      <c r="X166" s="91"/>
      <c r="Y166" s="88">
        <f>IF(OR(COUNTIFS(Prices!$D:$D,Y$12,Prices!$A:$A,$B166,Prices!$I:$I,$G166)=0,COUNTIFS(Prices!$D:$D,$Y$12,Prices!$A:$A,$B166,Prices!$I:$I,$G166,Prices!$G:$G,"Product NA")&gt;0),0,SUMIFS(Prices!$G:$G,Prices!$D:$D,$Y$12,Prices!$A:$A,$B166,Prices!$I:$I,$G166))</f>
        <v>0</v>
      </c>
      <c r="Z166" s="88">
        <f>IF(OR(COUNTIFS(Prices!$D:$D,$Y$12,Prices!$A:$A,$B166,Prices!$I:$I,$G166)=0,COUNTIFS(Prices!$D:$D,$Y$12,Prices!$A:$A,$B166,Prices!$I:$I,$G166,Prices!$H:$H,"Product NA")&gt;0),0,SUMIFS(Prices!$H:$H,Prices!$D:$D,$Y$12,Prices!$A:$A,$B166,Prices!$I:$I,$G166))</f>
        <v>0</v>
      </c>
      <c r="AA166" s="89">
        <f>IF(OR($C166=0,$E166=0,COUNTIFS(Prices!$D:$D,$Y$12,Prices!$A:$A,$B166,Prices!$I:$I,$G166,Prices!$H:$H,"Product NA")&gt;0),0,(Y166+(Z166*($E166/1000))))</f>
        <v>0</v>
      </c>
      <c r="AB166" s="89">
        <f t="shared" si="45"/>
        <v>0</v>
      </c>
      <c r="AC166" s="89">
        <f t="shared" si="46"/>
        <v>0</v>
      </c>
      <c r="AD166" s="90">
        <f t="shared" si="47"/>
        <v>0</v>
      </c>
      <c r="AE166" s="90">
        <f t="shared" si="39"/>
        <v>0</v>
      </c>
      <c r="AF166" s="91"/>
      <c r="AG166" s="88">
        <f>IF(OR(COUNTIFS(Prices!$D:$D,AG$12,Prices!$A:$A,$B166,Prices!$I:$I,$G166)=0,COUNTIFS(Prices!$D:$D,$AG$12,Prices!$A:$A,$B166,Prices!$I:$I,$G166,Prices!$G:$G,"Product NA")&gt;0),0,SUMIFS(Prices!$G:$G,Prices!$D:$D,$AG$12,Prices!$A:$A,$B166,Prices!$I:$I,$G166))</f>
        <v>0</v>
      </c>
      <c r="AH166" s="88">
        <f>IF(OR(COUNTIFS(Prices!$D:$D,$AG$12,Prices!$A:$A,$B166,Prices!$I:$I,$G166)=0,COUNTIFS(Prices!$D:$D,$AG$12,Prices!$A:$A,$B166,Prices!$I:$I,$G166,Prices!$H:$H,"Product NA")&gt;0),0,SUMIFS(Prices!$H:$H,Prices!$D:$D,$AG$12,Prices!$A:$A,$B166,Prices!$I:$I,$G166))</f>
        <v>0</v>
      </c>
      <c r="AI166" s="89">
        <f>IF(OR($C166=0,$E166=0,COUNTIFS(Prices!$D:$D,$AG$12,Prices!$A:$A,$B166,Prices!$I:$I,$G166,Prices!$H:$H,"Product NA")&gt;0),0,(AG166+(AH166*($E166/1000))))</f>
        <v>0</v>
      </c>
      <c r="AJ166" s="89">
        <f t="shared" si="48"/>
        <v>0</v>
      </c>
      <c r="AK166" s="89">
        <f t="shared" si="49"/>
        <v>0</v>
      </c>
      <c r="AL166" s="90">
        <f t="shared" si="50"/>
        <v>0</v>
      </c>
      <c r="AM166" s="90">
        <f t="shared" si="51"/>
        <v>0</v>
      </c>
    </row>
    <row r="167" spans="2:39" x14ac:dyDescent="0.35">
      <c r="B167" s="87" t="s">
        <v>162</v>
      </c>
      <c r="C167" s="66">
        <v>1</v>
      </c>
      <c r="D167" s="66">
        <v>1</v>
      </c>
      <c r="E167" s="66">
        <v>1000</v>
      </c>
      <c r="F167" s="116" t="str">
        <f t="shared" si="40"/>
        <v/>
      </c>
      <c r="G167" s="116" t="str">
        <f t="shared" si="41"/>
        <v>0-2kg</v>
      </c>
      <c r="H167" s="88">
        <f>IF(OR(COUNTIFS(Prices!$D:$D,$H$12,Prices!$A:$A,$B167,Prices!$I:$I,$G167)=0,COUNTIFS(Prices!$D:$D,$H$12,Prices!$A:$A,$B167,Prices!$I:$I,$G167,Prices!$G:$G,"Product NA")&gt;0),0,SUMIFS(Prices!$G:$G,Prices!$D:$D,$H$12,Prices!$A:$A,$B167,Prices!$I:$I,$G167))</f>
        <v>3.6</v>
      </c>
      <c r="I167" s="88">
        <f>IF(OR(COUNTIFS(Prices!$D:$D,$H$12,Prices!$A:$A,$B167,Prices!$I:$I,$G167)=0,COUNTIFS(Prices!$D:$D,$H$12,Prices!$A:$A,$B167,Prices!$I:$I,$G167,Prices!$H:$H,"Product NA")&gt;0),0,SUMIFS(Prices!$H:$H,Prices!$D:$D,$H$12,Prices!$A:$A,$B167,Prices!$I:$I,$G167))</f>
        <v>4.78</v>
      </c>
      <c r="J167" s="89">
        <f>IF(OR($C167=0,$E167=0,COUNTIFS(Prices!$D:$D,$H$12,Prices!$A:$A,$B167,Prices!$I:$I,$G167,Prices!$H:$H,"Product NA")&gt;0),0,(H167+(I167*($E167/1000))))</f>
        <v>8.3800000000000008</v>
      </c>
      <c r="K167" s="89">
        <f>J167*-(INDEX(VRDs!$H$3:$J$13, MATCH($H$12, VRDs!$A$3:$A$13, 0), MATCH($D167, INDEX(VRDs!$E$3:$G$13, MATCH($H$12, VRDs!$A$3:$A$13, 0), 0), 1)))</f>
        <v>0</v>
      </c>
      <c r="L167" s="89">
        <f t="shared" si="42"/>
        <v>1.0056</v>
      </c>
      <c r="M167" s="90">
        <f t="shared" si="35"/>
        <v>9.3856000000000002</v>
      </c>
      <c r="N167" s="90">
        <f t="shared" si="43"/>
        <v>9.3856000000000002</v>
      </c>
      <c r="Q167" s="88">
        <f>_xlfn.LET(
    _xlpm.Product,$Q$12,
    _xlpm.Country,$B167,
    _xlpm.Service,$G167,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7.5500000000000007</v>
      </c>
      <c r="R167" s="88">
        <f>_xlfn.LET(
    _xlpm.Product,$Q$12,
    _xlpm.Country,$B167,
    _xlpm.Service,$G167,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2.3000000000000003</v>
      </c>
      <c r="S167" s="89">
        <f>IF(OR($C167=0,$E167=0,COUNTIFS(Prices!$D:$D,$Q$12,Prices!$A:$A,$B167,Prices!$I:$I,$G167,Prices!$H:$H,"Product NA")&gt;0),0,(Q167+(R167*($E167/1000))))</f>
        <v>9.8500000000000014</v>
      </c>
      <c r="T167" s="89">
        <f t="shared" si="36"/>
        <v>1.1820000000000002</v>
      </c>
      <c r="U167" s="89">
        <f t="shared" si="37"/>
        <v>0</v>
      </c>
      <c r="V167" s="90">
        <f t="shared" si="44"/>
        <v>11.032000000000002</v>
      </c>
      <c r="W167" s="90">
        <f t="shared" si="38"/>
        <v>11.032000000000002</v>
      </c>
      <c r="X167" s="91"/>
      <c r="Y167" s="88">
        <f>IF(OR(COUNTIFS(Prices!$D:$D,Y$12,Prices!$A:$A,$B167,Prices!$I:$I,$G167)=0,COUNTIFS(Prices!$D:$D,$Y$12,Prices!$A:$A,$B167,Prices!$I:$I,$G167,Prices!$G:$G,"Product NA")&gt;0),0,SUMIFS(Prices!$G:$G,Prices!$D:$D,$Y$12,Prices!$A:$A,$B167,Prices!$I:$I,$G167))</f>
        <v>12.35</v>
      </c>
      <c r="Z167" s="88">
        <f>IF(OR(COUNTIFS(Prices!$D:$D,$Y$12,Prices!$A:$A,$B167,Prices!$I:$I,$G167)=0,COUNTIFS(Prices!$D:$D,$Y$12,Prices!$A:$A,$B167,Prices!$I:$I,$G167,Prices!$H:$H,"Product NA")&gt;0),0,SUMIFS(Prices!$H:$H,Prices!$D:$D,$Y$12,Prices!$A:$A,$B167,Prices!$I:$I,$G167))</f>
        <v>4.78</v>
      </c>
      <c r="AA167" s="89">
        <f>IF(OR($C167=0,$E167=0,COUNTIFS(Prices!$D:$D,$Y$12,Prices!$A:$A,$B167,Prices!$I:$I,$G167,Prices!$H:$H,"Product NA")&gt;0),0,(Y167+(Z167*($E167/1000))))</f>
        <v>17.13</v>
      </c>
      <c r="AB167" s="89">
        <f t="shared" si="45"/>
        <v>2.0555999999999996</v>
      </c>
      <c r="AC167" s="89">
        <f t="shared" si="46"/>
        <v>0</v>
      </c>
      <c r="AD167" s="90">
        <f t="shared" si="47"/>
        <v>19.185599999999997</v>
      </c>
      <c r="AE167" s="90">
        <f t="shared" si="39"/>
        <v>19.185599999999997</v>
      </c>
      <c r="AF167" s="91"/>
      <c r="AG167" s="88">
        <f>IF(OR(COUNTIFS(Prices!$D:$D,AG$12,Prices!$A:$A,$B167,Prices!$I:$I,$G167)=0,COUNTIFS(Prices!$D:$D,$AG$12,Prices!$A:$A,$B167,Prices!$I:$I,$G167,Prices!$G:$G,"Product NA")&gt;0),0,SUMIFS(Prices!$G:$G,Prices!$D:$D,$AG$12,Prices!$A:$A,$B167,Prices!$I:$I,$G167))</f>
        <v>16.3</v>
      </c>
      <c r="AH167" s="88">
        <f>IF(OR(COUNTIFS(Prices!$D:$D,$AG$12,Prices!$A:$A,$B167,Prices!$I:$I,$G167)=0,COUNTIFS(Prices!$D:$D,$AG$12,Prices!$A:$A,$B167,Prices!$I:$I,$G167,Prices!$H:$H,"Product NA")&gt;0),0,SUMIFS(Prices!$H:$H,Prices!$D:$D,$AG$12,Prices!$A:$A,$B167,Prices!$I:$I,$G167))</f>
        <v>2.3000000000000003</v>
      </c>
      <c r="AI167" s="89">
        <f>IF(OR($C167=0,$E167=0,COUNTIFS(Prices!$D:$D,$AG$12,Prices!$A:$A,$B167,Prices!$I:$I,$G167,Prices!$H:$H,"Product NA")&gt;0),0,(AG167+(AH167*($E167/1000))))</f>
        <v>18.600000000000001</v>
      </c>
      <c r="AJ167" s="89">
        <f t="shared" si="48"/>
        <v>2.2320000000000002</v>
      </c>
      <c r="AK167" s="89">
        <f t="shared" si="49"/>
        <v>0</v>
      </c>
      <c r="AL167" s="90">
        <f t="shared" si="50"/>
        <v>20.832000000000001</v>
      </c>
      <c r="AM167" s="90">
        <f t="shared" si="51"/>
        <v>20.832000000000001</v>
      </c>
    </row>
    <row r="168" spans="2:39" x14ac:dyDescent="0.35">
      <c r="B168" s="87" t="s">
        <v>163</v>
      </c>
      <c r="C168" s="66">
        <v>1</v>
      </c>
      <c r="D168" s="66">
        <v>1</v>
      </c>
      <c r="E168" s="66">
        <v>1000</v>
      </c>
      <c r="F168" s="116" t="str">
        <f t="shared" si="40"/>
        <v/>
      </c>
      <c r="G168" s="116" t="str">
        <f t="shared" si="41"/>
        <v>0-2kg</v>
      </c>
      <c r="H168" s="88">
        <f>IF(OR(COUNTIFS(Prices!$D:$D,$H$12,Prices!$A:$A,$B168,Prices!$I:$I,$G168)=0,COUNTIFS(Prices!$D:$D,$H$12,Prices!$A:$A,$B168,Prices!$I:$I,$G168,Prices!$G:$G,"Product NA")&gt;0),0,SUMIFS(Prices!$G:$G,Prices!$D:$D,$H$12,Prices!$A:$A,$B168,Prices!$I:$I,$G168))</f>
        <v>1.31</v>
      </c>
      <c r="I168" s="88">
        <f>IF(OR(COUNTIFS(Prices!$D:$D,$H$12,Prices!$A:$A,$B168,Prices!$I:$I,$G168)=0,COUNTIFS(Prices!$D:$D,$H$12,Prices!$A:$A,$B168,Prices!$I:$I,$G168,Prices!$H:$H,"Product NA")&gt;0),0,SUMIFS(Prices!$H:$H,Prices!$D:$D,$H$12,Prices!$A:$A,$B168,Prices!$I:$I,$G168))</f>
        <v>16.399999999999999</v>
      </c>
      <c r="J168" s="89">
        <f>IF(OR($C168=0,$E168=0,COUNTIFS(Prices!$D:$D,$H$12,Prices!$A:$A,$B168,Prices!$I:$I,$G168,Prices!$H:$H,"Product NA")&gt;0),0,(H168+(I168*($E168/1000))))</f>
        <v>17.709999999999997</v>
      </c>
      <c r="K168" s="89">
        <f>J168*-(INDEX(VRDs!$H$3:$J$13, MATCH($H$12, VRDs!$A$3:$A$13, 0), MATCH($D168, INDEX(VRDs!$E$3:$G$13, MATCH($H$12, VRDs!$A$3:$A$13, 0), 0), 1)))</f>
        <v>0</v>
      </c>
      <c r="L168" s="89">
        <f t="shared" si="42"/>
        <v>2.1251999999999995</v>
      </c>
      <c r="M168" s="90">
        <f t="shared" si="35"/>
        <v>19.835199999999997</v>
      </c>
      <c r="N168" s="90">
        <f t="shared" si="43"/>
        <v>19.835199999999997</v>
      </c>
      <c r="Q168" s="88">
        <f>_xlfn.LET(
    _xlpm.Product,$Q$12,
    _xlpm.Country,$B168,
    _xlpm.Service,$G168,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9.2000000000000011</v>
      </c>
      <c r="R168" s="88">
        <f>_xlfn.LET(
    _xlpm.Product,$Q$12,
    _xlpm.Country,$B168,
    _xlpm.Service,$G168,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4.95</v>
      </c>
      <c r="S168" s="89">
        <f>IF(OR($C168=0,$E168=0,COUNTIFS(Prices!$D:$D,$Q$12,Prices!$A:$A,$B168,Prices!$I:$I,$G168,Prices!$H:$H,"Product NA")&gt;0),0,(Q168+(R168*($E168/1000))))</f>
        <v>14.150000000000002</v>
      </c>
      <c r="T168" s="89">
        <f t="shared" si="36"/>
        <v>1.6980000000000002</v>
      </c>
      <c r="U168" s="89">
        <f t="shared" si="37"/>
        <v>0</v>
      </c>
      <c r="V168" s="90">
        <f t="shared" si="44"/>
        <v>15.848000000000003</v>
      </c>
      <c r="W168" s="90">
        <f t="shared" si="38"/>
        <v>15.848000000000003</v>
      </c>
      <c r="X168" s="91"/>
      <c r="Y168" s="88">
        <f>IF(OR(COUNTIFS(Prices!$D:$D,Y$12,Prices!$A:$A,$B168,Prices!$I:$I,$G168)=0,COUNTIFS(Prices!$D:$D,$Y$12,Prices!$A:$A,$B168,Prices!$I:$I,$G168,Prices!$G:$G,"Product NA")&gt;0),0,SUMIFS(Prices!$G:$G,Prices!$D:$D,$Y$12,Prices!$A:$A,$B168,Prices!$I:$I,$G168))</f>
        <v>0</v>
      </c>
      <c r="Z168" s="88">
        <f>IF(OR(COUNTIFS(Prices!$D:$D,$Y$12,Prices!$A:$A,$B168,Prices!$I:$I,$G168)=0,COUNTIFS(Prices!$D:$D,$Y$12,Prices!$A:$A,$B168,Prices!$I:$I,$G168,Prices!$H:$H,"Product NA")&gt;0),0,SUMIFS(Prices!$H:$H,Prices!$D:$D,$Y$12,Prices!$A:$A,$B168,Prices!$I:$I,$G168))</f>
        <v>0</v>
      </c>
      <c r="AA168" s="89">
        <f>IF(OR($C168=0,$E168=0,COUNTIFS(Prices!$D:$D,$Y$12,Prices!$A:$A,$B168,Prices!$I:$I,$G168,Prices!$H:$H,"Product NA")&gt;0),0,(Y168+(Z168*($E168/1000))))</f>
        <v>0</v>
      </c>
      <c r="AB168" s="89">
        <f t="shared" si="45"/>
        <v>0</v>
      </c>
      <c r="AC168" s="89">
        <f t="shared" si="46"/>
        <v>0</v>
      </c>
      <c r="AD168" s="90">
        <f t="shared" si="47"/>
        <v>0</v>
      </c>
      <c r="AE168" s="90">
        <f t="shared" si="39"/>
        <v>0</v>
      </c>
      <c r="AF168" s="91"/>
      <c r="AG168" s="88">
        <f>IF(OR(COUNTIFS(Prices!$D:$D,AG$12,Prices!$A:$A,$B168,Prices!$I:$I,$G168)=0,COUNTIFS(Prices!$D:$D,$AG$12,Prices!$A:$A,$B168,Prices!$I:$I,$G168,Prices!$G:$G,"Product NA")&gt;0),0,SUMIFS(Prices!$G:$G,Prices!$D:$D,$AG$12,Prices!$A:$A,$B168,Prices!$I:$I,$G168))</f>
        <v>0</v>
      </c>
      <c r="AH168" s="88">
        <f>IF(OR(COUNTIFS(Prices!$D:$D,$AG$12,Prices!$A:$A,$B168,Prices!$I:$I,$G168)=0,COUNTIFS(Prices!$D:$D,$AG$12,Prices!$A:$A,$B168,Prices!$I:$I,$G168,Prices!$H:$H,"Product NA")&gt;0),0,SUMIFS(Prices!$H:$H,Prices!$D:$D,$AG$12,Prices!$A:$A,$B168,Prices!$I:$I,$G168))</f>
        <v>0</v>
      </c>
      <c r="AI168" s="89">
        <f>IF(OR($C168=0,$E168=0,COUNTIFS(Prices!$D:$D,$AG$12,Prices!$A:$A,$B168,Prices!$I:$I,$G168,Prices!$H:$H,"Product NA")&gt;0),0,(AG168+(AH168*($E168/1000))))</f>
        <v>0</v>
      </c>
      <c r="AJ168" s="89">
        <f t="shared" si="48"/>
        <v>0</v>
      </c>
      <c r="AK168" s="89">
        <f t="shared" si="49"/>
        <v>0</v>
      </c>
      <c r="AL168" s="90">
        <f t="shared" si="50"/>
        <v>0</v>
      </c>
      <c r="AM168" s="90">
        <f t="shared" si="51"/>
        <v>0</v>
      </c>
    </row>
    <row r="169" spans="2:39" x14ac:dyDescent="0.35">
      <c r="B169" s="87" t="s">
        <v>164</v>
      </c>
      <c r="C169" s="66">
        <v>1</v>
      </c>
      <c r="D169" s="66">
        <v>1</v>
      </c>
      <c r="E169" s="66">
        <v>1000</v>
      </c>
      <c r="F169" s="116" t="str">
        <f t="shared" si="40"/>
        <v/>
      </c>
      <c r="G169" s="116" t="str">
        <f t="shared" si="41"/>
        <v>0-2kg</v>
      </c>
      <c r="H169" s="88">
        <f>IF(OR(COUNTIFS(Prices!$D:$D,$H$12,Prices!$A:$A,$B169,Prices!$I:$I,$G169)=0,COUNTIFS(Prices!$D:$D,$H$12,Prices!$A:$A,$B169,Prices!$I:$I,$G169,Prices!$G:$G,"Product NA")&gt;0),0,SUMIFS(Prices!$G:$G,Prices!$D:$D,$H$12,Prices!$A:$A,$B169,Prices!$I:$I,$G169))</f>
        <v>1.31</v>
      </c>
      <c r="I169" s="88">
        <f>IF(OR(COUNTIFS(Prices!$D:$D,$H$12,Prices!$A:$A,$B169,Prices!$I:$I,$G169)=0,COUNTIFS(Prices!$D:$D,$H$12,Prices!$A:$A,$B169,Prices!$I:$I,$G169,Prices!$H:$H,"Product NA")&gt;0),0,SUMIFS(Prices!$H:$H,Prices!$D:$D,$H$12,Prices!$A:$A,$B169,Prices!$I:$I,$G169))</f>
        <v>16.79</v>
      </c>
      <c r="J169" s="89">
        <f>IF(OR($C169=0,$E169=0,COUNTIFS(Prices!$D:$D,$H$12,Prices!$A:$A,$B169,Prices!$I:$I,$G169,Prices!$H:$H,"Product NA")&gt;0),0,(H169+(I169*($E169/1000))))</f>
        <v>18.099999999999998</v>
      </c>
      <c r="K169" s="89">
        <f>J169*-(INDEX(VRDs!$H$3:$J$13, MATCH($H$12, VRDs!$A$3:$A$13, 0), MATCH($D169, INDEX(VRDs!$E$3:$G$13, MATCH($H$12, VRDs!$A$3:$A$13, 0), 0), 1)))</f>
        <v>0</v>
      </c>
      <c r="L169" s="89">
        <f t="shared" si="42"/>
        <v>2.1719999999999997</v>
      </c>
      <c r="M169" s="90">
        <f t="shared" si="35"/>
        <v>20.271999999999998</v>
      </c>
      <c r="N169" s="90">
        <f t="shared" si="43"/>
        <v>20.271999999999998</v>
      </c>
      <c r="Q169" s="88">
        <f>_xlfn.LET(
    _xlpm.Product,$Q$12,
    _xlpm.Country,$B169,
    _xlpm.Service,$G169,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R169" s="88">
        <f>_xlfn.LET(
    _xlpm.Product,$Q$12,
    _xlpm.Country,$B169,
    _xlpm.Service,$G169,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S169" s="89">
        <f>IF(OR($C169=0,$E169=0,COUNTIFS(Prices!$D:$D,$Q$12,Prices!$A:$A,$B169,Prices!$I:$I,$G169,Prices!$H:$H,"Product NA")&gt;0),0,(Q169+(R169*($E169/1000))))</f>
        <v>13.8</v>
      </c>
      <c r="T169" s="89">
        <f t="shared" si="36"/>
        <v>1.6559999999999999</v>
      </c>
      <c r="U169" s="89">
        <f t="shared" si="37"/>
        <v>0</v>
      </c>
      <c r="V169" s="90">
        <f t="shared" si="44"/>
        <v>15.456000000000001</v>
      </c>
      <c r="W169" s="90">
        <f t="shared" si="38"/>
        <v>15.456000000000001</v>
      </c>
      <c r="X169" s="91"/>
      <c r="Y169" s="88">
        <f>IF(OR(COUNTIFS(Prices!$D:$D,Y$12,Prices!$A:$A,$B169,Prices!$I:$I,$G169)=0,COUNTIFS(Prices!$D:$D,$Y$12,Prices!$A:$A,$B169,Prices!$I:$I,$G169,Prices!$G:$G,"Product NA")&gt;0),0,SUMIFS(Prices!$G:$G,Prices!$D:$D,$Y$12,Prices!$A:$A,$B169,Prices!$I:$I,$G169))</f>
        <v>0</v>
      </c>
      <c r="Z169" s="88">
        <f>IF(OR(COUNTIFS(Prices!$D:$D,$Y$12,Prices!$A:$A,$B169,Prices!$I:$I,$G169)=0,COUNTIFS(Prices!$D:$D,$Y$12,Prices!$A:$A,$B169,Prices!$I:$I,$G169,Prices!$H:$H,"Product NA")&gt;0),0,SUMIFS(Prices!$H:$H,Prices!$D:$D,$Y$12,Prices!$A:$A,$B169,Prices!$I:$I,$G169))</f>
        <v>0</v>
      </c>
      <c r="AA169" s="89">
        <f>IF(OR($C169=0,$E169=0,COUNTIFS(Prices!$D:$D,$Y$12,Prices!$A:$A,$B169,Prices!$I:$I,$G169,Prices!$H:$H,"Product NA")&gt;0),0,(Y169+(Z169*($E169/1000))))</f>
        <v>0</v>
      </c>
      <c r="AB169" s="89">
        <f t="shared" si="45"/>
        <v>0</v>
      </c>
      <c r="AC169" s="89">
        <f t="shared" si="46"/>
        <v>0</v>
      </c>
      <c r="AD169" s="90">
        <f t="shared" si="47"/>
        <v>0</v>
      </c>
      <c r="AE169" s="90">
        <f t="shared" si="39"/>
        <v>0</v>
      </c>
      <c r="AF169" s="91"/>
      <c r="AG169" s="88">
        <f>IF(OR(COUNTIFS(Prices!$D:$D,AG$12,Prices!$A:$A,$B169,Prices!$I:$I,$G169)=0,COUNTIFS(Prices!$D:$D,$AG$12,Prices!$A:$A,$B169,Prices!$I:$I,$G169,Prices!$G:$G,"Product NA")&gt;0),0,SUMIFS(Prices!$G:$G,Prices!$D:$D,$AG$12,Prices!$A:$A,$B169,Prices!$I:$I,$G169))</f>
        <v>0</v>
      </c>
      <c r="AH169" s="88">
        <f>IF(OR(COUNTIFS(Prices!$D:$D,$AG$12,Prices!$A:$A,$B169,Prices!$I:$I,$G169)=0,COUNTIFS(Prices!$D:$D,$AG$12,Prices!$A:$A,$B169,Prices!$I:$I,$G169,Prices!$H:$H,"Product NA")&gt;0),0,SUMIFS(Prices!$H:$H,Prices!$D:$D,$AG$12,Prices!$A:$A,$B169,Prices!$I:$I,$G169))</f>
        <v>0</v>
      </c>
      <c r="AI169" s="89">
        <f>IF(OR($C169=0,$E169=0,COUNTIFS(Prices!$D:$D,$AG$12,Prices!$A:$A,$B169,Prices!$I:$I,$G169,Prices!$H:$H,"Product NA")&gt;0),0,(AG169+(AH169*($E169/1000))))</f>
        <v>0</v>
      </c>
      <c r="AJ169" s="89">
        <f t="shared" si="48"/>
        <v>0</v>
      </c>
      <c r="AK169" s="89">
        <f t="shared" si="49"/>
        <v>0</v>
      </c>
      <c r="AL169" s="90">
        <f t="shared" si="50"/>
        <v>0</v>
      </c>
      <c r="AM169" s="90">
        <f t="shared" si="51"/>
        <v>0</v>
      </c>
    </row>
    <row r="170" spans="2:39" x14ac:dyDescent="0.35">
      <c r="B170" s="87" t="s">
        <v>165</v>
      </c>
      <c r="C170" s="66">
        <v>1</v>
      </c>
      <c r="D170" s="66">
        <v>1</v>
      </c>
      <c r="E170" s="66">
        <v>1000</v>
      </c>
      <c r="F170" s="116" t="str">
        <f t="shared" si="40"/>
        <v/>
      </c>
      <c r="G170" s="116" t="str">
        <f t="shared" si="41"/>
        <v>0-2kg</v>
      </c>
      <c r="H170" s="88">
        <f>IF(OR(COUNTIFS(Prices!$D:$D,$H$12,Prices!$A:$A,$B170,Prices!$I:$I,$G170)=0,COUNTIFS(Prices!$D:$D,$H$12,Prices!$A:$A,$B170,Prices!$I:$I,$G170,Prices!$G:$G,"Product NA")&gt;0),0,SUMIFS(Prices!$G:$G,Prices!$D:$D,$H$12,Prices!$A:$A,$B170,Prices!$I:$I,$G170))</f>
        <v>1.59</v>
      </c>
      <c r="I170" s="88">
        <f>IF(OR(COUNTIFS(Prices!$D:$D,$H$12,Prices!$A:$A,$B170,Prices!$I:$I,$G170)=0,COUNTIFS(Prices!$D:$D,$H$12,Prices!$A:$A,$B170,Prices!$I:$I,$G170,Prices!$H:$H,"Product NA")&gt;0),0,SUMIFS(Prices!$H:$H,Prices!$D:$D,$H$12,Prices!$A:$A,$B170,Prices!$I:$I,$G170))</f>
        <v>16.82</v>
      </c>
      <c r="J170" s="89">
        <f>IF(OR($C170=0,$E170=0,COUNTIFS(Prices!$D:$D,$H$12,Prices!$A:$A,$B170,Prices!$I:$I,$G170,Prices!$H:$H,"Product NA")&gt;0),0,(H170+(I170*($E170/1000))))</f>
        <v>18.41</v>
      </c>
      <c r="K170" s="89">
        <f>J170*-(INDEX(VRDs!$H$3:$J$13, MATCH($H$12, VRDs!$A$3:$A$13, 0), MATCH($D170, INDEX(VRDs!$E$3:$G$13, MATCH($H$12, VRDs!$A$3:$A$13, 0), 0), 1)))</f>
        <v>0</v>
      </c>
      <c r="L170" s="89">
        <f t="shared" si="42"/>
        <v>2.2092000000000001</v>
      </c>
      <c r="M170" s="90">
        <f t="shared" si="35"/>
        <v>20.619199999999999</v>
      </c>
      <c r="N170" s="90">
        <f t="shared" si="43"/>
        <v>20.619199999999999</v>
      </c>
      <c r="Q170" s="88">
        <f>_xlfn.LET(
    _xlpm.Product,$Q$12,
    _xlpm.Country,$B170,
    _xlpm.Service,$G170,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8.65</v>
      </c>
      <c r="R170" s="88">
        <f>_xlfn.LET(
    _xlpm.Product,$Q$12,
    _xlpm.Country,$B170,
    _xlpm.Service,$G170,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5.4</v>
      </c>
      <c r="S170" s="89">
        <f>IF(OR($C170=0,$E170=0,COUNTIFS(Prices!$D:$D,$Q$12,Prices!$A:$A,$B170,Prices!$I:$I,$G170,Prices!$H:$H,"Product NA")&gt;0),0,(Q170+(R170*($E170/1000))))</f>
        <v>14.05</v>
      </c>
      <c r="T170" s="89">
        <f t="shared" si="36"/>
        <v>1.6859999999999999</v>
      </c>
      <c r="U170" s="89">
        <f t="shared" si="37"/>
        <v>0</v>
      </c>
      <c r="V170" s="90">
        <f t="shared" si="44"/>
        <v>15.736000000000001</v>
      </c>
      <c r="W170" s="90">
        <f t="shared" si="38"/>
        <v>15.736000000000001</v>
      </c>
      <c r="X170" s="91"/>
      <c r="Y170" s="88">
        <f>IF(OR(COUNTIFS(Prices!$D:$D,Y$12,Prices!$A:$A,$B170,Prices!$I:$I,$G170)=0,COUNTIFS(Prices!$D:$D,$Y$12,Prices!$A:$A,$B170,Prices!$I:$I,$G170,Prices!$G:$G,"Product NA")&gt;0),0,SUMIFS(Prices!$G:$G,Prices!$D:$D,$Y$12,Prices!$A:$A,$B170,Prices!$I:$I,$G170))</f>
        <v>0</v>
      </c>
      <c r="Z170" s="88">
        <f>IF(OR(COUNTIFS(Prices!$D:$D,$Y$12,Prices!$A:$A,$B170,Prices!$I:$I,$G170)=0,COUNTIFS(Prices!$D:$D,$Y$12,Prices!$A:$A,$B170,Prices!$I:$I,$G170,Prices!$H:$H,"Product NA")&gt;0),0,SUMIFS(Prices!$H:$H,Prices!$D:$D,$Y$12,Prices!$A:$A,$B170,Prices!$I:$I,$G170))</f>
        <v>0</v>
      </c>
      <c r="AA170" s="89">
        <f>IF(OR($C170=0,$E170=0,COUNTIFS(Prices!$D:$D,$Y$12,Prices!$A:$A,$B170,Prices!$I:$I,$G170,Prices!$H:$H,"Product NA")&gt;0),0,(Y170+(Z170*($E170/1000))))</f>
        <v>0</v>
      </c>
      <c r="AB170" s="89">
        <f t="shared" si="45"/>
        <v>0</v>
      </c>
      <c r="AC170" s="89">
        <f t="shared" si="46"/>
        <v>0</v>
      </c>
      <c r="AD170" s="90">
        <f t="shared" si="47"/>
        <v>0</v>
      </c>
      <c r="AE170" s="90">
        <f t="shared" si="39"/>
        <v>0</v>
      </c>
      <c r="AF170" s="91"/>
      <c r="AG170" s="88">
        <f>IF(OR(COUNTIFS(Prices!$D:$D,AG$12,Prices!$A:$A,$B170,Prices!$I:$I,$G170)=0,COUNTIFS(Prices!$D:$D,$AG$12,Prices!$A:$A,$B170,Prices!$I:$I,$G170,Prices!$G:$G,"Product NA")&gt;0),0,SUMIFS(Prices!$G:$G,Prices!$D:$D,$AG$12,Prices!$A:$A,$B170,Prices!$I:$I,$G170))</f>
        <v>0</v>
      </c>
      <c r="AH170" s="88">
        <f>IF(OR(COUNTIFS(Prices!$D:$D,$AG$12,Prices!$A:$A,$B170,Prices!$I:$I,$G170)=0,COUNTIFS(Prices!$D:$D,$AG$12,Prices!$A:$A,$B170,Prices!$I:$I,$G170,Prices!$H:$H,"Product NA")&gt;0),0,SUMIFS(Prices!$H:$H,Prices!$D:$D,$AG$12,Prices!$A:$A,$B170,Prices!$I:$I,$G170))</f>
        <v>0</v>
      </c>
      <c r="AI170" s="89">
        <f>IF(OR($C170=0,$E170=0,COUNTIFS(Prices!$D:$D,$AG$12,Prices!$A:$A,$B170,Prices!$I:$I,$G170,Prices!$H:$H,"Product NA")&gt;0),0,(AG170+(AH170*($E170/1000))))</f>
        <v>0</v>
      </c>
      <c r="AJ170" s="89">
        <f t="shared" si="48"/>
        <v>0</v>
      </c>
      <c r="AK170" s="89">
        <f t="shared" si="49"/>
        <v>0</v>
      </c>
      <c r="AL170" s="90">
        <f t="shared" si="50"/>
        <v>0</v>
      </c>
      <c r="AM170" s="90">
        <f t="shared" si="51"/>
        <v>0</v>
      </c>
    </row>
    <row r="171" spans="2:39" x14ac:dyDescent="0.35">
      <c r="B171" s="87" t="s">
        <v>166</v>
      </c>
      <c r="C171" s="66">
        <v>1</v>
      </c>
      <c r="D171" s="66">
        <v>1</v>
      </c>
      <c r="E171" s="66">
        <v>1000</v>
      </c>
      <c r="F171" s="116" t="str">
        <f t="shared" si="40"/>
        <v/>
      </c>
      <c r="G171" s="116" t="str">
        <f t="shared" si="41"/>
        <v>0-2kg</v>
      </c>
      <c r="H171" s="88">
        <f>IF(OR(COUNTIFS(Prices!$D:$D,$H$12,Prices!$A:$A,$B171,Prices!$I:$I,$G171)=0,COUNTIFS(Prices!$D:$D,$H$12,Prices!$A:$A,$B171,Prices!$I:$I,$G171,Prices!$G:$G,"Product NA")&gt;0),0,SUMIFS(Prices!$G:$G,Prices!$D:$D,$H$12,Prices!$A:$A,$B171,Prices!$I:$I,$G171))</f>
        <v>1.81</v>
      </c>
      <c r="I171" s="88">
        <f>IF(OR(COUNTIFS(Prices!$D:$D,$H$12,Prices!$A:$A,$B171,Prices!$I:$I,$G171)=0,COUNTIFS(Prices!$D:$D,$H$12,Prices!$A:$A,$B171,Prices!$I:$I,$G171,Prices!$H:$H,"Product NA")&gt;0),0,SUMIFS(Prices!$H:$H,Prices!$D:$D,$H$12,Prices!$A:$A,$B171,Prices!$I:$I,$G171))</f>
        <v>18.39</v>
      </c>
      <c r="J171" s="89">
        <f>IF(OR($C171=0,$E171=0,COUNTIFS(Prices!$D:$D,$H$12,Prices!$A:$A,$B171,Prices!$I:$I,$G171,Prices!$H:$H,"Product NA")&gt;0),0,(H171+(I171*($E171/1000))))</f>
        <v>20.2</v>
      </c>
      <c r="K171" s="89">
        <f>J171*-(INDEX(VRDs!$H$3:$J$13, MATCH($H$12, VRDs!$A$3:$A$13, 0), MATCH($D171, INDEX(VRDs!$E$3:$G$13, MATCH($H$12, VRDs!$A$3:$A$13, 0), 0), 1)))</f>
        <v>0</v>
      </c>
      <c r="L171" s="89">
        <f t="shared" si="42"/>
        <v>2.4239999999999999</v>
      </c>
      <c r="M171" s="90">
        <f t="shared" si="35"/>
        <v>22.623999999999999</v>
      </c>
      <c r="N171" s="90">
        <f t="shared" si="43"/>
        <v>22.623999999999999</v>
      </c>
      <c r="Q171" s="88">
        <f>_xlfn.LET(
    _xlpm.Product,$Q$12,
    _xlpm.Country,$B171,
    _xlpm.Service,$G171,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R171" s="88">
        <f>_xlfn.LET(
    _xlpm.Product,$Q$12,
    _xlpm.Country,$B171,
    _xlpm.Service,$G171,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6.25</v>
      </c>
      <c r="S171" s="89">
        <f>IF(OR($C171=0,$E171=0,COUNTIFS(Prices!$D:$D,$Q$12,Prices!$A:$A,$B171,Prices!$I:$I,$G171,Prices!$H:$H,"Product NA")&gt;0),0,(Q171+(R171*($E171/1000))))</f>
        <v>15.6</v>
      </c>
      <c r="T171" s="89">
        <f t="shared" si="36"/>
        <v>1.8719999999999999</v>
      </c>
      <c r="U171" s="89">
        <f t="shared" si="37"/>
        <v>0</v>
      </c>
      <c r="V171" s="90">
        <f t="shared" si="44"/>
        <v>17.472000000000001</v>
      </c>
      <c r="W171" s="90">
        <f t="shared" si="38"/>
        <v>17.472000000000001</v>
      </c>
      <c r="X171" s="91"/>
      <c r="Y171" s="88">
        <f>IF(OR(COUNTIFS(Prices!$D:$D,Y$12,Prices!$A:$A,$B171,Prices!$I:$I,$G171)=0,COUNTIFS(Prices!$D:$D,$Y$12,Prices!$A:$A,$B171,Prices!$I:$I,$G171,Prices!$G:$G,"Product NA")&gt;0),0,SUMIFS(Prices!$G:$G,Prices!$D:$D,$Y$12,Prices!$A:$A,$B171,Prices!$I:$I,$G171))</f>
        <v>0</v>
      </c>
      <c r="Z171" s="88">
        <f>IF(OR(COUNTIFS(Prices!$D:$D,$Y$12,Prices!$A:$A,$B171,Prices!$I:$I,$G171)=0,COUNTIFS(Prices!$D:$D,$Y$12,Prices!$A:$A,$B171,Prices!$I:$I,$G171,Prices!$H:$H,"Product NA")&gt;0),0,SUMIFS(Prices!$H:$H,Prices!$D:$D,$Y$12,Prices!$A:$A,$B171,Prices!$I:$I,$G171))</f>
        <v>0</v>
      </c>
      <c r="AA171" s="89">
        <f>IF(OR($C171=0,$E171=0,COUNTIFS(Prices!$D:$D,$Y$12,Prices!$A:$A,$B171,Prices!$I:$I,$G171,Prices!$H:$H,"Product NA")&gt;0),0,(Y171+(Z171*($E171/1000))))</f>
        <v>0</v>
      </c>
      <c r="AB171" s="89">
        <f t="shared" si="45"/>
        <v>0</v>
      </c>
      <c r="AC171" s="89">
        <f t="shared" si="46"/>
        <v>0</v>
      </c>
      <c r="AD171" s="90">
        <f t="shared" si="47"/>
        <v>0</v>
      </c>
      <c r="AE171" s="90">
        <f t="shared" si="39"/>
        <v>0</v>
      </c>
      <c r="AF171" s="91"/>
      <c r="AG171" s="88">
        <f>IF(OR(COUNTIFS(Prices!$D:$D,AG$12,Prices!$A:$A,$B171,Prices!$I:$I,$G171)=0,COUNTIFS(Prices!$D:$D,$AG$12,Prices!$A:$A,$B171,Prices!$I:$I,$G171,Prices!$G:$G,"Product NA")&gt;0),0,SUMIFS(Prices!$G:$G,Prices!$D:$D,$AG$12,Prices!$A:$A,$B171,Prices!$I:$I,$G171))</f>
        <v>0</v>
      </c>
      <c r="AH171" s="88">
        <f>IF(OR(COUNTIFS(Prices!$D:$D,$AG$12,Prices!$A:$A,$B171,Prices!$I:$I,$G171)=0,COUNTIFS(Prices!$D:$D,$AG$12,Prices!$A:$A,$B171,Prices!$I:$I,$G171,Prices!$H:$H,"Product NA")&gt;0),0,SUMIFS(Prices!$H:$H,Prices!$D:$D,$AG$12,Prices!$A:$A,$B171,Prices!$I:$I,$G171))</f>
        <v>0</v>
      </c>
      <c r="AI171" s="89">
        <f>IF(OR($C171=0,$E171=0,COUNTIFS(Prices!$D:$D,$AG$12,Prices!$A:$A,$B171,Prices!$I:$I,$G171,Prices!$H:$H,"Product NA")&gt;0),0,(AG171+(AH171*($E171/1000))))</f>
        <v>0</v>
      </c>
      <c r="AJ171" s="89">
        <f t="shared" si="48"/>
        <v>0</v>
      </c>
      <c r="AK171" s="89">
        <f t="shared" si="49"/>
        <v>0</v>
      </c>
      <c r="AL171" s="90">
        <f t="shared" si="50"/>
        <v>0</v>
      </c>
      <c r="AM171" s="90">
        <f t="shared" si="51"/>
        <v>0</v>
      </c>
    </row>
    <row r="172" spans="2:39" x14ac:dyDescent="0.35">
      <c r="B172" s="87" t="s">
        <v>167</v>
      </c>
      <c r="C172" s="66">
        <v>1</v>
      </c>
      <c r="D172" s="66">
        <v>1</v>
      </c>
      <c r="E172" s="66">
        <v>1000</v>
      </c>
      <c r="F172" s="116" t="str">
        <f t="shared" si="40"/>
        <v/>
      </c>
      <c r="G172" s="116" t="str">
        <f t="shared" si="41"/>
        <v>0-2kg</v>
      </c>
      <c r="H172" s="88">
        <f>IF(OR(COUNTIFS(Prices!$D:$D,$H$12,Prices!$A:$A,$B172,Prices!$I:$I,$G172)=0,COUNTIFS(Prices!$D:$D,$H$12,Prices!$A:$A,$B172,Prices!$I:$I,$G172,Prices!$G:$G,"Product NA")&gt;0),0,SUMIFS(Prices!$G:$G,Prices!$D:$D,$H$12,Prices!$A:$A,$B172,Prices!$I:$I,$G172))</f>
        <v>1.59</v>
      </c>
      <c r="I172" s="88">
        <f>IF(OR(COUNTIFS(Prices!$D:$D,$H$12,Prices!$A:$A,$B172,Prices!$I:$I,$G172)=0,COUNTIFS(Prices!$D:$D,$H$12,Prices!$A:$A,$B172,Prices!$I:$I,$G172,Prices!$H:$H,"Product NA")&gt;0),0,SUMIFS(Prices!$H:$H,Prices!$D:$D,$H$12,Prices!$A:$A,$B172,Prices!$I:$I,$G172))</f>
        <v>16.82</v>
      </c>
      <c r="J172" s="89">
        <f>IF(OR($C172=0,$E172=0,COUNTIFS(Prices!$D:$D,$H$12,Prices!$A:$A,$B172,Prices!$I:$I,$G172,Prices!$H:$H,"Product NA")&gt;0),0,(H172+(I172*($E172/1000))))</f>
        <v>18.41</v>
      </c>
      <c r="K172" s="89">
        <f>J172*-(INDEX(VRDs!$H$3:$J$13, MATCH($H$12, VRDs!$A$3:$A$13, 0), MATCH($D172, INDEX(VRDs!$E$3:$G$13, MATCH($H$12, VRDs!$A$3:$A$13, 0), 0), 1)))</f>
        <v>0</v>
      </c>
      <c r="L172" s="89">
        <f t="shared" si="42"/>
        <v>2.2092000000000001</v>
      </c>
      <c r="M172" s="90">
        <f t="shared" si="35"/>
        <v>20.619199999999999</v>
      </c>
      <c r="N172" s="90">
        <f t="shared" si="43"/>
        <v>20.619199999999999</v>
      </c>
      <c r="Q172" s="88">
        <f>_xlfn.LET(
    _xlpm.Product,$Q$12,
    _xlpm.Country,$B172,
    _xlpm.Service,$G172,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8.65</v>
      </c>
      <c r="R172" s="88">
        <f>_xlfn.LET(
    _xlpm.Product,$Q$12,
    _xlpm.Country,$B172,
    _xlpm.Service,$G172,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5.4</v>
      </c>
      <c r="S172" s="89">
        <f>IF(OR($C172=0,$E172=0,COUNTIFS(Prices!$D:$D,$Q$12,Prices!$A:$A,$B172,Prices!$I:$I,$G172,Prices!$H:$H,"Product NA")&gt;0),0,(Q172+(R172*($E172/1000))))</f>
        <v>14.05</v>
      </c>
      <c r="T172" s="89">
        <f t="shared" si="36"/>
        <v>1.6859999999999999</v>
      </c>
      <c r="U172" s="89">
        <f t="shared" si="37"/>
        <v>0</v>
      </c>
      <c r="V172" s="90">
        <f t="shared" si="44"/>
        <v>15.736000000000001</v>
      </c>
      <c r="W172" s="90">
        <f t="shared" si="38"/>
        <v>15.736000000000001</v>
      </c>
      <c r="X172" s="91"/>
      <c r="Y172" s="88">
        <f>IF(OR(COUNTIFS(Prices!$D:$D,Y$12,Prices!$A:$A,$B172,Prices!$I:$I,$G172)=0,COUNTIFS(Prices!$D:$D,$Y$12,Prices!$A:$A,$B172,Prices!$I:$I,$G172,Prices!$G:$G,"Product NA")&gt;0),0,SUMIFS(Prices!$G:$G,Prices!$D:$D,$Y$12,Prices!$A:$A,$B172,Prices!$I:$I,$G172))</f>
        <v>0</v>
      </c>
      <c r="Z172" s="88">
        <f>IF(OR(COUNTIFS(Prices!$D:$D,$Y$12,Prices!$A:$A,$B172,Prices!$I:$I,$G172)=0,COUNTIFS(Prices!$D:$D,$Y$12,Prices!$A:$A,$B172,Prices!$I:$I,$G172,Prices!$H:$H,"Product NA")&gt;0),0,SUMIFS(Prices!$H:$H,Prices!$D:$D,$Y$12,Prices!$A:$A,$B172,Prices!$I:$I,$G172))</f>
        <v>0</v>
      </c>
      <c r="AA172" s="89">
        <f>IF(OR($C172=0,$E172=0,COUNTIFS(Prices!$D:$D,$Y$12,Prices!$A:$A,$B172,Prices!$I:$I,$G172,Prices!$H:$H,"Product NA")&gt;0),0,(Y172+(Z172*($E172/1000))))</f>
        <v>0</v>
      </c>
      <c r="AB172" s="89">
        <f t="shared" si="45"/>
        <v>0</v>
      </c>
      <c r="AC172" s="89">
        <f t="shared" si="46"/>
        <v>0</v>
      </c>
      <c r="AD172" s="90">
        <f t="shared" si="47"/>
        <v>0</v>
      </c>
      <c r="AE172" s="90">
        <f t="shared" si="39"/>
        <v>0</v>
      </c>
      <c r="AF172" s="91"/>
      <c r="AG172" s="88">
        <f>IF(OR(COUNTIFS(Prices!$D:$D,AG$12,Prices!$A:$A,$B172,Prices!$I:$I,$G172)=0,COUNTIFS(Prices!$D:$D,$AG$12,Prices!$A:$A,$B172,Prices!$I:$I,$G172,Prices!$G:$G,"Product NA")&gt;0),0,SUMIFS(Prices!$G:$G,Prices!$D:$D,$AG$12,Prices!$A:$A,$B172,Prices!$I:$I,$G172))</f>
        <v>0</v>
      </c>
      <c r="AH172" s="88">
        <f>IF(OR(COUNTIFS(Prices!$D:$D,$AG$12,Prices!$A:$A,$B172,Prices!$I:$I,$G172)=0,COUNTIFS(Prices!$D:$D,$AG$12,Prices!$A:$A,$B172,Prices!$I:$I,$G172,Prices!$H:$H,"Product NA")&gt;0),0,SUMIFS(Prices!$H:$H,Prices!$D:$D,$AG$12,Prices!$A:$A,$B172,Prices!$I:$I,$G172))</f>
        <v>0</v>
      </c>
      <c r="AI172" s="89">
        <f>IF(OR($C172=0,$E172=0,COUNTIFS(Prices!$D:$D,$AG$12,Prices!$A:$A,$B172,Prices!$I:$I,$G172,Prices!$H:$H,"Product NA")&gt;0),0,(AG172+(AH172*($E172/1000))))</f>
        <v>0</v>
      </c>
      <c r="AJ172" s="89">
        <f t="shared" si="48"/>
        <v>0</v>
      </c>
      <c r="AK172" s="89">
        <f t="shared" si="49"/>
        <v>0</v>
      </c>
      <c r="AL172" s="90">
        <f t="shared" si="50"/>
        <v>0</v>
      </c>
      <c r="AM172" s="90">
        <f t="shared" si="51"/>
        <v>0</v>
      </c>
    </row>
    <row r="173" spans="2:39" x14ac:dyDescent="0.35">
      <c r="B173" s="87" t="s">
        <v>168</v>
      </c>
      <c r="C173" s="66">
        <v>1</v>
      </c>
      <c r="D173" s="66">
        <v>1</v>
      </c>
      <c r="E173" s="66">
        <v>1000</v>
      </c>
      <c r="F173" s="116" t="str">
        <f t="shared" si="40"/>
        <v/>
      </c>
      <c r="G173" s="116" t="str">
        <f t="shared" si="41"/>
        <v>0-2kg</v>
      </c>
      <c r="H173" s="88">
        <f>IF(OR(COUNTIFS(Prices!$D:$D,$H$12,Prices!$A:$A,$B173,Prices!$I:$I,$G173)=0,COUNTIFS(Prices!$D:$D,$H$12,Prices!$A:$A,$B173,Prices!$I:$I,$G173,Prices!$G:$G,"Product NA")&gt;0),0,SUMIFS(Prices!$G:$G,Prices!$D:$D,$H$12,Prices!$A:$A,$B173,Prices!$I:$I,$G173))</f>
        <v>1.81</v>
      </c>
      <c r="I173" s="88">
        <f>IF(OR(COUNTIFS(Prices!$D:$D,$H$12,Prices!$A:$A,$B173,Prices!$I:$I,$G173)=0,COUNTIFS(Prices!$D:$D,$H$12,Prices!$A:$A,$B173,Prices!$I:$I,$G173,Prices!$H:$H,"Product NA")&gt;0),0,SUMIFS(Prices!$H:$H,Prices!$D:$D,$H$12,Prices!$A:$A,$B173,Prices!$I:$I,$G173))</f>
        <v>18.39</v>
      </c>
      <c r="J173" s="89">
        <f>IF(OR($C173=0,$E173=0,COUNTIFS(Prices!$D:$D,$H$12,Prices!$A:$A,$B173,Prices!$I:$I,$G173,Prices!$H:$H,"Product NA")&gt;0),0,(H173+(I173*($E173/1000))))</f>
        <v>20.2</v>
      </c>
      <c r="K173" s="89">
        <f>J173*-(INDEX(VRDs!$H$3:$J$13, MATCH($H$12, VRDs!$A$3:$A$13, 0), MATCH($D173, INDEX(VRDs!$E$3:$G$13, MATCH($H$12, VRDs!$A$3:$A$13, 0), 0), 1)))</f>
        <v>0</v>
      </c>
      <c r="L173" s="89">
        <f t="shared" si="42"/>
        <v>2.4239999999999999</v>
      </c>
      <c r="M173" s="90">
        <f t="shared" si="35"/>
        <v>22.623999999999999</v>
      </c>
      <c r="N173" s="90">
        <f t="shared" si="43"/>
        <v>22.623999999999999</v>
      </c>
      <c r="Q173" s="88">
        <f>_xlfn.LET(
    _xlpm.Product,$Q$12,
    _xlpm.Country,$B173,
    _xlpm.Service,$G173,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R173" s="88">
        <f>_xlfn.LET(
    _xlpm.Product,$Q$12,
    _xlpm.Country,$B173,
    _xlpm.Service,$G173,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6.25</v>
      </c>
      <c r="S173" s="89">
        <f>IF(OR($C173=0,$E173=0,COUNTIFS(Prices!$D:$D,$Q$12,Prices!$A:$A,$B173,Prices!$I:$I,$G173,Prices!$H:$H,"Product NA")&gt;0),0,(Q173+(R173*($E173/1000))))</f>
        <v>15.6</v>
      </c>
      <c r="T173" s="89">
        <f t="shared" si="36"/>
        <v>1.8719999999999999</v>
      </c>
      <c r="U173" s="89">
        <f t="shared" si="37"/>
        <v>0</v>
      </c>
      <c r="V173" s="90">
        <f t="shared" si="44"/>
        <v>17.472000000000001</v>
      </c>
      <c r="W173" s="90">
        <f t="shared" si="38"/>
        <v>17.472000000000001</v>
      </c>
      <c r="X173" s="91"/>
      <c r="Y173" s="88">
        <f>IF(OR(COUNTIFS(Prices!$D:$D,Y$12,Prices!$A:$A,$B173,Prices!$I:$I,$G173)=0,COUNTIFS(Prices!$D:$D,$Y$12,Prices!$A:$A,$B173,Prices!$I:$I,$G173,Prices!$G:$G,"Product NA")&gt;0),0,SUMIFS(Prices!$G:$G,Prices!$D:$D,$Y$12,Prices!$A:$A,$B173,Prices!$I:$I,$G173))</f>
        <v>0</v>
      </c>
      <c r="Z173" s="88">
        <f>IF(OR(COUNTIFS(Prices!$D:$D,$Y$12,Prices!$A:$A,$B173,Prices!$I:$I,$G173)=0,COUNTIFS(Prices!$D:$D,$Y$12,Prices!$A:$A,$B173,Prices!$I:$I,$G173,Prices!$H:$H,"Product NA")&gt;0),0,SUMIFS(Prices!$H:$H,Prices!$D:$D,$Y$12,Prices!$A:$A,$B173,Prices!$I:$I,$G173))</f>
        <v>0</v>
      </c>
      <c r="AA173" s="89">
        <f>IF(OR($C173=0,$E173=0,COUNTIFS(Prices!$D:$D,$Y$12,Prices!$A:$A,$B173,Prices!$I:$I,$G173,Prices!$H:$H,"Product NA")&gt;0),0,(Y173+(Z173*($E173/1000))))</f>
        <v>0</v>
      </c>
      <c r="AB173" s="89">
        <f t="shared" si="45"/>
        <v>0</v>
      </c>
      <c r="AC173" s="89">
        <f t="shared" si="46"/>
        <v>0</v>
      </c>
      <c r="AD173" s="90">
        <f t="shared" si="47"/>
        <v>0</v>
      </c>
      <c r="AE173" s="90">
        <f t="shared" si="39"/>
        <v>0</v>
      </c>
      <c r="AF173" s="91"/>
      <c r="AG173" s="88">
        <f>IF(OR(COUNTIFS(Prices!$D:$D,AG$12,Prices!$A:$A,$B173,Prices!$I:$I,$G173)=0,COUNTIFS(Prices!$D:$D,$AG$12,Prices!$A:$A,$B173,Prices!$I:$I,$G173,Prices!$G:$G,"Product NA")&gt;0),0,SUMIFS(Prices!$G:$G,Prices!$D:$D,$AG$12,Prices!$A:$A,$B173,Prices!$I:$I,$G173))</f>
        <v>0</v>
      </c>
      <c r="AH173" s="88">
        <f>IF(OR(COUNTIFS(Prices!$D:$D,$AG$12,Prices!$A:$A,$B173,Prices!$I:$I,$G173)=0,COUNTIFS(Prices!$D:$D,$AG$12,Prices!$A:$A,$B173,Prices!$I:$I,$G173,Prices!$H:$H,"Product NA")&gt;0),0,SUMIFS(Prices!$H:$H,Prices!$D:$D,$AG$12,Prices!$A:$A,$B173,Prices!$I:$I,$G173))</f>
        <v>0</v>
      </c>
      <c r="AI173" s="89">
        <f>IF(OR($C173=0,$E173=0,COUNTIFS(Prices!$D:$D,$AG$12,Prices!$A:$A,$B173,Prices!$I:$I,$G173,Prices!$H:$H,"Product NA")&gt;0),0,(AG173+(AH173*($E173/1000))))</f>
        <v>0</v>
      </c>
      <c r="AJ173" s="89">
        <f t="shared" si="48"/>
        <v>0</v>
      </c>
      <c r="AK173" s="89">
        <f t="shared" si="49"/>
        <v>0</v>
      </c>
      <c r="AL173" s="90">
        <f t="shared" si="50"/>
        <v>0</v>
      </c>
      <c r="AM173" s="90">
        <f t="shared" si="51"/>
        <v>0</v>
      </c>
    </row>
    <row r="174" spans="2:39" x14ac:dyDescent="0.35">
      <c r="B174" s="87" t="s">
        <v>169</v>
      </c>
      <c r="C174" s="66">
        <v>1</v>
      </c>
      <c r="D174" s="66">
        <v>1</v>
      </c>
      <c r="E174" s="66">
        <v>1000</v>
      </c>
      <c r="F174" s="116" t="str">
        <f t="shared" si="40"/>
        <v/>
      </c>
      <c r="G174" s="116" t="str">
        <f t="shared" si="41"/>
        <v>0-2kg</v>
      </c>
      <c r="H174" s="88">
        <f>IF(OR(COUNTIFS(Prices!$D:$D,$H$12,Prices!$A:$A,$B174,Prices!$I:$I,$G174)=0,COUNTIFS(Prices!$D:$D,$H$12,Prices!$A:$A,$B174,Prices!$I:$I,$G174,Prices!$G:$G,"Product NA")&gt;0),0,SUMIFS(Prices!$G:$G,Prices!$D:$D,$H$12,Prices!$A:$A,$B174,Prices!$I:$I,$G174))</f>
        <v>1.81</v>
      </c>
      <c r="I174" s="88">
        <f>IF(OR(COUNTIFS(Prices!$D:$D,$H$12,Prices!$A:$A,$B174,Prices!$I:$I,$G174)=0,COUNTIFS(Prices!$D:$D,$H$12,Prices!$A:$A,$B174,Prices!$I:$I,$G174,Prices!$H:$H,"Product NA")&gt;0),0,SUMIFS(Prices!$H:$H,Prices!$D:$D,$H$12,Prices!$A:$A,$B174,Prices!$I:$I,$G174))</f>
        <v>18.39</v>
      </c>
      <c r="J174" s="89">
        <f>IF(OR($C174=0,$E174=0,COUNTIFS(Prices!$D:$D,$H$12,Prices!$A:$A,$B174,Prices!$I:$I,$G174,Prices!$H:$H,"Product NA")&gt;0),0,(H174+(I174*($E174/1000))))</f>
        <v>20.2</v>
      </c>
      <c r="K174" s="89">
        <f>J174*-(INDEX(VRDs!$H$3:$J$13, MATCH($H$12, VRDs!$A$3:$A$13, 0), MATCH($D174, INDEX(VRDs!$E$3:$G$13, MATCH($H$12, VRDs!$A$3:$A$13, 0), 0), 1)))</f>
        <v>0</v>
      </c>
      <c r="L174" s="89">
        <f t="shared" si="42"/>
        <v>2.4239999999999999</v>
      </c>
      <c r="M174" s="90">
        <f t="shared" si="35"/>
        <v>22.623999999999999</v>
      </c>
      <c r="N174" s="90">
        <f t="shared" si="43"/>
        <v>22.623999999999999</v>
      </c>
      <c r="Q174" s="88">
        <f>_xlfn.LET(
    _xlpm.Product,$Q$12,
    _xlpm.Country,$B174,
    _xlpm.Service,$G174,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R174" s="88">
        <f>_xlfn.LET(
    _xlpm.Product,$Q$12,
    _xlpm.Country,$B174,
    _xlpm.Service,$G174,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6.25</v>
      </c>
      <c r="S174" s="89">
        <f>IF(OR($C174=0,$E174=0,COUNTIFS(Prices!$D:$D,$Q$12,Prices!$A:$A,$B174,Prices!$I:$I,$G174,Prices!$H:$H,"Product NA")&gt;0),0,(Q174+(R174*($E174/1000))))</f>
        <v>15.6</v>
      </c>
      <c r="T174" s="89">
        <f t="shared" si="36"/>
        <v>1.8719999999999999</v>
      </c>
      <c r="U174" s="89">
        <f t="shared" si="37"/>
        <v>0</v>
      </c>
      <c r="V174" s="90">
        <f t="shared" si="44"/>
        <v>17.472000000000001</v>
      </c>
      <c r="W174" s="90">
        <f t="shared" si="38"/>
        <v>17.472000000000001</v>
      </c>
      <c r="X174" s="91"/>
      <c r="Y174" s="88">
        <f>IF(OR(COUNTIFS(Prices!$D:$D,Y$12,Prices!$A:$A,$B174,Prices!$I:$I,$G174)=0,COUNTIFS(Prices!$D:$D,$Y$12,Prices!$A:$A,$B174,Prices!$I:$I,$G174,Prices!$G:$G,"Product NA")&gt;0),0,SUMIFS(Prices!$G:$G,Prices!$D:$D,$Y$12,Prices!$A:$A,$B174,Prices!$I:$I,$G174))</f>
        <v>0</v>
      </c>
      <c r="Z174" s="88">
        <f>IF(OR(COUNTIFS(Prices!$D:$D,$Y$12,Prices!$A:$A,$B174,Prices!$I:$I,$G174)=0,COUNTIFS(Prices!$D:$D,$Y$12,Prices!$A:$A,$B174,Prices!$I:$I,$G174,Prices!$H:$H,"Product NA")&gt;0),0,SUMIFS(Prices!$H:$H,Prices!$D:$D,$Y$12,Prices!$A:$A,$B174,Prices!$I:$I,$G174))</f>
        <v>0</v>
      </c>
      <c r="AA174" s="89">
        <f>IF(OR($C174=0,$E174=0,COUNTIFS(Prices!$D:$D,$Y$12,Prices!$A:$A,$B174,Prices!$I:$I,$G174,Prices!$H:$H,"Product NA")&gt;0),0,(Y174+(Z174*($E174/1000))))</f>
        <v>0</v>
      </c>
      <c r="AB174" s="89">
        <f t="shared" si="45"/>
        <v>0</v>
      </c>
      <c r="AC174" s="89">
        <f t="shared" si="46"/>
        <v>0</v>
      </c>
      <c r="AD174" s="90">
        <f t="shared" si="47"/>
        <v>0</v>
      </c>
      <c r="AE174" s="90">
        <f t="shared" si="39"/>
        <v>0</v>
      </c>
      <c r="AF174" s="91"/>
      <c r="AG174" s="88">
        <f>IF(OR(COUNTIFS(Prices!$D:$D,AG$12,Prices!$A:$A,$B174,Prices!$I:$I,$G174)=0,COUNTIFS(Prices!$D:$D,$AG$12,Prices!$A:$A,$B174,Prices!$I:$I,$G174,Prices!$G:$G,"Product NA")&gt;0),0,SUMIFS(Prices!$G:$G,Prices!$D:$D,$AG$12,Prices!$A:$A,$B174,Prices!$I:$I,$G174))</f>
        <v>0</v>
      </c>
      <c r="AH174" s="88">
        <f>IF(OR(COUNTIFS(Prices!$D:$D,$AG$12,Prices!$A:$A,$B174,Prices!$I:$I,$G174)=0,COUNTIFS(Prices!$D:$D,$AG$12,Prices!$A:$A,$B174,Prices!$I:$I,$G174,Prices!$H:$H,"Product NA")&gt;0),0,SUMIFS(Prices!$H:$H,Prices!$D:$D,$AG$12,Prices!$A:$A,$B174,Prices!$I:$I,$G174))</f>
        <v>0</v>
      </c>
      <c r="AI174" s="89">
        <f>IF(OR($C174=0,$E174=0,COUNTIFS(Prices!$D:$D,$AG$12,Prices!$A:$A,$B174,Prices!$I:$I,$G174,Prices!$H:$H,"Product NA")&gt;0),0,(AG174+(AH174*($E174/1000))))</f>
        <v>0</v>
      </c>
      <c r="AJ174" s="89">
        <f t="shared" si="48"/>
        <v>0</v>
      </c>
      <c r="AK174" s="89">
        <f t="shared" si="49"/>
        <v>0</v>
      </c>
      <c r="AL174" s="90">
        <f t="shared" si="50"/>
        <v>0</v>
      </c>
      <c r="AM174" s="90">
        <f t="shared" si="51"/>
        <v>0</v>
      </c>
    </row>
    <row r="175" spans="2:39" x14ac:dyDescent="0.35">
      <c r="B175" s="87" t="s">
        <v>170</v>
      </c>
      <c r="C175" s="66">
        <v>1</v>
      </c>
      <c r="D175" s="66">
        <v>1</v>
      </c>
      <c r="E175" s="66">
        <v>1000</v>
      </c>
      <c r="F175" s="116" t="str">
        <f t="shared" si="40"/>
        <v/>
      </c>
      <c r="G175" s="116" t="str">
        <f t="shared" si="41"/>
        <v>0-2kg</v>
      </c>
      <c r="H175" s="88">
        <f>IF(OR(COUNTIFS(Prices!$D:$D,$H$12,Prices!$A:$A,$B175,Prices!$I:$I,$G175)=0,COUNTIFS(Prices!$D:$D,$H$12,Prices!$A:$A,$B175,Prices!$I:$I,$G175,Prices!$G:$G,"Product NA")&gt;0),0,SUMIFS(Prices!$G:$G,Prices!$D:$D,$H$12,Prices!$A:$A,$B175,Prices!$I:$I,$G175))</f>
        <v>1.59</v>
      </c>
      <c r="I175" s="88">
        <f>IF(OR(COUNTIFS(Prices!$D:$D,$H$12,Prices!$A:$A,$B175,Prices!$I:$I,$G175)=0,COUNTIFS(Prices!$D:$D,$H$12,Prices!$A:$A,$B175,Prices!$I:$I,$G175,Prices!$H:$H,"Product NA")&gt;0),0,SUMIFS(Prices!$H:$H,Prices!$D:$D,$H$12,Prices!$A:$A,$B175,Prices!$I:$I,$G175))</f>
        <v>16.82</v>
      </c>
      <c r="J175" s="89">
        <f>IF(OR($C175=0,$E175=0,COUNTIFS(Prices!$D:$D,$H$12,Prices!$A:$A,$B175,Prices!$I:$I,$G175,Prices!$H:$H,"Product NA")&gt;0),0,(H175+(I175*($E175/1000))))</f>
        <v>18.41</v>
      </c>
      <c r="K175" s="89">
        <f>J175*-(INDEX(VRDs!$H$3:$J$13, MATCH($H$12, VRDs!$A$3:$A$13, 0), MATCH($D175, INDEX(VRDs!$E$3:$G$13, MATCH($H$12, VRDs!$A$3:$A$13, 0), 0), 1)))</f>
        <v>0</v>
      </c>
      <c r="L175" s="89">
        <f t="shared" si="42"/>
        <v>2.2092000000000001</v>
      </c>
      <c r="M175" s="90">
        <f t="shared" si="35"/>
        <v>20.619199999999999</v>
      </c>
      <c r="N175" s="90">
        <f t="shared" si="43"/>
        <v>20.619199999999999</v>
      </c>
      <c r="Q175" s="88">
        <f>_xlfn.LET(
    _xlpm.Product,$Q$12,
    _xlpm.Country,$B175,
    _xlpm.Service,$G175,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8.65</v>
      </c>
      <c r="R175" s="88">
        <f>_xlfn.LET(
    _xlpm.Product,$Q$12,
    _xlpm.Country,$B175,
    _xlpm.Service,$G175,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5.4</v>
      </c>
      <c r="S175" s="89">
        <f>IF(OR($C175=0,$E175=0,COUNTIFS(Prices!$D:$D,$Q$12,Prices!$A:$A,$B175,Prices!$I:$I,$G175,Prices!$H:$H,"Product NA")&gt;0),0,(Q175+(R175*($E175/1000))))</f>
        <v>14.05</v>
      </c>
      <c r="T175" s="89">
        <f t="shared" si="36"/>
        <v>1.6859999999999999</v>
      </c>
      <c r="U175" s="89">
        <f t="shared" si="37"/>
        <v>0</v>
      </c>
      <c r="V175" s="90">
        <f t="shared" si="44"/>
        <v>15.736000000000001</v>
      </c>
      <c r="W175" s="90">
        <f t="shared" si="38"/>
        <v>15.736000000000001</v>
      </c>
      <c r="X175" s="91"/>
      <c r="Y175" s="88">
        <f>IF(OR(COUNTIFS(Prices!$D:$D,Y$12,Prices!$A:$A,$B175,Prices!$I:$I,$G175)=0,COUNTIFS(Prices!$D:$D,$Y$12,Prices!$A:$A,$B175,Prices!$I:$I,$G175,Prices!$G:$G,"Product NA")&gt;0),0,SUMIFS(Prices!$G:$G,Prices!$D:$D,$Y$12,Prices!$A:$A,$B175,Prices!$I:$I,$G175))</f>
        <v>0</v>
      </c>
      <c r="Z175" s="88">
        <f>IF(OR(COUNTIFS(Prices!$D:$D,$Y$12,Prices!$A:$A,$B175,Prices!$I:$I,$G175)=0,COUNTIFS(Prices!$D:$D,$Y$12,Prices!$A:$A,$B175,Prices!$I:$I,$G175,Prices!$H:$H,"Product NA")&gt;0),0,SUMIFS(Prices!$H:$H,Prices!$D:$D,$Y$12,Prices!$A:$A,$B175,Prices!$I:$I,$G175))</f>
        <v>0</v>
      </c>
      <c r="AA175" s="89">
        <f>IF(OR($C175=0,$E175=0,COUNTIFS(Prices!$D:$D,$Y$12,Prices!$A:$A,$B175,Prices!$I:$I,$G175,Prices!$H:$H,"Product NA")&gt;0),0,(Y175+(Z175*($E175/1000))))</f>
        <v>0</v>
      </c>
      <c r="AB175" s="89">
        <f t="shared" si="45"/>
        <v>0</v>
      </c>
      <c r="AC175" s="89">
        <f t="shared" si="46"/>
        <v>0</v>
      </c>
      <c r="AD175" s="90">
        <f t="shared" si="47"/>
        <v>0</v>
      </c>
      <c r="AE175" s="90">
        <f t="shared" si="39"/>
        <v>0</v>
      </c>
      <c r="AF175" s="91"/>
      <c r="AG175" s="88">
        <f>IF(OR(COUNTIFS(Prices!$D:$D,AG$12,Prices!$A:$A,$B175,Prices!$I:$I,$G175)=0,COUNTIFS(Prices!$D:$D,$AG$12,Prices!$A:$A,$B175,Prices!$I:$I,$G175,Prices!$G:$G,"Product NA")&gt;0),0,SUMIFS(Prices!$G:$G,Prices!$D:$D,$AG$12,Prices!$A:$A,$B175,Prices!$I:$I,$G175))</f>
        <v>0</v>
      </c>
      <c r="AH175" s="88">
        <f>IF(OR(COUNTIFS(Prices!$D:$D,$AG$12,Prices!$A:$A,$B175,Prices!$I:$I,$G175)=0,COUNTIFS(Prices!$D:$D,$AG$12,Prices!$A:$A,$B175,Prices!$I:$I,$G175,Prices!$H:$H,"Product NA")&gt;0),0,SUMIFS(Prices!$H:$H,Prices!$D:$D,$AG$12,Prices!$A:$A,$B175,Prices!$I:$I,$G175))</f>
        <v>0</v>
      </c>
      <c r="AI175" s="89">
        <f>IF(OR($C175=0,$E175=0,COUNTIFS(Prices!$D:$D,$AG$12,Prices!$A:$A,$B175,Prices!$I:$I,$G175,Prices!$H:$H,"Product NA")&gt;0),0,(AG175+(AH175*($E175/1000))))</f>
        <v>0</v>
      </c>
      <c r="AJ175" s="89">
        <f t="shared" si="48"/>
        <v>0</v>
      </c>
      <c r="AK175" s="89">
        <f t="shared" si="49"/>
        <v>0</v>
      </c>
      <c r="AL175" s="90">
        <f t="shared" si="50"/>
        <v>0</v>
      </c>
      <c r="AM175" s="90">
        <f t="shared" si="51"/>
        <v>0</v>
      </c>
    </row>
    <row r="176" spans="2:39" x14ac:dyDescent="0.35">
      <c r="B176" s="87" t="s">
        <v>171</v>
      </c>
      <c r="C176" s="66">
        <v>1</v>
      </c>
      <c r="D176" s="66">
        <v>1</v>
      </c>
      <c r="E176" s="66">
        <v>1000</v>
      </c>
      <c r="F176" s="116" t="str">
        <f t="shared" si="40"/>
        <v/>
      </c>
      <c r="G176" s="116" t="str">
        <f t="shared" si="41"/>
        <v>0-2kg</v>
      </c>
      <c r="H176" s="88">
        <f>IF(OR(COUNTIFS(Prices!$D:$D,$H$12,Prices!$A:$A,$B176,Prices!$I:$I,$G176)=0,COUNTIFS(Prices!$D:$D,$H$12,Prices!$A:$A,$B176,Prices!$I:$I,$G176,Prices!$G:$G,"Product NA")&gt;0),0,SUMIFS(Prices!$G:$G,Prices!$D:$D,$H$12,Prices!$A:$A,$B176,Prices!$I:$I,$G176))</f>
        <v>1.59</v>
      </c>
      <c r="I176" s="88">
        <f>IF(OR(COUNTIFS(Prices!$D:$D,$H$12,Prices!$A:$A,$B176,Prices!$I:$I,$G176)=0,COUNTIFS(Prices!$D:$D,$H$12,Prices!$A:$A,$B176,Prices!$I:$I,$G176,Prices!$H:$H,"Product NA")&gt;0),0,SUMIFS(Prices!$H:$H,Prices!$D:$D,$H$12,Prices!$A:$A,$B176,Prices!$I:$I,$G176))</f>
        <v>16.82</v>
      </c>
      <c r="J176" s="89">
        <f>IF(OR($C176=0,$E176=0,COUNTIFS(Prices!$D:$D,$H$12,Prices!$A:$A,$B176,Prices!$I:$I,$G176,Prices!$H:$H,"Product NA")&gt;0),0,(H176+(I176*($E176/1000))))</f>
        <v>18.41</v>
      </c>
      <c r="K176" s="89">
        <f>J176*-(INDEX(VRDs!$H$3:$J$13, MATCH($H$12, VRDs!$A$3:$A$13, 0), MATCH($D176, INDEX(VRDs!$E$3:$G$13, MATCH($H$12, VRDs!$A$3:$A$13, 0), 0), 1)))</f>
        <v>0</v>
      </c>
      <c r="L176" s="89">
        <f t="shared" si="42"/>
        <v>2.2092000000000001</v>
      </c>
      <c r="M176" s="90">
        <f t="shared" si="35"/>
        <v>20.619199999999999</v>
      </c>
      <c r="N176" s="90">
        <f t="shared" si="43"/>
        <v>20.619199999999999</v>
      </c>
      <c r="Q176" s="88">
        <f>_xlfn.LET(
    _xlpm.Product,$Q$12,
    _xlpm.Country,$B176,
    _xlpm.Service,$G176,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8.65</v>
      </c>
      <c r="R176" s="88">
        <f>_xlfn.LET(
    _xlpm.Product,$Q$12,
    _xlpm.Country,$B176,
    _xlpm.Service,$G176,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5.4</v>
      </c>
      <c r="S176" s="89">
        <f>IF(OR($C176=0,$E176=0,COUNTIFS(Prices!$D:$D,$Q$12,Prices!$A:$A,$B176,Prices!$I:$I,$G176,Prices!$H:$H,"Product NA")&gt;0),0,(Q176+(R176*($E176/1000))))</f>
        <v>14.05</v>
      </c>
      <c r="T176" s="89">
        <f t="shared" si="36"/>
        <v>1.6859999999999999</v>
      </c>
      <c r="U176" s="89">
        <f t="shared" si="37"/>
        <v>0</v>
      </c>
      <c r="V176" s="90">
        <f t="shared" si="44"/>
        <v>15.736000000000001</v>
      </c>
      <c r="W176" s="90">
        <f t="shared" si="38"/>
        <v>15.736000000000001</v>
      </c>
      <c r="X176" s="91"/>
      <c r="Y176" s="88">
        <f>IF(OR(COUNTIFS(Prices!$D:$D,Y$12,Prices!$A:$A,$B176,Prices!$I:$I,$G176)=0,COUNTIFS(Prices!$D:$D,$Y$12,Prices!$A:$A,$B176,Prices!$I:$I,$G176,Prices!$G:$G,"Product NA")&gt;0),0,SUMIFS(Prices!$G:$G,Prices!$D:$D,$Y$12,Prices!$A:$A,$B176,Prices!$I:$I,$G176))</f>
        <v>0</v>
      </c>
      <c r="Z176" s="88">
        <f>IF(OR(COUNTIFS(Prices!$D:$D,$Y$12,Prices!$A:$A,$B176,Prices!$I:$I,$G176)=0,COUNTIFS(Prices!$D:$D,$Y$12,Prices!$A:$A,$B176,Prices!$I:$I,$G176,Prices!$H:$H,"Product NA")&gt;0),0,SUMIFS(Prices!$H:$H,Prices!$D:$D,$Y$12,Prices!$A:$A,$B176,Prices!$I:$I,$G176))</f>
        <v>0</v>
      </c>
      <c r="AA176" s="89">
        <f>IF(OR($C176=0,$E176=0,COUNTIFS(Prices!$D:$D,$Y$12,Prices!$A:$A,$B176,Prices!$I:$I,$G176,Prices!$H:$H,"Product NA")&gt;0),0,(Y176+(Z176*($E176/1000))))</f>
        <v>0</v>
      </c>
      <c r="AB176" s="89">
        <f t="shared" si="45"/>
        <v>0</v>
      </c>
      <c r="AC176" s="89">
        <f t="shared" si="46"/>
        <v>0</v>
      </c>
      <c r="AD176" s="90">
        <f t="shared" si="47"/>
        <v>0</v>
      </c>
      <c r="AE176" s="90">
        <f t="shared" si="39"/>
        <v>0</v>
      </c>
      <c r="AF176" s="91"/>
      <c r="AG176" s="88">
        <f>IF(OR(COUNTIFS(Prices!$D:$D,AG$12,Prices!$A:$A,$B176,Prices!$I:$I,$G176)=0,COUNTIFS(Prices!$D:$D,$AG$12,Prices!$A:$A,$B176,Prices!$I:$I,$G176,Prices!$G:$G,"Product NA")&gt;0),0,SUMIFS(Prices!$G:$G,Prices!$D:$D,$AG$12,Prices!$A:$A,$B176,Prices!$I:$I,$G176))</f>
        <v>0</v>
      </c>
      <c r="AH176" s="88">
        <f>IF(OR(COUNTIFS(Prices!$D:$D,$AG$12,Prices!$A:$A,$B176,Prices!$I:$I,$G176)=0,COUNTIFS(Prices!$D:$D,$AG$12,Prices!$A:$A,$B176,Prices!$I:$I,$G176,Prices!$H:$H,"Product NA")&gt;0),0,SUMIFS(Prices!$H:$H,Prices!$D:$D,$AG$12,Prices!$A:$A,$B176,Prices!$I:$I,$G176))</f>
        <v>0</v>
      </c>
      <c r="AI176" s="89">
        <f>IF(OR($C176=0,$E176=0,COUNTIFS(Prices!$D:$D,$AG$12,Prices!$A:$A,$B176,Prices!$I:$I,$G176,Prices!$H:$H,"Product NA")&gt;0),0,(AG176+(AH176*($E176/1000))))</f>
        <v>0</v>
      </c>
      <c r="AJ176" s="89">
        <f t="shared" si="48"/>
        <v>0</v>
      </c>
      <c r="AK176" s="89">
        <f t="shared" si="49"/>
        <v>0</v>
      </c>
      <c r="AL176" s="90">
        <f t="shared" si="50"/>
        <v>0</v>
      </c>
      <c r="AM176" s="90">
        <f t="shared" si="51"/>
        <v>0</v>
      </c>
    </row>
    <row r="177" spans="2:39" x14ac:dyDescent="0.35">
      <c r="B177" s="87" t="s">
        <v>172</v>
      </c>
      <c r="C177" s="66">
        <v>1</v>
      </c>
      <c r="D177" s="66">
        <v>1</v>
      </c>
      <c r="E177" s="66">
        <v>1000</v>
      </c>
      <c r="F177" s="116" t="str">
        <f t="shared" si="40"/>
        <v/>
      </c>
      <c r="G177" s="116" t="str">
        <f t="shared" si="41"/>
        <v>0-2kg</v>
      </c>
      <c r="H177" s="88">
        <f>IF(OR(COUNTIFS(Prices!$D:$D,$H$12,Prices!$A:$A,$B177,Prices!$I:$I,$G177)=0,COUNTIFS(Prices!$D:$D,$H$12,Prices!$A:$A,$B177,Prices!$I:$I,$G177,Prices!$G:$G,"Product NA")&gt;0),0,SUMIFS(Prices!$G:$G,Prices!$D:$D,$H$12,Prices!$A:$A,$B177,Prices!$I:$I,$G177))</f>
        <v>2.75</v>
      </c>
      <c r="I177" s="88">
        <f>IF(OR(COUNTIFS(Prices!$D:$D,$H$12,Prices!$A:$A,$B177,Prices!$I:$I,$G177)=0,COUNTIFS(Prices!$D:$D,$H$12,Prices!$A:$A,$B177,Prices!$I:$I,$G177,Prices!$H:$H,"Product NA")&gt;0),0,SUMIFS(Prices!$H:$H,Prices!$D:$D,$H$12,Prices!$A:$A,$B177,Prices!$I:$I,$G177))</f>
        <v>4.68</v>
      </c>
      <c r="J177" s="89">
        <f>IF(OR($C177=0,$E177=0,COUNTIFS(Prices!$D:$D,$H$12,Prices!$A:$A,$B177,Prices!$I:$I,$G177,Prices!$H:$H,"Product NA")&gt;0),0,(H177+(I177*($E177/1000))))</f>
        <v>7.43</v>
      </c>
      <c r="K177" s="89">
        <f>J177*-(INDEX(VRDs!$H$3:$J$13, MATCH($H$12, VRDs!$A$3:$A$13, 0), MATCH($D177, INDEX(VRDs!$E$3:$G$13, MATCH($H$12, VRDs!$A$3:$A$13, 0), 0), 1)))</f>
        <v>0</v>
      </c>
      <c r="L177" s="89">
        <f t="shared" si="42"/>
        <v>0.89159999999999995</v>
      </c>
      <c r="M177" s="90">
        <f t="shared" si="35"/>
        <v>8.3216000000000001</v>
      </c>
      <c r="N177" s="90">
        <f t="shared" si="43"/>
        <v>8.3216000000000001</v>
      </c>
      <c r="Q177" s="88">
        <f>_xlfn.LET(
    _xlpm.Product,$Q$12,
    _xlpm.Country,$B177,
    _xlpm.Service,$G177,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5</v>
      </c>
      <c r="R177" s="88">
        <f>_xlfn.LET(
    _xlpm.Product,$Q$12,
    _xlpm.Country,$B177,
    _xlpm.Service,$G177,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5.15</v>
      </c>
      <c r="S177" s="89">
        <f>IF(OR($C177=0,$E177=0,COUNTIFS(Prices!$D:$D,$Q$12,Prices!$A:$A,$B177,Prices!$I:$I,$G177,Prices!$H:$H,"Product NA")&gt;0),0,(Q177+(R177*($E177/1000))))</f>
        <v>10.15</v>
      </c>
      <c r="T177" s="89">
        <f t="shared" si="36"/>
        <v>1.218</v>
      </c>
      <c r="U177" s="89">
        <f t="shared" si="37"/>
        <v>0</v>
      </c>
      <c r="V177" s="90">
        <f t="shared" si="44"/>
        <v>11.368</v>
      </c>
      <c r="W177" s="90">
        <f t="shared" si="38"/>
        <v>11.368</v>
      </c>
      <c r="X177" s="91"/>
      <c r="Y177" s="88">
        <f>IF(OR(COUNTIFS(Prices!$D:$D,Y$12,Prices!$A:$A,$B177,Prices!$I:$I,$G177)=0,COUNTIFS(Prices!$D:$D,$Y$12,Prices!$A:$A,$B177,Prices!$I:$I,$G177,Prices!$G:$G,"Product NA")&gt;0),0,SUMIFS(Prices!$G:$G,Prices!$D:$D,$Y$12,Prices!$A:$A,$B177,Prices!$I:$I,$G177))</f>
        <v>0</v>
      </c>
      <c r="Z177" s="88">
        <f>IF(OR(COUNTIFS(Prices!$D:$D,$Y$12,Prices!$A:$A,$B177,Prices!$I:$I,$G177)=0,COUNTIFS(Prices!$D:$D,$Y$12,Prices!$A:$A,$B177,Prices!$I:$I,$G177,Prices!$H:$H,"Product NA")&gt;0),0,SUMIFS(Prices!$H:$H,Prices!$D:$D,$Y$12,Prices!$A:$A,$B177,Prices!$I:$I,$G177))</f>
        <v>0</v>
      </c>
      <c r="AA177" s="89">
        <f>IF(OR($C177=0,$E177=0,COUNTIFS(Prices!$D:$D,$Y$12,Prices!$A:$A,$B177,Prices!$I:$I,$G177,Prices!$H:$H,"Product NA")&gt;0),0,(Y177+(Z177*($E177/1000))))</f>
        <v>0</v>
      </c>
      <c r="AB177" s="89">
        <f t="shared" si="45"/>
        <v>0</v>
      </c>
      <c r="AC177" s="89">
        <f t="shared" si="46"/>
        <v>0</v>
      </c>
      <c r="AD177" s="90">
        <f t="shared" si="47"/>
        <v>0</v>
      </c>
      <c r="AE177" s="90">
        <f t="shared" si="39"/>
        <v>0</v>
      </c>
      <c r="AF177" s="91"/>
      <c r="AG177" s="88">
        <f>IF(OR(COUNTIFS(Prices!$D:$D,AG$12,Prices!$A:$A,$B177,Prices!$I:$I,$G177)=0,COUNTIFS(Prices!$D:$D,$AG$12,Prices!$A:$A,$B177,Prices!$I:$I,$G177,Prices!$G:$G,"Product NA")&gt;0),0,SUMIFS(Prices!$G:$G,Prices!$D:$D,$AG$12,Prices!$A:$A,$B177,Prices!$I:$I,$G177))</f>
        <v>0</v>
      </c>
      <c r="AH177" s="88">
        <f>IF(OR(COUNTIFS(Prices!$D:$D,$AG$12,Prices!$A:$A,$B177,Prices!$I:$I,$G177)=0,COUNTIFS(Prices!$D:$D,$AG$12,Prices!$A:$A,$B177,Prices!$I:$I,$G177,Prices!$H:$H,"Product NA")&gt;0),0,SUMIFS(Prices!$H:$H,Prices!$D:$D,$AG$12,Prices!$A:$A,$B177,Prices!$I:$I,$G177))</f>
        <v>0</v>
      </c>
      <c r="AI177" s="89">
        <f>IF(OR($C177=0,$E177=0,COUNTIFS(Prices!$D:$D,$AG$12,Prices!$A:$A,$B177,Prices!$I:$I,$G177,Prices!$H:$H,"Product NA")&gt;0),0,(AG177+(AH177*($E177/1000))))</f>
        <v>0</v>
      </c>
      <c r="AJ177" s="89">
        <f t="shared" si="48"/>
        <v>0</v>
      </c>
      <c r="AK177" s="89">
        <f t="shared" si="49"/>
        <v>0</v>
      </c>
      <c r="AL177" s="90">
        <f t="shared" si="50"/>
        <v>0</v>
      </c>
      <c r="AM177" s="90">
        <f t="shared" si="51"/>
        <v>0</v>
      </c>
    </row>
    <row r="178" spans="2:39" x14ac:dyDescent="0.35">
      <c r="B178" s="87" t="s">
        <v>173</v>
      </c>
      <c r="C178" s="66">
        <v>1</v>
      </c>
      <c r="D178" s="66">
        <v>1</v>
      </c>
      <c r="E178" s="66">
        <v>1000</v>
      </c>
      <c r="F178" s="116" t="str">
        <f t="shared" si="40"/>
        <v/>
      </c>
      <c r="G178" s="116" t="str">
        <f t="shared" si="41"/>
        <v>0-2kg</v>
      </c>
      <c r="H178" s="88">
        <f>IF(OR(COUNTIFS(Prices!$D:$D,$H$12,Prices!$A:$A,$B178,Prices!$I:$I,$G178)=0,COUNTIFS(Prices!$D:$D,$H$12,Prices!$A:$A,$B178,Prices!$I:$I,$G178,Prices!$G:$G,"Product NA")&gt;0),0,SUMIFS(Prices!$G:$G,Prices!$D:$D,$H$12,Prices!$A:$A,$B178,Prices!$I:$I,$G178))</f>
        <v>2.8000000000000003</v>
      </c>
      <c r="I178" s="88">
        <f>IF(OR(COUNTIFS(Prices!$D:$D,$H$12,Prices!$A:$A,$B178,Prices!$I:$I,$G178)=0,COUNTIFS(Prices!$D:$D,$H$12,Prices!$A:$A,$B178,Prices!$I:$I,$G178,Prices!$H:$H,"Product NA")&gt;0),0,SUMIFS(Prices!$H:$H,Prices!$D:$D,$H$12,Prices!$A:$A,$B178,Prices!$I:$I,$G178))</f>
        <v>5.43</v>
      </c>
      <c r="J178" s="89">
        <f>IF(OR($C178=0,$E178=0,COUNTIFS(Prices!$D:$D,$H$12,Prices!$A:$A,$B178,Prices!$I:$I,$G178,Prices!$H:$H,"Product NA")&gt;0),0,(H178+(I178*($E178/1000))))</f>
        <v>8.23</v>
      </c>
      <c r="K178" s="89">
        <f>J178*-(INDEX(VRDs!$H$3:$J$13, MATCH($H$12, VRDs!$A$3:$A$13, 0), MATCH($D178, INDEX(VRDs!$E$3:$G$13, MATCH($H$12, VRDs!$A$3:$A$13, 0), 0), 1)))</f>
        <v>0</v>
      </c>
      <c r="L178" s="89">
        <f t="shared" si="42"/>
        <v>0.98760000000000003</v>
      </c>
      <c r="M178" s="90">
        <f t="shared" si="35"/>
        <v>9.2176000000000009</v>
      </c>
      <c r="N178" s="90">
        <f t="shared" si="43"/>
        <v>9.2176000000000009</v>
      </c>
      <c r="Q178" s="88">
        <f>_xlfn.LET(
    _xlpm.Product,$Q$12,
    _xlpm.Country,$B178,
    _xlpm.Service,$G178,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6.3000000000000007</v>
      </c>
      <c r="R178" s="88">
        <f>_xlfn.LET(
    _xlpm.Product,$Q$12,
    _xlpm.Country,$B178,
    _xlpm.Service,$G178,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2.9000000000000004</v>
      </c>
      <c r="S178" s="89">
        <f>IF(OR($C178=0,$E178=0,COUNTIFS(Prices!$D:$D,$Q$12,Prices!$A:$A,$B178,Prices!$I:$I,$G178,Prices!$H:$H,"Product NA")&gt;0),0,(Q178+(R178*($E178/1000))))</f>
        <v>9.2000000000000011</v>
      </c>
      <c r="T178" s="89">
        <f t="shared" si="36"/>
        <v>1.1040000000000001</v>
      </c>
      <c r="U178" s="89">
        <f t="shared" si="37"/>
        <v>0</v>
      </c>
      <c r="V178" s="90">
        <f t="shared" si="44"/>
        <v>10.304000000000002</v>
      </c>
      <c r="W178" s="90">
        <f t="shared" si="38"/>
        <v>10.304000000000002</v>
      </c>
      <c r="X178" s="91"/>
      <c r="Y178" s="88">
        <f>IF(OR(COUNTIFS(Prices!$D:$D,Y$12,Prices!$A:$A,$B178,Prices!$I:$I,$G178)=0,COUNTIFS(Prices!$D:$D,$Y$12,Prices!$A:$A,$B178,Prices!$I:$I,$G178,Prices!$G:$G,"Product NA")&gt;0),0,SUMIFS(Prices!$G:$G,Prices!$D:$D,$Y$12,Prices!$A:$A,$B178,Prices!$I:$I,$G178))</f>
        <v>4.34</v>
      </c>
      <c r="Z178" s="88">
        <f>IF(OR(COUNTIFS(Prices!$D:$D,$Y$12,Prices!$A:$A,$B178,Prices!$I:$I,$G178)=0,COUNTIFS(Prices!$D:$D,$Y$12,Prices!$A:$A,$B178,Prices!$I:$I,$G178,Prices!$H:$H,"Product NA")&gt;0),0,SUMIFS(Prices!$H:$H,Prices!$D:$D,$Y$12,Prices!$A:$A,$B178,Prices!$I:$I,$G178))</f>
        <v>5.43</v>
      </c>
      <c r="AA178" s="89">
        <f>IF(OR($C178=0,$E178=0,COUNTIFS(Prices!$D:$D,$Y$12,Prices!$A:$A,$B178,Prices!$I:$I,$G178,Prices!$H:$H,"Product NA")&gt;0),0,(Y178+(Z178*($E178/1000))))</f>
        <v>9.77</v>
      </c>
      <c r="AB178" s="89">
        <f t="shared" si="45"/>
        <v>1.1723999999999999</v>
      </c>
      <c r="AC178" s="89">
        <f t="shared" si="46"/>
        <v>0</v>
      </c>
      <c r="AD178" s="90">
        <f t="shared" si="47"/>
        <v>10.942399999999999</v>
      </c>
      <c r="AE178" s="90">
        <f t="shared" si="39"/>
        <v>10.942399999999999</v>
      </c>
      <c r="AF178" s="91"/>
      <c r="AG178" s="88">
        <f>IF(OR(COUNTIFS(Prices!$D:$D,AG$12,Prices!$A:$A,$B178,Prices!$I:$I,$G178)=0,COUNTIFS(Prices!$D:$D,$AG$12,Prices!$A:$A,$B178,Prices!$I:$I,$G178,Prices!$G:$G,"Product NA")&gt;0),0,SUMIFS(Prices!$G:$G,Prices!$D:$D,$AG$12,Prices!$A:$A,$B178,Prices!$I:$I,$G178))</f>
        <v>7.84</v>
      </c>
      <c r="AH178" s="88">
        <f>IF(OR(COUNTIFS(Prices!$D:$D,$AG$12,Prices!$A:$A,$B178,Prices!$I:$I,$G178)=0,COUNTIFS(Prices!$D:$D,$AG$12,Prices!$A:$A,$B178,Prices!$I:$I,$G178,Prices!$H:$H,"Product NA")&gt;0),0,SUMIFS(Prices!$H:$H,Prices!$D:$D,$AG$12,Prices!$A:$A,$B178,Prices!$I:$I,$G178))</f>
        <v>2.9</v>
      </c>
      <c r="AI178" s="89">
        <f>IF(OR($C178=0,$E178=0,COUNTIFS(Prices!$D:$D,$AG$12,Prices!$A:$A,$B178,Prices!$I:$I,$G178,Prices!$H:$H,"Product NA")&gt;0),0,(AG178+(AH178*($E178/1000))))</f>
        <v>10.74</v>
      </c>
      <c r="AJ178" s="89">
        <f t="shared" si="48"/>
        <v>1.2887999999999999</v>
      </c>
      <c r="AK178" s="89">
        <f t="shared" si="49"/>
        <v>0</v>
      </c>
      <c r="AL178" s="90">
        <f t="shared" si="50"/>
        <v>12.0288</v>
      </c>
      <c r="AM178" s="90">
        <f t="shared" si="51"/>
        <v>12.0288</v>
      </c>
    </row>
    <row r="179" spans="2:39" x14ac:dyDescent="0.35">
      <c r="B179" s="87" t="s">
        <v>174</v>
      </c>
      <c r="C179" s="66">
        <v>1</v>
      </c>
      <c r="D179" s="66">
        <v>1</v>
      </c>
      <c r="E179" s="66">
        <v>1000</v>
      </c>
      <c r="F179" s="116" t="str">
        <f t="shared" si="40"/>
        <v/>
      </c>
      <c r="G179" s="116" t="str">
        <f t="shared" si="41"/>
        <v>0-2kg</v>
      </c>
      <c r="H179" s="88">
        <f>IF(OR(COUNTIFS(Prices!$D:$D,$H$12,Prices!$A:$A,$B179,Prices!$I:$I,$G179)=0,COUNTIFS(Prices!$D:$D,$H$12,Prices!$A:$A,$B179,Prices!$I:$I,$G179,Prices!$G:$G,"Product NA")&gt;0),0,SUMIFS(Prices!$G:$G,Prices!$D:$D,$H$12,Prices!$A:$A,$B179,Prices!$I:$I,$G179))</f>
        <v>1.81</v>
      </c>
      <c r="I179" s="88">
        <f>IF(OR(COUNTIFS(Prices!$D:$D,$H$12,Prices!$A:$A,$B179,Prices!$I:$I,$G179)=0,COUNTIFS(Prices!$D:$D,$H$12,Prices!$A:$A,$B179,Prices!$I:$I,$G179,Prices!$H:$H,"Product NA")&gt;0),0,SUMIFS(Prices!$H:$H,Prices!$D:$D,$H$12,Prices!$A:$A,$B179,Prices!$I:$I,$G179))</f>
        <v>18.39</v>
      </c>
      <c r="J179" s="89">
        <f>IF(OR($C179=0,$E179=0,COUNTIFS(Prices!$D:$D,$H$12,Prices!$A:$A,$B179,Prices!$I:$I,$G179,Prices!$H:$H,"Product NA")&gt;0),0,(H179+(I179*($E179/1000))))</f>
        <v>20.2</v>
      </c>
      <c r="K179" s="89">
        <f>J179*-(INDEX(VRDs!$H$3:$J$13, MATCH($H$12, VRDs!$A$3:$A$13, 0), MATCH($D179, INDEX(VRDs!$E$3:$G$13, MATCH($H$12, VRDs!$A$3:$A$13, 0), 0), 1)))</f>
        <v>0</v>
      </c>
      <c r="L179" s="89">
        <f t="shared" si="42"/>
        <v>2.4239999999999999</v>
      </c>
      <c r="M179" s="90">
        <f t="shared" si="35"/>
        <v>22.623999999999999</v>
      </c>
      <c r="N179" s="90">
        <f t="shared" si="43"/>
        <v>22.623999999999999</v>
      </c>
      <c r="Q179" s="88">
        <f>_xlfn.LET(
    _xlpm.Product,$Q$12,
    _xlpm.Country,$B179,
    _xlpm.Service,$G179,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R179" s="88">
        <f>_xlfn.LET(
    _xlpm.Product,$Q$12,
    _xlpm.Country,$B179,
    _xlpm.Service,$G179,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6.25</v>
      </c>
      <c r="S179" s="89">
        <f>IF(OR($C179=0,$E179=0,COUNTIFS(Prices!$D:$D,$Q$12,Prices!$A:$A,$B179,Prices!$I:$I,$G179,Prices!$H:$H,"Product NA")&gt;0),0,(Q179+(R179*($E179/1000))))</f>
        <v>15.6</v>
      </c>
      <c r="T179" s="89">
        <f t="shared" si="36"/>
        <v>1.8719999999999999</v>
      </c>
      <c r="U179" s="89">
        <f t="shared" si="37"/>
        <v>0</v>
      </c>
      <c r="V179" s="90">
        <f t="shared" si="44"/>
        <v>17.472000000000001</v>
      </c>
      <c r="W179" s="90">
        <f t="shared" si="38"/>
        <v>17.472000000000001</v>
      </c>
      <c r="X179" s="91"/>
      <c r="Y179" s="88">
        <f>IF(OR(COUNTIFS(Prices!$D:$D,Y$12,Prices!$A:$A,$B179,Prices!$I:$I,$G179)=0,COUNTIFS(Prices!$D:$D,$Y$12,Prices!$A:$A,$B179,Prices!$I:$I,$G179,Prices!$G:$G,"Product NA")&gt;0),0,SUMIFS(Prices!$G:$G,Prices!$D:$D,$Y$12,Prices!$A:$A,$B179,Prices!$I:$I,$G179))</f>
        <v>0</v>
      </c>
      <c r="Z179" s="88">
        <f>IF(OR(COUNTIFS(Prices!$D:$D,$Y$12,Prices!$A:$A,$B179,Prices!$I:$I,$G179)=0,COUNTIFS(Prices!$D:$D,$Y$12,Prices!$A:$A,$B179,Prices!$I:$I,$G179,Prices!$H:$H,"Product NA")&gt;0),0,SUMIFS(Prices!$H:$H,Prices!$D:$D,$Y$12,Prices!$A:$A,$B179,Prices!$I:$I,$G179))</f>
        <v>0</v>
      </c>
      <c r="AA179" s="89">
        <f>IF(OR($C179=0,$E179=0,COUNTIFS(Prices!$D:$D,$Y$12,Prices!$A:$A,$B179,Prices!$I:$I,$G179,Prices!$H:$H,"Product NA")&gt;0),0,(Y179+(Z179*($E179/1000))))</f>
        <v>0</v>
      </c>
      <c r="AB179" s="89">
        <f t="shared" si="45"/>
        <v>0</v>
      </c>
      <c r="AC179" s="89">
        <f t="shared" si="46"/>
        <v>0</v>
      </c>
      <c r="AD179" s="90">
        <f t="shared" si="47"/>
        <v>0</v>
      </c>
      <c r="AE179" s="90">
        <f t="shared" si="39"/>
        <v>0</v>
      </c>
      <c r="AF179" s="91"/>
      <c r="AG179" s="88">
        <f>IF(OR(COUNTIFS(Prices!$D:$D,AG$12,Prices!$A:$A,$B179,Prices!$I:$I,$G179)=0,COUNTIFS(Prices!$D:$D,$AG$12,Prices!$A:$A,$B179,Prices!$I:$I,$G179,Prices!$G:$G,"Product NA")&gt;0),0,SUMIFS(Prices!$G:$G,Prices!$D:$D,$AG$12,Prices!$A:$A,$B179,Prices!$I:$I,$G179))</f>
        <v>0</v>
      </c>
      <c r="AH179" s="88">
        <f>IF(OR(COUNTIFS(Prices!$D:$D,$AG$12,Prices!$A:$A,$B179,Prices!$I:$I,$G179)=0,COUNTIFS(Prices!$D:$D,$AG$12,Prices!$A:$A,$B179,Prices!$I:$I,$G179,Prices!$H:$H,"Product NA")&gt;0),0,SUMIFS(Prices!$H:$H,Prices!$D:$D,$AG$12,Prices!$A:$A,$B179,Prices!$I:$I,$G179))</f>
        <v>0</v>
      </c>
      <c r="AI179" s="89">
        <f>IF(OR($C179=0,$E179=0,COUNTIFS(Prices!$D:$D,$AG$12,Prices!$A:$A,$B179,Prices!$I:$I,$G179,Prices!$H:$H,"Product NA")&gt;0),0,(AG179+(AH179*($E179/1000))))</f>
        <v>0</v>
      </c>
      <c r="AJ179" s="89">
        <f t="shared" si="48"/>
        <v>0</v>
      </c>
      <c r="AK179" s="89">
        <f t="shared" si="49"/>
        <v>0</v>
      </c>
      <c r="AL179" s="90">
        <f t="shared" si="50"/>
        <v>0</v>
      </c>
      <c r="AM179" s="90">
        <f t="shared" si="51"/>
        <v>0</v>
      </c>
    </row>
    <row r="180" spans="2:39" x14ac:dyDescent="0.35">
      <c r="B180" s="87" t="s">
        <v>175</v>
      </c>
      <c r="C180" s="66">
        <v>1</v>
      </c>
      <c r="D180" s="66">
        <v>1</v>
      </c>
      <c r="E180" s="66">
        <v>1000</v>
      </c>
      <c r="F180" s="116" t="str">
        <f t="shared" si="40"/>
        <v/>
      </c>
      <c r="G180" s="116" t="str">
        <f t="shared" si="41"/>
        <v>0-2kg</v>
      </c>
      <c r="H180" s="88">
        <f>IF(OR(COUNTIFS(Prices!$D:$D,$H$12,Prices!$A:$A,$B180,Prices!$I:$I,$G180)=0,COUNTIFS(Prices!$D:$D,$H$12,Prices!$A:$A,$B180,Prices!$I:$I,$G180,Prices!$G:$G,"Product NA")&gt;0),0,SUMIFS(Prices!$G:$G,Prices!$D:$D,$H$12,Prices!$A:$A,$B180,Prices!$I:$I,$G180))</f>
        <v>1.31</v>
      </c>
      <c r="I180" s="88">
        <f>IF(OR(COUNTIFS(Prices!$D:$D,$H$12,Prices!$A:$A,$B180,Prices!$I:$I,$G180)=0,COUNTIFS(Prices!$D:$D,$H$12,Prices!$A:$A,$B180,Prices!$I:$I,$G180,Prices!$H:$H,"Product NA")&gt;0),0,SUMIFS(Prices!$H:$H,Prices!$D:$D,$H$12,Prices!$A:$A,$B180,Prices!$I:$I,$G180))</f>
        <v>16.399999999999999</v>
      </c>
      <c r="J180" s="89">
        <f>IF(OR($C180=0,$E180=0,COUNTIFS(Prices!$D:$D,$H$12,Prices!$A:$A,$B180,Prices!$I:$I,$G180,Prices!$H:$H,"Product NA")&gt;0),0,(H180+(I180*($E180/1000))))</f>
        <v>17.709999999999997</v>
      </c>
      <c r="K180" s="89">
        <f>J180*-(INDEX(VRDs!$H$3:$J$13, MATCH($H$12, VRDs!$A$3:$A$13, 0), MATCH($D180, INDEX(VRDs!$E$3:$G$13, MATCH($H$12, VRDs!$A$3:$A$13, 0), 0), 1)))</f>
        <v>0</v>
      </c>
      <c r="L180" s="89">
        <f t="shared" si="42"/>
        <v>2.1251999999999995</v>
      </c>
      <c r="M180" s="90">
        <f t="shared" si="35"/>
        <v>19.835199999999997</v>
      </c>
      <c r="N180" s="90">
        <f t="shared" si="43"/>
        <v>19.835199999999997</v>
      </c>
      <c r="Q180" s="88">
        <f>_xlfn.LET(
    _xlpm.Product,$Q$12,
    _xlpm.Country,$B180,
    _xlpm.Service,$G180,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9.2000000000000011</v>
      </c>
      <c r="R180" s="88">
        <f>_xlfn.LET(
    _xlpm.Product,$Q$12,
    _xlpm.Country,$B180,
    _xlpm.Service,$G180,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4.95</v>
      </c>
      <c r="S180" s="89">
        <f>IF(OR($C180=0,$E180=0,COUNTIFS(Prices!$D:$D,$Q$12,Prices!$A:$A,$B180,Prices!$I:$I,$G180,Prices!$H:$H,"Product NA")&gt;0),0,(Q180+(R180*($E180/1000))))</f>
        <v>14.150000000000002</v>
      </c>
      <c r="T180" s="89">
        <f t="shared" si="36"/>
        <v>1.6980000000000002</v>
      </c>
      <c r="U180" s="89">
        <f t="shared" si="37"/>
        <v>0</v>
      </c>
      <c r="V180" s="90">
        <f t="shared" si="44"/>
        <v>15.848000000000003</v>
      </c>
      <c r="W180" s="90">
        <f t="shared" si="38"/>
        <v>15.848000000000003</v>
      </c>
      <c r="X180" s="91"/>
      <c r="Y180" s="88">
        <f>IF(OR(COUNTIFS(Prices!$D:$D,Y$12,Prices!$A:$A,$B180,Prices!$I:$I,$G180)=0,COUNTIFS(Prices!$D:$D,$Y$12,Prices!$A:$A,$B180,Prices!$I:$I,$G180,Prices!$G:$G,"Product NA")&gt;0),0,SUMIFS(Prices!$G:$G,Prices!$D:$D,$Y$12,Prices!$A:$A,$B180,Prices!$I:$I,$G180))</f>
        <v>0</v>
      </c>
      <c r="Z180" s="88">
        <f>IF(OR(COUNTIFS(Prices!$D:$D,$Y$12,Prices!$A:$A,$B180,Prices!$I:$I,$G180)=0,COUNTIFS(Prices!$D:$D,$Y$12,Prices!$A:$A,$B180,Prices!$I:$I,$G180,Prices!$H:$H,"Product NA")&gt;0),0,SUMIFS(Prices!$H:$H,Prices!$D:$D,$Y$12,Prices!$A:$A,$B180,Prices!$I:$I,$G180))</f>
        <v>0</v>
      </c>
      <c r="AA180" s="89">
        <f>IF(OR($C180=0,$E180=0,COUNTIFS(Prices!$D:$D,$Y$12,Prices!$A:$A,$B180,Prices!$I:$I,$G180,Prices!$H:$H,"Product NA")&gt;0),0,(Y180+(Z180*($E180/1000))))</f>
        <v>0</v>
      </c>
      <c r="AB180" s="89">
        <f t="shared" si="45"/>
        <v>0</v>
      </c>
      <c r="AC180" s="89">
        <f t="shared" si="46"/>
        <v>0</v>
      </c>
      <c r="AD180" s="90">
        <f t="shared" si="47"/>
        <v>0</v>
      </c>
      <c r="AE180" s="90">
        <f t="shared" si="39"/>
        <v>0</v>
      </c>
      <c r="AF180" s="91"/>
      <c r="AG180" s="88">
        <f>IF(OR(COUNTIFS(Prices!$D:$D,AG$12,Prices!$A:$A,$B180,Prices!$I:$I,$G180)=0,COUNTIFS(Prices!$D:$D,$AG$12,Prices!$A:$A,$B180,Prices!$I:$I,$G180,Prices!$G:$G,"Product NA")&gt;0),0,SUMIFS(Prices!$G:$G,Prices!$D:$D,$AG$12,Prices!$A:$A,$B180,Prices!$I:$I,$G180))</f>
        <v>0</v>
      </c>
      <c r="AH180" s="88">
        <f>IF(OR(COUNTIFS(Prices!$D:$D,$AG$12,Prices!$A:$A,$B180,Prices!$I:$I,$G180)=0,COUNTIFS(Prices!$D:$D,$AG$12,Prices!$A:$A,$B180,Prices!$I:$I,$G180,Prices!$H:$H,"Product NA")&gt;0),0,SUMIFS(Prices!$H:$H,Prices!$D:$D,$AG$12,Prices!$A:$A,$B180,Prices!$I:$I,$G180))</f>
        <v>0</v>
      </c>
      <c r="AI180" s="89">
        <f>IF(OR($C180=0,$E180=0,COUNTIFS(Prices!$D:$D,$AG$12,Prices!$A:$A,$B180,Prices!$I:$I,$G180,Prices!$H:$H,"Product NA")&gt;0),0,(AG180+(AH180*($E180/1000))))</f>
        <v>0</v>
      </c>
      <c r="AJ180" s="89">
        <f t="shared" si="48"/>
        <v>0</v>
      </c>
      <c r="AK180" s="89">
        <f t="shared" si="49"/>
        <v>0</v>
      </c>
      <c r="AL180" s="90">
        <f t="shared" si="50"/>
        <v>0</v>
      </c>
      <c r="AM180" s="90">
        <f t="shared" si="51"/>
        <v>0</v>
      </c>
    </row>
    <row r="181" spans="2:39" x14ac:dyDescent="0.35">
      <c r="B181" s="87" t="s">
        <v>176</v>
      </c>
      <c r="C181" s="66">
        <v>1</v>
      </c>
      <c r="D181" s="66">
        <v>1</v>
      </c>
      <c r="E181" s="66">
        <v>1000</v>
      </c>
      <c r="F181" s="116" t="str">
        <f t="shared" si="40"/>
        <v/>
      </c>
      <c r="G181" s="116" t="str">
        <f t="shared" si="41"/>
        <v>0-2kg</v>
      </c>
      <c r="H181" s="88">
        <f>IF(OR(COUNTIFS(Prices!$D:$D,$H$12,Prices!$A:$A,$B181,Prices!$I:$I,$G181)=0,COUNTIFS(Prices!$D:$D,$H$12,Prices!$A:$A,$B181,Prices!$I:$I,$G181,Prices!$G:$G,"Product NA")&gt;0),0,SUMIFS(Prices!$G:$G,Prices!$D:$D,$H$12,Prices!$A:$A,$B181,Prices!$I:$I,$G181))</f>
        <v>1.31</v>
      </c>
      <c r="I181" s="88">
        <f>IF(OR(COUNTIFS(Prices!$D:$D,$H$12,Prices!$A:$A,$B181,Prices!$I:$I,$G181)=0,COUNTIFS(Prices!$D:$D,$H$12,Prices!$A:$A,$B181,Prices!$I:$I,$G181,Prices!$H:$H,"Product NA")&gt;0),0,SUMIFS(Prices!$H:$H,Prices!$D:$D,$H$12,Prices!$A:$A,$B181,Prices!$I:$I,$G181))</f>
        <v>18.14</v>
      </c>
      <c r="J181" s="89">
        <f>IF(OR($C181=0,$E181=0,COUNTIFS(Prices!$D:$D,$H$12,Prices!$A:$A,$B181,Prices!$I:$I,$G181,Prices!$H:$H,"Product NA")&gt;0),0,(H181+(I181*($E181/1000))))</f>
        <v>19.45</v>
      </c>
      <c r="K181" s="89">
        <f>J181*-(INDEX(VRDs!$H$3:$J$13, MATCH($H$12, VRDs!$A$3:$A$13, 0), MATCH($D181, INDEX(VRDs!$E$3:$G$13, MATCH($H$12, VRDs!$A$3:$A$13, 0), 0), 1)))</f>
        <v>0</v>
      </c>
      <c r="L181" s="89">
        <f t="shared" si="42"/>
        <v>2.3339999999999996</v>
      </c>
      <c r="M181" s="90">
        <f t="shared" si="35"/>
        <v>21.783999999999999</v>
      </c>
      <c r="N181" s="90">
        <f t="shared" si="43"/>
        <v>21.783999999999999</v>
      </c>
      <c r="Q181" s="88">
        <f>_xlfn.LET(
    _xlpm.Product,$Q$12,
    _xlpm.Country,$B181,
    _xlpm.Service,$G181,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R181" s="88">
        <f>_xlfn.LET(
    _xlpm.Product,$Q$12,
    _xlpm.Country,$B181,
    _xlpm.Service,$G181,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S181" s="89">
        <f>IF(OR($C181=0,$E181=0,COUNTIFS(Prices!$D:$D,$Q$12,Prices!$A:$A,$B181,Prices!$I:$I,$G181,Prices!$H:$H,"Product NA")&gt;0),0,(Q181+(R181*($E181/1000))))</f>
        <v>13.8</v>
      </c>
      <c r="T181" s="89">
        <f t="shared" si="36"/>
        <v>1.6559999999999999</v>
      </c>
      <c r="U181" s="89">
        <f t="shared" si="37"/>
        <v>0</v>
      </c>
      <c r="V181" s="90">
        <f t="shared" si="44"/>
        <v>15.456000000000001</v>
      </c>
      <c r="W181" s="90">
        <f t="shared" si="38"/>
        <v>15.456000000000001</v>
      </c>
      <c r="X181" s="91"/>
      <c r="Y181" s="88">
        <f>IF(OR(COUNTIFS(Prices!$D:$D,Y$12,Prices!$A:$A,$B181,Prices!$I:$I,$G181)=0,COUNTIFS(Prices!$D:$D,$Y$12,Prices!$A:$A,$B181,Prices!$I:$I,$G181,Prices!$G:$G,"Product NA")&gt;0),0,SUMIFS(Prices!$G:$G,Prices!$D:$D,$Y$12,Prices!$A:$A,$B181,Prices!$I:$I,$G181))</f>
        <v>0</v>
      </c>
      <c r="Z181" s="88">
        <f>IF(OR(COUNTIFS(Prices!$D:$D,$Y$12,Prices!$A:$A,$B181,Prices!$I:$I,$G181)=0,COUNTIFS(Prices!$D:$D,$Y$12,Prices!$A:$A,$B181,Prices!$I:$I,$G181,Prices!$H:$H,"Product NA")&gt;0),0,SUMIFS(Prices!$H:$H,Prices!$D:$D,$Y$12,Prices!$A:$A,$B181,Prices!$I:$I,$G181))</f>
        <v>0</v>
      </c>
      <c r="AA181" s="89">
        <f>IF(OR($C181=0,$E181=0,COUNTIFS(Prices!$D:$D,$Y$12,Prices!$A:$A,$B181,Prices!$I:$I,$G181,Prices!$H:$H,"Product NA")&gt;0),0,(Y181+(Z181*($E181/1000))))</f>
        <v>0</v>
      </c>
      <c r="AB181" s="89">
        <f t="shared" si="45"/>
        <v>0</v>
      </c>
      <c r="AC181" s="89">
        <f t="shared" si="46"/>
        <v>0</v>
      </c>
      <c r="AD181" s="90">
        <f t="shared" si="47"/>
        <v>0</v>
      </c>
      <c r="AE181" s="90">
        <f t="shared" si="39"/>
        <v>0</v>
      </c>
      <c r="AF181" s="91"/>
      <c r="AG181" s="88">
        <f>IF(OR(COUNTIFS(Prices!$D:$D,AG$12,Prices!$A:$A,$B181,Prices!$I:$I,$G181)=0,COUNTIFS(Prices!$D:$D,$AG$12,Prices!$A:$A,$B181,Prices!$I:$I,$G181,Prices!$G:$G,"Product NA")&gt;0),0,SUMIFS(Prices!$G:$G,Prices!$D:$D,$AG$12,Prices!$A:$A,$B181,Prices!$I:$I,$G181))</f>
        <v>0</v>
      </c>
      <c r="AH181" s="88">
        <f>IF(OR(COUNTIFS(Prices!$D:$D,$AG$12,Prices!$A:$A,$B181,Prices!$I:$I,$G181)=0,COUNTIFS(Prices!$D:$D,$AG$12,Prices!$A:$A,$B181,Prices!$I:$I,$G181,Prices!$H:$H,"Product NA")&gt;0),0,SUMIFS(Prices!$H:$H,Prices!$D:$D,$AG$12,Prices!$A:$A,$B181,Prices!$I:$I,$G181))</f>
        <v>0</v>
      </c>
      <c r="AI181" s="89">
        <f>IF(OR($C181=0,$E181=0,COUNTIFS(Prices!$D:$D,$AG$12,Prices!$A:$A,$B181,Prices!$I:$I,$G181,Prices!$H:$H,"Product NA")&gt;0),0,(AG181+(AH181*($E181/1000))))</f>
        <v>0</v>
      </c>
      <c r="AJ181" s="89">
        <f t="shared" si="48"/>
        <v>0</v>
      </c>
      <c r="AK181" s="89">
        <f t="shared" si="49"/>
        <v>0</v>
      </c>
      <c r="AL181" s="90">
        <f t="shared" si="50"/>
        <v>0</v>
      </c>
      <c r="AM181" s="90">
        <f t="shared" si="51"/>
        <v>0</v>
      </c>
    </row>
    <row r="182" spans="2:39" x14ac:dyDescent="0.35">
      <c r="B182" s="87" t="s">
        <v>177</v>
      </c>
      <c r="C182" s="66">
        <v>1</v>
      </c>
      <c r="D182" s="66">
        <v>1</v>
      </c>
      <c r="E182" s="66">
        <v>1000</v>
      </c>
      <c r="F182" s="116" t="str">
        <f t="shared" si="40"/>
        <v/>
      </c>
      <c r="G182" s="116" t="str">
        <f t="shared" si="41"/>
        <v>0-2kg</v>
      </c>
      <c r="H182" s="88">
        <f>IF(OR(COUNTIFS(Prices!$D:$D,$H$12,Prices!$A:$A,$B182,Prices!$I:$I,$G182)=0,COUNTIFS(Prices!$D:$D,$H$12,Prices!$A:$A,$B182,Prices!$I:$I,$G182,Prices!$G:$G,"Product NA")&gt;0),0,SUMIFS(Prices!$G:$G,Prices!$D:$D,$H$12,Prices!$A:$A,$B182,Prices!$I:$I,$G182))</f>
        <v>2.5300000000000002</v>
      </c>
      <c r="I182" s="88">
        <f>IF(OR(COUNTIFS(Prices!$D:$D,$H$12,Prices!$A:$A,$B182,Prices!$I:$I,$G182)=0,COUNTIFS(Prices!$D:$D,$H$12,Prices!$A:$A,$B182,Prices!$I:$I,$G182,Prices!$H:$H,"Product NA")&gt;0),0,SUMIFS(Prices!$H:$H,Prices!$D:$D,$H$12,Prices!$A:$A,$B182,Prices!$I:$I,$G182))</f>
        <v>4.74</v>
      </c>
      <c r="J182" s="89">
        <f>IF(OR($C182=0,$E182=0,COUNTIFS(Prices!$D:$D,$H$12,Prices!$A:$A,$B182,Prices!$I:$I,$G182,Prices!$H:$H,"Product NA")&gt;0),0,(H182+(I182*($E182/1000))))</f>
        <v>7.2700000000000005</v>
      </c>
      <c r="K182" s="89">
        <f>J182*-(INDEX(VRDs!$H$3:$J$13, MATCH($H$12, VRDs!$A$3:$A$13, 0), MATCH($D182, INDEX(VRDs!$E$3:$G$13, MATCH($H$12, VRDs!$A$3:$A$13, 0), 0), 1)))</f>
        <v>0</v>
      </c>
      <c r="L182" s="89">
        <f t="shared" si="42"/>
        <v>0.87240000000000006</v>
      </c>
      <c r="M182" s="90">
        <f t="shared" si="35"/>
        <v>8.1424000000000003</v>
      </c>
      <c r="N182" s="90">
        <f t="shared" si="43"/>
        <v>8.1424000000000003</v>
      </c>
      <c r="Q182" s="88">
        <f>_xlfn.LET(
    _xlpm.Product,$Q$12,
    _xlpm.Country,$B182,
    _xlpm.Service,$G182,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6.45</v>
      </c>
      <c r="R182" s="88">
        <f>_xlfn.LET(
    _xlpm.Product,$Q$12,
    _xlpm.Country,$B182,
    _xlpm.Service,$G182,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3.4000000000000004</v>
      </c>
      <c r="S182" s="89">
        <f>IF(OR($C182=0,$E182=0,COUNTIFS(Prices!$D:$D,$Q$12,Prices!$A:$A,$B182,Prices!$I:$I,$G182,Prices!$H:$H,"Product NA")&gt;0),0,(Q182+(R182*($E182/1000))))</f>
        <v>9.8500000000000014</v>
      </c>
      <c r="T182" s="89">
        <f t="shared" si="36"/>
        <v>1.1820000000000002</v>
      </c>
      <c r="U182" s="89">
        <f t="shared" si="37"/>
        <v>0</v>
      </c>
      <c r="V182" s="90">
        <f t="shared" si="44"/>
        <v>11.032000000000002</v>
      </c>
      <c r="W182" s="90">
        <f t="shared" si="38"/>
        <v>11.032000000000002</v>
      </c>
      <c r="X182" s="91"/>
      <c r="Y182" s="88">
        <f>IF(OR(COUNTIFS(Prices!$D:$D,Y$12,Prices!$A:$A,$B182,Prices!$I:$I,$G182)=0,COUNTIFS(Prices!$D:$D,$Y$12,Prices!$A:$A,$B182,Prices!$I:$I,$G182,Prices!$G:$G,"Product NA")&gt;0),0,SUMIFS(Prices!$G:$G,Prices!$D:$D,$Y$12,Prices!$A:$A,$B182,Prices!$I:$I,$G182))</f>
        <v>0</v>
      </c>
      <c r="Z182" s="88">
        <f>IF(OR(COUNTIFS(Prices!$D:$D,$Y$12,Prices!$A:$A,$B182,Prices!$I:$I,$G182)=0,COUNTIFS(Prices!$D:$D,$Y$12,Prices!$A:$A,$B182,Prices!$I:$I,$G182,Prices!$H:$H,"Product NA")&gt;0),0,SUMIFS(Prices!$H:$H,Prices!$D:$D,$Y$12,Prices!$A:$A,$B182,Prices!$I:$I,$G182))</f>
        <v>0</v>
      </c>
      <c r="AA182" s="89">
        <f>IF(OR($C182=0,$E182=0,COUNTIFS(Prices!$D:$D,$Y$12,Prices!$A:$A,$B182,Prices!$I:$I,$G182,Prices!$H:$H,"Product NA")&gt;0),0,(Y182+(Z182*($E182/1000))))</f>
        <v>0</v>
      </c>
      <c r="AB182" s="89">
        <f t="shared" si="45"/>
        <v>0</v>
      </c>
      <c r="AC182" s="89">
        <f t="shared" si="46"/>
        <v>0</v>
      </c>
      <c r="AD182" s="90">
        <f t="shared" si="47"/>
        <v>0</v>
      </c>
      <c r="AE182" s="90">
        <f t="shared" si="39"/>
        <v>0</v>
      </c>
      <c r="AF182" s="91"/>
      <c r="AG182" s="88">
        <f>IF(OR(COUNTIFS(Prices!$D:$D,AG$12,Prices!$A:$A,$B182,Prices!$I:$I,$G182)=0,COUNTIFS(Prices!$D:$D,$AG$12,Prices!$A:$A,$B182,Prices!$I:$I,$G182,Prices!$G:$G,"Product NA")&gt;0),0,SUMIFS(Prices!$G:$G,Prices!$D:$D,$AG$12,Prices!$A:$A,$B182,Prices!$I:$I,$G182))</f>
        <v>0</v>
      </c>
      <c r="AH182" s="88">
        <f>IF(OR(COUNTIFS(Prices!$D:$D,$AG$12,Prices!$A:$A,$B182,Prices!$I:$I,$G182)=0,COUNTIFS(Prices!$D:$D,$AG$12,Prices!$A:$A,$B182,Prices!$I:$I,$G182,Prices!$H:$H,"Product NA")&gt;0),0,SUMIFS(Prices!$H:$H,Prices!$D:$D,$AG$12,Prices!$A:$A,$B182,Prices!$I:$I,$G182))</f>
        <v>0</v>
      </c>
      <c r="AI182" s="89">
        <f>IF(OR($C182=0,$E182=0,COUNTIFS(Prices!$D:$D,$AG$12,Prices!$A:$A,$B182,Prices!$I:$I,$G182,Prices!$H:$H,"Product NA")&gt;0),0,(AG182+(AH182*($E182/1000))))</f>
        <v>0</v>
      </c>
      <c r="AJ182" s="89">
        <f t="shared" si="48"/>
        <v>0</v>
      </c>
      <c r="AK182" s="89">
        <f t="shared" si="49"/>
        <v>0</v>
      </c>
      <c r="AL182" s="90">
        <f t="shared" si="50"/>
        <v>0</v>
      </c>
      <c r="AM182" s="90">
        <f t="shared" si="51"/>
        <v>0</v>
      </c>
    </row>
    <row r="183" spans="2:39" x14ac:dyDescent="0.35">
      <c r="B183" s="87" t="s">
        <v>178</v>
      </c>
      <c r="C183" s="66">
        <v>1</v>
      </c>
      <c r="D183" s="66">
        <v>1</v>
      </c>
      <c r="E183" s="66">
        <v>1000</v>
      </c>
      <c r="F183" s="116" t="str">
        <f t="shared" si="40"/>
        <v/>
      </c>
      <c r="G183" s="116" t="str">
        <f t="shared" si="41"/>
        <v>0-2kg</v>
      </c>
      <c r="H183" s="88">
        <f>IF(OR(COUNTIFS(Prices!$D:$D,$H$12,Prices!$A:$A,$B183,Prices!$I:$I,$G183)=0,COUNTIFS(Prices!$D:$D,$H$12,Prices!$A:$A,$B183,Prices!$I:$I,$G183,Prices!$G:$G,"Product NA")&gt;0),0,SUMIFS(Prices!$G:$G,Prices!$D:$D,$H$12,Prices!$A:$A,$B183,Prices!$I:$I,$G183))</f>
        <v>3</v>
      </c>
      <c r="I183" s="88">
        <f>IF(OR(COUNTIFS(Prices!$D:$D,$H$12,Prices!$A:$A,$B183,Prices!$I:$I,$G183)=0,COUNTIFS(Prices!$D:$D,$H$12,Prices!$A:$A,$B183,Prices!$I:$I,$G183,Prices!$H:$H,"Product NA")&gt;0),0,SUMIFS(Prices!$H:$H,Prices!$D:$D,$H$12,Prices!$A:$A,$B183,Prices!$I:$I,$G183))</f>
        <v>6.38</v>
      </c>
      <c r="J183" s="89">
        <f>IF(OR($C183=0,$E183=0,COUNTIFS(Prices!$D:$D,$H$12,Prices!$A:$A,$B183,Prices!$I:$I,$G183,Prices!$H:$H,"Product NA")&gt;0),0,(H183+(I183*($E183/1000))))</f>
        <v>9.379999999999999</v>
      </c>
      <c r="K183" s="89">
        <f>J183*-(INDEX(VRDs!$H$3:$J$13, MATCH($H$12, VRDs!$A$3:$A$13, 0), MATCH($D183, INDEX(VRDs!$E$3:$G$13, MATCH($H$12, VRDs!$A$3:$A$13, 0), 0), 1)))</f>
        <v>0</v>
      </c>
      <c r="L183" s="89">
        <f t="shared" si="42"/>
        <v>1.1255999999999999</v>
      </c>
      <c r="M183" s="90">
        <f t="shared" si="35"/>
        <v>10.505599999999999</v>
      </c>
      <c r="N183" s="90">
        <f t="shared" si="43"/>
        <v>10.505599999999999</v>
      </c>
      <c r="Q183" s="88">
        <f>_xlfn.LET(
    _xlpm.Product,$Q$12,
    _xlpm.Country,$B183,
    _xlpm.Service,$G183,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6.75</v>
      </c>
      <c r="R183" s="88">
        <f>_xlfn.LET(
    _xlpm.Product,$Q$12,
    _xlpm.Country,$B183,
    _xlpm.Service,$G183,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4.9000000000000004</v>
      </c>
      <c r="S183" s="89">
        <f>IF(OR($C183=0,$E183=0,COUNTIFS(Prices!$D:$D,$Q$12,Prices!$A:$A,$B183,Prices!$I:$I,$G183,Prices!$H:$H,"Product NA")&gt;0),0,(Q183+(R183*($E183/1000))))</f>
        <v>11.65</v>
      </c>
      <c r="T183" s="89">
        <f t="shared" si="36"/>
        <v>1.3979999999999999</v>
      </c>
      <c r="U183" s="89">
        <f t="shared" si="37"/>
        <v>0</v>
      </c>
      <c r="V183" s="90">
        <f t="shared" si="44"/>
        <v>13.048</v>
      </c>
      <c r="W183" s="90">
        <f t="shared" si="38"/>
        <v>13.048</v>
      </c>
      <c r="X183" s="91"/>
      <c r="Y183" s="88">
        <f>IF(OR(COUNTIFS(Prices!$D:$D,Y$12,Prices!$A:$A,$B183,Prices!$I:$I,$G183)=0,COUNTIFS(Prices!$D:$D,$Y$12,Prices!$A:$A,$B183,Prices!$I:$I,$G183,Prices!$G:$G,"Product NA")&gt;0),0,SUMIFS(Prices!$G:$G,Prices!$D:$D,$Y$12,Prices!$A:$A,$B183,Prices!$I:$I,$G183))</f>
        <v>0</v>
      </c>
      <c r="Z183" s="88">
        <f>IF(OR(COUNTIFS(Prices!$D:$D,$Y$12,Prices!$A:$A,$B183,Prices!$I:$I,$G183)=0,COUNTIFS(Prices!$D:$D,$Y$12,Prices!$A:$A,$B183,Prices!$I:$I,$G183,Prices!$H:$H,"Product NA")&gt;0),0,SUMIFS(Prices!$H:$H,Prices!$D:$D,$Y$12,Prices!$A:$A,$B183,Prices!$I:$I,$G183))</f>
        <v>0</v>
      </c>
      <c r="AA183" s="89">
        <f>IF(OR($C183=0,$E183=0,COUNTIFS(Prices!$D:$D,$Y$12,Prices!$A:$A,$B183,Prices!$I:$I,$G183,Prices!$H:$H,"Product NA")&gt;0),0,(Y183+(Z183*($E183/1000))))</f>
        <v>0</v>
      </c>
      <c r="AB183" s="89">
        <f t="shared" si="45"/>
        <v>0</v>
      </c>
      <c r="AC183" s="89">
        <f t="shared" si="46"/>
        <v>0</v>
      </c>
      <c r="AD183" s="90">
        <f t="shared" si="47"/>
        <v>0</v>
      </c>
      <c r="AE183" s="90">
        <f t="shared" si="39"/>
        <v>0</v>
      </c>
      <c r="AF183" s="91"/>
      <c r="AG183" s="88">
        <f>IF(OR(COUNTIFS(Prices!$D:$D,AG$12,Prices!$A:$A,$B183,Prices!$I:$I,$G183)=0,COUNTIFS(Prices!$D:$D,$AG$12,Prices!$A:$A,$B183,Prices!$I:$I,$G183,Prices!$G:$G,"Product NA")&gt;0),0,SUMIFS(Prices!$G:$G,Prices!$D:$D,$AG$12,Prices!$A:$A,$B183,Prices!$I:$I,$G183))</f>
        <v>0</v>
      </c>
      <c r="AH183" s="88">
        <f>IF(OR(COUNTIFS(Prices!$D:$D,$AG$12,Prices!$A:$A,$B183,Prices!$I:$I,$G183)=0,COUNTIFS(Prices!$D:$D,$AG$12,Prices!$A:$A,$B183,Prices!$I:$I,$G183,Prices!$H:$H,"Product NA")&gt;0),0,SUMIFS(Prices!$H:$H,Prices!$D:$D,$AG$12,Prices!$A:$A,$B183,Prices!$I:$I,$G183))</f>
        <v>0</v>
      </c>
      <c r="AI183" s="89">
        <f>IF(OR($C183=0,$E183=0,COUNTIFS(Prices!$D:$D,$AG$12,Prices!$A:$A,$B183,Prices!$I:$I,$G183,Prices!$H:$H,"Product NA")&gt;0),0,(AG183+(AH183*($E183/1000))))</f>
        <v>0</v>
      </c>
      <c r="AJ183" s="89">
        <f t="shared" si="48"/>
        <v>0</v>
      </c>
      <c r="AK183" s="89">
        <f t="shared" si="49"/>
        <v>0</v>
      </c>
      <c r="AL183" s="90">
        <f t="shared" si="50"/>
        <v>0</v>
      </c>
      <c r="AM183" s="90">
        <f t="shared" si="51"/>
        <v>0</v>
      </c>
    </row>
    <row r="184" spans="2:39" x14ac:dyDescent="0.35">
      <c r="B184" s="87" t="s">
        <v>179</v>
      </c>
      <c r="C184" s="66">
        <v>1</v>
      </c>
      <c r="D184" s="66">
        <v>1</v>
      </c>
      <c r="E184" s="66">
        <v>1000</v>
      </c>
      <c r="F184" s="116" t="str">
        <f t="shared" si="40"/>
        <v/>
      </c>
      <c r="G184" s="116" t="str">
        <f t="shared" si="41"/>
        <v>0-2kg</v>
      </c>
      <c r="H184" s="88">
        <f>IF(OR(COUNTIFS(Prices!$D:$D,$H$12,Prices!$A:$A,$B184,Prices!$I:$I,$G184)=0,COUNTIFS(Prices!$D:$D,$H$12,Prices!$A:$A,$B184,Prices!$I:$I,$G184,Prices!$G:$G,"Product NA")&gt;0),0,SUMIFS(Prices!$G:$G,Prices!$D:$D,$H$12,Prices!$A:$A,$B184,Prices!$I:$I,$G184))</f>
        <v>1.31</v>
      </c>
      <c r="I184" s="88">
        <f>IF(OR(COUNTIFS(Prices!$D:$D,$H$12,Prices!$A:$A,$B184,Prices!$I:$I,$G184)=0,COUNTIFS(Prices!$D:$D,$H$12,Prices!$A:$A,$B184,Prices!$I:$I,$G184,Prices!$H:$H,"Product NA")&gt;0),0,SUMIFS(Prices!$H:$H,Prices!$D:$D,$H$12,Prices!$A:$A,$B184,Prices!$I:$I,$G184))</f>
        <v>18.14</v>
      </c>
      <c r="J184" s="89">
        <f>IF(OR($C184=0,$E184=0,COUNTIFS(Prices!$D:$D,$H$12,Prices!$A:$A,$B184,Prices!$I:$I,$G184,Prices!$H:$H,"Product NA")&gt;0),0,(H184+(I184*($E184/1000))))</f>
        <v>19.45</v>
      </c>
      <c r="K184" s="89">
        <f>J184*-(INDEX(VRDs!$H$3:$J$13, MATCH($H$12, VRDs!$A$3:$A$13, 0), MATCH($D184, INDEX(VRDs!$E$3:$G$13, MATCH($H$12, VRDs!$A$3:$A$13, 0), 0), 1)))</f>
        <v>0</v>
      </c>
      <c r="L184" s="89">
        <f t="shared" si="42"/>
        <v>2.3339999999999996</v>
      </c>
      <c r="M184" s="90">
        <f t="shared" si="35"/>
        <v>21.783999999999999</v>
      </c>
      <c r="N184" s="90">
        <f t="shared" si="43"/>
        <v>21.783999999999999</v>
      </c>
      <c r="Q184" s="88">
        <f>_xlfn.LET(
    _xlpm.Product,$Q$12,
    _xlpm.Country,$B184,
    _xlpm.Service,$G184,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R184" s="88">
        <f>_xlfn.LET(
    _xlpm.Product,$Q$12,
    _xlpm.Country,$B184,
    _xlpm.Service,$G184,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S184" s="89">
        <f>IF(OR($C184=0,$E184=0,COUNTIFS(Prices!$D:$D,$Q$12,Prices!$A:$A,$B184,Prices!$I:$I,$G184,Prices!$H:$H,"Product NA")&gt;0),0,(Q184+(R184*($E184/1000))))</f>
        <v>13.8</v>
      </c>
      <c r="T184" s="89">
        <f t="shared" si="36"/>
        <v>1.6559999999999999</v>
      </c>
      <c r="U184" s="89">
        <f t="shared" si="37"/>
        <v>0</v>
      </c>
      <c r="V184" s="90">
        <f t="shared" si="44"/>
        <v>15.456000000000001</v>
      </c>
      <c r="W184" s="90">
        <f t="shared" si="38"/>
        <v>15.456000000000001</v>
      </c>
      <c r="X184" s="91"/>
      <c r="Y184" s="88">
        <f>IF(OR(COUNTIFS(Prices!$D:$D,Y$12,Prices!$A:$A,$B184,Prices!$I:$I,$G184)=0,COUNTIFS(Prices!$D:$D,$Y$12,Prices!$A:$A,$B184,Prices!$I:$I,$G184,Prices!$G:$G,"Product NA")&gt;0),0,SUMIFS(Prices!$G:$G,Prices!$D:$D,$Y$12,Prices!$A:$A,$B184,Prices!$I:$I,$G184))</f>
        <v>0</v>
      </c>
      <c r="Z184" s="88">
        <f>IF(OR(COUNTIFS(Prices!$D:$D,$Y$12,Prices!$A:$A,$B184,Prices!$I:$I,$G184)=0,COUNTIFS(Prices!$D:$D,$Y$12,Prices!$A:$A,$B184,Prices!$I:$I,$G184,Prices!$H:$H,"Product NA")&gt;0),0,SUMIFS(Prices!$H:$H,Prices!$D:$D,$Y$12,Prices!$A:$A,$B184,Prices!$I:$I,$G184))</f>
        <v>0</v>
      </c>
      <c r="AA184" s="89">
        <f>IF(OR($C184=0,$E184=0,COUNTIFS(Prices!$D:$D,$Y$12,Prices!$A:$A,$B184,Prices!$I:$I,$G184,Prices!$H:$H,"Product NA")&gt;0),0,(Y184+(Z184*($E184/1000))))</f>
        <v>0</v>
      </c>
      <c r="AB184" s="89">
        <f t="shared" si="45"/>
        <v>0</v>
      </c>
      <c r="AC184" s="89">
        <f t="shared" si="46"/>
        <v>0</v>
      </c>
      <c r="AD184" s="90">
        <f t="shared" si="47"/>
        <v>0</v>
      </c>
      <c r="AE184" s="90">
        <f t="shared" si="39"/>
        <v>0</v>
      </c>
      <c r="AF184" s="91"/>
      <c r="AG184" s="88">
        <f>IF(OR(COUNTIFS(Prices!$D:$D,AG$12,Prices!$A:$A,$B184,Prices!$I:$I,$G184)=0,COUNTIFS(Prices!$D:$D,$AG$12,Prices!$A:$A,$B184,Prices!$I:$I,$G184,Prices!$G:$G,"Product NA")&gt;0),0,SUMIFS(Prices!$G:$G,Prices!$D:$D,$AG$12,Prices!$A:$A,$B184,Prices!$I:$I,$G184))</f>
        <v>0</v>
      </c>
      <c r="AH184" s="88">
        <f>IF(OR(COUNTIFS(Prices!$D:$D,$AG$12,Prices!$A:$A,$B184,Prices!$I:$I,$G184)=0,COUNTIFS(Prices!$D:$D,$AG$12,Prices!$A:$A,$B184,Prices!$I:$I,$G184,Prices!$H:$H,"Product NA")&gt;0),0,SUMIFS(Prices!$H:$H,Prices!$D:$D,$AG$12,Prices!$A:$A,$B184,Prices!$I:$I,$G184))</f>
        <v>0</v>
      </c>
      <c r="AI184" s="89">
        <f>IF(OR($C184=0,$E184=0,COUNTIFS(Prices!$D:$D,$AG$12,Prices!$A:$A,$B184,Prices!$I:$I,$G184,Prices!$H:$H,"Product NA")&gt;0),0,(AG184+(AH184*($E184/1000))))</f>
        <v>0</v>
      </c>
      <c r="AJ184" s="89">
        <f t="shared" si="48"/>
        <v>0</v>
      </c>
      <c r="AK184" s="89">
        <f t="shared" si="49"/>
        <v>0</v>
      </c>
      <c r="AL184" s="90">
        <f t="shared" si="50"/>
        <v>0</v>
      </c>
      <c r="AM184" s="90">
        <f t="shared" si="51"/>
        <v>0</v>
      </c>
    </row>
    <row r="185" spans="2:39" x14ac:dyDescent="0.35">
      <c r="B185" s="87" t="s">
        <v>180</v>
      </c>
      <c r="C185" s="66">
        <v>1</v>
      </c>
      <c r="D185" s="66">
        <v>1</v>
      </c>
      <c r="E185" s="66">
        <v>1000</v>
      </c>
      <c r="F185" s="116" t="str">
        <f t="shared" si="40"/>
        <v/>
      </c>
      <c r="G185" s="116" t="str">
        <f t="shared" si="41"/>
        <v>0-2kg</v>
      </c>
      <c r="H185" s="88">
        <f>IF(OR(COUNTIFS(Prices!$D:$D,$H$12,Prices!$A:$A,$B185,Prices!$I:$I,$G185)=0,COUNTIFS(Prices!$D:$D,$H$12,Prices!$A:$A,$B185,Prices!$I:$I,$G185,Prices!$G:$G,"Product NA")&gt;0),0,SUMIFS(Prices!$G:$G,Prices!$D:$D,$H$12,Prices!$A:$A,$B185,Prices!$I:$I,$G185))</f>
        <v>2.69</v>
      </c>
      <c r="I185" s="88">
        <f>IF(OR(COUNTIFS(Prices!$D:$D,$H$12,Prices!$A:$A,$B185,Prices!$I:$I,$G185)=0,COUNTIFS(Prices!$D:$D,$H$12,Prices!$A:$A,$B185,Prices!$I:$I,$G185,Prices!$H:$H,"Product NA")&gt;0),0,SUMIFS(Prices!$H:$H,Prices!$D:$D,$H$12,Prices!$A:$A,$B185,Prices!$I:$I,$G185))</f>
        <v>4.0600000000000005</v>
      </c>
      <c r="J185" s="89">
        <f>IF(OR($C185=0,$E185=0,COUNTIFS(Prices!$D:$D,$H$12,Prices!$A:$A,$B185,Prices!$I:$I,$G185,Prices!$H:$H,"Product NA")&gt;0),0,(H185+(I185*($E185/1000))))</f>
        <v>6.75</v>
      </c>
      <c r="K185" s="89">
        <f>J185*-(INDEX(VRDs!$H$3:$J$13, MATCH($H$12, VRDs!$A$3:$A$13, 0), MATCH($D185, INDEX(VRDs!$E$3:$G$13, MATCH($H$12, VRDs!$A$3:$A$13, 0), 0), 1)))</f>
        <v>0</v>
      </c>
      <c r="L185" s="89">
        <f t="shared" si="42"/>
        <v>0.80999999999999994</v>
      </c>
      <c r="M185" s="90">
        <f t="shared" si="35"/>
        <v>7.56</v>
      </c>
      <c r="N185" s="90">
        <f t="shared" si="43"/>
        <v>7.56</v>
      </c>
      <c r="Q185" s="88">
        <f>_xlfn.LET(
    _xlpm.Product,$Q$12,
    _xlpm.Country,$B185,
    _xlpm.Service,$G185,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6.75</v>
      </c>
      <c r="R185" s="88">
        <f>_xlfn.LET(
    _xlpm.Product,$Q$12,
    _xlpm.Country,$B185,
    _xlpm.Service,$G185,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2.5500000000000003</v>
      </c>
      <c r="S185" s="89">
        <f>IF(OR($C185=0,$E185=0,COUNTIFS(Prices!$D:$D,$Q$12,Prices!$A:$A,$B185,Prices!$I:$I,$G185,Prices!$H:$H,"Product NA")&gt;0),0,(Q185+(R185*($E185/1000))))</f>
        <v>9.3000000000000007</v>
      </c>
      <c r="T185" s="89">
        <f t="shared" si="36"/>
        <v>1.1160000000000001</v>
      </c>
      <c r="U185" s="89">
        <f t="shared" si="37"/>
        <v>0</v>
      </c>
      <c r="V185" s="90">
        <f t="shared" si="44"/>
        <v>10.416</v>
      </c>
      <c r="W185" s="90">
        <f t="shared" si="38"/>
        <v>10.416</v>
      </c>
      <c r="X185" s="91"/>
      <c r="Y185" s="88">
        <f>IF(OR(COUNTIFS(Prices!$D:$D,Y$12,Prices!$A:$A,$B185,Prices!$I:$I,$G185)=0,COUNTIFS(Prices!$D:$D,$Y$12,Prices!$A:$A,$B185,Prices!$I:$I,$G185,Prices!$G:$G,"Product NA")&gt;0),0,SUMIFS(Prices!$G:$G,Prices!$D:$D,$Y$12,Prices!$A:$A,$B185,Prices!$I:$I,$G185))</f>
        <v>0</v>
      </c>
      <c r="Z185" s="88">
        <f>IF(OR(COUNTIFS(Prices!$D:$D,$Y$12,Prices!$A:$A,$B185,Prices!$I:$I,$G185)=0,COUNTIFS(Prices!$D:$D,$Y$12,Prices!$A:$A,$B185,Prices!$I:$I,$G185,Prices!$H:$H,"Product NA")&gt;0),0,SUMIFS(Prices!$H:$H,Prices!$D:$D,$Y$12,Prices!$A:$A,$B185,Prices!$I:$I,$G185))</f>
        <v>0</v>
      </c>
      <c r="AA185" s="89">
        <f>IF(OR($C185=0,$E185=0,COUNTIFS(Prices!$D:$D,$Y$12,Prices!$A:$A,$B185,Prices!$I:$I,$G185,Prices!$H:$H,"Product NA")&gt;0),0,(Y185+(Z185*($E185/1000))))</f>
        <v>0</v>
      </c>
      <c r="AB185" s="89">
        <f t="shared" si="45"/>
        <v>0</v>
      </c>
      <c r="AC185" s="89">
        <f t="shared" si="46"/>
        <v>0</v>
      </c>
      <c r="AD185" s="90">
        <f t="shared" si="47"/>
        <v>0</v>
      </c>
      <c r="AE185" s="90">
        <f t="shared" si="39"/>
        <v>0</v>
      </c>
      <c r="AF185" s="91"/>
      <c r="AG185" s="88">
        <f>IF(OR(COUNTIFS(Prices!$D:$D,AG$12,Prices!$A:$A,$B185,Prices!$I:$I,$G185)=0,COUNTIFS(Prices!$D:$D,$AG$12,Prices!$A:$A,$B185,Prices!$I:$I,$G185,Prices!$G:$G,"Product NA")&gt;0),0,SUMIFS(Prices!$G:$G,Prices!$D:$D,$AG$12,Prices!$A:$A,$B185,Prices!$I:$I,$G185))</f>
        <v>0</v>
      </c>
      <c r="AH185" s="88">
        <f>IF(OR(COUNTIFS(Prices!$D:$D,$AG$12,Prices!$A:$A,$B185,Prices!$I:$I,$G185)=0,COUNTIFS(Prices!$D:$D,$AG$12,Prices!$A:$A,$B185,Prices!$I:$I,$G185,Prices!$H:$H,"Product NA")&gt;0),0,SUMIFS(Prices!$H:$H,Prices!$D:$D,$AG$12,Prices!$A:$A,$B185,Prices!$I:$I,$G185))</f>
        <v>0</v>
      </c>
      <c r="AI185" s="89">
        <f>IF(OR($C185=0,$E185=0,COUNTIFS(Prices!$D:$D,$AG$12,Prices!$A:$A,$B185,Prices!$I:$I,$G185,Prices!$H:$H,"Product NA")&gt;0),0,(AG185+(AH185*($E185/1000))))</f>
        <v>0</v>
      </c>
      <c r="AJ185" s="89">
        <f t="shared" si="48"/>
        <v>0</v>
      </c>
      <c r="AK185" s="89">
        <f t="shared" si="49"/>
        <v>0</v>
      </c>
      <c r="AL185" s="90">
        <f t="shared" si="50"/>
        <v>0</v>
      </c>
      <c r="AM185" s="90">
        <f t="shared" si="51"/>
        <v>0</v>
      </c>
    </row>
    <row r="186" spans="2:39" x14ac:dyDescent="0.35">
      <c r="B186" s="87" t="s">
        <v>181</v>
      </c>
      <c r="C186" s="66">
        <v>1</v>
      </c>
      <c r="D186" s="66">
        <v>1</v>
      </c>
      <c r="E186" s="66">
        <v>1000</v>
      </c>
      <c r="F186" s="116" t="str">
        <f t="shared" si="40"/>
        <v/>
      </c>
      <c r="G186" s="116" t="str">
        <f t="shared" si="41"/>
        <v>0-2kg</v>
      </c>
      <c r="H186" s="88">
        <f>IF(OR(COUNTIFS(Prices!$D:$D,$H$12,Prices!$A:$A,$B186,Prices!$I:$I,$G186)=0,COUNTIFS(Prices!$D:$D,$H$12,Prices!$A:$A,$B186,Prices!$I:$I,$G186,Prices!$G:$G,"Product NA")&gt;0),0,SUMIFS(Prices!$G:$G,Prices!$D:$D,$H$12,Prices!$A:$A,$B186,Prices!$I:$I,$G186))</f>
        <v>1.31</v>
      </c>
      <c r="I186" s="88">
        <f>IF(OR(COUNTIFS(Prices!$D:$D,$H$12,Prices!$A:$A,$B186,Prices!$I:$I,$G186)=0,COUNTIFS(Prices!$D:$D,$H$12,Prices!$A:$A,$B186,Prices!$I:$I,$G186,Prices!$H:$H,"Product NA")&gt;0),0,SUMIFS(Prices!$H:$H,Prices!$D:$D,$H$12,Prices!$A:$A,$B186,Prices!$I:$I,$G186))</f>
        <v>18.14</v>
      </c>
      <c r="J186" s="89">
        <f>IF(OR($C186=0,$E186=0,COUNTIFS(Prices!$D:$D,$H$12,Prices!$A:$A,$B186,Prices!$I:$I,$G186,Prices!$H:$H,"Product NA")&gt;0),0,(H186+(I186*($E186/1000))))</f>
        <v>19.45</v>
      </c>
      <c r="K186" s="89">
        <f>J186*-(INDEX(VRDs!$H$3:$J$13, MATCH($H$12, VRDs!$A$3:$A$13, 0), MATCH($D186, INDEX(VRDs!$E$3:$G$13, MATCH($H$12, VRDs!$A$3:$A$13, 0), 0), 1)))</f>
        <v>0</v>
      </c>
      <c r="L186" s="89">
        <f t="shared" si="42"/>
        <v>2.3339999999999996</v>
      </c>
      <c r="M186" s="90">
        <f t="shared" si="35"/>
        <v>21.783999999999999</v>
      </c>
      <c r="N186" s="90">
        <f t="shared" si="43"/>
        <v>21.783999999999999</v>
      </c>
      <c r="Q186" s="88">
        <f>_xlfn.LET(
    _xlpm.Product,$Q$12,
    _xlpm.Country,$B186,
    _xlpm.Service,$G186,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R186" s="88">
        <f>_xlfn.LET(
    _xlpm.Product,$Q$12,
    _xlpm.Country,$B186,
    _xlpm.Service,$G186,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S186" s="89">
        <f>IF(OR($C186=0,$E186=0,COUNTIFS(Prices!$D:$D,$Q$12,Prices!$A:$A,$B186,Prices!$I:$I,$G186,Prices!$H:$H,"Product NA")&gt;0),0,(Q186+(R186*($E186/1000))))</f>
        <v>13.8</v>
      </c>
      <c r="T186" s="89">
        <f t="shared" si="36"/>
        <v>1.6559999999999999</v>
      </c>
      <c r="U186" s="89">
        <f t="shared" si="37"/>
        <v>0</v>
      </c>
      <c r="V186" s="90">
        <f t="shared" si="44"/>
        <v>15.456000000000001</v>
      </c>
      <c r="W186" s="90">
        <f t="shared" si="38"/>
        <v>15.456000000000001</v>
      </c>
      <c r="X186" s="91"/>
      <c r="Y186" s="88">
        <f>IF(OR(COUNTIFS(Prices!$D:$D,Y$12,Prices!$A:$A,$B186,Prices!$I:$I,$G186)=0,COUNTIFS(Prices!$D:$D,$Y$12,Prices!$A:$A,$B186,Prices!$I:$I,$G186,Prices!$G:$G,"Product NA")&gt;0),0,SUMIFS(Prices!$G:$G,Prices!$D:$D,$Y$12,Prices!$A:$A,$B186,Prices!$I:$I,$G186))</f>
        <v>0</v>
      </c>
      <c r="Z186" s="88">
        <f>IF(OR(COUNTIFS(Prices!$D:$D,$Y$12,Prices!$A:$A,$B186,Prices!$I:$I,$G186)=0,COUNTIFS(Prices!$D:$D,$Y$12,Prices!$A:$A,$B186,Prices!$I:$I,$G186,Prices!$H:$H,"Product NA")&gt;0),0,SUMIFS(Prices!$H:$H,Prices!$D:$D,$Y$12,Prices!$A:$A,$B186,Prices!$I:$I,$G186))</f>
        <v>0</v>
      </c>
      <c r="AA186" s="89">
        <f>IF(OR($C186=0,$E186=0,COUNTIFS(Prices!$D:$D,$Y$12,Prices!$A:$A,$B186,Prices!$I:$I,$G186,Prices!$H:$H,"Product NA")&gt;0),0,(Y186+(Z186*($E186/1000))))</f>
        <v>0</v>
      </c>
      <c r="AB186" s="89">
        <f t="shared" si="45"/>
        <v>0</v>
      </c>
      <c r="AC186" s="89">
        <f t="shared" si="46"/>
        <v>0</v>
      </c>
      <c r="AD186" s="90">
        <f t="shared" si="47"/>
        <v>0</v>
      </c>
      <c r="AE186" s="90">
        <f t="shared" si="39"/>
        <v>0</v>
      </c>
      <c r="AF186" s="91"/>
      <c r="AG186" s="88">
        <f>IF(OR(COUNTIFS(Prices!$D:$D,AG$12,Prices!$A:$A,$B186,Prices!$I:$I,$G186)=0,COUNTIFS(Prices!$D:$D,$AG$12,Prices!$A:$A,$B186,Prices!$I:$I,$G186,Prices!$G:$G,"Product NA")&gt;0),0,SUMIFS(Prices!$G:$G,Prices!$D:$D,$AG$12,Prices!$A:$A,$B186,Prices!$I:$I,$G186))</f>
        <v>0</v>
      </c>
      <c r="AH186" s="88">
        <f>IF(OR(COUNTIFS(Prices!$D:$D,$AG$12,Prices!$A:$A,$B186,Prices!$I:$I,$G186)=0,COUNTIFS(Prices!$D:$D,$AG$12,Prices!$A:$A,$B186,Prices!$I:$I,$G186,Prices!$H:$H,"Product NA")&gt;0),0,SUMIFS(Prices!$H:$H,Prices!$D:$D,$AG$12,Prices!$A:$A,$B186,Prices!$I:$I,$G186))</f>
        <v>0</v>
      </c>
      <c r="AI186" s="89">
        <f>IF(OR($C186=0,$E186=0,COUNTIFS(Prices!$D:$D,$AG$12,Prices!$A:$A,$B186,Prices!$I:$I,$G186,Prices!$H:$H,"Product NA")&gt;0),0,(AG186+(AH186*($E186/1000))))</f>
        <v>0</v>
      </c>
      <c r="AJ186" s="89">
        <f t="shared" si="48"/>
        <v>0</v>
      </c>
      <c r="AK186" s="89">
        <f t="shared" si="49"/>
        <v>0</v>
      </c>
      <c r="AL186" s="90">
        <f t="shared" si="50"/>
        <v>0</v>
      </c>
      <c r="AM186" s="90">
        <f t="shared" si="51"/>
        <v>0</v>
      </c>
    </row>
    <row r="187" spans="2:39" x14ac:dyDescent="0.35">
      <c r="B187" s="87" t="s">
        <v>182</v>
      </c>
      <c r="C187" s="66">
        <v>1</v>
      </c>
      <c r="D187" s="66">
        <v>1</v>
      </c>
      <c r="E187" s="66">
        <v>1000</v>
      </c>
      <c r="F187" s="116" t="str">
        <f t="shared" si="40"/>
        <v/>
      </c>
      <c r="G187" s="116" t="str">
        <f t="shared" si="41"/>
        <v>0-2kg</v>
      </c>
      <c r="H187" s="88">
        <f>IF(OR(COUNTIFS(Prices!$D:$D,$H$12,Prices!$A:$A,$B187,Prices!$I:$I,$G187)=0,COUNTIFS(Prices!$D:$D,$H$12,Prices!$A:$A,$B187,Prices!$I:$I,$G187,Prices!$G:$G,"Product NA")&gt;0),0,SUMIFS(Prices!$G:$G,Prices!$D:$D,$H$12,Prices!$A:$A,$B187,Prices!$I:$I,$G187))</f>
        <v>1.1599999999999999</v>
      </c>
      <c r="I187" s="88">
        <f>IF(OR(COUNTIFS(Prices!$D:$D,$H$12,Prices!$A:$A,$B187,Prices!$I:$I,$G187)=0,COUNTIFS(Prices!$D:$D,$H$12,Prices!$A:$A,$B187,Prices!$I:$I,$G187,Prices!$H:$H,"Product NA")&gt;0),0,SUMIFS(Prices!$H:$H,Prices!$D:$D,$H$12,Prices!$A:$A,$B187,Prices!$I:$I,$G187))</f>
        <v>17.86</v>
      </c>
      <c r="J187" s="89">
        <f>IF(OR($C187=0,$E187=0,COUNTIFS(Prices!$D:$D,$H$12,Prices!$A:$A,$B187,Prices!$I:$I,$G187,Prices!$H:$H,"Product NA")&gt;0),0,(H187+(I187*($E187/1000))))</f>
        <v>19.02</v>
      </c>
      <c r="K187" s="89">
        <f>J187*-(INDEX(VRDs!$H$3:$J$13, MATCH($H$12, VRDs!$A$3:$A$13, 0), MATCH($D187, INDEX(VRDs!$E$3:$G$13, MATCH($H$12, VRDs!$A$3:$A$13, 0), 0), 1)))</f>
        <v>0</v>
      </c>
      <c r="L187" s="89">
        <f t="shared" si="42"/>
        <v>2.2824</v>
      </c>
      <c r="M187" s="90">
        <f t="shared" si="35"/>
        <v>21.302399999999999</v>
      </c>
      <c r="N187" s="90">
        <f t="shared" si="43"/>
        <v>21.302399999999999</v>
      </c>
      <c r="Q187" s="88">
        <f>_xlfn.LET(
    _xlpm.Product,$Q$12,
    _xlpm.Country,$B187,
    _xlpm.Service,$G187,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5.45</v>
      </c>
      <c r="R187" s="88">
        <f>_xlfn.LET(
    _xlpm.Product,$Q$12,
    _xlpm.Country,$B187,
    _xlpm.Service,$G187,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14.600000000000001</v>
      </c>
      <c r="S187" s="89">
        <f>IF(OR($C187=0,$E187=0,COUNTIFS(Prices!$D:$D,$Q$12,Prices!$A:$A,$B187,Prices!$I:$I,$G187,Prices!$H:$H,"Product NA")&gt;0),0,(Q187+(R187*($E187/1000))))</f>
        <v>20.05</v>
      </c>
      <c r="T187" s="89">
        <f t="shared" si="36"/>
        <v>2.4060000000000001</v>
      </c>
      <c r="U187" s="89">
        <f t="shared" si="37"/>
        <v>0</v>
      </c>
      <c r="V187" s="90">
        <f t="shared" si="44"/>
        <v>22.456</v>
      </c>
      <c r="W187" s="90">
        <f t="shared" si="38"/>
        <v>22.456</v>
      </c>
      <c r="X187" s="91"/>
      <c r="Y187" s="88">
        <f>IF(OR(COUNTIFS(Prices!$D:$D,Y$12,Prices!$A:$A,$B187,Prices!$I:$I,$G187)=0,COUNTIFS(Prices!$D:$D,$Y$12,Prices!$A:$A,$B187,Prices!$I:$I,$G187,Prices!$G:$G,"Product NA")&gt;0),0,SUMIFS(Prices!$G:$G,Prices!$D:$D,$Y$12,Prices!$A:$A,$B187,Prices!$I:$I,$G187))</f>
        <v>0</v>
      </c>
      <c r="Z187" s="88">
        <f>IF(OR(COUNTIFS(Prices!$D:$D,$Y$12,Prices!$A:$A,$B187,Prices!$I:$I,$G187)=0,COUNTIFS(Prices!$D:$D,$Y$12,Prices!$A:$A,$B187,Prices!$I:$I,$G187,Prices!$H:$H,"Product NA")&gt;0),0,SUMIFS(Prices!$H:$H,Prices!$D:$D,$Y$12,Prices!$A:$A,$B187,Prices!$I:$I,$G187))</f>
        <v>0</v>
      </c>
      <c r="AA187" s="89">
        <f>IF(OR($C187=0,$E187=0,COUNTIFS(Prices!$D:$D,$Y$12,Prices!$A:$A,$B187,Prices!$I:$I,$G187,Prices!$H:$H,"Product NA")&gt;0),0,(Y187+(Z187*($E187/1000))))</f>
        <v>0</v>
      </c>
      <c r="AB187" s="89">
        <f t="shared" si="45"/>
        <v>0</v>
      </c>
      <c r="AC187" s="89">
        <f t="shared" si="46"/>
        <v>0</v>
      </c>
      <c r="AD187" s="90">
        <f t="shared" si="47"/>
        <v>0</v>
      </c>
      <c r="AE187" s="90">
        <f t="shared" si="39"/>
        <v>0</v>
      </c>
      <c r="AF187" s="91"/>
      <c r="AG187" s="88">
        <f>IF(OR(COUNTIFS(Prices!$D:$D,AG$12,Prices!$A:$A,$B187,Prices!$I:$I,$G187)=0,COUNTIFS(Prices!$D:$D,$AG$12,Prices!$A:$A,$B187,Prices!$I:$I,$G187,Prices!$G:$G,"Product NA")&gt;0),0,SUMIFS(Prices!$G:$G,Prices!$D:$D,$AG$12,Prices!$A:$A,$B187,Prices!$I:$I,$G187))</f>
        <v>0</v>
      </c>
      <c r="AH187" s="88">
        <f>IF(OR(COUNTIFS(Prices!$D:$D,$AG$12,Prices!$A:$A,$B187,Prices!$I:$I,$G187)=0,COUNTIFS(Prices!$D:$D,$AG$12,Prices!$A:$A,$B187,Prices!$I:$I,$G187,Prices!$H:$H,"Product NA")&gt;0),0,SUMIFS(Prices!$H:$H,Prices!$D:$D,$AG$12,Prices!$A:$A,$B187,Prices!$I:$I,$G187))</f>
        <v>0</v>
      </c>
      <c r="AI187" s="89">
        <f>IF(OR($C187=0,$E187=0,COUNTIFS(Prices!$D:$D,$AG$12,Prices!$A:$A,$B187,Prices!$I:$I,$G187,Prices!$H:$H,"Product NA")&gt;0),0,(AG187+(AH187*($E187/1000))))</f>
        <v>0</v>
      </c>
      <c r="AJ187" s="89">
        <f t="shared" si="48"/>
        <v>0</v>
      </c>
      <c r="AK187" s="89">
        <f t="shared" si="49"/>
        <v>0</v>
      </c>
      <c r="AL187" s="90">
        <f t="shared" si="50"/>
        <v>0</v>
      </c>
      <c r="AM187" s="90">
        <f t="shared" si="51"/>
        <v>0</v>
      </c>
    </row>
    <row r="188" spans="2:39" x14ac:dyDescent="0.35">
      <c r="B188" s="87" t="s">
        <v>183</v>
      </c>
      <c r="C188" s="66">
        <v>1</v>
      </c>
      <c r="D188" s="66">
        <v>1</v>
      </c>
      <c r="E188" s="66">
        <v>1000</v>
      </c>
      <c r="F188" s="116" t="str">
        <f t="shared" si="40"/>
        <v/>
      </c>
      <c r="G188" s="116" t="str">
        <f t="shared" si="41"/>
        <v>0-2kg</v>
      </c>
      <c r="H188" s="88">
        <f>IF(OR(COUNTIFS(Prices!$D:$D,$H$12,Prices!$A:$A,$B188,Prices!$I:$I,$G188)=0,COUNTIFS(Prices!$D:$D,$H$12,Prices!$A:$A,$B188,Prices!$I:$I,$G188,Prices!$G:$G,"Product NA")&gt;0),0,SUMIFS(Prices!$G:$G,Prices!$D:$D,$H$12,Prices!$A:$A,$B188,Prices!$I:$I,$G188))</f>
        <v>1.31</v>
      </c>
      <c r="I188" s="88">
        <f>IF(OR(COUNTIFS(Prices!$D:$D,$H$12,Prices!$A:$A,$B188,Prices!$I:$I,$G188)=0,COUNTIFS(Prices!$D:$D,$H$12,Prices!$A:$A,$B188,Prices!$I:$I,$G188,Prices!$H:$H,"Product NA")&gt;0),0,SUMIFS(Prices!$H:$H,Prices!$D:$D,$H$12,Prices!$A:$A,$B188,Prices!$I:$I,$G188))</f>
        <v>18.14</v>
      </c>
      <c r="J188" s="89">
        <f>IF(OR($C188=0,$E188=0,COUNTIFS(Prices!$D:$D,$H$12,Prices!$A:$A,$B188,Prices!$I:$I,$G188,Prices!$H:$H,"Product NA")&gt;0),0,(H188+(I188*($E188/1000))))</f>
        <v>19.45</v>
      </c>
      <c r="K188" s="89">
        <f>J188*-(INDEX(VRDs!$H$3:$J$13, MATCH($H$12, VRDs!$A$3:$A$13, 0), MATCH($D188, INDEX(VRDs!$E$3:$G$13, MATCH($H$12, VRDs!$A$3:$A$13, 0), 0), 1)))</f>
        <v>0</v>
      </c>
      <c r="L188" s="89">
        <f t="shared" si="42"/>
        <v>2.3339999999999996</v>
      </c>
      <c r="M188" s="90">
        <f t="shared" si="35"/>
        <v>21.783999999999999</v>
      </c>
      <c r="N188" s="90">
        <f t="shared" si="43"/>
        <v>21.783999999999999</v>
      </c>
      <c r="Q188" s="88">
        <f>_xlfn.LET(
    _xlpm.Product,$Q$12,
    _xlpm.Country,$B188,
    _xlpm.Service,$G188,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R188" s="88">
        <f>_xlfn.LET(
    _xlpm.Product,$Q$12,
    _xlpm.Country,$B188,
    _xlpm.Service,$G188,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S188" s="89">
        <f>IF(OR($C188=0,$E188=0,COUNTIFS(Prices!$D:$D,$Q$12,Prices!$A:$A,$B188,Prices!$I:$I,$G188,Prices!$H:$H,"Product NA")&gt;0),0,(Q188+(R188*($E188/1000))))</f>
        <v>13.8</v>
      </c>
      <c r="T188" s="89">
        <f t="shared" si="36"/>
        <v>1.6559999999999999</v>
      </c>
      <c r="U188" s="89">
        <f t="shared" si="37"/>
        <v>0</v>
      </c>
      <c r="V188" s="90">
        <f t="shared" si="44"/>
        <v>15.456000000000001</v>
      </c>
      <c r="W188" s="90">
        <f t="shared" si="38"/>
        <v>15.456000000000001</v>
      </c>
      <c r="X188" s="91"/>
      <c r="Y188" s="88">
        <f>IF(OR(COUNTIFS(Prices!$D:$D,Y$12,Prices!$A:$A,$B188,Prices!$I:$I,$G188)=0,COUNTIFS(Prices!$D:$D,$Y$12,Prices!$A:$A,$B188,Prices!$I:$I,$G188,Prices!$G:$G,"Product NA")&gt;0),0,SUMIFS(Prices!$G:$G,Prices!$D:$D,$Y$12,Prices!$A:$A,$B188,Prices!$I:$I,$G188))</f>
        <v>0</v>
      </c>
      <c r="Z188" s="88">
        <f>IF(OR(COUNTIFS(Prices!$D:$D,$Y$12,Prices!$A:$A,$B188,Prices!$I:$I,$G188)=0,COUNTIFS(Prices!$D:$D,$Y$12,Prices!$A:$A,$B188,Prices!$I:$I,$G188,Prices!$H:$H,"Product NA")&gt;0),0,SUMIFS(Prices!$H:$H,Prices!$D:$D,$Y$12,Prices!$A:$A,$B188,Prices!$I:$I,$G188))</f>
        <v>0</v>
      </c>
      <c r="AA188" s="89">
        <f>IF(OR($C188=0,$E188=0,COUNTIFS(Prices!$D:$D,$Y$12,Prices!$A:$A,$B188,Prices!$I:$I,$G188,Prices!$H:$H,"Product NA")&gt;0),0,(Y188+(Z188*($E188/1000))))</f>
        <v>0</v>
      </c>
      <c r="AB188" s="89">
        <f t="shared" si="45"/>
        <v>0</v>
      </c>
      <c r="AC188" s="89">
        <f t="shared" si="46"/>
        <v>0</v>
      </c>
      <c r="AD188" s="90">
        <f t="shared" si="47"/>
        <v>0</v>
      </c>
      <c r="AE188" s="90">
        <f t="shared" si="39"/>
        <v>0</v>
      </c>
      <c r="AF188" s="91"/>
      <c r="AG188" s="88">
        <f>IF(OR(COUNTIFS(Prices!$D:$D,AG$12,Prices!$A:$A,$B188,Prices!$I:$I,$G188)=0,COUNTIFS(Prices!$D:$D,$AG$12,Prices!$A:$A,$B188,Prices!$I:$I,$G188,Prices!$G:$G,"Product NA")&gt;0),0,SUMIFS(Prices!$G:$G,Prices!$D:$D,$AG$12,Prices!$A:$A,$B188,Prices!$I:$I,$G188))</f>
        <v>0</v>
      </c>
      <c r="AH188" s="88">
        <f>IF(OR(COUNTIFS(Prices!$D:$D,$AG$12,Prices!$A:$A,$B188,Prices!$I:$I,$G188)=0,COUNTIFS(Prices!$D:$D,$AG$12,Prices!$A:$A,$B188,Prices!$I:$I,$G188,Prices!$H:$H,"Product NA")&gt;0),0,SUMIFS(Prices!$H:$H,Prices!$D:$D,$AG$12,Prices!$A:$A,$B188,Prices!$I:$I,$G188))</f>
        <v>0</v>
      </c>
      <c r="AI188" s="89">
        <f>IF(OR($C188=0,$E188=0,COUNTIFS(Prices!$D:$D,$AG$12,Prices!$A:$A,$B188,Prices!$I:$I,$G188,Prices!$H:$H,"Product NA")&gt;0),0,(AG188+(AH188*($E188/1000))))</f>
        <v>0</v>
      </c>
      <c r="AJ188" s="89">
        <f t="shared" si="48"/>
        <v>0</v>
      </c>
      <c r="AK188" s="89">
        <f t="shared" si="49"/>
        <v>0</v>
      </c>
      <c r="AL188" s="90">
        <f t="shared" si="50"/>
        <v>0</v>
      </c>
      <c r="AM188" s="90">
        <f t="shared" si="51"/>
        <v>0</v>
      </c>
    </row>
    <row r="189" spans="2:39" x14ac:dyDescent="0.35">
      <c r="B189" s="87" t="s">
        <v>184</v>
      </c>
      <c r="C189" s="66">
        <v>1</v>
      </c>
      <c r="D189" s="66">
        <v>1</v>
      </c>
      <c r="E189" s="66">
        <v>1000</v>
      </c>
      <c r="F189" s="116" t="str">
        <f t="shared" si="40"/>
        <v/>
      </c>
      <c r="G189" s="116" t="str">
        <f t="shared" si="41"/>
        <v>0-2kg</v>
      </c>
      <c r="H189" s="88">
        <f>IF(OR(COUNTIFS(Prices!$D:$D,$H$12,Prices!$A:$A,$B189,Prices!$I:$I,$G189)=0,COUNTIFS(Prices!$D:$D,$H$12,Prices!$A:$A,$B189,Prices!$I:$I,$G189,Prices!$G:$G,"Product NA")&gt;0),0,SUMIFS(Prices!$G:$G,Prices!$D:$D,$H$12,Prices!$A:$A,$B189,Prices!$I:$I,$G189))</f>
        <v>1.6</v>
      </c>
      <c r="I189" s="88">
        <f>IF(OR(COUNTIFS(Prices!$D:$D,$H$12,Prices!$A:$A,$B189,Prices!$I:$I,$G189)=0,COUNTIFS(Prices!$D:$D,$H$12,Prices!$A:$A,$B189,Prices!$I:$I,$G189,Prices!$H:$H,"Product NA")&gt;0),0,SUMIFS(Prices!$H:$H,Prices!$D:$D,$H$12,Prices!$A:$A,$B189,Prices!$I:$I,$G189))</f>
        <v>13.84</v>
      </c>
      <c r="J189" s="89">
        <f>IF(OR($C189=0,$E189=0,COUNTIFS(Prices!$D:$D,$H$12,Prices!$A:$A,$B189,Prices!$I:$I,$G189,Prices!$H:$H,"Product NA")&gt;0),0,(H189+(I189*($E189/1000))))</f>
        <v>15.44</v>
      </c>
      <c r="K189" s="89">
        <f>J189*-(INDEX(VRDs!$H$3:$J$13, MATCH($H$12, VRDs!$A$3:$A$13, 0), MATCH($D189, INDEX(VRDs!$E$3:$G$13, MATCH($H$12, VRDs!$A$3:$A$13, 0), 0), 1)))</f>
        <v>0</v>
      </c>
      <c r="L189" s="89">
        <f t="shared" si="42"/>
        <v>1.8527999999999998</v>
      </c>
      <c r="M189" s="90">
        <f t="shared" si="35"/>
        <v>17.2928</v>
      </c>
      <c r="N189" s="90">
        <f t="shared" si="43"/>
        <v>17.2928</v>
      </c>
      <c r="Q189" s="88">
        <f>_xlfn.LET(
    _xlpm.Product,$Q$12,
    _xlpm.Country,$B189,
    _xlpm.Service,$G189,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6.3500000000000005</v>
      </c>
      <c r="R189" s="88">
        <f>_xlfn.LET(
    _xlpm.Product,$Q$12,
    _xlpm.Country,$B189,
    _xlpm.Service,$G189,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8.35</v>
      </c>
      <c r="S189" s="89">
        <f>IF(OR($C189=0,$E189=0,COUNTIFS(Prices!$D:$D,$Q$12,Prices!$A:$A,$B189,Prices!$I:$I,$G189,Prices!$H:$H,"Product NA")&gt;0),0,(Q189+(R189*($E189/1000))))</f>
        <v>14.7</v>
      </c>
      <c r="T189" s="89">
        <f t="shared" si="36"/>
        <v>1.7639999999999998</v>
      </c>
      <c r="U189" s="89">
        <f t="shared" si="37"/>
        <v>0</v>
      </c>
      <c r="V189" s="90">
        <f t="shared" si="44"/>
        <v>16.463999999999999</v>
      </c>
      <c r="W189" s="90">
        <f t="shared" si="38"/>
        <v>16.463999999999999</v>
      </c>
      <c r="X189" s="91"/>
      <c r="Y189" s="88">
        <f>IF(OR(COUNTIFS(Prices!$D:$D,Y$12,Prices!$A:$A,$B189,Prices!$I:$I,$G189)=0,COUNTIFS(Prices!$D:$D,$Y$12,Prices!$A:$A,$B189,Prices!$I:$I,$G189,Prices!$G:$G,"Product NA")&gt;0),0,SUMIFS(Prices!$G:$G,Prices!$D:$D,$Y$12,Prices!$A:$A,$B189,Prices!$I:$I,$G189))</f>
        <v>0</v>
      </c>
      <c r="Z189" s="88">
        <f>IF(OR(COUNTIFS(Prices!$D:$D,$Y$12,Prices!$A:$A,$B189,Prices!$I:$I,$G189)=0,COUNTIFS(Prices!$D:$D,$Y$12,Prices!$A:$A,$B189,Prices!$I:$I,$G189,Prices!$H:$H,"Product NA")&gt;0),0,SUMIFS(Prices!$H:$H,Prices!$D:$D,$Y$12,Prices!$A:$A,$B189,Prices!$I:$I,$G189))</f>
        <v>0</v>
      </c>
      <c r="AA189" s="89">
        <f>IF(OR($C189=0,$E189=0,COUNTIFS(Prices!$D:$D,$Y$12,Prices!$A:$A,$B189,Prices!$I:$I,$G189,Prices!$H:$H,"Product NA")&gt;0),0,(Y189+(Z189*($E189/1000))))</f>
        <v>0</v>
      </c>
      <c r="AB189" s="89">
        <f t="shared" si="45"/>
        <v>0</v>
      </c>
      <c r="AC189" s="89">
        <f t="shared" si="46"/>
        <v>0</v>
      </c>
      <c r="AD189" s="90">
        <f t="shared" si="47"/>
        <v>0</v>
      </c>
      <c r="AE189" s="90">
        <f t="shared" si="39"/>
        <v>0</v>
      </c>
      <c r="AF189" s="91"/>
      <c r="AG189" s="88">
        <f>IF(OR(COUNTIFS(Prices!$D:$D,AG$12,Prices!$A:$A,$B189,Prices!$I:$I,$G189)=0,COUNTIFS(Prices!$D:$D,$AG$12,Prices!$A:$A,$B189,Prices!$I:$I,$G189,Prices!$G:$G,"Product NA")&gt;0),0,SUMIFS(Prices!$G:$G,Prices!$D:$D,$AG$12,Prices!$A:$A,$B189,Prices!$I:$I,$G189))</f>
        <v>0</v>
      </c>
      <c r="AH189" s="88">
        <f>IF(OR(COUNTIFS(Prices!$D:$D,$AG$12,Prices!$A:$A,$B189,Prices!$I:$I,$G189)=0,COUNTIFS(Prices!$D:$D,$AG$12,Prices!$A:$A,$B189,Prices!$I:$I,$G189,Prices!$H:$H,"Product NA")&gt;0),0,SUMIFS(Prices!$H:$H,Prices!$D:$D,$AG$12,Prices!$A:$A,$B189,Prices!$I:$I,$G189))</f>
        <v>0</v>
      </c>
      <c r="AI189" s="89">
        <f>IF(OR($C189=0,$E189=0,COUNTIFS(Prices!$D:$D,$AG$12,Prices!$A:$A,$B189,Prices!$I:$I,$G189,Prices!$H:$H,"Product NA")&gt;0),0,(AG189+(AH189*($E189/1000))))</f>
        <v>0</v>
      </c>
      <c r="AJ189" s="89">
        <f t="shared" si="48"/>
        <v>0</v>
      </c>
      <c r="AK189" s="89">
        <f t="shared" si="49"/>
        <v>0</v>
      </c>
      <c r="AL189" s="90">
        <f t="shared" si="50"/>
        <v>0</v>
      </c>
      <c r="AM189" s="90">
        <f t="shared" si="51"/>
        <v>0</v>
      </c>
    </row>
    <row r="190" spans="2:39" x14ac:dyDescent="0.35">
      <c r="B190" s="87" t="s">
        <v>185</v>
      </c>
      <c r="C190" s="66">
        <v>1</v>
      </c>
      <c r="D190" s="66">
        <v>1</v>
      </c>
      <c r="E190" s="66">
        <v>1000</v>
      </c>
      <c r="F190" s="116" t="str">
        <f t="shared" si="40"/>
        <v/>
      </c>
      <c r="G190" s="116" t="str">
        <f t="shared" si="41"/>
        <v>0-2kg</v>
      </c>
      <c r="H190" s="88">
        <f>IF(OR(COUNTIFS(Prices!$D:$D,$H$12,Prices!$A:$A,$B190,Prices!$I:$I,$G190)=0,COUNTIFS(Prices!$D:$D,$H$12,Prices!$A:$A,$B190,Prices!$I:$I,$G190,Prices!$G:$G,"Product NA")&gt;0),0,SUMIFS(Prices!$G:$G,Prices!$D:$D,$H$12,Prices!$A:$A,$B190,Prices!$I:$I,$G190))</f>
        <v>1.31</v>
      </c>
      <c r="I190" s="88">
        <f>IF(OR(COUNTIFS(Prices!$D:$D,$H$12,Prices!$A:$A,$B190,Prices!$I:$I,$G190)=0,COUNTIFS(Prices!$D:$D,$H$12,Prices!$A:$A,$B190,Prices!$I:$I,$G190,Prices!$H:$H,"Product NA")&gt;0),0,SUMIFS(Prices!$H:$H,Prices!$D:$D,$H$12,Prices!$A:$A,$B190,Prices!$I:$I,$G190))</f>
        <v>18.14</v>
      </c>
      <c r="J190" s="89">
        <f>IF(OR($C190=0,$E190=0,COUNTIFS(Prices!$D:$D,$H$12,Prices!$A:$A,$B190,Prices!$I:$I,$G190,Prices!$H:$H,"Product NA")&gt;0),0,(H190+(I190*($E190/1000))))</f>
        <v>19.45</v>
      </c>
      <c r="K190" s="89">
        <f>J190*-(INDEX(VRDs!$H$3:$J$13, MATCH($H$12, VRDs!$A$3:$A$13, 0), MATCH($D190, INDEX(VRDs!$E$3:$G$13, MATCH($H$12, VRDs!$A$3:$A$13, 0), 0), 1)))</f>
        <v>0</v>
      </c>
      <c r="L190" s="89">
        <f t="shared" si="42"/>
        <v>2.3339999999999996</v>
      </c>
      <c r="M190" s="90">
        <f t="shared" si="35"/>
        <v>21.783999999999999</v>
      </c>
      <c r="N190" s="90">
        <f t="shared" si="43"/>
        <v>21.783999999999999</v>
      </c>
      <c r="Q190" s="88">
        <f>_xlfn.LET(
    _xlpm.Product,$Q$12,
    _xlpm.Country,$B190,
    _xlpm.Service,$G190,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R190" s="88">
        <f>_xlfn.LET(
    _xlpm.Product,$Q$12,
    _xlpm.Country,$B190,
    _xlpm.Service,$G190,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S190" s="89">
        <f>IF(OR($C190=0,$E190=0,COUNTIFS(Prices!$D:$D,$Q$12,Prices!$A:$A,$B190,Prices!$I:$I,$G190,Prices!$H:$H,"Product NA")&gt;0),0,(Q190+(R190*($E190/1000))))</f>
        <v>13.8</v>
      </c>
      <c r="T190" s="89">
        <f t="shared" si="36"/>
        <v>1.6559999999999999</v>
      </c>
      <c r="U190" s="89">
        <f t="shared" si="37"/>
        <v>0</v>
      </c>
      <c r="V190" s="90">
        <f t="shared" si="44"/>
        <v>15.456000000000001</v>
      </c>
      <c r="W190" s="90">
        <f t="shared" si="38"/>
        <v>15.456000000000001</v>
      </c>
      <c r="X190" s="91"/>
      <c r="Y190" s="88">
        <f>IF(OR(COUNTIFS(Prices!$D:$D,Y$12,Prices!$A:$A,$B190,Prices!$I:$I,$G190)=0,COUNTIFS(Prices!$D:$D,$Y$12,Prices!$A:$A,$B190,Prices!$I:$I,$G190,Prices!$G:$G,"Product NA")&gt;0),0,SUMIFS(Prices!$G:$G,Prices!$D:$D,$Y$12,Prices!$A:$A,$B190,Prices!$I:$I,$G190))</f>
        <v>0</v>
      </c>
      <c r="Z190" s="88">
        <f>IF(OR(COUNTIFS(Prices!$D:$D,$Y$12,Prices!$A:$A,$B190,Prices!$I:$I,$G190)=0,COUNTIFS(Prices!$D:$D,$Y$12,Prices!$A:$A,$B190,Prices!$I:$I,$G190,Prices!$H:$H,"Product NA")&gt;0),0,SUMIFS(Prices!$H:$H,Prices!$D:$D,$Y$12,Prices!$A:$A,$B190,Prices!$I:$I,$G190))</f>
        <v>0</v>
      </c>
      <c r="AA190" s="89">
        <f>IF(OR($C190=0,$E190=0,COUNTIFS(Prices!$D:$D,$Y$12,Prices!$A:$A,$B190,Prices!$I:$I,$G190,Prices!$H:$H,"Product NA")&gt;0),0,(Y190+(Z190*($E190/1000))))</f>
        <v>0</v>
      </c>
      <c r="AB190" s="89">
        <f t="shared" si="45"/>
        <v>0</v>
      </c>
      <c r="AC190" s="89">
        <f t="shared" si="46"/>
        <v>0</v>
      </c>
      <c r="AD190" s="90">
        <f t="shared" si="47"/>
        <v>0</v>
      </c>
      <c r="AE190" s="90">
        <f t="shared" si="39"/>
        <v>0</v>
      </c>
      <c r="AF190" s="91"/>
      <c r="AG190" s="88">
        <f>IF(OR(COUNTIFS(Prices!$D:$D,AG$12,Prices!$A:$A,$B190,Prices!$I:$I,$G190)=0,COUNTIFS(Prices!$D:$D,$AG$12,Prices!$A:$A,$B190,Prices!$I:$I,$G190,Prices!$G:$G,"Product NA")&gt;0),0,SUMIFS(Prices!$G:$G,Prices!$D:$D,$AG$12,Prices!$A:$A,$B190,Prices!$I:$I,$G190))</f>
        <v>0</v>
      </c>
      <c r="AH190" s="88">
        <f>IF(OR(COUNTIFS(Prices!$D:$D,$AG$12,Prices!$A:$A,$B190,Prices!$I:$I,$G190)=0,COUNTIFS(Prices!$D:$D,$AG$12,Prices!$A:$A,$B190,Prices!$I:$I,$G190,Prices!$H:$H,"Product NA")&gt;0),0,SUMIFS(Prices!$H:$H,Prices!$D:$D,$AG$12,Prices!$A:$A,$B190,Prices!$I:$I,$G190))</f>
        <v>0</v>
      </c>
      <c r="AI190" s="89">
        <f>IF(OR($C190=0,$E190=0,COUNTIFS(Prices!$D:$D,$AG$12,Prices!$A:$A,$B190,Prices!$I:$I,$G190,Prices!$H:$H,"Product NA")&gt;0),0,(AG190+(AH190*($E190/1000))))</f>
        <v>0</v>
      </c>
      <c r="AJ190" s="89">
        <f t="shared" si="48"/>
        <v>0</v>
      </c>
      <c r="AK190" s="89">
        <f t="shared" si="49"/>
        <v>0</v>
      </c>
      <c r="AL190" s="90">
        <f t="shared" si="50"/>
        <v>0</v>
      </c>
      <c r="AM190" s="90">
        <f t="shared" si="51"/>
        <v>0</v>
      </c>
    </row>
    <row r="191" spans="2:39" x14ac:dyDescent="0.35">
      <c r="B191" s="87" t="s">
        <v>186</v>
      </c>
      <c r="C191" s="66">
        <v>1</v>
      </c>
      <c r="D191" s="66">
        <v>1</v>
      </c>
      <c r="E191" s="66">
        <v>1000</v>
      </c>
      <c r="F191" s="116" t="str">
        <f t="shared" si="40"/>
        <v/>
      </c>
      <c r="G191" s="116" t="str">
        <f t="shared" si="41"/>
        <v>0-2kg</v>
      </c>
      <c r="H191" s="88">
        <f>IF(OR(COUNTIFS(Prices!$D:$D,$H$12,Prices!$A:$A,$B191,Prices!$I:$I,$G191)=0,COUNTIFS(Prices!$D:$D,$H$12,Prices!$A:$A,$B191,Prices!$I:$I,$G191,Prices!$G:$G,"Product NA")&gt;0),0,SUMIFS(Prices!$G:$G,Prices!$D:$D,$H$12,Prices!$A:$A,$B191,Prices!$I:$I,$G191))</f>
        <v>1.31</v>
      </c>
      <c r="I191" s="88">
        <f>IF(OR(COUNTIFS(Prices!$D:$D,$H$12,Prices!$A:$A,$B191,Prices!$I:$I,$G191)=0,COUNTIFS(Prices!$D:$D,$H$12,Prices!$A:$A,$B191,Prices!$I:$I,$G191,Prices!$H:$H,"Product NA")&gt;0),0,SUMIFS(Prices!$H:$H,Prices!$D:$D,$H$12,Prices!$A:$A,$B191,Prices!$I:$I,$G191))</f>
        <v>18.14</v>
      </c>
      <c r="J191" s="89">
        <f>IF(OR($C191=0,$E191=0,COUNTIFS(Prices!$D:$D,$H$12,Prices!$A:$A,$B191,Prices!$I:$I,$G191,Prices!$H:$H,"Product NA")&gt;0),0,(H191+(I191*($E191/1000))))</f>
        <v>19.45</v>
      </c>
      <c r="K191" s="89">
        <f>J191*-(INDEX(VRDs!$H$3:$J$13, MATCH($H$12, VRDs!$A$3:$A$13, 0), MATCH($D191, INDEX(VRDs!$E$3:$G$13, MATCH($H$12, VRDs!$A$3:$A$13, 0), 0), 1)))</f>
        <v>0</v>
      </c>
      <c r="L191" s="89">
        <f t="shared" si="42"/>
        <v>2.3339999999999996</v>
      </c>
      <c r="M191" s="90">
        <f t="shared" si="35"/>
        <v>21.783999999999999</v>
      </c>
      <c r="N191" s="90">
        <f t="shared" si="43"/>
        <v>21.783999999999999</v>
      </c>
      <c r="Q191" s="88">
        <f>_xlfn.LET(
    _xlpm.Product,$Q$12,
    _xlpm.Country,$B191,
    _xlpm.Service,$G191,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R191" s="88">
        <f>_xlfn.LET(
    _xlpm.Product,$Q$12,
    _xlpm.Country,$B191,
    _xlpm.Service,$G191,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S191" s="89">
        <f>IF(OR($C191=0,$E191=0,COUNTIFS(Prices!$D:$D,$Q$12,Prices!$A:$A,$B191,Prices!$I:$I,$G191,Prices!$H:$H,"Product NA")&gt;0),0,(Q191+(R191*($E191/1000))))</f>
        <v>13.8</v>
      </c>
      <c r="T191" s="89">
        <f t="shared" si="36"/>
        <v>1.6559999999999999</v>
      </c>
      <c r="U191" s="89">
        <f t="shared" si="37"/>
        <v>0</v>
      </c>
      <c r="V191" s="90">
        <f t="shared" si="44"/>
        <v>15.456000000000001</v>
      </c>
      <c r="W191" s="90">
        <f t="shared" si="38"/>
        <v>15.456000000000001</v>
      </c>
      <c r="X191" s="91"/>
      <c r="Y191" s="88">
        <f>IF(OR(COUNTIFS(Prices!$D:$D,Y$12,Prices!$A:$A,$B191,Prices!$I:$I,$G191)=0,COUNTIFS(Prices!$D:$D,$Y$12,Prices!$A:$A,$B191,Prices!$I:$I,$G191,Prices!$G:$G,"Product NA")&gt;0),0,SUMIFS(Prices!$G:$G,Prices!$D:$D,$Y$12,Prices!$A:$A,$B191,Prices!$I:$I,$G191))</f>
        <v>0</v>
      </c>
      <c r="Z191" s="88">
        <f>IF(OR(COUNTIFS(Prices!$D:$D,$Y$12,Prices!$A:$A,$B191,Prices!$I:$I,$G191)=0,COUNTIFS(Prices!$D:$D,$Y$12,Prices!$A:$A,$B191,Prices!$I:$I,$G191,Prices!$H:$H,"Product NA")&gt;0),0,SUMIFS(Prices!$H:$H,Prices!$D:$D,$Y$12,Prices!$A:$A,$B191,Prices!$I:$I,$G191))</f>
        <v>0</v>
      </c>
      <c r="AA191" s="89">
        <f>IF(OR($C191=0,$E191=0,COUNTIFS(Prices!$D:$D,$Y$12,Prices!$A:$A,$B191,Prices!$I:$I,$G191,Prices!$H:$H,"Product NA")&gt;0),0,(Y191+(Z191*($E191/1000))))</f>
        <v>0</v>
      </c>
      <c r="AB191" s="89">
        <f t="shared" si="45"/>
        <v>0</v>
      </c>
      <c r="AC191" s="89">
        <f t="shared" si="46"/>
        <v>0</v>
      </c>
      <c r="AD191" s="90">
        <f t="shared" si="47"/>
        <v>0</v>
      </c>
      <c r="AE191" s="90">
        <f t="shared" si="39"/>
        <v>0</v>
      </c>
      <c r="AF191" s="91"/>
      <c r="AG191" s="88">
        <f>IF(OR(COUNTIFS(Prices!$D:$D,AG$12,Prices!$A:$A,$B191,Prices!$I:$I,$G191)=0,COUNTIFS(Prices!$D:$D,$AG$12,Prices!$A:$A,$B191,Prices!$I:$I,$G191,Prices!$G:$G,"Product NA")&gt;0),0,SUMIFS(Prices!$G:$G,Prices!$D:$D,$AG$12,Prices!$A:$A,$B191,Prices!$I:$I,$G191))</f>
        <v>0</v>
      </c>
      <c r="AH191" s="88">
        <f>IF(OR(COUNTIFS(Prices!$D:$D,$AG$12,Prices!$A:$A,$B191,Prices!$I:$I,$G191)=0,COUNTIFS(Prices!$D:$D,$AG$12,Prices!$A:$A,$B191,Prices!$I:$I,$G191,Prices!$H:$H,"Product NA")&gt;0),0,SUMIFS(Prices!$H:$H,Prices!$D:$D,$AG$12,Prices!$A:$A,$B191,Prices!$I:$I,$G191))</f>
        <v>0</v>
      </c>
      <c r="AI191" s="89">
        <f>IF(OR($C191=0,$E191=0,COUNTIFS(Prices!$D:$D,$AG$12,Prices!$A:$A,$B191,Prices!$I:$I,$G191,Prices!$H:$H,"Product NA")&gt;0),0,(AG191+(AH191*($E191/1000))))</f>
        <v>0</v>
      </c>
      <c r="AJ191" s="89">
        <f t="shared" si="48"/>
        <v>0</v>
      </c>
      <c r="AK191" s="89">
        <f t="shared" si="49"/>
        <v>0</v>
      </c>
      <c r="AL191" s="90">
        <f t="shared" si="50"/>
        <v>0</v>
      </c>
      <c r="AM191" s="90">
        <f t="shared" si="51"/>
        <v>0</v>
      </c>
    </row>
    <row r="192" spans="2:39" x14ac:dyDescent="0.35">
      <c r="B192" s="87" t="s">
        <v>187</v>
      </c>
      <c r="C192" s="66">
        <v>1</v>
      </c>
      <c r="D192" s="66">
        <v>1</v>
      </c>
      <c r="E192" s="66">
        <v>1000</v>
      </c>
      <c r="F192" s="116" t="str">
        <f t="shared" si="40"/>
        <v/>
      </c>
      <c r="G192" s="116" t="str">
        <f t="shared" si="41"/>
        <v>0-2kg</v>
      </c>
      <c r="H192" s="88">
        <f>IF(OR(COUNTIFS(Prices!$D:$D,$H$12,Prices!$A:$A,$B192,Prices!$I:$I,$G192)=0,COUNTIFS(Prices!$D:$D,$H$12,Prices!$A:$A,$B192,Prices!$I:$I,$G192,Prices!$G:$G,"Product NA")&gt;0),0,SUMIFS(Prices!$G:$G,Prices!$D:$D,$H$12,Prices!$A:$A,$B192,Prices!$I:$I,$G192))</f>
        <v>2.33</v>
      </c>
      <c r="I192" s="88">
        <f>IF(OR(COUNTIFS(Prices!$D:$D,$H$12,Prices!$A:$A,$B192,Prices!$I:$I,$G192)=0,COUNTIFS(Prices!$D:$D,$H$12,Prices!$A:$A,$B192,Prices!$I:$I,$G192,Prices!$H:$H,"Product NA")&gt;0),0,SUMIFS(Prices!$H:$H,Prices!$D:$D,$H$12,Prices!$A:$A,$B192,Prices!$I:$I,$G192))</f>
        <v>8.4700000000000006</v>
      </c>
      <c r="J192" s="89">
        <f>IF(OR($C192=0,$E192=0,COUNTIFS(Prices!$D:$D,$H$12,Prices!$A:$A,$B192,Prices!$I:$I,$G192,Prices!$H:$H,"Product NA")&gt;0),0,(H192+(I192*($E192/1000))))</f>
        <v>10.8</v>
      </c>
      <c r="K192" s="89">
        <f>J192*-(INDEX(VRDs!$H$3:$J$13, MATCH($H$12, VRDs!$A$3:$A$13, 0), MATCH($D192, INDEX(VRDs!$E$3:$G$13, MATCH($H$12, VRDs!$A$3:$A$13, 0), 0), 1)))</f>
        <v>0</v>
      </c>
      <c r="L192" s="89">
        <f t="shared" si="42"/>
        <v>1.296</v>
      </c>
      <c r="M192" s="90">
        <f t="shared" si="35"/>
        <v>12.096</v>
      </c>
      <c r="N192" s="90">
        <f t="shared" si="43"/>
        <v>12.096</v>
      </c>
      <c r="Q192" s="88">
        <f>_xlfn.LET(
    _xlpm.Product,$Q$12,
    _xlpm.Country,$B192,
    _xlpm.Service,$G192,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6.4</v>
      </c>
      <c r="R192" s="88">
        <f>_xlfn.LET(
    _xlpm.Product,$Q$12,
    _xlpm.Country,$B192,
    _xlpm.Service,$G192,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6.3000000000000007</v>
      </c>
      <c r="S192" s="89">
        <f>IF(OR($C192=0,$E192=0,COUNTIFS(Prices!$D:$D,$Q$12,Prices!$A:$A,$B192,Prices!$I:$I,$G192,Prices!$H:$H,"Product NA")&gt;0),0,(Q192+(R192*($E192/1000))))</f>
        <v>12.700000000000001</v>
      </c>
      <c r="T192" s="89">
        <f t="shared" si="36"/>
        <v>1.524</v>
      </c>
      <c r="U192" s="89">
        <f t="shared" si="37"/>
        <v>0</v>
      </c>
      <c r="V192" s="90">
        <f t="shared" si="44"/>
        <v>14.224</v>
      </c>
      <c r="W192" s="90">
        <f t="shared" si="38"/>
        <v>14.224</v>
      </c>
      <c r="X192" s="91"/>
      <c r="Y192" s="88">
        <f>IF(OR(COUNTIFS(Prices!$D:$D,Y$12,Prices!$A:$A,$B192,Prices!$I:$I,$G192)=0,COUNTIFS(Prices!$D:$D,$Y$12,Prices!$A:$A,$B192,Prices!$I:$I,$G192,Prices!$G:$G,"Product NA")&gt;0),0,SUMIFS(Prices!$G:$G,Prices!$D:$D,$Y$12,Prices!$A:$A,$B192,Prices!$I:$I,$G192))</f>
        <v>0</v>
      </c>
      <c r="Z192" s="88">
        <f>IF(OR(COUNTIFS(Prices!$D:$D,$Y$12,Prices!$A:$A,$B192,Prices!$I:$I,$G192)=0,COUNTIFS(Prices!$D:$D,$Y$12,Prices!$A:$A,$B192,Prices!$I:$I,$G192,Prices!$H:$H,"Product NA")&gt;0),0,SUMIFS(Prices!$H:$H,Prices!$D:$D,$Y$12,Prices!$A:$A,$B192,Prices!$I:$I,$G192))</f>
        <v>0</v>
      </c>
      <c r="AA192" s="89">
        <f>IF(OR($C192=0,$E192=0,COUNTIFS(Prices!$D:$D,$Y$12,Prices!$A:$A,$B192,Prices!$I:$I,$G192,Prices!$H:$H,"Product NA")&gt;0),0,(Y192+(Z192*($E192/1000))))</f>
        <v>0</v>
      </c>
      <c r="AB192" s="89">
        <f t="shared" si="45"/>
        <v>0</v>
      </c>
      <c r="AC192" s="89">
        <f t="shared" si="46"/>
        <v>0</v>
      </c>
      <c r="AD192" s="90">
        <f t="shared" si="47"/>
        <v>0</v>
      </c>
      <c r="AE192" s="90">
        <f t="shared" si="39"/>
        <v>0</v>
      </c>
      <c r="AF192" s="91"/>
      <c r="AG192" s="88">
        <f>IF(OR(COUNTIFS(Prices!$D:$D,AG$12,Prices!$A:$A,$B192,Prices!$I:$I,$G192)=0,COUNTIFS(Prices!$D:$D,$AG$12,Prices!$A:$A,$B192,Prices!$I:$I,$G192,Prices!$G:$G,"Product NA")&gt;0),0,SUMIFS(Prices!$G:$G,Prices!$D:$D,$AG$12,Prices!$A:$A,$B192,Prices!$I:$I,$G192))</f>
        <v>0</v>
      </c>
      <c r="AH192" s="88">
        <f>IF(OR(COUNTIFS(Prices!$D:$D,$AG$12,Prices!$A:$A,$B192,Prices!$I:$I,$G192)=0,COUNTIFS(Prices!$D:$D,$AG$12,Prices!$A:$A,$B192,Prices!$I:$I,$G192,Prices!$H:$H,"Product NA")&gt;0),0,SUMIFS(Prices!$H:$H,Prices!$D:$D,$AG$12,Prices!$A:$A,$B192,Prices!$I:$I,$G192))</f>
        <v>0</v>
      </c>
      <c r="AI192" s="89">
        <f>IF(OR($C192=0,$E192=0,COUNTIFS(Prices!$D:$D,$AG$12,Prices!$A:$A,$B192,Prices!$I:$I,$G192,Prices!$H:$H,"Product NA")&gt;0),0,(AG192+(AH192*($E192/1000))))</f>
        <v>0</v>
      </c>
      <c r="AJ192" s="89">
        <f t="shared" si="48"/>
        <v>0</v>
      </c>
      <c r="AK192" s="89">
        <f t="shared" si="49"/>
        <v>0</v>
      </c>
      <c r="AL192" s="90">
        <f t="shared" si="50"/>
        <v>0</v>
      </c>
      <c r="AM192" s="90">
        <f t="shared" si="51"/>
        <v>0</v>
      </c>
    </row>
    <row r="193" spans="2:39" x14ac:dyDescent="0.35">
      <c r="B193" s="87" t="s">
        <v>188</v>
      </c>
      <c r="C193" s="66">
        <v>1</v>
      </c>
      <c r="D193" s="66">
        <v>1</v>
      </c>
      <c r="E193" s="66">
        <v>1000</v>
      </c>
      <c r="F193" s="116" t="str">
        <f t="shared" si="40"/>
        <v/>
      </c>
      <c r="G193" s="116" t="str">
        <f t="shared" si="41"/>
        <v>0-2kg</v>
      </c>
      <c r="H193" s="88">
        <f>IF(OR(COUNTIFS(Prices!$D:$D,$H$12,Prices!$A:$A,$B193,Prices!$I:$I,$G193)=0,COUNTIFS(Prices!$D:$D,$H$12,Prices!$A:$A,$B193,Prices!$I:$I,$G193,Prices!$G:$G,"Product NA")&gt;0),0,SUMIFS(Prices!$G:$G,Prices!$D:$D,$H$12,Prices!$A:$A,$B193,Prices!$I:$I,$G193))</f>
        <v>1.8</v>
      </c>
      <c r="I193" s="88">
        <f>IF(OR(COUNTIFS(Prices!$D:$D,$H$12,Prices!$A:$A,$B193,Prices!$I:$I,$G193)=0,COUNTIFS(Prices!$D:$D,$H$12,Prices!$A:$A,$B193,Prices!$I:$I,$G193,Prices!$H:$H,"Product NA")&gt;0),0,SUMIFS(Prices!$H:$H,Prices!$D:$D,$H$12,Prices!$A:$A,$B193,Prices!$I:$I,$G193))</f>
        <v>6.08</v>
      </c>
      <c r="J193" s="89">
        <f>IF(OR($C193=0,$E193=0,COUNTIFS(Prices!$D:$D,$H$12,Prices!$A:$A,$B193,Prices!$I:$I,$G193,Prices!$H:$H,"Product NA")&gt;0),0,(H193+(I193*($E193/1000))))</f>
        <v>7.88</v>
      </c>
      <c r="K193" s="89">
        <f>J193*-(INDEX(VRDs!$H$3:$J$13, MATCH($H$12, VRDs!$A$3:$A$13, 0), MATCH($D193, INDEX(VRDs!$E$3:$G$13, MATCH($H$12, VRDs!$A$3:$A$13, 0), 0), 1)))</f>
        <v>0</v>
      </c>
      <c r="L193" s="89">
        <f t="shared" si="42"/>
        <v>0.9456</v>
      </c>
      <c r="M193" s="90">
        <f t="shared" si="35"/>
        <v>8.8255999999999997</v>
      </c>
      <c r="N193" s="90">
        <f t="shared" si="43"/>
        <v>8.8255999999999997</v>
      </c>
      <c r="Q193" s="88">
        <f>_xlfn.LET(
    _xlpm.Product,$Q$12,
    _xlpm.Country,$B193,
    _xlpm.Service,$G193,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5.65</v>
      </c>
      <c r="R193" s="88">
        <f>_xlfn.LET(
    _xlpm.Product,$Q$12,
    _xlpm.Country,$B193,
    _xlpm.Service,$G193,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3.0500000000000003</v>
      </c>
      <c r="S193" s="89">
        <f>IF(OR($C193=0,$E193=0,COUNTIFS(Prices!$D:$D,$Q$12,Prices!$A:$A,$B193,Prices!$I:$I,$G193,Prices!$H:$H,"Product NA")&gt;0),0,(Q193+(R193*($E193/1000))))</f>
        <v>8.7000000000000011</v>
      </c>
      <c r="T193" s="89">
        <f t="shared" si="36"/>
        <v>1.044</v>
      </c>
      <c r="U193" s="89">
        <f t="shared" si="37"/>
        <v>0</v>
      </c>
      <c r="V193" s="90">
        <f t="shared" si="44"/>
        <v>9.7440000000000015</v>
      </c>
      <c r="W193" s="90">
        <f t="shared" si="38"/>
        <v>9.7440000000000015</v>
      </c>
      <c r="X193" s="91"/>
      <c r="Y193" s="88">
        <f>IF(OR(COUNTIFS(Prices!$D:$D,Y$12,Prices!$A:$A,$B193,Prices!$I:$I,$G193)=0,COUNTIFS(Prices!$D:$D,$Y$12,Prices!$A:$A,$B193,Prices!$I:$I,$G193,Prices!$G:$G,"Product NA")&gt;0),0,SUMIFS(Prices!$G:$G,Prices!$D:$D,$Y$12,Prices!$A:$A,$B193,Prices!$I:$I,$G193))</f>
        <v>0</v>
      </c>
      <c r="Z193" s="88">
        <f>IF(OR(COUNTIFS(Prices!$D:$D,$Y$12,Prices!$A:$A,$B193,Prices!$I:$I,$G193)=0,COUNTIFS(Prices!$D:$D,$Y$12,Prices!$A:$A,$B193,Prices!$I:$I,$G193,Prices!$H:$H,"Product NA")&gt;0),0,SUMIFS(Prices!$H:$H,Prices!$D:$D,$Y$12,Prices!$A:$A,$B193,Prices!$I:$I,$G193))</f>
        <v>0</v>
      </c>
      <c r="AA193" s="89">
        <f>IF(OR($C193=0,$E193=0,COUNTIFS(Prices!$D:$D,$Y$12,Prices!$A:$A,$B193,Prices!$I:$I,$G193,Prices!$H:$H,"Product NA")&gt;0),0,(Y193+(Z193*($E193/1000))))</f>
        <v>0</v>
      </c>
      <c r="AB193" s="89">
        <f t="shared" si="45"/>
        <v>0</v>
      </c>
      <c r="AC193" s="89">
        <f t="shared" si="46"/>
        <v>0</v>
      </c>
      <c r="AD193" s="90">
        <f t="shared" si="47"/>
        <v>0</v>
      </c>
      <c r="AE193" s="90">
        <f t="shared" si="39"/>
        <v>0</v>
      </c>
      <c r="AF193" s="91"/>
      <c r="AG193" s="88">
        <f>IF(OR(COUNTIFS(Prices!$D:$D,AG$12,Prices!$A:$A,$B193,Prices!$I:$I,$G193)=0,COUNTIFS(Prices!$D:$D,$AG$12,Prices!$A:$A,$B193,Prices!$I:$I,$G193,Prices!$G:$G,"Product NA")&gt;0),0,SUMIFS(Prices!$G:$G,Prices!$D:$D,$AG$12,Prices!$A:$A,$B193,Prices!$I:$I,$G193))</f>
        <v>0</v>
      </c>
      <c r="AH193" s="88">
        <f>IF(OR(COUNTIFS(Prices!$D:$D,$AG$12,Prices!$A:$A,$B193,Prices!$I:$I,$G193)=0,COUNTIFS(Prices!$D:$D,$AG$12,Prices!$A:$A,$B193,Prices!$I:$I,$G193,Prices!$H:$H,"Product NA")&gt;0),0,SUMIFS(Prices!$H:$H,Prices!$D:$D,$AG$12,Prices!$A:$A,$B193,Prices!$I:$I,$G193))</f>
        <v>0</v>
      </c>
      <c r="AI193" s="89">
        <f>IF(OR($C193=0,$E193=0,COUNTIFS(Prices!$D:$D,$AG$12,Prices!$A:$A,$B193,Prices!$I:$I,$G193,Prices!$H:$H,"Product NA")&gt;0),0,(AG193+(AH193*($E193/1000))))</f>
        <v>0</v>
      </c>
      <c r="AJ193" s="89">
        <f t="shared" si="48"/>
        <v>0</v>
      </c>
      <c r="AK193" s="89">
        <f t="shared" si="49"/>
        <v>0</v>
      </c>
      <c r="AL193" s="90">
        <f t="shared" si="50"/>
        <v>0</v>
      </c>
      <c r="AM193" s="90">
        <f t="shared" si="51"/>
        <v>0</v>
      </c>
    </row>
    <row r="194" spans="2:39" x14ac:dyDescent="0.35">
      <c r="B194" s="87" t="s">
        <v>189</v>
      </c>
      <c r="C194" s="66">
        <v>1</v>
      </c>
      <c r="D194" s="66">
        <v>1</v>
      </c>
      <c r="E194" s="66">
        <v>1000</v>
      </c>
      <c r="F194" s="116" t="str">
        <f t="shared" si="40"/>
        <v/>
      </c>
      <c r="G194" s="116" t="str">
        <f t="shared" si="41"/>
        <v>0-2kg</v>
      </c>
      <c r="H194" s="88">
        <f>IF(OR(COUNTIFS(Prices!$D:$D,$H$12,Prices!$A:$A,$B194,Prices!$I:$I,$G194)=0,COUNTIFS(Prices!$D:$D,$H$12,Prices!$A:$A,$B194,Prices!$I:$I,$G194,Prices!$G:$G,"Product NA")&gt;0),0,SUMIFS(Prices!$G:$G,Prices!$D:$D,$H$12,Prices!$A:$A,$B194,Prices!$I:$I,$G194))</f>
        <v>3.18</v>
      </c>
      <c r="I194" s="88">
        <f>IF(OR(COUNTIFS(Prices!$D:$D,$H$12,Prices!$A:$A,$B194,Prices!$I:$I,$G194)=0,COUNTIFS(Prices!$D:$D,$H$12,Prices!$A:$A,$B194,Prices!$I:$I,$G194,Prices!$H:$H,"Product NA")&gt;0),0,SUMIFS(Prices!$H:$H,Prices!$D:$D,$H$12,Prices!$A:$A,$B194,Prices!$I:$I,$G194))</f>
        <v>5.94</v>
      </c>
      <c r="J194" s="89">
        <f>IF(OR($C194=0,$E194=0,COUNTIFS(Prices!$D:$D,$H$12,Prices!$A:$A,$B194,Prices!$I:$I,$G194,Prices!$H:$H,"Product NA")&gt;0),0,(H194+(I194*($E194/1000))))</f>
        <v>9.120000000000001</v>
      </c>
      <c r="K194" s="89">
        <f>J194*-(INDEX(VRDs!$H$3:$J$13, MATCH($H$12, VRDs!$A$3:$A$13, 0), MATCH($D194, INDEX(VRDs!$E$3:$G$13, MATCH($H$12, VRDs!$A$3:$A$13, 0), 0), 1)))</f>
        <v>0</v>
      </c>
      <c r="L194" s="89">
        <f t="shared" si="42"/>
        <v>1.0944</v>
      </c>
      <c r="M194" s="90">
        <f t="shared" si="35"/>
        <v>10.214400000000001</v>
      </c>
      <c r="N194" s="90">
        <f t="shared" si="43"/>
        <v>10.214400000000001</v>
      </c>
      <c r="Q194" s="88">
        <f>_xlfn.LET(
    _xlpm.Product,$Q$12,
    _xlpm.Country,$B194,
    _xlpm.Service,$G194,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5.4</v>
      </c>
      <c r="R194" s="88">
        <f>_xlfn.LET(
    _xlpm.Product,$Q$12,
    _xlpm.Country,$B194,
    _xlpm.Service,$G194,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4.4000000000000004</v>
      </c>
      <c r="S194" s="89">
        <f>IF(OR($C194=0,$E194=0,COUNTIFS(Prices!$D:$D,$Q$12,Prices!$A:$A,$B194,Prices!$I:$I,$G194,Prices!$H:$H,"Product NA")&gt;0),0,(Q194+(R194*($E194/1000))))</f>
        <v>9.8000000000000007</v>
      </c>
      <c r="T194" s="89">
        <f t="shared" si="36"/>
        <v>1.1759999999999999</v>
      </c>
      <c r="U194" s="89">
        <f t="shared" si="37"/>
        <v>0</v>
      </c>
      <c r="V194" s="90">
        <f t="shared" si="44"/>
        <v>10.976000000000001</v>
      </c>
      <c r="W194" s="90">
        <f t="shared" si="38"/>
        <v>10.976000000000001</v>
      </c>
      <c r="X194" s="91"/>
      <c r="Y194" s="88">
        <f>IF(OR(COUNTIFS(Prices!$D:$D,Y$12,Prices!$A:$A,$B194,Prices!$I:$I,$G194)=0,COUNTIFS(Prices!$D:$D,$Y$12,Prices!$A:$A,$B194,Prices!$I:$I,$G194,Prices!$G:$G,"Product NA")&gt;0),0,SUMIFS(Prices!$G:$G,Prices!$D:$D,$Y$12,Prices!$A:$A,$B194,Prices!$I:$I,$G194))</f>
        <v>0</v>
      </c>
      <c r="Z194" s="88">
        <f>IF(OR(COUNTIFS(Prices!$D:$D,$Y$12,Prices!$A:$A,$B194,Prices!$I:$I,$G194)=0,COUNTIFS(Prices!$D:$D,$Y$12,Prices!$A:$A,$B194,Prices!$I:$I,$G194,Prices!$H:$H,"Product NA")&gt;0),0,SUMIFS(Prices!$H:$H,Prices!$D:$D,$Y$12,Prices!$A:$A,$B194,Prices!$I:$I,$G194))</f>
        <v>0</v>
      </c>
      <c r="AA194" s="89">
        <f>IF(OR($C194=0,$E194=0,COUNTIFS(Prices!$D:$D,$Y$12,Prices!$A:$A,$B194,Prices!$I:$I,$G194,Prices!$H:$H,"Product NA")&gt;0),0,(Y194+(Z194*($E194/1000))))</f>
        <v>0</v>
      </c>
      <c r="AB194" s="89">
        <f t="shared" si="45"/>
        <v>0</v>
      </c>
      <c r="AC194" s="89">
        <f t="shared" si="46"/>
        <v>0</v>
      </c>
      <c r="AD194" s="90">
        <f t="shared" si="47"/>
        <v>0</v>
      </c>
      <c r="AE194" s="90">
        <f t="shared" si="39"/>
        <v>0</v>
      </c>
      <c r="AF194" s="91"/>
      <c r="AG194" s="88">
        <f>IF(OR(COUNTIFS(Prices!$D:$D,AG$12,Prices!$A:$A,$B194,Prices!$I:$I,$G194)=0,COUNTIFS(Prices!$D:$D,$AG$12,Prices!$A:$A,$B194,Prices!$I:$I,$G194,Prices!$G:$G,"Product NA")&gt;0),0,SUMIFS(Prices!$G:$G,Prices!$D:$D,$AG$12,Prices!$A:$A,$B194,Prices!$I:$I,$G194))</f>
        <v>0</v>
      </c>
      <c r="AH194" s="88">
        <f>IF(OR(COUNTIFS(Prices!$D:$D,$AG$12,Prices!$A:$A,$B194,Prices!$I:$I,$G194)=0,COUNTIFS(Prices!$D:$D,$AG$12,Prices!$A:$A,$B194,Prices!$I:$I,$G194,Prices!$H:$H,"Product NA")&gt;0),0,SUMIFS(Prices!$H:$H,Prices!$D:$D,$AG$12,Prices!$A:$A,$B194,Prices!$I:$I,$G194))</f>
        <v>0</v>
      </c>
      <c r="AI194" s="89">
        <f>IF(OR($C194=0,$E194=0,COUNTIFS(Prices!$D:$D,$AG$12,Prices!$A:$A,$B194,Prices!$I:$I,$G194,Prices!$H:$H,"Product NA")&gt;0),0,(AG194+(AH194*($E194/1000))))</f>
        <v>0</v>
      </c>
      <c r="AJ194" s="89">
        <f t="shared" si="48"/>
        <v>0</v>
      </c>
      <c r="AK194" s="89">
        <f t="shared" si="49"/>
        <v>0</v>
      </c>
      <c r="AL194" s="90">
        <f t="shared" si="50"/>
        <v>0</v>
      </c>
      <c r="AM194" s="90">
        <f t="shared" si="51"/>
        <v>0</v>
      </c>
    </row>
    <row r="195" spans="2:39" x14ac:dyDescent="0.35">
      <c r="B195" s="87" t="s">
        <v>190</v>
      </c>
      <c r="C195" s="66">
        <v>1</v>
      </c>
      <c r="D195" s="66">
        <v>1</v>
      </c>
      <c r="E195" s="66">
        <v>1000</v>
      </c>
      <c r="F195" s="116" t="str">
        <f t="shared" si="40"/>
        <v/>
      </c>
      <c r="G195" s="116" t="str">
        <f t="shared" si="41"/>
        <v>0-2kg</v>
      </c>
      <c r="H195" s="88">
        <f>IF(OR(COUNTIFS(Prices!$D:$D,$H$12,Prices!$A:$A,$B195,Prices!$I:$I,$G195)=0,COUNTIFS(Prices!$D:$D,$H$12,Prices!$A:$A,$B195,Prices!$I:$I,$G195,Prices!$G:$G,"Product NA")&gt;0),0,SUMIFS(Prices!$G:$G,Prices!$D:$D,$H$12,Prices!$A:$A,$B195,Prices!$I:$I,$G195))</f>
        <v>1.59</v>
      </c>
      <c r="I195" s="88">
        <f>IF(OR(COUNTIFS(Prices!$D:$D,$H$12,Prices!$A:$A,$B195,Prices!$I:$I,$G195)=0,COUNTIFS(Prices!$D:$D,$H$12,Prices!$A:$A,$B195,Prices!$I:$I,$G195,Prices!$H:$H,"Product NA")&gt;0),0,SUMIFS(Prices!$H:$H,Prices!$D:$D,$H$12,Prices!$A:$A,$B195,Prices!$I:$I,$G195))</f>
        <v>16.82</v>
      </c>
      <c r="J195" s="89">
        <f>IF(OR($C195=0,$E195=0,COUNTIFS(Prices!$D:$D,$H$12,Prices!$A:$A,$B195,Prices!$I:$I,$G195,Prices!$H:$H,"Product NA")&gt;0),0,(H195+(I195*($E195/1000))))</f>
        <v>18.41</v>
      </c>
      <c r="K195" s="89">
        <f>J195*-(INDEX(VRDs!$H$3:$J$13, MATCH($H$12, VRDs!$A$3:$A$13, 0), MATCH($D195, INDEX(VRDs!$E$3:$G$13, MATCH($H$12, VRDs!$A$3:$A$13, 0), 0), 1)))</f>
        <v>0</v>
      </c>
      <c r="L195" s="89">
        <f t="shared" si="42"/>
        <v>2.2092000000000001</v>
      </c>
      <c r="M195" s="90">
        <f t="shared" si="35"/>
        <v>20.619199999999999</v>
      </c>
      <c r="N195" s="90">
        <f t="shared" si="43"/>
        <v>20.619199999999999</v>
      </c>
      <c r="Q195" s="88">
        <f>_xlfn.LET(
    _xlpm.Product,$Q$12,
    _xlpm.Country,$B195,
    _xlpm.Service,$G195,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8.65</v>
      </c>
      <c r="R195" s="88">
        <f>_xlfn.LET(
    _xlpm.Product,$Q$12,
    _xlpm.Country,$B195,
    _xlpm.Service,$G195,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5.4</v>
      </c>
      <c r="S195" s="89">
        <f>IF(OR($C195=0,$E195=0,COUNTIFS(Prices!$D:$D,$Q$12,Prices!$A:$A,$B195,Prices!$I:$I,$G195,Prices!$H:$H,"Product NA")&gt;0),0,(Q195+(R195*($E195/1000))))</f>
        <v>14.05</v>
      </c>
      <c r="T195" s="89">
        <f t="shared" si="36"/>
        <v>1.6859999999999999</v>
      </c>
      <c r="U195" s="89">
        <f t="shared" si="37"/>
        <v>0</v>
      </c>
      <c r="V195" s="90">
        <f t="shared" si="44"/>
        <v>15.736000000000001</v>
      </c>
      <c r="W195" s="90">
        <f t="shared" si="38"/>
        <v>15.736000000000001</v>
      </c>
      <c r="X195" s="91"/>
      <c r="Y195" s="88">
        <f>IF(OR(COUNTIFS(Prices!$D:$D,Y$12,Prices!$A:$A,$B195,Prices!$I:$I,$G195)=0,COUNTIFS(Prices!$D:$D,$Y$12,Prices!$A:$A,$B195,Prices!$I:$I,$G195,Prices!$G:$G,"Product NA")&gt;0),0,SUMIFS(Prices!$G:$G,Prices!$D:$D,$Y$12,Prices!$A:$A,$B195,Prices!$I:$I,$G195))</f>
        <v>0</v>
      </c>
      <c r="Z195" s="88">
        <f>IF(OR(COUNTIFS(Prices!$D:$D,$Y$12,Prices!$A:$A,$B195,Prices!$I:$I,$G195)=0,COUNTIFS(Prices!$D:$D,$Y$12,Prices!$A:$A,$B195,Prices!$I:$I,$G195,Prices!$H:$H,"Product NA")&gt;0),0,SUMIFS(Prices!$H:$H,Prices!$D:$D,$Y$12,Prices!$A:$A,$B195,Prices!$I:$I,$G195))</f>
        <v>0</v>
      </c>
      <c r="AA195" s="89">
        <f>IF(OR($C195=0,$E195=0,COUNTIFS(Prices!$D:$D,$Y$12,Prices!$A:$A,$B195,Prices!$I:$I,$G195,Prices!$H:$H,"Product NA")&gt;0),0,(Y195+(Z195*($E195/1000))))</f>
        <v>0</v>
      </c>
      <c r="AB195" s="89">
        <f t="shared" si="45"/>
        <v>0</v>
      </c>
      <c r="AC195" s="89">
        <f t="shared" si="46"/>
        <v>0</v>
      </c>
      <c r="AD195" s="90">
        <f t="shared" si="47"/>
        <v>0</v>
      </c>
      <c r="AE195" s="90">
        <f t="shared" si="39"/>
        <v>0</v>
      </c>
      <c r="AF195" s="91"/>
      <c r="AG195" s="88">
        <f>IF(OR(COUNTIFS(Prices!$D:$D,AG$12,Prices!$A:$A,$B195,Prices!$I:$I,$G195)=0,COUNTIFS(Prices!$D:$D,$AG$12,Prices!$A:$A,$B195,Prices!$I:$I,$G195,Prices!$G:$G,"Product NA")&gt;0),0,SUMIFS(Prices!$G:$G,Prices!$D:$D,$AG$12,Prices!$A:$A,$B195,Prices!$I:$I,$G195))</f>
        <v>0</v>
      </c>
      <c r="AH195" s="88">
        <f>IF(OR(COUNTIFS(Prices!$D:$D,$AG$12,Prices!$A:$A,$B195,Prices!$I:$I,$G195)=0,COUNTIFS(Prices!$D:$D,$AG$12,Prices!$A:$A,$B195,Prices!$I:$I,$G195,Prices!$H:$H,"Product NA")&gt;0),0,SUMIFS(Prices!$H:$H,Prices!$D:$D,$AG$12,Prices!$A:$A,$B195,Prices!$I:$I,$G195))</f>
        <v>0</v>
      </c>
      <c r="AI195" s="89">
        <f>IF(OR($C195=0,$E195=0,COUNTIFS(Prices!$D:$D,$AG$12,Prices!$A:$A,$B195,Prices!$I:$I,$G195,Prices!$H:$H,"Product NA")&gt;0),0,(AG195+(AH195*($E195/1000))))</f>
        <v>0</v>
      </c>
      <c r="AJ195" s="89">
        <f t="shared" si="48"/>
        <v>0</v>
      </c>
      <c r="AK195" s="89">
        <f t="shared" si="49"/>
        <v>0</v>
      </c>
      <c r="AL195" s="90">
        <f t="shared" si="50"/>
        <v>0</v>
      </c>
      <c r="AM195" s="90">
        <f t="shared" si="51"/>
        <v>0</v>
      </c>
    </row>
    <row r="196" spans="2:39" x14ac:dyDescent="0.35">
      <c r="B196" s="87" t="s">
        <v>191</v>
      </c>
      <c r="C196" s="66">
        <v>1</v>
      </c>
      <c r="D196" s="66">
        <v>1</v>
      </c>
      <c r="E196" s="66">
        <v>1000</v>
      </c>
      <c r="F196" s="116" t="str">
        <f t="shared" si="40"/>
        <v/>
      </c>
      <c r="G196" s="116" t="str">
        <f t="shared" si="41"/>
        <v>0-2kg</v>
      </c>
      <c r="H196" s="88">
        <f>IF(OR(COUNTIFS(Prices!$D:$D,$H$12,Prices!$A:$A,$B196,Prices!$I:$I,$G196)=0,COUNTIFS(Prices!$D:$D,$H$12,Prices!$A:$A,$B196,Prices!$I:$I,$G196,Prices!$G:$G,"Product NA")&gt;0),0,SUMIFS(Prices!$G:$G,Prices!$D:$D,$H$12,Prices!$A:$A,$B196,Prices!$I:$I,$G196))</f>
        <v>2.88</v>
      </c>
      <c r="I196" s="88">
        <f>IF(OR(COUNTIFS(Prices!$D:$D,$H$12,Prices!$A:$A,$B196,Prices!$I:$I,$G196)=0,COUNTIFS(Prices!$D:$D,$H$12,Prices!$A:$A,$B196,Prices!$I:$I,$G196,Prices!$H:$H,"Product NA")&gt;0),0,SUMIFS(Prices!$H:$H,Prices!$D:$D,$H$12,Prices!$A:$A,$B196,Prices!$I:$I,$G196))</f>
        <v>12.66</v>
      </c>
      <c r="J196" s="89">
        <f>IF(OR($C196=0,$E196=0,COUNTIFS(Prices!$D:$D,$H$12,Prices!$A:$A,$B196,Prices!$I:$I,$G196,Prices!$H:$H,"Product NA")&gt;0),0,(H196+(I196*($E196/1000))))</f>
        <v>15.54</v>
      </c>
      <c r="K196" s="89">
        <f>J196*-(INDEX(VRDs!$H$3:$J$13, MATCH($H$12, VRDs!$A$3:$A$13, 0), MATCH($D196, INDEX(VRDs!$E$3:$G$13, MATCH($H$12, VRDs!$A$3:$A$13, 0), 0), 1)))</f>
        <v>0</v>
      </c>
      <c r="L196" s="89">
        <f t="shared" si="42"/>
        <v>1.8647999999999998</v>
      </c>
      <c r="M196" s="90">
        <f t="shared" si="35"/>
        <v>17.404799999999998</v>
      </c>
      <c r="N196" s="90">
        <f t="shared" si="43"/>
        <v>17.404799999999998</v>
      </c>
      <c r="Q196" s="88">
        <f>_xlfn.LET(
    _xlpm.Product,$Q$12,
    _xlpm.Country,$B196,
    _xlpm.Service,$G196,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R196" s="88">
        <f>_xlfn.LET(
    _xlpm.Product,$Q$12,
    _xlpm.Country,$B196,
    _xlpm.Service,$G196,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S196" s="89">
        <f>IF(OR($C196=0,$E196=0,COUNTIFS(Prices!$D:$D,$Q$12,Prices!$A:$A,$B196,Prices!$I:$I,$G196,Prices!$H:$H,"Product NA")&gt;0),0,(Q196+(R196*($E196/1000))))</f>
        <v>13.8</v>
      </c>
      <c r="T196" s="89">
        <f t="shared" si="36"/>
        <v>1.6559999999999999</v>
      </c>
      <c r="U196" s="89">
        <f t="shared" si="37"/>
        <v>0</v>
      </c>
      <c r="V196" s="90">
        <f t="shared" si="44"/>
        <v>15.456000000000001</v>
      </c>
      <c r="W196" s="90">
        <f t="shared" si="38"/>
        <v>15.456000000000001</v>
      </c>
      <c r="X196" s="91"/>
      <c r="Y196" s="88">
        <f>IF(OR(COUNTIFS(Prices!$D:$D,Y$12,Prices!$A:$A,$B196,Prices!$I:$I,$G196)=0,COUNTIFS(Prices!$D:$D,$Y$12,Prices!$A:$A,$B196,Prices!$I:$I,$G196,Prices!$G:$G,"Product NA")&gt;0),0,SUMIFS(Prices!$G:$G,Prices!$D:$D,$Y$12,Prices!$A:$A,$B196,Prices!$I:$I,$G196))</f>
        <v>0</v>
      </c>
      <c r="Z196" s="88">
        <f>IF(OR(COUNTIFS(Prices!$D:$D,$Y$12,Prices!$A:$A,$B196,Prices!$I:$I,$G196)=0,COUNTIFS(Prices!$D:$D,$Y$12,Prices!$A:$A,$B196,Prices!$I:$I,$G196,Prices!$H:$H,"Product NA")&gt;0),0,SUMIFS(Prices!$H:$H,Prices!$D:$D,$Y$12,Prices!$A:$A,$B196,Prices!$I:$I,$G196))</f>
        <v>0</v>
      </c>
      <c r="AA196" s="89">
        <f>IF(OR($C196=0,$E196=0,COUNTIFS(Prices!$D:$D,$Y$12,Prices!$A:$A,$B196,Prices!$I:$I,$G196,Prices!$H:$H,"Product NA")&gt;0),0,(Y196+(Z196*($E196/1000))))</f>
        <v>0</v>
      </c>
      <c r="AB196" s="89">
        <f t="shared" si="45"/>
        <v>0</v>
      </c>
      <c r="AC196" s="89">
        <f t="shared" si="46"/>
        <v>0</v>
      </c>
      <c r="AD196" s="90">
        <f t="shared" si="47"/>
        <v>0</v>
      </c>
      <c r="AE196" s="90">
        <f t="shared" si="39"/>
        <v>0</v>
      </c>
      <c r="AF196" s="91"/>
      <c r="AG196" s="88">
        <f>IF(OR(COUNTIFS(Prices!$D:$D,AG$12,Prices!$A:$A,$B196,Prices!$I:$I,$G196)=0,COUNTIFS(Prices!$D:$D,$AG$12,Prices!$A:$A,$B196,Prices!$I:$I,$G196,Prices!$G:$G,"Product NA")&gt;0),0,SUMIFS(Prices!$G:$G,Prices!$D:$D,$AG$12,Prices!$A:$A,$B196,Prices!$I:$I,$G196))</f>
        <v>0</v>
      </c>
      <c r="AH196" s="88">
        <f>IF(OR(COUNTIFS(Prices!$D:$D,$AG$12,Prices!$A:$A,$B196,Prices!$I:$I,$G196)=0,COUNTIFS(Prices!$D:$D,$AG$12,Prices!$A:$A,$B196,Prices!$I:$I,$G196,Prices!$H:$H,"Product NA")&gt;0),0,SUMIFS(Prices!$H:$H,Prices!$D:$D,$AG$12,Prices!$A:$A,$B196,Prices!$I:$I,$G196))</f>
        <v>0</v>
      </c>
      <c r="AI196" s="89">
        <f>IF(OR($C196=0,$E196=0,COUNTIFS(Prices!$D:$D,$AG$12,Prices!$A:$A,$B196,Prices!$I:$I,$G196,Prices!$H:$H,"Product NA")&gt;0),0,(AG196+(AH196*($E196/1000))))</f>
        <v>0</v>
      </c>
      <c r="AJ196" s="89">
        <f t="shared" si="48"/>
        <v>0</v>
      </c>
      <c r="AK196" s="89">
        <f t="shared" si="49"/>
        <v>0</v>
      </c>
      <c r="AL196" s="90">
        <f t="shared" si="50"/>
        <v>0</v>
      </c>
      <c r="AM196" s="90">
        <f t="shared" si="51"/>
        <v>0</v>
      </c>
    </row>
    <row r="197" spans="2:39" x14ac:dyDescent="0.35">
      <c r="B197" s="87" t="s">
        <v>192</v>
      </c>
      <c r="C197" s="66">
        <v>1</v>
      </c>
      <c r="D197" s="66">
        <v>1</v>
      </c>
      <c r="E197" s="66">
        <v>1000</v>
      </c>
      <c r="F197" s="116" t="str">
        <f t="shared" si="40"/>
        <v/>
      </c>
      <c r="G197" s="116" t="str">
        <f t="shared" si="41"/>
        <v>0-2kg</v>
      </c>
      <c r="H197" s="88">
        <f>IF(OR(COUNTIFS(Prices!$D:$D,$H$12,Prices!$A:$A,$B197,Prices!$I:$I,$G197)=0,COUNTIFS(Prices!$D:$D,$H$12,Prices!$A:$A,$B197,Prices!$I:$I,$G197,Prices!$G:$G,"Product NA")&gt;0),0,SUMIFS(Prices!$G:$G,Prices!$D:$D,$H$12,Prices!$A:$A,$B197,Prices!$I:$I,$G197))</f>
        <v>2.52</v>
      </c>
      <c r="I197" s="88">
        <f>IF(OR(COUNTIFS(Prices!$D:$D,$H$12,Prices!$A:$A,$B197,Prices!$I:$I,$G197)=0,COUNTIFS(Prices!$D:$D,$H$12,Prices!$A:$A,$B197,Prices!$I:$I,$G197,Prices!$H:$H,"Product NA")&gt;0),0,SUMIFS(Prices!$H:$H,Prices!$D:$D,$H$12,Prices!$A:$A,$B197,Prices!$I:$I,$G197))</f>
        <v>8.25</v>
      </c>
      <c r="J197" s="89">
        <f>IF(OR($C197=0,$E197=0,COUNTIFS(Prices!$D:$D,$H$12,Prices!$A:$A,$B197,Prices!$I:$I,$G197,Prices!$H:$H,"Product NA")&gt;0),0,(H197+(I197*($E197/1000))))</f>
        <v>10.77</v>
      </c>
      <c r="K197" s="89">
        <f>J197*-(INDEX(VRDs!$H$3:$J$13, MATCH($H$12, VRDs!$A$3:$A$13, 0), MATCH($D197, INDEX(VRDs!$E$3:$G$13, MATCH($H$12, VRDs!$A$3:$A$13, 0), 0), 1)))</f>
        <v>0</v>
      </c>
      <c r="L197" s="89">
        <f t="shared" si="42"/>
        <v>1.2924</v>
      </c>
      <c r="M197" s="90">
        <f t="shared" si="35"/>
        <v>12.0624</v>
      </c>
      <c r="N197" s="90">
        <f t="shared" si="43"/>
        <v>12.0624</v>
      </c>
      <c r="Q197" s="88">
        <f>_xlfn.LET(
    _xlpm.Product,$Q$12,
    _xlpm.Country,$B197,
    _xlpm.Service,$G197,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6.8000000000000007</v>
      </c>
      <c r="R197" s="88">
        <f>_xlfn.LET(
    _xlpm.Product,$Q$12,
    _xlpm.Country,$B197,
    _xlpm.Service,$G197,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6.5500000000000007</v>
      </c>
      <c r="S197" s="89">
        <f>IF(OR($C197=0,$E197=0,COUNTIFS(Prices!$D:$D,$Q$12,Prices!$A:$A,$B197,Prices!$I:$I,$G197,Prices!$H:$H,"Product NA")&gt;0),0,(Q197+(R197*($E197/1000))))</f>
        <v>13.350000000000001</v>
      </c>
      <c r="T197" s="89">
        <f t="shared" si="36"/>
        <v>1.6020000000000001</v>
      </c>
      <c r="U197" s="89">
        <f t="shared" si="37"/>
        <v>0</v>
      </c>
      <c r="V197" s="90">
        <f t="shared" si="44"/>
        <v>14.952000000000002</v>
      </c>
      <c r="W197" s="90">
        <f t="shared" si="38"/>
        <v>14.952000000000002</v>
      </c>
      <c r="X197" s="91"/>
      <c r="Y197" s="88">
        <f>IF(OR(COUNTIFS(Prices!$D:$D,Y$12,Prices!$A:$A,$B197,Prices!$I:$I,$G197)=0,COUNTIFS(Prices!$D:$D,$Y$12,Prices!$A:$A,$B197,Prices!$I:$I,$G197,Prices!$G:$G,"Product NA")&gt;0),0,SUMIFS(Prices!$G:$G,Prices!$D:$D,$Y$12,Prices!$A:$A,$B197,Prices!$I:$I,$G197))</f>
        <v>0</v>
      </c>
      <c r="Z197" s="88">
        <f>IF(OR(COUNTIFS(Prices!$D:$D,$Y$12,Prices!$A:$A,$B197,Prices!$I:$I,$G197)=0,COUNTIFS(Prices!$D:$D,$Y$12,Prices!$A:$A,$B197,Prices!$I:$I,$G197,Prices!$H:$H,"Product NA")&gt;0),0,SUMIFS(Prices!$H:$H,Prices!$D:$D,$Y$12,Prices!$A:$A,$B197,Prices!$I:$I,$G197))</f>
        <v>0</v>
      </c>
      <c r="AA197" s="89">
        <f>IF(OR($C197=0,$E197=0,COUNTIFS(Prices!$D:$D,$Y$12,Prices!$A:$A,$B197,Prices!$I:$I,$G197,Prices!$H:$H,"Product NA")&gt;0),0,(Y197+(Z197*($E197/1000))))</f>
        <v>0</v>
      </c>
      <c r="AB197" s="89">
        <f t="shared" si="45"/>
        <v>0</v>
      </c>
      <c r="AC197" s="89">
        <f t="shared" si="46"/>
        <v>0</v>
      </c>
      <c r="AD197" s="90">
        <f t="shared" si="47"/>
        <v>0</v>
      </c>
      <c r="AE197" s="90">
        <f t="shared" si="39"/>
        <v>0</v>
      </c>
      <c r="AF197" s="91"/>
      <c r="AG197" s="88">
        <f>IF(OR(COUNTIFS(Prices!$D:$D,AG$12,Prices!$A:$A,$B197,Prices!$I:$I,$G197)=0,COUNTIFS(Prices!$D:$D,$AG$12,Prices!$A:$A,$B197,Prices!$I:$I,$G197,Prices!$G:$G,"Product NA")&gt;0),0,SUMIFS(Prices!$G:$G,Prices!$D:$D,$AG$12,Prices!$A:$A,$B197,Prices!$I:$I,$G197))</f>
        <v>0</v>
      </c>
      <c r="AH197" s="88">
        <f>IF(OR(COUNTIFS(Prices!$D:$D,$AG$12,Prices!$A:$A,$B197,Prices!$I:$I,$G197)=0,COUNTIFS(Prices!$D:$D,$AG$12,Prices!$A:$A,$B197,Prices!$I:$I,$G197,Prices!$H:$H,"Product NA")&gt;0),0,SUMIFS(Prices!$H:$H,Prices!$D:$D,$AG$12,Prices!$A:$A,$B197,Prices!$I:$I,$G197))</f>
        <v>0</v>
      </c>
      <c r="AI197" s="89">
        <f>IF(OR($C197=0,$E197=0,COUNTIFS(Prices!$D:$D,$AG$12,Prices!$A:$A,$B197,Prices!$I:$I,$G197,Prices!$H:$H,"Product NA")&gt;0),0,(AG197+(AH197*($E197/1000))))</f>
        <v>0</v>
      </c>
      <c r="AJ197" s="89">
        <f t="shared" si="48"/>
        <v>0</v>
      </c>
      <c r="AK197" s="89">
        <f t="shared" si="49"/>
        <v>0</v>
      </c>
      <c r="AL197" s="90">
        <f t="shared" si="50"/>
        <v>0</v>
      </c>
      <c r="AM197" s="90">
        <f t="shared" si="51"/>
        <v>0</v>
      </c>
    </row>
    <row r="198" spans="2:39" x14ac:dyDescent="0.35">
      <c r="B198" s="87" t="s">
        <v>193</v>
      </c>
      <c r="C198" s="66">
        <v>1</v>
      </c>
      <c r="D198" s="66">
        <v>1</v>
      </c>
      <c r="E198" s="66">
        <v>1000</v>
      </c>
      <c r="F198" s="116" t="str">
        <f t="shared" si="40"/>
        <v/>
      </c>
      <c r="G198" s="116" t="str">
        <f t="shared" si="41"/>
        <v>0-2kg</v>
      </c>
      <c r="H198" s="88">
        <f>IF(OR(COUNTIFS(Prices!$D:$D,$H$12,Prices!$A:$A,$B198,Prices!$I:$I,$G198)=0,COUNTIFS(Prices!$D:$D,$H$12,Prices!$A:$A,$B198,Prices!$I:$I,$G198,Prices!$G:$G,"Product NA")&gt;0),0,SUMIFS(Prices!$G:$G,Prices!$D:$D,$H$12,Prices!$A:$A,$B198,Prices!$I:$I,$G198))</f>
        <v>1.31</v>
      </c>
      <c r="I198" s="88">
        <f>IF(OR(COUNTIFS(Prices!$D:$D,$H$12,Prices!$A:$A,$B198,Prices!$I:$I,$G198)=0,COUNTIFS(Prices!$D:$D,$H$12,Prices!$A:$A,$B198,Prices!$I:$I,$G198,Prices!$H:$H,"Product NA")&gt;0),0,SUMIFS(Prices!$H:$H,Prices!$D:$D,$H$12,Prices!$A:$A,$B198,Prices!$I:$I,$G198))</f>
        <v>18.14</v>
      </c>
      <c r="J198" s="89">
        <f>IF(OR($C198=0,$E198=0,COUNTIFS(Prices!$D:$D,$H$12,Prices!$A:$A,$B198,Prices!$I:$I,$G198,Prices!$H:$H,"Product NA")&gt;0),0,(H198+(I198*($E198/1000))))</f>
        <v>19.45</v>
      </c>
      <c r="K198" s="89">
        <f>J198*-(INDEX(VRDs!$H$3:$J$13, MATCH($H$12, VRDs!$A$3:$A$13, 0), MATCH($D198, INDEX(VRDs!$E$3:$G$13, MATCH($H$12, VRDs!$A$3:$A$13, 0), 0), 1)))</f>
        <v>0</v>
      </c>
      <c r="L198" s="89">
        <f t="shared" si="42"/>
        <v>2.3339999999999996</v>
      </c>
      <c r="M198" s="90">
        <f t="shared" si="35"/>
        <v>21.783999999999999</v>
      </c>
      <c r="N198" s="90">
        <f t="shared" si="43"/>
        <v>21.783999999999999</v>
      </c>
      <c r="Q198" s="88">
        <f>_xlfn.LET(
    _xlpm.Product,$Q$12,
    _xlpm.Country,$B198,
    _xlpm.Service,$G198,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R198" s="88">
        <f>_xlfn.LET(
    _xlpm.Product,$Q$12,
    _xlpm.Country,$B198,
    _xlpm.Service,$G198,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S198" s="89">
        <f>IF(OR($C198=0,$E198=0,COUNTIFS(Prices!$D:$D,$Q$12,Prices!$A:$A,$B198,Prices!$I:$I,$G198,Prices!$H:$H,"Product NA")&gt;0),0,(Q198+(R198*($E198/1000))))</f>
        <v>13.8</v>
      </c>
      <c r="T198" s="89">
        <f t="shared" si="36"/>
        <v>1.6559999999999999</v>
      </c>
      <c r="U198" s="89">
        <f t="shared" si="37"/>
        <v>0</v>
      </c>
      <c r="V198" s="90">
        <f t="shared" si="44"/>
        <v>15.456000000000001</v>
      </c>
      <c r="W198" s="90">
        <f t="shared" si="38"/>
        <v>15.456000000000001</v>
      </c>
      <c r="X198" s="91"/>
      <c r="Y198" s="88">
        <f>IF(OR(COUNTIFS(Prices!$D:$D,Y$12,Prices!$A:$A,$B198,Prices!$I:$I,$G198)=0,COUNTIFS(Prices!$D:$D,$Y$12,Prices!$A:$A,$B198,Prices!$I:$I,$G198,Prices!$G:$G,"Product NA")&gt;0),0,SUMIFS(Prices!$G:$G,Prices!$D:$D,$Y$12,Prices!$A:$A,$B198,Prices!$I:$I,$G198))</f>
        <v>0</v>
      </c>
      <c r="Z198" s="88">
        <f>IF(OR(COUNTIFS(Prices!$D:$D,$Y$12,Prices!$A:$A,$B198,Prices!$I:$I,$G198)=0,COUNTIFS(Prices!$D:$D,$Y$12,Prices!$A:$A,$B198,Prices!$I:$I,$G198,Prices!$H:$H,"Product NA")&gt;0),0,SUMIFS(Prices!$H:$H,Prices!$D:$D,$Y$12,Prices!$A:$A,$B198,Prices!$I:$I,$G198))</f>
        <v>0</v>
      </c>
      <c r="AA198" s="89">
        <f>IF(OR($C198=0,$E198=0,COUNTIFS(Prices!$D:$D,$Y$12,Prices!$A:$A,$B198,Prices!$I:$I,$G198,Prices!$H:$H,"Product NA")&gt;0),0,(Y198+(Z198*($E198/1000))))</f>
        <v>0</v>
      </c>
      <c r="AB198" s="89">
        <f t="shared" si="45"/>
        <v>0</v>
      </c>
      <c r="AC198" s="89">
        <f t="shared" si="46"/>
        <v>0</v>
      </c>
      <c r="AD198" s="90">
        <f t="shared" si="47"/>
        <v>0</v>
      </c>
      <c r="AE198" s="90">
        <f t="shared" si="39"/>
        <v>0</v>
      </c>
      <c r="AF198" s="91"/>
      <c r="AG198" s="88">
        <f>IF(OR(COUNTIFS(Prices!$D:$D,AG$12,Prices!$A:$A,$B198,Prices!$I:$I,$G198)=0,COUNTIFS(Prices!$D:$D,$AG$12,Prices!$A:$A,$B198,Prices!$I:$I,$G198,Prices!$G:$G,"Product NA")&gt;0),0,SUMIFS(Prices!$G:$G,Prices!$D:$D,$AG$12,Prices!$A:$A,$B198,Prices!$I:$I,$G198))</f>
        <v>0</v>
      </c>
      <c r="AH198" s="88">
        <f>IF(OR(COUNTIFS(Prices!$D:$D,$AG$12,Prices!$A:$A,$B198,Prices!$I:$I,$G198)=0,COUNTIFS(Prices!$D:$D,$AG$12,Prices!$A:$A,$B198,Prices!$I:$I,$G198,Prices!$H:$H,"Product NA")&gt;0),0,SUMIFS(Prices!$H:$H,Prices!$D:$D,$AG$12,Prices!$A:$A,$B198,Prices!$I:$I,$G198))</f>
        <v>0</v>
      </c>
      <c r="AI198" s="89">
        <f>IF(OR($C198=0,$E198=0,COUNTIFS(Prices!$D:$D,$AG$12,Prices!$A:$A,$B198,Prices!$I:$I,$G198,Prices!$H:$H,"Product NA")&gt;0),0,(AG198+(AH198*($E198/1000))))</f>
        <v>0</v>
      </c>
      <c r="AJ198" s="89">
        <f t="shared" si="48"/>
        <v>0</v>
      </c>
      <c r="AK198" s="89">
        <f t="shared" si="49"/>
        <v>0</v>
      </c>
      <c r="AL198" s="90">
        <f t="shared" si="50"/>
        <v>0</v>
      </c>
      <c r="AM198" s="90">
        <f t="shared" si="51"/>
        <v>0</v>
      </c>
    </row>
    <row r="199" spans="2:39" x14ac:dyDescent="0.35">
      <c r="B199" s="87" t="s">
        <v>194</v>
      </c>
      <c r="C199" s="66">
        <v>1</v>
      </c>
      <c r="D199" s="66">
        <v>1</v>
      </c>
      <c r="E199" s="66">
        <v>1000</v>
      </c>
      <c r="F199" s="116" t="str">
        <f t="shared" si="40"/>
        <v/>
      </c>
      <c r="G199" s="116" t="str">
        <f t="shared" si="41"/>
        <v>0-2kg</v>
      </c>
      <c r="H199" s="88">
        <f>IF(OR(COUNTIFS(Prices!$D:$D,$H$12,Prices!$A:$A,$B199,Prices!$I:$I,$G199)=0,COUNTIFS(Prices!$D:$D,$H$12,Prices!$A:$A,$B199,Prices!$I:$I,$G199,Prices!$G:$G,"Product NA")&gt;0),0,SUMIFS(Prices!$G:$G,Prices!$D:$D,$H$12,Prices!$A:$A,$B199,Prices!$I:$I,$G199))</f>
        <v>2.14</v>
      </c>
      <c r="I199" s="88">
        <f>IF(OR(COUNTIFS(Prices!$D:$D,$H$12,Prices!$A:$A,$B199,Prices!$I:$I,$G199)=0,COUNTIFS(Prices!$D:$D,$H$12,Prices!$A:$A,$B199,Prices!$I:$I,$G199,Prices!$H:$H,"Product NA")&gt;0),0,SUMIFS(Prices!$H:$H,Prices!$D:$D,$H$12,Prices!$A:$A,$B199,Prices!$I:$I,$G199))</f>
        <v>3.7</v>
      </c>
      <c r="J199" s="89">
        <f>IF(OR($C199=0,$E199=0,COUNTIFS(Prices!$D:$D,$H$12,Prices!$A:$A,$B199,Prices!$I:$I,$G199,Prices!$H:$H,"Product NA")&gt;0),0,(H199+(I199*($E199/1000))))</f>
        <v>5.84</v>
      </c>
      <c r="K199" s="89">
        <f>J199*-(INDEX(VRDs!$H$3:$J$13, MATCH($H$12, VRDs!$A$3:$A$13, 0), MATCH($D199, INDEX(VRDs!$E$3:$G$13, MATCH($H$12, VRDs!$A$3:$A$13, 0), 0), 1)))</f>
        <v>0</v>
      </c>
      <c r="L199" s="89">
        <f t="shared" si="42"/>
        <v>0.70079999999999998</v>
      </c>
      <c r="M199" s="90">
        <f t="shared" si="35"/>
        <v>6.5407999999999999</v>
      </c>
      <c r="N199" s="90">
        <f t="shared" si="43"/>
        <v>6.5407999999999999</v>
      </c>
      <c r="Q199" s="88">
        <f>_xlfn.LET(
    _xlpm.Product,$Q$12,
    _xlpm.Country,$B199,
    _xlpm.Service,$G199,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5.0500000000000007</v>
      </c>
      <c r="R199" s="88">
        <f>_xlfn.LET(
    _xlpm.Product,$Q$12,
    _xlpm.Country,$B199,
    _xlpm.Service,$G199,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1.6500000000000001</v>
      </c>
      <c r="S199" s="89">
        <f>IF(OR($C199=0,$E199=0,COUNTIFS(Prices!$D:$D,$Q$12,Prices!$A:$A,$B199,Prices!$I:$I,$G199,Prices!$H:$H,"Product NA")&gt;0),0,(Q199+(R199*($E199/1000))))</f>
        <v>6.7000000000000011</v>
      </c>
      <c r="T199" s="89">
        <f t="shared" si="36"/>
        <v>0.80400000000000005</v>
      </c>
      <c r="U199" s="89">
        <f t="shared" si="37"/>
        <v>0</v>
      </c>
      <c r="V199" s="90">
        <f t="shared" si="44"/>
        <v>7.5040000000000013</v>
      </c>
      <c r="W199" s="90">
        <f t="shared" si="38"/>
        <v>7.5040000000000013</v>
      </c>
      <c r="X199" s="91"/>
      <c r="Y199" s="88">
        <f>IF(OR(COUNTIFS(Prices!$D:$D,Y$12,Prices!$A:$A,$B199,Prices!$I:$I,$G199)=0,COUNTIFS(Prices!$D:$D,$Y$12,Prices!$A:$A,$B199,Prices!$I:$I,$G199,Prices!$G:$G,"Product NA")&gt;0),0,SUMIFS(Prices!$G:$G,Prices!$D:$D,$Y$12,Prices!$A:$A,$B199,Prices!$I:$I,$G199))</f>
        <v>0</v>
      </c>
      <c r="Z199" s="88">
        <f>IF(OR(COUNTIFS(Prices!$D:$D,$Y$12,Prices!$A:$A,$B199,Prices!$I:$I,$G199)=0,COUNTIFS(Prices!$D:$D,$Y$12,Prices!$A:$A,$B199,Prices!$I:$I,$G199,Prices!$H:$H,"Product NA")&gt;0),0,SUMIFS(Prices!$H:$H,Prices!$D:$D,$Y$12,Prices!$A:$A,$B199,Prices!$I:$I,$G199))</f>
        <v>0</v>
      </c>
      <c r="AA199" s="89">
        <f>IF(OR($C199=0,$E199=0,COUNTIFS(Prices!$D:$D,$Y$12,Prices!$A:$A,$B199,Prices!$I:$I,$G199,Prices!$H:$H,"Product NA")&gt;0),0,(Y199+(Z199*($E199/1000))))</f>
        <v>0</v>
      </c>
      <c r="AB199" s="89">
        <f t="shared" si="45"/>
        <v>0</v>
      </c>
      <c r="AC199" s="89">
        <f t="shared" si="46"/>
        <v>0</v>
      </c>
      <c r="AD199" s="90">
        <f t="shared" si="47"/>
        <v>0</v>
      </c>
      <c r="AE199" s="90">
        <f t="shared" si="39"/>
        <v>0</v>
      </c>
      <c r="AF199" s="91"/>
      <c r="AG199" s="88">
        <f>IF(OR(COUNTIFS(Prices!$D:$D,AG$12,Prices!$A:$A,$B199,Prices!$I:$I,$G199)=0,COUNTIFS(Prices!$D:$D,$AG$12,Prices!$A:$A,$B199,Prices!$I:$I,$G199,Prices!$G:$G,"Product NA")&gt;0),0,SUMIFS(Prices!$G:$G,Prices!$D:$D,$AG$12,Prices!$A:$A,$B199,Prices!$I:$I,$G199))</f>
        <v>0</v>
      </c>
      <c r="AH199" s="88">
        <f>IF(OR(COUNTIFS(Prices!$D:$D,$AG$12,Prices!$A:$A,$B199,Prices!$I:$I,$G199)=0,COUNTIFS(Prices!$D:$D,$AG$12,Prices!$A:$A,$B199,Prices!$I:$I,$G199,Prices!$H:$H,"Product NA")&gt;0),0,SUMIFS(Prices!$H:$H,Prices!$D:$D,$AG$12,Prices!$A:$A,$B199,Prices!$I:$I,$G199))</f>
        <v>0</v>
      </c>
      <c r="AI199" s="89">
        <f>IF(OR($C199=0,$E199=0,COUNTIFS(Prices!$D:$D,$AG$12,Prices!$A:$A,$B199,Prices!$I:$I,$G199,Prices!$H:$H,"Product NA")&gt;0),0,(AG199+(AH199*($E199/1000))))</f>
        <v>0</v>
      </c>
      <c r="AJ199" s="89">
        <f t="shared" si="48"/>
        <v>0</v>
      </c>
      <c r="AK199" s="89">
        <f t="shared" si="49"/>
        <v>0</v>
      </c>
      <c r="AL199" s="90">
        <f t="shared" si="50"/>
        <v>0</v>
      </c>
      <c r="AM199" s="90">
        <f t="shared" si="51"/>
        <v>0</v>
      </c>
    </row>
    <row r="200" spans="2:39" x14ac:dyDescent="0.35">
      <c r="B200" s="87" t="s">
        <v>195</v>
      </c>
      <c r="C200" s="66">
        <v>1</v>
      </c>
      <c r="D200" s="66">
        <v>1</v>
      </c>
      <c r="E200" s="66">
        <v>1000</v>
      </c>
      <c r="F200" s="116" t="str">
        <f t="shared" si="40"/>
        <v/>
      </c>
      <c r="G200" s="116" t="str">
        <f t="shared" si="41"/>
        <v>0-2kg</v>
      </c>
      <c r="H200" s="88">
        <f>IF(OR(COUNTIFS(Prices!$D:$D,$H$12,Prices!$A:$A,$B200,Prices!$I:$I,$G200)=0,COUNTIFS(Prices!$D:$D,$H$12,Prices!$A:$A,$B200,Prices!$I:$I,$G200,Prices!$G:$G,"Product NA")&gt;0),0,SUMIFS(Prices!$G:$G,Prices!$D:$D,$H$12,Prices!$A:$A,$B200,Prices!$I:$I,$G200))</f>
        <v>1.31</v>
      </c>
      <c r="I200" s="88">
        <f>IF(OR(COUNTIFS(Prices!$D:$D,$H$12,Prices!$A:$A,$B200,Prices!$I:$I,$G200)=0,COUNTIFS(Prices!$D:$D,$H$12,Prices!$A:$A,$B200,Prices!$I:$I,$G200,Prices!$H:$H,"Product NA")&gt;0),0,SUMIFS(Prices!$H:$H,Prices!$D:$D,$H$12,Prices!$A:$A,$B200,Prices!$I:$I,$G200))</f>
        <v>18.14</v>
      </c>
      <c r="J200" s="89">
        <f>IF(OR($C200=0,$E200=0,COUNTIFS(Prices!$D:$D,$H$12,Prices!$A:$A,$B200,Prices!$I:$I,$G200,Prices!$H:$H,"Product NA")&gt;0),0,(H200+(I200*($E200/1000))))</f>
        <v>19.45</v>
      </c>
      <c r="K200" s="89">
        <f>J200*-(INDEX(VRDs!$H$3:$J$13, MATCH($H$12, VRDs!$A$3:$A$13, 0), MATCH($D200, INDEX(VRDs!$E$3:$G$13, MATCH($H$12, VRDs!$A$3:$A$13, 0), 0), 1)))</f>
        <v>0</v>
      </c>
      <c r="L200" s="89">
        <f t="shared" si="42"/>
        <v>2.3339999999999996</v>
      </c>
      <c r="M200" s="90">
        <f t="shared" si="35"/>
        <v>21.783999999999999</v>
      </c>
      <c r="N200" s="90">
        <f t="shared" si="43"/>
        <v>21.783999999999999</v>
      </c>
      <c r="Q200" s="88">
        <f>_xlfn.LET(
    _xlpm.Product,$Q$12,
    _xlpm.Country,$B200,
    _xlpm.Service,$G200,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R200" s="88">
        <f>_xlfn.LET(
    _xlpm.Product,$Q$12,
    _xlpm.Country,$B200,
    _xlpm.Service,$G200,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S200" s="89">
        <f>IF(OR($C200=0,$E200=0,COUNTIFS(Prices!$D:$D,$Q$12,Prices!$A:$A,$B200,Prices!$I:$I,$G200,Prices!$H:$H,"Product NA")&gt;0),0,(Q200+(R200*($E200/1000))))</f>
        <v>13.8</v>
      </c>
      <c r="T200" s="89">
        <f t="shared" si="36"/>
        <v>1.6559999999999999</v>
      </c>
      <c r="U200" s="89">
        <f t="shared" si="37"/>
        <v>0</v>
      </c>
      <c r="V200" s="90">
        <f t="shared" si="44"/>
        <v>15.456000000000001</v>
      </c>
      <c r="W200" s="90">
        <f t="shared" si="38"/>
        <v>15.456000000000001</v>
      </c>
      <c r="X200" s="91"/>
      <c r="Y200" s="88">
        <f>IF(OR(COUNTIFS(Prices!$D:$D,Y$12,Prices!$A:$A,$B200,Prices!$I:$I,$G200)=0,COUNTIFS(Prices!$D:$D,$Y$12,Prices!$A:$A,$B200,Prices!$I:$I,$G200,Prices!$G:$G,"Product NA")&gt;0),0,SUMIFS(Prices!$G:$G,Prices!$D:$D,$Y$12,Prices!$A:$A,$B200,Prices!$I:$I,$G200))</f>
        <v>0</v>
      </c>
      <c r="Z200" s="88">
        <f>IF(OR(COUNTIFS(Prices!$D:$D,$Y$12,Prices!$A:$A,$B200,Prices!$I:$I,$G200)=0,COUNTIFS(Prices!$D:$D,$Y$12,Prices!$A:$A,$B200,Prices!$I:$I,$G200,Prices!$H:$H,"Product NA")&gt;0),0,SUMIFS(Prices!$H:$H,Prices!$D:$D,$Y$12,Prices!$A:$A,$B200,Prices!$I:$I,$G200))</f>
        <v>0</v>
      </c>
      <c r="AA200" s="89">
        <f>IF(OR($C200=0,$E200=0,COUNTIFS(Prices!$D:$D,$Y$12,Prices!$A:$A,$B200,Prices!$I:$I,$G200,Prices!$H:$H,"Product NA")&gt;0),0,(Y200+(Z200*($E200/1000))))</f>
        <v>0</v>
      </c>
      <c r="AB200" s="89">
        <f t="shared" si="45"/>
        <v>0</v>
      </c>
      <c r="AC200" s="89">
        <f t="shared" si="46"/>
        <v>0</v>
      </c>
      <c r="AD200" s="90">
        <f t="shared" si="47"/>
        <v>0</v>
      </c>
      <c r="AE200" s="90">
        <f t="shared" si="39"/>
        <v>0</v>
      </c>
      <c r="AF200" s="91"/>
      <c r="AG200" s="88">
        <f>IF(OR(COUNTIFS(Prices!$D:$D,AG$12,Prices!$A:$A,$B200,Prices!$I:$I,$G200)=0,COUNTIFS(Prices!$D:$D,$AG$12,Prices!$A:$A,$B200,Prices!$I:$I,$G200,Prices!$G:$G,"Product NA")&gt;0),0,SUMIFS(Prices!$G:$G,Prices!$D:$D,$AG$12,Prices!$A:$A,$B200,Prices!$I:$I,$G200))</f>
        <v>0</v>
      </c>
      <c r="AH200" s="88">
        <f>IF(OR(COUNTIFS(Prices!$D:$D,$AG$12,Prices!$A:$A,$B200,Prices!$I:$I,$G200)=0,COUNTIFS(Prices!$D:$D,$AG$12,Prices!$A:$A,$B200,Prices!$I:$I,$G200,Prices!$H:$H,"Product NA")&gt;0),0,SUMIFS(Prices!$H:$H,Prices!$D:$D,$AG$12,Prices!$A:$A,$B200,Prices!$I:$I,$G200))</f>
        <v>0</v>
      </c>
      <c r="AI200" s="89">
        <f>IF(OR($C200=0,$E200=0,COUNTIFS(Prices!$D:$D,$AG$12,Prices!$A:$A,$B200,Prices!$I:$I,$G200,Prices!$H:$H,"Product NA")&gt;0),0,(AG200+(AH200*($E200/1000))))</f>
        <v>0</v>
      </c>
      <c r="AJ200" s="89">
        <f t="shared" si="48"/>
        <v>0</v>
      </c>
      <c r="AK200" s="89">
        <f t="shared" si="49"/>
        <v>0</v>
      </c>
      <c r="AL200" s="90">
        <f t="shared" si="50"/>
        <v>0</v>
      </c>
      <c r="AM200" s="90">
        <f t="shared" si="51"/>
        <v>0</v>
      </c>
    </row>
    <row r="201" spans="2:39" x14ac:dyDescent="0.35">
      <c r="B201" s="87" t="s">
        <v>196</v>
      </c>
      <c r="C201" s="66">
        <v>1</v>
      </c>
      <c r="D201" s="66">
        <v>1</v>
      </c>
      <c r="E201" s="66">
        <v>1000</v>
      </c>
      <c r="F201" s="116" t="str">
        <f t="shared" si="40"/>
        <v/>
      </c>
      <c r="G201" s="116" t="str">
        <f t="shared" si="41"/>
        <v>0-2kg</v>
      </c>
      <c r="H201" s="88">
        <f>IF(OR(COUNTIFS(Prices!$D:$D,$H$12,Prices!$A:$A,$B201,Prices!$I:$I,$G201)=0,COUNTIFS(Prices!$D:$D,$H$12,Prices!$A:$A,$B201,Prices!$I:$I,$G201,Prices!$G:$G,"Product NA")&gt;0),0,SUMIFS(Prices!$G:$G,Prices!$D:$D,$H$12,Prices!$A:$A,$B201,Prices!$I:$I,$G201))</f>
        <v>1.81</v>
      </c>
      <c r="I201" s="88">
        <f>IF(OR(COUNTIFS(Prices!$D:$D,$H$12,Prices!$A:$A,$B201,Prices!$I:$I,$G201)=0,COUNTIFS(Prices!$D:$D,$H$12,Prices!$A:$A,$B201,Prices!$I:$I,$G201,Prices!$H:$H,"Product NA")&gt;0),0,SUMIFS(Prices!$H:$H,Prices!$D:$D,$H$12,Prices!$A:$A,$B201,Prices!$I:$I,$G201))</f>
        <v>18.39</v>
      </c>
      <c r="J201" s="89">
        <f>IF(OR($C201=0,$E201=0,COUNTIFS(Prices!$D:$D,$H$12,Prices!$A:$A,$B201,Prices!$I:$I,$G201,Prices!$H:$H,"Product NA")&gt;0),0,(H201+(I201*($E201/1000))))</f>
        <v>20.2</v>
      </c>
      <c r="K201" s="89">
        <f>J201*-(INDEX(VRDs!$H$3:$J$13, MATCH($H$12, VRDs!$A$3:$A$13, 0), MATCH($D201, INDEX(VRDs!$E$3:$G$13, MATCH($H$12, VRDs!$A$3:$A$13, 0), 0), 1)))</f>
        <v>0</v>
      </c>
      <c r="L201" s="89">
        <f t="shared" si="42"/>
        <v>2.4239999999999999</v>
      </c>
      <c r="M201" s="90">
        <f t="shared" si="35"/>
        <v>22.623999999999999</v>
      </c>
      <c r="N201" s="90">
        <f t="shared" si="43"/>
        <v>22.623999999999999</v>
      </c>
      <c r="Q201" s="88">
        <f>_xlfn.LET(
    _xlpm.Product,$Q$12,
    _xlpm.Country,$B201,
    _xlpm.Service,$G201,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R201" s="88">
        <f>_xlfn.LET(
    _xlpm.Product,$Q$12,
    _xlpm.Country,$B201,
    _xlpm.Service,$G201,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6.25</v>
      </c>
      <c r="S201" s="89">
        <f>IF(OR($C201=0,$E201=0,COUNTIFS(Prices!$D:$D,$Q$12,Prices!$A:$A,$B201,Prices!$I:$I,$G201,Prices!$H:$H,"Product NA")&gt;0),0,(Q201+(R201*($E201/1000))))</f>
        <v>15.6</v>
      </c>
      <c r="T201" s="89">
        <f t="shared" si="36"/>
        <v>1.8719999999999999</v>
      </c>
      <c r="U201" s="89">
        <f t="shared" si="37"/>
        <v>0</v>
      </c>
      <c r="V201" s="90">
        <f t="shared" si="44"/>
        <v>17.472000000000001</v>
      </c>
      <c r="W201" s="90">
        <f t="shared" si="38"/>
        <v>17.472000000000001</v>
      </c>
      <c r="X201" s="91"/>
      <c r="Y201" s="88">
        <f>IF(OR(COUNTIFS(Prices!$D:$D,Y$12,Prices!$A:$A,$B201,Prices!$I:$I,$G201)=0,COUNTIFS(Prices!$D:$D,$Y$12,Prices!$A:$A,$B201,Prices!$I:$I,$G201,Prices!$G:$G,"Product NA")&gt;0),0,SUMIFS(Prices!$G:$G,Prices!$D:$D,$Y$12,Prices!$A:$A,$B201,Prices!$I:$I,$G201))</f>
        <v>0</v>
      </c>
      <c r="Z201" s="88">
        <f>IF(OR(COUNTIFS(Prices!$D:$D,$Y$12,Prices!$A:$A,$B201,Prices!$I:$I,$G201)=0,COUNTIFS(Prices!$D:$D,$Y$12,Prices!$A:$A,$B201,Prices!$I:$I,$G201,Prices!$H:$H,"Product NA")&gt;0),0,SUMIFS(Prices!$H:$H,Prices!$D:$D,$Y$12,Prices!$A:$A,$B201,Prices!$I:$I,$G201))</f>
        <v>0</v>
      </c>
      <c r="AA201" s="89">
        <f>IF(OR($C201=0,$E201=0,COUNTIFS(Prices!$D:$D,$Y$12,Prices!$A:$A,$B201,Prices!$I:$I,$G201,Prices!$H:$H,"Product NA")&gt;0),0,(Y201+(Z201*($E201/1000))))</f>
        <v>0</v>
      </c>
      <c r="AB201" s="89">
        <f t="shared" si="45"/>
        <v>0</v>
      </c>
      <c r="AC201" s="89">
        <f t="shared" si="46"/>
        <v>0</v>
      </c>
      <c r="AD201" s="90">
        <f t="shared" si="47"/>
        <v>0</v>
      </c>
      <c r="AE201" s="90">
        <f t="shared" si="39"/>
        <v>0</v>
      </c>
      <c r="AF201" s="91"/>
      <c r="AG201" s="88">
        <f>IF(OR(COUNTIFS(Prices!$D:$D,AG$12,Prices!$A:$A,$B201,Prices!$I:$I,$G201)=0,COUNTIFS(Prices!$D:$D,$AG$12,Prices!$A:$A,$B201,Prices!$I:$I,$G201,Prices!$G:$G,"Product NA")&gt;0),0,SUMIFS(Prices!$G:$G,Prices!$D:$D,$AG$12,Prices!$A:$A,$B201,Prices!$I:$I,$G201))</f>
        <v>0</v>
      </c>
      <c r="AH201" s="88">
        <f>IF(OR(COUNTIFS(Prices!$D:$D,$AG$12,Prices!$A:$A,$B201,Prices!$I:$I,$G201)=0,COUNTIFS(Prices!$D:$D,$AG$12,Prices!$A:$A,$B201,Prices!$I:$I,$G201,Prices!$H:$H,"Product NA")&gt;0),0,SUMIFS(Prices!$H:$H,Prices!$D:$D,$AG$12,Prices!$A:$A,$B201,Prices!$I:$I,$G201))</f>
        <v>0</v>
      </c>
      <c r="AI201" s="89">
        <f>IF(OR($C201=0,$E201=0,COUNTIFS(Prices!$D:$D,$AG$12,Prices!$A:$A,$B201,Prices!$I:$I,$G201,Prices!$H:$H,"Product NA")&gt;0),0,(AG201+(AH201*($E201/1000))))</f>
        <v>0</v>
      </c>
      <c r="AJ201" s="89">
        <f t="shared" si="48"/>
        <v>0</v>
      </c>
      <c r="AK201" s="89">
        <f t="shared" si="49"/>
        <v>0</v>
      </c>
      <c r="AL201" s="90">
        <f t="shared" si="50"/>
        <v>0</v>
      </c>
      <c r="AM201" s="90">
        <f t="shared" si="51"/>
        <v>0</v>
      </c>
    </row>
    <row r="202" spans="2:39" x14ac:dyDescent="0.35">
      <c r="B202" s="87" t="s">
        <v>197</v>
      </c>
      <c r="C202" s="66">
        <v>1</v>
      </c>
      <c r="D202" s="66">
        <v>1</v>
      </c>
      <c r="E202" s="66">
        <v>1000</v>
      </c>
      <c r="F202" s="116" t="str">
        <f t="shared" si="40"/>
        <v/>
      </c>
      <c r="G202" s="116" t="str">
        <f t="shared" si="41"/>
        <v>0-2kg</v>
      </c>
      <c r="H202" s="88">
        <f>IF(OR(COUNTIFS(Prices!$D:$D,$H$12,Prices!$A:$A,$B202,Prices!$I:$I,$G202)=0,COUNTIFS(Prices!$D:$D,$H$12,Prices!$A:$A,$B202,Prices!$I:$I,$G202,Prices!$G:$G,"Product NA")&gt;0),0,SUMIFS(Prices!$G:$G,Prices!$D:$D,$H$12,Prices!$A:$A,$B202,Prices!$I:$I,$G202))</f>
        <v>1.81</v>
      </c>
      <c r="I202" s="88">
        <f>IF(OR(COUNTIFS(Prices!$D:$D,$H$12,Prices!$A:$A,$B202,Prices!$I:$I,$G202)=0,COUNTIFS(Prices!$D:$D,$H$12,Prices!$A:$A,$B202,Prices!$I:$I,$G202,Prices!$H:$H,"Product NA")&gt;0),0,SUMIFS(Prices!$H:$H,Prices!$D:$D,$H$12,Prices!$A:$A,$B202,Prices!$I:$I,$G202))</f>
        <v>18.39</v>
      </c>
      <c r="J202" s="89">
        <f>IF(OR($C202=0,$E202=0,COUNTIFS(Prices!$D:$D,$H$12,Prices!$A:$A,$B202,Prices!$I:$I,$G202,Prices!$H:$H,"Product NA")&gt;0),0,(H202+(I202*($E202/1000))))</f>
        <v>20.2</v>
      </c>
      <c r="K202" s="89">
        <f>J202*-(INDEX(VRDs!$H$3:$J$13, MATCH($H$12, VRDs!$A$3:$A$13, 0), MATCH($D202, INDEX(VRDs!$E$3:$G$13, MATCH($H$12, VRDs!$A$3:$A$13, 0), 0), 1)))</f>
        <v>0</v>
      </c>
      <c r="L202" s="89">
        <f t="shared" si="42"/>
        <v>2.4239999999999999</v>
      </c>
      <c r="M202" s="90">
        <f t="shared" si="35"/>
        <v>22.623999999999999</v>
      </c>
      <c r="N202" s="90">
        <f t="shared" si="43"/>
        <v>22.623999999999999</v>
      </c>
      <c r="Q202" s="88">
        <f>_xlfn.LET(
    _xlpm.Product,$Q$12,
    _xlpm.Country,$B202,
    _xlpm.Service,$G202,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R202" s="88">
        <f>_xlfn.LET(
    _xlpm.Product,$Q$12,
    _xlpm.Country,$B202,
    _xlpm.Service,$G202,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6.25</v>
      </c>
      <c r="S202" s="89">
        <f>IF(OR($C202=0,$E202=0,COUNTIFS(Prices!$D:$D,$Q$12,Prices!$A:$A,$B202,Prices!$I:$I,$G202,Prices!$H:$H,"Product NA")&gt;0),0,(Q202+(R202*($E202/1000))))</f>
        <v>15.6</v>
      </c>
      <c r="T202" s="89">
        <f t="shared" si="36"/>
        <v>1.8719999999999999</v>
      </c>
      <c r="U202" s="89">
        <f t="shared" si="37"/>
        <v>0</v>
      </c>
      <c r="V202" s="90">
        <f t="shared" si="44"/>
        <v>17.472000000000001</v>
      </c>
      <c r="W202" s="90">
        <f t="shared" si="38"/>
        <v>17.472000000000001</v>
      </c>
      <c r="X202" s="91"/>
      <c r="Y202" s="88">
        <f>IF(OR(COUNTIFS(Prices!$D:$D,Y$12,Prices!$A:$A,$B202,Prices!$I:$I,$G202)=0,COUNTIFS(Prices!$D:$D,$Y$12,Prices!$A:$A,$B202,Prices!$I:$I,$G202,Prices!$G:$G,"Product NA")&gt;0),0,SUMIFS(Prices!$G:$G,Prices!$D:$D,$Y$12,Prices!$A:$A,$B202,Prices!$I:$I,$G202))</f>
        <v>0</v>
      </c>
      <c r="Z202" s="88">
        <f>IF(OR(COUNTIFS(Prices!$D:$D,$Y$12,Prices!$A:$A,$B202,Prices!$I:$I,$G202)=0,COUNTIFS(Prices!$D:$D,$Y$12,Prices!$A:$A,$B202,Prices!$I:$I,$G202,Prices!$H:$H,"Product NA")&gt;0),0,SUMIFS(Prices!$H:$H,Prices!$D:$D,$Y$12,Prices!$A:$A,$B202,Prices!$I:$I,$G202))</f>
        <v>0</v>
      </c>
      <c r="AA202" s="89">
        <f>IF(OR($C202=0,$E202=0,COUNTIFS(Prices!$D:$D,$Y$12,Prices!$A:$A,$B202,Prices!$I:$I,$G202,Prices!$H:$H,"Product NA")&gt;0),0,(Y202+(Z202*($E202/1000))))</f>
        <v>0</v>
      </c>
      <c r="AB202" s="89">
        <f t="shared" si="45"/>
        <v>0</v>
      </c>
      <c r="AC202" s="89">
        <f t="shared" si="46"/>
        <v>0</v>
      </c>
      <c r="AD202" s="90">
        <f t="shared" si="47"/>
        <v>0</v>
      </c>
      <c r="AE202" s="90">
        <f t="shared" si="39"/>
        <v>0</v>
      </c>
      <c r="AF202" s="91"/>
      <c r="AG202" s="88">
        <f>IF(OR(COUNTIFS(Prices!$D:$D,AG$12,Prices!$A:$A,$B202,Prices!$I:$I,$G202)=0,COUNTIFS(Prices!$D:$D,$AG$12,Prices!$A:$A,$B202,Prices!$I:$I,$G202,Prices!$G:$G,"Product NA")&gt;0),0,SUMIFS(Prices!$G:$G,Prices!$D:$D,$AG$12,Prices!$A:$A,$B202,Prices!$I:$I,$G202))</f>
        <v>0</v>
      </c>
      <c r="AH202" s="88">
        <f>IF(OR(COUNTIFS(Prices!$D:$D,$AG$12,Prices!$A:$A,$B202,Prices!$I:$I,$G202)=0,COUNTIFS(Prices!$D:$D,$AG$12,Prices!$A:$A,$B202,Prices!$I:$I,$G202,Prices!$H:$H,"Product NA")&gt;0),0,SUMIFS(Prices!$H:$H,Prices!$D:$D,$AG$12,Prices!$A:$A,$B202,Prices!$I:$I,$G202))</f>
        <v>0</v>
      </c>
      <c r="AI202" s="89">
        <f>IF(OR($C202=0,$E202=0,COUNTIFS(Prices!$D:$D,$AG$12,Prices!$A:$A,$B202,Prices!$I:$I,$G202,Prices!$H:$H,"Product NA")&gt;0),0,(AG202+(AH202*($E202/1000))))</f>
        <v>0</v>
      </c>
      <c r="AJ202" s="89">
        <f t="shared" si="48"/>
        <v>0</v>
      </c>
      <c r="AK202" s="89">
        <f t="shared" si="49"/>
        <v>0</v>
      </c>
      <c r="AL202" s="90">
        <f t="shared" si="50"/>
        <v>0</v>
      </c>
      <c r="AM202" s="90">
        <f t="shared" si="51"/>
        <v>0</v>
      </c>
    </row>
    <row r="203" spans="2:39" x14ac:dyDescent="0.35">
      <c r="B203" s="87" t="s">
        <v>198</v>
      </c>
      <c r="C203" s="66">
        <v>1</v>
      </c>
      <c r="D203" s="66">
        <v>1</v>
      </c>
      <c r="E203" s="66">
        <v>1000</v>
      </c>
      <c r="F203" s="116" t="str">
        <f t="shared" si="40"/>
        <v/>
      </c>
      <c r="G203" s="116" t="str">
        <f t="shared" si="41"/>
        <v>0-2kg</v>
      </c>
      <c r="H203" s="88">
        <f>IF(OR(COUNTIFS(Prices!$D:$D,$H$12,Prices!$A:$A,$B203,Prices!$I:$I,$G203)=0,COUNTIFS(Prices!$D:$D,$H$12,Prices!$A:$A,$B203,Prices!$I:$I,$G203,Prices!$G:$G,"Product NA")&gt;0),0,SUMIFS(Prices!$G:$G,Prices!$D:$D,$H$12,Prices!$A:$A,$B203,Prices!$I:$I,$G203))</f>
        <v>1.81</v>
      </c>
      <c r="I203" s="88">
        <f>IF(OR(COUNTIFS(Prices!$D:$D,$H$12,Prices!$A:$A,$B203,Prices!$I:$I,$G203)=0,COUNTIFS(Prices!$D:$D,$H$12,Prices!$A:$A,$B203,Prices!$I:$I,$G203,Prices!$H:$H,"Product NA")&gt;0),0,SUMIFS(Prices!$H:$H,Prices!$D:$D,$H$12,Prices!$A:$A,$B203,Prices!$I:$I,$G203))</f>
        <v>18.39</v>
      </c>
      <c r="J203" s="89">
        <f>IF(OR($C203=0,$E203=0,COUNTIFS(Prices!$D:$D,$H$12,Prices!$A:$A,$B203,Prices!$I:$I,$G203,Prices!$H:$H,"Product NA")&gt;0),0,(H203+(I203*($E203/1000))))</f>
        <v>20.2</v>
      </c>
      <c r="K203" s="89">
        <f>J203*-(INDEX(VRDs!$H$3:$J$13, MATCH($H$12, VRDs!$A$3:$A$13, 0), MATCH($D203, INDEX(VRDs!$E$3:$G$13, MATCH($H$12, VRDs!$A$3:$A$13, 0), 0), 1)))</f>
        <v>0</v>
      </c>
      <c r="L203" s="89">
        <f t="shared" si="42"/>
        <v>2.4239999999999999</v>
      </c>
      <c r="M203" s="90">
        <f t="shared" si="35"/>
        <v>22.623999999999999</v>
      </c>
      <c r="N203" s="90">
        <f t="shared" si="43"/>
        <v>22.623999999999999</v>
      </c>
      <c r="Q203" s="88">
        <f>_xlfn.LET(
    _xlpm.Product,$Q$12,
    _xlpm.Country,$B203,
    _xlpm.Service,$G203,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R203" s="88">
        <f>_xlfn.LET(
    _xlpm.Product,$Q$12,
    _xlpm.Country,$B203,
    _xlpm.Service,$G203,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6.25</v>
      </c>
      <c r="S203" s="89">
        <f>IF(OR($C203=0,$E203=0,COUNTIFS(Prices!$D:$D,$Q$12,Prices!$A:$A,$B203,Prices!$I:$I,$G203,Prices!$H:$H,"Product NA")&gt;0),0,(Q203+(R203*($E203/1000))))</f>
        <v>15.6</v>
      </c>
      <c r="T203" s="89">
        <f t="shared" si="36"/>
        <v>1.8719999999999999</v>
      </c>
      <c r="U203" s="89">
        <f t="shared" si="37"/>
        <v>0</v>
      </c>
      <c r="V203" s="90">
        <f t="shared" si="44"/>
        <v>17.472000000000001</v>
      </c>
      <c r="W203" s="90">
        <f t="shared" si="38"/>
        <v>17.472000000000001</v>
      </c>
      <c r="X203" s="91"/>
      <c r="Y203" s="88">
        <f>IF(OR(COUNTIFS(Prices!$D:$D,Y$12,Prices!$A:$A,$B203,Prices!$I:$I,$G203)=0,COUNTIFS(Prices!$D:$D,$Y$12,Prices!$A:$A,$B203,Prices!$I:$I,$G203,Prices!$G:$G,"Product NA")&gt;0),0,SUMIFS(Prices!$G:$G,Prices!$D:$D,$Y$12,Prices!$A:$A,$B203,Prices!$I:$I,$G203))</f>
        <v>0</v>
      </c>
      <c r="Z203" s="88">
        <f>IF(OR(COUNTIFS(Prices!$D:$D,$Y$12,Prices!$A:$A,$B203,Prices!$I:$I,$G203)=0,COUNTIFS(Prices!$D:$D,$Y$12,Prices!$A:$A,$B203,Prices!$I:$I,$G203,Prices!$H:$H,"Product NA")&gt;0),0,SUMIFS(Prices!$H:$H,Prices!$D:$D,$Y$12,Prices!$A:$A,$B203,Prices!$I:$I,$G203))</f>
        <v>0</v>
      </c>
      <c r="AA203" s="89">
        <f>IF(OR($C203=0,$E203=0,COUNTIFS(Prices!$D:$D,$Y$12,Prices!$A:$A,$B203,Prices!$I:$I,$G203,Prices!$H:$H,"Product NA")&gt;0),0,(Y203+(Z203*($E203/1000))))</f>
        <v>0</v>
      </c>
      <c r="AB203" s="89">
        <f t="shared" si="45"/>
        <v>0</v>
      </c>
      <c r="AC203" s="89">
        <f t="shared" si="46"/>
        <v>0</v>
      </c>
      <c r="AD203" s="90">
        <f t="shared" si="47"/>
        <v>0</v>
      </c>
      <c r="AE203" s="90">
        <f t="shared" si="39"/>
        <v>0</v>
      </c>
      <c r="AF203" s="91"/>
      <c r="AG203" s="88">
        <f>IF(OR(COUNTIFS(Prices!$D:$D,AG$12,Prices!$A:$A,$B203,Prices!$I:$I,$G203)=0,COUNTIFS(Prices!$D:$D,$AG$12,Prices!$A:$A,$B203,Prices!$I:$I,$G203,Prices!$G:$G,"Product NA")&gt;0),0,SUMIFS(Prices!$G:$G,Prices!$D:$D,$AG$12,Prices!$A:$A,$B203,Prices!$I:$I,$G203))</f>
        <v>0</v>
      </c>
      <c r="AH203" s="88">
        <f>IF(OR(COUNTIFS(Prices!$D:$D,$AG$12,Prices!$A:$A,$B203,Prices!$I:$I,$G203)=0,COUNTIFS(Prices!$D:$D,$AG$12,Prices!$A:$A,$B203,Prices!$I:$I,$G203,Prices!$H:$H,"Product NA")&gt;0),0,SUMIFS(Prices!$H:$H,Prices!$D:$D,$AG$12,Prices!$A:$A,$B203,Prices!$I:$I,$G203))</f>
        <v>0</v>
      </c>
      <c r="AI203" s="89">
        <f>IF(OR($C203=0,$E203=0,COUNTIFS(Prices!$D:$D,$AG$12,Prices!$A:$A,$B203,Prices!$I:$I,$G203,Prices!$H:$H,"Product NA")&gt;0),0,(AG203+(AH203*($E203/1000))))</f>
        <v>0</v>
      </c>
      <c r="AJ203" s="89">
        <f t="shared" si="48"/>
        <v>0</v>
      </c>
      <c r="AK203" s="89">
        <f t="shared" si="49"/>
        <v>0</v>
      </c>
      <c r="AL203" s="90">
        <f t="shared" si="50"/>
        <v>0</v>
      </c>
      <c r="AM203" s="90">
        <f t="shared" si="51"/>
        <v>0</v>
      </c>
    </row>
    <row r="204" spans="2:39" x14ac:dyDescent="0.35">
      <c r="B204" s="87" t="s">
        <v>199</v>
      </c>
      <c r="C204" s="66">
        <v>1</v>
      </c>
      <c r="D204" s="66">
        <v>1</v>
      </c>
      <c r="E204" s="66">
        <v>1000</v>
      </c>
      <c r="F204" s="116" t="str">
        <f t="shared" si="40"/>
        <v/>
      </c>
      <c r="G204" s="116" t="str">
        <f t="shared" si="41"/>
        <v>0-2kg</v>
      </c>
      <c r="H204" s="88">
        <f>IF(OR(COUNTIFS(Prices!$D:$D,$H$12,Prices!$A:$A,$B204,Prices!$I:$I,$G204)=0,COUNTIFS(Prices!$D:$D,$H$12,Prices!$A:$A,$B204,Prices!$I:$I,$G204,Prices!$G:$G,"Product NA")&gt;0),0,SUMIFS(Prices!$G:$G,Prices!$D:$D,$H$12,Prices!$A:$A,$B204,Prices!$I:$I,$G204))</f>
        <v>1.81</v>
      </c>
      <c r="I204" s="88">
        <f>IF(OR(COUNTIFS(Prices!$D:$D,$H$12,Prices!$A:$A,$B204,Prices!$I:$I,$G204)=0,COUNTIFS(Prices!$D:$D,$H$12,Prices!$A:$A,$B204,Prices!$I:$I,$G204,Prices!$H:$H,"Product NA")&gt;0),0,SUMIFS(Prices!$H:$H,Prices!$D:$D,$H$12,Prices!$A:$A,$B204,Prices!$I:$I,$G204))</f>
        <v>18.39</v>
      </c>
      <c r="J204" s="89">
        <f>IF(OR($C204=0,$E204=0,COUNTIFS(Prices!$D:$D,$H$12,Prices!$A:$A,$B204,Prices!$I:$I,$G204,Prices!$H:$H,"Product NA")&gt;0),0,(H204+(I204*($E204/1000))))</f>
        <v>20.2</v>
      </c>
      <c r="K204" s="89">
        <f>J204*-(INDEX(VRDs!$H$3:$J$13, MATCH($H$12, VRDs!$A$3:$A$13, 0), MATCH($D204, INDEX(VRDs!$E$3:$G$13, MATCH($H$12, VRDs!$A$3:$A$13, 0), 0), 1)))</f>
        <v>0</v>
      </c>
      <c r="L204" s="89">
        <f t="shared" si="42"/>
        <v>2.4239999999999999</v>
      </c>
      <c r="M204" s="90">
        <f t="shared" si="35"/>
        <v>22.623999999999999</v>
      </c>
      <c r="N204" s="90">
        <f t="shared" si="43"/>
        <v>22.623999999999999</v>
      </c>
      <c r="Q204" s="88">
        <f>_xlfn.LET(
    _xlpm.Product,$Q$12,
    _xlpm.Country,$B204,
    _xlpm.Service,$G204,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R204" s="88">
        <f>_xlfn.LET(
    _xlpm.Product,$Q$12,
    _xlpm.Country,$B204,
    _xlpm.Service,$G204,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6.25</v>
      </c>
      <c r="S204" s="89">
        <f>IF(OR($C204=0,$E204=0,COUNTIFS(Prices!$D:$D,$Q$12,Prices!$A:$A,$B204,Prices!$I:$I,$G204,Prices!$H:$H,"Product NA")&gt;0),0,(Q204+(R204*($E204/1000))))</f>
        <v>15.6</v>
      </c>
      <c r="T204" s="89">
        <f t="shared" si="36"/>
        <v>1.8719999999999999</v>
      </c>
      <c r="U204" s="89">
        <f t="shared" si="37"/>
        <v>0</v>
      </c>
      <c r="V204" s="90">
        <f t="shared" si="44"/>
        <v>17.472000000000001</v>
      </c>
      <c r="W204" s="90">
        <f t="shared" si="38"/>
        <v>17.472000000000001</v>
      </c>
      <c r="X204" s="91"/>
      <c r="Y204" s="88">
        <f>IF(OR(COUNTIFS(Prices!$D:$D,Y$12,Prices!$A:$A,$B204,Prices!$I:$I,$G204)=0,COUNTIFS(Prices!$D:$D,$Y$12,Prices!$A:$A,$B204,Prices!$I:$I,$G204,Prices!$G:$G,"Product NA")&gt;0),0,SUMIFS(Prices!$G:$G,Prices!$D:$D,$Y$12,Prices!$A:$A,$B204,Prices!$I:$I,$G204))</f>
        <v>0</v>
      </c>
      <c r="Z204" s="88">
        <f>IF(OR(COUNTIFS(Prices!$D:$D,$Y$12,Prices!$A:$A,$B204,Prices!$I:$I,$G204)=0,COUNTIFS(Prices!$D:$D,$Y$12,Prices!$A:$A,$B204,Prices!$I:$I,$G204,Prices!$H:$H,"Product NA")&gt;0),0,SUMIFS(Prices!$H:$H,Prices!$D:$D,$Y$12,Prices!$A:$A,$B204,Prices!$I:$I,$G204))</f>
        <v>0</v>
      </c>
      <c r="AA204" s="89">
        <f>IF(OR($C204=0,$E204=0,COUNTIFS(Prices!$D:$D,$Y$12,Prices!$A:$A,$B204,Prices!$I:$I,$G204,Prices!$H:$H,"Product NA")&gt;0),0,(Y204+(Z204*($E204/1000))))</f>
        <v>0</v>
      </c>
      <c r="AB204" s="89">
        <f t="shared" si="45"/>
        <v>0</v>
      </c>
      <c r="AC204" s="89">
        <f t="shared" si="46"/>
        <v>0</v>
      </c>
      <c r="AD204" s="90">
        <f t="shared" si="47"/>
        <v>0</v>
      </c>
      <c r="AE204" s="90">
        <f t="shared" si="39"/>
        <v>0</v>
      </c>
      <c r="AF204" s="91"/>
      <c r="AG204" s="88">
        <f>IF(OR(COUNTIFS(Prices!$D:$D,AG$12,Prices!$A:$A,$B204,Prices!$I:$I,$G204)=0,COUNTIFS(Prices!$D:$D,$AG$12,Prices!$A:$A,$B204,Prices!$I:$I,$G204,Prices!$G:$G,"Product NA")&gt;0),0,SUMIFS(Prices!$G:$G,Prices!$D:$D,$AG$12,Prices!$A:$A,$B204,Prices!$I:$I,$G204))</f>
        <v>0</v>
      </c>
      <c r="AH204" s="88">
        <f>IF(OR(COUNTIFS(Prices!$D:$D,$AG$12,Prices!$A:$A,$B204,Prices!$I:$I,$G204)=0,COUNTIFS(Prices!$D:$D,$AG$12,Prices!$A:$A,$B204,Prices!$I:$I,$G204,Prices!$H:$H,"Product NA")&gt;0),0,SUMIFS(Prices!$H:$H,Prices!$D:$D,$AG$12,Prices!$A:$A,$B204,Prices!$I:$I,$G204))</f>
        <v>0</v>
      </c>
      <c r="AI204" s="89">
        <f>IF(OR($C204=0,$E204=0,COUNTIFS(Prices!$D:$D,$AG$12,Prices!$A:$A,$B204,Prices!$I:$I,$G204,Prices!$H:$H,"Product NA")&gt;0),0,(AG204+(AH204*($E204/1000))))</f>
        <v>0</v>
      </c>
      <c r="AJ204" s="89">
        <f t="shared" si="48"/>
        <v>0</v>
      </c>
      <c r="AK204" s="89">
        <f t="shared" si="49"/>
        <v>0</v>
      </c>
      <c r="AL204" s="90">
        <f t="shared" si="50"/>
        <v>0</v>
      </c>
      <c r="AM204" s="90">
        <f t="shared" si="51"/>
        <v>0</v>
      </c>
    </row>
    <row r="205" spans="2:39" x14ac:dyDescent="0.35">
      <c r="B205" s="87" t="s">
        <v>200</v>
      </c>
      <c r="C205" s="66">
        <v>1</v>
      </c>
      <c r="D205" s="66">
        <v>1</v>
      </c>
      <c r="E205" s="66">
        <v>1000</v>
      </c>
      <c r="F205" s="116" t="str">
        <f t="shared" si="40"/>
        <v/>
      </c>
      <c r="G205" s="116" t="str">
        <f t="shared" si="41"/>
        <v>0-2kg</v>
      </c>
      <c r="H205" s="88">
        <f>IF(OR(COUNTIFS(Prices!$D:$D,$H$12,Prices!$A:$A,$B205,Prices!$I:$I,$G205)=0,COUNTIFS(Prices!$D:$D,$H$12,Prices!$A:$A,$B205,Prices!$I:$I,$G205,Prices!$G:$G,"Product NA")&gt;0),0,SUMIFS(Prices!$G:$G,Prices!$D:$D,$H$12,Prices!$A:$A,$B205,Prices!$I:$I,$G205))</f>
        <v>1.81</v>
      </c>
      <c r="I205" s="88">
        <f>IF(OR(COUNTIFS(Prices!$D:$D,$H$12,Prices!$A:$A,$B205,Prices!$I:$I,$G205)=0,COUNTIFS(Prices!$D:$D,$H$12,Prices!$A:$A,$B205,Prices!$I:$I,$G205,Prices!$H:$H,"Product NA")&gt;0),0,SUMIFS(Prices!$H:$H,Prices!$D:$D,$H$12,Prices!$A:$A,$B205,Prices!$I:$I,$G205))</f>
        <v>18.39</v>
      </c>
      <c r="J205" s="89">
        <f>IF(OR($C205=0,$E205=0,COUNTIFS(Prices!$D:$D,$H$12,Prices!$A:$A,$B205,Prices!$I:$I,$G205,Prices!$H:$H,"Product NA")&gt;0),0,(H205+(I205*($E205/1000))))</f>
        <v>20.2</v>
      </c>
      <c r="K205" s="89">
        <f>J205*-(INDEX(VRDs!$H$3:$J$13, MATCH($H$12, VRDs!$A$3:$A$13, 0), MATCH($D205, INDEX(VRDs!$E$3:$G$13, MATCH($H$12, VRDs!$A$3:$A$13, 0), 0), 1)))</f>
        <v>0</v>
      </c>
      <c r="L205" s="89">
        <f t="shared" si="42"/>
        <v>2.4239999999999999</v>
      </c>
      <c r="M205" s="90">
        <f t="shared" si="35"/>
        <v>22.623999999999999</v>
      </c>
      <c r="N205" s="90">
        <f t="shared" si="43"/>
        <v>22.623999999999999</v>
      </c>
      <c r="Q205" s="88">
        <f>_xlfn.LET(
    _xlpm.Product,$Q$12,
    _xlpm.Country,$B205,
    _xlpm.Service,$G205,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R205" s="88">
        <f>_xlfn.LET(
    _xlpm.Product,$Q$12,
    _xlpm.Country,$B205,
    _xlpm.Service,$G205,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6.25</v>
      </c>
      <c r="S205" s="89">
        <f>IF(OR($C205=0,$E205=0,COUNTIFS(Prices!$D:$D,$Q$12,Prices!$A:$A,$B205,Prices!$I:$I,$G205,Prices!$H:$H,"Product NA")&gt;0),0,(Q205+(R205*($E205/1000))))</f>
        <v>15.6</v>
      </c>
      <c r="T205" s="89">
        <f t="shared" si="36"/>
        <v>1.8719999999999999</v>
      </c>
      <c r="U205" s="89">
        <f t="shared" si="37"/>
        <v>0</v>
      </c>
      <c r="V205" s="90">
        <f t="shared" si="44"/>
        <v>17.472000000000001</v>
      </c>
      <c r="W205" s="90">
        <f t="shared" si="38"/>
        <v>17.472000000000001</v>
      </c>
      <c r="X205" s="91"/>
      <c r="Y205" s="88">
        <f>IF(OR(COUNTIFS(Prices!$D:$D,Y$12,Prices!$A:$A,$B205,Prices!$I:$I,$G205)=0,COUNTIFS(Prices!$D:$D,$Y$12,Prices!$A:$A,$B205,Prices!$I:$I,$G205,Prices!$G:$G,"Product NA")&gt;0),0,SUMIFS(Prices!$G:$G,Prices!$D:$D,$Y$12,Prices!$A:$A,$B205,Prices!$I:$I,$G205))</f>
        <v>0</v>
      </c>
      <c r="Z205" s="88">
        <f>IF(OR(COUNTIFS(Prices!$D:$D,$Y$12,Prices!$A:$A,$B205,Prices!$I:$I,$G205)=0,COUNTIFS(Prices!$D:$D,$Y$12,Prices!$A:$A,$B205,Prices!$I:$I,$G205,Prices!$H:$H,"Product NA")&gt;0),0,SUMIFS(Prices!$H:$H,Prices!$D:$D,$Y$12,Prices!$A:$A,$B205,Prices!$I:$I,$G205))</f>
        <v>0</v>
      </c>
      <c r="AA205" s="89">
        <f>IF(OR($C205=0,$E205=0,COUNTIFS(Prices!$D:$D,$Y$12,Prices!$A:$A,$B205,Prices!$I:$I,$G205,Prices!$H:$H,"Product NA")&gt;0),0,(Y205+(Z205*($E205/1000))))</f>
        <v>0</v>
      </c>
      <c r="AB205" s="89">
        <f t="shared" si="45"/>
        <v>0</v>
      </c>
      <c r="AC205" s="89">
        <f t="shared" si="46"/>
        <v>0</v>
      </c>
      <c r="AD205" s="90">
        <f t="shared" si="47"/>
        <v>0</v>
      </c>
      <c r="AE205" s="90">
        <f t="shared" si="39"/>
        <v>0</v>
      </c>
      <c r="AF205" s="91"/>
      <c r="AG205" s="88">
        <f>IF(OR(COUNTIFS(Prices!$D:$D,AG$12,Prices!$A:$A,$B205,Prices!$I:$I,$G205)=0,COUNTIFS(Prices!$D:$D,$AG$12,Prices!$A:$A,$B205,Prices!$I:$I,$G205,Prices!$G:$G,"Product NA")&gt;0),0,SUMIFS(Prices!$G:$G,Prices!$D:$D,$AG$12,Prices!$A:$A,$B205,Prices!$I:$I,$G205))</f>
        <v>0</v>
      </c>
      <c r="AH205" s="88">
        <f>IF(OR(COUNTIFS(Prices!$D:$D,$AG$12,Prices!$A:$A,$B205,Prices!$I:$I,$G205)=0,COUNTIFS(Prices!$D:$D,$AG$12,Prices!$A:$A,$B205,Prices!$I:$I,$G205,Prices!$H:$H,"Product NA")&gt;0),0,SUMIFS(Prices!$H:$H,Prices!$D:$D,$AG$12,Prices!$A:$A,$B205,Prices!$I:$I,$G205))</f>
        <v>0</v>
      </c>
      <c r="AI205" s="89">
        <f>IF(OR($C205=0,$E205=0,COUNTIFS(Prices!$D:$D,$AG$12,Prices!$A:$A,$B205,Prices!$I:$I,$G205,Prices!$H:$H,"Product NA")&gt;0),0,(AG205+(AH205*($E205/1000))))</f>
        <v>0</v>
      </c>
      <c r="AJ205" s="89">
        <f t="shared" si="48"/>
        <v>0</v>
      </c>
      <c r="AK205" s="89">
        <f t="shared" si="49"/>
        <v>0</v>
      </c>
      <c r="AL205" s="90">
        <f t="shared" si="50"/>
        <v>0</v>
      </c>
      <c r="AM205" s="90">
        <f t="shared" si="51"/>
        <v>0</v>
      </c>
    </row>
    <row r="206" spans="2:39" x14ac:dyDescent="0.35">
      <c r="B206" s="87" t="s">
        <v>201</v>
      </c>
      <c r="C206" s="66">
        <v>1</v>
      </c>
      <c r="D206" s="66">
        <v>1</v>
      </c>
      <c r="E206" s="66">
        <v>1000</v>
      </c>
      <c r="F206" s="116" t="str">
        <f t="shared" si="40"/>
        <v/>
      </c>
      <c r="G206" s="116" t="str">
        <f t="shared" si="41"/>
        <v>0-2kg</v>
      </c>
      <c r="H206" s="88">
        <f>IF(OR(COUNTIFS(Prices!$D:$D,$H$12,Prices!$A:$A,$B206,Prices!$I:$I,$G206)=0,COUNTIFS(Prices!$D:$D,$H$12,Prices!$A:$A,$B206,Prices!$I:$I,$G206,Prices!$G:$G,"Product NA")&gt;0),0,SUMIFS(Prices!$G:$G,Prices!$D:$D,$H$12,Prices!$A:$A,$B206,Prices!$I:$I,$G206))</f>
        <v>1.31</v>
      </c>
      <c r="I206" s="88">
        <f>IF(OR(COUNTIFS(Prices!$D:$D,$H$12,Prices!$A:$A,$B206,Prices!$I:$I,$G206)=0,COUNTIFS(Prices!$D:$D,$H$12,Prices!$A:$A,$B206,Prices!$I:$I,$G206,Prices!$H:$H,"Product NA")&gt;0),0,SUMIFS(Prices!$H:$H,Prices!$D:$D,$H$12,Prices!$A:$A,$B206,Prices!$I:$I,$G206))</f>
        <v>18.14</v>
      </c>
      <c r="J206" s="89">
        <f>IF(OR($C206=0,$E206=0,COUNTIFS(Prices!$D:$D,$H$12,Prices!$A:$A,$B206,Prices!$I:$I,$G206,Prices!$H:$H,"Product NA")&gt;0),0,(H206+(I206*($E206/1000))))</f>
        <v>19.45</v>
      </c>
      <c r="K206" s="89">
        <f>J206*-(INDEX(VRDs!$H$3:$J$13, MATCH($H$12, VRDs!$A$3:$A$13, 0), MATCH($D206, INDEX(VRDs!$E$3:$G$13, MATCH($H$12, VRDs!$A$3:$A$13, 0), 0), 1)))</f>
        <v>0</v>
      </c>
      <c r="L206" s="89">
        <f t="shared" si="42"/>
        <v>2.3339999999999996</v>
      </c>
      <c r="M206" s="90">
        <f t="shared" ref="M206:M242" si="52">IF(J206="n/a","n/a",SUM(J206:L206))</f>
        <v>21.783999999999999</v>
      </c>
      <c r="N206" s="90">
        <f t="shared" si="43"/>
        <v>21.783999999999999</v>
      </c>
      <c r="Q206" s="88">
        <f>_xlfn.LET(
    _xlpm.Product,$Q$12,
    _xlpm.Country,$B206,
    _xlpm.Service,$G206,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R206" s="88">
        <f>_xlfn.LET(
    _xlpm.Product,$Q$12,
    _xlpm.Country,$B206,
    _xlpm.Service,$G206,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S206" s="89">
        <f>IF(OR($C206=0,$E206=0,COUNTIFS(Prices!$D:$D,$Q$12,Prices!$A:$A,$B206,Prices!$I:$I,$G206,Prices!$H:$H,"Product NA")&gt;0),0,(Q206+(R206*($E206/1000))))</f>
        <v>13.8</v>
      </c>
      <c r="T206" s="89">
        <f t="shared" ref="T206:T242" si="53">IF($D$7="Exclude",0,IFERROR(S206*$C$7,""))</f>
        <v>1.6559999999999999</v>
      </c>
      <c r="U206" s="89">
        <f t="shared" ref="U206:U242" si="54">IF($D$8="Exclude","",IFERROR( (S206 + T206)*-$C$8,""))</f>
        <v>0</v>
      </c>
      <c r="V206" s="90">
        <f t="shared" si="44"/>
        <v>15.456000000000001</v>
      </c>
      <c r="W206" s="90">
        <f t="shared" ref="W206:W242" si="55">IF($C206=0,0,IFERROR($C206*V206,"n/a"))</f>
        <v>15.456000000000001</v>
      </c>
      <c r="X206" s="91"/>
      <c r="Y206" s="88">
        <f>IF(OR(COUNTIFS(Prices!$D:$D,Y$12,Prices!$A:$A,$B206,Prices!$I:$I,$G206)=0,COUNTIFS(Prices!$D:$D,$Y$12,Prices!$A:$A,$B206,Prices!$I:$I,$G206,Prices!$G:$G,"Product NA")&gt;0),0,SUMIFS(Prices!$G:$G,Prices!$D:$D,$Y$12,Prices!$A:$A,$B206,Prices!$I:$I,$G206))</f>
        <v>0</v>
      </c>
      <c r="Z206" s="88">
        <f>IF(OR(COUNTIFS(Prices!$D:$D,$Y$12,Prices!$A:$A,$B206,Prices!$I:$I,$G206)=0,COUNTIFS(Prices!$D:$D,$Y$12,Prices!$A:$A,$B206,Prices!$I:$I,$G206,Prices!$H:$H,"Product NA")&gt;0),0,SUMIFS(Prices!$H:$H,Prices!$D:$D,$Y$12,Prices!$A:$A,$B206,Prices!$I:$I,$G206))</f>
        <v>0</v>
      </c>
      <c r="AA206" s="89">
        <f>IF(OR($C206=0,$E206=0,COUNTIFS(Prices!$D:$D,$Y$12,Prices!$A:$A,$B206,Prices!$I:$I,$G206,Prices!$H:$H,"Product NA")&gt;0),0,(Y206+(Z206*($E206/1000))))</f>
        <v>0</v>
      </c>
      <c r="AB206" s="89">
        <f t="shared" si="45"/>
        <v>0</v>
      </c>
      <c r="AC206" s="89">
        <f t="shared" si="46"/>
        <v>0</v>
      </c>
      <c r="AD206" s="90">
        <f t="shared" si="47"/>
        <v>0</v>
      </c>
      <c r="AE206" s="90">
        <f t="shared" ref="AE206:AE242" si="56">IF($C206=0,0,IFERROR($C206*AD206,"n/a"))</f>
        <v>0</v>
      </c>
      <c r="AF206" s="91"/>
      <c r="AG206" s="88">
        <f>IF(OR(COUNTIFS(Prices!$D:$D,AG$12,Prices!$A:$A,$B206,Prices!$I:$I,$G206)=0,COUNTIFS(Prices!$D:$D,$AG$12,Prices!$A:$A,$B206,Prices!$I:$I,$G206,Prices!$G:$G,"Product NA")&gt;0),0,SUMIFS(Prices!$G:$G,Prices!$D:$D,$AG$12,Prices!$A:$A,$B206,Prices!$I:$I,$G206))</f>
        <v>0</v>
      </c>
      <c r="AH206" s="88">
        <f>IF(OR(COUNTIFS(Prices!$D:$D,$AG$12,Prices!$A:$A,$B206,Prices!$I:$I,$G206)=0,COUNTIFS(Prices!$D:$D,$AG$12,Prices!$A:$A,$B206,Prices!$I:$I,$G206,Prices!$H:$H,"Product NA")&gt;0),0,SUMIFS(Prices!$H:$H,Prices!$D:$D,$AG$12,Prices!$A:$A,$B206,Prices!$I:$I,$G206))</f>
        <v>0</v>
      </c>
      <c r="AI206" s="89">
        <f>IF(OR($C206=0,$E206=0,COUNTIFS(Prices!$D:$D,$AG$12,Prices!$A:$A,$B206,Prices!$I:$I,$G206,Prices!$H:$H,"Product NA")&gt;0),0,(AG206+(AH206*($E206/1000))))</f>
        <v>0</v>
      </c>
      <c r="AJ206" s="89">
        <f t="shared" si="48"/>
        <v>0</v>
      </c>
      <c r="AK206" s="89">
        <f t="shared" si="49"/>
        <v>0</v>
      </c>
      <c r="AL206" s="90">
        <f t="shared" si="50"/>
        <v>0</v>
      </c>
      <c r="AM206" s="90">
        <f t="shared" si="51"/>
        <v>0</v>
      </c>
    </row>
    <row r="207" spans="2:39" x14ac:dyDescent="0.35">
      <c r="B207" s="87" t="s">
        <v>202</v>
      </c>
      <c r="C207" s="66">
        <v>1</v>
      </c>
      <c r="D207" s="66">
        <v>1</v>
      </c>
      <c r="E207" s="66">
        <v>1000</v>
      </c>
      <c r="F207" s="116" t="str">
        <f t="shared" ref="F207:F242" si="57">IF(E207&gt;2000,"Error: Weight should be less than 2000g","")</f>
        <v/>
      </c>
      <c r="G207" s="116" t="str">
        <f t="shared" ref="G207:G242" si="58">IF(E207&lt;=2000,"0-2kg","Not Boxable")</f>
        <v>0-2kg</v>
      </c>
      <c r="H207" s="88">
        <f>IF(OR(COUNTIFS(Prices!$D:$D,$H$12,Prices!$A:$A,$B207,Prices!$I:$I,$G207)=0,COUNTIFS(Prices!$D:$D,$H$12,Prices!$A:$A,$B207,Prices!$I:$I,$G207,Prices!$G:$G,"Product NA")&gt;0),0,SUMIFS(Prices!$G:$G,Prices!$D:$D,$H$12,Prices!$A:$A,$B207,Prices!$I:$I,$G207))</f>
        <v>1.81</v>
      </c>
      <c r="I207" s="88">
        <f>IF(OR(COUNTIFS(Prices!$D:$D,$H$12,Prices!$A:$A,$B207,Prices!$I:$I,$G207)=0,COUNTIFS(Prices!$D:$D,$H$12,Prices!$A:$A,$B207,Prices!$I:$I,$G207,Prices!$H:$H,"Product NA")&gt;0),0,SUMIFS(Prices!$H:$H,Prices!$D:$D,$H$12,Prices!$A:$A,$B207,Prices!$I:$I,$G207))</f>
        <v>18.39</v>
      </c>
      <c r="J207" s="89">
        <f>IF(OR($C207=0,$E207=0,COUNTIFS(Prices!$D:$D,$H$12,Prices!$A:$A,$B207,Prices!$I:$I,$G207,Prices!$H:$H,"Product NA")&gt;0),0,(H207+(I207*($E207/1000))))</f>
        <v>20.2</v>
      </c>
      <c r="K207" s="89">
        <f>J207*-(INDEX(VRDs!$H$3:$J$13, MATCH($H$12, VRDs!$A$3:$A$13, 0), MATCH($D207, INDEX(VRDs!$E$3:$G$13, MATCH($H$12, VRDs!$A$3:$A$13, 0), 0), 1)))</f>
        <v>0</v>
      </c>
      <c r="L207" s="89">
        <f t="shared" ref="L207:L242" si="59">IF($D$7="Exclude",0,IFERROR((J207+K207)*$C$7,""))</f>
        <v>2.4239999999999999</v>
      </c>
      <c r="M207" s="90">
        <f t="shared" si="52"/>
        <v>22.623999999999999</v>
      </c>
      <c r="N207" s="90">
        <f t="shared" ref="N207:N242" si="60">IF($C207=0,0,IFERROR($C207*M207,"n/a"))</f>
        <v>22.623999999999999</v>
      </c>
      <c r="Q207" s="88">
        <f>_xlfn.LET(
    _xlpm.Product,$Q$12,
    _xlpm.Country,$B207,
    _xlpm.Service,$G207,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R207" s="88">
        <f>_xlfn.LET(
    _xlpm.Product,$Q$12,
    _xlpm.Country,$B207,
    _xlpm.Service,$G207,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6.25</v>
      </c>
      <c r="S207" s="89">
        <f>IF(OR($C207=0,$E207=0,COUNTIFS(Prices!$D:$D,$Q$12,Prices!$A:$A,$B207,Prices!$I:$I,$G207,Prices!$H:$H,"Product NA")&gt;0),0,(Q207+(R207*($E207/1000))))</f>
        <v>15.6</v>
      </c>
      <c r="T207" s="89">
        <f t="shared" si="53"/>
        <v>1.8719999999999999</v>
      </c>
      <c r="U207" s="89">
        <f t="shared" si="54"/>
        <v>0</v>
      </c>
      <c r="V207" s="90">
        <f t="shared" ref="V207:V242" si="61">IF(S207="n/a","n/a",SUM(S207:U207))</f>
        <v>17.472000000000001</v>
      </c>
      <c r="W207" s="90">
        <f t="shared" si="55"/>
        <v>17.472000000000001</v>
      </c>
      <c r="X207" s="91"/>
      <c r="Y207" s="88">
        <f>IF(OR(COUNTIFS(Prices!$D:$D,Y$12,Prices!$A:$A,$B207,Prices!$I:$I,$G207)=0,COUNTIFS(Prices!$D:$D,$Y$12,Prices!$A:$A,$B207,Prices!$I:$I,$G207,Prices!$G:$G,"Product NA")&gt;0),0,SUMIFS(Prices!$G:$G,Prices!$D:$D,$Y$12,Prices!$A:$A,$B207,Prices!$I:$I,$G207))</f>
        <v>0</v>
      </c>
      <c r="Z207" s="88">
        <f>IF(OR(COUNTIFS(Prices!$D:$D,$Y$12,Prices!$A:$A,$B207,Prices!$I:$I,$G207)=0,COUNTIFS(Prices!$D:$D,$Y$12,Prices!$A:$A,$B207,Prices!$I:$I,$G207,Prices!$H:$H,"Product NA")&gt;0),0,SUMIFS(Prices!$H:$H,Prices!$D:$D,$Y$12,Prices!$A:$A,$B207,Prices!$I:$I,$G207))</f>
        <v>0</v>
      </c>
      <c r="AA207" s="89">
        <f>IF(OR($C207=0,$E207=0,COUNTIFS(Prices!$D:$D,$Y$12,Prices!$A:$A,$B207,Prices!$I:$I,$G207,Prices!$H:$H,"Product NA")&gt;0),0,(Y207+(Z207*($E207/1000))))</f>
        <v>0</v>
      </c>
      <c r="AB207" s="89">
        <f t="shared" ref="AB207:AB242" si="62">IF($D$7="Exclude",0,IFERROR(AA207*$C$7,""))</f>
        <v>0</v>
      </c>
      <c r="AC207" s="89">
        <f t="shared" ref="AC207:AC242" si="63">IF($D$8="Exclude","",IFERROR( (AA207 + AB207)*-$C$8,""))</f>
        <v>0</v>
      </c>
      <c r="AD207" s="90">
        <f t="shared" ref="AD207:AD242" si="64">IF(AA207="n/a","n/a",SUM(AA207:AC207))</f>
        <v>0</v>
      </c>
      <c r="AE207" s="90">
        <f t="shared" si="56"/>
        <v>0</v>
      </c>
      <c r="AF207" s="91"/>
      <c r="AG207" s="88">
        <f>IF(OR(COUNTIFS(Prices!$D:$D,AG$12,Prices!$A:$A,$B207,Prices!$I:$I,$G207)=0,COUNTIFS(Prices!$D:$D,$AG$12,Prices!$A:$A,$B207,Prices!$I:$I,$G207,Prices!$G:$G,"Product NA")&gt;0),0,SUMIFS(Prices!$G:$G,Prices!$D:$D,$AG$12,Prices!$A:$A,$B207,Prices!$I:$I,$G207))</f>
        <v>0</v>
      </c>
      <c r="AH207" s="88">
        <f>IF(OR(COUNTIFS(Prices!$D:$D,$AG$12,Prices!$A:$A,$B207,Prices!$I:$I,$G207)=0,COUNTIFS(Prices!$D:$D,$AG$12,Prices!$A:$A,$B207,Prices!$I:$I,$G207,Prices!$H:$H,"Product NA")&gt;0),0,SUMIFS(Prices!$H:$H,Prices!$D:$D,$AG$12,Prices!$A:$A,$B207,Prices!$I:$I,$G207))</f>
        <v>0</v>
      </c>
      <c r="AI207" s="89">
        <f>IF(OR($C207=0,$E207=0,COUNTIFS(Prices!$D:$D,$AG$12,Prices!$A:$A,$B207,Prices!$I:$I,$G207,Prices!$H:$H,"Product NA")&gt;0),0,(AG207+(AH207*($E207/1000))))</f>
        <v>0</v>
      </c>
      <c r="AJ207" s="89">
        <f t="shared" ref="AJ207:AJ242" si="65">IF($D$7="Exclude",0,IFERROR(AI207*$C$7,""))</f>
        <v>0</v>
      </c>
      <c r="AK207" s="89">
        <f t="shared" ref="AK207:AK242" si="66">IF($D$8="Exclude","",IFERROR( (AI207 + AJ207)*-$C$8,""))</f>
        <v>0</v>
      </c>
      <c r="AL207" s="90">
        <f t="shared" ref="AL207:AL242" si="67">IF(AI207="n/a","n/a",SUM(AI207:AK207))</f>
        <v>0</v>
      </c>
      <c r="AM207" s="90">
        <f t="shared" ref="AM207:AM242" si="68">IF($C207=0,0,IFERROR($C207*AL207,"n/a"))</f>
        <v>0</v>
      </c>
    </row>
    <row r="208" spans="2:39" x14ac:dyDescent="0.35">
      <c r="B208" s="87" t="s">
        <v>203</v>
      </c>
      <c r="C208" s="66">
        <v>1</v>
      </c>
      <c r="D208" s="66">
        <v>1</v>
      </c>
      <c r="E208" s="66">
        <v>1000</v>
      </c>
      <c r="F208" s="116" t="str">
        <f t="shared" si="57"/>
        <v/>
      </c>
      <c r="G208" s="116" t="str">
        <f t="shared" si="58"/>
        <v>0-2kg</v>
      </c>
      <c r="H208" s="88">
        <f>IF(OR(COUNTIFS(Prices!$D:$D,$H$12,Prices!$A:$A,$B208,Prices!$I:$I,$G208)=0,COUNTIFS(Prices!$D:$D,$H$12,Prices!$A:$A,$B208,Prices!$I:$I,$G208,Prices!$G:$G,"Product NA")&gt;0),0,SUMIFS(Prices!$G:$G,Prices!$D:$D,$H$12,Prices!$A:$A,$B208,Prices!$I:$I,$G208))</f>
        <v>1.31</v>
      </c>
      <c r="I208" s="88">
        <f>IF(OR(COUNTIFS(Prices!$D:$D,$H$12,Prices!$A:$A,$B208,Prices!$I:$I,$G208)=0,COUNTIFS(Prices!$D:$D,$H$12,Prices!$A:$A,$B208,Prices!$I:$I,$G208,Prices!$H:$H,"Product NA")&gt;0),0,SUMIFS(Prices!$H:$H,Prices!$D:$D,$H$12,Prices!$A:$A,$B208,Prices!$I:$I,$G208))</f>
        <v>18.14</v>
      </c>
      <c r="J208" s="89">
        <f>IF(OR($C208=0,$E208=0,COUNTIFS(Prices!$D:$D,$H$12,Prices!$A:$A,$B208,Prices!$I:$I,$G208,Prices!$H:$H,"Product NA")&gt;0),0,(H208+(I208*($E208/1000))))</f>
        <v>19.45</v>
      </c>
      <c r="K208" s="89">
        <f>J208*-(INDEX(VRDs!$H$3:$J$13, MATCH($H$12, VRDs!$A$3:$A$13, 0), MATCH($D208, INDEX(VRDs!$E$3:$G$13, MATCH($H$12, VRDs!$A$3:$A$13, 0), 0), 1)))</f>
        <v>0</v>
      </c>
      <c r="L208" s="89">
        <f t="shared" si="59"/>
        <v>2.3339999999999996</v>
      </c>
      <c r="M208" s="90">
        <f t="shared" si="52"/>
        <v>21.783999999999999</v>
      </c>
      <c r="N208" s="90">
        <f t="shared" si="60"/>
        <v>21.783999999999999</v>
      </c>
      <c r="Q208" s="88">
        <f>_xlfn.LET(
    _xlpm.Product,$Q$12,
    _xlpm.Country,$B208,
    _xlpm.Service,$G208,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R208" s="88">
        <f>_xlfn.LET(
    _xlpm.Product,$Q$12,
    _xlpm.Country,$B208,
    _xlpm.Service,$G208,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S208" s="89">
        <f>IF(OR($C208=0,$E208=0,COUNTIFS(Prices!$D:$D,$Q$12,Prices!$A:$A,$B208,Prices!$I:$I,$G208,Prices!$H:$H,"Product NA")&gt;0),0,(Q208+(R208*($E208/1000))))</f>
        <v>13.8</v>
      </c>
      <c r="T208" s="89">
        <f t="shared" si="53"/>
        <v>1.6559999999999999</v>
      </c>
      <c r="U208" s="89">
        <f t="shared" si="54"/>
        <v>0</v>
      </c>
      <c r="V208" s="90">
        <f t="shared" si="61"/>
        <v>15.456000000000001</v>
      </c>
      <c r="W208" s="90">
        <f t="shared" si="55"/>
        <v>15.456000000000001</v>
      </c>
      <c r="X208" s="91"/>
      <c r="Y208" s="88">
        <f>IF(OR(COUNTIFS(Prices!$D:$D,Y$12,Prices!$A:$A,$B208,Prices!$I:$I,$G208)=0,COUNTIFS(Prices!$D:$D,$Y$12,Prices!$A:$A,$B208,Prices!$I:$I,$G208,Prices!$G:$G,"Product NA")&gt;0),0,SUMIFS(Prices!$G:$G,Prices!$D:$D,$Y$12,Prices!$A:$A,$B208,Prices!$I:$I,$G208))</f>
        <v>0</v>
      </c>
      <c r="Z208" s="88">
        <f>IF(OR(COUNTIFS(Prices!$D:$D,$Y$12,Prices!$A:$A,$B208,Prices!$I:$I,$G208)=0,COUNTIFS(Prices!$D:$D,$Y$12,Prices!$A:$A,$B208,Prices!$I:$I,$G208,Prices!$H:$H,"Product NA")&gt;0),0,SUMIFS(Prices!$H:$H,Prices!$D:$D,$Y$12,Prices!$A:$A,$B208,Prices!$I:$I,$G208))</f>
        <v>0</v>
      </c>
      <c r="AA208" s="89">
        <f>IF(OR($C208=0,$E208=0,COUNTIFS(Prices!$D:$D,$Y$12,Prices!$A:$A,$B208,Prices!$I:$I,$G208,Prices!$H:$H,"Product NA")&gt;0),0,(Y208+(Z208*($E208/1000))))</f>
        <v>0</v>
      </c>
      <c r="AB208" s="89">
        <f t="shared" si="62"/>
        <v>0</v>
      </c>
      <c r="AC208" s="89">
        <f t="shared" si="63"/>
        <v>0</v>
      </c>
      <c r="AD208" s="90">
        <f t="shared" si="64"/>
        <v>0</v>
      </c>
      <c r="AE208" s="90">
        <f t="shared" si="56"/>
        <v>0</v>
      </c>
      <c r="AF208" s="91"/>
      <c r="AG208" s="88">
        <f>IF(OR(COUNTIFS(Prices!$D:$D,AG$12,Prices!$A:$A,$B208,Prices!$I:$I,$G208)=0,COUNTIFS(Prices!$D:$D,$AG$12,Prices!$A:$A,$B208,Prices!$I:$I,$G208,Prices!$G:$G,"Product NA")&gt;0),0,SUMIFS(Prices!$G:$G,Prices!$D:$D,$AG$12,Prices!$A:$A,$B208,Prices!$I:$I,$G208))</f>
        <v>0</v>
      </c>
      <c r="AH208" s="88">
        <f>IF(OR(COUNTIFS(Prices!$D:$D,$AG$12,Prices!$A:$A,$B208,Prices!$I:$I,$G208)=0,COUNTIFS(Prices!$D:$D,$AG$12,Prices!$A:$A,$B208,Prices!$I:$I,$G208,Prices!$H:$H,"Product NA")&gt;0),0,SUMIFS(Prices!$H:$H,Prices!$D:$D,$AG$12,Prices!$A:$A,$B208,Prices!$I:$I,$G208))</f>
        <v>0</v>
      </c>
      <c r="AI208" s="89">
        <f>IF(OR($C208=0,$E208=0,COUNTIFS(Prices!$D:$D,$AG$12,Prices!$A:$A,$B208,Prices!$I:$I,$G208,Prices!$H:$H,"Product NA")&gt;0),0,(AG208+(AH208*($E208/1000))))</f>
        <v>0</v>
      </c>
      <c r="AJ208" s="89">
        <f t="shared" si="65"/>
        <v>0</v>
      </c>
      <c r="AK208" s="89">
        <f t="shared" si="66"/>
        <v>0</v>
      </c>
      <c r="AL208" s="90">
        <f t="shared" si="67"/>
        <v>0</v>
      </c>
      <c r="AM208" s="90">
        <f t="shared" si="68"/>
        <v>0</v>
      </c>
    </row>
    <row r="209" spans="2:39" x14ac:dyDescent="0.35">
      <c r="B209" s="87" t="s">
        <v>204</v>
      </c>
      <c r="C209" s="66">
        <v>1</v>
      </c>
      <c r="D209" s="66">
        <v>1</v>
      </c>
      <c r="E209" s="66">
        <v>1000</v>
      </c>
      <c r="F209" s="116" t="str">
        <f t="shared" si="57"/>
        <v/>
      </c>
      <c r="G209" s="116" t="str">
        <f t="shared" si="58"/>
        <v>0-2kg</v>
      </c>
      <c r="H209" s="88">
        <f>IF(OR(COUNTIFS(Prices!$D:$D,$H$12,Prices!$A:$A,$B209,Prices!$I:$I,$G209)=0,COUNTIFS(Prices!$D:$D,$H$12,Prices!$A:$A,$B209,Prices!$I:$I,$G209,Prices!$G:$G,"Product NA")&gt;0),0,SUMIFS(Prices!$G:$G,Prices!$D:$D,$H$12,Prices!$A:$A,$B209,Prices!$I:$I,$G209))</f>
        <v>2.7</v>
      </c>
      <c r="I209" s="88">
        <f>IF(OR(COUNTIFS(Prices!$D:$D,$H$12,Prices!$A:$A,$B209,Prices!$I:$I,$G209)=0,COUNTIFS(Prices!$D:$D,$H$12,Prices!$A:$A,$B209,Prices!$I:$I,$G209,Prices!$H:$H,"Product NA")&gt;0),0,SUMIFS(Prices!$H:$H,Prices!$D:$D,$H$12,Prices!$A:$A,$B209,Prices!$I:$I,$G209))</f>
        <v>2.4900000000000002</v>
      </c>
      <c r="J209" s="89">
        <f>IF(OR($C209=0,$E209=0,COUNTIFS(Prices!$D:$D,$H$12,Prices!$A:$A,$B209,Prices!$I:$I,$G209,Prices!$H:$H,"Product NA")&gt;0),0,(H209+(I209*($E209/1000))))</f>
        <v>5.19</v>
      </c>
      <c r="K209" s="89">
        <f>J209*-(INDEX(VRDs!$H$3:$J$13, MATCH($H$12, VRDs!$A$3:$A$13, 0), MATCH($D209, INDEX(VRDs!$E$3:$G$13, MATCH($H$12, VRDs!$A$3:$A$13, 0), 0), 1)))</f>
        <v>0</v>
      </c>
      <c r="L209" s="89">
        <f t="shared" si="59"/>
        <v>0.62280000000000002</v>
      </c>
      <c r="M209" s="90">
        <f t="shared" si="52"/>
        <v>5.8128000000000002</v>
      </c>
      <c r="N209" s="90">
        <f t="shared" si="60"/>
        <v>5.8128000000000002</v>
      </c>
      <c r="Q209" s="88">
        <f>_xlfn.LET(
    _xlpm.Product,$Q$12,
    _xlpm.Country,$B209,
    _xlpm.Service,$G209,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5.0500000000000007</v>
      </c>
      <c r="R209" s="88">
        <f>_xlfn.LET(
    _xlpm.Product,$Q$12,
    _xlpm.Country,$B209,
    _xlpm.Service,$G209,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2</v>
      </c>
      <c r="S209" s="89">
        <f>IF(OR($C209=0,$E209=0,COUNTIFS(Prices!$D:$D,$Q$12,Prices!$A:$A,$B209,Prices!$I:$I,$G209,Prices!$H:$H,"Product NA")&gt;0),0,(Q209+(R209*($E209/1000))))</f>
        <v>7.0500000000000007</v>
      </c>
      <c r="T209" s="89">
        <f t="shared" si="53"/>
        <v>0.84600000000000009</v>
      </c>
      <c r="U209" s="89">
        <f t="shared" si="54"/>
        <v>0</v>
      </c>
      <c r="V209" s="90">
        <f t="shared" si="61"/>
        <v>7.8960000000000008</v>
      </c>
      <c r="W209" s="90">
        <f t="shared" si="55"/>
        <v>7.8960000000000008</v>
      </c>
      <c r="X209" s="91"/>
      <c r="Y209" s="88">
        <f>IF(OR(COUNTIFS(Prices!$D:$D,Y$12,Prices!$A:$A,$B209,Prices!$I:$I,$G209)=0,COUNTIFS(Prices!$D:$D,$Y$12,Prices!$A:$A,$B209,Prices!$I:$I,$G209,Prices!$G:$G,"Product NA")&gt;0),0,SUMIFS(Prices!$G:$G,Prices!$D:$D,$Y$12,Prices!$A:$A,$B209,Prices!$I:$I,$G209))</f>
        <v>4.01</v>
      </c>
      <c r="Z209" s="88">
        <f>IF(OR(COUNTIFS(Prices!$D:$D,$Y$12,Prices!$A:$A,$B209,Prices!$I:$I,$G209)=0,COUNTIFS(Prices!$D:$D,$Y$12,Prices!$A:$A,$B209,Prices!$I:$I,$G209,Prices!$H:$H,"Product NA")&gt;0),0,SUMIFS(Prices!$H:$H,Prices!$D:$D,$Y$12,Prices!$A:$A,$B209,Prices!$I:$I,$G209))</f>
        <v>2.4900000000000002</v>
      </c>
      <c r="AA209" s="89">
        <f>IF(OR($C209=0,$E209=0,COUNTIFS(Prices!$D:$D,$Y$12,Prices!$A:$A,$B209,Prices!$I:$I,$G209,Prices!$H:$H,"Product NA")&gt;0),0,(Y209+(Z209*($E209/1000))))</f>
        <v>6.5</v>
      </c>
      <c r="AB209" s="89">
        <f t="shared" si="62"/>
        <v>0.78</v>
      </c>
      <c r="AC209" s="89">
        <f t="shared" si="63"/>
        <v>0</v>
      </c>
      <c r="AD209" s="90">
        <f t="shared" si="64"/>
        <v>7.28</v>
      </c>
      <c r="AE209" s="90">
        <f t="shared" si="56"/>
        <v>7.28</v>
      </c>
      <c r="AF209" s="91"/>
      <c r="AG209" s="88">
        <f>IF(OR(COUNTIFS(Prices!$D:$D,AG$12,Prices!$A:$A,$B209,Prices!$I:$I,$G209)=0,COUNTIFS(Prices!$D:$D,$AG$12,Prices!$A:$A,$B209,Prices!$I:$I,$G209,Prices!$G:$G,"Product NA")&gt;0),0,SUMIFS(Prices!$G:$G,Prices!$D:$D,$AG$12,Prices!$A:$A,$B209,Prices!$I:$I,$G209))</f>
        <v>6.36</v>
      </c>
      <c r="AH209" s="88">
        <f>IF(OR(COUNTIFS(Prices!$D:$D,$AG$12,Prices!$A:$A,$B209,Prices!$I:$I,$G209)=0,COUNTIFS(Prices!$D:$D,$AG$12,Prices!$A:$A,$B209,Prices!$I:$I,$G209,Prices!$H:$H,"Product NA")&gt;0),0,SUMIFS(Prices!$H:$H,Prices!$D:$D,$AG$12,Prices!$A:$A,$B209,Prices!$I:$I,$G209))</f>
        <v>2</v>
      </c>
      <c r="AI209" s="89">
        <f>IF(OR($C209=0,$E209=0,COUNTIFS(Prices!$D:$D,$AG$12,Prices!$A:$A,$B209,Prices!$I:$I,$G209,Prices!$H:$H,"Product NA")&gt;0),0,(AG209+(AH209*($E209/1000))))</f>
        <v>8.36</v>
      </c>
      <c r="AJ209" s="89">
        <f t="shared" si="65"/>
        <v>1.0031999999999999</v>
      </c>
      <c r="AK209" s="89">
        <f t="shared" si="66"/>
        <v>0</v>
      </c>
      <c r="AL209" s="90">
        <f t="shared" si="67"/>
        <v>9.3631999999999991</v>
      </c>
      <c r="AM209" s="90">
        <f t="shared" si="68"/>
        <v>9.3631999999999991</v>
      </c>
    </row>
    <row r="210" spans="2:39" x14ac:dyDescent="0.35">
      <c r="B210" s="87" t="s">
        <v>205</v>
      </c>
      <c r="C210" s="66">
        <v>1</v>
      </c>
      <c r="D210" s="66">
        <v>1</v>
      </c>
      <c r="E210" s="66">
        <v>1000</v>
      </c>
      <c r="F210" s="116" t="str">
        <f t="shared" si="57"/>
        <v/>
      </c>
      <c r="G210" s="116" t="str">
        <f t="shared" si="58"/>
        <v>0-2kg</v>
      </c>
      <c r="H210" s="88">
        <f>IF(OR(COUNTIFS(Prices!$D:$D,$H$12,Prices!$A:$A,$B210,Prices!$I:$I,$G210)=0,COUNTIFS(Prices!$D:$D,$H$12,Prices!$A:$A,$B210,Prices!$I:$I,$G210,Prices!$G:$G,"Product NA")&gt;0),0,SUMIFS(Prices!$G:$G,Prices!$D:$D,$H$12,Prices!$A:$A,$B210,Prices!$I:$I,$G210))</f>
        <v>4.59</v>
      </c>
      <c r="I210" s="88">
        <f>IF(OR(COUNTIFS(Prices!$D:$D,$H$12,Prices!$A:$A,$B210,Prices!$I:$I,$G210)=0,COUNTIFS(Prices!$D:$D,$H$12,Prices!$A:$A,$B210,Prices!$I:$I,$G210,Prices!$H:$H,"Product NA")&gt;0),0,SUMIFS(Prices!$H:$H,Prices!$D:$D,$H$12,Prices!$A:$A,$B210,Prices!$I:$I,$G210))</f>
        <v>1.93</v>
      </c>
      <c r="J210" s="89">
        <f>IF(OR($C210=0,$E210=0,COUNTIFS(Prices!$D:$D,$H$12,Prices!$A:$A,$B210,Prices!$I:$I,$G210,Prices!$H:$H,"Product NA")&gt;0),0,(H210+(I210*($E210/1000))))</f>
        <v>6.52</v>
      </c>
      <c r="K210" s="89">
        <f>J210*-(INDEX(VRDs!$H$3:$J$13, MATCH($H$12, VRDs!$A$3:$A$13, 0), MATCH($D210, INDEX(VRDs!$E$3:$G$13, MATCH($H$12, VRDs!$A$3:$A$13, 0), 0), 1)))</f>
        <v>0</v>
      </c>
      <c r="L210" s="89">
        <f t="shared" si="59"/>
        <v>0.78239999999999987</v>
      </c>
      <c r="M210" s="90">
        <f t="shared" si="52"/>
        <v>7.3023999999999996</v>
      </c>
      <c r="N210" s="90">
        <f t="shared" si="60"/>
        <v>7.3023999999999996</v>
      </c>
      <c r="Q210" s="88">
        <f>_xlfn.LET(
    _xlpm.Product,$Q$12,
    _xlpm.Country,$B210,
    _xlpm.Service,$G210,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7.8000000000000007</v>
      </c>
      <c r="R210" s="88">
        <f>_xlfn.LET(
    _xlpm.Product,$Q$12,
    _xlpm.Country,$B210,
    _xlpm.Service,$G210,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2.4000000000000004</v>
      </c>
      <c r="S210" s="89">
        <f>IF(OR($C210=0,$E210=0,COUNTIFS(Prices!$D:$D,$Q$12,Prices!$A:$A,$B210,Prices!$I:$I,$G210,Prices!$H:$H,"Product NA")&gt;0),0,(Q210+(R210*($E210/1000))))</f>
        <v>10.200000000000001</v>
      </c>
      <c r="T210" s="89">
        <f t="shared" si="53"/>
        <v>1.224</v>
      </c>
      <c r="U210" s="89">
        <f t="shared" si="54"/>
        <v>0</v>
      </c>
      <c r="V210" s="90">
        <f t="shared" si="61"/>
        <v>11.424000000000001</v>
      </c>
      <c r="W210" s="90">
        <f t="shared" si="55"/>
        <v>11.424000000000001</v>
      </c>
      <c r="X210" s="91"/>
      <c r="Y210" s="88">
        <f>IF(OR(COUNTIFS(Prices!$D:$D,Y$12,Prices!$A:$A,$B210,Prices!$I:$I,$G210)=0,COUNTIFS(Prices!$D:$D,$Y$12,Prices!$A:$A,$B210,Prices!$I:$I,$G210,Prices!$G:$G,"Product NA")&gt;0),0,SUMIFS(Prices!$G:$G,Prices!$D:$D,$Y$12,Prices!$A:$A,$B210,Prices!$I:$I,$G210))</f>
        <v>5.07</v>
      </c>
      <c r="Z210" s="88">
        <f>IF(OR(COUNTIFS(Prices!$D:$D,$Y$12,Prices!$A:$A,$B210,Prices!$I:$I,$G210)=0,COUNTIFS(Prices!$D:$D,$Y$12,Prices!$A:$A,$B210,Prices!$I:$I,$G210,Prices!$H:$H,"Product NA")&gt;0),0,SUMIFS(Prices!$H:$H,Prices!$D:$D,$Y$12,Prices!$A:$A,$B210,Prices!$I:$I,$G210))</f>
        <v>1.93</v>
      </c>
      <c r="AA210" s="89">
        <f>IF(OR($C210=0,$E210=0,COUNTIFS(Prices!$D:$D,$Y$12,Prices!$A:$A,$B210,Prices!$I:$I,$G210,Prices!$H:$H,"Product NA")&gt;0),0,(Y210+(Z210*($E210/1000))))</f>
        <v>7</v>
      </c>
      <c r="AB210" s="89">
        <f t="shared" si="62"/>
        <v>0.84</v>
      </c>
      <c r="AC210" s="89">
        <f t="shared" si="63"/>
        <v>0</v>
      </c>
      <c r="AD210" s="90">
        <f t="shared" si="64"/>
        <v>7.84</v>
      </c>
      <c r="AE210" s="90">
        <f t="shared" si="56"/>
        <v>7.84</v>
      </c>
      <c r="AF210" s="91"/>
      <c r="AG210" s="88">
        <f>IF(OR(COUNTIFS(Prices!$D:$D,AG$12,Prices!$A:$A,$B210,Prices!$I:$I,$G210)=0,COUNTIFS(Prices!$D:$D,$AG$12,Prices!$A:$A,$B210,Prices!$I:$I,$G210,Prices!$G:$G,"Product NA")&gt;0),0,SUMIFS(Prices!$G:$G,Prices!$D:$D,$AG$12,Prices!$A:$A,$B210,Prices!$I:$I,$G210))</f>
        <v>8.2799999999999994</v>
      </c>
      <c r="AH210" s="88">
        <f>IF(OR(COUNTIFS(Prices!$D:$D,$AG$12,Prices!$A:$A,$B210,Prices!$I:$I,$G210)=0,COUNTIFS(Prices!$D:$D,$AG$12,Prices!$A:$A,$B210,Prices!$I:$I,$G210,Prices!$H:$H,"Product NA")&gt;0),0,SUMIFS(Prices!$H:$H,Prices!$D:$D,$AG$12,Prices!$A:$A,$B210,Prices!$I:$I,$G210))</f>
        <v>2.4</v>
      </c>
      <c r="AI210" s="89">
        <f>IF(OR($C210=0,$E210=0,COUNTIFS(Prices!$D:$D,$AG$12,Prices!$A:$A,$B210,Prices!$I:$I,$G210,Prices!$H:$H,"Product NA")&gt;0),0,(AG210+(AH210*($E210/1000))))</f>
        <v>10.68</v>
      </c>
      <c r="AJ210" s="89">
        <f t="shared" si="65"/>
        <v>1.2815999999999999</v>
      </c>
      <c r="AK210" s="89">
        <f t="shared" si="66"/>
        <v>0</v>
      </c>
      <c r="AL210" s="90">
        <f t="shared" si="67"/>
        <v>11.961599999999999</v>
      </c>
      <c r="AM210" s="90">
        <f t="shared" si="68"/>
        <v>11.961599999999999</v>
      </c>
    </row>
    <row r="211" spans="2:39" x14ac:dyDescent="0.35">
      <c r="B211" s="87" t="s">
        <v>206</v>
      </c>
      <c r="C211" s="66">
        <v>1</v>
      </c>
      <c r="D211" s="66">
        <v>1</v>
      </c>
      <c r="E211" s="66">
        <v>1000</v>
      </c>
      <c r="F211" s="116" t="str">
        <f t="shared" si="57"/>
        <v/>
      </c>
      <c r="G211" s="116" t="str">
        <f t="shared" si="58"/>
        <v>0-2kg</v>
      </c>
      <c r="H211" s="88">
        <f>IF(OR(COUNTIFS(Prices!$D:$D,$H$12,Prices!$A:$A,$B211,Prices!$I:$I,$G211)=0,COUNTIFS(Prices!$D:$D,$H$12,Prices!$A:$A,$B211,Prices!$I:$I,$G211,Prices!$G:$G,"Product NA")&gt;0),0,SUMIFS(Prices!$G:$G,Prices!$D:$D,$H$12,Prices!$A:$A,$B211,Prices!$I:$I,$G211))</f>
        <v>1.31</v>
      </c>
      <c r="I211" s="88">
        <f>IF(OR(COUNTIFS(Prices!$D:$D,$H$12,Prices!$A:$A,$B211,Prices!$I:$I,$G211)=0,COUNTIFS(Prices!$D:$D,$H$12,Prices!$A:$A,$B211,Prices!$I:$I,$G211,Prices!$H:$H,"Product NA")&gt;0),0,SUMIFS(Prices!$H:$H,Prices!$D:$D,$H$12,Prices!$A:$A,$B211,Prices!$I:$I,$G211))</f>
        <v>16.399999999999999</v>
      </c>
      <c r="J211" s="89">
        <f>IF(OR($C211=0,$E211=0,COUNTIFS(Prices!$D:$D,$H$12,Prices!$A:$A,$B211,Prices!$I:$I,$G211,Prices!$H:$H,"Product NA")&gt;0),0,(H211+(I211*($E211/1000))))</f>
        <v>17.709999999999997</v>
      </c>
      <c r="K211" s="89">
        <f>J211*-(INDEX(VRDs!$H$3:$J$13, MATCH($H$12, VRDs!$A$3:$A$13, 0), MATCH($D211, INDEX(VRDs!$E$3:$G$13, MATCH($H$12, VRDs!$A$3:$A$13, 0), 0), 1)))</f>
        <v>0</v>
      </c>
      <c r="L211" s="89">
        <f t="shared" si="59"/>
        <v>2.1251999999999995</v>
      </c>
      <c r="M211" s="90">
        <f t="shared" si="52"/>
        <v>19.835199999999997</v>
      </c>
      <c r="N211" s="90">
        <f t="shared" si="60"/>
        <v>19.835199999999997</v>
      </c>
      <c r="Q211" s="88">
        <f>_xlfn.LET(
    _xlpm.Product,$Q$12,
    _xlpm.Country,$B211,
    _xlpm.Service,$G211,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9.2000000000000011</v>
      </c>
      <c r="R211" s="88">
        <f>_xlfn.LET(
    _xlpm.Product,$Q$12,
    _xlpm.Country,$B211,
    _xlpm.Service,$G211,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4.95</v>
      </c>
      <c r="S211" s="89">
        <f>IF(OR($C211=0,$E211=0,COUNTIFS(Prices!$D:$D,$Q$12,Prices!$A:$A,$B211,Prices!$I:$I,$G211,Prices!$H:$H,"Product NA")&gt;0),0,(Q211+(R211*($E211/1000))))</f>
        <v>14.150000000000002</v>
      </c>
      <c r="T211" s="89">
        <f t="shared" si="53"/>
        <v>1.6980000000000002</v>
      </c>
      <c r="U211" s="89">
        <f t="shared" si="54"/>
        <v>0</v>
      </c>
      <c r="V211" s="90">
        <f t="shared" si="61"/>
        <v>15.848000000000003</v>
      </c>
      <c r="W211" s="90">
        <f t="shared" si="55"/>
        <v>15.848000000000003</v>
      </c>
      <c r="X211" s="91"/>
      <c r="Y211" s="88">
        <f>IF(OR(COUNTIFS(Prices!$D:$D,Y$12,Prices!$A:$A,$B211,Prices!$I:$I,$G211)=0,COUNTIFS(Prices!$D:$D,$Y$12,Prices!$A:$A,$B211,Prices!$I:$I,$G211,Prices!$G:$G,"Product NA")&gt;0),0,SUMIFS(Prices!$G:$G,Prices!$D:$D,$Y$12,Prices!$A:$A,$B211,Prices!$I:$I,$G211))</f>
        <v>0</v>
      </c>
      <c r="Z211" s="88">
        <f>IF(OR(COUNTIFS(Prices!$D:$D,$Y$12,Prices!$A:$A,$B211,Prices!$I:$I,$G211)=0,COUNTIFS(Prices!$D:$D,$Y$12,Prices!$A:$A,$B211,Prices!$I:$I,$G211,Prices!$H:$H,"Product NA")&gt;0),0,SUMIFS(Prices!$H:$H,Prices!$D:$D,$Y$12,Prices!$A:$A,$B211,Prices!$I:$I,$G211))</f>
        <v>0</v>
      </c>
      <c r="AA211" s="89">
        <f>IF(OR($C211=0,$E211=0,COUNTIFS(Prices!$D:$D,$Y$12,Prices!$A:$A,$B211,Prices!$I:$I,$G211,Prices!$H:$H,"Product NA")&gt;0),0,(Y211+(Z211*($E211/1000))))</f>
        <v>0</v>
      </c>
      <c r="AB211" s="89">
        <f t="shared" si="62"/>
        <v>0</v>
      </c>
      <c r="AC211" s="89">
        <f t="shared" si="63"/>
        <v>0</v>
      </c>
      <c r="AD211" s="90">
        <f t="shared" si="64"/>
        <v>0</v>
      </c>
      <c r="AE211" s="90">
        <f t="shared" si="56"/>
        <v>0</v>
      </c>
      <c r="AF211" s="91"/>
      <c r="AG211" s="88">
        <f>IF(OR(COUNTIFS(Prices!$D:$D,AG$12,Prices!$A:$A,$B211,Prices!$I:$I,$G211)=0,COUNTIFS(Prices!$D:$D,$AG$12,Prices!$A:$A,$B211,Prices!$I:$I,$G211,Prices!$G:$G,"Product NA")&gt;0),0,SUMIFS(Prices!$G:$G,Prices!$D:$D,$AG$12,Prices!$A:$A,$B211,Prices!$I:$I,$G211))</f>
        <v>0</v>
      </c>
      <c r="AH211" s="88">
        <f>IF(OR(COUNTIFS(Prices!$D:$D,$AG$12,Prices!$A:$A,$B211,Prices!$I:$I,$G211)=0,COUNTIFS(Prices!$D:$D,$AG$12,Prices!$A:$A,$B211,Prices!$I:$I,$G211,Prices!$H:$H,"Product NA")&gt;0),0,SUMIFS(Prices!$H:$H,Prices!$D:$D,$AG$12,Prices!$A:$A,$B211,Prices!$I:$I,$G211))</f>
        <v>0</v>
      </c>
      <c r="AI211" s="89">
        <f>IF(OR($C211=0,$E211=0,COUNTIFS(Prices!$D:$D,$AG$12,Prices!$A:$A,$B211,Prices!$I:$I,$G211,Prices!$H:$H,"Product NA")&gt;0),0,(AG211+(AH211*($E211/1000))))</f>
        <v>0</v>
      </c>
      <c r="AJ211" s="89">
        <f t="shared" si="65"/>
        <v>0</v>
      </c>
      <c r="AK211" s="89">
        <f t="shared" si="66"/>
        <v>0</v>
      </c>
      <c r="AL211" s="90">
        <f t="shared" si="67"/>
        <v>0</v>
      </c>
      <c r="AM211" s="90">
        <f t="shared" si="68"/>
        <v>0</v>
      </c>
    </row>
    <row r="212" spans="2:39" x14ac:dyDescent="0.35">
      <c r="B212" s="87" t="s">
        <v>207</v>
      </c>
      <c r="C212" s="66">
        <v>1</v>
      </c>
      <c r="D212" s="66">
        <v>1</v>
      </c>
      <c r="E212" s="66">
        <v>1000</v>
      </c>
      <c r="F212" s="116" t="str">
        <f t="shared" si="57"/>
        <v/>
      </c>
      <c r="G212" s="116" t="str">
        <f t="shared" si="58"/>
        <v>0-2kg</v>
      </c>
      <c r="H212" s="88">
        <f>IF(OR(COUNTIFS(Prices!$D:$D,$H$12,Prices!$A:$A,$B212,Prices!$I:$I,$G212)=0,COUNTIFS(Prices!$D:$D,$H$12,Prices!$A:$A,$B212,Prices!$I:$I,$G212,Prices!$G:$G,"Product NA")&gt;0),0,SUMIFS(Prices!$G:$G,Prices!$D:$D,$H$12,Prices!$A:$A,$B212,Prices!$I:$I,$G212))</f>
        <v>2.29</v>
      </c>
      <c r="I212" s="88">
        <f>IF(OR(COUNTIFS(Prices!$D:$D,$H$12,Prices!$A:$A,$B212,Prices!$I:$I,$G212)=0,COUNTIFS(Prices!$D:$D,$H$12,Prices!$A:$A,$B212,Prices!$I:$I,$G212,Prices!$H:$H,"Product NA")&gt;0),0,SUMIFS(Prices!$H:$H,Prices!$D:$D,$H$12,Prices!$A:$A,$B212,Prices!$I:$I,$G212))</f>
        <v>5.74</v>
      </c>
      <c r="J212" s="89">
        <f>IF(OR($C212=0,$E212=0,COUNTIFS(Prices!$D:$D,$H$12,Prices!$A:$A,$B212,Prices!$I:$I,$G212,Prices!$H:$H,"Product NA")&gt;0),0,(H212+(I212*($E212/1000))))</f>
        <v>8.0300000000000011</v>
      </c>
      <c r="K212" s="89">
        <f>J212*-(INDEX(VRDs!$H$3:$J$13, MATCH($H$12, VRDs!$A$3:$A$13, 0), MATCH($D212, INDEX(VRDs!$E$3:$G$13, MATCH($H$12, VRDs!$A$3:$A$13, 0), 0), 1)))</f>
        <v>0</v>
      </c>
      <c r="L212" s="89">
        <f t="shared" si="59"/>
        <v>0.96360000000000012</v>
      </c>
      <c r="M212" s="90">
        <f t="shared" si="52"/>
        <v>8.9936000000000007</v>
      </c>
      <c r="N212" s="90">
        <f t="shared" si="60"/>
        <v>8.9936000000000007</v>
      </c>
      <c r="Q212" s="88">
        <f>_xlfn.LET(
    _xlpm.Product,$Q$12,
    _xlpm.Country,$B212,
    _xlpm.Service,$G212,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8</v>
      </c>
      <c r="R212" s="88">
        <f>_xlfn.LET(
    _xlpm.Product,$Q$12,
    _xlpm.Country,$B212,
    _xlpm.Service,$G212,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4.7</v>
      </c>
      <c r="S212" s="89">
        <f>IF(OR($C212=0,$E212=0,COUNTIFS(Prices!$D:$D,$Q$12,Prices!$A:$A,$B212,Prices!$I:$I,$G212,Prices!$H:$H,"Product NA")&gt;0),0,(Q212+(R212*($E212/1000))))</f>
        <v>12.7</v>
      </c>
      <c r="T212" s="89">
        <f t="shared" si="53"/>
        <v>1.5239999999999998</v>
      </c>
      <c r="U212" s="89">
        <f t="shared" si="54"/>
        <v>0</v>
      </c>
      <c r="V212" s="90">
        <f t="shared" si="61"/>
        <v>14.223999999999998</v>
      </c>
      <c r="W212" s="90">
        <f t="shared" si="55"/>
        <v>14.223999999999998</v>
      </c>
      <c r="X212" s="91"/>
      <c r="Y212" s="88">
        <f>IF(OR(COUNTIFS(Prices!$D:$D,Y$12,Prices!$A:$A,$B212,Prices!$I:$I,$G212)=0,COUNTIFS(Prices!$D:$D,$Y$12,Prices!$A:$A,$B212,Prices!$I:$I,$G212,Prices!$G:$G,"Product NA")&gt;0),0,SUMIFS(Prices!$G:$G,Prices!$D:$D,$Y$12,Prices!$A:$A,$B212,Prices!$I:$I,$G212))</f>
        <v>0</v>
      </c>
      <c r="Z212" s="88">
        <f>IF(OR(COUNTIFS(Prices!$D:$D,$Y$12,Prices!$A:$A,$B212,Prices!$I:$I,$G212)=0,COUNTIFS(Prices!$D:$D,$Y$12,Prices!$A:$A,$B212,Prices!$I:$I,$G212,Prices!$H:$H,"Product NA")&gt;0),0,SUMIFS(Prices!$H:$H,Prices!$D:$D,$Y$12,Prices!$A:$A,$B212,Prices!$I:$I,$G212))</f>
        <v>0</v>
      </c>
      <c r="AA212" s="89">
        <f>IF(OR($C212=0,$E212=0,COUNTIFS(Prices!$D:$D,$Y$12,Prices!$A:$A,$B212,Prices!$I:$I,$G212,Prices!$H:$H,"Product NA")&gt;0),0,(Y212+(Z212*($E212/1000))))</f>
        <v>0</v>
      </c>
      <c r="AB212" s="89">
        <f t="shared" si="62"/>
        <v>0</v>
      </c>
      <c r="AC212" s="89">
        <f t="shared" si="63"/>
        <v>0</v>
      </c>
      <c r="AD212" s="90">
        <f t="shared" si="64"/>
        <v>0</v>
      </c>
      <c r="AE212" s="90">
        <f t="shared" si="56"/>
        <v>0</v>
      </c>
      <c r="AF212" s="91"/>
      <c r="AG212" s="88">
        <f>IF(OR(COUNTIFS(Prices!$D:$D,AG$12,Prices!$A:$A,$B212,Prices!$I:$I,$G212)=0,COUNTIFS(Prices!$D:$D,$AG$12,Prices!$A:$A,$B212,Prices!$I:$I,$G212,Prices!$G:$G,"Product NA")&gt;0),0,SUMIFS(Prices!$G:$G,Prices!$D:$D,$AG$12,Prices!$A:$A,$B212,Prices!$I:$I,$G212))</f>
        <v>0</v>
      </c>
      <c r="AH212" s="88">
        <f>IF(OR(COUNTIFS(Prices!$D:$D,$AG$12,Prices!$A:$A,$B212,Prices!$I:$I,$G212)=0,COUNTIFS(Prices!$D:$D,$AG$12,Prices!$A:$A,$B212,Prices!$I:$I,$G212,Prices!$H:$H,"Product NA")&gt;0),0,SUMIFS(Prices!$H:$H,Prices!$D:$D,$AG$12,Prices!$A:$A,$B212,Prices!$I:$I,$G212))</f>
        <v>0</v>
      </c>
      <c r="AI212" s="89">
        <f>IF(OR($C212=0,$E212=0,COUNTIFS(Prices!$D:$D,$AG$12,Prices!$A:$A,$B212,Prices!$I:$I,$G212,Prices!$H:$H,"Product NA")&gt;0),0,(AG212+(AH212*($E212/1000))))</f>
        <v>0</v>
      </c>
      <c r="AJ212" s="89">
        <f t="shared" si="65"/>
        <v>0</v>
      </c>
      <c r="AK212" s="89">
        <f t="shared" si="66"/>
        <v>0</v>
      </c>
      <c r="AL212" s="90">
        <f t="shared" si="67"/>
        <v>0</v>
      </c>
      <c r="AM212" s="90">
        <f t="shared" si="68"/>
        <v>0</v>
      </c>
    </row>
    <row r="213" spans="2:39" x14ac:dyDescent="0.35">
      <c r="B213" s="87" t="s">
        <v>208</v>
      </c>
      <c r="C213" s="66">
        <v>1</v>
      </c>
      <c r="D213" s="66">
        <v>1</v>
      </c>
      <c r="E213" s="66">
        <v>1000</v>
      </c>
      <c r="F213" s="116" t="str">
        <f t="shared" si="57"/>
        <v/>
      </c>
      <c r="G213" s="116" t="str">
        <f t="shared" si="58"/>
        <v>0-2kg</v>
      </c>
      <c r="H213" s="88">
        <f>IF(OR(COUNTIFS(Prices!$D:$D,$H$12,Prices!$A:$A,$B213,Prices!$I:$I,$G213)=0,COUNTIFS(Prices!$D:$D,$H$12,Prices!$A:$A,$B213,Prices!$I:$I,$G213,Prices!$G:$G,"Product NA")&gt;0),0,SUMIFS(Prices!$G:$G,Prices!$D:$D,$H$12,Prices!$A:$A,$B213,Prices!$I:$I,$G213))</f>
        <v>1.6</v>
      </c>
      <c r="I213" s="88">
        <f>IF(OR(COUNTIFS(Prices!$D:$D,$H$12,Prices!$A:$A,$B213,Prices!$I:$I,$G213)=0,COUNTIFS(Prices!$D:$D,$H$12,Prices!$A:$A,$B213,Prices!$I:$I,$G213,Prices!$H:$H,"Product NA")&gt;0),0,SUMIFS(Prices!$H:$H,Prices!$D:$D,$H$12,Prices!$A:$A,$B213,Prices!$I:$I,$G213))</f>
        <v>13.84</v>
      </c>
      <c r="J213" s="89">
        <f>IF(OR($C213=0,$E213=0,COUNTIFS(Prices!$D:$D,$H$12,Prices!$A:$A,$B213,Prices!$I:$I,$G213,Prices!$H:$H,"Product NA")&gt;0),0,(H213+(I213*($E213/1000))))</f>
        <v>15.44</v>
      </c>
      <c r="K213" s="89">
        <f>J213*-(INDEX(VRDs!$H$3:$J$13, MATCH($H$12, VRDs!$A$3:$A$13, 0), MATCH($D213, INDEX(VRDs!$E$3:$G$13, MATCH($H$12, VRDs!$A$3:$A$13, 0), 0), 1)))</f>
        <v>0</v>
      </c>
      <c r="L213" s="89">
        <f t="shared" si="59"/>
        <v>1.8527999999999998</v>
      </c>
      <c r="M213" s="90">
        <f t="shared" si="52"/>
        <v>17.2928</v>
      </c>
      <c r="N213" s="90">
        <f t="shared" si="60"/>
        <v>17.2928</v>
      </c>
      <c r="Q213" s="88">
        <f>_xlfn.LET(
    _xlpm.Product,$Q$12,
    _xlpm.Country,$B213,
    _xlpm.Service,$G213,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7.4</v>
      </c>
      <c r="R213" s="88">
        <f>_xlfn.LET(
    _xlpm.Product,$Q$12,
    _xlpm.Country,$B213,
    _xlpm.Service,$G213,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5</v>
      </c>
      <c r="S213" s="89">
        <f>IF(OR($C213=0,$E213=0,COUNTIFS(Prices!$D:$D,$Q$12,Prices!$A:$A,$B213,Prices!$I:$I,$G213,Prices!$H:$H,"Product NA")&gt;0),0,(Q213+(R213*($E213/1000))))</f>
        <v>12.4</v>
      </c>
      <c r="T213" s="89">
        <f t="shared" si="53"/>
        <v>1.488</v>
      </c>
      <c r="U213" s="89">
        <f t="shared" si="54"/>
        <v>0</v>
      </c>
      <c r="V213" s="90">
        <f t="shared" si="61"/>
        <v>13.888</v>
      </c>
      <c r="W213" s="90">
        <f t="shared" si="55"/>
        <v>13.888</v>
      </c>
      <c r="X213" s="91"/>
      <c r="Y213" s="88">
        <f>IF(OR(COUNTIFS(Prices!$D:$D,Y$12,Prices!$A:$A,$B213,Prices!$I:$I,$G213)=0,COUNTIFS(Prices!$D:$D,$Y$12,Prices!$A:$A,$B213,Prices!$I:$I,$G213,Prices!$G:$G,"Product NA")&gt;0),0,SUMIFS(Prices!$G:$G,Prices!$D:$D,$Y$12,Prices!$A:$A,$B213,Prices!$I:$I,$G213))</f>
        <v>0</v>
      </c>
      <c r="Z213" s="88">
        <f>IF(OR(COUNTIFS(Prices!$D:$D,$Y$12,Prices!$A:$A,$B213,Prices!$I:$I,$G213)=0,COUNTIFS(Prices!$D:$D,$Y$12,Prices!$A:$A,$B213,Prices!$I:$I,$G213,Prices!$H:$H,"Product NA")&gt;0),0,SUMIFS(Prices!$H:$H,Prices!$D:$D,$Y$12,Prices!$A:$A,$B213,Prices!$I:$I,$G213))</f>
        <v>0</v>
      </c>
      <c r="AA213" s="89">
        <f>IF(OR($C213=0,$E213=0,COUNTIFS(Prices!$D:$D,$Y$12,Prices!$A:$A,$B213,Prices!$I:$I,$G213,Prices!$H:$H,"Product NA")&gt;0),0,(Y213+(Z213*($E213/1000))))</f>
        <v>0</v>
      </c>
      <c r="AB213" s="89">
        <f t="shared" si="62"/>
        <v>0</v>
      </c>
      <c r="AC213" s="89">
        <f t="shared" si="63"/>
        <v>0</v>
      </c>
      <c r="AD213" s="90">
        <f t="shared" si="64"/>
        <v>0</v>
      </c>
      <c r="AE213" s="90">
        <f t="shared" si="56"/>
        <v>0</v>
      </c>
      <c r="AF213" s="91"/>
      <c r="AG213" s="88">
        <f>IF(OR(COUNTIFS(Prices!$D:$D,AG$12,Prices!$A:$A,$B213,Prices!$I:$I,$G213)=0,COUNTIFS(Prices!$D:$D,$AG$12,Prices!$A:$A,$B213,Prices!$I:$I,$G213,Prices!$G:$G,"Product NA")&gt;0),0,SUMIFS(Prices!$G:$G,Prices!$D:$D,$AG$12,Prices!$A:$A,$B213,Prices!$I:$I,$G213))</f>
        <v>0</v>
      </c>
      <c r="AH213" s="88">
        <f>IF(OR(COUNTIFS(Prices!$D:$D,$AG$12,Prices!$A:$A,$B213,Prices!$I:$I,$G213)=0,COUNTIFS(Prices!$D:$D,$AG$12,Prices!$A:$A,$B213,Prices!$I:$I,$G213,Prices!$H:$H,"Product NA")&gt;0),0,SUMIFS(Prices!$H:$H,Prices!$D:$D,$AG$12,Prices!$A:$A,$B213,Prices!$I:$I,$G213))</f>
        <v>0</v>
      </c>
      <c r="AI213" s="89">
        <f>IF(OR($C213=0,$E213=0,COUNTIFS(Prices!$D:$D,$AG$12,Prices!$A:$A,$B213,Prices!$I:$I,$G213,Prices!$H:$H,"Product NA")&gt;0),0,(AG213+(AH213*($E213/1000))))</f>
        <v>0</v>
      </c>
      <c r="AJ213" s="89">
        <f t="shared" si="65"/>
        <v>0</v>
      </c>
      <c r="AK213" s="89">
        <f t="shared" si="66"/>
        <v>0</v>
      </c>
      <c r="AL213" s="90">
        <f t="shared" si="67"/>
        <v>0</v>
      </c>
      <c r="AM213" s="90">
        <f t="shared" si="68"/>
        <v>0</v>
      </c>
    </row>
    <row r="214" spans="2:39" x14ac:dyDescent="0.35">
      <c r="B214" s="87" t="s">
        <v>209</v>
      </c>
      <c r="C214" s="66">
        <v>1</v>
      </c>
      <c r="D214" s="66">
        <v>1</v>
      </c>
      <c r="E214" s="66">
        <v>1000</v>
      </c>
      <c r="F214" s="116" t="str">
        <f t="shared" si="57"/>
        <v/>
      </c>
      <c r="G214" s="116" t="str">
        <f t="shared" si="58"/>
        <v>0-2kg</v>
      </c>
      <c r="H214" s="88">
        <f>IF(OR(COUNTIFS(Prices!$D:$D,$H$12,Prices!$A:$A,$B214,Prices!$I:$I,$G214)=0,COUNTIFS(Prices!$D:$D,$H$12,Prices!$A:$A,$B214,Prices!$I:$I,$G214,Prices!$G:$G,"Product NA")&gt;0),0,SUMIFS(Prices!$G:$G,Prices!$D:$D,$H$12,Prices!$A:$A,$B214,Prices!$I:$I,$G214))</f>
        <v>1.31</v>
      </c>
      <c r="I214" s="88">
        <f>IF(OR(COUNTIFS(Prices!$D:$D,$H$12,Prices!$A:$A,$B214,Prices!$I:$I,$G214)=0,COUNTIFS(Prices!$D:$D,$H$12,Prices!$A:$A,$B214,Prices!$I:$I,$G214,Prices!$H:$H,"Product NA")&gt;0),0,SUMIFS(Prices!$H:$H,Prices!$D:$D,$H$12,Prices!$A:$A,$B214,Prices!$I:$I,$G214))</f>
        <v>18.14</v>
      </c>
      <c r="J214" s="89">
        <f>IF(OR($C214=0,$E214=0,COUNTIFS(Prices!$D:$D,$H$12,Prices!$A:$A,$B214,Prices!$I:$I,$G214,Prices!$H:$H,"Product NA")&gt;0),0,(H214+(I214*($E214/1000))))</f>
        <v>19.45</v>
      </c>
      <c r="K214" s="89">
        <f>J214*-(INDEX(VRDs!$H$3:$J$13, MATCH($H$12, VRDs!$A$3:$A$13, 0), MATCH($D214, INDEX(VRDs!$E$3:$G$13, MATCH($H$12, VRDs!$A$3:$A$13, 0), 0), 1)))</f>
        <v>0</v>
      </c>
      <c r="L214" s="89">
        <f t="shared" si="59"/>
        <v>2.3339999999999996</v>
      </c>
      <c r="M214" s="90">
        <f t="shared" si="52"/>
        <v>21.783999999999999</v>
      </c>
      <c r="N214" s="90">
        <f t="shared" si="60"/>
        <v>21.783999999999999</v>
      </c>
      <c r="Q214" s="88">
        <f>_xlfn.LET(
    _xlpm.Product,$Q$12,
    _xlpm.Country,$B214,
    _xlpm.Service,$G214,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R214" s="88">
        <f>_xlfn.LET(
    _xlpm.Product,$Q$12,
    _xlpm.Country,$B214,
    _xlpm.Service,$G214,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S214" s="89">
        <f>IF(OR($C214=0,$E214=0,COUNTIFS(Prices!$D:$D,$Q$12,Prices!$A:$A,$B214,Prices!$I:$I,$G214,Prices!$H:$H,"Product NA")&gt;0),0,(Q214+(R214*($E214/1000))))</f>
        <v>13.8</v>
      </c>
      <c r="T214" s="89">
        <f t="shared" si="53"/>
        <v>1.6559999999999999</v>
      </c>
      <c r="U214" s="89">
        <f t="shared" si="54"/>
        <v>0</v>
      </c>
      <c r="V214" s="90">
        <f t="shared" si="61"/>
        <v>15.456000000000001</v>
      </c>
      <c r="W214" s="90">
        <f t="shared" si="55"/>
        <v>15.456000000000001</v>
      </c>
      <c r="X214" s="91"/>
      <c r="Y214" s="88">
        <f>IF(OR(COUNTIFS(Prices!$D:$D,Y$12,Prices!$A:$A,$B214,Prices!$I:$I,$G214)=0,COUNTIFS(Prices!$D:$D,$Y$12,Prices!$A:$A,$B214,Prices!$I:$I,$G214,Prices!$G:$G,"Product NA")&gt;0),0,SUMIFS(Prices!$G:$G,Prices!$D:$D,$Y$12,Prices!$A:$A,$B214,Prices!$I:$I,$G214))</f>
        <v>0</v>
      </c>
      <c r="Z214" s="88">
        <f>IF(OR(COUNTIFS(Prices!$D:$D,$Y$12,Prices!$A:$A,$B214,Prices!$I:$I,$G214)=0,COUNTIFS(Prices!$D:$D,$Y$12,Prices!$A:$A,$B214,Prices!$I:$I,$G214,Prices!$H:$H,"Product NA")&gt;0),0,SUMIFS(Prices!$H:$H,Prices!$D:$D,$Y$12,Prices!$A:$A,$B214,Prices!$I:$I,$G214))</f>
        <v>0</v>
      </c>
      <c r="AA214" s="89">
        <f>IF(OR($C214=0,$E214=0,COUNTIFS(Prices!$D:$D,$Y$12,Prices!$A:$A,$B214,Prices!$I:$I,$G214,Prices!$H:$H,"Product NA")&gt;0),0,(Y214+(Z214*($E214/1000))))</f>
        <v>0</v>
      </c>
      <c r="AB214" s="89">
        <f t="shared" si="62"/>
        <v>0</v>
      </c>
      <c r="AC214" s="89">
        <f t="shared" si="63"/>
        <v>0</v>
      </c>
      <c r="AD214" s="90">
        <f t="shared" si="64"/>
        <v>0</v>
      </c>
      <c r="AE214" s="90">
        <f t="shared" si="56"/>
        <v>0</v>
      </c>
      <c r="AF214" s="91"/>
      <c r="AG214" s="88">
        <f>IF(OR(COUNTIFS(Prices!$D:$D,AG$12,Prices!$A:$A,$B214,Prices!$I:$I,$G214)=0,COUNTIFS(Prices!$D:$D,$AG$12,Prices!$A:$A,$B214,Prices!$I:$I,$G214,Prices!$G:$G,"Product NA")&gt;0),0,SUMIFS(Prices!$G:$G,Prices!$D:$D,$AG$12,Prices!$A:$A,$B214,Prices!$I:$I,$G214))</f>
        <v>0</v>
      </c>
      <c r="AH214" s="88">
        <f>IF(OR(COUNTIFS(Prices!$D:$D,$AG$12,Prices!$A:$A,$B214,Prices!$I:$I,$G214)=0,COUNTIFS(Prices!$D:$D,$AG$12,Prices!$A:$A,$B214,Prices!$I:$I,$G214,Prices!$H:$H,"Product NA")&gt;0),0,SUMIFS(Prices!$H:$H,Prices!$D:$D,$AG$12,Prices!$A:$A,$B214,Prices!$I:$I,$G214))</f>
        <v>0</v>
      </c>
      <c r="AI214" s="89">
        <f>IF(OR($C214=0,$E214=0,COUNTIFS(Prices!$D:$D,$AG$12,Prices!$A:$A,$B214,Prices!$I:$I,$G214,Prices!$H:$H,"Product NA")&gt;0),0,(AG214+(AH214*($E214/1000))))</f>
        <v>0</v>
      </c>
      <c r="AJ214" s="89">
        <f t="shared" si="65"/>
        <v>0</v>
      </c>
      <c r="AK214" s="89">
        <f t="shared" si="66"/>
        <v>0</v>
      </c>
      <c r="AL214" s="90">
        <f t="shared" si="67"/>
        <v>0</v>
      </c>
      <c r="AM214" s="90">
        <f t="shared" si="68"/>
        <v>0</v>
      </c>
    </row>
    <row r="215" spans="2:39" x14ac:dyDescent="0.35">
      <c r="B215" s="87" t="s">
        <v>210</v>
      </c>
      <c r="C215" s="66">
        <v>1</v>
      </c>
      <c r="D215" s="66">
        <v>1</v>
      </c>
      <c r="E215" s="66">
        <v>1000</v>
      </c>
      <c r="F215" s="116" t="str">
        <f t="shared" si="57"/>
        <v/>
      </c>
      <c r="G215" s="116" t="str">
        <f t="shared" si="58"/>
        <v>0-2kg</v>
      </c>
      <c r="H215" s="88">
        <f>IF(OR(COUNTIFS(Prices!$D:$D,$H$12,Prices!$A:$A,$B215,Prices!$I:$I,$G215)=0,COUNTIFS(Prices!$D:$D,$H$12,Prices!$A:$A,$B215,Prices!$I:$I,$G215,Prices!$G:$G,"Product NA")&gt;0),0,SUMIFS(Prices!$G:$G,Prices!$D:$D,$H$12,Prices!$A:$A,$B215,Prices!$I:$I,$G215))</f>
        <v>1.59</v>
      </c>
      <c r="I215" s="88">
        <f>IF(OR(COUNTIFS(Prices!$D:$D,$H$12,Prices!$A:$A,$B215,Prices!$I:$I,$G215)=0,COUNTIFS(Prices!$D:$D,$H$12,Prices!$A:$A,$B215,Prices!$I:$I,$G215,Prices!$H:$H,"Product NA")&gt;0),0,SUMIFS(Prices!$H:$H,Prices!$D:$D,$H$12,Prices!$A:$A,$B215,Prices!$I:$I,$G215))</f>
        <v>16.82</v>
      </c>
      <c r="J215" s="89">
        <f>IF(OR($C215=0,$E215=0,COUNTIFS(Prices!$D:$D,$H$12,Prices!$A:$A,$B215,Prices!$I:$I,$G215,Prices!$H:$H,"Product NA")&gt;0),0,(H215+(I215*($E215/1000))))</f>
        <v>18.41</v>
      </c>
      <c r="K215" s="89">
        <f>J215*-(INDEX(VRDs!$H$3:$J$13, MATCH($H$12, VRDs!$A$3:$A$13, 0), MATCH($D215, INDEX(VRDs!$E$3:$G$13, MATCH($H$12, VRDs!$A$3:$A$13, 0), 0), 1)))</f>
        <v>0</v>
      </c>
      <c r="L215" s="89">
        <f t="shared" si="59"/>
        <v>2.2092000000000001</v>
      </c>
      <c r="M215" s="90">
        <f t="shared" si="52"/>
        <v>20.619199999999999</v>
      </c>
      <c r="N215" s="90">
        <f t="shared" si="60"/>
        <v>20.619199999999999</v>
      </c>
      <c r="Q215" s="88">
        <f>_xlfn.LET(
    _xlpm.Product,$Q$12,
    _xlpm.Country,$B215,
    _xlpm.Service,$G215,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9.25</v>
      </c>
      <c r="R215" s="88">
        <f>_xlfn.LET(
    _xlpm.Product,$Q$12,
    _xlpm.Country,$B215,
    _xlpm.Service,$G215,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3.75</v>
      </c>
      <c r="S215" s="89">
        <f>IF(OR($C215=0,$E215=0,COUNTIFS(Prices!$D:$D,$Q$12,Prices!$A:$A,$B215,Prices!$I:$I,$G215,Prices!$H:$H,"Product NA")&gt;0),0,(Q215+(R215*($E215/1000))))</f>
        <v>13</v>
      </c>
      <c r="T215" s="89">
        <f t="shared" si="53"/>
        <v>1.56</v>
      </c>
      <c r="U215" s="89">
        <f t="shared" si="54"/>
        <v>0</v>
      </c>
      <c r="V215" s="90">
        <f t="shared" si="61"/>
        <v>14.56</v>
      </c>
      <c r="W215" s="90">
        <f t="shared" si="55"/>
        <v>14.56</v>
      </c>
      <c r="X215" s="91"/>
      <c r="Y215" s="88">
        <f>IF(OR(COUNTIFS(Prices!$D:$D,Y$12,Prices!$A:$A,$B215,Prices!$I:$I,$G215)=0,COUNTIFS(Prices!$D:$D,$Y$12,Prices!$A:$A,$B215,Prices!$I:$I,$G215,Prices!$G:$G,"Product NA")&gt;0),0,SUMIFS(Prices!$G:$G,Prices!$D:$D,$Y$12,Prices!$A:$A,$B215,Prices!$I:$I,$G215))</f>
        <v>0</v>
      </c>
      <c r="Z215" s="88">
        <f>IF(OR(COUNTIFS(Prices!$D:$D,$Y$12,Prices!$A:$A,$B215,Prices!$I:$I,$G215)=0,COUNTIFS(Prices!$D:$D,$Y$12,Prices!$A:$A,$B215,Prices!$I:$I,$G215,Prices!$H:$H,"Product NA")&gt;0),0,SUMIFS(Prices!$H:$H,Prices!$D:$D,$Y$12,Prices!$A:$A,$B215,Prices!$I:$I,$G215))</f>
        <v>0</v>
      </c>
      <c r="AA215" s="89">
        <f>IF(OR($C215=0,$E215=0,COUNTIFS(Prices!$D:$D,$Y$12,Prices!$A:$A,$B215,Prices!$I:$I,$G215,Prices!$H:$H,"Product NA")&gt;0),0,(Y215+(Z215*($E215/1000))))</f>
        <v>0</v>
      </c>
      <c r="AB215" s="89">
        <f t="shared" si="62"/>
        <v>0</v>
      </c>
      <c r="AC215" s="89">
        <f t="shared" si="63"/>
        <v>0</v>
      </c>
      <c r="AD215" s="90">
        <f t="shared" si="64"/>
        <v>0</v>
      </c>
      <c r="AE215" s="90">
        <f t="shared" si="56"/>
        <v>0</v>
      </c>
      <c r="AF215" s="91"/>
      <c r="AG215" s="88">
        <f>IF(OR(COUNTIFS(Prices!$D:$D,AG$12,Prices!$A:$A,$B215,Prices!$I:$I,$G215)=0,COUNTIFS(Prices!$D:$D,$AG$12,Prices!$A:$A,$B215,Prices!$I:$I,$G215,Prices!$G:$G,"Product NA")&gt;0),0,SUMIFS(Prices!$G:$G,Prices!$D:$D,$AG$12,Prices!$A:$A,$B215,Prices!$I:$I,$G215))</f>
        <v>0</v>
      </c>
      <c r="AH215" s="88">
        <f>IF(OR(COUNTIFS(Prices!$D:$D,$AG$12,Prices!$A:$A,$B215,Prices!$I:$I,$G215)=0,COUNTIFS(Prices!$D:$D,$AG$12,Prices!$A:$A,$B215,Prices!$I:$I,$G215,Prices!$H:$H,"Product NA")&gt;0),0,SUMIFS(Prices!$H:$H,Prices!$D:$D,$AG$12,Prices!$A:$A,$B215,Prices!$I:$I,$G215))</f>
        <v>0</v>
      </c>
      <c r="AI215" s="89">
        <f>IF(OR($C215=0,$E215=0,COUNTIFS(Prices!$D:$D,$AG$12,Prices!$A:$A,$B215,Prices!$I:$I,$G215,Prices!$H:$H,"Product NA")&gt;0),0,(AG215+(AH215*($E215/1000))))</f>
        <v>0</v>
      </c>
      <c r="AJ215" s="89">
        <f t="shared" si="65"/>
        <v>0</v>
      </c>
      <c r="AK215" s="89">
        <f t="shared" si="66"/>
        <v>0</v>
      </c>
      <c r="AL215" s="90">
        <f t="shared" si="67"/>
        <v>0</v>
      </c>
      <c r="AM215" s="90">
        <f t="shared" si="68"/>
        <v>0</v>
      </c>
    </row>
    <row r="216" spans="2:39" x14ac:dyDescent="0.35">
      <c r="B216" s="87" t="s">
        <v>211</v>
      </c>
      <c r="C216" s="66">
        <v>1</v>
      </c>
      <c r="D216" s="66">
        <v>1</v>
      </c>
      <c r="E216" s="66">
        <v>1000</v>
      </c>
      <c r="F216" s="116" t="str">
        <f t="shared" si="57"/>
        <v/>
      </c>
      <c r="G216" s="116" t="str">
        <f t="shared" si="58"/>
        <v>0-2kg</v>
      </c>
      <c r="H216" s="88">
        <f>IF(OR(COUNTIFS(Prices!$D:$D,$H$12,Prices!$A:$A,$B216,Prices!$I:$I,$G216)=0,COUNTIFS(Prices!$D:$D,$H$12,Prices!$A:$A,$B216,Prices!$I:$I,$G216,Prices!$G:$G,"Product NA")&gt;0),0,SUMIFS(Prices!$G:$G,Prices!$D:$D,$H$12,Prices!$A:$A,$B216,Prices!$I:$I,$G216))</f>
        <v>1.59</v>
      </c>
      <c r="I216" s="88">
        <f>IF(OR(COUNTIFS(Prices!$D:$D,$H$12,Prices!$A:$A,$B216,Prices!$I:$I,$G216)=0,COUNTIFS(Prices!$D:$D,$H$12,Prices!$A:$A,$B216,Prices!$I:$I,$G216,Prices!$H:$H,"Product NA")&gt;0),0,SUMIFS(Prices!$H:$H,Prices!$D:$D,$H$12,Prices!$A:$A,$B216,Prices!$I:$I,$G216))</f>
        <v>16.82</v>
      </c>
      <c r="J216" s="89">
        <f>IF(OR($C216=0,$E216=0,COUNTIFS(Prices!$D:$D,$H$12,Prices!$A:$A,$B216,Prices!$I:$I,$G216,Prices!$H:$H,"Product NA")&gt;0),0,(H216+(I216*($E216/1000))))</f>
        <v>18.41</v>
      </c>
      <c r="K216" s="89">
        <f>J216*-(INDEX(VRDs!$H$3:$J$13, MATCH($H$12, VRDs!$A$3:$A$13, 0), MATCH($D216, INDEX(VRDs!$E$3:$G$13, MATCH($H$12, VRDs!$A$3:$A$13, 0), 0), 1)))</f>
        <v>0</v>
      </c>
      <c r="L216" s="89">
        <f t="shared" si="59"/>
        <v>2.2092000000000001</v>
      </c>
      <c r="M216" s="90">
        <f t="shared" si="52"/>
        <v>20.619199999999999</v>
      </c>
      <c r="N216" s="90">
        <f t="shared" si="60"/>
        <v>20.619199999999999</v>
      </c>
      <c r="Q216" s="88">
        <f>_xlfn.LET(
    _xlpm.Product,$Q$12,
    _xlpm.Country,$B216,
    _xlpm.Service,$G216,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8.65</v>
      </c>
      <c r="R216" s="88">
        <f>_xlfn.LET(
    _xlpm.Product,$Q$12,
    _xlpm.Country,$B216,
    _xlpm.Service,$G216,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5.4</v>
      </c>
      <c r="S216" s="89">
        <f>IF(OR($C216=0,$E216=0,COUNTIFS(Prices!$D:$D,$Q$12,Prices!$A:$A,$B216,Prices!$I:$I,$G216,Prices!$H:$H,"Product NA")&gt;0),0,(Q216+(R216*($E216/1000))))</f>
        <v>14.05</v>
      </c>
      <c r="T216" s="89">
        <f t="shared" si="53"/>
        <v>1.6859999999999999</v>
      </c>
      <c r="U216" s="89">
        <f t="shared" si="54"/>
        <v>0</v>
      </c>
      <c r="V216" s="90">
        <f t="shared" si="61"/>
        <v>15.736000000000001</v>
      </c>
      <c r="W216" s="90">
        <f t="shared" si="55"/>
        <v>15.736000000000001</v>
      </c>
      <c r="X216" s="91"/>
      <c r="Y216" s="88">
        <f>IF(OR(COUNTIFS(Prices!$D:$D,Y$12,Prices!$A:$A,$B216,Prices!$I:$I,$G216)=0,COUNTIFS(Prices!$D:$D,$Y$12,Prices!$A:$A,$B216,Prices!$I:$I,$G216,Prices!$G:$G,"Product NA")&gt;0),0,SUMIFS(Prices!$G:$G,Prices!$D:$D,$Y$12,Prices!$A:$A,$B216,Prices!$I:$I,$G216))</f>
        <v>0</v>
      </c>
      <c r="Z216" s="88">
        <f>IF(OR(COUNTIFS(Prices!$D:$D,$Y$12,Prices!$A:$A,$B216,Prices!$I:$I,$G216)=0,COUNTIFS(Prices!$D:$D,$Y$12,Prices!$A:$A,$B216,Prices!$I:$I,$G216,Prices!$H:$H,"Product NA")&gt;0),0,SUMIFS(Prices!$H:$H,Prices!$D:$D,$Y$12,Prices!$A:$A,$B216,Prices!$I:$I,$G216))</f>
        <v>0</v>
      </c>
      <c r="AA216" s="89">
        <f>IF(OR($C216=0,$E216=0,COUNTIFS(Prices!$D:$D,$Y$12,Prices!$A:$A,$B216,Prices!$I:$I,$G216,Prices!$H:$H,"Product NA")&gt;0),0,(Y216+(Z216*($E216/1000))))</f>
        <v>0</v>
      </c>
      <c r="AB216" s="89">
        <f t="shared" si="62"/>
        <v>0</v>
      </c>
      <c r="AC216" s="89">
        <f t="shared" si="63"/>
        <v>0</v>
      </c>
      <c r="AD216" s="90">
        <f t="shared" si="64"/>
        <v>0</v>
      </c>
      <c r="AE216" s="90">
        <f t="shared" si="56"/>
        <v>0</v>
      </c>
      <c r="AF216" s="91"/>
      <c r="AG216" s="88">
        <f>IF(OR(COUNTIFS(Prices!$D:$D,AG$12,Prices!$A:$A,$B216,Prices!$I:$I,$G216)=0,COUNTIFS(Prices!$D:$D,$AG$12,Prices!$A:$A,$B216,Prices!$I:$I,$G216,Prices!$G:$G,"Product NA")&gt;0),0,SUMIFS(Prices!$G:$G,Prices!$D:$D,$AG$12,Prices!$A:$A,$B216,Prices!$I:$I,$G216))</f>
        <v>0</v>
      </c>
      <c r="AH216" s="88">
        <f>IF(OR(COUNTIFS(Prices!$D:$D,$AG$12,Prices!$A:$A,$B216,Prices!$I:$I,$G216)=0,COUNTIFS(Prices!$D:$D,$AG$12,Prices!$A:$A,$B216,Prices!$I:$I,$G216,Prices!$H:$H,"Product NA")&gt;0),0,SUMIFS(Prices!$H:$H,Prices!$D:$D,$AG$12,Prices!$A:$A,$B216,Prices!$I:$I,$G216))</f>
        <v>0</v>
      </c>
      <c r="AI216" s="89">
        <f>IF(OR($C216=0,$E216=0,COUNTIFS(Prices!$D:$D,$AG$12,Prices!$A:$A,$B216,Prices!$I:$I,$G216,Prices!$H:$H,"Product NA")&gt;0),0,(AG216+(AH216*($E216/1000))))</f>
        <v>0</v>
      </c>
      <c r="AJ216" s="89">
        <f t="shared" si="65"/>
        <v>0</v>
      </c>
      <c r="AK216" s="89">
        <f t="shared" si="66"/>
        <v>0</v>
      </c>
      <c r="AL216" s="90">
        <f t="shared" si="67"/>
        <v>0</v>
      </c>
      <c r="AM216" s="90">
        <f t="shared" si="68"/>
        <v>0</v>
      </c>
    </row>
    <row r="217" spans="2:39" x14ac:dyDescent="0.35">
      <c r="B217" s="87" t="s">
        <v>212</v>
      </c>
      <c r="C217" s="66">
        <v>1</v>
      </c>
      <c r="D217" s="66">
        <v>1</v>
      </c>
      <c r="E217" s="66">
        <v>1000</v>
      </c>
      <c r="F217" s="116" t="str">
        <f t="shared" si="57"/>
        <v/>
      </c>
      <c r="G217" s="116" t="str">
        <f t="shared" si="58"/>
        <v>0-2kg</v>
      </c>
      <c r="H217" s="88">
        <f>IF(OR(COUNTIFS(Prices!$D:$D,$H$12,Prices!$A:$A,$B217,Prices!$I:$I,$G217)=0,COUNTIFS(Prices!$D:$D,$H$12,Prices!$A:$A,$B217,Prices!$I:$I,$G217,Prices!$G:$G,"Product NA")&gt;0),0,SUMIFS(Prices!$G:$G,Prices!$D:$D,$H$12,Prices!$A:$A,$B217,Prices!$I:$I,$G217))</f>
        <v>1.31</v>
      </c>
      <c r="I217" s="88">
        <f>IF(OR(COUNTIFS(Prices!$D:$D,$H$12,Prices!$A:$A,$B217,Prices!$I:$I,$G217)=0,COUNTIFS(Prices!$D:$D,$H$12,Prices!$A:$A,$B217,Prices!$I:$I,$G217,Prices!$H:$H,"Product NA")&gt;0),0,SUMIFS(Prices!$H:$H,Prices!$D:$D,$H$12,Prices!$A:$A,$B217,Prices!$I:$I,$G217))</f>
        <v>18.14</v>
      </c>
      <c r="J217" s="89">
        <f>IF(OR($C217=0,$E217=0,COUNTIFS(Prices!$D:$D,$H$12,Prices!$A:$A,$B217,Prices!$I:$I,$G217,Prices!$H:$H,"Product NA")&gt;0),0,(H217+(I217*($E217/1000))))</f>
        <v>19.45</v>
      </c>
      <c r="K217" s="89">
        <f>J217*-(INDEX(VRDs!$H$3:$J$13, MATCH($H$12, VRDs!$A$3:$A$13, 0), MATCH($D217, INDEX(VRDs!$E$3:$G$13, MATCH($H$12, VRDs!$A$3:$A$13, 0), 0), 1)))</f>
        <v>0</v>
      </c>
      <c r="L217" s="89">
        <f t="shared" si="59"/>
        <v>2.3339999999999996</v>
      </c>
      <c r="M217" s="90">
        <f t="shared" si="52"/>
        <v>21.783999999999999</v>
      </c>
      <c r="N217" s="90">
        <f t="shared" si="60"/>
        <v>21.783999999999999</v>
      </c>
      <c r="Q217" s="88">
        <f>_xlfn.LET(
    _xlpm.Product,$Q$12,
    _xlpm.Country,$B217,
    _xlpm.Service,$G217,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R217" s="88">
        <f>_xlfn.LET(
    _xlpm.Product,$Q$12,
    _xlpm.Country,$B217,
    _xlpm.Service,$G217,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S217" s="89">
        <f>IF(OR($C217=0,$E217=0,COUNTIFS(Prices!$D:$D,$Q$12,Prices!$A:$A,$B217,Prices!$I:$I,$G217,Prices!$H:$H,"Product NA")&gt;0),0,(Q217+(R217*($E217/1000))))</f>
        <v>13.8</v>
      </c>
      <c r="T217" s="89">
        <f t="shared" si="53"/>
        <v>1.6559999999999999</v>
      </c>
      <c r="U217" s="89">
        <f t="shared" si="54"/>
        <v>0</v>
      </c>
      <c r="V217" s="90">
        <f t="shared" si="61"/>
        <v>15.456000000000001</v>
      </c>
      <c r="W217" s="90">
        <f t="shared" si="55"/>
        <v>15.456000000000001</v>
      </c>
      <c r="X217" s="91"/>
      <c r="Y217" s="88">
        <f>IF(OR(COUNTIFS(Prices!$D:$D,Y$12,Prices!$A:$A,$B217,Prices!$I:$I,$G217)=0,COUNTIFS(Prices!$D:$D,$Y$12,Prices!$A:$A,$B217,Prices!$I:$I,$G217,Prices!$G:$G,"Product NA")&gt;0),0,SUMIFS(Prices!$G:$G,Prices!$D:$D,$Y$12,Prices!$A:$A,$B217,Prices!$I:$I,$G217))</f>
        <v>0</v>
      </c>
      <c r="Z217" s="88">
        <f>IF(OR(COUNTIFS(Prices!$D:$D,$Y$12,Prices!$A:$A,$B217,Prices!$I:$I,$G217)=0,COUNTIFS(Prices!$D:$D,$Y$12,Prices!$A:$A,$B217,Prices!$I:$I,$G217,Prices!$H:$H,"Product NA")&gt;0),0,SUMIFS(Prices!$H:$H,Prices!$D:$D,$Y$12,Prices!$A:$A,$B217,Prices!$I:$I,$G217))</f>
        <v>0</v>
      </c>
      <c r="AA217" s="89">
        <f>IF(OR($C217=0,$E217=0,COUNTIFS(Prices!$D:$D,$Y$12,Prices!$A:$A,$B217,Prices!$I:$I,$G217,Prices!$H:$H,"Product NA")&gt;0),0,(Y217+(Z217*($E217/1000))))</f>
        <v>0</v>
      </c>
      <c r="AB217" s="89">
        <f t="shared" si="62"/>
        <v>0</v>
      </c>
      <c r="AC217" s="89">
        <f t="shared" si="63"/>
        <v>0</v>
      </c>
      <c r="AD217" s="90">
        <f t="shared" si="64"/>
        <v>0</v>
      </c>
      <c r="AE217" s="90">
        <f t="shared" si="56"/>
        <v>0</v>
      </c>
      <c r="AF217" s="91"/>
      <c r="AG217" s="88">
        <f>IF(OR(COUNTIFS(Prices!$D:$D,AG$12,Prices!$A:$A,$B217,Prices!$I:$I,$G217)=0,COUNTIFS(Prices!$D:$D,$AG$12,Prices!$A:$A,$B217,Prices!$I:$I,$G217,Prices!$G:$G,"Product NA")&gt;0),0,SUMIFS(Prices!$G:$G,Prices!$D:$D,$AG$12,Prices!$A:$A,$B217,Prices!$I:$I,$G217))</f>
        <v>0</v>
      </c>
      <c r="AH217" s="88">
        <f>IF(OR(COUNTIFS(Prices!$D:$D,$AG$12,Prices!$A:$A,$B217,Prices!$I:$I,$G217)=0,COUNTIFS(Prices!$D:$D,$AG$12,Prices!$A:$A,$B217,Prices!$I:$I,$G217,Prices!$H:$H,"Product NA")&gt;0),0,SUMIFS(Prices!$H:$H,Prices!$D:$D,$AG$12,Prices!$A:$A,$B217,Prices!$I:$I,$G217))</f>
        <v>0</v>
      </c>
      <c r="AI217" s="89">
        <f>IF(OR($C217=0,$E217=0,COUNTIFS(Prices!$D:$D,$AG$12,Prices!$A:$A,$B217,Prices!$I:$I,$G217,Prices!$H:$H,"Product NA")&gt;0),0,(AG217+(AH217*($E217/1000))))</f>
        <v>0</v>
      </c>
      <c r="AJ217" s="89">
        <f t="shared" si="65"/>
        <v>0</v>
      </c>
      <c r="AK217" s="89">
        <f t="shared" si="66"/>
        <v>0</v>
      </c>
      <c r="AL217" s="90">
        <f t="shared" si="67"/>
        <v>0</v>
      </c>
      <c r="AM217" s="90">
        <f t="shared" si="68"/>
        <v>0</v>
      </c>
    </row>
    <row r="218" spans="2:39" x14ac:dyDescent="0.35">
      <c r="B218" s="87" t="s">
        <v>213</v>
      </c>
      <c r="C218" s="66">
        <v>1</v>
      </c>
      <c r="D218" s="66">
        <v>1</v>
      </c>
      <c r="E218" s="66">
        <v>1000</v>
      </c>
      <c r="F218" s="116" t="str">
        <f t="shared" si="57"/>
        <v/>
      </c>
      <c r="G218" s="116" t="str">
        <f t="shared" si="58"/>
        <v>0-2kg</v>
      </c>
      <c r="H218" s="88">
        <f>IF(OR(COUNTIFS(Prices!$D:$D,$H$12,Prices!$A:$A,$B218,Prices!$I:$I,$G218)=0,COUNTIFS(Prices!$D:$D,$H$12,Prices!$A:$A,$B218,Prices!$I:$I,$G218,Prices!$G:$G,"Product NA")&gt;0),0,SUMIFS(Prices!$G:$G,Prices!$D:$D,$H$12,Prices!$A:$A,$B218,Prices!$I:$I,$G218))</f>
        <v>1.59</v>
      </c>
      <c r="I218" s="88">
        <f>IF(OR(COUNTIFS(Prices!$D:$D,$H$12,Prices!$A:$A,$B218,Prices!$I:$I,$G218)=0,COUNTIFS(Prices!$D:$D,$H$12,Prices!$A:$A,$B218,Prices!$I:$I,$G218,Prices!$H:$H,"Product NA")&gt;0),0,SUMIFS(Prices!$H:$H,Prices!$D:$D,$H$12,Prices!$A:$A,$B218,Prices!$I:$I,$G218))</f>
        <v>16.82</v>
      </c>
      <c r="J218" s="89">
        <f>IF(OR($C218=0,$E218=0,COUNTIFS(Prices!$D:$D,$H$12,Prices!$A:$A,$B218,Prices!$I:$I,$G218,Prices!$H:$H,"Product NA")&gt;0),0,(H218+(I218*($E218/1000))))</f>
        <v>18.41</v>
      </c>
      <c r="K218" s="89">
        <f>J218*-(INDEX(VRDs!$H$3:$J$13, MATCH($H$12, VRDs!$A$3:$A$13, 0), MATCH($D218, INDEX(VRDs!$E$3:$G$13, MATCH($H$12, VRDs!$A$3:$A$13, 0), 0), 1)))</f>
        <v>0</v>
      </c>
      <c r="L218" s="89">
        <f t="shared" si="59"/>
        <v>2.2092000000000001</v>
      </c>
      <c r="M218" s="90">
        <f t="shared" si="52"/>
        <v>20.619199999999999</v>
      </c>
      <c r="N218" s="90">
        <f t="shared" si="60"/>
        <v>20.619199999999999</v>
      </c>
      <c r="Q218" s="88">
        <f>_xlfn.LET(
    _xlpm.Product,$Q$12,
    _xlpm.Country,$B218,
    _xlpm.Service,$G218,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8.65</v>
      </c>
      <c r="R218" s="88">
        <f>_xlfn.LET(
    _xlpm.Product,$Q$12,
    _xlpm.Country,$B218,
    _xlpm.Service,$G218,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5.4</v>
      </c>
      <c r="S218" s="89">
        <f>IF(OR($C218=0,$E218=0,COUNTIFS(Prices!$D:$D,$Q$12,Prices!$A:$A,$B218,Prices!$I:$I,$G218,Prices!$H:$H,"Product NA")&gt;0),0,(Q218+(R218*($E218/1000))))</f>
        <v>14.05</v>
      </c>
      <c r="T218" s="89">
        <f t="shared" si="53"/>
        <v>1.6859999999999999</v>
      </c>
      <c r="U218" s="89">
        <f t="shared" si="54"/>
        <v>0</v>
      </c>
      <c r="V218" s="90">
        <f t="shared" si="61"/>
        <v>15.736000000000001</v>
      </c>
      <c r="W218" s="90">
        <f t="shared" si="55"/>
        <v>15.736000000000001</v>
      </c>
      <c r="X218" s="91"/>
      <c r="Y218" s="88">
        <f>IF(OR(COUNTIFS(Prices!$D:$D,Y$12,Prices!$A:$A,$B218,Prices!$I:$I,$G218)=0,COUNTIFS(Prices!$D:$D,$Y$12,Prices!$A:$A,$B218,Prices!$I:$I,$G218,Prices!$G:$G,"Product NA")&gt;0),0,SUMIFS(Prices!$G:$G,Prices!$D:$D,$Y$12,Prices!$A:$A,$B218,Prices!$I:$I,$G218))</f>
        <v>0</v>
      </c>
      <c r="Z218" s="88">
        <f>IF(OR(COUNTIFS(Prices!$D:$D,$Y$12,Prices!$A:$A,$B218,Prices!$I:$I,$G218)=0,COUNTIFS(Prices!$D:$D,$Y$12,Prices!$A:$A,$B218,Prices!$I:$I,$G218,Prices!$H:$H,"Product NA")&gt;0),0,SUMIFS(Prices!$H:$H,Prices!$D:$D,$Y$12,Prices!$A:$A,$B218,Prices!$I:$I,$G218))</f>
        <v>0</v>
      </c>
      <c r="AA218" s="89">
        <f>IF(OR($C218=0,$E218=0,COUNTIFS(Prices!$D:$D,$Y$12,Prices!$A:$A,$B218,Prices!$I:$I,$G218,Prices!$H:$H,"Product NA")&gt;0),0,(Y218+(Z218*($E218/1000))))</f>
        <v>0</v>
      </c>
      <c r="AB218" s="89">
        <f t="shared" si="62"/>
        <v>0</v>
      </c>
      <c r="AC218" s="89">
        <f t="shared" si="63"/>
        <v>0</v>
      </c>
      <c r="AD218" s="90">
        <f t="shared" si="64"/>
        <v>0</v>
      </c>
      <c r="AE218" s="90">
        <f t="shared" si="56"/>
        <v>0</v>
      </c>
      <c r="AF218" s="91"/>
      <c r="AG218" s="88">
        <f>IF(OR(COUNTIFS(Prices!$D:$D,AG$12,Prices!$A:$A,$B218,Prices!$I:$I,$G218)=0,COUNTIFS(Prices!$D:$D,$AG$12,Prices!$A:$A,$B218,Prices!$I:$I,$G218,Prices!$G:$G,"Product NA")&gt;0),0,SUMIFS(Prices!$G:$G,Prices!$D:$D,$AG$12,Prices!$A:$A,$B218,Prices!$I:$I,$G218))</f>
        <v>0</v>
      </c>
      <c r="AH218" s="88">
        <f>IF(OR(COUNTIFS(Prices!$D:$D,$AG$12,Prices!$A:$A,$B218,Prices!$I:$I,$G218)=0,COUNTIFS(Prices!$D:$D,$AG$12,Prices!$A:$A,$B218,Prices!$I:$I,$G218,Prices!$H:$H,"Product NA")&gt;0),0,SUMIFS(Prices!$H:$H,Prices!$D:$D,$AG$12,Prices!$A:$A,$B218,Prices!$I:$I,$G218))</f>
        <v>0</v>
      </c>
      <c r="AI218" s="89">
        <f>IF(OR($C218=0,$E218=0,COUNTIFS(Prices!$D:$D,$AG$12,Prices!$A:$A,$B218,Prices!$I:$I,$G218,Prices!$H:$H,"Product NA")&gt;0),0,(AG218+(AH218*($E218/1000))))</f>
        <v>0</v>
      </c>
      <c r="AJ218" s="89">
        <f t="shared" si="65"/>
        <v>0</v>
      </c>
      <c r="AK218" s="89">
        <f t="shared" si="66"/>
        <v>0</v>
      </c>
      <c r="AL218" s="90">
        <f t="shared" si="67"/>
        <v>0</v>
      </c>
      <c r="AM218" s="90">
        <f t="shared" si="68"/>
        <v>0</v>
      </c>
    </row>
    <row r="219" spans="2:39" x14ac:dyDescent="0.35">
      <c r="B219" s="87" t="s">
        <v>214</v>
      </c>
      <c r="C219" s="66">
        <v>1</v>
      </c>
      <c r="D219" s="66">
        <v>1</v>
      </c>
      <c r="E219" s="66">
        <v>1000</v>
      </c>
      <c r="F219" s="116" t="str">
        <f t="shared" si="57"/>
        <v/>
      </c>
      <c r="G219" s="116" t="str">
        <f t="shared" si="58"/>
        <v>0-2kg</v>
      </c>
      <c r="H219" s="88">
        <f>IF(OR(COUNTIFS(Prices!$D:$D,$H$12,Prices!$A:$A,$B219,Prices!$I:$I,$G219)=0,COUNTIFS(Prices!$D:$D,$H$12,Prices!$A:$A,$B219,Prices!$I:$I,$G219,Prices!$G:$G,"Product NA")&gt;0),0,SUMIFS(Prices!$G:$G,Prices!$D:$D,$H$12,Prices!$A:$A,$B219,Prices!$I:$I,$G219))</f>
        <v>1.59</v>
      </c>
      <c r="I219" s="88">
        <f>IF(OR(COUNTIFS(Prices!$D:$D,$H$12,Prices!$A:$A,$B219,Prices!$I:$I,$G219)=0,COUNTIFS(Prices!$D:$D,$H$12,Prices!$A:$A,$B219,Prices!$I:$I,$G219,Prices!$H:$H,"Product NA")&gt;0),0,SUMIFS(Prices!$H:$H,Prices!$D:$D,$H$12,Prices!$A:$A,$B219,Prices!$I:$I,$G219))</f>
        <v>16.82</v>
      </c>
      <c r="J219" s="89">
        <f>IF(OR($C219=0,$E219=0,COUNTIFS(Prices!$D:$D,$H$12,Prices!$A:$A,$B219,Prices!$I:$I,$G219,Prices!$H:$H,"Product NA")&gt;0),0,(H219+(I219*($E219/1000))))</f>
        <v>18.41</v>
      </c>
      <c r="K219" s="89">
        <f>J219*-(INDEX(VRDs!$H$3:$J$13, MATCH($H$12, VRDs!$A$3:$A$13, 0), MATCH($D219, INDEX(VRDs!$E$3:$G$13, MATCH($H$12, VRDs!$A$3:$A$13, 0), 0), 1)))</f>
        <v>0</v>
      </c>
      <c r="L219" s="89">
        <f t="shared" si="59"/>
        <v>2.2092000000000001</v>
      </c>
      <c r="M219" s="90">
        <f t="shared" si="52"/>
        <v>20.619199999999999</v>
      </c>
      <c r="N219" s="90">
        <f t="shared" si="60"/>
        <v>20.619199999999999</v>
      </c>
      <c r="Q219" s="88">
        <f>_xlfn.LET(
    _xlpm.Product,$Q$12,
    _xlpm.Country,$B219,
    _xlpm.Service,$G219,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8.65</v>
      </c>
      <c r="R219" s="88">
        <f>_xlfn.LET(
    _xlpm.Product,$Q$12,
    _xlpm.Country,$B219,
    _xlpm.Service,$G219,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5.4</v>
      </c>
      <c r="S219" s="89">
        <f>IF(OR($C219=0,$E219=0,COUNTIFS(Prices!$D:$D,$Q$12,Prices!$A:$A,$B219,Prices!$I:$I,$G219,Prices!$H:$H,"Product NA")&gt;0),0,(Q219+(R219*($E219/1000))))</f>
        <v>14.05</v>
      </c>
      <c r="T219" s="89">
        <f t="shared" si="53"/>
        <v>1.6859999999999999</v>
      </c>
      <c r="U219" s="89">
        <f t="shared" si="54"/>
        <v>0</v>
      </c>
      <c r="V219" s="90">
        <f t="shared" si="61"/>
        <v>15.736000000000001</v>
      </c>
      <c r="W219" s="90">
        <f t="shared" si="55"/>
        <v>15.736000000000001</v>
      </c>
      <c r="X219" s="91"/>
      <c r="Y219" s="88">
        <f>IF(OR(COUNTIFS(Prices!$D:$D,Y$12,Prices!$A:$A,$B219,Prices!$I:$I,$G219)=0,COUNTIFS(Prices!$D:$D,$Y$12,Prices!$A:$A,$B219,Prices!$I:$I,$G219,Prices!$G:$G,"Product NA")&gt;0),0,SUMIFS(Prices!$G:$G,Prices!$D:$D,$Y$12,Prices!$A:$A,$B219,Prices!$I:$I,$G219))</f>
        <v>0</v>
      </c>
      <c r="Z219" s="88">
        <f>IF(OR(COUNTIFS(Prices!$D:$D,$Y$12,Prices!$A:$A,$B219,Prices!$I:$I,$G219)=0,COUNTIFS(Prices!$D:$D,$Y$12,Prices!$A:$A,$B219,Prices!$I:$I,$G219,Prices!$H:$H,"Product NA")&gt;0),0,SUMIFS(Prices!$H:$H,Prices!$D:$D,$Y$12,Prices!$A:$A,$B219,Prices!$I:$I,$G219))</f>
        <v>0</v>
      </c>
      <c r="AA219" s="89">
        <f>IF(OR($C219=0,$E219=0,COUNTIFS(Prices!$D:$D,$Y$12,Prices!$A:$A,$B219,Prices!$I:$I,$G219,Prices!$H:$H,"Product NA")&gt;0),0,(Y219+(Z219*($E219/1000))))</f>
        <v>0</v>
      </c>
      <c r="AB219" s="89">
        <f t="shared" si="62"/>
        <v>0</v>
      </c>
      <c r="AC219" s="89">
        <f t="shared" si="63"/>
        <v>0</v>
      </c>
      <c r="AD219" s="90">
        <f t="shared" si="64"/>
        <v>0</v>
      </c>
      <c r="AE219" s="90">
        <f t="shared" si="56"/>
        <v>0</v>
      </c>
      <c r="AF219" s="91"/>
      <c r="AG219" s="88">
        <f>IF(OR(COUNTIFS(Prices!$D:$D,AG$12,Prices!$A:$A,$B219,Prices!$I:$I,$G219)=0,COUNTIFS(Prices!$D:$D,$AG$12,Prices!$A:$A,$B219,Prices!$I:$I,$G219,Prices!$G:$G,"Product NA")&gt;0),0,SUMIFS(Prices!$G:$G,Prices!$D:$D,$AG$12,Prices!$A:$A,$B219,Prices!$I:$I,$G219))</f>
        <v>0</v>
      </c>
      <c r="AH219" s="88">
        <f>IF(OR(COUNTIFS(Prices!$D:$D,$AG$12,Prices!$A:$A,$B219,Prices!$I:$I,$G219)=0,COUNTIFS(Prices!$D:$D,$AG$12,Prices!$A:$A,$B219,Prices!$I:$I,$G219,Prices!$H:$H,"Product NA")&gt;0),0,SUMIFS(Prices!$H:$H,Prices!$D:$D,$AG$12,Prices!$A:$A,$B219,Prices!$I:$I,$G219))</f>
        <v>0</v>
      </c>
      <c r="AI219" s="89">
        <f>IF(OR($C219=0,$E219=0,COUNTIFS(Prices!$D:$D,$AG$12,Prices!$A:$A,$B219,Prices!$I:$I,$G219,Prices!$H:$H,"Product NA")&gt;0),0,(AG219+(AH219*($E219/1000))))</f>
        <v>0</v>
      </c>
      <c r="AJ219" s="89">
        <f t="shared" si="65"/>
        <v>0</v>
      </c>
      <c r="AK219" s="89">
        <f t="shared" si="66"/>
        <v>0</v>
      </c>
      <c r="AL219" s="90">
        <f t="shared" si="67"/>
        <v>0</v>
      </c>
      <c r="AM219" s="90">
        <f t="shared" si="68"/>
        <v>0</v>
      </c>
    </row>
    <row r="220" spans="2:39" x14ac:dyDescent="0.35">
      <c r="B220" s="87" t="s">
        <v>215</v>
      </c>
      <c r="C220" s="66">
        <v>1</v>
      </c>
      <c r="D220" s="66">
        <v>1</v>
      </c>
      <c r="E220" s="66">
        <v>1000</v>
      </c>
      <c r="F220" s="116" t="str">
        <f t="shared" si="57"/>
        <v/>
      </c>
      <c r="G220" s="116" t="str">
        <f t="shared" si="58"/>
        <v>0-2kg</v>
      </c>
      <c r="H220" s="88">
        <f>IF(OR(COUNTIFS(Prices!$D:$D,$H$12,Prices!$A:$A,$B220,Prices!$I:$I,$G220)=0,COUNTIFS(Prices!$D:$D,$H$12,Prices!$A:$A,$B220,Prices!$I:$I,$G220,Prices!$G:$G,"Product NA")&gt;0),0,SUMIFS(Prices!$G:$G,Prices!$D:$D,$H$12,Prices!$A:$A,$B220,Prices!$I:$I,$G220))</f>
        <v>1.81</v>
      </c>
      <c r="I220" s="88">
        <f>IF(OR(COUNTIFS(Prices!$D:$D,$H$12,Prices!$A:$A,$B220,Prices!$I:$I,$G220)=0,COUNTIFS(Prices!$D:$D,$H$12,Prices!$A:$A,$B220,Prices!$I:$I,$G220,Prices!$H:$H,"Product NA")&gt;0),0,SUMIFS(Prices!$H:$H,Prices!$D:$D,$H$12,Prices!$A:$A,$B220,Prices!$I:$I,$G220))</f>
        <v>18.39</v>
      </c>
      <c r="J220" s="89">
        <f>IF(OR($C220=0,$E220=0,COUNTIFS(Prices!$D:$D,$H$12,Prices!$A:$A,$B220,Prices!$I:$I,$G220,Prices!$H:$H,"Product NA")&gt;0),0,(H220+(I220*($E220/1000))))</f>
        <v>20.2</v>
      </c>
      <c r="K220" s="89">
        <f>J220*-(INDEX(VRDs!$H$3:$J$13, MATCH($H$12, VRDs!$A$3:$A$13, 0), MATCH($D220, INDEX(VRDs!$E$3:$G$13, MATCH($H$12, VRDs!$A$3:$A$13, 0), 0), 1)))</f>
        <v>0</v>
      </c>
      <c r="L220" s="89">
        <f t="shared" si="59"/>
        <v>2.4239999999999999</v>
      </c>
      <c r="M220" s="90">
        <f t="shared" si="52"/>
        <v>22.623999999999999</v>
      </c>
      <c r="N220" s="90">
        <f t="shared" si="60"/>
        <v>22.623999999999999</v>
      </c>
      <c r="Q220" s="88">
        <f>_xlfn.LET(
    _xlpm.Product,$Q$12,
    _xlpm.Country,$B220,
    _xlpm.Service,$G220,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R220" s="88">
        <f>_xlfn.LET(
    _xlpm.Product,$Q$12,
    _xlpm.Country,$B220,
    _xlpm.Service,$G220,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6.25</v>
      </c>
      <c r="S220" s="89">
        <f>IF(OR($C220=0,$E220=0,COUNTIFS(Prices!$D:$D,$Q$12,Prices!$A:$A,$B220,Prices!$I:$I,$G220,Prices!$H:$H,"Product NA")&gt;0),0,(Q220+(R220*($E220/1000))))</f>
        <v>15.6</v>
      </c>
      <c r="T220" s="89">
        <f t="shared" si="53"/>
        <v>1.8719999999999999</v>
      </c>
      <c r="U220" s="89">
        <f t="shared" si="54"/>
        <v>0</v>
      </c>
      <c r="V220" s="90">
        <f t="shared" si="61"/>
        <v>17.472000000000001</v>
      </c>
      <c r="W220" s="90">
        <f t="shared" si="55"/>
        <v>17.472000000000001</v>
      </c>
      <c r="X220" s="91"/>
      <c r="Y220" s="88">
        <f>IF(OR(COUNTIFS(Prices!$D:$D,Y$12,Prices!$A:$A,$B220,Prices!$I:$I,$G220)=0,COUNTIFS(Prices!$D:$D,$Y$12,Prices!$A:$A,$B220,Prices!$I:$I,$G220,Prices!$G:$G,"Product NA")&gt;0),0,SUMIFS(Prices!$G:$G,Prices!$D:$D,$Y$12,Prices!$A:$A,$B220,Prices!$I:$I,$G220))</f>
        <v>0</v>
      </c>
      <c r="Z220" s="88">
        <f>IF(OR(COUNTIFS(Prices!$D:$D,$Y$12,Prices!$A:$A,$B220,Prices!$I:$I,$G220)=0,COUNTIFS(Prices!$D:$D,$Y$12,Prices!$A:$A,$B220,Prices!$I:$I,$G220,Prices!$H:$H,"Product NA")&gt;0),0,SUMIFS(Prices!$H:$H,Prices!$D:$D,$Y$12,Prices!$A:$A,$B220,Prices!$I:$I,$G220))</f>
        <v>0</v>
      </c>
      <c r="AA220" s="89">
        <f>IF(OR($C220=0,$E220=0,COUNTIFS(Prices!$D:$D,$Y$12,Prices!$A:$A,$B220,Prices!$I:$I,$G220,Prices!$H:$H,"Product NA")&gt;0),0,(Y220+(Z220*($E220/1000))))</f>
        <v>0</v>
      </c>
      <c r="AB220" s="89">
        <f t="shared" si="62"/>
        <v>0</v>
      </c>
      <c r="AC220" s="89">
        <f t="shared" si="63"/>
        <v>0</v>
      </c>
      <c r="AD220" s="90">
        <f t="shared" si="64"/>
        <v>0</v>
      </c>
      <c r="AE220" s="90">
        <f t="shared" si="56"/>
        <v>0</v>
      </c>
      <c r="AF220" s="91"/>
      <c r="AG220" s="88">
        <f>IF(OR(COUNTIFS(Prices!$D:$D,AG$12,Prices!$A:$A,$B220,Prices!$I:$I,$G220)=0,COUNTIFS(Prices!$D:$D,$AG$12,Prices!$A:$A,$B220,Prices!$I:$I,$G220,Prices!$G:$G,"Product NA")&gt;0),0,SUMIFS(Prices!$G:$G,Prices!$D:$D,$AG$12,Prices!$A:$A,$B220,Prices!$I:$I,$G220))</f>
        <v>0</v>
      </c>
      <c r="AH220" s="88">
        <f>IF(OR(COUNTIFS(Prices!$D:$D,$AG$12,Prices!$A:$A,$B220,Prices!$I:$I,$G220)=0,COUNTIFS(Prices!$D:$D,$AG$12,Prices!$A:$A,$B220,Prices!$I:$I,$G220,Prices!$H:$H,"Product NA")&gt;0),0,SUMIFS(Prices!$H:$H,Prices!$D:$D,$AG$12,Prices!$A:$A,$B220,Prices!$I:$I,$G220))</f>
        <v>0</v>
      </c>
      <c r="AI220" s="89">
        <f>IF(OR($C220=0,$E220=0,COUNTIFS(Prices!$D:$D,$AG$12,Prices!$A:$A,$B220,Prices!$I:$I,$G220,Prices!$H:$H,"Product NA")&gt;0),0,(AG220+(AH220*($E220/1000))))</f>
        <v>0</v>
      </c>
      <c r="AJ220" s="89">
        <f t="shared" si="65"/>
        <v>0</v>
      </c>
      <c r="AK220" s="89">
        <f t="shared" si="66"/>
        <v>0</v>
      </c>
      <c r="AL220" s="90">
        <f t="shared" si="67"/>
        <v>0</v>
      </c>
      <c r="AM220" s="90">
        <f t="shared" si="68"/>
        <v>0</v>
      </c>
    </row>
    <row r="221" spans="2:39" x14ac:dyDescent="0.35">
      <c r="B221" s="87" t="s">
        <v>216</v>
      </c>
      <c r="C221" s="66">
        <v>1</v>
      </c>
      <c r="D221" s="66">
        <v>1</v>
      </c>
      <c r="E221" s="66">
        <v>1000</v>
      </c>
      <c r="F221" s="116" t="str">
        <f t="shared" si="57"/>
        <v/>
      </c>
      <c r="G221" s="116" t="str">
        <f t="shared" si="58"/>
        <v>0-2kg</v>
      </c>
      <c r="H221" s="88">
        <f>IF(OR(COUNTIFS(Prices!$D:$D,$H$12,Prices!$A:$A,$B221,Prices!$I:$I,$G221)=0,COUNTIFS(Prices!$D:$D,$H$12,Prices!$A:$A,$B221,Prices!$I:$I,$G221,Prices!$G:$G,"Product NA")&gt;0),0,SUMIFS(Prices!$G:$G,Prices!$D:$D,$H$12,Prices!$A:$A,$B221,Prices!$I:$I,$G221))</f>
        <v>1.31</v>
      </c>
      <c r="I221" s="88">
        <f>IF(OR(COUNTIFS(Prices!$D:$D,$H$12,Prices!$A:$A,$B221,Prices!$I:$I,$G221)=0,COUNTIFS(Prices!$D:$D,$H$12,Prices!$A:$A,$B221,Prices!$I:$I,$G221,Prices!$H:$H,"Product NA")&gt;0),0,SUMIFS(Prices!$H:$H,Prices!$D:$D,$H$12,Prices!$A:$A,$B221,Prices!$I:$I,$G221))</f>
        <v>18.14</v>
      </c>
      <c r="J221" s="89">
        <f>IF(OR($C221=0,$E221=0,COUNTIFS(Prices!$D:$D,$H$12,Prices!$A:$A,$B221,Prices!$I:$I,$G221,Prices!$H:$H,"Product NA")&gt;0),0,(H221+(I221*($E221/1000))))</f>
        <v>19.45</v>
      </c>
      <c r="K221" s="89">
        <f>J221*-(INDEX(VRDs!$H$3:$J$13, MATCH($H$12, VRDs!$A$3:$A$13, 0), MATCH($D221, INDEX(VRDs!$E$3:$G$13, MATCH($H$12, VRDs!$A$3:$A$13, 0), 0), 1)))</f>
        <v>0</v>
      </c>
      <c r="L221" s="89">
        <f t="shared" si="59"/>
        <v>2.3339999999999996</v>
      </c>
      <c r="M221" s="90">
        <f t="shared" si="52"/>
        <v>21.783999999999999</v>
      </c>
      <c r="N221" s="90">
        <f t="shared" si="60"/>
        <v>21.783999999999999</v>
      </c>
      <c r="Q221" s="88">
        <f>_xlfn.LET(
    _xlpm.Product,$Q$12,
    _xlpm.Country,$B221,
    _xlpm.Service,$G221,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R221" s="88">
        <f>_xlfn.LET(
    _xlpm.Product,$Q$12,
    _xlpm.Country,$B221,
    _xlpm.Service,$G221,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S221" s="89">
        <f>IF(OR($C221=0,$E221=0,COUNTIFS(Prices!$D:$D,$Q$12,Prices!$A:$A,$B221,Prices!$I:$I,$G221,Prices!$H:$H,"Product NA")&gt;0),0,(Q221+(R221*($E221/1000))))</f>
        <v>13.8</v>
      </c>
      <c r="T221" s="89">
        <f t="shared" si="53"/>
        <v>1.6559999999999999</v>
      </c>
      <c r="U221" s="89">
        <f t="shared" si="54"/>
        <v>0</v>
      </c>
      <c r="V221" s="90">
        <f t="shared" si="61"/>
        <v>15.456000000000001</v>
      </c>
      <c r="W221" s="90">
        <f t="shared" si="55"/>
        <v>15.456000000000001</v>
      </c>
      <c r="X221" s="91"/>
      <c r="Y221" s="88">
        <f>IF(OR(COUNTIFS(Prices!$D:$D,Y$12,Prices!$A:$A,$B221,Prices!$I:$I,$G221)=0,COUNTIFS(Prices!$D:$D,$Y$12,Prices!$A:$A,$B221,Prices!$I:$I,$G221,Prices!$G:$G,"Product NA")&gt;0),0,SUMIFS(Prices!$G:$G,Prices!$D:$D,$Y$12,Prices!$A:$A,$B221,Prices!$I:$I,$G221))</f>
        <v>0</v>
      </c>
      <c r="Z221" s="88">
        <f>IF(OR(COUNTIFS(Prices!$D:$D,$Y$12,Prices!$A:$A,$B221,Prices!$I:$I,$G221)=0,COUNTIFS(Prices!$D:$D,$Y$12,Prices!$A:$A,$B221,Prices!$I:$I,$G221,Prices!$H:$H,"Product NA")&gt;0),0,SUMIFS(Prices!$H:$H,Prices!$D:$D,$Y$12,Prices!$A:$A,$B221,Prices!$I:$I,$G221))</f>
        <v>0</v>
      </c>
      <c r="AA221" s="89">
        <f>IF(OR($C221=0,$E221=0,COUNTIFS(Prices!$D:$D,$Y$12,Prices!$A:$A,$B221,Prices!$I:$I,$G221,Prices!$H:$H,"Product NA")&gt;0),0,(Y221+(Z221*($E221/1000))))</f>
        <v>0</v>
      </c>
      <c r="AB221" s="89">
        <f t="shared" si="62"/>
        <v>0</v>
      </c>
      <c r="AC221" s="89">
        <f t="shared" si="63"/>
        <v>0</v>
      </c>
      <c r="AD221" s="90">
        <f t="shared" si="64"/>
        <v>0</v>
      </c>
      <c r="AE221" s="90">
        <f t="shared" si="56"/>
        <v>0</v>
      </c>
      <c r="AF221" s="91"/>
      <c r="AG221" s="88">
        <f>IF(OR(COUNTIFS(Prices!$D:$D,AG$12,Prices!$A:$A,$B221,Prices!$I:$I,$G221)=0,COUNTIFS(Prices!$D:$D,$AG$12,Prices!$A:$A,$B221,Prices!$I:$I,$G221,Prices!$G:$G,"Product NA")&gt;0),0,SUMIFS(Prices!$G:$G,Prices!$D:$D,$AG$12,Prices!$A:$A,$B221,Prices!$I:$I,$G221))</f>
        <v>0</v>
      </c>
      <c r="AH221" s="88">
        <f>IF(OR(COUNTIFS(Prices!$D:$D,$AG$12,Prices!$A:$A,$B221,Prices!$I:$I,$G221)=0,COUNTIFS(Prices!$D:$D,$AG$12,Prices!$A:$A,$B221,Prices!$I:$I,$G221,Prices!$H:$H,"Product NA")&gt;0),0,SUMIFS(Prices!$H:$H,Prices!$D:$D,$AG$12,Prices!$A:$A,$B221,Prices!$I:$I,$G221))</f>
        <v>0</v>
      </c>
      <c r="AI221" s="89">
        <f>IF(OR($C221=0,$E221=0,COUNTIFS(Prices!$D:$D,$AG$12,Prices!$A:$A,$B221,Prices!$I:$I,$G221,Prices!$H:$H,"Product NA")&gt;0),0,(AG221+(AH221*($E221/1000))))</f>
        <v>0</v>
      </c>
      <c r="AJ221" s="89">
        <f t="shared" si="65"/>
        <v>0</v>
      </c>
      <c r="AK221" s="89">
        <f t="shared" si="66"/>
        <v>0</v>
      </c>
      <c r="AL221" s="90">
        <f t="shared" si="67"/>
        <v>0</v>
      </c>
      <c r="AM221" s="90">
        <f t="shared" si="68"/>
        <v>0</v>
      </c>
    </row>
    <row r="222" spans="2:39" x14ac:dyDescent="0.35">
      <c r="B222" s="87" t="s">
        <v>217</v>
      </c>
      <c r="C222" s="66">
        <v>1</v>
      </c>
      <c r="D222" s="66">
        <v>1</v>
      </c>
      <c r="E222" s="66">
        <v>1000</v>
      </c>
      <c r="F222" s="116" t="str">
        <f t="shared" si="57"/>
        <v/>
      </c>
      <c r="G222" s="116" t="str">
        <f t="shared" si="58"/>
        <v>0-2kg</v>
      </c>
      <c r="H222" s="88">
        <f>IF(OR(COUNTIFS(Prices!$D:$D,$H$12,Prices!$A:$A,$B222,Prices!$I:$I,$G222)=0,COUNTIFS(Prices!$D:$D,$H$12,Prices!$A:$A,$B222,Prices!$I:$I,$G222,Prices!$G:$G,"Product NA")&gt;0),0,SUMIFS(Prices!$G:$G,Prices!$D:$D,$H$12,Prices!$A:$A,$B222,Prices!$I:$I,$G222))</f>
        <v>1.31</v>
      </c>
      <c r="I222" s="88">
        <f>IF(OR(COUNTIFS(Prices!$D:$D,$H$12,Prices!$A:$A,$B222,Prices!$I:$I,$G222)=0,COUNTIFS(Prices!$D:$D,$H$12,Prices!$A:$A,$B222,Prices!$I:$I,$G222,Prices!$H:$H,"Product NA")&gt;0),0,SUMIFS(Prices!$H:$H,Prices!$D:$D,$H$12,Prices!$A:$A,$B222,Prices!$I:$I,$G222))</f>
        <v>18.14</v>
      </c>
      <c r="J222" s="89">
        <f>IF(OR($C222=0,$E222=0,COUNTIFS(Prices!$D:$D,$H$12,Prices!$A:$A,$B222,Prices!$I:$I,$G222,Prices!$H:$H,"Product NA")&gt;0),0,(H222+(I222*($E222/1000))))</f>
        <v>19.45</v>
      </c>
      <c r="K222" s="89">
        <f>J222*-(INDEX(VRDs!$H$3:$J$13, MATCH($H$12, VRDs!$A$3:$A$13, 0), MATCH($D222, INDEX(VRDs!$E$3:$G$13, MATCH($H$12, VRDs!$A$3:$A$13, 0), 0), 1)))</f>
        <v>0</v>
      </c>
      <c r="L222" s="89">
        <f t="shared" si="59"/>
        <v>2.3339999999999996</v>
      </c>
      <c r="M222" s="90">
        <f t="shared" si="52"/>
        <v>21.783999999999999</v>
      </c>
      <c r="N222" s="90">
        <f t="shared" si="60"/>
        <v>21.783999999999999</v>
      </c>
      <c r="Q222" s="88">
        <f>_xlfn.LET(
    _xlpm.Product,$Q$12,
    _xlpm.Country,$B222,
    _xlpm.Service,$G222,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R222" s="88">
        <f>_xlfn.LET(
    _xlpm.Product,$Q$12,
    _xlpm.Country,$B222,
    _xlpm.Service,$G222,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S222" s="89">
        <f>IF(OR($C222=0,$E222=0,COUNTIFS(Prices!$D:$D,$Q$12,Prices!$A:$A,$B222,Prices!$I:$I,$G222,Prices!$H:$H,"Product NA")&gt;0),0,(Q222+(R222*($E222/1000))))</f>
        <v>13.8</v>
      </c>
      <c r="T222" s="89">
        <f t="shared" si="53"/>
        <v>1.6559999999999999</v>
      </c>
      <c r="U222" s="89">
        <f t="shared" si="54"/>
        <v>0</v>
      </c>
      <c r="V222" s="90">
        <f t="shared" si="61"/>
        <v>15.456000000000001</v>
      </c>
      <c r="W222" s="90">
        <f t="shared" si="55"/>
        <v>15.456000000000001</v>
      </c>
      <c r="X222" s="91"/>
      <c r="Y222" s="88">
        <f>IF(OR(COUNTIFS(Prices!$D:$D,Y$12,Prices!$A:$A,$B222,Prices!$I:$I,$G222)=0,COUNTIFS(Prices!$D:$D,$Y$12,Prices!$A:$A,$B222,Prices!$I:$I,$G222,Prices!$G:$G,"Product NA")&gt;0),0,SUMIFS(Prices!$G:$G,Prices!$D:$D,$Y$12,Prices!$A:$A,$B222,Prices!$I:$I,$G222))</f>
        <v>0</v>
      </c>
      <c r="Z222" s="88">
        <f>IF(OR(COUNTIFS(Prices!$D:$D,$Y$12,Prices!$A:$A,$B222,Prices!$I:$I,$G222)=0,COUNTIFS(Prices!$D:$D,$Y$12,Prices!$A:$A,$B222,Prices!$I:$I,$G222,Prices!$H:$H,"Product NA")&gt;0),0,SUMIFS(Prices!$H:$H,Prices!$D:$D,$Y$12,Prices!$A:$A,$B222,Prices!$I:$I,$G222))</f>
        <v>0</v>
      </c>
      <c r="AA222" s="89">
        <f>IF(OR($C222=0,$E222=0,COUNTIFS(Prices!$D:$D,$Y$12,Prices!$A:$A,$B222,Prices!$I:$I,$G222,Prices!$H:$H,"Product NA")&gt;0),0,(Y222+(Z222*($E222/1000))))</f>
        <v>0</v>
      </c>
      <c r="AB222" s="89">
        <f t="shared" si="62"/>
        <v>0</v>
      </c>
      <c r="AC222" s="89">
        <f t="shared" si="63"/>
        <v>0</v>
      </c>
      <c r="AD222" s="90">
        <f t="shared" si="64"/>
        <v>0</v>
      </c>
      <c r="AE222" s="90">
        <f t="shared" si="56"/>
        <v>0</v>
      </c>
      <c r="AF222" s="91"/>
      <c r="AG222" s="88">
        <f>IF(OR(COUNTIFS(Prices!$D:$D,AG$12,Prices!$A:$A,$B222,Prices!$I:$I,$G222)=0,COUNTIFS(Prices!$D:$D,$AG$12,Prices!$A:$A,$B222,Prices!$I:$I,$G222,Prices!$G:$G,"Product NA")&gt;0),0,SUMIFS(Prices!$G:$G,Prices!$D:$D,$AG$12,Prices!$A:$A,$B222,Prices!$I:$I,$G222))</f>
        <v>0</v>
      </c>
      <c r="AH222" s="88">
        <f>IF(OR(COUNTIFS(Prices!$D:$D,$AG$12,Prices!$A:$A,$B222,Prices!$I:$I,$G222)=0,COUNTIFS(Prices!$D:$D,$AG$12,Prices!$A:$A,$B222,Prices!$I:$I,$G222,Prices!$H:$H,"Product NA")&gt;0),0,SUMIFS(Prices!$H:$H,Prices!$D:$D,$AG$12,Prices!$A:$A,$B222,Prices!$I:$I,$G222))</f>
        <v>0</v>
      </c>
      <c r="AI222" s="89">
        <f>IF(OR($C222=0,$E222=0,COUNTIFS(Prices!$D:$D,$AG$12,Prices!$A:$A,$B222,Prices!$I:$I,$G222,Prices!$H:$H,"Product NA")&gt;0),0,(AG222+(AH222*($E222/1000))))</f>
        <v>0</v>
      </c>
      <c r="AJ222" s="89">
        <f t="shared" si="65"/>
        <v>0</v>
      </c>
      <c r="AK222" s="89">
        <f t="shared" si="66"/>
        <v>0</v>
      </c>
      <c r="AL222" s="90">
        <f t="shared" si="67"/>
        <v>0</v>
      </c>
      <c r="AM222" s="90">
        <f t="shared" si="68"/>
        <v>0</v>
      </c>
    </row>
    <row r="223" spans="2:39" x14ac:dyDescent="0.35">
      <c r="B223" s="87" t="s">
        <v>218</v>
      </c>
      <c r="C223" s="66">
        <v>1</v>
      </c>
      <c r="D223" s="66">
        <v>1</v>
      </c>
      <c r="E223" s="66">
        <v>1000</v>
      </c>
      <c r="F223" s="116" t="str">
        <f t="shared" si="57"/>
        <v/>
      </c>
      <c r="G223" s="116" t="str">
        <f t="shared" si="58"/>
        <v>0-2kg</v>
      </c>
      <c r="H223" s="88">
        <f>IF(OR(COUNTIFS(Prices!$D:$D,$H$12,Prices!$A:$A,$B223,Prices!$I:$I,$G223)=0,COUNTIFS(Prices!$D:$D,$H$12,Prices!$A:$A,$B223,Prices!$I:$I,$G223,Prices!$G:$G,"Product NA")&gt;0),0,SUMIFS(Prices!$G:$G,Prices!$D:$D,$H$12,Prices!$A:$A,$B223,Prices!$I:$I,$G223))</f>
        <v>2.7800000000000002</v>
      </c>
      <c r="I223" s="88">
        <f>IF(OR(COUNTIFS(Prices!$D:$D,$H$12,Prices!$A:$A,$B223,Prices!$I:$I,$G223)=0,COUNTIFS(Prices!$D:$D,$H$12,Prices!$A:$A,$B223,Prices!$I:$I,$G223,Prices!$H:$H,"Product NA")&gt;0),0,SUMIFS(Prices!$H:$H,Prices!$D:$D,$H$12,Prices!$A:$A,$B223,Prices!$I:$I,$G223))</f>
        <v>4.95</v>
      </c>
      <c r="J223" s="89">
        <f>IF(OR($C223=0,$E223=0,COUNTIFS(Prices!$D:$D,$H$12,Prices!$A:$A,$B223,Prices!$I:$I,$G223,Prices!$H:$H,"Product NA")&gt;0),0,(H223+(I223*($E223/1000))))</f>
        <v>7.73</v>
      </c>
      <c r="K223" s="89">
        <f>J223*-(INDEX(VRDs!$H$3:$J$13, MATCH($H$12, VRDs!$A$3:$A$13, 0), MATCH($D223, INDEX(VRDs!$E$3:$G$13, MATCH($H$12, VRDs!$A$3:$A$13, 0), 0), 1)))</f>
        <v>0</v>
      </c>
      <c r="L223" s="89">
        <f t="shared" si="59"/>
        <v>0.92759999999999998</v>
      </c>
      <c r="M223" s="90">
        <f t="shared" si="52"/>
        <v>8.6576000000000004</v>
      </c>
      <c r="N223" s="90">
        <f t="shared" si="60"/>
        <v>8.6576000000000004</v>
      </c>
      <c r="Q223" s="88">
        <f>_xlfn.LET(
    _xlpm.Product,$Q$12,
    _xlpm.Country,$B223,
    _xlpm.Service,$G223,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7.7</v>
      </c>
      <c r="R223" s="88">
        <f>_xlfn.LET(
    _xlpm.Product,$Q$12,
    _xlpm.Country,$B223,
    _xlpm.Service,$G223,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3.85</v>
      </c>
      <c r="S223" s="89">
        <f>IF(OR($C223=0,$E223=0,COUNTIFS(Prices!$D:$D,$Q$12,Prices!$A:$A,$B223,Prices!$I:$I,$G223,Prices!$H:$H,"Product NA")&gt;0),0,(Q223+(R223*($E223/1000))))</f>
        <v>11.55</v>
      </c>
      <c r="T223" s="89">
        <f t="shared" si="53"/>
        <v>1.3860000000000001</v>
      </c>
      <c r="U223" s="89">
        <f t="shared" si="54"/>
        <v>0</v>
      </c>
      <c r="V223" s="90">
        <f t="shared" si="61"/>
        <v>12.936</v>
      </c>
      <c r="W223" s="90">
        <f t="shared" si="55"/>
        <v>12.936</v>
      </c>
      <c r="X223" s="91"/>
      <c r="Y223" s="88">
        <f>IF(OR(COUNTIFS(Prices!$D:$D,Y$12,Prices!$A:$A,$B223,Prices!$I:$I,$G223)=0,COUNTIFS(Prices!$D:$D,$Y$12,Prices!$A:$A,$B223,Prices!$I:$I,$G223,Prices!$G:$G,"Product NA")&gt;0),0,SUMIFS(Prices!$G:$G,Prices!$D:$D,$Y$12,Prices!$A:$A,$B223,Prices!$I:$I,$G223))</f>
        <v>0</v>
      </c>
      <c r="Z223" s="88">
        <f>IF(OR(COUNTIFS(Prices!$D:$D,$Y$12,Prices!$A:$A,$B223,Prices!$I:$I,$G223)=0,COUNTIFS(Prices!$D:$D,$Y$12,Prices!$A:$A,$B223,Prices!$I:$I,$G223,Prices!$H:$H,"Product NA")&gt;0),0,SUMIFS(Prices!$H:$H,Prices!$D:$D,$Y$12,Prices!$A:$A,$B223,Prices!$I:$I,$G223))</f>
        <v>0</v>
      </c>
      <c r="AA223" s="89">
        <f>IF(OR($C223=0,$E223=0,COUNTIFS(Prices!$D:$D,$Y$12,Prices!$A:$A,$B223,Prices!$I:$I,$G223,Prices!$H:$H,"Product NA")&gt;0),0,(Y223+(Z223*($E223/1000))))</f>
        <v>0</v>
      </c>
      <c r="AB223" s="89">
        <f t="shared" si="62"/>
        <v>0</v>
      </c>
      <c r="AC223" s="89">
        <f t="shared" si="63"/>
        <v>0</v>
      </c>
      <c r="AD223" s="90">
        <f t="shared" si="64"/>
        <v>0</v>
      </c>
      <c r="AE223" s="90">
        <f t="shared" si="56"/>
        <v>0</v>
      </c>
      <c r="AF223" s="91"/>
      <c r="AG223" s="88">
        <f>IF(OR(COUNTIFS(Prices!$D:$D,AG$12,Prices!$A:$A,$B223,Prices!$I:$I,$G223)=0,COUNTIFS(Prices!$D:$D,$AG$12,Prices!$A:$A,$B223,Prices!$I:$I,$G223,Prices!$G:$G,"Product NA")&gt;0),0,SUMIFS(Prices!$G:$G,Prices!$D:$D,$AG$12,Prices!$A:$A,$B223,Prices!$I:$I,$G223))</f>
        <v>0</v>
      </c>
      <c r="AH223" s="88">
        <f>IF(OR(COUNTIFS(Prices!$D:$D,$AG$12,Prices!$A:$A,$B223,Prices!$I:$I,$G223)=0,COUNTIFS(Prices!$D:$D,$AG$12,Prices!$A:$A,$B223,Prices!$I:$I,$G223,Prices!$H:$H,"Product NA")&gt;0),0,SUMIFS(Prices!$H:$H,Prices!$D:$D,$AG$12,Prices!$A:$A,$B223,Prices!$I:$I,$G223))</f>
        <v>0</v>
      </c>
      <c r="AI223" s="89">
        <f>IF(OR($C223=0,$E223=0,COUNTIFS(Prices!$D:$D,$AG$12,Prices!$A:$A,$B223,Prices!$I:$I,$G223,Prices!$H:$H,"Product NA")&gt;0),0,(AG223+(AH223*($E223/1000))))</f>
        <v>0</v>
      </c>
      <c r="AJ223" s="89">
        <f t="shared" si="65"/>
        <v>0</v>
      </c>
      <c r="AK223" s="89">
        <f t="shared" si="66"/>
        <v>0</v>
      </c>
      <c r="AL223" s="90">
        <f t="shared" si="67"/>
        <v>0</v>
      </c>
      <c r="AM223" s="90">
        <f t="shared" si="68"/>
        <v>0</v>
      </c>
    </row>
    <row r="224" spans="2:39" x14ac:dyDescent="0.35">
      <c r="B224" s="87" t="s">
        <v>219</v>
      </c>
      <c r="C224" s="66">
        <v>1</v>
      </c>
      <c r="D224" s="66">
        <v>1</v>
      </c>
      <c r="E224" s="66">
        <v>1000</v>
      </c>
      <c r="F224" s="116" t="str">
        <f t="shared" si="57"/>
        <v/>
      </c>
      <c r="G224" s="116" t="str">
        <f t="shared" si="58"/>
        <v>0-2kg</v>
      </c>
      <c r="H224" s="88">
        <f>IF(OR(COUNTIFS(Prices!$D:$D,$H$12,Prices!$A:$A,$B224,Prices!$I:$I,$G224)=0,COUNTIFS(Prices!$D:$D,$H$12,Prices!$A:$A,$B224,Prices!$I:$I,$G224,Prices!$G:$G,"Product NA")&gt;0),0,SUMIFS(Prices!$G:$G,Prices!$D:$D,$H$12,Prices!$A:$A,$B224,Prices!$I:$I,$G224))</f>
        <v>1.6</v>
      </c>
      <c r="I224" s="88">
        <f>IF(OR(COUNTIFS(Prices!$D:$D,$H$12,Prices!$A:$A,$B224,Prices!$I:$I,$G224)=0,COUNTIFS(Prices!$D:$D,$H$12,Prices!$A:$A,$B224,Prices!$I:$I,$G224,Prices!$H:$H,"Product NA")&gt;0),0,SUMIFS(Prices!$H:$H,Prices!$D:$D,$H$12,Prices!$A:$A,$B224,Prices!$I:$I,$G224))</f>
        <v>13.84</v>
      </c>
      <c r="J224" s="89">
        <f>IF(OR($C224=0,$E224=0,COUNTIFS(Prices!$D:$D,$H$12,Prices!$A:$A,$B224,Prices!$I:$I,$G224,Prices!$H:$H,"Product NA")&gt;0),0,(H224+(I224*($E224/1000))))</f>
        <v>15.44</v>
      </c>
      <c r="K224" s="89">
        <f>J224*-(INDEX(VRDs!$H$3:$J$13, MATCH($H$12, VRDs!$A$3:$A$13, 0), MATCH($D224, INDEX(VRDs!$E$3:$G$13, MATCH($H$12, VRDs!$A$3:$A$13, 0), 0), 1)))</f>
        <v>0</v>
      </c>
      <c r="L224" s="89">
        <f t="shared" si="59"/>
        <v>1.8527999999999998</v>
      </c>
      <c r="M224" s="90">
        <f t="shared" si="52"/>
        <v>17.2928</v>
      </c>
      <c r="N224" s="90">
        <f t="shared" si="60"/>
        <v>17.2928</v>
      </c>
      <c r="Q224" s="88">
        <f>_xlfn.LET(
    _xlpm.Product,$Q$12,
    _xlpm.Country,$B224,
    _xlpm.Service,$G224,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7.4</v>
      </c>
      <c r="R224" s="88">
        <f>_xlfn.LET(
    _xlpm.Product,$Q$12,
    _xlpm.Country,$B224,
    _xlpm.Service,$G224,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5</v>
      </c>
      <c r="S224" s="89">
        <f>IF(OR($C224=0,$E224=0,COUNTIFS(Prices!$D:$D,$Q$12,Prices!$A:$A,$B224,Prices!$I:$I,$G224,Prices!$H:$H,"Product NA")&gt;0),0,(Q224+(R224*($E224/1000))))</f>
        <v>12.4</v>
      </c>
      <c r="T224" s="89">
        <f t="shared" si="53"/>
        <v>1.488</v>
      </c>
      <c r="U224" s="89">
        <f t="shared" si="54"/>
        <v>0</v>
      </c>
      <c r="V224" s="90">
        <f t="shared" si="61"/>
        <v>13.888</v>
      </c>
      <c r="W224" s="90">
        <f t="shared" si="55"/>
        <v>13.888</v>
      </c>
      <c r="X224" s="91"/>
      <c r="Y224" s="88">
        <f>IF(OR(COUNTIFS(Prices!$D:$D,Y$12,Prices!$A:$A,$B224,Prices!$I:$I,$G224)=0,COUNTIFS(Prices!$D:$D,$Y$12,Prices!$A:$A,$B224,Prices!$I:$I,$G224,Prices!$G:$G,"Product NA")&gt;0),0,SUMIFS(Prices!$G:$G,Prices!$D:$D,$Y$12,Prices!$A:$A,$B224,Prices!$I:$I,$G224))</f>
        <v>0</v>
      </c>
      <c r="Z224" s="88">
        <f>IF(OR(COUNTIFS(Prices!$D:$D,$Y$12,Prices!$A:$A,$B224,Prices!$I:$I,$G224)=0,COUNTIFS(Prices!$D:$D,$Y$12,Prices!$A:$A,$B224,Prices!$I:$I,$G224,Prices!$H:$H,"Product NA")&gt;0),0,SUMIFS(Prices!$H:$H,Prices!$D:$D,$Y$12,Prices!$A:$A,$B224,Prices!$I:$I,$G224))</f>
        <v>0</v>
      </c>
      <c r="AA224" s="89">
        <f>IF(OR($C224=0,$E224=0,COUNTIFS(Prices!$D:$D,$Y$12,Prices!$A:$A,$B224,Prices!$I:$I,$G224,Prices!$H:$H,"Product NA")&gt;0),0,(Y224+(Z224*($E224/1000))))</f>
        <v>0</v>
      </c>
      <c r="AB224" s="89">
        <f t="shared" si="62"/>
        <v>0</v>
      </c>
      <c r="AC224" s="89">
        <f t="shared" si="63"/>
        <v>0</v>
      </c>
      <c r="AD224" s="90">
        <f t="shared" si="64"/>
        <v>0</v>
      </c>
      <c r="AE224" s="90">
        <f t="shared" si="56"/>
        <v>0</v>
      </c>
      <c r="AF224" s="91"/>
      <c r="AG224" s="88">
        <f>IF(OR(COUNTIFS(Prices!$D:$D,AG$12,Prices!$A:$A,$B224,Prices!$I:$I,$G224)=0,COUNTIFS(Prices!$D:$D,$AG$12,Prices!$A:$A,$B224,Prices!$I:$I,$G224,Prices!$G:$G,"Product NA")&gt;0),0,SUMIFS(Prices!$G:$G,Prices!$D:$D,$AG$12,Prices!$A:$A,$B224,Prices!$I:$I,$G224))</f>
        <v>0</v>
      </c>
      <c r="AH224" s="88">
        <f>IF(OR(COUNTIFS(Prices!$D:$D,$AG$12,Prices!$A:$A,$B224,Prices!$I:$I,$G224)=0,COUNTIFS(Prices!$D:$D,$AG$12,Prices!$A:$A,$B224,Prices!$I:$I,$G224,Prices!$H:$H,"Product NA")&gt;0),0,SUMIFS(Prices!$H:$H,Prices!$D:$D,$AG$12,Prices!$A:$A,$B224,Prices!$I:$I,$G224))</f>
        <v>0</v>
      </c>
      <c r="AI224" s="89">
        <f>IF(OR($C224=0,$E224=0,COUNTIFS(Prices!$D:$D,$AG$12,Prices!$A:$A,$B224,Prices!$I:$I,$G224,Prices!$H:$H,"Product NA")&gt;0),0,(AG224+(AH224*($E224/1000))))</f>
        <v>0</v>
      </c>
      <c r="AJ224" s="89">
        <f t="shared" si="65"/>
        <v>0</v>
      </c>
      <c r="AK224" s="89">
        <f t="shared" si="66"/>
        <v>0</v>
      </c>
      <c r="AL224" s="90">
        <f t="shared" si="67"/>
        <v>0</v>
      </c>
      <c r="AM224" s="90">
        <f t="shared" si="68"/>
        <v>0</v>
      </c>
    </row>
    <row r="225" spans="2:39" x14ac:dyDescent="0.35">
      <c r="B225" s="87" t="s">
        <v>220</v>
      </c>
      <c r="C225" s="66">
        <v>1</v>
      </c>
      <c r="D225" s="66">
        <v>1</v>
      </c>
      <c r="E225" s="66">
        <v>1000</v>
      </c>
      <c r="F225" s="116" t="str">
        <f t="shared" si="57"/>
        <v/>
      </c>
      <c r="G225" s="116" t="str">
        <f t="shared" si="58"/>
        <v>0-2kg</v>
      </c>
      <c r="H225" s="88">
        <f>IF(OR(COUNTIFS(Prices!$D:$D,$H$12,Prices!$A:$A,$B225,Prices!$I:$I,$G225)=0,COUNTIFS(Prices!$D:$D,$H$12,Prices!$A:$A,$B225,Prices!$I:$I,$G225,Prices!$G:$G,"Product NA")&gt;0),0,SUMIFS(Prices!$G:$G,Prices!$D:$D,$H$12,Prices!$A:$A,$B225,Prices!$I:$I,$G225))</f>
        <v>1.81</v>
      </c>
      <c r="I225" s="88">
        <f>IF(OR(COUNTIFS(Prices!$D:$D,$H$12,Prices!$A:$A,$B225,Prices!$I:$I,$G225)=0,COUNTIFS(Prices!$D:$D,$H$12,Prices!$A:$A,$B225,Prices!$I:$I,$G225,Prices!$H:$H,"Product NA")&gt;0),0,SUMIFS(Prices!$H:$H,Prices!$D:$D,$H$12,Prices!$A:$A,$B225,Prices!$I:$I,$G225))</f>
        <v>18.39</v>
      </c>
      <c r="J225" s="89">
        <f>IF(OR($C225=0,$E225=0,COUNTIFS(Prices!$D:$D,$H$12,Prices!$A:$A,$B225,Prices!$I:$I,$G225,Prices!$H:$H,"Product NA")&gt;0),0,(H225+(I225*($E225/1000))))</f>
        <v>20.2</v>
      </c>
      <c r="K225" s="89">
        <f>J225*-(INDEX(VRDs!$H$3:$J$13, MATCH($H$12, VRDs!$A$3:$A$13, 0), MATCH($D225, INDEX(VRDs!$E$3:$G$13, MATCH($H$12, VRDs!$A$3:$A$13, 0), 0), 1)))</f>
        <v>0</v>
      </c>
      <c r="L225" s="89">
        <f t="shared" si="59"/>
        <v>2.4239999999999999</v>
      </c>
      <c r="M225" s="90">
        <f t="shared" si="52"/>
        <v>22.623999999999999</v>
      </c>
      <c r="N225" s="90">
        <f t="shared" si="60"/>
        <v>22.623999999999999</v>
      </c>
      <c r="Q225" s="88">
        <f>_xlfn.LET(
    _xlpm.Product,$Q$12,
    _xlpm.Country,$B225,
    _xlpm.Service,$G225,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R225" s="88">
        <f>_xlfn.LET(
    _xlpm.Product,$Q$12,
    _xlpm.Country,$B225,
    _xlpm.Service,$G225,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6.25</v>
      </c>
      <c r="S225" s="89">
        <f>IF(OR($C225=0,$E225=0,COUNTIFS(Prices!$D:$D,$Q$12,Prices!$A:$A,$B225,Prices!$I:$I,$G225,Prices!$H:$H,"Product NA")&gt;0),0,(Q225+(R225*($E225/1000))))</f>
        <v>15.6</v>
      </c>
      <c r="T225" s="89">
        <f t="shared" si="53"/>
        <v>1.8719999999999999</v>
      </c>
      <c r="U225" s="89">
        <f t="shared" si="54"/>
        <v>0</v>
      </c>
      <c r="V225" s="90">
        <f t="shared" si="61"/>
        <v>17.472000000000001</v>
      </c>
      <c r="W225" s="90">
        <f t="shared" si="55"/>
        <v>17.472000000000001</v>
      </c>
      <c r="X225" s="91"/>
      <c r="Y225" s="88">
        <f>IF(OR(COUNTIFS(Prices!$D:$D,Y$12,Prices!$A:$A,$B225,Prices!$I:$I,$G225)=0,COUNTIFS(Prices!$D:$D,$Y$12,Prices!$A:$A,$B225,Prices!$I:$I,$G225,Prices!$G:$G,"Product NA")&gt;0),0,SUMIFS(Prices!$G:$G,Prices!$D:$D,$Y$12,Prices!$A:$A,$B225,Prices!$I:$I,$G225))</f>
        <v>0</v>
      </c>
      <c r="Z225" s="88">
        <f>IF(OR(COUNTIFS(Prices!$D:$D,$Y$12,Prices!$A:$A,$B225,Prices!$I:$I,$G225)=0,COUNTIFS(Prices!$D:$D,$Y$12,Prices!$A:$A,$B225,Prices!$I:$I,$G225,Prices!$H:$H,"Product NA")&gt;0),0,SUMIFS(Prices!$H:$H,Prices!$D:$D,$Y$12,Prices!$A:$A,$B225,Prices!$I:$I,$G225))</f>
        <v>0</v>
      </c>
      <c r="AA225" s="89">
        <f>IF(OR($C225=0,$E225=0,COUNTIFS(Prices!$D:$D,$Y$12,Prices!$A:$A,$B225,Prices!$I:$I,$G225,Prices!$H:$H,"Product NA")&gt;0),0,(Y225+(Z225*($E225/1000))))</f>
        <v>0</v>
      </c>
      <c r="AB225" s="89">
        <f t="shared" si="62"/>
        <v>0</v>
      </c>
      <c r="AC225" s="89">
        <f t="shared" si="63"/>
        <v>0</v>
      </c>
      <c r="AD225" s="90">
        <f t="shared" si="64"/>
        <v>0</v>
      </c>
      <c r="AE225" s="90">
        <f t="shared" si="56"/>
        <v>0</v>
      </c>
      <c r="AF225" s="91"/>
      <c r="AG225" s="88">
        <f>IF(OR(COUNTIFS(Prices!$D:$D,AG$12,Prices!$A:$A,$B225,Prices!$I:$I,$G225)=0,COUNTIFS(Prices!$D:$D,$AG$12,Prices!$A:$A,$B225,Prices!$I:$I,$G225,Prices!$G:$G,"Product NA")&gt;0),0,SUMIFS(Prices!$G:$G,Prices!$D:$D,$AG$12,Prices!$A:$A,$B225,Prices!$I:$I,$G225))</f>
        <v>0</v>
      </c>
      <c r="AH225" s="88">
        <f>IF(OR(COUNTIFS(Prices!$D:$D,$AG$12,Prices!$A:$A,$B225,Prices!$I:$I,$G225)=0,COUNTIFS(Prices!$D:$D,$AG$12,Prices!$A:$A,$B225,Prices!$I:$I,$G225,Prices!$H:$H,"Product NA")&gt;0),0,SUMIFS(Prices!$H:$H,Prices!$D:$D,$AG$12,Prices!$A:$A,$B225,Prices!$I:$I,$G225))</f>
        <v>0</v>
      </c>
      <c r="AI225" s="89">
        <f>IF(OR($C225=0,$E225=0,COUNTIFS(Prices!$D:$D,$AG$12,Prices!$A:$A,$B225,Prices!$I:$I,$G225,Prices!$H:$H,"Product NA")&gt;0),0,(AG225+(AH225*($E225/1000))))</f>
        <v>0</v>
      </c>
      <c r="AJ225" s="89">
        <f t="shared" si="65"/>
        <v>0</v>
      </c>
      <c r="AK225" s="89">
        <f t="shared" si="66"/>
        <v>0</v>
      </c>
      <c r="AL225" s="90">
        <f t="shared" si="67"/>
        <v>0</v>
      </c>
      <c r="AM225" s="90">
        <f t="shared" si="68"/>
        <v>0</v>
      </c>
    </row>
    <row r="226" spans="2:39" x14ac:dyDescent="0.35">
      <c r="B226" s="87" t="s">
        <v>221</v>
      </c>
      <c r="C226" s="66">
        <v>1</v>
      </c>
      <c r="D226" s="66">
        <v>1</v>
      </c>
      <c r="E226" s="66">
        <v>1000</v>
      </c>
      <c r="F226" s="116" t="str">
        <f t="shared" si="57"/>
        <v/>
      </c>
      <c r="G226" s="116" t="str">
        <f t="shared" si="58"/>
        <v>0-2kg</v>
      </c>
      <c r="H226" s="88">
        <f>IF(OR(COUNTIFS(Prices!$D:$D,$H$12,Prices!$A:$A,$B226,Prices!$I:$I,$G226)=0,COUNTIFS(Prices!$D:$D,$H$12,Prices!$A:$A,$B226,Prices!$I:$I,$G226,Prices!$G:$G,"Product NA")&gt;0),0,SUMIFS(Prices!$G:$G,Prices!$D:$D,$H$12,Prices!$A:$A,$B226,Prices!$I:$I,$G226))</f>
        <v>1.59</v>
      </c>
      <c r="I226" s="88">
        <f>IF(OR(COUNTIFS(Prices!$D:$D,$H$12,Prices!$A:$A,$B226,Prices!$I:$I,$G226)=0,COUNTIFS(Prices!$D:$D,$H$12,Prices!$A:$A,$B226,Prices!$I:$I,$G226,Prices!$H:$H,"Product NA")&gt;0),0,SUMIFS(Prices!$H:$H,Prices!$D:$D,$H$12,Prices!$A:$A,$B226,Prices!$I:$I,$G226))</f>
        <v>16.82</v>
      </c>
      <c r="J226" s="89">
        <f>IF(OR($C226=0,$E226=0,COUNTIFS(Prices!$D:$D,$H$12,Prices!$A:$A,$B226,Prices!$I:$I,$G226,Prices!$H:$H,"Product NA")&gt;0),0,(H226+(I226*($E226/1000))))</f>
        <v>18.41</v>
      </c>
      <c r="K226" s="89">
        <f>J226*-(INDEX(VRDs!$H$3:$J$13, MATCH($H$12, VRDs!$A$3:$A$13, 0), MATCH($D226, INDEX(VRDs!$E$3:$G$13, MATCH($H$12, VRDs!$A$3:$A$13, 0), 0), 1)))</f>
        <v>0</v>
      </c>
      <c r="L226" s="89">
        <f t="shared" si="59"/>
        <v>2.2092000000000001</v>
      </c>
      <c r="M226" s="90">
        <f t="shared" si="52"/>
        <v>20.619199999999999</v>
      </c>
      <c r="N226" s="90">
        <f t="shared" si="60"/>
        <v>20.619199999999999</v>
      </c>
      <c r="Q226" s="88">
        <f>_xlfn.LET(
    _xlpm.Product,$Q$12,
    _xlpm.Country,$B226,
    _xlpm.Service,$G226,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8.65</v>
      </c>
      <c r="R226" s="88">
        <f>_xlfn.LET(
    _xlpm.Product,$Q$12,
    _xlpm.Country,$B226,
    _xlpm.Service,$G226,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5.4</v>
      </c>
      <c r="S226" s="89">
        <f>IF(OR($C226=0,$E226=0,COUNTIFS(Prices!$D:$D,$Q$12,Prices!$A:$A,$B226,Prices!$I:$I,$G226,Prices!$H:$H,"Product NA")&gt;0),0,(Q226+(R226*($E226/1000))))</f>
        <v>14.05</v>
      </c>
      <c r="T226" s="89">
        <f t="shared" si="53"/>
        <v>1.6859999999999999</v>
      </c>
      <c r="U226" s="89">
        <f t="shared" si="54"/>
        <v>0</v>
      </c>
      <c r="V226" s="90">
        <f t="shared" si="61"/>
        <v>15.736000000000001</v>
      </c>
      <c r="W226" s="90">
        <f t="shared" si="55"/>
        <v>15.736000000000001</v>
      </c>
      <c r="X226" s="91"/>
      <c r="Y226" s="88">
        <f>IF(OR(COUNTIFS(Prices!$D:$D,Y$12,Prices!$A:$A,$B226,Prices!$I:$I,$G226)=0,COUNTIFS(Prices!$D:$D,$Y$12,Prices!$A:$A,$B226,Prices!$I:$I,$G226,Prices!$G:$G,"Product NA")&gt;0),0,SUMIFS(Prices!$G:$G,Prices!$D:$D,$Y$12,Prices!$A:$A,$B226,Prices!$I:$I,$G226))</f>
        <v>0</v>
      </c>
      <c r="Z226" s="88">
        <f>IF(OR(COUNTIFS(Prices!$D:$D,$Y$12,Prices!$A:$A,$B226,Prices!$I:$I,$G226)=0,COUNTIFS(Prices!$D:$D,$Y$12,Prices!$A:$A,$B226,Prices!$I:$I,$G226,Prices!$H:$H,"Product NA")&gt;0),0,SUMIFS(Prices!$H:$H,Prices!$D:$D,$Y$12,Prices!$A:$A,$B226,Prices!$I:$I,$G226))</f>
        <v>0</v>
      </c>
      <c r="AA226" s="89">
        <f>IF(OR($C226=0,$E226=0,COUNTIFS(Prices!$D:$D,$Y$12,Prices!$A:$A,$B226,Prices!$I:$I,$G226,Prices!$H:$H,"Product NA")&gt;0),0,(Y226+(Z226*($E226/1000))))</f>
        <v>0</v>
      </c>
      <c r="AB226" s="89">
        <f t="shared" si="62"/>
        <v>0</v>
      </c>
      <c r="AC226" s="89">
        <f t="shared" si="63"/>
        <v>0</v>
      </c>
      <c r="AD226" s="90">
        <f t="shared" si="64"/>
        <v>0</v>
      </c>
      <c r="AE226" s="90">
        <f t="shared" si="56"/>
        <v>0</v>
      </c>
      <c r="AF226" s="91"/>
      <c r="AG226" s="88">
        <f>IF(OR(COUNTIFS(Prices!$D:$D,AG$12,Prices!$A:$A,$B226,Prices!$I:$I,$G226)=0,COUNTIFS(Prices!$D:$D,$AG$12,Prices!$A:$A,$B226,Prices!$I:$I,$G226,Prices!$G:$G,"Product NA")&gt;0),0,SUMIFS(Prices!$G:$G,Prices!$D:$D,$AG$12,Prices!$A:$A,$B226,Prices!$I:$I,$G226))</f>
        <v>0</v>
      </c>
      <c r="AH226" s="88">
        <f>IF(OR(COUNTIFS(Prices!$D:$D,$AG$12,Prices!$A:$A,$B226,Prices!$I:$I,$G226)=0,COUNTIFS(Prices!$D:$D,$AG$12,Prices!$A:$A,$B226,Prices!$I:$I,$G226,Prices!$H:$H,"Product NA")&gt;0),0,SUMIFS(Prices!$H:$H,Prices!$D:$D,$AG$12,Prices!$A:$A,$B226,Prices!$I:$I,$G226))</f>
        <v>0</v>
      </c>
      <c r="AI226" s="89">
        <f>IF(OR($C226=0,$E226=0,COUNTIFS(Prices!$D:$D,$AG$12,Prices!$A:$A,$B226,Prices!$I:$I,$G226,Prices!$H:$H,"Product NA")&gt;0),0,(AG226+(AH226*($E226/1000))))</f>
        <v>0</v>
      </c>
      <c r="AJ226" s="89">
        <f t="shared" si="65"/>
        <v>0</v>
      </c>
      <c r="AK226" s="89">
        <f t="shared" si="66"/>
        <v>0</v>
      </c>
      <c r="AL226" s="90">
        <f t="shared" si="67"/>
        <v>0</v>
      </c>
      <c r="AM226" s="90">
        <f t="shared" si="68"/>
        <v>0</v>
      </c>
    </row>
    <row r="227" spans="2:39" x14ac:dyDescent="0.35">
      <c r="B227" s="87" t="s">
        <v>222</v>
      </c>
      <c r="C227" s="66">
        <v>1</v>
      </c>
      <c r="D227" s="66">
        <v>1</v>
      </c>
      <c r="E227" s="66">
        <v>1000</v>
      </c>
      <c r="F227" s="116" t="str">
        <f t="shared" si="57"/>
        <v/>
      </c>
      <c r="G227" s="116" t="str">
        <f t="shared" si="58"/>
        <v>0-2kg</v>
      </c>
      <c r="H227" s="88">
        <f>IF(OR(COUNTIFS(Prices!$D:$D,$H$12,Prices!$A:$A,$B227,Prices!$I:$I,$G227)=0,COUNTIFS(Prices!$D:$D,$H$12,Prices!$A:$A,$B227,Prices!$I:$I,$G227,Prices!$G:$G,"Product NA")&gt;0),0,SUMIFS(Prices!$G:$G,Prices!$D:$D,$H$12,Prices!$A:$A,$B227,Prices!$I:$I,$G227))</f>
        <v>2.52</v>
      </c>
      <c r="I227" s="88">
        <f>IF(OR(COUNTIFS(Prices!$D:$D,$H$12,Prices!$A:$A,$B227,Prices!$I:$I,$G227)=0,COUNTIFS(Prices!$D:$D,$H$12,Prices!$A:$A,$B227,Prices!$I:$I,$G227,Prices!$H:$H,"Product NA")&gt;0),0,SUMIFS(Prices!$H:$H,Prices!$D:$D,$H$12,Prices!$A:$A,$B227,Prices!$I:$I,$G227))</f>
        <v>5.79</v>
      </c>
      <c r="J227" s="89">
        <f>IF(OR($C227=0,$E227=0,COUNTIFS(Prices!$D:$D,$H$12,Prices!$A:$A,$B227,Prices!$I:$I,$G227,Prices!$H:$H,"Product NA")&gt;0),0,(H227+(I227*($E227/1000))))</f>
        <v>8.31</v>
      </c>
      <c r="K227" s="89">
        <f>J227*-(INDEX(VRDs!$H$3:$J$13, MATCH($H$12, VRDs!$A$3:$A$13, 0), MATCH($D227, INDEX(VRDs!$E$3:$G$13, MATCH($H$12, VRDs!$A$3:$A$13, 0), 0), 1)))</f>
        <v>0</v>
      </c>
      <c r="L227" s="89">
        <f t="shared" si="59"/>
        <v>0.99719999999999998</v>
      </c>
      <c r="M227" s="90">
        <f t="shared" si="52"/>
        <v>9.3071999999999999</v>
      </c>
      <c r="N227" s="90">
        <f t="shared" si="60"/>
        <v>9.3071999999999999</v>
      </c>
      <c r="Q227" s="88">
        <f>_xlfn.LET(
    _xlpm.Product,$Q$12,
    _xlpm.Country,$B227,
    _xlpm.Service,$G227,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4.7</v>
      </c>
      <c r="R227" s="88">
        <f>_xlfn.LET(
    _xlpm.Product,$Q$12,
    _xlpm.Country,$B227,
    _xlpm.Service,$G227,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6</v>
      </c>
      <c r="S227" s="89">
        <f>IF(OR($C227=0,$E227=0,COUNTIFS(Prices!$D:$D,$Q$12,Prices!$A:$A,$B227,Prices!$I:$I,$G227,Prices!$H:$H,"Product NA")&gt;0),0,(Q227+(R227*($E227/1000))))</f>
        <v>10.7</v>
      </c>
      <c r="T227" s="89">
        <f t="shared" si="53"/>
        <v>1.2839999999999998</v>
      </c>
      <c r="U227" s="89">
        <f t="shared" si="54"/>
        <v>0</v>
      </c>
      <c r="V227" s="90">
        <f t="shared" si="61"/>
        <v>11.983999999999998</v>
      </c>
      <c r="W227" s="90">
        <f t="shared" si="55"/>
        <v>11.983999999999998</v>
      </c>
      <c r="X227" s="91"/>
      <c r="Y227" s="88">
        <f>IF(OR(COUNTIFS(Prices!$D:$D,Y$12,Prices!$A:$A,$B227,Prices!$I:$I,$G227)=0,COUNTIFS(Prices!$D:$D,$Y$12,Prices!$A:$A,$B227,Prices!$I:$I,$G227,Prices!$G:$G,"Product NA")&gt;0),0,SUMIFS(Prices!$G:$G,Prices!$D:$D,$Y$12,Prices!$A:$A,$B227,Prices!$I:$I,$G227))</f>
        <v>0</v>
      </c>
      <c r="Z227" s="88">
        <f>IF(OR(COUNTIFS(Prices!$D:$D,$Y$12,Prices!$A:$A,$B227,Prices!$I:$I,$G227)=0,COUNTIFS(Prices!$D:$D,$Y$12,Prices!$A:$A,$B227,Prices!$I:$I,$G227,Prices!$H:$H,"Product NA")&gt;0),0,SUMIFS(Prices!$H:$H,Prices!$D:$D,$Y$12,Prices!$A:$A,$B227,Prices!$I:$I,$G227))</f>
        <v>0</v>
      </c>
      <c r="AA227" s="89">
        <f>IF(OR($C227=0,$E227=0,COUNTIFS(Prices!$D:$D,$Y$12,Prices!$A:$A,$B227,Prices!$I:$I,$G227,Prices!$H:$H,"Product NA")&gt;0),0,(Y227+(Z227*($E227/1000))))</f>
        <v>0</v>
      </c>
      <c r="AB227" s="89">
        <f t="shared" si="62"/>
        <v>0</v>
      </c>
      <c r="AC227" s="89">
        <f t="shared" si="63"/>
        <v>0</v>
      </c>
      <c r="AD227" s="90">
        <f t="shared" si="64"/>
        <v>0</v>
      </c>
      <c r="AE227" s="90">
        <f t="shared" si="56"/>
        <v>0</v>
      </c>
      <c r="AF227" s="91"/>
      <c r="AG227" s="88">
        <f>IF(OR(COUNTIFS(Prices!$D:$D,AG$12,Prices!$A:$A,$B227,Prices!$I:$I,$G227)=0,COUNTIFS(Prices!$D:$D,$AG$12,Prices!$A:$A,$B227,Prices!$I:$I,$G227,Prices!$G:$G,"Product NA")&gt;0),0,SUMIFS(Prices!$G:$G,Prices!$D:$D,$AG$12,Prices!$A:$A,$B227,Prices!$I:$I,$G227))</f>
        <v>0</v>
      </c>
      <c r="AH227" s="88">
        <f>IF(OR(COUNTIFS(Prices!$D:$D,$AG$12,Prices!$A:$A,$B227,Prices!$I:$I,$G227)=0,COUNTIFS(Prices!$D:$D,$AG$12,Prices!$A:$A,$B227,Prices!$I:$I,$G227,Prices!$H:$H,"Product NA")&gt;0),0,SUMIFS(Prices!$H:$H,Prices!$D:$D,$AG$12,Prices!$A:$A,$B227,Prices!$I:$I,$G227))</f>
        <v>0</v>
      </c>
      <c r="AI227" s="89">
        <f>IF(OR($C227=0,$E227=0,COUNTIFS(Prices!$D:$D,$AG$12,Prices!$A:$A,$B227,Prices!$I:$I,$G227,Prices!$H:$H,"Product NA")&gt;0),0,(AG227+(AH227*($E227/1000))))</f>
        <v>0</v>
      </c>
      <c r="AJ227" s="89">
        <f t="shared" si="65"/>
        <v>0</v>
      </c>
      <c r="AK227" s="89">
        <f t="shared" si="66"/>
        <v>0</v>
      </c>
      <c r="AL227" s="90">
        <f t="shared" si="67"/>
        <v>0</v>
      </c>
      <c r="AM227" s="90">
        <f t="shared" si="68"/>
        <v>0</v>
      </c>
    </row>
    <row r="228" spans="2:39" x14ac:dyDescent="0.35">
      <c r="B228" s="87" t="s">
        <v>223</v>
      </c>
      <c r="C228" s="66">
        <v>1</v>
      </c>
      <c r="D228" s="66">
        <v>1</v>
      </c>
      <c r="E228" s="66">
        <v>1000</v>
      </c>
      <c r="F228" s="116" t="str">
        <f t="shared" si="57"/>
        <v/>
      </c>
      <c r="G228" s="116" t="str">
        <f t="shared" si="58"/>
        <v>0-2kg</v>
      </c>
      <c r="H228" s="88">
        <f>IF(OR(COUNTIFS(Prices!$D:$D,$H$12,Prices!$A:$A,$B228,Prices!$I:$I,$G228)=0,COUNTIFS(Prices!$D:$D,$H$12,Prices!$A:$A,$B228,Prices!$I:$I,$G228,Prices!$G:$G,"Product NA")&gt;0),0,SUMIFS(Prices!$G:$G,Prices!$D:$D,$H$12,Prices!$A:$A,$B228,Prices!$I:$I,$G228))</f>
        <v>1.31</v>
      </c>
      <c r="I228" s="88">
        <f>IF(OR(COUNTIFS(Prices!$D:$D,$H$12,Prices!$A:$A,$B228,Prices!$I:$I,$G228)=0,COUNTIFS(Prices!$D:$D,$H$12,Prices!$A:$A,$B228,Prices!$I:$I,$G228,Prices!$H:$H,"Product NA")&gt;0),0,SUMIFS(Prices!$H:$H,Prices!$D:$D,$H$12,Prices!$A:$A,$B228,Prices!$I:$I,$G228))</f>
        <v>18.14</v>
      </c>
      <c r="J228" s="89">
        <f>IF(OR($C228=0,$E228=0,COUNTIFS(Prices!$D:$D,$H$12,Prices!$A:$A,$B228,Prices!$I:$I,$G228,Prices!$H:$H,"Product NA")&gt;0),0,(H228+(I228*($E228/1000))))</f>
        <v>19.45</v>
      </c>
      <c r="K228" s="89">
        <f>J228*-(INDEX(VRDs!$H$3:$J$13, MATCH($H$12, VRDs!$A$3:$A$13, 0), MATCH($D228, INDEX(VRDs!$E$3:$G$13, MATCH($H$12, VRDs!$A$3:$A$13, 0), 0), 1)))</f>
        <v>0</v>
      </c>
      <c r="L228" s="89">
        <f t="shared" si="59"/>
        <v>2.3339999999999996</v>
      </c>
      <c r="M228" s="90">
        <f t="shared" si="52"/>
        <v>21.783999999999999</v>
      </c>
      <c r="N228" s="90">
        <f t="shared" si="60"/>
        <v>21.783999999999999</v>
      </c>
      <c r="Q228" s="88">
        <f>_xlfn.LET(
    _xlpm.Product,$Q$12,
    _xlpm.Country,$B228,
    _xlpm.Service,$G228,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R228" s="88">
        <f>_xlfn.LET(
    _xlpm.Product,$Q$12,
    _xlpm.Country,$B228,
    _xlpm.Service,$G228,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S228" s="89">
        <f>IF(OR($C228=0,$E228=0,COUNTIFS(Prices!$D:$D,$Q$12,Prices!$A:$A,$B228,Prices!$I:$I,$G228,Prices!$H:$H,"Product NA")&gt;0),0,(Q228+(R228*($E228/1000))))</f>
        <v>13.8</v>
      </c>
      <c r="T228" s="89">
        <f t="shared" si="53"/>
        <v>1.6559999999999999</v>
      </c>
      <c r="U228" s="89">
        <f t="shared" si="54"/>
        <v>0</v>
      </c>
      <c r="V228" s="90">
        <f t="shared" si="61"/>
        <v>15.456000000000001</v>
      </c>
      <c r="W228" s="90">
        <f t="shared" si="55"/>
        <v>15.456000000000001</v>
      </c>
      <c r="X228" s="91"/>
      <c r="Y228" s="88">
        <f>IF(OR(COUNTIFS(Prices!$D:$D,Y$12,Prices!$A:$A,$B228,Prices!$I:$I,$G228)=0,COUNTIFS(Prices!$D:$D,$Y$12,Prices!$A:$A,$B228,Prices!$I:$I,$G228,Prices!$G:$G,"Product NA")&gt;0),0,SUMIFS(Prices!$G:$G,Prices!$D:$D,$Y$12,Prices!$A:$A,$B228,Prices!$I:$I,$G228))</f>
        <v>0</v>
      </c>
      <c r="Z228" s="88">
        <f>IF(OR(COUNTIFS(Prices!$D:$D,$Y$12,Prices!$A:$A,$B228,Prices!$I:$I,$G228)=0,COUNTIFS(Prices!$D:$D,$Y$12,Prices!$A:$A,$B228,Prices!$I:$I,$G228,Prices!$H:$H,"Product NA")&gt;0),0,SUMIFS(Prices!$H:$H,Prices!$D:$D,$Y$12,Prices!$A:$A,$B228,Prices!$I:$I,$G228))</f>
        <v>0</v>
      </c>
      <c r="AA228" s="89">
        <f>IF(OR($C228=0,$E228=0,COUNTIFS(Prices!$D:$D,$Y$12,Prices!$A:$A,$B228,Prices!$I:$I,$G228,Prices!$H:$H,"Product NA")&gt;0),0,(Y228+(Z228*($E228/1000))))</f>
        <v>0</v>
      </c>
      <c r="AB228" s="89">
        <f t="shared" si="62"/>
        <v>0</v>
      </c>
      <c r="AC228" s="89">
        <f t="shared" si="63"/>
        <v>0</v>
      </c>
      <c r="AD228" s="90">
        <f t="shared" si="64"/>
        <v>0</v>
      </c>
      <c r="AE228" s="90">
        <f t="shared" si="56"/>
        <v>0</v>
      </c>
      <c r="AF228" s="91"/>
      <c r="AG228" s="88">
        <f>IF(OR(COUNTIFS(Prices!$D:$D,AG$12,Prices!$A:$A,$B228,Prices!$I:$I,$G228)=0,COUNTIFS(Prices!$D:$D,$AG$12,Prices!$A:$A,$B228,Prices!$I:$I,$G228,Prices!$G:$G,"Product NA")&gt;0),0,SUMIFS(Prices!$G:$G,Prices!$D:$D,$AG$12,Prices!$A:$A,$B228,Prices!$I:$I,$G228))</f>
        <v>0</v>
      </c>
      <c r="AH228" s="88">
        <f>IF(OR(COUNTIFS(Prices!$D:$D,$AG$12,Prices!$A:$A,$B228,Prices!$I:$I,$G228)=0,COUNTIFS(Prices!$D:$D,$AG$12,Prices!$A:$A,$B228,Prices!$I:$I,$G228,Prices!$H:$H,"Product NA")&gt;0),0,SUMIFS(Prices!$H:$H,Prices!$D:$D,$AG$12,Prices!$A:$A,$B228,Prices!$I:$I,$G228))</f>
        <v>0</v>
      </c>
      <c r="AI228" s="89">
        <f>IF(OR($C228=0,$E228=0,COUNTIFS(Prices!$D:$D,$AG$12,Prices!$A:$A,$B228,Prices!$I:$I,$G228,Prices!$H:$H,"Product NA")&gt;0),0,(AG228+(AH228*($E228/1000))))</f>
        <v>0</v>
      </c>
      <c r="AJ228" s="89">
        <f t="shared" si="65"/>
        <v>0</v>
      </c>
      <c r="AK228" s="89">
        <f t="shared" si="66"/>
        <v>0</v>
      </c>
      <c r="AL228" s="90">
        <f t="shared" si="67"/>
        <v>0</v>
      </c>
      <c r="AM228" s="90">
        <f t="shared" si="68"/>
        <v>0</v>
      </c>
    </row>
    <row r="229" spans="2:39" x14ac:dyDescent="0.35">
      <c r="B229" s="87" t="s">
        <v>224</v>
      </c>
      <c r="C229" s="66">
        <v>1</v>
      </c>
      <c r="D229" s="66">
        <v>1</v>
      </c>
      <c r="E229" s="66">
        <v>1000</v>
      </c>
      <c r="F229" s="116" t="str">
        <f t="shared" si="57"/>
        <v/>
      </c>
      <c r="G229" s="116" t="str">
        <f t="shared" si="58"/>
        <v>0-2kg</v>
      </c>
      <c r="H229" s="88">
        <f>IF(OR(COUNTIFS(Prices!$D:$D,$H$12,Prices!$A:$A,$B229,Prices!$I:$I,$G229)=0,COUNTIFS(Prices!$D:$D,$H$12,Prices!$A:$A,$B229,Prices!$I:$I,$G229,Prices!$G:$G,"Product NA")&gt;0),0,SUMIFS(Prices!$G:$G,Prices!$D:$D,$H$12,Prices!$A:$A,$B229,Prices!$I:$I,$G229))</f>
        <v>1.6</v>
      </c>
      <c r="I229" s="88">
        <f>IF(OR(COUNTIFS(Prices!$D:$D,$H$12,Prices!$A:$A,$B229,Prices!$I:$I,$G229)=0,COUNTIFS(Prices!$D:$D,$H$12,Prices!$A:$A,$B229,Prices!$I:$I,$G229,Prices!$H:$H,"Product NA")&gt;0),0,SUMIFS(Prices!$H:$H,Prices!$D:$D,$H$12,Prices!$A:$A,$B229,Prices!$I:$I,$G229))</f>
        <v>13.84</v>
      </c>
      <c r="J229" s="89">
        <f>IF(OR($C229=0,$E229=0,COUNTIFS(Prices!$D:$D,$H$12,Prices!$A:$A,$B229,Prices!$I:$I,$G229,Prices!$H:$H,"Product NA")&gt;0),0,(H229+(I229*($E229/1000))))</f>
        <v>15.44</v>
      </c>
      <c r="K229" s="89">
        <f>J229*-(INDEX(VRDs!$H$3:$J$13, MATCH($H$12, VRDs!$A$3:$A$13, 0), MATCH($D229, INDEX(VRDs!$E$3:$G$13, MATCH($H$12, VRDs!$A$3:$A$13, 0), 0), 1)))</f>
        <v>0</v>
      </c>
      <c r="L229" s="89">
        <f t="shared" si="59"/>
        <v>1.8527999999999998</v>
      </c>
      <c r="M229" s="90">
        <f t="shared" si="52"/>
        <v>17.2928</v>
      </c>
      <c r="N229" s="90">
        <f t="shared" si="60"/>
        <v>17.2928</v>
      </c>
      <c r="Q229" s="88">
        <f>_xlfn.LET(
    _xlpm.Product,$Q$12,
    _xlpm.Country,$B229,
    _xlpm.Service,$G229,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3.75</v>
      </c>
      <c r="R229" s="88">
        <f>_xlfn.LET(
    _xlpm.Product,$Q$12,
    _xlpm.Country,$B229,
    _xlpm.Service,$G229,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5.1000000000000005</v>
      </c>
      <c r="S229" s="89">
        <f>IF(OR($C229=0,$E229=0,COUNTIFS(Prices!$D:$D,$Q$12,Prices!$A:$A,$B229,Prices!$I:$I,$G229,Prices!$H:$H,"Product NA")&gt;0),0,(Q229+(R229*($E229/1000))))</f>
        <v>8.8500000000000014</v>
      </c>
      <c r="T229" s="89">
        <f t="shared" si="53"/>
        <v>1.0620000000000001</v>
      </c>
      <c r="U229" s="89">
        <f t="shared" si="54"/>
        <v>0</v>
      </c>
      <c r="V229" s="90">
        <f t="shared" si="61"/>
        <v>9.9120000000000008</v>
      </c>
      <c r="W229" s="90">
        <f t="shared" si="55"/>
        <v>9.9120000000000008</v>
      </c>
      <c r="X229" s="91"/>
      <c r="Y229" s="88">
        <f>IF(OR(COUNTIFS(Prices!$D:$D,Y$12,Prices!$A:$A,$B229,Prices!$I:$I,$G229)=0,COUNTIFS(Prices!$D:$D,$Y$12,Prices!$A:$A,$B229,Prices!$I:$I,$G229,Prices!$G:$G,"Product NA")&gt;0),0,SUMIFS(Prices!$G:$G,Prices!$D:$D,$Y$12,Prices!$A:$A,$B229,Prices!$I:$I,$G229))</f>
        <v>0</v>
      </c>
      <c r="Z229" s="88">
        <f>IF(OR(COUNTIFS(Prices!$D:$D,$Y$12,Prices!$A:$A,$B229,Prices!$I:$I,$G229)=0,COUNTIFS(Prices!$D:$D,$Y$12,Prices!$A:$A,$B229,Prices!$I:$I,$G229,Prices!$H:$H,"Product NA")&gt;0),0,SUMIFS(Prices!$H:$H,Prices!$D:$D,$Y$12,Prices!$A:$A,$B229,Prices!$I:$I,$G229))</f>
        <v>0</v>
      </c>
      <c r="AA229" s="89">
        <f>IF(OR($C229=0,$E229=0,COUNTIFS(Prices!$D:$D,$Y$12,Prices!$A:$A,$B229,Prices!$I:$I,$G229,Prices!$H:$H,"Product NA")&gt;0),0,(Y229+(Z229*($E229/1000))))</f>
        <v>0</v>
      </c>
      <c r="AB229" s="89">
        <f t="shared" si="62"/>
        <v>0</v>
      </c>
      <c r="AC229" s="89">
        <f t="shared" si="63"/>
        <v>0</v>
      </c>
      <c r="AD229" s="90">
        <f t="shared" si="64"/>
        <v>0</v>
      </c>
      <c r="AE229" s="90">
        <f t="shared" si="56"/>
        <v>0</v>
      </c>
      <c r="AF229" s="91"/>
      <c r="AG229" s="88">
        <f>IF(OR(COUNTIFS(Prices!$D:$D,AG$12,Prices!$A:$A,$B229,Prices!$I:$I,$G229)=0,COUNTIFS(Prices!$D:$D,$AG$12,Prices!$A:$A,$B229,Prices!$I:$I,$G229,Prices!$G:$G,"Product NA")&gt;0),0,SUMIFS(Prices!$G:$G,Prices!$D:$D,$AG$12,Prices!$A:$A,$B229,Prices!$I:$I,$G229))</f>
        <v>0</v>
      </c>
      <c r="AH229" s="88">
        <f>IF(OR(COUNTIFS(Prices!$D:$D,$AG$12,Prices!$A:$A,$B229,Prices!$I:$I,$G229)=0,COUNTIFS(Prices!$D:$D,$AG$12,Prices!$A:$A,$B229,Prices!$I:$I,$G229,Prices!$H:$H,"Product NA")&gt;0),0,SUMIFS(Prices!$H:$H,Prices!$D:$D,$AG$12,Prices!$A:$A,$B229,Prices!$I:$I,$G229))</f>
        <v>0</v>
      </c>
      <c r="AI229" s="89">
        <f>IF(OR($C229=0,$E229=0,COUNTIFS(Prices!$D:$D,$AG$12,Prices!$A:$A,$B229,Prices!$I:$I,$G229,Prices!$H:$H,"Product NA")&gt;0),0,(AG229+(AH229*($E229/1000))))</f>
        <v>0</v>
      </c>
      <c r="AJ229" s="89">
        <f t="shared" si="65"/>
        <v>0</v>
      </c>
      <c r="AK229" s="89">
        <f t="shared" si="66"/>
        <v>0</v>
      </c>
      <c r="AL229" s="90">
        <f t="shared" si="67"/>
        <v>0</v>
      </c>
      <c r="AM229" s="90">
        <f t="shared" si="68"/>
        <v>0</v>
      </c>
    </row>
    <row r="230" spans="2:39" x14ac:dyDescent="0.35">
      <c r="B230" s="87" t="s">
        <v>225</v>
      </c>
      <c r="C230" s="66">
        <v>1</v>
      </c>
      <c r="D230" s="66">
        <v>1</v>
      </c>
      <c r="E230" s="66">
        <v>1000</v>
      </c>
      <c r="F230" s="116" t="str">
        <f t="shared" si="57"/>
        <v/>
      </c>
      <c r="G230" s="116" t="str">
        <f t="shared" si="58"/>
        <v>0-2kg</v>
      </c>
      <c r="H230" s="88">
        <f>IF(OR(COUNTIFS(Prices!$D:$D,$H$12,Prices!$A:$A,$B230,Prices!$I:$I,$G230)=0,COUNTIFS(Prices!$D:$D,$H$12,Prices!$A:$A,$B230,Prices!$I:$I,$G230,Prices!$G:$G,"Product NA")&gt;0),0,SUMIFS(Prices!$G:$G,Prices!$D:$D,$H$12,Prices!$A:$A,$B230,Prices!$I:$I,$G230))</f>
        <v>1.81</v>
      </c>
      <c r="I230" s="88">
        <f>IF(OR(COUNTIFS(Prices!$D:$D,$H$12,Prices!$A:$A,$B230,Prices!$I:$I,$G230)=0,COUNTIFS(Prices!$D:$D,$H$12,Prices!$A:$A,$B230,Prices!$I:$I,$G230,Prices!$H:$H,"Product NA")&gt;0),0,SUMIFS(Prices!$H:$H,Prices!$D:$D,$H$12,Prices!$A:$A,$B230,Prices!$I:$I,$G230))</f>
        <v>18.39</v>
      </c>
      <c r="J230" s="89">
        <f>IF(OR($C230=0,$E230=0,COUNTIFS(Prices!$D:$D,$H$12,Prices!$A:$A,$B230,Prices!$I:$I,$G230,Prices!$H:$H,"Product NA")&gt;0),0,(H230+(I230*($E230/1000))))</f>
        <v>20.2</v>
      </c>
      <c r="K230" s="89">
        <f>J230*-(INDEX(VRDs!$H$3:$J$13, MATCH($H$12, VRDs!$A$3:$A$13, 0), MATCH($D230, INDEX(VRDs!$E$3:$G$13, MATCH($H$12, VRDs!$A$3:$A$13, 0), 0), 1)))</f>
        <v>0</v>
      </c>
      <c r="L230" s="89">
        <f t="shared" si="59"/>
        <v>2.4239999999999999</v>
      </c>
      <c r="M230" s="90">
        <f t="shared" si="52"/>
        <v>22.623999999999999</v>
      </c>
      <c r="N230" s="90">
        <f t="shared" si="60"/>
        <v>22.623999999999999</v>
      </c>
      <c r="Q230" s="88">
        <f>_xlfn.LET(
    _xlpm.Product,$Q$12,
    _xlpm.Country,$B230,
    _xlpm.Service,$G230,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R230" s="88">
        <f>_xlfn.LET(
    _xlpm.Product,$Q$12,
    _xlpm.Country,$B230,
    _xlpm.Service,$G230,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6.25</v>
      </c>
      <c r="S230" s="89">
        <f>IF(OR($C230=0,$E230=0,COUNTIFS(Prices!$D:$D,$Q$12,Prices!$A:$A,$B230,Prices!$I:$I,$G230,Prices!$H:$H,"Product NA")&gt;0),0,(Q230+(R230*($E230/1000))))</f>
        <v>15.6</v>
      </c>
      <c r="T230" s="89">
        <f t="shared" si="53"/>
        <v>1.8719999999999999</v>
      </c>
      <c r="U230" s="89">
        <f t="shared" si="54"/>
        <v>0</v>
      </c>
      <c r="V230" s="90">
        <f t="shared" si="61"/>
        <v>17.472000000000001</v>
      </c>
      <c r="W230" s="90">
        <f t="shared" si="55"/>
        <v>17.472000000000001</v>
      </c>
      <c r="X230" s="91"/>
      <c r="Y230" s="88">
        <f>IF(OR(COUNTIFS(Prices!$D:$D,Y$12,Prices!$A:$A,$B230,Prices!$I:$I,$G230)=0,COUNTIFS(Prices!$D:$D,$Y$12,Prices!$A:$A,$B230,Prices!$I:$I,$G230,Prices!$G:$G,"Product NA")&gt;0),0,SUMIFS(Prices!$G:$G,Prices!$D:$D,$Y$12,Prices!$A:$A,$B230,Prices!$I:$I,$G230))</f>
        <v>0</v>
      </c>
      <c r="Z230" s="88">
        <f>IF(OR(COUNTIFS(Prices!$D:$D,$Y$12,Prices!$A:$A,$B230,Prices!$I:$I,$G230)=0,COUNTIFS(Prices!$D:$D,$Y$12,Prices!$A:$A,$B230,Prices!$I:$I,$G230,Prices!$H:$H,"Product NA")&gt;0),0,SUMIFS(Prices!$H:$H,Prices!$D:$D,$Y$12,Prices!$A:$A,$B230,Prices!$I:$I,$G230))</f>
        <v>0</v>
      </c>
      <c r="AA230" s="89">
        <f>IF(OR($C230=0,$E230=0,COUNTIFS(Prices!$D:$D,$Y$12,Prices!$A:$A,$B230,Prices!$I:$I,$G230,Prices!$H:$H,"Product NA")&gt;0),0,(Y230+(Z230*($E230/1000))))</f>
        <v>0</v>
      </c>
      <c r="AB230" s="89">
        <f t="shared" si="62"/>
        <v>0</v>
      </c>
      <c r="AC230" s="89">
        <f t="shared" si="63"/>
        <v>0</v>
      </c>
      <c r="AD230" s="90">
        <f t="shared" si="64"/>
        <v>0</v>
      </c>
      <c r="AE230" s="90">
        <f t="shared" si="56"/>
        <v>0</v>
      </c>
      <c r="AF230" s="91"/>
      <c r="AG230" s="88">
        <f>IF(OR(COUNTIFS(Prices!$D:$D,AG$12,Prices!$A:$A,$B230,Prices!$I:$I,$G230)=0,COUNTIFS(Prices!$D:$D,$AG$12,Prices!$A:$A,$B230,Prices!$I:$I,$G230,Prices!$G:$G,"Product NA")&gt;0),0,SUMIFS(Prices!$G:$G,Prices!$D:$D,$AG$12,Prices!$A:$A,$B230,Prices!$I:$I,$G230))</f>
        <v>0</v>
      </c>
      <c r="AH230" s="88">
        <f>IF(OR(COUNTIFS(Prices!$D:$D,$AG$12,Prices!$A:$A,$B230,Prices!$I:$I,$G230)=0,COUNTIFS(Prices!$D:$D,$AG$12,Prices!$A:$A,$B230,Prices!$I:$I,$G230,Prices!$H:$H,"Product NA")&gt;0),0,SUMIFS(Prices!$H:$H,Prices!$D:$D,$AG$12,Prices!$A:$A,$B230,Prices!$I:$I,$G230))</f>
        <v>0</v>
      </c>
      <c r="AI230" s="89">
        <f>IF(OR($C230=0,$E230=0,COUNTIFS(Prices!$D:$D,$AG$12,Prices!$A:$A,$B230,Prices!$I:$I,$G230,Prices!$H:$H,"Product NA")&gt;0),0,(AG230+(AH230*($E230/1000))))</f>
        <v>0</v>
      </c>
      <c r="AJ230" s="89">
        <f t="shared" si="65"/>
        <v>0</v>
      </c>
      <c r="AK230" s="89">
        <f t="shared" si="66"/>
        <v>0</v>
      </c>
      <c r="AL230" s="90">
        <f t="shared" si="67"/>
        <v>0</v>
      </c>
      <c r="AM230" s="90">
        <f t="shared" si="68"/>
        <v>0</v>
      </c>
    </row>
    <row r="231" spans="2:39" x14ac:dyDescent="0.35">
      <c r="B231" s="87" t="s">
        <v>226</v>
      </c>
      <c r="C231" s="66">
        <v>1</v>
      </c>
      <c r="D231" s="66">
        <v>1</v>
      </c>
      <c r="E231" s="66">
        <v>1000</v>
      </c>
      <c r="F231" s="116" t="str">
        <f t="shared" si="57"/>
        <v/>
      </c>
      <c r="G231" s="116" t="str">
        <f t="shared" si="58"/>
        <v>0-2kg</v>
      </c>
      <c r="H231" s="176" t="s">
        <v>852</v>
      </c>
      <c r="I231" s="176" t="s">
        <v>852</v>
      </c>
      <c r="J231" s="176" t="s">
        <v>852</v>
      </c>
      <c r="K231" s="176" t="s">
        <v>852</v>
      </c>
      <c r="L231" s="176" t="s">
        <v>852</v>
      </c>
      <c r="M231" s="176" t="s">
        <v>852</v>
      </c>
      <c r="N231" s="176" t="s">
        <v>852</v>
      </c>
      <c r="Q231" s="176" t="s">
        <v>852</v>
      </c>
      <c r="R231" s="176" t="s">
        <v>852</v>
      </c>
      <c r="S231" s="176" t="s">
        <v>852</v>
      </c>
      <c r="T231" s="176" t="s">
        <v>852</v>
      </c>
      <c r="U231" s="176" t="s">
        <v>852</v>
      </c>
      <c r="V231" s="176" t="s">
        <v>852</v>
      </c>
      <c r="W231" s="176" t="s">
        <v>852</v>
      </c>
      <c r="X231" s="91"/>
      <c r="Y231" s="88">
        <f>IF(OR(COUNTIFS(Prices!$D:$D,Y$12,Prices!$A:$A,$B231,Prices!$I:$I,$G231)=0,COUNTIFS(Prices!$D:$D,$Y$12,Prices!$A:$A,$B231,Prices!$I:$I,$G231,Prices!$G:$G,"Product NA")&gt;0),0,SUMIFS(Prices!$G:$G,Prices!$D:$D,$Y$12,Prices!$A:$A,$B231,Prices!$I:$I,$G231))</f>
        <v>5.8500000000000005</v>
      </c>
      <c r="Z231" s="88">
        <f>IF(OR(COUNTIFS(Prices!$D:$D,$Y$12,Prices!$A:$A,$B231,Prices!$I:$I,$G231)=0,COUNTIFS(Prices!$D:$D,$Y$12,Prices!$A:$A,$B231,Prices!$I:$I,$G231,Prices!$H:$H,"Product NA")&gt;0),0,SUMIFS(Prices!$H:$H,Prices!$D:$D,$Y$12,Prices!$A:$A,$B231,Prices!$I:$I,$G231))</f>
        <v>5.95</v>
      </c>
      <c r="AA231" s="89">
        <f>IF(OR($C231=0,$E231=0,COUNTIFS(Prices!$D:$D,$Y$12,Prices!$A:$A,$B231,Prices!$I:$I,$G231,Prices!$H:$H,"Product NA")&gt;0),0,(Y231+(Z231*($E231/1000))))</f>
        <v>11.8</v>
      </c>
      <c r="AB231" s="89">
        <f t="shared" si="62"/>
        <v>1.4159999999999999</v>
      </c>
      <c r="AC231" s="89">
        <f t="shared" si="63"/>
        <v>0</v>
      </c>
      <c r="AD231" s="90">
        <f t="shared" si="64"/>
        <v>13.216000000000001</v>
      </c>
      <c r="AE231" s="90">
        <f t="shared" si="56"/>
        <v>13.216000000000001</v>
      </c>
      <c r="AF231" s="91"/>
      <c r="AG231" s="88">
        <f>IF(OR(COUNTIFS(Prices!$D:$D,AG$12,Prices!$A:$A,$B231,Prices!$I:$I,$G231)=0,COUNTIFS(Prices!$D:$D,$AG$12,Prices!$A:$A,$B231,Prices!$I:$I,$G231,Prices!$G:$G,"Product NA")&gt;0),0,SUMIFS(Prices!$G:$G,Prices!$D:$D,$AG$12,Prices!$A:$A,$B231,Prices!$I:$I,$G231))</f>
        <v>6.3</v>
      </c>
      <c r="AH231" s="88">
        <f>IF(OR(COUNTIFS(Prices!$D:$D,$AG$12,Prices!$A:$A,$B231,Prices!$I:$I,$G231)=0,COUNTIFS(Prices!$D:$D,$AG$12,Prices!$A:$A,$B231,Prices!$I:$I,$G231,Prices!$H:$H,"Product NA")&gt;0),0,SUMIFS(Prices!$H:$H,Prices!$D:$D,$AG$12,Prices!$A:$A,$B231,Prices!$I:$I,$G231))</f>
        <v>6</v>
      </c>
      <c r="AI231" s="89">
        <f>IF(OR($C231=0,$E231=0,COUNTIFS(Prices!$D:$D,$AG$12,Prices!$A:$A,$B231,Prices!$I:$I,$G231,Prices!$H:$H,"Product NA")&gt;0),0,(AG231+(AH231*($E231/1000))))</f>
        <v>12.3</v>
      </c>
      <c r="AJ231" s="89">
        <f t="shared" si="65"/>
        <v>1.476</v>
      </c>
      <c r="AK231" s="89">
        <f t="shared" si="66"/>
        <v>0</v>
      </c>
      <c r="AL231" s="90">
        <f t="shared" si="67"/>
        <v>13.776</v>
      </c>
      <c r="AM231" s="90">
        <f t="shared" si="68"/>
        <v>13.776</v>
      </c>
    </row>
    <row r="232" spans="2:39" x14ac:dyDescent="0.35">
      <c r="B232" s="87" t="s">
        <v>227</v>
      </c>
      <c r="C232" s="66">
        <v>1</v>
      </c>
      <c r="D232" s="66">
        <v>1</v>
      </c>
      <c r="E232" s="66">
        <v>1000</v>
      </c>
      <c r="F232" s="116" t="str">
        <f t="shared" si="57"/>
        <v/>
      </c>
      <c r="G232" s="116" t="str">
        <f t="shared" si="58"/>
        <v>0-2kg</v>
      </c>
      <c r="H232" s="88">
        <f>IF(OR(COUNTIFS(Prices!$D:$D,$H$12,Prices!$A:$A,$B232,Prices!$I:$I,$G232)=0,COUNTIFS(Prices!$D:$D,$H$12,Prices!$A:$A,$B232,Prices!$I:$I,$G232,Prices!$G:$G,"Product NA")&gt;0),0,SUMIFS(Prices!$G:$G,Prices!$D:$D,$H$12,Prices!$A:$A,$B232,Prices!$I:$I,$G232))</f>
        <v>1.6</v>
      </c>
      <c r="I232" s="88">
        <f>IF(OR(COUNTIFS(Prices!$D:$D,$H$12,Prices!$A:$A,$B232,Prices!$I:$I,$G232)=0,COUNTIFS(Prices!$D:$D,$H$12,Prices!$A:$A,$B232,Prices!$I:$I,$G232,Prices!$H:$H,"Product NA")&gt;0),0,SUMIFS(Prices!$H:$H,Prices!$D:$D,$H$12,Prices!$A:$A,$B232,Prices!$I:$I,$G232))</f>
        <v>13.84</v>
      </c>
      <c r="J232" s="89">
        <f>IF(OR($C232=0,$E232=0,COUNTIFS(Prices!$D:$D,$H$12,Prices!$A:$A,$B232,Prices!$I:$I,$G232,Prices!$H:$H,"Product NA")&gt;0),0,(H232+(I232*($E232/1000))))</f>
        <v>15.44</v>
      </c>
      <c r="K232" s="89">
        <f>J232*-(INDEX(VRDs!$H$3:$J$13, MATCH($H$12, VRDs!$A$3:$A$13, 0), MATCH($D232, INDEX(VRDs!$E$3:$G$13, MATCH($H$12, VRDs!$A$3:$A$13, 0), 0), 1)))</f>
        <v>0</v>
      </c>
      <c r="L232" s="89">
        <f t="shared" si="59"/>
        <v>1.8527999999999998</v>
      </c>
      <c r="M232" s="90">
        <f t="shared" si="52"/>
        <v>17.2928</v>
      </c>
      <c r="N232" s="90">
        <f t="shared" si="60"/>
        <v>17.2928</v>
      </c>
      <c r="Q232" s="88">
        <f>_xlfn.LET(
    _xlpm.Product,$Q$12,
    _xlpm.Country,$B232,
    _xlpm.Service,$G232,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7.4</v>
      </c>
      <c r="R232" s="88">
        <f>_xlfn.LET(
    _xlpm.Product,$Q$12,
    _xlpm.Country,$B232,
    _xlpm.Service,$G232,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5</v>
      </c>
      <c r="S232" s="89">
        <f>IF(OR($C232=0,$E232=0,COUNTIFS(Prices!$D:$D,$Q$12,Prices!$A:$A,$B232,Prices!$I:$I,$G232,Prices!$H:$H,"Product NA")&gt;0),0,(Q232+(R232*($E232/1000))))</f>
        <v>12.4</v>
      </c>
      <c r="T232" s="89">
        <f t="shared" si="53"/>
        <v>1.488</v>
      </c>
      <c r="U232" s="89">
        <f t="shared" si="54"/>
        <v>0</v>
      </c>
      <c r="V232" s="90">
        <f t="shared" si="61"/>
        <v>13.888</v>
      </c>
      <c r="W232" s="90">
        <f t="shared" si="55"/>
        <v>13.888</v>
      </c>
      <c r="X232" s="91"/>
      <c r="Y232" s="88">
        <f>IF(OR(COUNTIFS(Prices!$D:$D,Y$12,Prices!$A:$A,$B232,Prices!$I:$I,$G232)=0,COUNTIFS(Prices!$D:$D,$Y$12,Prices!$A:$A,$B232,Prices!$I:$I,$G232,Prices!$G:$G,"Product NA")&gt;0),0,SUMIFS(Prices!$G:$G,Prices!$D:$D,$Y$12,Prices!$A:$A,$B232,Prices!$I:$I,$G232))</f>
        <v>0</v>
      </c>
      <c r="Z232" s="88">
        <f>IF(OR(COUNTIFS(Prices!$D:$D,$Y$12,Prices!$A:$A,$B232,Prices!$I:$I,$G232)=0,COUNTIFS(Prices!$D:$D,$Y$12,Prices!$A:$A,$B232,Prices!$I:$I,$G232,Prices!$H:$H,"Product NA")&gt;0),0,SUMIFS(Prices!$H:$H,Prices!$D:$D,$Y$12,Prices!$A:$A,$B232,Prices!$I:$I,$G232))</f>
        <v>0</v>
      </c>
      <c r="AA232" s="89">
        <f>IF(OR($C232=0,$E232=0,COUNTIFS(Prices!$D:$D,$Y$12,Prices!$A:$A,$B232,Prices!$I:$I,$G232,Prices!$H:$H,"Product NA")&gt;0),0,(Y232+(Z232*($E232/1000))))</f>
        <v>0</v>
      </c>
      <c r="AB232" s="89">
        <f t="shared" si="62"/>
        <v>0</v>
      </c>
      <c r="AC232" s="89">
        <f t="shared" si="63"/>
        <v>0</v>
      </c>
      <c r="AD232" s="90">
        <f t="shared" si="64"/>
        <v>0</v>
      </c>
      <c r="AE232" s="90">
        <f t="shared" si="56"/>
        <v>0</v>
      </c>
      <c r="AF232" s="91"/>
      <c r="AG232" s="88">
        <f>IF(OR(COUNTIFS(Prices!$D:$D,AG$12,Prices!$A:$A,$B232,Prices!$I:$I,$G232)=0,COUNTIFS(Prices!$D:$D,$AG$12,Prices!$A:$A,$B232,Prices!$I:$I,$G232,Prices!$G:$G,"Product NA")&gt;0),0,SUMIFS(Prices!$G:$G,Prices!$D:$D,$AG$12,Prices!$A:$A,$B232,Prices!$I:$I,$G232))</f>
        <v>0</v>
      </c>
      <c r="AH232" s="88">
        <f>IF(OR(COUNTIFS(Prices!$D:$D,$AG$12,Prices!$A:$A,$B232,Prices!$I:$I,$G232)=0,COUNTIFS(Prices!$D:$D,$AG$12,Prices!$A:$A,$B232,Prices!$I:$I,$G232,Prices!$H:$H,"Product NA")&gt;0),0,SUMIFS(Prices!$H:$H,Prices!$D:$D,$AG$12,Prices!$A:$A,$B232,Prices!$I:$I,$G232))</f>
        <v>0</v>
      </c>
      <c r="AI232" s="89">
        <f>IF(OR($C232=0,$E232=0,COUNTIFS(Prices!$D:$D,$AG$12,Prices!$A:$A,$B232,Prices!$I:$I,$G232,Prices!$H:$H,"Product NA")&gt;0),0,(AG232+(AH232*($E232/1000))))</f>
        <v>0</v>
      </c>
      <c r="AJ232" s="89">
        <f t="shared" si="65"/>
        <v>0</v>
      </c>
      <c r="AK232" s="89">
        <f t="shared" si="66"/>
        <v>0</v>
      </c>
      <c r="AL232" s="90">
        <f t="shared" si="67"/>
        <v>0</v>
      </c>
      <c r="AM232" s="90">
        <f t="shared" si="68"/>
        <v>0</v>
      </c>
    </row>
    <row r="233" spans="2:39" x14ac:dyDescent="0.35">
      <c r="B233" s="87" t="s">
        <v>228</v>
      </c>
      <c r="C233" s="66">
        <v>1</v>
      </c>
      <c r="D233" s="66">
        <v>1</v>
      </c>
      <c r="E233" s="66">
        <v>1000</v>
      </c>
      <c r="F233" s="116" t="str">
        <f t="shared" si="57"/>
        <v/>
      </c>
      <c r="G233" s="116" t="str">
        <f t="shared" si="58"/>
        <v>0-2kg</v>
      </c>
      <c r="H233" s="88">
        <f>IF(OR(COUNTIFS(Prices!$D:$D,$H$12,Prices!$A:$A,$B233,Prices!$I:$I,$G233)=0,COUNTIFS(Prices!$D:$D,$H$12,Prices!$A:$A,$B233,Prices!$I:$I,$G233,Prices!$G:$G,"Product NA")&gt;0),0,SUMIFS(Prices!$G:$G,Prices!$D:$D,$H$12,Prices!$A:$A,$B233,Prices!$I:$I,$G233))</f>
        <v>1.59</v>
      </c>
      <c r="I233" s="88">
        <f>IF(OR(COUNTIFS(Prices!$D:$D,$H$12,Prices!$A:$A,$B233,Prices!$I:$I,$G233)=0,COUNTIFS(Prices!$D:$D,$H$12,Prices!$A:$A,$B233,Prices!$I:$I,$G233,Prices!$H:$H,"Product NA")&gt;0),0,SUMIFS(Prices!$H:$H,Prices!$D:$D,$H$12,Prices!$A:$A,$B233,Prices!$I:$I,$G233))</f>
        <v>16.82</v>
      </c>
      <c r="J233" s="89">
        <f>IF(OR($C233=0,$E233=0,COUNTIFS(Prices!$D:$D,$H$12,Prices!$A:$A,$B233,Prices!$I:$I,$G233,Prices!$H:$H,"Product NA")&gt;0),0,(H233+(I233*($E233/1000))))</f>
        <v>18.41</v>
      </c>
      <c r="K233" s="89">
        <f>J233*-(INDEX(VRDs!$H$3:$J$13, MATCH($H$12, VRDs!$A$3:$A$13, 0), MATCH($D233, INDEX(VRDs!$E$3:$G$13, MATCH($H$12, VRDs!$A$3:$A$13, 0), 0), 1)))</f>
        <v>0</v>
      </c>
      <c r="L233" s="89">
        <f t="shared" si="59"/>
        <v>2.2092000000000001</v>
      </c>
      <c r="M233" s="90">
        <f t="shared" si="52"/>
        <v>20.619199999999999</v>
      </c>
      <c r="N233" s="90">
        <f t="shared" si="60"/>
        <v>20.619199999999999</v>
      </c>
      <c r="Q233" s="88">
        <f>_xlfn.LET(
    _xlpm.Product,$Q$12,
    _xlpm.Country,$B233,
    _xlpm.Service,$G233,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8.65</v>
      </c>
      <c r="R233" s="88">
        <f>_xlfn.LET(
    _xlpm.Product,$Q$12,
    _xlpm.Country,$B233,
    _xlpm.Service,$G233,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5.4</v>
      </c>
      <c r="S233" s="89">
        <f>IF(OR($C233=0,$E233=0,COUNTIFS(Prices!$D:$D,$Q$12,Prices!$A:$A,$B233,Prices!$I:$I,$G233,Prices!$H:$H,"Product NA")&gt;0),0,(Q233+(R233*($E233/1000))))</f>
        <v>14.05</v>
      </c>
      <c r="T233" s="89">
        <f t="shared" si="53"/>
        <v>1.6859999999999999</v>
      </c>
      <c r="U233" s="89">
        <f t="shared" si="54"/>
        <v>0</v>
      </c>
      <c r="V233" s="90">
        <f t="shared" si="61"/>
        <v>15.736000000000001</v>
      </c>
      <c r="W233" s="90">
        <f t="shared" si="55"/>
        <v>15.736000000000001</v>
      </c>
      <c r="X233" s="91"/>
      <c r="Y233" s="88">
        <f>IF(OR(COUNTIFS(Prices!$D:$D,Y$12,Prices!$A:$A,$B233,Prices!$I:$I,$G233)=0,COUNTIFS(Prices!$D:$D,$Y$12,Prices!$A:$A,$B233,Prices!$I:$I,$G233,Prices!$G:$G,"Product NA")&gt;0),0,SUMIFS(Prices!$G:$G,Prices!$D:$D,$Y$12,Prices!$A:$A,$B233,Prices!$I:$I,$G233))</f>
        <v>0</v>
      </c>
      <c r="Z233" s="88">
        <f>IF(OR(COUNTIFS(Prices!$D:$D,$Y$12,Prices!$A:$A,$B233,Prices!$I:$I,$G233)=0,COUNTIFS(Prices!$D:$D,$Y$12,Prices!$A:$A,$B233,Prices!$I:$I,$G233,Prices!$H:$H,"Product NA")&gt;0),0,SUMIFS(Prices!$H:$H,Prices!$D:$D,$Y$12,Prices!$A:$A,$B233,Prices!$I:$I,$G233))</f>
        <v>0</v>
      </c>
      <c r="AA233" s="89">
        <f>IF(OR($C233=0,$E233=0,COUNTIFS(Prices!$D:$D,$Y$12,Prices!$A:$A,$B233,Prices!$I:$I,$G233,Prices!$H:$H,"Product NA")&gt;0),0,(Y233+(Z233*($E233/1000))))</f>
        <v>0</v>
      </c>
      <c r="AB233" s="89">
        <f t="shared" si="62"/>
        <v>0</v>
      </c>
      <c r="AC233" s="89">
        <f t="shared" si="63"/>
        <v>0</v>
      </c>
      <c r="AD233" s="90">
        <f t="shared" si="64"/>
        <v>0</v>
      </c>
      <c r="AE233" s="90">
        <f t="shared" si="56"/>
        <v>0</v>
      </c>
      <c r="AF233" s="91"/>
      <c r="AG233" s="88">
        <f>IF(OR(COUNTIFS(Prices!$D:$D,AG$12,Prices!$A:$A,$B233,Prices!$I:$I,$G233)=0,COUNTIFS(Prices!$D:$D,$AG$12,Prices!$A:$A,$B233,Prices!$I:$I,$G233,Prices!$G:$G,"Product NA")&gt;0),0,SUMIFS(Prices!$G:$G,Prices!$D:$D,$AG$12,Prices!$A:$A,$B233,Prices!$I:$I,$G233))</f>
        <v>0</v>
      </c>
      <c r="AH233" s="88">
        <f>IF(OR(COUNTIFS(Prices!$D:$D,$AG$12,Prices!$A:$A,$B233,Prices!$I:$I,$G233)=0,COUNTIFS(Prices!$D:$D,$AG$12,Prices!$A:$A,$B233,Prices!$I:$I,$G233,Prices!$H:$H,"Product NA")&gt;0),0,SUMIFS(Prices!$H:$H,Prices!$D:$D,$AG$12,Prices!$A:$A,$B233,Prices!$I:$I,$G233))</f>
        <v>0</v>
      </c>
      <c r="AI233" s="89">
        <f>IF(OR($C233=0,$E233=0,COUNTIFS(Prices!$D:$D,$AG$12,Prices!$A:$A,$B233,Prices!$I:$I,$G233,Prices!$H:$H,"Product NA")&gt;0),0,(AG233+(AH233*($E233/1000))))</f>
        <v>0</v>
      </c>
      <c r="AJ233" s="89">
        <f t="shared" si="65"/>
        <v>0</v>
      </c>
      <c r="AK233" s="89">
        <f t="shared" si="66"/>
        <v>0</v>
      </c>
      <c r="AL233" s="90">
        <f t="shared" si="67"/>
        <v>0</v>
      </c>
      <c r="AM233" s="90">
        <f t="shared" si="68"/>
        <v>0</v>
      </c>
    </row>
    <row r="234" spans="2:39" x14ac:dyDescent="0.35">
      <c r="B234" s="87" t="s">
        <v>229</v>
      </c>
      <c r="C234" s="66">
        <v>1</v>
      </c>
      <c r="D234" s="66">
        <v>1</v>
      </c>
      <c r="E234" s="66">
        <v>1000</v>
      </c>
      <c r="F234" s="116" t="str">
        <f t="shared" si="57"/>
        <v/>
      </c>
      <c r="G234" s="116" t="str">
        <f t="shared" si="58"/>
        <v>0-2kg</v>
      </c>
      <c r="H234" s="88">
        <f>IF(OR(COUNTIFS(Prices!$D:$D,$H$12,Prices!$A:$A,$B234,Prices!$I:$I,$G234)=0,COUNTIFS(Prices!$D:$D,$H$12,Prices!$A:$A,$B234,Prices!$I:$I,$G234,Prices!$G:$G,"Product NA")&gt;0),0,SUMIFS(Prices!$G:$G,Prices!$D:$D,$H$12,Prices!$A:$A,$B234,Prices!$I:$I,$G234))</f>
        <v>2.69</v>
      </c>
      <c r="I234" s="88">
        <f>IF(OR(COUNTIFS(Prices!$D:$D,$H$12,Prices!$A:$A,$B234,Prices!$I:$I,$G234)=0,COUNTIFS(Prices!$D:$D,$H$12,Prices!$A:$A,$B234,Prices!$I:$I,$G234,Prices!$H:$H,"Product NA")&gt;0),0,SUMIFS(Prices!$H:$H,Prices!$D:$D,$H$12,Prices!$A:$A,$B234,Prices!$I:$I,$G234))</f>
        <v>4.0600000000000005</v>
      </c>
      <c r="J234" s="89">
        <f>IF(OR($C234=0,$E234=0,COUNTIFS(Prices!$D:$D,$H$12,Prices!$A:$A,$B234,Prices!$I:$I,$G234,Prices!$H:$H,"Product NA")&gt;0),0,(H234+(I234*($E234/1000))))</f>
        <v>6.75</v>
      </c>
      <c r="K234" s="89">
        <f>J234*-(INDEX(VRDs!$H$3:$J$13, MATCH($H$12, VRDs!$A$3:$A$13, 0), MATCH($D234, INDEX(VRDs!$E$3:$G$13, MATCH($H$12, VRDs!$A$3:$A$13, 0), 0), 1)))</f>
        <v>0</v>
      </c>
      <c r="L234" s="89">
        <f t="shared" si="59"/>
        <v>0.80999999999999994</v>
      </c>
      <c r="M234" s="90">
        <f t="shared" si="52"/>
        <v>7.56</v>
      </c>
      <c r="N234" s="90">
        <f t="shared" si="60"/>
        <v>7.56</v>
      </c>
      <c r="Q234" s="88">
        <f>_xlfn.LET(
    _xlpm.Product,$Q$12,
    _xlpm.Country,$B234,
    _xlpm.Service,$G234,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6.75</v>
      </c>
      <c r="R234" s="88">
        <f>_xlfn.LET(
    _xlpm.Product,$Q$12,
    _xlpm.Country,$B234,
    _xlpm.Service,$G234,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2.5500000000000003</v>
      </c>
      <c r="S234" s="89">
        <f>IF(OR($C234=0,$E234=0,COUNTIFS(Prices!$D:$D,$Q$12,Prices!$A:$A,$B234,Prices!$I:$I,$G234,Prices!$H:$H,"Product NA")&gt;0),0,(Q234+(R234*($E234/1000))))</f>
        <v>9.3000000000000007</v>
      </c>
      <c r="T234" s="89">
        <f t="shared" si="53"/>
        <v>1.1160000000000001</v>
      </c>
      <c r="U234" s="89">
        <f t="shared" si="54"/>
        <v>0</v>
      </c>
      <c r="V234" s="90">
        <f t="shared" si="61"/>
        <v>10.416</v>
      </c>
      <c r="W234" s="90">
        <f t="shared" si="55"/>
        <v>10.416</v>
      </c>
      <c r="X234" s="91"/>
      <c r="Y234" s="88">
        <f>IF(OR(COUNTIFS(Prices!$D:$D,Y$12,Prices!$A:$A,$B234,Prices!$I:$I,$G234)=0,COUNTIFS(Prices!$D:$D,$Y$12,Prices!$A:$A,$B234,Prices!$I:$I,$G234,Prices!$G:$G,"Product NA")&gt;0),0,SUMIFS(Prices!$G:$G,Prices!$D:$D,$Y$12,Prices!$A:$A,$B234,Prices!$I:$I,$G234))</f>
        <v>0</v>
      </c>
      <c r="Z234" s="88">
        <f>IF(OR(COUNTIFS(Prices!$D:$D,$Y$12,Prices!$A:$A,$B234,Prices!$I:$I,$G234)=0,COUNTIFS(Prices!$D:$D,$Y$12,Prices!$A:$A,$B234,Prices!$I:$I,$G234,Prices!$H:$H,"Product NA")&gt;0),0,SUMIFS(Prices!$H:$H,Prices!$D:$D,$Y$12,Prices!$A:$A,$B234,Prices!$I:$I,$G234))</f>
        <v>0</v>
      </c>
      <c r="AA234" s="89">
        <f>IF(OR($C234=0,$E234=0,COUNTIFS(Prices!$D:$D,$Y$12,Prices!$A:$A,$B234,Prices!$I:$I,$G234,Prices!$H:$H,"Product NA")&gt;0),0,(Y234+(Z234*($E234/1000))))</f>
        <v>0</v>
      </c>
      <c r="AB234" s="89">
        <f t="shared" si="62"/>
        <v>0</v>
      </c>
      <c r="AC234" s="89">
        <f t="shared" si="63"/>
        <v>0</v>
      </c>
      <c r="AD234" s="90">
        <f t="shared" si="64"/>
        <v>0</v>
      </c>
      <c r="AE234" s="90">
        <f t="shared" si="56"/>
        <v>0</v>
      </c>
      <c r="AF234" s="91"/>
      <c r="AG234" s="88">
        <f>IF(OR(COUNTIFS(Prices!$D:$D,AG$12,Prices!$A:$A,$B234,Prices!$I:$I,$G234)=0,COUNTIFS(Prices!$D:$D,$AG$12,Prices!$A:$A,$B234,Prices!$I:$I,$G234,Prices!$G:$G,"Product NA")&gt;0),0,SUMIFS(Prices!$G:$G,Prices!$D:$D,$AG$12,Prices!$A:$A,$B234,Prices!$I:$I,$G234))</f>
        <v>0</v>
      </c>
      <c r="AH234" s="88">
        <f>IF(OR(COUNTIFS(Prices!$D:$D,$AG$12,Prices!$A:$A,$B234,Prices!$I:$I,$G234)=0,COUNTIFS(Prices!$D:$D,$AG$12,Prices!$A:$A,$B234,Prices!$I:$I,$G234,Prices!$H:$H,"Product NA")&gt;0),0,SUMIFS(Prices!$H:$H,Prices!$D:$D,$AG$12,Prices!$A:$A,$B234,Prices!$I:$I,$G234))</f>
        <v>0</v>
      </c>
      <c r="AI234" s="89">
        <f>IF(OR($C234=0,$E234=0,COUNTIFS(Prices!$D:$D,$AG$12,Prices!$A:$A,$B234,Prices!$I:$I,$G234,Prices!$H:$H,"Product NA")&gt;0),0,(AG234+(AH234*($E234/1000))))</f>
        <v>0</v>
      </c>
      <c r="AJ234" s="89">
        <f t="shared" si="65"/>
        <v>0</v>
      </c>
      <c r="AK234" s="89">
        <f t="shared" si="66"/>
        <v>0</v>
      </c>
      <c r="AL234" s="90">
        <f t="shared" si="67"/>
        <v>0</v>
      </c>
      <c r="AM234" s="90">
        <f t="shared" si="68"/>
        <v>0</v>
      </c>
    </row>
    <row r="235" spans="2:39" x14ac:dyDescent="0.35">
      <c r="B235" s="87" t="s">
        <v>230</v>
      </c>
      <c r="C235" s="66">
        <v>1</v>
      </c>
      <c r="D235" s="66">
        <v>1</v>
      </c>
      <c r="E235" s="66">
        <v>1000</v>
      </c>
      <c r="F235" s="116" t="str">
        <f t="shared" si="57"/>
        <v/>
      </c>
      <c r="G235" s="116" t="str">
        <f t="shared" si="58"/>
        <v>0-2kg</v>
      </c>
      <c r="H235" s="88">
        <f>IF(OR(COUNTIFS(Prices!$D:$D,$H$12,Prices!$A:$A,$B235,Prices!$I:$I,$G235)=0,COUNTIFS(Prices!$D:$D,$H$12,Prices!$A:$A,$B235,Prices!$I:$I,$G235,Prices!$G:$G,"Product NA")&gt;0),0,SUMIFS(Prices!$G:$G,Prices!$D:$D,$H$12,Prices!$A:$A,$B235,Prices!$I:$I,$G235))</f>
        <v>1.81</v>
      </c>
      <c r="I235" s="88">
        <f>IF(OR(COUNTIFS(Prices!$D:$D,$H$12,Prices!$A:$A,$B235,Prices!$I:$I,$G235)=0,COUNTIFS(Prices!$D:$D,$H$12,Prices!$A:$A,$B235,Prices!$I:$I,$G235,Prices!$H:$H,"Product NA")&gt;0),0,SUMIFS(Prices!$H:$H,Prices!$D:$D,$H$12,Prices!$A:$A,$B235,Prices!$I:$I,$G235))</f>
        <v>18.39</v>
      </c>
      <c r="J235" s="89">
        <f>IF(OR($C235=0,$E235=0,COUNTIFS(Prices!$D:$D,$H$12,Prices!$A:$A,$B235,Prices!$I:$I,$G235,Prices!$H:$H,"Product NA")&gt;0),0,(H235+(I235*($E235/1000))))</f>
        <v>20.2</v>
      </c>
      <c r="K235" s="89">
        <f>J235*-(INDEX(VRDs!$H$3:$J$13, MATCH($H$12, VRDs!$A$3:$A$13, 0), MATCH($D235, INDEX(VRDs!$E$3:$G$13, MATCH($H$12, VRDs!$A$3:$A$13, 0), 0), 1)))</f>
        <v>0</v>
      </c>
      <c r="L235" s="89">
        <f t="shared" si="59"/>
        <v>2.4239999999999999</v>
      </c>
      <c r="M235" s="90">
        <f t="shared" si="52"/>
        <v>22.623999999999999</v>
      </c>
      <c r="N235" s="90">
        <f t="shared" si="60"/>
        <v>22.623999999999999</v>
      </c>
      <c r="Q235" s="88">
        <f>_xlfn.LET(
    _xlpm.Product,$Q$12,
    _xlpm.Country,$B235,
    _xlpm.Service,$G235,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R235" s="88">
        <f>_xlfn.LET(
    _xlpm.Product,$Q$12,
    _xlpm.Country,$B235,
    _xlpm.Service,$G235,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6.25</v>
      </c>
      <c r="S235" s="89">
        <f>IF(OR($C235=0,$E235=0,COUNTIFS(Prices!$D:$D,$Q$12,Prices!$A:$A,$B235,Prices!$I:$I,$G235,Prices!$H:$H,"Product NA")&gt;0),0,(Q235+(R235*($E235/1000))))</f>
        <v>15.6</v>
      </c>
      <c r="T235" s="89">
        <f t="shared" si="53"/>
        <v>1.8719999999999999</v>
      </c>
      <c r="U235" s="89">
        <f t="shared" si="54"/>
        <v>0</v>
      </c>
      <c r="V235" s="90">
        <f t="shared" si="61"/>
        <v>17.472000000000001</v>
      </c>
      <c r="W235" s="90">
        <f t="shared" si="55"/>
        <v>17.472000000000001</v>
      </c>
      <c r="X235" s="91"/>
      <c r="Y235" s="88">
        <f>IF(OR(COUNTIFS(Prices!$D:$D,Y$12,Prices!$A:$A,$B235,Prices!$I:$I,$G235)=0,COUNTIFS(Prices!$D:$D,$Y$12,Prices!$A:$A,$B235,Prices!$I:$I,$G235,Prices!$G:$G,"Product NA")&gt;0),0,SUMIFS(Prices!$G:$G,Prices!$D:$D,$Y$12,Prices!$A:$A,$B235,Prices!$I:$I,$G235))</f>
        <v>0</v>
      </c>
      <c r="Z235" s="88">
        <f>IF(OR(COUNTIFS(Prices!$D:$D,$Y$12,Prices!$A:$A,$B235,Prices!$I:$I,$G235)=0,COUNTIFS(Prices!$D:$D,$Y$12,Prices!$A:$A,$B235,Prices!$I:$I,$G235,Prices!$H:$H,"Product NA")&gt;0),0,SUMIFS(Prices!$H:$H,Prices!$D:$D,$Y$12,Prices!$A:$A,$B235,Prices!$I:$I,$G235))</f>
        <v>0</v>
      </c>
      <c r="AA235" s="89">
        <f>IF(OR($C235=0,$E235=0,COUNTIFS(Prices!$D:$D,$Y$12,Prices!$A:$A,$B235,Prices!$I:$I,$G235,Prices!$H:$H,"Product NA")&gt;0),0,(Y235+(Z235*($E235/1000))))</f>
        <v>0</v>
      </c>
      <c r="AB235" s="89">
        <f t="shared" si="62"/>
        <v>0</v>
      </c>
      <c r="AC235" s="89">
        <f t="shared" si="63"/>
        <v>0</v>
      </c>
      <c r="AD235" s="90">
        <f t="shared" si="64"/>
        <v>0</v>
      </c>
      <c r="AE235" s="90">
        <f t="shared" si="56"/>
        <v>0</v>
      </c>
      <c r="AF235" s="91"/>
      <c r="AG235" s="88">
        <f>IF(OR(COUNTIFS(Prices!$D:$D,AG$12,Prices!$A:$A,$B235,Prices!$I:$I,$G235)=0,COUNTIFS(Prices!$D:$D,$AG$12,Prices!$A:$A,$B235,Prices!$I:$I,$G235,Prices!$G:$G,"Product NA")&gt;0),0,SUMIFS(Prices!$G:$G,Prices!$D:$D,$AG$12,Prices!$A:$A,$B235,Prices!$I:$I,$G235))</f>
        <v>0</v>
      </c>
      <c r="AH235" s="88">
        <f>IF(OR(COUNTIFS(Prices!$D:$D,$AG$12,Prices!$A:$A,$B235,Prices!$I:$I,$G235)=0,COUNTIFS(Prices!$D:$D,$AG$12,Prices!$A:$A,$B235,Prices!$I:$I,$G235,Prices!$H:$H,"Product NA")&gt;0),0,SUMIFS(Prices!$H:$H,Prices!$D:$D,$AG$12,Prices!$A:$A,$B235,Prices!$I:$I,$G235))</f>
        <v>0</v>
      </c>
      <c r="AI235" s="89">
        <f>IF(OR($C235=0,$E235=0,COUNTIFS(Prices!$D:$D,$AG$12,Prices!$A:$A,$B235,Prices!$I:$I,$G235,Prices!$H:$H,"Product NA")&gt;0),0,(AG235+(AH235*($E235/1000))))</f>
        <v>0</v>
      </c>
      <c r="AJ235" s="89">
        <f t="shared" si="65"/>
        <v>0</v>
      </c>
      <c r="AK235" s="89">
        <f t="shared" si="66"/>
        <v>0</v>
      </c>
      <c r="AL235" s="90">
        <f t="shared" si="67"/>
        <v>0</v>
      </c>
      <c r="AM235" s="90">
        <f t="shared" si="68"/>
        <v>0</v>
      </c>
    </row>
    <row r="236" spans="2:39" x14ac:dyDescent="0.35">
      <c r="B236" s="87" t="s">
        <v>231</v>
      </c>
      <c r="C236" s="66">
        <v>1</v>
      </c>
      <c r="D236" s="66">
        <v>1</v>
      </c>
      <c r="E236" s="66">
        <v>1000</v>
      </c>
      <c r="F236" s="116" t="str">
        <f t="shared" si="57"/>
        <v/>
      </c>
      <c r="G236" s="116" t="str">
        <f t="shared" si="58"/>
        <v>0-2kg</v>
      </c>
      <c r="H236" s="88">
        <f>IF(OR(COUNTIFS(Prices!$D:$D,$H$12,Prices!$A:$A,$B236,Prices!$I:$I,$G236)=0,COUNTIFS(Prices!$D:$D,$H$12,Prices!$A:$A,$B236,Prices!$I:$I,$G236,Prices!$G:$G,"Product NA")&gt;0),0,SUMIFS(Prices!$G:$G,Prices!$D:$D,$H$12,Prices!$A:$A,$B236,Prices!$I:$I,$G236))</f>
        <v>1.59</v>
      </c>
      <c r="I236" s="88">
        <f>IF(OR(COUNTIFS(Prices!$D:$D,$H$12,Prices!$A:$A,$B236,Prices!$I:$I,$G236)=0,COUNTIFS(Prices!$D:$D,$H$12,Prices!$A:$A,$B236,Prices!$I:$I,$G236,Prices!$H:$H,"Product NA")&gt;0),0,SUMIFS(Prices!$H:$H,Prices!$D:$D,$H$12,Prices!$A:$A,$B236,Prices!$I:$I,$G236))</f>
        <v>16.82</v>
      </c>
      <c r="J236" s="89">
        <f>IF(OR($C236=0,$E236=0,COUNTIFS(Prices!$D:$D,$H$12,Prices!$A:$A,$B236,Prices!$I:$I,$G236,Prices!$H:$H,"Product NA")&gt;0),0,(H236+(I236*($E236/1000))))</f>
        <v>18.41</v>
      </c>
      <c r="K236" s="89">
        <f>J236*-(INDEX(VRDs!$H$3:$J$13, MATCH($H$12, VRDs!$A$3:$A$13, 0), MATCH($D236, INDEX(VRDs!$E$3:$G$13, MATCH($H$12, VRDs!$A$3:$A$13, 0), 0), 1)))</f>
        <v>0</v>
      </c>
      <c r="L236" s="89">
        <f t="shared" si="59"/>
        <v>2.2092000000000001</v>
      </c>
      <c r="M236" s="90">
        <f t="shared" si="52"/>
        <v>20.619199999999999</v>
      </c>
      <c r="N236" s="90">
        <f t="shared" si="60"/>
        <v>20.619199999999999</v>
      </c>
      <c r="Q236" s="88">
        <f>_xlfn.LET(
    _xlpm.Product,$Q$12,
    _xlpm.Country,$B236,
    _xlpm.Service,$G236,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6.3500000000000005</v>
      </c>
      <c r="R236" s="88">
        <f>_xlfn.LET(
    _xlpm.Product,$Q$12,
    _xlpm.Country,$B236,
    _xlpm.Service,$G236,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10.700000000000001</v>
      </c>
      <c r="S236" s="89">
        <f>IF(OR($C236=0,$E236=0,COUNTIFS(Prices!$D:$D,$Q$12,Prices!$A:$A,$B236,Prices!$I:$I,$G236,Prices!$H:$H,"Product NA")&gt;0),0,(Q236+(R236*($E236/1000))))</f>
        <v>17.05</v>
      </c>
      <c r="T236" s="89">
        <f t="shared" si="53"/>
        <v>2.0459999999999998</v>
      </c>
      <c r="U236" s="89">
        <f t="shared" si="54"/>
        <v>0</v>
      </c>
      <c r="V236" s="90">
        <f t="shared" si="61"/>
        <v>19.096</v>
      </c>
      <c r="W236" s="90">
        <f t="shared" si="55"/>
        <v>19.096</v>
      </c>
      <c r="X236" s="91"/>
      <c r="Y236" s="88">
        <f>IF(OR(COUNTIFS(Prices!$D:$D,Y$12,Prices!$A:$A,$B236,Prices!$I:$I,$G236)=0,COUNTIFS(Prices!$D:$D,$Y$12,Prices!$A:$A,$B236,Prices!$I:$I,$G236,Prices!$G:$G,"Product NA")&gt;0),0,SUMIFS(Prices!$G:$G,Prices!$D:$D,$Y$12,Prices!$A:$A,$B236,Prices!$I:$I,$G236))</f>
        <v>0</v>
      </c>
      <c r="Z236" s="88">
        <f>IF(OR(COUNTIFS(Prices!$D:$D,$Y$12,Prices!$A:$A,$B236,Prices!$I:$I,$G236)=0,COUNTIFS(Prices!$D:$D,$Y$12,Prices!$A:$A,$B236,Prices!$I:$I,$G236,Prices!$H:$H,"Product NA")&gt;0),0,SUMIFS(Prices!$H:$H,Prices!$D:$D,$Y$12,Prices!$A:$A,$B236,Prices!$I:$I,$G236))</f>
        <v>0</v>
      </c>
      <c r="AA236" s="89">
        <f>IF(OR($C236=0,$E236=0,COUNTIFS(Prices!$D:$D,$Y$12,Prices!$A:$A,$B236,Prices!$I:$I,$G236,Prices!$H:$H,"Product NA")&gt;0),0,(Y236+(Z236*($E236/1000))))</f>
        <v>0</v>
      </c>
      <c r="AB236" s="89">
        <f t="shared" si="62"/>
        <v>0</v>
      </c>
      <c r="AC236" s="89">
        <f t="shared" si="63"/>
        <v>0</v>
      </c>
      <c r="AD236" s="90">
        <f t="shared" si="64"/>
        <v>0</v>
      </c>
      <c r="AE236" s="90">
        <f t="shared" si="56"/>
        <v>0</v>
      </c>
      <c r="AF236" s="91"/>
      <c r="AG236" s="88">
        <f>IF(OR(COUNTIFS(Prices!$D:$D,AG$12,Prices!$A:$A,$B236,Prices!$I:$I,$G236)=0,COUNTIFS(Prices!$D:$D,$AG$12,Prices!$A:$A,$B236,Prices!$I:$I,$G236,Prices!$G:$G,"Product NA")&gt;0),0,SUMIFS(Prices!$G:$G,Prices!$D:$D,$AG$12,Prices!$A:$A,$B236,Prices!$I:$I,$G236))</f>
        <v>0</v>
      </c>
      <c r="AH236" s="88">
        <f>IF(OR(COUNTIFS(Prices!$D:$D,$AG$12,Prices!$A:$A,$B236,Prices!$I:$I,$G236)=0,COUNTIFS(Prices!$D:$D,$AG$12,Prices!$A:$A,$B236,Prices!$I:$I,$G236,Prices!$H:$H,"Product NA")&gt;0),0,SUMIFS(Prices!$H:$H,Prices!$D:$D,$AG$12,Prices!$A:$A,$B236,Prices!$I:$I,$G236))</f>
        <v>0</v>
      </c>
      <c r="AI236" s="89">
        <f>IF(OR($C236=0,$E236=0,COUNTIFS(Prices!$D:$D,$AG$12,Prices!$A:$A,$B236,Prices!$I:$I,$G236,Prices!$H:$H,"Product NA")&gt;0),0,(AG236+(AH236*($E236/1000))))</f>
        <v>0</v>
      </c>
      <c r="AJ236" s="89">
        <f t="shared" si="65"/>
        <v>0</v>
      </c>
      <c r="AK236" s="89">
        <f t="shared" si="66"/>
        <v>0</v>
      </c>
      <c r="AL236" s="90">
        <f t="shared" si="67"/>
        <v>0</v>
      </c>
      <c r="AM236" s="90">
        <f t="shared" si="68"/>
        <v>0</v>
      </c>
    </row>
    <row r="237" spans="2:39" x14ac:dyDescent="0.35">
      <c r="B237" s="87" t="s">
        <v>232</v>
      </c>
      <c r="C237" s="66">
        <v>1</v>
      </c>
      <c r="D237" s="66">
        <v>1</v>
      </c>
      <c r="E237" s="66">
        <v>1000</v>
      </c>
      <c r="F237" s="116" t="str">
        <f t="shared" si="57"/>
        <v/>
      </c>
      <c r="G237" s="116" t="str">
        <f t="shared" si="58"/>
        <v>0-2kg</v>
      </c>
      <c r="H237" s="88">
        <f>IF(OR(COUNTIFS(Prices!$D:$D,$H$12,Prices!$A:$A,$B237,Prices!$I:$I,$G237)=0,COUNTIFS(Prices!$D:$D,$H$12,Prices!$A:$A,$B237,Prices!$I:$I,$G237,Prices!$G:$G,"Product NA")&gt;0),0,SUMIFS(Prices!$G:$G,Prices!$D:$D,$H$12,Prices!$A:$A,$B237,Prices!$I:$I,$G237))</f>
        <v>1.59</v>
      </c>
      <c r="I237" s="88">
        <f>IF(OR(COUNTIFS(Prices!$D:$D,$H$12,Prices!$A:$A,$B237,Prices!$I:$I,$G237)=0,COUNTIFS(Prices!$D:$D,$H$12,Prices!$A:$A,$B237,Prices!$I:$I,$G237,Prices!$H:$H,"Product NA")&gt;0),0,SUMIFS(Prices!$H:$H,Prices!$D:$D,$H$12,Prices!$A:$A,$B237,Prices!$I:$I,$G237))</f>
        <v>16.82</v>
      </c>
      <c r="J237" s="89">
        <f>IF(OR($C237=0,$E237=0,COUNTIFS(Prices!$D:$D,$H$12,Prices!$A:$A,$B237,Prices!$I:$I,$G237,Prices!$H:$H,"Product NA")&gt;0),0,(H237+(I237*($E237/1000))))</f>
        <v>18.41</v>
      </c>
      <c r="K237" s="89">
        <f>J237*-(INDEX(VRDs!$H$3:$J$13, MATCH($H$12, VRDs!$A$3:$A$13, 0), MATCH($D237, INDEX(VRDs!$E$3:$G$13, MATCH($H$12, VRDs!$A$3:$A$13, 0), 0), 1)))</f>
        <v>0</v>
      </c>
      <c r="L237" s="89">
        <f t="shared" si="59"/>
        <v>2.2092000000000001</v>
      </c>
      <c r="M237" s="90">
        <f t="shared" si="52"/>
        <v>20.619199999999999</v>
      </c>
      <c r="N237" s="90">
        <f t="shared" si="60"/>
        <v>20.619199999999999</v>
      </c>
      <c r="Q237" s="88">
        <f>_xlfn.LET(
    _xlpm.Product,$Q$12,
    _xlpm.Country,$B237,
    _xlpm.Service,$G237,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8.65</v>
      </c>
      <c r="R237" s="88">
        <f>_xlfn.LET(
    _xlpm.Product,$Q$12,
    _xlpm.Country,$B237,
    _xlpm.Service,$G237,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5.4</v>
      </c>
      <c r="S237" s="89">
        <f>IF(OR($C237=0,$E237=0,COUNTIFS(Prices!$D:$D,$Q$12,Prices!$A:$A,$B237,Prices!$I:$I,$G237,Prices!$H:$H,"Product NA")&gt;0),0,(Q237+(R237*($E237/1000))))</f>
        <v>14.05</v>
      </c>
      <c r="T237" s="89">
        <f t="shared" si="53"/>
        <v>1.6859999999999999</v>
      </c>
      <c r="U237" s="89">
        <f t="shared" si="54"/>
        <v>0</v>
      </c>
      <c r="V237" s="90">
        <f t="shared" si="61"/>
        <v>15.736000000000001</v>
      </c>
      <c r="W237" s="90">
        <f t="shared" si="55"/>
        <v>15.736000000000001</v>
      </c>
      <c r="X237" s="91"/>
      <c r="Y237" s="88">
        <f>IF(OR(COUNTIFS(Prices!$D:$D,Y$12,Prices!$A:$A,$B237,Prices!$I:$I,$G237)=0,COUNTIFS(Prices!$D:$D,$Y$12,Prices!$A:$A,$B237,Prices!$I:$I,$G237,Prices!$G:$G,"Product NA")&gt;0),0,SUMIFS(Prices!$G:$G,Prices!$D:$D,$Y$12,Prices!$A:$A,$B237,Prices!$I:$I,$G237))</f>
        <v>0</v>
      </c>
      <c r="Z237" s="88">
        <f>IF(OR(COUNTIFS(Prices!$D:$D,$Y$12,Prices!$A:$A,$B237,Prices!$I:$I,$G237)=0,COUNTIFS(Prices!$D:$D,$Y$12,Prices!$A:$A,$B237,Prices!$I:$I,$G237,Prices!$H:$H,"Product NA")&gt;0),0,SUMIFS(Prices!$H:$H,Prices!$D:$D,$Y$12,Prices!$A:$A,$B237,Prices!$I:$I,$G237))</f>
        <v>0</v>
      </c>
      <c r="AA237" s="89">
        <f>IF(OR($C237=0,$E237=0,COUNTIFS(Prices!$D:$D,$Y$12,Prices!$A:$A,$B237,Prices!$I:$I,$G237,Prices!$H:$H,"Product NA")&gt;0),0,(Y237+(Z237*($E237/1000))))</f>
        <v>0</v>
      </c>
      <c r="AB237" s="89">
        <f t="shared" si="62"/>
        <v>0</v>
      </c>
      <c r="AC237" s="89">
        <f t="shared" si="63"/>
        <v>0</v>
      </c>
      <c r="AD237" s="90">
        <f t="shared" si="64"/>
        <v>0</v>
      </c>
      <c r="AE237" s="90">
        <f t="shared" si="56"/>
        <v>0</v>
      </c>
      <c r="AF237" s="91"/>
      <c r="AG237" s="88">
        <f>IF(OR(COUNTIFS(Prices!$D:$D,AG$12,Prices!$A:$A,$B237,Prices!$I:$I,$G237)=0,COUNTIFS(Prices!$D:$D,$AG$12,Prices!$A:$A,$B237,Prices!$I:$I,$G237,Prices!$G:$G,"Product NA")&gt;0),0,SUMIFS(Prices!$G:$G,Prices!$D:$D,$AG$12,Prices!$A:$A,$B237,Prices!$I:$I,$G237))</f>
        <v>0</v>
      </c>
      <c r="AH237" s="88">
        <f>IF(OR(COUNTIFS(Prices!$D:$D,$AG$12,Prices!$A:$A,$B237,Prices!$I:$I,$G237)=0,COUNTIFS(Prices!$D:$D,$AG$12,Prices!$A:$A,$B237,Prices!$I:$I,$G237,Prices!$H:$H,"Product NA")&gt;0),0,SUMIFS(Prices!$H:$H,Prices!$D:$D,$AG$12,Prices!$A:$A,$B237,Prices!$I:$I,$G237))</f>
        <v>0</v>
      </c>
      <c r="AI237" s="89">
        <f>IF(OR($C237=0,$E237=0,COUNTIFS(Prices!$D:$D,$AG$12,Prices!$A:$A,$B237,Prices!$I:$I,$G237,Prices!$H:$H,"Product NA")&gt;0),0,(AG237+(AH237*($E237/1000))))</f>
        <v>0</v>
      </c>
      <c r="AJ237" s="89">
        <f t="shared" si="65"/>
        <v>0</v>
      </c>
      <c r="AK237" s="89">
        <f t="shared" si="66"/>
        <v>0</v>
      </c>
      <c r="AL237" s="90">
        <f t="shared" si="67"/>
        <v>0</v>
      </c>
      <c r="AM237" s="90">
        <f t="shared" si="68"/>
        <v>0</v>
      </c>
    </row>
    <row r="238" spans="2:39" x14ac:dyDescent="0.35">
      <c r="B238" s="87" t="s">
        <v>233</v>
      </c>
      <c r="C238" s="66">
        <v>1</v>
      </c>
      <c r="D238" s="66">
        <v>1</v>
      </c>
      <c r="E238" s="66">
        <v>1000</v>
      </c>
      <c r="F238" s="116" t="str">
        <f t="shared" si="57"/>
        <v/>
      </c>
      <c r="G238" s="116" t="str">
        <f t="shared" si="58"/>
        <v>0-2kg</v>
      </c>
      <c r="H238" s="88">
        <f>IF(OR(COUNTIFS(Prices!$D:$D,$H$12,Prices!$A:$A,$B238,Prices!$I:$I,$G238)=0,COUNTIFS(Prices!$D:$D,$H$12,Prices!$A:$A,$B238,Prices!$I:$I,$G238,Prices!$G:$G,"Product NA")&gt;0),0,SUMIFS(Prices!$G:$G,Prices!$D:$D,$H$12,Prices!$A:$A,$B238,Prices!$I:$I,$G238))</f>
        <v>1.31</v>
      </c>
      <c r="I238" s="88">
        <f>IF(OR(COUNTIFS(Prices!$D:$D,$H$12,Prices!$A:$A,$B238,Prices!$I:$I,$G238)=0,COUNTIFS(Prices!$D:$D,$H$12,Prices!$A:$A,$B238,Prices!$I:$I,$G238,Prices!$H:$H,"Product NA")&gt;0),0,SUMIFS(Prices!$H:$H,Prices!$D:$D,$H$12,Prices!$A:$A,$B238,Prices!$I:$I,$G238))</f>
        <v>18.14</v>
      </c>
      <c r="J238" s="89">
        <f>IF(OR($C238=0,$E238=0,COUNTIFS(Prices!$D:$D,$H$12,Prices!$A:$A,$B238,Prices!$I:$I,$G238,Prices!$H:$H,"Product NA")&gt;0),0,(H238+(I238*($E238/1000))))</f>
        <v>19.45</v>
      </c>
      <c r="K238" s="89">
        <f>J238*-(INDEX(VRDs!$H$3:$J$13, MATCH($H$12, VRDs!$A$3:$A$13, 0), MATCH($D238, INDEX(VRDs!$E$3:$G$13, MATCH($H$12, VRDs!$A$3:$A$13, 0), 0), 1)))</f>
        <v>0</v>
      </c>
      <c r="L238" s="89">
        <f t="shared" si="59"/>
        <v>2.3339999999999996</v>
      </c>
      <c r="M238" s="90">
        <f t="shared" si="52"/>
        <v>21.783999999999999</v>
      </c>
      <c r="N238" s="90">
        <f t="shared" si="60"/>
        <v>21.783999999999999</v>
      </c>
      <c r="Q238" s="88">
        <f>_xlfn.LET(
    _xlpm.Product,$Q$12,
    _xlpm.Country,$B238,
    _xlpm.Service,$G238,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R238" s="88">
        <f>_xlfn.LET(
    _xlpm.Product,$Q$12,
    _xlpm.Country,$B238,
    _xlpm.Service,$G238,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S238" s="89">
        <f>IF(OR($C238=0,$E238=0,COUNTIFS(Prices!$D:$D,$Q$12,Prices!$A:$A,$B238,Prices!$I:$I,$G238,Prices!$H:$H,"Product NA")&gt;0),0,(Q238+(R238*($E238/1000))))</f>
        <v>13.8</v>
      </c>
      <c r="T238" s="89">
        <f t="shared" si="53"/>
        <v>1.6559999999999999</v>
      </c>
      <c r="U238" s="89">
        <f t="shared" si="54"/>
        <v>0</v>
      </c>
      <c r="V238" s="90">
        <f t="shared" si="61"/>
        <v>15.456000000000001</v>
      </c>
      <c r="W238" s="90">
        <f t="shared" si="55"/>
        <v>15.456000000000001</v>
      </c>
      <c r="X238" s="91"/>
      <c r="Y238" s="88">
        <f>IF(OR(COUNTIFS(Prices!$D:$D,Y$12,Prices!$A:$A,$B238,Prices!$I:$I,$G238)=0,COUNTIFS(Prices!$D:$D,$Y$12,Prices!$A:$A,$B238,Prices!$I:$I,$G238,Prices!$G:$G,"Product NA")&gt;0),0,SUMIFS(Prices!$G:$G,Prices!$D:$D,$Y$12,Prices!$A:$A,$B238,Prices!$I:$I,$G238))</f>
        <v>0</v>
      </c>
      <c r="Z238" s="88">
        <f>IF(OR(COUNTIFS(Prices!$D:$D,$Y$12,Prices!$A:$A,$B238,Prices!$I:$I,$G238)=0,COUNTIFS(Prices!$D:$D,$Y$12,Prices!$A:$A,$B238,Prices!$I:$I,$G238,Prices!$H:$H,"Product NA")&gt;0),0,SUMIFS(Prices!$H:$H,Prices!$D:$D,$Y$12,Prices!$A:$A,$B238,Prices!$I:$I,$G238))</f>
        <v>0</v>
      </c>
      <c r="AA238" s="89">
        <f>IF(OR($C238=0,$E238=0,COUNTIFS(Prices!$D:$D,$Y$12,Prices!$A:$A,$B238,Prices!$I:$I,$G238,Prices!$H:$H,"Product NA")&gt;0),0,(Y238+(Z238*($E238/1000))))</f>
        <v>0</v>
      </c>
      <c r="AB238" s="89">
        <f t="shared" si="62"/>
        <v>0</v>
      </c>
      <c r="AC238" s="89">
        <f t="shared" si="63"/>
        <v>0</v>
      </c>
      <c r="AD238" s="90">
        <f t="shared" si="64"/>
        <v>0</v>
      </c>
      <c r="AE238" s="90">
        <f t="shared" si="56"/>
        <v>0</v>
      </c>
      <c r="AF238" s="91"/>
      <c r="AG238" s="88">
        <f>IF(OR(COUNTIFS(Prices!$D:$D,AG$12,Prices!$A:$A,$B238,Prices!$I:$I,$G238)=0,COUNTIFS(Prices!$D:$D,$AG$12,Prices!$A:$A,$B238,Prices!$I:$I,$G238,Prices!$G:$G,"Product NA")&gt;0),0,SUMIFS(Prices!$G:$G,Prices!$D:$D,$AG$12,Prices!$A:$A,$B238,Prices!$I:$I,$G238))</f>
        <v>0</v>
      </c>
      <c r="AH238" s="88">
        <f>IF(OR(COUNTIFS(Prices!$D:$D,$AG$12,Prices!$A:$A,$B238,Prices!$I:$I,$G238)=0,COUNTIFS(Prices!$D:$D,$AG$12,Prices!$A:$A,$B238,Prices!$I:$I,$G238,Prices!$H:$H,"Product NA")&gt;0),0,SUMIFS(Prices!$H:$H,Prices!$D:$D,$AG$12,Prices!$A:$A,$B238,Prices!$I:$I,$G238))</f>
        <v>0</v>
      </c>
      <c r="AI238" s="89">
        <f>IF(OR($C238=0,$E238=0,COUNTIFS(Prices!$D:$D,$AG$12,Prices!$A:$A,$B238,Prices!$I:$I,$G238,Prices!$H:$H,"Product NA")&gt;0),0,(AG238+(AH238*($E238/1000))))</f>
        <v>0</v>
      </c>
      <c r="AJ238" s="89">
        <f t="shared" si="65"/>
        <v>0</v>
      </c>
      <c r="AK238" s="89">
        <f t="shared" si="66"/>
        <v>0</v>
      </c>
      <c r="AL238" s="90">
        <f t="shared" si="67"/>
        <v>0</v>
      </c>
      <c r="AM238" s="90">
        <f t="shared" si="68"/>
        <v>0</v>
      </c>
    </row>
    <row r="239" spans="2:39" x14ac:dyDescent="0.35">
      <c r="B239" s="87" t="s">
        <v>234</v>
      </c>
      <c r="C239" s="66">
        <v>1</v>
      </c>
      <c r="D239" s="66">
        <v>1</v>
      </c>
      <c r="E239" s="66">
        <v>1000</v>
      </c>
      <c r="F239" s="116" t="str">
        <f t="shared" si="57"/>
        <v/>
      </c>
      <c r="G239" s="116" t="str">
        <f t="shared" si="58"/>
        <v>0-2kg</v>
      </c>
      <c r="H239" s="88">
        <f>IF(OR(COUNTIFS(Prices!$D:$D,$H$12,Prices!$A:$A,$B239,Prices!$I:$I,$G239)=0,COUNTIFS(Prices!$D:$D,$H$12,Prices!$A:$A,$B239,Prices!$I:$I,$G239,Prices!$G:$G,"Product NA")&gt;0),0,SUMIFS(Prices!$G:$G,Prices!$D:$D,$H$12,Prices!$A:$A,$B239,Prices!$I:$I,$G239))</f>
        <v>1.59</v>
      </c>
      <c r="I239" s="88">
        <f>IF(OR(COUNTIFS(Prices!$D:$D,$H$12,Prices!$A:$A,$B239,Prices!$I:$I,$G239)=0,COUNTIFS(Prices!$D:$D,$H$12,Prices!$A:$A,$B239,Prices!$I:$I,$G239,Prices!$H:$H,"Product NA")&gt;0),0,SUMIFS(Prices!$H:$H,Prices!$D:$D,$H$12,Prices!$A:$A,$B239,Prices!$I:$I,$G239))</f>
        <v>16.82</v>
      </c>
      <c r="J239" s="89">
        <f>IF(OR($C239=0,$E239=0,COUNTIFS(Prices!$D:$D,$H$12,Prices!$A:$A,$B239,Prices!$I:$I,$G239,Prices!$H:$H,"Product NA")&gt;0),0,(H239+(I239*($E239/1000))))</f>
        <v>18.41</v>
      </c>
      <c r="K239" s="89">
        <f>J239*-(INDEX(VRDs!$H$3:$J$13, MATCH($H$12, VRDs!$A$3:$A$13, 0), MATCH($D239, INDEX(VRDs!$E$3:$G$13, MATCH($H$12, VRDs!$A$3:$A$13, 0), 0), 1)))</f>
        <v>0</v>
      </c>
      <c r="L239" s="89">
        <f t="shared" si="59"/>
        <v>2.2092000000000001</v>
      </c>
      <c r="M239" s="90">
        <f t="shared" si="52"/>
        <v>20.619199999999999</v>
      </c>
      <c r="N239" s="90">
        <f t="shared" si="60"/>
        <v>20.619199999999999</v>
      </c>
      <c r="Q239" s="88">
        <f>_xlfn.LET(
    _xlpm.Product,$Q$12,
    _xlpm.Country,$B239,
    _xlpm.Service,$G239,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8.65</v>
      </c>
      <c r="R239" s="88">
        <f>_xlfn.LET(
    _xlpm.Product,$Q$12,
    _xlpm.Country,$B239,
    _xlpm.Service,$G239,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5.4</v>
      </c>
      <c r="S239" s="89">
        <f>IF(OR($C239=0,$E239=0,COUNTIFS(Prices!$D:$D,$Q$12,Prices!$A:$A,$B239,Prices!$I:$I,$G239,Prices!$H:$H,"Product NA")&gt;0),0,(Q239+(R239*($E239/1000))))</f>
        <v>14.05</v>
      </c>
      <c r="T239" s="89">
        <f t="shared" si="53"/>
        <v>1.6859999999999999</v>
      </c>
      <c r="U239" s="89">
        <f t="shared" si="54"/>
        <v>0</v>
      </c>
      <c r="V239" s="90">
        <f t="shared" si="61"/>
        <v>15.736000000000001</v>
      </c>
      <c r="W239" s="90">
        <f t="shared" si="55"/>
        <v>15.736000000000001</v>
      </c>
      <c r="X239" s="91"/>
      <c r="Y239" s="88">
        <f>IF(OR(COUNTIFS(Prices!$D:$D,Y$12,Prices!$A:$A,$B239,Prices!$I:$I,$G239)=0,COUNTIFS(Prices!$D:$D,$Y$12,Prices!$A:$A,$B239,Prices!$I:$I,$G239,Prices!$G:$G,"Product NA")&gt;0),0,SUMIFS(Prices!$G:$G,Prices!$D:$D,$Y$12,Prices!$A:$A,$B239,Prices!$I:$I,$G239))</f>
        <v>0</v>
      </c>
      <c r="Z239" s="88">
        <f>IF(OR(COUNTIFS(Prices!$D:$D,$Y$12,Prices!$A:$A,$B239,Prices!$I:$I,$G239)=0,COUNTIFS(Prices!$D:$D,$Y$12,Prices!$A:$A,$B239,Prices!$I:$I,$G239,Prices!$H:$H,"Product NA")&gt;0),0,SUMIFS(Prices!$H:$H,Prices!$D:$D,$Y$12,Prices!$A:$A,$B239,Prices!$I:$I,$G239))</f>
        <v>0</v>
      </c>
      <c r="AA239" s="89">
        <f>IF(OR($C239=0,$E239=0,COUNTIFS(Prices!$D:$D,$Y$12,Prices!$A:$A,$B239,Prices!$I:$I,$G239,Prices!$H:$H,"Product NA")&gt;0),0,(Y239+(Z239*($E239/1000))))</f>
        <v>0</v>
      </c>
      <c r="AB239" s="89">
        <f t="shared" si="62"/>
        <v>0</v>
      </c>
      <c r="AC239" s="89">
        <f t="shared" si="63"/>
        <v>0</v>
      </c>
      <c r="AD239" s="90">
        <f t="shared" si="64"/>
        <v>0</v>
      </c>
      <c r="AE239" s="90">
        <f t="shared" si="56"/>
        <v>0</v>
      </c>
      <c r="AF239" s="91"/>
      <c r="AG239" s="88">
        <f>IF(OR(COUNTIFS(Prices!$D:$D,AG$12,Prices!$A:$A,$B239,Prices!$I:$I,$G239)=0,COUNTIFS(Prices!$D:$D,$AG$12,Prices!$A:$A,$B239,Prices!$I:$I,$G239,Prices!$G:$G,"Product NA")&gt;0),0,SUMIFS(Prices!$G:$G,Prices!$D:$D,$AG$12,Prices!$A:$A,$B239,Prices!$I:$I,$G239))</f>
        <v>0</v>
      </c>
      <c r="AH239" s="88">
        <f>IF(OR(COUNTIFS(Prices!$D:$D,$AG$12,Prices!$A:$A,$B239,Prices!$I:$I,$G239)=0,COUNTIFS(Prices!$D:$D,$AG$12,Prices!$A:$A,$B239,Prices!$I:$I,$G239,Prices!$H:$H,"Product NA")&gt;0),0,SUMIFS(Prices!$H:$H,Prices!$D:$D,$AG$12,Prices!$A:$A,$B239,Prices!$I:$I,$G239))</f>
        <v>0</v>
      </c>
      <c r="AI239" s="89">
        <f>IF(OR($C239=0,$E239=0,COUNTIFS(Prices!$D:$D,$AG$12,Prices!$A:$A,$B239,Prices!$I:$I,$G239,Prices!$H:$H,"Product NA")&gt;0),0,(AG239+(AH239*($E239/1000))))</f>
        <v>0</v>
      </c>
      <c r="AJ239" s="89">
        <f t="shared" si="65"/>
        <v>0</v>
      </c>
      <c r="AK239" s="89">
        <f t="shared" si="66"/>
        <v>0</v>
      </c>
      <c r="AL239" s="90">
        <f t="shared" si="67"/>
        <v>0</v>
      </c>
      <c r="AM239" s="90">
        <f t="shared" si="68"/>
        <v>0</v>
      </c>
    </row>
    <row r="240" spans="2:39" x14ac:dyDescent="0.35">
      <c r="B240" s="87" t="s">
        <v>235</v>
      </c>
      <c r="C240" s="66">
        <v>1</v>
      </c>
      <c r="D240" s="66">
        <v>1</v>
      </c>
      <c r="E240" s="66">
        <v>1000</v>
      </c>
      <c r="F240" s="116" t="str">
        <f t="shared" si="57"/>
        <v/>
      </c>
      <c r="G240" s="116" t="str">
        <f t="shared" si="58"/>
        <v>0-2kg</v>
      </c>
      <c r="H240" s="88">
        <f>IF(OR(COUNTIFS(Prices!$D:$D,$H$12,Prices!$A:$A,$B240,Prices!$I:$I,$G240)=0,COUNTIFS(Prices!$D:$D,$H$12,Prices!$A:$A,$B240,Prices!$I:$I,$G240,Prices!$G:$G,"Product NA")&gt;0),0,SUMIFS(Prices!$G:$G,Prices!$D:$D,$H$12,Prices!$A:$A,$B240,Prices!$I:$I,$G240))</f>
        <v>1.31</v>
      </c>
      <c r="I240" s="88">
        <f>IF(OR(COUNTIFS(Prices!$D:$D,$H$12,Prices!$A:$A,$B240,Prices!$I:$I,$G240)=0,COUNTIFS(Prices!$D:$D,$H$12,Prices!$A:$A,$B240,Prices!$I:$I,$G240,Prices!$H:$H,"Product NA")&gt;0),0,SUMIFS(Prices!$H:$H,Prices!$D:$D,$H$12,Prices!$A:$A,$B240,Prices!$I:$I,$G240))</f>
        <v>16.399999999999999</v>
      </c>
      <c r="J240" s="89">
        <f>IF(OR($C240=0,$E240=0,COUNTIFS(Prices!$D:$D,$H$12,Prices!$A:$A,$B240,Prices!$I:$I,$G240,Prices!$H:$H,"Product NA")&gt;0),0,(H240+(I240*($E240/1000))))</f>
        <v>17.709999999999997</v>
      </c>
      <c r="K240" s="89">
        <f>J240*-(INDEX(VRDs!$H$3:$J$13, MATCH($H$12, VRDs!$A$3:$A$13, 0), MATCH($D240, INDEX(VRDs!$E$3:$G$13, MATCH($H$12, VRDs!$A$3:$A$13, 0), 0), 1)))</f>
        <v>0</v>
      </c>
      <c r="L240" s="89">
        <f t="shared" si="59"/>
        <v>2.1251999999999995</v>
      </c>
      <c r="M240" s="90">
        <f t="shared" si="52"/>
        <v>19.835199999999997</v>
      </c>
      <c r="N240" s="90">
        <f t="shared" si="60"/>
        <v>19.835199999999997</v>
      </c>
      <c r="Q240" s="88">
        <f>_xlfn.LET(
    _xlpm.Product,$Q$12,
    _xlpm.Country,$B240,
    _xlpm.Service,$G240,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9.2000000000000011</v>
      </c>
      <c r="R240" s="88">
        <f>_xlfn.LET(
    _xlpm.Product,$Q$12,
    _xlpm.Country,$B240,
    _xlpm.Service,$G240,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4.95</v>
      </c>
      <c r="S240" s="89">
        <f>IF(OR($C240=0,$E240=0,COUNTIFS(Prices!$D:$D,$Q$12,Prices!$A:$A,$B240,Prices!$I:$I,$G240,Prices!$H:$H,"Product NA")&gt;0),0,(Q240+(R240*($E240/1000))))</f>
        <v>14.150000000000002</v>
      </c>
      <c r="T240" s="89">
        <f t="shared" si="53"/>
        <v>1.6980000000000002</v>
      </c>
      <c r="U240" s="89">
        <f t="shared" si="54"/>
        <v>0</v>
      </c>
      <c r="V240" s="90">
        <f t="shared" si="61"/>
        <v>15.848000000000003</v>
      </c>
      <c r="W240" s="90">
        <f t="shared" si="55"/>
        <v>15.848000000000003</v>
      </c>
      <c r="X240" s="91"/>
      <c r="Y240" s="88">
        <f>IF(OR(COUNTIFS(Prices!$D:$D,Y$12,Prices!$A:$A,$B240,Prices!$I:$I,$G240)=0,COUNTIFS(Prices!$D:$D,$Y$12,Prices!$A:$A,$B240,Prices!$I:$I,$G240,Prices!$G:$G,"Product NA")&gt;0),0,SUMIFS(Prices!$G:$G,Prices!$D:$D,$Y$12,Prices!$A:$A,$B240,Prices!$I:$I,$G240))</f>
        <v>0</v>
      </c>
      <c r="Z240" s="88">
        <f>IF(OR(COUNTIFS(Prices!$D:$D,$Y$12,Prices!$A:$A,$B240,Prices!$I:$I,$G240)=0,COUNTIFS(Prices!$D:$D,$Y$12,Prices!$A:$A,$B240,Prices!$I:$I,$G240,Prices!$H:$H,"Product NA")&gt;0),0,SUMIFS(Prices!$H:$H,Prices!$D:$D,$Y$12,Prices!$A:$A,$B240,Prices!$I:$I,$G240))</f>
        <v>0</v>
      </c>
      <c r="AA240" s="89">
        <f>IF(OR($C240=0,$E240=0,COUNTIFS(Prices!$D:$D,$Y$12,Prices!$A:$A,$B240,Prices!$I:$I,$G240,Prices!$H:$H,"Product NA")&gt;0),0,(Y240+(Z240*($E240/1000))))</f>
        <v>0</v>
      </c>
      <c r="AB240" s="89">
        <f t="shared" si="62"/>
        <v>0</v>
      </c>
      <c r="AC240" s="89">
        <f t="shared" si="63"/>
        <v>0</v>
      </c>
      <c r="AD240" s="90">
        <f t="shared" si="64"/>
        <v>0</v>
      </c>
      <c r="AE240" s="90">
        <f t="shared" si="56"/>
        <v>0</v>
      </c>
      <c r="AF240" s="91"/>
      <c r="AG240" s="88">
        <f>IF(OR(COUNTIFS(Prices!$D:$D,AG$12,Prices!$A:$A,$B240,Prices!$I:$I,$G240)=0,COUNTIFS(Prices!$D:$D,$AG$12,Prices!$A:$A,$B240,Prices!$I:$I,$G240,Prices!$G:$G,"Product NA")&gt;0),0,SUMIFS(Prices!$G:$G,Prices!$D:$D,$AG$12,Prices!$A:$A,$B240,Prices!$I:$I,$G240))</f>
        <v>0</v>
      </c>
      <c r="AH240" s="88">
        <f>IF(OR(COUNTIFS(Prices!$D:$D,$AG$12,Prices!$A:$A,$B240,Prices!$I:$I,$G240)=0,COUNTIFS(Prices!$D:$D,$AG$12,Prices!$A:$A,$B240,Prices!$I:$I,$G240,Prices!$H:$H,"Product NA")&gt;0),0,SUMIFS(Prices!$H:$H,Prices!$D:$D,$AG$12,Prices!$A:$A,$B240,Prices!$I:$I,$G240))</f>
        <v>0</v>
      </c>
      <c r="AI240" s="89">
        <f>IF(OR($C240=0,$E240=0,COUNTIFS(Prices!$D:$D,$AG$12,Prices!$A:$A,$B240,Prices!$I:$I,$G240,Prices!$H:$H,"Product NA")&gt;0),0,(AG240+(AH240*($E240/1000))))</f>
        <v>0</v>
      </c>
      <c r="AJ240" s="89">
        <f t="shared" si="65"/>
        <v>0</v>
      </c>
      <c r="AK240" s="89">
        <f t="shared" si="66"/>
        <v>0</v>
      </c>
      <c r="AL240" s="90">
        <f t="shared" si="67"/>
        <v>0</v>
      </c>
      <c r="AM240" s="90">
        <f t="shared" si="68"/>
        <v>0</v>
      </c>
    </row>
    <row r="241" spans="2:39" x14ac:dyDescent="0.35">
      <c r="B241" s="87" t="s">
        <v>236</v>
      </c>
      <c r="C241" s="66">
        <v>1</v>
      </c>
      <c r="D241" s="66">
        <v>1</v>
      </c>
      <c r="E241" s="66">
        <v>1000</v>
      </c>
      <c r="F241" s="116" t="str">
        <f t="shared" si="57"/>
        <v/>
      </c>
      <c r="G241" s="116" t="str">
        <f t="shared" si="58"/>
        <v>0-2kg</v>
      </c>
      <c r="H241" s="88">
        <f>IF(OR(COUNTIFS(Prices!$D:$D,$H$12,Prices!$A:$A,$B241,Prices!$I:$I,$G241)=0,COUNTIFS(Prices!$D:$D,$H$12,Prices!$A:$A,$B241,Prices!$I:$I,$G241,Prices!$G:$G,"Product NA")&gt;0),0,SUMIFS(Prices!$G:$G,Prices!$D:$D,$H$12,Prices!$A:$A,$B241,Prices!$I:$I,$G241))</f>
        <v>1.31</v>
      </c>
      <c r="I241" s="88">
        <f>IF(OR(COUNTIFS(Prices!$D:$D,$H$12,Prices!$A:$A,$B241,Prices!$I:$I,$G241)=0,COUNTIFS(Prices!$D:$D,$H$12,Prices!$A:$A,$B241,Prices!$I:$I,$G241,Prices!$H:$H,"Product NA")&gt;0),0,SUMIFS(Prices!$H:$H,Prices!$D:$D,$H$12,Prices!$A:$A,$B241,Prices!$I:$I,$G241))</f>
        <v>18.14</v>
      </c>
      <c r="J241" s="89">
        <f>IF(OR($C241=0,$E241=0,COUNTIFS(Prices!$D:$D,$H$12,Prices!$A:$A,$B241,Prices!$I:$I,$G241,Prices!$H:$H,"Product NA")&gt;0),0,(H241+(I241*($E241/1000))))</f>
        <v>19.45</v>
      </c>
      <c r="K241" s="89">
        <f>J241*-(INDEX(VRDs!$H$3:$J$13, MATCH($H$12, VRDs!$A$3:$A$13, 0), MATCH($D241, INDEX(VRDs!$E$3:$G$13, MATCH($H$12, VRDs!$A$3:$A$13, 0), 0), 1)))</f>
        <v>0</v>
      </c>
      <c r="L241" s="89">
        <f t="shared" si="59"/>
        <v>2.3339999999999996</v>
      </c>
      <c r="M241" s="90">
        <f t="shared" si="52"/>
        <v>21.783999999999999</v>
      </c>
      <c r="N241" s="90">
        <f t="shared" si="60"/>
        <v>21.783999999999999</v>
      </c>
      <c r="Q241" s="88">
        <f>_xlfn.LET(
    _xlpm.Product,$Q$12,
    _xlpm.Country,$B241,
    _xlpm.Service,$G241,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R241" s="88">
        <f>_xlfn.LET(
    _xlpm.Product,$Q$12,
    _xlpm.Country,$B241,
    _xlpm.Service,$G241,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S241" s="89">
        <f>IF(OR($C241=0,$E241=0,COUNTIFS(Prices!$D:$D,$Q$12,Prices!$A:$A,$B241,Prices!$I:$I,$G241,Prices!$H:$H,"Product NA")&gt;0),0,(Q241+(R241*($E241/1000))))</f>
        <v>13.8</v>
      </c>
      <c r="T241" s="89">
        <f t="shared" si="53"/>
        <v>1.6559999999999999</v>
      </c>
      <c r="U241" s="89">
        <f t="shared" si="54"/>
        <v>0</v>
      </c>
      <c r="V241" s="90">
        <f t="shared" si="61"/>
        <v>15.456000000000001</v>
      </c>
      <c r="W241" s="90">
        <f t="shared" si="55"/>
        <v>15.456000000000001</v>
      </c>
      <c r="X241" s="91"/>
      <c r="Y241" s="88">
        <f>IF(OR(COUNTIFS(Prices!$D:$D,Y$12,Prices!$A:$A,$B241,Prices!$I:$I,$G241)=0,COUNTIFS(Prices!$D:$D,$Y$12,Prices!$A:$A,$B241,Prices!$I:$I,$G241,Prices!$G:$G,"Product NA")&gt;0),0,SUMIFS(Prices!$G:$G,Prices!$D:$D,$Y$12,Prices!$A:$A,$B241,Prices!$I:$I,$G241))</f>
        <v>0</v>
      </c>
      <c r="Z241" s="88">
        <f>IF(OR(COUNTIFS(Prices!$D:$D,$Y$12,Prices!$A:$A,$B241,Prices!$I:$I,$G241)=0,COUNTIFS(Prices!$D:$D,$Y$12,Prices!$A:$A,$B241,Prices!$I:$I,$G241,Prices!$H:$H,"Product NA")&gt;0),0,SUMIFS(Prices!$H:$H,Prices!$D:$D,$Y$12,Prices!$A:$A,$B241,Prices!$I:$I,$G241))</f>
        <v>0</v>
      </c>
      <c r="AA241" s="89">
        <f>IF(OR($C241=0,$E241=0,COUNTIFS(Prices!$D:$D,$Y$12,Prices!$A:$A,$B241,Prices!$I:$I,$G241,Prices!$H:$H,"Product NA")&gt;0),0,(Y241+(Z241*($E241/1000))))</f>
        <v>0</v>
      </c>
      <c r="AB241" s="89">
        <f t="shared" si="62"/>
        <v>0</v>
      </c>
      <c r="AC241" s="89">
        <f t="shared" si="63"/>
        <v>0</v>
      </c>
      <c r="AD241" s="90">
        <f t="shared" si="64"/>
        <v>0</v>
      </c>
      <c r="AE241" s="90">
        <f t="shared" si="56"/>
        <v>0</v>
      </c>
      <c r="AF241" s="91"/>
      <c r="AG241" s="88">
        <f>IF(OR(COUNTIFS(Prices!$D:$D,AG$12,Prices!$A:$A,$B241,Prices!$I:$I,$G241)=0,COUNTIFS(Prices!$D:$D,$AG$12,Prices!$A:$A,$B241,Prices!$I:$I,$G241,Prices!$G:$G,"Product NA")&gt;0),0,SUMIFS(Prices!$G:$G,Prices!$D:$D,$AG$12,Prices!$A:$A,$B241,Prices!$I:$I,$G241))</f>
        <v>0</v>
      </c>
      <c r="AH241" s="88">
        <f>IF(OR(COUNTIFS(Prices!$D:$D,$AG$12,Prices!$A:$A,$B241,Prices!$I:$I,$G241)=0,COUNTIFS(Prices!$D:$D,$AG$12,Prices!$A:$A,$B241,Prices!$I:$I,$G241,Prices!$H:$H,"Product NA")&gt;0),0,SUMIFS(Prices!$H:$H,Prices!$D:$D,$AG$12,Prices!$A:$A,$B241,Prices!$I:$I,$G241))</f>
        <v>0</v>
      </c>
      <c r="AI241" s="89">
        <f>IF(OR($C241=0,$E241=0,COUNTIFS(Prices!$D:$D,$AG$12,Prices!$A:$A,$B241,Prices!$I:$I,$G241,Prices!$H:$H,"Product NA")&gt;0),0,(AG241+(AH241*($E241/1000))))</f>
        <v>0</v>
      </c>
      <c r="AJ241" s="89">
        <f t="shared" si="65"/>
        <v>0</v>
      </c>
      <c r="AK241" s="89">
        <f t="shared" si="66"/>
        <v>0</v>
      </c>
      <c r="AL241" s="90">
        <f t="shared" si="67"/>
        <v>0</v>
      </c>
      <c r="AM241" s="90">
        <f t="shared" si="68"/>
        <v>0</v>
      </c>
    </row>
    <row r="242" spans="2:39" x14ac:dyDescent="0.35">
      <c r="B242" s="87" t="s">
        <v>237</v>
      </c>
      <c r="C242" s="66">
        <v>1</v>
      </c>
      <c r="D242" s="66">
        <v>1</v>
      </c>
      <c r="E242" s="66">
        <v>1000</v>
      </c>
      <c r="F242" s="116" t="str">
        <f t="shared" si="57"/>
        <v/>
      </c>
      <c r="G242" s="116" t="str">
        <f t="shared" si="58"/>
        <v>0-2kg</v>
      </c>
      <c r="H242" s="88">
        <f>IF(OR(COUNTIFS(Prices!$D:$D,$H$12,Prices!$A:$A,$B242,Prices!$I:$I,$G242)=0,COUNTIFS(Prices!$D:$D,$H$12,Prices!$A:$A,$B242,Prices!$I:$I,$G242,Prices!$G:$G,"Product NA")&gt;0),0,SUMIFS(Prices!$G:$G,Prices!$D:$D,$H$12,Prices!$A:$A,$B242,Prices!$I:$I,$G242))</f>
        <v>1.31</v>
      </c>
      <c r="I242" s="88">
        <f>IF(OR(COUNTIFS(Prices!$D:$D,$H$12,Prices!$A:$A,$B242,Prices!$I:$I,$G242)=0,COUNTIFS(Prices!$D:$D,$H$12,Prices!$A:$A,$B242,Prices!$I:$I,$G242,Prices!$H:$H,"Product NA")&gt;0),0,SUMIFS(Prices!$H:$H,Prices!$D:$D,$H$12,Prices!$A:$A,$B242,Prices!$I:$I,$G242))</f>
        <v>18.14</v>
      </c>
      <c r="J242" s="89">
        <f>IF(OR($C242=0,$E242=0,COUNTIFS(Prices!$D:$D,$H$12,Prices!$A:$A,$B242,Prices!$I:$I,$G242,Prices!$H:$H,"Product NA")&gt;0),0,(H242+(I242*($E242/1000))))</f>
        <v>19.45</v>
      </c>
      <c r="K242" s="89">
        <f>J242*-(INDEX(VRDs!$H$3:$J$13, MATCH($H$12, VRDs!$A$3:$A$13, 0), MATCH($D242, INDEX(VRDs!$E$3:$G$13, MATCH($H$12, VRDs!$A$3:$A$13, 0), 0), 1)))</f>
        <v>0</v>
      </c>
      <c r="L242" s="89">
        <f t="shared" si="59"/>
        <v>2.3339999999999996</v>
      </c>
      <c r="M242" s="90">
        <f t="shared" si="52"/>
        <v>21.783999999999999</v>
      </c>
      <c r="N242" s="90">
        <f t="shared" si="60"/>
        <v>21.783999999999999</v>
      </c>
      <c r="Q242" s="88">
        <f>_xlfn.LET(
    _xlpm.Product,$Q$12,
    _xlpm.Country,$B242,
    _xlpm.Service,$G242,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9.35</v>
      </c>
      <c r="R242" s="88">
        <f>_xlfn.LET(
    _xlpm.Product,$Q$12,
    _xlpm.Country,$B242,
    _xlpm.Service,$G242,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S242" s="89">
        <f>IF(OR($C242=0,$E242=0,COUNTIFS(Prices!$D:$D,$Q$12,Prices!$A:$A,$B242,Prices!$I:$I,$G242,Prices!$H:$H,"Product NA")&gt;0),0,(Q242+(R242*($E242/1000))))</f>
        <v>13.8</v>
      </c>
      <c r="T242" s="89">
        <f t="shared" si="53"/>
        <v>1.6559999999999999</v>
      </c>
      <c r="U242" s="89">
        <f t="shared" si="54"/>
        <v>0</v>
      </c>
      <c r="V242" s="90">
        <f t="shared" si="61"/>
        <v>15.456000000000001</v>
      </c>
      <c r="W242" s="90">
        <f t="shared" si="55"/>
        <v>15.456000000000001</v>
      </c>
      <c r="X242" s="91"/>
      <c r="Y242" s="88">
        <f>IF(OR(COUNTIFS(Prices!$D:$D,Y$12,Prices!$A:$A,$B242,Prices!$I:$I,$G242)=0,COUNTIFS(Prices!$D:$D,$Y$12,Prices!$A:$A,$B242,Prices!$I:$I,$G242,Prices!$G:$G,"Product NA")&gt;0),0,SUMIFS(Prices!$G:$G,Prices!$D:$D,$Y$12,Prices!$A:$A,$B242,Prices!$I:$I,$G242))</f>
        <v>0</v>
      </c>
      <c r="Z242" s="88">
        <f>IF(OR(COUNTIFS(Prices!$D:$D,$Y$12,Prices!$A:$A,$B242,Prices!$I:$I,$G242)=0,COUNTIFS(Prices!$D:$D,$Y$12,Prices!$A:$A,$B242,Prices!$I:$I,$G242,Prices!$H:$H,"Product NA")&gt;0),0,SUMIFS(Prices!$H:$H,Prices!$D:$D,$Y$12,Prices!$A:$A,$B242,Prices!$I:$I,$G242))</f>
        <v>0</v>
      </c>
      <c r="AA242" s="89">
        <f>IF(OR($C242=0,$E242=0,COUNTIFS(Prices!$D:$D,$Y$12,Prices!$A:$A,$B242,Prices!$I:$I,$G242,Prices!$H:$H,"Product NA")&gt;0),0,(Y242+(Z242*($E242/1000))))</f>
        <v>0</v>
      </c>
      <c r="AB242" s="89">
        <f t="shared" si="62"/>
        <v>0</v>
      </c>
      <c r="AC242" s="89">
        <f t="shared" si="63"/>
        <v>0</v>
      </c>
      <c r="AD242" s="90">
        <f t="shared" si="64"/>
        <v>0</v>
      </c>
      <c r="AE242" s="90">
        <f t="shared" si="56"/>
        <v>0</v>
      </c>
      <c r="AF242" s="91"/>
      <c r="AG242" s="88">
        <f>IF(OR(COUNTIFS(Prices!$D:$D,AG$12,Prices!$A:$A,$B242,Prices!$I:$I,$G242)=0,COUNTIFS(Prices!$D:$D,$AG$12,Prices!$A:$A,$B242,Prices!$I:$I,$G242,Prices!$G:$G,"Product NA")&gt;0),0,SUMIFS(Prices!$G:$G,Prices!$D:$D,$AG$12,Prices!$A:$A,$B242,Prices!$I:$I,$G242))</f>
        <v>0</v>
      </c>
      <c r="AH242" s="88">
        <f>IF(OR(COUNTIFS(Prices!$D:$D,$AG$12,Prices!$A:$A,$B242,Prices!$I:$I,$G242)=0,COUNTIFS(Prices!$D:$D,$AG$12,Prices!$A:$A,$B242,Prices!$I:$I,$G242,Prices!$H:$H,"Product NA")&gt;0),0,SUMIFS(Prices!$H:$H,Prices!$D:$D,$AG$12,Prices!$A:$A,$B242,Prices!$I:$I,$G242))</f>
        <v>0</v>
      </c>
      <c r="AI242" s="89">
        <f>IF(OR($C242=0,$E242=0,COUNTIFS(Prices!$D:$D,$AG$12,Prices!$A:$A,$B242,Prices!$I:$I,$G242,Prices!$H:$H,"Product NA")&gt;0),0,(AG242+(AH242*($E242/1000))))</f>
        <v>0</v>
      </c>
      <c r="AJ242" s="89">
        <f t="shared" si="65"/>
        <v>0</v>
      </c>
      <c r="AK242" s="89">
        <f t="shared" si="66"/>
        <v>0</v>
      </c>
      <c r="AL242" s="90">
        <f t="shared" si="67"/>
        <v>0</v>
      </c>
      <c r="AM242" s="90">
        <f t="shared" si="68"/>
        <v>0</v>
      </c>
    </row>
    <row r="243" spans="2:39" x14ac:dyDescent="0.35">
      <c r="C243" s="75"/>
      <c r="D243" s="75"/>
      <c r="E243" s="75"/>
      <c r="H243" s="92"/>
      <c r="I243" s="92"/>
      <c r="J243" s="92"/>
      <c r="K243" s="92"/>
      <c r="L243" s="92"/>
      <c r="M243" s="93" t="s">
        <v>311</v>
      </c>
      <c r="N243" s="94">
        <f>SUM(N14:N242)</f>
        <v>4191.588800000005</v>
      </c>
      <c r="Q243" s="92"/>
      <c r="R243" s="92"/>
      <c r="S243" s="92"/>
      <c r="T243" s="92"/>
      <c r="U243" s="92"/>
      <c r="V243" s="93" t="s">
        <v>311</v>
      </c>
      <c r="W243" s="94">
        <f>SUM(W14:W242)</f>
        <v>3408.8880000000045</v>
      </c>
      <c r="Y243" s="92"/>
      <c r="Z243" s="92"/>
      <c r="AA243" s="92"/>
      <c r="AB243" s="92"/>
      <c r="AC243" s="92"/>
      <c r="AD243" s="93" t="s">
        <v>311</v>
      </c>
      <c r="AE243" s="94">
        <f>SUM(AE14:AE242)</f>
        <v>133.19040000000001</v>
      </c>
      <c r="AG243" s="92"/>
      <c r="AH243" s="92"/>
      <c r="AI243" s="92"/>
      <c r="AJ243" s="92"/>
      <c r="AK243" s="92"/>
      <c r="AL243" s="93" t="s">
        <v>311</v>
      </c>
      <c r="AM243" s="94">
        <f>SUM(AM14:AM242)</f>
        <v>162.48960000000002</v>
      </c>
    </row>
  </sheetData>
  <sheetProtection sheet="1" objects="1" scenarios="1"/>
  <autoFilter ref="A13:X243" xr:uid="{0F7C1315-0D06-4840-BAB3-B55E3C0B0867}"/>
  <dataConsolidate/>
  <mergeCells count="12">
    <mergeCell ref="H12:N12"/>
    <mergeCell ref="Q12:W12"/>
    <mergeCell ref="Q10:W10"/>
    <mergeCell ref="H10:N10"/>
    <mergeCell ref="H11:N11"/>
    <mergeCell ref="Q11:W11"/>
    <mergeCell ref="Y10:AE10"/>
    <mergeCell ref="Y11:AE11"/>
    <mergeCell ref="Y12:AE12"/>
    <mergeCell ref="AG10:AM10"/>
    <mergeCell ref="AG11:AM11"/>
    <mergeCell ref="AG12:AM12"/>
  </mergeCells>
  <conditionalFormatting sqref="D7:D8">
    <cfRule type="cellIs" dxfId="13" priority="3" operator="equal">
      <formula>"Hide"</formula>
    </cfRule>
    <cfRule type="cellIs" dxfId="12" priority="4" operator="equal">
      <formula>"Show"</formula>
    </cfRule>
  </conditionalFormatting>
  <dataValidations count="4">
    <dataValidation type="whole" allowBlank="1" showErrorMessage="1" errorTitle="Maximum Weight Exceeded" error="The maximum weight for Boxable format is 2000g" sqref="E14:E242" xr:uid="{973AE3A0-86B0-4691-8400-80F56D686F50}">
      <formula1>0</formula1>
      <formula2>2000</formula2>
    </dataValidation>
    <dataValidation type="whole" errorStyle="information" allowBlank="1" showInputMessage="1" showErrorMessage="1" errorTitle="Items must be whole numbers" error="Items must be whole numbers and not include negative values" sqref="C14:C242" xr:uid="{62A5A646-84B1-4993-A2E5-930BE187398E}">
      <formula1>1</formula1>
      <formula2>1000000</formula2>
    </dataValidation>
    <dataValidation type="list" allowBlank="1" showInputMessage="1" showErrorMessage="1" sqref="D7:D8" xr:uid="{E1504A33-5E2F-4ECB-BDBD-93F29580EF8B}">
      <formula1>"Include,Exclude"</formula1>
    </dataValidation>
    <dataValidation type="whole" errorStyle="warning" allowBlank="1" showInputMessage="1" showErrorMessage="1" errorTitle="Posting Size to large" error="Average Posting size should be less than or equal to Annual Volume" sqref="D14:D242" xr:uid="{3537C3B9-775F-4F4A-9D34-2BE359C45820}">
      <formula1>1</formula1>
      <formula2>C14</formula2>
    </dataValidation>
  </dataValidations>
  <pageMargins left="0.7" right="0.7" top="0.75" bottom="0.75" header="0.3" footer="0.3"/>
  <pageSetup paperSize="9" orientation="portrait" r:id="rId1"/>
  <headerFooter>
    <oddFooter>&amp;L&amp;1#&amp;"Calibri"&amp;10&amp;K000000Classified: RMG – Internal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00B050"/>
  </sheetPr>
  <dimension ref="B1:AU243"/>
  <sheetViews>
    <sheetView showGridLines="0" zoomScale="80" zoomScaleNormal="60" workbookViewId="0">
      <pane xSplit="6" ySplit="13" topLeftCell="G54" activePane="bottomRight" state="frozen"/>
      <selection activeCell="A8" sqref="A8:XFD8"/>
      <selection pane="topRight" activeCell="A8" sqref="A8:XFD8"/>
      <selection pane="bottomLeft" activeCell="A8" sqref="A8:XFD8"/>
      <selection pane="bottomRight" activeCell="A8" sqref="A8:XFD8"/>
    </sheetView>
  </sheetViews>
  <sheetFormatPr defaultColWidth="13.81640625" defaultRowHeight="15.5" x14ac:dyDescent="0.35"/>
  <cols>
    <col min="1" max="2" width="4.1796875" style="75" customWidth="1"/>
    <col min="3" max="3" width="36.81640625" style="75" customWidth="1"/>
    <col min="4" max="6" width="16.453125" style="67" customWidth="1"/>
    <col min="7" max="7" width="9.81640625" style="75" customWidth="1"/>
    <col min="8" max="8" width="9.81640625" style="75" hidden="1" customWidth="1"/>
    <col min="9" max="9" width="9.81640625" style="67" customWidth="1"/>
    <col min="10" max="11" width="8.54296875" style="67" customWidth="1"/>
    <col min="12" max="12" width="10.81640625" style="67" customWidth="1"/>
    <col min="13" max="13" width="9.81640625" style="67" customWidth="1"/>
    <col min="14" max="14" width="10.54296875" style="67" customWidth="1"/>
    <col min="15" max="15" width="13.54296875" style="67" customWidth="1"/>
    <col min="16" max="16" width="3.1796875" style="75" customWidth="1"/>
    <col min="17" max="23" width="11.54296875" style="67" customWidth="1"/>
    <col min="24" max="24" width="3" style="75" customWidth="1"/>
    <col min="25" max="25" width="9.81640625" style="67" customWidth="1"/>
    <col min="26" max="27" width="8.54296875" style="67" customWidth="1"/>
    <col min="28" max="28" width="8.453125" style="67" customWidth="1"/>
    <col min="29" max="29" width="10.1796875" style="67" customWidth="1"/>
    <col min="30" max="30" width="10.54296875" style="67" customWidth="1"/>
    <col min="31" max="31" width="13.453125" style="67" customWidth="1"/>
    <col min="32" max="32" width="3.1796875" style="75" customWidth="1"/>
    <col min="33" max="33" width="9.81640625" style="67" hidden="1" customWidth="1"/>
    <col min="34" max="35" width="8.54296875" style="67" hidden="1" customWidth="1"/>
    <col min="36" max="36" width="9.81640625" style="67" hidden="1" customWidth="1"/>
    <col min="37" max="37" width="10.453125" style="67" hidden="1" customWidth="1"/>
    <col min="38" max="38" width="10.54296875" style="67" hidden="1" customWidth="1"/>
    <col min="39" max="39" width="11.54296875" style="67" hidden="1" customWidth="1"/>
    <col min="40" max="40" width="3.1796875" style="75" customWidth="1"/>
    <col min="41" max="46" width="11.54296875" style="67" customWidth="1"/>
    <col min="47" max="47" width="13.54296875" style="67" customWidth="1"/>
    <col min="48" max="48" width="9.1796875" style="75" customWidth="1"/>
    <col min="49" max="16384" width="13.81640625" style="75"/>
  </cols>
  <sheetData>
    <row r="1" spans="2:47" s="67" customFormat="1" x14ac:dyDescent="0.35">
      <c r="C1" s="68"/>
      <c r="G1" s="111"/>
      <c r="H1" s="111"/>
      <c r="I1" s="70"/>
      <c r="J1" s="70"/>
      <c r="K1" s="70"/>
      <c r="L1" s="70"/>
      <c r="M1" s="70"/>
      <c r="Y1" s="70"/>
      <c r="Z1" s="70"/>
      <c r="AA1" s="70"/>
      <c r="AB1" s="70"/>
      <c r="AC1" s="70"/>
      <c r="AG1" s="70"/>
      <c r="AH1" s="70"/>
      <c r="AI1" s="70"/>
      <c r="AJ1" s="70"/>
      <c r="AK1" s="70"/>
    </row>
    <row r="2" spans="2:47" s="72" customFormat="1" ht="20" x14ac:dyDescent="0.4">
      <c r="C2" s="71" t="s">
        <v>305</v>
      </c>
      <c r="F2" s="67"/>
      <c r="G2" s="67"/>
      <c r="H2" s="67"/>
      <c r="J2" s="67"/>
      <c r="K2" s="67"/>
      <c r="L2" s="67"/>
      <c r="M2" s="67"/>
      <c r="N2" s="67"/>
      <c r="O2" s="67"/>
      <c r="Q2" s="67"/>
      <c r="R2" s="67"/>
      <c r="S2" s="67"/>
      <c r="T2" s="67"/>
      <c r="U2" s="67"/>
      <c r="V2" s="67"/>
      <c r="W2" s="67"/>
      <c r="Z2" s="67"/>
      <c r="AA2" s="67"/>
      <c r="AB2" s="67"/>
      <c r="AC2" s="67"/>
      <c r="AD2" s="67"/>
      <c r="AE2" s="67"/>
      <c r="AH2" s="67"/>
      <c r="AI2" s="67"/>
      <c r="AJ2" s="67"/>
      <c r="AK2" s="67"/>
      <c r="AL2" s="67"/>
      <c r="AM2" s="67"/>
      <c r="AO2" s="67"/>
      <c r="AP2" s="67"/>
      <c r="AQ2" s="67"/>
      <c r="AR2" s="67"/>
      <c r="AS2" s="67"/>
      <c r="AT2" s="67"/>
      <c r="AU2" s="67"/>
    </row>
    <row r="3" spans="2:47" s="72" customFormat="1" ht="20" x14ac:dyDescent="0.4">
      <c r="C3" s="73" t="s">
        <v>364</v>
      </c>
      <c r="F3" s="67"/>
      <c r="G3" s="67"/>
      <c r="H3" s="67"/>
      <c r="J3" s="67"/>
      <c r="K3" s="67"/>
      <c r="L3" s="67"/>
      <c r="M3" s="67"/>
      <c r="N3" s="67"/>
      <c r="O3" s="67"/>
      <c r="Q3" s="67"/>
      <c r="R3" s="67"/>
      <c r="S3" s="67"/>
      <c r="T3" s="67"/>
      <c r="U3" s="67"/>
      <c r="V3" s="67"/>
      <c r="W3" s="67"/>
      <c r="Z3" s="67"/>
      <c r="AA3" s="67"/>
      <c r="AB3" s="67"/>
      <c r="AC3" s="67"/>
      <c r="AD3" s="67"/>
      <c r="AE3" s="67"/>
      <c r="AH3" s="67"/>
      <c r="AI3" s="67"/>
      <c r="AJ3" s="67"/>
      <c r="AK3" s="67"/>
      <c r="AL3" s="67"/>
      <c r="AM3" s="67"/>
      <c r="AO3" s="67"/>
      <c r="AP3" s="67"/>
      <c r="AQ3" s="67"/>
      <c r="AR3" s="67"/>
      <c r="AS3" s="67"/>
      <c r="AT3" s="67"/>
      <c r="AU3" s="67"/>
    </row>
    <row r="4" spans="2:47" s="67" customFormat="1" collapsed="1" x14ac:dyDescent="0.35">
      <c r="D4" s="68"/>
      <c r="E4" s="68"/>
      <c r="J4" s="69"/>
      <c r="K4" s="69"/>
      <c r="L4" s="69"/>
      <c r="M4" s="69"/>
      <c r="N4" s="69"/>
      <c r="Z4" s="69"/>
      <c r="AA4" s="69"/>
      <c r="AB4" s="69"/>
      <c r="AC4" s="69"/>
      <c r="AD4" s="69"/>
      <c r="AH4" s="69"/>
      <c r="AI4" s="69"/>
      <c r="AJ4" s="69"/>
      <c r="AK4" s="69"/>
      <c r="AL4" s="69"/>
    </row>
    <row r="5" spans="2:47" x14ac:dyDescent="0.35">
      <c r="C5" s="161" t="s">
        <v>717</v>
      </c>
      <c r="D5" s="74"/>
      <c r="E5" s="74"/>
      <c r="F5" s="74"/>
      <c r="G5" s="74"/>
      <c r="H5" s="74"/>
      <c r="I5" s="75"/>
      <c r="K5" s="75"/>
      <c r="L5" s="75"/>
      <c r="M5" s="75"/>
      <c r="N5" s="75"/>
      <c r="Y5" s="75"/>
      <c r="AA5" s="75"/>
      <c r="AB5" s="75"/>
      <c r="AC5" s="75"/>
      <c r="AD5" s="75"/>
      <c r="AG5" s="75"/>
      <c r="AI5" s="75"/>
      <c r="AJ5" s="75"/>
      <c r="AK5" s="75"/>
      <c r="AL5" s="75"/>
    </row>
    <row r="6" spans="2:47" s="67" customFormat="1" ht="16" collapsed="1" thickBot="1" x14ac:dyDescent="0.4">
      <c r="D6" s="68"/>
      <c r="E6" s="68"/>
      <c r="J6" s="69"/>
      <c r="K6" s="69"/>
      <c r="L6" s="69"/>
      <c r="M6" s="69"/>
      <c r="N6" s="69"/>
      <c r="Z6" s="69"/>
      <c r="AA6" s="69"/>
      <c r="AB6" s="69"/>
      <c r="AC6" s="69"/>
      <c r="AD6" s="69"/>
      <c r="AH6" s="69"/>
      <c r="AI6" s="69"/>
      <c r="AJ6" s="69"/>
      <c r="AK6" s="69"/>
      <c r="AL6" s="69"/>
    </row>
    <row r="7" spans="2:47" s="76" customFormat="1" ht="16" thickBot="1" x14ac:dyDescent="0.4">
      <c r="C7" s="108" t="s">
        <v>306</v>
      </c>
      <c r="D7" s="109"/>
      <c r="E7" s="107">
        <v>0.12</v>
      </c>
      <c r="F7" s="65" t="s">
        <v>361</v>
      </c>
      <c r="I7" s="111" t="s">
        <v>863</v>
      </c>
      <c r="J7" s="75"/>
      <c r="K7" s="75"/>
      <c r="L7" s="75"/>
      <c r="M7" s="75"/>
      <c r="N7" s="75"/>
      <c r="O7" s="75"/>
      <c r="Q7" s="75"/>
      <c r="R7" s="75"/>
      <c r="S7" s="75"/>
      <c r="T7" s="75"/>
      <c r="U7" s="75"/>
      <c r="V7" s="75"/>
      <c r="W7" s="75"/>
      <c r="Z7" s="75"/>
      <c r="AA7" s="75"/>
      <c r="AB7" s="75"/>
      <c r="AC7" s="75"/>
      <c r="AD7" s="75"/>
      <c r="AE7" s="75"/>
      <c r="AH7" s="75"/>
      <c r="AI7" s="75"/>
      <c r="AJ7" s="75"/>
      <c r="AK7" s="75"/>
      <c r="AL7" s="75"/>
      <c r="AM7" s="75"/>
      <c r="AO7" s="75"/>
      <c r="AP7" s="75"/>
      <c r="AQ7" s="75"/>
      <c r="AR7" s="75"/>
      <c r="AS7" s="75"/>
      <c r="AT7" s="75"/>
      <c r="AU7" s="75"/>
    </row>
    <row r="8" spans="2:47" s="76" customFormat="1" ht="16" hidden="1" thickBot="1" x14ac:dyDescent="0.4">
      <c r="C8" s="108" t="s">
        <v>360</v>
      </c>
      <c r="E8" s="190">
        <v>0</v>
      </c>
      <c r="F8" s="65" t="s">
        <v>361</v>
      </c>
      <c r="I8" s="111" t="s">
        <v>864</v>
      </c>
      <c r="J8" s="75"/>
      <c r="K8" s="75"/>
      <c r="L8" s="75"/>
      <c r="M8" s="75"/>
      <c r="N8" s="75"/>
      <c r="O8" s="75"/>
      <c r="P8" s="75"/>
      <c r="Q8" s="75"/>
      <c r="R8" s="75"/>
      <c r="S8" s="75"/>
      <c r="T8" s="75"/>
      <c r="U8" s="75"/>
      <c r="V8" s="75"/>
      <c r="W8" s="75"/>
      <c r="X8" s="75"/>
      <c r="Z8" s="75"/>
      <c r="AA8" s="75"/>
      <c r="AB8" s="75"/>
      <c r="AC8" s="75"/>
      <c r="AD8" s="75"/>
      <c r="AE8" s="75"/>
      <c r="AF8" s="75"/>
      <c r="AH8" s="75"/>
      <c r="AI8" s="75"/>
      <c r="AJ8" s="75"/>
      <c r="AK8" s="75"/>
      <c r="AL8" s="75"/>
      <c r="AM8" s="75"/>
      <c r="AN8" s="75"/>
      <c r="AO8" s="75"/>
      <c r="AP8" s="75"/>
      <c r="AQ8" s="75"/>
      <c r="AR8" s="75"/>
      <c r="AS8" s="75"/>
      <c r="AT8" s="75"/>
      <c r="AU8" s="75"/>
    </row>
    <row r="9" spans="2:47" ht="16" thickBot="1" x14ac:dyDescent="0.4">
      <c r="C9" s="68"/>
      <c r="D9" s="95"/>
      <c r="E9" s="123"/>
      <c r="G9" s="67"/>
      <c r="H9" s="76"/>
      <c r="P9" s="67"/>
      <c r="X9" s="67"/>
      <c r="Y9" s="75"/>
      <c r="AF9" s="67"/>
      <c r="AG9" s="75"/>
      <c r="AN9" s="67"/>
    </row>
    <row r="10" spans="2:47" s="67" customFormat="1" ht="16" collapsed="1" thickBot="1" x14ac:dyDescent="0.4">
      <c r="C10" s="68"/>
      <c r="H10" s="76"/>
      <c r="I10" s="262" t="s">
        <v>369</v>
      </c>
      <c r="J10" s="263"/>
      <c r="K10" s="263"/>
      <c r="L10" s="263"/>
      <c r="M10" s="263"/>
      <c r="N10" s="263"/>
      <c r="O10" s="263"/>
      <c r="P10" s="263"/>
      <c r="Q10" s="263"/>
      <c r="R10" s="263"/>
      <c r="S10" s="263"/>
      <c r="T10" s="263"/>
      <c r="U10" s="263"/>
      <c r="V10" s="263"/>
      <c r="W10" s="264"/>
      <c r="X10" s="113"/>
      <c r="Y10" s="262" t="s">
        <v>370</v>
      </c>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4"/>
    </row>
    <row r="11" spans="2:47" s="77" customFormat="1" ht="15.75" customHeight="1" x14ac:dyDescent="0.35">
      <c r="I11" s="258" t="s">
        <v>358</v>
      </c>
      <c r="J11" s="258"/>
      <c r="K11" s="258"/>
      <c r="L11" s="258"/>
      <c r="M11" s="258"/>
      <c r="N11" s="258"/>
      <c r="O11" s="258"/>
      <c r="Q11" s="258" t="s">
        <v>861</v>
      </c>
      <c r="R11" s="258"/>
      <c r="S11" s="258"/>
      <c r="T11" s="258"/>
      <c r="U11" s="258"/>
      <c r="V11" s="258"/>
      <c r="W11" s="258"/>
      <c r="Y11" s="258" t="s">
        <v>327</v>
      </c>
      <c r="Z11" s="258"/>
      <c r="AA11" s="258"/>
      <c r="AB11" s="258"/>
      <c r="AC11" s="258"/>
      <c r="AD11" s="258"/>
      <c r="AE11" s="258"/>
      <c r="AG11" s="258" t="s">
        <v>328</v>
      </c>
      <c r="AH11" s="258"/>
      <c r="AI11" s="258"/>
      <c r="AJ11" s="258"/>
      <c r="AK11" s="258"/>
      <c r="AL11" s="258"/>
      <c r="AM11" s="258"/>
      <c r="AO11" s="258" t="s">
        <v>862</v>
      </c>
      <c r="AP11" s="258"/>
      <c r="AQ11" s="258"/>
      <c r="AR11" s="258"/>
      <c r="AS11" s="258"/>
      <c r="AT11" s="258"/>
      <c r="AU11" s="258"/>
    </row>
    <row r="12" spans="2:47" s="77" customFormat="1" ht="17.5" x14ac:dyDescent="0.35">
      <c r="C12" s="78" t="s">
        <v>310</v>
      </c>
      <c r="D12" s="80"/>
      <c r="E12" s="80"/>
      <c r="F12" s="81"/>
      <c r="I12" s="258" t="s">
        <v>278</v>
      </c>
      <c r="J12" s="258"/>
      <c r="K12" s="258"/>
      <c r="L12" s="258"/>
      <c r="M12" s="258"/>
      <c r="N12" s="258"/>
      <c r="O12" s="258"/>
      <c r="Q12" s="258" t="s">
        <v>855</v>
      </c>
      <c r="R12" s="258"/>
      <c r="S12" s="258"/>
      <c r="T12" s="258"/>
      <c r="U12" s="258"/>
      <c r="V12" s="258"/>
      <c r="W12" s="258"/>
      <c r="Y12" s="258" t="s">
        <v>321</v>
      </c>
      <c r="Z12" s="258"/>
      <c r="AA12" s="258"/>
      <c r="AB12" s="258"/>
      <c r="AC12" s="258"/>
      <c r="AD12" s="258"/>
      <c r="AE12" s="258"/>
      <c r="AG12" s="258" t="s">
        <v>318</v>
      </c>
      <c r="AH12" s="258"/>
      <c r="AI12" s="258"/>
      <c r="AJ12" s="258"/>
      <c r="AK12" s="258"/>
      <c r="AL12" s="258"/>
      <c r="AM12" s="258"/>
      <c r="AO12" s="258" t="s">
        <v>856</v>
      </c>
      <c r="AP12" s="258"/>
      <c r="AQ12" s="258"/>
      <c r="AR12" s="258"/>
      <c r="AS12" s="258"/>
      <c r="AT12" s="258"/>
      <c r="AU12" s="258"/>
    </row>
    <row r="13" spans="2:47" s="85" customFormat="1" ht="46.5" x14ac:dyDescent="0.35">
      <c r="B13" s="85" t="s">
        <v>886</v>
      </c>
      <c r="C13" s="83" t="s">
        <v>4</v>
      </c>
      <c r="D13" s="84" t="s">
        <v>679</v>
      </c>
      <c r="E13" s="84" t="s">
        <v>691</v>
      </c>
      <c r="F13" s="82" t="s">
        <v>307</v>
      </c>
      <c r="I13" s="86" t="s">
        <v>5</v>
      </c>
      <c r="J13" s="86" t="s">
        <v>6</v>
      </c>
      <c r="K13" s="86" t="s">
        <v>309</v>
      </c>
      <c r="L13" s="86" t="s">
        <v>680</v>
      </c>
      <c r="M13" s="86" t="s">
        <v>299</v>
      </c>
      <c r="N13" s="86" t="s">
        <v>7</v>
      </c>
      <c r="O13" s="86" t="s">
        <v>308</v>
      </c>
      <c r="Q13" s="86" t="s">
        <v>5</v>
      </c>
      <c r="R13" s="86" t="s">
        <v>6</v>
      </c>
      <c r="S13" s="86" t="s">
        <v>309</v>
      </c>
      <c r="T13" s="86" t="s">
        <v>680</v>
      </c>
      <c r="U13" s="86" t="s">
        <v>299</v>
      </c>
      <c r="V13" s="86" t="s">
        <v>7</v>
      </c>
      <c r="W13" s="86" t="s">
        <v>308</v>
      </c>
      <c r="Y13" s="86" t="s">
        <v>5</v>
      </c>
      <c r="Z13" s="86" t="s">
        <v>6</v>
      </c>
      <c r="AA13" s="86" t="s">
        <v>309</v>
      </c>
      <c r="AB13" s="86" t="s">
        <v>299</v>
      </c>
      <c r="AC13" s="86" t="s">
        <v>300</v>
      </c>
      <c r="AD13" s="86" t="s">
        <v>7</v>
      </c>
      <c r="AE13" s="86" t="s">
        <v>308</v>
      </c>
      <c r="AG13" s="86" t="s">
        <v>5</v>
      </c>
      <c r="AH13" s="86" t="s">
        <v>6</v>
      </c>
      <c r="AI13" s="86" t="s">
        <v>309</v>
      </c>
      <c r="AJ13" s="86" t="s">
        <v>299</v>
      </c>
      <c r="AK13" s="86" t="s">
        <v>300</v>
      </c>
      <c r="AL13" s="86" t="s">
        <v>7</v>
      </c>
      <c r="AM13" s="86" t="s">
        <v>308</v>
      </c>
      <c r="AO13" s="86" t="s">
        <v>5</v>
      </c>
      <c r="AP13" s="86" t="s">
        <v>6</v>
      </c>
      <c r="AQ13" s="86" t="s">
        <v>309</v>
      </c>
      <c r="AR13" s="86" t="s">
        <v>299</v>
      </c>
      <c r="AS13" s="86" t="s">
        <v>300</v>
      </c>
      <c r="AT13" s="86" t="s">
        <v>7</v>
      </c>
      <c r="AU13" s="86" t="s">
        <v>308</v>
      </c>
    </row>
    <row r="14" spans="2:47" x14ac:dyDescent="0.35">
      <c r="C14" s="87" t="s">
        <v>8</v>
      </c>
      <c r="D14" s="66">
        <v>1</v>
      </c>
      <c r="E14" s="66">
        <v>1</v>
      </c>
      <c r="F14" s="66">
        <v>300</v>
      </c>
      <c r="G14" s="75" t="str">
        <f>IF(F14&gt;500,"Error: Weight should be less than 500g","")</f>
        <v/>
      </c>
      <c r="H14" s="75" t="str">
        <f>IF(F14&lt;=500,"0-500g","Not LL Format")</f>
        <v>0-500g</v>
      </c>
      <c r="I14" s="88">
        <f>IF(OR(COUNTIFS(Prices!$D:$D,$I$12,Prices!$A:$A,$C14,Prices!$I:$I,$H14)=0,COUNTIFS(Prices!$D:$D,$I$12,Prices!$A:$A,$C14,Prices!$I:$I,$H14,Prices!$G:$G,"Product NA")&gt;0),0,SUMIFS(Prices!$G:$G,Prices!$D:$D,$I$12,Prices!$A:$A,$C14,Prices!$I:$I,$H14))</f>
        <v>1.31</v>
      </c>
      <c r="J14" s="88">
        <f>IF(OR(COUNTIFS(Prices!$D:$D,$I$12,Prices!$A:$A,$C14,Prices!$I:$I,$H14)=0,COUNTIFS(Prices!$D:$D,$I$12,Prices!$A:$A,$C14,Prices!$I:$I,$H14,Prices!$H:$H,"Product NA")&gt;0),0,SUMIFS(Prices!$H:$H,Prices!$D:$D,$I$12,Prices!$A:$A,$C14,Prices!$I:$I,$H14))</f>
        <v>15.41</v>
      </c>
      <c r="K14" s="89">
        <f>IF(OR($D14=0,$F14=0,COUNTIFS(Prices!$D:$D,$I$12,Prices!$A:$A,$C14,Prices!$I:$I,$H14,Prices!$H:$H,"Product NA")&gt;0),"",(I14+(J14*($F14/1000))))</f>
        <v>5.9329999999999998</v>
      </c>
      <c r="L14" s="89">
        <f>K14*-(INDEX(VRDs!$H$3:$J$13, MATCH($I$12, VRDs!$A$3:$A$13, 0), MATCH($E14, INDEX(VRDs!$E$3:$G$13, MATCH($I$12, VRDs!$A$3:$A$13, 0), 0), 1)))</f>
        <v>0</v>
      </c>
      <c r="M14" s="89">
        <f>IF($F$7="Exclude", 0,IFERROR((K14+L14)*$E$7,""))</f>
        <v>0.71195999999999993</v>
      </c>
      <c r="N14" s="90">
        <f t="shared" ref="N14:N77" si="0">IF(K14="n/a","n/a",SUM(K14:M14))</f>
        <v>6.6449599999999993</v>
      </c>
      <c r="O14" s="90">
        <f t="shared" ref="O14:O77" si="1">IF($D14=0,0,IFERROR($D14*N14,"n/a"))</f>
        <v>6.6449599999999993</v>
      </c>
      <c r="Q14" s="88">
        <f>IF(B14="PDDP",I14,IF(OR(COUNTIFS(Prices!$D:$D,$Q$12,Prices!$A:$A,$C14,Prices!$I:$I,$H14)=0,COUNTIFS(Prices!$D:$D,$Q$12,Prices!$A:$A,$C14,Prices!$I:$I,$H14,Prices!$G:$G,"Product NA")&gt;0),0,SUMIFS(Prices!$G:$G,Prices!$D:$D,$Q$12,Prices!$A:$A,$C14,Prices!$I:$I,$H14)))</f>
        <v>0</v>
      </c>
      <c r="R14" s="88">
        <f>IF(B14="PDDP",J14,IF(OR(COUNTIFS(Prices!$D:$D,$Q$12,Prices!$A:$A,$C14,Prices!$I:$I,$H14)=0,COUNTIFS(Prices!$D:$D,$Q$12,Prices!$A:$A,$C14,Prices!$I:$I,$H14,Prices!$H:$H,"Product NA")&gt;0),0,SUMIFS(Prices!$H:$H,Prices!$D:$D,$Q$12,Prices!$A:$A,$C14,Prices!$I:$I,$H14)))</f>
        <v>0</v>
      </c>
      <c r="S14" s="89">
        <f>IF(OR($D14=0,$F14=0,COUNTIFS(Prices!$D:$D,$Q$12,Prices!$A:$A,$C14,Prices!$I:$I,$H14,Prices!$H:$H,"Product NA")&gt;0),"",(Q14+(R14*($F14/1000))))</f>
        <v>0</v>
      </c>
      <c r="T14" s="89">
        <f>S14*-(INDEX(VRDs!$H$3:$J$13, MATCH($Q$12, VRDs!$A$3:$A$13, 0), MATCH($E14, INDEX(VRDs!$E$3:$G$13, MATCH($Q$12, VRDs!$A$3:$A$13, 0), 0), 1)))</f>
        <v>0</v>
      </c>
      <c r="U14" s="89">
        <f>IF($F$7="Exclude", 0,IFERROR((S14+T14)*$E$7,""))</f>
        <v>0</v>
      </c>
      <c r="V14" s="90">
        <f>IF(S14="n/a","n/a",SUM(S14:U14))</f>
        <v>0</v>
      </c>
      <c r="W14" s="90">
        <f>IF($D14=0,0,IFERROR($D14*V14,"n/a"))</f>
        <v>0</v>
      </c>
      <c r="Y14" s="88">
        <f>_xlfn.LET(
    _xlpm.Product,$Y$12,
    _xlpm.Country,$C14,
    _xlpm.Service,$H14,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6.8000000000000007</v>
      </c>
      <c r="Z14" s="88">
        <f>_xlfn.LET(
    _xlpm.Product,$Y$12,
    _xlpm.Country,$C14,
    _xlpm.Service,$H14,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9.5</v>
      </c>
      <c r="AA14" s="89">
        <f>IF(OR($D14=0,$F14=0,COUNTIFS(Prices!$D:$D,$Y$12,Prices!$A:$A,$C14,Prices!$I:$I,$H14,Prices!$H:$H,"Product NA")&gt;0),"",(Y14+(Z14*($F14/1000))))</f>
        <v>9.65</v>
      </c>
      <c r="AB14" s="89">
        <f>IF($F$7="Exclude", 0,IFERROR(AA14*$E$7,""))</f>
        <v>1.1579999999999999</v>
      </c>
      <c r="AC14" s="89">
        <f>IF($F$8="Exclude","",IFERROR( (AA14 + AB14)*-$E$8,""))</f>
        <v>0</v>
      </c>
      <c r="AD14" s="90">
        <f>IF(AA14="n/a","n/a",SUM(AA14:AC14))</f>
        <v>10.808</v>
      </c>
      <c r="AE14" s="90">
        <f t="shared" ref="AE14:AE77" si="2">IF($D14=0,0,IFERROR($D14*AD14,"n/a"))</f>
        <v>10.808</v>
      </c>
      <c r="AG14" s="88">
        <f>IF(OR(COUNTIFS(Prices!$D:$D,$AG$12,Prices!$A:$A,$C14,Prices!$I:$I,$H14)=0,COUNTIFS(Prices!$D:$D,$AG$12,Prices!$A:$A,$C14,Prices!$I:$I,$H14,Prices!$G:$G,"Product NA")&gt;0),0,SUMIFS(Prices!$G:$G,Prices!$D:$D,$AG$12,Prices!$A:$A,$C14,Prices!$I:$I,$H14))</f>
        <v>0</v>
      </c>
      <c r="AH14" s="88">
        <f>IF(OR(COUNTIFS(Prices!$D:$D,$AG$12,Prices!$A:$A,$C14,Prices!$I:$I,$H14)=0,COUNTIFS(Prices!$D:$D,$AG$12,Prices!$A:$A,$C14,Prices!$I:$I,$H14,Prices!$H:$H,"Product NA")&gt;0),0,SUMIFS(Prices!$H:$H,Prices!$D:$D,$AG$12,Prices!$A:$A,$C14,Prices!$I:$I,$H14))</f>
        <v>0</v>
      </c>
      <c r="AI14" s="89">
        <f>IF(OR($D14=0,$F14=0,COUNTIFS(Prices!$D:$D,$AG$12,Prices!$A:$A,$C14,Prices!$I:$I,$H14,Prices!$H:$H,"Product NA")&gt;0),"",(AG14+(AH14*($F14/1000))))</f>
        <v>0</v>
      </c>
      <c r="AJ14" s="89">
        <f t="shared" ref="AJ14:AJ77" si="3">IF($F$7="Exclude", 0,IFERROR(AI14*$E$7,""))</f>
        <v>0</v>
      </c>
      <c r="AK14" s="89">
        <f>IF($F$8="Exclude","",IFERROR( (AI14 + AJ14)*-$E$8,""))</f>
        <v>0</v>
      </c>
      <c r="AL14" s="90">
        <f>IF(AI14="n/a","n/a",SUM(AI14:AK14))</f>
        <v>0</v>
      </c>
      <c r="AM14" s="90">
        <f t="shared" ref="AM14:AM77" si="4">IF($D14=0,0,IFERROR($D14*AL14,"n/a"))</f>
        <v>0</v>
      </c>
      <c r="AO14" s="88">
        <f>IF(B14="PDDP",Y14,IF(OR(COUNTIFS(Prices!$D:$D,$AO$12,Prices!$A:$A,$C14,Prices!$I:$I,$H14)=0,COUNTIFS(Prices!$D:$D,$AO$12,Prices!$A:$A,$C14,Prices!$I:$I,$H14,Prices!$G:$G,"Product NA")&gt;0),0,SUMIFS(Prices!$G:$G,Prices!$D:$D,$AO$12,Prices!$A:$A,$C14,Prices!$I:$I,$H14)))</f>
        <v>0</v>
      </c>
      <c r="AP14" s="88">
        <f>IF(B14="PDDP",Z14,IF(OR(COUNTIFS(Prices!$D:$D,$AO$12,Prices!$A:$A,$C14,Prices!$I:$I,$H14)=0,COUNTIFS(Prices!$D:$D,$AO$12,Prices!$A:$A,$C14,Prices!$I:$I,$H14,Prices!$H:$H,"Product NA")&gt;0),0,SUMIFS(Prices!$H:$H,Prices!$D:$D,$AO$12,Prices!$A:$A,$C14,Prices!$I:$I,$H14)))</f>
        <v>0</v>
      </c>
      <c r="AQ14" s="89">
        <f>IF(OR($D14=0,$F14=0,COUNTIFS(Prices!$D:$D,$AO$12,Prices!$A:$A,$C14,Prices!$I:$I,$H14,Prices!$H:$H,"Product NA")&gt;0),"",(AO14+(AP14*($F14/1000))))</f>
        <v>0</v>
      </c>
      <c r="AR14" s="89">
        <f>IF($F$7="Exclude", 0,IFERROR(AQ14*$E$7,""))</f>
        <v>0</v>
      </c>
      <c r="AS14" s="89">
        <f>IF($F$8="Exclude","",IFERROR( (AQ14 + AR14)*-$E$8,""))</f>
        <v>0</v>
      </c>
      <c r="AT14" s="90">
        <f>IF(AQ14="n/a","n/a",SUM(AQ14:AS14))</f>
        <v>0</v>
      </c>
      <c r="AU14" s="90">
        <f>IF($D14=0,0,IFERROR($D14*AT14,"n/a"))</f>
        <v>0</v>
      </c>
    </row>
    <row r="15" spans="2:47" x14ac:dyDescent="0.35">
      <c r="C15" s="87" t="s">
        <v>9</v>
      </c>
      <c r="D15" s="66">
        <v>1</v>
      </c>
      <c r="E15" s="66">
        <v>1</v>
      </c>
      <c r="F15" s="66">
        <v>300</v>
      </c>
      <c r="H15" s="75" t="str">
        <f t="shared" ref="H15:H78" si="5">IF(F15&lt;=500,"0-500g","Not LL Format")</f>
        <v>0-500g</v>
      </c>
      <c r="I15" s="88">
        <f>IF(OR(COUNTIFS(Prices!$D:$D,$I$12,Prices!$A:$A,$C15,Prices!$I:$I,$H15)=0,COUNTIFS(Prices!$D:$D,$I$12,Prices!$A:$A,$C15,Prices!$I:$I,$H15,Prices!$G:$G,"Product NA")&gt;0),0,SUMIFS(Prices!$G:$G,Prices!$D:$D,$I$12,Prices!$A:$A,$C15,Prices!$I:$I,$H15))</f>
        <v>2.69</v>
      </c>
      <c r="J15" s="88">
        <f>IF(OR(COUNTIFS(Prices!$D:$D,$I$12,Prices!$A:$A,$C15,Prices!$I:$I,$H15)=0,COUNTIFS(Prices!$D:$D,$I$12,Prices!$A:$A,$C15,Prices!$I:$I,$H15,Prices!$H:$H,"Product NA")&gt;0),0,SUMIFS(Prices!$H:$H,Prices!$D:$D,$I$12,Prices!$A:$A,$C15,Prices!$I:$I,$H15))</f>
        <v>5.41</v>
      </c>
      <c r="K15" s="89">
        <f>IF(OR($D15=0,$F15=0,COUNTIFS(Prices!$D:$D,$I$12,Prices!$A:$A,$C15,Prices!$I:$I,$H15,Prices!$H:$H,"Product NA")&gt;0),"",(I15+(J15*($F15/1000))))</f>
        <v>4.3129999999999997</v>
      </c>
      <c r="L15" s="89">
        <f>K15*-(INDEX(VRDs!$H$3:$J$13, MATCH($I$12, VRDs!$A$3:$A$13, 0), MATCH($E15, INDEX(VRDs!$E$3:$G$13, MATCH($I$12, VRDs!$A$3:$A$13, 0), 0), 1)))</f>
        <v>0</v>
      </c>
      <c r="M15" s="89">
        <f t="shared" ref="M15:M78" si="6">IF($F$7="Exclude", 0,IFERROR((K15+L15)*$E$7,""))</f>
        <v>0.51755999999999991</v>
      </c>
      <c r="N15" s="90">
        <f t="shared" si="0"/>
        <v>4.8305599999999993</v>
      </c>
      <c r="O15" s="90">
        <f t="shared" si="1"/>
        <v>4.8305599999999993</v>
      </c>
      <c r="Q15" s="88">
        <f>IF(B15="PDDP",I15,IF(OR(COUNTIFS(Prices!$D:$D,$Q$12,Prices!$A:$A,$C15,Prices!$I:$I,$H15)=0,COUNTIFS(Prices!$D:$D,$Q$12,Prices!$A:$A,$C15,Prices!$I:$I,$H15,Prices!$G:$G,"Product NA")&gt;0),0,SUMIFS(Prices!$G:$G,Prices!$D:$D,$Q$12,Prices!$A:$A,$C15,Prices!$I:$I,$H15)))</f>
        <v>0</v>
      </c>
      <c r="R15" s="88">
        <f>IF(B15="PDDP",J15,IF(OR(COUNTIFS(Prices!$D:$D,$Q$12,Prices!$A:$A,$C15,Prices!$I:$I,$H15)=0,COUNTIFS(Prices!$D:$D,$Q$12,Prices!$A:$A,$C15,Prices!$I:$I,$H15,Prices!$H:$H,"Product NA")&gt;0),0,SUMIFS(Prices!$H:$H,Prices!$D:$D,$Q$12,Prices!$A:$A,$C15,Prices!$I:$I,$H15)))</f>
        <v>0</v>
      </c>
      <c r="S15" s="89">
        <f>IF(OR($D15=0,$F15=0,COUNTIFS(Prices!$D:$D,$Q$12,Prices!$A:$A,$C15,Prices!$I:$I,$H15,Prices!$H:$H,"Product NA")&gt;0),"",(Q15+(R15*($F15/1000))))</f>
        <v>0</v>
      </c>
      <c r="T15" s="89">
        <f>S15*-(INDEX(VRDs!$H$3:$J$13, MATCH($Q$12, VRDs!$A$3:$A$13, 0), MATCH($E15, INDEX(VRDs!$E$3:$G$13, MATCH($Q$12, VRDs!$A$3:$A$13, 0), 0), 1)))</f>
        <v>0</v>
      </c>
      <c r="U15" s="89">
        <f t="shared" ref="U15:U78" si="7">IF($F$7="Exclude", 0,IFERROR((S15+T15)*$E$7,""))</f>
        <v>0</v>
      </c>
      <c r="V15" s="90">
        <f t="shared" ref="V15:V78" si="8">IF(S15="n/a","n/a",SUM(S15:U15))</f>
        <v>0</v>
      </c>
      <c r="W15" s="90">
        <f t="shared" ref="W15:W78" si="9">IF($D15=0,0,IFERROR($D15*V15,"n/a"))</f>
        <v>0</v>
      </c>
      <c r="Y15" s="88">
        <f>_xlfn.LET(
    _xlpm.Product,$Y$12,
    _xlpm.Country,$C15,
    _xlpm.Service,$H15,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5.95</v>
      </c>
      <c r="Z15" s="88">
        <f>_xlfn.LET(
    _xlpm.Product,$Y$12,
    _xlpm.Country,$C15,
    _xlpm.Service,$H15,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4.2</v>
      </c>
      <c r="AA15" s="89">
        <f>IF(OR($D15=0,$F15=0,COUNTIFS(Prices!$D:$D,$Y$12,Prices!$A:$A,$C15,Prices!$I:$I,$H15,Prices!$H:$H,"Product NA")&gt;0),"",(Y15+(Z15*($F15/1000))))</f>
        <v>7.21</v>
      </c>
      <c r="AB15" s="89">
        <f t="shared" ref="AB15:AB77" si="10">IF($F$7="Exclude", 0,IFERROR(AA15*$E$7,""))</f>
        <v>0.86519999999999997</v>
      </c>
      <c r="AC15" s="89">
        <f t="shared" ref="AC15:AC77" si="11">IF($F$8="Exclude","",IFERROR( (AA15 + AB15)*-$E$8,""))</f>
        <v>0</v>
      </c>
      <c r="AD15" s="90">
        <f t="shared" ref="AD15:AD78" si="12">IF(AA15="n/a","n/a",SUM(AA15:AC15))</f>
        <v>8.0752000000000006</v>
      </c>
      <c r="AE15" s="90">
        <f t="shared" si="2"/>
        <v>8.0752000000000006</v>
      </c>
      <c r="AG15" s="88">
        <f>IF(OR(COUNTIFS(Prices!$D:$D,$AG$12,Prices!$A:$A,$C15,Prices!$I:$I,$H15)=0,COUNTIFS(Prices!$D:$D,$AG$12,Prices!$A:$A,$C15,Prices!$I:$I,$H15,Prices!$G:$G,"Product NA")&gt;0),0,SUMIFS(Prices!$G:$G,Prices!$D:$D,$AG$12,Prices!$A:$A,$C15,Prices!$I:$I,$H15))</f>
        <v>6.9</v>
      </c>
      <c r="AH15" s="88">
        <f>IF(OR(COUNTIFS(Prices!$D:$D,$AG$12,Prices!$A:$A,$C15,Prices!$I:$I,$H15)=0,COUNTIFS(Prices!$D:$D,$AG$12,Prices!$A:$A,$C15,Prices!$I:$I,$H15,Prices!$H:$H,"Product NA")&gt;0),0,SUMIFS(Prices!$H:$H,Prices!$D:$D,$AG$12,Prices!$A:$A,$C15,Prices!$I:$I,$H15))</f>
        <v>4.25</v>
      </c>
      <c r="AI15" s="89">
        <f>IF(OR($D15=0,$F15=0,COUNTIFS(Prices!$D:$D,$AG$12,Prices!$A:$A,$C15,Prices!$I:$I,$H15,Prices!$H:$H,"Product NA")&gt;0),"",(AG15+(AH15*($F15/1000))))</f>
        <v>8.1750000000000007</v>
      </c>
      <c r="AJ15" s="89">
        <f t="shared" si="3"/>
        <v>0.98100000000000009</v>
      </c>
      <c r="AK15" s="89">
        <f t="shared" ref="AK15:AK77" si="13">IF($F$8="Exclude","",IFERROR( (AI15 + AJ15)*-$E$8,""))</f>
        <v>0</v>
      </c>
      <c r="AL15" s="90">
        <f t="shared" ref="AL15:AL78" si="14">IF(AI15="n/a","n/a",SUM(AI15:AK15))</f>
        <v>9.1560000000000006</v>
      </c>
      <c r="AM15" s="90">
        <f t="shared" si="4"/>
        <v>9.1560000000000006</v>
      </c>
      <c r="AO15" s="88">
        <f>IF(B15="PDDP",Y15,IF(OR(COUNTIFS(Prices!$D:$D,$AO$12,Prices!$A:$A,$C15,Prices!$I:$I,$H15)=0,COUNTIFS(Prices!$D:$D,$AO$12,Prices!$A:$A,$C15,Prices!$I:$I,$H15,Prices!$G:$G,"Product NA")&gt;0),0,SUMIFS(Prices!$G:$G,Prices!$D:$D,$AO$12,Prices!$A:$A,$C15,Prices!$I:$I,$H15)))</f>
        <v>0</v>
      </c>
      <c r="AP15" s="88">
        <f>IF(B15="PDDP",Z15,IF(OR(COUNTIFS(Prices!$D:$D,$AO$12,Prices!$A:$A,$C15,Prices!$I:$I,$H15)=0,COUNTIFS(Prices!$D:$D,$AO$12,Prices!$A:$A,$C15,Prices!$I:$I,$H15,Prices!$H:$H,"Product NA")&gt;0),0,SUMIFS(Prices!$H:$H,Prices!$D:$D,$AO$12,Prices!$A:$A,$C15,Prices!$I:$I,$H15)))</f>
        <v>0</v>
      </c>
      <c r="AQ15" s="89">
        <f>IF(OR($D15=0,$F15=0,COUNTIFS(Prices!$D:$D,$AO$12,Prices!$A:$A,$C15,Prices!$I:$I,$H15,Prices!$H:$H,"Product NA")&gt;0),"",(AO15+(AP15*($F15/1000))))</f>
        <v>0</v>
      </c>
      <c r="AR15" s="89">
        <f t="shared" ref="AR15:AR78" si="15">IF($F$7="Exclude", 0,IFERROR(AQ15*$E$7,""))</f>
        <v>0</v>
      </c>
      <c r="AS15" s="89">
        <f t="shared" ref="AS15:AS78" si="16">IF($F$8="Exclude","",IFERROR( (AQ15 + AR15)*-$E$8,""))</f>
        <v>0</v>
      </c>
      <c r="AT15" s="90">
        <f t="shared" ref="AT15:AT78" si="17">IF(AQ15="n/a","n/a",SUM(AQ15:AS15))</f>
        <v>0</v>
      </c>
      <c r="AU15" s="90">
        <f t="shared" ref="AU15:AU78" si="18">IF($D15=0,0,IFERROR($D15*AT15,"n/a"))</f>
        <v>0</v>
      </c>
    </row>
    <row r="16" spans="2:47" x14ac:dyDescent="0.35">
      <c r="C16" s="87" t="s">
        <v>11</v>
      </c>
      <c r="D16" s="66">
        <v>1</v>
      </c>
      <c r="E16" s="66">
        <v>1</v>
      </c>
      <c r="F16" s="66">
        <v>300</v>
      </c>
      <c r="H16" s="75" t="str">
        <f t="shared" si="5"/>
        <v>0-500g</v>
      </c>
      <c r="I16" s="88">
        <f>IF(OR(COUNTIFS(Prices!$D:$D,$I$12,Prices!$A:$A,$C16,Prices!$I:$I,$H16)=0,COUNTIFS(Prices!$D:$D,$I$12,Prices!$A:$A,$C16,Prices!$I:$I,$H16,Prices!$G:$G,"Product NA")&gt;0),0,SUMIFS(Prices!$G:$G,Prices!$D:$D,$I$12,Prices!$A:$A,$C16,Prices!$I:$I,$H16))</f>
        <v>1.1100000000000001</v>
      </c>
      <c r="J16" s="88">
        <f>IF(OR(COUNTIFS(Prices!$D:$D,$I$12,Prices!$A:$A,$C16,Prices!$I:$I,$H16)=0,COUNTIFS(Prices!$D:$D,$I$12,Prices!$A:$A,$C16,Prices!$I:$I,$H16,Prices!$H:$H,"Product NA")&gt;0),0,SUMIFS(Prices!$H:$H,Prices!$D:$D,$I$12,Prices!$A:$A,$C16,Prices!$I:$I,$H16))</f>
        <v>13.14</v>
      </c>
      <c r="K16" s="89">
        <f>IF(OR($D16=0,$F16=0,COUNTIFS(Prices!$D:$D,$I$12,Prices!$A:$A,$C16,Prices!$I:$I,$H16,Prices!$H:$H,"Product NA")&gt;0),"",(I16+(J16*($F16/1000))))</f>
        <v>5.0520000000000005</v>
      </c>
      <c r="L16" s="89">
        <f>K16*-(INDEX(VRDs!$H$3:$J$13, MATCH($I$12, VRDs!$A$3:$A$13, 0), MATCH($E16, INDEX(VRDs!$E$3:$G$13, MATCH($I$12, VRDs!$A$3:$A$13, 0), 0), 1)))</f>
        <v>0</v>
      </c>
      <c r="M16" s="89">
        <f t="shared" si="6"/>
        <v>0.60624</v>
      </c>
      <c r="N16" s="90">
        <f t="shared" si="0"/>
        <v>5.6582400000000002</v>
      </c>
      <c r="O16" s="90">
        <f t="shared" si="1"/>
        <v>5.6582400000000002</v>
      </c>
      <c r="Q16" s="88">
        <f>IF(B16="PDDP",I16,IF(OR(COUNTIFS(Prices!$D:$D,$Q$12,Prices!$A:$A,$C16,Prices!$I:$I,$H16)=0,COUNTIFS(Prices!$D:$D,$Q$12,Prices!$A:$A,$C16,Prices!$I:$I,$H16,Prices!$G:$G,"Product NA")&gt;0),0,SUMIFS(Prices!$G:$G,Prices!$D:$D,$Q$12,Prices!$A:$A,$C16,Prices!$I:$I,$H16)))</f>
        <v>0</v>
      </c>
      <c r="R16" s="88">
        <f>IF(B16="PDDP",J16,IF(OR(COUNTIFS(Prices!$D:$D,$Q$12,Prices!$A:$A,$C16,Prices!$I:$I,$H16)=0,COUNTIFS(Prices!$D:$D,$Q$12,Prices!$A:$A,$C16,Prices!$I:$I,$H16,Prices!$H:$H,"Product NA")&gt;0),0,SUMIFS(Prices!$H:$H,Prices!$D:$D,$Q$12,Prices!$A:$A,$C16,Prices!$I:$I,$H16)))</f>
        <v>0</v>
      </c>
      <c r="S16" s="89">
        <f>IF(OR($D16=0,$F16=0,COUNTIFS(Prices!$D:$D,$Q$12,Prices!$A:$A,$C16,Prices!$I:$I,$H16,Prices!$H:$H,"Product NA")&gt;0),"",(Q16+(R16*($F16/1000))))</f>
        <v>0</v>
      </c>
      <c r="T16" s="89">
        <f>S16*-(INDEX(VRDs!$H$3:$J$13, MATCH($Q$12, VRDs!$A$3:$A$13, 0), MATCH($E16, INDEX(VRDs!$E$3:$G$13, MATCH($Q$12, VRDs!$A$3:$A$13, 0), 0), 1)))</f>
        <v>0</v>
      </c>
      <c r="U16" s="89">
        <f t="shared" si="7"/>
        <v>0</v>
      </c>
      <c r="V16" s="90">
        <f t="shared" si="8"/>
        <v>0</v>
      </c>
      <c r="W16" s="90">
        <f t="shared" si="9"/>
        <v>0</v>
      </c>
      <c r="Y16" s="88">
        <f>_xlfn.LET(
    _xlpm.Product,$Y$12,
    _xlpm.Country,$C16,
    _xlpm.Service,$H16,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v>
      </c>
      <c r="Z16" s="88">
        <f>_xlfn.LET(
    _xlpm.Product,$Y$12,
    _xlpm.Country,$C16,
    _xlpm.Service,$H16,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7.8000000000000007</v>
      </c>
      <c r="AA16" s="89">
        <f>IF(OR($D16=0,$F16=0,COUNTIFS(Prices!$D:$D,$Y$12,Prices!$A:$A,$C16,Prices!$I:$I,$H16,Prices!$H:$H,"Product NA")&gt;0),"",(Y16+(Z16*($F16/1000))))</f>
        <v>8.34</v>
      </c>
      <c r="AB16" s="89">
        <f t="shared" si="10"/>
        <v>1.0007999999999999</v>
      </c>
      <c r="AC16" s="89">
        <f t="shared" si="11"/>
        <v>0</v>
      </c>
      <c r="AD16" s="90">
        <f t="shared" si="12"/>
        <v>9.3407999999999998</v>
      </c>
      <c r="AE16" s="90">
        <f t="shared" si="2"/>
        <v>9.3407999999999998</v>
      </c>
      <c r="AG16" s="88">
        <f>IF(OR(COUNTIFS(Prices!$D:$D,$AG$12,Prices!$A:$A,$C16,Prices!$I:$I,$H16)=0,COUNTIFS(Prices!$D:$D,$AG$12,Prices!$A:$A,$C16,Prices!$I:$I,$H16,Prices!$G:$G,"Product NA")&gt;0),0,SUMIFS(Prices!$G:$G,Prices!$D:$D,$AG$12,Prices!$A:$A,$C16,Prices!$I:$I,$H16))</f>
        <v>7.5500000000000007</v>
      </c>
      <c r="AH16" s="88">
        <f>IF(OR(COUNTIFS(Prices!$D:$D,$AG$12,Prices!$A:$A,$C16,Prices!$I:$I,$H16)=0,COUNTIFS(Prices!$D:$D,$AG$12,Prices!$A:$A,$C16,Prices!$I:$I,$H16,Prices!$H:$H,"Product NA")&gt;0),0,SUMIFS(Prices!$H:$H,Prices!$D:$D,$AG$12,Prices!$A:$A,$C16,Prices!$I:$I,$H16))</f>
        <v>4.6500000000000004</v>
      </c>
      <c r="AI16" s="89">
        <f>IF(OR($D16=0,$F16=0,COUNTIFS(Prices!$D:$D,$AG$12,Prices!$A:$A,$C16,Prices!$I:$I,$H16,Prices!$H:$H,"Product NA")&gt;0),"",(AG16+(AH16*($F16/1000))))</f>
        <v>8.9450000000000003</v>
      </c>
      <c r="AJ16" s="89">
        <f t="shared" si="3"/>
        <v>1.0733999999999999</v>
      </c>
      <c r="AK16" s="89">
        <f t="shared" si="13"/>
        <v>0</v>
      </c>
      <c r="AL16" s="90">
        <f t="shared" si="14"/>
        <v>10.0184</v>
      </c>
      <c r="AM16" s="90">
        <f t="shared" si="4"/>
        <v>10.0184</v>
      </c>
      <c r="AO16" s="88">
        <f>IF(B16="PDDP",Y16,IF(OR(COUNTIFS(Prices!$D:$D,$AO$12,Prices!$A:$A,$C16,Prices!$I:$I,$H16)=0,COUNTIFS(Prices!$D:$D,$AO$12,Prices!$A:$A,$C16,Prices!$I:$I,$H16,Prices!$G:$G,"Product NA")&gt;0),0,SUMIFS(Prices!$G:$G,Prices!$D:$D,$AO$12,Prices!$A:$A,$C16,Prices!$I:$I,$H16)))</f>
        <v>0</v>
      </c>
      <c r="AP16" s="88">
        <f>IF(B16="PDDP",Z16,IF(OR(COUNTIFS(Prices!$D:$D,$AO$12,Prices!$A:$A,$C16,Prices!$I:$I,$H16)=0,COUNTIFS(Prices!$D:$D,$AO$12,Prices!$A:$A,$C16,Prices!$I:$I,$H16,Prices!$H:$H,"Product NA")&gt;0),0,SUMIFS(Prices!$H:$H,Prices!$D:$D,$AO$12,Prices!$A:$A,$C16,Prices!$I:$I,$H16)))</f>
        <v>0</v>
      </c>
      <c r="AQ16" s="89">
        <f>IF(OR($D16=0,$F16=0,COUNTIFS(Prices!$D:$D,$AO$12,Prices!$A:$A,$C16,Prices!$I:$I,$H16,Prices!$H:$H,"Product NA")&gt;0),"",(AO16+(AP16*($F16/1000))))</f>
        <v>0</v>
      </c>
      <c r="AR16" s="89">
        <f t="shared" si="15"/>
        <v>0</v>
      </c>
      <c r="AS16" s="89">
        <f t="shared" si="16"/>
        <v>0</v>
      </c>
      <c r="AT16" s="90">
        <f t="shared" si="17"/>
        <v>0</v>
      </c>
      <c r="AU16" s="90">
        <f t="shared" si="18"/>
        <v>0</v>
      </c>
    </row>
    <row r="17" spans="2:47" x14ac:dyDescent="0.35">
      <c r="C17" s="87" t="s">
        <v>12</v>
      </c>
      <c r="D17" s="66">
        <v>1</v>
      </c>
      <c r="E17" s="66">
        <v>1</v>
      </c>
      <c r="F17" s="66">
        <v>300</v>
      </c>
      <c r="H17" s="75" t="str">
        <f t="shared" si="5"/>
        <v>0-500g</v>
      </c>
      <c r="I17" s="88">
        <f>IF(OR(COUNTIFS(Prices!$D:$D,$I$12,Prices!$A:$A,$C17,Prices!$I:$I,$H17)=0,COUNTIFS(Prices!$D:$D,$I$12,Prices!$A:$A,$C17,Prices!$I:$I,$H17,Prices!$G:$G,"Product NA")&gt;0),0,SUMIFS(Prices!$G:$G,Prices!$D:$D,$I$12,Prices!$A:$A,$C17,Prices!$I:$I,$H17))</f>
        <v>1.31</v>
      </c>
      <c r="J17" s="88">
        <f>IF(OR(COUNTIFS(Prices!$D:$D,$I$12,Prices!$A:$A,$C17,Prices!$I:$I,$H17)=0,COUNTIFS(Prices!$D:$D,$I$12,Prices!$A:$A,$C17,Prices!$I:$I,$H17,Prices!$H:$H,"Product NA")&gt;0),0,SUMIFS(Prices!$H:$H,Prices!$D:$D,$I$12,Prices!$A:$A,$C17,Prices!$I:$I,$H17))</f>
        <v>15.41</v>
      </c>
      <c r="K17" s="89">
        <f>IF(OR($D17=0,$F17=0,COUNTIFS(Prices!$D:$D,$I$12,Prices!$A:$A,$C17,Prices!$I:$I,$H17,Prices!$H:$H,"Product NA")&gt;0),"",(I17+(J17*($F17/1000))))</f>
        <v>5.9329999999999998</v>
      </c>
      <c r="L17" s="89">
        <f>K17*-(INDEX(VRDs!$H$3:$J$13, MATCH($I$12, VRDs!$A$3:$A$13, 0), MATCH($E17, INDEX(VRDs!$E$3:$G$13, MATCH($I$12, VRDs!$A$3:$A$13, 0), 0), 1)))</f>
        <v>0</v>
      </c>
      <c r="M17" s="89">
        <f t="shared" si="6"/>
        <v>0.71195999999999993</v>
      </c>
      <c r="N17" s="90">
        <f t="shared" si="0"/>
        <v>6.6449599999999993</v>
      </c>
      <c r="O17" s="90">
        <f t="shared" si="1"/>
        <v>6.6449599999999993</v>
      </c>
      <c r="Q17" s="88">
        <f>IF(B17="PDDP",I17,IF(OR(COUNTIFS(Prices!$D:$D,$Q$12,Prices!$A:$A,$C17,Prices!$I:$I,$H17)=0,COUNTIFS(Prices!$D:$D,$Q$12,Prices!$A:$A,$C17,Prices!$I:$I,$H17,Prices!$G:$G,"Product NA")&gt;0),0,SUMIFS(Prices!$G:$G,Prices!$D:$D,$Q$12,Prices!$A:$A,$C17,Prices!$I:$I,$H17)))</f>
        <v>0</v>
      </c>
      <c r="R17" s="88">
        <f>IF(B17="PDDP",J17,IF(OR(COUNTIFS(Prices!$D:$D,$Q$12,Prices!$A:$A,$C17,Prices!$I:$I,$H17)=0,COUNTIFS(Prices!$D:$D,$Q$12,Prices!$A:$A,$C17,Prices!$I:$I,$H17,Prices!$H:$H,"Product NA")&gt;0),0,SUMIFS(Prices!$H:$H,Prices!$D:$D,$Q$12,Prices!$A:$A,$C17,Prices!$I:$I,$H17)))</f>
        <v>0</v>
      </c>
      <c r="S17" s="89">
        <f>IF(OR($D17=0,$F17=0,COUNTIFS(Prices!$D:$D,$Q$12,Prices!$A:$A,$C17,Prices!$I:$I,$H17,Prices!$H:$H,"Product NA")&gt;0),"",(Q17+(R17*($F17/1000))))</f>
        <v>0</v>
      </c>
      <c r="T17" s="89">
        <f>S17*-(INDEX(VRDs!$H$3:$J$13, MATCH($Q$12, VRDs!$A$3:$A$13, 0), MATCH($E17, INDEX(VRDs!$E$3:$G$13, MATCH($Q$12, VRDs!$A$3:$A$13, 0), 0), 1)))</f>
        <v>0</v>
      </c>
      <c r="U17" s="89">
        <f t="shared" si="7"/>
        <v>0</v>
      </c>
      <c r="V17" s="90">
        <f t="shared" si="8"/>
        <v>0</v>
      </c>
      <c r="W17" s="90">
        <f t="shared" si="9"/>
        <v>0</v>
      </c>
      <c r="Y17" s="88">
        <f>_xlfn.LET(
    _xlpm.Product,$Y$12,
    _xlpm.Country,$C17,
    _xlpm.Service,$H17,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6.8000000000000007</v>
      </c>
      <c r="Z17" s="88">
        <f>_xlfn.LET(
    _xlpm.Product,$Y$12,
    _xlpm.Country,$C17,
    _xlpm.Service,$H17,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9.5</v>
      </c>
      <c r="AA17" s="89">
        <f>IF(OR($D17=0,$F17=0,COUNTIFS(Prices!$D:$D,$Y$12,Prices!$A:$A,$C17,Prices!$I:$I,$H17,Prices!$H:$H,"Product NA")&gt;0),"",(Y17+(Z17*($F17/1000))))</f>
        <v>9.65</v>
      </c>
      <c r="AB17" s="89">
        <f t="shared" si="10"/>
        <v>1.1579999999999999</v>
      </c>
      <c r="AC17" s="89">
        <f t="shared" si="11"/>
        <v>0</v>
      </c>
      <c r="AD17" s="90">
        <f t="shared" si="12"/>
        <v>10.808</v>
      </c>
      <c r="AE17" s="90">
        <f t="shared" si="2"/>
        <v>10.808</v>
      </c>
      <c r="AG17" s="88">
        <f>IF(OR(COUNTIFS(Prices!$D:$D,$AG$12,Prices!$A:$A,$C17,Prices!$I:$I,$H17)=0,COUNTIFS(Prices!$D:$D,$AG$12,Prices!$A:$A,$C17,Prices!$I:$I,$H17,Prices!$G:$G,"Product NA")&gt;0),0,SUMIFS(Prices!$G:$G,Prices!$D:$D,$AG$12,Prices!$A:$A,$C17,Prices!$I:$I,$H17))</f>
        <v>0</v>
      </c>
      <c r="AH17" s="88">
        <f>IF(OR(COUNTIFS(Prices!$D:$D,$AG$12,Prices!$A:$A,$C17,Prices!$I:$I,$H17)=0,COUNTIFS(Prices!$D:$D,$AG$12,Prices!$A:$A,$C17,Prices!$I:$I,$H17,Prices!$H:$H,"Product NA")&gt;0),0,SUMIFS(Prices!$H:$H,Prices!$D:$D,$AG$12,Prices!$A:$A,$C17,Prices!$I:$I,$H17))</f>
        <v>0</v>
      </c>
      <c r="AI17" s="89">
        <f>IF(OR($D17=0,$F17=0,COUNTIFS(Prices!$D:$D,$AG$12,Prices!$A:$A,$C17,Prices!$I:$I,$H17,Prices!$H:$H,"Product NA")&gt;0),"",(AG17+(AH17*($F17/1000))))</f>
        <v>0</v>
      </c>
      <c r="AJ17" s="89">
        <f t="shared" si="3"/>
        <v>0</v>
      </c>
      <c r="AK17" s="89">
        <f t="shared" si="13"/>
        <v>0</v>
      </c>
      <c r="AL17" s="90">
        <f t="shared" si="14"/>
        <v>0</v>
      </c>
      <c r="AM17" s="90">
        <f t="shared" si="4"/>
        <v>0</v>
      </c>
      <c r="AO17" s="88">
        <f>IF(B17="PDDP",Y17,IF(OR(COUNTIFS(Prices!$D:$D,$AO$12,Prices!$A:$A,$C17,Prices!$I:$I,$H17)=0,COUNTIFS(Prices!$D:$D,$AO$12,Prices!$A:$A,$C17,Prices!$I:$I,$H17,Prices!$G:$G,"Product NA")&gt;0),0,SUMIFS(Prices!$G:$G,Prices!$D:$D,$AO$12,Prices!$A:$A,$C17,Prices!$I:$I,$H17)))</f>
        <v>0</v>
      </c>
      <c r="AP17" s="88">
        <f>IF(B17="PDDP",Z17,IF(OR(COUNTIFS(Prices!$D:$D,$AO$12,Prices!$A:$A,$C17,Prices!$I:$I,$H17)=0,COUNTIFS(Prices!$D:$D,$AO$12,Prices!$A:$A,$C17,Prices!$I:$I,$H17,Prices!$H:$H,"Product NA")&gt;0),0,SUMIFS(Prices!$H:$H,Prices!$D:$D,$AO$12,Prices!$A:$A,$C17,Prices!$I:$I,$H17)))</f>
        <v>0</v>
      </c>
      <c r="AQ17" s="89">
        <f>IF(OR($D17=0,$F17=0,COUNTIFS(Prices!$D:$D,$AO$12,Prices!$A:$A,$C17,Prices!$I:$I,$H17,Prices!$H:$H,"Product NA")&gt;0),"",(AO17+(AP17*($F17/1000))))</f>
        <v>0</v>
      </c>
      <c r="AR17" s="89">
        <f t="shared" si="15"/>
        <v>0</v>
      </c>
      <c r="AS17" s="89">
        <f t="shared" si="16"/>
        <v>0</v>
      </c>
      <c r="AT17" s="90">
        <f t="shared" si="17"/>
        <v>0</v>
      </c>
      <c r="AU17" s="90">
        <f t="shared" si="18"/>
        <v>0</v>
      </c>
    </row>
    <row r="18" spans="2:47" x14ac:dyDescent="0.35">
      <c r="C18" s="87" t="s">
        <v>13</v>
      </c>
      <c r="D18" s="66">
        <v>1</v>
      </c>
      <c r="E18" s="66">
        <v>1</v>
      </c>
      <c r="F18" s="66">
        <v>300</v>
      </c>
      <c r="H18" s="75" t="str">
        <f t="shared" si="5"/>
        <v>0-500g</v>
      </c>
      <c r="I18" s="88">
        <f>IF(OR(COUNTIFS(Prices!$D:$D,$I$12,Prices!$A:$A,$C18,Prices!$I:$I,$H18)=0,COUNTIFS(Prices!$D:$D,$I$12,Prices!$A:$A,$C18,Prices!$I:$I,$H18,Prices!$G:$G,"Product NA")&gt;0),0,SUMIFS(Prices!$G:$G,Prices!$D:$D,$I$12,Prices!$A:$A,$C18,Prices!$I:$I,$H18))</f>
        <v>1.69</v>
      </c>
      <c r="J18" s="88">
        <f>IF(OR(COUNTIFS(Prices!$D:$D,$I$12,Prices!$A:$A,$C18,Prices!$I:$I,$H18)=0,COUNTIFS(Prices!$D:$D,$I$12,Prices!$A:$A,$C18,Prices!$I:$I,$H18,Prices!$H:$H,"Product NA")&gt;0),0,SUMIFS(Prices!$H:$H,Prices!$D:$D,$I$12,Prices!$A:$A,$C18,Prices!$I:$I,$H18))</f>
        <v>2.91</v>
      </c>
      <c r="K18" s="89">
        <f>IF(OR($D18=0,$F18=0,COUNTIFS(Prices!$D:$D,$I$12,Prices!$A:$A,$C18,Prices!$I:$I,$H18,Prices!$H:$H,"Product NA")&gt;0),"",(I18+(J18*($F18/1000))))</f>
        <v>2.5629999999999997</v>
      </c>
      <c r="L18" s="89">
        <f>K18*-(INDEX(VRDs!$H$3:$J$13, MATCH($I$12, VRDs!$A$3:$A$13, 0), MATCH($E18, INDEX(VRDs!$E$3:$G$13, MATCH($I$12, VRDs!$A$3:$A$13, 0), 0), 1)))</f>
        <v>0</v>
      </c>
      <c r="M18" s="89">
        <f t="shared" si="6"/>
        <v>0.30755999999999994</v>
      </c>
      <c r="N18" s="90">
        <f t="shared" si="0"/>
        <v>2.8705599999999998</v>
      </c>
      <c r="O18" s="90">
        <f t="shared" si="1"/>
        <v>2.8705599999999998</v>
      </c>
      <c r="Q18" s="88">
        <f>IF(B18="PDDP",I18,IF(OR(COUNTIFS(Prices!$D:$D,$Q$12,Prices!$A:$A,$C18,Prices!$I:$I,$H18)=0,COUNTIFS(Prices!$D:$D,$Q$12,Prices!$A:$A,$C18,Prices!$I:$I,$H18,Prices!$G:$G,"Product NA")&gt;0),0,SUMIFS(Prices!$G:$G,Prices!$D:$D,$Q$12,Prices!$A:$A,$C18,Prices!$I:$I,$H18)))</f>
        <v>0</v>
      </c>
      <c r="R18" s="88">
        <f>IF(B18="PDDP",J18,IF(OR(COUNTIFS(Prices!$D:$D,$Q$12,Prices!$A:$A,$C18,Prices!$I:$I,$H18)=0,COUNTIFS(Prices!$D:$D,$Q$12,Prices!$A:$A,$C18,Prices!$I:$I,$H18,Prices!$H:$H,"Product NA")&gt;0),0,SUMIFS(Prices!$H:$H,Prices!$D:$D,$Q$12,Prices!$A:$A,$C18,Prices!$I:$I,$H18)))</f>
        <v>0</v>
      </c>
      <c r="S18" s="89">
        <f>IF(OR($D18=0,$F18=0,COUNTIFS(Prices!$D:$D,$Q$12,Prices!$A:$A,$C18,Prices!$I:$I,$H18,Prices!$H:$H,"Product NA")&gt;0),"",(Q18+(R18*($F18/1000))))</f>
        <v>0</v>
      </c>
      <c r="T18" s="89">
        <f>S18*-(INDEX(VRDs!$H$3:$J$13, MATCH($Q$12, VRDs!$A$3:$A$13, 0), MATCH($E18, INDEX(VRDs!$E$3:$G$13, MATCH($Q$12, VRDs!$A$3:$A$13, 0), 0), 1)))</f>
        <v>0</v>
      </c>
      <c r="U18" s="89">
        <f t="shared" si="7"/>
        <v>0</v>
      </c>
      <c r="V18" s="90">
        <f t="shared" si="8"/>
        <v>0</v>
      </c>
      <c r="W18" s="90">
        <f t="shared" si="9"/>
        <v>0</v>
      </c>
      <c r="Y18" s="88">
        <f>_xlfn.LET(
    _xlpm.Product,$Y$12,
    _xlpm.Country,$C18,
    _xlpm.Service,$H18,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4.6500000000000004</v>
      </c>
      <c r="Z18" s="88">
        <f>_xlfn.LET(
    _xlpm.Product,$Y$12,
    _xlpm.Country,$C18,
    _xlpm.Service,$H18,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1.8</v>
      </c>
      <c r="AA18" s="89">
        <f>IF(OR($D18=0,$F18=0,COUNTIFS(Prices!$D:$D,$Y$12,Prices!$A:$A,$C18,Prices!$I:$I,$H18,Prices!$H:$H,"Product NA")&gt;0),"",(Y18+(Z18*($F18/1000))))</f>
        <v>5.19</v>
      </c>
      <c r="AB18" s="89">
        <f t="shared" si="10"/>
        <v>0.62280000000000002</v>
      </c>
      <c r="AC18" s="89">
        <f t="shared" si="11"/>
        <v>0</v>
      </c>
      <c r="AD18" s="90">
        <f t="shared" si="12"/>
        <v>5.8128000000000002</v>
      </c>
      <c r="AE18" s="90">
        <f t="shared" si="2"/>
        <v>5.8128000000000002</v>
      </c>
      <c r="AG18" s="88">
        <f>IF(OR(COUNTIFS(Prices!$D:$D,$AG$12,Prices!$A:$A,$C18,Prices!$I:$I,$H18)=0,COUNTIFS(Prices!$D:$D,$AG$12,Prices!$A:$A,$C18,Prices!$I:$I,$H18,Prices!$G:$G,"Product NA")&gt;0),0,SUMIFS(Prices!$G:$G,Prices!$D:$D,$AG$12,Prices!$A:$A,$C18,Prices!$I:$I,$H18))</f>
        <v>6.3000000000000007</v>
      </c>
      <c r="AH18" s="88">
        <f>IF(OR(COUNTIFS(Prices!$D:$D,$AG$12,Prices!$A:$A,$C18,Prices!$I:$I,$H18)=0,COUNTIFS(Prices!$D:$D,$AG$12,Prices!$A:$A,$C18,Prices!$I:$I,$H18,Prices!$H:$H,"Product NA")&gt;0),0,SUMIFS(Prices!$H:$H,Prices!$D:$D,$AG$12,Prices!$A:$A,$C18,Prices!$I:$I,$H18))</f>
        <v>1.6</v>
      </c>
      <c r="AI18" s="89">
        <f>IF(OR($D18=0,$F18=0,COUNTIFS(Prices!$D:$D,$AG$12,Prices!$A:$A,$C18,Prices!$I:$I,$H18,Prices!$H:$H,"Product NA")&gt;0),"",(AG18+(AH18*($F18/1000))))</f>
        <v>6.7800000000000011</v>
      </c>
      <c r="AJ18" s="89">
        <f t="shared" si="3"/>
        <v>0.8136000000000001</v>
      </c>
      <c r="AK18" s="89">
        <f t="shared" si="13"/>
        <v>0</v>
      </c>
      <c r="AL18" s="90">
        <f t="shared" si="14"/>
        <v>7.5936000000000012</v>
      </c>
      <c r="AM18" s="90">
        <f t="shared" si="4"/>
        <v>7.5936000000000012</v>
      </c>
      <c r="AO18" s="88">
        <f>IF(B18="PDDP",Y18,IF(OR(COUNTIFS(Prices!$D:$D,$AO$12,Prices!$A:$A,$C18,Prices!$I:$I,$H18)=0,COUNTIFS(Prices!$D:$D,$AO$12,Prices!$A:$A,$C18,Prices!$I:$I,$H18,Prices!$G:$G,"Product NA")&gt;0),0,SUMIFS(Prices!$G:$G,Prices!$D:$D,$AO$12,Prices!$A:$A,$C18,Prices!$I:$I,$H18)))</f>
        <v>0</v>
      </c>
      <c r="AP18" s="88">
        <f>IF(B18="PDDP",Z18,IF(OR(COUNTIFS(Prices!$D:$D,$AO$12,Prices!$A:$A,$C18,Prices!$I:$I,$H18)=0,COUNTIFS(Prices!$D:$D,$AO$12,Prices!$A:$A,$C18,Prices!$I:$I,$H18,Prices!$H:$H,"Product NA")&gt;0),0,SUMIFS(Prices!$H:$H,Prices!$D:$D,$AO$12,Prices!$A:$A,$C18,Prices!$I:$I,$H18)))</f>
        <v>0</v>
      </c>
      <c r="AQ18" s="89">
        <f>IF(OR($D18=0,$F18=0,COUNTIFS(Prices!$D:$D,$AO$12,Prices!$A:$A,$C18,Prices!$I:$I,$H18,Prices!$H:$H,"Product NA")&gt;0),"",(AO18+(AP18*($F18/1000))))</f>
        <v>0</v>
      </c>
      <c r="AR18" s="89">
        <f t="shared" si="15"/>
        <v>0</v>
      </c>
      <c r="AS18" s="89">
        <f t="shared" si="16"/>
        <v>0</v>
      </c>
      <c r="AT18" s="90">
        <f t="shared" si="17"/>
        <v>0</v>
      </c>
      <c r="AU18" s="90">
        <f t="shared" si="18"/>
        <v>0</v>
      </c>
    </row>
    <row r="19" spans="2:47" x14ac:dyDescent="0.35">
      <c r="C19" s="87" t="s">
        <v>14</v>
      </c>
      <c r="D19" s="66">
        <v>1</v>
      </c>
      <c r="E19" s="66">
        <v>1</v>
      </c>
      <c r="F19" s="66">
        <v>300</v>
      </c>
      <c r="H19" s="75" t="str">
        <f t="shared" si="5"/>
        <v>0-500g</v>
      </c>
      <c r="I19" s="88">
        <f>IF(OR(COUNTIFS(Prices!$D:$D,$I$12,Prices!$A:$A,$C19,Prices!$I:$I,$H19)=0,COUNTIFS(Prices!$D:$D,$I$12,Prices!$A:$A,$C19,Prices!$I:$I,$H19,Prices!$G:$G,"Product NA")&gt;0),0,SUMIFS(Prices!$G:$G,Prices!$D:$D,$I$12,Prices!$A:$A,$C19,Prices!$I:$I,$H19))</f>
        <v>1.31</v>
      </c>
      <c r="J19" s="88">
        <f>IF(OR(COUNTIFS(Prices!$D:$D,$I$12,Prices!$A:$A,$C19,Prices!$I:$I,$H19)=0,COUNTIFS(Prices!$D:$D,$I$12,Prices!$A:$A,$C19,Prices!$I:$I,$H19,Prices!$H:$H,"Product NA")&gt;0),0,SUMIFS(Prices!$H:$H,Prices!$D:$D,$I$12,Prices!$A:$A,$C19,Prices!$I:$I,$H19))</f>
        <v>15.41</v>
      </c>
      <c r="K19" s="89">
        <f>IF(OR($D19=0,$F19=0,COUNTIFS(Prices!$D:$D,$I$12,Prices!$A:$A,$C19,Prices!$I:$I,$H19,Prices!$H:$H,"Product NA")&gt;0),"",(I19+(J19*($F19/1000))))</f>
        <v>5.9329999999999998</v>
      </c>
      <c r="L19" s="89">
        <f>K19*-(INDEX(VRDs!$H$3:$J$13, MATCH($I$12, VRDs!$A$3:$A$13, 0), MATCH($E19, INDEX(VRDs!$E$3:$G$13, MATCH($I$12, VRDs!$A$3:$A$13, 0), 0), 1)))</f>
        <v>0</v>
      </c>
      <c r="M19" s="89">
        <f t="shared" si="6"/>
        <v>0.71195999999999993</v>
      </c>
      <c r="N19" s="90">
        <f t="shared" si="0"/>
        <v>6.6449599999999993</v>
      </c>
      <c r="O19" s="90">
        <f t="shared" si="1"/>
        <v>6.6449599999999993</v>
      </c>
      <c r="Q19" s="88">
        <f>IF(B19="PDDP",I19,IF(OR(COUNTIFS(Prices!$D:$D,$Q$12,Prices!$A:$A,$C19,Prices!$I:$I,$H19)=0,COUNTIFS(Prices!$D:$D,$Q$12,Prices!$A:$A,$C19,Prices!$I:$I,$H19,Prices!$G:$G,"Product NA")&gt;0),0,SUMIFS(Prices!$G:$G,Prices!$D:$D,$Q$12,Prices!$A:$A,$C19,Prices!$I:$I,$H19)))</f>
        <v>0</v>
      </c>
      <c r="R19" s="88">
        <f>IF(B19="PDDP",J19,IF(OR(COUNTIFS(Prices!$D:$D,$Q$12,Prices!$A:$A,$C19,Prices!$I:$I,$H19)=0,COUNTIFS(Prices!$D:$D,$Q$12,Prices!$A:$A,$C19,Prices!$I:$I,$H19,Prices!$H:$H,"Product NA")&gt;0),0,SUMIFS(Prices!$H:$H,Prices!$D:$D,$Q$12,Prices!$A:$A,$C19,Prices!$I:$I,$H19)))</f>
        <v>0</v>
      </c>
      <c r="S19" s="89">
        <f>IF(OR($D19=0,$F19=0,COUNTIFS(Prices!$D:$D,$Q$12,Prices!$A:$A,$C19,Prices!$I:$I,$H19,Prices!$H:$H,"Product NA")&gt;0),"",(Q19+(R19*($F19/1000))))</f>
        <v>0</v>
      </c>
      <c r="T19" s="89">
        <f>S19*-(INDEX(VRDs!$H$3:$J$13, MATCH($Q$12, VRDs!$A$3:$A$13, 0), MATCH($E19, INDEX(VRDs!$E$3:$G$13, MATCH($Q$12, VRDs!$A$3:$A$13, 0), 0), 1)))</f>
        <v>0</v>
      </c>
      <c r="U19" s="89">
        <f t="shared" si="7"/>
        <v>0</v>
      </c>
      <c r="V19" s="90">
        <f t="shared" si="8"/>
        <v>0</v>
      </c>
      <c r="W19" s="90">
        <f t="shared" si="9"/>
        <v>0</v>
      </c>
      <c r="Y19" s="88">
        <f>_xlfn.LET(
    _xlpm.Product,$Y$12,
    _xlpm.Country,$C19,
    _xlpm.Service,$H19,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6.8000000000000007</v>
      </c>
      <c r="Z19" s="88">
        <f>_xlfn.LET(
    _xlpm.Product,$Y$12,
    _xlpm.Country,$C19,
    _xlpm.Service,$H19,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9.5</v>
      </c>
      <c r="AA19" s="89">
        <f>IF(OR($D19=0,$F19=0,COUNTIFS(Prices!$D:$D,$Y$12,Prices!$A:$A,$C19,Prices!$I:$I,$H19,Prices!$H:$H,"Product NA")&gt;0),"",(Y19+(Z19*($F19/1000))))</f>
        <v>9.65</v>
      </c>
      <c r="AB19" s="89">
        <f t="shared" si="10"/>
        <v>1.1579999999999999</v>
      </c>
      <c r="AC19" s="89">
        <f t="shared" si="11"/>
        <v>0</v>
      </c>
      <c r="AD19" s="90">
        <f t="shared" si="12"/>
        <v>10.808</v>
      </c>
      <c r="AE19" s="90">
        <f t="shared" si="2"/>
        <v>10.808</v>
      </c>
      <c r="AG19" s="88">
        <f>IF(OR(COUNTIFS(Prices!$D:$D,$AG$12,Prices!$A:$A,$C19,Prices!$I:$I,$H19)=0,COUNTIFS(Prices!$D:$D,$AG$12,Prices!$A:$A,$C19,Prices!$I:$I,$H19,Prices!$G:$G,"Product NA")&gt;0),0,SUMIFS(Prices!$G:$G,Prices!$D:$D,$AG$12,Prices!$A:$A,$C19,Prices!$I:$I,$H19))</f>
        <v>0</v>
      </c>
      <c r="AH19" s="88">
        <f>IF(OR(COUNTIFS(Prices!$D:$D,$AG$12,Prices!$A:$A,$C19,Prices!$I:$I,$H19)=0,COUNTIFS(Prices!$D:$D,$AG$12,Prices!$A:$A,$C19,Prices!$I:$I,$H19,Prices!$H:$H,"Product NA")&gt;0),0,SUMIFS(Prices!$H:$H,Prices!$D:$D,$AG$12,Prices!$A:$A,$C19,Prices!$I:$I,$H19))</f>
        <v>0</v>
      </c>
      <c r="AI19" s="89">
        <f>IF(OR($D19=0,$F19=0,COUNTIFS(Prices!$D:$D,$AG$12,Prices!$A:$A,$C19,Prices!$I:$I,$H19,Prices!$H:$H,"Product NA")&gt;0),"",(AG19+(AH19*($F19/1000))))</f>
        <v>0</v>
      </c>
      <c r="AJ19" s="89">
        <f t="shared" si="3"/>
        <v>0</v>
      </c>
      <c r="AK19" s="89">
        <f t="shared" si="13"/>
        <v>0</v>
      </c>
      <c r="AL19" s="90">
        <f t="shared" si="14"/>
        <v>0</v>
      </c>
      <c r="AM19" s="90">
        <f t="shared" si="4"/>
        <v>0</v>
      </c>
      <c r="AO19" s="88">
        <f>IF(B19="PDDP",Y19,IF(OR(COUNTIFS(Prices!$D:$D,$AO$12,Prices!$A:$A,$C19,Prices!$I:$I,$H19)=0,COUNTIFS(Prices!$D:$D,$AO$12,Prices!$A:$A,$C19,Prices!$I:$I,$H19,Prices!$G:$G,"Product NA")&gt;0),0,SUMIFS(Prices!$G:$G,Prices!$D:$D,$AO$12,Prices!$A:$A,$C19,Prices!$I:$I,$H19)))</f>
        <v>0</v>
      </c>
      <c r="AP19" s="88">
        <f>IF(B19="PDDP",Z19,IF(OR(COUNTIFS(Prices!$D:$D,$AO$12,Prices!$A:$A,$C19,Prices!$I:$I,$H19)=0,COUNTIFS(Prices!$D:$D,$AO$12,Prices!$A:$A,$C19,Prices!$I:$I,$H19,Prices!$H:$H,"Product NA")&gt;0),0,SUMIFS(Prices!$H:$H,Prices!$D:$D,$AO$12,Prices!$A:$A,$C19,Prices!$I:$I,$H19)))</f>
        <v>0</v>
      </c>
      <c r="AQ19" s="89">
        <f>IF(OR($D19=0,$F19=0,COUNTIFS(Prices!$D:$D,$AO$12,Prices!$A:$A,$C19,Prices!$I:$I,$H19,Prices!$H:$H,"Product NA")&gt;0),"",(AO19+(AP19*($F19/1000))))</f>
        <v>0</v>
      </c>
      <c r="AR19" s="89">
        <f t="shared" si="15"/>
        <v>0</v>
      </c>
      <c r="AS19" s="89">
        <f t="shared" si="16"/>
        <v>0</v>
      </c>
      <c r="AT19" s="90">
        <f t="shared" si="17"/>
        <v>0</v>
      </c>
      <c r="AU19" s="90">
        <f t="shared" si="18"/>
        <v>0</v>
      </c>
    </row>
    <row r="20" spans="2:47" x14ac:dyDescent="0.35">
      <c r="C20" s="87" t="s">
        <v>15</v>
      </c>
      <c r="D20" s="66">
        <v>1</v>
      </c>
      <c r="E20" s="66">
        <v>1</v>
      </c>
      <c r="F20" s="66">
        <v>300</v>
      </c>
      <c r="H20" s="75" t="str">
        <f t="shared" si="5"/>
        <v>0-500g</v>
      </c>
      <c r="I20" s="88">
        <f>IF(OR(COUNTIFS(Prices!$D:$D,$I$12,Prices!$A:$A,$C20,Prices!$I:$I,$H20)=0,COUNTIFS(Prices!$D:$D,$I$12,Prices!$A:$A,$C20,Prices!$I:$I,$H20,Prices!$G:$G,"Product NA")&gt;0),0,SUMIFS(Prices!$G:$G,Prices!$D:$D,$I$12,Prices!$A:$A,$C20,Prices!$I:$I,$H20))</f>
        <v>0.49</v>
      </c>
      <c r="J20" s="88">
        <f>IF(OR(COUNTIFS(Prices!$D:$D,$I$12,Prices!$A:$A,$C20,Prices!$I:$I,$H20)=0,COUNTIFS(Prices!$D:$D,$I$12,Prices!$A:$A,$C20,Prices!$I:$I,$H20,Prices!$H:$H,"Product NA")&gt;0),0,SUMIFS(Prices!$H:$H,Prices!$D:$D,$I$12,Prices!$A:$A,$C20,Prices!$I:$I,$H20))</f>
        <v>16.760000000000002</v>
      </c>
      <c r="K20" s="89">
        <f>IF(OR($D20=0,$F20=0,COUNTIFS(Prices!$D:$D,$I$12,Prices!$A:$A,$C20,Prices!$I:$I,$H20,Prices!$H:$H,"Product NA")&gt;0),"",(I20+(J20*($F20/1000))))</f>
        <v>5.5180000000000007</v>
      </c>
      <c r="L20" s="89">
        <f>K20*-(INDEX(VRDs!$H$3:$J$13, MATCH($I$12, VRDs!$A$3:$A$13, 0), MATCH($E20, INDEX(VRDs!$E$3:$G$13, MATCH($I$12, VRDs!$A$3:$A$13, 0), 0), 1)))</f>
        <v>0</v>
      </c>
      <c r="M20" s="89">
        <f t="shared" si="6"/>
        <v>0.66216000000000008</v>
      </c>
      <c r="N20" s="90">
        <f t="shared" si="0"/>
        <v>6.1801600000000008</v>
      </c>
      <c r="O20" s="90">
        <f t="shared" si="1"/>
        <v>6.1801600000000008</v>
      </c>
      <c r="Q20" s="88">
        <f>IF(B20="PDDP",I20,IF(OR(COUNTIFS(Prices!$D:$D,$Q$12,Prices!$A:$A,$C20,Prices!$I:$I,$H20)=0,COUNTIFS(Prices!$D:$D,$Q$12,Prices!$A:$A,$C20,Prices!$I:$I,$H20,Prices!$G:$G,"Product NA")&gt;0),0,SUMIFS(Prices!$G:$G,Prices!$D:$D,$Q$12,Prices!$A:$A,$C20,Prices!$I:$I,$H20)))</f>
        <v>0</v>
      </c>
      <c r="R20" s="88">
        <f>IF(B20="PDDP",J20,IF(OR(COUNTIFS(Prices!$D:$D,$Q$12,Prices!$A:$A,$C20,Prices!$I:$I,$H20)=0,COUNTIFS(Prices!$D:$D,$Q$12,Prices!$A:$A,$C20,Prices!$I:$I,$H20,Prices!$H:$H,"Product NA")&gt;0),0,SUMIFS(Prices!$H:$H,Prices!$D:$D,$Q$12,Prices!$A:$A,$C20,Prices!$I:$I,$H20)))</f>
        <v>0</v>
      </c>
      <c r="S20" s="89">
        <f>IF(OR($D20=0,$F20=0,COUNTIFS(Prices!$D:$D,$Q$12,Prices!$A:$A,$C20,Prices!$I:$I,$H20,Prices!$H:$H,"Product NA")&gt;0),"",(Q20+(R20*($F20/1000))))</f>
        <v>0</v>
      </c>
      <c r="T20" s="89">
        <f>S20*-(INDEX(VRDs!$H$3:$J$13, MATCH($Q$12, VRDs!$A$3:$A$13, 0), MATCH($E20, INDEX(VRDs!$E$3:$G$13, MATCH($Q$12, VRDs!$A$3:$A$13, 0), 0), 1)))</f>
        <v>0</v>
      </c>
      <c r="U20" s="89">
        <f t="shared" si="7"/>
        <v>0</v>
      </c>
      <c r="V20" s="90">
        <f t="shared" si="8"/>
        <v>0</v>
      </c>
      <c r="W20" s="90">
        <f t="shared" si="9"/>
        <v>0</v>
      </c>
      <c r="Y20" s="88">
        <f>_xlfn.LET(
    _xlpm.Product,$Y$12,
    _xlpm.Country,$C20,
    _xlpm.Service,$H20,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6.75</v>
      </c>
      <c r="Z20" s="88">
        <f>_xlfn.LET(
    _xlpm.Product,$Y$12,
    _xlpm.Country,$C20,
    _xlpm.Service,$H20,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11.450000000000001</v>
      </c>
      <c r="AA20" s="89">
        <f>IF(OR($D20=0,$F20=0,COUNTIFS(Prices!$D:$D,$Y$12,Prices!$A:$A,$C20,Prices!$I:$I,$H20,Prices!$H:$H,"Product NA")&gt;0),"",(Y20+(Z20*($F20/1000))))</f>
        <v>10.185</v>
      </c>
      <c r="AB20" s="89">
        <f t="shared" si="10"/>
        <v>1.2222</v>
      </c>
      <c r="AC20" s="89">
        <f t="shared" si="11"/>
        <v>0</v>
      </c>
      <c r="AD20" s="90">
        <f t="shared" si="12"/>
        <v>11.4072</v>
      </c>
      <c r="AE20" s="90">
        <f t="shared" si="2"/>
        <v>11.4072</v>
      </c>
      <c r="AG20" s="88">
        <f>IF(OR(COUNTIFS(Prices!$D:$D,$AG$12,Prices!$A:$A,$C20,Prices!$I:$I,$H20)=0,COUNTIFS(Prices!$D:$D,$AG$12,Prices!$A:$A,$C20,Prices!$I:$I,$H20,Prices!$G:$G,"Product NA")&gt;0),0,SUMIFS(Prices!$G:$G,Prices!$D:$D,$AG$12,Prices!$A:$A,$C20,Prices!$I:$I,$H20))</f>
        <v>0</v>
      </c>
      <c r="AH20" s="88">
        <f>IF(OR(COUNTIFS(Prices!$D:$D,$AG$12,Prices!$A:$A,$C20,Prices!$I:$I,$H20)=0,COUNTIFS(Prices!$D:$D,$AG$12,Prices!$A:$A,$C20,Prices!$I:$I,$H20,Prices!$H:$H,"Product NA")&gt;0),0,SUMIFS(Prices!$H:$H,Prices!$D:$D,$AG$12,Prices!$A:$A,$C20,Prices!$I:$I,$H20))</f>
        <v>0</v>
      </c>
      <c r="AI20" s="89">
        <f>IF(OR($D20=0,$F20=0,COUNTIFS(Prices!$D:$D,$AG$12,Prices!$A:$A,$C20,Prices!$I:$I,$H20,Prices!$H:$H,"Product NA")&gt;0),"",(AG20+(AH20*($F20/1000))))</f>
        <v>0</v>
      </c>
      <c r="AJ20" s="89">
        <f t="shared" si="3"/>
        <v>0</v>
      </c>
      <c r="AK20" s="89">
        <f t="shared" si="13"/>
        <v>0</v>
      </c>
      <c r="AL20" s="90">
        <f t="shared" si="14"/>
        <v>0</v>
      </c>
      <c r="AM20" s="90">
        <f t="shared" si="4"/>
        <v>0</v>
      </c>
      <c r="AO20" s="88">
        <f>IF(B20="PDDP",Y20,IF(OR(COUNTIFS(Prices!$D:$D,$AO$12,Prices!$A:$A,$C20,Prices!$I:$I,$H20)=0,COUNTIFS(Prices!$D:$D,$AO$12,Prices!$A:$A,$C20,Prices!$I:$I,$H20,Prices!$G:$G,"Product NA")&gt;0),0,SUMIFS(Prices!$G:$G,Prices!$D:$D,$AO$12,Prices!$A:$A,$C20,Prices!$I:$I,$H20)))</f>
        <v>0</v>
      </c>
      <c r="AP20" s="88">
        <f>IF(B20="PDDP",Z20,IF(OR(COUNTIFS(Prices!$D:$D,$AO$12,Prices!$A:$A,$C20,Prices!$I:$I,$H20)=0,COUNTIFS(Prices!$D:$D,$AO$12,Prices!$A:$A,$C20,Prices!$I:$I,$H20,Prices!$H:$H,"Product NA")&gt;0),0,SUMIFS(Prices!$H:$H,Prices!$D:$D,$AO$12,Prices!$A:$A,$C20,Prices!$I:$I,$H20)))</f>
        <v>0</v>
      </c>
      <c r="AQ20" s="89">
        <f>IF(OR($D20=0,$F20=0,COUNTIFS(Prices!$D:$D,$AO$12,Prices!$A:$A,$C20,Prices!$I:$I,$H20,Prices!$H:$H,"Product NA")&gt;0),"",(AO20+(AP20*($F20/1000))))</f>
        <v>0</v>
      </c>
      <c r="AR20" s="89">
        <f t="shared" si="15"/>
        <v>0</v>
      </c>
      <c r="AS20" s="89">
        <f t="shared" si="16"/>
        <v>0</v>
      </c>
      <c r="AT20" s="90">
        <f t="shared" si="17"/>
        <v>0</v>
      </c>
      <c r="AU20" s="90">
        <f t="shared" si="18"/>
        <v>0</v>
      </c>
    </row>
    <row r="21" spans="2:47" x14ac:dyDescent="0.35">
      <c r="C21" s="87" t="s">
        <v>16</v>
      </c>
      <c r="D21" s="66">
        <v>1</v>
      </c>
      <c r="E21" s="66">
        <v>1</v>
      </c>
      <c r="F21" s="66">
        <v>300</v>
      </c>
      <c r="H21" s="75" t="str">
        <f t="shared" si="5"/>
        <v>0-500g</v>
      </c>
      <c r="I21" s="88">
        <f>IF(OR(COUNTIFS(Prices!$D:$D,$I$12,Prices!$A:$A,$C21,Prices!$I:$I,$H21)=0,COUNTIFS(Prices!$D:$D,$I$12,Prices!$A:$A,$C21,Prices!$I:$I,$H21,Prices!$G:$G,"Product NA")&gt;0),0,SUMIFS(Prices!$G:$G,Prices!$D:$D,$I$12,Prices!$A:$A,$C21,Prices!$I:$I,$H21))</f>
        <v>0.49</v>
      </c>
      <c r="J21" s="88">
        <f>IF(OR(COUNTIFS(Prices!$D:$D,$I$12,Prices!$A:$A,$C21,Prices!$I:$I,$H21)=0,COUNTIFS(Prices!$D:$D,$I$12,Prices!$A:$A,$C21,Prices!$I:$I,$H21,Prices!$H:$H,"Product NA")&gt;0),0,SUMIFS(Prices!$H:$H,Prices!$D:$D,$I$12,Prices!$A:$A,$C21,Prices!$I:$I,$H21))</f>
        <v>16.760000000000002</v>
      </c>
      <c r="K21" s="89">
        <f>IF(OR($D21=0,$F21=0,COUNTIFS(Prices!$D:$D,$I$12,Prices!$A:$A,$C21,Prices!$I:$I,$H21,Prices!$H:$H,"Product NA")&gt;0),"",(I21+(J21*($F21/1000))))</f>
        <v>5.5180000000000007</v>
      </c>
      <c r="L21" s="89">
        <f>K21*-(INDEX(VRDs!$H$3:$J$13, MATCH($I$12, VRDs!$A$3:$A$13, 0), MATCH($E21, INDEX(VRDs!$E$3:$G$13, MATCH($I$12, VRDs!$A$3:$A$13, 0), 0), 1)))</f>
        <v>0</v>
      </c>
      <c r="M21" s="89">
        <f t="shared" si="6"/>
        <v>0.66216000000000008</v>
      </c>
      <c r="N21" s="90">
        <f t="shared" si="0"/>
        <v>6.1801600000000008</v>
      </c>
      <c r="O21" s="90">
        <f t="shared" si="1"/>
        <v>6.1801600000000008</v>
      </c>
      <c r="Q21" s="88">
        <f>IF(B21="PDDP",I21,IF(OR(COUNTIFS(Prices!$D:$D,$Q$12,Prices!$A:$A,$C21,Prices!$I:$I,$H21)=0,COUNTIFS(Prices!$D:$D,$Q$12,Prices!$A:$A,$C21,Prices!$I:$I,$H21,Prices!$G:$G,"Product NA")&gt;0),0,SUMIFS(Prices!$G:$G,Prices!$D:$D,$Q$12,Prices!$A:$A,$C21,Prices!$I:$I,$H21)))</f>
        <v>0</v>
      </c>
      <c r="R21" s="88">
        <f>IF(B21="PDDP",J21,IF(OR(COUNTIFS(Prices!$D:$D,$Q$12,Prices!$A:$A,$C21,Prices!$I:$I,$H21)=0,COUNTIFS(Prices!$D:$D,$Q$12,Prices!$A:$A,$C21,Prices!$I:$I,$H21,Prices!$H:$H,"Product NA")&gt;0),0,SUMIFS(Prices!$H:$H,Prices!$D:$D,$Q$12,Prices!$A:$A,$C21,Prices!$I:$I,$H21)))</f>
        <v>0</v>
      </c>
      <c r="S21" s="89">
        <f>IF(OR($D21=0,$F21=0,COUNTIFS(Prices!$D:$D,$Q$12,Prices!$A:$A,$C21,Prices!$I:$I,$H21,Prices!$H:$H,"Product NA")&gt;0),"",(Q21+(R21*($F21/1000))))</f>
        <v>0</v>
      </c>
      <c r="T21" s="89">
        <f>S21*-(INDEX(VRDs!$H$3:$J$13, MATCH($Q$12, VRDs!$A$3:$A$13, 0), MATCH($E21, INDEX(VRDs!$E$3:$G$13, MATCH($Q$12, VRDs!$A$3:$A$13, 0), 0), 1)))</f>
        <v>0</v>
      </c>
      <c r="U21" s="89">
        <f t="shared" si="7"/>
        <v>0</v>
      </c>
      <c r="V21" s="90">
        <f t="shared" si="8"/>
        <v>0</v>
      </c>
      <c r="W21" s="90">
        <f t="shared" si="9"/>
        <v>0</v>
      </c>
      <c r="Y21" s="88">
        <f>_xlfn.LET(
    _xlpm.Product,$Y$12,
    _xlpm.Country,$C21,
    _xlpm.Service,$H21,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6.75</v>
      </c>
      <c r="Z21" s="88">
        <f>_xlfn.LET(
    _xlpm.Product,$Y$12,
    _xlpm.Country,$C21,
    _xlpm.Service,$H21,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11.450000000000001</v>
      </c>
      <c r="AA21" s="89">
        <f>IF(OR($D21=0,$F21=0,COUNTIFS(Prices!$D:$D,$Y$12,Prices!$A:$A,$C21,Prices!$I:$I,$H21,Prices!$H:$H,"Product NA")&gt;0),"",(Y21+(Z21*($F21/1000))))</f>
        <v>10.185</v>
      </c>
      <c r="AB21" s="89">
        <f t="shared" si="10"/>
        <v>1.2222</v>
      </c>
      <c r="AC21" s="89">
        <f t="shared" si="11"/>
        <v>0</v>
      </c>
      <c r="AD21" s="90">
        <f t="shared" si="12"/>
        <v>11.4072</v>
      </c>
      <c r="AE21" s="90">
        <f t="shared" si="2"/>
        <v>11.4072</v>
      </c>
      <c r="AG21" s="88">
        <f>IF(OR(COUNTIFS(Prices!$D:$D,$AG$12,Prices!$A:$A,$C21,Prices!$I:$I,$H21)=0,COUNTIFS(Prices!$D:$D,$AG$12,Prices!$A:$A,$C21,Prices!$I:$I,$H21,Prices!$G:$G,"Product NA")&gt;0),0,SUMIFS(Prices!$G:$G,Prices!$D:$D,$AG$12,Prices!$A:$A,$C21,Prices!$I:$I,$H21))</f>
        <v>0</v>
      </c>
      <c r="AH21" s="88">
        <f>IF(OR(COUNTIFS(Prices!$D:$D,$AG$12,Prices!$A:$A,$C21,Prices!$I:$I,$H21)=0,COUNTIFS(Prices!$D:$D,$AG$12,Prices!$A:$A,$C21,Prices!$I:$I,$H21,Prices!$H:$H,"Product NA")&gt;0),0,SUMIFS(Prices!$H:$H,Prices!$D:$D,$AG$12,Prices!$A:$A,$C21,Prices!$I:$I,$H21))</f>
        <v>0</v>
      </c>
      <c r="AI21" s="89">
        <f>IF(OR($D21=0,$F21=0,COUNTIFS(Prices!$D:$D,$AG$12,Prices!$A:$A,$C21,Prices!$I:$I,$H21,Prices!$H:$H,"Product NA")&gt;0),"",(AG21+(AH21*($F21/1000))))</f>
        <v>0</v>
      </c>
      <c r="AJ21" s="89">
        <f t="shared" si="3"/>
        <v>0</v>
      </c>
      <c r="AK21" s="89">
        <f t="shared" si="13"/>
        <v>0</v>
      </c>
      <c r="AL21" s="90">
        <f t="shared" si="14"/>
        <v>0</v>
      </c>
      <c r="AM21" s="90">
        <f t="shared" si="4"/>
        <v>0</v>
      </c>
      <c r="AO21" s="88">
        <f>IF(B21="PDDP",Y21,IF(OR(COUNTIFS(Prices!$D:$D,$AO$12,Prices!$A:$A,$C21,Prices!$I:$I,$H21)=0,COUNTIFS(Prices!$D:$D,$AO$12,Prices!$A:$A,$C21,Prices!$I:$I,$H21,Prices!$G:$G,"Product NA")&gt;0),0,SUMIFS(Prices!$G:$G,Prices!$D:$D,$AO$12,Prices!$A:$A,$C21,Prices!$I:$I,$H21)))</f>
        <v>0</v>
      </c>
      <c r="AP21" s="88">
        <f>IF(B21="PDDP",Z21,IF(OR(COUNTIFS(Prices!$D:$D,$AO$12,Prices!$A:$A,$C21,Prices!$I:$I,$H21)=0,COUNTIFS(Prices!$D:$D,$AO$12,Prices!$A:$A,$C21,Prices!$I:$I,$H21,Prices!$H:$H,"Product NA")&gt;0),0,SUMIFS(Prices!$H:$H,Prices!$D:$D,$AO$12,Prices!$A:$A,$C21,Prices!$I:$I,$H21)))</f>
        <v>0</v>
      </c>
      <c r="AQ21" s="89">
        <f>IF(OR($D21=0,$F21=0,COUNTIFS(Prices!$D:$D,$AO$12,Prices!$A:$A,$C21,Prices!$I:$I,$H21,Prices!$H:$H,"Product NA")&gt;0),"",(AO21+(AP21*($F21/1000))))</f>
        <v>0</v>
      </c>
      <c r="AR21" s="89">
        <f t="shared" si="15"/>
        <v>0</v>
      </c>
      <c r="AS21" s="89">
        <f t="shared" si="16"/>
        <v>0</v>
      </c>
      <c r="AT21" s="90">
        <f t="shared" si="17"/>
        <v>0</v>
      </c>
      <c r="AU21" s="90">
        <f t="shared" si="18"/>
        <v>0</v>
      </c>
    </row>
    <row r="22" spans="2:47" x14ac:dyDescent="0.35">
      <c r="C22" s="87" t="s">
        <v>17</v>
      </c>
      <c r="D22" s="66">
        <v>1</v>
      </c>
      <c r="E22" s="66">
        <v>1</v>
      </c>
      <c r="F22" s="66">
        <v>300</v>
      </c>
      <c r="H22" s="75" t="str">
        <f t="shared" si="5"/>
        <v>0-500g</v>
      </c>
      <c r="I22" s="88">
        <f>IF(OR(COUNTIFS(Prices!$D:$D,$I$12,Prices!$A:$A,$C22,Prices!$I:$I,$H22)=0,COUNTIFS(Prices!$D:$D,$I$12,Prices!$A:$A,$C22,Prices!$I:$I,$H22,Prices!$G:$G,"Product NA")&gt;0),0,SUMIFS(Prices!$G:$G,Prices!$D:$D,$I$12,Prices!$A:$A,$C22,Prices!$I:$I,$H22))</f>
        <v>0.43</v>
      </c>
      <c r="J22" s="88">
        <f>IF(OR(COUNTIFS(Prices!$D:$D,$I$12,Prices!$A:$A,$C22,Prices!$I:$I,$H22)=0,COUNTIFS(Prices!$D:$D,$I$12,Prices!$A:$A,$C22,Prices!$I:$I,$H22,Prices!$H:$H,"Product NA")&gt;0),0,SUMIFS(Prices!$H:$H,Prices!$D:$D,$I$12,Prices!$A:$A,$C22,Prices!$I:$I,$H22))</f>
        <v>22.18</v>
      </c>
      <c r="K22" s="89">
        <f>IF(OR($D22=0,$F22=0,COUNTIFS(Prices!$D:$D,$I$12,Prices!$A:$A,$C22,Prices!$I:$I,$H22,Prices!$H:$H,"Product NA")&gt;0),"",(I22+(J22*($F22/1000))))</f>
        <v>7.0839999999999996</v>
      </c>
      <c r="L22" s="89">
        <f>K22*-(INDEX(VRDs!$H$3:$J$13, MATCH($I$12, VRDs!$A$3:$A$13, 0), MATCH($E22, INDEX(VRDs!$E$3:$G$13, MATCH($I$12, VRDs!$A$3:$A$13, 0), 0), 1)))</f>
        <v>0</v>
      </c>
      <c r="M22" s="89">
        <f t="shared" si="6"/>
        <v>0.85007999999999995</v>
      </c>
      <c r="N22" s="90">
        <f t="shared" si="0"/>
        <v>7.9340799999999998</v>
      </c>
      <c r="O22" s="90">
        <f t="shared" si="1"/>
        <v>7.9340799999999998</v>
      </c>
      <c r="Q22" s="88">
        <f>IF(B22="PDDP",I22,IF(OR(COUNTIFS(Prices!$D:$D,$Q$12,Prices!$A:$A,$C22,Prices!$I:$I,$H22)=0,COUNTIFS(Prices!$D:$D,$Q$12,Prices!$A:$A,$C22,Prices!$I:$I,$H22,Prices!$G:$G,"Product NA")&gt;0),0,SUMIFS(Prices!$G:$G,Prices!$D:$D,$Q$12,Prices!$A:$A,$C22,Prices!$I:$I,$H22)))</f>
        <v>0</v>
      </c>
      <c r="R22" s="88">
        <f>IF(B22="PDDP",J22,IF(OR(COUNTIFS(Prices!$D:$D,$Q$12,Prices!$A:$A,$C22,Prices!$I:$I,$H22)=0,COUNTIFS(Prices!$D:$D,$Q$12,Prices!$A:$A,$C22,Prices!$I:$I,$H22,Prices!$H:$H,"Product NA")&gt;0),0,SUMIFS(Prices!$H:$H,Prices!$D:$D,$Q$12,Prices!$A:$A,$C22,Prices!$I:$I,$H22)))</f>
        <v>0</v>
      </c>
      <c r="S22" s="89">
        <f>IF(OR($D22=0,$F22=0,COUNTIFS(Prices!$D:$D,$Q$12,Prices!$A:$A,$C22,Prices!$I:$I,$H22,Prices!$H:$H,"Product NA")&gt;0),"",(Q22+(R22*($F22/1000))))</f>
        <v>0</v>
      </c>
      <c r="T22" s="89">
        <f>S22*-(INDEX(VRDs!$H$3:$J$13, MATCH($Q$12, VRDs!$A$3:$A$13, 0), MATCH($E22, INDEX(VRDs!$E$3:$G$13, MATCH($Q$12, VRDs!$A$3:$A$13, 0), 0), 1)))</f>
        <v>0</v>
      </c>
      <c r="U22" s="89">
        <f t="shared" si="7"/>
        <v>0</v>
      </c>
      <c r="V22" s="90">
        <f t="shared" si="8"/>
        <v>0</v>
      </c>
      <c r="W22" s="90">
        <f t="shared" si="9"/>
        <v>0</v>
      </c>
      <c r="Y22" s="88">
        <f>_xlfn.LET(
    _xlpm.Product,$Y$12,
    _xlpm.Country,$C22,
    _xlpm.Service,$H22,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6.75</v>
      </c>
      <c r="Z22" s="88">
        <f>_xlfn.LET(
    _xlpm.Product,$Y$12,
    _xlpm.Country,$C22,
    _xlpm.Service,$H22,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11.450000000000001</v>
      </c>
      <c r="AA22" s="89">
        <f>IF(OR($D22=0,$F22=0,COUNTIFS(Prices!$D:$D,$Y$12,Prices!$A:$A,$C22,Prices!$I:$I,$H22,Prices!$H:$H,"Product NA")&gt;0),"",(Y22+(Z22*($F22/1000))))</f>
        <v>10.185</v>
      </c>
      <c r="AB22" s="89">
        <f t="shared" si="10"/>
        <v>1.2222</v>
      </c>
      <c r="AC22" s="89">
        <f t="shared" si="11"/>
        <v>0</v>
      </c>
      <c r="AD22" s="90">
        <f t="shared" si="12"/>
        <v>11.4072</v>
      </c>
      <c r="AE22" s="90">
        <f t="shared" si="2"/>
        <v>11.4072</v>
      </c>
      <c r="AG22" s="88">
        <f>IF(OR(COUNTIFS(Prices!$D:$D,$AG$12,Prices!$A:$A,$C22,Prices!$I:$I,$H22)=0,COUNTIFS(Prices!$D:$D,$AG$12,Prices!$A:$A,$C22,Prices!$I:$I,$H22,Prices!$G:$G,"Product NA")&gt;0),0,SUMIFS(Prices!$G:$G,Prices!$D:$D,$AG$12,Prices!$A:$A,$C22,Prices!$I:$I,$H22))</f>
        <v>6.6000000000000005</v>
      </c>
      <c r="AH22" s="88">
        <f>IF(OR(COUNTIFS(Prices!$D:$D,$AG$12,Prices!$A:$A,$C22,Prices!$I:$I,$H22)=0,COUNTIFS(Prices!$D:$D,$AG$12,Prices!$A:$A,$C22,Prices!$I:$I,$H22,Prices!$H:$H,"Product NA")&gt;0),0,SUMIFS(Prices!$H:$H,Prices!$D:$D,$AG$12,Prices!$A:$A,$C22,Prices!$I:$I,$H22))</f>
        <v>16</v>
      </c>
      <c r="AI22" s="89">
        <f>IF(OR($D22=0,$F22=0,COUNTIFS(Prices!$D:$D,$AG$12,Prices!$A:$A,$C22,Prices!$I:$I,$H22,Prices!$H:$H,"Product NA")&gt;0),"",(AG22+(AH22*($F22/1000))))</f>
        <v>11.4</v>
      </c>
      <c r="AJ22" s="89">
        <f t="shared" si="3"/>
        <v>1.3679999999999999</v>
      </c>
      <c r="AK22" s="89">
        <f t="shared" si="13"/>
        <v>0</v>
      </c>
      <c r="AL22" s="90">
        <f t="shared" si="14"/>
        <v>12.768000000000001</v>
      </c>
      <c r="AM22" s="90">
        <f t="shared" si="4"/>
        <v>12.768000000000001</v>
      </c>
      <c r="AO22" s="88">
        <f>IF(B22="PDDP",Y22,IF(OR(COUNTIFS(Prices!$D:$D,$AO$12,Prices!$A:$A,$C22,Prices!$I:$I,$H22)=0,COUNTIFS(Prices!$D:$D,$AO$12,Prices!$A:$A,$C22,Prices!$I:$I,$H22,Prices!$G:$G,"Product NA")&gt;0),0,SUMIFS(Prices!$G:$G,Prices!$D:$D,$AO$12,Prices!$A:$A,$C22,Prices!$I:$I,$H22)))</f>
        <v>0</v>
      </c>
      <c r="AP22" s="88">
        <f>IF(B22="PDDP",Z22,IF(OR(COUNTIFS(Prices!$D:$D,$AO$12,Prices!$A:$A,$C22,Prices!$I:$I,$H22)=0,COUNTIFS(Prices!$D:$D,$AO$12,Prices!$A:$A,$C22,Prices!$I:$I,$H22,Prices!$H:$H,"Product NA")&gt;0),0,SUMIFS(Prices!$H:$H,Prices!$D:$D,$AO$12,Prices!$A:$A,$C22,Prices!$I:$I,$H22)))</f>
        <v>0</v>
      </c>
      <c r="AQ22" s="89">
        <f>IF(OR($D22=0,$F22=0,COUNTIFS(Prices!$D:$D,$AO$12,Prices!$A:$A,$C22,Prices!$I:$I,$H22,Prices!$H:$H,"Product NA")&gt;0),"",(AO22+(AP22*($F22/1000))))</f>
        <v>0</v>
      </c>
      <c r="AR22" s="89">
        <f t="shared" si="15"/>
        <v>0</v>
      </c>
      <c r="AS22" s="89">
        <f t="shared" si="16"/>
        <v>0</v>
      </c>
      <c r="AT22" s="90">
        <f t="shared" si="17"/>
        <v>0</v>
      </c>
      <c r="AU22" s="90">
        <f t="shared" si="18"/>
        <v>0</v>
      </c>
    </row>
    <row r="23" spans="2:47" x14ac:dyDescent="0.35">
      <c r="C23" s="87" t="s">
        <v>18</v>
      </c>
      <c r="D23" s="66">
        <v>1</v>
      </c>
      <c r="E23" s="66">
        <v>1</v>
      </c>
      <c r="F23" s="66">
        <v>300</v>
      </c>
      <c r="H23" s="75" t="str">
        <f t="shared" si="5"/>
        <v>0-500g</v>
      </c>
      <c r="I23" s="88">
        <f>IF(OR(COUNTIFS(Prices!$D:$D,$I$12,Prices!$A:$A,$C23,Prices!$I:$I,$H23)=0,COUNTIFS(Prices!$D:$D,$I$12,Prices!$A:$A,$C23,Prices!$I:$I,$H23,Prices!$G:$G,"Product NA")&gt;0),0,SUMIFS(Prices!$G:$G,Prices!$D:$D,$I$12,Prices!$A:$A,$C23,Prices!$I:$I,$H23))</f>
        <v>1.1100000000000001</v>
      </c>
      <c r="J23" s="88">
        <f>IF(OR(COUNTIFS(Prices!$D:$D,$I$12,Prices!$A:$A,$C23,Prices!$I:$I,$H23)=0,COUNTIFS(Prices!$D:$D,$I$12,Prices!$A:$A,$C23,Prices!$I:$I,$H23,Prices!$H:$H,"Product NA")&gt;0),0,SUMIFS(Prices!$H:$H,Prices!$D:$D,$I$12,Prices!$A:$A,$C23,Prices!$I:$I,$H23))</f>
        <v>13.14</v>
      </c>
      <c r="K23" s="89">
        <f>IF(OR($D23=0,$F23=0,COUNTIFS(Prices!$D:$D,$I$12,Prices!$A:$A,$C23,Prices!$I:$I,$H23,Prices!$H:$H,"Product NA")&gt;0),"",(I23+(J23*($F23/1000))))</f>
        <v>5.0520000000000005</v>
      </c>
      <c r="L23" s="89">
        <f>K23*-(INDEX(VRDs!$H$3:$J$13, MATCH($I$12, VRDs!$A$3:$A$13, 0), MATCH($E23, INDEX(VRDs!$E$3:$G$13, MATCH($I$12, VRDs!$A$3:$A$13, 0), 0), 1)))</f>
        <v>0</v>
      </c>
      <c r="M23" s="89">
        <f t="shared" si="6"/>
        <v>0.60624</v>
      </c>
      <c r="N23" s="90">
        <f t="shared" si="0"/>
        <v>5.6582400000000002</v>
      </c>
      <c r="O23" s="90">
        <f t="shared" si="1"/>
        <v>5.6582400000000002</v>
      </c>
      <c r="Q23" s="88">
        <f>IF(B23="PDDP",I23,IF(OR(COUNTIFS(Prices!$D:$D,$Q$12,Prices!$A:$A,$C23,Prices!$I:$I,$H23)=0,COUNTIFS(Prices!$D:$D,$Q$12,Prices!$A:$A,$C23,Prices!$I:$I,$H23,Prices!$G:$G,"Product NA")&gt;0),0,SUMIFS(Prices!$G:$G,Prices!$D:$D,$Q$12,Prices!$A:$A,$C23,Prices!$I:$I,$H23)))</f>
        <v>0</v>
      </c>
      <c r="R23" s="88">
        <f>IF(B23="PDDP",J23,IF(OR(COUNTIFS(Prices!$D:$D,$Q$12,Prices!$A:$A,$C23,Prices!$I:$I,$H23)=0,COUNTIFS(Prices!$D:$D,$Q$12,Prices!$A:$A,$C23,Prices!$I:$I,$H23,Prices!$H:$H,"Product NA")&gt;0),0,SUMIFS(Prices!$H:$H,Prices!$D:$D,$Q$12,Prices!$A:$A,$C23,Prices!$I:$I,$H23)))</f>
        <v>0</v>
      </c>
      <c r="S23" s="89">
        <f>IF(OR($D23=0,$F23=0,COUNTIFS(Prices!$D:$D,$Q$12,Prices!$A:$A,$C23,Prices!$I:$I,$H23,Prices!$H:$H,"Product NA")&gt;0),"",(Q23+(R23*($F23/1000))))</f>
        <v>0</v>
      </c>
      <c r="T23" s="89">
        <f>S23*-(INDEX(VRDs!$H$3:$J$13, MATCH($Q$12, VRDs!$A$3:$A$13, 0), MATCH($E23, INDEX(VRDs!$E$3:$G$13, MATCH($Q$12, VRDs!$A$3:$A$13, 0), 0), 1)))</f>
        <v>0</v>
      </c>
      <c r="U23" s="89">
        <f t="shared" si="7"/>
        <v>0</v>
      </c>
      <c r="V23" s="90">
        <f t="shared" si="8"/>
        <v>0</v>
      </c>
      <c r="W23" s="90">
        <f t="shared" si="9"/>
        <v>0</v>
      </c>
      <c r="Y23" s="88">
        <f>_xlfn.LET(
    _xlpm.Product,$Y$12,
    _xlpm.Country,$C23,
    _xlpm.Service,$H23,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v>
      </c>
      <c r="Z23" s="88">
        <f>_xlfn.LET(
    _xlpm.Product,$Y$12,
    _xlpm.Country,$C23,
    _xlpm.Service,$H23,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7.8000000000000007</v>
      </c>
      <c r="AA23" s="89">
        <f>IF(OR($D23=0,$F23=0,COUNTIFS(Prices!$D:$D,$Y$12,Prices!$A:$A,$C23,Prices!$I:$I,$H23,Prices!$H:$H,"Product NA")&gt;0),"",(Y23+(Z23*($F23/1000))))</f>
        <v>8.34</v>
      </c>
      <c r="AB23" s="89">
        <f t="shared" si="10"/>
        <v>1.0007999999999999</v>
      </c>
      <c r="AC23" s="89">
        <f t="shared" si="11"/>
        <v>0</v>
      </c>
      <c r="AD23" s="90">
        <f t="shared" si="12"/>
        <v>9.3407999999999998</v>
      </c>
      <c r="AE23" s="90">
        <f t="shared" si="2"/>
        <v>9.3407999999999998</v>
      </c>
      <c r="AG23" s="88">
        <f>IF(OR(COUNTIFS(Prices!$D:$D,$AG$12,Prices!$A:$A,$C23,Prices!$I:$I,$H23)=0,COUNTIFS(Prices!$D:$D,$AG$12,Prices!$A:$A,$C23,Prices!$I:$I,$H23,Prices!$G:$G,"Product NA")&gt;0),0,SUMIFS(Prices!$G:$G,Prices!$D:$D,$AG$12,Prices!$A:$A,$C23,Prices!$I:$I,$H23))</f>
        <v>0</v>
      </c>
      <c r="AH23" s="88">
        <f>IF(OR(COUNTIFS(Prices!$D:$D,$AG$12,Prices!$A:$A,$C23,Prices!$I:$I,$H23)=0,COUNTIFS(Prices!$D:$D,$AG$12,Prices!$A:$A,$C23,Prices!$I:$I,$H23,Prices!$H:$H,"Product NA")&gt;0),0,SUMIFS(Prices!$H:$H,Prices!$D:$D,$AG$12,Prices!$A:$A,$C23,Prices!$I:$I,$H23))</f>
        <v>0</v>
      </c>
      <c r="AI23" s="89">
        <f>IF(OR($D23=0,$F23=0,COUNTIFS(Prices!$D:$D,$AG$12,Prices!$A:$A,$C23,Prices!$I:$I,$H23,Prices!$H:$H,"Product NA")&gt;0),"",(AG23+(AH23*($F23/1000))))</f>
        <v>0</v>
      </c>
      <c r="AJ23" s="89">
        <f t="shared" si="3"/>
        <v>0</v>
      </c>
      <c r="AK23" s="89">
        <f t="shared" si="13"/>
        <v>0</v>
      </c>
      <c r="AL23" s="90">
        <f t="shared" si="14"/>
        <v>0</v>
      </c>
      <c r="AM23" s="90">
        <f t="shared" si="4"/>
        <v>0</v>
      </c>
      <c r="AO23" s="88">
        <f>IF(B23="PDDP",Y23,IF(OR(COUNTIFS(Prices!$D:$D,$AO$12,Prices!$A:$A,$C23,Prices!$I:$I,$H23)=0,COUNTIFS(Prices!$D:$D,$AO$12,Prices!$A:$A,$C23,Prices!$I:$I,$H23,Prices!$G:$G,"Product NA")&gt;0),0,SUMIFS(Prices!$G:$G,Prices!$D:$D,$AO$12,Prices!$A:$A,$C23,Prices!$I:$I,$H23)))</f>
        <v>0</v>
      </c>
      <c r="AP23" s="88">
        <f>IF(B23="PDDP",Z23,IF(OR(COUNTIFS(Prices!$D:$D,$AO$12,Prices!$A:$A,$C23,Prices!$I:$I,$H23)=0,COUNTIFS(Prices!$D:$D,$AO$12,Prices!$A:$A,$C23,Prices!$I:$I,$H23,Prices!$H:$H,"Product NA")&gt;0),0,SUMIFS(Prices!$H:$H,Prices!$D:$D,$AO$12,Prices!$A:$A,$C23,Prices!$I:$I,$H23)))</f>
        <v>0</v>
      </c>
      <c r="AQ23" s="89">
        <f>IF(OR($D23=0,$F23=0,COUNTIFS(Prices!$D:$D,$AO$12,Prices!$A:$A,$C23,Prices!$I:$I,$H23,Prices!$H:$H,"Product NA")&gt;0),"",(AO23+(AP23*($F23/1000))))</f>
        <v>0</v>
      </c>
      <c r="AR23" s="89">
        <f t="shared" si="15"/>
        <v>0</v>
      </c>
      <c r="AS23" s="89">
        <f t="shared" si="16"/>
        <v>0</v>
      </c>
      <c r="AT23" s="90">
        <f t="shared" si="17"/>
        <v>0</v>
      </c>
      <c r="AU23" s="90">
        <f t="shared" si="18"/>
        <v>0</v>
      </c>
    </row>
    <row r="24" spans="2:47" x14ac:dyDescent="0.35">
      <c r="C24" s="87" t="s">
        <v>19</v>
      </c>
      <c r="D24" s="66">
        <v>1</v>
      </c>
      <c r="E24" s="66">
        <v>1</v>
      </c>
      <c r="F24" s="66">
        <v>300</v>
      </c>
      <c r="H24" s="75" t="str">
        <f t="shared" si="5"/>
        <v>0-500g</v>
      </c>
      <c r="I24" s="88">
        <f>IF(OR(COUNTIFS(Prices!$D:$D,$I$12,Prices!$A:$A,$C24,Prices!$I:$I,$H24)=0,COUNTIFS(Prices!$D:$D,$I$12,Prices!$A:$A,$C24,Prices!$I:$I,$H24,Prices!$G:$G,"Product NA")&gt;0),0,SUMIFS(Prices!$G:$G,Prices!$D:$D,$I$12,Prices!$A:$A,$C24,Prices!$I:$I,$H24))</f>
        <v>0.49</v>
      </c>
      <c r="J24" s="88">
        <f>IF(OR(COUNTIFS(Prices!$D:$D,$I$12,Prices!$A:$A,$C24,Prices!$I:$I,$H24)=0,COUNTIFS(Prices!$D:$D,$I$12,Prices!$A:$A,$C24,Prices!$I:$I,$H24,Prices!$H:$H,"Product NA")&gt;0),0,SUMIFS(Prices!$H:$H,Prices!$D:$D,$I$12,Prices!$A:$A,$C24,Prices!$I:$I,$H24))</f>
        <v>16.760000000000002</v>
      </c>
      <c r="K24" s="89">
        <f>IF(OR($D24=0,$F24=0,COUNTIFS(Prices!$D:$D,$I$12,Prices!$A:$A,$C24,Prices!$I:$I,$H24,Prices!$H:$H,"Product NA")&gt;0),"",(I24+(J24*($F24/1000))))</f>
        <v>5.5180000000000007</v>
      </c>
      <c r="L24" s="89">
        <f>K24*-(INDEX(VRDs!$H$3:$J$13, MATCH($I$12, VRDs!$A$3:$A$13, 0), MATCH($E24, INDEX(VRDs!$E$3:$G$13, MATCH($I$12, VRDs!$A$3:$A$13, 0), 0), 1)))</f>
        <v>0</v>
      </c>
      <c r="M24" s="89">
        <f t="shared" si="6"/>
        <v>0.66216000000000008</v>
      </c>
      <c r="N24" s="90">
        <f t="shared" si="0"/>
        <v>6.1801600000000008</v>
      </c>
      <c r="O24" s="90">
        <f t="shared" si="1"/>
        <v>6.1801600000000008</v>
      </c>
      <c r="Q24" s="88">
        <f>IF(B24="PDDP",I24,IF(OR(COUNTIFS(Prices!$D:$D,$Q$12,Prices!$A:$A,$C24,Prices!$I:$I,$H24)=0,COUNTIFS(Prices!$D:$D,$Q$12,Prices!$A:$A,$C24,Prices!$I:$I,$H24,Prices!$G:$G,"Product NA")&gt;0),0,SUMIFS(Prices!$G:$G,Prices!$D:$D,$Q$12,Prices!$A:$A,$C24,Prices!$I:$I,$H24)))</f>
        <v>0</v>
      </c>
      <c r="R24" s="88">
        <f>IF(B24="PDDP",J24,IF(OR(COUNTIFS(Prices!$D:$D,$Q$12,Prices!$A:$A,$C24,Prices!$I:$I,$H24)=0,COUNTIFS(Prices!$D:$D,$Q$12,Prices!$A:$A,$C24,Prices!$I:$I,$H24,Prices!$H:$H,"Product NA")&gt;0),0,SUMIFS(Prices!$H:$H,Prices!$D:$D,$Q$12,Prices!$A:$A,$C24,Prices!$I:$I,$H24)))</f>
        <v>0</v>
      </c>
      <c r="S24" s="89">
        <f>IF(OR($D24=0,$F24=0,COUNTIFS(Prices!$D:$D,$Q$12,Prices!$A:$A,$C24,Prices!$I:$I,$H24,Prices!$H:$H,"Product NA")&gt;0),"",(Q24+(R24*($F24/1000))))</f>
        <v>0</v>
      </c>
      <c r="T24" s="89">
        <f>S24*-(INDEX(VRDs!$H$3:$J$13, MATCH($Q$12, VRDs!$A$3:$A$13, 0), MATCH($E24, INDEX(VRDs!$E$3:$G$13, MATCH($Q$12, VRDs!$A$3:$A$13, 0), 0), 1)))</f>
        <v>0</v>
      </c>
      <c r="U24" s="89">
        <f t="shared" si="7"/>
        <v>0</v>
      </c>
      <c r="V24" s="90">
        <f t="shared" si="8"/>
        <v>0</v>
      </c>
      <c r="W24" s="90">
        <f t="shared" si="9"/>
        <v>0</v>
      </c>
      <c r="Y24" s="88">
        <f>_xlfn.LET(
    _xlpm.Product,$Y$12,
    _xlpm.Country,$C24,
    _xlpm.Service,$H24,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6.75</v>
      </c>
      <c r="Z24" s="88">
        <f>_xlfn.LET(
    _xlpm.Product,$Y$12,
    _xlpm.Country,$C24,
    _xlpm.Service,$H24,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11.450000000000001</v>
      </c>
      <c r="AA24" s="89">
        <f>IF(OR($D24=0,$F24=0,COUNTIFS(Prices!$D:$D,$Y$12,Prices!$A:$A,$C24,Prices!$I:$I,$H24,Prices!$H:$H,"Product NA")&gt;0),"",(Y24+(Z24*($F24/1000))))</f>
        <v>10.185</v>
      </c>
      <c r="AB24" s="89">
        <f t="shared" si="10"/>
        <v>1.2222</v>
      </c>
      <c r="AC24" s="89">
        <f t="shared" si="11"/>
        <v>0</v>
      </c>
      <c r="AD24" s="90">
        <f t="shared" si="12"/>
        <v>11.4072</v>
      </c>
      <c r="AE24" s="90">
        <f t="shared" si="2"/>
        <v>11.4072</v>
      </c>
      <c r="AG24" s="88">
        <f>IF(OR(COUNTIFS(Prices!$D:$D,$AG$12,Prices!$A:$A,$C24,Prices!$I:$I,$H24)=0,COUNTIFS(Prices!$D:$D,$AG$12,Prices!$A:$A,$C24,Prices!$I:$I,$H24,Prices!$G:$G,"Product NA")&gt;0),0,SUMIFS(Prices!$G:$G,Prices!$D:$D,$AG$12,Prices!$A:$A,$C24,Prices!$I:$I,$H24))</f>
        <v>0</v>
      </c>
      <c r="AH24" s="88">
        <f>IF(OR(COUNTIFS(Prices!$D:$D,$AG$12,Prices!$A:$A,$C24,Prices!$I:$I,$H24)=0,COUNTIFS(Prices!$D:$D,$AG$12,Prices!$A:$A,$C24,Prices!$I:$I,$H24,Prices!$H:$H,"Product NA")&gt;0),0,SUMIFS(Prices!$H:$H,Prices!$D:$D,$AG$12,Prices!$A:$A,$C24,Prices!$I:$I,$H24))</f>
        <v>0</v>
      </c>
      <c r="AI24" s="89">
        <f>IF(OR($D24=0,$F24=0,COUNTIFS(Prices!$D:$D,$AG$12,Prices!$A:$A,$C24,Prices!$I:$I,$H24,Prices!$H:$H,"Product NA")&gt;0),"",(AG24+(AH24*($F24/1000))))</f>
        <v>0</v>
      </c>
      <c r="AJ24" s="89">
        <f t="shared" si="3"/>
        <v>0</v>
      </c>
      <c r="AK24" s="89">
        <f t="shared" si="13"/>
        <v>0</v>
      </c>
      <c r="AL24" s="90">
        <f t="shared" si="14"/>
        <v>0</v>
      </c>
      <c r="AM24" s="90">
        <f t="shared" si="4"/>
        <v>0</v>
      </c>
      <c r="AO24" s="88">
        <f>IF(B24="PDDP",Y24,IF(OR(COUNTIFS(Prices!$D:$D,$AO$12,Prices!$A:$A,$C24,Prices!$I:$I,$H24)=0,COUNTIFS(Prices!$D:$D,$AO$12,Prices!$A:$A,$C24,Prices!$I:$I,$H24,Prices!$G:$G,"Product NA")&gt;0),0,SUMIFS(Prices!$G:$G,Prices!$D:$D,$AO$12,Prices!$A:$A,$C24,Prices!$I:$I,$H24)))</f>
        <v>0</v>
      </c>
      <c r="AP24" s="88">
        <f>IF(B24="PDDP",Z24,IF(OR(COUNTIFS(Prices!$D:$D,$AO$12,Prices!$A:$A,$C24,Prices!$I:$I,$H24)=0,COUNTIFS(Prices!$D:$D,$AO$12,Prices!$A:$A,$C24,Prices!$I:$I,$H24,Prices!$H:$H,"Product NA")&gt;0),0,SUMIFS(Prices!$H:$H,Prices!$D:$D,$AO$12,Prices!$A:$A,$C24,Prices!$I:$I,$H24)))</f>
        <v>0</v>
      </c>
      <c r="AQ24" s="89">
        <f>IF(OR($D24=0,$F24=0,COUNTIFS(Prices!$D:$D,$AO$12,Prices!$A:$A,$C24,Prices!$I:$I,$H24,Prices!$H:$H,"Product NA")&gt;0),"",(AO24+(AP24*($F24/1000))))</f>
        <v>0</v>
      </c>
      <c r="AR24" s="89">
        <f t="shared" si="15"/>
        <v>0</v>
      </c>
      <c r="AS24" s="89">
        <f t="shared" si="16"/>
        <v>0</v>
      </c>
      <c r="AT24" s="90">
        <f t="shared" si="17"/>
        <v>0</v>
      </c>
      <c r="AU24" s="90">
        <f t="shared" si="18"/>
        <v>0</v>
      </c>
    </row>
    <row r="25" spans="2:47" x14ac:dyDescent="0.35">
      <c r="C25" s="87" t="s">
        <v>20</v>
      </c>
      <c r="D25" s="66">
        <v>1</v>
      </c>
      <c r="E25" s="66">
        <v>1</v>
      </c>
      <c r="F25" s="66">
        <v>300</v>
      </c>
      <c r="H25" s="75" t="str">
        <f t="shared" si="5"/>
        <v>0-500g</v>
      </c>
      <c r="I25" s="88">
        <f>IF(OR(COUNTIFS(Prices!$D:$D,$I$12,Prices!$A:$A,$C25,Prices!$I:$I,$H25)=0,COUNTIFS(Prices!$D:$D,$I$12,Prices!$A:$A,$C25,Prices!$I:$I,$H25,Prices!$G:$G,"Product NA")&gt;0),0,SUMIFS(Prices!$G:$G,Prices!$D:$D,$I$12,Prices!$A:$A,$C25,Prices!$I:$I,$H25))</f>
        <v>0.49</v>
      </c>
      <c r="J25" s="88">
        <f>IF(OR(COUNTIFS(Prices!$D:$D,$I$12,Prices!$A:$A,$C25,Prices!$I:$I,$H25)=0,COUNTIFS(Prices!$D:$D,$I$12,Prices!$A:$A,$C25,Prices!$I:$I,$H25,Prices!$H:$H,"Product NA")&gt;0),0,SUMIFS(Prices!$H:$H,Prices!$D:$D,$I$12,Prices!$A:$A,$C25,Prices!$I:$I,$H25))</f>
        <v>16.760000000000002</v>
      </c>
      <c r="K25" s="89">
        <f>IF(OR($D25=0,$F25=0,COUNTIFS(Prices!$D:$D,$I$12,Prices!$A:$A,$C25,Prices!$I:$I,$H25,Prices!$H:$H,"Product NA")&gt;0),"",(I25+(J25*($F25/1000))))</f>
        <v>5.5180000000000007</v>
      </c>
      <c r="L25" s="89">
        <f>K25*-(INDEX(VRDs!$H$3:$J$13, MATCH($I$12, VRDs!$A$3:$A$13, 0), MATCH($E25, INDEX(VRDs!$E$3:$G$13, MATCH($I$12, VRDs!$A$3:$A$13, 0), 0), 1)))</f>
        <v>0</v>
      </c>
      <c r="M25" s="89">
        <f t="shared" si="6"/>
        <v>0.66216000000000008</v>
      </c>
      <c r="N25" s="90">
        <f t="shared" si="0"/>
        <v>6.1801600000000008</v>
      </c>
      <c r="O25" s="90">
        <f t="shared" si="1"/>
        <v>6.1801600000000008</v>
      </c>
      <c r="Q25" s="88">
        <f>IF(B25="PDDP",I25,IF(OR(COUNTIFS(Prices!$D:$D,$Q$12,Prices!$A:$A,$C25,Prices!$I:$I,$H25)=0,COUNTIFS(Prices!$D:$D,$Q$12,Prices!$A:$A,$C25,Prices!$I:$I,$H25,Prices!$G:$G,"Product NA")&gt;0),0,SUMIFS(Prices!$G:$G,Prices!$D:$D,$Q$12,Prices!$A:$A,$C25,Prices!$I:$I,$H25)))</f>
        <v>0</v>
      </c>
      <c r="R25" s="88">
        <f>IF(B25="PDDP",J25,IF(OR(COUNTIFS(Prices!$D:$D,$Q$12,Prices!$A:$A,$C25,Prices!$I:$I,$H25)=0,COUNTIFS(Prices!$D:$D,$Q$12,Prices!$A:$A,$C25,Prices!$I:$I,$H25,Prices!$H:$H,"Product NA")&gt;0),0,SUMIFS(Prices!$H:$H,Prices!$D:$D,$Q$12,Prices!$A:$A,$C25,Prices!$I:$I,$H25)))</f>
        <v>0</v>
      </c>
      <c r="S25" s="89">
        <f>IF(OR($D25=0,$F25=0,COUNTIFS(Prices!$D:$D,$Q$12,Prices!$A:$A,$C25,Prices!$I:$I,$H25,Prices!$H:$H,"Product NA")&gt;0),"",(Q25+(R25*($F25/1000))))</f>
        <v>0</v>
      </c>
      <c r="T25" s="89">
        <f>S25*-(INDEX(VRDs!$H$3:$J$13, MATCH($Q$12, VRDs!$A$3:$A$13, 0), MATCH($E25, INDEX(VRDs!$E$3:$G$13, MATCH($Q$12, VRDs!$A$3:$A$13, 0), 0), 1)))</f>
        <v>0</v>
      </c>
      <c r="U25" s="89">
        <f t="shared" si="7"/>
        <v>0</v>
      </c>
      <c r="V25" s="90">
        <f t="shared" si="8"/>
        <v>0</v>
      </c>
      <c r="W25" s="90">
        <f t="shared" si="9"/>
        <v>0</v>
      </c>
      <c r="Y25" s="88">
        <f>_xlfn.LET(
    _xlpm.Product,$Y$12,
    _xlpm.Country,$C25,
    _xlpm.Service,$H25,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6.75</v>
      </c>
      <c r="Z25" s="88">
        <f>_xlfn.LET(
    _xlpm.Product,$Y$12,
    _xlpm.Country,$C25,
    _xlpm.Service,$H25,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11.450000000000001</v>
      </c>
      <c r="AA25" s="89">
        <f>IF(OR($D25=0,$F25=0,COUNTIFS(Prices!$D:$D,$Y$12,Prices!$A:$A,$C25,Prices!$I:$I,$H25,Prices!$H:$H,"Product NA")&gt;0),"",(Y25+(Z25*($F25/1000))))</f>
        <v>10.185</v>
      </c>
      <c r="AB25" s="89">
        <f t="shared" si="10"/>
        <v>1.2222</v>
      </c>
      <c r="AC25" s="89">
        <f t="shared" si="11"/>
        <v>0</v>
      </c>
      <c r="AD25" s="90">
        <f t="shared" si="12"/>
        <v>11.4072</v>
      </c>
      <c r="AE25" s="90">
        <f t="shared" si="2"/>
        <v>11.4072</v>
      </c>
      <c r="AG25" s="88">
        <f>IF(OR(COUNTIFS(Prices!$D:$D,$AG$12,Prices!$A:$A,$C25,Prices!$I:$I,$H25)=0,COUNTIFS(Prices!$D:$D,$AG$12,Prices!$A:$A,$C25,Prices!$I:$I,$H25,Prices!$G:$G,"Product NA")&gt;0),0,SUMIFS(Prices!$G:$G,Prices!$D:$D,$AG$12,Prices!$A:$A,$C25,Prices!$I:$I,$H25))</f>
        <v>0</v>
      </c>
      <c r="AH25" s="88">
        <f>IF(OR(COUNTIFS(Prices!$D:$D,$AG$12,Prices!$A:$A,$C25,Prices!$I:$I,$H25)=0,COUNTIFS(Prices!$D:$D,$AG$12,Prices!$A:$A,$C25,Prices!$I:$I,$H25,Prices!$H:$H,"Product NA")&gt;0),0,SUMIFS(Prices!$H:$H,Prices!$D:$D,$AG$12,Prices!$A:$A,$C25,Prices!$I:$I,$H25))</f>
        <v>0</v>
      </c>
      <c r="AI25" s="89">
        <f>IF(OR($D25=0,$F25=0,COUNTIFS(Prices!$D:$D,$AG$12,Prices!$A:$A,$C25,Prices!$I:$I,$H25,Prices!$H:$H,"Product NA")&gt;0),"",(AG25+(AH25*($F25/1000))))</f>
        <v>0</v>
      </c>
      <c r="AJ25" s="89">
        <f t="shared" si="3"/>
        <v>0</v>
      </c>
      <c r="AK25" s="89">
        <f t="shared" si="13"/>
        <v>0</v>
      </c>
      <c r="AL25" s="90">
        <f t="shared" si="14"/>
        <v>0</v>
      </c>
      <c r="AM25" s="90">
        <f t="shared" si="4"/>
        <v>0</v>
      </c>
      <c r="AO25" s="88">
        <f>IF(B25="PDDP",Y25,IF(OR(COUNTIFS(Prices!$D:$D,$AO$12,Prices!$A:$A,$C25,Prices!$I:$I,$H25)=0,COUNTIFS(Prices!$D:$D,$AO$12,Prices!$A:$A,$C25,Prices!$I:$I,$H25,Prices!$G:$G,"Product NA")&gt;0),0,SUMIFS(Prices!$G:$G,Prices!$D:$D,$AO$12,Prices!$A:$A,$C25,Prices!$I:$I,$H25)))</f>
        <v>0</v>
      </c>
      <c r="AP25" s="88">
        <f>IF(B25="PDDP",Z25,IF(OR(COUNTIFS(Prices!$D:$D,$AO$12,Prices!$A:$A,$C25,Prices!$I:$I,$H25)=0,COUNTIFS(Prices!$D:$D,$AO$12,Prices!$A:$A,$C25,Prices!$I:$I,$H25,Prices!$H:$H,"Product NA")&gt;0),0,SUMIFS(Prices!$H:$H,Prices!$D:$D,$AO$12,Prices!$A:$A,$C25,Prices!$I:$I,$H25)))</f>
        <v>0</v>
      </c>
      <c r="AQ25" s="89">
        <f>IF(OR($D25=0,$F25=0,COUNTIFS(Prices!$D:$D,$AO$12,Prices!$A:$A,$C25,Prices!$I:$I,$H25,Prices!$H:$H,"Product NA")&gt;0),"",(AO25+(AP25*($F25/1000))))</f>
        <v>0</v>
      </c>
      <c r="AR25" s="89">
        <f t="shared" si="15"/>
        <v>0</v>
      </c>
      <c r="AS25" s="89">
        <f t="shared" si="16"/>
        <v>0</v>
      </c>
      <c r="AT25" s="90">
        <f t="shared" si="17"/>
        <v>0</v>
      </c>
      <c r="AU25" s="90">
        <f t="shared" si="18"/>
        <v>0</v>
      </c>
    </row>
    <row r="26" spans="2:47" x14ac:dyDescent="0.35">
      <c r="C26" s="87" t="s">
        <v>21</v>
      </c>
      <c r="D26" s="66">
        <v>1</v>
      </c>
      <c r="E26" s="66">
        <v>1</v>
      </c>
      <c r="F26" s="66">
        <v>300</v>
      </c>
      <c r="H26" s="75" t="str">
        <f t="shared" si="5"/>
        <v>0-500g</v>
      </c>
      <c r="I26" s="88">
        <f>IF(OR(COUNTIFS(Prices!$D:$D,$I$12,Prices!$A:$A,$C26,Prices!$I:$I,$H26)=0,COUNTIFS(Prices!$D:$D,$I$12,Prices!$A:$A,$C26,Prices!$I:$I,$H26,Prices!$G:$G,"Product NA")&gt;0),0,SUMIFS(Prices!$G:$G,Prices!$D:$D,$I$12,Prices!$A:$A,$C26,Prices!$I:$I,$H26))</f>
        <v>2.1</v>
      </c>
      <c r="J26" s="88">
        <f>IF(OR(COUNTIFS(Prices!$D:$D,$I$12,Prices!$A:$A,$C26,Prices!$I:$I,$H26)=0,COUNTIFS(Prices!$D:$D,$I$12,Prices!$A:$A,$C26,Prices!$I:$I,$H26,Prices!$H:$H,"Product NA")&gt;0),0,SUMIFS(Prices!$H:$H,Prices!$D:$D,$I$12,Prices!$A:$A,$C26,Prices!$I:$I,$H26))</f>
        <v>9.9600000000000009</v>
      </c>
      <c r="K26" s="89">
        <f>IF(OR($D26=0,$F26=0,COUNTIFS(Prices!$D:$D,$I$12,Prices!$A:$A,$C26,Prices!$I:$I,$H26,Prices!$H:$H,"Product NA")&gt;0),"",(I26+(J26*($F26/1000))))</f>
        <v>5.0880000000000001</v>
      </c>
      <c r="L26" s="89">
        <f>K26*-(INDEX(VRDs!$H$3:$J$13, MATCH($I$12, VRDs!$A$3:$A$13, 0), MATCH($E26, INDEX(VRDs!$E$3:$G$13, MATCH($I$12, VRDs!$A$3:$A$13, 0), 0), 1)))</f>
        <v>0</v>
      </c>
      <c r="M26" s="89">
        <f t="shared" si="6"/>
        <v>0.61055999999999999</v>
      </c>
      <c r="N26" s="90">
        <f t="shared" si="0"/>
        <v>5.6985600000000005</v>
      </c>
      <c r="O26" s="90">
        <f t="shared" si="1"/>
        <v>5.6985600000000005</v>
      </c>
      <c r="Q26" s="88">
        <f>IF(B26="PDDP",I26,IF(OR(COUNTIFS(Prices!$D:$D,$Q$12,Prices!$A:$A,$C26,Prices!$I:$I,$H26)=0,COUNTIFS(Prices!$D:$D,$Q$12,Prices!$A:$A,$C26,Prices!$I:$I,$H26,Prices!$G:$G,"Product NA")&gt;0),0,SUMIFS(Prices!$G:$G,Prices!$D:$D,$Q$12,Prices!$A:$A,$C26,Prices!$I:$I,$H26)))</f>
        <v>0</v>
      </c>
      <c r="R26" s="88">
        <f>IF(B26="PDDP",J26,IF(OR(COUNTIFS(Prices!$D:$D,$Q$12,Prices!$A:$A,$C26,Prices!$I:$I,$H26)=0,COUNTIFS(Prices!$D:$D,$Q$12,Prices!$A:$A,$C26,Prices!$I:$I,$H26,Prices!$H:$H,"Product NA")&gt;0),0,SUMIFS(Prices!$H:$H,Prices!$D:$D,$Q$12,Prices!$A:$A,$C26,Prices!$I:$I,$H26)))</f>
        <v>0</v>
      </c>
      <c r="S26" s="89">
        <f>IF(OR($D26=0,$F26=0,COUNTIFS(Prices!$D:$D,$Q$12,Prices!$A:$A,$C26,Prices!$I:$I,$H26,Prices!$H:$H,"Product NA")&gt;0),"",(Q26+(R26*($F26/1000))))</f>
        <v>0</v>
      </c>
      <c r="T26" s="89">
        <f>S26*-(INDEX(VRDs!$H$3:$J$13, MATCH($Q$12, VRDs!$A$3:$A$13, 0), MATCH($E26, INDEX(VRDs!$E$3:$G$13, MATCH($Q$12, VRDs!$A$3:$A$13, 0), 0), 1)))</f>
        <v>0</v>
      </c>
      <c r="U26" s="89">
        <f t="shared" si="7"/>
        <v>0</v>
      </c>
      <c r="V26" s="90">
        <f t="shared" si="8"/>
        <v>0</v>
      </c>
      <c r="W26" s="90">
        <f t="shared" si="9"/>
        <v>0</v>
      </c>
      <c r="Y26" s="88">
        <f>_xlfn.LET(
    _xlpm.Product,$Y$12,
    _xlpm.Country,$C26,
    _xlpm.Service,$H26,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5.8500000000000005</v>
      </c>
      <c r="Z26" s="88">
        <f>_xlfn.LET(
    _xlpm.Product,$Y$12,
    _xlpm.Country,$C26,
    _xlpm.Service,$H26,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8.4500000000000011</v>
      </c>
      <c r="AA26" s="89">
        <f>IF(OR($D26=0,$F26=0,COUNTIFS(Prices!$D:$D,$Y$12,Prices!$A:$A,$C26,Prices!$I:$I,$H26,Prices!$H:$H,"Product NA")&gt;0),"",(Y26+(Z26*($F26/1000))))</f>
        <v>8.3850000000000016</v>
      </c>
      <c r="AB26" s="89">
        <f t="shared" si="10"/>
        <v>1.0062000000000002</v>
      </c>
      <c r="AC26" s="89">
        <f t="shared" si="11"/>
        <v>0</v>
      </c>
      <c r="AD26" s="90">
        <f t="shared" si="12"/>
        <v>9.3912000000000013</v>
      </c>
      <c r="AE26" s="90">
        <f t="shared" si="2"/>
        <v>9.3912000000000013</v>
      </c>
      <c r="AG26" s="88">
        <f>IF(OR(COUNTIFS(Prices!$D:$D,$AG$12,Prices!$A:$A,$C26,Prices!$I:$I,$H26)=0,COUNTIFS(Prices!$D:$D,$AG$12,Prices!$A:$A,$C26,Prices!$I:$I,$H26,Prices!$G:$G,"Product NA")&gt;0),0,SUMIFS(Prices!$G:$G,Prices!$D:$D,$AG$12,Prices!$A:$A,$C26,Prices!$I:$I,$H26))</f>
        <v>0</v>
      </c>
      <c r="AH26" s="88">
        <f>IF(OR(COUNTIFS(Prices!$D:$D,$AG$12,Prices!$A:$A,$C26,Prices!$I:$I,$H26)=0,COUNTIFS(Prices!$D:$D,$AG$12,Prices!$A:$A,$C26,Prices!$I:$I,$H26,Prices!$H:$H,"Product NA")&gt;0),0,SUMIFS(Prices!$H:$H,Prices!$D:$D,$AG$12,Prices!$A:$A,$C26,Prices!$I:$I,$H26))</f>
        <v>0</v>
      </c>
      <c r="AI26" s="89">
        <f>IF(OR($D26=0,$F26=0,COUNTIFS(Prices!$D:$D,$AG$12,Prices!$A:$A,$C26,Prices!$I:$I,$H26,Prices!$H:$H,"Product NA")&gt;0),"",(AG26+(AH26*($F26/1000))))</f>
        <v>0</v>
      </c>
      <c r="AJ26" s="89">
        <f t="shared" si="3"/>
        <v>0</v>
      </c>
      <c r="AK26" s="89">
        <f t="shared" si="13"/>
        <v>0</v>
      </c>
      <c r="AL26" s="90">
        <f t="shared" si="14"/>
        <v>0</v>
      </c>
      <c r="AM26" s="90">
        <f t="shared" si="4"/>
        <v>0</v>
      </c>
      <c r="AO26" s="88">
        <f>IF(B26="PDDP",Y26,IF(OR(COUNTIFS(Prices!$D:$D,$AO$12,Prices!$A:$A,$C26,Prices!$I:$I,$H26)=0,COUNTIFS(Prices!$D:$D,$AO$12,Prices!$A:$A,$C26,Prices!$I:$I,$H26,Prices!$G:$G,"Product NA")&gt;0),0,SUMIFS(Prices!$G:$G,Prices!$D:$D,$AO$12,Prices!$A:$A,$C26,Prices!$I:$I,$H26)))</f>
        <v>0</v>
      </c>
      <c r="AP26" s="88">
        <f>IF(B26="PDDP",Z26,IF(OR(COUNTIFS(Prices!$D:$D,$AO$12,Prices!$A:$A,$C26,Prices!$I:$I,$H26)=0,COUNTIFS(Prices!$D:$D,$AO$12,Prices!$A:$A,$C26,Prices!$I:$I,$H26,Prices!$H:$H,"Product NA")&gt;0),0,SUMIFS(Prices!$H:$H,Prices!$D:$D,$AO$12,Prices!$A:$A,$C26,Prices!$I:$I,$H26)))</f>
        <v>0</v>
      </c>
      <c r="AQ26" s="89">
        <f>IF(OR($D26=0,$F26=0,COUNTIFS(Prices!$D:$D,$AO$12,Prices!$A:$A,$C26,Prices!$I:$I,$H26,Prices!$H:$H,"Product NA")&gt;0),"",(AO26+(AP26*($F26/1000))))</f>
        <v>0</v>
      </c>
      <c r="AR26" s="89">
        <f t="shared" si="15"/>
        <v>0</v>
      </c>
      <c r="AS26" s="89">
        <f t="shared" si="16"/>
        <v>0</v>
      </c>
      <c r="AT26" s="90">
        <f t="shared" si="17"/>
        <v>0</v>
      </c>
      <c r="AU26" s="90">
        <f t="shared" si="18"/>
        <v>0</v>
      </c>
    </row>
    <row r="27" spans="2:47" x14ac:dyDescent="0.35">
      <c r="B27" s="75" t="s">
        <v>885</v>
      </c>
      <c r="C27" s="87" t="s">
        <v>22</v>
      </c>
      <c r="D27" s="66">
        <v>1</v>
      </c>
      <c r="E27" s="66">
        <v>1</v>
      </c>
      <c r="F27" s="66">
        <v>300</v>
      </c>
      <c r="H27" s="75" t="str">
        <f t="shared" si="5"/>
        <v>0-500g</v>
      </c>
      <c r="I27" s="88">
        <f>IF(OR(COUNTIFS(Prices!$D:$D,$I$12,Prices!$A:$A,$C27,Prices!$I:$I,$H27)=0,COUNTIFS(Prices!$D:$D,$I$12,Prices!$A:$A,$C27,Prices!$I:$I,$H27,Prices!$G:$G,"Product NA")&gt;0),0,SUMIFS(Prices!$G:$G,Prices!$D:$D,$I$12,Prices!$A:$A,$C27,Prices!$I:$I,$H27))</f>
        <v>2.0100000000000002</v>
      </c>
      <c r="J27" s="88">
        <f>IF(OR(COUNTIFS(Prices!$D:$D,$I$12,Prices!$A:$A,$C27,Prices!$I:$I,$H27)=0,COUNTIFS(Prices!$D:$D,$I$12,Prices!$A:$A,$C27,Prices!$I:$I,$H27,Prices!$H:$H,"Product NA")&gt;0),0,SUMIFS(Prices!$H:$H,Prices!$D:$D,$I$12,Prices!$A:$A,$C27,Prices!$I:$I,$H27))</f>
        <v>0.38</v>
      </c>
      <c r="K27" s="89">
        <f>IF(OR($D27=0,$F27=0,COUNTIFS(Prices!$D:$D,$I$12,Prices!$A:$A,$C27,Prices!$I:$I,$H27,Prices!$H:$H,"Product NA")&gt;0),"",(I27+(J27*($F27/1000))))</f>
        <v>2.1240000000000001</v>
      </c>
      <c r="L27" s="89">
        <f>K27*-(INDEX(VRDs!$H$3:$J$13, MATCH($I$12, VRDs!$A$3:$A$13, 0), MATCH($E27, INDEX(VRDs!$E$3:$G$13, MATCH($I$12, VRDs!$A$3:$A$13, 0), 0), 1)))</f>
        <v>0</v>
      </c>
      <c r="M27" s="89">
        <f t="shared" si="6"/>
        <v>0.25488</v>
      </c>
      <c r="N27" s="90">
        <f t="shared" si="0"/>
        <v>2.3788800000000001</v>
      </c>
      <c r="O27" s="90">
        <f t="shared" si="1"/>
        <v>2.3788800000000001</v>
      </c>
      <c r="Q27" s="88">
        <f>IF(B27="PDDP",I27,IF(OR(COUNTIFS(Prices!$D:$D,$Q$12,Prices!$A:$A,$C27,Prices!$I:$I,$H27)=0,COUNTIFS(Prices!$D:$D,$Q$12,Prices!$A:$A,$C27,Prices!$I:$I,$H27,Prices!$G:$G,"Product NA")&gt;0),0,SUMIFS(Prices!$G:$G,Prices!$D:$D,$Q$12,Prices!$A:$A,$C27,Prices!$I:$I,$H27)))</f>
        <v>2.0100000000000002</v>
      </c>
      <c r="R27" s="88">
        <f>IF(B27="PDDP",J27,IF(OR(COUNTIFS(Prices!$D:$D,$Q$12,Prices!$A:$A,$C27,Prices!$I:$I,$H27)=0,COUNTIFS(Prices!$D:$D,$Q$12,Prices!$A:$A,$C27,Prices!$I:$I,$H27,Prices!$H:$H,"Product NA")&gt;0),0,SUMIFS(Prices!$H:$H,Prices!$D:$D,$Q$12,Prices!$A:$A,$C27,Prices!$I:$I,$H27)))</f>
        <v>0.38</v>
      </c>
      <c r="S27" s="89">
        <f>IF(OR($D27=0,$F27=0,COUNTIFS(Prices!$D:$D,$Q$12,Prices!$A:$A,$C27,Prices!$I:$I,$H27,Prices!$H:$H,"Product NA")&gt;0),"",(Q27+(R27*($F27/1000))))</f>
        <v>2.1240000000000001</v>
      </c>
      <c r="T27" s="89">
        <f>S27*-(INDEX(VRDs!$H$3:$J$13, MATCH($Q$12, VRDs!$A$3:$A$13, 0), MATCH($E27, INDEX(VRDs!$E$3:$G$13, MATCH($Q$12, VRDs!$A$3:$A$13, 0), 0), 1)))</f>
        <v>0</v>
      </c>
      <c r="U27" s="89">
        <f t="shared" si="7"/>
        <v>0.25488</v>
      </c>
      <c r="V27" s="90">
        <f t="shared" si="8"/>
        <v>2.3788800000000001</v>
      </c>
      <c r="W27" s="90">
        <f t="shared" si="9"/>
        <v>2.3788800000000001</v>
      </c>
      <c r="Y27" s="88">
        <f>_xlfn.LET(
    _xlpm.Product,$Y$12,
    _xlpm.Country,$C27,
    _xlpm.Service,$H27,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5.95</v>
      </c>
      <c r="Z27" s="88">
        <f>_xlfn.LET(
    _xlpm.Product,$Y$12,
    _xlpm.Country,$C27,
    _xlpm.Service,$H27,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4.1500000000000004</v>
      </c>
      <c r="AA27" s="89">
        <f>IF(OR($D27=0,$F27=0,COUNTIFS(Prices!$D:$D,$Y$12,Prices!$A:$A,$C27,Prices!$I:$I,$H27,Prices!$H:$H,"Product NA")&gt;0),"",(Y27+(Z27*($F27/1000))))</f>
        <v>7.1950000000000003</v>
      </c>
      <c r="AB27" s="89">
        <f t="shared" si="10"/>
        <v>0.86340000000000006</v>
      </c>
      <c r="AC27" s="89">
        <f t="shared" si="11"/>
        <v>0</v>
      </c>
      <c r="AD27" s="90">
        <f t="shared" si="12"/>
        <v>8.0584000000000007</v>
      </c>
      <c r="AE27" s="90">
        <f t="shared" si="2"/>
        <v>8.0584000000000007</v>
      </c>
      <c r="AG27" s="88">
        <f>IF(OR(COUNTIFS(Prices!$D:$D,$AG$12,Prices!$A:$A,$C27,Prices!$I:$I,$H27)=0,COUNTIFS(Prices!$D:$D,$AG$12,Prices!$A:$A,$C27,Prices!$I:$I,$H27,Prices!$G:$G,"Product NA")&gt;0),0,SUMIFS(Prices!$G:$G,Prices!$D:$D,$AG$12,Prices!$A:$A,$C27,Prices!$I:$I,$H27))</f>
        <v>6.9</v>
      </c>
      <c r="AH27" s="88">
        <f>IF(OR(COUNTIFS(Prices!$D:$D,$AG$12,Prices!$A:$A,$C27,Prices!$I:$I,$H27)=0,COUNTIFS(Prices!$D:$D,$AG$12,Prices!$A:$A,$C27,Prices!$I:$I,$H27,Prices!$H:$H,"Product NA")&gt;0),0,SUMIFS(Prices!$H:$H,Prices!$D:$D,$AG$12,Prices!$A:$A,$C27,Prices!$I:$I,$H27))</f>
        <v>4.25</v>
      </c>
      <c r="AI27" s="89">
        <f>IF(OR($D27=0,$F27=0,COUNTIFS(Prices!$D:$D,$AG$12,Prices!$A:$A,$C27,Prices!$I:$I,$H27,Prices!$H:$H,"Product NA")&gt;0),"",(AG27+(AH27*($F27/1000))))</f>
        <v>8.1750000000000007</v>
      </c>
      <c r="AJ27" s="89">
        <f t="shared" si="3"/>
        <v>0.98100000000000009</v>
      </c>
      <c r="AK27" s="89">
        <f t="shared" si="13"/>
        <v>0</v>
      </c>
      <c r="AL27" s="90">
        <f t="shared" si="14"/>
        <v>9.1560000000000006</v>
      </c>
      <c r="AM27" s="90">
        <f t="shared" si="4"/>
        <v>9.1560000000000006</v>
      </c>
      <c r="AO27" s="88">
        <f>IF(B27="PDDP",Y27,IF(OR(COUNTIFS(Prices!$D:$D,$AO$12,Prices!$A:$A,$C27,Prices!$I:$I,$H27)=0,COUNTIFS(Prices!$D:$D,$AO$12,Prices!$A:$A,$C27,Prices!$I:$I,$H27,Prices!$G:$G,"Product NA")&gt;0),0,SUMIFS(Prices!$G:$G,Prices!$D:$D,$AO$12,Prices!$A:$A,$C27,Prices!$I:$I,$H27)))</f>
        <v>5.95</v>
      </c>
      <c r="AP27" s="88">
        <f>IF(B27="PDDP",Z27,IF(OR(COUNTIFS(Prices!$D:$D,$AO$12,Prices!$A:$A,$C27,Prices!$I:$I,$H27)=0,COUNTIFS(Prices!$D:$D,$AO$12,Prices!$A:$A,$C27,Prices!$I:$I,$H27,Prices!$H:$H,"Product NA")&gt;0),0,SUMIFS(Prices!$H:$H,Prices!$D:$D,$AO$12,Prices!$A:$A,$C27,Prices!$I:$I,$H27)))</f>
        <v>4.1500000000000004</v>
      </c>
      <c r="AQ27" s="89">
        <f>IF(OR($D27=0,$F27=0,COUNTIFS(Prices!$D:$D,$AO$12,Prices!$A:$A,$C27,Prices!$I:$I,$H27,Prices!$H:$H,"Product NA")&gt;0),"",(AO27+(AP27*($F27/1000))))</f>
        <v>7.1950000000000003</v>
      </c>
      <c r="AR27" s="89">
        <f t="shared" si="15"/>
        <v>0.86340000000000006</v>
      </c>
      <c r="AS27" s="89">
        <f t="shared" si="16"/>
        <v>0</v>
      </c>
      <c r="AT27" s="90">
        <f t="shared" si="17"/>
        <v>8.0584000000000007</v>
      </c>
      <c r="AU27" s="90">
        <f t="shared" si="18"/>
        <v>8.0584000000000007</v>
      </c>
    </row>
    <row r="28" spans="2:47" x14ac:dyDescent="0.35">
      <c r="C28" s="87" t="s">
        <v>23</v>
      </c>
      <c r="D28" s="66">
        <v>1</v>
      </c>
      <c r="E28" s="66">
        <v>1</v>
      </c>
      <c r="F28" s="66">
        <v>300</v>
      </c>
      <c r="H28" s="75" t="str">
        <f t="shared" si="5"/>
        <v>0-500g</v>
      </c>
      <c r="I28" s="88">
        <f>IF(OR(COUNTIFS(Prices!$D:$D,$I$12,Prices!$A:$A,$C28,Prices!$I:$I,$H28)=0,COUNTIFS(Prices!$D:$D,$I$12,Prices!$A:$A,$C28,Prices!$I:$I,$H28,Prices!$G:$G,"Product NA")&gt;0),0,SUMIFS(Prices!$G:$G,Prices!$D:$D,$I$12,Prices!$A:$A,$C28,Prices!$I:$I,$H28))</f>
        <v>1.1100000000000001</v>
      </c>
      <c r="J28" s="88">
        <f>IF(OR(COUNTIFS(Prices!$D:$D,$I$12,Prices!$A:$A,$C28,Prices!$I:$I,$H28)=0,COUNTIFS(Prices!$D:$D,$I$12,Prices!$A:$A,$C28,Prices!$I:$I,$H28,Prices!$H:$H,"Product NA")&gt;0),0,SUMIFS(Prices!$H:$H,Prices!$D:$D,$I$12,Prices!$A:$A,$C28,Prices!$I:$I,$H28))</f>
        <v>13.14</v>
      </c>
      <c r="K28" s="89">
        <f>IF(OR($D28=0,$F28=0,COUNTIFS(Prices!$D:$D,$I$12,Prices!$A:$A,$C28,Prices!$I:$I,$H28,Prices!$H:$H,"Product NA")&gt;0),"",(I28+(J28*($F28/1000))))</f>
        <v>5.0520000000000005</v>
      </c>
      <c r="L28" s="89">
        <f>K28*-(INDEX(VRDs!$H$3:$J$13, MATCH($I$12, VRDs!$A$3:$A$13, 0), MATCH($E28, INDEX(VRDs!$E$3:$G$13, MATCH($I$12, VRDs!$A$3:$A$13, 0), 0), 1)))</f>
        <v>0</v>
      </c>
      <c r="M28" s="89">
        <f t="shared" si="6"/>
        <v>0.60624</v>
      </c>
      <c r="N28" s="90">
        <f t="shared" si="0"/>
        <v>5.6582400000000002</v>
      </c>
      <c r="O28" s="90">
        <f t="shared" si="1"/>
        <v>5.6582400000000002</v>
      </c>
      <c r="Q28" s="88">
        <f>IF(B28="PDDP",I28,IF(OR(COUNTIFS(Prices!$D:$D,$Q$12,Prices!$A:$A,$C28,Prices!$I:$I,$H28)=0,COUNTIFS(Prices!$D:$D,$Q$12,Prices!$A:$A,$C28,Prices!$I:$I,$H28,Prices!$G:$G,"Product NA")&gt;0),0,SUMIFS(Prices!$G:$G,Prices!$D:$D,$Q$12,Prices!$A:$A,$C28,Prices!$I:$I,$H28)))</f>
        <v>0</v>
      </c>
      <c r="R28" s="88">
        <f>IF(B28="PDDP",J28,IF(OR(COUNTIFS(Prices!$D:$D,$Q$12,Prices!$A:$A,$C28,Prices!$I:$I,$H28)=0,COUNTIFS(Prices!$D:$D,$Q$12,Prices!$A:$A,$C28,Prices!$I:$I,$H28,Prices!$H:$H,"Product NA")&gt;0),0,SUMIFS(Prices!$H:$H,Prices!$D:$D,$Q$12,Prices!$A:$A,$C28,Prices!$I:$I,$H28)))</f>
        <v>0</v>
      </c>
      <c r="S28" s="89">
        <f>IF(OR($D28=0,$F28=0,COUNTIFS(Prices!$D:$D,$Q$12,Prices!$A:$A,$C28,Prices!$I:$I,$H28,Prices!$H:$H,"Product NA")&gt;0),"",(Q28+(R28*($F28/1000))))</f>
        <v>0</v>
      </c>
      <c r="T28" s="89">
        <f>S28*-(INDEX(VRDs!$H$3:$J$13, MATCH($Q$12, VRDs!$A$3:$A$13, 0), MATCH($E28, INDEX(VRDs!$E$3:$G$13, MATCH($Q$12, VRDs!$A$3:$A$13, 0), 0), 1)))</f>
        <v>0</v>
      </c>
      <c r="U28" s="89">
        <f t="shared" si="7"/>
        <v>0</v>
      </c>
      <c r="V28" s="90">
        <f t="shared" si="8"/>
        <v>0</v>
      </c>
      <c r="W28" s="90">
        <f t="shared" si="9"/>
        <v>0</v>
      </c>
      <c r="Y28" s="88">
        <f>_xlfn.LET(
    _xlpm.Product,$Y$12,
    _xlpm.Country,$C28,
    _xlpm.Service,$H28,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v>
      </c>
      <c r="Z28" s="88">
        <f>_xlfn.LET(
    _xlpm.Product,$Y$12,
    _xlpm.Country,$C28,
    _xlpm.Service,$H28,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7.8000000000000007</v>
      </c>
      <c r="AA28" s="89">
        <f>IF(OR($D28=0,$F28=0,COUNTIFS(Prices!$D:$D,$Y$12,Prices!$A:$A,$C28,Prices!$I:$I,$H28,Prices!$H:$H,"Product NA")&gt;0),"",(Y28+(Z28*($F28/1000))))</f>
        <v>8.34</v>
      </c>
      <c r="AB28" s="89">
        <f t="shared" si="10"/>
        <v>1.0007999999999999</v>
      </c>
      <c r="AC28" s="89">
        <f t="shared" si="11"/>
        <v>0</v>
      </c>
      <c r="AD28" s="90">
        <f t="shared" si="12"/>
        <v>9.3407999999999998</v>
      </c>
      <c r="AE28" s="90">
        <f t="shared" si="2"/>
        <v>9.3407999999999998</v>
      </c>
      <c r="AG28" s="88">
        <f>IF(OR(COUNTIFS(Prices!$D:$D,$AG$12,Prices!$A:$A,$C28,Prices!$I:$I,$H28)=0,COUNTIFS(Prices!$D:$D,$AG$12,Prices!$A:$A,$C28,Prices!$I:$I,$H28,Prices!$G:$G,"Product NA")&gt;0),0,SUMIFS(Prices!$G:$G,Prices!$D:$D,$AG$12,Prices!$A:$A,$C28,Prices!$I:$I,$H28))</f>
        <v>0</v>
      </c>
      <c r="AH28" s="88">
        <f>IF(OR(COUNTIFS(Prices!$D:$D,$AG$12,Prices!$A:$A,$C28,Prices!$I:$I,$H28)=0,COUNTIFS(Prices!$D:$D,$AG$12,Prices!$A:$A,$C28,Prices!$I:$I,$H28,Prices!$H:$H,"Product NA")&gt;0),0,SUMIFS(Prices!$H:$H,Prices!$D:$D,$AG$12,Prices!$A:$A,$C28,Prices!$I:$I,$H28))</f>
        <v>0</v>
      </c>
      <c r="AI28" s="89">
        <f>IF(OR($D28=0,$F28=0,COUNTIFS(Prices!$D:$D,$AG$12,Prices!$A:$A,$C28,Prices!$I:$I,$H28,Prices!$H:$H,"Product NA")&gt;0),"",(AG28+(AH28*($F28/1000))))</f>
        <v>0</v>
      </c>
      <c r="AJ28" s="89">
        <f t="shared" si="3"/>
        <v>0</v>
      </c>
      <c r="AK28" s="89">
        <f t="shared" si="13"/>
        <v>0</v>
      </c>
      <c r="AL28" s="90">
        <f t="shared" si="14"/>
        <v>0</v>
      </c>
      <c r="AM28" s="90">
        <f t="shared" si="4"/>
        <v>0</v>
      </c>
      <c r="AO28" s="88">
        <f>IF(B28="PDDP",Y28,IF(OR(COUNTIFS(Prices!$D:$D,$AO$12,Prices!$A:$A,$C28,Prices!$I:$I,$H28)=0,COUNTIFS(Prices!$D:$D,$AO$12,Prices!$A:$A,$C28,Prices!$I:$I,$H28,Prices!$G:$G,"Product NA")&gt;0),0,SUMIFS(Prices!$G:$G,Prices!$D:$D,$AO$12,Prices!$A:$A,$C28,Prices!$I:$I,$H28)))</f>
        <v>0</v>
      </c>
      <c r="AP28" s="88">
        <f>IF(B28="PDDP",Z28,IF(OR(COUNTIFS(Prices!$D:$D,$AO$12,Prices!$A:$A,$C28,Prices!$I:$I,$H28)=0,COUNTIFS(Prices!$D:$D,$AO$12,Prices!$A:$A,$C28,Prices!$I:$I,$H28,Prices!$H:$H,"Product NA")&gt;0),0,SUMIFS(Prices!$H:$H,Prices!$D:$D,$AO$12,Prices!$A:$A,$C28,Prices!$I:$I,$H28)))</f>
        <v>0</v>
      </c>
      <c r="AQ28" s="89">
        <f>IF(OR($D28=0,$F28=0,COUNTIFS(Prices!$D:$D,$AO$12,Prices!$A:$A,$C28,Prices!$I:$I,$H28,Prices!$H:$H,"Product NA")&gt;0),"",(AO28+(AP28*($F28/1000))))</f>
        <v>0</v>
      </c>
      <c r="AR28" s="89">
        <f t="shared" si="15"/>
        <v>0</v>
      </c>
      <c r="AS28" s="89">
        <f t="shared" si="16"/>
        <v>0</v>
      </c>
      <c r="AT28" s="90">
        <f t="shared" si="17"/>
        <v>0</v>
      </c>
      <c r="AU28" s="90">
        <f t="shared" si="18"/>
        <v>0</v>
      </c>
    </row>
    <row r="29" spans="2:47" x14ac:dyDescent="0.35">
      <c r="C29" s="87" t="s">
        <v>24</v>
      </c>
      <c r="D29" s="66">
        <v>1</v>
      </c>
      <c r="E29" s="66">
        <v>1</v>
      </c>
      <c r="F29" s="66">
        <v>300</v>
      </c>
      <c r="H29" s="75" t="str">
        <f t="shared" si="5"/>
        <v>0-500g</v>
      </c>
      <c r="I29" s="88">
        <f>IF(OR(COUNTIFS(Prices!$D:$D,$I$12,Prices!$A:$A,$C29,Prices!$I:$I,$H29)=0,COUNTIFS(Prices!$D:$D,$I$12,Prices!$A:$A,$C29,Prices!$I:$I,$H29,Prices!$G:$G,"Product NA")&gt;0),0,SUMIFS(Prices!$G:$G,Prices!$D:$D,$I$12,Prices!$A:$A,$C29,Prices!$I:$I,$H29))</f>
        <v>0.49</v>
      </c>
      <c r="J29" s="88">
        <f>IF(OR(COUNTIFS(Prices!$D:$D,$I$12,Prices!$A:$A,$C29,Prices!$I:$I,$H29)=0,COUNTIFS(Prices!$D:$D,$I$12,Prices!$A:$A,$C29,Prices!$I:$I,$H29,Prices!$H:$H,"Product NA")&gt;0),0,SUMIFS(Prices!$H:$H,Prices!$D:$D,$I$12,Prices!$A:$A,$C29,Prices!$I:$I,$H29))</f>
        <v>16.760000000000002</v>
      </c>
      <c r="K29" s="89">
        <f>IF(OR($D29=0,$F29=0,COUNTIFS(Prices!$D:$D,$I$12,Prices!$A:$A,$C29,Prices!$I:$I,$H29,Prices!$H:$H,"Product NA")&gt;0),"",(I29+(J29*($F29/1000))))</f>
        <v>5.5180000000000007</v>
      </c>
      <c r="L29" s="89">
        <f>K29*-(INDEX(VRDs!$H$3:$J$13, MATCH($I$12, VRDs!$A$3:$A$13, 0), MATCH($E29, INDEX(VRDs!$E$3:$G$13, MATCH($I$12, VRDs!$A$3:$A$13, 0), 0), 1)))</f>
        <v>0</v>
      </c>
      <c r="M29" s="89">
        <f t="shared" si="6"/>
        <v>0.66216000000000008</v>
      </c>
      <c r="N29" s="90">
        <f t="shared" si="0"/>
        <v>6.1801600000000008</v>
      </c>
      <c r="O29" s="90">
        <f t="shared" si="1"/>
        <v>6.1801600000000008</v>
      </c>
      <c r="Q29" s="88">
        <f>IF(B29="PDDP",I29,IF(OR(COUNTIFS(Prices!$D:$D,$Q$12,Prices!$A:$A,$C29,Prices!$I:$I,$H29)=0,COUNTIFS(Prices!$D:$D,$Q$12,Prices!$A:$A,$C29,Prices!$I:$I,$H29,Prices!$G:$G,"Product NA")&gt;0),0,SUMIFS(Prices!$G:$G,Prices!$D:$D,$Q$12,Prices!$A:$A,$C29,Prices!$I:$I,$H29)))</f>
        <v>0</v>
      </c>
      <c r="R29" s="88">
        <f>IF(B29="PDDP",J29,IF(OR(COUNTIFS(Prices!$D:$D,$Q$12,Prices!$A:$A,$C29,Prices!$I:$I,$H29)=0,COUNTIFS(Prices!$D:$D,$Q$12,Prices!$A:$A,$C29,Prices!$I:$I,$H29,Prices!$H:$H,"Product NA")&gt;0),0,SUMIFS(Prices!$H:$H,Prices!$D:$D,$Q$12,Prices!$A:$A,$C29,Prices!$I:$I,$H29)))</f>
        <v>0</v>
      </c>
      <c r="S29" s="89">
        <f>IF(OR($D29=0,$F29=0,COUNTIFS(Prices!$D:$D,$Q$12,Prices!$A:$A,$C29,Prices!$I:$I,$H29,Prices!$H:$H,"Product NA")&gt;0),"",(Q29+(R29*($F29/1000))))</f>
        <v>0</v>
      </c>
      <c r="T29" s="89">
        <f>S29*-(INDEX(VRDs!$H$3:$J$13, MATCH($Q$12, VRDs!$A$3:$A$13, 0), MATCH($E29, INDEX(VRDs!$E$3:$G$13, MATCH($Q$12, VRDs!$A$3:$A$13, 0), 0), 1)))</f>
        <v>0</v>
      </c>
      <c r="U29" s="89">
        <f t="shared" si="7"/>
        <v>0</v>
      </c>
      <c r="V29" s="90">
        <f t="shared" si="8"/>
        <v>0</v>
      </c>
      <c r="W29" s="90">
        <f t="shared" si="9"/>
        <v>0</v>
      </c>
      <c r="Y29" s="88">
        <f>_xlfn.LET(
    _xlpm.Product,$Y$12,
    _xlpm.Country,$C29,
    _xlpm.Service,$H29,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6.75</v>
      </c>
      <c r="Z29" s="88">
        <f>_xlfn.LET(
    _xlpm.Product,$Y$12,
    _xlpm.Country,$C29,
    _xlpm.Service,$H29,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11.450000000000001</v>
      </c>
      <c r="AA29" s="89">
        <f>IF(OR($D29=0,$F29=0,COUNTIFS(Prices!$D:$D,$Y$12,Prices!$A:$A,$C29,Prices!$I:$I,$H29,Prices!$H:$H,"Product NA")&gt;0),"",(Y29+(Z29*($F29/1000))))</f>
        <v>10.185</v>
      </c>
      <c r="AB29" s="89">
        <f t="shared" si="10"/>
        <v>1.2222</v>
      </c>
      <c r="AC29" s="89">
        <f t="shared" si="11"/>
        <v>0</v>
      </c>
      <c r="AD29" s="90">
        <f t="shared" si="12"/>
        <v>11.4072</v>
      </c>
      <c r="AE29" s="90">
        <f t="shared" si="2"/>
        <v>11.4072</v>
      </c>
      <c r="AG29" s="88">
        <f>IF(OR(COUNTIFS(Prices!$D:$D,$AG$12,Prices!$A:$A,$C29,Prices!$I:$I,$H29)=0,COUNTIFS(Prices!$D:$D,$AG$12,Prices!$A:$A,$C29,Prices!$I:$I,$H29,Prices!$G:$G,"Product NA")&gt;0),0,SUMIFS(Prices!$G:$G,Prices!$D:$D,$AG$12,Prices!$A:$A,$C29,Prices!$I:$I,$H29))</f>
        <v>0</v>
      </c>
      <c r="AH29" s="88">
        <f>IF(OR(COUNTIFS(Prices!$D:$D,$AG$12,Prices!$A:$A,$C29,Prices!$I:$I,$H29)=0,COUNTIFS(Prices!$D:$D,$AG$12,Prices!$A:$A,$C29,Prices!$I:$I,$H29,Prices!$H:$H,"Product NA")&gt;0),0,SUMIFS(Prices!$H:$H,Prices!$D:$D,$AG$12,Prices!$A:$A,$C29,Prices!$I:$I,$H29))</f>
        <v>0</v>
      </c>
      <c r="AI29" s="89">
        <f>IF(OR($D29=0,$F29=0,COUNTIFS(Prices!$D:$D,$AG$12,Prices!$A:$A,$C29,Prices!$I:$I,$H29,Prices!$H:$H,"Product NA")&gt;0),"",(AG29+(AH29*($F29/1000))))</f>
        <v>0</v>
      </c>
      <c r="AJ29" s="89">
        <f t="shared" si="3"/>
        <v>0</v>
      </c>
      <c r="AK29" s="89">
        <f t="shared" si="13"/>
        <v>0</v>
      </c>
      <c r="AL29" s="90">
        <f t="shared" si="14"/>
        <v>0</v>
      </c>
      <c r="AM29" s="90">
        <f t="shared" si="4"/>
        <v>0</v>
      </c>
      <c r="AO29" s="88">
        <f>IF(B29="PDDP",Y29,IF(OR(COUNTIFS(Prices!$D:$D,$AO$12,Prices!$A:$A,$C29,Prices!$I:$I,$H29)=0,COUNTIFS(Prices!$D:$D,$AO$12,Prices!$A:$A,$C29,Prices!$I:$I,$H29,Prices!$G:$G,"Product NA")&gt;0),0,SUMIFS(Prices!$G:$G,Prices!$D:$D,$AO$12,Prices!$A:$A,$C29,Prices!$I:$I,$H29)))</f>
        <v>0</v>
      </c>
      <c r="AP29" s="88">
        <f>IF(B29="PDDP",Z29,IF(OR(COUNTIFS(Prices!$D:$D,$AO$12,Prices!$A:$A,$C29,Prices!$I:$I,$H29)=0,COUNTIFS(Prices!$D:$D,$AO$12,Prices!$A:$A,$C29,Prices!$I:$I,$H29,Prices!$H:$H,"Product NA")&gt;0),0,SUMIFS(Prices!$H:$H,Prices!$D:$D,$AO$12,Prices!$A:$A,$C29,Prices!$I:$I,$H29)))</f>
        <v>0</v>
      </c>
      <c r="AQ29" s="89">
        <f>IF(OR($D29=0,$F29=0,COUNTIFS(Prices!$D:$D,$AO$12,Prices!$A:$A,$C29,Prices!$I:$I,$H29,Prices!$H:$H,"Product NA")&gt;0),"",(AO29+(AP29*($F29/1000))))</f>
        <v>0</v>
      </c>
      <c r="AR29" s="89">
        <f t="shared" si="15"/>
        <v>0</v>
      </c>
      <c r="AS29" s="89">
        <f t="shared" si="16"/>
        <v>0</v>
      </c>
      <c r="AT29" s="90">
        <f t="shared" si="17"/>
        <v>0</v>
      </c>
      <c r="AU29" s="90">
        <f t="shared" si="18"/>
        <v>0</v>
      </c>
    </row>
    <row r="30" spans="2:47" x14ac:dyDescent="0.35">
      <c r="C30" s="87" t="s">
        <v>25</v>
      </c>
      <c r="D30" s="66">
        <v>1</v>
      </c>
      <c r="E30" s="66">
        <v>1</v>
      </c>
      <c r="F30" s="66">
        <v>300</v>
      </c>
      <c r="H30" s="75" t="str">
        <f t="shared" si="5"/>
        <v>0-500g</v>
      </c>
      <c r="I30" s="88">
        <f>IF(OR(COUNTIFS(Prices!$D:$D,$I$12,Prices!$A:$A,$C30,Prices!$I:$I,$H30)=0,COUNTIFS(Prices!$D:$D,$I$12,Prices!$A:$A,$C30,Prices!$I:$I,$H30,Prices!$G:$G,"Product NA")&gt;0),0,SUMIFS(Prices!$G:$G,Prices!$D:$D,$I$12,Prices!$A:$A,$C30,Prices!$I:$I,$H30))</f>
        <v>1.6400000000000001</v>
      </c>
      <c r="J30" s="88">
        <f>IF(OR(COUNTIFS(Prices!$D:$D,$I$12,Prices!$A:$A,$C30,Prices!$I:$I,$H30)=0,COUNTIFS(Prices!$D:$D,$I$12,Prices!$A:$A,$C30,Prices!$I:$I,$H30,Prices!$H:$H,"Product NA")&gt;0),0,SUMIFS(Prices!$H:$H,Prices!$D:$D,$I$12,Prices!$A:$A,$C30,Prices!$I:$I,$H30))</f>
        <v>14.280000000000001</v>
      </c>
      <c r="K30" s="89">
        <f>IF(OR($D30=0,$F30=0,COUNTIFS(Prices!$D:$D,$I$12,Prices!$A:$A,$C30,Prices!$I:$I,$H30,Prices!$H:$H,"Product NA")&gt;0),"",(I30+(J30*($F30/1000))))</f>
        <v>5.9239999999999995</v>
      </c>
      <c r="L30" s="89">
        <f>K30*-(INDEX(VRDs!$H$3:$J$13, MATCH($I$12, VRDs!$A$3:$A$13, 0), MATCH($E30, INDEX(VRDs!$E$3:$G$13, MATCH($I$12, VRDs!$A$3:$A$13, 0), 0), 1)))</f>
        <v>0</v>
      </c>
      <c r="M30" s="89">
        <f t="shared" si="6"/>
        <v>0.71087999999999996</v>
      </c>
      <c r="N30" s="90">
        <f t="shared" si="0"/>
        <v>6.634879999999999</v>
      </c>
      <c r="O30" s="90">
        <f t="shared" si="1"/>
        <v>6.634879999999999</v>
      </c>
      <c r="Q30" s="88">
        <f>IF(B30="PDDP",I30,IF(OR(COUNTIFS(Prices!$D:$D,$Q$12,Prices!$A:$A,$C30,Prices!$I:$I,$H30)=0,COUNTIFS(Prices!$D:$D,$Q$12,Prices!$A:$A,$C30,Prices!$I:$I,$H30,Prices!$G:$G,"Product NA")&gt;0),0,SUMIFS(Prices!$G:$G,Prices!$D:$D,$Q$12,Prices!$A:$A,$C30,Prices!$I:$I,$H30)))</f>
        <v>0</v>
      </c>
      <c r="R30" s="88">
        <f>IF(B30="PDDP",J30,IF(OR(COUNTIFS(Prices!$D:$D,$Q$12,Prices!$A:$A,$C30,Prices!$I:$I,$H30)=0,COUNTIFS(Prices!$D:$D,$Q$12,Prices!$A:$A,$C30,Prices!$I:$I,$H30,Prices!$H:$H,"Product NA")&gt;0),0,SUMIFS(Prices!$H:$H,Prices!$D:$D,$Q$12,Prices!$A:$A,$C30,Prices!$I:$I,$H30)))</f>
        <v>0</v>
      </c>
      <c r="S30" s="89">
        <f>IF(OR($D30=0,$F30=0,COUNTIFS(Prices!$D:$D,$Q$12,Prices!$A:$A,$C30,Prices!$I:$I,$H30,Prices!$H:$H,"Product NA")&gt;0),"",(Q30+(R30*($F30/1000))))</f>
        <v>0</v>
      </c>
      <c r="T30" s="89">
        <f>S30*-(INDEX(VRDs!$H$3:$J$13, MATCH($Q$12, VRDs!$A$3:$A$13, 0), MATCH($E30, INDEX(VRDs!$E$3:$G$13, MATCH($Q$12, VRDs!$A$3:$A$13, 0), 0), 1)))</f>
        <v>0</v>
      </c>
      <c r="U30" s="89">
        <f t="shared" si="7"/>
        <v>0</v>
      </c>
      <c r="V30" s="90">
        <f t="shared" si="8"/>
        <v>0</v>
      </c>
      <c r="W30" s="90">
        <f t="shared" si="9"/>
        <v>0</v>
      </c>
      <c r="Y30" s="88">
        <f>_xlfn.LET(
    _xlpm.Product,$Y$12,
    _xlpm.Country,$C30,
    _xlpm.Service,$H30,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6.75</v>
      </c>
      <c r="Z30" s="88">
        <f>_xlfn.LET(
    _xlpm.Product,$Y$12,
    _xlpm.Country,$C30,
    _xlpm.Service,$H30,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9.8000000000000007</v>
      </c>
      <c r="AA30" s="89">
        <f>IF(OR($D30=0,$F30=0,COUNTIFS(Prices!$D:$D,$Y$12,Prices!$A:$A,$C30,Prices!$I:$I,$H30,Prices!$H:$H,"Product NA")&gt;0),"",(Y30+(Z30*($F30/1000))))</f>
        <v>9.69</v>
      </c>
      <c r="AB30" s="89">
        <f t="shared" si="10"/>
        <v>1.1627999999999998</v>
      </c>
      <c r="AC30" s="89">
        <f t="shared" si="11"/>
        <v>0</v>
      </c>
      <c r="AD30" s="90">
        <f t="shared" si="12"/>
        <v>10.852799999999998</v>
      </c>
      <c r="AE30" s="90">
        <f t="shared" si="2"/>
        <v>10.852799999999998</v>
      </c>
      <c r="AG30" s="88">
        <f>IF(OR(COUNTIFS(Prices!$D:$D,$AG$12,Prices!$A:$A,$C30,Prices!$I:$I,$H30)=0,COUNTIFS(Prices!$D:$D,$AG$12,Prices!$A:$A,$C30,Prices!$I:$I,$H30,Prices!$G:$G,"Product NA")&gt;0),0,SUMIFS(Prices!$G:$G,Prices!$D:$D,$AG$12,Prices!$A:$A,$C30,Prices!$I:$I,$H30))</f>
        <v>0</v>
      </c>
      <c r="AH30" s="88">
        <f>IF(OR(COUNTIFS(Prices!$D:$D,$AG$12,Prices!$A:$A,$C30,Prices!$I:$I,$H30)=0,COUNTIFS(Prices!$D:$D,$AG$12,Prices!$A:$A,$C30,Prices!$I:$I,$H30,Prices!$H:$H,"Product NA")&gt;0),0,SUMIFS(Prices!$H:$H,Prices!$D:$D,$AG$12,Prices!$A:$A,$C30,Prices!$I:$I,$H30))</f>
        <v>0</v>
      </c>
      <c r="AI30" s="89">
        <f>IF(OR($D30=0,$F30=0,COUNTIFS(Prices!$D:$D,$AG$12,Prices!$A:$A,$C30,Prices!$I:$I,$H30,Prices!$H:$H,"Product NA")&gt;0),"",(AG30+(AH30*($F30/1000))))</f>
        <v>0</v>
      </c>
      <c r="AJ30" s="89">
        <f t="shared" si="3"/>
        <v>0</v>
      </c>
      <c r="AK30" s="89">
        <f t="shared" si="13"/>
        <v>0</v>
      </c>
      <c r="AL30" s="90">
        <f t="shared" si="14"/>
        <v>0</v>
      </c>
      <c r="AM30" s="90">
        <f t="shared" si="4"/>
        <v>0</v>
      </c>
      <c r="AO30" s="88">
        <f>IF(B30="PDDP",Y30,IF(OR(COUNTIFS(Prices!$D:$D,$AO$12,Prices!$A:$A,$C30,Prices!$I:$I,$H30)=0,COUNTIFS(Prices!$D:$D,$AO$12,Prices!$A:$A,$C30,Prices!$I:$I,$H30,Prices!$G:$G,"Product NA")&gt;0),0,SUMIFS(Prices!$G:$G,Prices!$D:$D,$AO$12,Prices!$A:$A,$C30,Prices!$I:$I,$H30)))</f>
        <v>0</v>
      </c>
      <c r="AP30" s="88">
        <f>IF(B30="PDDP",Z30,IF(OR(COUNTIFS(Prices!$D:$D,$AO$12,Prices!$A:$A,$C30,Prices!$I:$I,$H30)=0,COUNTIFS(Prices!$D:$D,$AO$12,Prices!$A:$A,$C30,Prices!$I:$I,$H30,Prices!$H:$H,"Product NA")&gt;0),0,SUMIFS(Prices!$H:$H,Prices!$D:$D,$AO$12,Prices!$A:$A,$C30,Prices!$I:$I,$H30)))</f>
        <v>0</v>
      </c>
      <c r="AQ30" s="89">
        <f>IF(OR($D30=0,$F30=0,COUNTIFS(Prices!$D:$D,$AO$12,Prices!$A:$A,$C30,Prices!$I:$I,$H30,Prices!$H:$H,"Product NA")&gt;0),"",(AO30+(AP30*($F30/1000))))</f>
        <v>0</v>
      </c>
      <c r="AR30" s="89">
        <f t="shared" si="15"/>
        <v>0</v>
      </c>
      <c r="AS30" s="89">
        <f t="shared" si="16"/>
        <v>0</v>
      </c>
      <c r="AT30" s="90">
        <f t="shared" si="17"/>
        <v>0</v>
      </c>
      <c r="AU30" s="90">
        <f t="shared" si="18"/>
        <v>0</v>
      </c>
    </row>
    <row r="31" spans="2:47" x14ac:dyDescent="0.35">
      <c r="C31" s="87" t="s">
        <v>26</v>
      </c>
      <c r="D31" s="66">
        <v>1</v>
      </c>
      <c r="E31" s="66">
        <v>1</v>
      </c>
      <c r="F31" s="66">
        <v>300</v>
      </c>
      <c r="H31" s="75" t="str">
        <f t="shared" si="5"/>
        <v>0-500g</v>
      </c>
      <c r="I31" s="88">
        <f>IF(OR(COUNTIFS(Prices!$D:$D,$I$12,Prices!$A:$A,$C31,Prices!$I:$I,$H31)=0,COUNTIFS(Prices!$D:$D,$I$12,Prices!$A:$A,$C31,Prices!$I:$I,$H31,Prices!$G:$G,"Product NA")&gt;0),0,SUMIFS(Prices!$G:$G,Prices!$D:$D,$I$12,Prices!$A:$A,$C31,Prices!$I:$I,$H31))</f>
        <v>1.31</v>
      </c>
      <c r="J31" s="88">
        <f>IF(OR(COUNTIFS(Prices!$D:$D,$I$12,Prices!$A:$A,$C31,Prices!$I:$I,$H31)=0,COUNTIFS(Prices!$D:$D,$I$12,Prices!$A:$A,$C31,Prices!$I:$I,$H31,Prices!$H:$H,"Product NA")&gt;0),0,SUMIFS(Prices!$H:$H,Prices!$D:$D,$I$12,Prices!$A:$A,$C31,Prices!$I:$I,$H31))</f>
        <v>15.41</v>
      </c>
      <c r="K31" s="89">
        <f>IF(OR($D31=0,$F31=0,COUNTIFS(Prices!$D:$D,$I$12,Prices!$A:$A,$C31,Prices!$I:$I,$H31,Prices!$H:$H,"Product NA")&gt;0),"",(I31+(J31*($F31/1000))))</f>
        <v>5.9329999999999998</v>
      </c>
      <c r="L31" s="89">
        <f>K31*-(INDEX(VRDs!$H$3:$J$13, MATCH($I$12, VRDs!$A$3:$A$13, 0), MATCH($E31, INDEX(VRDs!$E$3:$G$13, MATCH($I$12, VRDs!$A$3:$A$13, 0), 0), 1)))</f>
        <v>0</v>
      </c>
      <c r="M31" s="89">
        <f t="shared" si="6"/>
        <v>0.71195999999999993</v>
      </c>
      <c r="N31" s="90">
        <f t="shared" si="0"/>
        <v>6.6449599999999993</v>
      </c>
      <c r="O31" s="90">
        <f t="shared" si="1"/>
        <v>6.6449599999999993</v>
      </c>
      <c r="Q31" s="88">
        <f>IF(B31="PDDP",I31,IF(OR(COUNTIFS(Prices!$D:$D,$Q$12,Prices!$A:$A,$C31,Prices!$I:$I,$H31)=0,COUNTIFS(Prices!$D:$D,$Q$12,Prices!$A:$A,$C31,Prices!$I:$I,$H31,Prices!$G:$G,"Product NA")&gt;0),0,SUMIFS(Prices!$G:$G,Prices!$D:$D,$Q$12,Prices!$A:$A,$C31,Prices!$I:$I,$H31)))</f>
        <v>0</v>
      </c>
      <c r="R31" s="88">
        <f>IF(B31="PDDP",J31,IF(OR(COUNTIFS(Prices!$D:$D,$Q$12,Prices!$A:$A,$C31,Prices!$I:$I,$H31)=0,COUNTIFS(Prices!$D:$D,$Q$12,Prices!$A:$A,$C31,Prices!$I:$I,$H31,Prices!$H:$H,"Product NA")&gt;0),0,SUMIFS(Prices!$H:$H,Prices!$D:$D,$Q$12,Prices!$A:$A,$C31,Prices!$I:$I,$H31)))</f>
        <v>0</v>
      </c>
      <c r="S31" s="89">
        <f>IF(OR($D31=0,$F31=0,COUNTIFS(Prices!$D:$D,$Q$12,Prices!$A:$A,$C31,Prices!$I:$I,$H31,Prices!$H:$H,"Product NA")&gt;0),"",(Q31+(R31*($F31/1000))))</f>
        <v>0</v>
      </c>
      <c r="T31" s="89">
        <f>S31*-(INDEX(VRDs!$H$3:$J$13, MATCH($Q$12, VRDs!$A$3:$A$13, 0), MATCH($E31, INDEX(VRDs!$E$3:$G$13, MATCH($Q$12, VRDs!$A$3:$A$13, 0), 0), 1)))</f>
        <v>0</v>
      </c>
      <c r="U31" s="89">
        <f t="shared" si="7"/>
        <v>0</v>
      </c>
      <c r="V31" s="90">
        <f t="shared" si="8"/>
        <v>0</v>
      </c>
      <c r="W31" s="90">
        <f t="shared" si="9"/>
        <v>0</v>
      </c>
      <c r="Y31" s="88">
        <f>_xlfn.LET(
    _xlpm.Product,$Y$12,
    _xlpm.Country,$C31,
    _xlpm.Service,$H31,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6.8000000000000007</v>
      </c>
      <c r="Z31" s="88">
        <f>_xlfn.LET(
    _xlpm.Product,$Y$12,
    _xlpm.Country,$C31,
    _xlpm.Service,$H31,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9.5</v>
      </c>
      <c r="AA31" s="89">
        <f>IF(OR($D31=0,$F31=0,COUNTIFS(Prices!$D:$D,$Y$12,Prices!$A:$A,$C31,Prices!$I:$I,$H31,Prices!$H:$H,"Product NA")&gt;0),"",(Y31+(Z31*($F31/1000))))</f>
        <v>9.65</v>
      </c>
      <c r="AB31" s="89">
        <f t="shared" si="10"/>
        <v>1.1579999999999999</v>
      </c>
      <c r="AC31" s="89">
        <f t="shared" si="11"/>
        <v>0</v>
      </c>
      <c r="AD31" s="90">
        <f t="shared" si="12"/>
        <v>10.808</v>
      </c>
      <c r="AE31" s="90">
        <f t="shared" si="2"/>
        <v>10.808</v>
      </c>
      <c r="AG31" s="88">
        <f>IF(OR(COUNTIFS(Prices!$D:$D,$AG$12,Prices!$A:$A,$C31,Prices!$I:$I,$H31)=0,COUNTIFS(Prices!$D:$D,$AG$12,Prices!$A:$A,$C31,Prices!$I:$I,$H31,Prices!$G:$G,"Product NA")&gt;0),0,SUMIFS(Prices!$G:$G,Prices!$D:$D,$AG$12,Prices!$A:$A,$C31,Prices!$I:$I,$H31))</f>
        <v>0</v>
      </c>
      <c r="AH31" s="88">
        <f>IF(OR(COUNTIFS(Prices!$D:$D,$AG$12,Prices!$A:$A,$C31,Prices!$I:$I,$H31)=0,COUNTIFS(Prices!$D:$D,$AG$12,Prices!$A:$A,$C31,Prices!$I:$I,$H31,Prices!$H:$H,"Product NA")&gt;0),0,SUMIFS(Prices!$H:$H,Prices!$D:$D,$AG$12,Prices!$A:$A,$C31,Prices!$I:$I,$H31))</f>
        <v>0</v>
      </c>
      <c r="AI31" s="89">
        <f>IF(OR($D31=0,$F31=0,COUNTIFS(Prices!$D:$D,$AG$12,Prices!$A:$A,$C31,Prices!$I:$I,$H31,Prices!$H:$H,"Product NA")&gt;0),"",(AG31+(AH31*($F31/1000))))</f>
        <v>0</v>
      </c>
      <c r="AJ31" s="89">
        <f t="shared" si="3"/>
        <v>0</v>
      </c>
      <c r="AK31" s="89">
        <f t="shared" si="13"/>
        <v>0</v>
      </c>
      <c r="AL31" s="90">
        <f t="shared" si="14"/>
        <v>0</v>
      </c>
      <c r="AM31" s="90">
        <f t="shared" si="4"/>
        <v>0</v>
      </c>
      <c r="AO31" s="88">
        <f>IF(B31="PDDP",Y31,IF(OR(COUNTIFS(Prices!$D:$D,$AO$12,Prices!$A:$A,$C31,Prices!$I:$I,$H31)=0,COUNTIFS(Prices!$D:$D,$AO$12,Prices!$A:$A,$C31,Prices!$I:$I,$H31,Prices!$G:$G,"Product NA")&gt;0),0,SUMIFS(Prices!$G:$G,Prices!$D:$D,$AO$12,Prices!$A:$A,$C31,Prices!$I:$I,$H31)))</f>
        <v>0</v>
      </c>
      <c r="AP31" s="88">
        <f>IF(B31="PDDP",Z31,IF(OR(COUNTIFS(Prices!$D:$D,$AO$12,Prices!$A:$A,$C31,Prices!$I:$I,$H31)=0,COUNTIFS(Prices!$D:$D,$AO$12,Prices!$A:$A,$C31,Prices!$I:$I,$H31,Prices!$H:$H,"Product NA")&gt;0),0,SUMIFS(Prices!$H:$H,Prices!$D:$D,$AO$12,Prices!$A:$A,$C31,Prices!$I:$I,$H31)))</f>
        <v>0</v>
      </c>
      <c r="AQ31" s="89">
        <f>IF(OR($D31=0,$F31=0,COUNTIFS(Prices!$D:$D,$AO$12,Prices!$A:$A,$C31,Prices!$I:$I,$H31,Prices!$H:$H,"Product NA")&gt;0),"",(AO31+(AP31*($F31/1000))))</f>
        <v>0</v>
      </c>
      <c r="AR31" s="89">
        <f t="shared" si="15"/>
        <v>0</v>
      </c>
      <c r="AS31" s="89">
        <f t="shared" si="16"/>
        <v>0</v>
      </c>
      <c r="AT31" s="90">
        <f t="shared" si="17"/>
        <v>0</v>
      </c>
      <c r="AU31" s="90">
        <f t="shared" si="18"/>
        <v>0</v>
      </c>
    </row>
    <row r="32" spans="2:47" x14ac:dyDescent="0.35">
      <c r="C32" s="87" t="s">
        <v>27</v>
      </c>
      <c r="D32" s="66">
        <v>1</v>
      </c>
      <c r="E32" s="66">
        <v>1</v>
      </c>
      <c r="F32" s="66">
        <v>300</v>
      </c>
      <c r="H32" s="75" t="str">
        <f t="shared" si="5"/>
        <v>0-500g</v>
      </c>
      <c r="I32" s="88">
        <f>IF(OR(COUNTIFS(Prices!$D:$D,$I$12,Prices!$A:$A,$C32,Prices!$I:$I,$H32)=0,COUNTIFS(Prices!$D:$D,$I$12,Prices!$A:$A,$C32,Prices!$I:$I,$H32,Prices!$G:$G,"Product NA")&gt;0),0,SUMIFS(Prices!$G:$G,Prices!$D:$D,$I$12,Prices!$A:$A,$C32,Prices!$I:$I,$H32))</f>
        <v>0.49</v>
      </c>
      <c r="J32" s="88">
        <f>IF(OR(COUNTIFS(Prices!$D:$D,$I$12,Prices!$A:$A,$C32,Prices!$I:$I,$H32)=0,COUNTIFS(Prices!$D:$D,$I$12,Prices!$A:$A,$C32,Prices!$I:$I,$H32,Prices!$H:$H,"Product NA")&gt;0),0,SUMIFS(Prices!$H:$H,Prices!$D:$D,$I$12,Prices!$A:$A,$C32,Prices!$I:$I,$H32))</f>
        <v>16.760000000000002</v>
      </c>
      <c r="K32" s="89">
        <f>IF(OR($D32=0,$F32=0,COUNTIFS(Prices!$D:$D,$I$12,Prices!$A:$A,$C32,Prices!$I:$I,$H32,Prices!$H:$H,"Product NA")&gt;0),"",(I32+(J32*($F32/1000))))</f>
        <v>5.5180000000000007</v>
      </c>
      <c r="L32" s="89">
        <f>K32*-(INDEX(VRDs!$H$3:$J$13, MATCH($I$12, VRDs!$A$3:$A$13, 0), MATCH($E32, INDEX(VRDs!$E$3:$G$13, MATCH($I$12, VRDs!$A$3:$A$13, 0), 0), 1)))</f>
        <v>0</v>
      </c>
      <c r="M32" s="89">
        <f t="shared" si="6"/>
        <v>0.66216000000000008</v>
      </c>
      <c r="N32" s="90">
        <f t="shared" si="0"/>
        <v>6.1801600000000008</v>
      </c>
      <c r="O32" s="90">
        <f t="shared" si="1"/>
        <v>6.1801600000000008</v>
      </c>
      <c r="Q32" s="88">
        <f>IF(B32="PDDP",I32,IF(OR(COUNTIFS(Prices!$D:$D,$Q$12,Prices!$A:$A,$C32,Prices!$I:$I,$H32)=0,COUNTIFS(Prices!$D:$D,$Q$12,Prices!$A:$A,$C32,Prices!$I:$I,$H32,Prices!$G:$G,"Product NA")&gt;0),0,SUMIFS(Prices!$G:$G,Prices!$D:$D,$Q$12,Prices!$A:$A,$C32,Prices!$I:$I,$H32)))</f>
        <v>0</v>
      </c>
      <c r="R32" s="88">
        <f>IF(B32="PDDP",J32,IF(OR(COUNTIFS(Prices!$D:$D,$Q$12,Prices!$A:$A,$C32,Prices!$I:$I,$H32)=0,COUNTIFS(Prices!$D:$D,$Q$12,Prices!$A:$A,$C32,Prices!$I:$I,$H32,Prices!$H:$H,"Product NA")&gt;0),0,SUMIFS(Prices!$H:$H,Prices!$D:$D,$Q$12,Prices!$A:$A,$C32,Prices!$I:$I,$H32)))</f>
        <v>0</v>
      </c>
      <c r="S32" s="89">
        <f>IF(OR($D32=0,$F32=0,COUNTIFS(Prices!$D:$D,$Q$12,Prices!$A:$A,$C32,Prices!$I:$I,$H32,Prices!$H:$H,"Product NA")&gt;0),"",(Q32+(R32*($F32/1000))))</f>
        <v>0</v>
      </c>
      <c r="T32" s="89">
        <f>S32*-(INDEX(VRDs!$H$3:$J$13, MATCH($Q$12, VRDs!$A$3:$A$13, 0), MATCH($E32, INDEX(VRDs!$E$3:$G$13, MATCH($Q$12, VRDs!$A$3:$A$13, 0), 0), 1)))</f>
        <v>0</v>
      </c>
      <c r="U32" s="89">
        <f t="shared" si="7"/>
        <v>0</v>
      </c>
      <c r="V32" s="90">
        <f t="shared" si="8"/>
        <v>0</v>
      </c>
      <c r="W32" s="90">
        <f t="shared" si="9"/>
        <v>0</v>
      </c>
      <c r="Y32" s="88">
        <f>_xlfn.LET(
    _xlpm.Product,$Y$12,
    _xlpm.Country,$C32,
    _xlpm.Service,$H32,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6.75</v>
      </c>
      <c r="Z32" s="88">
        <f>_xlfn.LET(
    _xlpm.Product,$Y$12,
    _xlpm.Country,$C32,
    _xlpm.Service,$H32,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11.450000000000001</v>
      </c>
      <c r="AA32" s="89">
        <f>IF(OR($D32=0,$F32=0,COUNTIFS(Prices!$D:$D,$Y$12,Prices!$A:$A,$C32,Prices!$I:$I,$H32,Prices!$H:$H,"Product NA")&gt;0),"",(Y32+(Z32*($F32/1000))))</f>
        <v>10.185</v>
      </c>
      <c r="AB32" s="89">
        <f t="shared" si="10"/>
        <v>1.2222</v>
      </c>
      <c r="AC32" s="89">
        <f t="shared" si="11"/>
        <v>0</v>
      </c>
      <c r="AD32" s="90">
        <f t="shared" si="12"/>
        <v>11.4072</v>
      </c>
      <c r="AE32" s="90">
        <f t="shared" si="2"/>
        <v>11.4072</v>
      </c>
      <c r="AG32" s="88">
        <f>IF(OR(COUNTIFS(Prices!$D:$D,$AG$12,Prices!$A:$A,$C32,Prices!$I:$I,$H32)=0,COUNTIFS(Prices!$D:$D,$AG$12,Prices!$A:$A,$C32,Prices!$I:$I,$H32,Prices!$G:$G,"Product NA")&gt;0),0,SUMIFS(Prices!$G:$G,Prices!$D:$D,$AG$12,Prices!$A:$A,$C32,Prices!$I:$I,$H32))</f>
        <v>7.25</v>
      </c>
      <c r="AH32" s="88">
        <f>IF(OR(COUNTIFS(Prices!$D:$D,$AG$12,Prices!$A:$A,$C32,Prices!$I:$I,$H32)=0,COUNTIFS(Prices!$D:$D,$AG$12,Prices!$A:$A,$C32,Prices!$I:$I,$H32,Prices!$H:$H,"Product NA")&gt;0),0,SUMIFS(Prices!$H:$H,Prices!$D:$D,$AG$12,Prices!$A:$A,$C32,Prices!$I:$I,$H32))</f>
        <v>11.05</v>
      </c>
      <c r="AI32" s="89">
        <f>IF(OR($D32=0,$F32=0,COUNTIFS(Prices!$D:$D,$AG$12,Prices!$A:$A,$C32,Prices!$I:$I,$H32,Prices!$H:$H,"Product NA")&gt;0),"",(AG32+(AH32*($F32/1000))))</f>
        <v>10.565</v>
      </c>
      <c r="AJ32" s="89">
        <f t="shared" si="3"/>
        <v>1.2677999999999998</v>
      </c>
      <c r="AK32" s="89">
        <f t="shared" si="13"/>
        <v>0</v>
      </c>
      <c r="AL32" s="90">
        <f t="shared" si="14"/>
        <v>11.832799999999999</v>
      </c>
      <c r="AM32" s="90">
        <f t="shared" si="4"/>
        <v>11.832799999999999</v>
      </c>
      <c r="AO32" s="88">
        <f>IF(B32="PDDP",Y32,IF(OR(COUNTIFS(Prices!$D:$D,$AO$12,Prices!$A:$A,$C32,Prices!$I:$I,$H32)=0,COUNTIFS(Prices!$D:$D,$AO$12,Prices!$A:$A,$C32,Prices!$I:$I,$H32,Prices!$G:$G,"Product NA")&gt;0),0,SUMIFS(Prices!$G:$G,Prices!$D:$D,$AO$12,Prices!$A:$A,$C32,Prices!$I:$I,$H32)))</f>
        <v>0</v>
      </c>
      <c r="AP32" s="88">
        <f>IF(B32="PDDP",Z32,IF(OR(COUNTIFS(Prices!$D:$D,$AO$12,Prices!$A:$A,$C32,Prices!$I:$I,$H32)=0,COUNTIFS(Prices!$D:$D,$AO$12,Prices!$A:$A,$C32,Prices!$I:$I,$H32,Prices!$H:$H,"Product NA")&gt;0),0,SUMIFS(Prices!$H:$H,Prices!$D:$D,$AO$12,Prices!$A:$A,$C32,Prices!$I:$I,$H32)))</f>
        <v>0</v>
      </c>
      <c r="AQ32" s="89">
        <f>IF(OR($D32=0,$F32=0,COUNTIFS(Prices!$D:$D,$AO$12,Prices!$A:$A,$C32,Prices!$I:$I,$H32,Prices!$H:$H,"Product NA")&gt;0),"",(AO32+(AP32*($F32/1000))))</f>
        <v>0</v>
      </c>
      <c r="AR32" s="89">
        <f t="shared" si="15"/>
        <v>0</v>
      </c>
      <c r="AS32" s="89">
        <f t="shared" si="16"/>
        <v>0</v>
      </c>
      <c r="AT32" s="90">
        <f t="shared" si="17"/>
        <v>0</v>
      </c>
      <c r="AU32" s="90">
        <f t="shared" si="18"/>
        <v>0</v>
      </c>
    </row>
    <row r="33" spans="2:47" x14ac:dyDescent="0.35">
      <c r="C33" s="87" t="s">
        <v>28</v>
      </c>
      <c r="D33" s="66">
        <v>1</v>
      </c>
      <c r="E33" s="66">
        <v>1</v>
      </c>
      <c r="F33" s="66">
        <v>300</v>
      </c>
      <c r="H33" s="75" t="str">
        <f t="shared" si="5"/>
        <v>0-500g</v>
      </c>
      <c r="I33" s="88">
        <f>IF(OR(COUNTIFS(Prices!$D:$D,$I$12,Prices!$A:$A,$C33,Prices!$I:$I,$H33)=0,COUNTIFS(Prices!$D:$D,$I$12,Prices!$A:$A,$C33,Prices!$I:$I,$H33,Prices!$G:$G,"Product NA")&gt;0),0,SUMIFS(Prices!$G:$G,Prices!$D:$D,$I$12,Prices!$A:$A,$C33,Prices!$I:$I,$H33))</f>
        <v>1.1100000000000001</v>
      </c>
      <c r="J33" s="88">
        <f>IF(OR(COUNTIFS(Prices!$D:$D,$I$12,Prices!$A:$A,$C33,Prices!$I:$I,$H33)=0,COUNTIFS(Prices!$D:$D,$I$12,Prices!$A:$A,$C33,Prices!$I:$I,$H33,Prices!$H:$H,"Product NA")&gt;0),0,SUMIFS(Prices!$H:$H,Prices!$D:$D,$I$12,Prices!$A:$A,$C33,Prices!$I:$I,$H33))</f>
        <v>13.14</v>
      </c>
      <c r="K33" s="89">
        <f>IF(OR($D33=0,$F33=0,COUNTIFS(Prices!$D:$D,$I$12,Prices!$A:$A,$C33,Prices!$I:$I,$H33,Prices!$H:$H,"Product NA")&gt;0),"",(I33+(J33*($F33/1000))))</f>
        <v>5.0520000000000005</v>
      </c>
      <c r="L33" s="89">
        <f>K33*-(INDEX(VRDs!$H$3:$J$13, MATCH($I$12, VRDs!$A$3:$A$13, 0), MATCH($E33, INDEX(VRDs!$E$3:$G$13, MATCH($I$12, VRDs!$A$3:$A$13, 0), 0), 1)))</f>
        <v>0</v>
      </c>
      <c r="M33" s="89">
        <f t="shared" si="6"/>
        <v>0.60624</v>
      </c>
      <c r="N33" s="90">
        <f t="shared" si="0"/>
        <v>5.6582400000000002</v>
      </c>
      <c r="O33" s="90">
        <f t="shared" si="1"/>
        <v>5.6582400000000002</v>
      </c>
      <c r="Q33" s="88">
        <f>IF(B33="PDDP",I33,IF(OR(COUNTIFS(Prices!$D:$D,$Q$12,Prices!$A:$A,$C33,Prices!$I:$I,$H33)=0,COUNTIFS(Prices!$D:$D,$Q$12,Prices!$A:$A,$C33,Prices!$I:$I,$H33,Prices!$G:$G,"Product NA")&gt;0),0,SUMIFS(Prices!$G:$G,Prices!$D:$D,$Q$12,Prices!$A:$A,$C33,Prices!$I:$I,$H33)))</f>
        <v>0</v>
      </c>
      <c r="R33" s="88">
        <f>IF(B33="PDDP",J33,IF(OR(COUNTIFS(Prices!$D:$D,$Q$12,Prices!$A:$A,$C33,Prices!$I:$I,$H33)=0,COUNTIFS(Prices!$D:$D,$Q$12,Prices!$A:$A,$C33,Prices!$I:$I,$H33,Prices!$H:$H,"Product NA")&gt;0),0,SUMIFS(Prices!$H:$H,Prices!$D:$D,$Q$12,Prices!$A:$A,$C33,Prices!$I:$I,$H33)))</f>
        <v>0</v>
      </c>
      <c r="S33" s="89">
        <f>IF(OR($D33=0,$F33=0,COUNTIFS(Prices!$D:$D,$Q$12,Prices!$A:$A,$C33,Prices!$I:$I,$H33,Prices!$H:$H,"Product NA")&gt;0),"",(Q33+(R33*($F33/1000))))</f>
        <v>0</v>
      </c>
      <c r="T33" s="89">
        <f>S33*-(INDEX(VRDs!$H$3:$J$13, MATCH($Q$12, VRDs!$A$3:$A$13, 0), MATCH($E33, INDEX(VRDs!$E$3:$G$13, MATCH($Q$12, VRDs!$A$3:$A$13, 0), 0), 1)))</f>
        <v>0</v>
      </c>
      <c r="U33" s="89">
        <f t="shared" si="7"/>
        <v>0</v>
      </c>
      <c r="V33" s="90">
        <f t="shared" si="8"/>
        <v>0</v>
      </c>
      <c r="W33" s="90">
        <f t="shared" si="9"/>
        <v>0</v>
      </c>
      <c r="Y33" s="88">
        <f>_xlfn.LET(
    _xlpm.Product,$Y$12,
    _xlpm.Country,$C33,
    _xlpm.Service,$H33,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v>
      </c>
      <c r="Z33" s="88">
        <f>_xlfn.LET(
    _xlpm.Product,$Y$12,
    _xlpm.Country,$C33,
    _xlpm.Service,$H33,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7.8000000000000007</v>
      </c>
      <c r="AA33" s="89">
        <f>IF(OR($D33=0,$F33=0,COUNTIFS(Prices!$D:$D,$Y$12,Prices!$A:$A,$C33,Prices!$I:$I,$H33,Prices!$H:$H,"Product NA")&gt;0),"",(Y33+(Z33*($F33/1000))))</f>
        <v>8.34</v>
      </c>
      <c r="AB33" s="89">
        <f t="shared" si="10"/>
        <v>1.0007999999999999</v>
      </c>
      <c r="AC33" s="89">
        <f t="shared" si="11"/>
        <v>0</v>
      </c>
      <c r="AD33" s="90">
        <f t="shared" si="12"/>
        <v>9.3407999999999998</v>
      </c>
      <c r="AE33" s="90">
        <f t="shared" si="2"/>
        <v>9.3407999999999998</v>
      </c>
      <c r="AG33" s="88">
        <f>IF(OR(COUNTIFS(Prices!$D:$D,$AG$12,Prices!$A:$A,$C33,Prices!$I:$I,$H33)=0,COUNTIFS(Prices!$D:$D,$AG$12,Prices!$A:$A,$C33,Prices!$I:$I,$H33,Prices!$G:$G,"Product NA")&gt;0),0,SUMIFS(Prices!$G:$G,Prices!$D:$D,$AG$12,Prices!$A:$A,$C33,Prices!$I:$I,$H33))</f>
        <v>7.5500000000000007</v>
      </c>
      <c r="AH33" s="88">
        <f>IF(OR(COUNTIFS(Prices!$D:$D,$AG$12,Prices!$A:$A,$C33,Prices!$I:$I,$H33)=0,COUNTIFS(Prices!$D:$D,$AG$12,Prices!$A:$A,$C33,Prices!$I:$I,$H33,Prices!$H:$H,"Product NA")&gt;0),0,SUMIFS(Prices!$H:$H,Prices!$D:$D,$AG$12,Prices!$A:$A,$C33,Prices!$I:$I,$H33))</f>
        <v>4.6500000000000004</v>
      </c>
      <c r="AI33" s="89">
        <f>IF(OR($D33=0,$F33=0,COUNTIFS(Prices!$D:$D,$AG$12,Prices!$A:$A,$C33,Prices!$I:$I,$H33,Prices!$H:$H,"Product NA")&gt;0),"",(AG33+(AH33*($F33/1000))))</f>
        <v>8.9450000000000003</v>
      </c>
      <c r="AJ33" s="89">
        <f t="shared" si="3"/>
        <v>1.0733999999999999</v>
      </c>
      <c r="AK33" s="89">
        <f t="shared" si="13"/>
        <v>0</v>
      </c>
      <c r="AL33" s="90">
        <f t="shared" si="14"/>
        <v>10.0184</v>
      </c>
      <c r="AM33" s="90">
        <f t="shared" si="4"/>
        <v>10.0184</v>
      </c>
      <c r="AO33" s="88">
        <f>IF(B33="PDDP",Y33,IF(OR(COUNTIFS(Prices!$D:$D,$AO$12,Prices!$A:$A,$C33,Prices!$I:$I,$H33)=0,COUNTIFS(Prices!$D:$D,$AO$12,Prices!$A:$A,$C33,Prices!$I:$I,$H33,Prices!$G:$G,"Product NA")&gt;0),0,SUMIFS(Prices!$G:$G,Prices!$D:$D,$AO$12,Prices!$A:$A,$C33,Prices!$I:$I,$H33)))</f>
        <v>0</v>
      </c>
      <c r="AP33" s="88">
        <f>IF(B33="PDDP",Z33,IF(OR(COUNTIFS(Prices!$D:$D,$AO$12,Prices!$A:$A,$C33,Prices!$I:$I,$H33)=0,COUNTIFS(Prices!$D:$D,$AO$12,Prices!$A:$A,$C33,Prices!$I:$I,$H33,Prices!$H:$H,"Product NA")&gt;0),0,SUMIFS(Prices!$H:$H,Prices!$D:$D,$AO$12,Prices!$A:$A,$C33,Prices!$I:$I,$H33)))</f>
        <v>0</v>
      </c>
      <c r="AQ33" s="89">
        <f>IF(OR($D33=0,$F33=0,COUNTIFS(Prices!$D:$D,$AO$12,Prices!$A:$A,$C33,Prices!$I:$I,$H33,Prices!$H:$H,"Product NA")&gt;0),"",(AO33+(AP33*($F33/1000))))</f>
        <v>0</v>
      </c>
      <c r="AR33" s="89">
        <f t="shared" si="15"/>
        <v>0</v>
      </c>
      <c r="AS33" s="89">
        <f t="shared" si="16"/>
        <v>0</v>
      </c>
      <c r="AT33" s="90">
        <f t="shared" si="17"/>
        <v>0</v>
      </c>
      <c r="AU33" s="90">
        <f t="shared" si="18"/>
        <v>0</v>
      </c>
    </row>
    <row r="34" spans="2:47" x14ac:dyDescent="0.35">
      <c r="B34" s="75" t="s">
        <v>885</v>
      </c>
      <c r="C34" s="87" t="s">
        <v>29</v>
      </c>
      <c r="D34" s="66">
        <v>1</v>
      </c>
      <c r="E34" s="66">
        <v>1</v>
      </c>
      <c r="F34" s="66">
        <v>300</v>
      </c>
      <c r="H34" s="75" t="str">
        <f t="shared" si="5"/>
        <v>0-500g</v>
      </c>
      <c r="I34" s="88">
        <f>IF(OR(COUNTIFS(Prices!$D:$D,$I$12,Prices!$A:$A,$C34,Prices!$I:$I,$H34)=0,COUNTIFS(Prices!$D:$D,$I$12,Prices!$A:$A,$C34,Prices!$I:$I,$H34,Prices!$G:$G,"Product NA")&gt;0),0,SUMIFS(Prices!$G:$G,Prices!$D:$D,$I$12,Prices!$A:$A,$C34,Prices!$I:$I,$H34))</f>
        <v>0.99</v>
      </c>
      <c r="J34" s="88">
        <f>IF(OR(COUNTIFS(Prices!$D:$D,$I$12,Prices!$A:$A,$C34,Prices!$I:$I,$H34)=0,COUNTIFS(Prices!$D:$D,$I$12,Prices!$A:$A,$C34,Prices!$I:$I,$H34,Prices!$H:$H,"Product NA")&gt;0),0,SUMIFS(Prices!$H:$H,Prices!$D:$D,$I$12,Prices!$A:$A,$C34,Prices!$I:$I,$H34))</f>
        <v>5.13</v>
      </c>
      <c r="K34" s="89">
        <f>IF(OR($D34=0,$F34=0,COUNTIFS(Prices!$D:$D,$I$12,Prices!$A:$A,$C34,Prices!$I:$I,$H34,Prices!$H:$H,"Product NA")&gt;0),"",(I34+(J34*($F34/1000))))</f>
        <v>2.5289999999999999</v>
      </c>
      <c r="L34" s="89">
        <f>K34*-(INDEX(VRDs!$H$3:$J$13, MATCH($I$12, VRDs!$A$3:$A$13, 0), MATCH($E34, INDEX(VRDs!$E$3:$G$13, MATCH($I$12, VRDs!$A$3:$A$13, 0), 0), 1)))</f>
        <v>0</v>
      </c>
      <c r="M34" s="89">
        <f t="shared" si="6"/>
        <v>0.30347999999999997</v>
      </c>
      <c r="N34" s="90">
        <f t="shared" si="0"/>
        <v>2.8324799999999999</v>
      </c>
      <c r="O34" s="90">
        <f t="shared" si="1"/>
        <v>2.8324799999999999</v>
      </c>
      <c r="Q34" s="88">
        <f>IF(B34="PDDP",I34,IF(OR(COUNTIFS(Prices!$D:$D,$Q$12,Prices!$A:$A,$C34,Prices!$I:$I,$H34)=0,COUNTIFS(Prices!$D:$D,$Q$12,Prices!$A:$A,$C34,Prices!$I:$I,$H34,Prices!$G:$G,"Product NA")&gt;0),0,SUMIFS(Prices!$G:$G,Prices!$D:$D,$Q$12,Prices!$A:$A,$C34,Prices!$I:$I,$H34)))</f>
        <v>0.99</v>
      </c>
      <c r="R34" s="88">
        <f>IF(B34="PDDP",J34,IF(OR(COUNTIFS(Prices!$D:$D,$Q$12,Prices!$A:$A,$C34,Prices!$I:$I,$H34)=0,COUNTIFS(Prices!$D:$D,$Q$12,Prices!$A:$A,$C34,Prices!$I:$I,$H34,Prices!$H:$H,"Product NA")&gt;0),0,SUMIFS(Prices!$H:$H,Prices!$D:$D,$Q$12,Prices!$A:$A,$C34,Prices!$I:$I,$H34)))</f>
        <v>5.13</v>
      </c>
      <c r="S34" s="89">
        <f>IF(OR($D34=0,$F34=0,COUNTIFS(Prices!$D:$D,$Q$12,Prices!$A:$A,$C34,Prices!$I:$I,$H34,Prices!$H:$H,"Product NA")&gt;0),"",(Q34+(R34*($F34/1000))))</f>
        <v>2.5289999999999999</v>
      </c>
      <c r="T34" s="89">
        <f>S34*-(INDEX(VRDs!$H$3:$J$13, MATCH($Q$12, VRDs!$A$3:$A$13, 0), MATCH($E34, INDEX(VRDs!$E$3:$G$13, MATCH($Q$12, VRDs!$A$3:$A$13, 0), 0), 1)))</f>
        <v>0</v>
      </c>
      <c r="U34" s="89">
        <f t="shared" si="7"/>
        <v>0.30347999999999997</v>
      </c>
      <c r="V34" s="90">
        <f t="shared" si="8"/>
        <v>2.8324799999999999</v>
      </c>
      <c r="W34" s="90">
        <f t="shared" si="9"/>
        <v>2.8324799999999999</v>
      </c>
      <c r="Y34" s="88">
        <f>_xlfn.LET(
    _xlpm.Product,$Y$12,
    _xlpm.Country,$C34,
    _xlpm.Service,$H34,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5.5</v>
      </c>
      <c r="Z34" s="88">
        <f>_xlfn.LET(
    _xlpm.Product,$Y$12,
    _xlpm.Country,$C34,
    _xlpm.Service,$H34,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4.1500000000000004</v>
      </c>
      <c r="AA34" s="89">
        <f>IF(OR($D34=0,$F34=0,COUNTIFS(Prices!$D:$D,$Y$12,Prices!$A:$A,$C34,Prices!$I:$I,$H34,Prices!$H:$H,"Product NA")&gt;0),"",(Y34+(Z34*($F34/1000))))</f>
        <v>6.7450000000000001</v>
      </c>
      <c r="AB34" s="89">
        <f t="shared" si="10"/>
        <v>0.80940000000000001</v>
      </c>
      <c r="AC34" s="89">
        <f t="shared" si="11"/>
        <v>0</v>
      </c>
      <c r="AD34" s="90">
        <f t="shared" si="12"/>
        <v>7.5544000000000002</v>
      </c>
      <c r="AE34" s="90">
        <f t="shared" si="2"/>
        <v>7.5544000000000002</v>
      </c>
      <c r="AG34" s="88">
        <f>IF(OR(COUNTIFS(Prices!$D:$D,$AG$12,Prices!$A:$A,$C34,Prices!$I:$I,$H34)=0,COUNTIFS(Prices!$D:$D,$AG$12,Prices!$A:$A,$C34,Prices!$I:$I,$H34,Prices!$G:$G,"Product NA")&gt;0),0,SUMIFS(Prices!$G:$G,Prices!$D:$D,$AG$12,Prices!$A:$A,$C34,Prices!$I:$I,$H34))</f>
        <v>6.9</v>
      </c>
      <c r="AH34" s="88">
        <f>IF(OR(COUNTIFS(Prices!$D:$D,$AG$12,Prices!$A:$A,$C34,Prices!$I:$I,$H34)=0,COUNTIFS(Prices!$D:$D,$AG$12,Prices!$A:$A,$C34,Prices!$I:$I,$H34,Prices!$H:$H,"Product NA")&gt;0),0,SUMIFS(Prices!$H:$H,Prices!$D:$D,$AG$12,Prices!$A:$A,$C34,Prices!$I:$I,$H34))</f>
        <v>4.25</v>
      </c>
      <c r="AI34" s="89">
        <f>IF(OR($D34=0,$F34=0,COUNTIFS(Prices!$D:$D,$AG$12,Prices!$A:$A,$C34,Prices!$I:$I,$H34,Prices!$H:$H,"Product NA")&gt;0),"",(AG34+(AH34*($F34/1000))))</f>
        <v>8.1750000000000007</v>
      </c>
      <c r="AJ34" s="89">
        <f t="shared" si="3"/>
        <v>0.98100000000000009</v>
      </c>
      <c r="AK34" s="89">
        <f t="shared" si="13"/>
        <v>0</v>
      </c>
      <c r="AL34" s="90">
        <f t="shared" si="14"/>
        <v>9.1560000000000006</v>
      </c>
      <c r="AM34" s="90">
        <f t="shared" si="4"/>
        <v>9.1560000000000006</v>
      </c>
      <c r="AO34" s="88">
        <f>IF(B34="PDDP",Y34,IF(OR(COUNTIFS(Prices!$D:$D,$AO$12,Prices!$A:$A,$C34,Prices!$I:$I,$H34)=0,COUNTIFS(Prices!$D:$D,$AO$12,Prices!$A:$A,$C34,Prices!$I:$I,$H34,Prices!$G:$G,"Product NA")&gt;0),0,SUMIFS(Prices!$G:$G,Prices!$D:$D,$AO$12,Prices!$A:$A,$C34,Prices!$I:$I,$H34)))</f>
        <v>5.5</v>
      </c>
      <c r="AP34" s="88">
        <f>IF(B34="PDDP",Z34,IF(OR(COUNTIFS(Prices!$D:$D,$AO$12,Prices!$A:$A,$C34,Prices!$I:$I,$H34)=0,COUNTIFS(Prices!$D:$D,$AO$12,Prices!$A:$A,$C34,Prices!$I:$I,$H34,Prices!$H:$H,"Product NA")&gt;0),0,SUMIFS(Prices!$H:$H,Prices!$D:$D,$AO$12,Prices!$A:$A,$C34,Prices!$I:$I,$H34)))</f>
        <v>4.1500000000000004</v>
      </c>
      <c r="AQ34" s="89">
        <f>IF(OR($D34=0,$F34=0,COUNTIFS(Prices!$D:$D,$AO$12,Prices!$A:$A,$C34,Prices!$I:$I,$H34,Prices!$H:$H,"Product NA")&gt;0),"",(AO34+(AP34*($F34/1000))))</f>
        <v>6.7450000000000001</v>
      </c>
      <c r="AR34" s="89">
        <f t="shared" si="15"/>
        <v>0.80940000000000001</v>
      </c>
      <c r="AS34" s="89">
        <f t="shared" si="16"/>
        <v>0</v>
      </c>
      <c r="AT34" s="90">
        <f t="shared" si="17"/>
        <v>7.5544000000000002</v>
      </c>
      <c r="AU34" s="90">
        <f t="shared" si="18"/>
        <v>7.5544000000000002</v>
      </c>
    </row>
    <row r="35" spans="2:47" x14ac:dyDescent="0.35">
      <c r="C35" s="87" t="s">
        <v>30</v>
      </c>
      <c r="D35" s="66">
        <v>1</v>
      </c>
      <c r="E35" s="66">
        <v>1</v>
      </c>
      <c r="F35" s="66">
        <v>300</v>
      </c>
      <c r="H35" s="75" t="str">
        <f t="shared" si="5"/>
        <v>0-500g</v>
      </c>
      <c r="I35" s="88">
        <f>IF(OR(COUNTIFS(Prices!$D:$D,$I$12,Prices!$A:$A,$C35,Prices!$I:$I,$H35)=0,COUNTIFS(Prices!$D:$D,$I$12,Prices!$A:$A,$C35,Prices!$I:$I,$H35,Prices!$G:$G,"Product NA")&gt;0),0,SUMIFS(Prices!$G:$G,Prices!$D:$D,$I$12,Prices!$A:$A,$C35,Prices!$I:$I,$H35))</f>
        <v>0.49</v>
      </c>
      <c r="J35" s="88">
        <f>IF(OR(COUNTIFS(Prices!$D:$D,$I$12,Prices!$A:$A,$C35,Prices!$I:$I,$H35)=0,COUNTIFS(Prices!$D:$D,$I$12,Prices!$A:$A,$C35,Prices!$I:$I,$H35,Prices!$H:$H,"Product NA")&gt;0),0,SUMIFS(Prices!$H:$H,Prices!$D:$D,$I$12,Prices!$A:$A,$C35,Prices!$I:$I,$H35))</f>
        <v>16.760000000000002</v>
      </c>
      <c r="K35" s="89">
        <f>IF(OR($D35=0,$F35=0,COUNTIFS(Prices!$D:$D,$I$12,Prices!$A:$A,$C35,Prices!$I:$I,$H35,Prices!$H:$H,"Product NA")&gt;0),"",(I35+(J35*($F35/1000))))</f>
        <v>5.5180000000000007</v>
      </c>
      <c r="L35" s="89">
        <f>K35*-(INDEX(VRDs!$H$3:$J$13, MATCH($I$12, VRDs!$A$3:$A$13, 0), MATCH($E35, INDEX(VRDs!$E$3:$G$13, MATCH($I$12, VRDs!$A$3:$A$13, 0), 0), 1)))</f>
        <v>0</v>
      </c>
      <c r="M35" s="89">
        <f t="shared" si="6"/>
        <v>0.66216000000000008</v>
      </c>
      <c r="N35" s="90">
        <f t="shared" si="0"/>
        <v>6.1801600000000008</v>
      </c>
      <c r="O35" s="90">
        <f t="shared" si="1"/>
        <v>6.1801600000000008</v>
      </c>
      <c r="Q35" s="88">
        <f>IF(B35="PDDP",I35,IF(OR(COUNTIFS(Prices!$D:$D,$Q$12,Prices!$A:$A,$C35,Prices!$I:$I,$H35)=0,COUNTIFS(Prices!$D:$D,$Q$12,Prices!$A:$A,$C35,Prices!$I:$I,$H35,Prices!$G:$G,"Product NA")&gt;0),0,SUMIFS(Prices!$G:$G,Prices!$D:$D,$Q$12,Prices!$A:$A,$C35,Prices!$I:$I,$H35)))</f>
        <v>0</v>
      </c>
      <c r="R35" s="88">
        <f>IF(B35="PDDP",J35,IF(OR(COUNTIFS(Prices!$D:$D,$Q$12,Prices!$A:$A,$C35,Prices!$I:$I,$H35)=0,COUNTIFS(Prices!$D:$D,$Q$12,Prices!$A:$A,$C35,Prices!$I:$I,$H35,Prices!$H:$H,"Product NA")&gt;0),0,SUMIFS(Prices!$H:$H,Prices!$D:$D,$Q$12,Prices!$A:$A,$C35,Prices!$I:$I,$H35)))</f>
        <v>0</v>
      </c>
      <c r="S35" s="89">
        <f>IF(OR($D35=0,$F35=0,COUNTIFS(Prices!$D:$D,$Q$12,Prices!$A:$A,$C35,Prices!$I:$I,$H35,Prices!$H:$H,"Product NA")&gt;0),"",(Q35+(R35*($F35/1000))))</f>
        <v>0</v>
      </c>
      <c r="T35" s="89">
        <f>S35*-(INDEX(VRDs!$H$3:$J$13, MATCH($Q$12, VRDs!$A$3:$A$13, 0), MATCH($E35, INDEX(VRDs!$E$3:$G$13, MATCH($Q$12, VRDs!$A$3:$A$13, 0), 0), 1)))</f>
        <v>0</v>
      </c>
      <c r="U35" s="89">
        <f t="shared" si="7"/>
        <v>0</v>
      </c>
      <c r="V35" s="90">
        <f t="shared" si="8"/>
        <v>0</v>
      </c>
      <c r="W35" s="90">
        <f t="shared" si="9"/>
        <v>0</v>
      </c>
      <c r="Y35" s="88">
        <f>_xlfn.LET(
    _xlpm.Product,$Y$12,
    _xlpm.Country,$C35,
    _xlpm.Service,$H35,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6.75</v>
      </c>
      <c r="Z35" s="88">
        <f>_xlfn.LET(
    _xlpm.Product,$Y$12,
    _xlpm.Country,$C35,
    _xlpm.Service,$H35,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11.450000000000001</v>
      </c>
      <c r="AA35" s="89">
        <f>IF(OR($D35=0,$F35=0,COUNTIFS(Prices!$D:$D,$Y$12,Prices!$A:$A,$C35,Prices!$I:$I,$H35,Prices!$H:$H,"Product NA")&gt;0),"",(Y35+(Z35*($F35/1000))))</f>
        <v>10.185</v>
      </c>
      <c r="AB35" s="89">
        <f t="shared" si="10"/>
        <v>1.2222</v>
      </c>
      <c r="AC35" s="89">
        <f t="shared" si="11"/>
        <v>0</v>
      </c>
      <c r="AD35" s="90">
        <f t="shared" si="12"/>
        <v>11.4072</v>
      </c>
      <c r="AE35" s="90">
        <f t="shared" si="2"/>
        <v>11.4072</v>
      </c>
      <c r="AG35" s="88">
        <f>IF(OR(COUNTIFS(Prices!$D:$D,$AG$12,Prices!$A:$A,$C35,Prices!$I:$I,$H35)=0,COUNTIFS(Prices!$D:$D,$AG$12,Prices!$A:$A,$C35,Prices!$I:$I,$H35,Prices!$G:$G,"Product NA")&gt;0),0,SUMIFS(Prices!$G:$G,Prices!$D:$D,$AG$12,Prices!$A:$A,$C35,Prices!$I:$I,$H35))</f>
        <v>7.25</v>
      </c>
      <c r="AH35" s="88">
        <f>IF(OR(COUNTIFS(Prices!$D:$D,$AG$12,Prices!$A:$A,$C35,Prices!$I:$I,$H35)=0,COUNTIFS(Prices!$D:$D,$AG$12,Prices!$A:$A,$C35,Prices!$I:$I,$H35,Prices!$H:$H,"Product NA")&gt;0),0,SUMIFS(Prices!$H:$H,Prices!$D:$D,$AG$12,Prices!$A:$A,$C35,Prices!$I:$I,$H35))</f>
        <v>11.05</v>
      </c>
      <c r="AI35" s="89">
        <f>IF(OR($D35=0,$F35=0,COUNTIFS(Prices!$D:$D,$AG$12,Prices!$A:$A,$C35,Prices!$I:$I,$H35,Prices!$H:$H,"Product NA")&gt;0),"",(AG35+(AH35*($F35/1000))))</f>
        <v>10.565</v>
      </c>
      <c r="AJ35" s="89">
        <f t="shared" si="3"/>
        <v>1.2677999999999998</v>
      </c>
      <c r="AK35" s="89">
        <f t="shared" si="13"/>
        <v>0</v>
      </c>
      <c r="AL35" s="90">
        <f t="shared" si="14"/>
        <v>11.832799999999999</v>
      </c>
      <c r="AM35" s="90">
        <f t="shared" si="4"/>
        <v>11.832799999999999</v>
      </c>
      <c r="AO35" s="88">
        <f>IF(B35="PDDP",Y35,IF(OR(COUNTIFS(Prices!$D:$D,$AO$12,Prices!$A:$A,$C35,Prices!$I:$I,$H35)=0,COUNTIFS(Prices!$D:$D,$AO$12,Prices!$A:$A,$C35,Prices!$I:$I,$H35,Prices!$G:$G,"Product NA")&gt;0),0,SUMIFS(Prices!$G:$G,Prices!$D:$D,$AO$12,Prices!$A:$A,$C35,Prices!$I:$I,$H35)))</f>
        <v>0</v>
      </c>
      <c r="AP35" s="88">
        <f>IF(B35="PDDP",Z35,IF(OR(COUNTIFS(Prices!$D:$D,$AO$12,Prices!$A:$A,$C35,Prices!$I:$I,$H35)=0,COUNTIFS(Prices!$D:$D,$AO$12,Prices!$A:$A,$C35,Prices!$I:$I,$H35,Prices!$H:$H,"Product NA")&gt;0),0,SUMIFS(Prices!$H:$H,Prices!$D:$D,$AO$12,Prices!$A:$A,$C35,Prices!$I:$I,$H35)))</f>
        <v>0</v>
      </c>
      <c r="AQ35" s="89">
        <f>IF(OR($D35=0,$F35=0,COUNTIFS(Prices!$D:$D,$AO$12,Prices!$A:$A,$C35,Prices!$I:$I,$H35,Prices!$H:$H,"Product NA")&gt;0),"",(AO35+(AP35*($F35/1000))))</f>
        <v>0</v>
      </c>
      <c r="AR35" s="89">
        <f t="shared" si="15"/>
        <v>0</v>
      </c>
      <c r="AS35" s="89">
        <f t="shared" si="16"/>
        <v>0</v>
      </c>
      <c r="AT35" s="90">
        <f t="shared" si="17"/>
        <v>0</v>
      </c>
      <c r="AU35" s="90">
        <f t="shared" si="18"/>
        <v>0</v>
      </c>
    </row>
    <row r="36" spans="2:47" x14ac:dyDescent="0.35">
      <c r="C36" s="87" t="s">
        <v>31</v>
      </c>
      <c r="D36" s="66">
        <v>1</v>
      </c>
      <c r="E36" s="66">
        <v>1</v>
      </c>
      <c r="F36" s="66">
        <v>300</v>
      </c>
      <c r="H36" s="75" t="str">
        <f t="shared" si="5"/>
        <v>0-500g</v>
      </c>
      <c r="I36" s="88">
        <f>IF(OR(COUNTIFS(Prices!$D:$D,$I$12,Prices!$A:$A,$C36,Prices!$I:$I,$H36)=0,COUNTIFS(Prices!$D:$D,$I$12,Prices!$A:$A,$C36,Prices!$I:$I,$H36,Prices!$G:$G,"Product NA")&gt;0),0,SUMIFS(Prices!$G:$G,Prices!$D:$D,$I$12,Prices!$A:$A,$C36,Prices!$I:$I,$H36))</f>
        <v>1.31</v>
      </c>
      <c r="J36" s="88">
        <f>IF(OR(COUNTIFS(Prices!$D:$D,$I$12,Prices!$A:$A,$C36,Prices!$I:$I,$H36)=0,COUNTIFS(Prices!$D:$D,$I$12,Prices!$A:$A,$C36,Prices!$I:$I,$H36,Prices!$H:$H,"Product NA")&gt;0),0,SUMIFS(Prices!$H:$H,Prices!$D:$D,$I$12,Prices!$A:$A,$C36,Prices!$I:$I,$H36))</f>
        <v>15.41</v>
      </c>
      <c r="K36" s="89">
        <f>IF(OR($D36=0,$F36=0,COUNTIFS(Prices!$D:$D,$I$12,Prices!$A:$A,$C36,Prices!$I:$I,$H36,Prices!$H:$H,"Product NA")&gt;0),"",(I36+(J36*($F36/1000))))</f>
        <v>5.9329999999999998</v>
      </c>
      <c r="L36" s="89">
        <f>K36*-(INDEX(VRDs!$H$3:$J$13, MATCH($I$12, VRDs!$A$3:$A$13, 0), MATCH($E36, INDEX(VRDs!$E$3:$G$13, MATCH($I$12, VRDs!$A$3:$A$13, 0), 0), 1)))</f>
        <v>0</v>
      </c>
      <c r="M36" s="89">
        <f t="shared" si="6"/>
        <v>0.71195999999999993</v>
      </c>
      <c r="N36" s="90">
        <f t="shared" si="0"/>
        <v>6.6449599999999993</v>
      </c>
      <c r="O36" s="90">
        <f t="shared" si="1"/>
        <v>6.6449599999999993</v>
      </c>
      <c r="Q36" s="88">
        <f>IF(B36="PDDP",I36,IF(OR(COUNTIFS(Prices!$D:$D,$Q$12,Prices!$A:$A,$C36,Prices!$I:$I,$H36)=0,COUNTIFS(Prices!$D:$D,$Q$12,Prices!$A:$A,$C36,Prices!$I:$I,$H36,Prices!$G:$G,"Product NA")&gt;0),0,SUMIFS(Prices!$G:$G,Prices!$D:$D,$Q$12,Prices!$A:$A,$C36,Prices!$I:$I,$H36)))</f>
        <v>0</v>
      </c>
      <c r="R36" s="88">
        <f>IF(B36="PDDP",J36,IF(OR(COUNTIFS(Prices!$D:$D,$Q$12,Prices!$A:$A,$C36,Prices!$I:$I,$H36)=0,COUNTIFS(Prices!$D:$D,$Q$12,Prices!$A:$A,$C36,Prices!$I:$I,$H36,Prices!$H:$H,"Product NA")&gt;0),0,SUMIFS(Prices!$H:$H,Prices!$D:$D,$Q$12,Prices!$A:$A,$C36,Prices!$I:$I,$H36)))</f>
        <v>0</v>
      </c>
      <c r="S36" s="89">
        <f>IF(OR($D36=0,$F36=0,COUNTIFS(Prices!$D:$D,$Q$12,Prices!$A:$A,$C36,Prices!$I:$I,$H36,Prices!$H:$H,"Product NA")&gt;0),"",(Q36+(R36*($F36/1000))))</f>
        <v>0</v>
      </c>
      <c r="T36" s="89">
        <f>S36*-(INDEX(VRDs!$H$3:$J$13, MATCH($Q$12, VRDs!$A$3:$A$13, 0), MATCH($E36, INDEX(VRDs!$E$3:$G$13, MATCH($Q$12, VRDs!$A$3:$A$13, 0), 0), 1)))</f>
        <v>0</v>
      </c>
      <c r="U36" s="89">
        <f t="shared" si="7"/>
        <v>0</v>
      </c>
      <c r="V36" s="90">
        <f t="shared" si="8"/>
        <v>0</v>
      </c>
      <c r="W36" s="90">
        <f t="shared" si="9"/>
        <v>0</v>
      </c>
      <c r="Y36" s="88">
        <f>_xlfn.LET(
    _xlpm.Product,$Y$12,
    _xlpm.Country,$C36,
    _xlpm.Service,$H36,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6.8000000000000007</v>
      </c>
      <c r="Z36" s="88">
        <f>_xlfn.LET(
    _xlpm.Product,$Y$12,
    _xlpm.Country,$C36,
    _xlpm.Service,$H36,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9.5</v>
      </c>
      <c r="AA36" s="89">
        <f>IF(OR($D36=0,$F36=0,COUNTIFS(Prices!$D:$D,$Y$12,Prices!$A:$A,$C36,Prices!$I:$I,$H36,Prices!$H:$H,"Product NA")&gt;0),"",(Y36+(Z36*($F36/1000))))</f>
        <v>9.65</v>
      </c>
      <c r="AB36" s="89">
        <f t="shared" si="10"/>
        <v>1.1579999999999999</v>
      </c>
      <c r="AC36" s="89">
        <f t="shared" si="11"/>
        <v>0</v>
      </c>
      <c r="AD36" s="90">
        <f t="shared" si="12"/>
        <v>10.808</v>
      </c>
      <c r="AE36" s="90">
        <f t="shared" si="2"/>
        <v>10.808</v>
      </c>
      <c r="AG36" s="88">
        <f>IF(OR(COUNTIFS(Prices!$D:$D,$AG$12,Prices!$A:$A,$C36,Prices!$I:$I,$H36)=0,COUNTIFS(Prices!$D:$D,$AG$12,Prices!$A:$A,$C36,Prices!$I:$I,$H36,Prices!$G:$G,"Product NA")&gt;0),0,SUMIFS(Prices!$G:$G,Prices!$D:$D,$AG$12,Prices!$A:$A,$C36,Prices!$I:$I,$H36))</f>
        <v>0</v>
      </c>
      <c r="AH36" s="88">
        <f>IF(OR(COUNTIFS(Prices!$D:$D,$AG$12,Prices!$A:$A,$C36,Prices!$I:$I,$H36)=0,COUNTIFS(Prices!$D:$D,$AG$12,Prices!$A:$A,$C36,Prices!$I:$I,$H36,Prices!$H:$H,"Product NA")&gt;0),0,SUMIFS(Prices!$H:$H,Prices!$D:$D,$AG$12,Prices!$A:$A,$C36,Prices!$I:$I,$H36))</f>
        <v>0</v>
      </c>
      <c r="AI36" s="89">
        <f>IF(OR($D36=0,$F36=0,COUNTIFS(Prices!$D:$D,$AG$12,Prices!$A:$A,$C36,Prices!$I:$I,$H36,Prices!$H:$H,"Product NA")&gt;0),"",(AG36+(AH36*($F36/1000))))</f>
        <v>0</v>
      </c>
      <c r="AJ36" s="89">
        <f t="shared" si="3"/>
        <v>0</v>
      </c>
      <c r="AK36" s="89">
        <f t="shared" si="13"/>
        <v>0</v>
      </c>
      <c r="AL36" s="90">
        <f t="shared" si="14"/>
        <v>0</v>
      </c>
      <c r="AM36" s="90">
        <f t="shared" si="4"/>
        <v>0</v>
      </c>
      <c r="AO36" s="88">
        <f>IF(B36="PDDP",Y36,IF(OR(COUNTIFS(Prices!$D:$D,$AO$12,Prices!$A:$A,$C36,Prices!$I:$I,$H36)=0,COUNTIFS(Prices!$D:$D,$AO$12,Prices!$A:$A,$C36,Prices!$I:$I,$H36,Prices!$G:$G,"Product NA")&gt;0),0,SUMIFS(Prices!$G:$G,Prices!$D:$D,$AO$12,Prices!$A:$A,$C36,Prices!$I:$I,$H36)))</f>
        <v>0</v>
      </c>
      <c r="AP36" s="88">
        <f>IF(B36="PDDP",Z36,IF(OR(COUNTIFS(Prices!$D:$D,$AO$12,Prices!$A:$A,$C36,Prices!$I:$I,$H36)=0,COUNTIFS(Prices!$D:$D,$AO$12,Prices!$A:$A,$C36,Prices!$I:$I,$H36,Prices!$H:$H,"Product NA")&gt;0),0,SUMIFS(Prices!$H:$H,Prices!$D:$D,$AO$12,Prices!$A:$A,$C36,Prices!$I:$I,$H36)))</f>
        <v>0</v>
      </c>
      <c r="AQ36" s="89">
        <f>IF(OR($D36=0,$F36=0,COUNTIFS(Prices!$D:$D,$AO$12,Prices!$A:$A,$C36,Prices!$I:$I,$H36,Prices!$H:$H,"Product NA")&gt;0),"",(AO36+(AP36*($F36/1000))))</f>
        <v>0</v>
      </c>
      <c r="AR36" s="89">
        <f t="shared" si="15"/>
        <v>0</v>
      </c>
      <c r="AS36" s="89">
        <f t="shared" si="16"/>
        <v>0</v>
      </c>
      <c r="AT36" s="90">
        <f t="shared" si="17"/>
        <v>0</v>
      </c>
      <c r="AU36" s="90">
        <f t="shared" si="18"/>
        <v>0</v>
      </c>
    </row>
    <row r="37" spans="2:47" x14ac:dyDescent="0.35">
      <c r="C37" s="87" t="s">
        <v>32</v>
      </c>
      <c r="D37" s="66">
        <v>1</v>
      </c>
      <c r="E37" s="66">
        <v>1</v>
      </c>
      <c r="F37" s="66">
        <v>300</v>
      </c>
      <c r="H37" s="75" t="str">
        <f t="shared" si="5"/>
        <v>0-500g</v>
      </c>
      <c r="I37" s="88">
        <f>IF(OR(COUNTIFS(Prices!$D:$D,$I$12,Prices!$A:$A,$C37,Prices!$I:$I,$H37)=0,COUNTIFS(Prices!$D:$D,$I$12,Prices!$A:$A,$C37,Prices!$I:$I,$H37,Prices!$G:$G,"Product NA")&gt;0),0,SUMIFS(Prices!$G:$G,Prices!$D:$D,$I$12,Prices!$A:$A,$C37,Prices!$I:$I,$H37))</f>
        <v>0.49</v>
      </c>
      <c r="J37" s="88">
        <f>IF(OR(COUNTIFS(Prices!$D:$D,$I$12,Prices!$A:$A,$C37,Prices!$I:$I,$H37)=0,COUNTIFS(Prices!$D:$D,$I$12,Prices!$A:$A,$C37,Prices!$I:$I,$H37,Prices!$H:$H,"Product NA")&gt;0),0,SUMIFS(Prices!$H:$H,Prices!$D:$D,$I$12,Prices!$A:$A,$C37,Prices!$I:$I,$H37))</f>
        <v>16.760000000000002</v>
      </c>
      <c r="K37" s="89">
        <f>IF(OR($D37=0,$F37=0,COUNTIFS(Prices!$D:$D,$I$12,Prices!$A:$A,$C37,Prices!$I:$I,$H37,Prices!$H:$H,"Product NA")&gt;0),"",(I37+(J37*($F37/1000))))</f>
        <v>5.5180000000000007</v>
      </c>
      <c r="L37" s="89">
        <f>K37*-(INDEX(VRDs!$H$3:$J$13, MATCH($I$12, VRDs!$A$3:$A$13, 0), MATCH($E37, INDEX(VRDs!$E$3:$G$13, MATCH($I$12, VRDs!$A$3:$A$13, 0), 0), 1)))</f>
        <v>0</v>
      </c>
      <c r="M37" s="89">
        <f t="shared" si="6"/>
        <v>0.66216000000000008</v>
      </c>
      <c r="N37" s="90">
        <f t="shared" si="0"/>
        <v>6.1801600000000008</v>
      </c>
      <c r="O37" s="90">
        <f t="shared" si="1"/>
        <v>6.1801600000000008</v>
      </c>
      <c r="Q37" s="88">
        <f>IF(B37="PDDP",I37,IF(OR(COUNTIFS(Prices!$D:$D,$Q$12,Prices!$A:$A,$C37,Prices!$I:$I,$H37)=0,COUNTIFS(Prices!$D:$D,$Q$12,Prices!$A:$A,$C37,Prices!$I:$I,$H37,Prices!$G:$G,"Product NA")&gt;0),0,SUMIFS(Prices!$G:$G,Prices!$D:$D,$Q$12,Prices!$A:$A,$C37,Prices!$I:$I,$H37)))</f>
        <v>0</v>
      </c>
      <c r="R37" s="88">
        <f>IF(B37="PDDP",J37,IF(OR(COUNTIFS(Prices!$D:$D,$Q$12,Prices!$A:$A,$C37,Prices!$I:$I,$H37)=0,COUNTIFS(Prices!$D:$D,$Q$12,Prices!$A:$A,$C37,Prices!$I:$I,$H37,Prices!$H:$H,"Product NA")&gt;0),0,SUMIFS(Prices!$H:$H,Prices!$D:$D,$Q$12,Prices!$A:$A,$C37,Prices!$I:$I,$H37)))</f>
        <v>0</v>
      </c>
      <c r="S37" s="89">
        <f>IF(OR($D37=0,$F37=0,COUNTIFS(Prices!$D:$D,$Q$12,Prices!$A:$A,$C37,Prices!$I:$I,$H37,Prices!$H:$H,"Product NA")&gt;0),"",(Q37+(R37*($F37/1000))))</f>
        <v>0</v>
      </c>
      <c r="T37" s="89">
        <f>S37*-(INDEX(VRDs!$H$3:$J$13, MATCH($Q$12, VRDs!$A$3:$A$13, 0), MATCH($E37, INDEX(VRDs!$E$3:$G$13, MATCH($Q$12, VRDs!$A$3:$A$13, 0), 0), 1)))</f>
        <v>0</v>
      </c>
      <c r="U37" s="89">
        <f t="shared" si="7"/>
        <v>0</v>
      </c>
      <c r="V37" s="90">
        <f t="shared" si="8"/>
        <v>0</v>
      </c>
      <c r="W37" s="90">
        <f t="shared" si="9"/>
        <v>0</v>
      </c>
      <c r="Y37" s="88">
        <f>_xlfn.LET(
    _xlpm.Product,$Y$12,
    _xlpm.Country,$C37,
    _xlpm.Service,$H37,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6.75</v>
      </c>
      <c r="Z37" s="88">
        <f>_xlfn.LET(
    _xlpm.Product,$Y$12,
    _xlpm.Country,$C37,
    _xlpm.Service,$H37,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11.450000000000001</v>
      </c>
      <c r="AA37" s="89">
        <f>IF(OR($D37=0,$F37=0,COUNTIFS(Prices!$D:$D,$Y$12,Prices!$A:$A,$C37,Prices!$I:$I,$H37,Prices!$H:$H,"Product NA")&gt;0),"",(Y37+(Z37*($F37/1000))))</f>
        <v>10.185</v>
      </c>
      <c r="AB37" s="89">
        <f t="shared" si="10"/>
        <v>1.2222</v>
      </c>
      <c r="AC37" s="89">
        <f t="shared" si="11"/>
        <v>0</v>
      </c>
      <c r="AD37" s="90">
        <f t="shared" si="12"/>
        <v>11.4072</v>
      </c>
      <c r="AE37" s="90">
        <f t="shared" si="2"/>
        <v>11.4072</v>
      </c>
      <c r="AG37" s="88">
        <f>IF(OR(COUNTIFS(Prices!$D:$D,$AG$12,Prices!$A:$A,$C37,Prices!$I:$I,$H37)=0,COUNTIFS(Prices!$D:$D,$AG$12,Prices!$A:$A,$C37,Prices!$I:$I,$H37,Prices!$G:$G,"Product NA")&gt;0),0,SUMIFS(Prices!$G:$G,Prices!$D:$D,$AG$12,Prices!$A:$A,$C37,Prices!$I:$I,$H37))</f>
        <v>0</v>
      </c>
      <c r="AH37" s="88">
        <f>IF(OR(COUNTIFS(Prices!$D:$D,$AG$12,Prices!$A:$A,$C37,Prices!$I:$I,$H37)=0,COUNTIFS(Prices!$D:$D,$AG$12,Prices!$A:$A,$C37,Prices!$I:$I,$H37,Prices!$H:$H,"Product NA")&gt;0),0,SUMIFS(Prices!$H:$H,Prices!$D:$D,$AG$12,Prices!$A:$A,$C37,Prices!$I:$I,$H37))</f>
        <v>0</v>
      </c>
      <c r="AI37" s="89">
        <f>IF(OR($D37=0,$F37=0,COUNTIFS(Prices!$D:$D,$AG$12,Prices!$A:$A,$C37,Prices!$I:$I,$H37,Prices!$H:$H,"Product NA")&gt;0),"",(AG37+(AH37*($F37/1000))))</f>
        <v>0</v>
      </c>
      <c r="AJ37" s="89">
        <f t="shared" si="3"/>
        <v>0</v>
      </c>
      <c r="AK37" s="89">
        <f t="shared" si="13"/>
        <v>0</v>
      </c>
      <c r="AL37" s="90">
        <f t="shared" si="14"/>
        <v>0</v>
      </c>
      <c r="AM37" s="90">
        <f t="shared" si="4"/>
        <v>0</v>
      </c>
      <c r="AO37" s="88">
        <f>IF(B37="PDDP",Y37,IF(OR(COUNTIFS(Prices!$D:$D,$AO$12,Prices!$A:$A,$C37,Prices!$I:$I,$H37)=0,COUNTIFS(Prices!$D:$D,$AO$12,Prices!$A:$A,$C37,Prices!$I:$I,$H37,Prices!$G:$G,"Product NA")&gt;0),0,SUMIFS(Prices!$G:$G,Prices!$D:$D,$AO$12,Prices!$A:$A,$C37,Prices!$I:$I,$H37)))</f>
        <v>0</v>
      </c>
      <c r="AP37" s="88">
        <f>IF(B37="PDDP",Z37,IF(OR(COUNTIFS(Prices!$D:$D,$AO$12,Prices!$A:$A,$C37,Prices!$I:$I,$H37)=0,COUNTIFS(Prices!$D:$D,$AO$12,Prices!$A:$A,$C37,Prices!$I:$I,$H37,Prices!$H:$H,"Product NA")&gt;0),0,SUMIFS(Prices!$H:$H,Prices!$D:$D,$AO$12,Prices!$A:$A,$C37,Prices!$I:$I,$H37)))</f>
        <v>0</v>
      </c>
      <c r="AQ37" s="89">
        <f>IF(OR($D37=0,$F37=0,COUNTIFS(Prices!$D:$D,$AO$12,Prices!$A:$A,$C37,Prices!$I:$I,$H37,Prices!$H:$H,"Product NA")&gt;0),"",(AO37+(AP37*($F37/1000))))</f>
        <v>0</v>
      </c>
      <c r="AR37" s="89">
        <f t="shared" si="15"/>
        <v>0</v>
      </c>
      <c r="AS37" s="89">
        <f t="shared" si="16"/>
        <v>0</v>
      </c>
      <c r="AT37" s="90">
        <f t="shared" si="17"/>
        <v>0</v>
      </c>
      <c r="AU37" s="90">
        <f t="shared" si="18"/>
        <v>0</v>
      </c>
    </row>
    <row r="38" spans="2:47" x14ac:dyDescent="0.35">
      <c r="C38" s="87" t="s">
        <v>33</v>
      </c>
      <c r="D38" s="66">
        <v>1</v>
      </c>
      <c r="E38" s="66">
        <v>1</v>
      </c>
      <c r="F38" s="66">
        <v>300</v>
      </c>
      <c r="H38" s="75" t="str">
        <f t="shared" si="5"/>
        <v>0-500g</v>
      </c>
      <c r="I38" s="88">
        <f>IF(OR(COUNTIFS(Prices!$D:$D,$I$12,Prices!$A:$A,$C38,Prices!$I:$I,$H38)=0,COUNTIFS(Prices!$D:$D,$I$12,Prices!$A:$A,$C38,Prices!$I:$I,$H38,Prices!$G:$G,"Product NA")&gt;0),0,SUMIFS(Prices!$G:$G,Prices!$D:$D,$I$12,Prices!$A:$A,$C38,Prices!$I:$I,$H38))</f>
        <v>1.31</v>
      </c>
      <c r="J38" s="88">
        <f>IF(OR(COUNTIFS(Prices!$D:$D,$I$12,Prices!$A:$A,$C38,Prices!$I:$I,$H38)=0,COUNTIFS(Prices!$D:$D,$I$12,Prices!$A:$A,$C38,Prices!$I:$I,$H38,Prices!$H:$H,"Product NA")&gt;0),0,SUMIFS(Prices!$H:$H,Prices!$D:$D,$I$12,Prices!$A:$A,$C38,Prices!$I:$I,$H38))</f>
        <v>15.41</v>
      </c>
      <c r="K38" s="89">
        <f>IF(OR($D38=0,$F38=0,COUNTIFS(Prices!$D:$D,$I$12,Prices!$A:$A,$C38,Prices!$I:$I,$H38,Prices!$H:$H,"Product NA")&gt;0),"",(I38+(J38*($F38/1000))))</f>
        <v>5.9329999999999998</v>
      </c>
      <c r="L38" s="89">
        <f>K38*-(INDEX(VRDs!$H$3:$J$13, MATCH($I$12, VRDs!$A$3:$A$13, 0), MATCH($E38, INDEX(VRDs!$E$3:$G$13, MATCH($I$12, VRDs!$A$3:$A$13, 0), 0), 1)))</f>
        <v>0</v>
      </c>
      <c r="M38" s="89">
        <f t="shared" si="6"/>
        <v>0.71195999999999993</v>
      </c>
      <c r="N38" s="90">
        <f t="shared" si="0"/>
        <v>6.6449599999999993</v>
      </c>
      <c r="O38" s="90">
        <f t="shared" si="1"/>
        <v>6.6449599999999993</v>
      </c>
      <c r="Q38" s="88">
        <f>IF(B38="PDDP",I38,IF(OR(COUNTIFS(Prices!$D:$D,$Q$12,Prices!$A:$A,$C38,Prices!$I:$I,$H38)=0,COUNTIFS(Prices!$D:$D,$Q$12,Prices!$A:$A,$C38,Prices!$I:$I,$H38,Prices!$G:$G,"Product NA")&gt;0),0,SUMIFS(Prices!$G:$G,Prices!$D:$D,$Q$12,Prices!$A:$A,$C38,Prices!$I:$I,$H38)))</f>
        <v>0</v>
      </c>
      <c r="R38" s="88">
        <f>IF(B38="PDDP",J38,IF(OR(COUNTIFS(Prices!$D:$D,$Q$12,Prices!$A:$A,$C38,Prices!$I:$I,$H38)=0,COUNTIFS(Prices!$D:$D,$Q$12,Prices!$A:$A,$C38,Prices!$I:$I,$H38,Prices!$H:$H,"Product NA")&gt;0),0,SUMIFS(Prices!$H:$H,Prices!$D:$D,$Q$12,Prices!$A:$A,$C38,Prices!$I:$I,$H38)))</f>
        <v>0</v>
      </c>
      <c r="S38" s="89">
        <f>IF(OR($D38=0,$F38=0,COUNTIFS(Prices!$D:$D,$Q$12,Prices!$A:$A,$C38,Prices!$I:$I,$H38,Prices!$H:$H,"Product NA")&gt;0),"",(Q38+(R38*($F38/1000))))</f>
        <v>0</v>
      </c>
      <c r="T38" s="89">
        <f>S38*-(INDEX(VRDs!$H$3:$J$13, MATCH($Q$12, VRDs!$A$3:$A$13, 0), MATCH($E38, INDEX(VRDs!$E$3:$G$13, MATCH($Q$12, VRDs!$A$3:$A$13, 0), 0), 1)))</f>
        <v>0</v>
      </c>
      <c r="U38" s="89">
        <f t="shared" si="7"/>
        <v>0</v>
      </c>
      <c r="V38" s="90">
        <f t="shared" si="8"/>
        <v>0</v>
      </c>
      <c r="W38" s="90">
        <f t="shared" si="9"/>
        <v>0</v>
      </c>
      <c r="Y38" s="88">
        <f>_xlfn.LET(
    _xlpm.Product,$Y$12,
    _xlpm.Country,$C38,
    _xlpm.Service,$H38,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6.8000000000000007</v>
      </c>
      <c r="Z38" s="88">
        <f>_xlfn.LET(
    _xlpm.Product,$Y$12,
    _xlpm.Country,$C38,
    _xlpm.Service,$H38,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9.5</v>
      </c>
      <c r="AA38" s="89">
        <f>IF(OR($D38=0,$F38=0,COUNTIFS(Prices!$D:$D,$Y$12,Prices!$A:$A,$C38,Prices!$I:$I,$H38,Prices!$H:$H,"Product NA")&gt;0),"",(Y38+(Z38*($F38/1000))))</f>
        <v>9.65</v>
      </c>
      <c r="AB38" s="89">
        <f t="shared" si="10"/>
        <v>1.1579999999999999</v>
      </c>
      <c r="AC38" s="89">
        <f t="shared" si="11"/>
        <v>0</v>
      </c>
      <c r="AD38" s="90">
        <f t="shared" si="12"/>
        <v>10.808</v>
      </c>
      <c r="AE38" s="90">
        <f t="shared" si="2"/>
        <v>10.808</v>
      </c>
      <c r="AG38" s="88">
        <f>IF(OR(COUNTIFS(Prices!$D:$D,$AG$12,Prices!$A:$A,$C38,Prices!$I:$I,$H38)=0,COUNTIFS(Prices!$D:$D,$AG$12,Prices!$A:$A,$C38,Prices!$I:$I,$H38,Prices!$G:$G,"Product NA")&gt;0),0,SUMIFS(Prices!$G:$G,Prices!$D:$D,$AG$12,Prices!$A:$A,$C38,Prices!$I:$I,$H38))</f>
        <v>0</v>
      </c>
      <c r="AH38" s="88">
        <f>IF(OR(COUNTIFS(Prices!$D:$D,$AG$12,Prices!$A:$A,$C38,Prices!$I:$I,$H38)=0,COUNTIFS(Prices!$D:$D,$AG$12,Prices!$A:$A,$C38,Prices!$I:$I,$H38,Prices!$H:$H,"Product NA")&gt;0),0,SUMIFS(Prices!$H:$H,Prices!$D:$D,$AG$12,Prices!$A:$A,$C38,Prices!$I:$I,$H38))</f>
        <v>0</v>
      </c>
      <c r="AI38" s="89">
        <f>IF(OR($D38=0,$F38=0,COUNTIFS(Prices!$D:$D,$AG$12,Prices!$A:$A,$C38,Prices!$I:$I,$H38,Prices!$H:$H,"Product NA")&gt;0),"",(AG38+(AH38*($F38/1000))))</f>
        <v>0</v>
      </c>
      <c r="AJ38" s="89">
        <f t="shared" si="3"/>
        <v>0</v>
      </c>
      <c r="AK38" s="89">
        <f t="shared" si="13"/>
        <v>0</v>
      </c>
      <c r="AL38" s="90">
        <f t="shared" si="14"/>
        <v>0</v>
      </c>
      <c r="AM38" s="90">
        <f t="shared" si="4"/>
        <v>0</v>
      </c>
      <c r="AO38" s="88">
        <f>IF(B38="PDDP",Y38,IF(OR(COUNTIFS(Prices!$D:$D,$AO$12,Prices!$A:$A,$C38,Prices!$I:$I,$H38)=0,COUNTIFS(Prices!$D:$D,$AO$12,Prices!$A:$A,$C38,Prices!$I:$I,$H38,Prices!$G:$G,"Product NA")&gt;0),0,SUMIFS(Prices!$G:$G,Prices!$D:$D,$AO$12,Prices!$A:$A,$C38,Prices!$I:$I,$H38)))</f>
        <v>0</v>
      </c>
      <c r="AP38" s="88">
        <f>IF(B38="PDDP",Z38,IF(OR(COUNTIFS(Prices!$D:$D,$AO$12,Prices!$A:$A,$C38,Prices!$I:$I,$H38)=0,COUNTIFS(Prices!$D:$D,$AO$12,Prices!$A:$A,$C38,Prices!$I:$I,$H38,Prices!$H:$H,"Product NA")&gt;0),0,SUMIFS(Prices!$H:$H,Prices!$D:$D,$AO$12,Prices!$A:$A,$C38,Prices!$I:$I,$H38)))</f>
        <v>0</v>
      </c>
      <c r="AQ38" s="89">
        <f>IF(OR($D38=0,$F38=0,COUNTIFS(Prices!$D:$D,$AO$12,Prices!$A:$A,$C38,Prices!$I:$I,$H38,Prices!$H:$H,"Product NA")&gt;0),"",(AO38+(AP38*($F38/1000))))</f>
        <v>0</v>
      </c>
      <c r="AR38" s="89">
        <f t="shared" si="15"/>
        <v>0</v>
      </c>
      <c r="AS38" s="89">
        <f t="shared" si="16"/>
        <v>0</v>
      </c>
      <c r="AT38" s="90">
        <f t="shared" si="17"/>
        <v>0</v>
      </c>
      <c r="AU38" s="90">
        <f t="shared" si="18"/>
        <v>0</v>
      </c>
    </row>
    <row r="39" spans="2:47" x14ac:dyDescent="0.35">
      <c r="C39" s="87" t="s">
        <v>34</v>
      </c>
      <c r="D39" s="66">
        <v>1</v>
      </c>
      <c r="E39" s="66">
        <v>1</v>
      </c>
      <c r="F39" s="66">
        <v>300</v>
      </c>
      <c r="H39" s="75" t="str">
        <f t="shared" si="5"/>
        <v>0-500g</v>
      </c>
      <c r="I39" s="88">
        <f>IF(OR(COUNTIFS(Prices!$D:$D,$I$12,Prices!$A:$A,$C39,Prices!$I:$I,$H39)=0,COUNTIFS(Prices!$D:$D,$I$12,Prices!$A:$A,$C39,Prices!$I:$I,$H39,Prices!$G:$G,"Product NA")&gt;0),0,SUMIFS(Prices!$G:$G,Prices!$D:$D,$I$12,Prices!$A:$A,$C39,Prices!$I:$I,$H39))</f>
        <v>0.49</v>
      </c>
      <c r="J39" s="88">
        <f>IF(OR(COUNTIFS(Prices!$D:$D,$I$12,Prices!$A:$A,$C39,Prices!$I:$I,$H39)=0,COUNTIFS(Prices!$D:$D,$I$12,Prices!$A:$A,$C39,Prices!$I:$I,$H39,Prices!$H:$H,"Product NA")&gt;0),0,SUMIFS(Prices!$H:$H,Prices!$D:$D,$I$12,Prices!$A:$A,$C39,Prices!$I:$I,$H39))</f>
        <v>16.760000000000002</v>
      </c>
      <c r="K39" s="89">
        <f>IF(OR($D39=0,$F39=0,COUNTIFS(Prices!$D:$D,$I$12,Prices!$A:$A,$C39,Prices!$I:$I,$H39,Prices!$H:$H,"Product NA")&gt;0),"",(I39+(J39*($F39/1000))))</f>
        <v>5.5180000000000007</v>
      </c>
      <c r="L39" s="89">
        <f>K39*-(INDEX(VRDs!$H$3:$J$13, MATCH($I$12, VRDs!$A$3:$A$13, 0), MATCH($E39, INDEX(VRDs!$E$3:$G$13, MATCH($I$12, VRDs!$A$3:$A$13, 0), 0), 1)))</f>
        <v>0</v>
      </c>
      <c r="M39" s="89">
        <f t="shared" si="6"/>
        <v>0.66216000000000008</v>
      </c>
      <c r="N39" s="90">
        <f t="shared" si="0"/>
        <v>6.1801600000000008</v>
      </c>
      <c r="O39" s="90">
        <f t="shared" si="1"/>
        <v>6.1801600000000008</v>
      </c>
      <c r="Q39" s="88">
        <f>IF(B39="PDDP",I39,IF(OR(COUNTIFS(Prices!$D:$D,$Q$12,Prices!$A:$A,$C39,Prices!$I:$I,$H39)=0,COUNTIFS(Prices!$D:$D,$Q$12,Prices!$A:$A,$C39,Prices!$I:$I,$H39,Prices!$G:$G,"Product NA")&gt;0),0,SUMIFS(Prices!$G:$G,Prices!$D:$D,$Q$12,Prices!$A:$A,$C39,Prices!$I:$I,$H39)))</f>
        <v>0</v>
      </c>
      <c r="R39" s="88">
        <f>IF(B39="PDDP",J39,IF(OR(COUNTIFS(Prices!$D:$D,$Q$12,Prices!$A:$A,$C39,Prices!$I:$I,$H39)=0,COUNTIFS(Prices!$D:$D,$Q$12,Prices!$A:$A,$C39,Prices!$I:$I,$H39,Prices!$H:$H,"Product NA")&gt;0),0,SUMIFS(Prices!$H:$H,Prices!$D:$D,$Q$12,Prices!$A:$A,$C39,Prices!$I:$I,$H39)))</f>
        <v>0</v>
      </c>
      <c r="S39" s="89">
        <f>IF(OR($D39=0,$F39=0,COUNTIFS(Prices!$D:$D,$Q$12,Prices!$A:$A,$C39,Prices!$I:$I,$H39,Prices!$H:$H,"Product NA")&gt;0),"",(Q39+(R39*($F39/1000))))</f>
        <v>0</v>
      </c>
      <c r="T39" s="89">
        <f>S39*-(INDEX(VRDs!$H$3:$J$13, MATCH($Q$12, VRDs!$A$3:$A$13, 0), MATCH($E39, INDEX(VRDs!$E$3:$G$13, MATCH($Q$12, VRDs!$A$3:$A$13, 0), 0), 1)))</f>
        <v>0</v>
      </c>
      <c r="U39" s="89">
        <f t="shared" si="7"/>
        <v>0</v>
      </c>
      <c r="V39" s="90">
        <f t="shared" si="8"/>
        <v>0</v>
      </c>
      <c r="W39" s="90">
        <f t="shared" si="9"/>
        <v>0</v>
      </c>
      <c r="Y39" s="88">
        <f>_xlfn.LET(
    _xlpm.Product,$Y$12,
    _xlpm.Country,$C39,
    _xlpm.Service,$H39,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6.75</v>
      </c>
      <c r="Z39" s="88">
        <f>_xlfn.LET(
    _xlpm.Product,$Y$12,
    _xlpm.Country,$C39,
    _xlpm.Service,$H39,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11.450000000000001</v>
      </c>
      <c r="AA39" s="89">
        <f>IF(OR($D39=0,$F39=0,COUNTIFS(Prices!$D:$D,$Y$12,Prices!$A:$A,$C39,Prices!$I:$I,$H39,Prices!$H:$H,"Product NA")&gt;0),"",(Y39+(Z39*($F39/1000))))</f>
        <v>10.185</v>
      </c>
      <c r="AB39" s="89">
        <f t="shared" si="10"/>
        <v>1.2222</v>
      </c>
      <c r="AC39" s="89">
        <f t="shared" si="11"/>
        <v>0</v>
      </c>
      <c r="AD39" s="90">
        <f t="shared" si="12"/>
        <v>11.4072</v>
      </c>
      <c r="AE39" s="90">
        <f t="shared" si="2"/>
        <v>11.4072</v>
      </c>
      <c r="AG39" s="88">
        <f>IF(OR(COUNTIFS(Prices!$D:$D,$AG$12,Prices!$A:$A,$C39,Prices!$I:$I,$H39)=0,COUNTIFS(Prices!$D:$D,$AG$12,Prices!$A:$A,$C39,Prices!$I:$I,$H39,Prices!$G:$G,"Product NA")&gt;0),0,SUMIFS(Prices!$G:$G,Prices!$D:$D,$AG$12,Prices!$A:$A,$C39,Prices!$I:$I,$H39))</f>
        <v>0</v>
      </c>
      <c r="AH39" s="88">
        <f>IF(OR(COUNTIFS(Prices!$D:$D,$AG$12,Prices!$A:$A,$C39,Prices!$I:$I,$H39)=0,COUNTIFS(Prices!$D:$D,$AG$12,Prices!$A:$A,$C39,Prices!$I:$I,$H39,Prices!$H:$H,"Product NA")&gt;0),0,SUMIFS(Prices!$H:$H,Prices!$D:$D,$AG$12,Prices!$A:$A,$C39,Prices!$I:$I,$H39))</f>
        <v>0</v>
      </c>
      <c r="AI39" s="89">
        <f>IF(OR($D39=0,$F39=0,COUNTIFS(Prices!$D:$D,$AG$12,Prices!$A:$A,$C39,Prices!$I:$I,$H39,Prices!$H:$H,"Product NA")&gt;0),"",(AG39+(AH39*($F39/1000))))</f>
        <v>0</v>
      </c>
      <c r="AJ39" s="89">
        <f t="shared" si="3"/>
        <v>0</v>
      </c>
      <c r="AK39" s="89">
        <f t="shared" si="13"/>
        <v>0</v>
      </c>
      <c r="AL39" s="90">
        <f t="shared" si="14"/>
        <v>0</v>
      </c>
      <c r="AM39" s="90">
        <f t="shared" si="4"/>
        <v>0</v>
      </c>
      <c r="AO39" s="88">
        <f>IF(B39="PDDP",Y39,IF(OR(COUNTIFS(Prices!$D:$D,$AO$12,Prices!$A:$A,$C39,Prices!$I:$I,$H39)=0,COUNTIFS(Prices!$D:$D,$AO$12,Prices!$A:$A,$C39,Prices!$I:$I,$H39,Prices!$G:$G,"Product NA")&gt;0),0,SUMIFS(Prices!$G:$G,Prices!$D:$D,$AO$12,Prices!$A:$A,$C39,Prices!$I:$I,$H39)))</f>
        <v>0</v>
      </c>
      <c r="AP39" s="88">
        <f>IF(B39="PDDP",Z39,IF(OR(COUNTIFS(Prices!$D:$D,$AO$12,Prices!$A:$A,$C39,Prices!$I:$I,$H39)=0,COUNTIFS(Prices!$D:$D,$AO$12,Prices!$A:$A,$C39,Prices!$I:$I,$H39,Prices!$H:$H,"Product NA")&gt;0),0,SUMIFS(Prices!$H:$H,Prices!$D:$D,$AO$12,Prices!$A:$A,$C39,Prices!$I:$I,$H39)))</f>
        <v>0</v>
      </c>
      <c r="AQ39" s="89">
        <f>IF(OR($D39=0,$F39=0,COUNTIFS(Prices!$D:$D,$AO$12,Prices!$A:$A,$C39,Prices!$I:$I,$H39,Prices!$H:$H,"Product NA")&gt;0),"",(AO39+(AP39*($F39/1000))))</f>
        <v>0</v>
      </c>
      <c r="AR39" s="89">
        <f t="shared" si="15"/>
        <v>0</v>
      </c>
      <c r="AS39" s="89">
        <f t="shared" si="16"/>
        <v>0</v>
      </c>
      <c r="AT39" s="90">
        <f t="shared" si="17"/>
        <v>0</v>
      </c>
      <c r="AU39" s="90">
        <f t="shared" si="18"/>
        <v>0</v>
      </c>
    </row>
    <row r="40" spans="2:47" x14ac:dyDescent="0.35">
      <c r="C40" s="87" t="s">
        <v>35</v>
      </c>
      <c r="D40" s="66">
        <v>1</v>
      </c>
      <c r="E40" s="66">
        <v>1</v>
      </c>
      <c r="F40" s="66">
        <v>300</v>
      </c>
      <c r="H40" s="75" t="str">
        <f t="shared" si="5"/>
        <v>0-500g</v>
      </c>
      <c r="I40" s="88">
        <f>IF(OR(COUNTIFS(Prices!$D:$D,$I$12,Prices!$A:$A,$C40,Prices!$I:$I,$H40)=0,COUNTIFS(Prices!$D:$D,$I$12,Prices!$A:$A,$C40,Prices!$I:$I,$H40,Prices!$G:$G,"Product NA")&gt;0),0,SUMIFS(Prices!$G:$G,Prices!$D:$D,$I$12,Prices!$A:$A,$C40,Prices!$I:$I,$H40))</f>
        <v>0.49</v>
      </c>
      <c r="J40" s="88">
        <f>IF(OR(COUNTIFS(Prices!$D:$D,$I$12,Prices!$A:$A,$C40,Prices!$I:$I,$H40)=0,COUNTIFS(Prices!$D:$D,$I$12,Prices!$A:$A,$C40,Prices!$I:$I,$H40,Prices!$H:$H,"Product NA")&gt;0),0,SUMIFS(Prices!$H:$H,Prices!$D:$D,$I$12,Prices!$A:$A,$C40,Prices!$I:$I,$H40))</f>
        <v>16.760000000000002</v>
      </c>
      <c r="K40" s="89">
        <f>IF(OR($D40=0,$F40=0,COUNTIFS(Prices!$D:$D,$I$12,Prices!$A:$A,$C40,Prices!$I:$I,$H40,Prices!$H:$H,"Product NA")&gt;0),"",(I40+(J40*($F40/1000))))</f>
        <v>5.5180000000000007</v>
      </c>
      <c r="L40" s="89">
        <f>K40*-(INDEX(VRDs!$H$3:$J$13, MATCH($I$12, VRDs!$A$3:$A$13, 0), MATCH($E40, INDEX(VRDs!$E$3:$G$13, MATCH($I$12, VRDs!$A$3:$A$13, 0), 0), 1)))</f>
        <v>0</v>
      </c>
      <c r="M40" s="89">
        <f t="shared" si="6"/>
        <v>0.66216000000000008</v>
      </c>
      <c r="N40" s="90">
        <f t="shared" si="0"/>
        <v>6.1801600000000008</v>
      </c>
      <c r="O40" s="90">
        <f t="shared" si="1"/>
        <v>6.1801600000000008</v>
      </c>
      <c r="Q40" s="88">
        <f>IF(B40="PDDP",I40,IF(OR(COUNTIFS(Prices!$D:$D,$Q$12,Prices!$A:$A,$C40,Prices!$I:$I,$H40)=0,COUNTIFS(Prices!$D:$D,$Q$12,Prices!$A:$A,$C40,Prices!$I:$I,$H40,Prices!$G:$G,"Product NA")&gt;0),0,SUMIFS(Prices!$G:$G,Prices!$D:$D,$Q$12,Prices!$A:$A,$C40,Prices!$I:$I,$H40)))</f>
        <v>0</v>
      </c>
      <c r="R40" s="88">
        <f>IF(B40="PDDP",J40,IF(OR(COUNTIFS(Prices!$D:$D,$Q$12,Prices!$A:$A,$C40,Prices!$I:$I,$H40)=0,COUNTIFS(Prices!$D:$D,$Q$12,Prices!$A:$A,$C40,Prices!$I:$I,$H40,Prices!$H:$H,"Product NA")&gt;0),0,SUMIFS(Prices!$H:$H,Prices!$D:$D,$Q$12,Prices!$A:$A,$C40,Prices!$I:$I,$H40)))</f>
        <v>0</v>
      </c>
      <c r="S40" s="89">
        <f>IF(OR($D40=0,$F40=0,COUNTIFS(Prices!$D:$D,$Q$12,Prices!$A:$A,$C40,Prices!$I:$I,$H40,Prices!$H:$H,"Product NA")&gt;0),"",(Q40+(R40*($F40/1000))))</f>
        <v>0</v>
      </c>
      <c r="T40" s="89">
        <f>S40*-(INDEX(VRDs!$H$3:$J$13, MATCH($Q$12, VRDs!$A$3:$A$13, 0), MATCH($E40, INDEX(VRDs!$E$3:$G$13, MATCH($Q$12, VRDs!$A$3:$A$13, 0), 0), 1)))</f>
        <v>0</v>
      </c>
      <c r="U40" s="89">
        <f t="shared" si="7"/>
        <v>0</v>
      </c>
      <c r="V40" s="90">
        <f t="shared" si="8"/>
        <v>0</v>
      </c>
      <c r="W40" s="90">
        <f t="shared" si="9"/>
        <v>0</v>
      </c>
      <c r="Y40" s="88">
        <f>_xlfn.LET(
    _xlpm.Product,$Y$12,
    _xlpm.Country,$C40,
    _xlpm.Service,$H40,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6.75</v>
      </c>
      <c r="Z40" s="88">
        <f>_xlfn.LET(
    _xlpm.Product,$Y$12,
    _xlpm.Country,$C40,
    _xlpm.Service,$H40,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11.450000000000001</v>
      </c>
      <c r="AA40" s="89">
        <f>IF(OR($D40=0,$F40=0,COUNTIFS(Prices!$D:$D,$Y$12,Prices!$A:$A,$C40,Prices!$I:$I,$H40,Prices!$H:$H,"Product NA")&gt;0),"",(Y40+(Z40*($F40/1000))))</f>
        <v>10.185</v>
      </c>
      <c r="AB40" s="89">
        <f t="shared" si="10"/>
        <v>1.2222</v>
      </c>
      <c r="AC40" s="89">
        <f t="shared" si="11"/>
        <v>0</v>
      </c>
      <c r="AD40" s="90">
        <f t="shared" si="12"/>
        <v>11.4072</v>
      </c>
      <c r="AE40" s="90">
        <f t="shared" si="2"/>
        <v>11.4072</v>
      </c>
      <c r="AG40" s="88">
        <f>IF(OR(COUNTIFS(Prices!$D:$D,$AG$12,Prices!$A:$A,$C40,Prices!$I:$I,$H40)=0,COUNTIFS(Prices!$D:$D,$AG$12,Prices!$A:$A,$C40,Prices!$I:$I,$H40,Prices!$G:$G,"Product NA")&gt;0),0,SUMIFS(Prices!$G:$G,Prices!$D:$D,$AG$12,Prices!$A:$A,$C40,Prices!$I:$I,$H40))</f>
        <v>0</v>
      </c>
      <c r="AH40" s="88">
        <f>IF(OR(COUNTIFS(Prices!$D:$D,$AG$12,Prices!$A:$A,$C40,Prices!$I:$I,$H40)=0,COUNTIFS(Prices!$D:$D,$AG$12,Prices!$A:$A,$C40,Prices!$I:$I,$H40,Prices!$H:$H,"Product NA")&gt;0),0,SUMIFS(Prices!$H:$H,Prices!$D:$D,$AG$12,Prices!$A:$A,$C40,Prices!$I:$I,$H40))</f>
        <v>0</v>
      </c>
      <c r="AI40" s="89">
        <f>IF(OR($D40=0,$F40=0,COUNTIFS(Prices!$D:$D,$AG$12,Prices!$A:$A,$C40,Prices!$I:$I,$H40,Prices!$H:$H,"Product NA")&gt;0),"",(AG40+(AH40*($F40/1000))))</f>
        <v>0</v>
      </c>
      <c r="AJ40" s="89">
        <f t="shared" si="3"/>
        <v>0</v>
      </c>
      <c r="AK40" s="89">
        <f t="shared" si="13"/>
        <v>0</v>
      </c>
      <c r="AL40" s="90">
        <f t="shared" si="14"/>
        <v>0</v>
      </c>
      <c r="AM40" s="90">
        <f t="shared" si="4"/>
        <v>0</v>
      </c>
      <c r="AO40" s="88">
        <f>IF(B40="PDDP",Y40,IF(OR(COUNTIFS(Prices!$D:$D,$AO$12,Prices!$A:$A,$C40,Prices!$I:$I,$H40)=0,COUNTIFS(Prices!$D:$D,$AO$12,Prices!$A:$A,$C40,Prices!$I:$I,$H40,Prices!$G:$G,"Product NA")&gt;0),0,SUMIFS(Prices!$G:$G,Prices!$D:$D,$AO$12,Prices!$A:$A,$C40,Prices!$I:$I,$H40)))</f>
        <v>0</v>
      </c>
      <c r="AP40" s="88">
        <f>IF(B40="PDDP",Z40,IF(OR(COUNTIFS(Prices!$D:$D,$AO$12,Prices!$A:$A,$C40,Prices!$I:$I,$H40)=0,COUNTIFS(Prices!$D:$D,$AO$12,Prices!$A:$A,$C40,Prices!$I:$I,$H40,Prices!$H:$H,"Product NA")&gt;0),0,SUMIFS(Prices!$H:$H,Prices!$D:$D,$AO$12,Prices!$A:$A,$C40,Prices!$I:$I,$H40)))</f>
        <v>0</v>
      </c>
      <c r="AQ40" s="89">
        <f>IF(OR($D40=0,$F40=0,COUNTIFS(Prices!$D:$D,$AO$12,Prices!$A:$A,$C40,Prices!$I:$I,$H40,Prices!$H:$H,"Product NA")&gt;0),"",(AO40+(AP40*($F40/1000))))</f>
        <v>0</v>
      </c>
      <c r="AR40" s="89">
        <f t="shared" si="15"/>
        <v>0</v>
      </c>
      <c r="AS40" s="89">
        <f t="shared" si="16"/>
        <v>0</v>
      </c>
      <c r="AT40" s="90">
        <f t="shared" si="17"/>
        <v>0</v>
      </c>
      <c r="AU40" s="90">
        <f t="shared" si="18"/>
        <v>0</v>
      </c>
    </row>
    <row r="41" spans="2:47" x14ac:dyDescent="0.35">
      <c r="C41" s="87" t="s">
        <v>36</v>
      </c>
      <c r="D41" s="66">
        <v>1</v>
      </c>
      <c r="E41" s="66">
        <v>1</v>
      </c>
      <c r="F41" s="66">
        <v>300</v>
      </c>
      <c r="H41" s="75" t="str">
        <f t="shared" si="5"/>
        <v>0-500g</v>
      </c>
      <c r="I41" s="88">
        <f>IF(OR(COUNTIFS(Prices!$D:$D,$I$12,Prices!$A:$A,$C41,Prices!$I:$I,$H41)=0,COUNTIFS(Prices!$D:$D,$I$12,Prices!$A:$A,$C41,Prices!$I:$I,$H41,Prices!$G:$G,"Product NA")&gt;0),0,SUMIFS(Prices!$G:$G,Prices!$D:$D,$I$12,Prices!$A:$A,$C41,Prices!$I:$I,$H41))</f>
        <v>1.1100000000000001</v>
      </c>
      <c r="J41" s="88">
        <f>IF(OR(COUNTIFS(Prices!$D:$D,$I$12,Prices!$A:$A,$C41,Prices!$I:$I,$H41)=0,COUNTIFS(Prices!$D:$D,$I$12,Prices!$A:$A,$C41,Prices!$I:$I,$H41,Prices!$H:$H,"Product NA")&gt;0),0,SUMIFS(Prices!$H:$H,Prices!$D:$D,$I$12,Prices!$A:$A,$C41,Prices!$I:$I,$H41))</f>
        <v>13.14</v>
      </c>
      <c r="K41" s="89">
        <f>IF(OR($D41=0,$F41=0,COUNTIFS(Prices!$D:$D,$I$12,Prices!$A:$A,$C41,Prices!$I:$I,$H41,Prices!$H:$H,"Product NA")&gt;0),"",(I41+(J41*($F41/1000))))</f>
        <v>5.0520000000000005</v>
      </c>
      <c r="L41" s="89">
        <f>K41*-(INDEX(VRDs!$H$3:$J$13, MATCH($I$12, VRDs!$A$3:$A$13, 0), MATCH($E41, INDEX(VRDs!$E$3:$G$13, MATCH($I$12, VRDs!$A$3:$A$13, 0), 0), 1)))</f>
        <v>0</v>
      </c>
      <c r="M41" s="89">
        <f t="shared" si="6"/>
        <v>0.60624</v>
      </c>
      <c r="N41" s="90">
        <f t="shared" si="0"/>
        <v>5.6582400000000002</v>
      </c>
      <c r="O41" s="90">
        <f t="shared" si="1"/>
        <v>5.6582400000000002</v>
      </c>
      <c r="Q41" s="88">
        <f>IF(B41="PDDP",I41,IF(OR(COUNTIFS(Prices!$D:$D,$Q$12,Prices!$A:$A,$C41,Prices!$I:$I,$H41)=0,COUNTIFS(Prices!$D:$D,$Q$12,Prices!$A:$A,$C41,Prices!$I:$I,$H41,Prices!$G:$G,"Product NA")&gt;0),0,SUMIFS(Prices!$G:$G,Prices!$D:$D,$Q$12,Prices!$A:$A,$C41,Prices!$I:$I,$H41)))</f>
        <v>0</v>
      </c>
      <c r="R41" s="88">
        <f>IF(B41="PDDP",J41,IF(OR(COUNTIFS(Prices!$D:$D,$Q$12,Prices!$A:$A,$C41,Prices!$I:$I,$H41)=0,COUNTIFS(Prices!$D:$D,$Q$12,Prices!$A:$A,$C41,Prices!$I:$I,$H41,Prices!$H:$H,"Product NA")&gt;0),0,SUMIFS(Prices!$H:$H,Prices!$D:$D,$Q$12,Prices!$A:$A,$C41,Prices!$I:$I,$H41)))</f>
        <v>0</v>
      </c>
      <c r="S41" s="89">
        <f>IF(OR($D41=0,$F41=0,COUNTIFS(Prices!$D:$D,$Q$12,Prices!$A:$A,$C41,Prices!$I:$I,$H41,Prices!$H:$H,"Product NA")&gt;0),"",(Q41+(R41*($F41/1000))))</f>
        <v>0</v>
      </c>
      <c r="T41" s="89">
        <f>S41*-(INDEX(VRDs!$H$3:$J$13, MATCH($Q$12, VRDs!$A$3:$A$13, 0), MATCH($E41, INDEX(VRDs!$E$3:$G$13, MATCH($Q$12, VRDs!$A$3:$A$13, 0), 0), 1)))</f>
        <v>0</v>
      </c>
      <c r="U41" s="89">
        <f t="shared" si="7"/>
        <v>0</v>
      </c>
      <c r="V41" s="90">
        <f t="shared" si="8"/>
        <v>0</v>
      </c>
      <c r="W41" s="90">
        <f t="shared" si="9"/>
        <v>0</v>
      </c>
      <c r="Y41" s="88">
        <f>_xlfn.LET(
    _xlpm.Product,$Y$12,
    _xlpm.Country,$C41,
    _xlpm.Service,$H41,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v>
      </c>
      <c r="Z41" s="88">
        <f>_xlfn.LET(
    _xlpm.Product,$Y$12,
    _xlpm.Country,$C41,
    _xlpm.Service,$H41,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7.8000000000000007</v>
      </c>
      <c r="AA41" s="89">
        <f>IF(OR($D41=0,$F41=0,COUNTIFS(Prices!$D:$D,$Y$12,Prices!$A:$A,$C41,Prices!$I:$I,$H41,Prices!$H:$H,"Product NA")&gt;0),"",(Y41+(Z41*($F41/1000))))</f>
        <v>8.34</v>
      </c>
      <c r="AB41" s="89">
        <f t="shared" si="10"/>
        <v>1.0007999999999999</v>
      </c>
      <c r="AC41" s="89">
        <f t="shared" si="11"/>
        <v>0</v>
      </c>
      <c r="AD41" s="90">
        <f t="shared" si="12"/>
        <v>9.3407999999999998</v>
      </c>
      <c r="AE41" s="90">
        <f t="shared" si="2"/>
        <v>9.3407999999999998</v>
      </c>
      <c r="AG41" s="88">
        <f>IF(OR(COUNTIFS(Prices!$D:$D,$AG$12,Prices!$A:$A,$C41,Prices!$I:$I,$H41)=0,COUNTIFS(Prices!$D:$D,$AG$12,Prices!$A:$A,$C41,Prices!$I:$I,$H41,Prices!$G:$G,"Product NA")&gt;0),0,SUMIFS(Prices!$G:$G,Prices!$D:$D,$AG$12,Prices!$A:$A,$C41,Prices!$I:$I,$H41))</f>
        <v>0</v>
      </c>
      <c r="AH41" s="88">
        <f>IF(OR(COUNTIFS(Prices!$D:$D,$AG$12,Prices!$A:$A,$C41,Prices!$I:$I,$H41)=0,COUNTIFS(Prices!$D:$D,$AG$12,Prices!$A:$A,$C41,Prices!$I:$I,$H41,Prices!$H:$H,"Product NA")&gt;0),0,SUMIFS(Prices!$H:$H,Prices!$D:$D,$AG$12,Prices!$A:$A,$C41,Prices!$I:$I,$H41))</f>
        <v>0</v>
      </c>
      <c r="AI41" s="89">
        <f>IF(OR($D41=0,$F41=0,COUNTIFS(Prices!$D:$D,$AG$12,Prices!$A:$A,$C41,Prices!$I:$I,$H41,Prices!$H:$H,"Product NA")&gt;0),"",(AG41+(AH41*($F41/1000))))</f>
        <v>0</v>
      </c>
      <c r="AJ41" s="89">
        <f t="shared" si="3"/>
        <v>0</v>
      </c>
      <c r="AK41" s="89">
        <f t="shared" si="13"/>
        <v>0</v>
      </c>
      <c r="AL41" s="90">
        <f t="shared" si="14"/>
        <v>0</v>
      </c>
      <c r="AM41" s="90">
        <f t="shared" si="4"/>
        <v>0</v>
      </c>
      <c r="AO41" s="88">
        <f>IF(B41="PDDP",Y41,IF(OR(COUNTIFS(Prices!$D:$D,$AO$12,Prices!$A:$A,$C41,Prices!$I:$I,$H41)=0,COUNTIFS(Prices!$D:$D,$AO$12,Prices!$A:$A,$C41,Prices!$I:$I,$H41,Prices!$G:$G,"Product NA")&gt;0),0,SUMIFS(Prices!$G:$G,Prices!$D:$D,$AO$12,Prices!$A:$A,$C41,Prices!$I:$I,$H41)))</f>
        <v>0</v>
      </c>
      <c r="AP41" s="88">
        <f>IF(B41="PDDP",Z41,IF(OR(COUNTIFS(Prices!$D:$D,$AO$12,Prices!$A:$A,$C41,Prices!$I:$I,$H41)=0,COUNTIFS(Prices!$D:$D,$AO$12,Prices!$A:$A,$C41,Prices!$I:$I,$H41,Prices!$H:$H,"Product NA")&gt;0),0,SUMIFS(Prices!$H:$H,Prices!$D:$D,$AO$12,Prices!$A:$A,$C41,Prices!$I:$I,$H41)))</f>
        <v>0</v>
      </c>
      <c r="AQ41" s="89">
        <f>IF(OR($D41=0,$F41=0,COUNTIFS(Prices!$D:$D,$AO$12,Prices!$A:$A,$C41,Prices!$I:$I,$H41,Prices!$H:$H,"Product NA")&gt;0),"",(AO41+(AP41*($F41/1000))))</f>
        <v>0</v>
      </c>
      <c r="AR41" s="89">
        <f t="shared" si="15"/>
        <v>0</v>
      </c>
      <c r="AS41" s="89">
        <f t="shared" si="16"/>
        <v>0</v>
      </c>
      <c r="AT41" s="90">
        <f t="shared" si="17"/>
        <v>0</v>
      </c>
      <c r="AU41" s="90">
        <f t="shared" si="18"/>
        <v>0</v>
      </c>
    </row>
    <row r="42" spans="2:47" x14ac:dyDescent="0.35">
      <c r="C42" s="87" t="s">
        <v>37</v>
      </c>
      <c r="D42" s="66">
        <v>1</v>
      </c>
      <c r="E42" s="66">
        <v>1</v>
      </c>
      <c r="F42" s="66">
        <v>300</v>
      </c>
      <c r="H42" s="75" t="str">
        <f t="shared" si="5"/>
        <v>0-500g</v>
      </c>
      <c r="I42" s="88">
        <f>IF(OR(COUNTIFS(Prices!$D:$D,$I$12,Prices!$A:$A,$C42,Prices!$I:$I,$H42)=0,COUNTIFS(Prices!$D:$D,$I$12,Prices!$A:$A,$C42,Prices!$I:$I,$H42,Prices!$G:$G,"Product NA")&gt;0),0,SUMIFS(Prices!$G:$G,Prices!$D:$D,$I$12,Prices!$A:$A,$C42,Prices!$I:$I,$H42))</f>
        <v>1.31</v>
      </c>
      <c r="J42" s="88">
        <f>IF(OR(COUNTIFS(Prices!$D:$D,$I$12,Prices!$A:$A,$C42,Prices!$I:$I,$H42)=0,COUNTIFS(Prices!$D:$D,$I$12,Prices!$A:$A,$C42,Prices!$I:$I,$H42,Prices!$H:$H,"Product NA")&gt;0),0,SUMIFS(Prices!$H:$H,Prices!$D:$D,$I$12,Prices!$A:$A,$C42,Prices!$I:$I,$H42))</f>
        <v>15.41</v>
      </c>
      <c r="K42" s="89">
        <f>IF(OR($D42=0,$F42=0,COUNTIFS(Prices!$D:$D,$I$12,Prices!$A:$A,$C42,Prices!$I:$I,$H42,Prices!$H:$H,"Product NA")&gt;0),"",(I42+(J42*($F42/1000))))</f>
        <v>5.9329999999999998</v>
      </c>
      <c r="L42" s="89">
        <f>K42*-(INDEX(VRDs!$H$3:$J$13, MATCH($I$12, VRDs!$A$3:$A$13, 0), MATCH($E42, INDEX(VRDs!$E$3:$G$13, MATCH($I$12, VRDs!$A$3:$A$13, 0), 0), 1)))</f>
        <v>0</v>
      </c>
      <c r="M42" s="89">
        <f t="shared" si="6"/>
        <v>0.71195999999999993</v>
      </c>
      <c r="N42" s="90">
        <f t="shared" si="0"/>
        <v>6.6449599999999993</v>
      </c>
      <c r="O42" s="90">
        <f t="shared" si="1"/>
        <v>6.6449599999999993</v>
      </c>
      <c r="Q42" s="88">
        <f>IF(B42="PDDP",I42,IF(OR(COUNTIFS(Prices!$D:$D,$Q$12,Prices!$A:$A,$C42,Prices!$I:$I,$H42)=0,COUNTIFS(Prices!$D:$D,$Q$12,Prices!$A:$A,$C42,Prices!$I:$I,$H42,Prices!$G:$G,"Product NA")&gt;0),0,SUMIFS(Prices!$G:$G,Prices!$D:$D,$Q$12,Prices!$A:$A,$C42,Prices!$I:$I,$H42)))</f>
        <v>0</v>
      </c>
      <c r="R42" s="88">
        <f>IF(B42="PDDP",J42,IF(OR(COUNTIFS(Prices!$D:$D,$Q$12,Prices!$A:$A,$C42,Prices!$I:$I,$H42)=0,COUNTIFS(Prices!$D:$D,$Q$12,Prices!$A:$A,$C42,Prices!$I:$I,$H42,Prices!$H:$H,"Product NA")&gt;0),0,SUMIFS(Prices!$H:$H,Prices!$D:$D,$Q$12,Prices!$A:$A,$C42,Prices!$I:$I,$H42)))</f>
        <v>0</v>
      </c>
      <c r="S42" s="89">
        <f>IF(OR($D42=0,$F42=0,COUNTIFS(Prices!$D:$D,$Q$12,Prices!$A:$A,$C42,Prices!$I:$I,$H42,Prices!$H:$H,"Product NA")&gt;0),"",(Q42+(R42*($F42/1000))))</f>
        <v>0</v>
      </c>
      <c r="T42" s="89">
        <f>S42*-(INDEX(VRDs!$H$3:$J$13, MATCH($Q$12, VRDs!$A$3:$A$13, 0), MATCH($E42, INDEX(VRDs!$E$3:$G$13, MATCH($Q$12, VRDs!$A$3:$A$13, 0), 0), 1)))</f>
        <v>0</v>
      </c>
      <c r="U42" s="89">
        <f t="shared" si="7"/>
        <v>0</v>
      </c>
      <c r="V42" s="90">
        <f t="shared" si="8"/>
        <v>0</v>
      </c>
      <c r="W42" s="90">
        <f t="shared" si="9"/>
        <v>0</v>
      </c>
      <c r="Y42" s="88">
        <f>_xlfn.LET(
    _xlpm.Product,$Y$12,
    _xlpm.Country,$C42,
    _xlpm.Service,$H42,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6.8000000000000007</v>
      </c>
      <c r="Z42" s="88">
        <f>_xlfn.LET(
    _xlpm.Product,$Y$12,
    _xlpm.Country,$C42,
    _xlpm.Service,$H42,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9.5</v>
      </c>
      <c r="AA42" s="89">
        <f>IF(OR($D42=0,$F42=0,COUNTIFS(Prices!$D:$D,$Y$12,Prices!$A:$A,$C42,Prices!$I:$I,$H42,Prices!$H:$H,"Product NA")&gt;0),"",(Y42+(Z42*($F42/1000))))</f>
        <v>9.65</v>
      </c>
      <c r="AB42" s="89">
        <f t="shared" si="10"/>
        <v>1.1579999999999999</v>
      </c>
      <c r="AC42" s="89">
        <f t="shared" si="11"/>
        <v>0</v>
      </c>
      <c r="AD42" s="90">
        <f t="shared" si="12"/>
        <v>10.808</v>
      </c>
      <c r="AE42" s="90">
        <f t="shared" si="2"/>
        <v>10.808</v>
      </c>
      <c r="AG42" s="88">
        <f>IF(OR(COUNTIFS(Prices!$D:$D,$AG$12,Prices!$A:$A,$C42,Prices!$I:$I,$H42)=0,COUNTIFS(Prices!$D:$D,$AG$12,Prices!$A:$A,$C42,Prices!$I:$I,$H42,Prices!$G:$G,"Product NA")&gt;0),0,SUMIFS(Prices!$G:$G,Prices!$D:$D,$AG$12,Prices!$A:$A,$C42,Prices!$I:$I,$H42))</f>
        <v>0</v>
      </c>
      <c r="AH42" s="88">
        <f>IF(OR(COUNTIFS(Prices!$D:$D,$AG$12,Prices!$A:$A,$C42,Prices!$I:$I,$H42)=0,COUNTIFS(Prices!$D:$D,$AG$12,Prices!$A:$A,$C42,Prices!$I:$I,$H42,Prices!$H:$H,"Product NA")&gt;0),0,SUMIFS(Prices!$H:$H,Prices!$D:$D,$AG$12,Prices!$A:$A,$C42,Prices!$I:$I,$H42))</f>
        <v>0</v>
      </c>
      <c r="AI42" s="89">
        <f>IF(OR($D42=0,$F42=0,COUNTIFS(Prices!$D:$D,$AG$12,Prices!$A:$A,$C42,Prices!$I:$I,$H42,Prices!$H:$H,"Product NA")&gt;0),"",(AG42+(AH42*($F42/1000))))</f>
        <v>0</v>
      </c>
      <c r="AJ42" s="89">
        <f t="shared" si="3"/>
        <v>0</v>
      </c>
      <c r="AK42" s="89">
        <f t="shared" si="13"/>
        <v>0</v>
      </c>
      <c r="AL42" s="90">
        <f t="shared" si="14"/>
        <v>0</v>
      </c>
      <c r="AM42" s="90">
        <f t="shared" si="4"/>
        <v>0</v>
      </c>
      <c r="AO42" s="88">
        <f>IF(B42="PDDP",Y42,IF(OR(COUNTIFS(Prices!$D:$D,$AO$12,Prices!$A:$A,$C42,Prices!$I:$I,$H42)=0,COUNTIFS(Prices!$D:$D,$AO$12,Prices!$A:$A,$C42,Prices!$I:$I,$H42,Prices!$G:$G,"Product NA")&gt;0),0,SUMIFS(Prices!$G:$G,Prices!$D:$D,$AO$12,Prices!$A:$A,$C42,Prices!$I:$I,$H42)))</f>
        <v>0</v>
      </c>
      <c r="AP42" s="88">
        <f>IF(B42="PDDP",Z42,IF(OR(COUNTIFS(Prices!$D:$D,$AO$12,Prices!$A:$A,$C42,Prices!$I:$I,$H42)=0,COUNTIFS(Prices!$D:$D,$AO$12,Prices!$A:$A,$C42,Prices!$I:$I,$H42,Prices!$H:$H,"Product NA")&gt;0),0,SUMIFS(Prices!$H:$H,Prices!$D:$D,$AO$12,Prices!$A:$A,$C42,Prices!$I:$I,$H42)))</f>
        <v>0</v>
      </c>
      <c r="AQ42" s="89">
        <f>IF(OR($D42=0,$F42=0,COUNTIFS(Prices!$D:$D,$AO$12,Prices!$A:$A,$C42,Prices!$I:$I,$H42,Prices!$H:$H,"Product NA")&gt;0),"",(AO42+(AP42*($F42/1000))))</f>
        <v>0</v>
      </c>
      <c r="AR42" s="89">
        <f t="shared" si="15"/>
        <v>0</v>
      </c>
      <c r="AS42" s="89">
        <f t="shared" si="16"/>
        <v>0</v>
      </c>
      <c r="AT42" s="90">
        <f t="shared" si="17"/>
        <v>0</v>
      </c>
      <c r="AU42" s="90">
        <f t="shared" si="18"/>
        <v>0</v>
      </c>
    </row>
    <row r="43" spans="2:47" x14ac:dyDescent="0.35">
      <c r="C43" s="87" t="s">
        <v>38</v>
      </c>
      <c r="D43" s="66">
        <v>1</v>
      </c>
      <c r="E43" s="66">
        <v>1</v>
      </c>
      <c r="F43" s="66">
        <v>300</v>
      </c>
      <c r="H43" s="75" t="str">
        <f t="shared" si="5"/>
        <v>0-500g</v>
      </c>
      <c r="I43" s="88">
        <f>IF(OR(COUNTIFS(Prices!$D:$D,$I$12,Prices!$A:$A,$C43,Prices!$I:$I,$H43)=0,COUNTIFS(Prices!$D:$D,$I$12,Prices!$A:$A,$C43,Prices!$I:$I,$H43,Prices!$G:$G,"Product NA")&gt;0),0,SUMIFS(Prices!$G:$G,Prices!$D:$D,$I$12,Prices!$A:$A,$C43,Prices!$I:$I,$H43))</f>
        <v>1.82</v>
      </c>
      <c r="J43" s="88">
        <f>IF(OR(COUNTIFS(Prices!$D:$D,$I$12,Prices!$A:$A,$C43,Prices!$I:$I,$H43)=0,COUNTIFS(Prices!$D:$D,$I$12,Prices!$A:$A,$C43,Prices!$I:$I,$H43,Prices!$H:$H,"Product NA")&gt;0),0,SUMIFS(Prices!$H:$H,Prices!$D:$D,$I$12,Prices!$A:$A,$C43,Prices!$I:$I,$H43))</f>
        <v>9.2200000000000006</v>
      </c>
      <c r="K43" s="89">
        <f>IF(OR($D43=0,$F43=0,COUNTIFS(Prices!$D:$D,$I$12,Prices!$A:$A,$C43,Prices!$I:$I,$H43,Prices!$H:$H,"Product NA")&gt;0),"",(I43+(J43*($F43/1000))))</f>
        <v>4.5860000000000003</v>
      </c>
      <c r="L43" s="89">
        <f>K43*-(INDEX(VRDs!$H$3:$J$13, MATCH($I$12, VRDs!$A$3:$A$13, 0), MATCH($E43, INDEX(VRDs!$E$3:$G$13, MATCH($I$12, VRDs!$A$3:$A$13, 0), 0), 1)))</f>
        <v>0</v>
      </c>
      <c r="M43" s="89">
        <f t="shared" si="6"/>
        <v>0.55032000000000003</v>
      </c>
      <c r="N43" s="90">
        <f t="shared" si="0"/>
        <v>5.1363200000000004</v>
      </c>
      <c r="O43" s="90">
        <f t="shared" si="1"/>
        <v>5.1363200000000004</v>
      </c>
      <c r="Q43" s="88">
        <f>IF(B43="PDDP",I43,IF(OR(COUNTIFS(Prices!$D:$D,$Q$12,Prices!$A:$A,$C43,Prices!$I:$I,$H43)=0,COUNTIFS(Prices!$D:$D,$Q$12,Prices!$A:$A,$C43,Prices!$I:$I,$H43,Prices!$G:$G,"Product NA")&gt;0),0,SUMIFS(Prices!$G:$G,Prices!$D:$D,$Q$12,Prices!$A:$A,$C43,Prices!$I:$I,$H43)))</f>
        <v>0</v>
      </c>
      <c r="R43" s="88">
        <f>IF(B43="PDDP",J43,IF(OR(COUNTIFS(Prices!$D:$D,$Q$12,Prices!$A:$A,$C43,Prices!$I:$I,$H43)=0,COUNTIFS(Prices!$D:$D,$Q$12,Prices!$A:$A,$C43,Prices!$I:$I,$H43,Prices!$H:$H,"Product NA")&gt;0),0,SUMIFS(Prices!$H:$H,Prices!$D:$D,$Q$12,Prices!$A:$A,$C43,Prices!$I:$I,$H43)))</f>
        <v>0</v>
      </c>
      <c r="S43" s="89">
        <f>IF(OR($D43=0,$F43=0,COUNTIFS(Prices!$D:$D,$Q$12,Prices!$A:$A,$C43,Prices!$I:$I,$H43,Prices!$H:$H,"Product NA")&gt;0),"",(Q43+(R43*($F43/1000))))</f>
        <v>0</v>
      </c>
      <c r="T43" s="89">
        <f>S43*-(INDEX(VRDs!$H$3:$J$13, MATCH($Q$12, VRDs!$A$3:$A$13, 0), MATCH($E43, INDEX(VRDs!$E$3:$G$13, MATCH($Q$12, VRDs!$A$3:$A$13, 0), 0), 1)))</f>
        <v>0</v>
      </c>
      <c r="U43" s="89">
        <f t="shared" si="7"/>
        <v>0</v>
      </c>
      <c r="V43" s="90">
        <f t="shared" si="8"/>
        <v>0</v>
      </c>
      <c r="W43" s="90">
        <f t="shared" si="9"/>
        <v>0</v>
      </c>
      <c r="Y43" s="88">
        <f>_xlfn.LET(
    _xlpm.Product,$Y$12,
    _xlpm.Country,$C43,
    _xlpm.Service,$H43,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6.15</v>
      </c>
      <c r="Z43" s="88">
        <f>_xlfn.LET(
    _xlpm.Product,$Y$12,
    _xlpm.Country,$C43,
    _xlpm.Service,$H43,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10.5</v>
      </c>
      <c r="AA43" s="89">
        <f>IF(OR($D43=0,$F43=0,COUNTIFS(Prices!$D:$D,$Y$12,Prices!$A:$A,$C43,Prices!$I:$I,$H43,Prices!$H:$H,"Product NA")&gt;0),"",(Y43+(Z43*($F43/1000))))</f>
        <v>9.3000000000000007</v>
      </c>
      <c r="AB43" s="89">
        <f t="shared" si="10"/>
        <v>1.1160000000000001</v>
      </c>
      <c r="AC43" s="89">
        <f t="shared" si="11"/>
        <v>0</v>
      </c>
      <c r="AD43" s="90">
        <f t="shared" si="12"/>
        <v>10.416</v>
      </c>
      <c r="AE43" s="90">
        <f t="shared" si="2"/>
        <v>10.416</v>
      </c>
      <c r="AG43" s="88">
        <f>IF(OR(COUNTIFS(Prices!$D:$D,$AG$12,Prices!$A:$A,$C43,Prices!$I:$I,$H43)=0,COUNTIFS(Prices!$D:$D,$AG$12,Prices!$A:$A,$C43,Prices!$I:$I,$H43,Prices!$G:$G,"Product NA")&gt;0),0,SUMIFS(Prices!$G:$G,Prices!$D:$D,$AG$12,Prices!$A:$A,$C43,Prices!$I:$I,$H43))</f>
        <v>0</v>
      </c>
      <c r="AH43" s="88">
        <f>IF(OR(COUNTIFS(Prices!$D:$D,$AG$12,Prices!$A:$A,$C43,Prices!$I:$I,$H43)=0,COUNTIFS(Prices!$D:$D,$AG$12,Prices!$A:$A,$C43,Prices!$I:$I,$H43,Prices!$H:$H,"Product NA")&gt;0),0,SUMIFS(Prices!$H:$H,Prices!$D:$D,$AG$12,Prices!$A:$A,$C43,Prices!$I:$I,$H43))</f>
        <v>0</v>
      </c>
      <c r="AI43" s="89">
        <f>IF(OR($D43=0,$F43=0,COUNTIFS(Prices!$D:$D,$AG$12,Prices!$A:$A,$C43,Prices!$I:$I,$H43,Prices!$H:$H,"Product NA")&gt;0),"",(AG43+(AH43*($F43/1000))))</f>
        <v>0</v>
      </c>
      <c r="AJ43" s="89">
        <f t="shared" si="3"/>
        <v>0</v>
      </c>
      <c r="AK43" s="89">
        <f t="shared" si="13"/>
        <v>0</v>
      </c>
      <c r="AL43" s="90">
        <f t="shared" si="14"/>
        <v>0</v>
      </c>
      <c r="AM43" s="90">
        <f t="shared" si="4"/>
        <v>0</v>
      </c>
      <c r="AO43" s="88">
        <f>IF(B43="PDDP",Y43,IF(OR(COUNTIFS(Prices!$D:$D,$AO$12,Prices!$A:$A,$C43,Prices!$I:$I,$H43)=0,COUNTIFS(Prices!$D:$D,$AO$12,Prices!$A:$A,$C43,Prices!$I:$I,$H43,Prices!$G:$G,"Product NA")&gt;0),0,SUMIFS(Prices!$G:$G,Prices!$D:$D,$AO$12,Prices!$A:$A,$C43,Prices!$I:$I,$H43)))</f>
        <v>0</v>
      </c>
      <c r="AP43" s="88">
        <f>IF(B43="PDDP",Z43,IF(OR(COUNTIFS(Prices!$D:$D,$AO$12,Prices!$A:$A,$C43,Prices!$I:$I,$H43)=0,COUNTIFS(Prices!$D:$D,$AO$12,Prices!$A:$A,$C43,Prices!$I:$I,$H43,Prices!$H:$H,"Product NA")&gt;0),0,SUMIFS(Prices!$H:$H,Prices!$D:$D,$AO$12,Prices!$A:$A,$C43,Prices!$I:$I,$H43)))</f>
        <v>0</v>
      </c>
      <c r="AQ43" s="89">
        <f>IF(OR($D43=0,$F43=0,COUNTIFS(Prices!$D:$D,$AO$12,Prices!$A:$A,$C43,Prices!$I:$I,$H43,Prices!$H:$H,"Product NA")&gt;0),"",(AO43+(AP43*($F43/1000))))</f>
        <v>0</v>
      </c>
      <c r="AR43" s="89">
        <f t="shared" si="15"/>
        <v>0</v>
      </c>
      <c r="AS43" s="89">
        <f t="shared" si="16"/>
        <v>0</v>
      </c>
      <c r="AT43" s="90">
        <f t="shared" si="17"/>
        <v>0</v>
      </c>
      <c r="AU43" s="90">
        <f t="shared" si="18"/>
        <v>0</v>
      </c>
    </row>
    <row r="44" spans="2:47" x14ac:dyDescent="0.35">
      <c r="C44" s="87" t="s">
        <v>39</v>
      </c>
      <c r="D44" s="66">
        <v>1</v>
      </c>
      <c r="E44" s="66">
        <v>1</v>
      </c>
      <c r="F44" s="66">
        <v>300</v>
      </c>
      <c r="H44" s="75" t="str">
        <f t="shared" si="5"/>
        <v>0-500g</v>
      </c>
      <c r="I44" s="88">
        <f>IF(OR(COUNTIFS(Prices!$D:$D,$I$12,Prices!$A:$A,$C44,Prices!$I:$I,$H44)=0,COUNTIFS(Prices!$D:$D,$I$12,Prices!$A:$A,$C44,Prices!$I:$I,$H44,Prices!$G:$G,"Product NA")&gt;0),0,SUMIFS(Prices!$G:$G,Prices!$D:$D,$I$12,Prices!$A:$A,$C44,Prices!$I:$I,$H44))</f>
        <v>2.39</v>
      </c>
      <c r="J44" s="88">
        <f>IF(OR(COUNTIFS(Prices!$D:$D,$I$12,Prices!$A:$A,$C44,Prices!$I:$I,$H44)=0,COUNTIFS(Prices!$D:$D,$I$12,Prices!$A:$A,$C44,Prices!$I:$I,$H44,Prices!$H:$H,"Product NA")&gt;0),0,SUMIFS(Prices!$H:$H,Prices!$D:$D,$I$12,Prices!$A:$A,$C44,Prices!$I:$I,$H44))</f>
        <v>4.84</v>
      </c>
      <c r="K44" s="89">
        <f>IF(OR($D44=0,$F44=0,COUNTIFS(Prices!$D:$D,$I$12,Prices!$A:$A,$C44,Prices!$I:$I,$H44,Prices!$H:$H,"Product NA")&gt;0),"",(I44+(J44*($F44/1000))))</f>
        <v>3.8420000000000001</v>
      </c>
      <c r="L44" s="89">
        <f>K44*-(INDEX(VRDs!$H$3:$J$13, MATCH($I$12, VRDs!$A$3:$A$13, 0), MATCH($E44, INDEX(VRDs!$E$3:$G$13, MATCH($I$12, VRDs!$A$3:$A$13, 0), 0), 1)))</f>
        <v>0</v>
      </c>
      <c r="M44" s="89">
        <f t="shared" si="6"/>
        <v>0.46104000000000001</v>
      </c>
      <c r="N44" s="90">
        <f t="shared" si="0"/>
        <v>4.3030400000000002</v>
      </c>
      <c r="O44" s="90">
        <f t="shared" si="1"/>
        <v>4.3030400000000002</v>
      </c>
      <c r="Q44" s="88">
        <f>IF(B44="PDDP",I44,IF(OR(COUNTIFS(Prices!$D:$D,$Q$12,Prices!$A:$A,$C44,Prices!$I:$I,$H44)=0,COUNTIFS(Prices!$D:$D,$Q$12,Prices!$A:$A,$C44,Prices!$I:$I,$H44,Prices!$G:$G,"Product NA")&gt;0),0,SUMIFS(Prices!$G:$G,Prices!$D:$D,$Q$12,Prices!$A:$A,$C44,Prices!$I:$I,$H44)))</f>
        <v>0</v>
      </c>
      <c r="R44" s="88">
        <f>IF(B44="PDDP",J44,IF(OR(COUNTIFS(Prices!$D:$D,$Q$12,Prices!$A:$A,$C44,Prices!$I:$I,$H44)=0,COUNTIFS(Prices!$D:$D,$Q$12,Prices!$A:$A,$C44,Prices!$I:$I,$H44,Prices!$H:$H,"Product NA")&gt;0),0,SUMIFS(Prices!$H:$H,Prices!$D:$D,$Q$12,Prices!$A:$A,$C44,Prices!$I:$I,$H44)))</f>
        <v>0</v>
      </c>
      <c r="S44" s="89">
        <f>IF(OR($D44=0,$F44=0,COUNTIFS(Prices!$D:$D,$Q$12,Prices!$A:$A,$C44,Prices!$I:$I,$H44,Prices!$H:$H,"Product NA")&gt;0),"",(Q44+(R44*($F44/1000))))</f>
        <v>0</v>
      </c>
      <c r="T44" s="89">
        <f>S44*-(INDEX(VRDs!$H$3:$J$13, MATCH($Q$12, VRDs!$A$3:$A$13, 0), MATCH($E44, INDEX(VRDs!$E$3:$G$13, MATCH($Q$12, VRDs!$A$3:$A$13, 0), 0), 1)))</f>
        <v>0</v>
      </c>
      <c r="U44" s="89">
        <f t="shared" si="7"/>
        <v>0</v>
      </c>
      <c r="V44" s="90">
        <f t="shared" si="8"/>
        <v>0</v>
      </c>
      <c r="W44" s="90">
        <f t="shared" si="9"/>
        <v>0</v>
      </c>
      <c r="Y44" s="88">
        <f>_xlfn.LET(
    _xlpm.Product,$Y$12,
    _xlpm.Country,$C44,
    _xlpm.Service,$H44,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7.7</v>
      </c>
      <c r="Z44" s="88">
        <f>_xlfn.LET(
    _xlpm.Product,$Y$12,
    _xlpm.Country,$C44,
    _xlpm.Service,$H44,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8.25</v>
      </c>
      <c r="AA44" s="89">
        <f>IF(OR($D44=0,$F44=0,COUNTIFS(Prices!$D:$D,$Y$12,Prices!$A:$A,$C44,Prices!$I:$I,$H44,Prices!$H:$H,"Product NA")&gt;0),"",(Y44+(Z44*($F44/1000))))</f>
        <v>10.175000000000001</v>
      </c>
      <c r="AB44" s="89">
        <f t="shared" si="10"/>
        <v>1.2210000000000001</v>
      </c>
      <c r="AC44" s="89">
        <f t="shared" si="11"/>
        <v>0</v>
      </c>
      <c r="AD44" s="90">
        <f t="shared" si="12"/>
        <v>11.396000000000001</v>
      </c>
      <c r="AE44" s="90">
        <f t="shared" si="2"/>
        <v>11.396000000000001</v>
      </c>
      <c r="AG44" s="88">
        <f>IF(OR(COUNTIFS(Prices!$D:$D,$AG$12,Prices!$A:$A,$C44,Prices!$I:$I,$H44)=0,COUNTIFS(Prices!$D:$D,$AG$12,Prices!$A:$A,$C44,Prices!$I:$I,$H44,Prices!$G:$G,"Product NA")&gt;0),0,SUMIFS(Prices!$G:$G,Prices!$D:$D,$AG$12,Prices!$A:$A,$C44,Prices!$I:$I,$H44))</f>
        <v>0</v>
      </c>
      <c r="AH44" s="88">
        <f>IF(OR(COUNTIFS(Prices!$D:$D,$AG$12,Prices!$A:$A,$C44,Prices!$I:$I,$H44)=0,COUNTIFS(Prices!$D:$D,$AG$12,Prices!$A:$A,$C44,Prices!$I:$I,$H44,Prices!$H:$H,"Product NA")&gt;0),0,SUMIFS(Prices!$H:$H,Prices!$D:$D,$AG$12,Prices!$A:$A,$C44,Prices!$I:$I,$H44))</f>
        <v>0</v>
      </c>
      <c r="AI44" s="89">
        <f>IF(OR($D44=0,$F44=0,COUNTIFS(Prices!$D:$D,$AG$12,Prices!$A:$A,$C44,Prices!$I:$I,$H44,Prices!$H:$H,"Product NA")&gt;0),"",(AG44+(AH44*($F44/1000))))</f>
        <v>0</v>
      </c>
      <c r="AJ44" s="89">
        <f t="shared" si="3"/>
        <v>0</v>
      </c>
      <c r="AK44" s="89">
        <f t="shared" si="13"/>
        <v>0</v>
      </c>
      <c r="AL44" s="90">
        <f t="shared" si="14"/>
        <v>0</v>
      </c>
      <c r="AM44" s="90">
        <f t="shared" si="4"/>
        <v>0</v>
      </c>
      <c r="AO44" s="88">
        <f>IF(B44="PDDP",Y44,IF(OR(COUNTIFS(Prices!$D:$D,$AO$12,Prices!$A:$A,$C44,Prices!$I:$I,$H44)=0,COUNTIFS(Prices!$D:$D,$AO$12,Prices!$A:$A,$C44,Prices!$I:$I,$H44,Prices!$G:$G,"Product NA")&gt;0),0,SUMIFS(Prices!$G:$G,Prices!$D:$D,$AO$12,Prices!$A:$A,$C44,Prices!$I:$I,$H44)))</f>
        <v>0</v>
      </c>
      <c r="AP44" s="88">
        <f>IF(B44="PDDP",Z44,IF(OR(COUNTIFS(Prices!$D:$D,$AO$12,Prices!$A:$A,$C44,Prices!$I:$I,$H44)=0,COUNTIFS(Prices!$D:$D,$AO$12,Prices!$A:$A,$C44,Prices!$I:$I,$H44,Prices!$H:$H,"Product NA")&gt;0),0,SUMIFS(Prices!$H:$H,Prices!$D:$D,$AO$12,Prices!$A:$A,$C44,Prices!$I:$I,$H44)))</f>
        <v>0</v>
      </c>
      <c r="AQ44" s="89">
        <f>IF(OR($D44=0,$F44=0,COUNTIFS(Prices!$D:$D,$AO$12,Prices!$A:$A,$C44,Prices!$I:$I,$H44,Prices!$H:$H,"Product NA")&gt;0),"",(AO44+(AP44*($F44/1000))))</f>
        <v>0</v>
      </c>
      <c r="AR44" s="89">
        <f t="shared" si="15"/>
        <v>0</v>
      </c>
      <c r="AS44" s="89">
        <f t="shared" si="16"/>
        <v>0</v>
      </c>
      <c r="AT44" s="90">
        <f t="shared" si="17"/>
        <v>0</v>
      </c>
      <c r="AU44" s="90">
        <f t="shared" si="18"/>
        <v>0</v>
      </c>
    </row>
    <row r="45" spans="2:47" x14ac:dyDescent="0.35">
      <c r="C45" s="87" t="s">
        <v>40</v>
      </c>
      <c r="D45" s="66">
        <v>1</v>
      </c>
      <c r="E45" s="66">
        <v>1</v>
      </c>
      <c r="F45" s="66">
        <v>300</v>
      </c>
      <c r="H45" s="75" t="str">
        <f t="shared" si="5"/>
        <v>0-500g</v>
      </c>
      <c r="I45" s="88">
        <f>IF(OR(COUNTIFS(Prices!$D:$D,$I$12,Prices!$A:$A,$C45,Prices!$I:$I,$H45)=0,COUNTIFS(Prices!$D:$D,$I$12,Prices!$A:$A,$C45,Prices!$I:$I,$H45,Prices!$G:$G,"Product NA")&gt;0),0,SUMIFS(Prices!$G:$G,Prices!$D:$D,$I$12,Prices!$A:$A,$C45,Prices!$I:$I,$H45))</f>
        <v>0.49</v>
      </c>
      <c r="J45" s="88">
        <f>IF(OR(COUNTIFS(Prices!$D:$D,$I$12,Prices!$A:$A,$C45,Prices!$I:$I,$H45)=0,COUNTIFS(Prices!$D:$D,$I$12,Prices!$A:$A,$C45,Prices!$I:$I,$H45,Prices!$H:$H,"Product NA")&gt;0),0,SUMIFS(Prices!$H:$H,Prices!$D:$D,$I$12,Prices!$A:$A,$C45,Prices!$I:$I,$H45))</f>
        <v>16.760000000000002</v>
      </c>
      <c r="K45" s="89">
        <f>IF(OR($D45=0,$F45=0,COUNTIFS(Prices!$D:$D,$I$12,Prices!$A:$A,$C45,Prices!$I:$I,$H45,Prices!$H:$H,"Product NA")&gt;0),"",(I45+(J45*($F45/1000))))</f>
        <v>5.5180000000000007</v>
      </c>
      <c r="L45" s="89">
        <f>K45*-(INDEX(VRDs!$H$3:$J$13, MATCH($I$12, VRDs!$A$3:$A$13, 0), MATCH($E45, INDEX(VRDs!$E$3:$G$13, MATCH($I$12, VRDs!$A$3:$A$13, 0), 0), 1)))</f>
        <v>0</v>
      </c>
      <c r="M45" s="89">
        <f t="shared" si="6"/>
        <v>0.66216000000000008</v>
      </c>
      <c r="N45" s="90">
        <f t="shared" si="0"/>
        <v>6.1801600000000008</v>
      </c>
      <c r="O45" s="90">
        <f t="shared" si="1"/>
        <v>6.1801600000000008</v>
      </c>
      <c r="Q45" s="88">
        <f>IF(B45="PDDP",I45,IF(OR(COUNTIFS(Prices!$D:$D,$Q$12,Prices!$A:$A,$C45,Prices!$I:$I,$H45)=0,COUNTIFS(Prices!$D:$D,$Q$12,Prices!$A:$A,$C45,Prices!$I:$I,$H45,Prices!$G:$G,"Product NA")&gt;0),0,SUMIFS(Prices!$G:$G,Prices!$D:$D,$Q$12,Prices!$A:$A,$C45,Prices!$I:$I,$H45)))</f>
        <v>0</v>
      </c>
      <c r="R45" s="88">
        <f>IF(B45="PDDP",J45,IF(OR(COUNTIFS(Prices!$D:$D,$Q$12,Prices!$A:$A,$C45,Prices!$I:$I,$H45)=0,COUNTIFS(Prices!$D:$D,$Q$12,Prices!$A:$A,$C45,Prices!$I:$I,$H45,Prices!$H:$H,"Product NA")&gt;0),0,SUMIFS(Prices!$H:$H,Prices!$D:$D,$Q$12,Prices!$A:$A,$C45,Prices!$I:$I,$H45)))</f>
        <v>0</v>
      </c>
      <c r="S45" s="89">
        <f>IF(OR($D45=0,$F45=0,COUNTIFS(Prices!$D:$D,$Q$12,Prices!$A:$A,$C45,Prices!$I:$I,$H45,Prices!$H:$H,"Product NA")&gt;0),"",(Q45+(R45*($F45/1000))))</f>
        <v>0</v>
      </c>
      <c r="T45" s="89">
        <f>S45*-(INDEX(VRDs!$H$3:$J$13, MATCH($Q$12, VRDs!$A$3:$A$13, 0), MATCH($E45, INDEX(VRDs!$E$3:$G$13, MATCH($Q$12, VRDs!$A$3:$A$13, 0), 0), 1)))</f>
        <v>0</v>
      </c>
      <c r="U45" s="89">
        <f t="shared" si="7"/>
        <v>0</v>
      </c>
      <c r="V45" s="90">
        <f t="shared" si="8"/>
        <v>0</v>
      </c>
      <c r="W45" s="90">
        <f t="shared" si="9"/>
        <v>0</v>
      </c>
      <c r="Y45" s="88">
        <f>_xlfn.LET(
    _xlpm.Product,$Y$12,
    _xlpm.Country,$C45,
    _xlpm.Service,$H45,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6.75</v>
      </c>
      <c r="Z45" s="88">
        <f>_xlfn.LET(
    _xlpm.Product,$Y$12,
    _xlpm.Country,$C45,
    _xlpm.Service,$H45,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11.450000000000001</v>
      </c>
      <c r="AA45" s="89">
        <f>IF(OR($D45=0,$F45=0,COUNTIFS(Prices!$D:$D,$Y$12,Prices!$A:$A,$C45,Prices!$I:$I,$H45,Prices!$H:$H,"Product NA")&gt;0),"",(Y45+(Z45*($F45/1000))))</f>
        <v>10.185</v>
      </c>
      <c r="AB45" s="89">
        <f t="shared" si="10"/>
        <v>1.2222</v>
      </c>
      <c r="AC45" s="89">
        <f t="shared" si="11"/>
        <v>0</v>
      </c>
      <c r="AD45" s="90">
        <f t="shared" si="12"/>
        <v>11.4072</v>
      </c>
      <c r="AE45" s="90">
        <f t="shared" si="2"/>
        <v>11.4072</v>
      </c>
      <c r="AG45" s="88">
        <f>IF(OR(COUNTIFS(Prices!$D:$D,$AG$12,Prices!$A:$A,$C45,Prices!$I:$I,$H45)=0,COUNTIFS(Prices!$D:$D,$AG$12,Prices!$A:$A,$C45,Prices!$I:$I,$H45,Prices!$G:$G,"Product NA")&gt;0),0,SUMIFS(Prices!$G:$G,Prices!$D:$D,$AG$12,Prices!$A:$A,$C45,Prices!$I:$I,$H45))</f>
        <v>0</v>
      </c>
      <c r="AH45" s="88">
        <f>IF(OR(COUNTIFS(Prices!$D:$D,$AG$12,Prices!$A:$A,$C45,Prices!$I:$I,$H45)=0,COUNTIFS(Prices!$D:$D,$AG$12,Prices!$A:$A,$C45,Prices!$I:$I,$H45,Prices!$H:$H,"Product NA")&gt;0),0,SUMIFS(Prices!$H:$H,Prices!$D:$D,$AG$12,Prices!$A:$A,$C45,Prices!$I:$I,$H45))</f>
        <v>0</v>
      </c>
      <c r="AI45" s="89">
        <f>IF(OR($D45=0,$F45=0,COUNTIFS(Prices!$D:$D,$AG$12,Prices!$A:$A,$C45,Prices!$I:$I,$H45,Prices!$H:$H,"Product NA")&gt;0),"",(AG45+(AH45*($F45/1000))))</f>
        <v>0</v>
      </c>
      <c r="AJ45" s="89">
        <f t="shared" si="3"/>
        <v>0</v>
      </c>
      <c r="AK45" s="89">
        <f t="shared" si="13"/>
        <v>0</v>
      </c>
      <c r="AL45" s="90">
        <f t="shared" si="14"/>
        <v>0</v>
      </c>
      <c r="AM45" s="90">
        <f t="shared" si="4"/>
        <v>0</v>
      </c>
      <c r="AO45" s="88">
        <f>IF(B45="PDDP",Y45,IF(OR(COUNTIFS(Prices!$D:$D,$AO$12,Prices!$A:$A,$C45,Prices!$I:$I,$H45)=0,COUNTIFS(Prices!$D:$D,$AO$12,Prices!$A:$A,$C45,Prices!$I:$I,$H45,Prices!$G:$G,"Product NA")&gt;0),0,SUMIFS(Prices!$G:$G,Prices!$D:$D,$AO$12,Prices!$A:$A,$C45,Prices!$I:$I,$H45)))</f>
        <v>0</v>
      </c>
      <c r="AP45" s="88">
        <f>IF(B45="PDDP",Z45,IF(OR(COUNTIFS(Prices!$D:$D,$AO$12,Prices!$A:$A,$C45,Prices!$I:$I,$H45)=0,COUNTIFS(Prices!$D:$D,$AO$12,Prices!$A:$A,$C45,Prices!$I:$I,$H45,Prices!$H:$H,"Product NA")&gt;0),0,SUMIFS(Prices!$H:$H,Prices!$D:$D,$AO$12,Prices!$A:$A,$C45,Prices!$I:$I,$H45)))</f>
        <v>0</v>
      </c>
      <c r="AQ45" s="89">
        <f>IF(OR($D45=0,$F45=0,COUNTIFS(Prices!$D:$D,$AO$12,Prices!$A:$A,$C45,Prices!$I:$I,$H45,Prices!$H:$H,"Product NA")&gt;0),"",(AO45+(AP45*($F45/1000))))</f>
        <v>0</v>
      </c>
      <c r="AR45" s="89">
        <f t="shared" si="15"/>
        <v>0</v>
      </c>
      <c r="AS45" s="89">
        <f t="shared" si="16"/>
        <v>0</v>
      </c>
      <c r="AT45" s="90">
        <f t="shared" si="17"/>
        <v>0</v>
      </c>
      <c r="AU45" s="90">
        <f t="shared" si="18"/>
        <v>0</v>
      </c>
    </row>
    <row r="46" spans="2:47" x14ac:dyDescent="0.35">
      <c r="C46" s="87" t="s">
        <v>41</v>
      </c>
      <c r="D46" s="66">
        <v>1</v>
      </c>
      <c r="E46" s="66">
        <v>1</v>
      </c>
      <c r="F46" s="66">
        <v>300</v>
      </c>
      <c r="H46" s="75" t="str">
        <f t="shared" si="5"/>
        <v>0-500g</v>
      </c>
      <c r="I46" s="88">
        <f>IF(OR(COUNTIFS(Prices!$D:$D,$I$12,Prices!$A:$A,$C46,Prices!$I:$I,$H46)=0,COUNTIFS(Prices!$D:$D,$I$12,Prices!$A:$A,$C46,Prices!$I:$I,$H46,Prices!$G:$G,"Product NA")&gt;0),0,SUMIFS(Prices!$G:$G,Prices!$D:$D,$I$12,Prices!$A:$A,$C46,Prices!$I:$I,$H46))</f>
        <v>2.39</v>
      </c>
      <c r="J46" s="88">
        <f>IF(OR(COUNTIFS(Prices!$D:$D,$I$12,Prices!$A:$A,$C46,Prices!$I:$I,$H46)=0,COUNTIFS(Prices!$D:$D,$I$12,Prices!$A:$A,$C46,Prices!$I:$I,$H46,Prices!$H:$H,"Product NA")&gt;0),0,SUMIFS(Prices!$H:$H,Prices!$D:$D,$I$12,Prices!$A:$A,$C46,Prices!$I:$I,$H46))</f>
        <v>4.84</v>
      </c>
      <c r="K46" s="89">
        <f>IF(OR($D46=0,$F46=0,COUNTIFS(Prices!$D:$D,$I$12,Prices!$A:$A,$C46,Prices!$I:$I,$H46,Prices!$H:$H,"Product NA")&gt;0),"",(I46+(J46*($F46/1000))))</f>
        <v>3.8420000000000001</v>
      </c>
      <c r="L46" s="89">
        <f>K46*-(INDEX(VRDs!$H$3:$J$13, MATCH($I$12, VRDs!$A$3:$A$13, 0), MATCH($E46, INDEX(VRDs!$E$3:$G$13, MATCH($I$12, VRDs!$A$3:$A$13, 0), 0), 1)))</f>
        <v>0</v>
      </c>
      <c r="M46" s="89">
        <f t="shared" si="6"/>
        <v>0.46104000000000001</v>
      </c>
      <c r="N46" s="90">
        <f t="shared" si="0"/>
        <v>4.3030400000000002</v>
      </c>
      <c r="O46" s="90">
        <f t="shared" si="1"/>
        <v>4.3030400000000002</v>
      </c>
      <c r="Q46" s="88">
        <f>IF(B46="PDDP",I46,IF(OR(COUNTIFS(Prices!$D:$D,$Q$12,Prices!$A:$A,$C46,Prices!$I:$I,$H46)=0,COUNTIFS(Prices!$D:$D,$Q$12,Prices!$A:$A,$C46,Prices!$I:$I,$H46,Prices!$G:$G,"Product NA")&gt;0),0,SUMIFS(Prices!$G:$G,Prices!$D:$D,$Q$12,Prices!$A:$A,$C46,Prices!$I:$I,$H46)))</f>
        <v>0</v>
      </c>
      <c r="R46" s="88">
        <f>IF(B46="PDDP",J46,IF(OR(COUNTIFS(Prices!$D:$D,$Q$12,Prices!$A:$A,$C46,Prices!$I:$I,$H46)=0,COUNTIFS(Prices!$D:$D,$Q$12,Prices!$A:$A,$C46,Prices!$I:$I,$H46,Prices!$H:$H,"Product NA")&gt;0),0,SUMIFS(Prices!$H:$H,Prices!$D:$D,$Q$12,Prices!$A:$A,$C46,Prices!$I:$I,$H46)))</f>
        <v>0</v>
      </c>
      <c r="S46" s="89">
        <f>IF(OR($D46=0,$F46=0,COUNTIFS(Prices!$D:$D,$Q$12,Prices!$A:$A,$C46,Prices!$I:$I,$H46,Prices!$H:$H,"Product NA")&gt;0),"",(Q46+(R46*($F46/1000))))</f>
        <v>0</v>
      </c>
      <c r="T46" s="89">
        <f>S46*-(INDEX(VRDs!$H$3:$J$13, MATCH($Q$12, VRDs!$A$3:$A$13, 0), MATCH($E46, INDEX(VRDs!$E$3:$G$13, MATCH($Q$12, VRDs!$A$3:$A$13, 0), 0), 1)))</f>
        <v>0</v>
      </c>
      <c r="U46" s="89">
        <f t="shared" si="7"/>
        <v>0</v>
      </c>
      <c r="V46" s="90">
        <f t="shared" si="8"/>
        <v>0</v>
      </c>
      <c r="W46" s="90">
        <f t="shared" si="9"/>
        <v>0</v>
      </c>
      <c r="Y46" s="88">
        <f>_xlfn.LET(
    _xlpm.Product,$Y$12,
    _xlpm.Country,$C46,
    _xlpm.Service,$H46,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7.7</v>
      </c>
      <c r="Z46" s="88">
        <f>_xlfn.LET(
    _xlpm.Product,$Y$12,
    _xlpm.Country,$C46,
    _xlpm.Service,$H46,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8.25</v>
      </c>
      <c r="AA46" s="89">
        <f>IF(OR($D46=0,$F46=0,COUNTIFS(Prices!$D:$D,$Y$12,Prices!$A:$A,$C46,Prices!$I:$I,$H46,Prices!$H:$H,"Product NA")&gt;0),"",(Y46+(Z46*($F46/1000))))</f>
        <v>10.175000000000001</v>
      </c>
      <c r="AB46" s="89">
        <f t="shared" si="10"/>
        <v>1.2210000000000001</v>
      </c>
      <c r="AC46" s="89">
        <f t="shared" si="11"/>
        <v>0</v>
      </c>
      <c r="AD46" s="90">
        <f t="shared" si="12"/>
        <v>11.396000000000001</v>
      </c>
      <c r="AE46" s="90">
        <f t="shared" si="2"/>
        <v>11.396000000000001</v>
      </c>
      <c r="AG46" s="88">
        <f>IF(OR(COUNTIFS(Prices!$D:$D,$AG$12,Prices!$A:$A,$C46,Prices!$I:$I,$H46)=0,COUNTIFS(Prices!$D:$D,$AG$12,Prices!$A:$A,$C46,Prices!$I:$I,$H46,Prices!$G:$G,"Product NA")&gt;0),0,SUMIFS(Prices!$G:$G,Prices!$D:$D,$AG$12,Prices!$A:$A,$C46,Prices!$I:$I,$H46))</f>
        <v>0</v>
      </c>
      <c r="AH46" s="88">
        <f>IF(OR(COUNTIFS(Prices!$D:$D,$AG$12,Prices!$A:$A,$C46,Prices!$I:$I,$H46)=0,COUNTIFS(Prices!$D:$D,$AG$12,Prices!$A:$A,$C46,Prices!$I:$I,$H46,Prices!$H:$H,"Product NA")&gt;0),0,SUMIFS(Prices!$H:$H,Prices!$D:$D,$AG$12,Prices!$A:$A,$C46,Prices!$I:$I,$H46))</f>
        <v>0</v>
      </c>
      <c r="AI46" s="89">
        <f>IF(OR($D46=0,$F46=0,COUNTIFS(Prices!$D:$D,$AG$12,Prices!$A:$A,$C46,Prices!$I:$I,$H46,Prices!$H:$H,"Product NA")&gt;0),"",(AG46+(AH46*($F46/1000))))</f>
        <v>0</v>
      </c>
      <c r="AJ46" s="89">
        <f t="shared" si="3"/>
        <v>0</v>
      </c>
      <c r="AK46" s="89">
        <f t="shared" si="13"/>
        <v>0</v>
      </c>
      <c r="AL46" s="90">
        <f t="shared" si="14"/>
        <v>0</v>
      </c>
      <c r="AM46" s="90">
        <f t="shared" si="4"/>
        <v>0</v>
      </c>
      <c r="AO46" s="88">
        <f>IF(B46="PDDP",Y46,IF(OR(COUNTIFS(Prices!$D:$D,$AO$12,Prices!$A:$A,$C46,Prices!$I:$I,$H46)=0,COUNTIFS(Prices!$D:$D,$AO$12,Prices!$A:$A,$C46,Prices!$I:$I,$H46,Prices!$G:$G,"Product NA")&gt;0),0,SUMIFS(Prices!$G:$G,Prices!$D:$D,$AO$12,Prices!$A:$A,$C46,Prices!$I:$I,$H46)))</f>
        <v>0</v>
      </c>
      <c r="AP46" s="88">
        <f>IF(B46="PDDP",Z46,IF(OR(COUNTIFS(Prices!$D:$D,$AO$12,Prices!$A:$A,$C46,Prices!$I:$I,$H46)=0,COUNTIFS(Prices!$D:$D,$AO$12,Prices!$A:$A,$C46,Prices!$I:$I,$H46,Prices!$H:$H,"Product NA")&gt;0),0,SUMIFS(Prices!$H:$H,Prices!$D:$D,$AO$12,Prices!$A:$A,$C46,Prices!$I:$I,$H46)))</f>
        <v>0</v>
      </c>
      <c r="AQ46" s="89">
        <f>IF(OR($D46=0,$F46=0,COUNTIFS(Prices!$D:$D,$AO$12,Prices!$A:$A,$C46,Prices!$I:$I,$H46,Prices!$H:$H,"Product NA")&gt;0),"",(AO46+(AP46*($F46/1000))))</f>
        <v>0</v>
      </c>
      <c r="AR46" s="89">
        <f t="shared" si="15"/>
        <v>0</v>
      </c>
      <c r="AS46" s="89">
        <f t="shared" si="16"/>
        <v>0</v>
      </c>
      <c r="AT46" s="90">
        <f t="shared" si="17"/>
        <v>0</v>
      </c>
      <c r="AU46" s="90">
        <f t="shared" si="18"/>
        <v>0</v>
      </c>
    </row>
    <row r="47" spans="2:47" x14ac:dyDescent="0.35">
      <c r="B47" s="75" t="s">
        <v>885</v>
      </c>
      <c r="C47" s="87" t="s">
        <v>42</v>
      </c>
      <c r="D47" s="66">
        <v>1</v>
      </c>
      <c r="E47" s="66">
        <v>1</v>
      </c>
      <c r="F47" s="66">
        <v>300</v>
      </c>
      <c r="H47" s="75" t="str">
        <f t="shared" si="5"/>
        <v>0-500g</v>
      </c>
      <c r="I47" s="88">
        <f>IF(OR(COUNTIFS(Prices!$D:$D,$I$12,Prices!$A:$A,$C47,Prices!$I:$I,$H47)=0,COUNTIFS(Prices!$D:$D,$I$12,Prices!$A:$A,$C47,Prices!$I:$I,$H47,Prices!$G:$G,"Product NA")&gt;0),0,SUMIFS(Prices!$G:$G,Prices!$D:$D,$I$12,Prices!$A:$A,$C47,Prices!$I:$I,$H47))</f>
        <v>1.51</v>
      </c>
      <c r="J47" s="88">
        <f>IF(OR(COUNTIFS(Prices!$D:$D,$I$12,Prices!$A:$A,$C47,Prices!$I:$I,$H47)=0,COUNTIFS(Prices!$D:$D,$I$12,Prices!$A:$A,$C47,Prices!$I:$I,$H47,Prices!$H:$H,"Product NA")&gt;0),0,SUMIFS(Prices!$H:$H,Prices!$D:$D,$I$12,Prices!$A:$A,$C47,Prices!$I:$I,$H47))</f>
        <v>5.08</v>
      </c>
      <c r="K47" s="89">
        <f>IF(OR($D47=0,$F47=0,COUNTIFS(Prices!$D:$D,$I$12,Prices!$A:$A,$C47,Prices!$I:$I,$H47,Prices!$H:$H,"Product NA")&gt;0),"",(I47+(J47*($F47/1000))))</f>
        <v>3.0339999999999998</v>
      </c>
      <c r="L47" s="89">
        <f>K47*-(INDEX(VRDs!$H$3:$J$13, MATCH($I$12, VRDs!$A$3:$A$13, 0), MATCH($E47, INDEX(VRDs!$E$3:$G$13, MATCH($I$12, VRDs!$A$3:$A$13, 0), 0), 1)))</f>
        <v>0</v>
      </c>
      <c r="M47" s="89">
        <f t="shared" si="6"/>
        <v>0.36407999999999996</v>
      </c>
      <c r="N47" s="90">
        <f t="shared" si="0"/>
        <v>3.3980799999999998</v>
      </c>
      <c r="O47" s="90">
        <f t="shared" si="1"/>
        <v>3.3980799999999998</v>
      </c>
      <c r="Q47" s="88">
        <f>IF(B47="PDDP",I47,IF(OR(COUNTIFS(Prices!$D:$D,$Q$12,Prices!$A:$A,$C47,Prices!$I:$I,$H47)=0,COUNTIFS(Prices!$D:$D,$Q$12,Prices!$A:$A,$C47,Prices!$I:$I,$H47,Prices!$G:$G,"Product NA")&gt;0),0,SUMIFS(Prices!$G:$G,Prices!$D:$D,$Q$12,Prices!$A:$A,$C47,Prices!$I:$I,$H47)))</f>
        <v>1.51</v>
      </c>
      <c r="R47" s="88">
        <f>IF(B47="PDDP",J47,IF(OR(COUNTIFS(Prices!$D:$D,$Q$12,Prices!$A:$A,$C47,Prices!$I:$I,$H47)=0,COUNTIFS(Prices!$D:$D,$Q$12,Prices!$A:$A,$C47,Prices!$I:$I,$H47,Prices!$H:$H,"Product NA")&gt;0),0,SUMIFS(Prices!$H:$H,Prices!$D:$D,$Q$12,Prices!$A:$A,$C47,Prices!$I:$I,$H47)))</f>
        <v>5.08</v>
      </c>
      <c r="S47" s="89">
        <f>IF(OR($D47=0,$F47=0,COUNTIFS(Prices!$D:$D,$Q$12,Prices!$A:$A,$C47,Prices!$I:$I,$H47,Prices!$H:$H,"Product NA")&gt;0),"",(Q47+(R47*($F47/1000))))</f>
        <v>3.0339999999999998</v>
      </c>
      <c r="T47" s="89">
        <f>S47*-(INDEX(VRDs!$H$3:$J$13, MATCH($Q$12, VRDs!$A$3:$A$13, 0), MATCH($E47, INDEX(VRDs!$E$3:$G$13, MATCH($Q$12, VRDs!$A$3:$A$13, 0), 0), 1)))</f>
        <v>0</v>
      </c>
      <c r="U47" s="89">
        <f t="shared" si="7"/>
        <v>0.36407999999999996</v>
      </c>
      <c r="V47" s="90">
        <f t="shared" si="8"/>
        <v>3.3980799999999998</v>
      </c>
      <c r="W47" s="90">
        <f t="shared" si="9"/>
        <v>3.3980799999999998</v>
      </c>
      <c r="Y47" s="88">
        <f>_xlfn.LET(
    _xlpm.Product,$Y$12,
    _xlpm.Country,$C47,
    _xlpm.Service,$H47,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3.2</v>
      </c>
      <c r="Z47" s="88">
        <f>_xlfn.LET(
    _xlpm.Product,$Y$12,
    _xlpm.Country,$C47,
    _xlpm.Service,$H47,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3.5</v>
      </c>
      <c r="AA47" s="89">
        <f>IF(OR($D47=0,$F47=0,COUNTIFS(Prices!$D:$D,$Y$12,Prices!$A:$A,$C47,Prices!$I:$I,$H47,Prices!$H:$H,"Product NA")&gt;0),"",(Y47+(Z47*($F47/1000))))</f>
        <v>4.25</v>
      </c>
      <c r="AB47" s="89">
        <f t="shared" si="10"/>
        <v>0.51</v>
      </c>
      <c r="AC47" s="89">
        <f t="shared" si="11"/>
        <v>0</v>
      </c>
      <c r="AD47" s="90">
        <f t="shared" si="12"/>
        <v>4.76</v>
      </c>
      <c r="AE47" s="90">
        <f t="shared" si="2"/>
        <v>4.76</v>
      </c>
      <c r="AG47" s="88">
        <f>IF(OR(COUNTIFS(Prices!$D:$D,$AG$12,Prices!$A:$A,$C47,Prices!$I:$I,$H47)=0,COUNTIFS(Prices!$D:$D,$AG$12,Prices!$A:$A,$C47,Prices!$I:$I,$H47,Prices!$G:$G,"Product NA")&gt;0),0,SUMIFS(Prices!$G:$G,Prices!$D:$D,$AG$12,Prices!$A:$A,$C47,Prices!$I:$I,$H47))</f>
        <v>6.9</v>
      </c>
      <c r="AH47" s="88">
        <f>IF(OR(COUNTIFS(Prices!$D:$D,$AG$12,Prices!$A:$A,$C47,Prices!$I:$I,$H47)=0,COUNTIFS(Prices!$D:$D,$AG$12,Prices!$A:$A,$C47,Prices!$I:$I,$H47,Prices!$H:$H,"Product NA")&gt;0),0,SUMIFS(Prices!$H:$H,Prices!$D:$D,$AG$12,Prices!$A:$A,$C47,Prices!$I:$I,$H47))</f>
        <v>4.25</v>
      </c>
      <c r="AI47" s="89">
        <f>IF(OR($D47=0,$F47=0,COUNTIFS(Prices!$D:$D,$AG$12,Prices!$A:$A,$C47,Prices!$I:$I,$H47,Prices!$H:$H,"Product NA")&gt;0),"",(AG47+(AH47*($F47/1000))))</f>
        <v>8.1750000000000007</v>
      </c>
      <c r="AJ47" s="89">
        <f t="shared" si="3"/>
        <v>0.98100000000000009</v>
      </c>
      <c r="AK47" s="89">
        <f t="shared" si="13"/>
        <v>0</v>
      </c>
      <c r="AL47" s="90">
        <f t="shared" si="14"/>
        <v>9.1560000000000006</v>
      </c>
      <c r="AM47" s="90">
        <f t="shared" si="4"/>
        <v>9.1560000000000006</v>
      </c>
      <c r="AO47" s="88">
        <f>IF(B47="PDDP",Y47,IF(OR(COUNTIFS(Prices!$D:$D,$AO$12,Prices!$A:$A,$C47,Prices!$I:$I,$H47)=0,COUNTIFS(Prices!$D:$D,$AO$12,Prices!$A:$A,$C47,Prices!$I:$I,$H47,Prices!$G:$G,"Product NA")&gt;0),0,SUMIFS(Prices!$G:$G,Prices!$D:$D,$AO$12,Prices!$A:$A,$C47,Prices!$I:$I,$H47)))</f>
        <v>3.2</v>
      </c>
      <c r="AP47" s="88">
        <f>IF(B47="PDDP",Z47,IF(OR(COUNTIFS(Prices!$D:$D,$AO$12,Prices!$A:$A,$C47,Prices!$I:$I,$H47)=0,COUNTIFS(Prices!$D:$D,$AO$12,Prices!$A:$A,$C47,Prices!$I:$I,$H47,Prices!$H:$H,"Product NA")&gt;0),0,SUMIFS(Prices!$H:$H,Prices!$D:$D,$AO$12,Prices!$A:$A,$C47,Prices!$I:$I,$H47)))</f>
        <v>3.5</v>
      </c>
      <c r="AQ47" s="89">
        <f>IF(OR($D47=0,$F47=0,COUNTIFS(Prices!$D:$D,$AO$12,Prices!$A:$A,$C47,Prices!$I:$I,$H47,Prices!$H:$H,"Product NA")&gt;0),"",(AO47+(AP47*($F47/1000))))</f>
        <v>4.25</v>
      </c>
      <c r="AR47" s="89">
        <f t="shared" si="15"/>
        <v>0.51</v>
      </c>
      <c r="AS47" s="89">
        <f t="shared" si="16"/>
        <v>0</v>
      </c>
      <c r="AT47" s="90">
        <f t="shared" si="17"/>
        <v>4.76</v>
      </c>
      <c r="AU47" s="90">
        <f t="shared" si="18"/>
        <v>4.76</v>
      </c>
    </row>
    <row r="48" spans="2:47" x14ac:dyDescent="0.35">
      <c r="C48" s="87" t="s">
        <v>43</v>
      </c>
      <c r="D48" s="66">
        <v>1</v>
      </c>
      <c r="E48" s="66">
        <v>1</v>
      </c>
      <c r="F48" s="66">
        <v>300</v>
      </c>
      <c r="H48" s="75" t="str">
        <f t="shared" si="5"/>
        <v>0-500g</v>
      </c>
      <c r="I48" s="88">
        <f>IF(OR(COUNTIFS(Prices!$D:$D,$I$12,Prices!$A:$A,$C48,Prices!$I:$I,$H48)=0,COUNTIFS(Prices!$D:$D,$I$12,Prices!$A:$A,$C48,Prices!$I:$I,$H48,Prices!$G:$G,"Product NA")&gt;0),0,SUMIFS(Prices!$G:$G,Prices!$D:$D,$I$12,Prices!$A:$A,$C48,Prices!$I:$I,$H48))</f>
        <v>1.31</v>
      </c>
      <c r="J48" s="88">
        <f>IF(OR(COUNTIFS(Prices!$D:$D,$I$12,Prices!$A:$A,$C48,Prices!$I:$I,$H48)=0,COUNTIFS(Prices!$D:$D,$I$12,Prices!$A:$A,$C48,Prices!$I:$I,$H48,Prices!$H:$H,"Product NA")&gt;0),0,SUMIFS(Prices!$H:$H,Prices!$D:$D,$I$12,Prices!$A:$A,$C48,Prices!$I:$I,$H48))</f>
        <v>15.41</v>
      </c>
      <c r="K48" s="89">
        <f>IF(OR($D48=0,$F48=0,COUNTIFS(Prices!$D:$D,$I$12,Prices!$A:$A,$C48,Prices!$I:$I,$H48,Prices!$H:$H,"Product NA")&gt;0),"",(I48+(J48*($F48/1000))))</f>
        <v>5.9329999999999998</v>
      </c>
      <c r="L48" s="89">
        <f>K48*-(INDEX(VRDs!$H$3:$J$13, MATCH($I$12, VRDs!$A$3:$A$13, 0), MATCH($E48, INDEX(VRDs!$E$3:$G$13, MATCH($I$12, VRDs!$A$3:$A$13, 0), 0), 1)))</f>
        <v>0</v>
      </c>
      <c r="M48" s="89">
        <f t="shared" si="6"/>
        <v>0.71195999999999993</v>
      </c>
      <c r="N48" s="90">
        <f t="shared" si="0"/>
        <v>6.6449599999999993</v>
      </c>
      <c r="O48" s="90">
        <f t="shared" si="1"/>
        <v>6.6449599999999993</v>
      </c>
      <c r="Q48" s="88">
        <f>IF(B48="PDDP",I48,IF(OR(COUNTIFS(Prices!$D:$D,$Q$12,Prices!$A:$A,$C48,Prices!$I:$I,$H48)=0,COUNTIFS(Prices!$D:$D,$Q$12,Prices!$A:$A,$C48,Prices!$I:$I,$H48,Prices!$G:$G,"Product NA")&gt;0),0,SUMIFS(Prices!$G:$G,Prices!$D:$D,$Q$12,Prices!$A:$A,$C48,Prices!$I:$I,$H48)))</f>
        <v>0</v>
      </c>
      <c r="R48" s="88">
        <f>IF(B48="PDDP",J48,IF(OR(COUNTIFS(Prices!$D:$D,$Q$12,Prices!$A:$A,$C48,Prices!$I:$I,$H48)=0,COUNTIFS(Prices!$D:$D,$Q$12,Prices!$A:$A,$C48,Prices!$I:$I,$H48,Prices!$H:$H,"Product NA")&gt;0),0,SUMIFS(Prices!$H:$H,Prices!$D:$D,$Q$12,Prices!$A:$A,$C48,Prices!$I:$I,$H48)))</f>
        <v>0</v>
      </c>
      <c r="S48" s="89">
        <f>IF(OR($D48=0,$F48=0,COUNTIFS(Prices!$D:$D,$Q$12,Prices!$A:$A,$C48,Prices!$I:$I,$H48,Prices!$H:$H,"Product NA")&gt;0),"",(Q48+(R48*($F48/1000))))</f>
        <v>0</v>
      </c>
      <c r="T48" s="89">
        <f>S48*-(INDEX(VRDs!$H$3:$J$13, MATCH($Q$12, VRDs!$A$3:$A$13, 0), MATCH($E48, INDEX(VRDs!$E$3:$G$13, MATCH($Q$12, VRDs!$A$3:$A$13, 0), 0), 1)))</f>
        <v>0</v>
      </c>
      <c r="U48" s="89">
        <f t="shared" si="7"/>
        <v>0</v>
      </c>
      <c r="V48" s="90">
        <f t="shared" si="8"/>
        <v>0</v>
      </c>
      <c r="W48" s="90">
        <f t="shared" si="9"/>
        <v>0</v>
      </c>
      <c r="Y48" s="88">
        <f>_xlfn.LET(
    _xlpm.Product,$Y$12,
    _xlpm.Country,$C48,
    _xlpm.Service,$H48,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6.8000000000000007</v>
      </c>
      <c r="Z48" s="88">
        <f>_xlfn.LET(
    _xlpm.Product,$Y$12,
    _xlpm.Country,$C48,
    _xlpm.Service,$H48,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9.5</v>
      </c>
      <c r="AA48" s="89">
        <f>IF(OR($D48=0,$F48=0,COUNTIFS(Prices!$D:$D,$Y$12,Prices!$A:$A,$C48,Prices!$I:$I,$H48,Prices!$H:$H,"Product NA")&gt;0),"",(Y48+(Z48*($F48/1000))))</f>
        <v>9.65</v>
      </c>
      <c r="AB48" s="89">
        <f t="shared" si="10"/>
        <v>1.1579999999999999</v>
      </c>
      <c r="AC48" s="89">
        <f t="shared" si="11"/>
        <v>0</v>
      </c>
      <c r="AD48" s="90">
        <f t="shared" si="12"/>
        <v>10.808</v>
      </c>
      <c r="AE48" s="90">
        <f t="shared" si="2"/>
        <v>10.808</v>
      </c>
      <c r="AG48" s="88">
        <f>IF(OR(COUNTIFS(Prices!$D:$D,$AG$12,Prices!$A:$A,$C48,Prices!$I:$I,$H48)=0,COUNTIFS(Prices!$D:$D,$AG$12,Prices!$A:$A,$C48,Prices!$I:$I,$H48,Prices!$G:$G,"Product NA")&gt;0),0,SUMIFS(Prices!$G:$G,Prices!$D:$D,$AG$12,Prices!$A:$A,$C48,Prices!$I:$I,$H48))</f>
        <v>0</v>
      </c>
      <c r="AH48" s="88">
        <f>IF(OR(COUNTIFS(Prices!$D:$D,$AG$12,Prices!$A:$A,$C48,Prices!$I:$I,$H48)=0,COUNTIFS(Prices!$D:$D,$AG$12,Prices!$A:$A,$C48,Prices!$I:$I,$H48,Prices!$H:$H,"Product NA")&gt;0),0,SUMIFS(Prices!$H:$H,Prices!$D:$D,$AG$12,Prices!$A:$A,$C48,Prices!$I:$I,$H48))</f>
        <v>0</v>
      </c>
      <c r="AI48" s="89">
        <f>IF(OR($D48=0,$F48=0,COUNTIFS(Prices!$D:$D,$AG$12,Prices!$A:$A,$C48,Prices!$I:$I,$H48,Prices!$H:$H,"Product NA")&gt;0),"",(AG48+(AH48*($F48/1000))))</f>
        <v>0</v>
      </c>
      <c r="AJ48" s="89">
        <f t="shared" si="3"/>
        <v>0</v>
      </c>
      <c r="AK48" s="89">
        <f t="shared" si="13"/>
        <v>0</v>
      </c>
      <c r="AL48" s="90">
        <f t="shared" si="14"/>
        <v>0</v>
      </c>
      <c r="AM48" s="90">
        <f t="shared" si="4"/>
        <v>0</v>
      </c>
      <c r="AO48" s="88">
        <f>IF(B48="PDDP",Y48,IF(OR(COUNTIFS(Prices!$D:$D,$AO$12,Prices!$A:$A,$C48,Prices!$I:$I,$H48)=0,COUNTIFS(Prices!$D:$D,$AO$12,Prices!$A:$A,$C48,Prices!$I:$I,$H48,Prices!$G:$G,"Product NA")&gt;0),0,SUMIFS(Prices!$G:$G,Prices!$D:$D,$AO$12,Prices!$A:$A,$C48,Prices!$I:$I,$H48)))</f>
        <v>0</v>
      </c>
      <c r="AP48" s="88">
        <f>IF(B48="PDDP",Z48,IF(OR(COUNTIFS(Prices!$D:$D,$AO$12,Prices!$A:$A,$C48,Prices!$I:$I,$H48)=0,COUNTIFS(Prices!$D:$D,$AO$12,Prices!$A:$A,$C48,Prices!$I:$I,$H48,Prices!$H:$H,"Product NA")&gt;0),0,SUMIFS(Prices!$H:$H,Prices!$D:$D,$AO$12,Prices!$A:$A,$C48,Prices!$I:$I,$H48)))</f>
        <v>0</v>
      </c>
      <c r="AQ48" s="89">
        <f>IF(OR($D48=0,$F48=0,COUNTIFS(Prices!$D:$D,$AO$12,Prices!$A:$A,$C48,Prices!$I:$I,$H48,Prices!$H:$H,"Product NA")&gt;0),"",(AO48+(AP48*($F48/1000))))</f>
        <v>0</v>
      </c>
      <c r="AR48" s="89">
        <f t="shared" si="15"/>
        <v>0</v>
      </c>
      <c r="AS48" s="89">
        <f t="shared" si="16"/>
        <v>0</v>
      </c>
      <c r="AT48" s="90">
        <f t="shared" si="17"/>
        <v>0</v>
      </c>
      <c r="AU48" s="90">
        <f t="shared" si="18"/>
        <v>0</v>
      </c>
    </row>
    <row r="49" spans="3:47" x14ac:dyDescent="0.35">
      <c r="C49" s="87" t="s">
        <v>44</v>
      </c>
      <c r="D49" s="66">
        <v>1</v>
      </c>
      <c r="E49" s="66">
        <v>1</v>
      </c>
      <c r="F49" s="66">
        <v>300</v>
      </c>
      <c r="H49" s="75" t="str">
        <f t="shared" si="5"/>
        <v>0-500g</v>
      </c>
      <c r="I49" s="88">
        <f>IF(OR(COUNTIFS(Prices!$D:$D,$I$12,Prices!$A:$A,$C49,Prices!$I:$I,$H49)=0,COUNTIFS(Prices!$D:$D,$I$12,Prices!$A:$A,$C49,Prices!$I:$I,$H49,Prices!$G:$G,"Product NA")&gt;0),0,SUMIFS(Prices!$G:$G,Prices!$D:$D,$I$12,Prices!$A:$A,$C49,Prices!$I:$I,$H49))</f>
        <v>1.31</v>
      </c>
      <c r="J49" s="88">
        <f>IF(OR(COUNTIFS(Prices!$D:$D,$I$12,Prices!$A:$A,$C49,Prices!$I:$I,$H49)=0,COUNTIFS(Prices!$D:$D,$I$12,Prices!$A:$A,$C49,Prices!$I:$I,$H49,Prices!$H:$H,"Product NA")&gt;0),0,SUMIFS(Prices!$H:$H,Prices!$D:$D,$I$12,Prices!$A:$A,$C49,Prices!$I:$I,$H49))</f>
        <v>15.41</v>
      </c>
      <c r="K49" s="89">
        <f>IF(OR($D49=0,$F49=0,COUNTIFS(Prices!$D:$D,$I$12,Prices!$A:$A,$C49,Prices!$I:$I,$H49,Prices!$H:$H,"Product NA")&gt;0),"",(I49+(J49*($F49/1000))))</f>
        <v>5.9329999999999998</v>
      </c>
      <c r="L49" s="89">
        <f>K49*-(INDEX(VRDs!$H$3:$J$13, MATCH($I$12, VRDs!$A$3:$A$13, 0), MATCH($E49, INDEX(VRDs!$E$3:$G$13, MATCH($I$12, VRDs!$A$3:$A$13, 0), 0), 1)))</f>
        <v>0</v>
      </c>
      <c r="M49" s="89">
        <f t="shared" si="6"/>
        <v>0.71195999999999993</v>
      </c>
      <c r="N49" s="90">
        <f t="shared" si="0"/>
        <v>6.6449599999999993</v>
      </c>
      <c r="O49" s="90">
        <f t="shared" si="1"/>
        <v>6.6449599999999993</v>
      </c>
      <c r="Q49" s="88">
        <f>IF(B49="PDDP",I49,IF(OR(COUNTIFS(Prices!$D:$D,$Q$12,Prices!$A:$A,$C49,Prices!$I:$I,$H49)=0,COUNTIFS(Prices!$D:$D,$Q$12,Prices!$A:$A,$C49,Prices!$I:$I,$H49,Prices!$G:$G,"Product NA")&gt;0),0,SUMIFS(Prices!$G:$G,Prices!$D:$D,$Q$12,Prices!$A:$A,$C49,Prices!$I:$I,$H49)))</f>
        <v>0</v>
      </c>
      <c r="R49" s="88">
        <f>IF(B49="PDDP",J49,IF(OR(COUNTIFS(Prices!$D:$D,$Q$12,Prices!$A:$A,$C49,Prices!$I:$I,$H49)=0,COUNTIFS(Prices!$D:$D,$Q$12,Prices!$A:$A,$C49,Prices!$I:$I,$H49,Prices!$H:$H,"Product NA")&gt;0),0,SUMIFS(Prices!$H:$H,Prices!$D:$D,$Q$12,Prices!$A:$A,$C49,Prices!$I:$I,$H49)))</f>
        <v>0</v>
      </c>
      <c r="S49" s="89">
        <f>IF(OR($D49=0,$F49=0,COUNTIFS(Prices!$D:$D,$Q$12,Prices!$A:$A,$C49,Prices!$I:$I,$H49,Prices!$H:$H,"Product NA")&gt;0),"",(Q49+(R49*($F49/1000))))</f>
        <v>0</v>
      </c>
      <c r="T49" s="89">
        <f>S49*-(INDEX(VRDs!$H$3:$J$13, MATCH($Q$12, VRDs!$A$3:$A$13, 0), MATCH($E49, INDEX(VRDs!$E$3:$G$13, MATCH($Q$12, VRDs!$A$3:$A$13, 0), 0), 1)))</f>
        <v>0</v>
      </c>
      <c r="U49" s="89">
        <f t="shared" si="7"/>
        <v>0</v>
      </c>
      <c r="V49" s="90">
        <f t="shared" si="8"/>
        <v>0</v>
      </c>
      <c r="W49" s="90">
        <f t="shared" si="9"/>
        <v>0</v>
      </c>
      <c r="Y49" s="88">
        <f>_xlfn.LET(
    _xlpm.Product,$Y$12,
    _xlpm.Country,$C49,
    _xlpm.Service,$H49,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6.8000000000000007</v>
      </c>
      <c r="Z49" s="88">
        <f>_xlfn.LET(
    _xlpm.Product,$Y$12,
    _xlpm.Country,$C49,
    _xlpm.Service,$H49,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9.5</v>
      </c>
      <c r="AA49" s="89">
        <f>IF(OR($D49=0,$F49=0,COUNTIFS(Prices!$D:$D,$Y$12,Prices!$A:$A,$C49,Prices!$I:$I,$H49,Prices!$H:$H,"Product NA")&gt;0),"",(Y49+(Z49*($F49/1000))))</f>
        <v>9.65</v>
      </c>
      <c r="AB49" s="89">
        <f t="shared" si="10"/>
        <v>1.1579999999999999</v>
      </c>
      <c r="AC49" s="89">
        <f t="shared" si="11"/>
        <v>0</v>
      </c>
      <c r="AD49" s="90">
        <f t="shared" si="12"/>
        <v>10.808</v>
      </c>
      <c r="AE49" s="90">
        <f t="shared" si="2"/>
        <v>10.808</v>
      </c>
      <c r="AG49" s="88">
        <f>IF(OR(COUNTIFS(Prices!$D:$D,$AG$12,Prices!$A:$A,$C49,Prices!$I:$I,$H49)=0,COUNTIFS(Prices!$D:$D,$AG$12,Prices!$A:$A,$C49,Prices!$I:$I,$H49,Prices!$G:$G,"Product NA")&gt;0),0,SUMIFS(Prices!$G:$G,Prices!$D:$D,$AG$12,Prices!$A:$A,$C49,Prices!$I:$I,$H49))</f>
        <v>0</v>
      </c>
      <c r="AH49" s="88">
        <f>IF(OR(COUNTIFS(Prices!$D:$D,$AG$12,Prices!$A:$A,$C49,Prices!$I:$I,$H49)=0,COUNTIFS(Prices!$D:$D,$AG$12,Prices!$A:$A,$C49,Prices!$I:$I,$H49,Prices!$H:$H,"Product NA")&gt;0),0,SUMIFS(Prices!$H:$H,Prices!$D:$D,$AG$12,Prices!$A:$A,$C49,Prices!$I:$I,$H49))</f>
        <v>0</v>
      </c>
      <c r="AI49" s="89">
        <f>IF(OR($D49=0,$F49=0,COUNTIFS(Prices!$D:$D,$AG$12,Prices!$A:$A,$C49,Prices!$I:$I,$H49,Prices!$H:$H,"Product NA")&gt;0),"",(AG49+(AH49*($F49/1000))))</f>
        <v>0</v>
      </c>
      <c r="AJ49" s="89">
        <f t="shared" si="3"/>
        <v>0</v>
      </c>
      <c r="AK49" s="89">
        <f t="shared" si="13"/>
        <v>0</v>
      </c>
      <c r="AL49" s="90">
        <f t="shared" si="14"/>
        <v>0</v>
      </c>
      <c r="AM49" s="90">
        <f t="shared" si="4"/>
        <v>0</v>
      </c>
      <c r="AO49" s="88">
        <f>IF(B49="PDDP",Y49,IF(OR(COUNTIFS(Prices!$D:$D,$AO$12,Prices!$A:$A,$C49,Prices!$I:$I,$H49)=0,COUNTIFS(Prices!$D:$D,$AO$12,Prices!$A:$A,$C49,Prices!$I:$I,$H49,Prices!$G:$G,"Product NA")&gt;0),0,SUMIFS(Prices!$G:$G,Prices!$D:$D,$AO$12,Prices!$A:$A,$C49,Prices!$I:$I,$H49)))</f>
        <v>0</v>
      </c>
      <c r="AP49" s="88">
        <f>IF(B49="PDDP",Z49,IF(OR(COUNTIFS(Prices!$D:$D,$AO$12,Prices!$A:$A,$C49,Prices!$I:$I,$H49)=0,COUNTIFS(Prices!$D:$D,$AO$12,Prices!$A:$A,$C49,Prices!$I:$I,$H49,Prices!$H:$H,"Product NA")&gt;0),0,SUMIFS(Prices!$H:$H,Prices!$D:$D,$AO$12,Prices!$A:$A,$C49,Prices!$I:$I,$H49)))</f>
        <v>0</v>
      </c>
      <c r="AQ49" s="89">
        <f>IF(OR($D49=0,$F49=0,COUNTIFS(Prices!$D:$D,$AO$12,Prices!$A:$A,$C49,Prices!$I:$I,$H49,Prices!$H:$H,"Product NA")&gt;0),"",(AO49+(AP49*($F49/1000))))</f>
        <v>0</v>
      </c>
      <c r="AR49" s="89">
        <f t="shared" si="15"/>
        <v>0</v>
      </c>
      <c r="AS49" s="89">
        <f t="shared" si="16"/>
        <v>0</v>
      </c>
      <c r="AT49" s="90">
        <f t="shared" si="17"/>
        <v>0</v>
      </c>
      <c r="AU49" s="90">
        <f t="shared" si="18"/>
        <v>0</v>
      </c>
    </row>
    <row r="50" spans="3:47" x14ac:dyDescent="0.35">
      <c r="C50" s="87" t="s">
        <v>45</v>
      </c>
      <c r="D50" s="66">
        <v>1</v>
      </c>
      <c r="E50" s="66">
        <v>1</v>
      </c>
      <c r="F50" s="66">
        <v>300</v>
      </c>
      <c r="H50" s="75" t="str">
        <f t="shared" si="5"/>
        <v>0-500g</v>
      </c>
      <c r="I50" s="88">
        <f>IF(OR(COUNTIFS(Prices!$D:$D,$I$12,Prices!$A:$A,$C50,Prices!$I:$I,$H50)=0,COUNTIFS(Prices!$D:$D,$I$12,Prices!$A:$A,$C50,Prices!$I:$I,$H50,Prices!$G:$G,"Product NA")&gt;0),0,SUMIFS(Prices!$G:$G,Prices!$D:$D,$I$12,Prices!$A:$A,$C50,Prices!$I:$I,$H50))</f>
        <v>2.39</v>
      </c>
      <c r="J50" s="88">
        <f>IF(OR(COUNTIFS(Prices!$D:$D,$I$12,Prices!$A:$A,$C50,Prices!$I:$I,$H50)=0,COUNTIFS(Prices!$D:$D,$I$12,Prices!$A:$A,$C50,Prices!$I:$I,$H50,Prices!$H:$H,"Product NA")&gt;0),0,SUMIFS(Prices!$H:$H,Prices!$D:$D,$I$12,Prices!$A:$A,$C50,Prices!$I:$I,$H50))</f>
        <v>4.84</v>
      </c>
      <c r="K50" s="89">
        <f>IF(OR($D50=0,$F50=0,COUNTIFS(Prices!$D:$D,$I$12,Prices!$A:$A,$C50,Prices!$I:$I,$H50,Prices!$H:$H,"Product NA")&gt;0),"",(I50+(J50*($F50/1000))))</f>
        <v>3.8420000000000001</v>
      </c>
      <c r="L50" s="89">
        <f>K50*-(INDEX(VRDs!$H$3:$J$13, MATCH($I$12, VRDs!$A$3:$A$13, 0), MATCH($E50, INDEX(VRDs!$E$3:$G$13, MATCH($I$12, VRDs!$A$3:$A$13, 0), 0), 1)))</f>
        <v>0</v>
      </c>
      <c r="M50" s="89">
        <f t="shared" si="6"/>
        <v>0.46104000000000001</v>
      </c>
      <c r="N50" s="90">
        <f t="shared" si="0"/>
        <v>4.3030400000000002</v>
      </c>
      <c r="O50" s="90">
        <f t="shared" si="1"/>
        <v>4.3030400000000002</v>
      </c>
      <c r="Q50" s="88">
        <f>IF(B50="PDDP",I50,IF(OR(COUNTIFS(Prices!$D:$D,$Q$12,Prices!$A:$A,$C50,Prices!$I:$I,$H50)=0,COUNTIFS(Prices!$D:$D,$Q$12,Prices!$A:$A,$C50,Prices!$I:$I,$H50,Prices!$G:$G,"Product NA")&gt;0),0,SUMIFS(Prices!$G:$G,Prices!$D:$D,$Q$12,Prices!$A:$A,$C50,Prices!$I:$I,$H50)))</f>
        <v>0</v>
      </c>
      <c r="R50" s="88">
        <f>IF(B50="PDDP",J50,IF(OR(COUNTIFS(Prices!$D:$D,$Q$12,Prices!$A:$A,$C50,Prices!$I:$I,$H50)=0,COUNTIFS(Prices!$D:$D,$Q$12,Prices!$A:$A,$C50,Prices!$I:$I,$H50,Prices!$H:$H,"Product NA")&gt;0),0,SUMIFS(Prices!$H:$H,Prices!$D:$D,$Q$12,Prices!$A:$A,$C50,Prices!$I:$I,$H50)))</f>
        <v>0</v>
      </c>
      <c r="S50" s="89">
        <f>IF(OR($D50=0,$F50=0,COUNTIFS(Prices!$D:$D,$Q$12,Prices!$A:$A,$C50,Prices!$I:$I,$H50,Prices!$H:$H,"Product NA")&gt;0),"",(Q50+(R50*($F50/1000))))</f>
        <v>0</v>
      </c>
      <c r="T50" s="89">
        <f>S50*-(INDEX(VRDs!$H$3:$J$13, MATCH($Q$12, VRDs!$A$3:$A$13, 0), MATCH($E50, INDEX(VRDs!$E$3:$G$13, MATCH($Q$12, VRDs!$A$3:$A$13, 0), 0), 1)))</f>
        <v>0</v>
      </c>
      <c r="U50" s="89">
        <f t="shared" si="7"/>
        <v>0</v>
      </c>
      <c r="V50" s="90">
        <f t="shared" si="8"/>
        <v>0</v>
      </c>
      <c r="W50" s="90">
        <f t="shared" si="9"/>
        <v>0</v>
      </c>
      <c r="Y50" s="88">
        <f>_xlfn.LET(
    _xlpm.Product,$Y$12,
    _xlpm.Country,$C50,
    _xlpm.Service,$H50,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7.7</v>
      </c>
      <c r="Z50" s="88">
        <f>_xlfn.LET(
    _xlpm.Product,$Y$12,
    _xlpm.Country,$C50,
    _xlpm.Service,$H50,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8.25</v>
      </c>
      <c r="AA50" s="89">
        <f>IF(OR($D50=0,$F50=0,COUNTIFS(Prices!$D:$D,$Y$12,Prices!$A:$A,$C50,Prices!$I:$I,$H50,Prices!$H:$H,"Product NA")&gt;0),"",(Y50+(Z50*($F50/1000))))</f>
        <v>10.175000000000001</v>
      </c>
      <c r="AB50" s="89">
        <f t="shared" si="10"/>
        <v>1.2210000000000001</v>
      </c>
      <c r="AC50" s="89">
        <f t="shared" si="11"/>
        <v>0</v>
      </c>
      <c r="AD50" s="90">
        <f t="shared" si="12"/>
        <v>11.396000000000001</v>
      </c>
      <c r="AE50" s="90">
        <f t="shared" si="2"/>
        <v>11.396000000000001</v>
      </c>
      <c r="AG50" s="88">
        <f>IF(OR(COUNTIFS(Prices!$D:$D,$AG$12,Prices!$A:$A,$C50,Prices!$I:$I,$H50)=0,COUNTIFS(Prices!$D:$D,$AG$12,Prices!$A:$A,$C50,Prices!$I:$I,$H50,Prices!$G:$G,"Product NA")&gt;0),0,SUMIFS(Prices!$G:$G,Prices!$D:$D,$AG$12,Prices!$A:$A,$C50,Prices!$I:$I,$H50))</f>
        <v>7.7</v>
      </c>
      <c r="AH50" s="88">
        <f>IF(OR(COUNTIFS(Prices!$D:$D,$AG$12,Prices!$A:$A,$C50,Prices!$I:$I,$H50)=0,COUNTIFS(Prices!$D:$D,$AG$12,Prices!$A:$A,$C50,Prices!$I:$I,$H50,Prices!$H:$H,"Product NA")&gt;0),0,SUMIFS(Prices!$H:$H,Prices!$D:$D,$AG$12,Prices!$A:$A,$C50,Prices!$I:$I,$H50))</f>
        <v>11.05</v>
      </c>
      <c r="AI50" s="89">
        <f>IF(OR($D50=0,$F50=0,COUNTIFS(Prices!$D:$D,$AG$12,Prices!$A:$A,$C50,Prices!$I:$I,$H50,Prices!$H:$H,"Product NA")&gt;0),"",(AG50+(AH50*($F50/1000))))</f>
        <v>11.015000000000001</v>
      </c>
      <c r="AJ50" s="89">
        <f t="shared" si="3"/>
        <v>1.3218000000000001</v>
      </c>
      <c r="AK50" s="89">
        <f t="shared" si="13"/>
        <v>0</v>
      </c>
      <c r="AL50" s="90">
        <f t="shared" si="14"/>
        <v>12.3368</v>
      </c>
      <c r="AM50" s="90">
        <f t="shared" si="4"/>
        <v>12.3368</v>
      </c>
      <c r="AO50" s="88">
        <f>IF(B50="PDDP",Y50,IF(OR(COUNTIFS(Prices!$D:$D,$AO$12,Prices!$A:$A,$C50,Prices!$I:$I,$H50)=0,COUNTIFS(Prices!$D:$D,$AO$12,Prices!$A:$A,$C50,Prices!$I:$I,$H50,Prices!$G:$G,"Product NA")&gt;0),0,SUMIFS(Prices!$G:$G,Prices!$D:$D,$AO$12,Prices!$A:$A,$C50,Prices!$I:$I,$H50)))</f>
        <v>0</v>
      </c>
      <c r="AP50" s="88">
        <f>IF(B50="PDDP",Z50,IF(OR(COUNTIFS(Prices!$D:$D,$AO$12,Prices!$A:$A,$C50,Prices!$I:$I,$H50)=0,COUNTIFS(Prices!$D:$D,$AO$12,Prices!$A:$A,$C50,Prices!$I:$I,$H50,Prices!$H:$H,"Product NA")&gt;0),0,SUMIFS(Prices!$H:$H,Prices!$D:$D,$AO$12,Prices!$A:$A,$C50,Prices!$I:$I,$H50)))</f>
        <v>0</v>
      </c>
      <c r="AQ50" s="89">
        <f>IF(OR($D50=0,$F50=0,COUNTIFS(Prices!$D:$D,$AO$12,Prices!$A:$A,$C50,Prices!$I:$I,$H50,Prices!$H:$H,"Product NA")&gt;0),"",(AO50+(AP50*($F50/1000))))</f>
        <v>0</v>
      </c>
      <c r="AR50" s="89">
        <f t="shared" si="15"/>
        <v>0</v>
      </c>
      <c r="AS50" s="89">
        <f t="shared" si="16"/>
        <v>0</v>
      </c>
      <c r="AT50" s="90">
        <f t="shared" si="17"/>
        <v>0</v>
      </c>
      <c r="AU50" s="90">
        <f t="shared" si="18"/>
        <v>0</v>
      </c>
    </row>
    <row r="51" spans="3:47" x14ac:dyDescent="0.35">
      <c r="C51" s="87" t="s">
        <v>46</v>
      </c>
      <c r="D51" s="66">
        <v>1</v>
      </c>
      <c r="E51" s="66">
        <v>1</v>
      </c>
      <c r="F51" s="66">
        <v>300</v>
      </c>
      <c r="H51" s="75" t="str">
        <f t="shared" si="5"/>
        <v>0-500g</v>
      </c>
      <c r="I51" s="88">
        <f>IF(OR(COUNTIFS(Prices!$D:$D,$I$12,Prices!$A:$A,$C51,Prices!$I:$I,$H51)=0,COUNTIFS(Prices!$D:$D,$I$12,Prices!$A:$A,$C51,Prices!$I:$I,$H51,Prices!$G:$G,"Product NA")&gt;0),0,SUMIFS(Prices!$G:$G,Prices!$D:$D,$I$12,Prices!$A:$A,$C51,Prices!$I:$I,$H51))</f>
        <v>1.31</v>
      </c>
      <c r="J51" s="88">
        <f>IF(OR(COUNTIFS(Prices!$D:$D,$I$12,Prices!$A:$A,$C51,Prices!$I:$I,$H51)=0,COUNTIFS(Prices!$D:$D,$I$12,Prices!$A:$A,$C51,Prices!$I:$I,$H51,Prices!$H:$H,"Product NA")&gt;0),0,SUMIFS(Prices!$H:$H,Prices!$D:$D,$I$12,Prices!$A:$A,$C51,Prices!$I:$I,$H51))</f>
        <v>15.41</v>
      </c>
      <c r="K51" s="89">
        <f>IF(OR($D51=0,$F51=0,COUNTIFS(Prices!$D:$D,$I$12,Prices!$A:$A,$C51,Prices!$I:$I,$H51,Prices!$H:$H,"Product NA")&gt;0),"",(I51+(J51*($F51/1000))))</f>
        <v>5.9329999999999998</v>
      </c>
      <c r="L51" s="89">
        <f>K51*-(INDEX(VRDs!$H$3:$J$13, MATCH($I$12, VRDs!$A$3:$A$13, 0), MATCH($E51, INDEX(VRDs!$E$3:$G$13, MATCH($I$12, VRDs!$A$3:$A$13, 0), 0), 1)))</f>
        <v>0</v>
      </c>
      <c r="M51" s="89">
        <f t="shared" si="6"/>
        <v>0.71195999999999993</v>
      </c>
      <c r="N51" s="90">
        <f t="shared" si="0"/>
        <v>6.6449599999999993</v>
      </c>
      <c r="O51" s="90">
        <f t="shared" si="1"/>
        <v>6.6449599999999993</v>
      </c>
      <c r="Q51" s="88">
        <f>IF(B51="PDDP",I51,IF(OR(COUNTIFS(Prices!$D:$D,$Q$12,Prices!$A:$A,$C51,Prices!$I:$I,$H51)=0,COUNTIFS(Prices!$D:$D,$Q$12,Prices!$A:$A,$C51,Prices!$I:$I,$H51,Prices!$G:$G,"Product NA")&gt;0),0,SUMIFS(Prices!$G:$G,Prices!$D:$D,$Q$12,Prices!$A:$A,$C51,Prices!$I:$I,$H51)))</f>
        <v>0</v>
      </c>
      <c r="R51" s="88">
        <f>IF(B51="PDDP",J51,IF(OR(COUNTIFS(Prices!$D:$D,$Q$12,Prices!$A:$A,$C51,Prices!$I:$I,$H51)=0,COUNTIFS(Prices!$D:$D,$Q$12,Prices!$A:$A,$C51,Prices!$I:$I,$H51,Prices!$H:$H,"Product NA")&gt;0),0,SUMIFS(Prices!$H:$H,Prices!$D:$D,$Q$12,Prices!$A:$A,$C51,Prices!$I:$I,$H51)))</f>
        <v>0</v>
      </c>
      <c r="S51" s="89">
        <f>IF(OR($D51=0,$F51=0,COUNTIFS(Prices!$D:$D,$Q$12,Prices!$A:$A,$C51,Prices!$I:$I,$H51,Prices!$H:$H,"Product NA")&gt;0),"",(Q51+(R51*($F51/1000))))</f>
        <v>0</v>
      </c>
      <c r="T51" s="89">
        <f>S51*-(INDEX(VRDs!$H$3:$J$13, MATCH($Q$12, VRDs!$A$3:$A$13, 0), MATCH($E51, INDEX(VRDs!$E$3:$G$13, MATCH($Q$12, VRDs!$A$3:$A$13, 0), 0), 1)))</f>
        <v>0</v>
      </c>
      <c r="U51" s="89">
        <f t="shared" si="7"/>
        <v>0</v>
      </c>
      <c r="V51" s="90">
        <f t="shared" si="8"/>
        <v>0</v>
      </c>
      <c r="W51" s="90">
        <f t="shared" si="9"/>
        <v>0</v>
      </c>
      <c r="Y51" s="88">
        <f>_xlfn.LET(
    _xlpm.Product,$Y$12,
    _xlpm.Country,$C51,
    _xlpm.Service,$H51,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6.8000000000000007</v>
      </c>
      <c r="Z51" s="88">
        <f>_xlfn.LET(
    _xlpm.Product,$Y$12,
    _xlpm.Country,$C51,
    _xlpm.Service,$H51,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9.5</v>
      </c>
      <c r="AA51" s="89">
        <f>IF(OR($D51=0,$F51=0,COUNTIFS(Prices!$D:$D,$Y$12,Prices!$A:$A,$C51,Prices!$I:$I,$H51,Prices!$H:$H,"Product NA")&gt;0),"",(Y51+(Z51*($F51/1000))))</f>
        <v>9.65</v>
      </c>
      <c r="AB51" s="89">
        <f t="shared" si="10"/>
        <v>1.1579999999999999</v>
      </c>
      <c r="AC51" s="89">
        <f t="shared" si="11"/>
        <v>0</v>
      </c>
      <c r="AD51" s="90">
        <f t="shared" si="12"/>
        <v>10.808</v>
      </c>
      <c r="AE51" s="90">
        <f t="shared" si="2"/>
        <v>10.808</v>
      </c>
      <c r="AG51" s="88">
        <f>IF(OR(COUNTIFS(Prices!$D:$D,$AG$12,Prices!$A:$A,$C51,Prices!$I:$I,$H51)=0,COUNTIFS(Prices!$D:$D,$AG$12,Prices!$A:$A,$C51,Prices!$I:$I,$H51,Prices!$G:$G,"Product NA")&gt;0),0,SUMIFS(Prices!$G:$G,Prices!$D:$D,$AG$12,Prices!$A:$A,$C51,Prices!$I:$I,$H51))</f>
        <v>7.25</v>
      </c>
      <c r="AH51" s="88">
        <f>IF(OR(COUNTIFS(Prices!$D:$D,$AG$12,Prices!$A:$A,$C51,Prices!$I:$I,$H51)=0,COUNTIFS(Prices!$D:$D,$AG$12,Prices!$A:$A,$C51,Prices!$I:$I,$H51,Prices!$H:$H,"Product NA")&gt;0),0,SUMIFS(Prices!$H:$H,Prices!$D:$D,$AG$12,Prices!$A:$A,$C51,Prices!$I:$I,$H51))</f>
        <v>11.05</v>
      </c>
      <c r="AI51" s="89">
        <f>IF(OR($D51=0,$F51=0,COUNTIFS(Prices!$D:$D,$AG$12,Prices!$A:$A,$C51,Prices!$I:$I,$H51,Prices!$H:$H,"Product NA")&gt;0),"",(AG51+(AH51*($F51/1000))))</f>
        <v>10.565</v>
      </c>
      <c r="AJ51" s="89">
        <f t="shared" si="3"/>
        <v>1.2677999999999998</v>
      </c>
      <c r="AK51" s="89">
        <f t="shared" si="13"/>
        <v>0</v>
      </c>
      <c r="AL51" s="90">
        <f t="shared" si="14"/>
        <v>11.832799999999999</v>
      </c>
      <c r="AM51" s="90">
        <f t="shared" si="4"/>
        <v>11.832799999999999</v>
      </c>
      <c r="AO51" s="88">
        <f>IF(B51="PDDP",Y51,IF(OR(COUNTIFS(Prices!$D:$D,$AO$12,Prices!$A:$A,$C51,Prices!$I:$I,$H51)=0,COUNTIFS(Prices!$D:$D,$AO$12,Prices!$A:$A,$C51,Prices!$I:$I,$H51,Prices!$G:$G,"Product NA")&gt;0),0,SUMIFS(Prices!$G:$G,Prices!$D:$D,$AO$12,Prices!$A:$A,$C51,Prices!$I:$I,$H51)))</f>
        <v>0</v>
      </c>
      <c r="AP51" s="88">
        <f>IF(B51="PDDP",Z51,IF(OR(COUNTIFS(Prices!$D:$D,$AO$12,Prices!$A:$A,$C51,Prices!$I:$I,$H51)=0,COUNTIFS(Prices!$D:$D,$AO$12,Prices!$A:$A,$C51,Prices!$I:$I,$H51,Prices!$H:$H,"Product NA")&gt;0),0,SUMIFS(Prices!$H:$H,Prices!$D:$D,$AO$12,Prices!$A:$A,$C51,Prices!$I:$I,$H51)))</f>
        <v>0</v>
      </c>
      <c r="AQ51" s="89">
        <f>IF(OR($D51=0,$F51=0,COUNTIFS(Prices!$D:$D,$AO$12,Prices!$A:$A,$C51,Prices!$I:$I,$H51,Prices!$H:$H,"Product NA")&gt;0),"",(AO51+(AP51*($F51/1000))))</f>
        <v>0</v>
      </c>
      <c r="AR51" s="89">
        <f t="shared" si="15"/>
        <v>0</v>
      </c>
      <c r="AS51" s="89">
        <f t="shared" si="16"/>
        <v>0</v>
      </c>
      <c r="AT51" s="90">
        <f t="shared" si="17"/>
        <v>0</v>
      </c>
      <c r="AU51" s="90">
        <f t="shared" si="18"/>
        <v>0</v>
      </c>
    </row>
    <row r="52" spans="3:47" x14ac:dyDescent="0.35">
      <c r="C52" s="87" t="s">
        <v>47</v>
      </c>
      <c r="D52" s="66">
        <v>1</v>
      </c>
      <c r="E52" s="66">
        <v>1</v>
      </c>
      <c r="F52" s="66">
        <v>300</v>
      </c>
      <c r="H52" s="75" t="str">
        <f t="shared" si="5"/>
        <v>0-500g</v>
      </c>
      <c r="I52" s="88">
        <f>IF(OR(COUNTIFS(Prices!$D:$D,$I$12,Prices!$A:$A,$C52,Prices!$I:$I,$H52)=0,COUNTIFS(Prices!$D:$D,$I$12,Prices!$A:$A,$C52,Prices!$I:$I,$H52,Prices!$G:$G,"Product NA")&gt;0),0,SUMIFS(Prices!$G:$G,Prices!$D:$D,$I$12,Prices!$A:$A,$C52,Prices!$I:$I,$H52))</f>
        <v>2.58</v>
      </c>
      <c r="J52" s="88">
        <f>IF(OR(COUNTIFS(Prices!$D:$D,$I$12,Prices!$A:$A,$C52,Prices!$I:$I,$H52)=0,COUNTIFS(Prices!$D:$D,$I$12,Prices!$A:$A,$C52,Prices!$I:$I,$H52,Prices!$H:$H,"Product NA")&gt;0),0,SUMIFS(Prices!$H:$H,Prices!$D:$D,$I$12,Prices!$A:$A,$C52,Prices!$I:$I,$H52))</f>
        <v>6.59</v>
      </c>
      <c r="K52" s="89">
        <f>IF(OR($D52=0,$F52=0,COUNTIFS(Prices!$D:$D,$I$12,Prices!$A:$A,$C52,Prices!$I:$I,$H52,Prices!$H:$H,"Product NA")&gt;0),"",(I52+(J52*($F52/1000))))</f>
        <v>4.5570000000000004</v>
      </c>
      <c r="L52" s="89">
        <f>K52*-(INDEX(VRDs!$H$3:$J$13, MATCH($I$12, VRDs!$A$3:$A$13, 0), MATCH($E52, INDEX(VRDs!$E$3:$G$13, MATCH($I$12, VRDs!$A$3:$A$13, 0), 0), 1)))</f>
        <v>0</v>
      </c>
      <c r="M52" s="89">
        <f t="shared" si="6"/>
        <v>0.54683999999999999</v>
      </c>
      <c r="N52" s="90">
        <f t="shared" si="0"/>
        <v>5.1038399999999999</v>
      </c>
      <c r="O52" s="90">
        <f t="shared" si="1"/>
        <v>5.1038399999999999</v>
      </c>
      <c r="Q52" s="88">
        <f>IF(B52="PDDP",I52,IF(OR(COUNTIFS(Prices!$D:$D,$Q$12,Prices!$A:$A,$C52,Prices!$I:$I,$H52)=0,COUNTIFS(Prices!$D:$D,$Q$12,Prices!$A:$A,$C52,Prices!$I:$I,$H52,Prices!$G:$G,"Product NA")&gt;0),0,SUMIFS(Prices!$G:$G,Prices!$D:$D,$Q$12,Prices!$A:$A,$C52,Prices!$I:$I,$H52)))</f>
        <v>0</v>
      </c>
      <c r="R52" s="88">
        <f>IF(B52="PDDP",J52,IF(OR(COUNTIFS(Prices!$D:$D,$Q$12,Prices!$A:$A,$C52,Prices!$I:$I,$H52)=0,COUNTIFS(Prices!$D:$D,$Q$12,Prices!$A:$A,$C52,Prices!$I:$I,$H52,Prices!$H:$H,"Product NA")&gt;0),0,SUMIFS(Prices!$H:$H,Prices!$D:$D,$Q$12,Prices!$A:$A,$C52,Prices!$I:$I,$H52)))</f>
        <v>0</v>
      </c>
      <c r="S52" s="89">
        <f>IF(OR($D52=0,$F52=0,COUNTIFS(Prices!$D:$D,$Q$12,Prices!$A:$A,$C52,Prices!$I:$I,$H52,Prices!$H:$H,"Product NA")&gt;0),"",(Q52+(R52*($F52/1000))))</f>
        <v>0</v>
      </c>
      <c r="T52" s="89">
        <f>S52*-(INDEX(VRDs!$H$3:$J$13, MATCH($Q$12, VRDs!$A$3:$A$13, 0), MATCH($E52, INDEX(VRDs!$E$3:$G$13, MATCH($Q$12, VRDs!$A$3:$A$13, 0), 0), 1)))</f>
        <v>0</v>
      </c>
      <c r="U52" s="89">
        <f t="shared" si="7"/>
        <v>0</v>
      </c>
      <c r="V52" s="90">
        <f t="shared" si="8"/>
        <v>0</v>
      </c>
      <c r="W52" s="90">
        <f t="shared" si="9"/>
        <v>0</v>
      </c>
      <c r="Y52" s="88">
        <f>_xlfn.LET(
    _xlpm.Product,$Y$12,
    _xlpm.Country,$C52,
    _xlpm.Service,$H52,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5.7</v>
      </c>
      <c r="Z52" s="88">
        <f>_xlfn.LET(
    _xlpm.Product,$Y$12,
    _xlpm.Country,$C52,
    _xlpm.Service,$H52,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4.7</v>
      </c>
      <c r="AA52" s="89">
        <f>IF(OR($D52=0,$F52=0,COUNTIFS(Prices!$D:$D,$Y$12,Prices!$A:$A,$C52,Prices!$I:$I,$H52,Prices!$H:$H,"Product NA")&gt;0),"",(Y52+(Z52*($F52/1000))))</f>
        <v>7.11</v>
      </c>
      <c r="AB52" s="89">
        <f t="shared" si="10"/>
        <v>0.85319999999999996</v>
      </c>
      <c r="AC52" s="89">
        <f t="shared" si="11"/>
        <v>0</v>
      </c>
      <c r="AD52" s="90">
        <f t="shared" si="12"/>
        <v>7.9632000000000005</v>
      </c>
      <c r="AE52" s="90">
        <f t="shared" si="2"/>
        <v>7.9632000000000005</v>
      </c>
      <c r="AG52" s="88">
        <f>IF(OR(COUNTIFS(Prices!$D:$D,$AG$12,Prices!$A:$A,$C52,Prices!$I:$I,$H52)=0,COUNTIFS(Prices!$D:$D,$AG$12,Prices!$A:$A,$C52,Prices!$I:$I,$H52,Prices!$G:$G,"Product NA")&gt;0),0,SUMIFS(Prices!$G:$G,Prices!$D:$D,$AG$12,Prices!$A:$A,$C52,Prices!$I:$I,$H52))</f>
        <v>0</v>
      </c>
      <c r="AH52" s="88">
        <f>IF(OR(COUNTIFS(Prices!$D:$D,$AG$12,Prices!$A:$A,$C52,Prices!$I:$I,$H52)=0,COUNTIFS(Prices!$D:$D,$AG$12,Prices!$A:$A,$C52,Prices!$I:$I,$H52,Prices!$H:$H,"Product NA")&gt;0),0,SUMIFS(Prices!$H:$H,Prices!$D:$D,$AG$12,Prices!$A:$A,$C52,Prices!$I:$I,$H52))</f>
        <v>0</v>
      </c>
      <c r="AI52" s="89">
        <f>IF(OR($D52=0,$F52=0,COUNTIFS(Prices!$D:$D,$AG$12,Prices!$A:$A,$C52,Prices!$I:$I,$H52,Prices!$H:$H,"Product NA")&gt;0),"",(AG52+(AH52*($F52/1000))))</f>
        <v>0</v>
      </c>
      <c r="AJ52" s="89">
        <f t="shared" si="3"/>
        <v>0</v>
      </c>
      <c r="AK52" s="89">
        <f t="shared" si="13"/>
        <v>0</v>
      </c>
      <c r="AL52" s="90">
        <f t="shared" si="14"/>
        <v>0</v>
      </c>
      <c r="AM52" s="90">
        <f t="shared" si="4"/>
        <v>0</v>
      </c>
      <c r="AO52" s="88">
        <f>IF(B52="PDDP",Y52,IF(OR(COUNTIFS(Prices!$D:$D,$AO$12,Prices!$A:$A,$C52,Prices!$I:$I,$H52)=0,COUNTIFS(Prices!$D:$D,$AO$12,Prices!$A:$A,$C52,Prices!$I:$I,$H52,Prices!$G:$G,"Product NA")&gt;0),0,SUMIFS(Prices!$G:$G,Prices!$D:$D,$AO$12,Prices!$A:$A,$C52,Prices!$I:$I,$H52)))</f>
        <v>0</v>
      </c>
      <c r="AP52" s="88">
        <f>IF(B52="PDDP",Z52,IF(OR(COUNTIFS(Prices!$D:$D,$AO$12,Prices!$A:$A,$C52,Prices!$I:$I,$H52)=0,COUNTIFS(Prices!$D:$D,$AO$12,Prices!$A:$A,$C52,Prices!$I:$I,$H52,Prices!$H:$H,"Product NA")&gt;0),0,SUMIFS(Prices!$H:$H,Prices!$D:$D,$AO$12,Prices!$A:$A,$C52,Prices!$I:$I,$H52)))</f>
        <v>0</v>
      </c>
      <c r="AQ52" s="89">
        <f>IF(OR($D52=0,$F52=0,COUNTIFS(Prices!$D:$D,$AO$12,Prices!$A:$A,$C52,Prices!$I:$I,$H52,Prices!$H:$H,"Product NA")&gt;0),"",(AO52+(AP52*($F52/1000))))</f>
        <v>0</v>
      </c>
      <c r="AR52" s="89">
        <f t="shared" si="15"/>
        <v>0</v>
      </c>
      <c r="AS52" s="89">
        <f t="shared" si="16"/>
        <v>0</v>
      </c>
      <c r="AT52" s="90">
        <f t="shared" si="17"/>
        <v>0</v>
      </c>
      <c r="AU52" s="90">
        <f t="shared" si="18"/>
        <v>0</v>
      </c>
    </row>
    <row r="53" spans="3:47" x14ac:dyDescent="0.35">
      <c r="C53" s="87" t="s">
        <v>48</v>
      </c>
      <c r="D53" s="66">
        <v>1</v>
      </c>
      <c r="E53" s="66">
        <v>1</v>
      </c>
      <c r="F53" s="66">
        <v>300</v>
      </c>
      <c r="H53" s="75" t="str">
        <f t="shared" si="5"/>
        <v>0-500g</v>
      </c>
      <c r="I53" s="88">
        <f>IF(OR(COUNTIFS(Prices!$D:$D,$I$12,Prices!$A:$A,$C53,Prices!$I:$I,$H53)=0,COUNTIFS(Prices!$D:$D,$I$12,Prices!$A:$A,$C53,Prices!$I:$I,$H53,Prices!$G:$G,"Product NA")&gt;0),0,SUMIFS(Prices!$G:$G,Prices!$D:$D,$I$12,Prices!$A:$A,$C53,Prices!$I:$I,$H53))</f>
        <v>0.99</v>
      </c>
      <c r="J53" s="88">
        <f>IF(OR(COUNTIFS(Prices!$D:$D,$I$12,Prices!$A:$A,$C53,Prices!$I:$I,$H53)=0,COUNTIFS(Prices!$D:$D,$I$12,Prices!$A:$A,$C53,Prices!$I:$I,$H53,Prices!$H:$H,"Product NA")&gt;0),0,SUMIFS(Prices!$H:$H,Prices!$D:$D,$I$12,Prices!$A:$A,$C53,Prices!$I:$I,$H53))</f>
        <v>5.62</v>
      </c>
      <c r="K53" s="89">
        <f>IF(OR($D53=0,$F53=0,COUNTIFS(Prices!$D:$D,$I$12,Prices!$A:$A,$C53,Prices!$I:$I,$H53,Prices!$H:$H,"Product NA")&gt;0),"",(I53+(J53*($F53/1000))))</f>
        <v>2.6760000000000002</v>
      </c>
      <c r="L53" s="89">
        <f>K53*-(INDEX(VRDs!$H$3:$J$13, MATCH($I$12, VRDs!$A$3:$A$13, 0), MATCH($E53, INDEX(VRDs!$E$3:$G$13, MATCH($I$12, VRDs!$A$3:$A$13, 0), 0), 1)))</f>
        <v>0</v>
      </c>
      <c r="M53" s="89">
        <f t="shared" si="6"/>
        <v>0.32112000000000002</v>
      </c>
      <c r="N53" s="90">
        <f t="shared" si="0"/>
        <v>2.9971200000000002</v>
      </c>
      <c r="O53" s="90">
        <f t="shared" si="1"/>
        <v>2.9971200000000002</v>
      </c>
      <c r="Q53" s="88">
        <f>IF(B53="PDDP",I53,IF(OR(COUNTIFS(Prices!$D:$D,$Q$12,Prices!$A:$A,$C53,Prices!$I:$I,$H53)=0,COUNTIFS(Prices!$D:$D,$Q$12,Prices!$A:$A,$C53,Prices!$I:$I,$H53,Prices!$G:$G,"Product NA")&gt;0),0,SUMIFS(Prices!$G:$G,Prices!$D:$D,$Q$12,Prices!$A:$A,$C53,Prices!$I:$I,$H53)))</f>
        <v>0</v>
      </c>
      <c r="R53" s="88">
        <f>IF(B53="PDDP",J53,IF(OR(COUNTIFS(Prices!$D:$D,$Q$12,Prices!$A:$A,$C53,Prices!$I:$I,$H53)=0,COUNTIFS(Prices!$D:$D,$Q$12,Prices!$A:$A,$C53,Prices!$I:$I,$H53,Prices!$H:$H,"Product NA")&gt;0),0,SUMIFS(Prices!$H:$H,Prices!$D:$D,$Q$12,Prices!$A:$A,$C53,Prices!$I:$I,$H53)))</f>
        <v>0</v>
      </c>
      <c r="S53" s="89">
        <f>IF(OR($D53=0,$F53=0,COUNTIFS(Prices!$D:$D,$Q$12,Prices!$A:$A,$C53,Prices!$I:$I,$H53,Prices!$H:$H,"Product NA")&gt;0),"",(Q53+(R53*($F53/1000))))</f>
        <v>0</v>
      </c>
      <c r="T53" s="89">
        <f>S53*-(INDEX(VRDs!$H$3:$J$13, MATCH($Q$12, VRDs!$A$3:$A$13, 0), MATCH($E53, INDEX(VRDs!$E$3:$G$13, MATCH($Q$12, VRDs!$A$3:$A$13, 0), 0), 1)))</f>
        <v>0</v>
      </c>
      <c r="U53" s="89">
        <f t="shared" si="7"/>
        <v>0</v>
      </c>
      <c r="V53" s="90">
        <f t="shared" si="8"/>
        <v>0</v>
      </c>
      <c r="W53" s="90">
        <f t="shared" si="9"/>
        <v>0</v>
      </c>
      <c r="Y53" s="88">
        <f>_xlfn.LET(
    _xlpm.Product,$Y$12,
    _xlpm.Country,$C53,
    _xlpm.Service,$H53,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5.0500000000000007</v>
      </c>
      <c r="Z53" s="88">
        <f>_xlfn.LET(
    _xlpm.Product,$Y$12,
    _xlpm.Country,$C53,
    _xlpm.Service,$H53,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1.55</v>
      </c>
      <c r="AA53" s="89">
        <f>IF(OR($D53=0,$F53=0,COUNTIFS(Prices!$D:$D,$Y$12,Prices!$A:$A,$C53,Prices!$I:$I,$H53,Prices!$H:$H,"Product NA")&gt;0),"",(Y53+(Z53*($F53/1000))))</f>
        <v>5.5150000000000006</v>
      </c>
      <c r="AB53" s="89">
        <f t="shared" si="10"/>
        <v>0.66180000000000005</v>
      </c>
      <c r="AC53" s="89">
        <f t="shared" si="11"/>
        <v>0</v>
      </c>
      <c r="AD53" s="90">
        <f t="shared" si="12"/>
        <v>6.176800000000001</v>
      </c>
      <c r="AE53" s="90">
        <f t="shared" si="2"/>
        <v>6.176800000000001</v>
      </c>
      <c r="AG53" s="88">
        <f>IF(OR(COUNTIFS(Prices!$D:$D,$AG$12,Prices!$A:$A,$C53,Prices!$I:$I,$H53)=0,COUNTIFS(Prices!$D:$D,$AG$12,Prices!$A:$A,$C53,Prices!$I:$I,$H53,Prices!$G:$G,"Product NA")&gt;0),0,SUMIFS(Prices!$G:$G,Prices!$D:$D,$AG$12,Prices!$A:$A,$C53,Prices!$I:$I,$H53))</f>
        <v>5.45</v>
      </c>
      <c r="AH53" s="88">
        <f>IF(OR(COUNTIFS(Prices!$D:$D,$AG$12,Prices!$A:$A,$C53,Prices!$I:$I,$H53)=0,COUNTIFS(Prices!$D:$D,$AG$12,Prices!$A:$A,$C53,Prices!$I:$I,$H53,Prices!$H:$H,"Product NA")&gt;0),0,SUMIFS(Prices!$H:$H,Prices!$D:$D,$AG$12,Prices!$A:$A,$C53,Prices!$I:$I,$H53))</f>
        <v>3.0500000000000003</v>
      </c>
      <c r="AI53" s="89">
        <f>IF(OR($D53=0,$F53=0,COUNTIFS(Prices!$D:$D,$AG$12,Prices!$A:$A,$C53,Prices!$I:$I,$H53,Prices!$H:$H,"Product NA")&gt;0),"",(AG53+(AH53*($F53/1000))))</f>
        <v>6.3650000000000002</v>
      </c>
      <c r="AJ53" s="89">
        <f t="shared" si="3"/>
        <v>0.76380000000000003</v>
      </c>
      <c r="AK53" s="89">
        <f t="shared" si="13"/>
        <v>0</v>
      </c>
      <c r="AL53" s="90">
        <f t="shared" si="14"/>
        <v>7.1288</v>
      </c>
      <c r="AM53" s="90">
        <f t="shared" si="4"/>
        <v>7.1288</v>
      </c>
      <c r="AO53" s="88">
        <f>IF(B53="PDDP",Y53,IF(OR(COUNTIFS(Prices!$D:$D,$AO$12,Prices!$A:$A,$C53,Prices!$I:$I,$H53)=0,COUNTIFS(Prices!$D:$D,$AO$12,Prices!$A:$A,$C53,Prices!$I:$I,$H53,Prices!$G:$G,"Product NA")&gt;0),0,SUMIFS(Prices!$G:$G,Prices!$D:$D,$AO$12,Prices!$A:$A,$C53,Prices!$I:$I,$H53)))</f>
        <v>0</v>
      </c>
      <c r="AP53" s="88">
        <f>IF(B53="PDDP",Z53,IF(OR(COUNTIFS(Prices!$D:$D,$AO$12,Prices!$A:$A,$C53,Prices!$I:$I,$H53)=0,COUNTIFS(Prices!$D:$D,$AO$12,Prices!$A:$A,$C53,Prices!$I:$I,$H53,Prices!$H:$H,"Product NA")&gt;0),0,SUMIFS(Prices!$H:$H,Prices!$D:$D,$AO$12,Prices!$A:$A,$C53,Prices!$I:$I,$H53)))</f>
        <v>0</v>
      </c>
      <c r="AQ53" s="89">
        <f>IF(OR($D53=0,$F53=0,COUNTIFS(Prices!$D:$D,$AO$12,Prices!$A:$A,$C53,Prices!$I:$I,$H53,Prices!$H:$H,"Product NA")&gt;0),"",(AO53+(AP53*($F53/1000))))</f>
        <v>0</v>
      </c>
      <c r="AR53" s="89">
        <f t="shared" si="15"/>
        <v>0</v>
      </c>
      <c r="AS53" s="89">
        <f t="shared" si="16"/>
        <v>0</v>
      </c>
      <c r="AT53" s="90">
        <f t="shared" si="17"/>
        <v>0</v>
      </c>
      <c r="AU53" s="90">
        <f t="shared" si="18"/>
        <v>0</v>
      </c>
    </row>
    <row r="54" spans="3:47" x14ac:dyDescent="0.35">
      <c r="C54" s="87" t="s">
        <v>49</v>
      </c>
      <c r="D54" s="66">
        <v>1</v>
      </c>
      <c r="E54" s="66">
        <v>1</v>
      </c>
      <c r="F54" s="66">
        <v>300</v>
      </c>
      <c r="H54" s="75" t="str">
        <f t="shared" si="5"/>
        <v>0-500g</v>
      </c>
      <c r="I54" s="88">
        <f>IF(OR(COUNTIFS(Prices!$D:$D,$I$12,Prices!$A:$A,$C54,Prices!$I:$I,$H54)=0,COUNTIFS(Prices!$D:$D,$I$12,Prices!$A:$A,$C54,Prices!$I:$I,$H54,Prices!$G:$G,"Product NA")&gt;0),0,SUMIFS(Prices!$G:$G,Prices!$D:$D,$I$12,Prices!$A:$A,$C54,Prices!$I:$I,$H54))</f>
        <v>1.31</v>
      </c>
      <c r="J54" s="88">
        <f>IF(OR(COUNTIFS(Prices!$D:$D,$I$12,Prices!$A:$A,$C54,Prices!$I:$I,$H54)=0,COUNTIFS(Prices!$D:$D,$I$12,Prices!$A:$A,$C54,Prices!$I:$I,$H54,Prices!$H:$H,"Product NA")&gt;0),0,SUMIFS(Prices!$H:$H,Prices!$D:$D,$I$12,Prices!$A:$A,$C54,Prices!$I:$I,$H54))</f>
        <v>15.41</v>
      </c>
      <c r="K54" s="89">
        <f>IF(OR($D54=0,$F54=0,COUNTIFS(Prices!$D:$D,$I$12,Prices!$A:$A,$C54,Prices!$I:$I,$H54,Prices!$H:$H,"Product NA")&gt;0),"",(I54+(J54*($F54/1000))))</f>
        <v>5.9329999999999998</v>
      </c>
      <c r="L54" s="89">
        <f>K54*-(INDEX(VRDs!$H$3:$J$13, MATCH($I$12, VRDs!$A$3:$A$13, 0), MATCH($E54, INDEX(VRDs!$E$3:$G$13, MATCH($I$12, VRDs!$A$3:$A$13, 0), 0), 1)))</f>
        <v>0</v>
      </c>
      <c r="M54" s="89">
        <f t="shared" si="6"/>
        <v>0.71195999999999993</v>
      </c>
      <c r="N54" s="90">
        <f t="shared" si="0"/>
        <v>6.6449599999999993</v>
      </c>
      <c r="O54" s="90">
        <f t="shared" si="1"/>
        <v>6.6449599999999993</v>
      </c>
      <c r="Q54" s="88">
        <f>IF(B54="PDDP",I54,IF(OR(COUNTIFS(Prices!$D:$D,$Q$12,Prices!$A:$A,$C54,Prices!$I:$I,$H54)=0,COUNTIFS(Prices!$D:$D,$Q$12,Prices!$A:$A,$C54,Prices!$I:$I,$H54,Prices!$G:$G,"Product NA")&gt;0),0,SUMIFS(Prices!$G:$G,Prices!$D:$D,$Q$12,Prices!$A:$A,$C54,Prices!$I:$I,$H54)))</f>
        <v>0</v>
      </c>
      <c r="R54" s="88">
        <f>IF(B54="PDDP",J54,IF(OR(COUNTIFS(Prices!$D:$D,$Q$12,Prices!$A:$A,$C54,Prices!$I:$I,$H54)=0,COUNTIFS(Prices!$D:$D,$Q$12,Prices!$A:$A,$C54,Prices!$I:$I,$H54,Prices!$H:$H,"Product NA")&gt;0),0,SUMIFS(Prices!$H:$H,Prices!$D:$D,$Q$12,Prices!$A:$A,$C54,Prices!$I:$I,$H54)))</f>
        <v>0</v>
      </c>
      <c r="S54" s="89">
        <f>IF(OR($D54=0,$F54=0,COUNTIFS(Prices!$D:$D,$Q$12,Prices!$A:$A,$C54,Prices!$I:$I,$H54,Prices!$H:$H,"Product NA")&gt;0),"",(Q54+(R54*($F54/1000))))</f>
        <v>0</v>
      </c>
      <c r="T54" s="89">
        <f>S54*-(INDEX(VRDs!$H$3:$J$13, MATCH($Q$12, VRDs!$A$3:$A$13, 0), MATCH($E54, INDEX(VRDs!$E$3:$G$13, MATCH($Q$12, VRDs!$A$3:$A$13, 0), 0), 1)))</f>
        <v>0</v>
      </c>
      <c r="U54" s="89">
        <f t="shared" si="7"/>
        <v>0</v>
      </c>
      <c r="V54" s="90">
        <f t="shared" si="8"/>
        <v>0</v>
      </c>
      <c r="W54" s="90">
        <f t="shared" si="9"/>
        <v>0</v>
      </c>
      <c r="Y54" s="88">
        <f>_xlfn.LET(
    _xlpm.Product,$Y$12,
    _xlpm.Country,$C54,
    _xlpm.Service,$H54,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6.8000000000000007</v>
      </c>
      <c r="Z54" s="88">
        <f>_xlfn.LET(
    _xlpm.Product,$Y$12,
    _xlpm.Country,$C54,
    _xlpm.Service,$H54,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9.5</v>
      </c>
      <c r="AA54" s="89">
        <f>IF(OR($D54=0,$F54=0,COUNTIFS(Prices!$D:$D,$Y$12,Prices!$A:$A,$C54,Prices!$I:$I,$H54,Prices!$H:$H,"Product NA")&gt;0),"",(Y54+(Z54*($F54/1000))))</f>
        <v>9.65</v>
      </c>
      <c r="AB54" s="89">
        <f t="shared" si="10"/>
        <v>1.1579999999999999</v>
      </c>
      <c r="AC54" s="89">
        <f t="shared" si="11"/>
        <v>0</v>
      </c>
      <c r="AD54" s="90">
        <f t="shared" si="12"/>
        <v>10.808</v>
      </c>
      <c r="AE54" s="90">
        <f t="shared" si="2"/>
        <v>10.808</v>
      </c>
      <c r="AG54" s="88">
        <f>IF(OR(COUNTIFS(Prices!$D:$D,$AG$12,Prices!$A:$A,$C54,Prices!$I:$I,$H54)=0,COUNTIFS(Prices!$D:$D,$AG$12,Prices!$A:$A,$C54,Prices!$I:$I,$H54,Prices!$G:$G,"Product NA")&gt;0),0,SUMIFS(Prices!$G:$G,Prices!$D:$D,$AG$12,Prices!$A:$A,$C54,Prices!$I:$I,$H54))</f>
        <v>0</v>
      </c>
      <c r="AH54" s="88">
        <f>IF(OR(COUNTIFS(Prices!$D:$D,$AG$12,Prices!$A:$A,$C54,Prices!$I:$I,$H54)=0,COUNTIFS(Prices!$D:$D,$AG$12,Prices!$A:$A,$C54,Prices!$I:$I,$H54,Prices!$H:$H,"Product NA")&gt;0),0,SUMIFS(Prices!$H:$H,Prices!$D:$D,$AG$12,Prices!$A:$A,$C54,Prices!$I:$I,$H54))</f>
        <v>0</v>
      </c>
      <c r="AI54" s="89">
        <f>IF(OR($D54=0,$F54=0,COUNTIFS(Prices!$D:$D,$AG$12,Prices!$A:$A,$C54,Prices!$I:$I,$H54,Prices!$H:$H,"Product NA")&gt;0),"",(AG54+(AH54*($F54/1000))))</f>
        <v>0</v>
      </c>
      <c r="AJ54" s="89">
        <f t="shared" si="3"/>
        <v>0</v>
      </c>
      <c r="AK54" s="89">
        <f t="shared" si="13"/>
        <v>0</v>
      </c>
      <c r="AL54" s="90">
        <f t="shared" si="14"/>
        <v>0</v>
      </c>
      <c r="AM54" s="90">
        <f t="shared" si="4"/>
        <v>0</v>
      </c>
      <c r="AO54" s="88">
        <f>IF(B54="PDDP",Y54,IF(OR(COUNTIFS(Prices!$D:$D,$AO$12,Prices!$A:$A,$C54,Prices!$I:$I,$H54)=0,COUNTIFS(Prices!$D:$D,$AO$12,Prices!$A:$A,$C54,Prices!$I:$I,$H54,Prices!$G:$G,"Product NA")&gt;0),0,SUMIFS(Prices!$G:$G,Prices!$D:$D,$AO$12,Prices!$A:$A,$C54,Prices!$I:$I,$H54)))</f>
        <v>0</v>
      </c>
      <c r="AP54" s="88">
        <f>IF(B54="PDDP",Z54,IF(OR(COUNTIFS(Prices!$D:$D,$AO$12,Prices!$A:$A,$C54,Prices!$I:$I,$H54)=0,COUNTIFS(Prices!$D:$D,$AO$12,Prices!$A:$A,$C54,Prices!$I:$I,$H54,Prices!$H:$H,"Product NA")&gt;0),0,SUMIFS(Prices!$H:$H,Prices!$D:$D,$AO$12,Prices!$A:$A,$C54,Prices!$I:$I,$H54)))</f>
        <v>0</v>
      </c>
      <c r="AQ54" s="89">
        <f>IF(OR($D54=0,$F54=0,COUNTIFS(Prices!$D:$D,$AO$12,Prices!$A:$A,$C54,Prices!$I:$I,$H54,Prices!$H:$H,"Product NA")&gt;0),"",(AO54+(AP54*($F54/1000))))</f>
        <v>0</v>
      </c>
      <c r="AR54" s="89">
        <f t="shared" si="15"/>
        <v>0</v>
      </c>
      <c r="AS54" s="89">
        <f t="shared" si="16"/>
        <v>0</v>
      </c>
      <c r="AT54" s="90">
        <f t="shared" si="17"/>
        <v>0</v>
      </c>
      <c r="AU54" s="90">
        <f t="shared" si="18"/>
        <v>0</v>
      </c>
    </row>
    <row r="55" spans="3:47" x14ac:dyDescent="0.35">
      <c r="C55" s="87" t="s">
        <v>50</v>
      </c>
      <c r="D55" s="66">
        <v>1</v>
      </c>
      <c r="E55" s="66">
        <v>1</v>
      </c>
      <c r="F55" s="66">
        <v>300</v>
      </c>
      <c r="H55" s="75" t="str">
        <f t="shared" si="5"/>
        <v>0-500g</v>
      </c>
      <c r="I55" s="88">
        <f>IF(OR(COUNTIFS(Prices!$D:$D,$I$12,Prices!$A:$A,$C55,Prices!$I:$I,$H55)=0,COUNTIFS(Prices!$D:$D,$I$12,Prices!$A:$A,$C55,Prices!$I:$I,$H55,Prices!$G:$G,"Product NA")&gt;0),0,SUMIFS(Prices!$G:$G,Prices!$D:$D,$I$12,Prices!$A:$A,$C55,Prices!$I:$I,$H55))</f>
        <v>0.49</v>
      </c>
      <c r="J55" s="88">
        <f>IF(OR(COUNTIFS(Prices!$D:$D,$I$12,Prices!$A:$A,$C55,Prices!$I:$I,$H55)=0,COUNTIFS(Prices!$D:$D,$I$12,Prices!$A:$A,$C55,Prices!$I:$I,$H55,Prices!$H:$H,"Product NA")&gt;0),0,SUMIFS(Prices!$H:$H,Prices!$D:$D,$I$12,Prices!$A:$A,$C55,Prices!$I:$I,$H55))</f>
        <v>16.760000000000002</v>
      </c>
      <c r="K55" s="89">
        <f>IF(OR($D55=0,$F55=0,COUNTIFS(Prices!$D:$D,$I$12,Prices!$A:$A,$C55,Prices!$I:$I,$H55,Prices!$H:$H,"Product NA")&gt;0),"",(I55+(J55*($F55/1000))))</f>
        <v>5.5180000000000007</v>
      </c>
      <c r="L55" s="89">
        <f>K55*-(INDEX(VRDs!$H$3:$J$13, MATCH($I$12, VRDs!$A$3:$A$13, 0), MATCH($E55, INDEX(VRDs!$E$3:$G$13, MATCH($I$12, VRDs!$A$3:$A$13, 0), 0), 1)))</f>
        <v>0</v>
      </c>
      <c r="M55" s="89">
        <f t="shared" si="6"/>
        <v>0.66216000000000008</v>
      </c>
      <c r="N55" s="90">
        <f t="shared" si="0"/>
        <v>6.1801600000000008</v>
      </c>
      <c r="O55" s="90">
        <f t="shared" si="1"/>
        <v>6.1801600000000008</v>
      </c>
      <c r="Q55" s="88">
        <f>IF(B55="PDDP",I55,IF(OR(COUNTIFS(Prices!$D:$D,$Q$12,Prices!$A:$A,$C55,Prices!$I:$I,$H55)=0,COUNTIFS(Prices!$D:$D,$Q$12,Prices!$A:$A,$C55,Prices!$I:$I,$H55,Prices!$G:$G,"Product NA")&gt;0),0,SUMIFS(Prices!$G:$G,Prices!$D:$D,$Q$12,Prices!$A:$A,$C55,Prices!$I:$I,$H55)))</f>
        <v>0</v>
      </c>
      <c r="R55" s="88">
        <f>IF(B55="PDDP",J55,IF(OR(COUNTIFS(Prices!$D:$D,$Q$12,Prices!$A:$A,$C55,Prices!$I:$I,$H55)=0,COUNTIFS(Prices!$D:$D,$Q$12,Prices!$A:$A,$C55,Prices!$I:$I,$H55,Prices!$H:$H,"Product NA")&gt;0),0,SUMIFS(Prices!$H:$H,Prices!$D:$D,$Q$12,Prices!$A:$A,$C55,Prices!$I:$I,$H55)))</f>
        <v>0</v>
      </c>
      <c r="S55" s="89">
        <f>IF(OR($D55=0,$F55=0,COUNTIFS(Prices!$D:$D,$Q$12,Prices!$A:$A,$C55,Prices!$I:$I,$H55,Prices!$H:$H,"Product NA")&gt;0),"",(Q55+(R55*($F55/1000))))</f>
        <v>0</v>
      </c>
      <c r="T55" s="89">
        <f>S55*-(INDEX(VRDs!$H$3:$J$13, MATCH($Q$12, VRDs!$A$3:$A$13, 0), MATCH($E55, INDEX(VRDs!$E$3:$G$13, MATCH($Q$12, VRDs!$A$3:$A$13, 0), 0), 1)))</f>
        <v>0</v>
      </c>
      <c r="U55" s="89">
        <f t="shared" si="7"/>
        <v>0</v>
      </c>
      <c r="V55" s="90">
        <f t="shared" si="8"/>
        <v>0</v>
      </c>
      <c r="W55" s="90">
        <f t="shared" si="9"/>
        <v>0</v>
      </c>
      <c r="Y55" s="88">
        <f>_xlfn.LET(
    _xlpm.Product,$Y$12,
    _xlpm.Country,$C55,
    _xlpm.Service,$H55,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6.75</v>
      </c>
      <c r="Z55" s="88">
        <f>_xlfn.LET(
    _xlpm.Product,$Y$12,
    _xlpm.Country,$C55,
    _xlpm.Service,$H55,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11.450000000000001</v>
      </c>
      <c r="AA55" s="89">
        <f>IF(OR($D55=0,$F55=0,COUNTIFS(Prices!$D:$D,$Y$12,Prices!$A:$A,$C55,Prices!$I:$I,$H55,Prices!$H:$H,"Product NA")&gt;0),"",(Y55+(Z55*($F55/1000))))</f>
        <v>10.185</v>
      </c>
      <c r="AB55" s="89">
        <f t="shared" si="10"/>
        <v>1.2222</v>
      </c>
      <c r="AC55" s="89">
        <f t="shared" si="11"/>
        <v>0</v>
      </c>
      <c r="AD55" s="90">
        <f t="shared" si="12"/>
        <v>11.4072</v>
      </c>
      <c r="AE55" s="90">
        <f t="shared" si="2"/>
        <v>11.4072</v>
      </c>
      <c r="AG55" s="88">
        <f>IF(OR(COUNTIFS(Prices!$D:$D,$AG$12,Prices!$A:$A,$C55,Prices!$I:$I,$H55)=0,COUNTIFS(Prices!$D:$D,$AG$12,Prices!$A:$A,$C55,Prices!$I:$I,$H55,Prices!$G:$G,"Product NA")&gt;0),0,SUMIFS(Prices!$G:$G,Prices!$D:$D,$AG$12,Prices!$A:$A,$C55,Prices!$I:$I,$H55))</f>
        <v>7.25</v>
      </c>
      <c r="AH55" s="88">
        <f>IF(OR(COUNTIFS(Prices!$D:$D,$AG$12,Prices!$A:$A,$C55,Prices!$I:$I,$H55)=0,COUNTIFS(Prices!$D:$D,$AG$12,Prices!$A:$A,$C55,Prices!$I:$I,$H55,Prices!$H:$H,"Product NA")&gt;0),0,SUMIFS(Prices!$H:$H,Prices!$D:$D,$AG$12,Prices!$A:$A,$C55,Prices!$I:$I,$H55))</f>
        <v>11.05</v>
      </c>
      <c r="AI55" s="89">
        <f>IF(OR($D55=0,$F55=0,COUNTIFS(Prices!$D:$D,$AG$12,Prices!$A:$A,$C55,Prices!$I:$I,$H55,Prices!$H:$H,"Product NA")&gt;0),"",(AG55+(AH55*($F55/1000))))</f>
        <v>10.565</v>
      </c>
      <c r="AJ55" s="89">
        <f t="shared" si="3"/>
        <v>1.2677999999999998</v>
      </c>
      <c r="AK55" s="89">
        <f t="shared" si="13"/>
        <v>0</v>
      </c>
      <c r="AL55" s="90">
        <f t="shared" si="14"/>
        <v>11.832799999999999</v>
      </c>
      <c r="AM55" s="90">
        <f t="shared" si="4"/>
        <v>11.832799999999999</v>
      </c>
      <c r="AO55" s="88">
        <f>IF(B55="PDDP",Y55,IF(OR(COUNTIFS(Prices!$D:$D,$AO$12,Prices!$A:$A,$C55,Prices!$I:$I,$H55)=0,COUNTIFS(Prices!$D:$D,$AO$12,Prices!$A:$A,$C55,Prices!$I:$I,$H55,Prices!$G:$G,"Product NA")&gt;0),0,SUMIFS(Prices!$G:$G,Prices!$D:$D,$AO$12,Prices!$A:$A,$C55,Prices!$I:$I,$H55)))</f>
        <v>0</v>
      </c>
      <c r="AP55" s="88">
        <f>IF(B55="PDDP",Z55,IF(OR(COUNTIFS(Prices!$D:$D,$AO$12,Prices!$A:$A,$C55,Prices!$I:$I,$H55)=0,COUNTIFS(Prices!$D:$D,$AO$12,Prices!$A:$A,$C55,Prices!$I:$I,$H55,Prices!$H:$H,"Product NA")&gt;0),0,SUMIFS(Prices!$H:$H,Prices!$D:$D,$AO$12,Prices!$A:$A,$C55,Prices!$I:$I,$H55)))</f>
        <v>0</v>
      </c>
      <c r="AQ55" s="89">
        <f>IF(OR($D55=0,$F55=0,COUNTIFS(Prices!$D:$D,$AO$12,Prices!$A:$A,$C55,Prices!$I:$I,$H55,Prices!$H:$H,"Product NA")&gt;0),"",(AO55+(AP55*($F55/1000))))</f>
        <v>0</v>
      </c>
      <c r="AR55" s="89">
        <f t="shared" si="15"/>
        <v>0</v>
      </c>
      <c r="AS55" s="89">
        <f t="shared" si="16"/>
        <v>0</v>
      </c>
      <c r="AT55" s="90">
        <f t="shared" si="17"/>
        <v>0</v>
      </c>
      <c r="AU55" s="90">
        <f t="shared" si="18"/>
        <v>0</v>
      </c>
    </row>
    <row r="56" spans="3:47" x14ac:dyDescent="0.35">
      <c r="C56" s="87" t="s">
        <v>51</v>
      </c>
      <c r="D56" s="66">
        <v>1</v>
      </c>
      <c r="E56" s="66">
        <v>1</v>
      </c>
      <c r="F56" s="66">
        <v>300</v>
      </c>
      <c r="H56" s="75" t="str">
        <f t="shared" si="5"/>
        <v>0-500g</v>
      </c>
      <c r="I56" s="88">
        <f>IF(OR(COUNTIFS(Prices!$D:$D,$I$12,Prices!$A:$A,$C56,Prices!$I:$I,$H56)=0,COUNTIFS(Prices!$D:$D,$I$12,Prices!$A:$A,$C56,Prices!$I:$I,$H56,Prices!$G:$G,"Product NA")&gt;0),0,SUMIFS(Prices!$G:$G,Prices!$D:$D,$I$12,Prices!$A:$A,$C56,Prices!$I:$I,$H56))</f>
        <v>1.31</v>
      </c>
      <c r="J56" s="88">
        <f>IF(OR(COUNTIFS(Prices!$D:$D,$I$12,Prices!$A:$A,$C56,Prices!$I:$I,$H56)=0,COUNTIFS(Prices!$D:$D,$I$12,Prices!$A:$A,$C56,Prices!$I:$I,$H56,Prices!$H:$H,"Product NA")&gt;0),0,SUMIFS(Prices!$H:$H,Prices!$D:$D,$I$12,Prices!$A:$A,$C56,Prices!$I:$I,$H56))</f>
        <v>15.41</v>
      </c>
      <c r="K56" s="89">
        <f>IF(OR($D56=0,$F56=0,COUNTIFS(Prices!$D:$D,$I$12,Prices!$A:$A,$C56,Prices!$I:$I,$H56,Prices!$H:$H,"Product NA")&gt;0),"",(I56+(J56*($F56/1000))))</f>
        <v>5.9329999999999998</v>
      </c>
      <c r="L56" s="89">
        <f>K56*-(INDEX(VRDs!$H$3:$J$13, MATCH($I$12, VRDs!$A$3:$A$13, 0), MATCH($E56, INDEX(VRDs!$E$3:$G$13, MATCH($I$12, VRDs!$A$3:$A$13, 0), 0), 1)))</f>
        <v>0</v>
      </c>
      <c r="M56" s="89">
        <f t="shared" si="6"/>
        <v>0.71195999999999993</v>
      </c>
      <c r="N56" s="90">
        <f t="shared" si="0"/>
        <v>6.6449599999999993</v>
      </c>
      <c r="O56" s="90">
        <f t="shared" si="1"/>
        <v>6.6449599999999993</v>
      </c>
      <c r="Q56" s="88">
        <f>IF(B56="PDDP",I56,IF(OR(COUNTIFS(Prices!$D:$D,$Q$12,Prices!$A:$A,$C56,Prices!$I:$I,$H56)=0,COUNTIFS(Prices!$D:$D,$Q$12,Prices!$A:$A,$C56,Prices!$I:$I,$H56,Prices!$G:$G,"Product NA")&gt;0),0,SUMIFS(Prices!$G:$G,Prices!$D:$D,$Q$12,Prices!$A:$A,$C56,Prices!$I:$I,$H56)))</f>
        <v>0</v>
      </c>
      <c r="R56" s="88">
        <f>IF(B56="PDDP",J56,IF(OR(COUNTIFS(Prices!$D:$D,$Q$12,Prices!$A:$A,$C56,Prices!$I:$I,$H56)=0,COUNTIFS(Prices!$D:$D,$Q$12,Prices!$A:$A,$C56,Prices!$I:$I,$H56,Prices!$H:$H,"Product NA")&gt;0),0,SUMIFS(Prices!$H:$H,Prices!$D:$D,$Q$12,Prices!$A:$A,$C56,Prices!$I:$I,$H56)))</f>
        <v>0</v>
      </c>
      <c r="S56" s="89">
        <f>IF(OR($D56=0,$F56=0,COUNTIFS(Prices!$D:$D,$Q$12,Prices!$A:$A,$C56,Prices!$I:$I,$H56,Prices!$H:$H,"Product NA")&gt;0),"",(Q56+(R56*($F56/1000))))</f>
        <v>0</v>
      </c>
      <c r="T56" s="89">
        <f>S56*-(INDEX(VRDs!$H$3:$J$13, MATCH($Q$12, VRDs!$A$3:$A$13, 0), MATCH($E56, INDEX(VRDs!$E$3:$G$13, MATCH($Q$12, VRDs!$A$3:$A$13, 0), 0), 1)))</f>
        <v>0</v>
      </c>
      <c r="U56" s="89">
        <f t="shared" si="7"/>
        <v>0</v>
      </c>
      <c r="V56" s="90">
        <f t="shared" si="8"/>
        <v>0</v>
      </c>
      <c r="W56" s="90">
        <f t="shared" si="9"/>
        <v>0</v>
      </c>
      <c r="Y56" s="88">
        <f>_xlfn.LET(
    _xlpm.Product,$Y$12,
    _xlpm.Country,$C56,
    _xlpm.Service,$H56,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6.8000000000000007</v>
      </c>
      <c r="Z56" s="88">
        <f>_xlfn.LET(
    _xlpm.Product,$Y$12,
    _xlpm.Country,$C56,
    _xlpm.Service,$H56,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9.5</v>
      </c>
      <c r="AA56" s="89">
        <f>IF(OR($D56=0,$F56=0,COUNTIFS(Prices!$D:$D,$Y$12,Prices!$A:$A,$C56,Prices!$I:$I,$H56,Prices!$H:$H,"Product NA")&gt;0),"",(Y56+(Z56*($F56/1000))))</f>
        <v>9.65</v>
      </c>
      <c r="AB56" s="89">
        <f t="shared" si="10"/>
        <v>1.1579999999999999</v>
      </c>
      <c r="AC56" s="89">
        <f t="shared" si="11"/>
        <v>0</v>
      </c>
      <c r="AD56" s="90">
        <f t="shared" si="12"/>
        <v>10.808</v>
      </c>
      <c r="AE56" s="90">
        <f t="shared" si="2"/>
        <v>10.808</v>
      </c>
      <c r="AG56" s="88">
        <f>IF(OR(COUNTIFS(Prices!$D:$D,$AG$12,Prices!$A:$A,$C56,Prices!$I:$I,$H56)=0,COUNTIFS(Prices!$D:$D,$AG$12,Prices!$A:$A,$C56,Prices!$I:$I,$H56,Prices!$G:$G,"Product NA")&gt;0),0,SUMIFS(Prices!$G:$G,Prices!$D:$D,$AG$12,Prices!$A:$A,$C56,Prices!$I:$I,$H56))</f>
        <v>0</v>
      </c>
      <c r="AH56" s="88">
        <f>IF(OR(COUNTIFS(Prices!$D:$D,$AG$12,Prices!$A:$A,$C56,Prices!$I:$I,$H56)=0,COUNTIFS(Prices!$D:$D,$AG$12,Prices!$A:$A,$C56,Prices!$I:$I,$H56,Prices!$H:$H,"Product NA")&gt;0),0,SUMIFS(Prices!$H:$H,Prices!$D:$D,$AG$12,Prices!$A:$A,$C56,Prices!$I:$I,$H56))</f>
        <v>0</v>
      </c>
      <c r="AI56" s="89">
        <f>IF(OR($D56=0,$F56=0,COUNTIFS(Prices!$D:$D,$AG$12,Prices!$A:$A,$C56,Prices!$I:$I,$H56,Prices!$H:$H,"Product NA")&gt;0),"",(AG56+(AH56*($F56/1000))))</f>
        <v>0</v>
      </c>
      <c r="AJ56" s="89">
        <f t="shared" si="3"/>
        <v>0</v>
      </c>
      <c r="AK56" s="89">
        <f t="shared" si="13"/>
        <v>0</v>
      </c>
      <c r="AL56" s="90">
        <f t="shared" si="14"/>
        <v>0</v>
      </c>
      <c r="AM56" s="90">
        <f t="shared" si="4"/>
        <v>0</v>
      </c>
      <c r="AO56" s="88">
        <f>IF(B56="PDDP",Y56,IF(OR(COUNTIFS(Prices!$D:$D,$AO$12,Prices!$A:$A,$C56,Prices!$I:$I,$H56)=0,COUNTIFS(Prices!$D:$D,$AO$12,Prices!$A:$A,$C56,Prices!$I:$I,$H56,Prices!$G:$G,"Product NA")&gt;0),0,SUMIFS(Prices!$G:$G,Prices!$D:$D,$AO$12,Prices!$A:$A,$C56,Prices!$I:$I,$H56)))</f>
        <v>0</v>
      </c>
      <c r="AP56" s="88">
        <f>IF(B56="PDDP",Z56,IF(OR(COUNTIFS(Prices!$D:$D,$AO$12,Prices!$A:$A,$C56,Prices!$I:$I,$H56)=0,COUNTIFS(Prices!$D:$D,$AO$12,Prices!$A:$A,$C56,Prices!$I:$I,$H56,Prices!$H:$H,"Product NA")&gt;0),0,SUMIFS(Prices!$H:$H,Prices!$D:$D,$AO$12,Prices!$A:$A,$C56,Prices!$I:$I,$H56)))</f>
        <v>0</v>
      </c>
      <c r="AQ56" s="89">
        <f>IF(OR($D56=0,$F56=0,COUNTIFS(Prices!$D:$D,$AO$12,Prices!$A:$A,$C56,Prices!$I:$I,$H56,Prices!$H:$H,"Product NA")&gt;0),"",(AO56+(AP56*($F56/1000))))</f>
        <v>0</v>
      </c>
      <c r="AR56" s="89">
        <f t="shared" si="15"/>
        <v>0</v>
      </c>
      <c r="AS56" s="89">
        <f t="shared" si="16"/>
        <v>0</v>
      </c>
      <c r="AT56" s="90">
        <f t="shared" si="17"/>
        <v>0</v>
      </c>
      <c r="AU56" s="90">
        <f t="shared" si="18"/>
        <v>0</v>
      </c>
    </row>
    <row r="57" spans="3:47" x14ac:dyDescent="0.35">
      <c r="C57" s="87" t="s">
        <v>52</v>
      </c>
      <c r="D57" s="66">
        <v>1</v>
      </c>
      <c r="E57" s="66">
        <v>1</v>
      </c>
      <c r="F57" s="66">
        <v>300</v>
      </c>
      <c r="H57" s="75" t="str">
        <f t="shared" si="5"/>
        <v>0-500g</v>
      </c>
      <c r="I57" s="88">
        <f>IF(OR(COUNTIFS(Prices!$D:$D,$I$12,Prices!$A:$A,$C57,Prices!$I:$I,$H57)=0,COUNTIFS(Prices!$D:$D,$I$12,Prices!$A:$A,$C57,Prices!$I:$I,$H57,Prices!$G:$G,"Product NA")&gt;0),0,SUMIFS(Prices!$G:$G,Prices!$D:$D,$I$12,Prices!$A:$A,$C57,Prices!$I:$I,$H57))</f>
        <v>1.31</v>
      </c>
      <c r="J57" s="88">
        <f>IF(OR(COUNTIFS(Prices!$D:$D,$I$12,Prices!$A:$A,$C57,Prices!$I:$I,$H57)=0,COUNTIFS(Prices!$D:$D,$I$12,Prices!$A:$A,$C57,Prices!$I:$I,$H57,Prices!$H:$H,"Product NA")&gt;0),0,SUMIFS(Prices!$H:$H,Prices!$D:$D,$I$12,Prices!$A:$A,$C57,Prices!$I:$I,$H57))</f>
        <v>15.41</v>
      </c>
      <c r="K57" s="89">
        <f>IF(OR($D57=0,$F57=0,COUNTIFS(Prices!$D:$D,$I$12,Prices!$A:$A,$C57,Prices!$I:$I,$H57,Prices!$H:$H,"Product NA")&gt;0),"",(I57+(J57*($F57/1000))))</f>
        <v>5.9329999999999998</v>
      </c>
      <c r="L57" s="89">
        <f>K57*-(INDEX(VRDs!$H$3:$J$13, MATCH($I$12, VRDs!$A$3:$A$13, 0), MATCH($E57, INDEX(VRDs!$E$3:$G$13, MATCH($I$12, VRDs!$A$3:$A$13, 0), 0), 1)))</f>
        <v>0</v>
      </c>
      <c r="M57" s="89">
        <f t="shared" si="6"/>
        <v>0.71195999999999993</v>
      </c>
      <c r="N57" s="90">
        <f t="shared" si="0"/>
        <v>6.6449599999999993</v>
      </c>
      <c r="O57" s="90">
        <f t="shared" si="1"/>
        <v>6.6449599999999993</v>
      </c>
      <c r="Q57" s="88">
        <f>IF(B57="PDDP",I57,IF(OR(COUNTIFS(Prices!$D:$D,$Q$12,Prices!$A:$A,$C57,Prices!$I:$I,$H57)=0,COUNTIFS(Prices!$D:$D,$Q$12,Prices!$A:$A,$C57,Prices!$I:$I,$H57,Prices!$G:$G,"Product NA")&gt;0),0,SUMIFS(Prices!$G:$G,Prices!$D:$D,$Q$12,Prices!$A:$A,$C57,Prices!$I:$I,$H57)))</f>
        <v>0</v>
      </c>
      <c r="R57" s="88">
        <f>IF(B57="PDDP",J57,IF(OR(COUNTIFS(Prices!$D:$D,$Q$12,Prices!$A:$A,$C57,Prices!$I:$I,$H57)=0,COUNTIFS(Prices!$D:$D,$Q$12,Prices!$A:$A,$C57,Prices!$I:$I,$H57,Prices!$H:$H,"Product NA")&gt;0),0,SUMIFS(Prices!$H:$H,Prices!$D:$D,$Q$12,Prices!$A:$A,$C57,Prices!$I:$I,$H57)))</f>
        <v>0</v>
      </c>
      <c r="S57" s="89">
        <f>IF(OR($D57=0,$F57=0,COUNTIFS(Prices!$D:$D,$Q$12,Prices!$A:$A,$C57,Prices!$I:$I,$H57,Prices!$H:$H,"Product NA")&gt;0),"",(Q57+(R57*($F57/1000))))</f>
        <v>0</v>
      </c>
      <c r="T57" s="89">
        <f>S57*-(INDEX(VRDs!$H$3:$J$13, MATCH($Q$12, VRDs!$A$3:$A$13, 0), MATCH($E57, INDEX(VRDs!$E$3:$G$13, MATCH($Q$12, VRDs!$A$3:$A$13, 0), 0), 1)))</f>
        <v>0</v>
      </c>
      <c r="U57" s="89">
        <f t="shared" si="7"/>
        <v>0</v>
      </c>
      <c r="V57" s="90">
        <f t="shared" si="8"/>
        <v>0</v>
      </c>
      <c r="W57" s="90">
        <f t="shared" si="9"/>
        <v>0</v>
      </c>
      <c r="Y57" s="88">
        <f>_xlfn.LET(
    _xlpm.Product,$Y$12,
    _xlpm.Country,$C57,
    _xlpm.Service,$H57,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6.8000000000000007</v>
      </c>
      <c r="Z57" s="88">
        <f>_xlfn.LET(
    _xlpm.Product,$Y$12,
    _xlpm.Country,$C57,
    _xlpm.Service,$H57,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9.5</v>
      </c>
      <c r="AA57" s="89">
        <f>IF(OR($D57=0,$F57=0,COUNTIFS(Prices!$D:$D,$Y$12,Prices!$A:$A,$C57,Prices!$I:$I,$H57,Prices!$H:$H,"Product NA")&gt;0),"",(Y57+(Z57*($F57/1000))))</f>
        <v>9.65</v>
      </c>
      <c r="AB57" s="89">
        <f t="shared" si="10"/>
        <v>1.1579999999999999</v>
      </c>
      <c r="AC57" s="89">
        <f t="shared" si="11"/>
        <v>0</v>
      </c>
      <c r="AD57" s="90">
        <f t="shared" si="12"/>
        <v>10.808</v>
      </c>
      <c r="AE57" s="90">
        <f t="shared" si="2"/>
        <v>10.808</v>
      </c>
      <c r="AG57" s="88">
        <f>IF(OR(COUNTIFS(Prices!$D:$D,$AG$12,Prices!$A:$A,$C57,Prices!$I:$I,$H57)=0,COUNTIFS(Prices!$D:$D,$AG$12,Prices!$A:$A,$C57,Prices!$I:$I,$H57,Prices!$G:$G,"Product NA")&gt;0),0,SUMIFS(Prices!$G:$G,Prices!$D:$D,$AG$12,Prices!$A:$A,$C57,Prices!$I:$I,$H57))</f>
        <v>0</v>
      </c>
      <c r="AH57" s="88">
        <f>IF(OR(COUNTIFS(Prices!$D:$D,$AG$12,Prices!$A:$A,$C57,Prices!$I:$I,$H57)=0,COUNTIFS(Prices!$D:$D,$AG$12,Prices!$A:$A,$C57,Prices!$I:$I,$H57,Prices!$H:$H,"Product NA")&gt;0),0,SUMIFS(Prices!$H:$H,Prices!$D:$D,$AG$12,Prices!$A:$A,$C57,Prices!$I:$I,$H57))</f>
        <v>0</v>
      </c>
      <c r="AI57" s="89">
        <f>IF(OR($D57=0,$F57=0,COUNTIFS(Prices!$D:$D,$AG$12,Prices!$A:$A,$C57,Prices!$I:$I,$H57,Prices!$H:$H,"Product NA")&gt;0),"",(AG57+(AH57*($F57/1000))))</f>
        <v>0</v>
      </c>
      <c r="AJ57" s="89">
        <f t="shared" si="3"/>
        <v>0</v>
      </c>
      <c r="AK57" s="89">
        <f t="shared" si="13"/>
        <v>0</v>
      </c>
      <c r="AL57" s="90">
        <f t="shared" si="14"/>
        <v>0</v>
      </c>
      <c r="AM57" s="90">
        <f t="shared" si="4"/>
        <v>0</v>
      </c>
      <c r="AO57" s="88">
        <f>IF(B57="PDDP",Y57,IF(OR(COUNTIFS(Prices!$D:$D,$AO$12,Prices!$A:$A,$C57,Prices!$I:$I,$H57)=0,COUNTIFS(Prices!$D:$D,$AO$12,Prices!$A:$A,$C57,Prices!$I:$I,$H57,Prices!$G:$G,"Product NA")&gt;0),0,SUMIFS(Prices!$G:$G,Prices!$D:$D,$AO$12,Prices!$A:$A,$C57,Prices!$I:$I,$H57)))</f>
        <v>0</v>
      </c>
      <c r="AP57" s="88">
        <f>IF(B57="PDDP",Z57,IF(OR(COUNTIFS(Prices!$D:$D,$AO$12,Prices!$A:$A,$C57,Prices!$I:$I,$H57)=0,COUNTIFS(Prices!$D:$D,$AO$12,Prices!$A:$A,$C57,Prices!$I:$I,$H57,Prices!$H:$H,"Product NA")&gt;0),0,SUMIFS(Prices!$H:$H,Prices!$D:$D,$AO$12,Prices!$A:$A,$C57,Prices!$I:$I,$H57)))</f>
        <v>0</v>
      </c>
      <c r="AQ57" s="89">
        <f>IF(OR($D57=0,$F57=0,COUNTIFS(Prices!$D:$D,$AO$12,Prices!$A:$A,$C57,Prices!$I:$I,$H57,Prices!$H:$H,"Product NA")&gt;0),"",(AO57+(AP57*($F57/1000))))</f>
        <v>0</v>
      </c>
      <c r="AR57" s="89">
        <f t="shared" si="15"/>
        <v>0</v>
      </c>
      <c r="AS57" s="89">
        <f t="shared" si="16"/>
        <v>0</v>
      </c>
      <c r="AT57" s="90">
        <f t="shared" si="17"/>
        <v>0</v>
      </c>
      <c r="AU57" s="90">
        <f t="shared" si="18"/>
        <v>0</v>
      </c>
    </row>
    <row r="58" spans="3:47" x14ac:dyDescent="0.35">
      <c r="C58" s="87" t="s">
        <v>53</v>
      </c>
      <c r="D58" s="66">
        <v>1</v>
      </c>
      <c r="E58" s="66">
        <v>1</v>
      </c>
      <c r="F58" s="66">
        <v>300</v>
      </c>
      <c r="H58" s="75" t="str">
        <f t="shared" si="5"/>
        <v>0-500g</v>
      </c>
      <c r="I58" s="88">
        <f>IF(OR(COUNTIFS(Prices!$D:$D,$I$12,Prices!$A:$A,$C58,Prices!$I:$I,$H58)=0,COUNTIFS(Prices!$D:$D,$I$12,Prices!$A:$A,$C58,Prices!$I:$I,$H58,Prices!$G:$G,"Product NA")&gt;0),0,SUMIFS(Prices!$G:$G,Prices!$D:$D,$I$12,Prices!$A:$A,$C58,Prices!$I:$I,$H58))</f>
        <v>0.49</v>
      </c>
      <c r="J58" s="88">
        <f>IF(OR(COUNTIFS(Prices!$D:$D,$I$12,Prices!$A:$A,$C58,Prices!$I:$I,$H58)=0,COUNTIFS(Prices!$D:$D,$I$12,Prices!$A:$A,$C58,Prices!$I:$I,$H58,Prices!$H:$H,"Product NA")&gt;0),0,SUMIFS(Prices!$H:$H,Prices!$D:$D,$I$12,Prices!$A:$A,$C58,Prices!$I:$I,$H58))</f>
        <v>16.760000000000002</v>
      </c>
      <c r="K58" s="89">
        <f>IF(OR($D58=0,$F58=0,COUNTIFS(Prices!$D:$D,$I$12,Prices!$A:$A,$C58,Prices!$I:$I,$H58,Prices!$H:$H,"Product NA")&gt;0),"",(I58+(J58*($F58/1000))))</f>
        <v>5.5180000000000007</v>
      </c>
      <c r="L58" s="89">
        <f>K58*-(INDEX(VRDs!$H$3:$J$13, MATCH($I$12, VRDs!$A$3:$A$13, 0), MATCH($E58, INDEX(VRDs!$E$3:$G$13, MATCH($I$12, VRDs!$A$3:$A$13, 0), 0), 1)))</f>
        <v>0</v>
      </c>
      <c r="M58" s="89">
        <f t="shared" si="6"/>
        <v>0.66216000000000008</v>
      </c>
      <c r="N58" s="90">
        <f t="shared" si="0"/>
        <v>6.1801600000000008</v>
      </c>
      <c r="O58" s="90">
        <f t="shared" si="1"/>
        <v>6.1801600000000008</v>
      </c>
      <c r="Q58" s="88">
        <f>IF(B58="PDDP",I58,IF(OR(COUNTIFS(Prices!$D:$D,$Q$12,Prices!$A:$A,$C58,Prices!$I:$I,$H58)=0,COUNTIFS(Prices!$D:$D,$Q$12,Prices!$A:$A,$C58,Prices!$I:$I,$H58,Prices!$G:$G,"Product NA")&gt;0),0,SUMIFS(Prices!$G:$G,Prices!$D:$D,$Q$12,Prices!$A:$A,$C58,Prices!$I:$I,$H58)))</f>
        <v>0</v>
      </c>
      <c r="R58" s="88">
        <f>IF(B58="PDDP",J58,IF(OR(COUNTIFS(Prices!$D:$D,$Q$12,Prices!$A:$A,$C58,Prices!$I:$I,$H58)=0,COUNTIFS(Prices!$D:$D,$Q$12,Prices!$A:$A,$C58,Prices!$I:$I,$H58,Prices!$H:$H,"Product NA")&gt;0),0,SUMIFS(Prices!$H:$H,Prices!$D:$D,$Q$12,Prices!$A:$A,$C58,Prices!$I:$I,$H58)))</f>
        <v>0</v>
      </c>
      <c r="S58" s="89">
        <f>IF(OR($D58=0,$F58=0,COUNTIFS(Prices!$D:$D,$Q$12,Prices!$A:$A,$C58,Prices!$I:$I,$H58,Prices!$H:$H,"Product NA")&gt;0),"",(Q58+(R58*($F58/1000))))</f>
        <v>0</v>
      </c>
      <c r="T58" s="89">
        <f>S58*-(INDEX(VRDs!$H$3:$J$13, MATCH($Q$12, VRDs!$A$3:$A$13, 0), MATCH($E58, INDEX(VRDs!$E$3:$G$13, MATCH($Q$12, VRDs!$A$3:$A$13, 0), 0), 1)))</f>
        <v>0</v>
      </c>
      <c r="U58" s="89">
        <f t="shared" si="7"/>
        <v>0</v>
      </c>
      <c r="V58" s="90">
        <f t="shared" si="8"/>
        <v>0</v>
      </c>
      <c r="W58" s="90">
        <f t="shared" si="9"/>
        <v>0</v>
      </c>
      <c r="Y58" s="88">
        <f>_xlfn.LET(
    _xlpm.Product,$Y$12,
    _xlpm.Country,$C58,
    _xlpm.Service,$H58,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6.75</v>
      </c>
      <c r="Z58" s="88">
        <f>_xlfn.LET(
    _xlpm.Product,$Y$12,
    _xlpm.Country,$C58,
    _xlpm.Service,$H58,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11.450000000000001</v>
      </c>
      <c r="AA58" s="89">
        <f>IF(OR($D58=0,$F58=0,COUNTIFS(Prices!$D:$D,$Y$12,Prices!$A:$A,$C58,Prices!$I:$I,$H58,Prices!$H:$H,"Product NA")&gt;0),"",(Y58+(Z58*($F58/1000))))</f>
        <v>10.185</v>
      </c>
      <c r="AB58" s="89">
        <f t="shared" si="10"/>
        <v>1.2222</v>
      </c>
      <c r="AC58" s="89">
        <f t="shared" si="11"/>
        <v>0</v>
      </c>
      <c r="AD58" s="90">
        <f t="shared" si="12"/>
        <v>11.4072</v>
      </c>
      <c r="AE58" s="90">
        <f t="shared" si="2"/>
        <v>11.4072</v>
      </c>
      <c r="AG58" s="88">
        <f>IF(OR(COUNTIFS(Prices!$D:$D,$AG$12,Prices!$A:$A,$C58,Prices!$I:$I,$H58)=0,COUNTIFS(Prices!$D:$D,$AG$12,Prices!$A:$A,$C58,Prices!$I:$I,$H58,Prices!$G:$G,"Product NA")&gt;0),0,SUMIFS(Prices!$G:$G,Prices!$D:$D,$AG$12,Prices!$A:$A,$C58,Prices!$I:$I,$H58))</f>
        <v>0</v>
      </c>
      <c r="AH58" s="88">
        <f>IF(OR(COUNTIFS(Prices!$D:$D,$AG$12,Prices!$A:$A,$C58,Prices!$I:$I,$H58)=0,COUNTIFS(Prices!$D:$D,$AG$12,Prices!$A:$A,$C58,Prices!$I:$I,$H58,Prices!$H:$H,"Product NA")&gt;0),0,SUMIFS(Prices!$H:$H,Prices!$D:$D,$AG$12,Prices!$A:$A,$C58,Prices!$I:$I,$H58))</f>
        <v>0</v>
      </c>
      <c r="AI58" s="89">
        <f>IF(OR($D58=0,$F58=0,COUNTIFS(Prices!$D:$D,$AG$12,Prices!$A:$A,$C58,Prices!$I:$I,$H58,Prices!$H:$H,"Product NA")&gt;0),"",(AG58+(AH58*($F58/1000))))</f>
        <v>0</v>
      </c>
      <c r="AJ58" s="89">
        <f t="shared" si="3"/>
        <v>0</v>
      </c>
      <c r="AK58" s="89">
        <f t="shared" si="13"/>
        <v>0</v>
      </c>
      <c r="AL58" s="90">
        <f t="shared" si="14"/>
        <v>0</v>
      </c>
      <c r="AM58" s="90">
        <f t="shared" si="4"/>
        <v>0</v>
      </c>
      <c r="AO58" s="88">
        <f>IF(B58="PDDP",Y58,IF(OR(COUNTIFS(Prices!$D:$D,$AO$12,Prices!$A:$A,$C58,Prices!$I:$I,$H58)=0,COUNTIFS(Prices!$D:$D,$AO$12,Prices!$A:$A,$C58,Prices!$I:$I,$H58,Prices!$G:$G,"Product NA")&gt;0),0,SUMIFS(Prices!$G:$G,Prices!$D:$D,$AO$12,Prices!$A:$A,$C58,Prices!$I:$I,$H58)))</f>
        <v>0</v>
      </c>
      <c r="AP58" s="88">
        <f>IF(B58="PDDP",Z58,IF(OR(COUNTIFS(Prices!$D:$D,$AO$12,Prices!$A:$A,$C58,Prices!$I:$I,$H58)=0,COUNTIFS(Prices!$D:$D,$AO$12,Prices!$A:$A,$C58,Prices!$I:$I,$H58,Prices!$H:$H,"Product NA")&gt;0),0,SUMIFS(Prices!$H:$H,Prices!$D:$D,$AO$12,Prices!$A:$A,$C58,Prices!$I:$I,$H58)))</f>
        <v>0</v>
      </c>
      <c r="AQ58" s="89">
        <f>IF(OR($D58=0,$F58=0,COUNTIFS(Prices!$D:$D,$AO$12,Prices!$A:$A,$C58,Prices!$I:$I,$H58,Prices!$H:$H,"Product NA")&gt;0),"",(AO58+(AP58*($F58/1000))))</f>
        <v>0</v>
      </c>
      <c r="AR58" s="89">
        <f t="shared" si="15"/>
        <v>0</v>
      </c>
      <c r="AS58" s="89">
        <f t="shared" si="16"/>
        <v>0</v>
      </c>
      <c r="AT58" s="90">
        <f t="shared" si="17"/>
        <v>0</v>
      </c>
      <c r="AU58" s="90">
        <f t="shared" si="18"/>
        <v>0</v>
      </c>
    </row>
    <row r="59" spans="3:47" x14ac:dyDescent="0.35">
      <c r="C59" s="87" t="s">
        <v>54</v>
      </c>
      <c r="D59" s="66">
        <v>1</v>
      </c>
      <c r="E59" s="66">
        <v>1</v>
      </c>
      <c r="F59" s="66">
        <v>300</v>
      </c>
      <c r="H59" s="75" t="str">
        <f t="shared" si="5"/>
        <v>0-500g</v>
      </c>
      <c r="I59" s="88">
        <f>IF(OR(COUNTIFS(Prices!$D:$D,$I$12,Prices!$A:$A,$C59,Prices!$I:$I,$H59)=0,COUNTIFS(Prices!$D:$D,$I$12,Prices!$A:$A,$C59,Prices!$I:$I,$H59,Prices!$G:$G,"Product NA")&gt;0),0,SUMIFS(Prices!$G:$G,Prices!$D:$D,$I$12,Prices!$A:$A,$C59,Prices!$I:$I,$H59))</f>
        <v>1.62</v>
      </c>
      <c r="J59" s="88">
        <f>IF(OR(COUNTIFS(Prices!$D:$D,$I$12,Prices!$A:$A,$C59,Prices!$I:$I,$H59)=0,COUNTIFS(Prices!$D:$D,$I$12,Prices!$A:$A,$C59,Prices!$I:$I,$H59,Prices!$H:$H,"Product NA")&gt;0),0,SUMIFS(Prices!$H:$H,Prices!$D:$D,$I$12,Prices!$A:$A,$C59,Prices!$I:$I,$H59))</f>
        <v>6.68</v>
      </c>
      <c r="K59" s="89">
        <f>IF(OR($D59=0,$F59=0,COUNTIFS(Prices!$D:$D,$I$12,Prices!$A:$A,$C59,Prices!$I:$I,$H59,Prices!$H:$H,"Product NA")&gt;0),"",(I59+(J59*($F59/1000))))</f>
        <v>3.6240000000000001</v>
      </c>
      <c r="L59" s="89">
        <f>K59*-(INDEX(VRDs!$H$3:$J$13, MATCH($I$12, VRDs!$A$3:$A$13, 0), MATCH($E59, INDEX(VRDs!$E$3:$G$13, MATCH($I$12, VRDs!$A$3:$A$13, 0), 0), 1)))</f>
        <v>0</v>
      </c>
      <c r="M59" s="89">
        <f t="shared" si="6"/>
        <v>0.43487999999999999</v>
      </c>
      <c r="N59" s="90">
        <f t="shared" si="0"/>
        <v>4.0588800000000003</v>
      </c>
      <c r="O59" s="90">
        <f t="shared" si="1"/>
        <v>4.0588800000000003</v>
      </c>
      <c r="Q59" s="88">
        <f>IF(B59="PDDP",I59,IF(OR(COUNTIFS(Prices!$D:$D,$Q$12,Prices!$A:$A,$C59,Prices!$I:$I,$H59)=0,COUNTIFS(Prices!$D:$D,$Q$12,Prices!$A:$A,$C59,Prices!$I:$I,$H59,Prices!$G:$G,"Product NA")&gt;0),0,SUMIFS(Prices!$G:$G,Prices!$D:$D,$Q$12,Prices!$A:$A,$C59,Prices!$I:$I,$H59)))</f>
        <v>0</v>
      </c>
      <c r="R59" s="88">
        <f>IF(B59="PDDP",J59,IF(OR(COUNTIFS(Prices!$D:$D,$Q$12,Prices!$A:$A,$C59,Prices!$I:$I,$H59)=0,COUNTIFS(Prices!$D:$D,$Q$12,Prices!$A:$A,$C59,Prices!$I:$I,$H59,Prices!$H:$H,"Product NA")&gt;0),0,SUMIFS(Prices!$H:$H,Prices!$D:$D,$Q$12,Prices!$A:$A,$C59,Prices!$I:$I,$H59)))</f>
        <v>0</v>
      </c>
      <c r="S59" s="89">
        <f>IF(OR($D59=0,$F59=0,COUNTIFS(Prices!$D:$D,$Q$12,Prices!$A:$A,$C59,Prices!$I:$I,$H59,Prices!$H:$H,"Product NA")&gt;0),"",(Q59+(R59*($F59/1000))))</f>
        <v>0</v>
      </c>
      <c r="T59" s="89">
        <f>S59*-(INDEX(VRDs!$H$3:$J$13, MATCH($Q$12, VRDs!$A$3:$A$13, 0), MATCH($E59, INDEX(VRDs!$E$3:$G$13, MATCH($Q$12, VRDs!$A$3:$A$13, 0), 0), 1)))</f>
        <v>0</v>
      </c>
      <c r="U59" s="89">
        <f t="shared" si="7"/>
        <v>0</v>
      </c>
      <c r="V59" s="90">
        <f t="shared" si="8"/>
        <v>0</v>
      </c>
      <c r="W59" s="90">
        <f t="shared" si="9"/>
        <v>0</v>
      </c>
      <c r="Y59" s="88">
        <f>_xlfn.LET(
    _xlpm.Product,$Y$12,
    _xlpm.Country,$C59,
    _xlpm.Service,$H59,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3.75</v>
      </c>
      <c r="Z59" s="88">
        <f>_xlfn.LET(
    _xlpm.Product,$Y$12,
    _xlpm.Country,$C59,
    _xlpm.Service,$H59,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5.25</v>
      </c>
      <c r="AA59" s="89">
        <f>IF(OR($D59=0,$F59=0,COUNTIFS(Prices!$D:$D,$Y$12,Prices!$A:$A,$C59,Prices!$I:$I,$H59,Prices!$H:$H,"Product NA")&gt;0),"",(Y59+(Z59*($F59/1000))))</f>
        <v>5.3250000000000002</v>
      </c>
      <c r="AB59" s="89">
        <f t="shared" si="10"/>
        <v>0.63900000000000001</v>
      </c>
      <c r="AC59" s="89">
        <f t="shared" si="11"/>
        <v>0</v>
      </c>
      <c r="AD59" s="90">
        <f t="shared" si="12"/>
        <v>5.9640000000000004</v>
      </c>
      <c r="AE59" s="90">
        <f t="shared" si="2"/>
        <v>5.9640000000000004</v>
      </c>
      <c r="AG59" s="88">
        <f>IF(OR(COUNTIFS(Prices!$D:$D,$AG$12,Prices!$A:$A,$C59,Prices!$I:$I,$H59)=0,COUNTIFS(Prices!$D:$D,$AG$12,Prices!$A:$A,$C59,Prices!$I:$I,$H59,Prices!$G:$G,"Product NA")&gt;0),0,SUMIFS(Prices!$G:$G,Prices!$D:$D,$AG$12,Prices!$A:$A,$C59,Prices!$I:$I,$H59))</f>
        <v>7.4</v>
      </c>
      <c r="AH59" s="88">
        <f>IF(OR(COUNTIFS(Prices!$D:$D,$AG$12,Prices!$A:$A,$C59,Prices!$I:$I,$H59)=0,COUNTIFS(Prices!$D:$D,$AG$12,Prices!$A:$A,$C59,Prices!$I:$I,$H59,Prices!$H:$H,"Product NA")&gt;0),0,SUMIFS(Prices!$H:$H,Prices!$D:$D,$AG$12,Prices!$A:$A,$C59,Prices!$I:$I,$H59))</f>
        <v>6.15</v>
      </c>
      <c r="AI59" s="89">
        <f>IF(OR($D59=0,$F59=0,COUNTIFS(Prices!$D:$D,$AG$12,Prices!$A:$A,$C59,Prices!$I:$I,$H59,Prices!$H:$H,"Product NA")&gt;0),"",(AG59+(AH59*($F59/1000))))</f>
        <v>9.245000000000001</v>
      </c>
      <c r="AJ59" s="89">
        <f t="shared" si="3"/>
        <v>1.1094000000000002</v>
      </c>
      <c r="AK59" s="89">
        <f t="shared" si="13"/>
        <v>0</v>
      </c>
      <c r="AL59" s="90">
        <f t="shared" si="14"/>
        <v>10.354400000000002</v>
      </c>
      <c r="AM59" s="90">
        <f t="shared" si="4"/>
        <v>10.354400000000002</v>
      </c>
      <c r="AO59" s="88">
        <f>IF(B59="PDDP",Y59,IF(OR(COUNTIFS(Prices!$D:$D,$AO$12,Prices!$A:$A,$C59,Prices!$I:$I,$H59)=0,COUNTIFS(Prices!$D:$D,$AO$12,Prices!$A:$A,$C59,Prices!$I:$I,$H59,Prices!$G:$G,"Product NA")&gt;0),0,SUMIFS(Prices!$G:$G,Prices!$D:$D,$AO$12,Prices!$A:$A,$C59,Prices!$I:$I,$H59)))</f>
        <v>0</v>
      </c>
      <c r="AP59" s="88">
        <f>IF(B59="PDDP",Z59,IF(OR(COUNTIFS(Prices!$D:$D,$AO$12,Prices!$A:$A,$C59,Prices!$I:$I,$H59)=0,COUNTIFS(Prices!$D:$D,$AO$12,Prices!$A:$A,$C59,Prices!$I:$I,$H59,Prices!$H:$H,"Product NA")&gt;0),0,SUMIFS(Prices!$H:$H,Prices!$D:$D,$AO$12,Prices!$A:$A,$C59,Prices!$I:$I,$H59)))</f>
        <v>0</v>
      </c>
      <c r="AQ59" s="89">
        <f>IF(OR($D59=0,$F59=0,COUNTIFS(Prices!$D:$D,$AO$12,Prices!$A:$A,$C59,Prices!$I:$I,$H59,Prices!$H:$H,"Product NA")&gt;0),"",(AO59+(AP59*($F59/1000))))</f>
        <v>0</v>
      </c>
      <c r="AR59" s="89">
        <f t="shared" si="15"/>
        <v>0</v>
      </c>
      <c r="AS59" s="89">
        <f t="shared" si="16"/>
        <v>0</v>
      </c>
      <c r="AT59" s="90">
        <f t="shared" si="17"/>
        <v>0</v>
      </c>
      <c r="AU59" s="90">
        <f t="shared" si="18"/>
        <v>0</v>
      </c>
    </row>
    <row r="60" spans="3:47" x14ac:dyDescent="0.35">
      <c r="C60" s="87" t="s">
        <v>55</v>
      </c>
      <c r="D60" s="66">
        <v>1</v>
      </c>
      <c r="E60" s="66">
        <v>1</v>
      </c>
      <c r="F60" s="66">
        <v>300</v>
      </c>
      <c r="H60" s="75" t="str">
        <f t="shared" si="5"/>
        <v>0-500g</v>
      </c>
      <c r="I60" s="88">
        <f>IF(OR(COUNTIFS(Prices!$D:$D,$I$12,Prices!$A:$A,$C60,Prices!$I:$I,$H60)=0,COUNTIFS(Prices!$D:$D,$I$12,Prices!$A:$A,$C60,Prices!$I:$I,$H60,Prices!$G:$G,"Product NA")&gt;0),0,SUMIFS(Prices!$G:$G,Prices!$D:$D,$I$12,Prices!$A:$A,$C60,Prices!$I:$I,$H60))</f>
        <v>2.39</v>
      </c>
      <c r="J60" s="88">
        <f>IF(OR(COUNTIFS(Prices!$D:$D,$I$12,Prices!$A:$A,$C60,Prices!$I:$I,$H60)=0,COUNTIFS(Prices!$D:$D,$I$12,Prices!$A:$A,$C60,Prices!$I:$I,$H60,Prices!$H:$H,"Product NA")&gt;0),0,SUMIFS(Prices!$H:$H,Prices!$D:$D,$I$12,Prices!$A:$A,$C60,Prices!$I:$I,$H60))</f>
        <v>4.84</v>
      </c>
      <c r="K60" s="89">
        <f>IF(OR($D60=0,$F60=0,COUNTIFS(Prices!$D:$D,$I$12,Prices!$A:$A,$C60,Prices!$I:$I,$H60,Prices!$H:$H,"Product NA")&gt;0),"",(I60+(J60*($F60/1000))))</f>
        <v>3.8420000000000001</v>
      </c>
      <c r="L60" s="89">
        <f>K60*-(INDEX(VRDs!$H$3:$J$13, MATCH($I$12, VRDs!$A$3:$A$13, 0), MATCH($E60, INDEX(VRDs!$E$3:$G$13, MATCH($I$12, VRDs!$A$3:$A$13, 0), 0), 1)))</f>
        <v>0</v>
      </c>
      <c r="M60" s="89">
        <f t="shared" si="6"/>
        <v>0.46104000000000001</v>
      </c>
      <c r="N60" s="90">
        <f t="shared" si="0"/>
        <v>4.3030400000000002</v>
      </c>
      <c r="O60" s="90">
        <f t="shared" si="1"/>
        <v>4.3030400000000002</v>
      </c>
      <c r="Q60" s="88">
        <f>IF(B60="PDDP",I60,IF(OR(COUNTIFS(Prices!$D:$D,$Q$12,Prices!$A:$A,$C60,Prices!$I:$I,$H60)=0,COUNTIFS(Prices!$D:$D,$Q$12,Prices!$A:$A,$C60,Prices!$I:$I,$H60,Prices!$G:$G,"Product NA")&gt;0),0,SUMIFS(Prices!$G:$G,Prices!$D:$D,$Q$12,Prices!$A:$A,$C60,Prices!$I:$I,$H60)))</f>
        <v>0</v>
      </c>
      <c r="R60" s="88">
        <f>IF(B60="PDDP",J60,IF(OR(COUNTIFS(Prices!$D:$D,$Q$12,Prices!$A:$A,$C60,Prices!$I:$I,$H60)=0,COUNTIFS(Prices!$D:$D,$Q$12,Prices!$A:$A,$C60,Prices!$I:$I,$H60,Prices!$H:$H,"Product NA")&gt;0),0,SUMIFS(Prices!$H:$H,Prices!$D:$D,$Q$12,Prices!$A:$A,$C60,Prices!$I:$I,$H60)))</f>
        <v>0</v>
      </c>
      <c r="S60" s="89">
        <f>IF(OR($D60=0,$F60=0,COUNTIFS(Prices!$D:$D,$Q$12,Prices!$A:$A,$C60,Prices!$I:$I,$H60,Prices!$H:$H,"Product NA")&gt;0),"",(Q60+(R60*($F60/1000))))</f>
        <v>0</v>
      </c>
      <c r="T60" s="89">
        <f>S60*-(INDEX(VRDs!$H$3:$J$13, MATCH($Q$12, VRDs!$A$3:$A$13, 0), MATCH($E60, INDEX(VRDs!$E$3:$G$13, MATCH($Q$12, VRDs!$A$3:$A$13, 0), 0), 1)))</f>
        <v>0</v>
      </c>
      <c r="U60" s="89">
        <f t="shared" si="7"/>
        <v>0</v>
      </c>
      <c r="V60" s="90">
        <f t="shared" si="8"/>
        <v>0</v>
      </c>
      <c r="W60" s="90">
        <f t="shared" si="9"/>
        <v>0</v>
      </c>
      <c r="Y60" s="88">
        <f>_xlfn.LET(
    _xlpm.Product,$Y$12,
    _xlpm.Country,$C60,
    _xlpm.Service,$H60,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7.7</v>
      </c>
      <c r="Z60" s="88">
        <f>_xlfn.LET(
    _xlpm.Product,$Y$12,
    _xlpm.Country,$C60,
    _xlpm.Service,$H60,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8.25</v>
      </c>
      <c r="AA60" s="89">
        <f>IF(OR($D60=0,$F60=0,COUNTIFS(Prices!$D:$D,$Y$12,Prices!$A:$A,$C60,Prices!$I:$I,$H60,Prices!$H:$H,"Product NA")&gt;0),"",(Y60+(Z60*($F60/1000))))</f>
        <v>10.175000000000001</v>
      </c>
      <c r="AB60" s="89">
        <f t="shared" si="10"/>
        <v>1.2210000000000001</v>
      </c>
      <c r="AC60" s="89">
        <f t="shared" si="11"/>
        <v>0</v>
      </c>
      <c r="AD60" s="90">
        <f t="shared" si="12"/>
        <v>11.396000000000001</v>
      </c>
      <c r="AE60" s="90">
        <f t="shared" si="2"/>
        <v>11.396000000000001</v>
      </c>
      <c r="AG60" s="88">
        <f>IF(OR(COUNTIFS(Prices!$D:$D,$AG$12,Prices!$A:$A,$C60,Prices!$I:$I,$H60)=0,COUNTIFS(Prices!$D:$D,$AG$12,Prices!$A:$A,$C60,Prices!$I:$I,$H60,Prices!$G:$G,"Product NA")&gt;0),0,SUMIFS(Prices!$G:$G,Prices!$D:$D,$AG$12,Prices!$A:$A,$C60,Prices!$I:$I,$H60))</f>
        <v>0</v>
      </c>
      <c r="AH60" s="88">
        <f>IF(OR(COUNTIFS(Prices!$D:$D,$AG$12,Prices!$A:$A,$C60,Prices!$I:$I,$H60)=0,COUNTIFS(Prices!$D:$D,$AG$12,Prices!$A:$A,$C60,Prices!$I:$I,$H60,Prices!$H:$H,"Product NA")&gt;0),0,SUMIFS(Prices!$H:$H,Prices!$D:$D,$AG$12,Prices!$A:$A,$C60,Prices!$I:$I,$H60))</f>
        <v>0</v>
      </c>
      <c r="AI60" s="89">
        <f>IF(OR($D60=0,$F60=0,COUNTIFS(Prices!$D:$D,$AG$12,Prices!$A:$A,$C60,Prices!$I:$I,$H60,Prices!$H:$H,"Product NA")&gt;0),"",(AG60+(AH60*($F60/1000))))</f>
        <v>0</v>
      </c>
      <c r="AJ60" s="89">
        <f t="shared" si="3"/>
        <v>0</v>
      </c>
      <c r="AK60" s="89">
        <f t="shared" si="13"/>
        <v>0</v>
      </c>
      <c r="AL60" s="90">
        <f t="shared" si="14"/>
        <v>0</v>
      </c>
      <c r="AM60" s="90">
        <f t="shared" si="4"/>
        <v>0</v>
      </c>
      <c r="AO60" s="88">
        <f>IF(B60="PDDP",Y60,IF(OR(COUNTIFS(Prices!$D:$D,$AO$12,Prices!$A:$A,$C60,Prices!$I:$I,$H60)=0,COUNTIFS(Prices!$D:$D,$AO$12,Prices!$A:$A,$C60,Prices!$I:$I,$H60,Prices!$G:$G,"Product NA")&gt;0),0,SUMIFS(Prices!$G:$G,Prices!$D:$D,$AO$12,Prices!$A:$A,$C60,Prices!$I:$I,$H60)))</f>
        <v>0</v>
      </c>
      <c r="AP60" s="88">
        <f>IF(B60="PDDP",Z60,IF(OR(COUNTIFS(Prices!$D:$D,$AO$12,Prices!$A:$A,$C60,Prices!$I:$I,$H60)=0,COUNTIFS(Prices!$D:$D,$AO$12,Prices!$A:$A,$C60,Prices!$I:$I,$H60,Prices!$H:$H,"Product NA")&gt;0),0,SUMIFS(Prices!$H:$H,Prices!$D:$D,$AO$12,Prices!$A:$A,$C60,Prices!$I:$I,$H60)))</f>
        <v>0</v>
      </c>
      <c r="AQ60" s="89">
        <f>IF(OR($D60=0,$F60=0,COUNTIFS(Prices!$D:$D,$AO$12,Prices!$A:$A,$C60,Prices!$I:$I,$H60,Prices!$H:$H,"Product NA")&gt;0),"",(AO60+(AP60*($F60/1000))))</f>
        <v>0</v>
      </c>
      <c r="AR60" s="89">
        <f t="shared" si="15"/>
        <v>0</v>
      </c>
      <c r="AS60" s="89">
        <f t="shared" si="16"/>
        <v>0</v>
      </c>
      <c r="AT60" s="90">
        <f t="shared" si="17"/>
        <v>0</v>
      </c>
      <c r="AU60" s="90">
        <f t="shared" si="18"/>
        <v>0</v>
      </c>
    </row>
    <row r="61" spans="3:47" x14ac:dyDescent="0.35">
      <c r="C61" s="87" t="s">
        <v>56</v>
      </c>
      <c r="D61" s="66">
        <v>1</v>
      </c>
      <c r="E61" s="66">
        <v>1</v>
      </c>
      <c r="F61" s="66">
        <v>300</v>
      </c>
      <c r="H61" s="75" t="str">
        <f t="shared" si="5"/>
        <v>0-500g</v>
      </c>
      <c r="I61" s="88">
        <f>IF(OR(COUNTIFS(Prices!$D:$D,$I$12,Prices!$A:$A,$C61,Prices!$I:$I,$H61)=0,COUNTIFS(Prices!$D:$D,$I$12,Prices!$A:$A,$C61,Prices!$I:$I,$H61,Prices!$G:$G,"Product NA")&gt;0),0,SUMIFS(Prices!$G:$G,Prices!$D:$D,$I$12,Prices!$A:$A,$C61,Prices!$I:$I,$H61))</f>
        <v>0.49</v>
      </c>
      <c r="J61" s="88">
        <f>IF(OR(COUNTIFS(Prices!$D:$D,$I$12,Prices!$A:$A,$C61,Prices!$I:$I,$H61)=0,COUNTIFS(Prices!$D:$D,$I$12,Prices!$A:$A,$C61,Prices!$I:$I,$H61,Prices!$H:$H,"Product NA")&gt;0),0,SUMIFS(Prices!$H:$H,Prices!$D:$D,$I$12,Prices!$A:$A,$C61,Prices!$I:$I,$H61))</f>
        <v>16.760000000000002</v>
      </c>
      <c r="K61" s="89">
        <f>IF(OR($D61=0,$F61=0,COUNTIFS(Prices!$D:$D,$I$12,Prices!$A:$A,$C61,Prices!$I:$I,$H61,Prices!$H:$H,"Product NA")&gt;0),"",(I61+(J61*($F61/1000))))</f>
        <v>5.5180000000000007</v>
      </c>
      <c r="L61" s="89">
        <f>K61*-(INDEX(VRDs!$H$3:$J$13, MATCH($I$12, VRDs!$A$3:$A$13, 0), MATCH($E61, INDEX(VRDs!$E$3:$G$13, MATCH($I$12, VRDs!$A$3:$A$13, 0), 0), 1)))</f>
        <v>0</v>
      </c>
      <c r="M61" s="89">
        <f t="shared" si="6"/>
        <v>0.66216000000000008</v>
      </c>
      <c r="N61" s="90">
        <f t="shared" si="0"/>
        <v>6.1801600000000008</v>
      </c>
      <c r="O61" s="90">
        <f t="shared" si="1"/>
        <v>6.1801600000000008</v>
      </c>
      <c r="Q61" s="88">
        <f>IF(B61="PDDP",I61,IF(OR(COUNTIFS(Prices!$D:$D,$Q$12,Prices!$A:$A,$C61,Prices!$I:$I,$H61)=0,COUNTIFS(Prices!$D:$D,$Q$12,Prices!$A:$A,$C61,Prices!$I:$I,$H61,Prices!$G:$G,"Product NA")&gt;0),0,SUMIFS(Prices!$G:$G,Prices!$D:$D,$Q$12,Prices!$A:$A,$C61,Prices!$I:$I,$H61)))</f>
        <v>0</v>
      </c>
      <c r="R61" s="88">
        <f>IF(B61="PDDP",J61,IF(OR(COUNTIFS(Prices!$D:$D,$Q$12,Prices!$A:$A,$C61,Prices!$I:$I,$H61)=0,COUNTIFS(Prices!$D:$D,$Q$12,Prices!$A:$A,$C61,Prices!$I:$I,$H61,Prices!$H:$H,"Product NA")&gt;0),0,SUMIFS(Prices!$H:$H,Prices!$D:$D,$Q$12,Prices!$A:$A,$C61,Prices!$I:$I,$H61)))</f>
        <v>0</v>
      </c>
      <c r="S61" s="89">
        <f>IF(OR($D61=0,$F61=0,COUNTIFS(Prices!$D:$D,$Q$12,Prices!$A:$A,$C61,Prices!$I:$I,$H61,Prices!$H:$H,"Product NA")&gt;0),"",(Q61+(R61*($F61/1000))))</f>
        <v>0</v>
      </c>
      <c r="T61" s="89">
        <f>S61*-(INDEX(VRDs!$H$3:$J$13, MATCH($Q$12, VRDs!$A$3:$A$13, 0), MATCH($E61, INDEX(VRDs!$E$3:$G$13, MATCH($Q$12, VRDs!$A$3:$A$13, 0), 0), 1)))</f>
        <v>0</v>
      </c>
      <c r="U61" s="89">
        <f t="shared" si="7"/>
        <v>0</v>
      </c>
      <c r="V61" s="90">
        <f t="shared" si="8"/>
        <v>0</v>
      </c>
      <c r="W61" s="90">
        <f t="shared" si="9"/>
        <v>0</v>
      </c>
      <c r="Y61" s="88">
        <f>_xlfn.LET(
    _xlpm.Product,$Y$12,
    _xlpm.Country,$C61,
    _xlpm.Service,$H61,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6.75</v>
      </c>
      <c r="Z61" s="88">
        <f>_xlfn.LET(
    _xlpm.Product,$Y$12,
    _xlpm.Country,$C61,
    _xlpm.Service,$H61,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11.450000000000001</v>
      </c>
      <c r="AA61" s="89">
        <f>IF(OR($D61=0,$F61=0,COUNTIFS(Prices!$D:$D,$Y$12,Prices!$A:$A,$C61,Prices!$I:$I,$H61,Prices!$H:$H,"Product NA")&gt;0),"",(Y61+(Z61*($F61/1000))))</f>
        <v>10.185</v>
      </c>
      <c r="AB61" s="89">
        <f t="shared" si="10"/>
        <v>1.2222</v>
      </c>
      <c r="AC61" s="89">
        <f t="shared" si="11"/>
        <v>0</v>
      </c>
      <c r="AD61" s="90">
        <f t="shared" si="12"/>
        <v>11.4072</v>
      </c>
      <c r="AE61" s="90">
        <f t="shared" si="2"/>
        <v>11.4072</v>
      </c>
      <c r="AG61" s="88">
        <f>IF(OR(COUNTIFS(Prices!$D:$D,$AG$12,Prices!$A:$A,$C61,Prices!$I:$I,$H61)=0,COUNTIFS(Prices!$D:$D,$AG$12,Prices!$A:$A,$C61,Prices!$I:$I,$H61,Prices!$G:$G,"Product NA")&gt;0),0,SUMIFS(Prices!$G:$G,Prices!$D:$D,$AG$12,Prices!$A:$A,$C61,Prices!$I:$I,$H61))</f>
        <v>0</v>
      </c>
      <c r="AH61" s="88">
        <f>IF(OR(COUNTIFS(Prices!$D:$D,$AG$12,Prices!$A:$A,$C61,Prices!$I:$I,$H61)=0,COUNTIFS(Prices!$D:$D,$AG$12,Prices!$A:$A,$C61,Prices!$I:$I,$H61,Prices!$H:$H,"Product NA")&gt;0),0,SUMIFS(Prices!$H:$H,Prices!$D:$D,$AG$12,Prices!$A:$A,$C61,Prices!$I:$I,$H61))</f>
        <v>0</v>
      </c>
      <c r="AI61" s="89">
        <f>IF(OR($D61=0,$F61=0,COUNTIFS(Prices!$D:$D,$AG$12,Prices!$A:$A,$C61,Prices!$I:$I,$H61,Prices!$H:$H,"Product NA")&gt;0),"",(AG61+(AH61*($F61/1000))))</f>
        <v>0</v>
      </c>
      <c r="AJ61" s="89">
        <f t="shared" si="3"/>
        <v>0</v>
      </c>
      <c r="AK61" s="89">
        <f t="shared" si="13"/>
        <v>0</v>
      </c>
      <c r="AL61" s="90">
        <f t="shared" si="14"/>
        <v>0</v>
      </c>
      <c r="AM61" s="90">
        <f t="shared" si="4"/>
        <v>0</v>
      </c>
      <c r="AO61" s="88">
        <f>IF(B61="PDDP",Y61,IF(OR(COUNTIFS(Prices!$D:$D,$AO$12,Prices!$A:$A,$C61,Prices!$I:$I,$H61)=0,COUNTIFS(Prices!$D:$D,$AO$12,Prices!$A:$A,$C61,Prices!$I:$I,$H61,Prices!$G:$G,"Product NA")&gt;0),0,SUMIFS(Prices!$G:$G,Prices!$D:$D,$AO$12,Prices!$A:$A,$C61,Prices!$I:$I,$H61)))</f>
        <v>0</v>
      </c>
      <c r="AP61" s="88">
        <f>IF(B61="PDDP",Z61,IF(OR(COUNTIFS(Prices!$D:$D,$AO$12,Prices!$A:$A,$C61,Prices!$I:$I,$H61)=0,COUNTIFS(Prices!$D:$D,$AO$12,Prices!$A:$A,$C61,Prices!$I:$I,$H61,Prices!$H:$H,"Product NA")&gt;0),0,SUMIFS(Prices!$H:$H,Prices!$D:$D,$AO$12,Prices!$A:$A,$C61,Prices!$I:$I,$H61)))</f>
        <v>0</v>
      </c>
      <c r="AQ61" s="89">
        <f>IF(OR($D61=0,$F61=0,COUNTIFS(Prices!$D:$D,$AO$12,Prices!$A:$A,$C61,Prices!$I:$I,$H61,Prices!$H:$H,"Product NA")&gt;0),"",(AO61+(AP61*($F61/1000))))</f>
        <v>0</v>
      </c>
      <c r="AR61" s="89">
        <f t="shared" si="15"/>
        <v>0</v>
      </c>
      <c r="AS61" s="89">
        <f t="shared" si="16"/>
        <v>0</v>
      </c>
      <c r="AT61" s="90">
        <f t="shared" si="17"/>
        <v>0</v>
      </c>
      <c r="AU61" s="90">
        <f t="shared" si="18"/>
        <v>0</v>
      </c>
    </row>
    <row r="62" spans="3:47" x14ac:dyDescent="0.35">
      <c r="C62" s="87" t="s">
        <v>57</v>
      </c>
      <c r="D62" s="66">
        <v>1</v>
      </c>
      <c r="E62" s="66">
        <v>1</v>
      </c>
      <c r="F62" s="66">
        <v>300</v>
      </c>
      <c r="H62" s="75" t="str">
        <f t="shared" si="5"/>
        <v>0-500g</v>
      </c>
      <c r="I62" s="88">
        <f>IF(OR(COUNTIFS(Prices!$D:$D,$I$12,Prices!$A:$A,$C62,Prices!$I:$I,$H62)=0,COUNTIFS(Prices!$D:$D,$I$12,Prices!$A:$A,$C62,Prices!$I:$I,$H62,Prices!$G:$G,"Product NA")&gt;0),0,SUMIFS(Prices!$G:$G,Prices!$D:$D,$I$12,Prices!$A:$A,$C62,Prices!$I:$I,$H62))</f>
        <v>1.31</v>
      </c>
      <c r="J62" s="88">
        <f>IF(OR(COUNTIFS(Prices!$D:$D,$I$12,Prices!$A:$A,$C62,Prices!$I:$I,$H62)=0,COUNTIFS(Prices!$D:$D,$I$12,Prices!$A:$A,$C62,Prices!$I:$I,$H62,Prices!$H:$H,"Product NA")&gt;0),0,SUMIFS(Prices!$H:$H,Prices!$D:$D,$I$12,Prices!$A:$A,$C62,Prices!$I:$I,$H62))</f>
        <v>15.41</v>
      </c>
      <c r="K62" s="89">
        <f>IF(OR($D62=0,$F62=0,COUNTIFS(Prices!$D:$D,$I$12,Prices!$A:$A,$C62,Prices!$I:$I,$H62,Prices!$H:$H,"Product NA")&gt;0),"",(I62+(J62*($F62/1000))))</f>
        <v>5.9329999999999998</v>
      </c>
      <c r="L62" s="89">
        <f>K62*-(INDEX(VRDs!$H$3:$J$13, MATCH($I$12, VRDs!$A$3:$A$13, 0), MATCH($E62, INDEX(VRDs!$E$3:$G$13, MATCH($I$12, VRDs!$A$3:$A$13, 0), 0), 1)))</f>
        <v>0</v>
      </c>
      <c r="M62" s="89">
        <f t="shared" si="6"/>
        <v>0.71195999999999993</v>
      </c>
      <c r="N62" s="90">
        <f t="shared" si="0"/>
        <v>6.6449599999999993</v>
      </c>
      <c r="O62" s="90">
        <f t="shared" si="1"/>
        <v>6.6449599999999993</v>
      </c>
      <c r="Q62" s="88">
        <f>IF(B62="PDDP",I62,IF(OR(COUNTIFS(Prices!$D:$D,$Q$12,Prices!$A:$A,$C62,Prices!$I:$I,$H62)=0,COUNTIFS(Prices!$D:$D,$Q$12,Prices!$A:$A,$C62,Prices!$I:$I,$H62,Prices!$G:$G,"Product NA")&gt;0),0,SUMIFS(Prices!$G:$G,Prices!$D:$D,$Q$12,Prices!$A:$A,$C62,Prices!$I:$I,$H62)))</f>
        <v>0</v>
      </c>
      <c r="R62" s="88">
        <f>IF(B62="PDDP",J62,IF(OR(COUNTIFS(Prices!$D:$D,$Q$12,Prices!$A:$A,$C62,Prices!$I:$I,$H62)=0,COUNTIFS(Prices!$D:$D,$Q$12,Prices!$A:$A,$C62,Prices!$I:$I,$H62,Prices!$H:$H,"Product NA")&gt;0),0,SUMIFS(Prices!$H:$H,Prices!$D:$D,$Q$12,Prices!$A:$A,$C62,Prices!$I:$I,$H62)))</f>
        <v>0</v>
      </c>
      <c r="S62" s="89">
        <f>IF(OR($D62=0,$F62=0,COUNTIFS(Prices!$D:$D,$Q$12,Prices!$A:$A,$C62,Prices!$I:$I,$H62,Prices!$H:$H,"Product NA")&gt;0),"",(Q62+(R62*($F62/1000))))</f>
        <v>0</v>
      </c>
      <c r="T62" s="89">
        <f>S62*-(INDEX(VRDs!$H$3:$J$13, MATCH($Q$12, VRDs!$A$3:$A$13, 0), MATCH($E62, INDEX(VRDs!$E$3:$G$13, MATCH($Q$12, VRDs!$A$3:$A$13, 0), 0), 1)))</f>
        <v>0</v>
      </c>
      <c r="U62" s="89">
        <f t="shared" si="7"/>
        <v>0</v>
      </c>
      <c r="V62" s="90">
        <f t="shared" si="8"/>
        <v>0</v>
      </c>
      <c r="W62" s="90">
        <f t="shared" si="9"/>
        <v>0</v>
      </c>
      <c r="Y62" s="88">
        <f>_xlfn.LET(
    _xlpm.Product,$Y$12,
    _xlpm.Country,$C62,
    _xlpm.Service,$H62,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6.8000000000000007</v>
      </c>
      <c r="Z62" s="88">
        <f>_xlfn.LET(
    _xlpm.Product,$Y$12,
    _xlpm.Country,$C62,
    _xlpm.Service,$H62,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9.5</v>
      </c>
      <c r="AA62" s="89">
        <f>IF(OR($D62=0,$F62=0,COUNTIFS(Prices!$D:$D,$Y$12,Prices!$A:$A,$C62,Prices!$I:$I,$H62,Prices!$H:$H,"Product NA")&gt;0),"",(Y62+(Z62*($F62/1000))))</f>
        <v>9.65</v>
      </c>
      <c r="AB62" s="89">
        <f t="shared" si="10"/>
        <v>1.1579999999999999</v>
      </c>
      <c r="AC62" s="89">
        <f t="shared" si="11"/>
        <v>0</v>
      </c>
      <c r="AD62" s="90">
        <f t="shared" si="12"/>
        <v>10.808</v>
      </c>
      <c r="AE62" s="90">
        <f t="shared" si="2"/>
        <v>10.808</v>
      </c>
      <c r="AG62" s="88">
        <f>IF(OR(COUNTIFS(Prices!$D:$D,$AG$12,Prices!$A:$A,$C62,Prices!$I:$I,$H62)=0,COUNTIFS(Prices!$D:$D,$AG$12,Prices!$A:$A,$C62,Prices!$I:$I,$H62,Prices!$G:$G,"Product NA")&gt;0),0,SUMIFS(Prices!$G:$G,Prices!$D:$D,$AG$12,Prices!$A:$A,$C62,Prices!$I:$I,$H62))</f>
        <v>0</v>
      </c>
      <c r="AH62" s="88">
        <f>IF(OR(COUNTIFS(Prices!$D:$D,$AG$12,Prices!$A:$A,$C62,Prices!$I:$I,$H62)=0,COUNTIFS(Prices!$D:$D,$AG$12,Prices!$A:$A,$C62,Prices!$I:$I,$H62,Prices!$H:$H,"Product NA")&gt;0),0,SUMIFS(Prices!$H:$H,Prices!$D:$D,$AG$12,Prices!$A:$A,$C62,Prices!$I:$I,$H62))</f>
        <v>0</v>
      </c>
      <c r="AI62" s="89">
        <f>IF(OR($D62=0,$F62=0,COUNTIFS(Prices!$D:$D,$AG$12,Prices!$A:$A,$C62,Prices!$I:$I,$H62,Prices!$H:$H,"Product NA")&gt;0),"",(AG62+(AH62*($F62/1000))))</f>
        <v>0</v>
      </c>
      <c r="AJ62" s="89">
        <f t="shared" si="3"/>
        <v>0</v>
      </c>
      <c r="AK62" s="89">
        <f t="shared" si="13"/>
        <v>0</v>
      </c>
      <c r="AL62" s="90">
        <f t="shared" si="14"/>
        <v>0</v>
      </c>
      <c r="AM62" s="90">
        <f t="shared" si="4"/>
        <v>0</v>
      </c>
      <c r="AO62" s="88">
        <f>IF(B62="PDDP",Y62,IF(OR(COUNTIFS(Prices!$D:$D,$AO$12,Prices!$A:$A,$C62,Prices!$I:$I,$H62)=0,COUNTIFS(Prices!$D:$D,$AO$12,Prices!$A:$A,$C62,Prices!$I:$I,$H62,Prices!$G:$G,"Product NA")&gt;0),0,SUMIFS(Prices!$G:$G,Prices!$D:$D,$AO$12,Prices!$A:$A,$C62,Prices!$I:$I,$H62)))</f>
        <v>0</v>
      </c>
      <c r="AP62" s="88">
        <f>IF(B62="PDDP",Z62,IF(OR(COUNTIFS(Prices!$D:$D,$AO$12,Prices!$A:$A,$C62,Prices!$I:$I,$H62)=0,COUNTIFS(Prices!$D:$D,$AO$12,Prices!$A:$A,$C62,Prices!$I:$I,$H62,Prices!$H:$H,"Product NA")&gt;0),0,SUMIFS(Prices!$H:$H,Prices!$D:$D,$AO$12,Prices!$A:$A,$C62,Prices!$I:$I,$H62)))</f>
        <v>0</v>
      </c>
      <c r="AQ62" s="89">
        <f>IF(OR($D62=0,$F62=0,COUNTIFS(Prices!$D:$D,$AO$12,Prices!$A:$A,$C62,Prices!$I:$I,$H62,Prices!$H:$H,"Product NA")&gt;0),"",(AO62+(AP62*($F62/1000))))</f>
        <v>0</v>
      </c>
      <c r="AR62" s="89">
        <f t="shared" si="15"/>
        <v>0</v>
      </c>
      <c r="AS62" s="89">
        <f t="shared" si="16"/>
        <v>0</v>
      </c>
      <c r="AT62" s="90">
        <f t="shared" si="17"/>
        <v>0</v>
      </c>
      <c r="AU62" s="90">
        <f t="shared" si="18"/>
        <v>0</v>
      </c>
    </row>
    <row r="63" spans="3:47" x14ac:dyDescent="0.35">
      <c r="C63" s="87" t="s">
        <v>58</v>
      </c>
      <c r="D63" s="66">
        <v>1</v>
      </c>
      <c r="E63" s="66">
        <v>1</v>
      </c>
      <c r="F63" s="66">
        <v>300</v>
      </c>
      <c r="H63" s="75" t="str">
        <f t="shared" si="5"/>
        <v>0-500g</v>
      </c>
      <c r="I63" s="88">
        <f>IF(OR(COUNTIFS(Prices!$D:$D,$I$12,Prices!$A:$A,$C63,Prices!$I:$I,$H63)=0,COUNTIFS(Prices!$D:$D,$I$12,Prices!$A:$A,$C63,Prices!$I:$I,$H63,Prices!$G:$G,"Product NA")&gt;0),0,SUMIFS(Prices!$G:$G,Prices!$D:$D,$I$12,Prices!$A:$A,$C63,Prices!$I:$I,$H63))</f>
        <v>2.39</v>
      </c>
      <c r="J63" s="88">
        <f>IF(OR(COUNTIFS(Prices!$D:$D,$I$12,Prices!$A:$A,$C63,Prices!$I:$I,$H63)=0,COUNTIFS(Prices!$D:$D,$I$12,Prices!$A:$A,$C63,Prices!$I:$I,$H63,Prices!$H:$H,"Product NA")&gt;0),0,SUMIFS(Prices!$H:$H,Prices!$D:$D,$I$12,Prices!$A:$A,$C63,Prices!$I:$I,$H63))</f>
        <v>4.84</v>
      </c>
      <c r="K63" s="89">
        <f>IF(OR($D63=0,$F63=0,COUNTIFS(Prices!$D:$D,$I$12,Prices!$A:$A,$C63,Prices!$I:$I,$H63,Prices!$H:$H,"Product NA")&gt;0),"",(I63+(J63*($F63/1000))))</f>
        <v>3.8420000000000001</v>
      </c>
      <c r="L63" s="89">
        <f>K63*-(INDEX(VRDs!$H$3:$J$13, MATCH($I$12, VRDs!$A$3:$A$13, 0), MATCH($E63, INDEX(VRDs!$E$3:$G$13, MATCH($I$12, VRDs!$A$3:$A$13, 0), 0), 1)))</f>
        <v>0</v>
      </c>
      <c r="M63" s="89">
        <f t="shared" si="6"/>
        <v>0.46104000000000001</v>
      </c>
      <c r="N63" s="90">
        <f t="shared" si="0"/>
        <v>4.3030400000000002</v>
      </c>
      <c r="O63" s="90">
        <f t="shared" si="1"/>
        <v>4.3030400000000002</v>
      </c>
      <c r="Q63" s="88">
        <f>IF(B63="PDDP",I63,IF(OR(COUNTIFS(Prices!$D:$D,$Q$12,Prices!$A:$A,$C63,Prices!$I:$I,$H63)=0,COUNTIFS(Prices!$D:$D,$Q$12,Prices!$A:$A,$C63,Prices!$I:$I,$H63,Prices!$G:$G,"Product NA")&gt;0),0,SUMIFS(Prices!$G:$G,Prices!$D:$D,$Q$12,Prices!$A:$A,$C63,Prices!$I:$I,$H63)))</f>
        <v>0</v>
      </c>
      <c r="R63" s="88">
        <f>IF(B63="PDDP",J63,IF(OR(COUNTIFS(Prices!$D:$D,$Q$12,Prices!$A:$A,$C63,Prices!$I:$I,$H63)=0,COUNTIFS(Prices!$D:$D,$Q$12,Prices!$A:$A,$C63,Prices!$I:$I,$H63,Prices!$H:$H,"Product NA")&gt;0),0,SUMIFS(Prices!$H:$H,Prices!$D:$D,$Q$12,Prices!$A:$A,$C63,Prices!$I:$I,$H63)))</f>
        <v>0</v>
      </c>
      <c r="S63" s="89">
        <f>IF(OR($D63=0,$F63=0,COUNTIFS(Prices!$D:$D,$Q$12,Prices!$A:$A,$C63,Prices!$I:$I,$H63,Prices!$H:$H,"Product NA")&gt;0),"",(Q63+(R63*($F63/1000))))</f>
        <v>0</v>
      </c>
      <c r="T63" s="89">
        <f>S63*-(INDEX(VRDs!$H$3:$J$13, MATCH($Q$12, VRDs!$A$3:$A$13, 0), MATCH($E63, INDEX(VRDs!$E$3:$G$13, MATCH($Q$12, VRDs!$A$3:$A$13, 0), 0), 1)))</f>
        <v>0</v>
      </c>
      <c r="U63" s="89">
        <f t="shared" si="7"/>
        <v>0</v>
      </c>
      <c r="V63" s="90">
        <f t="shared" si="8"/>
        <v>0</v>
      </c>
      <c r="W63" s="90">
        <f t="shared" si="9"/>
        <v>0</v>
      </c>
      <c r="Y63" s="88">
        <f>_xlfn.LET(
    _xlpm.Product,$Y$12,
    _xlpm.Country,$C63,
    _xlpm.Service,$H63,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7.7</v>
      </c>
      <c r="Z63" s="88">
        <f>_xlfn.LET(
    _xlpm.Product,$Y$12,
    _xlpm.Country,$C63,
    _xlpm.Service,$H63,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8.25</v>
      </c>
      <c r="AA63" s="89">
        <f>IF(OR($D63=0,$F63=0,COUNTIFS(Prices!$D:$D,$Y$12,Prices!$A:$A,$C63,Prices!$I:$I,$H63,Prices!$H:$H,"Product NA")&gt;0),"",(Y63+(Z63*($F63/1000))))</f>
        <v>10.175000000000001</v>
      </c>
      <c r="AB63" s="89">
        <f t="shared" si="10"/>
        <v>1.2210000000000001</v>
      </c>
      <c r="AC63" s="89">
        <f t="shared" si="11"/>
        <v>0</v>
      </c>
      <c r="AD63" s="90">
        <f t="shared" si="12"/>
        <v>11.396000000000001</v>
      </c>
      <c r="AE63" s="90">
        <f t="shared" si="2"/>
        <v>11.396000000000001</v>
      </c>
      <c r="AG63" s="88">
        <f>IF(OR(COUNTIFS(Prices!$D:$D,$AG$12,Prices!$A:$A,$C63,Prices!$I:$I,$H63)=0,COUNTIFS(Prices!$D:$D,$AG$12,Prices!$A:$A,$C63,Prices!$I:$I,$H63,Prices!$G:$G,"Product NA")&gt;0),0,SUMIFS(Prices!$G:$G,Prices!$D:$D,$AG$12,Prices!$A:$A,$C63,Prices!$I:$I,$H63))</f>
        <v>7.7</v>
      </c>
      <c r="AH63" s="88">
        <f>IF(OR(COUNTIFS(Prices!$D:$D,$AG$12,Prices!$A:$A,$C63,Prices!$I:$I,$H63)=0,COUNTIFS(Prices!$D:$D,$AG$12,Prices!$A:$A,$C63,Prices!$I:$I,$H63,Prices!$H:$H,"Product NA")&gt;0),0,SUMIFS(Prices!$H:$H,Prices!$D:$D,$AG$12,Prices!$A:$A,$C63,Prices!$I:$I,$H63))</f>
        <v>11.05</v>
      </c>
      <c r="AI63" s="89">
        <f>IF(OR($D63=0,$F63=0,COUNTIFS(Prices!$D:$D,$AG$12,Prices!$A:$A,$C63,Prices!$I:$I,$H63,Prices!$H:$H,"Product NA")&gt;0),"",(AG63+(AH63*($F63/1000))))</f>
        <v>11.015000000000001</v>
      </c>
      <c r="AJ63" s="89">
        <f t="shared" si="3"/>
        <v>1.3218000000000001</v>
      </c>
      <c r="AK63" s="89">
        <f t="shared" si="13"/>
        <v>0</v>
      </c>
      <c r="AL63" s="90">
        <f t="shared" si="14"/>
        <v>12.3368</v>
      </c>
      <c r="AM63" s="90">
        <f t="shared" si="4"/>
        <v>12.3368</v>
      </c>
      <c r="AO63" s="88">
        <f>IF(B63="PDDP",Y63,IF(OR(COUNTIFS(Prices!$D:$D,$AO$12,Prices!$A:$A,$C63,Prices!$I:$I,$H63)=0,COUNTIFS(Prices!$D:$D,$AO$12,Prices!$A:$A,$C63,Prices!$I:$I,$H63,Prices!$G:$G,"Product NA")&gt;0),0,SUMIFS(Prices!$G:$G,Prices!$D:$D,$AO$12,Prices!$A:$A,$C63,Prices!$I:$I,$H63)))</f>
        <v>0</v>
      </c>
      <c r="AP63" s="88">
        <f>IF(B63="PDDP",Z63,IF(OR(COUNTIFS(Prices!$D:$D,$AO$12,Prices!$A:$A,$C63,Prices!$I:$I,$H63)=0,COUNTIFS(Prices!$D:$D,$AO$12,Prices!$A:$A,$C63,Prices!$I:$I,$H63,Prices!$H:$H,"Product NA")&gt;0),0,SUMIFS(Prices!$H:$H,Prices!$D:$D,$AO$12,Prices!$A:$A,$C63,Prices!$I:$I,$H63)))</f>
        <v>0</v>
      </c>
      <c r="AQ63" s="89">
        <f>IF(OR($D63=0,$F63=0,COUNTIFS(Prices!$D:$D,$AO$12,Prices!$A:$A,$C63,Prices!$I:$I,$H63,Prices!$H:$H,"Product NA")&gt;0),"",(AO63+(AP63*($F63/1000))))</f>
        <v>0</v>
      </c>
      <c r="AR63" s="89">
        <f t="shared" si="15"/>
        <v>0</v>
      </c>
      <c r="AS63" s="89">
        <f t="shared" si="16"/>
        <v>0</v>
      </c>
      <c r="AT63" s="90">
        <f t="shared" si="17"/>
        <v>0</v>
      </c>
      <c r="AU63" s="90">
        <f t="shared" si="18"/>
        <v>0</v>
      </c>
    </row>
    <row r="64" spans="3:47" x14ac:dyDescent="0.35">
      <c r="C64" s="87" t="s">
        <v>59</v>
      </c>
      <c r="D64" s="66">
        <v>1</v>
      </c>
      <c r="E64" s="66">
        <v>1</v>
      </c>
      <c r="F64" s="66">
        <v>300</v>
      </c>
      <c r="H64" s="75" t="str">
        <f t="shared" si="5"/>
        <v>0-500g</v>
      </c>
      <c r="I64" s="88">
        <f>IF(OR(COUNTIFS(Prices!$D:$D,$I$12,Prices!$A:$A,$C64,Prices!$I:$I,$H64)=0,COUNTIFS(Prices!$D:$D,$I$12,Prices!$A:$A,$C64,Prices!$I:$I,$H64,Prices!$G:$G,"Product NA")&gt;0),0,SUMIFS(Prices!$G:$G,Prices!$D:$D,$I$12,Prices!$A:$A,$C64,Prices!$I:$I,$H64))</f>
        <v>0.49</v>
      </c>
      <c r="J64" s="88">
        <f>IF(OR(COUNTIFS(Prices!$D:$D,$I$12,Prices!$A:$A,$C64,Prices!$I:$I,$H64)=0,COUNTIFS(Prices!$D:$D,$I$12,Prices!$A:$A,$C64,Prices!$I:$I,$H64,Prices!$H:$H,"Product NA")&gt;0),0,SUMIFS(Prices!$H:$H,Prices!$D:$D,$I$12,Prices!$A:$A,$C64,Prices!$I:$I,$H64))</f>
        <v>16.760000000000002</v>
      </c>
      <c r="K64" s="89">
        <f>IF(OR($D64=0,$F64=0,COUNTIFS(Prices!$D:$D,$I$12,Prices!$A:$A,$C64,Prices!$I:$I,$H64,Prices!$H:$H,"Product NA")&gt;0),"",(I64+(J64*($F64/1000))))</f>
        <v>5.5180000000000007</v>
      </c>
      <c r="L64" s="89">
        <f>K64*-(INDEX(VRDs!$H$3:$J$13, MATCH($I$12, VRDs!$A$3:$A$13, 0), MATCH($E64, INDEX(VRDs!$E$3:$G$13, MATCH($I$12, VRDs!$A$3:$A$13, 0), 0), 1)))</f>
        <v>0</v>
      </c>
      <c r="M64" s="89">
        <f t="shared" si="6"/>
        <v>0.66216000000000008</v>
      </c>
      <c r="N64" s="90">
        <f t="shared" si="0"/>
        <v>6.1801600000000008</v>
      </c>
      <c r="O64" s="90">
        <f t="shared" si="1"/>
        <v>6.1801600000000008</v>
      </c>
      <c r="Q64" s="88">
        <f>IF(B64="PDDP",I64,IF(OR(COUNTIFS(Prices!$D:$D,$Q$12,Prices!$A:$A,$C64,Prices!$I:$I,$H64)=0,COUNTIFS(Prices!$D:$D,$Q$12,Prices!$A:$A,$C64,Prices!$I:$I,$H64,Prices!$G:$G,"Product NA")&gt;0),0,SUMIFS(Prices!$G:$G,Prices!$D:$D,$Q$12,Prices!$A:$A,$C64,Prices!$I:$I,$H64)))</f>
        <v>0</v>
      </c>
      <c r="R64" s="88">
        <f>IF(B64="PDDP",J64,IF(OR(COUNTIFS(Prices!$D:$D,$Q$12,Prices!$A:$A,$C64,Prices!$I:$I,$H64)=0,COUNTIFS(Prices!$D:$D,$Q$12,Prices!$A:$A,$C64,Prices!$I:$I,$H64,Prices!$H:$H,"Product NA")&gt;0),0,SUMIFS(Prices!$H:$H,Prices!$D:$D,$Q$12,Prices!$A:$A,$C64,Prices!$I:$I,$H64)))</f>
        <v>0</v>
      </c>
      <c r="S64" s="89">
        <f>IF(OR($D64=0,$F64=0,COUNTIFS(Prices!$D:$D,$Q$12,Prices!$A:$A,$C64,Prices!$I:$I,$H64,Prices!$H:$H,"Product NA")&gt;0),"",(Q64+(R64*($F64/1000))))</f>
        <v>0</v>
      </c>
      <c r="T64" s="89">
        <f>S64*-(INDEX(VRDs!$H$3:$J$13, MATCH($Q$12, VRDs!$A$3:$A$13, 0), MATCH($E64, INDEX(VRDs!$E$3:$G$13, MATCH($Q$12, VRDs!$A$3:$A$13, 0), 0), 1)))</f>
        <v>0</v>
      </c>
      <c r="U64" s="89">
        <f t="shared" si="7"/>
        <v>0</v>
      </c>
      <c r="V64" s="90">
        <f t="shared" si="8"/>
        <v>0</v>
      </c>
      <c r="W64" s="90">
        <f t="shared" si="9"/>
        <v>0</v>
      </c>
      <c r="Y64" s="88">
        <f>_xlfn.LET(
    _xlpm.Product,$Y$12,
    _xlpm.Country,$C64,
    _xlpm.Service,$H64,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6.75</v>
      </c>
      <c r="Z64" s="88">
        <f>_xlfn.LET(
    _xlpm.Product,$Y$12,
    _xlpm.Country,$C64,
    _xlpm.Service,$H64,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11.450000000000001</v>
      </c>
      <c r="AA64" s="89">
        <f>IF(OR($D64=0,$F64=0,COUNTIFS(Prices!$D:$D,$Y$12,Prices!$A:$A,$C64,Prices!$I:$I,$H64,Prices!$H:$H,"Product NA")&gt;0),"",(Y64+(Z64*($F64/1000))))</f>
        <v>10.185</v>
      </c>
      <c r="AB64" s="89">
        <f t="shared" si="10"/>
        <v>1.2222</v>
      </c>
      <c r="AC64" s="89">
        <f t="shared" si="11"/>
        <v>0</v>
      </c>
      <c r="AD64" s="90">
        <f t="shared" si="12"/>
        <v>11.4072</v>
      </c>
      <c r="AE64" s="90">
        <f t="shared" si="2"/>
        <v>11.4072</v>
      </c>
      <c r="AG64" s="88">
        <f>IF(OR(COUNTIFS(Prices!$D:$D,$AG$12,Prices!$A:$A,$C64,Prices!$I:$I,$H64)=0,COUNTIFS(Prices!$D:$D,$AG$12,Prices!$A:$A,$C64,Prices!$I:$I,$H64,Prices!$G:$G,"Product NA")&gt;0),0,SUMIFS(Prices!$G:$G,Prices!$D:$D,$AG$12,Prices!$A:$A,$C64,Prices!$I:$I,$H64))</f>
        <v>0</v>
      </c>
      <c r="AH64" s="88">
        <f>IF(OR(COUNTIFS(Prices!$D:$D,$AG$12,Prices!$A:$A,$C64,Prices!$I:$I,$H64)=0,COUNTIFS(Prices!$D:$D,$AG$12,Prices!$A:$A,$C64,Prices!$I:$I,$H64,Prices!$H:$H,"Product NA")&gt;0),0,SUMIFS(Prices!$H:$H,Prices!$D:$D,$AG$12,Prices!$A:$A,$C64,Prices!$I:$I,$H64))</f>
        <v>0</v>
      </c>
      <c r="AI64" s="89">
        <f>IF(OR($D64=0,$F64=0,COUNTIFS(Prices!$D:$D,$AG$12,Prices!$A:$A,$C64,Prices!$I:$I,$H64,Prices!$H:$H,"Product NA")&gt;0),"",(AG64+(AH64*($F64/1000))))</f>
        <v>0</v>
      </c>
      <c r="AJ64" s="89">
        <f t="shared" si="3"/>
        <v>0</v>
      </c>
      <c r="AK64" s="89">
        <f t="shared" si="13"/>
        <v>0</v>
      </c>
      <c r="AL64" s="90">
        <f t="shared" si="14"/>
        <v>0</v>
      </c>
      <c r="AM64" s="90">
        <f t="shared" si="4"/>
        <v>0</v>
      </c>
      <c r="AO64" s="88">
        <f>IF(B64="PDDP",Y64,IF(OR(COUNTIFS(Prices!$D:$D,$AO$12,Prices!$A:$A,$C64,Prices!$I:$I,$H64)=0,COUNTIFS(Prices!$D:$D,$AO$12,Prices!$A:$A,$C64,Prices!$I:$I,$H64,Prices!$G:$G,"Product NA")&gt;0),0,SUMIFS(Prices!$G:$G,Prices!$D:$D,$AO$12,Prices!$A:$A,$C64,Prices!$I:$I,$H64)))</f>
        <v>0</v>
      </c>
      <c r="AP64" s="88">
        <f>IF(B64="PDDP",Z64,IF(OR(COUNTIFS(Prices!$D:$D,$AO$12,Prices!$A:$A,$C64,Prices!$I:$I,$H64)=0,COUNTIFS(Prices!$D:$D,$AO$12,Prices!$A:$A,$C64,Prices!$I:$I,$H64,Prices!$H:$H,"Product NA")&gt;0),0,SUMIFS(Prices!$H:$H,Prices!$D:$D,$AO$12,Prices!$A:$A,$C64,Prices!$I:$I,$H64)))</f>
        <v>0</v>
      </c>
      <c r="AQ64" s="89">
        <f>IF(OR($D64=0,$F64=0,COUNTIFS(Prices!$D:$D,$AO$12,Prices!$A:$A,$C64,Prices!$I:$I,$H64,Prices!$H:$H,"Product NA")&gt;0),"",(AO64+(AP64*($F64/1000))))</f>
        <v>0</v>
      </c>
      <c r="AR64" s="89">
        <f t="shared" si="15"/>
        <v>0</v>
      </c>
      <c r="AS64" s="89">
        <f t="shared" si="16"/>
        <v>0</v>
      </c>
      <c r="AT64" s="90">
        <f t="shared" si="17"/>
        <v>0</v>
      </c>
      <c r="AU64" s="90">
        <f t="shared" si="18"/>
        <v>0</v>
      </c>
    </row>
    <row r="65" spans="2:47" x14ac:dyDescent="0.35">
      <c r="B65" s="75" t="s">
        <v>885</v>
      </c>
      <c r="C65" s="87" t="s">
        <v>60</v>
      </c>
      <c r="D65" s="66">
        <v>1</v>
      </c>
      <c r="E65" s="66">
        <v>1</v>
      </c>
      <c r="F65" s="66">
        <v>300</v>
      </c>
      <c r="H65" s="75" t="str">
        <f t="shared" si="5"/>
        <v>0-500g</v>
      </c>
      <c r="I65" s="88">
        <f>IF(OR(COUNTIFS(Prices!$D:$D,$I$12,Prices!$A:$A,$C65,Prices!$I:$I,$H65)=0,COUNTIFS(Prices!$D:$D,$I$12,Prices!$A:$A,$C65,Prices!$I:$I,$H65,Prices!$G:$G,"Product NA")&gt;0),0,SUMIFS(Prices!$G:$G,Prices!$D:$D,$I$12,Prices!$A:$A,$C65,Prices!$I:$I,$H65))</f>
        <v>1.46</v>
      </c>
      <c r="J65" s="88">
        <f>IF(OR(COUNTIFS(Prices!$D:$D,$I$12,Prices!$A:$A,$C65,Prices!$I:$I,$H65)=0,COUNTIFS(Prices!$D:$D,$I$12,Prices!$A:$A,$C65,Prices!$I:$I,$H65,Prices!$H:$H,"Product NA")&gt;0),0,SUMIFS(Prices!$H:$H,Prices!$D:$D,$I$12,Prices!$A:$A,$C65,Prices!$I:$I,$H65))</f>
        <v>7.0600000000000005</v>
      </c>
      <c r="K65" s="89">
        <f>IF(OR($D65=0,$F65=0,COUNTIFS(Prices!$D:$D,$I$12,Prices!$A:$A,$C65,Prices!$I:$I,$H65,Prices!$H:$H,"Product NA")&gt;0),"",(I65+(J65*($F65/1000))))</f>
        <v>3.5779999999999998</v>
      </c>
      <c r="L65" s="89">
        <f>K65*-(INDEX(VRDs!$H$3:$J$13, MATCH($I$12, VRDs!$A$3:$A$13, 0), MATCH($E65, INDEX(VRDs!$E$3:$G$13, MATCH($I$12, VRDs!$A$3:$A$13, 0), 0), 1)))</f>
        <v>0</v>
      </c>
      <c r="M65" s="89">
        <f t="shared" si="6"/>
        <v>0.42935999999999996</v>
      </c>
      <c r="N65" s="90">
        <f t="shared" si="0"/>
        <v>4.0073600000000003</v>
      </c>
      <c r="O65" s="90">
        <f t="shared" si="1"/>
        <v>4.0073600000000003</v>
      </c>
      <c r="Q65" s="88">
        <f>IF(B65="PDDP",I65,IF(OR(COUNTIFS(Prices!$D:$D,$Q$12,Prices!$A:$A,$C65,Prices!$I:$I,$H65)=0,COUNTIFS(Prices!$D:$D,$Q$12,Prices!$A:$A,$C65,Prices!$I:$I,$H65,Prices!$G:$G,"Product NA")&gt;0),0,SUMIFS(Prices!$G:$G,Prices!$D:$D,$Q$12,Prices!$A:$A,$C65,Prices!$I:$I,$H65)))</f>
        <v>1.46</v>
      </c>
      <c r="R65" s="88">
        <f>IF(B65="PDDP",J65,IF(OR(COUNTIFS(Prices!$D:$D,$Q$12,Prices!$A:$A,$C65,Prices!$I:$I,$H65)=0,COUNTIFS(Prices!$D:$D,$Q$12,Prices!$A:$A,$C65,Prices!$I:$I,$H65,Prices!$H:$H,"Product NA")&gt;0),0,SUMIFS(Prices!$H:$H,Prices!$D:$D,$Q$12,Prices!$A:$A,$C65,Prices!$I:$I,$H65)))</f>
        <v>7.0600000000000005</v>
      </c>
      <c r="S65" s="89">
        <f>IF(OR($D65=0,$F65=0,COUNTIFS(Prices!$D:$D,$Q$12,Prices!$A:$A,$C65,Prices!$I:$I,$H65,Prices!$H:$H,"Product NA")&gt;0),"",(Q65+(R65*($F65/1000))))</f>
        <v>3.5779999999999998</v>
      </c>
      <c r="T65" s="89">
        <f>S65*-(INDEX(VRDs!$H$3:$J$13, MATCH($Q$12, VRDs!$A$3:$A$13, 0), MATCH($E65, INDEX(VRDs!$E$3:$G$13, MATCH($Q$12, VRDs!$A$3:$A$13, 0), 0), 1)))</f>
        <v>0</v>
      </c>
      <c r="U65" s="89">
        <f t="shared" si="7"/>
        <v>0.42935999999999996</v>
      </c>
      <c r="V65" s="90">
        <f t="shared" si="8"/>
        <v>4.0073600000000003</v>
      </c>
      <c r="W65" s="90">
        <f t="shared" si="9"/>
        <v>4.0073600000000003</v>
      </c>
      <c r="Y65" s="88">
        <f>_xlfn.LET(
    _xlpm.Product,$Y$12,
    _xlpm.Country,$C65,
    _xlpm.Service,$H65,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5.3500000000000005</v>
      </c>
      <c r="Z65" s="88">
        <f>_xlfn.LET(
    _xlpm.Product,$Y$12,
    _xlpm.Country,$C65,
    _xlpm.Service,$H65,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4.2</v>
      </c>
      <c r="AA65" s="89">
        <f>IF(OR($D65=0,$F65=0,COUNTIFS(Prices!$D:$D,$Y$12,Prices!$A:$A,$C65,Prices!$I:$I,$H65,Prices!$H:$H,"Product NA")&gt;0),"",(Y65+(Z65*($F65/1000))))</f>
        <v>6.61</v>
      </c>
      <c r="AB65" s="89">
        <f t="shared" si="10"/>
        <v>0.79320000000000002</v>
      </c>
      <c r="AC65" s="89">
        <f t="shared" si="11"/>
        <v>0</v>
      </c>
      <c r="AD65" s="90">
        <f t="shared" si="12"/>
        <v>7.4032</v>
      </c>
      <c r="AE65" s="90">
        <f t="shared" si="2"/>
        <v>7.4032</v>
      </c>
      <c r="AG65" s="88">
        <f>IF(OR(COUNTIFS(Prices!$D:$D,$AG$12,Prices!$A:$A,$C65,Prices!$I:$I,$H65)=0,COUNTIFS(Prices!$D:$D,$AG$12,Prices!$A:$A,$C65,Prices!$I:$I,$H65,Prices!$G:$G,"Product NA")&gt;0),0,SUMIFS(Prices!$G:$G,Prices!$D:$D,$AG$12,Prices!$A:$A,$C65,Prices!$I:$I,$H65))</f>
        <v>5.95</v>
      </c>
      <c r="AH65" s="88">
        <f>IF(OR(COUNTIFS(Prices!$D:$D,$AG$12,Prices!$A:$A,$C65,Prices!$I:$I,$H65)=0,COUNTIFS(Prices!$D:$D,$AG$12,Prices!$A:$A,$C65,Prices!$I:$I,$H65,Prices!$H:$H,"Product NA")&gt;0),0,SUMIFS(Prices!$H:$H,Prices!$D:$D,$AG$12,Prices!$A:$A,$C65,Prices!$I:$I,$H65))</f>
        <v>6.0500000000000007</v>
      </c>
      <c r="AI65" s="89">
        <f>IF(OR($D65=0,$F65=0,COUNTIFS(Prices!$D:$D,$AG$12,Prices!$A:$A,$C65,Prices!$I:$I,$H65,Prices!$H:$H,"Product NA")&gt;0),"",(AG65+(AH65*($F65/1000))))</f>
        <v>7.7650000000000006</v>
      </c>
      <c r="AJ65" s="89">
        <f t="shared" si="3"/>
        <v>0.93180000000000007</v>
      </c>
      <c r="AK65" s="89">
        <f t="shared" si="13"/>
        <v>0</v>
      </c>
      <c r="AL65" s="90">
        <f t="shared" si="14"/>
        <v>8.6968000000000014</v>
      </c>
      <c r="AM65" s="90">
        <f t="shared" si="4"/>
        <v>8.6968000000000014</v>
      </c>
      <c r="AO65" s="88">
        <f>IF(B65="PDDP",Y65,IF(OR(COUNTIFS(Prices!$D:$D,$AO$12,Prices!$A:$A,$C65,Prices!$I:$I,$H65)=0,COUNTIFS(Prices!$D:$D,$AO$12,Prices!$A:$A,$C65,Prices!$I:$I,$H65,Prices!$G:$G,"Product NA")&gt;0),0,SUMIFS(Prices!$G:$G,Prices!$D:$D,$AO$12,Prices!$A:$A,$C65,Prices!$I:$I,$H65)))</f>
        <v>5.3500000000000005</v>
      </c>
      <c r="AP65" s="88">
        <f>IF(B65="PDDP",Z65,IF(OR(COUNTIFS(Prices!$D:$D,$AO$12,Prices!$A:$A,$C65,Prices!$I:$I,$H65)=0,COUNTIFS(Prices!$D:$D,$AO$12,Prices!$A:$A,$C65,Prices!$I:$I,$H65,Prices!$H:$H,"Product NA")&gt;0),0,SUMIFS(Prices!$H:$H,Prices!$D:$D,$AO$12,Prices!$A:$A,$C65,Prices!$I:$I,$H65)))</f>
        <v>4.2</v>
      </c>
      <c r="AQ65" s="89">
        <f>IF(OR($D65=0,$F65=0,COUNTIFS(Prices!$D:$D,$AO$12,Prices!$A:$A,$C65,Prices!$I:$I,$H65,Prices!$H:$H,"Product NA")&gt;0),"",(AO65+(AP65*($F65/1000))))</f>
        <v>6.61</v>
      </c>
      <c r="AR65" s="89">
        <f t="shared" si="15"/>
        <v>0.79320000000000002</v>
      </c>
      <c r="AS65" s="89">
        <f t="shared" si="16"/>
        <v>0</v>
      </c>
      <c r="AT65" s="90">
        <f t="shared" si="17"/>
        <v>7.4032</v>
      </c>
      <c r="AU65" s="90">
        <f t="shared" si="18"/>
        <v>7.4032</v>
      </c>
    </row>
    <row r="66" spans="2:47" x14ac:dyDescent="0.35">
      <c r="C66" s="87" t="s">
        <v>61</v>
      </c>
      <c r="D66" s="66">
        <v>1</v>
      </c>
      <c r="E66" s="66">
        <v>1</v>
      </c>
      <c r="F66" s="66">
        <v>300</v>
      </c>
      <c r="H66" s="75" t="str">
        <f t="shared" si="5"/>
        <v>0-500g</v>
      </c>
      <c r="I66" s="88">
        <f>IF(OR(COUNTIFS(Prices!$D:$D,$I$12,Prices!$A:$A,$C66,Prices!$I:$I,$H66)=0,COUNTIFS(Prices!$D:$D,$I$12,Prices!$A:$A,$C66,Prices!$I:$I,$H66,Prices!$G:$G,"Product NA")&gt;0),0,SUMIFS(Prices!$G:$G,Prices!$D:$D,$I$12,Prices!$A:$A,$C66,Prices!$I:$I,$H66))</f>
        <v>0.49</v>
      </c>
      <c r="J66" s="88">
        <f>IF(OR(COUNTIFS(Prices!$D:$D,$I$12,Prices!$A:$A,$C66,Prices!$I:$I,$H66)=0,COUNTIFS(Prices!$D:$D,$I$12,Prices!$A:$A,$C66,Prices!$I:$I,$H66,Prices!$H:$H,"Product NA")&gt;0),0,SUMIFS(Prices!$H:$H,Prices!$D:$D,$I$12,Prices!$A:$A,$C66,Prices!$I:$I,$H66))</f>
        <v>16.760000000000002</v>
      </c>
      <c r="K66" s="89">
        <f>IF(OR($D66=0,$F66=0,COUNTIFS(Prices!$D:$D,$I$12,Prices!$A:$A,$C66,Prices!$I:$I,$H66,Prices!$H:$H,"Product NA")&gt;0),"",(I66+(J66*($F66/1000))))</f>
        <v>5.5180000000000007</v>
      </c>
      <c r="L66" s="89">
        <f>K66*-(INDEX(VRDs!$H$3:$J$13, MATCH($I$12, VRDs!$A$3:$A$13, 0), MATCH($E66, INDEX(VRDs!$E$3:$G$13, MATCH($I$12, VRDs!$A$3:$A$13, 0), 0), 1)))</f>
        <v>0</v>
      </c>
      <c r="M66" s="89">
        <f t="shared" si="6"/>
        <v>0.66216000000000008</v>
      </c>
      <c r="N66" s="90">
        <f t="shared" si="0"/>
        <v>6.1801600000000008</v>
      </c>
      <c r="O66" s="90">
        <f t="shared" si="1"/>
        <v>6.1801600000000008</v>
      </c>
      <c r="Q66" s="88">
        <f>IF(B66="PDDP",I66,IF(OR(COUNTIFS(Prices!$D:$D,$Q$12,Prices!$A:$A,$C66,Prices!$I:$I,$H66)=0,COUNTIFS(Prices!$D:$D,$Q$12,Prices!$A:$A,$C66,Prices!$I:$I,$H66,Prices!$G:$G,"Product NA")&gt;0),0,SUMIFS(Prices!$G:$G,Prices!$D:$D,$Q$12,Prices!$A:$A,$C66,Prices!$I:$I,$H66)))</f>
        <v>0</v>
      </c>
      <c r="R66" s="88">
        <f>IF(B66="PDDP",J66,IF(OR(COUNTIFS(Prices!$D:$D,$Q$12,Prices!$A:$A,$C66,Prices!$I:$I,$H66)=0,COUNTIFS(Prices!$D:$D,$Q$12,Prices!$A:$A,$C66,Prices!$I:$I,$H66,Prices!$H:$H,"Product NA")&gt;0),0,SUMIFS(Prices!$H:$H,Prices!$D:$D,$Q$12,Prices!$A:$A,$C66,Prices!$I:$I,$H66)))</f>
        <v>0</v>
      </c>
      <c r="S66" s="89">
        <f>IF(OR($D66=0,$F66=0,COUNTIFS(Prices!$D:$D,$Q$12,Prices!$A:$A,$C66,Prices!$I:$I,$H66,Prices!$H:$H,"Product NA")&gt;0),"",(Q66+(R66*($F66/1000))))</f>
        <v>0</v>
      </c>
      <c r="T66" s="89">
        <f>S66*-(INDEX(VRDs!$H$3:$J$13, MATCH($Q$12, VRDs!$A$3:$A$13, 0), MATCH($E66, INDEX(VRDs!$E$3:$G$13, MATCH($Q$12, VRDs!$A$3:$A$13, 0), 0), 1)))</f>
        <v>0</v>
      </c>
      <c r="U66" s="89">
        <f t="shared" si="7"/>
        <v>0</v>
      </c>
      <c r="V66" s="90">
        <f t="shared" si="8"/>
        <v>0</v>
      </c>
      <c r="W66" s="90">
        <f t="shared" si="9"/>
        <v>0</v>
      </c>
      <c r="Y66" s="88">
        <f>_xlfn.LET(
    _xlpm.Product,$Y$12,
    _xlpm.Country,$C66,
    _xlpm.Service,$H66,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6.75</v>
      </c>
      <c r="Z66" s="88">
        <f>_xlfn.LET(
    _xlpm.Product,$Y$12,
    _xlpm.Country,$C66,
    _xlpm.Service,$H66,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11.450000000000001</v>
      </c>
      <c r="AA66" s="89">
        <f>IF(OR($D66=0,$F66=0,COUNTIFS(Prices!$D:$D,$Y$12,Prices!$A:$A,$C66,Prices!$I:$I,$H66,Prices!$H:$H,"Product NA")&gt;0),"",(Y66+(Z66*($F66/1000))))</f>
        <v>10.185</v>
      </c>
      <c r="AB66" s="89">
        <f t="shared" si="10"/>
        <v>1.2222</v>
      </c>
      <c r="AC66" s="89">
        <f t="shared" si="11"/>
        <v>0</v>
      </c>
      <c r="AD66" s="90">
        <f t="shared" si="12"/>
        <v>11.4072</v>
      </c>
      <c r="AE66" s="90">
        <f t="shared" si="2"/>
        <v>11.4072</v>
      </c>
      <c r="AG66" s="88">
        <f>IF(OR(COUNTIFS(Prices!$D:$D,$AG$12,Prices!$A:$A,$C66,Prices!$I:$I,$H66)=0,COUNTIFS(Prices!$D:$D,$AG$12,Prices!$A:$A,$C66,Prices!$I:$I,$H66,Prices!$G:$G,"Product NA")&gt;0),0,SUMIFS(Prices!$G:$G,Prices!$D:$D,$AG$12,Prices!$A:$A,$C66,Prices!$I:$I,$H66))</f>
        <v>0</v>
      </c>
      <c r="AH66" s="88">
        <f>IF(OR(COUNTIFS(Prices!$D:$D,$AG$12,Prices!$A:$A,$C66,Prices!$I:$I,$H66)=0,COUNTIFS(Prices!$D:$D,$AG$12,Prices!$A:$A,$C66,Prices!$I:$I,$H66,Prices!$H:$H,"Product NA")&gt;0),0,SUMIFS(Prices!$H:$H,Prices!$D:$D,$AG$12,Prices!$A:$A,$C66,Prices!$I:$I,$H66))</f>
        <v>0</v>
      </c>
      <c r="AI66" s="89">
        <f>IF(OR($D66=0,$F66=0,COUNTIFS(Prices!$D:$D,$AG$12,Prices!$A:$A,$C66,Prices!$I:$I,$H66,Prices!$H:$H,"Product NA")&gt;0),"",(AG66+(AH66*($F66/1000))))</f>
        <v>0</v>
      </c>
      <c r="AJ66" s="89">
        <f t="shared" si="3"/>
        <v>0</v>
      </c>
      <c r="AK66" s="89">
        <f t="shared" si="13"/>
        <v>0</v>
      </c>
      <c r="AL66" s="90">
        <f t="shared" si="14"/>
        <v>0</v>
      </c>
      <c r="AM66" s="90">
        <f t="shared" si="4"/>
        <v>0</v>
      </c>
      <c r="AO66" s="88">
        <f>IF(B66="PDDP",Y66,IF(OR(COUNTIFS(Prices!$D:$D,$AO$12,Prices!$A:$A,$C66,Prices!$I:$I,$H66)=0,COUNTIFS(Prices!$D:$D,$AO$12,Prices!$A:$A,$C66,Prices!$I:$I,$H66,Prices!$G:$G,"Product NA")&gt;0),0,SUMIFS(Prices!$G:$G,Prices!$D:$D,$AO$12,Prices!$A:$A,$C66,Prices!$I:$I,$H66)))</f>
        <v>0</v>
      </c>
      <c r="AP66" s="88">
        <f>IF(B66="PDDP",Z66,IF(OR(COUNTIFS(Prices!$D:$D,$AO$12,Prices!$A:$A,$C66,Prices!$I:$I,$H66)=0,COUNTIFS(Prices!$D:$D,$AO$12,Prices!$A:$A,$C66,Prices!$I:$I,$H66,Prices!$H:$H,"Product NA")&gt;0),0,SUMIFS(Prices!$H:$H,Prices!$D:$D,$AO$12,Prices!$A:$A,$C66,Prices!$I:$I,$H66)))</f>
        <v>0</v>
      </c>
      <c r="AQ66" s="89">
        <f>IF(OR($D66=0,$F66=0,COUNTIFS(Prices!$D:$D,$AO$12,Prices!$A:$A,$C66,Prices!$I:$I,$H66,Prices!$H:$H,"Product NA")&gt;0),"",(AO66+(AP66*($F66/1000))))</f>
        <v>0</v>
      </c>
      <c r="AR66" s="89">
        <f t="shared" si="15"/>
        <v>0</v>
      </c>
      <c r="AS66" s="89">
        <f t="shared" si="16"/>
        <v>0</v>
      </c>
      <c r="AT66" s="90">
        <f t="shared" si="17"/>
        <v>0</v>
      </c>
      <c r="AU66" s="90">
        <f t="shared" si="18"/>
        <v>0</v>
      </c>
    </row>
    <row r="67" spans="2:47" x14ac:dyDescent="0.35">
      <c r="C67" s="87" t="s">
        <v>62</v>
      </c>
      <c r="D67" s="66">
        <v>1</v>
      </c>
      <c r="E67" s="66">
        <v>1</v>
      </c>
      <c r="F67" s="66">
        <v>300</v>
      </c>
      <c r="H67" s="75" t="str">
        <f t="shared" si="5"/>
        <v>0-500g</v>
      </c>
      <c r="I67" s="88">
        <f>IF(OR(COUNTIFS(Prices!$D:$D,$I$12,Prices!$A:$A,$C67,Prices!$I:$I,$H67)=0,COUNTIFS(Prices!$D:$D,$I$12,Prices!$A:$A,$C67,Prices!$I:$I,$H67,Prices!$G:$G,"Product NA")&gt;0),0,SUMIFS(Prices!$G:$G,Prices!$D:$D,$I$12,Prices!$A:$A,$C67,Prices!$I:$I,$H67))</f>
        <v>0.49</v>
      </c>
      <c r="J67" s="88">
        <f>IF(OR(COUNTIFS(Prices!$D:$D,$I$12,Prices!$A:$A,$C67,Prices!$I:$I,$H67)=0,COUNTIFS(Prices!$D:$D,$I$12,Prices!$A:$A,$C67,Prices!$I:$I,$H67,Prices!$H:$H,"Product NA")&gt;0),0,SUMIFS(Prices!$H:$H,Prices!$D:$D,$I$12,Prices!$A:$A,$C67,Prices!$I:$I,$H67))</f>
        <v>16.760000000000002</v>
      </c>
      <c r="K67" s="89">
        <f>IF(OR($D67=0,$F67=0,COUNTIFS(Prices!$D:$D,$I$12,Prices!$A:$A,$C67,Prices!$I:$I,$H67,Prices!$H:$H,"Product NA")&gt;0),"",(I67+(J67*($F67/1000))))</f>
        <v>5.5180000000000007</v>
      </c>
      <c r="L67" s="89">
        <f>K67*-(INDEX(VRDs!$H$3:$J$13, MATCH($I$12, VRDs!$A$3:$A$13, 0), MATCH($E67, INDEX(VRDs!$E$3:$G$13, MATCH($I$12, VRDs!$A$3:$A$13, 0), 0), 1)))</f>
        <v>0</v>
      </c>
      <c r="M67" s="89">
        <f t="shared" si="6"/>
        <v>0.66216000000000008</v>
      </c>
      <c r="N67" s="90">
        <f t="shared" si="0"/>
        <v>6.1801600000000008</v>
      </c>
      <c r="O67" s="90">
        <f t="shared" si="1"/>
        <v>6.1801600000000008</v>
      </c>
      <c r="Q67" s="88">
        <f>IF(B67="PDDP",I67,IF(OR(COUNTIFS(Prices!$D:$D,$Q$12,Prices!$A:$A,$C67,Prices!$I:$I,$H67)=0,COUNTIFS(Prices!$D:$D,$Q$12,Prices!$A:$A,$C67,Prices!$I:$I,$H67,Prices!$G:$G,"Product NA")&gt;0),0,SUMIFS(Prices!$G:$G,Prices!$D:$D,$Q$12,Prices!$A:$A,$C67,Prices!$I:$I,$H67)))</f>
        <v>0</v>
      </c>
      <c r="R67" s="88">
        <f>IF(B67="PDDP",J67,IF(OR(COUNTIFS(Prices!$D:$D,$Q$12,Prices!$A:$A,$C67,Prices!$I:$I,$H67)=0,COUNTIFS(Prices!$D:$D,$Q$12,Prices!$A:$A,$C67,Prices!$I:$I,$H67,Prices!$H:$H,"Product NA")&gt;0),0,SUMIFS(Prices!$H:$H,Prices!$D:$D,$Q$12,Prices!$A:$A,$C67,Prices!$I:$I,$H67)))</f>
        <v>0</v>
      </c>
      <c r="S67" s="89">
        <f>IF(OR($D67=0,$F67=0,COUNTIFS(Prices!$D:$D,$Q$12,Prices!$A:$A,$C67,Prices!$I:$I,$H67,Prices!$H:$H,"Product NA")&gt;0),"",(Q67+(R67*($F67/1000))))</f>
        <v>0</v>
      </c>
      <c r="T67" s="89">
        <f>S67*-(INDEX(VRDs!$H$3:$J$13, MATCH($Q$12, VRDs!$A$3:$A$13, 0), MATCH($E67, INDEX(VRDs!$E$3:$G$13, MATCH($Q$12, VRDs!$A$3:$A$13, 0), 0), 1)))</f>
        <v>0</v>
      </c>
      <c r="U67" s="89">
        <f t="shared" si="7"/>
        <v>0</v>
      </c>
      <c r="V67" s="90">
        <f t="shared" si="8"/>
        <v>0</v>
      </c>
      <c r="W67" s="90">
        <f t="shared" si="9"/>
        <v>0</v>
      </c>
      <c r="Y67" s="88">
        <f>_xlfn.LET(
    _xlpm.Product,$Y$12,
    _xlpm.Country,$C67,
    _xlpm.Service,$H67,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6.75</v>
      </c>
      <c r="Z67" s="88">
        <f>_xlfn.LET(
    _xlpm.Product,$Y$12,
    _xlpm.Country,$C67,
    _xlpm.Service,$H67,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11.450000000000001</v>
      </c>
      <c r="AA67" s="89">
        <f>IF(OR($D67=0,$F67=0,COUNTIFS(Prices!$D:$D,$Y$12,Prices!$A:$A,$C67,Prices!$I:$I,$H67,Prices!$H:$H,"Product NA")&gt;0),"",(Y67+(Z67*($F67/1000))))</f>
        <v>10.185</v>
      </c>
      <c r="AB67" s="89">
        <f t="shared" si="10"/>
        <v>1.2222</v>
      </c>
      <c r="AC67" s="89">
        <f t="shared" si="11"/>
        <v>0</v>
      </c>
      <c r="AD67" s="90">
        <f t="shared" si="12"/>
        <v>11.4072</v>
      </c>
      <c r="AE67" s="90">
        <f t="shared" si="2"/>
        <v>11.4072</v>
      </c>
      <c r="AG67" s="88">
        <f>IF(OR(COUNTIFS(Prices!$D:$D,$AG$12,Prices!$A:$A,$C67,Prices!$I:$I,$H67)=0,COUNTIFS(Prices!$D:$D,$AG$12,Prices!$A:$A,$C67,Prices!$I:$I,$H67,Prices!$G:$G,"Product NA")&gt;0),0,SUMIFS(Prices!$G:$G,Prices!$D:$D,$AG$12,Prices!$A:$A,$C67,Prices!$I:$I,$H67))</f>
        <v>0</v>
      </c>
      <c r="AH67" s="88">
        <f>IF(OR(COUNTIFS(Prices!$D:$D,$AG$12,Prices!$A:$A,$C67,Prices!$I:$I,$H67)=0,COUNTIFS(Prices!$D:$D,$AG$12,Prices!$A:$A,$C67,Prices!$I:$I,$H67,Prices!$H:$H,"Product NA")&gt;0),0,SUMIFS(Prices!$H:$H,Prices!$D:$D,$AG$12,Prices!$A:$A,$C67,Prices!$I:$I,$H67))</f>
        <v>0</v>
      </c>
      <c r="AI67" s="89">
        <f>IF(OR($D67=0,$F67=0,COUNTIFS(Prices!$D:$D,$AG$12,Prices!$A:$A,$C67,Prices!$I:$I,$H67,Prices!$H:$H,"Product NA")&gt;0),"",(AG67+(AH67*($F67/1000))))</f>
        <v>0</v>
      </c>
      <c r="AJ67" s="89">
        <f t="shared" si="3"/>
        <v>0</v>
      </c>
      <c r="AK67" s="89">
        <f t="shared" si="13"/>
        <v>0</v>
      </c>
      <c r="AL67" s="90">
        <f t="shared" si="14"/>
        <v>0</v>
      </c>
      <c r="AM67" s="90">
        <f t="shared" si="4"/>
        <v>0</v>
      </c>
      <c r="AO67" s="88">
        <f>IF(B67="PDDP",Y67,IF(OR(COUNTIFS(Prices!$D:$D,$AO$12,Prices!$A:$A,$C67,Prices!$I:$I,$H67)=0,COUNTIFS(Prices!$D:$D,$AO$12,Prices!$A:$A,$C67,Prices!$I:$I,$H67,Prices!$G:$G,"Product NA")&gt;0),0,SUMIFS(Prices!$G:$G,Prices!$D:$D,$AO$12,Prices!$A:$A,$C67,Prices!$I:$I,$H67)))</f>
        <v>0</v>
      </c>
      <c r="AP67" s="88">
        <f>IF(B67="PDDP",Z67,IF(OR(COUNTIFS(Prices!$D:$D,$AO$12,Prices!$A:$A,$C67,Prices!$I:$I,$H67)=0,COUNTIFS(Prices!$D:$D,$AO$12,Prices!$A:$A,$C67,Prices!$I:$I,$H67,Prices!$H:$H,"Product NA")&gt;0),0,SUMIFS(Prices!$H:$H,Prices!$D:$D,$AO$12,Prices!$A:$A,$C67,Prices!$I:$I,$H67)))</f>
        <v>0</v>
      </c>
      <c r="AQ67" s="89">
        <f>IF(OR($D67=0,$F67=0,COUNTIFS(Prices!$D:$D,$AO$12,Prices!$A:$A,$C67,Prices!$I:$I,$H67,Prices!$H:$H,"Product NA")&gt;0),"",(AO67+(AP67*($F67/1000))))</f>
        <v>0</v>
      </c>
      <c r="AR67" s="89">
        <f t="shared" si="15"/>
        <v>0</v>
      </c>
      <c r="AS67" s="89">
        <f t="shared" si="16"/>
        <v>0</v>
      </c>
      <c r="AT67" s="90">
        <f t="shared" si="17"/>
        <v>0</v>
      </c>
      <c r="AU67" s="90">
        <f t="shared" si="18"/>
        <v>0</v>
      </c>
    </row>
    <row r="68" spans="2:47" x14ac:dyDescent="0.35">
      <c r="B68" s="75" t="s">
        <v>885</v>
      </c>
      <c r="C68" s="87" t="s">
        <v>63</v>
      </c>
      <c r="D68" s="66">
        <v>1</v>
      </c>
      <c r="E68" s="66">
        <v>1</v>
      </c>
      <c r="F68" s="66">
        <v>300</v>
      </c>
      <c r="H68" s="75" t="str">
        <f t="shared" si="5"/>
        <v>0-500g</v>
      </c>
      <c r="I68" s="88">
        <f>IF(OR(COUNTIFS(Prices!$D:$D,$I$12,Prices!$A:$A,$C68,Prices!$I:$I,$H68)=0,COUNTIFS(Prices!$D:$D,$I$12,Prices!$A:$A,$C68,Prices!$I:$I,$H68,Prices!$G:$G,"Product NA")&gt;0),0,SUMIFS(Prices!$G:$G,Prices!$D:$D,$I$12,Prices!$A:$A,$C68,Prices!$I:$I,$H68))</f>
        <v>1.6500000000000001</v>
      </c>
      <c r="J68" s="88">
        <f>IF(OR(COUNTIFS(Prices!$D:$D,$I$12,Prices!$A:$A,$C68,Prices!$I:$I,$H68)=0,COUNTIFS(Prices!$D:$D,$I$12,Prices!$A:$A,$C68,Prices!$I:$I,$H68,Prices!$H:$H,"Product NA")&gt;0),0,SUMIFS(Prices!$H:$H,Prices!$D:$D,$I$12,Prices!$A:$A,$C68,Prices!$I:$I,$H68))</f>
        <v>5.6000000000000005</v>
      </c>
      <c r="K68" s="89">
        <f>IF(OR($D68=0,$F68=0,COUNTIFS(Prices!$D:$D,$I$12,Prices!$A:$A,$C68,Prices!$I:$I,$H68,Prices!$H:$H,"Product NA")&gt;0),"",(I68+(J68*($F68/1000))))</f>
        <v>3.33</v>
      </c>
      <c r="L68" s="89">
        <f>K68*-(INDEX(VRDs!$H$3:$J$13, MATCH($I$12, VRDs!$A$3:$A$13, 0), MATCH($E68, INDEX(VRDs!$E$3:$G$13, MATCH($I$12, VRDs!$A$3:$A$13, 0), 0), 1)))</f>
        <v>0</v>
      </c>
      <c r="M68" s="89">
        <f t="shared" si="6"/>
        <v>0.39960000000000001</v>
      </c>
      <c r="N68" s="90">
        <f t="shared" si="0"/>
        <v>3.7296</v>
      </c>
      <c r="O68" s="90">
        <f t="shared" si="1"/>
        <v>3.7296</v>
      </c>
      <c r="Q68" s="88">
        <f>IF(B68="PDDP",I68,IF(OR(COUNTIFS(Prices!$D:$D,$Q$12,Prices!$A:$A,$C68,Prices!$I:$I,$H68)=0,COUNTIFS(Prices!$D:$D,$Q$12,Prices!$A:$A,$C68,Prices!$I:$I,$H68,Prices!$G:$G,"Product NA")&gt;0),0,SUMIFS(Prices!$G:$G,Prices!$D:$D,$Q$12,Prices!$A:$A,$C68,Prices!$I:$I,$H68)))</f>
        <v>1.6500000000000001</v>
      </c>
      <c r="R68" s="88">
        <f>IF(B68="PDDP",J68,IF(OR(COUNTIFS(Prices!$D:$D,$Q$12,Prices!$A:$A,$C68,Prices!$I:$I,$H68)=0,COUNTIFS(Prices!$D:$D,$Q$12,Prices!$A:$A,$C68,Prices!$I:$I,$H68,Prices!$H:$H,"Product NA")&gt;0),0,SUMIFS(Prices!$H:$H,Prices!$D:$D,$Q$12,Prices!$A:$A,$C68,Prices!$I:$I,$H68)))</f>
        <v>5.6000000000000005</v>
      </c>
      <c r="S68" s="89">
        <f>IF(OR($D68=0,$F68=0,COUNTIFS(Prices!$D:$D,$Q$12,Prices!$A:$A,$C68,Prices!$I:$I,$H68,Prices!$H:$H,"Product NA")&gt;0),"",(Q68+(R68*($F68/1000))))</f>
        <v>3.33</v>
      </c>
      <c r="T68" s="89">
        <f>S68*-(INDEX(VRDs!$H$3:$J$13, MATCH($Q$12, VRDs!$A$3:$A$13, 0), MATCH($E68, INDEX(VRDs!$E$3:$G$13, MATCH($Q$12, VRDs!$A$3:$A$13, 0), 0), 1)))</f>
        <v>0</v>
      </c>
      <c r="U68" s="89">
        <f t="shared" si="7"/>
        <v>0.39960000000000001</v>
      </c>
      <c r="V68" s="90">
        <f t="shared" si="8"/>
        <v>3.7296</v>
      </c>
      <c r="W68" s="90">
        <f t="shared" si="9"/>
        <v>3.7296</v>
      </c>
      <c r="Y68" s="88">
        <f>_xlfn.LET(
    _xlpm.Product,$Y$12,
    _xlpm.Country,$C68,
    _xlpm.Service,$H68,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v>
      </c>
      <c r="Z68" s="88">
        <f>_xlfn.LET(
    _xlpm.Product,$Y$12,
    _xlpm.Country,$C68,
    _xlpm.Service,$H68,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3.8000000000000003</v>
      </c>
      <c r="AA68" s="89">
        <f>IF(OR($D68=0,$F68=0,COUNTIFS(Prices!$D:$D,$Y$12,Prices!$A:$A,$C68,Prices!$I:$I,$H68,Prices!$H:$H,"Product NA")&gt;0),"",(Y68+(Z68*($F68/1000))))</f>
        <v>7.1400000000000006</v>
      </c>
      <c r="AB68" s="89">
        <f t="shared" si="10"/>
        <v>0.85680000000000001</v>
      </c>
      <c r="AC68" s="89">
        <f t="shared" si="11"/>
        <v>0</v>
      </c>
      <c r="AD68" s="90">
        <f t="shared" si="12"/>
        <v>7.9968000000000004</v>
      </c>
      <c r="AE68" s="90">
        <f t="shared" si="2"/>
        <v>7.9968000000000004</v>
      </c>
      <c r="AG68" s="88">
        <f>IF(OR(COUNTIFS(Prices!$D:$D,$AG$12,Prices!$A:$A,$C68,Prices!$I:$I,$H68)=0,COUNTIFS(Prices!$D:$D,$AG$12,Prices!$A:$A,$C68,Prices!$I:$I,$H68,Prices!$G:$G,"Product NA")&gt;0),0,SUMIFS(Prices!$G:$G,Prices!$D:$D,$AG$12,Prices!$A:$A,$C68,Prices!$I:$I,$H68))</f>
        <v>7.4</v>
      </c>
      <c r="AH68" s="88">
        <f>IF(OR(COUNTIFS(Prices!$D:$D,$AG$12,Prices!$A:$A,$C68,Prices!$I:$I,$H68)=0,COUNTIFS(Prices!$D:$D,$AG$12,Prices!$A:$A,$C68,Prices!$I:$I,$H68,Prices!$H:$H,"Product NA")&gt;0),0,SUMIFS(Prices!$H:$H,Prices!$D:$D,$AG$12,Prices!$A:$A,$C68,Prices!$I:$I,$H68))</f>
        <v>4.1500000000000004</v>
      </c>
      <c r="AI68" s="89">
        <f>IF(OR($D68=0,$F68=0,COUNTIFS(Prices!$D:$D,$AG$12,Prices!$A:$A,$C68,Prices!$I:$I,$H68,Prices!$H:$H,"Product NA")&gt;0),"",(AG68+(AH68*($F68/1000))))</f>
        <v>8.6449999999999996</v>
      </c>
      <c r="AJ68" s="89">
        <f t="shared" si="3"/>
        <v>1.0373999999999999</v>
      </c>
      <c r="AK68" s="89">
        <f t="shared" si="13"/>
        <v>0</v>
      </c>
      <c r="AL68" s="90">
        <f t="shared" si="14"/>
        <v>9.6823999999999995</v>
      </c>
      <c r="AM68" s="90">
        <f t="shared" si="4"/>
        <v>9.6823999999999995</v>
      </c>
      <c r="AO68" s="88">
        <f>IF(B68="PDDP",Y68,IF(OR(COUNTIFS(Prices!$D:$D,$AO$12,Prices!$A:$A,$C68,Prices!$I:$I,$H68)=0,COUNTIFS(Prices!$D:$D,$AO$12,Prices!$A:$A,$C68,Prices!$I:$I,$H68,Prices!$G:$G,"Product NA")&gt;0),0,SUMIFS(Prices!$G:$G,Prices!$D:$D,$AO$12,Prices!$A:$A,$C68,Prices!$I:$I,$H68)))</f>
        <v>6</v>
      </c>
      <c r="AP68" s="88">
        <f>IF(B68="PDDP",Z68,IF(OR(COUNTIFS(Prices!$D:$D,$AO$12,Prices!$A:$A,$C68,Prices!$I:$I,$H68)=0,COUNTIFS(Prices!$D:$D,$AO$12,Prices!$A:$A,$C68,Prices!$I:$I,$H68,Prices!$H:$H,"Product NA")&gt;0),0,SUMIFS(Prices!$H:$H,Prices!$D:$D,$AO$12,Prices!$A:$A,$C68,Prices!$I:$I,$H68)))</f>
        <v>3.8000000000000003</v>
      </c>
      <c r="AQ68" s="89">
        <f>IF(OR($D68=0,$F68=0,COUNTIFS(Prices!$D:$D,$AO$12,Prices!$A:$A,$C68,Prices!$I:$I,$H68,Prices!$H:$H,"Product NA")&gt;0),"",(AO68+(AP68*($F68/1000))))</f>
        <v>7.1400000000000006</v>
      </c>
      <c r="AR68" s="89">
        <f t="shared" si="15"/>
        <v>0.85680000000000001</v>
      </c>
      <c r="AS68" s="89">
        <f t="shared" si="16"/>
        <v>0</v>
      </c>
      <c r="AT68" s="90">
        <f t="shared" si="17"/>
        <v>7.9968000000000004</v>
      </c>
      <c r="AU68" s="90">
        <f t="shared" si="18"/>
        <v>7.9968000000000004</v>
      </c>
    </row>
    <row r="69" spans="2:47" x14ac:dyDescent="0.35">
      <c r="B69" s="75" t="s">
        <v>885</v>
      </c>
      <c r="C69" s="87" t="s">
        <v>64</v>
      </c>
      <c r="D69" s="66">
        <v>1</v>
      </c>
      <c r="E69" s="66">
        <v>1</v>
      </c>
      <c r="F69" s="66">
        <v>300</v>
      </c>
      <c r="H69" s="75" t="str">
        <f t="shared" si="5"/>
        <v>0-500g</v>
      </c>
      <c r="I69" s="88">
        <f>IF(OR(COUNTIFS(Prices!$D:$D,$I$12,Prices!$A:$A,$C69,Prices!$I:$I,$H69)=0,COUNTIFS(Prices!$D:$D,$I$12,Prices!$A:$A,$C69,Prices!$I:$I,$H69,Prices!$G:$G,"Product NA")&gt;0),0,SUMIFS(Prices!$G:$G,Prices!$D:$D,$I$12,Prices!$A:$A,$C69,Prices!$I:$I,$H69))</f>
        <v>1.05</v>
      </c>
      <c r="J69" s="88">
        <f>IF(OR(COUNTIFS(Prices!$D:$D,$I$12,Prices!$A:$A,$C69,Prices!$I:$I,$H69)=0,COUNTIFS(Prices!$D:$D,$I$12,Prices!$A:$A,$C69,Prices!$I:$I,$H69,Prices!$H:$H,"Product NA")&gt;0),0,SUMIFS(Prices!$H:$H,Prices!$D:$D,$I$12,Prices!$A:$A,$C69,Prices!$I:$I,$H69))</f>
        <v>5.1100000000000003</v>
      </c>
      <c r="K69" s="89">
        <f>IF(OR($D69=0,$F69=0,COUNTIFS(Prices!$D:$D,$I$12,Prices!$A:$A,$C69,Prices!$I:$I,$H69,Prices!$H:$H,"Product NA")&gt;0),"",(I69+(J69*($F69/1000))))</f>
        <v>2.5830000000000002</v>
      </c>
      <c r="L69" s="89">
        <f>K69*-(INDEX(VRDs!$H$3:$J$13, MATCH($I$12, VRDs!$A$3:$A$13, 0), MATCH($E69, INDEX(VRDs!$E$3:$G$13, MATCH($I$12, VRDs!$A$3:$A$13, 0), 0), 1)))</f>
        <v>0</v>
      </c>
      <c r="M69" s="89">
        <f t="shared" si="6"/>
        <v>0.30996000000000001</v>
      </c>
      <c r="N69" s="90">
        <f t="shared" si="0"/>
        <v>2.8929600000000004</v>
      </c>
      <c r="O69" s="90">
        <f t="shared" si="1"/>
        <v>2.8929600000000004</v>
      </c>
      <c r="Q69" s="88">
        <f>IF(B69="PDDP",I69,IF(OR(COUNTIFS(Prices!$D:$D,$Q$12,Prices!$A:$A,$C69,Prices!$I:$I,$H69)=0,COUNTIFS(Prices!$D:$D,$Q$12,Prices!$A:$A,$C69,Prices!$I:$I,$H69,Prices!$G:$G,"Product NA")&gt;0),0,SUMIFS(Prices!$G:$G,Prices!$D:$D,$Q$12,Prices!$A:$A,$C69,Prices!$I:$I,$H69)))</f>
        <v>1.05</v>
      </c>
      <c r="R69" s="88">
        <f>IF(B69="PDDP",J69,IF(OR(COUNTIFS(Prices!$D:$D,$Q$12,Prices!$A:$A,$C69,Prices!$I:$I,$H69)=0,COUNTIFS(Prices!$D:$D,$Q$12,Prices!$A:$A,$C69,Prices!$I:$I,$H69,Prices!$H:$H,"Product NA")&gt;0),0,SUMIFS(Prices!$H:$H,Prices!$D:$D,$Q$12,Prices!$A:$A,$C69,Prices!$I:$I,$H69)))</f>
        <v>5.1100000000000003</v>
      </c>
      <c r="S69" s="89">
        <f>IF(OR($D69=0,$F69=0,COUNTIFS(Prices!$D:$D,$Q$12,Prices!$A:$A,$C69,Prices!$I:$I,$H69,Prices!$H:$H,"Product NA")&gt;0),"",(Q69+(R69*($F69/1000))))</f>
        <v>2.5830000000000002</v>
      </c>
      <c r="T69" s="89">
        <f>S69*-(INDEX(VRDs!$H$3:$J$13, MATCH($Q$12, VRDs!$A$3:$A$13, 0), MATCH($E69, INDEX(VRDs!$E$3:$G$13, MATCH($Q$12, VRDs!$A$3:$A$13, 0), 0), 1)))</f>
        <v>0</v>
      </c>
      <c r="U69" s="89">
        <f t="shared" si="7"/>
        <v>0.30996000000000001</v>
      </c>
      <c r="V69" s="90">
        <f t="shared" si="8"/>
        <v>2.8929600000000004</v>
      </c>
      <c r="W69" s="90">
        <f t="shared" si="9"/>
        <v>2.8929600000000004</v>
      </c>
      <c r="Y69" s="88">
        <f>_xlfn.LET(
    _xlpm.Product,$Y$12,
    _xlpm.Country,$C69,
    _xlpm.Service,$H69,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5.95</v>
      </c>
      <c r="Z69" s="88">
        <f>_xlfn.LET(
    _xlpm.Product,$Y$12,
    _xlpm.Country,$C69,
    _xlpm.Service,$H69,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2.15</v>
      </c>
      <c r="AA69" s="89">
        <f>IF(OR($D69=0,$F69=0,COUNTIFS(Prices!$D:$D,$Y$12,Prices!$A:$A,$C69,Prices!$I:$I,$H69,Prices!$H:$H,"Product NA")&gt;0),"",(Y69+(Z69*($F69/1000))))</f>
        <v>6.5949999999999998</v>
      </c>
      <c r="AB69" s="89">
        <f t="shared" si="10"/>
        <v>0.79139999999999999</v>
      </c>
      <c r="AC69" s="89">
        <f t="shared" si="11"/>
        <v>0</v>
      </c>
      <c r="AD69" s="90">
        <f t="shared" si="12"/>
        <v>7.3864000000000001</v>
      </c>
      <c r="AE69" s="90">
        <f t="shared" si="2"/>
        <v>7.3864000000000001</v>
      </c>
      <c r="AG69" s="88">
        <f>IF(OR(COUNTIFS(Prices!$D:$D,$AG$12,Prices!$A:$A,$C69,Prices!$I:$I,$H69)=0,COUNTIFS(Prices!$D:$D,$AG$12,Prices!$A:$A,$C69,Prices!$I:$I,$H69,Prices!$G:$G,"Product NA")&gt;0),0,SUMIFS(Prices!$G:$G,Prices!$D:$D,$AG$12,Prices!$A:$A,$C69,Prices!$I:$I,$H69))</f>
        <v>6.9</v>
      </c>
      <c r="AH69" s="88">
        <f>IF(OR(COUNTIFS(Prices!$D:$D,$AG$12,Prices!$A:$A,$C69,Prices!$I:$I,$H69)=0,COUNTIFS(Prices!$D:$D,$AG$12,Prices!$A:$A,$C69,Prices!$I:$I,$H69,Prices!$H:$H,"Product NA")&gt;0),0,SUMIFS(Prices!$H:$H,Prices!$D:$D,$AG$12,Prices!$A:$A,$C69,Prices!$I:$I,$H69))</f>
        <v>4.25</v>
      </c>
      <c r="AI69" s="89">
        <f>IF(OR($D69=0,$F69=0,COUNTIFS(Prices!$D:$D,$AG$12,Prices!$A:$A,$C69,Prices!$I:$I,$H69,Prices!$H:$H,"Product NA")&gt;0),"",(AG69+(AH69*($F69/1000))))</f>
        <v>8.1750000000000007</v>
      </c>
      <c r="AJ69" s="89">
        <f t="shared" si="3"/>
        <v>0.98100000000000009</v>
      </c>
      <c r="AK69" s="89">
        <f t="shared" si="13"/>
        <v>0</v>
      </c>
      <c r="AL69" s="90">
        <f t="shared" si="14"/>
        <v>9.1560000000000006</v>
      </c>
      <c r="AM69" s="90">
        <f t="shared" si="4"/>
        <v>9.1560000000000006</v>
      </c>
      <c r="AO69" s="88">
        <f>IF(B69="PDDP",Y69,IF(OR(COUNTIFS(Prices!$D:$D,$AO$12,Prices!$A:$A,$C69,Prices!$I:$I,$H69)=0,COUNTIFS(Prices!$D:$D,$AO$12,Prices!$A:$A,$C69,Prices!$I:$I,$H69,Prices!$G:$G,"Product NA")&gt;0),0,SUMIFS(Prices!$G:$G,Prices!$D:$D,$AO$12,Prices!$A:$A,$C69,Prices!$I:$I,$H69)))</f>
        <v>5.95</v>
      </c>
      <c r="AP69" s="88">
        <f>IF(B69="PDDP",Z69,IF(OR(COUNTIFS(Prices!$D:$D,$AO$12,Prices!$A:$A,$C69,Prices!$I:$I,$H69)=0,COUNTIFS(Prices!$D:$D,$AO$12,Prices!$A:$A,$C69,Prices!$I:$I,$H69,Prices!$H:$H,"Product NA")&gt;0),0,SUMIFS(Prices!$H:$H,Prices!$D:$D,$AO$12,Prices!$A:$A,$C69,Prices!$I:$I,$H69)))</f>
        <v>2.15</v>
      </c>
      <c r="AQ69" s="89">
        <f>IF(OR($D69=0,$F69=0,COUNTIFS(Prices!$D:$D,$AO$12,Prices!$A:$A,$C69,Prices!$I:$I,$H69,Prices!$H:$H,"Product NA")&gt;0),"",(AO69+(AP69*($F69/1000))))</f>
        <v>6.5949999999999998</v>
      </c>
      <c r="AR69" s="89">
        <f t="shared" si="15"/>
        <v>0.79139999999999999</v>
      </c>
      <c r="AS69" s="89">
        <f t="shared" si="16"/>
        <v>0</v>
      </c>
      <c r="AT69" s="90">
        <f t="shared" si="17"/>
        <v>7.3864000000000001</v>
      </c>
      <c r="AU69" s="90">
        <f t="shared" si="18"/>
        <v>7.3864000000000001</v>
      </c>
    </row>
    <row r="70" spans="2:47" x14ac:dyDescent="0.35">
      <c r="C70" s="87" t="s">
        <v>65</v>
      </c>
      <c r="D70" s="66">
        <v>1</v>
      </c>
      <c r="E70" s="66">
        <v>1</v>
      </c>
      <c r="F70" s="66">
        <v>300</v>
      </c>
      <c r="H70" s="75" t="str">
        <f t="shared" si="5"/>
        <v>0-500g</v>
      </c>
      <c r="I70" s="88">
        <f>IF(OR(COUNTIFS(Prices!$D:$D,$I$12,Prices!$A:$A,$C70,Prices!$I:$I,$H70)=0,COUNTIFS(Prices!$D:$D,$I$12,Prices!$A:$A,$C70,Prices!$I:$I,$H70,Prices!$G:$G,"Product NA")&gt;0),0,SUMIFS(Prices!$G:$G,Prices!$D:$D,$I$12,Prices!$A:$A,$C70,Prices!$I:$I,$H70))</f>
        <v>1.31</v>
      </c>
      <c r="J70" s="88">
        <f>IF(OR(COUNTIFS(Prices!$D:$D,$I$12,Prices!$A:$A,$C70,Prices!$I:$I,$H70)=0,COUNTIFS(Prices!$D:$D,$I$12,Prices!$A:$A,$C70,Prices!$I:$I,$H70,Prices!$H:$H,"Product NA")&gt;0),0,SUMIFS(Prices!$H:$H,Prices!$D:$D,$I$12,Prices!$A:$A,$C70,Prices!$I:$I,$H70))</f>
        <v>15.41</v>
      </c>
      <c r="K70" s="89">
        <f>IF(OR($D70=0,$F70=0,COUNTIFS(Prices!$D:$D,$I$12,Prices!$A:$A,$C70,Prices!$I:$I,$H70,Prices!$H:$H,"Product NA")&gt;0),"",(I70+(J70*($F70/1000))))</f>
        <v>5.9329999999999998</v>
      </c>
      <c r="L70" s="89">
        <f>K70*-(INDEX(VRDs!$H$3:$J$13, MATCH($I$12, VRDs!$A$3:$A$13, 0), MATCH($E70, INDEX(VRDs!$E$3:$G$13, MATCH($I$12, VRDs!$A$3:$A$13, 0), 0), 1)))</f>
        <v>0</v>
      </c>
      <c r="M70" s="89">
        <f t="shared" si="6"/>
        <v>0.71195999999999993</v>
      </c>
      <c r="N70" s="90">
        <f t="shared" si="0"/>
        <v>6.6449599999999993</v>
      </c>
      <c r="O70" s="90">
        <f t="shared" si="1"/>
        <v>6.6449599999999993</v>
      </c>
      <c r="Q70" s="88">
        <f>IF(B70="PDDP",I70,IF(OR(COUNTIFS(Prices!$D:$D,$Q$12,Prices!$A:$A,$C70,Prices!$I:$I,$H70)=0,COUNTIFS(Prices!$D:$D,$Q$12,Prices!$A:$A,$C70,Prices!$I:$I,$H70,Prices!$G:$G,"Product NA")&gt;0),0,SUMIFS(Prices!$G:$G,Prices!$D:$D,$Q$12,Prices!$A:$A,$C70,Prices!$I:$I,$H70)))</f>
        <v>0</v>
      </c>
      <c r="R70" s="88">
        <f>IF(B70="PDDP",J70,IF(OR(COUNTIFS(Prices!$D:$D,$Q$12,Prices!$A:$A,$C70,Prices!$I:$I,$H70)=0,COUNTIFS(Prices!$D:$D,$Q$12,Prices!$A:$A,$C70,Prices!$I:$I,$H70,Prices!$H:$H,"Product NA")&gt;0),0,SUMIFS(Prices!$H:$H,Prices!$D:$D,$Q$12,Prices!$A:$A,$C70,Prices!$I:$I,$H70)))</f>
        <v>0</v>
      </c>
      <c r="S70" s="89">
        <f>IF(OR($D70=0,$F70=0,COUNTIFS(Prices!$D:$D,$Q$12,Prices!$A:$A,$C70,Prices!$I:$I,$H70,Prices!$H:$H,"Product NA")&gt;0),"",(Q70+(R70*($F70/1000))))</f>
        <v>0</v>
      </c>
      <c r="T70" s="89">
        <f>S70*-(INDEX(VRDs!$H$3:$J$13, MATCH($Q$12, VRDs!$A$3:$A$13, 0), MATCH($E70, INDEX(VRDs!$E$3:$G$13, MATCH($Q$12, VRDs!$A$3:$A$13, 0), 0), 1)))</f>
        <v>0</v>
      </c>
      <c r="U70" s="89">
        <f t="shared" si="7"/>
        <v>0</v>
      </c>
      <c r="V70" s="90">
        <f t="shared" si="8"/>
        <v>0</v>
      </c>
      <c r="W70" s="90">
        <f t="shared" si="9"/>
        <v>0</v>
      </c>
      <c r="Y70" s="88">
        <f>_xlfn.LET(
    _xlpm.Product,$Y$12,
    _xlpm.Country,$C70,
    _xlpm.Service,$H70,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6.8000000000000007</v>
      </c>
      <c r="Z70" s="88">
        <f>_xlfn.LET(
    _xlpm.Product,$Y$12,
    _xlpm.Country,$C70,
    _xlpm.Service,$H70,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9.5</v>
      </c>
      <c r="AA70" s="89">
        <f>IF(OR($D70=0,$F70=0,COUNTIFS(Prices!$D:$D,$Y$12,Prices!$A:$A,$C70,Prices!$I:$I,$H70,Prices!$H:$H,"Product NA")&gt;0),"",(Y70+(Z70*($F70/1000))))</f>
        <v>9.65</v>
      </c>
      <c r="AB70" s="89">
        <f t="shared" si="10"/>
        <v>1.1579999999999999</v>
      </c>
      <c r="AC70" s="89">
        <f t="shared" si="11"/>
        <v>0</v>
      </c>
      <c r="AD70" s="90">
        <f t="shared" si="12"/>
        <v>10.808</v>
      </c>
      <c r="AE70" s="90">
        <f t="shared" si="2"/>
        <v>10.808</v>
      </c>
      <c r="AG70" s="88">
        <f>IF(OR(COUNTIFS(Prices!$D:$D,$AG$12,Prices!$A:$A,$C70,Prices!$I:$I,$H70)=0,COUNTIFS(Prices!$D:$D,$AG$12,Prices!$A:$A,$C70,Prices!$I:$I,$H70,Prices!$G:$G,"Product NA")&gt;0),0,SUMIFS(Prices!$G:$G,Prices!$D:$D,$AG$12,Prices!$A:$A,$C70,Prices!$I:$I,$H70))</f>
        <v>0</v>
      </c>
      <c r="AH70" s="88">
        <f>IF(OR(COUNTIFS(Prices!$D:$D,$AG$12,Prices!$A:$A,$C70,Prices!$I:$I,$H70)=0,COUNTIFS(Prices!$D:$D,$AG$12,Prices!$A:$A,$C70,Prices!$I:$I,$H70,Prices!$H:$H,"Product NA")&gt;0),0,SUMIFS(Prices!$H:$H,Prices!$D:$D,$AG$12,Prices!$A:$A,$C70,Prices!$I:$I,$H70))</f>
        <v>0</v>
      </c>
      <c r="AI70" s="89">
        <f>IF(OR($D70=0,$F70=0,COUNTIFS(Prices!$D:$D,$AG$12,Prices!$A:$A,$C70,Prices!$I:$I,$H70,Prices!$H:$H,"Product NA")&gt;0),"",(AG70+(AH70*($F70/1000))))</f>
        <v>0</v>
      </c>
      <c r="AJ70" s="89">
        <f t="shared" si="3"/>
        <v>0</v>
      </c>
      <c r="AK70" s="89">
        <f t="shared" si="13"/>
        <v>0</v>
      </c>
      <c r="AL70" s="90">
        <f t="shared" si="14"/>
        <v>0</v>
      </c>
      <c r="AM70" s="90">
        <f t="shared" si="4"/>
        <v>0</v>
      </c>
      <c r="AO70" s="88">
        <f>IF(B70="PDDP",Y70,IF(OR(COUNTIFS(Prices!$D:$D,$AO$12,Prices!$A:$A,$C70,Prices!$I:$I,$H70)=0,COUNTIFS(Prices!$D:$D,$AO$12,Prices!$A:$A,$C70,Prices!$I:$I,$H70,Prices!$G:$G,"Product NA")&gt;0),0,SUMIFS(Prices!$G:$G,Prices!$D:$D,$AO$12,Prices!$A:$A,$C70,Prices!$I:$I,$H70)))</f>
        <v>0</v>
      </c>
      <c r="AP70" s="88">
        <f>IF(B70="PDDP",Z70,IF(OR(COUNTIFS(Prices!$D:$D,$AO$12,Prices!$A:$A,$C70,Prices!$I:$I,$H70)=0,COUNTIFS(Prices!$D:$D,$AO$12,Prices!$A:$A,$C70,Prices!$I:$I,$H70,Prices!$H:$H,"Product NA")&gt;0),0,SUMIFS(Prices!$H:$H,Prices!$D:$D,$AO$12,Prices!$A:$A,$C70,Prices!$I:$I,$H70)))</f>
        <v>0</v>
      </c>
      <c r="AQ70" s="89">
        <f>IF(OR($D70=0,$F70=0,COUNTIFS(Prices!$D:$D,$AO$12,Prices!$A:$A,$C70,Prices!$I:$I,$H70,Prices!$H:$H,"Product NA")&gt;0),"",(AO70+(AP70*($F70/1000))))</f>
        <v>0</v>
      </c>
      <c r="AR70" s="89">
        <f t="shared" si="15"/>
        <v>0</v>
      </c>
      <c r="AS70" s="89">
        <f t="shared" si="16"/>
        <v>0</v>
      </c>
      <c r="AT70" s="90">
        <f t="shared" si="17"/>
        <v>0</v>
      </c>
      <c r="AU70" s="90">
        <f t="shared" si="18"/>
        <v>0</v>
      </c>
    </row>
    <row r="71" spans="2:47" x14ac:dyDescent="0.35">
      <c r="C71" s="87" t="s">
        <v>66</v>
      </c>
      <c r="D71" s="66">
        <v>1</v>
      </c>
      <c r="E71" s="66">
        <v>1</v>
      </c>
      <c r="F71" s="66">
        <v>300</v>
      </c>
      <c r="H71" s="75" t="str">
        <f t="shared" si="5"/>
        <v>0-500g</v>
      </c>
      <c r="I71" s="88">
        <f>IF(OR(COUNTIFS(Prices!$D:$D,$I$12,Prices!$A:$A,$C71,Prices!$I:$I,$H71)=0,COUNTIFS(Prices!$D:$D,$I$12,Prices!$A:$A,$C71,Prices!$I:$I,$H71,Prices!$G:$G,"Product NA")&gt;0),0,SUMIFS(Prices!$G:$G,Prices!$D:$D,$I$12,Prices!$A:$A,$C71,Prices!$I:$I,$H71))</f>
        <v>1.31</v>
      </c>
      <c r="J71" s="88">
        <f>IF(OR(COUNTIFS(Prices!$D:$D,$I$12,Prices!$A:$A,$C71,Prices!$I:$I,$H71)=0,COUNTIFS(Prices!$D:$D,$I$12,Prices!$A:$A,$C71,Prices!$I:$I,$H71,Prices!$H:$H,"Product NA")&gt;0),0,SUMIFS(Prices!$H:$H,Prices!$D:$D,$I$12,Prices!$A:$A,$C71,Prices!$I:$I,$H71))</f>
        <v>15.41</v>
      </c>
      <c r="K71" s="89">
        <f>IF(OR($D71=0,$F71=0,COUNTIFS(Prices!$D:$D,$I$12,Prices!$A:$A,$C71,Prices!$I:$I,$H71,Prices!$H:$H,"Product NA")&gt;0),"",(I71+(J71*($F71/1000))))</f>
        <v>5.9329999999999998</v>
      </c>
      <c r="L71" s="89">
        <f>K71*-(INDEX(VRDs!$H$3:$J$13, MATCH($I$12, VRDs!$A$3:$A$13, 0), MATCH($E71, INDEX(VRDs!$E$3:$G$13, MATCH($I$12, VRDs!$A$3:$A$13, 0), 0), 1)))</f>
        <v>0</v>
      </c>
      <c r="M71" s="89">
        <f t="shared" si="6"/>
        <v>0.71195999999999993</v>
      </c>
      <c r="N71" s="90">
        <f t="shared" si="0"/>
        <v>6.6449599999999993</v>
      </c>
      <c r="O71" s="90">
        <f t="shared" si="1"/>
        <v>6.6449599999999993</v>
      </c>
      <c r="Q71" s="88">
        <f>IF(B71="PDDP",I71,IF(OR(COUNTIFS(Prices!$D:$D,$Q$12,Prices!$A:$A,$C71,Prices!$I:$I,$H71)=0,COUNTIFS(Prices!$D:$D,$Q$12,Prices!$A:$A,$C71,Prices!$I:$I,$H71,Prices!$G:$G,"Product NA")&gt;0),0,SUMIFS(Prices!$G:$G,Prices!$D:$D,$Q$12,Prices!$A:$A,$C71,Prices!$I:$I,$H71)))</f>
        <v>0</v>
      </c>
      <c r="R71" s="88">
        <f>IF(B71="PDDP",J71,IF(OR(COUNTIFS(Prices!$D:$D,$Q$12,Prices!$A:$A,$C71,Prices!$I:$I,$H71)=0,COUNTIFS(Prices!$D:$D,$Q$12,Prices!$A:$A,$C71,Prices!$I:$I,$H71,Prices!$H:$H,"Product NA")&gt;0),0,SUMIFS(Prices!$H:$H,Prices!$D:$D,$Q$12,Prices!$A:$A,$C71,Prices!$I:$I,$H71)))</f>
        <v>0</v>
      </c>
      <c r="S71" s="89">
        <f>IF(OR($D71=0,$F71=0,COUNTIFS(Prices!$D:$D,$Q$12,Prices!$A:$A,$C71,Prices!$I:$I,$H71,Prices!$H:$H,"Product NA")&gt;0),"",(Q71+(R71*($F71/1000))))</f>
        <v>0</v>
      </c>
      <c r="T71" s="89">
        <f>S71*-(INDEX(VRDs!$H$3:$J$13, MATCH($Q$12, VRDs!$A$3:$A$13, 0), MATCH($E71, INDEX(VRDs!$E$3:$G$13, MATCH($Q$12, VRDs!$A$3:$A$13, 0), 0), 1)))</f>
        <v>0</v>
      </c>
      <c r="U71" s="89">
        <f t="shared" si="7"/>
        <v>0</v>
      </c>
      <c r="V71" s="90">
        <f t="shared" si="8"/>
        <v>0</v>
      </c>
      <c r="W71" s="90">
        <f t="shared" si="9"/>
        <v>0</v>
      </c>
      <c r="Y71" s="88">
        <f>_xlfn.LET(
    _xlpm.Product,$Y$12,
    _xlpm.Country,$C71,
    _xlpm.Service,$H71,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6.8000000000000007</v>
      </c>
      <c r="Z71" s="88">
        <f>_xlfn.LET(
    _xlpm.Product,$Y$12,
    _xlpm.Country,$C71,
    _xlpm.Service,$H71,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9.5</v>
      </c>
      <c r="AA71" s="89">
        <f>IF(OR($D71=0,$F71=0,COUNTIFS(Prices!$D:$D,$Y$12,Prices!$A:$A,$C71,Prices!$I:$I,$H71,Prices!$H:$H,"Product NA")&gt;0),"",(Y71+(Z71*($F71/1000))))</f>
        <v>9.65</v>
      </c>
      <c r="AB71" s="89">
        <f t="shared" si="10"/>
        <v>1.1579999999999999</v>
      </c>
      <c r="AC71" s="89">
        <f t="shared" si="11"/>
        <v>0</v>
      </c>
      <c r="AD71" s="90">
        <f t="shared" si="12"/>
        <v>10.808</v>
      </c>
      <c r="AE71" s="90">
        <f t="shared" si="2"/>
        <v>10.808</v>
      </c>
      <c r="AG71" s="88">
        <f>IF(OR(COUNTIFS(Prices!$D:$D,$AG$12,Prices!$A:$A,$C71,Prices!$I:$I,$H71)=0,COUNTIFS(Prices!$D:$D,$AG$12,Prices!$A:$A,$C71,Prices!$I:$I,$H71,Prices!$G:$G,"Product NA")&gt;0),0,SUMIFS(Prices!$G:$G,Prices!$D:$D,$AG$12,Prices!$A:$A,$C71,Prices!$I:$I,$H71))</f>
        <v>0</v>
      </c>
      <c r="AH71" s="88">
        <f>IF(OR(COUNTIFS(Prices!$D:$D,$AG$12,Prices!$A:$A,$C71,Prices!$I:$I,$H71)=0,COUNTIFS(Prices!$D:$D,$AG$12,Prices!$A:$A,$C71,Prices!$I:$I,$H71,Prices!$H:$H,"Product NA")&gt;0),0,SUMIFS(Prices!$H:$H,Prices!$D:$D,$AG$12,Prices!$A:$A,$C71,Prices!$I:$I,$H71))</f>
        <v>0</v>
      </c>
      <c r="AI71" s="89">
        <f>IF(OR($D71=0,$F71=0,COUNTIFS(Prices!$D:$D,$AG$12,Prices!$A:$A,$C71,Prices!$I:$I,$H71,Prices!$H:$H,"Product NA")&gt;0),"",(AG71+(AH71*($F71/1000))))</f>
        <v>0</v>
      </c>
      <c r="AJ71" s="89">
        <f t="shared" si="3"/>
        <v>0</v>
      </c>
      <c r="AK71" s="89">
        <f t="shared" si="13"/>
        <v>0</v>
      </c>
      <c r="AL71" s="90">
        <f t="shared" si="14"/>
        <v>0</v>
      </c>
      <c r="AM71" s="90">
        <f t="shared" si="4"/>
        <v>0</v>
      </c>
      <c r="AO71" s="88">
        <f>IF(B71="PDDP",Y71,IF(OR(COUNTIFS(Prices!$D:$D,$AO$12,Prices!$A:$A,$C71,Prices!$I:$I,$H71)=0,COUNTIFS(Prices!$D:$D,$AO$12,Prices!$A:$A,$C71,Prices!$I:$I,$H71,Prices!$G:$G,"Product NA")&gt;0),0,SUMIFS(Prices!$G:$G,Prices!$D:$D,$AO$12,Prices!$A:$A,$C71,Prices!$I:$I,$H71)))</f>
        <v>0</v>
      </c>
      <c r="AP71" s="88">
        <f>IF(B71="PDDP",Z71,IF(OR(COUNTIFS(Prices!$D:$D,$AO$12,Prices!$A:$A,$C71,Prices!$I:$I,$H71)=0,COUNTIFS(Prices!$D:$D,$AO$12,Prices!$A:$A,$C71,Prices!$I:$I,$H71,Prices!$H:$H,"Product NA")&gt;0),0,SUMIFS(Prices!$H:$H,Prices!$D:$D,$AO$12,Prices!$A:$A,$C71,Prices!$I:$I,$H71)))</f>
        <v>0</v>
      </c>
      <c r="AQ71" s="89">
        <f>IF(OR($D71=0,$F71=0,COUNTIFS(Prices!$D:$D,$AO$12,Prices!$A:$A,$C71,Prices!$I:$I,$H71,Prices!$H:$H,"Product NA")&gt;0),"",(AO71+(AP71*($F71/1000))))</f>
        <v>0</v>
      </c>
      <c r="AR71" s="89">
        <f t="shared" si="15"/>
        <v>0</v>
      </c>
      <c r="AS71" s="89">
        <f t="shared" si="16"/>
        <v>0</v>
      </c>
      <c r="AT71" s="90">
        <f t="shared" si="17"/>
        <v>0</v>
      </c>
      <c r="AU71" s="90">
        <f t="shared" si="18"/>
        <v>0</v>
      </c>
    </row>
    <row r="72" spans="2:47" x14ac:dyDescent="0.35">
      <c r="B72" s="75" t="s">
        <v>885</v>
      </c>
      <c r="C72" s="87" t="s">
        <v>67</v>
      </c>
      <c r="D72" s="66">
        <v>1</v>
      </c>
      <c r="E72" s="66">
        <v>1</v>
      </c>
      <c r="F72" s="66">
        <v>300</v>
      </c>
      <c r="H72" s="75" t="str">
        <f t="shared" si="5"/>
        <v>0-500g</v>
      </c>
      <c r="I72" s="88">
        <f>IF(OR(COUNTIFS(Prices!$D:$D,$I$12,Prices!$A:$A,$C72,Prices!$I:$I,$H72)=0,COUNTIFS(Prices!$D:$D,$I$12,Prices!$A:$A,$C72,Prices!$I:$I,$H72,Prices!$G:$G,"Product NA")&gt;0),0,SUMIFS(Prices!$G:$G,Prices!$D:$D,$I$12,Prices!$A:$A,$C72,Prices!$I:$I,$H72))</f>
        <v>1.81</v>
      </c>
      <c r="J72" s="88">
        <f>IF(OR(COUNTIFS(Prices!$D:$D,$I$12,Prices!$A:$A,$C72,Prices!$I:$I,$H72)=0,COUNTIFS(Prices!$D:$D,$I$12,Prices!$A:$A,$C72,Prices!$I:$I,$H72,Prices!$H:$H,"Product NA")&gt;0),0,SUMIFS(Prices!$H:$H,Prices!$D:$D,$I$12,Prices!$A:$A,$C72,Prices!$I:$I,$H72))</f>
        <v>4.8100000000000005</v>
      </c>
      <c r="K72" s="89">
        <f>IF(OR($D72=0,$F72=0,COUNTIFS(Prices!$D:$D,$I$12,Prices!$A:$A,$C72,Prices!$I:$I,$H72,Prices!$H:$H,"Product NA")&gt;0),"",(I72+(J72*($F72/1000))))</f>
        <v>3.2530000000000001</v>
      </c>
      <c r="L72" s="89">
        <f>K72*-(INDEX(VRDs!$H$3:$J$13, MATCH($I$12, VRDs!$A$3:$A$13, 0), MATCH($E72, INDEX(VRDs!$E$3:$G$13, MATCH($I$12, VRDs!$A$3:$A$13, 0), 0), 1)))</f>
        <v>0</v>
      </c>
      <c r="M72" s="89">
        <f t="shared" si="6"/>
        <v>0.39035999999999998</v>
      </c>
      <c r="N72" s="90">
        <f t="shared" si="0"/>
        <v>3.6433599999999999</v>
      </c>
      <c r="O72" s="90">
        <f t="shared" si="1"/>
        <v>3.6433599999999999</v>
      </c>
      <c r="Q72" s="88">
        <f>IF(B72="PDDP",I72,IF(OR(COUNTIFS(Prices!$D:$D,$Q$12,Prices!$A:$A,$C72,Prices!$I:$I,$H72)=0,COUNTIFS(Prices!$D:$D,$Q$12,Prices!$A:$A,$C72,Prices!$I:$I,$H72,Prices!$G:$G,"Product NA")&gt;0),0,SUMIFS(Prices!$G:$G,Prices!$D:$D,$Q$12,Prices!$A:$A,$C72,Prices!$I:$I,$H72)))</f>
        <v>1.81</v>
      </c>
      <c r="R72" s="88">
        <f>IF(B72="PDDP",J72,IF(OR(COUNTIFS(Prices!$D:$D,$Q$12,Prices!$A:$A,$C72,Prices!$I:$I,$H72)=0,COUNTIFS(Prices!$D:$D,$Q$12,Prices!$A:$A,$C72,Prices!$I:$I,$H72,Prices!$H:$H,"Product NA")&gt;0),0,SUMIFS(Prices!$H:$H,Prices!$D:$D,$Q$12,Prices!$A:$A,$C72,Prices!$I:$I,$H72)))</f>
        <v>4.8100000000000005</v>
      </c>
      <c r="S72" s="89">
        <f>IF(OR($D72=0,$F72=0,COUNTIFS(Prices!$D:$D,$Q$12,Prices!$A:$A,$C72,Prices!$I:$I,$H72,Prices!$H:$H,"Product NA")&gt;0),"",(Q72+(R72*($F72/1000))))</f>
        <v>3.2530000000000001</v>
      </c>
      <c r="T72" s="89">
        <f>S72*-(INDEX(VRDs!$H$3:$J$13, MATCH($Q$12, VRDs!$A$3:$A$13, 0), MATCH($E72, INDEX(VRDs!$E$3:$G$13, MATCH($Q$12, VRDs!$A$3:$A$13, 0), 0), 1)))</f>
        <v>0</v>
      </c>
      <c r="U72" s="89">
        <f t="shared" si="7"/>
        <v>0.39035999999999998</v>
      </c>
      <c r="V72" s="90">
        <f t="shared" si="8"/>
        <v>3.6433599999999999</v>
      </c>
      <c r="W72" s="90">
        <f t="shared" si="9"/>
        <v>3.6433599999999999</v>
      </c>
      <c r="Y72" s="88">
        <f>_xlfn.LET(
    _xlpm.Product,$Y$12,
    _xlpm.Country,$C72,
    _xlpm.Service,$H72,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6.25</v>
      </c>
      <c r="Z72" s="88">
        <f>_xlfn.LET(
    _xlpm.Product,$Y$12,
    _xlpm.Country,$C72,
    _xlpm.Service,$H72,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2.7</v>
      </c>
      <c r="AA72" s="89">
        <f>IF(OR($D72=0,$F72=0,COUNTIFS(Prices!$D:$D,$Y$12,Prices!$A:$A,$C72,Prices!$I:$I,$H72,Prices!$H:$H,"Product NA")&gt;0),"",(Y72+(Z72*($F72/1000))))</f>
        <v>7.0600000000000005</v>
      </c>
      <c r="AB72" s="89">
        <f t="shared" si="10"/>
        <v>0.84720000000000006</v>
      </c>
      <c r="AC72" s="89">
        <f t="shared" si="11"/>
        <v>0</v>
      </c>
      <c r="AD72" s="90">
        <f t="shared" si="12"/>
        <v>7.9072000000000005</v>
      </c>
      <c r="AE72" s="90">
        <f t="shared" si="2"/>
        <v>7.9072000000000005</v>
      </c>
      <c r="AG72" s="88">
        <f>IF(OR(COUNTIFS(Prices!$D:$D,$AG$12,Prices!$A:$A,$C72,Prices!$I:$I,$H72)=0,COUNTIFS(Prices!$D:$D,$AG$12,Prices!$A:$A,$C72,Prices!$I:$I,$H72,Prices!$G:$G,"Product NA")&gt;0),0,SUMIFS(Prices!$G:$G,Prices!$D:$D,$AG$12,Prices!$A:$A,$C72,Prices!$I:$I,$H72))</f>
        <v>6.9</v>
      </c>
      <c r="AH72" s="88">
        <f>IF(OR(COUNTIFS(Prices!$D:$D,$AG$12,Prices!$A:$A,$C72,Prices!$I:$I,$H72)=0,COUNTIFS(Prices!$D:$D,$AG$12,Prices!$A:$A,$C72,Prices!$I:$I,$H72,Prices!$H:$H,"Product NA")&gt;0),0,SUMIFS(Prices!$H:$H,Prices!$D:$D,$AG$12,Prices!$A:$A,$C72,Prices!$I:$I,$H72))</f>
        <v>4.25</v>
      </c>
      <c r="AI72" s="89">
        <f>IF(OR($D72=0,$F72=0,COUNTIFS(Prices!$D:$D,$AG$12,Prices!$A:$A,$C72,Prices!$I:$I,$H72,Prices!$H:$H,"Product NA")&gt;0),"",(AG72+(AH72*($F72/1000))))</f>
        <v>8.1750000000000007</v>
      </c>
      <c r="AJ72" s="89">
        <f t="shared" si="3"/>
        <v>0.98100000000000009</v>
      </c>
      <c r="AK72" s="89">
        <f t="shared" si="13"/>
        <v>0</v>
      </c>
      <c r="AL72" s="90">
        <f t="shared" si="14"/>
        <v>9.1560000000000006</v>
      </c>
      <c r="AM72" s="90">
        <f t="shared" si="4"/>
        <v>9.1560000000000006</v>
      </c>
      <c r="AO72" s="88">
        <f>IF(B72="PDDP",Y72,IF(OR(COUNTIFS(Prices!$D:$D,$AO$12,Prices!$A:$A,$C72,Prices!$I:$I,$H72)=0,COUNTIFS(Prices!$D:$D,$AO$12,Prices!$A:$A,$C72,Prices!$I:$I,$H72,Prices!$G:$G,"Product NA")&gt;0),0,SUMIFS(Prices!$G:$G,Prices!$D:$D,$AO$12,Prices!$A:$A,$C72,Prices!$I:$I,$H72)))</f>
        <v>6.25</v>
      </c>
      <c r="AP72" s="88">
        <f>IF(B72="PDDP",Z72,IF(OR(COUNTIFS(Prices!$D:$D,$AO$12,Prices!$A:$A,$C72,Prices!$I:$I,$H72)=0,COUNTIFS(Prices!$D:$D,$AO$12,Prices!$A:$A,$C72,Prices!$I:$I,$H72,Prices!$H:$H,"Product NA")&gt;0),0,SUMIFS(Prices!$H:$H,Prices!$D:$D,$AO$12,Prices!$A:$A,$C72,Prices!$I:$I,$H72)))</f>
        <v>2.7</v>
      </c>
      <c r="AQ72" s="89">
        <f>IF(OR($D72=0,$F72=0,COUNTIFS(Prices!$D:$D,$AO$12,Prices!$A:$A,$C72,Prices!$I:$I,$H72,Prices!$H:$H,"Product NA")&gt;0),"",(AO72+(AP72*($F72/1000))))</f>
        <v>7.0600000000000005</v>
      </c>
      <c r="AR72" s="89">
        <f t="shared" si="15"/>
        <v>0.84720000000000006</v>
      </c>
      <c r="AS72" s="89">
        <f t="shared" si="16"/>
        <v>0</v>
      </c>
      <c r="AT72" s="90">
        <f t="shared" si="17"/>
        <v>7.9072000000000005</v>
      </c>
      <c r="AU72" s="90">
        <f t="shared" si="18"/>
        <v>7.9072000000000005</v>
      </c>
    </row>
    <row r="73" spans="2:47" x14ac:dyDescent="0.35">
      <c r="C73" s="87" t="s">
        <v>68</v>
      </c>
      <c r="D73" s="66">
        <v>1</v>
      </c>
      <c r="E73" s="66">
        <v>1</v>
      </c>
      <c r="F73" s="66">
        <v>300</v>
      </c>
      <c r="H73" s="75" t="str">
        <f t="shared" si="5"/>
        <v>0-500g</v>
      </c>
      <c r="I73" s="88">
        <f>IF(OR(COUNTIFS(Prices!$D:$D,$I$12,Prices!$A:$A,$C73,Prices!$I:$I,$H73)=0,COUNTIFS(Prices!$D:$D,$I$12,Prices!$A:$A,$C73,Prices!$I:$I,$H73,Prices!$G:$G,"Product NA")&gt;0),0,SUMIFS(Prices!$G:$G,Prices!$D:$D,$I$12,Prices!$A:$A,$C73,Prices!$I:$I,$H73))</f>
        <v>1.31</v>
      </c>
      <c r="J73" s="88">
        <f>IF(OR(COUNTIFS(Prices!$D:$D,$I$12,Prices!$A:$A,$C73,Prices!$I:$I,$H73)=0,COUNTIFS(Prices!$D:$D,$I$12,Prices!$A:$A,$C73,Prices!$I:$I,$H73,Prices!$H:$H,"Product NA")&gt;0),0,SUMIFS(Prices!$H:$H,Prices!$D:$D,$I$12,Prices!$A:$A,$C73,Prices!$I:$I,$H73))</f>
        <v>15.41</v>
      </c>
      <c r="K73" s="89">
        <f>IF(OR($D73=0,$F73=0,COUNTIFS(Prices!$D:$D,$I$12,Prices!$A:$A,$C73,Prices!$I:$I,$H73,Prices!$H:$H,"Product NA")&gt;0),"",(I73+(J73*($F73/1000))))</f>
        <v>5.9329999999999998</v>
      </c>
      <c r="L73" s="89">
        <f>K73*-(INDEX(VRDs!$H$3:$J$13, MATCH($I$12, VRDs!$A$3:$A$13, 0), MATCH($E73, INDEX(VRDs!$E$3:$G$13, MATCH($I$12, VRDs!$A$3:$A$13, 0), 0), 1)))</f>
        <v>0</v>
      </c>
      <c r="M73" s="89">
        <f t="shared" si="6"/>
        <v>0.71195999999999993</v>
      </c>
      <c r="N73" s="90">
        <f t="shared" si="0"/>
        <v>6.6449599999999993</v>
      </c>
      <c r="O73" s="90">
        <f t="shared" si="1"/>
        <v>6.6449599999999993</v>
      </c>
      <c r="Q73" s="88">
        <f>IF(B73="PDDP",I73,IF(OR(COUNTIFS(Prices!$D:$D,$Q$12,Prices!$A:$A,$C73,Prices!$I:$I,$H73)=0,COUNTIFS(Prices!$D:$D,$Q$12,Prices!$A:$A,$C73,Prices!$I:$I,$H73,Prices!$G:$G,"Product NA")&gt;0),0,SUMIFS(Prices!$G:$G,Prices!$D:$D,$Q$12,Prices!$A:$A,$C73,Prices!$I:$I,$H73)))</f>
        <v>0</v>
      </c>
      <c r="R73" s="88">
        <f>IF(B73="PDDP",J73,IF(OR(COUNTIFS(Prices!$D:$D,$Q$12,Prices!$A:$A,$C73,Prices!$I:$I,$H73)=0,COUNTIFS(Prices!$D:$D,$Q$12,Prices!$A:$A,$C73,Prices!$I:$I,$H73,Prices!$H:$H,"Product NA")&gt;0),0,SUMIFS(Prices!$H:$H,Prices!$D:$D,$Q$12,Prices!$A:$A,$C73,Prices!$I:$I,$H73)))</f>
        <v>0</v>
      </c>
      <c r="S73" s="89">
        <f>IF(OR($D73=0,$F73=0,COUNTIFS(Prices!$D:$D,$Q$12,Prices!$A:$A,$C73,Prices!$I:$I,$H73,Prices!$H:$H,"Product NA")&gt;0),"",(Q73+(R73*($F73/1000))))</f>
        <v>0</v>
      </c>
      <c r="T73" s="89">
        <f>S73*-(INDEX(VRDs!$H$3:$J$13, MATCH($Q$12, VRDs!$A$3:$A$13, 0), MATCH($E73, INDEX(VRDs!$E$3:$G$13, MATCH($Q$12, VRDs!$A$3:$A$13, 0), 0), 1)))</f>
        <v>0</v>
      </c>
      <c r="U73" s="89">
        <f t="shared" si="7"/>
        <v>0</v>
      </c>
      <c r="V73" s="90">
        <f t="shared" si="8"/>
        <v>0</v>
      </c>
      <c r="W73" s="90">
        <f t="shared" si="9"/>
        <v>0</v>
      </c>
      <c r="Y73" s="88">
        <f>_xlfn.LET(
    _xlpm.Product,$Y$12,
    _xlpm.Country,$C73,
    _xlpm.Service,$H73,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6.8000000000000007</v>
      </c>
      <c r="Z73" s="88">
        <f>_xlfn.LET(
    _xlpm.Product,$Y$12,
    _xlpm.Country,$C73,
    _xlpm.Service,$H73,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9.5</v>
      </c>
      <c r="AA73" s="89">
        <f>IF(OR($D73=0,$F73=0,COUNTIFS(Prices!$D:$D,$Y$12,Prices!$A:$A,$C73,Prices!$I:$I,$H73,Prices!$H:$H,"Product NA")&gt;0),"",(Y73+(Z73*($F73/1000))))</f>
        <v>9.65</v>
      </c>
      <c r="AB73" s="89">
        <f t="shared" si="10"/>
        <v>1.1579999999999999</v>
      </c>
      <c r="AC73" s="89">
        <f t="shared" si="11"/>
        <v>0</v>
      </c>
      <c r="AD73" s="90">
        <f t="shared" si="12"/>
        <v>10.808</v>
      </c>
      <c r="AE73" s="90">
        <f t="shared" si="2"/>
        <v>10.808</v>
      </c>
      <c r="AG73" s="88">
        <f>IF(OR(COUNTIFS(Prices!$D:$D,$AG$12,Prices!$A:$A,$C73,Prices!$I:$I,$H73)=0,COUNTIFS(Prices!$D:$D,$AG$12,Prices!$A:$A,$C73,Prices!$I:$I,$H73,Prices!$G:$G,"Product NA")&gt;0),0,SUMIFS(Prices!$G:$G,Prices!$D:$D,$AG$12,Prices!$A:$A,$C73,Prices!$I:$I,$H73))</f>
        <v>0</v>
      </c>
      <c r="AH73" s="88">
        <f>IF(OR(COUNTIFS(Prices!$D:$D,$AG$12,Prices!$A:$A,$C73,Prices!$I:$I,$H73)=0,COUNTIFS(Prices!$D:$D,$AG$12,Prices!$A:$A,$C73,Prices!$I:$I,$H73,Prices!$H:$H,"Product NA")&gt;0),0,SUMIFS(Prices!$H:$H,Prices!$D:$D,$AG$12,Prices!$A:$A,$C73,Prices!$I:$I,$H73))</f>
        <v>0</v>
      </c>
      <c r="AI73" s="89">
        <f>IF(OR($D73=0,$F73=0,COUNTIFS(Prices!$D:$D,$AG$12,Prices!$A:$A,$C73,Prices!$I:$I,$H73,Prices!$H:$H,"Product NA")&gt;0),"",(AG73+(AH73*($F73/1000))))</f>
        <v>0</v>
      </c>
      <c r="AJ73" s="89">
        <f t="shared" si="3"/>
        <v>0</v>
      </c>
      <c r="AK73" s="89">
        <f t="shared" si="13"/>
        <v>0</v>
      </c>
      <c r="AL73" s="90">
        <f t="shared" si="14"/>
        <v>0</v>
      </c>
      <c r="AM73" s="90">
        <f t="shared" si="4"/>
        <v>0</v>
      </c>
      <c r="AO73" s="88">
        <f>IF(B73="PDDP",Y73,IF(OR(COUNTIFS(Prices!$D:$D,$AO$12,Prices!$A:$A,$C73,Prices!$I:$I,$H73)=0,COUNTIFS(Prices!$D:$D,$AO$12,Prices!$A:$A,$C73,Prices!$I:$I,$H73,Prices!$G:$G,"Product NA")&gt;0),0,SUMIFS(Prices!$G:$G,Prices!$D:$D,$AO$12,Prices!$A:$A,$C73,Prices!$I:$I,$H73)))</f>
        <v>0</v>
      </c>
      <c r="AP73" s="88">
        <f>IF(B73="PDDP",Z73,IF(OR(COUNTIFS(Prices!$D:$D,$AO$12,Prices!$A:$A,$C73,Prices!$I:$I,$H73)=0,COUNTIFS(Prices!$D:$D,$AO$12,Prices!$A:$A,$C73,Prices!$I:$I,$H73,Prices!$H:$H,"Product NA")&gt;0),0,SUMIFS(Prices!$H:$H,Prices!$D:$D,$AO$12,Prices!$A:$A,$C73,Prices!$I:$I,$H73)))</f>
        <v>0</v>
      </c>
      <c r="AQ73" s="89">
        <f>IF(OR($D73=0,$F73=0,COUNTIFS(Prices!$D:$D,$AO$12,Prices!$A:$A,$C73,Prices!$I:$I,$H73,Prices!$H:$H,"Product NA")&gt;0),"",(AO73+(AP73*($F73/1000))))</f>
        <v>0</v>
      </c>
      <c r="AR73" s="89">
        <f t="shared" si="15"/>
        <v>0</v>
      </c>
      <c r="AS73" s="89">
        <f t="shared" si="16"/>
        <v>0</v>
      </c>
      <c r="AT73" s="90">
        <f t="shared" si="17"/>
        <v>0</v>
      </c>
      <c r="AU73" s="90">
        <f t="shared" si="18"/>
        <v>0</v>
      </c>
    </row>
    <row r="74" spans="2:47" x14ac:dyDescent="0.35">
      <c r="C74" s="87" t="s">
        <v>69</v>
      </c>
      <c r="D74" s="66">
        <v>1</v>
      </c>
      <c r="E74" s="66">
        <v>1</v>
      </c>
      <c r="F74" s="66">
        <v>300</v>
      </c>
      <c r="H74" s="75" t="str">
        <f t="shared" si="5"/>
        <v>0-500g</v>
      </c>
      <c r="I74" s="88">
        <f>IF(OR(COUNTIFS(Prices!$D:$D,$I$12,Prices!$A:$A,$C74,Prices!$I:$I,$H74)=0,COUNTIFS(Prices!$D:$D,$I$12,Prices!$A:$A,$C74,Prices!$I:$I,$H74,Prices!$G:$G,"Product NA")&gt;0),0,SUMIFS(Prices!$G:$G,Prices!$D:$D,$I$12,Prices!$A:$A,$C74,Prices!$I:$I,$H74))</f>
        <v>0.49</v>
      </c>
      <c r="J74" s="88">
        <f>IF(OR(COUNTIFS(Prices!$D:$D,$I$12,Prices!$A:$A,$C74,Prices!$I:$I,$H74)=0,COUNTIFS(Prices!$D:$D,$I$12,Prices!$A:$A,$C74,Prices!$I:$I,$H74,Prices!$H:$H,"Product NA")&gt;0),0,SUMIFS(Prices!$H:$H,Prices!$D:$D,$I$12,Prices!$A:$A,$C74,Prices!$I:$I,$H74))</f>
        <v>16.760000000000002</v>
      </c>
      <c r="K74" s="89">
        <f>IF(OR($D74=0,$F74=0,COUNTIFS(Prices!$D:$D,$I$12,Prices!$A:$A,$C74,Prices!$I:$I,$H74,Prices!$H:$H,"Product NA")&gt;0),"",(I74+(J74*($F74/1000))))</f>
        <v>5.5180000000000007</v>
      </c>
      <c r="L74" s="89">
        <f>K74*-(INDEX(VRDs!$H$3:$J$13, MATCH($I$12, VRDs!$A$3:$A$13, 0), MATCH($E74, INDEX(VRDs!$E$3:$G$13, MATCH($I$12, VRDs!$A$3:$A$13, 0), 0), 1)))</f>
        <v>0</v>
      </c>
      <c r="M74" s="89">
        <f t="shared" si="6"/>
        <v>0.66216000000000008</v>
      </c>
      <c r="N74" s="90">
        <f t="shared" si="0"/>
        <v>6.1801600000000008</v>
      </c>
      <c r="O74" s="90">
        <f t="shared" si="1"/>
        <v>6.1801600000000008</v>
      </c>
      <c r="Q74" s="88">
        <f>IF(B74="PDDP",I74,IF(OR(COUNTIFS(Prices!$D:$D,$Q$12,Prices!$A:$A,$C74,Prices!$I:$I,$H74)=0,COUNTIFS(Prices!$D:$D,$Q$12,Prices!$A:$A,$C74,Prices!$I:$I,$H74,Prices!$G:$G,"Product NA")&gt;0),0,SUMIFS(Prices!$G:$G,Prices!$D:$D,$Q$12,Prices!$A:$A,$C74,Prices!$I:$I,$H74)))</f>
        <v>0</v>
      </c>
      <c r="R74" s="88">
        <f>IF(B74="PDDP",J74,IF(OR(COUNTIFS(Prices!$D:$D,$Q$12,Prices!$A:$A,$C74,Prices!$I:$I,$H74)=0,COUNTIFS(Prices!$D:$D,$Q$12,Prices!$A:$A,$C74,Prices!$I:$I,$H74,Prices!$H:$H,"Product NA")&gt;0),0,SUMIFS(Prices!$H:$H,Prices!$D:$D,$Q$12,Prices!$A:$A,$C74,Prices!$I:$I,$H74)))</f>
        <v>0</v>
      </c>
      <c r="S74" s="89">
        <f>IF(OR($D74=0,$F74=0,COUNTIFS(Prices!$D:$D,$Q$12,Prices!$A:$A,$C74,Prices!$I:$I,$H74,Prices!$H:$H,"Product NA")&gt;0),"",(Q74+(R74*($F74/1000))))</f>
        <v>0</v>
      </c>
      <c r="T74" s="89">
        <f>S74*-(INDEX(VRDs!$H$3:$J$13, MATCH($Q$12, VRDs!$A$3:$A$13, 0), MATCH($E74, INDEX(VRDs!$E$3:$G$13, MATCH($Q$12, VRDs!$A$3:$A$13, 0), 0), 1)))</f>
        <v>0</v>
      </c>
      <c r="U74" s="89">
        <f t="shared" si="7"/>
        <v>0</v>
      </c>
      <c r="V74" s="90">
        <f t="shared" si="8"/>
        <v>0</v>
      </c>
      <c r="W74" s="90">
        <f t="shared" si="9"/>
        <v>0</v>
      </c>
      <c r="Y74" s="88">
        <f>_xlfn.LET(
    _xlpm.Product,$Y$12,
    _xlpm.Country,$C74,
    _xlpm.Service,$H74,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6.75</v>
      </c>
      <c r="Z74" s="88">
        <f>_xlfn.LET(
    _xlpm.Product,$Y$12,
    _xlpm.Country,$C74,
    _xlpm.Service,$H74,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11.450000000000001</v>
      </c>
      <c r="AA74" s="89">
        <f>IF(OR($D74=0,$F74=0,COUNTIFS(Prices!$D:$D,$Y$12,Prices!$A:$A,$C74,Prices!$I:$I,$H74,Prices!$H:$H,"Product NA")&gt;0),"",(Y74+(Z74*($F74/1000))))</f>
        <v>10.185</v>
      </c>
      <c r="AB74" s="89">
        <f t="shared" si="10"/>
        <v>1.2222</v>
      </c>
      <c r="AC74" s="89">
        <f t="shared" si="11"/>
        <v>0</v>
      </c>
      <c r="AD74" s="90">
        <f t="shared" si="12"/>
        <v>11.4072</v>
      </c>
      <c r="AE74" s="90">
        <f t="shared" si="2"/>
        <v>11.4072</v>
      </c>
      <c r="AG74" s="88">
        <f>IF(OR(COUNTIFS(Prices!$D:$D,$AG$12,Prices!$A:$A,$C74,Prices!$I:$I,$H74)=0,COUNTIFS(Prices!$D:$D,$AG$12,Prices!$A:$A,$C74,Prices!$I:$I,$H74,Prices!$G:$G,"Product NA")&gt;0),0,SUMIFS(Prices!$G:$G,Prices!$D:$D,$AG$12,Prices!$A:$A,$C74,Prices!$I:$I,$H74))</f>
        <v>0</v>
      </c>
      <c r="AH74" s="88">
        <f>IF(OR(COUNTIFS(Prices!$D:$D,$AG$12,Prices!$A:$A,$C74,Prices!$I:$I,$H74)=0,COUNTIFS(Prices!$D:$D,$AG$12,Prices!$A:$A,$C74,Prices!$I:$I,$H74,Prices!$H:$H,"Product NA")&gt;0),0,SUMIFS(Prices!$H:$H,Prices!$D:$D,$AG$12,Prices!$A:$A,$C74,Prices!$I:$I,$H74))</f>
        <v>0</v>
      </c>
      <c r="AI74" s="89">
        <f>IF(OR($D74=0,$F74=0,COUNTIFS(Prices!$D:$D,$AG$12,Prices!$A:$A,$C74,Prices!$I:$I,$H74,Prices!$H:$H,"Product NA")&gt;0),"",(AG74+(AH74*($F74/1000))))</f>
        <v>0</v>
      </c>
      <c r="AJ74" s="89">
        <f t="shared" si="3"/>
        <v>0</v>
      </c>
      <c r="AK74" s="89">
        <f t="shared" si="13"/>
        <v>0</v>
      </c>
      <c r="AL74" s="90">
        <f t="shared" si="14"/>
        <v>0</v>
      </c>
      <c r="AM74" s="90">
        <f t="shared" si="4"/>
        <v>0</v>
      </c>
      <c r="AO74" s="88">
        <f>IF(B74="PDDP",Y74,IF(OR(COUNTIFS(Prices!$D:$D,$AO$12,Prices!$A:$A,$C74,Prices!$I:$I,$H74)=0,COUNTIFS(Prices!$D:$D,$AO$12,Prices!$A:$A,$C74,Prices!$I:$I,$H74,Prices!$G:$G,"Product NA")&gt;0),0,SUMIFS(Prices!$G:$G,Prices!$D:$D,$AO$12,Prices!$A:$A,$C74,Prices!$I:$I,$H74)))</f>
        <v>0</v>
      </c>
      <c r="AP74" s="88">
        <f>IF(B74="PDDP",Z74,IF(OR(COUNTIFS(Prices!$D:$D,$AO$12,Prices!$A:$A,$C74,Prices!$I:$I,$H74)=0,COUNTIFS(Prices!$D:$D,$AO$12,Prices!$A:$A,$C74,Prices!$I:$I,$H74,Prices!$H:$H,"Product NA")&gt;0),0,SUMIFS(Prices!$H:$H,Prices!$D:$D,$AO$12,Prices!$A:$A,$C74,Prices!$I:$I,$H74)))</f>
        <v>0</v>
      </c>
      <c r="AQ74" s="89">
        <f>IF(OR($D74=0,$F74=0,COUNTIFS(Prices!$D:$D,$AO$12,Prices!$A:$A,$C74,Prices!$I:$I,$H74,Prices!$H:$H,"Product NA")&gt;0),"",(AO74+(AP74*($F74/1000))))</f>
        <v>0</v>
      </c>
      <c r="AR74" s="89">
        <f t="shared" si="15"/>
        <v>0</v>
      </c>
      <c r="AS74" s="89">
        <f t="shared" si="16"/>
        <v>0</v>
      </c>
      <c r="AT74" s="90">
        <f t="shared" si="17"/>
        <v>0</v>
      </c>
      <c r="AU74" s="90">
        <f t="shared" si="18"/>
        <v>0</v>
      </c>
    </row>
    <row r="75" spans="2:47" x14ac:dyDescent="0.35">
      <c r="C75" s="87" t="s">
        <v>70</v>
      </c>
      <c r="D75" s="66">
        <v>1</v>
      </c>
      <c r="E75" s="66">
        <v>1</v>
      </c>
      <c r="F75" s="66">
        <v>300</v>
      </c>
      <c r="H75" s="75" t="str">
        <f t="shared" si="5"/>
        <v>0-500g</v>
      </c>
      <c r="I75" s="88">
        <f>IF(OR(COUNTIFS(Prices!$D:$D,$I$12,Prices!$A:$A,$C75,Prices!$I:$I,$H75)=0,COUNTIFS(Prices!$D:$D,$I$12,Prices!$A:$A,$C75,Prices!$I:$I,$H75,Prices!$G:$G,"Product NA")&gt;0),0,SUMIFS(Prices!$G:$G,Prices!$D:$D,$I$12,Prices!$A:$A,$C75,Prices!$I:$I,$H75))</f>
        <v>0.49</v>
      </c>
      <c r="J75" s="88">
        <f>IF(OR(COUNTIFS(Prices!$D:$D,$I$12,Prices!$A:$A,$C75,Prices!$I:$I,$H75)=0,COUNTIFS(Prices!$D:$D,$I$12,Prices!$A:$A,$C75,Prices!$I:$I,$H75,Prices!$H:$H,"Product NA")&gt;0),0,SUMIFS(Prices!$H:$H,Prices!$D:$D,$I$12,Prices!$A:$A,$C75,Prices!$I:$I,$H75))</f>
        <v>16.760000000000002</v>
      </c>
      <c r="K75" s="89">
        <f>IF(OR($D75=0,$F75=0,COUNTIFS(Prices!$D:$D,$I$12,Prices!$A:$A,$C75,Prices!$I:$I,$H75,Prices!$H:$H,"Product NA")&gt;0),"",(I75+(J75*($F75/1000))))</f>
        <v>5.5180000000000007</v>
      </c>
      <c r="L75" s="89">
        <f>K75*-(INDEX(VRDs!$H$3:$J$13, MATCH($I$12, VRDs!$A$3:$A$13, 0), MATCH($E75, INDEX(VRDs!$E$3:$G$13, MATCH($I$12, VRDs!$A$3:$A$13, 0), 0), 1)))</f>
        <v>0</v>
      </c>
      <c r="M75" s="89">
        <f t="shared" si="6"/>
        <v>0.66216000000000008</v>
      </c>
      <c r="N75" s="90">
        <f t="shared" si="0"/>
        <v>6.1801600000000008</v>
      </c>
      <c r="O75" s="90">
        <f t="shared" si="1"/>
        <v>6.1801600000000008</v>
      </c>
      <c r="Q75" s="88">
        <f>IF(B75="PDDP",I75,IF(OR(COUNTIFS(Prices!$D:$D,$Q$12,Prices!$A:$A,$C75,Prices!$I:$I,$H75)=0,COUNTIFS(Prices!$D:$D,$Q$12,Prices!$A:$A,$C75,Prices!$I:$I,$H75,Prices!$G:$G,"Product NA")&gt;0),0,SUMIFS(Prices!$G:$G,Prices!$D:$D,$Q$12,Prices!$A:$A,$C75,Prices!$I:$I,$H75)))</f>
        <v>0</v>
      </c>
      <c r="R75" s="88">
        <f>IF(B75="PDDP",J75,IF(OR(COUNTIFS(Prices!$D:$D,$Q$12,Prices!$A:$A,$C75,Prices!$I:$I,$H75)=0,COUNTIFS(Prices!$D:$D,$Q$12,Prices!$A:$A,$C75,Prices!$I:$I,$H75,Prices!$H:$H,"Product NA")&gt;0),0,SUMIFS(Prices!$H:$H,Prices!$D:$D,$Q$12,Prices!$A:$A,$C75,Prices!$I:$I,$H75)))</f>
        <v>0</v>
      </c>
      <c r="S75" s="89">
        <f>IF(OR($D75=0,$F75=0,COUNTIFS(Prices!$D:$D,$Q$12,Prices!$A:$A,$C75,Prices!$I:$I,$H75,Prices!$H:$H,"Product NA")&gt;0),"",(Q75+(R75*($F75/1000))))</f>
        <v>0</v>
      </c>
      <c r="T75" s="89">
        <f>S75*-(INDEX(VRDs!$H$3:$J$13, MATCH($Q$12, VRDs!$A$3:$A$13, 0), MATCH($E75, INDEX(VRDs!$E$3:$G$13, MATCH($Q$12, VRDs!$A$3:$A$13, 0), 0), 1)))</f>
        <v>0</v>
      </c>
      <c r="U75" s="89">
        <f t="shared" si="7"/>
        <v>0</v>
      </c>
      <c r="V75" s="90">
        <f t="shared" si="8"/>
        <v>0</v>
      </c>
      <c r="W75" s="90">
        <f t="shared" si="9"/>
        <v>0</v>
      </c>
      <c r="Y75" s="88">
        <f>_xlfn.LET(
    _xlpm.Product,$Y$12,
    _xlpm.Country,$C75,
    _xlpm.Service,$H75,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6.75</v>
      </c>
      <c r="Z75" s="88">
        <f>_xlfn.LET(
    _xlpm.Product,$Y$12,
    _xlpm.Country,$C75,
    _xlpm.Service,$H75,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11.450000000000001</v>
      </c>
      <c r="AA75" s="89">
        <f>IF(OR($D75=0,$F75=0,COUNTIFS(Prices!$D:$D,$Y$12,Prices!$A:$A,$C75,Prices!$I:$I,$H75,Prices!$H:$H,"Product NA")&gt;0),"",(Y75+(Z75*($F75/1000))))</f>
        <v>10.185</v>
      </c>
      <c r="AB75" s="89">
        <f t="shared" si="10"/>
        <v>1.2222</v>
      </c>
      <c r="AC75" s="89">
        <f t="shared" si="11"/>
        <v>0</v>
      </c>
      <c r="AD75" s="90">
        <f t="shared" si="12"/>
        <v>11.4072</v>
      </c>
      <c r="AE75" s="90">
        <f t="shared" si="2"/>
        <v>11.4072</v>
      </c>
      <c r="AG75" s="88">
        <f>IF(OR(COUNTIFS(Prices!$D:$D,$AG$12,Prices!$A:$A,$C75,Prices!$I:$I,$H75)=0,COUNTIFS(Prices!$D:$D,$AG$12,Prices!$A:$A,$C75,Prices!$I:$I,$H75,Prices!$G:$G,"Product NA")&gt;0),0,SUMIFS(Prices!$G:$G,Prices!$D:$D,$AG$12,Prices!$A:$A,$C75,Prices!$I:$I,$H75))</f>
        <v>0</v>
      </c>
      <c r="AH75" s="88">
        <f>IF(OR(COUNTIFS(Prices!$D:$D,$AG$12,Prices!$A:$A,$C75,Prices!$I:$I,$H75)=0,COUNTIFS(Prices!$D:$D,$AG$12,Prices!$A:$A,$C75,Prices!$I:$I,$H75,Prices!$H:$H,"Product NA")&gt;0),0,SUMIFS(Prices!$H:$H,Prices!$D:$D,$AG$12,Prices!$A:$A,$C75,Prices!$I:$I,$H75))</f>
        <v>0</v>
      </c>
      <c r="AI75" s="89">
        <f>IF(OR($D75=0,$F75=0,COUNTIFS(Prices!$D:$D,$AG$12,Prices!$A:$A,$C75,Prices!$I:$I,$H75,Prices!$H:$H,"Product NA")&gt;0),"",(AG75+(AH75*($F75/1000))))</f>
        <v>0</v>
      </c>
      <c r="AJ75" s="89">
        <f t="shared" si="3"/>
        <v>0</v>
      </c>
      <c r="AK75" s="89">
        <f t="shared" si="13"/>
        <v>0</v>
      </c>
      <c r="AL75" s="90">
        <f t="shared" si="14"/>
        <v>0</v>
      </c>
      <c r="AM75" s="90">
        <f t="shared" si="4"/>
        <v>0</v>
      </c>
      <c r="AO75" s="88">
        <f>IF(B75="PDDP",Y75,IF(OR(COUNTIFS(Prices!$D:$D,$AO$12,Prices!$A:$A,$C75,Prices!$I:$I,$H75)=0,COUNTIFS(Prices!$D:$D,$AO$12,Prices!$A:$A,$C75,Prices!$I:$I,$H75,Prices!$G:$G,"Product NA")&gt;0),0,SUMIFS(Prices!$G:$G,Prices!$D:$D,$AO$12,Prices!$A:$A,$C75,Prices!$I:$I,$H75)))</f>
        <v>0</v>
      </c>
      <c r="AP75" s="88">
        <f>IF(B75="PDDP",Z75,IF(OR(COUNTIFS(Prices!$D:$D,$AO$12,Prices!$A:$A,$C75,Prices!$I:$I,$H75)=0,COUNTIFS(Prices!$D:$D,$AO$12,Prices!$A:$A,$C75,Prices!$I:$I,$H75,Prices!$H:$H,"Product NA")&gt;0),0,SUMIFS(Prices!$H:$H,Prices!$D:$D,$AO$12,Prices!$A:$A,$C75,Prices!$I:$I,$H75)))</f>
        <v>0</v>
      </c>
      <c r="AQ75" s="89">
        <f>IF(OR($D75=0,$F75=0,COUNTIFS(Prices!$D:$D,$AO$12,Prices!$A:$A,$C75,Prices!$I:$I,$H75,Prices!$H:$H,"Product NA")&gt;0),"",(AO75+(AP75*($F75/1000))))</f>
        <v>0</v>
      </c>
      <c r="AR75" s="89">
        <f t="shared" si="15"/>
        <v>0</v>
      </c>
      <c r="AS75" s="89">
        <f t="shared" si="16"/>
        <v>0</v>
      </c>
      <c r="AT75" s="90">
        <f t="shared" si="17"/>
        <v>0</v>
      </c>
      <c r="AU75" s="90">
        <f t="shared" si="18"/>
        <v>0</v>
      </c>
    </row>
    <row r="76" spans="2:47" x14ac:dyDescent="0.35">
      <c r="C76" s="87" t="s">
        <v>71</v>
      </c>
      <c r="D76" s="66">
        <v>1</v>
      </c>
      <c r="E76" s="66">
        <v>1</v>
      </c>
      <c r="F76" s="66">
        <v>300</v>
      </c>
      <c r="H76" s="75" t="str">
        <f t="shared" si="5"/>
        <v>0-500g</v>
      </c>
      <c r="I76" s="88">
        <f>IF(OR(COUNTIFS(Prices!$D:$D,$I$12,Prices!$A:$A,$C76,Prices!$I:$I,$H76)=0,COUNTIFS(Prices!$D:$D,$I$12,Prices!$A:$A,$C76,Prices!$I:$I,$H76,Prices!$G:$G,"Product NA")&gt;0),0,SUMIFS(Prices!$G:$G,Prices!$D:$D,$I$12,Prices!$A:$A,$C76,Prices!$I:$I,$H76))</f>
        <v>0.49</v>
      </c>
      <c r="J76" s="88">
        <f>IF(OR(COUNTIFS(Prices!$D:$D,$I$12,Prices!$A:$A,$C76,Prices!$I:$I,$H76)=0,COUNTIFS(Prices!$D:$D,$I$12,Prices!$A:$A,$C76,Prices!$I:$I,$H76,Prices!$H:$H,"Product NA")&gt;0),0,SUMIFS(Prices!$H:$H,Prices!$D:$D,$I$12,Prices!$A:$A,$C76,Prices!$I:$I,$H76))</f>
        <v>16.760000000000002</v>
      </c>
      <c r="K76" s="89">
        <f>IF(OR($D76=0,$F76=0,COUNTIFS(Prices!$D:$D,$I$12,Prices!$A:$A,$C76,Prices!$I:$I,$H76,Prices!$H:$H,"Product NA")&gt;0),"",(I76+(J76*($F76/1000))))</f>
        <v>5.5180000000000007</v>
      </c>
      <c r="L76" s="89">
        <f>K76*-(INDEX(VRDs!$H$3:$J$13, MATCH($I$12, VRDs!$A$3:$A$13, 0), MATCH($E76, INDEX(VRDs!$E$3:$G$13, MATCH($I$12, VRDs!$A$3:$A$13, 0), 0), 1)))</f>
        <v>0</v>
      </c>
      <c r="M76" s="89">
        <f t="shared" si="6"/>
        <v>0.66216000000000008</v>
      </c>
      <c r="N76" s="90">
        <f t="shared" si="0"/>
        <v>6.1801600000000008</v>
      </c>
      <c r="O76" s="90">
        <f t="shared" si="1"/>
        <v>6.1801600000000008</v>
      </c>
      <c r="Q76" s="88">
        <f>IF(B76="PDDP",I76,IF(OR(COUNTIFS(Prices!$D:$D,$Q$12,Prices!$A:$A,$C76,Prices!$I:$I,$H76)=0,COUNTIFS(Prices!$D:$D,$Q$12,Prices!$A:$A,$C76,Prices!$I:$I,$H76,Prices!$G:$G,"Product NA")&gt;0),0,SUMIFS(Prices!$G:$G,Prices!$D:$D,$Q$12,Prices!$A:$A,$C76,Prices!$I:$I,$H76)))</f>
        <v>0</v>
      </c>
      <c r="R76" s="88">
        <f>IF(B76="PDDP",J76,IF(OR(COUNTIFS(Prices!$D:$D,$Q$12,Prices!$A:$A,$C76,Prices!$I:$I,$H76)=0,COUNTIFS(Prices!$D:$D,$Q$12,Prices!$A:$A,$C76,Prices!$I:$I,$H76,Prices!$H:$H,"Product NA")&gt;0),0,SUMIFS(Prices!$H:$H,Prices!$D:$D,$Q$12,Prices!$A:$A,$C76,Prices!$I:$I,$H76)))</f>
        <v>0</v>
      </c>
      <c r="S76" s="89">
        <f>IF(OR($D76=0,$F76=0,COUNTIFS(Prices!$D:$D,$Q$12,Prices!$A:$A,$C76,Prices!$I:$I,$H76,Prices!$H:$H,"Product NA")&gt;0),"",(Q76+(R76*($F76/1000))))</f>
        <v>0</v>
      </c>
      <c r="T76" s="89">
        <f>S76*-(INDEX(VRDs!$H$3:$J$13, MATCH($Q$12, VRDs!$A$3:$A$13, 0), MATCH($E76, INDEX(VRDs!$E$3:$G$13, MATCH($Q$12, VRDs!$A$3:$A$13, 0), 0), 1)))</f>
        <v>0</v>
      </c>
      <c r="U76" s="89">
        <f t="shared" si="7"/>
        <v>0</v>
      </c>
      <c r="V76" s="90">
        <f t="shared" si="8"/>
        <v>0</v>
      </c>
      <c r="W76" s="90">
        <f t="shared" si="9"/>
        <v>0</v>
      </c>
      <c r="Y76" s="88">
        <f>_xlfn.LET(
    _xlpm.Product,$Y$12,
    _xlpm.Country,$C76,
    _xlpm.Service,$H76,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6.75</v>
      </c>
      <c r="Z76" s="88">
        <f>_xlfn.LET(
    _xlpm.Product,$Y$12,
    _xlpm.Country,$C76,
    _xlpm.Service,$H76,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11.450000000000001</v>
      </c>
      <c r="AA76" s="89">
        <f>IF(OR($D76=0,$F76=0,COUNTIFS(Prices!$D:$D,$Y$12,Prices!$A:$A,$C76,Prices!$I:$I,$H76,Prices!$H:$H,"Product NA")&gt;0),"",(Y76+(Z76*($F76/1000))))</f>
        <v>10.185</v>
      </c>
      <c r="AB76" s="89">
        <f t="shared" si="10"/>
        <v>1.2222</v>
      </c>
      <c r="AC76" s="89">
        <f t="shared" si="11"/>
        <v>0</v>
      </c>
      <c r="AD76" s="90">
        <f t="shared" si="12"/>
        <v>11.4072</v>
      </c>
      <c r="AE76" s="90">
        <f t="shared" si="2"/>
        <v>11.4072</v>
      </c>
      <c r="AG76" s="88">
        <f>IF(OR(COUNTIFS(Prices!$D:$D,$AG$12,Prices!$A:$A,$C76,Prices!$I:$I,$H76)=0,COUNTIFS(Prices!$D:$D,$AG$12,Prices!$A:$A,$C76,Prices!$I:$I,$H76,Prices!$G:$G,"Product NA")&gt;0),0,SUMIFS(Prices!$G:$G,Prices!$D:$D,$AG$12,Prices!$A:$A,$C76,Prices!$I:$I,$H76))</f>
        <v>7.25</v>
      </c>
      <c r="AH76" s="88">
        <f>IF(OR(COUNTIFS(Prices!$D:$D,$AG$12,Prices!$A:$A,$C76,Prices!$I:$I,$H76)=0,COUNTIFS(Prices!$D:$D,$AG$12,Prices!$A:$A,$C76,Prices!$I:$I,$H76,Prices!$H:$H,"Product NA")&gt;0),0,SUMIFS(Prices!$H:$H,Prices!$D:$D,$AG$12,Prices!$A:$A,$C76,Prices!$I:$I,$H76))</f>
        <v>11.05</v>
      </c>
      <c r="AI76" s="89">
        <f>IF(OR($D76=0,$F76=0,COUNTIFS(Prices!$D:$D,$AG$12,Prices!$A:$A,$C76,Prices!$I:$I,$H76,Prices!$H:$H,"Product NA")&gt;0),"",(AG76+(AH76*($F76/1000))))</f>
        <v>10.565</v>
      </c>
      <c r="AJ76" s="89">
        <f t="shared" si="3"/>
        <v>1.2677999999999998</v>
      </c>
      <c r="AK76" s="89">
        <f t="shared" si="13"/>
        <v>0</v>
      </c>
      <c r="AL76" s="90">
        <f t="shared" si="14"/>
        <v>11.832799999999999</v>
      </c>
      <c r="AM76" s="90">
        <f t="shared" si="4"/>
        <v>11.832799999999999</v>
      </c>
      <c r="AO76" s="88">
        <f>IF(B76="PDDP",Y76,IF(OR(COUNTIFS(Prices!$D:$D,$AO$12,Prices!$A:$A,$C76,Prices!$I:$I,$H76)=0,COUNTIFS(Prices!$D:$D,$AO$12,Prices!$A:$A,$C76,Prices!$I:$I,$H76,Prices!$G:$G,"Product NA")&gt;0),0,SUMIFS(Prices!$G:$G,Prices!$D:$D,$AO$12,Prices!$A:$A,$C76,Prices!$I:$I,$H76)))</f>
        <v>0</v>
      </c>
      <c r="AP76" s="88">
        <f>IF(B76="PDDP",Z76,IF(OR(COUNTIFS(Prices!$D:$D,$AO$12,Prices!$A:$A,$C76,Prices!$I:$I,$H76)=0,COUNTIFS(Prices!$D:$D,$AO$12,Prices!$A:$A,$C76,Prices!$I:$I,$H76,Prices!$H:$H,"Product NA")&gt;0),0,SUMIFS(Prices!$H:$H,Prices!$D:$D,$AO$12,Prices!$A:$A,$C76,Prices!$I:$I,$H76)))</f>
        <v>0</v>
      </c>
      <c r="AQ76" s="89">
        <f>IF(OR($D76=0,$F76=0,COUNTIFS(Prices!$D:$D,$AO$12,Prices!$A:$A,$C76,Prices!$I:$I,$H76,Prices!$H:$H,"Product NA")&gt;0),"",(AO76+(AP76*($F76/1000))))</f>
        <v>0</v>
      </c>
      <c r="AR76" s="89">
        <f t="shared" si="15"/>
        <v>0</v>
      </c>
      <c r="AS76" s="89">
        <f t="shared" si="16"/>
        <v>0</v>
      </c>
      <c r="AT76" s="90">
        <f t="shared" si="17"/>
        <v>0</v>
      </c>
      <c r="AU76" s="90">
        <f t="shared" si="18"/>
        <v>0</v>
      </c>
    </row>
    <row r="77" spans="2:47" x14ac:dyDescent="0.35">
      <c r="C77" s="87" t="s">
        <v>72</v>
      </c>
      <c r="D77" s="66">
        <v>1</v>
      </c>
      <c r="E77" s="66">
        <v>1</v>
      </c>
      <c r="F77" s="66">
        <v>300</v>
      </c>
      <c r="H77" s="75" t="str">
        <f t="shared" si="5"/>
        <v>0-500g</v>
      </c>
      <c r="I77" s="88">
        <f>IF(OR(COUNTIFS(Prices!$D:$D,$I$12,Prices!$A:$A,$C77,Prices!$I:$I,$H77)=0,COUNTIFS(Prices!$D:$D,$I$12,Prices!$A:$A,$C77,Prices!$I:$I,$H77,Prices!$G:$G,"Product NA")&gt;0),0,SUMIFS(Prices!$G:$G,Prices!$D:$D,$I$12,Prices!$A:$A,$C77,Prices!$I:$I,$H77))</f>
        <v>1.6400000000000001</v>
      </c>
      <c r="J77" s="88">
        <f>IF(OR(COUNTIFS(Prices!$D:$D,$I$12,Prices!$A:$A,$C77,Prices!$I:$I,$H77)=0,COUNTIFS(Prices!$D:$D,$I$12,Prices!$A:$A,$C77,Prices!$I:$I,$H77,Prices!$H:$H,"Product NA")&gt;0),0,SUMIFS(Prices!$H:$H,Prices!$D:$D,$I$12,Prices!$A:$A,$C77,Prices!$I:$I,$H77))</f>
        <v>14.280000000000001</v>
      </c>
      <c r="K77" s="89">
        <f>IF(OR($D77=0,$F77=0,COUNTIFS(Prices!$D:$D,$I$12,Prices!$A:$A,$C77,Prices!$I:$I,$H77,Prices!$H:$H,"Product NA")&gt;0),"",(I77+(J77*($F77/1000))))</f>
        <v>5.9239999999999995</v>
      </c>
      <c r="L77" s="89">
        <f>K77*-(INDEX(VRDs!$H$3:$J$13, MATCH($I$12, VRDs!$A$3:$A$13, 0), MATCH($E77, INDEX(VRDs!$E$3:$G$13, MATCH($I$12, VRDs!$A$3:$A$13, 0), 0), 1)))</f>
        <v>0</v>
      </c>
      <c r="M77" s="89">
        <f t="shared" si="6"/>
        <v>0.71087999999999996</v>
      </c>
      <c r="N77" s="90">
        <f t="shared" si="0"/>
        <v>6.634879999999999</v>
      </c>
      <c r="O77" s="90">
        <f t="shared" si="1"/>
        <v>6.634879999999999</v>
      </c>
      <c r="Q77" s="88">
        <f>IF(B77="PDDP",I77,IF(OR(COUNTIFS(Prices!$D:$D,$Q$12,Prices!$A:$A,$C77,Prices!$I:$I,$H77)=0,COUNTIFS(Prices!$D:$D,$Q$12,Prices!$A:$A,$C77,Prices!$I:$I,$H77,Prices!$G:$G,"Product NA")&gt;0),0,SUMIFS(Prices!$G:$G,Prices!$D:$D,$Q$12,Prices!$A:$A,$C77,Prices!$I:$I,$H77)))</f>
        <v>0</v>
      </c>
      <c r="R77" s="88">
        <f>IF(B77="PDDP",J77,IF(OR(COUNTIFS(Prices!$D:$D,$Q$12,Prices!$A:$A,$C77,Prices!$I:$I,$H77)=0,COUNTIFS(Prices!$D:$D,$Q$12,Prices!$A:$A,$C77,Prices!$I:$I,$H77,Prices!$H:$H,"Product NA")&gt;0),0,SUMIFS(Prices!$H:$H,Prices!$D:$D,$Q$12,Prices!$A:$A,$C77,Prices!$I:$I,$H77)))</f>
        <v>0</v>
      </c>
      <c r="S77" s="89">
        <f>IF(OR($D77=0,$F77=0,COUNTIFS(Prices!$D:$D,$Q$12,Prices!$A:$A,$C77,Prices!$I:$I,$H77,Prices!$H:$H,"Product NA")&gt;0),"",(Q77+(R77*($F77/1000))))</f>
        <v>0</v>
      </c>
      <c r="T77" s="89">
        <f>S77*-(INDEX(VRDs!$H$3:$J$13, MATCH($Q$12, VRDs!$A$3:$A$13, 0), MATCH($E77, INDEX(VRDs!$E$3:$G$13, MATCH($Q$12, VRDs!$A$3:$A$13, 0), 0), 1)))</f>
        <v>0</v>
      </c>
      <c r="U77" s="89">
        <f t="shared" si="7"/>
        <v>0</v>
      </c>
      <c r="V77" s="90">
        <f t="shared" si="8"/>
        <v>0</v>
      </c>
      <c r="W77" s="90">
        <f t="shared" si="9"/>
        <v>0</v>
      </c>
      <c r="Y77" s="88">
        <f>_xlfn.LET(
    _xlpm.Product,$Y$12,
    _xlpm.Country,$C77,
    _xlpm.Service,$H77,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6.75</v>
      </c>
      <c r="Z77" s="88">
        <f>_xlfn.LET(
    _xlpm.Product,$Y$12,
    _xlpm.Country,$C77,
    _xlpm.Service,$H77,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9.8000000000000007</v>
      </c>
      <c r="AA77" s="89">
        <f>IF(OR($D77=0,$F77=0,COUNTIFS(Prices!$D:$D,$Y$12,Prices!$A:$A,$C77,Prices!$I:$I,$H77,Prices!$H:$H,"Product NA")&gt;0),"",(Y77+(Z77*($F77/1000))))</f>
        <v>9.69</v>
      </c>
      <c r="AB77" s="89">
        <f t="shared" si="10"/>
        <v>1.1627999999999998</v>
      </c>
      <c r="AC77" s="89">
        <f t="shared" si="11"/>
        <v>0</v>
      </c>
      <c r="AD77" s="90">
        <f t="shared" si="12"/>
        <v>10.852799999999998</v>
      </c>
      <c r="AE77" s="90">
        <f t="shared" si="2"/>
        <v>10.852799999999998</v>
      </c>
      <c r="AG77" s="88">
        <f>IF(OR(COUNTIFS(Prices!$D:$D,$AG$12,Prices!$A:$A,$C77,Prices!$I:$I,$H77)=0,COUNTIFS(Prices!$D:$D,$AG$12,Prices!$A:$A,$C77,Prices!$I:$I,$H77,Prices!$G:$G,"Product NA")&gt;0),0,SUMIFS(Prices!$G:$G,Prices!$D:$D,$AG$12,Prices!$A:$A,$C77,Prices!$I:$I,$H77))</f>
        <v>0</v>
      </c>
      <c r="AH77" s="88">
        <f>IF(OR(COUNTIFS(Prices!$D:$D,$AG$12,Prices!$A:$A,$C77,Prices!$I:$I,$H77)=0,COUNTIFS(Prices!$D:$D,$AG$12,Prices!$A:$A,$C77,Prices!$I:$I,$H77,Prices!$H:$H,"Product NA")&gt;0),0,SUMIFS(Prices!$H:$H,Prices!$D:$D,$AG$12,Prices!$A:$A,$C77,Prices!$I:$I,$H77))</f>
        <v>0</v>
      </c>
      <c r="AI77" s="89">
        <f>IF(OR($D77=0,$F77=0,COUNTIFS(Prices!$D:$D,$AG$12,Prices!$A:$A,$C77,Prices!$I:$I,$H77,Prices!$H:$H,"Product NA")&gt;0),"",(AG77+(AH77*($F77/1000))))</f>
        <v>0</v>
      </c>
      <c r="AJ77" s="89">
        <f t="shared" si="3"/>
        <v>0</v>
      </c>
      <c r="AK77" s="89">
        <f t="shared" si="13"/>
        <v>0</v>
      </c>
      <c r="AL77" s="90">
        <f t="shared" si="14"/>
        <v>0</v>
      </c>
      <c r="AM77" s="90">
        <f t="shared" si="4"/>
        <v>0</v>
      </c>
      <c r="AO77" s="88">
        <f>IF(B77="PDDP",Y77,IF(OR(COUNTIFS(Prices!$D:$D,$AO$12,Prices!$A:$A,$C77,Prices!$I:$I,$H77)=0,COUNTIFS(Prices!$D:$D,$AO$12,Prices!$A:$A,$C77,Prices!$I:$I,$H77,Prices!$G:$G,"Product NA")&gt;0),0,SUMIFS(Prices!$G:$G,Prices!$D:$D,$AO$12,Prices!$A:$A,$C77,Prices!$I:$I,$H77)))</f>
        <v>0</v>
      </c>
      <c r="AP77" s="88">
        <f>IF(B77="PDDP",Z77,IF(OR(COUNTIFS(Prices!$D:$D,$AO$12,Prices!$A:$A,$C77,Prices!$I:$I,$H77)=0,COUNTIFS(Prices!$D:$D,$AO$12,Prices!$A:$A,$C77,Prices!$I:$I,$H77,Prices!$H:$H,"Product NA")&gt;0),0,SUMIFS(Prices!$H:$H,Prices!$D:$D,$AO$12,Prices!$A:$A,$C77,Prices!$I:$I,$H77)))</f>
        <v>0</v>
      </c>
      <c r="AQ77" s="89">
        <f>IF(OR($D77=0,$F77=0,COUNTIFS(Prices!$D:$D,$AO$12,Prices!$A:$A,$C77,Prices!$I:$I,$H77,Prices!$H:$H,"Product NA")&gt;0),"",(AO77+(AP77*($F77/1000))))</f>
        <v>0</v>
      </c>
      <c r="AR77" s="89">
        <f t="shared" si="15"/>
        <v>0</v>
      </c>
      <c r="AS77" s="89">
        <f t="shared" si="16"/>
        <v>0</v>
      </c>
      <c r="AT77" s="90">
        <f t="shared" si="17"/>
        <v>0</v>
      </c>
      <c r="AU77" s="90">
        <f t="shared" si="18"/>
        <v>0</v>
      </c>
    </row>
    <row r="78" spans="2:47" x14ac:dyDescent="0.35">
      <c r="C78" s="87" t="s">
        <v>73</v>
      </c>
      <c r="D78" s="66">
        <v>1</v>
      </c>
      <c r="E78" s="66">
        <v>1</v>
      </c>
      <c r="F78" s="66">
        <v>300</v>
      </c>
      <c r="H78" s="75" t="str">
        <f t="shared" si="5"/>
        <v>0-500g</v>
      </c>
      <c r="I78" s="88">
        <f>IF(OR(COUNTIFS(Prices!$D:$D,$I$12,Prices!$A:$A,$C78,Prices!$I:$I,$H78)=0,COUNTIFS(Prices!$D:$D,$I$12,Prices!$A:$A,$C78,Prices!$I:$I,$H78,Prices!$G:$G,"Product NA")&gt;0),0,SUMIFS(Prices!$G:$G,Prices!$D:$D,$I$12,Prices!$A:$A,$C78,Prices!$I:$I,$H78))</f>
        <v>0.49</v>
      </c>
      <c r="J78" s="88">
        <f>IF(OR(COUNTIFS(Prices!$D:$D,$I$12,Prices!$A:$A,$C78,Prices!$I:$I,$H78)=0,COUNTIFS(Prices!$D:$D,$I$12,Prices!$A:$A,$C78,Prices!$I:$I,$H78,Prices!$H:$H,"Product NA")&gt;0),0,SUMIFS(Prices!$H:$H,Prices!$D:$D,$I$12,Prices!$A:$A,$C78,Prices!$I:$I,$H78))</f>
        <v>16.760000000000002</v>
      </c>
      <c r="K78" s="89">
        <f>IF(OR($D78=0,$F78=0,COUNTIFS(Prices!$D:$D,$I$12,Prices!$A:$A,$C78,Prices!$I:$I,$H78,Prices!$H:$H,"Product NA")&gt;0),"",(I78+(J78*($F78/1000))))</f>
        <v>5.5180000000000007</v>
      </c>
      <c r="L78" s="89">
        <f>K78*-(INDEX(VRDs!$H$3:$J$13, MATCH($I$12, VRDs!$A$3:$A$13, 0), MATCH($E78, INDEX(VRDs!$E$3:$G$13, MATCH($I$12, VRDs!$A$3:$A$13, 0), 0), 1)))</f>
        <v>0</v>
      </c>
      <c r="M78" s="89">
        <f t="shared" si="6"/>
        <v>0.66216000000000008</v>
      </c>
      <c r="N78" s="90">
        <f t="shared" ref="N78:N141" si="19">IF(K78="n/a","n/a",SUM(K78:M78))</f>
        <v>6.1801600000000008</v>
      </c>
      <c r="O78" s="90">
        <f t="shared" ref="O78:O141" si="20">IF($D78=0,0,IFERROR($D78*N78,"n/a"))</f>
        <v>6.1801600000000008</v>
      </c>
      <c r="Q78" s="88">
        <f>IF(B78="PDDP",I78,IF(OR(COUNTIFS(Prices!$D:$D,$Q$12,Prices!$A:$A,$C78,Prices!$I:$I,$H78)=0,COUNTIFS(Prices!$D:$D,$Q$12,Prices!$A:$A,$C78,Prices!$I:$I,$H78,Prices!$G:$G,"Product NA")&gt;0),0,SUMIFS(Prices!$G:$G,Prices!$D:$D,$Q$12,Prices!$A:$A,$C78,Prices!$I:$I,$H78)))</f>
        <v>0</v>
      </c>
      <c r="R78" s="88">
        <f>IF(B78="PDDP",J78,IF(OR(COUNTIFS(Prices!$D:$D,$Q$12,Prices!$A:$A,$C78,Prices!$I:$I,$H78)=0,COUNTIFS(Prices!$D:$D,$Q$12,Prices!$A:$A,$C78,Prices!$I:$I,$H78,Prices!$H:$H,"Product NA")&gt;0),0,SUMIFS(Prices!$H:$H,Prices!$D:$D,$Q$12,Prices!$A:$A,$C78,Prices!$I:$I,$H78)))</f>
        <v>0</v>
      </c>
      <c r="S78" s="89">
        <f>IF(OR($D78=0,$F78=0,COUNTIFS(Prices!$D:$D,$Q$12,Prices!$A:$A,$C78,Prices!$I:$I,$H78,Prices!$H:$H,"Product NA")&gt;0),"",(Q78+(R78*($F78/1000))))</f>
        <v>0</v>
      </c>
      <c r="T78" s="89">
        <f>S78*-(INDEX(VRDs!$H$3:$J$13, MATCH($Q$12, VRDs!$A$3:$A$13, 0), MATCH($E78, INDEX(VRDs!$E$3:$G$13, MATCH($Q$12, VRDs!$A$3:$A$13, 0), 0), 1)))</f>
        <v>0</v>
      </c>
      <c r="U78" s="89">
        <f t="shared" si="7"/>
        <v>0</v>
      </c>
      <c r="V78" s="90">
        <f t="shared" si="8"/>
        <v>0</v>
      </c>
      <c r="W78" s="90">
        <f t="shared" si="9"/>
        <v>0</v>
      </c>
      <c r="Y78" s="88">
        <f>_xlfn.LET(
    _xlpm.Product,$Y$12,
    _xlpm.Country,$C78,
    _xlpm.Service,$H78,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6.75</v>
      </c>
      <c r="Z78" s="88">
        <f>_xlfn.LET(
    _xlpm.Product,$Y$12,
    _xlpm.Country,$C78,
    _xlpm.Service,$H78,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11.450000000000001</v>
      </c>
      <c r="AA78" s="89">
        <f>IF(OR($D78=0,$F78=0,COUNTIFS(Prices!$D:$D,$Y$12,Prices!$A:$A,$C78,Prices!$I:$I,$H78,Prices!$H:$H,"Product NA")&gt;0),"",(Y78+(Z78*($F78/1000))))</f>
        <v>10.185</v>
      </c>
      <c r="AB78" s="89">
        <f t="shared" ref="AB78:AB141" si="21">IF($F$7="Exclude", 0,IFERROR(AA78*$E$7,""))</f>
        <v>1.2222</v>
      </c>
      <c r="AC78" s="89">
        <f t="shared" ref="AC78:AC141" si="22">IF($F$8="Exclude","",IFERROR( (AA78 + AB78)*-$E$8,""))</f>
        <v>0</v>
      </c>
      <c r="AD78" s="90">
        <f t="shared" si="12"/>
        <v>11.4072</v>
      </c>
      <c r="AE78" s="90">
        <f t="shared" ref="AE78:AE141" si="23">IF($D78=0,0,IFERROR($D78*AD78,"n/a"))</f>
        <v>11.4072</v>
      </c>
      <c r="AG78" s="88">
        <f>IF(OR(COUNTIFS(Prices!$D:$D,$AG$12,Prices!$A:$A,$C78,Prices!$I:$I,$H78)=0,COUNTIFS(Prices!$D:$D,$AG$12,Prices!$A:$A,$C78,Prices!$I:$I,$H78,Prices!$G:$G,"Product NA")&gt;0),0,SUMIFS(Prices!$G:$G,Prices!$D:$D,$AG$12,Prices!$A:$A,$C78,Prices!$I:$I,$H78))</f>
        <v>0</v>
      </c>
      <c r="AH78" s="88">
        <f>IF(OR(COUNTIFS(Prices!$D:$D,$AG$12,Prices!$A:$A,$C78,Prices!$I:$I,$H78)=0,COUNTIFS(Prices!$D:$D,$AG$12,Prices!$A:$A,$C78,Prices!$I:$I,$H78,Prices!$H:$H,"Product NA")&gt;0),0,SUMIFS(Prices!$H:$H,Prices!$D:$D,$AG$12,Prices!$A:$A,$C78,Prices!$I:$I,$H78))</f>
        <v>0</v>
      </c>
      <c r="AI78" s="89">
        <f>IF(OR($D78=0,$F78=0,COUNTIFS(Prices!$D:$D,$AG$12,Prices!$A:$A,$C78,Prices!$I:$I,$H78,Prices!$H:$H,"Product NA")&gt;0),"",(AG78+(AH78*($F78/1000))))</f>
        <v>0</v>
      </c>
      <c r="AJ78" s="89">
        <f t="shared" ref="AJ78:AJ141" si="24">IF($F$7="Exclude", 0,IFERROR(AI78*$E$7,""))</f>
        <v>0</v>
      </c>
      <c r="AK78" s="89">
        <f t="shared" ref="AK78:AK141" si="25">IF($F$8="Exclude","",IFERROR( (AI78 + AJ78)*-$E$8,""))</f>
        <v>0</v>
      </c>
      <c r="AL78" s="90">
        <f t="shared" si="14"/>
        <v>0</v>
      </c>
      <c r="AM78" s="90">
        <f t="shared" ref="AM78:AM141" si="26">IF($D78=0,0,IFERROR($D78*AL78,"n/a"))</f>
        <v>0</v>
      </c>
      <c r="AO78" s="88">
        <f>IF(B78="PDDP",Y78,IF(OR(COUNTIFS(Prices!$D:$D,$AO$12,Prices!$A:$A,$C78,Prices!$I:$I,$H78)=0,COUNTIFS(Prices!$D:$D,$AO$12,Prices!$A:$A,$C78,Prices!$I:$I,$H78,Prices!$G:$G,"Product NA")&gt;0),0,SUMIFS(Prices!$G:$G,Prices!$D:$D,$AO$12,Prices!$A:$A,$C78,Prices!$I:$I,$H78)))</f>
        <v>0</v>
      </c>
      <c r="AP78" s="88">
        <f>IF(B78="PDDP",Z78,IF(OR(COUNTIFS(Prices!$D:$D,$AO$12,Prices!$A:$A,$C78,Prices!$I:$I,$H78)=0,COUNTIFS(Prices!$D:$D,$AO$12,Prices!$A:$A,$C78,Prices!$I:$I,$H78,Prices!$H:$H,"Product NA")&gt;0),0,SUMIFS(Prices!$H:$H,Prices!$D:$D,$AO$12,Prices!$A:$A,$C78,Prices!$I:$I,$H78)))</f>
        <v>0</v>
      </c>
      <c r="AQ78" s="89">
        <f>IF(OR($D78=0,$F78=0,COUNTIFS(Prices!$D:$D,$AO$12,Prices!$A:$A,$C78,Prices!$I:$I,$H78,Prices!$H:$H,"Product NA")&gt;0),"",(AO78+(AP78*($F78/1000))))</f>
        <v>0</v>
      </c>
      <c r="AR78" s="89">
        <f t="shared" si="15"/>
        <v>0</v>
      </c>
      <c r="AS78" s="89">
        <f t="shared" si="16"/>
        <v>0</v>
      </c>
      <c r="AT78" s="90">
        <f t="shared" si="17"/>
        <v>0</v>
      </c>
      <c r="AU78" s="90">
        <f t="shared" si="18"/>
        <v>0</v>
      </c>
    </row>
    <row r="79" spans="2:47" x14ac:dyDescent="0.35">
      <c r="C79" s="87" t="s">
        <v>74</v>
      </c>
      <c r="D79" s="66">
        <v>1</v>
      </c>
      <c r="E79" s="66">
        <v>1</v>
      </c>
      <c r="F79" s="66">
        <v>300</v>
      </c>
      <c r="H79" s="75" t="str">
        <f t="shared" ref="H79:H142" si="27">IF(F79&lt;=500,"0-500g","Not LL Format")</f>
        <v>0-500g</v>
      </c>
      <c r="I79" s="88">
        <f>IF(OR(COUNTIFS(Prices!$D:$D,$I$12,Prices!$A:$A,$C79,Prices!$I:$I,$H79)=0,COUNTIFS(Prices!$D:$D,$I$12,Prices!$A:$A,$C79,Prices!$I:$I,$H79,Prices!$G:$G,"Product NA")&gt;0),0,SUMIFS(Prices!$G:$G,Prices!$D:$D,$I$12,Prices!$A:$A,$C79,Prices!$I:$I,$H79))</f>
        <v>1.31</v>
      </c>
      <c r="J79" s="88">
        <f>IF(OR(COUNTIFS(Prices!$D:$D,$I$12,Prices!$A:$A,$C79,Prices!$I:$I,$H79)=0,COUNTIFS(Prices!$D:$D,$I$12,Prices!$A:$A,$C79,Prices!$I:$I,$H79,Prices!$H:$H,"Product NA")&gt;0),0,SUMIFS(Prices!$H:$H,Prices!$D:$D,$I$12,Prices!$A:$A,$C79,Prices!$I:$I,$H79))</f>
        <v>15.41</v>
      </c>
      <c r="K79" s="89">
        <f>IF(OR($D79=0,$F79=0,COUNTIFS(Prices!$D:$D,$I$12,Prices!$A:$A,$C79,Prices!$I:$I,$H79,Prices!$H:$H,"Product NA")&gt;0),"",(I79+(J79*($F79/1000))))</f>
        <v>5.9329999999999998</v>
      </c>
      <c r="L79" s="89">
        <f>K79*-(INDEX(VRDs!$H$3:$J$13, MATCH($I$12, VRDs!$A$3:$A$13, 0), MATCH($E79, INDEX(VRDs!$E$3:$G$13, MATCH($I$12, VRDs!$A$3:$A$13, 0), 0), 1)))</f>
        <v>0</v>
      </c>
      <c r="M79" s="89">
        <f t="shared" ref="M79:M142" si="28">IF($F$7="Exclude", 0,IFERROR((K79+L79)*$E$7,""))</f>
        <v>0.71195999999999993</v>
      </c>
      <c r="N79" s="90">
        <f t="shared" si="19"/>
        <v>6.6449599999999993</v>
      </c>
      <c r="O79" s="90">
        <f t="shared" si="20"/>
        <v>6.6449599999999993</v>
      </c>
      <c r="Q79" s="88">
        <f>IF(B79="PDDP",I79,IF(OR(COUNTIFS(Prices!$D:$D,$Q$12,Prices!$A:$A,$C79,Prices!$I:$I,$H79)=0,COUNTIFS(Prices!$D:$D,$Q$12,Prices!$A:$A,$C79,Prices!$I:$I,$H79,Prices!$G:$G,"Product NA")&gt;0),0,SUMIFS(Prices!$G:$G,Prices!$D:$D,$Q$12,Prices!$A:$A,$C79,Prices!$I:$I,$H79)))</f>
        <v>0</v>
      </c>
      <c r="R79" s="88">
        <f>IF(B79="PDDP",J79,IF(OR(COUNTIFS(Prices!$D:$D,$Q$12,Prices!$A:$A,$C79,Prices!$I:$I,$H79)=0,COUNTIFS(Prices!$D:$D,$Q$12,Prices!$A:$A,$C79,Prices!$I:$I,$H79,Prices!$H:$H,"Product NA")&gt;0),0,SUMIFS(Prices!$H:$H,Prices!$D:$D,$Q$12,Prices!$A:$A,$C79,Prices!$I:$I,$H79)))</f>
        <v>0</v>
      </c>
      <c r="S79" s="89">
        <f>IF(OR($D79=0,$F79=0,COUNTIFS(Prices!$D:$D,$Q$12,Prices!$A:$A,$C79,Prices!$I:$I,$H79,Prices!$H:$H,"Product NA")&gt;0),"",(Q79+(R79*($F79/1000))))</f>
        <v>0</v>
      </c>
      <c r="T79" s="89">
        <f>S79*-(INDEX(VRDs!$H$3:$J$13, MATCH($Q$12, VRDs!$A$3:$A$13, 0), MATCH($E79, INDEX(VRDs!$E$3:$G$13, MATCH($Q$12, VRDs!$A$3:$A$13, 0), 0), 1)))</f>
        <v>0</v>
      </c>
      <c r="U79" s="89">
        <f t="shared" ref="U79:U142" si="29">IF($F$7="Exclude", 0,IFERROR((S79+T79)*$E$7,""))</f>
        <v>0</v>
      </c>
      <c r="V79" s="90">
        <f t="shared" ref="V79:V142" si="30">IF(S79="n/a","n/a",SUM(S79:U79))</f>
        <v>0</v>
      </c>
      <c r="W79" s="90">
        <f t="shared" ref="W79:W142" si="31">IF($D79=0,0,IFERROR($D79*V79,"n/a"))</f>
        <v>0</v>
      </c>
      <c r="Y79" s="88">
        <f>_xlfn.LET(
    _xlpm.Product,$Y$12,
    _xlpm.Country,$C79,
    _xlpm.Service,$H79,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6.8000000000000007</v>
      </c>
      <c r="Z79" s="88">
        <f>_xlfn.LET(
    _xlpm.Product,$Y$12,
    _xlpm.Country,$C79,
    _xlpm.Service,$H79,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9.5</v>
      </c>
      <c r="AA79" s="89">
        <f>IF(OR($D79=0,$F79=0,COUNTIFS(Prices!$D:$D,$Y$12,Prices!$A:$A,$C79,Prices!$I:$I,$H79,Prices!$H:$H,"Product NA")&gt;0),"",(Y79+(Z79*($F79/1000))))</f>
        <v>9.65</v>
      </c>
      <c r="AB79" s="89">
        <f t="shared" si="21"/>
        <v>1.1579999999999999</v>
      </c>
      <c r="AC79" s="89">
        <f t="shared" si="22"/>
        <v>0</v>
      </c>
      <c r="AD79" s="90">
        <f t="shared" ref="AD79:AD142" si="32">IF(AA79="n/a","n/a",SUM(AA79:AC79))</f>
        <v>10.808</v>
      </c>
      <c r="AE79" s="90">
        <f t="shared" si="23"/>
        <v>10.808</v>
      </c>
      <c r="AG79" s="88">
        <f>IF(OR(COUNTIFS(Prices!$D:$D,$AG$12,Prices!$A:$A,$C79,Prices!$I:$I,$H79)=0,COUNTIFS(Prices!$D:$D,$AG$12,Prices!$A:$A,$C79,Prices!$I:$I,$H79,Prices!$G:$G,"Product NA")&gt;0),0,SUMIFS(Prices!$G:$G,Prices!$D:$D,$AG$12,Prices!$A:$A,$C79,Prices!$I:$I,$H79))</f>
        <v>0</v>
      </c>
      <c r="AH79" s="88">
        <f>IF(OR(COUNTIFS(Prices!$D:$D,$AG$12,Prices!$A:$A,$C79,Prices!$I:$I,$H79)=0,COUNTIFS(Prices!$D:$D,$AG$12,Prices!$A:$A,$C79,Prices!$I:$I,$H79,Prices!$H:$H,"Product NA")&gt;0),0,SUMIFS(Prices!$H:$H,Prices!$D:$D,$AG$12,Prices!$A:$A,$C79,Prices!$I:$I,$H79))</f>
        <v>0</v>
      </c>
      <c r="AI79" s="89">
        <f>IF(OR($D79=0,$F79=0,COUNTIFS(Prices!$D:$D,$AG$12,Prices!$A:$A,$C79,Prices!$I:$I,$H79,Prices!$H:$H,"Product NA")&gt;0),"",(AG79+(AH79*($F79/1000))))</f>
        <v>0</v>
      </c>
      <c r="AJ79" s="89">
        <f t="shared" si="24"/>
        <v>0</v>
      </c>
      <c r="AK79" s="89">
        <f t="shared" si="25"/>
        <v>0</v>
      </c>
      <c r="AL79" s="90">
        <f t="shared" ref="AL79:AL142" si="33">IF(AI79="n/a","n/a",SUM(AI79:AK79))</f>
        <v>0</v>
      </c>
      <c r="AM79" s="90">
        <f t="shared" si="26"/>
        <v>0</v>
      </c>
      <c r="AO79" s="88">
        <f>IF(B79="PDDP",Y79,IF(OR(COUNTIFS(Prices!$D:$D,$AO$12,Prices!$A:$A,$C79,Prices!$I:$I,$H79)=0,COUNTIFS(Prices!$D:$D,$AO$12,Prices!$A:$A,$C79,Prices!$I:$I,$H79,Prices!$G:$G,"Product NA")&gt;0),0,SUMIFS(Prices!$G:$G,Prices!$D:$D,$AO$12,Prices!$A:$A,$C79,Prices!$I:$I,$H79)))</f>
        <v>0</v>
      </c>
      <c r="AP79" s="88">
        <f>IF(B79="PDDP",Z79,IF(OR(COUNTIFS(Prices!$D:$D,$AO$12,Prices!$A:$A,$C79,Prices!$I:$I,$H79)=0,COUNTIFS(Prices!$D:$D,$AO$12,Prices!$A:$A,$C79,Prices!$I:$I,$H79,Prices!$H:$H,"Product NA")&gt;0),0,SUMIFS(Prices!$H:$H,Prices!$D:$D,$AO$12,Prices!$A:$A,$C79,Prices!$I:$I,$H79)))</f>
        <v>0</v>
      </c>
      <c r="AQ79" s="89">
        <f>IF(OR($D79=0,$F79=0,COUNTIFS(Prices!$D:$D,$AO$12,Prices!$A:$A,$C79,Prices!$I:$I,$H79,Prices!$H:$H,"Product NA")&gt;0),"",(AO79+(AP79*($F79/1000))))</f>
        <v>0</v>
      </c>
      <c r="AR79" s="89">
        <f t="shared" ref="AR79:AR142" si="34">IF($F$7="Exclude", 0,IFERROR(AQ79*$E$7,""))</f>
        <v>0</v>
      </c>
      <c r="AS79" s="89">
        <f t="shared" ref="AS79:AS142" si="35">IF($F$8="Exclude","",IFERROR( (AQ79 + AR79)*-$E$8,""))</f>
        <v>0</v>
      </c>
      <c r="AT79" s="90">
        <f t="shared" ref="AT79:AT142" si="36">IF(AQ79="n/a","n/a",SUM(AQ79:AS79))</f>
        <v>0</v>
      </c>
      <c r="AU79" s="90">
        <f t="shared" ref="AU79:AU142" si="37">IF($D79=0,0,IFERROR($D79*AT79,"n/a"))</f>
        <v>0</v>
      </c>
    </row>
    <row r="80" spans="2:47" x14ac:dyDescent="0.35">
      <c r="C80" s="87" t="s">
        <v>75</v>
      </c>
      <c r="D80" s="66">
        <v>1</v>
      </c>
      <c r="E80" s="66">
        <v>1</v>
      </c>
      <c r="F80" s="66">
        <v>300</v>
      </c>
      <c r="H80" s="75" t="str">
        <f t="shared" si="27"/>
        <v>0-500g</v>
      </c>
      <c r="I80" s="88">
        <f>IF(OR(COUNTIFS(Prices!$D:$D,$I$12,Prices!$A:$A,$C80,Prices!$I:$I,$H80)=0,COUNTIFS(Prices!$D:$D,$I$12,Prices!$A:$A,$C80,Prices!$I:$I,$H80,Prices!$G:$G,"Product NA")&gt;0),0,SUMIFS(Prices!$G:$G,Prices!$D:$D,$I$12,Prices!$A:$A,$C80,Prices!$I:$I,$H80))</f>
        <v>1.31</v>
      </c>
      <c r="J80" s="88">
        <f>IF(OR(COUNTIFS(Prices!$D:$D,$I$12,Prices!$A:$A,$C80,Prices!$I:$I,$H80)=0,COUNTIFS(Prices!$D:$D,$I$12,Prices!$A:$A,$C80,Prices!$I:$I,$H80,Prices!$H:$H,"Product NA")&gt;0),0,SUMIFS(Prices!$H:$H,Prices!$D:$D,$I$12,Prices!$A:$A,$C80,Prices!$I:$I,$H80))</f>
        <v>15.41</v>
      </c>
      <c r="K80" s="89">
        <f>IF(OR($D80=0,$F80=0,COUNTIFS(Prices!$D:$D,$I$12,Prices!$A:$A,$C80,Prices!$I:$I,$H80,Prices!$H:$H,"Product NA")&gt;0),"",(I80+(J80*($F80/1000))))</f>
        <v>5.9329999999999998</v>
      </c>
      <c r="L80" s="89">
        <f>K80*-(INDEX(VRDs!$H$3:$J$13, MATCH($I$12, VRDs!$A$3:$A$13, 0), MATCH($E80, INDEX(VRDs!$E$3:$G$13, MATCH($I$12, VRDs!$A$3:$A$13, 0), 0), 1)))</f>
        <v>0</v>
      </c>
      <c r="M80" s="89">
        <f t="shared" si="28"/>
        <v>0.71195999999999993</v>
      </c>
      <c r="N80" s="90">
        <f t="shared" si="19"/>
        <v>6.6449599999999993</v>
      </c>
      <c r="O80" s="90">
        <f t="shared" si="20"/>
        <v>6.6449599999999993</v>
      </c>
      <c r="Q80" s="88">
        <f>IF(B80="PDDP",I80,IF(OR(COUNTIFS(Prices!$D:$D,$Q$12,Prices!$A:$A,$C80,Prices!$I:$I,$H80)=0,COUNTIFS(Prices!$D:$D,$Q$12,Prices!$A:$A,$C80,Prices!$I:$I,$H80,Prices!$G:$G,"Product NA")&gt;0),0,SUMIFS(Prices!$G:$G,Prices!$D:$D,$Q$12,Prices!$A:$A,$C80,Prices!$I:$I,$H80)))</f>
        <v>0</v>
      </c>
      <c r="R80" s="88">
        <f>IF(B80="PDDP",J80,IF(OR(COUNTIFS(Prices!$D:$D,$Q$12,Prices!$A:$A,$C80,Prices!$I:$I,$H80)=0,COUNTIFS(Prices!$D:$D,$Q$12,Prices!$A:$A,$C80,Prices!$I:$I,$H80,Prices!$H:$H,"Product NA")&gt;0),0,SUMIFS(Prices!$H:$H,Prices!$D:$D,$Q$12,Prices!$A:$A,$C80,Prices!$I:$I,$H80)))</f>
        <v>0</v>
      </c>
      <c r="S80" s="89">
        <f>IF(OR($D80=0,$F80=0,COUNTIFS(Prices!$D:$D,$Q$12,Prices!$A:$A,$C80,Prices!$I:$I,$H80,Prices!$H:$H,"Product NA")&gt;0),"",(Q80+(R80*($F80/1000))))</f>
        <v>0</v>
      </c>
      <c r="T80" s="89">
        <f>S80*-(INDEX(VRDs!$H$3:$J$13, MATCH($Q$12, VRDs!$A$3:$A$13, 0), MATCH($E80, INDEX(VRDs!$E$3:$G$13, MATCH($Q$12, VRDs!$A$3:$A$13, 0), 0), 1)))</f>
        <v>0</v>
      </c>
      <c r="U80" s="89">
        <f t="shared" si="29"/>
        <v>0</v>
      </c>
      <c r="V80" s="90">
        <f t="shared" si="30"/>
        <v>0</v>
      </c>
      <c r="W80" s="90">
        <f t="shared" si="31"/>
        <v>0</v>
      </c>
      <c r="Y80" s="88">
        <f>_xlfn.LET(
    _xlpm.Product,$Y$12,
    _xlpm.Country,$C80,
    _xlpm.Service,$H80,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6.8000000000000007</v>
      </c>
      <c r="Z80" s="88">
        <f>_xlfn.LET(
    _xlpm.Product,$Y$12,
    _xlpm.Country,$C80,
    _xlpm.Service,$H80,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9.5</v>
      </c>
      <c r="AA80" s="89">
        <f>IF(OR($D80=0,$F80=0,COUNTIFS(Prices!$D:$D,$Y$12,Prices!$A:$A,$C80,Prices!$I:$I,$H80,Prices!$H:$H,"Product NA")&gt;0),"",(Y80+(Z80*($F80/1000))))</f>
        <v>9.65</v>
      </c>
      <c r="AB80" s="89">
        <f t="shared" si="21"/>
        <v>1.1579999999999999</v>
      </c>
      <c r="AC80" s="89">
        <f t="shared" si="22"/>
        <v>0</v>
      </c>
      <c r="AD80" s="90">
        <f t="shared" si="32"/>
        <v>10.808</v>
      </c>
      <c r="AE80" s="90">
        <f t="shared" si="23"/>
        <v>10.808</v>
      </c>
      <c r="AG80" s="88">
        <f>IF(OR(COUNTIFS(Prices!$D:$D,$AG$12,Prices!$A:$A,$C80,Prices!$I:$I,$H80)=0,COUNTIFS(Prices!$D:$D,$AG$12,Prices!$A:$A,$C80,Prices!$I:$I,$H80,Prices!$G:$G,"Product NA")&gt;0),0,SUMIFS(Prices!$G:$G,Prices!$D:$D,$AG$12,Prices!$A:$A,$C80,Prices!$I:$I,$H80))</f>
        <v>0</v>
      </c>
      <c r="AH80" s="88">
        <f>IF(OR(COUNTIFS(Prices!$D:$D,$AG$12,Prices!$A:$A,$C80,Prices!$I:$I,$H80)=0,COUNTIFS(Prices!$D:$D,$AG$12,Prices!$A:$A,$C80,Prices!$I:$I,$H80,Prices!$H:$H,"Product NA")&gt;0),0,SUMIFS(Prices!$H:$H,Prices!$D:$D,$AG$12,Prices!$A:$A,$C80,Prices!$I:$I,$H80))</f>
        <v>0</v>
      </c>
      <c r="AI80" s="89">
        <f>IF(OR($D80=0,$F80=0,COUNTIFS(Prices!$D:$D,$AG$12,Prices!$A:$A,$C80,Prices!$I:$I,$H80,Prices!$H:$H,"Product NA")&gt;0),"",(AG80+(AH80*($F80/1000))))</f>
        <v>0</v>
      </c>
      <c r="AJ80" s="89">
        <f t="shared" si="24"/>
        <v>0</v>
      </c>
      <c r="AK80" s="89">
        <f t="shared" si="25"/>
        <v>0</v>
      </c>
      <c r="AL80" s="90">
        <f t="shared" si="33"/>
        <v>0</v>
      </c>
      <c r="AM80" s="90">
        <f t="shared" si="26"/>
        <v>0</v>
      </c>
      <c r="AO80" s="88">
        <f>IF(B80="PDDP",Y80,IF(OR(COUNTIFS(Prices!$D:$D,$AO$12,Prices!$A:$A,$C80,Prices!$I:$I,$H80)=0,COUNTIFS(Prices!$D:$D,$AO$12,Prices!$A:$A,$C80,Prices!$I:$I,$H80,Prices!$G:$G,"Product NA")&gt;0),0,SUMIFS(Prices!$G:$G,Prices!$D:$D,$AO$12,Prices!$A:$A,$C80,Prices!$I:$I,$H80)))</f>
        <v>0</v>
      </c>
      <c r="AP80" s="88">
        <f>IF(B80="PDDP",Z80,IF(OR(COUNTIFS(Prices!$D:$D,$AO$12,Prices!$A:$A,$C80,Prices!$I:$I,$H80)=0,COUNTIFS(Prices!$D:$D,$AO$12,Prices!$A:$A,$C80,Prices!$I:$I,$H80,Prices!$H:$H,"Product NA")&gt;0),0,SUMIFS(Prices!$H:$H,Prices!$D:$D,$AO$12,Prices!$A:$A,$C80,Prices!$I:$I,$H80)))</f>
        <v>0</v>
      </c>
      <c r="AQ80" s="89">
        <f>IF(OR($D80=0,$F80=0,COUNTIFS(Prices!$D:$D,$AO$12,Prices!$A:$A,$C80,Prices!$I:$I,$H80,Prices!$H:$H,"Product NA")&gt;0),"",(AO80+(AP80*($F80/1000))))</f>
        <v>0</v>
      </c>
      <c r="AR80" s="89">
        <f t="shared" si="34"/>
        <v>0</v>
      </c>
      <c r="AS80" s="89">
        <f t="shared" si="35"/>
        <v>0</v>
      </c>
      <c r="AT80" s="90">
        <f t="shared" si="36"/>
        <v>0</v>
      </c>
      <c r="AU80" s="90">
        <f t="shared" si="37"/>
        <v>0</v>
      </c>
    </row>
    <row r="81" spans="2:47" x14ac:dyDescent="0.35">
      <c r="B81" s="75" t="s">
        <v>885</v>
      </c>
      <c r="C81" s="87" t="s">
        <v>76</v>
      </c>
      <c r="D81" s="66">
        <v>1</v>
      </c>
      <c r="E81" s="66">
        <v>1</v>
      </c>
      <c r="F81" s="66">
        <v>300</v>
      </c>
      <c r="H81" s="75" t="str">
        <f t="shared" si="27"/>
        <v>0-500g</v>
      </c>
      <c r="I81" s="88">
        <f>IF(OR(COUNTIFS(Prices!$D:$D,$I$12,Prices!$A:$A,$C81,Prices!$I:$I,$H81)=0,COUNTIFS(Prices!$D:$D,$I$12,Prices!$A:$A,$C81,Prices!$I:$I,$H81,Prices!$G:$G,"Product NA")&gt;0),0,SUMIFS(Prices!$G:$G,Prices!$D:$D,$I$12,Prices!$A:$A,$C81,Prices!$I:$I,$H81))</f>
        <v>1.31</v>
      </c>
      <c r="J81" s="88">
        <f>IF(OR(COUNTIFS(Prices!$D:$D,$I$12,Prices!$A:$A,$C81,Prices!$I:$I,$H81)=0,COUNTIFS(Prices!$D:$D,$I$12,Prices!$A:$A,$C81,Prices!$I:$I,$H81,Prices!$H:$H,"Product NA")&gt;0),0,SUMIFS(Prices!$H:$H,Prices!$D:$D,$I$12,Prices!$A:$A,$C81,Prices!$I:$I,$H81))</f>
        <v>5.33</v>
      </c>
      <c r="K81" s="89">
        <f>IF(OR($D81=0,$F81=0,COUNTIFS(Prices!$D:$D,$I$12,Prices!$A:$A,$C81,Prices!$I:$I,$H81,Prices!$H:$H,"Product NA")&gt;0),"",(I81+(J81*($F81/1000))))</f>
        <v>2.9089999999999998</v>
      </c>
      <c r="L81" s="89">
        <f>K81*-(INDEX(VRDs!$H$3:$J$13, MATCH($I$12, VRDs!$A$3:$A$13, 0), MATCH($E81, INDEX(VRDs!$E$3:$G$13, MATCH($I$12, VRDs!$A$3:$A$13, 0), 0), 1)))</f>
        <v>0</v>
      </c>
      <c r="M81" s="89">
        <f t="shared" si="28"/>
        <v>0.34907999999999995</v>
      </c>
      <c r="N81" s="90">
        <f t="shared" si="19"/>
        <v>3.2580799999999996</v>
      </c>
      <c r="O81" s="90">
        <f t="shared" si="20"/>
        <v>3.2580799999999996</v>
      </c>
      <c r="Q81" s="88">
        <f>IF(B81="PDDP",I81,IF(OR(COUNTIFS(Prices!$D:$D,$Q$12,Prices!$A:$A,$C81,Prices!$I:$I,$H81)=0,COUNTIFS(Prices!$D:$D,$Q$12,Prices!$A:$A,$C81,Prices!$I:$I,$H81,Prices!$G:$G,"Product NA")&gt;0),0,SUMIFS(Prices!$G:$G,Prices!$D:$D,$Q$12,Prices!$A:$A,$C81,Prices!$I:$I,$H81)))</f>
        <v>1.31</v>
      </c>
      <c r="R81" s="88">
        <f>IF(B81="PDDP",J81,IF(OR(COUNTIFS(Prices!$D:$D,$Q$12,Prices!$A:$A,$C81,Prices!$I:$I,$H81)=0,COUNTIFS(Prices!$D:$D,$Q$12,Prices!$A:$A,$C81,Prices!$I:$I,$H81,Prices!$H:$H,"Product NA")&gt;0),0,SUMIFS(Prices!$H:$H,Prices!$D:$D,$Q$12,Prices!$A:$A,$C81,Prices!$I:$I,$H81)))</f>
        <v>5.33</v>
      </c>
      <c r="S81" s="89">
        <f>IF(OR($D81=0,$F81=0,COUNTIFS(Prices!$D:$D,$Q$12,Prices!$A:$A,$C81,Prices!$I:$I,$H81,Prices!$H:$H,"Product NA")&gt;0),"",(Q81+(R81*($F81/1000))))</f>
        <v>2.9089999999999998</v>
      </c>
      <c r="T81" s="89">
        <f>S81*-(INDEX(VRDs!$H$3:$J$13, MATCH($Q$12, VRDs!$A$3:$A$13, 0), MATCH($E81, INDEX(VRDs!$E$3:$G$13, MATCH($Q$12, VRDs!$A$3:$A$13, 0), 0), 1)))</f>
        <v>0</v>
      </c>
      <c r="U81" s="89">
        <f t="shared" si="29"/>
        <v>0.34907999999999995</v>
      </c>
      <c r="V81" s="90">
        <f t="shared" si="30"/>
        <v>3.2580799999999996</v>
      </c>
      <c r="W81" s="90">
        <f t="shared" si="31"/>
        <v>3.2580799999999996</v>
      </c>
      <c r="Y81" s="88">
        <f>_xlfn.LET(
    _xlpm.Product,$Y$12,
    _xlpm.Country,$C81,
    _xlpm.Service,$H81,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5.7</v>
      </c>
      <c r="Z81" s="88">
        <f>_xlfn.LET(
    _xlpm.Product,$Y$12,
    _xlpm.Country,$C81,
    _xlpm.Service,$H81,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3.4000000000000004</v>
      </c>
      <c r="AA81" s="89">
        <f>IF(OR($D81=0,$F81=0,COUNTIFS(Prices!$D:$D,$Y$12,Prices!$A:$A,$C81,Prices!$I:$I,$H81,Prices!$H:$H,"Product NA")&gt;0),"",(Y81+(Z81*($F81/1000))))</f>
        <v>6.7200000000000006</v>
      </c>
      <c r="AB81" s="89">
        <f t="shared" si="21"/>
        <v>0.80640000000000001</v>
      </c>
      <c r="AC81" s="89">
        <f t="shared" si="22"/>
        <v>0</v>
      </c>
      <c r="AD81" s="90">
        <f t="shared" si="32"/>
        <v>7.5264000000000006</v>
      </c>
      <c r="AE81" s="90">
        <f t="shared" si="23"/>
        <v>7.5264000000000006</v>
      </c>
      <c r="AG81" s="88">
        <f>IF(OR(COUNTIFS(Prices!$D:$D,$AG$12,Prices!$A:$A,$C81,Prices!$I:$I,$H81)=0,COUNTIFS(Prices!$D:$D,$AG$12,Prices!$A:$A,$C81,Prices!$I:$I,$H81,Prices!$G:$G,"Product NA")&gt;0),0,SUMIFS(Prices!$G:$G,Prices!$D:$D,$AG$12,Prices!$A:$A,$C81,Prices!$I:$I,$H81))</f>
        <v>7.5500000000000007</v>
      </c>
      <c r="AH81" s="88">
        <f>IF(OR(COUNTIFS(Prices!$D:$D,$AG$12,Prices!$A:$A,$C81,Prices!$I:$I,$H81)=0,COUNTIFS(Prices!$D:$D,$AG$12,Prices!$A:$A,$C81,Prices!$I:$I,$H81,Prices!$H:$H,"Product NA")&gt;0),0,SUMIFS(Prices!$H:$H,Prices!$D:$D,$AG$12,Prices!$A:$A,$C81,Prices!$I:$I,$H81))</f>
        <v>4.6500000000000004</v>
      </c>
      <c r="AI81" s="89">
        <f>IF(OR($D81=0,$F81=0,COUNTIFS(Prices!$D:$D,$AG$12,Prices!$A:$A,$C81,Prices!$I:$I,$H81,Prices!$H:$H,"Product NA")&gt;0),"",(AG81+(AH81*($F81/1000))))</f>
        <v>8.9450000000000003</v>
      </c>
      <c r="AJ81" s="89">
        <f t="shared" si="24"/>
        <v>1.0733999999999999</v>
      </c>
      <c r="AK81" s="89">
        <f t="shared" si="25"/>
        <v>0</v>
      </c>
      <c r="AL81" s="90">
        <f t="shared" si="33"/>
        <v>10.0184</v>
      </c>
      <c r="AM81" s="90">
        <f t="shared" si="26"/>
        <v>10.0184</v>
      </c>
      <c r="AO81" s="88">
        <f>IF(B81="PDDP",Y81,IF(OR(COUNTIFS(Prices!$D:$D,$AO$12,Prices!$A:$A,$C81,Prices!$I:$I,$H81)=0,COUNTIFS(Prices!$D:$D,$AO$12,Prices!$A:$A,$C81,Prices!$I:$I,$H81,Prices!$G:$G,"Product NA")&gt;0),0,SUMIFS(Prices!$G:$G,Prices!$D:$D,$AO$12,Prices!$A:$A,$C81,Prices!$I:$I,$H81)))</f>
        <v>5.7</v>
      </c>
      <c r="AP81" s="88">
        <f>IF(B81="PDDP",Z81,IF(OR(COUNTIFS(Prices!$D:$D,$AO$12,Prices!$A:$A,$C81,Prices!$I:$I,$H81)=0,COUNTIFS(Prices!$D:$D,$AO$12,Prices!$A:$A,$C81,Prices!$I:$I,$H81,Prices!$H:$H,"Product NA")&gt;0),0,SUMIFS(Prices!$H:$H,Prices!$D:$D,$AO$12,Prices!$A:$A,$C81,Prices!$I:$I,$H81)))</f>
        <v>3.4000000000000004</v>
      </c>
      <c r="AQ81" s="89">
        <f>IF(OR($D81=0,$F81=0,COUNTIFS(Prices!$D:$D,$AO$12,Prices!$A:$A,$C81,Prices!$I:$I,$H81,Prices!$H:$H,"Product NA")&gt;0),"",(AO81+(AP81*($F81/1000))))</f>
        <v>6.7200000000000006</v>
      </c>
      <c r="AR81" s="89">
        <f t="shared" si="34"/>
        <v>0.80640000000000001</v>
      </c>
      <c r="AS81" s="89">
        <f t="shared" si="35"/>
        <v>0</v>
      </c>
      <c r="AT81" s="90">
        <f t="shared" si="36"/>
        <v>7.5264000000000006</v>
      </c>
      <c r="AU81" s="90">
        <f t="shared" si="37"/>
        <v>7.5264000000000006</v>
      </c>
    </row>
    <row r="82" spans="2:47" x14ac:dyDescent="0.35">
      <c r="C82" s="87" t="s">
        <v>77</v>
      </c>
      <c r="D82" s="66">
        <v>1</v>
      </c>
      <c r="E82" s="66">
        <v>1</v>
      </c>
      <c r="F82" s="66">
        <v>300</v>
      </c>
      <c r="H82" s="75" t="str">
        <f t="shared" si="27"/>
        <v>0-500g</v>
      </c>
      <c r="I82" s="88">
        <f>IF(OR(COUNTIFS(Prices!$D:$D,$I$12,Prices!$A:$A,$C82,Prices!$I:$I,$H82)=0,COUNTIFS(Prices!$D:$D,$I$12,Prices!$A:$A,$C82,Prices!$I:$I,$H82,Prices!$G:$G,"Product NA")&gt;0),0,SUMIFS(Prices!$G:$G,Prices!$D:$D,$I$12,Prices!$A:$A,$C82,Prices!$I:$I,$H82))</f>
        <v>1.31</v>
      </c>
      <c r="J82" s="88">
        <f>IF(OR(COUNTIFS(Prices!$D:$D,$I$12,Prices!$A:$A,$C82,Prices!$I:$I,$H82)=0,COUNTIFS(Prices!$D:$D,$I$12,Prices!$A:$A,$C82,Prices!$I:$I,$H82,Prices!$H:$H,"Product NA")&gt;0),0,SUMIFS(Prices!$H:$H,Prices!$D:$D,$I$12,Prices!$A:$A,$C82,Prices!$I:$I,$H82))</f>
        <v>15.41</v>
      </c>
      <c r="K82" s="89">
        <f>IF(OR($D82=0,$F82=0,COUNTIFS(Prices!$D:$D,$I$12,Prices!$A:$A,$C82,Prices!$I:$I,$H82,Prices!$H:$H,"Product NA")&gt;0),"",(I82+(J82*($F82/1000))))</f>
        <v>5.9329999999999998</v>
      </c>
      <c r="L82" s="89">
        <f>K82*-(INDEX(VRDs!$H$3:$J$13, MATCH($I$12, VRDs!$A$3:$A$13, 0), MATCH($E82, INDEX(VRDs!$E$3:$G$13, MATCH($I$12, VRDs!$A$3:$A$13, 0), 0), 1)))</f>
        <v>0</v>
      </c>
      <c r="M82" s="89">
        <f t="shared" si="28"/>
        <v>0.71195999999999993</v>
      </c>
      <c r="N82" s="90">
        <f t="shared" si="19"/>
        <v>6.6449599999999993</v>
      </c>
      <c r="O82" s="90">
        <f t="shared" si="20"/>
        <v>6.6449599999999993</v>
      </c>
      <c r="Q82" s="88">
        <f>IF(B82="PDDP",I82,IF(OR(COUNTIFS(Prices!$D:$D,$Q$12,Prices!$A:$A,$C82,Prices!$I:$I,$H82)=0,COUNTIFS(Prices!$D:$D,$Q$12,Prices!$A:$A,$C82,Prices!$I:$I,$H82,Prices!$G:$G,"Product NA")&gt;0),0,SUMIFS(Prices!$G:$G,Prices!$D:$D,$Q$12,Prices!$A:$A,$C82,Prices!$I:$I,$H82)))</f>
        <v>0</v>
      </c>
      <c r="R82" s="88">
        <f>IF(B82="PDDP",J82,IF(OR(COUNTIFS(Prices!$D:$D,$Q$12,Prices!$A:$A,$C82,Prices!$I:$I,$H82)=0,COUNTIFS(Prices!$D:$D,$Q$12,Prices!$A:$A,$C82,Prices!$I:$I,$H82,Prices!$H:$H,"Product NA")&gt;0),0,SUMIFS(Prices!$H:$H,Prices!$D:$D,$Q$12,Prices!$A:$A,$C82,Prices!$I:$I,$H82)))</f>
        <v>0</v>
      </c>
      <c r="S82" s="89">
        <f>IF(OR($D82=0,$F82=0,COUNTIFS(Prices!$D:$D,$Q$12,Prices!$A:$A,$C82,Prices!$I:$I,$H82,Prices!$H:$H,"Product NA")&gt;0),"",(Q82+(R82*($F82/1000))))</f>
        <v>0</v>
      </c>
      <c r="T82" s="89">
        <f>S82*-(INDEX(VRDs!$H$3:$J$13, MATCH($Q$12, VRDs!$A$3:$A$13, 0), MATCH($E82, INDEX(VRDs!$E$3:$G$13, MATCH($Q$12, VRDs!$A$3:$A$13, 0), 0), 1)))</f>
        <v>0</v>
      </c>
      <c r="U82" s="89">
        <f t="shared" si="29"/>
        <v>0</v>
      </c>
      <c r="V82" s="90">
        <f t="shared" si="30"/>
        <v>0</v>
      </c>
      <c r="W82" s="90">
        <f t="shared" si="31"/>
        <v>0</v>
      </c>
      <c r="Y82" s="88">
        <f>_xlfn.LET(
    _xlpm.Product,$Y$12,
    _xlpm.Country,$C82,
    _xlpm.Service,$H82,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6.8000000000000007</v>
      </c>
      <c r="Z82" s="88">
        <f>_xlfn.LET(
    _xlpm.Product,$Y$12,
    _xlpm.Country,$C82,
    _xlpm.Service,$H82,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9.5</v>
      </c>
      <c r="AA82" s="89">
        <f>IF(OR($D82=0,$F82=0,COUNTIFS(Prices!$D:$D,$Y$12,Prices!$A:$A,$C82,Prices!$I:$I,$H82,Prices!$H:$H,"Product NA")&gt;0),"",(Y82+(Z82*($F82/1000))))</f>
        <v>9.65</v>
      </c>
      <c r="AB82" s="89">
        <f t="shared" si="21"/>
        <v>1.1579999999999999</v>
      </c>
      <c r="AC82" s="89">
        <f t="shared" si="22"/>
        <v>0</v>
      </c>
      <c r="AD82" s="90">
        <f t="shared" si="32"/>
        <v>10.808</v>
      </c>
      <c r="AE82" s="90">
        <f t="shared" si="23"/>
        <v>10.808</v>
      </c>
      <c r="AG82" s="88">
        <f>IF(OR(COUNTIFS(Prices!$D:$D,$AG$12,Prices!$A:$A,$C82,Prices!$I:$I,$H82)=0,COUNTIFS(Prices!$D:$D,$AG$12,Prices!$A:$A,$C82,Prices!$I:$I,$H82,Prices!$G:$G,"Product NA")&gt;0),0,SUMIFS(Prices!$G:$G,Prices!$D:$D,$AG$12,Prices!$A:$A,$C82,Prices!$I:$I,$H82))</f>
        <v>0</v>
      </c>
      <c r="AH82" s="88">
        <f>IF(OR(COUNTIFS(Prices!$D:$D,$AG$12,Prices!$A:$A,$C82,Prices!$I:$I,$H82)=0,COUNTIFS(Prices!$D:$D,$AG$12,Prices!$A:$A,$C82,Prices!$I:$I,$H82,Prices!$H:$H,"Product NA")&gt;0),0,SUMIFS(Prices!$H:$H,Prices!$D:$D,$AG$12,Prices!$A:$A,$C82,Prices!$I:$I,$H82))</f>
        <v>0</v>
      </c>
      <c r="AI82" s="89">
        <f>IF(OR($D82=0,$F82=0,COUNTIFS(Prices!$D:$D,$AG$12,Prices!$A:$A,$C82,Prices!$I:$I,$H82,Prices!$H:$H,"Product NA")&gt;0),"",(AG82+(AH82*($F82/1000))))</f>
        <v>0</v>
      </c>
      <c r="AJ82" s="89">
        <f t="shared" si="24"/>
        <v>0</v>
      </c>
      <c r="AK82" s="89">
        <f t="shared" si="25"/>
        <v>0</v>
      </c>
      <c r="AL82" s="90">
        <f t="shared" si="33"/>
        <v>0</v>
      </c>
      <c r="AM82" s="90">
        <f t="shared" si="26"/>
        <v>0</v>
      </c>
      <c r="AO82" s="88">
        <f>IF(B82="PDDP",Y82,IF(OR(COUNTIFS(Prices!$D:$D,$AO$12,Prices!$A:$A,$C82,Prices!$I:$I,$H82)=0,COUNTIFS(Prices!$D:$D,$AO$12,Prices!$A:$A,$C82,Prices!$I:$I,$H82,Prices!$G:$G,"Product NA")&gt;0),0,SUMIFS(Prices!$G:$G,Prices!$D:$D,$AO$12,Prices!$A:$A,$C82,Prices!$I:$I,$H82)))</f>
        <v>0</v>
      </c>
      <c r="AP82" s="88">
        <f>IF(B82="PDDP",Z82,IF(OR(COUNTIFS(Prices!$D:$D,$AO$12,Prices!$A:$A,$C82,Prices!$I:$I,$H82)=0,COUNTIFS(Prices!$D:$D,$AO$12,Prices!$A:$A,$C82,Prices!$I:$I,$H82,Prices!$H:$H,"Product NA")&gt;0),0,SUMIFS(Prices!$H:$H,Prices!$D:$D,$AO$12,Prices!$A:$A,$C82,Prices!$I:$I,$H82)))</f>
        <v>0</v>
      </c>
      <c r="AQ82" s="89">
        <f>IF(OR($D82=0,$F82=0,COUNTIFS(Prices!$D:$D,$AO$12,Prices!$A:$A,$C82,Prices!$I:$I,$H82,Prices!$H:$H,"Product NA")&gt;0),"",(AO82+(AP82*($F82/1000))))</f>
        <v>0</v>
      </c>
      <c r="AR82" s="89">
        <f t="shared" si="34"/>
        <v>0</v>
      </c>
      <c r="AS82" s="89">
        <f t="shared" si="35"/>
        <v>0</v>
      </c>
      <c r="AT82" s="90">
        <f t="shared" si="36"/>
        <v>0</v>
      </c>
      <c r="AU82" s="90">
        <f t="shared" si="37"/>
        <v>0</v>
      </c>
    </row>
    <row r="83" spans="2:47" x14ac:dyDescent="0.35">
      <c r="C83" s="87" t="s">
        <v>78</v>
      </c>
      <c r="D83" s="66">
        <v>1</v>
      </c>
      <c r="E83" s="66">
        <v>1</v>
      </c>
      <c r="F83" s="66">
        <v>300</v>
      </c>
      <c r="H83" s="75" t="str">
        <f t="shared" si="27"/>
        <v>0-500g</v>
      </c>
      <c r="I83" s="88">
        <f>IF(OR(COUNTIFS(Prices!$D:$D,$I$12,Prices!$A:$A,$C83,Prices!$I:$I,$H83)=0,COUNTIFS(Prices!$D:$D,$I$12,Prices!$A:$A,$C83,Prices!$I:$I,$H83,Prices!$G:$G,"Product NA")&gt;0),0,SUMIFS(Prices!$G:$G,Prices!$D:$D,$I$12,Prices!$A:$A,$C83,Prices!$I:$I,$H83))</f>
        <v>0.49</v>
      </c>
      <c r="J83" s="88">
        <f>IF(OR(COUNTIFS(Prices!$D:$D,$I$12,Prices!$A:$A,$C83,Prices!$I:$I,$H83)=0,COUNTIFS(Prices!$D:$D,$I$12,Prices!$A:$A,$C83,Prices!$I:$I,$H83,Prices!$H:$H,"Product NA")&gt;0),0,SUMIFS(Prices!$H:$H,Prices!$D:$D,$I$12,Prices!$A:$A,$C83,Prices!$I:$I,$H83))</f>
        <v>16.760000000000002</v>
      </c>
      <c r="K83" s="89">
        <f>IF(OR($D83=0,$F83=0,COUNTIFS(Prices!$D:$D,$I$12,Prices!$A:$A,$C83,Prices!$I:$I,$H83,Prices!$H:$H,"Product NA")&gt;0),"",(I83+(J83*($F83/1000))))</f>
        <v>5.5180000000000007</v>
      </c>
      <c r="L83" s="89">
        <f>K83*-(INDEX(VRDs!$H$3:$J$13, MATCH($I$12, VRDs!$A$3:$A$13, 0), MATCH($E83, INDEX(VRDs!$E$3:$G$13, MATCH($I$12, VRDs!$A$3:$A$13, 0), 0), 1)))</f>
        <v>0</v>
      </c>
      <c r="M83" s="89">
        <f t="shared" si="28"/>
        <v>0.66216000000000008</v>
      </c>
      <c r="N83" s="90">
        <f t="shared" si="19"/>
        <v>6.1801600000000008</v>
      </c>
      <c r="O83" s="90">
        <f t="shared" si="20"/>
        <v>6.1801600000000008</v>
      </c>
      <c r="Q83" s="88">
        <f>IF(B83="PDDP",I83,IF(OR(COUNTIFS(Prices!$D:$D,$Q$12,Prices!$A:$A,$C83,Prices!$I:$I,$H83)=0,COUNTIFS(Prices!$D:$D,$Q$12,Prices!$A:$A,$C83,Prices!$I:$I,$H83,Prices!$G:$G,"Product NA")&gt;0),0,SUMIFS(Prices!$G:$G,Prices!$D:$D,$Q$12,Prices!$A:$A,$C83,Prices!$I:$I,$H83)))</f>
        <v>0</v>
      </c>
      <c r="R83" s="88">
        <f>IF(B83="PDDP",J83,IF(OR(COUNTIFS(Prices!$D:$D,$Q$12,Prices!$A:$A,$C83,Prices!$I:$I,$H83)=0,COUNTIFS(Prices!$D:$D,$Q$12,Prices!$A:$A,$C83,Prices!$I:$I,$H83,Prices!$H:$H,"Product NA")&gt;0),0,SUMIFS(Prices!$H:$H,Prices!$D:$D,$Q$12,Prices!$A:$A,$C83,Prices!$I:$I,$H83)))</f>
        <v>0</v>
      </c>
      <c r="S83" s="89">
        <f>IF(OR($D83=0,$F83=0,COUNTIFS(Prices!$D:$D,$Q$12,Prices!$A:$A,$C83,Prices!$I:$I,$H83,Prices!$H:$H,"Product NA")&gt;0),"",(Q83+(R83*($F83/1000))))</f>
        <v>0</v>
      </c>
      <c r="T83" s="89">
        <f>S83*-(INDEX(VRDs!$H$3:$J$13, MATCH($Q$12, VRDs!$A$3:$A$13, 0), MATCH($E83, INDEX(VRDs!$E$3:$G$13, MATCH($Q$12, VRDs!$A$3:$A$13, 0), 0), 1)))</f>
        <v>0</v>
      </c>
      <c r="U83" s="89">
        <f t="shared" si="29"/>
        <v>0</v>
      </c>
      <c r="V83" s="90">
        <f t="shared" si="30"/>
        <v>0</v>
      </c>
      <c r="W83" s="90">
        <f t="shared" si="31"/>
        <v>0</v>
      </c>
      <c r="Y83" s="88">
        <f>_xlfn.LET(
    _xlpm.Product,$Y$12,
    _xlpm.Country,$C83,
    _xlpm.Service,$H83,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6.75</v>
      </c>
      <c r="Z83" s="88">
        <f>_xlfn.LET(
    _xlpm.Product,$Y$12,
    _xlpm.Country,$C83,
    _xlpm.Service,$H83,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11.450000000000001</v>
      </c>
      <c r="AA83" s="89">
        <f>IF(OR($D83=0,$F83=0,COUNTIFS(Prices!$D:$D,$Y$12,Prices!$A:$A,$C83,Prices!$I:$I,$H83,Prices!$H:$H,"Product NA")&gt;0),"",(Y83+(Z83*($F83/1000))))</f>
        <v>10.185</v>
      </c>
      <c r="AB83" s="89">
        <f t="shared" si="21"/>
        <v>1.2222</v>
      </c>
      <c r="AC83" s="89">
        <f t="shared" si="22"/>
        <v>0</v>
      </c>
      <c r="AD83" s="90">
        <f t="shared" si="32"/>
        <v>11.4072</v>
      </c>
      <c r="AE83" s="90">
        <f t="shared" si="23"/>
        <v>11.4072</v>
      </c>
      <c r="AG83" s="88">
        <f>IF(OR(COUNTIFS(Prices!$D:$D,$AG$12,Prices!$A:$A,$C83,Prices!$I:$I,$H83)=0,COUNTIFS(Prices!$D:$D,$AG$12,Prices!$A:$A,$C83,Prices!$I:$I,$H83,Prices!$G:$G,"Product NA")&gt;0),0,SUMIFS(Prices!$G:$G,Prices!$D:$D,$AG$12,Prices!$A:$A,$C83,Prices!$I:$I,$H83))</f>
        <v>0</v>
      </c>
      <c r="AH83" s="88">
        <f>IF(OR(COUNTIFS(Prices!$D:$D,$AG$12,Prices!$A:$A,$C83,Prices!$I:$I,$H83)=0,COUNTIFS(Prices!$D:$D,$AG$12,Prices!$A:$A,$C83,Prices!$I:$I,$H83,Prices!$H:$H,"Product NA")&gt;0),0,SUMIFS(Prices!$H:$H,Prices!$D:$D,$AG$12,Prices!$A:$A,$C83,Prices!$I:$I,$H83))</f>
        <v>0</v>
      </c>
      <c r="AI83" s="89">
        <f>IF(OR($D83=0,$F83=0,COUNTIFS(Prices!$D:$D,$AG$12,Prices!$A:$A,$C83,Prices!$I:$I,$H83,Prices!$H:$H,"Product NA")&gt;0),"",(AG83+(AH83*($F83/1000))))</f>
        <v>0</v>
      </c>
      <c r="AJ83" s="89">
        <f t="shared" si="24"/>
        <v>0</v>
      </c>
      <c r="AK83" s="89">
        <f t="shared" si="25"/>
        <v>0</v>
      </c>
      <c r="AL83" s="90">
        <f t="shared" si="33"/>
        <v>0</v>
      </c>
      <c r="AM83" s="90">
        <f t="shared" si="26"/>
        <v>0</v>
      </c>
      <c r="AO83" s="88">
        <f>IF(B83="PDDP",Y83,IF(OR(COUNTIFS(Prices!$D:$D,$AO$12,Prices!$A:$A,$C83,Prices!$I:$I,$H83)=0,COUNTIFS(Prices!$D:$D,$AO$12,Prices!$A:$A,$C83,Prices!$I:$I,$H83,Prices!$G:$G,"Product NA")&gt;0),0,SUMIFS(Prices!$G:$G,Prices!$D:$D,$AO$12,Prices!$A:$A,$C83,Prices!$I:$I,$H83)))</f>
        <v>0</v>
      </c>
      <c r="AP83" s="88">
        <f>IF(B83="PDDP",Z83,IF(OR(COUNTIFS(Prices!$D:$D,$AO$12,Prices!$A:$A,$C83,Prices!$I:$I,$H83)=0,COUNTIFS(Prices!$D:$D,$AO$12,Prices!$A:$A,$C83,Prices!$I:$I,$H83,Prices!$H:$H,"Product NA")&gt;0),0,SUMIFS(Prices!$H:$H,Prices!$D:$D,$AO$12,Prices!$A:$A,$C83,Prices!$I:$I,$H83)))</f>
        <v>0</v>
      </c>
      <c r="AQ83" s="89">
        <f>IF(OR($D83=0,$F83=0,COUNTIFS(Prices!$D:$D,$AO$12,Prices!$A:$A,$C83,Prices!$I:$I,$H83,Prices!$H:$H,"Product NA")&gt;0),"",(AO83+(AP83*($F83/1000))))</f>
        <v>0</v>
      </c>
      <c r="AR83" s="89">
        <f t="shared" si="34"/>
        <v>0</v>
      </c>
      <c r="AS83" s="89">
        <f t="shared" si="35"/>
        <v>0</v>
      </c>
      <c r="AT83" s="90">
        <f t="shared" si="36"/>
        <v>0</v>
      </c>
      <c r="AU83" s="90">
        <f t="shared" si="37"/>
        <v>0</v>
      </c>
    </row>
    <row r="84" spans="2:47" x14ac:dyDescent="0.35">
      <c r="C84" s="87" t="s">
        <v>79</v>
      </c>
      <c r="D84" s="66">
        <v>1</v>
      </c>
      <c r="E84" s="66">
        <v>1</v>
      </c>
      <c r="F84" s="66">
        <v>300</v>
      </c>
      <c r="H84" s="75" t="str">
        <f t="shared" si="27"/>
        <v>0-500g</v>
      </c>
      <c r="I84" s="88">
        <f>IF(OR(COUNTIFS(Prices!$D:$D,$I$12,Prices!$A:$A,$C84,Prices!$I:$I,$H84)=0,COUNTIFS(Prices!$D:$D,$I$12,Prices!$A:$A,$C84,Prices!$I:$I,$H84,Prices!$G:$G,"Product NA")&gt;0),0,SUMIFS(Prices!$G:$G,Prices!$D:$D,$I$12,Prices!$A:$A,$C84,Prices!$I:$I,$H84))</f>
        <v>1.81</v>
      </c>
      <c r="J84" s="88">
        <f>IF(OR(COUNTIFS(Prices!$D:$D,$I$12,Prices!$A:$A,$C84,Prices!$I:$I,$H84)=0,COUNTIFS(Prices!$D:$D,$I$12,Prices!$A:$A,$C84,Prices!$I:$I,$H84,Prices!$H:$H,"Product NA")&gt;0),0,SUMIFS(Prices!$H:$H,Prices!$D:$D,$I$12,Prices!$A:$A,$C84,Prices!$I:$I,$H84))</f>
        <v>4.8100000000000005</v>
      </c>
      <c r="K84" s="89">
        <f>IF(OR($D84=0,$F84=0,COUNTIFS(Prices!$D:$D,$I$12,Prices!$A:$A,$C84,Prices!$I:$I,$H84,Prices!$H:$H,"Product NA")&gt;0),"",(I84+(J84*($F84/1000))))</f>
        <v>3.2530000000000001</v>
      </c>
      <c r="L84" s="89">
        <f>K84*-(INDEX(VRDs!$H$3:$J$13, MATCH($I$12, VRDs!$A$3:$A$13, 0), MATCH($E84, INDEX(VRDs!$E$3:$G$13, MATCH($I$12, VRDs!$A$3:$A$13, 0), 0), 1)))</f>
        <v>0</v>
      </c>
      <c r="M84" s="89">
        <f t="shared" si="28"/>
        <v>0.39035999999999998</v>
      </c>
      <c r="N84" s="90">
        <f t="shared" si="19"/>
        <v>3.6433599999999999</v>
      </c>
      <c r="O84" s="90">
        <f t="shared" si="20"/>
        <v>3.6433599999999999</v>
      </c>
      <c r="Q84" s="88">
        <f>IF(B84="PDDP",I84,IF(OR(COUNTIFS(Prices!$D:$D,$Q$12,Prices!$A:$A,$C84,Prices!$I:$I,$H84)=0,COUNTIFS(Prices!$D:$D,$Q$12,Prices!$A:$A,$C84,Prices!$I:$I,$H84,Prices!$G:$G,"Product NA")&gt;0),0,SUMIFS(Prices!$G:$G,Prices!$D:$D,$Q$12,Prices!$A:$A,$C84,Prices!$I:$I,$H84)))</f>
        <v>0</v>
      </c>
      <c r="R84" s="88">
        <f>IF(B84="PDDP",J84,IF(OR(COUNTIFS(Prices!$D:$D,$Q$12,Prices!$A:$A,$C84,Prices!$I:$I,$H84)=0,COUNTIFS(Prices!$D:$D,$Q$12,Prices!$A:$A,$C84,Prices!$I:$I,$H84,Prices!$H:$H,"Product NA")&gt;0),0,SUMIFS(Prices!$H:$H,Prices!$D:$D,$Q$12,Prices!$A:$A,$C84,Prices!$I:$I,$H84)))</f>
        <v>0</v>
      </c>
      <c r="S84" s="89">
        <f>IF(OR($D84=0,$F84=0,COUNTIFS(Prices!$D:$D,$Q$12,Prices!$A:$A,$C84,Prices!$I:$I,$H84,Prices!$H:$H,"Product NA")&gt;0),"",(Q84+(R84*($F84/1000))))</f>
        <v>0</v>
      </c>
      <c r="T84" s="89">
        <f>S84*-(INDEX(VRDs!$H$3:$J$13, MATCH($Q$12, VRDs!$A$3:$A$13, 0), MATCH($E84, INDEX(VRDs!$E$3:$G$13, MATCH($Q$12, VRDs!$A$3:$A$13, 0), 0), 1)))</f>
        <v>0</v>
      </c>
      <c r="U84" s="89">
        <f t="shared" si="29"/>
        <v>0</v>
      </c>
      <c r="V84" s="90">
        <f t="shared" si="30"/>
        <v>0</v>
      </c>
      <c r="W84" s="90">
        <f t="shared" si="31"/>
        <v>0</v>
      </c>
      <c r="Y84" s="88">
        <f>_xlfn.LET(
    _xlpm.Product,$Y$12,
    _xlpm.Country,$C84,
    _xlpm.Service,$H84,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6.25</v>
      </c>
      <c r="Z84" s="88">
        <f>_xlfn.LET(
    _xlpm.Product,$Y$12,
    _xlpm.Country,$C84,
    _xlpm.Service,$H84,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2.7</v>
      </c>
      <c r="AA84" s="89">
        <f>IF(OR($D84=0,$F84=0,COUNTIFS(Prices!$D:$D,$Y$12,Prices!$A:$A,$C84,Prices!$I:$I,$H84,Prices!$H:$H,"Product NA")&gt;0),"",(Y84+(Z84*($F84/1000))))</f>
        <v>7.0600000000000005</v>
      </c>
      <c r="AB84" s="89">
        <f t="shared" si="21"/>
        <v>0.84720000000000006</v>
      </c>
      <c r="AC84" s="89">
        <f t="shared" si="22"/>
        <v>0</v>
      </c>
      <c r="AD84" s="90">
        <f t="shared" si="32"/>
        <v>7.9072000000000005</v>
      </c>
      <c r="AE84" s="90">
        <f t="shared" si="23"/>
        <v>7.9072000000000005</v>
      </c>
      <c r="AG84" s="88">
        <f>IF(OR(COUNTIFS(Prices!$D:$D,$AG$12,Prices!$A:$A,$C84,Prices!$I:$I,$H84)=0,COUNTIFS(Prices!$D:$D,$AG$12,Prices!$A:$A,$C84,Prices!$I:$I,$H84,Prices!$G:$G,"Product NA")&gt;0),0,SUMIFS(Prices!$G:$G,Prices!$D:$D,$AG$12,Prices!$A:$A,$C84,Prices!$I:$I,$H84))</f>
        <v>6.9</v>
      </c>
      <c r="AH84" s="88">
        <f>IF(OR(COUNTIFS(Prices!$D:$D,$AG$12,Prices!$A:$A,$C84,Prices!$I:$I,$H84)=0,COUNTIFS(Prices!$D:$D,$AG$12,Prices!$A:$A,$C84,Prices!$I:$I,$H84,Prices!$H:$H,"Product NA")&gt;0),0,SUMIFS(Prices!$H:$H,Prices!$D:$D,$AG$12,Prices!$A:$A,$C84,Prices!$I:$I,$H84))</f>
        <v>4.25</v>
      </c>
      <c r="AI84" s="89">
        <f>IF(OR($D84=0,$F84=0,COUNTIFS(Prices!$D:$D,$AG$12,Prices!$A:$A,$C84,Prices!$I:$I,$H84,Prices!$H:$H,"Product NA")&gt;0),"",(AG84+(AH84*($F84/1000))))</f>
        <v>8.1750000000000007</v>
      </c>
      <c r="AJ84" s="89">
        <f t="shared" si="24"/>
        <v>0.98100000000000009</v>
      </c>
      <c r="AK84" s="89">
        <f t="shared" si="25"/>
        <v>0</v>
      </c>
      <c r="AL84" s="90">
        <f t="shared" si="33"/>
        <v>9.1560000000000006</v>
      </c>
      <c r="AM84" s="90">
        <f t="shared" si="26"/>
        <v>9.1560000000000006</v>
      </c>
      <c r="AO84" s="88">
        <f>IF(B84="PDDP",Y84,IF(OR(COUNTIFS(Prices!$D:$D,$AO$12,Prices!$A:$A,$C84,Prices!$I:$I,$H84)=0,COUNTIFS(Prices!$D:$D,$AO$12,Prices!$A:$A,$C84,Prices!$I:$I,$H84,Prices!$G:$G,"Product NA")&gt;0),0,SUMIFS(Prices!$G:$G,Prices!$D:$D,$AO$12,Prices!$A:$A,$C84,Prices!$I:$I,$H84)))</f>
        <v>0</v>
      </c>
      <c r="AP84" s="88">
        <f>IF(B84="PDDP",Z84,IF(OR(COUNTIFS(Prices!$D:$D,$AO$12,Prices!$A:$A,$C84,Prices!$I:$I,$H84)=0,COUNTIFS(Prices!$D:$D,$AO$12,Prices!$A:$A,$C84,Prices!$I:$I,$H84,Prices!$H:$H,"Product NA")&gt;0),0,SUMIFS(Prices!$H:$H,Prices!$D:$D,$AO$12,Prices!$A:$A,$C84,Prices!$I:$I,$H84)))</f>
        <v>0</v>
      </c>
      <c r="AQ84" s="89">
        <f>IF(OR($D84=0,$F84=0,COUNTIFS(Prices!$D:$D,$AO$12,Prices!$A:$A,$C84,Prices!$I:$I,$H84,Prices!$H:$H,"Product NA")&gt;0),"",(AO84+(AP84*($F84/1000))))</f>
        <v>0</v>
      </c>
      <c r="AR84" s="89">
        <f t="shared" si="34"/>
        <v>0</v>
      </c>
      <c r="AS84" s="89">
        <f t="shared" si="35"/>
        <v>0</v>
      </c>
      <c r="AT84" s="90">
        <f t="shared" si="36"/>
        <v>0</v>
      </c>
      <c r="AU84" s="90">
        <f t="shared" si="37"/>
        <v>0</v>
      </c>
    </row>
    <row r="85" spans="2:47" x14ac:dyDescent="0.35">
      <c r="C85" s="87" t="s">
        <v>80</v>
      </c>
      <c r="D85" s="66">
        <v>1</v>
      </c>
      <c r="E85" s="66">
        <v>1</v>
      </c>
      <c r="F85" s="66">
        <v>300</v>
      </c>
      <c r="H85" s="75" t="str">
        <f t="shared" si="27"/>
        <v>0-500g</v>
      </c>
      <c r="I85" s="88">
        <f>IF(OR(COUNTIFS(Prices!$D:$D,$I$12,Prices!$A:$A,$C85,Prices!$I:$I,$H85)=0,COUNTIFS(Prices!$D:$D,$I$12,Prices!$A:$A,$C85,Prices!$I:$I,$H85,Prices!$G:$G,"Product NA")&gt;0),0,SUMIFS(Prices!$G:$G,Prices!$D:$D,$I$12,Prices!$A:$A,$C85,Prices!$I:$I,$H85))</f>
        <v>2.39</v>
      </c>
      <c r="J85" s="88">
        <f>IF(OR(COUNTIFS(Prices!$D:$D,$I$12,Prices!$A:$A,$C85,Prices!$I:$I,$H85)=0,COUNTIFS(Prices!$D:$D,$I$12,Prices!$A:$A,$C85,Prices!$I:$I,$H85,Prices!$H:$H,"Product NA")&gt;0),0,SUMIFS(Prices!$H:$H,Prices!$D:$D,$I$12,Prices!$A:$A,$C85,Prices!$I:$I,$H85))</f>
        <v>4.84</v>
      </c>
      <c r="K85" s="89">
        <f>IF(OR($D85=0,$F85=0,COUNTIFS(Prices!$D:$D,$I$12,Prices!$A:$A,$C85,Prices!$I:$I,$H85,Prices!$H:$H,"Product NA")&gt;0),"",(I85+(J85*($F85/1000))))</f>
        <v>3.8420000000000001</v>
      </c>
      <c r="L85" s="89">
        <f>K85*-(INDEX(VRDs!$H$3:$J$13, MATCH($I$12, VRDs!$A$3:$A$13, 0), MATCH($E85, INDEX(VRDs!$E$3:$G$13, MATCH($I$12, VRDs!$A$3:$A$13, 0), 0), 1)))</f>
        <v>0</v>
      </c>
      <c r="M85" s="89">
        <f t="shared" si="28"/>
        <v>0.46104000000000001</v>
      </c>
      <c r="N85" s="90">
        <f t="shared" si="19"/>
        <v>4.3030400000000002</v>
      </c>
      <c r="O85" s="90">
        <f t="shared" si="20"/>
        <v>4.3030400000000002</v>
      </c>
      <c r="Q85" s="88">
        <f>IF(B85="PDDP",I85,IF(OR(COUNTIFS(Prices!$D:$D,$Q$12,Prices!$A:$A,$C85,Prices!$I:$I,$H85)=0,COUNTIFS(Prices!$D:$D,$Q$12,Prices!$A:$A,$C85,Prices!$I:$I,$H85,Prices!$G:$G,"Product NA")&gt;0),0,SUMIFS(Prices!$G:$G,Prices!$D:$D,$Q$12,Prices!$A:$A,$C85,Prices!$I:$I,$H85)))</f>
        <v>0</v>
      </c>
      <c r="R85" s="88">
        <f>IF(B85="PDDP",J85,IF(OR(COUNTIFS(Prices!$D:$D,$Q$12,Prices!$A:$A,$C85,Prices!$I:$I,$H85)=0,COUNTIFS(Prices!$D:$D,$Q$12,Prices!$A:$A,$C85,Prices!$I:$I,$H85,Prices!$H:$H,"Product NA")&gt;0),0,SUMIFS(Prices!$H:$H,Prices!$D:$D,$Q$12,Prices!$A:$A,$C85,Prices!$I:$I,$H85)))</f>
        <v>0</v>
      </c>
      <c r="S85" s="89">
        <f>IF(OR($D85=0,$F85=0,COUNTIFS(Prices!$D:$D,$Q$12,Prices!$A:$A,$C85,Prices!$I:$I,$H85,Prices!$H:$H,"Product NA")&gt;0),"",(Q85+(R85*($F85/1000))))</f>
        <v>0</v>
      </c>
      <c r="T85" s="89">
        <f>S85*-(INDEX(VRDs!$H$3:$J$13, MATCH($Q$12, VRDs!$A$3:$A$13, 0), MATCH($E85, INDEX(VRDs!$E$3:$G$13, MATCH($Q$12, VRDs!$A$3:$A$13, 0), 0), 1)))</f>
        <v>0</v>
      </c>
      <c r="U85" s="89">
        <f t="shared" si="29"/>
        <v>0</v>
      </c>
      <c r="V85" s="90">
        <f t="shared" si="30"/>
        <v>0</v>
      </c>
      <c r="W85" s="90">
        <f t="shared" si="31"/>
        <v>0</v>
      </c>
      <c r="Y85" s="88">
        <f>_xlfn.LET(
    _xlpm.Product,$Y$12,
    _xlpm.Country,$C85,
    _xlpm.Service,$H85,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7.7</v>
      </c>
      <c r="Z85" s="88">
        <f>_xlfn.LET(
    _xlpm.Product,$Y$12,
    _xlpm.Country,$C85,
    _xlpm.Service,$H85,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8.25</v>
      </c>
      <c r="AA85" s="89">
        <f>IF(OR($D85=0,$F85=0,COUNTIFS(Prices!$D:$D,$Y$12,Prices!$A:$A,$C85,Prices!$I:$I,$H85,Prices!$H:$H,"Product NA")&gt;0),"",(Y85+(Z85*($F85/1000))))</f>
        <v>10.175000000000001</v>
      </c>
      <c r="AB85" s="89">
        <f t="shared" si="21"/>
        <v>1.2210000000000001</v>
      </c>
      <c r="AC85" s="89">
        <f t="shared" si="22"/>
        <v>0</v>
      </c>
      <c r="AD85" s="90">
        <f t="shared" si="32"/>
        <v>11.396000000000001</v>
      </c>
      <c r="AE85" s="90">
        <f t="shared" si="23"/>
        <v>11.396000000000001</v>
      </c>
      <c r="AG85" s="88">
        <f>IF(OR(COUNTIFS(Prices!$D:$D,$AG$12,Prices!$A:$A,$C85,Prices!$I:$I,$H85)=0,COUNTIFS(Prices!$D:$D,$AG$12,Prices!$A:$A,$C85,Prices!$I:$I,$H85,Prices!$G:$G,"Product NA")&gt;0),0,SUMIFS(Prices!$G:$G,Prices!$D:$D,$AG$12,Prices!$A:$A,$C85,Prices!$I:$I,$H85))</f>
        <v>0</v>
      </c>
      <c r="AH85" s="88">
        <f>IF(OR(COUNTIFS(Prices!$D:$D,$AG$12,Prices!$A:$A,$C85,Prices!$I:$I,$H85)=0,COUNTIFS(Prices!$D:$D,$AG$12,Prices!$A:$A,$C85,Prices!$I:$I,$H85,Prices!$H:$H,"Product NA")&gt;0),0,SUMIFS(Prices!$H:$H,Prices!$D:$D,$AG$12,Prices!$A:$A,$C85,Prices!$I:$I,$H85))</f>
        <v>0</v>
      </c>
      <c r="AI85" s="89">
        <f>IF(OR($D85=0,$F85=0,COUNTIFS(Prices!$D:$D,$AG$12,Prices!$A:$A,$C85,Prices!$I:$I,$H85,Prices!$H:$H,"Product NA")&gt;0),"",(AG85+(AH85*($F85/1000))))</f>
        <v>0</v>
      </c>
      <c r="AJ85" s="89">
        <f t="shared" si="24"/>
        <v>0</v>
      </c>
      <c r="AK85" s="89">
        <f t="shared" si="25"/>
        <v>0</v>
      </c>
      <c r="AL85" s="90">
        <f t="shared" si="33"/>
        <v>0</v>
      </c>
      <c r="AM85" s="90">
        <f t="shared" si="26"/>
        <v>0</v>
      </c>
      <c r="AO85" s="88">
        <f>IF(B85="PDDP",Y85,IF(OR(COUNTIFS(Prices!$D:$D,$AO$12,Prices!$A:$A,$C85,Prices!$I:$I,$H85)=0,COUNTIFS(Prices!$D:$D,$AO$12,Prices!$A:$A,$C85,Prices!$I:$I,$H85,Prices!$G:$G,"Product NA")&gt;0),0,SUMIFS(Prices!$G:$G,Prices!$D:$D,$AO$12,Prices!$A:$A,$C85,Prices!$I:$I,$H85)))</f>
        <v>0</v>
      </c>
      <c r="AP85" s="88">
        <f>IF(B85="PDDP",Z85,IF(OR(COUNTIFS(Prices!$D:$D,$AO$12,Prices!$A:$A,$C85,Prices!$I:$I,$H85)=0,COUNTIFS(Prices!$D:$D,$AO$12,Prices!$A:$A,$C85,Prices!$I:$I,$H85,Prices!$H:$H,"Product NA")&gt;0),0,SUMIFS(Prices!$H:$H,Prices!$D:$D,$AO$12,Prices!$A:$A,$C85,Prices!$I:$I,$H85)))</f>
        <v>0</v>
      </c>
      <c r="AQ85" s="89">
        <f>IF(OR($D85=0,$F85=0,COUNTIFS(Prices!$D:$D,$AO$12,Prices!$A:$A,$C85,Prices!$I:$I,$H85,Prices!$H:$H,"Product NA")&gt;0),"",(AO85+(AP85*($F85/1000))))</f>
        <v>0</v>
      </c>
      <c r="AR85" s="89">
        <f t="shared" si="34"/>
        <v>0</v>
      </c>
      <c r="AS85" s="89">
        <f t="shared" si="35"/>
        <v>0</v>
      </c>
      <c r="AT85" s="90">
        <f t="shared" si="36"/>
        <v>0</v>
      </c>
      <c r="AU85" s="90">
        <f t="shared" si="37"/>
        <v>0</v>
      </c>
    </row>
    <row r="86" spans="2:47" x14ac:dyDescent="0.35">
      <c r="B86" s="75" t="s">
        <v>885</v>
      </c>
      <c r="C86" s="87" t="s">
        <v>81</v>
      </c>
      <c r="D86" s="66">
        <v>1</v>
      </c>
      <c r="E86" s="66">
        <v>1</v>
      </c>
      <c r="F86" s="66">
        <v>300</v>
      </c>
      <c r="H86" s="75" t="str">
        <f t="shared" si="27"/>
        <v>0-500g</v>
      </c>
      <c r="I86" s="88">
        <f>IF(OR(COUNTIFS(Prices!$D:$D,$I$12,Prices!$A:$A,$C86,Prices!$I:$I,$H86)=0,COUNTIFS(Prices!$D:$D,$I$12,Prices!$A:$A,$C86,Prices!$I:$I,$H86,Prices!$G:$G,"Product NA")&gt;0),0,SUMIFS(Prices!$G:$G,Prices!$D:$D,$I$12,Prices!$A:$A,$C86,Prices!$I:$I,$H86))</f>
        <v>2.69</v>
      </c>
      <c r="J86" s="88">
        <f>IF(OR(COUNTIFS(Prices!$D:$D,$I$12,Prices!$A:$A,$C86,Prices!$I:$I,$H86)=0,COUNTIFS(Prices!$D:$D,$I$12,Prices!$A:$A,$C86,Prices!$I:$I,$H86,Prices!$H:$H,"Product NA")&gt;0),0,SUMIFS(Prices!$H:$H,Prices!$D:$D,$I$12,Prices!$A:$A,$C86,Prices!$I:$I,$H86))</f>
        <v>5.41</v>
      </c>
      <c r="K86" s="89">
        <f>IF(OR($D86=0,$F86=0,COUNTIFS(Prices!$D:$D,$I$12,Prices!$A:$A,$C86,Prices!$I:$I,$H86,Prices!$H:$H,"Product NA")&gt;0),"",(I86+(J86*($F86/1000))))</f>
        <v>4.3129999999999997</v>
      </c>
      <c r="L86" s="89">
        <f>K86*-(INDEX(VRDs!$H$3:$J$13, MATCH($I$12, VRDs!$A$3:$A$13, 0), MATCH($E86, INDEX(VRDs!$E$3:$G$13, MATCH($I$12, VRDs!$A$3:$A$13, 0), 0), 1)))</f>
        <v>0</v>
      </c>
      <c r="M86" s="89">
        <f t="shared" si="28"/>
        <v>0.51755999999999991</v>
      </c>
      <c r="N86" s="90">
        <f t="shared" si="19"/>
        <v>4.8305599999999993</v>
      </c>
      <c r="O86" s="90">
        <f t="shared" si="20"/>
        <v>4.8305599999999993</v>
      </c>
      <c r="Q86" s="88">
        <f>IF(B86="PDDP",I86,IF(OR(COUNTIFS(Prices!$D:$D,$Q$12,Prices!$A:$A,$C86,Prices!$I:$I,$H86)=0,COUNTIFS(Prices!$D:$D,$Q$12,Prices!$A:$A,$C86,Prices!$I:$I,$H86,Prices!$G:$G,"Product NA")&gt;0),0,SUMIFS(Prices!$G:$G,Prices!$D:$D,$Q$12,Prices!$A:$A,$C86,Prices!$I:$I,$H86)))</f>
        <v>2.69</v>
      </c>
      <c r="R86" s="88">
        <f>IF(B86="PDDP",J86,IF(OR(COUNTIFS(Prices!$D:$D,$Q$12,Prices!$A:$A,$C86,Prices!$I:$I,$H86)=0,COUNTIFS(Prices!$D:$D,$Q$12,Prices!$A:$A,$C86,Prices!$I:$I,$H86,Prices!$H:$H,"Product NA")&gt;0),0,SUMIFS(Prices!$H:$H,Prices!$D:$D,$Q$12,Prices!$A:$A,$C86,Prices!$I:$I,$H86)))</f>
        <v>5.41</v>
      </c>
      <c r="S86" s="89">
        <f>IF(OR($D86=0,$F86=0,COUNTIFS(Prices!$D:$D,$Q$12,Prices!$A:$A,$C86,Prices!$I:$I,$H86,Prices!$H:$H,"Product NA")&gt;0),"",(Q86+(R86*($F86/1000))))</f>
        <v>4.3129999999999997</v>
      </c>
      <c r="T86" s="89">
        <f>S86*-(INDEX(VRDs!$H$3:$J$13, MATCH($Q$12, VRDs!$A$3:$A$13, 0), MATCH($E86, INDEX(VRDs!$E$3:$G$13, MATCH($Q$12, VRDs!$A$3:$A$13, 0), 0), 1)))</f>
        <v>0</v>
      </c>
      <c r="U86" s="89">
        <f t="shared" si="29"/>
        <v>0.51755999999999991</v>
      </c>
      <c r="V86" s="90">
        <f t="shared" si="30"/>
        <v>4.8305599999999993</v>
      </c>
      <c r="W86" s="90">
        <f t="shared" si="31"/>
        <v>4.8305599999999993</v>
      </c>
      <c r="Y86" s="88">
        <f>_xlfn.LET(
    _xlpm.Product,$Y$12,
    _xlpm.Country,$C86,
    _xlpm.Service,$H86,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5.95</v>
      </c>
      <c r="Z86" s="88">
        <f>_xlfn.LET(
    _xlpm.Product,$Y$12,
    _xlpm.Country,$C86,
    _xlpm.Service,$H86,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4.2</v>
      </c>
      <c r="AA86" s="89">
        <f>IF(OR($D86=0,$F86=0,COUNTIFS(Prices!$D:$D,$Y$12,Prices!$A:$A,$C86,Prices!$I:$I,$H86,Prices!$H:$H,"Product NA")&gt;0),"",(Y86+(Z86*($F86/1000))))</f>
        <v>7.21</v>
      </c>
      <c r="AB86" s="89">
        <f t="shared" si="21"/>
        <v>0.86519999999999997</v>
      </c>
      <c r="AC86" s="89">
        <f t="shared" si="22"/>
        <v>0</v>
      </c>
      <c r="AD86" s="90">
        <f t="shared" si="32"/>
        <v>8.0752000000000006</v>
      </c>
      <c r="AE86" s="90">
        <f t="shared" si="23"/>
        <v>8.0752000000000006</v>
      </c>
      <c r="AG86" s="88">
        <f>IF(OR(COUNTIFS(Prices!$D:$D,$AG$12,Prices!$A:$A,$C86,Prices!$I:$I,$H86)=0,COUNTIFS(Prices!$D:$D,$AG$12,Prices!$A:$A,$C86,Prices!$I:$I,$H86,Prices!$G:$G,"Product NA")&gt;0),0,SUMIFS(Prices!$G:$G,Prices!$D:$D,$AG$12,Prices!$A:$A,$C86,Prices!$I:$I,$H86))</f>
        <v>6.9</v>
      </c>
      <c r="AH86" s="88">
        <f>IF(OR(COUNTIFS(Prices!$D:$D,$AG$12,Prices!$A:$A,$C86,Prices!$I:$I,$H86)=0,COUNTIFS(Prices!$D:$D,$AG$12,Prices!$A:$A,$C86,Prices!$I:$I,$H86,Prices!$H:$H,"Product NA")&gt;0),0,SUMIFS(Prices!$H:$H,Prices!$D:$D,$AG$12,Prices!$A:$A,$C86,Prices!$I:$I,$H86))</f>
        <v>4.25</v>
      </c>
      <c r="AI86" s="89">
        <f>IF(OR($D86=0,$F86=0,COUNTIFS(Prices!$D:$D,$AG$12,Prices!$A:$A,$C86,Prices!$I:$I,$H86,Prices!$H:$H,"Product NA")&gt;0),"",(AG86+(AH86*($F86/1000))))</f>
        <v>8.1750000000000007</v>
      </c>
      <c r="AJ86" s="89">
        <f t="shared" si="24"/>
        <v>0.98100000000000009</v>
      </c>
      <c r="AK86" s="89">
        <f t="shared" si="25"/>
        <v>0</v>
      </c>
      <c r="AL86" s="90">
        <f t="shared" si="33"/>
        <v>9.1560000000000006</v>
      </c>
      <c r="AM86" s="90">
        <f t="shared" si="26"/>
        <v>9.1560000000000006</v>
      </c>
      <c r="AO86" s="88">
        <f>IF(B86="PDDP",Y86,IF(OR(COUNTIFS(Prices!$D:$D,$AO$12,Prices!$A:$A,$C86,Prices!$I:$I,$H86)=0,COUNTIFS(Prices!$D:$D,$AO$12,Prices!$A:$A,$C86,Prices!$I:$I,$H86,Prices!$G:$G,"Product NA")&gt;0),0,SUMIFS(Prices!$G:$G,Prices!$D:$D,$AO$12,Prices!$A:$A,$C86,Prices!$I:$I,$H86)))</f>
        <v>5.95</v>
      </c>
      <c r="AP86" s="88">
        <f>IF(B86="PDDP",Z86,IF(OR(COUNTIFS(Prices!$D:$D,$AO$12,Prices!$A:$A,$C86,Prices!$I:$I,$H86)=0,COUNTIFS(Prices!$D:$D,$AO$12,Prices!$A:$A,$C86,Prices!$I:$I,$H86,Prices!$H:$H,"Product NA")&gt;0),0,SUMIFS(Prices!$H:$H,Prices!$D:$D,$AO$12,Prices!$A:$A,$C86,Prices!$I:$I,$H86)))</f>
        <v>4.2</v>
      </c>
      <c r="AQ86" s="89">
        <f>IF(OR($D86=0,$F86=0,COUNTIFS(Prices!$D:$D,$AO$12,Prices!$A:$A,$C86,Prices!$I:$I,$H86,Prices!$H:$H,"Product NA")&gt;0),"",(AO86+(AP86*($F86/1000))))</f>
        <v>7.21</v>
      </c>
      <c r="AR86" s="89">
        <f t="shared" si="34"/>
        <v>0.86519999999999997</v>
      </c>
      <c r="AS86" s="89">
        <f t="shared" si="35"/>
        <v>0</v>
      </c>
      <c r="AT86" s="90">
        <f t="shared" si="36"/>
        <v>8.0752000000000006</v>
      </c>
      <c r="AU86" s="90">
        <f t="shared" si="37"/>
        <v>8.0752000000000006</v>
      </c>
    </row>
    <row r="87" spans="2:47" x14ac:dyDescent="0.35">
      <c r="B87" s="75" t="s">
        <v>885</v>
      </c>
      <c r="C87" s="87" t="s">
        <v>82</v>
      </c>
      <c r="D87" s="66">
        <v>1</v>
      </c>
      <c r="E87" s="66">
        <v>1</v>
      </c>
      <c r="F87" s="66">
        <v>300</v>
      </c>
      <c r="H87" s="75" t="str">
        <f t="shared" si="27"/>
        <v>0-500g</v>
      </c>
      <c r="I87" s="88">
        <f>IF(OR(COUNTIFS(Prices!$D:$D,$I$12,Prices!$A:$A,$C87,Prices!$I:$I,$H87)=0,COUNTIFS(Prices!$D:$D,$I$12,Prices!$A:$A,$C87,Prices!$I:$I,$H87,Prices!$G:$G,"Product NA")&gt;0),0,SUMIFS(Prices!$G:$G,Prices!$D:$D,$I$12,Prices!$A:$A,$C87,Prices!$I:$I,$H87))</f>
        <v>1.69</v>
      </c>
      <c r="J87" s="88">
        <f>IF(OR(COUNTIFS(Prices!$D:$D,$I$12,Prices!$A:$A,$C87,Prices!$I:$I,$H87)=0,COUNTIFS(Prices!$D:$D,$I$12,Prices!$A:$A,$C87,Prices!$I:$I,$H87,Prices!$H:$H,"Product NA")&gt;0),0,SUMIFS(Prices!$H:$H,Prices!$D:$D,$I$12,Prices!$A:$A,$C87,Prices!$I:$I,$H87))</f>
        <v>2.91</v>
      </c>
      <c r="K87" s="89">
        <f>IF(OR($D87=0,$F87=0,COUNTIFS(Prices!$D:$D,$I$12,Prices!$A:$A,$C87,Prices!$I:$I,$H87,Prices!$H:$H,"Product NA")&gt;0),"",(I87+(J87*($F87/1000))))</f>
        <v>2.5629999999999997</v>
      </c>
      <c r="L87" s="89">
        <f>K87*-(INDEX(VRDs!$H$3:$J$13, MATCH($I$12, VRDs!$A$3:$A$13, 0), MATCH($E87, INDEX(VRDs!$E$3:$G$13, MATCH($I$12, VRDs!$A$3:$A$13, 0), 0), 1)))</f>
        <v>0</v>
      </c>
      <c r="M87" s="89">
        <f t="shared" si="28"/>
        <v>0.30755999999999994</v>
      </c>
      <c r="N87" s="90">
        <f t="shared" si="19"/>
        <v>2.8705599999999998</v>
      </c>
      <c r="O87" s="90">
        <f t="shared" si="20"/>
        <v>2.8705599999999998</v>
      </c>
      <c r="Q87" s="88">
        <f>IF(B87="PDDP",I87,IF(OR(COUNTIFS(Prices!$D:$D,$Q$12,Prices!$A:$A,$C87,Prices!$I:$I,$H87)=0,COUNTIFS(Prices!$D:$D,$Q$12,Prices!$A:$A,$C87,Prices!$I:$I,$H87,Prices!$G:$G,"Product NA")&gt;0),0,SUMIFS(Prices!$G:$G,Prices!$D:$D,$Q$12,Prices!$A:$A,$C87,Prices!$I:$I,$H87)))</f>
        <v>1.69</v>
      </c>
      <c r="R87" s="88">
        <f>IF(B87="PDDP",J87,IF(OR(COUNTIFS(Prices!$D:$D,$Q$12,Prices!$A:$A,$C87,Prices!$I:$I,$H87)=0,COUNTIFS(Prices!$D:$D,$Q$12,Prices!$A:$A,$C87,Prices!$I:$I,$H87,Prices!$H:$H,"Product NA")&gt;0),0,SUMIFS(Prices!$H:$H,Prices!$D:$D,$Q$12,Prices!$A:$A,$C87,Prices!$I:$I,$H87)))</f>
        <v>2.91</v>
      </c>
      <c r="S87" s="89">
        <f>IF(OR($D87=0,$F87=0,COUNTIFS(Prices!$D:$D,$Q$12,Prices!$A:$A,$C87,Prices!$I:$I,$H87,Prices!$H:$H,"Product NA")&gt;0),"",(Q87+(R87*($F87/1000))))</f>
        <v>2.5629999999999997</v>
      </c>
      <c r="T87" s="89">
        <f>S87*-(INDEX(VRDs!$H$3:$J$13, MATCH($Q$12, VRDs!$A$3:$A$13, 0), MATCH($E87, INDEX(VRDs!$E$3:$G$13, MATCH($Q$12, VRDs!$A$3:$A$13, 0), 0), 1)))</f>
        <v>0</v>
      </c>
      <c r="U87" s="89">
        <f t="shared" si="29"/>
        <v>0.30755999999999994</v>
      </c>
      <c r="V87" s="90">
        <f t="shared" si="30"/>
        <v>2.8705599999999998</v>
      </c>
      <c r="W87" s="90">
        <f t="shared" si="31"/>
        <v>2.8705599999999998</v>
      </c>
      <c r="Y87" s="88">
        <f>_xlfn.LET(
    _xlpm.Product,$Y$12,
    _xlpm.Country,$C87,
    _xlpm.Service,$H87,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4.6500000000000004</v>
      </c>
      <c r="Z87" s="88">
        <f>_xlfn.LET(
    _xlpm.Product,$Y$12,
    _xlpm.Country,$C87,
    _xlpm.Service,$H87,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1.8</v>
      </c>
      <c r="AA87" s="89">
        <f>IF(OR($D87=0,$F87=0,COUNTIFS(Prices!$D:$D,$Y$12,Prices!$A:$A,$C87,Prices!$I:$I,$H87,Prices!$H:$H,"Product NA")&gt;0),"",(Y87+(Z87*($F87/1000))))</f>
        <v>5.19</v>
      </c>
      <c r="AB87" s="89">
        <f t="shared" si="21"/>
        <v>0.62280000000000002</v>
      </c>
      <c r="AC87" s="89">
        <f t="shared" si="22"/>
        <v>0</v>
      </c>
      <c r="AD87" s="90">
        <f t="shared" si="32"/>
        <v>5.8128000000000002</v>
      </c>
      <c r="AE87" s="90">
        <f t="shared" si="23"/>
        <v>5.8128000000000002</v>
      </c>
      <c r="AG87" s="88">
        <f>IF(OR(COUNTIFS(Prices!$D:$D,$AG$12,Prices!$A:$A,$C87,Prices!$I:$I,$H87)=0,COUNTIFS(Prices!$D:$D,$AG$12,Prices!$A:$A,$C87,Prices!$I:$I,$H87,Prices!$G:$G,"Product NA")&gt;0),0,SUMIFS(Prices!$G:$G,Prices!$D:$D,$AG$12,Prices!$A:$A,$C87,Prices!$I:$I,$H87))</f>
        <v>6.3000000000000007</v>
      </c>
      <c r="AH87" s="88">
        <f>IF(OR(COUNTIFS(Prices!$D:$D,$AG$12,Prices!$A:$A,$C87,Prices!$I:$I,$H87)=0,COUNTIFS(Prices!$D:$D,$AG$12,Prices!$A:$A,$C87,Prices!$I:$I,$H87,Prices!$H:$H,"Product NA")&gt;0),0,SUMIFS(Prices!$H:$H,Prices!$D:$D,$AG$12,Prices!$A:$A,$C87,Prices!$I:$I,$H87))</f>
        <v>1.6</v>
      </c>
      <c r="AI87" s="89">
        <f>IF(OR($D87=0,$F87=0,COUNTIFS(Prices!$D:$D,$AG$12,Prices!$A:$A,$C87,Prices!$I:$I,$H87,Prices!$H:$H,"Product NA")&gt;0),"",(AG87+(AH87*($F87/1000))))</f>
        <v>6.7800000000000011</v>
      </c>
      <c r="AJ87" s="89">
        <f t="shared" si="24"/>
        <v>0.8136000000000001</v>
      </c>
      <c r="AK87" s="89">
        <f t="shared" si="25"/>
        <v>0</v>
      </c>
      <c r="AL87" s="90">
        <f t="shared" si="33"/>
        <v>7.5936000000000012</v>
      </c>
      <c r="AM87" s="90">
        <f t="shared" si="26"/>
        <v>7.5936000000000012</v>
      </c>
      <c r="AO87" s="88">
        <f>IF(B87="PDDP",Y87,IF(OR(COUNTIFS(Prices!$D:$D,$AO$12,Prices!$A:$A,$C87,Prices!$I:$I,$H87)=0,COUNTIFS(Prices!$D:$D,$AO$12,Prices!$A:$A,$C87,Prices!$I:$I,$H87,Prices!$G:$G,"Product NA")&gt;0),0,SUMIFS(Prices!$G:$G,Prices!$D:$D,$AO$12,Prices!$A:$A,$C87,Prices!$I:$I,$H87)))</f>
        <v>4.6500000000000004</v>
      </c>
      <c r="AP87" s="88">
        <f>IF(B87="PDDP",Z87,IF(OR(COUNTIFS(Prices!$D:$D,$AO$12,Prices!$A:$A,$C87,Prices!$I:$I,$H87)=0,COUNTIFS(Prices!$D:$D,$AO$12,Prices!$A:$A,$C87,Prices!$I:$I,$H87,Prices!$H:$H,"Product NA")&gt;0),0,SUMIFS(Prices!$H:$H,Prices!$D:$D,$AO$12,Prices!$A:$A,$C87,Prices!$I:$I,$H87)))</f>
        <v>1.8</v>
      </c>
      <c r="AQ87" s="89">
        <f>IF(OR($D87=0,$F87=0,COUNTIFS(Prices!$D:$D,$AO$12,Prices!$A:$A,$C87,Prices!$I:$I,$H87,Prices!$H:$H,"Product NA")&gt;0),"",(AO87+(AP87*($F87/1000))))</f>
        <v>5.19</v>
      </c>
      <c r="AR87" s="89">
        <f t="shared" si="34"/>
        <v>0.62280000000000002</v>
      </c>
      <c r="AS87" s="89">
        <f t="shared" si="35"/>
        <v>0</v>
      </c>
      <c r="AT87" s="90">
        <f t="shared" si="36"/>
        <v>5.8128000000000002</v>
      </c>
      <c r="AU87" s="90">
        <f t="shared" si="37"/>
        <v>5.8128000000000002</v>
      </c>
    </row>
    <row r="88" spans="2:47" x14ac:dyDescent="0.35">
      <c r="C88" s="87" t="s">
        <v>83</v>
      </c>
      <c r="D88" s="66">
        <v>1</v>
      </c>
      <c r="E88" s="66">
        <v>1</v>
      </c>
      <c r="F88" s="66">
        <v>300</v>
      </c>
      <c r="H88" s="75" t="str">
        <f t="shared" si="27"/>
        <v>0-500g</v>
      </c>
      <c r="I88" s="88">
        <f>IF(OR(COUNTIFS(Prices!$D:$D,$I$12,Prices!$A:$A,$C88,Prices!$I:$I,$H88)=0,COUNTIFS(Prices!$D:$D,$I$12,Prices!$A:$A,$C88,Prices!$I:$I,$H88,Prices!$G:$G,"Product NA")&gt;0),0,SUMIFS(Prices!$G:$G,Prices!$D:$D,$I$12,Prices!$A:$A,$C88,Prices!$I:$I,$H88))</f>
        <v>0.49</v>
      </c>
      <c r="J88" s="88">
        <f>IF(OR(COUNTIFS(Prices!$D:$D,$I$12,Prices!$A:$A,$C88,Prices!$I:$I,$H88)=0,COUNTIFS(Prices!$D:$D,$I$12,Prices!$A:$A,$C88,Prices!$I:$I,$H88,Prices!$H:$H,"Product NA")&gt;0),0,SUMIFS(Prices!$H:$H,Prices!$D:$D,$I$12,Prices!$A:$A,$C88,Prices!$I:$I,$H88))</f>
        <v>16.760000000000002</v>
      </c>
      <c r="K88" s="89">
        <f>IF(OR($D88=0,$F88=0,COUNTIFS(Prices!$D:$D,$I$12,Prices!$A:$A,$C88,Prices!$I:$I,$H88,Prices!$H:$H,"Product NA")&gt;0),"",(I88+(J88*($F88/1000))))</f>
        <v>5.5180000000000007</v>
      </c>
      <c r="L88" s="89">
        <f>K88*-(INDEX(VRDs!$H$3:$J$13, MATCH($I$12, VRDs!$A$3:$A$13, 0), MATCH($E88, INDEX(VRDs!$E$3:$G$13, MATCH($I$12, VRDs!$A$3:$A$13, 0), 0), 1)))</f>
        <v>0</v>
      </c>
      <c r="M88" s="89">
        <f t="shared" si="28"/>
        <v>0.66216000000000008</v>
      </c>
      <c r="N88" s="90">
        <f t="shared" si="19"/>
        <v>6.1801600000000008</v>
      </c>
      <c r="O88" s="90">
        <f t="shared" si="20"/>
        <v>6.1801600000000008</v>
      </c>
      <c r="Q88" s="88">
        <f>IF(B88="PDDP",I88,IF(OR(COUNTIFS(Prices!$D:$D,$Q$12,Prices!$A:$A,$C88,Prices!$I:$I,$H88)=0,COUNTIFS(Prices!$D:$D,$Q$12,Prices!$A:$A,$C88,Prices!$I:$I,$H88,Prices!$G:$G,"Product NA")&gt;0),0,SUMIFS(Prices!$G:$G,Prices!$D:$D,$Q$12,Prices!$A:$A,$C88,Prices!$I:$I,$H88)))</f>
        <v>0</v>
      </c>
      <c r="R88" s="88">
        <f>IF(B88="PDDP",J88,IF(OR(COUNTIFS(Prices!$D:$D,$Q$12,Prices!$A:$A,$C88,Prices!$I:$I,$H88)=0,COUNTIFS(Prices!$D:$D,$Q$12,Prices!$A:$A,$C88,Prices!$I:$I,$H88,Prices!$H:$H,"Product NA")&gt;0),0,SUMIFS(Prices!$H:$H,Prices!$D:$D,$Q$12,Prices!$A:$A,$C88,Prices!$I:$I,$H88)))</f>
        <v>0</v>
      </c>
      <c r="S88" s="89">
        <f>IF(OR($D88=0,$F88=0,COUNTIFS(Prices!$D:$D,$Q$12,Prices!$A:$A,$C88,Prices!$I:$I,$H88,Prices!$H:$H,"Product NA")&gt;0),"",(Q88+(R88*($F88/1000))))</f>
        <v>0</v>
      </c>
      <c r="T88" s="89">
        <f>S88*-(INDEX(VRDs!$H$3:$J$13, MATCH($Q$12, VRDs!$A$3:$A$13, 0), MATCH($E88, INDEX(VRDs!$E$3:$G$13, MATCH($Q$12, VRDs!$A$3:$A$13, 0), 0), 1)))</f>
        <v>0</v>
      </c>
      <c r="U88" s="89">
        <f t="shared" si="29"/>
        <v>0</v>
      </c>
      <c r="V88" s="90">
        <f t="shared" si="30"/>
        <v>0</v>
      </c>
      <c r="W88" s="90">
        <f t="shared" si="31"/>
        <v>0</v>
      </c>
      <c r="Y88" s="88">
        <f>_xlfn.LET(
    _xlpm.Product,$Y$12,
    _xlpm.Country,$C88,
    _xlpm.Service,$H88,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6.75</v>
      </c>
      <c r="Z88" s="88">
        <f>_xlfn.LET(
    _xlpm.Product,$Y$12,
    _xlpm.Country,$C88,
    _xlpm.Service,$H88,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11.450000000000001</v>
      </c>
      <c r="AA88" s="89">
        <f>IF(OR($D88=0,$F88=0,COUNTIFS(Prices!$D:$D,$Y$12,Prices!$A:$A,$C88,Prices!$I:$I,$H88,Prices!$H:$H,"Product NA")&gt;0),"",(Y88+(Z88*($F88/1000))))</f>
        <v>10.185</v>
      </c>
      <c r="AB88" s="89">
        <f t="shared" si="21"/>
        <v>1.2222</v>
      </c>
      <c r="AC88" s="89">
        <f t="shared" si="22"/>
        <v>0</v>
      </c>
      <c r="AD88" s="90">
        <f t="shared" si="32"/>
        <v>11.4072</v>
      </c>
      <c r="AE88" s="90">
        <f t="shared" si="23"/>
        <v>11.4072</v>
      </c>
      <c r="AG88" s="88">
        <f>IF(OR(COUNTIFS(Prices!$D:$D,$AG$12,Prices!$A:$A,$C88,Prices!$I:$I,$H88)=0,COUNTIFS(Prices!$D:$D,$AG$12,Prices!$A:$A,$C88,Prices!$I:$I,$H88,Prices!$G:$G,"Product NA")&gt;0),0,SUMIFS(Prices!$G:$G,Prices!$D:$D,$AG$12,Prices!$A:$A,$C88,Prices!$I:$I,$H88))</f>
        <v>0</v>
      </c>
      <c r="AH88" s="88">
        <f>IF(OR(COUNTIFS(Prices!$D:$D,$AG$12,Prices!$A:$A,$C88,Prices!$I:$I,$H88)=0,COUNTIFS(Prices!$D:$D,$AG$12,Prices!$A:$A,$C88,Prices!$I:$I,$H88,Prices!$H:$H,"Product NA")&gt;0),0,SUMIFS(Prices!$H:$H,Prices!$D:$D,$AG$12,Prices!$A:$A,$C88,Prices!$I:$I,$H88))</f>
        <v>0</v>
      </c>
      <c r="AI88" s="89">
        <f>IF(OR($D88=0,$F88=0,COUNTIFS(Prices!$D:$D,$AG$12,Prices!$A:$A,$C88,Prices!$I:$I,$H88,Prices!$H:$H,"Product NA")&gt;0),"",(AG88+(AH88*($F88/1000))))</f>
        <v>0</v>
      </c>
      <c r="AJ88" s="89">
        <f t="shared" si="24"/>
        <v>0</v>
      </c>
      <c r="AK88" s="89">
        <f t="shared" si="25"/>
        <v>0</v>
      </c>
      <c r="AL88" s="90">
        <f t="shared" si="33"/>
        <v>0</v>
      </c>
      <c r="AM88" s="90">
        <f t="shared" si="26"/>
        <v>0</v>
      </c>
      <c r="AO88" s="88">
        <f>IF(B88="PDDP",Y88,IF(OR(COUNTIFS(Prices!$D:$D,$AO$12,Prices!$A:$A,$C88,Prices!$I:$I,$H88)=0,COUNTIFS(Prices!$D:$D,$AO$12,Prices!$A:$A,$C88,Prices!$I:$I,$H88,Prices!$G:$G,"Product NA")&gt;0),0,SUMIFS(Prices!$G:$G,Prices!$D:$D,$AO$12,Prices!$A:$A,$C88,Prices!$I:$I,$H88)))</f>
        <v>0</v>
      </c>
      <c r="AP88" s="88">
        <f>IF(B88="PDDP",Z88,IF(OR(COUNTIFS(Prices!$D:$D,$AO$12,Prices!$A:$A,$C88,Prices!$I:$I,$H88)=0,COUNTIFS(Prices!$D:$D,$AO$12,Prices!$A:$A,$C88,Prices!$I:$I,$H88,Prices!$H:$H,"Product NA")&gt;0),0,SUMIFS(Prices!$H:$H,Prices!$D:$D,$AO$12,Prices!$A:$A,$C88,Prices!$I:$I,$H88)))</f>
        <v>0</v>
      </c>
      <c r="AQ88" s="89">
        <f>IF(OR($D88=0,$F88=0,COUNTIFS(Prices!$D:$D,$AO$12,Prices!$A:$A,$C88,Prices!$I:$I,$H88,Prices!$H:$H,"Product NA")&gt;0),"",(AO88+(AP88*($F88/1000))))</f>
        <v>0</v>
      </c>
      <c r="AR88" s="89">
        <f t="shared" si="34"/>
        <v>0</v>
      </c>
      <c r="AS88" s="89">
        <f t="shared" si="35"/>
        <v>0</v>
      </c>
      <c r="AT88" s="90">
        <f t="shared" si="36"/>
        <v>0</v>
      </c>
      <c r="AU88" s="90">
        <f t="shared" si="37"/>
        <v>0</v>
      </c>
    </row>
    <row r="89" spans="2:47" x14ac:dyDescent="0.35">
      <c r="C89" s="87" t="s">
        <v>84</v>
      </c>
      <c r="D89" s="66">
        <v>1</v>
      </c>
      <c r="E89" s="66">
        <v>1</v>
      </c>
      <c r="F89" s="66">
        <v>300</v>
      </c>
      <c r="H89" s="75" t="str">
        <f t="shared" si="27"/>
        <v>0-500g</v>
      </c>
      <c r="I89" s="88">
        <f>IF(OR(COUNTIFS(Prices!$D:$D,$I$12,Prices!$A:$A,$C89,Prices!$I:$I,$H89)=0,COUNTIFS(Prices!$D:$D,$I$12,Prices!$A:$A,$C89,Prices!$I:$I,$H89,Prices!$G:$G,"Product NA")&gt;0),0,SUMIFS(Prices!$G:$G,Prices!$D:$D,$I$12,Prices!$A:$A,$C89,Prices!$I:$I,$H89))</f>
        <v>2.39</v>
      </c>
      <c r="J89" s="88">
        <f>IF(OR(COUNTIFS(Prices!$D:$D,$I$12,Prices!$A:$A,$C89,Prices!$I:$I,$H89)=0,COUNTIFS(Prices!$D:$D,$I$12,Prices!$A:$A,$C89,Prices!$I:$I,$H89,Prices!$H:$H,"Product NA")&gt;0),0,SUMIFS(Prices!$H:$H,Prices!$D:$D,$I$12,Prices!$A:$A,$C89,Prices!$I:$I,$H89))</f>
        <v>4.84</v>
      </c>
      <c r="K89" s="89">
        <f>IF(OR($D89=0,$F89=0,COUNTIFS(Prices!$D:$D,$I$12,Prices!$A:$A,$C89,Prices!$I:$I,$H89,Prices!$H:$H,"Product NA")&gt;0),"",(I89+(J89*($F89/1000))))</f>
        <v>3.8420000000000001</v>
      </c>
      <c r="L89" s="89">
        <f>K89*-(INDEX(VRDs!$H$3:$J$13, MATCH($I$12, VRDs!$A$3:$A$13, 0), MATCH($E89, INDEX(VRDs!$E$3:$G$13, MATCH($I$12, VRDs!$A$3:$A$13, 0), 0), 1)))</f>
        <v>0</v>
      </c>
      <c r="M89" s="89">
        <f t="shared" si="28"/>
        <v>0.46104000000000001</v>
      </c>
      <c r="N89" s="90">
        <f t="shared" si="19"/>
        <v>4.3030400000000002</v>
      </c>
      <c r="O89" s="90">
        <f t="shared" si="20"/>
        <v>4.3030400000000002</v>
      </c>
      <c r="Q89" s="88">
        <f>IF(B89="PDDP",I89,IF(OR(COUNTIFS(Prices!$D:$D,$Q$12,Prices!$A:$A,$C89,Prices!$I:$I,$H89)=0,COUNTIFS(Prices!$D:$D,$Q$12,Prices!$A:$A,$C89,Prices!$I:$I,$H89,Prices!$G:$G,"Product NA")&gt;0),0,SUMIFS(Prices!$G:$G,Prices!$D:$D,$Q$12,Prices!$A:$A,$C89,Prices!$I:$I,$H89)))</f>
        <v>0</v>
      </c>
      <c r="R89" s="88">
        <f>IF(B89="PDDP",J89,IF(OR(COUNTIFS(Prices!$D:$D,$Q$12,Prices!$A:$A,$C89,Prices!$I:$I,$H89)=0,COUNTIFS(Prices!$D:$D,$Q$12,Prices!$A:$A,$C89,Prices!$I:$I,$H89,Prices!$H:$H,"Product NA")&gt;0),0,SUMIFS(Prices!$H:$H,Prices!$D:$D,$Q$12,Prices!$A:$A,$C89,Prices!$I:$I,$H89)))</f>
        <v>0</v>
      </c>
      <c r="S89" s="89">
        <f>IF(OR($D89=0,$F89=0,COUNTIFS(Prices!$D:$D,$Q$12,Prices!$A:$A,$C89,Prices!$I:$I,$H89,Prices!$H:$H,"Product NA")&gt;0),"",(Q89+(R89*($F89/1000))))</f>
        <v>0</v>
      </c>
      <c r="T89" s="89">
        <f>S89*-(INDEX(VRDs!$H$3:$J$13, MATCH($Q$12, VRDs!$A$3:$A$13, 0), MATCH($E89, INDEX(VRDs!$E$3:$G$13, MATCH($Q$12, VRDs!$A$3:$A$13, 0), 0), 1)))</f>
        <v>0</v>
      </c>
      <c r="U89" s="89">
        <f t="shared" si="29"/>
        <v>0</v>
      </c>
      <c r="V89" s="90">
        <f t="shared" si="30"/>
        <v>0</v>
      </c>
      <c r="W89" s="90">
        <f t="shared" si="31"/>
        <v>0</v>
      </c>
      <c r="Y89" s="88">
        <f>_xlfn.LET(
    _xlpm.Product,$Y$12,
    _xlpm.Country,$C89,
    _xlpm.Service,$H89,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7.7</v>
      </c>
      <c r="Z89" s="88">
        <f>_xlfn.LET(
    _xlpm.Product,$Y$12,
    _xlpm.Country,$C89,
    _xlpm.Service,$H89,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8.25</v>
      </c>
      <c r="AA89" s="89">
        <f>IF(OR($D89=0,$F89=0,COUNTIFS(Prices!$D:$D,$Y$12,Prices!$A:$A,$C89,Prices!$I:$I,$H89,Prices!$H:$H,"Product NA")&gt;0),"",(Y89+(Z89*($F89/1000))))</f>
        <v>10.175000000000001</v>
      </c>
      <c r="AB89" s="89">
        <f t="shared" si="21"/>
        <v>1.2210000000000001</v>
      </c>
      <c r="AC89" s="89">
        <f t="shared" si="22"/>
        <v>0</v>
      </c>
      <c r="AD89" s="90">
        <f t="shared" si="32"/>
        <v>11.396000000000001</v>
      </c>
      <c r="AE89" s="90">
        <f t="shared" si="23"/>
        <v>11.396000000000001</v>
      </c>
      <c r="AG89" s="88">
        <f>IF(OR(COUNTIFS(Prices!$D:$D,$AG$12,Prices!$A:$A,$C89,Prices!$I:$I,$H89)=0,COUNTIFS(Prices!$D:$D,$AG$12,Prices!$A:$A,$C89,Prices!$I:$I,$H89,Prices!$G:$G,"Product NA")&gt;0),0,SUMIFS(Prices!$G:$G,Prices!$D:$D,$AG$12,Prices!$A:$A,$C89,Prices!$I:$I,$H89))</f>
        <v>0</v>
      </c>
      <c r="AH89" s="88">
        <f>IF(OR(COUNTIFS(Prices!$D:$D,$AG$12,Prices!$A:$A,$C89,Prices!$I:$I,$H89)=0,COUNTIFS(Prices!$D:$D,$AG$12,Prices!$A:$A,$C89,Prices!$I:$I,$H89,Prices!$H:$H,"Product NA")&gt;0),0,SUMIFS(Prices!$H:$H,Prices!$D:$D,$AG$12,Prices!$A:$A,$C89,Prices!$I:$I,$H89))</f>
        <v>0</v>
      </c>
      <c r="AI89" s="89">
        <f>IF(OR($D89=0,$F89=0,COUNTIFS(Prices!$D:$D,$AG$12,Prices!$A:$A,$C89,Prices!$I:$I,$H89,Prices!$H:$H,"Product NA")&gt;0),"",(AG89+(AH89*($F89/1000))))</f>
        <v>0</v>
      </c>
      <c r="AJ89" s="89">
        <f t="shared" si="24"/>
        <v>0</v>
      </c>
      <c r="AK89" s="89">
        <f t="shared" si="25"/>
        <v>0</v>
      </c>
      <c r="AL89" s="90">
        <f t="shared" si="33"/>
        <v>0</v>
      </c>
      <c r="AM89" s="90">
        <f t="shared" si="26"/>
        <v>0</v>
      </c>
      <c r="AO89" s="88">
        <f>IF(B89="PDDP",Y89,IF(OR(COUNTIFS(Prices!$D:$D,$AO$12,Prices!$A:$A,$C89,Prices!$I:$I,$H89)=0,COUNTIFS(Prices!$D:$D,$AO$12,Prices!$A:$A,$C89,Prices!$I:$I,$H89,Prices!$G:$G,"Product NA")&gt;0),0,SUMIFS(Prices!$G:$G,Prices!$D:$D,$AO$12,Prices!$A:$A,$C89,Prices!$I:$I,$H89)))</f>
        <v>0</v>
      </c>
      <c r="AP89" s="88">
        <f>IF(B89="PDDP",Z89,IF(OR(COUNTIFS(Prices!$D:$D,$AO$12,Prices!$A:$A,$C89,Prices!$I:$I,$H89)=0,COUNTIFS(Prices!$D:$D,$AO$12,Prices!$A:$A,$C89,Prices!$I:$I,$H89,Prices!$H:$H,"Product NA")&gt;0),0,SUMIFS(Prices!$H:$H,Prices!$D:$D,$AO$12,Prices!$A:$A,$C89,Prices!$I:$I,$H89)))</f>
        <v>0</v>
      </c>
      <c r="AQ89" s="89">
        <f>IF(OR($D89=0,$F89=0,COUNTIFS(Prices!$D:$D,$AO$12,Prices!$A:$A,$C89,Prices!$I:$I,$H89,Prices!$H:$H,"Product NA")&gt;0),"",(AO89+(AP89*($F89/1000))))</f>
        <v>0</v>
      </c>
      <c r="AR89" s="89">
        <f t="shared" si="34"/>
        <v>0</v>
      </c>
      <c r="AS89" s="89">
        <f t="shared" si="35"/>
        <v>0</v>
      </c>
      <c r="AT89" s="90">
        <f t="shared" si="36"/>
        <v>0</v>
      </c>
      <c r="AU89" s="90">
        <f t="shared" si="37"/>
        <v>0</v>
      </c>
    </row>
    <row r="90" spans="2:47" x14ac:dyDescent="0.35">
      <c r="C90" s="87" t="s">
        <v>85</v>
      </c>
      <c r="D90" s="66">
        <v>1</v>
      </c>
      <c r="E90" s="66">
        <v>1</v>
      </c>
      <c r="F90" s="66">
        <v>300</v>
      </c>
      <c r="H90" s="75" t="str">
        <f t="shared" si="27"/>
        <v>0-500g</v>
      </c>
      <c r="I90" s="88">
        <f>IF(OR(COUNTIFS(Prices!$D:$D,$I$12,Prices!$A:$A,$C90,Prices!$I:$I,$H90)=0,COUNTIFS(Prices!$D:$D,$I$12,Prices!$A:$A,$C90,Prices!$I:$I,$H90,Prices!$G:$G,"Product NA")&gt;0),0,SUMIFS(Prices!$G:$G,Prices!$D:$D,$I$12,Prices!$A:$A,$C90,Prices!$I:$I,$H90))</f>
        <v>2.39</v>
      </c>
      <c r="J90" s="88">
        <f>IF(OR(COUNTIFS(Prices!$D:$D,$I$12,Prices!$A:$A,$C90,Prices!$I:$I,$H90)=0,COUNTIFS(Prices!$D:$D,$I$12,Prices!$A:$A,$C90,Prices!$I:$I,$H90,Prices!$H:$H,"Product NA")&gt;0),0,SUMIFS(Prices!$H:$H,Prices!$D:$D,$I$12,Prices!$A:$A,$C90,Prices!$I:$I,$H90))</f>
        <v>4.84</v>
      </c>
      <c r="K90" s="89">
        <f>IF(OR($D90=0,$F90=0,COUNTIFS(Prices!$D:$D,$I$12,Prices!$A:$A,$C90,Prices!$I:$I,$H90,Prices!$H:$H,"Product NA")&gt;0),"",(I90+(J90*($F90/1000))))</f>
        <v>3.8420000000000001</v>
      </c>
      <c r="L90" s="89">
        <f>K90*-(INDEX(VRDs!$H$3:$J$13, MATCH($I$12, VRDs!$A$3:$A$13, 0), MATCH($E90, INDEX(VRDs!$E$3:$G$13, MATCH($I$12, VRDs!$A$3:$A$13, 0), 0), 1)))</f>
        <v>0</v>
      </c>
      <c r="M90" s="89">
        <f t="shared" si="28"/>
        <v>0.46104000000000001</v>
      </c>
      <c r="N90" s="90">
        <f t="shared" si="19"/>
        <v>4.3030400000000002</v>
      </c>
      <c r="O90" s="90">
        <f t="shared" si="20"/>
        <v>4.3030400000000002</v>
      </c>
      <c r="Q90" s="88">
        <f>IF(B90="PDDP",I90,IF(OR(COUNTIFS(Prices!$D:$D,$Q$12,Prices!$A:$A,$C90,Prices!$I:$I,$H90)=0,COUNTIFS(Prices!$D:$D,$Q$12,Prices!$A:$A,$C90,Prices!$I:$I,$H90,Prices!$G:$G,"Product NA")&gt;0),0,SUMIFS(Prices!$G:$G,Prices!$D:$D,$Q$12,Prices!$A:$A,$C90,Prices!$I:$I,$H90)))</f>
        <v>0</v>
      </c>
      <c r="R90" s="88">
        <f>IF(B90="PDDP",J90,IF(OR(COUNTIFS(Prices!$D:$D,$Q$12,Prices!$A:$A,$C90,Prices!$I:$I,$H90)=0,COUNTIFS(Prices!$D:$D,$Q$12,Prices!$A:$A,$C90,Prices!$I:$I,$H90,Prices!$H:$H,"Product NA")&gt;0),0,SUMIFS(Prices!$H:$H,Prices!$D:$D,$Q$12,Prices!$A:$A,$C90,Prices!$I:$I,$H90)))</f>
        <v>0</v>
      </c>
      <c r="S90" s="89">
        <f>IF(OR($D90=0,$F90=0,COUNTIFS(Prices!$D:$D,$Q$12,Prices!$A:$A,$C90,Prices!$I:$I,$H90,Prices!$H:$H,"Product NA")&gt;0),"",(Q90+(R90*($F90/1000))))</f>
        <v>0</v>
      </c>
      <c r="T90" s="89">
        <f>S90*-(INDEX(VRDs!$H$3:$J$13, MATCH($Q$12, VRDs!$A$3:$A$13, 0), MATCH($E90, INDEX(VRDs!$E$3:$G$13, MATCH($Q$12, VRDs!$A$3:$A$13, 0), 0), 1)))</f>
        <v>0</v>
      </c>
      <c r="U90" s="89">
        <f t="shared" si="29"/>
        <v>0</v>
      </c>
      <c r="V90" s="90">
        <f t="shared" si="30"/>
        <v>0</v>
      </c>
      <c r="W90" s="90">
        <f t="shared" si="31"/>
        <v>0</v>
      </c>
      <c r="Y90" s="88">
        <f>_xlfn.LET(
    _xlpm.Product,$Y$12,
    _xlpm.Country,$C90,
    _xlpm.Service,$H90,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7.7</v>
      </c>
      <c r="Z90" s="88">
        <f>_xlfn.LET(
    _xlpm.Product,$Y$12,
    _xlpm.Country,$C90,
    _xlpm.Service,$H90,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8.25</v>
      </c>
      <c r="AA90" s="89">
        <f>IF(OR($D90=0,$F90=0,COUNTIFS(Prices!$D:$D,$Y$12,Prices!$A:$A,$C90,Prices!$I:$I,$H90,Prices!$H:$H,"Product NA")&gt;0),"",(Y90+(Z90*($F90/1000))))</f>
        <v>10.175000000000001</v>
      </c>
      <c r="AB90" s="89">
        <f t="shared" si="21"/>
        <v>1.2210000000000001</v>
      </c>
      <c r="AC90" s="89">
        <f t="shared" si="22"/>
        <v>0</v>
      </c>
      <c r="AD90" s="90">
        <f t="shared" si="32"/>
        <v>11.396000000000001</v>
      </c>
      <c r="AE90" s="90">
        <f t="shared" si="23"/>
        <v>11.396000000000001</v>
      </c>
      <c r="AG90" s="88">
        <f>IF(OR(COUNTIFS(Prices!$D:$D,$AG$12,Prices!$A:$A,$C90,Prices!$I:$I,$H90)=0,COUNTIFS(Prices!$D:$D,$AG$12,Prices!$A:$A,$C90,Prices!$I:$I,$H90,Prices!$G:$G,"Product NA")&gt;0),0,SUMIFS(Prices!$G:$G,Prices!$D:$D,$AG$12,Prices!$A:$A,$C90,Prices!$I:$I,$H90))</f>
        <v>0</v>
      </c>
      <c r="AH90" s="88">
        <f>IF(OR(COUNTIFS(Prices!$D:$D,$AG$12,Prices!$A:$A,$C90,Prices!$I:$I,$H90)=0,COUNTIFS(Prices!$D:$D,$AG$12,Prices!$A:$A,$C90,Prices!$I:$I,$H90,Prices!$H:$H,"Product NA")&gt;0),0,SUMIFS(Prices!$H:$H,Prices!$D:$D,$AG$12,Prices!$A:$A,$C90,Prices!$I:$I,$H90))</f>
        <v>0</v>
      </c>
      <c r="AI90" s="89">
        <f>IF(OR($D90=0,$F90=0,COUNTIFS(Prices!$D:$D,$AG$12,Prices!$A:$A,$C90,Prices!$I:$I,$H90,Prices!$H:$H,"Product NA")&gt;0),"",(AG90+(AH90*($F90/1000))))</f>
        <v>0</v>
      </c>
      <c r="AJ90" s="89">
        <f t="shared" si="24"/>
        <v>0</v>
      </c>
      <c r="AK90" s="89">
        <f t="shared" si="25"/>
        <v>0</v>
      </c>
      <c r="AL90" s="90">
        <f t="shared" si="33"/>
        <v>0</v>
      </c>
      <c r="AM90" s="90">
        <f t="shared" si="26"/>
        <v>0</v>
      </c>
      <c r="AO90" s="88">
        <f>IF(B90="PDDP",Y90,IF(OR(COUNTIFS(Prices!$D:$D,$AO$12,Prices!$A:$A,$C90,Prices!$I:$I,$H90)=0,COUNTIFS(Prices!$D:$D,$AO$12,Prices!$A:$A,$C90,Prices!$I:$I,$H90,Prices!$G:$G,"Product NA")&gt;0),0,SUMIFS(Prices!$G:$G,Prices!$D:$D,$AO$12,Prices!$A:$A,$C90,Prices!$I:$I,$H90)))</f>
        <v>0</v>
      </c>
      <c r="AP90" s="88">
        <f>IF(B90="PDDP",Z90,IF(OR(COUNTIFS(Prices!$D:$D,$AO$12,Prices!$A:$A,$C90,Prices!$I:$I,$H90)=0,COUNTIFS(Prices!$D:$D,$AO$12,Prices!$A:$A,$C90,Prices!$I:$I,$H90,Prices!$H:$H,"Product NA")&gt;0),0,SUMIFS(Prices!$H:$H,Prices!$D:$D,$AO$12,Prices!$A:$A,$C90,Prices!$I:$I,$H90)))</f>
        <v>0</v>
      </c>
      <c r="AQ90" s="89">
        <f>IF(OR($D90=0,$F90=0,COUNTIFS(Prices!$D:$D,$AO$12,Prices!$A:$A,$C90,Prices!$I:$I,$H90,Prices!$H:$H,"Product NA")&gt;0),"",(AO90+(AP90*($F90/1000))))</f>
        <v>0</v>
      </c>
      <c r="AR90" s="89">
        <f t="shared" si="34"/>
        <v>0</v>
      </c>
      <c r="AS90" s="89">
        <f t="shared" si="35"/>
        <v>0</v>
      </c>
      <c r="AT90" s="90">
        <f t="shared" si="36"/>
        <v>0</v>
      </c>
      <c r="AU90" s="90">
        <f t="shared" si="37"/>
        <v>0</v>
      </c>
    </row>
    <row r="91" spans="2:47" x14ac:dyDescent="0.35">
      <c r="C91" s="87" t="s">
        <v>86</v>
      </c>
      <c r="D91" s="66">
        <v>1</v>
      </c>
      <c r="E91" s="66">
        <v>1</v>
      </c>
      <c r="F91" s="66">
        <v>300</v>
      </c>
      <c r="H91" s="75" t="str">
        <f t="shared" si="27"/>
        <v>0-500g</v>
      </c>
      <c r="I91" s="88">
        <f>IF(OR(COUNTIFS(Prices!$D:$D,$I$12,Prices!$A:$A,$C91,Prices!$I:$I,$H91)=0,COUNTIFS(Prices!$D:$D,$I$12,Prices!$A:$A,$C91,Prices!$I:$I,$H91,Prices!$G:$G,"Product NA")&gt;0),0,SUMIFS(Prices!$G:$G,Prices!$D:$D,$I$12,Prices!$A:$A,$C91,Prices!$I:$I,$H91))</f>
        <v>1.31</v>
      </c>
      <c r="J91" s="88">
        <f>IF(OR(COUNTIFS(Prices!$D:$D,$I$12,Prices!$A:$A,$C91,Prices!$I:$I,$H91)=0,COUNTIFS(Prices!$D:$D,$I$12,Prices!$A:$A,$C91,Prices!$I:$I,$H91,Prices!$H:$H,"Product NA")&gt;0),0,SUMIFS(Prices!$H:$H,Prices!$D:$D,$I$12,Prices!$A:$A,$C91,Prices!$I:$I,$H91))</f>
        <v>15.41</v>
      </c>
      <c r="K91" s="89">
        <f>IF(OR($D91=0,$F91=0,COUNTIFS(Prices!$D:$D,$I$12,Prices!$A:$A,$C91,Prices!$I:$I,$H91,Prices!$H:$H,"Product NA")&gt;0),"",(I91+(J91*($F91/1000))))</f>
        <v>5.9329999999999998</v>
      </c>
      <c r="L91" s="89">
        <f>K91*-(INDEX(VRDs!$H$3:$J$13, MATCH($I$12, VRDs!$A$3:$A$13, 0), MATCH($E91, INDEX(VRDs!$E$3:$G$13, MATCH($I$12, VRDs!$A$3:$A$13, 0), 0), 1)))</f>
        <v>0</v>
      </c>
      <c r="M91" s="89">
        <f t="shared" si="28"/>
        <v>0.71195999999999993</v>
      </c>
      <c r="N91" s="90">
        <f t="shared" si="19"/>
        <v>6.6449599999999993</v>
      </c>
      <c r="O91" s="90">
        <f t="shared" si="20"/>
        <v>6.6449599999999993</v>
      </c>
      <c r="Q91" s="88">
        <f>IF(B91="PDDP",I91,IF(OR(COUNTIFS(Prices!$D:$D,$Q$12,Prices!$A:$A,$C91,Prices!$I:$I,$H91)=0,COUNTIFS(Prices!$D:$D,$Q$12,Prices!$A:$A,$C91,Prices!$I:$I,$H91,Prices!$G:$G,"Product NA")&gt;0),0,SUMIFS(Prices!$G:$G,Prices!$D:$D,$Q$12,Prices!$A:$A,$C91,Prices!$I:$I,$H91)))</f>
        <v>0</v>
      </c>
      <c r="R91" s="88">
        <f>IF(B91="PDDP",J91,IF(OR(COUNTIFS(Prices!$D:$D,$Q$12,Prices!$A:$A,$C91,Prices!$I:$I,$H91)=0,COUNTIFS(Prices!$D:$D,$Q$12,Prices!$A:$A,$C91,Prices!$I:$I,$H91,Prices!$H:$H,"Product NA")&gt;0),0,SUMIFS(Prices!$H:$H,Prices!$D:$D,$Q$12,Prices!$A:$A,$C91,Prices!$I:$I,$H91)))</f>
        <v>0</v>
      </c>
      <c r="S91" s="89">
        <f>IF(OR($D91=0,$F91=0,COUNTIFS(Prices!$D:$D,$Q$12,Prices!$A:$A,$C91,Prices!$I:$I,$H91,Prices!$H:$H,"Product NA")&gt;0),"",(Q91+(R91*($F91/1000))))</f>
        <v>0</v>
      </c>
      <c r="T91" s="89">
        <f>S91*-(INDEX(VRDs!$H$3:$J$13, MATCH($Q$12, VRDs!$A$3:$A$13, 0), MATCH($E91, INDEX(VRDs!$E$3:$G$13, MATCH($Q$12, VRDs!$A$3:$A$13, 0), 0), 1)))</f>
        <v>0</v>
      </c>
      <c r="U91" s="89">
        <f t="shared" si="29"/>
        <v>0</v>
      </c>
      <c r="V91" s="90">
        <f t="shared" si="30"/>
        <v>0</v>
      </c>
      <c r="W91" s="90">
        <f t="shared" si="31"/>
        <v>0</v>
      </c>
      <c r="Y91" s="88">
        <f>_xlfn.LET(
    _xlpm.Product,$Y$12,
    _xlpm.Country,$C91,
    _xlpm.Service,$H91,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6.8000000000000007</v>
      </c>
      <c r="Z91" s="88">
        <f>_xlfn.LET(
    _xlpm.Product,$Y$12,
    _xlpm.Country,$C91,
    _xlpm.Service,$H91,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9.5</v>
      </c>
      <c r="AA91" s="89">
        <f>IF(OR($D91=0,$F91=0,COUNTIFS(Prices!$D:$D,$Y$12,Prices!$A:$A,$C91,Prices!$I:$I,$H91,Prices!$H:$H,"Product NA")&gt;0),"",(Y91+(Z91*($F91/1000))))</f>
        <v>9.65</v>
      </c>
      <c r="AB91" s="89">
        <f t="shared" si="21"/>
        <v>1.1579999999999999</v>
      </c>
      <c r="AC91" s="89">
        <f t="shared" si="22"/>
        <v>0</v>
      </c>
      <c r="AD91" s="90">
        <f t="shared" si="32"/>
        <v>10.808</v>
      </c>
      <c r="AE91" s="90">
        <f t="shared" si="23"/>
        <v>10.808</v>
      </c>
      <c r="AG91" s="88">
        <f>IF(OR(COUNTIFS(Prices!$D:$D,$AG$12,Prices!$A:$A,$C91,Prices!$I:$I,$H91)=0,COUNTIFS(Prices!$D:$D,$AG$12,Prices!$A:$A,$C91,Prices!$I:$I,$H91,Prices!$G:$G,"Product NA")&gt;0),0,SUMIFS(Prices!$G:$G,Prices!$D:$D,$AG$12,Prices!$A:$A,$C91,Prices!$I:$I,$H91))</f>
        <v>0</v>
      </c>
      <c r="AH91" s="88">
        <f>IF(OR(COUNTIFS(Prices!$D:$D,$AG$12,Prices!$A:$A,$C91,Prices!$I:$I,$H91)=0,COUNTIFS(Prices!$D:$D,$AG$12,Prices!$A:$A,$C91,Prices!$I:$I,$H91,Prices!$H:$H,"Product NA")&gt;0),0,SUMIFS(Prices!$H:$H,Prices!$D:$D,$AG$12,Prices!$A:$A,$C91,Prices!$I:$I,$H91))</f>
        <v>0</v>
      </c>
      <c r="AI91" s="89">
        <f>IF(OR($D91=0,$F91=0,COUNTIFS(Prices!$D:$D,$AG$12,Prices!$A:$A,$C91,Prices!$I:$I,$H91,Prices!$H:$H,"Product NA")&gt;0),"",(AG91+(AH91*($F91/1000))))</f>
        <v>0</v>
      </c>
      <c r="AJ91" s="89">
        <f t="shared" si="24"/>
        <v>0</v>
      </c>
      <c r="AK91" s="89">
        <f t="shared" si="25"/>
        <v>0</v>
      </c>
      <c r="AL91" s="90">
        <f t="shared" si="33"/>
        <v>0</v>
      </c>
      <c r="AM91" s="90">
        <f t="shared" si="26"/>
        <v>0</v>
      </c>
      <c r="AO91" s="88">
        <f>IF(B91="PDDP",Y91,IF(OR(COUNTIFS(Prices!$D:$D,$AO$12,Prices!$A:$A,$C91,Prices!$I:$I,$H91)=0,COUNTIFS(Prices!$D:$D,$AO$12,Prices!$A:$A,$C91,Prices!$I:$I,$H91,Prices!$G:$G,"Product NA")&gt;0),0,SUMIFS(Prices!$G:$G,Prices!$D:$D,$AO$12,Prices!$A:$A,$C91,Prices!$I:$I,$H91)))</f>
        <v>0</v>
      </c>
      <c r="AP91" s="88">
        <f>IF(B91="PDDP",Z91,IF(OR(COUNTIFS(Prices!$D:$D,$AO$12,Prices!$A:$A,$C91,Prices!$I:$I,$H91)=0,COUNTIFS(Prices!$D:$D,$AO$12,Prices!$A:$A,$C91,Prices!$I:$I,$H91,Prices!$H:$H,"Product NA")&gt;0),0,SUMIFS(Prices!$H:$H,Prices!$D:$D,$AO$12,Prices!$A:$A,$C91,Prices!$I:$I,$H91)))</f>
        <v>0</v>
      </c>
      <c r="AQ91" s="89">
        <f>IF(OR($D91=0,$F91=0,COUNTIFS(Prices!$D:$D,$AO$12,Prices!$A:$A,$C91,Prices!$I:$I,$H91,Prices!$H:$H,"Product NA")&gt;0),"",(AO91+(AP91*($F91/1000))))</f>
        <v>0</v>
      </c>
      <c r="AR91" s="89">
        <f t="shared" si="34"/>
        <v>0</v>
      </c>
      <c r="AS91" s="89">
        <f t="shared" si="35"/>
        <v>0</v>
      </c>
      <c r="AT91" s="90">
        <f t="shared" si="36"/>
        <v>0</v>
      </c>
      <c r="AU91" s="90">
        <f t="shared" si="37"/>
        <v>0</v>
      </c>
    </row>
    <row r="92" spans="2:47" x14ac:dyDescent="0.35">
      <c r="C92" s="87" t="s">
        <v>87</v>
      </c>
      <c r="D92" s="66">
        <v>1</v>
      </c>
      <c r="E92" s="66">
        <v>1</v>
      </c>
      <c r="F92" s="66">
        <v>300</v>
      </c>
      <c r="H92" s="75" t="str">
        <f t="shared" si="27"/>
        <v>0-500g</v>
      </c>
      <c r="I92" s="88">
        <f>IF(OR(COUNTIFS(Prices!$D:$D,$I$12,Prices!$A:$A,$C92,Prices!$I:$I,$H92)=0,COUNTIFS(Prices!$D:$D,$I$12,Prices!$A:$A,$C92,Prices!$I:$I,$H92,Prices!$G:$G,"Product NA")&gt;0),0,SUMIFS(Prices!$G:$G,Prices!$D:$D,$I$12,Prices!$A:$A,$C92,Prices!$I:$I,$H92))</f>
        <v>1.31</v>
      </c>
      <c r="J92" s="88">
        <f>IF(OR(COUNTIFS(Prices!$D:$D,$I$12,Prices!$A:$A,$C92,Prices!$I:$I,$H92)=0,COUNTIFS(Prices!$D:$D,$I$12,Prices!$A:$A,$C92,Prices!$I:$I,$H92,Prices!$H:$H,"Product NA")&gt;0),0,SUMIFS(Prices!$H:$H,Prices!$D:$D,$I$12,Prices!$A:$A,$C92,Prices!$I:$I,$H92))</f>
        <v>15.41</v>
      </c>
      <c r="K92" s="89">
        <f>IF(OR($D92=0,$F92=0,COUNTIFS(Prices!$D:$D,$I$12,Prices!$A:$A,$C92,Prices!$I:$I,$H92,Prices!$H:$H,"Product NA")&gt;0),"",(I92+(J92*($F92/1000))))</f>
        <v>5.9329999999999998</v>
      </c>
      <c r="L92" s="89">
        <f>K92*-(INDEX(VRDs!$H$3:$J$13, MATCH($I$12, VRDs!$A$3:$A$13, 0), MATCH($E92, INDEX(VRDs!$E$3:$G$13, MATCH($I$12, VRDs!$A$3:$A$13, 0), 0), 1)))</f>
        <v>0</v>
      </c>
      <c r="M92" s="89">
        <f t="shared" si="28"/>
        <v>0.71195999999999993</v>
      </c>
      <c r="N92" s="90">
        <f t="shared" si="19"/>
        <v>6.6449599999999993</v>
      </c>
      <c r="O92" s="90">
        <f t="shared" si="20"/>
        <v>6.6449599999999993</v>
      </c>
      <c r="Q92" s="88">
        <f>IF(B92="PDDP",I92,IF(OR(COUNTIFS(Prices!$D:$D,$Q$12,Prices!$A:$A,$C92,Prices!$I:$I,$H92)=0,COUNTIFS(Prices!$D:$D,$Q$12,Prices!$A:$A,$C92,Prices!$I:$I,$H92,Prices!$G:$G,"Product NA")&gt;0),0,SUMIFS(Prices!$G:$G,Prices!$D:$D,$Q$12,Prices!$A:$A,$C92,Prices!$I:$I,$H92)))</f>
        <v>0</v>
      </c>
      <c r="R92" s="88">
        <f>IF(B92="PDDP",J92,IF(OR(COUNTIFS(Prices!$D:$D,$Q$12,Prices!$A:$A,$C92,Prices!$I:$I,$H92)=0,COUNTIFS(Prices!$D:$D,$Q$12,Prices!$A:$A,$C92,Prices!$I:$I,$H92,Prices!$H:$H,"Product NA")&gt;0),0,SUMIFS(Prices!$H:$H,Prices!$D:$D,$Q$12,Prices!$A:$A,$C92,Prices!$I:$I,$H92)))</f>
        <v>0</v>
      </c>
      <c r="S92" s="89">
        <f>IF(OR($D92=0,$F92=0,COUNTIFS(Prices!$D:$D,$Q$12,Prices!$A:$A,$C92,Prices!$I:$I,$H92,Prices!$H:$H,"Product NA")&gt;0),"",(Q92+(R92*($F92/1000))))</f>
        <v>0</v>
      </c>
      <c r="T92" s="89">
        <f>S92*-(INDEX(VRDs!$H$3:$J$13, MATCH($Q$12, VRDs!$A$3:$A$13, 0), MATCH($E92, INDEX(VRDs!$E$3:$G$13, MATCH($Q$12, VRDs!$A$3:$A$13, 0), 0), 1)))</f>
        <v>0</v>
      </c>
      <c r="U92" s="89">
        <f t="shared" si="29"/>
        <v>0</v>
      </c>
      <c r="V92" s="90">
        <f t="shared" si="30"/>
        <v>0</v>
      </c>
      <c r="W92" s="90">
        <f t="shared" si="31"/>
        <v>0</v>
      </c>
      <c r="Y92" s="88">
        <f>_xlfn.LET(
    _xlpm.Product,$Y$12,
    _xlpm.Country,$C92,
    _xlpm.Service,$H92,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6.8000000000000007</v>
      </c>
      <c r="Z92" s="88">
        <f>_xlfn.LET(
    _xlpm.Product,$Y$12,
    _xlpm.Country,$C92,
    _xlpm.Service,$H92,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9.5</v>
      </c>
      <c r="AA92" s="89">
        <f>IF(OR($D92=0,$F92=0,COUNTIFS(Prices!$D:$D,$Y$12,Prices!$A:$A,$C92,Prices!$I:$I,$H92,Prices!$H:$H,"Product NA")&gt;0),"",(Y92+(Z92*($F92/1000))))</f>
        <v>9.65</v>
      </c>
      <c r="AB92" s="89">
        <f t="shared" si="21"/>
        <v>1.1579999999999999</v>
      </c>
      <c r="AC92" s="89">
        <f t="shared" si="22"/>
        <v>0</v>
      </c>
      <c r="AD92" s="90">
        <f t="shared" si="32"/>
        <v>10.808</v>
      </c>
      <c r="AE92" s="90">
        <f t="shared" si="23"/>
        <v>10.808</v>
      </c>
      <c r="AG92" s="88">
        <f>IF(OR(COUNTIFS(Prices!$D:$D,$AG$12,Prices!$A:$A,$C92,Prices!$I:$I,$H92)=0,COUNTIFS(Prices!$D:$D,$AG$12,Prices!$A:$A,$C92,Prices!$I:$I,$H92,Prices!$G:$G,"Product NA")&gt;0),0,SUMIFS(Prices!$G:$G,Prices!$D:$D,$AG$12,Prices!$A:$A,$C92,Prices!$I:$I,$H92))</f>
        <v>0</v>
      </c>
      <c r="AH92" s="88">
        <f>IF(OR(COUNTIFS(Prices!$D:$D,$AG$12,Prices!$A:$A,$C92,Prices!$I:$I,$H92)=0,COUNTIFS(Prices!$D:$D,$AG$12,Prices!$A:$A,$C92,Prices!$I:$I,$H92,Prices!$H:$H,"Product NA")&gt;0),0,SUMIFS(Prices!$H:$H,Prices!$D:$D,$AG$12,Prices!$A:$A,$C92,Prices!$I:$I,$H92))</f>
        <v>0</v>
      </c>
      <c r="AI92" s="89">
        <f>IF(OR($D92=0,$F92=0,COUNTIFS(Prices!$D:$D,$AG$12,Prices!$A:$A,$C92,Prices!$I:$I,$H92,Prices!$H:$H,"Product NA")&gt;0),"",(AG92+(AH92*($F92/1000))))</f>
        <v>0</v>
      </c>
      <c r="AJ92" s="89">
        <f t="shared" si="24"/>
        <v>0</v>
      </c>
      <c r="AK92" s="89">
        <f t="shared" si="25"/>
        <v>0</v>
      </c>
      <c r="AL92" s="90">
        <f t="shared" si="33"/>
        <v>0</v>
      </c>
      <c r="AM92" s="90">
        <f t="shared" si="26"/>
        <v>0</v>
      </c>
      <c r="AO92" s="88">
        <f>IF(B92="PDDP",Y92,IF(OR(COUNTIFS(Prices!$D:$D,$AO$12,Prices!$A:$A,$C92,Prices!$I:$I,$H92)=0,COUNTIFS(Prices!$D:$D,$AO$12,Prices!$A:$A,$C92,Prices!$I:$I,$H92,Prices!$G:$G,"Product NA")&gt;0),0,SUMIFS(Prices!$G:$G,Prices!$D:$D,$AO$12,Prices!$A:$A,$C92,Prices!$I:$I,$H92)))</f>
        <v>0</v>
      </c>
      <c r="AP92" s="88">
        <f>IF(B92="PDDP",Z92,IF(OR(COUNTIFS(Prices!$D:$D,$AO$12,Prices!$A:$A,$C92,Prices!$I:$I,$H92)=0,COUNTIFS(Prices!$D:$D,$AO$12,Prices!$A:$A,$C92,Prices!$I:$I,$H92,Prices!$H:$H,"Product NA")&gt;0),0,SUMIFS(Prices!$H:$H,Prices!$D:$D,$AO$12,Prices!$A:$A,$C92,Prices!$I:$I,$H92)))</f>
        <v>0</v>
      </c>
      <c r="AQ92" s="89">
        <f>IF(OR($D92=0,$F92=0,COUNTIFS(Prices!$D:$D,$AO$12,Prices!$A:$A,$C92,Prices!$I:$I,$H92,Prices!$H:$H,"Product NA")&gt;0),"",(AO92+(AP92*($F92/1000))))</f>
        <v>0</v>
      </c>
      <c r="AR92" s="89">
        <f t="shared" si="34"/>
        <v>0</v>
      </c>
      <c r="AS92" s="89">
        <f t="shared" si="35"/>
        <v>0</v>
      </c>
      <c r="AT92" s="90">
        <f t="shared" si="36"/>
        <v>0</v>
      </c>
      <c r="AU92" s="90">
        <f t="shared" si="37"/>
        <v>0</v>
      </c>
    </row>
    <row r="93" spans="2:47" x14ac:dyDescent="0.35">
      <c r="C93" s="87" t="s">
        <v>88</v>
      </c>
      <c r="D93" s="66">
        <v>1</v>
      </c>
      <c r="E93" s="66">
        <v>1</v>
      </c>
      <c r="F93" s="66">
        <v>300</v>
      </c>
      <c r="H93" s="75" t="str">
        <f t="shared" si="27"/>
        <v>0-500g</v>
      </c>
      <c r="I93" s="88">
        <f>IF(OR(COUNTIFS(Prices!$D:$D,$I$12,Prices!$A:$A,$C93,Prices!$I:$I,$H93)=0,COUNTIFS(Prices!$D:$D,$I$12,Prices!$A:$A,$C93,Prices!$I:$I,$H93,Prices!$G:$G,"Product NA")&gt;0),0,SUMIFS(Prices!$G:$G,Prices!$D:$D,$I$12,Prices!$A:$A,$C93,Prices!$I:$I,$H93))</f>
        <v>1.1100000000000001</v>
      </c>
      <c r="J93" s="88">
        <f>IF(OR(COUNTIFS(Prices!$D:$D,$I$12,Prices!$A:$A,$C93,Prices!$I:$I,$H93)=0,COUNTIFS(Prices!$D:$D,$I$12,Prices!$A:$A,$C93,Prices!$I:$I,$H93,Prices!$H:$H,"Product NA")&gt;0),0,SUMIFS(Prices!$H:$H,Prices!$D:$D,$I$12,Prices!$A:$A,$C93,Prices!$I:$I,$H93))</f>
        <v>13.14</v>
      </c>
      <c r="K93" s="89">
        <f>IF(OR($D93=0,$F93=0,COUNTIFS(Prices!$D:$D,$I$12,Prices!$A:$A,$C93,Prices!$I:$I,$H93,Prices!$H:$H,"Product NA")&gt;0),"",(I93+(J93*($F93/1000))))</f>
        <v>5.0520000000000005</v>
      </c>
      <c r="L93" s="89">
        <f>K93*-(INDEX(VRDs!$H$3:$J$13, MATCH($I$12, VRDs!$A$3:$A$13, 0), MATCH($E93, INDEX(VRDs!$E$3:$G$13, MATCH($I$12, VRDs!$A$3:$A$13, 0), 0), 1)))</f>
        <v>0</v>
      </c>
      <c r="M93" s="89">
        <f t="shared" si="28"/>
        <v>0.60624</v>
      </c>
      <c r="N93" s="90">
        <f t="shared" si="19"/>
        <v>5.6582400000000002</v>
      </c>
      <c r="O93" s="90">
        <f t="shared" si="20"/>
        <v>5.6582400000000002</v>
      </c>
      <c r="Q93" s="88">
        <f>IF(B93="PDDP",I93,IF(OR(COUNTIFS(Prices!$D:$D,$Q$12,Prices!$A:$A,$C93,Prices!$I:$I,$H93)=0,COUNTIFS(Prices!$D:$D,$Q$12,Prices!$A:$A,$C93,Prices!$I:$I,$H93,Prices!$G:$G,"Product NA")&gt;0),0,SUMIFS(Prices!$G:$G,Prices!$D:$D,$Q$12,Prices!$A:$A,$C93,Prices!$I:$I,$H93)))</f>
        <v>0</v>
      </c>
      <c r="R93" s="88">
        <f>IF(B93="PDDP",J93,IF(OR(COUNTIFS(Prices!$D:$D,$Q$12,Prices!$A:$A,$C93,Prices!$I:$I,$H93)=0,COUNTIFS(Prices!$D:$D,$Q$12,Prices!$A:$A,$C93,Prices!$I:$I,$H93,Prices!$H:$H,"Product NA")&gt;0),0,SUMIFS(Prices!$H:$H,Prices!$D:$D,$Q$12,Prices!$A:$A,$C93,Prices!$I:$I,$H93)))</f>
        <v>0</v>
      </c>
      <c r="S93" s="89">
        <f>IF(OR($D93=0,$F93=0,COUNTIFS(Prices!$D:$D,$Q$12,Prices!$A:$A,$C93,Prices!$I:$I,$H93,Prices!$H:$H,"Product NA")&gt;0),"",(Q93+(R93*($F93/1000))))</f>
        <v>0</v>
      </c>
      <c r="T93" s="89">
        <f>S93*-(INDEX(VRDs!$H$3:$J$13, MATCH($Q$12, VRDs!$A$3:$A$13, 0), MATCH($E93, INDEX(VRDs!$E$3:$G$13, MATCH($Q$12, VRDs!$A$3:$A$13, 0), 0), 1)))</f>
        <v>0</v>
      </c>
      <c r="U93" s="89">
        <f t="shared" si="29"/>
        <v>0</v>
      </c>
      <c r="V93" s="90">
        <f t="shared" si="30"/>
        <v>0</v>
      </c>
      <c r="W93" s="90">
        <f t="shared" si="31"/>
        <v>0</v>
      </c>
      <c r="Y93" s="88">
        <f>_xlfn.LET(
    _xlpm.Product,$Y$12,
    _xlpm.Country,$C93,
    _xlpm.Service,$H93,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v>
      </c>
      <c r="Z93" s="88">
        <f>_xlfn.LET(
    _xlpm.Product,$Y$12,
    _xlpm.Country,$C93,
    _xlpm.Service,$H93,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7.8000000000000007</v>
      </c>
      <c r="AA93" s="89">
        <f>IF(OR($D93=0,$F93=0,COUNTIFS(Prices!$D:$D,$Y$12,Prices!$A:$A,$C93,Prices!$I:$I,$H93,Prices!$H:$H,"Product NA")&gt;0),"",(Y93+(Z93*($F93/1000))))</f>
        <v>8.34</v>
      </c>
      <c r="AB93" s="89">
        <f t="shared" si="21"/>
        <v>1.0007999999999999</v>
      </c>
      <c r="AC93" s="89">
        <f t="shared" si="22"/>
        <v>0</v>
      </c>
      <c r="AD93" s="90">
        <f t="shared" si="32"/>
        <v>9.3407999999999998</v>
      </c>
      <c r="AE93" s="90">
        <f t="shared" si="23"/>
        <v>9.3407999999999998</v>
      </c>
      <c r="AG93" s="88">
        <f>IF(OR(COUNTIFS(Prices!$D:$D,$AG$12,Prices!$A:$A,$C93,Prices!$I:$I,$H93)=0,COUNTIFS(Prices!$D:$D,$AG$12,Prices!$A:$A,$C93,Prices!$I:$I,$H93,Prices!$G:$G,"Product NA")&gt;0),0,SUMIFS(Prices!$G:$G,Prices!$D:$D,$AG$12,Prices!$A:$A,$C93,Prices!$I:$I,$H93))</f>
        <v>7.5500000000000007</v>
      </c>
      <c r="AH93" s="88">
        <f>IF(OR(COUNTIFS(Prices!$D:$D,$AG$12,Prices!$A:$A,$C93,Prices!$I:$I,$H93)=0,COUNTIFS(Prices!$D:$D,$AG$12,Prices!$A:$A,$C93,Prices!$I:$I,$H93,Prices!$H:$H,"Product NA")&gt;0),0,SUMIFS(Prices!$H:$H,Prices!$D:$D,$AG$12,Prices!$A:$A,$C93,Prices!$I:$I,$H93))</f>
        <v>4.6500000000000004</v>
      </c>
      <c r="AI93" s="89">
        <f>IF(OR($D93=0,$F93=0,COUNTIFS(Prices!$D:$D,$AG$12,Prices!$A:$A,$C93,Prices!$I:$I,$H93,Prices!$H:$H,"Product NA")&gt;0),"",(AG93+(AH93*($F93/1000))))</f>
        <v>8.9450000000000003</v>
      </c>
      <c r="AJ93" s="89">
        <f t="shared" si="24"/>
        <v>1.0733999999999999</v>
      </c>
      <c r="AK93" s="89">
        <f t="shared" si="25"/>
        <v>0</v>
      </c>
      <c r="AL93" s="90">
        <f t="shared" si="33"/>
        <v>10.0184</v>
      </c>
      <c r="AM93" s="90">
        <f t="shared" si="26"/>
        <v>10.0184</v>
      </c>
      <c r="AO93" s="88">
        <f>IF(B93="PDDP",Y93,IF(OR(COUNTIFS(Prices!$D:$D,$AO$12,Prices!$A:$A,$C93,Prices!$I:$I,$H93)=0,COUNTIFS(Prices!$D:$D,$AO$12,Prices!$A:$A,$C93,Prices!$I:$I,$H93,Prices!$G:$G,"Product NA")&gt;0),0,SUMIFS(Prices!$G:$G,Prices!$D:$D,$AO$12,Prices!$A:$A,$C93,Prices!$I:$I,$H93)))</f>
        <v>0</v>
      </c>
      <c r="AP93" s="88">
        <f>IF(B93="PDDP",Z93,IF(OR(COUNTIFS(Prices!$D:$D,$AO$12,Prices!$A:$A,$C93,Prices!$I:$I,$H93)=0,COUNTIFS(Prices!$D:$D,$AO$12,Prices!$A:$A,$C93,Prices!$I:$I,$H93,Prices!$H:$H,"Product NA")&gt;0),0,SUMIFS(Prices!$H:$H,Prices!$D:$D,$AO$12,Prices!$A:$A,$C93,Prices!$I:$I,$H93)))</f>
        <v>0</v>
      </c>
      <c r="AQ93" s="89">
        <f>IF(OR($D93=0,$F93=0,COUNTIFS(Prices!$D:$D,$AO$12,Prices!$A:$A,$C93,Prices!$I:$I,$H93,Prices!$H:$H,"Product NA")&gt;0),"",(AO93+(AP93*($F93/1000))))</f>
        <v>0</v>
      </c>
      <c r="AR93" s="89">
        <f t="shared" si="34"/>
        <v>0</v>
      </c>
      <c r="AS93" s="89">
        <f t="shared" si="35"/>
        <v>0</v>
      </c>
      <c r="AT93" s="90">
        <f t="shared" si="36"/>
        <v>0</v>
      </c>
      <c r="AU93" s="90">
        <f t="shared" si="37"/>
        <v>0</v>
      </c>
    </row>
    <row r="94" spans="2:47" x14ac:dyDescent="0.35">
      <c r="B94" s="75" t="s">
        <v>885</v>
      </c>
      <c r="C94" s="87" t="s">
        <v>89</v>
      </c>
      <c r="D94" s="66">
        <v>1</v>
      </c>
      <c r="E94" s="66">
        <v>1</v>
      </c>
      <c r="F94" s="66">
        <v>300</v>
      </c>
      <c r="H94" s="75" t="str">
        <f t="shared" si="27"/>
        <v>0-500g</v>
      </c>
      <c r="I94" s="88">
        <f>IF(OR(COUNTIFS(Prices!$D:$D,$I$12,Prices!$A:$A,$C94,Prices!$I:$I,$H94)=0,COUNTIFS(Prices!$D:$D,$I$12,Prices!$A:$A,$C94,Prices!$I:$I,$H94,Prices!$G:$G,"Product NA")&gt;0),0,SUMIFS(Prices!$G:$G,Prices!$D:$D,$I$12,Prices!$A:$A,$C94,Prices!$I:$I,$H94))</f>
        <v>1.29</v>
      </c>
      <c r="J94" s="88">
        <f>IF(OR(COUNTIFS(Prices!$D:$D,$I$12,Prices!$A:$A,$C94,Prices!$I:$I,$H94)=0,COUNTIFS(Prices!$D:$D,$I$12,Prices!$A:$A,$C94,Prices!$I:$I,$H94,Prices!$H:$H,"Product NA")&gt;0),0,SUMIFS(Prices!$H:$H,Prices!$D:$D,$I$12,Prices!$A:$A,$C94,Prices!$I:$I,$H94))</f>
        <v>2.7</v>
      </c>
      <c r="K94" s="89">
        <f>IF(OR($D94=0,$F94=0,COUNTIFS(Prices!$D:$D,$I$12,Prices!$A:$A,$C94,Prices!$I:$I,$H94,Prices!$H:$H,"Product NA")&gt;0),"",(I94+(J94*($F94/1000))))</f>
        <v>2.1</v>
      </c>
      <c r="L94" s="89">
        <f>K94*-(INDEX(VRDs!$H$3:$J$13, MATCH($I$12, VRDs!$A$3:$A$13, 0), MATCH($E94, INDEX(VRDs!$E$3:$G$13, MATCH($I$12, VRDs!$A$3:$A$13, 0), 0), 1)))</f>
        <v>0</v>
      </c>
      <c r="M94" s="89">
        <f t="shared" si="28"/>
        <v>0.252</v>
      </c>
      <c r="N94" s="90">
        <f t="shared" si="19"/>
        <v>2.3520000000000003</v>
      </c>
      <c r="O94" s="90">
        <f t="shared" si="20"/>
        <v>2.3520000000000003</v>
      </c>
      <c r="Q94" s="88">
        <f>IF(B94="PDDP",I94,IF(OR(COUNTIFS(Prices!$D:$D,$Q$12,Prices!$A:$A,$C94,Prices!$I:$I,$H94)=0,COUNTIFS(Prices!$D:$D,$Q$12,Prices!$A:$A,$C94,Prices!$I:$I,$H94,Prices!$G:$G,"Product NA")&gt;0),0,SUMIFS(Prices!$G:$G,Prices!$D:$D,$Q$12,Prices!$A:$A,$C94,Prices!$I:$I,$H94)))</f>
        <v>1.29</v>
      </c>
      <c r="R94" s="88">
        <f>IF(B94="PDDP",J94,IF(OR(COUNTIFS(Prices!$D:$D,$Q$12,Prices!$A:$A,$C94,Prices!$I:$I,$H94)=0,COUNTIFS(Prices!$D:$D,$Q$12,Prices!$A:$A,$C94,Prices!$I:$I,$H94,Prices!$H:$H,"Product NA")&gt;0),0,SUMIFS(Prices!$H:$H,Prices!$D:$D,$Q$12,Prices!$A:$A,$C94,Prices!$I:$I,$H94)))</f>
        <v>2.7</v>
      </c>
      <c r="S94" s="89">
        <f>IF(OR($D94=0,$F94=0,COUNTIFS(Prices!$D:$D,$Q$12,Prices!$A:$A,$C94,Prices!$I:$I,$H94,Prices!$H:$H,"Product NA")&gt;0),"",(Q94+(R94*($F94/1000))))</f>
        <v>2.1</v>
      </c>
      <c r="T94" s="89">
        <f>S94*-(INDEX(VRDs!$H$3:$J$13, MATCH($Q$12, VRDs!$A$3:$A$13, 0), MATCH($E94, INDEX(VRDs!$E$3:$G$13, MATCH($Q$12, VRDs!$A$3:$A$13, 0), 0), 1)))</f>
        <v>0</v>
      </c>
      <c r="U94" s="89">
        <f t="shared" si="29"/>
        <v>0.252</v>
      </c>
      <c r="V94" s="90">
        <f t="shared" si="30"/>
        <v>2.3520000000000003</v>
      </c>
      <c r="W94" s="90">
        <f t="shared" si="31"/>
        <v>2.3520000000000003</v>
      </c>
      <c r="Y94" s="88">
        <f>_xlfn.LET(
    _xlpm.Product,$Y$12,
    _xlpm.Country,$C94,
    _xlpm.Service,$H94,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5.1000000000000005</v>
      </c>
      <c r="Z94" s="88">
        <f>_xlfn.LET(
    _xlpm.Product,$Y$12,
    _xlpm.Country,$C94,
    _xlpm.Service,$H94,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2.0500000000000003</v>
      </c>
      <c r="AA94" s="89">
        <f>IF(OR($D94=0,$F94=0,COUNTIFS(Prices!$D:$D,$Y$12,Prices!$A:$A,$C94,Prices!$I:$I,$H94,Prices!$H:$H,"Product NA")&gt;0),"",(Y94+(Z94*($F94/1000))))</f>
        <v>5.7150000000000007</v>
      </c>
      <c r="AB94" s="89">
        <f t="shared" si="21"/>
        <v>0.68580000000000008</v>
      </c>
      <c r="AC94" s="89">
        <f t="shared" si="22"/>
        <v>0</v>
      </c>
      <c r="AD94" s="90">
        <f t="shared" si="32"/>
        <v>6.4008000000000012</v>
      </c>
      <c r="AE94" s="90">
        <f t="shared" si="23"/>
        <v>6.4008000000000012</v>
      </c>
      <c r="AG94" s="88">
        <f>IF(OR(COUNTIFS(Prices!$D:$D,$AG$12,Prices!$A:$A,$C94,Prices!$I:$I,$H94)=0,COUNTIFS(Prices!$D:$D,$AG$12,Prices!$A:$A,$C94,Prices!$I:$I,$H94,Prices!$G:$G,"Product NA")&gt;0),0,SUMIFS(Prices!$G:$G,Prices!$D:$D,$AG$12,Prices!$A:$A,$C94,Prices!$I:$I,$H94))</f>
        <v>6.9</v>
      </c>
      <c r="AH94" s="88">
        <f>IF(OR(COUNTIFS(Prices!$D:$D,$AG$12,Prices!$A:$A,$C94,Prices!$I:$I,$H94)=0,COUNTIFS(Prices!$D:$D,$AG$12,Prices!$A:$A,$C94,Prices!$I:$I,$H94,Prices!$H:$H,"Product NA")&gt;0),0,SUMIFS(Prices!$H:$H,Prices!$D:$D,$AG$12,Prices!$A:$A,$C94,Prices!$I:$I,$H94))</f>
        <v>3.5</v>
      </c>
      <c r="AI94" s="89">
        <f>IF(OR($D94=0,$F94=0,COUNTIFS(Prices!$D:$D,$AG$12,Prices!$A:$A,$C94,Prices!$I:$I,$H94,Prices!$H:$H,"Product NA")&gt;0),"",(AG94+(AH94*($F94/1000))))</f>
        <v>7.95</v>
      </c>
      <c r="AJ94" s="89">
        <f t="shared" si="24"/>
        <v>0.95399999999999996</v>
      </c>
      <c r="AK94" s="89">
        <f t="shared" si="25"/>
        <v>0</v>
      </c>
      <c r="AL94" s="90">
        <f t="shared" si="33"/>
        <v>8.9039999999999999</v>
      </c>
      <c r="AM94" s="90">
        <f t="shared" si="26"/>
        <v>8.9039999999999999</v>
      </c>
      <c r="AO94" s="88">
        <f>IF(B94="PDDP",Y94,IF(OR(COUNTIFS(Prices!$D:$D,$AO$12,Prices!$A:$A,$C94,Prices!$I:$I,$H94)=0,COUNTIFS(Prices!$D:$D,$AO$12,Prices!$A:$A,$C94,Prices!$I:$I,$H94,Prices!$G:$G,"Product NA")&gt;0),0,SUMIFS(Prices!$G:$G,Prices!$D:$D,$AO$12,Prices!$A:$A,$C94,Prices!$I:$I,$H94)))</f>
        <v>5.1000000000000005</v>
      </c>
      <c r="AP94" s="88">
        <f>IF(B94="PDDP",Z94,IF(OR(COUNTIFS(Prices!$D:$D,$AO$12,Prices!$A:$A,$C94,Prices!$I:$I,$H94)=0,COUNTIFS(Prices!$D:$D,$AO$12,Prices!$A:$A,$C94,Prices!$I:$I,$H94,Prices!$H:$H,"Product NA")&gt;0),0,SUMIFS(Prices!$H:$H,Prices!$D:$D,$AO$12,Prices!$A:$A,$C94,Prices!$I:$I,$H94)))</f>
        <v>2.0500000000000003</v>
      </c>
      <c r="AQ94" s="89">
        <f>IF(OR($D94=0,$F94=0,COUNTIFS(Prices!$D:$D,$AO$12,Prices!$A:$A,$C94,Prices!$I:$I,$H94,Prices!$H:$H,"Product NA")&gt;0),"",(AO94+(AP94*($F94/1000))))</f>
        <v>5.7150000000000007</v>
      </c>
      <c r="AR94" s="89">
        <f t="shared" si="34"/>
        <v>0.68580000000000008</v>
      </c>
      <c r="AS94" s="89">
        <f t="shared" si="35"/>
        <v>0</v>
      </c>
      <c r="AT94" s="90">
        <f t="shared" si="36"/>
        <v>6.4008000000000012</v>
      </c>
      <c r="AU94" s="90">
        <f t="shared" si="37"/>
        <v>6.4008000000000012</v>
      </c>
    </row>
    <row r="95" spans="2:47" x14ac:dyDescent="0.35">
      <c r="C95" s="87" t="s">
        <v>90</v>
      </c>
      <c r="D95" s="66">
        <v>1</v>
      </c>
      <c r="E95" s="66">
        <v>1</v>
      </c>
      <c r="F95" s="66">
        <v>300</v>
      </c>
      <c r="H95" s="75" t="str">
        <f t="shared" si="27"/>
        <v>0-500g</v>
      </c>
      <c r="I95" s="88">
        <f>IF(OR(COUNTIFS(Prices!$D:$D,$I$12,Prices!$A:$A,$C95,Prices!$I:$I,$H95)=0,COUNTIFS(Prices!$D:$D,$I$12,Prices!$A:$A,$C95,Prices!$I:$I,$H95,Prices!$G:$G,"Product NA")&gt;0),0,SUMIFS(Prices!$G:$G,Prices!$D:$D,$I$12,Prices!$A:$A,$C95,Prices!$I:$I,$H95))</f>
        <v>1.31</v>
      </c>
      <c r="J95" s="88">
        <f>IF(OR(COUNTIFS(Prices!$D:$D,$I$12,Prices!$A:$A,$C95,Prices!$I:$I,$H95)=0,COUNTIFS(Prices!$D:$D,$I$12,Prices!$A:$A,$C95,Prices!$I:$I,$H95,Prices!$H:$H,"Product NA")&gt;0),0,SUMIFS(Prices!$H:$H,Prices!$D:$D,$I$12,Prices!$A:$A,$C95,Prices!$I:$I,$H95))</f>
        <v>15.41</v>
      </c>
      <c r="K95" s="89">
        <f>IF(OR($D95=0,$F95=0,COUNTIFS(Prices!$D:$D,$I$12,Prices!$A:$A,$C95,Prices!$I:$I,$H95,Prices!$H:$H,"Product NA")&gt;0),"",(I95+(J95*($F95/1000))))</f>
        <v>5.9329999999999998</v>
      </c>
      <c r="L95" s="89">
        <f>K95*-(INDEX(VRDs!$H$3:$J$13, MATCH($I$12, VRDs!$A$3:$A$13, 0), MATCH($E95, INDEX(VRDs!$E$3:$G$13, MATCH($I$12, VRDs!$A$3:$A$13, 0), 0), 1)))</f>
        <v>0</v>
      </c>
      <c r="M95" s="89">
        <f t="shared" si="28"/>
        <v>0.71195999999999993</v>
      </c>
      <c r="N95" s="90">
        <f t="shared" si="19"/>
        <v>6.6449599999999993</v>
      </c>
      <c r="O95" s="90">
        <f t="shared" si="20"/>
        <v>6.6449599999999993</v>
      </c>
      <c r="Q95" s="88">
        <f>IF(B95="PDDP",I95,IF(OR(COUNTIFS(Prices!$D:$D,$Q$12,Prices!$A:$A,$C95,Prices!$I:$I,$H95)=0,COUNTIFS(Prices!$D:$D,$Q$12,Prices!$A:$A,$C95,Prices!$I:$I,$H95,Prices!$G:$G,"Product NA")&gt;0),0,SUMIFS(Prices!$G:$G,Prices!$D:$D,$Q$12,Prices!$A:$A,$C95,Prices!$I:$I,$H95)))</f>
        <v>0</v>
      </c>
      <c r="R95" s="88">
        <f>IF(B95="PDDP",J95,IF(OR(COUNTIFS(Prices!$D:$D,$Q$12,Prices!$A:$A,$C95,Prices!$I:$I,$H95)=0,COUNTIFS(Prices!$D:$D,$Q$12,Prices!$A:$A,$C95,Prices!$I:$I,$H95,Prices!$H:$H,"Product NA")&gt;0),0,SUMIFS(Prices!$H:$H,Prices!$D:$D,$Q$12,Prices!$A:$A,$C95,Prices!$I:$I,$H95)))</f>
        <v>0</v>
      </c>
      <c r="S95" s="89">
        <f>IF(OR($D95=0,$F95=0,COUNTIFS(Prices!$D:$D,$Q$12,Prices!$A:$A,$C95,Prices!$I:$I,$H95,Prices!$H:$H,"Product NA")&gt;0),"",(Q95+(R95*($F95/1000))))</f>
        <v>0</v>
      </c>
      <c r="T95" s="89">
        <f>S95*-(INDEX(VRDs!$H$3:$J$13, MATCH($Q$12, VRDs!$A$3:$A$13, 0), MATCH($E95, INDEX(VRDs!$E$3:$G$13, MATCH($Q$12, VRDs!$A$3:$A$13, 0), 0), 1)))</f>
        <v>0</v>
      </c>
      <c r="U95" s="89">
        <f t="shared" si="29"/>
        <v>0</v>
      </c>
      <c r="V95" s="90">
        <f t="shared" si="30"/>
        <v>0</v>
      </c>
      <c r="W95" s="90">
        <f t="shared" si="31"/>
        <v>0</v>
      </c>
      <c r="Y95" s="88">
        <f>_xlfn.LET(
    _xlpm.Product,$Y$12,
    _xlpm.Country,$C95,
    _xlpm.Service,$H95,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6.8000000000000007</v>
      </c>
      <c r="Z95" s="88">
        <f>_xlfn.LET(
    _xlpm.Product,$Y$12,
    _xlpm.Country,$C95,
    _xlpm.Service,$H95,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9.5</v>
      </c>
      <c r="AA95" s="89">
        <f>IF(OR($D95=0,$F95=0,COUNTIFS(Prices!$D:$D,$Y$12,Prices!$A:$A,$C95,Prices!$I:$I,$H95,Prices!$H:$H,"Product NA")&gt;0),"",(Y95+(Z95*($F95/1000))))</f>
        <v>9.65</v>
      </c>
      <c r="AB95" s="89">
        <f t="shared" si="21"/>
        <v>1.1579999999999999</v>
      </c>
      <c r="AC95" s="89">
        <f t="shared" si="22"/>
        <v>0</v>
      </c>
      <c r="AD95" s="90">
        <f t="shared" si="32"/>
        <v>10.808</v>
      </c>
      <c r="AE95" s="90">
        <f t="shared" si="23"/>
        <v>10.808</v>
      </c>
      <c r="AG95" s="88">
        <f>IF(OR(COUNTIFS(Prices!$D:$D,$AG$12,Prices!$A:$A,$C95,Prices!$I:$I,$H95)=0,COUNTIFS(Prices!$D:$D,$AG$12,Prices!$A:$A,$C95,Prices!$I:$I,$H95,Prices!$G:$G,"Product NA")&gt;0),0,SUMIFS(Prices!$G:$G,Prices!$D:$D,$AG$12,Prices!$A:$A,$C95,Prices!$I:$I,$H95))</f>
        <v>0</v>
      </c>
      <c r="AH95" s="88">
        <f>IF(OR(COUNTIFS(Prices!$D:$D,$AG$12,Prices!$A:$A,$C95,Prices!$I:$I,$H95)=0,COUNTIFS(Prices!$D:$D,$AG$12,Prices!$A:$A,$C95,Prices!$I:$I,$H95,Prices!$H:$H,"Product NA")&gt;0),0,SUMIFS(Prices!$H:$H,Prices!$D:$D,$AG$12,Prices!$A:$A,$C95,Prices!$I:$I,$H95))</f>
        <v>0</v>
      </c>
      <c r="AI95" s="89">
        <f>IF(OR($D95=0,$F95=0,COUNTIFS(Prices!$D:$D,$AG$12,Prices!$A:$A,$C95,Prices!$I:$I,$H95,Prices!$H:$H,"Product NA")&gt;0),"",(AG95+(AH95*($F95/1000))))</f>
        <v>0</v>
      </c>
      <c r="AJ95" s="89">
        <f t="shared" si="24"/>
        <v>0</v>
      </c>
      <c r="AK95" s="89">
        <f t="shared" si="25"/>
        <v>0</v>
      </c>
      <c r="AL95" s="90">
        <f t="shared" si="33"/>
        <v>0</v>
      </c>
      <c r="AM95" s="90">
        <f t="shared" si="26"/>
        <v>0</v>
      </c>
      <c r="AO95" s="88">
        <f>IF(B95="PDDP",Y95,IF(OR(COUNTIFS(Prices!$D:$D,$AO$12,Prices!$A:$A,$C95,Prices!$I:$I,$H95)=0,COUNTIFS(Prices!$D:$D,$AO$12,Prices!$A:$A,$C95,Prices!$I:$I,$H95,Prices!$G:$G,"Product NA")&gt;0),0,SUMIFS(Prices!$G:$G,Prices!$D:$D,$AO$12,Prices!$A:$A,$C95,Prices!$I:$I,$H95)))</f>
        <v>0</v>
      </c>
      <c r="AP95" s="88">
        <f>IF(B95="PDDP",Z95,IF(OR(COUNTIFS(Prices!$D:$D,$AO$12,Prices!$A:$A,$C95,Prices!$I:$I,$H95)=0,COUNTIFS(Prices!$D:$D,$AO$12,Prices!$A:$A,$C95,Prices!$I:$I,$H95,Prices!$H:$H,"Product NA")&gt;0),0,SUMIFS(Prices!$H:$H,Prices!$D:$D,$AO$12,Prices!$A:$A,$C95,Prices!$I:$I,$H95)))</f>
        <v>0</v>
      </c>
      <c r="AQ95" s="89">
        <f>IF(OR($D95=0,$F95=0,COUNTIFS(Prices!$D:$D,$AO$12,Prices!$A:$A,$C95,Prices!$I:$I,$H95,Prices!$H:$H,"Product NA")&gt;0),"",(AO95+(AP95*($F95/1000))))</f>
        <v>0</v>
      </c>
      <c r="AR95" s="89">
        <f t="shared" si="34"/>
        <v>0</v>
      </c>
      <c r="AS95" s="89">
        <f t="shared" si="35"/>
        <v>0</v>
      </c>
      <c r="AT95" s="90">
        <f t="shared" si="36"/>
        <v>0</v>
      </c>
      <c r="AU95" s="90">
        <f t="shared" si="37"/>
        <v>0</v>
      </c>
    </row>
    <row r="96" spans="2:47" x14ac:dyDescent="0.35">
      <c r="C96" s="87" t="s">
        <v>91</v>
      </c>
      <c r="D96" s="66">
        <v>1</v>
      </c>
      <c r="E96" s="66">
        <v>1</v>
      </c>
      <c r="F96" s="66">
        <v>300</v>
      </c>
      <c r="H96" s="75" t="str">
        <f t="shared" si="27"/>
        <v>0-500g</v>
      </c>
      <c r="I96" s="88">
        <f>IF(OR(COUNTIFS(Prices!$D:$D,$I$12,Prices!$A:$A,$C96,Prices!$I:$I,$H96)=0,COUNTIFS(Prices!$D:$D,$I$12,Prices!$A:$A,$C96,Prices!$I:$I,$H96,Prices!$G:$G,"Product NA")&gt;0),0,SUMIFS(Prices!$G:$G,Prices!$D:$D,$I$12,Prices!$A:$A,$C96,Prices!$I:$I,$H96))</f>
        <v>0.93</v>
      </c>
      <c r="J96" s="88">
        <f>IF(OR(COUNTIFS(Prices!$D:$D,$I$12,Prices!$A:$A,$C96,Prices!$I:$I,$H96)=0,COUNTIFS(Prices!$D:$D,$I$12,Prices!$A:$A,$C96,Prices!$I:$I,$H96,Prices!$H:$H,"Product NA")&gt;0),0,SUMIFS(Prices!$H:$H,Prices!$D:$D,$I$12,Prices!$A:$A,$C96,Prices!$I:$I,$H96))</f>
        <v>7.91</v>
      </c>
      <c r="K96" s="89">
        <f>IF(OR($D96=0,$F96=0,COUNTIFS(Prices!$D:$D,$I$12,Prices!$A:$A,$C96,Prices!$I:$I,$H96,Prices!$H:$H,"Product NA")&gt;0),"",(I96+(J96*($F96/1000))))</f>
        <v>3.3029999999999999</v>
      </c>
      <c r="L96" s="89">
        <f>K96*-(INDEX(VRDs!$H$3:$J$13, MATCH($I$12, VRDs!$A$3:$A$13, 0), MATCH($E96, INDEX(VRDs!$E$3:$G$13, MATCH($I$12, VRDs!$A$3:$A$13, 0), 0), 1)))</f>
        <v>0</v>
      </c>
      <c r="M96" s="89">
        <f t="shared" si="28"/>
        <v>0.39635999999999999</v>
      </c>
      <c r="N96" s="90">
        <f t="shared" si="19"/>
        <v>3.69936</v>
      </c>
      <c r="O96" s="90">
        <f t="shared" si="20"/>
        <v>3.69936</v>
      </c>
      <c r="Q96" s="88">
        <f>IF(B96="PDDP",I96,IF(OR(COUNTIFS(Prices!$D:$D,$Q$12,Prices!$A:$A,$C96,Prices!$I:$I,$H96)=0,COUNTIFS(Prices!$D:$D,$Q$12,Prices!$A:$A,$C96,Prices!$I:$I,$H96,Prices!$G:$G,"Product NA")&gt;0),0,SUMIFS(Prices!$G:$G,Prices!$D:$D,$Q$12,Prices!$A:$A,$C96,Prices!$I:$I,$H96)))</f>
        <v>0</v>
      </c>
      <c r="R96" s="88">
        <f>IF(B96="PDDP",J96,IF(OR(COUNTIFS(Prices!$D:$D,$Q$12,Prices!$A:$A,$C96,Prices!$I:$I,$H96)=0,COUNTIFS(Prices!$D:$D,$Q$12,Prices!$A:$A,$C96,Prices!$I:$I,$H96,Prices!$H:$H,"Product NA")&gt;0),0,SUMIFS(Prices!$H:$H,Prices!$D:$D,$Q$12,Prices!$A:$A,$C96,Prices!$I:$I,$H96)))</f>
        <v>0</v>
      </c>
      <c r="S96" s="89">
        <f>IF(OR($D96=0,$F96=0,COUNTIFS(Prices!$D:$D,$Q$12,Prices!$A:$A,$C96,Prices!$I:$I,$H96,Prices!$H:$H,"Product NA")&gt;0),"",(Q96+(R96*($F96/1000))))</f>
        <v>0</v>
      </c>
      <c r="T96" s="89">
        <f>S96*-(INDEX(VRDs!$H$3:$J$13, MATCH($Q$12, VRDs!$A$3:$A$13, 0), MATCH($E96, INDEX(VRDs!$E$3:$G$13, MATCH($Q$12, VRDs!$A$3:$A$13, 0), 0), 1)))</f>
        <v>0</v>
      </c>
      <c r="U96" s="89">
        <f t="shared" si="29"/>
        <v>0</v>
      </c>
      <c r="V96" s="90">
        <f t="shared" si="30"/>
        <v>0</v>
      </c>
      <c r="W96" s="90">
        <f t="shared" si="31"/>
        <v>0</v>
      </c>
      <c r="Y96" s="88">
        <f>_xlfn.LET(
    _xlpm.Product,$Y$12,
    _xlpm.Country,$C96,
    _xlpm.Service,$H96,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6.45</v>
      </c>
      <c r="Z96" s="88">
        <f>_xlfn.LET(
    _xlpm.Product,$Y$12,
    _xlpm.Country,$C96,
    _xlpm.Service,$H96,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4.6000000000000005</v>
      </c>
      <c r="AA96" s="89">
        <f>IF(OR($D96=0,$F96=0,COUNTIFS(Prices!$D:$D,$Y$12,Prices!$A:$A,$C96,Prices!$I:$I,$H96,Prices!$H:$H,"Product NA")&gt;0),"",(Y96+(Z96*($F96/1000))))</f>
        <v>7.83</v>
      </c>
      <c r="AB96" s="89">
        <f t="shared" si="21"/>
        <v>0.93959999999999999</v>
      </c>
      <c r="AC96" s="89">
        <f t="shared" si="22"/>
        <v>0</v>
      </c>
      <c r="AD96" s="90">
        <f t="shared" si="32"/>
        <v>8.7696000000000005</v>
      </c>
      <c r="AE96" s="90">
        <f t="shared" si="23"/>
        <v>8.7696000000000005</v>
      </c>
      <c r="AG96" s="88">
        <f>IF(OR(COUNTIFS(Prices!$D:$D,$AG$12,Prices!$A:$A,$C96,Prices!$I:$I,$H96)=0,COUNTIFS(Prices!$D:$D,$AG$12,Prices!$A:$A,$C96,Prices!$I:$I,$H96,Prices!$G:$G,"Product NA")&gt;0),0,SUMIFS(Prices!$G:$G,Prices!$D:$D,$AG$12,Prices!$A:$A,$C96,Prices!$I:$I,$H96))</f>
        <v>7.5500000000000007</v>
      </c>
      <c r="AH96" s="88">
        <f>IF(OR(COUNTIFS(Prices!$D:$D,$AG$12,Prices!$A:$A,$C96,Prices!$I:$I,$H96)=0,COUNTIFS(Prices!$D:$D,$AG$12,Prices!$A:$A,$C96,Prices!$I:$I,$H96,Prices!$H:$H,"Product NA")&gt;0),0,SUMIFS(Prices!$H:$H,Prices!$D:$D,$AG$12,Prices!$A:$A,$C96,Prices!$I:$I,$H96))</f>
        <v>4.6500000000000004</v>
      </c>
      <c r="AI96" s="89">
        <f>IF(OR($D96=0,$F96=0,COUNTIFS(Prices!$D:$D,$AG$12,Prices!$A:$A,$C96,Prices!$I:$I,$H96,Prices!$H:$H,"Product NA")&gt;0),"",(AG96+(AH96*($F96/1000))))</f>
        <v>8.9450000000000003</v>
      </c>
      <c r="AJ96" s="89">
        <f t="shared" si="24"/>
        <v>1.0733999999999999</v>
      </c>
      <c r="AK96" s="89">
        <f t="shared" si="25"/>
        <v>0</v>
      </c>
      <c r="AL96" s="90">
        <f t="shared" si="33"/>
        <v>10.0184</v>
      </c>
      <c r="AM96" s="90">
        <f t="shared" si="26"/>
        <v>10.0184</v>
      </c>
      <c r="AO96" s="88">
        <f>IF(B96="PDDP",Y96,IF(OR(COUNTIFS(Prices!$D:$D,$AO$12,Prices!$A:$A,$C96,Prices!$I:$I,$H96)=0,COUNTIFS(Prices!$D:$D,$AO$12,Prices!$A:$A,$C96,Prices!$I:$I,$H96,Prices!$G:$G,"Product NA")&gt;0),0,SUMIFS(Prices!$G:$G,Prices!$D:$D,$AO$12,Prices!$A:$A,$C96,Prices!$I:$I,$H96)))</f>
        <v>0</v>
      </c>
      <c r="AP96" s="88">
        <f>IF(B96="PDDP",Z96,IF(OR(COUNTIFS(Prices!$D:$D,$AO$12,Prices!$A:$A,$C96,Prices!$I:$I,$H96)=0,COUNTIFS(Prices!$D:$D,$AO$12,Prices!$A:$A,$C96,Prices!$I:$I,$H96,Prices!$H:$H,"Product NA")&gt;0),0,SUMIFS(Prices!$H:$H,Prices!$D:$D,$AO$12,Prices!$A:$A,$C96,Prices!$I:$I,$H96)))</f>
        <v>0</v>
      </c>
      <c r="AQ96" s="89">
        <f>IF(OR($D96=0,$F96=0,COUNTIFS(Prices!$D:$D,$AO$12,Prices!$A:$A,$C96,Prices!$I:$I,$H96,Prices!$H:$H,"Product NA")&gt;0),"",(AO96+(AP96*($F96/1000))))</f>
        <v>0</v>
      </c>
      <c r="AR96" s="89">
        <f t="shared" si="34"/>
        <v>0</v>
      </c>
      <c r="AS96" s="89">
        <f t="shared" si="35"/>
        <v>0</v>
      </c>
      <c r="AT96" s="90">
        <f t="shared" si="36"/>
        <v>0</v>
      </c>
      <c r="AU96" s="90">
        <f t="shared" si="37"/>
        <v>0</v>
      </c>
    </row>
    <row r="97" spans="2:47" x14ac:dyDescent="0.35">
      <c r="B97" s="75" t="s">
        <v>885</v>
      </c>
      <c r="C97" s="87" t="s">
        <v>92</v>
      </c>
      <c r="D97" s="66">
        <v>1</v>
      </c>
      <c r="E97" s="66">
        <v>1</v>
      </c>
      <c r="F97" s="66">
        <v>300</v>
      </c>
      <c r="H97" s="75" t="str">
        <f t="shared" si="27"/>
        <v>0-500g</v>
      </c>
      <c r="I97" s="88">
        <f>IF(OR(COUNTIFS(Prices!$D:$D,$I$12,Prices!$A:$A,$C97,Prices!$I:$I,$H97)=0,COUNTIFS(Prices!$D:$D,$I$12,Prices!$A:$A,$C97,Prices!$I:$I,$H97,Prices!$G:$G,"Product NA")&gt;0),0,SUMIFS(Prices!$G:$G,Prices!$D:$D,$I$12,Prices!$A:$A,$C97,Prices!$I:$I,$H97))</f>
        <v>1.06</v>
      </c>
      <c r="J97" s="88">
        <f>IF(OR(COUNTIFS(Prices!$D:$D,$I$12,Prices!$A:$A,$C97,Prices!$I:$I,$H97)=0,COUNTIFS(Prices!$D:$D,$I$12,Prices!$A:$A,$C97,Prices!$I:$I,$H97,Prices!$H:$H,"Product NA")&gt;0),0,SUMIFS(Prices!$H:$H,Prices!$D:$D,$I$12,Prices!$A:$A,$C97,Prices!$I:$I,$H97))</f>
        <v>6.83</v>
      </c>
      <c r="K97" s="89">
        <f>IF(OR($D97=0,$F97=0,COUNTIFS(Prices!$D:$D,$I$12,Prices!$A:$A,$C97,Prices!$I:$I,$H97,Prices!$H:$H,"Product NA")&gt;0),"",(I97+(J97*($F97/1000))))</f>
        <v>3.109</v>
      </c>
      <c r="L97" s="89">
        <f>K97*-(INDEX(VRDs!$H$3:$J$13, MATCH($I$12, VRDs!$A$3:$A$13, 0), MATCH($E97, INDEX(VRDs!$E$3:$G$13, MATCH($I$12, VRDs!$A$3:$A$13, 0), 0), 1)))</f>
        <v>0</v>
      </c>
      <c r="M97" s="89">
        <f t="shared" si="28"/>
        <v>0.37307999999999997</v>
      </c>
      <c r="N97" s="90">
        <f t="shared" si="19"/>
        <v>3.4820799999999998</v>
      </c>
      <c r="O97" s="90">
        <f t="shared" si="20"/>
        <v>3.4820799999999998</v>
      </c>
      <c r="Q97" s="88">
        <f>IF(B97="PDDP",I97,IF(OR(COUNTIFS(Prices!$D:$D,$Q$12,Prices!$A:$A,$C97,Prices!$I:$I,$H97)=0,COUNTIFS(Prices!$D:$D,$Q$12,Prices!$A:$A,$C97,Prices!$I:$I,$H97,Prices!$G:$G,"Product NA")&gt;0),0,SUMIFS(Prices!$G:$G,Prices!$D:$D,$Q$12,Prices!$A:$A,$C97,Prices!$I:$I,$H97)))</f>
        <v>1.06</v>
      </c>
      <c r="R97" s="88">
        <f>IF(B97="PDDP",J97,IF(OR(COUNTIFS(Prices!$D:$D,$Q$12,Prices!$A:$A,$C97,Prices!$I:$I,$H97)=0,COUNTIFS(Prices!$D:$D,$Q$12,Prices!$A:$A,$C97,Prices!$I:$I,$H97,Prices!$H:$H,"Product NA")&gt;0),0,SUMIFS(Prices!$H:$H,Prices!$D:$D,$Q$12,Prices!$A:$A,$C97,Prices!$I:$I,$H97)))</f>
        <v>6.83</v>
      </c>
      <c r="S97" s="89">
        <f>IF(OR($D97=0,$F97=0,COUNTIFS(Prices!$D:$D,$Q$12,Prices!$A:$A,$C97,Prices!$I:$I,$H97,Prices!$H:$H,"Product NA")&gt;0),"",(Q97+(R97*($F97/1000))))</f>
        <v>3.109</v>
      </c>
      <c r="T97" s="89">
        <f>S97*-(INDEX(VRDs!$H$3:$J$13, MATCH($Q$12, VRDs!$A$3:$A$13, 0), MATCH($E97, INDEX(VRDs!$E$3:$G$13, MATCH($Q$12, VRDs!$A$3:$A$13, 0), 0), 1)))</f>
        <v>0</v>
      </c>
      <c r="U97" s="89">
        <f t="shared" si="29"/>
        <v>0.37307999999999997</v>
      </c>
      <c r="V97" s="90">
        <f t="shared" si="30"/>
        <v>3.4820799999999998</v>
      </c>
      <c r="W97" s="90">
        <f t="shared" si="31"/>
        <v>3.4820799999999998</v>
      </c>
      <c r="Y97" s="88">
        <f>_xlfn.LET(
    _xlpm.Product,$Y$12,
    _xlpm.Country,$C97,
    _xlpm.Service,$H97,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5.95</v>
      </c>
      <c r="Z97" s="88">
        <f>_xlfn.LET(
    _xlpm.Product,$Y$12,
    _xlpm.Country,$C97,
    _xlpm.Service,$H97,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4.2</v>
      </c>
      <c r="AA97" s="89">
        <f>IF(OR($D97=0,$F97=0,COUNTIFS(Prices!$D:$D,$Y$12,Prices!$A:$A,$C97,Prices!$I:$I,$H97,Prices!$H:$H,"Product NA")&gt;0),"",(Y97+(Z97*($F97/1000))))</f>
        <v>7.21</v>
      </c>
      <c r="AB97" s="89">
        <f t="shared" si="21"/>
        <v>0.86519999999999997</v>
      </c>
      <c r="AC97" s="89">
        <f t="shared" si="22"/>
        <v>0</v>
      </c>
      <c r="AD97" s="90">
        <f t="shared" si="32"/>
        <v>8.0752000000000006</v>
      </c>
      <c r="AE97" s="90">
        <f t="shared" si="23"/>
        <v>8.0752000000000006</v>
      </c>
      <c r="AG97" s="88">
        <f>IF(OR(COUNTIFS(Prices!$D:$D,$AG$12,Prices!$A:$A,$C97,Prices!$I:$I,$H97)=0,COUNTIFS(Prices!$D:$D,$AG$12,Prices!$A:$A,$C97,Prices!$I:$I,$H97,Prices!$G:$G,"Product NA")&gt;0),0,SUMIFS(Prices!$G:$G,Prices!$D:$D,$AG$12,Prices!$A:$A,$C97,Prices!$I:$I,$H97))</f>
        <v>6.9</v>
      </c>
      <c r="AH97" s="88">
        <f>IF(OR(COUNTIFS(Prices!$D:$D,$AG$12,Prices!$A:$A,$C97,Prices!$I:$I,$H97)=0,COUNTIFS(Prices!$D:$D,$AG$12,Prices!$A:$A,$C97,Prices!$I:$I,$H97,Prices!$H:$H,"Product NA")&gt;0),0,SUMIFS(Prices!$H:$H,Prices!$D:$D,$AG$12,Prices!$A:$A,$C97,Prices!$I:$I,$H97))</f>
        <v>4.25</v>
      </c>
      <c r="AI97" s="89">
        <f>IF(OR($D97=0,$F97=0,COUNTIFS(Prices!$D:$D,$AG$12,Prices!$A:$A,$C97,Prices!$I:$I,$H97,Prices!$H:$H,"Product NA")&gt;0),"",(AG97+(AH97*($F97/1000))))</f>
        <v>8.1750000000000007</v>
      </c>
      <c r="AJ97" s="89">
        <f t="shared" si="24"/>
        <v>0.98100000000000009</v>
      </c>
      <c r="AK97" s="89">
        <f t="shared" si="25"/>
        <v>0</v>
      </c>
      <c r="AL97" s="90">
        <f t="shared" si="33"/>
        <v>9.1560000000000006</v>
      </c>
      <c r="AM97" s="90">
        <f t="shared" si="26"/>
        <v>9.1560000000000006</v>
      </c>
      <c r="AO97" s="88">
        <f>IF(B97="PDDP",Y97,IF(OR(COUNTIFS(Prices!$D:$D,$AO$12,Prices!$A:$A,$C97,Prices!$I:$I,$H97)=0,COUNTIFS(Prices!$D:$D,$AO$12,Prices!$A:$A,$C97,Prices!$I:$I,$H97,Prices!$G:$G,"Product NA")&gt;0),0,SUMIFS(Prices!$G:$G,Prices!$D:$D,$AO$12,Prices!$A:$A,$C97,Prices!$I:$I,$H97)))</f>
        <v>5.95</v>
      </c>
      <c r="AP97" s="88">
        <f>IF(B97="PDDP",Z97,IF(OR(COUNTIFS(Prices!$D:$D,$AO$12,Prices!$A:$A,$C97,Prices!$I:$I,$H97)=0,COUNTIFS(Prices!$D:$D,$AO$12,Prices!$A:$A,$C97,Prices!$I:$I,$H97,Prices!$H:$H,"Product NA")&gt;0),0,SUMIFS(Prices!$H:$H,Prices!$D:$D,$AO$12,Prices!$A:$A,$C97,Prices!$I:$I,$H97)))</f>
        <v>4.2</v>
      </c>
      <c r="AQ97" s="89">
        <f>IF(OR($D97=0,$F97=0,COUNTIFS(Prices!$D:$D,$AO$12,Prices!$A:$A,$C97,Prices!$I:$I,$H97,Prices!$H:$H,"Product NA")&gt;0),"",(AO97+(AP97*($F97/1000))))</f>
        <v>7.21</v>
      </c>
      <c r="AR97" s="89">
        <f t="shared" si="34"/>
        <v>0.86519999999999997</v>
      </c>
      <c r="AS97" s="89">
        <f t="shared" si="35"/>
        <v>0</v>
      </c>
      <c r="AT97" s="90">
        <f t="shared" si="36"/>
        <v>8.0752000000000006</v>
      </c>
      <c r="AU97" s="90">
        <f t="shared" si="37"/>
        <v>8.0752000000000006</v>
      </c>
    </row>
    <row r="98" spans="2:47" x14ac:dyDescent="0.35">
      <c r="C98" s="87" t="s">
        <v>93</v>
      </c>
      <c r="D98" s="66">
        <v>1</v>
      </c>
      <c r="E98" s="66">
        <v>1</v>
      </c>
      <c r="F98" s="66">
        <v>300</v>
      </c>
      <c r="H98" s="75" t="str">
        <f t="shared" si="27"/>
        <v>0-500g</v>
      </c>
      <c r="I98" s="88">
        <f>IF(OR(COUNTIFS(Prices!$D:$D,$I$12,Prices!$A:$A,$C98,Prices!$I:$I,$H98)=0,COUNTIFS(Prices!$D:$D,$I$12,Prices!$A:$A,$C98,Prices!$I:$I,$H98,Prices!$G:$G,"Product NA")&gt;0),0,SUMIFS(Prices!$G:$G,Prices!$D:$D,$I$12,Prices!$A:$A,$C98,Prices!$I:$I,$H98))</f>
        <v>1.81</v>
      </c>
      <c r="J98" s="88">
        <f>IF(OR(COUNTIFS(Prices!$D:$D,$I$12,Prices!$A:$A,$C98,Prices!$I:$I,$H98)=0,COUNTIFS(Prices!$D:$D,$I$12,Prices!$A:$A,$C98,Prices!$I:$I,$H98,Prices!$H:$H,"Product NA")&gt;0),0,SUMIFS(Prices!$H:$H,Prices!$D:$D,$I$12,Prices!$A:$A,$C98,Prices!$I:$I,$H98))</f>
        <v>4.8100000000000005</v>
      </c>
      <c r="K98" s="89">
        <f>IF(OR($D98=0,$F98=0,COUNTIFS(Prices!$D:$D,$I$12,Prices!$A:$A,$C98,Prices!$I:$I,$H98,Prices!$H:$H,"Product NA")&gt;0),"",(I98+(J98*($F98/1000))))</f>
        <v>3.2530000000000001</v>
      </c>
      <c r="L98" s="89">
        <f>K98*-(INDEX(VRDs!$H$3:$J$13, MATCH($I$12, VRDs!$A$3:$A$13, 0), MATCH($E98, INDEX(VRDs!$E$3:$G$13, MATCH($I$12, VRDs!$A$3:$A$13, 0), 0), 1)))</f>
        <v>0</v>
      </c>
      <c r="M98" s="89">
        <f t="shared" si="28"/>
        <v>0.39035999999999998</v>
      </c>
      <c r="N98" s="90">
        <f t="shared" si="19"/>
        <v>3.6433599999999999</v>
      </c>
      <c r="O98" s="90">
        <f t="shared" si="20"/>
        <v>3.6433599999999999</v>
      </c>
      <c r="Q98" s="88">
        <f>IF(B98="PDDP",I98,IF(OR(COUNTIFS(Prices!$D:$D,$Q$12,Prices!$A:$A,$C98,Prices!$I:$I,$H98)=0,COUNTIFS(Prices!$D:$D,$Q$12,Prices!$A:$A,$C98,Prices!$I:$I,$H98,Prices!$G:$G,"Product NA")&gt;0),0,SUMIFS(Prices!$G:$G,Prices!$D:$D,$Q$12,Prices!$A:$A,$C98,Prices!$I:$I,$H98)))</f>
        <v>0</v>
      </c>
      <c r="R98" s="88">
        <f>IF(B98="PDDP",J98,IF(OR(COUNTIFS(Prices!$D:$D,$Q$12,Prices!$A:$A,$C98,Prices!$I:$I,$H98)=0,COUNTIFS(Prices!$D:$D,$Q$12,Prices!$A:$A,$C98,Prices!$I:$I,$H98,Prices!$H:$H,"Product NA")&gt;0),0,SUMIFS(Prices!$H:$H,Prices!$D:$D,$Q$12,Prices!$A:$A,$C98,Prices!$I:$I,$H98)))</f>
        <v>0</v>
      </c>
      <c r="S98" s="89">
        <f>IF(OR($D98=0,$F98=0,COUNTIFS(Prices!$D:$D,$Q$12,Prices!$A:$A,$C98,Prices!$I:$I,$H98,Prices!$H:$H,"Product NA")&gt;0),"",(Q98+(R98*($F98/1000))))</f>
        <v>0</v>
      </c>
      <c r="T98" s="89">
        <f>S98*-(INDEX(VRDs!$H$3:$J$13, MATCH($Q$12, VRDs!$A$3:$A$13, 0), MATCH($E98, INDEX(VRDs!$E$3:$G$13, MATCH($Q$12, VRDs!$A$3:$A$13, 0), 0), 1)))</f>
        <v>0</v>
      </c>
      <c r="U98" s="89">
        <f t="shared" si="29"/>
        <v>0</v>
      </c>
      <c r="V98" s="90">
        <f t="shared" si="30"/>
        <v>0</v>
      </c>
      <c r="W98" s="90">
        <f t="shared" si="31"/>
        <v>0</v>
      </c>
      <c r="Y98" s="88">
        <f>_xlfn.LET(
    _xlpm.Product,$Y$12,
    _xlpm.Country,$C98,
    _xlpm.Service,$H98,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6.25</v>
      </c>
      <c r="Z98" s="88">
        <f>_xlfn.LET(
    _xlpm.Product,$Y$12,
    _xlpm.Country,$C98,
    _xlpm.Service,$H98,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2.7</v>
      </c>
      <c r="AA98" s="89">
        <f>IF(OR($D98=0,$F98=0,COUNTIFS(Prices!$D:$D,$Y$12,Prices!$A:$A,$C98,Prices!$I:$I,$H98,Prices!$H:$H,"Product NA")&gt;0),"",(Y98+(Z98*($F98/1000))))</f>
        <v>7.0600000000000005</v>
      </c>
      <c r="AB98" s="89">
        <f t="shared" si="21"/>
        <v>0.84720000000000006</v>
      </c>
      <c r="AC98" s="89">
        <f t="shared" si="22"/>
        <v>0</v>
      </c>
      <c r="AD98" s="90">
        <f t="shared" si="32"/>
        <v>7.9072000000000005</v>
      </c>
      <c r="AE98" s="90">
        <f t="shared" si="23"/>
        <v>7.9072000000000005</v>
      </c>
      <c r="AG98" s="88">
        <f>IF(OR(COUNTIFS(Prices!$D:$D,$AG$12,Prices!$A:$A,$C98,Prices!$I:$I,$H98)=0,COUNTIFS(Prices!$D:$D,$AG$12,Prices!$A:$A,$C98,Prices!$I:$I,$H98,Prices!$G:$G,"Product NA")&gt;0),0,SUMIFS(Prices!$G:$G,Prices!$D:$D,$AG$12,Prices!$A:$A,$C98,Prices!$I:$I,$H98))</f>
        <v>6.9</v>
      </c>
      <c r="AH98" s="88">
        <f>IF(OR(COUNTIFS(Prices!$D:$D,$AG$12,Prices!$A:$A,$C98,Prices!$I:$I,$H98)=0,COUNTIFS(Prices!$D:$D,$AG$12,Prices!$A:$A,$C98,Prices!$I:$I,$H98,Prices!$H:$H,"Product NA")&gt;0),0,SUMIFS(Prices!$H:$H,Prices!$D:$D,$AG$12,Prices!$A:$A,$C98,Prices!$I:$I,$H98))</f>
        <v>4.25</v>
      </c>
      <c r="AI98" s="89">
        <f>IF(OR($D98=0,$F98=0,COUNTIFS(Prices!$D:$D,$AG$12,Prices!$A:$A,$C98,Prices!$I:$I,$H98,Prices!$H:$H,"Product NA")&gt;0),"",(AG98+(AH98*($F98/1000))))</f>
        <v>8.1750000000000007</v>
      </c>
      <c r="AJ98" s="89">
        <f t="shared" si="24"/>
        <v>0.98100000000000009</v>
      </c>
      <c r="AK98" s="89">
        <f t="shared" si="25"/>
        <v>0</v>
      </c>
      <c r="AL98" s="90">
        <f t="shared" si="33"/>
        <v>9.1560000000000006</v>
      </c>
      <c r="AM98" s="90">
        <f t="shared" si="26"/>
        <v>9.1560000000000006</v>
      </c>
      <c r="AO98" s="88">
        <f>IF(B98="PDDP",Y98,IF(OR(COUNTIFS(Prices!$D:$D,$AO$12,Prices!$A:$A,$C98,Prices!$I:$I,$H98)=0,COUNTIFS(Prices!$D:$D,$AO$12,Prices!$A:$A,$C98,Prices!$I:$I,$H98,Prices!$G:$G,"Product NA")&gt;0),0,SUMIFS(Prices!$G:$G,Prices!$D:$D,$AO$12,Prices!$A:$A,$C98,Prices!$I:$I,$H98)))</f>
        <v>0</v>
      </c>
      <c r="AP98" s="88">
        <f>IF(B98="PDDP",Z98,IF(OR(COUNTIFS(Prices!$D:$D,$AO$12,Prices!$A:$A,$C98,Prices!$I:$I,$H98)=0,COUNTIFS(Prices!$D:$D,$AO$12,Prices!$A:$A,$C98,Prices!$I:$I,$H98,Prices!$H:$H,"Product NA")&gt;0),0,SUMIFS(Prices!$H:$H,Prices!$D:$D,$AO$12,Prices!$A:$A,$C98,Prices!$I:$I,$H98)))</f>
        <v>0</v>
      </c>
      <c r="AQ98" s="89">
        <f>IF(OR($D98=0,$F98=0,COUNTIFS(Prices!$D:$D,$AO$12,Prices!$A:$A,$C98,Prices!$I:$I,$H98,Prices!$H:$H,"Product NA")&gt;0),"",(AO98+(AP98*($F98/1000))))</f>
        <v>0</v>
      </c>
      <c r="AR98" s="89">
        <f t="shared" si="34"/>
        <v>0</v>
      </c>
      <c r="AS98" s="89">
        <f t="shared" si="35"/>
        <v>0</v>
      </c>
      <c r="AT98" s="90">
        <f t="shared" si="36"/>
        <v>0</v>
      </c>
      <c r="AU98" s="90">
        <f t="shared" si="37"/>
        <v>0</v>
      </c>
    </row>
    <row r="99" spans="2:47" x14ac:dyDescent="0.35">
      <c r="C99" s="87" t="s">
        <v>94</v>
      </c>
      <c r="D99" s="66">
        <v>1</v>
      </c>
      <c r="E99" s="66">
        <v>1</v>
      </c>
      <c r="F99" s="66">
        <v>300</v>
      </c>
      <c r="H99" s="75" t="str">
        <f t="shared" si="27"/>
        <v>0-500g</v>
      </c>
      <c r="I99" s="88">
        <f>IF(OR(COUNTIFS(Prices!$D:$D,$I$12,Prices!$A:$A,$C99,Prices!$I:$I,$H99)=0,COUNTIFS(Prices!$D:$D,$I$12,Prices!$A:$A,$C99,Prices!$I:$I,$H99,Prices!$G:$G,"Product NA")&gt;0),0,SUMIFS(Prices!$G:$G,Prices!$D:$D,$I$12,Prices!$A:$A,$C99,Prices!$I:$I,$H99))</f>
        <v>0.49</v>
      </c>
      <c r="J99" s="88">
        <f>IF(OR(COUNTIFS(Prices!$D:$D,$I$12,Prices!$A:$A,$C99,Prices!$I:$I,$H99)=0,COUNTIFS(Prices!$D:$D,$I$12,Prices!$A:$A,$C99,Prices!$I:$I,$H99,Prices!$H:$H,"Product NA")&gt;0),0,SUMIFS(Prices!$H:$H,Prices!$D:$D,$I$12,Prices!$A:$A,$C99,Prices!$I:$I,$H99))</f>
        <v>16.760000000000002</v>
      </c>
      <c r="K99" s="89">
        <f>IF(OR($D99=0,$F99=0,COUNTIFS(Prices!$D:$D,$I$12,Prices!$A:$A,$C99,Prices!$I:$I,$H99,Prices!$H:$H,"Product NA")&gt;0),"",(I99+(J99*($F99/1000))))</f>
        <v>5.5180000000000007</v>
      </c>
      <c r="L99" s="89">
        <f>K99*-(INDEX(VRDs!$H$3:$J$13, MATCH($I$12, VRDs!$A$3:$A$13, 0), MATCH($E99, INDEX(VRDs!$E$3:$G$13, MATCH($I$12, VRDs!$A$3:$A$13, 0), 0), 1)))</f>
        <v>0</v>
      </c>
      <c r="M99" s="89">
        <f t="shared" si="28"/>
        <v>0.66216000000000008</v>
      </c>
      <c r="N99" s="90">
        <f t="shared" si="19"/>
        <v>6.1801600000000008</v>
      </c>
      <c r="O99" s="90">
        <f t="shared" si="20"/>
        <v>6.1801600000000008</v>
      </c>
      <c r="Q99" s="88">
        <f>IF(B99="PDDP",I99,IF(OR(COUNTIFS(Prices!$D:$D,$Q$12,Prices!$A:$A,$C99,Prices!$I:$I,$H99)=0,COUNTIFS(Prices!$D:$D,$Q$12,Prices!$A:$A,$C99,Prices!$I:$I,$H99,Prices!$G:$G,"Product NA")&gt;0),0,SUMIFS(Prices!$G:$G,Prices!$D:$D,$Q$12,Prices!$A:$A,$C99,Prices!$I:$I,$H99)))</f>
        <v>0</v>
      </c>
      <c r="R99" s="88">
        <f>IF(B99="PDDP",J99,IF(OR(COUNTIFS(Prices!$D:$D,$Q$12,Prices!$A:$A,$C99,Prices!$I:$I,$H99)=0,COUNTIFS(Prices!$D:$D,$Q$12,Prices!$A:$A,$C99,Prices!$I:$I,$H99,Prices!$H:$H,"Product NA")&gt;0),0,SUMIFS(Prices!$H:$H,Prices!$D:$D,$Q$12,Prices!$A:$A,$C99,Prices!$I:$I,$H99)))</f>
        <v>0</v>
      </c>
      <c r="S99" s="89">
        <f>IF(OR($D99=0,$F99=0,COUNTIFS(Prices!$D:$D,$Q$12,Prices!$A:$A,$C99,Prices!$I:$I,$H99,Prices!$H:$H,"Product NA")&gt;0),"",(Q99+(R99*($F99/1000))))</f>
        <v>0</v>
      </c>
      <c r="T99" s="89">
        <f>S99*-(INDEX(VRDs!$H$3:$J$13, MATCH($Q$12, VRDs!$A$3:$A$13, 0), MATCH($E99, INDEX(VRDs!$E$3:$G$13, MATCH($Q$12, VRDs!$A$3:$A$13, 0), 0), 1)))</f>
        <v>0</v>
      </c>
      <c r="U99" s="89">
        <f t="shared" si="29"/>
        <v>0</v>
      </c>
      <c r="V99" s="90">
        <f t="shared" si="30"/>
        <v>0</v>
      </c>
      <c r="W99" s="90">
        <f t="shared" si="31"/>
        <v>0</v>
      </c>
      <c r="Y99" s="88">
        <f>_xlfn.LET(
    _xlpm.Product,$Y$12,
    _xlpm.Country,$C99,
    _xlpm.Service,$H99,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6.75</v>
      </c>
      <c r="Z99" s="88">
        <f>_xlfn.LET(
    _xlpm.Product,$Y$12,
    _xlpm.Country,$C99,
    _xlpm.Service,$H99,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11.450000000000001</v>
      </c>
      <c r="AA99" s="89">
        <f>IF(OR($D99=0,$F99=0,COUNTIFS(Prices!$D:$D,$Y$12,Prices!$A:$A,$C99,Prices!$I:$I,$H99,Prices!$H:$H,"Product NA")&gt;0),"",(Y99+(Z99*($F99/1000))))</f>
        <v>10.185</v>
      </c>
      <c r="AB99" s="89">
        <f t="shared" si="21"/>
        <v>1.2222</v>
      </c>
      <c r="AC99" s="89">
        <f t="shared" si="22"/>
        <v>0</v>
      </c>
      <c r="AD99" s="90">
        <f t="shared" si="32"/>
        <v>11.4072</v>
      </c>
      <c r="AE99" s="90">
        <f t="shared" si="23"/>
        <v>11.4072</v>
      </c>
      <c r="AG99" s="88">
        <f>IF(OR(COUNTIFS(Prices!$D:$D,$AG$12,Prices!$A:$A,$C99,Prices!$I:$I,$H99)=0,COUNTIFS(Prices!$D:$D,$AG$12,Prices!$A:$A,$C99,Prices!$I:$I,$H99,Prices!$G:$G,"Product NA")&gt;0),0,SUMIFS(Prices!$G:$G,Prices!$D:$D,$AG$12,Prices!$A:$A,$C99,Prices!$I:$I,$H99))</f>
        <v>0</v>
      </c>
      <c r="AH99" s="88">
        <f>IF(OR(COUNTIFS(Prices!$D:$D,$AG$12,Prices!$A:$A,$C99,Prices!$I:$I,$H99)=0,COUNTIFS(Prices!$D:$D,$AG$12,Prices!$A:$A,$C99,Prices!$I:$I,$H99,Prices!$H:$H,"Product NA")&gt;0),0,SUMIFS(Prices!$H:$H,Prices!$D:$D,$AG$12,Prices!$A:$A,$C99,Prices!$I:$I,$H99))</f>
        <v>0</v>
      </c>
      <c r="AI99" s="89">
        <f>IF(OR($D99=0,$F99=0,COUNTIFS(Prices!$D:$D,$AG$12,Prices!$A:$A,$C99,Prices!$I:$I,$H99,Prices!$H:$H,"Product NA")&gt;0),"",(AG99+(AH99*($F99/1000))))</f>
        <v>0</v>
      </c>
      <c r="AJ99" s="89">
        <f t="shared" si="24"/>
        <v>0</v>
      </c>
      <c r="AK99" s="89">
        <f t="shared" si="25"/>
        <v>0</v>
      </c>
      <c r="AL99" s="90">
        <f t="shared" si="33"/>
        <v>0</v>
      </c>
      <c r="AM99" s="90">
        <f t="shared" si="26"/>
        <v>0</v>
      </c>
      <c r="AO99" s="88">
        <f>IF(B99="PDDP",Y99,IF(OR(COUNTIFS(Prices!$D:$D,$AO$12,Prices!$A:$A,$C99,Prices!$I:$I,$H99)=0,COUNTIFS(Prices!$D:$D,$AO$12,Prices!$A:$A,$C99,Prices!$I:$I,$H99,Prices!$G:$G,"Product NA")&gt;0),0,SUMIFS(Prices!$G:$G,Prices!$D:$D,$AO$12,Prices!$A:$A,$C99,Prices!$I:$I,$H99)))</f>
        <v>0</v>
      </c>
      <c r="AP99" s="88">
        <f>IF(B99="PDDP",Z99,IF(OR(COUNTIFS(Prices!$D:$D,$AO$12,Prices!$A:$A,$C99,Prices!$I:$I,$H99)=0,COUNTIFS(Prices!$D:$D,$AO$12,Prices!$A:$A,$C99,Prices!$I:$I,$H99,Prices!$H:$H,"Product NA")&gt;0),0,SUMIFS(Prices!$H:$H,Prices!$D:$D,$AO$12,Prices!$A:$A,$C99,Prices!$I:$I,$H99)))</f>
        <v>0</v>
      </c>
      <c r="AQ99" s="89">
        <f>IF(OR($D99=0,$F99=0,COUNTIFS(Prices!$D:$D,$AO$12,Prices!$A:$A,$C99,Prices!$I:$I,$H99,Prices!$H:$H,"Product NA")&gt;0),"",(AO99+(AP99*($F99/1000))))</f>
        <v>0</v>
      </c>
      <c r="AR99" s="89">
        <f t="shared" si="34"/>
        <v>0</v>
      </c>
      <c r="AS99" s="89">
        <f t="shared" si="35"/>
        <v>0</v>
      </c>
      <c r="AT99" s="90">
        <f t="shared" si="36"/>
        <v>0</v>
      </c>
      <c r="AU99" s="90">
        <f t="shared" si="37"/>
        <v>0</v>
      </c>
    </row>
    <row r="100" spans="2:47" x14ac:dyDescent="0.35">
      <c r="C100" s="87" t="s">
        <v>95</v>
      </c>
      <c r="D100" s="66">
        <v>1</v>
      </c>
      <c r="E100" s="66">
        <v>1</v>
      </c>
      <c r="F100" s="66">
        <v>300</v>
      </c>
      <c r="H100" s="75" t="str">
        <f t="shared" si="27"/>
        <v>0-500g</v>
      </c>
      <c r="I100" s="88">
        <f>IF(OR(COUNTIFS(Prices!$D:$D,$I$12,Prices!$A:$A,$C100,Prices!$I:$I,$H100)=0,COUNTIFS(Prices!$D:$D,$I$12,Prices!$A:$A,$C100,Prices!$I:$I,$H100,Prices!$G:$G,"Product NA")&gt;0),0,SUMIFS(Prices!$G:$G,Prices!$D:$D,$I$12,Prices!$A:$A,$C100,Prices!$I:$I,$H100))</f>
        <v>0.49</v>
      </c>
      <c r="J100" s="88">
        <f>IF(OR(COUNTIFS(Prices!$D:$D,$I$12,Prices!$A:$A,$C100,Prices!$I:$I,$H100)=0,COUNTIFS(Prices!$D:$D,$I$12,Prices!$A:$A,$C100,Prices!$I:$I,$H100,Prices!$H:$H,"Product NA")&gt;0),0,SUMIFS(Prices!$H:$H,Prices!$D:$D,$I$12,Prices!$A:$A,$C100,Prices!$I:$I,$H100))</f>
        <v>16.760000000000002</v>
      </c>
      <c r="K100" s="89">
        <f>IF(OR($D100=0,$F100=0,COUNTIFS(Prices!$D:$D,$I$12,Prices!$A:$A,$C100,Prices!$I:$I,$H100,Prices!$H:$H,"Product NA")&gt;0),"",(I100+(J100*($F100/1000))))</f>
        <v>5.5180000000000007</v>
      </c>
      <c r="L100" s="89">
        <f>K100*-(INDEX(VRDs!$H$3:$J$13, MATCH($I$12, VRDs!$A$3:$A$13, 0), MATCH($E100, INDEX(VRDs!$E$3:$G$13, MATCH($I$12, VRDs!$A$3:$A$13, 0), 0), 1)))</f>
        <v>0</v>
      </c>
      <c r="M100" s="89">
        <f t="shared" si="28"/>
        <v>0.66216000000000008</v>
      </c>
      <c r="N100" s="90">
        <f t="shared" si="19"/>
        <v>6.1801600000000008</v>
      </c>
      <c r="O100" s="90">
        <f t="shared" si="20"/>
        <v>6.1801600000000008</v>
      </c>
      <c r="Q100" s="88">
        <f>IF(B100="PDDP",I100,IF(OR(COUNTIFS(Prices!$D:$D,$Q$12,Prices!$A:$A,$C100,Prices!$I:$I,$H100)=0,COUNTIFS(Prices!$D:$D,$Q$12,Prices!$A:$A,$C100,Prices!$I:$I,$H100,Prices!$G:$G,"Product NA")&gt;0),0,SUMIFS(Prices!$G:$G,Prices!$D:$D,$Q$12,Prices!$A:$A,$C100,Prices!$I:$I,$H100)))</f>
        <v>0</v>
      </c>
      <c r="R100" s="88">
        <f>IF(B100="PDDP",J100,IF(OR(COUNTIFS(Prices!$D:$D,$Q$12,Prices!$A:$A,$C100,Prices!$I:$I,$H100)=0,COUNTIFS(Prices!$D:$D,$Q$12,Prices!$A:$A,$C100,Prices!$I:$I,$H100,Prices!$H:$H,"Product NA")&gt;0),0,SUMIFS(Prices!$H:$H,Prices!$D:$D,$Q$12,Prices!$A:$A,$C100,Prices!$I:$I,$H100)))</f>
        <v>0</v>
      </c>
      <c r="S100" s="89">
        <f>IF(OR($D100=0,$F100=0,COUNTIFS(Prices!$D:$D,$Q$12,Prices!$A:$A,$C100,Prices!$I:$I,$H100,Prices!$H:$H,"Product NA")&gt;0),"",(Q100+(R100*($F100/1000))))</f>
        <v>0</v>
      </c>
      <c r="T100" s="89">
        <f>S100*-(INDEX(VRDs!$H$3:$J$13, MATCH($Q$12, VRDs!$A$3:$A$13, 0), MATCH($E100, INDEX(VRDs!$E$3:$G$13, MATCH($Q$12, VRDs!$A$3:$A$13, 0), 0), 1)))</f>
        <v>0</v>
      </c>
      <c r="U100" s="89">
        <f t="shared" si="29"/>
        <v>0</v>
      </c>
      <c r="V100" s="90">
        <f t="shared" si="30"/>
        <v>0</v>
      </c>
      <c r="W100" s="90">
        <f t="shared" si="31"/>
        <v>0</v>
      </c>
      <c r="Y100" s="88">
        <f>_xlfn.LET(
    _xlpm.Product,$Y$12,
    _xlpm.Country,$C100,
    _xlpm.Service,$H100,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6.75</v>
      </c>
      <c r="Z100" s="88">
        <f>_xlfn.LET(
    _xlpm.Product,$Y$12,
    _xlpm.Country,$C100,
    _xlpm.Service,$H100,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11.450000000000001</v>
      </c>
      <c r="AA100" s="89">
        <f>IF(OR($D100=0,$F100=0,COUNTIFS(Prices!$D:$D,$Y$12,Prices!$A:$A,$C100,Prices!$I:$I,$H100,Prices!$H:$H,"Product NA")&gt;0),"",(Y100+(Z100*($F100/1000))))</f>
        <v>10.185</v>
      </c>
      <c r="AB100" s="89">
        <f t="shared" si="21"/>
        <v>1.2222</v>
      </c>
      <c r="AC100" s="89">
        <f t="shared" si="22"/>
        <v>0</v>
      </c>
      <c r="AD100" s="90">
        <f t="shared" si="32"/>
        <v>11.4072</v>
      </c>
      <c r="AE100" s="90">
        <f t="shared" si="23"/>
        <v>11.4072</v>
      </c>
      <c r="AG100" s="88">
        <f>IF(OR(COUNTIFS(Prices!$D:$D,$AG$12,Prices!$A:$A,$C100,Prices!$I:$I,$H100)=0,COUNTIFS(Prices!$D:$D,$AG$12,Prices!$A:$A,$C100,Prices!$I:$I,$H100,Prices!$G:$G,"Product NA")&gt;0),0,SUMIFS(Prices!$G:$G,Prices!$D:$D,$AG$12,Prices!$A:$A,$C100,Prices!$I:$I,$H100))</f>
        <v>0</v>
      </c>
      <c r="AH100" s="88">
        <f>IF(OR(COUNTIFS(Prices!$D:$D,$AG$12,Prices!$A:$A,$C100,Prices!$I:$I,$H100)=0,COUNTIFS(Prices!$D:$D,$AG$12,Prices!$A:$A,$C100,Prices!$I:$I,$H100,Prices!$H:$H,"Product NA")&gt;0),0,SUMIFS(Prices!$H:$H,Prices!$D:$D,$AG$12,Prices!$A:$A,$C100,Prices!$I:$I,$H100))</f>
        <v>0</v>
      </c>
      <c r="AI100" s="89">
        <f>IF(OR($D100=0,$F100=0,COUNTIFS(Prices!$D:$D,$AG$12,Prices!$A:$A,$C100,Prices!$I:$I,$H100,Prices!$H:$H,"Product NA")&gt;0),"",(AG100+(AH100*($F100/1000))))</f>
        <v>0</v>
      </c>
      <c r="AJ100" s="89">
        <f t="shared" si="24"/>
        <v>0</v>
      </c>
      <c r="AK100" s="89">
        <f t="shared" si="25"/>
        <v>0</v>
      </c>
      <c r="AL100" s="90">
        <f t="shared" si="33"/>
        <v>0</v>
      </c>
      <c r="AM100" s="90">
        <f t="shared" si="26"/>
        <v>0</v>
      </c>
      <c r="AO100" s="88">
        <f>IF(B100="PDDP",Y100,IF(OR(COUNTIFS(Prices!$D:$D,$AO$12,Prices!$A:$A,$C100,Prices!$I:$I,$H100)=0,COUNTIFS(Prices!$D:$D,$AO$12,Prices!$A:$A,$C100,Prices!$I:$I,$H100,Prices!$G:$G,"Product NA")&gt;0),0,SUMIFS(Prices!$G:$G,Prices!$D:$D,$AO$12,Prices!$A:$A,$C100,Prices!$I:$I,$H100)))</f>
        <v>0</v>
      </c>
      <c r="AP100" s="88">
        <f>IF(B100="PDDP",Z100,IF(OR(COUNTIFS(Prices!$D:$D,$AO$12,Prices!$A:$A,$C100,Prices!$I:$I,$H100)=0,COUNTIFS(Prices!$D:$D,$AO$12,Prices!$A:$A,$C100,Prices!$I:$I,$H100,Prices!$H:$H,"Product NA")&gt;0),0,SUMIFS(Prices!$H:$H,Prices!$D:$D,$AO$12,Prices!$A:$A,$C100,Prices!$I:$I,$H100)))</f>
        <v>0</v>
      </c>
      <c r="AQ100" s="89">
        <f>IF(OR($D100=0,$F100=0,COUNTIFS(Prices!$D:$D,$AO$12,Prices!$A:$A,$C100,Prices!$I:$I,$H100,Prices!$H:$H,"Product NA")&gt;0),"",(AO100+(AP100*($F100/1000))))</f>
        <v>0</v>
      </c>
      <c r="AR100" s="89">
        <f t="shared" si="34"/>
        <v>0</v>
      </c>
      <c r="AS100" s="89">
        <f t="shared" si="35"/>
        <v>0</v>
      </c>
      <c r="AT100" s="90">
        <f t="shared" si="36"/>
        <v>0</v>
      </c>
      <c r="AU100" s="90">
        <f t="shared" si="37"/>
        <v>0</v>
      </c>
    </row>
    <row r="101" spans="2:47" x14ac:dyDescent="0.35">
      <c r="C101" s="87" t="s">
        <v>96</v>
      </c>
      <c r="D101" s="66">
        <v>1</v>
      </c>
      <c r="E101" s="66">
        <v>1</v>
      </c>
      <c r="F101" s="66">
        <v>300</v>
      </c>
      <c r="H101" s="75" t="str">
        <f t="shared" si="27"/>
        <v>0-500g</v>
      </c>
      <c r="I101" s="88">
        <f>IF(OR(COUNTIFS(Prices!$D:$D,$I$12,Prices!$A:$A,$C101,Prices!$I:$I,$H101)=0,COUNTIFS(Prices!$D:$D,$I$12,Prices!$A:$A,$C101,Prices!$I:$I,$H101,Prices!$G:$G,"Product NA")&gt;0),0,SUMIFS(Prices!$G:$G,Prices!$D:$D,$I$12,Prices!$A:$A,$C101,Prices!$I:$I,$H101))</f>
        <v>0.49</v>
      </c>
      <c r="J101" s="88">
        <f>IF(OR(COUNTIFS(Prices!$D:$D,$I$12,Prices!$A:$A,$C101,Prices!$I:$I,$H101)=0,COUNTIFS(Prices!$D:$D,$I$12,Prices!$A:$A,$C101,Prices!$I:$I,$H101,Prices!$H:$H,"Product NA")&gt;0),0,SUMIFS(Prices!$H:$H,Prices!$D:$D,$I$12,Prices!$A:$A,$C101,Prices!$I:$I,$H101))</f>
        <v>16.760000000000002</v>
      </c>
      <c r="K101" s="89">
        <f>IF(OR($D101=0,$F101=0,COUNTIFS(Prices!$D:$D,$I$12,Prices!$A:$A,$C101,Prices!$I:$I,$H101,Prices!$H:$H,"Product NA")&gt;0),"",(I101+(J101*($F101/1000))))</f>
        <v>5.5180000000000007</v>
      </c>
      <c r="L101" s="89">
        <f>K101*-(INDEX(VRDs!$H$3:$J$13, MATCH($I$12, VRDs!$A$3:$A$13, 0), MATCH($E101, INDEX(VRDs!$E$3:$G$13, MATCH($I$12, VRDs!$A$3:$A$13, 0), 0), 1)))</f>
        <v>0</v>
      </c>
      <c r="M101" s="89">
        <f t="shared" si="28"/>
        <v>0.66216000000000008</v>
      </c>
      <c r="N101" s="90">
        <f t="shared" si="19"/>
        <v>6.1801600000000008</v>
      </c>
      <c r="O101" s="90">
        <f t="shared" si="20"/>
        <v>6.1801600000000008</v>
      </c>
      <c r="Q101" s="88">
        <f>IF(B101="PDDP",I101,IF(OR(COUNTIFS(Prices!$D:$D,$Q$12,Prices!$A:$A,$C101,Prices!$I:$I,$H101)=0,COUNTIFS(Prices!$D:$D,$Q$12,Prices!$A:$A,$C101,Prices!$I:$I,$H101,Prices!$G:$G,"Product NA")&gt;0),0,SUMIFS(Prices!$G:$G,Prices!$D:$D,$Q$12,Prices!$A:$A,$C101,Prices!$I:$I,$H101)))</f>
        <v>0</v>
      </c>
      <c r="R101" s="88">
        <f>IF(B101="PDDP",J101,IF(OR(COUNTIFS(Prices!$D:$D,$Q$12,Prices!$A:$A,$C101,Prices!$I:$I,$H101)=0,COUNTIFS(Prices!$D:$D,$Q$12,Prices!$A:$A,$C101,Prices!$I:$I,$H101,Prices!$H:$H,"Product NA")&gt;0),0,SUMIFS(Prices!$H:$H,Prices!$D:$D,$Q$12,Prices!$A:$A,$C101,Prices!$I:$I,$H101)))</f>
        <v>0</v>
      </c>
      <c r="S101" s="89">
        <f>IF(OR($D101=0,$F101=0,COUNTIFS(Prices!$D:$D,$Q$12,Prices!$A:$A,$C101,Prices!$I:$I,$H101,Prices!$H:$H,"Product NA")&gt;0),"",(Q101+(R101*($F101/1000))))</f>
        <v>0</v>
      </c>
      <c r="T101" s="89">
        <f>S101*-(INDEX(VRDs!$H$3:$J$13, MATCH($Q$12, VRDs!$A$3:$A$13, 0), MATCH($E101, INDEX(VRDs!$E$3:$G$13, MATCH($Q$12, VRDs!$A$3:$A$13, 0), 0), 1)))</f>
        <v>0</v>
      </c>
      <c r="U101" s="89">
        <f t="shared" si="29"/>
        <v>0</v>
      </c>
      <c r="V101" s="90">
        <f t="shared" si="30"/>
        <v>0</v>
      </c>
      <c r="W101" s="90">
        <f t="shared" si="31"/>
        <v>0</v>
      </c>
      <c r="Y101" s="88">
        <f>_xlfn.LET(
    _xlpm.Product,$Y$12,
    _xlpm.Country,$C101,
    _xlpm.Service,$H101,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6.75</v>
      </c>
      <c r="Z101" s="88">
        <f>_xlfn.LET(
    _xlpm.Product,$Y$12,
    _xlpm.Country,$C101,
    _xlpm.Service,$H101,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11.450000000000001</v>
      </c>
      <c r="AA101" s="89">
        <f>IF(OR($D101=0,$F101=0,COUNTIFS(Prices!$D:$D,$Y$12,Prices!$A:$A,$C101,Prices!$I:$I,$H101,Prices!$H:$H,"Product NA")&gt;0),"",(Y101+(Z101*($F101/1000))))</f>
        <v>10.185</v>
      </c>
      <c r="AB101" s="89">
        <f t="shared" si="21"/>
        <v>1.2222</v>
      </c>
      <c r="AC101" s="89">
        <f t="shared" si="22"/>
        <v>0</v>
      </c>
      <c r="AD101" s="90">
        <f t="shared" si="32"/>
        <v>11.4072</v>
      </c>
      <c r="AE101" s="90">
        <f t="shared" si="23"/>
        <v>11.4072</v>
      </c>
      <c r="AG101" s="88">
        <f>IF(OR(COUNTIFS(Prices!$D:$D,$AG$12,Prices!$A:$A,$C101,Prices!$I:$I,$H101)=0,COUNTIFS(Prices!$D:$D,$AG$12,Prices!$A:$A,$C101,Prices!$I:$I,$H101,Prices!$G:$G,"Product NA")&gt;0),0,SUMIFS(Prices!$G:$G,Prices!$D:$D,$AG$12,Prices!$A:$A,$C101,Prices!$I:$I,$H101))</f>
        <v>0</v>
      </c>
      <c r="AH101" s="88">
        <f>IF(OR(COUNTIFS(Prices!$D:$D,$AG$12,Prices!$A:$A,$C101,Prices!$I:$I,$H101)=0,COUNTIFS(Prices!$D:$D,$AG$12,Prices!$A:$A,$C101,Prices!$I:$I,$H101,Prices!$H:$H,"Product NA")&gt;0),0,SUMIFS(Prices!$H:$H,Prices!$D:$D,$AG$12,Prices!$A:$A,$C101,Prices!$I:$I,$H101))</f>
        <v>0</v>
      </c>
      <c r="AI101" s="89">
        <f>IF(OR($D101=0,$F101=0,COUNTIFS(Prices!$D:$D,$AG$12,Prices!$A:$A,$C101,Prices!$I:$I,$H101,Prices!$H:$H,"Product NA")&gt;0),"",(AG101+(AH101*($F101/1000))))</f>
        <v>0</v>
      </c>
      <c r="AJ101" s="89">
        <f t="shared" si="24"/>
        <v>0</v>
      </c>
      <c r="AK101" s="89">
        <f t="shared" si="25"/>
        <v>0</v>
      </c>
      <c r="AL101" s="90">
        <f t="shared" si="33"/>
        <v>0</v>
      </c>
      <c r="AM101" s="90">
        <f t="shared" si="26"/>
        <v>0</v>
      </c>
      <c r="AO101" s="88">
        <f>IF(B101="PDDP",Y101,IF(OR(COUNTIFS(Prices!$D:$D,$AO$12,Prices!$A:$A,$C101,Prices!$I:$I,$H101)=0,COUNTIFS(Prices!$D:$D,$AO$12,Prices!$A:$A,$C101,Prices!$I:$I,$H101,Prices!$G:$G,"Product NA")&gt;0),0,SUMIFS(Prices!$G:$G,Prices!$D:$D,$AO$12,Prices!$A:$A,$C101,Prices!$I:$I,$H101)))</f>
        <v>0</v>
      </c>
      <c r="AP101" s="88">
        <f>IF(B101="PDDP",Z101,IF(OR(COUNTIFS(Prices!$D:$D,$AO$12,Prices!$A:$A,$C101,Prices!$I:$I,$H101)=0,COUNTIFS(Prices!$D:$D,$AO$12,Prices!$A:$A,$C101,Prices!$I:$I,$H101,Prices!$H:$H,"Product NA")&gt;0),0,SUMIFS(Prices!$H:$H,Prices!$D:$D,$AO$12,Prices!$A:$A,$C101,Prices!$I:$I,$H101)))</f>
        <v>0</v>
      </c>
      <c r="AQ101" s="89">
        <f>IF(OR($D101=0,$F101=0,COUNTIFS(Prices!$D:$D,$AO$12,Prices!$A:$A,$C101,Prices!$I:$I,$H101,Prices!$H:$H,"Product NA")&gt;0),"",(AO101+(AP101*($F101/1000))))</f>
        <v>0</v>
      </c>
      <c r="AR101" s="89">
        <f t="shared" si="34"/>
        <v>0</v>
      </c>
      <c r="AS101" s="89">
        <f t="shared" si="35"/>
        <v>0</v>
      </c>
      <c r="AT101" s="90">
        <f t="shared" si="36"/>
        <v>0</v>
      </c>
      <c r="AU101" s="90">
        <f t="shared" si="37"/>
        <v>0</v>
      </c>
    </row>
    <row r="102" spans="2:47" x14ac:dyDescent="0.35">
      <c r="C102" s="87" t="s">
        <v>97</v>
      </c>
      <c r="D102" s="66">
        <v>1</v>
      </c>
      <c r="E102" s="66">
        <v>1</v>
      </c>
      <c r="F102" s="66">
        <v>300</v>
      </c>
      <c r="H102" s="75" t="str">
        <f t="shared" si="27"/>
        <v>0-500g</v>
      </c>
      <c r="I102" s="88">
        <f>IF(OR(COUNTIFS(Prices!$D:$D,$I$12,Prices!$A:$A,$C102,Prices!$I:$I,$H102)=0,COUNTIFS(Prices!$D:$D,$I$12,Prices!$A:$A,$C102,Prices!$I:$I,$H102,Prices!$G:$G,"Product NA")&gt;0),0,SUMIFS(Prices!$G:$G,Prices!$D:$D,$I$12,Prices!$A:$A,$C102,Prices!$I:$I,$H102))</f>
        <v>1.31</v>
      </c>
      <c r="J102" s="88">
        <f>IF(OR(COUNTIFS(Prices!$D:$D,$I$12,Prices!$A:$A,$C102,Prices!$I:$I,$H102)=0,COUNTIFS(Prices!$D:$D,$I$12,Prices!$A:$A,$C102,Prices!$I:$I,$H102,Prices!$H:$H,"Product NA")&gt;0),0,SUMIFS(Prices!$H:$H,Prices!$D:$D,$I$12,Prices!$A:$A,$C102,Prices!$I:$I,$H102))</f>
        <v>15.41</v>
      </c>
      <c r="K102" s="89">
        <f>IF(OR($D102=0,$F102=0,COUNTIFS(Prices!$D:$D,$I$12,Prices!$A:$A,$C102,Prices!$I:$I,$H102,Prices!$H:$H,"Product NA")&gt;0),"",(I102+(J102*($F102/1000))))</f>
        <v>5.9329999999999998</v>
      </c>
      <c r="L102" s="89">
        <f>K102*-(INDEX(VRDs!$H$3:$J$13, MATCH($I$12, VRDs!$A$3:$A$13, 0), MATCH($E102, INDEX(VRDs!$E$3:$G$13, MATCH($I$12, VRDs!$A$3:$A$13, 0), 0), 1)))</f>
        <v>0</v>
      </c>
      <c r="M102" s="89">
        <f t="shared" si="28"/>
        <v>0.71195999999999993</v>
      </c>
      <c r="N102" s="90">
        <f t="shared" si="19"/>
        <v>6.6449599999999993</v>
      </c>
      <c r="O102" s="90">
        <f t="shared" si="20"/>
        <v>6.6449599999999993</v>
      </c>
      <c r="Q102" s="88">
        <f>IF(B102="PDDP",I102,IF(OR(COUNTIFS(Prices!$D:$D,$Q$12,Prices!$A:$A,$C102,Prices!$I:$I,$H102)=0,COUNTIFS(Prices!$D:$D,$Q$12,Prices!$A:$A,$C102,Prices!$I:$I,$H102,Prices!$G:$G,"Product NA")&gt;0),0,SUMIFS(Prices!$G:$G,Prices!$D:$D,$Q$12,Prices!$A:$A,$C102,Prices!$I:$I,$H102)))</f>
        <v>0</v>
      </c>
      <c r="R102" s="88">
        <f>IF(B102="PDDP",J102,IF(OR(COUNTIFS(Prices!$D:$D,$Q$12,Prices!$A:$A,$C102,Prices!$I:$I,$H102)=0,COUNTIFS(Prices!$D:$D,$Q$12,Prices!$A:$A,$C102,Prices!$I:$I,$H102,Prices!$H:$H,"Product NA")&gt;0),0,SUMIFS(Prices!$H:$H,Prices!$D:$D,$Q$12,Prices!$A:$A,$C102,Prices!$I:$I,$H102)))</f>
        <v>0</v>
      </c>
      <c r="S102" s="89">
        <f>IF(OR($D102=0,$F102=0,COUNTIFS(Prices!$D:$D,$Q$12,Prices!$A:$A,$C102,Prices!$I:$I,$H102,Prices!$H:$H,"Product NA")&gt;0),"",(Q102+(R102*($F102/1000))))</f>
        <v>0</v>
      </c>
      <c r="T102" s="89">
        <f>S102*-(INDEX(VRDs!$H$3:$J$13, MATCH($Q$12, VRDs!$A$3:$A$13, 0), MATCH($E102, INDEX(VRDs!$E$3:$G$13, MATCH($Q$12, VRDs!$A$3:$A$13, 0), 0), 1)))</f>
        <v>0</v>
      </c>
      <c r="U102" s="89">
        <f t="shared" si="29"/>
        <v>0</v>
      </c>
      <c r="V102" s="90">
        <f t="shared" si="30"/>
        <v>0</v>
      </c>
      <c r="W102" s="90">
        <f t="shared" si="31"/>
        <v>0</v>
      </c>
      <c r="Y102" s="88">
        <f>_xlfn.LET(
    _xlpm.Product,$Y$12,
    _xlpm.Country,$C102,
    _xlpm.Service,$H102,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6.8000000000000007</v>
      </c>
      <c r="Z102" s="88">
        <f>_xlfn.LET(
    _xlpm.Product,$Y$12,
    _xlpm.Country,$C102,
    _xlpm.Service,$H102,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9.5</v>
      </c>
      <c r="AA102" s="89">
        <f>IF(OR($D102=0,$F102=0,COUNTIFS(Prices!$D:$D,$Y$12,Prices!$A:$A,$C102,Prices!$I:$I,$H102,Prices!$H:$H,"Product NA")&gt;0),"",(Y102+(Z102*($F102/1000))))</f>
        <v>9.65</v>
      </c>
      <c r="AB102" s="89">
        <f t="shared" si="21"/>
        <v>1.1579999999999999</v>
      </c>
      <c r="AC102" s="89">
        <f t="shared" si="22"/>
        <v>0</v>
      </c>
      <c r="AD102" s="90">
        <f t="shared" si="32"/>
        <v>10.808</v>
      </c>
      <c r="AE102" s="90">
        <f t="shared" si="23"/>
        <v>10.808</v>
      </c>
      <c r="AG102" s="88">
        <f>IF(OR(COUNTIFS(Prices!$D:$D,$AG$12,Prices!$A:$A,$C102,Prices!$I:$I,$H102)=0,COUNTIFS(Prices!$D:$D,$AG$12,Prices!$A:$A,$C102,Prices!$I:$I,$H102,Prices!$G:$G,"Product NA")&gt;0),0,SUMIFS(Prices!$G:$G,Prices!$D:$D,$AG$12,Prices!$A:$A,$C102,Prices!$I:$I,$H102))</f>
        <v>0</v>
      </c>
      <c r="AH102" s="88">
        <f>IF(OR(COUNTIFS(Prices!$D:$D,$AG$12,Prices!$A:$A,$C102,Prices!$I:$I,$H102)=0,COUNTIFS(Prices!$D:$D,$AG$12,Prices!$A:$A,$C102,Prices!$I:$I,$H102,Prices!$H:$H,"Product NA")&gt;0),0,SUMIFS(Prices!$H:$H,Prices!$D:$D,$AG$12,Prices!$A:$A,$C102,Prices!$I:$I,$H102))</f>
        <v>0</v>
      </c>
      <c r="AI102" s="89">
        <f>IF(OR($D102=0,$F102=0,COUNTIFS(Prices!$D:$D,$AG$12,Prices!$A:$A,$C102,Prices!$I:$I,$H102,Prices!$H:$H,"Product NA")&gt;0),"",(AG102+(AH102*($F102/1000))))</f>
        <v>0</v>
      </c>
      <c r="AJ102" s="89">
        <f t="shared" si="24"/>
        <v>0</v>
      </c>
      <c r="AK102" s="89">
        <f t="shared" si="25"/>
        <v>0</v>
      </c>
      <c r="AL102" s="90">
        <f t="shared" si="33"/>
        <v>0</v>
      </c>
      <c r="AM102" s="90">
        <f t="shared" si="26"/>
        <v>0</v>
      </c>
      <c r="AO102" s="88">
        <f>IF(B102="PDDP",Y102,IF(OR(COUNTIFS(Prices!$D:$D,$AO$12,Prices!$A:$A,$C102,Prices!$I:$I,$H102)=0,COUNTIFS(Prices!$D:$D,$AO$12,Prices!$A:$A,$C102,Prices!$I:$I,$H102,Prices!$G:$G,"Product NA")&gt;0),0,SUMIFS(Prices!$G:$G,Prices!$D:$D,$AO$12,Prices!$A:$A,$C102,Prices!$I:$I,$H102)))</f>
        <v>0</v>
      </c>
      <c r="AP102" s="88">
        <f>IF(B102="PDDP",Z102,IF(OR(COUNTIFS(Prices!$D:$D,$AO$12,Prices!$A:$A,$C102,Prices!$I:$I,$H102)=0,COUNTIFS(Prices!$D:$D,$AO$12,Prices!$A:$A,$C102,Prices!$I:$I,$H102,Prices!$H:$H,"Product NA")&gt;0),0,SUMIFS(Prices!$H:$H,Prices!$D:$D,$AO$12,Prices!$A:$A,$C102,Prices!$I:$I,$H102)))</f>
        <v>0</v>
      </c>
      <c r="AQ102" s="89">
        <f>IF(OR($D102=0,$F102=0,COUNTIFS(Prices!$D:$D,$AO$12,Prices!$A:$A,$C102,Prices!$I:$I,$H102,Prices!$H:$H,"Product NA")&gt;0),"",(AO102+(AP102*($F102/1000))))</f>
        <v>0</v>
      </c>
      <c r="AR102" s="89">
        <f t="shared" si="34"/>
        <v>0</v>
      </c>
      <c r="AS102" s="89">
        <f t="shared" si="35"/>
        <v>0</v>
      </c>
      <c r="AT102" s="90">
        <f t="shared" si="36"/>
        <v>0</v>
      </c>
      <c r="AU102" s="90">
        <f t="shared" si="37"/>
        <v>0</v>
      </c>
    </row>
    <row r="103" spans="2:47" x14ac:dyDescent="0.35">
      <c r="C103" s="87" t="s">
        <v>98</v>
      </c>
      <c r="D103" s="66">
        <v>1</v>
      </c>
      <c r="E103" s="66">
        <v>1</v>
      </c>
      <c r="F103" s="66">
        <v>300</v>
      </c>
      <c r="H103" s="75" t="str">
        <f t="shared" si="27"/>
        <v>0-500g</v>
      </c>
      <c r="I103" s="88">
        <f>IF(OR(COUNTIFS(Prices!$D:$D,$I$12,Prices!$A:$A,$C103,Prices!$I:$I,$H103)=0,COUNTIFS(Prices!$D:$D,$I$12,Prices!$A:$A,$C103,Prices!$I:$I,$H103,Prices!$G:$G,"Product NA")&gt;0),0,SUMIFS(Prices!$G:$G,Prices!$D:$D,$I$12,Prices!$A:$A,$C103,Prices!$I:$I,$H103))</f>
        <v>1.31</v>
      </c>
      <c r="J103" s="88">
        <f>IF(OR(COUNTIFS(Prices!$D:$D,$I$12,Prices!$A:$A,$C103,Prices!$I:$I,$H103)=0,COUNTIFS(Prices!$D:$D,$I$12,Prices!$A:$A,$C103,Prices!$I:$I,$H103,Prices!$H:$H,"Product NA")&gt;0),0,SUMIFS(Prices!$H:$H,Prices!$D:$D,$I$12,Prices!$A:$A,$C103,Prices!$I:$I,$H103))</f>
        <v>15.41</v>
      </c>
      <c r="K103" s="89">
        <f>IF(OR($D103=0,$F103=0,COUNTIFS(Prices!$D:$D,$I$12,Prices!$A:$A,$C103,Prices!$I:$I,$H103,Prices!$H:$H,"Product NA")&gt;0),"",(I103+(J103*($F103/1000))))</f>
        <v>5.9329999999999998</v>
      </c>
      <c r="L103" s="89">
        <f>K103*-(INDEX(VRDs!$H$3:$J$13, MATCH($I$12, VRDs!$A$3:$A$13, 0), MATCH($E103, INDEX(VRDs!$E$3:$G$13, MATCH($I$12, VRDs!$A$3:$A$13, 0), 0), 1)))</f>
        <v>0</v>
      </c>
      <c r="M103" s="89">
        <f t="shared" si="28"/>
        <v>0.71195999999999993</v>
      </c>
      <c r="N103" s="90">
        <f t="shared" si="19"/>
        <v>6.6449599999999993</v>
      </c>
      <c r="O103" s="90">
        <f t="shared" si="20"/>
        <v>6.6449599999999993</v>
      </c>
      <c r="Q103" s="88">
        <f>IF(B103="PDDP",I103,IF(OR(COUNTIFS(Prices!$D:$D,$Q$12,Prices!$A:$A,$C103,Prices!$I:$I,$H103)=0,COUNTIFS(Prices!$D:$D,$Q$12,Prices!$A:$A,$C103,Prices!$I:$I,$H103,Prices!$G:$G,"Product NA")&gt;0),0,SUMIFS(Prices!$G:$G,Prices!$D:$D,$Q$12,Prices!$A:$A,$C103,Prices!$I:$I,$H103)))</f>
        <v>0</v>
      </c>
      <c r="R103" s="88">
        <f>IF(B103="PDDP",J103,IF(OR(COUNTIFS(Prices!$D:$D,$Q$12,Prices!$A:$A,$C103,Prices!$I:$I,$H103)=0,COUNTIFS(Prices!$D:$D,$Q$12,Prices!$A:$A,$C103,Prices!$I:$I,$H103,Prices!$H:$H,"Product NA")&gt;0),0,SUMIFS(Prices!$H:$H,Prices!$D:$D,$Q$12,Prices!$A:$A,$C103,Prices!$I:$I,$H103)))</f>
        <v>0</v>
      </c>
      <c r="S103" s="89">
        <f>IF(OR($D103=0,$F103=0,COUNTIFS(Prices!$D:$D,$Q$12,Prices!$A:$A,$C103,Prices!$I:$I,$H103,Prices!$H:$H,"Product NA")&gt;0),"",(Q103+(R103*($F103/1000))))</f>
        <v>0</v>
      </c>
      <c r="T103" s="89">
        <f>S103*-(INDEX(VRDs!$H$3:$J$13, MATCH($Q$12, VRDs!$A$3:$A$13, 0), MATCH($E103, INDEX(VRDs!$E$3:$G$13, MATCH($Q$12, VRDs!$A$3:$A$13, 0), 0), 1)))</f>
        <v>0</v>
      </c>
      <c r="U103" s="89">
        <f t="shared" si="29"/>
        <v>0</v>
      </c>
      <c r="V103" s="90">
        <f t="shared" si="30"/>
        <v>0</v>
      </c>
      <c r="W103" s="90">
        <f t="shared" si="31"/>
        <v>0</v>
      </c>
      <c r="Y103" s="88">
        <f>_xlfn.LET(
    _xlpm.Product,$Y$12,
    _xlpm.Country,$C103,
    _xlpm.Service,$H103,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6.8000000000000007</v>
      </c>
      <c r="Z103" s="88">
        <f>_xlfn.LET(
    _xlpm.Product,$Y$12,
    _xlpm.Country,$C103,
    _xlpm.Service,$H103,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9.5</v>
      </c>
      <c r="AA103" s="89">
        <f>IF(OR($D103=0,$F103=0,COUNTIFS(Prices!$D:$D,$Y$12,Prices!$A:$A,$C103,Prices!$I:$I,$H103,Prices!$H:$H,"Product NA")&gt;0),"",(Y103+(Z103*($F103/1000))))</f>
        <v>9.65</v>
      </c>
      <c r="AB103" s="89">
        <f t="shared" si="21"/>
        <v>1.1579999999999999</v>
      </c>
      <c r="AC103" s="89">
        <f t="shared" si="22"/>
        <v>0</v>
      </c>
      <c r="AD103" s="90">
        <f t="shared" si="32"/>
        <v>10.808</v>
      </c>
      <c r="AE103" s="90">
        <f t="shared" si="23"/>
        <v>10.808</v>
      </c>
      <c r="AG103" s="88">
        <f>IF(OR(COUNTIFS(Prices!$D:$D,$AG$12,Prices!$A:$A,$C103,Prices!$I:$I,$H103)=0,COUNTIFS(Prices!$D:$D,$AG$12,Prices!$A:$A,$C103,Prices!$I:$I,$H103,Prices!$G:$G,"Product NA")&gt;0),0,SUMIFS(Prices!$G:$G,Prices!$D:$D,$AG$12,Prices!$A:$A,$C103,Prices!$I:$I,$H103))</f>
        <v>0</v>
      </c>
      <c r="AH103" s="88">
        <f>IF(OR(COUNTIFS(Prices!$D:$D,$AG$12,Prices!$A:$A,$C103,Prices!$I:$I,$H103)=0,COUNTIFS(Prices!$D:$D,$AG$12,Prices!$A:$A,$C103,Prices!$I:$I,$H103,Prices!$H:$H,"Product NA")&gt;0),0,SUMIFS(Prices!$H:$H,Prices!$D:$D,$AG$12,Prices!$A:$A,$C103,Prices!$I:$I,$H103))</f>
        <v>0</v>
      </c>
      <c r="AI103" s="89">
        <f>IF(OR($D103=0,$F103=0,COUNTIFS(Prices!$D:$D,$AG$12,Prices!$A:$A,$C103,Prices!$I:$I,$H103,Prices!$H:$H,"Product NA")&gt;0),"",(AG103+(AH103*($F103/1000))))</f>
        <v>0</v>
      </c>
      <c r="AJ103" s="89">
        <f t="shared" si="24"/>
        <v>0</v>
      </c>
      <c r="AK103" s="89">
        <f t="shared" si="25"/>
        <v>0</v>
      </c>
      <c r="AL103" s="90">
        <f t="shared" si="33"/>
        <v>0</v>
      </c>
      <c r="AM103" s="90">
        <f t="shared" si="26"/>
        <v>0</v>
      </c>
      <c r="AO103" s="88">
        <f>IF(B103="PDDP",Y103,IF(OR(COUNTIFS(Prices!$D:$D,$AO$12,Prices!$A:$A,$C103,Prices!$I:$I,$H103)=0,COUNTIFS(Prices!$D:$D,$AO$12,Prices!$A:$A,$C103,Prices!$I:$I,$H103,Prices!$G:$G,"Product NA")&gt;0),0,SUMIFS(Prices!$G:$G,Prices!$D:$D,$AO$12,Prices!$A:$A,$C103,Prices!$I:$I,$H103)))</f>
        <v>0</v>
      </c>
      <c r="AP103" s="88">
        <f>IF(B103="PDDP",Z103,IF(OR(COUNTIFS(Prices!$D:$D,$AO$12,Prices!$A:$A,$C103,Prices!$I:$I,$H103)=0,COUNTIFS(Prices!$D:$D,$AO$12,Prices!$A:$A,$C103,Prices!$I:$I,$H103,Prices!$H:$H,"Product NA")&gt;0),0,SUMIFS(Prices!$H:$H,Prices!$D:$D,$AO$12,Prices!$A:$A,$C103,Prices!$I:$I,$H103)))</f>
        <v>0</v>
      </c>
      <c r="AQ103" s="89">
        <f>IF(OR($D103=0,$F103=0,COUNTIFS(Prices!$D:$D,$AO$12,Prices!$A:$A,$C103,Prices!$I:$I,$H103,Prices!$H:$H,"Product NA")&gt;0),"",(AO103+(AP103*($F103/1000))))</f>
        <v>0</v>
      </c>
      <c r="AR103" s="89">
        <f t="shared" si="34"/>
        <v>0</v>
      </c>
      <c r="AS103" s="89">
        <f t="shared" si="35"/>
        <v>0</v>
      </c>
      <c r="AT103" s="90">
        <f t="shared" si="36"/>
        <v>0</v>
      </c>
      <c r="AU103" s="90">
        <f t="shared" si="37"/>
        <v>0</v>
      </c>
    </row>
    <row r="104" spans="2:47" x14ac:dyDescent="0.35">
      <c r="C104" s="87" t="s">
        <v>99</v>
      </c>
      <c r="D104" s="66">
        <v>1</v>
      </c>
      <c r="E104" s="66">
        <v>1</v>
      </c>
      <c r="F104" s="66">
        <v>300</v>
      </c>
      <c r="H104" s="75" t="str">
        <f t="shared" si="27"/>
        <v>0-500g</v>
      </c>
      <c r="I104" s="88">
        <f>IF(OR(COUNTIFS(Prices!$D:$D,$I$12,Prices!$A:$A,$C104,Prices!$I:$I,$H104)=0,COUNTIFS(Prices!$D:$D,$I$12,Prices!$A:$A,$C104,Prices!$I:$I,$H104,Prices!$G:$G,"Product NA")&gt;0),0,SUMIFS(Prices!$G:$G,Prices!$D:$D,$I$12,Prices!$A:$A,$C104,Prices!$I:$I,$H104))</f>
        <v>0.49</v>
      </c>
      <c r="J104" s="88">
        <f>IF(OR(COUNTIFS(Prices!$D:$D,$I$12,Prices!$A:$A,$C104,Prices!$I:$I,$H104)=0,COUNTIFS(Prices!$D:$D,$I$12,Prices!$A:$A,$C104,Prices!$I:$I,$H104,Prices!$H:$H,"Product NA")&gt;0),0,SUMIFS(Prices!$H:$H,Prices!$D:$D,$I$12,Prices!$A:$A,$C104,Prices!$I:$I,$H104))</f>
        <v>16.760000000000002</v>
      </c>
      <c r="K104" s="89">
        <f>IF(OR($D104=0,$F104=0,COUNTIFS(Prices!$D:$D,$I$12,Prices!$A:$A,$C104,Prices!$I:$I,$H104,Prices!$H:$H,"Product NA")&gt;0),"",(I104+(J104*($F104/1000))))</f>
        <v>5.5180000000000007</v>
      </c>
      <c r="L104" s="89">
        <f>K104*-(INDEX(VRDs!$H$3:$J$13, MATCH($I$12, VRDs!$A$3:$A$13, 0), MATCH($E104, INDEX(VRDs!$E$3:$G$13, MATCH($I$12, VRDs!$A$3:$A$13, 0), 0), 1)))</f>
        <v>0</v>
      </c>
      <c r="M104" s="89">
        <f t="shared" si="28"/>
        <v>0.66216000000000008</v>
      </c>
      <c r="N104" s="90">
        <f t="shared" si="19"/>
        <v>6.1801600000000008</v>
      </c>
      <c r="O104" s="90">
        <f t="shared" si="20"/>
        <v>6.1801600000000008</v>
      </c>
      <c r="Q104" s="88">
        <f>IF(B104="PDDP",I104,IF(OR(COUNTIFS(Prices!$D:$D,$Q$12,Prices!$A:$A,$C104,Prices!$I:$I,$H104)=0,COUNTIFS(Prices!$D:$D,$Q$12,Prices!$A:$A,$C104,Prices!$I:$I,$H104,Prices!$G:$G,"Product NA")&gt;0),0,SUMIFS(Prices!$G:$G,Prices!$D:$D,$Q$12,Prices!$A:$A,$C104,Prices!$I:$I,$H104)))</f>
        <v>0</v>
      </c>
      <c r="R104" s="88">
        <f>IF(B104="PDDP",J104,IF(OR(COUNTIFS(Prices!$D:$D,$Q$12,Prices!$A:$A,$C104,Prices!$I:$I,$H104)=0,COUNTIFS(Prices!$D:$D,$Q$12,Prices!$A:$A,$C104,Prices!$I:$I,$H104,Prices!$H:$H,"Product NA")&gt;0),0,SUMIFS(Prices!$H:$H,Prices!$D:$D,$Q$12,Prices!$A:$A,$C104,Prices!$I:$I,$H104)))</f>
        <v>0</v>
      </c>
      <c r="S104" s="89">
        <f>IF(OR($D104=0,$F104=0,COUNTIFS(Prices!$D:$D,$Q$12,Prices!$A:$A,$C104,Prices!$I:$I,$H104,Prices!$H:$H,"Product NA")&gt;0),"",(Q104+(R104*($F104/1000))))</f>
        <v>0</v>
      </c>
      <c r="T104" s="89">
        <f>S104*-(INDEX(VRDs!$H$3:$J$13, MATCH($Q$12, VRDs!$A$3:$A$13, 0), MATCH($E104, INDEX(VRDs!$E$3:$G$13, MATCH($Q$12, VRDs!$A$3:$A$13, 0), 0), 1)))</f>
        <v>0</v>
      </c>
      <c r="U104" s="89">
        <f t="shared" si="29"/>
        <v>0</v>
      </c>
      <c r="V104" s="90">
        <f t="shared" si="30"/>
        <v>0</v>
      </c>
      <c r="W104" s="90">
        <f t="shared" si="31"/>
        <v>0</v>
      </c>
      <c r="Y104" s="88">
        <f>_xlfn.LET(
    _xlpm.Product,$Y$12,
    _xlpm.Country,$C104,
    _xlpm.Service,$H104,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6.75</v>
      </c>
      <c r="Z104" s="88">
        <f>_xlfn.LET(
    _xlpm.Product,$Y$12,
    _xlpm.Country,$C104,
    _xlpm.Service,$H104,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11.450000000000001</v>
      </c>
      <c r="AA104" s="89">
        <f>IF(OR($D104=0,$F104=0,COUNTIFS(Prices!$D:$D,$Y$12,Prices!$A:$A,$C104,Prices!$I:$I,$H104,Prices!$H:$H,"Product NA")&gt;0),"",(Y104+(Z104*($F104/1000))))</f>
        <v>10.185</v>
      </c>
      <c r="AB104" s="89">
        <f t="shared" si="21"/>
        <v>1.2222</v>
      </c>
      <c r="AC104" s="89">
        <f t="shared" si="22"/>
        <v>0</v>
      </c>
      <c r="AD104" s="90">
        <f t="shared" si="32"/>
        <v>11.4072</v>
      </c>
      <c r="AE104" s="90">
        <f t="shared" si="23"/>
        <v>11.4072</v>
      </c>
      <c r="AG104" s="88">
        <f>IF(OR(COUNTIFS(Prices!$D:$D,$AG$12,Prices!$A:$A,$C104,Prices!$I:$I,$H104)=0,COUNTIFS(Prices!$D:$D,$AG$12,Prices!$A:$A,$C104,Prices!$I:$I,$H104,Prices!$G:$G,"Product NA")&gt;0),0,SUMIFS(Prices!$G:$G,Prices!$D:$D,$AG$12,Prices!$A:$A,$C104,Prices!$I:$I,$H104))</f>
        <v>0</v>
      </c>
      <c r="AH104" s="88">
        <f>IF(OR(COUNTIFS(Prices!$D:$D,$AG$12,Prices!$A:$A,$C104,Prices!$I:$I,$H104)=0,COUNTIFS(Prices!$D:$D,$AG$12,Prices!$A:$A,$C104,Prices!$I:$I,$H104,Prices!$H:$H,"Product NA")&gt;0),0,SUMIFS(Prices!$H:$H,Prices!$D:$D,$AG$12,Prices!$A:$A,$C104,Prices!$I:$I,$H104))</f>
        <v>0</v>
      </c>
      <c r="AI104" s="89">
        <f>IF(OR($D104=0,$F104=0,COUNTIFS(Prices!$D:$D,$AG$12,Prices!$A:$A,$C104,Prices!$I:$I,$H104,Prices!$H:$H,"Product NA")&gt;0),"",(AG104+(AH104*($F104/1000))))</f>
        <v>0</v>
      </c>
      <c r="AJ104" s="89">
        <f t="shared" si="24"/>
        <v>0</v>
      </c>
      <c r="AK104" s="89">
        <f t="shared" si="25"/>
        <v>0</v>
      </c>
      <c r="AL104" s="90">
        <f t="shared" si="33"/>
        <v>0</v>
      </c>
      <c r="AM104" s="90">
        <f t="shared" si="26"/>
        <v>0</v>
      </c>
      <c r="AO104" s="88">
        <f>IF(B104="PDDP",Y104,IF(OR(COUNTIFS(Prices!$D:$D,$AO$12,Prices!$A:$A,$C104,Prices!$I:$I,$H104)=0,COUNTIFS(Prices!$D:$D,$AO$12,Prices!$A:$A,$C104,Prices!$I:$I,$H104,Prices!$G:$G,"Product NA")&gt;0),0,SUMIFS(Prices!$G:$G,Prices!$D:$D,$AO$12,Prices!$A:$A,$C104,Prices!$I:$I,$H104)))</f>
        <v>0</v>
      </c>
      <c r="AP104" s="88">
        <f>IF(B104="PDDP",Z104,IF(OR(COUNTIFS(Prices!$D:$D,$AO$12,Prices!$A:$A,$C104,Prices!$I:$I,$H104)=0,COUNTIFS(Prices!$D:$D,$AO$12,Prices!$A:$A,$C104,Prices!$I:$I,$H104,Prices!$H:$H,"Product NA")&gt;0),0,SUMIFS(Prices!$H:$H,Prices!$D:$D,$AO$12,Prices!$A:$A,$C104,Prices!$I:$I,$H104)))</f>
        <v>0</v>
      </c>
      <c r="AQ104" s="89">
        <f>IF(OR($D104=0,$F104=0,COUNTIFS(Prices!$D:$D,$AO$12,Prices!$A:$A,$C104,Prices!$I:$I,$H104,Prices!$H:$H,"Product NA")&gt;0),"",(AO104+(AP104*($F104/1000))))</f>
        <v>0</v>
      </c>
      <c r="AR104" s="89">
        <f t="shared" si="34"/>
        <v>0</v>
      </c>
      <c r="AS104" s="89">
        <f t="shared" si="35"/>
        <v>0</v>
      </c>
      <c r="AT104" s="90">
        <f t="shared" si="36"/>
        <v>0</v>
      </c>
      <c r="AU104" s="90">
        <f t="shared" si="37"/>
        <v>0</v>
      </c>
    </row>
    <row r="105" spans="2:47" x14ac:dyDescent="0.35">
      <c r="C105" s="87" t="s">
        <v>100</v>
      </c>
      <c r="D105" s="66">
        <v>1</v>
      </c>
      <c r="E105" s="66">
        <v>1</v>
      </c>
      <c r="F105" s="66">
        <v>300</v>
      </c>
      <c r="H105" s="75" t="str">
        <f t="shared" si="27"/>
        <v>0-500g</v>
      </c>
      <c r="I105" s="88">
        <f>IF(OR(COUNTIFS(Prices!$D:$D,$I$12,Prices!$A:$A,$C105,Prices!$I:$I,$H105)=0,COUNTIFS(Prices!$D:$D,$I$12,Prices!$A:$A,$C105,Prices!$I:$I,$H105,Prices!$G:$G,"Product NA")&gt;0),0,SUMIFS(Prices!$G:$G,Prices!$D:$D,$I$12,Prices!$A:$A,$C105,Prices!$I:$I,$H105))</f>
        <v>0.49</v>
      </c>
      <c r="J105" s="88">
        <f>IF(OR(COUNTIFS(Prices!$D:$D,$I$12,Prices!$A:$A,$C105,Prices!$I:$I,$H105)=0,COUNTIFS(Prices!$D:$D,$I$12,Prices!$A:$A,$C105,Prices!$I:$I,$H105,Prices!$H:$H,"Product NA")&gt;0),0,SUMIFS(Prices!$H:$H,Prices!$D:$D,$I$12,Prices!$A:$A,$C105,Prices!$I:$I,$H105))</f>
        <v>16.760000000000002</v>
      </c>
      <c r="K105" s="89">
        <f>IF(OR($D105=0,$F105=0,COUNTIFS(Prices!$D:$D,$I$12,Prices!$A:$A,$C105,Prices!$I:$I,$H105,Prices!$H:$H,"Product NA")&gt;0),"",(I105+(J105*($F105/1000))))</f>
        <v>5.5180000000000007</v>
      </c>
      <c r="L105" s="89">
        <f>K105*-(INDEX(VRDs!$H$3:$J$13, MATCH($I$12, VRDs!$A$3:$A$13, 0), MATCH($E105, INDEX(VRDs!$E$3:$G$13, MATCH($I$12, VRDs!$A$3:$A$13, 0), 0), 1)))</f>
        <v>0</v>
      </c>
      <c r="M105" s="89">
        <f t="shared" si="28"/>
        <v>0.66216000000000008</v>
      </c>
      <c r="N105" s="90">
        <f t="shared" si="19"/>
        <v>6.1801600000000008</v>
      </c>
      <c r="O105" s="90">
        <f t="shared" si="20"/>
        <v>6.1801600000000008</v>
      </c>
      <c r="Q105" s="88">
        <f>IF(B105="PDDP",I105,IF(OR(COUNTIFS(Prices!$D:$D,$Q$12,Prices!$A:$A,$C105,Prices!$I:$I,$H105)=0,COUNTIFS(Prices!$D:$D,$Q$12,Prices!$A:$A,$C105,Prices!$I:$I,$H105,Prices!$G:$G,"Product NA")&gt;0),0,SUMIFS(Prices!$G:$G,Prices!$D:$D,$Q$12,Prices!$A:$A,$C105,Prices!$I:$I,$H105)))</f>
        <v>0</v>
      </c>
      <c r="R105" s="88">
        <f>IF(B105="PDDP",J105,IF(OR(COUNTIFS(Prices!$D:$D,$Q$12,Prices!$A:$A,$C105,Prices!$I:$I,$H105)=0,COUNTIFS(Prices!$D:$D,$Q$12,Prices!$A:$A,$C105,Prices!$I:$I,$H105,Prices!$H:$H,"Product NA")&gt;0),0,SUMIFS(Prices!$H:$H,Prices!$D:$D,$Q$12,Prices!$A:$A,$C105,Prices!$I:$I,$H105)))</f>
        <v>0</v>
      </c>
      <c r="S105" s="89">
        <f>IF(OR($D105=0,$F105=0,COUNTIFS(Prices!$D:$D,$Q$12,Prices!$A:$A,$C105,Prices!$I:$I,$H105,Prices!$H:$H,"Product NA")&gt;0),"",(Q105+(R105*($F105/1000))))</f>
        <v>0</v>
      </c>
      <c r="T105" s="89">
        <f>S105*-(INDEX(VRDs!$H$3:$J$13, MATCH($Q$12, VRDs!$A$3:$A$13, 0), MATCH($E105, INDEX(VRDs!$E$3:$G$13, MATCH($Q$12, VRDs!$A$3:$A$13, 0), 0), 1)))</f>
        <v>0</v>
      </c>
      <c r="U105" s="89">
        <f t="shared" si="29"/>
        <v>0</v>
      </c>
      <c r="V105" s="90">
        <f t="shared" si="30"/>
        <v>0</v>
      </c>
      <c r="W105" s="90">
        <f t="shared" si="31"/>
        <v>0</v>
      </c>
      <c r="Y105" s="88">
        <f>_xlfn.LET(
    _xlpm.Product,$Y$12,
    _xlpm.Country,$C105,
    _xlpm.Service,$H105,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6.75</v>
      </c>
      <c r="Z105" s="88">
        <f>_xlfn.LET(
    _xlpm.Product,$Y$12,
    _xlpm.Country,$C105,
    _xlpm.Service,$H105,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11.450000000000001</v>
      </c>
      <c r="AA105" s="89">
        <f>IF(OR($D105=0,$F105=0,COUNTIFS(Prices!$D:$D,$Y$12,Prices!$A:$A,$C105,Prices!$I:$I,$H105,Prices!$H:$H,"Product NA")&gt;0),"",(Y105+(Z105*($F105/1000))))</f>
        <v>10.185</v>
      </c>
      <c r="AB105" s="89">
        <f t="shared" si="21"/>
        <v>1.2222</v>
      </c>
      <c r="AC105" s="89">
        <f t="shared" si="22"/>
        <v>0</v>
      </c>
      <c r="AD105" s="90">
        <f t="shared" si="32"/>
        <v>11.4072</v>
      </c>
      <c r="AE105" s="90">
        <f t="shared" si="23"/>
        <v>11.4072</v>
      </c>
      <c r="AG105" s="88">
        <f>IF(OR(COUNTIFS(Prices!$D:$D,$AG$12,Prices!$A:$A,$C105,Prices!$I:$I,$H105)=0,COUNTIFS(Prices!$D:$D,$AG$12,Prices!$A:$A,$C105,Prices!$I:$I,$H105,Prices!$G:$G,"Product NA")&gt;0),0,SUMIFS(Prices!$G:$G,Prices!$D:$D,$AG$12,Prices!$A:$A,$C105,Prices!$I:$I,$H105))</f>
        <v>0</v>
      </c>
      <c r="AH105" s="88">
        <f>IF(OR(COUNTIFS(Prices!$D:$D,$AG$12,Prices!$A:$A,$C105,Prices!$I:$I,$H105)=0,COUNTIFS(Prices!$D:$D,$AG$12,Prices!$A:$A,$C105,Prices!$I:$I,$H105,Prices!$H:$H,"Product NA")&gt;0),0,SUMIFS(Prices!$H:$H,Prices!$D:$D,$AG$12,Prices!$A:$A,$C105,Prices!$I:$I,$H105))</f>
        <v>0</v>
      </c>
      <c r="AI105" s="89">
        <f>IF(OR($D105=0,$F105=0,COUNTIFS(Prices!$D:$D,$AG$12,Prices!$A:$A,$C105,Prices!$I:$I,$H105,Prices!$H:$H,"Product NA")&gt;0),"",(AG105+(AH105*($F105/1000))))</f>
        <v>0</v>
      </c>
      <c r="AJ105" s="89">
        <f t="shared" si="24"/>
        <v>0</v>
      </c>
      <c r="AK105" s="89">
        <f t="shared" si="25"/>
        <v>0</v>
      </c>
      <c r="AL105" s="90">
        <f t="shared" si="33"/>
        <v>0</v>
      </c>
      <c r="AM105" s="90">
        <f t="shared" si="26"/>
        <v>0</v>
      </c>
      <c r="AO105" s="88">
        <f>IF(B105="PDDP",Y105,IF(OR(COUNTIFS(Prices!$D:$D,$AO$12,Prices!$A:$A,$C105,Prices!$I:$I,$H105)=0,COUNTIFS(Prices!$D:$D,$AO$12,Prices!$A:$A,$C105,Prices!$I:$I,$H105,Prices!$G:$G,"Product NA")&gt;0),0,SUMIFS(Prices!$G:$G,Prices!$D:$D,$AO$12,Prices!$A:$A,$C105,Prices!$I:$I,$H105)))</f>
        <v>0</v>
      </c>
      <c r="AP105" s="88">
        <f>IF(B105="PDDP",Z105,IF(OR(COUNTIFS(Prices!$D:$D,$AO$12,Prices!$A:$A,$C105,Prices!$I:$I,$H105)=0,COUNTIFS(Prices!$D:$D,$AO$12,Prices!$A:$A,$C105,Prices!$I:$I,$H105,Prices!$H:$H,"Product NA")&gt;0),0,SUMIFS(Prices!$H:$H,Prices!$D:$D,$AO$12,Prices!$A:$A,$C105,Prices!$I:$I,$H105)))</f>
        <v>0</v>
      </c>
      <c r="AQ105" s="89">
        <f>IF(OR($D105=0,$F105=0,COUNTIFS(Prices!$D:$D,$AO$12,Prices!$A:$A,$C105,Prices!$I:$I,$H105,Prices!$H:$H,"Product NA")&gt;0),"",(AO105+(AP105*($F105/1000))))</f>
        <v>0</v>
      </c>
      <c r="AR105" s="89">
        <f t="shared" si="34"/>
        <v>0</v>
      </c>
      <c r="AS105" s="89">
        <f t="shared" si="35"/>
        <v>0</v>
      </c>
      <c r="AT105" s="90">
        <f t="shared" si="36"/>
        <v>0</v>
      </c>
      <c r="AU105" s="90">
        <f t="shared" si="37"/>
        <v>0</v>
      </c>
    </row>
    <row r="106" spans="2:47" x14ac:dyDescent="0.35">
      <c r="C106" s="87" t="s">
        <v>101</v>
      </c>
      <c r="D106" s="66">
        <v>1</v>
      </c>
      <c r="E106" s="66">
        <v>1</v>
      </c>
      <c r="F106" s="66">
        <v>300</v>
      </c>
      <c r="H106" s="75" t="str">
        <f t="shared" si="27"/>
        <v>0-500g</v>
      </c>
      <c r="I106" s="88">
        <f>IF(OR(COUNTIFS(Prices!$D:$D,$I$12,Prices!$A:$A,$C106,Prices!$I:$I,$H106)=0,COUNTIFS(Prices!$D:$D,$I$12,Prices!$A:$A,$C106,Prices!$I:$I,$H106,Prices!$G:$G,"Product NA")&gt;0),0,SUMIFS(Prices!$G:$G,Prices!$D:$D,$I$12,Prices!$A:$A,$C106,Prices!$I:$I,$H106))</f>
        <v>0.49</v>
      </c>
      <c r="J106" s="88">
        <f>IF(OR(COUNTIFS(Prices!$D:$D,$I$12,Prices!$A:$A,$C106,Prices!$I:$I,$H106)=0,COUNTIFS(Prices!$D:$D,$I$12,Prices!$A:$A,$C106,Prices!$I:$I,$H106,Prices!$H:$H,"Product NA")&gt;0),0,SUMIFS(Prices!$H:$H,Prices!$D:$D,$I$12,Prices!$A:$A,$C106,Prices!$I:$I,$H106))</f>
        <v>16.760000000000002</v>
      </c>
      <c r="K106" s="89">
        <f>IF(OR($D106=0,$F106=0,COUNTIFS(Prices!$D:$D,$I$12,Prices!$A:$A,$C106,Prices!$I:$I,$H106,Prices!$H:$H,"Product NA")&gt;0),"",(I106+(J106*($F106/1000))))</f>
        <v>5.5180000000000007</v>
      </c>
      <c r="L106" s="89">
        <f>K106*-(INDEX(VRDs!$H$3:$J$13, MATCH($I$12, VRDs!$A$3:$A$13, 0), MATCH($E106, INDEX(VRDs!$E$3:$G$13, MATCH($I$12, VRDs!$A$3:$A$13, 0), 0), 1)))</f>
        <v>0</v>
      </c>
      <c r="M106" s="89">
        <f t="shared" si="28"/>
        <v>0.66216000000000008</v>
      </c>
      <c r="N106" s="90">
        <f t="shared" si="19"/>
        <v>6.1801600000000008</v>
      </c>
      <c r="O106" s="90">
        <f t="shared" si="20"/>
        <v>6.1801600000000008</v>
      </c>
      <c r="Q106" s="88">
        <f>IF(B106="PDDP",I106,IF(OR(COUNTIFS(Prices!$D:$D,$Q$12,Prices!$A:$A,$C106,Prices!$I:$I,$H106)=0,COUNTIFS(Prices!$D:$D,$Q$12,Prices!$A:$A,$C106,Prices!$I:$I,$H106,Prices!$G:$G,"Product NA")&gt;0),0,SUMIFS(Prices!$G:$G,Prices!$D:$D,$Q$12,Prices!$A:$A,$C106,Prices!$I:$I,$H106)))</f>
        <v>0</v>
      </c>
      <c r="R106" s="88">
        <f>IF(B106="PDDP",J106,IF(OR(COUNTIFS(Prices!$D:$D,$Q$12,Prices!$A:$A,$C106,Prices!$I:$I,$H106)=0,COUNTIFS(Prices!$D:$D,$Q$12,Prices!$A:$A,$C106,Prices!$I:$I,$H106,Prices!$H:$H,"Product NA")&gt;0),0,SUMIFS(Prices!$H:$H,Prices!$D:$D,$Q$12,Prices!$A:$A,$C106,Prices!$I:$I,$H106)))</f>
        <v>0</v>
      </c>
      <c r="S106" s="89">
        <f>IF(OR($D106=0,$F106=0,COUNTIFS(Prices!$D:$D,$Q$12,Prices!$A:$A,$C106,Prices!$I:$I,$H106,Prices!$H:$H,"Product NA")&gt;0),"",(Q106+(R106*($F106/1000))))</f>
        <v>0</v>
      </c>
      <c r="T106" s="89">
        <f>S106*-(INDEX(VRDs!$H$3:$J$13, MATCH($Q$12, VRDs!$A$3:$A$13, 0), MATCH($E106, INDEX(VRDs!$E$3:$G$13, MATCH($Q$12, VRDs!$A$3:$A$13, 0), 0), 1)))</f>
        <v>0</v>
      </c>
      <c r="U106" s="89">
        <f t="shared" si="29"/>
        <v>0</v>
      </c>
      <c r="V106" s="90">
        <f t="shared" si="30"/>
        <v>0</v>
      </c>
      <c r="W106" s="90">
        <f t="shared" si="31"/>
        <v>0</v>
      </c>
      <c r="Y106" s="88">
        <f>_xlfn.LET(
    _xlpm.Product,$Y$12,
    _xlpm.Country,$C106,
    _xlpm.Service,$H106,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6.75</v>
      </c>
      <c r="Z106" s="88">
        <f>_xlfn.LET(
    _xlpm.Product,$Y$12,
    _xlpm.Country,$C106,
    _xlpm.Service,$H106,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11.450000000000001</v>
      </c>
      <c r="AA106" s="89">
        <f>IF(OR($D106=0,$F106=0,COUNTIFS(Prices!$D:$D,$Y$12,Prices!$A:$A,$C106,Prices!$I:$I,$H106,Prices!$H:$H,"Product NA")&gt;0),"",(Y106+(Z106*($F106/1000))))</f>
        <v>10.185</v>
      </c>
      <c r="AB106" s="89">
        <f t="shared" si="21"/>
        <v>1.2222</v>
      </c>
      <c r="AC106" s="89">
        <f t="shared" si="22"/>
        <v>0</v>
      </c>
      <c r="AD106" s="90">
        <f t="shared" si="32"/>
        <v>11.4072</v>
      </c>
      <c r="AE106" s="90">
        <f t="shared" si="23"/>
        <v>11.4072</v>
      </c>
      <c r="AG106" s="88">
        <f>IF(OR(COUNTIFS(Prices!$D:$D,$AG$12,Prices!$A:$A,$C106,Prices!$I:$I,$H106)=0,COUNTIFS(Prices!$D:$D,$AG$12,Prices!$A:$A,$C106,Prices!$I:$I,$H106,Prices!$G:$G,"Product NA")&gt;0),0,SUMIFS(Prices!$G:$G,Prices!$D:$D,$AG$12,Prices!$A:$A,$C106,Prices!$I:$I,$H106))</f>
        <v>0</v>
      </c>
      <c r="AH106" s="88">
        <f>IF(OR(COUNTIFS(Prices!$D:$D,$AG$12,Prices!$A:$A,$C106,Prices!$I:$I,$H106)=0,COUNTIFS(Prices!$D:$D,$AG$12,Prices!$A:$A,$C106,Prices!$I:$I,$H106,Prices!$H:$H,"Product NA")&gt;0),0,SUMIFS(Prices!$H:$H,Prices!$D:$D,$AG$12,Prices!$A:$A,$C106,Prices!$I:$I,$H106))</f>
        <v>0</v>
      </c>
      <c r="AI106" s="89">
        <f>IF(OR($D106=0,$F106=0,COUNTIFS(Prices!$D:$D,$AG$12,Prices!$A:$A,$C106,Prices!$I:$I,$H106,Prices!$H:$H,"Product NA")&gt;0),"",(AG106+(AH106*($F106/1000))))</f>
        <v>0</v>
      </c>
      <c r="AJ106" s="89">
        <f t="shared" si="24"/>
        <v>0</v>
      </c>
      <c r="AK106" s="89">
        <f t="shared" si="25"/>
        <v>0</v>
      </c>
      <c r="AL106" s="90">
        <f t="shared" si="33"/>
        <v>0</v>
      </c>
      <c r="AM106" s="90">
        <f t="shared" si="26"/>
        <v>0</v>
      </c>
      <c r="AO106" s="88">
        <f>IF(B106="PDDP",Y106,IF(OR(COUNTIFS(Prices!$D:$D,$AO$12,Prices!$A:$A,$C106,Prices!$I:$I,$H106)=0,COUNTIFS(Prices!$D:$D,$AO$12,Prices!$A:$A,$C106,Prices!$I:$I,$H106,Prices!$G:$G,"Product NA")&gt;0),0,SUMIFS(Prices!$G:$G,Prices!$D:$D,$AO$12,Prices!$A:$A,$C106,Prices!$I:$I,$H106)))</f>
        <v>0</v>
      </c>
      <c r="AP106" s="88">
        <f>IF(B106="PDDP",Z106,IF(OR(COUNTIFS(Prices!$D:$D,$AO$12,Prices!$A:$A,$C106,Prices!$I:$I,$H106)=0,COUNTIFS(Prices!$D:$D,$AO$12,Prices!$A:$A,$C106,Prices!$I:$I,$H106,Prices!$H:$H,"Product NA")&gt;0),0,SUMIFS(Prices!$H:$H,Prices!$D:$D,$AO$12,Prices!$A:$A,$C106,Prices!$I:$I,$H106)))</f>
        <v>0</v>
      </c>
      <c r="AQ106" s="89">
        <f>IF(OR($D106=0,$F106=0,COUNTIFS(Prices!$D:$D,$AO$12,Prices!$A:$A,$C106,Prices!$I:$I,$H106,Prices!$H:$H,"Product NA")&gt;0),"",(AO106+(AP106*($F106/1000))))</f>
        <v>0</v>
      </c>
      <c r="AR106" s="89">
        <f t="shared" si="34"/>
        <v>0</v>
      </c>
      <c r="AS106" s="89">
        <f t="shared" si="35"/>
        <v>0</v>
      </c>
      <c r="AT106" s="90">
        <f t="shared" si="36"/>
        <v>0</v>
      </c>
      <c r="AU106" s="90">
        <f t="shared" si="37"/>
        <v>0</v>
      </c>
    </row>
    <row r="107" spans="2:47" x14ac:dyDescent="0.35">
      <c r="C107" s="87" t="s">
        <v>102</v>
      </c>
      <c r="D107" s="66">
        <v>1</v>
      </c>
      <c r="E107" s="66">
        <v>1</v>
      </c>
      <c r="F107" s="66">
        <v>300</v>
      </c>
      <c r="H107" s="75" t="str">
        <f t="shared" si="27"/>
        <v>0-500g</v>
      </c>
      <c r="I107" s="88">
        <f>IF(OR(COUNTIFS(Prices!$D:$D,$I$12,Prices!$A:$A,$C107,Prices!$I:$I,$H107)=0,COUNTIFS(Prices!$D:$D,$I$12,Prices!$A:$A,$C107,Prices!$I:$I,$H107,Prices!$G:$G,"Product NA")&gt;0),0,SUMIFS(Prices!$G:$G,Prices!$D:$D,$I$12,Prices!$A:$A,$C107,Prices!$I:$I,$H107))</f>
        <v>1.62</v>
      </c>
      <c r="J107" s="88">
        <f>IF(OR(COUNTIFS(Prices!$D:$D,$I$12,Prices!$A:$A,$C107,Prices!$I:$I,$H107)=0,COUNTIFS(Prices!$D:$D,$I$12,Prices!$A:$A,$C107,Prices!$I:$I,$H107,Prices!$H:$H,"Product NA")&gt;0),0,SUMIFS(Prices!$H:$H,Prices!$D:$D,$I$12,Prices!$A:$A,$C107,Prices!$I:$I,$H107))</f>
        <v>3.98</v>
      </c>
      <c r="K107" s="89">
        <f>IF(OR($D107=0,$F107=0,COUNTIFS(Prices!$D:$D,$I$12,Prices!$A:$A,$C107,Prices!$I:$I,$H107,Prices!$H:$H,"Product NA")&gt;0),"",(I107+(J107*($F107/1000))))</f>
        <v>2.8140000000000001</v>
      </c>
      <c r="L107" s="89">
        <f>K107*-(INDEX(VRDs!$H$3:$J$13, MATCH($I$12, VRDs!$A$3:$A$13, 0), MATCH($E107, INDEX(VRDs!$E$3:$G$13, MATCH($I$12, VRDs!$A$3:$A$13, 0), 0), 1)))</f>
        <v>0</v>
      </c>
      <c r="M107" s="89">
        <f t="shared" si="28"/>
        <v>0.33767999999999998</v>
      </c>
      <c r="N107" s="90">
        <f t="shared" si="19"/>
        <v>3.1516799999999998</v>
      </c>
      <c r="O107" s="90">
        <f t="shared" si="20"/>
        <v>3.1516799999999998</v>
      </c>
      <c r="Q107" s="88">
        <f>IF(B107="PDDP",I107,IF(OR(COUNTIFS(Prices!$D:$D,$Q$12,Prices!$A:$A,$C107,Prices!$I:$I,$H107)=0,COUNTIFS(Prices!$D:$D,$Q$12,Prices!$A:$A,$C107,Prices!$I:$I,$H107,Prices!$G:$G,"Product NA")&gt;0),0,SUMIFS(Prices!$G:$G,Prices!$D:$D,$Q$12,Prices!$A:$A,$C107,Prices!$I:$I,$H107)))</f>
        <v>0</v>
      </c>
      <c r="R107" s="88">
        <f>IF(B107="PDDP",J107,IF(OR(COUNTIFS(Prices!$D:$D,$Q$12,Prices!$A:$A,$C107,Prices!$I:$I,$H107)=0,COUNTIFS(Prices!$D:$D,$Q$12,Prices!$A:$A,$C107,Prices!$I:$I,$H107,Prices!$H:$H,"Product NA")&gt;0),0,SUMIFS(Prices!$H:$H,Prices!$D:$D,$Q$12,Prices!$A:$A,$C107,Prices!$I:$I,$H107)))</f>
        <v>0</v>
      </c>
      <c r="S107" s="89">
        <f>IF(OR($D107=0,$F107=0,COUNTIFS(Prices!$D:$D,$Q$12,Prices!$A:$A,$C107,Prices!$I:$I,$H107,Prices!$H:$H,"Product NA")&gt;0),"",(Q107+(R107*($F107/1000))))</f>
        <v>0</v>
      </c>
      <c r="T107" s="89">
        <f>S107*-(INDEX(VRDs!$H$3:$J$13, MATCH($Q$12, VRDs!$A$3:$A$13, 0), MATCH($E107, INDEX(VRDs!$E$3:$G$13, MATCH($Q$12, VRDs!$A$3:$A$13, 0), 0), 1)))</f>
        <v>0</v>
      </c>
      <c r="U107" s="89">
        <f t="shared" si="29"/>
        <v>0</v>
      </c>
      <c r="V107" s="90">
        <f t="shared" si="30"/>
        <v>0</v>
      </c>
      <c r="W107" s="90">
        <f t="shared" si="31"/>
        <v>0</v>
      </c>
      <c r="Y107" s="88">
        <f>_xlfn.LET(
    _xlpm.Product,$Y$12,
    _xlpm.Country,$C107,
    _xlpm.Service,$H107,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6.5500000000000007</v>
      </c>
      <c r="Z107" s="88">
        <f>_xlfn.LET(
    _xlpm.Product,$Y$12,
    _xlpm.Country,$C107,
    _xlpm.Service,$H107,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3.8000000000000003</v>
      </c>
      <c r="AA107" s="89">
        <f>IF(OR($D107=0,$F107=0,COUNTIFS(Prices!$D:$D,$Y$12,Prices!$A:$A,$C107,Prices!$I:$I,$H107,Prices!$H:$H,"Product NA")&gt;0),"",(Y107+(Z107*($F107/1000))))</f>
        <v>7.6900000000000013</v>
      </c>
      <c r="AB107" s="89">
        <f t="shared" si="21"/>
        <v>0.92280000000000006</v>
      </c>
      <c r="AC107" s="89">
        <f t="shared" si="22"/>
        <v>0</v>
      </c>
      <c r="AD107" s="90">
        <f t="shared" si="32"/>
        <v>8.6128000000000018</v>
      </c>
      <c r="AE107" s="90">
        <f t="shared" si="23"/>
        <v>8.6128000000000018</v>
      </c>
      <c r="AG107" s="88">
        <f>IF(OR(COUNTIFS(Prices!$D:$D,$AG$12,Prices!$A:$A,$C107,Prices!$I:$I,$H107)=0,COUNTIFS(Prices!$D:$D,$AG$12,Prices!$A:$A,$C107,Prices!$I:$I,$H107,Prices!$G:$G,"Product NA")&gt;0),0,SUMIFS(Prices!$G:$G,Prices!$D:$D,$AG$12,Prices!$A:$A,$C107,Prices!$I:$I,$H107))</f>
        <v>7.7</v>
      </c>
      <c r="AH107" s="88">
        <f>IF(OR(COUNTIFS(Prices!$D:$D,$AG$12,Prices!$A:$A,$C107,Prices!$I:$I,$H107)=0,COUNTIFS(Prices!$D:$D,$AG$12,Prices!$A:$A,$C107,Prices!$I:$I,$H107,Prices!$H:$H,"Product NA")&gt;0),0,SUMIFS(Prices!$H:$H,Prices!$D:$D,$AG$12,Prices!$A:$A,$C107,Prices!$I:$I,$H107))</f>
        <v>4.6000000000000005</v>
      </c>
      <c r="AI107" s="89">
        <f>IF(OR($D107=0,$F107=0,COUNTIFS(Prices!$D:$D,$AG$12,Prices!$A:$A,$C107,Prices!$I:$I,$H107,Prices!$H:$H,"Product NA")&gt;0),"",(AG107+(AH107*($F107/1000))))</f>
        <v>9.08</v>
      </c>
      <c r="AJ107" s="89">
        <f t="shared" si="24"/>
        <v>1.0895999999999999</v>
      </c>
      <c r="AK107" s="89">
        <f t="shared" si="25"/>
        <v>0</v>
      </c>
      <c r="AL107" s="90">
        <f t="shared" si="33"/>
        <v>10.169599999999999</v>
      </c>
      <c r="AM107" s="90">
        <f t="shared" si="26"/>
        <v>10.169599999999999</v>
      </c>
      <c r="AO107" s="88">
        <f>IF(B107="PDDP",Y107,IF(OR(COUNTIFS(Prices!$D:$D,$AO$12,Prices!$A:$A,$C107,Prices!$I:$I,$H107)=0,COUNTIFS(Prices!$D:$D,$AO$12,Prices!$A:$A,$C107,Prices!$I:$I,$H107,Prices!$G:$G,"Product NA")&gt;0),0,SUMIFS(Prices!$G:$G,Prices!$D:$D,$AO$12,Prices!$A:$A,$C107,Prices!$I:$I,$H107)))</f>
        <v>0</v>
      </c>
      <c r="AP107" s="88">
        <f>IF(B107="PDDP",Z107,IF(OR(COUNTIFS(Prices!$D:$D,$AO$12,Prices!$A:$A,$C107,Prices!$I:$I,$H107)=0,COUNTIFS(Prices!$D:$D,$AO$12,Prices!$A:$A,$C107,Prices!$I:$I,$H107,Prices!$H:$H,"Product NA")&gt;0),0,SUMIFS(Prices!$H:$H,Prices!$D:$D,$AO$12,Prices!$A:$A,$C107,Prices!$I:$I,$H107)))</f>
        <v>0</v>
      </c>
      <c r="AQ107" s="89">
        <f>IF(OR($D107=0,$F107=0,COUNTIFS(Prices!$D:$D,$AO$12,Prices!$A:$A,$C107,Prices!$I:$I,$H107,Prices!$H:$H,"Product NA")&gt;0),"",(AO107+(AP107*($F107/1000))))</f>
        <v>0</v>
      </c>
      <c r="AR107" s="89">
        <f t="shared" si="34"/>
        <v>0</v>
      </c>
      <c r="AS107" s="89">
        <f t="shared" si="35"/>
        <v>0</v>
      </c>
      <c r="AT107" s="90">
        <f t="shared" si="36"/>
        <v>0</v>
      </c>
      <c r="AU107" s="90">
        <f t="shared" si="37"/>
        <v>0</v>
      </c>
    </row>
    <row r="108" spans="2:47" x14ac:dyDescent="0.35">
      <c r="B108" s="75" t="s">
        <v>885</v>
      </c>
      <c r="C108" s="87" t="s">
        <v>103</v>
      </c>
      <c r="D108" s="66">
        <v>1</v>
      </c>
      <c r="E108" s="66">
        <v>1</v>
      </c>
      <c r="F108" s="66">
        <v>300</v>
      </c>
      <c r="H108" s="75" t="str">
        <f t="shared" si="27"/>
        <v>0-500g</v>
      </c>
      <c r="I108" s="88">
        <f>IF(OR(COUNTIFS(Prices!$D:$D,$I$12,Prices!$A:$A,$C108,Prices!$I:$I,$H108)=0,COUNTIFS(Prices!$D:$D,$I$12,Prices!$A:$A,$C108,Prices!$I:$I,$H108,Prices!$G:$G,"Product NA")&gt;0),0,SUMIFS(Prices!$G:$G,Prices!$D:$D,$I$12,Prices!$A:$A,$C108,Prices!$I:$I,$H108))</f>
        <v>2.34</v>
      </c>
      <c r="J108" s="88">
        <f>IF(OR(COUNTIFS(Prices!$D:$D,$I$12,Prices!$A:$A,$C108,Prices!$I:$I,$H108)=0,COUNTIFS(Prices!$D:$D,$I$12,Prices!$A:$A,$C108,Prices!$I:$I,$H108,Prices!$H:$H,"Product NA")&gt;0),0,SUMIFS(Prices!$H:$H,Prices!$D:$D,$I$12,Prices!$A:$A,$C108,Prices!$I:$I,$H108))</f>
        <v>4.09</v>
      </c>
      <c r="K108" s="89">
        <f>IF(OR($D108=0,$F108=0,COUNTIFS(Prices!$D:$D,$I$12,Prices!$A:$A,$C108,Prices!$I:$I,$H108,Prices!$H:$H,"Product NA")&gt;0),"",(I108+(J108*($F108/1000))))</f>
        <v>3.5669999999999997</v>
      </c>
      <c r="L108" s="89">
        <f>K108*-(INDEX(VRDs!$H$3:$J$13, MATCH($I$12, VRDs!$A$3:$A$13, 0), MATCH($E108, INDEX(VRDs!$E$3:$G$13, MATCH($I$12, VRDs!$A$3:$A$13, 0), 0), 1)))</f>
        <v>0</v>
      </c>
      <c r="M108" s="89">
        <f t="shared" si="28"/>
        <v>0.42803999999999998</v>
      </c>
      <c r="N108" s="90">
        <f t="shared" si="19"/>
        <v>3.9950399999999995</v>
      </c>
      <c r="O108" s="90">
        <f t="shared" si="20"/>
        <v>3.9950399999999995</v>
      </c>
      <c r="Q108" s="88">
        <f>IF(B108="PDDP",I108,IF(OR(COUNTIFS(Prices!$D:$D,$Q$12,Prices!$A:$A,$C108,Prices!$I:$I,$H108)=0,COUNTIFS(Prices!$D:$D,$Q$12,Prices!$A:$A,$C108,Prices!$I:$I,$H108,Prices!$G:$G,"Product NA")&gt;0),0,SUMIFS(Prices!$G:$G,Prices!$D:$D,$Q$12,Prices!$A:$A,$C108,Prices!$I:$I,$H108)))</f>
        <v>2.34</v>
      </c>
      <c r="R108" s="88">
        <f>IF(B108="PDDP",J108,IF(OR(COUNTIFS(Prices!$D:$D,$Q$12,Prices!$A:$A,$C108,Prices!$I:$I,$H108)=0,COUNTIFS(Prices!$D:$D,$Q$12,Prices!$A:$A,$C108,Prices!$I:$I,$H108,Prices!$H:$H,"Product NA")&gt;0),0,SUMIFS(Prices!$H:$H,Prices!$D:$D,$Q$12,Prices!$A:$A,$C108,Prices!$I:$I,$H108)))</f>
        <v>4.09</v>
      </c>
      <c r="S108" s="89">
        <f>IF(OR($D108=0,$F108=0,COUNTIFS(Prices!$D:$D,$Q$12,Prices!$A:$A,$C108,Prices!$I:$I,$H108,Prices!$H:$H,"Product NA")&gt;0),"",(Q108+(R108*($F108/1000))))</f>
        <v>3.5669999999999997</v>
      </c>
      <c r="T108" s="89">
        <f>S108*-(INDEX(VRDs!$H$3:$J$13, MATCH($Q$12, VRDs!$A$3:$A$13, 0), MATCH($E108, INDEX(VRDs!$E$3:$G$13, MATCH($Q$12, VRDs!$A$3:$A$13, 0), 0), 1)))</f>
        <v>0</v>
      </c>
      <c r="U108" s="89">
        <f t="shared" si="29"/>
        <v>0.42803999999999998</v>
      </c>
      <c r="V108" s="90">
        <f t="shared" si="30"/>
        <v>3.9950399999999995</v>
      </c>
      <c r="W108" s="90">
        <f t="shared" si="31"/>
        <v>3.9950399999999995</v>
      </c>
      <c r="Y108" s="88">
        <f>_xlfn.LET(
    _xlpm.Product,$Y$12,
    _xlpm.Country,$C108,
    _xlpm.Service,$H108,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5.95</v>
      </c>
      <c r="Z108" s="88">
        <f>_xlfn.LET(
    _xlpm.Product,$Y$12,
    _xlpm.Country,$C108,
    _xlpm.Service,$H108,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4.2</v>
      </c>
      <c r="AA108" s="89">
        <f>IF(OR($D108=0,$F108=0,COUNTIFS(Prices!$D:$D,$Y$12,Prices!$A:$A,$C108,Prices!$I:$I,$H108,Prices!$H:$H,"Product NA")&gt;0),"",(Y108+(Z108*($F108/1000))))</f>
        <v>7.21</v>
      </c>
      <c r="AB108" s="89">
        <f t="shared" si="21"/>
        <v>0.86519999999999997</v>
      </c>
      <c r="AC108" s="89">
        <f t="shared" si="22"/>
        <v>0</v>
      </c>
      <c r="AD108" s="90">
        <f t="shared" si="32"/>
        <v>8.0752000000000006</v>
      </c>
      <c r="AE108" s="90">
        <f t="shared" si="23"/>
        <v>8.0752000000000006</v>
      </c>
      <c r="AG108" s="88">
        <f>IF(OR(COUNTIFS(Prices!$D:$D,$AG$12,Prices!$A:$A,$C108,Prices!$I:$I,$H108)=0,COUNTIFS(Prices!$D:$D,$AG$12,Prices!$A:$A,$C108,Prices!$I:$I,$H108,Prices!$G:$G,"Product NA")&gt;0),0,SUMIFS(Prices!$G:$G,Prices!$D:$D,$AG$12,Prices!$A:$A,$C108,Prices!$I:$I,$H108))</f>
        <v>6.9</v>
      </c>
      <c r="AH108" s="88">
        <f>IF(OR(COUNTIFS(Prices!$D:$D,$AG$12,Prices!$A:$A,$C108,Prices!$I:$I,$H108)=0,COUNTIFS(Prices!$D:$D,$AG$12,Prices!$A:$A,$C108,Prices!$I:$I,$H108,Prices!$H:$H,"Product NA")&gt;0),0,SUMIFS(Prices!$H:$H,Prices!$D:$D,$AG$12,Prices!$A:$A,$C108,Prices!$I:$I,$H108))</f>
        <v>4.25</v>
      </c>
      <c r="AI108" s="89">
        <f>IF(OR($D108=0,$F108=0,COUNTIFS(Prices!$D:$D,$AG$12,Prices!$A:$A,$C108,Prices!$I:$I,$H108,Prices!$H:$H,"Product NA")&gt;0),"",(AG108+(AH108*($F108/1000))))</f>
        <v>8.1750000000000007</v>
      </c>
      <c r="AJ108" s="89">
        <f t="shared" si="24"/>
        <v>0.98100000000000009</v>
      </c>
      <c r="AK108" s="89">
        <f t="shared" si="25"/>
        <v>0</v>
      </c>
      <c r="AL108" s="90">
        <f t="shared" si="33"/>
        <v>9.1560000000000006</v>
      </c>
      <c r="AM108" s="90">
        <f t="shared" si="26"/>
        <v>9.1560000000000006</v>
      </c>
      <c r="AO108" s="88">
        <f>IF(B108="PDDP",Y108,IF(OR(COUNTIFS(Prices!$D:$D,$AO$12,Prices!$A:$A,$C108,Prices!$I:$I,$H108)=0,COUNTIFS(Prices!$D:$D,$AO$12,Prices!$A:$A,$C108,Prices!$I:$I,$H108,Prices!$G:$G,"Product NA")&gt;0),0,SUMIFS(Prices!$G:$G,Prices!$D:$D,$AO$12,Prices!$A:$A,$C108,Prices!$I:$I,$H108)))</f>
        <v>5.95</v>
      </c>
      <c r="AP108" s="88">
        <f>IF(B108="PDDP",Z108,IF(OR(COUNTIFS(Prices!$D:$D,$AO$12,Prices!$A:$A,$C108,Prices!$I:$I,$H108)=0,COUNTIFS(Prices!$D:$D,$AO$12,Prices!$A:$A,$C108,Prices!$I:$I,$H108,Prices!$H:$H,"Product NA")&gt;0),0,SUMIFS(Prices!$H:$H,Prices!$D:$D,$AO$12,Prices!$A:$A,$C108,Prices!$I:$I,$H108)))</f>
        <v>4.2</v>
      </c>
      <c r="AQ108" s="89">
        <f>IF(OR($D108=0,$F108=0,COUNTIFS(Prices!$D:$D,$AO$12,Prices!$A:$A,$C108,Prices!$I:$I,$H108,Prices!$H:$H,"Product NA")&gt;0),"",(AO108+(AP108*($F108/1000))))</f>
        <v>7.21</v>
      </c>
      <c r="AR108" s="89">
        <f t="shared" si="34"/>
        <v>0.86519999999999997</v>
      </c>
      <c r="AS108" s="89">
        <f t="shared" si="35"/>
        <v>0</v>
      </c>
      <c r="AT108" s="90">
        <f t="shared" si="36"/>
        <v>8.0752000000000006</v>
      </c>
      <c r="AU108" s="90">
        <f t="shared" si="37"/>
        <v>8.0752000000000006</v>
      </c>
    </row>
    <row r="109" spans="2:47" x14ac:dyDescent="0.35">
      <c r="C109" s="87" t="s">
        <v>104</v>
      </c>
      <c r="D109" s="66">
        <v>1</v>
      </c>
      <c r="E109" s="66">
        <v>1</v>
      </c>
      <c r="F109" s="66">
        <v>300</v>
      </c>
      <c r="H109" s="75" t="str">
        <f t="shared" si="27"/>
        <v>0-500g</v>
      </c>
      <c r="I109" s="88">
        <f>IF(OR(COUNTIFS(Prices!$D:$D,$I$12,Prices!$A:$A,$C109,Prices!$I:$I,$H109)=0,COUNTIFS(Prices!$D:$D,$I$12,Prices!$A:$A,$C109,Prices!$I:$I,$H109,Prices!$G:$G,"Product NA")&gt;0),0,SUMIFS(Prices!$G:$G,Prices!$D:$D,$I$12,Prices!$A:$A,$C109,Prices!$I:$I,$H109))</f>
        <v>2.08</v>
      </c>
      <c r="J109" s="88">
        <f>IF(OR(COUNTIFS(Prices!$D:$D,$I$12,Prices!$A:$A,$C109,Prices!$I:$I,$H109)=0,COUNTIFS(Prices!$D:$D,$I$12,Prices!$A:$A,$C109,Prices!$I:$I,$H109,Prices!$H:$H,"Product NA")&gt;0),0,SUMIFS(Prices!$H:$H,Prices!$D:$D,$I$12,Prices!$A:$A,$C109,Prices!$I:$I,$H109))</f>
        <v>7.51</v>
      </c>
      <c r="K109" s="89">
        <f>IF(OR($D109=0,$F109=0,COUNTIFS(Prices!$D:$D,$I$12,Prices!$A:$A,$C109,Prices!$I:$I,$H109,Prices!$H:$H,"Product NA")&gt;0),"",(I109+(J109*($F109/1000))))</f>
        <v>4.3330000000000002</v>
      </c>
      <c r="L109" s="89">
        <f>K109*-(INDEX(VRDs!$H$3:$J$13, MATCH($I$12, VRDs!$A$3:$A$13, 0), MATCH($E109, INDEX(VRDs!$E$3:$G$13, MATCH($I$12, VRDs!$A$3:$A$13, 0), 0), 1)))</f>
        <v>0</v>
      </c>
      <c r="M109" s="89">
        <f t="shared" si="28"/>
        <v>0.51995999999999998</v>
      </c>
      <c r="N109" s="90">
        <f t="shared" si="19"/>
        <v>4.8529600000000004</v>
      </c>
      <c r="O109" s="90">
        <f t="shared" si="20"/>
        <v>4.8529600000000004</v>
      </c>
      <c r="Q109" s="88">
        <f>IF(B109="PDDP",I109,IF(OR(COUNTIFS(Prices!$D:$D,$Q$12,Prices!$A:$A,$C109,Prices!$I:$I,$H109)=0,COUNTIFS(Prices!$D:$D,$Q$12,Prices!$A:$A,$C109,Prices!$I:$I,$H109,Prices!$G:$G,"Product NA")&gt;0),0,SUMIFS(Prices!$G:$G,Prices!$D:$D,$Q$12,Prices!$A:$A,$C109,Prices!$I:$I,$H109)))</f>
        <v>0</v>
      </c>
      <c r="R109" s="88">
        <f>IF(B109="PDDP",J109,IF(OR(COUNTIFS(Prices!$D:$D,$Q$12,Prices!$A:$A,$C109,Prices!$I:$I,$H109)=0,COUNTIFS(Prices!$D:$D,$Q$12,Prices!$A:$A,$C109,Prices!$I:$I,$H109,Prices!$H:$H,"Product NA")&gt;0),0,SUMIFS(Prices!$H:$H,Prices!$D:$D,$Q$12,Prices!$A:$A,$C109,Prices!$I:$I,$H109)))</f>
        <v>0</v>
      </c>
      <c r="S109" s="89">
        <f>IF(OR($D109=0,$F109=0,COUNTIFS(Prices!$D:$D,$Q$12,Prices!$A:$A,$C109,Prices!$I:$I,$H109,Prices!$H:$H,"Product NA")&gt;0),"",(Q109+(R109*($F109/1000))))</f>
        <v>0</v>
      </c>
      <c r="T109" s="89">
        <f>S109*-(INDEX(VRDs!$H$3:$J$13, MATCH($Q$12, VRDs!$A$3:$A$13, 0), MATCH($E109, INDEX(VRDs!$E$3:$G$13, MATCH($Q$12, VRDs!$A$3:$A$13, 0), 0), 1)))</f>
        <v>0</v>
      </c>
      <c r="U109" s="89">
        <f t="shared" si="29"/>
        <v>0</v>
      </c>
      <c r="V109" s="90">
        <f t="shared" si="30"/>
        <v>0</v>
      </c>
      <c r="W109" s="90">
        <f t="shared" si="31"/>
        <v>0</v>
      </c>
      <c r="Y109" s="88">
        <f>_xlfn.LET(
    _xlpm.Product,$Y$12,
    _xlpm.Country,$C109,
    _xlpm.Service,$H109,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6.15</v>
      </c>
      <c r="Z109" s="88">
        <f>_xlfn.LET(
    _xlpm.Product,$Y$12,
    _xlpm.Country,$C109,
    _xlpm.Service,$H109,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3.8000000000000003</v>
      </c>
      <c r="AA109" s="89">
        <f>IF(OR($D109=0,$F109=0,COUNTIFS(Prices!$D:$D,$Y$12,Prices!$A:$A,$C109,Prices!$I:$I,$H109,Prices!$H:$H,"Product NA")&gt;0),"",(Y109+(Z109*($F109/1000))))</f>
        <v>7.2900000000000009</v>
      </c>
      <c r="AB109" s="89">
        <f t="shared" si="21"/>
        <v>0.87480000000000013</v>
      </c>
      <c r="AC109" s="89">
        <f t="shared" si="22"/>
        <v>0</v>
      </c>
      <c r="AD109" s="90">
        <f t="shared" si="32"/>
        <v>8.1648000000000014</v>
      </c>
      <c r="AE109" s="90">
        <f t="shared" si="23"/>
        <v>8.1648000000000014</v>
      </c>
      <c r="AG109" s="88">
        <f>IF(OR(COUNTIFS(Prices!$D:$D,$AG$12,Prices!$A:$A,$C109,Prices!$I:$I,$H109)=0,COUNTIFS(Prices!$D:$D,$AG$12,Prices!$A:$A,$C109,Prices!$I:$I,$H109,Prices!$G:$G,"Product NA")&gt;0),0,SUMIFS(Prices!$G:$G,Prices!$D:$D,$AG$12,Prices!$A:$A,$C109,Prices!$I:$I,$H109))</f>
        <v>7.5500000000000007</v>
      </c>
      <c r="AH109" s="88">
        <f>IF(OR(COUNTIFS(Prices!$D:$D,$AG$12,Prices!$A:$A,$C109,Prices!$I:$I,$H109)=0,COUNTIFS(Prices!$D:$D,$AG$12,Prices!$A:$A,$C109,Prices!$I:$I,$H109,Prices!$H:$H,"Product NA")&gt;0),0,SUMIFS(Prices!$H:$H,Prices!$D:$D,$AG$12,Prices!$A:$A,$C109,Prices!$I:$I,$H109))</f>
        <v>4.9000000000000004</v>
      </c>
      <c r="AI109" s="89">
        <f>IF(OR($D109=0,$F109=0,COUNTIFS(Prices!$D:$D,$AG$12,Prices!$A:$A,$C109,Prices!$I:$I,$H109,Prices!$H:$H,"Product NA")&gt;0),"",(AG109+(AH109*($F109/1000))))</f>
        <v>9.0200000000000014</v>
      </c>
      <c r="AJ109" s="89">
        <f t="shared" si="24"/>
        <v>1.0824</v>
      </c>
      <c r="AK109" s="89">
        <f t="shared" si="25"/>
        <v>0</v>
      </c>
      <c r="AL109" s="90">
        <f t="shared" si="33"/>
        <v>10.102400000000001</v>
      </c>
      <c r="AM109" s="90">
        <f t="shared" si="26"/>
        <v>10.102400000000001</v>
      </c>
      <c r="AO109" s="88">
        <f>IF(B109="PDDP",Y109,IF(OR(COUNTIFS(Prices!$D:$D,$AO$12,Prices!$A:$A,$C109,Prices!$I:$I,$H109)=0,COUNTIFS(Prices!$D:$D,$AO$12,Prices!$A:$A,$C109,Prices!$I:$I,$H109,Prices!$G:$G,"Product NA")&gt;0),0,SUMIFS(Prices!$G:$G,Prices!$D:$D,$AO$12,Prices!$A:$A,$C109,Prices!$I:$I,$H109)))</f>
        <v>0</v>
      </c>
      <c r="AP109" s="88">
        <f>IF(B109="PDDP",Z109,IF(OR(COUNTIFS(Prices!$D:$D,$AO$12,Prices!$A:$A,$C109,Prices!$I:$I,$H109)=0,COUNTIFS(Prices!$D:$D,$AO$12,Prices!$A:$A,$C109,Prices!$I:$I,$H109,Prices!$H:$H,"Product NA")&gt;0),0,SUMIFS(Prices!$H:$H,Prices!$D:$D,$AO$12,Prices!$A:$A,$C109,Prices!$I:$I,$H109)))</f>
        <v>0</v>
      </c>
      <c r="AQ109" s="89">
        <f>IF(OR($D109=0,$F109=0,COUNTIFS(Prices!$D:$D,$AO$12,Prices!$A:$A,$C109,Prices!$I:$I,$H109,Prices!$H:$H,"Product NA")&gt;0),"",(AO109+(AP109*($F109/1000))))</f>
        <v>0</v>
      </c>
      <c r="AR109" s="89">
        <f t="shared" si="34"/>
        <v>0</v>
      </c>
      <c r="AS109" s="89">
        <f t="shared" si="35"/>
        <v>0</v>
      </c>
      <c r="AT109" s="90">
        <f t="shared" si="36"/>
        <v>0</v>
      </c>
      <c r="AU109" s="90">
        <f t="shared" si="37"/>
        <v>0</v>
      </c>
    </row>
    <row r="110" spans="2:47" x14ac:dyDescent="0.35">
      <c r="C110" s="87" t="s">
        <v>105</v>
      </c>
      <c r="D110" s="66">
        <v>1</v>
      </c>
      <c r="E110" s="66">
        <v>1</v>
      </c>
      <c r="F110" s="66">
        <v>300</v>
      </c>
      <c r="H110" s="75" t="str">
        <f t="shared" si="27"/>
        <v>0-500g</v>
      </c>
      <c r="I110" s="88">
        <f>IF(OR(COUNTIFS(Prices!$D:$D,$I$12,Prices!$A:$A,$C110,Prices!$I:$I,$H110)=0,COUNTIFS(Prices!$D:$D,$I$12,Prices!$A:$A,$C110,Prices!$I:$I,$H110,Prices!$G:$G,"Product NA")&gt;0),0,SUMIFS(Prices!$G:$G,Prices!$D:$D,$I$12,Prices!$A:$A,$C110,Prices!$I:$I,$H110))</f>
        <v>0.39</v>
      </c>
      <c r="J110" s="88">
        <f>IF(OR(COUNTIFS(Prices!$D:$D,$I$12,Prices!$A:$A,$C110,Prices!$I:$I,$H110)=0,COUNTIFS(Prices!$D:$D,$I$12,Prices!$A:$A,$C110,Prices!$I:$I,$H110,Prices!$H:$H,"Product NA")&gt;0),0,SUMIFS(Prices!$H:$H,Prices!$D:$D,$I$12,Prices!$A:$A,$C110,Prices!$I:$I,$H110))</f>
        <v>11.1</v>
      </c>
      <c r="K110" s="89">
        <f>IF(OR($D110=0,$F110=0,COUNTIFS(Prices!$D:$D,$I$12,Prices!$A:$A,$C110,Prices!$I:$I,$H110,Prices!$H:$H,"Product NA")&gt;0),"",(I110+(J110*($F110/1000))))</f>
        <v>3.7199999999999998</v>
      </c>
      <c r="L110" s="89">
        <f>K110*-(INDEX(VRDs!$H$3:$J$13, MATCH($I$12, VRDs!$A$3:$A$13, 0), MATCH($E110, INDEX(VRDs!$E$3:$G$13, MATCH($I$12, VRDs!$A$3:$A$13, 0), 0), 1)))</f>
        <v>0</v>
      </c>
      <c r="M110" s="89">
        <f t="shared" si="28"/>
        <v>0.44639999999999996</v>
      </c>
      <c r="N110" s="90">
        <f t="shared" si="19"/>
        <v>4.1663999999999994</v>
      </c>
      <c r="O110" s="90">
        <f t="shared" si="20"/>
        <v>4.1663999999999994</v>
      </c>
      <c r="Q110" s="88">
        <f>IF(B110="PDDP",I110,IF(OR(COUNTIFS(Prices!$D:$D,$Q$12,Prices!$A:$A,$C110,Prices!$I:$I,$H110)=0,COUNTIFS(Prices!$D:$D,$Q$12,Prices!$A:$A,$C110,Prices!$I:$I,$H110,Prices!$G:$G,"Product NA")&gt;0),0,SUMIFS(Prices!$G:$G,Prices!$D:$D,$Q$12,Prices!$A:$A,$C110,Prices!$I:$I,$H110)))</f>
        <v>0</v>
      </c>
      <c r="R110" s="88">
        <f>IF(B110="PDDP",J110,IF(OR(COUNTIFS(Prices!$D:$D,$Q$12,Prices!$A:$A,$C110,Prices!$I:$I,$H110)=0,COUNTIFS(Prices!$D:$D,$Q$12,Prices!$A:$A,$C110,Prices!$I:$I,$H110,Prices!$H:$H,"Product NA")&gt;0),0,SUMIFS(Prices!$H:$H,Prices!$D:$D,$Q$12,Prices!$A:$A,$C110,Prices!$I:$I,$H110)))</f>
        <v>0</v>
      </c>
      <c r="S110" s="89">
        <f>IF(OR($D110=0,$F110=0,COUNTIFS(Prices!$D:$D,$Q$12,Prices!$A:$A,$C110,Prices!$I:$I,$H110,Prices!$H:$H,"Product NA")&gt;0),"",(Q110+(R110*($F110/1000))))</f>
        <v>0</v>
      </c>
      <c r="T110" s="89">
        <f>S110*-(INDEX(VRDs!$H$3:$J$13, MATCH($Q$12, VRDs!$A$3:$A$13, 0), MATCH($E110, INDEX(VRDs!$E$3:$G$13, MATCH($Q$12, VRDs!$A$3:$A$13, 0), 0), 1)))</f>
        <v>0</v>
      </c>
      <c r="U110" s="89">
        <f t="shared" si="29"/>
        <v>0</v>
      </c>
      <c r="V110" s="90">
        <f t="shared" si="30"/>
        <v>0</v>
      </c>
      <c r="W110" s="90">
        <f t="shared" si="31"/>
        <v>0</v>
      </c>
      <c r="Y110" s="88">
        <f>_xlfn.LET(
    _xlpm.Product,$Y$12,
    _xlpm.Country,$C110,
    _xlpm.Service,$H110,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3.35</v>
      </c>
      <c r="Z110" s="88">
        <f>_xlfn.LET(
    _xlpm.Product,$Y$12,
    _xlpm.Country,$C110,
    _xlpm.Service,$H110,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4.1000000000000005</v>
      </c>
      <c r="AA110" s="89">
        <f>IF(OR($D110=0,$F110=0,COUNTIFS(Prices!$D:$D,$Y$12,Prices!$A:$A,$C110,Prices!$I:$I,$H110,Prices!$H:$H,"Product NA")&gt;0),"",(Y110+(Z110*($F110/1000))))</f>
        <v>4.58</v>
      </c>
      <c r="AB110" s="89">
        <f t="shared" si="21"/>
        <v>0.54959999999999998</v>
      </c>
      <c r="AC110" s="89">
        <f t="shared" si="22"/>
        <v>0</v>
      </c>
      <c r="AD110" s="90">
        <f t="shared" si="32"/>
        <v>5.1295999999999999</v>
      </c>
      <c r="AE110" s="90">
        <f t="shared" si="23"/>
        <v>5.1295999999999999</v>
      </c>
      <c r="AG110" s="88">
        <f>IF(OR(COUNTIFS(Prices!$D:$D,$AG$12,Prices!$A:$A,$C110,Prices!$I:$I,$H110)=0,COUNTIFS(Prices!$D:$D,$AG$12,Prices!$A:$A,$C110,Prices!$I:$I,$H110,Prices!$G:$G,"Product NA")&gt;0),0,SUMIFS(Prices!$G:$G,Prices!$D:$D,$AG$12,Prices!$A:$A,$C110,Prices!$I:$I,$H110))</f>
        <v>0</v>
      </c>
      <c r="AH110" s="88">
        <f>IF(OR(COUNTIFS(Prices!$D:$D,$AG$12,Prices!$A:$A,$C110,Prices!$I:$I,$H110)=0,COUNTIFS(Prices!$D:$D,$AG$12,Prices!$A:$A,$C110,Prices!$I:$I,$H110,Prices!$H:$H,"Product NA")&gt;0),0,SUMIFS(Prices!$H:$H,Prices!$D:$D,$AG$12,Prices!$A:$A,$C110,Prices!$I:$I,$H110))</f>
        <v>0</v>
      </c>
      <c r="AI110" s="89">
        <f>IF(OR($D110=0,$F110=0,COUNTIFS(Prices!$D:$D,$AG$12,Prices!$A:$A,$C110,Prices!$I:$I,$H110,Prices!$H:$H,"Product NA")&gt;0),"",(AG110+(AH110*($F110/1000))))</f>
        <v>0</v>
      </c>
      <c r="AJ110" s="89">
        <f t="shared" si="24"/>
        <v>0</v>
      </c>
      <c r="AK110" s="89">
        <f t="shared" si="25"/>
        <v>0</v>
      </c>
      <c r="AL110" s="90">
        <f t="shared" si="33"/>
        <v>0</v>
      </c>
      <c r="AM110" s="90">
        <f t="shared" si="26"/>
        <v>0</v>
      </c>
      <c r="AO110" s="88">
        <f>IF(B110="PDDP",Y110,IF(OR(COUNTIFS(Prices!$D:$D,$AO$12,Prices!$A:$A,$C110,Prices!$I:$I,$H110)=0,COUNTIFS(Prices!$D:$D,$AO$12,Prices!$A:$A,$C110,Prices!$I:$I,$H110,Prices!$G:$G,"Product NA")&gt;0),0,SUMIFS(Prices!$G:$G,Prices!$D:$D,$AO$12,Prices!$A:$A,$C110,Prices!$I:$I,$H110)))</f>
        <v>0</v>
      </c>
      <c r="AP110" s="88">
        <f>IF(B110="PDDP",Z110,IF(OR(COUNTIFS(Prices!$D:$D,$AO$12,Prices!$A:$A,$C110,Prices!$I:$I,$H110)=0,COUNTIFS(Prices!$D:$D,$AO$12,Prices!$A:$A,$C110,Prices!$I:$I,$H110,Prices!$H:$H,"Product NA")&gt;0),0,SUMIFS(Prices!$H:$H,Prices!$D:$D,$AO$12,Prices!$A:$A,$C110,Prices!$I:$I,$H110)))</f>
        <v>0</v>
      </c>
      <c r="AQ110" s="89">
        <f>IF(OR($D110=0,$F110=0,COUNTIFS(Prices!$D:$D,$AO$12,Prices!$A:$A,$C110,Prices!$I:$I,$H110,Prices!$H:$H,"Product NA")&gt;0),"",(AO110+(AP110*($F110/1000))))</f>
        <v>0</v>
      </c>
      <c r="AR110" s="89">
        <f t="shared" si="34"/>
        <v>0</v>
      </c>
      <c r="AS110" s="89">
        <f t="shared" si="35"/>
        <v>0</v>
      </c>
      <c r="AT110" s="90">
        <f t="shared" si="36"/>
        <v>0</v>
      </c>
      <c r="AU110" s="90">
        <f t="shared" si="37"/>
        <v>0</v>
      </c>
    </row>
    <row r="111" spans="2:47" x14ac:dyDescent="0.35">
      <c r="C111" s="87" t="s">
        <v>106</v>
      </c>
      <c r="D111" s="66">
        <v>1</v>
      </c>
      <c r="E111" s="66">
        <v>1</v>
      </c>
      <c r="F111" s="66">
        <v>300</v>
      </c>
      <c r="H111" s="75" t="str">
        <f t="shared" si="27"/>
        <v>0-500g</v>
      </c>
      <c r="I111" s="88">
        <f>IF(OR(COUNTIFS(Prices!$D:$D,$I$12,Prices!$A:$A,$C111,Prices!$I:$I,$H111)=0,COUNTIFS(Prices!$D:$D,$I$12,Prices!$A:$A,$C111,Prices!$I:$I,$H111,Prices!$G:$G,"Product NA")&gt;0),0,SUMIFS(Prices!$G:$G,Prices!$D:$D,$I$12,Prices!$A:$A,$C111,Prices!$I:$I,$H111))</f>
        <v>2.39</v>
      </c>
      <c r="J111" s="88">
        <f>IF(OR(COUNTIFS(Prices!$D:$D,$I$12,Prices!$A:$A,$C111,Prices!$I:$I,$H111)=0,COUNTIFS(Prices!$D:$D,$I$12,Prices!$A:$A,$C111,Prices!$I:$I,$H111,Prices!$H:$H,"Product NA")&gt;0),0,SUMIFS(Prices!$H:$H,Prices!$D:$D,$I$12,Prices!$A:$A,$C111,Prices!$I:$I,$H111))</f>
        <v>4.84</v>
      </c>
      <c r="K111" s="89">
        <f>IF(OR($D111=0,$F111=0,COUNTIFS(Prices!$D:$D,$I$12,Prices!$A:$A,$C111,Prices!$I:$I,$H111,Prices!$H:$H,"Product NA")&gt;0),"",(I111+(J111*($F111/1000))))</f>
        <v>3.8420000000000001</v>
      </c>
      <c r="L111" s="89">
        <f>K111*-(INDEX(VRDs!$H$3:$J$13, MATCH($I$12, VRDs!$A$3:$A$13, 0), MATCH($E111, INDEX(VRDs!$E$3:$G$13, MATCH($I$12, VRDs!$A$3:$A$13, 0), 0), 1)))</f>
        <v>0</v>
      </c>
      <c r="M111" s="89">
        <f t="shared" si="28"/>
        <v>0.46104000000000001</v>
      </c>
      <c r="N111" s="90">
        <f t="shared" si="19"/>
        <v>4.3030400000000002</v>
      </c>
      <c r="O111" s="90">
        <f t="shared" si="20"/>
        <v>4.3030400000000002</v>
      </c>
      <c r="Q111" s="88">
        <f>IF(B111="PDDP",I111,IF(OR(COUNTIFS(Prices!$D:$D,$Q$12,Prices!$A:$A,$C111,Prices!$I:$I,$H111)=0,COUNTIFS(Prices!$D:$D,$Q$12,Prices!$A:$A,$C111,Prices!$I:$I,$H111,Prices!$G:$G,"Product NA")&gt;0),0,SUMIFS(Prices!$G:$G,Prices!$D:$D,$Q$12,Prices!$A:$A,$C111,Prices!$I:$I,$H111)))</f>
        <v>0</v>
      </c>
      <c r="R111" s="88">
        <f>IF(B111="PDDP",J111,IF(OR(COUNTIFS(Prices!$D:$D,$Q$12,Prices!$A:$A,$C111,Prices!$I:$I,$H111)=0,COUNTIFS(Prices!$D:$D,$Q$12,Prices!$A:$A,$C111,Prices!$I:$I,$H111,Prices!$H:$H,"Product NA")&gt;0),0,SUMIFS(Prices!$H:$H,Prices!$D:$D,$Q$12,Prices!$A:$A,$C111,Prices!$I:$I,$H111)))</f>
        <v>0</v>
      </c>
      <c r="S111" s="89">
        <f>IF(OR($D111=0,$F111=0,COUNTIFS(Prices!$D:$D,$Q$12,Prices!$A:$A,$C111,Prices!$I:$I,$H111,Prices!$H:$H,"Product NA")&gt;0),"",(Q111+(R111*($F111/1000))))</f>
        <v>0</v>
      </c>
      <c r="T111" s="89">
        <f>S111*-(INDEX(VRDs!$H$3:$J$13, MATCH($Q$12, VRDs!$A$3:$A$13, 0), MATCH($E111, INDEX(VRDs!$E$3:$G$13, MATCH($Q$12, VRDs!$A$3:$A$13, 0), 0), 1)))</f>
        <v>0</v>
      </c>
      <c r="U111" s="89">
        <f t="shared" si="29"/>
        <v>0</v>
      </c>
      <c r="V111" s="90">
        <f t="shared" si="30"/>
        <v>0</v>
      </c>
      <c r="W111" s="90">
        <f t="shared" si="31"/>
        <v>0</v>
      </c>
      <c r="Y111" s="88">
        <f>_xlfn.LET(
    _xlpm.Product,$Y$12,
    _xlpm.Country,$C111,
    _xlpm.Service,$H111,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7.7</v>
      </c>
      <c r="Z111" s="88">
        <f>_xlfn.LET(
    _xlpm.Product,$Y$12,
    _xlpm.Country,$C111,
    _xlpm.Service,$H111,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8.25</v>
      </c>
      <c r="AA111" s="89">
        <f>IF(OR($D111=0,$F111=0,COUNTIFS(Prices!$D:$D,$Y$12,Prices!$A:$A,$C111,Prices!$I:$I,$H111,Prices!$H:$H,"Product NA")&gt;0),"",(Y111+(Z111*($F111/1000))))</f>
        <v>10.175000000000001</v>
      </c>
      <c r="AB111" s="89">
        <f t="shared" si="21"/>
        <v>1.2210000000000001</v>
      </c>
      <c r="AC111" s="89">
        <f t="shared" si="22"/>
        <v>0</v>
      </c>
      <c r="AD111" s="90">
        <f t="shared" si="32"/>
        <v>11.396000000000001</v>
      </c>
      <c r="AE111" s="90">
        <f t="shared" si="23"/>
        <v>11.396000000000001</v>
      </c>
      <c r="AG111" s="88">
        <f>IF(OR(COUNTIFS(Prices!$D:$D,$AG$12,Prices!$A:$A,$C111,Prices!$I:$I,$H111)=0,COUNTIFS(Prices!$D:$D,$AG$12,Prices!$A:$A,$C111,Prices!$I:$I,$H111,Prices!$G:$G,"Product NA")&gt;0),0,SUMIFS(Prices!$G:$G,Prices!$D:$D,$AG$12,Prices!$A:$A,$C111,Prices!$I:$I,$H111))</f>
        <v>7.7</v>
      </c>
      <c r="AH111" s="88">
        <f>IF(OR(COUNTIFS(Prices!$D:$D,$AG$12,Prices!$A:$A,$C111,Prices!$I:$I,$H111)=0,COUNTIFS(Prices!$D:$D,$AG$12,Prices!$A:$A,$C111,Prices!$I:$I,$H111,Prices!$H:$H,"Product NA")&gt;0),0,SUMIFS(Prices!$H:$H,Prices!$D:$D,$AG$12,Prices!$A:$A,$C111,Prices!$I:$I,$H111))</f>
        <v>11.05</v>
      </c>
      <c r="AI111" s="89">
        <f>IF(OR($D111=0,$F111=0,COUNTIFS(Prices!$D:$D,$AG$12,Prices!$A:$A,$C111,Prices!$I:$I,$H111,Prices!$H:$H,"Product NA")&gt;0),"",(AG111+(AH111*($F111/1000))))</f>
        <v>11.015000000000001</v>
      </c>
      <c r="AJ111" s="89">
        <f t="shared" si="24"/>
        <v>1.3218000000000001</v>
      </c>
      <c r="AK111" s="89">
        <f t="shared" si="25"/>
        <v>0</v>
      </c>
      <c r="AL111" s="90">
        <f t="shared" si="33"/>
        <v>12.3368</v>
      </c>
      <c r="AM111" s="90">
        <f t="shared" si="26"/>
        <v>12.3368</v>
      </c>
      <c r="AO111" s="88">
        <f>IF(B111="PDDP",Y111,IF(OR(COUNTIFS(Prices!$D:$D,$AO$12,Prices!$A:$A,$C111,Prices!$I:$I,$H111)=0,COUNTIFS(Prices!$D:$D,$AO$12,Prices!$A:$A,$C111,Prices!$I:$I,$H111,Prices!$G:$G,"Product NA")&gt;0),0,SUMIFS(Prices!$G:$G,Prices!$D:$D,$AO$12,Prices!$A:$A,$C111,Prices!$I:$I,$H111)))</f>
        <v>0</v>
      </c>
      <c r="AP111" s="88">
        <f>IF(B111="PDDP",Z111,IF(OR(COUNTIFS(Prices!$D:$D,$AO$12,Prices!$A:$A,$C111,Prices!$I:$I,$H111)=0,COUNTIFS(Prices!$D:$D,$AO$12,Prices!$A:$A,$C111,Prices!$I:$I,$H111,Prices!$H:$H,"Product NA")&gt;0),0,SUMIFS(Prices!$H:$H,Prices!$D:$D,$AO$12,Prices!$A:$A,$C111,Prices!$I:$I,$H111)))</f>
        <v>0</v>
      </c>
      <c r="AQ111" s="89">
        <f>IF(OR($D111=0,$F111=0,COUNTIFS(Prices!$D:$D,$AO$12,Prices!$A:$A,$C111,Prices!$I:$I,$H111,Prices!$H:$H,"Product NA")&gt;0),"",(AO111+(AP111*($F111/1000))))</f>
        <v>0</v>
      </c>
      <c r="AR111" s="89">
        <f t="shared" si="34"/>
        <v>0</v>
      </c>
      <c r="AS111" s="89">
        <f t="shared" si="35"/>
        <v>0</v>
      </c>
      <c r="AT111" s="90">
        <f t="shared" si="36"/>
        <v>0</v>
      </c>
      <c r="AU111" s="90">
        <f t="shared" si="37"/>
        <v>0</v>
      </c>
    </row>
    <row r="112" spans="2:47" x14ac:dyDescent="0.35">
      <c r="C112" s="87" t="s">
        <v>107</v>
      </c>
      <c r="D112" s="66">
        <v>1</v>
      </c>
      <c r="E112" s="66">
        <v>1</v>
      </c>
      <c r="F112" s="66">
        <v>300</v>
      </c>
      <c r="H112" s="75" t="str">
        <f t="shared" si="27"/>
        <v>0-500g</v>
      </c>
      <c r="I112" s="88">
        <f>IF(OR(COUNTIFS(Prices!$D:$D,$I$12,Prices!$A:$A,$C112,Prices!$I:$I,$H112)=0,COUNTIFS(Prices!$D:$D,$I$12,Prices!$A:$A,$C112,Prices!$I:$I,$H112,Prices!$G:$G,"Product NA")&gt;0),0,SUMIFS(Prices!$G:$G,Prices!$D:$D,$I$12,Prices!$A:$A,$C112,Prices!$I:$I,$H112))</f>
        <v>1.6400000000000001</v>
      </c>
      <c r="J112" s="88">
        <f>IF(OR(COUNTIFS(Prices!$D:$D,$I$12,Prices!$A:$A,$C112,Prices!$I:$I,$H112)=0,COUNTIFS(Prices!$D:$D,$I$12,Prices!$A:$A,$C112,Prices!$I:$I,$H112,Prices!$H:$H,"Product NA")&gt;0),0,SUMIFS(Prices!$H:$H,Prices!$D:$D,$I$12,Prices!$A:$A,$C112,Prices!$I:$I,$H112))</f>
        <v>14.280000000000001</v>
      </c>
      <c r="K112" s="89">
        <f>IF(OR($D112=0,$F112=0,COUNTIFS(Prices!$D:$D,$I$12,Prices!$A:$A,$C112,Prices!$I:$I,$H112,Prices!$H:$H,"Product NA")&gt;0),"",(I112+(J112*($F112/1000))))</f>
        <v>5.9239999999999995</v>
      </c>
      <c r="L112" s="89">
        <f>K112*-(INDEX(VRDs!$H$3:$J$13, MATCH($I$12, VRDs!$A$3:$A$13, 0), MATCH($E112, INDEX(VRDs!$E$3:$G$13, MATCH($I$12, VRDs!$A$3:$A$13, 0), 0), 1)))</f>
        <v>0</v>
      </c>
      <c r="M112" s="89">
        <f t="shared" si="28"/>
        <v>0.71087999999999996</v>
      </c>
      <c r="N112" s="90">
        <f t="shared" si="19"/>
        <v>6.634879999999999</v>
      </c>
      <c r="O112" s="90">
        <f t="shared" si="20"/>
        <v>6.634879999999999</v>
      </c>
      <c r="Q112" s="88">
        <f>IF(B112="PDDP",I112,IF(OR(COUNTIFS(Prices!$D:$D,$Q$12,Prices!$A:$A,$C112,Prices!$I:$I,$H112)=0,COUNTIFS(Prices!$D:$D,$Q$12,Prices!$A:$A,$C112,Prices!$I:$I,$H112,Prices!$G:$G,"Product NA")&gt;0),0,SUMIFS(Prices!$G:$G,Prices!$D:$D,$Q$12,Prices!$A:$A,$C112,Prices!$I:$I,$H112)))</f>
        <v>0</v>
      </c>
      <c r="R112" s="88">
        <f>IF(B112="PDDP",J112,IF(OR(COUNTIFS(Prices!$D:$D,$Q$12,Prices!$A:$A,$C112,Prices!$I:$I,$H112)=0,COUNTIFS(Prices!$D:$D,$Q$12,Prices!$A:$A,$C112,Prices!$I:$I,$H112,Prices!$H:$H,"Product NA")&gt;0),0,SUMIFS(Prices!$H:$H,Prices!$D:$D,$Q$12,Prices!$A:$A,$C112,Prices!$I:$I,$H112)))</f>
        <v>0</v>
      </c>
      <c r="S112" s="89">
        <f>IF(OR($D112=0,$F112=0,COUNTIFS(Prices!$D:$D,$Q$12,Prices!$A:$A,$C112,Prices!$I:$I,$H112,Prices!$H:$H,"Product NA")&gt;0),"",(Q112+(R112*($F112/1000))))</f>
        <v>0</v>
      </c>
      <c r="T112" s="89">
        <f>S112*-(INDEX(VRDs!$H$3:$J$13, MATCH($Q$12, VRDs!$A$3:$A$13, 0), MATCH($E112, INDEX(VRDs!$E$3:$G$13, MATCH($Q$12, VRDs!$A$3:$A$13, 0), 0), 1)))</f>
        <v>0</v>
      </c>
      <c r="U112" s="89">
        <f t="shared" si="29"/>
        <v>0</v>
      </c>
      <c r="V112" s="90">
        <f t="shared" si="30"/>
        <v>0</v>
      </c>
      <c r="W112" s="90">
        <f t="shared" si="31"/>
        <v>0</v>
      </c>
      <c r="Y112" s="88">
        <f>_xlfn.LET(
    _xlpm.Product,$Y$12,
    _xlpm.Country,$C112,
    _xlpm.Service,$H112,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6.75</v>
      </c>
      <c r="Z112" s="88">
        <f>_xlfn.LET(
    _xlpm.Product,$Y$12,
    _xlpm.Country,$C112,
    _xlpm.Service,$H112,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9.8000000000000007</v>
      </c>
      <c r="AA112" s="89">
        <f>IF(OR($D112=0,$F112=0,COUNTIFS(Prices!$D:$D,$Y$12,Prices!$A:$A,$C112,Prices!$I:$I,$H112,Prices!$H:$H,"Product NA")&gt;0),"",(Y112+(Z112*($F112/1000))))</f>
        <v>9.69</v>
      </c>
      <c r="AB112" s="89">
        <f t="shared" si="21"/>
        <v>1.1627999999999998</v>
      </c>
      <c r="AC112" s="89">
        <f t="shared" si="22"/>
        <v>0</v>
      </c>
      <c r="AD112" s="90">
        <f t="shared" si="32"/>
        <v>10.852799999999998</v>
      </c>
      <c r="AE112" s="90">
        <f t="shared" si="23"/>
        <v>10.852799999999998</v>
      </c>
      <c r="AG112" s="88">
        <f>IF(OR(COUNTIFS(Prices!$D:$D,$AG$12,Prices!$A:$A,$C112,Prices!$I:$I,$H112)=0,COUNTIFS(Prices!$D:$D,$AG$12,Prices!$A:$A,$C112,Prices!$I:$I,$H112,Prices!$G:$G,"Product NA")&gt;0),0,SUMIFS(Prices!$G:$G,Prices!$D:$D,$AG$12,Prices!$A:$A,$C112,Prices!$I:$I,$H112))</f>
        <v>0</v>
      </c>
      <c r="AH112" s="88">
        <f>IF(OR(COUNTIFS(Prices!$D:$D,$AG$12,Prices!$A:$A,$C112,Prices!$I:$I,$H112)=0,COUNTIFS(Prices!$D:$D,$AG$12,Prices!$A:$A,$C112,Prices!$I:$I,$H112,Prices!$H:$H,"Product NA")&gt;0),0,SUMIFS(Prices!$H:$H,Prices!$D:$D,$AG$12,Prices!$A:$A,$C112,Prices!$I:$I,$H112))</f>
        <v>0</v>
      </c>
      <c r="AI112" s="89">
        <f>IF(OR($D112=0,$F112=0,COUNTIFS(Prices!$D:$D,$AG$12,Prices!$A:$A,$C112,Prices!$I:$I,$H112,Prices!$H:$H,"Product NA")&gt;0),"",(AG112+(AH112*($F112/1000))))</f>
        <v>0</v>
      </c>
      <c r="AJ112" s="89">
        <f t="shared" si="24"/>
        <v>0</v>
      </c>
      <c r="AK112" s="89">
        <f t="shared" si="25"/>
        <v>0</v>
      </c>
      <c r="AL112" s="90">
        <f t="shared" si="33"/>
        <v>0</v>
      </c>
      <c r="AM112" s="90">
        <f t="shared" si="26"/>
        <v>0</v>
      </c>
      <c r="AO112" s="88">
        <f>IF(B112="PDDP",Y112,IF(OR(COUNTIFS(Prices!$D:$D,$AO$12,Prices!$A:$A,$C112,Prices!$I:$I,$H112)=0,COUNTIFS(Prices!$D:$D,$AO$12,Prices!$A:$A,$C112,Prices!$I:$I,$H112,Prices!$G:$G,"Product NA")&gt;0),0,SUMIFS(Prices!$G:$G,Prices!$D:$D,$AO$12,Prices!$A:$A,$C112,Prices!$I:$I,$H112)))</f>
        <v>0</v>
      </c>
      <c r="AP112" s="88">
        <f>IF(B112="PDDP",Z112,IF(OR(COUNTIFS(Prices!$D:$D,$AO$12,Prices!$A:$A,$C112,Prices!$I:$I,$H112)=0,COUNTIFS(Prices!$D:$D,$AO$12,Prices!$A:$A,$C112,Prices!$I:$I,$H112,Prices!$H:$H,"Product NA")&gt;0),0,SUMIFS(Prices!$H:$H,Prices!$D:$D,$AO$12,Prices!$A:$A,$C112,Prices!$I:$I,$H112)))</f>
        <v>0</v>
      </c>
      <c r="AQ112" s="89">
        <f>IF(OR($D112=0,$F112=0,COUNTIFS(Prices!$D:$D,$AO$12,Prices!$A:$A,$C112,Prices!$I:$I,$H112,Prices!$H:$H,"Product NA")&gt;0),"",(AO112+(AP112*($F112/1000))))</f>
        <v>0</v>
      </c>
      <c r="AR112" s="89">
        <f t="shared" si="34"/>
        <v>0</v>
      </c>
      <c r="AS112" s="89">
        <f t="shared" si="35"/>
        <v>0</v>
      </c>
      <c r="AT112" s="90">
        <f t="shared" si="36"/>
        <v>0</v>
      </c>
      <c r="AU112" s="90">
        <f t="shared" si="37"/>
        <v>0</v>
      </c>
    </row>
    <row r="113" spans="2:47" x14ac:dyDescent="0.35">
      <c r="C113" s="87" t="s">
        <v>108</v>
      </c>
      <c r="D113" s="66">
        <v>1</v>
      </c>
      <c r="E113" s="66">
        <v>1</v>
      </c>
      <c r="F113" s="66">
        <v>300</v>
      </c>
      <c r="H113" s="75" t="str">
        <f t="shared" si="27"/>
        <v>0-500g</v>
      </c>
      <c r="I113" s="88">
        <f>IF(OR(COUNTIFS(Prices!$D:$D,$I$12,Prices!$A:$A,$C113,Prices!$I:$I,$H113)=0,COUNTIFS(Prices!$D:$D,$I$12,Prices!$A:$A,$C113,Prices!$I:$I,$H113,Prices!$G:$G,"Product NA")&gt;0),0,SUMIFS(Prices!$G:$G,Prices!$D:$D,$I$12,Prices!$A:$A,$C113,Prices!$I:$I,$H113))</f>
        <v>1.6400000000000001</v>
      </c>
      <c r="J113" s="88">
        <f>IF(OR(COUNTIFS(Prices!$D:$D,$I$12,Prices!$A:$A,$C113,Prices!$I:$I,$H113)=0,COUNTIFS(Prices!$D:$D,$I$12,Prices!$A:$A,$C113,Prices!$I:$I,$H113,Prices!$H:$H,"Product NA")&gt;0),0,SUMIFS(Prices!$H:$H,Prices!$D:$D,$I$12,Prices!$A:$A,$C113,Prices!$I:$I,$H113))</f>
        <v>14.280000000000001</v>
      </c>
      <c r="K113" s="89">
        <f>IF(OR($D113=0,$F113=0,COUNTIFS(Prices!$D:$D,$I$12,Prices!$A:$A,$C113,Prices!$I:$I,$H113,Prices!$H:$H,"Product NA")&gt;0),"",(I113+(J113*($F113/1000))))</f>
        <v>5.9239999999999995</v>
      </c>
      <c r="L113" s="89">
        <f>K113*-(INDEX(VRDs!$H$3:$J$13, MATCH($I$12, VRDs!$A$3:$A$13, 0), MATCH($E113, INDEX(VRDs!$E$3:$G$13, MATCH($I$12, VRDs!$A$3:$A$13, 0), 0), 1)))</f>
        <v>0</v>
      </c>
      <c r="M113" s="89">
        <f t="shared" si="28"/>
        <v>0.71087999999999996</v>
      </c>
      <c r="N113" s="90">
        <f t="shared" si="19"/>
        <v>6.634879999999999</v>
      </c>
      <c r="O113" s="90">
        <f t="shared" si="20"/>
        <v>6.634879999999999</v>
      </c>
      <c r="Q113" s="88">
        <f>IF(B113="PDDP",I113,IF(OR(COUNTIFS(Prices!$D:$D,$Q$12,Prices!$A:$A,$C113,Prices!$I:$I,$H113)=0,COUNTIFS(Prices!$D:$D,$Q$12,Prices!$A:$A,$C113,Prices!$I:$I,$H113,Prices!$G:$G,"Product NA")&gt;0),0,SUMIFS(Prices!$G:$G,Prices!$D:$D,$Q$12,Prices!$A:$A,$C113,Prices!$I:$I,$H113)))</f>
        <v>0</v>
      </c>
      <c r="R113" s="88">
        <f>IF(B113="PDDP",J113,IF(OR(COUNTIFS(Prices!$D:$D,$Q$12,Prices!$A:$A,$C113,Prices!$I:$I,$H113)=0,COUNTIFS(Prices!$D:$D,$Q$12,Prices!$A:$A,$C113,Prices!$I:$I,$H113,Prices!$H:$H,"Product NA")&gt;0),0,SUMIFS(Prices!$H:$H,Prices!$D:$D,$Q$12,Prices!$A:$A,$C113,Prices!$I:$I,$H113)))</f>
        <v>0</v>
      </c>
      <c r="S113" s="89">
        <f>IF(OR($D113=0,$F113=0,COUNTIFS(Prices!$D:$D,$Q$12,Prices!$A:$A,$C113,Prices!$I:$I,$H113,Prices!$H:$H,"Product NA")&gt;0),"",(Q113+(R113*($F113/1000))))</f>
        <v>0</v>
      </c>
      <c r="T113" s="89">
        <f>S113*-(INDEX(VRDs!$H$3:$J$13, MATCH($Q$12, VRDs!$A$3:$A$13, 0), MATCH($E113, INDEX(VRDs!$E$3:$G$13, MATCH($Q$12, VRDs!$A$3:$A$13, 0), 0), 1)))</f>
        <v>0</v>
      </c>
      <c r="U113" s="89">
        <f t="shared" si="29"/>
        <v>0</v>
      </c>
      <c r="V113" s="90">
        <f t="shared" si="30"/>
        <v>0</v>
      </c>
      <c r="W113" s="90">
        <f t="shared" si="31"/>
        <v>0</v>
      </c>
      <c r="Y113" s="88">
        <f>_xlfn.LET(
    _xlpm.Product,$Y$12,
    _xlpm.Country,$C113,
    _xlpm.Service,$H113,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6.75</v>
      </c>
      <c r="Z113" s="88">
        <f>_xlfn.LET(
    _xlpm.Product,$Y$12,
    _xlpm.Country,$C113,
    _xlpm.Service,$H113,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9.8000000000000007</v>
      </c>
      <c r="AA113" s="89">
        <f>IF(OR($D113=0,$F113=0,COUNTIFS(Prices!$D:$D,$Y$12,Prices!$A:$A,$C113,Prices!$I:$I,$H113,Prices!$H:$H,"Product NA")&gt;0),"",(Y113+(Z113*($F113/1000))))</f>
        <v>9.69</v>
      </c>
      <c r="AB113" s="89">
        <f t="shared" si="21"/>
        <v>1.1627999999999998</v>
      </c>
      <c r="AC113" s="89">
        <f t="shared" si="22"/>
        <v>0</v>
      </c>
      <c r="AD113" s="90">
        <f t="shared" si="32"/>
        <v>10.852799999999998</v>
      </c>
      <c r="AE113" s="90">
        <f t="shared" si="23"/>
        <v>10.852799999999998</v>
      </c>
      <c r="AG113" s="88">
        <f>IF(OR(COUNTIFS(Prices!$D:$D,$AG$12,Prices!$A:$A,$C113,Prices!$I:$I,$H113)=0,COUNTIFS(Prices!$D:$D,$AG$12,Prices!$A:$A,$C113,Prices!$I:$I,$H113,Prices!$G:$G,"Product NA")&gt;0),0,SUMIFS(Prices!$G:$G,Prices!$D:$D,$AG$12,Prices!$A:$A,$C113,Prices!$I:$I,$H113))</f>
        <v>0</v>
      </c>
      <c r="AH113" s="88">
        <f>IF(OR(COUNTIFS(Prices!$D:$D,$AG$12,Prices!$A:$A,$C113,Prices!$I:$I,$H113)=0,COUNTIFS(Prices!$D:$D,$AG$12,Prices!$A:$A,$C113,Prices!$I:$I,$H113,Prices!$H:$H,"Product NA")&gt;0),0,SUMIFS(Prices!$H:$H,Prices!$D:$D,$AG$12,Prices!$A:$A,$C113,Prices!$I:$I,$H113))</f>
        <v>0</v>
      </c>
      <c r="AI113" s="89">
        <f>IF(OR($D113=0,$F113=0,COUNTIFS(Prices!$D:$D,$AG$12,Prices!$A:$A,$C113,Prices!$I:$I,$H113,Prices!$H:$H,"Product NA")&gt;0),"",(AG113+(AH113*($F113/1000))))</f>
        <v>0</v>
      </c>
      <c r="AJ113" s="89">
        <f t="shared" si="24"/>
        <v>0</v>
      </c>
      <c r="AK113" s="89">
        <f t="shared" si="25"/>
        <v>0</v>
      </c>
      <c r="AL113" s="90">
        <f t="shared" si="33"/>
        <v>0</v>
      </c>
      <c r="AM113" s="90">
        <f t="shared" si="26"/>
        <v>0</v>
      </c>
      <c r="AO113" s="88">
        <f>IF(B113="PDDP",Y113,IF(OR(COUNTIFS(Prices!$D:$D,$AO$12,Prices!$A:$A,$C113,Prices!$I:$I,$H113)=0,COUNTIFS(Prices!$D:$D,$AO$12,Prices!$A:$A,$C113,Prices!$I:$I,$H113,Prices!$G:$G,"Product NA")&gt;0),0,SUMIFS(Prices!$G:$G,Prices!$D:$D,$AO$12,Prices!$A:$A,$C113,Prices!$I:$I,$H113)))</f>
        <v>0</v>
      </c>
      <c r="AP113" s="88">
        <f>IF(B113="PDDP",Z113,IF(OR(COUNTIFS(Prices!$D:$D,$AO$12,Prices!$A:$A,$C113,Prices!$I:$I,$H113)=0,COUNTIFS(Prices!$D:$D,$AO$12,Prices!$A:$A,$C113,Prices!$I:$I,$H113,Prices!$H:$H,"Product NA")&gt;0),0,SUMIFS(Prices!$H:$H,Prices!$D:$D,$AO$12,Prices!$A:$A,$C113,Prices!$I:$I,$H113)))</f>
        <v>0</v>
      </c>
      <c r="AQ113" s="89">
        <f>IF(OR($D113=0,$F113=0,COUNTIFS(Prices!$D:$D,$AO$12,Prices!$A:$A,$C113,Prices!$I:$I,$H113,Prices!$H:$H,"Product NA")&gt;0),"",(AO113+(AP113*($F113/1000))))</f>
        <v>0</v>
      </c>
      <c r="AR113" s="89">
        <f t="shared" si="34"/>
        <v>0</v>
      </c>
      <c r="AS113" s="89">
        <f t="shared" si="35"/>
        <v>0</v>
      </c>
      <c r="AT113" s="90">
        <f t="shared" si="36"/>
        <v>0</v>
      </c>
      <c r="AU113" s="90">
        <f t="shared" si="37"/>
        <v>0</v>
      </c>
    </row>
    <row r="114" spans="2:47" x14ac:dyDescent="0.35">
      <c r="B114" s="75" t="s">
        <v>885</v>
      </c>
      <c r="C114" s="87" t="s">
        <v>109</v>
      </c>
      <c r="D114" s="66">
        <v>1</v>
      </c>
      <c r="E114" s="66">
        <v>1</v>
      </c>
      <c r="F114" s="66">
        <v>300</v>
      </c>
      <c r="H114" s="75" t="str">
        <f t="shared" si="27"/>
        <v>0-500g</v>
      </c>
      <c r="I114" s="88">
        <f>IF(OR(COUNTIFS(Prices!$D:$D,$I$12,Prices!$A:$A,$C114,Prices!$I:$I,$H114)=0,COUNTIFS(Prices!$D:$D,$I$12,Prices!$A:$A,$C114,Prices!$I:$I,$H114,Prices!$G:$G,"Product NA")&gt;0),0,SUMIFS(Prices!$G:$G,Prices!$D:$D,$I$12,Prices!$A:$A,$C114,Prices!$I:$I,$H114))</f>
        <v>1.5</v>
      </c>
      <c r="J114" s="88">
        <f>IF(OR(COUNTIFS(Prices!$D:$D,$I$12,Prices!$A:$A,$C114,Prices!$I:$I,$H114)=0,COUNTIFS(Prices!$D:$D,$I$12,Prices!$A:$A,$C114,Prices!$I:$I,$H114,Prices!$H:$H,"Product NA")&gt;0),0,SUMIFS(Prices!$H:$H,Prices!$D:$D,$I$12,Prices!$A:$A,$C114,Prices!$I:$I,$H114))</f>
        <v>3.85</v>
      </c>
      <c r="K114" s="89">
        <f>IF(OR($D114=0,$F114=0,COUNTIFS(Prices!$D:$D,$I$12,Prices!$A:$A,$C114,Prices!$I:$I,$H114,Prices!$H:$H,"Product NA")&gt;0),"",(I114+(J114*($F114/1000))))</f>
        <v>2.6550000000000002</v>
      </c>
      <c r="L114" s="89">
        <f>K114*-(INDEX(VRDs!$H$3:$J$13, MATCH($I$12, VRDs!$A$3:$A$13, 0), MATCH($E114, INDEX(VRDs!$E$3:$G$13, MATCH($I$12, VRDs!$A$3:$A$13, 0), 0), 1)))</f>
        <v>0</v>
      </c>
      <c r="M114" s="89">
        <f t="shared" si="28"/>
        <v>0.31859999999999999</v>
      </c>
      <c r="N114" s="90">
        <f t="shared" si="19"/>
        <v>2.9736000000000002</v>
      </c>
      <c r="O114" s="90">
        <f t="shared" si="20"/>
        <v>2.9736000000000002</v>
      </c>
      <c r="Q114" s="88">
        <f>IF(B114="PDDP",I114,IF(OR(COUNTIFS(Prices!$D:$D,$Q$12,Prices!$A:$A,$C114,Prices!$I:$I,$H114)=0,COUNTIFS(Prices!$D:$D,$Q$12,Prices!$A:$A,$C114,Prices!$I:$I,$H114,Prices!$G:$G,"Product NA")&gt;0),0,SUMIFS(Prices!$G:$G,Prices!$D:$D,$Q$12,Prices!$A:$A,$C114,Prices!$I:$I,$H114)))</f>
        <v>1.5</v>
      </c>
      <c r="R114" s="88">
        <f>IF(B114="PDDP",J114,IF(OR(COUNTIFS(Prices!$D:$D,$Q$12,Prices!$A:$A,$C114,Prices!$I:$I,$H114)=0,COUNTIFS(Prices!$D:$D,$Q$12,Prices!$A:$A,$C114,Prices!$I:$I,$H114,Prices!$H:$H,"Product NA")&gt;0),0,SUMIFS(Prices!$H:$H,Prices!$D:$D,$Q$12,Prices!$A:$A,$C114,Prices!$I:$I,$H114)))</f>
        <v>3.85</v>
      </c>
      <c r="S114" s="89">
        <f>IF(OR($D114=0,$F114=0,COUNTIFS(Prices!$D:$D,$Q$12,Prices!$A:$A,$C114,Prices!$I:$I,$H114,Prices!$H:$H,"Product NA")&gt;0),"",(Q114+(R114*($F114/1000))))</f>
        <v>2.6550000000000002</v>
      </c>
      <c r="T114" s="89">
        <f>S114*-(INDEX(VRDs!$H$3:$J$13, MATCH($Q$12, VRDs!$A$3:$A$13, 0), MATCH($E114, INDEX(VRDs!$E$3:$G$13, MATCH($Q$12, VRDs!$A$3:$A$13, 0), 0), 1)))</f>
        <v>0</v>
      </c>
      <c r="U114" s="89">
        <f t="shared" si="29"/>
        <v>0.31859999999999999</v>
      </c>
      <c r="V114" s="90">
        <f t="shared" si="30"/>
        <v>2.9736000000000002</v>
      </c>
      <c r="W114" s="90">
        <f t="shared" si="31"/>
        <v>2.9736000000000002</v>
      </c>
      <c r="Y114" s="88">
        <f>_xlfn.LET(
    _xlpm.Product,$Y$12,
    _xlpm.Country,$C114,
    _xlpm.Service,$H114,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5.9</v>
      </c>
      <c r="Z114" s="88">
        <f>_xlfn.LET(
    _xlpm.Product,$Y$12,
    _xlpm.Country,$C114,
    _xlpm.Service,$H114,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1.9500000000000002</v>
      </c>
      <c r="AA114" s="89">
        <f>IF(OR($D114=0,$F114=0,COUNTIFS(Prices!$D:$D,$Y$12,Prices!$A:$A,$C114,Prices!$I:$I,$H114,Prices!$H:$H,"Product NA")&gt;0),"",(Y114+(Z114*($F114/1000))))</f>
        <v>6.4850000000000003</v>
      </c>
      <c r="AB114" s="89">
        <f t="shared" si="21"/>
        <v>0.7782</v>
      </c>
      <c r="AC114" s="89">
        <f t="shared" si="22"/>
        <v>0</v>
      </c>
      <c r="AD114" s="90">
        <f t="shared" si="32"/>
        <v>7.2632000000000003</v>
      </c>
      <c r="AE114" s="90">
        <f t="shared" si="23"/>
        <v>7.2632000000000003</v>
      </c>
      <c r="AG114" s="88">
        <f>IF(OR(COUNTIFS(Prices!$D:$D,$AG$12,Prices!$A:$A,$C114,Prices!$I:$I,$H114)=0,COUNTIFS(Prices!$D:$D,$AG$12,Prices!$A:$A,$C114,Prices!$I:$I,$H114,Prices!$G:$G,"Product NA")&gt;0),0,SUMIFS(Prices!$G:$G,Prices!$D:$D,$AG$12,Prices!$A:$A,$C114,Prices!$I:$I,$H114))</f>
        <v>6.9</v>
      </c>
      <c r="AH114" s="88">
        <f>IF(OR(COUNTIFS(Prices!$D:$D,$AG$12,Prices!$A:$A,$C114,Prices!$I:$I,$H114)=0,COUNTIFS(Prices!$D:$D,$AG$12,Prices!$A:$A,$C114,Prices!$I:$I,$H114,Prices!$H:$H,"Product NA")&gt;0),0,SUMIFS(Prices!$H:$H,Prices!$D:$D,$AG$12,Prices!$A:$A,$C114,Prices!$I:$I,$H114))</f>
        <v>3.6500000000000004</v>
      </c>
      <c r="AI114" s="89">
        <f>IF(OR($D114=0,$F114=0,COUNTIFS(Prices!$D:$D,$AG$12,Prices!$A:$A,$C114,Prices!$I:$I,$H114,Prices!$H:$H,"Product NA")&gt;0),"",(AG114+(AH114*($F114/1000))))</f>
        <v>7.9950000000000001</v>
      </c>
      <c r="AJ114" s="89">
        <f t="shared" si="24"/>
        <v>0.95940000000000003</v>
      </c>
      <c r="AK114" s="89">
        <f t="shared" si="25"/>
        <v>0</v>
      </c>
      <c r="AL114" s="90">
        <f t="shared" si="33"/>
        <v>8.9543999999999997</v>
      </c>
      <c r="AM114" s="90">
        <f t="shared" si="26"/>
        <v>8.9543999999999997</v>
      </c>
      <c r="AO114" s="88">
        <f>IF(B114="PDDP",Y114,IF(OR(COUNTIFS(Prices!$D:$D,$AO$12,Prices!$A:$A,$C114,Prices!$I:$I,$H114)=0,COUNTIFS(Prices!$D:$D,$AO$12,Prices!$A:$A,$C114,Prices!$I:$I,$H114,Prices!$G:$G,"Product NA")&gt;0),0,SUMIFS(Prices!$G:$G,Prices!$D:$D,$AO$12,Prices!$A:$A,$C114,Prices!$I:$I,$H114)))</f>
        <v>5.9</v>
      </c>
      <c r="AP114" s="88">
        <f>IF(B114="PDDP",Z114,IF(OR(COUNTIFS(Prices!$D:$D,$AO$12,Prices!$A:$A,$C114,Prices!$I:$I,$H114)=0,COUNTIFS(Prices!$D:$D,$AO$12,Prices!$A:$A,$C114,Prices!$I:$I,$H114,Prices!$H:$H,"Product NA")&gt;0),0,SUMIFS(Prices!$H:$H,Prices!$D:$D,$AO$12,Prices!$A:$A,$C114,Prices!$I:$I,$H114)))</f>
        <v>1.9500000000000002</v>
      </c>
      <c r="AQ114" s="89">
        <f>IF(OR($D114=0,$F114=0,COUNTIFS(Prices!$D:$D,$AO$12,Prices!$A:$A,$C114,Prices!$I:$I,$H114,Prices!$H:$H,"Product NA")&gt;0),"",(AO114+(AP114*($F114/1000))))</f>
        <v>6.4850000000000003</v>
      </c>
      <c r="AR114" s="89">
        <f t="shared" si="34"/>
        <v>0.7782</v>
      </c>
      <c r="AS114" s="89">
        <f t="shared" si="35"/>
        <v>0</v>
      </c>
      <c r="AT114" s="90">
        <f t="shared" si="36"/>
        <v>7.2632000000000003</v>
      </c>
      <c r="AU114" s="90">
        <f t="shared" si="37"/>
        <v>7.2632000000000003</v>
      </c>
    </row>
    <row r="115" spans="2:47" x14ac:dyDescent="0.35">
      <c r="C115" s="87" t="s">
        <v>110</v>
      </c>
      <c r="D115" s="66">
        <v>1</v>
      </c>
      <c r="E115" s="66">
        <v>1</v>
      </c>
      <c r="F115" s="66">
        <v>300</v>
      </c>
      <c r="H115" s="75" t="str">
        <f t="shared" si="27"/>
        <v>0-500g</v>
      </c>
      <c r="I115" s="88">
        <f>IF(OR(COUNTIFS(Prices!$D:$D,$I$12,Prices!$A:$A,$C115,Prices!$I:$I,$H115)=0,COUNTIFS(Prices!$D:$D,$I$12,Prices!$A:$A,$C115,Prices!$I:$I,$H115,Prices!$G:$G,"Product NA")&gt;0),0,SUMIFS(Prices!$G:$G,Prices!$D:$D,$I$12,Prices!$A:$A,$C115,Prices!$I:$I,$H115))</f>
        <v>1.94</v>
      </c>
      <c r="J115" s="88">
        <f>IF(OR(COUNTIFS(Prices!$D:$D,$I$12,Prices!$A:$A,$C115,Prices!$I:$I,$H115)=0,COUNTIFS(Prices!$D:$D,$I$12,Prices!$A:$A,$C115,Prices!$I:$I,$H115,Prices!$H:$H,"Product NA")&gt;0),0,SUMIFS(Prices!$H:$H,Prices!$D:$D,$I$12,Prices!$A:$A,$C115,Prices!$I:$I,$H115))</f>
        <v>6.03</v>
      </c>
      <c r="K115" s="89">
        <f>IF(OR($D115=0,$F115=0,COUNTIFS(Prices!$D:$D,$I$12,Prices!$A:$A,$C115,Prices!$I:$I,$H115,Prices!$H:$H,"Product NA")&gt;0),"",(I115+(J115*($F115/1000))))</f>
        <v>3.7489999999999997</v>
      </c>
      <c r="L115" s="89">
        <f>K115*-(INDEX(VRDs!$H$3:$J$13, MATCH($I$12, VRDs!$A$3:$A$13, 0), MATCH($E115, INDEX(VRDs!$E$3:$G$13, MATCH($I$12, VRDs!$A$3:$A$13, 0), 0), 1)))</f>
        <v>0</v>
      </c>
      <c r="M115" s="89">
        <f t="shared" si="28"/>
        <v>0.44987999999999995</v>
      </c>
      <c r="N115" s="90">
        <f t="shared" si="19"/>
        <v>4.1988799999999999</v>
      </c>
      <c r="O115" s="90">
        <f t="shared" si="20"/>
        <v>4.1988799999999999</v>
      </c>
      <c r="Q115" s="88">
        <f>IF(B115="PDDP",I115,IF(OR(COUNTIFS(Prices!$D:$D,$Q$12,Prices!$A:$A,$C115,Prices!$I:$I,$H115)=0,COUNTIFS(Prices!$D:$D,$Q$12,Prices!$A:$A,$C115,Prices!$I:$I,$H115,Prices!$G:$G,"Product NA")&gt;0),0,SUMIFS(Prices!$G:$G,Prices!$D:$D,$Q$12,Prices!$A:$A,$C115,Prices!$I:$I,$H115)))</f>
        <v>0</v>
      </c>
      <c r="R115" s="88">
        <f>IF(B115="PDDP",J115,IF(OR(COUNTIFS(Prices!$D:$D,$Q$12,Prices!$A:$A,$C115,Prices!$I:$I,$H115)=0,COUNTIFS(Prices!$D:$D,$Q$12,Prices!$A:$A,$C115,Prices!$I:$I,$H115,Prices!$H:$H,"Product NA")&gt;0),0,SUMIFS(Prices!$H:$H,Prices!$D:$D,$Q$12,Prices!$A:$A,$C115,Prices!$I:$I,$H115)))</f>
        <v>0</v>
      </c>
      <c r="S115" s="89">
        <f>IF(OR($D115=0,$F115=0,COUNTIFS(Prices!$D:$D,$Q$12,Prices!$A:$A,$C115,Prices!$I:$I,$H115,Prices!$H:$H,"Product NA")&gt;0),"",(Q115+(R115*($F115/1000))))</f>
        <v>0</v>
      </c>
      <c r="T115" s="89">
        <f>S115*-(INDEX(VRDs!$H$3:$J$13, MATCH($Q$12, VRDs!$A$3:$A$13, 0), MATCH($E115, INDEX(VRDs!$E$3:$G$13, MATCH($Q$12, VRDs!$A$3:$A$13, 0), 0), 1)))</f>
        <v>0</v>
      </c>
      <c r="U115" s="89">
        <f t="shared" si="29"/>
        <v>0</v>
      </c>
      <c r="V115" s="90">
        <f t="shared" si="30"/>
        <v>0</v>
      </c>
      <c r="W115" s="90">
        <f t="shared" si="31"/>
        <v>0</v>
      </c>
      <c r="Y115" s="88">
        <f>_xlfn.LET(
    _xlpm.Product,$Y$12,
    _xlpm.Country,$C115,
    _xlpm.Service,$H115,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6.75</v>
      </c>
      <c r="Z115" s="88">
        <f>_xlfn.LET(
    _xlpm.Product,$Y$12,
    _xlpm.Country,$C115,
    _xlpm.Service,$H115,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6.8500000000000005</v>
      </c>
      <c r="AA115" s="89">
        <f>IF(OR($D115=0,$F115=0,COUNTIFS(Prices!$D:$D,$Y$12,Prices!$A:$A,$C115,Prices!$I:$I,$H115,Prices!$H:$H,"Product NA")&gt;0),"",(Y115+(Z115*($F115/1000))))</f>
        <v>8.8049999999999997</v>
      </c>
      <c r="AB115" s="89">
        <f t="shared" si="21"/>
        <v>1.0566</v>
      </c>
      <c r="AC115" s="89">
        <f t="shared" si="22"/>
        <v>0</v>
      </c>
      <c r="AD115" s="90">
        <f t="shared" si="32"/>
        <v>9.8615999999999993</v>
      </c>
      <c r="AE115" s="90">
        <f t="shared" si="23"/>
        <v>9.8615999999999993</v>
      </c>
      <c r="AG115" s="88">
        <f>IF(OR(COUNTIFS(Prices!$D:$D,$AG$12,Prices!$A:$A,$C115,Prices!$I:$I,$H115)=0,COUNTIFS(Prices!$D:$D,$AG$12,Prices!$A:$A,$C115,Prices!$I:$I,$H115,Prices!$G:$G,"Product NA")&gt;0),0,SUMIFS(Prices!$G:$G,Prices!$D:$D,$AG$12,Prices!$A:$A,$C115,Prices!$I:$I,$H115))</f>
        <v>0</v>
      </c>
      <c r="AH115" s="88">
        <f>IF(OR(COUNTIFS(Prices!$D:$D,$AG$12,Prices!$A:$A,$C115,Prices!$I:$I,$H115)=0,COUNTIFS(Prices!$D:$D,$AG$12,Prices!$A:$A,$C115,Prices!$I:$I,$H115,Prices!$H:$H,"Product NA")&gt;0),0,SUMIFS(Prices!$H:$H,Prices!$D:$D,$AG$12,Prices!$A:$A,$C115,Prices!$I:$I,$H115))</f>
        <v>0</v>
      </c>
      <c r="AI115" s="89">
        <f>IF(OR($D115=0,$F115=0,COUNTIFS(Prices!$D:$D,$AG$12,Prices!$A:$A,$C115,Prices!$I:$I,$H115,Prices!$H:$H,"Product NA")&gt;0),"",(AG115+(AH115*($F115/1000))))</f>
        <v>0</v>
      </c>
      <c r="AJ115" s="89">
        <f t="shared" si="24"/>
        <v>0</v>
      </c>
      <c r="AK115" s="89">
        <f t="shared" si="25"/>
        <v>0</v>
      </c>
      <c r="AL115" s="90">
        <f t="shared" si="33"/>
        <v>0</v>
      </c>
      <c r="AM115" s="90">
        <f t="shared" si="26"/>
        <v>0</v>
      </c>
      <c r="AO115" s="88">
        <f>IF(B115="PDDP",Y115,IF(OR(COUNTIFS(Prices!$D:$D,$AO$12,Prices!$A:$A,$C115,Prices!$I:$I,$H115)=0,COUNTIFS(Prices!$D:$D,$AO$12,Prices!$A:$A,$C115,Prices!$I:$I,$H115,Prices!$G:$G,"Product NA")&gt;0),0,SUMIFS(Prices!$G:$G,Prices!$D:$D,$AO$12,Prices!$A:$A,$C115,Prices!$I:$I,$H115)))</f>
        <v>0</v>
      </c>
      <c r="AP115" s="88">
        <f>IF(B115="PDDP",Z115,IF(OR(COUNTIFS(Prices!$D:$D,$AO$12,Prices!$A:$A,$C115,Prices!$I:$I,$H115)=0,COUNTIFS(Prices!$D:$D,$AO$12,Prices!$A:$A,$C115,Prices!$I:$I,$H115,Prices!$H:$H,"Product NA")&gt;0),0,SUMIFS(Prices!$H:$H,Prices!$D:$D,$AO$12,Prices!$A:$A,$C115,Prices!$I:$I,$H115)))</f>
        <v>0</v>
      </c>
      <c r="AQ115" s="89">
        <f>IF(OR($D115=0,$F115=0,COUNTIFS(Prices!$D:$D,$AO$12,Prices!$A:$A,$C115,Prices!$I:$I,$H115,Prices!$H:$H,"Product NA")&gt;0),"",(AO115+(AP115*($F115/1000))))</f>
        <v>0</v>
      </c>
      <c r="AR115" s="89">
        <f t="shared" si="34"/>
        <v>0</v>
      </c>
      <c r="AS115" s="89">
        <f t="shared" si="35"/>
        <v>0</v>
      </c>
      <c r="AT115" s="90">
        <f t="shared" si="36"/>
        <v>0</v>
      </c>
      <c r="AU115" s="90">
        <f t="shared" si="37"/>
        <v>0</v>
      </c>
    </row>
    <row r="116" spans="2:47" x14ac:dyDescent="0.35">
      <c r="B116" s="75" t="s">
        <v>885</v>
      </c>
      <c r="C116" s="87" t="s">
        <v>111</v>
      </c>
      <c r="D116" s="66">
        <v>1</v>
      </c>
      <c r="E116" s="66">
        <v>1</v>
      </c>
      <c r="F116" s="66">
        <v>300</v>
      </c>
      <c r="H116" s="75" t="str">
        <f t="shared" si="27"/>
        <v>0-500g</v>
      </c>
      <c r="I116" s="88">
        <f>IF(OR(COUNTIFS(Prices!$D:$D,$I$12,Prices!$A:$A,$C116,Prices!$I:$I,$H116)=0,COUNTIFS(Prices!$D:$D,$I$12,Prices!$A:$A,$C116,Prices!$I:$I,$H116,Prices!$G:$G,"Product NA")&gt;0),0,SUMIFS(Prices!$G:$G,Prices!$D:$D,$I$12,Prices!$A:$A,$C116,Prices!$I:$I,$H116))</f>
        <v>1.96</v>
      </c>
      <c r="J116" s="88">
        <f>IF(OR(COUNTIFS(Prices!$D:$D,$I$12,Prices!$A:$A,$C116,Prices!$I:$I,$H116)=0,COUNTIFS(Prices!$D:$D,$I$12,Prices!$A:$A,$C116,Prices!$I:$I,$H116,Prices!$H:$H,"Product NA")&gt;0),0,SUMIFS(Prices!$H:$H,Prices!$D:$D,$I$12,Prices!$A:$A,$C116,Prices!$I:$I,$H116))</f>
        <v>3.61</v>
      </c>
      <c r="K116" s="89">
        <f>IF(OR($D116=0,$F116=0,COUNTIFS(Prices!$D:$D,$I$12,Prices!$A:$A,$C116,Prices!$I:$I,$H116,Prices!$H:$H,"Product NA")&gt;0),"",(I116+(J116*($F116/1000))))</f>
        <v>3.0430000000000001</v>
      </c>
      <c r="L116" s="89">
        <f>K116*-(INDEX(VRDs!$H$3:$J$13, MATCH($I$12, VRDs!$A$3:$A$13, 0), MATCH($E116, INDEX(VRDs!$E$3:$G$13, MATCH($I$12, VRDs!$A$3:$A$13, 0), 0), 1)))</f>
        <v>0</v>
      </c>
      <c r="M116" s="89">
        <f t="shared" si="28"/>
        <v>0.36515999999999998</v>
      </c>
      <c r="N116" s="90">
        <f t="shared" si="19"/>
        <v>3.4081600000000001</v>
      </c>
      <c r="O116" s="90">
        <f t="shared" si="20"/>
        <v>3.4081600000000001</v>
      </c>
      <c r="Q116" s="88">
        <f>IF(B116="PDDP",I116,IF(OR(COUNTIFS(Prices!$D:$D,$Q$12,Prices!$A:$A,$C116,Prices!$I:$I,$H116)=0,COUNTIFS(Prices!$D:$D,$Q$12,Prices!$A:$A,$C116,Prices!$I:$I,$H116,Prices!$G:$G,"Product NA")&gt;0),0,SUMIFS(Prices!$G:$G,Prices!$D:$D,$Q$12,Prices!$A:$A,$C116,Prices!$I:$I,$H116)))</f>
        <v>1.96</v>
      </c>
      <c r="R116" s="88">
        <f>IF(B116="PDDP",J116,IF(OR(COUNTIFS(Prices!$D:$D,$Q$12,Prices!$A:$A,$C116,Prices!$I:$I,$H116)=0,COUNTIFS(Prices!$D:$D,$Q$12,Prices!$A:$A,$C116,Prices!$I:$I,$H116,Prices!$H:$H,"Product NA")&gt;0),0,SUMIFS(Prices!$H:$H,Prices!$D:$D,$Q$12,Prices!$A:$A,$C116,Prices!$I:$I,$H116)))</f>
        <v>3.61</v>
      </c>
      <c r="S116" s="89">
        <f>IF(OR($D116=0,$F116=0,COUNTIFS(Prices!$D:$D,$Q$12,Prices!$A:$A,$C116,Prices!$I:$I,$H116,Prices!$H:$H,"Product NA")&gt;0),"",(Q116+(R116*($F116/1000))))</f>
        <v>3.0430000000000001</v>
      </c>
      <c r="T116" s="89">
        <f>S116*-(INDEX(VRDs!$H$3:$J$13, MATCH($Q$12, VRDs!$A$3:$A$13, 0), MATCH($E116, INDEX(VRDs!$E$3:$G$13, MATCH($Q$12, VRDs!$A$3:$A$13, 0), 0), 1)))</f>
        <v>0</v>
      </c>
      <c r="U116" s="89">
        <f t="shared" si="29"/>
        <v>0.36515999999999998</v>
      </c>
      <c r="V116" s="90">
        <f t="shared" si="30"/>
        <v>3.4081600000000001</v>
      </c>
      <c r="W116" s="90">
        <f t="shared" si="31"/>
        <v>3.4081600000000001</v>
      </c>
      <c r="Y116" s="88">
        <f>_xlfn.LET(
    _xlpm.Product,$Y$12,
    _xlpm.Country,$C116,
    _xlpm.Service,$H116,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5.95</v>
      </c>
      <c r="Z116" s="88">
        <f>_xlfn.LET(
    _xlpm.Product,$Y$12,
    _xlpm.Country,$C116,
    _xlpm.Service,$H116,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4.25</v>
      </c>
      <c r="AA116" s="89">
        <f>IF(OR($D116=0,$F116=0,COUNTIFS(Prices!$D:$D,$Y$12,Prices!$A:$A,$C116,Prices!$I:$I,$H116,Prices!$H:$H,"Product NA")&gt;0),"",(Y116+(Z116*($F116/1000))))</f>
        <v>7.2249999999999996</v>
      </c>
      <c r="AB116" s="89">
        <f t="shared" si="21"/>
        <v>0.86699999999999988</v>
      </c>
      <c r="AC116" s="89">
        <f t="shared" si="22"/>
        <v>0</v>
      </c>
      <c r="AD116" s="90">
        <f t="shared" si="32"/>
        <v>8.0919999999999987</v>
      </c>
      <c r="AE116" s="90">
        <f t="shared" si="23"/>
        <v>8.0919999999999987</v>
      </c>
      <c r="AG116" s="88">
        <f>IF(OR(COUNTIFS(Prices!$D:$D,$AG$12,Prices!$A:$A,$C116,Prices!$I:$I,$H116)=0,COUNTIFS(Prices!$D:$D,$AG$12,Prices!$A:$A,$C116,Prices!$I:$I,$H116,Prices!$G:$G,"Product NA")&gt;0),0,SUMIFS(Prices!$G:$G,Prices!$D:$D,$AG$12,Prices!$A:$A,$C116,Prices!$I:$I,$H116))</f>
        <v>6.5500000000000007</v>
      </c>
      <c r="AH116" s="88">
        <f>IF(OR(COUNTIFS(Prices!$D:$D,$AG$12,Prices!$A:$A,$C116,Prices!$I:$I,$H116)=0,COUNTIFS(Prices!$D:$D,$AG$12,Prices!$A:$A,$C116,Prices!$I:$I,$H116,Prices!$H:$H,"Product NA")&gt;0),0,SUMIFS(Prices!$H:$H,Prices!$D:$D,$AG$12,Prices!$A:$A,$C116,Prices!$I:$I,$H116))</f>
        <v>4</v>
      </c>
      <c r="AI116" s="89">
        <f>IF(OR($D116=0,$F116=0,COUNTIFS(Prices!$D:$D,$AG$12,Prices!$A:$A,$C116,Prices!$I:$I,$H116,Prices!$H:$H,"Product NA")&gt;0),"",(AG116+(AH116*($F116/1000))))</f>
        <v>7.7500000000000009</v>
      </c>
      <c r="AJ116" s="89">
        <f t="shared" si="24"/>
        <v>0.93</v>
      </c>
      <c r="AK116" s="89">
        <f t="shared" si="25"/>
        <v>0</v>
      </c>
      <c r="AL116" s="90">
        <f t="shared" si="33"/>
        <v>8.6800000000000015</v>
      </c>
      <c r="AM116" s="90">
        <f t="shared" si="26"/>
        <v>8.6800000000000015</v>
      </c>
      <c r="AO116" s="88">
        <f>IF(B116="PDDP",Y116,IF(OR(COUNTIFS(Prices!$D:$D,$AO$12,Prices!$A:$A,$C116,Prices!$I:$I,$H116)=0,COUNTIFS(Prices!$D:$D,$AO$12,Prices!$A:$A,$C116,Prices!$I:$I,$H116,Prices!$G:$G,"Product NA")&gt;0),0,SUMIFS(Prices!$G:$G,Prices!$D:$D,$AO$12,Prices!$A:$A,$C116,Prices!$I:$I,$H116)))</f>
        <v>5.95</v>
      </c>
      <c r="AP116" s="88">
        <f>IF(B116="PDDP",Z116,IF(OR(COUNTIFS(Prices!$D:$D,$AO$12,Prices!$A:$A,$C116,Prices!$I:$I,$H116)=0,COUNTIFS(Prices!$D:$D,$AO$12,Prices!$A:$A,$C116,Prices!$I:$I,$H116,Prices!$H:$H,"Product NA")&gt;0),0,SUMIFS(Prices!$H:$H,Prices!$D:$D,$AO$12,Prices!$A:$A,$C116,Prices!$I:$I,$H116)))</f>
        <v>4.25</v>
      </c>
      <c r="AQ116" s="89">
        <f>IF(OR($D116=0,$F116=0,COUNTIFS(Prices!$D:$D,$AO$12,Prices!$A:$A,$C116,Prices!$I:$I,$H116,Prices!$H:$H,"Product NA")&gt;0),"",(AO116+(AP116*($F116/1000))))</f>
        <v>7.2249999999999996</v>
      </c>
      <c r="AR116" s="89">
        <f t="shared" si="34"/>
        <v>0.86699999999999988</v>
      </c>
      <c r="AS116" s="89">
        <f t="shared" si="35"/>
        <v>0</v>
      </c>
      <c r="AT116" s="90">
        <f t="shared" si="36"/>
        <v>8.0919999999999987</v>
      </c>
      <c r="AU116" s="90">
        <f t="shared" si="37"/>
        <v>8.0919999999999987</v>
      </c>
    </row>
    <row r="117" spans="2:47" x14ac:dyDescent="0.35">
      <c r="C117" s="87" t="s">
        <v>112</v>
      </c>
      <c r="D117" s="66">
        <v>1</v>
      </c>
      <c r="E117" s="66">
        <v>1</v>
      </c>
      <c r="F117" s="66">
        <v>300</v>
      </c>
      <c r="H117" s="75" t="str">
        <f t="shared" si="27"/>
        <v>0-500g</v>
      </c>
      <c r="I117" s="88">
        <f>IF(OR(COUNTIFS(Prices!$D:$D,$I$12,Prices!$A:$A,$C117,Prices!$I:$I,$H117)=0,COUNTIFS(Prices!$D:$D,$I$12,Prices!$A:$A,$C117,Prices!$I:$I,$H117,Prices!$G:$G,"Product NA")&gt;0),0,SUMIFS(Prices!$G:$G,Prices!$D:$D,$I$12,Prices!$A:$A,$C117,Prices!$I:$I,$H117))</f>
        <v>1.31</v>
      </c>
      <c r="J117" s="88">
        <f>IF(OR(COUNTIFS(Prices!$D:$D,$I$12,Prices!$A:$A,$C117,Prices!$I:$I,$H117)=0,COUNTIFS(Prices!$D:$D,$I$12,Prices!$A:$A,$C117,Prices!$I:$I,$H117,Prices!$H:$H,"Product NA")&gt;0),0,SUMIFS(Prices!$H:$H,Prices!$D:$D,$I$12,Prices!$A:$A,$C117,Prices!$I:$I,$H117))</f>
        <v>15.41</v>
      </c>
      <c r="K117" s="89">
        <f>IF(OR($D117=0,$F117=0,COUNTIFS(Prices!$D:$D,$I$12,Prices!$A:$A,$C117,Prices!$I:$I,$H117,Prices!$H:$H,"Product NA")&gt;0),"",(I117+(J117*($F117/1000))))</f>
        <v>5.9329999999999998</v>
      </c>
      <c r="L117" s="89">
        <f>K117*-(INDEX(VRDs!$H$3:$J$13, MATCH($I$12, VRDs!$A$3:$A$13, 0), MATCH($E117, INDEX(VRDs!$E$3:$G$13, MATCH($I$12, VRDs!$A$3:$A$13, 0), 0), 1)))</f>
        <v>0</v>
      </c>
      <c r="M117" s="89">
        <f t="shared" si="28"/>
        <v>0.71195999999999993</v>
      </c>
      <c r="N117" s="90">
        <f t="shared" si="19"/>
        <v>6.6449599999999993</v>
      </c>
      <c r="O117" s="90">
        <f t="shared" si="20"/>
        <v>6.6449599999999993</v>
      </c>
      <c r="Q117" s="88">
        <f>IF(B117="PDDP",I117,IF(OR(COUNTIFS(Prices!$D:$D,$Q$12,Prices!$A:$A,$C117,Prices!$I:$I,$H117)=0,COUNTIFS(Prices!$D:$D,$Q$12,Prices!$A:$A,$C117,Prices!$I:$I,$H117,Prices!$G:$G,"Product NA")&gt;0),0,SUMIFS(Prices!$G:$G,Prices!$D:$D,$Q$12,Prices!$A:$A,$C117,Prices!$I:$I,$H117)))</f>
        <v>0</v>
      </c>
      <c r="R117" s="88">
        <f>IF(B117="PDDP",J117,IF(OR(COUNTIFS(Prices!$D:$D,$Q$12,Prices!$A:$A,$C117,Prices!$I:$I,$H117)=0,COUNTIFS(Prices!$D:$D,$Q$12,Prices!$A:$A,$C117,Prices!$I:$I,$H117,Prices!$H:$H,"Product NA")&gt;0),0,SUMIFS(Prices!$H:$H,Prices!$D:$D,$Q$12,Prices!$A:$A,$C117,Prices!$I:$I,$H117)))</f>
        <v>0</v>
      </c>
      <c r="S117" s="89">
        <f>IF(OR($D117=0,$F117=0,COUNTIFS(Prices!$D:$D,$Q$12,Prices!$A:$A,$C117,Prices!$I:$I,$H117,Prices!$H:$H,"Product NA")&gt;0),"",(Q117+(R117*($F117/1000))))</f>
        <v>0</v>
      </c>
      <c r="T117" s="89">
        <f>S117*-(INDEX(VRDs!$H$3:$J$13, MATCH($Q$12, VRDs!$A$3:$A$13, 0), MATCH($E117, INDEX(VRDs!$E$3:$G$13, MATCH($Q$12, VRDs!$A$3:$A$13, 0), 0), 1)))</f>
        <v>0</v>
      </c>
      <c r="U117" s="89">
        <f t="shared" si="29"/>
        <v>0</v>
      </c>
      <c r="V117" s="90">
        <f t="shared" si="30"/>
        <v>0</v>
      </c>
      <c r="W117" s="90">
        <f t="shared" si="31"/>
        <v>0</v>
      </c>
      <c r="Y117" s="88">
        <f>_xlfn.LET(
    _xlpm.Product,$Y$12,
    _xlpm.Country,$C117,
    _xlpm.Service,$H117,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6.8000000000000007</v>
      </c>
      <c r="Z117" s="88">
        <f>_xlfn.LET(
    _xlpm.Product,$Y$12,
    _xlpm.Country,$C117,
    _xlpm.Service,$H117,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9.5</v>
      </c>
      <c r="AA117" s="89">
        <f>IF(OR($D117=0,$F117=0,COUNTIFS(Prices!$D:$D,$Y$12,Prices!$A:$A,$C117,Prices!$I:$I,$H117,Prices!$H:$H,"Product NA")&gt;0),"",(Y117+(Z117*($F117/1000))))</f>
        <v>9.65</v>
      </c>
      <c r="AB117" s="89">
        <f t="shared" si="21"/>
        <v>1.1579999999999999</v>
      </c>
      <c r="AC117" s="89">
        <f t="shared" si="22"/>
        <v>0</v>
      </c>
      <c r="AD117" s="90">
        <f t="shared" si="32"/>
        <v>10.808</v>
      </c>
      <c r="AE117" s="90">
        <f t="shared" si="23"/>
        <v>10.808</v>
      </c>
      <c r="AG117" s="88">
        <f>IF(OR(COUNTIFS(Prices!$D:$D,$AG$12,Prices!$A:$A,$C117,Prices!$I:$I,$H117)=0,COUNTIFS(Prices!$D:$D,$AG$12,Prices!$A:$A,$C117,Prices!$I:$I,$H117,Prices!$G:$G,"Product NA")&gt;0),0,SUMIFS(Prices!$G:$G,Prices!$D:$D,$AG$12,Prices!$A:$A,$C117,Prices!$I:$I,$H117))</f>
        <v>0</v>
      </c>
      <c r="AH117" s="88">
        <f>IF(OR(COUNTIFS(Prices!$D:$D,$AG$12,Prices!$A:$A,$C117,Prices!$I:$I,$H117)=0,COUNTIFS(Prices!$D:$D,$AG$12,Prices!$A:$A,$C117,Prices!$I:$I,$H117,Prices!$H:$H,"Product NA")&gt;0),0,SUMIFS(Prices!$H:$H,Prices!$D:$D,$AG$12,Prices!$A:$A,$C117,Prices!$I:$I,$H117))</f>
        <v>0</v>
      </c>
      <c r="AI117" s="89">
        <f>IF(OR($D117=0,$F117=0,COUNTIFS(Prices!$D:$D,$AG$12,Prices!$A:$A,$C117,Prices!$I:$I,$H117,Prices!$H:$H,"Product NA")&gt;0),"",(AG117+(AH117*($F117/1000))))</f>
        <v>0</v>
      </c>
      <c r="AJ117" s="89">
        <f t="shared" si="24"/>
        <v>0</v>
      </c>
      <c r="AK117" s="89">
        <f t="shared" si="25"/>
        <v>0</v>
      </c>
      <c r="AL117" s="90">
        <f t="shared" si="33"/>
        <v>0</v>
      </c>
      <c r="AM117" s="90">
        <f t="shared" si="26"/>
        <v>0</v>
      </c>
      <c r="AO117" s="88">
        <f>IF(B117="PDDP",Y117,IF(OR(COUNTIFS(Prices!$D:$D,$AO$12,Prices!$A:$A,$C117,Prices!$I:$I,$H117)=0,COUNTIFS(Prices!$D:$D,$AO$12,Prices!$A:$A,$C117,Prices!$I:$I,$H117,Prices!$G:$G,"Product NA")&gt;0),0,SUMIFS(Prices!$G:$G,Prices!$D:$D,$AO$12,Prices!$A:$A,$C117,Prices!$I:$I,$H117)))</f>
        <v>0</v>
      </c>
      <c r="AP117" s="88">
        <f>IF(B117="PDDP",Z117,IF(OR(COUNTIFS(Prices!$D:$D,$AO$12,Prices!$A:$A,$C117,Prices!$I:$I,$H117)=0,COUNTIFS(Prices!$D:$D,$AO$12,Prices!$A:$A,$C117,Prices!$I:$I,$H117,Prices!$H:$H,"Product NA")&gt;0),0,SUMIFS(Prices!$H:$H,Prices!$D:$D,$AO$12,Prices!$A:$A,$C117,Prices!$I:$I,$H117)))</f>
        <v>0</v>
      </c>
      <c r="AQ117" s="89">
        <f>IF(OR($D117=0,$F117=0,COUNTIFS(Prices!$D:$D,$AO$12,Prices!$A:$A,$C117,Prices!$I:$I,$H117,Prices!$H:$H,"Product NA")&gt;0),"",(AO117+(AP117*($F117/1000))))</f>
        <v>0</v>
      </c>
      <c r="AR117" s="89">
        <f t="shared" si="34"/>
        <v>0</v>
      </c>
      <c r="AS117" s="89">
        <f t="shared" si="35"/>
        <v>0</v>
      </c>
      <c r="AT117" s="90">
        <f t="shared" si="36"/>
        <v>0</v>
      </c>
      <c r="AU117" s="90">
        <f t="shared" si="37"/>
        <v>0</v>
      </c>
    </row>
    <row r="118" spans="2:47" x14ac:dyDescent="0.35">
      <c r="C118" s="87" t="s">
        <v>113</v>
      </c>
      <c r="D118" s="66">
        <v>1</v>
      </c>
      <c r="E118" s="66">
        <v>1</v>
      </c>
      <c r="F118" s="66">
        <v>300</v>
      </c>
      <c r="H118" s="75" t="str">
        <f t="shared" si="27"/>
        <v>0-500g</v>
      </c>
      <c r="I118" s="88">
        <f>IF(OR(COUNTIFS(Prices!$D:$D,$I$12,Prices!$A:$A,$C118,Prices!$I:$I,$H118)=0,COUNTIFS(Prices!$D:$D,$I$12,Prices!$A:$A,$C118,Prices!$I:$I,$H118,Prices!$G:$G,"Product NA")&gt;0),0,SUMIFS(Prices!$G:$G,Prices!$D:$D,$I$12,Prices!$A:$A,$C118,Prices!$I:$I,$H118))</f>
        <v>0.49</v>
      </c>
      <c r="J118" s="88">
        <f>IF(OR(COUNTIFS(Prices!$D:$D,$I$12,Prices!$A:$A,$C118,Prices!$I:$I,$H118)=0,COUNTIFS(Prices!$D:$D,$I$12,Prices!$A:$A,$C118,Prices!$I:$I,$H118,Prices!$H:$H,"Product NA")&gt;0),0,SUMIFS(Prices!$H:$H,Prices!$D:$D,$I$12,Prices!$A:$A,$C118,Prices!$I:$I,$H118))</f>
        <v>16.760000000000002</v>
      </c>
      <c r="K118" s="89">
        <f>IF(OR($D118=0,$F118=0,COUNTIFS(Prices!$D:$D,$I$12,Prices!$A:$A,$C118,Prices!$I:$I,$H118,Prices!$H:$H,"Product NA")&gt;0),"",(I118+(J118*($F118/1000))))</f>
        <v>5.5180000000000007</v>
      </c>
      <c r="L118" s="89">
        <f>K118*-(INDEX(VRDs!$H$3:$J$13, MATCH($I$12, VRDs!$A$3:$A$13, 0), MATCH($E118, INDEX(VRDs!$E$3:$G$13, MATCH($I$12, VRDs!$A$3:$A$13, 0), 0), 1)))</f>
        <v>0</v>
      </c>
      <c r="M118" s="89">
        <f t="shared" si="28"/>
        <v>0.66216000000000008</v>
      </c>
      <c r="N118" s="90">
        <f t="shared" si="19"/>
        <v>6.1801600000000008</v>
      </c>
      <c r="O118" s="90">
        <f t="shared" si="20"/>
        <v>6.1801600000000008</v>
      </c>
      <c r="Q118" s="88">
        <f>IF(B118="PDDP",I118,IF(OR(COUNTIFS(Prices!$D:$D,$Q$12,Prices!$A:$A,$C118,Prices!$I:$I,$H118)=0,COUNTIFS(Prices!$D:$D,$Q$12,Prices!$A:$A,$C118,Prices!$I:$I,$H118,Prices!$G:$G,"Product NA")&gt;0),0,SUMIFS(Prices!$G:$G,Prices!$D:$D,$Q$12,Prices!$A:$A,$C118,Prices!$I:$I,$H118)))</f>
        <v>0</v>
      </c>
      <c r="R118" s="88">
        <f>IF(B118="PDDP",J118,IF(OR(COUNTIFS(Prices!$D:$D,$Q$12,Prices!$A:$A,$C118,Prices!$I:$I,$H118)=0,COUNTIFS(Prices!$D:$D,$Q$12,Prices!$A:$A,$C118,Prices!$I:$I,$H118,Prices!$H:$H,"Product NA")&gt;0),0,SUMIFS(Prices!$H:$H,Prices!$D:$D,$Q$12,Prices!$A:$A,$C118,Prices!$I:$I,$H118)))</f>
        <v>0</v>
      </c>
      <c r="S118" s="89">
        <f>IF(OR($D118=0,$F118=0,COUNTIFS(Prices!$D:$D,$Q$12,Prices!$A:$A,$C118,Prices!$I:$I,$H118,Prices!$H:$H,"Product NA")&gt;0),"",(Q118+(R118*($F118/1000))))</f>
        <v>0</v>
      </c>
      <c r="T118" s="89">
        <f>S118*-(INDEX(VRDs!$H$3:$J$13, MATCH($Q$12, VRDs!$A$3:$A$13, 0), MATCH($E118, INDEX(VRDs!$E$3:$G$13, MATCH($Q$12, VRDs!$A$3:$A$13, 0), 0), 1)))</f>
        <v>0</v>
      </c>
      <c r="U118" s="89">
        <f t="shared" si="29"/>
        <v>0</v>
      </c>
      <c r="V118" s="90">
        <f t="shared" si="30"/>
        <v>0</v>
      </c>
      <c r="W118" s="90">
        <f t="shared" si="31"/>
        <v>0</v>
      </c>
      <c r="Y118" s="88">
        <f>_xlfn.LET(
    _xlpm.Product,$Y$12,
    _xlpm.Country,$C118,
    _xlpm.Service,$H118,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6.75</v>
      </c>
      <c r="Z118" s="88">
        <f>_xlfn.LET(
    _xlpm.Product,$Y$12,
    _xlpm.Country,$C118,
    _xlpm.Service,$H118,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11.450000000000001</v>
      </c>
      <c r="AA118" s="89">
        <f>IF(OR($D118=0,$F118=0,COUNTIFS(Prices!$D:$D,$Y$12,Prices!$A:$A,$C118,Prices!$I:$I,$H118,Prices!$H:$H,"Product NA")&gt;0),"",(Y118+(Z118*($F118/1000))))</f>
        <v>10.185</v>
      </c>
      <c r="AB118" s="89">
        <f t="shared" si="21"/>
        <v>1.2222</v>
      </c>
      <c r="AC118" s="89">
        <f t="shared" si="22"/>
        <v>0</v>
      </c>
      <c r="AD118" s="90">
        <f t="shared" si="32"/>
        <v>11.4072</v>
      </c>
      <c r="AE118" s="90">
        <f t="shared" si="23"/>
        <v>11.4072</v>
      </c>
      <c r="AG118" s="88">
        <f>IF(OR(COUNTIFS(Prices!$D:$D,$AG$12,Prices!$A:$A,$C118,Prices!$I:$I,$H118)=0,COUNTIFS(Prices!$D:$D,$AG$12,Prices!$A:$A,$C118,Prices!$I:$I,$H118,Prices!$G:$G,"Product NA")&gt;0),0,SUMIFS(Prices!$G:$G,Prices!$D:$D,$AG$12,Prices!$A:$A,$C118,Prices!$I:$I,$H118))</f>
        <v>0</v>
      </c>
      <c r="AH118" s="88">
        <f>IF(OR(COUNTIFS(Prices!$D:$D,$AG$12,Prices!$A:$A,$C118,Prices!$I:$I,$H118)=0,COUNTIFS(Prices!$D:$D,$AG$12,Prices!$A:$A,$C118,Prices!$I:$I,$H118,Prices!$H:$H,"Product NA")&gt;0),0,SUMIFS(Prices!$H:$H,Prices!$D:$D,$AG$12,Prices!$A:$A,$C118,Prices!$I:$I,$H118))</f>
        <v>0</v>
      </c>
      <c r="AI118" s="89">
        <f>IF(OR($D118=0,$F118=0,COUNTIFS(Prices!$D:$D,$AG$12,Prices!$A:$A,$C118,Prices!$I:$I,$H118,Prices!$H:$H,"Product NA")&gt;0),"",(AG118+(AH118*($F118/1000))))</f>
        <v>0</v>
      </c>
      <c r="AJ118" s="89">
        <f t="shared" si="24"/>
        <v>0</v>
      </c>
      <c r="AK118" s="89">
        <f t="shared" si="25"/>
        <v>0</v>
      </c>
      <c r="AL118" s="90">
        <f t="shared" si="33"/>
        <v>0</v>
      </c>
      <c r="AM118" s="90">
        <f t="shared" si="26"/>
        <v>0</v>
      </c>
      <c r="AO118" s="88">
        <f>IF(B118="PDDP",Y118,IF(OR(COUNTIFS(Prices!$D:$D,$AO$12,Prices!$A:$A,$C118,Prices!$I:$I,$H118)=0,COUNTIFS(Prices!$D:$D,$AO$12,Prices!$A:$A,$C118,Prices!$I:$I,$H118,Prices!$G:$G,"Product NA")&gt;0),0,SUMIFS(Prices!$G:$G,Prices!$D:$D,$AO$12,Prices!$A:$A,$C118,Prices!$I:$I,$H118)))</f>
        <v>0</v>
      </c>
      <c r="AP118" s="88">
        <f>IF(B118="PDDP",Z118,IF(OR(COUNTIFS(Prices!$D:$D,$AO$12,Prices!$A:$A,$C118,Prices!$I:$I,$H118)=0,COUNTIFS(Prices!$D:$D,$AO$12,Prices!$A:$A,$C118,Prices!$I:$I,$H118,Prices!$H:$H,"Product NA")&gt;0),0,SUMIFS(Prices!$H:$H,Prices!$D:$D,$AO$12,Prices!$A:$A,$C118,Prices!$I:$I,$H118)))</f>
        <v>0</v>
      </c>
      <c r="AQ118" s="89">
        <f>IF(OR($D118=0,$F118=0,COUNTIFS(Prices!$D:$D,$AO$12,Prices!$A:$A,$C118,Prices!$I:$I,$H118,Prices!$H:$H,"Product NA")&gt;0),"",(AO118+(AP118*($F118/1000))))</f>
        <v>0</v>
      </c>
      <c r="AR118" s="89">
        <f t="shared" si="34"/>
        <v>0</v>
      </c>
      <c r="AS118" s="89">
        <f t="shared" si="35"/>
        <v>0</v>
      </c>
      <c r="AT118" s="90">
        <f t="shared" si="36"/>
        <v>0</v>
      </c>
      <c r="AU118" s="90">
        <f t="shared" si="37"/>
        <v>0</v>
      </c>
    </row>
    <row r="119" spans="2:47" x14ac:dyDescent="0.35">
      <c r="C119" s="87" t="s">
        <v>114</v>
      </c>
      <c r="D119" s="66">
        <v>1</v>
      </c>
      <c r="E119" s="66">
        <v>1</v>
      </c>
      <c r="F119" s="66">
        <v>300</v>
      </c>
      <c r="H119" s="75" t="str">
        <f t="shared" si="27"/>
        <v>0-500g</v>
      </c>
      <c r="I119" s="88">
        <f>IF(OR(COUNTIFS(Prices!$D:$D,$I$12,Prices!$A:$A,$C119,Prices!$I:$I,$H119)=0,COUNTIFS(Prices!$D:$D,$I$12,Prices!$A:$A,$C119,Prices!$I:$I,$H119,Prices!$G:$G,"Product NA")&gt;0),0,SUMIFS(Prices!$G:$G,Prices!$D:$D,$I$12,Prices!$A:$A,$C119,Prices!$I:$I,$H119))</f>
        <v>2.0499999999999998</v>
      </c>
      <c r="J119" s="88">
        <f>IF(OR(COUNTIFS(Prices!$D:$D,$I$12,Prices!$A:$A,$C119,Prices!$I:$I,$H119)=0,COUNTIFS(Prices!$D:$D,$I$12,Prices!$A:$A,$C119,Prices!$I:$I,$H119,Prices!$H:$H,"Product NA")&gt;0),0,SUMIFS(Prices!$H:$H,Prices!$D:$D,$I$12,Prices!$A:$A,$C119,Prices!$I:$I,$H119))</f>
        <v>9.67</v>
      </c>
      <c r="K119" s="89">
        <f>IF(OR($D119=0,$F119=0,COUNTIFS(Prices!$D:$D,$I$12,Prices!$A:$A,$C119,Prices!$I:$I,$H119,Prices!$H:$H,"Product NA")&gt;0),"",(I119+(J119*($F119/1000))))</f>
        <v>4.9509999999999996</v>
      </c>
      <c r="L119" s="89">
        <f>K119*-(INDEX(VRDs!$H$3:$J$13, MATCH($I$12, VRDs!$A$3:$A$13, 0), MATCH($E119, INDEX(VRDs!$E$3:$G$13, MATCH($I$12, VRDs!$A$3:$A$13, 0), 0), 1)))</f>
        <v>0</v>
      </c>
      <c r="M119" s="89">
        <f t="shared" si="28"/>
        <v>0.59411999999999998</v>
      </c>
      <c r="N119" s="90">
        <f t="shared" si="19"/>
        <v>5.5451199999999998</v>
      </c>
      <c r="O119" s="90">
        <f t="shared" si="20"/>
        <v>5.5451199999999998</v>
      </c>
      <c r="Q119" s="88">
        <f>IF(B119="PDDP",I119,IF(OR(COUNTIFS(Prices!$D:$D,$Q$12,Prices!$A:$A,$C119,Prices!$I:$I,$H119)=0,COUNTIFS(Prices!$D:$D,$Q$12,Prices!$A:$A,$C119,Prices!$I:$I,$H119,Prices!$G:$G,"Product NA")&gt;0),0,SUMIFS(Prices!$G:$G,Prices!$D:$D,$Q$12,Prices!$A:$A,$C119,Prices!$I:$I,$H119)))</f>
        <v>0</v>
      </c>
      <c r="R119" s="88">
        <f>IF(B119="PDDP",J119,IF(OR(COUNTIFS(Prices!$D:$D,$Q$12,Prices!$A:$A,$C119,Prices!$I:$I,$H119)=0,COUNTIFS(Prices!$D:$D,$Q$12,Prices!$A:$A,$C119,Prices!$I:$I,$H119,Prices!$H:$H,"Product NA")&gt;0),0,SUMIFS(Prices!$H:$H,Prices!$D:$D,$Q$12,Prices!$A:$A,$C119,Prices!$I:$I,$H119)))</f>
        <v>0</v>
      </c>
      <c r="S119" s="89">
        <f>IF(OR($D119=0,$F119=0,COUNTIFS(Prices!$D:$D,$Q$12,Prices!$A:$A,$C119,Prices!$I:$I,$H119,Prices!$H:$H,"Product NA")&gt;0),"",(Q119+(R119*($F119/1000))))</f>
        <v>0</v>
      </c>
      <c r="T119" s="89">
        <f>S119*-(INDEX(VRDs!$H$3:$J$13, MATCH($Q$12, VRDs!$A$3:$A$13, 0), MATCH($E119, INDEX(VRDs!$E$3:$G$13, MATCH($Q$12, VRDs!$A$3:$A$13, 0), 0), 1)))</f>
        <v>0</v>
      </c>
      <c r="U119" s="89">
        <f t="shared" si="29"/>
        <v>0</v>
      </c>
      <c r="V119" s="90">
        <f t="shared" si="30"/>
        <v>0</v>
      </c>
      <c r="W119" s="90">
        <f t="shared" si="31"/>
        <v>0</v>
      </c>
      <c r="Y119" s="88">
        <f>_xlfn.LET(
    _xlpm.Product,$Y$12,
    _xlpm.Country,$C119,
    _xlpm.Service,$H119,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6.6000000000000005</v>
      </c>
      <c r="Z119" s="88">
        <f>_xlfn.LET(
    _xlpm.Product,$Y$12,
    _xlpm.Country,$C119,
    _xlpm.Service,$H119,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7.0500000000000007</v>
      </c>
      <c r="AA119" s="89">
        <f>IF(OR($D119=0,$F119=0,COUNTIFS(Prices!$D:$D,$Y$12,Prices!$A:$A,$C119,Prices!$I:$I,$H119,Prices!$H:$H,"Product NA")&gt;0),"",(Y119+(Z119*($F119/1000))))</f>
        <v>8.7149999999999999</v>
      </c>
      <c r="AB119" s="89">
        <f t="shared" si="21"/>
        <v>1.0457999999999998</v>
      </c>
      <c r="AC119" s="89">
        <f t="shared" si="22"/>
        <v>0</v>
      </c>
      <c r="AD119" s="90">
        <f t="shared" si="32"/>
        <v>9.7607999999999997</v>
      </c>
      <c r="AE119" s="90">
        <f t="shared" si="23"/>
        <v>9.7607999999999997</v>
      </c>
      <c r="AG119" s="88">
        <f>IF(OR(COUNTIFS(Prices!$D:$D,$AG$12,Prices!$A:$A,$C119,Prices!$I:$I,$H119)=0,COUNTIFS(Prices!$D:$D,$AG$12,Prices!$A:$A,$C119,Prices!$I:$I,$H119,Prices!$G:$G,"Product NA")&gt;0),0,SUMIFS(Prices!$G:$G,Prices!$D:$D,$AG$12,Prices!$A:$A,$C119,Prices!$I:$I,$H119))</f>
        <v>7.7</v>
      </c>
      <c r="AH119" s="88">
        <f>IF(OR(COUNTIFS(Prices!$D:$D,$AG$12,Prices!$A:$A,$C119,Prices!$I:$I,$H119)=0,COUNTIFS(Prices!$D:$D,$AG$12,Prices!$A:$A,$C119,Prices!$I:$I,$H119,Prices!$H:$H,"Product NA")&gt;0),0,SUMIFS(Prices!$H:$H,Prices!$D:$D,$AG$12,Prices!$A:$A,$C119,Prices!$I:$I,$H119))</f>
        <v>10.950000000000001</v>
      </c>
      <c r="AI119" s="89">
        <f>IF(OR($D119=0,$F119=0,COUNTIFS(Prices!$D:$D,$AG$12,Prices!$A:$A,$C119,Prices!$I:$I,$H119,Prices!$H:$H,"Product NA")&gt;0),"",(AG119+(AH119*($F119/1000))))</f>
        <v>10.984999999999999</v>
      </c>
      <c r="AJ119" s="89">
        <f t="shared" si="24"/>
        <v>1.3181999999999998</v>
      </c>
      <c r="AK119" s="89">
        <f t="shared" si="25"/>
        <v>0</v>
      </c>
      <c r="AL119" s="90">
        <f t="shared" si="33"/>
        <v>12.303199999999999</v>
      </c>
      <c r="AM119" s="90">
        <f t="shared" si="26"/>
        <v>12.303199999999999</v>
      </c>
      <c r="AO119" s="88">
        <f>IF(B119="PDDP",Y119,IF(OR(COUNTIFS(Prices!$D:$D,$AO$12,Prices!$A:$A,$C119,Prices!$I:$I,$H119)=0,COUNTIFS(Prices!$D:$D,$AO$12,Prices!$A:$A,$C119,Prices!$I:$I,$H119,Prices!$G:$G,"Product NA")&gt;0),0,SUMIFS(Prices!$G:$G,Prices!$D:$D,$AO$12,Prices!$A:$A,$C119,Prices!$I:$I,$H119)))</f>
        <v>0</v>
      </c>
      <c r="AP119" s="88">
        <f>IF(B119="PDDP",Z119,IF(OR(COUNTIFS(Prices!$D:$D,$AO$12,Prices!$A:$A,$C119,Prices!$I:$I,$H119)=0,COUNTIFS(Prices!$D:$D,$AO$12,Prices!$A:$A,$C119,Prices!$I:$I,$H119,Prices!$H:$H,"Product NA")&gt;0),0,SUMIFS(Prices!$H:$H,Prices!$D:$D,$AO$12,Prices!$A:$A,$C119,Prices!$I:$I,$H119)))</f>
        <v>0</v>
      </c>
      <c r="AQ119" s="89">
        <f>IF(OR($D119=0,$F119=0,COUNTIFS(Prices!$D:$D,$AO$12,Prices!$A:$A,$C119,Prices!$I:$I,$H119,Prices!$H:$H,"Product NA")&gt;0),"",(AO119+(AP119*($F119/1000))))</f>
        <v>0</v>
      </c>
      <c r="AR119" s="89">
        <f t="shared" si="34"/>
        <v>0</v>
      </c>
      <c r="AS119" s="89">
        <f t="shared" si="35"/>
        <v>0</v>
      </c>
      <c r="AT119" s="90">
        <f t="shared" si="36"/>
        <v>0</v>
      </c>
      <c r="AU119" s="90">
        <f t="shared" si="37"/>
        <v>0</v>
      </c>
    </row>
    <row r="120" spans="2:47" x14ac:dyDescent="0.35">
      <c r="C120" s="87" t="s">
        <v>115</v>
      </c>
      <c r="D120" s="66">
        <v>1</v>
      </c>
      <c r="E120" s="66">
        <v>1</v>
      </c>
      <c r="F120" s="66">
        <v>300</v>
      </c>
      <c r="H120" s="75" t="str">
        <f t="shared" si="27"/>
        <v>0-500g</v>
      </c>
      <c r="I120" s="88">
        <f>IF(OR(COUNTIFS(Prices!$D:$D,$I$12,Prices!$A:$A,$C120,Prices!$I:$I,$H120)=0,COUNTIFS(Prices!$D:$D,$I$12,Prices!$A:$A,$C120,Prices!$I:$I,$H120,Prices!$G:$G,"Product NA")&gt;0),0,SUMIFS(Prices!$G:$G,Prices!$D:$D,$I$12,Prices!$A:$A,$C120,Prices!$I:$I,$H120))</f>
        <v>1.6400000000000001</v>
      </c>
      <c r="J120" s="88">
        <f>IF(OR(COUNTIFS(Prices!$D:$D,$I$12,Prices!$A:$A,$C120,Prices!$I:$I,$H120)=0,COUNTIFS(Prices!$D:$D,$I$12,Prices!$A:$A,$C120,Prices!$I:$I,$H120,Prices!$H:$H,"Product NA")&gt;0),0,SUMIFS(Prices!$H:$H,Prices!$D:$D,$I$12,Prices!$A:$A,$C120,Prices!$I:$I,$H120))</f>
        <v>14.280000000000001</v>
      </c>
      <c r="K120" s="89">
        <f>IF(OR($D120=0,$F120=0,COUNTIFS(Prices!$D:$D,$I$12,Prices!$A:$A,$C120,Prices!$I:$I,$H120,Prices!$H:$H,"Product NA")&gt;0),"",(I120+(J120*($F120/1000))))</f>
        <v>5.9239999999999995</v>
      </c>
      <c r="L120" s="89">
        <f>K120*-(INDEX(VRDs!$H$3:$J$13, MATCH($I$12, VRDs!$A$3:$A$13, 0), MATCH($E120, INDEX(VRDs!$E$3:$G$13, MATCH($I$12, VRDs!$A$3:$A$13, 0), 0), 1)))</f>
        <v>0</v>
      </c>
      <c r="M120" s="89">
        <f t="shared" si="28"/>
        <v>0.71087999999999996</v>
      </c>
      <c r="N120" s="90">
        <f t="shared" si="19"/>
        <v>6.634879999999999</v>
      </c>
      <c r="O120" s="90">
        <f t="shared" si="20"/>
        <v>6.634879999999999</v>
      </c>
      <c r="Q120" s="88">
        <f>IF(B120="PDDP",I120,IF(OR(COUNTIFS(Prices!$D:$D,$Q$12,Prices!$A:$A,$C120,Prices!$I:$I,$H120)=0,COUNTIFS(Prices!$D:$D,$Q$12,Prices!$A:$A,$C120,Prices!$I:$I,$H120,Prices!$G:$G,"Product NA")&gt;0),0,SUMIFS(Prices!$G:$G,Prices!$D:$D,$Q$12,Prices!$A:$A,$C120,Prices!$I:$I,$H120)))</f>
        <v>0</v>
      </c>
      <c r="R120" s="88">
        <f>IF(B120="PDDP",J120,IF(OR(COUNTIFS(Prices!$D:$D,$Q$12,Prices!$A:$A,$C120,Prices!$I:$I,$H120)=0,COUNTIFS(Prices!$D:$D,$Q$12,Prices!$A:$A,$C120,Prices!$I:$I,$H120,Prices!$H:$H,"Product NA")&gt;0),0,SUMIFS(Prices!$H:$H,Prices!$D:$D,$Q$12,Prices!$A:$A,$C120,Prices!$I:$I,$H120)))</f>
        <v>0</v>
      </c>
      <c r="S120" s="89">
        <f>IF(OR($D120=0,$F120=0,COUNTIFS(Prices!$D:$D,$Q$12,Prices!$A:$A,$C120,Prices!$I:$I,$H120,Prices!$H:$H,"Product NA")&gt;0),"",(Q120+(R120*($F120/1000))))</f>
        <v>0</v>
      </c>
      <c r="T120" s="89">
        <f>S120*-(INDEX(VRDs!$H$3:$J$13, MATCH($Q$12, VRDs!$A$3:$A$13, 0), MATCH($E120, INDEX(VRDs!$E$3:$G$13, MATCH($Q$12, VRDs!$A$3:$A$13, 0), 0), 1)))</f>
        <v>0</v>
      </c>
      <c r="U120" s="89">
        <f t="shared" si="29"/>
        <v>0</v>
      </c>
      <c r="V120" s="90">
        <f t="shared" si="30"/>
        <v>0</v>
      </c>
      <c r="W120" s="90">
        <f t="shared" si="31"/>
        <v>0</v>
      </c>
      <c r="Y120" s="88">
        <f>_xlfn.LET(
    _xlpm.Product,$Y$12,
    _xlpm.Country,$C120,
    _xlpm.Service,$H120,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6.75</v>
      </c>
      <c r="Z120" s="88">
        <f>_xlfn.LET(
    _xlpm.Product,$Y$12,
    _xlpm.Country,$C120,
    _xlpm.Service,$H120,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9.8000000000000007</v>
      </c>
      <c r="AA120" s="89">
        <f>IF(OR($D120=0,$F120=0,COUNTIFS(Prices!$D:$D,$Y$12,Prices!$A:$A,$C120,Prices!$I:$I,$H120,Prices!$H:$H,"Product NA")&gt;0),"",(Y120+(Z120*($F120/1000))))</f>
        <v>9.69</v>
      </c>
      <c r="AB120" s="89">
        <f t="shared" si="21"/>
        <v>1.1627999999999998</v>
      </c>
      <c r="AC120" s="89">
        <f t="shared" si="22"/>
        <v>0</v>
      </c>
      <c r="AD120" s="90">
        <f t="shared" si="32"/>
        <v>10.852799999999998</v>
      </c>
      <c r="AE120" s="90">
        <f t="shared" si="23"/>
        <v>10.852799999999998</v>
      </c>
      <c r="AG120" s="88">
        <f>IF(OR(COUNTIFS(Prices!$D:$D,$AG$12,Prices!$A:$A,$C120,Prices!$I:$I,$H120)=0,COUNTIFS(Prices!$D:$D,$AG$12,Prices!$A:$A,$C120,Prices!$I:$I,$H120,Prices!$G:$G,"Product NA")&gt;0),0,SUMIFS(Prices!$G:$G,Prices!$D:$D,$AG$12,Prices!$A:$A,$C120,Prices!$I:$I,$H120))</f>
        <v>7.7</v>
      </c>
      <c r="AH120" s="88">
        <f>IF(OR(COUNTIFS(Prices!$D:$D,$AG$12,Prices!$A:$A,$C120,Prices!$I:$I,$H120)=0,COUNTIFS(Prices!$D:$D,$AG$12,Prices!$A:$A,$C120,Prices!$I:$I,$H120,Prices!$H:$H,"Product NA")&gt;0),0,SUMIFS(Prices!$H:$H,Prices!$D:$D,$AG$12,Prices!$A:$A,$C120,Prices!$I:$I,$H120))</f>
        <v>11.05</v>
      </c>
      <c r="AI120" s="89">
        <f>IF(OR($D120=0,$F120=0,COUNTIFS(Prices!$D:$D,$AG$12,Prices!$A:$A,$C120,Prices!$I:$I,$H120,Prices!$H:$H,"Product NA")&gt;0),"",(AG120+(AH120*($F120/1000))))</f>
        <v>11.015000000000001</v>
      </c>
      <c r="AJ120" s="89">
        <f t="shared" si="24"/>
        <v>1.3218000000000001</v>
      </c>
      <c r="AK120" s="89">
        <f t="shared" si="25"/>
        <v>0</v>
      </c>
      <c r="AL120" s="90">
        <f t="shared" si="33"/>
        <v>12.3368</v>
      </c>
      <c r="AM120" s="90">
        <f t="shared" si="26"/>
        <v>12.3368</v>
      </c>
      <c r="AO120" s="88">
        <f>IF(B120="PDDP",Y120,IF(OR(COUNTIFS(Prices!$D:$D,$AO$12,Prices!$A:$A,$C120,Prices!$I:$I,$H120)=0,COUNTIFS(Prices!$D:$D,$AO$12,Prices!$A:$A,$C120,Prices!$I:$I,$H120,Prices!$G:$G,"Product NA")&gt;0),0,SUMIFS(Prices!$G:$G,Prices!$D:$D,$AO$12,Prices!$A:$A,$C120,Prices!$I:$I,$H120)))</f>
        <v>0</v>
      </c>
      <c r="AP120" s="88">
        <f>IF(B120="PDDP",Z120,IF(OR(COUNTIFS(Prices!$D:$D,$AO$12,Prices!$A:$A,$C120,Prices!$I:$I,$H120)=0,COUNTIFS(Prices!$D:$D,$AO$12,Prices!$A:$A,$C120,Prices!$I:$I,$H120,Prices!$H:$H,"Product NA")&gt;0),0,SUMIFS(Prices!$H:$H,Prices!$D:$D,$AO$12,Prices!$A:$A,$C120,Prices!$I:$I,$H120)))</f>
        <v>0</v>
      </c>
      <c r="AQ120" s="89">
        <f>IF(OR($D120=0,$F120=0,COUNTIFS(Prices!$D:$D,$AO$12,Prices!$A:$A,$C120,Prices!$I:$I,$H120,Prices!$H:$H,"Product NA")&gt;0),"",(AO120+(AP120*($F120/1000))))</f>
        <v>0</v>
      </c>
      <c r="AR120" s="89">
        <f t="shared" si="34"/>
        <v>0</v>
      </c>
      <c r="AS120" s="89">
        <f t="shared" si="35"/>
        <v>0</v>
      </c>
      <c r="AT120" s="90">
        <f t="shared" si="36"/>
        <v>0</v>
      </c>
      <c r="AU120" s="90">
        <f t="shared" si="37"/>
        <v>0</v>
      </c>
    </row>
    <row r="121" spans="2:47" x14ac:dyDescent="0.35">
      <c r="C121" s="87" t="s">
        <v>116</v>
      </c>
      <c r="D121" s="66">
        <v>1</v>
      </c>
      <c r="E121" s="66">
        <v>1</v>
      </c>
      <c r="F121" s="66">
        <v>300</v>
      </c>
      <c r="H121" s="75" t="str">
        <f t="shared" si="27"/>
        <v>0-500g</v>
      </c>
      <c r="I121" s="88">
        <f>IF(OR(COUNTIFS(Prices!$D:$D,$I$12,Prices!$A:$A,$C121,Prices!$I:$I,$H121)=0,COUNTIFS(Prices!$D:$D,$I$12,Prices!$A:$A,$C121,Prices!$I:$I,$H121,Prices!$G:$G,"Product NA")&gt;0),0,SUMIFS(Prices!$G:$G,Prices!$D:$D,$I$12,Prices!$A:$A,$C121,Prices!$I:$I,$H121))</f>
        <v>1.1100000000000001</v>
      </c>
      <c r="J121" s="88">
        <f>IF(OR(COUNTIFS(Prices!$D:$D,$I$12,Prices!$A:$A,$C121,Prices!$I:$I,$H121)=0,COUNTIFS(Prices!$D:$D,$I$12,Prices!$A:$A,$C121,Prices!$I:$I,$H121,Prices!$H:$H,"Product NA")&gt;0),0,SUMIFS(Prices!$H:$H,Prices!$D:$D,$I$12,Prices!$A:$A,$C121,Prices!$I:$I,$H121))</f>
        <v>13.14</v>
      </c>
      <c r="K121" s="89">
        <f>IF(OR($D121=0,$F121=0,COUNTIFS(Prices!$D:$D,$I$12,Prices!$A:$A,$C121,Prices!$I:$I,$H121,Prices!$H:$H,"Product NA")&gt;0),"",(I121+(J121*($F121/1000))))</f>
        <v>5.0520000000000005</v>
      </c>
      <c r="L121" s="89">
        <f>K121*-(INDEX(VRDs!$H$3:$J$13, MATCH($I$12, VRDs!$A$3:$A$13, 0), MATCH($E121, INDEX(VRDs!$E$3:$G$13, MATCH($I$12, VRDs!$A$3:$A$13, 0), 0), 1)))</f>
        <v>0</v>
      </c>
      <c r="M121" s="89">
        <f t="shared" si="28"/>
        <v>0.60624</v>
      </c>
      <c r="N121" s="90">
        <f t="shared" si="19"/>
        <v>5.6582400000000002</v>
      </c>
      <c r="O121" s="90">
        <f t="shared" si="20"/>
        <v>5.6582400000000002</v>
      </c>
      <c r="Q121" s="88">
        <f>IF(B121="PDDP",I121,IF(OR(COUNTIFS(Prices!$D:$D,$Q$12,Prices!$A:$A,$C121,Prices!$I:$I,$H121)=0,COUNTIFS(Prices!$D:$D,$Q$12,Prices!$A:$A,$C121,Prices!$I:$I,$H121,Prices!$G:$G,"Product NA")&gt;0),0,SUMIFS(Prices!$G:$G,Prices!$D:$D,$Q$12,Prices!$A:$A,$C121,Prices!$I:$I,$H121)))</f>
        <v>0</v>
      </c>
      <c r="R121" s="88">
        <f>IF(B121="PDDP",J121,IF(OR(COUNTIFS(Prices!$D:$D,$Q$12,Prices!$A:$A,$C121,Prices!$I:$I,$H121)=0,COUNTIFS(Prices!$D:$D,$Q$12,Prices!$A:$A,$C121,Prices!$I:$I,$H121,Prices!$H:$H,"Product NA")&gt;0),0,SUMIFS(Prices!$H:$H,Prices!$D:$D,$Q$12,Prices!$A:$A,$C121,Prices!$I:$I,$H121)))</f>
        <v>0</v>
      </c>
      <c r="S121" s="89">
        <f>IF(OR($D121=0,$F121=0,COUNTIFS(Prices!$D:$D,$Q$12,Prices!$A:$A,$C121,Prices!$I:$I,$H121,Prices!$H:$H,"Product NA")&gt;0),"",(Q121+(R121*($F121/1000))))</f>
        <v>0</v>
      </c>
      <c r="T121" s="89">
        <f>S121*-(INDEX(VRDs!$H$3:$J$13, MATCH($Q$12, VRDs!$A$3:$A$13, 0), MATCH($E121, INDEX(VRDs!$E$3:$G$13, MATCH($Q$12, VRDs!$A$3:$A$13, 0), 0), 1)))</f>
        <v>0</v>
      </c>
      <c r="U121" s="89">
        <f t="shared" si="29"/>
        <v>0</v>
      </c>
      <c r="V121" s="90">
        <f t="shared" si="30"/>
        <v>0</v>
      </c>
      <c r="W121" s="90">
        <f t="shared" si="31"/>
        <v>0</v>
      </c>
      <c r="Y121" s="88">
        <f>_xlfn.LET(
    _xlpm.Product,$Y$12,
    _xlpm.Country,$C121,
    _xlpm.Service,$H121,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v>
      </c>
      <c r="Z121" s="88">
        <f>_xlfn.LET(
    _xlpm.Product,$Y$12,
    _xlpm.Country,$C121,
    _xlpm.Service,$H121,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7.8000000000000007</v>
      </c>
      <c r="AA121" s="89">
        <f>IF(OR($D121=0,$F121=0,COUNTIFS(Prices!$D:$D,$Y$12,Prices!$A:$A,$C121,Prices!$I:$I,$H121,Prices!$H:$H,"Product NA")&gt;0),"",(Y121+(Z121*($F121/1000))))</f>
        <v>8.34</v>
      </c>
      <c r="AB121" s="89">
        <f t="shared" si="21"/>
        <v>1.0007999999999999</v>
      </c>
      <c r="AC121" s="89">
        <f t="shared" si="22"/>
        <v>0</v>
      </c>
      <c r="AD121" s="90">
        <f t="shared" si="32"/>
        <v>9.3407999999999998</v>
      </c>
      <c r="AE121" s="90">
        <f t="shared" si="23"/>
        <v>9.3407999999999998</v>
      </c>
      <c r="AG121" s="88">
        <f>IF(OR(COUNTIFS(Prices!$D:$D,$AG$12,Prices!$A:$A,$C121,Prices!$I:$I,$H121)=0,COUNTIFS(Prices!$D:$D,$AG$12,Prices!$A:$A,$C121,Prices!$I:$I,$H121,Prices!$G:$G,"Product NA")&gt;0),0,SUMIFS(Prices!$G:$G,Prices!$D:$D,$AG$12,Prices!$A:$A,$C121,Prices!$I:$I,$H121))</f>
        <v>7.5500000000000007</v>
      </c>
      <c r="AH121" s="88">
        <f>IF(OR(COUNTIFS(Prices!$D:$D,$AG$12,Prices!$A:$A,$C121,Prices!$I:$I,$H121)=0,COUNTIFS(Prices!$D:$D,$AG$12,Prices!$A:$A,$C121,Prices!$I:$I,$H121,Prices!$H:$H,"Product NA")&gt;0),0,SUMIFS(Prices!$H:$H,Prices!$D:$D,$AG$12,Prices!$A:$A,$C121,Prices!$I:$I,$H121))</f>
        <v>4.6500000000000004</v>
      </c>
      <c r="AI121" s="89">
        <f>IF(OR($D121=0,$F121=0,COUNTIFS(Prices!$D:$D,$AG$12,Prices!$A:$A,$C121,Prices!$I:$I,$H121,Prices!$H:$H,"Product NA")&gt;0),"",(AG121+(AH121*($F121/1000))))</f>
        <v>8.9450000000000003</v>
      </c>
      <c r="AJ121" s="89">
        <f t="shared" si="24"/>
        <v>1.0733999999999999</v>
      </c>
      <c r="AK121" s="89">
        <f t="shared" si="25"/>
        <v>0</v>
      </c>
      <c r="AL121" s="90">
        <f t="shared" si="33"/>
        <v>10.0184</v>
      </c>
      <c r="AM121" s="90">
        <f t="shared" si="26"/>
        <v>10.0184</v>
      </c>
      <c r="AO121" s="88">
        <f>IF(B121="PDDP",Y121,IF(OR(COUNTIFS(Prices!$D:$D,$AO$12,Prices!$A:$A,$C121,Prices!$I:$I,$H121)=0,COUNTIFS(Prices!$D:$D,$AO$12,Prices!$A:$A,$C121,Prices!$I:$I,$H121,Prices!$G:$G,"Product NA")&gt;0),0,SUMIFS(Prices!$G:$G,Prices!$D:$D,$AO$12,Prices!$A:$A,$C121,Prices!$I:$I,$H121)))</f>
        <v>0</v>
      </c>
      <c r="AP121" s="88">
        <f>IF(B121="PDDP",Z121,IF(OR(COUNTIFS(Prices!$D:$D,$AO$12,Prices!$A:$A,$C121,Prices!$I:$I,$H121)=0,COUNTIFS(Prices!$D:$D,$AO$12,Prices!$A:$A,$C121,Prices!$I:$I,$H121,Prices!$H:$H,"Product NA")&gt;0),0,SUMIFS(Prices!$H:$H,Prices!$D:$D,$AO$12,Prices!$A:$A,$C121,Prices!$I:$I,$H121)))</f>
        <v>0</v>
      </c>
      <c r="AQ121" s="89">
        <f>IF(OR($D121=0,$F121=0,COUNTIFS(Prices!$D:$D,$AO$12,Prices!$A:$A,$C121,Prices!$I:$I,$H121,Prices!$H:$H,"Product NA")&gt;0),"",(AO121+(AP121*($F121/1000))))</f>
        <v>0</v>
      </c>
      <c r="AR121" s="89">
        <f t="shared" si="34"/>
        <v>0</v>
      </c>
      <c r="AS121" s="89">
        <f t="shared" si="35"/>
        <v>0</v>
      </c>
      <c r="AT121" s="90">
        <f t="shared" si="36"/>
        <v>0</v>
      </c>
      <c r="AU121" s="90">
        <f t="shared" si="37"/>
        <v>0</v>
      </c>
    </row>
    <row r="122" spans="2:47" x14ac:dyDescent="0.35">
      <c r="C122" s="87" t="s">
        <v>117</v>
      </c>
      <c r="D122" s="66">
        <v>1</v>
      </c>
      <c r="E122" s="66">
        <v>1</v>
      </c>
      <c r="F122" s="66">
        <v>300</v>
      </c>
      <c r="H122" s="75" t="str">
        <f t="shared" si="27"/>
        <v>0-500g</v>
      </c>
      <c r="I122" s="88">
        <f>IF(OR(COUNTIFS(Prices!$D:$D,$I$12,Prices!$A:$A,$C122,Prices!$I:$I,$H122)=0,COUNTIFS(Prices!$D:$D,$I$12,Prices!$A:$A,$C122,Prices!$I:$I,$H122,Prices!$G:$G,"Product NA")&gt;0),0,SUMIFS(Prices!$G:$G,Prices!$D:$D,$I$12,Prices!$A:$A,$C122,Prices!$I:$I,$H122))</f>
        <v>0.43</v>
      </c>
      <c r="J122" s="88">
        <f>IF(OR(COUNTIFS(Prices!$D:$D,$I$12,Prices!$A:$A,$C122,Prices!$I:$I,$H122)=0,COUNTIFS(Prices!$D:$D,$I$12,Prices!$A:$A,$C122,Prices!$I:$I,$H122,Prices!$H:$H,"Product NA")&gt;0),0,SUMIFS(Prices!$H:$H,Prices!$D:$D,$I$12,Prices!$A:$A,$C122,Prices!$I:$I,$H122))</f>
        <v>13.540000000000001</v>
      </c>
      <c r="K122" s="89">
        <f>IF(OR($D122=0,$F122=0,COUNTIFS(Prices!$D:$D,$I$12,Prices!$A:$A,$C122,Prices!$I:$I,$H122,Prices!$H:$H,"Product NA")&gt;0),"",(I122+(J122*($F122/1000))))</f>
        <v>4.492</v>
      </c>
      <c r="L122" s="89">
        <f>K122*-(INDEX(VRDs!$H$3:$J$13, MATCH($I$12, VRDs!$A$3:$A$13, 0), MATCH($E122, INDEX(VRDs!$E$3:$G$13, MATCH($I$12, VRDs!$A$3:$A$13, 0), 0), 1)))</f>
        <v>0</v>
      </c>
      <c r="M122" s="89">
        <f t="shared" si="28"/>
        <v>0.53903999999999996</v>
      </c>
      <c r="N122" s="90">
        <f t="shared" si="19"/>
        <v>5.03104</v>
      </c>
      <c r="O122" s="90">
        <f t="shared" si="20"/>
        <v>5.03104</v>
      </c>
      <c r="Q122" s="88">
        <f>IF(B122="PDDP",I122,IF(OR(COUNTIFS(Prices!$D:$D,$Q$12,Prices!$A:$A,$C122,Prices!$I:$I,$H122)=0,COUNTIFS(Prices!$D:$D,$Q$12,Prices!$A:$A,$C122,Prices!$I:$I,$H122,Prices!$G:$G,"Product NA")&gt;0),0,SUMIFS(Prices!$G:$G,Prices!$D:$D,$Q$12,Prices!$A:$A,$C122,Prices!$I:$I,$H122)))</f>
        <v>0</v>
      </c>
      <c r="R122" s="88">
        <f>IF(B122="PDDP",J122,IF(OR(COUNTIFS(Prices!$D:$D,$Q$12,Prices!$A:$A,$C122,Prices!$I:$I,$H122)=0,COUNTIFS(Prices!$D:$D,$Q$12,Prices!$A:$A,$C122,Prices!$I:$I,$H122,Prices!$H:$H,"Product NA")&gt;0),0,SUMIFS(Prices!$H:$H,Prices!$D:$D,$Q$12,Prices!$A:$A,$C122,Prices!$I:$I,$H122)))</f>
        <v>0</v>
      </c>
      <c r="S122" s="89">
        <f>IF(OR($D122=0,$F122=0,COUNTIFS(Prices!$D:$D,$Q$12,Prices!$A:$A,$C122,Prices!$I:$I,$H122,Prices!$H:$H,"Product NA")&gt;0),"",(Q122+(R122*($F122/1000))))</f>
        <v>0</v>
      </c>
      <c r="T122" s="89">
        <f>S122*-(INDEX(VRDs!$H$3:$J$13, MATCH($Q$12, VRDs!$A$3:$A$13, 0), MATCH($E122, INDEX(VRDs!$E$3:$G$13, MATCH($Q$12, VRDs!$A$3:$A$13, 0), 0), 1)))</f>
        <v>0</v>
      </c>
      <c r="U122" s="89">
        <f t="shared" si="29"/>
        <v>0</v>
      </c>
      <c r="V122" s="90">
        <f t="shared" si="30"/>
        <v>0</v>
      </c>
      <c r="W122" s="90">
        <f t="shared" si="31"/>
        <v>0</v>
      </c>
      <c r="Y122" s="88">
        <f>_xlfn.LET(
    _xlpm.Product,$Y$12,
    _xlpm.Country,$C122,
    _xlpm.Service,$H122,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6.8000000000000007</v>
      </c>
      <c r="Z122" s="88">
        <f>_xlfn.LET(
    _xlpm.Product,$Y$12,
    _xlpm.Country,$C122,
    _xlpm.Service,$H122,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9.5</v>
      </c>
      <c r="AA122" s="89">
        <f>IF(OR($D122=0,$F122=0,COUNTIFS(Prices!$D:$D,$Y$12,Prices!$A:$A,$C122,Prices!$I:$I,$H122,Prices!$H:$H,"Product NA")&gt;0),"",(Y122+(Z122*($F122/1000))))</f>
        <v>9.65</v>
      </c>
      <c r="AB122" s="89">
        <f t="shared" si="21"/>
        <v>1.1579999999999999</v>
      </c>
      <c r="AC122" s="89">
        <f t="shared" si="22"/>
        <v>0</v>
      </c>
      <c r="AD122" s="90">
        <f t="shared" si="32"/>
        <v>10.808</v>
      </c>
      <c r="AE122" s="90">
        <f t="shared" si="23"/>
        <v>10.808</v>
      </c>
      <c r="AG122" s="88">
        <f>IF(OR(COUNTIFS(Prices!$D:$D,$AG$12,Prices!$A:$A,$C122,Prices!$I:$I,$H122)=0,COUNTIFS(Prices!$D:$D,$AG$12,Prices!$A:$A,$C122,Prices!$I:$I,$H122,Prices!$G:$G,"Product NA")&gt;0),0,SUMIFS(Prices!$G:$G,Prices!$D:$D,$AG$12,Prices!$A:$A,$C122,Prices!$I:$I,$H122))</f>
        <v>0</v>
      </c>
      <c r="AH122" s="88">
        <f>IF(OR(COUNTIFS(Prices!$D:$D,$AG$12,Prices!$A:$A,$C122,Prices!$I:$I,$H122)=0,COUNTIFS(Prices!$D:$D,$AG$12,Prices!$A:$A,$C122,Prices!$I:$I,$H122,Prices!$H:$H,"Product NA")&gt;0),0,SUMIFS(Prices!$H:$H,Prices!$D:$D,$AG$12,Prices!$A:$A,$C122,Prices!$I:$I,$H122))</f>
        <v>0</v>
      </c>
      <c r="AI122" s="89">
        <f>IF(OR($D122=0,$F122=0,COUNTIFS(Prices!$D:$D,$AG$12,Prices!$A:$A,$C122,Prices!$I:$I,$H122,Prices!$H:$H,"Product NA")&gt;0),"",(AG122+(AH122*($F122/1000))))</f>
        <v>0</v>
      </c>
      <c r="AJ122" s="89">
        <f t="shared" si="24"/>
        <v>0</v>
      </c>
      <c r="AK122" s="89">
        <f t="shared" si="25"/>
        <v>0</v>
      </c>
      <c r="AL122" s="90">
        <f t="shared" si="33"/>
        <v>0</v>
      </c>
      <c r="AM122" s="90">
        <f t="shared" si="26"/>
        <v>0</v>
      </c>
      <c r="AO122" s="88">
        <f>IF(B122="PDDP",Y122,IF(OR(COUNTIFS(Prices!$D:$D,$AO$12,Prices!$A:$A,$C122,Prices!$I:$I,$H122)=0,COUNTIFS(Prices!$D:$D,$AO$12,Prices!$A:$A,$C122,Prices!$I:$I,$H122,Prices!$G:$G,"Product NA")&gt;0),0,SUMIFS(Prices!$G:$G,Prices!$D:$D,$AO$12,Prices!$A:$A,$C122,Prices!$I:$I,$H122)))</f>
        <v>0</v>
      </c>
      <c r="AP122" s="88">
        <f>IF(B122="PDDP",Z122,IF(OR(COUNTIFS(Prices!$D:$D,$AO$12,Prices!$A:$A,$C122,Prices!$I:$I,$H122)=0,COUNTIFS(Prices!$D:$D,$AO$12,Prices!$A:$A,$C122,Prices!$I:$I,$H122,Prices!$H:$H,"Product NA")&gt;0),0,SUMIFS(Prices!$H:$H,Prices!$D:$D,$AO$12,Prices!$A:$A,$C122,Prices!$I:$I,$H122)))</f>
        <v>0</v>
      </c>
      <c r="AQ122" s="89">
        <f>IF(OR($D122=0,$F122=0,COUNTIFS(Prices!$D:$D,$AO$12,Prices!$A:$A,$C122,Prices!$I:$I,$H122,Prices!$H:$H,"Product NA")&gt;0),"",(AO122+(AP122*($F122/1000))))</f>
        <v>0</v>
      </c>
      <c r="AR122" s="89">
        <f t="shared" si="34"/>
        <v>0</v>
      </c>
      <c r="AS122" s="89">
        <f t="shared" si="35"/>
        <v>0</v>
      </c>
      <c r="AT122" s="90">
        <f t="shared" si="36"/>
        <v>0</v>
      </c>
      <c r="AU122" s="90">
        <f t="shared" si="37"/>
        <v>0</v>
      </c>
    </row>
    <row r="123" spans="2:47" x14ac:dyDescent="0.35">
      <c r="C123" s="87" t="s">
        <v>118</v>
      </c>
      <c r="D123" s="66">
        <v>1</v>
      </c>
      <c r="E123" s="66">
        <v>1</v>
      </c>
      <c r="F123" s="66">
        <v>300</v>
      </c>
      <c r="H123" s="75" t="str">
        <f t="shared" si="27"/>
        <v>0-500g</v>
      </c>
      <c r="I123" s="88">
        <f>IF(OR(COUNTIFS(Prices!$D:$D,$I$12,Prices!$A:$A,$C123,Prices!$I:$I,$H123)=0,COUNTIFS(Prices!$D:$D,$I$12,Prices!$A:$A,$C123,Prices!$I:$I,$H123,Prices!$G:$G,"Product NA")&gt;0),0,SUMIFS(Prices!$G:$G,Prices!$D:$D,$I$12,Prices!$A:$A,$C123,Prices!$I:$I,$H123))</f>
        <v>2.39</v>
      </c>
      <c r="J123" s="88">
        <f>IF(OR(COUNTIFS(Prices!$D:$D,$I$12,Prices!$A:$A,$C123,Prices!$I:$I,$H123)=0,COUNTIFS(Prices!$D:$D,$I$12,Prices!$A:$A,$C123,Prices!$I:$I,$H123,Prices!$H:$H,"Product NA")&gt;0),0,SUMIFS(Prices!$H:$H,Prices!$D:$D,$I$12,Prices!$A:$A,$C123,Prices!$I:$I,$H123))</f>
        <v>4.84</v>
      </c>
      <c r="K123" s="89">
        <f>IF(OR($D123=0,$F123=0,COUNTIFS(Prices!$D:$D,$I$12,Prices!$A:$A,$C123,Prices!$I:$I,$H123,Prices!$H:$H,"Product NA")&gt;0),"",(I123+(J123*($F123/1000))))</f>
        <v>3.8420000000000001</v>
      </c>
      <c r="L123" s="89">
        <f>K123*-(INDEX(VRDs!$H$3:$J$13, MATCH($I$12, VRDs!$A$3:$A$13, 0), MATCH($E123, INDEX(VRDs!$E$3:$G$13, MATCH($I$12, VRDs!$A$3:$A$13, 0), 0), 1)))</f>
        <v>0</v>
      </c>
      <c r="M123" s="89">
        <f t="shared" si="28"/>
        <v>0.46104000000000001</v>
      </c>
      <c r="N123" s="90">
        <f t="shared" si="19"/>
        <v>4.3030400000000002</v>
      </c>
      <c r="O123" s="90">
        <f t="shared" si="20"/>
        <v>4.3030400000000002</v>
      </c>
      <c r="Q123" s="88">
        <f>IF(B123="PDDP",I123,IF(OR(COUNTIFS(Prices!$D:$D,$Q$12,Prices!$A:$A,$C123,Prices!$I:$I,$H123)=0,COUNTIFS(Prices!$D:$D,$Q$12,Prices!$A:$A,$C123,Prices!$I:$I,$H123,Prices!$G:$G,"Product NA")&gt;0),0,SUMIFS(Prices!$G:$G,Prices!$D:$D,$Q$12,Prices!$A:$A,$C123,Prices!$I:$I,$H123)))</f>
        <v>0</v>
      </c>
      <c r="R123" s="88">
        <f>IF(B123="PDDP",J123,IF(OR(COUNTIFS(Prices!$D:$D,$Q$12,Prices!$A:$A,$C123,Prices!$I:$I,$H123)=0,COUNTIFS(Prices!$D:$D,$Q$12,Prices!$A:$A,$C123,Prices!$I:$I,$H123,Prices!$H:$H,"Product NA")&gt;0),0,SUMIFS(Prices!$H:$H,Prices!$D:$D,$Q$12,Prices!$A:$A,$C123,Prices!$I:$I,$H123)))</f>
        <v>0</v>
      </c>
      <c r="S123" s="89">
        <f>IF(OR($D123=0,$F123=0,COUNTIFS(Prices!$D:$D,$Q$12,Prices!$A:$A,$C123,Prices!$I:$I,$H123,Prices!$H:$H,"Product NA")&gt;0),"",(Q123+(R123*($F123/1000))))</f>
        <v>0</v>
      </c>
      <c r="T123" s="89">
        <f>S123*-(INDEX(VRDs!$H$3:$J$13, MATCH($Q$12, VRDs!$A$3:$A$13, 0), MATCH($E123, INDEX(VRDs!$E$3:$G$13, MATCH($Q$12, VRDs!$A$3:$A$13, 0), 0), 1)))</f>
        <v>0</v>
      </c>
      <c r="U123" s="89">
        <f t="shared" si="29"/>
        <v>0</v>
      </c>
      <c r="V123" s="90">
        <f t="shared" si="30"/>
        <v>0</v>
      </c>
      <c r="W123" s="90">
        <f t="shared" si="31"/>
        <v>0</v>
      </c>
      <c r="Y123" s="88">
        <f>_xlfn.LET(
    _xlpm.Product,$Y$12,
    _xlpm.Country,$C123,
    _xlpm.Service,$H123,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7.7</v>
      </c>
      <c r="Z123" s="88">
        <f>_xlfn.LET(
    _xlpm.Product,$Y$12,
    _xlpm.Country,$C123,
    _xlpm.Service,$H123,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8.25</v>
      </c>
      <c r="AA123" s="89">
        <f>IF(OR($D123=0,$F123=0,COUNTIFS(Prices!$D:$D,$Y$12,Prices!$A:$A,$C123,Prices!$I:$I,$H123,Prices!$H:$H,"Product NA")&gt;0),"",(Y123+(Z123*($F123/1000))))</f>
        <v>10.175000000000001</v>
      </c>
      <c r="AB123" s="89">
        <f t="shared" si="21"/>
        <v>1.2210000000000001</v>
      </c>
      <c r="AC123" s="89">
        <f t="shared" si="22"/>
        <v>0</v>
      </c>
      <c r="AD123" s="90">
        <f t="shared" si="32"/>
        <v>11.396000000000001</v>
      </c>
      <c r="AE123" s="90">
        <f t="shared" si="23"/>
        <v>11.396000000000001</v>
      </c>
      <c r="AG123" s="88">
        <f>IF(OR(COUNTIFS(Prices!$D:$D,$AG$12,Prices!$A:$A,$C123,Prices!$I:$I,$H123)=0,COUNTIFS(Prices!$D:$D,$AG$12,Prices!$A:$A,$C123,Prices!$I:$I,$H123,Prices!$G:$G,"Product NA")&gt;0),0,SUMIFS(Prices!$G:$G,Prices!$D:$D,$AG$12,Prices!$A:$A,$C123,Prices!$I:$I,$H123))</f>
        <v>0</v>
      </c>
      <c r="AH123" s="88">
        <f>IF(OR(COUNTIFS(Prices!$D:$D,$AG$12,Prices!$A:$A,$C123,Prices!$I:$I,$H123)=0,COUNTIFS(Prices!$D:$D,$AG$12,Prices!$A:$A,$C123,Prices!$I:$I,$H123,Prices!$H:$H,"Product NA")&gt;0),0,SUMIFS(Prices!$H:$H,Prices!$D:$D,$AG$12,Prices!$A:$A,$C123,Prices!$I:$I,$H123))</f>
        <v>0</v>
      </c>
      <c r="AI123" s="89">
        <f>IF(OR($D123=0,$F123=0,COUNTIFS(Prices!$D:$D,$AG$12,Prices!$A:$A,$C123,Prices!$I:$I,$H123,Prices!$H:$H,"Product NA")&gt;0),"",(AG123+(AH123*($F123/1000))))</f>
        <v>0</v>
      </c>
      <c r="AJ123" s="89">
        <f t="shared" si="24"/>
        <v>0</v>
      </c>
      <c r="AK123" s="89">
        <f t="shared" si="25"/>
        <v>0</v>
      </c>
      <c r="AL123" s="90">
        <f t="shared" si="33"/>
        <v>0</v>
      </c>
      <c r="AM123" s="90">
        <f t="shared" si="26"/>
        <v>0</v>
      </c>
      <c r="AO123" s="88">
        <f>IF(B123="PDDP",Y123,IF(OR(COUNTIFS(Prices!$D:$D,$AO$12,Prices!$A:$A,$C123,Prices!$I:$I,$H123)=0,COUNTIFS(Prices!$D:$D,$AO$12,Prices!$A:$A,$C123,Prices!$I:$I,$H123,Prices!$G:$G,"Product NA")&gt;0),0,SUMIFS(Prices!$G:$G,Prices!$D:$D,$AO$12,Prices!$A:$A,$C123,Prices!$I:$I,$H123)))</f>
        <v>0</v>
      </c>
      <c r="AP123" s="88">
        <f>IF(B123="PDDP",Z123,IF(OR(COUNTIFS(Prices!$D:$D,$AO$12,Prices!$A:$A,$C123,Prices!$I:$I,$H123)=0,COUNTIFS(Prices!$D:$D,$AO$12,Prices!$A:$A,$C123,Prices!$I:$I,$H123,Prices!$H:$H,"Product NA")&gt;0),0,SUMIFS(Prices!$H:$H,Prices!$D:$D,$AO$12,Prices!$A:$A,$C123,Prices!$I:$I,$H123)))</f>
        <v>0</v>
      </c>
      <c r="AQ123" s="89">
        <f>IF(OR($D123=0,$F123=0,COUNTIFS(Prices!$D:$D,$AO$12,Prices!$A:$A,$C123,Prices!$I:$I,$H123,Prices!$H:$H,"Product NA")&gt;0),"",(AO123+(AP123*($F123/1000))))</f>
        <v>0</v>
      </c>
      <c r="AR123" s="89">
        <f t="shared" si="34"/>
        <v>0</v>
      </c>
      <c r="AS123" s="89">
        <f t="shared" si="35"/>
        <v>0</v>
      </c>
      <c r="AT123" s="90">
        <f t="shared" si="36"/>
        <v>0</v>
      </c>
      <c r="AU123" s="90">
        <f t="shared" si="37"/>
        <v>0</v>
      </c>
    </row>
    <row r="124" spans="2:47" x14ac:dyDescent="0.35">
      <c r="C124" s="87" t="s">
        <v>119</v>
      </c>
      <c r="D124" s="66">
        <v>1</v>
      </c>
      <c r="E124" s="66">
        <v>1</v>
      </c>
      <c r="F124" s="66">
        <v>300</v>
      </c>
      <c r="H124" s="75" t="str">
        <f t="shared" si="27"/>
        <v>0-500g</v>
      </c>
      <c r="I124" s="88">
        <f>IF(OR(COUNTIFS(Prices!$D:$D,$I$12,Prices!$A:$A,$C124,Prices!$I:$I,$H124)=0,COUNTIFS(Prices!$D:$D,$I$12,Prices!$A:$A,$C124,Prices!$I:$I,$H124,Prices!$G:$G,"Product NA")&gt;0),0,SUMIFS(Prices!$G:$G,Prices!$D:$D,$I$12,Prices!$A:$A,$C124,Prices!$I:$I,$H124))</f>
        <v>1.1100000000000001</v>
      </c>
      <c r="J124" s="88">
        <f>IF(OR(COUNTIFS(Prices!$D:$D,$I$12,Prices!$A:$A,$C124,Prices!$I:$I,$H124)=0,COUNTIFS(Prices!$D:$D,$I$12,Prices!$A:$A,$C124,Prices!$I:$I,$H124,Prices!$H:$H,"Product NA")&gt;0),0,SUMIFS(Prices!$H:$H,Prices!$D:$D,$I$12,Prices!$A:$A,$C124,Prices!$I:$I,$H124))</f>
        <v>13.14</v>
      </c>
      <c r="K124" s="89">
        <f>IF(OR($D124=0,$F124=0,COUNTIFS(Prices!$D:$D,$I$12,Prices!$A:$A,$C124,Prices!$I:$I,$H124,Prices!$H:$H,"Product NA")&gt;0),"",(I124+(J124*($F124/1000))))</f>
        <v>5.0520000000000005</v>
      </c>
      <c r="L124" s="89">
        <f>K124*-(INDEX(VRDs!$H$3:$J$13, MATCH($I$12, VRDs!$A$3:$A$13, 0), MATCH($E124, INDEX(VRDs!$E$3:$G$13, MATCH($I$12, VRDs!$A$3:$A$13, 0), 0), 1)))</f>
        <v>0</v>
      </c>
      <c r="M124" s="89">
        <f t="shared" si="28"/>
        <v>0.60624</v>
      </c>
      <c r="N124" s="90">
        <f t="shared" si="19"/>
        <v>5.6582400000000002</v>
      </c>
      <c r="O124" s="90">
        <f t="shared" si="20"/>
        <v>5.6582400000000002</v>
      </c>
      <c r="Q124" s="88">
        <f>IF(B124="PDDP",I124,IF(OR(COUNTIFS(Prices!$D:$D,$Q$12,Prices!$A:$A,$C124,Prices!$I:$I,$H124)=0,COUNTIFS(Prices!$D:$D,$Q$12,Prices!$A:$A,$C124,Prices!$I:$I,$H124,Prices!$G:$G,"Product NA")&gt;0),0,SUMIFS(Prices!$G:$G,Prices!$D:$D,$Q$12,Prices!$A:$A,$C124,Prices!$I:$I,$H124)))</f>
        <v>0</v>
      </c>
      <c r="R124" s="88">
        <f>IF(B124="PDDP",J124,IF(OR(COUNTIFS(Prices!$D:$D,$Q$12,Prices!$A:$A,$C124,Prices!$I:$I,$H124)=0,COUNTIFS(Prices!$D:$D,$Q$12,Prices!$A:$A,$C124,Prices!$I:$I,$H124,Prices!$H:$H,"Product NA")&gt;0),0,SUMIFS(Prices!$H:$H,Prices!$D:$D,$Q$12,Prices!$A:$A,$C124,Prices!$I:$I,$H124)))</f>
        <v>0</v>
      </c>
      <c r="S124" s="89">
        <f>IF(OR($D124=0,$F124=0,COUNTIFS(Prices!$D:$D,$Q$12,Prices!$A:$A,$C124,Prices!$I:$I,$H124,Prices!$H:$H,"Product NA")&gt;0),"",(Q124+(R124*($F124/1000))))</f>
        <v>0</v>
      </c>
      <c r="T124" s="89">
        <f>S124*-(INDEX(VRDs!$H$3:$J$13, MATCH($Q$12, VRDs!$A$3:$A$13, 0), MATCH($E124, INDEX(VRDs!$E$3:$G$13, MATCH($Q$12, VRDs!$A$3:$A$13, 0), 0), 1)))</f>
        <v>0</v>
      </c>
      <c r="U124" s="89">
        <f t="shared" si="29"/>
        <v>0</v>
      </c>
      <c r="V124" s="90">
        <f t="shared" si="30"/>
        <v>0</v>
      </c>
      <c r="W124" s="90">
        <f t="shared" si="31"/>
        <v>0</v>
      </c>
      <c r="Y124" s="88">
        <f>_xlfn.LET(
    _xlpm.Product,$Y$12,
    _xlpm.Country,$C124,
    _xlpm.Service,$H124,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v>
      </c>
      <c r="Z124" s="88">
        <f>_xlfn.LET(
    _xlpm.Product,$Y$12,
    _xlpm.Country,$C124,
    _xlpm.Service,$H124,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7.8000000000000007</v>
      </c>
      <c r="AA124" s="89">
        <f>IF(OR($D124=0,$F124=0,COUNTIFS(Prices!$D:$D,$Y$12,Prices!$A:$A,$C124,Prices!$I:$I,$H124,Prices!$H:$H,"Product NA")&gt;0),"",(Y124+(Z124*($F124/1000))))</f>
        <v>8.34</v>
      </c>
      <c r="AB124" s="89">
        <f t="shared" si="21"/>
        <v>1.0007999999999999</v>
      </c>
      <c r="AC124" s="89">
        <f t="shared" si="22"/>
        <v>0</v>
      </c>
      <c r="AD124" s="90">
        <f t="shared" si="32"/>
        <v>9.3407999999999998</v>
      </c>
      <c r="AE124" s="90">
        <f t="shared" si="23"/>
        <v>9.3407999999999998</v>
      </c>
      <c r="AG124" s="88">
        <f>IF(OR(COUNTIFS(Prices!$D:$D,$AG$12,Prices!$A:$A,$C124,Prices!$I:$I,$H124)=0,COUNTIFS(Prices!$D:$D,$AG$12,Prices!$A:$A,$C124,Prices!$I:$I,$H124,Prices!$G:$G,"Product NA")&gt;0),0,SUMIFS(Prices!$G:$G,Prices!$D:$D,$AG$12,Prices!$A:$A,$C124,Prices!$I:$I,$H124))</f>
        <v>0</v>
      </c>
      <c r="AH124" s="88">
        <f>IF(OR(COUNTIFS(Prices!$D:$D,$AG$12,Prices!$A:$A,$C124,Prices!$I:$I,$H124)=0,COUNTIFS(Prices!$D:$D,$AG$12,Prices!$A:$A,$C124,Prices!$I:$I,$H124,Prices!$H:$H,"Product NA")&gt;0),0,SUMIFS(Prices!$H:$H,Prices!$D:$D,$AG$12,Prices!$A:$A,$C124,Prices!$I:$I,$H124))</f>
        <v>0</v>
      </c>
      <c r="AI124" s="89">
        <f>IF(OR($D124=0,$F124=0,COUNTIFS(Prices!$D:$D,$AG$12,Prices!$A:$A,$C124,Prices!$I:$I,$H124,Prices!$H:$H,"Product NA")&gt;0),"",(AG124+(AH124*($F124/1000))))</f>
        <v>0</v>
      </c>
      <c r="AJ124" s="89">
        <f t="shared" si="24"/>
        <v>0</v>
      </c>
      <c r="AK124" s="89">
        <f t="shared" si="25"/>
        <v>0</v>
      </c>
      <c r="AL124" s="90">
        <f t="shared" si="33"/>
        <v>0</v>
      </c>
      <c r="AM124" s="90">
        <f t="shared" si="26"/>
        <v>0</v>
      </c>
      <c r="AO124" s="88">
        <f>IF(B124="PDDP",Y124,IF(OR(COUNTIFS(Prices!$D:$D,$AO$12,Prices!$A:$A,$C124,Prices!$I:$I,$H124)=0,COUNTIFS(Prices!$D:$D,$AO$12,Prices!$A:$A,$C124,Prices!$I:$I,$H124,Prices!$G:$G,"Product NA")&gt;0),0,SUMIFS(Prices!$G:$G,Prices!$D:$D,$AO$12,Prices!$A:$A,$C124,Prices!$I:$I,$H124)))</f>
        <v>0</v>
      </c>
      <c r="AP124" s="88">
        <f>IF(B124="PDDP",Z124,IF(OR(COUNTIFS(Prices!$D:$D,$AO$12,Prices!$A:$A,$C124,Prices!$I:$I,$H124)=0,COUNTIFS(Prices!$D:$D,$AO$12,Prices!$A:$A,$C124,Prices!$I:$I,$H124,Prices!$H:$H,"Product NA")&gt;0),0,SUMIFS(Prices!$H:$H,Prices!$D:$D,$AO$12,Prices!$A:$A,$C124,Prices!$I:$I,$H124)))</f>
        <v>0</v>
      </c>
      <c r="AQ124" s="89">
        <f>IF(OR($D124=0,$F124=0,COUNTIFS(Prices!$D:$D,$AO$12,Prices!$A:$A,$C124,Prices!$I:$I,$H124,Prices!$H:$H,"Product NA")&gt;0),"",(AO124+(AP124*($F124/1000))))</f>
        <v>0</v>
      </c>
      <c r="AR124" s="89">
        <f t="shared" si="34"/>
        <v>0</v>
      </c>
      <c r="AS124" s="89">
        <f t="shared" si="35"/>
        <v>0</v>
      </c>
      <c r="AT124" s="90">
        <f t="shared" si="36"/>
        <v>0</v>
      </c>
      <c r="AU124" s="90">
        <f t="shared" si="37"/>
        <v>0</v>
      </c>
    </row>
    <row r="125" spans="2:47" x14ac:dyDescent="0.35">
      <c r="C125" s="87" t="s">
        <v>120</v>
      </c>
      <c r="D125" s="66">
        <v>1</v>
      </c>
      <c r="E125" s="66">
        <v>1</v>
      </c>
      <c r="F125" s="66">
        <v>300</v>
      </c>
      <c r="H125" s="75" t="str">
        <f t="shared" si="27"/>
        <v>0-500g</v>
      </c>
      <c r="I125" s="88">
        <f>IF(OR(COUNTIFS(Prices!$D:$D,$I$12,Prices!$A:$A,$C125,Prices!$I:$I,$H125)=0,COUNTIFS(Prices!$D:$D,$I$12,Prices!$A:$A,$C125,Prices!$I:$I,$H125,Prices!$G:$G,"Product NA")&gt;0),0,SUMIFS(Prices!$G:$G,Prices!$D:$D,$I$12,Prices!$A:$A,$C125,Prices!$I:$I,$H125))</f>
        <v>1.6400000000000001</v>
      </c>
      <c r="J125" s="88">
        <f>IF(OR(COUNTIFS(Prices!$D:$D,$I$12,Prices!$A:$A,$C125,Prices!$I:$I,$H125)=0,COUNTIFS(Prices!$D:$D,$I$12,Prices!$A:$A,$C125,Prices!$I:$I,$H125,Prices!$H:$H,"Product NA")&gt;0),0,SUMIFS(Prices!$H:$H,Prices!$D:$D,$I$12,Prices!$A:$A,$C125,Prices!$I:$I,$H125))</f>
        <v>14.280000000000001</v>
      </c>
      <c r="K125" s="89">
        <f>IF(OR($D125=0,$F125=0,COUNTIFS(Prices!$D:$D,$I$12,Prices!$A:$A,$C125,Prices!$I:$I,$H125,Prices!$H:$H,"Product NA")&gt;0),"",(I125+(J125*($F125/1000))))</f>
        <v>5.9239999999999995</v>
      </c>
      <c r="L125" s="89">
        <f>K125*-(INDEX(VRDs!$H$3:$J$13, MATCH($I$12, VRDs!$A$3:$A$13, 0), MATCH($E125, INDEX(VRDs!$E$3:$G$13, MATCH($I$12, VRDs!$A$3:$A$13, 0), 0), 1)))</f>
        <v>0</v>
      </c>
      <c r="M125" s="89">
        <f t="shared" si="28"/>
        <v>0.71087999999999996</v>
      </c>
      <c r="N125" s="90">
        <f t="shared" si="19"/>
        <v>6.634879999999999</v>
      </c>
      <c r="O125" s="90">
        <f t="shared" si="20"/>
        <v>6.634879999999999</v>
      </c>
      <c r="Q125" s="88">
        <f>IF(B125="PDDP",I125,IF(OR(COUNTIFS(Prices!$D:$D,$Q$12,Prices!$A:$A,$C125,Prices!$I:$I,$H125)=0,COUNTIFS(Prices!$D:$D,$Q$12,Prices!$A:$A,$C125,Prices!$I:$I,$H125,Prices!$G:$G,"Product NA")&gt;0),0,SUMIFS(Prices!$G:$G,Prices!$D:$D,$Q$12,Prices!$A:$A,$C125,Prices!$I:$I,$H125)))</f>
        <v>0</v>
      </c>
      <c r="R125" s="88">
        <f>IF(B125="PDDP",J125,IF(OR(COUNTIFS(Prices!$D:$D,$Q$12,Prices!$A:$A,$C125,Prices!$I:$I,$H125)=0,COUNTIFS(Prices!$D:$D,$Q$12,Prices!$A:$A,$C125,Prices!$I:$I,$H125,Prices!$H:$H,"Product NA")&gt;0),0,SUMIFS(Prices!$H:$H,Prices!$D:$D,$Q$12,Prices!$A:$A,$C125,Prices!$I:$I,$H125)))</f>
        <v>0</v>
      </c>
      <c r="S125" s="89">
        <f>IF(OR($D125=0,$F125=0,COUNTIFS(Prices!$D:$D,$Q$12,Prices!$A:$A,$C125,Prices!$I:$I,$H125,Prices!$H:$H,"Product NA")&gt;0),"",(Q125+(R125*($F125/1000))))</f>
        <v>0</v>
      </c>
      <c r="T125" s="89">
        <f>S125*-(INDEX(VRDs!$H$3:$J$13, MATCH($Q$12, VRDs!$A$3:$A$13, 0), MATCH($E125, INDEX(VRDs!$E$3:$G$13, MATCH($Q$12, VRDs!$A$3:$A$13, 0), 0), 1)))</f>
        <v>0</v>
      </c>
      <c r="U125" s="89">
        <f t="shared" si="29"/>
        <v>0</v>
      </c>
      <c r="V125" s="90">
        <f t="shared" si="30"/>
        <v>0</v>
      </c>
      <c r="W125" s="90">
        <f t="shared" si="31"/>
        <v>0</v>
      </c>
      <c r="Y125" s="88">
        <f>_xlfn.LET(
    _xlpm.Product,$Y$12,
    _xlpm.Country,$C125,
    _xlpm.Service,$H125,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6.75</v>
      </c>
      <c r="Z125" s="88">
        <f>_xlfn.LET(
    _xlpm.Product,$Y$12,
    _xlpm.Country,$C125,
    _xlpm.Service,$H125,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9.8000000000000007</v>
      </c>
      <c r="AA125" s="89">
        <f>IF(OR($D125=0,$F125=0,COUNTIFS(Prices!$D:$D,$Y$12,Prices!$A:$A,$C125,Prices!$I:$I,$H125,Prices!$H:$H,"Product NA")&gt;0),"",(Y125+(Z125*($F125/1000))))</f>
        <v>9.69</v>
      </c>
      <c r="AB125" s="89">
        <f t="shared" si="21"/>
        <v>1.1627999999999998</v>
      </c>
      <c r="AC125" s="89">
        <f t="shared" si="22"/>
        <v>0</v>
      </c>
      <c r="AD125" s="90">
        <f t="shared" si="32"/>
        <v>10.852799999999998</v>
      </c>
      <c r="AE125" s="90">
        <f t="shared" si="23"/>
        <v>10.852799999999998</v>
      </c>
      <c r="AG125" s="88">
        <f>IF(OR(COUNTIFS(Prices!$D:$D,$AG$12,Prices!$A:$A,$C125,Prices!$I:$I,$H125)=0,COUNTIFS(Prices!$D:$D,$AG$12,Prices!$A:$A,$C125,Prices!$I:$I,$H125,Prices!$G:$G,"Product NA")&gt;0),0,SUMIFS(Prices!$G:$G,Prices!$D:$D,$AG$12,Prices!$A:$A,$C125,Prices!$I:$I,$H125))</f>
        <v>0</v>
      </c>
      <c r="AH125" s="88">
        <f>IF(OR(COUNTIFS(Prices!$D:$D,$AG$12,Prices!$A:$A,$C125,Prices!$I:$I,$H125)=0,COUNTIFS(Prices!$D:$D,$AG$12,Prices!$A:$A,$C125,Prices!$I:$I,$H125,Prices!$H:$H,"Product NA")&gt;0),0,SUMIFS(Prices!$H:$H,Prices!$D:$D,$AG$12,Prices!$A:$A,$C125,Prices!$I:$I,$H125))</f>
        <v>0</v>
      </c>
      <c r="AI125" s="89">
        <f>IF(OR($D125=0,$F125=0,COUNTIFS(Prices!$D:$D,$AG$12,Prices!$A:$A,$C125,Prices!$I:$I,$H125,Prices!$H:$H,"Product NA")&gt;0),"",(AG125+(AH125*($F125/1000))))</f>
        <v>0</v>
      </c>
      <c r="AJ125" s="89">
        <f t="shared" si="24"/>
        <v>0</v>
      </c>
      <c r="AK125" s="89">
        <f t="shared" si="25"/>
        <v>0</v>
      </c>
      <c r="AL125" s="90">
        <f t="shared" si="33"/>
        <v>0</v>
      </c>
      <c r="AM125" s="90">
        <f t="shared" si="26"/>
        <v>0</v>
      </c>
      <c r="AO125" s="88">
        <f>IF(B125="PDDP",Y125,IF(OR(COUNTIFS(Prices!$D:$D,$AO$12,Prices!$A:$A,$C125,Prices!$I:$I,$H125)=0,COUNTIFS(Prices!$D:$D,$AO$12,Prices!$A:$A,$C125,Prices!$I:$I,$H125,Prices!$G:$G,"Product NA")&gt;0),0,SUMIFS(Prices!$G:$G,Prices!$D:$D,$AO$12,Prices!$A:$A,$C125,Prices!$I:$I,$H125)))</f>
        <v>0</v>
      </c>
      <c r="AP125" s="88">
        <f>IF(B125="PDDP",Z125,IF(OR(COUNTIFS(Prices!$D:$D,$AO$12,Prices!$A:$A,$C125,Prices!$I:$I,$H125)=0,COUNTIFS(Prices!$D:$D,$AO$12,Prices!$A:$A,$C125,Prices!$I:$I,$H125,Prices!$H:$H,"Product NA")&gt;0),0,SUMIFS(Prices!$H:$H,Prices!$D:$D,$AO$12,Prices!$A:$A,$C125,Prices!$I:$I,$H125)))</f>
        <v>0</v>
      </c>
      <c r="AQ125" s="89">
        <f>IF(OR($D125=0,$F125=0,COUNTIFS(Prices!$D:$D,$AO$12,Prices!$A:$A,$C125,Prices!$I:$I,$H125,Prices!$H:$H,"Product NA")&gt;0),"",(AO125+(AP125*($F125/1000))))</f>
        <v>0</v>
      </c>
      <c r="AR125" s="89">
        <f t="shared" si="34"/>
        <v>0</v>
      </c>
      <c r="AS125" s="89">
        <f t="shared" si="35"/>
        <v>0</v>
      </c>
      <c r="AT125" s="90">
        <f t="shared" si="36"/>
        <v>0</v>
      </c>
      <c r="AU125" s="90">
        <f t="shared" si="37"/>
        <v>0</v>
      </c>
    </row>
    <row r="126" spans="2:47" x14ac:dyDescent="0.35">
      <c r="C126" s="87" t="s">
        <v>121</v>
      </c>
      <c r="D126" s="66">
        <v>1</v>
      </c>
      <c r="E126" s="66">
        <v>1</v>
      </c>
      <c r="F126" s="66">
        <v>300</v>
      </c>
      <c r="H126" s="75" t="str">
        <f t="shared" si="27"/>
        <v>0-500g</v>
      </c>
      <c r="I126" s="88">
        <f>IF(OR(COUNTIFS(Prices!$D:$D,$I$12,Prices!$A:$A,$C126,Prices!$I:$I,$H126)=0,COUNTIFS(Prices!$D:$D,$I$12,Prices!$A:$A,$C126,Prices!$I:$I,$H126,Prices!$G:$G,"Product NA")&gt;0),0,SUMIFS(Prices!$G:$G,Prices!$D:$D,$I$12,Prices!$A:$A,$C126,Prices!$I:$I,$H126))</f>
        <v>1.1100000000000001</v>
      </c>
      <c r="J126" s="88">
        <f>IF(OR(COUNTIFS(Prices!$D:$D,$I$12,Prices!$A:$A,$C126,Prices!$I:$I,$H126)=0,COUNTIFS(Prices!$D:$D,$I$12,Prices!$A:$A,$C126,Prices!$I:$I,$H126,Prices!$H:$H,"Product NA")&gt;0),0,SUMIFS(Prices!$H:$H,Prices!$D:$D,$I$12,Prices!$A:$A,$C126,Prices!$I:$I,$H126))</f>
        <v>13.14</v>
      </c>
      <c r="K126" s="89">
        <f>IF(OR($D126=0,$F126=0,COUNTIFS(Prices!$D:$D,$I$12,Prices!$A:$A,$C126,Prices!$I:$I,$H126,Prices!$H:$H,"Product NA")&gt;0),"",(I126+(J126*($F126/1000))))</f>
        <v>5.0520000000000005</v>
      </c>
      <c r="L126" s="89">
        <f>K126*-(INDEX(VRDs!$H$3:$J$13, MATCH($I$12, VRDs!$A$3:$A$13, 0), MATCH($E126, INDEX(VRDs!$E$3:$G$13, MATCH($I$12, VRDs!$A$3:$A$13, 0), 0), 1)))</f>
        <v>0</v>
      </c>
      <c r="M126" s="89">
        <f t="shared" si="28"/>
        <v>0.60624</v>
      </c>
      <c r="N126" s="90">
        <f t="shared" si="19"/>
        <v>5.6582400000000002</v>
      </c>
      <c r="O126" s="90">
        <f t="shared" si="20"/>
        <v>5.6582400000000002</v>
      </c>
      <c r="Q126" s="88">
        <f>IF(B126="PDDP",I126,IF(OR(COUNTIFS(Prices!$D:$D,$Q$12,Prices!$A:$A,$C126,Prices!$I:$I,$H126)=0,COUNTIFS(Prices!$D:$D,$Q$12,Prices!$A:$A,$C126,Prices!$I:$I,$H126,Prices!$G:$G,"Product NA")&gt;0),0,SUMIFS(Prices!$G:$G,Prices!$D:$D,$Q$12,Prices!$A:$A,$C126,Prices!$I:$I,$H126)))</f>
        <v>0</v>
      </c>
      <c r="R126" s="88">
        <f>IF(B126="PDDP",J126,IF(OR(COUNTIFS(Prices!$D:$D,$Q$12,Prices!$A:$A,$C126,Prices!$I:$I,$H126)=0,COUNTIFS(Prices!$D:$D,$Q$12,Prices!$A:$A,$C126,Prices!$I:$I,$H126,Prices!$H:$H,"Product NA")&gt;0),0,SUMIFS(Prices!$H:$H,Prices!$D:$D,$Q$12,Prices!$A:$A,$C126,Prices!$I:$I,$H126)))</f>
        <v>0</v>
      </c>
      <c r="S126" s="89">
        <f>IF(OR($D126=0,$F126=0,COUNTIFS(Prices!$D:$D,$Q$12,Prices!$A:$A,$C126,Prices!$I:$I,$H126,Prices!$H:$H,"Product NA")&gt;0),"",(Q126+(R126*($F126/1000))))</f>
        <v>0</v>
      </c>
      <c r="T126" s="89">
        <f>S126*-(INDEX(VRDs!$H$3:$J$13, MATCH($Q$12, VRDs!$A$3:$A$13, 0), MATCH($E126, INDEX(VRDs!$E$3:$G$13, MATCH($Q$12, VRDs!$A$3:$A$13, 0), 0), 1)))</f>
        <v>0</v>
      </c>
      <c r="U126" s="89">
        <f t="shared" si="29"/>
        <v>0</v>
      </c>
      <c r="V126" s="90">
        <f t="shared" si="30"/>
        <v>0</v>
      </c>
      <c r="W126" s="90">
        <f t="shared" si="31"/>
        <v>0</v>
      </c>
      <c r="Y126" s="88">
        <f>_xlfn.LET(
    _xlpm.Product,$Y$12,
    _xlpm.Country,$C126,
    _xlpm.Service,$H126,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6.8000000000000007</v>
      </c>
      <c r="Z126" s="88">
        <f>_xlfn.LET(
    _xlpm.Product,$Y$12,
    _xlpm.Country,$C126,
    _xlpm.Service,$H126,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9.5</v>
      </c>
      <c r="AA126" s="89">
        <f>IF(OR($D126=0,$F126=0,COUNTIFS(Prices!$D:$D,$Y$12,Prices!$A:$A,$C126,Prices!$I:$I,$H126,Prices!$H:$H,"Product NA")&gt;0),"",(Y126+(Z126*($F126/1000))))</f>
        <v>9.65</v>
      </c>
      <c r="AB126" s="89">
        <f t="shared" si="21"/>
        <v>1.1579999999999999</v>
      </c>
      <c r="AC126" s="89">
        <f t="shared" si="22"/>
        <v>0</v>
      </c>
      <c r="AD126" s="90">
        <f t="shared" si="32"/>
        <v>10.808</v>
      </c>
      <c r="AE126" s="90">
        <f t="shared" si="23"/>
        <v>10.808</v>
      </c>
      <c r="AG126" s="88">
        <f>IF(OR(COUNTIFS(Prices!$D:$D,$AG$12,Prices!$A:$A,$C126,Prices!$I:$I,$H126)=0,COUNTIFS(Prices!$D:$D,$AG$12,Prices!$A:$A,$C126,Prices!$I:$I,$H126,Prices!$G:$G,"Product NA")&gt;0),0,SUMIFS(Prices!$G:$G,Prices!$D:$D,$AG$12,Prices!$A:$A,$C126,Prices!$I:$I,$H126))</f>
        <v>0</v>
      </c>
      <c r="AH126" s="88">
        <f>IF(OR(COUNTIFS(Prices!$D:$D,$AG$12,Prices!$A:$A,$C126,Prices!$I:$I,$H126)=0,COUNTIFS(Prices!$D:$D,$AG$12,Prices!$A:$A,$C126,Prices!$I:$I,$H126,Prices!$H:$H,"Product NA")&gt;0),0,SUMIFS(Prices!$H:$H,Prices!$D:$D,$AG$12,Prices!$A:$A,$C126,Prices!$I:$I,$H126))</f>
        <v>0</v>
      </c>
      <c r="AI126" s="89">
        <f>IF(OR($D126=0,$F126=0,COUNTIFS(Prices!$D:$D,$AG$12,Prices!$A:$A,$C126,Prices!$I:$I,$H126,Prices!$H:$H,"Product NA")&gt;0),"",(AG126+(AH126*($F126/1000))))</f>
        <v>0</v>
      </c>
      <c r="AJ126" s="89">
        <f t="shared" si="24"/>
        <v>0</v>
      </c>
      <c r="AK126" s="89">
        <f t="shared" si="25"/>
        <v>0</v>
      </c>
      <c r="AL126" s="90">
        <f t="shared" si="33"/>
        <v>0</v>
      </c>
      <c r="AM126" s="90">
        <f t="shared" si="26"/>
        <v>0</v>
      </c>
      <c r="AO126" s="88">
        <f>IF(B126="PDDP",Y126,IF(OR(COUNTIFS(Prices!$D:$D,$AO$12,Prices!$A:$A,$C126,Prices!$I:$I,$H126)=0,COUNTIFS(Prices!$D:$D,$AO$12,Prices!$A:$A,$C126,Prices!$I:$I,$H126,Prices!$G:$G,"Product NA")&gt;0),0,SUMIFS(Prices!$G:$G,Prices!$D:$D,$AO$12,Prices!$A:$A,$C126,Prices!$I:$I,$H126)))</f>
        <v>0</v>
      </c>
      <c r="AP126" s="88">
        <f>IF(B126="PDDP",Z126,IF(OR(COUNTIFS(Prices!$D:$D,$AO$12,Prices!$A:$A,$C126,Prices!$I:$I,$H126)=0,COUNTIFS(Prices!$D:$D,$AO$12,Prices!$A:$A,$C126,Prices!$I:$I,$H126,Prices!$H:$H,"Product NA")&gt;0),0,SUMIFS(Prices!$H:$H,Prices!$D:$D,$AO$12,Prices!$A:$A,$C126,Prices!$I:$I,$H126)))</f>
        <v>0</v>
      </c>
      <c r="AQ126" s="89">
        <f>IF(OR($D126=0,$F126=0,COUNTIFS(Prices!$D:$D,$AO$12,Prices!$A:$A,$C126,Prices!$I:$I,$H126,Prices!$H:$H,"Product NA")&gt;0),"",(AO126+(AP126*($F126/1000))))</f>
        <v>0</v>
      </c>
      <c r="AR126" s="89">
        <f t="shared" si="34"/>
        <v>0</v>
      </c>
      <c r="AS126" s="89">
        <f t="shared" si="35"/>
        <v>0</v>
      </c>
      <c r="AT126" s="90">
        <f t="shared" si="36"/>
        <v>0</v>
      </c>
      <c r="AU126" s="90">
        <f t="shared" si="37"/>
        <v>0</v>
      </c>
    </row>
    <row r="127" spans="2:47" x14ac:dyDescent="0.35">
      <c r="C127" s="87" t="s">
        <v>122</v>
      </c>
      <c r="D127" s="66">
        <v>1</v>
      </c>
      <c r="E127" s="66">
        <v>1</v>
      </c>
      <c r="F127" s="66">
        <v>300</v>
      </c>
      <c r="H127" s="75" t="str">
        <f t="shared" si="27"/>
        <v>0-500g</v>
      </c>
      <c r="I127" s="88">
        <f>IF(OR(COUNTIFS(Prices!$D:$D,$I$12,Prices!$A:$A,$C127,Prices!$I:$I,$H127)=0,COUNTIFS(Prices!$D:$D,$I$12,Prices!$A:$A,$C127,Prices!$I:$I,$H127,Prices!$G:$G,"Product NA")&gt;0),0,SUMIFS(Prices!$G:$G,Prices!$D:$D,$I$12,Prices!$A:$A,$C127,Prices!$I:$I,$H127))</f>
        <v>2.39</v>
      </c>
      <c r="J127" s="88">
        <f>IF(OR(COUNTIFS(Prices!$D:$D,$I$12,Prices!$A:$A,$C127,Prices!$I:$I,$H127)=0,COUNTIFS(Prices!$D:$D,$I$12,Prices!$A:$A,$C127,Prices!$I:$I,$H127,Prices!$H:$H,"Product NA")&gt;0),0,SUMIFS(Prices!$H:$H,Prices!$D:$D,$I$12,Prices!$A:$A,$C127,Prices!$I:$I,$H127))</f>
        <v>4.84</v>
      </c>
      <c r="K127" s="89">
        <f>IF(OR($D127=0,$F127=0,COUNTIFS(Prices!$D:$D,$I$12,Prices!$A:$A,$C127,Prices!$I:$I,$H127,Prices!$H:$H,"Product NA")&gt;0),"",(I127+(J127*($F127/1000))))</f>
        <v>3.8420000000000001</v>
      </c>
      <c r="L127" s="89">
        <f>K127*-(INDEX(VRDs!$H$3:$J$13, MATCH($I$12, VRDs!$A$3:$A$13, 0), MATCH($E127, INDEX(VRDs!$E$3:$G$13, MATCH($I$12, VRDs!$A$3:$A$13, 0), 0), 1)))</f>
        <v>0</v>
      </c>
      <c r="M127" s="89">
        <f t="shared" si="28"/>
        <v>0.46104000000000001</v>
      </c>
      <c r="N127" s="90">
        <f t="shared" si="19"/>
        <v>4.3030400000000002</v>
      </c>
      <c r="O127" s="90">
        <f t="shared" si="20"/>
        <v>4.3030400000000002</v>
      </c>
      <c r="Q127" s="88">
        <f>IF(B127="PDDP",I127,IF(OR(COUNTIFS(Prices!$D:$D,$Q$12,Prices!$A:$A,$C127,Prices!$I:$I,$H127)=0,COUNTIFS(Prices!$D:$D,$Q$12,Prices!$A:$A,$C127,Prices!$I:$I,$H127,Prices!$G:$G,"Product NA")&gt;0),0,SUMIFS(Prices!$G:$G,Prices!$D:$D,$Q$12,Prices!$A:$A,$C127,Prices!$I:$I,$H127)))</f>
        <v>0</v>
      </c>
      <c r="R127" s="88">
        <f>IF(B127="PDDP",J127,IF(OR(COUNTIFS(Prices!$D:$D,$Q$12,Prices!$A:$A,$C127,Prices!$I:$I,$H127)=0,COUNTIFS(Prices!$D:$D,$Q$12,Prices!$A:$A,$C127,Prices!$I:$I,$H127,Prices!$H:$H,"Product NA")&gt;0),0,SUMIFS(Prices!$H:$H,Prices!$D:$D,$Q$12,Prices!$A:$A,$C127,Prices!$I:$I,$H127)))</f>
        <v>0</v>
      </c>
      <c r="S127" s="89">
        <f>IF(OR($D127=0,$F127=0,COUNTIFS(Prices!$D:$D,$Q$12,Prices!$A:$A,$C127,Prices!$I:$I,$H127,Prices!$H:$H,"Product NA")&gt;0),"",(Q127+(R127*($F127/1000))))</f>
        <v>0</v>
      </c>
      <c r="T127" s="89">
        <f>S127*-(INDEX(VRDs!$H$3:$J$13, MATCH($Q$12, VRDs!$A$3:$A$13, 0), MATCH($E127, INDEX(VRDs!$E$3:$G$13, MATCH($Q$12, VRDs!$A$3:$A$13, 0), 0), 1)))</f>
        <v>0</v>
      </c>
      <c r="U127" s="89">
        <f t="shared" si="29"/>
        <v>0</v>
      </c>
      <c r="V127" s="90">
        <f t="shared" si="30"/>
        <v>0</v>
      </c>
      <c r="W127" s="90">
        <f t="shared" si="31"/>
        <v>0</v>
      </c>
      <c r="Y127" s="88">
        <f>_xlfn.LET(
    _xlpm.Product,$Y$12,
    _xlpm.Country,$C127,
    _xlpm.Service,$H127,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7.7</v>
      </c>
      <c r="Z127" s="88">
        <f>_xlfn.LET(
    _xlpm.Product,$Y$12,
    _xlpm.Country,$C127,
    _xlpm.Service,$H127,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8.25</v>
      </c>
      <c r="AA127" s="89">
        <f>IF(OR($D127=0,$F127=0,COUNTIFS(Prices!$D:$D,$Y$12,Prices!$A:$A,$C127,Prices!$I:$I,$H127,Prices!$H:$H,"Product NA")&gt;0),"",(Y127+(Z127*($F127/1000))))</f>
        <v>10.175000000000001</v>
      </c>
      <c r="AB127" s="89">
        <f t="shared" si="21"/>
        <v>1.2210000000000001</v>
      </c>
      <c r="AC127" s="89">
        <f t="shared" si="22"/>
        <v>0</v>
      </c>
      <c r="AD127" s="90">
        <f t="shared" si="32"/>
        <v>11.396000000000001</v>
      </c>
      <c r="AE127" s="90">
        <f t="shared" si="23"/>
        <v>11.396000000000001</v>
      </c>
      <c r="AG127" s="88">
        <f>IF(OR(COUNTIFS(Prices!$D:$D,$AG$12,Prices!$A:$A,$C127,Prices!$I:$I,$H127)=0,COUNTIFS(Prices!$D:$D,$AG$12,Prices!$A:$A,$C127,Prices!$I:$I,$H127,Prices!$G:$G,"Product NA")&gt;0),0,SUMIFS(Prices!$G:$G,Prices!$D:$D,$AG$12,Prices!$A:$A,$C127,Prices!$I:$I,$H127))</f>
        <v>0</v>
      </c>
      <c r="AH127" s="88">
        <f>IF(OR(COUNTIFS(Prices!$D:$D,$AG$12,Prices!$A:$A,$C127,Prices!$I:$I,$H127)=0,COUNTIFS(Prices!$D:$D,$AG$12,Prices!$A:$A,$C127,Prices!$I:$I,$H127,Prices!$H:$H,"Product NA")&gt;0),0,SUMIFS(Prices!$H:$H,Prices!$D:$D,$AG$12,Prices!$A:$A,$C127,Prices!$I:$I,$H127))</f>
        <v>0</v>
      </c>
      <c r="AI127" s="89">
        <f>IF(OR($D127=0,$F127=0,COUNTIFS(Prices!$D:$D,$AG$12,Prices!$A:$A,$C127,Prices!$I:$I,$H127,Prices!$H:$H,"Product NA")&gt;0),"",(AG127+(AH127*($F127/1000))))</f>
        <v>0</v>
      </c>
      <c r="AJ127" s="89">
        <f t="shared" si="24"/>
        <v>0</v>
      </c>
      <c r="AK127" s="89">
        <f t="shared" si="25"/>
        <v>0</v>
      </c>
      <c r="AL127" s="90">
        <f t="shared" si="33"/>
        <v>0</v>
      </c>
      <c r="AM127" s="90">
        <f t="shared" si="26"/>
        <v>0</v>
      </c>
      <c r="AO127" s="88">
        <f>IF(B127="PDDP",Y127,IF(OR(COUNTIFS(Prices!$D:$D,$AO$12,Prices!$A:$A,$C127,Prices!$I:$I,$H127)=0,COUNTIFS(Prices!$D:$D,$AO$12,Prices!$A:$A,$C127,Prices!$I:$I,$H127,Prices!$G:$G,"Product NA")&gt;0),0,SUMIFS(Prices!$G:$G,Prices!$D:$D,$AO$12,Prices!$A:$A,$C127,Prices!$I:$I,$H127)))</f>
        <v>0</v>
      </c>
      <c r="AP127" s="88">
        <f>IF(B127="PDDP",Z127,IF(OR(COUNTIFS(Prices!$D:$D,$AO$12,Prices!$A:$A,$C127,Prices!$I:$I,$H127)=0,COUNTIFS(Prices!$D:$D,$AO$12,Prices!$A:$A,$C127,Prices!$I:$I,$H127,Prices!$H:$H,"Product NA")&gt;0),0,SUMIFS(Prices!$H:$H,Prices!$D:$D,$AO$12,Prices!$A:$A,$C127,Prices!$I:$I,$H127)))</f>
        <v>0</v>
      </c>
      <c r="AQ127" s="89">
        <f>IF(OR($D127=0,$F127=0,COUNTIFS(Prices!$D:$D,$AO$12,Prices!$A:$A,$C127,Prices!$I:$I,$H127,Prices!$H:$H,"Product NA")&gt;0),"",(AO127+(AP127*($F127/1000))))</f>
        <v>0</v>
      </c>
      <c r="AR127" s="89">
        <f t="shared" si="34"/>
        <v>0</v>
      </c>
      <c r="AS127" s="89">
        <f t="shared" si="35"/>
        <v>0</v>
      </c>
      <c r="AT127" s="90">
        <f t="shared" si="36"/>
        <v>0</v>
      </c>
      <c r="AU127" s="90">
        <f t="shared" si="37"/>
        <v>0</v>
      </c>
    </row>
    <row r="128" spans="2:47" x14ac:dyDescent="0.35">
      <c r="B128" s="75" t="s">
        <v>885</v>
      </c>
      <c r="C128" s="87" t="s">
        <v>123</v>
      </c>
      <c r="D128" s="66">
        <v>1</v>
      </c>
      <c r="E128" s="66">
        <v>1</v>
      </c>
      <c r="F128" s="66">
        <v>300</v>
      </c>
      <c r="H128" s="75" t="str">
        <f t="shared" si="27"/>
        <v>0-500g</v>
      </c>
      <c r="I128" s="88">
        <f>IF(OR(COUNTIFS(Prices!$D:$D,$I$12,Prices!$A:$A,$C128,Prices!$I:$I,$H128)=0,COUNTIFS(Prices!$D:$D,$I$12,Prices!$A:$A,$C128,Prices!$I:$I,$H128,Prices!$G:$G,"Product NA")&gt;0),0,SUMIFS(Prices!$G:$G,Prices!$D:$D,$I$12,Prices!$A:$A,$C128,Prices!$I:$I,$H128))</f>
        <v>3.5500000000000003</v>
      </c>
      <c r="J128" s="88">
        <f>IF(OR(COUNTIFS(Prices!$D:$D,$I$12,Prices!$A:$A,$C128,Prices!$I:$I,$H128)=0,COUNTIFS(Prices!$D:$D,$I$12,Prices!$A:$A,$C128,Prices!$I:$I,$H128,Prices!$H:$H,"Product NA")&gt;0),0,SUMIFS(Prices!$H:$H,Prices!$D:$D,$I$12,Prices!$A:$A,$C128,Prices!$I:$I,$H128))</f>
        <v>4.8100000000000005</v>
      </c>
      <c r="K128" s="89">
        <f>IF(OR($D128=0,$F128=0,COUNTIFS(Prices!$D:$D,$I$12,Prices!$A:$A,$C128,Prices!$I:$I,$H128,Prices!$H:$H,"Product NA")&gt;0),"",(I128+(J128*($F128/1000))))</f>
        <v>4.9930000000000003</v>
      </c>
      <c r="L128" s="89">
        <f>K128*-(INDEX(VRDs!$H$3:$J$13, MATCH($I$12, VRDs!$A$3:$A$13, 0), MATCH($E128, INDEX(VRDs!$E$3:$G$13, MATCH($I$12, VRDs!$A$3:$A$13, 0), 0), 1)))</f>
        <v>0</v>
      </c>
      <c r="M128" s="89">
        <f t="shared" si="28"/>
        <v>0.59916000000000003</v>
      </c>
      <c r="N128" s="90">
        <f t="shared" si="19"/>
        <v>5.5921600000000007</v>
      </c>
      <c r="O128" s="90">
        <f t="shared" si="20"/>
        <v>5.5921600000000007</v>
      </c>
      <c r="Q128" s="88">
        <f>IF(B128="PDDP",I128,IF(OR(COUNTIFS(Prices!$D:$D,$Q$12,Prices!$A:$A,$C128,Prices!$I:$I,$H128)=0,COUNTIFS(Prices!$D:$D,$Q$12,Prices!$A:$A,$C128,Prices!$I:$I,$H128,Prices!$G:$G,"Product NA")&gt;0),0,SUMIFS(Prices!$G:$G,Prices!$D:$D,$Q$12,Prices!$A:$A,$C128,Prices!$I:$I,$H128)))</f>
        <v>3.5500000000000003</v>
      </c>
      <c r="R128" s="88">
        <f>IF(B128="PDDP",J128,IF(OR(COUNTIFS(Prices!$D:$D,$Q$12,Prices!$A:$A,$C128,Prices!$I:$I,$H128)=0,COUNTIFS(Prices!$D:$D,$Q$12,Prices!$A:$A,$C128,Prices!$I:$I,$H128,Prices!$H:$H,"Product NA")&gt;0),0,SUMIFS(Prices!$H:$H,Prices!$D:$D,$Q$12,Prices!$A:$A,$C128,Prices!$I:$I,$H128)))</f>
        <v>4.8100000000000005</v>
      </c>
      <c r="S128" s="89">
        <f>IF(OR($D128=0,$F128=0,COUNTIFS(Prices!$D:$D,$Q$12,Prices!$A:$A,$C128,Prices!$I:$I,$H128,Prices!$H:$H,"Product NA")&gt;0),"",(Q128+(R128*($F128/1000))))</f>
        <v>4.9930000000000003</v>
      </c>
      <c r="T128" s="89">
        <f>S128*-(INDEX(VRDs!$H$3:$J$13, MATCH($Q$12, VRDs!$A$3:$A$13, 0), MATCH($E128, INDEX(VRDs!$E$3:$G$13, MATCH($Q$12, VRDs!$A$3:$A$13, 0), 0), 1)))</f>
        <v>0</v>
      </c>
      <c r="U128" s="89">
        <f t="shared" si="29"/>
        <v>0.59916000000000003</v>
      </c>
      <c r="V128" s="90">
        <f t="shared" si="30"/>
        <v>5.5921600000000007</v>
      </c>
      <c r="W128" s="90">
        <f t="shared" si="31"/>
        <v>5.5921600000000007</v>
      </c>
      <c r="Y128" s="88">
        <f>_xlfn.LET(
    _xlpm.Product,$Y$12,
    _xlpm.Country,$C128,
    _xlpm.Service,$H128,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5.75</v>
      </c>
      <c r="Z128" s="88">
        <f>_xlfn.LET(
    _xlpm.Product,$Y$12,
    _xlpm.Country,$C128,
    _xlpm.Service,$H128,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4.2</v>
      </c>
      <c r="AA128" s="89">
        <f>IF(OR($D128=0,$F128=0,COUNTIFS(Prices!$D:$D,$Y$12,Prices!$A:$A,$C128,Prices!$I:$I,$H128,Prices!$H:$H,"Product NA")&gt;0),"",(Y128+(Z128*($F128/1000))))</f>
        <v>7.01</v>
      </c>
      <c r="AB128" s="89">
        <f t="shared" si="21"/>
        <v>0.84119999999999995</v>
      </c>
      <c r="AC128" s="89">
        <f t="shared" si="22"/>
        <v>0</v>
      </c>
      <c r="AD128" s="90">
        <f t="shared" si="32"/>
        <v>7.8511999999999995</v>
      </c>
      <c r="AE128" s="90">
        <f t="shared" si="23"/>
        <v>7.8511999999999995</v>
      </c>
      <c r="AG128" s="88">
        <f>IF(OR(COUNTIFS(Prices!$D:$D,$AG$12,Prices!$A:$A,$C128,Prices!$I:$I,$H128)=0,COUNTIFS(Prices!$D:$D,$AG$12,Prices!$A:$A,$C128,Prices!$I:$I,$H128,Prices!$G:$G,"Product NA")&gt;0),0,SUMIFS(Prices!$G:$G,Prices!$D:$D,$AG$12,Prices!$A:$A,$C128,Prices!$I:$I,$H128))</f>
        <v>6.0500000000000007</v>
      </c>
      <c r="AH128" s="88">
        <f>IF(OR(COUNTIFS(Prices!$D:$D,$AG$12,Prices!$A:$A,$C128,Prices!$I:$I,$H128)=0,COUNTIFS(Prices!$D:$D,$AG$12,Prices!$A:$A,$C128,Prices!$I:$I,$H128,Prices!$H:$H,"Product NA")&gt;0),0,SUMIFS(Prices!$H:$H,Prices!$D:$D,$AG$12,Prices!$A:$A,$C128,Prices!$I:$I,$H128))</f>
        <v>4.25</v>
      </c>
      <c r="AI128" s="89">
        <f>IF(OR($D128=0,$F128=0,COUNTIFS(Prices!$D:$D,$AG$12,Prices!$A:$A,$C128,Prices!$I:$I,$H128,Prices!$H:$H,"Product NA")&gt;0),"",(AG128+(AH128*($F128/1000))))</f>
        <v>7.3250000000000011</v>
      </c>
      <c r="AJ128" s="89">
        <f t="shared" si="24"/>
        <v>0.87900000000000011</v>
      </c>
      <c r="AK128" s="89">
        <f t="shared" si="25"/>
        <v>0</v>
      </c>
      <c r="AL128" s="90">
        <f t="shared" si="33"/>
        <v>8.2040000000000006</v>
      </c>
      <c r="AM128" s="90">
        <f t="shared" si="26"/>
        <v>8.2040000000000006</v>
      </c>
      <c r="AO128" s="88">
        <f>IF(B128="PDDP",Y128,IF(OR(COUNTIFS(Prices!$D:$D,$AO$12,Prices!$A:$A,$C128,Prices!$I:$I,$H128)=0,COUNTIFS(Prices!$D:$D,$AO$12,Prices!$A:$A,$C128,Prices!$I:$I,$H128,Prices!$G:$G,"Product NA")&gt;0),0,SUMIFS(Prices!$G:$G,Prices!$D:$D,$AO$12,Prices!$A:$A,$C128,Prices!$I:$I,$H128)))</f>
        <v>5.75</v>
      </c>
      <c r="AP128" s="88">
        <f>IF(B128="PDDP",Z128,IF(OR(COUNTIFS(Prices!$D:$D,$AO$12,Prices!$A:$A,$C128,Prices!$I:$I,$H128)=0,COUNTIFS(Prices!$D:$D,$AO$12,Prices!$A:$A,$C128,Prices!$I:$I,$H128,Prices!$H:$H,"Product NA")&gt;0),0,SUMIFS(Prices!$H:$H,Prices!$D:$D,$AO$12,Prices!$A:$A,$C128,Prices!$I:$I,$H128)))</f>
        <v>4.2</v>
      </c>
      <c r="AQ128" s="89">
        <f>IF(OR($D128=0,$F128=0,COUNTIFS(Prices!$D:$D,$AO$12,Prices!$A:$A,$C128,Prices!$I:$I,$H128,Prices!$H:$H,"Product NA")&gt;0),"",(AO128+(AP128*($F128/1000))))</f>
        <v>7.01</v>
      </c>
      <c r="AR128" s="89">
        <f t="shared" si="34"/>
        <v>0.84119999999999995</v>
      </c>
      <c r="AS128" s="89">
        <f t="shared" si="35"/>
        <v>0</v>
      </c>
      <c r="AT128" s="90">
        <f t="shared" si="36"/>
        <v>7.8511999999999995</v>
      </c>
      <c r="AU128" s="90">
        <f t="shared" si="37"/>
        <v>7.8511999999999995</v>
      </c>
    </row>
    <row r="129" spans="2:47" x14ac:dyDescent="0.35">
      <c r="C129" s="87" t="s">
        <v>124</v>
      </c>
      <c r="D129" s="66">
        <v>1</v>
      </c>
      <c r="E129" s="66">
        <v>1</v>
      </c>
      <c r="F129" s="66">
        <v>300</v>
      </c>
      <c r="H129" s="75" t="str">
        <f t="shared" si="27"/>
        <v>0-500g</v>
      </c>
      <c r="I129" s="88">
        <f>IF(OR(COUNTIFS(Prices!$D:$D,$I$12,Prices!$A:$A,$C129,Prices!$I:$I,$H129)=0,COUNTIFS(Prices!$D:$D,$I$12,Prices!$A:$A,$C129,Prices!$I:$I,$H129,Prices!$G:$G,"Product NA")&gt;0),0,SUMIFS(Prices!$G:$G,Prices!$D:$D,$I$12,Prices!$A:$A,$C129,Prices!$I:$I,$H129))</f>
        <v>1.6400000000000001</v>
      </c>
      <c r="J129" s="88">
        <f>IF(OR(COUNTIFS(Prices!$D:$D,$I$12,Prices!$A:$A,$C129,Prices!$I:$I,$H129)=0,COUNTIFS(Prices!$D:$D,$I$12,Prices!$A:$A,$C129,Prices!$I:$I,$H129,Prices!$H:$H,"Product NA")&gt;0),0,SUMIFS(Prices!$H:$H,Prices!$D:$D,$I$12,Prices!$A:$A,$C129,Prices!$I:$I,$H129))</f>
        <v>14.280000000000001</v>
      </c>
      <c r="K129" s="89">
        <f>IF(OR($D129=0,$F129=0,COUNTIFS(Prices!$D:$D,$I$12,Prices!$A:$A,$C129,Prices!$I:$I,$H129,Prices!$H:$H,"Product NA")&gt;0),"",(I129+(J129*($F129/1000))))</f>
        <v>5.9239999999999995</v>
      </c>
      <c r="L129" s="89">
        <f>K129*-(INDEX(VRDs!$H$3:$J$13, MATCH($I$12, VRDs!$A$3:$A$13, 0), MATCH($E129, INDEX(VRDs!$E$3:$G$13, MATCH($I$12, VRDs!$A$3:$A$13, 0), 0), 1)))</f>
        <v>0</v>
      </c>
      <c r="M129" s="89">
        <f t="shared" si="28"/>
        <v>0.71087999999999996</v>
      </c>
      <c r="N129" s="90">
        <f t="shared" si="19"/>
        <v>6.634879999999999</v>
      </c>
      <c r="O129" s="90">
        <f t="shared" si="20"/>
        <v>6.634879999999999</v>
      </c>
      <c r="Q129" s="88">
        <f>IF(B129="PDDP",I129,IF(OR(COUNTIFS(Prices!$D:$D,$Q$12,Prices!$A:$A,$C129,Prices!$I:$I,$H129)=0,COUNTIFS(Prices!$D:$D,$Q$12,Prices!$A:$A,$C129,Prices!$I:$I,$H129,Prices!$G:$G,"Product NA")&gt;0),0,SUMIFS(Prices!$G:$G,Prices!$D:$D,$Q$12,Prices!$A:$A,$C129,Prices!$I:$I,$H129)))</f>
        <v>0</v>
      </c>
      <c r="R129" s="88">
        <f>IF(B129="PDDP",J129,IF(OR(COUNTIFS(Prices!$D:$D,$Q$12,Prices!$A:$A,$C129,Prices!$I:$I,$H129)=0,COUNTIFS(Prices!$D:$D,$Q$12,Prices!$A:$A,$C129,Prices!$I:$I,$H129,Prices!$H:$H,"Product NA")&gt;0),0,SUMIFS(Prices!$H:$H,Prices!$D:$D,$Q$12,Prices!$A:$A,$C129,Prices!$I:$I,$H129)))</f>
        <v>0</v>
      </c>
      <c r="S129" s="89">
        <f>IF(OR($D129=0,$F129=0,COUNTIFS(Prices!$D:$D,$Q$12,Prices!$A:$A,$C129,Prices!$I:$I,$H129,Prices!$H:$H,"Product NA")&gt;0),"",(Q129+(R129*($F129/1000))))</f>
        <v>0</v>
      </c>
      <c r="T129" s="89">
        <f>S129*-(INDEX(VRDs!$H$3:$J$13, MATCH($Q$12, VRDs!$A$3:$A$13, 0), MATCH($E129, INDEX(VRDs!$E$3:$G$13, MATCH($Q$12, VRDs!$A$3:$A$13, 0), 0), 1)))</f>
        <v>0</v>
      </c>
      <c r="U129" s="89">
        <f t="shared" si="29"/>
        <v>0</v>
      </c>
      <c r="V129" s="90">
        <f t="shared" si="30"/>
        <v>0</v>
      </c>
      <c r="W129" s="90">
        <f t="shared" si="31"/>
        <v>0</v>
      </c>
      <c r="Y129" s="88">
        <f>_xlfn.LET(
    _xlpm.Product,$Y$12,
    _xlpm.Country,$C129,
    _xlpm.Service,$H129,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6.45</v>
      </c>
      <c r="Z129" s="88">
        <f>_xlfn.LET(
    _xlpm.Product,$Y$12,
    _xlpm.Country,$C129,
    _xlpm.Service,$H129,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10.100000000000001</v>
      </c>
      <c r="AA129" s="89">
        <f>IF(OR($D129=0,$F129=0,COUNTIFS(Prices!$D:$D,$Y$12,Prices!$A:$A,$C129,Prices!$I:$I,$H129,Prices!$H:$H,"Product NA")&gt;0),"",(Y129+(Z129*($F129/1000))))</f>
        <v>9.48</v>
      </c>
      <c r="AB129" s="89">
        <f t="shared" si="21"/>
        <v>1.1375999999999999</v>
      </c>
      <c r="AC129" s="89">
        <f t="shared" si="22"/>
        <v>0</v>
      </c>
      <c r="AD129" s="90">
        <f t="shared" si="32"/>
        <v>10.617599999999999</v>
      </c>
      <c r="AE129" s="90">
        <f t="shared" si="23"/>
        <v>10.617599999999999</v>
      </c>
      <c r="AG129" s="88">
        <f>IF(OR(COUNTIFS(Prices!$D:$D,$AG$12,Prices!$A:$A,$C129,Prices!$I:$I,$H129)=0,COUNTIFS(Prices!$D:$D,$AG$12,Prices!$A:$A,$C129,Prices!$I:$I,$H129,Prices!$G:$G,"Product NA")&gt;0),0,SUMIFS(Prices!$G:$G,Prices!$D:$D,$AG$12,Prices!$A:$A,$C129,Prices!$I:$I,$H129))</f>
        <v>7.7</v>
      </c>
      <c r="AH129" s="88">
        <f>IF(OR(COUNTIFS(Prices!$D:$D,$AG$12,Prices!$A:$A,$C129,Prices!$I:$I,$H129)=0,COUNTIFS(Prices!$D:$D,$AG$12,Prices!$A:$A,$C129,Prices!$I:$I,$H129,Prices!$H:$H,"Product NA")&gt;0),0,SUMIFS(Prices!$H:$H,Prices!$D:$D,$AG$12,Prices!$A:$A,$C129,Prices!$I:$I,$H129))</f>
        <v>11.05</v>
      </c>
      <c r="AI129" s="89">
        <f>IF(OR($D129=0,$F129=0,COUNTIFS(Prices!$D:$D,$AG$12,Prices!$A:$A,$C129,Prices!$I:$I,$H129,Prices!$H:$H,"Product NA")&gt;0),"",(AG129+(AH129*($F129/1000))))</f>
        <v>11.015000000000001</v>
      </c>
      <c r="AJ129" s="89">
        <f t="shared" si="24"/>
        <v>1.3218000000000001</v>
      </c>
      <c r="AK129" s="89">
        <f t="shared" si="25"/>
        <v>0</v>
      </c>
      <c r="AL129" s="90">
        <f t="shared" si="33"/>
        <v>12.3368</v>
      </c>
      <c r="AM129" s="90">
        <f t="shared" si="26"/>
        <v>12.3368</v>
      </c>
      <c r="AO129" s="88">
        <f>IF(B129="PDDP",Y129,IF(OR(COUNTIFS(Prices!$D:$D,$AO$12,Prices!$A:$A,$C129,Prices!$I:$I,$H129)=0,COUNTIFS(Prices!$D:$D,$AO$12,Prices!$A:$A,$C129,Prices!$I:$I,$H129,Prices!$G:$G,"Product NA")&gt;0),0,SUMIFS(Prices!$G:$G,Prices!$D:$D,$AO$12,Prices!$A:$A,$C129,Prices!$I:$I,$H129)))</f>
        <v>0</v>
      </c>
      <c r="AP129" s="88">
        <f>IF(B129="PDDP",Z129,IF(OR(COUNTIFS(Prices!$D:$D,$AO$12,Prices!$A:$A,$C129,Prices!$I:$I,$H129)=0,COUNTIFS(Prices!$D:$D,$AO$12,Prices!$A:$A,$C129,Prices!$I:$I,$H129,Prices!$H:$H,"Product NA")&gt;0),0,SUMIFS(Prices!$H:$H,Prices!$D:$D,$AO$12,Prices!$A:$A,$C129,Prices!$I:$I,$H129)))</f>
        <v>0</v>
      </c>
      <c r="AQ129" s="89">
        <f>IF(OR($D129=0,$F129=0,COUNTIFS(Prices!$D:$D,$AO$12,Prices!$A:$A,$C129,Prices!$I:$I,$H129,Prices!$H:$H,"Product NA")&gt;0),"",(AO129+(AP129*($F129/1000))))</f>
        <v>0</v>
      </c>
      <c r="AR129" s="89">
        <f t="shared" si="34"/>
        <v>0</v>
      </c>
      <c r="AS129" s="89">
        <f t="shared" si="35"/>
        <v>0</v>
      </c>
      <c r="AT129" s="90">
        <f t="shared" si="36"/>
        <v>0</v>
      </c>
      <c r="AU129" s="90">
        <f t="shared" si="37"/>
        <v>0</v>
      </c>
    </row>
    <row r="130" spans="2:47" x14ac:dyDescent="0.35">
      <c r="C130" s="87" t="s">
        <v>125</v>
      </c>
      <c r="D130" s="66">
        <v>1</v>
      </c>
      <c r="E130" s="66">
        <v>1</v>
      </c>
      <c r="F130" s="66">
        <v>300</v>
      </c>
      <c r="H130" s="75" t="str">
        <f t="shared" si="27"/>
        <v>0-500g</v>
      </c>
      <c r="I130" s="88">
        <f>IF(OR(COUNTIFS(Prices!$D:$D,$I$12,Prices!$A:$A,$C130,Prices!$I:$I,$H130)=0,COUNTIFS(Prices!$D:$D,$I$12,Prices!$A:$A,$C130,Prices!$I:$I,$H130,Prices!$G:$G,"Product NA")&gt;0),0,SUMIFS(Prices!$G:$G,Prices!$D:$D,$I$12,Prices!$A:$A,$C130,Prices!$I:$I,$H130))</f>
        <v>1.31</v>
      </c>
      <c r="J130" s="88">
        <f>IF(OR(COUNTIFS(Prices!$D:$D,$I$12,Prices!$A:$A,$C130,Prices!$I:$I,$H130)=0,COUNTIFS(Prices!$D:$D,$I$12,Prices!$A:$A,$C130,Prices!$I:$I,$H130,Prices!$H:$H,"Product NA")&gt;0),0,SUMIFS(Prices!$H:$H,Prices!$D:$D,$I$12,Prices!$A:$A,$C130,Prices!$I:$I,$H130))</f>
        <v>15.41</v>
      </c>
      <c r="K130" s="89">
        <f>IF(OR($D130=0,$F130=0,COUNTIFS(Prices!$D:$D,$I$12,Prices!$A:$A,$C130,Prices!$I:$I,$H130,Prices!$H:$H,"Product NA")&gt;0),"",(I130+(J130*($F130/1000))))</f>
        <v>5.9329999999999998</v>
      </c>
      <c r="L130" s="89">
        <f>K130*-(INDEX(VRDs!$H$3:$J$13, MATCH($I$12, VRDs!$A$3:$A$13, 0), MATCH($E130, INDEX(VRDs!$E$3:$G$13, MATCH($I$12, VRDs!$A$3:$A$13, 0), 0), 1)))</f>
        <v>0</v>
      </c>
      <c r="M130" s="89">
        <f t="shared" si="28"/>
        <v>0.71195999999999993</v>
      </c>
      <c r="N130" s="90">
        <f t="shared" si="19"/>
        <v>6.6449599999999993</v>
      </c>
      <c r="O130" s="90">
        <f t="shared" si="20"/>
        <v>6.6449599999999993</v>
      </c>
      <c r="Q130" s="88">
        <f>IF(B130="PDDP",I130,IF(OR(COUNTIFS(Prices!$D:$D,$Q$12,Prices!$A:$A,$C130,Prices!$I:$I,$H130)=0,COUNTIFS(Prices!$D:$D,$Q$12,Prices!$A:$A,$C130,Prices!$I:$I,$H130,Prices!$G:$G,"Product NA")&gt;0),0,SUMIFS(Prices!$G:$G,Prices!$D:$D,$Q$12,Prices!$A:$A,$C130,Prices!$I:$I,$H130)))</f>
        <v>0</v>
      </c>
      <c r="R130" s="88">
        <f>IF(B130="PDDP",J130,IF(OR(COUNTIFS(Prices!$D:$D,$Q$12,Prices!$A:$A,$C130,Prices!$I:$I,$H130)=0,COUNTIFS(Prices!$D:$D,$Q$12,Prices!$A:$A,$C130,Prices!$I:$I,$H130,Prices!$H:$H,"Product NA")&gt;0),0,SUMIFS(Prices!$H:$H,Prices!$D:$D,$Q$12,Prices!$A:$A,$C130,Prices!$I:$I,$H130)))</f>
        <v>0</v>
      </c>
      <c r="S130" s="89">
        <f>IF(OR($D130=0,$F130=0,COUNTIFS(Prices!$D:$D,$Q$12,Prices!$A:$A,$C130,Prices!$I:$I,$H130,Prices!$H:$H,"Product NA")&gt;0),"",(Q130+(R130*($F130/1000))))</f>
        <v>0</v>
      </c>
      <c r="T130" s="89">
        <f>S130*-(INDEX(VRDs!$H$3:$J$13, MATCH($Q$12, VRDs!$A$3:$A$13, 0), MATCH($E130, INDEX(VRDs!$E$3:$G$13, MATCH($Q$12, VRDs!$A$3:$A$13, 0), 0), 1)))</f>
        <v>0</v>
      </c>
      <c r="U130" s="89">
        <f t="shared" si="29"/>
        <v>0</v>
      </c>
      <c r="V130" s="90">
        <f t="shared" si="30"/>
        <v>0</v>
      </c>
      <c r="W130" s="90">
        <f t="shared" si="31"/>
        <v>0</v>
      </c>
      <c r="Y130" s="88">
        <f>_xlfn.LET(
    _xlpm.Product,$Y$12,
    _xlpm.Country,$C130,
    _xlpm.Service,$H130,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6.8000000000000007</v>
      </c>
      <c r="Z130" s="88">
        <f>_xlfn.LET(
    _xlpm.Product,$Y$12,
    _xlpm.Country,$C130,
    _xlpm.Service,$H130,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9.5</v>
      </c>
      <c r="AA130" s="89">
        <f>IF(OR($D130=0,$F130=0,COUNTIFS(Prices!$D:$D,$Y$12,Prices!$A:$A,$C130,Prices!$I:$I,$H130,Prices!$H:$H,"Product NA")&gt;0),"",(Y130+(Z130*($F130/1000))))</f>
        <v>9.65</v>
      </c>
      <c r="AB130" s="89">
        <f t="shared" si="21"/>
        <v>1.1579999999999999</v>
      </c>
      <c r="AC130" s="89">
        <f t="shared" si="22"/>
        <v>0</v>
      </c>
      <c r="AD130" s="90">
        <f t="shared" si="32"/>
        <v>10.808</v>
      </c>
      <c r="AE130" s="90">
        <f t="shared" si="23"/>
        <v>10.808</v>
      </c>
      <c r="AG130" s="88">
        <f>IF(OR(COUNTIFS(Prices!$D:$D,$AG$12,Prices!$A:$A,$C130,Prices!$I:$I,$H130)=0,COUNTIFS(Prices!$D:$D,$AG$12,Prices!$A:$A,$C130,Prices!$I:$I,$H130,Prices!$G:$G,"Product NA")&gt;0),0,SUMIFS(Prices!$G:$G,Prices!$D:$D,$AG$12,Prices!$A:$A,$C130,Prices!$I:$I,$H130))</f>
        <v>0</v>
      </c>
      <c r="AH130" s="88">
        <f>IF(OR(COUNTIFS(Prices!$D:$D,$AG$12,Prices!$A:$A,$C130,Prices!$I:$I,$H130)=0,COUNTIFS(Prices!$D:$D,$AG$12,Prices!$A:$A,$C130,Prices!$I:$I,$H130,Prices!$H:$H,"Product NA")&gt;0),0,SUMIFS(Prices!$H:$H,Prices!$D:$D,$AG$12,Prices!$A:$A,$C130,Prices!$I:$I,$H130))</f>
        <v>0</v>
      </c>
      <c r="AI130" s="89">
        <f>IF(OR($D130=0,$F130=0,COUNTIFS(Prices!$D:$D,$AG$12,Prices!$A:$A,$C130,Prices!$I:$I,$H130,Prices!$H:$H,"Product NA")&gt;0),"",(AG130+(AH130*($F130/1000))))</f>
        <v>0</v>
      </c>
      <c r="AJ130" s="89">
        <f t="shared" si="24"/>
        <v>0</v>
      </c>
      <c r="AK130" s="89">
        <f t="shared" si="25"/>
        <v>0</v>
      </c>
      <c r="AL130" s="90">
        <f t="shared" si="33"/>
        <v>0</v>
      </c>
      <c r="AM130" s="90">
        <f t="shared" si="26"/>
        <v>0</v>
      </c>
      <c r="AO130" s="88">
        <f>IF(B130="PDDP",Y130,IF(OR(COUNTIFS(Prices!$D:$D,$AO$12,Prices!$A:$A,$C130,Prices!$I:$I,$H130)=0,COUNTIFS(Prices!$D:$D,$AO$12,Prices!$A:$A,$C130,Prices!$I:$I,$H130,Prices!$G:$G,"Product NA")&gt;0),0,SUMIFS(Prices!$G:$G,Prices!$D:$D,$AO$12,Prices!$A:$A,$C130,Prices!$I:$I,$H130)))</f>
        <v>0</v>
      </c>
      <c r="AP130" s="88">
        <f>IF(B130="PDDP",Z130,IF(OR(COUNTIFS(Prices!$D:$D,$AO$12,Prices!$A:$A,$C130,Prices!$I:$I,$H130)=0,COUNTIFS(Prices!$D:$D,$AO$12,Prices!$A:$A,$C130,Prices!$I:$I,$H130,Prices!$H:$H,"Product NA")&gt;0),0,SUMIFS(Prices!$H:$H,Prices!$D:$D,$AO$12,Prices!$A:$A,$C130,Prices!$I:$I,$H130)))</f>
        <v>0</v>
      </c>
      <c r="AQ130" s="89">
        <f>IF(OR($D130=0,$F130=0,COUNTIFS(Prices!$D:$D,$AO$12,Prices!$A:$A,$C130,Prices!$I:$I,$H130,Prices!$H:$H,"Product NA")&gt;0),"",(AO130+(AP130*($F130/1000))))</f>
        <v>0</v>
      </c>
      <c r="AR130" s="89">
        <f t="shared" si="34"/>
        <v>0</v>
      </c>
      <c r="AS130" s="89">
        <f t="shared" si="35"/>
        <v>0</v>
      </c>
      <c r="AT130" s="90">
        <f t="shared" si="36"/>
        <v>0</v>
      </c>
      <c r="AU130" s="90">
        <f t="shared" si="37"/>
        <v>0</v>
      </c>
    </row>
    <row r="131" spans="2:47" x14ac:dyDescent="0.35">
      <c r="C131" s="87" t="s">
        <v>126</v>
      </c>
      <c r="D131" s="66">
        <v>1</v>
      </c>
      <c r="E131" s="66">
        <v>1</v>
      </c>
      <c r="F131" s="66">
        <v>300</v>
      </c>
      <c r="H131" s="75" t="str">
        <f t="shared" si="27"/>
        <v>0-500g</v>
      </c>
      <c r="I131" s="88">
        <f>IF(OR(COUNTIFS(Prices!$D:$D,$I$12,Prices!$A:$A,$C131,Prices!$I:$I,$H131)=0,COUNTIFS(Prices!$D:$D,$I$12,Prices!$A:$A,$C131,Prices!$I:$I,$H131,Prices!$G:$G,"Product NA")&gt;0),0,SUMIFS(Prices!$G:$G,Prices!$D:$D,$I$12,Prices!$A:$A,$C131,Prices!$I:$I,$H131))</f>
        <v>1.31</v>
      </c>
      <c r="J131" s="88">
        <f>IF(OR(COUNTIFS(Prices!$D:$D,$I$12,Prices!$A:$A,$C131,Prices!$I:$I,$H131)=0,COUNTIFS(Prices!$D:$D,$I$12,Prices!$A:$A,$C131,Prices!$I:$I,$H131,Prices!$H:$H,"Product NA")&gt;0),0,SUMIFS(Prices!$H:$H,Prices!$D:$D,$I$12,Prices!$A:$A,$C131,Prices!$I:$I,$H131))</f>
        <v>15.41</v>
      </c>
      <c r="K131" s="89">
        <f>IF(OR($D131=0,$F131=0,COUNTIFS(Prices!$D:$D,$I$12,Prices!$A:$A,$C131,Prices!$I:$I,$H131,Prices!$H:$H,"Product NA")&gt;0),"",(I131+(J131*($F131/1000))))</f>
        <v>5.9329999999999998</v>
      </c>
      <c r="L131" s="89">
        <f>K131*-(INDEX(VRDs!$H$3:$J$13, MATCH($I$12, VRDs!$A$3:$A$13, 0), MATCH($E131, INDEX(VRDs!$E$3:$G$13, MATCH($I$12, VRDs!$A$3:$A$13, 0), 0), 1)))</f>
        <v>0</v>
      </c>
      <c r="M131" s="89">
        <f t="shared" si="28"/>
        <v>0.71195999999999993</v>
      </c>
      <c r="N131" s="90">
        <f t="shared" si="19"/>
        <v>6.6449599999999993</v>
      </c>
      <c r="O131" s="90">
        <f t="shared" si="20"/>
        <v>6.6449599999999993</v>
      </c>
      <c r="Q131" s="88">
        <f>IF(B131="PDDP",I131,IF(OR(COUNTIFS(Prices!$D:$D,$Q$12,Prices!$A:$A,$C131,Prices!$I:$I,$H131)=0,COUNTIFS(Prices!$D:$D,$Q$12,Prices!$A:$A,$C131,Prices!$I:$I,$H131,Prices!$G:$G,"Product NA")&gt;0),0,SUMIFS(Prices!$G:$G,Prices!$D:$D,$Q$12,Prices!$A:$A,$C131,Prices!$I:$I,$H131)))</f>
        <v>0</v>
      </c>
      <c r="R131" s="88">
        <f>IF(B131="PDDP",J131,IF(OR(COUNTIFS(Prices!$D:$D,$Q$12,Prices!$A:$A,$C131,Prices!$I:$I,$H131)=0,COUNTIFS(Prices!$D:$D,$Q$12,Prices!$A:$A,$C131,Prices!$I:$I,$H131,Prices!$H:$H,"Product NA")&gt;0),0,SUMIFS(Prices!$H:$H,Prices!$D:$D,$Q$12,Prices!$A:$A,$C131,Prices!$I:$I,$H131)))</f>
        <v>0</v>
      </c>
      <c r="S131" s="89">
        <f>IF(OR($D131=0,$F131=0,COUNTIFS(Prices!$D:$D,$Q$12,Prices!$A:$A,$C131,Prices!$I:$I,$H131,Prices!$H:$H,"Product NA")&gt;0),"",(Q131+(R131*($F131/1000))))</f>
        <v>0</v>
      </c>
      <c r="T131" s="89">
        <f>S131*-(INDEX(VRDs!$H$3:$J$13, MATCH($Q$12, VRDs!$A$3:$A$13, 0), MATCH($E131, INDEX(VRDs!$E$3:$G$13, MATCH($Q$12, VRDs!$A$3:$A$13, 0), 0), 1)))</f>
        <v>0</v>
      </c>
      <c r="U131" s="89">
        <f t="shared" si="29"/>
        <v>0</v>
      </c>
      <c r="V131" s="90">
        <f t="shared" si="30"/>
        <v>0</v>
      </c>
      <c r="W131" s="90">
        <f t="shared" si="31"/>
        <v>0</v>
      </c>
      <c r="Y131" s="88">
        <f>_xlfn.LET(
    _xlpm.Product,$Y$12,
    _xlpm.Country,$C131,
    _xlpm.Service,$H131,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6.8000000000000007</v>
      </c>
      <c r="Z131" s="88">
        <f>_xlfn.LET(
    _xlpm.Product,$Y$12,
    _xlpm.Country,$C131,
    _xlpm.Service,$H131,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9.5</v>
      </c>
      <c r="AA131" s="89">
        <f>IF(OR($D131=0,$F131=0,COUNTIFS(Prices!$D:$D,$Y$12,Prices!$A:$A,$C131,Prices!$I:$I,$H131,Prices!$H:$H,"Product NA")&gt;0),"",(Y131+(Z131*($F131/1000))))</f>
        <v>9.65</v>
      </c>
      <c r="AB131" s="89">
        <f t="shared" si="21"/>
        <v>1.1579999999999999</v>
      </c>
      <c r="AC131" s="89">
        <f t="shared" si="22"/>
        <v>0</v>
      </c>
      <c r="AD131" s="90">
        <f t="shared" si="32"/>
        <v>10.808</v>
      </c>
      <c r="AE131" s="90">
        <f t="shared" si="23"/>
        <v>10.808</v>
      </c>
      <c r="AG131" s="88">
        <f>IF(OR(COUNTIFS(Prices!$D:$D,$AG$12,Prices!$A:$A,$C131,Prices!$I:$I,$H131)=0,COUNTIFS(Prices!$D:$D,$AG$12,Prices!$A:$A,$C131,Prices!$I:$I,$H131,Prices!$G:$G,"Product NA")&gt;0),0,SUMIFS(Prices!$G:$G,Prices!$D:$D,$AG$12,Prices!$A:$A,$C131,Prices!$I:$I,$H131))</f>
        <v>0</v>
      </c>
      <c r="AH131" s="88">
        <f>IF(OR(COUNTIFS(Prices!$D:$D,$AG$12,Prices!$A:$A,$C131,Prices!$I:$I,$H131)=0,COUNTIFS(Prices!$D:$D,$AG$12,Prices!$A:$A,$C131,Prices!$I:$I,$H131,Prices!$H:$H,"Product NA")&gt;0),0,SUMIFS(Prices!$H:$H,Prices!$D:$D,$AG$12,Prices!$A:$A,$C131,Prices!$I:$I,$H131))</f>
        <v>0</v>
      </c>
      <c r="AI131" s="89">
        <f>IF(OR($D131=0,$F131=0,COUNTIFS(Prices!$D:$D,$AG$12,Prices!$A:$A,$C131,Prices!$I:$I,$H131,Prices!$H:$H,"Product NA")&gt;0),"",(AG131+(AH131*($F131/1000))))</f>
        <v>0</v>
      </c>
      <c r="AJ131" s="89">
        <f t="shared" si="24"/>
        <v>0</v>
      </c>
      <c r="AK131" s="89">
        <f t="shared" si="25"/>
        <v>0</v>
      </c>
      <c r="AL131" s="90">
        <f t="shared" si="33"/>
        <v>0</v>
      </c>
      <c r="AM131" s="90">
        <f t="shared" si="26"/>
        <v>0</v>
      </c>
      <c r="AO131" s="88">
        <f>IF(B131="PDDP",Y131,IF(OR(COUNTIFS(Prices!$D:$D,$AO$12,Prices!$A:$A,$C131,Prices!$I:$I,$H131)=0,COUNTIFS(Prices!$D:$D,$AO$12,Prices!$A:$A,$C131,Prices!$I:$I,$H131,Prices!$G:$G,"Product NA")&gt;0),0,SUMIFS(Prices!$G:$G,Prices!$D:$D,$AO$12,Prices!$A:$A,$C131,Prices!$I:$I,$H131)))</f>
        <v>0</v>
      </c>
      <c r="AP131" s="88">
        <f>IF(B131="PDDP",Z131,IF(OR(COUNTIFS(Prices!$D:$D,$AO$12,Prices!$A:$A,$C131,Prices!$I:$I,$H131)=0,COUNTIFS(Prices!$D:$D,$AO$12,Prices!$A:$A,$C131,Prices!$I:$I,$H131,Prices!$H:$H,"Product NA")&gt;0),0,SUMIFS(Prices!$H:$H,Prices!$D:$D,$AO$12,Prices!$A:$A,$C131,Prices!$I:$I,$H131)))</f>
        <v>0</v>
      </c>
      <c r="AQ131" s="89">
        <f>IF(OR($D131=0,$F131=0,COUNTIFS(Prices!$D:$D,$AO$12,Prices!$A:$A,$C131,Prices!$I:$I,$H131,Prices!$H:$H,"Product NA")&gt;0),"",(AO131+(AP131*($F131/1000))))</f>
        <v>0</v>
      </c>
      <c r="AR131" s="89">
        <f t="shared" si="34"/>
        <v>0</v>
      </c>
      <c r="AS131" s="89">
        <f t="shared" si="35"/>
        <v>0</v>
      </c>
      <c r="AT131" s="90">
        <f t="shared" si="36"/>
        <v>0</v>
      </c>
      <c r="AU131" s="90">
        <f t="shared" si="37"/>
        <v>0</v>
      </c>
    </row>
    <row r="132" spans="2:47" x14ac:dyDescent="0.35">
      <c r="C132" s="87" t="s">
        <v>127</v>
      </c>
      <c r="D132" s="66">
        <v>1</v>
      </c>
      <c r="E132" s="66">
        <v>1</v>
      </c>
      <c r="F132" s="66">
        <v>300</v>
      </c>
      <c r="H132" s="75" t="str">
        <f t="shared" si="27"/>
        <v>0-500g</v>
      </c>
      <c r="I132" s="88">
        <f>IF(OR(COUNTIFS(Prices!$D:$D,$I$12,Prices!$A:$A,$C132,Prices!$I:$I,$H132)=0,COUNTIFS(Prices!$D:$D,$I$12,Prices!$A:$A,$C132,Prices!$I:$I,$H132,Prices!$G:$G,"Product NA")&gt;0),0,SUMIFS(Prices!$G:$G,Prices!$D:$D,$I$12,Prices!$A:$A,$C132,Prices!$I:$I,$H132))</f>
        <v>1.31</v>
      </c>
      <c r="J132" s="88">
        <f>IF(OR(COUNTIFS(Prices!$D:$D,$I$12,Prices!$A:$A,$C132,Prices!$I:$I,$H132)=0,COUNTIFS(Prices!$D:$D,$I$12,Prices!$A:$A,$C132,Prices!$I:$I,$H132,Prices!$H:$H,"Product NA")&gt;0),0,SUMIFS(Prices!$H:$H,Prices!$D:$D,$I$12,Prices!$A:$A,$C132,Prices!$I:$I,$H132))</f>
        <v>15.41</v>
      </c>
      <c r="K132" s="89">
        <f>IF(OR($D132=0,$F132=0,COUNTIFS(Prices!$D:$D,$I$12,Prices!$A:$A,$C132,Prices!$I:$I,$H132,Prices!$H:$H,"Product NA")&gt;0),"",(I132+(J132*($F132/1000))))</f>
        <v>5.9329999999999998</v>
      </c>
      <c r="L132" s="89">
        <f>K132*-(INDEX(VRDs!$H$3:$J$13, MATCH($I$12, VRDs!$A$3:$A$13, 0), MATCH($E132, INDEX(VRDs!$E$3:$G$13, MATCH($I$12, VRDs!$A$3:$A$13, 0), 0), 1)))</f>
        <v>0</v>
      </c>
      <c r="M132" s="89">
        <f t="shared" si="28"/>
        <v>0.71195999999999993</v>
      </c>
      <c r="N132" s="90">
        <f t="shared" si="19"/>
        <v>6.6449599999999993</v>
      </c>
      <c r="O132" s="90">
        <f t="shared" si="20"/>
        <v>6.6449599999999993</v>
      </c>
      <c r="Q132" s="88">
        <f>IF(B132="PDDP",I132,IF(OR(COUNTIFS(Prices!$D:$D,$Q$12,Prices!$A:$A,$C132,Prices!$I:$I,$H132)=0,COUNTIFS(Prices!$D:$D,$Q$12,Prices!$A:$A,$C132,Prices!$I:$I,$H132,Prices!$G:$G,"Product NA")&gt;0),0,SUMIFS(Prices!$G:$G,Prices!$D:$D,$Q$12,Prices!$A:$A,$C132,Prices!$I:$I,$H132)))</f>
        <v>0</v>
      </c>
      <c r="R132" s="88">
        <f>IF(B132="PDDP",J132,IF(OR(COUNTIFS(Prices!$D:$D,$Q$12,Prices!$A:$A,$C132,Prices!$I:$I,$H132)=0,COUNTIFS(Prices!$D:$D,$Q$12,Prices!$A:$A,$C132,Prices!$I:$I,$H132,Prices!$H:$H,"Product NA")&gt;0),0,SUMIFS(Prices!$H:$H,Prices!$D:$D,$Q$12,Prices!$A:$A,$C132,Prices!$I:$I,$H132)))</f>
        <v>0</v>
      </c>
      <c r="S132" s="89">
        <f>IF(OR($D132=0,$F132=0,COUNTIFS(Prices!$D:$D,$Q$12,Prices!$A:$A,$C132,Prices!$I:$I,$H132,Prices!$H:$H,"Product NA")&gt;0),"",(Q132+(R132*($F132/1000))))</f>
        <v>0</v>
      </c>
      <c r="T132" s="89">
        <f>S132*-(INDEX(VRDs!$H$3:$J$13, MATCH($Q$12, VRDs!$A$3:$A$13, 0), MATCH($E132, INDEX(VRDs!$E$3:$G$13, MATCH($Q$12, VRDs!$A$3:$A$13, 0), 0), 1)))</f>
        <v>0</v>
      </c>
      <c r="U132" s="89">
        <f t="shared" si="29"/>
        <v>0</v>
      </c>
      <c r="V132" s="90">
        <f t="shared" si="30"/>
        <v>0</v>
      </c>
      <c r="W132" s="90">
        <f t="shared" si="31"/>
        <v>0</v>
      </c>
      <c r="Y132" s="88">
        <f>_xlfn.LET(
    _xlpm.Product,$Y$12,
    _xlpm.Country,$C132,
    _xlpm.Service,$H132,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6.8000000000000007</v>
      </c>
      <c r="Z132" s="88">
        <f>_xlfn.LET(
    _xlpm.Product,$Y$12,
    _xlpm.Country,$C132,
    _xlpm.Service,$H132,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9.5</v>
      </c>
      <c r="AA132" s="89">
        <f>IF(OR($D132=0,$F132=0,COUNTIFS(Prices!$D:$D,$Y$12,Prices!$A:$A,$C132,Prices!$I:$I,$H132,Prices!$H:$H,"Product NA")&gt;0),"",(Y132+(Z132*($F132/1000))))</f>
        <v>9.65</v>
      </c>
      <c r="AB132" s="89">
        <f t="shared" si="21"/>
        <v>1.1579999999999999</v>
      </c>
      <c r="AC132" s="89">
        <f t="shared" si="22"/>
        <v>0</v>
      </c>
      <c r="AD132" s="90">
        <f t="shared" si="32"/>
        <v>10.808</v>
      </c>
      <c r="AE132" s="90">
        <f t="shared" si="23"/>
        <v>10.808</v>
      </c>
      <c r="AG132" s="88">
        <f>IF(OR(COUNTIFS(Prices!$D:$D,$AG$12,Prices!$A:$A,$C132,Prices!$I:$I,$H132)=0,COUNTIFS(Prices!$D:$D,$AG$12,Prices!$A:$A,$C132,Prices!$I:$I,$H132,Prices!$G:$G,"Product NA")&gt;0),0,SUMIFS(Prices!$G:$G,Prices!$D:$D,$AG$12,Prices!$A:$A,$C132,Prices!$I:$I,$H132))</f>
        <v>0</v>
      </c>
      <c r="AH132" s="88">
        <f>IF(OR(COUNTIFS(Prices!$D:$D,$AG$12,Prices!$A:$A,$C132,Prices!$I:$I,$H132)=0,COUNTIFS(Prices!$D:$D,$AG$12,Prices!$A:$A,$C132,Prices!$I:$I,$H132,Prices!$H:$H,"Product NA")&gt;0),0,SUMIFS(Prices!$H:$H,Prices!$D:$D,$AG$12,Prices!$A:$A,$C132,Prices!$I:$I,$H132))</f>
        <v>0</v>
      </c>
      <c r="AI132" s="89">
        <f>IF(OR($D132=0,$F132=0,COUNTIFS(Prices!$D:$D,$AG$12,Prices!$A:$A,$C132,Prices!$I:$I,$H132,Prices!$H:$H,"Product NA")&gt;0),"",(AG132+(AH132*($F132/1000))))</f>
        <v>0</v>
      </c>
      <c r="AJ132" s="89">
        <f t="shared" si="24"/>
        <v>0</v>
      </c>
      <c r="AK132" s="89">
        <f t="shared" si="25"/>
        <v>0</v>
      </c>
      <c r="AL132" s="90">
        <f t="shared" si="33"/>
        <v>0</v>
      </c>
      <c r="AM132" s="90">
        <f t="shared" si="26"/>
        <v>0</v>
      </c>
      <c r="AO132" s="88">
        <f>IF(B132="PDDP",Y132,IF(OR(COUNTIFS(Prices!$D:$D,$AO$12,Prices!$A:$A,$C132,Prices!$I:$I,$H132)=0,COUNTIFS(Prices!$D:$D,$AO$12,Prices!$A:$A,$C132,Prices!$I:$I,$H132,Prices!$G:$G,"Product NA")&gt;0),0,SUMIFS(Prices!$G:$G,Prices!$D:$D,$AO$12,Prices!$A:$A,$C132,Prices!$I:$I,$H132)))</f>
        <v>0</v>
      </c>
      <c r="AP132" s="88">
        <f>IF(B132="PDDP",Z132,IF(OR(COUNTIFS(Prices!$D:$D,$AO$12,Prices!$A:$A,$C132,Prices!$I:$I,$H132)=0,COUNTIFS(Prices!$D:$D,$AO$12,Prices!$A:$A,$C132,Prices!$I:$I,$H132,Prices!$H:$H,"Product NA")&gt;0),0,SUMIFS(Prices!$H:$H,Prices!$D:$D,$AO$12,Prices!$A:$A,$C132,Prices!$I:$I,$H132)))</f>
        <v>0</v>
      </c>
      <c r="AQ132" s="89">
        <f>IF(OR($D132=0,$F132=0,COUNTIFS(Prices!$D:$D,$AO$12,Prices!$A:$A,$C132,Prices!$I:$I,$H132,Prices!$H:$H,"Product NA")&gt;0),"",(AO132+(AP132*($F132/1000))))</f>
        <v>0</v>
      </c>
      <c r="AR132" s="89">
        <f t="shared" si="34"/>
        <v>0</v>
      </c>
      <c r="AS132" s="89">
        <f t="shared" si="35"/>
        <v>0</v>
      </c>
      <c r="AT132" s="90">
        <f t="shared" si="36"/>
        <v>0</v>
      </c>
      <c r="AU132" s="90">
        <f t="shared" si="37"/>
        <v>0</v>
      </c>
    </row>
    <row r="133" spans="2:47" x14ac:dyDescent="0.35">
      <c r="C133" s="87" t="s">
        <v>128</v>
      </c>
      <c r="D133" s="66">
        <v>1</v>
      </c>
      <c r="E133" s="66">
        <v>1</v>
      </c>
      <c r="F133" s="66">
        <v>300</v>
      </c>
      <c r="H133" s="75" t="str">
        <f t="shared" si="27"/>
        <v>0-500g</v>
      </c>
      <c r="I133" s="88">
        <f>IF(OR(COUNTIFS(Prices!$D:$D,$I$12,Prices!$A:$A,$C133,Prices!$I:$I,$H133)=0,COUNTIFS(Prices!$D:$D,$I$12,Prices!$A:$A,$C133,Prices!$I:$I,$H133,Prices!$G:$G,"Product NA")&gt;0),0,SUMIFS(Prices!$G:$G,Prices!$D:$D,$I$12,Prices!$A:$A,$C133,Prices!$I:$I,$H133))</f>
        <v>1.41</v>
      </c>
      <c r="J133" s="88">
        <f>IF(OR(COUNTIFS(Prices!$D:$D,$I$12,Prices!$A:$A,$C133,Prices!$I:$I,$H133)=0,COUNTIFS(Prices!$D:$D,$I$12,Prices!$A:$A,$C133,Prices!$I:$I,$H133,Prices!$H:$H,"Product NA")&gt;0),0,SUMIFS(Prices!$H:$H,Prices!$D:$D,$I$12,Prices!$A:$A,$C133,Prices!$I:$I,$H133))</f>
        <v>4.4400000000000004</v>
      </c>
      <c r="K133" s="89">
        <f>IF(OR($D133=0,$F133=0,COUNTIFS(Prices!$D:$D,$I$12,Prices!$A:$A,$C133,Prices!$I:$I,$H133,Prices!$H:$H,"Product NA")&gt;0),"",(I133+(J133*($F133/1000))))</f>
        <v>2.742</v>
      </c>
      <c r="L133" s="89">
        <f>K133*-(INDEX(VRDs!$H$3:$J$13, MATCH($I$12, VRDs!$A$3:$A$13, 0), MATCH($E133, INDEX(VRDs!$E$3:$G$13, MATCH($I$12, VRDs!$A$3:$A$13, 0), 0), 1)))</f>
        <v>0</v>
      </c>
      <c r="M133" s="89">
        <f t="shared" si="28"/>
        <v>0.32904</v>
      </c>
      <c r="N133" s="90">
        <f t="shared" si="19"/>
        <v>3.07104</v>
      </c>
      <c r="O133" s="90">
        <f t="shared" si="20"/>
        <v>3.07104</v>
      </c>
      <c r="Q133" s="88">
        <f>IF(B133="PDDP",I133,IF(OR(COUNTIFS(Prices!$D:$D,$Q$12,Prices!$A:$A,$C133,Prices!$I:$I,$H133)=0,COUNTIFS(Prices!$D:$D,$Q$12,Prices!$A:$A,$C133,Prices!$I:$I,$H133,Prices!$G:$G,"Product NA")&gt;0),0,SUMIFS(Prices!$G:$G,Prices!$D:$D,$Q$12,Prices!$A:$A,$C133,Prices!$I:$I,$H133)))</f>
        <v>0</v>
      </c>
      <c r="R133" s="88">
        <f>IF(B133="PDDP",J133,IF(OR(COUNTIFS(Prices!$D:$D,$Q$12,Prices!$A:$A,$C133,Prices!$I:$I,$H133)=0,COUNTIFS(Prices!$D:$D,$Q$12,Prices!$A:$A,$C133,Prices!$I:$I,$H133,Prices!$H:$H,"Product NA")&gt;0),0,SUMIFS(Prices!$H:$H,Prices!$D:$D,$Q$12,Prices!$A:$A,$C133,Prices!$I:$I,$H133)))</f>
        <v>0</v>
      </c>
      <c r="S133" s="89">
        <f>IF(OR($D133=0,$F133=0,COUNTIFS(Prices!$D:$D,$Q$12,Prices!$A:$A,$C133,Prices!$I:$I,$H133,Prices!$H:$H,"Product NA")&gt;0),"",(Q133+(R133*($F133/1000))))</f>
        <v>0</v>
      </c>
      <c r="T133" s="89">
        <f>S133*-(INDEX(VRDs!$H$3:$J$13, MATCH($Q$12, VRDs!$A$3:$A$13, 0), MATCH($E133, INDEX(VRDs!$E$3:$G$13, MATCH($Q$12, VRDs!$A$3:$A$13, 0), 0), 1)))</f>
        <v>0</v>
      </c>
      <c r="U133" s="89">
        <f t="shared" si="29"/>
        <v>0</v>
      </c>
      <c r="V133" s="90">
        <f t="shared" si="30"/>
        <v>0</v>
      </c>
      <c r="W133" s="90">
        <f t="shared" si="31"/>
        <v>0</v>
      </c>
      <c r="Y133" s="88">
        <f>_xlfn.LET(
    _xlpm.Product,$Y$12,
    _xlpm.Country,$C133,
    _xlpm.Service,$H133,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5.95</v>
      </c>
      <c r="Z133" s="88">
        <f>_xlfn.LET(
    _xlpm.Product,$Y$12,
    _xlpm.Country,$C133,
    _xlpm.Service,$H133,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4.2</v>
      </c>
      <c r="AA133" s="89">
        <f>IF(OR($D133=0,$F133=0,COUNTIFS(Prices!$D:$D,$Y$12,Prices!$A:$A,$C133,Prices!$I:$I,$H133,Prices!$H:$H,"Product NA")&gt;0),"",(Y133+(Z133*($F133/1000))))</f>
        <v>7.21</v>
      </c>
      <c r="AB133" s="89">
        <f t="shared" si="21"/>
        <v>0.86519999999999997</v>
      </c>
      <c r="AC133" s="89">
        <f t="shared" si="22"/>
        <v>0</v>
      </c>
      <c r="AD133" s="90">
        <f t="shared" si="32"/>
        <v>8.0752000000000006</v>
      </c>
      <c r="AE133" s="90">
        <f t="shared" si="23"/>
        <v>8.0752000000000006</v>
      </c>
      <c r="AG133" s="88">
        <f>IF(OR(COUNTIFS(Prices!$D:$D,$AG$12,Prices!$A:$A,$C133,Prices!$I:$I,$H133)=0,COUNTIFS(Prices!$D:$D,$AG$12,Prices!$A:$A,$C133,Prices!$I:$I,$H133,Prices!$G:$G,"Product NA")&gt;0),0,SUMIFS(Prices!$G:$G,Prices!$D:$D,$AG$12,Prices!$A:$A,$C133,Prices!$I:$I,$H133))</f>
        <v>7.0500000000000007</v>
      </c>
      <c r="AH133" s="88">
        <f>IF(OR(COUNTIFS(Prices!$D:$D,$AG$12,Prices!$A:$A,$C133,Prices!$I:$I,$H133)=0,COUNTIFS(Prices!$D:$D,$AG$12,Prices!$A:$A,$C133,Prices!$I:$I,$H133,Prices!$H:$H,"Product NA")&gt;0),0,SUMIFS(Prices!$H:$H,Prices!$D:$D,$AG$12,Prices!$A:$A,$C133,Prices!$I:$I,$H133))</f>
        <v>4.3</v>
      </c>
      <c r="AI133" s="89">
        <f>IF(OR($D133=0,$F133=0,COUNTIFS(Prices!$D:$D,$AG$12,Prices!$A:$A,$C133,Prices!$I:$I,$H133,Prices!$H:$H,"Product NA")&gt;0),"",(AG133+(AH133*($F133/1000))))</f>
        <v>8.34</v>
      </c>
      <c r="AJ133" s="89">
        <f t="shared" si="24"/>
        <v>1.0007999999999999</v>
      </c>
      <c r="AK133" s="89">
        <f t="shared" si="25"/>
        <v>0</v>
      </c>
      <c r="AL133" s="90">
        <f t="shared" si="33"/>
        <v>9.3407999999999998</v>
      </c>
      <c r="AM133" s="90">
        <f t="shared" si="26"/>
        <v>9.3407999999999998</v>
      </c>
      <c r="AO133" s="88">
        <f>IF(B133="PDDP",Y133,IF(OR(COUNTIFS(Prices!$D:$D,$AO$12,Prices!$A:$A,$C133,Prices!$I:$I,$H133)=0,COUNTIFS(Prices!$D:$D,$AO$12,Prices!$A:$A,$C133,Prices!$I:$I,$H133,Prices!$G:$G,"Product NA")&gt;0),0,SUMIFS(Prices!$G:$G,Prices!$D:$D,$AO$12,Prices!$A:$A,$C133,Prices!$I:$I,$H133)))</f>
        <v>0</v>
      </c>
      <c r="AP133" s="88">
        <f>IF(B133="PDDP",Z133,IF(OR(COUNTIFS(Prices!$D:$D,$AO$12,Prices!$A:$A,$C133,Prices!$I:$I,$H133)=0,COUNTIFS(Prices!$D:$D,$AO$12,Prices!$A:$A,$C133,Prices!$I:$I,$H133,Prices!$H:$H,"Product NA")&gt;0),0,SUMIFS(Prices!$H:$H,Prices!$D:$D,$AO$12,Prices!$A:$A,$C133,Prices!$I:$I,$H133)))</f>
        <v>0</v>
      </c>
      <c r="AQ133" s="89">
        <f>IF(OR($D133=0,$F133=0,COUNTIFS(Prices!$D:$D,$AO$12,Prices!$A:$A,$C133,Prices!$I:$I,$H133,Prices!$H:$H,"Product NA")&gt;0),"",(AO133+(AP133*($F133/1000))))</f>
        <v>0</v>
      </c>
      <c r="AR133" s="89">
        <f t="shared" si="34"/>
        <v>0</v>
      </c>
      <c r="AS133" s="89">
        <f t="shared" si="35"/>
        <v>0</v>
      </c>
      <c r="AT133" s="90">
        <f t="shared" si="36"/>
        <v>0</v>
      </c>
      <c r="AU133" s="90">
        <f t="shared" si="37"/>
        <v>0</v>
      </c>
    </row>
    <row r="134" spans="2:47" x14ac:dyDescent="0.35">
      <c r="B134" s="75" t="s">
        <v>885</v>
      </c>
      <c r="C134" s="87" t="s">
        <v>129</v>
      </c>
      <c r="D134" s="66">
        <v>1</v>
      </c>
      <c r="E134" s="66">
        <v>1</v>
      </c>
      <c r="F134" s="66">
        <v>300</v>
      </c>
      <c r="H134" s="75" t="str">
        <f t="shared" si="27"/>
        <v>0-500g</v>
      </c>
      <c r="I134" s="88">
        <f>IF(OR(COUNTIFS(Prices!$D:$D,$I$12,Prices!$A:$A,$C134,Prices!$I:$I,$H134)=0,COUNTIFS(Prices!$D:$D,$I$12,Prices!$A:$A,$C134,Prices!$I:$I,$H134,Prices!$G:$G,"Product NA")&gt;0),0,SUMIFS(Prices!$G:$G,Prices!$D:$D,$I$12,Prices!$A:$A,$C134,Prices!$I:$I,$H134))</f>
        <v>1.75</v>
      </c>
      <c r="J134" s="88">
        <f>IF(OR(COUNTIFS(Prices!$D:$D,$I$12,Prices!$A:$A,$C134,Prices!$I:$I,$H134)=0,COUNTIFS(Prices!$D:$D,$I$12,Prices!$A:$A,$C134,Prices!$I:$I,$H134,Prices!$H:$H,"Product NA")&gt;0),0,SUMIFS(Prices!$H:$H,Prices!$D:$D,$I$12,Prices!$A:$A,$C134,Prices!$I:$I,$H134))</f>
        <v>4.3</v>
      </c>
      <c r="K134" s="89">
        <f>IF(OR($D134=0,$F134=0,COUNTIFS(Prices!$D:$D,$I$12,Prices!$A:$A,$C134,Prices!$I:$I,$H134,Prices!$H:$H,"Product NA")&gt;0),"",(I134+(J134*($F134/1000))))</f>
        <v>3.04</v>
      </c>
      <c r="L134" s="89">
        <f>K134*-(INDEX(VRDs!$H$3:$J$13, MATCH($I$12, VRDs!$A$3:$A$13, 0), MATCH($E134, INDEX(VRDs!$E$3:$G$13, MATCH($I$12, VRDs!$A$3:$A$13, 0), 0), 1)))</f>
        <v>0</v>
      </c>
      <c r="M134" s="89">
        <f t="shared" si="28"/>
        <v>0.36480000000000001</v>
      </c>
      <c r="N134" s="90">
        <f t="shared" si="19"/>
        <v>3.4047999999999998</v>
      </c>
      <c r="O134" s="90">
        <f t="shared" si="20"/>
        <v>3.4047999999999998</v>
      </c>
      <c r="Q134" s="88">
        <f>IF(B134="PDDP",I134,IF(OR(COUNTIFS(Prices!$D:$D,$Q$12,Prices!$A:$A,$C134,Prices!$I:$I,$H134)=0,COUNTIFS(Prices!$D:$D,$Q$12,Prices!$A:$A,$C134,Prices!$I:$I,$H134,Prices!$G:$G,"Product NA")&gt;0),0,SUMIFS(Prices!$G:$G,Prices!$D:$D,$Q$12,Prices!$A:$A,$C134,Prices!$I:$I,$H134)))</f>
        <v>1.75</v>
      </c>
      <c r="R134" s="88">
        <f>IF(B134="PDDP",J134,IF(OR(COUNTIFS(Prices!$D:$D,$Q$12,Prices!$A:$A,$C134,Prices!$I:$I,$H134)=0,COUNTIFS(Prices!$D:$D,$Q$12,Prices!$A:$A,$C134,Prices!$I:$I,$H134,Prices!$H:$H,"Product NA")&gt;0),0,SUMIFS(Prices!$H:$H,Prices!$D:$D,$Q$12,Prices!$A:$A,$C134,Prices!$I:$I,$H134)))</f>
        <v>4.3</v>
      </c>
      <c r="S134" s="89">
        <f>IF(OR($D134=0,$F134=0,COUNTIFS(Prices!$D:$D,$Q$12,Prices!$A:$A,$C134,Prices!$I:$I,$H134,Prices!$H:$H,"Product NA")&gt;0),"",(Q134+(R134*($F134/1000))))</f>
        <v>3.04</v>
      </c>
      <c r="T134" s="89">
        <f>S134*-(INDEX(VRDs!$H$3:$J$13, MATCH($Q$12, VRDs!$A$3:$A$13, 0), MATCH($E134, INDEX(VRDs!$E$3:$G$13, MATCH($Q$12, VRDs!$A$3:$A$13, 0), 0), 1)))</f>
        <v>0</v>
      </c>
      <c r="U134" s="89">
        <f t="shared" si="29"/>
        <v>0.36480000000000001</v>
      </c>
      <c r="V134" s="90">
        <f t="shared" si="30"/>
        <v>3.4047999999999998</v>
      </c>
      <c r="W134" s="90">
        <f t="shared" si="31"/>
        <v>3.4047999999999998</v>
      </c>
      <c r="Y134" s="88">
        <f>_xlfn.LET(
    _xlpm.Product,$Y$12,
    _xlpm.Country,$C134,
    _xlpm.Service,$H134,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5.5</v>
      </c>
      <c r="Z134" s="88">
        <f>_xlfn.LET(
    _xlpm.Product,$Y$12,
    _xlpm.Country,$C134,
    _xlpm.Service,$H134,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3.1</v>
      </c>
      <c r="AA134" s="89">
        <f>IF(OR($D134=0,$F134=0,COUNTIFS(Prices!$D:$D,$Y$12,Prices!$A:$A,$C134,Prices!$I:$I,$H134,Prices!$H:$H,"Product NA")&gt;0),"",(Y134+(Z134*($F134/1000))))</f>
        <v>6.43</v>
      </c>
      <c r="AB134" s="89">
        <f t="shared" si="21"/>
        <v>0.77159999999999995</v>
      </c>
      <c r="AC134" s="89">
        <f t="shared" si="22"/>
        <v>0</v>
      </c>
      <c r="AD134" s="90">
        <f t="shared" si="32"/>
        <v>7.2016</v>
      </c>
      <c r="AE134" s="90">
        <f t="shared" si="23"/>
        <v>7.2016</v>
      </c>
      <c r="AG134" s="88">
        <f>IF(OR(COUNTIFS(Prices!$D:$D,$AG$12,Prices!$A:$A,$C134,Prices!$I:$I,$H134)=0,COUNTIFS(Prices!$D:$D,$AG$12,Prices!$A:$A,$C134,Prices!$I:$I,$H134,Prices!$G:$G,"Product NA")&gt;0),0,SUMIFS(Prices!$G:$G,Prices!$D:$D,$AG$12,Prices!$A:$A,$C134,Prices!$I:$I,$H134))</f>
        <v>6.45</v>
      </c>
      <c r="AH134" s="88">
        <f>IF(OR(COUNTIFS(Prices!$D:$D,$AG$12,Prices!$A:$A,$C134,Prices!$I:$I,$H134)=0,COUNTIFS(Prices!$D:$D,$AG$12,Prices!$A:$A,$C134,Prices!$I:$I,$H134,Prices!$H:$H,"Product NA")&gt;0),0,SUMIFS(Prices!$H:$H,Prices!$D:$D,$AG$12,Prices!$A:$A,$C134,Prices!$I:$I,$H134))</f>
        <v>3.75</v>
      </c>
      <c r="AI134" s="89">
        <f>IF(OR($D134=0,$F134=0,COUNTIFS(Prices!$D:$D,$AG$12,Prices!$A:$A,$C134,Prices!$I:$I,$H134,Prices!$H:$H,"Product NA")&gt;0),"",(AG134+(AH134*($F134/1000))))</f>
        <v>7.5750000000000002</v>
      </c>
      <c r="AJ134" s="89">
        <f t="shared" si="24"/>
        <v>0.90900000000000003</v>
      </c>
      <c r="AK134" s="89">
        <f t="shared" si="25"/>
        <v>0</v>
      </c>
      <c r="AL134" s="90">
        <f t="shared" si="33"/>
        <v>8.484</v>
      </c>
      <c r="AM134" s="90">
        <f t="shared" si="26"/>
        <v>8.484</v>
      </c>
      <c r="AO134" s="88">
        <f>IF(B134="PDDP",Y134,IF(OR(COUNTIFS(Prices!$D:$D,$AO$12,Prices!$A:$A,$C134,Prices!$I:$I,$H134)=0,COUNTIFS(Prices!$D:$D,$AO$12,Prices!$A:$A,$C134,Prices!$I:$I,$H134,Prices!$G:$G,"Product NA")&gt;0),0,SUMIFS(Prices!$G:$G,Prices!$D:$D,$AO$12,Prices!$A:$A,$C134,Prices!$I:$I,$H134)))</f>
        <v>5.5</v>
      </c>
      <c r="AP134" s="88">
        <f>IF(B134="PDDP",Z134,IF(OR(COUNTIFS(Prices!$D:$D,$AO$12,Prices!$A:$A,$C134,Prices!$I:$I,$H134)=0,COUNTIFS(Prices!$D:$D,$AO$12,Prices!$A:$A,$C134,Prices!$I:$I,$H134,Prices!$H:$H,"Product NA")&gt;0),0,SUMIFS(Prices!$H:$H,Prices!$D:$D,$AO$12,Prices!$A:$A,$C134,Prices!$I:$I,$H134)))</f>
        <v>3.1</v>
      </c>
      <c r="AQ134" s="89">
        <f>IF(OR($D134=0,$F134=0,COUNTIFS(Prices!$D:$D,$AO$12,Prices!$A:$A,$C134,Prices!$I:$I,$H134,Prices!$H:$H,"Product NA")&gt;0),"",(AO134+(AP134*($F134/1000))))</f>
        <v>6.43</v>
      </c>
      <c r="AR134" s="89">
        <f t="shared" si="34"/>
        <v>0.77159999999999995</v>
      </c>
      <c r="AS134" s="89">
        <f t="shared" si="35"/>
        <v>0</v>
      </c>
      <c r="AT134" s="90">
        <f t="shared" si="36"/>
        <v>7.2016</v>
      </c>
      <c r="AU134" s="90">
        <f t="shared" si="37"/>
        <v>7.2016</v>
      </c>
    </row>
    <row r="135" spans="2:47" x14ac:dyDescent="0.35">
      <c r="B135" s="75" t="s">
        <v>885</v>
      </c>
      <c r="C135" s="87" t="s">
        <v>130</v>
      </c>
      <c r="D135" s="66">
        <v>1</v>
      </c>
      <c r="E135" s="66">
        <v>1</v>
      </c>
      <c r="F135" s="66">
        <v>300</v>
      </c>
      <c r="H135" s="75" t="str">
        <f t="shared" si="27"/>
        <v>0-500g</v>
      </c>
      <c r="I135" s="88">
        <f>IF(OR(COUNTIFS(Prices!$D:$D,$I$12,Prices!$A:$A,$C135,Prices!$I:$I,$H135)=0,COUNTIFS(Prices!$D:$D,$I$12,Prices!$A:$A,$C135,Prices!$I:$I,$H135,Prices!$G:$G,"Product NA")&gt;0),0,SUMIFS(Prices!$G:$G,Prices!$D:$D,$I$12,Prices!$A:$A,$C135,Prices!$I:$I,$H135))</f>
        <v>2.4500000000000002</v>
      </c>
      <c r="J135" s="88">
        <f>IF(OR(COUNTIFS(Prices!$D:$D,$I$12,Prices!$A:$A,$C135,Prices!$I:$I,$H135)=0,COUNTIFS(Prices!$D:$D,$I$12,Prices!$A:$A,$C135,Prices!$I:$I,$H135,Prices!$H:$H,"Product NA")&gt;0),0,SUMIFS(Prices!$H:$H,Prices!$D:$D,$I$12,Prices!$A:$A,$C135,Prices!$I:$I,$H135))</f>
        <v>4.5200000000000005</v>
      </c>
      <c r="K135" s="89">
        <f>IF(OR($D135=0,$F135=0,COUNTIFS(Prices!$D:$D,$I$12,Prices!$A:$A,$C135,Prices!$I:$I,$H135,Prices!$H:$H,"Product NA")&gt;0),"",(I135+(J135*($F135/1000))))</f>
        <v>3.806</v>
      </c>
      <c r="L135" s="89">
        <f>K135*-(INDEX(VRDs!$H$3:$J$13, MATCH($I$12, VRDs!$A$3:$A$13, 0), MATCH($E135, INDEX(VRDs!$E$3:$G$13, MATCH($I$12, VRDs!$A$3:$A$13, 0), 0), 1)))</f>
        <v>0</v>
      </c>
      <c r="M135" s="89">
        <f t="shared" si="28"/>
        <v>0.45672000000000001</v>
      </c>
      <c r="N135" s="90">
        <f t="shared" si="19"/>
        <v>4.2627199999999998</v>
      </c>
      <c r="O135" s="90">
        <f t="shared" si="20"/>
        <v>4.2627199999999998</v>
      </c>
      <c r="Q135" s="88">
        <f>IF(B135="PDDP",I135,IF(OR(COUNTIFS(Prices!$D:$D,$Q$12,Prices!$A:$A,$C135,Prices!$I:$I,$H135)=0,COUNTIFS(Prices!$D:$D,$Q$12,Prices!$A:$A,$C135,Prices!$I:$I,$H135,Prices!$G:$G,"Product NA")&gt;0),0,SUMIFS(Prices!$G:$G,Prices!$D:$D,$Q$12,Prices!$A:$A,$C135,Prices!$I:$I,$H135)))</f>
        <v>2.4500000000000002</v>
      </c>
      <c r="R135" s="88">
        <f>IF(B135="PDDP",J135,IF(OR(COUNTIFS(Prices!$D:$D,$Q$12,Prices!$A:$A,$C135,Prices!$I:$I,$H135)=0,COUNTIFS(Prices!$D:$D,$Q$12,Prices!$A:$A,$C135,Prices!$I:$I,$H135,Prices!$H:$H,"Product NA")&gt;0),0,SUMIFS(Prices!$H:$H,Prices!$D:$D,$Q$12,Prices!$A:$A,$C135,Prices!$I:$I,$H135)))</f>
        <v>4.5200000000000005</v>
      </c>
      <c r="S135" s="89">
        <f>IF(OR($D135=0,$F135=0,COUNTIFS(Prices!$D:$D,$Q$12,Prices!$A:$A,$C135,Prices!$I:$I,$H135,Prices!$H:$H,"Product NA")&gt;0),"",(Q135+(R135*($F135/1000))))</f>
        <v>3.806</v>
      </c>
      <c r="T135" s="89">
        <f>S135*-(INDEX(VRDs!$H$3:$J$13, MATCH($Q$12, VRDs!$A$3:$A$13, 0), MATCH($E135, INDEX(VRDs!$E$3:$G$13, MATCH($Q$12, VRDs!$A$3:$A$13, 0), 0), 1)))</f>
        <v>0</v>
      </c>
      <c r="U135" s="89">
        <f t="shared" si="29"/>
        <v>0.45672000000000001</v>
      </c>
      <c r="V135" s="90">
        <f t="shared" si="30"/>
        <v>4.2627199999999998</v>
      </c>
      <c r="W135" s="90">
        <f t="shared" si="31"/>
        <v>4.2627199999999998</v>
      </c>
      <c r="Y135" s="88">
        <f>_xlfn.LET(
    _xlpm.Product,$Y$12,
    _xlpm.Country,$C135,
    _xlpm.Service,$H135,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5.6000000000000005</v>
      </c>
      <c r="Z135" s="88">
        <f>_xlfn.LET(
    _xlpm.Product,$Y$12,
    _xlpm.Country,$C135,
    _xlpm.Service,$H135,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4.75</v>
      </c>
      <c r="AA135" s="89">
        <f>IF(OR($D135=0,$F135=0,COUNTIFS(Prices!$D:$D,$Y$12,Prices!$A:$A,$C135,Prices!$I:$I,$H135,Prices!$H:$H,"Product NA")&gt;0),"",(Y135+(Z135*($F135/1000))))</f>
        <v>7.0250000000000004</v>
      </c>
      <c r="AB135" s="89">
        <f t="shared" si="21"/>
        <v>0.84299999999999997</v>
      </c>
      <c r="AC135" s="89">
        <f t="shared" si="22"/>
        <v>0</v>
      </c>
      <c r="AD135" s="90">
        <f t="shared" si="32"/>
        <v>7.8680000000000003</v>
      </c>
      <c r="AE135" s="90">
        <f t="shared" si="23"/>
        <v>7.8680000000000003</v>
      </c>
      <c r="AG135" s="88">
        <f>IF(OR(COUNTIFS(Prices!$D:$D,$AG$12,Prices!$A:$A,$C135,Prices!$I:$I,$H135)=0,COUNTIFS(Prices!$D:$D,$AG$12,Prices!$A:$A,$C135,Prices!$I:$I,$H135,Prices!$G:$G,"Product NA")&gt;0),0,SUMIFS(Prices!$G:$G,Prices!$D:$D,$AG$12,Prices!$A:$A,$C135,Prices!$I:$I,$H135))</f>
        <v>6.9</v>
      </c>
      <c r="AH135" s="88">
        <f>IF(OR(COUNTIFS(Prices!$D:$D,$AG$12,Prices!$A:$A,$C135,Prices!$I:$I,$H135)=0,COUNTIFS(Prices!$D:$D,$AG$12,Prices!$A:$A,$C135,Prices!$I:$I,$H135,Prices!$H:$H,"Product NA")&gt;0),0,SUMIFS(Prices!$H:$H,Prices!$D:$D,$AG$12,Prices!$A:$A,$C135,Prices!$I:$I,$H135))</f>
        <v>4.25</v>
      </c>
      <c r="AI135" s="89">
        <f>IF(OR($D135=0,$F135=0,COUNTIFS(Prices!$D:$D,$AG$12,Prices!$A:$A,$C135,Prices!$I:$I,$H135,Prices!$H:$H,"Product NA")&gt;0),"",(AG135+(AH135*($F135/1000))))</f>
        <v>8.1750000000000007</v>
      </c>
      <c r="AJ135" s="89">
        <f t="shared" si="24"/>
        <v>0.98100000000000009</v>
      </c>
      <c r="AK135" s="89">
        <f t="shared" si="25"/>
        <v>0</v>
      </c>
      <c r="AL135" s="90">
        <f t="shared" si="33"/>
        <v>9.1560000000000006</v>
      </c>
      <c r="AM135" s="90">
        <f t="shared" si="26"/>
        <v>9.1560000000000006</v>
      </c>
      <c r="AO135" s="88">
        <f>IF(B135="PDDP",Y135,IF(OR(COUNTIFS(Prices!$D:$D,$AO$12,Prices!$A:$A,$C135,Prices!$I:$I,$H135)=0,COUNTIFS(Prices!$D:$D,$AO$12,Prices!$A:$A,$C135,Prices!$I:$I,$H135,Prices!$G:$G,"Product NA")&gt;0),0,SUMIFS(Prices!$G:$G,Prices!$D:$D,$AO$12,Prices!$A:$A,$C135,Prices!$I:$I,$H135)))</f>
        <v>5.6000000000000005</v>
      </c>
      <c r="AP135" s="88">
        <f>IF(B135="PDDP",Z135,IF(OR(COUNTIFS(Prices!$D:$D,$AO$12,Prices!$A:$A,$C135,Prices!$I:$I,$H135)=0,COUNTIFS(Prices!$D:$D,$AO$12,Prices!$A:$A,$C135,Prices!$I:$I,$H135,Prices!$H:$H,"Product NA")&gt;0),0,SUMIFS(Prices!$H:$H,Prices!$D:$D,$AO$12,Prices!$A:$A,$C135,Prices!$I:$I,$H135)))</f>
        <v>4.75</v>
      </c>
      <c r="AQ135" s="89">
        <f>IF(OR($D135=0,$F135=0,COUNTIFS(Prices!$D:$D,$AO$12,Prices!$A:$A,$C135,Prices!$I:$I,$H135,Prices!$H:$H,"Product NA")&gt;0),"",(AO135+(AP135*($F135/1000))))</f>
        <v>7.0250000000000004</v>
      </c>
      <c r="AR135" s="89">
        <f t="shared" si="34"/>
        <v>0.84299999999999997</v>
      </c>
      <c r="AS135" s="89">
        <f t="shared" si="35"/>
        <v>0</v>
      </c>
      <c r="AT135" s="90">
        <f t="shared" si="36"/>
        <v>7.8680000000000003</v>
      </c>
      <c r="AU135" s="90">
        <f t="shared" si="37"/>
        <v>7.8680000000000003</v>
      </c>
    </row>
    <row r="136" spans="2:47" x14ac:dyDescent="0.35">
      <c r="C136" s="87" t="s">
        <v>131</v>
      </c>
      <c r="D136" s="66">
        <v>1</v>
      </c>
      <c r="E136" s="66">
        <v>1</v>
      </c>
      <c r="F136" s="66">
        <v>300</v>
      </c>
      <c r="H136" s="75" t="str">
        <f t="shared" si="27"/>
        <v>0-500g</v>
      </c>
      <c r="I136" s="88">
        <f>IF(OR(COUNTIFS(Prices!$D:$D,$I$12,Prices!$A:$A,$C136,Prices!$I:$I,$H136)=0,COUNTIFS(Prices!$D:$D,$I$12,Prices!$A:$A,$C136,Prices!$I:$I,$H136,Prices!$G:$G,"Product NA")&gt;0),0,SUMIFS(Prices!$G:$G,Prices!$D:$D,$I$12,Prices!$A:$A,$C136,Prices!$I:$I,$H136))</f>
        <v>2.39</v>
      </c>
      <c r="J136" s="88">
        <f>IF(OR(COUNTIFS(Prices!$D:$D,$I$12,Prices!$A:$A,$C136,Prices!$I:$I,$H136)=0,COUNTIFS(Prices!$D:$D,$I$12,Prices!$A:$A,$C136,Prices!$I:$I,$H136,Prices!$H:$H,"Product NA")&gt;0),0,SUMIFS(Prices!$H:$H,Prices!$D:$D,$I$12,Prices!$A:$A,$C136,Prices!$I:$I,$H136))</f>
        <v>4.84</v>
      </c>
      <c r="K136" s="89">
        <f>IF(OR($D136=0,$F136=0,COUNTIFS(Prices!$D:$D,$I$12,Prices!$A:$A,$C136,Prices!$I:$I,$H136,Prices!$H:$H,"Product NA")&gt;0),"",(I136+(J136*($F136/1000))))</f>
        <v>3.8420000000000001</v>
      </c>
      <c r="L136" s="89">
        <f>K136*-(INDEX(VRDs!$H$3:$J$13, MATCH($I$12, VRDs!$A$3:$A$13, 0), MATCH($E136, INDEX(VRDs!$E$3:$G$13, MATCH($I$12, VRDs!$A$3:$A$13, 0), 0), 1)))</f>
        <v>0</v>
      </c>
      <c r="M136" s="89">
        <f t="shared" si="28"/>
        <v>0.46104000000000001</v>
      </c>
      <c r="N136" s="90">
        <f t="shared" si="19"/>
        <v>4.3030400000000002</v>
      </c>
      <c r="O136" s="90">
        <f t="shared" si="20"/>
        <v>4.3030400000000002</v>
      </c>
      <c r="Q136" s="88">
        <f>IF(B136="PDDP",I136,IF(OR(COUNTIFS(Prices!$D:$D,$Q$12,Prices!$A:$A,$C136,Prices!$I:$I,$H136)=0,COUNTIFS(Prices!$D:$D,$Q$12,Prices!$A:$A,$C136,Prices!$I:$I,$H136,Prices!$G:$G,"Product NA")&gt;0),0,SUMIFS(Prices!$G:$G,Prices!$D:$D,$Q$12,Prices!$A:$A,$C136,Prices!$I:$I,$H136)))</f>
        <v>0</v>
      </c>
      <c r="R136" s="88">
        <f>IF(B136="PDDP",J136,IF(OR(COUNTIFS(Prices!$D:$D,$Q$12,Prices!$A:$A,$C136,Prices!$I:$I,$H136)=0,COUNTIFS(Prices!$D:$D,$Q$12,Prices!$A:$A,$C136,Prices!$I:$I,$H136,Prices!$H:$H,"Product NA")&gt;0),0,SUMIFS(Prices!$H:$H,Prices!$D:$D,$Q$12,Prices!$A:$A,$C136,Prices!$I:$I,$H136)))</f>
        <v>0</v>
      </c>
      <c r="S136" s="89">
        <f>IF(OR($D136=0,$F136=0,COUNTIFS(Prices!$D:$D,$Q$12,Prices!$A:$A,$C136,Prices!$I:$I,$H136,Prices!$H:$H,"Product NA")&gt;0),"",(Q136+(R136*($F136/1000))))</f>
        <v>0</v>
      </c>
      <c r="T136" s="89">
        <f>S136*-(INDEX(VRDs!$H$3:$J$13, MATCH($Q$12, VRDs!$A$3:$A$13, 0), MATCH($E136, INDEX(VRDs!$E$3:$G$13, MATCH($Q$12, VRDs!$A$3:$A$13, 0), 0), 1)))</f>
        <v>0</v>
      </c>
      <c r="U136" s="89">
        <f t="shared" si="29"/>
        <v>0</v>
      </c>
      <c r="V136" s="90">
        <f t="shared" si="30"/>
        <v>0</v>
      </c>
      <c r="W136" s="90">
        <f t="shared" si="31"/>
        <v>0</v>
      </c>
      <c r="Y136" s="88">
        <f>_xlfn.LET(
    _xlpm.Product,$Y$12,
    _xlpm.Country,$C136,
    _xlpm.Service,$H136,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7.7</v>
      </c>
      <c r="Z136" s="88">
        <f>_xlfn.LET(
    _xlpm.Product,$Y$12,
    _xlpm.Country,$C136,
    _xlpm.Service,$H136,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8.25</v>
      </c>
      <c r="AA136" s="89">
        <f>IF(OR($D136=0,$F136=0,COUNTIFS(Prices!$D:$D,$Y$12,Prices!$A:$A,$C136,Prices!$I:$I,$H136,Prices!$H:$H,"Product NA")&gt;0),"",(Y136+(Z136*($F136/1000))))</f>
        <v>10.175000000000001</v>
      </c>
      <c r="AB136" s="89">
        <f t="shared" si="21"/>
        <v>1.2210000000000001</v>
      </c>
      <c r="AC136" s="89">
        <f t="shared" si="22"/>
        <v>0</v>
      </c>
      <c r="AD136" s="90">
        <f t="shared" si="32"/>
        <v>11.396000000000001</v>
      </c>
      <c r="AE136" s="90">
        <f t="shared" si="23"/>
        <v>11.396000000000001</v>
      </c>
      <c r="AG136" s="88">
        <f>IF(OR(COUNTIFS(Prices!$D:$D,$AG$12,Prices!$A:$A,$C136,Prices!$I:$I,$H136)=0,COUNTIFS(Prices!$D:$D,$AG$12,Prices!$A:$A,$C136,Prices!$I:$I,$H136,Prices!$G:$G,"Product NA")&gt;0),0,SUMIFS(Prices!$G:$G,Prices!$D:$D,$AG$12,Prices!$A:$A,$C136,Prices!$I:$I,$H136))</f>
        <v>0</v>
      </c>
      <c r="AH136" s="88">
        <f>IF(OR(COUNTIFS(Prices!$D:$D,$AG$12,Prices!$A:$A,$C136,Prices!$I:$I,$H136)=0,COUNTIFS(Prices!$D:$D,$AG$12,Prices!$A:$A,$C136,Prices!$I:$I,$H136,Prices!$H:$H,"Product NA")&gt;0),0,SUMIFS(Prices!$H:$H,Prices!$D:$D,$AG$12,Prices!$A:$A,$C136,Prices!$I:$I,$H136))</f>
        <v>0</v>
      </c>
      <c r="AI136" s="89">
        <f>IF(OR($D136=0,$F136=0,COUNTIFS(Prices!$D:$D,$AG$12,Prices!$A:$A,$C136,Prices!$I:$I,$H136,Prices!$H:$H,"Product NA")&gt;0),"",(AG136+(AH136*($F136/1000))))</f>
        <v>0</v>
      </c>
      <c r="AJ136" s="89">
        <f t="shared" si="24"/>
        <v>0</v>
      </c>
      <c r="AK136" s="89">
        <f t="shared" si="25"/>
        <v>0</v>
      </c>
      <c r="AL136" s="90">
        <f t="shared" si="33"/>
        <v>0</v>
      </c>
      <c r="AM136" s="90">
        <f t="shared" si="26"/>
        <v>0</v>
      </c>
      <c r="AO136" s="88">
        <f>IF(B136="PDDP",Y136,IF(OR(COUNTIFS(Prices!$D:$D,$AO$12,Prices!$A:$A,$C136,Prices!$I:$I,$H136)=0,COUNTIFS(Prices!$D:$D,$AO$12,Prices!$A:$A,$C136,Prices!$I:$I,$H136,Prices!$G:$G,"Product NA")&gt;0),0,SUMIFS(Prices!$G:$G,Prices!$D:$D,$AO$12,Prices!$A:$A,$C136,Prices!$I:$I,$H136)))</f>
        <v>0</v>
      </c>
      <c r="AP136" s="88">
        <f>IF(B136="PDDP",Z136,IF(OR(COUNTIFS(Prices!$D:$D,$AO$12,Prices!$A:$A,$C136,Prices!$I:$I,$H136)=0,COUNTIFS(Prices!$D:$D,$AO$12,Prices!$A:$A,$C136,Prices!$I:$I,$H136,Prices!$H:$H,"Product NA")&gt;0),0,SUMIFS(Prices!$H:$H,Prices!$D:$D,$AO$12,Prices!$A:$A,$C136,Prices!$I:$I,$H136)))</f>
        <v>0</v>
      </c>
      <c r="AQ136" s="89">
        <f>IF(OR($D136=0,$F136=0,COUNTIFS(Prices!$D:$D,$AO$12,Prices!$A:$A,$C136,Prices!$I:$I,$H136,Prices!$H:$H,"Product NA")&gt;0),"",(AO136+(AP136*($F136/1000))))</f>
        <v>0</v>
      </c>
      <c r="AR136" s="89">
        <f t="shared" si="34"/>
        <v>0</v>
      </c>
      <c r="AS136" s="89">
        <f t="shared" si="35"/>
        <v>0</v>
      </c>
      <c r="AT136" s="90">
        <f t="shared" si="36"/>
        <v>0</v>
      </c>
      <c r="AU136" s="90">
        <f t="shared" si="37"/>
        <v>0</v>
      </c>
    </row>
    <row r="137" spans="2:47" x14ac:dyDescent="0.35">
      <c r="C137" s="87" t="s">
        <v>132</v>
      </c>
      <c r="D137" s="66">
        <v>1</v>
      </c>
      <c r="E137" s="66">
        <v>1</v>
      </c>
      <c r="F137" s="66">
        <v>300</v>
      </c>
      <c r="H137" s="75" t="str">
        <f t="shared" si="27"/>
        <v>0-500g</v>
      </c>
      <c r="I137" s="88">
        <f>IF(OR(COUNTIFS(Prices!$D:$D,$I$12,Prices!$A:$A,$C137,Prices!$I:$I,$H137)=0,COUNTIFS(Prices!$D:$D,$I$12,Prices!$A:$A,$C137,Prices!$I:$I,$H137,Prices!$G:$G,"Product NA")&gt;0),0,SUMIFS(Prices!$G:$G,Prices!$D:$D,$I$12,Prices!$A:$A,$C137,Prices!$I:$I,$H137))</f>
        <v>1.1100000000000001</v>
      </c>
      <c r="J137" s="88">
        <f>IF(OR(COUNTIFS(Prices!$D:$D,$I$12,Prices!$A:$A,$C137,Prices!$I:$I,$H137)=0,COUNTIFS(Prices!$D:$D,$I$12,Prices!$A:$A,$C137,Prices!$I:$I,$H137,Prices!$H:$H,"Product NA")&gt;0),0,SUMIFS(Prices!$H:$H,Prices!$D:$D,$I$12,Prices!$A:$A,$C137,Prices!$I:$I,$H137))</f>
        <v>13.14</v>
      </c>
      <c r="K137" s="89">
        <f>IF(OR($D137=0,$F137=0,COUNTIFS(Prices!$D:$D,$I$12,Prices!$A:$A,$C137,Prices!$I:$I,$H137,Prices!$H:$H,"Product NA")&gt;0),"",(I137+(J137*($F137/1000))))</f>
        <v>5.0520000000000005</v>
      </c>
      <c r="L137" s="89">
        <f>K137*-(INDEX(VRDs!$H$3:$J$13, MATCH($I$12, VRDs!$A$3:$A$13, 0), MATCH($E137, INDEX(VRDs!$E$3:$G$13, MATCH($I$12, VRDs!$A$3:$A$13, 0), 0), 1)))</f>
        <v>0</v>
      </c>
      <c r="M137" s="89">
        <f t="shared" si="28"/>
        <v>0.60624</v>
      </c>
      <c r="N137" s="90">
        <f t="shared" si="19"/>
        <v>5.6582400000000002</v>
      </c>
      <c r="O137" s="90">
        <f t="shared" si="20"/>
        <v>5.6582400000000002</v>
      </c>
      <c r="Q137" s="88">
        <f>IF(B137="PDDP",I137,IF(OR(COUNTIFS(Prices!$D:$D,$Q$12,Prices!$A:$A,$C137,Prices!$I:$I,$H137)=0,COUNTIFS(Prices!$D:$D,$Q$12,Prices!$A:$A,$C137,Prices!$I:$I,$H137,Prices!$G:$G,"Product NA")&gt;0),0,SUMIFS(Prices!$G:$G,Prices!$D:$D,$Q$12,Prices!$A:$A,$C137,Prices!$I:$I,$H137)))</f>
        <v>0</v>
      </c>
      <c r="R137" s="88">
        <f>IF(B137="PDDP",J137,IF(OR(COUNTIFS(Prices!$D:$D,$Q$12,Prices!$A:$A,$C137,Prices!$I:$I,$H137)=0,COUNTIFS(Prices!$D:$D,$Q$12,Prices!$A:$A,$C137,Prices!$I:$I,$H137,Prices!$H:$H,"Product NA")&gt;0),0,SUMIFS(Prices!$H:$H,Prices!$D:$D,$Q$12,Prices!$A:$A,$C137,Prices!$I:$I,$H137)))</f>
        <v>0</v>
      </c>
      <c r="S137" s="89">
        <f>IF(OR($D137=0,$F137=0,COUNTIFS(Prices!$D:$D,$Q$12,Prices!$A:$A,$C137,Prices!$I:$I,$H137,Prices!$H:$H,"Product NA")&gt;0),"",(Q137+(R137*($F137/1000))))</f>
        <v>0</v>
      </c>
      <c r="T137" s="89">
        <f>S137*-(INDEX(VRDs!$H$3:$J$13, MATCH($Q$12, VRDs!$A$3:$A$13, 0), MATCH($E137, INDEX(VRDs!$E$3:$G$13, MATCH($Q$12, VRDs!$A$3:$A$13, 0), 0), 1)))</f>
        <v>0</v>
      </c>
      <c r="U137" s="89">
        <f t="shared" si="29"/>
        <v>0</v>
      </c>
      <c r="V137" s="90">
        <f t="shared" si="30"/>
        <v>0</v>
      </c>
      <c r="W137" s="90">
        <f t="shared" si="31"/>
        <v>0</v>
      </c>
      <c r="Y137" s="88">
        <f>_xlfn.LET(
    _xlpm.Product,$Y$12,
    _xlpm.Country,$C137,
    _xlpm.Service,$H137,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v>
      </c>
      <c r="Z137" s="88">
        <f>_xlfn.LET(
    _xlpm.Product,$Y$12,
    _xlpm.Country,$C137,
    _xlpm.Service,$H137,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7.8000000000000007</v>
      </c>
      <c r="AA137" s="89">
        <f>IF(OR($D137=0,$F137=0,COUNTIFS(Prices!$D:$D,$Y$12,Prices!$A:$A,$C137,Prices!$I:$I,$H137,Prices!$H:$H,"Product NA")&gt;0),"",(Y137+(Z137*($F137/1000))))</f>
        <v>8.34</v>
      </c>
      <c r="AB137" s="89">
        <f t="shared" si="21"/>
        <v>1.0007999999999999</v>
      </c>
      <c r="AC137" s="89">
        <f t="shared" si="22"/>
        <v>0</v>
      </c>
      <c r="AD137" s="90">
        <f t="shared" si="32"/>
        <v>9.3407999999999998</v>
      </c>
      <c r="AE137" s="90">
        <f t="shared" si="23"/>
        <v>9.3407999999999998</v>
      </c>
      <c r="AG137" s="88">
        <f>IF(OR(COUNTIFS(Prices!$D:$D,$AG$12,Prices!$A:$A,$C137,Prices!$I:$I,$H137)=0,COUNTIFS(Prices!$D:$D,$AG$12,Prices!$A:$A,$C137,Prices!$I:$I,$H137,Prices!$G:$G,"Product NA")&gt;0),0,SUMIFS(Prices!$G:$G,Prices!$D:$D,$AG$12,Prices!$A:$A,$C137,Prices!$I:$I,$H137))</f>
        <v>0</v>
      </c>
      <c r="AH137" s="88">
        <f>IF(OR(COUNTIFS(Prices!$D:$D,$AG$12,Prices!$A:$A,$C137,Prices!$I:$I,$H137)=0,COUNTIFS(Prices!$D:$D,$AG$12,Prices!$A:$A,$C137,Prices!$I:$I,$H137,Prices!$H:$H,"Product NA")&gt;0),0,SUMIFS(Prices!$H:$H,Prices!$D:$D,$AG$12,Prices!$A:$A,$C137,Prices!$I:$I,$H137))</f>
        <v>0</v>
      </c>
      <c r="AI137" s="89">
        <f>IF(OR($D137=0,$F137=0,COUNTIFS(Prices!$D:$D,$AG$12,Prices!$A:$A,$C137,Prices!$I:$I,$H137,Prices!$H:$H,"Product NA")&gt;0),"",(AG137+(AH137*($F137/1000))))</f>
        <v>0</v>
      </c>
      <c r="AJ137" s="89">
        <f t="shared" si="24"/>
        <v>0</v>
      </c>
      <c r="AK137" s="89">
        <f t="shared" si="25"/>
        <v>0</v>
      </c>
      <c r="AL137" s="90">
        <f t="shared" si="33"/>
        <v>0</v>
      </c>
      <c r="AM137" s="90">
        <f t="shared" si="26"/>
        <v>0</v>
      </c>
      <c r="AO137" s="88">
        <f>IF(B137="PDDP",Y137,IF(OR(COUNTIFS(Prices!$D:$D,$AO$12,Prices!$A:$A,$C137,Prices!$I:$I,$H137)=0,COUNTIFS(Prices!$D:$D,$AO$12,Prices!$A:$A,$C137,Prices!$I:$I,$H137,Prices!$G:$G,"Product NA")&gt;0),0,SUMIFS(Prices!$G:$G,Prices!$D:$D,$AO$12,Prices!$A:$A,$C137,Prices!$I:$I,$H137)))</f>
        <v>0</v>
      </c>
      <c r="AP137" s="88">
        <f>IF(B137="PDDP",Z137,IF(OR(COUNTIFS(Prices!$D:$D,$AO$12,Prices!$A:$A,$C137,Prices!$I:$I,$H137)=0,COUNTIFS(Prices!$D:$D,$AO$12,Prices!$A:$A,$C137,Prices!$I:$I,$H137,Prices!$H:$H,"Product NA")&gt;0),0,SUMIFS(Prices!$H:$H,Prices!$D:$D,$AO$12,Prices!$A:$A,$C137,Prices!$I:$I,$H137)))</f>
        <v>0</v>
      </c>
      <c r="AQ137" s="89">
        <f>IF(OR($D137=0,$F137=0,COUNTIFS(Prices!$D:$D,$AO$12,Prices!$A:$A,$C137,Prices!$I:$I,$H137,Prices!$H:$H,"Product NA")&gt;0),"",(AO137+(AP137*($F137/1000))))</f>
        <v>0</v>
      </c>
      <c r="AR137" s="89">
        <f t="shared" si="34"/>
        <v>0</v>
      </c>
      <c r="AS137" s="89">
        <f t="shared" si="35"/>
        <v>0</v>
      </c>
      <c r="AT137" s="90">
        <f t="shared" si="36"/>
        <v>0</v>
      </c>
      <c r="AU137" s="90">
        <f t="shared" si="37"/>
        <v>0</v>
      </c>
    </row>
    <row r="138" spans="2:47" x14ac:dyDescent="0.35">
      <c r="C138" s="87" t="s">
        <v>133</v>
      </c>
      <c r="D138" s="66">
        <v>1</v>
      </c>
      <c r="E138" s="66">
        <v>1</v>
      </c>
      <c r="F138" s="66">
        <v>300</v>
      </c>
      <c r="H138" s="75" t="str">
        <f t="shared" si="27"/>
        <v>0-500g</v>
      </c>
      <c r="I138" s="88">
        <f>IF(OR(COUNTIFS(Prices!$D:$D,$I$12,Prices!$A:$A,$C138,Prices!$I:$I,$H138)=0,COUNTIFS(Prices!$D:$D,$I$12,Prices!$A:$A,$C138,Prices!$I:$I,$H138,Prices!$G:$G,"Product NA")&gt;0),0,SUMIFS(Prices!$G:$G,Prices!$D:$D,$I$12,Prices!$A:$A,$C138,Prices!$I:$I,$H138))</f>
        <v>1.31</v>
      </c>
      <c r="J138" s="88">
        <f>IF(OR(COUNTIFS(Prices!$D:$D,$I$12,Prices!$A:$A,$C138,Prices!$I:$I,$H138)=0,COUNTIFS(Prices!$D:$D,$I$12,Prices!$A:$A,$C138,Prices!$I:$I,$H138,Prices!$H:$H,"Product NA")&gt;0),0,SUMIFS(Prices!$H:$H,Prices!$D:$D,$I$12,Prices!$A:$A,$C138,Prices!$I:$I,$H138))</f>
        <v>15.41</v>
      </c>
      <c r="K138" s="89">
        <f>IF(OR($D138=0,$F138=0,COUNTIFS(Prices!$D:$D,$I$12,Prices!$A:$A,$C138,Prices!$I:$I,$H138,Prices!$H:$H,"Product NA")&gt;0),"",(I138+(J138*($F138/1000))))</f>
        <v>5.9329999999999998</v>
      </c>
      <c r="L138" s="89">
        <f>K138*-(INDEX(VRDs!$H$3:$J$13, MATCH($I$12, VRDs!$A$3:$A$13, 0), MATCH($E138, INDEX(VRDs!$E$3:$G$13, MATCH($I$12, VRDs!$A$3:$A$13, 0), 0), 1)))</f>
        <v>0</v>
      </c>
      <c r="M138" s="89">
        <f t="shared" si="28"/>
        <v>0.71195999999999993</v>
      </c>
      <c r="N138" s="90">
        <f t="shared" si="19"/>
        <v>6.6449599999999993</v>
      </c>
      <c r="O138" s="90">
        <f t="shared" si="20"/>
        <v>6.6449599999999993</v>
      </c>
      <c r="Q138" s="88">
        <f>IF(B138="PDDP",I138,IF(OR(COUNTIFS(Prices!$D:$D,$Q$12,Prices!$A:$A,$C138,Prices!$I:$I,$H138)=0,COUNTIFS(Prices!$D:$D,$Q$12,Prices!$A:$A,$C138,Prices!$I:$I,$H138,Prices!$G:$G,"Product NA")&gt;0),0,SUMIFS(Prices!$G:$G,Prices!$D:$D,$Q$12,Prices!$A:$A,$C138,Prices!$I:$I,$H138)))</f>
        <v>0</v>
      </c>
      <c r="R138" s="88">
        <f>IF(B138="PDDP",J138,IF(OR(COUNTIFS(Prices!$D:$D,$Q$12,Prices!$A:$A,$C138,Prices!$I:$I,$H138)=0,COUNTIFS(Prices!$D:$D,$Q$12,Prices!$A:$A,$C138,Prices!$I:$I,$H138,Prices!$H:$H,"Product NA")&gt;0),0,SUMIFS(Prices!$H:$H,Prices!$D:$D,$Q$12,Prices!$A:$A,$C138,Prices!$I:$I,$H138)))</f>
        <v>0</v>
      </c>
      <c r="S138" s="89">
        <f>IF(OR($D138=0,$F138=0,COUNTIFS(Prices!$D:$D,$Q$12,Prices!$A:$A,$C138,Prices!$I:$I,$H138,Prices!$H:$H,"Product NA")&gt;0),"",(Q138+(R138*($F138/1000))))</f>
        <v>0</v>
      </c>
      <c r="T138" s="89">
        <f>S138*-(INDEX(VRDs!$H$3:$J$13, MATCH($Q$12, VRDs!$A$3:$A$13, 0), MATCH($E138, INDEX(VRDs!$E$3:$G$13, MATCH($Q$12, VRDs!$A$3:$A$13, 0), 0), 1)))</f>
        <v>0</v>
      </c>
      <c r="U138" s="89">
        <f t="shared" si="29"/>
        <v>0</v>
      </c>
      <c r="V138" s="90">
        <f t="shared" si="30"/>
        <v>0</v>
      </c>
      <c r="W138" s="90">
        <f t="shared" si="31"/>
        <v>0</v>
      </c>
      <c r="Y138" s="88">
        <f>_xlfn.LET(
    _xlpm.Product,$Y$12,
    _xlpm.Country,$C138,
    _xlpm.Service,$H138,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6.8000000000000007</v>
      </c>
      <c r="Z138" s="88">
        <f>_xlfn.LET(
    _xlpm.Product,$Y$12,
    _xlpm.Country,$C138,
    _xlpm.Service,$H138,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9.5</v>
      </c>
      <c r="AA138" s="89">
        <f>IF(OR($D138=0,$F138=0,COUNTIFS(Prices!$D:$D,$Y$12,Prices!$A:$A,$C138,Prices!$I:$I,$H138,Prices!$H:$H,"Product NA")&gt;0),"",(Y138+(Z138*($F138/1000))))</f>
        <v>9.65</v>
      </c>
      <c r="AB138" s="89">
        <f t="shared" si="21"/>
        <v>1.1579999999999999</v>
      </c>
      <c r="AC138" s="89">
        <f t="shared" si="22"/>
        <v>0</v>
      </c>
      <c r="AD138" s="90">
        <f t="shared" si="32"/>
        <v>10.808</v>
      </c>
      <c r="AE138" s="90">
        <f t="shared" si="23"/>
        <v>10.808</v>
      </c>
      <c r="AG138" s="88">
        <f>IF(OR(COUNTIFS(Prices!$D:$D,$AG$12,Prices!$A:$A,$C138,Prices!$I:$I,$H138)=0,COUNTIFS(Prices!$D:$D,$AG$12,Prices!$A:$A,$C138,Prices!$I:$I,$H138,Prices!$G:$G,"Product NA")&gt;0),0,SUMIFS(Prices!$G:$G,Prices!$D:$D,$AG$12,Prices!$A:$A,$C138,Prices!$I:$I,$H138))</f>
        <v>0</v>
      </c>
      <c r="AH138" s="88">
        <f>IF(OR(COUNTIFS(Prices!$D:$D,$AG$12,Prices!$A:$A,$C138,Prices!$I:$I,$H138)=0,COUNTIFS(Prices!$D:$D,$AG$12,Prices!$A:$A,$C138,Prices!$I:$I,$H138,Prices!$H:$H,"Product NA")&gt;0),0,SUMIFS(Prices!$H:$H,Prices!$D:$D,$AG$12,Prices!$A:$A,$C138,Prices!$I:$I,$H138))</f>
        <v>0</v>
      </c>
      <c r="AI138" s="89">
        <f>IF(OR($D138=0,$F138=0,COUNTIFS(Prices!$D:$D,$AG$12,Prices!$A:$A,$C138,Prices!$I:$I,$H138,Prices!$H:$H,"Product NA")&gt;0),"",(AG138+(AH138*($F138/1000))))</f>
        <v>0</v>
      </c>
      <c r="AJ138" s="89">
        <f t="shared" si="24"/>
        <v>0</v>
      </c>
      <c r="AK138" s="89">
        <f t="shared" si="25"/>
        <v>0</v>
      </c>
      <c r="AL138" s="90">
        <f t="shared" si="33"/>
        <v>0</v>
      </c>
      <c r="AM138" s="90">
        <f t="shared" si="26"/>
        <v>0</v>
      </c>
      <c r="AO138" s="88">
        <f>IF(B138="PDDP",Y138,IF(OR(COUNTIFS(Prices!$D:$D,$AO$12,Prices!$A:$A,$C138,Prices!$I:$I,$H138)=0,COUNTIFS(Prices!$D:$D,$AO$12,Prices!$A:$A,$C138,Prices!$I:$I,$H138,Prices!$G:$G,"Product NA")&gt;0),0,SUMIFS(Prices!$G:$G,Prices!$D:$D,$AO$12,Prices!$A:$A,$C138,Prices!$I:$I,$H138)))</f>
        <v>0</v>
      </c>
      <c r="AP138" s="88">
        <f>IF(B138="PDDP",Z138,IF(OR(COUNTIFS(Prices!$D:$D,$AO$12,Prices!$A:$A,$C138,Prices!$I:$I,$H138)=0,COUNTIFS(Prices!$D:$D,$AO$12,Prices!$A:$A,$C138,Prices!$I:$I,$H138,Prices!$H:$H,"Product NA")&gt;0),0,SUMIFS(Prices!$H:$H,Prices!$D:$D,$AO$12,Prices!$A:$A,$C138,Prices!$I:$I,$H138)))</f>
        <v>0</v>
      </c>
      <c r="AQ138" s="89">
        <f>IF(OR($D138=0,$F138=0,COUNTIFS(Prices!$D:$D,$AO$12,Prices!$A:$A,$C138,Prices!$I:$I,$H138,Prices!$H:$H,"Product NA")&gt;0),"",(AO138+(AP138*($F138/1000))))</f>
        <v>0</v>
      </c>
      <c r="AR138" s="89">
        <f t="shared" si="34"/>
        <v>0</v>
      </c>
      <c r="AS138" s="89">
        <f t="shared" si="35"/>
        <v>0</v>
      </c>
      <c r="AT138" s="90">
        <f t="shared" si="36"/>
        <v>0</v>
      </c>
      <c r="AU138" s="90">
        <f t="shared" si="37"/>
        <v>0</v>
      </c>
    </row>
    <row r="139" spans="2:47" x14ac:dyDescent="0.35">
      <c r="C139" s="87" t="s">
        <v>134</v>
      </c>
      <c r="D139" s="66">
        <v>1</v>
      </c>
      <c r="E139" s="66">
        <v>1</v>
      </c>
      <c r="F139" s="66">
        <v>300</v>
      </c>
      <c r="H139" s="75" t="str">
        <f t="shared" si="27"/>
        <v>0-500g</v>
      </c>
      <c r="I139" s="88">
        <f>IF(OR(COUNTIFS(Prices!$D:$D,$I$12,Prices!$A:$A,$C139,Prices!$I:$I,$H139)=0,COUNTIFS(Prices!$D:$D,$I$12,Prices!$A:$A,$C139,Prices!$I:$I,$H139,Prices!$G:$G,"Product NA")&gt;0),0,SUMIFS(Prices!$G:$G,Prices!$D:$D,$I$12,Prices!$A:$A,$C139,Prices!$I:$I,$H139))</f>
        <v>1.31</v>
      </c>
      <c r="J139" s="88">
        <f>IF(OR(COUNTIFS(Prices!$D:$D,$I$12,Prices!$A:$A,$C139,Prices!$I:$I,$H139)=0,COUNTIFS(Prices!$D:$D,$I$12,Prices!$A:$A,$C139,Prices!$I:$I,$H139,Prices!$H:$H,"Product NA")&gt;0),0,SUMIFS(Prices!$H:$H,Prices!$D:$D,$I$12,Prices!$A:$A,$C139,Prices!$I:$I,$H139))</f>
        <v>15.41</v>
      </c>
      <c r="K139" s="89">
        <f>IF(OR($D139=0,$F139=0,COUNTIFS(Prices!$D:$D,$I$12,Prices!$A:$A,$C139,Prices!$I:$I,$H139,Prices!$H:$H,"Product NA")&gt;0),"",(I139+(J139*($F139/1000))))</f>
        <v>5.9329999999999998</v>
      </c>
      <c r="L139" s="89">
        <f>K139*-(INDEX(VRDs!$H$3:$J$13, MATCH($I$12, VRDs!$A$3:$A$13, 0), MATCH($E139, INDEX(VRDs!$E$3:$G$13, MATCH($I$12, VRDs!$A$3:$A$13, 0), 0), 1)))</f>
        <v>0</v>
      </c>
      <c r="M139" s="89">
        <f t="shared" si="28"/>
        <v>0.71195999999999993</v>
      </c>
      <c r="N139" s="90">
        <f t="shared" si="19"/>
        <v>6.6449599999999993</v>
      </c>
      <c r="O139" s="90">
        <f t="shared" si="20"/>
        <v>6.6449599999999993</v>
      </c>
      <c r="Q139" s="88">
        <f>IF(B139="PDDP",I139,IF(OR(COUNTIFS(Prices!$D:$D,$Q$12,Prices!$A:$A,$C139,Prices!$I:$I,$H139)=0,COUNTIFS(Prices!$D:$D,$Q$12,Prices!$A:$A,$C139,Prices!$I:$I,$H139,Prices!$G:$G,"Product NA")&gt;0),0,SUMIFS(Prices!$G:$G,Prices!$D:$D,$Q$12,Prices!$A:$A,$C139,Prices!$I:$I,$H139)))</f>
        <v>0</v>
      </c>
      <c r="R139" s="88">
        <f>IF(B139="PDDP",J139,IF(OR(COUNTIFS(Prices!$D:$D,$Q$12,Prices!$A:$A,$C139,Prices!$I:$I,$H139)=0,COUNTIFS(Prices!$D:$D,$Q$12,Prices!$A:$A,$C139,Prices!$I:$I,$H139,Prices!$H:$H,"Product NA")&gt;0),0,SUMIFS(Prices!$H:$H,Prices!$D:$D,$Q$12,Prices!$A:$A,$C139,Prices!$I:$I,$H139)))</f>
        <v>0</v>
      </c>
      <c r="S139" s="89">
        <f>IF(OR($D139=0,$F139=0,COUNTIFS(Prices!$D:$D,$Q$12,Prices!$A:$A,$C139,Prices!$I:$I,$H139,Prices!$H:$H,"Product NA")&gt;0),"",(Q139+(R139*($F139/1000))))</f>
        <v>0</v>
      </c>
      <c r="T139" s="89">
        <f>S139*-(INDEX(VRDs!$H$3:$J$13, MATCH($Q$12, VRDs!$A$3:$A$13, 0), MATCH($E139, INDEX(VRDs!$E$3:$G$13, MATCH($Q$12, VRDs!$A$3:$A$13, 0), 0), 1)))</f>
        <v>0</v>
      </c>
      <c r="U139" s="89">
        <f t="shared" si="29"/>
        <v>0</v>
      </c>
      <c r="V139" s="90">
        <f t="shared" si="30"/>
        <v>0</v>
      </c>
      <c r="W139" s="90">
        <f t="shared" si="31"/>
        <v>0</v>
      </c>
      <c r="Y139" s="88">
        <f>_xlfn.LET(
    _xlpm.Product,$Y$12,
    _xlpm.Country,$C139,
    _xlpm.Service,$H139,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6.8000000000000007</v>
      </c>
      <c r="Z139" s="88">
        <f>_xlfn.LET(
    _xlpm.Product,$Y$12,
    _xlpm.Country,$C139,
    _xlpm.Service,$H139,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9.5</v>
      </c>
      <c r="AA139" s="89">
        <f>IF(OR($D139=0,$F139=0,COUNTIFS(Prices!$D:$D,$Y$12,Prices!$A:$A,$C139,Prices!$I:$I,$H139,Prices!$H:$H,"Product NA")&gt;0),"",(Y139+(Z139*($F139/1000))))</f>
        <v>9.65</v>
      </c>
      <c r="AB139" s="89">
        <f t="shared" si="21"/>
        <v>1.1579999999999999</v>
      </c>
      <c r="AC139" s="89">
        <f t="shared" si="22"/>
        <v>0</v>
      </c>
      <c r="AD139" s="90">
        <f t="shared" si="32"/>
        <v>10.808</v>
      </c>
      <c r="AE139" s="90">
        <f t="shared" si="23"/>
        <v>10.808</v>
      </c>
      <c r="AG139" s="88">
        <f>IF(OR(COUNTIFS(Prices!$D:$D,$AG$12,Prices!$A:$A,$C139,Prices!$I:$I,$H139)=0,COUNTIFS(Prices!$D:$D,$AG$12,Prices!$A:$A,$C139,Prices!$I:$I,$H139,Prices!$G:$G,"Product NA")&gt;0),0,SUMIFS(Prices!$G:$G,Prices!$D:$D,$AG$12,Prices!$A:$A,$C139,Prices!$I:$I,$H139))</f>
        <v>0</v>
      </c>
      <c r="AH139" s="88">
        <f>IF(OR(COUNTIFS(Prices!$D:$D,$AG$12,Prices!$A:$A,$C139,Prices!$I:$I,$H139)=0,COUNTIFS(Prices!$D:$D,$AG$12,Prices!$A:$A,$C139,Prices!$I:$I,$H139,Prices!$H:$H,"Product NA")&gt;0),0,SUMIFS(Prices!$H:$H,Prices!$D:$D,$AG$12,Prices!$A:$A,$C139,Prices!$I:$I,$H139))</f>
        <v>0</v>
      </c>
      <c r="AI139" s="89">
        <f>IF(OR($D139=0,$F139=0,COUNTIFS(Prices!$D:$D,$AG$12,Prices!$A:$A,$C139,Prices!$I:$I,$H139,Prices!$H:$H,"Product NA")&gt;0),"",(AG139+(AH139*($F139/1000))))</f>
        <v>0</v>
      </c>
      <c r="AJ139" s="89">
        <f t="shared" si="24"/>
        <v>0</v>
      </c>
      <c r="AK139" s="89">
        <f t="shared" si="25"/>
        <v>0</v>
      </c>
      <c r="AL139" s="90">
        <f t="shared" si="33"/>
        <v>0</v>
      </c>
      <c r="AM139" s="90">
        <f t="shared" si="26"/>
        <v>0</v>
      </c>
      <c r="AO139" s="88">
        <f>IF(B139="PDDP",Y139,IF(OR(COUNTIFS(Prices!$D:$D,$AO$12,Prices!$A:$A,$C139,Prices!$I:$I,$H139)=0,COUNTIFS(Prices!$D:$D,$AO$12,Prices!$A:$A,$C139,Prices!$I:$I,$H139,Prices!$G:$G,"Product NA")&gt;0),0,SUMIFS(Prices!$G:$G,Prices!$D:$D,$AO$12,Prices!$A:$A,$C139,Prices!$I:$I,$H139)))</f>
        <v>0</v>
      </c>
      <c r="AP139" s="88">
        <f>IF(B139="PDDP",Z139,IF(OR(COUNTIFS(Prices!$D:$D,$AO$12,Prices!$A:$A,$C139,Prices!$I:$I,$H139)=0,COUNTIFS(Prices!$D:$D,$AO$12,Prices!$A:$A,$C139,Prices!$I:$I,$H139,Prices!$H:$H,"Product NA")&gt;0),0,SUMIFS(Prices!$H:$H,Prices!$D:$D,$AO$12,Prices!$A:$A,$C139,Prices!$I:$I,$H139)))</f>
        <v>0</v>
      </c>
      <c r="AQ139" s="89">
        <f>IF(OR($D139=0,$F139=0,COUNTIFS(Prices!$D:$D,$AO$12,Prices!$A:$A,$C139,Prices!$I:$I,$H139,Prices!$H:$H,"Product NA")&gt;0),"",(AO139+(AP139*($F139/1000))))</f>
        <v>0</v>
      </c>
      <c r="AR139" s="89">
        <f t="shared" si="34"/>
        <v>0</v>
      </c>
      <c r="AS139" s="89">
        <f t="shared" si="35"/>
        <v>0</v>
      </c>
      <c r="AT139" s="90">
        <f t="shared" si="36"/>
        <v>0</v>
      </c>
      <c r="AU139" s="90">
        <f t="shared" si="37"/>
        <v>0</v>
      </c>
    </row>
    <row r="140" spans="2:47" x14ac:dyDescent="0.35">
      <c r="C140" s="87" t="s">
        <v>135</v>
      </c>
      <c r="D140" s="66">
        <v>1</v>
      </c>
      <c r="E140" s="66">
        <v>1</v>
      </c>
      <c r="F140" s="66">
        <v>300</v>
      </c>
      <c r="H140" s="75" t="str">
        <f t="shared" si="27"/>
        <v>0-500g</v>
      </c>
      <c r="I140" s="88">
        <f>IF(OR(COUNTIFS(Prices!$D:$D,$I$12,Prices!$A:$A,$C140,Prices!$I:$I,$H140)=0,COUNTIFS(Prices!$D:$D,$I$12,Prices!$A:$A,$C140,Prices!$I:$I,$H140,Prices!$G:$G,"Product NA")&gt;0),0,SUMIFS(Prices!$G:$G,Prices!$D:$D,$I$12,Prices!$A:$A,$C140,Prices!$I:$I,$H140))</f>
        <v>1.31</v>
      </c>
      <c r="J140" s="88">
        <f>IF(OR(COUNTIFS(Prices!$D:$D,$I$12,Prices!$A:$A,$C140,Prices!$I:$I,$H140)=0,COUNTIFS(Prices!$D:$D,$I$12,Prices!$A:$A,$C140,Prices!$I:$I,$H140,Prices!$H:$H,"Product NA")&gt;0),0,SUMIFS(Prices!$H:$H,Prices!$D:$D,$I$12,Prices!$A:$A,$C140,Prices!$I:$I,$H140))</f>
        <v>15.41</v>
      </c>
      <c r="K140" s="89">
        <f>IF(OR($D140=0,$F140=0,COUNTIFS(Prices!$D:$D,$I$12,Prices!$A:$A,$C140,Prices!$I:$I,$H140,Prices!$H:$H,"Product NA")&gt;0),"",(I140+(J140*($F140/1000))))</f>
        <v>5.9329999999999998</v>
      </c>
      <c r="L140" s="89">
        <f>K140*-(INDEX(VRDs!$H$3:$J$13, MATCH($I$12, VRDs!$A$3:$A$13, 0), MATCH($E140, INDEX(VRDs!$E$3:$G$13, MATCH($I$12, VRDs!$A$3:$A$13, 0), 0), 1)))</f>
        <v>0</v>
      </c>
      <c r="M140" s="89">
        <f t="shared" si="28"/>
        <v>0.71195999999999993</v>
      </c>
      <c r="N140" s="90">
        <f t="shared" si="19"/>
        <v>6.6449599999999993</v>
      </c>
      <c r="O140" s="90">
        <f t="shared" si="20"/>
        <v>6.6449599999999993</v>
      </c>
      <c r="Q140" s="88">
        <f>IF(B140="PDDP",I140,IF(OR(COUNTIFS(Prices!$D:$D,$Q$12,Prices!$A:$A,$C140,Prices!$I:$I,$H140)=0,COUNTIFS(Prices!$D:$D,$Q$12,Prices!$A:$A,$C140,Prices!$I:$I,$H140,Prices!$G:$G,"Product NA")&gt;0),0,SUMIFS(Prices!$G:$G,Prices!$D:$D,$Q$12,Prices!$A:$A,$C140,Prices!$I:$I,$H140)))</f>
        <v>0</v>
      </c>
      <c r="R140" s="88">
        <f>IF(B140="PDDP",J140,IF(OR(COUNTIFS(Prices!$D:$D,$Q$12,Prices!$A:$A,$C140,Prices!$I:$I,$H140)=0,COUNTIFS(Prices!$D:$D,$Q$12,Prices!$A:$A,$C140,Prices!$I:$I,$H140,Prices!$H:$H,"Product NA")&gt;0),0,SUMIFS(Prices!$H:$H,Prices!$D:$D,$Q$12,Prices!$A:$A,$C140,Prices!$I:$I,$H140)))</f>
        <v>0</v>
      </c>
      <c r="S140" s="89">
        <f>IF(OR($D140=0,$F140=0,COUNTIFS(Prices!$D:$D,$Q$12,Prices!$A:$A,$C140,Prices!$I:$I,$H140,Prices!$H:$H,"Product NA")&gt;0),"",(Q140+(R140*($F140/1000))))</f>
        <v>0</v>
      </c>
      <c r="T140" s="89">
        <f>S140*-(INDEX(VRDs!$H$3:$J$13, MATCH($Q$12, VRDs!$A$3:$A$13, 0), MATCH($E140, INDEX(VRDs!$E$3:$G$13, MATCH($Q$12, VRDs!$A$3:$A$13, 0), 0), 1)))</f>
        <v>0</v>
      </c>
      <c r="U140" s="89">
        <f t="shared" si="29"/>
        <v>0</v>
      </c>
      <c r="V140" s="90">
        <f t="shared" si="30"/>
        <v>0</v>
      </c>
      <c r="W140" s="90">
        <f t="shared" si="31"/>
        <v>0</v>
      </c>
      <c r="Y140" s="88">
        <f>_xlfn.LET(
    _xlpm.Product,$Y$12,
    _xlpm.Country,$C140,
    _xlpm.Service,$H140,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6.8000000000000007</v>
      </c>
      <c r="Z140" s="88">
        <f>_xlfn.LET(
    _xlpm.Product,$Y$12,
    _xlpm.Country,$C140,
    _xlpm.Service,$H140,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9.5</v>
      </c>
      <c r="AA140" s="89">
        <f>IF(OR($D140=0,$F140=0,COUNTIFS(Prices!$D:$D,$Y$12,Prices!$A:$A,$C140,Prices!$I:$I,$H140,Prices!$H:$H,"Product NA")&gt;0),"",(Y140+(Z140*($F140/1000))))</f>
        <v>9.65</v>
      </c>
      <c r="AB140" s="89">
        <f t="shared" si="21"/>
        <v>1.1579999999999999</v>
      </c>
      <c r="AC140" s="89">
        <f t="shared" si="22"/>
        <v>0</v>
      </c>
      <c r="AD140" s="90">
        <f t="shared" si="32"/>
        <v>10.808</v>
      </c>
      <c r="AE140" s="90">
        <f t="shared" si="23"/>
        <v>10.808</v>
      </c>
      <c r="AG140" s="88">
        <f>IF(OR(COUNTIFS(Prices!$D:$D,$AG$12,Prices!$A:$A,$C140,Prices!$I:$I,$H140)=0,COUNTIFS(Prices!$D:$D,$AG$12,Prices!$A:$A,$C140,Prices!$I:$I,$H140,Prices!$G:$G,"Product NA")&gt;0),0,SUMIFS(Prices!$G:$G,Prices!$D:$D,$AG$12,Prices!$A:$A,$C140,Prices!$I:$I,$H140))</f>
        <v>0</v>
      </c>
      <c r="AH140" s="88">
        <f>IF(OR(COUNTIFS(Prices!$D:$D,$AG$12,Prices!$A:$A,$C140,Prices!$I:$I,$H140)=0,COUNTIFS(Prices!$D:$D,$AG$12,Prices!$A:$A,$C140,Prices!$I:$I,$H140,Prices!$H:$H,"Product NA")&gt;0),0,SUMIFS(Prices!$H:$H,Prices!$D:$D,$AG$12,Prices!$A:$A,$C140,Prices!$I:$I,$H140))</f>
        <v>0</v>
      </c>
      <c r="AI140" s="89">
        <f>IF(OR($D140=0,$F140=0,COUNTIFS(Prices!$D:$D,$AG$12,Prices!$A:$A,$C140,Prices!$I:$I,$H140,Prices!$H:$H,"Product NA")&gt;0),"",(AG140+(AH140*($F140/1000))))</f>
        <v>0</v>
      </c>
      <c r="AJ140" s="89">
        <f t="shared" si="24"/>
        <v>0</v>
      </c>
      <c r="AK140" s="89">
        <f t="shared" si="25"/>
        <v>0</v>
      </c>
      <c r="AL140" s="90">
        <f t="shared" si="33"/>
        <v>0</v>
      </c>
      <c r="AM140" s="90">
        <f t="shared" si="26"/>
        <v>0</v>
      </c>
      <c r="AO140" s="88">
        <f>IF(B140="PDDP",Y140,IF(OR(COUNTIFS(Prices!$D:$D,$AO$12,Prices!$A:$A,$C140,Prices!$I:$I,$H140)=0,COUNTIFS(Prices!$D:$D,$AO$12,Prices!$A:$A,$C140,Prices!$I:$I,$H140,Prices!$G:$G,"Product NA")&gt;0),0,SUMIFS(Prices!$G:$G,Prices!$D:$D,$AO$12,Prices!$A:$A,$C140,Prices!$I:$I,$H140)))</f>
        <v>0</v>
      </c>
      <c r="AP140" s="88">
        <f>IF(B140="PDDP",Z140,IF(OR(COUNTIFS(Prices!$D:$D,$AO$12,Prices!$A:$A,$C140,Prices!$I:$I,$H140)=0,COUNTIFS(Prices!$D:$D,$AO$12,Prices!$A:$A,$C140,Prices!$I:$I,$H140,Prices!$H:$H,"Product NA")&gt;0),0,SUMIFS(Prices!$H:$H,Prices!$D:$D,$AO$12,Prices!$A:$A,$C140,Prices!$I:$I,$H140)))</f>
        <v>0</v>
      </c>
      <c r="AQ140" s="89">
        <f>IF(OR($D140=0,$F140=0,COUNTIFS(Prices!$D:$D,$AO$12,Prices!$A:$A,$C140,Prices!$I:$I,$H140,Prices!$H:$H,"Product NA")&gt;0),"",(AO140+(AP140*($F140/1000))))</f>
        <v>0</v>
      </c>
      <c r="AR140" s="89">
        <f t="shared" si="34"/>
        <v>0</v>
      </c>
      <c r="AS140" s="89">
        <f t="shared" si="35"/>
        <v>0</v>
      </c>
      <c r="AT140" s="90">
        <f t="shared" si="36"/>
        <v>0</v>
      </c>
      <c r="AU140" s="90">
        <f t="shared" si="37"/>
        <v>0</v>
      </c>
    </row>
    <row r="141" spans="2:47" x14ac:dyDescent="0.35">
      <c r="C141" s="87" t="s">
        <v>136</v>
      </c>
      <c r="D141" s="66">
        <v>1</v>
      </c>
      <c r="E141" s="66">
        <v>1</v>
      </c>
      <c r="F141" s="66">
        <v>300</v>
      </c>
      <c r="H141" s="75" t="str">
        <f t="shared" si="27"/>
        <v>0-500g</v>
      </c>
      <c r="I141" s="88">
        <f>IF(OR(COUNTIFS(Prices!$D:$D,$I$12,Prices!$A:$A,$C141,Prices!$I:$I,$H141)=0,COUNTIFS(Prices!$D:$D,$I$12,Prices!$A:$A,$C141,Prices!$I:$I,$H141,Prices!$G:$G,"Product NA")&gt;0),0,SUMIFS(Prices!$G:$G,Prices!$D:$D,$I$12,Prices!$A:$A,$C141,Prices!$I:$I,$H141))</f>
        <v>1.62</v>
      </c>
      <c r="J141" s="88">
        <f>IF(OR(COUNTIFS(Prices!$D:$D,$I$12,Prices!$A:$A,$C141,Prices!$I:$I,$H141)=0,COUNTIFS(Prices!$D:$D,$I$12,Prices!$A:$A,$C141,Prices!$I:$I,$H141,Prices!$H:$H,"Product NA")&gt;0),0,SUMIFS(Prices!$H:$H,Prices!$D:$D,$I$12,Prices!$A:$A,$C141,Prices!$I:$I,$H141))</f>
        <v>6.72</v>
      </c>
      <c r="K141" s="89">
        <f>IF(OR($D141=0,$F141=0,COUNTIFS(Prices!$D:$D,$I$12,Prices!$A:$A,$C141,Prices!$I:$I,$H141,Prices!$H:$H,"Product NA")&gt;0),"",(I141+(J141*($F141/1000))))</f>
        <v>3.6360000000000001</v>
      </c>
      <c r="L141" s="89">
        <f>K141*-(INDEX(VRDs!$H$3:$J$13, MATCH($I$12, VRDs!$A$3:$A$13, 0), MATCH($E141, INDEX(VRDs!$E$3:$G$13, MATCH($I$12, VRDs!$A$3:$A$13, 0), 0), 1)))</f>
        <v>0</v>
      </c>
      <c r="M141" s="89">
        <f t="shared" si="28"/>
        <v>0.43631999999999999</v>
      </c>
      <c r="N141" s="90">
        <f t="shared" si="19"/>
        <v>4.0723200000000004</v>
      </c>
      <c r="O141" s="90">
        <f t="shared" si="20"/>
        <v>4.0723200000000004</v>
      </c>
      <c r="Q141" s="88">
        <f>IF(B141="PDDP",I141,IF(OR(COUNTIFS(Prices!$D:$D,$Q$12,Prices!$A:$A,$C141,Prices!$I:$I,$H141)=0,COUNTIFS(Prices!$D:$D,$Q$12,Prices!$A:$A,$C141,Prices!$I:$I,$H141,Prices!$G:$G,"Product NA")&gt;0),0,SUMIFS(Prices!$G:$G,Prices!$D:$D,$Q$12,Prices!$A:$A,$C141,Prices!$I:$I,$H141)))</f>
        <v>0</v>
      </c>
      <c r="R141" s="88">
        <f>IF(B141="PDDP",J141,IF(OR(COUNTIFS(Prices!$D:$D,$Q$12,Prices!$A:$A,$C141,Prices!$I:$I,$H141)=0,COUNTIFS(Prices!$D:$D,$Q$12,Prices!$A:$A,$C141,Prices!$I:$I,$H141,Prices!$H:$H,"Product NA")&gt;0),0,SUMIFS(Prices!$H:$H,Prices!$D:$D,$Q$12,Prices!$A:$A,$C141,Prices!$I:$I,$H141)))</f>
        <v>0</v>
      </c>
      <c r="S141" s="89">
        <f>IF(OR($D141=0,$F141=0,COUNTIFS(Prices!$D:$D,$Q$12,Prices!$A:$A,$C141,Prices!$I:$I,$H141,Prices!$H:$H,"Product NA")&gt;0),"",(Q141+(R141*($F141/1000))))</f>
        <v>0</v>
      </c>
      <c r="T141" s="89">
        <f>S141*-(INDEX(VRDs!$H$3:$J$13, MATCH($Q$12, VRDs!$A$3:$A$13, 0), MATCH($E141, INDEX(VRDs!$E$3:$G$13, MATCH($Q$12, VRDs!$A$3:$A$13, 0), 0), 1)))</f>
        <v>0</v>
      </c>
      <c r="U141" s="89">
        <f t="shared" si="29"/>
        <v>0</v>
      </c>
      <c r="V141" s="90">
        <f t="shared" si="30"/>
        <v>0</v>
      </c>
      <c r="W141" s="90">
        <f t="shared" si="31"/>
        <v>0</v>
      </c>
      <c r="Y141" s="88">
        <f>_xlfn.LET(
    _xlpm.Product,$Y$12,
    _xlpm.Country,$C141,
    _xlpm.Service,$H141,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6.1000000000000005</v>
      </c>
      <c r="Z141" s="88">
        <f>_xlfn.LET(
    _xlpm.Product,$Y$12,
    _xlpm.Country,$C141,
    _xlpm.Service,$H141,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7.95</v>
      </c>
      <c r="AA141" s="89">
        <f>IF(OR($D141=0,$F141=0,COUNTIFS(Prices!$D:$D,$Y$12,Prices!$A:$A,$C141,Prices!$I:$I,$H141,Prices!$H:$H,"Product NA")&gt;0),"",(Y141+(Z141*($F141/1000))))</f>
        <v>8.4849999999999994</v>
      </c>
      <c r="AB141" s="89">
        <f t="shared" si="21"/>
        <v>1.0182</v>
      </c>
      <c r="AC141" s="89">
        <f t="shared" si="22"/>
        <v>0</v>
      </c>
      <c r="AD141" s="90">
        <f t="shared" si="32"/>
        <v>9.5031999999999996</v>
      </c>
      <c r="AE141" s="90">
        <f t="shared" si="23"/>
        <v>9.5031999999999996</v>
      </c>
      <c r="AG141" s="88">
        <f>IF(OR(COUNTIFS(Prices!$D:$D,$AG$12,Prices!$A:$A,$C141,Prices!$I:$I,$H141)=0,COUNTIFS(Prices!$D:$D,$AG$12,Prices!$A:$A,$C141,Prices!$I:$I,$H141,Prices!$G:$G,"Product NA")&gt;0),0,SUMIFS(Prices!$G:$G,Prices!$D:$D,$AG$12,Prices!$A:$A,$C141,Prices!$I:$I,$H141))</f>
        <v>7.15</v>
      </c>
      <c r="AH141" s="88">
        <f>IF(OR(COUNTIFS(Prices!$D:$D,$AG$12,Prices!$A:$A,$C141,Prices!$I:$I,$H141)=0,COUNTIFS(Prices!$D:$D,$AG$12,Prices!$A:$A,$C141,Prices!$I:$I,$H141,Prices!$H:$H,"Product NA")&gt;0),0,SUMIFS(Prices!$H:$H,Prices!$D:$D,$AG$12,Prices!$A:$A,$C141,Prices!$I:$I,$H141))</f>
        <v>8.9</v>
      </c>
      <c r="AI141" s="89">
        <f>IF(OR($D141=0,$F141=0,COUNTIFS(Prices!$D:$D,$AG$12,Prices!$A:$A,$C141,Prices!$I:$I,$H141,Prices!$H:$H,"Product NA")&gt;0),"",(AG141+(AH141*($F141/1000))))</f>
        <v>9.82</v>
      </c>
      <c r="AJ141" s="89">
        <f t="shared" si="24"/>
        <v>1.1783999999999999</v>
      </c>
      <c r="AK141" s="89">
        <f t="shared" si="25"/>
        <v>0</v>
      </c>
      <c r="AL141" s="90">
        <f t="shared" si="33"/>
        <v>10.9984</v>
      </c>
      <c r="AM141" s="90">
        <f t="shared" si="26"/>
        <v>10.9984</v>
      </c>
      <c r="AO141" s="88">
        <f>IF(B141="PDDP",Y141,IF(OR(COUNTIFS(Prices!$D:$D,$AO$12,Prices!$A:$A,$C141,Prices!$I:$I,$H141)=0,COUNTIFS(Prices!$D:$D,$AO$12,Prices!$A:$A,$C141,Prices!$I:$I,$H141,Prices!$G:$G,"Product NA")&gt;0),0,SUMIFS(Prices!$G:$G,Prices!$D:$D,$AO$12,Prices!$A:$A,$C141,Prices!$I:$I,$H141)))</f>
        <v>0</v>
      </c>
      <c r="AP141" s="88">
        <f>IF(B141="PDDP",Z141,IF(OR(COUNTIFS(Prices!$D:$D,$AO$12,Prices!$A:$A,$C141,Prices!$I:$I,$H141)=0,COUNTIFS(Prices!$D:$D,$AO$12,Prices!$A:$A,$C141,Prices!$I:$I,$H141,Prices!$H:$H,"Product NA")&gt;0),0,SUMIFS(Prices!$H:$H,Prices!$D:$D,$AO$12,Prices!$A:$A,$C141,Prices!$I:$I,$H141)))</f>
        <v>0</v>
      </c>
      <c r="AQ141" s="89">
        <f>IF(OR($D141=0,$F141=0,COUNTIFS(Prices!$D:$D,$AO$12,Prices!$A:$A,$C141,Prices!$I:$I,$H141,Prices!$H:$H,"Product NA")&gt;0),"",(AO141+(AP141*($F141/1000))))</f>
        <v>0</v>
      </c>
      <c r="AR141" s="89">
        <f t="shared" si="34"/>
        <v>0</v>
      </c>
      <c r="AS141" s="89">
        <f t="shared" si="35"/>
        <v>0</v>
      </c>
      <c r="AT141" s="90">
        <f t="shared" si="36"/>
        <v>0</v>
      </c>
      <c r="AU141" s="90">
        <f t="shared" si="37"/>
        <v>0</v>
      </c>
    </row>
    <row r="142" spans="2:47" x14ac:dyDescent="0.35">
      <c r="C142" s="87" t="s">
        <v>137</v>
      </c>
      <c r="D142" s="66">
        <v>1</v>
      </c>
      <c r="E142" s="66">
        <v>1</v>
      </c>
      <c r="F142" s="66">
        <v>300</v>
      </c>
      <c r="H142" s="75" t="str">
        <f t="shared" si="27"/>
        <v>0-500g</v>
      </c>
      <c r="I142" s="88">
        <f>IF(OR(COUNTIFS(Prices!$D:$D,$I$12,Prices!$A:$A,$C142,Prices!$I:$I,$H142)=0,COUNTIFS(Prices!$D:$D,$I$12,Prices!$A:$A,$C142,Prices!$I:$I,$H142,Prices!$G:$G,"Product NA")&gt;0),0,SUMIFS(Prices!$G:$G,Prices!$D:$D,$I$12,Prices!$A:$A,$C142,Prices!$I:$I,$H142))</f>
        <v>1.31</v>
      </c>
      <c r="J142" s="88">
        <f>IF(OR(COUNTIFS(Prices!$D:$D,$I$12,Prices!$A:$A,$C142,Prices!$I:$I,$H142)=0,COUNTIFS(Prices!$D:$D,$I$12,Prices!$A:$A,$C142,Prices!$I:$I,$H142,Prices!$H:$H,"Product NA")&gt;0),0,SUMIFS(Prices!$H:$H,Prices!$D:$D,$I$12,Prices!$A:$A,$C142,Prices!$I:$I,$H142))</f>
        <v>15.41</v>
      </c>
      <c r="K142" s="89">
        <f>IF(OR($D142=0,$F142=0,COUNTIFS(Prices!$D:$D,$I$12,Prices!$A:$A,$C142,Prices!$I:$I,$H142,Prices!$H:$H,"Product NA")&gt;0),"",(I142+(J142*($F142/1000))))</f>
        <v>5.9329999999999998</v>
      </c>
      <c r="L142" s="89">
        <f>K142*-(INDEX(VRDs!$H$3:$J$13, MATCH($I$12, VRDs!$A$3:$A$13, 0), MATCH($E142, INDEX(VRDs!$E$3:$G$13, MATCH($I$12, VRDs!$A$3:$A$13, 0), 0), 1)))</f>
        <v>0</v>
      </c>
      <c r="M142" s="89">
        <f t="shared" si="28"/>
        <v>0.71195999999999993</v>
      </c>
      <c r="N142" s="90">
        <f t="shared" ref="N142:N205" si="38">IF(K142="n/a","n/a",SUM(K142:M142))</f>
        <v>6.6449599999999993</v>
      </c>
      <c r="O142" s="90">
        <f t="shared" ref="O142:O205" si="39">IF($D142=0,0,IFERROR($D142*N142,"n/a"))</f>
        <v>6.6449599999999993</v>
      </c>
      <c r="Q142" s="88">
        <f>IF(B142="PDDP",I142,IF(OR(COUNTIFS(Prices!$D:$D,$Q$12,Prices!$A:$A,$C142,Prices!$I:$I,$H142)=0,COUNTIFS(Prices!$D:$D,$Q$12,Prices!$A:$A,$C142,Prices!$I:$I,$H142,Prices!$G:$G,"Product NA")&gt;0),0,SUMIFS(Prices!$G:$G,Prices!$D:$D,$Q$12,Prices!$A:$A,$C142,Prices!$I:$I,$H142)))</f>
        <v>0</v>
      </c>
      <c r="R142" s="88">
        <f>IF(B142="PDDP",J142,IF(OR(COUNTIFS(Prices!$D:$D,$Q$12,Prices!$A:$A,$C142,Prices!$I:$I,$H142)=0,COUNTIFS(Prices!$D:$D,$Q$12,Prices!$A:$A,$C142,Prices!$I:$I,$H142,Prices!$H:$H,"Product NA")&gt;0),0,SUMIFS(Prices!$H:$H,Prices!$D:$D,$Q$12,Prices!$A:$A,$C142,Prices!$I:$I,$H142)))</f>
        <v>0</v>
      </c>
      <c r="S142" s="89">
        <f>IF(OR($D142=0,$F142=0,COUNTIFS(Prices!$D:$D,$Q$12,Prices!$A:$A,$C142,Prices!$I:$I,$H142,Prices!$H:$H,"Product NA")&gt;0),"",(Q142+(R142*($F142/1000))))</f>
        <v>0</v>
      </c>
      <c r="T142" s="89">
        <f>S142*-(INDEX(VRDs!$H$3:$J$13, MATCH($Q$12, VRDs!$A$3:$A$13, 0), MATCH($E142, INDEX(VRDs!$E$3:$G$13, MATCH($Q$12, VRDs!$A$3:$A$13, 0), 0), 1)))</f>
        <v>0</v>
      </c>
      <c r="U142" s="89">
        <f t="shared" si="29"/>
        <v>0</v>
      </c>
      <c r="V142" s="90">
        <f t="shared" si="30"/>
        <v>0</v>
      </c>
      <c r="W142" s="90">
        <f t="shared" si="31"/>
        <v>0</v>
      </c>
      <c r="Y142" s="88">
        <f>_xlfn.LET(
    _xlpm.Product,$Y$12,
    _xlpm.Country,$C142,
    _xlpm.Service,$H142,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6.8000000000000007</v>
      </c>
      <c r="Z142" s="88">
        <f>_xlfn.LET(
    _xlpm.Product,$Y$12,
    _xlpm.Country,$C142,
    _xlpm.Service,$H142,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9.5</v>
      </c>
      <c r="AA142" s="89">
        <f>IF(OR($D142=0,$F142=0,COUNTIFS(Prices!$D:$D,$Y$12,Prices!$A:$A,$C142,Prices!$I:$I,$H142,Prices!$H:$H,"Product NA")&gt;0),"",(Y142+(Z142*($F142/1000))))</f>
        <v>9.65</v>
      </c>
      <c r="AB142" s="89">
        <f t="shared" ref="AB142:AB205" si="40">IF($F$7="Exclude", 0,IFERROR(AA142*$E$7,""))</f>
        <v>1.1579999999999999</v>
      </c>
      <c r="AC142" s="89">
        <f t="shared" ref="AC142:AC205" si="41">IF($F$8="Exclude","",IFERROR( (AA142 + AB142)*-$E$8,""))</f>
        <v>0</v>
      </c>
      <c r="AD142" s="90">
        <f t="shared" si="32"/>
        <v>10.808</v>
      </c>
      <c r="AE142" s="90">
        <f t="shared" ref="AE142:AE205" si="42">IF($D142=0,0,IFERROR($D142*AD142,"n/a"))</f>
        <v>10.808</v>
      </c>
      <c r="AG142" s="88">
        <f>IF(OR(COUNTIFS(Prices!$D:$D,$AG$12,Prices!$A:$A,$C142,Prices!$I:$I,$H142)=0,COUNTIFS(Prices!$D:$D,$AG$12,Prices!$A:$A,$C142,Prices!$I:$I,$H142,Prices!$G:$G,"Product NA")&gt;0),0,SUMIFS(Prices!$G:$G,Prices!$D:$D,$AG$12,Prices!$A:$A,$C142,Prices!$I:$I,$H142))</f>
        <v>0</v>
      </c>
      <c r="AH142" s="88">
        <f>IF(OR(COUNTIFS(Prices!$D:$D,$AG$12,Prices!$A:$A,$C142,Prices!$I:$I,$H142)=0,COUNTIFS(Prices!$D:$D,$AG$12,Prices!$A:$A,$C142,Prices!$I:$I,$H142,Prices!$H:$H,"Product NA")&gt;0),0,SUMIFS(Prices!$H:$H,Prices!$D:$D,$AG$12,Prices!$A:$A,$C142,Prices!$I:$I,$H142))</f>
        <v>0</v>
      </c>
      <c r="AI142" s="89">
        <f>IF(OR($D142=0,$F142=0,COUNTIFS(Prices!$D:$D,$AG$12,Prices!$A:$A,$C142,Prices!$I:$I,$H142,Prices!$H:$H,"Product NA")&gt;0),"",(AG142+(AH142*($F142/1000))))</f>
        <v>0</v>
      </c>
      <c r="AJ142" s="89">
        <f t="shared" ref="AJ142:AJ205" si="43">IF($F$7="Exclude", 0,IFERROR(AI142*$E$7,""))</f>
        <v>0</v>
      </c>
      <c r="AK142" s="89">
        <f t="shared" ref="AK142:AK205" si="44">IF($F$8="Exclude","",IFERROR( (AI142 + AJ142)*-$E$8,""))</f>
        <v>0</v>
      </c>
      <c r="AL142" s="90">
        <f t="shared" si="33"/>
        <v>0</v>
      </c>
      <c r="AM142" s="90">
        <f t="shared" ref="AM142:AM205" si="45">IF($D142=0,0,IFERROR($D142*AL142,"n/a"))</f>
        <v>0</v>
      </c>
      <c r="AO142" s="88">
        <f>IF(B142="PDDP",Y142,IF(OR(COUNTIFS(Prices!$D:$D,$AO$12,Prices!$A:$A,$C142,Prices!$I:$I,$H142)=0,COUNTIFS(Prices!$D:$D,$AO$12,Prices!$A:$A,$C142,Prices!$I:$I,$H142,Prices!$G:$G,"Product NA")&gt;0),0,SUMIFS(Prices!$G:$G,Prices!$D:$D,$AO$12,Prices!$A:$A,$C142,Prices!$I:$I,$H142)))</f>
        <v>0</v>
      </c>
      <c r="AP142" s="88">
        <f>IF(B142="PDDP",Z142,IF(OR(COUNTIFS(Prices!$D:$D,$AO$12,Prices!$A:$A,$C142,Prices!$I:$I,$H142)=0,COUNTIFS(Prices!$D:$D,$AO$12,Prices!$A:$A,$C142,Prices!$I:$I,$H142,Prices!$H:$H,"Product NA")&gt;0),0,SUMIFS(Prices!$H:$H,Prices!$D:$D,$AO$12,Prices!$A:$A,$C142,Prices!$I:$I,$H142)))</f>
        <v>0</v>
      </c>
      <c r="AQ142" s="89">
        <f>IF(OR($D142=0,$F142=0,COUNTIFS(Prices!$D:$D,$AO$12,Prices!$A:$A,$C142,Prices!$I:$I,$H142,Prices!$H:$H,"Product NA")&gt;0),"",(AO142+(AP142*($F142/1000))))</f>
        <v>0</v>
      </c>
      <c r="AR142" s="89">
        <f t="shared" si="34"/>
        <v>0</v>
      </c>
      <c r="AS142" s="89">
        <f t="shared" si="35"/>
        <v>0</v>
      </c>
      <c r="AT142" s="90">
        <f t="shared" si="36"/>
        <v>0</v>
      </c>
      <c r="AU142" s="90">
        <f t="shared" si="37"/>
        <v>0</v>
      </c>
    </row>
    <row r="143" spans="2:47" x14ac:dyDescent="0.35">
      <c r="C143" s="87" t="s">
        <v>138</v>
      </c>
      <c r="D143" s="66">
        <v>1</v>
      </c>
      <c r="E143" s="66">
        <v>1</v>
      </c>
      <c r="F143" s="66">
        <v>300</v>
      </c>
      <c r="H143" s="75" t="str">
        <f t="shared" ref="H143:H206" si="46">IF(F143&lt;=500,"0-500g","Not LL Format")</f>
        <v>0-500g</v>
      </c>
      <c r="I143" s="88">
        <f>IF(OR(COUNTIFS(Prices!$D:$D,$I$12,Prices!$A:$A,$C143,Prices!$I:$I,$H143)=0,COUNTIFS(Prices!$D:$D,$I$12,Prices!$A:$A,$C143,Prices!$I:$I,$H143,Prices!$G:$G,"Product NA")&gt;0),0,SUMIFS(Prices!$G:$G,Prices!$D:$D,$I$12,Prices!$A:$A,$C143,Prices!$I:$I,$H143))</f>
        <v>1.31</v>
      </c>
      <c r="J143" s="88">
        <f>IF(OR(COUNTIFS(Prices!$D:$D,$I$12,Prices!$A:$A,$C143,Prices!$I:$I,$H143)=0,COUNTIFS(Prices!$D:$D,$I$12,Prices!$A:$A,$C143,Prices!$I:$I,$H143,Prices!$H:$H,"Product NA")&gt;0),0,SUMIFS(Prices!$H:$H,Prices!$D:$D,$I$12,Prices!$A:$A,$C143,Prices!$I:$I,$H143))</f>
        <v>15.41</v>
      </c>
      <c r="K143" s="89">
        <f>IF(OR($D143=0,$F143=0,COUNTIFS(Prices!$D:$D,$I$12,Prices!$A:$A,$C143,Prices!$I:$I,$H143,Prices!$H:$H,"Product NA")&gt;0),"",(I143+(J143*($F143/1000))))</f>
        <v>5.9329999999999998</v>
      </c>
      <c r="L143" s="89">
        <f>K143*-(INDEX(VRDs!$H$3:$J$13, MATCH($I$12, VRDs!$A$3:$A$13, 0), MATCH($E143, INDEX(VRDs!$E$3:$G$13, MATCH($I$12, VRDs!$A$3:$A$13, 0), 0), 1)))</f>
        <v>0</v>
      </c>
      <c r="M143" s="89">
        <f t="shared" ref="M143:M206" si="47">IF($F$7="Exclude", 0,IFERROR((K143+L143)*$E$7,""))</f>
        <v>0.71195999999999993</v>
      </c>
      <c r="N143" s="90">
        <f t="shared" si="38"/>
        <v>6.6449599999999993</v>
      </c>
      <c r="O143" s="90">
        <f t="shared" si="39"/>
        <v>6.6449599999999993</v>
      </c>
      <c r="Q143" s="88">
        <f>IF(B143="PDDP",I143,IF(OR(COUNTIFS(Prices!$D:$D,$Q$12,Prices!$A:$A,$C143,Prices!$I:$I,$H143)=0,COUNTIFS(Prices!$D:$D,$Q$12,Prices!$A:$A,$C143,Prices!$I:$I,$H143,Prices!$G:$G,"Product NA")&gt;0),0,SUMIFS(Prices!$G:$G,Prices!$D:$D,$Q$12,Prices!$A:$A,$C143,Prices!$I:$I,$H143)))</f>
        <v>0</v>
      </c>
      <c r="R143" s="88">
        <f>IF(B143="PDDP",J143,IF(OR(COUNTIFS(Prices!$D:$D,$Q$12,Prices!$A:$A,$C143,Prices!$I:$I,$H143)=0,COUNTIFS(Prices!$D:$D,$Q$12,Prices!$A:$A,$C143,Prices!$I:$I,$H143,Prices!$H:$H,"Product NA")&gt;0),0,SUMIFS(Prices!$H:$H,Prices!$D:$D,$Q$12,Prices!$A:$A,$C143,Prices!$I:$I,$H143)))</f>
        <v>0</v>
      </c>
      <c r="S143" s="89">
        <f>IF(OR($D143=0,$F143=0,COUNTIFS(Prices!$D:$D,$Q$12,Prices!$A:$A,$C143,Prices!$I:$I,$H143,Prices!$H:$H,"Product NA")&gt;0),"",(Q143+(R143*($F143/1000))))</f>
        <v>0</v>
      </c>
      <c r="T143" s="89">
        <f>S143*-(INDEX(VRDs!$H$3:$J$13, MATCH($Q$12, VRDs!$A$3:$A$13, 0), MATCH($E143, INDEX(VRDs!$E$3:$G$13, MATCH($Q$12, VRDs!$A$3:$A$13, 0), 0), 1)))</f>
        <v>0</v>
      </c>
      <c r="U143" s="89">
        <f t="shared" ref="U143:U206" si="48">IF($F$7="Exclude", 0,IFERROR((S143+T143)*$E$7,""))</f>
        <v>0</v>
      </c>
      <c r="V143" s="90">
        <f t="shared" ref="V143:V206" si="49">IF(S143="n/a","n/a",SUM(S143:U143))</f>
        <v>0</v>
      </c>
      <c r="W143" s="90">
        <f t="shared" ref="W143:W206" si="50">IF($D143=0,0,IFERROR($D143*V143,"n/a"))</f>
        <v>0</v>
      </c>
      <c r="Y143" s="88">
        <f>_xlfn.LET(
    _xlpm.Product,$Y$12,
    _xlpm.Country,$C143,
    _xlpm.Service,$H143,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6.8000000000000007</v>
      </c>
      <c r="Z143" s="88">
        <f>_xlfn.LET(
    _xlpm.Product,$Y$12,
    _xlpm.Country,$C143,
    _xlpm.Service,$H143,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9.5</v>
      </c>
      <c r="AA143" s="89">
        <f>IF(OR($D143=0,$F143=0,COUNTIFS(Prices!$D:$D,$Y$12,Prices!$A:$A,$C143,Prices!$I:$I,$H143,Prices!$H:$H,"Product NA")&gt;0),"",(Y143+(Z143*($F143/1000))))</f>
        <v>9.65</v>
      </c>
      <c r="AB143" s="89">
        <f t="shared" si="40"/>
        <v>1.1579999999999999</v>
      </c>
      <c r="AC143" s="89">
        <f t="shared" si="41"/>
        <v>0</v>
      </c>
      <c r="AD143" s="90">
        <f t="shared" ref="AD143:AD206" si="51">IF(AA143="n/a","n/a",SUM(AA143:AC143))</f>
        <v>10.808</v>
      </c>
      <c r="AE143" s="90">
        <f t="shared" si="42"/>
        <v>10.808</v>
      </c>
      <c r="AG143" s="88">
        <f>IF(OR(COUNTIFS(Prices!$D:$D,$AG$12,Prices!$A:$A,$C143,Prices!$I:$I,$H143)=0,COUNTIFS(Prices!$D:$D,$AG$12,Prices!$A:$A,$C143,Prices!$I:$I,$H143,Prices!$G:$G,"Product NA")&gt;0),0,SUMIFS(Prices!$G:$G,Prices!$D:$D,$AG$12,Prices!$A:$A,$C143,Prices!$I:$I,$H143))</f>
        <v>0</v>
      </c>
      <c r="AH143" s="88">
        <f>IF(OR(COUNTIFS(Prices!$D:$D,$AG$12,Prices!$A:$A,$C143,Prices!$I:$I,$H143)=0,COUNTIFS(Prices!$D:$D,$AG$12,Prices!$A:$A,$C143,Prices!$I:$I,$H143,Prices!$H:$H,"Product NA")&gt;0),0,SUMIFS(Prices!$H:$H,Prices!$D:$D,$AG$12,Prices!$A:$A,$C143,Prices!$I:$I,$H143))</f>
        <v>0</v>
      </c>
      <c r="AI143" s="89">
        <f>IF(OR($D143=0,$F143=0,COUNTIFS(Prices!$D:$D,$AG$12,Prices!$A:$A,$C143,Prices!$I:$I,$H143,Prices!$H:$H,"Product NA")&gt;0),"",(AG143+(AH143*($F143/1000))))</f>
        <v>0</v>
      </c>
      <c r="AJ143" s="89">
        <f t="shared" si="43"/>
        <v>0</v>
      </c>
      <c r="AK143" s="89">
        <f t="shared" si="44"/>
        <v>0</v>
      </c>
      <c r="AL143" s="90">
        <f t="shared" ref="AL143:AL206" si="52">IF(AI143="n/a","n/a",SUM(AI143:AK143))</f>
        <v>0</v>
      </c>
      <c r="AM143" s="90">
        <f t="shared" si="45"/>
        <v>0</v>
      </c>
      <c r="AO143" s="88">
        <f>IF(B143="PDDP",Y143,IF(OR(COUNTIFS(Prices!$D:$D,$AO$12,Prices!$A:$A,$C143,Prices!$I:$I,$H143)=0,COUNTIFS(Prices!$D:$D,$AO$12,Prices!$A:$A,$C143,Prices!$I:$I,$H143,Prices!$G:$G,"Product NA")&gt;0),0,SUMIFS(Prices!$G:$G,Prices!$D:$D,$AO$12,Prices!$A:$A,$C143,Prices!$I:$I,$H143)))</f>
        <v>0</v>
      </c>
      <c r="AP143" s="88">
        <f>IF(B143="PDDP",Z143,IF(OR(COUNTIFS(Prices!$D:$D,$AO$12,Prices!$A:$A,$C143,Prices!$I:$I,$H143)=0,COUNTIFS(Prices!$D:$D,$AO$12,Prices!$A:$A,$C143,Prices!$I:$I,$H143,Prices!$H:$H,"Product NA")&gt;0),0,SUMIFS(Prices!$H:$H,Prices!$D:$D,$AO$12,Prices!$A:$A,$C143,Prices!$I:$I,$H143)))</f>
        <v>0</v>
      </c>
      <c r="AQ143" s="89">
        <f>IF(OR($D143=0,$F143=0,COUNTIFS(Prices!$D:$D,$AO$12,Prices!$A:$A,$C143,Prices!$I:$I,$H143,Prices!$H:$H,"Product NA")&gt;0),"",(AO143+(AP143*($F143/1000))))</f>
        <v>0</v>
      </c>
      <c r="AR143" s="89">
        <f t="shared" ref="AR143:AR206" si="53">IF($F$7="Exclude", 0,IFERROR(AQ143*$E$7,""))</f>
        <v>0</v>
      </c>
      <c r="AS143" s="89">
        <f t="shared" ref="AS143:AS206" si="54">IF($F$8="Exclude","",IFERROR( (AQ143 + AR143)*-$E$8,""))</f>
        <v>0</v>
      </c>
      <c r="AT143" s="90">
        <f t="shared" ref="AT143:AT206" si="55">IF(AQ143="n/a","n/a",SUM(AQ143:AS143))</f>
        <v>0</v>
      </c>
      <c r="AU143" s="90">
        <f t="shared" ref="AU143:AU206" si="56">IF($D143=0,0,IFERROR($D143*AT143,"n/a"))</f>
        <v>0</v>
      </c>
    </row>
    <row r="144" spans="2:47" x14ac:dyDescent="0.35">
      <c r="B144" s="75" t="s">
        <v>885</v>
      </c>
      <c r="C144" s="87" t="s">
        <v>139</v>
      </c>
      <c r="D144" s="66">
        <v>1</v>
      </c>
      <c r="E144" s="66">
        <v>1</v>
      </c>
      <c r="F144" s="66">
        <v>300</v>
      </c>
      <c r="H144" s="75" t="str">
        <f t="shared" si="46"/>
        <v>0-500g</v>
      </c>
      <c r="I144" s="88">
        <f>IF(OR(COUNTIFS(Prices!$D:$D,$I$12,Prices!$A:$A,$C144,Prices!$I:$I,$H144)=0,COUNTIFS(Prices!$D:$D,$I$12,Prices!$A:$A,$C144,Prices!$I:$I,$H144,Prices!$G:$G,"Product NA")&gt;0),0,SUMIFS(Prices!$G:$G,Prices!$D:$D,$I$12,Prices!$A:$A,$C144,Prices!$I:$I,$H144))</f>
        <v>1.6400000000000001</v>
      </c>
      <c r="J144" s="88">
        <f>IF(OR(COUNTIFS(Prices!$D:$D,$I$12,Prices!$A:$A,$C144,Prices!$I:$I,$H144)=0,COUNTIFS(Prices!$D:$D,$I$12,Prices!$A:$A,$C144,Prices!$I:$I,$H144,Prices!$H:$H,"Product NA")&gt;0),0,SUMIFS(Prices!$H:$H,Prices!$D:$D,$I$12,Prices!$A:$A,$C144,Prices!$I:$I,$H144))</f>
        <v>5.83</v>
      </c>
      <c r="K144" s="89">
        <f>IF(OR($D144=0,$F144=0,COUNTIFS(Prices!$D:$D,$I$12,Prices!$A:$A,$C144,Prices!$I:$I,$H144,Prices!$H:$H,"Product NA")&gt;0),"",(I144+(J144*($F144/1000))))</f>
        <v>3.3890000000000002</v>
      </c>
      <c r="L144" s="89">
        <f>K144*-(INDEX(VRDs!$H$3:$J$13, MATCH($I$12, VRDs!$A$3:$A$13, 0), MATCH($E144, INDEX(VRDs!$E$3:$G$13, MATCH($I$12, VRDs!$A$3:$A$13, 0), 0), 1)))</f>
        <v>0</v>
      </c>
      <c r="M144" s="89">
        <f t="shared" si="47"/>
        <v>0.40667999999999999</v>
      </c>
      <c r="N144" s="90">
        <f t="shared" si="38"/>
        <v>3.7956800000000004</v>
      </c>
      <c r="O144" s="90">
        <f t="shared" si="39"/>
        <v>3.7956800000000004</v>
      </c>
      <c r="Q144" s="88">
        <f>IF(B144="PDDP",I144,IF(OR(COUNTIFS(Prices!$D:$D,$Q$12,Prices!$A:$A,$C144,Prices!$I:$I,$H144)=0,COUNTIFS(Prices!$D:$D,$Q$12,Prices!$A:$A,$C144,Prices!$I:$I,$H144,Prices!$G:$G,"Product NA")&gt;0),0,SUMIFS(Prices!$G:$G,Prices!$D:$D,$Q$12,Prices!$A:$A,$C144,Prices!$I:$I,$H144)))</f>
        <v>1.6400000000000001</v>
      </c>
      <c r="R144" s="88">
        <f>IF(B144="PDDP",J144,IF(OR(COUNTIFS(Prices!$D:$D,$Q$12,Prices!$A:$A,$C144,Prices!$I:$I,$H144)=0,COUNTIFS(Prices!$D:$D,$Q$12,Prices!$A:$A,$C144,Prices!$I:$I,$H144,Prices!$H:$H,"Product NA")&gt;0),0,SUMIFS(Prices!$H:$H,Prices!$D:$D,$Q$12,Prices!$A:$A,$C144,Prices!$I:$I,$H144)))</f>
        <v>5.83</v>
      </c>
      <c r="S144" s="89">
        <f>IF(OR($D144=0,$F144=0,COUNTIFS(Prices!$D:$D,$Q$12,Prices!$A:$A,$C144,Prices!$I:$I,$H144,Prices!$H:$H,"Product NA")&gt;0),"",(Q144+(R144*($F144/1000))))</f>
        <v>3.3890000000000002</v>
      </c>
      <c r="T144" s="89">
        <f>S144*-(INDEX(VRDs!$H$3:$J$13, MATCH($Q$12, VRDs!$A$3:$A$13, 0), MATCH($E144, INDEX(VRDs!$E$3:$G$13, MATCH($Q$12, VRDs!$A$3:$A$13, 0), 0), 1)))</f>
        <v>0</v>
      </c>
      <c r="U144" s="89">
        <f t="shared" si="48"/>
        <v>0.40667999999999999</v>
      </c>
      <c r="V144" s="90">
        <f t="shared" si="49"/>
        <v>3.7956800000000004</v>
      </c>
      <c r="W144" s="90">
        <f t="shared" si="50"/>
        <v>3.7956800000000004</v>
      </c>
      <c r="Y144" s="88">
        <f>_xlfn.LET(
    _xlpm.Product,$Y$12,
    _xlpm.Country,$C144,
    _xlpm.Service,$H144,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5.95</v>
      </c>
      <c r="Z144" s="88">
        <f>_xlfn.LET(
    _xlpm.Product,$Y$12,
    _xlpm.Country,$C144,
    _xlpm.Service,$H144,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4.2</v>
      </c>
      <c r="AA144" s="89">
        <f>IF(OR($D144=0,$F144=0,COUNTIFS(Prices!$D:$D,$Y$12,Prices!$A:$A,$C144,Prices!$I:$I,$H144,Prices!$H:$H,"Product NA")&gt;0),"",(Y144+(Z144*($F144/1000))))</f>
        <v>7.21</v>
      </c>
      <c r="AB144" s="89">
        <f t="shared" si="40"/>
        <v>0.86519999999999997</v>
      </c>
      <c r="AC144" s="89">
        <f t="shared" si="41"/>
        <v>0</v>
      </c>
      <c r="AD144" s="90">
        <f t="shared" si="51"/>
        <v>8.0752000000000006</v>
      </c>
      <c r="AE144" s="90">
        <f t="shared" si="42"/>
        <v>8.0752000000000006</v>
      </c>
      <c r="AG144" s="88">
        <f>IF(OR(COUNTIFS(Prices!$D:$D,$AG$12,Prices!$A:$A,$C144,Prices!$I:$I,$H144)=0,COUNTIFS(Prices!$D:$D,$AG$12,Prices!$A:$A,$C144,Prices!$I:$I,$H144,Prices!$G:$G,"Product NA")&gt;0),0,SUMIFS(Prices!$G:$G,Prices!$D:$D,$AG$12,Prices!$A:$A,$C144,Prices!$I:$I,$H144))</f>
        <v>6.9</v>
      </c>
      <c r="AH144" s="88">
        <f>IF(OR(COUNTIFS(Prices!$D:$D,$AG$12,Prices!$A:$A,$C144,Prices!$I:$I,$H144)=0,COUNTIFS(Prices!$D:$D,$AG$12,Prices!$A:$A,$C144,Prices!$I:$I,$H144,Prices!$H:$H,"Product NA")&gt;0),0,SUMIFS(Prices!$H:$H,Prices!$D:$D,$AG$12,Prices!$A:$A,$C144,Prices!$I:$I,$H144))</f>
        <v>4.25</v>
      </c>
      <c r="AI144" s="89">
        <f>IF(OR($D144=0,$F144=0,COUNTIFS(Prices!$D:$D,$AG$12,Prices!$A:$A,$C144,Prices!$I:$I,$H144,Prices!$H:$H,"Product NA")&gt;0),"",(AG144+(AH144*($F144/1000))))</f>
        <v>8.1750000000000007</v>
      </c>
      <c r="AJ144" s="89">
        <f t="shared" si="43"/>
        <v>0.98100000000000009</v>
      </c>
      <c r="AK144" s="89">
        <f t="shared" si="44"/>
        <v>0</v>
      </c>
      <c r="AL144" s="90">
        <f t="shared" si="52"/>
        <v>9.1560000000000006</v>
      </c>
      <c r="AM144" s="90">
        <f t="shared" si="45"/>
        <v>9.1560000000000006</v>
      </c>
      <c r="AO144" s="88">
        <f>IF(B144="PDDP",Y144,IF(OR(COUNTIFS(Prices!$D:$D,$AO$12,Prices!$A:$A,$C144,Prices!$I:$I,$H144)=0,COUNTIFS(Prices!$D:$D,$AO$12,Prices!$A:$A,$C144,Prices!$I:$I,$H144,Prices!$G:$G,"Product NA")&gt;0),0,SUMIFS(Prices!$G:$G,Prices!$D:$D,$AO$12,Prices!$A:$A,$C144,Prices!$I:$I,$H144)))</f>
        <v>5.95</v>
      </c>
      <c r="AP144" s="88">
        <f>IF(B144="PDDP",Z144,IF(OR(COUNTIFS(Prices!$D:$D,$AO$12,Prices!$A:$A,$C144,Prices!$I:$I,$H144)=0,COUNTIFS(Prices!$D:$D,$AO$12,Prices!$A:$A,$C144,Prices!$I:$I,$H144,Prices!$H:$H,"Product NA")&gt;0),0,SUMIFS(Prices!$H:$H,Prices!$D:$D,$AO$12,Prices!$A:$A,$C144,Prices!$I:$I,$H144)))</f>
        <v>4.2</v>
      </c>
      <c r="AQ144" s="89">
        <f>IF(OR($D144=0,$F144=0,COUNTIFS(Prices!$D:$D,$AO$12,Prices!$A:$A,$C144,Prices!$I:$I,$H144,Prices!$H:$H,"Product NA")&gt;0),"",(AO144+(AP144*($F144/1000))))</f>
        <v>7.21</v>
      </c>
      <c r="AR144" s="89">
        <f t="shared" si="53"/>
        <v>0.86519999999999997</v>
      </c>
      <c r="AS144" s="89">
        <f t="shared" si="54"/>
        <v>0</v>
      </c>
      <c r="AT144" s="90">
        <f t="shared" si="55"/>
        <v>8.0752000000000006</v>
      </c>
      <c r="AU144" s="90">
        <f t="shared" si="56"/>
        <v>8.0752000000000006</v>
      </c>
    </row>
    <row r="145" spans="2:47" x14ac:dyDescent="0.35">
      <c r="C145" s="87" t="s">
        <v>140</v>
      </c>
      <c r="D145" s="66">
        <v>1</v>
      </c>
      <c r="E145" s="66">
        <v>1</v>
      </c>
      <c r="F145" s="66">
        <v>300</v>
      </c>
      <c r="H145" s="75" t="str">
        <f t="shared" si="46"/>
        <v>0-500g</v>
      </c>
      <c r="I145" s="88">
        <f>IF(OR(COUNTIFS(Prices!$D:$D,$I$12,Prices!$A:$A,$C145,Prices!$I:$I,$H145)=0,COUNTIFS(Prices!$D:$D,$I$12,Prices!$A:$A,$C145,Prices!$I:$I,$H145,Prices!$G:$G,"Product NA")&gt;0),0,SUMIFS(Prices!$G:$G,Prices!$D:$D,$I$12,Prices!$A:$A,$C145,Prices!$I:$I,$H145))</f>
        <v>0.49</v>
      </c>
      <c r="J145" s="88">
        <f>IF(OR(COUNTIFS(Prices!$D:$D,$I$12,Prices!$A:$A,$C145,Prices!$I:$I,$H145)=0,COUNTIFS(Prices!$D:$D,$I$12,Prices!$A:$A,$C145,Prices!$I:$I,$H145,Prices!$H:$H,"Product NA")&gt;0),0,SUMIFS(Prices!$H:$H,Prices!$D:$D,$I$12,Prices!$A:$A,$C145,Prices!$I:$I,$H145))</f>
        <v>16.760000000000002</v>
      </c>
      <c r="K145" s="89">
        <f>IF(OR($D145=0,$F145=0,COUNTIFS(Prices!$D:$D,$I$12,Prices!$A:$A,$C145,Prices!$I:$I,$H145,Prices!$H:$H,"Product NA")&gt;0),"",(I145+(J145*($F145/1000))))</f>
        <v>5.5180000000000007</v>
      </c>
      <c r="L145" s="89">
        <f>K145*-(INDEX(VRDs!$H$3:$J$13, MATCH($I$12, VRDs!$A$3:$A$13, 0), MATCH($E145, INDEX(VRDs!$E$3:$G$13, MATCH($I$12, VRDs!$A$3:$A$13, 0), 0), 1)))</f>
        <v>0</v>
      </c>
      <c r="M145" s="89">
        <f t="shared" si="47"/>
        <v>0.66216000000000008</v>
      </c>
      <c r="N145" s="90">
        <f t="shared" si="38"/>
        <v>6.1801600000000008</v>
      </c>
      <c r="O145" s="90">
        <f t="shared" si="39"/>
        <v>6.1801600000000008</v>
      </c>
      <c r="Q145" s="88">
        <f>IF(B145="PDDP",I145,IF(OR(COUNTIFS(Prices!$D:$D,$Q$12,Prices!$A:$A,$C145,Prices!$I:$I,$H145)=0,COUNTIFS(Prices!$D:$D,$Q$12,Prices!$A:$A,$C145,Prices!$I:$I,$H145,Prices!$G:$G,"Product NA")&gt;0),0,SUMIFS(Prices!$G:$G,Prices!$D:$D,$Q$12,Prices!$A:$A,$C145,Prices!$I:$I,$H145)))</f>
        <v>0</v>
      </c>
      <c r="R145" s="88">
        <f>IF(B145="PDDP",J145,IF(OR(COUNTIFS(Prices!$D:$D,$Q$12,Prices!$A:$A,$C145,Prices!$I:$I,$H145)=0,COUNTIFS(Prices!$D:$D,$Q$12,Prices!$A:$A,$C145,Prices!$I:$I,$H145,Prices!$H:$H,"Product NA")&gt;0),0,SUMIFS(Prices!$H:$H,Prices!$D:$D,$Q$12,Prices!$A:$A,$C145,Prices!$I:$I,$H145)))</f>
        <v>0</v>
      </c>
      <c r="S145" s="89">
        <f>IF(OR($D145=0,$F145=0,COUNTIFS(Prices!$D:$D,$Q$12,Prices!$A:$A,$C145,Prices!$I:$I,$H145,Prices!$H:$H,"Product NA")&gt;0),"",(Q145+(R145*($F145/1000))))</f>
        <v>0</v>
      </c>
      <c r="T145" s="89">
        <f>S145*-(INDEX(VRDs!$H$3:$J$13, MATCH($Q$12, VRDs!$A$3:$A$13, 0), MATCH($E145, INDEX(VRDs!$E$3:$G$13, MATCH($Q$12, VRDs!$A$3:$A$13, 0), 0), 1)))</f>
        <v>0</v>
      </c>
      <c r="U145" s="89">
        <f t="shared" si="48"/>
        <v>0</v>
      </c>
      <c r="V145" s="90">
        <f t="shared" si="49"/>
        <v>0</v>
      </c>
      <c r="W145" s="90">
        <f t="shared" si="50"/>
        <v>0</v>
      </c>
      <c r="Y145" s="88">
        <f>_xlfn.LET(
    _xlpm.Product,$Y$12,
    _xlpm.Country,$C145,
    _xlpm.Service,$H145,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6.75</v>
      </c>
      <c r="Z145" s="88">
        <f>_xlfn.LET(
    _xlpm.Product,$Y$12,
    _xlpm.Country,$C145,
    _xlpm.Service,$H145,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11.450000000000001</v>
      </c>
      <c r="AA145" s="89">
        <f>IF(OR($D145=0,$F145=0,COUNTIFS(Prices!$D:$D,$Y$12,Prices!$A:$A,$C145,Prices!$I:$I,$H145,Prices!$H:$H,"Product NA")&gt;0),"",(Y145+(Z145*($F145/1000))))</f>
        <v>10.185</v>
      </c>
      <c r="AB145" s="89">
        <f t="shared" si="40"/>
        <v>1.2222</v>
      </c>
      <c r="AC145" s="89">
        <f t="shared" si="41"/>
        <v>0</v>
      </c>
      <c r="AD145" s="90">
        <f t="shared" si="51"/>
        <v>11.4072</v>
      </c>
      <c r="AE145" s="90">
        <f t="shared" si="42"/>
        <v>11.4072</v>
      </c>
      <c r="AG145" s="88">
        <f>IF(OR(COUNTIFS(Prices!$D:$D,$AG$12,Prices!$A:$A,$C145,Prices!$I:$I,$H145)=0,COUNTIFS(Prices!$D:$D,$AG$12,Prices!$A:$A,$C145,Prices!$I:$I,$H145,Prices!$G:$G,"Product NA")&gt;0),0,SUMIFS(Prices!$G:$G,Prices!$D:$D,$AG$12,Prices!$A:$A,$C145,Prices!$I:$I,$H145))</f>
        <v>0</v>
      </c>
      <c r="AH145" s="88">
        <f>IF(OR(COUNTIFS(Prices!$D:$D,$AG$12,Prices!$A:$A,$C145,Prices!$I:$I,$H145)=0,COUNTIFS(Prices!$D:$D,$AG$12,Prices!$A:$A,$C145,Prices!$I:$I,$H145,Prices!$H:$H,"Product NA")&gt;0),0,SUMIFS(Prices!$H:$H,Prices!$D:$D,$AG$12,Prices!$A:$A,$C145,Prices!$I:$I,$H145))</f>
        <v>0</v>
      </c>
      <c r="AI145" s="89">
        <f>IF(OR($D145=0,$F145=0,COUNTIFS(Prices!$D:$D,$AG$12,Prices!$A:$A,$C145,Prices!$I:$I,$H145,Prices!$H:$H,"Product NA")&gt;0),"",(AG145+(AH145*($F145/1000))))</f>
        <v>0</v>
      </c>
      <c r="AJ145" s="89">
        <f t="shared" si="43"/>
        <v>0</v>
      </c>
      <c r="AK145" s="89">
        <f t="shared" si="44"/>
        <v>0</v>
      </c>
      <c r="AL145" s="90">
        <f t="shared" si="52"/>
        <v>0</v>
      </c>
      <c r="AM145" s="90">
        <f t="shared" si="45"/>
        <v>0</v>
      </c>
      <c r="AO145" s="88">
        <f>IF(B145="PDDP",Y145,IF(OR(COUNTIFS(Prices!$D:$D,$AO$12,Prices!$A:$A,$C145,Prices!$I:$I,$H145)=0,COUNTIFS(Prices!$D:$D,$AO$12,Prices!$A:$A,$C145,Prices!$I:$I,$H145,Prices!$G:$G,"Product NA")&gt;0),0,SUMIFS(Prices!$G:$G,Prices!$D:$D,$AO$12,Prices!$A:$A,$C145,Prices!$I:$I,$H145)))</f>
        <v>0</v>
      </c>
      <c r="AP145" s="88">
        <f>IF(B145="PDDP",Z145,IF(OR(COUNTIFS(Prices!$D:$D,$AO$12,Prices!$A:$A,$C145,Prices!$I:$I,$H145)=0,COUNTIFS(Prices!$D:$D,$AO$12,Prices!$A:$A,$C145,Prices!$I:$I,$H145,Prices!$H:$H,"Product NA")&gt;0),0,SUMIFS(Prices!$H:$H,Prices!$D:$D,$AO$12,Prices!$A:$A,$C145,Prices!$I:$I,$H145)))</f>
        <v>0</v>
      </c>
      <c r="AQ145" s="89">
        <f>IF(OR($D145=0,$F145=0,COUNTIFS(Prices!$D:$D,$AO$12,Prices!$A:$A,$C145,Prices!$I:$I,$H145,Prices!$H:$H,"Product NA")&gt;0),"",(AO145+(AP145*($F145/1000))))</f>
        <v>0</v>
      </c>
      <c r="AR145" s="89">
        <f t="shared" si="53"/>
        <v>0</v>
      </c>
      <c r="AS145" s="89">
        <f t="shared" si="54"/>
        <v>0</v>
      </c>
      <c r="AT145" s="90">
        <f t="shared" si="55"/>
        <v>0</v>
      </c>
      <c r="AU145" s="90">
        <f t="shared" si="56"/>
        <v>0</v>
      </c>
    </row>
    <row r="146" spans="2:47" x14ac:dyDescent="0.35">
      <c r="C146" s="87" t="s">
        <v>141</v>
      </c>
      <c r="D146" s="66">
        <v>1</v>
      </c>
      <c r="E146" s="66">
        <v>1</v>
      </c>
      <c r="F146" s="66">
        <v>300</v>
      </c>
      <c r="H146" s="75" t="str">
        <f t="shared" si="46"/>
        <v>0-500g</v>
      </c>
      <c r="I146" s="88">
        <f>IF(OR(COUNTIFS(Prices!$D:$D,$I$12,Prices!$A:$A,$C146,Prices!$I:$I,$H146)=0,COUNTIFS(Prices!$D:$D,$I$12,Prices!$A:$A,$C146,Prices!$I:$I,$H146,Prices!$G:$G,"Product NA")&gt;0),0,SUMIFS(Prices!$G:$G,Prices!$D:$D,$I$12,Prices!$A:$A,$C146,Prices!$I:$I,$H146))</f>
        <v>1.31</v>
      </c>
      <c r="J146" s="88">
        <f>IF(OR(COUNTIFS(Prices!$D:$D,$I$12,Prices!$A:$A,$C146,Prices!$I:$I,$H146)=0,COUNTIFS(Prices!$D:$D,$I$12,Prices!$A:$A,$C146,Prices!$I:$I,$H146,Prices!$H:$H,"Product NA")&gt;0),0,SUMIFS(Prices!$H:$H,Prices!$D:$D,$I$12,Prices!$A:$A,$C146,Prices!$I:$I,$H146))</f>
        <v>15.41</v>
      </c>
      <c r="K146" s="89">
        <f>IF(OR($D146=0,$F146=0,COUNTIFS(Prices!$D:$D,$I$12,Prices!$A:$A,$C146,Prices!$I:$I,$H146,Prices!$H:$H,"Product NA")&gt;0),"",(I146+(J146*($F146/1000))))</f>
        <v>5.9329999999999998</v>
      </c>
      <c r="L146" s="89">
        <f>K146*-(INDEX(VRDs!$H$3:$J$13, MATCH($I$12, VRDs!$A$3:$A$13, 0), MATCH($E146, INDEX(VRDs!$E$3:$G$13, MATCH($I$12, VRDs!$A$3:$A$13, 0), 0), 1)))</f>
        <v>0</v>
      </c>
      <c r="M146" s="89">
        <f t="shared" si="47"/>
        <v>0.71195999999999993</v>
      </c>
      <c r="N146" s="90">
        <f t="shared" si="38"/>
        <v>6.6449599999999993</v>
      </c>
      <c r="O146" s="90">
        <f t="shared" si="39"/>
        <v>6.6449599999999993</v>
      </c>
      <c r="Q146" s="88">
        <f>IF(B146="PDDP",I146,IF(OR(COUNTIFS(Prices!$D:$D,$Q$12,Prices!$A:$A,$C146,Prices!$I:$I,$H146)=0,COUNTIFS(Prices!$D:$D,$Q$12,Prices!$A:$A,$C146,Prices!$I:$I,$H146,Prices!$G:$G,"Product NA")&gt;0),0,SUMIFS(Prices!$G:$G,Prices!$D:$D,$Q$12,Prices!$A:$A,$C146,Prices!$I:$I,$H146)))</f>
        <v>0</v>
      </c>
      <c r="R146" s="88">
        <f>IF(B146="PDDP",J146,IF(OR(COUNTIFS(Prices!$D:$D,$Q$12,Prices!$A:$A,$C146,Prices!$I:$I,$H146)=0,COUNTIFS(Prices!$D:$D,$Q$12,Prices!$A:$A,$C146,Prices!$I:$I,$H146,Prices!$H:$H,"Product NA")&gt;0),0,SUMIFS(Prices!$H:$H,Prices!$D:$D,$Q$12,Prices!$A:$A,$C146,Prices!$I:$I,$H146)))</f>
        <v>0</v>
      </c>
      <c r="S146" s="89">
        <f>IF(OR($D146=0,$F146=0,COUNTIFS(Prices!$D:$D,$Q$12,Prices!$A:$A,$C146,Prices!$I:$I,$H146,Prices!$H:$H,"Product NA")&gt;0),"",(Q146+(R146*($F146/1000))))</f>
        <v>0</v>
      </c>
      <c r="T146" s="89">
        <f>S146*-(INDEX(VRDs!$H$3:$J$13, MATCH($Q$12, VRDs!$A$3:$A$13, 0), MATCH($E146, INDEX(VRDs!$E$3:$G$13, MATCH($Q$12, VRDs!$A$3:$A$13, 0), 0), 1)))</f>
        <v>0</v>
      </c>
      <c r="U146" s="89">
        <f t="shared" si="48"/>
        <v>0</v>
      </c>
      <c r="V146" s="90">
        <f t="shared" si="49"/>
        <v>0</v>
      </c>
      <c r="W146" s="90">
        <f t="shared" si="50"/>
        <v>0</v>
      </c>
      <c r="Y146" s="88">
        <f>_xlfn.LET(
    _xlpm.Product,$Y$12,
    _xlpm.Country,$C146,
    _xlpm.Service,$H146,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6.8000000000000007</v>
      </c>
      <c r="Z146" s="88">
        <f>_xlfn.LET(
    _xlpm.Product,$Y$12,
    _xlpm.Country,$C146,
    _xlpm.Service,$H146,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9.5</v>
      </c>
      <c r="AA146" s="89">
        <f>IF(OR($D146=0,$F146=0,COUNTIFS(Prices!$D:$D,$Y$12,Prices!$A:$A,$C146,Prices!$I:$I,$H146,Prices!$H:$H,"Product NA")&gt;0),"",(Y146+(Z146*($F146/1000))))</f>
        <v>9.65</v>
      </c>
      <c r="AB146" s="89">
        <f t="shared" si="40"/>
        <v>1.1579999999999999</v>
      </c>
      <c r="AC146" s="89">
        <f t="shared" si="41"/>
        <v>0</v>
      </c>
      <c r="AD146" s="90">
        <f t="shared" si="51"/>
        <v>10.808</v>
      </c>
      <c r="AE146" s="90">
        <f t="shared" si="42"/>
        <v>10.808</v>
      </c>
      <c r="AG146" s="88">
        <f>IF(OR(COUNTIFS(Prices!$D:$D,$AG$12,Prices!$A:$A,$C146,Prices!$I:$I,$H146)=0,COUNTIFS(Prices!$D:$D,$AG$12,Prices!$A:$A,$C146,Prices!$I:$I,$H146,Prices!$G:$G,"Product NA")&gt;0),0,SUMIFS(Prices!$G:$G,Prices!$D:$D,$AG$12,Prices!$A:$A,$C146,Prices!$I:$I,$H146))</f>
        <v>0</v>
      </c>
      <c r="AH146" s="88">
        <f>IF(OR(COUNTIFS(Prices!$D:$D,$AG$12,Prices!$A:$A,$C146,Prices!$I:$I,$H146)=0,COUNTIFS(Prices!$D:$D,$AG$12,Prices!$A:$A,$C146,Prices!$I:$I,$H146,Prices!$H:$H,"Product NA")&gt;0),0,SUMIFS(Prices!$H:$H,Prices!$D:$D,$AG$12,Prices!$A:$A,$C146,Prices!$I:$I,$H146))</f>
        <v>0</v>
      </c>
      <c r="AI146" s="89">
        <f>IF(OR($D146=0,$F146=0,COUNTIFS(Prices!$D:$D,$AG$12,Prices!$A:$A,$C146,Prices!$I:$I,$H146,Prices!$H:$H,"Product NA")&gt;0),"",(AG146+(AH146*($F146/1000))))</f>
        <v>0</v>
      </c>
      <c r="AJ146" s="89">
        <f t="shared" si="43"/>
        <v>0</v>
      </c>
      <c r="AK146" s="89">
        <f t="shared" si="44"/>
        <v>0</v>
      </c>
      <c r="AL146" s="90">
        <f t="shared" si="52"/>
        <v>0</v>
      </c>
      <c r="AM146" s="90">
        <f t="shared" si="45"/>
        <v>0</v>
      </c>
      <c r="AO146" s="88">
        <f>IF(B146="PDDP",Y146,IF(OR(COUNTIFS(Prices!$D:$D,$AO$12,Prices!$A:$A,$C146,Prices!$I:$I,$H146)=0,COUNTIFS(Prices!$D:$D,$AO$12,Prices!$A:$A,$C146,Prices!$I:$I,$H146,Prices!$G:$G,"Product NA")&gt;0),0,SUMIFS(Prices!$G:$G,Prices!$D:$D,$AO$12,Prices!$A:$A,$C146,Prices!$I:$I,$H146)))</f>
        <v>0</v>
      </c>
      <c r="AP146" s="88">
        <f>IF(B146="PDDP",Z146,IF(OR(COUNTIFS(Prices!$D:$D,$AO$12,Prices!$A:$A,$C146,Prices!$I:$I,$H146)=0,COUNTIFS(Prices!$D:$D,$AO$12,Prices!$A:$A,$C146,Prices!$I:$I,$H146,Prices!$H:$H,"Product NA")&gt;0),0,SUMIFS(Prices!$H:$H,Prices!$D:$D,$AO$12,Prices!$A:$A,$C146,Prices!$I:$I,$H146)))</f>
        <v>0</v>
      </c>
      <c r="AQ146" s="89">
        <f>IF(OR($D146=0,$F146=0,COUNTIFS(Prices!$D:$D,$AO$12,Prices!$A:$A,$C146,Prices!$I:$I,$H146,Prices!$H:$H,"Product NA")&gt;0),"",(AO146+(AP146*($F146/1000))))</f>
        <v>0</v>
      </c>
      <c r="AR146" s="89">
        <f t="shared" si="53"/>
        <v>0</v>
      </c>
      <c r="AS146" s="89">
        <f t="shared" si="54"/>
        <v>0</v>
      </c>
      <c r="AT146" s="90">
        <f t="shared" si="55"/>
        <v>0</v>
      </c>
      <c r="AU146" s="90">
        <f t="shared" si="56"/>
        <v>0</v>
      </c>
    </row>
    <row r="147" spans="2:47" x14ac:dyDescent="0.35">
      <c r="C147" s="87" t="s">
        <v>142</v>
      </c>
      <c r="D147" s="66">
        <v>1</v>
      </c>
      <c r="E147" s="66">
        <v>1</v>
      </c>
      <c r="F147" s="66">
        <v>300</v>
      </c>
      <c r="H147" s="75" t="str">
        <f t="shared" si="46"/>
        <v>0-500g</v>
      </c>
      <c r="I147" s="88">
        <f>IF(OR(COUNTIFS(Prices!$D:$D,$I$12,Prices!$A:$A,$C147,Prices!$I:$I,$H147)=0,COUNTIFS(Prices!$D:$D,$I$12,Prices!$A:$A,$C147,Prices!$I:$I,$H147,Prices!$G:$G,"Product NA")&gt;0),0,SUMIFS(Prices!$G:$G,Prices!$D:$D,$I$12,Prices!$A:$A,$C147,Prices!$I:$I,$H147))</f>
        <v>1.31</v>
      </c>
      <c r="J147" s="88">
        <f>IF(OR(COUNTIFS(Prices!$D:$D,$I$12,Prices!$A:$A,$C147,Prices!$I:$I,$H147)=0,COUNTIFS(Prices!$D:$D,$I$12,Prices!$A:$A,$C147,Prices!$I:$I,$H147,Prices!$H:$H,"Product NA")&gt;0),0,SUMIFS(Prices!$H:$H,Prices!$D:$D,$I$12,Prices!$A:$A,$C147,Prices!$I:$I,$H147))</f>
        <v>15.41</v>
      </c>
      <c r="K147" s="89">
        <f>IF(OR($D147=0,$F147=0,COUNTIFS(Prices!$D:$D,$I$12,Prices!$A:$A,$C147,Prices!$I:$I,$H147,Prices!$H:$H,"Product NA")&gt;0),"",(I147+(J147*($F147/1000))))</f>
        <v>5.9329999999999998</v>
      </c>
      <c r="L147" s="89">
        <f>K147*-(INDEX(VRDs!$H$3:$J$13, MATCH($I$12, VRDs!$A$3:$A$13, 0), MATCH($E147, INDEX(VRDs!$E$3:$G$13, MATCH($I$12, VRDs!$A$3:$A$13, 0), 0), 1)))</f>
        <v>0</v>
      </c>
      <c r="M147" s="89">
        <f t="shared" si="47"/>
        <v>0.71195999999999993</v>
      </c>
      <c r="N147" s="90">
        <f t="shared" si="38"/>
        <v>6.6449599999999993</v>
      </c>
      <c r="O147" s="90">
        <f t="shared" si="39"/>
        <v>6.6449599999999993</v>
      </c>
      <c r="Q147" s="88">
        <f>IF(B147="PDDP",I147,IF(OR(COUNTIFS(Prices!$D:$D,$Q$12,Prices!$A:$A,$C147,Prices!$I:$I,$H147)=0,COUNTIFS(Prices!$D:$D,$Q$12,Prices!$A:$A,$C147,Prices!$I:$I,$H147,Prices!$G:$G,"Product NA")&gt;0),0,SUMIFS(Prices!$G:$G,Prices!$D:$D,$Q$12,Prices!$A:$A,$C147,Prices!$I:$I,$H147)))</f>
        <v>0</v>
      </c>
      <c r="R147" s="88">
        <f>IF(B147="PDDP",J147,IF(OR(COUNTIFS(Prices!$D:$D,$Q$12,Prices!$A:$A,$C147,Prices!$I:$I,$H147)=0,COUNTIFS(Prices!$D:$D,$Q$12,Prices!$A:$A,$C147,Prices!$I:$I,$H147,Prices!$H:$H,"Product NA")&gt;0),0,SUMIFS(Prices!$H:$H,Prices!$D:$D,$Q$12,Prices!$A:$A,$C147,Prices!$I:$I,$H147)))</f>
        <v>0</v>
      </c>
      <c r="S147" s="89">
        <f>IF(OR($D147=0,$F147=0,COUNTIFS(Prices!$D:$D,$Q$12,Prices!$A:$A,$C147,Prices!$I:$I,$H147,Prices!$H:$H,"Product NA")&gt;0),"",(Q147+(R147*($F147/1000))))</f>
        <v>0</v>
      </c>
      <c r="T147" s="89">
        <f>S147*-(INDEX(VRDs!$H$3:$J$13, MATCH($Q$12, VRDs!$A$3:$A$13, 0), MATCH($E147, INDEX(VRDs!$E$3:$G$13, MATCH($Q$12, VRDs!$A$3:$A$13, 0), 0), 1)))</f>
        <v>0</v>
      </c>
      <c r="U147" s="89">
        <f t="shared" si="48"/>
        <v>0</v>
      </c>
      <c r="V147" s="90">
        <f t="shared" si="49"/>
        <v>0</v>
      </c>
      <c r="W147" s="90">
        <f t="shared" si="50"/>
        <v>0</v>
      </c>
      <c r="Y147" s="88">
        <f>_xlfn.LET(
    _xlpm.Product,$Y$12,
    _xlpm.Country,$C147,
    _xlpm.Service,$H147,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6.8000000000000007</v>
      </c>
      <c r="Z147" s="88">
        <f>_xlfn.LET(
    _xlpm.Product,$Y$12,
    _xlpm.Country,$C147,
    _xlpm.Service,$H147,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9.5</v>
      </c>
      <c r="AA147" s="89">
        <f>IF(OR($D147=0,$F147=0,COUNTIFS(Prices!$D:$D,$Y$12,Prices!$A:$A,$C147,Prices!$I:$I,$H147,Prices!$H:$H,"Product NA")&gt;0),"",(Y147+(Z147*($F147/1000))))</f>
        <v>9.65</v>
      </c>
      <c r="AB147" s="89">
        <f t="shared" si="40"/>
        <v>1.1579999999999999</v>
      </c>
      <c r="AC147" s="89">
        <f t="shared" si="41"/>
        <v>0</v>
      </c>
      <c r="AD147" s="90">
        <f t="shared" si="51"/>
        <v>10.808</v>
      </c>
      <c r="AE147" s="90">
        <f t="shared" si="42"/>
        <v>10.808</v>
      </c>
      <c r="AG147" s="88">
        <f>IF(OR(COUNTIFS(Prices!$D:$D,$AG$12,Prices!$A:$A,$C147,Prices!$I:$I,$H147)=0,COUNTIFS(Prices!$D:$D,$AG$12,Prices!$A:$A,$C147,Prices!$I:$I,$H147,Prices!$G:$G,"Product NA")&gt;0),0,SUMIFS(Prices!$G:$G,Prices!$D:$D,$AG$12,Prices!$A:$A,$C147,Prices!$I:$I,$H147))</f>
        <v>0</v>
      </c>
      <c r="AH147" s="88">
        <f>IF(OR(COUNTIFS(Prices!$D:$D,$AG$12,Prices!$A:$A,$C147,Prices!$I:$I,$H147)=0,COUNTIFS(Prices!$D:$D,$AG$12,Prices!$A:$A,$C147,Prices!$I:$I,$H147,Prices!$H:$H,"Product NA")&gt;0),0,SUMIFS(Prices!$H:$H,Prices!$D:$D,$AG$12,Prices!$A:$A,$C147,Prices!$I:$I,$H147))</f>
        <v>0</v>
      </c>
      <c r="AI147" s="89">
        <f>IF(OR($D147=0,$F147=0,COUNTIFS(Prices!$D:$D,$AG$12,Prices!$A:$A,$C147,Prices!$I:$I,$H147,Prices!$H:$H,"Product NA")&gt;0),"",(AG147+(AH147*($F147/1000))))</f>
        <v>0</v>
      </c>
      <c r="AJ147" s="89">
        <f t="shared" si="43"/>
        <v>0</v>
      </c>
      <c r="AK147" s="89">
        <f t="shared" si="44"/>
        <v>0</v>
      </c>
      <c r="AL147" s="90">
        <f t="shared" si="52"/>
        <v>0</v>
      </c>
      <c r="AM147" s="90">
        <f t="shared" si="45"/>
        <v>0</v>
      </c>
      <c r="AO147" s="88">
        <f>IF(B147="PDDP",Y147,IF(OR(COUNTIFS(Prices!$D:$D,$AO$12,Prices!$A:$A,$C147,Prices!$I:$I,$H147)=0,COUNTIFS(Prices!$D:$D,$AO$12,Prices!$A:$A,$C147,Prices!$I:$I,$H147,Prices!$G:$G,"Product NA")&gt;0),0,SUMIFS(Prices!$G:$G,Prices!$D:$D,$AO$12,Prices!$A:$A,$C147,Prices!$I:$I,$H147)))</f>
        <v>0</v>
      </c>
      <c r="AP147" s="88">
        <f>IF(B147="PDDP",Z147,IF(OR(COUNTIFS(Prices!$D:$D,$AO$12,Prices!$A:$A,$C147,Prices!$I:$I,$H147)=0,COUNTIFS(Prices!$D:$D,$AO$12,Prices!$A:$A,$C147,Prices!$I:$I,$H147,Prices!$H:$H,"Product NA")&gt;0),0,SUMIFS(Prices!$H:$H,Prices!$D:$D,$AO$12,Prices!$A:$A,$C147,Prices!$I:$I,$H147)))</f>
        <v>0</v>
      </c>
      <c r="AQ147" s="89">
        <f>IF(OR($D147=0,$F147=0,COUNTIFS(Prices!$D:$D,$AO$12,Prices!$A:$A,$C147,Prices!$I:$I,$H147,Prices!$H:$H,"Product NA")&gt;0),"",(AO147+(AP147*($F147/1000))))</f>
        <v>0</v>
      </c>
      <c r="AR147" s="89">
        <f t="shared" si="53"/>
        <v>0</v>
      </c>
      <c r="AS147" s="89">
        <f t="shared" si="54"/>
        <v>0</v>
      </c>
      <c r="AT147" s="90">
        <f t="shared" si="55"/>
        <v>0</v>
      </c>
      <c r="AU147" s="90">
        <f t="shared" si="56"/>
        <v>0</v>
      </c>
    </row>
    <row r="148" spans="2:47" x14ac:dyDescent="0.35">
      <c r="C148" s="87" t="s">
        <v>143</v>
      </c>
      <c r="D148" s="66">
        <v>1</v>
      </c>
      <c r="E148" s="66">
        <v>1</v>
      </c>
      <c r="F148" s="66">
        <v>300</v>
      </c>
      <c r="H148" s="75" t="str">
        <f t="shared" si="46"/>
        <v>0-500g</v>
      </c>
      <c r="I148" s="88">
        <f>IF(OR(COUNTIFS(Prices!$D:$D,$I$12,Prices!$A:$A,$C148,Prices!$I:$I,$H148)=0,COUNTIFS(Prices!$D:$D,$I$12,Prices!$A:$A,$C148,Prices!$I:$I,$H148,Prices!$G:$G,"Product NA")&gt;0),0,SUMIFS(Prices!$G:$G,Prices!$D:$D,$I$12,Prices!$A:$A,$C148,Prices!$I:$I,$H148))</f>
        <v>2.46</v>
      </c>
      <c r="J148" s="88">
        <f>IF(OR(COUNTIFS(Prices!$D:$D,$I$12,Prices!$A:$A,$C148,Prices!$I:$I,$H148)=0,COUNTIFS(Prices!$D:$D,$I$12,Prices!$A:$A,$C148,Prices!$I:$I,$H148,Prices!$H:$H,"Product NA")&gt;0),0,SUMIFS(Prices!$H:$H,Prices!$D:$D,$I$12,Prices!$A:$A,$C148,Prices!$I:$I,$H148))</f>
        <v>7.51</v>
      </c>
      <c r="K148" s="89">
        <f>IF(OR($D148=0,$F148=0,COUNTIFS(Prices!$D:$D,$I$12,Prices!$A:$A,$C148,Prices!$I:$I,$H148,Prices!$H:$H,"Product NA")&gt;0),"",(I148+(J148*($F148/1000))))</f>
        <v>4.7129999999999992</v>
      </c>
      <c r="L148" s="89">
        <f>K148*-(INDEX(VRDs!$H$3:$J$13, MATCH($I$12, VRDs!$A$3:$A$13, 0), MATCH($E148, INDEX(VRDs!$E$3:$G$13, MATCH($I$12, VRDs!$A$3:$A$13, 0), 0), 1)))</f>
        <v>0</v>
      </c>
      <c r="M148" s="89">
        <f t="shared" si="47"/>
        <v>0.56555999999999984</v>
      </c>
      <c r="N148" s="90">
        <f t="shared" si="38"/>
        <v>5.2785599999999988</v>
      </c>
      <c r="O148" s="90">
        <f t="shared" si="39"/>
        <v>5.2785599999999988</v>
      </c>
      <c r="Q148" s="88">
        <f>IF(B148="PDDP",I148,IF(OR(COUNTIFS(Prices!$D:$D,$Q$12,Prices!$A:$A,$C148,Prices!$I:$I,$H148)=0,COUNTIFS(Prices!$D:$D,$Q$12,Prices!$A:$A,$C148,Prices!$I:$I,$H148,Prices!$G:$G,"Product NA")&gt;0),0,SUMIFS(Prices!$G:$G,Prices!$D:$D,$Q$12,Prices!$A:$A,$C148,Prices!$I:$I,$H148)))</f>
        <v>0</v>
      </c>
      <c r="R148" s="88">
        <f>IF(B148="PDDP",J148,IF(OR(COUNTIFS(Prices!$D:$D,$Q$12,Prices!$A:$A,$C148,Prices!$I:$I,$H148)=0,COUNTIFS(Prices!$D:$D,$Q$12,Prices!$A:$A,$C148,Prices!$I:$I,$H148,Prices!$H:$H,"Product NA")&gt;0),0,SUMIFS(Prices!$H:$H,Prices!$D:$D,$Q$12,Prices!$A:$A,$C148,Prices!$I:$I,$H148)))</f>
        <v>0</v>
      </c>
      <c r="S148" s="89">
        <f>IF(OR($D148=0,$F148=0,COUNTIFS(Prices!$D:$D,$Q$12,Prices!$A:$A,$C148,Prices!$I:$I,$H148,Prices!$H:$H,"Product NA")&gt;0),"",(Q148+(R148*($F148/1000))))</f>
        <v>0</v>
      </c>
      <c r="T148" s="89">
        <f>S148*-(INDEX(VRDs!$H$3:$J$13, MATCH($Q$12, VRDs!$A$3:$A$13, 0), MATCH($E148, INDEX(VRDs!$E$3:$G$13, MATCH($Q$12, VRDs!$A$3:$A$13, 0), 0), 1)))</f>
        <v>0</v>
      </c>
      <c r="U148" s="89">
        <f t="shared" si="48"/>
        <v>0</v>
      </c>
      <c r="V148" s="90">
        <f t="shared" si="49"/>
        <v>0</v>
      </c>
      <c r="W148" s="90">
        <f t="shared" si="50"/>
        <v>0</v>
      </c>
      <c r="Y148" s="88">
        <f>_xlfn.LET(
    _xlpm.Product,$Y$12,
    _xlpm.Country,$C148,
    _xlpm.Service,$H148,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6.75</v>
      </c>
      <c r="Z148" s="88">
        <f>_xlfn.LET(
    _xlpm.Product,$Y$12,
    _xlpm.Country,$C148,
    _xlpm.Service,$H148,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11.450000000000001</v>
      </c>
      <c r="AA148" s="89">
        <f>IF(OR($D148=0,$F148=0,COUNTIFS(Prices!$D:$D,$Y$12,Prices!$A:$A,$C148,Prices!$I:$I,$H148,Prices!$H:$H,"Product NA")&gt;0),"",(Y148+(Z148*($F148/1000))))</f>
        <v>10.185</v>
      </c>
      <c r="AB148" s="89">
        <f t="shared" si="40"/>
        <v>1.2222</v>
      </c>
      <c r="AC148" s="89">
        <f t="shared" si="41"/>
        <v>0</v>
      </c>
      <c r="AD148" s="90">
        <f t="shared" si="51"/>
        <v>11.4072</v>
      </c>
      <c r="AE148" s="90">
        <f t="shared" si="42"/>
        <v>11.4072</v>
      </c>
      <c r="AG148" s="88">
        <f>IF(OR(COUNTIFS(Prices!$D:$D,$AG$12,Prices!$A:$A,$C148,Prices!$I:$I,$H148)=0,COUNTIFS(Prices!$D:$D,$AG$12,Prices!$A:$A,$C148,Prices!$I:$I,$H148,Prices!$G:$G,"Product NA")&gt;0),0,SUMIFS(Prices!$G:$G,Prices!$D:$D,$AG$12,Prices!$A:$A,$C148,Prices!$I:$I,$H148))</f>
        <v>0</v>
      </c>
      <c r="AH148" s="88">
        <f>IF(OR(COUNTIFS(Prices!$D:$D,$AG$12,Prices!$A:$A,$C148,Prices!$I:$I,$H148)=0,COUNTIFS(Prices!$D:$D,$AG$12,Prices!$A:$A,$C148,Prices!$I:$I,$H148,Prices!$H:$H,"Product NA")&gt;0),0,SUMIFS(Prices!$H:$H,Prices!$D:$D,$AG$12,Prices!$A:$A,$C148,Prices!$I:$I,$H148))</f>
        <v>0</v>
      </c>
      <c r="AI148" s="89">
        <f>IF(OR($D148=0,$F148=0,COUNTIFS(Prices!$D:$D,$AG$12,Prices!$A:$A,$C148,Prices!$I:$I,$H148,Prices!$H:$H,"Product NA")&gt;0),"",(AG148+(AH148*($F148/1000))))</f>
        <v>0</v>
      </c>
      <c r="AJ148" s="89">
        <f t="shared" si="43"/>
        <v>0</v>
      </c>
      <c r="AK148" s="89">
        <f t="shared" si="44"/>
        <v>0</v>
      </c>
      <c r="AL148" s="90">
        <f t="shared" si="52"/>
        <v>0</v>
      </c>
      <c r="AM148" s="90">
        <f t="shared" si="45"/>
        <v>0</v>
      </c>
      <c r="AO148" s="88">
        <f>IF(B148="PDDP",Y148,IF(OR(COUNTIFS(Prices!$D:$D,$AO$12,Prices!$A:$A,$C148,Prices!$I:$I,$H148)=0,COUNTIFS(Prices!$D:$D,$AO$12,Prices!$A:$A,$C148,Prices!$I:$I,$H148,Prices!$G:$G,"Product NA")&gt;0),0,SUMIFS(Prices!$G:$G,Prices!$D:$D,$AO$12,Prices!$A:$A,$C148,Prices!$I:$I,$H148)))</f>
        <v>0</v>
      </c>
      <c r="AP148" s="88">
        <f>IF(B148="PDDP",Z148,IF(OR(COUNTIFS(Prices!$D:$D,$AO$12,Prices!$A:$A,$C148,Prices!$I:$I,$H148)=0,COUNTIFS(Prices!$D:$D,$AO$12,Prices!$A:$A,$C148,Prices!$I:$I,$H148,Prices!$H:$H,"Product NA")&gt;0),0,SUMIFS(Prices!$H:$H,Prices!$D:$D,$AO$12,Prices!$A:$A,$C148,Prices!$I:$I,$H148)))</f>
        <v>0</v>
      </c>
      <c r="AQ148" s="89">
        <f>IF(OR($D148=0,$F148=0,COUNTIFS(Prices!$D:$D,$AO$12,Prices!$A:$A,$C148,Prices!$I:$I,$H148,Prices!$H:$H,"Product NA")&gt;0),"",(AO148+(AP148*($F148/1000))))</f>
        <v>0</v>
      </c>
      <c r="AR148" s="89">
        <f t="shared" si="53"/>
        <v>0</v>
      </c>
      <c r="AS148" s="89">
        <f t="shared" si="54"/>
        <v>0</v>
      </c>
      <c r="AT148" s="90">
        <f t="shared" si="55"/>
        <v>0</v>
      </c>
      <c r="AU148" s="90">
        <f t="shared" si="56"/>
        <v>0</v>
      </c>
    </row>
    <row r="149" spans="2:47" x14ac:dyDescent="0.35">
      <c r="C149" s="87" t="s">
        <v>144</v>
      </c>
      <c r="D149" s="66">
        <v>1</v>
      </c>
      <c r="E149" s="66">
        <v>1</v>
      </c>
      <c r="F149" s="66">
        <v>300</v>
      </c>
      <c r="H149" s="75" t="str">
        <f t="shared" si="46"/>
        <v>0-500g</v>
      </c>
      <c r="I149" s="88">
        <f>IF(OR(COUNTIFS(Prices!$D:$D,$I$12,Prices!$A:$A,$C149,Prices!$I:$I,$H149)=0,COUNTIFS(Prices!$D:$D,$I$12,Prices!$A:$A,$C149,Prices!$I:$I,$H149,Prices!$G:$G,"Product NA")&gt;0),0,SUMIFS(Prices!$G:$G,Prices!$D:$D,$I$12,Prices!$A:$A,$C149,Prices!$I:$I,$H149))</f>
        <v>1.1100000000000001</v>
      </c>
      <c r="J149" s="88">
        <f>IF(OR(COUNTIFS(Prices!$D:$D,$I$12,Prices!$A:$A,$C149,Prices!$I:$I,$H149)=0,COUNTIFS(Prices!$D:$D,$I$12,Prices!$A:$A,$C149,Prices!$I:$I,$H149,Prices!$H:$H,"Product NA")&gt;0),0,SUMIFS(Prices!$H:$H,Prices!$D:$D,$I$12,Prices!$A:$A,$C149,Prices!$I:$I,$H149))</f>
        <v>13.14</v>
      </c>
      <c r="K149" s="89">
        <f>IF(OR($D149=0,$F149=0,COUNTIFS(Prices!$D:$D,$I$12,Prices!$A:$A,$C149,Prices!$I:$I,$H149,Prices!$H:$H,"Product NA")&gt;0),"",(I149+(J149*($F149/1000))))</f>
        <v>5.0520000000000005</v>
      </c>
      <c r="L149" s="89">
        <f>K149*-(INDEX(VRDs!$H$3:$J$13, MATCH($I$12, VRDs!$A$3:$A$13, 0), MATCH($E149, INDEX(VRDs!$E$3:$G$13, MATCH($I$12, VRDs!$A$3:$A$13, 0), 0), 1)))</f>
        <v>0</v>
      </c>
      <c r="M149" s="89">
        <f t="shared" si="47"/>
        <v>0.60624</v>
      </c>
      <c r="N149" s="90">
        <f t="shared" si="38"/>
        <v>5.6582400000000002</v>
      </c>
      <c r="O149" s="90">
        <f t="shared" si="39"/>
        <v>5.6582400000000002</v>
      </c>
      <c r="Q149" s="88">
        <f>IF(B149="PDDP",I149,IF(OR(COUNTIFS(Prices!$D:$D,$Q$12,Prices!$A:$A,$C149,Prices!$I:$I,$H149)=0,COUNTIFS(Prices!$D:$D,$Q$12,Prices!$A:$A,$C149,Prices!$I:$I,$H149,Prices!$G:$G,"Product NA")&gt;0),0,SUMIFS(Prices!$G:$G,Prices!$D:$D,$Q$12,Prices!$A:$A,$C149,Prices!$I:$I,$H149)))</f>
        <v>0</v>
      </c>
      <c r="R149" s="88">
        <f>IF(B149="PDDP",J149,IF(OR(COUNTIFS(Prices!$D:$D,$Q$12,Prices!$A:$A,$C149,Prices!$I:$I,$H149)=0,COUNTIFS(Prices!$D:$D,$Q$12,Prices!$A:$A,$C149,Prices!$I:$I,$H149,Prices!$H:$H,"Product NA")&gt;0),0,SUMIFS(Prices!$H:$H,Prices!$D:$D,$Q$12,Prices!$A:$A,$C149,Prices!$I:$I,$H149)))</f>
        <v>0</v>
      </c>
      <c r="S149" s="89">
        <f>IF(OR($D149=0,$F149=0,COUNTIFS(Prices!$D:$D,$Q$12,Prices!$A:$A,$C149,Prices!$I:$I,$H149,Prices!$H:$H,"Product NA")&gt;0),"",(Q149+(R149*($F149/1000))))</f>
        <v>0</v>
      </c>
      <c r="T149" s="89">
        <f>S149*-(INDEX(VRDs!$H$3:$J$13, MATCH($Q$12, VRDs!$A$3:$A$13, 0), MATCH($E149, INDEX(VRDs!$E$3:$G$13, MATCH($Q$12, VRDs!$A$3:$A$13, 0), 0), 1)))</f>
        <v>0</v>
      </c>
      <c r="U149" s="89">
        <f t="shared" si="48"/>
        <v>0</v>
      </c>
      <c r="V149" s="90">
        <f t="shared" si="49"/>
        <v>0</v>
      </c>
      <c r="W149" s="90">
        <f t="shared" si="50"/>
        <v>0</v>
      </c>
      <c r="Y149" s="88">
        <f>_xlfn.LET(
    _xlpm.Product,$Y$12,
    _xlpm.Country,$C149,
    _xlpm.Service,$H149,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v>
      </c>
      <c r="Z149" s="88">
        <f>_xlfn.LET(
    _xlpm.Product,$Y$12,
    _xlpm.Country,$C149,
    _xlpm.Service,$H149,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7.8000000000000007</v>
      </c>
      <c r="AA149" s="89">
        <f>IF(OR($D149=0,$F149=0,COUNTIFS(Prices!$D:$D,$Y$12,Prices!$A:$A,$C149,Prices!$I:$I,$H149,Prices!$H:$H,"Product NA")&gt;0),"",(Y149+(Z149*($F149/1000))))</f>
        <v>8.34</v>
      </c>
      <c r="AB149" s="89">
        <f t="shared" si="40"/>
        <v>1.0007999999999999</v>
      </c>
      <c r="AC149" s="89">
        <f t="shared" si="41"/>
        <v>0</v>
      </c>
      <c r="AD149" s="90">
        <f t="shared" si="51"/>
        <v>9.3407999999999998</v>
      </c>
      <c r="AE149" s="90">
        <f t="shared" si="42"/>
        <v>9.3407999999999998</v>
      </c>
      <c r="AG149" s="88">
        <f>IF(OR(COUNTIFS(Prices!$D:$D,$AG$12,Prices!$A:$A,$C149,Prices!$I:$I,$H149)=0,COUNTIFS(Prices!$D:$D,$AG$12,Prices!$A:$A,$C149,Prices!$I:$I,$H149,Prices!$G:$G,"Product NA")&gt;0),0,SUMIFS(Prices!$G:$G,Prices!$D:$D,$AG$12,Prices!$A:$A,$C149,Prices!$I:$I,$H149))</f>
        <v>7.5500000000000007</v>
      </c>
      <c r="AH149" s="88">
        <f>IF(OR(COUNTIFS(Prices!$D:$D,$AG$12,Prices!$A:$A,$C149,Prices!$I:$I,$H149)=0,COUNTIFS(Prices!$D:$D,$AG$12,Prices!$A:$A,$C149,Prices!$I:$I,$H149,Prices!$H:$H,"Product NA")&gt;0),0,SUMIFS(Prices!$H:$H,Prices!$D:$D,$AG$12,Prices!$A:$A,$C149,Prices!$I:$I,$H149))</f>
        <v>4.6500000000000004</v>
      </c>
      <c r="AI149" s="89">
        <f>IF(OR($D149=0,$F149=0,COUNTIFS(Prices!$D:$D,$AG$12,Prices!$A:$A,$C149,Prices!$I:$I,$H149,Prices!$H:$H,"Product NA")&gt;0),"",(AG149+(AH149*($F149/1000))))</f>
        <v>8.9450000000000003</v>
      </c>
      <c r="AJ149" s="89">
        <f t="shared" si="43"/>
        <v>1.0733999999999999</v>
      </c>
      <c r="AK149" s="89">
        <f t="shared" si="44"/>
        <v>0</v>
      </c>
      <c r="AL149" s="90">
        <f t="shared" si="52"/>
        <v>10.0184</v>
      </c>
      <c r="AM149" s="90">
        <f t="shared" si="45"/>
        <v>10.0184</v>
      </c>
      <c r="AO149" s="88">
        <f>IF(B149="PDDP",Y149,IF(OR(COUNTIFS(Prices!$D:$D,$AO$12,Prices!$A:$A,$C149,Prices!$I:$I,$H149)=0,COUNTIFS(Prices!$D:$D,$AO$12,Prices!$A:$A,$C149,Prices!$I:$I,$H149,Prices!$G:$G,"Product NA")&gt;0),0,SUMIFS(Prices!$G:$G,Prices!$D:$D,$AO$12,Prices!$A:$A,$C149,Prices!$I:$I,$H149)))</f>
        <v>0</v>
      </c>
      <c r="AP149" s="88">
        <f>IF(B149="PDDP",Z149,IF(OR(COUNTIFS(Prices!$D:$D,$AO$12,Prices!$A:$A,$C149,Prices!$I:$I,$H149)=0,COUNTIFS(Prices!$D:$D,$AO$12,Prices!$A:$A,$C149,Prices!$I:$I,$H149,Prices!$H:$H,"Product NA")&gt;0),0,SUMIFS(Prices!$H:$H,Prices!$D:$D,$AO$12,Prices!$A:$A,$C149,Prices!$I:$I,$H149)))</f>
        <v>0</v>
      </c>
      <c r="AQ149" s="89">
        <f>IF(OR($D149=0,$F149=0,COUNTIFS(Prices!$D:$D,$AO$12,Prices!$A:$A,$C149,Prices!$I:$I,$H149,Prices!$H:$H,"Product NA")&gt;0),"",(AO149+(AP149*($F149/1000))))</f>
        <v>0</v>
      </c>
      <c r="AR149" s="89">
        <f t="shared" si="53"/>
        <v>0</v>
      </c>
      <c r="AS149" s="89">
        <f t="shared" si="54"/>
        <v>0</v>
      </c>
      <c r="AT149" s="90">
        <f t="shared" si="55"/>
        <v>0</v>
      </c>
      <c r="AU149" s="90">
        <f t="shared" si="56"/>
        <v>0</v>
      </c>
    </row>
    <row r="150" spans="2:47" x14ac:dyDescent="0.35">
      <c r="C150" s="87" t="s">
        <v>145</v>
      </c>
      <c r="D150" s="66">
        <v>1</v>
      </c>
      <c r="E150" s="66">
        <v>1</v>
      </c>
      <c r="F150" s="66">
        <v>300</v>
      </c>
      <c r="H150" s="75" t="str">
        <f t="shared" si="46"/>
        <v>0-500g</v>
      </c>
      <c r="I150" s="88">
        <f>IF(OR(COUNTIFS(Prices!$D:$D,$I$12,Prices!$A:$A,$C150,Prices!$I:$I,$H150)=0,COUNTIFS(Prices!$D:$D,$I$12,Prices!$A:$A,$C150,Prices!$I:$I,$H150,Prices!$G:$G,"Product NA")&gt;0),0,SUMIFS(Prices!$G:$G,Prices!$D:$D,$I$12,Prices!$A:$A,$C150,Prices!$I:$I,$H150))</f>
        <v>1.31</v>
      </c>
      <c r="J150" s="88">
        <f>IF(OR(COUNTIFS(Prices!$D:$D,$I$12,Prices!$A:$A,$C150,Prices!$I:$I,$H150)=0,COUNTIFS(Prices!$D:$D,$I$12,Prices!$A:$A,$C150,Prices!$I:$I,$H150,Prices!$H:$H,"Product NA")&gt;0),0,SUMIFS(Prices!$H:$H,Prices!$D:$D,$I$12,Prices!$A:$A,$C150,Prices!$I:$I,$H150))</f>
        <v>15.41</v>
      </c>
      <c r="K150" s="89">
        <f>IF(OR($D150=0,$F150=0,COUNTIFS(Prices!$D:$D,$I$12,Prices!$A:$A,$C150,Prices!$I:$I,$H150,Prices!$H:$H,"Product NA")&gt;0),"",(I150+(J150*($F150/1000))))</f>
        <v>5.9329999999999998</v>
      </c>
      <c r="L150" s="89">
        <f>K150*-(INDEX(VRDs!$H$3:$J$13, MATCH($I$12, VRDs!$A$3:$A$13, 0), MATCH($E150, INDEX(VRDs!$E$3:$G$13, MATCH($I$12, VRDs!$A$3:$A$13, 0), 0), 1)))</f>
        <v>0</v>
      </c>
      <c r="M150" s="89">
        <f t="shared" si="47"/>
        <v>0.71195999999999993</v>
      </c>
      <c r="N150" s="90">
        <f t="shared" si="38"/>
        <v>6.6449599999999993</v>
      </c>
      <c r="O150" s="90">
        <f t="shared" si="39"/>
        <v>6.6449599999999993</v>
      </c>
      <c r="Q150" s="88">
        <f>IF(B150="PDDP",I150,IF(OR(COUNTIFS(Prices!$D:$D,$Q$12,Prices!$A:$A,$C150,Prices!$I:$I,$H150)=0,COUNTIFS(Prices!$D:$D,$Q$12,Prices!$A:$A,$C150,Prices!$I:$I,$H150,Prices!$G:$G,"Product NA")&gt;0),0,SUMIFS(Prices!$G:$G,Prices!$D:$D,$Q$12,Prices!$A:$A,$C150,Prices!$I:$I,$H150)))</f>
        <v>0</v>
      </c>
      <c r="R150" s="88">
        <f>IF(B150="PDDP",J150,IF(OR(COUNTIFS(Prices!$D:$D,$Q$12,Prices!$A:$A,$C150,Prices!$I:$I,$H150)=0,COUNTIFS(Prices!$D:$D,$Q$12,Prices!$A:$A,$C150,Prices!$I:$I,$H150,Prices!$H:$H,"Product NA")&gt;0),0,SUMIFS(Prices!$H:$H,Prices!$D:$D,$Q$12,Prices!$A:$A,$C150,Prices!$I:$I,$H150)))</f>
        <v>0</v>
      </c>
      <c r="S150" s="89">
        <f>IF(OR($D150=0,$F150=0,COUNTIFS(Prices!$D:$D,$Q$12,Prices!$A:$A,$C150,Prices!$I:$I,$H150,Prices!$H:$H,"Product NA")&gt;0),"",(Q150+(R150*($F150/1000))))</f>
        <v>0</v>
      </c>
      <c r="T150" s="89">
        <f>S150*-(INDEX(VRDs!$H$3:$J$13, MATCH($Q$12, VRDs!$A$3:$A$13, 0), MATCH($E150, INDEX(VRDs!$E$3:$G$13, MATCH($Q$12, VRDs!$A$3:$A$13, 0), 0), 1)))</f>
        <v>0</v>
      </c>
      <c r="U150" s="89">
        <f t="shared" si="48"/>
        <v>0</v>
      </c>
      <c r="V150" s="90">
        <f t="shared" si="49"/>
        <v>0</v>
      </c>
      <c r="W150" s="90">
        <f t="shared" si="50"/>
        <v>0</v>
      </c>
      <c r="Y150" s="88">
        <f>_xlfn.LET(
    _xlpm.Product,$Y$12,
    _xlpm.Country,$C150,
    _xlpm.Service,$H150,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6.8000000000000007</v>
      </c>
      <c r="Z150" s="88">
        <f>_xlfn.LET(
    _xlpm.Product,$Y$12,
    _xlpm.Country,$C150,
    _xlpm.Service,$H150,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9.5</v>
      </c>
      <c r="AA150" s="89">
        <f>IF(OR($D150=0,$F150=0,COUNTIFS(Prices!$D:$D,$Y$12,Prices!$A:$A,$C150,Prices!$I:$I,$H150,Prices!$H:$H,"Product NA")&gt;0),"",(Y150+(Z150*($F150/1000))))</f>
        <v>9.65</v>
      </c>
      <c r="AB150" s="89">
        <f t="shared" si="40"/>
        <v>1.1579999999999999</v>
      </c>
      <c r="AC150" s="89">
        <f t="shared" si="41"/>
        <v>0</v>
      </c>
      <c r="AD150" s="90">
        <f t="shared" si="51"/>
        <v>10.808</v>
      </c>
      <c r="AE150" s="90">
        <f t="shared" si="42"/>
        <v>10.808</v>
      </c>
      <c r="AG150" s="88">
        <f>IF(OR(COUNTIFS(Prices!$D:$D,$AG$12,Prices!$A:$A,$C150,Prices!$I:$I,$H150)=0,COUNTIFS(Prices!$D:$D,$AG$12,Prices!$A:$A,$C150,Prices!$I:$I,$H150,Prices!$G:$G,"Product NA")&gt;0),0,SUMIFS(Prices!$G:$G,Prices!$D:$D,$AG$12,Prices!$A:$A,$C150,Prices!$I:$I,$H150))</f>
        <v>0</v>
      </c>
      <c r="AH150" s="88">
        <f>IF(OR(COUNTIFS(Prices!$D:$D,$AG$12,Prices!$A:$A,$C150,Prices!$I:$I,$H150)=0,COUNTIFS(Prices!$D:$D,$AG$12,Prices!$A:$A,$C150,Prices!$I:$I,$H150,Prices!$H:$H,"Product NA")&gt;0),0,SUMIFS(Prices!$H:$H,Prices!$D:$D,$AG$12,Prices!$A:$A,$C150,Prices!$I:$I,$H150))</f>
        <v>0</v>
      </c>
      <c r="AI150" s="89">
        <f>IF(OR($D150=0,$F150=0,COUNTIFS(Prices!$D:$D,$AG$12,Prices!$A:$A,$C150,Prices!$I:$I,$H150,Prices!$H:$H,"Product NA")&gt;0),"",(AG150+(AH150*($F150/1000))))</f>
        <v>0</v>
      </c>
      <c r="AJ150" s="89">
        <f t="shared" si="43"/>
        <v>0</v>
      </c>
      <c r="AK150" s="89">
        <f t="shared" si="44"/>
        <v>0</v>
      </c>
      <c r="AL150" s="90">
        <f t="shared" si="52"/>
        <v>0</v>
      </c>
      <c r="AM150" s="90">
        <f t="shared" si="45"/>
        <v>0</v>
      </c>
      <c r="AO150" s="88">
        <f>IF(B150="PDDP",Y150,IF(OR(COUNTIFS(Prices!$D:$D,$AO$12,Prices!$A:$A,$C150,Prices!$I:$I,$H150)=0,COUNTIFS(Prices!$D:$D,$AO$12,Prices!$A:$A,$C150,Prices!$I:$I,$H150,Prices!$G:$G,"Product NA")&gt;0),0,SUMIFS(Prices!$G:$G,Prices!$D:$D,$AO$12,Prices!$A:$A,$C150,Prices!$I:$I,$H150)))</f>
        <v>0</v>
      </c>
      <c r="AP150" s="88">
        <f>IF(B150="PDDP",Z150,IF(OR(COUNTIFS(Prices!$D:$D,$AO$12,Prices!$A:$A,$C150,Prices!$I:$I,$H150)=0,COUNTIFS(Prices!$D:$D,$AO$12,Prices!$A:$A,$C150,Prices!$I:$I,$H150,Prices!$H:$H,"Product NA")&gt;0),0,SUMIFS(Prices!$H:$H,Prices!$D:$D,$AO$12,Prices!$A:$A,$C150,Prices!$I:$I,$H150)))</f>
        <v>0</v>
      </c>
      <c r="AQ150" s="89">
        <f>IF(OR($D150=0,$F150=0,COUNTIFS(Prices!$D:$D,$AO$12,Prices!$A:$A,$C150,Prices!$I:$I,$H150,Prices!$H:$H,"Product NA")&gt;0),"",(AO150+(AP150*($F150/1000))))</f>
        <v>0</v>
      </c>
      <c r="AR150" s="89">
        <f t="shared" si="53"/>
        <v>0</v>
      </c>
      <c r="AS150" s="89">
        <f t="shared" si="54"/>
        <v>0</v>
      </c>
      <c r="AT150" s="90">
        <f t="shared" si="55"/>
        <v>0</v>
      </c>
      <c r="AU150" s="90">
        <f t="shared" si="56"/>
        <v>0</v>
      </c>
    </row>
    <row r="151" spans="2:47" x14ac:dyDescent="0.35">
      <c r="C151" s="87" t="s">
        <v>146</v>
      </c>
      <c r="D151" s="66">
        <v>1</v>
      </c>
      <c r="E151" s="66">
        <v>1</v>
      </c>
      <c r="F151" s="66">
        <v>300</v>
      </c>
      <c r="H151" s="75" t="str">
        <f t="shared" si="46"/>
        <v>0-500g</v>
      </c>
      <c r="I151" s="88">
        <f>IF(OR(COUNTIFS(Prices!$D:$D,$I$12,Prices!$A:$A,$C151,Prices!$I:$I,$H151)=0,COUNTIFS(Prices!$D:$D,$I$12,Prices!$A:$A,$C151,Prices!$I:$I,$H151,Prices!$G:$G,"Product NA")&gt;0),0,SUMIFS(Prices!$G:$G,Prices!$D:$D,$I$12,Prices!$A:$A,$C151,Prices!$I:$I,$H151))</f>
        <v>1.1100000000000001</v>
      </c>
      <c r="J151" s="88">
        <f>IF(OR(COUNTIFS(Prices!$D:$D,$I$12,Prices!$A:$A,$C151,Prices!$I:$I,$H151)=0,COUNTIFS(Prices!$D:$D,$I$12,Prices!$A:$A,$C151,Prices!$I:$I,$H151,Prices!$H:$H,"Product NA")&gt;0),0,SUMIFS(Prices!$H:$H,Prices!$D:$D,$I$12,Prices!$A:$A,$C151,Prices!$I:$I,$H151))</f>
        <v>13.14</v>
      </c>
      <c r="K151" s="89">
        <f>IF(OR($D151=0,$F151=0,COUNTIFS(Prices!$D:$D,$I$12,Prices!$A:$A,$C151,Prices!$I:$I,$H151,Prices!$H:$H,"Product NA")&gt;0),"",(I151+(J151*($F151/1000))))</f>
        <v>5.0520000000000005</v>
      </c>
      <c r="L151" s="89">
        <f>K151*-(INDEX(VRDs!$H$3:$J$13, MATCH($I$12, VRDs!$A$3:$A$13, 0), MATCH($E151, INDEX(VRDs!$E$3:$G$13, MATCH($I$12, VRDs!$A$3:$A$13, 0), 0), 1)))</f>
        <v>0</v>
      </c>
      <c r="M151" s="89">
        <f t="shared" si="47"/>
        <v>0.60624</v>
      </c>
      <c r="N151" s="90">
        <f t="shared" si="38"/>
        <v>5.6582400000000002</v>
      </c>
      <c r="O151" s="90">
        <f t="shared" si="39"/>
        <v>5.6582400000000002</v>
      </c>
      <c r="Q151" s="88">
        <f>IF(B151="PDDP",I151,IF(OR(COUNTIFS(Prices!$D:$D,$Q$12,Prices!$A:$A,$C151,Prices!$I:$I,$H151)=0,COUNTIFS(Prices!$D:$D,$Q$12,Prices!$A:$A,$C151,Prices!$I:$I,$H151,Prices!$G:$G,"Product NA")&gt;0),0,SUMIFS(Prices!$G:$G,Prices!$D:$D,$Q$12,Prices!$A:$A,$C151,Prices!$I:$I,$H151)))</f>
        <v>0</v>
      </c>
      <c r="R151" s="88">
        <f>IF(B151="PDDP",J151,IF(OR(COUNTIFS(Prices!$D:$D,$Q$12,Prices!$A:$A,$C151,Prices!$I:$I,$H151)=0,COUNTIFS(Prices!$D:$D,$Q$12,Prices!$A:$A,$C151,Prices!$I:$I,$H151,Prices!$H:$H,"Product NA")&gt;0),0,SUMIFS(Prices!$H:$H,Prices!$D:$D,$Q$12,Prices!$A:$A,$C151,Prices!$I:$I,$H151)))</f>
        <v>0</v>
      </c>
      <c r="S151" s="89">
        <f>IF(OR($D151=0,$F151=0,COUNTIFS(Prices!$D:$D,$Q$12,Prices!$A:$A,$C151,Prices!$I:$I,$H151,Prices!$H:$H,"Product NA")&gt;0),"",(Q151+(R151*($F151/1000))))</f>
        <v>0</v>
      </c>
      <c r="T151" s="89">
        <f>S151*-(INDEX(VRDs!$H$3:$J$13, MATCH($Q$12, VRDs!$A$3:$A$13, 0), MATCH($E151, INDEX(VRDs!$E$3:$G$13, MATCH($Q$12, VRDs!$A$3:$A$13, 0), 0), 1)))</f>
        <v>0</v>
      </c>
      <c r="U151" s="89">
        <f t="shared" si="48"/>
        <v>0</v>
      </c>
      <c r="V151" s="90">
        <f t="shared" si="49"/>
        <v>0</v>
      </c>
      <c r="W151" s="90">
        <f t="shared" si="50"/>
        <v>0</v>
      </c>
      <c r="Y151" s="88">
        <f>_xlfn.LET(
    _xlpm.Product,$Y$12,
    _xlpm.Country,$C151,
    _xlpm.Service,$H151,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v>
      </c>
      <c r="Z151" s="88">
        <f>_xlfn.LET(
    _xlpm.Product,$Y$12,
    _xlpm.Country,$C151,
    _xlpm.Service,$H151,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7.8000000000000007</v>
      </c>
      <c r="AA151" s="89">
        <f>IF(OR($D151=0,$F151=0,COUNTIFS(Prices!$D:$D,$Y$12,Prices!$A:$A,$C151,Prices!$I:$I,$H151,Prices!$H:$H,"Product NA")&gt;0),"",(Y151+(Z151*($F151/1000))))</f>
        <v>8.34</v>
      </c>
      <c r="AB151" s="89">
        <f t="shared" si="40"/>
        <v>1.0007999999999999</v>
      </c>
      <c r="AC151" s="89">
        <f t="shared" si="41"/>
        <v>0</v>
      </c>
      <c r="AD151" s="90">
        <f t="shared" si="51"/>
        <v>9.3407999999999998</v>
      </c>
      <c r="AE151" s="90">
        <f t="shared" si="42"/>
        <v>9.3407999999999998</v>
      </c>
      <c r="AG151" s="88">
        <f>IF(OR(COUNTIFS(Prices!$D:$D,$AG$12,Prices!$A:$A,$C151,Prices!$I:$I,$H151)=0,COUNTIFS(Prices!$D:$D,$AG$12,Prices!$A:$A,$C151,Prices!$I:$I,$H151,Prices!$G:$G,"Product NA")&gt;0),0,SUMIFS(Prices!$G:$G,Prices!$D:$D,$AG$12,Prices!$A:$A,$C151,Prices!$I:$I,$H151))</f>
        <v>0</v>
      </c>
      <c r="AH151" s="88">
        <f>IF(OR(COUNTIFS(Prices!$D:$D,$AG$12,Prices!$A:$A,$C151,Prices!$I:$I,$H151)=0,COUNTIFS(Prices!$D:$D,$AG$12,Prices!$A:$A,$C151,Prices!$I:$I,$H151,Prices!$H:$H,"Product NA")&gt;0),0,SUMIFS(Prices!$H:$H,Prices!$D:$D,$AG$12,Prices!$A:$A,$C151,Prices!$I:$I,$H151))</f>
        <v>0</v>
      </c>
      <c r="AI151" s="89">
        <f>IF(OR($D151=0,$F151=0,COUNTIFS(Prices!$D:$D,$AG$12,Prices!$A:$A,$C151,Prices!$I:$I,$H151,Prices!$H:$H,"Product NA")&gt;0),"",(AG151+(AH151*($F151/1000))))</f>
        <v>0</v>
      </c>
      <c r="AJ151" s="89">
        <f t="shared" si="43"/>
        <v>0</v>
      </c>
      <c r="AK151" s="89">
        <f t="shared" si="44"/>
        <v>0</v>
      </c>
      <c r="AL151" s="90">
        <f t="shared" si="52"/>
        <v>0</v>
      </c>
      <c r="AM151" s="90">
        <f t="shared" si="45"/>
        <v>0</v>
      </c>
      <c r="AO151" s="88">
        <f>IF(B151="PDDP",Y151,IF(OR(COUNTIFS(Prices!$D:$D,$AO$12,Prices!$A:$A,$C151,Prices!$I:$I,$H151)=0,COUNTIFS(Prices!$D:$D,$AO$12,Prices!$A:$A,$C151,Prices!$I:$I,$H151,Prices!$G:$G,"Product NA")&gt;0),0,SUMIFS(Prices!$G:$G,Prices!$D:$D,$AO$12,Prices!$A:$A,$C151,Prices!$I:$I,$H151)))</f>
        <v>0</v>
      </c>
      <c r="AP151" s="88">
        <f>IF(B151="PDDP",Z151,IF(OR(COUNTIFS(Prices!$D:$D,$AO$12,Prices!$A:$A,$C151,Prices!$I:$I,$H151)=0,COUNTIFS(Prices!$D:$D,$AO$12,Prices!$A:$A,$C151,Prices!$I:$I,$H151,Prices!$H:$H,"Product NA")&gt;0),0,SUMIFS(Prices!$H:$H,Prices!$D:$D,$AO$12,Prices!$A:$A,$C151,Prices!$I:$I,$H151)))</f>
        <v>0</v>
      </c>
      <c r="AQ151" s="89">
        <f>IF(OR($D151=0,$F151=0,COUNTIFS(Prices!$D:$D,$AO$12,Prices!$A:$A,$C151,Prices!$I:$I,$H151,Prices!$H:$H,"Product NA")&gt;0),"",(AO151+(AP151*($F151/1000))))</f>
        <v>0</v>
      </c>
      <c r="AR151" s="89">
        <f t="shared" si="53"/>
        <v>0</v>
      </c>
      <c r="AS151" s="89">
        <f t="shared" si="54"/>
        <v>0</v>
      </c>
      <c r="AT151" s="90">
        <f t="shared" si="55"/>
        <v>0</v>
      </c>
      <c r="AU151" s="90">
        <f t="shared" si="56"/>
        <v>0</v>
      </c>
    </row>
    <row r="152" spans="2:47" x14ac:dyDescent="0.35">
      <c r="C152" s="87" t="s">
        <v>147</v>
      </c>
      <c r="D152" s="66">
        <v>1</v>
      </c>
      <c r="E152" s="66">
        <v>1</v>
      </c>
      <c r="F152" s="66">
        <v>300</v>
      </c>
      <c r="H152" s="75" t="str">
        <f t="shared" si="46"/>
        <v>0-500g</v>
      </c>
      <c r="I152" s="88">
        <f>IF(OR(COUNTIFS(Prices!$D:$D,$I$12,Prices!$A:$A,$C152,Prices!$I:$I,$H152)=0,COUNTIFS(Prices!$D:$D,$I$12,Prices!$A:$A,$C152,Prices!$I:$I,$H152,Prices!$G:$G,"Product NA")&gt;0),0,SUMIFS(Prices!$G:$G,Prices!$D:$D,$I$12,Prices!$A:$A,$C152,Prices!$I:$I,$H152))</f>
        <v>0.49</v>
      </c>
      <c r="J152" s="88">
        <f>IF(OR(COUNTIFS(Prices!$D:$D,$I$12,Prices!$A:$A,$C152,Prices!$I:$I,$H152)=0,COUNTIFS(Prices!$D:$D,$I$12,Prices!$A:$A,$C152,Prices!$I:$I,$H152,Prices!$H:$H,"Product NA")&gt;0),0,SUMIFS(Prices!$H:$H,Prices!$D:$D,$I$12,Prices!$A:$A,$C152,Prices!$I:$I,$H152))</f>
        <v>16.760000000000002</v>
      </c>
      <c r="K152" s="89">
        <f>IF(OR($D152=0,$F152=0,COUNTIFS(Prices!$D:$D,$I$12,Prices!$A:$A,$C152,Prices!$I:$I,$H152,Prices!$H:$H,"Product NA")&gt;0),"",(I152+(J152*($F152/1000))))</f>
        <v>5.5180000000000007</v>
      </c>
      <c r="L152" s="89">
        <f>K152*-(INDEX(VRDs!$H$3:$J$13, MATCH($I$12, VRDs!$A$3:$A$13, 0), MATCH($E152, INDEX(VRDs!$E$3:$G$13, MATCH($I$12, VRDs!$A$3:$A$13, 0), 0), 1)))</f>
        <v>0</v>
      </c>
      <c r="M152" s="89">
        <f t="shared" si="47"/>
        <v>0.66216000000000008</v>
      </c>
      <c r="N152" s="90">
        <f t="shared" si="38"/>
        <v>6.1801600000000008</v>
      </c>
      <c r="O152" s="90">
        <f t="shared" si="39"/>
        <v>6.1801600000000008</v>
      </c>
      <c r="Q152" s="88">
        <f>IF(B152="PDDP",I152,IF(OR(COUNTIFS(Prices!$D:$D,$Q$12,Prices!$A:$A,$C152,Prices!$I:$I,$H152)=0,COUNTIFS(Prices!$D:$D,$Q$12,Prices!$A:$A,$C152,Prices!$I:$I,$H152,Prices!$G:$G,"Product NA")&gt;0),0,SUMIFS(Prices!$G:$G,Prices!$D:$D,$Q$12,Prices!$A:$A,$C152,Prices!$I:$I,$H152)))</f>
        <v>0</v>
      </c>
      <c r="R152" s="88">
        <f>IF(B152="PDDP",J152,IF(OR(COUNTIFS(Prices!$D:$D,$Q$12,Prices!$A:$A,$C152,Prices!$I:$I,$H152)=0,COUNTIFS(Prices!$D:$D,$Q$12,Prices!$A:$A,$C152,Prices!$I:$I,$H152,Prices!$H:$H,"Product NA")&gt;0),0,SUMIFS(Prices!$H:$H,Prices!$D:$D,$Q$12,Prices!$A:$A,$C152,Prices!$I:$I,$H152)))</f>
        <v>0</v>
      </c>
      <c r="S152" s="89">
        <f>IF(OR($D152=0,$F152=0,COUNTIFS(Prices!$D:$D,$Q$12,Prices!$A:$A,$C152,Prices!$I:$I,$H152,Prices!$H:$H,"Product NA")&gt;0),"",(Q152+(R152*($F152/1000))))</f>
        <v>0</v>
      </c>
      <c r="T152" s="89">
        <f>S152*-(INDEX(VRDs!$H$3:$J$13, MATCH($Q$12, VRDs!$A$3:$A$13, 0), MATCH($E152, INDEX(VRDs!$E$3:$G$13, MATCH($Q$12, VRDs!$A$3:$A$13, 0), 0), 1)))</f>
        <v>0</v>
      </c>
      <c r="U152" s="89">
        <f t="shared" si="48"/>
        <v>0</v>
      </c>
      <c r="V152" s="90">
        <f t="shared" si="49"/>
        <v>0</v>
      </c>
      <c r="W152" s="90">
        <f t="shared" si="50"/>
        <v>0</v>
      </c>
      <c r="Y152" s="88">
        <f>_xlfn.LET(
    _xlpm.Product,$Y$12,
    _xlpm.Country,$C152,
    _xlpm.Service,$H152,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6.75</v>
      </c>
      <c r="Z152" s="88">
        <f>_xlfn.LET(
    _xlpm.Product,$Y$12,
    _xlpm.Country,$C152,
    _xlpm.Service,$H152,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11.450000000000001</v>
      </c>
      <c r="AA152" s="89">
        <f>IF(OR($D152=0,$F152=0,COUNTIFS(Prices!$D:$D,$Y$12,Prices!$A:$A,$C152,Prices!$I:$I,$H152,Prices!$H:$H,"Product NA")&gt;0),"",(Y152+(Z152*($F152/1000))))</f>
        <v>10.185</v>
      </c>
      <c r="AB152" s="89">
        <f t="shared" si="40"/>
        <v>1.2222</v>
      </c>
      <c r="AC152" s="89">
        <f t="shared" si="41"/>
        <v>0</v>
      </c>
      <c r="AD152" s="90">
        <f t="shared" si="51"/>
        <v>11.4072</v>
      </c>
      <c r="AE152" s="90">
        <f t="shared" si="42"/>
        <v>11.4072</v>
      </c>
      <c r="AG152" s="88">
        <f>IF(OR(COUNTIFS(Prices!$D:$D,$AG$12,Prices!$A:$A,$C152,Prices!$I:$I,$H152)=0,COUNTIFS(Prices!$D:$D,$AG$12,Prices!$A:$A,$C152,Prices!$I:$I,$H152,Prices!$G:$G,"Product NA")&gt;0),0,SUMIFS(Prices!$G:$G,Prices!$D:$D,$AG$12,Prices!$A:$A,$C152,Prices!$I:$I,$H152))</f>
        <v>0</v>
      </c>
      <c r="AH152" s="88">
        <f>IF(OR(COUNTIFS(Prices!$D:$D,$AG$12,Prices!$A:$A,$C152,Prices!$I:$I,$H152)=0,COUNTIFS(Prices!$D:$D,$AG$12,Prices!$A:$A,$C152,Prices!$I:$I,$H152,Prices!$H:$H,"Product NA")&gt;0),0,SUMIFS(Prices!$H:$H,Prices!$D:$D,$AG$12,Prices!$A:$A,$C152,Prices!$I:$I,$H152))</f>
        <v>0</v>
      </c>
      <c r="AI152" s="89">
        <f>IF(OR($D152=0,$F152=0,COUNTIFS(Prices!$D:$D,$AG$12,Prices!$A:$A,$C152,Prices!$I:$I,$H152,Prices!$H:$H,"Product NA")&gt;0),"",(AG152+(AH152*($F152/1000))))</f>
        <v>0</v>
      </c>
      <c r="AJ152" s="89">
        <f t="shared" si="43"/>
        <v>0</v>
      </c>
      <c r="AK152" s="89">
        <f t="shared" si="44"/>
        <v>0</v>
      </c>
      <c r="AL152" s="90">
        <f t="shared" si="52"/>
        <v>0</v>
      </c>
      <c r="AM152" s="90">
        <f t="shared" si="45"/>
        <v>0</v>
      </c>
      <c r="AO152" s="88">
        <f>IF(B152="PDDP",Y152,IF(OR(COUNTIFS(Prices!$D:$D,$AO$12,Prices!$A:$A,$C152,Prices!$I:$I,$H152)=0,COUNTIFS(Prices!$D:$D,$AO$12,Prices!$A:$A,$C152,Prices!$I:$I,$H152,Prices!$G:$G,"Product NA")&gt;0),0,SUMIFS(Prices!$G:$G,Prices!$D:$D,$AO$12,Prices!$A:$A,$C152,Prices!$I:$I,$H152)))</f>
        <v>0</v>
      </c>
      <c r="AP152" s="88">
        <f>IF(B152="PDDP",Z152,IF(OR(COUNTIFS(Prices!$D:$D,$AO$12,Prices!$A:$A,$C152,Prices!$I:$I,$H152)=0,COUNTIFS(Prices!$D:$D,$AO$12,Prices!$A:$A,$C152,Prices!$I:$I,$H152,Prices!$H:$H,"Product NA")&gt;0),0,SUMIFS(Prices!$H:$H,Prices!$D:$D,$AO$12,Prices!$A:$A,$C152,Prices!$I:$I,$H152)))</f>
        <v>0</v>
      </c>
      <c r="AQ152" s="89">
        <f>IF(OR($D152=0,$F152=0,COUNTIFS(Prices!$D:$D,$AO$12,Prices!$A:$A,$C152,Prices!$I:$I,$H152,Prices!$H:$H,"Product NA")&gt;0),"",(AO152+(AP152*($F152/1000))))</f>
        <v>0</v>
      </c>
      <c r="AR152" s="89">
        <f t="shared" si="53"/>
        <v>0</v>
      </c>
      <c r="AS152" s="89">
        <f t="shared" si="54"/>
        <v>0</v>
      </c>
      <c r="AT152" s="90">
        <f t="shared" si="55"/>
        <v>0</v>
      </c>
      <c r="AU152" s="90">
        <f t="shared" si="56"/>
        <v>0</v>
      </c>
    </row>
    <row r="153" spans="2:47" x14ac:dyDescent="0.35">
      <c r="C153" s="87" t="s">
        <v>148</v>
      </c>
      <c r="D153" s="66">
        <v>1</v>
      </c>
      <c r="E153" s="66">
        <v>1</v>
      </c>
      <c r="F153" s="66">
        <v>300</v>
      </c>
      <c r="H153" s="75" t="str">
        <f t="shared" si="46"/>
        <v>0-500g</v>
      </c>
      <c r="I153" s="88">
        <f>IF(OR(COUNTIFS(Prices!$D:$D,$I$12,Prices!$A:$A,$C153,Prices!$I:$I,$H153)=0,COUNTIFS(Prices!$D:$D,$I$12,Prices!$A:$A,$C153,Prices!$I:$I,$H153,Prices!$G:$G,"Product NA")&gt;0),0,SUMIFS(Prices!$G:$G,Prices!$D:$D,$I$12,Prices!$A:$A,$C153,Prices!$I:$I,$H153))</f>
        <v>1.31</v>
      </c>
      <c r="J153" s="88">
        <f>IF(OR(COUNTIFS(Prices!$D:$D,$I$12,Prices!$A:$A,$C153,Prices!$I:$I,$H153)=0,COUNTIFS(Prices!$D:$D,$I$12,Prices!$A:$A,$C153,Prices!$I:$I,$H153,Prices!$H:$H,"Product NA")&gt;0),0,SUMIFS(Prices!$H:$H,Prices!$D:$D,$I$12,Prices!$A:$A,$C153,Prices!$I:$I,$H153))</f>
        <v>15.41</v>
      </c>
      <c r="K153" s="89">
        <f>IF(OR($D153=0,$F153=0,COUNTIFS(Prices!$D:$D,$I$12,Prices!$A:$A,$C153,Prices!$I:$I,$H153,Prices!$H:$H,"Product NA")&gt;0),"",(I153+(J153*($F153/1000))))</f>
        <v>5.9329999999999998</v>
      </c>
      <c r="L153" s="89">
        <f>K153*-(INDEX(VRDs!$H$3:$J$13, MATCH($I$12, VRDs!$A$3:$A$13, 0), MATCH($E153, INDEX(VRDs!$E$3:$G$13, MATCH($I$12, VRDs!$A$3:$A$13, 0), 0), 1)))</f>
        <v>0</v>
      </c>
      <c r="M153" s="89">
        <f t="shared" si="47"/>
        <v>0.71195999999999993</v>
      </c>
      <c r="N153" s="90">
        <f t="shared" si="38"/>
        <v>6.6449599999999993</v>
      </c>
      <c r="O153" s="90">
        <f t="shared" si="39"/>
        <v>6.6449599999999993</v>
      </c>
      <c r="Q153" s="88">
        <f>IF(B153="PDDP",I153,IF(OR(COUNTIFS(Prices!$D:$D,$Q$12,Prices!$A:$A,$C153,Prices!$I:$I,$H153)=0,COUNTIFS(Prices!$D:$D,$Q$12,Prices!$A:$A,$C153,Prices!$I:$I,$H153,Prices!$G:$G,"Product NA")&gt;0),0,SUMIFS(Prices!$G:$G,Prices!$D:$D,$Q$12,Prices!$A:$A,$C153,Prices!$I:$I,$H153)))</f>
        <v>0</v>
      </c>
      <c r="R153" s="88">
        <f>IF(B153="PDDP",J153,IF(OR(COUNTIFS(Prices!$D:$D,$Q$12,Prices!$A:$A,$C153,Prices!$I:$I,$H153)=0,COUNTIFS(Prices!$D:$D,$Q$12,Prices!$A:$A,$C153,Prices!$I:$I,$H153,Prices!$H:$H,"Product NA")&gt;0),0,SUMIFS(Prices!$H:$H,Prices!$D:$D,$Q$12,Prices!$A:$A,$C153,Prices!$I:$I,$H153)))</f>
        <v>0</v>
      </c>
      <c r="S153" s="89">
        <f>IF(OR($D153=0,$F153=0,COUNTIFS(Prices!$D:$D,$Q$12,Prices!$A:$A,$C153,Prices!$I:$I,$H153,Prices!$H:$H,"Product NA")&gt;0),"",(Q153+(R153*($F153/1000))))</f>
        <v>0</v>
      </c>
      <c r="T153" s="89">
        <f>S153*-(INDEX(VRDs!$H$3:$J$13, MATCH($Q$12, VRDs!$A$3:$A$13, 0), MATCH($E153, INDEX(VRDs!$E$3:$G$13, MATCH($Q$12, VRDs!$A$3:$A$13, 0), 0), 1)))</f>
        <v>0</v>
      </c>
      <c r="U153" s="89">
        <f t="shared" si="48"/>
        <v>0</v>
      </c>
      <c r="V153" s="90">
        <f t="shared" si="49"/>
        <v>0</v>
      </c>
      <c r="W153" s="90">
        <f t="shared" si="50"/>
        <v>0</v>
      </c>
      <c r="Y153" s="88">
        <f>_xlfn.LET(
    _xlpm.Product,$Y$12,
    _xlpm.Country,$C153,
    _xlpm.Service,$H153,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6.8000000000000007</v>
      </c>
      <c r="Z153" s="88">
        <f>_xlfn.LET(
    _xlpm.Product,$Y$12,
    _xlpm.Country,$C153,
    _xlpm.Service,$H153,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9.5</v>
      </c>
      <c r="AA153" s="89">
        <f>IF(OR($D153=0,$F153=0,COUNTIFS(Prices!$D:$D,$Y$12,Prices!$A:$A,$C153,Prices!$I:$I,$H153,Prices!$H:$H,"Product NA")&gt;0),"",(Y153+(Z153*($F153/1000))))</f>
        <v>9.65</v>
      </c>
      <c r="AB153" s="89">
        <f t="shared" si="40"/>
        <v>1.1579999999999999</v>
      </c>
      <c r="AC153" s="89">
        <f t="shared" si="41"/>
        <v>0</v>
      </c>
      <c r="AD153" s="90">
        <f t="shared" si="51"/>
        <v>10.808</v>
      </c>
      <c r="AE153" s="90">
        <f t="shared" si="42"/>
        <v>10.808</v>
      </c>
      <c r="AG153" s="88">
        <f>IF(OR(COUNTIFS(Prices!$D:$D,$AG$12,Prices!$A:$A,$C153,Prices!$I:$I,$H153)=0,COUNTIFS(Prices!$D:$D,$AG$12,Prices!$A:$A,$C153,Prices!$I:$I,$H153,Prices!$G:$G,"Product NA")&gt;0),0,SUMIFS(Prices!$G:$G,Prices!$D:$D,$AG$12,Prices!$A:$A,$C153,Prices!$I:$I,$H153))</f>
        <v>0</v>
      </c>
      <c r="AH153" s="88">
        <f>IF(OR(COUNTIFS(Prices!$D:$D,$AG$12,Prices!$A:$A,$C153,Prices!$I:$I,$H153)=0,COUNTIFS(Prices!$D:$D,$AG$12,Prices!$A:$A,$C153,Prices!$I:$I,$H153,Prices!$H:$H,"Product NA")&gt;0),0,SUMIFS(Prices!$H:$H,Prices!$D:$D,$AG$12,Prices!$A:$A,$C153,Prices!$I:$I,$H153))</f>
        <v>0</v>
      </c>
      <c r="AI153" s="89">
        <f>IF(OR($D153=0,$F153=0,COUNTIFS(Prices!$D:$D,$AG$12,Prices!$A:$A,$C153,Prices!$I:$I,$H153,Prices!$H:$H,"Product NA")&gt;0),"",(AG153+(AH153*($F153/1000))))</f>
        <v>0</v>
      </c>
      <c r="AJ153" s="89">
        <f t="shared" si="43"/>
        <v>0</v>
      </c>
      <c r="AK153" s="89">
        <f t="shared" si="44"/>
        <v>0</v>
      </c>
      <c r="AL153" s="90">
        <f t="shared" si="52"/>
        <v>0</v>
      </c>
      <c r="AM153" s="90">
        <f t="shared" si="45"/>
        <v>0</v>
      </c>
      <c r="AO153" s="88">
        <f>IF(B153="PDDP",Y153,IF(OR(COUNTIFS(Prices!$D:$D,$AO$12,Prices!$A:$A,$C153,Prices!$I:$I,$H153)=0,COUNTIFS(Prices!$D:$D,$AO$12,Prices!$A:$A,$C153,Prices!$I:$I,$H153,Prices!$G:$G,"Product NA")&gt;0),0,SUMIFS(Prices!$G:$G,Prices!$D:$D,$AO$12,Prices!$A:$A,$C153,Prices!$I:$I,$H153)))</f>
        <v>0</v>
      </c>
      <c r="AP153" s="88">
        <f>IF(B153="PDDP",Z153,IF(OR(COUNTIFS(Prices!$D:$D,$AO$12,Prices!$A:$A,$C153,Prices!$I:$I,$H153)=0,COUNTIFS(Prices!$D:$D,$AO$12,Prices!$A:$A,$C153,Prices!$I:$I,$H153,Prices!$H:$H,"Product NA")&gt;0),0,SUMIFS(Prices!$H:$H,Prices!$D:$D,$AO$12,Prices!$A:$A,$C153,Prices!$I:$I,$H153)))</f>
        <v>0</v>
      </c>
      <c r="AQ153" s="89">
        <f>IF(OR($D153=0,$F153=0,COUNTIFS(Prices!$D:$D,$AO$12,Prices!$A:$A,$C153,Prices!$I:$I,$H153,Prices!$H:$H,"Product NA")&gt;0),"",(AO153+(AP153*($F153/1000))))</f>
        <v>0</v>
      </c>
      <c r="AR153" s="89">
        <f t="shared" si="53"/>
        <v>0</v>
      </c>
      <c r="AS153" s="89">
        <f t="shared" si="54"/>
        <v>0</v>
      </c>
      <c r="AT153" s="90">
        <f t="shared" si="55"/>
        <v>0</v>
      </c>
      <c r="AU153" s="90">
        <f t="shared" si="56"/>
        <v>0</v>
      </c>
    </row>
    <row r="154" spans="2:47" x14ac:dyDescent="0.35">
      <c r="C154" s="87" t="s">
        <v>149</v>
      </c>
      <c r="D154" s="66">
        <v>1</v>
      </c>
      <c r="E154" s="66">
        <v>1</v>
      </c>
      <c r="F154" s="66">
        <v>300</v>
      </c>
      <c r="H154" s="75" t="str">
        <f t="shared" si="46"/>
        <v>0-500g</v>
      </c>
      <c r="I154" s="88">
        <f>IF(OR(COUNTIFS(Prices!$D:$D,$I$12,Prices!$A:$A,$C154,Prices!$I:$I,$H154)=0,COUNTIFS(Prices!$D:$D,$I$12,Prices!$A:$A,$C154,Prices!$I:$I,$H154,Prices!$G:$G,"Product NA")&gt;0),0,SUMIFS(Prices!$G:$G,Prices!$D:$D,$I$12,Prices!$A:$A,$C154,Prices!$I:$I,$H154))</f>
        <v>1.31</v>
      </c>
      <c r="J154" s="88">
        <f>IF(OR(COUNTIFS(Prices!$D:$D,$I$12,Prices!$A:$A,$C154,Prices!$I:$I,$H154)=0,COUNTIFS(Prices!$D:$D,$I$12,Prices!$A:$A,$C154,Prices!$I:$I,$H154,Prices!$H:$H,"Product NA")&gt;0),0,SUMIFS(Prices!$H:$H,Prices!$D:$D,$I$12,Prices!$A:$A,$C154,Prices!$I:$I,$H154))</f>
        <v>15.41</v>
      </c>
      <c r="K154" s="89">
        <f>IF(OR($D154=0,$F154=0,COUNTIFS(Prices!$D:$D,$I$12,Prices!$A:$A,$C154,Prices!$I:$I,$H154,Prices!$H:$H,"Product NA")&gt;0),"",(I154+(J154*($F154/1000))))</f>
        <v>5.9329999999999998</v>
      </c>
      <c r="L154" s="89">
        <f>K154*-(INDEX(VRDs!$H$3:$J$13, MATCH($I$12, VRDs!$A$3:$A$13, 0), MATCH($E154, INDEX(VRDs!$E$3:$G$13, MATCH($I$12, VRDs!$A$3:$A$13, 0), 0), 1)))</f>
        <v>0</v>
      </c>
      <c r="M154" s="89">
        <f t="shared" si="47"/>
        <v>0.71195999999999993</v>
      </c>
      <c r="N154" s="90">
        <f t="shared" si="38"/>
        <v>6.6449599999999993</v>
      </c>
      <c r="O154" s="90">
        <f t="shared" si="39"/>
        <v>6.6449599999999993</v>
      </c>
      <c r="Q154" s="88">
        <f>IF(B154="PDDP",I154,IF(OR(COUNTIFS(Prices!$D:$D,$Q$12,Prices!$A:$A,$C154,Prices!$I:$I,$H154)=0,COUNTIFS(Prices!$D:$D,$Q$12,Prices!$A:$A,$C154,Prices!$I:$I,$H154,Prices!$G:$G,"Product NA")&gt;0),0,SUMIFS(Prices!$G:$G,Prices!$D:$D,$Q$12,Prices!$A:$A,$C154,Prices!$I:$I,$H154)))</f>
        <v>0</v>
      </c>
      <c r="R154" s="88">
        <f>IF(B154="PDDP",J154,IF(OR(COUNTIFS(Prices!$D:$D,$Q$12,Prices!$A:$A,$C154,Prices!$I:$I,$H154)=0,COUNTIFS(Prices!$D:$D,$Q$12,Prices!$A:$A,$C154,Prices!$I:$I,$H154,Prices!$H:$H,"Product NA")&gt;0),0,SUMIFS(Prices!$H:$H,Prices!$D:$D,$Q$12,Prices!$A:$A,$C154,Prices!$I:$I,$H154)))</f>
        <v>0</v>
      </c>
      <c r="S154" s="89">
        <f>IF(OR($D154=0,$F154=0,COUNTIFS(Prices!$D:$D,$Q$12,Prices!$A:$A,$C154,Prices!$I:$I,$H154,Prices!$H:$H,"Product NA")&gt;0),"",(Q154+(R154*($F154/1000))))</f>
        <v>0</v>
      </c>
      <c r="T154" s="89">
        <f>S154*-(INDEX(VRDs!$H$3:$J$13, MATCH($Q$12, VRDs!$A$3:$A$13, 0), MATCH($E154, INDEX(VRDs!$E$3:$G$13, MATCH($Q$12, VRDs!$A$3:$A$13, 0), 0), 1)))</f>
        <v>0</v>
      </c>
      <c r="U154" s="89">
        <f t="shared" si="48"/>
        <v>0</v>
      </c>
      <c r="V154" s="90">
        <f t="shared" si="49"/>
        <v>0</v>
      </c>
      <c r="W154" s="90">
        <f t="shared" si="50"/>
        <v>0</v>
      </c>
      <c r="Y154" s="88">
        <f>_xlfn.LET(
    _xlpm.Product,$Y$12,
    _xlpm.Country,$C154,
    _xlpm.Service,$H154,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6.8000000000000007</v>
      </c>
      <c r="Z154" s="88">
        <f>_xlfn.LET(
    _xlpm.Product,$Y$12,
    _xlpm.Country,$C154,
    _xlpm.Service,$H154,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9.5</v>
      </c>
      <c r="AA154" s="89">
        <f>IF(OR($D154=0,$F154=0,COUNTIFS(Prices!$D:$D,$Y$12,Prices!$A:$A,$C154,Prices!$I:$I,$H154,Prices!$H:$H,"Product NA")&gt;0),"",(Y154+(Z154*($F154/1000))))</f>
        <v>9.65</v>
      </c>
      <c r="AB154" s="89">
        <f t="shared" si="40"/>
        <v>1.1579999999999999</v>
      </c>
      <c r="AC154" s="89">
        <f t="shared" si="41"/>
        <v>0</v>
      </c>
      <c r="AD154" s="90">
        <f t="shared" si="51"/>
        <v>10.808</v>
      </c>
      <c r="AE154" s="90">
        <f t="shared" si="42"/>
        <v>10.808</v>
      </c>
      <c r="AG154" s="88">
        <f>IF(OR(COUNTIFS(Prices!$D:$D,$AG$12,Prices!$A:$A,$C154,Prices!$I:$I,$H154)=0,COUNTIFS(Prices!$D:$D,$AG$12,Prices!$A:$A,$C154,Prices!$I:$I,$H154,Prices!$G:$G,"Product NA")&gt;0),0,SUMIFS(Prices!$G:$G,Prices!$D:$D,$AG$12,Prices!$A:$A,$C154,Prices!$I:$I,$H154))</f>
        <v>0</v>
      </c>
      <c r="AH154" s="88">
        <f>IF(OR(COUNTIFS(Prices!$D:$D,$AG$12,Prices!$A:$A,$C154,Prices!$I:$I,$H154)=0,COUNTIFS(Prices!$D:$D,$AG$12,Prices!$A:$A,$C154,Prices!$I:$I,$H154,Prices!$H:$H,"Product NA")&gt;0),0,SUMIFS(Prices!$H:$H,Prices!$D:$D,$AG$12,Prices!$A:$A,$C154,Prices!$I:$I,$H154))</f>
        <v>0</v>
      </c>
      <c r="AI154" s="89">
        <f>IF(OR($D154=0,$F154=0,COUNTIFS(Prices!$D:$D,$AG$12,Prices!$A:$A,$C154,Prices!$I:$I,$H154,Prices!$H:$H,"Product NA")&gt;0),"",(AG154+(AH154*($F154/1000))))</f>
        <v>0</v>
      </c>
      <c r="AJ154" s="89">
        <f t="shared" si="43"/>
        <v>0</v>
      </c>
      <c r="AK154" s="89">
        <f t="shared" si="44"/>
        <v>0</v>
      </c>
      <c r="AL154" s="90">
        <f t="shared" si="52"/>
        <v>0</v>
      </c>
      <c r="AM154" s="90">
        <f t="shared" si="45"/>
        <v>0</v>
      </c>
      <c r="AO154" s="88">
        <f>IF(B154="PDDP",Y154,IF(OR(COUNTIFS(Prices!$D:$D,$AO$12,Prices!$A:$A,$C154,Prices!$I:$I,$H154)=0,COUNTIFS(Prices!$D:$D,$AO$12,Prices!$A:$A,$C154,Prices!$I:$I,$H154,Prices!$G:$G,"Product NA")&gt;0),0,SUMIFS(Prices!$G:$G,Prices!$D:$D,$AO$12,Prices!$A:$A,$C154,Prices!$I:$I,$H154)))</f>
        <v>0</v>
      </c>
      <c r="AP154" s="88">
        <f>IF(B154="PDDP",Z154,IF(OR(COUNTIFS(Prices!$D:$D,$AO$12,Prices!$A:$A,$C154,Prices!$I:$I,$H154)=0,COUNTIFS(Prices!$D:$D,$AO$12,Prices!$A:$A,$C154,Prices!$I:$I,$H154,Prices!$H:$H,"Product NA")&gt;0),0,SUMIFS(Prices!$H:$H,Prices!$D:$D,$AO$12,Prices!$A:$A,$C154,Prices!$I:$I,$H154)))</f>
        <v>0</v>
      </c>
      <c r="AQ154" s="89">
        <f>IF(OR($D154=0,$F154=0,COUNTIFS(Prices!$D:$D,$AO$12,Prices!$A:$A,$C154,Prices!$I:$I,$H154,Prices!$H:$H,"Product NA")&gt;0),"",(AO154+(AP154*($F154/1000))))</f>
        <v>0</v>
      </c>
      <c r="AR154" s="89">
        <f t="shared" si="53"/>
        <v>0</v>
      </c>
      <c r="AS154" s="89">
        <f t="shared" si="54"/>
        <v>0</v>
      </c>
      <c r="AT154" s="90">
        <f t="shared" si="55"/>
        <v>0</v>
      </c>
      <c r="AU154" s="90">
        <f t="shared" si="56"/>
        <v>0</v>
      </c>
    </row>
    <row r="155" spans="2:47" x14ac:dyDescent="0.35">
      <c r="C155" s="87" t="s">
        <v>150</v>
      </c>
      <c r="D155" s="66">
        <v>1</v>
      </c>
      <c r="E155" s="66">
        <v>1</v>
      </c>
      <c r="F155" s="66">
        <v>300</v>
      </c>
      <c r="H155" s="75" t="str">
        <f t="shared" si="46"/>
        <v>0-500g</v>
      </c>
      <c r="I155" s="88">
        <f>IF(OR(COUNTIFS(Prices!$D:$D,$I$12,Prices!$A:$A,$C155,Prices!$I:$I,$H155)=0,COUNTIFS(Prices!$D:$D,$I$12,Prices!$A:$A,$C155,Prices!$I:$I,$H155,Prices!$G:$G,"Product NA")&gt;0),0,SUMIFS(Prices!$G:$G,Prices!$D:$D,$I$12,Prices!$A:$A,$C155,Prices!$I:$I,$H155))</f>
        <v>1.31</v>
      </c>
      <c r="J155" s="88">
        <f>IF(OR(COUNTIFS(Prices!$D:$D,$I$12,Prices!$A:$A,$C155,Prices!$I:$I,$H155)=0,COUNTIFS(Prices!$D:$D,$I$12,Prices!$A:$A,$C155,Prices!$I:$I,$H155,Prices!$H:$H,"Product NA")&gt;0),0,SUMIFS(Prices!$H:$H,Prices!$D:$D,$I$12,Prices!$A:$A,$C155,Prices!$I:$I,$H155))</f>
        <v>15.41</v>
      </c>
      <c r="K155" s="89">
        <f>IF(OR($D155=0,$F155=0,COUNTIFS(Prices!$D:$D,$I$12,Prices!$A:$A,$C155,Prices!$I:$I,$H155,Prices!$H:$H,"Product NA")&gt;0),"",(I155+(J155*($F155/1000))))</f>
        <v>5.9329999999999998</v>
      </c>
      <c r="L155" s="89">
        <f>K155*-(INDEX(VRDs!$H$3:$J$13, MATCH($I$12, VRDs!$A$3:$A$13, 0), MATCH($E155, INDEX(VRDs!$E$3:$G$13, MATCH($I$12, VRDs!$A$3:$A$13, 0), 0), 1)))</f>
        <v>0</v>
      </c>
      <c r="M155" s="89">
        <f t="shared" si="47"/>
        <v>0.71195999999999993</v>
      </c>
      <c r="N155" s="90">
        <f t="shared" si="38"/>
        <v>6.6449599999999993</v>
      </c>
      <c r="O155" s="90">
        <f t="shared" si="39"/>
        <v>6.6449599999999993</v>
      </c>
      <c r="Q155" s="88">
        <f>IF(B155="PDDP",I155,IF(OR(COUNTIFS(Prices!$D:$D,$Q$12,Prices!$A:$A,$C155,Prices!$I:$I,$H155)=0,COUNTIFS(Prices!$D:$D,$Q$12,Prices!$A:$A,$C155,Prices!$I:$I,$H155,Prices!$G:$G,"Product NA")&gt;0),0,SUMIFS(Prices!$G:$G,Prices!$D:$D,$Q$12,Prices!$A:$A,$C155,Prices!$I:$I,$H155)))</f>
        <v>0</v>
      </c>
      <c r="R155" s="88">
        <f>IF(B155="PDDP",J155,IF(OR(COUNTIFS(Prices!$D:$D,$Q$12,Prices!$A:$A,$C155,Prices!$I:$I,$H155)=0,COUNTIFS(Prices!$D:$D,$Q$12,Prices!$A:$A,$C155,Prices!$I:$I,$H155,Prices!$H:$H,"Product NA")&gt;0),0,SUMIFS(Prices!$H:$H,Prices!$D:$D,$Q$12,Prices!$A:$A,$C155,Prices!$I:$I,$H155)))</f>
        <v>0</v>
      </c>
      <c r="S155" s="89">
        <f>IF(OR($D155=0,$F155=0,COUNTIFS(Prices!$D:$D,$Q$12,Prices!$A:$A,$C155,Prices!$I:$I,$H155,Prices!$H:$H,"Product NA")&gt;0),"",(Q155+(R155*($F155/1000))))</f>
        <v>0</v>
      </c>
      <c r="T155" s="89">
        <f>S155*-(INDEX(VRDs!$H$3:$J$13, MATCH($Q$12, VRDs!$A$3:$A$13, 0), MATCH($E155, INDEX(VRDs!$E$3:$G$13, MATCH($Q$12, VRDs!$A$3:$A$13, 0), 0), 1)))</f>
        <v>0</v>
      </c>
      <c r="U155" s="89">
        <f t="shared" si="48"/>
        <v>0</v>
      </c>
      <c r="V155" s="90">
        <f t="shared" si="49"/>
        <v>0</v>
      </c>
      <c r="W155" s="90">
        <f t="shared" si="50"/>
        <v>0</v>
      </c>
      <c r="Y155" s="88">
        <f>_xlfn.LET(
    _xlpm.Product,$Y$12,
    _xlpm.Country,$C155,
    _xlpm.Service,$H155,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6.8000000000000007</v>
      </c>
      <c r="Z155" s="88">
        <f>_xlfn.LET(
    _xlpm.Product,$Y$12,
    _xlpm.Country,$C155,
    _xlpm.Service,$H155,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9.5</v>
      </c>
      <c r="AA155" s="89">
        <f>IF(OR($D155=0,$F155=0,COUNTIFS(Prices!$D:$D,$Y$12,Prices!$A:$A,$C155,Prices!$I:$I,$H155,Prices!$H:$H,"Product NA")&gt;0),"",(Y155+(Z155*($F155/1000))))</f>
        <v>9.65</v>
      </c>
      <c r="AB155" s="89">
        <f t="shared" si="40"/>
        <v>1.1579999999999999</v>
      </c>
      <c r="AC155" s="89">
        <f t="shared" si="41"/>
        <v>0</v>
      </c>
      <c r="AD155" s="90">
        <f t="shared" si="51"/>
        <v>10.808</v>
      </c>
      <c r="AE155" s="90">
        <f t="shared" si="42"/>
        <v>10.808</v>
      </c>
      <c r="AG155" s="88">
        <f>IF(OR(COUNTIFS(Prices!$D:$D,$AG$12,Prices!$A:$A,$C155,Prices!$I:$I,$H155)=0,COUNTIFS(Prices!$D:$D,$AG$12,Prices!$A:$A,$C155,Prices!$I:$I,$H155,Prices!$G:$G,"Product NA")&gt;0),0,SUMIFS(Prices!$G:$G,Prices!$D:$D,$AG$12,Prices!$A:$A,$C155,Prices!$I:$I,$H155))</f>
        <v>0</v>
      </c>
      <c r="AH155" s="88">
        <f>IF(OR(COUNTIFS(Prices!$D:$D,$AG$12,Prices!$A:$A,$C155,Prices!$I:$I,$H155)=0,COUNTIFS(Prices!$D:$D,$AG$12,Prices!$A:$A,$C155,Prices!$I:$I,$H155,Prices!$H:$H,"Product NA")&gt;0),0,SUMIFS(Prices!$H:$H,Prices!$D:$D,$AG$12,Prices!$A:$A,$C155,Prices!$I:$I,$H155))</f>
        <v>0</v>
      </c>
      <c r="AI155" s="89">
        <f>IF(OR($D155=0,$F155=0,COUNTIFS(Prices!$D:$D,$AG$12,Prices!$A:$A,$C155,Prices!$I:$I,$H155,Prices!$H:$H,"Product NA")&gt;0),"",(AG155+(AH155*($F155/1000))))</f>
        <v>0</v>
      </c>
      <c r="AJ155" s="89">
        <f t="shared" si="43"/>
        <v>0</v>
      </c>
      <c r="AK155" s="89">
        <f t="shared" si="44"/>
        <v>0</v>
      </c>
      <c r="AL155" s="90">
        <f t="shared" si="52"/>
        <v>0</v>
      </c>
      <c r="AM155" s="90">
        <f t="shared" si="45"/>
        <v>0</v>
      </c>
      <c r="AO155" s="88">
        <f>IF(B155="PDDP",Y155,IF(OR(COUNTIFS(Prices!$D:$D,$AO$12,Prices!$A:$A,$C155,Prices!$I:$I,$H155)=0,COUNTIFS(Prices!$D:$D,$AO$12,Prices!$A:$A,$C155,Prices!$I:$I,$H155,Prices!$G:$G,"Product NA")&gt;0),0,SUMIFS(Prices!$G:$G,Prices!$D:$D,$AO$12,Prices!$A:$A,$C155,Prices!$I:$I,$H155)))</f>
        <v>0</v>
      </c>
      <c r="AP155" s="88">
        <f>IF(B155="PDDP",Z155,IF(OR(COUNTIFS(Prices!$D:$D,$AO$12,Prices!$A:$A,$C155,Prices!$I:$I,$H155)=0,COUNTIFS(Prices!$D:$D,$AO$12,Prices!$A:$A,$C155,Prices!$I:$I,$H155,Prices!$H:$H,"Product NA")&gt;0),0,SUMIFS(Prices!$H:$H,Prices!$D:$D,$AO$12,Prices!$A:$A,$C155,Prices!$I:$I,$H155)))</f>
        <v>0</v>
      </c>
      <c r="AQ155" s="89">
        <f>IF(OR($D155=0,$F155=0,COUNTIFS(Prices!$D:$D,$AO$12,Prices!$A:$A,$C155,Prices!$I:$I,$H155,Prices!$H:$H,"Product NA")&gt;0),"",(AO155+(AP155*($F155/1000))))</f>
        <v>0</v>
      </c>
      <c r="AR155" s="89">
        <f t="shared" si="53"/>
        <v>0</v>
      </c>
      <c r="AS155" s="89">
        <f t="shared" si="54"/>
        <v>0</v>
      </c>
      <c r="AT155" s="90">
        <f t="shared" si="55"/>
        <v>0</v>
      </c>
      <c r="AU155" s="90">
        <f t="shared" si="56"/>
        <v>0</v>
      </c>
    </row>
    <row r="156" spans="2:47" x14ac:dyDescent="0.35">
      <c r="C156" s="87" t="s">
        <v>151</v>
      </c>
      <c r="D156" s="66">
        <v>1</v>
      </c>
      <c r="E156" s="66">
        <v>1</v>
      </c>
      <c r="F156" s="66">
        <v>300</v>
      </c>
      <c r="H156" s="75" t="str">
        <f t="shared" si="46"/>
        <v>0-500g</v>
      </c>
      <c r="I156" s="88">
        <f>IF(OR(COUNTIFS(Prices!$D:$D,$I$12,Prices!$A:$A,$C156,Prices!$I:$I,$H156)=0,COUNTIFS(Prices!$D:$D,$I$12,Prices!$A:$A,$C156,Prices!$I:$I,$H156,Prices!$G:$G,"Product NA")&gt;0),0,SUMIFS(Prices!$G:$G,Prices!$D:$D,$I$12,Prices!$A:$A,$C156,Prices!$I:$I,$H156))</f>
        <v>1.31</v>
      </c>
      <c r="J156" s="88">
        <f>IF(OR(COUNTIFS(Prices!$D:$D,$I$12,Prices!$A:$A,$C156,Prices!$I:$I,$H156)=0,COUNTIFS(Prices!$D:$D,$I$12,Prices!$A:$A,$C156,Prices!$I:$I,$H156,Prices!$H:$H,"Product NA")&gt;0),0,SUMIFS(Prices!$H:$H,Prices!$D:$D,$I$12,Prices!$A:$A,$C156,Prices!$I:$I,$H156))</f>
        <v>15.41</v>
      </c>
      <c r="K156" s="89">
        <f>IF(OR($D156=0,$F156=0,COUNTIFS(Prices!$D:$D,$I$12,Prices!$A:$A,$C156,Prices!$I:$I,$H156,Prices!$H:$H,"Product NA")&gt;0),"",(I156+(J156*($F156/1000))))</f>
        <v>5.9329999999999998</v>
      </c>
      <c r="L156" s="89">
        <f>K156*-(INDEX(VRDs!$H$3:$J$13, MATCH($I$12, VRDs!$A$3:$A$13, 0), MATCH($E156, INDEX(VRDs!$E$3:$G$13, MATCH($I$12, VRDs!$A$3:$A$13, 0), 0), 1)))</f>
        <v>0</v>
      </c>
      <c r="M156" s="89">
        <f t="shared" si="47"/>
        <v>0.71195999999999993</v>
      </c>
      <c r="N156" s="90">
        <f t="shared" si="38"/>
        <v>6.6449599999999993</v>
      </c>
      <c r="O156" s="90">
        <f t="shared" si="39"/>
        <v>6.6449599999999993</v>
      </c>
      <c r="Q156" s="88">
        <f>IF(B156="PDDP",I156,IF(OR(COUNTIFS(Prices!$D:$D,$Q$12,Prices!$A:$A,$C156,Prices!$I:$I,$H156)=0,COUNTIFS(Prices!$D:$D,$Q$12,Prices!$A:$A,$C156,Prices!$I:$I,$H156,Prices!$G:$G,"Product NA")&gt;0),0,SUMIFS(Prices!$G:$G,Prices!$D:$D,$Q$12,Prices!$A:$A,$C156,Prices!$I:$I,$H156)))</f>
        <v>0</v>
      </c>
      <c r="R156" s="88">
        <f>IF(B156="PDDP",J156,IF(OR(COUNTIFS(Prices!$D:$D,$Q$12,Prices!$A:$A,$C156,Prices!$I:$I,$H156)=0,COUNTIFS(Prices!$D:$D,$Q$12,Prices!$A:$A,$C156,Prices!$I:$I,$H156,Prices!$H:$H,"Product NA")&gt;0),0,SUMIFS(Prices!$H:$H,Prices!$D:$D,$Q$12,Prices!$A:$A,$C156,Prices!$I:$I,$H156)))</f>
        <v>0</v>
      </c>
      <c r="S156" s="89">
        <f>IF(OR($D156=0,$F156=0,COUNTIFS(Prices!$D:$D,$Q$12,Prices!$A:$A,$C156,Prices!$I:$I,$H156,Prices!$H:$H,"Product NA")&gt;0),"",(Q156+(R156*($F156/1000))))</f>
        <v>0</v>
      </c>
      <c r="T156" s="89">
        <f>S156*-(INDEX(VRDs!$H$3:$J$13, MATCH($Q$12, VRDs!$A$3:$A$13, 0), MATCH($E156, INDEX(VRDs!$E$3:$G$13, MATCH($Q$12, VRDs!$A$3:$A$13, 0), 0), 1)))</f>
        <v>0</v>
      </c>
      <c r="U156" s="89">
        <f t="shared" si="48"/>
        <v>0</v>
      </c>
      <c r="V156" s="90">
        <f t="shared" si="49"/>
        <v>0</v>
      </c>
      <c r="W156" s="90">
        <f t="shared" si="50"/>
        <v>0</v>
      </c>
      <c r="Y156" s="88">
        <f>_xlfn.LET(
    _xlpm.Product,$Y$12,
    _xlpm.Country,$C156,
    _xlpm.Service,$H156,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6.8000000000000007</v>
      </c>
      <c r="Z156" s="88">
        <f>_xlfn.LET(
    _xlpm.Product,$Y$12,
    _xlpm.Country,$C156,
    _xlpm.Service,$H156,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9.5</v>
      </c>
      <c r="AA156" s="89">
        <f>IF(OR($D156=0,$F156=0,COUNTIFS(Prices!$D:$D,$Y$12,Prices!$A:$A,$C156,Prices!$I:$I,$H156,Prices!$H:$H,"Product NA")&gt;0),"",(Y156+(Z156*($F156/1000))))</f>
        <v>9.65</v>
      </c>
      <c r="AB156" s="89">
        <f t="shared" si="40"/>
        <v>1.1579999999999999</v>
      </c>
      <c r="AC156" s="89">
        <f t="shared" si="41"/>
        <v>0</v>
      </c>
      <c r="AD156" s="90">
        <f t="shared" si="51"/>
        <v>10.808</v>
      </c>
      <c r="AE156" s="90">
        <f t="shared" si="42"/>
        <v>10.808</v>
      </c>
      <c r="AG156" s="88">
        <f>IF(OR(COUNTIFS(Prices!$D:$D,$AG$12,Prices!$A:$A,$C156,Prices!$I:$I,$H156)=0,COUNTIFS(Prices!$D:$D,$AG$12,Prices!$A:$A,$C156,Prices!$I:$I,$H156,Prices!$G:$G,"Product NA")&gt;0),0,SUMIFS(Prices!$G:$G,Prices!$D:$D,$AG$12,Prices!$A:$A,$C156,Prices!$I:$I,$H156))</f>
        <v>0</v>
      </c>
      <c r="AH156" s="88">
        <f>IF(OR(COUNTIFS(Prices!$D:$D,$AG$12,Prices!$A:$A,$C156,Prices!$I:$I,$H156)=0,COUNTIFS(Prices!$D:$D,$AG$12,Prices!$A:$A,$C156,Prices!$I:$I,$H156,Prices!$H:$H,"Product NA")&gt;0),0,SUMIFS(Prices!$H:$H,Prices!$D:$D,$AG$12,Prices!$A:$A,$C156,Prices!$I:$I,$H156))</f>
        <v>0</v>
      </c>
      <c r="AI156" s="89">
        <f>IF(OR($D156=0,$F156=0,COUNTIFS(Prices!$D:$D,$AG$12,Prices!$A:$A,$C156,Prices!$I:$I,$H156,Prices!$H:$H,"Product NA")&gt;0),"",(AG156+(AH156*($F156/1000))))</f>
        <v>0</v>
      </c>
      <c r="AJ156" s="89">
        <f t="shared" si="43"/>
        <v>0</v>
      </c>
      <c r="AK156" s="89">
        <f t="shared" si="44"/>
        <v>0</v>
      </c>
      <c r="AL156" s="90">
        <f t="shared" si="52"/>
        <v>0</v>
      </c>
      <c r="AM156" s="90">
        <f t="shared" si="45"/>
        <v>0</v>
      </c>
      <c r="AO156" s="88">
        <f>IF(B156="PDDP",Y156,IF(OR(COUNTIFS(Prices!$D:$D,$AO$12,Prices!$A:$A,$C156,Prices!$I:$I,$H156)=0,COUNTIFS(Prices!$D:$D,$AO$12,Prices!$A:$A,$C156,Prices!$I:$I,$H156,Prices!$G:$G,"Product NA")&gt;0),0,SUMIFS(Prices!$G:$G,Prices!$D:$D,$AO$12,Prices!$A:$A,$C156,Prices!$I:$I,$H156)))</f>
        <v>0</v>
      </c>
      <c r="AP156" s="88">
        <f>IF(B156="PDDP",Z156,IF(OR(COUNTIFS(Prices!$D:$D,$AO$12,Prices!$A:$A,$C156,Prices!$I:$I,$H156)=0,COUNTIFS(Prices!$D:$D,$AO$12,Prices!$A:$A,$C156,Prices!$I:$I,$H156,Prices!$H:$H,"Product NA")&gt;0),0,SUMIFS(Prices!$H:$H,Prices!$D:$D,$AO$12,Prices!$A:$A,$C156,Prices!$I:$I,$H156)))</f>
        <v>0</v>
      </c>
      <c r="AQ156" s="89">
        <f>IF(OR($D156=0,$F156=0,COUNTIFS(Prices!$D:$D,$AO$12,Prices!$A:$A,$C156,Prices!$I:$I,$H156,Prices!$H:$H,"Product NA")&gt;0),"",(AO156+(AP156*($F156/1000))))</f>
        <v>0</v>
      </c>
      <c r="AR156" s="89">
        <f t="shared" si="53"/>
        <v>0</v>
      </c>
      <c r="AS156" s="89">
        <f t="shared" si="54"/>
        <v>0</v>
      </c>
      <c r="AT156" s="90">
        <f t="shared" si="55"/>
        <v>0</v>
      </c>
      <c r="AU156" s="90">
        <f t="shared" si="56"/>
        <v>0</v>
      </c>
    </row>
    <row r="157" spans="2:47" x14ac:dyDescent="0.35">
      <c r="C157" s="87" t="s">
        <v>152</v>
      </c>
      <c r="D157" s="66">
        <v>1</v>
      </c>
      <c r="E157" s="66">
        <v>1</v>
      </c>
      <c r="F157" s="66">
        <v>300</v>
      </c>
      <c r="H157" s="75" t="str">
        <f t="shared" si="46"/>
        <v>0-500g</v>
      </c>
      <c r="I157" s="88">
        <f>IF(OR(COUNTIFS(Prices!$D:$D,$I$12,Prices!$A:$A,$C157,Prices!$I:$I,$H157)=0,COUNTIFS(Prices!$D:$D,$I$12,Prices!$A:$A,$C157,Prices!$I:$I,$H157,Prices!$G:$G,"Product NA")&gt;0),0,SUMIFS(Prices!$G:$G,Prices!$D:$D,$I$12,Prices!$A:$A,$C157,Prices!$I:$I,$H157))</f>
        <v>2.39</v>
      </c>
      <c r="J157" s="88">
        <f>IF(OR(COUNTIFS(Prices!$D:$D,$I$12,Prices!$A:$A,$C157,Prices!$I:$I,$H157)=0,COUNTIFS(Prices!$D:$D,$I$12,Prices!$A:$A,$C157,Prices!$I:$I,$H157,Prices!$H:$H,"Product NA")&gt;0),0,SUMIFS(Prices!$H:$H,Prices!$D:$D,$I$12,Prices!$A:$A,$C157,Prices!$I:$I,$H157))</f>
        <v>4.84</v>
      </c>
      <c r="K157" s="89">
        <f>IF(OR($D157=0,$F157=0,COUNTIFS(Prices!$D:$D,$I$12,Prices!$A:$A,$C157,Prices!$I:$I,$H157,Prices!$H:$H,"Product NA")&gt;0),"",(I157+(J157*($F157/1000))))</f>
        <v>3.8420000000000001</v>
      </c>
      <c r="L157" s="89">
        <f>K157*-(INDEX(VRDs!$H$3:$J$13, MATCH($I$12, VRDs!$A$3:$A$13, 0), MATCH($E157, INDEX(VRDs!$E$3:$G$13, MATCH($I$12, VRDs!$A$3:$A$13, 0), 0), 1)))</f>
        <v>0</v>
      </c>
      <c r="M157" s="89">
        <f t="shared" si="47"/>
        <v>0.46104000000000001</v>
      </c>
      <c r="N157" s="90">
        <f t="shared" si="38"/>
        <v>4.3030400000000002</v>
      </c>
      <c r="O157" s="90">
        <f t="shared" si="39"/>
        <v>4.3030400000000002</v>
      </c>
      <c r="Q157" s="88">
        <f>IF(B157="PDDP",I157,IF(OR(COUNTIFS(Prices!$D:$D,$Q$12,Prices!$A:$A,$C157,Prices!$I:$I,$H157)=0,COUNTIFS(Prices!$D:$D,$Q$12,Prices!$A:$A,$C157,Prices!$I:$I,$H157,Prices!$G:$G,"Product NA")&gt;0),0,SUMIFS(Prices!$G:$G,Prices!$D:$D,$Q$12,Prices!$A:$A,$C157,Prices!$I:$I,$H157)))</f>
        <v>0</v>
      </c>
      <c r="R157" s="88">
        <f>IF(B157="PDDP",J157,IF(OR(COUNTIFS(Prices!$D:$D,$Q$12,Prices!$A:$A,$C157,Prices!$I:$I,$H157)=0,COUNTIFS(Prices!$D:$D,$Q$12,Prices!$A:$A,$C157,Prices!$I:$I,$H157,Prices!$H:$H,"Product NA")&gt;0),0,SUMIFS(Prices!$H:$H,Prices!$D:$D,$Q$12,Prices!$A:$A,$C157,Prices!$I:$I,$H157)))</f>
        <v>0</v>
      </c>
      <c r="S157" s="89">
        <f>IF(OR($D157=0,$F157=0,COUNTIFS(Prices!$D:$D,$Q$12,Prices!$A:$A,$C157,Prices!$I:$I,$H157,Prices!$H:$H,"Product NA")&gt;0),"",(Q157+(R157*($F157/1000))))</f>
        <v>0</v>
      </c>
      <c r="T157" s="89">
        <f>S157*-(INDEX(VRDs!$H$3:$J$13, MATCH($Q$12, VRDs!$A$3:$A$13, 0), MATCH($E157, INDEX(VRDs!$E$3:$G$13, MATCH($Q$12, VRDs!$A$3:$A$13, 0), 0), 1)))</f>
        <v>0</v>
      </c>
      <c r="U157" s="89">
        <f t="shared" si="48"/>
        <v>0</v>
      </c>
      <c r="V157" s="90">
        <f t="shared" si="49"/>
        <v>0</v>
      </c>
      <c r="W157" s="90">
        <f t="shared" si="50"/>
        <v>0</v>
      </c>
      <c r="Y157" s="88">
        <f>_xlfn.LET(
    _xlpm.Product,$Y$12,
    _xlpm.Country,$C157,
    _xlpm.Service,$H157,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7.7</v>
      </c>
      <c r="Z157" s="88">
        <f>_xlfn.LET(
    _xlpm.Product,$Y$12,
    _xlpm.Country,$C157,
    _xlpm.Service,$H157,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8.25</v>
      </c>
      <c r="AA157" s="89">
        <f>IF(OR($D157=0,$F157=0,COUNTIFS(Prices!$D:$D,$Y$12,Prices!$A:$A,$C157,Prices!$I:$I,$H157,Prices!$H:$H,"Product NA")&gt;0),"",(Y157+(Z157*($F157/1000))))</f>
        <v>10.175000000000001</v>
      </c>
      <c r="AB157" s="89">
        <f t="shared" si="40"/>
        <v>1.2210000000000001</v>
      </c>
      <c r="AC157" s="89">
        <f t="shared" si="41"/>
        <v>0</v>
      </c>
      <c r="AD157" s="90">
        <f t="shared" si="51"/>
        <v>11.396000000000001</v>
      </c>
      <c r="AE157" s="90">
        <f t="shared" si="42"/>
        <v>11.396000000000001</v>
      </c>
      <c r="AG157" s="88">
        <f>IF(OR(COUNTIFS(Prices!$D:$D,$AG$12,Prices!$A:$A,$C157,Prices!$I:$I,$H157)=0,COUNTIFS(Prices!$D:$D,$AG$12,Prices!$A:$A,$C157,Prices!$I:$I,$H157,Prices!$G:$G,"Product NA")&gt;0),0,SUMIFS(Prices!$G:$G,Prices!$D:$D,$AG$12,Prices!$A:$A,$C157,Prices!$I:$I,$H157))</f>
        <v>0</v>
      </c>
      <c r="AH157" s="88">
        <f>IF(OR(COUNTIFS(Prices!$D:$D,$AG$12,Prices!$A:$A,$C157,Prices!$I:$I,$H157)=0,COUNTIFS(Prices!$D:$D,$AG$12,Prices!$A:$A,$C157,Prices!$I:$I,$H157,Prices!$H:$H,"Product NA")&gt;0),0,SUMIFS(Prices!$H:$H,Prices!$D:$D,$AG$12,Prices!$A:$A,$C157,Prices!$I:$I,$H157))</f>
        <v>0</v>
      </c>
      <c r="AI157" s="89">
        <f>IF(OR($D157=0,$F157=0,COUNTIFS(Prices!$D:$D,$AG$12,Prices!$A:$A,$C157,Prices!$I:$I,$H157,Prices!$H:$H,"Product NA")&gt;0),"",(AG157+(AH157*($F157/1000))))</f>
        <v>0</v>
      </c>
      <c r="AJ157" s="89">
        <f t="shared" si="43"/>
        <v>0</v>
      </c>
      <c r="AK157" s="89">
        <f t="shared" si="44"/>
        <v>0</v>
      </c>
      <c r="AL157" s="90">
        <f t="shared" si="52"/>
        <v>0</v>
      </c>
      <c r="AM157" s="90">
        <f t="shared" si="45"/>
        <v>0</v>
      </c>
      <c r="AO157" s="88">
        <f>IF(B157="PDDP",Y157,IF(OR(COUNTIFS(Prices!$D:$D,$AO$12,Prices!$A:$A,$C157,Prices!$I:$I,$H157)=0,COUNTIFS(Prices!$D:$D,$AO$12,Prices!$A:$A,$C157,Prices!$I:$I,$H157,Prices!$G:$G,"Product NA")&gt;0),0,SUMIFS(Prices!$G:$G,Prices!$D:$D,$AO$12,Prices!$A:$A,$C157,Prices!$I:$I,$H157)))</f>
        <v>0</v>
      </c>
      <c r="AP157" s="88">
        <f>IF(B157="PDDP",Z157,IF(OR(COUNTIFS(Prices!$D:$D,$AO$12,Prices!$A:$A,$C157,Prices!$I:$I,$H157)=0,COUNTIFS(Prices!$D:$D,$AO$12,Prices!$A:$A,$C157,Prices!$I:$I,$H157,Prices!$H:$H,"Product NA")&gt;0),0,SUMIFS(Prices!$H:$H,Prices!$D:$D,$AO$12,Prices!$A:$A,$C157,Prices!$I:$I,$H157)))</f>
        <v>0</v>
      </c>
      <c r="AQ157" s="89">
        <f>IF(OR($D157=0,$F157=0,COUNTIFS(Prices!$D:$D,$AO$12,Prices!$A:$A,$C157,Prices!$I:$I,$H157,Prices!$H:$H,"Product NA")&gt;0),"",(AO157+(AP157*($F157/1000))))</f>
        <v>0</v>
      </c>
      <c r="AR157" s="89">
        <f t="shared" si="53"/>
        <v>0</v>
      </c>
      <c r="AS157" s="89">
        <f t="shared" si="54"/>
        <v>0</v>
      </c>
      <c r="AT157" s="90">
        <f t="shared" si="55"/>
        <v>0</v>
      </c>
      <c r="AU157" s="90">
        <f t="shared" si="56"/>
        <v>0</v>
      </c>
    </row>
    <row r="158" spans="2:47" x14ac:dyDescent="0.35">
      <c r="C158" s="87" t="s">
        <v>153</v>
      </c>
      <c r="D158" s="66">
        <v>1</v>
      </c>
      <c r="E158" s="66">
        <v>1</v>
      </c>
      <c r="F158" s="66">
        <v>300</v>
      </c>
      <c r="H158" s="75" t="str">
        <f t="shared" si="46"/>
        <v>0-500g</v>
      </c>
      <c r="I158" s="88">
        <f>IF(OR(COUNTIFS(Prices!$D:$D,$I$12,Prices!$A:$A,$C158,Prices!$I:$I,$H158)=0,COUNTIFS(Prices!$D:$D,$I$12,Prices!$A:$A,$C158,Prices!$I:$I,$H158,Prices!$G:$G,"Product NA")&gt;0),0,SUMIFS(Prices!$G:$G,Prices!$D:$D,$I$12,Prices!$A:$A,$C158,Prices!$I:$I,$H158))</f>
        <v>1.31</v>
      </c>
      <c r="J158" s="88">
        <f>IF(OR(COUNTIFS(Prices!$D:$D,$I$12,Prices!$A:$A,$C158,Prices!$I:$I,$H158)=0,COUNTIFS(Prices!$D:$D,$I$12,Prices!$A:$A,$C158,Prices!$I:$I,$H158,Prices!$H:$H,"Product NA")&gt;0),0,SUMIFS(Prices!$H:$H,Prices!$D:$D,$I$12,Prices!$A:$A,$C158,Prices!$I:$I,$H158))</f>
        <v>15.41</v>
      </c>
      <c r="K158" s="89">
        <f>IF(OR($D158=0,$F158=0,COUNTIFS(Prices!$D:$D,$I$12,Prices!$A:$A,$C158,Prices!$I:$I,$H158,Prices!$H:$H,"Product NA")&gt;0),"",(I158+(J158*($F158/1000))))</f>
        <v>5.9329999999999998</v>
      </c>
      <c r="L158" s="89">
        <f>K158*-(INDEX(VRDs!$H$3:$J$13, MATCH($I$12, VRDs!$A$3:$A$13, 0), MATCH($E158, INDEX(VRDs!$E$3:$G$13, MATCH($I$12, VRDs!$A$3:$A$13, 0), 0), 1)))</f>
        <v>0</v>
      </c>
      <c r="M158" s="89">
        <f t="shared" si="47"/>
        <v>0.71195999999999993</v>
      </c>
      <c r="N158" s="90">
        <f t="shared" si="38"/>
        <v>6.6449599999999993</v>
      </c>
      <c r="O158" s="90">
        <f t="shared" si="39"/>
        <v>6.6449599999999993</v>
      </c>
      <c r="Q158" s="88">
        <f>IF(B158="PDDP",I158,IF(OR(COUNTIFS(Prices!$D:$D,$Q$12,Prices!$A:$A,$C158,Prices!$I:$I,$H158)=0,COUNTIFS(Prices!$D:$D,$Q$12,Prices!$A:$A,$C158,Prices!$I:$I,$H158,Prices!$G:$G,"Product NA")&gt;0),0,SUMIFS(Prices!$G:$G,Prices!$D:$D,$Q$12,Prices!$A:$A,$C158,Prices!$I:$I,$H158)))</f>
        <v>0</v>
      </c>
      <c r="R158" s="88">
        <f>IF(B158="PDDP",J158,IF(OR(COUNTIFS(Prices!$D:$D,$Q$12,Prices!$A:$A,$C158,Prices!$I:$I,$H158)=0,COUNTIFS(Prices!$D:$D,$Q$12,Prices!$A:$A,$C158,Prices!$I:$I,$H158,Prices!$H:$H,"Product NA")&gt;0),0,SUMIFS(Prices!$H:$H,Prices!$D:$D,$Q$12,Prices!$A:$A,$C158,Prices!$I:$I,$H158)))</f>
        <v>0</v>
      </c>
      <c r="S158" s="89">
        <f>IF(OR($D158=0,$F158=0,COUNTIFS(Prices!$D:$D,$Q$12,Prices!$A:$A,$C158,Prices!$I:$I,$H158,Prices!$H:$H,"Product NA")&gt;0),"",(Q158+(R158*($F158/1000))))</f>
        <v>0</v>
      </c>
      <c r="T158" s="89">
        <f>S158*-(INDEX(VRDs!$H$3:$J$13, MATCH($Q$12, VRDs!$A$3:$A$13, 0), MATCH($E158, INDEX(VRDs!$E$3:$G$13, MATCH($Q$12, VRDs!$A$3:$A$13, 0), 0), 1)))</f>
        <v>0</v>
      </c>
      <c r="U158" s="89">
        <f t="shared" si="48"/>
        <v>0</v>
      </c>
      <c r="V158" s="90">
        <f t="shared" si="49"/>
        <v>0</v>
      </c>
      <c r="W158" s="90">
        <f t="shared" si="50"/>
        <v>0</v>
      </c>
      <c r="Y158" s="88">
        <f>_xlfn.LET(
    _xlpm.Product,$Y$12,
    _xlpm.Country,$C158,
    _xlpm.Service,$H158,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6.8000000000000007</v>
      </c>
      <c r="Z158" s="88">
        <f>_xlfn.LET(
    _xlpm.Product,$Y$12,
    _xlpm.Country,$C158,
    _xlpm.Service,$H158,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9.5</v>
      </c>
      <c r="AA158" s="89">
        <f>IF(OR($D158=0,$F158=0,COUNTIFS(Prices!$D:$D,$Y$12,Prices!$A:$A,$C158,Prices!$I:$I,$H158,Prices!$H:$H,"Product NA")&gt;0),"",(Y158+(Z158*($F158/1000))))</f>
        <v>9.65</v>
      </c>
      <c r="AB158" s="89">
        <f t="shared" si="40"/>
        <v>1.1579999999999999</v>
      </c>
      <c r="AC158" s="89">
        <f t="shared" si="41"/>
        <v>0</v>
      </c>
      <c r="AD158" s="90">
        <f t="shared" si="51"/>
        <v>10.808</v>
      </c>
      <c r="AE158" s="90">
        <f t="shared" si="42"/>
        <v>10.808</v>
      </c>
      <c r="AG158" s="88">
        <f>IF(OR(COUNTIFS(Prices!$D:$D,$AG$12,Prices!$A:$A,$C158,Prices!$I:$I,$H158)=0,COUNTIFS(Prices!$D:$D,$AG$12,Prices!$A:$A,$C158,Prices!$I:$I,$H158,Prices!$G:$G,"Product NA")&gt;0),0,SUMIFS(Prices!$G:$G,Prices!$D:$D,$AG$12,Prices!$A:$A,$C158,Prices!$I:$I,$H158))</f>
        <v>0</v>
      </c>
      <c r="AH158" s="88">
        <f>IF(OR(COUNTIFS(Prices!$D:$D,$AG$12,Prices!$A:$A,$C158,Prices!$I:$I,$H158)=0,COUNTIFS(Prices!$D:$D,$AG$12,Prices!$A:$A,$C158,Prices!$I:$I,$H158,Prices!$H:$H,"Product NA")&gt;0),0,SUMIFS(Prices!$H:$H,Prices!$D:$D,$AG$12,Prices!$A:$A,$C158,Prices!$I:$I,$H158))</f>
        <v>0</v>
      </c>
      <c r="AI158" s="89">
        <f>IF(OR($D158=0,$F158=0,COUNTIFS(Prices!$D:$D,$AG$12,Prices!$A:$A,$C158,Prices!$I:$I,$H158,Prices!$H:$H,"Product NA")&gt;0),"",(AG158+(AH158*($F158/1000))))</f>
        <v>0</v>
      </c>
      <c r="AJ158" s="89">
        <f t="shared" si="43"/>
        <v>0</v>
      </c>
      <c r="AK158" s="89">
        <f t="shared" si="44"/>
        <v>0</v>
      </c>
      <c r="AL158" s="90">
        <f t="shared" si="52"/>
        <v>0</v>
      </c>
      <c r="AM158" s="90">
        <f t="shared" si="45"/>
        <v>0</v>
      </c>
      <c r="AO158" s="88">
        <f>IF(B158="PDDP",Y158,IF(OR(COUNTIFS(Prices!$D:$D,$AO$12,Prices!$A:$A,$C158,Prices!$I:$I,$H158)=0,COUNTIFS(Prices!$D:$D,$AO$12,Prices!$A:$A,$C158,Prices!$I:$I,$H158,Prices!$G:$G,"Product NA")&gt;0),0,SUMIFS(Prices!$G:$G,Prices!$D:$D,$AO$12,Prices!$A:$A,$C158,Prices!$I:$I,$H158)))</f>
        <v>0</v>
      </c>
      <c r="AP158" s="88">
        <f>IF(B158="PDDP",Z158,IF(OR(COUNTIFS(Prices!$D:$D,$AO$12,Prices!$A:$A,$C158,Prices!$I:$I,$H158)=0,COUNTIFS(Prices!$D:$D,$AO$12,Prices!$A:$A,$C158,Prices!$I:$I,$H158,Prices!$H:$H,"Product NA")&gt;0),0,SUMIFS(Prices!$H:$H,Prices!$D:$D,$AO$12,Prices!$A:$A,$C158,Prices!$I:$I,$H158)))</f>
        <v>0</v>
      </c>
      <c r="AQ158" s="89">
        <f>IF(OR($D158=0,$F158=0,COUNTIFS(Prices!$D:$D,$AO$12,Prices!$A:$A,$C158,Prices!$I:$I,$H158,Prices!$H:$H,"Product NA")&gt;0),"",(AO158+(AP158*($F158/1000))))</f>
        <v>0</v>
      </c>
      <c r="AR158" s="89">
        <f t="shared" si="53"/>
        <v>0</v>
      </c>
      <c r="AS158" s="89">
        <f t="shared" si="54"/>
        <v>0</v>
      </c>
      <c r="AT158" s="90">
        <f t="shared" si="55"/>
        <v>0</v>
      </c>
      <c r="AU158" s="90">
        <f t="shared" si="56"/>
        <v>0</v>
      </c>
    </row>
    <row r="159" spans="2:47" x14ac:dyDescent="0.35">
      <c r="B159" s="75" t="s">
        <v>885</v>
      </c>
      <c r="C159" s="87" t="s">
        <v>154</v>
      </c>
      <c r="D159" s="66">
        <v>1</v>
      </c>
      <c r="E159" s="66">
        <v>1</v>
      </c>
      <c r="F159" s="66">
        <v>300</v>
      </c>
      <c r="H159" s="75" t="str">
        <f t="shared" si="46"/>
        <v>0-500g</v>
      </c>
      <c r="I159" s="88">
        <f>IF(OR(COUNTIFS(Prices!$D:$D,$I$12,Prices!$A:$A,$C159,Prices!$I:$I,$H159)=0,COUNTIFS(Prices!$D:$D,$I$12,Prices!$A:$A,$C159,Prices!$I:$I,$H159,Prices!$G:$G,"Product NA")&gt;0),0,SUMIFS(Prices!$G:$G,Prices!$D:$D,$I$12,Prices!$A:$A,$C159,Prices!$I:$I,$H159))</f>
        <v>0.93</v>
      </c>
      <c r="J159" s="88">
        <f>IF(OR(COUNTIFS(Prices!$D:$D,$I$12,Prices!$A:$A,$C159,Prices!$I:$I,$H159)=0,COUNTIFS(Prices!$D:$D,$I$12,Prices!$A:$A,$C159,Prices!$I:$I,$H159,Prices!$H:$H,"Product NA")&gt;0),0,SUMIFS(Prices!$H:$H,Prices!$D:$D,$I$12,Prices!$A:$A,$C159,Prices!$I:$I,$H159))</f>
        <v>4.43</v>
      </c>
      <c r="K159" s="89">
        <f>IF(OR($D159=0,$F159=0,COUNTIFS(Prices!$D:$D,$I$12,Prices!$A:$A,$C159,Prices!$I:$I,$H159,Prices!$H:$H,"Product NA")&gt;0),"",(I159+(J159*($F159/1000))))</f>
        <v>2.2589999999999999</v>
      </c>
      <c r="L159" s="89">
        <f>K159*-(INDEX(VRDs!$H$3:$J$13, MATCH($I$12, VRDs!$A$3:$A$13, 0), MATCH($E159, INDEX(VRDs!$E$3:$G$13, MATCH($I$12, VRDs!$A$3:$A$13, 0), 0), 1)))</f>
        <v>0</v>
      </c>
      <c r="M159" s="89">
        <f t="shared" si="47"/>
        <v>0.27107999999999999</v>
      </c>
      <c r="N159" s="90">
        <f t="shared" si="38"/>
        <v>2.5300799999999999</v>
      </c>
      <c r="O159" s="90">
        <f t="shared" si="39"/>
        <v>2.5300799999999999</v>
      </c>
      <c r="Q159" s="88">
        <f>IF(B159="PDDP",I159,IF(OR(COUNTIFS(Prices!$D:$D,$Q$12,Prices!$A:$A,$C159,Prices!$I:$I,$H159)=0,COUNTIFS(Prices!$D:$D,$Q$12,Prices!$A:$A,$C159,Prices!$I:$I,$H159,Prices!$G:$G,"Product NA")&gt;0),0,SUMIFS(Prices!$G:$G,Prices!$D:$D,$Q$12,Prices!$A:$A,$C159,Prices!$I:$I,$H159)))</f>
        <v>0.93</v>
      </c>
      <c r="R159" s="88">
        <f>IF(B159="PDDP",J159,IF(OR(COUNTIFS(Prices!$D:$D,$Q$12,Prices!$A:$A,$C159,Prices!$I:$I,$H159)=0,COUNTIFS(Prices!$D:$D,$Q$12,Prices!$A:$A,$C159,Prices!$I:$I,$H159,Prices!$H:$H,"Product NA")&gt;0),0,SUMIFS(Prices!$H:$H,Prices!$D:$D,$Q$12,Prices!$A:$A,$C159,Prices!$I:$I,$H159)))</f>
        <v>4.43</v>
      </c>
      <c r="S159" s="89">
        <f>IF(OR($D159=0,$F159=0,COUNTIFS(Prices!$D:$D,$Q$12,Prices!$A:$A,$C159,Prices!$I:$I,$H159,Prices!$H:$H,"Product NA")&gt;0),"",(Q159+(R159*($F159/1000))))</f>
        <v>2.2589999999999999</v>
      </c>
      <c r="T159" s="89">
        <f>S159*-(INDEX(VRDs!$H$3:$J$13, MATCH($Q$12, VRDs!$A$3:$A$13, 0), MATCH($E159, INDEX(VRDs!$E$3:$G$13, MATCH($Q$12, VRDs!$A$3:$A$13, 0), 0), 1)))</f>
        <v>0</v>
      </c>
      <c r="U159" s="89">
        <f t="shared" si="48"/>
        <v>0.27107999999999999</v>
      </c>
      <c r="V159" s="90">
        <f t="shared" si="49"/>
        <v>2.5300799999999999</v>
      </c>
      <c r="W159" s="90">
        <f t="shared" si="50"/>
        <v>2.5300799999999999</v>
      </c>
      <c r="Y159" s="88">
        <f>_xlfn.LET(
    _xlpm.Product,$Y$12,
    _xlpm.Country,$C159,
    _xlpm.Service,$H159,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4.8000000000000007</v>
      </c>
      <c r="Z159" s="88">
        <f>_xlfn.LET(
    _xlpm.Product,$Y$12,
    _xlpm.Country,$C159,
    _xlpm.Service,$H159,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2.6</v>
      </c>
      <c r="AA159" s="89">
        <f>IF(OR($D159=0,$F159=0,COUNTIFS(Prices!$D:$D,$Y$12,Prices!$A:$A,$C159,Prices!$I:$I,$H159,Prices!$H:$H,"Product NA")&gt;0),"",(Y159+(Z159*($F159/1000))))</f>
        <v>5.580000000000001</v>
      </c>
      <c r="AB159" s="89">
        <f t="shared" si="40"/>
        <v>0.66960000000000008</v>
      </c>
      <c r="AC159" s="89">
        <f t="shared" si="41"/>
        <v>0</v>
      </c>
      <c r="AD159" s="90">
        <f t="shared" si="51"/>
        <v>6.2496000000000009</v>
      </c>
      <c r="AE159" s="90">
        <f t="shared" si="42"/>
        <v>6.2496000000000009</v>
      </c>
      <c r="AG159" s="88">
        <f>IF(OR(COUNTIFS(Prices!$D:$D,$AG$12,Prices!$A:$A,$C159,Prices!$I:$I,$H159)=0,COUNTIFS(Prices!$D:$D,$AG$12,Prices!$A:$A,$C159,Prices!$I:$I,$H159,Prices!$G:$G,"Product NA")&gt;0),0,SUMIFS(Prices!$G:$G,Prices!$D:$D,$AG$12,Prices!$A:$A,$C159,Prices!$I:$I,$H159))</f>
        <v>5.8500000000000005</v>
      </c>
      <c r="AH159" s="88">
        <f>IF(OR(COUNTIFS(Prices!$D:$D,$AG$12,Prices!$A:$A,$C159,Prices!$I:$I,$H159)=0,COUNTIFS(Prices!$D:$D,$AG$12,Prices!$A:$A,$C159,Prices!$I:$I,$H159,Prices!$H:$H,"Product NA")&gt;0),0,SUMIFS(Prices!$H:$H,Prices!$D:$D,$AG$12,Prices!$A:$A,$C159,Prices!$I:$I,$H159))</f>
        <v>3.9000000000000004</v>
      </c>
      <c r="AI159" s="89">
        <f>IF(OR($D159=0,$F159=0,COUNTIFS(Prices!$D:$D,$AG$12,Prices!$A:$A,$C159,Prices!$I:$I,$H159,Prices!$H:$H,"Product NA")&gt;0),"",(AG159+(AH159*($F159/1000))))</f>
        <v>7.0200000000000005</v>
      </c>
      <c r="AJ159" s="89">
        <f t="shared" si="43"/>
        <v>0.84240000000000004</v>
      </c>
      <c r="AK159" s="89">
        <f t="shared" si="44"/>
        <v>0</v>
      </c>
      <c r="AL159" s="90">
        <f t="shared" si="52"/>
        <v>7.8624000000000009</v>
      </c>
      <c r="AM159" s="90">
        <f t="shared" si="45"/>
        <v>7.8624000000000009</v>
      </c>
      <c r="AO159" s="88">
        <f>IF(B159="PDDP",Y159,IF(OR(COUNTIFS(Prices!$D:$D,$AO$12,Prices!$A:$A,$C159,Prices!$I:$I,$H159)=0,COUNTIFS(Prices!$D:$D,$AO$12,Prices!$A:$A,$C159,Prices!$I:$I,$H159,Prices!$G:$G,"Product NA")&gt;0),0,SUMIFS(Prices!$G:$G,Prices!$D:$D,$AO$12,Prices!$A:$A,$C159,Prices!$I:$I,$H159)))</f>
        <v>4.8000000000000007</v>
      </c>
      <c r="AP159" s="88">
        <f>IF(B159="PDDP",Z159,IF(OR(COUNTIFS(Prices!$D:$D,$AO$12,Prices!$A:$A,$C159,Prices!$I:$I,$H159)=0,COUNTIFS(Prices!$D:$D,$AO$12,Prices!$A:$A,$C159,Prices!$I:$I,$H159,Prices!$H:$H,"Product NA")&gt;0),0,SUMIFS(Prices!$H:$H,Prices!$D:$D,$AO$12,Prices!$A:$A,$C159,Prices!$I:$I,$H159)))</f>
        <v>2.6</v>
      </c>
      <c r="AQ159" s="89">
        <f>IF(OR($D159=0,$F159=0,COUNTIFS(Prices!$D:$D,$AO$12,Prices!$A:$A,$C159,Prices!$I:$I,$H159,Prices!$H:$H,"Product NA")&gt;0),"",(AO159+(AP159*($F159/1000))))</f>
        <v>5.580000000000001</v>
      </c>
      <c r="AR159" s="89">
        <f t="shared" si="53"/>
        <v>0.66960000000000008</v>
      </c>
      <c r="AS159" s="89">
        <f t="shared" si="54"/>
        <v>0</v>
      </c>
      <c r="AT159" s="90">
        <f t="shared" si="55"/>
        <v>6.2496000000000009</v>
      </c>
      <c r="AU159" s="90">
        <f t="shared" si="56"/>
        <v>6.2496000000000009</v>
      </c>
    </row>
    <row r="160" spans="2:47" x14ac:dyDescent="0.35">
      <c r="C160" s="87" t="s">
        <v>155</v>
      </c>
      <c r="D160" s="66">
        <v>1</v>
      </c>
      <c r="E160" s="66">
        <v>1</v>
      </c>
      <c r="F160" s="66">
        <v>300</v>
      </c>
      <c r="H160" s="75" t="str">
        <f t="shared" si="46"/>
        <v>0-500g</v>
      </c>
      <c r="I160" s="88">
        <f>IF(OR(COUNTIFS(Prices!$D:$D,$I$12,Prices!$A:$A,$C160,Prices!$I:$I,$H160)=0,COUNTIFS(Prices!$D:$D,$I$12,Prices!$A:$A,$C160,Prices!$I:$I,$H160,Prices!$G:$G,"Product NA")&gt;0),0,SUMIFS(Prices!$G:$G,Prices!$D:$D,$I$12,Prices!$A:$A,$C160,Prices!$I:$I,$H160))</f>
        <v>2.39</v>
      </c>
      <c r="J160" s="88">
        <f>IF(OR(COUNTIFS(Prices!$D:$D,$I$12,Prices!$A:$A,$C160,Prices!$I:$I,$H160)=0,COUNTIFS(Prices!$D:$D,$I$12,Prices!$A:$A,$C160,Prices!$I:$I,$H160,Prices!$H:$H,"Product NA")&gt;0),0,SUMIFS(Prices!$H:$H,Prices!$D:$D,$I$12,Prices!$A:$A,$C160,Prices!$I:$I,$H160))</f>
        <v>4.84</v>
      </c>
      <c r="K160" s="89">
        <f>IF(OR($D160=0,$F160=0,COUNTIFS(Prices!$D:$D,$I$12,Prices!$A:$A,$C160,Prices!$I:$I,$H160,Prices!$H:$H,"Product NA")&gt;0),"",(I160+(J160*($F160/1000))))</f>
        <v>3.8420000000000001</v>
      </c>
      <c r="L160" s="89">
        <f>K160*-(INDEX(VRDs!$H$3:$J$13, MATCH($I$12, VRDs!$A$3:$A$13, 0), MATCH($E160, INDEX(VRDs!$E$3:$G$13, MATCH($I$12, VRDs!$A$3:$A$13, 0), 0), 1)))</f>
        <v>0</v>
      </c>
      <c r="M160" s="89">
        <f t="shared" si="47"/>
        <v>0.46104000000000001</v>
      </c>
      <c r="N160" s="90">
        <f t="shared" si="38"/>
        <v>4.3030400000000002</v>
      </c>
      <c r="O160" s="90">
        <f t="shared" si="39"/>
        <v>4.3030400000000002</v>
      </c>
      <c r="Q160" s="88">
        <f>IF(B160="PDDP",I160,IF(OR(COUNTIFS(Prices!$D:$D,$Q$12,Prices!$A:$A,$C160,Prices!$I:$I,$H160)=0,COUNTIFS(Prices!$D:$D,$Q$12,Prices!$A:$A,$C160,Prices!$I:$I,$H160,Prices!$G:$G,"Product NA")&gt;0),0,SUMIFS(Prices!$G:$G,Prices!$D:$D,$Q$12,Prices!$A:$A,$C160,Prices!$I:$I,$H160)))</f>
        <v>0</v>
      </c>
      <c r="R160" s="88">
        <f>IF(B160="PDDP",J160,IF(OR(COUNTIFS(Prices!$D:$D,$Q$12,Prices!$A:$A,$C160,Prices!$I:$I,$H160)=0,COUNTIFS(Prices!$D:$D,$Q$12,Prices!$A:$A,$C160,Prices!$I:$I,$H160,Prices!$H:$H,"Product NA")&gt;0),0,SUMIFS(Prices!$H:$H,Prices!$D:$D,$Q$12,Prices!$A:$A,$C160,Prices!$I:$I,$H160)))</f>
        <v>0</v>
      </c>
      <c r="S160" s="89">
        <f>IF(OR($D160=0,$F160=0,COUNTIFS(Prices!$D:$D,$Q$12,Prices!$A:$A,$C160,Prices!$I:$I,$H160,Prices!$H:$H,"Product NA")&gt;0),"",(Q160+(R160*($F160/1000))))</f>
        <v>0</v>
      </c>
      <c r="T160" s="89">
        <f>S160*-(INDEX(VRDs!$H$3:$J$13, MATCH($Q$12, VRDs!$A$3:$A$13, 0), MATCH($E160, INDEX(VRDs!$E$3:$G$13, MATCH($Q$12, VRDs!$A$3:$A$13, 0), 0), 1)))</f>
        <v>0</v>
      </c>
      <c r="U160" s="89">
        <f t="shared" si="48"/>
        <v>0</v>
      </c>
      <c r="V160" s="90">
        <f t="shared" si="49"/>
        <v>0</v>
      </c>
      <c r="W160" s="90">
        <f t="shared" si="50"/>
        <v>0</v>
      </c>
      <c r="Y160" s="88">
        <f>_xlfn.LET(
    _xlpm.Product,$Y$12,
    _xlpm.Country,$C160,
    _xlpm.Service,$H160,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7.7</v>
      </c>
      <c r="Z160" s="88">
        <f>_xlfn.LET(
    _xlpm.Product,$Y$12,
    _xlpm.Country,$C160,
    _xlpm.Service,$H160,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8.25</v>
      </c>
      <c r="AA160" s="89">
        <f>IF(OR($D160=0,$F160=0,COUNTIFS(Prices!$D:$D,$Y$12,Prices!$A:$A,$C160,Prices!$I:$I,$H160,Prices!$H:$H,"Product NA")&gt;0),"",(Y160+(Z160*($F160/1000))))</f>
        <v>10.175000000000001</v>
      </c>
      <c r="AB160" s="89">
        <f t="shared" si="40"/>
        <v>1.2210000000000001</v>
      </c>
      <c r="AC160" s="89">
        <f t="shared" si="41"/>
        <v>0</v>
      </c>
      <c r="AD160" s="90">
        <f t="shared" si="51"/>
        <v>11.396000000000001</v>
      </c>
      <c r="AE160" s="90">
        <f t="shared" si="42"/>
        <v>11.396000000000001</v>
      </c>
      <c r="AG160" s="88">
        <f>IF(OR(COUNTIFS(Prices!$D:$D,$AG$12,Prices!$A:$A,$C160,Prices!$I:$I,$H160)=0,COUNTIFS(Prices!$D:$D,$AG$12,Prices!$A:$A,$C160,Prices!$I:$I,$H160,Prices!$G:$G,"Product NA")&gt;0),0,SUMIFS(Prices!$G:$G,Prices!$D:$D,$AG$12,Prices!$A:$A,$C160,Prices!$I:$I,$H160))</f>
        <v>0</v>
      </c>
      <c r="AH160" s="88">
        <f>IF(OR(COUNTIFS(Prices!$D:$D,$AG$12,Prices!$A:$A,$C160,Prices!$I:$I,$H160)=0,COUNTIFS(Prices!$D:$D,$AG$12,Prices!$A:$A,$C160,Prices!$I:$I,$H160,Prices!$H:$H,"Product NA")&gt;0),0,SUMIFS(Prices!$H:$H,Prices!$D:$D,$AG$12,Prices!$A:$A,$C160,Prices!$I:$I,$H160))</f>
        <v>0</v>
      </c>
      <c r="AI160" s="89">
        <f>IF(OR($D160=0,$F160=0,COUNTIFS(Prices!$D:$D,$AG$12,Prices!$A:$A,$C160,Prices!$I:$I,$H160,Prices!$H:$H,"Product NA")&gt;0),"",(AG160+(AH160*($F160/1000))))</f>
        <v>0</v>
      </c>
      <c r="AJ160" s="89">
        <f t="shared" si="43"/>
        <v>0</v>
      </c>
      <c r="AK160" s="89">
        <f t="shared" si="44"/>
        <v>0</v>
      </c>
      <c r="AL160" s="90">
        <f t="shared" si="52"/>
        <v>0</v>
      </c>
      <c r="AM160" s="90">
        <f t="shared" si="45"/>
        <v>0</v>
      </c>
      <c r="AO160" s="88">
        <f>IF(B160="PDDP",Y160,IF(OR(COUNTIFS(Prices!$D:$D,$AO$12,Prices!$A:$A,$C160,Prices!$I:$I,$H160)=0,COUNTIFS(Prices!$D:$D,$AO$12,Prices!$A:$A,$C160,Prices!$I:$I,$H160,Prices!$G:$G,"Product NA")&gt;0),0,SUMIFS(Prices!$G:$G,Prices!$D:$D,$AO$12,Prices!$A:$A,$C160,Prices!$I:$I,$H160)))</f>
        <v>0</v>
      </c>
      <c r="AP160" s="88">
        <f>IF(B160="PDDP",Z160,IF(OR(COUNTIFS(Prices!$D:$D,$AO$12,Prices!$A:$A,$C160,Prices!$I:$I,$H160)=0,COUNTIFS(Prices!$D:$D,$AO$12,Prices!$A:$A,$C160,Prices!$I:$I,$H160,Prices!$H:$H,"Product NA")&gt;0),0,SUMIFS(Prices!$H:$H,Prices!$D:$D,$AO$12,Prices!$A:$A,$C160,Prices!$I:$I,$H160)))</f>
        <v>0</v>
      </c>
      <c r="AQ160" s="89">
        <f>IF(OR($D160=0,$F160=0,COUNTIFS(Prices!$D:$D,$AO$12,Prices!$A:$A,$C160,Prices!$I:$I,$H160,Prices!$H:$H,"Product NA")&gt;0),"",(AO160+(AP160*($F160/1000))))</f>
        <v>0</v>
      </c>
      <c r="AR160" s="89">
        <f t="shared" si="53"/>
        <v>0</v>
      </c>
      <c r="AS160" s="89">
        <f t="shared" si="54"/>
        <v>0</v>
      </c>
      <c r="AT160" s="90">
        <f t="shared" si="55"/>
        <v>0</v>
      </c>
      <c r="AU160" s="90">
        <f t="shared" si="56"/>
        <v>0</v>
      </c>
    </row>
    <row r="161" spans="2:47" x14ac:dyDescent="0.35">
      <c r="C161" s="87" t="s">
        <v>156</v>
      </c>
      <c r="D161" s="66">
        <v>1</v>
      </c>
      <c r="E161" s="66">
        <v>1</v>
      </c>
      <c r="F161" s="66">
        <v>300</v>
      </c>
      <c r="H161" s="75" t="str">
        <f t="shared" si="46"/>
        <v>0-500g</v>
      </c>
      <c r="I161" s="88">
        <f>IF(OR(COUNTIFS(Prices!$D:$D,$I$12,Prices!$A:$A,$C161,Prices!$I:$I,$H161)=0,COUNTIFS(Prices!$D:$D,$I$12,Prices!$A:$A,$C161,Prices!$I:$I,$H161,Prices!$G:$G,"Product NA")&gt;0),0,SUMIFS(Prices!$G:$G,Prices!$D:$D,$I$12,Prices!$A:$A,$C161,Prices!$I:$I,$H161))</f>
        <v>1.77</v>
      </c>
      <c r="J161" s="88">
        <f>IF(OR(COUNTIFS(Prices!$D:$D,$I$12,Prices!$A:$A,$C161,Prices!$I:$I,$H161)=0,COUNTIFS(Prices!$D:$D,$I$12,Prices!$A:$A,$C161,Prices!$I:$I,$H161,Prices!$H:$H,"Product NA")&gt;0),0,SUMIFS(Prices!$H:$H,Prices!$D:$D,$I$12,Prices!$A:$A,$C161,Prices!$I:$I,$H161))</f>
        <v>11.65</v>
      </c>
      <c r="K161" s="89">
        <f>IF(OR($D161=0,$F161=0,COUNTIFS(Prices!$D:$D,$I$12,Prices!$A:$A,$C161,Prices!$I:$I,$H161,Prices!$H:$H,"Product NA")&gt;0),"",(I161+(J161*($F161/1000))))</f>
        <v>5.2650000000000006</v>
      </c>
      <c r="L161" s="89">
        <f>K161*-(INDEX(VRDs!$H$3:$J$13, MATCH($I$12, VRDs!$A$3:$A$13, 0), MATCH($E161, INDEX(VRDs!$E$3:$G$13, MATCH($I$12, VRDs!$A$3:$A$13, 0), 0), 1)))</f>
        <v>0</v>
      </c>
      <c r="M161" s="89">
        <f t="shared" si="47"/>
        <v>0.63180000000000003</v>
      </c>
      <c r="N161" s="90">
        <f t="shared" si="38"/>
        <v>5.8968000000000007</v>
      </c>
      <c r="O161" s="90">
        <f t="shared" si="39"/>
        <v>5.8968000000000007</v>
      </c>
      <c r="Q161" s="88">
        <f>IF(B161="PDDP",I161,IF(OR(COUNTIFS(Prices!$D:$D,$Q$12,Prices!$A:$A,$C161,Prices!$I:$I,$H161)=0,COUNTIFS(Prices!$D:$D,$Q$12,Prices!$A:$A,$C161,Prices!$I:$I,$H161,Prices!$G:$G,"Product NA")&gt;0),0,SUMIFS(Prices!$G:$G,Prices!$D:$D,$Q$12,Prices!$A:$A,$C161,Prices!$I:$I,$H161)))</f>
        <v>0</v>
      </c>
      <c r="R161" s="88">
        <f>IF(B161="PDDP",J161,IF(OR(COUNTIFS(Prices!$D:$D,$Q$12,Prices!$A:$A,$C161,Prices!$I:$I,$H161)=0,COUNTIFS(Prices!$D:$D,$Q$12,Prices!$A:$A,$C161,Prices!$I:$I,$H161,Prices!$H:$H,"Product NA")&gt;0),0,SUMIFS(Prices!$H:$H,Prices!$D:$D,$Q$12,Prices!$A:$A,$C161,Prices!$I:$I,$H161)))</f>
        <v>0</v>
      </c>
      <c r="S161" s="89">
        <f>IF(OR($D161=0,$F161=0,COUNTIFS(Prices!$D:$D,$Q$12,Prices!$A:$A,$C161,Prices!$I:$I,$H161,Prices!$H:$H,"Product NA")&gt;0),"",(Q161+(R161*($F161/1000))))</f>
        <v>0</v>
      </c>
      <c r="T161" s="89">
        <f>S161*-(INDEX(VRDs!$H$3:$J$13, MATCH($Q$12, VRDs!$A$3:$A$13, 0), MATCH($E161, INDEX(VRDs!$E$3:$G$13, MATCH($Q$12, VRDs!$A$3:$A$13, 0), 0), 1)))</f>
        <v>0</v>
      </c>
      <c r="U161" s="89">
        <f t="shared" si="48"/>
        <v>0</v>
      </c>
      <c r="V161" s="90">
        <f t="shared" si="49"/>
        <v>0</v>
      </c>
      <c r="W161" s="90">
        <f t="shared" si="50"/>
        <v>0</v>
      </c>
      <c r="Y161" s="88">
        <f>_xlfn.LET(
    _xlpm.Product,$Y$12,
    _xlpm.Country,$C161,
    _xlpm.Service,$H161,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5.4</v>
      </c>
      <c r="Z161" s="88">
        <f>_xlfn.LET(
    _xlpm.Product,$Y$12,
    _xlpm.Country,$C161,
    _xlpm.Service,$H161,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12</v>
      </c>
      <c r="AA161" s="89">
        <f>IF(OR($D161=0,$F161=0,COUNTIFS(Prices!$D:$D,$Y$12,Prices!$A:$A,$C161,Prices!$I:$I,$H161,Prices!$H:$H,"Product NA")&gt;0),"",(Y161+(Z161*($F161/1000))))</f>
        <v>9</v>
      </c>
      <c r="AB161" s="89">
        <f t="shared" si="40"/>
        <v>1.08</v>
      </c>
      <c r="AC161" s="89">
        <f t="shared" si="41"/>
        <v>0</v>
      </c>
      <c r="AD161" s="90">
        <f t="shared" si="51"/>
        <v>10.08</v>
      </c>
      <c r="AE161" s="90">
        <f t="shared" si="42"/>
        <v>10.08</v>
      </c>
      <c r="AG161" s="88">
        <f>IF(OR(COUNTIFS(Prices!$D:$D,$AG$12,Prices!$A:$A,$C161,Prices!$I:$I,$H161)=0,COUNTIFS(Prices!$D:$D,$AG$12,Prices!$A:$A,$C161,Prices!$I:$I,$H161,Prices!$G:$G,"Product NA")&gt;0),0,SUMIFS(Prices!$G:$G,Prices!$D:$D,$AG$12,Prices!$A:$A,$C161,Prices!$I:$I,$H161))</f>
        <v>6.1000000000000005</v>
      </c>
      <c r="AH161" s="88">
        <f>IF(OR(COUNTIFS(Prices!$D:$D,$AG$12,Prices!$A:$A,$C161,Prices!$I:$I,$H161)=0,COUNTIFS(Prices!$D:$D,$AG$12,Prices!$A:$A,$C161,Prices!$I:$I,$H161,Prices!$H:$H,"Product NA")&gt;0),0,SUMIFS(Prices!$H:$H,Prices!$D:$D,$AG$12,Prices!$A:$A,$C161,Prices!$I:$I,$H161))</f>
        <v>13.950000000000001</v>
      </c>
      <c r="AI161" s="89">
        <f>IF(OR($D161=0,$F161=0,COUNTIFS(Prices!$D:$D,$AG$12,Prices!$A:$A,$C161,Prices!$I:$I,$H161,Prices!$H:$H,"Product NA")&gt;0),"",(AG161+(AH161*($F161/1000))))</f>
        <v>10.285</v>
      </c>
      <c r="AJ161" s="89">
        <f t="shared" si="43"/>
        <v>1.2342</v>
      </c>
      <c r="AK161" s="89">
        <f t="shared" si="44"/>
        <v>0</v>
      </c>
      <c r="AL161" s="90">
        <f t="shared" si="52"/>
        <v>11.5192</v>
      </c>
      <c r="AM161" s="90">
        <f t="shared" si="45"/>
        <v>11.5192</v>
      </c>
      <c r="AO161" s="88">
        <f>IF(B161="PDDP",Y161,IF(OR(COUNTIFS(Prices!$D:$D,$AO$12,Prices!$A:$A,$C161,Prices!$I:$I,$H161)=0,COUNTIFS(Prices!$D:$D,$AO$12,Prices!$A:$A,$C161,Prices!$I:$I,$H161,Prices!$G:$G,"Product NA")&gt;0),0,SUMIFS(Prices!$G:$G,Prices!$D:$D,$AO$12,Prices!$A:$A,$C161,Prices!$I:$I,$H161)))</f>
        <v>0</v>
      </c>
      <c r="AP161" s="88">
        <f>IF(B161="PDDP",Z161,IF(OR(COUNTIFS(Prices!$D:$D,$AO$12,Prices!$A:$A,$C161,Prices!$I:$I,$H161)=0,COUNTIFS(Prices!$D:$D,$AO$12,Prices!$A:$A,$C161,Prices!$I:$I,$H161,Prices!$H:$H,"Product NA")&gt;0),0,SUMIFS(Prices!$H:$H,Prices!$D:$D,$AO$12,Prices!$A:$A,$C161,Prices!$I:$I,$H161)))</f>
        <v>0</v>
      </c>
      <c r="AQ161" s="89">
        <f>IF(OR($D161=0,$F161=0,COUNTIFS(Prices!$D:$D,$AO$12,Prices!$A:$A,$C161,Prices!$I:$I,$H161,Prices!$H:$H,"Product NA")&gt;0),"",(AO161+(AP161*($F161/1000))))</f>
        <v>0</v>
      </c>
      <c r="AR161" s="89">
        <f t="shared" si="53"/>
        <v>0</v>
      </c>
      <c r="AS161" s="89">
        <f t="shared" si="54"/>
        <v>0</v>
      </c>
      <c r="AT161" s="90">
        <f t="shared" si="55"/>
        <v>0</v>
      </c>
      <c r="AU161" s="90">
        <f t="shared" si="56"/>
        <v>0</v>
      </c>
    </row>
    <row r="162" spans="2:47" x14ac:dyDescent="0.35">
      <c r="C162" s="87" t="s">
        <v>157</v>
      </c>
      <c r="D162" s="66">
        <v>1</v>
      </c>
      <c r="E162" s="66">
        <v>1</v>
      </c>
      <c r="F162" s="66">
        <v>300</v>
      </c>
      <c r="H162" s="75" t="str">
        <f t="shared" si="46"/>
        <v>0-500g</v>
      </c>
      <c r="I162" s="88">
        <f>IF(OR(COUNTIFS(Prices!$D:$D,$I$12,Prices!$A:$A,$C162,Prices!$I:$I,$H162)=0,COUNTIFS(Prices!$D:$D,$I$12,Prices!$A:$A,$C162,Prices!$I:$I,$H162,Prices!$G:$G,"Product NA")&gt;0),0,SUMIFS(Prices!$G:$G,Prices!$D:$D,$I$12,Prices!$A:$A,$C162,Prices!$I:$I,$H162))</f>
        <v>0.49</v>
      </c>
      <c r="J162" s="88">
        <f>IF(OR(COUNTIFS(Prices!$D:$D,$I$12,Prices!$A:$A,$C162,Prices!$I:$I,$H162)=0,COUNTIFS(Prices!$D:$D,$I$12,Prices!$A:$A,$C162,Prices!$I:$I,$H162,Prices!$H:$H,"Product NA")&gt;0),0,SUMIFS(Prices!$H:$H,Prices!$D:$D,$I$12,Prices!$A:$A,$C162,Prices!$I:$I,$H162))</f>
        <v>16.760000000000002</v>
      </c>
      <c r="K162" s="89">
        <f>IF(OR($D162=0,$F162=0,COUNTIFS(Prices!$D:$D,$I$12,Prices!$A:$A,$C162,Prices!$I:$I,$H162,Prices!$H:$H,"Product NA")&gt;0),"",(I162+(J162*($F162/1000))))</f>
        <v>5.5180000000000007</v>
      </c>
      <c r="L162" s="89">
        <f>K162*-(INDEX(VRDs!$H$3:$J$13, MATCH($I$12, VRDs!$A$3:$A$13, 0), MATCH($E162, INDEX(VRDs!$E$3:$G$13, MATCH($I$12, VRDs!$A$3:$A$13, 0), 0), 1)))</f>
        <v>0</v>
      </c>
      <c r="M162" s="89">
        <f t="shared" si="47"/>
        <v>0.66216000000000008</v>
      </c>
      <c r="N162" s="90">
        <f t="shared" si="38"/>
        <v>6.1801600000000008</v>
      </c>
      <c r="O162" s="90">
        <f t="shared" si="39"/>
        <v>6.1801600000000008</v>
      </c>
      <c r="Q162" s="88">
        <f>IF(B162="PDDP",I162,IF(OR(COUNTIFS(Prices!$D:$D,$Q$12,Prices!$A:$A,$C162,Prices!$I:$I,$H162)=0,COUNTIFS(Prices!$D:$D,$Q$12,Prices!$A:$A,$C162,Prices!$I:$I,$H162,Prices!$G:$G,"Product NA")&gt;0),0,SUMIFS(Prices!$G:$G,Prices!$D:$D,$Q$12,Prices!$A:$A,$C162,Prices!$I:$I,$H162)))</f>
        <v>0</v>
      </c>
      <c r="R162" s="88">
        <f>IF(B162="PDDP",J162,IF(OR(COUNTIFS(Prices!$D:$D,$Q$12,Prices!$A:$A,$C162,Prices!$I:$I,$H162)=0,COUNTIFS(Prices!$D:$D,$Q$12,Prices!$A:$A,$C162,Prices!$I:$I,$H162,Prices!$H:$H,"Product NA")&gt;0),0,SUMIFS(Prices!$H:$H,Prices!$D:$D,$Q$12,Prices!$A:$A,$C162,Prices!$I:$I,$H162)))</f>
        <v>0</v>
      </c>
      <c r="S162" s="89">
        <f>IF(OR($D162=0,$F162=0,COUNTIFS(Prices!$D:$D,$Q$12,Prices!$A:$A,$C162,Prices!$I:$I,$H162,Prices!$H:$H,"Product NA")&gt;0),"",(Q162+(R162*($F162/1000))))</f>
        <v>0</v>
      </c>
      <c r="T162" s="89">
        <f>S162*-(INDEX(VRDs!$H$3:$J$13, MATCH($Q$12, VRDs!$A$3:$A$13, 0), MATCH($E162, INDEX(VRDs!$E$3:$G$13, MATCH($Q$12, VRDs!$A$3:$A$13, 0), 0), 1)))</f>
        <v>0</v>
      </c>
      <c r="U162" s="89">
        <f t="shared" si="48"/>
        <v>0</v>
      </c>
      <c r="V162" s="90">
        <f t="shared" si="49"/>
        <v>0</v>
      </c>
      <c r="W162" s="90">
        <f t="shared" si="50"/>
        <v>0</v>
      </c>
      <c r="Y162" s="88">
        <f>_xlfn.LET(
    _xlpm.Product,$Y$12,
    _xlpm.Country,$C162,
    _xlpm.Service,$H162,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6.75</v>
      </c>
      <c r="Z162" s="88">
        <f>_xlfn.LET(
    _xlpm.Product,$Y$12,
    _xlpm.Country,$C162,
    _xlpm.Service,$H162,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11.450000000000001</v>
      </c>
      <c r="AA162" s="89">
        <f>IF(OR($D162=0,$F162=0,COUNTIFS(Prices!$D:$D,$Y$12,Prices!$A:$A,$C162,Prices!$I:$I,$H162,Prices!$H:$H,"Product NA")&gt;0),"",(Y162+(Z162*($F162/1000))))</f>
        <v>10.185</v>
      </c>
      <c r="AB162" s="89">
        <f t="shared" si="40"/>
        <v>1.2222</v>
      </c>
      <c r="AC162" s="89">
        <f t="shared" si="41"/>
        <v>0</v>
      </c>
      <c r="AD162" s="90">
        <f t="shared" si="51"/>
        <v>11.4072</v>
      </c>
      <c r="AE162" s="90">
        <f t="shared" si="42"/>
        <v>11.4072</v>
      </c>
      <c r="AG162" s="88">
        <f>IF(OR(COUNTIFS(Prices!$D:$D,$AG$12,Prices!$A:$A,$C162,Prices!$I:$I,$H162)=0,COUNTIFS(Prices!$D:$D,$AG$12,Prices!$A:$A,$C162,Prices!$I:$I,$H162,Prices!$G:$G,"Product NA")&gt;0),0,SUMIFS(Prices!$G:$G,Prices!$D:$D,$AG$12,Prices!$A:$A,$C162,Prices!$I:$I,$H162))</f>
        <v>0</v>
      </c>
      <c r="AH162" s="88">
        <f>IF(OR(COUNTIFS(Prices!$D:$D,$AG$12,Prices!$A:$A,$C162,Prices!$I:$I,$H162)=0,COUNTIFS(Prices!$D:$D,$AG$12,Prices!$A:$A,$C162,Prices!$I:$I,$H162,Prices!$H:$H,"Product NA")&gt;0),0,SUMIFS(Prices!$H:$H,Prices!$D:$D,$AG$12,Prices!$A:$A,$C162,Prices!$I:$I,$H162))</f>
        <v>0</v>
      </c>
      <c r="AI162" s="89">
        <f>IF(OR($D162=0,$F162=0,COUNTIFS(Prices!$D:$D,$AG$12,Prices!$A:$A,$C162,Prices!$I:$I,$H162,Prices!$H:$H,"Product NA")&gt;0),"",(AG162+(AH162*($F162/1000))))</f>
        <v>0</v>
      </c>
      <c r="AJ162" s="89">
        <f t="shared" si="43"/>
        <v>0</v>
      </c>
      <c r="AK162" s="89">
        <f t="shared" si="44"/>
        <v>0</v>
      </c>
      <c r="AL162" s="90">
        <f t="shared" si="52"/>
        <v>0</v>
      </c>
      <c r="AM162" s="90">
        <f t="shared" si="45"/>
        <v>0</v>
      </c>
      <c r="AO162" s="88">
        <f>IF(B162="PDDP",Y162,IF(OR(COUNTIFS(Prices!$D:$D,$AO$12,Prices!$A:$A,$C162,Prices!$I:$I,$H162)=0,COUNTIFS(Prices!$D:$D,$AO$12,Prices!$A:$A,$C162,Prices!$I:$I,$H162,Prices!$G:$G,"Product NA")&gt;0),0,SUMIFS(Prices!$G:$G,Prices!$D:$D,$AO$12,Prices!$A:$A,$C162,Prices!$I:$I,$H162)))</f>
        <v>0</v>
      </c>
      <c r="AP162" s="88">
        <f>IF(B162="PDDP",Z162,IF(OR(COUNTIFS(Prices!$D:$D,$AO$12,Prices!$A:$A,$C162,Prices!$I:$I,$H162)=0,COUNTIFS(Prices!$D:$D,$AO$12,Prices!$A:$A,$C162,Prices!$I:$I,$H162,Prices!$H:$H,"Product NA")&gt;0),0,SUMIFS(Prices!$H:$H,Prices!$D:$D,$AO$12,Prices!$A:$A,$C162,Prices!$I:$I,$H162)))</f>
        <v>0</v>
      </c>
      <c r="AQ162" s="89">
        <f>IF(OR($D162=0,$F162=0,COUNTIFS(Prices!$D:$D,$AO$12,Prices!$A:$A,$C162,Prices!$I:$I,$H162,Prices!$H:$H,"Product NA")&gt;0),"",(AO162+(AP162*($F162/1000))))</f>
        <v>0</v>
      </c>
      <c r="AR162" s="89">
        <f t="shared" si="53"/>
        <v>0</v>
      </c>
      <c r="AS162" s="89">
        <f t="shared" si="54"/>
        <v>0</v>
      </c>
      <c r="AT162" s="90">
        <f t="shared" si="55"/>
        <v>0</v>
      </c>
      <c r="AU162" s="90">
        <f t="shared" si="56"/>
        <v>0</v>
      </c>
    </row>
    <row r="163" spans="2:47" x14ac:dyDescent="0.35">
      <c r="C163" s="87" t="s">
        <v>158</v>
      </c>
      <c r="D163" s="66">
        <v>1</v>
      </c>
      <c r="E163" s="66">
        <v>1</v>
      </c>
      <c r="F163" s="66">
        <v>300</v>
      </c>
      <c r="H163" s="75" t="str">
        <f t="shared" si="46"/>
        <v>0-500g</v>
      </c>
      <c r="I163" s="88">
        <f>IF(OR(COUNTIFS(Prices!$D:$D,$I$12,Prices!$A:$A,$C163,Prices!$I:$I,$H163)=0,COUNTIFS(Prices!$D:$D,$I$12,Prices!$A:$A,$C163,Prices!$I:$I,$H163,Prices!$G:$G,"Product NA")&gt;0),0,SUMIFS(Prices!$G:$G,Prices!$D:$D,$I$12,Prices!$A:$A,$C163,Prices!$I:$I,$H163))</f>
        <v>1.31</v>
      </c>
      <c r="J163" s="88">
        <f>IF(OR(COUNTIFS(Prices!$D:$D,$I$12,Prices!$A:$A,$C163,Prices!$I:$I,$H163)=0,COUNTIFS(Prices!$D:$D,$I$12,Prices!$A:$A,$C163,Prices!$I:$I,$H163,Prices!$H:$H,"Product NA")&gt;0),0,SUMIFS(Prices!$H:$H,Prices!$D:$D,$I$12,Prices!$A:$A,$C163,Prices!$I:$I,$H163))</f>
        <v>15.41</v>
      </c>
      <c r="K163" s="89">
        <f>IF(OR($D163=0,$F163=0,COUNTIFS(Prices!$D:$D,$I$12,Prices!$A:$A,$C163,Prices!$I:$I,$H163,Prices!$H:$H,"Product NA")&gt;0),"",(I163+(J163*($F163/1000))))</f>
        <v>5.9329999999999998</v>
      </c>
      <c r="L163" s="89">
        <f>K163*-(INDEX(VRDs!$H$3:$J$13, MATCH($I$12, VRDs!$A$3:$A$13, 0), MATCH($E163, INDEX(VRDs!$E$3:$G$13, MATCH($I$12, VRDs!$A$3:$A$13, 0), 0), 1)))</f>
        <v>0</v>
      </c>
      <c r="M163" s="89">
        <f t="shared" si="47"/>
        <v>0.71195999999999993</v>
      </c>
      <c r="N163" s="90">
        <f t="shared" si="38"/>
        <v>6.6449599999999993</v>
      </c>
      <c r="O163" s="90">
        <f t="shared" si="39"/>
        <v>6.6449599999999993</v>
      </c>
      <c r="Q163" s="88">
        <f>IF(B163="PDDP",I163,IF(OR(COUNTIFS(Prices!$D:$D,$Q$12,Prices!$A:$A,$C163,Prices!$I:$I,$H163)=0,COUNTIFS(Prices!$D:$D,$Q$12,Prices!$A:$A,$C163,Prices!$I:$I,$H163,Prices!$G:$G,"Product NA")&gt;0),0,SUMIFS(Prices!$G:$G,Prices!$D:$D,$Q$12,Prices!$A:$A,$C163,Prices!$I:$I,$H163)))</f>
        <v>0</v>
      </c>
      <c r="R163" s="88">
        <f>IF(B163="PDDP",J163,IF(OR(COUNTIFS(Prices!$D:$D,$Q$12,Prices!$A:$A,$C163,Prices!$I:$I,$H163)=0,COUNTIFS(Prices!$D:$D,$Q$12,Prices!$A:$A,$C163,Prices!$I:$I,$H163,Prices!$H:$H,"Product NA")&gt;0),0,SUMIFS(Prices!$H:$H,Prices!$D:$D,$Q$12,Prices!$A:$A,$C163,Prices!$I:$I,$H163)))</f>
        <v>0</v>
      </c>
      <c r="S163" s="89">
        <f>IF(OR($D163=0,$F163=0,COUNTIFS(Prices!$D:$D,$Q$12,Prices!$A:$A,$C163,Prices!$I:$I,$H163,Prices!$H:$H,"Product NA")&gt;0),"",(Q163+(R163*($F163/1000))))</f>
        <v>0</v>
      </c>
      <c r="T163" s="89">
        <f>S163*-(INDEX(VRDs!$H$3:$J$13, MATCH($Q$12, VRDs!$A$3:$A$13, 0), MATCH($E163, INDEX(VRDs!$E$3:$G$13, MATCH($Q$12, VRDs!$A$3:$A$13, 0), 0), 1)))</f>
        <v>0</v>
      </c>
      <c r="U163" s="89">
        <f t="shared" si="48"/>
        <v>0</v>
      </c>
      <c r="V163" s="90">
        <f t="shared" si="49"/>
        <v>0</v>
      </c>
      <c r="W163" s="90">
        <f t="shared" si="50"/>
        <v>0</v>
      </c>
      <c r="Y163" s="88">
        <f>_xlfn.LET(
    _xlpm.Product,$Y$12,
    _xlpm.Country,$C163,
    _xlpm.Service,$H163,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6.8000000000000007</v>
      </c>
      <c r="Z163" s="88">
        <f>_xlfn.LET(
    _xlpm.Product,$Y$12,
    _xlpm.Country,$C163,
    _xlpm.Service,$H163,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9.5</v>
      </c>
      <c r="AA163" s="89">
        <f>IF(OR($D163=0,$F163=0,COUNTIFS(Prices!$D:$D,$Y$12,Prices!$A:$A,$C163,Prices!$I:$I,$H163,Prices!$H:$H,"Product NA")&gt;0),"",(Y163+(Z163*($F163/1000))))</f>
        <v>9.65</v>
      </c>
      <c r="AB163" s="89">
        <f t="shared" si="40"/>
        <v>1.1579999999999999</v>
      </c>
      <c r="AC163" s="89">
        <f t="shared" si="41"/>
        <v>0</v>
      </c>
      <c r="AD163" s="90">
        <f t="shared" si="51"/>
        <v>10.808</v>
      </c>
      <c r="AE163" s="90">
        <f t="shared" si="42"/>
        <v>10.808</v>
      </c>
      <c r="AG163" s="88">
        <f>IF(OR(COUNTIFS(Prices!$D:$D,$AG$12,Prices!$A:$A,$C163,Prices!$I:$I,$H163)=0,COUNTIFS(Prices!$D:$D,$AG$12,Prices!$A:$A,$C163,Prices!$I:$I,$H163,Prices!$G:$G,"Product NA")&gt;0),0,SUMIFS(Prices!$G:$G,Prices!$D:$D,$AG$12,Prices!$A:$A,$C163,Prices!$I:$I,$H163))</f>
        <v>0</v>
      </c>
      <c r="AH163" s="88">
        <f>IF(OR(COUNTIFS(Prices!$D:$D,$AG$12,Prices!$A:$A,$C163,Prices!$I:$I,$H163)=0,COUNTIFS(Prices!$D:$D,$AG$12,Prices!$A:$A,$C163,Prices!$I:$I,$H163,Prices!$H:$H,"Product NA")&gt;0),0,SUMIFS(Prices!$H:$H,Prices!$D:$D,$AG$12,Prices!$A:$A,$C163,Prices!$I:$I,$H163))</f>
        <v>0</v>
      </c>
      <c r="AI163" s="89">
        <f>IF(OR($D163=0,$F163=0,COUNTIFS(Prices!$D:$D,$AG$12,Prices!$A:$A,$C163,Prices!$I:$I,$H163,Prices!$H:$H,"Product NA")&gt;0),"",(AG163+(AH163*($F163/1000))))</f>
        <v>0</v>
      </c>
      <c r="AJ163" s="89">
        <f t="shared" si="43"/>
        <v>0</v>
      </c>
      <c r="AK163" s="89">
        <f t="shared" si="44"/>
        <v>0</v>
      </c>
      <c r="AL163" s="90">
        <f t="shared" si="52"/>
        <v>0</v>
      </c>
      <c r="AM163" s="90">
        <f t="shared" si="45"/>
        <v>0</v>
      </c>
      <c r="AO163" s="88">
        <f>IF(B163="PDDP",Y163,IF(OR(COUNTIFS(Prices!$D:$D,$AO$12,Prices!$A:$A,$C163,Prices!$I:$I,$H163)=0,COUNTIFS(Prices!$D:$D,$AO$12,Prices!$A:$A,$C163,Prices!$I:$I,$H163,Prices!$G:$G,"Product NA")&gt;0),0,SUMIFS(Prices!$G:$G,Prices!$D:$D,$AO$12,Prices!$A:$A,$C163,Prices!$I:$I,$H163)))</f>
        <v>0</v>
      </c>
      <c r="AP163" s="88">
        <f>IF(B163="PDDP",Z163,IF(OR(COUNTIFS(Prices!$D:$D,$AO$12,Prices!$A:$A,$C163,Prices!$I:$I,$H163)=0,COUNTIFS(Prices!$D:$D,$AO$12,Prices!$A:$A,$C163,Prices!$I:$I,$H163,Prices!$H:$H,"Product NA")&gt;0),0,SUMIFS(Prices!$H:$H,Prices!$D:$D,$AO$12,Prices!$A:$A,$C163,Prices!$I:$I,$H163)))</f>
        <v>0</v>
      </c>
      <c r="AQ163" s="89">
        <f>IF(OR($D163=0,$F163=0,COUNTIFS(Prices!$D:$D,$AO$12,Prices!$A:$A,$C163,Prices!$I:$I,$H163,Prices!$H:$H,"Product NA")&gt;0),"",(AO163+(AP163*($F163/1000))))</f>
        <v>0</v>
      </c>
      <c r="AR163" s="89">
        <f t="shared" si="53"/>
        <v>0</v>
      </c>
      <c r="AS163" s="89">
        <f t="shared" si="54"/>
        <v>0</v>
      </c>
      <c r="AT163" s="90">
        <f t="shared" si="55"/>
        <v>0</v>
      </c>
      <c r="AU163" s="90">
        <f t="shared" si="56"/>
        <v>0</v>
      </c>
    </row>
    <row r="164" spans="2:47" x14ac:dyDescent="0.35">
      <c r="C164" s="87" t="s">
        <v>159</v>
      </c>
      <c r="D164" s="66">
        <v>1</v>
      </c>
      <c r="E164" s="66">
        <v>1</v>
      </c>
      <c r="F164" s="66">
        <v>300</v>
      </c>
      <c r="H164" s="75" t="str">
        <f t="shared" si="46"/>
        <v>0-500g</v>
      </c>
      <c r="I164" s="88">
        <f>IF(OR(COUNTIFS(Prices!$D:$D,$I$12,Prices!$A:$A,$C164,Prices!$I:$I,$H164)=0,COUNTIFS(Prices!$D:$D,$I$12,Prices!$A:$A,$C164,Prices!$I:$I,$H164,Prices!$G:$G,"Product NA")&gt;0),0,SUMIFS(Prices!$G:$G,Prices!$D:$D,$I$12,Prices!$A:$A,$C164,Prices!$I:$I,$H164))</f>
        <v>0.84</v>
      </c>
      <c r="J164" s="88">
        <f>IF(OR(COUNTIFS(Prices!$D:$D,$I$12,Prices!$A:$A,$C164,Prices!$I:$I,$H164)=0,COUNTIFS(Prices!$D:$D,$I$12,Prices!$A:$A,$C164,Prices!$I:$I,$H164,Prices!$H:$H,"Product NA")&gt;0),0,SUMIFS(Prices!$H:$H,Prices!$D:$D,$I$12,Prices!$A:$A,$C164,Prices!$I:$I,$H164))</f>
        <v>14.450000000000001</v>
      </c>
      <c r="K164" s="89">
        <f>IF(OR($D164=0,$F164=0,COUNTIFS(Prices!$D:$D,$I$12,Prices!$A:$A,$C164,Prices!$I:$I,$H164,Prices!$H:$H,"Product NA")&gt;0),"",(I164+(J164*($F164/1000))))</f>
        <v>5.1749999999999998</v>
      </c>
      <c r="L164" s="89">
        <f>K164*-(INDEX(VRDs!$H$3:$J$13, MATCH($I$12, VRDs!$A$3:$A$13, 0), MATCH($E164, INDEX(VRDs!$E$3:$G$13, MATCH($I$12, VRDs!$A$3:$A$13, 0), 0), 1)))</f>
        <v>0</v>
      </c>
      <c r="M164" s="89">
        <f t="shared" si="47"/>
        <v>0.621</v>
      </c>
      <c r="N164" s="90">
        <f t="shared" si="38"/>
        <v>5.7959999999999994</v>
      </c>
      <c r="O164" s="90">
        <f t="shared" si="39"/>
        <v>5.7959999999999994</v>
      </c>
      <c r="Q164" s="88">
        <f>IF(B164="PDDP",I164,IF(OR(COUNTIFS(Prices!$D:$D,$Q$12,Prices!$A:$A,$C164,Prices!$I:$I,$H164)=0,COUNTIFS(Prices!$D:$D,$Q$12,Prices!$A:$A,$C164,Prices!$I:$I,$H164,Prices!$G:$G,"Product NA")&gt;0),0,SUMIFS(Prices!$G:$G,Prices!$D:$D,$Q$12,Prices!$A:$A,$C164,Prices!$I:$I,$H164)))</f>
        <v>0</v>
      </c>
      <c r="R164" s="88">
        <f>IF(B164="PDDP",J164,IF(OR(COUNTIFS(Prices!$D:$D,$Q$12,Prices!$A:$A,$C164,Prices!$I:$I,$H164)=0,COUNTIFS(Prices!$D:$D,$Q$12,Prices!$A:$A,$C164,Prices!$I:$I,$H164,Prices!$H:$H,"Product NA")&gt;0),0,SUMIFS(Prices!$H:$H,Prices!$D:$D,$Q$12,Prices!$A:$A,$C164,Prices!$I:$I,$H164)))</f>
        <v>0</v>
      </c>
      <c r="S164" s="89">
        <f>IF(OR($D164=0,$F164=0,COUNTIFS(Prices!$D:$D,$Q$12,Prices!$A:$A,$C164,Prices!$I:$I,$H164,Prices!$H:$H,"Product NA")&gt;0),"",(Q164+(R164*($F164/1000))))</f>
        <v>0</v>
      </c>
      <c r="T164" s="89">
        <f>S164*-(INDEX(VRDs!$H$3:$J$13, MATCH($Q$12, VRDs!$A$3:$A$13, 0), MATCH($E164, INDEX(VRDs!$E$3:$G$13, MATCH($Q$12, VRDs!$A$3:$A$13, 0), 0), 1)))</f>
        <v>0</v>
      </c>
      <c r="U164" s="89">
        <f t="shared" si="48"/>
        <v>0</v>
      </c>
      <c r="V164" s="90">
        <f t="shared" si="49"/>
        <v>0</v>
      </c>
      <c r="W164" s="90">
        <f t="shared" si="50"/>
        <v>0</v>
      </c>
      <c r="Y164" s="88">
        <f>_xlfn.LET(
    _xlpm.Product,$Y$12,
    _xlpm.Country,$C164,
    _xlpm.Service,$H164,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6.8000000000000007</v>
      </c>
      <c r="Z164" s="88">
        <f>_xlfn.LET(
    _xlpm.Product,$Y$12,
    _xlpm.Country,$C164,
    _xlpm.Service,$H164,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9.5</v>
      </c>
      <c r="AA164" s="89">
        <f>IF(OR($D164=0,$F164=0,COUNTIFS(Prices!$D:$D,$Y$12,Prices!$A:$A,$C164,Prices!$I:$I,$H164,Prices!$H:$H,"Product NA")&gt;0),"",(Y164+(Z164*($F164/1000))))</f>
        <v>9.65</v>
      </c>
      <c r="AB164" s="89">
        <f t="shared" si="40"/>
        <v>1.1579999999999999</v>
      </c>
      <c r="AC164" s="89">
        <f t="shared" si="41"/>
        <v>0</v>
      </c>
      <c r="AD164" s="90">
        <f t="shared" si="51"/>
        <v>10.808</v>
      </c>
      <c r="AE164" s="90">
        <f t="shared" si="42"/>
        <v>10.808</v>
      </c>
      <c r="AG164" s="88">
        <f>IF(OR(COUNTIFS(Prices!$D:$D,$AG$12,Prices!$A:$A,$C164,Prices!$I:$I,$H164)=0,COUNTIFS(Prices!$D:$D,$AG$12,Prices!$A:$A,$C164,Prices!$I:$I,$H164,Prices!$G:$G,"Product NA")&gt;0),0,SUMIFS(Prices!$G:$G,Prices!$D:$D,$AG$12,Prices!$A:$A,$C164,Prices!$I:$I,$H164))</f>
        <v>0</v>
      </c>
      <c r="AH164" s="88">
        <f>IF(OR(COUNTIFS(Prices!$D:$D,$AG$12,Prices!$A:$A,$C164,Prices!$I:$I,$H164)=0,COUNTIFS(Prices!$D:$D,$AG$12,Prices!$A:$A,$C164,Prices!$I:$I,$H164,Prices!$H:$H,"Product NA")&gt;0),0,SUMIFS(Prices!$H:$H,Prices!$D:$D,$AG$12,Prices!$A:$A,$C164,Prices!$I:$I,$H164))</f>
        <v>0</v>
      </c>
      <c r="AI164" s="89">
        <f>IF(OR($D164=0,$F164=0,COUNTIFS(Prices!$D:$D,$AG$12,Prices!$A:$A,$C164,Prices!$I:$I,$H164,Prices!$H:$H,"Product NA")&gt;0),"",(AG164+(AH164*($F164/1000))))</f>
        <v>0</v>
      </c>
      <c r="AJ164" s="89">
        <f t="shared" si="43"/>
        <v>0</v>
      </c>
      <c r="AK164" s="89">
        <f t="shared" si="44"/>
        <v>0</v>
      </c>
      <c r="AL164" s="90">
        <f t="shared" si="52"/>
        <v>0</v>
      </c>
      <c r="AM164" s="90">
        <f t="shared" si="45"/>
        <v>0</v>
      </c>
      <c r="AO164" s="88">
        <f>IF(B164="PDDP",Y164,IF(OR(COUNTIFS(Prices!$D:$D,$AO$12,Prices!$A:$A,$C164,Prices!$I:$I,$H164)=0,COUNTIFS(Prices!$D:$D,$AO$12,Prices!$A:$A,$C164,Prices!$I:$I,$H164,Prices!$G:$G,"Product NA")&gt;0),0,SUMIFS(Prices!$G:$G,Prices!$D:$D,$AO$12,Prices!$A:$A,$C164,Prices!$I:$I,$H164)))</f>
        <v>0</v>
      </c>
      <c r="AP164" s="88">
        <f>IF(B164="PDDP",Z164,IF(OR(COUNTIFS(Prices!$D:$D,$AO$12,Prices!$A:$A,$C164,Prices!$I:$I,$H164)=0,COUNTIFS(Prices!$D:$D,$AO$12,Prices!$A:$A,$C164,Prices!$I:$I,$H164,Prices!$H:$H,"Product NA")&gt;0),0,SUMIFS(Prices!$H:$H,Prices!$D:$D,$AO$12,Prices!$A:$A,$C164,Prices!$I:$I,$H164)))</f>
        <v>0</v>
      </c>
      <c r="AQ164" s="89">
        <f>IF(OR($D164=0,$F164=0,COUNTIFS(Prices!$D:$D,$AO$12,Prices!$A:$A,$C164,Prices!$I:$I,$H164,Prices!$H:$H,"Product NA")&gt;0),"",(AO164+(AP164*($F164/1000))))</f>
        <v>0</v>
      </c>
      <c r="AR164" s="89">
        <f t="shared" si="53"/>
        <v>0</v>
      </c>
      <c r="AS164" s="89">
        <f t="shared" si="54"/>
        <v>0</v>
      </c>
      <c r="AT164" s="90">
        <f t="shared" si="55"/>
        <v>0</v>
      </c>
      <c r="AU164" s="90">
        <f t="shared" si="56"/>
        <v>0</v>
      </c>
    </row>
    <row r="165" spans="2:47" x14ac:dyDescent="0.35">
      <c r="C165" s="87" t="s">
        <v>160</v>
      </c>
      <c r="D165" s="66">
        <v>1</v>
      </c>
      <c r="E165" s="66">
        <v>1</v>
      </c>
      <c r="F165" s="66">
        <v>300</v>
      </c>
      <c r="H165" s="75" t="str">
        <f t="shared" si="46"/>
        <v>0-500g</v>
      </c>
      <c r="I165" s="88">
        <f>IF(OR(COUNTIFS(Prices!$D:$D,$I$12,Prices!$A:$A,$C165,Prices!$I:$I,$H165)=0,COUNTIFS(Prices!$D:$D,$I$12,Prices!$A:$A,$C165,Prices!$I:$I,$H165,Prices!$G:$G,"Product NA")&gt;0),0,SUMIFS(Prices!$G:$G,Prices!$D:$D,$I$12,Prices!$A:$A,$C165,Prices!$I:$I,$H165))</f>
        <v>2.39</v>
      </c>
      <c r="J165" s="88">
        <f>IF(OR(COUNTIFS(Prices!$D:$D,$I$12,Prices!$A:$A,$C165,Prices!$I:$I,$H165)=0,COUNTIFS(Prices!$D:$D,$I$12,Prices!$A:$A,$C165,Prices!$I:$I,$H165,Prices!$H:$H,"Product NA")&gt;0),0,SUMIFS(Prices!$H:$H,Prices!$D:$D,$I$12,Prices!$A:$A,$C165,Prices!$I:$I,$H165))</f>
        <v>4.84</v>
      </c>
      <c r="K165" s="89">
        <f>IF(OR($D165=0,$F165=0,COUNTIFS(Prices!$D:$D,$I$12,Prices!$A:$A,$C165,Prices!$I:$I,$H165,Prices!$H:$H,"Product NA")&gt;0),"",(I165+(J165*($F165/1000))))</f>
        <v>3.8420000000000001</v>
      </c>
      <c r="L165" s="89">
        <f>K165*-(INDEX(VRDs!$H$3:$J$13, MATCH($I$12, VRDs!$A$3:$A$13, 0), MATCH($E165, INDEX(VRDs!$E$3:$G$13, MATCH($I$12, VRDs!$A$3:$A$13, 0), 0), 1)))</f>
        <v>0</v>
      </c>
      <c r="M165" s="89">
        <f t="shared" si="47"/>
        <v>0.46104000000000001</v>
      </c>
      <c r="N165" s="90">
        <f t="shared" si="38"/>
        <v>4.3030400000000002</v>
      </c>
      <c r="O165" s="90">
        <f t="shared" si="39"/>
        <v>4.3030400000000002</v>
      </c>
      <c r="Q165" s="88">
        <f>IF(B165="PDDP",I165,IF(OR(COUNTIFS(Prices!$D:$D,$Q$12,Prices!$A:$A,$C165,Prices!$I:$I,$H165)=0,COUNTIFS(Prices!$D:$D,$Q$12,Prices!$A:$A,$C165,Prices!$I:$I,$H165,Prices!$G:$G,"Product NA")&gt;0),0,SUMIFS(Prices!$G:$G,Prices!$D:$D,$Q$12,Prices!$A:$A,$C165,Prices!$I:$I,$H165)))</f>
        <v>0</v>
      </c>
      <c r="R165" s="88">
        <f>IF(B165="PDDP",J165,IF(OR(COUNTIFS(Prices!$D:$D,$Q$12,Prices!$A:$A,$C165,Prices!$I:$I,$H165)=0,COUNTIFS(Prices!$D:$D,$Q$12,Prices!$A:$A,$C165,Prices!$I:$I,$H165,Prices!$H:$H,"Product NA")&gt;0),0,SUMIFS(Prices!$H:$H,Prices!$D:$D,$Q$12,Prices!$A:$A,$C165,Prices!$I:$I,$H165)))</f>
        <v>0</v>
      </c>
      <c r="S165" s="89">
        <f>IF(OR($D165=0,$F165=0,COUNTIFS(Prices!$D:$D,$Q$12,Prices!$A:$A,$C165,Prices!$I:$I,$H165,Prices!$H:$H,"Product NA")&gt;0),"",(Q165+(R165*($F165/1000))))</f>
        <v>0</v>
      </c>
      <c r="T165" s="89">
        <f>S165*-(INDEX(VRDs!$H$3:$J$13, MATCH($Q$12, VRDs!$A$3:$A$13, 0), MATCH($E165, INDEX(VRDs!$E$3:$G$13, MATCH($Q$12, VRDs!$A$3:$A$13, 0), 0), 1)))</f>
        <v>0</v>
      </c>
      <c r="U165" s="89">
        <f t="shared" si="48"/>
        <v>0</v>
      </c>
      <c r="V165" s="90">
        <f t="shared" si="49"/>
        <v>0</v>
      </c>
      <c r="W165" s="90">
        <f t="shared" si="50"/>
        <v>0</v>
      </c>
      <c r="Y165" s="88">
        <f>_xlfn.LET(
    _xlpm.Product,$Y$12,
    _xlpm.Country,$C165,
    _xlpm.Service,$H165,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7.7</v>
      </c>
      <c r="Z165" s="88">
        <f>_xlfn.LET(
    _xlpm.Product,$Y$12,
    _xlpm.Country,$C165,
    _xlpm.Service,$H165,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8.25</v>
      </c>
      <c r="AA165" s="89">
        <f>IF(OR($D165=0,$F165=0,COUNTIFS(Prices!$D:$D,$Y$12,Prices!$A:$A,$C165,Prices!$I:$I,$H165,Prices!$H:$H,"Product NA")&gt;0),"",(Y165+(Z165*($F165/1000))))</f>
        <v>10.175000000000001</v>
      </c>
      <c r="AB165" s="89">
        <f t="shared" si="40"/>
        <v>1.2210000000000001</v>
      </c>
      <c r="AC165" s="89">
        <f t="shared" si="41"/>
        <v>0</v>
      </c>
      <c r="AD165" s="90">
        <f t="shared" si="51"/>
        <v>11.396000000000001</v>
      </c>
      <c r="AE165" s="90">
        <f t="shared" si="42"/>
        <v>11.396000000000001</v>
      </c>
      <c r="AG165" s="88">
        <f>IF(OR(COUNTIFS(Prices!$D:$D,$AG$12,Prices!$A:$A,$C165,Prices!$I:$I,$H165)=0,COUNTIFS(Prices!$D:$D,$AG$12,Prices!$A:$A,$C165,Prices!$I:$I,$H165,Prices!$G:$G,"Product NA")&gt;0),0,SUMIFS(Prices!$G:$G,Prices!$D:$D,$AG$12,Prices!$A:$A,$C165,Prices!$I:$I,$H165))</f>
        <v>0</v>
      </c>
      <c r="AH165" s="88">
        <f>IF(OR(COUNTIFS(Prices!$D:$D,$AG$12,Prices!$A:$A,$C165,Prices!$I:$I,$H165)=0,COUNTIFS(Prices!$D:$D,$AG$12,Prices!$A:$A,$C165,Prices!$I:$I,$H165,Prices!$H:$H,"Product NA")&gt;0),0,SUMIFS(Prices!$H:$H,Prices!$D:$D,$AG$12,Prices!$A:$A,$C165,Prices!$I:$I,$H165))</f>
        <v>0</v>
      </c>
      <c r="AI165" s="89">
        <f>IF(OR($D165=0,$F165=0,COUNTIFS(Prices!$D:$D,$AG$12,Prices!$A:$A,$C165,Prices!$I:$I,$H165,Prices!$H:$H,"Product NA")&gt;0),"",(AG165+(AH165*($F165/1000))))</f>
        <v>0</v>
      </c>
      <c r="AJ165" s="89">
        <f t="shared" si="43"/>
        <v>0</v>
      </c>
      <c r="AK165" s="89">
        <f t="shared" si="44"/>
        <v>0</v>
      </c>
      <c r="AL165" s="90">
        <f t="shared" si="52"/>
        <v>0</v>
      </c>
      <c r="AM165" s="90">
        <f t="shared" si="45"/>
        <v>0</v>
      </c>
      <c r="AO165" s="88">
        <f>IF(B165="PDDP",Y165,IF(OR(COUNTIFS(Prices!$D:$D,$AO$12,Prices!$A:$A,$C165,Prices!$I:$I,$H165)=0,COUNTIFS(Prices!$D:$D,$AO$12,Prices!$A:$A,$C165,Prices!$I:$I,$H165,Prices!$G:$G,"Product NA")&gt;0),0,SUMIFS(Prices!$G:$G,Prices!$D:$D,$AO$12,Prices!$A:$A,$C165,Prices!$I:$I,$H165)))</f>
        <v>0</v>
      </c>
      <c r="AP165" s="88">
        <f>IF(B165="PDDP",Z165,IF(OR(COUNTIFS(Prices!$D:$D,$AO$12,Prices!$A:$A,$C165,Prices!$I:$I,$H165)=0,COUNTIFS(Prices!$D:$D,$AO$12,Prices!$A:$A,$C165,Prices!$I:$I,$H165,Prices!$H:$H,"Product NA")&gt;0),0,SUMIFS(Prices!$H:$H,Prices!$D:$D,$AO$12,Prices!$A:$A,$C165,Prices!$I:$I,$H165)))</f>
        <v>0</v>
      </c>
      <c r="AQ165" s="89">
        <f>IF(OR($D165=0,$F165=0,COUNTIFS(Prices!$D:$D,$AO$12,Prices!$A:$A,$C165,Prices!$I:$I,$H165,Prices!$H:$H,"Product NA")&gt;0),"",(AO165+(AP165*($F165/1000))))</f>
        <v>0</v>
      </c>
      <c r="AR165" s="89">
        <f t="shared" si="53"/>
        <v>0</v>
      </c>
      <c r="AS165" s="89">
        <f t="shared" si="54"/>
        <v>0</v>
      </c>
      <c r="AT165" s="90">
        <f t="shared" si="55"/>
        <v>0</v>
      </c>
      <c r="AU165" s="90">
        <f t="shared" si="56"/>
        <v>0</v>
      </c>
    </row>
    <row r="166" spans="2:47" x14ac:dyDescent="0.35">
      <c r="C166" s="87" t="s">
        <v>161</v>
      </c>
      <c r="D166" s="66">
        <v>1</v>
      </c>
      <c r="E166" s="66">
        <v>1</v>
      </c>
      <c r="F166" s="66">
        <v>300</v>
      </c>
      <c r="H166" s="75" t="str">
        <f t="shared" si="46"/>
        <v>0-500g</v>
      </c>
      <c r="I166" s="88">
        <f>IF(OR(COUNTIFS(Prices!$D:$D,$I$12,Prices!$A:$A,$C166,Prices!$I:$I,$H166)=0,COUNTIFS(Prices!$D:$D,$I$12,Prices!$A:$A,$C166,Prices!$I:$I,$H166,Prices!$G:$G,"Product NA")&gt;0),0,SUMIFS(Prices!$G:$G,Prices!$D:$D,$I$12,Prices!$A:$A,$C166,Prices!$I:$I,$H166))</f>
        <v>2.39</v>
      </c>
      <c r="J166" s="88">
        <f>IF(OR(COUNTIFS(Prices!$D:$D,$I$12,Prices!$A:$A,$C166,Prices!$I:$I,$H166)=0,COUNTIFS(Prices!$D:$D,$I$12,Prices!$A:$A,$C166,Prices!$I:$I,$H166,Prices!$H:$H,"Product NA")&gt;0),0,SUMIFS(Prices!$H:$H,Prices!$D:$D,$I$12,Prices!$A:$A,$C166,Prices!$I:$I,$H166))</f>
        <v>4.84</v>
      </c>
      <c r="K166" s="89">
        <f>IF(OR($D166=0,$F166=0,COUNTIFS(Prices!$D:$D,$I$12,Prices!$A:$A,$C166,Prices!$I:$I,$H166,Prices!$H:$H,"Product NA")&gt;0),"",(I166+(J166*($F166/1000))))</f>
        <v>3.8420000000000001</v>
      </c>
      <c r="L166" s="89">
        <f>K166*-(INDEX(VRDs!$H$3:$J$13, MATCH($I$12, VRDs!$A$3:$A$13, 0), MATCH($E166, INDEX(VRDs!$E$3:$G$13, MATCH($I$12, VRDs!$A$3:$A$13, 0), 0), 1)))</f>
        <v>0</v>
      </c>
      <c r="M166" s="89">
        <f t="shared" si="47"/>
        <v>0.46104000000000001</v>
      </c>
      <c r="N166" s="90">
        <f t="shared" si="38"/>
        <v>4.3030400000000002</v>
      </c>
      <c r="O166" s="90">
        <f t="shared" si="39"/>
        <v>4.3030400000000002</v>
      </c>
      <c r="Q166" s="88">
        <f>IF(B166="PDDP",I166,IF(OR(COUNTIFS(Prices!$D:$D,$Q$12,Prices!$A:$A,$C166,Prices!$I:$I,$H166)=0,COUNTIFS(Prices!$D:$D,$Q$12,Prices!$A:$A,$C166,Prices!$I:$I,$H166,Prices!$G:$G,"Product NA")&gt;0),0,SUMIFS(Prices!$G:$G,Prices!$D:$D,$Q$12,Prices!$A:$A,$C166,Prices!$I:$I,$H166)))</f>
        <v>0</v>
      </c>
      <c r="R166" s="88">
        <f>IF(B166="PDDP",J166,IF(OR(COUNTIFS(Prices!$D:$D,$Q$12,Prices!$A:$A,$C166,Prices!$I:$I,$H166)=0,COUNTIFS(Prices!$D:$D,$Q$12,Prices!$A:$A,$C166,Prices!$I:$I,$H166,Prices!$H:$H,"Product NA")&gt;0),0,SUMIFS(Prices!$H:$H,Prices!$D:$D,$Q$12,Prices!$A:$A,$C166,Prices!$I:$I,$H166)))</f>
        <v>0</v>
      </c>
      <c r="S166" s="89">
        <f>IF(OR($D166=0,$F166=0,COUNTIFS(Prices!$D:$D,$Q$12,Prices!$A:$A,$C166,Prices!$I:$I,$H166,Prices!$H:$H,"Product NA")&gt;0),"",(Q166+(R166*($F166/1000))))</f>
        <v>0</v>
      </c>
      <c r="T166" s="89">
        <f>S166*-(INDEX(VRDs!$H$3:$J$13, MATCH($Q$12, VRDs!$A$3:$A$13, 0), MATCH($E166, INDEX(VRDs!$E$3:$G$13, MATCH($Q$12, VRDs!$A$3:$A$13, 0), 0), 1)))</f>
        <v>0</v>
      </c>
      <c r="U166" s="89">
        <f t="shared" si="48"/>
        <v>0</v>
      </c>
      <c r="V166" s="90">
        <f t="shared" si="49"/>
        <v>0</v>
      </c>
      <c r="W166" s="90">
        <f t="shared" si="50"/>
        <v>0</v>
      </c>
      <c r="Y166" s="88">
        <f>_xlfn.LET(
    _xlpm.Product,$Y$12,
    _xlpm.Country,$C166,
    _xlpm.Service,$H166,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7.7</v>
      </c>
      <c r="Z166" s="88">
        <f>_xlfn.LET(
    _xlpm.Product,$Y$12,
    _xlpm.Country,$C166,
    _xlpm.Service,$H166,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8.25</v>
      </c>
      <c r="AA166" s="89">
        <f>IF(OR($D166=0,$F166=0,COUNTIFS(Prices!$D:$D,$Y$12,Prices!$A:$A,$C166,Prices!$I:$I,$H166,Prices!$H:$H,"Product NA")&gt;0),"",(Y166+(Z166*($F166/1000))))</f>
        <v>10.175000000000001</v>
      </c>
      <c r="AB166" s="89">
        <f t="shared" si="40"/>
        <v>1.2210000000000001</v>
      </c>
      <c r="AC166" s="89">
        <f t="shared" si="41"/>
        <v>0</v>
      </c>
      <c r="AD166" s="90">
        <f t="shared" si="51"/>
        <v>11.396000000000001</v>
      </c>
      <c r="AE166" s="90">
        <f t="shared" si="42"/>
        <v>11.396000000000001</v>
      </c>
      <c r="AG166" s="88">
        <f>IF(OR(COUNTIFS(Prices!$D:$D,$AG$12,Prices!$A:$A,$C166,Prices!$I:$I,$H166)=0,COUNTIFS(Prices!$D:$D,$AG$12,Prices!$A:$A,$C166,Prices!$I:$I,$H166,Prices!$G:$G,"Product NA")&gt;0),0,SUMIFS(Prices!$G:$G,Prices!$D:$D,$AG$12,Prices!$A:$A,$C166,Prices!$I:$I,$H166))</f>
        <v>0</v>
      </c>
      <c r="AH166" s="88">
        <f>IF(OR(COUNTIFS(Prices!$D:$D,$AG$12,Prices!$A:$A,$C166,Prices!$I:$I,$H166)=0,COUNTIFS(Prices!$D:$D,$AG$12,Prices!$A:$A,$C166,Prices!$I:$I,$H166,Prices!$H:$H,"Product NA")&gt;0),0,SUMIFS(Prices!$H:$H,Prices!$D:$D,$AG$12,Prices!$A:$A,$C166,Prices!$I:$I,$H166))</f>
        <v>0</v>
      </c>
      <c r="AI166" s="89">
        <f>IF(OR($D166=0,$F166=0,COUNTIFS(Prices!$D:$D,$AG$12,Prices!$A:$A,$C166,Prices!$I:$I,$H166,Prices!$H:$H,"Product NA")&gt;0),"",(AG166+(AH166*($F166/1000))))</f>
        <v>0</v>
      </c>
      <c r="AJ166" s="89">
        <f t="shared" si="43"/>
        <v>0</v>
      </c>
      <c r="AK166" s="89">
        <f t="shared" si="44"/>
        <v>0</v>
      </c>
      <c r="AL166" s="90">
        <f t="shared" si="52"/>
        <v>0</v>
      </c>
      <c r="AM166" s="90">
        <f t="shared" si="45"/>
        <v>0</v>
      </c>
      <c r="AO166" s="88">
        <f>IF(B166="PDDP",Y166,IF(OR(COUNTIFS(Prices!$D:$D,$AO$12,Prices!$A:$A,$C166,Prices!$I:$I,$H166)=0,COUNTIFS(Prices!$D:$D,$AO$12,Prices!$A:$A,$C166,Prices!$I:$I,$H166,Prices!$G:$G,"Product NA")&gt;0),0,SUMIFS(Prices!$G:$G,Prices!$D:$D,$AO$12,Prices!$A:$A,$C166,Prices!$I:$I,$H166)))</f>
        <v>0</v>
      </c>
      <c r="AP166" s="88">
        <f>IF(B166="PDDP",Z166,IF(OR(COUNTIFS(Prices!$D:$D,$AO$12,Prices!$A:$A,$C166,Prices!$I:$I,$H166)=0,COUNTIFS(Prices!$D:$D,$AO$12,Prices!$A:$A,$C166,Prices!$I:$I,$H166,Prices!$H:$H,"Product NA")&gt;0),0,SUMIFS(Prices!$H:$H,Prices!$D:$D,$AO$12,Prices!$A:$A,$C166,Prices!$I:$I,$H166)))</f>
        <v>0</v>
      </c>
      <c r="AQ166" s="89">
        <f>IF(OR($D166=0,$F166=0,COUNTIFS(Prices!$D:$D,$AO$12,Prices!$A:$A,$C166,Prices!$I:$I,$H166,Prices!$H:$H,"Product NA")&gt;0),"",(AO166+(AP166*($F166/1000))))</f>
        <v>0</v>
      </c>
      <c r="AR166" s="89">
        <f t="shared" si="53"/>
        <v>0</v>
      </c>
      <c r="AS166" s="89">
        <f t="shared" si="54"/>
        <v>0</v>
      </c>
      <c r="AT166" s="90">
        <f t="shared" si="55"/>
        <v>0</v>
      </c>
      <c r="AU166" s="90">
        <f t="shared" si="56"/>
        <v>0</v>
      </c>
    </row>
    <row r="167" spans="2:47" x14ac:dyDescent="0.35">
      <c r="B167" s="75" t="s">
        <v>885</v>
      </c>
      <c r="C167" s="87" t="s">
        <v>162</v>
      </c>
      <c r="D167" s="66">
        <v>1</v>
      </c>
      <c r="E167" s="66">
        <v>1</v>
      </c>
      <c r="F167" s="66">
        <v>300</v>
      </c>
      <c r="H167" s="75" t="str">
        <f t="shared" si="46"/>
        <v>0-500g</v>
      </c>
      <c r="I167" s="88">
        <f>IF(OR(COUNTIFS(Prices!$D:$D,$I$12,Prices!$A:$A,$C167,Prices!$I:$I,$H167)=0,COUNTIFS(Prices!$D:$D,$I$12,Prices!$A:$A,$C167,Prices!$I:$I,$H167,Prices!$G:$G,"Product NA")&gt;0),0,SUMIFS(Prices!$G:$G,Prices!$D:$D,$I$12,Prices!$A:$A,$C167,Prices!$I:$I,$H167))</f>
        <v>1.8900000000000001</v>
      </c>
      <c r="J167" s="88">
        <f>IF(OR(COUNTIFS(Prices!$D:$D,$I$12,Prices!$A:$A,$C167,Prices!$I:$I,$H167)=0,COUNTIFS(Prices!$D:$D,$I$12,Prices!$A:$A,$C167,Prices!$I:$I,$H167,Prices!$H:$H,"Product NA")&gt;0),0,SUMIFS(Prices!$H:$H,Prices!$D:$D,$I$12,Prices!$A:$A,$C167,Prices!$I:$I,$H167))</f>
        <v>6.7</v>
      </c>
      <c r="K167" s="89">
        <f>IF(OR($D167=0,$F167=0,COUNTIFS(Prices!$D:$D,$I$12,Prices!$A:$A,$C167,Prices!$I:$I,$H167,Prices!$H:$H,"Product NA")&gt;0),"",(I167+(J167*($F167/1000))))</f>
        <v>3.9</v>
      </c>
      <c r="L167" s="89">
        <f>K167*-(INDEX(VRDs!$H$3:$J$13, MATCH($I$12, VRDs!$A$3:$A$13, 0), MATCH($E167, INDEX(VRDs!$E$3:$G$13, MATCH($I$12, VRDs!$A$3:$A$13, 0), 0), 1)))</f>
        <v>0</v>
      </c>
      <c r="M167" s="89">
        <f t="shared" si="47"/>
        <v>0.46799999999999997</v>
      </c>
      <c r="N167" s="90">
        <f t="shared" si="38"/>
        <v>4.3680000000000003</v>
      </c>
      <c r="O167" s="90">
        <f t="shared" si="39"/>
        <v>4.3680000000000003</v>
      </c>
      <c r="Q167" s="88">
        <f>IF(B167="PDDP",I167,IF(OR(COUNTIFS(Prices!$D:$D,$Q$12,Prices!$A:$A,$C167,Prices!$I:$I,$H167)=0,COUNTIFS(Prices!$D:$D,$Q$12,Prices!$A:$A,$C167,Prices!$I:$I,$H167,Prices!$G:$G,"Product NA")&gt;0),0,SUMIFS(Prices!$G:$G,Prices!$D:$D,$Q$12,Prices!$A:$A,$C167,Prices!$I:$I,$H167)))</f>
        <v>1.8900000000000001</v>
      </c>
      <c r="R167" s="88">
        <f>IF(B167="PDDP",J167,IF(OR(COUNTIFS(Prices!$D:$D,$Q$12,Prices!$A:$A,$C167,Prices!$I:$I,$H167)=0,COUNTIFS(Prices!$D:$D,$Q$12,Prices!$A:$A,$C167,Prices!$I:$I,$H167,Prices!$H:$H,"Product NA")&gt;0),0,SUMIFS(Prices!$H:$H,Prices!$D:$D,$Q$12,Prices!$A:$A,$C167,Prices!$I:$I,$H167)))</f>
        <v>6.7</v>
      </c>
      <c r="S167" s="89">
        <f>IF(OR($D167=0,$F167=0,COUNTIFS(Prices!$D:$D,$Q$12,Prices!$A:$A,$C167,Prices!$I:$I,$H167,Prices!$H:$H,"Product NA")&gt;0),"",(Q167+(R167*($F167/1000))))</f>
        <v>3.9</v>
      </c>
      <c r="T167" s="89">
        <f>S167*-(INDEX(VRDs!$H$3:$J$13, MATCH($Q$12, VRDs!$A$3:$A$13, 0), MATCH($E167, INDEX(VRDs!$E$3:$G$13, MATCH($Q$12, VRDs!$A$3:$A$13, 0), 0), 1)))</f>
        <v>0</v>
      </c>
      <c r="U167" s="89">
        <f t="shared" si="48"/>
        <v>0.46799999999999997</v>
      </c>
      <c r="V167" s="90">
        <f t="shared" si="49"/>
        <v>4.3680000000000003</v>
      </c>
      <c r="W167" s="90">
        <f t="shared" si="50"/>
        <v>4.3680000000000003</v>
      </c>
      <c r="Y167" s="88">
        <f>_xlfn.LET(
    _xlpm.Product,$Y$12,
    _xlpm.Country,$C167,
    _xlpm.Service,$H167,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5.9</v>
      </c>
      <c r="Z167" s="88">
        <f>_xlfn.LET(
    _xlpm.Product,$Y$12,
    _xlpm.Country,$C167,
    _xlpm.Service,$H167,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4.2</v>
      </c>
      <c r="AA167" s="89">
        <f>IF(OR($D167=0,$F167=0,COUNTIFS(Prices!$D:$D,$Y$12,Prices!$A:$A,$C167,Prices!$I:$I,$H167,Prices!$H:$H,"Product NA")&gt;0),"",(Y167+(Z167*($F167/1000))))</f>
        <v>7.16</v>
      </c>
      <c r="AB167" s="89">
        <f t="shared" si="40"/>
        <v>0.85919999999999996</v>
      </c>
      <c r="AC167" s="89">
        <f t="shared" si="41"/>
        <v>0</v>
      </c>
      <c r="AD167" s="90">
        <f t="shared" si="51"/>
        <v>8.0191999999999997</v>
      </c>
      <c r="AE167" s="90">
        <f t="shared" si="42"/>
        <v>8.0191999999999997</v>
      </c>
      <c r="AG167" s="88">
        <f>IF(OR(COUNTIFS(Prices!$D:$D,$AG$12,Prices!$A:$A,$C167,Prices!$I:$I,$H167)=0,COUNTIFS(Prices!$D:$D,$AG$12,Prices!$A:$A,$C167,Prices!$I:$I,$H167,Prices!$G:$G,"Product NA")&gt;0),0,SUMIFS(Prices!$G:$G,Prices!$D:$D,$AG$12,Prices!$A:$A,$C167,Prices!$I:$I,$H167))</f>
        <v>0</v>
      </c>
      <c r="AH167" s="88">
        <f>IF(OR(COUNTIFS(Prices!$D:$D,$AG$12,Prices!$A:$A,$C167,Prices!$I:$I,$H167)=0,COUNTIFS(Prices!$D:$D,$AG$12,Prices!$A:$A,$C167,Prices!$I:$I,$H167,Prices!$H:$H,"Product NA")&gt;0),0,SUMIFS(Prices!$H:$H,Prices!$D:$D,$AG$12,Prices!$A:$A,$C167,Prices!$I:$I,$H167))</f>
        <v>0</v>
      </c>
      <c r="AI167" s="89">
        <f>IF(OR($D167=0,$F167=0,COUNTIFS(Prices!$D:$D,$AG$12,Prices!$A:$A,$C167,Prices!$I:$I,$H167,Prices!$H:$H,"Product NA")&gt;0),"",(AG167+(AH167*($F167/1000))))</f>
        <v>0</v>
      </c>
      <c r="AJ167" s="89">
        <f t="shared" si="43"/>
        <v>0</v>
      </c>
      <c r="AK167" s="89">
        <f t="shared" si="44"/>
        <v>0</v>
      </c>
      <c r="AL167" s="90">
        <f t="shared" si="52"/>
        <v>0</v>
      </c>
      <c r="AM167" s="90">
        <f t="shared" si="45"/>
        <v>0</v>
      </c>
      <c r="AO167" s="88">
        <f>IF(B167="PDDP",Y167,IF(OR(COUNTIFS(Prices!$D:$D,$AO$12,Prices!$A:$A,$C167,Prices!$I:$I,$H167)=0,COUNTIFS(Prices!$D:$D,$AO$12,Prices!$A:$A,$C167,Prices!$I:$I,$H167,Prices!$G:$G,"Product NA")&gt;0),0,SUMIFS(Prices!$G:$G,Prices!$D:$D,$AO$12,Prices!$A:$A,$C167,Prices!$I:$I,$H167)))</f>
        <v>5.9</v>
      </c>
      <c r="AP167" s="88">
        <f>IF(B167="PDDP",Z167,IF(OR(COUNTIFS(Prices!$D:$D,$AO$12,Prices!$A:$A,$C167,Prices!$I:$I,$H167)=0,COUNTIFS(Prices!$D:$D,$AO$12,Prices!$A:$A,$C167,Prices!$I:$I,$H167,Prices!$H:$H,"Product NA")&gt;0),0,SUMIFS(Prices!$H:$H,Prices!$D:$D,$AO$12,Prices!$A:$A,$C167,Prices!$I:$I,$H167)))</f>
        <v>4.2</v>
      </c>
      <c r="AQ167" s="89">
        <f>IF(OR($D167=0,$F167=0,COUNTIFS(Prices!$D:$D,$AO$12,Prices!$A:$A,$C167,Prices!$I:$I,$H167,Prices!$H:$H,"Product NA")&gt;0),"",(AO167+(AP167*($F167/1000))))</f>
        <v>7.16</v>
      </c>
      <c r="AR167" s="89">
        <f t="shared" si="53"/>
        <v>0.85919999999999996</v>
      </c>
      <c r="AS167" s="89">
        <f t="shared" si="54"/>
        <v>0</v>
      </c>
      <c r="AT167" s="90">
        <f t="shared" si="55"/>
        <v>8.0191999999999997</v>
      </c>
      <c r="AU167" s="90">
        <f t="shared" si="56"/>
        <v>8.0191999999999997</v>
      </c>
    </row>
    <row r="168" spans="2:47" x14ac:dyDescent="0.35">
      <c r="C168" s="87" t="s">
        <v>163</v>
      </c>
      <c r="D168" s="66">
        <v>1</v>
      </c>
      <c r="E168" s="66">
        <v>1</v>
      </c>
      <c r="F168" s="66">
        <v>300</v>
      </c>
      <c r="H168" s="75" t="str">
        <f t="shared" si="46"/>
        <v>0-500g</v>
      </c>
      <c r="I168" s="88">
        <f>IF(OR(COUNTIFS(Prices!$D:$D,$I$12,Prices!$A:$A,$C168,Prices!$I:$I,$H168)=0,COUNTIFS(Prices!$D:$D,$I$12,Prices!$A:$A,$C168,Prices!$I:$I,$H168,Prices!$G:$G,"Product NA")&gt;0),0,SUMIFS(Prices!$G:$G,Prices!$D:$D,$I$12,Prices!$A:$A,$C168,Prices!$I:$I,$H168))</f>
        <v>1.6400000000000001</v>
      </c>
      <c r="J168" s="88">
        <f>IF(OR(COUNTIFS(Prices!$D:$D,$I$12,Prices!$A:$A,$C168,Prices!$I:$I,$H168)=0,COUNTIFS(Prices!$D:$D,$I$12,Prices!$A:$A,$C168,Prices!$I:$I,$H168,Prices!$H:$H,"Product NA")&gt;0),0,SUMIFS(Prices!$H:$H,Prices!$D:$D,$I$12,Prices!$A:$A,$C168,Prices!$I:$I,$H168))</f>
        <v>14.280000000000001</v>
      </c>
      <c r="K168" s="89">
        <f>IF(OR($D168=0,$F168=0,COUNTIFS(Prices!$D:$D,$I$12,Prices!$A:$A,$C168,Prices!$I:$I,$H168,Prices!$H:$H,"Product NA")&gt;0),"",(I168+(J168*($F168/1000))))</f>
        <v>5.9239999999999995</v>
      </c>
      <c r="L168" s="89">
        <f>K168*-(INDEX(VRDs!$H$3:$J$13, MATCH($I$12, VRDs!$A$3:$A$13, 0), MATCH($E168, INDEX(VRDs!$E$3:$G$13, MATCH($I$12, VRDs!$A$3:$A$13, 0), 0), 1)))</f>
        <v>0</v>
      </c>
      <c r="M168" s="89">
        <f t="shared" si="47"/>
        <v>0.71087999999999996</v>
      </c>
      <c r="N168" s="90">
        <f t="shared" si="38"/>
        <v>6.634879999999999</v>
      </c>
      <c r="O168" s="90">
        <f t="shared" si="39"/>
        <v>6.634879999999999</v>
      </c>
      <c r="Q168" s="88">
        <f>IF(B168="PDDP",I168,IF(OR(COUNTIFS(Prices!$D:$D,$Q$12,Prices!$A:$A,$C168,Prices!$I:$I,$H168)=0,COUNTIFS(Prices!$D:$D,$Q$12,Prices!$A:$A,$C168,Prices!$I:$I,$H168,Prices!$G:$G,"Product NA")&gt;0),0,SUMIFS(Prices!$G:$G,Prices!$D:$D,$Q$12,Prices!$A:$A,$C168,Prices!$I:$I,$H168)))</f>
        <v>0</v>
      </c>
      <c r="R168" s="88">
        <f>IF(B168="PDDP",J168,IF(OR(COUNTIFS(Prices!$D:$D,$Q$12,Prices!$A:$A,$C168,Prices!$I:$I,$H168)=0,COUNTIFS(Prices!$D:$D,$Q$12,Prices!$A:$A,$C168,Prices!$I:$I,$H168,Prices!$H:$H,"Product NA")&gt;0),0,SUMIFS(Prices!$H:$H,Prices!$D:$D,$Q$12,Prices!$A:$A,$C168,Prices!$I:$I,$H168)))</f>
        <v>0</v>
      </c>
      <c r="S168" s="89">
        <f>IF(OR($D168=0,$F168=0,COUNTIFS(Prices!$D:$D,$Q$12,Prices!$A:$A,$C168,Prices!$I:$I,$H168,Prices!$H:$H,"Product NA")&gt;0),"",(Q168+(R168*($F168/1000))))</f>
        <v>0</v>
      </c>
      <c r="T168" s="89">
        <f>S168*-(INDEX(VRDs!$H$3:$J$13, MATCH($Q$12, VRDs!$A$3:$A$13, 0), MATCH($E168, INDEX(VRDs!$E$3:$G$13, MATCH($Q$12, VRDs!$A$3:$A$13, 0), 0), 1)))</f>
        <v>0</v>
      </c>
      <c r="U168" s="89">
        <f t="shared" si="48"/>
        <v>0</v>
      </c>
      <c r="V168" s="90">
        <f t="shared" si="49"/>
        <v>0</v>
      </c>
      <c r="W168" s="90">
        <f t="shared" si="50"/>
        <v>0</v>
      </c>
      <c r="Y168" s="88">
        <f>_xlfn.LET(
    _xlpm.Product,$Y$12,
    _xlpm.Country,$C168,
    _xlpm.Service,$H168,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6.75</v>
      </c>
      <c r="Z168" s="88">
        <f>_xlfn.LET(
    _xlpm.Product,$Y$12,
    _xlpm.Country,$C168,
    _xlpm.Service,$H168,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9.8000000000000007</v>
      </c>
      <c r="AA168" s="89">
        <f>IF(OR($D168=0,$F168=0,COUNTIFS(Prices!$D:$D,$Y$12,Prices!$A:$A,$C168,Prices!$I:$I,$H168,Prices!$H:$H,"Product NA")&gt;0),"",(Y168+(Z168*($F168/1000))))</f>
        <v>9.69</v>
      </c>
      <c r="AB168" s="89">
        <f t="shared" si="40"/>
        <v>1.1627999999999998</v>
      </c>
      <c r="AC168" s="89">
        <f t="shared" si="41"/>
        <v>0</v>
      </c>
      <c r="AD168" s="90">
        <f t="shared" si="51"/>
        <v>10.852799999999998</v>
      </c>
      <c r="AE168" s="90">
        <f t="shared" si="42"/>
        <v>10.852799999999998</v>
      </c>
      <c r="AG168" s="88">
        <f>IF(OR(COUNTIFS(Prices!$D:$D,$AG$12,Prices!$A:$A,$C168,Prices!$I:$I,$H168)=0,COUNTIFS(Prices!$D:$D,$AG$12,Prices!$A:$A,$C168,Prices!$I:$I,$H168,Prices!$G:$G,"Product NA")&gt;0),0,SUMIFS(Prices!$G:$G,Prices!$D:$D,$AG$12,Prices!$A:$A,$C168,Prices!$I:$I,$H168))</f>
        <v>7.5500000000000007</v>
      </c>
      <c r="AH168" s="88">
        <f>IF(OR(COUNTIFS(Prices!$D:$D,$AG$12,Prices!$A:$A,$C168,Prices!$I:$I,$H168)=0,COUNTIFS(Prices!$D:$D,$AG$12,Prices!$A:$A,$C168,Prices!$I:$I,$H168,Prices!$H:$H,"Product NA")&gt;0),0,SUMIFS(Prices!$H:$H,Prices!$D:$D,$AG$12,Prices!$A:$A,$C168,Prices!$I:$I,$H168))</f>
        <v>9.9</v>
      </c>
      <c r="AI168" s="89">
        <f>IF(OR($D168=0,$F168=0,COUNTIFS(Prices!$D:$D,$AG$12,Prices!$A:$A,$C168,Prices!$I:$I,$H168,Prices!$H:$H,"Product NA")&gt;0),"",(AG168+(AH168*($F168/1000))))</f>
        <v>10.520000000000001</v>
      </c>
      <c r="AJ168" s="89">
        <f t="shared" si="43"/>
        <v>1.2624000000000002</v>
      </c>
      <c r="AK168" s="89">
        <f t="shared" si="44"/>
        <v>0</v>
      </c>
      <c r="AL168" s="90">
        <f t="shared" si="52"/>
        <v>11.782400000000001</v>
      </c>
      <c r="AM168" s="90">
        <f t="shared" si="45"/>
        <v>11.782400000000001</v>
      </c>
      <c r="AO168" s="88">
        <f>IF(B168="PDDP",Y168,IF(OR(COUNTIFS(Prices!$D:$D,$AO$12,Prices!$A:$A,$C168,Prices!$I:$I,$H168)=0,COUNTIFS(Prices!$D:$D,$AO$12,Prices!$A:$A,$C168,Prices!$I:$I,$H168,Prices!$G:$G,"Product NA")&gt;0),0,SUMIFS(Prices!$G:$G,Prices!$D:$D,$AO$12,Prices!$A:$A,$C168,Prices!$I:$I,$H168)))</f>
        <v>0</v>
      </c>
      <c r="AP168" s="88">
        <f>IF(B168="PDDP",Z168,IF(OR(COUNTIFS(Prices!$D:$D,$AO$12,Prices!$A:$A,$C168,Prices!$I:$I,$H168)=0,COUNTIFS(Prices!$D:$D,$AO$12,Prices!$A:$A,$C168,Prices!$I:$I,$H168,Prices!$H:$H,"Product NA")&gt;0),0,SUMIFS(Prices!$H:$H,Prices!$D:$D,$AO$12,Prices!$A:$A,$C168,Prices!$I:$I,$H168)))</f>
        <v>0</v>
      </c>
      <c r="AQ168" s="89">
        <f>IF(OR($D168=0,$F168=0,COUNTIFS(Prices!$D:$D,$AO$12,Prices!$A:$A,$C168,Prices!$I:$I,$H168,Prices!$H:$H,"Product NA")&gt;0),"",(AO168+(AP168*($F168/1000))))</f>
        <v>0</v>
      </c>
      <c r="AR168" s="89">
        <f t="shared" si="53"/>
        <v>0</v>
      </c>
      <c r="AS168" s="89">
        <f t="shared" si="54"/>
        <v>0</v>
      </c>
      <c r="AT168" s="90">
        <f t="shared" si="55"/>
        <v>0</v>
      </c>
      <c r="AU168" s="90">
        <f t="shared" si="56"/>
        <v>0</v>
      </c>
    </row>
    <row r="169" spans="2:47" x14ac:dyDescent="0.35">
      <c r="C169" s="87" t="s">
        <v>164</v>
      </c>
      <c r="D169" s="66">
        <v>1</v>
      </c>
      <c r="E169" s="66">
        <v>1</v>
      </c>
      <c r="F169" s="66">
        <v>300</v>
      </c>
      <c r="H169" s="75" t="str">
        <f t="shared" si="46"/>
        <v>0-500g</v>
      </c>
      <c r="I169" s="88">
        <f>IF(OR(COUNTIFS(Prices!$D:$D,$I$12,Prices!$A:$A,$C169,Prices!$I:$I,$H169)=0,COUNTIFS(Prices!$D:$D,$I$12,Prices!$A:$A,$C169,Prices!$I:$I,$H169,Prices!$G:$G,"Product NA")&gt;0),0,SUMIFS(Prices!$G:$G,Prices!$D:$D,$I$12,Prices!$A:$A,$C169,Prices!$I:$I,$H169))</f>
        <v>1.1300000000000001</v>
      </c>
      <c r="J169" s="88">
        <f>IF(OR(COUNTIFS(Prices!$D:$D,$I$12,Prices!$A:$A,$C169,Prices!$I:$I,$H169)=0,COUNTIFS(Prices!$D:$D,$I$12,Prices!$A:$A,$C169,Prices!$I:$I,$H169,Prices!$H:$H,"Product NA")&gt;0),0,SUMIFS(Prices!$H:$H,Prices!$D:$D,$I$12,Prices!$A:$A,$C169,Prices!$I:$I,$H169))</f>
        <v>14.44</v>
      </c>
      <c r="K169" s="89">
        <f>IF(OR($D169=0,$F169=0,COUNTIFS(Prices!$D:$D,$I$12,Prices!$A:$A,$C169,Prices!$I:$I,$H169,Prices!$H:$H,"Product NA")&gt;0),"",(I169+(J169*($F169/1000))))</f>
        <v>5.4619999999999997</v>
      </c>
      <c r="L169" s="89">
        <f>K169*-(INDEX(VRDs!$H$3:$J$13, MATCH($I$12, VRDs!$A$3:$A$13, 0), MATCH($E169, INDEX(VRDs!$E$3:$G$13, MATCH($I$12, VRDs!$A$3:$A$13, 0), 0), 1)))</f>
        <v>0</v>
      </c>
      <c r="M169" s="89">
        <f t="shared" si="47"/>
        <v>0.65543999999999991</v>
      </c>
      <c r="N169" s="90">
        <f t="shared" si="38"/>
        <v>6.1174399999999993</v>
      </c>
      <c r="O169" s="90">
        <f t="shared" si="39"/>
        <v>6.1174399999999993</v>
      </c>
      <c r="Q169" s="88">
        <f>IF(B169="PDDP",I169,IF(OR(COUNTIFS(Prices!$D:$D,$Q$12,Prices!$A:$A,$C169,Prices!$I:$I,$H169)=0,COUNTIFS(Prices!$D:$D,$Q$12,Prices!$A:$A,$C169,Prices!$I:$I,$H169,Prices!$G:$G,"Product NA")&gt;0),0,SUMIFS(Prices!$G:$G,Prices!$D:$D,$Q$12,Prices!$A:$A,$C169,Prices!$I:$I,$H169)))</f>
        <v>0</v>
      </c>
      <c r="R169" s="88">
        <f>IF(B169="PDDP",J169,IF(OR(COUNTIFS(Prices!$D:$D,$Q$12,Prices!$A:$A,$C169,Prices!$I:$I,$H169)=0,COUNTIFS(Prices!$D:$D,$Q$12,Prices!$A:$A,$C169,Prices!$I:$I,$H169,Prices!$H:$H,"Product NA")&gt;0),0,SUMIFS(Prices!$H:$H,Prices!$D:$D,$Q$12,Prices!$A:$A,$C169,Prices!$I:$I,$H169)))</f>
        <v>0</v>
      </c>
      <c r="S169" s="89">
        <f>IF(OR($D169=0,$F169=0,COUNTIFS(Prices!$D:$D,$Q$12,Prices!$A:$A,$C169,Prices!$I:$I,$H169,Prices!$H:$H,"Product NA")&gt;0),"",(Q169+(R169*($F169/1000))))</f>
        <v>0</v>
      </c>
      <c r="T169" s="89">
        <f>S169*-(INDEX(VRDs!$H$3:$J$13, MATCH($Q$12, VRDs!$A$3:$A$13, 0), MATCH($E169, INDEX(VRDs!$E$3:$G$13, MATCH($Q$12, VRDs!$A$3:$A$13, 0), 0), 1)))</f>
        <v>0</v>
      </c>
      <c r="U169" s="89">
        <f t="shared" si="48"/>
        <v>0</v>
      </c>
      <c r="V169" s="90">
        <f t="shared" si="49"/>
        <v>0</v>
      </c>
      <c r="W169" s="90">
        <f t="shared" si="50"/>
        <v>0</v>
      </c>
      <c r="Y169" s="88">
        <f>_xlfn.LET(
    _xlpm.Product,$Y$12,
    _xlpm.Country,$C169,
    _xlpm.Service,$H169,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6.8000000000000007</v>
      </c>
      <c r="Z169" s="88">
        <f>_xlfn.LET(
    _xlpm.Product,$Y$12,
    _xlpm.Country,$C169,
    _xlpm.Service,$H169,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9.5</v>
      </c>
      <c r="AA169" s="89">
        <f>IF(OR($D169=0,$F169=0,COUNTIFS(Prices!$D:$D,$Y$12,Prices!$A:$A,$C169,Prices!$I:$I,$H169,Prices!$H:$H,"Product NA")&gt;0),"",(Y169+(Z169*($F169/1000))))</f>
        <v>9.65</v>
      </c>
      <c r="AB169" s="89">
        <f t="shared" si="40"/>
        <v>1.1579999999999999</v>
      </c>
      <c r="AC169" s="89">
        <f t="shared" si="41"/>
        <v>0</v>
      </c>
      <c r="AD169" s="90">
        <f t="shared" si="51"/>
        <v>10.808</v>
      </c>
      <c r="AE169" s="90">
        <f t="shared" si="42"/>
        <v>10.808</v>
      </c>
      <c r="AG169" s="88">
        <f>IF(OR(COUNTIFS(Prices!$D:$D,$AG$12,Prices!$A:$A,$C169,Prices!$I:$I,$H169)=0,COUNTIFS(Prices!$D:$D,$AG$12,Prices!$A:$A,$C169,Prices!$I:$I,$H169,Prices!$G:$G,"Product NA")&gt;0),0,SUMIFS(Prices!$G:$G,Prices!$D:$D,$AG$12,Prices!$A:$A,$C169,Prices!$I:$I,$H169))</f>
        <v>0</v>
      </c>
      <c r="AH169" s="88">
        <f>IF(OR(COUNTIFS(Prices!$D:$D,$AG$12,Prices!$A:$A,$C169,Prices!$I:$I,$H169)=0,COUNTIFS(Prices!$D:$D,$AG$12,Prices!$A:$A,$C169,Prices!$I:$I,$H169,Prices!$H:$H,"Product NA")&gt;0),0,SUMIFS(Prices!$H:$H,Prices!$D:$D,$AG$12,Prices!$A:$A,$C169,Prices!$I:$I,$H169))</f>
        <v>0</v>
      </c>
      <c r="AI169" s="89">
        <f>IF(OR($D169=0,$F169=0,COUNTIFS(Prices!$D:$D,$AG$12,Prices!$A:$A,$C169,Prices!$I:$I,$H169,Prices!$H:$H,"Product NA")&gt;0),"",(AG169+(AH169*($F169/1000))))</f>
        <v>0</v>
      </c>
      <c r="AJ169" s="89">
        <f t="shared" si="43"/>
        <v>0</v>
      </c>
      <c r="AK169" s="89">
        <f t="shared" si="44"/>
        <v>0</v>
      </c>
      <c r="AL169" s="90">
        <f t="shared" si="52"/>
        <v>0</v>
      </c>
      <c r="AM169" s="90">
        <f t="shared" si="45"/>
        <v>0</v>
      </c>
      <c r="AO169" s="88">
        <f>IF(B169="PDDP",Y169,IF(OR(COUNTIFS(Prices!$D:$D,$AO$12,Prices!$A:$A,$C169,Prices!$I:$I,$H169)=0,COUNTIFS(Prices!$D:$D,$AO$12,Prices!$A:$A,$C169,Prices!$I:$I,$H169,Prices!$G:$G,"Product NA")&gt;0),0,SUMIFS(Prices!$G:$G,Prices!$D:$D,$AO$12,Prices!$A:$A,$C169,Prices!$I:$I,$H169)))</f>
        <v>0</v>
      </c>
      <c r="AP169" s="88">
        <f>IF(B169="PDDP",Z169,IF(OR(COUNTIFS(Prices!$D:$D,$AO$12,Prices!$A:$A,$C169,Prices!$I:$I,$H169)=0,COUNTIFS(Prices!$D:$D,$AO$12,Prices!$A:$A,$C169,Prices!$I:$I,$H169,Prices!$H:$H,"Product NA")&gt;0),0,SUMIFS(Prices!$H:$H,Prices!$D:$D,$AO$12,Prices!$A:$A,$C169,Prices!$I:$I,$H169)))</f>
        <v>0</v>
      </c>
      <c r="AQ169" s="89">
        <f>IF(OR($D169=0,$F169=0,COUNTIFS(Prices!$D:$D,$AO$12,Prices!$A:$A,$C169,Prices!$I:$I,$H169,Prices!$H:$H,"Product NA")&gt;0),"",(AO169+(AP169*($F169/1000))))</f>
        <v>0</v>
      </c>
      <c r="AR169" s="89">
        <f t="shared" si="53"/>
        <v>0</v>
      </c>
      <c r="AS169" s="89">
        <f t="shared" si="54"/>
        <v>0</v>
      </c>
      <c r="AT169" s="90">
        <f t="shared" si="55"/>
        <v>0</v>
      </c>
      <c r="AU169" s="90">
        <f t="shared" si="56"/>
        <v>0</v>
      </c>
    </row>
    <row r="170" spans="2:47" x14ac:dyDescent="0.35">
      <c r="C170" s="87" t="s">
        <v>165</v>
      </c>
      <c r="D170" s="66">
        <v>1</v>
      </c>
      <c r="E170" s="66">
        <v>1</v>
      </c>
      <c r="F170" s="66">
        <v>300</v>
      </c>
      <c r="H170" s="75" t="str">
        <f t="shared" si="46"/>
        <v>0-500g</v>
      </c>
      <c r="I170" s="88">
        <f>IF(OR(COUNTIFS(Prices!$D:$D,$I$12,Prices!$A:$A,$C170,Prices!$I:$I,$H170)=0,COUNTIFS(Prices!$D:$D,$I$12,Prices!$A:$A,$C170,Prices!$I:$I,$H170,Prices!$G:$G,"Product NA")&gt;0),0,SUMIFS(Prices!$G:$G,Prices!$D:$D,$I$12,Prices!$A:$A,$C170,Prices!$I:$I,$H170))</f>
        <v>2.39</v>
      </c>
      <c r="J170" s="88">
        <f>IF(OR(COUNTIFS(Prices!$D:$D,$I$12,Prices!$A:$A,$C170,Prices!$I:$I,$H170)=0,COUNTIFS(Prices!$D:$D,$I$12,Prices!$A:$A,$C170,Prices!$I:$I,$H170,Prices!$H:$H,"Product NA")&gt;0),0,SUMIFS(Prices!$H:$H,Prices!$D:$D,$I$12,Prices!$A:$A,$C170,Prices!$I:$I,$H170))</f>
        <v>4.84</v>
      </c>
      <c r="K170" s="89">
        <f>IF(OR($D170=0,$F170=0,COUNTIFS(Prices!$D:$D,$I$12,Prices!$A:$A,$C170,Prices!$I:$I,$H170,Prices!$H:$H,"Product NA")&gt;0),"",(I170+(J170*($F170/1000))))</f>
        <v>3.8420000000000001</v>
      </c>
      <c r="L170" s="89">
        <f>K170*-(INDEX(VRDs!$H$3:$J$13, MATCH($I$12, VRDs!$A$3:$A$13, 0), MATCH($E170, INDEX(VRDs!$E$3:$G$13, MATCH($I$12, VRDs!$A$3:$A$13, 0), 0), 1)))</f>
        <v>0</v>
      </c>
      <c r="M170" s="89">
        <f t="shared" si="47"/>
        <v>0.46104000000000001</v>
      </c>
      <c r="N170" s="90">
        <f t="shared" si="38"/>
        <v>4.3030400000000002</v>
      </c>
      <c r="O170" s="90">
        <f t="shared" si="39"/>
        <v>4.3030400000000002</v>
      </c>
      <c r="Q170" s="88">
        <f>IF(B170="PDDP",I170,IF(OR(COUNTIFS(Prices!$D:$D,$Q$12,Prices!$A:$A,$C170,Prices!$I:$I,$H170)=0,COUNTIFS(Prices!$D:$D,$Q$12,Prices!$A:$A,$C170,Prices!$I:$I,$H170,Prices!$G:$G,"Product NA")&gt;0),0,SUMIFS(Prices!$G:$G,Prices!$D:$D,$Q$12,Prices!$A:$A,$C170,Prices!$I:$I,$H170)))</f>
        <v>0</v>
      </c>
      <c r="R170" s="88">
        <f>IF(B170="PDDP",J170,IF(OR(COUNTIFS(Prices!$D:$D,$Q$12,Prices!$A:$A,$C170,Prices!$I:$I,$H170)=0,COUNTIFS(Prices!$D:$D,$Q$12,Prices!$A:$A,$C170,Prices!$I:$I,$H170,Prices!$H:$H,"Product NA")&gt;0),0,SUMIFS(Prices!$H:$H,Prices!$D:$D,$Q$12,Prices!$A:$A,$C170,Prices!$I:$I,$H170)))</f>
        <v>0</v>
      </c>
      <c r="S170" s="89">
        <f>IF(OR($D170=0,$F170=0,COUNTIFS(Prices!$D:$D,$Q$12,Prices!$A:$A,$C170,Prices!$I:$I,$H170,Prices!$H:$H,"Product NA")&gt;0),"",(Q170+(R170*($F170/1000))))</f>
        <v>0</v>
      </c>
      <c r="T170" s="89">
        <f>S170*-(INDEX(VRDs!$H$3:$J$13, MATCH($Q$12, VRDs!$A$3:$A$13, 0), MATCH($E170, INDEX(VRDs!$E$3:$G$13, MATCH($Q$12, VRDs!$A$3:$A$13, 0), 0), 1)))</f>
        <v>0</v>
      </c>
      <c r="U170" s="89">
        <f t="shared" si="48"/>
        <v>0</v>
      </c>
      <c r="V170" s="90">
        <f t="shared" si="49"/>
        <v>0</v>
      </c>
      <c r="W170" s="90">
        <f t="shared" si="50"/>
        <v>0</v>
      </c>
      <c r="Y170" s="88">
        <f>_xlfn.LET(
    _xlpm.Product,$Y$12,
    _xlpm.Country,$C170,
    _xlpm.Service,$H170,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7.7</v>
      </c>
      <c r="Z170" s="88">
        <f>_xlfn.LET(
    _xlpm.Product,$Y$12,
    _xlpm.Country,$C170,
    _xlpm.Service,$H170,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8.25</v>
      </c>
      <c r="AA170" s="89">
        <f>IF(OR($D170=0,$F170=0,COUNTIFS(Prices!$D:$D,$Y$12,Prices!$A:$A,$C170,Prices!$I:$I,$H170,Prices!$H:$H,"Product NA")&gt;0),"",(Y170+(Z170*($F170/1000))))</f>
        <v>10.175000000000001</v>
      </c>
      <c r="AB170" s="89">
        <f t="shared" si="40"/>
        <v>1.2210000000000001</v>
      </c>
      <c r="AC170" s="89">
        <f t="shared" si="41"/>
        <v>0</v>
      </c>
      <c r="AD170" s="90">
        <f t="shared" si="51"/>
        <v>11.396000000000001</v>
      </c>
      <c r="AE170" s="90">
        <f t="shared" si="42"/>
        <v>11.396000000000001</v>
      </c>
      <c r="AG170" s="88">
        <f>IF(OR(COUNTIFS(Prices!$D:$D,$AG$12,Prices!$A:$A,$C170,Prices!$I:$I,$H170)=0,COUNTIFS(Prices!$D:$D,$AG$12,Prices!$A:$A,$C170,Prices!$I:$I,$H170,Prices!$G:$G,"Product NA")&gt;0),0,SUMIFS(Prices!$G:$G,Prices!$D:$D,$AG$12,Prices!$A:$A,$C170,Prices!$I:$I,$H170))</f>
        <v>0</v>
      </c>
      <c r="AH170" s="88">
        <f>IF(OR(COUNTIFS(Prices!$D:$D,$AG$12,Prices!$A:$A,$C170,Prices!$I:$I,$H170)=0,COUNTIFS(Prices!$D:$D,$AG$12,Prices!$A:$A,$C170,Prices!$I:$I,$H170,Prices!$H:$H,"Product NA")&gt;0),0,SUMIFS(Prices!$H:$H,Prices!$D:$D,$AG$12,Prices!$A:$A,$C170,Prices!$I:$I,$H170))</f>
        <v>0</v>
      </c>
      <c r="AI170" s="89">
        <f>IF(OR($D170=0,$F170=0,COUNTIFS(Prices!$D:$D,$AG$12,Prices!$A:$A,$C170,Prices!$I:$I,$H170,Prices!$H:$H,"Product NA")&gt;0),"",(AG170+(AH170*($F170/1000))))</f>
        <v>0</v>
      </c>
      <c r="AJ170" s="89">
        <f t="shared" si="43"/>
        <v>0</v>
      </c>
      <c r="AK170" s="89">
        <f t="shared" si="44"/>
        <v>0</v>
      </c>
      <c r="AL170" s="90">
        <f t="shared" si="52"/>
        <v>0</v>
      </c>
      <c r="AM170" s="90">
        <f t="shared" si="45"/>
        <v>0</v>
      </c>
      <c r="AO170" s="88">
        <f>IF(B170="PDDP",Y170,IF(OR(COUNTIFS(Prices!$D:$D,$AO$12,Prices!$A:$A,$C170,Prices!$I:$I,$H170)=0,COUNTIFS(Prices!$D:$D,$AO$12,Prices!$A:$A,$C170,Prices!$I:$I,$H170,Prices!$G:$G,"Product NA")&gt;0),0,SUMIFS(Prices!$G:$G,Prices!$D:$D,$AO$12,Prices!$A:$A,$C170,Prices!$I:$I,$H170)))</f>
        <v>0</v>
      </c>
      <c r="AP170" s="88">
        <f>IF(B170="PDDP",Z170,IF(OR(COUNTIFS(Prices!$D:$D,$AO$12,Prices!$A:$A,$C170,Prices!$I:$I,$H170)=0,COUNTIFS(Prices!$D:$D,$AO$12,Prices!$A:$A,$C170,Prices!$I:$I,$H170,Prices!$H:$H,"Product NA")&gt;0),0,SUMIFS(Prices!$H:$H,Prices!$D:$D,$AO$12,Prices!$A:$A,$C170,Prices!$I:$I,$H170)))</f>
        <v>0</v>
      </c>
      <c r="AQ170" s="89">
        <f>IF(OR($D170=0,$F170=0,COUNTIFS(Prices!$D:$D,$AO$12,Prices!$A:$A,$C170,Prices!$I:$I,$H170,Prices!$H:$H,"Product NA")&gt;0),"",(AO170+(AP170*($F170/1000))))</f>
        <v>0</v>
      </c>
      <c r="AR170" s="89">
        <f t="shared" si="53"/>
        <v>0</v>
      </c>
      <c r="AS170" s="89">
        <f t="shared" si="54"/>
        <v>0</v>
      </c>
      <c r="AT170" s="90">
        <f t="shared" si="55"/>
        <v>0</v>
      </c>
      <c r="AU170" s="90">
        <f t="shared" si="56"/>
        <v>0</v>
      </c>
    </row>
    <row r="171" spans="2:47" x14ac:dyDescent="0.35">
      <c r="C171" s="87" t="s">
        <v>166</v>
      </c>
      <c r="D171" s="66">
        <v>1</v>
      </c>
      <c r="E171" s="66">
        <v>1</v>
      </c>
      <c r="F171" s="66">
        <v>300</v>
      </c>
      <c r="H171" s="75" t="str">
        <f t="shared" si="46"/>
        <v>0-500g</v>
      </c>
      <c r="I171" s="88">
        <f>IF(OR(COUNTIFS(Prices!$D:$D,$I$12,Prices!$A:$A,$C171,Prices!$I:$I,$H171)=0,COUNTIFS(Prices!$D:$D,$I$12,Prices!$A:$A,$C171,Prices!$I:$I,$H171,Prices!$G:$G,"Product NA")&gt;0),0,SUMIFS(Prices!$G:$G,Prices!$D:$D,$I$12,Prices!$A:$A,$C171,Prices!$I:$I,$H171))</f>
        <v>0.49</v>
      </c>
      <c r="J171" s="88">
        <f>IF(OR(COUNTIFS(Prices!$D:$D,$I$12,Prices!$A:$A,$C171,Prices!$I:$I,$H171)=0,COUNTIFS(Prices!$D:$D,$I$12,Prices!$A:$A,$C171,Prices!$I:$I,$H171,Prices!$H:$H,"Product NA")&gt;0),0,SUMIFS(Prices!$H:$H,Prices!$D:$D,$I$12,Prices!$A:$A,$C171,Prices!$I:$I,$H171))</f>
        <v>16.760000000000002</v>
      </c>
      <c r="K171" s="89">
        <f>IF(OR($D171=0,$F171=0,COUNTIFS(Prices!$D:$D,$I$12,Prices!$A:$A,$C171,Prices!$I:$I,$H171,Prices!$H:$H,"Product NA")&gt;0),"",(I171+(J171*($F171/1000))))</f>
        <v>5.5180000000000007</v>
      </c>
      <c r="L171" s="89">
        <f>K171*-(INDEX(VRDs!$H$3:$J$13, MATCH($I$12, VRDs!$A$3:$A$13, 0), MATCH($E171, INDEX(VRDs!$E$3:$G$13, MATCH($I$12, VRDs!$A$3:$A$13, 0), 0), 1)))</f>
        <v>0</v>
      </c>
      <c r="M171" s="89">
        <f t="shared" si="47"/>
        <v>0.66216000000000008</v>
      </c>
      <c r="N171" s="90">
        <f t="shared" si="38"/>
        <v>6.1801600000000008</v>
      </c>
      <c r="O171" s="90">
        <f t="shared" si="39"/>
        <v>6.1801600000000008</v>
      </c>
      <c r="Q171" s="88">
        <f>IF(B171="PDDP",I171,IF(OR(COUNTIFS(Prices!$D:$D,$Q$12,Prices!$A:$A,$C171,Prices!$I:$I,$H171)=0,COUNTIFS(Prices!$D:$D,$Q$12,Prices!$A:$A,$C171,Prices!$I:$I,$H171,Prices!$G:$G,"Product NA")&gt;0),0,SUMIFS(Prices!$G:$G,Prices!$D:$D,$Q$12,Prices!$A:$A,$C171,Prices!$I:$I,$H171)))</f>
        <v>0</v>
      </c>
      <c r="R171" s="88">
        <f>IF(B171="PDDP",J171,IF(OR(COUNTIFS(Prices!$D:$D,$Q$12,Prices!$A:$A,$C171,Prices!$I:$I,$H171)=0,COUNTIFS(Prices!$D:$D,$Q$12,Prices!$A:$A,$C171,Prices!$I:$I,$H171,Prices!$H:$H,"Product NA")&gt;0),0,SUMIFS(Prices!$H:$H,Prices!$D:$D,$Q$12,Prices!$A:$A,$C171,Prices!$I:$I,$H171)))</f>
        <v>0</v>
      </c>
      <c r="S171" s="89">
        <f>IF(OR($D171=0,$F171=0,COUNTIFS(Prices!$D:$D,$Q$12,Prices!$A:$A,$C171,Prices!$I:$I,$H171,Prices!$H:$H,"Product NA")&gt;0),"",(Q171+(R171*($F171/1000))))</f>
        <v>0</v>
      </c>
      <c r="T171" s="89">
        <f>S171*-(INDEX(VRDs!$H$3:$J$13, MATCH($Q$12, VRDs!$A$3:$A$13, 0), MATCH($E171, INDEX(VRDs!$E$3:$G$13, MATCH($Q$12, VRDs!$A$3:$A$13, 0), 0), 1)))</f>
        <v>0</v>
      </c>
      <c r="U171" s="89">
        <f t="shared" si="48"/>
        <v>0</v>
      </c>
      <c r="V171" s="90">
        <f t="shared" si="49"/>
        <v>0</v>
      </c>
      <c r="W171" s="90">
        <f t="shared" si="50"/>
        <v>0</v>
      </c>
      <c r="Y171" s="88">
        <f>_xlfn.LET(
    _xlpm.Product,$Y$12,
    _xlpm.Country,$C171,
    _xlpm.Service,$H171,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6.75</v>
      </c>
      <c r="Z171" s="88">
        <f>_xlfn.LET(
    _xlpm.Product,$Y$12,
    _xlpm.Country,$C171,
    _xlpm.Service,$H171,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11.450000000000001</v>
      </c>
      <c r="AA171" s="89">
        <f>IF(OR($D171=0,$F171=0,COUNTIFS(Prices!$D:$D,$Y$12,Prices!$A:$A,$C171,Prices!$I:$I,$H171,Prices!$H:$H,"Product NA")&gt;0),"",(Y171+(Z171*($F171/1000))))</f>
        <v>10.185</v>
      </c>
      <c r="AB171" s="89">
        <f t="shared" si="40"/>
        <v>1.2222</v>
      </c>
      <c r="AC171" s="89">
        <f t="shared" si="41"/>
        <v>0</v>
      </c>
      <c r="AD171" s="90">
        <f t="shared" si="51"/>
        <v>11.4072</v>
      </c>
      <c r="AE171" s="90">
        <f t="shared" si="42"/>
        <v>11.4072</v>
      </c>
      <c r="AG171" s="88">
        <f>IF(OR(COUNTIFS(Prices!$D:$D,$AG$12,Prices!$A:$A,$C171,Prices!$I:$I,$H171)=0,COUNTIFS(Prices!$D:$D,$AG$12,Prices!$A:$A,$C171,Prices!$I:$I,$H171,Prices!$G:$G,"Product NA")&gt;0),0,SUMIFS(Prices!$G:$G,Prices!$D:$D,$AG$12,Prices!$A:$A,$C171,Prices!$I:$I,$H171))</f>
        <v>0</v>
      </c>
      <c r="AH171" s="88">
        <f>IF(OR(COUNTIFS(Prices!$D:$D,$AG$12,Prices!$A:$A,$C171,Prices!$I:$I,$H171)=0,COUNTIFS(Prices!$D:$D,$AG$12,Prices!$A:$A,$C171,Prices!$I:$I,$H171,Prices!$H:$H,"Product NA")&gt;0),0,SUMIFS(Prices!$H:$H,Prices!$D:$D,$AG$12,Prices!$A:$A,$C171,Prices!$I:$I,$H171))</f>
        <v>0</v>
      </c>
      <c r="AI171" s="89">
        <f>IF(OR($D171=0,$F171=0,COUNTIFS(Prices!$D:$D,$AG$12,Prices!$A:$A,$C171,Prices!$I:$I,$H171,Prices!$H:$H,"Product NA")&gt;0),"",(AG171+(AH171*($F171/1000))))</f>
        <v>0</v>
      </c>
      <c r="AJ171" s="89">
        <f t="shared" si="43"/>
        <v>0</v>
      </c>
      <c r="AK171" s="89">
        <f t="shared" si="44"/>
        <v>0</v>
      </c>
      <c r="AL171" s="90">
        <f t="shared" si="52"/>
        <v>0</v>
      </c>
      <c r="AM171" s="90">
        <f t="shared" si="45"/>
        <v>0</v>
      </c>
      <c r="AO171" s="88">
        <f>IF(B171="PDDP",Y171,IF(OR(COUNTIFS(Prices!$D:$D,$AO$12,Prices!$A:$A,$C171,Prices!$I:$I,$H171)=0,COUNTIFS(Prices!$D:$D,$AO$12,Prices!$A:$A,$C171,Prices!$I:$I,$H171,Prices!$G:$G,"Product NA")&gt;0),0,SUMIFS(Prices!$G:$G,Prices!$D:$D,$AO$12,Prices!$A:$A,$C171,Prices!$I:$I,$H171)))</f>
        <v>0</v>
      </c>
      <c r="AP171" s="88">
        <f>IF(B171="PDDP",Z171,IF(OR(COUNTIFS(Prices!$D:$D,$AO$12,Prices!$A:$A,$C171,Prices!$I:$I,$H171)=0,COUNTIFS(Prices!$D:$D,$AO$12,Prices!$A:$A,$C171,Prices!$I:$I,$H171,Prices!$H:$H,"Product NA")&gt;0),0,SUMIFS(Prices!$H:$H,Prices!$D:$D,$AO$12,Prices!$A:$A,$C171,Prices!$I:$I,$H171)))</f>
        <v>0</v>
      </c>
      <c r="AQ171" s="89">
        <f>IF(OR($D171=0,$F171=0,COUNTIFS(Prices!$D:$D,$AO$12,Prices!$A:$A,$C171,Prices!$I:$I,$H171,Prices!$H:$H,"Product NA")&gt;0),"",(AO171+(AP171*($F171/1000))))</f>
        <v>0</v>
      </c>
      <c r="AR171" s="89">
        <f t="shared" si="53"/>
        <v>0</v>
      </c>
      <c r="AS171" s="89">
        <f t="shared" si="54"/>
        <v>0</v>
      </c>
      <c r="AT171" s="90">
        <f t="shared" si="55"/>
        <v>0</v>
      </c>
      <c r="AU171" s="90">
        <f t="shared" si="56"/>
        <v>0</v>
      </c>
    </row>
    <row r="172" spans="2:47" x14ac:dyDescent="0.35">
      <c r="C172" s="87" t="s">
        <v>167</v>
      </c>
      <c r="D172" s="66">
        <v>1</v>
      </c>
      <c r="E172" s="66">
        <v>1</v>
      </c>
      <c r="F172" s="66">
        <v>300</v>
      </c>
      <c r="H172" s="75" t="str">
        <f t="shared" si="46"/>
        <v>0-500g</v>
      </c>
      <c r="I172" s="88">
        <f>IF(OR(COUNTIFS(Prices!$D:$D,$I$12,Prices!$A:$A,$C172,Prices!$I:$I,$H172)=0,COUNTIFS(Prices!$D:$D,$I$12,Prices!$A:$A,$C172,Prices!$I:$I,$H172,Prices!$G:$G,"Product NA")&gt;0),0,SUMIFS(Prices!$G:$G,Prices!$D:$D,$I$12,Prices!$A:$A,$C172,Prices!$I:$I,$H172))</f>
        <v>2.39</v>
      </c>
      <c r="J172" s="88">
        <f>IF(OR(COUNTIFS(Prices!$D:$D,$I$12,Prices!$A:$A,$C172,Prices!$I:$I,$H172)=0,COUNTIFS(Prices!$D:$D,$I$12,Prices!$A:$A,$C172,Prices!$I:$I,$H172,Prices!$H:$H,"Product NA")&gt;0),0,SUMIFS(Prices!$H:$H,Prices!$D:$D,$I$12,Prices!$A:$A,$C172,Prices!$I:$I,$H172))</f>
        <v>4.84</v>
      </c>
      <c r="K172" s="89">
        <f>IF(OR($D172=0,$F172=0,COUNTIFS(Prices!$D:$D,$I$12,Prices!$A:$A,$C172,Prices!$I:$I,$H172,Prices!$H:$H,"Product NA")&gt;0),"",(I172+(J172*($F172/1000))))</f>
        <v>3.8420000000000001</v>
      </c>
      <c r="L172" s="89">
        <f>K172*-(INDEX(VRDs!$H$3:$J$13, MATCH($I$12, VRDs!$A$3:$A$13, 0), MATCH($E172, INDEX(VRDs!$E$3:$G$13, MATCH($I$12, VRDs!$A$3:$A$13, 0), 0), 1)))</f>
        <v>0</v>
      </c>
      <c r="M172" s="89">
        <f t="shared" si="47"/>
        <v>0.46104000000000001</v>
      </c>
      <c r="N172" s="90">
        <f t="shared" si="38"/>
        <v>4.3030400000000002</v>
      </c>
      <c r="O172" s="90">
        <f t="shared" si="39"/>
        <v>4.3030400000000002</v>
      </c>
      <c r="Q172" s="88">
        <f>IF(B172="PDDP",I172,IF(OR(COUNTIFS(Prices!$D:$D,$Q$12,Prices!$A:$A,$C172,Prices!$I:$I,$H172)=0,COUNTIFS(Prices!$D:$D,$Q$12,Prices!$A:$A,$C172,Prices!$I:$I,$H172,Prices!$G:$G,"Product NA")&gt;0),0,SUMIFS(Prices!$G:$G,Prices!$D:$D,$Q$12,Prices!$A:$A,$C172,Prices!$I:$I,$H172)))</f>
        <v>0</v>
      </c>
      <c r="R172" s="88">
        <f>IF(B172="PDDP",J172,IF(OR(COUNTIFS(Prices!$D:$D,$Q$12,Prices!$A:$A,$C172,Prices!$I:$I,$H172)=0,COUNTIFS(Prices!$D:$D,$Q$12,Prices!$A:$A,$C172,Prices!$I:$I,$H172,Prices!$H:$H,"Product NA")&gt;0),0,SUMIFS(Prices!$H:$H,Prices!$D:$D,$Q$12,Prices!$A:$A,$C172,Prices!$I:$I,$H172)))</f>
        <v>0</v>
      </c>
      <c r="S172" s="89">
        <f>IF(OR($D172=0,$F172=0,COUNTIFS(Prices!$D:$D,$Q$12,Prices!$A:$A,$C172,Prices!$I:$I,$H172,Prices!$H:$H,"Product NA")&gt;0),"",(Q172+(R172*($F172/1000))))</f>
        <v>0</v>
      </c>
      <c r="T172" s="89">
        <f>S172*-(INDEX(VRDs!$H$3:$J$13, MATCH($Q$12, VRDs!$A$3:$A$13, 0), MATCH($E172, INDEX(VRDs!$E$3:$G$13, MATCH($Q$12, VRDs!$A$3:$A$13, 0), 0), 1)))</f>
        <v>0</v>
      </c>
      <c r="U172" s="89">
        <f t="shared" si="48"/>
        <v>0</v>
      </c>
      <c r="V172" s="90">
        <f t="shared" si="49"/>
        <v>0</v>
      </c>
      <c r="W172" s="90">
        <f t="shared" si="50"/>
        <v>0</v>
      </c>
      <c r="Y172" s="88">
        <f>_xlfn.LET(
    _xlpm.Product,$Y$12,
    _xlpm.Country,$C172,
    _xlpm.Service,$H172,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7.7</v>
      </c>
      <c r="Z172" s="88">
        <f>_xlfn.LET(
    _xlpm.Product,$Y$12,
    _xlpm.Country,$C172,
    _xlpm.Service,$H172,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8.25</v>
      </c>
      <c r="AA172" s="89">
        <f>IF(OR($D172=0,$F172=0,COUNTIFS(Prices!$D:$D,$Y$12,Prices!$A:$A,$C172,Prices!$I:$I,$H172,Prices!$H:$H,"Product NA")&gt;0),"",(Y172+(Z172*($F172/1000))))</f>
        <v>10.175000000000001</v>
      </c>
      <c r="AB172" s="89">
        <f t="shared" si="40"/>
        <v>1.2210000000000001</v>
      </c>
      <c r="AC172" s="89">
        <f t="shared" si="41"/>
        <v>0</v>
      </c>
      <c r="AD172" s="90">
        <f t="shared" si="51"/>
        <v>11.396000000000001</v>
      </c>
      <c r="AE172" s="90">
        <f t="shared" si="42"/>
        <v>11.396000000000001</v>
      </c>
      <c r="AG172" s="88">
        <f>IF(OR(COUNTIFS(Prices!$D:$D,$AG$12,Prices!$A:$A,$C172,Prices!$I:$I,$H172)=0,COUNTIFS(Prices!$D:$D,$AG$12,Prices!$A:$A,$C172,Prices!$I:$I,$H172,Prices!$G:$G,"Product NA")&gt;0),0,SUMIFS(Prices!$G:$G,Prices!$D:$D,$AG$12,Prices!$A:$A,$C172,Prices!$I:$I,$H172))</f>
        <v>0</v>
      </c>
      <c r="AH172" s="88">
        <f>IF(OR(COUNTIFS(Prices!$D:$D,$AG$12,Prices!$A:$A,$C172,Prices!$I:$I,$H172)=0,COUNTIFS(Prices!$D:$D,$AG$12,Prices!$A:$A,$C172,Prices!$I:$I,$H172,Prices!$H:$H,"Product NA")&gt;0),0,SUMIFS(Prices!$H:$H,Prices!$D:$D,$AG$12,Prices!$A:$A,$C172,Prices!$I:$I,$H172))</f>
        <v>0</v>
      </c>
      <c r="AI172" s="89">
        <f>IF(OR($D172=0,$F172=0,COUNTIFS(Prices!$D:$D,$AG$12,Prices!$A:$A,$C172,Prices!$I:$I,$H172,Prices!$H:$H,"Product NA")&gt;0),"",(AG172+(AH172*($F172/1000))))</f>
        <v>0</v>
      </c>
      <c r="AJ172" s="89">
        <f t="shared" si="43"/>
        <v>0</v>
      </c>
      <c r="AK172" s="89">
        <f t="shared" si="44"/>
        <v>0</v>
      </c>
      <c r="AL172" s="90">
        <f t="shared" si="52"/>
        <v>0</v>
      </c>
      <c r="AM172" s="90">
        <f t="shared" si="45"/>
        <v>0</v>
      </c>
      <c r="AO172" s="88">
        <f>IF(B172="PDDP",Y172,IF(OR(COUNTIFS(Prices!$D:$D,$AO$12,Prices!$A:$A,$C172,Prices!$I:$I,$H172)=0,COUNTIFS(Prices!$D:$D,$AO$12,Prices!$A:$A,$C172,Prices!$I:$I,$H172,Prices!$G:$G,"Product NA")&gt;0),0,SUMIFS(Prices!$G:$G,Prices!$D:$D,$AO$12,Prices!$A:$A,$C172,Prices!$I:$I,$H172)))</f>
        <v>0</v>
      </c>
      <c r="AP172" s="88">
        <f>IF(B172="PDDP",Z172,IF(OR(COUNTIFS(Prices!$D:$D,$AO$12,Prices!$A:$A,$C172,Prices!$I:$I,$H172)=0,COUNTIFS(Prices!$D:$D,$AO$12,Prices!$A:$A,$C172,Prices!$I:$I,$H172,Prices!$H:$H,"Product NA")&gt;0),0,SUMIFS(Prices!$H:$H,Prices!$D:$D,$AO$12,Prices!$A:$A,$C172,Prices!$I:$I,$H172)))</f>
        <v>0</v>
      </c>
      <c r="AQ172" s="89">
        <f>IF(OR($D172=0,$F172=0,COUNTIFS(Prices!$D:$D,$AO$12,Prices!$A:$A,$C172,Prices!$I:$I,$H172,Prices!$H:$H,"Product NA")&gt;0),"",(AO172+(AP172*($F172/1000))))</f>
        <v>0</v>
      </c>
      <c r="AR172" s="89">
        <f t="shared" si="53"/>
        <v>0</v>
      </c>
      <c r="AS172" s="89">
        <f t="shared" si="54"/>
        <v>0</v>
      </c>
      <c r="AT172" s="90">
        <f t="shared" si="55"/>
        <v>0</v>
      </c>
      <c r="AU172" s="90">
        <f t="shared" si="56"/>
        <v>0</v>
      </c>
    </row>
    <row r="173" spans="2:47" x14ac:dyDescent="0.35">
      <c r="C173" s="87" t="s">
        <v>168</v>
      </c>
      <c r="D173" s="66">
        <v>1</v>
      </c>
      <c r="E173" s="66">
        <v>1</v>
      </c>
      <c r="F173" s="66">
        <v>300</v>
      </c>
      <c r="H173" s="75" t="str">
        <f t="shared" si="46"/>
        <v>0-500g</v>
      </c>
      <c r="I173" s="88">
        <f>IF(OR(COUNTIFS(Prices!$D:$D,$I$12,Prices!$A:$A,$C173,Prices!$I:$I,$H173)=0,COUNTIFS(Prices!$D:$D,$I$12,Prices!$A:$A,$C173,Prices!$I:$I,$H173,Prices!$G:$G,"Product NA")&gt;0),0,SUMIFS(Prices!$G:$G,Prices!$D:$D,$I$12,Prices!$A:$A,$C173,Prices!$I:$I,$H173))</f>
        <v>0.49</v>
      </c>
      <c r="J173" s="88">
        <f>IF(OR(COUNTIFS(Prices!$D:$D,$I$12,Prices!$A:$A,$C173,Prices!$I:$I,$H173)=0,COUNTIFS(Prices!$D:$D,$I$12,Prices!$A:$A,$C173,Prices!$I:$I,$H173,Prices!$H:$H,"Product NA")&gt;0),0,SUMIFS(Prices!$H:$H,Prices!$D:$D,$I$12,Prices!$A:$A,$C173,Prices!$I:$I,$H173))</f>
        <v>16.760000000000002</v>
      </c>
      <c r="K173" s="89">
        <f>IF(OR($D173=0,$F173=0,COUNTIFS(Prices!$D:$D,$I$12,Prices!$A:$A,$C173,Prices!$I:$I,$H173,Prices!$H:$H,"Product NA")&gt;0),"",(I173+(J173*($F173/1000))))</f>
        <v>5.5180000000000007</v>
      </c>
      <c r="L173" s="89">
        <f>K173*-(INDEX(VRDs!$H$3:$J$13, MATCH($I$12, VRDs!$A$3:$A$13, 0), MATCH($E173, INDEX(VRDs!$E$3:$G$13, MATCH($I$12, VRDs!$A$3:$A$13, 0), 0), 1)))</f>
        <v>0</v>
      </c>
      <c r="M173" s="89">
        <f t="shared" si="47"/>
        <v>0.66216000000000008</v>
      </c>
      <c r="N173" s="90">
        <f t="shared" si="38"/>
        <v>6.1801600000000008</v>
      </c>
      <c r="O173" s="90">
        <f t="shared" si="39"/>
        <v>6.1801600000000008</v>
      </c>
      <c r="Q173" s="88">
        <f>IF(B173="PDDP",I173,IF(OR(COUNTIFS(Prices!$D:$D,$Q$12,Prices!$A:$A,$C173,Prices!$I:$I,$H173)=0,COUNTIFS(Prices!$D:$D,$Q$12,Prices!$A:$A,$C173,Prices!$I:$I,$H173,Prices!$G:$G,"Product NA")&gt;0),0,SUMIFS(Prices!$G:$G,Prices!$D:$D,$Q$12,Prices!$A:$A,$C173,Prices!$I:$I,$H173)))</f>
        <v>0</v>
      </c>
      <c r="R173" s="88">
        <f>IF(B173="PDDP",J173,IF(OR(COUNTIFS(Prices!$D:$D,$Q$12,Prices!$A:$A,$C173,Prices!$I:$I,$H173)=0,COUNTIFS(Prices!$D:$D,$Q$12,Prices!$A:$A,$C173,Prices!$I:$I,$H173,Prices!$H:$H,"Product NA")&gt;0),0,SUMIFS(Prices!$H:$H,Prices!$D:$D,$Q$12,Prices!$A:$A,$C173,Prices!$I:$I,$H173)))</f>
        <v>0</v>
      </c>
      <c r="S173" s="89">
        <f>IF(OR($D173=0,$F173=0,COUNTIFS(Prices!$D:$D,$Q$12,Prices!$A:$A,$C173,Prices!$I:$I,$H173,Prices!$H:$H,"Product NA")&gt;0),"",(Q173+(R173*($F173/1000))))</f>
        <v>0</v>
      </c>
      <c r="T173" s="89">
        <f>S173*-(INDEX(VRDs!$H$3:$J$13, MATCH($Q$12, VRDs!$A$3:$A$13, 0), MATCH($E173, INDEX(VRDs!$E$3:$G$13, MATCH($Q$12, VRDs!$A$3:$A$13, 0), 0), 1)))</f>
        <v>0</v>
      </c>
      <c r="U173" s="89">
        <f t="shared" si="48"/>
        <v>0</v>
      </c>
      <c r="V173" s="90">
        <f t="shared" si="49"/>
        <v>0</v>
      </c>
      <c r="W173" s="90">
        <f t="shared" si="50"/>
        <v>0</v>
      </c>
      <c r="Y173" s="88">
        <f>_xlfn.LET(
    _xlpm.Product,$Y$12,
    _xlpm.Country,$C173,
    _xlpm.Service,$H173,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6.75</v>
      </c>
      <c r="Z173" s="88">
        <f>_xlfn.LET(
    _xlpm.Product,$Y$12,
    _xlpm.Country,$C173,
    _xlpm.Service,$H173,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11.450000000000001</v>
      </c>
      <c r="AA173" s="89">
        <f>IF(OR($D173=0,$F173=0,COUNTIFS(Prices!$D:$D,$Y$12,Prices!$A:$A,$C173,Prices!$I:$I,$H173,Prices!$H:$H,"Product NA")&gt;0),"",(Y173+(Z173*($F173/1000))))</f>
        <v>10.185</v>
      </c>
      <c r="AB173" s="89">
        <f t="shared" si="40"/>
        <v>1.2222</v>
      </c>
      <c r="AC173" s="89">
        <f t="shared" si="41"/>
        <v>0</v>
      </c>
      <c r="AD173" s="90">
        <f t="shared" si="51"/>
        <v>11.4072</v>
      </c>
      <c r="AE173" s="90">
        <f t="shared" si="42"/>
        <v>11.4072</v>
      </c>
      <c r="AG173" s="88">
        <f>IF(OR(COUNTIFS(Prices!$D:$D,$AG$12,Prices!$A:$A,$C173,Prices!$I:$I,$H173)=0,COUNTIFS(Prices!$D:$D,$AG$12,Prices!$A:$A,$C173,Prices!$I:$I,$H173,Prices!$G:$G,"Product NA")&gt;0),0,SUMIFS(Prices!$G:$G,Prices!$D:$D,$AG$12,Prices!$A:$A,$C173,Prices!$I:$I,$H173))</f>
        <v>0</v>
      </c>
      <c r="AH173" s="88">
        <f>IF(OR(COUNTIFS(Prices!$D:$D,$AG$12,Prices!$A:$A,$C173,Prices!$I:$I,$H173)=0,COUNTIFS(Prices!$D:$D,$AG$12,Prices!$A:$A,$C173,Prices!$I:$I,$H173,Prices!$H:$H,"Product NA")&gt;0),0,SUMIFS(Prices!$H:$H,Prices!$D:$D,$AG$12,Prices!$A:$A,$C173,Prices!$I:$I,$H173))</f>
        <v>0</v>
      </c>
      <c r="AI173" s="89">
        <f>IF(OR($D173=0,$F173=0,COUNTIFS(Prices!$D:$D,$AG$12,Prices!$A:$A,$C173,Prices!$I:$I,$H173,Prices!$H:$H,"Product NA")&gt;0),"",(AG173+(AH173*($F173/1000))))</f>
        <v>0</v>
      </c>
      <c r="AJ173" s="89">
        <f t="shared" si="43"/>
        <v>0</v>
      </c>
      <c r="AK173" s="89">
        <f t="shared" si="44"/>
        <v>0</v>
      </c>
      <c r="AL173" s="90">
        <f t="shared" si="52"/>
        <v>0</v>
      </c>
      <c r="AM173" s="90">
        <f t="shared" si="45"/>
        <v>0</v>
      </c>
      <c r="AO173" s="88">
        <f>IF(B173="PDDP",Y173,IF(OR(COUNTIFS(Prices!$D:$D,$AO$12,Prices!$A:$A,$C173,Prices!$I:$I,$H173)=0,COUNTIFS(Prices!$D:$D,$AO$12,Prices!$A:$A,$C173,Prices!$I:$I,$H173,Prices!$G:$G,"Product NA")&gt;0),0,SUMIFS(Prices!$G:$G,Prices!$D:$D,$AO$12,Prices!$A:$A,$C173,Prices!$I:$I,$H173)))</f>
        <v>0</v>
      </c>
      <c r="AP173" s="88">
        <f>IF(B173="PDDP",Z173,IF(OR(COUNTIFS(Prices!$D:$D,$AO$12,Prices!$A:$A,$C173,Prices!$I:$I,$H173)=0,COUNTIFS(Prices!$D:$D,$AO$12,Prices!$A:$A,$C173,Prices!$I:$I,$H173,Prices!$H:$H,"Product NA")&gt;0),0,SUMIFS(Prices!$H:$H,Prices!$D:$D,$AO$12,Prices!$A:$A,$C173,Prices!$I:$I,$H173)))</f>
        <v>0</v>
      </c>
      <c r="AQ173" s="89">
        <f>IF(OR($D173=0,$F173=0,COUNTIFS(Prices!$D:$D,$AO$12,Prices!$A:$A,$C173,Prices!$I:$I,$H173,Prices!$H:$H,"Product NA")&gt;0),"",(AO173+(AP173*($F173/1000))))</f>
        <v>0</v>
      </c>
      <c r="AR173" s="89">
        <f t="shared" si="53"/>
        <v>0</v>
      </c>
      <c r="AS173" s="89">
        <f t="shared" si="54"/>
        <v>0</v>
      </c>
      <c r="AT173" s="90">
        <f t="shared" si="55"/>
        <v>0</v>
      </c>
      <c r="AU173" s="90">
        <f t="shared" si="56"/>
        <v>0</v>
      </c>
    </row>
    <row r="174" spans="2:47" x14ac:dyDescent="0.35">
      <c r="C174" s="87" t="s">
        <v>169</v>
      </c>
      <c r="D174" s="66">
        <v>1</v>
      </c>
      <c r="E174" s="66">
        <v>1</v>
      </c>
      <c r="F174" s="66">
        <v>300</v>
      </c>
      <c r="H174" s="75" t="str">
        <f t="shared" si="46"/>
        <v>0-500g</v>
      </c>
      <c r="I174" s="88">
        <f>IF(OR(COUNTIFS(Prices!$D:$D,$I$12,Prices!$A:$A,$C174,Prices!$I:$I,$H174)=0,COUNTIFS(Prices!$D:$D,$I$12,Prices!$A:$A,$C174,Prices!$I:$I,$H174,Prices!$G:$G,"Product NA")&gt;0),0,SUMIFS(Prices!$G:$G,Prices!$D:$D,$I$12,Prices!$A:$A,$C174,Prices!$I:$I,$H174))</f>
        <v>0.49</v>
      </c>
      <c r="J174" s="88">
        <f>IF(OR(COUNTIFS(Prices!$D:$D,$I$12,Prices!$A:$A,$C174,Prices!$I:$I,$H174)=0,COUNTIFS(Prices!$D:$D,$I$12,Prices!$A:$A,$C174,Prices!$I:$I,$H174,Prices!$H:$H,"Product NA")&gt;0),0,SUMIFS(Prices!$H:$H,Prices!$D:$D,$I$12,Prices!$A:$A,$C174,Prices!$I:$I,$H174))</f>
        <v>16.760000000000002</v>
      </c>
      <c r="K174" s="89">
        <f>IF(OR($D174=0,$F174=0,COUNTIFS(Prices!$D:$D,$I$12,Prices!$A:$A,$C174,Prices!$I:$I,$H174,Prices!$H:$H,"Product NA")&gt;0),"",(I174+(J174*($F174/1000))))</f>
        <v>5.5180000000000007</v>
      </c>
      <c r="L174" s="89">
        <f>K174*-(INDEX(VRDs!$H$3:$J$13, MATCH($I$12, VRDs!$A$3:$A$13, 0), MATCH($E174, INDEX(VRDs!$E$3:$G$13, MATCH($I$12, VRDs!$A$3:$A$13, 0), 0), 1)))</f>
        <v>0</v>
      </c>
      <c r="M174" s="89">
        <f t="shared" si="47"/>
        <v>0.66216000000000008</v>
      </c>
      <c r="N174" s="90">
        <f t="shared" si="38"/>
        <v>6.1801600000000008</v>
      </c>
      <c r="O174" s="90">
        <f t="shared" si="39"/>
        <v>6.1801600000000008</v>
      </c>
      <c r="Q174" s="88">
        <f>IF(B174="PDDP",I174,IF(OR(COUNTIFS(Prices!$D:$D,$Q$12,Prices!$A:$A,$C174,Prices!$I:$I,$H174)=0,COUNTIFS(Prices!$D:$D,$Q$12,Prices!$A:$A,$C174,Prices!$I:$I,$H174,Prices!$G:$G,"Product NA")&gt;0),0,SUMIFS(Prices!$G:$G,Prices!$D:$D,$Q$12,Prices!$A:$A,$C174,Prices!$I:$I,$H174)))</f>
        <v>0</v>
      </c>
      <c r="R174" s="88">
        <f>IF(B174="PDDP",J174,IF(OR(COUNTIFS(Prices!$D:$D,$Q$12,Prices!$A:$A,$C174,Prices!$I:$I,$H174)=0,COUNTIFS(Prices!$D:$D,$Q$12,Prices!$A:$A,$C174,Prices!$I:$I,$H174,Prices!$H:$H,"Product NA")&gt;0),0,SUMIFS(Prices!$H:$H,Prices!$D:$D,$Q$12,Prices!$A:$A,$C174,Prices!$I:$I,$H174)))</f>
        <v>0</v>
      </c>
      <c r="S174" s="89">
        <f>IF(OR($D174=0,$F174=0,COUNTIFS(Prices!$D:$D,$Q$12,Prices!$A:$A,$C174,Prices!$I:$I,$H174,Prices!$H:$H,"Product NA")&gt;0),"",(Q174+(R174*($F174/1000))))</f>
        <v>0</v>
      </c>
      <c r="T174" s="89">
        <f>S174*-(INDEX(VRDs!$H$3:$J$13, MATCH($Q$12, VRDs!$A$3:$A$13, 0), MATCH($E174, INDEX(VRDs!$E$3:$G$13, MATCH($Q$12, VRDs!$A$3:$A$13, 0), 0), 1)))</f>
        <v>0</v>
      </c>
      <c r="U174" s="89">
        <f t="shared" si="48"/>
        <v>0</v>
      </c>
      <c r="V174" s="90">
        <f t="shared" si="49"/>
        <v>0</v>
      </c>
      <c r="W174" s="90">
        <f t="shared" si="50"/>
        <v>0</v>
      </c>
      <c r="Y174" s="88">
        <f>_xlfn.LET(
    _xlpm.Product,$Y$12,
    _xlpm.Country,$C174,
    _xlpm.Service,$H174,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6.75</v>
      </c>
      <c r="Z174" s="88">
        <f>_xlfn.LET(
    _xlpm.Product,$Y$12,
    _xlpm.Country,$C174,
    _xlpm.Service,$H174,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11.450000000000001</v>
      </c>
      <c r="AA174" s="89">
        <f>IF(OR($D174=0,$F174=0,COUNTIFS(Prices!$D:$D,$Y$12,Prices!$A:$A,$C174,Prices!$I:$I,$H174,Prices!$H:$H,"Product NA")&gt;0),"",(Y174+(Z174*($F174/1000))))</f>
        <v>10.185</v>
      </c>
      <c r="AB174" s="89">
        <f t="shared" si="40"/>
        <v>1.2222</v>
      </c>
      <c r="AC174" s="89">
        <f t="shared" si="41"/>
        <v>0</v>
      </c>
      <c r="AD174" s="90">
        <f t="shared" si="51"/>
        <v>11.4072</v>
      </c>
      <c r="AE174" s="90">
        <f t="shared" si="42"/>
        <v>11.4072</v>
      </c>
      <c r="AG174" s="88">
        <f>IF(OR(COUNTIFS(Prices!$D:$D,$AG$12,Prices!$A:$A,$C174,Prices!$I:$I,$H174)=0,COUNTIFS(Prices!$D:$D,$AG$12,Prices!$A:$A,$C174,Prices!$I:$I,$H174,Prices!$G:$G,"Product NA")&gt;0),0,SUMIFS(Prices!$G:$G,Prices!$D:$D,$AG$12,Prices!$A:$A,$C174,Prices!$I:$I,$H174))</f>
        <v>0</v>
      </c>
      <c r="AH174" s="88">
        <f>IF(OR(COUNTIFS(Prices!$D:$D,$AG$12,Prices!$A:$A,$C174,Prices!$I:$I,$H174)=0,COUNTIFS(Prices!$D:$D,$AG$12,Prices!$A:$A,$C174,Prices!$I:$I,$H174,Prices!$H:$H,"Product NA")&gt;0),0,SUMIFS(Prices!$H:$H,Prices!$D:$D,$AG$12,Prices!$A:$A,$C174,Prices!$I:$I,$H174))</f>
        <v>0</v>
      </c>
      <c r="AI174" s="89">
        <f>IF(OR($D174=0,$F174=0,COUNTIFS(Prices!$D:$D,$AG$12,Prices!$A:$A,$C174,Prices!$I:$I,$H174,Prices!$H:$H,"Product NA")&gt;0),"",(AG174+(AH174*($F174/1000))))</f>
        <v>0</v>
      </c>
      <c r="AJ174" s="89">
        <f t="shared" si="43"/>
        <v>0</v>
      </c>
      <c r="AK174" s="89">
        <f t="shared" si="44"/>
        <v>0</v>
      </c>
      <c r="AL174" s="90">
        <f t="shared" si="52"/>
        <v>0</v>
      </c>
      <c r="AM174" s="90">
        <f t="shared" si="45"/>
        <v>0</v>
      </c>
      <c r="AO174" s="88">
        <f>IF(B174="PDDP",Y174,IF(OR(COUNTIFS(Prices!$D:$D,$AO$12,Prices!$A:$A,$C174,Prices!$I:$I,$H174)=0,COUNTIFS(Prices!$D:$D,$AO$12,Prices!$A:$A,$C174,Prices!$I:$I,$H174,Prices!$G:$G,"Product NA")&gt;0),0,SUMIFS(Prices!$G:$G,Prices!$D:$D,$AO$12,Prices!$A:$A,$C174,Prices!$I:$I,$H174)))</f>
        <v>0</v>
      </c>
      <c r="AP174" s="88">
        <f>IF(B174="PDDP",Z174,IF(OR(COUNTIFS(Prices!$D:$D,$AO$12,Prices!$A:$A,$C174,Prices!$I:$I,$H174)=0,COUNTIFS(Prices!$D:$D,$AO$12,Prices!$A:$A,$C174,Prices!$I:$I,$H174,Prices!$H:$H,"Product NA")&gt;0),0,SUMIFS(Prices!$H:$H,Prices!$D:$D,$AO$12,Prices!$A:$A,$C174,Prices!$I:$I,$H174)))</f>
        <v>0</v>
      </c>
      <c r="AQ174" s="89">
        <f>IF(OR($D174=0,$F174=0,COUNTIFS(Prices!$D:$D,$AO$12,Prices!$A:$A,$C174,Prices!$I:$I,$H174,Prices!$H:$H,"Product NA")&gt;0),"",(AO174+(AP174*($F174/1000))))</f>
        <v>0</v>
      </c>
      <c r="AR174" s="89">
        <f t="shared" si="53"/>
        <v>0</v>
      </c>
      <c r="AS174" s="89">
        <f t="shared" si="54"/>
        <v>0</v>
      </c>
      <c r="AT174" s="90">
        <f t="shared" si="55"/>
        <v>0</v>
      </c>
      <c r="AU174" s="90">
        <f t="shared" si="56"/>
        <v>0</v>
      </c>
    </row>
    <row r="175" spans="2:47" x14ac:dyDescent="0.35">
      <c r="C175" s="87" t="s">
        <v>170</v>
      </c>
      <c r="D175" s="66">
        <v>1</v>
      </c>
      <c r="E175" s="66">
        <v>1</v>
      </c>
      <c r="F175" s="66">
        <v>300</v>
      </c>
      <c r="H175" s="75" t="str">
        <f t="shared" si="46"/>
        <v>0-500g</v>
      </c>
      <c r="I175" s="88">
        <f>IF(OR(COUNTIFS(Prices!$D:$D,$I$12,Prices!$A:$A,$C175,Prices!$I:$I,$H175)=0,COUNTIFS(Prices!$D:$D,$I$12,Prices!$A:$A,$C175,Prices!$I:$I,$H175,Prices!$G:$G,"Product NA")&gt;0),0,SUMIFS(Prices!$G:$G,Prices!$D:$D,$I$12,Prices!$A:$A,$C175,Prices!$I:$I,$H175))</f>
        <v>2.39</v>
      </c>
      <c r="J175" s="88">
        <f>IF(OR(COUNTIFS(Prices!$D:$D,$I$12,Prices!$A:$A,$C175,Prices!$I:$I,$H175)=0,COUNTIFS(Prices!$D:$D,$I$12,Prices!$A:$A,$C175,Prices!$I:$I,$H175,Prices!$H:$H,"Product NA")&gt;0),0,SUMIFS(Prices!$H:$H,Prices!$D:$D,$I$12,Prices!$A:$A,$C175,Prices!$I:$I,$H175))</f>
        <v>4.84</v>
      </c>
      <c r="K175" s="89">
        <f>IF(OR($D175=0,$F175=0,COUNTIFS(Prices!$D:$D,$I$12,Prices!$A:$A,$C175,Prices!$I:$I,$H175,Prices!$H:$H,"Product NA")&gt;0),"",(I175+(J175*($F175/1000))))</f>
        <v>3.8420000000000001</v>
      </c>
      <c r="L175" s="89">
        <f>K175*-(INDEX(VRDs!$H$3:$J$13, MATCH($I$12, VRDs!$A$3:$A$13, 0), MATCH($E175, INDEX(VRDs!$E$3:$G$13, MATCH($I$12, VRDs!$A$3:$A$13, 0), 0), 1)))</f>
        <v>0</v>
      </c>
      <c r="M175" s="89">
        <f t="shared" si="47"/>
        <v>0.46104000000000001</v>
      </c>
      <c r="N175" s="90">
        <f t="shared" si="38"/>
        <v>4.3030400000000002</v>
      </c>
      <c r="O175" s="90">
        <f t="shared" si="39"/>
        <v>4.3030400000000002</v>
      </c>
      <c r="Q175" s="88">
        <f>IF(B175="PDDP",I175,IF(OR(COUNTIFS(Prices!$D:$D,$Q$12,Prices!$A:$A,$C175,Prices!$I:$I,$H175)=0,COUNTIFS(Prices!$D:$D,$Q$12,Prices!$A:$A,$C175,Prices!$I:$I,$H175,Prices!$G:$G,"Product NA")&gt;0),0,SUMIFS(Prices!$G:$G,Prices!$D:$D,$Q$12,Prices!$A:$A,$C175,Prices!$I:$I,$H175)))</f>
        <v>0</v>
      </c>
      <c r="R175" s="88">
        <f>IF(B175="PDDP",J175,IF(OR(COUNTIFS(Prices!$D:$D,$Q$12,Prices!$A:$A,$C175,Prices!$I:$I,$H175)=0,COUNTIFS(Prices!$D:$D,$Q$12,Prices!$A:$A,$C175,Prices!$I:$I,$H175,Prices!$H:$H,"Product NA")&gt;0),0,SUMIFS(Prices!$H:$H,Prices!$D:$D,$Q$12,Prices!$A:$A,$C175,Prices!$I:$I,$H175)))</f>
        <v>0</v>
      </c>
      <c r="S175" s="89">
        <f>IF(OR($D175=0,$F175=0,COUNTIFS(Prices!$D:$D,$Q$12,Prices!$A:$A,$C175,Prices!$I:$I,$H175,Prices!$H:$H,"Product NA")&gt;0),"",(Q175+(R175*($F175/1000))))</f>
        <v>0</v>
      </c>
      <c r="T175" s="89">
        <f>S175*-(INDEX(VRDs!$H$3:$J$13, MATCH($Q$12, VRDs!$A$3:$A$13, 0), MATCH($E175, INDEX(VRDs!$E$3:$G$13, MATCH($Q$12, VRDs!$A$3:$A$13, 0), 0), 1)))</f>
        <v>0</v>
      </c>
      <c r="U175" s="89">
        <f t="shared" si="48"/>
        <v>0</v>
      </c>
      <c r="V175" s="90">
        <f t="shared" si="49"/>
        <v>0</v>
      </c>
      <c r="W175" s="90">
        <f t="shared" si="50"/>
        <v>0</v>
      </c>
      <c r="Y175" s="88">
        <f>_xlfn.LET(
    _xlpm.Product,$Y$12,
    _xlpm.Country,$C175,
    _xlpm.Service,$H175,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7.7</v>
      </c>
      <c r="Z175" s="88">
        <f>_xlfn.LET(
    _xlpm.Product,$Y$12,
    _xlpm.Country,$C175,
    _xlpm.Service,$H175,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8.25</v>
      </c>
      <c r="AA175" s="89">
        <f>IF(OR($D175=0,$F175=0,COUNTIFS(Prices!$D:$D,$Y$12,Prices!$A:$A,$C175,Prices!$I:$I,$H175,Prices!$H:$H,"Product NA")&gt;0),"",(Y175+(Z175*($F175/1000))))</f>
        <v>10.175000000000001</v>
      </c>
      <c r="AB175" s="89">
        <f t="shared" si="40"/>
        <v>1.2210000000000001</v>
      </c>
      <c r="AC175" s="89">
        <f t="shared" si="41"/>
        <v>0</v>
      </c>
      <c r="AD175" s="90">
        <f t="shared" si="51"/>
        <v>11.396000000000001</v>
      </c>
      <c r="AE175" s="90">
        <f t="shared" si="42"/>
        <v>11.396000000000001</v>
      </c>
      <c r="AG175" s="88">
        <f>IF(OR(COUNTIFS(Prices!$D:$D,$AG$12,Prices!$A:$A,$C175,Prices!$I:$I,$H175)=0,COUNTIFS(Prices!$D:$D,$AG$12,Prices!$A:$A,$C175,Prices!$I:$I,$H175,Prices!$G:$G,"Product NA")&gt;0),0,SUMIFS(Prices!$G:$G,Prices!$D:$D,$AG$12,Prices!$A:$A,$C175,Prices!$I:$I,$H175))</f>
        <v>0</v>
      </c>
      <c r="AH175" s="88">
        <f>IF(OR(COUNTIFS(Prices!$D:$D,$AG$12,Prices!$A:$A,$C175,Prices!$I:$I,$H175)=0,COUNTIFS(Prices!$D:$D,$AG$12,Prices!$A:$A,$C175,Prices!$I:$I,$H175,Prices!$H:$H,"Product NA")&gt;0),0,SUMIFS(Prices!$H:$H,Prices!$D:$D,$AG$12,Prices!$A:$A,$C175,Prices!$I:$I,$H175))</f>
        <v>0</v>
      </c>
      <c r="AI175" s="89">
        <f>IF(OR($D175=0,$F175=0,COUNTIFS(Prices!$D:$D,$AG$12,Prices!$A:$A,$C175,Prices!$I:$I,$H175,Prices!$H:$H,"Product NA")&gt;0),"",(AG175+(AH175*($F175/1000))))</f>
        <v>0</v>
      </c>
      <c r="AJ175" s="89">
        <f t="shared" si="43"/>
        <v>0</v>
      </c>
      <c r="AK175" s="89">
        <f t="shared" si="44"/>
        <v>0</v>
      </c>
      <c r="AL175" s="90">
        <f t="shared" si="52"/>
        <v>0</v>
      </c>
      <c r="AM175" s="90">
        <f t="shared" si="45"/>
        <v>0</v>
      </c>
      <c r="AO175" s="88">
        <f>IF(B175="PDDP",Y175,IF(OR(COUNTIFS(Prices!$D:$D,$AO$12,Prices!$A:$A,$C175,Prices!$I:$I,$H175)=0,COUNTIFS(Prices!$D:$D,$AO$12,Prices!$A:$A,$C175,Prices!$I:$I,$H175,Prices!$G:$G,"Product NA")&gt;0),0,SUMIFS(Prices!$G:$G,Prices!$D:$D,$AO$12,Prices!$A:$A,$C175,Prices!$I:$I,$H175)))</f>
        <v>0</v>
      </c>
      <c r="AP175" s="88">
        <f>IF(B175="PDDP",Z175,IF(OR(COUNTIFS(Prices!$D:$D,$AO$12,Prices!$A:$A,$C175,Prices!$I:$I,$H175)=0,COUNTIFS(Prices!$D:$D,$AO$12,Prices!$A:$A,$C175,Prices!$I:$I,$H175,Prices!$H:$H,"Product NA")&gt;0),0,SUMIFS(Prices!$H:$H,Prices!$D:$D,$AO$12,Prices!$A:$A,$C175,Prices!$I:$I,$H175)))</f>
        <v>0</v>
      </c>
      <c r="AQ175" s="89">
        <f>IF(OR($D175=0,$F175=0,COUNTIFS(Prices!$D:$D,$AO$12,Prices!$A:$A,$C175,Prices!$I:$I,$H175,Prices!$H:$H,"Product NA")&gt;0),"",(AO175+(AP175*($F175/1000))))</f>
        <v>0</v>
      </c>
      <c r="AR175" s="89">
        <f t="shared" si="53"/>
        <v>0</v>
      </c>
      <c r="AS175" s="89">
        <f t="shared" si="54"/>
        <v>0</v>
      </c>
      <c r="AT175" s="90">
        <f t="shared" si="55"/>
        <v>0</v>
      </c>
      <c r="AU175" s="90">
        <f t="shared" si="56"/>
        <v>0</v>
      </c>
    </row>
    <row r="176" spans="2:47" x14ac:dyDescent="0.35">
      <c r="C176" s="87" t="s">
        <v>171</v>
      </c>
      <c r="D176" s="66">
        <v>1</v>
      </c>
      <c r="E176" s="66">
        <v>1</v>
      </c>
      <c r="F176" s="66">
        <v>300</v>
      </c>
      <c r="H176" s="75" t="str">
        <f t="shared" si="46"/>
        <v>0-500g</v>
      </c>
      <c r="I176" s="88">
        <f>IF(OR(COUNTIFS(Prices!$D:$D,$I$12,Prices!$A:$A,$C176,Prices!$I:$I,$H176)=0,COUNTIFS(Prices!$D:$D,$I$12,Prices!$A:$A,$C176,Prices!$I:$I,$H176,Prices!$G:$G,"Product NA")&gt;0),0,SUMIFS(Prices!$G:$G,Prices!$D:$D,$I$12,Prices!$A:$A,$C176,Prices!$I:$I,$H176))</f>
        <v>2.39</v>
      </c>
      <c r="J176" s="88">
        <f>IF(OR(COUNTIFS(Prices!$D:$D,$I$12,Prices!$A:$A,$C176,Prices!$I:$I,$H176)=0,COUNTIFS(Prices!$D:$D,$I$12,Prices!$A:$A,$C176,Prices!$I:$I,$H176,Prices!$H:$H,"Product NA")&gt;0),0,SUMIFS(Prices!$H:$H,Prices!$D:$D,$I$12,Prices!$A:$A,$C176,Prices!$I:$I,$H176))</f>
        <v>4.84</v>
      </c>
      <c r="K176" s="89">
        <f>IF(OR($D176=0,$F176=0,COUNTIFS(Prices!$D:$D,$I$12,Prices!$A:$A,$C176,Prices!$I:$I,$H176,Prices!$H:$H,"Product NA")&gt;0),"",(I176+(J176*($F176/1000))))</f>
        <v>3.8420000000000001</v>
      </c>
      <c r="L176" s="89">
        <f>K176*-(INDEX(VRDs!$H$3:$J$13, MATCH($I$12, VRDs!$A$3:$A$13, 0), MATCH($E176, INDEX(VRDs!$E$3:$G$13, MATCH($I$12, VRDs!$A$3:$A$13, 0), 0), 1)))</f>
        <v>0</v>
      </c>
      <c r="M176" s="89">
        <f t="shared" si="47"/>
        <v>0.46104000000000001</v>
      </c>
      <c r="N176" s="90">
        <f t="shared" si="38"/>
        <v>4.3030400000000002</v>
      </c>
      <c r="O176" s="90">
        <f t="shared" si="39"/>
        <v>4.3030400000000002</v>
      </c>
      <c r="Q176" s="88">
        <f>IF(B176="PDDP",I176,IF(OR(COUNTIFS(Prices!$D:$D,$Q$12,Prices!$A:$A,$C176,Prices!$I:$I,$H176)=0,COUNTIFS(Prices!$D:$D,$Q$12,Prices!$A:$A,$C176,Prices!$I:$I,$H176,Prices!$G:$G,"Product NA")&gt;0),0,SUMIFS(Prices!$G:$G,Prices!$D:$D,$Q$12,Prices!$A:$A,$C176,Prices!$I:$I,$H176)))</f>
        <v>0</v>
      </c>
      <c r="R176" s="88">
        <f>IF(B176="PDDP",J176,IF(OR(COUNTIFS(Prices!$D:$D,$Q$12,Prices!$A:$A,$C176,Prices!$I:$I,$H176)=0,COUNTIFS(Prices!$D:$D,$Q$12,Prices!$A:$A,$C176,Prices!$I:$I,$H176,Prices!$H:$H,"Product NA")&gt;0),0,SUMIFS(Prices!$H:$H,Prices!$D:$D,$Q$12,Prices!$A:$A,$C176,Prices!$I:$I,$H176)))</f>
        <v>0</v>
      </c>
      <c r="S176" s="89">
        <f>IF(OR($D176=0,$F176=0,COUNTIFS(Prices!$D:$D,$Q$12,Prices!$A:$A,$C176,Prices!$I:$I,$H176,Prices!$H:$H,"Product NA")&gt;0),"",(Q176+(R176*($F176/1000))))</f>
        <v>0</v>
      </c>
      <c r="T176" s="89">
        <f>S176*-(INDEX(VRDs!$H$3:$J$13, MATCH($Q$12, VRDs!$A$3:$A$13, 0), MATCH($E176, INDEX(VRDs!$E$3:$G$13, MATCH($Q$12, VRDs!$A$3:$A$13, 0), 0), 1)))</f>
        <v>0</v>
      </c>
      <c r="U176" s="89">
        <f t="shared" si="48"/>
        <v>0</v>
      </c>
      <c r="V176" s="90">
        <f t="shared" si="49"/>
        <v>0</v>
      </c>
      <c r="W176" s="90">
        <f t="shared" si="50"/>
        <v>0</v>
      </c>
      <c r="Y176" s="88">
        <f>_xlfn.LET(
    _xlpm.Product,$Y$12,
    _xlpm.Country,$C176,
    _xlpm.Service,$H176,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7.7</v>
      </c>
      <c r="Z176" s="88">
        <f>_xlfn.LET(
    _xlpm.Product,$Y$12,
    _xlpm.Country,$C176,
    _xlpm.Service,$H176,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8.25</v>
      </c>
      <c r="AA176" s="89">
        <f>IF(OR($D176=0,$F176=0,COUNTIFS(Prices!$D:$D,$Y$12,Prices!$A:$A,$C176,Prices!$I:$I,$H176,Prices!$H:$H,"Product NA")&gt;0),"",(Y176+(Z176*($F176/1000))))</f>
        <v>10.175000000000001</v>
      </c>
      <c r="AB176" s="89">
        <f t="shared" si="40"/>
        <v>1.2210000000000001</v>
      </c>
      <c r="AC176" s="89">
        <f t="shared" si="41"/>
        <v>0</v>
      </c>
      <c r="AD176" s="90">
        <f t="shared" si="51"/>
        <v>11.396000000000001</v>
      </c>
      <c r="AE176" s="90">
        <f t="shared" si="42"/>
        <v>11.396000000000001</v>
      </c>
      <c r="AG176" s="88">
        <f>IF(OR(COUNTIFS(Prices!$D:$D,$AG$12,Prices!$A:$A,$C176,Prices!$I:$I,$H176)=0,COUNTIFS(Prices!$D:$D,$AG$12,Prices!$A:$A,$C176,Prices!$I:$I,$H176,Prices!$G:$G,"Product NA")&gt;0),0,SUMIFS(Prices!$G:$G,Prices!$D:$D,$AG$12,Prices!$A:$A,$C176,Prices!$I:$I,$H176))</f>
        <v>0</v>
      </c>
      <c r="AH176" s="88">
        <f>IF(OR(COUNTIFS(Prices!$D:$D,$AG$12,Prices!$A:$A,$C176,Prices!$I:$I,$H176)=0,COUNTIFS(Prices!$D:$D,$AG$12,Prices!$A:$A,$C176,Prices!$I:$I,$H176,Prices!$H:$H,"Product NA")&gt;0),0,SUMIFS(Prices!$H:$H,Prices!$D:$D,$AG$12,Prices!$A:$A,$C176,Prices!$I:$I,$H176))</f>
        <v>0</v>
      </c>
      <c r="AI176" s="89">
        <f>IF(OR($D176=0,$F176=0,COUNTIFS(Prices!$D:$D,$AG$12,Prices!$A:$A,$C176,Prices!$I:$I,$H176,Prices!$H:$H,"Product NA")&gt;0),"",(AG176+(AH176*($F176/1000))))</f>
        <v>0</v>
      </c>
      <c r="AJ176" s="89">
        <f t="shared" si="43"/>
        <v>0</v>
      </c>
      <c r="AK176" s="89">
        <f t="shared" si="44"/>
        <v>0</v>
      </c>
      <c r="AL176" s="90">
        <f t="shared" si="52"/>
        <v>0</v>
      </c>
      <c r="AM176" s="90">
        <f t="shared" si="45"/>
        <v>0</v>
      </c>
      <c r="AO176" s="88">
        <f>IF(B176="PDDP",Y176,IF(OR(COUNTIFS(Prices!$D:$D,$AO$12,Prices!$A:$A,$C176,Prices!$I:$I,$H176)=0,COUNTIFS(Prices!$D:$D,$AO$12,Prices!$A:$A,$C176,Prices!$I:$I,$H176,Prices!$G:$G,"Product NA")&gt;0),0,SUMIFS(Prices!$G:$G,Prices!$D:$D,$AO$12,Prices!$A:$A,$C176,Prices!$I:$I,$H176)))</f>
        <v>0</v>
      </c>
      <c r="AP176" s="88">
        <f>IF(B176="PDDP",Z176,IF(OR(COUNTIFS(Prices!$D:$D,$AO$12,Prices!$A:$A,$C176,Prices!$I:$I,$H176)=0,COUNTIFS(Prices!$D:$D,$AO$12,Prices!$A:$A,$C176,Prices!$I:$I,$H176,Prices!$H:$H,"Product NA")&gt;0),0,SUMIFS(Prices!$H:$H,Prices!$D:$D,$AO$12,Prices!$A:$A,$C176,Prices!$I:$I,$H176)))</f>
        <v>0</v>
      </c>
      <c r="AQ176" s="89">
        <f>IF(OR($D176=0,$F176=0,COUNTIFS(Prices!$D:$D,$AO$12,Prices!$A:$A,$C176,Prices!$I:$I,$H176,Prices!$H:$H,"Product NA")&gt;0),"",(AO176+(AP176*($F176/1000))))</f>
        <v>0</v>
      </c>
      <c r="AR176" s="89">
        <f t="shared" si="53"/>
        <v>0</v>
      </c>
      <c r="AS176" s="89">
        <f t="shared" si="54"/>
        <v>0</v>
      </c>
      <c r="AT176" s="90">
        <f t="shared" si="55"/>
        <v>0</v>
      </c>
      <c r="AU176" s="90">
        <f t="shared" si="56"/>
        <v>0</v>
      </c>
    </row>
    <row r="177" spans="2:47" x14ac:dyDescent="0.35">
      <c r="B177" s="75" t="s">
        <v>885</v>
      </c>
      <c r="C177" s="87" t="s">
        <v>172</v>
      </c>
      <c r="D177" s="66">
        <v>1</v>
      </c>
      <c r="E177" s="66">
        <v>1</v>
      </c>
      <c r="F177" s="66">
        <v>300</v>
      </c>
      <c r="H177" s="75" t="str">
        <f t="shared" si="46"/>
        <v>0-500g</v>
      </c>
      <c r="I177" s="88">
        <f>IF(OR(COUNTIFS(Prices!$D:$D,$I$12,Prices!$A:$A,$C177,Prices!$I:$I,$H177)=0,COUNTIFS(Prices!$D:$D,$I$12,Prices!$A:$A,$C177,Prices!$I:$I,$H177,Prices!$G:$G,"Product NA")&gt;0),0,SUMIFS(Prices!$G:$G,Prices!$D:$D,$I$12,Prices!$A:$A,$C177,Prices!$I:$I,$H177))</f>
        <v>2.19</v>
      </c>
      <c r="J177" s="88">
        <f>IF(OR(COUNTIFS(Prices!$D:$D,$I$12,Prices!$A:$A,$C177,Prices!$I:$I,$H177)=0,COUNTIFS(Prices!$D:$D,$I$12,Prices!$A:$A,$C177,Prices!$I:$I,$H177,Prices!$H:$H,"Product NA")&gt;0),0,SUMIFS(Prices!$H:$H,Prices!$D:$D,$I$12,Prices!$A:$A,$C177,Prices!$I:$I,$H177))</f>
        <v>4.75</v>
      </c>
      <c r="K177" s="89">
        <f>IF(OR($D177=0,$F177=0,COUNTIFS(Prices!$D:$D,$I$12,Prices!$A:$A,$C177,Prices!$I:$I,$H177,Prices!$H:$H,"Product NA")&gt;0),"",(I177+(J177*($F177/1000))))</f>
        <v>3.6150000000000002</v>
      </c>
      <c r="L177" s="89">
        <f>K177*-(INDEX(VRDs!$H$3:$J$13, MATCH($I$12, VRDs!$A$3:$A$13, 0), MATCH($E177, INDEX(VRDs!$E$3:$G$13, MATCH($I$12, VRDs!$A$3:$A$13, 0), 0), 1)))</f>
        <v>0</v>
      </c>
      <c r="M177" s="89">
        <f t="shared" si="47"/>
        <v>0.43380000000000002</v>
      </c>
      <c r="N177" s="90">
        <f t="shared" si="38"/>
        <v>4.0488</v>
      </c>
      <c r="O177" s="90">
        <f t="shared" si="39"/>
        <v>4.0488</v>
      </c>
      <c r="Q177" s="88">
        <f>IF(B177="PDDP",I177,IF(OR(COUNTIFS(Prices!$D:$D,$Q$12,Prices!$A:$A,$C177,Prices!$I:$I,$H177)=0,COUNTIFS(Prices!$D:$D,$Q$12,Prices!$A:$A,$C177,Prices!$I:$I,$H177,Prices!$G:$G,"Product NA")&gt;0),0,SUMIFS(Prices!$G:$G,Prices!$D:$D,$Q$12,Prices!$A:$A,$C177,Prices!$I:$I,$H177)))</f>
        <v>2.19</v>
      </c>
      <c r="R177" s="88">
        <f>IF(B177="PDDP",J177,IF(OR(COUNTIFS(Prices!$D:$D,$Q$12,Prices!$A:$A,$C177,Prices!$I:$I,$H177)=0,COUNTIFS(Prices!$D:$D,$Q$12,Prices!$A:$A,$C177,Prices!$I:$I,$H177,Prices!$H:$H,"Product NA")&gt;0),0,SUMIFS(Prices!$H:$H,Prices!$D:$D,$Q$12,Prices!$A:$A,$C177,Prices!$I:$I,$H177)))</f>
        <v>4.75</v>
      </c>
      <c r="S177" s="89">
        <f>IF(OR($D177=0,$F177=0,COUNTIFS(Prices!$D:$D,$Q$12,Prices!$A:$A,$C177,Prices!$I:$I,$H177,Prices!$H:$H,"Product NA")&gt;0),"",(Q177+(R177*($F177/1000))))</f>
        <v>3.6150000000000002</v>
      </c>
      <c r="T177" s="89">
        <f>S177*-(INDEX(VRDs!$H$3:$J$13, MATCH($Q$12, VRDs!$A$3:$A$13, 0), MATCH($E177, INDEX(VRDs!$E$3:$G$13, MATCH($Q$12, VRDs!$A$3:$A$13, 0), 0), 1)))</f>
        <v>0</v>
      </c>
      <c r="U177" s="89">
        <f t="shared" si="48"/>
        <v>0.43380000000000002</v>
      </c>
      <c r="V177" s="90">
        <f t="shared" si="49"/>
        <v>4.0488</v>
      </c>
      <c r="W177" s="90">
        <f t="shared" si="50"/>
        <v>4.0488</v>
      </c>
      <c r="Y177" s="88">
        <f>_xlfn.LET(
    _xlpm.Product,$Y$12,
    _xlpm.Country,$C177,
    _xlpm.Service,$H177,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4.95</v>
      </c>
      <c r="Z177" s="88">
        <f>_xlfn.LET(
    _xlpm.Product,$Y$12,
    _xlpm.Country,$C177,
    _xlpm.Service,$H177,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5.8000000000000007</v>
      </c>
      <c r="AA177" s="89">
        <f>IF(OR($D177=0,$F177=0,COUNTIFS(Prices!$D:$D,$Y$12,Prices!$A:$A,$C177,Prices!$I:$I,$H177,Prices!$H:$H,"Product NA")&gt;0),"",(Y177+(Z177*($F177/1000))))</f>
        <v>6.69</v>
      </c>
      <c r="AB177" s="89">
        <f t="shared" si="40"/>
        <v>0.80280000000000007</v>
      </c>
      <c r="AC177" s="89">
        <f t="shared" si="41"/>
        <v>0</v>
      </c>
      <c r="AD177" s="90">
        <f t="shared" si="51"/>
        <v>7.4928000000000008</v>
      </c>
      <c r="AE177" s="90">
        <f t="shared" si="42"/>
        <v>7.4928000000000008</v>
      </c>
      <c r="AG177" s="88">
        <f>IF(OR(COUNTIFS(Prices!$D:$D,$AG$12,Prices!$A:$A,$C177,Prices!$I:$I,$H177)=0,COUNTIFS(Prices!$D:$D,$AG$12,Prices!$A:$A,$C177,Prices!$I:$I,$H177,Prices!$G:$G,"Product NA")&gt;0),0,SUMIFS(Prices!$G:$G,Prices!$D:$D,$AG$12,Prices!$A:$A,$C177,Prices!$I:$I,$H177))</f>
        <v>6.3500000000000005</v>
      </c>
      <c r="AH177" s="88">
        <f>IF(OR(COUNTIFS(Prices!$D:$D,$AG$12,Prices!$A:$A,$C177,Prices!$I:$I,$H177)=0,COUNTIFS(Prices!$D:$D,$AG$12,Prices!$A:$A,$C177,Prices!$I:$I,$H177,Prices!$H:$H,"Product NA")&gt;0),0,SUMIFS(Prices!$H:$H,Prices!$D:$D,$AG$12,Prices!$A:$A,$C177,Prices!$I:$I,$H177))</f>
        <v>4.25</v>
      </c>
      <c r="AI177" s="89">
        <f>IF(OR($D177=0,$F177=0,COUNTIFS(Prices!$D:$D,$AG$12,Prices!$A:$A,$C177,Prices!$I:$I,$H177,Prices!$H:$H,"Product NA")&gt;0),"",(AG177+(AH177*($F177/1000))))</f>
        <v>7.625</v>
      </c>
      <c r="AJ177" s="89">
        <f t="shared" si="43"/>
        <v>0.91499999999999992</v>
      </c>
      <c r="AK177" s="89">
        <f t="shared" si="44"/>
        <v>0</v>
      </c>
      <c r="AL177" s="90">
        <f t="shared" si="52"/>
        <v>8.5399999999999991</v>
      </c>
      <c r="AM177" s="90">
        <f t="shared" si="45"/>
        <v>8.5399999999999991</v>
      </c>
      <c r="AO177" s="88">
        <f>IF(B177="PDDP",Y177,IF(OR(COUNTIFS(Prices!$D:$D,$AO$12,Prices!$A:$A,$C177,Prices!$I:$I,$H177)=0,COUNTIFS(Prices!$D:$D,$AO$12,Prices!$A:$A,$C177,Prices!$I:$I,$H177,Prices!$G:$G,"Product NA")&gt;0),0,SUMIFS(Prices!$G:$G,Prices!$D:$D,$AO$12,Prices!$A:$A,$C177,Prices!$I:$I,$H177)))</f>
        <v>4.95</v>
      </c>
      <c r="AP177" s="88">
        <f>IF(B177="PDDP",Z177,IF(OR(COUNTIFS(Prices!$D:$D,$AO$12,Prices!$A:$A,$C177,Prices!$I:$I,$H177)=0,COUNTIFS(Prices!$D:$D,$AO$12,Prices!$A:$A,$C177,Prices!$I:$I,$H177,Prices!$H:$H,"Product NA")&gt;0),0,SUMIFS(Prices!$H:$H,Prices!$D:$D,$AO$12,Prices!$A:$A,$C177,Prices!$I:$I,$H177)))</f>
        <v>5.8000000000000007</v>
      </c>
      <c r="AQ177" s="89">
        <f>IF(OR($D177=0,$F177=0,COUNTIFS(Prices!$D:$D,$AO$12,Prices!$A:$A,$C177,Prices!$I:$I,$H177,Prices!$H:$H,"Product NA")&gt;0),"",(AO177+(AP177*($F177/1000))))</f>
        <v>6.69</v>
      </c>
      <c r="AR177" s="89">
        <f t="shared" si="53"/>
        <v>0.80280000000000007</v>
      </c>
      <c r="AS177" s="89">
        <f t="shared" si="54"/>
        <v>0</v>
      </c>
      <c r="AT177" s="90">
        <f t="shared" si="55"/>
        <v>7.4928000000000008</v>
      </c>
      <c r="AU177" s="90">
        <f t="shared" si="56"/>
        <v>7.4928000000000008</v>
      </c>
    </row>
    <row r="178" spans="2:47" x14ac:dyDescent="0.35">
      <c r="B178" s="75" t="s">
        <v>885</v>
      </c>
      <c r="C178" s="87" t="s">
        <v>173</v>
      </c>
      <c r="D178" s="66">
        <v>1</v>
      </c>
      <c r="E178" s="66">
        <v>1</v>
      </c>
      <c r="F178" s="66">
        <v>300</v>
      </c>
      <c r="H178" s="75" t="str">
        <f t="shared" si="46"/>
        <v>0-500g</v>
      </c>
      <c r="I178" s="88">
        <f>IF(OR(COUNTIFS(Prices!$D:$D,$I$12,Prices!$A:$A,$C178,Prices!$I:$I,$H178)=0,COUNTIFS(Prices!$D:$D,$I$12,Prices!$A:$A,$C178,Prices!$I:$I,$H178,Prices!$G:$G,"Product NA")&gt;0),0,SUMIFS(Prices!$G:$G,Prices!$D:$D,$I$12,Prices!$A:$A,$C178,Prices!$I:$I,$H178))</f>
        <v>1.29</v>
      </c>
      <c r="J178" s="88">
        <f>IF(OR(COUNTIFS(Prices!$D:$D,$I$12,Prices!$A:$A,$C178,Prices!$I:$I,$H178)=0,COUNTIFS(Prices!$D:$D,$I$12,Prices!$A:$A,$C178,Prices!$I:$I,$H178,Prices!$H:$H,"Product NA")&gt;0),0,SUMIFS(Prices!$H:$H,Prices!$D:$D,$I$12,Prices!$A:$A,$C178,Prices!$I:$I,$H178))</f>
        <v>5.88</v>
      </c>
      <c r="K178" s="89">
        <f>IF(OR($D178=0,$F178=0,COUNTIFS(Prices!$D:$D,$I$12,Prices!$A:$A,$C178,Prices!$I:$I,$H178,Prices!$H:$H,"Product NA")&gt;0),"",(I178+(J178*($F178/1000))))</f>
        <v>3.0540000000000003</v>
      </c>
      <c r="L178" s="89">
        <f>K178*-(INDEX(VRDs!$H$3:$J$13, MATCH($I$12, VRDs!$A$3:$A$13, 0), MATCH($E178, INDEX(VRDs!$E$3:$G$13, MATCH($I$12, VRDs!$A$3:$A$13, 0), 0), 1)))</f>
        <v>0</v>
      </c>
      <c r="M178" s="89">
        <f t="shared" si="47"/>
        <v>0.36648000000000003</v>
      </c>
      <c r="N178" s="90">
        <f t="shared" si="38"/>
        <v>3.4204800000000004</v>
      </c>
      <c r="O178" s="90">
        <f t="shared" si="39"/>
        <v>3.4204800000000004</v>
      </c>
      <c r="Q178" s="88">
        <f>IF(B178="PDDP",I178,IF(OR(COUNTIFS(Prices!$D:$D,$Q$12,Prices!$A:$A,$C178,Prices!$I:$I,$H178)=0,COUNTIFS(Prices!$D:$D,$Q$12,Prices!$A:$A,$C178,Prices!$I:$I,$H178,Prices!$G:$G,"Product NA")&gt;0),0,SUMIFS(Prices!$G:$G,Prices!$D:$D,$Q$12,Prices!$A:$A,$C178,Prices!$I:$I,$H178)))</f>
        <v>1.29</v>
      </c>
      <c r="R178" s="88">
        <f>IF(B178="PDDP",J178,IF(OR(COUNTIFS(Prices!$D:$D,$Q$12,Prices!$A:$A,$C178,Prices!$I:$I,$H178)=0,COUNTIFS(Prices!$D:$D,$Q$12,Prices!$A:$A,$C178,Prices!$I:$I,$H178,Prices!$H:$H,"Product NA")&gt;0),0,SUMIFS(Prices!$H:$H,Prices!$D:$D,$Q$12,Prices!$A:$A,$C178,Prices!$I:$I,$H178)))</f>
        <v>5.88</v>
      </c>
      <c r="S178" s="89">
        <f>IF(OR($D178=0,$F178=0,COUNTIFS(Prices!$D:$D,$Q$12,Prices!$A:$A,$C178,Prices!$I:$I,$H178,Prices!$H:$H,"Product NA")&gt;0),"",(Q178+(R178*($F178/1000))))</f>
        <v>3.0540000000000003</v>
      </c>
      <c r="T178" s="89">
        <f>S178*-(INDEX(VRDs!$H$3:$J$13, MATCH($Q$12, VRDs!$A$3:$A$13, 0), MATCH($E178, INDEX(VRDs!$E$3:$G$13, MATCH($Q$12, VRDs!$A$3:$A$13, 0), 0), 1)))</f>
        <v>0</v>
      </c>
      <c r="U178" s="89">
        <f t="shared" si="48"/>
        <v>0.36648000000000003</v>
      </c>
      <c r="V178" s="90">
        <f t="shared" si="49"/>
        <v>3.4204800000000004</v>
      </c>
      <c r="W178" s="90">
        <f t="shared" si="50"/>
        <v>3.4204800000000004</v>
      </c>
      <c r="Y178" s="88">
        <f>_xlfn.LET(
    _xlpm.Product,$Y$12,
    _xlpm.Country,$C178,
    _xlpm.Service,$H178,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5.3500000000000005</v>
      </c>
      <c r="Z178" s="88">
        <f>_xlfn.LET(
    _xlpm.Product,$Y$12,
    _xlpm.Country,$C178,
    _xlpm.Service,$H178,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3.3000000000000003</v>
      </c>
      <c r="AA178" s="89">
        <f>IF(OR($D178=0,$F178=0,COUNTIFS(Prices!$D:$D,$Y$12,Prices!$A:$A,$C178,Prices!$I:$I,$H178,Prices!$H:$H,"Product NA")&gt;0),"",(Y178+(Z178*($F178/1000))))</f>
        <v>6.3400000000000007</v>
      </c>
      <c r="AB178" s="89">
        <f t="shared" si="40"/>
        <v>0.76080000000000003</v>
      </c>
      <c r="AC178" s="89">
        <f t="shared" si="41"/>
        <v>0</v>
      </c>
      <c r="AD178" s="90">
        <f t="shared" si="51"/>
        <v>7.1008000000000004</v>
      </c>
      <c r="AE178" s="90">
        <f t="shared" si="42"/>
        <v>7.1008000000000004</v>
      </c>
      <c r="AG178" s="88">
        <f>IF(OR(COUNTIFS(Prices!$D:$D,$AG$12,Prices!$A:$A,$C178,Prices!$I:$I,$H178)=0,COUNTIFS(Prices!$D:$D,$AG$12,Prices!$A:$A,$C178,Prices!$I:$I,$H178,Prices!$G:$G,"Product NA")&gt;0),0,SUMIFS(Prices!$G:$G,Prices!$D:$D,$AG$12,Prices!$A:$A,$C178,Prices!$I:$I,$H178))</f>
        <v>6.75</v>
      </c>
      <c r="AH178" s="88">
        <f>IF(OR(COUNTIFS(Prices!$D:$D,$AG$12,Prices!$A:$A,$C178,Prices!$I:$I,$H178)=0,COUNTIFS(Prices!$D:$D,$AG$12,Prices!$A:$A,$C178,Prices!$I:$I,$H178,Prices!$H:$H,"Product NA")&gt;0),0,SUMIFS(Prices!$H:$H,Prices!$D:$D,$AG$12,Prices!$A:$A,$C178,Prices!$I:$I,$H178))</f>
        <v>4.7</v>
      </c>
      <c r="AI178" s="89">
        <f>IF(OR($D178=0,$F178=0,COUNTIFS(Prices!$D:$D,$AG$12,Prices!$A:$A,$C178,Prices!$I:$I,$H178,Prices!$H:$H,"Product NA")&gt;0),"",(AG178+(AH178*($F178/1000))))</f>
        <v>8.16</v>
      </c>
      <c r="AJ178" s="89">
        <f t="shared" si="43"/>
        <v>0.97919999999999996</v>
      </c>
      <c r="AK178" s="89">
        <f t="shared" si="44"/>
        <v>0</v>
      </c>
      <c r="AL178" s="90">
        <f t="shared" si="52"/>
        <v>9.1392000000000007</v>
      </c>
      <c r="AM178" s="90">
        <f t="shared" si="45"/>
        <v>9.1392000000000007</v>
      </c>
      <c r="AO178" s="88">
        <f>IF(B178="PDDP",Y178,IF(OR(COUNTIFS(Prices!$D:$D,$AO$12,Prices!$A:$A,$C178,Prices!$I:$I,$H178)=0,COUNTIFS(Prices!$D:$D,$AO$12,Prices!$A:$A,$C178,Prices!$I:$I,$H178,Prices!$G:$G,"Product NA")&gt;0),0,SUMIFS(Prices!$G:$G,Prices!$D:$D,$AO$12,Prices!$A:$A,$C178,Prices!$I:$I,$H178)))</f>
        <v>5.3500000000000005</v>
      </c>
      <c r="AP178" s="88">
        <f>IF(B178="PDDP",Z178,IF(OR(COUNTIFS(Prices!$D:$D,$AO$12,Prices!$A:$A,$C178,Prices!$I:$I,$H178)=0,COUNTIFS(Prices!$D:$D,$AO$12,Prices!$A:$A,$C178,Prices!$I:$I,$H178,Prices!$H:$H,"Product NA")&gt;0),0,SUMIFS(Prices!$H:$H,Prices!$D:$D,$AO$12,Prices!$A:$A,$C178,Prices!$I:$I,$H178)))</f>
        <v>3.3000000000000003</v>
      </c>
      <c r="AQ178" s="89">
        <f>IF(OR($D178=0,$F178=0,COUNTIFS(Prices!$D:$D,$AO$12,Prices!$A:$A,$C178,Prices!$I:$I,$H178,Prices!$H:$H,"Product NA")&gt;0),"",(AO178+(AP178*($F178/1000))))</f>
        <v>6.3400000000000007</v>
      </c>
      <c r="AR178" s="89">
        <f t="shared" si="53"/>
        <v>0.76080000000000003</v>
      </c>
      <c r="AS178" s="89">
        <f t="shared" si="54"/>
        <v>0</v>
      </c>
      <c r="AT178" s="90">
        <f t="shared" si="55"/>
        <v>7.1008000000000004</v>
      </c>
      <c r="AU178" s="90">
        <f t="shared" si="56"/>
        <v>7.1008000000000004</v>
      </c>
    </row>
    <row r="179" spans="2:47" x14ac:dyDescent="0.35">
      <c r="C179" s="87" t="s">
        <v>174</v>
      </c>
      <c r="D179" s="66">
        <v>1</v>
      </c>
      <c r="E179" s="66">
        <v>1</v>
      </c>
      <c r="F179" s="66">
        <v>300</v>
      </c>
      <c r="H179" s="75" t="str">
        <f t="shared" si="46"/>
        <v>0-500g</v>
      </c>
      <c r="I179" s="88">
        <f>IF(OR(COUNTIFS(Prices!$D:$D,$I$12,Prices!$A:$A,$C179,Prices!$I:$I,$H179)=0,COUNTIFS(Prices!$D:$D,$I$12,Prices!$A:$A,$C179,Prices!$I:$I,$H179,Prices!$G:$G,"Product NA")&gt;0),0,SUMIFS(Prices!$G:$G,Prices!$D:$D,$I$12,Prices!$A:$A,$C179,Prices!$I:$I,$H179))</f>
        <v>0.49</v>
      </c>
      <c r="J179" s="88">
        <f>IF(OR(COUNTIFS(Prices!$D:$D,$I$12,Prices!$A:$A,$C179,Prices!$I:$I,$H179)=0,COUNTIFS(Prices!$D:$D,$I$12,Prices!$A:$A,$C179,Prices!$I:$I,$H179,Prices!$H:$H,"Product NA")&gt;0),0,SUMIFS(Prices!$H:$H,Prices!$D:$D,$I$12,Prices!$A:$A,$C179,Prices!$I:$I,$H179))</f>
        <v>16.760000000000002</v>
      </c>
      <c r="K179" s="89">
        <f>IF(OR($D179=0,$F179=0,COUNTIFS(Prices!$D:$D,$I$12,Prices!$A:$A,$C179,Prices!$I:$I,$H179,Prices!$H:$H,"Product NA")&gt;0),"",(I179+(J179*($F179/1000))))</f>
        <v>5.5180000000000007</v>
      </c>
      <c r="L179" s="89">
        <f>K179*-(INDEX(VRDs!$H$3:$J$13, MATCH($I$12, VRDs!$A$3:$A$13, 0), MATCH($E179, INDEX(VRDs!$E$3:$G$13, MATCH($I$12, VRDs!$A$3:$A$13, 0), 0), 1)))</f>
        <v>0</v>
      </c>
      <c r="M179" s="89">
        <f t="shared" si="47"/>
        <v>0.66216000000000008</v>
      </c>
      <c r="N179" s="90">
        <f t="shared" si="38"/>
        <v>6.1801600000000008</v>
      </c>
      <c r="O179" s="90">
        <f t="shared" si="39"/>
        <v>6.1801600000000008</v>
      </c>
      <c r="Q179" s="88">
        <f>IF(B179="PDDP",I179,IF(OR(COUNTIFS(Prices!$D:$D,$Q$12,Prices!$A:$A,$C179,Prices!$I:$I,$H179)=0,COUNTIFS(Prices!$D:$D,$Q$12,Prices!$A:$A,$C179,Prices!$I:$I,$H179,Prices!$G:$G,"Product NA")&gt;0),0,SUMIFS(Prices!$G:$G,Prices!$D:$D,$Q$12,Prices!$A:$A,$C179,Prices!$I:$I,$H179)))</f>
        <v>0</v>
      </c>
      <c r="R179" s="88">
        <f>IF(B179="PDDP",J179,IF(OR(COUNTIFS(Prices!$D:$D,$Q$12,Prices!$A:$A,$C179,Prices!$I:$I,$H179)=0,COUNTIFS(Prices!$D:$D,$Q$12,Prices!$A:$A,$C179,Prices!$I:$I,$H179,Prices!$H:$H,"Product NA")&gt;0),0,SUMIFS(Prices!$H:$H,Prices!$D:$D,$Q$12,Prices!$A:$A,$C179,Prices!$I:$I,$H179)))</f>
        <v>0</v>
      </c>
      <c r="S179" s="89">
        <f>IF(OR($D179=0,$F179=0,COUNTIFS(Prices!$D:$D,$Q$12,Prices!$A:$A,$C179,Prices!$I:$I,$H179,Prices!$H:$H,"Product NA")&gt;0),"",(Q179+(R179*($F179/1000))))</f>
        <v>0</v>
      </c>
      <c r="T179" s="89">
        <f>S179*-(INDEX(VRDs!$H$3:$J$13, MATCH($Q$12, VRDs!$A$3:$A$13, 0), MATCH($E179, INDEX(VRDs!$E$3:$G$13, MATCH($Q$12, VRDs!$A$3:$A$13, 0), 0), 1)))</f>
        <v>0</v>
      </c>
      <c r="U179" s="89">
        <f t="shared" si="48"/>
        <v>0</v>
      </c>
      <c r="V179" s="90">
        <f t="shared" si="49"/>
        <v>0</v>
      </c>
      <c r="W179" s="90">
        <f t="shared" si="50"/>
        <v>0</v>
      </c>
      <c r="Y179" s="88">
        <f>_xlfn.LET(
    _xlpm.Product,$Y$12,
    _xlpm.Country,$C179,
    _xlpm.Service,$H179,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6.75</v>
      </c>
      <c r="Z179" s="88">
        <f>_xlfn.LET(
    _xlpm.Product,$Y$12,
    _xlpm.Country,$C179,
    _xlpm.Service,$H179,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11.450000000000001</v>
      </c>
      <c r="AA179" s="89">
        <f>IF(OR($D179=0,$F179=0,COUNTIFS(Prices!$D:$D,$Y$12,Prices!$A:$A,$C179,Prices!$I:$I,$H179,Prices!$H:$H,"Product NA")&gt;0),"",(Y179+(Z179*($F179/1000))))</f>
        <v>10.185</v>
      </c>
      <c r="AB179" s="89">
        <f t="shared" si="40"/>
        <v>1.2222</v>
      </c>
      <c r="AC179" s="89">
        <f t="shared" si="41"/>
        <v>0</v>
      </c>
      <c r="AD179" s="90">
        <f t="shared" si="51"/>
        <v>11.4072</v>
      </c>
      <c r="AE179" s="90">
        <f t="shared" si="42"/>
        <v>11.4072</v>
      </c>
      <c r="AG179" s="88">
        <f>IF(OR(COUNTIFS(Prices!$D:$D,$AG$12,Prices!$A:$A,$C179,Prices!$I:$I,$H179)=0,COUNTIFS(Prices!$D:$D,$AG$12,Prices!$A:$A,$C179,Prices!$I:$I,$H179,Prices!$G:$G,"Product NA")&gt;0),0,SUMIFS(Prices!$G:$G,Prices!$D:$D,$AG$12,Prices!$A:$A,$C179,Prices!$I:$I,$H179))</f>
        <v>0</v>
      </c>
      <c r="AH179" s="88">
        <f>IF(OR(COUNTIFS(Prices!$D:$D,$AG$12,Prices!$A:$A,$C179,Prices!$I:$I,$H179)=0,COUNTIFS(Prices!$D:$D,$AG$12,Prices!$A:$A,$C179,Prices!$I:$I,$H179,Prices!$H:$H,"Product NA")&gt;0),0,SUMIFS(Prices!$H:$H,Prices!$D:$D,$AG$12,Prices!$A:$A,$C179,Prices!$I:$I,$H179))</f>
        <v>0</v>
      </c>
      <c r="AI179" s="89">
        <f>IF(OR($D179=0,$F179=0,COUNTIFS(Prices!$D:$D,$AG$12,Prices!$A:$A,$C179,Prices!$I:$I,$H179,Prices!$H:$H,"Product NA")&gt;0),"",(AG179+(AH179*($F179/1000))))</f>
        <v>0</v>
      </c>
      <c r="AJ179" s="89">
        <f t="shared" si="43"/>
        <v>0</v>
      </c>
      <c r="AK179" s="89">
        <f t="shared" si="44"/>
        <v>0</v>
      </c>
      <c r="AL179" s="90">
        <f t="shared" si="52"/>
        <v>0</v>
      </c>
      <c r="AM179" s="90">
        <f t="shared" si="45"/>
        <v>0</v>
      </c>
      <c r="AO179" s="88">
        <f>IF(B179="PDDP",Y179,IF(OR(COUNTIFS(Prices!$D:$D,$AO$12,Prices!$A:$A,$C179,Prices!$I:$I,$H179)=0,COUNTIFS(Prices!$D:$D,$AO$12,Prices!$A:$A,$C179,Prices!$I:$I,$H179,Prices!$G:$G,"Product NA")&gt;0),0,SUMIFS(Prices!$G:$G,Prices!$D:$D,$AO$12,Prices!$A:$A,$C179,Prices!$I:$I,$H179)))</f>
        <v>0</v>
      </c>
      <c r="AP179" s="88">
        <f>IF(B179="PDDP",Z179,IF(OR(COUNTIFS(Prices!$D:$D,$AO$12,Prices!$A:$A,$C179,Prices!$I:$I,$H179)=0,COUNTIFS(Prices!$D:$D,$AO$12,Prices!$A:$A,$C179,Prices!$I:$I,$H179,Prices!$H:$H,"Product NA")&gt;0),0,SUMIFS(Prices!$H:$H,Prices!$D:$D,$AO$12,Prices!$A:$A,$C179,Prices!$I:$I,$H179)))</f>
        <v>0</v>
      </c>
      <c r="AQ179" s="89">
        <f>IF(OR($D179=0,$F179=0,COUNTIFS(Prices!$D:$D,$AO$12,Prices!$A:$A,$C179,Prices!$I:$I,$H179,Prices!$H:$H,"Product NA")&gt;0),"",(AO179+(AP179*($F179/1000))))</f>
        <v>0</v>
      </c>
      <c r="AR179" s="89">
        <f t="shared" si="53"/>
        <v>0</v>
      </c>
      <c r="AS179" s="89">
        <f t="shared" si="54"/>
        <v>0</v>
      </c>
      <c r="AT179" s="90">
        <f t="shared" si="55"/>
        <v>0</v>
      </c>
      <c r="AU179" s="90">
        <f t="shared" si="56"/>
        <v>0</v>
      </c>
    </row>
    <row r="180" spans="2:47" x14ac:dyDescent="0.35">
      <c r="C180" s="87" t="s">
        <v>175</v>
      </c>
      <c r="D180" s="66">
        <v>1</v>
      </c>
      <c r="E180" s="66">
        <v>1</v>
      </c>
      <c r="F180" s="66">
        <v>300</v>
      </c>
      <c r="H180" s="75" t="str">
        <f t="shared" si="46"/>
        <v>0-500g</v>
      </c>
      <c r="I180" s="88">
        <f>IF(OR(COUNTIFS(Prices!$D:$D,$I$12,Prices!$A:$A,$C180,Prices!$I:$I,$H180)=0,COUNTIFS(Prices!$D:$D,$I$12,Prices!$A:$A,$C180,Prices!$I:$I,$H180,Prices!$G:$G,"Product NA")&gt;0),0,SUMIFS(Prices!$G:$G,Prices!$D:$D,$I$12,Prices!$A:$A,$C180,Prices!$I:$I,$H180))</f>
        <v>1.6400000000000001</v>
      </c>
      <c r="J180" s="88">
        <f>IF(OR(COUNTIFS(Prices!$D:$D,$I$12,Prices!$A:$A,$C180,Prices!$I:$I,$H180)=0,COUNTIFS(Prices!$D:$D,$I$12,Prices!$A:$A,$C180,Prices!$I:$I,$H180,Prices!$H:$H,"Product NA")&gt;0),0,SUMIFS(Prices!$H:$H,Prices!$D:$D,$I$12,Prices!$A:$A,$C180,Prices!$I:$I,$H180))</f>
        <v>14.280000000000001</v>
      </c>
      <c r="K180" s="89">
        <f>IF(OR($D180=0,$F180=0,COUNTIFS(Prices!$D:$D,$I$12,Prices!$A:$A,$C180,Prices!$I:$I,$H180,Prices!$H:$H,"Product NA")&gt;0),"",(I180+(J180*($F180/1000))))</f>
        <v>5.9239999999999995</v>
      </c>
      <c r="L180" s="89">
        <f>K180*-(INDEX(VRDs!$H$3:$J$13, MATCH($I$12, VRDs!$A$3:$A$13, 0), MATCH($E180, INDEX(VRDs!$E$3:$G$13, MATCH($I$12, VRDs!$A$3:$A$13, 0), 0), 1)))</f>
        <v>0</v>
      </c>
      <c r="M180" s="89">
        <f t="shared" si="47"/>
        <v>0.71087999999999996</v>
      </c>
      <c r="N180" s="90">
        <f t="shared" si="38"/>
        <v>6.634879999999999</v>
      </c>
      <c r="O180" s="90">
        <f t="shared" si="39"/>
        <v>6.634879999999999</v>
      </c>
      <c r="Q180" s="88">
        <f>IF(B180="PDDP",I180,IF(OR(COUNTIFS(Prices!$D:$D,$Q$12,Prices!$A:$A,$C180,Prices!$I:$I,$H180)=0,COUNTIFS(Prices!$D:$D,$Q$12,Prices!$A:$A,$C180,Prices!$I:$I,$H180,Prices!$G:$G,"Product NA")&gt;0),0,SUMIFS(Prices!$G:$G,Prices!$D:$D,$Q$12,Prices!$A:$A,$C180,Prices!$I:$I,$H180)))</f>
        <v>0</v>
      </c>
      <c r="R180" s="88">
        <f>IF(B180="PDDP",J180,IF(OR(COUNTIFS(Prices!$D:$D,$Q$12,Prices!$A:$A,$C180,Prices!$I:$I,$H180)=0,COUNTIFS(Prices!$D:$D,$Q$12,Prices!$A:$A,$C180,Prices!$I:$I,$H180,Prices!$H:$H,"Product NA")&gt;0),0,SUMIFS(Prices!$H:$H,Prices!$D:$D,$Q$12,Prices!$A:$A,$C180,Prices!$I:$I,$H180)))</f>
        <v>0</v>
      </c>
      <c r="S180" s="89">
        <f>IF(OR($D180=0,$F180=0,COUNTIFS(Prices!$D:$D,$Q$12,Prices!$A:$A,$C180,Prices!$I:$I,$H180,Prices!$H:$H,"Product NA")&gt;0),"",(Q180+(R180*($F180/1000))))</f>
        <v>0</v>
      </c>
      <c r="T180" s="89">
        <f>S180*-(INDEX(VRDs!$H$3:$J$13, MATCH($Q$12, VRDs!$A$3:$A$13, 0), MATCH($E180, INDEX(VRDs!$E$3:$G$13, MATCH($Q$12, VRDs!$A$3:$A$13, 0), 0), 1)))</f>
        <v>0</v>
      </c>
      <c r="U180" s="89">
        <f t="shared" si="48"/>
        <v>0</v>
      </c>
      <c r="V180" s="90">
        <f t="shared" si="49"/>
        <v>0</v>
      </c>
      <c r="W180" s="90">
        <f t="shared" si="50"/>
        <v>0</v>
      </c>
      <c r="Y180" s="88">
        <f>_xlfn.LET(
    _xlpm.Product,$Y$12,
    _xlpm.Country,$C180,
    _xlpm.Service,$H180,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6.75</v>
      </c>
      <c r="Z180" s="88">
        <f>_xlfn.LET(
    _xlpm.Product,$Y$12,
    _xlpm.Country,$C180,
    _xlpm.Service,$H180,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9.8000000000000007</v>
      </c>
      <c r="AA180" s="89">
        <f>IF(OR($D180=0,$F180=0,COUNTIFS(Prices!$D:$D,$Y$12,Prices!$A:$A,$C180,Prices!$I:$I,$H180,Prices!$H:$H,"Product NA")&gt;0),"",(Y180+(Z180*($F180/1000))))</f>
        <v>9.69</v>
      </c>
      <c r="AB180" s="89">
        <f t="shared" si="40"/>
        <v>1.1627999999999998</v>
      </c>
      <c r="AC180" s="89">
        <f t="shared" si="41"/>
        <v>0</v>
      </c>
      <c r="AD180" s="90">
        <f t="shared" si="51"/>
        <v>10.852799999999998</v>
      </c>
      <c r="AE180" s="90">
        <f t="shared" si="42"/>
        <v>10.852799999999998</v>
      </c>
      <c r="AG180" s="88">
        <f>IF(OR(COUNTIFS(Prices!$D:$D,$AG$12,Prices!$A:$A,$C180,Prices!$I:$I,$H180)=0,COUNTIFS(Prices!$D:$D,$AG$12,Prices!$A:$A,$C180,Prices!$I:$I,$H180,Prices!$G:$G,"Product NA")&gt;0),0,SUMIFS(Prices!$G:$G,Prices!$D:$D,$AG$12,Prices!$A:$A,$C180,Prices!$I:$I,$H180))</f>
        <v>0</v>
      </c>
      <c r="AH180" s="88">
        <f>IF(OR(COUNTIFS(Prices!$D:$D,$AG$12,Prices!$A:$A,$C180,Prices!$I:$I,$H180)=0,COUNTIFS(Prices!$D:$D,$AG$12,Prices!$A:$A,$C180,Prices!$I:$I,$H180,Prices!$H:$H,"Product NA")&gt;0),0,SUMIFS(Prices!$H:$H,Prices!$D:$D,$AG$12,Prices!$A:$A,$C180,Prices!$I:$I,$H180))</f>
        <v>0</v>
      </c>
      <c r="AI180" s="89">
        <f>IF(OR($D180=0,$F180=0,COUNTIFS(Prices!$D:$D,$AG$12,Prices!$A:$A,$C180,Prices!$I:$I,$H180,Prices!$H:$H,"Product NA")&gt;0),"",(AG180+(AH180*($F180/1000))))</f>
        <v>0</v>
      </c>
      <c r="AJ180" s="89">
        <f t="shared" si="43"/>
        <v>0</v>
      </c>
      <c r="AK180" s="89">
        <f t="shared" si="44"/>
        <v>0</v>
      </c>
      <c r="AL180" s="90">
        <f t="shared" si="52"/>
        <v>0</v>
      </c>
      <c r="AM180" s="90">
        <f t="shared" si="45"/>
        <v>0</v>
      </c>
      <c r="AO180" s="88">
        <f>IF(B180="PDDP",Y180,IF(OR(COUNTIFS(Prices!$D:$D,$AO$12,Prices!$A:$A,$C180,Prices!$I:$I,$H180)=0,COUNTIFS(Prices!$D:$D,$AO$12,Prices!$A:$A,$C180,Prices!$I:$I,$H180,Prices!$G:$G,"Product NA")&gt;0),0,SUMIFS(Prices!$G:$G,Prices!$D:$D,$AO$12,Prices!$A:$A,$C180,Prices!$I:$I,$H180)))</f>
        <v>0</v>
      </c>
      <c r="AP180" s="88">
        <f>IF(B180="PDDP",Z180,IF(OR(COUNTIFS(Prices!$D:$D,$AO$12,Prices!$A:$A,$C180,Prices!$I:$I,$H180)=0,COUNTIFS(Prices!$D:$D,$AO$12,Prices!$A:$A,$C180,Prices!$I:$I,$H180,Prices!$H:$H,"Product NA")&gt;0),0,SUMIFS(Prices!$H:$H,Prices!$D:$D,$AO$12,Prices!$A:$A,$C180,Prices!$I:$I,$H180)))</f>
        <v>0</v>
      </c>
      <c r="AQ180" s="89">
        <f>IF(OR($D180=0,$F180=0,COUNTIFS(Prices!$D:$D,$AO$12,Prices!$A:$A,$C180,Prices!$I:$I,$H180,Prices!$H:$H,"Product NA")&gt;0),"",(AO180+(AP180*($F180/1000))))</f>
        <v>0</v>
      </c>
      <c r="AR180" s="89">
        <f t="shared" si="53"/>
        <v>0</v>
      </c>
      <c r="AS180" s="89">
        <f t="shared" si="54"/>
        <v>0</v>
      </c>
      <c r="AT180" s="90">
        <f t="shared" si="55"/>
        <v>0</v>
      </c>
      <c r="AU180" s="90">
        <f t="shared" si="56"/>
        <v>0</v>
      </c>
    </row>
    <row r="181" spans="2:47" x14ac:dyDescent="0.35">
      <c r="C181" s="87" t="s">
        <v>176</v>
      </c>
      <c r="D181" s="66">
        <v>1</v>
      </c>
      <c r="E181" s="66">
        <v>1</v>
      </c>
      <c r="F181" s="66">
        <v>300</v>
      </c>
      <c r="H181" s="75" t="str">
        <f t="shared" si="46"/>
        <v>0-500g</v>
      </c>
      <c r="I181" s="88">
        <f>IF(OR(COUNTIFS(Prices!$D:$D,$I$12,Prices!$A:$A,$C181,Prices!$I:$I,$H181)=0,COUNTIFS(Prices!$D:$D,$I$12,Prices!$A:$A,$C181,Prices!$I:$I,$H181,Prices!$G:$G,"Product NA")&gt;0),0,SUMIFS(Prices!$G:$G,Prices!$D:$D,$I$12,Prices!$A:$A,$C181,Prices!$I:$I,$H181))</f>
        <v>1.31</v>
      </c>
      <c r="J181" s="88">
        <f>IF(OR(COUNTIFS(Prices!$D:$D,$I$12,Prices!$A:$A,$C181,Prices!$I:$I,$H181)=0,COUNTIFS(Prices!$D:$D,$I$12,Prices!$A:$A,$C181,Prices!$I:$I,$H181,Prices!$H:$H,"Product NA")&gt;0),0,SUMIFS(Prices!$H:$H,Prices!$D:$D,$I$12,Prices!$A:$A,$C181,Prices!$I:$I,$H181))</f>
        <v>15.41</v>
      </c>
      <c r="K181" s="89">
        <f>IF(OR($D181=0,$F181=0,COUNTIFS(Prices!$D:$D,$I$12,Prices!$A:$A,$C181,Prices!$I:$I,$H181,Prices!$H:$H,"Product NA")&gt;0),"",(I181+(J181*($F181/1000))))</f>
        <v>5.9329999999999998</v>
      </c>
      <c r="L181" s="89">
        <f>K181*-(INDEX(VRDs!$H$3:$J$13, MATCH($I$12, VRDs!$A$3:$A$13, 0), MATCH($E181, INDEX(VRDs!$E$3:$G$13, MATCH($I$12, VRDs!$A$3:$A$13, 0), 0), 1)))</f>
        <v>0</v>
      </c>
      <c r="M181" s="89">
        <f t="shared" si="47"/>
        <v>0.71195999999999993</v>
      </c>
      <c r="N181" s="90">
        <f t="shared" si="38"/>
        <v>6.6449599999999993</v>
      </c>
      <c r="O181" s="90">
        <f t="shared" si="39"/>
        <v>6.6449599999999993</v>
      </c>
      <c r="Q181" s="88">
        <f>IF(B181="PDDP",I181,IF(OR(COUNTIFS(Prices!$D:$D,$Q$12,Prices!$A:$A,$C181,Prices!$I:$I,$H181)=0,COUNTIFS(Prices!$D:$D,$Q$12,Prices!$A:$A,$C181,Prices!$I:$I,$H181,Prices!$G:$G,"Product NA")&gt;0),0,SUMIFS(Prices!$G:$G,Prices!$D:$D,$Q$12,Prices!$A:$A,$C181,Prices!$I:$I,$H181)))</f>
        <v>0</v>
      </c>
      <c r="R181" s="88">
        <f>IF(B181="PDDP",J181,IF(OR(COUNTIFS(Prices!$D:$D,$Q$12,Prices!$A:$A,$C181,Prices!$I:$I,$H181)=0,COUNTIFS(Prices!$D:$D,$Q$12,Prices!$A:$A,$C181,Prices!$I:$I,$H181,Prices!$H:$H,"Product NA")&gt;0),0,SUMIFS(Prices!$H:$H,Prices!$D:$D,$Q$12,Prices!$A:$A,$C181,Prices!$I:$I,$H181)))</f>
        <v>0</v>
      </c>
      <c r="S181" s="89">
        <f>IF(OR($D181=0,$F181=0,COUNTIFS(Prices!$D:$D,$Q$12,Prices!$A:$A,$C181,Prices!$I:$I,$H181,Prices!$H:$H,"Product NA")&gt;0),"",(Q181+(R181*($F181/1000))))</f>
        <v>0</v>
      </c>
      <c r="T181" s="89">
        <f>S181*-(INDEX(VRDs!$H$3:$J$13, MATCH($Q$12, VRDs!$A$3:$A$13, 0), MATCH($E181, INDEX(VRDs!$E$3:$G$13, MATCH($Q$12, VRDs!$A$3:$A$13, 0), 0), 1)))</f>
        <v>0</v>
      </c>
      <c r="U181" s="89">
        <f t="shared" si="48"/>
        <v>0</v>
      </c>
      <c r="V181" s="90">
        <f t="shared" si="49"/>
        <v>0</v>
      </c>
      <c r="W181" s="90">
        <f t="shared" si="50"/>
        <v>0</v>
      </c>
      <c r="Y181" s="88">
        <f>_xlfn.LET(
    _xlpm.Product,$Y$12,
    _xlpm.Country,$C181,
    _xlpm.Service,$H181,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6.8000000000000007</v>
      </c>
      <c r="Z181" s="88">
        <f>_xlfn.LET(
    _xlpm.Product,$Y$12,
    _xlpm.Country,$C181,
    _xlpm.Service,$H181,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9.5</v>
      </c>
      <c r="AA181" s="89">
        <f>IF(OR($D181=0,$F181=0,COUNTIFS(Prices!$D:$D,$Y$12,Prices!$A:$A,$C181,Prices!$I:$I,$H181,Prices!$H:$H,"Product NA")&gt;0),"",(Y181+(Z181*($F181/1000))))</f>
        <v>9.65</v>
      </c>
      <c r="AB181" s="89">
        <f t="shared" si="40"/>
        <v>1.1579999999999999</v>
      </c>
      <c r="AC181" s="89">
        <f t="shared" si="41"/>
        <v>0</v>
      </c>
      <c r="AD181" s="90">
        <f t="shared" si="51"/>
        <v>10.808</v>
      </c>
      <c r="AE181" s="90">
        <f t="shared" si="42"/>
        <v>10.808</v>
      </c>
      <c r="AG181" s="88">
        <f>IF(OR(COUNTIFS(Prices!$D:$D,$AG$12,Prices!$A:$A,$C181,Prices!$I:$I,$H181)=0,COUNTIFS(Prices!$D:$D,$AG$12,Prices!$A:$A,$C181,Prices!$I:$I,$H181,Prices!$G:$G,"Product NA")&gt;0),0,SUMIFS(Prices!$G:$G,Prices!$D:$D,$AG$12,Prices!$A:$A,$C181,Prices!$I:$I,$H181))</f>
        <v>0</v>
      </c>
      <c r="AH181" s="88">
        <f>IF(OR(COUNTIFS(Prices!$D:$D,$AG$12,Prices!$A:$A,$C181,Prices!$I:$I,$H181)=0,COUNTIFS(Prices!$D:$D,$AG$12,Prices!$A:$A,$C181,Prices!$I:$I,$H181,Prices!$H:$H,"Product NA")&gt;0),0,SUMIFS(Prices!$H:$H,Prices!$D:$D,$AG$12,Prices!$A:$A,$C181,Prices!$I:$I,$H181))</f>
        <v>0</v>
      </c>
      <c r="AI181" s="89">
        <f>IF(OR($D181=0,$F181=0,COUNTIFS(Prices!$D:$D,$AG$12,Prices!$A:$A,$C181,Prices!$I:$I,$H181,Prices!$H:$H,"Product NA")&gt;0),"",(AG181+(AH181*($F181/1000))))</f>
        <v>0</v>
      </c>
      <c r="AJ181" s="89">
        <f t="shared" si="43"/>
        <v>0</v>
      </c>
      <c r="AK181" s="89">
        <f t="shared" si="44"/>
        <v>0</v>
      </c>
      <c r="AL181" s="90">
        <f t="shared" si="52"/>
        <v>0</v>
      </c>
      <c r="AM181" s="90">
        <f t="shared" si="45"/>
        <v>0</v>
      </c>
      <c r="AO181" s="88">
        <f>IF(B181="PDDP",Y181,IF(OR(COUNTIFS(Prices!$D:$D,$AO$12,Prices!$A:$A,$C181,Prices!$I:$I,$H181)=0,COUNTIFS(Prices!$D:$D,$AO$12,Prices!$A:$A,$C181,Prices!$I:$I,$H181,Prices!$G:$G,"Product NA")&gt;0),0,SUMIFS(Prices!$G:$G,Prices!$D:$D,$AO$12,Prices!$A:$A,$C181,Prices!$I:$I,$H181)))</f>
        <v>0</v>
      </c>
      <c r="AP181" s="88">
        <f>IF(B181="PDDP",Z181,IF(OR(COUNTIFS(Prices!$D:$D,$AO$12,Prices!$A:$A,$C181,Prices!$I:$I,$H181)=0,COUNTIFS(Prices!$D:$D,$AO$12,Prices!$A:$A,$C181,Prices!$I:$I,$H181,Prices!$H:$H,"Product NA")&gt;0),0,SUMIFS(Prices!$H:$H,Prices!$D:$D,$AO$12,Prices!$A:$A,$C181,Prices!$I:$I,$H181)))</f>
        <v>0</v>
      </c>
      <c r="AQ181" s="89">
        <f>IF(OR($D181=0,$F181=0,COUNTIFS(Prices!$D:$D,$AO$12,Prices!$A:$A,$C181,Prices!$I:$I,$H181,Prices!$H:$H,"Product NA")&gt;0),"",(AO181+(AP181*($F181/1000))))</f>
        <v>0</v>
      </c>
      <c r="AR181" s="89">
        <f t="shared" si="53"/>
        <v>0</v>
      </c>
      <c r="AS181" s="89">
        <f t="shared" si="54"/>
        <v>0</v>
      </c>
      <c r="AT181" s="90">
        <f t="shared" si="55"/>
        <v>0</v>
      </c>
      <c r="AU181" s="90">
        <f t="shared" si="56"/>
        <v>0</v>
      </c>
    </row>
    <row r="182" spans="2:47" x14ac:dyDescent="0.35">
      <c r="B182" s="75" t="s">
        <v>885</v>
      </c>
      <c r="C182" s="87" t="s">
        <v>177</v>
      </c>
      <c r="D182" s="66">
        <v>1</v>
      </c>
      <c r="E182" s="66">
        <v>1</v>
      </c>
      <c r="F182" s="66">
        <v>300</v>
      </c>
      <c r="H182" s="75" t="str">
        <f t="shared" si="46"/>
        <v>0-500g</v>
      </c>
      <c r="I182" s="88">
        <f>IF(OR(COUNTIFS(Prices!$D:$D,$I$12,Prices!$A:$A,$C182,Prices!$I:$I,$H182)=0,COUNTIFS(Prices!$D:$D,$I$12,Prices!$A:$A,$C182,Prices!$I:$I,$H182,Prices!$G:$G,"Product NA")&gt;0),0,SUMIFS(Prices!$G:$G,Prices!$D:$D,$I$12,Prices!$A:$A,$C182,Prices!$I:$I,$H182))</f>
        <v>1.77</v>
      </c>
      <c r="J182" s="88">
        <f>IF(OR(COUNTIFS(Prices!$D:$D,$I$12,Prices!$A:$A,$C182,Prices!$I:$I,$H182)=0,COUNTIFS(Prices!$D:$D,$I$12,Prices!$A:$A,$C182,Prices!$I:$I,$H182,Prices!$H:$H,"Product NA")&gt;0),0,SUMIFS(Prices!$H:$H,Prices!$D:$D,$I$12,Prices!$A:$A,$C182,Prices!$I:$I,$H182))</f>
        <v>4.6500000000000004</v>
      </c>
      <c r="K182" s="89">
        <f>IF(OR($D182=0,$F182=0,COUNTIFS(Prices!$D:$D,$I$12,Prices!$A:$A,$C182,Prices!$I:$I,$H182,Prices!$H:$H,"Product NA")&gt;0),"",(I182+(J182*($F182/1000))))</f>
        <v>3.165</v>
      </c>
      <c r="L182" s="89">
        <f>K182*-(INDEX(VRDs!$H$3:$J$13, MATCH($I$12, VRDs!$A$3:$A$13, 0), MATCH($E182, INDEX(VRDs!$E$3:$G$13, MATCH($I$12, VRDs!$A$3:$A$13, 0), 0), 1)))</f>
        <v>0</v>
      </c>
      <c r="M182" s="89">
        <f t="shared" si="47"/>
        <v>0.37979999999999997</v>
      </c>
      <c r="N182" s="90">
        <f t="shared" si="38"/>
        <v>3.5448</v>
      </c>
      <c r="O182" s="90">
        <f t="shared" si="39"/>
        <v>3.5448</v>
      </c>
      <c r="Q182" s="88">
        <f>IF(B182="PDDP",I182,IF(OR(COUNTIFS(Prices!$D:$D,$Q$12,Prices!$A:$A,$C182,Prices!$I:$I,$H182)=0,COUNTIFS(Prices!$D:$D,$Q$12,Prices!$A:$A,$C182,Prices!$I:$I,$H182,Prices!$G:$G,"Product NA")&gt;0),0,SUMIFS(Prices!$G:$G,Prices!$D:$D,$Q$12,Prices!$A:$A,$C182,Prices!$I:$I,$H182)))</f>
        <v>1.77</v>
      </c>
      <c r="R182" s="88">
        <f>IF(B182="PDDP",J182,IF(OR(COUNTIFS(Prices!$D:$D,$Q$12,Prices!$A:$A,$C182,Prices!$I:$I,$H182)=0,COUNTIFS(Prices!$D:$D,$Q$12,Prices!$A:$A,$C182,Prices!$I:$I,$H182,Prices!$H:$H,"Product NA")&gt;0),0,SUMIFS(Prices!$H:$H,Prices!$D:$D,$Q$12,Prices!$A:$A,$C182,Prices!$I:$I,$H182)))</f>
        <v>4.6500000000000004</v>
      </c>
      <c r="S182" s="89">
        <f>IF(OR($D182=0,$F182=0,COUNTIFS(Prices!$D:$D,$Q$12,Prices!$A:$A,$C182,Prices!$I:$I,$H182,Prices!$H:$H,"Product NA")&gt;0),"",(Q182+(R182*($F182/1000))))</f>
        <v>3.165</v>
      </c>
      <c r="T182" s="89">
        <f>S182*-(INDEX(VRDs!$H$3:$J$13, MATCH($Q$12, VRDs!$A$3:$A$13, 0), MATCH($E182, INDEX(VRDs!$E$3:$G$13, MATCH($Q$12, VRDs!$A$3:$A$13, 0), 0), 1)))</f>
        <v>0</v>
      </c>
      <c r="U182" s="89">
        <f t="shared" si="48"/>
        <v>0.37979999999999997</v>
      </c>
      <c r="V182" s="90">
        <f t="shared" si="49"/>
        <v>3.5448</v>
      </c>
      <c r="W182" s="90">
        <f t="shared" si="50"/>
        <v>3.5448</v>
      </c>
      <c r="Y182" s="88">
        <f>_xlfn.LET(
    _xlpm.Product,$Y$12,
    _xlpm.Country,$C182,
    _xlpm.Service,$H182,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5.95</v>
      </c>
      <c r="Z182" s="88">
        <f>_xlfn.LET(
    _xlpm.Product,$Y$12,
    _xlpm.Country,$C182,
    _xlpm.Service,$H182,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4.2</v>
      </c>
      <c r="AA182" s="89">
        <f>IF(OR($D182=0,$F182=0,COUNTIFS(Prices!$D:$D,$Y$12,Prices!$A:$A,$C182,Prices!$I:$I,$H182,Prices!$H:$H,"Product NA")&gt;0),"",(Y182+(Z182*($F182/1000))))</f>
        <v>7.21</v>
      </c>
      <c r="AB182" s="89">
        <f t="shared" si="40"/>
        <v>0.86519999999999997</v>
      </c>
      <c r="AC182" s="89">
        <f t="shared" si="41"/>
        <v>0</v>
      </c>
      <c r="AD182" s="90">
        <f t="shared" si="51"/>
        <v>8.0752000000000006</v>
      </c>
      <c r="AE182" s="90">
        <f t="shared" si="42"/>
        <v>8.0752000000000006</v>
      </c>
      <c r="AG182" s="88">
        <f>IF(OR(COUNTIFS(Prices!$D:$D,$AG$12,Prices!$A:$A,$C182,Prices!$I:$I,$H182)=0,COUNTIFS(Prices!$D:$D,$AG$12,Prices!$A:$A,$C182,Prices!$I:$I,$H182,Prices!$G:$G,"Product NA")&gt;0),0,SUMIFS(Prices!$G:$G,Prices!$D:$D,$AG$12,Prices!$A:$A,$C182,Prices!$I:$I,$H182))</f>
        <v>6.9</v>
      </c>
      <c r="AH182" s="88">
        <f>IF(OR(COUNTIFS(Prices!$D:$D,$AG$12,Prices!$A:$A,$C182,Prices!$I:$I,$H182)=0,COUNTIFS(Prices!$D:$D,$AG$12,Prices!$A:$A,$C182,Prices!$I:$I,$H182,Prices!$H:$H,"Product NA")&gt;0),0,SUMIFS(Prices!$H:$H,Prices!$D:$D,$AG$12,Prices!$A:$A,$C182,Prices!$I:$I,$H182))</f>
        <v>4.25</v>
      </c>
      <c r="AI182" s="89">
        <f>IF(OR($D182=0,$F182=0,COUNTIFS(Prices!$D:$D,$AG$12,Prices!$A:$A,$C182,Prices!$I:$I,$H182,Prices!$H:$H,"Product NA")&gt;0),"",(AG182+(AH182*($F182/1000))))</f>
        <v>8.1750000000000007</v>
      </c>
      <c r="AJ182" s="89">
        <f t="shared" si="43"/>
        <v>0.98100000000000009</v>
      </c>
      <c r="AK182" s="89">
        <f t="shared" si="44"/>
        <v>0</v>
      </c>
      <c r="AL182" s="90">
        <f t="shared" si="52"/>
        <v>9.1560000000000006</v>
      </c>
      <c r="AM182" s="90">
        <f t="shared" si="45"/>
        <v>9.1560000000000006</v>
      </c>
      <c r="AO182" s="88">
        <f>IF(B182="PDDP",Y182,IF(OR(COUNTIFS(Prices!$D:$D,$AO$12,Prices!$A:$A,$C182,Prices!$I:$I,$H182)=0,COUNTIFS(Prices!$D:$D,$AO$12,Prices!$A:$A,$C182,Prices!$I:$I,$H182,Prices!$G:$G,"Product NA")&gt;0),0,SUMIFS(Prices!$G:$G,Prices!$D:$D,$AO$12,Prices!$A:$A,$C182,Prices!$I:$I,$H182)))</f>
        <v>5.95</v>
      </c>
      <c r="AP182" s="88">
        <f>IF(B182="PDDP",Z182,IF(OR(COUNTIFS(Prices!$D:$D,$AO$12,Prices!$A:$A,$C182,Prices!$I:$I,$H182)=0,COUNTIFS(Prices!$D:$D,$AO$12,Prices!$A:$A,$C182,Prices!$I:$I,$H182,Prices!$H:$H,"Product NA")&gt;0),0,SUMIFS(Prices!$H:$H,Prices!$D:$D,$AO$12,Prices!$A:$A,$C182,Prices!$I:$I,$H182)))</f>
        <v>4.2</v>
      </c>
      <c r="AQ182" s="89">
        <f>IF(OR($D182=0,$F182=0,COUNTIFS(Prices!$D:$D,$AO$12,Prices!$A:$A,$C182,Prices!$I:$I,$H182,Prices!$H:$H,"Product NA")&gt;0),"",(AO182+(AP182*($F182/1000))))</f>
        <v>7.21</v>
      </c>
      <c r="AR182" s="89">
        <f t="shared" si="53"/>
        <v>0.86519999999999997</v>
      </c>
      <c r="AS182" s="89">
        <f t="shared" si="54"/>
        <v>0</v>
      </c>
      <c r="AT182" s="90">
        <f t="shared" si="55"/>
        <v>8.0752000000000006</v>
      </c>
      <c r="AU182" s="90">
        <f t="shared" si="56"/>
        <v>8.0752000000000006</v>
      </c>
    </row>
    <row r="183" spans="2:47" x14ac:dyDescent="0.35">
      <c r="C183" s="87" t="s">
        <v>178</v>
      </c>
      <c r="D183" s="66">
        <v>1</v>
      </c>
      <c r="E183" s="66">
        <v>1</v>
      </c>
      <c r="F183" s="66">
        <v>300</v>
      </c>
      <c r="H183" s="75" t="str">
        <f t="shared" si="46"/>
        <v>0-500g</v>
      </c>
      <c r="I183" s="88">
        <f>IF(OR(COUNTIFS(Prices!$D:$D,$I$12,Prices!$A:$A,$C183,Prices!$I:$I,$H183)=0,COUNTIFS(Prices!$D:$D,$I$12,Prices!$A:$A,$C183,Prices!$I:$I,$H183,Prices!$G:$G,"Product NA")&gt;0),0,SUMIFS(Prices!$G:$G,Prices!$D:$D,$I$12,Prices!$A:$A,$C183,Prices!$I:$I,$H183))</f>
        <v>1.85</v>
      </c>
      <c r="J183" s="88">
        <f>IF(OR(COUNTIFS(Prices!$D:$D,$I$12,Prices!$A:$A,$C183,Prices!$I:$I,$H183)=0,COUNTIFS(Prices!$D:$D,$I$12,Prices!$A:$A,$C183,Prices!$I:$I,$H183,Prices!$H:$H,"Product NA")&gt;0),0,SUMIFS(Prices!$H:$H,Prices!$D:$D,$I$12,Prices!$A:$A,$C183,Prices!$I:$I,$H183))</f>
        <v>6</v>
      </c>
      <c r="K183" s="89">
        <f>IF(OR($D183=0,$F183=0,COUNTIFS(Prices!$D:$D,$I$12,Prices!$A:$A,$C183,Prices!$I:$I,$H183,Prices!$H:$H,"Product NA")&gt;0),"",(I183+(J183*($F183/1000))))</f>
        <v>3.65</v>
      </c>
      <c r="L183" s="89">
        <f>K183*-(INDEX(VRDs!$H$3:$J$13, MATCH($I$12, VRDs!$A$3:$A$13, 0), MATCH($E183, INDEX(VRDs!$E$3:$G$13, MATCH($I$12, VRDs!$A$3:$A$13, 0), 0), 1)))</f>
        <v>0</v>
      </c>
      <c r="M183" s="89">
        <f t="shared" si="47"/>
        <v>0.438</v>
      </c>
      <c r="N183" s="90">
        <f t="shared" si="38"/>
        <v>4.0880000000000001</v>
      </c>
      <c r="O183" s="90">
        <f t="shared" si="39"/>
        <v>4.0880000000000001</v>
      </c>
      <c r="Q183" s="88">
        <f>IF(B183="PDDP",I183,IF(OR(COUNTIFS(Prices!$D:$D,$Q$12,Prices!$A:$A,$C183,Prices!$I:$I,$H183)=0,COUNTIFS(Prices!$D:$D,$Q$12,Prices!$A:$A,$C183,Prices!$I:$I,$H183,Prices!$G:$G,"Product NA")&gt;0),0,SUMIFS(Prices!$G:$G,Prices!$D:$D,$Q$12,Prices!$A:$A,$C183,Prices!$I:$I,$H183)))</f>
        <v>0</v>
      </c>
      <c r="R183" s="88">
        <f>IF(B183="PDDP",J183,IF(OR(COUNTIFS(Prices!$D:$D,$Q$12,Prices!$A:$A,$C183,Prices!$I:$I,$H183)=0,COUNTIFS(Prices!$D:$D,$Q$12,Prices!$A:$A,$C183,Prices!$I:$I,$H183,Prices!$H:$H,"Product NA")&gt;0),0,SUMIFS(Prices!$H:$H,Prices!$D:$D,$Q$12,Prices!$A:$A,$C183,Prices!$I:$I,$H183)))</f>
        <v>0</v>
      </c>
      <c r="S183" s="89">
        <f>IF(OR($D183=0,$F183=0,COUNTIFS(Prices!$D:$D,$Q$12,Prices!$A:$A,$C183,Prices!$I:$I,$H183,Prices!$H:$H,"Product NA")&gt;0),"",(Q183+(R183*($F183/1000))))</f>
        <v>0</v>
      </c>
      <c r="T183" s="89">
        <f>S183*-(INDEX(VRDs!$H$3:$J$13, MATCH($Q$12, VRDs!$A$3:$A$13, 0), MATCH($E183, INDEX(VRDs!$E$3:$G$13, MATCH($Q$12, VRDs!$A$3:$A$13, 0), 0), 1)))</f>
        <v>0</v>
      </c>
      <c r="U183" s="89">
        <f t="shared" si="48"/>
        <v>0</v>
      </c>
      <c r="V183" s="90">
        <f t="shared" si="49"/>
        <v>0</v>
      </c>
      <c r="W183" s="90">
        <f t="shared" si="50"/>
        <v>0</v>
      </c>
      <c r="Y183" s="88">
        <f>_xlfn.LET(
    _xlpm.Product,$Y$12,
    _xlpm.Country,$C183,
    _xlpm.Service,$H183,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6.25</v>
      </c>
      <c r="Z183" s="88">
        <f>_xlfn.LET(
    _xlpm.Product,$Y$12,
    _xlpm.Country,$C183,
    _xlpm.Service,$H183,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AA183" s="89">
        <f>IF(OR($D183=0,$F183=0,COUNTIFS(Prices!$D:$D,$Y$12,Prices!$A:$A,$C183,Prices!$I:$I,$H183,Prices!$H:$H,"Product NA")&gt;0),"",(Y183+(Z183*($F183/1000))))</f>
        <v>7.585</v>
      </c>
      <c r="AB183" s="89">
        <f t="shared" si="40"/>
        <v>0.91020000000000001</v>
      </c>
      <c r="AC183" s="89">
        <f t="shared" si="41"/>
        <v>0</v>
      </c>
      <c r="AD183" s="90">
        <f t="shared" si="51"/>
        <v>8.4952000000000005</v>
      </c>
      <c r="AE183" s="90">
        <f t="shared" si="42"/>
        <v>8.4952000000000005</v>
      </c>
      <c r="AG183" s="88">
        <f>IF(OR(COUNTIFS(Prices!$D:$D,$AG$12,Prices!$A:$A,$C183,Prices!$I:$I,$H183)=0,COUNTIFS(Prices!$D:$D,$AG$12,Prices!$A:$A,$C183,Prices!$I:$I,$H183,Prices!$G:$G,"Product NA")&gt;0),0,SUMIFS(Prices!$G:$G,Prices!$D:$D,$AG$12,Prices!$A:$A,$C183,Prices!$I:$I,$H183))</f>
        <v>7.5500000000000007</v>
      </c>
      <c r="AH183" s="88">
        <f>IF(OR(COUNTIFS(Prices!$D:$D,$AG$12,Prices!$A:$A,$C183,Prices!$I:$I,$H183)=0,COUNTIFS(Prices!$D:$D,$AG$12,Prices!$A:$A,$C183,Prices!$I:$I,$H183,Prices!$H:$H,"Product NA")&gt;0),0,SUMIFS(Prices!$H:$H,Prices!$D:$D,$AG$12,Prices!$A:$A,$C183,Prices!$I:$I,$H183))</f>
        <v>4.6500000000000004</v>
      </c>
      <c r="AI183" s="89">
        <f>IF(OR($D183=0,$F183=0,COUNTIFS(Prices!$D:$D,$AG$12,Prices!$A:$A,$C183,Prices!$I:$I,$H183,Prices!$H:$H,"Product NA")&gt;0),"",(AG183+(AH183*($F183/1000))))</f>
        <v>8.9450000000000003</v>
      </c>
      <c r="AJ183" s="89">
        <f t="shared" si="43"/>
        <v>1.0733999999999999</v>
      </c>
      <c r="AK183" s="89">
        <f t="shared" si="44"/>
        <v>0</v>
      </c>
      <c r="AL183" s="90">
        <f t="shared" si="52"/>
        <v>10.0184</v>
      </c>
      <c r="AM183" s="90">
        <f t="shared" si="45"/>
        <v>10.0184</v>
      </c>
      <c r="AO183" s="88">
        <f>IF(B183="PDDP",Y183,IF(OR(COUNTIFS(Prices!$D:$D,$AO$12,Prices!$A:$A,$C183,Prices!$I:$I,$H183)=0,COUNTIFS(Prices!$D:$D,$AO$12,Prices!$A:$A,$C183,Prices!$I:$I,$H183,Prices!$G:$G,"Product NA")&gt;0),0,SUMIFS(Prices!$G:$G,Prices!$D:$D,$AO$12,Prices!$A:$A,$C183,Prices!$I:$I,$H183)))</f>
        <v>0</v>
      </c>
      <c r="AP183" s="88">
        <f>IF(B183="PDDP",Z183,IF(OR(COUNTIFS(Prices!$D:$D,$AO$12,Prices!$A:$A,$C183,Prices!$I:$I,$H183)=0,COUNTIFS(Prices!$D:$D,$AO$12,Prices!$A:$A,$C183,Prices!$I:$I,$H183,Prices!$H:$H,"Product NA")&gt;0),0,SUMIFS(Prices!$H:$H,Prices!$D:$D,$AO$12,Prices!$A:$A,$C183,Prices!$I:$I,$H183)))</f>
        <v>0</v>
      </c>
      <c r="AQ183" s="89">
        <f>IF(OR($D183=0,$F183=0,COUNTIFS(Prices!$D:$D,$AO$12,Prices!$A:$A,$C183,Prices!$I:$I,$H183,Prices!$H:$H,"Product NA")&gt;0),"",(AO183+(AP183*($F183/1000))))</f>
        <v>0</v>
      </c>
      <c r="AR183" s="89">
        <f t="shared" si="53"/>
        <v>0</v>
      </c>
      <c r="AS183" s="89">
        <f t="shared" si="54"/>
        <v>0</v>
      </c>
      <c r="AT183" s="90">
        <f t="shared" si="55"/>
        <v>0</v>
      </c>
      <c r="AU183" s="90">
        <f t="shared" si="56"/>
        <v>0</v>
      </c>
    </row>
    <row r="184" spans="2:47" x14ac:dyDescent="0.35">
      <c r="C184" s="87" t="s">
        <v>179</v>
      </c>
      <c r="D184" s="66">
        <v>1</v>
      </c>
      <c r="E184" s="66">
        <v>1</v>
      </c>
      <c r="F184" s="66">
        <v>300</v>
      </c>
      <c r="H184" s="75" t="str">
        <f t="shared" si="46"/>
        <v>0-500g</v>
      </c>
      <c r="I184" s="88">
        <f>IF(OR(COUNTIFS(Prices!$D:$D,$I$12,Prices!$A:$A,$C184,Prices!$I:$I,$H184)=0,COUNTIFS(Prices!$D:$D,$I$12,Prices!$A:$A,$C184,Prices!$I:$I,$H184,Prices!$G:$G,"Product NA")&gt;0),0,SUMIFS(Prices!$G:$G,Prices!$D:$D,$I$12,Prices!$A:$A,$C184,Prices!$I:$I,$H184))</f>
        <v>1.31</v>
      </c>
      <c r="J184" s="88">
        <f>IF(OR(COUNTIFS(Prices!$D:$D,$I$12,Prices!$A:$A,$C184,Prices!$I:$I,$H184)=0,COUNTIFS(Prices!$D:$D,$I$12,Prices!$A:$A,$C184,Prices!$I:$I,$H184,Prices!$H:$H,"Product NA")&gt;0),0,SUMIFS(Prices!$H:$H,Prices!$D:$D,$I$12,Prices!$A:$A,$C184,Prices!$I:$I,$H184))</f>
        <v>15.41</v>
      </c>
      <c r="K184" s="89">
        <f>IF(OR($D184=0,$F184=0,COUNTIFS(Prices!$D:$D,$I$12,Prices!$A:$A,$C184,Prices!$I:$I,$H184,Prices!$H:$H,"Product NA")&gt;0),"",(I184+(J184*($F184/1000))))</f>
        <v>5.9329999999999998</v>
      </c>
      <c r="L184" s="89">
        <f>K184*-(INDEX(VRDs!$H$3:$J$13, MATCH($I$12, VRDs!$A$3:$A$13, 0), MATCH($E184, INDEX(VRDs!$E$3:$G$13, MATCH($I$12, VRDs!$A$3:$A$13, 0), 0), 1)))</f>
        <v>0</v>
      </c>
      <c r="M184" s="89">
        <f t="shared" si="47"/>
        <v>0.71195999999999993</v>
      </c>
      <c r="N184" s="90">
        <f t="shared" si="38"/>
        <v>6.6449599999999993</v>
      </c>
      <c r="O184" s="90">
        <f t="shared" si="39"/>
        <v>6.6449599999999993</v>
      </c>
      <c r="Q184" s="88">
        <f>IF(B184="PDDP",I184,IF(OR(COUNTIFS(Prices!$D:$D,$Q$12,Prices!$A:$A,$C184,Prices!$I:$I,$H184)=0,COUNTIFS(Prices!$D:$D,$Q$12,Prices!$A:$A,$C184,Prices!$I:$I,$H184,Prices!$G:$G,"Product NA")&gt;0),0,SUMIFS(Prices!$G:$G,Prices!$D:$D,$Q$12,Prices!$A:$A,$C184,Prices!$I:$I,$H184)))</f>
        <v>0</v>
      </c>
      <c r="R184" s="88">
        <f>IF(B184="PDDP",J184,IF(OR(COUNTIFS(Prices!$D:$D,$Q$12,Prices!$A:$A,$C184,Prices!$I:$I,$H184)=0,COUNTIFS(Prices!$D:$D,$Q$12,Prices!$A:$A,$C184,Prices!$I:$I,$H184,Prices!$H:$H,"Product NA")&gt;0),0,SUMIFS(Prices!$H:$H,Prices!$D:$D,$Q$12,Prices!$A:$A,$C184,Prices!$I:$I,$H184)))</f>
        <v>0</v>
      </c>
      <c r="S184" s="89">
        <f>IF(OR($D184=0,$F184=0,COUNTIFS(Prices!$D:$D,$Q$12,Prices!$A:$A,$C184,Prices!$I:$I,$H184,Prices!$H:$H,"Product NA")&gt;0),"",(Q184+(R184*($F184/1000))))</f>
        <v>0</v>
      </c>
      <c r="T184" s="89">
        <f>S184*-(INDEX(VRDs!$H$3:$J$13, MATCH($Q$12, VRDs!$A$3:$A$13, 0), MATCH($E184, INDEX(VRDs!$E$3:$G$13, MATCH($Q$12, VRDs!$A$3:$A$13, 0), 0), 1)))</f>
        <v>0</v>
      </c>
      <c r="U184" s="89">
        <f t="shared" si="48"/>
        <v>0</v>
      </c>
      <c r="V184" s="90">
        <f t="shared" si="49"/>
        <v>0</v>
      </c>
      <c r="W184" s="90">
        <f t="shared" si="50"/>
        <v>0</v>
      </c>
      <c r="Y184" s="88">
        <f>_xlfn.LET(
    _xlpm.Product,$Y$12,
    _xlpm.Country,$C184,
    _xlpm.Service,$H184,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6.8000000000000007</v>
      </c>
      <c r="Z184" s="88">
        <f>_xlfn.LET(
    _xlpm.Product,$Y$12,
    _xlpm.Country,$C184,
    _xlpm.Service,$H184,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9.5</v>
      </c>
      <c r="AA184" s="89">
        <f>IF(OR($D184=0,$F184=0,COUNTIFS(Prices!$D:$D,$Y$12,Prices!$A:$A,$C184,Prices!$I:$I,$H184,Prices!$H:$H,"Product NA")&gt;0),"",(Y184+(Z184*($F184/1000))))</f>
        <v>9.65</v>
      </c>
      <c r="AB184" s="89">
        <f t="shared" si="40"/>
        <v>1.1579999999999999</v>
      </c>
      <c r="AC184" s="89">
        <f t="shared" si="41"/>
        <v>0</v>
      </c>
      <c r="AD184" s="90">
        <f t="shared" si="51"/>
        <v>10.808</v>
      </c>
      <c r="AE184" s="90">
        <f t="shared" si="42"/>
        <v>10.808</v>
      </c>
      <c r="AG184" s="88">
        <f>IF(OR(COUNTIFS(Prices!$D:$D,$AG$12,Prices!$A:$A,$C184,Prices!$I:$I,$H184)=0,COUNTIFS(Prices!$D:$D,$AG$12,Prices!$A:$A,$C184,Prices!$I:$I,$H184,Prices!$G:$G,"Product NA")&gt;0),0,SUMIFS(Prices!$G:$G,Prices!$D:$D,$AG$12,Prices!$A:$A,$C184,Prices!$I:$I,$H184))</f>
        <v>0</v>
      </c>
      <c r="AH184" s="88">
        <f>IF(OR(COUNTIFS(Prices!$D:$D,$AG$12,Prices!$A:$A,$C184,Prices!$I:$I,$H184)=0,COUNTIFS(Prices!$D:$D,$AG$12,Prices!$A:$A,$C184,Prices!$I:$I,$H184,Prices!$H:$H,"Product NA")&gt;0),0,SUMIFS(Prices!$H:$H,Prices!$D:$D,$AG$12,Prices!$A:$A,$C184,Prices!$I:$I,$H184))</f>
        <v>0</v>
      </c>
      <c r="AI184" s="89">
        <f>IF(OR($D184=0,$F184=0,COUNTIFS(Prices!$D:$D,$AG$12,Prices!$A:$A,$C184,Prices!$I:$I,$H184,Prices!$H:$H,"Product NA")&gt;0),"",(AG184+(AH184*($F184/1000))))</f>
        <v>0</v>
      </c>
      <c r="AJ184" s="89">
        <f t="shared" si="43"/>
        <v>0</v>
      </c>
      <c r="AK184" s="89">
        <f t="shared" si="44"/>
        <v>0</v>
      </c>
      <c r="AL184" s="90">
        <f t="shared" si="52"/>
        <v>0</v>
      </c>
      <c r="AM184" s="90">
        <f t="shared" si="45"/>
        <v>0</v>
      </c>
      <c r="AO184" s="88">
        <f>IF(B184="PDDP",Y184,IF(OR(COUNTIFS(Prices!$D:$D,$AO$12,Prices!$A:$A,$C184,Prices!$I:$I,$H184)=0,COUNTIFS(Prices!$D:$D,$AO$12,Prices!$A:$A,$C184,Prices!$I:$I,$H184,Prices!$G:$G,"Product NA")&gt;0),0,SUMIFS(Prices!$G:$G,Prices!$D:$D,$AO$12,Prices!$A:$A,$C184,Prices!$I:$I,$H184)))</f>
        <v>0</v>
      </c>
      <c r="AP184" s="88">
        <f>IF(B184="PDDP",Z184,IF(OR(COUNTIFS(Prices!$D:$D,$AO$12,Prices!$A:$A,$C184,Prices!$I:$I,$H184)=0,COUNTIFS(Prices!$D:$D,$AO$12,Prices!$A:$A,$C184,Prices!$I:$I,$H184,Prices!$H:$H,"Product NA")&gt;0),0,SUMIFS(Prices!$H:$H,Prices!$D:$D,$AO$12,Prices!$A:$A,$C184,Prices!$I:$I,$H184)))</f>
        <v>0</v>
      </c>
      <c r="AQ184" s="89">
        <f>IF(OR($D184=0,$F184=0,COUNTIFS(Prices!$D:$D,$AO$12,Prices!$A:$A,$C184,Prices!$I:$I,$H184,Prices!$H:$H,"Product NA")&gt;0),"",(AO184+(AP184*($F184/1000))))</f>
        <v>0</v>
      </c>
      <c r="AR184" s="89">
        <f t="shared" si="53"/>
        <v>0</v>
      </c>
      <c r="AS184" s="89">
        <f t="shared" si="54"/>
        <v>0</v>
      </c>
      <c r="AT184" s="90">
        <f t="shared" si="55"/>
        <v>0</v>
      </c>
      <c r="AU184" s="90">
        <f t="shared" si="56"/>
        <v>0</v>
      </c>
    </row>
    <row r="185" spans="2:47" x14ac:dyDescent="0.35">
      <c r="C185" s="87" t="s">
        <v>180</v>
      </c>
      <c r="D185" s="66">
        <v>1</v>
      </c>
      <c r="E185" s="66">
        <v>1</v>
      </c>
      <c r="F185" s="66">
        <v>300</v>
      </c>
      <c r="H185" s="75" t="str">
        <f t="shared" si="46"/>
        <v>0-500g</v>
      </c>
      <c r="I185" s="88">
        <f>IF(OR(COUNTIFS(Prices!$D:$D,$I$12,Prices!$A:$A,$C185,Prices!$I:$I,$H185)=0,COUNTIFS(Prices!$D:$D,$I$12,Prices!$A:$A,$C185,Prices!$I:$I,$H185,Prices!$G:$G,"Product NA")&gt;0),0,SUMIFS(Prices!$G:$G,Prices!$D:$D,$I$12,Prices!$A:$A,$C185,Prices!$I:$I,$H185))</f>
        <v>1.96</v>
      </c>
      <c r="J185" s="88">
        <f>IF(OR(COUNTIFS(Prices!$D:$D,$I$12,Prices!$A:$A,$C185,Prices!$I:$I,$H185)=0,COUNTIFS(Prices!$D:$D,$I$12,Prices!$A:$A,$C185,Prices!$I:$I,$H185,Prices!$H:$H,"Product NA")&gt;0),0,SUMIFS(Prices!$H:$H,Prices!$D:$D,$I$12,Prices!$A:$A,$C185,Prices!$I:$I,$H185))</f>
        <v>3.61</v>
      </c>
      <c r="K185" s="89">
        <f>IF(OR($D185=0,$F185=0,COUNTIFS(Prices!$D:$D,$I$12,Prices!$A:$A,$C185,Prices!$I:$I,$H185,Prices!$H:$H,"Product NA")&gt;0),"",(I185+(J185*($F185/1000))))</f>
        <v>3.0430000000000001</v>
      </c>
      <c r="L185" s="89">
        <f>K185*-(INDEX(VRDs!$H$3:$J$13, MATCH($I$12, VRDs!$A$3:$A$13, 0), MATCH($E185, INDEX(VRDs!$E$3:$G$13, MATCH($I$12, VRDs!$A$3:$A$13, 0), 0), 1)))</f>
        <v>0</v>
      </c>
      <c r="M185" s="89">
        <f t="shared" si="47"/>
        <v>0.36515999999999998</v>
      </c>
      <c r="N185" s="90">
        <f t="shared" si="38"/>
        <v>3.4081600000000001</v>
      </c>
      <c r="O185" s="90">
        <f t="shared" si="39"/>
        <v>3.4081600000000001</v>
      </c>
      <c r="Q185" s="88">
        <f>IF(B185="PDDP",I185,IF(OR(COUNTIFS(Prices!$D:$D,$Q$12,Prices!$A:$A,$C185,Prices!$I:$I,$H185)=0,COUNTIFS(Prices!$D:$D,$Q$12,Prices!$A:$A,$C185,Prices!$I:$I,$H185,Prices!$G:$G,"Product NA")&gt;0),0,SUMIFS(Prices!$G:$G,Prices!$D:$D,$Q$12,Prices!$A:$A,$C185,Prices!$I:$I,$H185)))</f>
        <v>0</v>
      </c>
      <c r="R185" s="88">
        <f>IF(B185="PDDP",J185,IF(OR(COUNTIFS(Prices!$D:$D,$Q$12,Prices!$A:$A,$C185,Prices!$I:$I,$H185)=0,COUNTIFS(Prices!$D:$D,$Q$12,Prices!$A:$A,$C185,Prices!$I:$I,$H185,Prices!$H:$H,"Product NA")&gt;0),0,SUMIFS(Prices!$H:$H,Prices!$D:$D,$Q$12,Prices!$A:$A,$C185,Prices!$I:$I,$H185)))</f>
        <v>0</v>
      </c>
      <c r="S185" s="89">
        <f>IF(OR($D185=0,$F185=0,COUNTIFS(Prices!$D:$D,$Q$12,Prices!$A:$A,$C185,Prices!$I:$I,$H185,Prices!$H:$H,"Product NA")&gt;0),"",(Q185+(R185*($F185/1000))))</f>
        <v>0</v>
      </c>
      <c r="T185" s="89">
        <f>S185*-(INDEX(VRDs!$H$3:$J$13, MATCH($Q$12, VRDs!$A$3:$A$13, 0), MATCH($E185, INDEX(VRDs!$E$3:$G$13, MATCH($Q$12, VRDs!$A$3:$A$13, 0), 0), 1)))</f>
        <v>0</v>
      </c>
      <c r="U185" s="89">
        <f t="shared" si="48"/>
        <v>0</v>
      </c>
      <c r="V185" s="90">
        <f t="shared" si="49"/>
        <v>0</v>
      </c>
      <c r="W185" s="90">
        <f t="shared" si="50"/>
        <v>0</v>
      </c>
      <c r="Y185" s="88">
        <f>_xlfn.LET(
    _xlpm.Product,$Y$12,
    _xlpm.Country,$C185,
    _xlpm.Service,$H185,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5.95</v>
      </c>
      <c r="Z185" s="88">
        <f>_xlfn.LET(
    _xlpm.Product,$Y$12,
    _xlpm.Country,$C185,
    _xlpm.Service,$H185,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4.25</v>
      </c>
      <c r="AA185" s="89">
        <f>IF(OR($D185=0,$F185=0,COUNTIFS(Prices!$D:$D,$Y$12,Prices!$A:$A,$C185,Prices!$I:$I,$H185,Prices!$H:$H,"Product NA")&gt;0),"",(Y185+(Z185*($F185/1000))))</f>
        <v>7.2249999999999996</v>
      </c>
      <c r="AB185" s="89">
        <f t="shared" si="40"/>
        <v>0.86699999999999988</v>
      </c>
      <c r="AC185" s="89">
        <f t="shared" si="41"/>
        <v>0</v>
      </c>
      <c r="AD185" s="90">
        <f t="shared" si="51"/>
        <v>8.0919999999999987</v>
      </c>
      <c r="AE185" s="90">
        <f t="shared" si="42"/>
        <v>8.0919999999999987</v>
      </c>
      <c r="AG185" s="88">
        <f>IF(OR(COUNTIFS(Prices!$D:$D,$AG$12,Prices!$A:$A,$C185,Prices!$I:$I,$H185)=0,COUNTIFS(Prices!$D:$D,$AG$12,Prices!$A:$A,$C185,Prices!$I:$I,$H185,Prices!$G:$G,"Product NA")&gt;0),0,SUMIFS(Prices!$G:$G,Prices!$D:$D,$AG$12,Prices!$A:$A,$C185,Prices!$I:$I,$H185))</f>
        <v>6.5500000000000007</v>
      </c>
      <c r="AH185" s="88">
        <f>IF(OR(COUNTIFS(Prices!$D:$D,$AG$12,Prices!$A:$A,$C185,Prices!$I:$I,$H185)=0,COUNTIFS(Prices!$D:$D,$AG$12,Prices!$A:$A,$C185,Prices!$I:$I,$H185,Prices!$H:$H,"Product NA")&gt;0),0,SUMIFS(Prices!$H:$H,Prices!$D:$D,$AG$12,Prices!$A:$A,$C185,Prices!$I:$I,$H185))</f>
        <v>4</v>
      </c>
      <c r="AI185" s="89">
        <f>IF(OR($D185=0,$F185=0,COUNTIFS(Prices!$D:$D,$AG$12,Prices!$A:$A,$C185,Prices!$I:$I,$H185,Prices!$H:$H,"Product NA")&gt;0),"",(AG185+(AH185*($F185/1000))))</f>
        <v>7.7500000000000009</v>
      </c>
      <c r="AJ185" s="89">
        <f t="shared" si="43"/>
        <v>0.93</v>
      </c>
      <c r="AK185" s="89">
        <f t="shared" si="44"/>
        <v>0</v>
      </c>
      <c r="AL185" s="90">
        <f t="shared" si="52"/>
        <v>8.6800000000000015</v>
      </c>
      <c r="AM185" s="90">
        <f t="shared" si="45"/>
        <v>8.6800000000000015</v>
      </c>
      <c r="AO185" s="88">
        <f>IF(B185="PDDP",Y185,IF(OR(COUNTIFS(Prices!$D:$D,$AO$12,Prices!$A:$A,$C185,Prices!$I:$I,$H185)=0,COUNTIFS(Prices!$D:$D,$AO$12,Prices!$A:$A,$C185,Prices!$I:$I,$H185,Prices!$G:$G,"Product NA")&gt;0),0,SUMIFS(Prices!$G:$G,Prices!$D:$D,$AO$12,Prices!$A:$A,$C185,Prices!$I:$I,$H185)))</f>
        <v>0</v>
      </c>
      <c r="AP185" s="88">
        <f>IF(B185="PDDP",Z185,IF(OR(COUNTIFS(Prices!$D:$D,$AO$12,Prices!$A:$A,$C185,Prices!$I:$I,$H185)=0,COUNTIFS(Prices!$D:$D,$AO$12,Prices!$A:$A,$C185,Prices!$I:$I,$H185,Prices!$H:$H,"Product NA")&gt;0),0,SUMIFS(Prices!$H:$H,Prices!$D:$D,$AO$12,Prices!$A:$A,$C185,Prices!$I:$I,$H185)))</f>
        <v>0</v>
      </c>
      <c r="AQ185" s="89">
        <f>IF(OR($D185=0,$F185=0,COUNTIFS(Prices!$D:$D,$AO$12,Prices!$A:$A,$C185,Prices!$I:$I,$H185,Prices!$H:$H,"Product NA")&gt;0),"",(AO185+(AP185*($F185/1000))))</f>
        <v>0</v>
      </c>
      <c r="AR185" s="89">
        <f t="shared" si="53"/>
        <v>0</v>
      </c>
      <c r="AS185" s="89">
        <f t="shared" si="54"/>
        <v>0</v>
      </c>
      <c r="AT185" s="90">
        <f t="shared" si="55"/>
        <v>0</v>
      </c>
      <c r="AU185" s="90">
        <f t="shared" si="56"/>
        <v>0</v>
      </c>
    </row>
    <row r="186" spans="2:47" x14ac:dyDescent="0.35">
      <c r="C186" s="87" t="s">
        <v>181</v>
      </c>
      <c r="D186" s="66">
        <v>1</v>
      </c>
      <c r="E186" s="66">
        <v>1</v>
      </c>
      <c r="F186" s="66">
        <v>300</v>
      </c>
      <c r="H186" s="75" t="str">
        <f t="shared" si="46"/>
        <v>0-500g</v>
      </c>
      <c r="I186" s="88">
        <f>IF(OR(COUNTIFS(Prices!$D:$D,$I$12,Prices!$A:$A,$C186,Prices!$I:$I,$H186)=0,COUNTIFS(Prices!$D:$D,$I$12,Prices!$A:$A,$C186,Prices!$I:$I,$H186,Prices!$G:$G,"Product NA")&gt;0),0,SUMIFS(Prices!$G:$G,Prices!$D:$D,$I$12,Prices!$A:$A,$C186,Prices!$I:$I,$H186))</f>
        <v>1.31</v>
      </c>
      <c r="J186" s="88">
        <f>IF(OR(COUNTIFS(Prices!$D:$D,$I$12,Prices!$A:$A,$C186,Prices!$I:$I,$H186)=0,COUNTIFS(Prices!$D:$D,$I$12,Prices!$A:$A,$C186,Prices!$I:$I,$H186,Prices!$H:$H,"Product NA")&gt;0),0,SUMIFS(Prices!$H:$H,Prices!$D:$D,$I$12,Prices!$A:$A,$C186,Prices!$I:$I,$H186))</f>
        <v>15.41</v>
      </c>
      <c r="K186" s="89">
        <f>IF(OR($D186=0,$F186=0,COUNTIFS(Prices!$D:$D,$I$12,Prices!$A:$A,$C186,Prices!$I:$I,$H186,Prices!$H:$H,"Product NA")&gt;0),"",(I186+(J186*($F186/1000))))</f>
        <v>5.9329999999999998</v>
      </c>
      <c r="L186" s="89">
        <f>K186*-(INDEX(VRDs!$H$3:$J$13, MATCH($I$12, VRDs!$A$3:$A$13, 0), MATCH($E186, INDEX(VRDs!$E$3:$G$13, MATCH($I$12, VRDs!$A$3:$A$13, 0), 0), 1)))</f>
        <v>0</v>
      </c>
      <c r="M186" s="89">
        <f t="shared" si="47"/>
        <v>0.71195999999999993</v>
      </c>
      <c r="N186" s="90">
        <f t="shared" si="38"/>
        <v>6.6449599999999993</v>
      </c>
      <c r="O186" s="90">
        <f t="shared" si="39"/>
        <v>6.6449599999999993</v>
      </c>
      <c r="Q186" s="88">
        <f>IF(B186="PDDP",I186,IF(OR(COUNTIFS(Prices!$D:$D,$Q$12,Prices!$A:$A,$C186,Prices!$I:$I,$H186)=0,COUNTIFS(Prices!$D:$D,$Q$12,Prices!$A:$A,$C186,Prices!$I:$I,$H186,Prices!$G:$G,"Product NA")&gt;0),0,SUMIFS(Prices!$G:$G,Prices!$D:$D,$Q$12,Prices!$A:$A,$C186,Prices!$I:$I,$H186)))</f>
        <v>0</v>
      </c>
      <c r="R186" s="88">
        <f>IF(B186="PDDP",J186,IF(OR(COUNTIFS(Prices!$D:$D,$Q$12,Prices!$A:$A,$C186,Prices!$I:$I,$H186)=0,COUNTIFS(Prices!$D:$D,$Q$12,Prices!$A:$A,$C186,Prices!$I:$I,$H186,Prices!$H:$H,"Product NA")&gt;0),0,SUMIFS(Prices!$H:$H,Prices!$D:$D,$Q$12,Prices!$A:$A,$C186,Prices!$I:$I,$H186)))</f>
        <v>0</v>
      </c>
      <c r="S186" s="89">
        <f>IF(OR($D186=0,$F186=0,COUNTIFS(Prices!$D:$D,$Q$12,Prices!$A:$A,$C186,Prices!$I:$I,$H186,Prices!$H:$H,"Product NA")&gt;0),"",(Q186+(R186*($F186/1000))))</f>
        <v>0</v>
      </c>
      <c r="T186" s="89">
        <f>S186*-(INDEX(VRDs!$H$3:$J$13, MATCH($Q$12, VRDs!$A$3:$A$13, 0), MATCH($E186, INDEX(VRDs!$E$3:$G$13, MATCH($Q$12, VRDs!$A$3:$A$13, 0), 0), 1)))</f>
        <v>0</v>
      </c>
      <c r="U186" s="89">
        <f t="shared" si="48"/>
        <v>0</v>
      </c>
      <c r="V186" s="90">
        <f t="shared" si="49"/>
        <v>0</v>
      </c>
      <c r="W186" s="90">
        <f t="shared" si="50"/>
        <v>0</v>
      </c>
      <c r="Y186" s="88">
        <f>_xlfn.LET(
    _xlpm.Product,$Y$12,
    _xlpm.Country,$C186,
    _xlpm.Service,$H186,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6.8000000000000007</v>
      </c>
      <c r="Z186" s="88">
        <f>_xlfn.LET(
    _xlpm.Product,$Y$12,
    _xlpm.Country,$C186,
    _xlpm.Service,$H186,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9.5</v>
      </c>
      <c r="AA186" s="89">
        <f>IF(OR($D186=0,$F186=0,COUNTIFS(Prices!$D:$D,$Y$12,Prices!$A:$A,$C186,Prices!$I:$I,$H186,Prices!$H:$H,"Product NA")&gt;0),"",(Y186+(Z186*($F186/1000))))</f>
        <v>9.65</v>
      </c>
      <c r="AB186" s="89">
        <f t="shared" si="40"/>
        <v>1.1579999999999999</v>
      </c>
      <c r="AC186" s="89">
        <f t="shared" si="41"/>
        <v>0</v>
      </c>
      <c r="AD186" s="90">
        <f t="shared" si="51"/>
        <v>10.808</v>
      </c>
      <c r="AE186" s="90">
        <f t="shared" si="42"/>
        <v>10.808</v>
      </c>
      <c r="AG186" s="88">
        <f>IF(OR(COUNTIFS(Prices!$D:$D,$AG$12,Prices!$A:$A,$C186,Prices!$I:$I,$H186)=0,COUNTIFS(Prices!$D:$D,$AG$12,Prices!$A:$A,$C186,Prices!$I:$I,$H186,Prices!$G:$G,"Product NA")&gt;0),0,SUMIFS(Prices!$G:$G,Prices!$D:$D,$AG$12,Prices!$A:$A,$C186,Prices!$I:$I,$H186))</f>
        <v>0</v>
      </c>
      <c r="AH186" s="88">
        <f>IF(OR(COUNTIFS(Prices!$D:$D,$AG$12,Prices!$A:$A,$C186,Prices!$I:$I,$H186)=0,COUNTIFS(Prices!$D:$D,$AG$12,Prices!$A:$A,$C186,Prices!$I:$I,$H186,Prices!$H:$H,"Product NA")&gt;0),0,SUMIFS(Prices!$H:$H,Prices!$D:$D,$AG$12,Prices!$A:$A,$C186,Prices!$I:$I,$H186))</f>
        <v>0</v>
      </c>
      <c r="AI186" s="89">
        <f>IF(OR($D186=0,$F186=0,COUNTIFS(Prices!$D:$D,$AG$12,Prices!$A:$A,$C186,Prices!$I:$I,$H186,Prices!$H:$H,"Product NA")&gt;0),"",(AG186+(AH186*($F186/1000))))</f>
        <v>0</v>
      </c>
      <c r="AJ186" s="89">
        <f t="shared" si="43"/>
        <v>0</v>
      </c>
      <c r="AK186" s="89">
        <f t="shared" si="44"/>
        <v>0</v>
      </c>
      <c r="AL186" s="90">
        <f t="shared" si="52"/>
        <v>0</v>
      </c>
      <c r="AM186" s="90">
        <f t="shared" si="45"/>
        <v>0</v>
      </c>
      <c r="AO186" s="88">
        <f>IF(B186="PDDP",Y186,IF(OR(COUNTIFS(Prices!$D:$D,$AO$12,Prices!$A:$A,$C186,Prices!$I:$I,$H186)=0,COUNTIFS(Prices!$D:$D,$AO$12,Prices!$A:$A,$C186,Prices!$I:$I,$H186,Prices!$G:$G,"Product NA")&gt;0),0,SUMIFS(Prices!$G:$G,Prices!$D:$D,$AO$12,Prices!$A:$A,$C186,Prices!$I:$I,$H186)))</f>
        <v>0</v>
      </c>
      <c r="AP186" s="88">
        <f>IF(B186="PDDP",Z186,IF(OR(COUNTIFS(Prices!$D:$D,$AO$12,Prices!$A:$A,$C186,Prices!$I:$I,$H186)=0,COUNTIFS(Prices!$D:$D,$AO$12,Prices!$A:$A,$C186,Prices!$I:$I,$H186,Prices!$H:$H,"Product NA")&gt;0),0,SUMIFS(Prices!$H:$H,Prices!$D:$D,$AO$12,Prices!$A:$A,$C186,Prices!$I:$I,$H186)))</f>
        <v>0</v>
      </c>
      <c r="AQ186" s="89">
        <f>IF(OR($D186=0,$F186=0,COUNTIFS(Prices!$D:$D,$AO$12,Prices!$A:$A,$C186,Prices!$I:$I,$H186,Prices!$H:$H,"Product NA")&gt;0),"",(AO186+(AP186*($F186/1000))))</f>
        <v>0</v>
      </c>
      <c r="AR186" s="89">
        <f t="shared" si="53"/>
        <v>0</v>
      </c>
      <c r="AS186" s="89">
        <f t="shared" si="54"/>
        <v>0</v>
      </c>
      <c r="AT186" s="90">
        <f t="shared" si="55"/>
        <v>0</v>
      </c>
      <c r="AU186" s="90">
        <f t="shared" si="56"/>
        <v>0</v>
      </c>
    </row>
    <row r="187" spans="2:47" x14ac:dyDescent="0.35">
      <c r="C187" s="87" t="s">
        <v>182</v>
      </c>
      <c r="D187" s="66">
        <v>1</v>
      </c>
      <c r="E187" s="66">
        <v>1</v>
      </c>
      <c r="F187" s="66">
        <v>300</v>
      </c>
      <c r="H187" s="75" t="str">
        <f t="shared" si="46"/>
        <v>0-500g</v>
      </c>
      <c r="I187" s="88">
        <f>IF(OR(COUNTIFS(Prices!$D:$D,$I$12,Prices!$A:$A,$C187,Prices!$I:$I,$H187)=0,COUNTIFS(Prices!$D:$D,$I$12,Prices!$A:$A,$C187,Prices!$I:$I,$H187,Prices!$G:$G,"Product NA")&gt;0),0,SUMIFS(Prices!$G:$G,Prices!$D:$D,$I$12,Prices!$A:$A,$C187,Prices!$I:$I,$H187))</f>
        <v>3.36</v>
      </c>
      <c r="J187" s="88">
        <f>IF(OR(COUNTIFS(Prices!$D:$D,$I$12,Prices!$A:$A,$C187,Prices!$I:$I,$H187)=0,COUNTIFS(Prices!$D:$D,$I$12,Prices!$A:$A,$C187,Prices!$I:$I,$H187,Prices!$H:$H,"Product NA")&gt;0),0,SUMIFS(Prices!$H:$H,Prices!$D:$D,$I$12,Prices!$A:$A,$C187,Prices!$I:$I,$H187))</f>
        <v>6.36</v>
      </c>
      <c r="K187" s="89">
        <f>IF(OR($D187=0,$F187=0,COUNTIFS(Prices!$D:$D,$I$12,Prices!$A:$A,$C187,Prices!$I:$I,$H187,Prices!$H:$H,"Product NA")&gt;0),"",(I187+(J187*($F187/1000))))</f>
        <v>5.2679999999999998</v>
      </c>
      <c r="L187" s="89">
        <f>K187*-(INDEX(VRDs!$H$3:$J$13, MATCH($I$12, VRDs!$A$3:$A$13, 0), MATCH($E187, INDEX(VRDs!$E$3:$G$13, MATCH($I$12, VRDs!$A$3:$A$13, 0), 0), 1)))</f>
        <v>0</v>
      </c>
      <c r="M187" s="89">
        <f t="shared" si="47"/>
        <v>0.63215999999999994</v>
      </c>
      <c r="N187" s="90">
        <f t="shared" si="38"/>
        <v>5.9001599999999996</v>
      </c>
      <c r="O187" s="90">
        <f t="shared" si="39"/>
        <v>5.9001599999999996</v>
      </c>
      <c r="Q187" s="88">
        <f>IF(B187="PDDP",I187,IF(OR(COUNTIFS(Prices!$D:$D,$Q$12,Prices!$A:$A,$C187,Prices!$I:$I,$H187)=0,COUNTIFS(Prices!$D:$D,$Q$12,Prices!$A:$A,$C187,Prices!$I:$I,$H187,Prices!$G:$G,"Product NA")&gt;0),0,SUMIFS(Prices!$G:$G,Prices!$D:$D,$Q$12,Prices!$A:$A,$C187,Prices!$I:$I,$H187)))</f>
        <v>0</v>
      </c>
      <c r="R187" s="88">
        <f>IF(B187="PDDP",J187,IF(OR(COUNTIFS(Prices!$D:$D,$Q$12,Prices!$A:$A,$C187,Prices!$I:$I,$H187)=0,COUNTIFS(Prices!$D:$D,$Q$12,Prices!$A:$A,$C187,Prices!$I:$I,$H187,Prices!$H:$H,"Product NA")&gt;0),0,SUMIFS(Prices!$H:$H,Prices!$D:$D,$Q$12,Prices!$A:$A,$C187,Prices!$I:$I,$H187)))</f>
        <v>0</v>
      </c>
      <c r="S187" s="89">
        <f>IF(OR($D187=0,$F187=0,COUNTIFS(Prices!$D:$D,$Q$12,Prices!$A:$A,$C187,Prices!$I:$I,$H187,Prices!$H:$H,"Product NA")&gt;0),"",(Q187+(R187*($F187/1000))))</f>
        <v>0</v>
      </c>
      <c r="T187" s="89">
        <f>S187*-(INDEX(VRDs!$H$3:$J$13, MATCH($Q$12, VRDs!$A$3:$A$13, 0), MATCH($E187, INDEX(VRDs!$E$3:$G$13, MATCH($Q$12, VRDs!$A$3:$A$13, 0), 0), 1)))</f>
        <v>0</v>
      </c>
      <c r="U187" s="89">
        <f t="shared" si="48"/>
        <v>0</v>
      </c>
      <c r="V187" s="90">
        <f t="shared" si="49"/>
        <v>0</v>
      </c>
      <c r="W187" s="90">
        <f t="shared" si="50"/>
        <v>0</v>
      </c>
      <c r="Y187" s="88">
        <f>_xlfn.LET(
    _xlpm.Product,$Y$12,
    _xlpm.Country,$C187,
    _xlpm.Service,$H187,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5.3500000000000005</v>
      </c>
      <c r="Z187" s="88">
        <f>_xlfn.LET(
    _xlpm.Product,$Y$12,
    _xlpm.Country,$C187,
    _xlpm.Service,$H187,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6.6000000000000005</v>
      </c>
      <c r="AA187" s="89">
        <f>IF(OR($D187=0,$F187=0,COUNTIFS(Prices!$D:$D,$Y$12,Prices!$A:$A,$C187,Prices!$I:$I,$H187,Prices!$H:$H,"Product NA")&gt;0),"",(Y187+(Z187*($F187/1000))))</f>
        <v>7.33</v>
      </c>
      <c r="AB187" s="89">
        <f t="shared" si="40"/>
        <v>0.87959999999999994</v>
      </c>
      <c r="AC187" s="89">
        <f t="shared" si="41"/>
        <v>0</v>
      </c>
      <c r="AD187" s="90">
        <f t="shared" si="51"/>
        <v>8.2096</v>
      </c>
      <c r="AE187" s="90">
        <f t="shared" si="42"/>
        <v>8.2096</v>
      </c>
      <c r="AG187" s="88">
        <f>IF(OR(COUNTIFS(Prices!$D:$D,$AG$12,Prices!$A:$A,$C187,Prices!$I:$I,$H187)=0,COUNTIFS(Prices!$D:$D,$AG$12,Prices!$A:$A,$C187,Prices!$I:$I,$H187,Prices!$G:$G,"Product NA")&gt;0),0,SUMIFS(Prices!$G:$G,Prices!$D:$D,$AG$12,Prices!$A:$A,$C187,Prices!$I:$I,$H187))</f>
        <v>6.15</v>
      </c>
      <c r="AH187" s="88">
        <f>IF(OR(COUNTIFS(Prices!$D:$D,$AG$12,Prices!$A:$A,$C187,Prices!$I:$I,$H187)=0,COUNTIFS(Prices!$D:$D,$AG$12,Prices!$A:$A,$C187,Prices!$I:$I,$H187,Prices!$H:$H,"Product NA")&gt;0),0,SUMIFS(Prices!$H:$H,Prices!$D:$D,$AG$12,Prices!$A:$A,$C187,Prices!$I:$I,$H187))</f>
        <v>10.600000000000001</v>
      </c>
      <c r="AI187" s="89">
        <f>IF(OR($D187=0,$F187=0,COUNTIFS(Prices!$D:$D,$AG$12,Prices!$A:$A,$C187,Prices!$I:$I,$H187,Prices!$H:$H,"Product NA")&gt;0),"",(AG187+(AH187*($F187/1000))))</f>
        <v>9.33</v>
      </c>
      <c r="AJ187" s="89">
        <f t="shared" si="43"/>
        <v>1.1195999999999999</v>
      </c>
      <c r="AK187" s="89">
        <f t="shared" si="44"/>
        <v>0</v>
      </c>
      <c r="AL187" s="90">
        <f t="shared" si="52"/>
        <v>10.4496</v>
      </c>
      <c r="AM187" s="90">
        <f t="shared" si="45"/>
        <v>10.4496</v>
      </c>
      <c r="AO187" s="88">
        <f>IF(B187="PDDP",Y187,IF(OR(COUNTIFS(Prices!$D:$D,$AO$12,Prices!$A:$A,$C187,Prices!$I:$I,$H187)=0,COUNTIFS(Prices!$D:$D,$AO$12,Prices!$A:$A,$C187,Prices!$I:$I,$H187,Prices!$G:$G,"Product NA")&gt;0),0,SUMIFS(Prices!$G:$G,Prices!$D:$D,$AO$12,Prices!$A:$A,$C187,Prices!$I:$I,$H187)))</f>
        <v>0</v>
      </c>
      <c r="AP187" s="88">
        <f>IF(B187="PDDP",Z187,IF(OR(COUNTIFS(Prices!$D:$D,$AO$12,Prices!$A:$A,$C187,Prices!$I:$I,$H187)=0,COUNTIFS(Prices!$D:$D,$AO$12,Prices!$A:$A,$C187,Prices!$I:$I,$H187,Prices!$H:$H,"Product NA")&gt;0),0,SUMIFS(Prices!$H:$H,Prices!$D:$D,$AO$12,Prices!$A:$A,$C187,Prices!$I:$I,$H187)))</f>
        <v>0</v>
      </c>
      <c r="AQ187" s="89">
        <f>IF(OR($D187=0,$F187=0,COUNTIFS(Prices!$D:$D,$AO$12,Prices!$A:$A,$C187,Prices!$I:$I,$H187,Prices!$H:$H,"Product NA")&gt;0),"",(AO187+(AP187*($F187/1000))))</f>
        <v>0</v>
      </c>
      <c r="AR187" s="89">
        <f t="shared" si="53"/>
        <v>0</v>
      </c>
      <c r="AS187" s="89">
        <f t="shared" si="54"/>
        <v>0</v>
      </c>
      <c r="AT187" s="90">
        <f t="shared" si="55"/>
        <v>0</v>
      </c>
      <c r="AU187" s="90">
        <f t="shared" si="56"/>
        <v>0</v>
      </c>
    </row>
    <row r="188" spans="2:47" x14ac:dyDescent="0.35">
      <c r="C188" s="87" t="s">
        <v>183</v>
      </c>
      <c r="D188" s="66">
        <v>1</v>
      </c>
      <c r="E188" s="66">
        <v>1</v>
      </c>
      <c r="F188" s="66">
        <v>300</v>
      </c>
      <c r="H188" s="75" t="str">
        <f t="shared" si="46"/>
        <v>0-500g</v>
      </c>
      <c r="I188" s="88">
        <f>IF(OR(COUNTIFS(Prices!$D:$D,$I$12,Prices!$A:$A,$C188,Prices!$I:$I,$H188)=0,COUNTIFS(Prices!$D:$D,$I$12,Prices!$A:$A,$C188,Prices!$I:$I,$H188,Prices!$G:$G,"Product NA")&gt;0),0,SUMIFS(Prices!$G:$G,Prices!$D:$D,$I$12,Prices!$A:$A,$C188,Prices!$I:$I,$H188))</f>
        <v>1.31</v>
      </c>
      <c r="J188" s="88">
        <f>IF(OR(COUNTIFS(Prices!$D:$D,$I$12,Prices!$A:$A,$C188,Prices!$I:$I,$H188)=0,COUNTIFS(Prices!$D:$D,$I$12,Prices!$A:$A,$C188,Prices!$I:$I,$H188,Prices!$H:$H,"Product NA")&gt;0),0,SUMIFS(Prices!$H:$H,Prices!$D:$D,$I$12,Prices!$A:$A,$C188,Prices!$I:$I,$H188))</f>
        <v>15.41</v>
      </c>
      <c r="K188" s="89">
        <f>IF(OR($D188=0,$F188=0,COUNTIFS(Prices!$D:$D,$I$12,Prices!$A:$A,$C188,Prices!$I:$I,$H188,Prices!$H:$H,"Product NA")&gt;0),"",(I188+(J188*($F188/1000))))</f>
        <v>5.9329999999999998</v>
      </c>
      <c r="L188" s="89">
        <f>K188*-(INDEX(VRDs!$H$3:$J$13, MATCH($I$12, VRDs!$A$3:$A$13, 0), MATCH($E188, INDEX(VRDs!$E$3:$G$13, MATCH($I$12, VRDs!$A$3:$A$13, 0), 0), 1)))</f>
        <v>0</v>
      </c>
      <c r="M188" s="89">
        <f t="shared" si="47"/>
        <v>0.71195999999999993</v>
      </c>
      <c r="N188" s="90">
        <f t="shared" si="38"/>
        <v>6.6449599999999993</v>
      </c>
      <c r="O188" s="90">
        <f t="shared" si="39"/>
        <v>6.6449599999999993</v>
      </c>
      <c r="Q188" s="88">
        <f>IF(B188="PDDP",I188,IF(OR(COUNTIFS(Prices!$D:$D,$Q$12,Prices!$A:$A,$C188,Prices!$I:$I,$H188)=0,COUNTIFS(Prices!$D:$D,$Q$12,Prices!$A:$A,$C188,Prices!$I:$I,$H188,Prices!$G:$G,"Product NA")&gt;0),0,SUMIFS(Prices!$G:$G,Prices!$D:$D,$Q$12,Prices!$A:$A,$C188,Prices!$I:$I,$H188)))</f>
        <v>0</v>
      </c>
      <c r="R188" s="88">
        <f>IF(B188="PDDP",J188,IF(OR(COUNTIFS(Prices!$D:$D,$Q$12,Prices!$A:$A,$C188,Prices!$I:$I,$H188)=0,COUNTIFS(Prices!$D:$D,$Q$12,Prices!$A:$A,$C188,Prices!$I:$I,$H188,Prices!$H:$H,"Product NA")&gt;0),0,SUMIFS(Prices!$H:$H,Prices!$D:$D,$Q$12,Prices!$A:$A,$C188,Prices!$I:$I,$H188)))</f>
        <v>0</v>
      </c>
      <c r="S188" s="89">
        <f>IF(OR($D188=0,$F188=0,COUNTIFS(Prices!$D:$D,$Q$12,Prices!$A:$A,$C188,Prices!$I:$I,$H188,Prices!$H:$H,"Product NA")&gt;0),"",(Q188+(R188*($F188/1000))))</f>
        <v>0</v>
      </c>
      <c r="T188" s="89">
        <f>S188*-(INDEX(VRDs!$H$3:$J$13, MATCH($Q$12, VRDs!$A$3:$A$13, 0), MATCH($E188, INDEX(VRDs!$E$3:$G$13, MATCH($Q$12, VRDs!$A$3:$A$13, 0), 0), 1)))</f>
        <v>0</v>
      </c>
      <c r="U188" s="89">
        <f t="shared" si="48"/>
        <v>0</v>
      </c>
      <c r="V188" s="90">
        <f t="shared" si="49"/>
        <v>0</v>
      </c>
      <c r="W188" s="90">
        <f t="shared" si="50"/>
        <v>0</v>
      </c>
      <c r="Y188" s="88">
        <f>_xlfn.LET(
    _xlpm.Product,$Y$12,
    _xlpm.Country,$C188,
    _xlpm.Service,$H188,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6.8000000000000007</v>
      </c>
      <c r="Z188" s="88">
        <f>_xlfn.LET(
    _xlpm.Product,$Y$12,
    _xlpm.Country,$C188,
    _xlpm.Service,$H188,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9.5</v>
      </c>
      <c r="AA188" s="89">
        <f>IF(OR($D188=0,$F188=0,COUNTIFS(Prices!$D:$D,$Y$12,Prices!$A:$A,$C188,Prices!$I:$I,$H188,Prices!$H:$H,"Product NA")&gt;0),"",(Y188+(Z188*($F188/1000))))</f>
        <v>9.65</v>
      </c>
      <c r="AB188" s="89">
        <f t="shared" si="40"/>
        <v>1.1579999999999999</v>
      </c>
      <c r="AC188" s="89">
        <f t="shared" si="41"/>
        <v>0</v>
      </c>
      <c r="AD188" s="90">
        <f t="shared" si="51"/>
        <v>10.808</v>
      </c>
      <c r="AE188" s="90">
        <f t="shared" si="42"/>
        <v>10.808</v>
      </c>
      <c r="AG188" s="88">
        <f>IF(OR(COUNTIFS(Prices!$D:$D,$AG$12,Prices!$A:$A,$C188,Prices!$I:$I,$H188)=0,COUNTIFS(Prices!$D:$D,$AG$12,Prices!$A:$A,$C188,Prices!$I:$I,$H188,Prices!$G:$G,"Product NA")&gt;0),0,SUMIFS(Prices!$G:$G,Prices!$D:$D,$AG$12,Prices!$A:$A,$C188,Prices!$I:$I,$H188))</f>
        <v>0</v>
      </c>
      <c r="AH188" s="88">
        <f>IF(OR(COUNTIFS(Prices!$D:$D,$AG$12,Prices!$A:$A,$C188,Prices!$I:$I,$H188)=0,COUNTIFS(Prices!$D:$D,$AG$12,Prices!$A:$A,$C188,Prices!$I:$I,$H188,Prices!$H:$H,"Product NA")&gt;0),0,SUMIFS(Prices!$H:$H,Prices!$D:$D,$AG$12,Prices!$A:$A,$C188,Prices!$I:$I,$H188))</f>
        <v>0</v>
      </c>
      <c r="AI188" s="89">
        <f>IF(OR($D188=0,$F188=0,COUNTIFS(Prices!$D:$D,$AG$12,Prices!$A:$A,$C188,Prices!$I:$I,$H188,Prices!$H:$H,"Product NA")&gt;0),"",(AG188+(AH188*($F188/1000))))</f>
        <v>0</v>
      </c>
      <c r="AJ188" s="89">
        <f t="shared" si="43"/>
        <v>0</v>
      </c>
      <c r="AK188" s="89">
        <f t="shared" si="44"/>
        <v>0</v>
      </c>
      <c r="AL188" s="90">
        <f t="shared" si="52"/>
        <v>0</v>
      </c>
      <c r="AM188" s="90">
        <f t="shared" si="45"/>
        <v>0</v>
      </c>
      <c r="AO188" s="88">
        <f>IF(B188="PDDP",Y188,IF(OR(COUNTIFS(Prices!$D:$D,$AO$12,Prices!$A:$A,$C188,Prices!$I:$I,$H188)=0,COUNTIFS(Prices!$D:$D,$AO$12,Prices!$A:$A,$C188,Prices!$I:$I,$H188,Prices!$G:$G,"Product NA")&gt;0),0,SUMIFS(Prices!$G:$G,Prices!$D:$D,$AO$12,Prices!$A:$A,$C188,Prices!$I:$I,$H188)))</f>
        <v>0</v>
      </c>
      <c r="AP188" s="88">
        <f>IF(B188="PDDP",Z188,IF(OR(COUNTIFS(Prices!$D:$D,$AO$12,Prices!$A:$A,$C188,Prices!$I:$I,$H188)=0,COUNTIFS(Prices!$D:$D,$AO$12,Prices!$A:$A,$C188,Prices!$I:$I,$H188,Prices!$H:$H,"Product NA")&gt;0),0,SUMIFS(Prices!$H:$H,Prices!$D:$D,$AO$12,Prices!$A:$A,$C188,Prices!$I:$I,$H188)))</f>
        <v>0</v>
      </c>
      <c r="AQ188" s="89">
        <f>IF(OR($D188=0,$F188=0,COUNTIFS(Prices!$D:$D,$AO$12,Prices!$A:$A,$C188,Prices!$I:$I,$H188,Prices!$H:$H,"Product NA")&gt;0),"",(AO188+(AP188*($F188/1000))))</f>
        <v>0</v>
      </c>
      <c r="AR188" s="89">
        <f t="shared" si="53"/>
        <v>0</v>
      </c>
      <c r="AS188" s="89">
        <f t="shared" si="54"/>
        <v>0</v>
      </c>
      <c r="AT188" s="90">
        <f t="shared" si="55"/>
        <v>0</v>
      </c>
      <c r="AU188" s="90">
        <f t="shared" si="56"/>
        <v>0</v>
      </c>
    </row>
    <row r="189" spans="2:47" x14ac:dyDescent="0.35">
      <c r="C189" s="87" t="s">
        <v>184</v>
      </c>
      <c r="D189" s="66">
        <v>1</v>
      </c>
      <c r="E189" s="66">
        <v>1</v>
      </c>
      <c r="F189" s="66">
        <v>300</v>
      </c>
      <c r="H189" s="75" t="str">
        <f t="shared" si="46"/>
        <v>0-500g</v>
      </c>
      <c r="I189" s="88">
        <f>IF(OR(COUNTIFS(Prices!$D:$D,$I$12,Prices!$A:$A,$C189,Prices!$I:$I,$H189)=0,COUNTIFS(Prices!$D:$D,$I$12,Prices!$A:$A,$C189,Prices!$I:$I,$H189,Prices!$G:$G,"Product NA")&gt;0),0,SUMIFS(Prices!$G:$G,Prices!$D:$D,$I$12,Prices!$A:$A,$C189,Prices!$I:$I,$H189))</f>
        <v>1.1100000000000001</v>
      </c>
      <c r="J189" s="88">
        <f>IF(OR(COUNTIFS(Prices!$D:$D,$I$12,Prices!$A:$A,$C189,Prices!$I:$I,$H189)=0,COUNTIFS(Prices!$D:$D,$I$12,Prices!$A:$A,$C189,Prices!$I:$I,$H189,Prices!$H:$H,"Product NA")&gt;0),0,SUMIFS(Prices!$H:$H,Prices!$D:$D,$I$12,Prices!$A:$A,$C189,Prices!$I:$I,$H189))</f>
        <v>13.14</v>
      </c>
      <c r="K189" s="89">
        <f>IF(OR($D189=0,$F189=0,COUNTIFS(Prices!$D:$D,$I$12,Prices!$A:$A,$C189,Prices!$I:$I,$H189,Prices!$H:$H,"Product NA")&gt;0),"",(I189+(J189*($F189/1000))))</f>
        <v>5.0520000000000005</v>
      </c>
      <c r="L189" s="89">
        <f>K189*-(INDEX(VRDs!$H$3:$J$13, MATCH($I$12, VRDs!$A$3:$A$13, 0), MATCH($E189, INDEX(VRDs!$E$3:$G$13, MATCH($I$12, VRDs!$A$3:$A$13, 0), 0), 1)))</f>
        <v>0</v>
      </c>
      <c r="M189" s="89">
        <f t="shared" si="47"/>
        <v>0.60624</v>
      </c>
      <c r="N189" s="90">
        <f t="shared" si="38"/>
        <v>5.6582400000000002</v>
      </c>
      <c r="O189" s="90">
        <f t="shared" si="39"/>
        <v>5.6582400000000002</v>
      </c>
      <c r="Q189" s="88">
        <f>IF(B189="PDDP",I189,IF(OR(COUNTIFS(Prices!$D:$D,$Q$12,Prices!$A:$A,$C189,Prices!$I:$I,$H189)=0,COUNTIFS(Prices!$D:$D,$Q$12,Prices!$A:$A,$C189,Prices!$I:$I,$H189,Prices!$G:$G,"Product NA")&gt;0),0,SUMIFS(Prices!$G:$G,Prices!$D:$D,$Q$12,Prices!$A:$A,$C189,Prices!$I:$I,$H189)))</f>
        <v>0</v>
      </c>
      <c r="R189" s="88">
        <f>IF(B189="PDDP",J189,IF(OR(COUNTIFS(Prices!$D:$D,$Q$12,Prices!$A:$A,$C189,Prices!$I:$I,$H189)=0,COUNTIFS(Prices!$D:$D,$Q$12,Prices!$A:$A,$C189,Prices!$I:$I,$H189,Prices!$H:$H,"Product NA")&gt;0),0,SUMIFS(Prices!$H:$H,Prices!$D:$D,$Q$12,Prices!$A:$A,$C189,Prices!$I:$I,$H189)))</f>
        <v>0</v>
      </c>
      <c r="S189" s="89">
        <f>IF(OR($D189=0,$F189=0,COUNTIFS(Prices!$D:$D,$Q$12,Prices!$A:$A,$C189,Prices!$I:$I,$H189,Prices!$H:$H,"Product NA")&gt;0),"",(Q189+(R189*($F189/1000))))</f>
        <v>0</v>
      </c>
      <c r="T189" s="89">
        <f>S189*-(INDEX(VRDs!$H$3:$J$13, MATCH($Q$12, VRDs!$A$3:$A$13, 0), MATCH($E189, INDEX(VRDs!$E$3:$G$13, MATCH($Q$12, VRDs!$A$3:$A$13, 0), 0), 1)))</f>
        <v>0</v>
      </c>
      <c r="U189" s="89">
        <f t="shared" si="48"/>
        <v>0</v>
      </c>
      <c r="V189" s="90">
        <f t="shared" si="49"/>
        <v>0</v>
      </c>
      <c r="W189" s="90">
        <f t="shared" si="50"/>
        <v>0</v>
      </c>
      <c r="Y189" s="88">
        <f>_xlfn.LET(
    _xlpm.Product,$Y$12,
    _xlpm.Country,$C189,
    _xlpm.Service,$H189,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v>
      </c>
      <c r="Z189" s="88">
        <f>_xlfn.LET(
    _xlpm.Product,$Y$12,
    _xlpm.Country,$C189,
    _xlpm.Service,$H189,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4.25</v>
      </c>
      <c r="AA189" s="89">
        <f>IF(OR($D189=0,$F189=0,COUNTIFS(Prices!$D:$D,$Y$12,Prices!$A:$A,$C189,Prices!$I:$I,$H189,Prices!$H:$H,"Product NA")&gt;0),"",(Y189+(Z189*($F189/1000))))</f>
        <v>7.2750000000000004</v>
      </c>
      <c r="AB189" s="89">
        <f t="shared" si="40"/>
        <v>0.873</v>
      </c>
      <c r="AC189" s="89">
        <f t="shared" si="41"/>
        <v>0</v>
      </c>
      <c r="AD189" s="90">
        <f t="shared" si="51"/>
        <v>8.1479999999999997</v>
      </c>
      <c r="AE189" s="90">
        <f t="shared" si="42"/>
        <v>8.1479999999999997</v>
      </c>
      <c r="AG189" s="88">
        <f>IF(OR(COUNTIFS(Prices!$D:$D,$AG$12,Prices!$A:$A,$C189,Prices!$I:$I,$H189)=0,COUNTIFS(Prices!$D:$D,$AG$12,Prices!$A:$A,$C189,Prices!$I:$I,$H189,Prices!$G:$G,"Product NA")&gt;0),0,SUMIFS(Prices!$G:$G,Prices!$D:$D,$AG$12,Prices!$A:$A,$C189,Prices!$I:$I,$H189))</f>
        <v>7.5500000000000007</v>
      </c>
      <c r="AH189" s="88">
        <f>IF(OR(COUNTIFS(Prices!$D:$D,$AG$12,Prices!$A:$A,$C189,Prices!$I:$I,$H189)=0,COUNTIFS(Prices!$D:$D,$AG$12,Prices!$A:$A,$C189,Prices!$I:$I,$H189,Prices!$H:$H,"Product NA")&gt;0),0,SUMIFS(Prices!$H:$H,Prices!$D:$D,$AG$12,Prices!$A:$A,$C189,Prices!$I:$I,$H189))</f>
        <v>4.6500000000000004</v>
      </c>
      <c r="AI189" s="89">
        <f>IF(OR($D189=0,$F189=0,COUNTIFS(Prices!$D:$D,$AG$12,Prices!$A:$A,$C189,Prices!$I:$I,$H189,Prices!$H:$H,"Product NA")&gt;0),"",(AG189+(AH189*($F189/1000))))</f>
        <v>8.9450000000000003</v>
      </c>
      <c r="AJ189" s="89">
        <f t="shared" si="43"/>
        <v>1.0733999999999999</v>
      </c>
      <c r="AK189" s="89">
        <f t="shared" si="44"/>
        <v>0</v>
      </c>
      <c r="AL189" s="90">
        <f t="shared" si="52"/>
        <v>10.0184</v>
      </c>
      <c r="AM189" s="90">
        <f t="shared" si="45"/>
        <v>10.0184</v>
      </c>
      <c r="AO189" s="88">
        <f>IF(B189="PDDP",Y189,IF(OR(COUNTIFS(Prices!$D:$D,$AO$12,Prices!$A:$A,$C189,Prices!$I:$I,$H189)=0,COUNTIFS(Prices!$D:$D,$AO$12,Prices!$A:$A,$C189,Prices!$I:$I,$H189,Prices!$G:$G,"Product NA")&gt;0),0,SUMIFS(Prices!$G:$G,Prices!$D:$D,$AO$12,Prices!$A:$A,$C189,Prices!$I:$I,$H189)))</f>
        <v>0</v>
      </c>
      <c r="AP189" s="88">
        <f>IF(B189="PDDP",Z189,IF(OR(COUNTIFS(Prices!$D:$D,$AO$12,Prices!$A:$A,$C189,Prices!$I:$I,$H189)=0,COUNTIFS(Prices!$D:$D,$AO$12,Prices!$A:$A,$C189,Prices!$I:$I,$H189,Prices!$H:$H,"Product NA")&gt;0),0,SUMIFS(Prices!$H:$H,Prices!$D:$D,$AO$12,Prices!$A:$A,$C189,Prices!$I:$I,$H189)))</f>
        <v>0</v>
      </c>
      <c r="AQ189" s="89">
        <f>IF(OR($D189=0,$F189=0,COUNTIFS(Prices!$D:$D,$AO$12,Prices!$A:$A,$C189,Prices!$I:$I,$H189,Prices!$H:$H,"Product NA")&gt;0),"",(AO189+(AP189*($F189/1000))))</f>
        <v>0</v>
      </c>
      <c r="AR189" s="89">
        <f t="shared" si="53"/>
        <v>0</v>
      </c>
      <c r="AS189" s="89">
        <f t="shared" si="54"/>
        <v>0</v>
      </c>
      <c r="AT189" s="90">
        <f t="shared" si="55"/>
        <v>0</v>
      </c>
      <c r="AU189" s="90">
        <f t="shared" si="56"/>
        <v>0</v>
      </c>
    </row>
    <row r="190" spans="2:47" x14ac:dyDescent="0.35">
      <c r="C190" s="87" t="s">
        <v>185</v>
      </c>
      <c r="D190" s="66">
        <v>1</v>
      </c>
      <c r="E190" s="66">
        <v>1</v>
      </c>
      <c r="F190" s="66">
        <v>300</v>
      </c>
      <c r="H190" s="75" t="str">
        <f t="shared" si="46"/>
        <v>0-500g</v>
      </c>
      <c r="I190" s="88">
        <f>IF(OR(COUNTIFS(Prices!$D:$D,$I$12,Prices!$A:$A,$C190,Prices!$I:$I,$H190)=0,COUNTIFS(Prices!$D:$D,$I$12,Prices!$A:$A,$C190,Prices!$I:$I,$H190,Prices!$G:$G,"Product NA")&gt;0),0,SUMIFS(Prices!$G:$G,Prices!$D:$D,$I$12,Prices!$A:$A,$C190,Prices!$I:$I,$H190))</f>
        <v>1.31</v>
      </c>
      <c r="J190" s="88">
        <f>IF(OR(COUNTIFS(Prices!$D:$D,$I$12,Prices!$A:$A,$C190,Prices!$I:$I,$H190)=0,COUNTIFS(Prices!$D:$D,$I$12,Prices!$A:$A,$C190,Prices!$I:$I,$H190,Prices!$H:$H,"Product NA")&gt;0),0,SUMIFS(Prices!$H:$H,Prices!$D:$D,$I$12,Prices!$A:$A,$C190,Prices!$I:$I,$H190))</f>
        <v>15.41</v>
      </c>
      <c r="K190" s="89">
        <f>IF(OR($D190=0,$F190=0,COUNTIFS(Prices!$D:$D,$I$12,Prices!$A:$A,$C190,Prices!$I:$I,$H190,Prices!$H:$H,"Product NA")&gt;0),"",(I190+(J190*($F190/1000))))</f>
        <v>5.9329999999999998</v>
      </c>
      <c r="L190" s="89">
        <f>K190*-(INDEX(VRDs!$H$3:$J$13, MATCH($I$12, VRDs!$A$3:$A$13, 0), MATCH($E190, INDEX(VRDs!$E$3:$G$13, MATCH($I$12, VRDs!$A$3:$A$13, 0), 0), 1)))</f>
        <v>0</v>
      </c>
      <c r="M190" s="89">
        <f t="shared" si="47"/>
        <v>0.71195999999999993</v>
      </c>
      <c r="N190" s="90">
        <f t="shared" si="38"/>
        <v>6.6449599999999993</v>
      </c>
      <c r="O190" s="90">
        <f t="shared" si="39"/>
        <v>6.6449599999999993</v>
      </c>
      <c r="Q190" s="88">
        <f>IF(B190="PDDP",I190,IF(OR(COUNTIFS(Prices!$D:$D,$Q$12,Prices!$A:$A,$C190,Prices!$I:$I,$H190)=0,COUNTIFS(Prices!$D:$D,$Q$12,Prices!$A:$A,$C190,Prices!$I:$I,$H190,Prices!$G:$G,"Product NA")&gt;0),0,SUMIFS(Prices!$G:$G,Prices!$D:$D,$Q$12,Prices!$A:$A,$C190,Prices!$I:$I,$H190)))</f>
        <v>0</v>
      </c>
      <c r="R190" s="88">
        <f>IF(B190="PDDP",J190,IF(OR(COUNTIFS(Prices!$D:$D,$Q$12,Prices!$A:$A,$C190,Prices!$I:$I,$H190)=0,COUNTIFS(Prices!$D:$D,$Q$12,Prices!$A:$A,$C190,Prices!$I:$I,$H190,Prices!$H:$H,"Product NA")&gt;0),0,SUMIFS(Prices!$H:$H,Prices!$D:$D,$Q$12,Prices!$A:$A,$C190,Prices!$I:$I,$H190)))</f>
        <v>0</v>
      </c>
      <c r="S190" s="89">
        <f>IF(OR($D190=0,$F190=0,COUNTIFS(Prices!$D:$D,$Q$12,Prices!$A:$A,$C190,Prices!$I:$I,$H190,Prices!$H:$H,"Product NA")&gt;0),"",(Q190+(R190*($F190/1000))))</f>
        <v>0</v>
      </c>
      <c r="T190" s="89">
        <f>S190*-(INDEX(VRDs!$H$3:$J$13, MATCH($Q$12, VRDs!$A$3:$A$13, 0), MATCH($E190, INDEX(VRDs!$E$3:$G$13, MATCH($Q$12, VRDs!$A$3:$A$13, 0), 0), 1)))</f>
        <v>0</v>
      </c>
      <c r="U190" s="89">
        <f t="shared" si="48"/>
        <v>0</v>
      </c>
      <c r="V190" s="90">
        <f t="shared" si="49"/>
        <v>0</v>
      </c>
      <c r="W190" s="90">
        <f t="shared" si="50"/>
        <v>0</v>
      </c>
      <c r="Y190" s="88">
        <f>_xlfn.LET(
    _xlpm.Product,$Y$12,
    _xlpm.Country,$C190,
    _xlpm.Service,$H190,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6.8000000000000007</v>
      </c>
      <c r="Z190" s="88">
        <f>_xlfn.LET(
    _xlpm.Product,$Y$12,
    _xlpm.Country,$C190,
    _xlpm.Service,$H190,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9.5</v>
      </c>
      <c r="AA190" s="89">
        <f>IF(OR($D190=0,$F190=0,COUNTIFS(Prices!$D:$D,$Y$12,Prices!$A:$A,$C190,Prices!$I:$I,$H190,Prices!$H:$H,"Product NA")&gt;0),"",(Y190+(Z190*($F190/1000))))</f>
        <v>9.65</v>
      </c>
      <c r="AB190" s="89">
        <f t="shared" si="40"/>
        <v>1.1579999999999999</v>
      </c>
      <c r="AC190" s="89">
        <f t="shared" si="41"/>
        <v>0</v>
      </c>
      <c r="AD190" s="90">
        <f t="shared" si="51"/>
        <v>10.808</v>
      </c>
      <c r="AE190" s="90">
        <f t="shared" si="42"/>
        <v>10.808</v>
      </c>
      <c r="AG190" s="88">
        <f>IF(OR(COUNTIFS(Prices!$D:$D,$AG$12,Prices!$A:$A,$C190,Prices!$I:$I,$H190)=0,COUNTIFS(Prices!$D:$D,$AG$12,Prices!$A:$A,$C190,Prices!$I:$I,$H190,Prices!$G:$G,"Product NA")&gt;0),0,SUMIFS(Prices!$G:$G,Prices!$D:$D,$AG$12,Prices!$A:$A,$C190,Prices!$I:$I,$H190))</f>
        <v>0</v>
      </c>
      <c r="AH190" s="88">
        <f>IF(OR(COUNTIFS(Prices!$D:$D,$AG$12,Prices!$A:$A,$C190,Prices!$I:$I,$H190)=0,COUNTIFS(Prices!$D:$D,$AG$12,Prices!$A:$A,$C190,Prices!$I:$I,$H190,Prices!$H:$H,"Product NA")&gt;0),0,SUMIFS(Prices!$H:$H,Prices!$D:$D,$AG$12,Prices!$A:$A,$C190,Prices!$I:$I,$H190))</f>
        <v>0</v>
      </c>
      <c r="AI190" s="89">
        <f>IF(OR($D190=0,$F190=0,COUNTIFS(Prices!$D:$D,$AG$12,Prices!$A:$A,$C190,Prices!$I:$I,$H190,Prices!$H:$H,"Product NA")&gt;0),"",(AG190+(AH190*($F190/1000))))</f>
        <v>0</v>
      </c>
      <c r="AJ190" s="89">
        <f t="shared" si="43"/>
        <v>0</v>
      </c>
      <c r="AK190" s="89">
        <f t="shared" si="44"/>
        <v>0</v>
      </c>
      <c r="AL190" s="90">
        <f t="shared" si="52"/>
        <v>0</v>
      </c>
      <c r="AM190" s="90">
        <f t="shared" si="45"/>
        <v>0</v>
      </c>
      <c r="AO190" s="88">
        <f>IF(B190="PDDP",Y190,IF(OR(COUNTIFS(Prices!$D:$D,$AO$12,Prices!$A:$A,$C190,Prices!$I:$I,$H190)=0,COUNTIFS(Prices!$D:$D,$AO$12,Prices!$A:$A,$C190,Prices!$I:$I,$H190,Prices!$G:$G,"Product NA")&gt;0),0,SUMIFS(Prices!$G:$G,Prices!$D:$D,$AO$12,Prices!$A:$A,$C190,Prices!$I:$I,$H190)))</f>
        <v>0</v>
      </c>
      <c r="AP190" s="88">
        <f>IF(B190="PDDP",Z190,IF(OR(COUNTIFS(Prices!$D:$D,$AO$12,Prices!$A:$A,$C190,Prices!$I:$I,$H190)=0,COUNTIFS(Prices!$D:$D,$AO$12,Prices!$A:$A,$C190,Prices!$I:$I,$H190,Prices!$H:$H,"Product NA")&gt;0),0,SUMIFS(Prices!$H:$H,Prices!$D:$D,$AO$12,Prices!$A:$A,$C190,Prices!$I:$I,$H190)))</f>
        <v>0</v>
      </c>
      <c r="AQ190" s="89">
        <f>IF(OR($D190=0,$F190=0,COUNTIFS(Prices!$D:$D,$AO$12,Prices!$A:$A,$C190,Prices!$I:$I,$H190,Prices!$H:$H,"Product NA")&gt;0),"",(AO190+(AP190*($F190/1000))))</f>
        <v>0</v>
      </c>
      <c r="AR190" s="89">
        <f t="shared" si="53"/>
        <v>0</v>
      </c>
      <c r="AS190" s="89">
        <f t="shared" si="54"/>
        <v>0</v>
      </c>
      <c r="AT190" s="90">
        <f t="shared" si="55"/>
        <v>0</v>
      </c>
      <c r="AU190" s="90">
        <f t="shared" si="56"/>
        <v>0</v>
      </c>
    </row>
    <row r="191" spans="2:47" x14ac:dyDescent="0.35">
      <c r="C191" s="87" t="s">
        <v>186</v>
      </c>
      <c r="D191" s="66">
        <v>1</v>
      </c>
      <c r="E191" s="66">
        <v>1</v>
      </c>
      <c r="F191" s="66">
        <v>300</v>
      </c>
      <c r="H191" s="75" t="str">
        <f t="shared" si="46"/>
        <v>0-500g</v>
      </c>
      <c r="I191" s="88">
        <f>IF(OR(COUNTIFS(Prices!$D:$D,$I$12,Prices!$A:$A,$C191,Prices!$I:$I,$H191)=0,COUNTIFS(Prices!$D:$D,$I$12,Prices!$A:$A,$C191,Prices!$I:$I,$H191,Prices!$G:$G,"Product NA")&gt;0),0,SUMIFS(Prices!$G:$G,Prices!$D:$D,$I$12,Prices!$A:$A,$C191,Prices!$I:$I,$H191))</f>
        <v>1.31</v>
      </c>
      <c r="J191" s="88">
        <f>IF(OR(COUNTIFS(Prices!$D:$D,$I$12,Prices!$A:$A,$C191,Prices!$I:$I,$H191)=0,COUNTIFS(Prices!$D:$D,$I$12,Prices!$A:$A,$C191,Prices!$I:$I,$H191,Prices!$H:$H,"Product NA")&gt;0),0,SUMIFS(Prices!$H:$H,Prices!$D:$D,$I$12,Prices!$A:$A,$C191,Prices!$I:$I,$H191))</f>
        <v>15.41</v>
      </c>
      <c r="K191" s="89">
        <f>IF(OR($D191=0,$F191=0,COUNTIFS(Prices!$D:$D,$I$12,Prices!$A:$A,$C191,Prices!$I:$I,$H191,Prices!$H:$H,"Product NA")&gt;0),"",(I191+(J191*($F191/1000))))</f>
        <v>5.9329999999999998</v>
      </c>
      <c r="L191" s="89">
        <f>K191*-(INDEX(VRDs!$H$3:$J$13, MATCH($I$12, VRDs!$A$3:$A$13, 0), MATCH($E191, INDEX(VRDs!$E$3:$G$13, MATCH($I$12, VRDs!$A$3:$A$13, 0), 0), 1)))</f>
        <v>0</v>
      </c>
      <c r="M191" s="89">
        <f t="shared" si="47"/>
        <v>0.71195999999999993</v>
      </c>
      <c r="N191" s="90">
        <f t="shared" si="38"/>
        <v>6.6449599999999993</v>
      </c>
      <c r="O191" s="90">
        <f t="shared" si="39"/>
        <v>6.6449599999999993</v>
      </c>
      <c r="Q191" s="88">
        <f>IF(B191="PDDP",I191,IF(OR(COUNTIFS(Prices!$D:$D,$Q$12,Prices!$A:$A,$C191,Prices!$I:$I,$H191)=0,COUNTIFS(Prices!$D:$D,$Q$12,Prices!$A:$A,$C191,Prices!$I:$I,$H191,Prices!$G:$G,"Product NA")&gt;0),0,SUMIFS(Prices!$G:$G,Prices!$D:$D,$Q$12,Prices!$A:$A,$C191,Prices!$I:$I,$H191)))</f>
        <v>0</v>
      </c>
      <c r="R191" s="88">
        <f>IF(B191="PDDP",J191,IF(OR(COUNTIFS(Prices!$D:$D,$Q$12,Prices!$A:$A,$C191,Prices!$I:$I,$H191)=0,COUNTIFS(Prices!$D:$D,$Q$12,Prices!$A:$A,$C191,Prices!$I:$I,$H191,Prices!$H:$H,"Product NA")&gt;0),0,SUMIFS(Prices!$H:$H,Prices!$D:$D,$Q$12,Prices!$A:$A,$C191,Prices!$I:$I,$H191)))</f>
        <v>0</v>
      </c>
      <c r="S191" s="89">
        <f>IF(OR($D191=0,$F191=0,COUNTIFS(Prices!$D:$D,$Q$12,Prices!$A:$A,$C191,Prices!$I:$I,$H191,Prices!$H:$H,"Product NA")&gt;0),"",(Q191+(R191*($F191/1000))))</f>
        <v>0</v>
      </c>
      <c r="T191" s="89">
        <f>S191*-(INDEX(VRDs!$H$3:$J$13, MATCH($Q$12, VRDs!$A$3:$A$13, 0), MATCH($E191, INDEX(VRDs!$E$3:$G$13, MATCH($Q$12, VRDs!$A$3:$A$13, 0), 0), 1)))</f>
        <v>0</v>
      </c>
      <c r="U191" s="89">
        <f t="shared" si="48"/>
        <v>0</v>
      </c>
      <c r="V191" s="90">
        <f t="shared" si="49"/>
        <v>0</v>
      </c>
      <c r="W191" s="90">
        <f t="shared" si="50"/>
        <v>0</v>
      </c>
      <c r="Y191" s="88">
        <f>_xlfn.LET(
    _xlpm.Product,$Y$12,
    _xlpm.Country,$C191,
    _xlpm.Service,$H191,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6.8000000000000007</v>
      </c>
      <c r="Z191" s="88">
        <f>_xlfn.LET(
    _xlpm.Product,$Y$12,
    _xlpm.Country,$C191,
    _xlpm.Service,$H191,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9.5</v>
      </c>
      <c r="AA191" s="89">
        <f>IF(OR($D191=0,$F191=0,COUNTIFS(Prices!$D:$D,$Y$12,Prices!$A:$A,$C191,Prices!$I:$I,$H191,Prices!$H:$H,"Product NA")&gt;0),"",(Y191+(Z191*($F191/1000))))</f>
        <v>9.65</v>
      </c>
      <c r="AB191" s="89">
        <f t="shared" si="40"/>
        <v>1.1579999999999999</v>
      </c>
      <c r="AC191" s="89">
        <f t="shared" si="41"/>
        <v>0</v>
      </c>
      <c r="AD191" s="90">
        <f t="shared" si="51"/>
        <v>10.808</v>
      </c>
      <c r="AE191" s="90">
        <f t="shared" si="42"/>
        <v>10.808</v>
      </c>
      <c r="AG191" s="88">
        <f>IF(OR(COUNTIFS(Prices!$D:$D,$AG$12,Prices!$A:$A,$C191,Prices!$I:$I,$H191)=0,COUNTIFS(Prices!$D:$D,$AG$12,Prices!$A:$A,$C191,Prices!$I:$I,$H191,Prices!$G:$G,"Product NA")&gt;0),0,SUMIFS(Prices!$G:$G,Prices!$D:$D,$AG$12,Prices!$A:$A,$C191,Prices!$I:$I,$H191))</f>
        <v>0</v>
      </c>
      <c r="AH191" s="88">
        <f>IF(OR(COUNTIFS(Prices!$D:$D,$AG$12,Prices!$A:$A,$C191,Prices!$I:$I,$H191)=0,COUNTIFS(Prices!$D:$D,$AG$12,Prices!$A:$A,$C191,Prices!$I:$I,$H191,Prices!$H:$H,"Product NA")&gt;0),0,SUMIFS(Prices!$H:$H,Prices!$D:$D,$AG$12,Prices!$A:$A,$C191,Prices!$I:$I,$H191))</f>
        <v>0</v>
      </c>
      <c r="AI191" s="89">
        <f>IF(OR($D191=0,$F191=0,COUNTIFS(Prices!$D:$D,$AG$12,Prices!$A:$A,$C191,Prices!$I:$I,$H191,Prices!$H:$H,"Product NA")&gt;0),"",(AG191+(AH191*($F191/1000))))</f>
        <v>0</v>
      </c>
      <c r="AJ191" s="89">
        <f t="shared" si="43"/>
        <v>0</v>
      </c>
      <c r="AK191" s="89">
        <f t="shared" si="44"/>
        <v>0</v>
      </c>
      <c r="AL191" s="90">
        <f t="shared" si="52"/>
        <v>0</v>
      </c>
      <c r="AM191" s="90">
        <f t="shared" si="45"/>
        <v>0</v>
      </c>
      <c r="AO191" s="88">
        <f>IF(B191="PDDP",Y191,IF(OR(COUNTIFS(Prices!$D:$D,$AO$12,Prices!$A:$A,$C191,Prices!$I:$I,$H191)=0,COUNTIFS(Prices!$D:$D,$AO$12,Prices!$A:$A,$C191,Prices!$I:$I,$H191,Prices!$G:$G,"Product NA")&gt;0),0,SUMIFS(Prices!$G:$G,Prices!$D:$D,$AO$12,Prices!$A:$A,$C191,Prices!$I:$I,$H191)))</f>
        <v>0</v>
      </c>
      <c r="AP191" s="88">
        <f>IF(B191="PDDP",Z191,IF(OR(COUNTIFS(Prices!$D:$D,$AO$12,Prices!$A:$A,$C191,Prices!$I:$I,$H191)=0,COUNTIFS(Prices!$D:$D,$AO$12,Prices!$A:$A,$C191,Prices!$I:$I,$H191,Prices!$H:$H,"Product NA")&gt;0),0,SUMIFS(Prices!$H:$H,Prices!$D:$D,$AO$12,Prices!$A:$A,$C191,Prices!$I:$I,$H191)))</f>
        <v>0</v>
      </c>
      <c r="AQ191" s="89">
        <f>IF(OR($D191=0,$F191=0,COUNTIFS(Prices!$D:$D,$AO$12,Prices!$A:$A,$C191,Prices!$I:$I,$H191,Prices!$H:$H,"Product NA")&gt;0),"",(AO191+(AP191*($F191/1000))))</f>
        <v>0</v>
      </c>
      <c r="AR191" s="89">
        <f t="shared" si="53"/>
        <v>0</v>
      </c>
      <c r="AS191" s="89">
        <f t="shared" si="54"/>
        <v>0</v>
      </c>
      <c r="AT191" s="90">
        <f t="shared" si="55"/>
        <v>0</v>
      </c>
      <c r="AU191" s="90">
        <f t="shared" si="56"/>
        <v>0</v>
      </c>
    </row>
    <row r="192" spans="2:47" x14ac:dyDescent="0.35">
      <c r="C192" s="87" t="s">
        <v>187</v>
      </c>
      <c r="D192" s="66">
        <v>1</v>
      </c>
      <c r="E192" s="66">
        <v>1</v>
      </c>
      <c r="F192" s="66">
        <v>300</v>
      </c>
      <c r="H192" s="75" t="str">
        <f t="shared" si="46"/>
        <v>0-500g</v>
      </c>
      <c r="I192" s="88">
        <f>IF(OR(COUNTIFS(Prices!$D:$D,$I$12,Prices!$A:$A,$C192,Prices!$I:$I,$H192)=0,COUNTIFS(Prices!$D:$D,$I$12,Prices!$A:$A,$C192,Prices!$I:$I,$H192,Prices!$G:$G,"Product NA")&gt;0),0,SUMIFS(Prices!$G:$G,Prices!$D:$D,$I$12,Prices!$A:$A,$C192,Prices!$I:$I,$H192))</f>
        <v>1.62</v>
      </c>
      <c r="J192" s="88">
        <f>IF(OR(COUNTIFS(Prices!$D:$D,$I$12,Prices!$A:$A,$C192,Prices!$I:$I,$H192)=0,COUNTIFS(Prices!$D:$D,$I$12,Prices!$A:$A,$C192,Prices!$I:$I,$H192,Prices!$H:$H,"Product NA")&gt;0),0,SUMIFS(Prices!$H:$H,Prices!$D:$D,$I$12,Prices!$A:$A,$C192,Prices!$I:$I,$H192))</f>
        <v>8.23</v>
      </c>
      <c r="K192" s="89">
        <f>IF(OR($D192=0,$F192=0,COUNTIFS(Prices!$D:$D,$I$12,Prices!$A:$A,$C192,Prices!$I:$I,$H192,Prices!$H:$H,"Product NA")&gt;0),"",(I192+(J192*($F192/1000))))</f>
        <v>4.0890000000000004</v>
      </c>
      <c r="L192" s="89">
        <f>K192*-(INDEX(VRDs!$H$3:$J$13, MATCH($I$12, VRDs!$A$3:$A$13, 0), MATCH($E192, INDEX(VRDs!$E$3:$G$13, MATCH($I$12, VRDs!$A$3:$A$13, 0), 0), 1)))</f>
        <v>0</v>
      </c>
      <c r="M192" s="89">
        <f t="shared" si="47"/>
        <v>0.49068000000000001</v>
      </c>
      <c r="N192" s="90">
        <f t="shared" si="38"/>
        <v>4.5796800000000006</v>
      </c>
      <c r="O192" s="90">
        <f t="shared" si="39"/>
        <v>4.5796800000000006</v>
      </c>
      <c r="Q192" s="88">
        <f>IF(B192="PDDP",I192,IF(OR(COUNTIFS(Prices!$D:$D,$Q$12,Prices!$A:$A,$C192,Prices!$I:$I,$H192)=0,COUNTIFS(Prices!$D:$D,$Q$12,Prices!$A:$A,$C192,Prices!$I:$I,$H192,Prices!$G:$G,"Product NA")&gt;0),0,SUMIFS(Prices!$G:$G,Prices!$D:$D,$Q$12,Prices!$A:$A,$C192,Prices!$I:$I,$H192)))</f>
        <v>0</v>
      </c>
      <c r="R192" s="88">
        <f>IF(B192="PDDP",J192,IF(OR(COUNTIFS(Prices!$D:$D,$Q$12,Prices!$A:$A,$C192,Prices!$I:$I,$H192)=0,COUNTIFS(Prices!$D:$D,$Q$12,Prices!$A:$A,$C192,Prices!$I:$I,$H192,Prices!$H:$H,"Product NA")&gt;0),0,SUMIFS(Prices!$H:$H,Prices!$D:$D,$Q$12,Prices!$A:$A,$C192,Prices!$I:$I,$H192)))</f>
        <v>0</v>
      </c>
      <c r="S192" s="89">
        <f>IF(OR($D192=0,$F192=0,COUNTIFS(Prices!$D:$D,$Q$12,Prices!$A:$A,$C192,Prices!$I:$I,$H192,Prices!$H:$H,"Product NA")&gt;0),"",(Q192+(R192*($F192/1000))))</f>
        <v>0</v>
      </c>
      <c r="T192" s="89">
        <f>S192*-(INDEX(VRDs!$H$3:$J$13, MATCH($Q$12, VRDs!$A$3:$A$13, 0), MATCH($E192, INDEX(VRDs!$E$3:$G$13, MATCH($Q$12, VRDs!$A$3:$A$13, 0), 0), 1)))</f>
        <v>0</v>
      </c>
      <c r="U192" s="89">
        <f t="shared" si="48"/>
        <v>0</v>
      </c>
      <c r="V192" s="90">
        <f t="shared" si="49"/>
        <v>0</v>
      </c>
      <c r="W192" s="90">
        <f t="shared" si="50"/>
        <v>0</v>
      </c>
      <c r="Y192" s="88">
        <f>_xlfn.LET(
    _xlpm.Product,$Y$12,
    _xlpm.Country,$C192,
    _xlpm.Service,$H192,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6.3000000000000007</v>
      </c>
      <c r="Z192" s="88">
        <f>_xlfn.LET(
    _xlpm.Product,$Y$12,
    _xlpm.Country,$C192,
    _xlpm.Service,$H192,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6.5</v>
      </c>
      <c r="AA192" s="89">
        <f>IF(OR($D192=0,$F192=0,COUNTIFS(Prices!$D:$D,$Y$12,Prices!$A:$A,$C192,Prices!$I:$I,$H192,Prices!$H:$H,"Product NA")&gt;0),"",(Y192+(Z192*($F192/1000))))</f>
        <v>8.25</v>
      </c>
      <c r="AB192" s="89">
        <f t="shared" si="40"/>
        <v>0.99</v>
      </c>
      <c r="AC192" s="89">
        <f t="shared" si="41"/>
        <v>0</v>
      </c>
      <c r="AD192" s="90">
        <f t="shared" si="51"/>
        <v>9.24</v>
      </c>
      <c r="AE192" s="90">
        <f t="shared" si="42"/>
        <v>9.24</v>
      </c>
      <c r="AG192" s="88">
        <f>IF(OR(COUNTIFS(Prices!$D:$D,$AG$12,Prices!$A:$A,$C192,Prices!$I:$I,$H192)=0,COUNTIFS(Prices!$D:$D,$AG$12,Prices!$A:$A,$C192,Prices!$I:$I,$H192,Prices!$G:$G,"Product NA")&gt;0),0,SUMIFS(Prices!$G:$G,Prices!$D:$D,$AG$12,Prices!$A:$A,$C192,Prices!$I:$I,$H192))</f>
        <v>7.7</v>
      </c>
      <c r="AH192" s="88">
        <f>IF(OR(COUNTIFS(Prices!$D:$D,$AG$12,Prices!$A:$A,$C192,Prices!$I:$I,$H192)=0,COUNTIFS(Prices!$D:$D,$AG$12,Prices!$A:$A,$C192,Prices!$I:$I,$H192,Prices!$H:$H,"Product NA")&gt;0),0,SUMIFS(Prices!$H:$H,Prices!$D:$D,$AG$12,Prices!$A:$A,$C192,Prices!$I:$I,$H192))</f>
        <v>10.450000000000001</v>
      </c>
      <c r="AI192" s="89">
        <f>IF(OR($D192=0,$F192=0,COUNTIFS(Prices!$D:$D,$AG$12,Prices!$A:$A,$C192,Prices!$I:$I,$H192,Prices!$H:$H,"Product NA")&gt;0),"",(AG192+(AH192*($F192/1000))))</f>
        <v>10.835000000000001</v>
      </c>
      <c r="AJ192" s="89">
        <f t="shared" si="43"/>
        <v>1.3002</v>
      </c>
      <c r="AK192" s="89">
        <f t="shared" si="44"/>
        <v>0</v>
      </c>
      <c r="AL192" s="90">
        <f t="shared" si="52"/>
        <v>12.135200000000001</v>
      </c>
      <c r="AM192" s="90">
        <f t="shared" si="45"/>
        <v>12.135200000000001</v>
      </c>
      <c r="AO192" s="88">
        <f>IF(B192="PDDP",Y192,IF(OR(COUNTIFS(Prices!$D:$D,$AO$12,Prices!$A:$A,$C192,Prices!$I:$I,$H192)=0,COUNTIFS(Prices!$D:$D,$AO$12,Prices!$A:$A,$C192,Prices!$I:$I,$H192,Prices!$G:$G,"Product NA")&gt;0),0,SUMIFS(Prices!$G:$G,Prices!$D:$D,$AO$12,Prices!$A:$A,$C192,Prices!$I:$I,$H192)))</f>
        <v>0</v>
      </c>
      <c r="AP192" s="88">
        <f>IF(B192="PDDP",Z192,IF(OR(COUNTIFS(Prices!$D:$D,$AO$12,Prices!$A:$A,$C192,Prices!$I:$I,$H192)=0,COUNTIFS(Prices!$D:$D,$AO$12,Prices!$A:$A,$C192,Prices!$I:$I,$H192,Prices!$H:$H,"Product NA")&gt;0),0,SUMIFS(Prices!$H:$H,Prices!$D:$D,$AO$12,Prices!$A:$A,$C192,Prices!$I:$I,$H192)))</f>
        <v>0</v>
      </c>
      <c r="AQ192" s="89">
        <f>IF(OR($D192=0,$F192=0,COUNTIFS(Prices!$D:$D,$AO$12,Prices!$A:$A,$C192,Prices!$I:$I,$H192,Prices!$H:$H,"Product NA")&gt;0),"",(AO192+(AP192*($F192/1000))))</f>
        <v>0</v>
      </c>
      <c r="AR192" s="89">
        <f t="shared" si="53"/>
        <v>0</v>
      </c>
      <c r="AS192" s="89">
        <f t="shared" si="54"/>
        <v>0</v>
      </c>
      <c r="AT192" s="90">
        <f t="shared" si="55"/>
        <v>0</v>
      </c>
      <c r="AU192" s="90">
        <f t="shared" si="56"/>
        <v>0</v>
      </c>
    </row>
    <row r="193" spans="2:47" x14ac:dyDescent="0.35">
      <c r="B193" s="75" t="s">
        <v>885</v>
      </c>
      <c r="C193" s="87" t="s">
        <v>188</v>
      </c>
      <c r="D193" s="66">
        <v>1</v>
      </c>
      <c r="E193" s="66">
        <v>1</v>
      </c>
      <c r="F193" s="66">
        <v>300</v>
      </c>
      <c r="H193" s="75" t="str">
        <f t="shared" si="46"/>
        <v>0-500g</v>
      </c>
      <c r="I193" s="88">
        <f>IF(OR(COUNTIFS(Prices!$D:$D,$I$12,Prices!$A:$A,$C193,Prices!$I:$I,$H193)=0,COUNTIFS(Prices!$D:$D,$I$12,Prices!$A:$A,$C193,Prices!$I:$I,$H193,Prices!$G:$G,"Product NA")&gt;0),0,SUMIFS(Prices!$G:$G,Prices!$D:$D,$I$12,Prices!$A:$A,$C193,Prices!$I:$I,$H193))</f>
        <v>0.96</v>
      </c>
      <c r="J193" s="88">
        <f>IF(OR(COUNTIFS(Prices!$D:$D,$I$12,Prices!$A:$A,$C193,Prices!$I:$I,$H193)=0,COUNTIFS(Prices!$D:$D,$I$12,Prices!$A:$A,$C193,Prices!$I:$I,$H193,Prices!$H:$H,"Product NA")&gt;0),0,SUMIFS(Prices!$H:$H,Prices!$D:$D,$I$12,Prices!$A:$A,$C193,Prices!$I:$I,$H193))</f>
        <v>5.36</v>
      </c>
      <c r="K193" s="89">
        <f>IF(OR($D193=0,$F193=0,COUNTIFS(Prices!$D:$D,$I$12,Prices!$A:$A,$C193,Prices!$I:$I,$H193,Prices!$H:$H,"Product NA")&gt;0),"",(I193+(J193*($F193/1000))))</f>
        <v>2.5680000000000001</v>
      </c>
      <c r="L193" s="89">
        <f>K193*-(INDEX(VRDs!$H$3:$J$13, MATCH($I$12, VRDs!$A$3:$A$13, 0), MATCH($E193, INDEX(VRDs!$E$3:$G$13, MATCH($I$12, VRDs!$A$3:$A$13, 0), 0), 1)))</f>
        <v>0</v>
      </c>
      <c r="M193" s="89">
        <f t="shared" si="47"/>
        <v>0.30815999999999999</v>
      </c>
      <c r="N193" s="90">
        <f t="shared" si="38"/>
        <v>2.87616</v>
      </c>
      <c r="O193" s="90">
        <f t="shared" si="39"/>
        <v>2.87616</v>
      </c>
      <c r="Q193" s="88">
        <f>IF(B193="PDDP",I193,IF(OR(COUNTIFS(Prices!$D:$D,$Q$12,Prices!$A:$A,$C193,Prices!$I:$I,$H193)=0,COUNTIFS(Prices!$D:$D,$Q$12,Prices!$A:$A,$C193,Prices!$I:$I,$H193,Prices!$G:$G,"Product NA")&gt;0),0,SUMIFS(Prices!$G:$G,Prices!$D:$D,$Q$12,Prices!$A:$A,$C193,Prices!$I:$I,$H193)))</f>
        <v>0.96</v>
      </c>
      <c r="R193" s="88">
        <f>IF(B193="PDDP",J193,IF(OR(COUNTIFS(Prices!$D:$D,$Q$12,Prices!$A:$A,$C193,Prices!$I:$I,$H193)=0,COUNTIFS(Prices!$D:$D,$Q$12,Prices!$A:$A,$C193,Prices!$I:$I,$H193,Prices!$H:$H,"Product NA")&gt;0),0,SUMIFS(Prices!$H:$H,Prices!$D:$D,$Q$12,Prices!$A:$A,$C193,Prices!$I:$I,$H193)))</f>
        <v>5.36</v>
      </c>
      <c r="S193" s="89">
        <f>IF(OR($D193=0,$F193=0,COUNTIFS(Prices!$D:$D,$Q$12,Prices!$A:$A,$C193,Prices!$I:$I,$H193,Prices!$H:$H,"Product NA")&gt;0),"",(Q193+(R193*($F193/1000))))</f>
        <v>2.5680000000000001</v>
      </c>
      <c r="T193" s="89">
        <f>S193*-(INDEX(VRDs!$H$3:$J$13, MATCH($Q$12, VRDs!$A$3:$A$13, 0), MATCH($E193, INDEX(VRDs!$E$3:$G$13, MATCH($Q$12, VRDs!$A$3:$A$13, 0), 0), 1)))</f>
        <v>0</v>
      </c>
      <c r="U193" s="89">
        <f t="shared" si="48"/>
        <v>0.30815999999999999</v>
      </c>
      <c r="V193" s="90">
        <f t="shared" si="49"/>
        <v>2.87616</v>
      </c>
      <c r="W193" s="90">
        <f t="shared" si="50"/>
        <v>2.87616</v>
      </c>
      <c r="Y193" s="88">
        <f>_xlfn.LET(
    _xlpm.Product,$Y$12,
    _xlpm.Country,$C193,
    _xlpm.Service,$H193,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5.6000000000000005</v>
      </c>
      <c r="Z193" s="88">
        <f>_xlfn.LET(
    _xlpm.Product,$Y$12,
    _xlpm.Country,$C193,
    _xlpm.Service,$H193,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3.0500000000000003</v>
      </c>
      <c r="AA193" s="89">
        <f>IF(OR($D193=0,$F193=0,COUNTIFS(Prices!$D:$D,$Y$12,Prices!$A:$A,$C193,Prices!$I:$I,$H193,Prices!$H:$H,"Product NA")&gt;0),"",(Y193+(Z193*($F193/1000))))</f>
        <v>6.5150000000000006</v>
      </c>
      <c r="AB193" s="89">
        <f t="shared" si="40"/>
        <v>0.78180000000000005</v>
      </c>
      <c r="AC193" s="89">
        <f t="shared" si="41"/>
        <v>0</v>
      </c>
      <c r="AD193" s="90">
        <f t="shared" si="51"/>
        <v>7.2968000000000011</v>
      </c>
      <c r="AE193" s="90">
        <f t="shared" si="42"/>
        <v>7.2968000000000011</v>
      </c>
      <c r="AG193" s="88">
        <f>IF(OR(COUNTIFS(Prices!$D:$D,$AG$12,Prices!$A:$A,$C193,Prices!$I:$I,$H193)=0,COUNTIFS(Prices!$D:$D,$AG$12,Prices!$A:$A,$C193,Prices!$I:$I,$H193,Prices!$G:$G,"Product NA")&gt;0),0,SUMIFS(Prices!$G:$G,Prices!$D:$D,$AG$12,Prices!$A:$A,$C193,Prices!$I:$I,$H193))</f>
        <v>6.9</v>
      </c>
      <c r="AH193" s="88">
        <f>IF(OR(COUNTIFS(Prices!$D:$D,$AG$12,Prices!$A:$A,$C193,Prices!$I:$I,$H193)=0,COUNTIFS(Prices!$D:$D,$AG$12,Prices!$A:$A,$C193,Prices!$I:$I,$H193,Prices!$H:$H,"Product NA")&gt;0),0,SUMIFS(Prices!$H:$H,Prices!$D:$D,$AG$12,Prices!$A:$A,$C193,Prices!$I:$I,$H193))</f>
        <v>4.25</v>
      </c>
      <c r="AI193" s="89">
        <f>IF(OR($D193=0,$F193=0,COUNTIFS(Prices!$D:$D,$AG$12,Prices!$A:$A,$C193,Prices!$I:$I,$H193,Prices!$H:$H,"Product NA")&gt;0),"",(AG193+(AH193*($F193/1000))))</f>
        <v>8.1750000000000007</v>
      </c>
      <c r="AJ193" s="89">
        <f t="shared" si="43"/>
        <v>0.98100000000000009</v>
      </c>
      <c r="AK193" s="89">
        <f t="shared" si="44"/>
        <v>0</v>
      </c>
      <c r="AL193" s="90">
        <f t="shared" si="52"/>
        <v>9.1560000000000006</v>
      </c>
      <c r="AM193" s="90">
        <f t="shared" si="45"/>
        <v>9.1560000000000006</v>
      </c>
      <c r="AO193" s="88">
        <f>IF(B193="PDDP",Y193,IF(OR(COUNTIFS(Prices!$D:$D,$AO$12,Prices!$A:$A,$C193,Prices!$I:$I,$H193)=0,COUNTIFS(Prices!$D:$D,$AO$12,Prices!$A:$A,$C193,Prices!$I:$I,$H193,Prices!$G:$G,"Product NA")&gt;0),0,SUMIFS(Prices!$G:$G,Prices!$D:$D,$AO$12,Prices!$A:$A,$C193,Prices!$I:$I,$H193)))</f>
        <v>5.6000000000000005</v>
      </c>
      <c r="AP193" s="88">
        <f>IF(B193="PDDP",Z193,IF(OR(COUNTIFS(Prices!$D:$D,$AO$12,Prices!$A:$A,$C193,Prices!$I:$I,$H193)=0,COUNTIFS(Prices!$D:$D,$AO$12,Prices!$A:$A,$C193,Prices!$I:$I,$H193,Prices!$H:$H,"Product NA")&gt;0),0,SUMIFS(Prices!$H:$H,Prices!$D:$D,$AO$12,Prices!$A:$A,$C193,Prices!$I:$I,$H193)))</f>
        <v>3.0500000000000003</v>
      </c>
      <c r="AQ193" s="89">
        <f>IF(OR($D193=0,$F193=0,COUNTIFS(Prices!$D:$D,$AO$12,Prices!$A:$A,$C193,Prices!$I:$I,$H193,Prices!$H:$H,"Product NA")&gt;0),"",(AO193+(AP193*($F193/1000))))</f>
        <v>6.5150000000000006</v>
      </c>
      <c r="AR193" s="89">
        <f t="shared" si="53"/>
        <v>0.78180000000000005</v>
      </c>
      <c r="AS193" s="89">
        <f t="shared" si="54"/>
        <v>0</v>
      </c>
      <c r="AT193" s="90">
        <f t="shared" si="55"/>
        <v>7.2968000000000011</v>
      </c>
      <c r="AU193" s="90">
        <f t="shared" si="56"/>
        <v>7.2968000000000011</v>
      </c>
    </row>
    <row r="194" spans="2:47" x14ac:dyDescent="0.35">
      <c r="B194" s="75" t="s">
        <v>885</v>
      </c>
      <c r="C194" s="87" t="s">
        <v>189</v>
      </c>
      <c r="D194" s="66">
        <v>1</v>
      </c>
      <c r="E194" s="66">
        <v>1</v>
      </c>
      <c r="F194" s="66">
        <v>300</v>
      </c>
      <c r="H194" s="75" t="str">
        <f t="shared" si="46"/>
        <v>0-500g</v>
      </c>
      <c r="I194" s="88">
        <f>IF(OR(COUNTIFS(Prices!$D:$D,$I$12,Prices!$A:$A,$C194,Prices!$I:$I,$H194)=0,COUNTIFS(Prices!$D:$D,$I$12,Prices!$A:$A,$C194,Prices!$I:$I,$H194,Prices!$G:$G,"Product NA")&gt;0),0,SUMIFS(Prices!$G:$G,Prices!$D:$D,$I$12,Prices!$A:$A,$C194,Prices!$I:$I,$H194))</f>
        <v>2.09</v>
      </c>
      <c r="J194" s="88">
        <f>IF(OR(COUNTIFS(Prices!$D:$D,$I$12,Prices!$A:$A,$C194,Prices!$I:$I,$H194)=0,COUNTIFS(Prices!$D:$D,$I$12,Prices!$A:$A,$C194,Prices!$I:$I,$H194,Prices!$H:$H,"Product NA")&gt;0),0,SUMIFS(Prices!$H:$H,Prices!$D:$D,$I$12,Prices!$A:$A,$C194,Prices!$I:$I,$H194))</f>
        <v>5.15</v>
      </c>
      <c r="K194" s="89">
        <f>IF(OR($D194=0,$F194=0,COUNTIFS(Prices!$D:$D,$I$12,Prices!$A:$A,$C194,Prices!$I:$I,$H194,Prices!$H:$H,"Product NA")&gt;0),"",(I194+(J194*($F194/1000))))</f>
        <v>3.6349999999999998</v>
      </c>
      <c r="L194" s="89">
        <f>K194*-(INDEX(VRDs!$H$3:$J$13, MATCH($I$12, VRDs!$A$3:$A$13, 0), MATCH($E194, INDEX(VRDs!$E$3:$G$13, MATCH($I$12, VRDs!$A$3:$A$13, 0), 0), 1)))</f>
        <v>0</v>
      </c>
      <c r="M194" s="89">
        <f t="shared" si="47"/>
        <v>0.43619999999999998</v>
      </c>
      <c r="N194" s="90">
        <f t="shared" si="38"/>
        <v>4.0712000000000002</v>
      </c>
      <c r="O194" s="90">
        <f t="shared" si="39"/>
        <v>4.0712000000000002</v>
      </c>
      <c r="Q194" s="88">
        <f>IF(B194="PDDP",I194,IF(OR(COUNTIFS(Prices!$D:$D,$Q$12,Prices!$A:$A,$C194,Prices!$I:$I,$H194)=0,COUNTIFS(Prices!$D:$D,$Q$12,Prices!$A:$A,$C194,Prices!$I:$I,$H194,Prices!$G:$G,"Product NA")&gt;0),0,SUMIFS(Prices!$G:$G,Prices!$D:$D,$Q$12,Prices!$A:$A,$C194,Prices!$I:$I,$H194)))</f>
        <v>2.09</v>
      </c>
      <c r="R194" s="88">
        <f>IF(B194="PDDP",J194,IF(OR(COUNTIFS(Prices!$D:$D,$Q$12,Prices!$A:$A,$C194,Prices!$I:$I,$H194)=0,COUNTIFS(Prices!$D:$D,$Q$12,Prices!$A:$A,$C194,Prices!$I:$I,$H194,Prices!$H:$H,"Product NA")&gt;0),0,SUMIFS(Prices!$H:$H,Prices!$D:$D,$Q$12,Prices!$A:$A,$C194,Prices!$I:$I,$H194)))</f>
        <v>5.15</v>
      </c>
      <c r="S194" s="89">
        <f>IF(OR($D194=0,$F194=0,COUNTIFS(Prices!$D:$D,$Q$12,Prices!$A:$A,$C194,Prices!$I:$I,$H194,Prices!$H:$H,"Product NA")&gt;0),"",(Q194+(R194*($F194/1000))))</f>
        <v>3.6349999999999998</v>
      </c>
      <c r="T194" s="89">
        <f>S194*-(INDEX(VRDs!$H$3:$J$13, MATCH($Q$12, VRDs!$A$3:$A$13, 0), MATCH($E194, INDEX(VRDs!$E$3:$G$13, MATCH($Q$12, VRDs!$A$3:$A$13, 0), 0), 1)))</f>
        <v>0</v>
      </c>
      <c r="U194" s="89">
        <f t="shared" si="48"/>
        <v>0.43619999999999998</v>
      </c>
      <c r="V194" s="90">
        <f t="shared" si="49"/>
        <v>4.0712000000000002</v>
      </c>
      <c r="W194" s="90">
        <f t="shared" si="50"/>
        <v>4.0712000000000002</v>
      </c>
      <c r="Y194" s="88">
        <f>_xlfn.LET(
    _xlpm.Product,$Y$12,
    _xlpm.Country,$C194,
    _xlpm.Service,$H194,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5.4</v>
      </c>
      <c r="Z194" s="88">
        <f>_xlfn.LET(
    _xlpm.Product,$Y$12,
    _xlpm.Country,$C194,
    _xlpm.Service,$H194,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6.5500000000000007</v>
      </c>
      <c r="AA194" s="89">
        <f>IF(OR($D194=0,$F194=0,COUNTIFS(Prices!$D:$D,$Y$12,Prices!$A:$A,$C194,Prices!$I:$I,$H194,Prices!$H:$H,"Product NA")&gt;0),"",(Y194+(Z194*($F194/1000))))</f>
        <v>7.3650000000000002</v>
      </c>
      <c r="AB194" s="89">
        <f t="shared" si="40"/>
        <v>0.88380000000000003</v>
      </c>
      <c r="AC194" s="89">
        <f t="shared" si="41"/>
        <v>0</v>
      </c>
      <c r="AD194" s="90">
        <f t="shared" si="51"/>
        <v>8.248800000000001</v>
      </c>
      <c r="AE194" s="90">
        <f t="shared" si="42"/>
        <v>8.248800000000001</v>
      </c>
      <c r="AG194" s="88">
        <f>IF(OR(COUNTIFS(Prices!$D:$D,$AG$12,Prices!$A:$A,$C194,Prices!$I:$I,$H194)=0,COUNTIFS(Prices!$D:$D,$AG$12,Prices!$A:$A,$C194,Prices!$I:$I,$H194,Prices!$G:$G,"Product NA")&gt;0),0,SUMIFS(Prices!$G:$G,Prices!$D:$D,$AG$12,Prices!$A:$A,$C194,Prices!$I:$I,$H194))</f>
        <v>6.9</v>
      </c>
      <c r="AH194" s="88">
        <f>IF(OR(COUNTIFS(Prices!$D:$D,$AG$12,Prices!$A:$A,$C194,Prices!$I:$I,$H194)=0,COUNTIFS(Prices!$D:$D,$AG$12,Prices!$A:$A,$C194,Prices!$I:$I,$H194,Prices!$H:$H,"Product NA")&gt;0),0,SUMIFS(Prices!$H:$H,Prices!$D:$D,$AG$12,Prices!$A:$A,$C194,Prices!$I:$I,$H194))</f>
        <v>4.25</v>
      </c>
      <c r="AI194" s="89">
        <f>IF(OR($D194=0,$F194=0,COUNTIFS(Prices!$D:$D,$AG$12,Prices!$A:$A,$C194,Prices!$I:$I,$H194,Prices!$H:$H,"Product NA")&gt;0),"",(AG194+(AH194*($F194/1000))))</f>
        <v>8.1750000000000007</v>
      </c>
      <c r="AJ194" s="89">
        <f t="shared" si="43"/>
        <v>0.98100000000000009</v>
      </c>
      <c r="AK194" s="89">
        <f t="shared" si="44"/>
        <v>0</v>
      </c>
      <c r="AL194" s="90">
        <f t="shared" si="52"/>
        <v>9.1560000000000006</v>
      </c>
      <c r="AM194" s="90">
        <f t="shared" si="45"/>
        <v>9.1560000000000006</v>
      </c>
      <c r="AO194" s="88">
        <f>IF(B194="PDDP",Y194,IF(OR(COUNTIFS(Prices!$D:$D,$AO$12,Prices!$A:$A,$C194,Prices!$I:$I,$H194)=0,COUNTIFS(Prices!$D:$D,$AO$12,Prices!$A:$A,$C194,Prices!$I:$I,$H194,Prices!$G:$G,"Product NA")&gt;0),0,SUMIFS(Prices!$G:$G,Prices!$D:$D,$AO$12,Prices!$A:$A,$C194,Prices!$I:$I,$H194)))</f>
        <v>5.4</v>
      </c>
      <c r="AP194" s="88">
        <f>IF(B194="PDDP",Z194,IF(OR(COUNTIFS(Prices!$D:$D,$AO$12,Prices!$A:$A,$C194,Prices!$I:$I,$H194)=0,COUNTIFS(Prices!$D:$D,$AO$12,Prices!$A:$A,$C194,Prices!$I:$I,$H194,Prices!$H:$H,"Product NA")&gt;0),0,SUMIFS(Prices!$H:$H,Prices!$D:$D,$AO$12,Prices!$A:$A,$C194,Prices!$I:$I,$H194)))</f>
        <v>6.5500000000000007</v>
      </c>
      <c r="AQ194" s="89">
        <f>IF(OR($D194=0,$F194=0,COUNTIFS(Prices!$D:$D,$AO$12,Prices!$A:$A,$C194,Prices!$I:$I,$H194,Prices!$H:$H,"Product NA")&gt;0),"",(AO194+(AP194*($F194/1000))))</f>
        <v>7.3650000000000002</v>
      </c>
      <c r="AR194" s="89">
        <f t="shared" si="53"/>
        <v>0.88380000000000003</v>
      </c>
      <c r="AS194" s="89">
        <f t="shared" si="54"/>
        <v>0</v>
      </c>
      <c r="AT194" s="90">
        <f t="shared" si="55"/>
        <v>8.248800000000001</v>
      </c>
      <c r="AU194" s="90">
        <f t="shared" si="56"/>
        <v>8.248800000000001</v>
      </c>
    </row>
    <row r="195" spans="2:47" x14ac:dyDescent="0.35">
      <c r="C195" s="87" t="s">
        <v>190</v>
      </c>
      <c r="D195" s="66">
        <v>1</v>
      </c>
      <c r="E195" s="66">
        <v>1</v>
      </c>
      <c r="F195" s="66">
        <v>300</v>
      </c>
      <c r="H195" s="75" t="str">
        <f t="shared" si="46"/>
        <v>0-500g</v>
      </c>
      <c r="I195" s="88">
        <f>IF(OR(COUNTIFS(Prices!$D:$D,$I$12,Prices!$A:$A,$C195,Prices!$I:$I,$H195)=0,COUNTIFS(Prices!$D:$D,$I$12,Prices!$A:$A,$C195,Prices!$I:$I,$H195,Prices!$G:$G,"Product NA")&gt;0),0,SUMIFS(Prices!$G:$G,Prices!$D:$D,$I$12,Prices!$A:$A,$C195,Prices!$I:$I,$H195))</f>
        <v>2.39</v>
      </c>
      <c r="J195" s="88">
        <f>IF(OR(COUNTIFS(Prices!$D:$D,$I$12,Prices!$A:$A,$C195,Prices!$I:$I,$H195)=0,COUNTIFS(Prices!$D:$D,$I$12,Prices!$A:$A,$C195,Prices!$I:$I,$H195,Prices!$H:$H,"Product NA")&gt;0),0,SUMIFS(Prices!$H:$H,Prices!$D:$D,$I$12,Prices!$A:$A,$C195,Prices!$I:$I,$H195))</f>
        <v>4.84</v>
      </c>
      <c r="K195" s="89">
        <f>IF(OR($D195=0,$F195=0,COUNTIFS(Prices!$D:$D,$I$12,Prices!$A:$A,$C195,Prices!$I:$I,$H195,Prices!$H:$H,"Product NA")&gt;0),"",(I195+(J195*($F195/1000))))</f>
        <v>3.8420000000000001</v>
      </c>
      <c r="L195" s="89">
        <f>K195*-(INDEX(VRDs!$H$3:$J$13, MATCH($I$12, VRDs!$A$3:$A$13, 0), MATCH($E195, INDEX(VRDs!$E$3:$G$13, MATCH($I$12, VRDs!$A$3:$A$13, 0), 0), 1)))</f>
        <v>0</v>
      </c>
      <c r="M195" s="89">
        <f t="shared" si="47"/>
        <v>0.46104000000000001</v>
      </c>
      <c r="N195" s="90">
        <f t="shared" si="38"/>
        <v>4.3030400000000002</v>
      </c>
      <c r="O195" s="90">
        <f t="shared" si="39"/>
        <v>4.3030400000000002</v>
      </c>
      <c r="Q195" s="88">
        <f>IF(B195="PDDP",I195,IF(OR(COUNTIFS(Prices!$D:$D,$Q$12,Prices!$A:$A,$C195,Prices!$I:$I,$H195)=0,COUNTIFS(Prices!$D:$D,$Q$12,Prices!$A:$A,$C195,Prices!$I:$I,$H195,Prices!$G:$G,"Product NA")&gt;0),0,SUMIFS(Prices!$G:$G,Prices!$D:$D,$Q$12,Prices!$A:$A,$C195,Prices!$I:$I,$H195)))</f>
        <v>0</v>
      </c>
      <c r="R195" s="88">
        <f>IF(B195="PDDP",J195,IF(OR(COUNTIFS(Prices!$D:$D,$Q$12,Prices!$A:$A,$C195,Prices!$I:$I,$H195)=0,COUNTIFS(Prices!$D:$D,$Q$12,Prices!$A:$A,$C195,Prices!$I:$I,$H195,Prices!$H:$H,"Product NA")&gt;0),0,SUMIFS(Prices!$H:$H,Prices!$D:$D,$Q$12,Prices!$A:$A,$C195,Prices!$I:$I,$H195)))</f>
        <v>0</v>
      </c>
      <c r="S195" s="89">
        <f>IF(OR($D195=0,$F195=0,COUNTIFS(Prices!$D:$D,$Q$12,Prices!$A:$A,$C195,Prices!$I:$I,$H195,Prices!$H:$H,"Product NA")&gt;0),"",(Q195+(R195*($F195/1000))))</f>
        <v>0</v>
      </c>
      <c r="T195" s="89">
        <f>S195*-(INDEX(VRDs!$H$3:$J$13, MATCH($Q$12, VRDs!$A$3:$A$13, 0), MATCH($E195, INDEX(VRDs!$E$3:$G$13, MATCH($Q$12, VRDs!$A$3:$A$13, 0), 0), 1)))</f>
        <v>0</v>
      </c>
      <c r="U195" s="89">
        <f t="shared" si="48"/>
        <v>0</v>
      </c>
      <c r="V195" s="90">
        <f t="shared" si="49"/>
        <v>0</v>
      </c>
      <c r="W195" s="90">
        <f t="shared" si="50"/>
        <v>0</v>
      </c>
      <c r="Y195" s="88">
        <f>_xlfn.LET(
    _xlpm.Product,$Y$12,
    _xlpm.Country,$C195,
    _xlpm.Service,$H195,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7.7</v>
      </c>
      <c r="Z195" s="88">
        <f>_xlfn.LET(
    _xlpm.Product,$Y$12,
    _xlpm.Country,$C195,
    _xlpm.Service,$H195,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8.25</v>
      </c>
      <c r="AA195" s="89">
        <f>IF(OR($D195=0,$F195=0,COUNTIFS(Prices!$D:$D,$Y$12,Prices!$A:$A,$C195,Prices!$I:$I,$H195,Prices!$H:$H,"Product NA")&gt;0),"",(Y195+(Z195*($F195/1000))))</f>
        <v>10.175000000000001</v>
      </c>
      <c r="AB195" s="89">
        <f t="shared" si="40"/>
        <v>1.2210000000000001</v>
      </c>
      <c r="AC195" s="89">
        <f t="shared" si="41"/>
        <v>0</v>
      </c>
      <c r="AD195" s="90">
        <f t="shared" si="51"/>
        <v>11.396000000000001</v>
      </c>
      <c r="AE195" s="90">
        <f t="shared" si="42"/>
        <v>11.396000000000001</v>
      </c>
      <c r="AG195" s="88">
        <f>IF(OR(COUNTIFS(Prices!$D:$D,$AG$12,Prices!$A:$A,$C195,Prices!$I:$I,$H195)=0,COUNTIFS(Prices!$D:$D,$AG$12,Prices!$A:$A,$C195,Prices!$I:$I,$H195,Prices!$G:$G,"Product NA")&gt;0),0,SUMIFS(Prices!$G:$G,Prices!$D:$D,$AG$12,Prices!$A:$A,$C195,Prices!$I:$I,$H195))</f>
        <v>0</v>
      </c>
      <c r="AH195" s="88">
        <f>IF(OR(COUNTIFS(Prices!$D:$D,$AG$12,Prices!$A:$A,$C195,Prices!$I:$I,$H195)=0,COUNTIFS(Prices!$D:$D,$AG$12,Prices!$A:$A,$C195,Prices!$I:$I,$H195,Prices!$H:$H,"Product NA")&gt;0),0,SUMIFS(Prices!$H:$H,Prices!$D:$D,$AG$12,Prices!$A:$A,$C195,Prices!$I:$I,$H195))</f>
        <v>0</v>
      </c>
      <c r="AI195" s="89">
        <f>IF(OR($D195=0,$F195=0,COUNTIFS(Prices!$D:$D,$AG$12,Prices!$A:$A,$C195,Prices!$I:$I,$H195,Prices!$H:$H,"Product NA")&gt;0),"",(AG195+(AH195*($F195/1000))))</f>
        <v>0</v>
      </c>
      <c r="AJ195" s="89">
        <f t="shared" si="43"/>
        <v>0</v>
      </c>
      <c r="AK195" s="89">
        <f t="shared" si="44"/>
        <v>0</v>
      </c>
      <c r="AL195" s="90">
        <f t="shared" si="52"/>
        <v>0</v>
      </c>
      <c r="AM195" s="90">
        <f t="shared" si="45"/>
        <v>0</v>
      </c>
      <c r="AO195" s="88">
        <f>IF(B195="PDDP",Y195,IF(OR(COUNTIFS(Prices!$D:$D,$AO$12,Prices!$A:$A,$C195,Prices!$I:$I,$H195)=0,COUNTIFS(Prices!$D:$D,$AO$12,Prices!$A:$A,$C195,Prices!$I:$I,$H195,Prices!$G:$G,"Product NA")&gt;0),0,SUMIFS(Prices!$G:$G,Prices!$D:$D,$AO$12,Prices!$A:$A,$C195,Prices!$I:$I,$H195)))</f>
        <v>0</v>
      </c>
      <c r="AP195" s="88">
        <f>IF(B195="PDDP",Z195,IF(OR(COUNTIFS(Prices!$D:$D,$AO$12,Prices!$A:$A,$C195,Prices!$I:$I,$H195)=0,COUNTIFS(Prices!$D:$D,$AO$12,Prices!$A:$A,$C195,Prices!$I:$I,$H195,Prices!$H:$H,"Product NA")&gt;0),0,SUMIFS(Prices!$H:$H,Prices!$D:$D,$AO$12,Prices!$A:$A,$C195,Prices!$I:$I,$H195)))</f>
        <v>0</v>
      </c>
      <c r="AQ195" s="89">
        <f>IF(OR($D195=0,$F195=0,COUNTIFS(Prices!$D:$D,$AO$12,Prices!$A:$A,$C195,Prices!$I:$I,$H195,Prices!$H:$H,"Product NA")&gt;0),"",(AO195+(AP195*($F195/1000))))</f>
        <v>0</v>
      </c>
      <c r="AR195" s="89">
        <f t="shared" si="53"/>
        <v>0</v>
      </c>
      <c r="AS195" s="89">
        <f t="shared" si="54"/>
        <v>0</v>
      </c>
      <c r="AT195" s="90">
        <f t="shared" si="55"/>
        <v>0</v>
      </c>
      <c r="AU195" s="90">
        <f t="shared" si="56"/>
        <v>0</v>
      </c>
    </row>
    <row r="196" spans="2:47" x14ac:dyDescent="0.35">
      <c r="C196" s="87" t="s">
        <v>191</v>
      </c>
      <c r="D196" s="66">
        <v>1</v>
      </c>
      <c r="E196" s="66">
        <v>1</v>
      </c>
      <c r="F196" s="66">
        <v>300</v>
      </c>
      <c r="H196" s="75" t="str">
        <f t="shared" si="46"/>
        <v>0-500g</v>
      </c>
      <c r="I196" s="88">
        <f>IF(OR(COUNTIFS(Prices!$D:$D,$I$12,Prices!$A:$A,$C196,Prices!$I:$I,$H196)=0,COUNTIFS(Prices!$D:$D,$I$12,Prices!$A:$A,$C196,Prices!$I:$I,$H196,Prices!$G:$G,"Product NA")&gt;0),0,SUMIFS(Prices!$G:$G,Prices!$D:$D,$I$12,Prices!$A:$A,$C196,Prices!$I:$I,$H196))</f>
        <v>1.77</v>
      </c>
      <c r="J196" s="88">
        <f>IF(OR(COUNTIFS(Prices!$D:$D,$I$12,Prices!$A:$A,$C196,Prices!$I:$I,$H196)=0,COUNTIFS(Prices!$D:$D,$I$12,Prices!$A:$A,$C196,Prices!$I:$I,$H196,Prices!$H:$H,"Product NA")&gt;0),0,SUMIFS(Prices!$H:$H,Prices!$D:$D,$I$12,Prices!$A:$A,$C196,Prices!$I:$I,$H196))</f>
        <v>6.79</v>
      </c>
      <c r="K196" s="89">
        <f>IF(OR($D196=0,$F196=0,COUNTIFS(Prices!$D:$D,$I$12,Prices!$A:$A,$C196,Prices!$I:$I,$H196,Prices!$H:$H,"Product NA")&gt;0),"",(I196+(J196*($F196/1000))))</f>
        <v>3.8069999999999999</v>
      </c>
      <c r="L196" s="89">
        <f>K196*-(INDEX(VRDs!$H$3:$J$13, MATCH($I$12, VRDs!$A$3:$A$13, 0), MATCH($E196, INDEX(VRDs!$E$3:$G$13, MATCH($I$12, VRDs!$A$3:$A$13, 0), 0), 1)))</f>
        <v>0</v>
      </c>
      <c r="M196" s="89">
        <f t="shared" si="47"/>
        <v>0.45683999999999997</v>
      </c>
      <c r="N196" s="90">
        <f t="shared" si="38"/>
        <v>4.2638400000000001</v>
      </c>
      <c r="O196" s="90">
        <f t="shared" si="39"/>
        <v>4.2638400000000001</v>
      </c>
      <c r="Q196" s="88">
        <f>IF(B196="PDDP",I196,IF(OR(COUNTIFS(Prices!$D:$D,$Q$12,Prices!$A:$A,$C196,Prices!$I:$I,$H196)=0,COUNTIFS(Prices!$D:$D,$Q$12,Prices!$A:$A,$C196,Prices!$I:$I,$H196,Prices!$G:$G,"Product NA")&gt;0),0,SUMIFS(Prices!$G:$G,Prices!$D:$D,$Q$12,Prices!$A:$A,$C196,Prices!$I:$I,$H196)))</f>
        <v>0</v>
      </c>
      <c r="R196" s="88">
        <f>IF(B196="PDDP",J196,IF(OR(COUNTIFS(Prices!$D:$D,$Q$12,Prices!$A:$A,$C196,Prices!$I:$I,$H196)=0,COUNTIFS(Prices!$D:$D,$Q$12,Prices!$A:$A,$C196,Prices!$I:$I,$H196,Prices!$H:$H,"Product NA")&gt;0),0,SUMIFS(Prices!$H:$H,Prices!$D:$D,$Q$12,Prices!$A:$A,$C196,Prices!$I:$I,$H196)))</f>
        <v>0</v>
      </c>
      <c r="S196" s="89">
        <f>IF(OR($D196=0,$F196=0,COUNTIFS(Prices!$D:$D,$Q$12,Prices!$A:$A,$C196,Prices!$I:$I,$H196,Prices!$H:$H,"Product NA")&gt;0),"",(Q196+(R196*($F196/1000))))</f>
        <v>0</v>
      </c>
      <c r="T196" s="89">
        <f>S196*-(INDEX(VRDs!$H$3:$J$13, MATCH($Q$12, VRDs!$A$3:$A$13, 0), MATCH($E196, INDEX(VRDs!$E$3:$G$13, MATCH($Q$12, VRDs!$A$3:$A$13, 0), 0), 1)))</f>
        <v>0</v>
      </c>
      <c r="U196" s="89">
        <f t="shared" si="48"/>
        <v>0</v>
      </c>
      <c r="V196" s="90">
        <f t="shared" si="49"/>
        <v>0</v>
      </c>
      <c r="W196" s="90">
        <f t="shared" si="50"/>
        <v>0</v>
      </c>
      <c r="Y196" s="88">
        <f>_xlfn.LET(
    _xlpm.Product,$Y$12,
    _xlpm.Country,$C196,
    _xlpm.Service,$H196,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6.8000000000000007</v>
      </c>
      <c r="Z196" s="88">
        <f>_xlfn.LET(
    _xlpm.Product,$Y$12,
    _xlpm.Country,$C196,
    _xlpm.Service,$H196,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9.5</v>
      </c>
      <c r="AA196" s="89">
        <f>IF(OR($D196=0,$F196=0,COUNTIFS(Prices!$D:$D,$Y$12,Prices!$A:$A,$C196,Prices!$I:$I,$H196,Prices!$H:$H,"Product NA")&gt;0),"",(Y196+(Z196*($F196/1000))))</f>
        <v>9.65</v>
      </c>
      <c r="AB196" s="89">
        <f t="shared" si="40"/>
        <v>1.1579999999999999</v>
      </c>
      <c r="AC196" s="89">
        <f t="shared" si="41"/>
        <v>0</v>
      </c>
      <c r="AD196" s="90">
        <f t="shared" si="51"/>
        <v>10.808</v>
      </c>
      <c r="AE196" s="90">
        <f t="shared" si="42"/>
        <v>10.808</v>
      </c>
      <c r="AG196" s="88">
        <f>IF(OR(COUNTIFS(Prices!$D:$D,$AG$12,Prices!$A:$A,$C196,Prices!$I:$I,$H196)=0,COUNTIFS(Prices!$D:$D,$AG$12,Prices!$A:$A,$C196,Prices!$I:$I,$H196,Prices!$G:$G,"Product NA")&gt;0),0,SUMIFS(Prices!$G:$G,Prices!$D:$D,$AG$12,Prices!$A:$A,$C196,Prices!$I:$I,$H196))</f>
        <v>0</v>
      </c>
      <c r="AH196" s="88">
        <f>IF(OR(COUNTIFS(Prices!$D:$D,$AG$12,Prices!$A:$A,$C196,Prices!$I:$I,$H196)=0,COUNTIFS(Prices!$D:$D,$AG$12,Prices!$A:$A,$C196,Prices!$I:$I,$H196,Prices!$H:$H,"Product NA")&gt;0),0,SUMIFS(Prices!$H:$H,Prices!$D:$D,$AG$12,Prices!$A:$A,$C196,Prices!$I:$I,$H196))</f>
        <v>0</v>
      </c>
      <c r="AI196" s="89">
        <f>IF(OR($D196=0,$F196=0,COUNTIFS(Prices!$D:$D,$AG$12,Prices!$A:$A,$C196,Prices!$I:$I,$H196,Prices!$H:$H,"Product NA")&gt;0),"",(AG196+(AH196*($F196/1000))))</f>
        <v>0</v>
      </c>
      <c r="AJ196" s="89">
        <f t="shared" si="43"/>
        <v>0</v>
      </c>
      <c r="AK196" s="89">
        <f t="shared" si="44"/>
        <v>0</v>
      </c>
      <c r="AL196" s="90">
        <f t="shared" si="52"/>
        <v>0</v>
      </c>
      <c r="AM196" s="90">
        <f t="shared" si="45"/>
        <v>0</v>
      </c>
      <c r="AO196" s="88">
        <f>IF(B196="PDDP",Y196,IF(OR(COUNTIFS(Prices!$D:$D,$AO$12,Prices!$A:$A,$C196,Prices!$I:$I,$H196)=0,COUNTIFS(Prices!$D:$D,$AO$12,Prices!$A:$A,$C196,Prices!$I:$I,$H196,Prices!$G:$G,"Product NA")&gt;0),0,SUMIFS(Prices!$G:$G,Prices!$D:$D,$AO$12,Prices!$A:$A,$C196,Prices!$I:$I,$H196)))</f>
        <v>0</v>
      </c>
      <c r="AP196" s="88">
        <f>IF(B196="PDDP",Z196,IF(OR(COUNTIFS(Prices!$D:$D,$AO$12,Prices!$A:$A,$C196,Prices!$I:$I,$H196)=0,COUNTIFS(Prices!$D:$D,$AO$12,Prices!$A:$A,$C196,Prices!$I:$I,$H196,Prices!$H:$H,"Product NA")&gt;0),0,SUMIFS(Prices!$H:$H,Prices!$D:$D,$AO$12,Prices!$A:$A,$C196,Prices!$I:$I,$H196)))</f>
        <v>0</v>
      </c>
      <c r="AQ196" s="89">
        <f>IF(OR($D196=0,$F196=0,COUNTIFS(Prices!$D:$D,$AO$12,Prices!$A:$A,$C196,Prices!$I:$I,$H196,Prices!$H:$H,"Product NA")&gt;0),"",(AO196+(AP196*($F196/1000))))</f>
        <v>0</v>
      </c>
      <c r="AR196" s="89">
        <f t="shared" si="53"/>
        <v>0</v>
      </c>
      <c r="AS196" s="89">
        <f t="shared" si="54"/>
        <v>0</v>
      </c>
      <c r="AT196" s="90">
        <f t="shared" si="55"/>
        <v>0</v>
      </c>
      <c r="AU196" s="90">
        <f t="shared" si="56"/>
        <v>0</v>
      </c>
    </row>
    <row r="197" spans="2:47" x14ac:dyDescent="0.35">
      <c r="C197" s="87" t="s">
        <v>192</v>
      </c>
      <c r="D197" s="66">
        <v>1</v>
      </c>
      <c r="E197" s="66">
        <v>1</v>
      </c>
      <c r="F197" s="66">
        <v>300</v>
      </c>
      <c r="H197" s="75" t="str">
        <f t="shared" si="46"/>
        <v>0-500g</v>
      </c>
      <c r="I197" s="88">
        <f>IF(OR(COUNTIFS(Prices!$D:$D,$I$12,Prices!$A:$A,$C197,Prices!$I:$I,$H197)=0,COUNTIFS(Prices!$D:$D,$I$12,Prices!$A:$A,$C197,Prices!$I:$I,$H197,Prices!$G:$G,"Product NA")&gt;0),0,SUMIFS(Prices!$G:$G,Prices!$D:$D,$I$12,Prices!$A:$A,$C197,Prices!$I:$I,$H197))</f>
        <v>1.62</v>
      </c>
      <c r="J197" s="88">
        <f>IF(OR(COUNTIFS(Prices!$D:$D,$I$12,Prices!$A:$A,$C197,Prices!$I:$I,$H197)=0,COUNTIFS(Prices!$D:$D,$I$12,Prices!$A:$A,$C197,Prices!$I:$I,$H197,Prices!$H:$H,"Product NA")&gt;0),0,SUMIFS(Prices!$H:$H,Prices!$D:$D,$I$12,Prices!$A:$A,$C197,Prices!$I:$I,$H197))</f>
        <v>8.02</v>
      </c>
      <c r="K197" s="89">
        <f>IF(OR($D197=0,$F197=0,COUNTIFS(Prices!$D:$D,$I$12,Prices!$A:$A,$C197,Prices!$I:$I,$H197,Prices!$H:$H,"Product NA")&gt;0),"",(I197+(J197*($F197/1000))))</f>
        <v>4.0259999999999998</v>
      </c>
      <c r="L197" s="89">
        <f>K197*-(INDEX(VRDs!$H$3:$J$13, MATCH($I$12, VRDs!$A$3:$A$13, 0), MATCH($E197, INDEX(VRDs!$E$3:$G$13, MATCH($I$12, VRDs!$A$3:$A$13, 0), 0), 1)))</f>
        <v>0</v>
      </c>
      <c r="M197" s="89">
        <f t="shared" si="47"/>
        <v>0.48311999999999994</v>
      </c>
      <c r="N197" s="90">
        <f t="shared" si="38"/>
        <v>4.5091199999999994</v>
      </c>
      <c r="O197" s="90">
        <f t="shared" si="39"/>
        <v>4.5091199999999994</v>
      </c>
      <c r="Q197" s="88">
        <f>IF(B197="PDDP",I197,IF(OR(COUNTIFS(Prices!$D:$D,$Q$12,Prices!$A:$A,$C197,Prices!$I:$I,$H197)=0,COUNTIFS(Prices!$D:$D,$Q$12,Prices!$A:$A,$C197,Prices!$I:$I,$H197,Prices!$G:$G,"Product NA")&gt;0),0,SUMIFS(Prices!$G:$G,Prices!$D:$D,$Q$12,Prices!$A:$A,$C197,Prices!$I:$I,$H197)))</f>
        <v>0</v>
      </c>
      <c r="R197" s="88">
        <f>IF(B197="PDDP",J197,IF(OR(COUNTIFS(Prices!$D:$D,$Q$12,Prices!$A:$A,$C197,Prices!$I:$I,$H197)=0,COUNTIFS(Prices!$D:$D,$Q$12,Prices!$A:$A,$C197,Prices!$I:$I,$H197,Prices!$H:$H,"Product NA")&gt;0),0,SUMIFS(Prices!$H:$H,Prices!$D:$D,$Q$12,Prices!$A:$A,$C197,Prices!$I:$I,$H197)))</f>
        <v>0</v>
      </c>
      <c r="S197" s="89">
        <f>IF(OR($D197=0,$F197=0,COUNTIFS(Prices!$D:$D,$Q$12,Prices!$A:$A,$C197,Prices!$I:$I,$H197,Prices!$H:$H,"Product NA")&gt;0),"",(Q197+(R197*($F197/1000))))</f>
        <v>0</v>
      </c>
      <c r="T197" s="89">
        <f>S197*-(INDEX(VRDs!$H$3:$J$13, MATCH($Q$12, VRDs!$A$3:$A$13, 0), MATCH($E197, INDEX(VRDs!$E$3:$G$13, MATCH($Q$12, VRDs!$A$3:$A$13, 0), 0), 1)))</f>
        <v>0</v>
      </c>
      <c r="U197" s="89">
        <f t="shared" si="48"/>
        <v>0</v>
      </c>
      <c r="V197" s="90">
        <f t="shared" si="49"/>
        <v>0</v>
      </c>
      <c r="W197" s="90">
        <f t="shared" si="50"/>
        <v>0</v>
      </c>
      <c r="Y197" s="88">
        <f>_xlfn.LET(
    _xlpm.Product,$Y$12,
    _xlpm.Country,$C197,
    _xlpm.Service,$H197,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6.45</v>
      </c>
      <c r="Z197" s="88">
        <f>_xlfn.LET(
    _xlpm.Product,$Y$12,
    _xlpm.Country,$C197,
    _xlpm.Service,$H197,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7.3000000000000007</v>
      </c>
      <c r="AA197" s="89">
        <f>IF(OR($D197=0,$F197=0,COUNTIFS(Prices!$D:$D,$Y$12,Prices!$A:$A,$C197,Prices!$I:$I,$H197,Prices!$H:$H,"Product NA")&gt;0),"",(Y197+(Z197*($F197/1000))))</f>
        <v>8.64</v>
      </c>
      <c r="AB197" s="89">
        <f t="shared" si="40"/>
        <v>1.0367999999999999</v>
      </c>
      <c r="AC197" s="89">
        <f t="shared" si="41"/>
        <v>0</v>
      </c>
      <c r="AD197" s="90">
        <f t="shared" si="51"/>
        <v>9.6768000000000001</v>
      </c>
      <c r="AE197" s="90">
        <f t="shared" si="42"/>
        <v>9.6768000000000001</v>
      </c>
      <c r="AG197" s="88">
        <f>IF(OR(COUNTIFS(Prices!$D:$D,$AG$12,Prices!$A:$A,$C197,Prices!$I:$I,$H197)=0,COUNTIFS(Prices!$D:$D,$AG$12,Prices!$A:$A,$C197,Prices!$I:$I,$H197,Prices!$G:$G,"Product NA")&gt;0),0,SUMIFS(Prices!$G:$G,Prices!$D:$D,$AG$12,Prices!$A:$A,$C197,Prices!$I:$I,$H197))</f>
        <v>7.45</v>
      </c>
      <c r="AH197" s="88">
        <f>IF(OR(COUNTIFS(Prices!$D:$D,$AG$12,Prices!$A:$A,$C197,Prices!$I:$I,$H197)=0,COUNTIFS(Prices!$D:$D,$AG$12,Prices!$A:$A,$C197,Prices!$I:$I,$H197,Prices!$H:$H,"Product NA")&gt;0),0,SUMIFS(Prices!$H:$H,Prices!$D:$D,$AG$12,Prices!$A:$A,$C197,Prices!$I:$I,$H197))</f>
        <v>9.1</v>
      </c>
      <c r="AI197" s="89">
        <f>IF(OR($D197=0,$F197=0,COUNTIFS(Prices!$D:$D,$AG$12,Prices!$A:$A,$C197,Prices!$I:$I,$H197,Prices!$H:$H,"Product NA")&gt;0),"",(AG197+(AH197*($F197/1000))))</f>
        <v>10.18</v>
      </c>
      <c r="AJ197" s="89">
        <f t="shared" si="43"/>
        <v>1.2216</v>
      </c>
      <c r="AK197" s="89">
        <f t="shared" si="44"/>
        <v>0</v>
      </c>
      <c r="AL197" s="90">
        <f t="shared" si="52"/>
        <v>11.4016</v>
      </c>
      <c r="AM197" s="90">
        <f t="shared" si="45"/>
        <v>11.4016</v>
      </c>
      <c r="AO197" s="88">
        <f>IF(B197="PDDP",Y197,IF(OR(COUNTIFS(Prices!$D:$D,$AO$12,Prices!$A:$A,$C197,Prices!$I:$I,$H197)=0,COUNTIFS(Prices!$D:$D,$AO$12,Prices!$A:$A,$C197,Prices!$I:$I,$H197,Prices!$G:$G,"Product NA")&gt;0),0,SUMIFS(Prices!$G:$G,Prices!$D:$D,$AO$12,Prices!$A:$A,$C197,Prices!$I:$I,$H197)))</f>
        <v>0</v>
      </c>
      <c r="AP197" s="88">
        <f>IF(B197="PDDP",Z197,IF(OR(COUNTIFS(Prices!$D:$D,$AO$12,Prices!$A:$A,$C197,Prices!$I:$I,$H197)=0,COUNTIFS(Prices!$D:$D,$AO$12,Prices!$A:$A,$C197,Prices!$I:$I,$H197,Prices!$H:$H,"Product NA")&gt;0),0,SUMIFS(Prices!$H:$H,Prices!$D:$D,$AO$12,Prices!$A:$A,$C197,Prices!$I:$I,$H197)))</f>
        <v>0</v>
      </c>
      <c r="AQ197" s="89">
        <f>IF(OR($D197=0,$F197=0,COUNTIFS(Prices!$D:$D,$AO$12,Prices!$A:$A,$C197,Prices!$I:$I,$H197,Prices!$H:$H,"Product NA")&gt;0),"",(AO197+(AP197*($F197/1000))))</f>
        <v>0</v>
      </c>
      <c r="AR197" s="89">
        <f t="shared" si="53"/>
        <v>0</v>
      </c>
      <c r="AS197" s="89">
        <f t="shared" si="54"/>
        <v>0</v>
      </c>
      <c r="AT197" s="90">
        <f t="shared" si="55"/>
        <v>0</v>
      </c>
      <c r="AU197" s="90">
        <f t="shared" si="56"/>
        <v>0</v>
      </c>
    </row>
    <row r="198" spans="2:47" x14ac:dyDescent="0.35">
      <c r="C198" s="87" t="s">
        <v>193</v>
      </c>
      <c r="D198" s="66">
        <v>1</v>
      </c>
      <c r="E198" s="66">
        <v>1</v>
      </c>
      <c r="F198" s="66">
        <v>300</v>
      </c>
      <c r="H198" s="75" t="str">
        <f t="shared" si="46"/>
        <v>0-500g</v>
      </c>
      <c r="I198" s="88">
        <f>IF(OR(COUNTIFS(Prices!$D:$D,$I$12,Prices!$A:$A,$C198,Prices!$I:$I,$H198)=0,COUNTIFS(Prices!$D:$D,$I$12,Prices!$A:$A,$C198,Prices!$I:$I,$H198,Prices!$G:$G,"Product NA")&gt;0),0,SUMIFS(Prices!$G:$G,Prices!$D:$D,$I$12,Prices!$A:$A,$C198,Prices!$I:$I,$H198))</f>
        <v>1.31</v>
      </c>
      <c r="J198" s="88">
        <f>IF(OR(COUNTIFS(Prices!$D:$D,$I$12,Prices!$A:$A,$C198,Prices!$I:$I,$H198)=0,COUNTIFS(Prices!$D:$D,$I$12,Prices!$A:$A,$C198,Prices!$I:$I,$H198,Prices!$H:$H,"Product NA")&gt;0),0,SUMIFS(Prices!$H:$H,Prices!$D:$D,$I$12,Prices!$A:$A,$C198,Prices!$I:$I,$H198))</f>
        <v>15.41</v>
      </c>
      <c r="K198" s="89">
        <f>IF(OR($D198=0,$F198=0,COUNTIFS(Prices!$D:$D,$I$12,Prices!$A:$A,$C198,Prices!$I:$I,$H198,Prices!$H:$H,"Product NA")&gt;0),"",(I198+(J198*($F198/1000))))</f>
        <v>5.9329999999999998</v>
      </c>
      <c r="L198" s="89">
        <f>K198*-(INDEX(VRDs!$H$3:$J$13, MATCH($I$12, VRDs!$A$3:$A$13, 0), MATCH($E198, INDEX(VRDs!$E$3:$G$13, MATCH($I$12, VRDs!$A$3:$A$13, 0), 0), 1)))</f>
        <v>0</v>
      </c>
      <c r="M198" s="89">
        <f t="shared" si="47"/>
        <v>0.71195999999999993</v>
      </c>
      <c r="N198" s="90">
        <f t="shared" si="38"/>
        <v>6.6449599999999993</v>
      </c>
      <c r="O198" s="90">
        <f t="shared" si="39"/>
        <v>6.6449599999999993</v>
      </c>
      <c r="Q198" s="88">
        <f>IF(B198="PDDP",I198,IF(OR(COUNTIFS(Prices!$D:$D,$Q$12,Prices!$A:$A,$C198,Prices!$I:$I,$H198)=0,COUNTIFS(Prices!$D:$D,$Q$12,Prices!$A:$A,$C198,Prices!$I:$I,$H198,Prices!$G:$G,"Product NA")&gt;0),0,SUMIFS(Prices!$G:$G,Prices!$D:$D,$Q$12,Prices!$A:$A,$C198,Prices!$I:$I,$H198)))</f>
        <v>0</v>
      </c>
      <c r="R198" s="88">
        <f>IF(B198="PDDP",J198,IF(OR(COUNTIFS(Prices!$D:$D,$Q$12,Prices!$A:$A,$C198,Prices!$I:$I,$H198)=0,COUNTIFS(Prices!$D:$D,$Q$12,Prices!$A:$A,$C198,Prices!$I:$I,$H198,Prices!$H:$H,"Product NA")&gt;0),0,SUMIFS(Prices!$H:$H,Prices!$D:$D,$Q$12,Prices!$A:$A,$C198,Prices!$I:$I,$H198)))</f>
        <v>0</v>
      </c>
      <c r="S198" s="89">
        <f>IF(OR($D198=0,$F198=0,COUNTIFS(Prices!$D:$D,$Q$12,Prices!$A:$A,$C198,Prices!$I:$I,$H198,Prices!$H:$H,"Product NA")&gt;0),"",(Q198+(R198*($F198/1000))))</f>
        <v>0</v>
      </c>
      <c r="T198" s="89">
        <f>S198*-(INDEX(VRDs!$H$3:$J$13, MATCH($Q$12, VRDs!$A$3:$A$13, 0), MATCH($E198, INDEX(VRDs!$E$3:$G$13, MATCH($Q$12, VRDs!$A$3:$A$13, 0), 0), 1)))</f>
        <v>0</v>
      </c>
      <c r="U198" s="89">
        <f t="shared" si="48"/>
        <v>0</v>
      </c>
      <c r="V198" s="90">
        <f t="shared" si="49"/>
        <v>0</v>
      </c>
      <c r="W198" s="90">
        <f t="shared" si="50"/>
        <v>0</v>
      </c>
      <c r="Y198" s="88">
        <f>_xlfn.LET(
    _xlpm.Product,$Y$12,
    _xlpm.Country,$C198,
    _xlpm.Service,$H198,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6.8000000000000007</v>
      </c>
      <c r="Z198" s="88">
        <f>_xlfn.LET(
    _xlpm.Product,$Y$12,
    _xlpm.Country,$C198,
    _xlpm.Service,$H198,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9.5</v>
      </c>
      <c r="AA198" s="89">
        <f>IF(OR($D198=0,$F198=0,COUNTIFS(Prices!$D:$D,$Y$12,Prices!$A:$A,$C198,Prices!$I:$I,$H198,Prices!$H:$H,"Product NA")&gt;0),"",(Y198+(Z198*($F198/1000))))</f>
        <v>9.65</v>
      </c>
      <c r="AB198" s="89">
        <f t="shared" si="40"/>
        <v>1.1579999999999999</v>
      </c>
      <c r="AC198" s="89">
        <f t="shared" si="41"/>
        <v>0</v>
      </c>
      <c r="AD198" s="90">
        <f t="shared" si="51"/>
        <v>10.808</v>
      </c>
      <c r="AE198" s="90">
        <f t="shared" si="42"/>
        <v>10.808</v>
      </c>
      <c r="AG198" s="88">
        <f>IF(OR(COUNTIFS(Prices!$D:$D,$AG$12,Prices!$A:$A,$C198,Prices!$I:$I,$H198)=0,COUNTIFS(Prices!$D:$D,$AG$12,Prices!$A:$A,$C198,Prices!$I:$I,$H198,Prices!$G:$G,"Product NA")&gt;0),0,SUMIFS(Prices!$G:$G,Prices!$D:$D,$AG$12,Prices!$A:$A,$C198,Prices!$I:$I,$H198))</f>
        <v>0</v>
      </c>
      <c r="AH198" s="88">
        <f>IF(OR(COUNTIFS(Prices!$D:$D,$AG$12,Prices!$A:$A,$C198,Prices!$I:$I,$H198)=0,COUNTIFS(Prices!$D:$D,$AG$12,Prices!$A:$A,$C198,Prices!$I:$I,$H198,Prices!$H:$H,"Product NA")&gt;0),0,SUMIFS(Prices!$H:$H,Prices!$D:$D,$AG$12,Prices!$A:$A,$C198,Prices!$I:$I,$H198))</f>
        <v>0</v>
      </c>
      <c r="AI198" s="89">
        <f>IF(OR($D198=0,$F198=0,COUNTIFS(Prices!$D:$D,$AG$12,Prices!$A:$A,$C198,Prices!$I:$I,$H198,Prices!$H:$H,"Product NA")&gt;0),"",(AG198+(AH198*($F198/1000))))</f>
        <v>0</v>
      </c>
      <c r="AJ198" s="89">
        <f t="shared" si="43"/>
        <v>0</v>
      </c>
      <c r="AK198" s="89">
        <f t="shared" si="44"/>
        <v>0</v>
      </c>
      <c r="AL198" s="90">
        <f t="shared" si="52"/>
        <v>0</v>
      </c>
      <c r="AM198" s="90">
        <f t="shared" si="45"/>
        <v>0</v>
      </c>
      <c r="AO198" s="88">
        <f>IF(B198="PDDP",Y198,IF(OR(COUNTIFS(Prices!$D:$D,$AO$12,Prices!$A:$A,$C198,Prices!$I:$I,$H198)=0,COUNTIFS(Prices!$D:$D,$AO$12,Prices!$A:$A,$C198,Prices!$I:$I,$H198,Prices!$G:$G,"Product NA")&gt;0),0,SUMIFS(Prices!$G:$G,Prices!$D:$D,$AO$12,Prices!$A:$A,$C198,Prices!$I:$I,$H198)))</f>
        <v>0</v>
      </c>
      <c r="AP198" s="88">
        <f>IF(B198="PDDP",Z198,IF(OR(COUNTIFS(Prices!$D:$D,$AO$12,Prices!$A:$A,$C198,Prices!$I:$I,$H198)=0,COUNTIFS(Prices!$D:$D,$AO$12,Prices!$A:$A,$C198,Prices!$I:$I,$H198,Prices!$H:$H,"Product NA")&gt;0),0,SUMIFS(Prices!$H:$H,Prices!$D:$D,$AO$12,Prices!$A:$A,$C198,Prices!$I:$I,$H198)))</f>
        <v>0</v>
      </c>
      <c r="AQ198" s="89">
        <f>IF(OR($D198=0,$F198=0,COUNTIFS(Prices!$D:$D,$AO$12,Prices!$A:$A,$C198,Prices!$I:$I,$H198,Prices!$H:$H,"Product NA")&gt;0),"",(AO198+(AP198*($F198/1000))))</f>
        <v>0</v>
      </c>
      <c r="AR198" s="89">
        <f t="shared" si="53"/>
        <v>0</v>
      </c>
      <c r="AS198" s="89">
        <f t="shared" si="54"/>
        <v>0</v>
      </c>
      <c r="AT198" s="90">
        <f t="shared" si="55"/>
        <v>0</v>
      </c>
      <c r="AU198" s="90">
        <f t="shared" si="56"/>
        <v>0</v>
      </c>
    </row>
    <row r="199" spans="2:47" x14ac:dyDescent="0.35">
      <c r="B199" s="75" t="s">
        <v>885</v>
      </c>
      <c r="C199" s="87" t="s">
        <v>194</v>
      </c>
      <c r="D199" s="66">
        <v>1</v>
      </c>
      <c r="E199" s="66">
        <v>1</v>
      </c>
      <c r="F199" s="66">
        <v>300</v>
      </c>
      <c r="H199" s="75" t="str">
        <f t="shared" si="46"/>
        <v>0-500g</v>
      </c>
      <c r="I199" s="88">
        <f>IF(OR(COUNTIFS(Prices!$D:$D,$I$12,Prices!$A:$A,$C199,Prices!$I:$I,$H199)=0,COUNTIFS(Prices!$D:$D,$I$12,Prices!$A:$A,$C199,Prices!$I:$I,$H199,Prices!$G:$G,"Product NA")&gt;0),0,SUMIFS(Prices!$G:$G,Prices!$D:$D,$I$12,Prices!$A:$A,$C199,Prices!$I:$I,$H199))</f>
        <v>0.99</v>
      </c>
      <c r="J199" s="88">
        <f>IF(OR(COUNTIFS(Prices!$D:$D,$I$12,Prices!$A:$A,$C199,Prices!$I:$I,$H199)=0,COUNTIFS(Prices!$D:$D,$I$12,Prices!$A:$A,$C199,Prices!$I:$I,$H199,Prices!$H:$H,"Product NA")&gt;0),0,SUMIFS(Prices!$H:$H,Prices!$D:$D,$I$12,Prices!$A:$A,$C199,Prices!$I:$I,$H199))</f>
        <v>5.62</v>
      </c>
      <c r="K199" s="89">
        <f>IF(OR($D199=0,$F199=0,COUNTIFS(Prices!$D:$D,$I$12,Prices!$A:$A,$C199,Prices!$I:$I,$H199,Prices!$H:$H,"Product NA")&gt;0),"",(I199+(J199*($F199/1000))))</f>
        <v>2.6760000000000002</v>
      </c>
      <c r="L199" s="89">
        <f>K199*-(INDEX(VRDs!$H$3:$J$13, MATCH($I$12, VRDs!$A$3:$A$13, 0), MATCH($E199, INDEX(VRDs!$E$3:$G$13, MATCH($I$12, VRDs!$A$3:$A$13, 0), 0), 1)))</f>
        <v>0</v>
      </c>
      <c r="M199" s="89">
        <f t="shared" si="47"/>
        <v>0.32112000000000002</v>
      </c>
      <c r="N199" s="90">
        <f t="shared" si="38"/>
        <v>2.9971200000000002</v>
      </c>
      <c r="O199" s="90">
        <f t="shared" si="39"/>
        <v>2.9971200000000002</v>
      </c>
      <c r="Q199" s="88">
        <f>IF(B199="PDDP",I199,IF(OR(COUNTIFS(Prices!$D:$D,$Q$12,Prices!$A:$A,$C199,Prices!$I:$I,$H199)=0,COUNTIFS(Prices!$D:$D,$Q$12,Prices!$A:$A,$C199,Prices!$I:$I,$H199,Prices!$G:$G,"Product NA")&gt;0),0,SUMIFS(Prices!$G:$G,Prices!$D:$D,$Q$12,Prices!$A:$A,$C199,Prices!$I:$I,$H199)))</f>
        <v>0.99</v>
      </c>
      <c r="R199" s="88">
        <f>IF(B199="PDDP",J199,IF(OR(COUNTIFS(Prices!$D:$D,$Q$12,Prices!$A:$A,$C199,Prices!$I:$I,$H199)=0,COUNTIFS(Prices!$D:$D,$Q$12,Prices!$A:$A,$C199,Prices!$I:$I,$H199,Prices!$H:$H,"Product NA")&gt;0),0,SUMIFS(Prices!$H:$H,Prices!$D:$D,$Q$12,Prices!$A:$A,$C199,Prices!$I:$I,$H199)))</f>
        <v>5.62</v>
      </c>
      <c r="S199" s="89">
        <f>IF(OR($D199=0,$F199=0,COUNTIFS(Prices!$D:$D,$Q$12,Prices!$A:$A,$C199,Prices!$I:$I,$H199,Prices!$H:$H,"Product NA")&gt;0),"",(Q199+(R199*($F199/1000))))</f>
        <v>2.6760000000000002</v>
      </c>
      <c r="T199" s="89">
        <f>S199*-(INDEX(VRDs!$H$3:$J$13, MATCH($Q$12, VRDs!$A$3:$A$13, 0), MATCH($E199, INDEX(VRDs!$E$3:$G$13, MATCH($Q$12, VRDs!$A$3:$A$13, 0), 0), 1)))</f>
        <v>0</v>
      </c>
      <c r="U199" s="89">
        <f t="shared" si="48"/>
        <v>0.32112000000000002</v>
      </c>
      <c r="V199" s="90">
        <f t="shared" si="49"/>
        <v>2.9971200000000002</v>
      </c>
      <c r="W199" s="90">
        <f t="shared" si="50"/>
        <v>2.9971200000000002</v>
      </c>
      <c r="Y199" s="88">
        <f>_xlfn.LET(
    _xlpm.Product,$Y$12,
    _xlpm.Country,$C199,
    _xlpm.Service,$H199,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5.0500000000000007</v>
      </c>
      <c r="Z199" s="88">
        <f>_xlfn.LET(
    _xlpm.Product,$Y$12,
    _xlpm.Country,$C199,
    _xlpm.Service,$H199,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1.55</v>
      </c>
      <c r="AA199" s="89">
        <f>IF(OR($D199=0,$F199=0,COUNTIFS(Prices!$D:$D,$Y$12,Prices!$A:$A,$C199,Prices!$I:$I,$H199,Prices!$H:$H,"Product NA")&gt;0),"",(Y199+(Z199*($F199/1000))))</f>
        <v>5.5150000000000006</v>
      </c>
      <c r="AB199" s="89">
        <f t="shared" si="40"/>
        <v>0.66180000000000005</v>
      </c>
      <c r="AC199" s="89">
        <f t="shared" si="41"/>
        <v>0</v>
      </c>
      <c r="AD199" s="90">
        <f t="shared" si="51"/>
        <v>6.176800000000001</v>
      </c>
      <c r="AE199" s="90">
        <f t="shared" si="42"/>
        <v>6.176800000000001</v>
      </c>
      <c r="AG199" s="88">
        <f>IF(OR(COUNTIFS(Prices!$D:$D,$AG$12,Prices!$A:$A,$C199,Prices!$I:$I,$H199)=0,COUNTIFS(Prices!$D:$D,$AG$12,Prices!$A:$A,$C199,Prices!$I:$I,$H199,Prices!$G:$G,"Product NA")&gt;0),0,SUMIFS(Prices!$G:$G,Prices!$D:$D,$AG$12,Prices!$A:$A,$C199,Prices!$I:$I,$H199))</f>
        <v>5.45</v>
      </c>
      <c r="AH199" s="88">
        <f>IF(OR(COUNTIFS(Prices!$D:$D,$AG$12,Prices!$A:$A,$C199,Prices!$I:$I,$H199)=0,COUNTIFS(Prices!$D:$D,$AG$12,Prices!$A:$A,$C199,Prices!$I:$I,$H199,Prices!$H:$H,"Product NA")&gt;0),0,SUMIFS(Prices!$H:$H,Prices!$D:$D,$AG$12,Prices!$A:$A,$C199,Prices!$I:$I,$H199))</f>
        <v>3.0500000000000003</v>
      </c>
      <c r="AI199" s="89">
        <f>IF(OR($D199=0,$F199=0,COUNTIFS(Prices!$D:$D,$AG$12,Prices!$A:$A,$C199,Prices!$I:$I,$H199,Prices!$H:$H,"Product NA")&gt;0),"",(AG199+(AH199*($F199/1000))))</f>
        <v>6.3650000000000002</v>
      </c>
      <c r="AJ199" s="89">
        <f t="shared" si="43"/>
        <v>0.76380000000000003</v>
      </c>
      <c r="AK199" s="89">
        <f t="shared" si="44"/>
        <v>0</v>
      </c>
      <c r="AL199" s="90">
        <f t="shared" si="52"/>
        <v>7.1288</v>
      </c>
      <c r="AM199" s="90">
        <f t="shared" si="45"/>
        <v>7.1288</v>
      </c>
      <c r="AO199" s="88">
        <f>IF(B199="PDDP",Y199,IF(OR(COUNTIFS(Prices!$D:$D,$AO$12,Prices!$A:$A,$C199,Prices!$I:$I,$H199)=0,COUNTIFS(Prices!$D:$D,$AO$12,Prices!$A:$A,$C199,Prices!$I:$I,$H199,Prices!$G:$G,"Product NA")&gt;0),0,SUMIFS(Prices!$G:$G,Prices!$D:$D,$AO$12,Prices!$A:$A,$C199,Prices!$I:$I,$H199)))</f>
        <v>5.0500000000000007</v>
      </c>
      <c r="AP199" s="88">
        <f>IF(B199="PDDP",Z199,IF(OR(COUNTIFS(Prices!$D:$D,$AO$12,Prices!$A:$A,$C199,Prices!$I:$I,$H199)=0,COUNTIFS(Prices!$D:$D,$AO$12,Prices!$A:$A,$C199,Prices!$I:$I,$H199,Prices!$H:$H,"Product NA")&gt;0),0,SUMIFS(Prices!$H:$H,Prices!$D:$D,$AO$12,Prices!$A:$A,$C199,Prices!$I:$I,$H199)))</f>
        <v>1.55</v>
      </c>
      <c r="AQ199" s="89">
        <f>IF(OR($D199=0,$F199=0,COUNTIFS(Prices!$D:$D,$AO$12,Prices!$A:$A,$C199,Prices!$I:$I,$H199,Prices!$H:$H,"Product NA")&gt;0),"",(AO199+(AP199*($F199/1000))))</f>
        <v>5.5150000000000006</v>
      </c>
      <c r="AR199" s="89">
        <f t="shared" si="53"/>
        <v>0.66180000000000005</v>
      </c>
      <c r="AS199" s="89">
        <f t="shared" si="54"/>
        <v>0</v>
      </c>
      <c r="AT199" s="90">
        <f t="shared" si="55"/>
        <v>6.176800000000001</v>
      </c>
      <c r="AU199" s="90">
        <f t="shared" si="56"/>
        <v>6.176800000000001</v>
      </c>
    </row>
    <row r="200" spans="2:47" x14ac:dyDescent="0.35">
      <c r="C200" s="87" t="s">
        <v>195</v>
      </c>
      <c r="D200" s="66">
        <v>1</v>
      </c>
      <c r="E200" s="66">
        <v>1</v>
      </c>
      <c r="F200" s="66">
        <v>300</v>
      </c>
      <c r="H200" s="75" t="str">
        <f t="shared" si="46"/>
        <v>0-500g</v>
      </c>
      <c r="I200" s="88">
        <f>IF(OR(COUNTIFS(Prices!$D:$D,$I$12,Prices!$A:$A,$C200,Prices!$I:$I,$H200)=0,COUNTIFS(Prices!$D:$D,$I$12,Prices!$A:$A,$C200,Prices!$I:$I,$H200,Prices!$G:$G,"Product NA")&gt;0),0,SUMIFS(Prices!$G:$G,Prices!$D:$D,$I$12,Prices!$A:$A,$C200,Prices!$I:$I,$H200))</f>
        <v>1.31</v>
      </c>
      <c r="J200" s="88">
        <f>IF(OR(COUNTIFS(Prices!$D:$D,$I$12,Prices!$A:$A,$C200,Prices!$I:$I,$H200)=0,COUNTIFS(Prices!$D:$D,$I$12,Prices!$A:$A,$C200,Prices!$I:$I,$H200,Prices!$H:$H,"Product NA")&gt;0),0,SUMIFS(Prices!$H:$H,Prices!$D:$D,$I$12,Prices!$A:$A,$C200,Prices!$I:$I,$H200))</f>
        <v>15.41</v>
      </c>
      <c r="K200" s="89">
        <f>IF(OR($D200=0,$F200=0,COUNTIFS(Prices!$D:$D,$I$12,Prices!$A:$A,$C200,Prices!$I:$I,$H200,Prices!$H:$H,"Product NA")&gt;0),"",(I200+(J200*($F200/1000))))</f>
        <v>5.9329999999999998</v>
      </c>
      <c r="L200" s="89">
        <f>K200*-(INDEX(VRDs!$H$3:$J$13, MATCH($I$12, VRDs!$A$3:$A$13, 0), MATCH($E200, INDEX(VRDs!$E$3:$G$13, MATCH($I$12, VRDs!$A$3:$A$13, 0), 0), 1)))</f>
        <v>0</v>
      </c>
      <c r="M200" s="89">
        <f t="shared" si="47"/>
        <v>0.71195999999999993</v>
      </c>
      <c r="N200" s="90">
        <f t="shared" si="38"/>
        <v>6.6449599999999993</v>
      </c>
      <c r="O200" s="90">
        <f t="shared" si="39"/>
        <v>6.6449599999999993</v>
      </c>
      <c r="Q200" s="88">
        <f>IF(B200="PDDP",I200,IF(OR(COUNTIFS(Prices!$D:$D,$Q$12,Prices!$A:$A,$C200,Prices!$I:$I,$H200)=0,COUNTIFS(Prices!$D:$D,$Q$12,Prices!$A:$A,$C200,Prices!$I:$I,$H200,Prices!$G:$G,"Product NA")&gt;0),0,SUMIFS(Prices!$G:$G,Prices!$D:$D,$Q$12,Prices!$A:$A,$C200,Prices!$I:$I,$H200)))</f>
        <v>0</v>
      </c>
      <c r="R200" s="88">
        <f>IF(B200="PDDP",J200,IF(OR(COUNTIFS(Prices!$D:$D,$Q$12,Prices!$A:$A,$C200,Prices!$I:$I,$H200)=0,COUNTIFS(Prices!$D:$D,$Q$12,Prices!$A:$A,$C200,Prices!$I:$I,$H200,Prices!$H:$H,"Product NA")&gt;0),0,SUMIFS(Prices!$H:$H,Prices!$D:$D,$Q$12,Prices!$A:$A,$C200,Prices!$I:$I,$H200)))</f>
        <v>0</v>
      </c>
      <c r="S200" s="89">
        <f>IF(OR($D200=0,$F200=0,COUNTIFS(Prices!$D:$D,$Q$12,Prices!$A:$A,$C200,Prices!$I:$I,$H200,Prices!$H:$H,"Product NA")&gt;0),"",(Q200+(R200*($F200/1000))))</f>
        <v>0</v>
      </c>
      <c r="T200" s="89">
        <f>S200*-(INDEX(VRDs!$H$3:$J$13, MATCH($Q$12, VRDs!$A$3:$A$13, 0), MATCH($E200, INDEX(VRDs!$E$3:$G$13, MATCH($Q$12, VRDs!$A$3:$A$13, 0), 0), 1)))</f>
        <v>0</v>
      </c>
      <c r="U200" s="89">
        <f t="shared" si="48"/>
        <v>0</v>
      </c>
      <c r="V200" s="90">
        <f t="shared" si="49"/>
        <v>0</v>
      </c>
      <c r="W200" s="90">
        <f t="shared" si="50"/>
        <v>0</v>
      </c>
      <c r="Y200" s="88">
        <f>_xlfn.LET(
    _xlpm.Product,$Y$12,
    _xlpm.Country,$C200,
    _xlpm.Service,$H200,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6.8000000000000007</v>
      </c>
      <c r="Z200" s="88">
        <f>_xlfn.LET(
    _xlpm.Product,$Y$12,
    _xlpm.Country,$C200,
    _xlpm.Service,$H200,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9.5</v>
      </c>
      <c r="AA200" s="89">
        <f>IF(OR($D200=0,$F200=0,COUNTIFS(Prices!$D:$D,$Y$12,Prices!$A:$A,$C200,Prices!$I:$I,$H200,Prices!$H:$H,"Product NA")&gt;0),"",(Y200+(Z200*($F200/1000))))</f>
        <v>9.65</v>
      </c>
      <c r="AB200" s="89">
        <f t="shared" si="40"/>
        <v>1.1579999999999999</v>
      </c>
      <c r="AC200" s="89">
        <f t="shared" si="41"/>
        <v>0</v>
      </c>
      <c r="AD200" s="90">
        <f t="shared" si="51"/>
        <v>10.808</v>
      </c>
      <c r="AE200" s="90">
        <f t="shared" si="42"/>
        <v>10.808</v>
      </c>
      <c r="AG200" s="88">
        <f>IF(OR(COUNTIFS(Prices!$D:$D,$AG$12,Prices!$A:$A,$C200,Prices!$I:$I,$H200)=0,COUNTIFS(Prices!$D:$D,$AG$12,Prices!$A:$A,$C200,Prices!$I:$I,$H200,Prices!$G:$G,"Product NA")&gt;0),0,SUMIFS(Prices!$G:$G,Prices!$D:$D,$AG$12,Prices!$A:$A,$C200,Prices!$I:$I,$H200))</f>
        <v>0</v>
      </c>
      <c r="AH200" s="88">
        <f>IF(OR(COUNTIFS(Prices!$D:$D,$AG$12,Prices!$A:$A,$C200,Prices!$I:$I,$H200)=0,COUNTIFS(Prices!$D:$D,$AG$12,Prices!$A:$A,$C200,Prices!$I:$I,$H200,Prices!$H:$H,"Product NA")&gt;0),0,SUMIFS(Prices!$H:$H,Prices!$D:$D,$AG$12,Prices!$A:$A,$C200,Prices!$I:$I,$H200))</f>
        <v>0</v>
      </c>
      <c r="AI200" s="89">
        <f>IF(OR($D200=0,$F200=0,COUNTIFS(Prices!$D:$D,$AG$12,Prices!$A:$A,$C200,Prices!$I:$I,$H200,Prices!$H:$H,"Product NA")&gt;0),"",(AG200+(AH200*($F200/1000))))</f>
        <v>0</v>
      </c>
      <c r="AJ200" s="89">
        <f t="shared" si="43"/>
        <v>0</v>
      </c>
      <c r="AK200" s="89">
        <f t="shared" si="44"/>
        <v>0</v>
      </c>
      <c r="AL200" s="90">
        <f t="shared" si="52"/>
        <v>0</v>
      </c>
      <c r="AM200" s="90">
        <f t="shared" si="45"/>
        <v>0</v>
      </c>
      <c r="AO200" s="88">
        <f>IF(B200="PDDP",Y200,IF(OR(COUNTIFS(Prices!$D:$D,$AO$12,Prices!$A:$A,$C200,Prices!$I:$I,$H200)=0,COUNTIFS(Prices!$D:$D,$AO$12,Prices!$A:$A,$C200,Prices!$I:$I,$H200,Prices!$G:$G,"Product NA")&gt;0),0,SUMIFS(Prices!$G:$G,Prices!$D:$D,$AO$12,Prices!$A:$A,$C200,Prices!$I:$I,$H200)))</f>
        <v>0</v>
      </c>
      <c r="AP200" s="88">
        <f>IF(B200="PDDP",Z200,IF(OR(COUNTIFS(Prices!$D:$D,$AO$12,Prices!$A:$A,$C200,Prices!$I:$I,$H200)=0,COUNTIFS(Prices!$D:$D,$AO$12,Prices!$A:$A,$C200,Prices!$I:$I,$H200,Prices!$H:$H,"Product NA")&gt;0),0,SUMIFS(Prices!$H:$H,Prices!$D:$D,$AO$12,Prices!$A:$A,$C200,Prices!$I:$I,$H200)))</f>
        <v>0</v>
      </c>
      <c r="AQ200" s="89">
        <f>IF(OR($D200=0,$F200=0,COUNTIFS(Prices!$D:$D,$AO$12,Prices!$A:$A,$C200,Prices!$I:$I,$H200,Prices!$H:$H,"Product NA")&gt;0),"",(AO200+(AP200*($F200/1000))))</f>
        <v>0</v>
      </c>
      <c r="AR200" s="89">
        <f t="shared" si="53"/>
        <v>0</v>
      </c>
      <c r="AS200" s="89">
        <f t="shared" si="54"/>
        <v>0</v>
      </c>
      <c r="AT200" s="90">
        <f t="shared" si="55"/>
        <v>0</v>
      </c>
      <c r="AU200" s="90">
        <f t="shared" si="56"/>
        <v>0</v>
      </c>
    </row>
    <row r="201" spans="2:47" x14ac:dyDescent="0.35">
      <c r="C201" s="87" t="s">
        <v>196</v>
      </c>
      <c r="D201" s="66">
        <v>1</v>
      </c>
      <c r="E201" s="66">
        <v>1</v>
      </c>
      <c r="F201" s="66">
        <v>300</v>
      </c>
      <c r="H201" s="75" t="str">
        <f t="shared" si="46"/>
        <v>0-500g</v>
      </c>
      <c r="I201" s="88">
        <f>IF(OR(COUNTIFS(Prices!$D:$D,$I$12,Prices!$A:$A,$C201,Prices!$I:$I,$H201)=0,COUNTIFS(Prices!$D:$D,$I$12,Prices!$A:$A,$C201,Prices!$I:$I,$H201,Prices!$G:$G,"Product NA")&gt;0),0,SUMIFS(Prices!$G:$G,Prices!$D:$D,$I$12,Prices!$A:$A,$C201,Prices!$I:$I,$H201))</f>
        <v>0.49</v>
      </c>
      <c r="J201" s="88">
        <f>IF(OR(COUNTIFS(Prices!$D:$D,$I$12,Prices!$A:$A,$C201,Prices!$I:$I,$H201)=0,COUNTIFS(Prices!$D:$D,$I$12,Prices!$A:$A,$C201,Prices!$I:$I,$H201,Prices!$H:$H,"Product NA")&gt;0),0,SUMIFS(Prices!$H:$H,Prices!$D:$D,$I$12,Prices!$A:$A,$C201,Prices!$I:$I,$H201))</f>
        <v>16.760000000000002</v>
      </c>
      <c r="K201" s="89">
        <f>IF(OR($D201=0,$F201=0,COUNTIFS(Prices!$D:$D,$I$12,Prices!$A:$A,$C201,Prices!$I:$I,$H201,Prices!$H:$H,"Product NA")&gt;0),"",(I201+(J201*($F201/1000))))</f>
        <v>5.5180000000000007</v>
      </c>
      <c r="L201" s="89">
        <f>K201*-(INDEX(VRDs!$H$3:$J$13, MATCH($I$12, VRDs!$A$3:$A$13, 0), MATCH($E201, INDEX(VRDs!$E$3:$G$13, MATCH($I$12, VRDs!$A$3:$A$13, 0), 0), 1)))</f>
        <v>0</v>
      </c>
      <c r="M201" s="89">
        <f t="shared" si="47"/>
        <v>0.66216000000000008</v>
      </c>
      <c r="N201" s="90">
        <f t="shared" si="38"/>
        <v>6.1801600000000008</v>
      </c>
      <c r="O201" s="90">
        <f t="shared" si="39"/>
        <v>6.1801600000000008</v>
      </c>
      <c r="Q201" s="88">
        <f>IF(B201="PDDP",I201,IF(OR(COUNTIFS(Prices!$D:$D,$Q$12,Prices!$A:$A,$C201,Prices!$I:$I,$H201)=0,COUNTIFS(Prices!$D:$D,$Q$12,Prices!$A:$A,$C201,Prices!$I:$I,$H201,Prices!$G:$G,"Product NA")&gt;0),0,SUMIFS(Prices!$G:$G,Prices!$D:$D,$Q$12,Prices!$A:$A,$C201,Prices!$I:$I,$H201)))</f>
        <v>0</v>
      </c>
      <c r="R201" s="88">
        <f>IF(B201="PDDP",J201,IF(OR(COUNTIFS(Prices!$D:$D,$Q$12,Prices!$A:$A,$C201,Prices!$I:$I,$H201)=0,COUNTIFS(Prices!$D:$D,$Q$12,Prices!$A:$A,$C201,Prices!$I:$I,$H201,Prices!$H:$H,"Product NA")&gt;0),0,SUMIFS(Prices!$H:$H,Prices!$D:$D,$Q$12,Prices!$A:$A,$C201,Prices!$I:$I,$H201)))</f>
        <v>0</v>
      </c>
      <c r="S201" s="89">
        <f>IF(OR($D201=0,$F201=0,COUNTIFS(Prices!$D:$D,$Q$12,Prices!$A:$A,$C201,Prices!$I:$I,$H201,Prices!$H:$H,"Product NA")&gt;0),"",(Q201+(R201*($F201/1000))))</f>
        <v>0</v>
      </c>
      <c r="T201" s="89">
        <f>S201*-(INDEX(VRDs!$H$3:$J$13, MATCH($Q$12, VRDs!$A$3:$A$13, 0), MATCH($E201, INDEX(VRDs!$E$3:$G$13, MATCH($Q$12, VRDs!$A$3:$A$13, 0), 0), 1)))</f>
        <v>0</v>
      </c>
      <c r="U201" s="89">
        <f t="shared" si="48"/>
        <v>0</v>
      </c>
      <c r="V201" s="90">
        <f t="shared" si="49"/>
        <v>0</v>
      </c>
      <c r="W201" s="90">
        <f t="shared" si="50"/>
        <v>0</v>
      </c>
      <c r="Y201" s="88">
        <f>_xlfn.LET(
    _xlpm.Product,$Y$12,
    _xlpm.Country,$C201,
    _xlpm.Service,$H201,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6.75</v>
      </c>
      <c r="Z201" s="88">
        <f>_xlfn.LET(
    _xlpm.Product,$Y$12,
    _xlpm.Country,$C201,
    _xlpm.Service,$H201,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11.450000000000001</v>
      </c>
      <c r="AA201" s="89">
        <f>IF(OR($D201=0,$F201=0,COUNTIFS(Prices!$D:$D,$Y$12,Prices!$A:$A,$C201,Prices!$I:$I,$H201,Prices!$H:$H,"Product NA")&gt;0),"",(Y201+(Z201*($F201/1000))))</f>
        <v>10.185</v>
      </c>
      <c r="AB201" s="89">
        <f t="shared" si="40"/>
        <v>1.2222</v>
      </c>
      <c r="AC201" s="89">
        <f t="shared" si="41"/>
        <v>0</v>
      </c>
      <c r="AD201" s="90">
        <f t="shared" si="51"/>
        <v>11.4072</v>
      </c>
      <c r="AE201" s="90">
        <f t="shared" si="42"/>
        <v>11.4072</v>
      </c>
      <c r="AG201" s="88">
        <f>IF(OR(COUNTIFS(Prices!$D:$D,$AG$12,Prices!$A:$A,$C201,Prices!$I:$I,$H201)=0,COUNTIFS(Prices!$D:$D,$AG$12,Prices!$A:$A,$C201,Prices!$I:$I,$H201,Prices!$G:$G,"Product NA")&gt;0),0,SUMIFS(Prices!$G:$G,Prices!$D:$D,$AG$12,Prices!$A:$A,$C201,Prices!$I:$I,$H201))</f>
        <v>0</v>
      </c>
      <c r="AH201" s="88">
        <f>IF(OR(COUNTIFS(Prices!$D:$D,$AG$12,Prices!$A:$A,$C201,Prices!$I:$I,$H201)=0,COUNTIFS(Prices!$D:$D,$AG$12,Prices!$A:$A,$C201,Prices!$I:$I,$H201,Prices!$H:$H,"Product NA")&gt;0),0,SUMIFS(Prices!$H:$H,Prices!$D:$D,$AG$12,Prices!$A:$A,$C201,Prices!$I:$I,$H201))</f>
        <v>0</v>
      </c>
      <c r="AI201" s="89">
        <f>IF(OR($D201=0,$F201=0,COUNTIFS(Prices!$D:$D,$AG$12,Prices!$A:$A,$C201,Prices!$I:$I,$H201,Prices!$H:$H,"Product NA")&gt;0),"",(AG201+(AH201*($F201/1000))))</f>
        <v>0</v>
      </c>
      <c r="AJ201" s="89">
        <f t="shared" si="43"/>
        <v>0</v>
      </c>
      <c r="AK201" s="89">
        <f t="shared" si="44"/>
        <v>0</v>
      </c>
      <c r="AL201" s="90">
        <f t="shared" si="52"/>
        <v>0</v>
      </c>
      <c r="AM201" s="90">
        <f t="shared" si="45"/>
        <v>0</v>
      </c>
      <c r="AO201" s="88">
        <f>IF(B201="PDDP",Y201,IF(OR(COUNTIFS(Prices!$D:$D,$AO$12,Prices!$A:$A,$C201,Prices!$I:$I,$H201)=0,COUNTIFS(Prices!$D:$D,$AO$12,Prices!$A:$A,$C201,Prices!$I:$I,$H201,Prices!$G:$G,"Product NA")&gt;0),0,SUMIFS(Prices!$G:$G,Prices!$D:$D,$AO$12,Prices!$A:$A,$C201,Prices!$I:$I,$H201)))</f>
        <v>0</v>
      </c>
      <c r="AP201" s="88">
        <f>IF(B201="PDDP",Z201,IF(OR(COUNTIFS(Prices!$D:$D,$AO$12,Prices!$A:$A,$C201,Prices!$I:$I,$H201)=0,COUNTIFS(Prices!$D:$D,$AO$12,Prices!$A:$A,$C201,Prices!$I:$I,$H201,Prices!$H:$H,"Product NA")&gt;0),0,SUMIFS(Prices!$H:$H,Prices!$D:$D,$AO$12,Prices!$A:$A,$C201,Prices!$I:$I,$H201)))</f>
        <v>0</v>
      </c>
      <c r="AQ201" s="89">
        <f>IF(OR($D201=0,$F201=0,COUNTIFS(Prices!$D:$D,$AO$12,Prices!$A:$A,$C201,Prices!$I:$I,$H201,Prices!$H:$H,"Product NA")&gt;0),"",(AO201+(AP201*($F201/1000))))</f>
        <v>0</v>
      </c>
      <c r="AR201" s="89">
        <f t="shared" si="53"/>
        <v>0</v>
      </c>
      <c r="AS201" s="89">
        <f t="shared" si="54"/>
        <v>0</v>
      </c>
      <c r="AT201" s="90">
        <f t="shared" si="55"/>
        <v>0</v>
      </c>
      <c r="AU201" s="90">
        <f t="shared" si="56"/>
        <v>0</v>
      </c>
    </row>
    <row r="202" spans="2:47" x14ac:dyDescent="0.35">
      <c r="C202" s="87" t="s">
        <v>197</v>
      </c>
      <c r="D202" s="66">
        <v>1</v>
      </c>
      <c r="E202" s="66">
        <v>1</v>
      </c>
      <c r="F202" s="66">
        <v>300</v>
      </c>
      <c r="H202" s="75" t="str">
        <f t="shared" si="46"/>
        <v>0-500g</v>
      </c>
      <c r="I202" s="88">
        <f>IF(OR(COUNTIFS(Prices!$D:$D,$I$12,Prices!$A:$A,$C202,Prices!$I:$I,$H202)=0,COUNTIFS(Prices!$D:$D,$I$12,Prices!$A:$A,$C202,Prices!$I:$I,$H202,Prices!$G:$G,"Product NA")&gt;0),0,SUMIFS(Prices!$G:$G,Prices!$D:$D,$I$12,Prices!$A:$A,$C202,Prices!$I:$I,$H202))</f>
        <v>0.49</v>
      </c>
      <c r="J202" s="88">
        <f>IF(OR(COUNTIFS(Prices!$D:$D,$I$12,Prices!$A:$A,$C202,Prices!$I:$I,$H202)=0,COUNTIFS(Prices!$D:$D,$I$12,Prices!$A:$A,$C202,Prices!$I:$I,$H202,Prices!$H:$H,"Product NA")&gt;0),0,SUMIFS(Prices!$H:$H,Prices!$D:$D,$I$12,Prices!$A:$A,$C202,Prices!$I:$I,$H202))</f>
        <v>16.760000000000002</v>
      </c>
      <c r="K202" s="89">
        <f>IF(OR($D202=0,$F202=0,COUNTIFS(Prices!$D:$D,$I$12,Prices!$A:$A,$C202,Prices!$I:$I,$H202,Prices!$H:$H,"Product NA")&gt;0),"",(I202+(J202*($F202/1000))))</f>
        <v>5.5180000000000007</v>
      </c>
      <c r="L202" s="89">
        <f>K202*-(INDEX(VRDs!$H$3:$J$13, MATCH($I$12, VRDs!$A$3:$A$13, 0), MATCH($E202, INDEX(VRDs!$E$3:$G$13, MATCH($I$12, VRDs!$A$3:$A$13, 0), 0), 1)))</f>
        <v>0</v>
      </c>
      <c r="M202" s="89">
        <f t="shared" si="47"/>
        <v>0.66216000000000008</v>
      </c>
      <c r="N202" s="90">
        <f t="shared" si="38"/>
        <v>6.1801600000000008</v>
      </c>
      <c r="O202" s="90">
        <f t="shared" si="39"/>
        <v>6.1801600000000008</v>
      </c>
      <c r="Q202" s="88">
        <f>IF(B202="PDDP",I202,IF(OR(COUNTIFS(Prices!$D:$D,$Q$12,Prices!$A:$A,$C202,Prices!$I:$I,$H202)=0,COUNTIFS(Prices!$D:$D,$Q$12,Prices!$A:$A,$C202,Prices!$I:$I,$H202,Prices!$G:$G,"Product NA")&gt;0),0,SUMIFS(Prices!$G:$G,Prices!$D:$D,$Q$12,Prices!$A:$A,$C202,Prices!$I:$I,$H202)))</f>
        <v>0</v>
      </c>
      <c r="R202" s="88">
        <f>IF(B202="PDDP",J202,IF(OR(COUNTIFS(Prices!$D:$D,$Q$12,Prices!$A:$A,$C202,Prices!$I:$I,$H202)=0,COUNTIFS(Prices!$D:$D,$Q$12,Prices!$A:$A,$C202,Prices!$I:$I,$H202,Prices!$H:$H,"Product NA")&gt;0),0,SUMIFS(Prices!$H:$H,Prices!$D:$D,$Q$12,Prices!$A:$A,$C202,Prices!$I:$I,$H202)))</f>
        <v>0</v>
      </c>
      <c r="S202" s="89">
        <f>IF(OR($D202=0,$F202=0,COUNTIFS(Prices!$D:$D,$Q$12,Prices!$A:$A,$C202,Prices!$I:$I,$H202,Prices!$H:$H,"Product NA")&gt;0),"",(Q202+(R202*($F202/1000))))</f>
        <v>0</v>
      </c>
      <c r="T202" s="89">
        <f>S202*-(INDEX(VRDs!$H$3:$J$13, MATCH($Q$12, VRDs!$A$3:$A$13, 0), MATCH($E202, INDEX(VRDs!$E$3:$G$13, MATCH($Q$12, VRDs!$A$3:$A$13, 0), 0), 1)))</f>
        <v>0</v>
      </c>
      <c r="U202" s="89">
        <f t="shared" si="48"/>
        <v>0</v>
      </c>
      <c r="V202" s="90">
        <f t="shared" si="49"/>
        <v>0</v>
      </c>
      <c r="W202" s="90">
        <f t="shared" si="50"/>
        <v>0</v>
      </c>
      <c r="Y202" s="88">
        <f>_xlfn.LET(
    _xlpm.Product,$Y$12,
    _xlpm.Country,$C202,
    _xlpm.Service,$H202,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6.75</v>
      </c>
      <c r="Z202" s="88">
        <f>_xlfn.LET(
    _xlpm.Product,$Y$12,
    _xlpm.Country,$C202,
    _xlpm.Service,$H202,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11.450000000000001</v>
      </c>
      <c r="AA202" s="89">
        <f>IF(OR($D202=0,$F202=0,COUNTIFS(Prices!$D:$D,$Y$12,Prices!$A:$A,$C202,Prices!$I:$I,$H202,Prices!$H:$H,"Product NA")&gt;0),"",(Y202+(Z202*($F202/1000))))</f>
        <v>10.185</v>
      </c>
      <c r="AB202" s="89">
        <f t="shared" si="40"/>
        <v>1.2222</v>
      </c>
      <c r="AC202" s="89">
        <f t="shared" si="41"/>
        <v>0</v>
      </c>
      <c r="AD202" s="90">
        <f t="shared" si="51"/>
        <v>11.4072</v>
      </c>
      <c r="AE202" s="90">
        <f t="shared" si="42"/>
        <v>11.4072</v>
      </c>
      <c r="AG202" s="88">
        <f>IF(OR(COUNTIFS(Prices!$D:$D,$AG$12,Prices!$A:$A,$C202,Prices!$I:$I,$H202)=0,COUNTIFS(Prices!$D:$D,$AG$12,Prices!$A:$A,$C202,Prices!$I:$I,$H202,Prices!$G:$G,"Product NA")&gt;0),0,SUMIFS(Prices!$G:$G,Prices!$D:$D,$AG$12,Prices!$A:$A,$C202,Prices!$I:$I,$H202))</f>
        <v>0</v>
      </c>
      <c r="AH202" s="88">
        <f>IF(OR(COUNTIFS(Prices!$D:$D,$AG$12,Prices!$A:$A,$C202,Prices!$I:$I,$H202)=0,COUNTIFS(Prices!$D:$D,$AG$12,Prices!$A:$A,$C202,Prices!$I:$I,$H202,Prices!$H:$H,"Product NA")&gt;0),0,SUMIFS(Prices!$H:$H,Prices!$D:$D,$AG$12,Prices!$A:$A,$C202,Prices!$I:$I,$H202))</f>
        <v>0</v>
      </c>
      <c r="AI202" s="89">
        <f>IF(OR($D202=0,$F202=0,COUNTIFS(Prices!$D:$D,$AG$12,Prices!$A:$A,$C202,Prices!$I:$I,$H202,Prices!$H:$H,"Product NA")&gt;0),"",(AG202+(AH202*($F202/1000))))</f>
        <v>0</v>
      </c>
      <c r="AJ202" s="89">
        <f t="shared" si="43"/>
        <v>0</v>
      </c>
      <c r="AK202" s="89">
        <f t="shared" si="44"/>
        <v>0</v>
      </c>
      <c r="AL202" s="90">
        <f t="shared" si="52"/>
        <v>0</v>
      </c>
      <c r="AM202" s="90">
        <f t="shared" si="45"/>
        <v>0</v>
      </c>
      <c r="AO202" s="88">
        <f>IF(B202="PDDP",Y202,IF(OR(COUNTIFS(Prices!$D:$D,$AO$12,Prices!$A:$A,$C202,Prices!$I:$I,$H202)=0,COUNTIFS(Prices!$D:$D,$AO$12,Prices!$A:$A,$C202,Prices!$I:$I,$H202,Prices!$G:$G,"Product NA")&gt;0),0,SUMIFS(Prices!$G:$G,Prices!$D:$D,$AO$12,Prices!$A:$A,$C202,Prices!$I:$I,$H202)))</f>
        <v>0</v>
      </c>
      <c r="AP202" s="88">
        <f>IF(B202="PDDP",Z202,IF(OR(COUNTIFS(Prices!$D:$D,$AO$12,Prices!$A:$A,$C202,Prices!$I:$I,$H202)=0,COUNTIFS(Prices!$D:$D,$AO$12,Prices!$A:$A,$C202,Prices!$I:$I,$H202,Prices!$H:$H,"Product NA")&gt;0),0,SUMIFS(Prices!$H:$H,Prices!$D:$D,$AO$12,Prices!$A:$A,$C202,Prices!$I:$I,$H202)))</f>
        <v>0</v>
      </c>
      <c r="AQ202" s="89">
        <f>IF(OR($D202=0,$F202=0,COUNTIFS(Prices!$D:$D,$AO$12,Prices!$A:$A,$C202,Prices!$I:$I,$H202,Prices!$H:$H,"Product NA")&gt;0),"",(AO202+(AP202*($F202/1000))))</f>
        <v>0</v>
      </c>
      <c r="AR202" s="89">
        <f t="shared" si="53"/>
        <v>0</v>
      </c>
      <c r="AS202" s="89">
        <f t="shared" si="54"/>
        <v>0</v>
      </c>
      <c r="AT202" s="90">
        <f t="shared" si="55"/>
        <v>0</v>
      </c>
      <c r="AU202" s="90">
        <f t="shared" si="56"/>
        <v>0</v>
      </c>
    </row>
    <row r="203" spans="2:47" x14ac:dyDescent="0.35">
      <c r="C203" s="87" t="s">
        <v>198</v>
      </c>
      <c r="D203" s="66">
        <v>1</v>
      </c>
      <c r="E203" s="66">
        <v>1</v>
      </c>
      <c r="F203" s="66">
        <v>300</v>
      </c>
      <c r="H203" s="75" t="str">
        <f t="shared" si="46"/>
        <v>0-500g</v>
      </c>
      <c r="I203" s="88">
        <f>IF(OR(COUNTIFS(Prices!$D:$D,$I$12,Prices!$A:$A,$C203,Prices!$I:$I,$H203)=0,COUNTIFS(Prices!$D:$D,$I$12,Prices!$A:$A,$C203,Prices!$I:$I,$H203,Prices!$G:$G,"Product NA")&gt;0),0,SUMIFS(Prices!$G:$G,Prices!$D:$D,$I$12,Prices!$A:$A,$C203,Prices!$I:$I,$H203))</f>
        <v>0.49</v>
      </c>
      <c r="J203" s="88">
        <f>IF(OR(COUNTIFS(Prices!$D:$D,$I$12,Prices!$A:$A,$C203,Prices!$I:$I,$H203)=0,COUNTIFS(Prices!$D:$D,$I$12,Prices!$A:$A,$C203,Prices!$I:$I,$H203,Prices!$H:$H,"Product NA")&gt;0),0,SUMIFS(Prices!$H:$H,Prices!$D:$D,$I$12,Prices!$A:$A,$C203,Prices!$I:$I,$H203))</f>
        <v>16.760000000000002</v>
      </c>
      <c r="K203" s="89">
        <f>IF(OR($D203=0,$F203=0,COUNTIFS(Prices!$D:$D,$I$12,Prices!$A:$A,$C203,Prices!$I:$I,$H203,Prices!$H:$H,"Product NA")&gt;0),"",(I203+(J203*($F203/1000))))</f>
        <v>5.5180000000000007</v>
      </c>
      <c r="L203" s="89">
        <f>K203*-(INDEX(VRDs!$H$3:$J$13, MATCH($I$12, VRDs!$A$3:$A$13, 0), MATCH($E203, INDEX(VRDs!$E$3:$G$13, MATCH($I$12, VRDs!$A$3:$A$13, 0), 0), 1)))</f>
        <v>0</v>
      </c>
      <c r="M203" s="89">
        <f t="shared" si="47"/>
        <v>0.66216000000000008</v>
      </c>
      <c r="N203" s="90">
        <f t="shared" si="38"/>
        <v>6.1801600000000008</v>
      </c>
      <c r="O203" s="90">
        <f t="shared" si="39"/>
        <v>6.1801600000000008</v>
      </c>
      <c r="Q203" s="88">
        <f>IF(B203="PDDP",I203,IF(OR(COUNTIFS(Prices!$D:$D,$Q$12,Prices!$A:$A,$C203,Prices!$I:$I,$H203)=0,COUNTIFS(Prices!$D:$D,$Q$12,Prices!$A:$A,$C203,Prices!$I:$I,$H203,Prices!$G:$G,"Product NA")&gt;0),0,SUMIFS(Prices!$G:$G,Prices!$D:$D,$Q$12,Prices!$A:$A,$C203,Prices!$I:$I,$H203)))</f>
        <v>0</v>
      </c>
      <c r="R203" s="88">
        <f>IF(B203="PDDP",J203,IF(OR(COUNTIFS(Prices!$D:$D,$Q$12,Prices!$A:$A,$C203,Prices!$I:$I,$H203)=0,COUNTIFS(Prices!$D:$D,$Q$12,Prices!$A:$A,$C203,Prices!$I:$I,$H203,Prices!$H:$H,"Product NA")&gt;0),0,SUMIFS(Prices!$H:$H,Prices!$D:$D,$Q$12,Prices!$A:$A,$C203,Prices!$I:$I,$H203)))</f>
        <v>0</v>
      </c>
      <c r="S203" s="89">
        <f>IF(OR($D203=0,$F203=0,COUNTIFS(Prices!$D:$D,$Q$12,Prices!$A:$A,$C203,Prices!$I:$I,$H203,Prices!$H:$H,"Product NA")&gt;0),"",(Q203+(R203*($F203/1000))))</f>
        <v>0</v>
      </c>
      <c r="T203" s="89">
        <f>S203*-(INDEX(VRDs!$H$3:$J$13, MATCH($Q$12, VRDs!$A$3:$A$13, 0), MATCH($E203, INDEX(VRDs!$E$3:$G$13, MATCH($Q$12, VRDs!$A$3:$A$13, 0), 0), 1)))</f>
        <v>0</v>
      </c>
      <c r="U203" s="89">
        <f t="shared" si="48"/>
        <v>0</v>
      </c>
      <c r="V203" s="90">
        <f t="shared" si="49"/>
        <v>0</v>
      </c>
      <c r="W203" s="90">
        <f t="shared" si="50"/>
        <v>0</v>
      </c>
      <c r="Y203" s="88">
        <f>_xlfn.LET(
    _xlpm.Product,$Y$12,
    _xlpm.Country,$C203,
    _xlpm.Service,$H203,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6.75</v>
      </c>
      <c r="Z203" s="88">
        <f>_xlfn.LET(
    _xlpm.Product,$Y$12,
    _xlpm.Country,$C203,
    _xlpm.Service,$H203,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11.450000000000001</v>
      </c>
      <c r="AA203" s="89">
        <f>IF(OR($D203=0,$F203=0,COUNTIFS(Prices!$D:$D,$Y$12,Prices!$A:$A,$C203,Prices!$I:$I,$H203,Prices!$H:$H,"Product NA")&gt;0),"",(Y203+(Z203*($F203/1000))))</f>
        <v>10.185</v>
      </c>
      <c r="AB203" s="89">
        <f t="shared" si="40"/>
        <v>1.2222</v>
      </c>
      <c r="AC203" s="89">
        <f t="shared" si="41"/>
        <v>0</v>
      </c>
      <c r="AD203" s="90">
        <f t="shared" si="51"/>
        <v>11.4072</v>
      </c>
      <c r="AE203" s="90">
        <f t="shared" si="42"/>
        <v>11.4072</v>
      </c>
      <c r="AG203" s="88">
        <f>IF(OR(COUNTIFS(Prices!$D:$D,$AG$12,Prices!$A:$A,$C203,Prices!$I:$I,$H203)=0,COUNTIFS(Prices!$D:$D,$AG$12,Prices!$A:$A,$C203,Prices!$I:$I,$H203,Prices!$G:$G,"Product NA")&gt;0),0,SUMIFS(Prices!$G:$G,Prices!$D:$D,$AG$12,Prices!$A:$A,$C203,Prices!$I:$I,$H203))</f>
        <v>0</v>
      </c>
      <c r="AH203" s="88">
        <f>IF(OR(COUNTIFS(Prices!$D:$D,$AG$12,Prices!$A:$A,$C203,Prices!$I:$I,$H203)=0,COUNTIFS(Prices!$D:$D,$AG$12,Prices!$A:$A,$C203,Prices!$I:$I,$H203,Prices!$H:$H,"Product NA")&gt;0),0,SUMIFS(Prices!$H:$H,Prices!$D:$D,$AG$12,Prices!$A:$A,$C203,Prices!$I:$I,$H203))</f>
        <v>0</v>
      </c>
      <c r="AI203" s="89">
        <f>IF(OR($D203=0,$F203=0,COUNTIFS(Prices!$D:$D,$AG$12,Prices!$A:$A,$C203,Prices!$I:$I,$H203,Prices!$H:$H,"Product NA")&gt;0),"",(AG203+(AH203*($F203/1000))))</f>
        <v>0</v>
      </c>
      <c r="AJ203" s="89">
        <f t="shared" si="43"/>
        <v>0</v>
      </c>
      <c r="AK203" s="89">
        <f t="shared" si="44"/>
        <v>0</v>
      </c>
      <c r="AL203" s="90">
        <f t="shared" si="52"/>
        <v>0</v>
      </c>
      <c r="AM203" s="90">
        <f t="shared" si="45"/>
        <v>0</v>
      </c>
      <c r="AO203" s="88">
        <f>IF(B203="PDDP",Y203,IF(OR(COUNTIFS(Prices!$D:$D,$AO$12,Prices!$A:$A,$C203,Prices!$I:$I,$H203)=0,COUNTIFS(Prices!$D:$D,$AO$12,Prices!$A:$A,$C203,Prices!$I:$I,$H203,Prices!$G:$G,"Product NA")&gt;0),0,SUMIFS(Prices!$G:$G,Prices!$D:$D,$AO$12,Prices!$A:$A,$C203,Prices!$I:$I,$H203)))</f>
        <v>0</v>
      </c>
      <c r="AP203" s="88">
        <f>IF(B203="PDDP",Z203,IF(OR(COUNTIFS(Prices!$D:$D,$AO$12,Prices!$A:$A,$C203,Prices!$I:$I,$H203)=0,COUNTIFS(Prices!$D:$D,$AO$12,Prices!$A:$A,$C203,Prices!$I:$I,$H203,Prices!$H:$H,"Product NA")&gt;0),0,SUMIFS(Prices!$H:$H,Prices!$D:$D,$AO$12,Prices!$A:$A,$C203,Prices!$I:$I,$H203)))</f>
        <v>0</v>
      </c>
      <c r="AQ203" s="89">
        <f>IF(OR($D203=0,$F203=0,COUNTIFS(Prices!$D:$D,$AO$12,Prices!$A:$A,$C203,Prices!$I:$I,$H203,Prices!$H:$H,"Product NA")&gt;0),"",(AO203+(AP203*($F203/1000))))</f>
        <v>0</v>
      </c>
      <c r="AR203" s="89">
        <f t="shared" si="53"/>
        <v>0</v>
      </c>
      <c r="AS203" s="89">
        <f t="shared" si="54"/>
        <v>0</v>
      </c>
      <c r="AT203" s="90">
        <f t="shared" si="55"/>
        <v>0</v>
      </c>
      <c r="AU203" s="90">
        <f t="shared" si="56"/>
        <v>0</v>
      </c>
    </row>
    <row r="204" spans="2:47" x14ac:dyDescent="0.35">
      <c r="C204" s="87" t="s">
        <v>199</v>
      </c>
      <c r="D204" s="66">
        <v>1</v>
      </c>
      <c r="E204" s="66">
        <v>1</v>
      </c>
      <c r="F204" s="66">
        <v>300</v>
      </c>
      <c r="H204" s="75" t="str">
        <f t="shared" si="46"/>
        <v>0-500g</v>
      </c>
      <c r="I204" s="88">
        <f>IF(OR(COUNTIFS(Prices!$D:$D,$I$12,Prices!$A:$A,$C204,Prices!$I:$I,$H204)=0,COUNTIFS(Prices!$D:$D,$I$12,Prices!$A:$A,$C204,Prices!$I:$I,$H204,Prices!$G:$G,"Product NA")&gt;0),0,SUMIFS(Prices!$G:$G,Prices!$D:$D,$I$12,Prices!$A:$A,$C204,Prices!$I:$I,$H204))</f>
        <v>0.49</v>
      </c>
      <c r="J204" s="88">
        <f>IF(OR(COUNTIFS(Prices!$D:$D,$I$12,Prices!$A:$A,$C204,Prices!$I:$I,$H204)=0,COUNTIFS(Prices!$D:$D,$I$12,Prices!$A:$A,$C204,Prices!$I:$I,$H204,Prices!$H:$H,"Product NA")&gt;0),0,SUMIFS(Prices!$H:$H,Prices!$D:$D,$I$12,Prices!$A:$A,$C204,Prices!$I:$I,$H204))</f>
        <v>16.760000000000002</v>
      </c>
      <c r="K204" s="89">
        <f>IF(OR($D204=0,$F204=0,COUNTIFS(Prices!$D:$D,$I$12,Prices!$A:$A,$C204,Prices!$I:$I,$H204,Prices!$H:$H,"Product NA")&gt;0),"",(I204+(J204*($F204/1000))))</f>
        <v>5.5180000000000007</v>
      </c>
      <c r="L204" s="89">
        <f>K204*-(INDEX(VRDs!$H$3:$J$13, MATCH($I$12, VRDs!$A$3:$A$13, 0), MATCH($E204, INDEX(VRDs!$E$3:$G$13, MATCH($I$12, VRDs!$A$3:$A$13, 0), 0), 1)))</f>
        <v>0</v>
      </c>
      <c r="M204" s="89">
        <f t="shared" si="47"/>
        <v>0.66216000000000008</v>
      </c>
      <c r="N204" s="90">
        <f t="shared" si="38"/>
        <v>6.1801600000000008</v>
      </c>
      <c r="O204" s="90">
        <f t="shared" si="39"/>
        <v>6.1801600000000008</v>
      </c>
      <c r="Q204" s="88">
        <f>IF(B204="PDDP",I204,IF(OR(COUNTIFS(Prices!$D:$D,$Q$12,Prices!$A:$A,$C204,Prices!$I:$I,$H204)=0,COUNTIFS(Prices!$D:$D,$Q$12,Prices!$A:$A,$C204,Prices!$I:$I,$H204,Prices!$G:$G,"Product NA")&gt;0),0,SUMIFS(Prices!$G:$G,Prices!$D:$D,$Q$12,Prices!$A:$A,$C204,Prices!$I:$I,$H204)))</f>
        <v>0</v>
      </c>
      <c r="R204" s="88">
        <f>IF(B204="PDDP",J204,IF(OR(COUNTIFS(Prices!$D:$D,$Q$12,Prices!$A:$A,$C204,Prices!$I:$I,$H204)=0,COUNTIFS(Prices!$D:$D,$Q$12,Prices!$A:$A,$C204,Prices!$I:$I,$H204,Prices!$H:$H,"Product NA")&gt;0),0,SUMIFS(Prices!$H:$H,Prices!$D:$D,$Q$12,Prices!$A:$A,$C204,Prices!$I:$I,$H204)))</f>
        <v>0</v>
      </c>
      <c r="S204" s="89">
        <f>IF(OR($D204=0,$F204=0,COUNTIFS(Prices!$D:$D,$Q$12,Prices!$A:$A,$C204,Prices!$I:$I,$H204,Prices!$H:$H,"Product NA")&gt;0),"",(Q204+(R204*($F204/1000))))</f>
        <v>0</v>
      </c>
      <c r="T204" s="89">
        <f>S204*-(INDEX(VRDs!$H$3:$J$13, MATCH($Q$12, VRDs!$A$3:$A$13, 0), MATCH($E204, INDEX(VRDs!$E$3:$G$13, MATCH($Q$12, VRDs!$A$3:$A$13, 0), 0), 1)))</f>
        <v>0</v>
      </c>
      <c r="U204" s="89">
        <f t="shared" si="48"/>
        <v>0</v>
      </c>
      <c r="V204" s="90">
        <f t="shared" si="49"/>
        <v>0</v>
      </c>
      <c r="W204" s="90">
        <f t="shared" si="50"/>
        <v>0</v>
      </c>
      <c r="Y204" s="88">
        <f>_xlfn.LET(
    _xlpm.Product,$Y$12,
    _xlpm.Country,$C204,
    _xlpm.Service,$H204,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6.75</v>
      </c>
      <c r="Z204" s="88">
        <f>_xlfn.LET(
    _xlpm.Product,$Y$12,
    _xlpm.Country,$C204,
    _xlpm.Service,$H204,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11.450000000000001</v>
      </c>
      <c r="AA204" s="89">
        <f>IF(OR($D204=0,$F204=0,COUNTIFS(Prices!$D:$D,$Y$12,Prices!$A:$A,$C204,Prices!$I:$I,$H204,Prices!$H:$H,"Product NA")&gt;0),"",(Y204+(Z204*($F204/1000))))</f>
        <v>10.185</v>
      </c>
      <c r="AB204" s="89">
        <f t="shared" si="40"/>
        <v>1.2222</v>
      </c>
      <c r="AC204" s="89">
        <f t="shared" si="41"/>
        <v>0</v>
      </c>
      <c r="AD204" s="90">
        <f t="shared" si="51"/>
        <v>11.4072</v>
      </c>
      <c r="AE204" s="90">
        <f t="shared" si="42"/>
        <v>11.4072</v>
      </c>
      <c r="AG204" s="88">
        <f>IF(OR(COUNTIFS(Prices!$D:$D,$AG$12,Prices!$A:$A,$C204,Prices!$I:$I,$H204)=0,COUNTIFS(Prices!$D:$D,$AG$12,Prices!$A:$A,$C204,Prices!$I:$I,$H204,Prices!$G:$G,"Product NA")&gt;0),0,SUMIFS(Prices!$G:$G,Prices!$D:$D,$AG$12,Prices!$A:$A,$C204,Prices!$I:$I,$H204))</f>
        <v>0</v>
      </c>
      <c r="AH204" s="88">
        <f>IF(OR(COUNTIFS(Prices!$D:$D,$AG$12,Prices!$A:$A,$C204,Prices!$I:$I,$H204)=0,COUNTIFS(Prices!$D:$D,$AG$12,Prices!$A:$A,$C204,Prices!$I:$I,$H204,Prices!$H:$H,"Product NA")&gt;0),0,SUMIFS(Prices!$H:$H,Prices!$D:$D,$AG$12,Prices!$A:$A,$C204,Prices!$I:$I,$H204))</f>
        <v>0</v>
      </c>
      <c r="AI204" s="89">
        <f>IF(OR($D204=0,$F204=0,COUNTIFS(Prices!$D:$D,$AG$12,Prices!$A:$A,$C204,Prices!$I:$I,$H204,Prices!$H:$H,"Product NA")&gt;0),"",(AG204+(AH204*($F204/1000))))</f>
        <v>0</v>
      </c>
      <c r="AJ204" s="89">
        <f t="shared" si="43"/>
        <v>0</v>
      </c>
      <c r="AK204" s="89">
        <f t="shared" si="44"/>
        <v>0</v>
      </c>
      <c r="AL204" s="90">
        <f t="shared" si="52"/>
        <v>0</v>
      </c>
      <c r="AM204" s="90">
        <f t="shared" si="45"/>
        <v>0</v>
      </c>
      <c r="AO204" s="88">
        <f>IF(B204="PDDP",Y204,IF(OR(COUNTIFS(Prices!$D:$D,$AO$12,Prices!$A:$A,$C204,Prices!$I:$I,$H204)=0,COUNTIFS(Prices!$D:$D,$AO$12,Prices!$A:$A,$C204,Prices!$I:$I,$H204,Prices!$G:$G,"Product NA")&gt;0),0,SUMIFS(Prices!$G:$G,Prices!$D:$D,$AO$12,Prices!$A:$A,$C204,Prices!$I:$I,$H204)))</f>
        <v>0</v>
      </c>
      <c r="AP204" s="88">
        <f>IF(B204="PDDP",Z204,IF(OR(COUNTIFS(Prices!$D:$D,$AO$12,Prices!$A:$A,$C204,Prices!$I:$I,$H204)=0,COUNTIFS(Prices!$D:$D,$AO$12,Prices!$A:$A,$C204,Prices!$I:$I,$H204,Prices!$H:$H,"Product NA")&gt;0),0,SUMIFS(Prices!$H:$H,Prices!$D:$D,$AO$12,Prices!$A:$A,$C204,Prices!$I:$I,$H204)))</f>
        <v>0</v>
      </c>
      <c r="AQ204" s="89">
        <f>IF(OR($D204=0,$F204=0,COUNTIFS(Prices!$D:$D,$AO$12,Prices!$A:$A,$C204,Prices!$I:$I,$H204,Prices!$H:$H,"Product NA")&gt;0),"",(AO204+(AP204*($F204/1000))))</f>
        <v>0</v>
      </c>
      <c r="AR204" s="89">
        <f t="shared" si="53"/>
        <v>0</v>
      </c>
      <c r="AS204" s="89">
        <f t="shared" si="54"/>
        <v>0</v>
      </c>
      <c r="AT204" s="90">
        <f t="shared" si="55"/>
        <v>0</v>
      </c>
      <c r="AU204" s="90">
        <f t="shared" si="56"/>
        <v>0</v>
      </c>
    </row>
    <row r="205" spans="2:47" x14ac:dyDescent="0.35">
      <c r="C205" s="87" t="s">
        <v>200</v>
      </c>
      <c r="D205" s="66">
        <v>1</v>
      </c>
      <c r="E205" s="66">
        <v>1</v>
      </c>
      <c r="F205" s="66">
        <v>300</v>
      </c>
      <c r="H205" s="75" t="str">
        <f t="shared" si="46"/>
        <v>0-500g</v>
      </c>
      <c r="I205" s="88">
        <f>IF(OR(COUNTIFS(Prices!$D:$D,$I$12,Prices!$A:$A,$C205,Prices!$I:$I,$H205)=0,COUNTIFS(Prices!$D:$D,$I$12,Prices!$A:$A,$C205,Prices!$I:$I,$H205,Prices!$G:$G,"Product NA")&gt;0),0,SUMIFS(Prices!$G:$G,Prices!$D:$D,$I$12,Prices!$A:$A,$C205,Prices!$I:$I,$H205))</f>
        <v>0.49</v>
      </c>
      <c r="J205" s="88">
        <f>IF(OR(COUNTIFS(Prices!$D:$D,$I$12,Prices!$A:$A,$C205,Prices!$I:$I,$H205)=0,COUNTIFS(Prices!$D:$D,$I$12,Prices!$A:$A,$C205,Prices!$I:$I,$H205,Prices!$H:$H,"Product NA")&gt;0),0,SUMIFS(Prices!$H:$H,Prices!$D:$D,$I$12,Prices!$A:$A,$C205,Prices!$I:$I,$H205))</f>
        <v>16.760000000000002</v>
      </c>
      <c r="K205" s="89">
        <f>IF(OR($D205=0,$F205=0,COUNTIFS(Prices!$D:$D,$I$12,Prices!$A:$A,$C205,Prices!$I:$I,$H205,Prices!$H:$H,"Product NA")&gt;0),"",(I205+(J205*($F205/1000))))</f>
        <v>5.5180000000000007</v>
      </c>
      <c r="L205" s="89">
        <f>K205*-(INDEX(VRDs!$H$3:$J$13, MATCH($I$12, VRDs!$A$3:$A$13, 0), MATCH($E205, INDEX(VRDs!$E$3:$G$13, MATCH($I$12, VRDs!$A$3:$A$13, 0), 0), 1)))</f>
        <v>0</v>
      </c>
      <c r="M205" s="89">
        <f t="shared" si="47"/>
        <v>0.66216000000000008</v>
      </c>
      <c r="N205" s="90">
        <f t="shared" si="38"/>
        <v>6.1801600000000008</v>
      </c>
      <c r="O205" s="90">
        <f t="shared" si="39"/>
        <v>6.1801600000000008</v>
      </c>
      <c r="Q205" s="88">
        <f>IF(B205="PDDP",I205,IF(OR(COUNTIFS(Prices!$D:$D,$Q$12,Prices!$A:$A,$C205,Prices!$I:$I,$H205)=0,COUNTIFS(Prices!$D:$D,$Q$12,Prices!$A:$A,$C205,Prices!$I:$I,$H205,Prices!$G:$G,"Product NA")&gt;0),0,SUMIFS(Prices!$G:$G,Prices!$D:$D,$Q$12,Prices!$A:$A,$C205,Prices!$I:$I,$H205)))</f>
        <v>0</v>
      </c>
      <c r="R205" s="88">
        <f>IF(B205="PDDP",J205,IF(OR(COUNTIFS(Prices!$D:$D,$Q$12,Prices!$A:$A,$C205,Prices!$I:$I,$H205)=0,COUNTIFS(Prices!$D:$D,$Q$12,Prices!$A:$A,$C205,Prices!$I:$I,$H205,Prices!$H:$H,"Product NA")&gt;0),0,SUMIFS(Prices!$H:$H,Prices!$D:$D,$Q$12,Prices!$A:$A,$C205,Prices!$I:$I,$H205)))</f>
        <v>0</v>
      </c>
      <c r="S205" s="89">
        <f>IF(OR($D205=0,$F205=0,COUNTIFS(Prices!$D:$D,$Q$12,Prices!$A:$A,$C205,Prices!$I:$I,$H205,Prices!$H:$H,"Product NA")&gt;0),"",(Q205+(R205*($F205/1000))))</f>
        <v>0</v>
      </c>
      <c r="T205" s="89">
        <f>S205*-(INDEX(VRDs!$H$3:$J$13, MATCH($Q$12, VRDs!$A$3:$A$13, 0), MATCH($E205, INDEX(VRDs!$E$3:$G$13, MATCH($Q$12, VRDs!$A$3:$A$13, 0), 0), 1)))</f>
        <v>0</v>
      </c>
      <c r="U205" s="89">
        <f t="shared" si="48"/>
        <v>0</v>
      </c>
      <c r="V205" s="90">
        <f t="shared" si="49"/>
        <v>0</v>
      </c>
      <c r="W205" s="90">
        <f t="shared" si="50"/>
        <v>0</v>
      </c>
      <c r="Y205" s="88">
        <f>_xlfn.LET(
    _xlpm.Product,$Y$12,
    _xlpm.Country,$C205,
    _xlpm.Service,$H205,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6.75</v>
      </c>
      <c r="Z205" s="88">
        <f>_xlfn.LET(
    _xlpm.Product,$Y$12,
    _xlpm.Country,$C205,
    _xlpm.Service,$H205,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11.450000000000001</v>
      </c>
      <c r="AA205" s="89">
        <f>IF(OR($D205=0,$F205=0,COUNTIFS(Prices!$D:$D,$Y$12,Prices!$A:$A,$C205,Prices!$I:$I,$H205,Prices!$H:$H,"Product NA")&gt;0),"",(Y205+(Z205*($F205/1000))))</f>
        <v>10.185</v>
      </c>
      <c r="AB205" s="89">
        <f t="shared" si="40"/>
        <v>1.2222</v>
      </c>
      <c r="AC205" s="89">
        <f t="shared" si="41"/>
        <v>0</v>
      </c>
      <c r="AD205" s="90">
        <f t="shared" si="51"/>
        <v>11.4072</v>
      </c>
      <c r="AE205" s="90">
        <f t="shared" si="42"/>
        <v>11.4072</v>
      </c>
      <c r="AG205" s="88">
        <f>IF(OR(COUNTIFS(Prices!$D:$D,$AG$12,Prices!$A:$A,$C205,Prices!$I:$I,$H205)=0,COUNTIFS(Prices!$D:$D,$AG$12,Prices!$A:$A,$C205,Prices!$I:$I,$H205,Prices!$G:$G,"Product NA")&gt;0),0,SUMIFS(Prices!$G:$G,Prices!$D:$D,$AG$12,Prices!$A:$A,$C205,Prices!$I:$I,$H205))</f>
        <v>0</v>
      </c>
      <c r="AH205" s="88">
        <f>IF(OR(COUNTIFS(Prices!$D:$D,$AG$12,Prices!$A:$A,$C205,Prices!$I:$I,$H205)=0,COUNTIFS(Prices!$D:$D,$AG$12,Prices!$A:$A,$C205,Prices!$I:$I,$H205,Prices!$H:$H,"Product NA")&gt;0),0,SUMIFS(Prices!$H:$H,Prices!$D:$D,$AG$12,Prices!$A:$A,$C205,Prices!$I:$I,$H205))</f>
        <v>0</v>
      </c>
      <c r="AI205" s="89">
        <f>IF(OR($D205=0,$F205=0,COUNTIFS(Prices!$D:$D,$AG$12,Prices!$A:$A,$C205,Prices!$I:$I,$H205,Prices!$H:$H,"Product NA")&gt;0),"",(AG205+(AH205*($F205/1000))))</f>
        <v>0</v>
      </c>
      <c r="AJ205" s="89">
        <f t="shared" si="43"/>
        <v>0</v>
      </c>
      <c r="AK205" s="89">
        <f t="shared" si="44"/>
        <v>0</v>
      </c>
      <c r="AL205" s="90">
        <f t="shared" si="52"/>
        <v>0</v>
      </c>
      <c r="AM205" s="90">
        <f t="shared" si="45"/>
        <v>0</v>
      </c>
      <c r="AO205" s="88">
        <f>IF(B205="PDDP",Y205,IF(OR(COUNTIFS(Prices!$D:$D,$AO$12,Prices!$A:$A,$C205,Prices!$I:$I,$H205)=0,COUNTIFS(Prices!$D:$D,$AO$12,Prices!$A:$A,$C205,Prices!$I:$I,$H205,Prices!$G:$G,"Product NA")&gt;0),0,SUMIFS(Prices!$G:$G,Prices!$D:$D,$AO$12,Prices!$A:$A,$C205,Prices!$I:$I,$H205)))</f>
        <v>0</v>
      </c>
      <c r="AP205" s="88">
        <f>IF(B205="PDDP",Z205,IF(OR(COUNTIFS(Prices!$D:$D,$AO$12,Prices!$A:$A,$C205,Prices!$I:$I,$H205)=0,COUNTIFS(Prices!$D:$D,$AO$12,Prices!$A:$A,$C205,Prices!$I:$I,$H205,Prices!$H:$H,"Product NA")&gt;0),0,SUMIFS(Prices!$H:$H,Prices!$D:$D,$AO$12,Prices!$A:$A,$C205,Prices!$I:$I,$H205)))</f>
        <v>0</v>
      </c>
      <c r="AQ205" s="89">
        <f>IF(OR($D205=0,$F205=0,COUNTIFS(Prices!$D:$D,$AO$12,Prices!$A:$A,$C205,Prices!$I:$I,$H205,Prices!$H:$H,"Product NA")&gt;0),"",(AO205+(AP205*($F205/1000))))</f>
        <v>0</v>
      </c>
      <c r="AR205" s="89">
        <f t="shared" si="53"/>
        <v>0</v>
      </c>
      <c r="AS205" s="89">
        <f t="shared" si="54"/>
        <v>0</v>
      </c>
      <c r="AT205" s="90">
        <f t="shared" si="55"/>
        <v>0</v>
      </c>
      <c r="AU205" s="90">
        <f t="shared" si="56"/>
        <v>0</v>
      </c>
    </row>
    <row r="206" spans="2:47" x14ac:dyDescent="0.35">
      <c r="C206" s="87" t="s">
        <v>201</v>
      </c>
      <c r="D206" s="66">
        <v>1</v>
      </c>
      <c r="E206" s="66">
        <v>1</v>
      </c>
      <c r="F206" s="66">
        <v>300</v>
      </c>
      <c r="H206" s="75" t="str">
        <f t="shared" si="46"/>
        <v>0-500g</v>
      </c>
      <c r="I206" s="88">
        <f>IF(OR(COUNTIFS(Prices!$D:$D,$I$12,Prices!$A:$A,$C206,Prices!$I:$I,$H206)=0,COUNTIFS(Prices!$D:$D,$I$12,Prices!$A:$A,$C206,Prices!$I:$I,$H206,Prices!$G:$G,"Product NA")&gt;0),0,SUMIFS(Prices!$G:$G,Prices!$D:$D,$I$12,Prices!$A:$A,$C206,Prices!$I:$I,$H206))</f>
        <v>1.31</v>
      </c>
      <c r="J206" s="88">
        <f>IF(OR(COUNTIFS(Prices!$D:$D,$I$12,Prices!$A:$A,$C206,Prices!$I:$I,$H206)=0,COUNTIFS(Prices!$D:$D,$I$12,Prices!$A:$A,$C206,Prices!$I:$I,$H206,Prices!$H:$H,"Product NA")&gt;0),0,SUMIFS(Prices!$H:$H,Prices!$D:$D,$I$12,Prices!$A:$A,$C206,Prices!$I:$I,$H206))</f>
        <v>15.41</v>
      </c>
      <c r="K206" s="89">
        <f>IF(OR($D206=0,$F206=0,COUNTIFS(Prices!$D:$D,$I$12,Prices!$A:$A,$C206,Prices!$I:$I,$H206,Prices!$H:$H,"Product NA")&gt;0),"",(I206+(J206*($F206/1000))))</f>
        <v>5.9329999999999998</v>
      </c>
      <c r="L206" s="89">
        <f>K206*-(INDEX(VRDs!$H$3:$J$13, MATCH($I$12, VRDs!$A$3:$A$13, 0), MATCH($E206, INDEX(VRDs!$E$3:$G$13, MATCH($I$12, VRDs!$A$3:$A$13, 0), 0), 1)))</f>
        <v>0</v>
      </c>
      <c r="M206" s="89">
        <f t="shared" si="47"/>
        <v>0.71195999999999993</v>
      </c>
      <c r="N206" s="90">
        <f t="shared" ref="N206:N242" si="57">IF(K206="n/a","n/a",SUM(K206:M206))</f>
        <v>6.6449599999999993</v>
      </c>
      <c r="O206" s="90">
        <f t="shared" ref="O206:O242" si="58">IF($D206=0,0,IFERROR($D206*N206,"n/a"))</f>
        <v>6.6449599999999993</v>
      </c>
      <c r="Q206" s="88">
        <f>IF(B206="PDDP",I206,IF(OR(COUNTIFS(Prices!$D:$D,$Q$12,Prices!$A:$A,$C206,Prices!$I:$I,$H206)=0,COUNTIFS(Prices!$D:$D,$Q$12,Prices!$A:$A,$C206,Prices!$I:$I,$H206,Prices!$G:$G,"Product NA")&gt;0),0,SUMIFS(Prices!$G:$G,Prices!$D:$D,$Q$12,Prices!$A:$A,$C206,Prices!$I:$I,$H206)))</f>
        <v>0</v>
      </c>
      <c r="R206" s="88">
        <f>IF(B206="PDDP",J206,IF(OR(COUNTIFS(Prices!$D:$D,$Q$12,Prices!$A:$A,$C206,Prices!$I:$I,$H206)=0,COUNTIFS(Prices!$D:$D,$Q$12,Prices!$A:$A,$C206,Prices!$I:$I,$H206,Prices!$H:$H,"Product NA")&gt;0),0,SUMIFS(Prices!$H:$H,Prices!$D:$D,$Q$12,Prices!$A:$A,$C206,Prices!$I:$I,$H206)))</f>
        <v>0</v>
      </c>
      <c r="S206" s="89">
        <f>IF(OR($D206=0,$F206=0,COUNTIFS(Prices!$D:$D,$Q$12,Prices!$A:$A,$C206,Prices!$I:$I,$H206,Prices!$H:$H,"Product NA")&gt;0),"",(Q206+(R206*($F206/1000))))</f>
        <v>0</v>
      </c>
      <c r="T206" s="89">
        <f>S206*-(INDEX(VRDs!$H$3:$J$13, MATCH($Q$12, VRDs!$A$3:$A$13, 0), MATCH($E206, INDEX(VRDs!$E$3:$G$13, MATCH($Q$12, VRDs!$A$3:$A$13, 0), 0), 1)))</f>
        <v>0</v>
      </c>
      <c r="U206" s="89">
        <f t="shared" si="48"/>
        <v>0</v>
      </c>
      <c r="V206" s="90">
        <f t="shared" si="49"/>
        <v>0</v>
      </c>
      <c r="W206" s="90">
        <f t="shared" si="50"/>
        <v>0</v>
      </c>
      <c r="Y206" s="88">
        <f>_xlfn.LET(
    _xlpm.Product,$Y$12,
    _xlpm.Country,$C206,
    _xlpm.Service,$H206,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6.8000000000000007</v>
      </c>
      <c r="Z206" s="88">
        <f>_xlfn.LET(
    _xlpm.Product,$Y$12,
    _xlpm.Country,$C206,
    _xlpm.Service,$H206,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9.5</v>
      </c>
      <c r="AA206" s="89">
        <f>IF(OR($D206=0,$F206=0,COUNTIFS(Prices!$D:$D,$Y$12,Prices!$A:$A,$C206,Prices!$I:$I,$H206,Prices!$H:$H,"Product NA")&gt;0),"",(Y206+(Z206*($F206/1000))))</f>
        <v>9.65</v>
      </c>
      <c r="AB206" s="89">
        <f t="shared" ref="AB206:AB242" si="59">IF($F$7="Exclude", 0,IFERROR(AA206*$E$7,""))</f>
        <v>1.1579999999999999</v>
      </c>
      <c r="AC206" s="89">
        <f t="shared" ref="AC206:AC242" si="60">IF($F$8="Exclude","",IFERROR( (AA206 + AB206)*-$E$8,""))</f>
        <v>0</v>
      </c>
      <c r="AD206" s="90">
        <f t="shared" si="51"/>
        <v>10.808</v>
      </c>
      <c r="AE206" s="90">
        <f t="shared" ref="AE206:AE242" si="61">IF($D206=0,0,IFERROR($D206*AD206,"n/a"))</f>
        <v>10.808</v>
      </c>
      <c r="AG206" s="88">
        <f>IF(OR(COUNTIFS(Prices!$D:$D,$AG$12,Prices!$A:$A,$C206,Prices!$I:$I,$H206)=0,COUNTIFS(Prices!$D:$D,$AG$12,Prices!$A:$A,$C206,Prices!$I:$I,$H206,Prices!$G:$G,"Product NA")&gt;0),0,SUMIFS(Prices!$G:$G,Prices!$D:$D,$AG$12,Prices!$A:$A,$C206,Prices!$I:$I,$H206))</f>
        <v>0</v>
      </c>
      <c r="AH206" s="88">
        <f>IF(OR(COUNTIFS(Prices!$D:$D,$AG$12,Prices!$A:$A,$C206,Prices!$I:$I,$H206)=0,COUNTIFS(Prices!$D:$D,$AG$12,Prices!$A:$A,$C206,Prices!$I:$I,$H206,Prices!$H:$H,"Product NA")&gt;0),0,SUMIFS(Prices!$H:$H,Prices!$D:$D,$AG$12,Prices!$A:$A,$C206,Prices!$I:$I,$H206))</f>
        <v>0</v>
      </c>
      <c r="AI206" s="89">
        <f>IF(OR($D206=0,$F206=0,COUNTIFS(Prices!$D:$D,$AG$12,Prices!$A:$A,$C206,Prices!$I:$I,$H206,Prices!$H:$H,"Product NA")&gt;0),"",(AG206+(AH206*($F206/1000))))</f>
        <v>0</v>
      </c>
      <c r="AJ206" s="89">
        <f t="shared" ref="AJ206:AJ242" si="62">IF($F$7="Exclude", 0,IFERROR(AI206*$E$7,""))</f>
        <v>0</v>
      </c>
      <c r="AK206" s="89">
        <f t="shared" ref="AK206:AK242" si="63">IF($F$8="Exclude","",IFERROR( (AI206 + AJ206)*-$E$8,""))</f>
        <v>0</v>
      </c>
      <c r="AL206" s="90">
        <f t="shared" si="52"/>
        <v>0</v>
      </c>
      <c r="AM206" s="90">
        <f t="shared" ref="AM206:AM242" si="64">IF($D206=0,0,IFERROR($D206*AL206,"n/a"))</f>
        <v>0</v>
      </c>
      <c r="AO206" s="88">
        <f>IF(B206="PDDP",Y206,IF(OR(COUNTIFS(Prices!$D:$D,$AO$12,Prices!$A:$A,$C206,Prices!$I:$I,$H206)=0,COUNTIFS(Prices!$D:$D,$AO$12,Prices!$A:$A,$C206,Prices!$I:$I,$H206,Prices!$G:$G,"Product NA")&gt;0),0,SUMIFS(Prices!$G:$G,Prices!$D:$D,$AO$12,Prices!$A:$A,$C206,Prices!$I:$I,$H206)))</f>
        <v>0</v>
      </c>
      <c r="AP206" s="88">
        <f>IF(B206="PDDP",Z206,IF(OR(COUNTIFS(Prices!$D:$D,$AO$12,Prices!$A:$A,$C206,Prices!$I:$I,$H206)=0,COUNTIFS(Prices!$D:$D,$AO$12,Prices!$A:$A,$C206,Prices!$I:$I,$H206,Prices!$H:$H,"Product NA")&gt;0),0,SUMIFS(Prices!$H:$H,Prices!$D:$D,$AO$12,Prices!$A:$A,$C206,Prices!$I:$I,$H206)))</f>
        <v>0</v>
      </c>
      <c r="AQ206" s="89">
        <f>IF(OR($D206=0,$F206=0,COUNTIFS(Prices!$D:$D,$AO$12,Prices!$A:$A,$C206,Prices!$I:$I,$H206,Prices!$H:$H,"Product NA")&gt;0),"",(AO206+(AP206*($F206/1000))))</f>
        <v>0</v>
      </c>
      <c r="AR206" s="89">
        <f t="shared" si="53"/>
        <v>0</v>
      </c>
      <c r="AS206" s="89">
        <f t="shared" si="54"/>
        <v>0</v>
      </c>
      <c r="AT206" s="90">
        <f t="shared" si="55"/>
        <v>0</v>
      </c>
      <c r="AU206" s="90">
        <f t="shared" si="56"/>
        <v>0</v>
      </c>
    </row>
    <row r="207" spans="2:47" x14ac:dyDescent="0.35">
      <c r="C207" s="87" t="s">
        <v>202</v>
      </c>
      <c r="D207" s="66">
        <v>1</v>
      </c>
      <c r="E207" s="66">
        <v>1</v>
      </c>
      <c r="F207" s="66">
        <v>300</v>
      </c>
      <c r="H207" s="75" t="str">
        <f t="shared" ref="H207:H242" si="65">IF(F207&lt;=500,"0-500g","Not LL Format")</f>
        <v>0-500g</v>
      </c>
      <c r="I207" s="88">
        <f>IF(OR(COUNTIFS(Prices!$D:$D,$I$12,Prices!$A:$A,$C207,Prices!$I:$I,$H207)=0,COUNTIFS(Prices!$D:$D,$I$12,Prices!$A:$A,$C207,Prices!$I:$I,$H207,Prices!$G:$G,"Product NA")&gt;0),0,SUMIFS(Prices!$G:$G,Prices!$D:$D,$I$12,Prices!$A:$A,$C207,Prices!$I:$I,$H207))</f>
        <v>0.49</v>
      </c>
      <c r="J207" s="88">
        <f>IF(OR(COUNTIFS(Prices!$D:$D,$I$12,Prices!$A:$A,$C207,Prices!$I:$I,$H207)=0,COUNTIFS(Prices!$D:$D,$I$12,Prices!$A:$A,$C207,Prices!$I:$I,$H207,Prices!$H:$H,"Product NA")&gt;0),0,SUMIFS(Prices!$H:$H,Prices!$D:$D,$I$12,Prices!$A:$A,$C207,Prices!$I:$I,$H207))</f>
        <v>16.760000000000002</v>
      </c>
      <c r="K207" s="89">
        <f>IF(OR($D207=0,$F207=0,COUNTIFS(Prices!$D:$D,$I$12,Prices!$A:$A,$C207,Prices!$I:$I,$H207,Prices!$H:$H,"Product NA")&gt;0),"",(I207+(J207*($F207/1000))))</f>
        <v>5.5180000000000007</v>
      </c>
      <c r="L207" s="89">
        <f>K207*-(INDEX(VRDs!$H$3:$J$13, MATCH($I$12, VRDs!$A$3:$A$13, 0), MATCH($E207, INDEX(VRDs!$E$3:$G$13, MATCH($I$12, VRDs!$A$3:$A$13, 0), 0), 1)))</f>
        <v>0</v>
      </c>
      <c r="M207" s="89">
        <f t="shared" ref="M207:M242" si="66">IF($F$7="Exclude", 0,IFERROR((K207+L207)*$E$7,""))</f>
        <v>0.66216000000000008</v>
      </c>
      <c r="N207" s="90">
        <f t="shared" si="57"/>
        <v>6.1801600000000008</v>
      </c>
      <c r="O207" s="90">
        <f t="shared" si="58"/>
        <v>6.1801600000000008</v>
      </c>
      <c r="Q207" s="88">
        <f>IF(B207="PDDP",I207,IF(OR(COUNTIFS(Prices!$D:$D,$Q$12,Prices!$A:$A,$C207,Prices!$I:$I,$H207)=0,COUNTIFS(Prices!$D:$D,$Q$12,Prices!$A:$A,$C207,Prices!$I:$I,$H207,Prices!$G:$G,"Product NA")&gt;0),0,SUMIFS(Prices!$G:$G,Prices!$D:$D,$Q$12,Prices!$A:$A,$C207,Prices!$I:$I,$H207)))</f>
        <v>0</v>
      </c>
      <c r="R207" s="88">
        <f>IF(B207="PDDP",J207,IF(OR(COUNTIFS(Prices!$D:$D,$Q$12,Prices!$A:$A,$C207,Prices!$I:$I,$H207)=0,COUNTIFS(Prices!$D:$D,$Q$12,Prices!$A:$A,$C207,Prices!$I:$I,$H207,Prices!$H:$H,"Product NA")&gt;0),0,SUMIFS(Prices!$H:$H,Prices!$D:$D,$Q$12,Prices!$A:$A,$C207,Prices!$I:$I,$H207)))</f>
        <v>0</v>
      </c>
      <c r="S207" s="89">
        <f>IF(OR($D207=0,$F207=0,COUNTIFS(Prices!$D:$D,$Q$12,Prices!$A:$A,$C207,Prices!$I:$I,$H207,Prices!$H:$H,"Product NA")&gt;0),"",(Q207+(R207*($F207/1000))))</f>
        <v>0</v>
      </c>
      <c r="T207" s="89">
        <f>S207*-(INDEX(VRDs!$H$3:$J$13, MATCH($Q$12, VRDs!$A$3:$A$13, 0), MATCH($E207, INDEX(VRDs!$E$3:$G$13, MATCH($Q$12, VRDs!$A$3:$A$13, 0), 0), 1)))</f>
        <v>0</v>
      </c>
      <c r="U207" s="89">
        <f t="shared" ref="U207:U242" si="67">IF($F$7="Exclude", 0,IFERROR((S207+T207)*$E$7,""))</f>
        <v>0</v>
      </c>
      <c r="V207" s="90">
        <f t="shared" ref="V207:V242" si="68">IF(S207="n/a","n/a",SUM(S207:U207))</f>
        <v>0</v>
      </c>
      <c r="W207" s="90">
        <f t="shared" ref="W207:W242" si="69">IF($D207=0,0,IFERROR($D207*V207,"n/a"))</f>
        <v>0</v>
      </c>
      <c r="Y207" s="88">
        <f>_xlfn.LET(
    _xlpm.Product,$Y$12,
    _xlpm.Country,$C207,
    _xlpm.Service,$H207,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6.75</v>
      </c>
      <c r="Z207" s="88">
        <f>_xlfn.LET(
    _xlpm.Product,$Y$12,
    _xlpm.Country,$C207,
    _xlpm.Service,$H207,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11.450000000000001</v>
      </c>
      <c r="AA207" s="89">
        <f>IF(OR($D207=0,$F207=0,COUNTIFS(Prices!$D:$D,$Y$12,Prices!$A:$A,$C207,Prices!$I:$I,$H207,Prices!$H:$H,"Product NA")&gt;0),"",(Y207+(Z207*($F207/1000))))</f>
        <v>10.185</v>
      </c>
      <c r="AB207" s="89">
        <f t="shared" si="59"/>
        <v>1.2222</v>
      </c>
      <c r="AC207" s="89">
        <f t="shared" si="60"/>
        <v>0</v>
      </c>
      <c r="AD207" s="90">
        <f t="shared" ref="AD207:AD242" si="70">IF(AA207="n/a","n/a",SUM(AA207:AC207))</f>
        <v>11.4072</v>
      </c>
      <c r="AE207" s="90">
        <f t="shared" si="61"/>
        <v>11.4072</v>
      </c>
      <c r="AG207" s="88">
        <f>IF(OR(COUNTIFS(Prices!$D:$D,$AG$12,Prices!$A:$A,$C207,Prices!$I:$I,$H207)=0,COUNTIFS(Prices!$D:$D,$AG$12,Prices!$A:$A,$C207,Prices!$I:$I,$H207,Prices!$G:$G,"Product NA")&gt;0),0,SUMIFS(Prices!$G:$G,Prices!$D:$D,$AG$12,Prices!$A:$A,$C207,Prices!$I:$I,$H207))</f>
        <v>0</v>
      </c>
      <c r="AH207" s="88">
        <f>IF(OR(COUNTIFS(Prices!$D:$D,$AG$12,Prices!$A:$A,$C207,Prices!$I:$I,$H207)=0,COUNTIFS(Prices!$D:$D,$AG$12,Prices!$A:$A,$C207,Prices!$I:$I,$H207,Prices!$H:$H,"Product NA")&gt;0),0,SUMIFS(Prices!$H:$H,Prices!$D:$D,$AG$12,Prices!$A:$A,$C207,Prices!$I:$I,$H207))</f>
        <v>0</v>
      </c>
      <c r="AI207" s="89">
        <f>IF(OR($D207=0,$F207=0,COUNTIFS(Prices!$D:$D,$AG$12,Prices!$A:$A,$C207,Prices!$I:$I,$H207,Prices!$H:$H,"Product NA")&gt;0),"",(AG207+(AH207*($F207/1000))))</f>
        <v>0</v>
      </c>
      <c r="AJ207" s="89">
        <f t="shared" si="62"/>
        <v>0</v>
      </c>
      <c r="AK207" s="89">
        <f t="shared" si="63"/>
        <v>0</v>
      </c>
      <c r="AL207" s="90">
        <f t="shared" ref="AL207:AL242" si="71">IF(AI207="n/a","n/a",SUM(AI207:AK207))</f>
        <v>0</v>
      </c>
      <c r="AM207" s="90">
        <f t="shared" si="64"/>
        <v>0</v>
      </c>
      <c r="AO207" s="88">
        <f>IF(B207="PDDP",Y207,IF(OR(COUNTIFS(Prices!$D:$D,$AO$12,Prices!$A:$A,$C207,Prices!$I:$I,$H207)=0,COUNTIFS(Prices!$D:$D,$AO$12,Prices!$A:$A,$C207,Prices!$I:$I,$H207,Prices!$G:$G,"Product NA")&gt;0),0,SUMIFS(Prices!$G:$G,Prices!$D:$D,$AO$12,Prices!$A:$A,$C207,Prices!$I:$I,$H207)))</f>
        <v>0</v>
      </c>
      <c r="AP207" s="88">
        <f>IF(B207="PDDP",Z207,IF(OR(COUNTIFS(Prices!$D:$D,$AO$12,Prices!$A:$A,$C207,Prices!$I:$I,$H207)=0,COUNTIFS(Prices!$D:$D,$AO$12,Prices!$A:$A,$C207,Prices!$I:$I,$H207,Prices!$H:$H,"Product NA")&gt;0),0,SUMIFS(Prices!$H:$H,Prices!$D:$D,$AO$12,Prices!$A:$A,$C207,Prices!$I:$I,$H207)))</f>
        <v>0</v>
      </c>
      <c r="AQ207" s="89">
        <f>IF(OR($D207=0,$F207=0,COUNTIFS(Prices!$D:$D,$AO$12,Prices!$A:$A,$C207,Prices!$I:$I,$H207,Prices!$H:$H,"Product NA")&gt;0),"",(AO207+(AP207*($F207/1000))))</f>
        <v>0</v>
      </c>
      <c r="AR207" s="89">
        <f t="shared" ref="AR207:AR242" si="72">IF($F$7="Exclude", 0,IFERROR(AQ207*$E$7,""))</f>
        <v>0</v>
      </c>
      <c r="AS207" s="89">
        <f t="shared" ref="AS207:AS242" si="73">IF($F$8="Exclude","",IFERROR( (AQ207 + AR207)*-$E$8,""))</f>
        <v>0</v>
      </c>
      <c r="AT207" s="90">
        <f t="shared" ref="AT207:AT242" si="74">IF(AQ207="n/a","n/a",SUM(AQ207:AS207))</f>
        <v>0</v>
      </c>
      <c r="AU207" s="90">
        <f t="shared" ref="AU207:AU242" si="75">IF($D207=0,0,IFERROR($D207*AT207,"n/a"))</f>
        <v>0</v>
      </c>
    </row>
    <row r="208" spans="2:47" x14ac:dyDescent="0.35">
      <c r="C208" s="87" t="s">
        <v>203</v>
      </c>
      <c r="D208" s="66">
        <v>1</v>
      </c>
      <c r="E208" s="66">
        <v>1</v>
      </c>
      <c r="F208" s="66">
        <v>300</v>
      </c>
      <c r="H208" s="75" t="str">
        <f t="shared" si="65"/>
        <v>0-500g</v>
      </c>
      <c r="I208" s="88">
        <f>IF(OR(COUNTIFS(Prices!$D:$D,$I$12,Prices!$A:$A,$C208,Prices!$I:$I,$H208)=0,COUNTIFS(Prices!$D:$D,$I$12,Prices!$A:$A,$C208,Prices!$I:$I,$H208,Prices!$G:$G,"Product NA")&gt;0),0,SUMIFS(Prices!$G:$G,Prices!$D:$D,$I$12,Prices!$A:$A,$C208,Prices!$I:$I,$H208))</f>
        <v>1.31</v>
      </c>
      <c r="J208" s="88">
        <f>IF(OR(COUNTIFS(Prices!$D:$D,$I$12,Prices!$A:$A,$C208,Prices!$I:$I,$H208)=0,COUNTIFS(Prices!$D:$D,$I$12,Prices!$A:$A,$C208,Prices!$I:$I,$H208,Prices!$H:$H,"Product NA")&gt;0),0,SUMIFS(Prices!$H:$H,Prices!$D:$D,$I$12,Prices!$A:$A,$C208,Prices!$I:$I,$H208))</f>
        <v>15.41</v>
      </c>
      <c r="K208" s="89">
        <f>IF(OR($D208=0,$F208=0,COUNTIFS(Prices!$D:$D,$I$12,Prices!$A:$A,$C208,Prices!$I:$I,$H208,Prices!$H:$H,"Product NA")&gt;0),"",(I208+(J208*($F208/1000))))</f>
        <v>5.9329999999999998</v>
      </c>
      <c r="L208" s="89">
        <f>K208*-(INDEX(VRDs!$H$3:$J$13, MATCH($I$12, VRDs!$A$3:$A$13, 0), MATCH($E208, INDEX(VRDs!$E$3:$G$13, MATCH($I$12, VRDs!$A$3:$A$13, 0), 0), 1)))</f>
        <v>0</v>
      </c>
      <c r="M208" s="89">
        <f t="shared" si="66"/>
        <v>0.71195999999999993</v>
      </c>
      <c r="N208" s="90">
        <f t="shared" si="57"/>
        <v>6.6449599999999993</v>
      </c>
      <c r="O208" s="90">
        <f t="shared" si="58"/>
        <v>6.6449599999999993</v>
      </c>
      <c r="Q208" s="88">
        <f>IF(B208="PDDP",I208,IF(OR(COUNTIFS(Prices!$D:$D,$Q$12,Prices!$A:$A,$C208,Prices!$I:$I,$H208)=0,COUNTIFS(Prices!$D:$D,$Q$12,Prices!$A:$A,$C208,Prices!$I:$I,$H208,Prices!$G:$G,"Product NA")&gt;0),0,SUMIFS(Prices!$G:$G,Prices!$D:$D,$Q$12,Prices!$A:$A,$C208,Prices!$I:$I,$H208)))</f>
        <v>0</v>
      </c>
      <c r="R208" s="88">
        <f>IF(B208="PDDP",J208,IF(OR(COUNTIFS(Prices!$D:$D,$Q$12,Prices!$A:$A,$C208,Prices!$I:$I,$H208)=0,COUNTIFS(Prices!$D:$D,$Q$12,Prices!$A:$A,$C208,Prices!$I:$I,$H208,Prices!$H:$H,"Product NA")&gt;0),0,SUMIFS(Prices!$H:$H,Prices!$D:$D,$Q$12,Prices!$A:$A,$C208,Prices!$I:$I,$H208)))</f>
        <v>0</v>
      </c>
      <c r="S208" s="89">
        <f>IF(OR($D208=0,$F208=0,COUNTIFS(Prices!$D:$D,$Q$12,Prices!$A:$A,$C208,Prices!$I:$I,$H208,Prices!$H:$H,"Product NA")&gt;0),"",(Q208+(R208*($F208/1000))))</f>
        <v>0</v>
      </c>
      <c r="T208" s="89">
        <f>S208*-(INDEX(VRDs!$H$3:$J$13, MATCH($Q$12, VRDs!$A$3:$A$13, 0), MATCH($E208, INDEX(VRDs!$E$3:$G$13, MATCH($Q$12, VRDs!$A$3:$A$13, 0), 0), 1)))</f>
        <v>0</v>
      </c>
      <c r="U208" s="89">
        <f t="shared" si="67"/>
        <v>0</v>
      </c>
      <c r="V208" s="90">
        <f t="shared" si="68"/>
        <v>0</v>
      </c>
      <c r="W208" s="90">
        <f t="shared" si="69"/>
        <v>0</v>
      </c>
      <c r="Y208" s="88">
        <f>_xlfn.LET(
    _xlpm.Product,$Y$12,
    _xlpm.Country,$C208,
    _xlpm.Service,$H208,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6.8000000000000007</v>
      </c>
      <c r="Z208" s="88">
        <f>_xlfn.LET(
    _xlpm.Product,$Y$12,
    _xlpm.Country,$C208,
    _xlpm.Service,$H208,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9.5</v>
      </c>
      <c r="AA208" s="89">
        <f>IF(OR($D208=0,$F208=0,COUNTIFS(Prices!$D:$D,$Y$12,Prices!$A:$A,$C208,Prices!$I:$I,$H208,Prices!$H:$H,"Product NA")&gt;0),"",(Y208+(Z208*($F208/1000))))</f>
        <v>9.65</v>
      </c>
      <c r="AB208" s="89">
        <f t="shared" si="59"/>
        <v>1.1579999999999999</v>
      </c>
      <c r="AC208" s="89">
        <f t="shared" si="60"/>
        <v>0</v>
      </c>
      <c r="AD208" s="90">
        <f t="shared" si="70"/>
        <v>10.808</v>
      </c>
      <c r="AE208" s="90">
        <f t="shared" si="61"/>
        <v>10.808</v>
      </c>
      <c r="AG208" s="88">
        <f>IF(OR(COUNTIFS(Prices!$D:$D,$AG$12,Prices!$A:$A,$C208,Prices!$I:$I,$H208)=0,COUNTIFS(Prices!$D:$D,$AG$12,Prices!$A:$A,$C208,Prices!$I:$I,$H208,Prices!$G:$G,"Product NA")&gt;0),0,SUMIFS(Prices!$G:$G,Prices!$D:$D,$AG$12,Prices!$A:$A,$C208,Prices!$I:$I,$H208))</f>
        <v>0</v>
      </c>
      <c r="AH208" s="88">
        <f>IF(OR(COUNTIFS(Prices!$D:$D,$AG$12,Prices!$A:$A,$C208,Prices!$I:$I,$H208)=0,COUNTIFS(Prices!$D:$D,$AG$12,Prices!$A:$A,$C208,Prices!$I:$I,$H208,Prices!$H:$H,"Product NA")&gt;0),0,SUMIFS(Prices!$H:$H,Prices!$D:$D,$AG$12,Prices!$A:$A,$C208,Prices!$I:$I,$H208))</f>
        <v>0</v>
      </c>
      <c r="AI208" s="89">
        <f>IF(OR($D208=0,$F208=0,COUNTIFS(Prices!$D:$D,$AG$12,Prices!$A:$A,$C208,Prices!$I:$I,$H208,Prices!$H:$H,"Product NA")&gt;0),"",(AG208+(AH208*($F208/1000))))</f>
        <v>0</v>
      </c>
      <c r="AJ208" s="89">
        <f t="shared" si="62"/>
        <v>0</v>
      </c>
      <c r="AK208" s="89">
        <f t="shared" si="63"/>
        <v>0</v>
      </c>
      <c r="AL208" s="90">
        <f t="shared" si="71"/>
        <v>0</v>
      </c>
      <c r="AM208" s="90">
        <f t="shared" si="64"/>
        <v>0</v>
      </c>
      <c r="AO208" s="88">
        <f>IF(B208="PDDP",Y208,IF(OR(COUNTIFS(Prices!$D:$D,$AO$12,Prices!$A:$A,$C208,Prices!$I:$I,$H208)=0,COUNTIFS(Prices!$D:$D,$AO$12,Prices!$A:$A,$C208,Prices!$I:$I,$H208,Prices!$G:$G,"Product NA")&gt;0),0,SUMIFS(Prices!$G:$G,Prices!$D:$D,$AO$12,Prices!$A:$A,$C208,Prices!$I:$I,$H208)))</f>
        <v>0</v>
      </c>
      <c r="AP208" s="88">
        <f>IF(B208="PDDP",Z208,IF(OR(COUNTIFS(Prices!$D:$D,$AO$12,Prices!$A:$A,$C208,Prices!$I:$I,$H208)=0,COUNTIFS(Prices!$D:$D,$AO$12,Prices!$A:$A,$C208,Prices!$I:$I,$H208,Prices!$H:$H,"Product NA")&gt;0),0,SUMIFS(Prices!$H:$H,Prices!$D:$D,$AO$12,Prices!$A:$A,$C208,Prices!$I:$I,$H208)))</f>
        <v>0</v>
      </c>
      <c r="AQ208" s="89">
        <f>IF(OR($D208=0,$F208=0,COUNTIFS(Prices!$D:$D,$AO$12,Prices!$A:$A,$C208,Prices!$I:$I,$H208,Prices!$H:$H,"Product NA")&gt;0),"",(AO208+(AP208*($F208/1000))))</f>
        <v>0</v>
      </c>
      <c r="AR208" s="89">
        <f t="shared" si="72"/>
        <v>0</v>
      </c>
      <c r="AS208" s="89">
        <f t="shared" si="73"/>
        <v>0</v>
      </c>
      <c r="AT208" s="90">
        <f t="shared" si="74"/>
        <v>0</v>
      </c>
      <c r="AU208" s="90">
        <f t="shared" si="75"/>
        <v>0</v>
      </c>
    </row>
    <row r="209" spans="2:47" x14ac:dyDescent="0.35">
      <c r="B209" s="75" t="s">
        <v>885</v>
      </c>
      <c r="C209" s="87" t="s">
        <v>204</v>
      </c>
      <c r="D209" s="66">
        <v>1</v>
      </c>
      <c r="E209" s="66">
        <v>1</v>
      </c>
      <c r="F209" s="66">
        <v>300</v>
      </c>
      <c r="H209" s="75" t="str">
        <f t="shared" si="65"/>
        <v>0-500g</v>
      </c>
      <c r="I209" s="88">
        <f>IF(OR(COUNTIFS(Prices!$D:$D,$I$12,Prices!$A:$A,$C209,Prices!$I:$I,$H209)=0,COUNTIFS(Prices!$D:$D,$I$12,Prices!$A:$A,$C209,Prices!$I:$I,$H209,Prices!$G:$G,"Product NA")&gt;0),0,SUMIFS(Prices!$G:$G,Prices!$D:$D,$I$12,Prices!$A:$A,$C209,Prices!$I:$I,$H209))</f>
        <v>1.26</v>
      </c>
      <c r="J209" s="88">
        <f>IF(OR(COUNTIFS(Prices!$D:$D,$I$12,Prices!$A:$A,$C209,Prices!$I:$I,$H209)=0,COUNTIFS(Prices!$D:$D,$I$12,Prices!$A:$A,$C209,Prices!$I:$I,$H209,Prices!$H:$H,"Product NA")&gt;0),0,SUMIFS(Prices!$H:$H,Prices!$D:$D,$I$12,Prices!$A:$A,$C209,Prices!$I:$I,$H209))</f>
        <v>4.18</v>
      </c>
      <c r="K209" s="89">
        <f>IF(OR($D209=0,$F209=0,COUNTIFS(Prices!$D:$D,$I$12,Prices!$A:$A,$C209,Prices!$I:$I,$H209,Prices!$H:$H,"Product NA")&gt;0),"",(I209+(J209*($F209/1000))))</f>
        <v>2.5139999999999998</v>
      </c>
      <c r="L209" s="89">
        <f>K209*-(INDEX(VRDs!$H$3:$J$13, MATCH($I$12, VRDs!$A$3:$A$13, 0), MATCH($E209, INDEX(VRDs!$E$3:$G$13, MATCH($I$12, VRDs!$A$3:$A$13, 0), 0), 1)))</f>
        <v>0</v>
      </c>
      <c r="M209" s="89">
        <f t="shared" si="66"/>
        <v>0.30167999999999995</v>
      </c>
      <c r="N209" s="90">
        <f t="shared" si="57"/>
        <v>2.8156799999999995</v>
      </c>
      <c r="O209" s="90">
        <f t="shared" si="58"/>
        <v>2.8156799999999995</v>
      </c>
      <c r="Q209" s="88">
        <f>IF(B209="PDDP",I209,IF(OR(COUNTIFS(Prices!$D:$D,$Q$12,Prices!$A:$A,$C209,Prices!$I:$I,$H209)=0,COUNTIFS(Prices!$D:$D,$Q$12,Prices!$A:$A,$C209,Prices!$I:$I,$H209,Prices!$G:$G,"Product NA")&gt;0),0,SUMIFS(Prices!$G:$G,Prices!$D:$D,$Q$12,Prices!$A:$A,$C209,Prices!$I:$I,$H209)))</f>
        <v>1.26</v>
      </c>
      <c r="R209" s="88">
        <f>IF(B209="PDDP",J209,IF(OR(COUNTIFS(Prices!$D:$D,$Q$12,Prices!$A:$A,$C209,Prices!$I:$I,$H209)=0,COUNTIFS(Prices!$D:$D,$Q$12,Prices!$A:$A,$C209,Prices!$I:$I,$H209,Prices!$H:$H,"Product NA")&gt;0),0,SUMIFS(Prices!$H:$H,Prices!$D:$D,$Q$12,Prices!$A:$A,$C209,Prices!$I:$I,$H209)))</f>
        <v>4.18</v>
      </c>
      <c r="S209" s="89">
        <f>IF(OR($D209=0,$F209=0,COUNTIFS(Prices!$D:$D,$Q$12,Prices!$A:$A,$C209,Prices!$I:$I,$H209,Prices!$H:$H,"Product NA")&gt;0),"",(Q209+(R209*($F209/1000))))</f>
        <v>2.5139999999999998</v>
      </c>
      <c r="T209" s="89">
        <f>S209*-(INDEX(VRDs!$H$3:$J$13, MATCH($Q$12, VRDs!$A$3:$A$13, 0), MATCH($E209, INDEX(VRDs!$E$3:$G$13, MATCH($Q$12, VRDs!$A$3:$A$13, 0), 0), 1)))</f>
        <v>0</v>
      </c>
      <c r="U209" s="89">
        <f t="shared" si="67"/>
        <v>0.30167999999999995</v>
      </c>
      <c r="V209" s="90">
        <f t="shared" si="68"/>
        <v>2.8156799999999995</v>
      </c>
      <c r="W209" s="90">
        <f t="shared" si="69"/>
        <v>2.8156799999999995</v>
      </c>
      <c r="Y209" s="88">
        <f>_xlfn.LET(
    _xlpm.Product,$Y$12,
    _xlpm.Country,$C209,
    _xlpm.Service,$H209,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5.0500000000000007</v>
      </c>
      <c r="Z209" s="88">
        <f>_xlfn.LET(
    _xlpm.Product,$Y$12,
    _xlpm.Country,$C209,
    _xlpm.Service,$H209,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2</v>
      </c>
      <c r="AA209" s="89">
        <f>IF(OR($D209=0,$F209=0,COUNTIFS(Prices!$D:$D,$Y$12,Prices!$A:$A,$C209,Prices!$I:$I,$H209,Prices!$H:$H,"Product NA")&gt;0),"",(Y209+(Z209*($F209/1000))))</f>
        <v>5.65</v>
      </c>
      <c r="AB209" s="89">
        <f t="shared" si="59"/>
        <v>0.67800000000000005</v>
      </c>
      <c r="AC209" s="89">
        <f t="shared" si="60"/>
        <v>0</v>
      </c>
      <c r="AD209" s="90">
        <f t="shared" si="70"/>
        <v>6.3280000000000003</v>
      </c>
      <c r="AE209" s="90">
        <f t="shared" si="61"/>
        <v>6.3280000000000003</v>
      </c>
      <c r="AG209" s="88">
        <f>IF(OR(COUNTIFS(Prices!$D:$D,$AG$12,Prices!$A:$A,$C209,Prices!$I:$I,$H209)=0,COUNTIFS(Prices!$D:$D,$AG$12,Prices!$A:$A,$C209,Prices!$I:$I,$H209,Prices!$G:$G,"Product NA")&gt;0),0,SUMIFS(Prices!$G:$G,Prices!$D:$D,$AG$12,Prices!$A:$A,$C209,Prices!$I:$I,$H209))</f>
        <v>6.3500000000000005</v>
      </c>
      <c r="AH209" s="88">
        <f>IF(OR(COUNTIFS(Prices!$D:$D,$AG$12,Prices!$A:$A,$C209,Prices!$I:$I,$H209)=0,COUNTIFS(Prices!$D:$D,$AG$12,Prices!$A:$A,$C209,Prices!$I:$I,$H209,Prices!$H:$H,"Product NA")&gt;0),0,SUMIFS(Prices!$H:$H,Prices!$D:$D,$AG$12,Prices!$A:$A,$C209,Prices!$I:$I,$H209))</f>
        <v>3.6</v>
      </c>
      <c r="AI209" s="89">
        <f>IF(OR($D209=0,$F209=0,COUNTIFS(Prices!$D:$D,$AG$12,Prices!$A:$A,$C209,Prices!$I:$I,$H209,Prices!$H:$H,"Product NA")&gt;0),"",(AG209+(AH209*($F209/1000))))</f>
        <v>7.4300000000000006</v>
      </c>
      <c r="AJ209" s="89">
        <f t="shared" si="62"/>
        <v>0.89160000000000006</v>
      </c>
      <c r="AK209" s="89">
        <f t="shared" si="63"/>
        <v>0</v>
      </c>
      <c r="AL209" s="90">
        <f t="shared" si="71"/>
        <v>8.3216000000000001</v>
      </c>
      <c r="AM209" s="90">
        <f t="shared" si="64"/>
        <v>8.3216000000000001</v>
      </c>
      <c r="AO209" s="88">
        <f>IF(B209="PDDP",Y209,IF(OR(COUNTIFS(Prices!$D:$D,$AO$12,Prices!$A:$A,$C209,Prices!$I:$I,$H209)=0,COUNTIFS(Prices!$D:$D,$AO$12,Prices!$A:$A,$C209,Prices!$I:$I,$H209,Prices!$G:$G,"Product NA")&gt;0),0,SUMIFS(Prices!$G:$G,Prices!$D:$D,$AO$12,Prices!$A:$A,$C209,Prices!$I:$I,$H209)))</f>
        <v>5.0500000000000007</v>
      </c>
      <c r="AP209" s="88">
        <f>IF(B209="PDDP",Z209,IF(OR(COUNTIFS(Prices!$D:$D,$AO$12,Prices!$A:$A,$C209,Prices!$I:$I,$H209)=0,COUNTIFS(Prices!$D:$D,$AO$12,Prices!$A:$A,$C209,Prices!$I:$I,$H209,Prices!$H:$H,"Product NA")&gt;0),0,SUMIFS(Prices!$H:$H,Prices!$D:$D,$AO$12,Prices!$A:$A,$C209,Prices!$I:$I,$H209)))</f>
        <v>2</v>
      </c>
      <c r="AQ209" s="89">
        <f>IF(OR($D209=0,$F209=0,COUNTIFS(Prices!$D:$D,$AO$12,Prices!$A:$A,$C209,Prices!$I:$I,$H209,Prices!$H:$H,"Product NA")&gt;0),"",(AO209+(AP209*($F209/1000))))</f>
        <v>5.65</v>
      </c>
      <c r="AR209" s="89">
        <f t="shared" si="72"/>
        <v>0.67800000000000005</v>
      </c>
      <c r="AS209" s="89">
        <f t="shared" si="73"/>
        <v>0</v>
      </c>
      <c r="AT209" s="90">
        <f t="shared" si="74"/>
        <v>6.3280000000000003</v>
      </c>
      <c r="AU209" s="90">
        <f t="shared" si="75"/>
        <v>6.3280000000000003</v>
      </c>
    </row>
    <row r="210" spans="2:47" x14ac:dyDescent="0.35">
      <c r="B210" s="75" t="s">
        <v>885</v>
      </c>
      <c r="C210" s="87" t="s">
        <v>205</v>
      </c>
      <c r="D210" s="66">
        <v>1</v>
      </c>
      <c r="E210" s="66">
        <v>1</v>
      </c>
      <c r="F210" s="66">
        <v>300</v>
      </c>
      <c r="H210" s="75" t="str">
        <f t="shared" si="65"/>
        <v>0-500g</v>
      </c>
      <c r="I210" s="88">
        <f>IF(OR(COUNTIFS(Prices!$D:$D,$I$12,Prices!$A:$A,$C210,Prices!$I:$I,$H210)=0,COUNTIFS(Prices!$D:$D,$I$12,Prices!$A:$A,$C210,Prices!$I:$I,$H210,Prices!$G:$G,"Product NA")&gt;0),0,SUMIFS(Prices!$G:$G,Prices!$D:$D,$I$12,Prices!$A:$A,$C210,Prices!$I:$I,$H210))</f>
        <v>1.41</v>
      </c>
      <c r="J210" s="88">
        <f>IF(OR(COUNTIFS(Prices!$D:$D,$I$12,Prices!$A:$A,$C210,Prices!$I:$I,$H210)=0,COUNTIFS(Prices!$D:$D,$I$12,Prices!$A:$A,$C210,Prices!$I:$I,$H210,Prices!$H:$H,"Product NA")&gt;0),0,SUMIFS(Prices!$H:$H,Prices!$D:$D,$I$12,Prices!$A:$A,$C210,Prices!$I:$I,$H210))</f>
        <v>4.4400000000000004</v>
      </c>
      <c r="K210" s="89">
        <f>IF(OR($D210=0,$F210=0,COUNTIFS(Prices!$D:$D,$I$12,Prices!$A:$A,$C210,Prices!$I:$I,$H210,Prices!$H:$H,"Product NA")&gt;0),"",(I210+(J210*($F210/1000))))</f>
        <v>2.742</v>
      </c>
      <c r="L210" s="89">
        <f>K210*-(INDEX(VRDs!$H$3:$J$13, MATCH($I$12, VRDs!$A$3:$A$13, 0), MATCH($E210, INDEX(VRDs!$E$3:$G$13, MATCH($I$12, VRDs!$A$3:$A$13, 0), 0), 1)))</f>
        <v>0</v>
      </c>
      <c r="M210" s="89">
        <f t="shared" si="66"/>
        <v>0.32904</v>
      </c>
      <c r="N210" s="90">
        <f t="shared" si="57"/>
        <v>3.07104</v>
      </c>
      <c r="O210" s="90">
        <f t="shared" si="58"/>
        <v>3.07104</v>
      </c>
      <c r="Q210" s="88">
        <f>IF(B210="PDDP",I210,IF(OR(COUNTIFS(Prices!$D:$D,$Q$12,Prices!$A:$A,$C210,Prices!$I:$I,$H210)=0,COUNTIFS(Prices!$D:$D,$Q$12,Prices!$A:$A,$C210,Prices!$I:$I,$H210,Prices!$G:$G,"Product NA")&gt;0),0,SUMIFS(Prices!$G:$G,Prices!$D:$D,$Q$12,Prices!$A:$A,$C210,Prices!$I:$I,$H210)))</f>
        <v>1.41</v>
      </c>
      <c r="R210" s="88">
        <f>IF(B210="PDDP",J210,IF(OR(COUNTIFS(Prices!$D:$D,$Q$12,Prices!$A:$A,$C210,Prices!$I:$I,$H210)=0,COUNTIFS(Prices!$D:$D,$Q$12,Prices!$A:$A,$C210,Prices!$I:$I,$H210,Prices!$H:$H,"Product NA")&gt;0),0,SUMIFS(Prices!$H:$H,Prices!$D:$D,$Q$12,Prices!$A:$A,$C210,Prices!$I:$I,$H210)))</f>
        <v>4.4400000000000004</v>
      </c>
      <c r="S210" s="89">
        <f>IF(OR($D210=0,$F210=0,COUNTIFS(Prices!$D:$D,$Q$12,Prices!$A:$A,$C210,Prices!$I:$I,$H210,Prices!$H:$H,"Product NA")&gt;0),"",(Q210+(R210*($F210/1000))))</f>
        <v>2.742</v>
      </c>
      <c r="T210" s="89">
        <f>S210*-(INDEX(VRDs!$H$3:$J$13, MATCH($Q$12, VRDs!$A$3:$A$13, 0), MATCH($E210, INDEX(VRDs!$E$3:$G$13, MATCH($Q$12, VRDs!$A$3:$A$13, 0), 0), 1)))</f>
        <v>0</v>
      </c>
      <c r="U210" s="89">
        <f t="shared" si="67"/>
        <v>0.32904</v>
      </c>
      <c r="V210" s="90">
        <f t="shared" si="68"/>
        <v>3.07104</v>
      </c>
      <c r="W210" s="90">
        <f t="shared" si="69"/>
        <v>3.07104</v>
      </c>
      <c r="Y210" s="88">
        <f>_xlfn.LET(
    _xlpm.Product,$Y$12,
    _xlpm.Country,$C210,
    _xlpm.Service,$H210,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5.95</v>
      </c>
      <c r="Z210" s="88">
        <f>_xlfn.LET(
    _xlpm.Product,$Y$12,
    _xlpm.Country,$C210,
    _xlpm.Service,$H210,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4.2</v>
      </c>
      <c r="AA210" s="89">
        <f>IF(OR($D210=0,$F210=0,COUNTIFS(Prices!$D:$D,$Y$12,Prices!$A:$A,$C210,Prices!$I:$I,$H210,Prices!$H:$H,"Product NA")&gt;0),"",(Y210+(Z210*($F210/1000))))</f>
        <v>7.21</v>
      </c>
      <c r="AB210" s="89">
        <f t="shared" si="59"/>
        <v>0.86519999999999997</v>
      </c>
      <c r="AC210" s="89">
        <f t="shared" si="60"/>
        <v>0</v>
      </c>
      <c r="AD210" s="90">
        <f t="shared" si="70"/>
        <v>8.0752000000000006</v>
      </c>
      <c r="AE210" s="90">
        <f t="shared" si="61"/>
        <v>8.0752000000000006</v>
      </c>
      <c r="AG210" s="88">
        <f>IF(OR(COUNTIFS(Prices!$D:$D,$AG$12,Prices!$A:$A,$C210,Prices!$I:$I,$H210)=0,COUNTIFS(Prices!$D:$D,$AG$12,Prices!$A:$A,$C210,Prices!$I:$I,$H210,Prices!$G:$G,"Product NA")&gt;0),0,SUMIFS(Prices!$G:$G,Prices!$D:$D,$AG$12,Prices!$A:$A,$C210,Prices!$I:$I,$H210))</f>
        <v>7.0500000000000007</v>
      </c>
      <c r="AH210" s="88">
        <f>IF(OR(COUNTIFS(Prices!$D:$D,$AG$12,Prices!$A:$A,$C210,Prices!$I:$I,$H210)=0,COUNTIFS(Prices!$D:$D,$AG$12,Prices!$A:$A,$C210,Prices!$I:$I,$H210,Prices!$H:$H,"Product NA")&gt;0),0,SUMIFS(Prices!$H:$H,Prices!$D:$D,$AG$12,Prices!$A:$A,$C210,Prices!$I:$I,$H210))</f>
        <v>4.3</v>
      </c>
      <c r="AI210" s="89">
        <f>IF(OR($D210=0,$F210=0,COUNTIFS(Prices!$D:$D,$AG$12,Prices!$A:$A,$C210,Prices!$I:$I,$H210,Prices!$H:$H,"Product NA")&gt;0),"",(AG210+(AH210*($F210/1000))))</f>
        <v>8.34</v>
      </c>
      <c r="AJ210" s="89">
        <f t="shared" si="62"/>
        <v>1.0007999999999999</v>
      </c>
      <c r="AK210" s="89">
        <f t="shared" si="63"/>
        <v>0</v>
      </c>
      <c r="AL210" s="90">
        <f t="shared" si="71"/>
        <v>9.3407999999999998</v>
      </c>
      <c r="AM210" s="90">
        <f t="shared" si="64"/>
        <v>9.3407999999999998</v>
      </c>
      <c r="AO210" s="88">
        <f>IF(B210="PDDP",Y210,IF(OR(COUNTIFS(Prices!$D:$D,$AO$12,Prices!$A:$A,$C210,Prices!$I:$I,$H210)=0,COUNTIFS(Prices!$D:$D,$AO$12,Prices!$A:$A,$C210,Prices!$I:$I,$H210,Prices!$G:$G,"Product NA")&gt;0),0,SUMIFS(Prices!$G:$G,Prices!$D:$D,$AO$12,Prices!$A:$A,$C210,Prices!$I:$I,$H210)))</f>
        <v>5.95</v>
      </c>
      <c r="AP210" s="88">
        <f>IF(B210="PDDP",Z210,IF(OR(COUNTIFS(Prices!$D:$D,$AO$12,Prices!$A:$A,$C210,Prices!$I:$I,$H210)=0,COUNTIFS(Prices!$D:$D,$AO$12,Prices!$A:$A,$C210,Prices!$I:$I,$H210,Prices!$H:$H,"Product NA")&gt;0),0,SUMIFS(Prices!$H:$H,Prices!$D:$D,$AO$12,Prices!$A:$A,$C210,Prices!$I:$I,$H210)))</f>
        <v>4.2</v>
      </c>
      <c r="AQ210" s="89">
        <f>IF(OR($D210=0,$F210=0,COUNTIFS(Prices!$D:$D,$AO$12,Prices!$A:$A,$C210,Prices!$I:$I,$H210,Prices!$H:$H,"Product NA")&gt;0),"",(AO210+(AP210*($F210/1000))))</f>
        <v>7.21</v>
      </c>
      <c r="AR210" s="89">
        <f t="shared" si="72"/>
        <v>0.86519999999999997</v>
      </c>
      <c r="AS210" s="89">
        <f t="shared" si="73"/>
        <v>0</v>
      </c>
      <c r="AT210" s="90">
        <f t="shared" si="74"/>
        <v>8.0752000000000006</v>
      </c>
      <c r="AU210" s="90">
        <f t="shared" si="75"/>
        <v>8.0752000000000006</v>
      </c>
    </row>
    <row r="211" spans="2:47" x14ac:dyDescent="0.35">
      <c r="C211" s="87" t="s">
        <v>206</v>
      </c>
      <c r="D211" s="66">
        <v>1</v>
      </c>
      <c r="E211" s="66">
        <v>1</v>
      </c>
      <c r="F211" s="66">
        <v>300</v>
      </c>
      <c r="H211" s="75" t="str">
        <f t="shared" si="65"/>
        <v>0-500g</v>
      </c>
      <c r="I211" s="88">
        <f>IF(OR(COUNTIFS(Prices!$D:$D,$I$12,Prices!$A:$A,$C211,Prices!$I:$I,$H211)=0,COUNTIFS(Prices!$D:$D,$I$12,Prices!$A:$A,$C211,Prices!$I:$I,$H211,Prices!$G:$G,"Product NA")&gt;0),0,SUMIFS(Prices!$G:$G,Prices!$D:$D,$I$12,Prices!$A:$A,$C211,Prices!$I:$I,$H211))</f>
        <v>1.6400000000000001</v>
      </c>
      <c r="J211" s="88">
        <f>IF(OR(COUNTIFS(Prices!$D:$D,$I$12,Prices!$A:$A,$C211,Prices!$I:$I,$H211)=0,COUNTIFS(Prices!$D:$D,$I$12,Prices!$A:$A,$C211,Prices!$I:$I,$H211,Prices!$H:$H,"Product NA")&gt;0),0,SUMIFS(Prices!$H:$H,Prices!$D:$D,$I$12,Prices!$A:$A,$C211,Prices!$I:$I,$H211))</f>
        <v>14.280000000000001</v>
      </c>
      <c r="K211" s="89">
        <f>IF(OR($D211=0,$F211=0,COUNTIFS(Prices!$D:$D,$I$12,Prices!$A:$A,$C211,Prices!$I:$I,$H211,Prices!$H:$H,"Product NA")&gt;0),"",(I211+(J211*($F211/1000))))</f>
        <v>5.9239999999999995</v>
      </c>
      <c r="L211" s="89">
        <f>K211*-(INDEX(VRDs!$H$3:$J$13, MATCH($I$12, VRDs!$A$3:$A$13, 0), MATCH($E211, INDEX(VRDs!$E$3:$G$13, MATCH($I$12, VRDs!$A$3:$A$13, 0), 0), 1)))</f>
        <v>0</v>
      </c>
      <c r="M211" s="89">
        <f t="shared" si="66"/>
        <v>0.71087999999999996</v>
      </c>
      <c r="N211" s="90">
        <f t="shared" si="57"/>
        <v>6.634879999999999</v>
      </c>
      <c r="O211" s="90">
        <f t="shared" si="58"/>
        <v>6.634879999999999</v>
      </c>
      <c r="Q211" s="88">
        <f>IF(B211="PDDP",I211,IF(OR(COUNTIFS(Prices!$D:$D,$Q$12,Prices!$A:$A,$C211,Prices!$I:$I,$H211)=0,COUNTIFS(Prices!$D:$D,$Q$12,Prices!$A:$A,$C211,Prices!$I:$I,$H211,Prices!$G:$G,"Product NA")&gt;0),0,SUMIFS(Prices!$G:$G,Prices!$D:$D,$Q$12,Prices!$A:$A,$C211,Prices!$I:$I,$H211)))</f>
        <v>0</v>
      </c>
      <c r="R211" s="88">
        <f>IF(B211="PDDP",J211,IF(OR(COUNTIFS(Prices!$D:$D,$Q$12,Prices!$A:$A,$C211,Prices!$I:$I,$H211)=0,COUNTIFS(Prices!$D:$D,$Q$12,Prices!$A:$A,$C211,Prices!$I:$I,$H211,Prices!$H:$H,"Product NA")&gt;0),0,SUMIFS(Prices!$H:$H,Prices!$D:$D,$Q$12,Prices!$A:$A,$C211,Prices!$I:$I,$H211)))</f>
        <v>0</v>
      </c>
      <c r="S211" s="89">
        <f>IF(OR($D211=0,$F211=0,COUNTIFS(Prices!$D:$D,$Q$12,Prices!$A:$A,$C211,Prices!$I:$I,$H211,Prices!$H:$H,"Product NA")&gt;0),"",(Q211+(R211*($F211/1000))))</f>
        <v>0</v>
      </c>
      <c r="T211" s="89">
        <f>S211*-(INDEX(VRDs!$H$3:$J$13, MATCH($Q$12, VRDs!$A$3:$A$13, 0), MATCH($E211, INDEX(VRDs!$E$3:$G$13, MATCH($Q$12, VRDs!$A$3:$A$13, 0), 0), 1)))</f>
        <v>0</v>
      </c>
      <c r="U211" s="89">
        <f t="shared" si="67"/>
        <v>0</v>
      </c>
      <c r="V211" s="90">
        <f t="shared" si="68"/>
        <v>0</v>
      </c>
      <c r="W211" s="90">
        <f t="shared" si="69"/>
        <v>0</v>
      </c>
      <c r="Y211" s="88">
        <f>_xlfn.LET(
    _xlpm.Product,$Y$12,
    _xlpm.Country,$C211,
    _xlpm.Service,$H211,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6.75</v>
      </c>
      <c r="Z211" s="88">
        <f>_xlfn.LET(
    _xlpm.Product,$Y$12,
    _xlpm.Country,$C211,
    _xlpm.Service,$H211,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9.8000000000000007</v>
      </c>
      <c r="AA211" s="89">
        <f>IF(OR($D211=0,$F211=0,COUNTIFS(Prices!$D:$D,$Y$12,Prices!$A:$A,$C211,Prices!$I:$I,$H211,Prices!$H:$H,"Product NA")&gt;0),"",(Y211+(Z211*($F211/1000))))</f>
        <v>9.69</v>
      </c>
      <c r="AB211" s="89">
        <f t="shared" si="59"/>
        <v>1.1627999999999998</v>
      </c>
      <c r="AC211" s="89">
        <f t="shared" si="60"/>
        <v>0</v>
      </c>
      <c r="AD211" s="90">
        <f t="shared" si="70"/>
        <v>10.852799999999998</v>
      </c>
      <c r="AE211" s="90">
        <f t="shared" si="61"/>
        <v>10.852799999999998</v>
      </c>
      <c r="AG211" s="88">
        <f>IF(OR(COUNTIFS(Prices!$D:$D,$AG$12,Prices!$A:$A,$C211,Prices!$I:$I,$H211)=0,COUNTIFS(Prices!$D:$D,$AG$12,Prices!$A:$A,$C211,Prices!$I:$I,$H211,Prices!$G:$G,"Product NA")&gt;0),0,SUMIFS(Prices!$G:$G,Prices!$D:$D,$AG$12,Prices!$A:$A,$C211,Prices!$I:$I,$H211))</f>
        <v>0</v>
      </c>
      <c r="AH211" s="88">
        <f>IF(OR(COUNTIFS(Prices!$D:$D,$AG$12,Prices!$A:$A,$C211,Prices!$I:$I,$H211)=0,COUNTIFS(Prices!$D:$D,$AG$12,Prices!$A:$A,$C211,Prices!$I:$I,$H211,Prices!$H:$H,"Product NA")&gt;0),0,SUMIFS(Prices!$H:$H,Prices!$D:$D,$AG$12,Prices!$A:$A,$C211,Prices!$I:$I,$H211))</f>
        <v>0</v>
      </c>
      <c r="AI211" s="89">
        <f>IF(OR($D211=0,$F211=0,COUNTIFS(Prices!$D:$D,$AG$12,Prices!$A:$A,$C211,Prices!$I:$I,$H211,Prices!$H:$H,"Product NA")&gt;0),"",(AG211+(AH211*($F211/1000))))</f>
        <v>0</v>
      </c>
      <c r="AJ211" s="89">
        <f t="shared" si="62"/>
        <v>0</v>
      </c>
      <c r="AK211" s="89">
        <f t="shared" si="63"/>
        <v>0</v>
      </c>
      <c r="AL211" s="90">
        <f t="shared" si="71"/>
        <v>0</v>
      </c>
      <c r="AM211" s="90">
        <f t="shared" si="64"/>
        <v>0</v>
      </c>
      <c r="AO211" s="88">
        <f>IF(B211="PDDP",Y211,IF(OR(COUNTIFS(Prices!$D:$D,$AO$12,Prices!$A:$A,$C211,Prices!$I:$I,$H211)=0,COUNTIFS(Prices!$D:$D,$AO$12,Prices!$A:$A,$C211,Prices!$I:$I,$H211,Prices!$G:$G,"Product NA")&gt;0),0,SUMIFS(Prices!$G:$G,Prices!$D:$D,$AO$12,Prices!$A:$A,$C211,Prices!$I:$I,$H211)))</f>
        <v>0</v>
      </c>
      <c r="AP211" s="88">
        <f>IF(B211="PDDP",Z211,IF(OR(COUNTIFS(Prices!$D:$D,$AO$12,Prices!$A:$A,$C211,Prices!$I:$I,$H211)=0,COUNTIFS(Prices!$D:$D,$AO$12,Prices!$A:$A,$C211,Prices!$I:$I,$H211,Prices!$H:$H,"Product NA")&gt;0),0,SUMIFS(Prices!$H:$H,Prices!$D:$D,$AO$12,Prices!$A:$A,$C211,Prices!$I:$I,$H211)))</f>
        <v>0</v>
      </c>
      <c r="AQ211" s="89">
        <f>IF(OR($D211=0,$F211=0,COUNTIFS(Prices!$D:$D,$AO$12,Prices!$A:$A,$C211,Prices!$I:$I,$H211,Prices!$H:$H,"Product NA")&gt;0),"",(AO211+(AP211*($F211/1000))))</f>
        <v>0</v>
      </c>
      <c r="AR211" s="89">
        <f t="shared" si="72"/>
        <v>0</v>
      </c>
      <c r="AS211" s="89">
        <f t="shared" si="73"/>
        <v>0</v>
      </c>
      <c r="AT211" s="90">
        <f t="shared" si="74"/>
        <v>0</v>
      </c>
      <c r="AU211" s="90">
        <f t="shared" si="75"/>
        <v>0</v>
      </c>
    </row>
    <row r="212" spans="2:47" x14ac:dyDescent="0.35">
      <c r="C212" s="87" t="s">
        <v>207</v>
      </c>
      <c r="D212" s="66">
        <v>1</v>
      </c>
      <c r="E212" s="66">
        <v>1</v>
      </c>
      <c r="F212" s="66">
        <v>300</v>
      </c>
      <c r="H212" s="75" t="str">
        <f t="shared" si="65"/>
        <v>0-500g</v>
      </c>
      <c r="I212" s="88">
        <f>IF(OR(COUNTIFS(Prices!$D:$D,$I$12,Prices!$A:$A,$C212,Prices!$I:$I,$H212)=0,COUNTIFS(Prices!$D:$D,$I$12,Prices!$A:$A,$C212,Prices!$I:$I,$H212,Prices!$G:$G,"Product NA")&gt;0),0,SUMIFS(Prices!$G:$G,Prices!$D:$D,$I$12,Prices!$A:$A,$C212,Prices!$I:$I,$H212))</f>
        <v>1.56</v>
      </c>
      <c r="J212" s="88">
        <f>IF(OR(COUNTIFS(Prices!$D:$D,$I$12,Prices!$A:$A,$C212,Prices!$I:$I,$H212)=0,COUNTIFS(Prices!$D:$D,$I$12,Prices!$A:$A,$C212,Prices!$I:$I,$H212,Prices!$H:$H,"Product NA")&gt;0),0,SUMIFS(Prices!$H:$H,Prices!$D:$D,$I$12,Prices!$A:$A,$C212,Prices!$I:$I,$H212))</f>
        <v>5.59</v>
      </c>
      <c r="K212" s="89">
        <f>IF(OR($D212=0,$F212=0,COUNTIFS(Prices!$D:$D,$I$12,Prices!$A:$A,$C212,Prices!$I:$I,$H212,Prices!$H:$H,"Product NA")&gt;0),"",(I212+(J212*($F212/1000))))</f>
        <v>3.2370000000000001</v>
      </c>
      <c r="L212" s="89">
        <f>K212*-(INDEX(VRDs!$H$3:$J$13, MATCH($I$12, VRDs!$A$3:$A$13, 0), MATCH($E212, INDEX(VRDs!$E$3:$G$13, MATCH($I$12, VRDs!$A$3:$A$13, 0), 0), 1)))</f>
        <v>0</v>
      </c>
      <c r="M212" s="89">
        <f t="shared" si="66"/>
        <v>0.38844000000000001</v>
      </c>
      <c r="N212" s="90">
        <f t="shared" si="57"/>
        <v>3.6254400000000002</v>
      </c>
      <c r="O212" s="90">
        <f t="shared" si="58"/>
        <v>3.6254400000000002</v>
      </c>
      <c r="Q212" s="88">
        <f>IF(B212="PDDP",I212,IF(OR(COUNTIFS(Prices!$D:$D,$Q$12,Prices!$A:$A,$C212,Prices!$I:$I,$H212)=0,COUNTIFS(Prices!$D:$D,$Q$12,Prices!$A:$A,$C212,Prices!$I:$I,$H212,Prices!$G:$G,"Product NA")&gt;0),0,SUMIFS(Prices!$G:$G,Prices!$D:$D,$Q$12,Prices!$A:$A,$C212,Prices!$I:$I,$H212)))</f>
        <v>0</v>
      </c>
      <c r="R212" s="88">
        <f>IF(B212="PDDP",J212,IF(OR(COUNTIFS(Prices!$D:$D,$Q$12,Prices!$A:$A,$C212,Prices!$I:$I,$H212)=0,COUNTIFS(Prices!$D:$D,$Q$12,Prices!$A:$A,$C212,Prices!$I:$I,$H212,Prices!$H:$H,"Product NA")&gt;0),0,SUMIFS(Prices!$H:$H,Prices!$D:$D,$Q$12,Prices!$A:$A,$C212,Prices!$I:$I,$H212)))</f>
        <v>0</v>
      </c>
      <c r="S212" s="89">
        <f>IF(OR($D212=0,$F212=0,COUNTIFS(Prices!$D:$D,$Q$12,Prices!$A:$A,$C212,Prices!$I:$I,$H212,Prices!$H:$H,"Product NA")&gt;0),"",(Q212+(R212*($F212/1000))))</f>
        <v>0</v>
      </c>
      <c r="T212" s="89">
        <f>S212*-(INDEX(VRDs!$H$3:$J$13, MATCH($Q$12, VRDs!$A$3:$A$13, 0), MATCH($E212, INDEX(VRDs!$E$3:$G$13, MATCH($Q$12, VRDs!$A$3:$A$13, 0), 0), 1)))</f>
        <v>0</v>
      </c>
      <c r="U212" s="89">
        <f t="shared" si="67"/>
        <v>0</v>
      </c>
      <c r="V212" s="90">
        <f t="shared" si="68"/>
        <v>0</v>
      </c>
      <c r="W212" s="90">
        <f t="shared" si="69"/>
        <v>0</v>
      </c>
      <c r="Y212" s="88">
        <f>_xlfn.LET(
    _xlpm.Product,$Y$12,
    _xlpm.Country,$C212,
    _xlpm.Service,$H212,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6.45</v>
      </c>
      <c r="Z212" s="88">
        <f>_xlfn.LET(
    _xlpm.Product,$Y$12,
    _xlpm.Country,$C212,
    _xlpm.Service,$H212,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7.75</v>
      </c>
      <c r="AA212" s="89">
        <f>IF(OR($D212=0,$F212=0,COUNTIFS(Prices!$D:$D,$Y$12,Prices!$A:$A,$C212,Prices!$I:$I,$H212,Prices!$H:$H,"Product NA")&gt;0),"",(Y212+(Z212*($F212/1000))))</f>
        <v>8.7750000000000004</v>
      </c>
      <c r="AB212" s="89">
        <f t="shared" si="59"/>
        <v>1.0529999999999999</v>
      </c>
      <c r="AC212" s="89">
        <f t="shared" si="60"/>
        <v>0</v>
      </c>
      <c r="AD212" s="90">
        <f t="shared" si="70"/>
        <v>9.8279999999999994</v>
      </c>
      <c r="AE212" s="90">
        <f t="shared" si="61"/>
        <v>9.8279999999999994</v>
      </c>
      <c r="AG212" s="88">
        <f>IF(OR(COUNTIFS(Prices!$D:$D,$AG$12,Prices!$A:$A,$C212,Prices!$I:$I,$H212)=0,COUNTIFS(Prices!$D:$D,$AG$12,Prices!$A:$A,$C212,Prices!$I:$I,$H212,Prices!$G:$G,"Product NA")&gt;0),0,SUMIFS(Prices!$G:$G,Prices!$D:$D,$AG$12,Prices!$A:$A,$C212,Prices!$I:$I,$H212))</f>
        <v>7.7</v>
      </c>
      <c r="AH212" s="88">
        <f>IF(OR(COUNTIFS(Prices!$D:$D,$AG$12,Prices!$A:$A,$C212,Prices!$I:$I,$H212)=0,COUNTIFS(Prices!$D:$D,$AG$12,Prices!$A:$A,$C212,Prices!$I:$I,$H212,Prices!$H:$H,"Product NA")&gt;0),0,SUMIFS(Prices!$H:$H,Prices!$D:$D,$AG$12,Prices!$A:$A,$C212,Prices!$I:$I,$H212))</f>
        <v>7.7</v>
      </c>
      <c r="AI212" s="89">
        <f>IF(OR($D212=0,$F212=0,COUNTIFS(Prices!$D:$D,$AG$12,Prices!$A:$A,$C212,Prices!$I:$I,$H212,Prices!$H:$H,"Product NA")&gt;0),"",(AG212+(AH212*($F212/1000))))</f>
        <v>10.01</v>
      </c>
      <c r="AJ212" s="89">
        <f t="shared" si="62"/>
        <v>1.2011999999999998</v>
      </c>
      <c r="AK212" s="89">
        <f t="shared" si="63"/>
        <v>0</v>
      </c>
      <c r="AL212" s="90">
        <f t="shared" si="71"/>
        <v>11.2112</v>
      </c>
      <c r="AM212" s="90">
        <f t="shared" si="64"/>
        <v>11.2112</v>
      </c>
      <c r="AO212" s="88">
        <f>IF(B212="PDDP",Y212,IF(OR(COUNTIFS(Prices!$D:$D,$AO$12,Prices!$A:$A,$C212,Prices!$I:$I,$H212)=0,COUNTIFS(Prices!$D:$D,$AO$12,Prices!$A:$A,$C212,Prices!$I:$I,$H212,Prices!$G:$G,"Product NA")&gt;0),0,SUMIFS(Prices!$G:$G,Prices!$D:$D,$AO$12,Prices!$A:$A,$C212,Prices!$I:$I,$H212)))</f>
        <v>0</v>
      </c>
      <c r="AP212" s="88">
        <f>IF(B212="PDDP",Z212,IF(OR(COUNTIFS(Prices!$D:$D,$AO$12,Prices!$A:$A,$C212,Prices!$I:$I,$H212)=0,COUNTIFS(Prices!$D:$D,$AO$12,Prices!$A:$A,$C212,Prices!$I:$I,$H212,Prices!$H:$H,"Product NA")&gt;0),0,SUMIFS(Prices!$H:$H,Prices!$D:$D,$AO$12,Prices!$A:$A,$C212,Prices!$I:$I,$H212)))</f>
        <v>0</v>
      </c>
      <c r="AQ212" s="89">
        <f>IF(OR($D212=0,$F212=0,COUNTIFS(Prices!$D:$D,$AO$12,Prices!$A:$A,$C212,Prices!$I:$I,$H212,Prices!$H:$H,"Product NA")&gt;0),"",(AO212+(AP212*($F212/1000))))</f>
        <v>0</v>
      </c>
      <c r="AR212" s="89">
        <f t="shared" si="72"/>
        <v>0</v>
      </c>
      <c r="AS212" s="89">
        <f t="shared" si="73"/>
        <v>0</v>
      </c>
      <c r="AT212" s="90">
        <f t="shared" si="74"/>
        <v>0</v>
      </c>
      <c r="AU212" s="90">
        <f t="shared" si="75"/>
        <v>0</v>
      </c>
    </row>
    <row r="213" spans="2:47" x14ac:dyDescent="0.35">
      <c r="C213" s="87" t="s">
        <v>208</v>
      </c>
      <c r="D213" s="66">
        <v>1</v>
      </c>
      <c r="E213" s="66">
        <v>1</v>
      </c>
      <c r="F213" s="66">
        <v>300</v>
      </c>
      <c r="H213" s="75" t="str">
        <f t="shared" si="65"/>
        <v>0-500g</v>
      </c>
      <c r="I213" s="88">
        <f>IF(OR(COUNTIFS(Prices!$D:$D,$I$12,Prices!$A:$A,$C213,Prices!$I:$I,$H213)=0,COUNTIFS(Prices!$D:$D,$I$12,Prices!$A:$A,$C213,Prices!$I:$I,$H213,Prices!$G:$G,"Product NA")&gt;0),0,SUMIFS(Prices!$G:$G,Prices!$D:$D,$I$12,Prices!$A:$A,$C213,Prices!$I:$I,$H213))</f>
        <v>1.1100000000000001</v>
      </c>
      <c r="J213" s="88">
        <f>IF(OR(COUNTIFS(Prices!$D:$D,$I$12,Prices!$A:$A,$C213,Prices!$I:$I,$H213)=0,COUNTIFS(Prices!$D:$D,$I$12,Prices!$A:$A,$C213,Prices!$I:$I,$H213,Prices!$H:$H,"Product NA")&gt;0),0,SUMIFS(Prices!$H:$H,Prices!$D:$D,$I$12,Prices!$A:$A,$C213,Prices!$I:$I,$H213))</f>
        <v>13.14</v>
      </c>
      <c r="K213" s="89">
        <f>IF(OR($D213=0,$F213=0,COUNTIFS(Prices!$D:$D,$I$12,Prices!$A:$A,$C213,Prices!$I:$I,$H213,Prices!$H:$H,"Product NA")&gt;0),"",(I213+(J213*($F213/1000))))</f>
        <v>5.0520000000000005</v>
      </c>
      <c r="L213" s="89">
        <f>K213*-(INDEX(VRDs!$H$3:$J$13, MATCH($I$12, VRDs!$A$3:$A$13, 0), MATCH($E213, INDEX(VRDs!$E$3:$G$13, MATCH($I$12, VRDs!$A$3:$A$13, 0), 0), 1)))</f>
        <v>0</v>
      </c>
      <c r="M213" s="89">
        <f t="shared" si="66"/>
        <v>0.60624</v>
      </c>
      <c r="N213" s="90">
        <f t="shared" si="57"/>
        <v>5.6582400000000002</v>
      </c>
      <c r="O213" s="90">
        <f t="shared" si="58"/>
        <v>5.6582400000000002</v>
      </c>
      <c r="Q213" s="88">
        <f>IF(B213="PDDP",I213,IF(OR(COUNTIFS(Prices!$D:$D,$Q$12,Prices!$A:$A,$C213,Prices!$I:$I,$H213)=0,COUNTIFS(Prices!$D:$D,$Q$12,Prices!$A:$A,$C213,Prices!$I:$I,$H213,Prices!$G:$G,"Product NA")&gt;0),0,SUMIFS(Prices!$G:$G,Prices!$D:$D,$Q$12,Prices!$A:$A,$C213,Prices!$I:$I,$H213)))</f>
        <v>0</v>
      </c>
      <c r="R213" s="88">
        <f>IF(B213="PDDP",J213,IF(OR(COUNTIFS(Prices!$D:$D,$Q$12,Prices!$A:$A,$C213,Prices!$I:$I,$H213)=0,COUNTIFS(Prices!$D:$D,$Q$12,Prices!$A:$A,$C213,Prices!$I:$I,$H213,Prices!$H:$H,"Product NA")&gt;0),0,SUMIFS(Prices!$H:$H,Prices!$D:$D,$Q$12,Prices!$A:$A,$C213,Prices!$I:$I,$H213)))</f>
        <v>0</v>
      </c>
      <c r="S213" s="89">
        <f>IF(OR($D213=0,$F213=0,COUNTIFS(Prices!$D:$D,$Q$12,Prices!$A:$A,$C213,Prices!$I:$I,$H213,Prices!$H:$H,"Product NA")&gt;0),"",(Q213+(R213*($F213/1000))))</f>
        <v>0</v>
      </c>
      <c r="T213" s="89">
        <f>S213*-(INDEX(VRDs!$H$3:$J$13, MATCH($Q$12, VRDs!$A$3:$A$13, 0), MATCH($E213, INDEX(VRDs!$E$3:$G$13, MATCH($Q$12, VRDs!$A$3:$A$13, 0), 0), 1)))</f>
        <v>0</v>
      </c>
      <c r="U213" s="89">
        <f t="shared" si="67"/>
        <v>0</v>
      </c>
      <c r="V213" s="90">
        <f t="shared" si="68"/>
        <v>0</v>
      </c>
      <c r="W213" s="90">
        <f t="shared" si="69"/>
        <v>0</v>
      </c>
      <c r="Y213" s="88">
        <f>_xlfn.LET(
    _xlpm.Product,$Y$12,
    _xlpm.Country,$C213,
    _xlpm.Service,$H213,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v>
      </c>
      <c r="Z213" s="88">
        <f>_xlfn.LET(
    _xlpm.Product,$Y$12,
    _xlpm.Country,$C213,
    _xlpm.Service,$H213,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7.8000000000000007</v>
      </c>
      <c r="AA213" s="89">
        <f>IF(OR($D213=0,$F213=0,COUNTIFS(Prices!$D:$D,$Y$12,Prices!$A:$A,$C213,Prices!$I:$I,$H213,Prices!$H:$H,"Product NA")&gt;0),"",(Y213+(Z213*($F213/1000))))</f>
        <v>8.34</v>
      </c>
      <c r="AB213" s="89">
        <f t="shared" si="59"/>
        <v>1.0007999999999999</v>
      </c>
      <c r="AC213" s="89">
        <f t="shared" si="60"/>
        <v>0</v>
      </c>
      <c r="AD213" s="90">
        <f t="shared" si="70"/>
        <v>9.3407999999999998</v>
      </c>
      <c r="AE213" s="90">
        <f t="shared" si="61"/>
        <v>9.3407999999999998</v>
      </c>
      <c r="AG213" s="88">
        <f>IF(OR(COUNTIFS(Prices!$D:$D,$AG$12,Prices!$A:$A,$C213,Prices!$I:$I,$H213)=0,COUNTIFS(Prices!$D:$D,$AG$12,Prices!$A:$A,$C213,Prices!$I:$I,$H213,Prices!$G:$G,"Product NA")&gt;0),0,SUMIFS(Prices!$G:$G,Prices!$D:$D,$AG$12,Prices!$A:$A,$C213,Prices!$I:$I,$H213))</f>
        <v>0</v>
      </c>
      <c r="AH213" s="88">
        <f>IF(OR(COUNTIFS(Prices!$D:$D,$AG$12,Prices!$A:$A,$C213,Prices!$I:$I,$H213)=0,COUNTIFS(Prices!$D:$D,$AG$12,Prices!$A:$A,$C213,Prices!$I:$I,$H213,Prices!$H:$H,"Product NA")&gt;0),0,SUMIFS(Prices!$H:$H,Prices!$D:$D,$AG$12,Prices!$A:$A,$C213,Prices!$I:$I,$H213))</f>
        <v>0</v>
      </c>
      <c r="AI213" s="89">
        <f>IF(OR($D213=0,$F213=0,COUNTIFS(Prices!$D:$D,$AG$12,Prices!$A:$A,$C213,Prices!$I:$I,$H213,Prices!$H:$H,"Product NA")&gt;0),"",(AG213+(AH213*($F213/1000))))</f>
        <v>0</v>
      </c>
      <c r="AJ213" s="89">
        <f t="shared" si="62"/>
        <v>0</v>
      </c>
      <c r="AK213" s="89">
        <f t="shared" si="63"/>
        <v>0</v>
      </c>
      <c r="AL213" s="90">
        <f t="shared" si="71"/>
        <v>0</v>
      </c>
      <c r="AM213" s="90">
        <f t="shared" si="64"/>
        <v>0</v>
      </c>
      <c r="AO213" s="88">
        <f>IF(B213="PDDP",Y213,IF(OR(COUNTIFS(Prices!$D:$D,$AO$12,Prices!$A:$A,$C213,Prices!$I:$I,$H213)=0,COUNTIFS(Prices!$D:$D,$AO$12,Prices!$A:$A,$C213,Prices!$I:$I,$H213,Prices!$G:$G,"Product NA")&gt;0),0,SUMIFS(Prices!$G:$G,Prices!$D:$D,$AO$12,Prices!$A:$A,$C213,Prices!$I:$I,$H213)))</f>
        <v>0</v>
      </c>
      <c r="AP213" s="88">
        <f>IF(B213="PDDP",Z213,IF(OR(COUNTIFS(Prices!$D:$D,$AO$12,Prices!$A:$A,$C213,Prices!$I:$I,$H213)=0,COUNTIFS(Prices!$D:$D,$AO$12,Prices!$A:$A,$C213,Prices!$I:$I,$H213,Prices!$H:$H,"Product NA")&gt;0),0,SUMIFS(Prices!$H:$H,Prices!$D:$D,$AO$12,Prices!$A:$A,$C213,Prices!$I:$I,$H213)))</f>
        <v>0</v>
      </c>
      <c r="AQ213" s="89">
        <f>IF(OR($D213=0,$F213=0,COUNTIFS(Prices!$D:$D,$AO$12,Prices!$A:$A,$C213,Prices!$I:$I,$H213,Prices!$H:$H,"Product NA")&gt;0),"",(AO213+(AP213*($F213/1000))))</f>
        <v>0</v>
      </c>
      <c r="AR213" s="89">
        <f t="shared" si="72"/>
        <v>0</v>
      </c>
      <c r="AS213" s="89">
        <f t="shared" si="73"/>
        <v>0</v>
      </c>
      <c r="AT213" s="90">
        <f t="shared" si="74"/>
        <v>0</v>
      </c>
      <c r="AU213" s="90">
        <f t="shared" si="75"/>
        <v>0</v>
      </c>
    </row>
    <row r="214" spans="2:47" x14ac:dyDescent="0.35">
      <c r="C214" s="87" t="s">
        <v>209</v>
      </c>
      <c r="D214" s="66">
        <v>1</v>
      </c>
      <c r="E214" s="66">
        <v>1</v>
      </c>
      <c r="F214" s="66">
        <v>300</v>
      </c>
      <c r="H214" s="75" t="str">
        <f t="shared" si="65"/>
        <v>0-500g</v>
      </c>
      <c r="I214" s="88">
        <f>IF(OR(COUNTIFS(Prices!$D:$D,$I$12,Prices!$A:$A,$C214,Prices!$I:$I,$H214)=0,COUNTIFS(Prices!$D:$D,$I$12,Prices!$A:$A,$C214,Prices!$I:$I,$H214,Prices!$G:$G,"Product NA")&gt;0),0,SUMIFS(Prices!$G:$G,Prices!$D:$D,$I$12,Prices!$A:$A,$C214,Prices!$I:$I,$H214))</f>
        <v>1.31</v>
      </c>
      <c r="J214" s="88">
        <f>IF(OR(COUNTIFS(Prices!$D:$D,$I$12,Prices!$A:$A,$C214,Prices!$I:$I,$H214)=0,COUNTIFS(Prices!$D:$D,$I$12,Prices!$A:$A,$C214,Prices!$I:$I,$H214,Prices!$H:$H,"Product NA")&gt;0),0,SUMIFS(Prices!$H:$H,Prices!$D:$D,$I$12,Prices!$A:$A,$C214,Prices!$I:$I,$H214))</f>
        <v>15.41</v>
      </c>
      <c r="K214" s="89">
        <f>IF(OR($D214=0,$F214=0,COUNTIFS(Prices!$D:$D,$I$12,Prices!$A:$A,$C214,Prices!$I:$I,$H214,Prices!$H:$H,"Product NA")&gt;0),"",(I214+(J214*($F214/1000))))</f>
        <v>5.9329999999999998</v>
      </c>
      <c r="L214" s="89">
        <f>K214*-(INDEX(VRDs!$H$3:$J$13, MATCH($I$12, VRDs!$A$3:$A$13, 0), MATCH($E214, INDEX(VRDs!$E$3:$G$13, MATCH($I$12, VRDs!$A$3:$A$13, 0), 0), 1)))</f>
        <v>0</v>
      </c>
      <c r="M214" s="89">
        <f t="shared" si="66"/>
        <v>0.71195999999999993</v>
      </c>
      <c r="N214" s="90">
        <f t="shared" si="57"/>
        <v>6.6449599999999993</v>
      </c>
      <c r="O214" s="90">
        <f t="shared" si="58"/>
        <v>6.6449599999999993</v>
      </c>
      <c r="Q214" s="88">
        <f>IF(B214="PDDP",I214,IF(OR(COUNTIFS(Prices!$D:$D,$Q$12,Prices!$A:$A,$C214,Prices!$I:$I,$H214)=0,COUNTIFS(Prices!$D:$D,$Q$12,Prices!$A:$A,$C214,Prices!$I:$I,$H214,Prices!$G:$G,"Product NA")&gt;0),0,SUMIFS(Prices!$G:$G,Prices!$D:$D,$Q$12,Prices!$A:$A,$C214,Prices!$I:$I,$H214)))</f>
        <v>0</v>
      </c>
      <c r="R214" s="88">
        <f>IF(B214="PDDP",J214,IF(OR(COUNTIFS(Prices!$D:$D,$Q$12,Prices!$A:$A,$C214,Prices!$I:$I,$H214)=0,COUNTIFS(Prices!$D:$D,$Q$12,Prices!$A:$A,$C214,Prices!$I:$I,$H214,Prices!$H:$H,"Product NA")&gt;0),0,SUMIFS(Prices!$H:$H,Prices!$D:$D,$Q$12,Prices!$A:$A,$C214,Prices!$I:$I,$H214)))</f>
        <v>0</v>
      </c>
      <c r="S214" s="89">
        <f>IF(OR($D214=0,$F214=0,COUNTIFS(Prices!$D:$D,$Q$12,Prices!$A:$A,$C214,Prices!$I:$I,$H214,Prices!$H:$H,"Product NA")&gt;0),"",(Q214+(R214*($F214/1000))))</f>
        <v>0</v>
      </c>
      <c r="T214" s="89">
        <f>S214*-(INDEX(VRDs!$H$3:$J$13, MATCH($Q$12, VRDs!$A$3:$A$13, 0), MATCH($E214, INDEX(VRDs!$E$3:$G$13, MATCH($Q$12, VRDs!$A$3:$A$13, 0), 0), 1)))</f>
        <v>0</v>
      </c>
      <c r="U214" s="89">
        <f t="shared" si="67"/>
        <v>0</v>
      </c>
      <c r="V214" s="90">
        <f t="shared" si="68"/>
        <v>0</v>
      </c>
      <c r="W214" s="90">
        <f t="shared" si="69"/>
        <v>0</v>
      </c>
      <c r="Y214" s="88">
        <f>_xlfn.LET(
    _xlpm.Product,$Y$12,
    _xlpm.Country,$C214,
    _xlpm.Service,$H214,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6.8000000000000007</v>
      </c>
      <c r="Z214" s="88">
        <f>_xlfn.LET(
    _xlpm.Product,$Y$12,
    _xlpm.Country,$C214,
    _xlpm.Service,$H214,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9.5</v>
      </c>
      <c r="AA214" s="89">
        <f>IF(OR($D214=0,$F214=0,COUNTIFS(Prices!$D:$D,$Y$12,Prices!$A:$A,$C214,Prices!$I:$I,$H214,Prices!$H:$H,"Product NA")&gt;0),"",(Y214+(Z214*($F214/1000))))</f>
        <v>9.65</v>
      </c>
      <c r="AB214" s="89">
        <f t="shared" si="59"/>
        <v>1.1579999999999999</v>
      </c>
      <c r="AC214" s="89">
        <f t="shared" si="60"/>
        <v>0</v>
      </c>
      <c r="AD214" s="90">
        <f t="shared" si="70"/>
        <v>10.808</v>
      </c>
      <c r="AE214" s="90">
        <f t="shared" si="61"/>
        <v>10.808</v>
      </c>
      <c r="AG214" s="88">
        <f>IF(OR(COUNTIFS(Prices!$D:$D,$AG$12,Prices!$A:$A,$C214,Prices!$I:$I,$H214)=0,COUNTIFS(Prices!$D:$D,$AG$12,Prices!$A:$A,$C214,Prices!$I:$I,$H214,Prices!$G:$G,"Product NA")&gt;0),0,SUMIFS(Prices!$G:$G,Prices!$D:$D,$AG$12,Prices!$A:$A,$C214,Prices!$I:$I,$H214))</f>
        <v>0</v>
      </c>
      <c r="AH214" s="88">
        <f>IF(OR(COUNTIFS(Prices!$D:$D,$AG$12,Prices!$A:$A,$C214,Prices!$I:$I,$H214)=0,COUNTIFS(Prices!$D:$D,$AG$12,Prices!$A:$A,$C214,Prices!$I:$I,$H214,Prices!$H:$H,"Product NA")&gt;0),0,SUMIFS(Prices!$H:$H,Prices!$D:$D,$AG$12,Prices!$A:$A,$C214,Prices!$I:$I,$H214))</f>
        <v>0</v>
      </c>
      <c r="AI214" s="89">
        <f>IF(OR($D214=0,$F214=0,COUNTIFS(Prices!$D:$D,$AG$12,Prices!$A:$A,$C214,Prices!$I:$I,$H214,Prices!$H:$H,"Product NA")&gt;0),"",(AG214+(AH214*($F214/1000))))</f>
        <v>0</v>
      </c>
      <c r="AJ214" s="89">
        <f t="shared" si="62"/>
        <v>0</v>
      </c>
      <c r="AK214" s="89">
        <f t="shared" si="63"/>
        <v>0</v>
      </c>
      <c r="AL214" s="90">
        <f t="shared" si="71"/>
        <v>0</v>
      </c>
      <c r="AM214" s="90">
        <f t="shared" si="64"/>
        <v>0</v>
      </c>
      <c r="AO214" s="88">
        <f>IF(B214="PDDP",Y214,IF(OR(COUNTIFS(Prices!$D:$D,$AO$12,Prices!$A:$A,$C214,Prices!$I:$I,$H214)=0,COUNTIFS(Prices!$D:$D,$AO$12,Prices!$A:$A,$C214,Prices!$I:$I,$H214,Prices!$G:$G,"Product NA")&gt;0),0,SUMIFS(Prices!$G:$G,Prices!$D:$D,$AO$12,Prices!$A:$A,$C214,Prices!$I:$I,$H214)))</f>
        <v>0</v>
      </c>
      <c r="AP214" s="88">
        <f>IF(B214="PDDP",Z214,IF(OR(COUNTIFS(Prices!$D:$D,$AO$12,Prices!$A:$A,$C214,Prices!$I:$I,$H214)=0,COUNTIFS(Prices!$D:$D,$AO$12,Prices!$A:$A,$C214,Prices!$I:$I,$H214,Prices!$H:$H,"Product NA")&gt;0),0,SUMIFS(Prices!$H:$H,Prices!$D:$D,$AO$12,Prices!$A:$A,$C214,Prices!$I:$I,$H214)))</f>
        <v>0</v>
      </c>
      <c r="AQ214" s="89">
        <f>IF(OR($D214=0,$F214=0,COUNTIFS(Prices!$D:$D,$AO$12,Prices!$A:$A,$C214,Prices!$I:$I,$H214,Prices!$H:$H,"Product NA")&gt;0),"",(AO214+(AP214*($F214/1000))))</f>
        <v>0</v>
      </c>
      <c r="AR214" s="89">
        <f t="shared" si="72"/>
        <v>0</v>
      </c>
      <c r="AS214" s="89">
        <f t="shared" si="73"/>
        <v>0</v>
      </c>
      <c r="AT214" s="90">
        <f t="shared" si="74"/>
        <v>0</v>
      </c>
      <c r="AU214" s="90">
        <f t="shared" si="75"/>
        <v>0</v>
      </c>
    </row>
    <row r="215" spans="2:47" x14ac:dyDescent="0.35">
      <c r="C215" s="87" t="s">
        <v>210</v>
      </c>
      <c r="D215" s="66">
        <v>1</v>
      </c>
      <c r="E215" s="66">
        <v>1</v>
      </c>
      <c r="F215" s="66">
        <v>300</v>
      </c>
      <c r="H215" s="75" t="str">
        <f t="shared" si="65"/>
        <v>0-500g</v>
      </c>
      <c r="I215" s="88">
        <f>IF(OR(COUNTIFS(Prices!$D:$D,$I$12,Prices!$A:$A,$C215,Prices!$I:$I,$H215)=0,COUNTIFS(Prices!$D:$D,$I$12,Prices!$A:$A,$C215,Prices!$I:$I,$H215,Prices!$G:$G,"Product NA")&gt;0),0,SUMIFS(Prices!$G:$G,Prices!$D:$D,$I$12,Prices!$A:$A,$C215,Prices!$I:$I,$H215))</f>
        <v>2.39</v>
      </c>
      <c r="J215" s="88">
        <f>IF(OR(COUNTIFS(Prices!$D:$D,$I$12,Prices!$A:$A,$C215,Prices!$I:$I,$H215)=0,COUNTIFS(Prices!$D:$D,$I$12,Prices!$A:$A,$C215,Prices!$I:$I,$H215,Prices!$H:$H,"Product NA")&gt;0),0,SUMIFS(Prices!$H:$H,Prices!$D:$D,$I$12,Prices!$A:$A,$C215,Prices!$I:$I,$H215))</f>
        <v>4.84</v>
      </c>
      <c r="K215" s="89">
        <f>IF(OR($D215=0,$F215=0,COUNTIFS(Prices!$D:$D,$I$12,Prices!$A:$A,$C215,Prices!$I:$I,$H215,Prices!$H:$H,"Product NA")&gt;0),"",(I215+(J215*($F215/1000))))</f>
        <v>3.8420000000000001</v>
      </c>
      <c r="L215" s="89">
        <f>K215*-(INDEX(VRDs!$H$3:$J$13, MATCH($I$12, VRDs!$A$3:$A$13, 0), MATCH($E215, INDEX(VRDs!$E$3:$G$13, MATCH($I$12, VRDs!$A$3:$A$13, 0), 0), 1)))</f>
        <v>0</v>
      </c>
      <c r="M215" s="89">
        <f t="shared" si="66"/>
        <v>0.46104000000000001</v>
      </c>
      <c r="N215" s="90">
        <f t="shared" si="57"/>
        <v>4.3030400000000002</v>
      </c>
      <c r="O215" s="90">
        <f t="shared" si="58"/>
        <v>4.3030400000000002</v>
      </c>
      <c r="Q215" s="88">
        <f>IF(B215="PDDP",I215,IF(OR(COUNTIFS(Prices!$D:$D,$Q$12,Prices!$A:$A,$C215,Prices!$I:$I,$H215)=0,COUNTIFS(Prices!$D:$D,$Q$12,Prices!$A:$A,$C215,Prices!$I:$I,$H215,Prices!$G:$G,"Product NA")&gt;0),0,SUMIFS(Prices!$G:$G,Prices!$D:$D,$Q$12,Prices!$A:$A,$C215,Prices!$I:$I,$H215)))</f>
        <v>0</v>
      </c>
      <c r="R215" s="88">
        <f>IF(B215="PDDP",J215,IF(OR(COUNTIFS(Prices!$D:$D,$Q$12,Prices!$A:$A,$C215,Prices!$I:$I,$H215)=0,COUNTIFS(Prices!$D:$D,$Q$12,Prices!$A:$A,$C215,Prices!$I:$I,$H215,Prices!$H:$H,"Product NA")&gt;0),0,SUMIFS(Prices!$H:$H,Prices!$D:$D,$Q$12,Prices!$A:$A,$C215,Prices!$I:$I,$H215)))</f>
        <v>0</v>
      </c>
      <c r="S215" s="89">
        <f>IF(OR($D215=0,$F215=0,COUNTIFS(Prices!$D:$D,$Q$12,Prices!$A:$A,$C215,Prices!$I:$I,$H215,Prices!$H:$H,"Product NA")&gt;0),"",(Q215+(R215*($F215/1000))))</f>
        <v>0</v>
      </c>
      <c r="T215" s="89">
        <f>S215*-(INDEX(VRDs!$H$3:$J$13, MATCH($Q$12, VRDs!$A$3:$A$13, 0), MATCH($E215, INDEX(VRDs!$E$3:$G$13, MATCH($Q$12, VRDs!$A$3:$A$13, 0), 0), 1)))</f>
        <v>0</v>
      </c>
      <c r="U215" s="89">
        <f t="shared" si="67"/>
        <v>0</v>
      </c>
      <c r="V215" s="90">
        <f t="shared" si="68"/>
        <v>0</v>
      </c>
      <c r="W215" s="90">
        <f t="shared" si="69"/>
        <v>0</v>
      </c>
      <c r="Y215" s="88">
        <f>_xlfn.LET(
    _xlpm.Product,$Y$12,
    _xlpm.Country,$C215,
    _xlpm.Service,$H215,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5.75</v>
      </c>
      <c r="Z215" s="88">
        <f>_xlfn.LET(
    _xlpm.Product,$Y$12,
    _xlpm.Country,$C215,
    _xlpm.Service,$H215,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9.75</v>
      </c>
      <c r="AA215" s="89">
        <f>IF(OR($D215=0,$F215=0,COUNTIFS(Prices!$D:$D,$Y$12,Prices!$A:$A,$C215,Prices!$I:$I,$H215,Prices!$H:$H,"Product NA")&gt;0),"",(Y215+(Z215*($F215/1000))))</f>
        <v>8.6750000000000007</v>
      </c>
      <c r="AB215" s="89">
        <f t="shared" si="59"/>
        <v>1.0410000000000001</v>
      </c>
      <c r="AC215" s="89">
        <f t="shared" si="60"/>
        <v>0</v>
      </c>
      <c r="AD215" s="90">
        <f t="shared" si="70"/>
        <v>9.7160000000000011</v>
      </c>
      <c r="AE215" s="90">
        <f t="shared" si="61"/>
        <v>9.7160000000000011</v>
      </c>
      <c r="AG215" s="88">
        <f>IF(OR(COUNTIFS(Prices!$D:$D,$AG$12,Prices!$A:$A,$C215,Prices!$I:$I,$H215)=0,COUNTIFS(Prices!$D:$D,$AG$12,Prices!$A:$A,$C215,Prices!$I:$I,$H215,Prices!$G:$G,"Product NA")&gt;0),0,SUMIFS(Prices!$G:$G,Prices!$D:$D,$AG$12,Prices!$A:$A,$C215,Prices!$I:$I,$H215))</f>
        <v>7.7</v>
      </c>
      <c r="AH215" s="88">
        <f>IF(OR(COUNTIFS(Prices!$D:$D,$AG$12,Prices!$A:$A,$C215,Prices!$I:$I,$H215)=0,COUNTIFS(Prices!$D:$D,$AG$12,Prices!$A:$A,$C215,Prices!$I:$I,$H215,Prices!$H:$H,"Product NA")&gt;0),0,SUMIFS(Prices!$H:$H,Prices!$D:$D,$AG$12,Prices!$A:$A,$C215,Prices!$I:$I,$H215))</f>
        <v>11.05</v>
      </c>
      <c r="AI215" s="89">
        <f>IF(OR($D215=0,$F215=0,COUNTIFS(Prices!$D:$D,$AG$12,Prices!$A:$A,$C215,Prices!$I:$I,$H215,Prices!$H:$H,"Product NA")&gt;0),"",(AG215+(AH215*($F215/1000))))</f>
        <v>11.015000000000001</v>
      </c>
      <c r="AJ215" s="89">
        <f t="shared" si="62"/>
        <v>1.3218000000000001</v>
      </c>
      <c r="AK215" s="89">
        <f t="shared" si="63"/>
        <v>0</v>
      </c>
      <c r="AL215" s="90">
        <f t="shared" si="71"/>
        <v>12.3368</v>
      </c>
      <c r="AM215" s="90">
        <f t="shared" si="64"/>
        <v>12.3368</v>
      </c>
      <c r="AO215" s="88">
        <f>IF(B215="PDDP",Y215,IF(OR(COUNTIFS(Prices!$D:$D,$AO$12,Prices!$A:$A,$C215,Prices!$I:$I,$H215)=0,COUNTIFS(Prices!$D:$D,$AO$12,Prices!$A:$A,$C215,Prices!$I:$I,$H215,Prices!$G:$G,"Product NA")&gt;0),0,SUMIFS(Prices!$G:$G,Prices!$D:$D,$AO$12,Prices!$A:$A,$C215,Prices!$I:$I,$H215)))</f>
        <v>0</v>
      </c>
      <c r="AP215" s="88">
        <f>IF(B215="PDDP",Z215,IF(OR(COUNTIFS(Prices!$D:$D,$AO$12,Prices!$A:$A,$C215,Prices!$I:$I,$H215)=0,COUNTIFS(Prices!$D:$D,$AO$12,Prices!$A:$A,$C215,Prices!$I:$I,$H215,Prices!$H:$H,"Product NA")&gt;0),0,SUMIFS(Prices!$H:$H,Prices!$D:$D,$AO$12,Prices!$A:$A,$C215,Prices!$I:$I,$H215)))</f>
        <v>0</v>
      </c>
      <c r="AQ215" s="89">
        <f>IF(OR($D215=0,$F215=0,COUNTIFS(Prices!$D:$D,$AO$12,Prices!$A:$A,$C215,Prices!$I:$I,$H215,Prices!$H:$H,"Product NA")&gt;0),"",(AO215+(AP215*($F215/1000))))</f>
        <v>0</v>
      </c>
      <c r="AR215" s="89">
        <f t="shared" si="72"/>
        <v>0</v>
      </c>
      <c r="AS215" s="89">
        <f t="shared" si="73"/>
        <v>0</v>
      </c>
      <c r="AT215" s="90">
        <f t="shared" si="74"/>
        <v>0</v>
      </c>
      <c r="AU215" s="90">
        <f t="shared" si="75"/>
        <v>0</v>
      </c>
    </row>
    <row r="216" spans="2:47" x14ac:dyDescent="0.35">
      <c r="C216" s="87" t="s">
        <v>211</v>
      </c>
      <c r="D216" s="66">
        <v>1</v>
      </c>
      <c r="E216" s="66">
        <v>1</v>
      </c>
      <c r="F216" s="66">
        <v>300</v>
      </c>
      <c r="H216" s="75" t="str">
        <f t="shared" si="65"/>
        <v>0-500g</v>
      </c>
      <c r="I216" s="88">
        <f>IF(OR(COUNTIFS(Prices!$D:$D,$I$12,Prices!$A:$A,$C216,Prices!$I:$I,$H216)=0,COUNTIFS(Prices!$D:$D,$I$12,Prices!$A:$A,$C216,Prices!$I:$I,$H216,Prices!$G:$G,"Product NA")&gt;0),0,SUMIFS(Prices!$G:$G,Prices!$D:$D,$I$12,Prices!$A:$A,$C216,Prices!$I:$I,$H216))</f>
        <v>2.39</v>
      </c>
      <c r="J216" s="88">
        <f>IF(OR(COUNTIFS(Prices!$D:$D,$I$12,Prices!$A:$A,$C216,Prices!$I:$I,$H216)=0,COUNTIFS(Prices!$D:$D,$I$12,Prices!$A:$A,$C216,Prices!$I:$I,$H216,Prices!$H:$H,"Product NA")&gt;0),0,SUMIFS(Prices!$H:$H,Prices!$D:$D,$I$12,Prices!$A:$A,$C216,Prices!$I:$I,$H216))</f>
        <v>4.84</v>
      </c>
      <c r="K216" s="89">
        <f>IF(OR($D216=0,$F216=0,COUNTIFS(Prices!$D:$D,$I$12,Prices!$A:$A,$C216,Prices!$I:$I,$H216,Prices!$H:$H,"Product NA")&gt;0),"",(I216+(J216*($F216/1000))))</f>
        <v>3.8420000000000001</v>
      </c>
      <c r="L216" s="89">
        <f>K216*-(INDEX(VRDs!$H$3:$J$13, MATCH($I$12, VRDs!$A$3:$A$13, 0), MATCH($E216, INDEX(VRDs!$E$3:$G$13, MATCH($I$12, VRDs!$A$3:$A$13, 0), 0), 1)))</f>
        <v>0</v>
      </c>
      <c r="M216" s="89">
        <f t="shared" si="66"/>
        <v>0.46104000000000001</v>
      </c>
      <c r="N216" s="90">
        <f t="shared" si="57"/>
        <v>4.3030400000000002</v>
      </c>
      <c r="O216" s="90">
        <f t="shared" si="58"/>
        <v>4.3030400000000002</v>
      </c>
      <c r="Q216" s="88">
        <f>IF(B216="PDDP",I216,IF(OR(COUNTIFS(Prices!$D:$D,$Q$12,Prices!$A:$A,$C216,Prices!$I:$I,$H216)=0,COUNTIFS(Prices!$D:$D,$Q$12,Prices!$A:$A,$C216,Prices!$I:$I,$H216,Prices!$G:$G,"Product NA")&gt;0),0,SUMIFS(Prices!$G:$G,Prices!$D:$D,$Q$12,Prices!$A:$A,$C216,Prices!$I:$I,$H216)))</f>
        <v>0</v>
      </c>
      <c r="R216" s="88">
        <f>IF(B216="PDDP",J216,IF(OR(COUNTIFS(Prices!$D:$D,$Q$12,Prices!$A:$A,$C216,Prices!$I:$I,$H216)=0,COUNTIFS(Prices!$D:$D,$Q$12,Prices!$A:$A,$C216,Prices!$I:$I,$H216,Prices!$H:$H,"Product NA")&gt;0),0,SUMIFS(Prices!$H:$H,Prices!$D:$D,$Q$12,Prices!$A:$A,$C216,Prices!$I:$I,$H216)))</f>
        <v>0</v>
      </c>
      <c r="S216" s="89">
        <f>IF(OR($D216=0,$F216=0,COUNTIFS(Prices!$D:$D,$Q$12,Prices!$A:$A,$C216,Prices!$I:$I,$H216,Prices!$H:$H,"Product NA")&gt;0),"",(Q216+(R216*($F216/1000))))</f>
        <v>0</v>
      </c>
      <c r="T216" s="89">
        <f>S216*-(INDEX(VRDs!$H$3:$J$13, MATCH($Q$12, VRDs!$A$3:$A$13, 0), MATCH($E216, INDEX(VRDs!$E$3:$G$13, MATCH($Q$12, VRDs!$A$3:$A$13, 0), 0), 1)))</f>
        <v>0</v>
      </c>
      <c r="U216" s="89">
        <f t="shared" si="67"/>
        <v>0</v>
      </c>
      <c r="V216" s="90">
        <f t="shared" si="68"/>
        <v>0</v>
      </c>
      <c r="W216" s="90">
        <f t="shared" si="69"/>
        <v>0</v>
      </c>
      <c r="Y216" s="88">
        <f>_xlfn.LET(
    _xlpm.Product,$Y$12,
    _xlpm.Country,$C216,
    _xlpm.Service,$H216,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7.7</v>
      </c>
      <c r="Z216" s="88">
        <f>_xlfn.LET(
    _xlpm.Product,$Y$12,
    _xlpm.Country,$C216,
    _xlpm.Service,$H216,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8.25</v>
      </c>
      <c r="AA216" s="89">
        <f>IF(OR($D216=0,$F216=0,COUNTIFS(Prices!$D:$D,$Y$12,Prices!$A:$A,$C216,Prices!$I:$I,$H216,Prices!$H:$H,"Product NA")&gt;0),"",(Y216+(Z216*($F216/1000))))</f>
        <v>10.175000000000001</v>
      </c>
      <c r="AB216" s="89">
        <f t="shared" si="59"/>
        <v>1.2210000000000001</v>
      </c>
      <c r="AC216" s="89">
        <f t="shared" si="60"/>
        <v>0</v>
      </c>
      <c r="AD216" s="90">
        <f t="shared" si="70"/>
        <v>11.396000000000001</v>
      </c>
      <c r="AE216" s="90">
        <f t="shared" si="61"/>
        <v>11.396000000000001</v>
      </c>
      <c r="AG216" s="88">
        <f>IF(OR(COUNTIFS(Prices!$D:$D,$AG$12,Prices!$A:$A,$C216,Prices!$I:$I,$H216)=0,COUNTIFS(Prices!$D:$D,$AG$12,Prices!$A:$A,$C216,Prices!$I:$I,$H216,Prices!$G:$G,"Product NA")&gt;0),0,SUMIFS(Prices!$G:$G,Prices!$D:$D,$AG$12,Prices!$A:$A,$C216,Prices!$I:$I,$H216))</f>
        <v>0</v>
      </c>
      <c r="AH216" s="88">
        <f>IF(OR(COUNTIFS(Prices!$D:$D,$AG$12,Prices!$A:$A,$C216,Prices!$I:$I,$H216)=0,COUNTIFS(Prices!$D:$D,$AG$12,Prices!$A:$A,$C216,Prices!$I:$I,$H216,Prices!$H:$H,"Product NA")&gt;0),0,SUMIFS(Prices!$H:$H,Prices!$D:$D,$AG$12,Prices!$A:$A,$C216,Prices!$I:$I,$H216))</f>
        <v>0</v>
      </c>
      <c r="AI216" s="89">
        <f>IF(OR($D216=0,$F216=0,COUNTIFS(Prices!$D:$D,$AG$12,Prices!$A:$A,$C216,Prices!$I:$I,$H216,Prices!$H:$H,"Product NA")&gt;0),"",(AG216+(AH216*($F216/1000))))</f>
        <v>0</v>
      </c>
      <c r="AJ216" s="89">
        <f t="shared" si="62"/>
        <v>0</v>
      </c>
      <c r="AK216" s="89">
        <f t="shared" si="63"/>
        <v>0</v>
      </c>
      <c r="AL216" s="90">
        <f t="shared" si="71"/>
        <v>0</v>
      </c>
      <c r="AM216" s="90">
        <f t="shared" si="64"/>
        <v>0</v>
      </c>
      <c r="AO216" s="88">
        <f>IF(B216="PDDP",Y216,IF(OR(COUNTIFS(Prices!$D:$D,$AO$12,Prices!$A:$A,$C216,Prices!$I:$I,$H216)=0,COUNTIFS(Prices!$D:$D,$AO$12,Prices!$A:$A,$C216,Prices!$I:$I,$H216,Prices!$G:$G,"Product NA")&gt;0),0,SUMIFS(Prices!$G:$G,Prices!$D:$D,$AO$12,Prices!$A:$A,$C216,Prices!$I:$I,$H216)))</f>
        <v>0</v>
      </c>
      <c r="AP216" s="88">
        <f>IF(B216="PDDP",Z216,IF(OR(COUNTIFS(Prices!$D:$D,$AO$12,Prices!$A:$A,$C216,Prices!$I:$I,$H216)=0,COUNTIFS(Prices!$D:$D,$AO$12,Prices!$A:$A,$C216,Prices!$I:$I,$H216,Prices!$H:$H,"Product NA")&gt;0),0,SUMIFS(Prices!$H:$H,Prices!$D:$D,$AO$12,Prices!$A:$A,$C216,Prices!$I:$I,$H216)))</f>
        <v>0</v>
      </c>
      <c r="AQ216" s="89">
        <f>IF(OR($D216=0,$F216=0,COUNTIFS(Prices!$D:$D,$AO$12,Prices!$A:$A,$C216,Prices!$I:$I,$H216,Prices!$H:$H,"Product NA")&gt;0),"",(AO216+(AP216*($F216/1000))))</f>
        <v>0</v>
      </c>
      <c r="AR216" s="89">
        <f t="shared" si="72"/>
        <v>0</v>
      </c>
      <c r="AS216" s="89">
        <f t="shared" si="73"/>
        <v>0</v>
      </c>
      <c r="AT216" s="90">
        <f t="shared" si="74"/>
        <v>0</v>
      </c>
      <c r="AU216" s="90">
        <f t="shared" si="75"/>
        <v>0</v>
      </c>
    </row>
    <row r="217" spans="2:47" x14ac:dyDescent="0.35">
      <c r="C217" s="87" t="s">
        <v>212</v>
      </c>
      <c r="D217" s="66">
        <v>1</v>
      </c>
      <c r="E217" s="66">
        <v>1</v>
      </c>
      <c r="F217" s="66">
        <v>300</v>
      </c>
      <c r="H217" s="75" t="str">
        <f t="shared" si="65"/>
        <v>0-500g</v>
      </c>
      <c r="I217" s="88">
        <f>IF(OR(COUNTIFS(Prices!$D:$D,$I$12,Prices!$A:$A,$C217,Prices!$I:$I,$H217)=0,COUNTIFS(Prices!$D:$D,$I$12,Prices!$A:$A,$C217,Prices!$I:$I,$H217,Prices!$G:$G,"Product NA")&gt;0),0,SUMIFS(Prices!$G:$G,Prices!$D:$D,$I$12,Prices!$A:$A,$C217,Prices!$I:$I,$H217))</f>
        <v>1.31</v>
      </c>
      <c r="J217" s="88">
        <f>IF(OR(COUNTIFS(Prices!$D:$D,$I$12,Prices!$A:$A,$C217,Prices!$I:$I,$H217)=0,COUNTIFS(Prices!$D:$D,$I$12,Prices!$A:$A,$C217,Prices!$I:$I,$H217,Prices!$H:$H,"Product NA")&gt;0),0,SUMIFS(Prices!$H:$H,Prices!$D:$D,$I$12,Prices!$A:$A,$C217,Prices!$I:$I,$H217))</f>
        <v>15.41</v>
      </c>
      <c r="K217" s="89">
        <f>IF(OR($D217=0,$F217=0,COUNTIFS(Prices!$D:$D,$I$12,Prices!$A:$A,$C217,Prices!$I:$I,$H217,Prices!$H:$H,"Product NA")&gt;0),"",(I217+(J217*($F217/1000))))</f>
        <v>5.9329999999999998</v>
      </c>
      <c r="L217" s="89">
        <f>K217*-(INDEX(VRDs!$H$3:$J$13, MATCH($I$12, VRDs!$A$3:$A$13, 0), MATCH($E217, INDEX(VRDs!$E$3:$G$13, MATCH($I$12, VRDs!$A$3:$A$13, 0), 0), 1)))</f>
        <v>0</v>
      </c>
      <c r="M217" s="89">
        <f t="shared" si="66"/>
        <v>0.71195999999999993</v>
      </c>
      <c r="N217" s="90">
        <f t="shared" si="57"/>
        <v>6.6449599999999993</v>
      </c>
      <c r="O217" s="90">
        <f t="shared" si="58"/>
        <v>6.6449599999999993</v>
      </c>
      <c r="Q217" s="88">
        <f>IF(B217="PDDP",I217,IF(OR(COUNTIFS(Prices!$D:$D,$Q$12,Prices!$A:$A,$C217,Prices!$I:$I,$H217)=0,COUNTIFS(Prices!$D:$D,$Q$12,Prices!$A:$A,$C217,Prices!$I:$I,$H217,Prices!$G:$G,"Product NA")&gt;0),0,SUMIFS(Prices!$G:$G,Prices!$D:$D,$Q$12,Prices!$A:$A,$C217,Prices!$I:$I,$H217)))</f>
        <v>0</v>
      </c>
      <c r="R217" s="88">
        <f>IF(B217="PDDP",J217,IF(OR(COUNTIFS(Prices!$D:$D,$Q$12,Prices!$A:$A,$C217,Prices!$I:$I,$H217)=0,COUNTIFS(Prices!$D:$D,$Q$12,Prices!$A:$A,$C217,Prices!$I:$I,$H217,Prices!$H:$H,"Product NA")&gt;0),0,SUMIFS(Prices!$H:$H,Prices!$D:$D,$Q$12,Prices!$A:$A,$C217,Prices!$I:$I,$H217)))</f>
        <v>0</v>
      </c>
      <c r="S217" s="89">
        <f>IF(OR($D217=0,$F217=0,COUNTIFS(Prices!$D:$D,$Q$12,Prices!$A:$A,$C217,Prices!$I:$I,$H217,Prices!$H:$H,"Product NA")&gt;0),"",(Q217+(R217*($F217/1000))))</f>
        <v>0</v>
      </c>
      <c r="T217" s="89">
        <f>S217*-(INDEX(VRDs!$H$3:$J$13, MATCH($Q$12, VRDs!$A$3:$A$13, 0), MATCH($E217, INDEX(VRDs!$E$3:$G$13, MATCH($Q$12, VRDs!$A$3:$A$13, 0), 0), 1)))</f>
        <v>0</v>
      </c>
      <c r="U217" s="89">
        <f t="shared" si="67"/>
        <v>0</v>
      </c>
      <c r="V217" s="90">
        <f t="shared" si="68"/>
        <v>0</v>
      </c>
      <c r="W217" s="90">
        <f t="shared" si="69"/>
        <v>0</v>
      </c>
      <c r="Y217" s="88">
        <f>_xlfn.LET(
    _xlpm.Product,$Y$12,
    _xlpm.Country,$C217,
    _xlpm.Service,$H217,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6.8000000000000007</v>
      </c>
      <c r="Z217" s="88">
        <f>_xlfn.LET(
    _xlpm.Product,$Y$12,
    _xlpm.Country,$C217,
    _xlpm.Service,$H217,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9.5</v>
      </c>
      <c r="AA217" s="89">
        <f>IF(OR($D217=0,$F217=0,COUNTIFS(Prices!$D:$D,$Y$12,Prices!$A:$A,$C217,Prices!$I:$I,$H217,Prices!$H:$H,"Product NA")&gt;0),"",(Y217+(Z217*($F217/1000))))</f>
        <v>9.65</v>
      </c>
      <c r="AB217" s="89">
        <f t="shared" si="59"/>
        <v>1.1579999999999999</v>
      </c>
      <c r="AC217" s="89">
        <f t="shared" si="60"/>
        <v>0</v>
      </c>
      <c r="AD217" s="90">
        <f t="shared" si="70"/>
        <v>10.808</v>
      </c>
      <c r="AE217" s="90">
        <f t="shared" si="61"/>
        <v>10.808</v>
      </c>
      <c r="AG217" s="88">
        <f>IF(OR(COUNTIFS(Prices!$D:$D,$AG$12,Prices!$A:$A,$C217,Prices!$I:$I,$H217)=0,COUNTIFS(Prices!$D:$D,$AG$12,Prices!$A:$A,$C217,Prices!$I:$I,$H217,Prices!$G:$G,"Product NA")&gt;0),0,SUMIFS(Prices!$G:$G,Prices!$D:$D,$AG$12,Prices!$A:$A,$C217,Prices!$I:$I,$H217))</f>
        <v>0</v>
      </c>
      <c r="AH217" s="88">
        <f>IF(OR(COUNTIFS(Prices!$D:$D,$AG$12,Prices!$A:$A,$C217,Prices!$I:$I,$H217)=0,COUNTIFS(Prices!$D:$D,$AG$12,Prices!$A:$A,$C217,Prices!$I:$I,$H217,Prices!$H:$H,"Product NA")&gt;0),0,SUMIFS(Prices!$H:$H,Prices!$D:$D,$AG$12,Prices!$A:$A,$C217,Prices!$I:$I,$H217))</f>
        <v>0</v>
      </c>
      <c r="AI217" s="89">
        <f>IF(OR($D217=0,$F217=0,COUNTIFS(Prices!$D:$D,$AG$12,Prices!$A:$A,$C217,Prices!$I:$I,$H217,Prices!$H:$H,"Product NA")&gt;0),"",(AG217+(AH217*($F217/1000))))</f>
        <v>0</v>
      </c>
      <c r="AJ217" s="89">
        <f t="shared" si="62"/>
        <v>0</v>
      </c>
      <c r="AK217" s="89">
        <f t="shared" si="63"/>
        <v>0</v>
      </c>
      <c r="AL217" s="90">
        <f t="shared" si="71"/>
        <v>0</v>
      </c>
      <c r="AM217" s="90">
        <f t="shared" si="64"/>
        <v>0</v>
      </c>
      <c r="AO217" s="88">
        <f>IF(B217="PDDP",Y217,IF(OR(COUNTIFS(Prices!$D:$D,$AO$12,Prices!$A:$A,$C217,Prices!$I:$I,$H217)=0,COUNTIFS(Prices!$D:$D,$AO$12,Prices!$A:$A,$C217,Prices!$I:$I,$H217,Prices!$G:$G,"Product NA")&gt;0),0,SUMIFS(Prices!$G:$G,Prices!$D:$D,$AO$12,Prices!$A:$A,$C217,Prices!$I:$I,$H217)))</f>
        <v>0</v>
      </c>
      <c r="AP217" s="88">
        <f>IF(B217="PDDP",Z217,IF(OR(COUNTIFS(Prices!$D:$D,$AO$12,Prices!$A:$A,$C217,Prices!$I:$I,$H217)=0,COUNTIFS(Prices!$D:$D,$AO$12,Prices!$A:$A,$C217,Prices!$I:$I,$H217,Prices!$H:$H,"Product NA")&gt;0),0,SUMIFS(Prices!$H:$H,Prices!$D:$D,$AO$12,Prices!$A:$A,$C217,Prices!$I:$I,$H217)))</f>
        <v>0</v>
      </c>
      <c r="AQ217" s="89">
        <f>IF(OR($D217=0,$F217=0,COUNTIFS(Prices!$D:$D,$AO$12,Prices!$A:$A,$C217,Prices!$I:$I,$H217,Prices!$H:$H,"Product NA")&gt;0),"",(AO217+(AP217*($F217/1000))))</f>
        <v>0</v>
      </c>
      <c r="AR217" s="89">
        <f t="shared" si="72"/>
        <v>0</v>
      </c>
      <c r="AS217" s="89">
        <f t="shared" si="73"/>
        <v>0</v>
      </c>
      <c r="AT217" s="90">
        <f t="shared" si="74"/>
        <v>0</v>
      </c>
      <c r="AU217" s="90">
        <f t="shared" si="75"/>
        <v>0</v>
      </c>
    </row>
    <row r="218" spans="2:47" x14ac:dyDescent="0.35">
      <c r="C218" s="87" t="s">
        <v>213</v>
      </c>
      <c r="D218" s="66">
        <v>1</v>
      </c>
      <c r="E218" s="66">
        <v>1</v>
      </c>
      <c r="F218" s="66">
        <v>300</v>
      </c>
      <c r="H218" s="75" t="str">
        <f t="shared" si="65"/>
        <v>0-500g</v>
      </c>
      <c r="I218" s="88">
        <f>IF(OR(COUNTIFS(Prices!$D:$D,$I$12,Prices!$A:$A,$C218,Prices!$I:$I,$H218)=0,COUNTIFS(Prices!$D:$D,$I$12,Prices!$A:$A,$C218,Prices!$I:$I,$H218,Prices!$G:$G,"Product NA")&gt;0),0,SUMIFS(Prices!$G:$G,Prices!$D:$D,$I$12,Prices!$A:$A,$C218,Prices!$I:$I,$H218))</f>
        <v>2.39</v>
      </c>
      <c r="J218" s="88">
        <f>IF(OR(COUNTIFS(Prices!$D:$D,$I$12,Prices!$A:$A,$C218,Prices!$I:$I,$H218)=0,COUNTIFS(Prices!$D:$D,$I$12,Prices!$A:$A,$C218,Prices!$I:$I,$H218,Prices!$H:$H,"Product NA")&gt;0),0,SUMIFS(Prices!$H:$H,Prices!$D:$D,$I$12,Prices!$A:$A,$C218,Prices!$I:$I,$H218))</f>
        <v>4.84</v>
      </c>
      <c r="K218" s="89">
        <f>IF(OR($D218=0,$F218=0,COUNTIFS(Prices!$D:$D,$I$12,Prices!$A:$A,$C218,Prices!$I:$I,$H218,Prices!$H:$H,"Product NA")&gt;0),"",(I218+(J218*($F218/1000))))</f>
        <v>3.8420000000000001</v>
      </c>
      <c r="L218" s="89">
        <f>K218*-(INDEX(VRDs!$H$3:$J$13, MATCH($I$12, VRDs!$A$3:$A$13, 0), MATCH($E218, INDEX(VRDs!$E$3:$G$13, MATCH($I$12, VRDs!$A$3:$A$13, 0), 0), 1)))</f>
        <v>0</v>
      </c>
      <c r="M218" s="89">
        <f t="shared" si="66"/>
        <v>0.46104000000000001</v>
      </c>
      <c r="N218" s="90">
        <f t="shared" si="57"/>
        <v>4.3030400000000002</v>
      </c>
      <c r="O218" s="90">
        <f t="shared" si="58"/>
        <v>4.3030400000000002</v>
      </c>
      <c r="Q218" s="88">
        <f>IF(B218="PDDP",I218,IF(OR(COUNTIFS(Prices!$D:$D,$Q$12,Prices!$A:$A,$C218,Prices!$I:$I,$H218)=0,COUNTIFS(Prices!$D:$D,$Q$12,Prices!$A:$A,$C218,Prices!$I:$I,$H218,Prices!$G:$G,"Product NA")&gt;0),0,SUMIFS(Prices!$G:$G,Prices!$D:$D,$Q$12,Prices!$A:$A,$C218,Prices!$I:$I,$H218)))</f>
        <v>0</v>
      </c>
      <c r="R218" s="88">
        <f>IF(B218="PDDP",J218,IF(OR(COUNTIFS(Prices!$D:$D,$Q$12,Prices!$A:$A,$C218,Prices!$I:$I,$H218)=0,COUNTIFS(Prices!$D:$D,$Q$12,Prices!$A:$A,$C218,Prices!$I:$I,$H218,Prices!$H:$H,"Product NA")&gt;0),0,SUMIFS(Prices!$H:$H,Prices!$D:$D,$Q$12,Prices!$A:$A,$C218,Prices!$I:$I,$H218)))</f>
        <v>0</v>
      </c>
      <c r="S218" s="89">
        <f>IF(OR($D218=0,$F218=0,COUNTIFS(Prices!$D:$D,$Q$12,Prices!$A:$A,$C218,Prices!$I:$I,$H218,Prices!$H:$H,"Product NA")&gt;0),"",(Q218+(R218*($F218/1000))))</f>
        <v>0</v>
      </c>
      <c r="T218" s="89">
        <f>S218*-(INDEX(VRDs!$H$3:$J$13, MATCH($Q$12, VRDs!$A$3:$A$13, 0), MATCH($E218, INDEX(VRDs!$E$3:$G$13, MATCH($Q$12, VRDs!$A$3:$A$13, 0), 0), 1)))</f>
        <v>0</v>
      </c>
      <c r="U218" s="89">
        <f t="shared" si="67"/>
        <v>0</v>
      </c>
      <c r="V218" s="90">
        <f t="shared" si="68"/>
        <v>0</v>
      </c>
      <c r="W218" s="90">
        <f t="shared" si="69"/>
        <v>0</v>
      </c>
      <c r="Y218" s="88">
        <f>_xlfn.LET(
    _xlpm.Product,$Y$12,
    _xlpm.Country,$C218,
    _xlpm.Service,$H218,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7.7</v>
      </c>
      <c r="Z218" s="88">
        <f>_xlfn.LET(
    _xlpm.Product,$Y$12,
    _xlpm.Country,$C218,
    _xlpm.Service,$H218,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8.25</v>
      </c>
      <c r="AA218" s="89">
        <f>IF(OR($D218=0,$F218=0,COUNTIFS(Prices!$D:$D,$Y$12,Prices!$A:$A,$C218,Prices!$I:$I,$H218,Prices!$H:$H,"Product NA")&gt;0),"",(Y218+(Z218*($F218/1000))))</f>
        <v>10.175000000000001</v>
      </c>
      <c r="AB218" s="89">
        <f t="shared" si="59"/>
        <v>1.2210000000000001</v>
      </c>
      <c r="AC218" s="89">
        <f t="shared" si="60"/>
        <v>0</v>
      </c>
      <c r="AD218" s="90">
        <f t="shared" si="70"/>
        <v>11.396000000000001</v>
      </c>
      <c r="AE218" s="90">
        <f t="shared" si="61"/>
        <v>11.396000000000001</v>
      </c>
      <c r="AG218" s="88">
        <f>IF(OR(COUNTIFS(Prices!$D:$D,$AG$12,Prices!$A:$A,$C218,Prices!$I:$I,$H218)=0,COUNTIFS(Prices!$D:$D,$AG$12,Prices!$A:$A,$C218,Prices!$I:$I,$H218,Prices!$G:$G,"Product NA")&gt;0),0,SUMIFS(Prices!$G:$G,Prices!$D:$D,$AG$12,Prices!$A:$A,$C218,Prices!$I:$I,$H218))</f>
        <v>0</v>
      </c>
      <c r="AH218" s="88">
        <f>IF(OR(COUNTIFS(Prices!$D:$D,$AG$12,Prices!$A:$A,$C218,Prices!$I:$I,$H218)=0,COUNTIFS(Prices!$D:$D,$AG$12,Prices!$A:$A,$C218,Prices!$I:$I,$H218,Prices!$H:$H,"Product NA")&gt;0),0,SUMIFS(Prices!$H:$H,Prices!$D:$D,$AG$12,Prices!$A:$A,$C218,Prices!$I:$I,$H218))</f>
        <v>0</v>
      </c>
      <c r="AI218" s="89">
        <f>IF(OR($D218=0,$F218=0,COUNTIFS(Prices!$D:$D,$AG$12,Prices!$A:$A,$C218,Prices!$I:$I,$H218,Prices!$H:$H,"Product NA")&gt;0),"",(AG218+(AH218*($F218/1000))))</f>
        <v>0</v>
      </c>
      <c r="AJ218" s="89">
        <f t="shared" si="62"/>
        <v>0</v>
      </c>
      <c r="AK218" s="89">
        <f t="shared" si="63"/>
        <v>0</v>
      </c>
      <c r="AL218" s="90">
        <f t="shared" si="71"/>
        <v>0</v>
      </c>
      <c r="AM218" s="90">
        <f t="shared" si="64"/>
        <v>0</v>
      </c>
      <c r="AO218" s="88">
        <f>IF(B218="PDDP",Y218,IF(OR(COUNTIFS(Prices!$D:$D,$AO$12,Prices!$A:$A,$C218,Prices!$I:$I,$H218)=0,COUNTIFS(Prices!$D:$D,$AO$12,Prices!$A:$A,$C218,Prices!$I:$I,$H218,Prices!$G:$G,"Product NA")&gt;0),0,SUMIFS(Prices!$G:$G,Prices!$D:$D,$AO$12,Prices!$A:$A,$C218,Prices!$I:$I,$H218)))</f>
        <v>0</v>
      </c>
      <c r="AP218" s="88">
        <f>IF(B218="PDDP",Z218,IF(OR(COUNTIFS(Prices!$D:$D,$AO$12,Prices!$A:$A,$C218,Prices!$I:$I,$H218)=0,COUNTIFS(Prices!$D:$D,$AO$12,Prices!$A:$A,$C218,Prices!$I:$I,$H218,Prices!$H:$H,"Product NA")&gt;0),0,SUMIFS(Prices!$H:$H,Prices!$D:$D,$AO$12,Prices!$A:$A,$C218,Prices!$I:$I,$H218)))</f>
        <v>0</v>
      </c>
      <c r="AQ218" s="89">
        <f>IF(OR($D218=0,$F218=0,COUNTIFS(Prices!$D:$D,$AO$12,Prices!$A:$A,$C218,Prices!$I:$I,$H218,Prices!$H:$H,"Product NA")&gt;0),"",(AO218+(AP218*($F218/1000))))</f>
        <v>0</v>
      </c>
      <c r="AR218" s="89">
        <f t="shared" si="72"/>
        <v>0</v>
      </c>
      <c r="AS218" s="89">
        <f t="shared" si="73"/>
        <v>0</v>
      </c>
      <c r="AT218" s="90">
        <f t="shared" si="74"/>
        <v>0</v>
      </c>
      <c r="AU218" s="90">
        <f t="shared" si="75"/>
        <v>0</v>
      </c>
    </row>
    <row r="219" spans="2:47" x14ac:dyDescent="0.35">
      <c r="C219" s="87" t="s">
        <v>214</v>
      </c>
      <c r="D219" s="66">
        <v>1</v>
      </c>
      <c r="E219" s="66">
        <v>1</v>
      </c>
      <c r="F219" s="66">
        <v>300</v>
      </c>
      <c r="H219" s="75" t="str">
        <f t="shared" si="65"/>
        <v>0-500g</v>
      </c>
      <c r="I219" s="88">
        <f>IF(OR(COUNTIFS(Prices!$D:$D,$I$12,Prices!$A:$A,$C219,Prices!$I:$I,$H219)=0,COUNTIFS(Prices!$D:$D,$I$12,Prices!$A:$A,$C219,Prices!$I:$I,$H219,Prices!$G:$G,"Product NA")&gt;0),0,SUMIFS(Prices!$G:$G,Prices!$D:$D,$I$12,Prices!$A:$A,$C219,Prices!$I:$I,$H219))</f>
        <v>2.39</v>
      </c>
      <c r="J219" s="88">
        <f>IF(OR(COUNTIFS(Prices!$D:$D,$I$12,Prices!$A:$A,$C219,Prices!$I:$I,$H219)=0,COUNTIFS(Prices!$D:$D,$I$12,Prices!$A:$A,$C219,Prices!$I:$I,$H219,Prices!$H:$H,"Product NA")&gt;0),0,SUMIFS(Prices!$H:$H,Prices!$D:$D,$I$12,Prices!$A:$A,$C219,Prices!$I:$I,$H219))</f>
        <v>4.84</v>
      </c>
      <c r="K219" s="89">
        <f>IF(OR($D219=0,$F219=0,COUNTIFS(Prices!$D:$D,$I$12,Prices!$A:$A,$C219,Prices!$I:$I,$H219,Prices!$H:$H,"Product NA")&gt;0),"",(I219+(J219*($F219/1000))))</f>
        <v>3.8420000000000001</v>
      </c>
      <c r="L219" s="89">
        <f>K219*-(INDEX(VRDs!$H$3:$J$13, MATCH($I$12, VRDs!$A$3:$A$13, 0), MATCH($E219, INDEX(VRDs!$E$3:$G$13, MATCH($I$12, VRDs!$A$3:$A$13, 0), 0), 1)))</f>
        <v>0</v>
      </c>
      <c r="M219" s="89">
        <f t="shared" si="66"/>
        <v>0.46104000000000001</v>
      </c>
      <c r="N219" s="90">
        <f t="shared" si="57"/>
        <v>4.3030400000000002</v>
      </c>
      <c r="O219" s="90">
        <f t="shared" si="58"/>
        <v>4.3030400000000002</v>
      </c>
      <c r="Q219" s="88">
        <f>IF(B219="PDDP",I219,IF(OR(COUNTIFS(Prices!$D:$D,$Q$12,Prices!$A:$A,$C219,Prices!$I:$I,$H219)=0,COUNTIFS(Prices!$D:$D,$Q$12,Prices!$A:$A,$C219,Prices!$I:$I,$H219,Prices!$G:$G,"Product NA")&gt;0),0,SUMIFS(Prices!$G:$G,Prices!$D:$D,$Q$12,Prices!$A:$A,$C219,Prices!$I:$I,$H219)))</f>
        <v>0</v>
      </c>
      <c r="R219" s="88">
        <f>IF(B219="PDDP",J219,IF(OR(COUNTIFS(Prices!$D:$D,$Q$12,Prices!$A:$A,$C219,Prices!$I:$I,$H219)=0,COUNTIFS(Prices!$D:$D,$Q$12,Prices!$A:$A,$C219,Prices!$I:$I,$H219,Prices!$H:$H,"Product NA")&gt;0),0,SUMIFS(Prices!$H:$H,Prices!$D:$D,$Q$12,Prices!$A:$A,$C219,Prices!$I:$I,$H219)))</f>
        <v>0</v>
      </c>
      <c r="S219" s="89">
        <f>IF(OR($D219=0,$F219=0,COUNTIFS(Prices!$D:$D,$Q$12,Prices!$A:$A,$C219,Prices!$I:$I,$H219,Prices!$H:$H,"Product NA")&gt;0),"",(Q219+(R219*($F219/1000))))</f>
        <v>0</v>
      </c>
      <c r="T219" s="89">
        <f>S219*-(INDEX(VRDs!$H$3:$J$13, MATCH($Q$12, VRDs!$A$3:$A$13, 0), MATCH($E219, INDEX(VRDs!$E$3:$G$13, MATCH($Q$12, VRDs!$A$3:$A$13, 0), 0), 1)))</f>
        <v>0</v>
      </c>
      <c r="U219" s="89">
        <f t="shared" si="67"/>
        <v>0</v>
      </c>
      <c r="V219" s="90">
        <f t="shared" si="68"/>
        <v>0</v>
      </c>
      <c r="W219" s="90">
        <f t="shared" si="69"/>
        <v>0</v>
      </c>
      <c r="Y219" s="88">
        <f>_xlfn.LET(
    _xlpm.Product,$Y$12,
    _xlpm.Country,$C219,
    _xlpm.Service,$H219,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7.7</v>
      </c>
      <c r="Z219" s="88">
        <f>_xlfn.LET(
    _xlpm.Product,$Y$12,
    _xlpm.Country,$C219,
    _xlpm.Service,$H219,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8.25</v>
      </c>
      <c r="AA219" s="89">
        <f>IF(OR($D219=0,$F219=0,COUNTIFS(Prices!$D:$D,$Y$12,Prices!$A:$A,$C219,Prices!$I:$I,$H219,Prices!$H:$H,"Product NA")&gt;0),"",(Y219+(Z219*($F219/1000))))</f>
        <v>10.175000000000001</v>
      </c>
      <c r="AB219" s="89">
        <f t="shared" si="59"/>
        <v>1.2210000000000001</v>
      </c>
      <c r="AC219" s="89">
        <f t="shared" si="60"/>
        <v>0</v>
      </c>
      <c r="AD219" s="90">
        <f t="shared" si="70"/>
        <v>11.396000000000001</v>
      </c>
      <c r="AE219" s="90">
        <f t="shared" si="61"/>
        <v>11.396000000000001</v>
      </c>
      <c r="AG219" s="88">
        <f>IF(OR(COUNTIFS(Prices!$D:$D,$AG$12,Prices!$A:$A,$C219,Prices!$I:$I,$H219)=0,COUNTIFS(Prices!$D:$D,$AG$12,Prices!$A:$A,$C219,Prices!$I:$I,$H219,Prices!$G:$G,"Product NA")&gt;0),0,SUMIFS(Prices!$G:$G,Prices!$D:$D,$AG$12,Prices!$A:$A,$C219,Prices!$I:$I,$H219))</f>
        <v>7.7</v>
      </c>
      <c r="AH219" s="88">
        <f>IF(OR(COUNTIFS(Prices!$D:$D,$AG$12,Prices!$A:$A,$C219,Prices!$I:$I,$H219)=0,COUNTIFS(Prices!$D:$D,$AG$12,Prices!$A:$A,$C219,Prices!$I:$I,$H219,Prices!$H:$H,"Product NA")&gt;0),0,SUMIFS(Prices!$H:$H,Prices!$D:$D,$AG$12,Prices!$A:$A,$C219,Prices!$I:$I,$H219))</f>
        <v>11.05</v>
      </c>
      <c r="AI219" s="89">
        <f>IF(OR($D219=0,$F219=0,COUNTIFS(Prices!$D:$D,$AG$12,Prices!$A:$A,$C219,Prices!$I:$I,$H219,Prices!$H:$H,"Product NA")&gt;0),"",(AG219+(AH219*($F219/1000))))</f>
        <v>11.015000000000001</v>
      </c>
      <c r="AJ219" s="89">
        <f t="shared" si="62"/>
        <v>1.3218000000000001</v>
      </c>
      <c r="AK219" s="89">
        <f t="shared" si="63"/>
        <v>0</v>
      </c>
      <c r="AL219" s="90">
        <f t="shared" si="71"/>
        <v>12.3368</v>
      </c>
      <c r="AM219" s="90">
        <f t="shared" si="64"/>
        <v>12.3368</v>
      </c>
      <c r="AO219" s="88">
        <f>IF(B219="PDDP",Y219,IF(OR(COUNTIFS(Prices!$D:$D,$AO$12,Prices!$A:$A,$C219,Prices!$I:$I,$H219)=0,COUNTIFS(Prices!$D:$D,$AO$12,Prices!$A:$A,$C219,Prices!$I:$I,$H219,Prices!$G:$G,"Product NA")&gt;0),0,SUMIFS(Prices!$G:$G,Prices!$D:$D,$AO$12,Prices!$A:$A,$C219,Prices!$I:$I,$H219)))</f>
        <v>0</v>
      </c>
      <c r="AP219" s="88">
        <f>IF(B219="PDDP",Z219,IF(OR(COUNTIFS(Prices!$D:$D,$AO$12,Prices!$A:$A,$C219,Prices!$I:$I,$H219)=0,COUNTIFS(Prices!$D:$D,$AO$12,Prices!$A:$A,$C219,Prices!$I:$I,$H219,Prices!$H:$H,"Product NA")&gt;0),0,SUMIFS(Prices!$H:$H,Prices!$D:$D,$AO$12,Prices!$A:$A,$C219,Prices!$I:$I,$H219)))</f>
        <v>0</v>
      </c>
      <c r="AQ219" s="89">
        <f>IF(OR($D219=0,$F219=0,COUNTIFS(Prices!$D:$D,$AO$12,Prices!$A:$A,$C219,Prices!$I:$I,$H219,Prices!$H:$H,"Product NA")&gt;0),"",(AO219+(AP219*($F219/1000))))</f>
        <v>0</v>
      </c>
      <c r="AR219" s="89">
        <f t="shared" si="72"/>
        <v>0</v>
      </c>
      <c r="AS219" s="89">
        <f t="shared" si="73"/>
        <v>0</v>
      </c>
      <c r="AT219" s="90">
        <f t="shared" si="74"/>
        <v>0</v>
      </c>
      <c r="AU219" s="90">
        <f t="shared" si="75"/>
        <v>0</v>
      </c>
    </row>
    <row r="220" spans="2:47" x14ac:dyDescent="0.35">
      <c r="C220" s="87" t="s">
        <v>215</v>
      </c>
      <c r="D220" s="66">
        <v>1</v>
      </c>
      <c r="E220" s="66">
        <v>1</v>
      </c>
      <c r="F220" s="66">
        <v>300</v>
      </c>
      <c r="H220" s="75" t="str">
        <f t="shared" si="65"/>
        <v>0-500g</v>
      </c>
      <c r="I220" s="88">
        <f>IF(OR(COUNTIFS(Prices!$D:$D,$I$12,Prices!$A:$A,$C220,Prices!$I:$I,$H220)=0,COUNTIFS(Prices!$D:$D,$I$12,Prices!$A:$A,$C220,Prices!$I:$I,$H220,Prices!$G:$G,"Product NA")&gt;0),0,SUMIFS(Prices!$G:$G,Prices!$D:$D,$I$12,Prices!$A:$A,$C220,Prices!$I:$I,$H220))</f>
        <v>0.49</v>
      </c>
      <c r="J220" s="88">
        <f>IF(OR(COUNTIFS(Prices!$D:$D,$I$12,Prices!$A:$A,$C220,Prices!$I:$I,$H220)=0,COUNTIFS(Prices!$D:$D,$I$12,Prices!$A:$A,$C220,Prices!$I:$I,$H220,Prices!$H:$H,"Product NA")&gt;0),0,SUMIFS(Prices!$H:$H,Prices!$D:$D,$I$12,Prices!$A:$A,$C220,Prices!$I:$I,$H220))</f>
        <v>16.760000000000002</v>
      </c>
      <c r="K220" s="89">
        <f>IF(OR($D220=0,$F220=0,COUNTIFS(Prices!$D:$D,$I$12,Prices!$A:$A,$C220,Prices!$I:$I,$H220,Prices!$H:$H,"Product NA")&gt;0),"",(I220+(J220*($F220/1000))))</f>
        <v>5.5180000000000007</v>
      </c>
      <c r="L220" s="89">
        <f>K220*-(INDEX(VRDs!$H$3:$J$13, MATCH($I$12, VRDs!$A$3:$A$13, 0), MATCH($E220, INDEX(VRDs!$E$3:$G$13, MATCH($I$12, VRDs!$A$3:$A$13, 0), 0), 1)))</f>
        <v>0</v>
      </c>
      <c r="M220" s="89">
        <f t="shared" si="66"/>
        <v>0.66216000000000008</v>
      </c>
      <c r="N220" s="90">
        <f t="shared" si="57"/>
        <v>6.1801600000000008</v>
      </c>
      <c r="O220" s="90">
        <f t="shared" si="58"/>
        <v>6.1801600000000008</v>
      </c>
      <c r="Q220" s="88">
        <f>IF(B220="PDDP",I220,IF(OR(COUNTIFS(Prices!$D:$D,$Q$12,Prices!$A:$A,$C220,Prices!$I:$I,$H220)=0,COUNTIFS(Prices!$D:$D,$Q$12,Prices!$A:$A,$C220,Prices!$I:$I,$H220,Prices!$G:$G,"Product NA")&gt;0),0,SUMIFS(Prices!$G:$G,Prices!$D:$D,$Q$12,Prices!$A:$A,$C220,Prices!$I:$I,$H220)))</f>
        <v>0</v>
      </c>
      <c r="R220" s="88">
        <f>IF(B220="PDDP",J220,IF(OR(COUNTIFS(Prices!$D:$D,$Q$12,Prices!$A:$A,$C220,Prices!$I:$I,$H220)=0,COUNTIFS(Prices!$D:$D,$Q$12,Prices!$A:$A,$C220,Prices!$I:$I,$H220,Prices!$H:$H,"Product NA")&gt;0),0,SUMIFS(Prices!$H:$H,Prices!$D:$D,$Q$12,Prices!$A:$A,$C220,Prices!$I:$I,$H220)))</f>
        <v>0</v>
      </c>
      <c r="S220" s="89">
        <f>IF(OR($D220=0,$F220=0,COUNTIFS(Prices!$D:$D,$Q$12,Prices!$A:$A,$C220,Prices!$I:$I,$H220,Prices!$H:$H,"Product NA")&gt;0),"",(Q220+(R220*($F220/1000))))</f>
        <v>0</v>
      </c>
      <c r="T220" s="89">
        <f>S220*-(INDEX(VRDs!$H$3:$J$13, MATCH($Q$12, VRDs!$A$3:$A$13, 0), MATCH($E220, INDEX(VRDs!$E$3:$G$13, MATCH($Q$12, VRDs!$A$3:$A$13, 0), 0), 1)))</f>
        <v>0</v>
      </c>
      <c r="U220" s="89">
        <f t="shared" si="67"/>
        <v>0</v>
      </c>
      <c r="V220" s="90">
        <f t="shared" si="68"/>
        <v>0</v>
      </c>
      <c r="W220" s="90">
        <f t="shared" si="69"/>
        <v>0</v>
      </c>
      <c r="Y220" s="88">
        <f>_xlfn.LET(
    _xlpm.Product,$Y$12,
    _xlpm.Country,$C220,
    _xlpm.Service,$H220,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6.75</v>
      </c>
      <c r="Z220" s="88">
        <f>_xlfn.LET(
    _xlpm.Product,$Y$12,
    _xlpm.Country,$C220,
    _xlpm.Service,$H220,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11.450000000000001</v>
      </c>
      <c r="AA220" s="89">
        <f>IF(OR($D220=0,$F220=0,COUNTIFS(Prices!$D:$D,$Y$12,Prices!$A:$A,$C220,Prices!$I:$I,$H220,Prices!$H:$H,"Product NA")&gt;0),"",(Y220+(Z220*($F220/1000))))</f>
        <v>10.185</v>
      </c>
      <c r="AB220" s="89">
        <f t="shared" si="59"/>
        <v>1.2222</v>
      </c>
      <c r="AC220" s="89">
        <f t="shared" si="60"/>
        <v>0</v>
      </c>
      <c r="AD220" s="90">
        <f t="shared" si="70"/>
        <v>11.4072</v>
      </c>
      <c r="AE220" s="90">
        <f t="shared" si="61"/>
        <v>11.4072</v>
      </c>
      <c r="AG220" s="88">
        <f>IF(OR(COUNTIFS(Prices!$D:$D,$AG$12,Prices!$A:$A,$C220,Prices!$I:$I,$H220)=0,COUNTIFS(Prices!$D:$D,$AG$12,Prices!$A:$A,$C220,Prices!$I:$I,$H220,Prices!$G:$G,"Product NA")&gt;0),0,SUMIFS(Prices!$G:$G,Prices!$D:$D,$AG$12,Prices!$A:$A,$C220,Prices!$I:$I,$H220))</f>
        <v>7.25</v>
      </c>
      <c r="AH220" s="88">
        <f>IF(OR(COUNTIFS(Prices!$D:$D,$AG$12,Prices!$A:$A,$C220,Prices!$I:$I,$H220)=0,COUNTIFS(Prices!$D:$D,$AG$12,Prices!$A:$A,$C220,Prices!$I:$I,$H220,Prices!$H:$H,"Product NA")&gt;0),0,SUMIFS(Prices!$H:$H,Prices!$D:$D,$AG$12,Prices!$A:$A,$C220,Prices!$I:$I,$H220))</f>
        <v>11.05</v>
      </c>
      <c r="AI220" s="89">
        <f>IF(OR($D220=0,$F220=0,COUNTIFS(Prices!$D:$D,$AG$12,Prices!$A:$A,$C220,Prices!$I:$I,$H220,Prices!$H:$H,"Product NA")&gt;0),"",(AG220+(AH220*($F220/1000))))</f>
        <v>10.565</v>
      </c>
      <c r="AJ220" s="89">
        <f t="shared" si="62"/>
        <v>1.2677999999999998</v>
      </c>
      <c r="AK220" s="89">
        <f t="shared" si="63"/>
        <v>0</v>
      </c>
      <c r="AL220" s="90">
        <f t="shared" si="71"/>
        <v>11.832799999999999</v>
      </c>
      <c r="AM220" s="90">
        <f t="shared" si="64"/>
        <v>11.832799999999999</v>
      </c>
      <c r="AO220" s="88">
        <f>IF(B220="PDDP",Y220,IF(OR(COUNTIFS(Prices!$D:$D,$AO$12,Prices!$A:$A,$C220,Prices!$I:$I,$H220)=0,COUNTIFS(Prices!$D:$D,$AO$12,Prices!$A:$A,$C220,Prices!$I:$I,$H220,Prices!$G:$G,"Product NA")&gt;0),0,SUMIFS(Prices!$G:$G,Prices!$D:$D,$AO$12,Prices!$A:$A,$C220,Prices!$I:$I,$H220)))</f>
        <v>0</v>
      </c>
      <c r="AP220" s="88">
        <f>IF(B220="PDDP",Z220,IF(OR(COUNTIFS(Prices!$D:$D,$AO$12,Prices!$A:$A,$C220,Prices!$I:$I,$H220)=0,COUNTIFS(Prices!$D:$D,$AO$12,Prices!$A:$A,$C220,Prices!$I:$I,$H220,Prices!$H:$H,"Product NA")&gt;0),0,SUMIFS(Prices!$H:$H,Prices!$D:$D,$AO$12,Prices!$A:$A,$C220,Prices!$I:$I,$H220)))</f>
        <v>0</v>
      </c>
      <c r="AQ220" s="89">
        <f>IF(OR($D220=0,$F220=0,COUNTIFS(Prices!$D:$D,$AO$12,Prices!$A:$A,$C220,Prices!$I:$I,$H220,Prices!$H:$H,"Product NA")&gt;0),"",(AO220+(AP220*($F220/1000))))</f>
        <v>0</v>
      </c>
      <c r="AR220" s="89">
        <f t="shared" si="72"/>
        <v>0</v>
      </c>
      <c r="AS220" s="89">
        <f t="shared" si="73"/>
        <v>0</v>
      </c>
      <c r="AT220" s="90">
        <f t="shared" si="74"/>
        <v>0</v>
      </c>
      <c r="AU220" s="90">
        <f t="shared" si="75"/>
        <v>0</v>
      </c>
    </row>
    <row r="221" spans="2:47" x14ac:dyDescent="0.35">
      <c r="C221" s="87" t="s">
        <v>216</v>
      </c>
      <c r="D221" s="66">
        <v>1</v>
      </c>
      <c r="E221" s="66">
        <v>1</v>
      </c>
      <c r="F221" s="66">
        <v>300</v>
      </c>
      <c r="H221" s="75" t="str">
        <f t="shared" si="65"/>
        <v>0-500g</v>
      </c>
      <c r="I221" s="88">
        <f>IF(OR(COUNTIFS(Prices!$D:$D,$I$12,Prices!$A:$A,$C221,Prices!$I:$I,$H221)=0,COUNTIFS(Prices!$D:$D,$I$12,Prices!$A:$A,$C221,Prices!$I:$I,$H221,Prices!$G:$G,"Product NA")&gt;0),0,SUMIFS(Prices!$G:$G,Prices!$D:$D,$I$12,Prices!$A:$A,$C221,Prices!$I:$I,$H221))</f>
        <v>1.31</v>
      </c>
      <c r="J221" s="88">
        <f>IF(OR(COUNTIFS(Prices!$D:$D,$I$12,Prices!$A:$A,$C221,Prices!$I:$I,$H221)=0,COUNTIFS(Prices!$D:$D,$I$12,Prices!$A:$A,$C221,Prices!$I:$I,$H221,Prices!$H:$H,"Product NA")&gt;0),0,SUMIFS(Prices!$H:$H,Prices!$D:$D,$I$12,Prices!$A:$A,$C221,Prices!$I:$I,$H221))</f>
        <v>15.41</v>
      </c>
      <c r="K221" s="89">
        <f>IF(OR($D221=0,$F221=0,COUNTIFS(Prices!$D:$D,$I$12,Prices!$A:$A,$C221,Prices!$I:$I,$H221,Prices!$H:$H,"Product NA")&gt;0),"",(I221+(J221*($F221/1000))))</f>
        <v>5.9329999999999998</v>
      </c>
      <c r="L221" s="89">
        <f>K221*-(INDEX(VRDs!$H$3:$J$13, MATCH($I$12, VRDs!$A$3:$A$13, 0), MATCH($E221, INDEX(VRDs!$E$3:$G$13, MATCH($I$12, VRDs!$A$3:$A$13, 0), 0), 1)))</f>
        <v>0</v>
      </c>
      <c r="M221" s="89">
        <f t="shared" si="66"/>
        <v>0.71195999999999993</v>
      </c>
      <c r="N221" s="90">
        <f t="shared" si="57"/>
        <v>6.6449599999999993</v>
      </c>
      <c r="O221" s="90">
        <f t="shared" si="58"/>
        <v>6.6449599999999993</v>
      </c>
      <c r="Q221" s="88">
        <f>IF(B221="PDDP",I221,IF(OR(COUNTIFS(Prices!$D:$D,$Q$12,Prices!$A:$A,$C221,Prices!$I:$I,$H221)=0,COUNTIFS(Prices!$D:$D,$Q$12,Prices!$A:$A,$C221,Prices!$I:$I,$H221,Prices!$G:$G,"Product NA")&gt;0),0,SUMIFS(Prices!$G:$G,Prices!$D:$D,$Q$12,Prices!$A:$A,$C221,Prices!$I:$I,$H221)))</f>
        <v>0</v>
      </c>
      <c r="R221" s="88">
        <f>IF(B221="PDDP",J221,IF(OR(COUNTIFS(Prices!$D:$D,$Q$12,Prices!$A:$A,$C221,Prices!$I:$I,$H221)=0,COUNTIFS(Prices!$D:$D,$Q$12,Prices!$A:$A,$C221,Prices!$I:$I,$H221,Prices!$H:$H,"Product NA")&gt;0),0,SUMIFS(Prices!$H:$H,Prices!$D:$D,$Q$12,Prices!$A:$A,$C221,Prices!$I:$I,$H221)))</f>
        <v>0</v>
      </c>
      <c r="S221" s="89">
        <f>IF(OR($D221=0,$F221=0,COUNTIFS(Prices!$D:$D,$Q$12,Prices!$A:$A,$C221,Prices!$I:$I,$H221,Prices!$H:$H,"Product NA")&gt;0),"",(Q221+(R221*($F221/1000))))</f>
        <v>0</v>
      </c>
      <c r="T221" s="89">
        <f>S221*-(INDEX(VRDs!$H$3:$J$13, MATCH($Q$12, VRDs!$A$3:$A$13, 0), MATCH($E221, INDEX(VRDs!$E$3:$G$13, MATCH($Q$12, VRDs!$A$3:$A$13, 0), 0), 1)))</f>
        <v>0</v>
      </c>
      <c r="U221" s="89">
        <f t="shared" si="67"/>
        <v>0</v>
      </c>
      <c r="V221" s="90">
        <f t="shared" si="68"/>
        <v>0</v>
      </c>
      <c r="W221" s="90">
        <f t="shared" si="69"/>
        <v>0</v>
      </c>
      <c r="Y221" s="88">
        <f>_xlfn.LET(
    _xlpm.Product,$Y$12,
    _xlpm.Country,$C221,
    _xlpm.Service,$H221,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6.8000000000000007</v>
      </c>
      <c r="Z221" s="88">
        <f>_xlfn.LET(
    _xlpm.Product,$Y$12,
    _xlpm.Country,$C221,
    _xlpm.Service,$H221,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9.5</v>
      </c>
      <c r="AA221" s="89">
        <f>IF(OR($D221=0,$F221=0,COUNTIFS(Prices!$D:$D,$Y$12,Prices!$A:$A,$C221,Prices!$I:$I,$H221,Prices!$H:$H,"Product NA")&gt;0),"",(Y221+(Z221*($F221/1000))))</f>
        <v>9.65</v>
      </c>
      <c r="AB221" s="89">
        <f t="shared" si="59"/>
        <v>1.1579999999999999</v>
      </c>
      <c r="AC221" s="89">
        <f t="shared" si="60"/>
        <v>0</v>
      </c>
      <c r="AD221" s="90">
        <f t="shared" si="70"/>
        <v>10.808</v>
      </c>
      <c r="AE221" s="90">
        <f t="shared" si="61"/>
        <v>10.808</v>
      </c>
      <c r="AG221" s="88">
        <f>IF(OR(COUNTIFS(Prices!$D:$D,$AG$12,Prices!$A:$A,$C221,Prices!$I:$I,$H221)=0,COUNTIFS(Prices!$D:$D,$AG$12,Prices!$A:$A,$C221,Prices!$I:$I,$H221,Prices!$G:$G,"Product NA")&gt;0),0,SUMIFS(Prices!$G:$G,Prices!$D:$D,$AG$12,Prices!$A:$A,$C221,Prices!$I:$I,$H221))</f>
        <v>0</v>
      </c>
      <c r="AH221" s="88">
        <f>IF(OR(COUNTIFS(Prices!$D:$D,$AG$12,Prices!$A:$A,$C221,Prices!$I:$I,$H221)=0,COUNTIFS(Prices!$D:$D,$AG$12,Prices!$A:$A,$C221,Prices!$I:$I,$H221,Prices!$H:$H,"Product NA")&gt;0),0,SUMIFS(Prices!$H:$H,Prices!$D:$D,$AG$12,Prices!$A:$A,$C221,Prices!$I:$I,$H221))</f>
        <v>0</v>
      </c>
      <c r="AI221" s="89">
        <f>IF(OR($D221=0,$F221=0,COUNTIFS(Prices!$D:$D,$AG$12,Prices!$A:$A,$C221,Prices!$I:$I,$H221,Prices!$H:$H,"Product NA")&gt;0),"",(AG221+(AH221*($F221/1000))))</f>
        <v>0</v>
      </c>
      <c r="AJ221" s="89">
        <f t="shared" si="62"/>
        <v>0</v>
      </c>
      <c r="AK221" s="89">
        <f t="shared" si="63"/>
        <v>0</v>
      </c>
      <c r="AL221" s="90">
        <f t="shared" si="71"/>
        <v>0</v>
      </c>
      <c r="AM221" s="90">
        <f t="shared" si="64"/>
        <v>0</v>
      </c>
      <c r="AO221" s="88">
        <f>IF(B221="PDDP",Y221,IF(OR(COUNTIFS(Prices!$D:$D,$AO$12,Prices!$A:$A,$C221,Prices!$I:$I,$H221)=0,COUNTIFS(Prices!$D:$D,$AO$12,Prices!$A:$A,$C221,Prices!$I:$I,$H221,Prices!$G:$G,"Product NA")&gt;0),0,SUMIFS(Prices!$G:$G,Prices!$D:$D,$AO$12,Prices!$A:$A,$C221,Prices!$I:$I,$H221)))</f>
        <v>0</v>
      </c>
      <c r="AP221" s="88">
        <f>IF(B221="PDDP",Z221,IF(OR(COUNTIFS(Prices!$D:$D,$AO$12,Prices!$A:$A,$C221,Prices!$I:$I,$H221)=0,COUNTIFS(Prices!$D:$D,$AO$12,Prices!$A:$A,$C221,Prices!$I:$I,$H221,Prices!$H:$H,"Product NA")&gt;0),0,SUMIFS(Prices!$H:$H,Prices!$D:$D,$AO$12,Prices!$A:$A,$C221,Prices!$I:$I,$H221)))</f>
        <v>0</v>
      </c>
      <c r="AQ221" s="89">
        <f>IF(OR($D221=0,$F221=0,COUNTIFS(Prices!$D:$D,$AO$12,Prices!$A:$A,$C221,Prices!$I:$I,$H221,Prices!$H:$H,"Product NA")&gt;0),"",(AO221+(AP221*($F221/1000))))</f>
        <v>0</v>
      </c>
      <c r="AR221" s="89">
        <f t="shared" si="72"/>
        <v>0</v>
      </c>
      <c r="AS221" s="89">
        <f t="shared" si="73"/>
        <v>0</v>
      </c>
      <c r="AT221" s="90">
        <f t="shared" si="74"/>
        <v>0</v>
      </c>
      <c r="AU221" s="90">
        <f t="shared" si="75"/>
        <v>0</v>
      </c>
    </row>
    <row r="222" spans="2:47" x14ac:dyDescent="0.35">
      <c r="C222" s="87" t="s">
        <v>217</v>
      </c>
      <c r="D222" s="66">
        <v>1</v>
      </c>
      <c r="E222" s="66">
        <v>1</v>
      </c>
      <c r="F222" s="66">
        <v>300</v>
      </c>
      <c r="H222" s="75" t="str">
        <f t="shared" si="65"/>
        <v>0-500g</v>
      </c>
      <c r="I222" s="88">
        <f>IF(OR(COUNTIFS(Prices!$D:$D,$I$12,Prices!$A:$A,$C222,Prices!$I:$I,$H222)=0,COUNTIFS(Prices!$D:$D,$I$12,Prices!$A:$A,$C222,Prices!$I:$I,$H222,Prices!$G:$G,"Product NA")&gt;0),0,SUMIFS(Prices!$G:$G,Prices!$D:$D,$I$12,Prices!$A:$A,$C222,Prices!$I:$I,$H222))</f>
        <v>1.31</v>
      </c>
      <c r="J222" s="88">
        <f>IF(OR(COUNTIFS(Prices!$D:$D,$I$12,Prices!$A:$A,$C222,Prices!$I:$I,$H222)=0,COUNTIFS(Prices!$D:$D,$I$12,Prices!$A:$A,$C222,Prices!$I:$I,$H222,Prices!$H:$H,"Product NA")&gt;0),0,SUMIFS(Prices!$H:$H,Prices!$D:$D,$I$12,Prices!$A:$A,$C222,Prices!$I:$I,$H222))</f>
        <v>15.41</v>
      </c>
      <c r="K222" s="89">
        <f>IF(OR($D222=0,$F222=0,COUNTIFS(Prices!$D:$D,$I$12,Prices!$A:$A,$C222,Prices!$I:$I,$H222,Prices!$H:$H,"Product NA")&gt;0),"",(I222+(J222*($F222/1000))))</f>
        <v>5.9329999999999998</v>
      </c>
      <c r="L222" s="89">
        <f>K222*-(INDEX(VRDs!$H$3:$J$13, MATCH($I$12, VRDs!$A$3:$A$13, 0), MATCH($E222, INDEX(VRDs!$E$3:$G$13, MATCH($I$12, VRDs!$A$3:$A$13, 0), 0), 1)))</f>
        <v>0</v>
      </c>
      <c r="M222" s="89">
        <f t="shared" si="66"/>
        <v>0.71195999999999993</v>
      </c>
      <c r="N222" s="90">
        <f t="shared" si="57"/>
        <v>6.6449599999999993</v>
      </c>
      <c r="O222" s="90">
        <f t="shared" si="58"/>
        <v>6.6449599999999993</v>
      </c>
      <c r="Q222" s="88">
        <f>IF(B222="PDDP",I222,IF(OR(COUNTIFS(Prices!$D:$D,$Q$12,Prices!$A:$A,$C222,Prices!$I:$I,$H222)=0,COUNTIFS(Prices!$D:$D,$Q$12,Prices!$A:$A,$C222,Prices!$I:$I,$H222,Prices!$G:$G,"Product NA")&gt;0),0,SUMIFS(Prices!$G:$G,Prices!$D:$D,$Q$12,Prices!$A:$A,$C222,Prices!$I:$I,$H222)))</f>
        <v>0</v>
      </c>
      <c r="R222" s="88">
        <f>IF(B222="PDDP",J222,IF(OR(COUNTIFS(Prices!$D:$D,$Q$12,Prices!$A:$A,$C222,Prices!$I:$I,$H222)=0,COUNTIFS(Prices!$D:$D,$Q$12,Prices!$A:$A,$C222,Prices!$I:$I,$H222,Prices!$H:$H,"Product NA")&gt;0),0,SUMIFS(Prices!$H:$H,Prices!$D:$D,$Q$12,Prices!$A:$A,$C222,Prices!$I:$I,$H222)))</f>
        <v>0</v>
      </c>
      <c r="S222" s="89">
        <f>IF(OR($D222=0,$F222=0,COUNTIFS(Prices!$D:$D,$Q$12,Prices!$A:$A,$C222,Prices!$I:$I,$H222,Prices!$H:$H,"Product NA")&gt;0),"",(Q222+(R222*($F222/1000))))</f>
        <v>0</v>
      </c>
      <c r="T222" s="89">
        <f>S222*-(INDEX(VRDs!$H$3:$J$13, MATCH($Q$12, VRDs!$A$3:$A$13, 0), MATCH($E222, INDEX(VRDs!$E$3:$G$13, MATCH($Q$12, VRDs!$A$3:$A$13, 0), 0), 1)))</f>
        <v>0</v>
      </c>
      <c r="U222" s="89">
        <f t="shared" si="67"/>
        <v>0</v>
      </c>
      <c r="V222" s="90">
        <f t="shared" si="68"/>
        <v>0</v>
      </c>
      <c r="W222" s="90">
        <f t="shared" si="69"/>
        <v>0</v>
      </c>
      <c r="Y222" s="88">
        <f>_xlfn.LET(
    _xlpm.Product,$Y$12,
    _xlpm.Country,$C222,
    _xlpm.Service,$H222,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6.8000000000000007</v>
      </c>
      <c r="Z222" s="88">
        <f>_xlfn.LET(
    _xlpm.Product,$Y$12,
    _xlpm.Country,$C222,
    _xlpm.Service,$H222,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9.5</v>
      </c>
      <c r="AA222" s="89">
        <f>IF(OR($D222=0,$F222=0,COUNTIFS(Prices!$D:$D,$Y$12,Prices!$A:$A,$C222,Prices!$I:$I,$H222,Prices!$H:$H,"Product NA")&gt;0),"",(Y222+(Z222*($F222/1000))))</f>
        <v>9.65</v>
      </c>
      <c r="AB222" s="89">
        <f t="shared" si="59"/>
        <v>1.1579999999999999</v>
      </c>
      <c r="AC222" s="89">
        <f t="shared" si="60"/>
        <v>0</v>
      </c>
      <c r="AD222" s="90">
        <f t="shared" si="70"/>
        <v>10.808</v>
      </c>
      <c r="AE222" s="90">
        <f t="shared" si="61"/>
        <v>10.808</v>
      </c>
      <c r="AG222" s="88">
        <f>IF(OR(COUNTIFS(Prices!$D:$D,$AG$12,Prices!$A:$A,$C222,Prices!$I:$I,$H222)=0,COUNTIFS(Prices!$D:$D,$AG$12,Prices!$A:$A,$C222,Prices!$I:$I,$H222,Prices!$G:$G,"Product NA")&gt;0),0,SUMIFS(Prices!$G:$G,Prices!$D:$D,$AG$12,Prices!$A:$A,$C222,Prices!$I:$I,$H222))</f>
        <v>0</v>
      </c>
      <c r="AH222" s="88">
        <f>IF(OR(COUNTIFS(Prices!$D:$D,$AG$12,Prices!$A:$A,$C222,Prices!$I:$I,$H222)=0,COUNTIFS(Prices!$D:$D,$AG$12,Prices!$A:$A,$C222,Prices!$I:$I,$H222,Prices!$H:$H,"Product NA")&gt;0),0,SUMIFS(Prices!$H:$H,Prices!$D:$D,$AG$12,Prices!$A:$A,$C222,Prices!$I:$I,$H222))</f>
        <v>0</v>
      </c>
      <c r="AI222" s="89">
        <f>IF(OR($D222=0,$F222=0,COUNTIFS(Prices!$D:$D,$AG$12,Prices!$A:$A,$C222,Prices!$I:$I,$H222,Prices!$H:$H,"Product NA")&gt;0),"",(AG222+(AH222*($F222/1000))))</f>
        <v>0</v>
      </c>
      <c r="AJ222" s="89">
        <f t="shared" si="62"/>
        <v>0</v>
      </c>
      <c r="AK222" s="89">
        <f t="shared" si="63"/>
        <v>0</v>
      </c>
      <c r="AL222" s="90">
        <f t="shared" si="71"/>
        <v>0</v>
      </c>
      <c r="AM222" s="90">
        <f t="shared" si="64"/>
        <v>0</v>
      </c>
      <c r="AO222" s="88">
        <f>IF(B222="PDDP",Y222,IF(OR(COUNTIFS(Prices!$D:$D,$AO$12,Prices!$A:$A,$C222,Prices!$I:$I,$H222)=0,COUNTIFS(Prices!$D:$D,$AO$12,Prices!$A:$A,$C222,Prices!$I:$I,$H222,Prices!$G:$G,"Product NA")&gt;0),0,SUMIFS(Prices!$G:$G,Prices!$D:$D,$AO$12,Prices!$A:$A,$C222,Prices!$I:$I,$H222)))</f>
        <v>0</v>
      </c>
      <c r="AP222" s="88">
        <f>IF(B222="PDDP",Z222,IF(OR(COUNTIFS(Prices!$D:$D,$AO$12,Prices!$A:$A,$C222,Prices!$I:$I,$H222)=0,COUNTIFS(Prices!$D:$D,$AO$12,Prices!$A:$A,$C222,Prices!$I:$I,$H222,Prices!$H:$H,"Product NA")&gt;0),0,SUMIFS(Prices!$H:$H,Prices!$D:$D,$AO$12,Prices!$A:$A,$C222,Prices!$I:$I,$H222)))</f>
        <v>0</v>
      </c>
      <c r="AQ222" s="89">
        <f>IF(OR($D222=0,$F222=0,COUNTIFS(Prices!$D:$D,$AO$12,Prices!$A:$A,$C222,Prices!$I:$I,$H222,Prices!$H:$H,"Product NA")&gt;0),"",(AO222+(AP222*($F222/1000))))</f>
        <v>0</v>
      </c>
      <c r="AR222" s="89">
        <f t="shared" si="72"/>
        <v>0</v>
      </c>
      <c r="AS222" s="89">
        <f t="shared" si="73"/>
        <v>0</v>
      </c>
      <c r="AT222" s="90">
        <f t="shared" si="74"/>
        <v>0</v>
      </c>
      <c r="AU222" s="90">
        <f t="shared" si="75"/>
        <v>0</v>
      </c>
    </row>
    <row r="223" spans="2:47" x14ac:dyDescent="0.35">
      <c r="C223" s="87" t="s">
        <v>218</v>
      </c>
      <c r="D223" s="66">
        <v>1</v>
      </c>
      <c r="E223" s="66">
        <v>1</v>
      </c>
      <c r="F223" s="66">
        <v>300</v>
      </c>
      <c r="H223" s="75" t="str">
        <f t="shared" si="65"/>
        <v>0-500g</v>
      </c>
      <c r="I223" s="88">
        <f>IF(OR(COUNTIFS(Prices!$D:$D,$I$12,Prices!$A:$A,$C223,Prices!$I:$I,$H223)=0,COUNTIFS(Prices!$D:$D,$I$12,Prices!$A:$A,$C223,Prices!$I:$I,$H223,Prices!$G:$G,"Product NA")&gt;0),0,SUMIFS(Prices!$G:$G,Prices!$D:$D,$I$12,Prices!$A:$A,$C223,Prices!$I:$I,$H223))</f>
        <v>2.0300000000000002</v>
      </c>
      <c r="J223" s="88">
        <f>IF(OR(COUNTIFS(Prices!$D:$D,$I$12,Prices!$A:$A,$C223,Prices!$I:$I,$H223)=0,COUNTIFS(Prices!$D:$D,$I$12,Prices!$A:$A,$C223,Prices!$I:$I,$H223,Prices!$H:$H,"Product NA")&gt;0),0,SUMIFS(Prices!$H:$H,Prices!$D:$D,$I$12,Prices!$A:$A,$C223,Prices!$I:$I,$H223))</f>
        <v>5.0600000000000005</v>
      </c>
      <c r="K223" s="89">
        <f>IF(OR($D223=0,$F223=0,COUNTIFS(Prices!$D:$D,$I$12,Prices!$A:$A,$C223,Prices!$I:$I,$H223,Prices!$H:$H,"Product NA")&gt;0),"",(I223+(J223*($F223/1000))))</f>
        <v>3.548</v>
      </c>
      <c r="L223" s="89">
        <f>K223*-(INDEX(VRDs!$H$3:$J$13, MATCH($I$12, VRDs!$A$3:$A$13, 0), MATCH($E223, INDEX(VRDs!$E$3:$G$13, MATCH($I$12, VRDs!$A$3:$A$13, 0), 0), 1)))</f>
        <v>0</v>
      </c>
      <c r="M223" s="89">
        <f t="shared" si="66"/>
        <v>0.42575999999999997</v>
      </c>
      <c r="N223" s="90">
        <f t="shared" si="57"/>
        <v>3.97376</v>
      </c>
      <c r="O223" s="90">
        <f t="shared" si="58"/>
        <v>3.97376</v>
      </c>
      <c r="Q223" s="88">
        <f>IF(B223="PDDP",I223,IF(OR(COUNTIFS(Prices!$D:$D,$Q$12,Prices!$A:$A,$C223,Prices!$I:$I,$H223)=0,COUNTIFS(Prices!$D:$D,$Q$12,Prices!$A:$A,$C223,Prices!$I:$I,$H223,Prices!$G:$G,"Product NA")&gt;0),0,SUMIFS(Prices!$G:$G,Prices!$D:$D,$Q$12,Prices!$A:$A,$C223,Prices!$I:$I,$H223)))</f>
        <v>0</v>
      </c>
      <c r="R223" s="88">
        <f>IF(B223="PDDP",J223,IF(OR(COUNTIFS(Prices!$D:$D,$Q$12,Prices!$A:$A,$C223,Prices!$I:$I,$H223)=0,COUNTIFS(Prices!$D:$D,$Q$12,Prices!$A:$A,$C223,Prices!$I:$I,$H223,Prices!$H:$H,"Product NA")&gt;0),0,SUMIFS(Prices!$H:$H,Prices!$D:$D,$Q$12,Prices!$A:$A,$C223,Prices!$I:$I,$H223)))</f>
        <v>0</v>
      </c>
      <c r="S223" s="89">
        <f>IF(OR($D223=0,$F223=0,COUNTIFS(Prices!$D:$D,$Q$12,Prices!$A:$A,$C223,Prices!$I:$I,$H223,Prices!$H:$H,"Product NA")&gt;0),"",(Q223+(R223*($F223/1000))))</f>
        <v>0</v>
      </c>
      <c r="T223" s="89">
        <f>S223*-(INDEX(VRDs!$H$3:$J$13, MATCH($Q$12, VRDs!$A$3:$A$13, 0), MATCH($E223, INDEX(VRDs!$E$3:$G$13, MATCH($Q$12, VRDs!$A$3:$A$13, 0), 0), 1)))</f>
        <v>0</v>
      </c>
      <c r="U223" s="89">
        <f t="shared" si="67"/>
        <v>0</v>
      </c>
      <c r="V223" s="90">
        <f t="shared" si="68"/>
        <v>0</v>
      </c>
      <c r="W223" s="90">
        <f t="shared" si="69"/>
        <v>0</v>
      </c>
      <c r="Y223" s="88">
        <f>_xlfn.LET(
    _xlpm.Product,$Y$12,
    _xlpm.Country,$C223,
    _xlpm.Service,$H223,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6.25</v>
      </c>
      <c r="Z223" s="88">
        <f>_xlfn.LET(
    _xlpm.Product,$Y$12,
    _xlpm.Country,$C223,
    _xlpm.Service,$H223,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4.45</v>
      </c>
      <c r="AA223" s="89">
        <f>IF(OR($D223=0,$F223=0,COUNTIFS(Prices!$D:$D,$Y$12,Prices!$A:$A,$C223,Prices!$I:$I,$H223,Prices!$H:$H,"Product NA")&gt;0),"",(Y223+(Z223*($F223/1000))))</f>
        <v>7.585</v>
      </c>
      <c r="AB223" s="89">
        <f t="shared" si="59"/>
        <v>0.91020000000000001</v>
      </c>
      <c r="AC223" s="89">
        <f t="shared" si="60"/>
        <v>0</v>
      </c>
      <c r="AD223" s="90">
        <f t="shared" si="70"/>
        <v>8.4952000000000005</v>
      </c>
      <c r="AE223" s="90">
        <f t="shared" si="61"/>
        <v>8.4952000000000005</v>
      </c>
      <c r="AG223" s="88">
        <f>IF(OR(COUNTIFS(Prices!$D:$D,$AG$12,Prices!$A:$A,$C223,Prices!$I:$I,$H223)=0,COUNTIFS(Prices!$D:$D,$AG$12,Prices!$A:$A,$C223,Prices!$I:$I,$H223,Prices!$G:$G,"Product NA")&gt;0),0,SUMIFS(Prices!$G:$G,Prices!$D:$D,$AG$12,Prices!$A:$A,$C223,Prices!$I:$I,$H223))</f>
        <v>7.5500000000000007</v>
      </c>
      <c r="AH223" s="88">
        <f>IF(OR(COUNTIFS(Prices!$D:$D,$AG$12,Prices!$A:$A,$C223,Prices!$I:$I,$H223)=0,COUNTIFS(Prices!$D:$D,$AG$12,Prices!$A:$A,$C223,Prices!$I:$I,$H223,Prices!$H:$H,"Product NA")&gt;0),0,SUMIFS(Prices!$H:$H,Prices!$D:$D,$AG$12,Prices!$A:$A,$C223,Prices!$I:$I,$H223))</f>
        <v>4.6500000000000004</v>
      </c>
      <c r="AI223" s="89">
        <f>IF(OR($D223=0,$F223=0,COUNTIFS(Prices!$D:$D,$AG$12,Prices!$A:$A,$C223,Prices!$I:$I,$H223,Prices!$H:$H,"Product NA")&gt;0),"",(AG223+(AH223*($F223/1000))))</f>
        <v>8.9450000000000003</v>
      </c>
      <c r="AJ223" s="89">
        <f t="shared" si="62"/>
        <v>1.0733999999999999</v>
      </c>
      <c r="AK223" s="89">
        <f t="shared" si="63"/>
        <v>0</v>
      </c>
      <c r="AL223" s="90">
        <f t="shared" si="71"/>
        <v>10.0184</v>
      </c>
      <c r="AM223" s="90">
        <f t="shared" si="64"/>
        <v>10.0184</v>
      </c>
      <c r="AO223" s="88">
        <f>IF(B223="PDDP",Y223,IF(OR(COUNTIFS(Prices!$D:$D,$AO$12,Prices!$A:$A,$C223,Prices!$I:$I,$H223)=0,COUNTIFS(Prices!$D:$D,$AO$12,Prices!$A:$A,$C223,Prices!$I:$I,$H223,Prices!$G:$G,"Product NA")&gt;0),0,SUMIFS(Prices!$G:$G,Prices!$D:$D,$AO$12,Prices!$A:$A,$C223,Prices!$I:$I,$H223)))</f>
        <v>0</v>
      </c>
      <c r="AP223" s="88">
        <f>IF(B223="PDDP",Z223,IF(OR(COUNTIFS(Prices!$D:$D,$AO$12,Prices!$A:$A,$C223,Prices!$I:$I,$H223)=0,COUNTIFS(Prices!$D:$D,$AO$12,Prices!$A:$A,$C223,Prices!$I:$I,$H223,Prices!$H:$H,"Product NA")&gt;0),0,SUMIFS(Prices!$H:$H,Prices!$D:$D,$AO$12,Prices!$A:$A,$C223,Prices!$I:$I,$H223)))</f>
        <v>0</v>
      </c>
      <c r="AQ223" s="89">
        <f>IF(OR($D223=0,$F223=0,COUNTIFS(Prices!$D:$D,$AO$12,Prices!$A:$A,$C223,Prices!$I:$I,$H223,Prices!$H:$H,"Product NA")&gt;0),"",(AO223+(AP223*($F223/1000))))</f>
        <v>0</v>
      </c>
      <c r="AR223" s="89">
        <f t="shared" si="72"/>
        <v>0</v>
      </c>
      <c r="AS223" s="89">
        <f t="shared" si="73"/>
        <v>0</v>
      </c>
      <c r="AT223" s="90">
        <f t="shared" si="74"/>
        <v>0</v>
      </c>
      <c r="AU223" s="90">
        <f t="shared" si="75"/>
        <v>0</v>
      </c>
    </row>
    <row r="224" spans="2:47" x14ac:dyDescent="0.35">
      <c r="C224" s="87" t="s">
        <v>219</v>
      </c>
      <c r="D224" s="66">
        <v>1</v>
      </c>
      <c r="E224" s="66">
        <v>1</v>
      </c>
      <c r="F224" s="66">
        <v>300</v>
      </c>
      <c r="H224" s="75" t="str">
        <f t="shared" si="65"/>
        <v>0-500g</v>
      </c>
      <c r="I224" s="88">
        <f>IF(OR(COUNTIFS(Prices!$D:$D,$I$12,Prices!$A:$A,$C224,Prices!$I:$I,$H224)=0,COUNTIFS(Prices!$D:$D,$I$12,Prices!$A:$A,$C224,Prices!$I:$I,$H224,Prices!$G:$G,"Product NA")&gt;0),0,SUMIFS(Prices!$G:$G,Prices!$D:$D,$I$12,Prices!$A:$A,$C224,Prices!$I:$I,$H224))</f>
        <v>1.1100000000000001</v>
      </c>
      <c r="J224" s="88">
        <f>IF(OR(COUNTIFS(Prices!$D:$D,$I$12,Prices!$A:$A,$C224,Prices!$I:$I,$H224)=0,COUNTIFS(Prices!$D:$D,$I$12,Prices!$A:$A,$C224,Prices!$I:$I,$H224,Prices!$H:$H,"Product NA")&gt;0),0,SUMIFS(Prices!$H:$H,Prices!$D:$D,$I$12,Prices!$A:$A,$C224,Prices!$I:$I,$H224))</f>
        <v>13.14</v>
      </c>
      <c r="K224" s="89">
        <f>IF(OR($D224=0,$F224=0,COUNTIFS(Prices!$D:$D,$I$12,Prices!$A:$A,$C224,Prices!$I:$I,$H224,Prices!$H:$H,"Product NA")&gt;0),"",(I224+(J224*($F224/1000))))</f>
        <v>5.0520000000000005</v>
      </c>
      <c r="L224" s="89">
        <f>K224*-(INDEX(VRDs!$H$3:$J$13, MATCH($I$12, VRDs!$A$3:$A$13, 0), MATCH($E224, INDEX(VRDs!$E$3:$G$13, MATCH($I$12, VRDs!$A$3:$A$13, 0), 0), 1)))</f>
        <v>0</v>
      </c>
      <c r="M224" s="89">
        <f t="shared" si="66"/>
        <v>0.60624</v>
      </c>
      <c r="N224" s="90">
        <f t="shared" si="57"/>
        <v>5.6582400000000002</v>
      </c>
      <c r="O224" s="90">
        <f t="shared" si="58"/>
        <v>5.6582400000000002</v>
      </c>
      <c r="Q224" s="88">
        <f>IF(B224="PDDP",I224,IF(OR(COUNTIFS(Prices!$D:$D,$Q$12,Prices!$A:$A,$C224,Prices!$I:$I,$H224)=0,COUNTIFS(Prices!$D:$D,$Q$12,Prices!$A:$A,$C224,Prices!$I:$I,$H224,Prices!$G:$G,"Product NA")&gt;0),0,SUMIFS(Prices!$G:$G,Prices!$D:$D,$Q$12,Prices!$A:$A,$C224,Prices!$I:$I,$H224)))</f>
        <v>0</v>
      </c>
      <c r="R224" s="88">
        <f>IF(B224="PDDP",J224,IF(OR(COUNTIFS(Prices!$D:$D,$Q$12,Prices!$A:$A,$C224,Prices!$I:$I,$H224)=0,COUNTIFS(Prices!$D:$D,$Q$12,Prices!$A:$A,$C224,Prices!$I:$I,$H224,Prices!$H:$H,"Product NA")&gt;0),0,SUMIFS(Prices!$H:$H,Prices!$D:$D,$Q$12,Prices!$A:$A,$C224,Prices!$I:$I,$H224)))</f>
        <v>0</v>
      </c>
      <c r="S224" s="89">
        <f>IF(OR($D224=0,$F224=0,COUNTIFS(Prices!$D:$D,$Q$12,Prices!$A:$A,$C224,Prices!$I:$I,$H224,Prices!$H:$H,"Product NA")&gt;0),"",(Q224+(R224*($F224/1000))))</f>
        <v>0</v>
      </c>
      <c r="T224" s="89">
        <f>S224*-(INDEX(VRDs!$H$3:$J$13, MATCH($Q$12, VRDs!$A$3:$A$13, 0), MATCH($E224, INDEX(VRDs!$E$3:$G$13, MATCH($Q$12, VRDs!$A$3:$A$13, 0), 0), 1)))</f>
        <v>0</v>
      </c>
      <c r="U224" s="89">
        <f t="shared" si="67"/>
        <v>0</v>
      </c>
      <c r="V224" s="90">
        <f t="shared" si="68"/>
        <v>0</v>
      </c>
      <c r="W224" s="90">
        <f t="shared" si="69"/>
        <v>0</v>
      </c>
      <c r="Y224" s="88">
        <f>_xlfn.LET(
    _xlpm.Product,$Y$12,
    _xlpm.Country,$C224,
    _xlpm.Service,$H224,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v>
      </c>
      <c r="Z224" s="88">
        <f>_xlfn.LET(
    _xlpm.Product,$Y$12,
    _xlpm.Country,$C224,
    _xlpm.Service,$H224,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7.8000000000000007</v>
      </c>
      <c r="AA224" s="89">
        <f>IF(OR($D224=0,$F224=0,COUNTIFS(Prices!$D:$D,$Y$12,Prices!$A:$A,$C224,Prices!$I:$I,$H224,Prices!$H:$H,"Product NA")&gt;0),"",(Y224+(Z224*($F224/1000))))</f>
        <v>8.34</v>
      </c>
      <c r="AB224" s="89">
        <f t="shared" si="59"/>
        <v>1.0007999999999999</v>
      </c>
      <c r="AC224" s="89">
        <f t="shared" si="60"/>
        <v>0</v>
      </c>
      <c r="AD224" s="90">
        <f t="shared" si="70"/>
        <v>9.3407999999999998</v>
      </c>
      <c r="AE224" s="90">
        <f t="shared" si="61"/>
        <v>9.3407999999999998</v>
      </c>
      <c r="AG224" s="88">
        <f>IF(OR(COUNTIFS(Prices!$D:$D,$AG$12,Prices!$A:$A,$C224,Prices!$I:$I,$H224)=0,COUNTIFS(Prices!$D:$D,$AG$12,Prices!$A:$A,$C224,Prices!$I:$I,$H224,Prices!$G:$G,"Product NA")&gt;0),0,SUMIFS(Prices!$G:$G,Prices!$D:$D,$AG$12,Prices!$A:$A,$C224,Prices!$I:$I,$H224))</f>
        <v>0</v>
      </c>
      <c r="AH224" s="88">
        <f>IF(OR(COUNTIFS(Prices!$D:$D,$AG$12,Prices!$A:$A,$C224,Prices!$I:$I,$H224)=0,COUNTIFS(Prices!$D:$D,$AG$12,Prices!$A:$A,$C224,Prices!$I:$I,$H224,Prices!$H:$H,"Product NA")&gt;0),0,SUMIFS(Prices!$H:$H,Prices!$D:$D,$AG$12,Prices!$A:$A,$C224,Prices!$I:$I,$H224))</f>
        <v>0</v>
      </c>
      <c r="AI224" s="89">
        <f>IF(OR($D224=0,$F224=0,COUNTIFS(Prices!$D:$D,$AG$12,Prices!$A:$A,$C224,Prices!$I:$I,$H224,Prices!$H:$H,"Product NA")&gt;0),"",(AG224+(AH224*($F224/1000))))</f>
        <v>0</v>
      </c>
      <c r="AJ224" s="89">
        <f t="shared" si="62"/>
        <v>0</v>
      </c>
      <c r="AK224" s="89">
        <f t="shared" si="63"/>
        <v>0</v>
      </c>
      <c r="AL224" s="90">
        <f t="shared" si="71"/>
        <v>0</v>
      </c>
      <c r="AM224" s="90">
        <f t="shared" si="64"/>
        <v>0</v>
      </c>
      <c r="AO224" s="88">
        <f>IF(B224="PDDP",Y224,IF(OR(COUNTIFS(Prices!$D:$D,$AO$12,Prices!$A:$A,$C224,Prices!$I:$I,$H224)=0,COUNTIFS(Prices!$D:$D,$AO$12,Prices!$A:$A,$C224,Prices!$I:$I,$H224,Prices!$G:$G,"Product NA")&gt;0),0,SUMIFS(Prices!$G:$G,Prices!$D:$D,$AO$12,Prices!$A:$A,$C224,Prices!$I:$I,$H224)))</f>
        <v>0</v>
      </c>
      <c r="AP224" s="88">
        <f>IF(B224="PDDP",Z224,IF(OR(COUNTIFS(Prices!$D:$D,$AO$12,Prices!$A:$A,$C224,Prices!$I:$I,$H224)=0,COUNTIFS(Prices!$D:$D,$AO$12,Prices!$A:$A,$C224,Prices!$I:$I,$H224,Prices!$H:$H,"Product NA")&gt;0),0,SUMIFS(Prices!$H:$H,Prices!$D:$D,$AO$12,Prices!$A:$A,$C224,Prices!$I:$I,$H224)))</f>
        <v>0</v>
      </c>
      <c r="AQ224" s="89">
        <f>IF(OR($D224=0,$F224=0,COUNTIFS(Prices!$D:$D,$AO$12,Prices!$A:$A,$C224,Prices!$I:$I,$H224,Prices!$H:$H,"Product NA")&gt;0),"",(AO224+(AP224*($F224/1000))))</f>
        <v>0</v>
      </c>
      <c r="AR224" s="89">
        <f t="shared" si="72"/>
        <v>0</v>
      </c>
      <c r="AS224" s="89">
        <f t="shared" si="73"/>
        <v>0</v>
      </c>
      <c r="AT224" s="90">
        <f t="shared" si="74"/>
        <v>0</v>
      </c>
      <c r="AU224" s="90">
        <f t="shared" si="75"/>
        <v>0</v>
      </c>
    </row>
    <row r="225" spans="2:47" x14ac:dyDescent="0.35">
      <c r="C225" s="87" t="s">
        <v>220</v>
      </c>
      <c r="D225" s="66">
        <v>1</v>
      </c>
      <c r="E225" s="66">
        <v>1</v>
      </c>
      <c r="F225" s="66">
        <v>300</v>
      </c>
      <c r="H225" s="75" t="str">
        <f t="shared" si="65"/>
        <v>0-500g</v>
      </c>
      <c r="I225" s="88">
        <f>IF(OR(COUNTIFS(Prices!$D:$D,$I$12,Prices!$A:$A,$C225,Prices!$I:$I,$H225)=0,COUNTIFS(Prices!$D:$D,$I$12,Prices!$A:$A,$C225,Prices!$I:$I,$H225,Prices!$G:$G,"Product NA")&gt;0),0,SUMIFS(Prices!$G:$G,Prices!$D:$D,$I$12,Prices!$A:$A,$C225,Prices!$I:$I,$H225))</f>
        <v>0.49</v>
      </c>
      <c r="J225" s="88">
        <f>IF(OR(COUNTIFS(Prices!$D:$D,$I$12,Prices!$A:$A,$C225,Prices!$I:$I,$H225)=0,COUNTIFS(Prices!$D:$D,$I$12,Prices!$A:$A,$C225,Prices!$I:$I,$H225,Prices!$H:$H,"Product NA")&gt;0),0,SUMIFS(Prices!$H:$H,Prices!$D:$D,$I$12,Prices!$A:$A,$C225,Prices!$I:$I,$H225))</f>
        <v>16.760000000000002</v>
      </c>
      <c r="K225" s="89">
        <f>IF(OR($D225=0,$F225=0,COUNTIFS(Prices!$D:$D,$I$12,Prices!$A:$A,$C225,Prices!$I:$I,$H225,Prices!$H:$H,"Product NA")&gt;0),"",(I225+(J225*($F225/1000))))</f>
        <v>5.5180000000000007</v>
      </c>
      <c r="L225" s="89">
        <f>K225*-(INDEX(VRDs!$H$3:$J$13, MATCH($I$12, VRDs!$A$3:$A$13, 0), MATCH($E225, INDEX(VRDs!$E$3:$G$13, MATCH($I$12, VRDs!$A$3:$A$13, 0), 0), 1)))</f>
        <v>0</v>
      </c>
      <c r="M225" s="89">
        <f t="shared" si="66"/>
        <v>0.66216000000000008</v>
      </c>
      <c r="N225" s="90">
        <f t="shared" si="57"/>
        <v>6.1801600000000008</v>
      </c>
      <c r="O225" s="90">
        <f t="shared" si="58"/>
        <v>6.1801600000000008</v>
      </c>
      <c r="Q225" s="88">
        <f>IF(B225="PDDP",I225,IF(OR(COUNTIFS(Prices!$D:$D,$Q$12,Prices!$A:$A,$C225,Prices!$I:$I,$H225)=0,COUNTIFS(Prices!$D:$D,$Q$12,Prices!$A:$A,$C225,Prices!$I:$I,$H225,Prices!$G:$G,"Product NA")&gt;0),0,SUMIFS(Prices!$G:$G,Prices!$D:$D,$Q$12,Prices!$A:$A,$C225,Prices!$I:$I,$H225)))</f>
        <v>0</v>
      </c>
      <c r="R225" s="88">
        <f>IF(B225="PDDP",J225,IF(OR(COUNTIFS(Prices!$D:$D,$Q$12,Prices!$A:$A,$C225,Prices!$I:$I,$H225)=0,COUNTIFS(Prices!$D:$D,$Q$12,Prices!$A:$A,$C225,Prices!$I:$I,$H225,Prices!$H:$H,"Product NA")&gt;0),0,SUMIFS(Prices!$H:$H,Prices!$D:$D,$Q$12,Prices!$A:$A,$C225,Prices!$I:$I,$H225)))</f>
        <v>0</v>
      </c>
      <c r="S225" s="89">
        <f>IF(OR($D225=0,$F225=0,COUNTIFS(Prices!$D:$D,$Q$12,Prices!$A:$A,$C225,Prices!$I:$I,$H225,Prices!$H:$H,"Product NA")&gt;0),"",(Q225+(R225*($F225/1000))))</f>
        <v>0</v>
      </c>
      <c r="T225" s="89">
        <f>S225*-(INDEX(VRDs!$H$3:$J$13, MATCH($Q$12, VRDs!$A$3:$A$13, 0), MATCH($E225, INDEX(VRDs!$E$3:$G$13, MATCH($Q$12, VRDs!$A$3:$A$13, 0), 0), 1)))</f>
        <v>0</v>
      </c>
      <c r="U225" s="89">
        <f t="shared" si="67"/>
        <v>0</v>
      </c>
      <c r="V225" s="90">
        <f t="shared" si="68"/>
        <v>0</v>
      </c>
      <c r="W225" s="90">
        <f t="shared" si="69"/>
        <v>0</v>
      </c>
      <c r="Y225" s="88">
        <f>_xlfn.LET(
    _xlpm.Product,$Y$12,
    _xlpm.Country,$C225,
    _xlpm.Service,$H225,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6.75</v>
      </c>
      <c r="Z225" s="88">
        <f>_xlfn.LET(
    _xlpm.Product,$Y$12,
    _xlpm.Country,$C225,
    _xlpm.Service,$H225,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11.450000000000001</v>
      </c>
      <c r="AA225" s="89">
        <f>IF(OR($D225=0,$F225=0,COUNTIFS(Prices!$D:$D,$Y$12,Prices!$A:$A,$C225,Prices!$I:$I,$H225,Prices!$H:$H,"Product NA")&gt;0),"",(Y225+(Z225*($F225/1000))))</f>
        <v>10.185</v>
      </c>
      <c r="AB225" s="89">
        <f t="shared" si="59"/>
        <v>1.2222</v>
      </c>
      <c r="AC225" s="89">
        <f t="shared" si="60"/>
        <v>0</v>
      </c>
      <c r="AD225" s="90">
        <f t="shared" si="70"/>
        <v>11.4072</v>
      </c>
      <c r="AE225" s="90">
        <f t="shared" si="61"/>
        <v>11.4072</v>
      </c>
      <c r="AG225" s="88">
        <f>IF(OR(COUNTIFS(Prices!$D:$D,$AG$12,Prices!$A:$A,$C225,Prices!$I:$I,$H225)=0,COUNTIFS(Prices!$D:$D,$AG$12,Prices!$A:$A,$C225,Prices!$I:$I,$H225,Prices!$G:$G,"Product NA")&gt;0),0,SUMIFS(Prices!$G:$G,Prices!$D:$D,$AG$12,Prices!$A:$A,$C225,Prices!$I:$I,$H225))</f>
        <v>0</v>
      </c>
      <c r="AH225" s="88">
        <f>IF(OR(COUNTIFS(Prices!$D:$D,$AG$12,Prices!$A:$A,$C225,Prices!$I:$I,$H225)=0,COUNTIFS(Prices!$D:$D,$AG$12,Prices!$A:$A,$C225,Prices!$I:$I,$H225,Prices!$H:$H,"Product NA")&gt;0),0,SUMIFS(Prices!$H:$H,Prices!$D:$D,$AG$12,Prices!$A:$A,$C225,Prices!$I:$I,$H225))</f>
        <v>0</v>
      </c>
      <c r="AI225" s="89">
        <f>IF(OR($D225=0,$F225=0,COUNTIFS(Prices!$D:$D,$AG$12,Prices!$A:$A,$C225,Prices!$I:$I,$H225,Prices!$H:$H,"Product NA")&gt;0),"",(AG225+(AH225*($F225/1000))))</f>
        <v>0</v>
      </c>
      <c r="AJ225" s="89">
        <f t="shared" si="62"/>
        <v>0</v>
      </c>
      <c r="AK225" s="89">
        <f t="shared" si="63"/>
        <v>0</v>
      </c>
      <c r="AL225" s="90">
        <f t="shared" si="71"/>
        <v>0</v>
      </c>
      <c r="AM225" s="90">
        <f t="shared" si="64"/>
        <v>0</v>
      </c>
      <c r="AO225" s="88">
        <f>IF(B225="PDDP",Y225,IF(OR(COUNTIFS(Prices!$D:$D,$AO$12,Prices!$A:$A,$C225,Prices!$I:$I,$H225)=0,COUNTIFS(Prices!$D:$D,$AO$12,Prices!$A:$A,$C225,Prices!$I:$I,$H225,Prices!$G:$G,"Product NA")&gt;0),0,SUMIFS(Prices!$G:$G,Prices!$D:$D,$AO$12,Prices!$A:$A,$C225,Prices!$I:$I,$H225)))</f>
        <v>0</v>
      </c>
      <c r="AP225" s="88">
        <f>IF(B225="PDDP",Z225,IF(OR(COUNTIFS(Prices!$D:$D,$AO$12,Prices!$A:$A,$C225,Prices!$I:$I,$H225)=0,COUNTIFS(Prices!$D:$D,$AO$12,Prices!$A:$A,$C225,Prices!$I:$I,$H225,Prices!$H:$H,"Product NA")&gt;0),0,SUMIFS(Prices!$H:$H,Prices!$D:$D,$AO$12,Prices!$A:$A,$C225,Prices!$I:$I,$H225)))</f>
        <v>0</v>
      </c>
      <c r="AQ225" s="89">
        <f>IF(OR($D225=0,$F225=0,COUNTIFS(Prices!$D:$D,$AO$12,Prices!$A:$A,$C225,Prices!$I:$I,$H225,Prices!$H:$H,"Product NA")&gt;0),"",(AO225+(AP225*($F225/1000))))</f>
        <v>0</v>
      </c>
      <c r="AR225" s="89">
        <f t="shared" si="72"/>
        <v>0</v>
      </c>
      <c r="AS225" s="89">
        <f t="shared" si="73"/>
        <v>0</v>
      </c>
      <c r="AT225" s="90">
        <f t="shared" si="74"/>
        <v>0</v>
      </c>
      <c r="AU225" s="90">
        <f t="shared" si="75"/>
        <v>0</v>
      </c>
    </row>
    <row r="226" spans="2:47" x14ac:dyDescent="0.35">
      <c r="C226" s="87" t="s">
        <v>221</v>
      </c>
      <c r="D226" s="66">
        <v>1</v>
      </c>
      <c r="E226" s="66">
        <v>1</v>
      </c>
      <c r="F226" s="66">
        <v>300</v>
      </c>
      <c r="H226" s="75" t="str">
        <f t="shared" si="65"/>
        <v>0-500g</v>
      </c>
      <c r="I226" s="88">
        <f>IF(OR(COUNTIFS(Prices!$D:$D,$I$12,Prices!$A:$A,$C226,Prices!$I:$I,$H226)=0,COUNTIFS(Prices!$D:$D,$I$12,Prices!$A:$A,$C226,Prices!$I:$I,$H226,Prices!$G:$G,"Product NA")&gt;0),0,SUMIFS(Prices!$G:$G,Prices!$D:$D,$I$12,Prices!$A:$A,$C226,Prices!$I:$I,$H226))</f>
        <v>2.39</v>
      </c>
      <c r="J226" s="88">
        <f>IF(OR(COUNTIFS(Prices!$D:$D,$I$12,Prices!$A:$A,$C226,Prices!$I:$I,$H226)=0,COUNTIFS(Prices!$D:$D,$I$12,Prices!$A:$A,$C226,Prices!$I:$I,$H226,Prices!$H:$H,"Product NA")&gt;0),0,SUMIFS(Prices!$H:$H,Prices!$D:$D,$I$12,Prices!$A:$A,$C226,Prices!$I:$I,$H226))</f>
        <v>4.84</v>
      </c>
      <c r="K226" s="89">
        <f>IF(OR($D226=0,$F226=0,COUNTIFS(Prices!$D:$D,$I$12,Prices!$A:$A,$C226,Prices!$I:$I,$H226,Prices!$H:$H,"Product NA")&gt;0),"",(I226+(J226*($F226/1000))))</f>
        <v>3.8420000000000001</v>
      </c>
      <c r="L226" s="89">
        <f>K226*-(INDEX(VRDs!$H$3:$J$13, MATCH($I$12, VRDs!$A$3:$A$13, 0), MATCH($E226, INDEX(VRDs!$E$3:$G$13, MATCH($I$12, VRDs!$A$3:$A$13, 0), 0), 1)))</f>
        <v>0</v>
      </c>
      <c r="M226" s="89">
        <f t="shared" si="66"/>
        <v>0.46104000000000001</v>
      </c>
      <c r="N226" s="90">
        <f t="shared" si="57"/>
        <v>4.3030400000000002</v>
      </c>
      <c r="O226" s="90">
        <f t="shared" si="58"/>
        <v>4.3030400000000002</v>
      </c>
      <c r="Q226" s="88">
        <f>IF(B226="PDDP",I226,IF(OR(COUNTIFS(Prices!$D:$D,$Q$12,Prices!$A:$A,$C226,Prices!$I:$I,$H226)=0,COUNTIFS(Prices!$D:$D,$Q$12,Prices!$A:$A,$C226,Prices!$I:$I,$H226,Prices!$G:$G,"Product NA")&gt;0),0,SUMIFS(Prices!$G:$G,Prices!$D:$D,$Q$12,Prices!$A:$A,$C226,Prices!$I:$I,$H226)))</f>
        <v>0</v>
      </c>
      <c r="R226" s="88">
        <f>IF(B226="PDDP",J226,IF(OR(COUNTIFS(Prices!$D:$D,$Q$12,Prices!$A:$A,$C226,Prices!$I:$I,$H226)=0,COUNTIFS(Prices!$D:$D,$Q$12,Prices!$A:$A,$C226,Prices!$I:$I,$H226,Prices!$H:$H,"Product NA")&gt;0),0,SUMIFS(Prices!$H:$H,Prices!$D:$D,$Q$12,Prices!$A:$A,$C226,Prices!$I:$I,$H226)))</f>
        <v>0</v>
      </c>
      <c r="S226" s="89">
        <f>IF(OR($D226=0,$F226=0,COUNTIFS(Prices!$D:$D,$Q$12,Prices!$A:$A,$C226,Prices!$I:$I,$H226,Prices!$H:$H,"Product NA")&gt;0),"",(Q226+(R226*($F226/1000))))</f>
        <v>0</v>
      </c>
      <c r="T226" s="89">
        <f>S226*-(INDEX(VRDs!$H$3:$J$13, MATCH($Q$12, VRDs!$A$3:$A$13, 0), MATCH($E226, INDEX(VRDs!$E$3:$G$13, MATCH($Q$12, VRDs!$A$3:$A$13, 0), 0), 1)))</f>
        <v>0</v>
      </c>
      <c r="U226" s="89">
        <f t="shared" si="67"/>
        <v>0</v>
      </c>
      <c r="V226" s="90">
        <f t="shared" si="68"/>
        <v>0</v>
      </c>
      <c r="W226" s="90">
        <f t="shared" si="69"/>
        <v>0</v>
      </c>
      <c r="Y226" s="88">
        <f>_xlfn.LET(
    _xlpm.Product,$Y$12,
    _xlpm.Country,$C226,
    _xlpm.Service,$H226,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7.7</v>
      </c>
      <c r="Z226" s="88">
        <f>_xlfn.LET(
    _xlpm.Product,$Y$12,
    _xlpm.Country,$C226,
    _xlpm.Service,$H226,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8.25</v>
      </c>
      <c r="AA226" s="89">
        <f>IF(OR($D226=0,$F226=0,COUNTIFS(Prices!$D:$D,$Y$12,Prices!$A:$A,$C226,Prices!$I:$I,$H226,Prices!$H:$H,"Product NA")&gt;0),"",(Y226+(Z226*($F226/1000))))</f>
        <v>10.175000000000001</v>
      </c>
      <c r="AB226" s="89">
        <f t="shared" si="59"/>
        <v>1.2210000000000001</v>
      </c>
      <c r="AC226" s="89">
        <f t="shared" si="60"/>
        <v>0</v>
      </c>
      <c r="AD226" s="90">
        <f t="shared" si="70"/>
        <v>11.396000000000001</v>
      </c>
      <c r="AE226" s="90">
        <f t="shared" si="61"/>
        <v>11.396000000000001</v>
      </c>
      <c r="AG226" s="88">
        <f>IF(OR(COUNTIFS(Prices!$D:$D,$AG$12,Prices!$A:$A,$C226,Prices!$I:$I,$H226)=0,COUNTIFS(Prices!$D:$D,$AG$12,Prices!$A:$A,$C226,Prices!$I:$I,$H226,Prices!$G:$G,"Product NA")&gt;0),0,SUMIFS(Prices!$G:$G,Prices!$D:$D,$AG$12,Prices!$A:$A,$C226,Prices!$I:$I,$H226))</f>
        <v>0</v>
      </c>
      <c r="AH226" s="88">
        <f>IF(OR(COUNTIFS(Prices!$D:$D,$AG$12,Prices!$A:$A,$C226,Prices!$I:$I,$H226)=0,COUNTIFS(Prices!$D:$D,$AG$12,Prices!$A:$A,$C226,Prices!$I:$I,$H226,Prices!$H:$H,"Product NA")&gt;0),0,SUMIFS(Prices!$H:$H,Prices!$D:$D,$AG$12,Prices!$A:$A,$C226,Prices!$I:$I,$H226))</f>
        <v>0</v>
      </c>
      <c r="AI226" s="89">
        <f>IF(OR($D226=0,$F226=0,COUNTIFS(Prices!$D:$D,$AG$12,Prices!$A:$A,$C226,Prices!$I:$I,$H226,Prices!$H:$H,"Product NA")&gt;0),"",(AG226+(AH226*($F226/1000))))</f>
        <v>0</v>
      </c>
      <c r="AJ226" s="89">
        <f t="shared" si="62"/>
        <v>0</v>
      </c>
      <c r="AK226" s="89">
        <f t="shared" si="63"/>
        <v>0</v>
      </c>
      <c r="AL226" s="90">
        <f t="shared" si="71"/>
        <v>0</v>
      </c>
      <c r="AM226" s="90">
        <f t="shared" si="64"/>
        <v>0</v>
      </c>
      <c r="AO226" s="88">
        <f>IF(B226="PDDP",Y226,IF(OR(COUNTIFS(Prices!$D:$D,$AO$12,Prices!$A:$A,$C226,Prices!$I:$I,$H226)=0,COUNTIFS(Prices!$D:$D,$AO$12,Prices!$A:$A,$C226,Prices!$I:$I,$H226,Prices!$G:$G,"Product NA")&gt;0),0,SUMIFS(Prices!$G:$G,Prices!$D:$D,$AO$12,Prices!$A:$A,$C226,Prices!$I:$I,$H226)))</f>
        <v>0</v>
      </c>
      <c r="AP226" s="88">
        <f>IF(B226="PDDP",Z226,IF(OR(COUNTIFS(Prices!$D:$D,$AO$12,Prices!$A:$A,$C226,Prices!$I:$I,$H226)=0,COUNTIFS(Prices!$D:$D,$AO$12,Prices!$A:$A,$C226,Prices!$I:$I,$H226,Prices!$H:$H,"Product NA")&gt;0),0,SUMIFS(Prices!$H:$H,Prices!$D:$D,$AO$12,Prices!$A:$A,$C226,Prices!$I:$I,$H226)))</f>
        <v>0</v>
      </c>
      <c r="AQ226" s="89">
        <f>IF(OR($D226=0,$F226=0,COUNTIFS(Prices!$D:$D,$AO$12,Prices!$A:$A,$C226,Prices!$I:$I,$H226,Prices!$H:$H,"Product NA")&gt;0),"",(AO226+(AP226*($F226/1000))))</f>
        <v>0</v>
      </c>
      <c r="AR226" s="89">
        <f t="shared" si="72"/>
        <v>0</v>
      </c>
      <c r="AS226" s="89">
        <f t="shared" si="73"/>
        <v>0</v>
      </c>
      <c r="AT226" s="90">
        <f t="shared" si="74"/>
        <v>0</v>
      </c>
      <c r="AU226" s="90">
        <f t="shared" si="75"/>
        <v>0</v>
      </c>
    </row>
    <row r="227" spans="2:47" x14ac:dyDescent="0.35">
      <c r="C227" s="87" t="s">
        <v>222</v>
      </c>
      <c r="D227" s="66">
        <v>1</v>
      </c>
      <c r="E227" s="66">
        <v>1</v>
      </c>
      <c r="F227" s="66">
        <v>300</v>
      </c>
      <c r="H227" s="75" t="str">
        <f t="shared" si="65"/>
        <v>0-500g</v>
      </c>
      <c r="I227" s="88">
        <f>IF(OR(COUNTIFS(Prices!$D:$D,$I$12,Prices!$A:$A,$C227,Prices!$I:$I,$H227)=0,COUNTIFS(Prices!$D:$D,$I$12,Prices!$A:$A,$C227,Prices!$I:$I,$H227,Prices!$G:$G,"Product NA")&gt;0),0,SUMIFS(Prices!$G:$G,Prices!$D:$D,$I$12,Prices!$A:$A,$C227,Prices!$I:$I,$H227))</f>
        <v>1.56</v>
      </c>
      <c r="J227" s="88">
        <f>IF(OR(COUNTIFS(Prices!$D:$D,$I$12,Prices!$A:$A,$C227,Prices!$I:$I,$H227)=0,COUNTIFS(Prices!$D:$D,$I$12,Prices!$A:$A,$C227,Prices!$I:$I,$H227,Prices!$H:$H,"Product NA")&gt;0),0,SUMIFS(Prices!$H:$H,Prices!$D:$D,$I$12,Prices!$A:$A,$C227,Prices!$I:$I,$H227))</f>
        <v>5.51</v>
      </c>
      <c r="K227" s="89">
        <f>IF(OR($D227=0,$F227=0,COUNTIFS(Prices!$D:$D,$I$12,Prices!$A:$A,$C227,Prices!$I:$I,$H227,Prices!$H:$H,"Product NA")&gt;0),"",(I227+(J227*($F227/1000))))</f>
        <v>3.2130000000000001</v>
      </c>
      <c r="L227" s="89">
        <f>K227*-(INDEX(VRDs!$H$3:$J$13, MATCH($I$12, VRDs!$A$3:$A$13, 0), MATCH($E227, INDEX(VRDs!$E$3:$G$13, MATCH($I$12, VRDs!$A$3:$A$13, 0), 0), 1)))</f>
        <v>0</v>
      </c>
      <c r="M227" s="89">
        <f t="shared" si="66"/>
        <v>0.38556000000000001</v>
      </c>
      <c r="N227" s="90">
        <f t="shared" si="57"/>
        <v>3.59856</v>
      </c>
      <c r="O227" s="90">
        <f t="shared" si="58"/>
        <v>3.59856</v>
      </c>
      <c r="Q227" s="88">
        <f>IF(B227="PDDP",I227,IF(OR(COUNTIFS(Prices!$D:$D,$Q$12,Prices!$A:$A,$C227,Prices!$I:$I,$H227)=0,COUNTIFS(Prices!$D:$D,$Q$12,Prices!$A:$A,$C227,Prices!$I:$I,$H227,Prices!$G:$G,"Product NA")&gt;0),0,SUMIFS(Prices!$G:$G,Prices!$D:$D,$Q$12,Prices!$A:$A,$C227,Prices!$I:$I,$H227)))</f>
        <v>0</v>
      </c>
      <c r="R227" s="88">
        <f>IF(B227="PDDP",J227,IF(OR(COUNTIFS(Prices!$D:$D,$Q$12,Prices!$A:$A,$C227,Prices!$I:$I,$H227)=0,COUNTIFS(Prices!$D:$D,$Q$12,Prices!$A:$A,$C227,Prices!$I:$I,$H227,Prices!$H:$H,"Product NA")&gt;0),0,SUMIFS(Prices!$H:$H,Prices!$D:$D,$Q$12,Prices!$A:$A,$C227,Prices!$I:$I,$H227)))</f>
        <v>0</v>
      </c>
      <c r="S227" s="89">
        <f>IF(OR($D227=0,$F227=0,COUNTIFS(Prices!$D:$D,$Q$12,Prices!$A:$A,$C227,Prices!$I:$I,$H227,Prices!$H:$H,"Product NA")&gt;0),"",(Q227+(R227*($F227/1000))))</f>
        <v>0</v>
      </c>
      <c r="T227" s="89">
        <f>S227*-(INDEX(VRDs!$H$3:$J$13, MATCH($Q$12, VRDs!$A$3:$A$13, 0), MATCH($E227, INDEX(VRDs!$E$3:$G$13, MATCH($Q$12, VRDs!$A$3:$A$13, 0), 0), 1)))</f>
        <v>0</v>
      </c>
      <c r="U227" s="89">
        <f t="shared" si="67"/>
        <v>0</v>
      </c>
      <c r="V227" s="90">
        <f t="shared" si="68"/>
        <v>0</v>
      </c>
      <c r="W227" s="90">
        <f t="shared" si="69"/>
        <v>0</v>
      </c>
      <c r="Y227" s="88">
        <f>_xlfn.LET(
    _xlpm.Product,$Y$12,
    _xlpm.Country,$C227,
    _xlpm.Service,$H227,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3.85</v>
      </c>
      <c r="Z227" s="88">
        <f>_xlfn.LET(
    _xlpm.Product,$Y$12,
    _xlpm.Country,$C227,
    _xlpm.Service,$H227,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5.0500000000000007</v>
      </c>
      <c r="AA227" s="89">
        <f>IF(OR($D227=0,$F227=0,COUNTIFS(Prices!$D:$D,$Y$12,Prices!$A:$A,$C227,Prices!$I:$I,$H227,Prices!$H:$H,"Product NA")&gt;0),"",(Y227+(Z227*($F227/1000))))</f>
        <v>5.3650000000000002</v>
      </c>
      <c r="AB227" s="89">
        <f t="shared" si="59"/>
        <v>0.64380000000000004</v>
      </c>
      <c r="AC227" s="89">
        <f t="shared" si="60"/>
        <v>0</v>
      </c>
      <c r="AD227" s="90">
        <f t="shared" si="70"/>
        <v>6.0087999999999999</v>
      </c>
      <c r="AE227" s="90">
        <f t="shared" si="61"/>
        <v>6.0087999999999999</v>
      </c>
      <c r="AG227" s="88">
        <f>IF(OR(COUNTIFS(Prices!$D:$D,$AG$12,Prices!$A:$A,$C227,Prices!$I:$I,$H227)=0,COUNTIFS(Prices!$D:$D,$AG$12,Prices!$A:$A,$C227,Prices!$I:$I,$H227,Prices!$G:$G,"Product NA")&gt;0),0,SUMIFS(Prices!$G:$G,Prices!$D:$D,$AG$12,Prices!$A:$A,$C227,Prices!$I:$I,$H227))</f>
        <v>5.5</v>
      </c>
      <c r="AH227" s="88">
        <f>IF(OR(COUNTIFS(Prices!$D:$D,$AG$12,Prices!$A:$A,$C227,Prices!$I:$I,$H227)=0,COUNTIFS(Prices!$D:$D,$AG$12,Prices!$A:$A,$C227,Prices!$I:$I,$H227,Prices!$H:$H,"Product NA")&gt;0),0,SUMIFS(Prices!$H:$H,Prices!$D:$D,$AG$12,Prices!$A:$A,$C227,Prices!$I:$I,$H227))</f>
        <v>4.9000000000000004</v>
      </c>
      <c r="AI227" s="89">
        <f>IF(OR($D227=0,$F227=0,COUNTIFS(Prices!$D:$D,$AG$12,Prices!$A:$A,$C227,Prices!$I:$I,$H227,Prices!$H:$H,"Product NA")&gt;0),"",(AG227+(AH227*($F227/1000))))</f>
        <v>6.97</v>
      </c>
      <c r="AJ227" s="89">
        <f t="shared" si="62"/>
        <v>0.83639999999999992</v>
      </c>
      <c r="AK227" s="89">
        <f t="shared" si="63"/>
        <v>0</v>
      </c>
      <c r="AL227" s="90">
        <f t="shared" si="71"/>
        <v>7.8064</v>
      </c>
      <c r="AM227" s="90">
        <f t="shared" si="64"/>
        <v>7.8064</v>
      </c>
      <c r="AO227" s="88">
        <f>IF(B227="PDDP",Y227,IF(OR(COUNTIFS(Prices!$D:$D,$AO$12,Prices!$A:$A,$C227,Prices!$I:$I,$H227)=0,COUNTIFS(Prices!$D:$D,$AO$12,Prices!$A:$A,$C227,Prices!$I:$I,$H227,Prices!$G:$G,"Product NA")&gt;0),0,SUMIFS(Prices!$G:$G,Prices!$D:$D,$AO$12,Prices!$A:$A,$C227,Prices!$I:$I,$H227)))</f>
        <v>0</v>
      </c>
      <c r="AP227" s="88">
        <f>IF(B227="PDDP",Z227,IF(OR(COUNTIFS(Prices!$D:$D,$AO$12,Prices!$A:$A,$C227,Prices!$I:$I,$H227)=0,COUNTIFS(Prices!$D:$D,$AO$12,Prices!$A:$A,$C227,Prices!$I:$I,$H227,Prices!$H:$H,"Product NA")&gt;0),0,SUMIFS(Prices!$H:$H,Prices!$D:$D,$AO$12,Prices!$A:$A,$C227,Prices!$I:$I,$H227)))</f>
        <v>0</v>
      </c>
      <c r="AQ227" s="89">
        <f>IF(OR($D227=0,$F227=0,COUNTIFS(Prices!$D:$D,$AO$12,Prices!$A:$A,$C227,Prices!$I:$I,$H227,Prices!$H:$H,"Product NA")&gt;0),"",(AO227+(AP227*($F227/1000))))</f>
        <v>0</v>
      </c>
      <c r="AR227" s="89">
        <f t="shared" si="72"/>
        <v>0</v>
      </c>
      <c r="AS227" s="89">
        <f t="shared" si="73"/>
        <v>0</v>
      </c>
      <c r="AT227" s="90">
        <f t="shared" si="74"/>
        <v>0</v>
      </c>
      <c r="AU227" s="90">
        <f t="shared" si="75"/>
        <v>0</v>
      </c>
    </row>
    <row r="228" spans="2:47" x14ac:dyDescent="0.35">
      <c r="C228" s="87" t="s">
        <v>223</v>
      </c>
      <c r="D228" s="66">
        <v>1</v>
      </c>
      <c r="E228" s="66">
        <v>1</v>
      </c>
      <c r="F228" s="66">
        <v>300</v>
      </c>
      <c r="H228" s="75" t="str">
        <f t="shared" si="65"/>
        <v>0-500g</v>
      </c>
      <c r="I228" s="88">
        <f>IF(OR(COUNTIFS(Prices!$D:$D,$I$12,Prices!$A:$A,$C228,Prices!$I:$I,$H228)=0,COUNTIFS(Prices!$D:$D,$I$12,Prices!$A:$A,$C228,Prices!$I:$I,$H228,Prices!$G:$G,"Product NA")&gt;0),0,SUMIFS(Prices!$G:$G,Prices!$D:$D,$I$12,Prices!$A:$A,$C228,Prices!$I:$I,$H228))</f>
        <v>1.31</v>
      </c>
      <c r="J228" s="88">
        <f>IF(OR(COUNTIFS(Prices!$D:$D,$I$12,Prices!$A:$A,$C228,Prices!$I:$I,$H228)=0,COUNTIFS(Prices!$D:$D,$I$12,Prices!$A:$A,$C228,Prices!$I:$I,$H228,Prices!$H:$H,"Product NA")&gt;0),0,SUMIFS(Prices!$H:$H,Prices!$D:$D,$I$12,Prices!$A:$A,$C228,Prices!$I:$I,$H228))</f>
        <v>15.41</v>
      </c>
      <c r="K228" s="89">
        <f>IF(OR($D228=0,$F228=0,COUNTIFS(Prices!$D:$D,$I$12,Prices!$A:$A,$C228,Prices!$I:$I,$H228,Prices!$H:$H,"Product NA")&gt;0),"",(I228+(J228*($F228/1000))))</f>
        <v>5.9329999999999998</v>
      </c>
      <c r="L228" s="89">
        <f>K228*-(INDEX(VRDs!$H$3:$J$13, MATCH($I$12, VRDs!$A$3:$A$13, 0), MATCH($E228, INDEX(VRDs!$E$3:$G$13, MATCH($I$12, VRDs!$A$3:$A$13, 0), 0), 1)))</f>
        <v>0</v>
      </c>
      <c r="M228" s="89">
        <f t="shared" si="66"/>
        <v>0.71195999999999993</v>
      </c>
      <c r="N228" s="90">
        <f t="shared" si="57"/>
        <v>6.6449599999999993</v>
      </c>
      <c r="O228" s="90">
        <f t="shared" si="58"/>
        <v>6.6449599999999993</v>
      </c>
      <c r="Q228" s="88">
        <f>IF(B228="PDDP",I228,IF(OR(COUNTIFS(Prices!$D:$D,$Q$12,Prices!$A:$A,$C228,Prices!$I:$I,$H228)=0,COUNTIFS(Prices!$D:$D,$Q$12,Prices!$A:$A,$C228,Prices!$I:$I,$H228,Prices!$G:$G,"Product NA")&gt;0),0,SUMIFS(Prices!$G:$G,Prices!$D:$D,$Q$12,Prices!$A:$A,$C228,Prices!$I:$I,$H228)))</f>
        <v>0</v>
      </c>
      <c r="R228" s="88">
        <f>IF(B228="PDDP",J228,IF(OR(COUNTIFS(Prices!$D:$D,$Q$12,Prices!$A:$A,$C228,Prices!$I:$I,$H228)=0,COUNTIFS(Prices!$D:$D,$Q$12,Prices!$A:$A,$C228,Prices!$I:$I,$H228,Prices!$H:$H,"Product NA")&gt;0),0,SUMIFS(Prices!$H:$H,Prices!$D:$D,$Q$12,Prices!$A:$A,$C228,Prices!$I:$I,$H228)))</f>
        <v>0</v>
      </c>
      <c r="S228" s="89">
        <f>IF(OR($D228=0,$F228=0,COUNTIFS(Prices!$D:$D,$Q$12,Prices!$A:$A,$C228,Prices!$I:$I,$H228,Prices!$H:$H,"Product NA")&gt;0),"",(Q228+(R228*($F228/1000))))</f>
        <v>0</v>
      </c>
      <c r="T228" s="89">
        <f>S228*-(INDEX(VRDs!$H$3:$J$13, MATCH($Q$12, VRDs!$A$3:$A$13, 0), MATCH($E228, INDEX(VRDs!$E$3:$G$13, MATCH($Q$12, VRDs!$A$3:$A$13, 0), 0), 1)))</f>
        <v>0</v>
      </c>
      <c r="U228" s="89">
        <f t="shared" si="67"/>
        <v>0</v>
      </c>
      <c r="V228" s="90">
        <f t="shared" si="68"/>
        <v>0</v>
      </c>
      <c r="W228" s="90">
        <f t="shared" si="69"/>
        <v>0</v>
      </c>
      <c r="Y228" s="88">
        <f>_xlfn.LET(
    _xlpm.Product,$Y$12,
    _xlpm.Country,$C228,
    _xlpm.Service,$H228,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6.8000000000000007</v>
      </c>
      <c r="Z228" s="88">
        <f>_xlfn.LET(
    _xlpm.Product,$Y$12,
    _xlpm.Country,$C228,
    _xlpm.Service,$H228,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9.5</v>
      </c>
      <c r="AA228" s="89">
        <f>IF(OR($D228=0,$F228=0,COUNTIFS(Prices!$D:$D,$Y$12,Prices!$A:$A,$C228,Prices!$I:$I,$H228,Prices!$H:$H,"Product NA")&gt;0),"",(Y228+(Z228*($F228/1000))))</f>
        <v>9.65</v>
      </c>
      <c r="AB228" s="89">
        <f t="shared" si="59"/>
        <v>1.1579999999999999</v>
      </c>
      <c r="AC228" s="89">
        <f t="shared" si="60"/>
        <v>0</v>
      </c>
      <c r="AD228" s="90">
        <f t="shared" si="70"/>
        <v>10.808</v>
      </c>
      <c r="AE228" s="90">
        <f t="shared" si="61"/>
        <v>10.808</v>
      </c>
      <c r="AG228" s="88">
        <f>IF(OR(COUNTIFS(Prices!$D:$D,$AG$12,Prices!$A:$A,$C228,Prices!$I:$I,$H228)=0,COUNTIFS(Prices!$D:$D,$AG$12,Prices!$A:$A,$C228,Prices!$I:$I,$H228,Prices!$G:$G,"Product NA")&gt;0),0,SUMIFS(Prices!$G:$G,Prices!$D:$D,$AG$12,Prices!$A:$A,$C228,Prices!$I:$I,$H228))</f>
        <v>7.25</v>
      </c>
      <c r="AH228" s="88">
        <f>IF(OR(COUNTIFS(Prices!$D:$D,$AG$12,Prices!$A:$A,$C228,Prices!$I:$I,$H228)=0,COUNTIFS(Prices!$D:$D,$AG$12,Prices!$A:$A,$C228,Prices!$I:$I,$H228,Prices!$H:$H,"Product NA")&gt;0),0,SUMIFS(Prices!$H:$H,Prices!$D:$D,$AG$12,Prices!$A:$A,$C228,Prices!$I:$I,$H228))</f>
        <v>11.05</v>
      </c>
      <c r="AI228" s="89">
        <f>IF(OR($D228=0,$F228=0,COUNTIFS(Prices!$D:$D,$AG$12,Prices!$A:$A,$C228,Prices!$I:$I,$H228,Prices!$H:$H,"Product NA")&gt;0),"",(AG228+(AH228*($F228/1000))))</f>
        <v>10.565</v>
      </c>
      <c r="AJ228" s="89">
        <f t="shared" si="62"/>
        <v>1.2677999999999998</v>
      </c>
      <c r="AK228" s="89">
        <f t="shared" si="63"/>
        <v>0</v>
      </c>
      <c r="AL228" s="90">
        <f t="shared" si="71"/>
        <v>11.832799999999999</v>
      </c>
      <c r="AM228" s="90">
        <f t="shared" si="64"/>
        <v>11.832799999999999</v>
      </c>
      <c r="AO228" s="88">
        <f>IF(B228="PDDP",Y228,IF(OR(COUNTIFS(Prices!$D:$D,$AO$12,Prices!$A:$A,$C228,Prices!$I:$I,$H228)=0,COUNTIFS(Prices!$D:$D,$AO$12,Prices!$A:$A,$C228,Prices!$I:$I,$H228,Prices!$G:$G,"Product NA")&gt;0),0,SUMIFS(Prices!$G:$G,Prices!$D:$D,$AO$12,Prices!$A:$A,$C228,Prices!$I:$I,$H228)))</f>
        <v>0</v>
      </c>
      <c r="AP228" s="88">
        <f>IF(B228="PDDP",Z228,IF(OR(COUNTIFS(Prices!$D:$D,$AO$12,Prices!$A:$A,$C228,Prices!$I:$I,$H228)=0,COUNTIFS(Prices!$D:$D,$AO$12,Prices!$A:$A,$C228,Prices!$I:$I,$H228,Prices!$H:$H,"Product NA")&gt;0),0,SUMIFS(Prices!$H:$H,Prices!$D:$D,$AO$12,Prices!$A:$A,$C228,Prices!$I:$I,$H228)))</f>
        <v>0</v>
      </c>
      <c r="AQ228" s="89">
        <f>IF(OR($D228=0,$F228=0,COUNTIFS(Prices!$D:$D,$AO$12,Prices!$A:$A,$C228,Prices!$I:$I,$H228,Prices!$H:$H,"Product NA")&gt;0),"",(AO228+(AP228*($F228/1000))))</f>
        <v>0</v>
      </c>
      <c r="AR228" s="89">
        <f t="shared" si="72"/>
        <v>0</v>
      </c>
      <c r="AS228" s="89">
        <f t="shared" si="73"/>
        <v>0</v>
      </c>
      <c r="AT228" s="90">
        <f t="shared" si="74"/>
        <v>0</v>
      </c>
      <c r="AU228" s="90">
        <f t="shared" si="75"/>
        <v>0</v>
      </c>
    </row>
    <row r="229" spans="2:47" x14ac:dyDescent="0.35">
      <c r="C229" s="87" t="s">
        <v>224</v>
      </c>
      <c r="D229" s="66">
        <v>1</v>
      </c>
      <c r="E229" s="66">
        <v>1</v>
      </c>
      <c r="F229" s="66">
        <v>300</v>
      </c>
      <c r="H229" s="75" t="str">
        <f t="shared" si="65"/>
        <v>0-500g</v>
      </c>
      <c r="I229" s="88">
        <f>IF(OR(COUNTIFS(Prices!$D:$D,$I$12,Prices!$A:$A,$C229,Prices!$I:$I,$H229)=0,COUNTIFS(Prices!$D:$D,$I$12,Prices!$A:$A,$C229,Prices!$I:$I,$H229,Prices!$G:$G,"Product NA")&gt;0),0,SUMIFS(Prices!$G:$G,Prices!$D:$D,$I$12,Prices!$A:$A,$C229,Prices!$I:$I,$H229))</f>
        <v>1.1100000000000001</v>
      </c>
      <c r="J229" s="88">
        <f>IF(OR(COUNTIFS(Prices!$D:$D,$I$12,Prices!$A:$A,$C229,Prices!$I:$I,$H229)=0,COUNTIFS(Prices!$D:$D,$I$12,Prices!$A:$A,$C229,Prices!$I:$I,$H229,Prices!$H:$H,"Product NA")&gt;0),0,SUMIFS(Prices!$H:$H,Prices!$D:$D,$I$12,Prices!$A:$A,$C229,Prices!$I:$I,$H229))</f>
        <v>13.14</v>
      </c>
      <c r="K229" s="89">
        <f>IF(OR($D229=0,$F229=0,COUNTIFS(Prices!$D:$D,$I$12,Prices!$A:$A,$C229,Prices!$I:$I,$H229,Prices!$H:$H,"Product NA")&gt;0),"",(I229+(J229*($F229/1000))))</f>
        <v>5.0520000000000005</v>
      </c>
      <c r="L229" s="89">
        <f>K229*-(INDEX(VRDs!$H$3:$J$13, MATCH($I$12, VRDs!$A$3:$A$13, 0), MATCH($E229, INDEX(VRDs!$E$3:$G$13, MATCH($I$12, VRDs!$A$3:$A$13, 0), 0), 1)))</f>
        <v>0</v>
      </c>
      <c r="M229" s="89">
        <f t="shared" si="66"/>
        <v>0.60624</v>
      </c>
      <c r="N229" s="90">
        <f t="shared" si="57"/>
        <v>5.6582400000000002</v>
      </c>
      <c r="O229" s="90">
        <f t="shared" si="58"/>
        <v>5.6582400000000002</v>
      </c>
      <c r="Q229" s="88">
        <f>IF(B229="PDDP",I229,IF(OR(COUNTIFS(Prices!$D:$D,$Q$12,Prices!$A:$A,$C229,Prices!$I:$I,$H229)=0,COUNTIFS(Prices!$D:$D,$Q$12,Prices!$A:$A,$C229,Prices!$I:$I,$H229,Prices!$G:$G,"Product NA")&gt;0),0,SUMIFS(Prices!$G:$G,Prices!$D:$D,$Q$12,Prices!$A:$A,$C229,Prices!$I:$I,$H229)))</f>
        <v>0</v>
      </c>
      <c r="R229" s="88">
        <f>IF(B229="PDDP",J229,IF(OR(COUNTIFS(Prices!$D:$D,$Q$12,Prices!$A:$A,$C229,Prices!$I:$I,$H229)=0,COUNTIFS(Prices!$D:$D,$Q$12,Prices!$A:$A,$C229,Prices!$I:$I,$H229,Prices!$H:$H,"Product NA")&gt;0),0,SUMIFS(Prices!$H:$H,Prices!$D:$D,$Q$12,Prices!$A:$A,$C229,Prices!$I:$I,$H229)))</f>
        <v>0</v>
      </c>
      <c r="S229" s="89">
        <f>IF(OR($D229=0,$F229=0,COUNTIFS(Prices!$D:$D,$Q$12,Prices!$A:$A,$C229,Prices!$I:$I,$H229,Prices!$H:$H,"Product NA")&gt;0),"",(Q229+(R229*($F229/1000))))</f>
        <v>0</v>
      </c>
      <c r="T229" s="89">
        <f>S229*-(INDEX(VRDs!$H$3:$J$13, MATCH($Q$12, VRDs!$A$3:$A$13, 0), MATCH($E229, INDEX(VRDs!$E$3:$G$13, MATCH($Q$12, VRDs!$A$3:$A$13, 0), 0), 1)))</f>
        <v>0</v>
      </c>
      <c r="U229" s="89">
        <f t="shared" si="67"/>
        <v>0</v>
      </c>
      <c r="V229" s="90">
        <f t="shared" si="68"/>
        <v>0</v>
      </c>
      <c r="W229" s="90">
        <f t="shared" si="69"/>
        <v>0</v>
      </c>
      <c r="Y229" s="88">
        <f>_xlfn.LET(
    _xlpm.Product,$Y$12,
    _xlpm.Country,$C229,
    _xlpm.Service,$H229,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v>
      </c>
      <c r="Z229" s="88">
        <f>_xlfn.LET(
    _xlpm.Product,$Y$12,
    _xlpm.Country,$C229,
    _xlpm.Service,$H229,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7.8000000000000007</v>
      </c>
      <c r="AA229" s="89">
        <f>IF(OR($D229=0,$F229=0,COUNTIFS(Prices!$D:$D,$Y$12,Prices!$A:$A,$C229,Prices!$I:$I,$H229,Prices!$H:$H,"Product NA")&gt;0),"",(Y229+(Z229*($F229/1000))))</f>
        <v>8.34</v>
      </c>
      <c r="AB229" s="89">
        <f t="shared" si="59"/>
        <v>1.0007999999999999</v>
      </c>
      <c r="AC229" s="89">
        <f t="shared" si="60"/>
        <v>0</v>
      </c>
      <c r="AD229" s="90">
        <f t="shared" si="70"/>
        <v>9.3407999999999998</v>
      </c>
      <c r="AE229" s="90">
        <f t="shared" si="61"/>
        <v>9.3407999999999998</v>
      </c>
      <c r="AG229" s="88">
        <f>IF(OR(COUNTIFS(Prices!$D:$D,$AG$12,Prices!$A:$A,$C229,Prices!$I:$I,$H229)=0,COUNTIFS(Prices!$D:$D,$AG$12,Prices!$A:$A,$C229,Prices!$I:$I,$H229,Prices!$G:$G,"Product NA")&gt;0),0,SUMIFS(Prices!$G:$G,Prices!$D:$D,$AG$12,Prices!$A:$A,$C229,Prices!$I:$I,$H229))</f>
        <v>0</v>
      </c>
      <c r="AH229" s="88">
        <f>IF(OR(COUNTIFS(Prices!$D:$D,$AG$12,Prices!$A:$A,$C229,Prices!$I:$I,$H229)=0,COUNTIFS(Prices!$D:$D,$AG$12,Prices!$A:$A,$C229,Prices!$I:$I,$H229,Prices!$H:$H,"Product NA")&gt;0),0,SUMIFS(Prices!$H:$H,Prices!$D:$D,$AG$12,Prices!$A:$A,$C229,Prices!$I:$I,$H229))</f>
        <v>0</v>
      </c>
      <c r="AI229" s="89">
        <f>IF(OR($D229=0,$F229=0,COUNTIFS(Prices!$D:$D,$AG$12,Prices!$A:$A,$C229,Prices!$I:$I,$H229,Prices!$H:$H,"Product NA")&gt;0),"",(AG229+(AH229*($F229/1000))))</f>
        <v>0</v>
      </c>
      <c r="AJ229" s="89">
        <f t="shared" si="62"/>
        <v>0</v>
      </c>
      <c r="AK229" s="89">
        <f t="shared" si="63"/>
        <v>0</v>
      </c>
      <c r="AL229" s="90">
        <f t="shared" si="71"/>
        <v>0</v>
      </c>
      <c r="AM229" s="90">
        <f t="shared" si="64"/>
        <v>0</v>
      </c>
      <c r="AO229" s="88">
        <f>IF(B229="PDDP",Y229,IF(OR(COUNTIFS(Prices!$D:$D,$AO$12,Prices!$A:$A,$C229,Prices!$I:$I,$H229)=0,COUNTIFS(Prices!$D:$D,$AO$12,Prices!$A:$A,$C229,Prices!$I:$I,$H229,Prices!$G:$G,"Product NA")&gt;0),0,SUMIFS(Prices!$G:$G,Prices!$D:$D,$AO$12,Prices!$A:$A,$C229,Prices!$I:$I,$H229)))</f>
        <v>0</v>
      </c>
      <c r="AP229" s="88">
        <f>IF(B229="PDDP",Z229,IF(OR(COUNTIFS(Prices!$D:$D,$AO$12,Prices!$A:$A,$C229,Prices!$I:$I,$H229)=0,COUNTIFS(Prices!$D:$D,$AO$12,Prices!$A:$A,$C229,Prices!$I:$I,$H229,Prices!$H:$H,"Product NA")&gt;0),0,SUMIFS(Prices!$H:$H,Prices!$D:$D,$AO$12,Prices!$A:$A,$C229,Prices!$I:$I,$H229)))</f>
        <v>0</v>
      </c>
      <c r="AQ229" s="89">
        <f>IF(OR($D229=0,$F229=0,COUNTIFS(Prices!$D:$D,$AO$12,Prices!$A:$A,$C229,Prices!$I:$I,$H229,Prices!$H:$H,"Product NA")&gt;0),"",(AO229+(AP229*($F229/1000))))</f>
        <v>0</v>
      </c>
      <c r="AR229" s="89">
        <f t="shared" si="72"/>
        <v>0</v>
      </c>
      <c r="AS229" s="89">
        <f t="shared" si="73"/>
        <v>0</v>
      </c>
      <c r="AT229" s="90">
        <f t="shared" si="74"/>
        <v>0</v>
      </c>
      <c r="AU229" s="90">
        <f t="shared" si="75"/>
        <v>0</v>
      </c>
    </row>
    <row r="230" spans="2:47" x14ac:dyDescent="0.35">
      <c r="C230" s="87" t="s">
        <v>225</v>
      </c>
      <c r="D230" s="66">
        <v>1</v>
      </c>
      <c r="E230" s="66">
        <v>1</v>
      </c>
      <c r="F230" s="66">
        <v>300</v>
      </c>
      <c r="H230" s="75" t="str">
        <f t="shared" si="65"/>
        <v>0-500g</v>
      </c>
      <c r="I230" s="88">
        <f>IF(OR(COUNTIFS(Prices!$D:$D,$I$12,Prices!$A:$A,$C230,Prices!$I:$I,$H230)=0,COUNTIFS(Prices!$D:$D,$I$12,Prices!$A:$A,$C230,Prices!$I:$I,$H230,Prices!$G:$G,"Product NA")&gt;0),0,SUMIFS(Prices!$G:$G,Prices!$D:$D,$I$12,Prices!$A:$A,$C230,Prices!$I:$I,$H230))</f>
        <v>0.49</v>
      </c>
      <c r="J230" s="88">
        <f>IF(OR(COUNTIFS(Prices!$D:$D,$I$12,Prices!$A:$A,$C230,Prices!$I:$I,$H230)=0,COUNTIFS(Prices!$D:$D,$I$12,Prices!$A:$A,$C230,Prices!$I:$I,$H230,Prices!$H:$H,"Product NA")&gt;0),0,SUMIFS(Prices!$H:$H,Prices!$D:$D,$I$12,Prices!$A:$A,$C230,Prices!$I:$I,$H230))</f>
        <v>16.760000000000002</v>
      </c>
      <c r="K230" s="89">
        <f>IF(OR($D230=0,$F230=0,COUNTIFS(Prices!$D:$D,$I$12,Prices!$A:$A,$C230,Prices!$I:$I,$H230,Prices!$H:$H,"Product NA")&gt;0),"",(I230+(J230*($F230/1000))))</f>
        <v>5.5180000000000007</v>
      </c>
      <c r="L230" s="89">
        <f>K230*-(INDEX(VRDs!$H$3:$J$13, MATCH($I$12, VRDs!$A$3:$A$13, 0), MATCH($E230, INDEX(VRDs!$E$3:$G$13, MATCH($I$12, VRDs!$A$3:$A$13, 0), 0), 1)))</f>
        <v>0</v>
      </c>
      <c r="M230" s="89">
        <f t="shared" si="66"/>
        <v>0.66216000000000008</v>
      </c>
      <c r="N230" s="90">
        <f t="shared" si="57"/>
        <v>6.1801600000000008</v>
      </c>
      <c r="O230" s="90">
        <f t="shared" si="58"/>
        <v>6.1801600000000008</v>
      </c>
      <c r="Q230" s="88">
        <f>IF(B230="PDDP",I230,IF(OR(COUNTIFS(Prices!$D:$D,$Q$12,Prices!$A:$A,$C230,Prices!$I:$I,$H230)=0,COUNTIFS(Prices!$D:$D,$Q$12,Prices!$A:$A,$C230,Prices!$I:$I,$H230,Prices!$G:$G,"Product NA")&gt;0),0,SUMIFS(Prices!$G:$G,Prices!$D:$D,$Q$12,Prices!$A:$A,$C230,Prices!$I:$I,$H230)))</f>
        <v>0</v>
      </c>
      <c r="R230" s="88">
        <f>IF(B230="PDDP",J230,IF(OR(COUNTIFS(Prices!$D:$D,$Q$12,Prices!$A:$A,$C230,Prices!$I:$I,$H230)=0,COUNTIFS(Prices!$D:$D,$Q$12,Prices!$A:$A,$C230,Prices!$I:$I,$H230,Prices!$H:$H,"Product NA")&gt;0),0,SUMIFS(Prices!$H:$H,Prices!$D:$D,$Q$12,Prices!$A:$A,$C230,Prices!$I:$I,$H230)))</f>
        <v>0</v>
      </c>
      <c r="S230" s="89">
        <f>IF(OR($D230=0,$F230=0,COUNTIFS(Prices!$D:$D,$Q$12,Prices!$A:$A,$C230,Prices!$I:$I,$H230,Prices!$H:$H,"Product NA")&gt;0),"",(Q230+(R230*($F230/1000))))</f>
        <v>0</v>
      </c>
      <c r="T230" s="89">
        <f>S230*-(INDEX(VRDs!$H$3:$J$13, MATCH($Q$12, VRDs!$A$3:$A$13, 0), MATCH($E230, INDEX(VRDs!$E$3:$G$13, MATCH($Q$12, VRDs!$A$3:$A$13, 0), 0), 1)))</f>
        <v>0</v>
      </c>
      <c r="U230" s="89">
        <f t="shared" si="67"/>
        <v>0</v>
      </c>
      <c r="V230" s="90">
        <f t="shared" si="68"/>
        <v>0</v>
      </c>
      <c r="W230" s="90">
        <f t="shared" si="69"/>
        <v>0</v>
      </c>
      <c r="Y230" s="88">
        <f>_xlfn.LET(
    _xlpm.Product,$Y$12,
    _xlpm.Country,$C230,
    _xlpm.Service,$H230,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6.75</v>
      </c>
      <c r="Z230" s="88">
        <f>_xlfn.LET(
    _xlpm.Product,$Y$12,
    _xlpm.Country,$C230,
    _xlpm.Service,$H230,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11.450000000000001</v>
      </c>
      <c r="AA230" s="89">
        <f>IF(OR($D230=0,$F230=0,COUNTIFS(Prices!$D:$D,$Y$12,Prices!$A:$A,$C230,Prices!$I:$I,$H230,Prices!$H:$H,"Product NA")&gt;0),"",(Y230+(Z230*($F230/1000))))</f>
        <v>10.185</v>
      </c>
      <c r="AB230" s="89">
        <f t="shared" si="59"/>
        <v>1.2222</v>
      </c>
      <c r="AC230" s="89">
        <f t="shared" si="60"/>
        <v>0</v>
      </c>
      <c r="AD230" s="90">
        <f t="shared" si="70"/>
        <v>11.4072</v>
      </c>
      <c r="AE230" s="90">
        <f t="shared" si="61"/>
        <v>11.4072</v>
      </c>
      <c r="AG230" s="88">
        <f>IF(OR(COUNTIFS(Prices!$D:$D,$AG$12,Prices!$A:$A,$C230,Prices!$I:$I,$H230)=0,COUNTIFS(Prices!$D:$D,$AG$12,Prices!$A:$A,$C230,Prices!$I:$I,$H230,Prices!$G:$G,"Product NA")&gt;0),0,SUMIFS(Prices!$G:$G,Prices!$D:$D,$AG$12,Prices!$A:$A,$C230,Prices!$I:$I,$H230))</f>
        <v>0</v>
      </c>
      <c r="AH230" s="88">
        <f>IF(OR(COUNTIFS(Prices!$D:$D,$AG$12,Prices!$A:$A,$C230,Prices!$I:$I,$H230)=0,COUNTIFS(Prices!$D:$D,$AG$12,Prices!$A:$A,$C230,Prices!$I:$I,$H230,Prices!$H:$H,"Product NA")&gt;0),0,SUMIFS(Prices!$H:$H,Prices!$D:$D,$AG$12,Prices!$A:$A,$C230,Prices!$I:$I,$H230))</f>
        <v>0</v>
      </c>
      <c r="AI230" s="89">
        <f>IF(OR($D230=0,$F230=0,COUNTIFS(Prices!$D:$D,$AG$12,Prices!$A:$A,$C230,Prices!$I:$I,$H230,Prices!$H:$H,"Product NA")&gt;0),"",(AG230+(AH230*($F230/1000))))</f>
        <v>0</v>
      </c>
      <c r="AJ230" s="89">
        <f t="shared" si="62"/>
        <v>0</v>
      </c>
      <c r="AK230" s="89">
        <f t="shared" si="63"/>
        <v>0</v>
      </c>
      <c r="AL230" s="90">
        <f t="shared" si="71"/>
        <v>0</v>
      </c>
      <c r="AM230" s="90">
        <f t="shared" si="64"/>
        <v>0</v>
      </c>
      <c r="AO230" s="88">
        <f>IF(B230="PDDP",Y230,IF(OR(COUNTIFS(Prices!$D:$D,$AO$12,Prices!$A:$A,$C230,Prices!$I:$I,$H230)=0,COUNTIFS(Prices!$D:$D,$AO$12,Prices!$A:$A,$C230,Prices!$I:$I,$H230,Prices!$G:$G,"Product NA")&gt;0),0,SUMIFS(Prices!$G:$G,Prices!$D:$D,$AO$12,Prices!$A:$A,$C230,Prices!$I:$I,$H230)))</f>
        <v>0</v>
      </c>
      <c r="AP230" s="88">
        <f>IF(B230="PDDP",Z230,IF(OR(COUNTIFS(Prices!$D:$D,$AO$12,Prices!$A:$A,$C230,Prices!$I:$I,$H230)=0,COUNTIFS(Prices!$D:$D,$AO$12,Prices!$A:$A,$C230,Prices!$I:$I,$H230,Prices!$H:$H,"Product NA")&gt;0),0,SUMIFS(Prices!$H:$H,Prices!$D:$D,$AO$12,Prices!$A:$A,$C230,Prices!$I:$I,$H230)))</f>
        <v>0</v>
      </c>
      <c r="AQ230" s="89">
        <f>IF(OR($D230=0,$F230=0,COUNTIFS(Prices!$D:$D,$AO$12,Prices!$A:$A,$C230,Prices!$I:$I,$H230,Prices!$H:$H,"Product NA")&gt;0),"",(AO230+(AP230*($F230/1000))))</f>
        <v>0</v>
      </c>
      <c r="AR230" s="89">
        <f t="shared" si="72"/>
        <v>0</v>
      </c>
      <c r="AS230" s="89">
        <f t="shared" si="73"/>
        <v>0</v>
      </c>
      <c r="AT230" s="90">
        <f t="shared" si="74"/>
        <v>0</v>
      </c>
      <c r="AU230" s="90">
        <f t="shared" si="75"/>
        <v>0</v>
      </c>
    </row>
    <row r="231" spans="2:47" x14ac:dyDescent="0.35">
      <c r="B231" s="75" t="s">
        <v>885</v>
      </c>
      <c r="C231" s="87" t="s">
        <v>226</v>
      </c>
      <c r="D231" s="66">
        <v>1</v>
      </c>
      <c r="E231" s="66">
        <v>1</v>
      </c>
      <c r="F231" s="66">
        <v>300</v>
      </c>
      <c r="H231" s="75" t="str">
        <f t="shared" si="65"/>
        <v>0-500g</v>
      </c>
      <c r="I231" s="176" t="s">
        <v>852</v>
      </c>
      <c r="J231" s="176" t="s">
        <v>852</v>
      </c>
      <c r="K231" s="176" t="s">
        <v>852</v>
      </c>
      <c r="L231" s="176" t="s">
        <v>852</v>
      </c>
      <c r="M231" s="176" t="s">
        <v>852</v>
      </c>
      <c r="N231" s="176" t="s">
        <v>852</v>
      </c>
      <c r="O231" s="176" t="s">
        <v>852</v>
      </c>
      <c r="Q231" s="88" t="str">
        <f>IF(B231="PDDP",I231,IF(OR(COUNTIFS(Prices!$D:$D,$Q$12,Prices!$A:$A,$C231,Prices!$I:$I,$H231)=0,COUNTIFS(Prices!$D:$D,$Q$12,Prices!$A:$A,$C231,Prices!$I:$I,$H231,Prices!$G:$G,"Product NA")&gt;0),0,SUMIFS(Prices!$G:$G,Prices!$D:$D,$Q$12,Prices!$A:$A,$C231,Prices!$I:$I,$H231)))</f>
        <v>N/A</v>
      </c>
      <c r="R231" s="88" t="str">
        <f>IF(B231="PDDP",J231,IF(OR(COUNTIFS(Prices!$D:$D,$Q$12,Prices!$A:$A,$C231,Prices!$I:$I,$H231)=0,COUNTIFS(Prices!$D:$D,$Q$12,Prices!$A:$A,$C231,Prices!$I:$I,$H231,Prices!$H:$H,"Product NA")&gt;0),0,SUMIFS(Prices!$H:$H,Prices!$D:$D,$Q$12,Prices!$A:$A,$C231,Prices!$I:$I,$H231)))</f>
        <v>N/A</v>
      </c>
      <c r="S231" s="89" t="e">
        <f>IF(OR($D231=0,$F231=0,COUNTIFS(Prices!$D:$D,$Q$12,Prices!$A:$A,$C231,Prices!$I:$I,$H231,Prices!$H:$H,"Product NA")&gt;0),"",(Q231+(R231*($F231/1000))))</f>
        <v>#VALUE!</v>
      </c>
      <c r="T231" s="89" t="e">
        <f>S231*-(INDEX(VRDs!$H$3:$J$13, MATCH($Q$12, VRDs!$A$3:$A$13, 0), MATCH($E231, INDEX(VRDs!$E$3:$G$13, MATCH($Q$12, VRDs!$A$3:$A$13, 0), 0), 1)))</f>
        <v>#VALUE!</v>
      </c>
      <c r="U231" s="89" t="str">
        <f t="shared" si="67"/>
        <v/>
      </c>
      <c r="V231" s="90" t="e">
        <f t="shared" si="68"/>
        <v>#VALUE!</v>
      </c>
      <c r="W231" s="90" t="str">
        <f t="shared" si="69"/>
        <v>n/a</v>
      </c>
      <c r="Y231" s="88">
        <f>_xlfn.LET(
    _xlpm.Product,$Y$12,
    _xlpm.Country,$C231,
    _xlpm.Service,$H231,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5.8500000000000005</v>
      </c>
      <c r="Z231" s="88">
        <f>_xlfn.LET(
    _xlpm.Product,$Y$12,
    _xlpm.Country,$C231,
    _xlpm.Service,$H231,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5.95</v>
      </c>
      <c r="AA231" s="89">
        <f>IF(OR($D231=0,$F231=0,COUNTIFS(Prices!$D:$D,$Y$12,Prices!$A:$A,$C231,Prices!$I:$I,$H231,Prices!$H:$H,"Product NA")&gt;0),"",(Y231+(Z231*($F231/1000))))</f>
        <v>7.6350000000000007</v>
      </c>
      <c r="AB231" s="89">
        <f t="shared" si="59"/>
        <v>0.91620000000000001</v>
      </c>
      <c r="AC231" s="89">
        <f t="shared" si="60"/>
        <v>0</v>
      </c>
      <c r="AD231" s="90">
        <f t="shared" si="70"/>
        <v>8.5512000000000015</v>
      </c>
      <c r="AE231" s="90">
        <f t="shared" si="61"/>
        <v>8.5512000000000015</v>
      </c>
      <c r="AG231" s="176" t="s">
        <v>852</v>
      </c>
      <c r="AH231" s="176" t="s">
        <v>852</v>
      </c>
      <c r="AI231" s="176" t="s">
        <v>852</v>
      </c>
      <c r="AJ231" s="176" t="s">
        <v>852</v>
      </c>
      <c r="AK231" s="176" t="s">
        <v>852</v>
      </c>
      <c r="AL231" s="176" t="s">
        <v>852</v>
      </c>
      <c r="AM231" s="176" t="s">
        <v>852</v>
      </c>
      <c r="AO231" s="88">
        <f>IF(B231="PDDP",Y231,IF(OR(COUNTIFS(Prices!$D:$D,$AO$12,Prices!$A:$A,$C231,Prices!$I:$I,$H231)=0,COUNTIFS(Prices!$D:$D,$AO$12,Prices!$A:$A,$C231,Prices!$I:$I,$H231,Prices!$G:$G,"Product NA")&gt;0),0,SUMIFS(Prices!$G:$G,Prices!$D:$D,$AO$12,Prices!$A:$A,$C231,Prices!$I:$I,$H231)))</f>
        <v>5.8500000000000005</v>
      </c>
      <c r="AP231" s="88">
        <f>IF(B231="PDDP",Z231,IF(OR(COUNTIFS(Prices!$D:$D,$AO$12,Prices!$A:$A,$C231,Prices!$I:$I,$H231)=0,COUNTIFS(Prices!$D:$D,$AO$12,Prices!$A:$A,$C231,Prices!$I:$I,$H231,Prices!$H:$H,"Product NA")&gt;0),0,SUMIFS(Prices!$H:$H,Prices!$D:$D,$AO$12,Prices!$A:$A,$C231,Prices!$I:$I,$H231)))</f>
        <v>5.95</v>
      </c>
      <c r="AQ231" s="89">
        <f>IF(OR($D231=0,$F231=0,COUNTIFS(Prices!$D:$D,$AO$12,Prices!$A:$A,$C231,Prices!$I:$I,$H231,Prices!$H:$H,"Product NA")&gt;0),"",(AO231+(AP231*($F231/1000))))</f>
        <v>7.6350000000000007</v>
      </c>
      <c r="AR231" s="89">
        <f t="shared" si="72"/>
        <v>0.91620000000000001</v>
      </c>
      <c r="AS231" s="89">
        <f t="shared" si="73"/>
        <v>0</v>
      </c>
      <c r="AT231" s="90">
        <f t="shared" si="74"/>
        <v>8.5512000000000015</v>
      </c>
      <c r="AU231" s="90">
        <f t="shared" si="75"/>
        <v>8.5512000000000015</v>
      </c>
    </row>
    <row r="232" spans="2:47" x14ac:dyDescent="0.35">
      <c r="C232" s="87" t="s">
        <v>227</v>
      </c>
      <c r="D232" s="66">
        <v>1</v>
      </c>
      <c r="E232" s="66">
        <v>1</v>
      </c>
      <c r="F232" s="66">
        <v>300</v>
      </c>
      <c r="H232" s="75" t="str">
        <f t="shared" si="65"/>
        <v>0-500g</v>
      </c>
      <c r="I232" s="88">
        <f>IF(OR(COUNTIFS(Prices!$D:$D,$I$12,Prices!$A:$A,$C232,Prices!$I:$I,$H232)=0,COUNTIFS(Prices!$D:$D,$I$12,Prices!$A:$A,$C232,Prices!$I:$I,$H232,Prices!$G:$G,"Product NA")&gt;0),0,SUMIFS(Prices!$G:$G,Prices!$D:$D,$I$12,Prices!$A:$A,$C232,Prices!$I:$I,$H232))</f>
        <v>1.1100000000000001</v>
      </c>
      <c r="J232" s="88">
        <f>IF(OR(COUNTIFS(Prices!$D:$D,$I$12,Prices!$A:$A,$C232,Prices!$I:$I,$H232)=0,COUNTIFS(Prices!$D:$D,$I$12,Prices!$A:$A,$C232,Prices!$I:$I,$H232,Prices!$H:$H,"Product NA")&gt;0),0,SUMIFS(Prices!$H:$H,Prices!$D:$D,$I$12,Prices!$A:$A,$C232,Prices!$I:$I,$H232))</f>
        <v>13.14</v>
      </c>
      <c r="K232" s="89">
        <f>IF(OR($D232=0,$F232=0,COUNTIFS(Prices!$D:$D,$I$12,Prices!$A:$A,$C232,Prices!$I:$I,$H232,Prices!$H:$H,"Product NA")&gt;0),"",(I232+(J232*($F232/1000))))</f>
        <v>5.0520000000000005</v>
      </c>
      <c r="L232" s="89">
        <f>K232*-(INDEX(VRDs!$H$3:$J$13, MATCH($I$12, VRDs!$A$3:$A$13, 0), MATCH($E232, INDEX(VRDs!$E$3:$G$13, MATCH($I$12, VRDs!$A$3:$A$13, 0), 0), 1)))</f>
        <v>0</v>
      </c>
      <c r="M232" s="89">
        <f t="shared" si="66"/>
        <v>0.60624</v>
      </c>
      <c r="N232" s="90">
        <f t="shared" si="57"/>
        <v>5.6582400000000002</v>
      </c>
      <c r="O232" s="90">
        <f t="shared" si="58"/>
        <v>5.6582400000000002</v>
      </c>
      <c r="Q232" s="88">
        <f>IF(B232="PDDP",I232,IF(OR(COUNTIFS(Prices!$D:$D,$Q$12,Prices!$A:$A,$C232,Prices!$I:$I,$H232)=0,COUNTIFS(Prices!$D:$D,$Q$12,Prices!$A:$A,$C232,Prices!$I:$I,$H232,Prices!$G:$G,"Product NA")&gt;0),0,SUMIFS(Prices!$G:$G,Prices!$D:$D,$Q$12,Prices!$A:$A,$C232,Prices!$I:$I,$H232)))</f>
        <v>0</v>
      </c>
      <c r="R232" s="88">
        <f>IF(B232="PDDP",J232,IF(OR(COUNTIFS(Prices!$D:$D,$Q$12,Prices!$A:$A,$C232,Prices!$I:$I,$H232)=0,COUNTIFS(Prices!$D:$D,$Q$12,Prices!$A:$A,$C232,Prices!$I:$I,$H232,Prices!$H:$H,"Product NA")&gt;0),0,SUMIFS(Prices!$H:$H,Prices!$D:$D,$Q$12,Prices!$A:$A,$C232,Prices!$I:$I,$H232)))</f>
        <v>0</v>
      </c>
      <c r="S232" s="89">
        <f>IF(OR($D232=0,$F232=0,COUNTIFS(Prices!$D:$D,$Q$12,Prices!$A:$A,$C232,Prices!$I:$I,$H232,Prices!$H:$H,"Product NA")&gt;0),"",(Q232+(R232*($F232/1000))))</f>
        <v>0</v>
      </c>
      <c r="T232" s="89">
        <f>S232*-(INDEX(VRDs!$H$3:$J$13, MATCH($Q$12, VRDs!$A$3:$A$13, 0), MATCH($E232, INDEX(VRDs!$E$3:$G$13, MATCH($Q$12, VRDs!$A$3:$A$13, 0), 0), 1)))</f>
        <v>0</v>
      </c>
      <c r="U232" s="89">
        <f t="shared" si="67"/>
        <v>0</v>
      </c>
      <c r="V232" s="90">
        <f t="shared" si="68"/>
        <v>0</v>
      </c>
      <c r="W232" s="90">
        <f t="shared" si="69"/>
        <v>0</v>
      </c>
      <c r="Y232" s="88">
        <f>_xlfn.LET(
    _xlpm.Product,$Y$12,
    _xlpm.Country,$C232,
    _xlpm.Service,$H232,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v>
      </c>
      <c r="Z232" s="88">
        <f>_xlfn.LET(
    _xlpm.Product,$Y$12,
    _xlpm.Country,$C232,
    _xlpm.Service,$H232,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7.8000000000000007</v>
      </c>
      <c r="AA232" s="89">
        <f>IF(OR($D232=0,$F232=0,COUNTIFS(Prices!$D:$D,$Y$12,Prices!$A:$A,$C232,Prices!$I:$I,$H232,Prices!$H:$H,"Product NA")&gt;0),"",(Y232+(Z232*($F232/1000))))</f>
        <v>8.34</v>
      </c>
      <c r="AB232" s="89">
        <f t="shared" si="59"/>
        <v>1.0007999999999999</v>
      </c>
      <c r="AC232" s="89">
        <f t="shared" si="60"/>
        <v>0</v>
      </c>
      <c r="AD232" s="90">
        <f t="shared" si="70"/>
        <v>9.3407999999999998</v>
      </c>
      <c r="AE232" s="90">
        <f t="shared" si="61"/>
        <v>9.3407999999999998</v>
      </c>
      <c r="AG232" s="88">
        <f>IF(OR(COUNTIFS(Prices!$D:$D,$AG$12,Prices!$A:$A,$C232,Prices!$I:$I,$H232)=0,COUNTIFS(Prices!$D:$D,$AG$12,Prices!$A:$A,$C232,Prices!$I:$I,$H232,Prices!$G:$G,"Product NA")&gt;0),0,SUMIFS(Prices!$G:$G,Prices!$D:$D,$AG$12,Prices!$A:$A,$C232,Prices!$I:$I,$H232))</f>
        <v>0</v>
      </c>
      <c r="AH232" s="88">
        <f>IF(OR(COUNTIFS(Prices!$D:$D,$AG$12,Prices!$A:$A,$C232,Prices!$I:$I,$H232)=0,COUNTIFS(Prices!$D:$D,$AG$12,Prices!$A:$A,$C232,Prices!$I:$I,$H232,Prices!$H:$H,"Product NA")&gt;0),0,SUMIFS(Prices!$H:$H,Prices!$D:$D,$AG$12,Prices!$A:$A,$C232,Prices!$I:$I,$H232))</f>
        <v>0</v>
      </c>
      <c r="AI232" s="89">
        <f>IF(OR($D232=0,$F232=0,COUNTIFS(Prices!$D:$D,$AG$12,Prices!$A:$A,$C232,Prices!$I:$I,$H232,Prices!$H:$H,"Product NA")&gt;0),"",(AG232+(AH232*($F232/1000))))</f>
        <v>0</v>
      </c>
      <c r="AJ232" s="89">
        <f t="shared" si="62"/>
        <v>0</v>
      </c>
      <c r="AK232" s="89">
        <f t="shared" si="63"/>
        <v>0</v>
      </c>
      <c r="AL232" s="90">
        <f t="shared" si="71"/>
        <v>0</v>
      </c>
      <c r="AM232" s="90">
        <f t="shared" si="64"/>
        <v>0</v>
      </c>
      <c r="AO232" s="88">
        <f>IF(B232="PDDP",Y232,IF(OR(COUNTIFS(Prices!$D:$D,$AO$12,Prices!$A:$A,$C232,Prices!$I:$I,$H232)=0,COUNTIFS(Prices!$D:$D,$AO$12,Prices!$A:$A,$C232,Prices!$I:$I,$H232,Prices!$G:$G,"Product NA")&gt;0),0,SUMIFS(Prices!$G:$G,Prices!$D:$D,$AO$12,Prices!$A:$A,$C232,Prices!$I:$I,$H232)))</f>
        <v>0</v>
      </c>
      <c r="AP232" s="88">
        <f>IF(B232="PDDP",Z232,IF(OR(COUNTIFS(Prices!$D:$D,$AO$12,Prices!$A:$A,$C232,Prices!$I:$I,$H232)=0,COUNTIFS(Prices!$D:$D,$AO$12,Prices!$A:$A,$C232,Prices!$I:$I,$H232,Prices!$H:$H,"Product NA")&gt;0),0,SUMIFS(Prices!$H:$H,Prices!$D:$D,$AO$12,Prices!$A:$A,$C232,Prices!$I:$I,$H232)))</f>
        <v>0</v>
      </c>
      <c r="AQ232" s="89">
        <f>IF(OR($D232=0,$F232=0,COUNTIFS(Prices!$D:$D,$AO$12,Prices!$A:$A,$C232,Prices!$I:$I,$H232,Prices!$H:$H,"Product NA")&gt;0),"",(AO232+(AP232*($F232/1000))))</f>
        <v>0</v>
      </c>
      <c r="AR232" s="89">
        <f t="shared" si="72"/>
        <v>0</v>
      </c>
      <c r="AS232" s="89">
        <f t="shared" si="73"/>
        <v>0</v>
      </c>
      <c r="AT232" s="90">
        <f t="shared" si="74"/>
        <v>0</v>
      </c>
      <c r="AU232" s="90">
        <f t="shared" si="75"/>
        <v>0</v>
      </c>
    </row>
    <row r="233" spans="2:47" x14ac:dyDescent="0.35">
      <c r="C233" s="87" t="s">
        <v>228</v>
      </c>
      <c r="D233" s="66">
        <v>1</v>
      </c>
      <c r="E233" s="66">
        <v>1</v>
      </c>
      <c r="F233" s="66">
        <v>300</v>
      </c>
      <c r="H233" s="75" t="str">
        <f t="shared" si="65"/>
        <v>0-500g</v>
      </c>
      <c r="I233" s="88">
        <f>IF(OR(COUNTIFS(Prices!$D:$D,$I$12,Prices!$A:$A,$C233,Prices!$I:$I,$H233)=0,COUNTIFS(Prices!$D:$D,$I$12,Prices!$A:$A,$C233,Prices!$I:$I,$H233,Prices!$G:$G,"Product NA")&gt;0),0,SUMIFS(Prices!$G:$G,Prices!$D:$D,$I$12,Prices!$A:$A,$C233,Prices!$I:$I,$H233))</f>
        <v>2.39</v>
      </c>
      <c r="J233" s="88">
        <f>IF(OR(COUNTIFS(Prices!$D:$D,$I$12,Prices!$A:$A,$C233,Prices!$I:$I,$H233)=0,COUNTIFS(Prices!$D:$D,$I$12,Prices!$A:$A,$C233,Prices!$I:$I,$H233,Prices!$H:$H,"Product NA")&gt;0),0,SUMIFS(Prices!$H:$H,Prices!$D:$D,$I$12,Prices!$A:$A,$C233,Prices!$I:$I,$H233))</f>
        <v>4.84</v>
      </c>
      <c r="K233" s="89">
        <f>IF(OR($D233=0,$F233=0,COUNTIFS(Prices!$D:$D,$I$12,Prices!$A:$A,$C233,Prices!$I:$I,$H233,Prices!$H:$H,"Product NA")&gt;0),"",(I233+(J233*($F233/1000))))</f>
        <v>3.8420000000000001</v>
      </c>
      <c r="L233" s="89">
        <f>K233*-(INDEX(VRDs!$H$3:$J$13, MATCH($I$12, VRDs!$A$3:$A$13, 0), MATCH($E233, INDEX(VRDs!$E$3:$G$13, MATCH($I$12, VRDs!$A$3:$A$13, 0), 0), 1)))</f>
        <v>0</v>
      </c>
      <c r="M233" s="89">
        <f t="shared" si="66"/>
        <v>0.46104000000000001</v>
      </c>
      <c r="N233" s="90">
        <f t="shared" si="57"/>
        <v>4.3030400000000002</v>
      </c>
      <c r="O233" s="90">
        <f t="shared" si="58"/>
        <v>4.3030400000000002</v>
      </c>
      <c r="Q233" s="88">
        <f>IF(B233="PDDP",I233,IF(OR(COUNTIFS(Prices!$D:$D,$Q$12,Prices!$A:$A,$C233,Prices!$I:$I,$H233)=0,COUNTIFS(Prices!$D:$D,$Q$12,Prices!$A:$A,$C233,Prices!$I:$I,$H233,Prices!$G:$G,"Product NA")&gt;0),0,SUMIFS(Prices!$G:$G,Prices!$D:$D,$Q$12,Prices!$A:$A,$C233,Prices!$I:$I,$H233)))</f>
        <v>0</v>
      </c>
      <c r="R233" s="88">
        <f>IF(B233="PDDP",J233,IF(OR(COUNTIFS(Prices!$D:$D,$Q$12,Prices!$A:$A,$C233,Prices!$I:$I,$H233)=0,COUNTIFS(Prices!$D:$D,$Q$12,Prices!$A:$A,$C233,Prices!$I:$I,$H233,Prices!$H:$H,"Product NA")&gt;0),0,SUMIFS(Prices!$H:$H,Prices!$D:$D,$Q$12,Prices!$A:$A,$C233,Prices!$I:$I,$H233)))</f>
        <v>0</v>
      </c>
      <c r="S233" s="89">
        <f>IF(OR($D233=0,$F233=0,COUNTIFS(Prices!$D:$D,$Q$12,Prices!$A:$A,$C233,Prices!$I:$I,$H233,Prices!$H:$H,"Product NA")&gt;0),"",(Q233+(R233*($F233/1000))))</f>
        <v>0</v>
      </c>
      <c r="T233" s="89">
        <f>S233*-(INDEX(VRDs!$H$3:$J$13, MATCH($Q$12, VRDs!$A$3:$A$13, 0), MATCH($E233, INDEX(VRDs!$E$3:$G$13, MATCH($Q$12, VRDs!$A$3:$A$13, 0), 0), 1)))</f>
        <v>0</v>
      </c>
      <c r="U233" s="89">
        <f t="shared" si="67"/>
        <v>0</v>
      </c>
      <c r="V233" s="90">
        <f t="shared" si="68"/>
        <v>0</v>
      </c>
      <c r="W233" s="90">
        <f t="shared" si="69"/>
        <v>0</v>
      </c>
      <c r="Y233" s="88">
        <f>_xlfn.LET(
    _xlpm.Product,$Y$12,
    _xlpm.Country,$C233,
    _xlpm.Service,$H233,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7.7</v>
      </c>
      <c r="Z233" s="88">
        <f>_xlfn.LET(
    _xlpm.Product,$Y$12,
    _xlpm.Country,$C233,
    _xlpm.Service,$H233,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8.25</v>
      </c>
      <c r="AA233" s="89">
        <f>IF(OR($D233=0,$F233=0,COUNTIFS(Prices!$D:$D,$Y$12,Prices!$A:$A,$C233,Prices!$I:$I,$H233,Prices!$H:$H,"Product NA")&gt;0),"",(Y233+(Z233*($F233/1000))))</f>
        <v>10.175000000000001</v>
      </c>
      <c r="AB233" s="89">
        <f t="shared" si="59"/>
        <v>1.2210000000000001</v>
      </c>
      <c r="AC233" s="89">
        <f t="shared" si="60"/>
        <v>0</v>
      </c>
      <c r="AD233" s="90">
        <f t="shared" si="70"/>
        <v>11.396000000000001</v>
      </c>
      <c r="AE233" s="90">
        <f t="shared" si="61"/>
        <v>11.396000000000001</v>
      </c>
      <c r="AG233" s="88">
        <f>IF(OR(COUNTIFS(Prices!$D:$D,$AG$12,Prices!$A:$A,$C233,Prices!$I:$I,$H233)=0,COUNTIFS(Prices!$D:$D,$AG$12,Prices!$A:$A,$C233,Prices!$I:$I,$H233,Prices!$G:$G,"Product NA")&gt;0),0,SUMIFS(Prices!$G:$G,Prices!$D:$D,$AG$12,Prices!$A:$A,$C233,Prices!$I:$I,$H233))</f>
        <v>7.7</v>
      </c>
      <c r="AH233" s="88">
        <f>IF(OR(COUNTIFS(Prices!$D:$D,$AG$12,Prices!$A:$A,$C233,Prices!$I:$I,$H233)=0,COUNTIFS(Prices!$D:$D,$AG$12,Prices!$A:$A,$C233,Prices!$I:$I,$H233,Prices!$H:$H,"Product NA")&gt;0),0,SUMIFS(Prices!$H:$H,Prices!$D:$D,$AG$12,Prices!$A:$A,$C233,Prices!$I:$I,$H233))</f>
        <v>11.05</v>
      </c>
      <c r="AI233" s="89">
        <f>IF(OR($D233=0,$F233=0,COUNTIFS(Prices!$D:$D,$AG$12,Prices!$A:$A,$C233,Prices!$I:$I,$H233,Prices!$H:$H,"Product NA")&gt;0),"",(AG233+(AH233*($F233/1000))))</f>
        <v>11.015000000000001</v>
      </c>
      <c r="AJ233" s="89">
        <f t="shared" si="62"/>
        <v>1.3218000000000001</v>
      </c>
      <c r="AK233" s="89">
        <f t="shared" si="63"/>
        <v>0</v>
      </c>
      <c r="AL233" s="90">
        <f t="shared" si="71"/>
        <v>12.3368</v>
      </c>
      <c r="AM233" s="90">
        <f t="shared" si="64"/>
        <v>12.3368</v>
      </c>
      <c r="AO233" s="88">
        <f>IF(B233="PDDP",Y233,IF(OR(COUNTIFS(Prices!$D:$D,$AO$12,Prices!$A:$A,$C233,Prices!$I:$I,$H233)=0,COUNTIFS(Prices!$D:$D,$AO$12,Prices!$A:$A,$C233,Prices!$I:$I,$H233,Prices!$G:$G,"Product NA")&gt;0),0,SUMIFS(Prices!$G:$G,Prices!$D:$D,$AO$12,Prices!$A:$A,$C233,Prices!$I:$I,$H233)))</f>
        <v>0</v>
      </c>
      <c r="AP233" s="88">
        <f>IF(B233="PDDP",Z233,IF(OR(COUNTIFS(Prices!$D:$D,$AO$12,Prices!$A:$A,$C233,Prices!$I:$I,$H233)=0,COUNTIFS(Prices!$D:$D,$AO$12,Prices!$A:$A,$C233,Prices!$I:$I,$H233,Prices!$H:$H,"Product NA")&gt;0),0,SUMIFS(Prices!$H:$H,Prices!$D:$D,$AO$12,Prices!$A:$A,$C233,Prices!$I:$I,$H233)))</f>
        <v>0</v>
      </c>
      <c r="AQ233" s="89">
        <f>IF(OR($D233=0,$F233=0,COUNTIFS(Prices!$D:$D,$AO$12,Prices!$A:$A,$C233,Prices!$I:$I,$H233,Prices!$H:$H,"Product NA")&gt;0),"",(AO233+(AP233*($F233/1000))))</f>
        <v>0</v>
      </c>
      <c r="AR233" s="89">
        <f t="shared" si="72"/>
        <v>0</v>
      </c>
      <c r="AS233" s="89">
        <f t="shared" si="73"/>
        <v>0</v>
      </c>
      <c r="AT233" s="90">
        <f t="shared" si="74"/>
        <v>0</v>
      </c>
      <c r="AU233" s="90">
        <f t="shared" si="75"/>
        <v>0</v>
      </c>
    </row>
    <row r="234" spans="2:47" x14ac:dyDescent="0.35">
      <c r="C234" s="87" t="s">
        <v>229</v>
      </c>
      <c r="D234" s="66">
        <v>1</v>
      </c>
      <c r="E234" s="66">
        <v>1</v>
      </c>
      <c r="F234" s="66">
        <v>300</v>
      </c>
      <c r="H234" s="75" t="str">
        <f t="shared" si="65"/>
        <v>0-500g</v>
      </c>
      <c r="I234" s="88">
        <f>IF(OR(COUNTIFS(Prices!$D:$D,$I$12,Prices!$A:$A,$C234,Prices!$I:$I,$H234)=0,COUNTIFS(Prices!$D:$D,$I$12,Prices!$A:$A,$C234,Prices!$I:$I,$H234,Prices!$G:$G,"Product NA")&gt;0),0,SUMIFS(Prices!$G:$G,Prices!$D:$D,$I$12,Prices!$A:$A,$C234,Prices!$I:$I,$H234))</f>
        <v>1.96</v>
      </c>
      <c r="J234" s="88">
        <f>IF(OR(COUNTIFS(Prices!$D:$D,$I$12,Prices!$A:$A,$C234,Prices!$I:$I,$H234)=0,COUNTIFS(Prices!$D:$D,$I$12,Prices!$A:$A,$C234,Prices!$I:$I,$H234,Prices!$H:$H,"Product NA")&gt;0),0,SUMIFS(Prices!$H:$H,Prices!$D:$D,$I$12,Prices!$A:$A,$C234,Prices!$I:$I,$H234))</f>
        <v>3.61</v>
      </c>
      <c r="K234" s="89">
        <f>IF(OR($D234=0,$F234=0,COUNTIFS(Prices!$D:$D,$I$12,Prices!$A:$A,$C234,Prices!$I:$I,$H234,Prices!$H:$H,"Product NA")&gt;0),"",(I234+(J234*($F234/1000))))</f>
        <v>3.0430000000000001</v>
      </c>
      <c r="L234" s="89">
        <f>K234*-(INDEX(VRDs!$H$3:$J$13, MATCH($I$12, VRDs!$A$3:$A$13, 0), MATCH($E234, INDEX(VRDs!$E$3:$G$13, MATCH($I$12, VRDs!$A$3:$A$13, 0), 0), 1)))</f>
        <v>0</v>
      </c>
      <c r="M234" s="89">
        <f t="shared" si="66"/>
        <v>0.36515999999999998</v>
      </c>
      <c r="N234" s="90">
        <f t="shared" si="57"/>
        <v>3.4081600000000001</v>
      </c>
      <c r="O234" s="90">
        <f t="shared" si="58"/>
        <v>3.4081600000000001</v>
      </c>
      <c r="Q234" s="88">
        <f>IF(B234="PDDP",I234,IF(OR(COUNTIFS(Prices!$D:$D,$Q$12,Prices!$A:$A,$C234,Prices!$I:$I,$H234)=0,COUNTIFS(Prices!$D:$D,$Q$12,Prices!$A:$A,$C234,Prices!$I:$I,$H234,Prices!$G:$G,"Product NA")&gt;0),0,SUMIFS(Prices!$G:$G,Prices!$D:$D,$Q$12,Prices!$A:$A,$C234,Prices!$I:$I,$H234)))</f>
        <v>0</v>
      </c>
      <c r="R234" s="88">
        <f>IF(B234="PDDP",J234,IF(OR(COUNTIFS(Prices!$D:$D,$Q$12,Prices!$A:$A,$C234,Prices!$I:$I,$H234)=0,COUNTIFS(Prices!$D:$D,$Q$12,Prices!$A:$A,$C234,Prices!$I:$I,$H234,Prices!$H:$H,"Product NA")&gt;0),0,SUMIFS(Prices!$H:$H,Prices!$D:$D,$Q$12,Prices!$A:$A,$C234,Prices!$I:$I,$H234)))</f>
        <v>0</v>
      </c>
      <c r="S234" s="89">
        <f>IF(OR($D234=0,$F234=0,COUNTIFS(Prices!$D:$D,$Q$12,Prices!$A:$A,$C234,Prices!$I:$I,$H234,Prices!$H:$H,"Product NA")&gt;0),"",(Q234+(R234*($F234/1000))))</f>
        <v>0</v>
      </c>
      <c r="T234" s="89">
        <f>S234*-(INDEX(VRDs!$H$3:$J$13, MATCH($Q$12, VRDs!$A$3:$A$13, 0), MATCH($E234, INDEX(VRDs!$E$3:$G$13, MATCH($Q$12, VRDs!$A$3:$A$13, 0), 0), 1)))</f>
        <v>0</v>
      </c>
      <c r="U234" s="89">
        <f t="shared" si="67"/>
        <v>0</v>
      </c>
      <c r="V234" s="90">
        <f t="shared" si="68"/>
        <v>0</v>
      </c>
      <c r="W234" s="90">
        <f t="shared" si="69"/>
        <v>0</v>
      </c>
      <c r="Y234" s="88">
        <f>_xlfn.LET(
    _xlpm.Product,$Y$12,
    _xlpm.Country,$C234,
    _xlpm.Service,$H234,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5.95</v>
      </c>
      <c r="Z234" s="88">
        <f>_xlfn.LET(
    _xlpm.Product,$Y$12,
    _xlpm.Country,$C234,
    _xlpm.Service,$H234,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4.25</v>
      </c>
      <c r="AA234" s="89">
        <f>IF(OR($D234=0,$F234=0,COUNTIFS(Prices!$D:$D,$Y$12,Prices!$A:$A,$C234,Prices!$I:$I,$H234,Prices!$H:$H,"Product NA")&gt;0),"",(Y234+(Z234*($F234/1000))))</f>
        <v>7.2249999999999996</v>
      </c>
      <c r="AB234" s="89">
        <f t="shared" si="59"/>
        <v>0.86699999999999988</v>
      </c>
      <c r="AC234" s="89">
        <f t="shared" si="60"/>
        <v>0</v>
      </c>
      <c r="AD234" s="90">
        <f t="shared" si="70"/>
        <v>8.0919999999999987</v>
      </c>
      <c r="AE234" s="90">
        <f t="shared" si="61"/>
        <v>8.0919999999999987</v>
      </c>
      <c r="AG234" s="88">
        <f>IF(OR(COUNTIFS(Prices!$D:$D,$AG$12,Prices!$A:$A,$C234,Prices!$I:$I,$H234)=0,COUNTIFS(Prices!$D:$D,$AG$12,Prices!$A:$A,$C234,Prices!$I:$I,$H234,Prices!$G:$G,"Product NA")&gt;0),0,SUMIFS(Prices!$G:$G,Prices!$D:$D,$AG$12,Prices!$A:$A,$C234,Prices!$I:$I,$H234))</f>
        <v>6.5500000000000007</v>
      </c>
      <c r="AH234" s="88">
        <f>IF(OR(COUNTIFS(Prices!$D:$D,$AG$12,Prices!$A:$A,$C234,Prices!$I:$I,$H234)=0,COUNTIFS(Prices!$D:$D,$AG$12,Prices!$A:$A,$C234,Prices!$I:$I,$H234,Prices!$H:$H,"Product NA")&gt;0),0,SUMIFS(Prices!$H:$H,Prices!$D:$D,$AG$12,Prices!$A:$A,$C234,Prices!$I:$I,$H234))</f>
        <v>4</v>
      </c>
      <c r="AI234" s="89">
        <f>IF(OR($D234=0,$F234=0,COUNTIFS(Prices!$D:$D,$AG$12,Prices!$A:$A,$C234,Prices!$I:$I,$H234,Prices!$H:$H,"Product NA")&gt;0),"",(AG234+(AH234*($F234/1000))))</f>
        <v>7.7500000000000009</v>
      </c>
      <c r="AJ234" s="89">
        <f t="shared" si="62"/>
        <v>0.93</v>
      </c>
      <c r="AK234" s="89">
        <f t="shared" si="63"/>
        <v>0</v>
      </c>
      <c r="AL234" s="90">
        <f t="shared" si="71"/>
        <v>8.6800000000000015</v>
      </c>
      <c r="AM234" s="90">
        <f t="shared" si="64"/>
        <v>8.6800000000000015</v>
      </c>
      <c r="AO234" s="88">
        <f>IF(B234="PDDP",Y234,IF(OR(COUNTIFS(Prices!$D:$D,$AO$12,Prices!$A:$A,$C234,Prices!$I:$I,$H234)=0,COUNTIFS(Prices!$D:$D,$AO$12,Prices!$A:$A,$C234,Prices!$I:$I,$H234,Prices!$G:$G,"Product NA")&gt;0),0,SUMIFS(Prices!$G:$G,Prices!$D:$D,$AO$12,Prices!$A:$A,$C234,Prices!$I:$I,$H234)))</f>
        <v>0</v>
      </c>
      <c r="AP234" s="88">
        <f>IF(B234="PDDP",Z234,IF(OR(COUNTIFS(Prices!$D:$D,$AO$12,Prices!$A:$A,$C234,Prices!$I:$I,$H234)=0,COUNTIFS(Prices!$D:$D,$AO$12,Prices!$A:$A,$C234,Prices!$I:$I,$H234,Prices!$H:$H,"Product NA")&gt;0),0,SUMIFS(Prices!$H:$H,Prices!$D:$D,$AO$12,Prices!$A:$A,$C234,Prices!$I:$I,$H234)))</f>
        <v>0</v>
      </c>
      <c r="AQ234" s="89">
        <f>IF(OR($D234=0,$F234=0,COUNTIFS(Prices!$D:$D,$AO$12,Prices!$A:$A,$C234,Prices!$I:$I,$H234,Prices!$H:$H,"Product NA")&gt;0),"",(AO234+(AP234*($F234/1000))))</f>
        <v>0</v>
      </c>
      <c r="AR234" s="89">
        <f t="shared" si="72"/>
        <v>0</v>
      </c>
      <c r="AS234" s="89">
        <f t="shared" si="73"/>
        <v>0</v>
      </c>
      <c r="AT234" s="90">
        <f t="shared" si="74"/>
        <v>0</v>
      </c>
      <c r="AU234" s="90">
        <f t="shared" si="75"/>
        <v>0</v>
      </c>
    </row>
    <row r="235" spans="2:47" x14ac:dyDescent="0.35">
      <c r="C235" s="87" t="s">
        <v>230</v>
      </c>
      <c r="D235" s="66">
        <v>1</v>
      </c>
      <c r="E235" s="66">
        <v>1</v>
      </c>
      <c r="F235" s="66">
        <v>300</v>
      </c>
      <c r="H235" s="75" t="str">
        <f t="shared" si="65"/>
        <v>0-500g</v>
      </c>
      <c r="I235" s="88">
        <f>IF(OR(COUNTIFS(Prices!$D:$D,$I$12,Prices!$A:$A,$C235,Prices!$I:$I,$H235)=0,COUNTIFS(Prices!$D:$D,$I$12,Prices!$A:$A,$C235,Prices!$I:$I,$H235,Prices!$G:$G,"Product NA")&gt;0),0,SUMIFS(Prices!$G:$G,Prices!$D:$D,$I$12,Prices!$A:$A,$C235,Prices!$I:$I,$H235))</f>
        <v>0.49</v>
      </c>
      <c r="J235" s="88">
        <f>IF(OR(COUNTIFS(Prices!$D:$D,$I$12,Prices!$A:$A,$C235,Prices!$I:$I,$H235)=0,COUNTIFS(Prices!$D:$D,$I$12,Prices!$A:$A,$C235,Prices!$I:$I,$H235,Prices!$H:$H,"Product NA")&gt;0),0,SUMIFS(Prices!$H:$H,Prices!$D:$D,$I$12,Prices!$A:$A,$C235,Prices!$I:$I,$H235))</f>
        <v>16.760000000000002</v>
      </c>
      <c r="K235" s="89">
        <f>IF(OR($D235=0,$F235=0,COUNTIFS(Prices!$D:$D,$I$12,Prices!$A:$A,$C235,Prices!$I:$I,$H235,Prices!$H:$H,"Product NA")&gt;0),"",(I235+(J235*($F235/1000))))</f>
        <v>5.5180000000000007</v>
      </c>
      <c r="L235" s="89">
        <f>K235*-(INDEX(VRDs!$H$3:$J$13, MATCH($I$12, VRDs!$A$3:$A$13, 0), MATCH($E235, INDEX(VRDs!$E$3:$G$13, MATCH($I$12, VRDs!$A$3:$A$13, 0), 0), 1)))</f>
        <v>0</v>
      </c>
      <c r="M235" s="89">
        <f t="shared" si="66"/>
        <v>0.66216000000000008</v>
      </c>
      <c r="N235" s="90">
        <f t="shared" si="57"/>
        <v>6.1801600000000008</v>
      </c>
      <c r="O235" s="90">
        <f t="shared" si="58"/>
        <v>6.1801600000000008</v>
      </c>
      <c r="Q235" s="88">
        <f>IF(B235="PDDP",I235,IF(OR(COUNTIFS(Prices!$D:$D,$Q$12,Prices!$A:$A,$C235,Prices!$I:$I,$H235)=0,COUNTIFS(Prices!$D:$D,$Q$12,Prices!$A:$A,$C235,Prices!$I:$I,$H235,Prices!$G:$G,"Product NA")&gt;0),0,SUMIFS(Prices!$G:$G,Prices!$D:$D,$Q$12,Prices!$A:$A,$C235,Prices!$I:$I,$H235)))</f>
        <v>0</v>
      </c>
      <c r="R235" s="88">
        <f>IF(B235="PDDP",J235,IF(OR(COUNTIFS(Prices!$D:$D,$Q$12,Prices!$A:$A,$C235,Prices!$I:$I,$H235)=0,COUNTIFS(Prices!$D:$D,$Q$12,Prices!$A:$A,$C235,Prices!$I:$I,$H235,Prices!$H:$H,"Product NA")&gt;0),0,SUMIFS(Prices!$H:$H,Prices!$D:$D,$Q$12,Prices!$A:$A,$C235,Prices!$I:$I,$H235)))</f>
        <v>0</v>
      </c>
      <c r="S235" s="89">
        <f>IF(OR($D235=0,$F235=0,COUNTIFS(Prices!$D:$D,$Q$12,Prices!$A:$A,$C235,Prices!$I:$I,$H235,Prices!$H:$H,"Product NA")&gt;0),"",(Q235+(R235*($F235/1000))))</f>
        <v>0</v>
      </c>
      <c r="T235" s="89">
        <f>S235*-(INDEX(VRDs!$H$3:$J$13, MATCH($Q$12, VRDs!$A$3:$A$13, 0), MATCH($E235, INDEX(VRDs!$E$3:$G$13, MATCH($Q$12, VRDs!$A$3:$A$13, 0), 0), 1)))</f>
        <v>0</v>
      </c>
      <c r="U235" s="89">
        <f t="shared" si="67"/>
        <v>0</v>
      </c>
      <c r="V235" s="90">
        <f t="shared" si="68"/>
        <v>0</v>
      </c>
      <c r="W235" s="90">
        <f t="shared" si="69"/>
        <v>0</v>
      </c>
      <c r="Y235" s="88">
        <f>_xlfn.LET(
    _xlpm.Product,$Y$12,
    _xlpm.Country,$C235,
    _xlpm.Service,$H235,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6.75</v>
      </c>
      <c r="Z235" s="88">
        <f>_xlfn.LET(
    _xlpm.Product,$Y$12,
    _xlpm.Country,$C235,
    _xlpm.Service,$H235,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11.450000000000001</v>
      </c>
      <c r="AA235" s="89">
        <f>IF(OR($D235=0,$F235=0,COUNTIFS(Prices!$D:$D,$Y$12,Prices!$A:$A,$C235,Prices!$I:$I,$H235,Prices!$H:$H,"Product NA")&gt;0),"",(Y235+(Z235*($F235/1000))))</f>
        <v>10.185</v>
      </c>
      <c r="AB235" s="89">
        <f t="shared" si="59"/>
        <v>1.2222</v>
      </c>
      <c r="AC235" s="89">
        <f t="shared" si="60"/>
        <v>0</v>
      </c>
      <c r="AD235" s="90">
        <f t="shared" si="70"/>
        <v>11.4072</v>
      </c>
      <c r="AE235" s="90">
        <f t="shared" si="61"/>
        <v>11.4072</v>
      </c>
      <c r="AG235" s="88">
        <f>IF(OR(COUNTIFS(Prices!$D:$D,$AG$12,Prices!$A:$A,$C235,Prices!$I:$I,$H235)=0,COUNTIFS(Prices!$D:$D,$AG$12,Prices!$A:$A,$C235,Prices!$I:$I,$H235,Prices!$G:$G,"Product NA")&gt;0),0,SUMIFS(Prices!$G:$G,Prices!$D:$D,$AG$12,Prices!$A:$A,$C235,Prices!$I:$I,$H235))</f>
        <v>0</v>
      </c>
      <c r="AH235" s="88">
        <f>IF(OR(COUNTIFS(Prices!$D:$D,$AG$12,Prices!$A:$A,$C235,Prices!$I:$I,$H235)=0,COUNTIFS(Prices!$D:$D,$AG$12,Prices!$A:$A,$C235,Prices!$I:$I,$H235,Prices!$H:$H,"Product NA")&gt;0),0,SUMIFS(Prices!$H:$H,Prices!$D:$D,$AG$12,Prices!$A:$A,$C235,Prices!$I:$I,$H235))</f>
        <v>0</v>
      </c>
      <c r="AI235" s="89">
        <f>IF(OR($D235=0,$F235=0,COUNTIFS(Prices!$D:$D,$AG$12,Prices!$A:$A,$C235,Prices!$I:$I,$H235,Prices!$H:$H,"Product NA")&gt;0),"",(AG235+(AH235*($F235/1000))))</f>
        <v>0</v>
      </c>
      <c r="AJ235" s="89">
        <f t="shared" si="62"/>
        <v>0</v>
      </c>
      <c r="AK235" s="89">
        <f t="shared" si="63"/>
        <v>0</v>
      </c>
      <c r="AL235" s="90">
        <f t="shared" si="71"/>
        <v>0</v>
      </c>
      <c r="AM235" s="90">
        <f t="shared" si="64"/>
        <v>0</v>
      </c>
      <c r="AO235" s="88">
        <f>IF(B235="PDDP",Y235,IF(OR(COUNTIFS(Prices!$D:$D,$AO$12,Prices!$A:$A,$C235,Prices!$I:$I,$H235)=0,COUNTIFS(Prices!$D:$D,$AO$12,Prices!$A:$A,$C235,Prices!$I:$I,$H235,Prices!$G:$G,"Product NA")&gt;0),0,SUMIFS(Prices!$G:$G,Prices!$D:$D,$AO$12,Prices!$A:$A,$C235,Prices!$I:$I,$H235)))</f>
        <v>0</v>
      </c>
      <c r="AP235" s="88">
        <f>IF(B235="PDDP",Z235,IF(OR(COUNTIFS(Prices!$D:$D,$AO$12,Prices!$A:$A,$C235,Prices!$I:$I,$H235)=0,COUNTIFS(Prices!$D:$D,$AO$12,Prices!$A:$A,$C235,Prices!$I:$I,$H235,Prices!$H:$H,"Product NA")&gt;0),0,SUMIFS(Prices!$H:$H,Prices!$D:$D,$AO$12,Prices!$A:$A,$C235,Prices!$I:$I,$H235)))</f>
        <v>0</v>
      </c>
      <c r="AQ235" s="89">
        <f>IF(OR($D235=0,$F235=0,COUNTIFS(Prices!$D:$D,$AO$12,Prices!$A:$A,$C235,Prices!$I:$I,$H235,Prices!$H:$H,"Product NA")&gt;0),"",(AO235+(AP235*($F235/1000))))</f>
        <v>0</v>
      </c>
      <c r="AR235" s="89">
        <f t="shared" si="72"/>
        <v>0</v>
      </c>
      <c r="AS235" s="89">
        <f t="shared" si="73"/>
        <v>0</v>
      </c>
      <c r="AT235" s="90">
        <f t="shared" si="74"/>
        <v>0</v>
      </c>
      <c r="AU235" s="90">
        <f t="shared" si="75"/>
        <v>0</v>
      </c>
    </row>
    <row r="236" spans="2:47" x14ac:dyDescent="0.35">
      <c r="C236" s="87" t="s">
        <v>231</v>
      </c>
      <c r="D236" s="66">
        <v>1</v>
      </c>
      <c r="E236" s="66">
        <v>1</v>
      </c>
      <c r="F236" s="66">
        <v>300</v>
      </c>
      <c r="H236" s="75" t="str">
        <f t="shared" si="65"/>
        <v>0-500g</v>
      </c>
      <c r="I236" s="88">
        <f>IF(OR(COUNTIFS(Prices!$D:$D,$I$12,Prices!$A:$A,$C236,Prices!$I:$I,$H236)=0,COUNTIFS(Prices!$D:$D,$I$12,Prices!$A:$A,$C236,Prices!$I:$I,$H236,Prices!$G:$G,"Product NA")&gt;0),0,SUMIFS(Prices!$G:$G,Prices!$D:$D,$I$12,Prices!$A:$A,$C236,Prices!$I:$I,$H236))</f>
        <v>2.39</v>
      </c>
      <c r="J236" s="88">
        <f>IF(OR(COUNTIFS(Prices!$D:$D,$I$12,Prices!$A:$A,$C236,Prices!$I:$I,$H236)=0,COUNTIFS(Prices!$D:$D,$I$12,Prices!$A:$A,$C236,Prices!$I:$I,$H236,Prices!$H:$H,"Product NA")&gt;0),0,SUMIFS(Prices!$H:$H,Prices!$D:$D,$I$12,Prices!$A:$A,$C236,Prices!$I:$I,$H236))</f>
        <v>4.84</v>
      </c>
      <c r="K236" s="89">
        <f>IF(OR($D236=0,$F236=0,COUNTIFS(Prices!$D:$D,$I$12,Prices!$A:$A,$C236,Prices!$I:$I,$H236,Prices!$H:$H,"Product NA")&gt;0),"",(I236+(J236*($F236/1000))))</f>
        <v>3.8420000000000001</v>
      </c>
      <c r="L236" s="89">
        <f>K236*-(INDEX(VRDs!$H$3:$J$13, MATCH($I$12, VRDs!$A$3:$A$13, 0), MATCH($E236, INDEX(VRDs!$E$3:$G$13, MATCH($I$12, VRDs!$A$3:$A$13, 0), 0), 1)))</f>
        <v>0</v>
      </c>
      <c r="M236" s="89">
        <f t="shared" si="66"/>
        <v>0.46104000000000001</v>
      </c>
      <c r="N236" s="90">
        <f t="shared" si="57"/>
        <v>4.3030400000000002</v>
      </c>
      <c r="O236" s="90">
        <f t="shared" si="58"/>
        <v>4.3030400000000002</v>
      </c>
      <c r="Q236" s="88">
        <f>IF(B236="PDDP",I236,IF(OR(COUNTIFS(Prices!$D:$D,$Q$12,Prices!$A:$A,$C236,Prices!$I:$I,$H236)=0,COUNTIFS(Prices!$D:$D,$Q$12,Prices!$A:$A,$C236,Prices!$I:$I,$H236,Prices!$G:$G,"Product NA")&gt;0),0,SUMIFS(Prices!$G:$G,Prices!$D:$D,$Q$12,Prices!$A:$A,$C236,Prices!$I:$I,$H236)))</f>
        <v>0</v>
      </c>
      <c r="R236" s="88">
        <f>IF(B236="PDDP",J236,IF(OR(COUNTIFS(Prices!$D:$D,$Q$12,Prices!$A:$A,$C236,Prices!$I:$I,$H236)=0,COUNTIFS(Prices!$D:$D,$Q$12,Prices!$A:$A,$C236,Prices!$I:$I,$H236,Prices!$H:$H,"Product NA")&gt;0),0,SUMIFS(Prices!$H:$H,Prices!$D:$D,$Q$12,Prices!$A:$A,$C236,Prices!$I:$I,$H236)))</f>
        <v>0</v>
      </c>
      <c r="S236" s="89">
        <f>IF(OR($D236=0,$F236=0,COUNTIFS(Prices!$D:$D,$Q$12,Prices!$A:$A,$C236,Prices!$I:$I,$H236,Prices!$H:$H,"Product NA")&gt;0),"",(Q236+(R236*($F236/1000))))</f>
        <v>0</v>
      </c>
      <c r="T236" s="89">
        <f>S236*-(INDEX(VRDs!$H$3:$J$13, MATCH($Q$12, VRDs!$A$3:$A$13, 0), MATCH($E236, INDEX(VRDs!$E$3:$G$13, MATCH($Q$12, VRDs!$A$3:$A$13, 0), 0), 1)))</f>
        <v>0</v>
      </c>
      <c r="U236" s="89">
        <f t="shared" si="67"/>
        <v>0</v>
      </c>
      <c r="V236" s="90">
        <f t="shared" si="68"/>
        <v>0</v>
      </c>
      <c r="W236" s="90">
        <f t="shared" si="69"/>
        <v>0</v>
      </c>
      <c r="Y236" s="88">
        <f>_xlfn.LET(
    _xlpm.Product,$Y$12,
    _xlpm.Country,$C236,
    _xlpm.Service,$H236,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v>
      </c>
      <c r="Z236" s="88">
        <f>_xlfn.LET(
    _xlpm.Product,$Y$12,
    _xlpm.Country,$C236,
    _xlpm.Service,$H236,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10.450000000000001</v>
      </c>
      <c r="AA236" s="89">
        <f>IF(OR($D236=0,$F236=0,COUNTIFS(Prices!$D:$D,$Y$12,Prices!$A:$A,$C236,Prices!$I:$I,$H236,Prices!$H:$H,"Product NA")&gt;0),"",(Y236+(Z236*($F236/1000))))</f>
        <v>9.1349999999999998</v>
      </c>
      <c r="AB236" s="89">
        <f t="shared" si="59"/>
        <v>1.0961999999999998</v>
      </c>
      <c r="AC236" s="89">
        <f t="shared" si="60"/>
        <v>0</v>
      </c>
      <c r="AD236" s="90">
        <f t="shared" si="70"/>
        <v>10.231199999999999</v>
      </c>
      <c r="AE236" s="90">
        <f t="shared" si="61"/>
        <v>10.231199999999999</v>
      </c>
      <c r="AG236" s="88">
        <f>IF(OR(COUNTIFS(Prices!$D:$D,$AG$12,Prices!$A:$A,$C236,Prices!$I:$I,$H236)=0,COUNTIFS(Prices!$D:$D,$AG$12,Prices!$A:$A,$C236,Prices!$I:$I,$H236,Prices!$G:$G,"Product NA")&gt;0),0,SUMIFS(Prices!$G:$G,Prices!$D:$D,$AG$12,Prices!$A:$A,$C236,Prices!$I:$I,$H236))</f>
        <v>7.7</v>
      </c>
      <c r="AH236" s="88">
        <f>IF(OR(COUNTIFS(Prices!$D:$D,$AG$12,Prices!$A:$A,$C236,Prices!$I:$I,$H236)=0,COUNTIFS(Prices!$D:$D,$AG$12,Prices!$A:$A,$C236,Prices!$I:$I,$H236,Prices!$H:$H,"Product NA")&gt;0),0,SUMIFS(Prices!$H:$H,Prices!$D:$D,$AG$12,Prices!$A:$A,$C236,Prices!$I:$I,$H236))</f>
        <v>11.05</v>
      </c>
      <c r="AI236" s="89">
        <f>IF(OR($D236=0,$F236=0,COUNTIFS(Prices!$D:$D,$AG$12,Prices!$A:$A,$C236,Prices!$I:$I,$H236,Prices!$H:$H,"Product NA")&gt;0),"",(AG236+(AH236*($F236/1000))))</f>
        <v>11.015000000000001</v>
      </c>
      <c r="AJ236" s="89">
        <f t="shared" si="62"/>
        <v>1.3218000000000001</v>
      </c>
      <c r="AK236" s="89">
        <f t="shared" si="63"/>
        <v>0</v>
      </c>
      <c r="AL236" s="90">
        <f t="shared" si="71"/>
        <v>12.3368</v>
      </c>
      <c r="AM236" s="90">
        <f t="shared" si="64"/>
        <v>12.3368</v>
      </c>
      <c r="AO236" s="88">
        <f>IF(B236="PDDP",Y236,IF(OR(COUNTIFS(Prices!$D:$D,$AO$12,Prices!$A:$A,$C236,Prices!$I:$I,$H236)=0,COUNTIFS(Prices!$D:$D,$AO$12,Prices!$A:$A,$C236,Prices!$I:$I,$H236,Prices!$G:$G,"Product NA")&gt;0),0,SUMIFS(Prices!$G:$G,Prices!$D:$D,$AO$12,Prices!$A:$A,$C236,Prices!$I:$I,$H236)))</f>
        <v>0</v>
      </c>
      <c r="AP236" s="88">
        <f>IF(B236="PDDP",Z236,IF(OR(COUNTIFS(Prices!$D:$D,$AO$12,Prices!$A:$A,$C236,Prices!$I:$I,$H236)=0,COUNTIFS(Prices!$D:$D,$AO$12,Prices!$A:$A,$C236,Prices!$I:$I,$H236,Prices!$H:$H,"Product NA")&gt;0),0,SUMIFS(Prices!$H:$H,Prices!$D:$D,$AO$12,Prices!$A:$A,$C236,Prices!$I:$I,$H236)))</f>
        <v>0</v>
      </c>
      <c r="AQ236" s="89">
        <f>IF(OR($D236=0,$F236=0,COUNTIFS(Prices!$D:$D,$AO$12,Prices!$A:$A,$C236,Prices!$I:$I,$H236,Prices!$H:$H,"Product NA")&gt;0),"",(AO236+(AP236*($F236/1000))))</f>
        <v>0</v>
      </c>
      <c r="AR236" s="89">
        <f t="shared" si="72"/>
        <v>0</v>
      </c>
      <c r="AS236" s="89">
        <f t="shared" si="73"/>
        <v>0</v>
      </c>
      <c r="AT236" s="90">
        <f t="shared" si="74"/>
        <v>0</v>
      </c>
      <c r="AU236" s="90">
        <f t="shared" si="75"/>
        <v>0</v>
      </c>
    </row>
    <row r="237" spans="2:47" x14ac:dyDescent="0.35">
      <c r="C237" s="87" t="s">
        <v>232</v>
      </c>
      <c r="D237" s="66">
        <v>1</v>
      </c>
      <c r="E237" s="66">
        <v>1</v>
      </c>
      <c r="F237" s="66">
        <v>300</v>
      </c>
      <c r="H237" s="75" t="str">
        <f t="shared" si="65"/>
        <v>0-500g</v>
      </c>
      <c r="I237" s="88">
        <f>IF(OR(COUNTIFS(Prices!$D:$D,$I$12,Prices!$A:$A,$C237,Prices!$I:$I,$H237)=0,COUNTIFS(Prices!$D:$D,$I$12,Prices!$A:$A,$C237,Prices!$I:$I,$H237,Prices!$G:$G,"Product NA")&gt;0),0,SUMIFS(Prices!$G:$G,Prices!$D:$D,$I$12,Prices!$A:$A,$C237,Prices!$I:$I,$H237))</f>
        <v>2.39</v>
      </c>
      <c r="J237" s="88">
        <f>IF(OR(COUNTIFS(Prices!$D:$D,$I$12,Prices!$A:$A,$C237,Prices!$I:$I,$H237)=0,COUNTIFS(Prices!$D:$D,$I$12,Prices!$A:$A,$C237,Prices!$I:$I,$H237,Prices!$H:$H,"Product NA")&gt;0),0,SUMIFS(Prices!$H:$H,Prices!$D:$D,$I$12,Prices!$A:$A,$C237,Prices!$I:$I,$H237))</f>
        <v>4.84</v>
      </c>
      <c r="K237" s="89">
        <f>IF(OR($D237=0,$F237=0,COUNTIFS(Prices!$D:$D,$I$12,Prices!$A:$A,$C237,Prices!$I:$I,$H237,Prices!$H:$H,"Product NA")&gt;0),"",(I237+(J237*($F237/1000))))</f>
        <v>3.8420000000000001</v>
      </c>
      <c r="L237" s="89">
        <f>K237*-(INDEX(VRDs!$H$3:$J$13, MATCH($I$12, VRDs!$A$3:$A$13, 0), MATCH($E237, INDEX(VRDs!$E$3:$G$13, MATCH($I$12, VRDs!$A$3:$A$13, 0), 0), 1)))</f>
        <v>0</v>
      </c>
      <c r="M237" s="89">
        <f t="shared" si="66"/>
        <v>0.46104000000000001</v>
      </c>
      <c r="N237" s="90">
        <f t="shared" si="57"/>
        <v>4.3030400000000002</v>
      </c>
      <c r="O237" s="90">
        <f t="shared" si="58"/>
        <v>4.3030400000000002</v>
      </c>
      <c r="Q237" s="88">
        <f>IF(B237="PDDP",I237,IF(OR(COUNTIFS(Prices!$D:$D,$Q$12,Prices!$A:$A,$C237,Prices!$I:$I,$H237)=0,COUNTIFS(Prices!$D:$D,$Q$12,Prices!$A:$A,$C237,Prices!$I:$I,$H237,Prices!$G:$G,"Product NA")&gt;0),0,SUMIFS(Prices!$G:$G,Prices!$D:$D,$Q$12,Prices!$A:$A,$C237,Prices!$I:$I,$H237)))</f>
        <v>0</v>
      </c>
      <c r="R237" s="88">
        <f>IF(B237="PDDP",J237,IF(OR(COUNTIFS(Prices!$D:$D,$Q$12,Prices!$A:$A,$C237,Prices!$I:$I,$H237)=0,COUNTIFS(Prices!$D:$D,$Q$12,Prices!$A:$A,$C237,Prices!$I:$I,$H237,Prices!$H:$H,"Product NA")&gt;0),0,SUMIFS(Prices!$H:$H,Prices!$D:$D,$Q$12,Prices!$A:$A,$C237,Prices!$I:$I,$H237)))</f>
        <v>0</v>
      </c>
      <c r="S237" s="89">
        <f>IF(OR($D237=0,$F237=0,COUNTIFS(Prices!$D:$D,$Q$12,Prices!$A:$A,$C237,Prices!$I:$I,$H237,Prices!$H:$H,"Product NA")&gt;0),"",(Q237+(R237*($F237/1000))))</f>
        <v>0</v>
      </c>
      <c r="T237" s="89">
        <f>S237*-(INDEX(VRDs!$H$3:$J$13, MATCH($Q$12, VRDs!$A$3:$A$13, 0), MATCH($E237, INDEX(VRDs!$E$3:$G$13, MATCH($Q$12, VRDs!$A$3:$A$13, 0), 0), 1)))</f>
        <v>0</v>
      </c>
      <c r="U237" s="89">
        <f t="shared" si="67"/>
        <v>0</v>
      </c>
      <c r="V237" s="90">
        <f t="shared" si="68"/>
        <v>0</v>
      </c>
      <c r="W237" s="90">
        <f t="shared" si="69"/>
        <v>0</v>
      </c>
      <c r="Y237" s="88">
        <f>_xlfn.LET(
    _xlpm.Product,$Y$12,
    _xlpm.Country,$C237,
    _xlpm.Service,$H237,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7.7</v>
      </c>
      <c r="Z237" s="88">
        <f>_xlfn.LET(
    _xlpm.Product,$Y$12,
    _xlpm.Country,$C237,
    _xlpm.Service,$H237,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8.25</v>
      </c>
      <c r="AA237" s="89">
        <f>IF(OR($D237=0,$F237=0,COUNTIFS(Prices!$D:$D,$Y$12,Prices!$A:$A,$C237,Prices!$I:$I,$H237,Prices!$H:$H,"Product NA")&gt;0),"",(Y237+(Z237*($F237/1000))))</f>
        <v>10.175000000000001</v>
      </c>
      <c r="AB237" s="89">
        <f t="shared" si="59"/>
        <v>1.2210000000000001</v>
      </c>
      <c r="AC237" s="89">
        <f t="shared" si="60"/>
        <v>0</v>
      </c>
      <c r="AD237" s="90">
        <f t="shared" si="70"/>
        <v>11.396000000000001</v>
      </c>
      <c r="AE237" s="90">
        <f t="shared" si="61"/>
        <v>11.396000000000001</v>
      </c>
      <c r="AG237" s="88">
        <f>IF(OR(COUNTIFS(Prices!$D:$D,$AG$12,Prices!$A:$A,$C237,Prices!$I:$I,$H237)=0,COUNTIFS(Prices!$D:$D,$AG$12,Prices!$A:$A,$C237,Prices!$I:$I,$H237,Prices!$G:$G,"Product NA")&gt;0),0,SUMIFS(Prices!$G:$G,Prices!$D:$D,$AG$12,Prices!$A:$A,$C237,Prices!$I:$I,$H237))</f>
        <v>0</v>
      </c>
      <c r="AH237" s="88">
        <f>IF(OR(COUNTIFS(Prices!$D:$D,$AG$12,Prices!$A:$A,$C237,Prices!$I:$I,$H237)=0,COUNTIFS(Prices!$D:$D,$AG$12,Prices!$A:$A,$C237,Prices!$I:$I,$H237,Prices!$H:$H,"Product NA")&gt;0),0,SUMIFS(Prices!$H:$H,Prices!$D:$D,$AG$12,Prices!$A:$A,$C237,Prices!$I:$I,$H237))</f>
        <v>0</v>
      </c>
      <c r="AI237" s="89">
        <f>IF(OR($D237=0,$F237=0,COUNTIFS(Prices!$D:$D,$AG$12,Prices!$A:$A,$C237,Prices!$I:$I,$H237,Prices!$H:$H,"Product NA")&gt;0),"",(AG237+(AH237*($F237/1000))))</f>
        <v>0</v>
      </c>
      <c r="AJ237" s="89">
        <f t="shared" si="62"/>
        <v>0</v>
      </c>
      <c r="AK237" s="89">
        <f t="shared" si="63"/>
        <v>0</v>
      </c>
      <c r="AL237" s="90">
        <f t="shared" si="71"/>
        <v>0</v>
      </c>
      <c r="AM237" s="90">
        <f t="shared" si="64"/>
        <v>0</v>
      </c>
      <c r="AO237" s="88">
        <f>IF(B237="PDDP",Y237,IF(OR(COUNTIFS(Prices!$D:$D,$AO$12,Prices!$A:$A,$C237,Prices!$I:$I,$H237)=0,COUNTIFS(Prices!$D:$D,$AO$12,Prices!$A:$A,$C237,Prices!$I:$I,$H237,Prices!$G:$G,"Product NA")&gt;0),0,SUMIFS(Prices!$G:$G,Prices!$D:$D,$AO$12,Prices!$A:$A,$C237,Prices!$I:$I,$H237)))</f>
        <v>0</v>
      </c>
      <c r="AP237" s="88">
        <f>IF(B237="PDDP",Z237,IF(OR(COUNTIFS(Prices!$D:$D,$AO$12,Prices!$A:$A,$C237,Prices!$I:$I,$H237)=0,COUNTIFS(Prices!$D:$D,$AO$12,Prices!$A:$A,$C237,Prices!$I:$I,$H237,Prices!$H:$H,"Product NA")&gt;0),0,SUMIFS(Prices!$H:$H,Prices!$D:$D,$AO$12,Prices!$A:$A,$C237,Prices!$I:$I,$H237)))</f>
        <v>0</v>
      </c>
      <c r="AQ237" s="89">
        <f>IF(OR($D237=0,$F237=0,COUNTIFS(Prices!$D:$D,$AO$12,Prices!$A:$A,$C237,Prices!$I:$I,$H237,Prices!$H:$H,"Product NA")&gt;0),"",(AO237+(AP237*($F237/1000))))</f>
        <v>0</v>
      </c>
      <c r="AR237" s="89">
        <f t="shared" si="72"/>
        <v>0</v>
      </c>
      <c r="AS237" s="89">
        <f t="shared" si="73"/>
        <v>0</v>
      </c>
      <c r="AT237" s="90">
        <f t="shared" si="74"/>
        <v>0</v>
      </c>
      <c r="AU237" s="90">
        <f t="shared" si="75"/>
        <v>0</v>
      </c>
    </row>
    <row r="238" spans="2:47" x14ac:dyDescent="0.35">
      <c r="C238" s="87" t="s">
        <v>233</v>
      </c>
      <c r="D238" s="66">
        <v>1</v>
      </c>
      <c r="E238" s="66">
        <v>1</v>
      </c>
      <c r="F238" s="66">
        <v>300</v>
      </c>
      <c r="H238" s="75" t="str">
        <f t="shared" si="65"/>
        <v>0-500g</v>
      </c>
      <c r="I238" s="88">
        <f>IF(OR(COUNTIFS(Prices!$D:$D,$I$12,Prices!$A:$A,$C238,Prices!$I:$I,$H238)=0,COUNTIFS(Prices!$D:$D,$I$12,Prices!$A:$A,$C238,Prices!$I:$I,$H238,Prices!$G:$G,"Product NA")&gt;0),0,SUMIFS(Prices!$G:$G,Prices!$D:$D,$I$12,Prices!$A:$A,$C238,Prices!$I:$I,$H238))</f>
        <v>1.31</v>
      </c>
      <c r="J238" s="88">
        <f>IF(OR(COUNTIFS(Prices!$D:$D,$I$12,Prices!$A:$A,$C238,Prices!$I:$I,$H238)=0,COUNTIFS(Prices!$D:$D,$I$12,Prices!$A:$A,$C238,Prices!$I:$I,$H238,Prices!$H:$H,"Product NA")&gt;0),0,SUMIFS(Prices!$H:$H,Prices!$D:$D,$I$12,Prices!$A:$A,$C238,Prices!$I:$I,$H238))</f>
        <v>15.41</v>
      </c>
      <c r="K238" s="89">
        <f>IF(OR($D238=0,$F238=0,COUNTIFS(Prices!$D:$D,$I$12,Prices!$A:$A,$C238,Prices!$I:$I,$H238,Prices!$H:$H,"Product NA")&gt;0),"",(I238+(J238*($F238/1000))))</f>
        <v>5.9329999999999998</v>
      </c>
      <c r="L238" s="89">
        <f>K238*-(INDEX(VRDs!$H$3:$J$13, MATCH($I$12, VRDs!$A$3:$A$13, 0), MATCH($E238, INDEX(VRDs!$E$3:$G$13, MATCH($I$12, VRDs!$A$3:$A$13, 0), 0), 1)))</f>
        <v>0</v>
      </c>
      <c r="M238" s="89">
        <f t="shared" si="66"/>
        <v>0.71195999999999993</v>
      </c>
      <c r="N238" s="90">
        <f t="shared" si="57"/>
        <v>6.6449599999999993</v>
      </c>
      <c r="O238" s="90">
        <f t="shared" si="58"/>
        <v>6.6449599999999993</v>
      </c>
      <c r="Q238" s="88">
        <f>IF(B238="PDDP",I238,IF(OR(COUNTIFS(Prices!$D:$D,$Q$12,Prices!$A:$A,$C238,Prices!$I:$I,$H238)=0,COUNTIFS(Prices!$D:$D,$Q$12,Prices!$A:$A,$C238,Prices!$I:$I,$H238,Prices!$G:$G,"Product NA")&gt;0),0,SUMIFS(Prices!$G:$G,Prices!$D:$D,$Q$12,Prices!$A:$A,$C238,Prices!$I:$I,$H238)))</f>
        <v>0</v>
      </c>
      <c r="R238" s="88">
        <f>IF(B238="PDDP",J238,IF(OR(COUNTIFS(Prices!$D:$D,$Q$12,Prices!$A:$A,$C238,Prices!$I:$I,$H238)=0,COUNTIFS(Prices!$D:$D,$Q$12,Prices!$A:$A,$C238,Prices!$I:$I,$H238,Prices!$H:$H,"Product NA")&gt;0),0,SUMIFS(Prices!$H:$H,Prices!$D:$D,$Q$12,Prices!$A:$A,$C238,Prices!$I:$I,$H238)))</f>
        <v>0</v>
      </c>
      <c r="S238" s="89">
        <f>IF(OR($D238=0,$F238=0,COUNTIFS(Prices!$D:$D,$Q$12,Prices!$A:$A,$C238,Prices!$I:$I,$H238,Prices!$H:$H,"Product NA")&gt;0),"",(Q238+(R238*($F238/1000))))</f>
        <v>0</v>
      </c>
      <c r="T238" s="89">
        <f>S238*-(INDEX(VRDs!$H$3:$J$13, MATCH($Q$12, VRDs!$A$3:$A$13, 0), MATCH($E238, INDEX(VRDs!$E$3:$G$13, MATCH($Q$12, VRDs!$A$3:$A$13, 0), 0), 1)))</f>
        <v>0</v>
      </c>
      <c r="U238" s="89">
        <f t="shared" si="67"/>
        <v>0</v>
      </c>
      <c r="V238" s="90">
        <f t="shared" si="68"/>
        <v>0</v>
      </c>
      <c r="W238" s="90">
        <f t="shared" si="69"/>
        <v>0</v>
      </c>
      <c r="Y238" s="88">
        <f>_xlfn.LET(
    _xlpm.Product,$Y$12,
    _xlpm.Country,$C238,
    _xlpm.Service,$H238,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6.8000000000000007</v>
      </c>
      <c r="Z238" s="88">
        <f>_xlfn.LET(
    _xlpm.Product,$Y$12,
    _xlpm.Country,$C238,
    _xlpm.Service,$H238,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9.5</v>
      </c>
      <c r="AA238" s="89">
        <f>IF(OR($D238=0,$F238=0,COUNTIFS(Prices!$D:$D,$Y$12,Prices!$A:$A,$C238,Prices!$I:$I,$H238,Prices!$H:$H,"Product NA")&gt;0),"",(Y238+(Z238*($F238/1000))))</f>
        <v>9.65</v>
      </c>
      <c r="AB238" s="89">
        <f t="shared" si="59"/>
        <v>1.1579999999999999</v>
      </c>
      <c r="AC238" s="89">
        <f t="shared" si="60"/>
        <v>0</v>
      </c>
      <c r="AD238" s="90">
        <f t="shared" si="70"/>
        <v>10.808</v>
      </c>
      <c r="AE238" s="90">
        <f t="shared" si="61"/>
        <v>10.808</v>
      </c>
      <c r="AG238" s="88">
        <f>IF(OR(COUNTIFS(Prices!$D:$D,$AG$12,Prices!$A:$A,$C238,Prices!$I:$I,$H238)=0,COUNTIFS(Prices!$D:$D,$AG$12,Prices!$A:$A,$C238,Prices!$I:$I,$H238,Prices!$G:$G,"Product NA")&gt;0),0,SUMIFS(Prices!$G:$G,Prices!$D:$D,$AG$12,Prices!$A:$A,$C238,Prices!$I:$I,$H238))</f>
        <v>0</v>
      </c>
      <c r="AH238" s="88">
        <f>IF(OR(COUNTIFS(Prices!$D:$D,$AG$12,Prices!$A:$A,$C238,Prices!$I:$I,$H238)=0,COUNTIFS(Prices!$D:$D,$AG$12,Prices!$A:$A,$C238,Prices!$I:$I,$H238,Prices!$H:$H,"Product NA")&gt;0),0,SUMIFS(Prices!$H:$H,Prices!$D:$D,$AG$12,Prices!$A:$A,$C238,Prices!$I:$I,$H238))</f>
        <v>0</v>
      </c>
      <c r="AI238" s="89">
        <f>IF(OR($D238=0,$F238=0,COUNTIFS(Prices!$D:$D,$AG$12,Prices!$A:$A,$C238,Prices!$I:$I,$H238,Prices!$H:$H,"Product NA")&gt;0),"",(AG238+(AH238*($F238/1000))))</f>
        <v>0</v>
      </c>
      <c r="AJ238" s="89">
        <f t="shared" si="62"/>
        <v>0</v>
      </c>
      <c r="AK238" s="89">
        <f t="shared" si="63"/>
        <v>0</v>
      </c>
      <c r="AL238" s="90">
        <f t="shared" si="71"/>
        <v>0</v>
      </c>
      <c r="AM238" s="90">
        <f t="shared" si="64"/>
        <v>0</v>
      </c>
      <c r="AO238" s="88">
        <f>IF(B238="PDDP",Y238,IF(OR(COUNTIFS(Prices!$D:$D,$AO$12,Prices!$A:$A,$C238,Prices!$I:$I,$H238)=0,COUNTIFS(Prices!$D:$D,$AO$12,Prices!$A:$A,$C238,Prices!$I:$I,$H238,Prices!$G:$G,"Product NA")&gt;0),0,SUMIFS(Prices!$G:$G,Prices!$D:$D,$AO$12,Prices!$A:$A,$C238,Prices!$I:$I,$H238)))</f>
        <v>0</v>
      </c>
      <c r="AP238" s="88">
        <f>IF(B238="PDDP",Z238,IF(OR(COUNTIFS(Prices!$D:$D,$AO$12,Prices!$A:$A,$C238,Prices!$I:$I,$H238)=0,COUNTIFS(Prices!$D:$D,$AO$12,Prices!$A:$A,$C238,Prices!$I:$I,$H238,Prices!$H:$H,"Product NA")&gt;0),0,SUMIFS(Prices!$H:$H,Prices!$D:$D,$AO$12,Prices!$A:$A,$C238,Prices!$I:$I,$H238)))</f>
        <v>0</v>
      </c>
      <c r="AQ238" s="89">
        <f>IF(OR($D238=0,$F238=0,COUNTIFS(Prices!$D:$D,$AO$12,Prices!$A:$A,$C238,Prices!$I:$I,$H238,Prices!$H:$H,"Product NA")&gt;0),"",(AO238+(AP238*($F238/1000))))</f>
        <v>0</v>
      </c>
      <c r="AR238" s="89">
        <f t="shared" si="72"/>
        <v>0</v>
      </c>
      <c r="AS238" s="89">
        <f t="shared" si="73"/>
        <v>0</v>
      </c>
      <c r="AT238" s="90">
        <f t="shared" si="74"/>
        <v>0</v>
      </c>
      <c r="AU238" s="90">
        <f t="shared" si="75"/>
        <v>0</v>
      </c>
    </row>
    <row r="239" spans="2:47" x14ac:dyDescent="0.35">
      <c r="C239" s="87" t="s">
        <v>234</v>
      </c>
      <c r="D239" s="66">
        <v>1</v>
      </c>
      <c r="E239" s="66">
        <v>1</v>
      </c>
      <c r="F239" s="66">
        <v>300</v>
      </c>
      <c r="H239" s="75" t="str">
        <f t="shared" si="65"/>
        <v>0-500g</v>
      </c>
      <c r="I239" s="88">
        <f>IF(OR(COUNTIFS(Prices!$D:$D,$I$12,Prices!$A:$A,$C239,Prices!$I:$I,$H239)=0,COUNTIFS(Prices!$D:$D,$I$12,Prices!$A:$A,$C239,Prices!$I:$I,$H239,Prices!$G:$G,"Product NA")&gt;0),0,SUMIFS(Prices!$G:$G,Prices!$D:$D,$I$12,Prices!$A:$A,$C239,Prices!$I:$I,$H239))</f>
        <v>2.39</v>
      </c>
      <c r="J239" s="88">
        <f>IF(OR(COUNTIFS(Prices!$D:$D,$I$12,Prices!$A:$A,$C239,Prices!$I:$I,$H239)=0,COUNTIFS(Prices!$D:$D,$I$12,Prices!$A:$A,$C239,Prices!$I:$I,$H239,Prices!$H:$H,"Product NA")&gt;0),0,SUMIFS(Prices!$H:$H,Prices!$D:$D,$I$12,Prices!$A:$A,$C239,Prices!$I:$I,$H239))</f>
        <v>4.84</v>
      </c>
      <c r="K239" s="89">
        <f>IF(OR($D239=0,$F239=0,COUNTIFS(Prices!$D:$D,$I$12,Prices!$A:$A,$C239,Prices!$I:$I,$H239,Prices!$H:$H,"Product NA")&gt;0),"",(I239+(J239*($F239/1000))))</f>
        <v>3.8420000000000001</v>
      </c>
      <c r="L239" s="89">
        <f>K239*-(INDEX(VRDs!$H$3:$J$13, MATCH($I$12, VRDs!$A$3:$A$13, 0), MATCH($E239, INDEX(VRDs!$E$3:$G$13, MATCH($I$12, VRDs!$A$3:$A$13, 0), 0), 1)))</f>
        <v>0</v>
      </c>
      <c r="M239" s="89">
        <f t="shared" si="66"/>
        <v>0.46104000000000001</v>
      </c>
      <c r="N239" s="90">
        <f t="shared" si="57"/>
        <v>4.3030400000000002</v>
      </c>
      <c r="O239" s="90">
        <f t="shared" si="58"/>
        <v>4.3030400000000002</v>
      </c>
      <c r="Q239" s="88">
        <f>IF(B239="PDDP",I239,IF(OR(COUNTIFS(Prices!$D:$D,$Q$12,Prices!$A:$A,$C239,Prices!$I:$I,$H239)=0,COUNTIFS(Prices!$D:$D,$Q$12,Prices!$A:$A,$C239,Prices!$I:$I,$H239,Prices!$G:$G,"Product NA")&gt;0),0,SUMIFS(Prices!$G:$G,Prices!$D:$D,$Q$12,Prices!$A:$A,$C239,Prices!$I:$I,$H239)))</f>
        <v>0</v>
      </c>
      <c r="R239" s="88">
        <f>IF(B239="PDDP",J239,IF(OR(COUNTIFS(Prices!$D:$D,$Q$12,Prices!$A:$A,$C239,Prices!$I:$I,$H239)=0,COUNTIFS(Prices!$D:$D,$Q$12,Prices!$A:$A,$C239,Prices!$I:$I,$H239,Prices!$H:$H,"Product NA")&gt;0),0,SUMIFS(Prices!$H:$H,Prices!$D:$D,$Q$12,Prices!$A:$A,$C239,Prices!$I:$I,$H239)))</f>
        <v>0</v>
      </c>
      <c r="S239" s="89">
        <f>IF(OR($D239=0,$F239=0,COUNTIFS(Prices!$D:$D,$Q$12,Prices!$A:$A,$C239,Prices!$I:$I,$H239,Prices!$H:$H,"Product NA")&gt;0),"",(Q239+(R239*($F239/1000))))</f>
        <v>0</v>
      </c>
      <c r="T239" s="89">
        <f>S239*-(INDEX(VRDs!$H$3:$J$13, MATCH($Q$12, VRDs!$A$3:$A$13, 0), MATCH($E239, INDEX(VRDs!$E$3:$G$13, MATCH($Q$12, VRDs!$A$3:$A$13, 0), 0), 1)))</f>
        <v>0</v>
      </c>
      <c r="U239" s="89">
        <f t="shared" si="67"/>
        <v>0</v>
      </c>
      <c r="V239" s="90">
        <f t="shared" si="68"/>
        <v>0</v>
      </c>
      <c r="W239" s="90">
        <f t="shared" si="69"/>
        <v>0</v>
      </c>
      <c r="Y239" s="88">
        <f>_xlfn.LET(
    _xlpm.Product,$Y$12,
    _xlpm.Country,$C239,
    _xlpm.Service,$H239,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7.7</v>
      </c>
      <c r="Z239" s="88">
        <f>_xlfn.LET(
    _xlpm.Product,$Y$12,
    _xlpm.Country,$C239,
    _xlpm.Service,$H239,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8.25</v>
      </c>
      <c r="AA239" s="89">
        <f>IF(OR($D239=0,$F239=0,COUNTIFS(Prices!$D:$D,$Y$12,Prices!$A:$A,$C239,Prices!$I:$I,$H239,Prices!$H:$H,"Product NA")&gt;0),"",(Y239+(Z239*($F239/1000))))</f>
        <v>10.175000000000001</v>
      </c>
      <c r="AB239" s="89">
        <f t="shared" si="59"/>
        <v>1.2210000000000001</v>
      </c>
      <c r="AC239" s="89">
        <f t="shared" si="60"/>
        <v>0</v>
      </c>
      <c r="AD239" s="90">
        <f t="shared" si="70"/>
        <v>11.396000000000001</v>
      </c>
      <c r="AE239" s="90">
        <f t="shared" si="61"/>
        <v>11.396000000000001</v>
      </c>
      <c r="AG239" s="88">
        <f>IF(OR(COUNTIFS(Prices!$D:$D,$AG$12,Prices!$A:$A,$C239,Prices!$I:$I,$H239)=0,COUNTIFS(Prices!$D:$D,$AG$12,Prices!$A:$A,$C239,Prices!$I:$I,$H239,Prices!$G:$G,"Product NA")&gt;0),0,SUMIFS(Prices!$G:$G,Prices!$D:$D,$AG$12,Prices!$A:$A,$C239,Prices!$I:$I,$H239))</f>
        <v>0</v>
      </c>
      <c r="AH239" s="88">
        <f>IF(OR(COUNTIFS(Prices!$D:$D,$AG$12,Prices!$A:$A,$C239,Prices!$I:$I,$H239)=0,COUNTIFS(Prices!$D:$D,$AG$12,Prices!$A:$A,$C239,Prices!$I:$I,$H239,Prices!$H:$H,"Product NA")&gt;0),0,SUMIFS(Prices!$H:$H,Prices!$D:$D,$AG$12,Prices!$A:$A,$C239,Prices!$I:$I,$H239))</f>
        <v>0</v>
      </c>
      <c r="AI239" s="89">
        <f>IF(OR($D239=0,$F239=0,COUNTIFS(Prices!$D:$D,$AG$12,Prices!$A:$A,$C239,Prices!$I:$I,$H239,Prices!$H:$H,"Product NA")&gt;0),"",(AG239+(AH239*($F239/1000))))</f>
        <v>0</v>
      </c>
      <c r="AJ239" s="89">
        <f t="shared" si="62"/>
        <v>0</v>
      </c>
      <c r="AK239" s="89">
        <f t="shared" si="63"/>
        <v>0</v>
      </c>
      <c r="AL239" s="90">
        <f t="shared" si="71"/>
        <v>0</v>
      </c>
      <c r="AM239" s="90">
        <f t="shared" si="64"/>
        <v>0</v>
      </c>
      <c r="AO239" s="88">
        <f>IF(B239="PDDP",Y239,IF(OR(COUNTIFS(Prices!$D:$D,$AO$12,Prices!$A:$A,$C239,Prices!$I:$I,$H239)=0,COUNTIFS(Prices!$D:$D,$AO$12,Prices!$A:$A,$C239,Prices!$I:$I,$H239,Prices!$G:$G,"Product NA")&gt;0),0,SUMIFS(Prices!$G:$G,Prices!$D:$D,$AO$12,Prices!$A:$A,$C239,Prices!$I:$I,$H239)))</f>
        <v>0</v>
      </c>
      <c r="AP239" s="88">
        <f>IF(B239="PDDP",Z239,IF(OR(COUNTIFS(Prices!$D:$D,$AO$12,Prices!$A:$A,$C239,Prices!$I:$I,$H239)=0,COUNTIFS(Prices!$D:$D,$AO$12,Prices!$A:$A,$C239,Prices!$I:$I,$H239,Prices!$H:$H,"Product NA")&gt;0),0,SUMIFS(Prices!$H:$H,Prices!$D:$D,$AO$12,Prices!$A:$A,$C239,Prices!$I:$I,$H239)))</f>
        <v>0</v>
      </c>
      <c r="AQ239" s="89">
        <f>IF(OR($D239=0,$F239=0,COUNTIFS(Prices!$D:$D,$AO$12,Prices!$A:$A,$C239,Prices!$I:$I,$H239,Prices!$H:$H,"Product NA")&gt;0),"",(AO239+(AP239*($F239/1000))))</f>
        <v>0</v>
      </c>
      <c r="AR239" s="89">
        <f t="shared" si="72"/>
        <v>0</v>
      </c>
      <c r="AS239" s="89">
        <f t="shared" si="73"/>
        <v>0</v>
      </c>
      <c r="AT239" s="90">
        <f t="shared" si="74"/>
        <v>0</v>
      </c>
      <c r="AU239" s="90">
        <f t="shared" si="75"/>
        <v>0</v>
      </c>
    </row>
    <row r="240" spans="2:47" x14ac:dyDescent="0.35">
      <c r="C240" s="87" t="s">
        <v>235</v>
      </c>
      <c r="D240" s="66">
        <v>1</v>
      </c>
      <c r="E240" s="66">
        <v>1</v>
      </c>
      <c r="F240" s="66">
        <v>300</v>
      </c>
      <c r="H240" s="75" t="str">
        <f t="shared" si="65"/>
        <v>0-500g</v>
      </c>
      <c r="I240" s="88">
        <f>IF(OR(COUNTIFS(Prices!$D:$D,$I$12,Prices!$A:$A,$C240,Prices!$I:$I,$H240)=0,COUNTIFS(Prices!$D:$D,$I$12,Prices!$A:$A,$C240,Prices!$I:$I,$H240,Prices!$G:$G,"Product NA")&gt;0),0,SUMIFS(Prices!$G:$G,Prices!$D:$D,$I$12,Prices!$A:$A,$C240,Prices!$I:$I,$H240))</f>
        <v>1.6400000000000001</v>
      </c>
      <c r="J240" s="88">
        <f>IF(OR(COUNTIFS(Prices!$D:$D,$I$12,Prices!$A:$A,$C240,Prices!$I:$I,$H240)=0,COUNTIFS(Prices!$D:$D,$I$12,Prices!$A:$A,$C240,Prices!$I:$I,$H240,Prices!$H:$H,"Product NA")&gt;0),0,SUMIFS(Prices!$H:$H,Prices!$D:$D,$I$12,Prices!$A:$A,$C240,Prices!$I:$I,$H240))</f>
        <v>14.280000000000001</v>
      </c>
      <c r="K240" s="89">
        <f>IF(OR($D240=0,$F240=0,COUNTIFS(Prices!$D:$D,$I$12,Prices!$A:$A,$C240,Prices!$I:$I,$H240,Prices!$H:$H,"Product NA")&gt;0),"",(I240+(J240*($F240/1000))))</f>
        <v>5.9239999999999995</v>
      </c>
      <c r="L240" s="89">
        <f>K240*-(INDEX(VRDs!$H$3:$J$13, MATCH($I$12, VRDs!$A$3:$A$13, 0), MATCH($E240, INDEX(VRDs!$E$3:$G$13, MATCH($I$12, VRDs!$A$3:$A$13, 0), 0), 1)))</f>
        <v>0</v>
      </c>
      <c r="M240" s="89">
        <f t="shared" si="66"/>
        <v>0.71087999999999996</v>
      </c>
      <c r="N240" s="90">
        <f t="shared" si="57"/>
        <v>6.634879999999999</v>
      </c>
      <c r="O240" s="90">
        <f t="shared" si="58"/>
        <v>6.634879999999999</v>
      </c>
      <c r="Q240" s="88">
        <f>IF(B240="PDDP",I240,IF(OR(COUNTIFS(Prices!$D:$D,$Q$12,Prices!$A:$A,$C240,Prices!$I:$I,$H240)=0,COUNTIFS(Prices!$D:$D,$Q$12,Prices!$A:$A,$C240,Prices!$I:$I,$H240,Prices!$G:$G,"Product NA")&gt;0),0,SUMIFS(Prices!$G:$G,Prices!$D:$D,$Q$12,Prices!$A:$A,$C240,Prices!$I:$I,$H240)))</f>
        <v>0</v>
      </c>
      <c r="R240" s="88">
        <f>IF(B240="PDDP",J240,IF(OR(COUNTIFS(Prices!$D:$D,$Q$12,Prices!$A:$A,$C240,Prices!$I:$I,$H240)=0,COUNTIFS(Prices!$D:$D,$Q$12,Prices!$A:$A,$C240,Prices!$I:$I,$H240,Prices!$H:$H,"Product NA")&gt;0),0,SUMIFS(Prices!$H:$H,Prices!$D:$D,$Q$12,Prices!$A:$A,$C240,Prices!$I:$I,$H240)))</f>
        <v>0</v>
      </c>
      <c r="S240" s="89">
        <f>IF(OR($D240=0,$F240=0,COUNTIFS(Prices!$D:$D,$Q$12,Prices!$A:$A,$C240,Prices!$I:$I,$H240,Prices!$H:$H,"Product NA")&gt;0),"",(Q240+(R240*($F240/1000))))</f>
        <v>0</v>
      </c>
      <c r="T240" s="89">
        <f>S240*-(INDEX(VRDs!$H$3:$J$13, MATCH($Q$12, VRDs!$A$3:$A$13, 0), MATCH($E240, INDEX(VRDs!$E$3:$G$13, MATCH($Q$12, VRDs!$A$3:$A$13, 0), 0), 1)))</f>
        <v>0</v>
      </c>
      <c r="U240" s="89">
        <f t="shared" si="67"/>
        <v>0</v>
      </c>
      <c r="V240" s="90">
        <f t="shared" si="68"/>
        <v>0</v>
      </c>
      <c r="W240" s="90">
        <f t="shared" si="69"/>
        <v>0</v>
      </c>
      <c r="Y240" s="88">
        <f>_xlfn.LET(
    _xlpm.Product,$Y$12,
    _xlpm.Country,$C240,
    _xlpm.Service,$H240,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6.75</v>
      </c>
      <c r="Z240" s="88">
        <f>_xlfn.LET(
    _xlpm.Product,$Y$12,
    _xlpm.Country,$C240,
    _xlpm.Service,$H240,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9.8000000000000007</v>
      </c>
      <c r="AA240" s="89">
        <f>IF(OR($D240=0,$F240=0,COUNTIFS(Prices!$D:$D,$Y$12,Prices!$A:$A,$C240,Prices!$I:$I,$H240,Prices!$H:$H,"Product NA")&gt;0),"",(Y240+(Z240*($F240/1000))))</f>
        <v>9.69</v>
      </c>
      <c r="AB240" s="89">
        <f t="shared" si="59"/>
        <v>1.1627999999999998</v>
      </c>
      <c r="AC240" s="89">
        <f t="shared" si="60"/>
        <v>0</v>
      </c>
      <c r="AD240" s="90">
        <f t="shared" si="70"/>
        <v>10.852799999999998</v>
      </c>
      <c r="AE240" s="90">
        <f t="shared" si="61"/>
        <v>10.852799999999998</v>
      </c>
      <c r="AG240" s="88">
        <f>IF(OR(COUNTIFS(Prices!$D:$D,$AG$12,Prices!$A:$A,$C240,Prices!$I:$I,$H240)=0,COUNTIFS(Prices!$D:$D,$AG$12,Prices!$A:$A,$C240,Prices!$I:$I,$H240,Prices!$G:$G,"Product NA")&gt;0),0,SUMIFS(Prices!$G:$G,Prices!$D:$D,$AG$12,Prices!$A:$A,$C240,Prices!$I:$I,$H240))</f>
        <v>0</v>
      </c>
      <c r="AH240" s="88">
        <f>IF(OR(COUNTIFS(Prices!$D:$D,$AG$12,Prices!$A:$A,$C240,Prices!$I:$I,$H240)=0,COUNTIFS(Prices!$D:$D,$AG$12,Prices!$A:$A,$C240,Prices!$I:$I,$H240,Prices!$H:$H,"Product NA")&gt;0),0,SUMIFS(Prices!$H:$H,Prices!$D:$D,$AG$12,Prices!$A:$A,$C240,Prices!$I:$I,$H240))</f>
        <v>0</v>
      </c>
      <c r="AI240" s="89">
        <f>IF(OR($D240=0,$F240=0,COUNTIFS(Prices!$D:$D,$AG$12,Prices!$A:$A,$C240,Prices!$I:$I,$H240,Prices!$H:$H,"Product NA")&gt;0),"",(AG240+(AH240*($F240/1000))))</f>
        <v>0</v>
      </c>
      <c r="AJ240" s="89">
        <f t="shared" si="62"/>
        <v>0</v>
      </c>
      <c r="AK240" s="89">
        <f t="shared" si="63"/>
        <v>0</v>
      </c>
      <c r="AL240" s="90">
        <f t="shared" si="71"/>
        <v>0</v>
      </c>
      <c r="AM240" s="90">
        <f t="shared" si="64"/>
        <v>0</v>
      </c>
      <c r="AO240" s="88">
        <f>IF(B240="PDDP",Y240,IF(OR(COUNTIFS(Prices!$D:$D,$AO$12,Prices!$A:$A,$C240,Prices!$I:$I,$H240)=0,COUNTIFS(Prices!$D:$D,$AO$12,Prices!$A:$A,$C240,Prices!$I:$I,$H240,Prices!$G:$G,"Product NA")&gt;0),0,SUMIFS(Prices!$G:$G,Prices!$D:$D,$AO$12,Prices!$A:$A,$C240,Prices!$I:$I,$H240)))</f>
        <v>0</v>
      </c>
      <c r="AP240" s="88">
        <f>IF(B240="PDDP",Z240,IF(OR(COUNTIFS(Prices!$D:$D,$AO$12,Prices!$A:$A,$C240,Prices!$I:$I,$H240)=0,COUNTIFS(Prices!$D:$D,$AO$12,Prices!$A:$A,$C240,Prices!$I:$I,$H240,Prices!$H:$H,"Product NA")&gt;0),0,SUMIFS(Prices!$H:$H,Prices!$D:$D,$AO$12,Prices!$A:$A,$C240,Prices!$I:$I,$H240)))</f>
        <v>0</v>
      </c>
      <c r="AQ240" s="89">
        <f>IF(OR($D240=0,$F240=0,COUNTIFS(Prices!$D:$D,$AO$12,Prices!$A:$A,$C240,Prices!$I:$I,$H240,Prices!$H:$H,"Product NA")&gt;0),"",(AO240+(AP240*($F240/1000))))</f>
        <v>0</v>
      </c>
      <c r="AR240" s="89">
        <f t="shared" si="72"/>
        <v>0</v>
      </c>
      <c r="AS240" s="89">
        <f t="shared" si="73"/>
        <v>0</v>
      </c>
      <c r="AT240" s="90">
        <f t="shared" si="74"/>
        <v>0</v>
      </c>
      <c r="AU240" s="90">
        <f t="shared" si="75"/>
        <v>0</v>
      </c>
    </row>
    <row r="241" spans="3:47" x14ac:dyDescent="0.35">
      <c r="C241" s="87" t="s">
        <v>236</v>
      </c>
      <c r="D241" s="66">
        <v>1</v>
      </c>
      <c r="E241" s="66">
        <v>1</v>
      </c>
      <c r="F241" s="66">
        <v>300</v>
      </c>
      <c r="H241" s="75" t="str">
        <f t="shared" si="65"/>
        <v>0-500g</v>
      </c>
      <c r="I241" s="88">
        <f>IF(OR(COUNTIFS(Prices!$D:$D,$I$12,Prices!$A:$A,$C241,Prices!$I:$I,$H241)=0,COUNTIFS(Prices!$D:$D,$I$12,Prices!$A:$A,$C241,Prices!$I:$I,$H241,Prices!$G:$G,"Product NA")&gt;0),0,SUMIFS(Prices!$G:$G,Prices!$D:$D,$I$12,Prices!$A:$A,$C241,Prices!$I:$I,$H241))</f>
        <v>1.31</v>
      </c>
      <c r="J241" s="88">
        <f>IF(OR(COUNTIFS(Prices!$D:$D,$I$12,Prices!$A:$A,$C241,Prices!$I:$I,$H241)=0,COUNTIFS(Prices!$D:$D,$I$12,Prices!$A:$A,$C241,Prices!$I:$I,$H241,Prices!$H:$H,"Product NA")&gt;0),0,SUMIFS(Prices!$H:$H,Prices!$D:$D,$I$12,Prices!$A:$A,$C241,Prices!$I:$I,$H241))</f>
        <v>15.41</v>
      </c>
      <c r="K241" s="89">
        <f>IF(OR($D241=0,$F241=0,COUNTIFS(Prices!$D:$D,$I$12,Prices!$A:$A,$C241,Prices!$I:$I,$H241,Prices!$H:$H,"Product NA")&gt;0),"",(I241+(J241*($F241/1000))))</f>
        <v>5.9329999999999998</v>
      </c>
      <c r="L241" s="89">
        <f>K241*-(INDEX(VRDs!$H$3:$J$13, MATCH($I$12, VRDs!$A$3:$A$13, 0), MATCH($E241, INDEX(VRDs!$E$3:$G$13, MATCH($I$12, VRDs!$A$3:$A$13, 0), 0), 1)))</f>
        <v>0</v>
      </c>
      <c r="M241" s="89">
        <f t="shared" si="66"/>
        <v>0.71195999999999993</v>
      </c>
      <c r="N241" s="90">
        <f t="shared" si="57"/>
        <v>6.6449599999999993</v>
      </c>
      <c r="O241" s="90">
        <f t="shared" si="58"/>
        <v>6.6449599999999993</v>
      </c>
      <c r="Q241" s="88">
        <f>IF(B241="PDDP",I241,IF(OR(COUNTIFS(Prices!$D:$D,$Q$12,Prices!$A:$A,$C241,Prices!$I:$I,$H241)=0,COUNTIFS(Prices!$D:$D,$Q$12,Prices!$A:$A,$C241,Prices!$I:$I,$H241,Prices!$G:$G,"Product NA")&gt;0),0,SUMIFS(Prices!$G:$G,Prices!$D:$D,$Q$12,Prices!$A:$A,$C241,Prices!$I:$I,$H241)))</f>
        <v>0</v>
      </c>
      <c r="R241" s="88">
        <f>IF(B241="PDDP",J241,IF(OR(COUNTIFS(Prices!$D:$D,$Q$12,Prices!$A:$A,$C241,Prices!$I:$I,$H241)=0,COUNTIFS(Prices!$D:$D,$Q$12,Prices!$A:$A,$C241,Prices!$I:$I,$H241,Prices!$H:$H,"Product NA")&gt;0),0,SUMIFS(Prices!$H:$H,Prices!$D:$D,$Q$12,Prices!$A:$A,$C241,Prices!$I:$I,$H241)))</f>
        <v>0</v>
      </c>
      <c r="S241" s="89">
        <f>IF(OR($D241=0,$F241=0,COUNTIFS(Prices!$D:$D,$Q$12,Prices!$A:$A,$C241,Prices!$I:$I,$H241,Prices!$H:$H,"Product NA")&gt;0),"",(Q241+(R241*($F241/1000))))</f>
        <v>0</v>
      </c>
      <c r="T241" s="89">
        <f>S241*-(INDEX(VRDs!$H$3:$J$13, MATCH($Q$12, VRDs!$A$3:$A$13, 0), MATCH($E241, INDEX(VRDs!$E$3:$G$13, MATCH($Q$12, VRDs!$A$3:$A$13, 0), 0), 1)))</f>
        <v>0</v>
      </c>
      <c r="U241" s="89">
        <f t="shared" si="67"/>
        <v>0</v>
      </c>
      <c r="V241" s="90">
        <f t="shared" si="68"/>
        <v>0</v>
      </c>
      <c r="W241" s="90">
        <f t="shared" si="69"/>
        <v>0</v>
      </c>
      <c r="Y241" s="88">
        <f>_xlfn.LET(
    _xlpm.Product,$Y$12,
    _xlpm.Country,$C241,
    _xlpm.Service,$H241,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6.8000000000000007</v>
      </c>
      <c r="Z241" s="88">
        <f>_xlfn.LET(
    _xlpm.Product,$Y$12,
    _xlpm.Country,$C241,
    _xlpm.Service,$H241,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9.5</v>
      </c>
      <c r="AA241" s="89">
        <f>IF(OR($D241=0,$F241=0,COUNTIFS(Prices!$D:$D,$Y$12,Prices!$A:$A,$C241,Prices!$I:$I,$H241,Prices!$H:$H,"Product NA")&gt;0),"",(Y241+(Z241*($F241/1000))))</f>
        <v>9.65</v>
      </c>
      <c r="AB241" s="89">
        <f t="shared" si="59"/>
        <v>1.1579999999999999</v>
      </c>
      <c r="AC241" s="89">
        <f t="shared" si="60"/>
        <v>0</v>
      </c>
      <c r="AD241" s="90">
        <f t="shared" si="70"/>
        <v>10.808</v>
      </c>
      <c r="AE241" s="90">
        <f t="shared" si="61"/>
        <v>10.808</v>
      </c>
      <c r="AG241" s="88">
        <f>IF(OR(COUNTIFS(Prices!$D:$D,$AG$12,Prices!$A:$A,$C241,Prices!$I:$I,$H241)=0,COUNTIFS(Prices!$D:$D,$AG$12,Prices!$A:$A,$C241,Prices!$I:$I,$H241,Prices!$G:$G,"Product NA")&gt;0),0,SUMIFS(Prices!$G:$G,Prices!$D:$D,$AG$12,Prices!$A:$A,$C241,Prices!$I:$I,$H241))</f>
        <v>0</v>
      </c>
      <c r="AH241" s="88">
        <f>IF(OR(COUNTIFS(Prices!$D:$D,$AG$12,Prices!$A:$A,$C241,Prices!$I:$I,$H241)=0,COUNTIFS(Prices!$D:$D,$AG$12,Prices!$A:$A,$C241,Prices!$I:$I,$H241,Prices!$H:$H,"Product NA")&gt;0),0,SUMIFS(Prices!$H:$H,Prices!$D:$D,$AG$12,Prices!$A:$A,$C241,Prices!$I:$I,$H241))</f>
        <v>0</v>
      </c>
      <c r="AI241" s="89">
        <f>IF(OR($D241=0,$F241=0,COUNTIFS(Prices!$D:$D,$AG$12,Prices!$A:$A,$C241,Prices!$I:$I,$H241,Prices!$H:$H,"Product NA")&gt;0),"",(AG241+(AH241*($F241/1000))))</f>
        <v>0</v>
      </c>
      <c r="AJ241" s="89">
        <f t="shared" si="62"/>
        <v>0</v>
      </c>
      <c r="AK241" s="89">
        <f t="shared" si="63"/>
        <v>0</v>
      </c>
      <c r="AL241" s="90">
        <f t="shared" si="71"/>
        <v>0</v>
      </c>
      <c r="AM241" s="90">
        <f t="shared" si="64"/>
        <v>0</v>
      </c>
      <c r="AO241" s="88">
        <f>IF(B241="PDDP",Y241,IF(OR(COUNTIFS(Prices!$D:$D,$AO$12,Prices!$A:$A,$C241,Prices!$I:$I,$H241)=0,COUNTIFS(Prices!$D:$D,$AO$12,Prices!$A:$A,$C241,Prices!$I:$I,$H241,Prices!$G:$G,"Product NA")&gt;0),0,SUMIFS(Prices!$G:$G,Prices!$D:$D,$AO$12,Prices!$A:$A,$C241,Prices!$I:$I,$H241)))</f>
        <v>0</v>
      </c>
      <c r="AP241" s="88">
        <f>IF(B241="PDDP",Z241,IF(OR(COUNTIFS(Prices!$D:$D,$AO$12,Prices!$A:$A,$C241,Prices!$I:$I,$H241)=0,COUNTIFS(Prices!$D:$D,$AO$12,Prices!$A:$A,$C241,Prices!$I:$I,$H241,Prices!$H:$H,"Product NA")&gt;0),0,SUMIFS(Prices!$H:$H,Prices!$D:$D,$AO$12,Prices!$A:$A,$C241,Prices!$I:$I,$H241)))</f>
        <v>0</v>
      </c>
      <c r="AQ241" s="89">
        <f>IF(OR($D241=0,$F241=0,COUNTIFS(Prices!$D:$D,$AO$12,Prices!$A:$A,$C241,Prices!$I:$I,$H241,Prices!$H:$H,"Product NA")&gt;0),"",(AO241+(AP241*($F241/1000))))</f>
        <v>0</v>
      </c>
      <c r="AR241" s="89">
        <f t="shared" si="72"/>
        <v>0</v>
      </c>
      <c r="AS241" s="89">
        <f t="shared" si="73"/>
        <v>0</v>
      </c>
      <c r="AT241" s="90">
        <f t="shared" si="74"/>
        <v>0</v>
      </c>
      <c r="AU241" s="90">
        <f t="shared" si="75"/>
        <v>0</v>
      </c>
    </row>
    <row r="242" spans="3:47" x14ac:dyDescent="0.35">
      <c r="C242" s="87" t="s">
        <v>237</v>
      </c>
      <c r="D242" s="66">
        <v>1</v>
      </c>
      <c r="E242" s="66">
        <v>1</v>
      </c>
      <c r="F242" s="66">
        <v>300</v>
      </c>
      <c r="H242" s="75" t="str">
        <f t="shared" si="65"/>
        <v>0-500g</v>
      </c>
      <c r="I242" s="88">
        <f>IF(OR(COUNTIFS(Prices!$D:$D,$I$12,Prices!$A:$A,$C242,Prices!$I:$I,$H242)=0,COUNTIFS(Prices!$D:$D,$I$12,Prices!$A:$A,$C242,Prices!$I:$I,$H242,Prices!$G:$G,"Product NA")&gt;0),0,SUMIFS(Prices!$G:$G,Prices!$D:$D,$I$12,Prices!$A:$A,$C242,Prices!$I:$I,$H242))</f>
        <v>1.31</v>
      </c>
      <c r="J242" s="88">
        <f>IF(OR(COUNTIFS(Prices!$D:$D,$I$12,Prices!$A:$A,$C242,Prices!$I:$I,$H242)=0,COUNTIFS(Prices!$D:$D,$I$12,Prices!$A:$A,$C242,Prices!$I:$I,$H242,Prices!$H:$H,"Product NA")&gt;0),0,SUMIFS(Prices!$H:$H,Prices!$D:$D,$I$12,Prices!$A:$A,$C242,Prices!$I:$I,$H242))</f>
        <v>15.41</v>
      </c>
      <c r="K242" s="89">
        <f>IF(OR($D242=0,$F242=0,COUNTIFS(Prices!$D:$D,$I$12,Prices!$A:$A,$C242,Prices!$I:$I,$H242,Prices!$H:$H,"Product NA")&gt;0),"",(I242+(J242*($F242/1000))))</f>
        <v>5.9329999999999998</v>
      </c>
      <c r="L242" s="89">
        <f>K242*-(INDEX(VRDs!$H$3:$J$13, MATCH($I$12, VRDs!$A$3:$A$13, 0), MATCH($E242, INDEX(VRDs!$E$3:$G$13, MATCH($I$12, VRDs!$A$3:$A$13, 0), 0), 1)))</f>
        <v>0</v>
      </c>
      <c r="M242" s="89">
        <f t="shared" si="66"/>
        <v>0.71195999999999993</v>
      </c>
      <c r="N242" s="90">
        <f t="shared" si="57"/>
        <v>6.6449599999999993</v>
      </c>
      <c r="O242" s="90">
        <f t="shared" si="58"/>
        <v>6.6449599999999993</v>
      </c>
      <c r="Q242" s="88">
        <f>IF(B242="PDDP",I242,IF(OR(COUNTIFS(Prices!$D:$D,$Q$12,Prices!$A:$A,$C242,Prices!$I:$I,$H242)=0,COUNTIFS(Prices!$D:$D,$Q$12,Prices!$A:$A,$C242,Prices!$I:$I,$H242,Prices!$G:$G,"Product NA")&gt;0),0,SUMIFS(Prices!$G:$G,Prices!$D:$D,$Q$12,Prices!$A:$A,$C242,Prices!$I:$I,$H242)))</f>
        <v>0</v>
      </c>
      <c r="R242" s="88">
        <f>IF(B242="PDDP",J242,IF(OR(COUNTIFS(Prices!$D:$D,$Q$12,Prices!$A:$A,$C242,Prices!$I:$I,$H242)=0,COUNTIFS(Prices!$D:$D,$Q$12,Prices!$A:$A,$C242,Prices!$I:$I,$H242,Prices!$H:$H,"Product NA")&gt;0),0,SUMIFS(Prices!$H:$H,Prices!$D:$D,$Q$12,Prices!$A:$A,$C242,Prices!$I:$I,$H242)))</f>
        <v>0</v>
      </c>
      <c r="S242" s="89">
        <f>IF(OR($D242=0,$F242=0,COUNTIFS(Prices!$D:$D,$Q$12,Prices!$A:$A,$C242,Prices!$I:$I,$H242,Prices!$H:$H,"Product NA")&gt;0),"",(Q242+(R242*($F242/1000))))</f>
        <v>0</v>
      </c>
      <c r="T242" s="89">
        <f>S242*-(INDEX(VRDs!$H$3:$J$13, MATCH($Q$12, VRDs!$A$3:$A$13, 0), MATCH($E242, INDEX(VRDs!$E$3:$G$13, MATCH($Q$12, VRDs!$A$3:$A$13, 0), 0), 1)))</f>
        <v>0</v>
      </c>
      <c r="U242" s="89">
        <f t="shared" si="67"/>
        <v>0</v>
      </c>
      <c r="V242" s="90">
        <f t="shared" si="68"/>
        <v>0</v>
      </c>
      <c r="W242" s="90">
        <f t="shared" si="69"/>
        <v>0</v>
      </c>
      <c r="Y242" s="88">
        <f>_xlfn.LET(
    _xlpm.Product,$Y$12,
    _xlpm.Country,$C242,
    _xlpm.Service,$H242,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_xlpm.DirectNA,COUNTIFS(Prices!$D:$D,_xlpm.Product,Prices!$A:$A,_xlpm.Country,Prices!$I:$I,_xlpm.Service,Prices!$G:$G,"Product NA"),
    _xlpm.DirectPrice,IF(OR(_xlpm.DirectCount=0,_xlpm.DirectNA&gt;0),0,SUMIFS(Prices!$G:$G,Prices!$D:$D,_xlpm.Product,Prices!$A:$A,_xlpm.Country,Prices!$I:$I,_xlpm.Service)),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COUNTIFS(Prices!$D:$D,_xlpm.Product,Prices!$B:$B,_xlpm.MappedValue,Prices!$I:$I,_xlpm.Service,Prices!$G:$G,"Product NA")&gt;0
                ),
                0,
                SUMIFS(Prices!$G:$G,Prices!$D:$D,_xlpm.Product,Prices!$B:$B,_xlpm.MappedValue,Prices!$I:$I,_xlpm.Service)
            ),
            IF(
                OR(
                    COUNTIFS(Prices!$D:$D,_xlpm.Product,Prices!$A:$A,_xlpm.MappedCountry,Prices!$I:$I,_xlpm.Service)=0,
                    COUNTIFS(Prices!$D:$D,_xlpm.Product,Prices!$A:$A,_xlpm.MappedCountry,Prices!$I:$I,_xlpm.Service,Prices!$G:$G,"Product NA")&gt;0
                ),
                0,
                SUMIFS(Prices!$G:$G,Prices!$D:$D,_xlpm.Product,Prices!$A:$A,_xlpm.MappedCountry,Prices!$I:$I,_xlpm.Service)
            )
        ),
    IF(_xlpm.DirectPrice=0,_xlpm.FallbackPrice,_xlpm.DirectPrice)
)</f>
        <v>6.8000000000000007</v>
      </c>
      <c r="Z242" s="88">
        <f>_xlfn.LET(
    _xlpm.Product,$Y$12,
    _xlpm.Country,$C242,
    _xlpm.Service,$H242,
    _xlpm.MappedValue,INDEX(CountryZonalMapping[ZZZONE],MATCH(_xlpm.Country,CountryZonalMapping[Country Name],0)),
    _xlpm.MappedCountry,INDEX(CountryZonalMapping[Country Name from Zonal Code],MATCH(_xlpm.Country,CountryZonalMapping[Country Name],0)),
    _xlpm.ZoneCodes,{"RE1","PG2","PG3","PG4","PG5"},
    _xlpm.DirectCount,COUNTIFS(Prices!$D:$D,_xlpm.Product,Prices!$A:$A,_xlpm.Country,Prices!$I:$I,_xlpm.Service),
    _xlpm.DirectNA,COUNTIFS(Prices!$D:$D,_xlpm.Product,Prices!$A:$A,_xlpm.Country,Prices!$I:$I,_xlpm.Service,Prices!$H:$H,"Product NA"),
    _xlpm.DirectPrice,IF(OR(_xlpm.DirectCount=0,_xlpm.DirectNA&gt;0),0,SUMIFS(Prices!$H:$H,Prices!$D:$D,_xlpm.Product,Prices!$A:$A,_xlpm.Country,Prices!$I:$I,_xlpm.Service)),
    _xlpm.FallbackPrice,
        IF(ISNUMBER(MATCH(_xlpm.MappedValue,_xlpm.ZoneCodes,0)),
            IF(
                OR(
                    COUNTIFS(Prices!$D:$D,_xlpm.Product,Prices!$B:$B,_xlpm.MappedValue,Prices!$I:$I,_xlpm.Service)=0,
                    COUNTIFS(Prices!$D:$D,_xlpm.Product,Prices!$B:$B,_xlpm.MappedValue,Prices!$I:$I,_xlpm.Service,Prices!$H:$H,"Product NA")&gt;0
                ),
                0,
                SUMIFS(Prices!$H:$H,Prices!$D:$D,_xlpm.Product,Prices!$B:$B,_xlpm.MappedValue,Prices!$I:$I,_xlpm.Service)
            ),
            IF(
                OR(
                    COUNTIFS(Prices!$D:$D,_xlpm.Product,Prices!$A:$A,_xlpm.MappedCountry,Prices!$I:$I,_xlpm.Service)=0,
                    COUNTIFS(Prices!$D:$D,_xlpm.Product,Prices!$A:$A,_xlpm.MappedCountry,Prices!$I:$I,_xlpm.Service,Prices!$H:$H,"Product NA")&gt;0
                ),
                0,
                SUMIFS(Prices!$H:$H,Prices!$D:$D,_xlpm.Product,Prices!$A:$A,_xlpm.MappedCountry,Prices!$I:$I,_xlpm.Service)
            )
        ),
    IF(_xlpm.DirectPrice=0,_xlpm.FallbackPrice,_xlpm.DirectPrice)
)</f>
        <v>9.5</v>
      </c>
      <c r="AA242" s="89">
        <f>IF(OR($D242=0,$F242=0,COUNTIFS(Prices!$D:$D,$Y$12,Prices!$A:$A,$C242,Prices!$I:$I,$H242,Prices!$H:$H,"Product NA")&gt;0),"",(Y242+(Z242*($F242/1000))))</f>
        <v>9.65</v>
      </c>
      <c r="AB242" s="89">
        <f t="shared" si="59"/>
        <v>1.1579999999999999</v>
      </c>
      <c r="AC242" s="89">
        <f t="shared" si="60"/>
        <v>0</v>
      </c>
      <c r="AD242" s="90">
        <f t="shared" si="70"/>
        <v>10.808</v>
      </c>
      <c r="AE242" s="90">
        <f t="shared" si="61"/>
        <v>10.808</v>
      </c>
      <c r="AG242" s="88">
        <f>IF(OR(COUNTIFS(Prices!$D:$D,$AG$12,Prices!$A:$A,$C242,Prices!$I:$I,$H242)=0,COUNTIFS(Prices!$D:$D,$AG$12,Prices!$A:$A,$C242,Prices!$I:$I,$H242,Prices!$G:$G,"Product NA")&gt;0),0,SUMIFS(Prices!$G:$G,Prices!$D:$D,$AG$12,Prices!$A:$A,$C242,Prices!$I:$I,$H242))</f>
        <v>0</v>
      </c>
      <c r="AH242" s="88">
        <f>IF(OR(COUNTIFS(Prices!$D:$D,$AG$12,Prices!$A:$A,$C242,Prices!$I:$I,$H242)=0,COUNTIFS(Prices!$D:$D,$AG$12,Prices!$A:$A,$C242,Prices!$I:$I,$H242,Prices!$H:$H,"Product NA")&gt;0),0,SUMIFS(Prices!$H:$H,Prices!$D:$D,$AG$12,Prices!$A:$A,$C242,Prices!$I:$I,$H242))</f>
        <v>0</v>
      </c>
      <c r="AI242" s="89">
        <f>IF(OR($D242=0,$F242=0,COUNTIFS(Prices!$D:$D,$AG$12,Prices!$A:$A,$C242,Prices!$I:$I,$H242,Prices!$H:$H,"Product NA")&gt;0),"",(AG242+(AH242*($F242/1000))))</f>
        <v>0</v>
      </c>
      <c r="AJ242" s="89">
        <f t="shared" si="62"/>
        <v>0</v>
      </c>
      <c r="AK242" s="89">
        <f t="shared" si="63"/>
        <v>0</v>
      </c>
      <c r="AL242" s="90">
        <f t="shared" si="71"/>
        <v>0</v>
      </c>
      <c r="AM242" s="90">
        <f t="shared" si="64"/>
        <v>0</v>
      </c>
      <c r="AO242" s="88">
        <f>IF(B242="PDDP",Y242,IF(OR(COUNTIFS(Prices!$D:$D,$AO$12,Prices!$A:$A,$C242,Prices!$I:$I,$H242)=0,COUNTIFS(Prices!$D:$D,$AO$12,Prices!$A:$A,$C242,Prices!$I:$I,$H242,Prices!$G:$G,"Product NA")&gt;0),0,SUMIFS(Prices!$G:$G,Prices!$D:$D,$AO$12,Prices!$A:$A,$C242,Prices!$I:$I,$H242)))</f>
        <v>0</v>
      </c>
      <c r="AP242" s="88">
        <f>IF(B242="PDDP",Z242,IF(OR(COUNTIFS(Prices!$D:$D,$AO$12,Prices!$A:$A,$C242,Prices!$I:$I,$H242)=0,COUNTIFS(Prices!$D:$D,$AO$12,Prices!$A:$A,$C242,Prices!$I:$I,$H242,Prices!$H:$H,"Product NA")&gt;0),0,SUMIFS(Prices!$H:$H,Prices!$D:$D,$AO$12,Prices!$A:$A,$C242,Prices!$I:$I,$H242)))</f>
        <v>0</v>
      </c>
      <c r="AQ242" s="89">
        <f>IF(OR($D242=0,$F242=0,COUNTIFS(Prices!$D:$D,$AO$12,Prices!$A:$A,$C242,Prices!$I:$I,$H242,Prices!$H:$H,"Product NA")&gt;0),"",(AO242+(AP242*($F242/1000))))</f>
        <v>0</v>
      </c>
      <c r="AR242" s="89">
        <f t="shared" si="72"/>
        <v>0</v>
      </c>
      <c r="AS242" s="89">
        <f t="shared" si="73"/>
        <v>0</v>
      </c>
      <c r="AT242" s="90">
        <f t="shared" si="74"/>
        <v>0</v>
      </c>
      <c r="AU242" s="90">
        <f t="shared" si="75"/>
        <v>0</v>
      </c>
    </row>
    <row r="243" spans="3:47" x14ac:dyDescent="0.35">
      <c r="D243" s="75"/>
      <c r="E243" s="75"/>
      <c r="F243" s="75"/>
      <c r="I243" s="92"/>
      <c r="J243" s="92"/>
      <c r="K243" s="92"/>
      <c r="L243" s="92"/>
      <c r="M243" s="92"/>
      <c r="N243" s="93" t="s">
        <v>311</v>
      </c>
      <c r="O243" s="94">
        <f>SUM(O14:O242)</f>
        <v>1243.0756799999992</v>
      </c>
      <c r="Q243" s="92"/>
      <c r="R243" s="92"/>
      <c r="S243" s="92"/>
      <c r="T243" s="92"/>
      <c r="U243" s="92"/>
      <c r="V243" s="93" t="s">
        <v>311</v>
      </c>
      <c r="W243" s="94">
        <f>SUM(W14:W242)</f>
        <v>100.85151999999998</v>
      </c>
      <c r="Y243" s="92"/>
      <c r="Z243" s="92"/>
      <c r="AA243" s="92"/>
      <c r="AB243" s="92"/>
      <c r="AC243" s="92"/>
      <c r="AD243" s="93" t="s">
        <v>311</v>
      </c>
      <c r="AE243" s="94">
        <f>SUM(AE14:AE242)</f>
        <v>2325.4280000000008</v>
      </c>
      <c r="AG243" s="92"/>
      <c r="AH243" s="92"/>
      <c r="AI243" s="92"/>
      <c r="AJ243" s="92"/>
      <c r="AK243" s="92"/>
      <c r="AL243" s="93" t="s">
        <v>311</v>
      </c>
      <c r="AM243" s="94">
        <f>SUM(AM14:AM242)</f>
        <v>744.49760000000015</v>
      </c>
      <c r="AO243" s="94"/>
      <c r="AP243" s="94"/>
      <c r="AQ243" s="94"/>
      <c r="AR243" s="94"/>
      <c r="AS243" s="94"/>
      <c r="AT243" s="93" t="s">
        <v>311</v>
      </c>
      <c r="AU243" s="94">
        <f>SUM(AU14:AU242)</f>
        <v>222.99759999999995</v>
      </c>
    </row>
  </sheetData>
  <sheetProtection sheet="1" objects="1" scenarios="1"/>
  <autoFilter ref="A13:AV243" xr:uid="{A9F1D2EF-C236-41ED-B805-1E6EA86D5B1B}"/>
  <mergeCells count="12">
    <mergeCell ref="AO11:AU11"/>
    <mergeCell ref="AO12:AU12"/>
    <mergeCell ref="Y10:AU10"/>
    <mergeCell ref="I12:O12"/>
    <mergeCell ref="I11:O11"/>
    <mergeCell ref="Y11:AE11"/>
    <mergeCell ref="Y12:AE12"/>
    <mergeCell ref="AG11:AM11"/>
    <mergeCell ref="AG12:AM12"/>
    <mergeCell ref="Q11:W11"/>
    <mergeCell ref="Q12:W12"/>
    <mergeCell ref="I10:W10"/>
  </mergeCells>
  <conditionalFormatting sqref="F7:F8">
    <cfRule type="cellIs" dxfId="11" priority="3" operator="equal">
      <formula>"Hide"</formula>
    </cfRule>
    <cfRule type="cellIs" dxfId="10" priority="4" operator="equal">
      <formula>"Show"</formula>
    </cfRule>
  </conditionalFormatting>
  <dataValidations count="4">
    <dataValidation type="whole" errorStyle="information" allowBlank="1" showInputMessage="1" showErrorMessage="1" errorTitle="Items must be whole numbers" error="Items must be whole numbers and not include negative values" sqref="D14:D242" xr:uid="{4A80DDCA-07D9-48FC-AF72-B10078B7006E}">
      <formula1>1</formula1>
      <formula2>1000000</formula2>
    </dataValidation>
    <dataValidation type="whole" errorStyle="information" allowBlank="1" showErrorMessage="1" errorTitle="Maximum Weight Exceeded" error="The maximum weight for Large Letter format is 500g" sqref="F14:F242" xr:uid="{00000000-0002-0000-0700-000001000000}">
      <formula1>0</formula1>
      <formula2>500</formula2>
    </dataValidation>
    <dataValidation type="list" allowBlank="1" showInputMessage="1" showErrorMessage="1" sqref="F7:F8" xr:uid="{D6FD8187-89AD-45F5-A1D1-DA8434A42AFE}">
      <formula1>"Include,Exclude"</formula1>
    </dataValidation>
    <dataValidation type="whole" errorStyle="warning" allowBlank="1" showInputMessage="1" showErrorMessage="1" error="Average Posting size should be less or equal to Annual Volume" sqref="E14:E242" xr:uid="{71CB59F1-6376-425E-BC10-1463F9862B17}">
      <formula1>0</formula1>
      <formula2>D14</formula2>
    </dataValidation>
  </dataValidations>
  <pageMargins left="0.7" right="0.7" top="0.75" bottom="0.75" header="0.3" footer="0.3"/>
  <pageSetup paperSize="9" orientation="portrait" r:id="rId1"/>
  <headerFooter>
    <oddFooter>&amp;L&amp;1#&amp;"Calibri"&amp;10&amp;K000000Classified: RMG – Internal</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496287-6D35-49B2-ACC8-3B9AF096BA17}">
  <sheetPr codeName="Sheet17"/>
  <dimension ref="A1:K458"/>
  <sheetViews>
    <sheetView workbookViewId="0">
      <selection activeCell="F2" sqref="F2"/>
    </sheetView>
  </sheetViews>
  <sheetFormatPr defaultRowHeight="14.5" x14ac:dyDescent="0.35"/>
  <cols>
    <col min="1" max="1" width="35.54296875" bestFit="1" customWidth="1"/>
    <col min="2" max="2" width="15.1796875" customWidth="1"/>
    <col min="3" max="3" width="12.1796875" customWidth="1"/>
    <col min="4" max="4" width="10" customWidth="1"/>
    <col min="5" max="5" width="31.54296875" bestFit="1" customWidth="1"/>
    <col min="8" max="8" width="18.26953125" bestFit="1" customWidth="1"/>
    <col min="9" max="9" width="10" bestFit="1" customWidth="1"/>
  </cols>
  <sheetData>
    <row r="1" spans="1:11" x14ac:dyDescent="0.35">
      <c r="A1" t="s">
        <v>289</v>
      </c>
      <c r="B1" t="s">
        <v>821</v>
      </c>
      <c r="C1" t="s">
        <v>822</v>
      </c>
      <c r="D1" t="s">
        <v>823</v>
      </c>
      <c r="E1" t="s">
        <v>874</v>
      </c>
      <c r="H1" s="167"/>
    </row>
    <row r="2" spans="1:11" x14ac:dyDescent="0.35">
      <c r="A2" t="e">
        <v>#N/A</v>
      </c>
      <c r="B2" t="s">
        <v>824</v>
      </c>
      <c r="C2" t="s">
        <v>283</v>
      </c>
      <c r="D2" t="s">
        <v>391</v>
      </c>
      <c r="E2" t="s">
        <v>292</v>
      </c>
      <c r="F2" t="b">
        <f>B2=D2</f>
        <v>0</v>
      </c>
      <c r="H2" s="167"/>
      <c r="I2" s="168"/>
      <c r="J2" s="168"/>
      <c r="K2" s="168"/>
    </row>
    <row r="3" spans="1:11" x14ac:dyDescent="0.35">
      <c r="A3" t="e">
        <v>#N/A</v>
      </c>
      <c r="B3" t="s">
        <v>825</v>
      </c>
      <c r="C3" t="s">
        <v>283</v>
      </c>
      <c r="D3" t="s">
        <v>392</v>
      </c>
      <c r="E3" t="s">
        <v>457</v>
      </c>
      <c r="F3" t="b">
        <f t="shared" ref="F3:F66" si="0">B3=D3</f>
        <v>0</v>
      </c>
      <c r="H3" s="168"/>
      <c r="I3" s="168"/>
      <c r="J3" s="168"/>
      <c r="K3" s="168"/>
    </row>
    <row r="4" spans="1:11" x14ac:dyDescent="0.35">
      <c r="A4" t="s">
        <v>9</v>
      </c>
      <c r="B4" t="s">
        <v>475</v>
      </c>
      <c r="C4" t="s">
        <v>283</v>
      </c>
      <c r="D4" t="s">
        <v>408</v>
      </c>
      <c r="E4" t="s">
        <v>81</v>
      </c>
      <c r="F4" t="b">
        <f t="shared" si="0"/>
        <v>0</v>
      </c>
      <c r="H4" s="168"/>
      <c r="I4" s="168"/>
      <c r="J4" s="168"/>
      <c r="K4" s="168"/>
    </row>
    <row r="5" spans="1:11" x14ac:dyDescent="0.35">
      <c r="A5" t="s">
        <v>11</v>
      </c>
      <c r="B5" t="s">
        <v>476</v>
      </c>
      <c r="C5" t="s">
        <v>283</v>
      </c>
      <c r="D5" t="s">
        <v>391</v>
      </c>
      <c r="E5" t="s">
        <v>292</v>
      </c>
      <c r="F5" t="b">
        <f t="shared" si="0"/>
        <v>0</v>
      </c>
      <c r="H5" s="168"/>
      <c r="I5" s="168"/>
      <c r="J5" s="168"/>
      <c r="K5" s="168"/>
    </row>
    <row r="6" spans="1:11" x14ac:dyDescent="0.35">
      <c r="A6" t="s">
        <v>13</v>
      </c>
      <c r="B6" t="s">
        <v>478</v>
      </c>
      <c r="C6" t="s">
        <v>283</v>
      </c>
      <c r="D6" t="s">
        <v>409</v>
      </c>
      <c r="E6" t="s">
        <v>82</v>
      </c>
      <c r="F6" t="b">
        <f t="shared" si="0"/>
        <v>0</v>
      </c>
      <c r="H6" s="168"/>
      <c r="I6" s="168"/>
      <c r="J6" s="168"/>
      <c r="K6" s="168"/>
    </row>
    <row r="7" spans="1:11" x14ac:dyDescent="0.35">
      <c r="A7" t="s">
        <v>222</v>
      </c>
      <c r="B7" t="s">
        <v>453</v>
      </c>
      <c r="C7" t="s">
        <v>283</v>
      </c>
      <c r="D7" t="s">
        <v>453</v>
      </c>
      <c r="E7" t="s">
        <v>274</v>
      </c>
      <c r="F7" t="b">
        <f t="shared" si="0"/>
        <v>1</v>
      </c>
      <c r="H7" s="168"/>
      <c r="I7" s="168"/>
      <c r="J7" s="168"/>
      <c r="K7" s="168"/>
    </row>
    <row r="8" spans="1:11" x14ac:dyDescent="0.35">
      <c r="A8" t="s">
        <v>17</v>
      </c>
      <c r="B8" t="s">
        <v>393</v>
      </c>
      <c r="C8" t="s">
        <v>283</v>
      </c>
      <c r="D8" t="s">
        <v>392</v>
      </c>
      <c r="E8" t="s">
        <v>457</v>
      </c>
      <c r="F8" t="b">
        <f t="shared" si="0"/>
        <v>0</v>
      </c>
      <c r="H8" s="168"/>
      <c r="I8" s="168"/>
      <c r="J8" s="168"/>
      <c r="K8" s="168"/>
    </row>
    <row r="9" spans="1:11" x14ac:dyDescent="0.35">
      <c r="A9" t="s">
        <v>18</v>
      </c>
      <c r="B9" t="s">
        <v>482</v>
      </c>
      <c r="C9" t="s">
        <v>283</v>
      </c>
      <c r="D9" t="s">
        <v>391</v>
      </c>
      <c r="E9" t="s">
        <v>292</v>
      </c>
      <c r="F9" t="b">
        <f t="shared" si="0"/>
        <v>0</v>
      </c>
      <c r="H9" s="168"/>
      <c r="I9" s="168"/>
      <c r="J9" s="168"/>
      <c r="K9" s="168"/>
    </row>
    <row r="10" spans="1:11" x14ac:dyDescent="0.35">
      <c r="A10" t="s">
        <v>21</v>
      </c>
      <c r="B10" t="s">
        <v>394</v>
      </c>
      <c r="C10" t="s">
        <v>283</v>
      </c>
      <c r="D10" t="s">
        <v>394</v>
      </c>
      <c r="E10" t="s">
        <v>21</v>
      </c>
      <c r="F10" t="b">
        <f t="shared" si="0"/>
        <v>1</v>
      </c>
      <c r="H10" s="168"/>
      <c r="I10" s="168"/>
      <c r="J10" s="168"/>
      <c r="K10" s="168"/>
    </row>
    <row r="11" spans="1:11" x14ac:dyDescent="0.35">
      <c r="A11" t="s">
        <v>22</v>
      </c>
      <c r="B11" t="s">
        <v>395</v>
      </c>
      <c r="C11" t="s">
        <v>283</v>
      </c>
      <c r="D11" t="s">
        <v>395</v>
      </c>
      <c r="E11" t="s">
        <v>22</v>
      </c>
      <c r="F11" t="b">
        <f t="shared" si="0"/>
        <v>1</v>
      </c>
      <c r="H11" s="168"/>
      <c r="I11" s="168"/>
      <c r="J11" s="168"/>
      <c r="K11" s="168"/>
    </row>
    <row r="12" spans="1:11" x14ac:dyDescent="0.35">
      <c r="A12" t="s">
        <v>29</v>
      </c>
      <c r="B12" t="s">
        <v>397</v>
      </c>
      <c r="C12" t="s">
        <v>283</v>
      </c>
      <c r="D12" t="s">
        <v>397</v>
      </c>
      <c r="E12" t="s">
        <v>29</v>
      </c>
      <c r="F12" t="b">
        <f t="shared" si="0"/>
        <v>1</v>
      </c>
      <c r="H12" s="168"/>
      <c r="I12" s="168"/>
      <c r="J12" s="168"/>
      <c r="K12" s="168"/>
    </row>
    <row r="13" spans="1:11" x14ac:dyDescent="0.35">
      <c r="A13" t="s">
        <v>26</v>
      </c>
      <c r="B13" t="s">
        <v>487</v>
      </c>
      <c r="C13" t="s">
        <v>283</v>
      </c>
      <c r="D13" t="s">
        <v>390</v>
      </c>
      <c r="E13" t="s">
        <v>456</v>
      </c>
      <c r="F13" t="b">
        <f t="shared" si="0"/>
        <v>0</v>
      </c>
      <c r="H13" s="168"/>
      <c r="I13" s="168"/>
      <c r="J13" s="168"/>
      <c r="K13" s="168"/>
    </row>
    <row r="14" spans="1:11" x14ac:dyDescent="0.35">
      <c r="A14" t="s">
        <v>42</v>
      </c>
      <c r="B14" t="s">
        <v>400</v>
      </c>
      <c r="C14" t="s">
        <v>283</v>
      </c>
      <c r="D14" t="s">
        <v>400</v>
      </c>
      <c r="E14" t="s">
        <v>42</v>
      </c>
      <c r="F14" t="b">
        <f t="shared" si="0"/>
        <v>1</v>
      </c>
      <c r="H14" s="168"/>
      <c r="I14" s="168"/>
      <c r="J14" s="168"/>
      <c r="K14" s="168"/>
    </row>
    <row r="15" spans="1:11" x14ac:dyDescent="0.35">
      <c r="A15" t="s">
        <v>28</v>
      </c>
      <c r="B15" t="s">
        <v>489</v>
      </c>
      <c r="C15" t="s">
        <v>283</v>
      </c>
      <c r="D15" t="s">
        <v>391</v>
      </c>
      <c r="E15" t="s">
        <v>292</v>
      </c>
      <c r="F15" t="b">
        <f t="shared" si="0"/>
        <v>0</v>
      </c>
      <c r="H15" s="168"/>
      <c r="I15" s="168"/>
      <c r="J15" s="168"/>
      <c r="K15" s="168"/>
    </row>
    <row r="16" spans="1:11" x14ac:dyDescent="0.35">
      <c r="A16" t="s">
        <v>30</v>
      </c>
      <c r="B16" t="s">
        <v>490</v>
      </c>
      <c r="C16" t="s">
        <v>283</v>
      </c>
      <c r="D16" t="s">
        <v>392</v>
      </c>
      <c r="E16" t="s">
        <v>457</v>
      </c>
      <c r="F16" t="b">
        <f t="shared" si="0"/>
        <v>0</v>
      </c>
      <c r="H16" s="168"/>
      <c r="I16" s="168"/>
      <c r="J16" s="168"/>
      <c r="K16" s="168"/>
    </row>
    <row r="17" spans="1:11" x14ac:dyDescent="0.35">
      <c r="A17" t="s">
        <v>38</v>
      </c>
      <c r="B17" t="s">
        <v>398</v>
      </c>
      <c r="C17" t="s">
        <v>283</v>
      </c>
      <c r="D17" t="s">
        <v>398</v>
      </c>
      <c r="E17" t="s">
        <v>38</v>
      </c>
      <c r="F17" t="b">
        <f t="shared" si="0"/>
        <v>1</v>
      </c>
      <c r="H17" s="168"/>
      <c r="I17" s="168"/>
      <c r="J17" s="168"/>
      <c r="K17" s="168"/>
    </row>
    <row r="18" spans="1:11" x14ac:dyDescent="0.35">
      <c r="A18" t="s">
        <v>27</v>
      </c>
      <c r="B18" t="s">
        <v>488</v>
      </c>
      <c r="C18" t="s">
        <v>283</v>
      </c>
      <c r="D18" t="s">
        <v>392</v>
      </c>
      <c r="E18" t="s">
        <v>457</v>
      </c>
      <c r="F18" t="b">
        <f t="shared" si="0"/>
        <v>0</v>
      </c>
      <c r="H18" s="168"/>
      <c r="I18" s="168"/>
      <c r="J18" s="168"/>
      <c r="K18" s="168"/>
    </row>
    <row r="19" spans="1:11" x14ac:dyDescent="0.35">
      <c r="A19" t="s">
        <v>47</v>
      </c>
      <c r="B19" t="s">
        <v>401</v>
      </c>
      <c r="C19" t="s">
        <v>283</v>
      </c>
      <c r="D19" t="s">
        <v>460</v>
      </c>
      <c r="E19" t="s">
        <v>459</v>
      </c>
      <c r="F19" t="b">
        <f t="shared" si="0"/>
        <v>0</v>
      </c>
      <c r="H19" s="168"/>
      <c r="I19" s="168"/>
      <c r="J19" s="168"/>
      <c r="K19" s="168"/>
    </row>
    <row r="20" spans="1:11" x14ac:dyDescent="0.35">
      <c r="A20" t="s">
        <v>205</v>
      </c>
      <c r="B20" t="s">
        <v>447</v>
      </c>
      <c r="C20" t="s">
        <v>283</v>
      </c>
      <c r="D20" t="s">
        <v>447</v>
      </c>
      <c r="E20" t="s">
        <v>205</v>
      </c>
      <c r="F20" t="b">
        <f t="shared" si="0"/>
        <v>1</v>
      </c>
      <c r="H20" s="168"/>
      <c r="I20" s="168"/>
      <c r="J20" s="168"/>
      <c r="K20" s="168"/>
    </row>
    <row r="21" spans="1:11" x14ac:dyDescent="0.35">
      <c r="A21" t="s">
        <v>53</v>
      </c>
      <c r="B21" t="s">
        <v>509</v>
      </c>
      <c r="C21" t="s">
        <v>283</v>
      </c>
      <c r="D21" t="s">
        <v>392</v>
      </c>
      <c r="E21" t="s">
        <v>457</v>
      </c>
      <c r="F21" t="b">
        <f t="shared" si="0"/>
        <v>0</v>
      </c>
      <c r="H21" s="168"/>
      <c r="I21" s="168"/>
      <c r="J21" s="168"/>
      <c r="K21" s="168"/>
    </row>
    <row r="22" spans="1:11" x14ac:dyDescent="0.35">
      <c r="A22" t="s">
        <v>54</v>
      </c>
      <c r="B22" t="s">
        <v>402</v>
      </c>
      <c r="C22" t="s">
        <v>283</v>
      </c>
      <c r="D22" t="s">
        <v>402</v>
      </c>
      <c r="E22" t="s">
        <v>54</v>
      </c>
      <c r="F22" t="b">
        <f t="shared" si="0"/>
        <v>1</v>
      </c>
      <c r="H22" s="168"/>
      <c r="I22" s="168"/>
      <c r="J22" s="168"/>
      <c r="K22" s="168"/>
    </row>
    <row r="23" spans="1:11" x14ac:dyDescent="0.35">
      <c r="A23" t="s">
        <v>46</v>
      </c>
      <c r="B23" t="s">
        <v>503</v>
      </c>
      <c r="C23" t="s">
        <v>283</v>
      </c>
      <c r="D23" t="s">
        <v>390</v>
      </c>
      <c r="E23" t="s">
        <v>456</v>
      </c>
      <c r="F23" t="b">
        <f t="shared" si="0"/>
        <v>0</v>
      </c>
      <c r="H23" s="168"/>
      <c r="I23" s="168"/>
      <c r="J23" s="168"/>
      <c r="K23" s="168"/>
    </row>
    <row r="24" spans="1:11" x14ac:dyDescent="0.35">
      <c r="A24" t="s">
        <v>58</v>
      </c>
      <c r="B24" t="s">
        <v>511</v>
      </c>
      <c r="C24" t="s">
        <v>283</v>
      </c>
      <c r="D24" t="s">
        <v>399</v>
      </c>
      <c r="E24" t="s">
        <v>458</v>
      </c>
      <c r="F24" t="b">
        <f t="shared" si="0"/>
        <v>0</v>
      </c>
      <c r="H24" s="168"/>
      <c r="I24" s="168"/>
      <c r="J24" s="168"/>
      <c r="K24" s="168"/>
    </row>
    <row r="25" spans="1:11" x14ac:dyDescent="0.35">
      <c r="A25" t="s">
        <v>62</v>
      </c>
      <c r="B25" t="s">
        <v>514</v>
      </c>
      <c r="C25" t="s">
        <v>283</v>
      </c>
      <c r="D25" t="s">
        <v>392</v>
      </c>
      <c r="E25" t="s">
        <v>457</v>
      </c>
      <c r="F25" t="b">
        <f t="shared" si="0"/>
        <v>0</v>
      </c>
      <c r="H25" s="168"/>
      <c r="I25" s="168"/>
      <c r="J25" s="168"/>
      <c r="K25" s="168"/>
    </row>
    <row r="26" spans="1:11" x14ac:dyDescent="0.35">
      <c r="A26" t="s">
        <v>50</v>
      </c>
      <c r="B26" t="s">
        <v>506</v>
      </c>
      <c r="C26" t="s">
        <v>283</v>
      </c>
      <c r="D26" t="s">
        <v>392</v>
      </c>
      <c r="E26" t="s">
        <v>457</v>
      </c>
      <c r="F26" t="b">
        <f t="shared" si="0"/>
        <v>0</v>
      </c>
      <c r="H26" s="168"/>
      <c r="I26" s="168"/>
      <c r="J26" s="168"/>
      <c r="K26" s="168"/>
    </row>
    <row r="27" spans="1:11" x14ac:dyDescent="0.35">
      <c r="A27" t="s">
        <v>63</v>
      </c>
      <c r="B27" t="s">
        <v>404</v>
      </c>
      <c r="C27" t="s">
        <v>283</v>
      </c>
      <c r="D27" t="s">
        <v>404</v>
      </c>
      <c r="E27" t="s">
        <v>63</v>
      </c>
      <c r="F27" t="b">
        <f t="shared" si="0"/>
        <v>1</v>
      </c>
      <c r="H27" s="168"/>
      <c r="I27" s="168"/>
      <c r="J27" s="168"/>
      <c r="K27" s="168"/>
    </row>
    <row r="28" spans="1:11" x14ac:dyDescent="0.35">
      <c r="A28" t="s">
        <v>64</v>
      </c>
      <c r="B28" t="s">
        <v>405</v>
      </c>
      <c r="C28" t="s">
        <v>283</v>
      </c>
      <c r="D28" t="s">
        <v>405</v>
      </c>
      <c r="E28" t="s">
        <v>64</v>
      </c>
      <c r="F28" t="b">
        <f t="shared" si="0"/>
        <v>1</v>
      </c>
      <c r="H28" s="168"/>
      <c r="I28" s="168"/>
      <c r="J28" s="168"/>
      <c r="K28" s="168"/>
    </row>
    <row r="29" spans="1:11" x14ac:dyDescent="0.35">
      <c r="A29" t="s">
        <v>89</v>
      </c>
      <c r="B29" t="s">
        <v>410</v>
      </c>
      <c r="C29" t="s">
        <v>283</v>
      </c>
      <c r="D29" t="s">
        <v>410</v>
      </c>
      <c r="E29" t="s">
        <v>89</v>
      </c>
      <c r="F29" t="b">
        <f t="shared" si="0"/>
        <v>1</v>
      </c>
      <c r="H29" s="168"/>
      <c r="I29" s="168"/>
      <c r="J29" s="168"/>
      <c r="K29" s="168"/>
    </row>
    <row r="30" spans="1:11" x14ac:dyDescent="0.35">
      <c r="A30" t="s">
        <v>67</v>
      </c>
      <c r="B30" t="s">
        <v>406</v>
      </c>
      <c r="C30" t="s">
        <v>283</v>
      </c>
      <c r="D30" t="s">
        <v>406</v>
      </c>
      <c r="E30" t="s">
        <v>67</v>
      </c>
      <c r="F30" t="b">
        <f t="shared" si="0"/>
        <v>1</v>
      </c>
      <c r="H30" s="168"/>
      <c r="I30" s="168"/>
      <c r="J30" s="168"/>
      <c r="K30" s="168"/>
    </row>
    <row r="31" spans="1:11" x14ac:dyDescent="0.35">
      <c r="A31" t="s">
        <v>71</v>
      </c>
      <c r="B31" t="s">
        <v>518</v>
      </c>
      <c r="C31" t="s">
        <v>283</v>
      </c>
      <c r="D31" t="s">
        <v>392</v>
      </c>
      <c r="E31" t="s">
        <v>457</v>
      </c>
      <c r="F31" t="b">
        <f t="shared" si="0"/>
        <v>0</v>
      </c>
      <c r="H31" s="168"/>
      <c r="I31" s="168"/>
      <c r="J31" s="168"/>
      <c r="K31" s="168"/>
    </row>
    <row r="32" spans="1:11" x14ac:dyDescent="0.35">
      <c r="A32" t="s">
        <v>72</v>
      </c>
      <c r="B32" t="s">
        <v>519</v>
      </c>
      <c r="C32" t="s">
        <v>283</v>
      </c>
      <c r="D32" t="s">
        <v>396</v>
      </c>
      <c r="E32" t="s">
        <v>294</v>
      </c>
      <c r="F32" t="b">
        <f t="shared" si="0"/>
        <v>0</v>
      </c>
      <c r="H32" s="168"/>
      <c r="I32" s="168"/>
      <c r="J32" s="168"/>
      <c r="K32" s="168"/>
    </row>
    <row r="33" spans="1:11" x14ac:dyDescent="0.35">
      <c r="A33" t="s">
        <v>194</v>
      </c>
      <c r="B33" t="s">
        <v>445</v>
      </c>
      <c r="C33" t="s">
        <v>283</v>
      </c>
      <c r="D33" t="s">
        <v>445</v>
      </c>
      <c r="E33" t="s">
        <v>194</v>
      </c>
      <c r="F33" t="b">
        <f t="shared" si="0"/>
        <v>1</v>
      </c>
      <c r="H33" s="168"/>
      <c r="I33" s="168"/>
      <c r="J33" s="168"/>
      <c r="K33" s="168"/>
    </row>
    <row r="34" spans="1:11" x14ac:dyDescent="0.35">
      <c r="A34" t="s">
        <v>76</v>
      </c>
      <c r="B34" t="s">
        <v>407</v>
      </c>
      <c r="C34" t="s">
        <v>283</v>
      </c>
      <c r="D34" t="s">
        <v>407</v>
      </c>
      <c r="E34" t="s">
        <v>76</v>
      </c>
      <c r="F34" t="b">
        <f t="shared" si="0"/>
        <v>1</v>
      </c>
      <c r="H34" s="168"/>
      <c r="I34" s="168"/>
      <c r="J34" s="168"/>
      <c r="K34" s="168"/>
    </row>
    <row r="35" spans="1:11" x14ac:dyDescent="0.35">
      <c r="A35" t="s">
        <v>81</v>
      </c>
      <c r="B35" t="s">
        <v>408</v>
      </c>
      <c r="C35" t="s">
        <v>283</v>
      </c>
      <c r="D35" t="s">
        <v>408</v>
      </c>
      <c r="E35" t="s">
        <v>81</v>
      </c>
      <c r="F35" t="b">
        <f t="shared" si="0"/>
        <v>1</v>
      </c>
      <c r="H35" s="168"/>
      <c r="I35" s="168"/>
      <c r="J35" s="168"/>
      <c r="K35" s="168"/>
    </row>
    <row r="36" spans="1:11" x14ac:dyDescent="0.35">
      <c r="A36" t="s">
        <v>82</v>
      </c>
      <c r="B36" t="s">
        <v>409</v>
      </c>
      <c r="C36" t="s">
        <v>283</v>
      </c>
      <c r="D36" t="s">
        <v>409</v>
      </c>
      <c r="E36" t="s">
        <v>82</v>
      </c>
      <c r="F36" t="b">
        <f t="shared" si="0"/>
        <v>1</v>
      </c>
      <c r="H36" s="168"/>
      <c r="I36" s="168"/>
      <c r="J36" s="168"/>
      <c r="K36" s="168"/>
    </row>
    <row r="37" spans="1:11" x14ac:dyDescent="0.35">
      <c r="A37" t="s">
        <v>79</v>
      </c>
      <c r="B37" t="s">
        <v>525</v>
      </c>
      <c r="C37" t="s">
        <v>283</v>
      </c>
      <c r="D37" t="s">
        <v>406</v>
      </c>
      <c r="E37" t="s">
        <v>67</v>
      </c>
      <c r="F37" t="b">
        <f t="shared" si="0"/>
        <v>0</v>
      </c>
      <c r="H37" s="168"/>
      <c r="I37" s="168"/>
      <c r="J37" s="168"/>
      <c r="K37" s="168"/>
    </row>
    <row r="38" spans="1:11" x14ac:dyDescent="0.35">
      <c r="A38" t="e">
        <v>#N/A</v>
      </c>
      <c r="B38" t="s">
        <v>826</v>
      </c>
      <c r="C38" t="s">
        <v>283</v>
      </c>
      <c r="D38" t="s">
        <v>826</v>
      </c>
      <c r="E38" t="e">
        <v>#N/A</v>
      </c>
      <c r="F38" t="b">
        <f t="shared" si="0"/>
        <v>1</v>
      </c>
      <c r="H38" s="168"/>
      <c r="I38" s="168"/>
      <c r="J38" s="168"/>
      <c r="K38" s="168"/>
    </row>
    <row r="39" spans="1:11" x14ac:dyDescent="0.35">
      <c r="A39" t="s">
        <v>88</v>
      </c>
      <c r="B39" t="s">
        <v>531</v>
      </c>
      <c r="C39" t="s">
        <v>283</v>
      </c>
      <c r="D39" t="s">
        <v>391</v>
      </c>
      <c r="E39" t="s">
        <v>292</v>
      </c>
      <c r="F39" t="b">
        <f t="shared" si="0"/>
        <v>0</v>
      </c>
      <c r="H39" s="168"/>
      <c r="I39" s="168"/>
      <c r="J39" s="168"/>
      <c r="K39" s="168"/>
    </row>
    <row r="40" spans="1:11" x14ac:dyDescent="0.35">
      <c r="A40" t="s">
        <v>91</v>
      </c>
      <c r="B40" t="s">
        <v>411</v>
      </c>
      <c r="C40" t="s">
        <v>283</v>
      </c>
      <c r="D40" t="s">
        <v>411</v>
      </c>
      <c r="E40" t="s">
        <v>91</v>
      </c>
      <c r="F40" t="b">
        <f t="shared" si="0"/>
        <v>1</v>
      </c>
      <c r="H40" s="168"/>
      <c r="I40" s="168"/>
      <c r="J40" s="168"/>
      <c r="K40" s="168"/>
    </row>
    <row r="41" spans="1:11" x14ac:dyDescent="0.35">
      <c r="A41" t="s">
        <v>92</v>
      </c>
      <c r="B41" t="s">
        <v>412</v>
      </c>
      <c r="C41" t="s">
        <v>283</v>
      </c>
      <c r="D41" t="s">
        <v>412</v>
      </c>
      <c r="E41" t="s">
        <v>92</v>
      </c>
      <c r="F41" t="b">
        <f t="shared" si="0"/>
        <v>1</v>
      </c>
      <c r="H41" s="168"/>
      <c r="I41" s="168"/>
      <c r="J41" s="168"/>
      <c r="K41" s="168"/>
    </row>
    <row r="42" spans="1:11" x14ac:dyDescent="0.35">
      <c r="A42" t="s">
        <v>93</v>
      </c>
      <c r="B42" t="s">
        <v>533</v>
      </c>
      <c r="C42" t="s">
        <v>283</v>
      </c>
      <c r="D42" t="s">
        <v>406</v>
      </c>
      <c r="E42" t="s">
        <v>67</v>
      </c>
      <c r="F42" t="b">
        <f t="shared" si="0"/>
        <v>0</v>
      </c>
      <c r="H42" s="168"/>
      <c r="I42" s="168"/>
      <c r="J42" s="168"/>
      <c r="K42" s="168"/>
    </row>
    <row r="43" spans="1:11" x14ac:dyDescent="0.35">
      <c r="A43" t="s">
        <v>102</v>
      </c>
      <c r="B43" t="s">
        <v>413</v>
      </c>
      <c r="C43" t="s">
        <v>283</v>
      </c>
      <c r="D43" t="s">
        <v>413</v>
      </c>
      <c r="E43" t="s">
        <v>102</v>
      </c>
      <c r="F43" t="b">
        <f t="shared" si="0"/>
        <v>1</v>
      </c>
      <c r="H43" s="168"/>
      <c r="I43" s="168"/>
      <c r="J43" s="168"/>
      <c r="K43" s="168"/>
    </row>
    <row r="44" spans="1:11" x14ac:dyDescent="0.35">
      <c r="A44" t="s">
        <v>60</v>
      </c>
      <c r="B44" t="s">
        <v>403</v>
      </c>
      <c r="C44" t="s">
        <v>283</v>
      </c>
      <c r="D44" t="s">
        <v>403</v>
      </c>
      <c r="E44" t="s">
        <v>60</v>
      </c>
      <c r="F44" t="b">
        <f t="shared" si="0"/>
        <v>1</v>
      </c>
      <c r="H44" s="168"/>
      <c r="I44" s="168"/>
      <c r="J44" s="168"/>
      <c r="K44" s="168"/>
    </row>
    <row r="45" spans="1:11" x14ac:dyDescent="0.35">
      <c r="A45" t="s">
        <v>103</v>
      </c>
      <c r="B45" t="s">
        <v>414</v>
      </c>
      <c r="C45" t="s">
        <v>283</v>
      </c>
      <c r="D45" t="s">
        <v>414</v>
      </c>
      <c r="E45" t="s">
        <v>103</v>
      </c>
      <c r="F45" t="b">
        <f t="shared" si="0"/>
        <v>1</v>
      </c>
      <c r="H45" s="168"/>
      <c r="I45" s="168"/>
      <c r="J45" s="168"/>
      <c r="K45" s="168"/>
    </row>
    <row r="46" spans="1:11" x14ac:dyDescent="0.35">
      <c r="A46" t="s">
        <v>48</v>
      </c>
      <c r="B46" t="s">
        <v>504</v>
      </c>
      <c r="C46" t="s">
        <v>283</v>
      </c>
      <c r="D46" t="s">
        <v>445</v>
      </c>
      <c r="E46" t="s">
        <v>194</v>
      </c>
      <c r="F46" t="b">
        <f t="shared" si="0"/>
        <v>0</v>
      </c>
      <c r="H46" s="168"/>
      <c r="I46" s="168"/>
      <c r="J46" s="168"/>
      <c r="K46" s="168"/>
    </row>
    <row r="47" spans="1:11" x14ac:dyDescent="0.35">
      <c r="A47" t="s">
        <v>106</v>
      </c>
      <c r="B47" t="s">
        <v>541</v>
      </c>
      <c r="C47" t="s">
        <v>283</v>
      </c>
      <c r="D47" t="s">
        <v>399</v>
      </c>
      <c r="E47" t="s">
        <v>458</v>
      </c>
      <c r="F47" t="b">
        <f t="shared" si="0"/>
        <v>0</v>
      </c>
      <c r="H47" s="168"/>
      <c r="I47" s="168"/>
      <c r="J47" s="168"/>
      <c r="K47" s="168"/>
    </row>
    <row r="48" spans="1:11" x14ac:dyDescent="0.35">
      <c r="A48" t="s">
        <v>105</v>
      </c>
      <c r="B48" t="s">
        <v>416</v>
      </c>
      <c r="C48" t="s">
        <v>283</v>
      </c>
      <c r="D48" t="s">
        <v>416</v>
      </c>
      <c r="E48" t="s">
        <v>105</v>
      </c>
      <c r="F48" t="b">
        <f t="shared" si="0"/>
        <v>1</v>
      </c>
      <c r="H48" s="168"/>
      <c r="I48" s="168"/>
      <c r="J48" s="168"/>
      <c r="K48" s="168"/>
    </row>
    <row r="49" spans="1:11" x14ac:dyDescent="0.35">
      <c r="A49" t="s">
        <v>109</v>
      </c>
      <c r="B49" t="s">
        <v>417</v>
      </c>
      <c r="C49" t="s">
        <v>283</v>
      </c>
      <c r="D49" t="s">
        <v>417</v>
      </c>
      <c r="E49" t="s">
        <v>654</v>
      </c>
      <c r="F49" t="b">
        <f t="shared" si="0"/>
        <v>1</v>
      </c>
      <c r="H49" s="168"/>
      <c r="I49" s="168"/>
      <c r="J49" s="168"/>
      <c r="K49" s="168"/>
    </row>
    <row r="50" spans="1:11" x14ac:dyDescent="0.35">
      <c r="A50" t="s">
        <v>104</v>
      </c>
      <c r="B50" t="s">
        <v>415</v>
      </c>
      <c r="C50" t="s">
        <v>283</v>
      </c>
      <c r="D50" t="s">
        <v>415</v>
      </c>
      <c r="E50" t="s">
        <v>104</v>
      </c>
      <c r="F50" t="b">
        <f t="shared" si="0"/>
        <v>1</v>
      </c>
      <c r="H50" s="168"/>
      <c r="I50" s="168"/>
      <c r="J50" s="168"/>
      <c r="K50" s="168"/>
    </row>
    <row r="51" spans="1:11" x14ac:dyDescent="0.35">
      <c r="A51" t="s">
        <v>110</v>
      </c>
      <c r="B51" t="s">
        <v>418</v>
      </c>
      <c r="C51" t="s">
        <v>283</v>
      </c>
      <c r="D51" t="s">
        <v>418</v>
      </c>
      <c r="E51" t="s">
        <v>110</v>
      </c>
      <c r="F51" t="b">
        <f t="shared" si="0"/>
        <v>1</v>
      </c>
      <c r="H51" s="168"/>
      <c r="I51" s="168"/>
      <c r="J51" s="168"/>
      <c r="K51" s="168"/>
    </row>
    <row r="52" spans="1:11" x14ac:dyDescent="0.35">
      <c r="A52" t="s">
        <v>111</v>
      </c>
      <c r="B52" t="s">
        <v>419</v>
      </c>
      <c r="C52" t="s">
        <v>283</v>
      </c>
      <c r="D52" t="s">
        <v>419</v>
      </c>
      <c r="E52" t="s">
        <v>111</v>
      </c>
      <c r="F52" t="b">
        <f t="shared" si="0"/>
        <v>1</v>
      </c>
      <c r="H52" s="168"/>
      <c r="I52" s="168"/>
      <c r="J52" s="168"/>
      <c r="K52" s="168"/>
    </row>
    <row r="53" spans="1:11" x14ac:dyDescent="0.35">
      <c r="A53" t="s">
        <v>115</v>
      </c>
      <c r="B53" t="s">
        <v>421</v>
      </c>
      <c r="C53" t="s">
        <v>283</v>
      </c>
      <c r="D53" t="s">
        <v>396</v>
      </c>
      <c r="E53" t="s">
        <v>294</v>
      </c>
      <c r="F53" t="b">
        <f t="shared" si="0"/>
        <v>0</v>
      </c>
      <c r="H53" s="168"/>
      <c r="I53" s="168"/>
      <c r="J53" s="168"/>
      <c r="K53" s="168"/>
    </row>
    <row r="54" spans="1:11" x14ac:dyDescent="0.35">
      <c r="A54" t="s">
        <v>114</v>
      </c>
      <c r="B54" t="s">
        <v>420</v>
      </c>
      <c r="C54" t="s">
        <v>283</v>
      </c>
      <c r="D54" t="s">
        <v>420</v>
      </c>
      <c r="E54" t="s">
        <v>114</v>
      </c>
      <c r="F54" t="b">
        <f t="shared" si="0"/>
        <v>1</v>
      </c>
      <c r="H54" s="168"/>
      <c r="I54" s="168"/>
      <c r="J54" s="168"/>
      <c r="K54" s="168"/>
    </row>
    <row r="55" spans="1:11" x14ac:dyDescent="0.35">
      <c r="A55" t="s">
        <v>116</v>
      </c>
      <c r="B55" t="s">
        <v>544</v>
      </c>
      <c r="C55" t="s">
        <v>283</v>
      </c>
      <c r="D55" t="s">
        <v>391</v>
      </c>
      <c r="E55" t="s">
        <v>292</v>
      </c>
      <c r="F55" t="b">
        <f t="shared" si="0"/>
        <v>0</v>
      </c>
      <c r="H55" s="168"/>
      <c r="I55" s="168"/>
      <c r="J55" s="168"/>
      <c r="K55" s="168"/>
    </row>
    <row r="56" spans="1:11" x14ac:dyDescent="0.35">
      <c r="A56" t="s">
        <v>45</v>
      </c>
      <c r="B56" t="s">
        <v>502</v>
      </c>
      <c r="C56" t="s">
        <v>283</v>
      </c>
      <c r="D56" t="s">
        <v>399</v>
      </c>
      <c r="E56" t="s">
        <v>458</v>
      </c>
      <c r="F56" t="b">
        <f t="shared" si="0"/>
        <v>0</v>
      </c>
      <c r="H56" s="168"/>
      <c r="I56" s="168"/>
      <c r="J56" s="168"/>
      <c r="K56" s="168"/>
    </row>
    <row r="57" spans="1:11" x14ac:dyDescent="0.35">
      <c r="A57" t="s">
        <v>192</v>
      </c>
      <c r="B57" t="s">
        <v>444</v>
      </c>
      <c r="C57" t="s">
        <v>283</v>
      </c>
      <c r="D57" t="s">
        <v>444</v>
      </c>
      <c r="E57" t="s">
        <v>656</v>
      </c>
      <c r="F57" t="b">
        <f t="shared" si="0"/>
        <v>1</v>
      </c>
      <c r="H57" s="168"/>
      <c r="I57" s="168"/>
      <c r="J57" s="168"/>
      <c r="K57" s="168"/>
    </row>
    <row r="58" spans="1:11" x14ac:dyDescent="0.35">
      <c r="A58" t="s">
        <v>124</v>
      </c>
      <c r="B58" t="s">
        <v>424</v>
      </c>
      <c r="C58" t="s">
        <v>283</v>
      </c>
      <c r="D58" t="s">
        <v>424</v>
      </c>
      <c r="E58" t="s">
        <v>124</v>
      </c>
      <c r="F58" t="b">
        <f t="shared" si="0"/>
        <v>1</v>
      </c>
      <c r="H58" s="168"/>
      <c r="I58" s="168"/>
      <c r="J58" s="168"/>
      <c r="K58" s="168"/>
    </row>
    <row r="59" spans="1:11" x14ac:dyDescent="0.35">
      <c r="A59" t="s">
        <v>128</v>
      </c>
      <c r="B59" t="s">
        <v>551</v>
      </c>
      <c r="C59" t="s">
        <v>283</v>
      </c>
      <c r="D59" t="s">
        <v>447</v>
      </c>
      <c r="E59" t="s">
        <v>205</v>
      </c>
      <c r="F59" t="b">
        <f t="shared" si="0"/>
        <v>0</v>
      </c>
      <c r="H59" s="168"/>
      <c r="I59" s="168"/>
      <c r="J59" s="168"/>
      <c r="K59" s="168"/>
    </row>
    <row r="60" spans="1:11" x14ac:dyDescent="0.35">
      <c r="A60" t="s">
        <v>129</v>
      </c>
      <c r="B60" t="s">
        <v>425</v>
      </c>
      <c r="C60" t="s">
        <v>283</v>
      </c>
      <c r="D60" t="s">
        <v>425</v>
      </c>
      <c r="E60" t="s">
        <v>129</v>
      </c>
      <c r="F60" t="b">
        <f t="shared" si="0"/>
        <v>1</v>
      </c>
      <c r="H60" s="168"/>
      <c r="I60" s="168"/>
      <c r="J60" s="168"/>
      <c r="K60" s="168"/>
    </row>
    <row r="61" spans="1:11" x14ac:dyDescent="0.35">
      <c r="A61" t="s">
        <v>130</v>
      </c>
      <c r="B61" t="s">
        <v>426</v>
      </c>
      <c r="C61" t="s">
        <v>283</v>
      </c>
      <c r="D61" t="s">
        <v>426</v>
      </c>
      <c r="E61" t="s">
        <v>130</v>
      </c>
      <c r="F61" t="b">
        <f t="shared" si="0"/>
        <v>1</v>
      </c>
      <c r="H61" s="168"/>
      <c r="I61" s="168"/>
      <c r="J61" s="168"/>
      <c r="K61" s="168"/>
    </row>
    <row r="62" spans="1:11" x14ac:dyDescent="0.35">
      <c r="A62" t="s">
        <v>123</v>
      </c>
      <c r="B62" t="s">
        <v>423</v>
      </c>
      <c r="C62" t="s">
        <v>283</v>
      </c>
      <c r="D62" t="s">
        <v>423</v>
      </c>
      <c r="E62" t="s">
        <v>123</v>
      </c>
      <c r="F62" t="b">
        <f t="shared" si="0"/>
        <v>1</v>
      </c>
      <c r="H62" s="168"/>
      <c r="I62" s="168"/>
      <c r="J62" s="168"/>
      <c r="K62" s="168"/>
    </row>
    <row r="63" spans="1:11" x14ac:dyDescent="0.35">
      <c r="A63" t="s">
        <v>131</v>
      </c>
      <c r="B63" t="s">
        <v>552</v>
      </c>
      <c r="C63" t="s">
        <v>283</v>
      </c>
      <c r="D63" t="s">
        <v>399</v>
      </c>
      <c r="E63" t="s">
        <v>458</v>
      </c>
      <c r="F63" t="b">
        <f t="shared" si="0"/>
        <v>0</v>
      </c>
      <c r="H63" s="168"/>
      <c r="I63" s="168"/>
      <c r="J63" s="168"/>
      <c r="K63" s="168"/>
    </row>
    <row r="64" spans="1:11" x14ac:dyDescent="0.35">
      <c r="A64" t="s">
        <v>144</v>
      </c>
      <c r="B64" t="s">
        <v>561</v>
      </c>
      <c r="C64" t="s">
        <v>283</v>
      </c>
      <c r="D64" t="s">
        <v>391</v>
      </c>
      <c r="E64" t="s">
        <v>292</v>
      </c>
      <c r="F64" t="b">
        <f t="shared" si="0"/>
        <v>0</v>
      </c>
      <c r="H64" s="168"/>
      <c r="I64" s="168"/>
      <c r="J64" s="168"/>
      <c r="K64" s="168"/>
    </row>
    <row r="65" spans="1:11" x14ac:dyDescent="0.35">
      <c r="A65" t="s">
        <v>143</v>
      </c>
      <c r="B65" t="s">
        <v>429</v>
      </c>
      <c r="C65" t="s">
        <v>283</v>
      </c>
      <c r="D65" t="s">
        <v>392</v>
      </c>
      <c r="E65" t="s">
        <v>457</v>
      </c>
      <c r="F65" t="b">
        <f t="shared" si="0"/>
        <v>0</v>
      </c>
      <c r="H65" s="168"/>
      <c r="I65" s="168"/>
      <c r="J65" s="168"/>
      <c r="K65" s="168"/>
    </row>
    <row r="66" spans="1:11" x14ac:dyDescent="0.35">
      <c r="A66" t="s">
        <v>139</v>
      </c>
      <c r="B66" t="s">
        <v>428</v>
      </c>
      <c r="C66" t="s">
        <v>283</v>
      </c>
      <c r="D66" t="s">
        <v>428</v>
      </c>
      <c r="E66" t="s">
        <v>139</v>
      </c>
      <c r="F66" t="b">
        <f t="shared" si="0"/>
        <v>1</v>
      </c>
      <c r="H66" s="168"/>
      <c r="I66" s="168"/>
      <c r="J66" s="168"/>
      <c r="K66" s="168"/>
    </row>
    <row r="67" spans="1:11" x14ac:dyDescent="0.35">
      <c r="A67" t="s">
        <v>142</v>
      </c>
      <c r="B67" t="s">
        <v>560</v>
      </c>
      <c r="C67" t="s">
        <v>283</v>
      </c>
      <c r="D67" t="s">
        <v>390</v>
      </c>
      <c r="E67" t="s">
        <v>456</v>
      </c>
      <c r="F67" t="b">
        <f t="shared" ref="F67:F130" si="1">B67=D67</f>
        <v>0</v>
      </c>
      <c r="H67" s="168"/>
      <c r="I67" s="168"/>
      <c r="J67" s="168"/>
      <c r="K67" s="168"/>
    </row>
    <row r="68" spans="1:11" x14ac:dyDescent="0.35">
      <c r="A68" t="s">
        <v>136</v>
      </c>
      <c r="B68" t="s">
        <v>427</v>
      </c>
      <c r="C68" t="s">
        <v>283</v>
      </c>
      <c r="D68" t="s">
        <v>427</v>
      </c>
      <c r="E68" t="s">
        <v>136</v>
      </c>
      <c r="F68" t="b">
        <f t="shared" si="1"/>
        <v>1</v>
      </c>
      <c r="H68" s="168"/>
      <c r="I68" s="168"/>
      <c r="J68" s="168"/>
      <c r="K68" s="168"/>
    </row>
    <row r="69" spans="1:11" x14ac:dyDescent="0.35">
      <c r="A69" t="s">
        <v>154</v>
      </c>
      <c r="B69" t="s">
        <v>430</v>
      </c>
      <c r="C69" t="s">
        <v>283</v>
      </c>
      <c r="D69" t="s">
        <v>430</v>
      </c>
      <c r="E69" t="s">
        <v>154</v>
      </c>
      <c r="F69" t="b">
        <f t="shared" si="1"/>
        <v>1</v>
      </c>
      <c r="H69" s="168"/>
      <c r="I69" s="168"/>
      <c r="J69" s="168"/>
      <c r="K69" s="168"/>
    </row>
    <row r="70" spans="1:11" x14ac:dyDescent="0.35">
      <c r="A70" t="s">
        <v>162</v>
      </c>
      <c r="B70" t="s">
        <v>433</v>
      </c>
      <c r="C70" t="s">
        <v>283</v>
      </c>
      <c r="D70" t="s">
        <v>433</v>
      </c>
      <c r="E70" t="s">
        <v>162</v>
      </c>
      <c r="F70" t="b">
        <f t="shared" si="1"/>
        <v>1</v>
      </c>
      <c r="H70" s="168"/>
      <c r="I70" s="168"/>
      <c r="J70" s="168"/>
      <c r="K70" s="168"/>
    </row>
    <row r="71" spans="1:11" x14ac:dyDescent="0.35">
      <c r="A71" t="s">
        <v>156</v>
      </c>
      <c r="B71" t="s">
        <v>431</v>
      </c>
      <c r="C71" t="s">
        <v>283</v>
      </c>
      <c r="D71" t="s">
        <v>431</v>
      </c>
      <c r="E71" t="s">
        <v>156</v>
      </c>
      <c r="F71" t="b">
        <f t="shared" si="1"/>
        <v>1</v>
      </c>
      <c r="H71" s="168"/>
      <c r="I71" s="168"/>
      <c r="J71" s="168"/>
      <c r="K71" s="168"/>
    </row>
    <row r="72" spans="1:11" x14ac:dyDescent="0.35">
      <c r="A72" t="s">
        <v>163</v>
      </c>
      <c r="B72" t="s">
        <v>576</v>
      </c>
      <c r="C72" t="s">
        <v>283</v>
      </c>
      <c r="D72" t="s">
        <v>396</v>
      </c>
      <c r="E72" t="s">
        <v>294</v>
      </c>
      <c r="F72" t="b">
        <f t="shared" si="1"/>
        <v>0</v>
      </c>
      <c r="H72" s="168"/>
      <c r="I72" s="168"/>
      <c r="J72" s="168"/>
      <c r="K72" s="168"/>
    </row>
    <row r="73" spans="1:11" x14ac:dyDescent="0.35">
      <c r="A73" t="s">
        <v>459</v>
      </c>
      <c r="B73" t="s">
        <v>460</v>
      </c>
      <c r="C73" t="s">
        <v>283</v>
      </c>
      <c r="D73" t="s">
        <v>460</v>
      </c>
      <c r="E73" t="s">
        <v>459</v>
      </c>
      <c r="F73" t="b">
        <f t="shared" si="1"/>
        <v>1</v>
      </c>
      <c r="H73" s="168"/>
      <c r="I73" s="168"/>
      <c r="J73" s="168"/>
      <c r="K73" s="168"/>
    </row>
    <row r="74" spans="1:11" x14ac:dyDescent="0.35">
      <c r="A74" t="s">
        <v>457</v>
      </c>
      <c r="B74" t="s">
        <v>392</v>
      </c>
      <c r="C74" t="s">
        <v>283</v>
      </c>
      <c r="D74" t="s">
        <v>392</v>
      </c>
      <c r="E74" t="s">
        <v>457</v>
      </c>
      <c r="F74" t="b">
        <f t="shared" si="1"/>
        <v>1</v>
      </c>
      <c r="H74" s="168"/>
      <c r="I74" s="168"/>
      <c r="J74" s="168"/>
      <c r="K74" s="168"/>
    </row>
    <row r="75" spans="1:11" x14ac:dyDescent="0.35">
      <c r="A75" t="s">
        <v>294</v>
      </c>
      <c r="B75" t="s">
        <v>396</v>
      </c>
      <c r="C75" t="s">
        <v>283</v>
      </c>
      <c r="D75" t="s">
        <v>396</v>
      </c>
      <c r="E75" t="s">
        <v>294</v>
      </c>
      <c r="F75" t="b">
        <f t="shared" si="1"/>
        <v>1</v>
      </c>
      <c r="H75" s="168"/>
      <c r="I75" s="168"/>
      <c r="J75" s="168"/>
      <c r="K75" s="168"/>
    </row>
    <row r="76" spans="1:11" x14ac:dyDescent="0.35">
      <c r="A76" t="s">
        <v>784</v>
      </c>
      <c r="B76" t="s">
        <v>399</v>
      </c>
      <c r="C76" t="s">
        <v>283</v>
      </c>
      <c r="D76" t="s">
        <v>399</v>
      </c>
      <c r="E76" t="s">
        <v>458</v>
      </c>
      <c r="F76" t="b">
        <f t="shared" si="1"/>
        <v>1</v>
      </c>
      <c r="H76" s="168"/>
      <c r="I76" s="168"/>
      <c r="J76" s="168"/>
      <c r="K76" s="168"/>
    </row>
    <row r="77" spans="1:11" x14ac:dyDescent="0.35">
      <c r="A77" t="s">
        <v>456</v>
      </c>
      <c r="B77" t="s">
        <v>390</v>
      </c>
      <c r="C77" t="s">
        <v>283</v>
      </c>
      <c r="D77" t="s">
        <v>390</v>
      </c>
      <c r="E77" t="s">
        <v>456</v>
      </c>
      <c r="F77" t="b">
        <f t="shared" si="1"/>
        <v>1</v>
      </c>
      <c r="H77" s="168"/>
      <c r="I77" s="168"/>
      <c r="J77" s="168"/>
      <c r="K77" s="168"/>
    </row>
    <row r="78" spans="1:11" x14ac:dyDescent="0.35">
      <c r="A78" t="s">
        <v>172</v>
      </c>
      <c r="B78" t="s">
        <v>435</v>
      </c>
      <c r="C78" t="s">
        <v>283</v>
      </c>
      <c r="D78" t="s">
        <v>435</v>
      </c>
      <c r="E78" t="s">
        <v>172</v>
      </c>
      <c r="F78" t="b">
        <f t="shared" si="1"/>
        <v>1</v>
      </c>
      <c r="H78" s="168"/>
      <c r="I78" s="168"/>
      <c r="J78" s="168"/>
      <c r="K78" s="168"/>
    </row>
    <row r="79" spans="1:11" x14ac:dyDescent="0.35">
      <c r="A79" t="s">
        <v>173</v>
      </c>
      <c r="B79" t="s">
        <v>436</v>
      </c>
      <c r="C79" t="s">
        <v>283</v>
      </c>
      <c r="D79" t="s">
        <v>436</v>
      </c>
      <c r="E79" t="s">
        <v>173</v>
      </c>
      <c r="F79" t="b">
        <f t="shared" si="1"/>
        <v>1</v>
      </c>
      <c r="H79" s="168"/>
      <c r="I79" s="168"/>
      <c r="J79" s="168"/>
      <c r="K79" s="168"/>
    </row>
    <row r="80" spans="1:11" x14ac:dyDescent="0.35">
      <c r="A80" t="s">
        <v>175</v>
      </c>
      <c r="B80" t="s">
        <v>584</v>
      </c>
      <c r="C80" t="s">
        <v>283</v>
      </c>
      <c r="D80" t="s">
        <v>396</v>
      </c>
      <c r="E80" t="s">
        <v>294</v>
      </c>
      <c r="F80" t="b">
        <f t="shared" si="1"/>
        <v>0</v>
      </c>
      <c r="H80" s="168"/>
      <c r="I80" s="168"/>
      <c r="J80" s="168"/>
      <c r="K80" s="168"/>
    </row>
    <row r="81" spans="1:11" x14ac:dyDescent="0.35">
      <c r="A81" t="s">
        <v>292</v>
      </c>
      <c r="B81" t="s">
        <v>391</v>
      </c>
      <c r="C81" t="s">
        <v>283</v>
      </c>
      <c r="D81" t="s">
        <v>391</v>
      </c>
      <c r="E81" t="s">
        <v>292</v>
      </c>
      <c r="F81" t="b">
        <f t="shared" si="1"/>
        <v>1</v>
      </c>
      <c r="H81" s="168"/>
      <c r="I81" s="168"/>
      <c r="J81" s="168"/>
      <c r="K81" s="168"/>
    </row>
    <row r="82" spans="1:11" x14ac:dyDescent="0.35">
      <c r="A82" t="s">
        <v>177</v>
      </c>
      <c r="B82" t="s">
        <v>437</v>
      </c>
      <c r="C82" t="s">
        <v>283</v>
      </c>
      <c r="D82" t="s">
        <v>437</v>
      </c>
      <c r="E82" t="s">
        <v>659</v>
      </c>
      <c r="F82" t="b">
        <f t="shared" si="1"/>
        <v>1</v>
      </c>
      <c r="H82" s="168"/>
      <c r="I82" s="168"/>
      <c r="J82" s="168"/>
      <c r="K82" s="168"/>
    </row>
    <row r="83" spans="1:11" x14ac:dyDescent="0.35">
      <c r="A83" t="s">
        <v>178</v>
      </c>
      <c r="B83" t="s">
        <v>438</v>
      </c>
      <c r="C83" t="s">
        <v>283</v>
      </c>
      <c r="D83" t="s">
        <v>438</v>
      </c>
      <c r="E83" t="s">
        <v>359</v>
      </c>
      <c r="F83" t="b">
        <f t="shared" si="1"/>
        <v>1</v>
      </c>
      <c r="H83" s="168"/>
      <c r="I83" s="168"/>
      <c r="J83" s="168"/>
      <c r="K83" s="168"/>
    </row>
    <row r="84" spans="1:11" x14ac:dyDescent="0.35">
      <c r="A84" t="s">
        <v>182</v>
      </c>
      <c r="B84" t="s">
        <v>439</v>
      </c>
      <c r="C84" t="s">
        <v>283</v>
      </c>
      <c r="D84" t="s">
        <v>439</v>
      </c>
      <c r="E84" t="s">
        <v>182</v>
      </c>
      <c r="F84" t="b">
        <f t="shared" si="1"/>
        <v>1</v>
      </c>
      <c r="H84" s="168"/>
      <c r="I84" s="168"/>
      <c r="J84" s="168"/>
      <c r="K84" s="168"/>
    </row>
    <row r="85" spans="1:11" x14ac:dyDescent="0.35">
      <c r="A85" t="s">
        <v>187</v>
      </c>
      <c r="B85" t="s">
        <v>440</v>
      </c>
      <c r="C85" t="s">
        <v>283</v>
      </c>
      <c r="D85" t="s">
        <v>440</v>
      </c>
      <c r="E85" t="s">
        <v>187</v>
      </c>
      <c r="F85" t="b">
        <f t="shared" si="1"/>
        <v>1</v>
      </c>
      <c r="H85" s="168"/>
      <c r="I85" s="168"/>
      <c r="J85" s="168"/>
      <c r="K85" s="168"/>
    </row>
    <row r="86" spans="1:11" x14ac:dyDescent="0.35">
      <c r="A86" t="s">
        <v>180</v>
      </c>
      <c r="B86" t="s">
        <v>586</v>
      </c>
      <c r="C86" t="s">
        <v>283</v>
      </c>
      <c r="D86" t="s">
        <v>419</v>
      </c>
      <c r="E86" t="s">
        <v>111</v>
      </c>
      <c r="F86" t="b">
        <f t="shared" si="1"/>
        <v>0</v>
      </c>
      <c r="H86" s="168"/>
      <c r="I86" s="168"/>
      <c r="J86" s="168"/>
      <c r="K86" s="168"/>
    </row>
    <row r="87" spans="1:11" x14ac:dyDescent="0.35">
      <c r="A87" t="s">
        <v>184</v>
      </c>
      <c r="B87" t="s">
        <v>588</v>
      </c>
      <c r="C87" t="s">
        <v>283</v>
      </c>
      <c r="D87" t="s">
        <v>588</v>
      </c>
      <c r="E87" t="s">
        <v>655</v>
      </c>
      <c r="F87" t="b">
        <f t="shared" si="1"/>
        <v>1</v>
      </c>
      <c r="H87" s="168"/>
      <c r="I87" s="168"/>
      <c r="J87" s="168"/>
      <c r="K87" s="168"/>
    </row>
    <row r="88" spans="1:11" x14ac:dyDescent="0.35">
      <c r="A88" t="s">
        <v>188</v>
      </c>
      <c r="B88" t="s">
        <v>441</v>
      </c>
      <c r="C88" t="s">
        <v>283</v>
      </c>
      <c r="D88" t="s">
        <v>441</v>
      </c>
      <c r="E88" t="s">
        <v>188</v>
      </c>
      <c r="F88" t="b">
        <f t="shared" si="1"/>
        <v>1</v>
      </c>
      <c r="H88" s="168"/>
      <c r="I88" s="168"/>
      <c r="J88" s="168"/>
      <c r="K88" s="168"/>
    </row>
    <row r="89" spans="1:11" x14ac:dyDescent="0.35">
      <c r="A89" t="s">
        <v>189</v>
      </c>
      <c r="B89" t="s">
        <v>442</v>
      </c>
      <c r="C89" t="s">
        <v>283</v>
      </c>
      <c r="D89" t="s">
        <v>442</v>
      </c>
      <c r="E89" t="s">
        <v>189</v>
      </c>
      <c r="F89" t="b">
        <f t="shared" si="1"/>
        <v>1</v>
      </c>
      <c r="H89" s="168"/>
      <c r="I89" s="168"/>
      <c r="J89" s="168"/>
      <c r="K89" s="168"/>
    </row>
    <row r="90" spans="1:11" x14ac:dyDescent="0.35">
      <c r="A90" t="s">
        <v>204</v>
      </c>
      <c r="B90" t="s">
        <v>446</v>
      </c>
      <c r="C90" t="s">
        <v>283</v>
      </c>
      <c r="D90" t="s">
        <v>446</v>
      </c>
      <c r="E90" t="s">
        <v>204</v>
      </c>
      <c r="F90" t="b">
        <f t="shared" si="1"/>
        <v>1</v>
      </c>
      <c r="H90" s="168"/>
      <c r="I90" s="168"/>
      <c r="J90" s="168"/>
      <c r="K90" s="168"/>
    </row>
    <row r="91" spans="1:11" x14ac:dyDescent="0.35">
      <c r="A91" t="s">
        <v>210</v>
      </c>
      <c r="B91" t="s">
        <v>449</v>
      </c>
      <c r="C91" t="s">
        <v>283</v>
      </c>
      <c r="D91" t="s">
        <v>449</v>
      </c>
      <c r="E91" t="s">
        <v>210</v>
      </c>
      <c r="F91" t="b">
        <f t="shared" si="1"/>
        <v>1</v>
      </c>
      <c r="H91" s="168"/>
      <c r="I91" s="168"/>
      <c r="J91" s="168"/>
      <c r="K91" s="168"/>
    </row>
    <row r="92" spans="1:11" x14ac:dyDescent="0.35">
      <c r="A92" t="s">
        <v>214</v>
      </c>
      <c r="B92" t="s">
        <v>605</v>
      </c>
      <c r="C92" t="s">
        <v>283</v>
      </c>
      <c r="D92" t="s">
        <v>399</v>
      </c>
      <c r="E92" t="s">
        <v>458</v>
      </c>
      <c r="F92" t="b">
        <f t="shared" si="1"/>
        <v>0</v>
      </c>
      <c r="H92" s="168"/>
      <c r="I92" s="168"/>
      <c r="J92" s="168"/>
      <c r="K92" s="168"/>
    </row>
    <row r="93" spans="1:11" x14ac:dyDescent="0.35">
      <c r="A93" t="s">
        <v>215</v>
      </c>
      <c r="B93" t="s">
        <v>638</v>
      </c>
      <c r="C93" t="s">
        <v>283</v>
      </c>
      <c r="D93" t="s">
        <v>392</v>
      </c>
      <c r="E93" t="s">
        <v>457</v>
      </c>
      <c r="F93" t="b">
        <f t="shared" si="1"/>
        <v>0</v>
      </c>
      <c r="H93" s="168"/>
      <c r="I93" s="168"/>
      <c r="J93" s="168"/>
      <c r="K93" s="168"/>
    </row>
    <row r="94" spans="1:11" x14ac:dyDescent="0.35">
      <c r="A94" t="s">
        <v>218</v>
      </c>
      <c r="B94" t="s">
        <v>450</v>
      </c>
      <c r="C94" t="s">
        <v>283</v>
      </c>
      <c r="D94" t="s">
        <v>450</v>
      </c>
      <c r="E94" t="s">
        <v>218</v>
      </c>
      <c r="F94" t="b">
        <f t="shared" si="1"/>
        <v>1</v>
      </c>
      <c r="H94" s="168"/>
      <c r="I94" s="168"/>
      <c r="J94" s="168"/>
      <c r="K94" s="168"/>
    </row>
    <row r="95" spans="1:11" x14ac:dyDescent="0.35">
      <c r="A95" t="s">
        <v>207</v>
      </c>
      <c r="B95" t="s">
        <v>448</v>
      </c>
      <c r="C95" t="s">
        <v>283</v>
      </c>
      <c r="D95" t="s">
        <v>448</v>
      </c>
      <c r="E95" t="s">
        <v>207</v>
      </c>
      <c r="F95" t="b">
        <f t="shared" si="1"/>
        <v>1</v>
      </c>
      <c r="H95" s="168"/>
      <c r="I95" s="168"/>
      <c r="J95" s="168"/>
      <c r="K95" s="168"/>
    </row>
    <row r="96" spans="1:11" x14ac:dyDescent="0.35">
      <c r="A96" t="s">
        <v>223</v>
      </c>
      <c r="B96" t="s">
        <v>610</v>
      </c>
      <c r="C96" t="s">
        <v>283</v>
      </c>
      <c r="D96" t="s">
        <v>390</v>
      </c>
      <c r="E96" t="s">
        <v>456</v>
      </c>
      <c r="F96" t="b">
        <f t="shared" si="1"/>
        <v>0</v>
      </c>
      <c r="H96" s="168"/>
      <c r="I96" s="168"/>
      <c r="J96" s="168"/>
      <c r="K96" s="168"/>
    </row>
    <row r="97" spans="1:11" x14ac:dyDescent="0.35">
      <c r="A97" t="s">
        <v>224</v>
      </c>
      <c r="B97" t="s">
        <v>451</v>
      </c>
      <c r="C97" t="s">
        <v>283</v>
      </c>
      <c r="D97" t="s">
        <v>451</v>
      </c>
      <c r="E97" t="s">
        <v>224</v>
      </c>
      <c r="F97" t="b">
        <f t="shared" si="1"/>
        <v>1</v>
      </c>
      <c r="H97" s="168"/>
      <c r="I97" s="168"/>
      <c r="J97" s="168"/>
      <c r="K97" s="168"/>
    </row>
    <row r="98" spans="1:11" x14ac:dyDescent="0.35">
      <c r="A98" t="s">
        <v>225</v>
      </c>
      <c r="B98" t="s">
        <v>611</v>
      </c>
      <c r="C98" t="s">
        <v>283</v>
      </c>
      <c r="D98" t="s">
        <v>392</v>
      </c>
      <c r="E98" t="s">
        <v>457</v>
      </c>
      <c r="F98" t="b">
        <f t="shared" si="1"/>
        <v>0</v>
      </c>
      <c r="H98" s="168"/>
      <c r="I98" s="168"/>
      <c r="J98" s="168"/>
      <c r="K98" s="168"/>
    </row>
    <row r="99" spans="1:11" x14ac:dyDescent="0.35">
      <c r="A99" t="s">
        <v>226</v>
      </c>
      <c r="B99" t="s">
        <v>226</v>
      </c>
      <c r="C99" t="s">
        <v>283</v>
      </c>
      <c r="D99" t="s">
        <v>226</v>
      </c>
      <c r="E99" t="s">
        <v>226</v>
      </c>
      <c r="F99" t="b">
        <f t="shared" si="1"/>
        <v>1</v>
      </c>
      <c r="H99" s="168"/>
      <c r="I99" s="168"/>
      <c r="J99" s="168"/>
      <c r="K99" s="168"/>
    </row>
    <row r="100" spans="1:11" x14ac:dyDescent="0.35">
      <c r="A100" t="s">
        <v>229</v>
      </c>
      <c r="B100" t="s">
        <v>640</v>
      </c>
      <c r="C100" t="s">
        <v>283</v>
      </c>
      <c r="D100" t="s">
        <v>419</v>
      </c>
      <c r="E100" t="s">
        <v>111</v>
      </c>
      <c r="F100" t="b">
        <f t="shared" si="1"/>
        <v>0</v>
      </c>
      <c r="H100" s="168"/>
      <c r="I100" s="168"/>
      <c r="J100" s="168"/>
      <c r="K100" s="168"/>
    </row>
    <row r="101" spans="1:11" x14ac:dyDescent="0.35">
      <c r="A101" t="s">
        <v>231</v>
      </c>
      <c r="B101" t="s">
        <v>452</v>
      </c>
      <c r="C101" t="s">
        <v>283</v>
      </c>
      <c r="D101" t="s">
        <v>452</v>
      </c>
      <c r="E101" t="s">
        <v>658</v>
      </c>
      <c r="F101" t="b">
        <f t="shared" si="1"/>
        <v>1</v>
      </c>
      <c r="H101" s="168"/>
      <c r="I101" s="168"/>
      <c r="J101" s="168"/>
      <c r="K101" s="168"/>
    </row>
    <row r="102" spans="1:11" x14ac:dyDescent="0.35">
      <c r="A102" t="s">
        <v>228</v>
      </c>
      <c r="B102" t="s">
        <v>613</v>
      </c>
      <c r="C102" t="s">
        <v>283</v>
      </c>
      <c r="D102" t="s">
        <v>399</v>
      </c>
      <c r="E102" t="s">
        <v>458</v>
      </c>
      <c r="F102" t="b">
        <f t="shared" si="1"/>
        <v>0</v>
      </c>
      <c r="H102" s="168"/>
      <c r="I102" s="168"/>
      <c r="J102" s="168"/>
      <c r="K102" s="168"/>
    </row>
    <row r="103" spans="1:11" x14ac:dyDescent="0.35">
      <c r="A103" t="s">
        <v>191</v>
      </c>
      <c r="B103" t="s">
        <v>443</v>
      </c>
      <c r="C103" t="s">
        <v>283</v>
      </c>
      <c r="D103" t="s">
        <v>390</v>
      </c>
      <c r="E103" t="s">
        <v>456</v>
      </c>
      <c r="F103" t="b">
        <f t="shared" si="1"/>
        <v>0</v>
      </c>
      <c r="H103" s="168"/>
      <c r="I103" s="168"/>
      <c r="J103" s="168"/>
      <c r="K103" s="168"/>
    </row>
    <row r="104" spans="1:11" x14ac:dyDescent="0.35">
      <c r="A104" t="s">
        <v>8</v>
      </c>
      <c r="B104" t="s">
        <v>474</v>
      </c>
      <c r="C104" t="s">
        <v>827</v>
      </c>
      <c r="D104" t="s">
        <v>390</v>
      </c>
      <c r="E104" t="s">
        <v>456</v>
      </c>
      <c r="F104" t="b">
        <f t="shared" si="1"/>
        <v>0</v>
      </c>
      <c r="H104" s="168"/>
      <c r="I104" s="168"/>
      <c r="J104" s="168"/>
      <c r="K104" s="168"/>
    </row>
    <row r="105" spans="1:11" x14ac:dyDescent="0.35">
      <c r="A105" t="s">
        <v>12</v>
      </c>
      <c r="B105" t="s">
        <v>477</v>
      </c>
      <c r="C105" t="s">
        <v>283</v>
      </c>
      <c r="D105" t="s">
        <v>390</v>
      </c>
      <c r="E105" t="s">
        <v>456</v>
      </c>
      <c r="F105" t="b">
        <f t="shared" si="1"/>
        <v>0</v>
      </c>
      <c r="H105" s="168"/>
      <c r="I105" s="168"/>
      <c r="J105" s="168"/>
      <c r="K105" s="168"/>
    </row>
    <row r="106" spans="1:11" x14ac:dyDescent="0.35">
      <c r="A106" t="s">
        <v>14</v>
      </c>
      <c r="B106" t="s">
        <v>479</v>
      </c>
      <c r="C106" t="s">
        <v>283</v>
      </c>
      <c r="D106" t="s">
        <v>390</v>
      </c>
      <c r="E106" t="s">
        <v>456</v>
      </c>
      <c r="F106" t="b">
        <f t="shared" si="1"/>
        <v>0</v>
      </c>
      <c r="H106" s="168"/>
      <c r="I106" s="168"/>
      <c r="J106" s="168"/>
      <c r="K106" s="168"/>
    </row>
    <row r="107" spans="1:11" x14ac:dyDescent="0.35">
      <c r="A107" t="s">
        <v>15</v>
      </c>
      <c r="B107" t="s">
        <v>480</v>
      </c>
      <c r="C107" t="s">
        <v>283</v>
      </c>
      <c r="D107" t="s">
        <v>392</v>
      </c>
      <c r="E107" t="s">
        <v>457</v>
      </c>
      <c r="F107" t="b">
        <f t="shared" si="1"/>
        <v>0</v>
      </c>
      <c r="H107" s="168"/>
      <c r="I107" s="168"/>
      <c r="J107" s="168"/>
      <c r="K107" s="168"/>
    </row>
    <row r="108" spans="1:11" x14ac:dyDescent="0.35">
      <c r="A108" t="s">
        <v>16</v>
      </c>
      <c r="B108" t="s">
        <v>481</v>
      </c>
      <c r="C108" t="s">
        <v>283</v>
      </c>
      <c r="D108" t="s">
        <v>392</v>
      </c>
      <c r="E108" t="s">
        <v>457</v>
      </c>
      <c r="F108" t="b">
        <f t="shared" si="1"/>
        <v>0</v>
      </c>
      <c r="H108" s="168"/>
      <c r="I108" s="168"/>
      <c r="J108" s="168"/>
      <c r="K108" s="168"/>
    </row>
    <row r="109" spans="1:11" x14ac:dyDescent="0.35">
      <c r="A109" t="s">
        <v>19</v>
      </c>
      <c r="B109" t="s">
        <v>483</v>
      </c>
      <c r="C109" t="s">
        <v>283</v>
      </c>
      <c r="D109" t="s">
        <v>392</v>
      </c>
      <c r="E109" t="s">
        <v>457</v>
      </c>
      <c r="F109" t="b">
        <f t="shared" si="1"/>
        <v>0</v>
      </c>
      <c r="H109" s="168"/>
      <c r="I109" s="168"/>
      <c r="J109" s="168"/>
      <c r="K109" s="168"/>
    </row>
    <row r="110" spans="1:11" x14ac:dyDescent="0.35">
      <c r="A110" t="s">
        <v>20</v>
      </c>
      <c r="B110" t="s">
        <v>619</v>
      </c>
      <c r="C110" t="s">
        <v>283</v>
      </c>
      <c r="D110" t="s">
        <v>392</v>
      </c>
      <c r="E110" t="s">
        <v>457</v>
      </c>
      <c r="F110" t="b">
        <f t="shared" si="1"/>
        <v>0</v>
      </c>
      <c r="H110" s="168"/>
      <c r="I110" s="168"/>
      <c r="J110" s="168"/>
      <c r="K110" s="168"/>
    </row>
    <row r="111" spans="1:11" x14ac:dyDescent="0.35">
      <c r="A111" t="s">
        <v>23</v>
      </c>
      <c r="B111" t="s">
        <v>484</v>
      </c>
      <c r="C111" t="s">
        <v>283</v>
      </c>
      <c r="D111" t="s">
        <v>391</v>
      </c>
      <c r="E111" t="s">
        <v>292</v>
      </c>
      <c r="F111" t="b">
        <f t="shared" si="1"/>
        <v>0</v>
      </c>
      <c r="H111" s="168"/>
      <c r="I111" s="168"/>
      <c r="J111" s="168"/>
      <c r="K111" s="168"/>
    </row>
    <row r="112" spans="1:11" x14ac:dyDescent="0.35">
      <c r="A112" t="s">
        <v>24</v>
      </c>
      <c r="B112" t="s">
        <v>485</v>
      </c>
      <c r="C112" t="s">
        <v>283</v>
      </c>
      <c r="D112" t="s">
        <v>392</v>
      </c>
      <c r="E112" t="s">
        <v>457</v>
      </c>
      <c r="F112" t="b">
        <f t="shared" si="1"/>
        <v>0</v>
      </c>
      <c r="H112" s="168"/>
      <c r="I112" s="168"/>
      <c r="J112" s="168"/>
      <c r="K112" s="168"/>
    </row>
    <row r="113" spans="1:11" x14ac:dyDescent="0.35">
      <c r="A113" t="s">
        <v>25</v>
      </c>
      <c r="B113" t="s">
        <v>486</v>
      </c>
      <c r="C113" t="s">
        <v>283</v>
      </c>
      <c r="D113" t="s">
        <v>396</v>
      </c>
      <c r="E113" t="s">
        <v>294</v>
      </c>
      <c r="F113" t="b">
        <f t="shared" si="1"/>
        <v>0</v>
      </c>
      <c r="H113" s="168"/>
      <c r="I113" s="168"/>
      <c r="J113" s="168"/>
      <c r="K113" s="168"/>
    </row>
    <row r="114" spans="1:11" x14ac:dyDescent="0.35">
      <c r="A114" t="s">
        <v>31</v>
      </c>
      <c r="B114" t="s">
        <v>491</v>
      </c>
      <c r="C114" t="s">
        <v>283</v>
      </c>
      <c r="D114" t="s">
        <v>390</v>
      </c>
      <c r="E114" t="s">
        <v>456</v>
      </c>
      <c r="F114" t="b">
        <f t="shared" si="1"/>
        <v>0</v>
      </c>
      <c r="H114" s="168"/>
      <c r="I114" s="168"/>
      <c r="J114" s="168"/>
      <c r="K114" s="168"/>
    </row>
    <row r="115" spans="1:11" x14ac:dyDescent="0.35">
      <c r="A115" t="s">
        <v>32</v>
      </c>
      <c r="B115" t="s">
        <v>492</v>
      </c>
      <c r="C115" t="s">
        <v>283</v>
      </c>
      <c r="D115" t="s">
        <v>392</v>
      </c>
      <c r="E115" t="s">
        <v>457</v>
      </c>
      <c r="F115" t="b">
        <f t="shared" si="1"/>
        <v>0</v>
      </c>
      <c r="H115" s="168"/>
      <c r="I115" s="168"/>
      <c r="J115" s="168"/>
      <c r="K115" s="168"/>
    </row>
    <row r="116" spans="1:11" x14ac:dyDescent="0.35">
      <c r="A116" t="s">
        <v>33</v>
      </c>
      <c r="B116" t="s">
        <v>493</v>
      </c>
      <c r="C116" t="s">
        <v>283</v>
      </c>
      <c r="D116" t="s">
        <v>390</v>
      </c>
      <c r="E116" t="s">
        <v>456</v>
      </c>
      <c r="F116" t="b">
        <f t="shared" si="1"/>
        <v>0</v>
      </c>
      <c r="H116" s="168"/>
      <c r="I116" s="168"/>
      <c r="J116" s="168"/>
      <c r="K116" s="168"/>
    </row>
    <row r="117" spans="1:11" x14ac:dyDescent="0.35">
      <c r="A117" t="s">
        <v>34</v>
      </c>
      <c r="B117" t="s">
        <v>494</v>
      </c>
      <c r="C117" t="s">
        <v>283</v>
      </c>
      <c r="D117" t="s">
        <v>392</v>
      </c>
      <c r="E117" t="s">
        <v>457</v>
      </c>
      <c r="F117" t="b">
        <f t="shared" si="1"/>
        <v>0</v>
      </c>
      <c r="H117" s="168"/>
      <c r="I117" s="168"/>
      <c r="J117" s="168"/>
      <c r="K117" s="168"/>
    </row>
    <row r="118" spans="1:11" x14ac:dyDescent="0.35">
      <c r="A118" t="s">
        <v>35</v>
      </c>
      <c r="B118" t="s">
        <v>620</v>
      </c>
      <c r="C118" t="s">
        <v>283</v>
      </c>
      <c r="D118" t="s">
        <v>392</v>
      </c>
      <c r="E118" t="s">
        <v>457</v>
      </c>
      <c r="F118" t="b">
        <f t="shared" si="1"/>
        <v>0</v>
      </c>
      <c r="H118" s="168"/>
      <c r="I118" s="168"/>
      <c r="J118" s="168"/>
      <c r="K118" s="168"/>
    </row>
    <row r="119" spans="1:11" x14ac:dyDescent="0.35">
      <c r="A119" t="s">
        <v>36</v>
      </c>
      <c r="B119" t="s">
        <v>495</v>
      </c>
      <c r="C119" t="s">
        <v>283</v>
      </c>
      <c r="D119" t="s">
        <v>391</v>
      </c>
      <c r="E119" t="s">
        <v>292</v>
      </c>
      <c r="F119" t="b">
        <f t="shared" si="1"/>
        <v>0</v>
      </c>
      <c r="H119" s="168"/>
      <c r="I119" s="168"/>
      <c r="J119" s="168"/>
      <c r="K119" s="168"/>
    </row>
    <row r="120" spans="1:11" x14ac:dyDescent="0.35">
      <c r="A120" t="s">
        <v>37</v>
      </c>
      <c r="B120" t="s">
        <v>496</v>
      </c>
      <c r="C120" t="s">
        <v>283</v>
      </c>
      <c r="D120" t="s">
        <v>390</v>
      </c>
      <c r="E120" t="s">
        <v>456</v>
      </c>
      <c r="F120" t="b">
        <f t="shared" si="1"/>
        <v>0</v>
      </c>
      <c r="H120" s="168"/>
      <c r="I120" s="168"/>
      <c r="J120" s="168"/>
      <c r="K120" s="168"/>
    </row>
    <row r="121" spans="1:11" x14ac:dyDescent="0.35">
      <c r="A121" t="s">
        <v>39</v>
      </c>
      <c r="B121" t="s">
        <v>497</v>
      </c>
      <c r="C121" t="s">
        <v>283</v>
      </c>
      <c r="D121" t="s">
        <v>399</v>
      </c>
      <c r="E121" t="s">
        <v>458</v>
      </c>
      <c r="F121" t="b">
        <f t="shared" si="1"/>
        <v>0</v>
      </c>
      <c r="H121" s="168"/>
      <c r="I121" s="168"/>
      <c r="J121" s="168"/>
      <c r="K121" s="168"/>
    </row>
    <row r="122" spans="1:11" x14ac:dyDescent="0.35">
      <c r="A122" t="s">
        <v>40</v>
      </c>
      <c r="B122" t="s">
        <v>498</v>
      </c>
      <c r="C122" t="s">
        <v>283</v>
      </c>
      <c r="D122" t="s">
        <v>392</v>
      </c>
      <c r="E122" t="s">
        <v>457</v>
      </c>
      <c r="F122" t="b">
        <f t="shared" si="1"/>
        <v>0</v>
      </c>
      <c r="H122" s="168"/>
      <c r="I122" s="168"/>
      <c r="J122" s="168"/>
      <c r="K122" s="168"/>
    </row>
    <row r="123" spans="1:11" x14ac:dyDescent="0.35">
      <c r="A123" t="s">
        <v>41</v>
      </c>
      <c r="B123" t="s">
        <v>499</v>
      </c>
      <c r="C123" t="s">
        <v>283</v>
      </c>
      <c r="D123" t="s">
        <v>399</v>
      </c>
      <c r="E123" t="s">
        <v>458</v>
      </c>
      <c r="F123" t="b">
        <f t="shared" si="1"/>
        <v>0</v>
      </c>
      <c r="H123" s="168"/>
      <c r="I123" s="168"/>
      <c r="J123" s="168"/>
      <c r="K123" s="168"/>
    </row>
    <row r="124" spans="1:11" x14ac:dyDescent="0.35">
      <c r="A124" t="s">
        <v>43</v>
      </c>
      <c r="B124" t="s">
        <v>500</v>
      </c>
      <c r="C124" t="s">
        <v>283</v>
      </c>
      <c r="D124" t="s">
        <v>390</v>
      </c>
      <c r="E124" t="s">
        <v>456</v>
      </c>
      <c r="F124" t="b">
        <f t="shared" si="1"/>
        <v>0</v>
      </c>
      <c r="H124" s="168"/>
      <c r="I124" s="168"/>
      <c r="J124" s="168"/>
      <c r="K124" s="168"/>
    </row>
    <row r="125" spans="1:11" x14ac:dyDescent="0.35">
      <c r="A125" t="s">
        <v>44</v>
      </c>
      <c r="B125" t="s">
        <v>501</v>
      </c>
      <c r="C125" t="s">
        <v>283</v>
      </c>
      <c r="D125" t="s">
        <v>390</v>
      </c>
      <c r="E125" t="s">
        <v>456</v>
      </c>
      <c r="F125" t="b">
        <f t="shared" si="1"/>
        <v>0</v>
      </c>
      <c r="H125" s="168"/>
      <c r="I125" s="168"/>
      <c r="J125" s="168"/>
      <c r="K125" s="168"/>
    </row>
    <row r="126" spans="1:11" x14ac:dyDescent="0.35">
      <c r="A126" t="s">
        <v>49</v>
      </c>
      <c r="B126" t="s">
        <v>505</v>
      </c>
      <c r="C126" t="s">
        <v>283</v>
      </c>
      <c r="D126" t="s">
        <v>390</v>
      </c>
      <c r="E126" t="s">
        <v>456</v>
      </c>
      <c r="F126" t="b">
        <f t="shared" si="1"/>
        <v>0</v>
      </c>
      <c r="H126" s="168"/>
      <c r="I126" s="168"/>
      <c r="J126" s="168"/>
      <c r="K126" s="168"/>
    </row>
    <row r="127" spans="1:11" x14ac:dyDescent="0.35">
      <c r="A127" t="s">
        <v>51</v>
      </c>
      <c r="B127" t="s">
        <v>507</v>
      </c>
      <c r="C127" t="s">
        <v>283</v>
      </c>
      <c r="D127" t="s">
        <v>390</v>
      </c>
      <c r="E127" t="s">
        <v>456</v>
      </c>
      <c r="F127" t="b">
        <f t="shared" si="1"/>
        <v>0</v>
      </c>
      <c r="H127" s="168"/>
      <c r="I127" s="168"/>
      <c r="J127" s="168"/>
      <c r="K127" s="168"/>
    </row>
    <row r="128" spans="1:11" x14ac:dyDescent="0.35">
      <c r="A128" t="s">
        <v>52</v>
      </c>
      <c r="B128" t="s">
        <v>508</v>
      </c>
      <c r="C128" t="s">
        <v>283</v>
      </c>
      <c r="D128" t="s">
        <v>390</v>
      </c>
      <c r="E128" t="s">
        <v>456</v>
      </c>
      <c r="F128" t="b">
        <f t="shared" si="1"/>
        <v>0</v>
      </c>
      <c r="H128" s="168"/>
      <c r="I128" s="168"/>
      <c r="J128" s="168"/>
      <c r="K128" s="168"/>
    </row>
    <row r="129" spans="1:11" x14ac:dyDescent="0.35">
      <c r="A129" t="s">
        <v>55</v>
      </c>
      <c r="B129" t="s">
        <v>621</v>
      </c>
      <c r="C129" t="s">
        <v>283</v>
      </c>
      <c r="D129" t="s">
        <v>399</v>
      </c>
      <c r="E129" t="s">
        <v>458</v>
      </c>
      <c r="F129" t="b">
        <f t="shared" si="1"/>
        <v>0</v>
      </c>
      <c r="H129" s="168"/>
      <c r="I129" s="168"/>
      <c r="J129" s="168"/>
      <c r="K129" s="168"/>
    </row>
    <row r="130" spans="1:11" x14ac:dyDescent="0.35">
      <c r="A130" t="s">
        <v>56</v>
      </c>
      <c r="B130" t="s">
        <v>510</v>
      </c>
      <c r="C130" t="s">
        <v>283</v>
      </c>
      <c r="D130" t="s">
        <v>392</v>
      </c>
      <c r="E130" t="s">
        <v>457</v>
      </c>
      <c r="F130" t="b">
        <f t="shared" si="1"/>
        <v>0</v>
      </c>
      <c r="H130" s="168"/>
      <c r="I130" s="168"/>
      <c r="J130" s="168"/>
      <c r="K130" s="168"/>
    </row>
    <row r="131" spans="1:11" x14ac:dyDescent="0.35">
      <c r="A131" t="s">
        <v>57</v>
      </c>
      <c r="B131" t="s">
        <v>622</v>
      </c>
      <c r="C131" t="s">
        <v>283</v>
      </c>
      <c r="D131" t="s">
        <v>390</v>
      </c>
      <c r="E131" t="s">
        <v>456</v>
      </c>
      <c r="F131" t="b">
        <f t="shared" ref="F131:F194" si="2">B131=D131</f>
        <v>0</v>
      </c>
      <c r="H131" s="168"/>
      <c r="I131" s="168"/>
      <c r="J131" s="168"/>
      <c r="K131" s="168"/>
    </row>
    <row r="132" spans="1:11" x14ac:dyDescent="0.35">
      <c r="A132" t="s">
        <v>59</v>
      </c>
      <c r="B132" t="s">
        <v>512</v>
      </c>
      <c r="C132" t="s">
        <v>283</v>
      </c>
      <c r="D132" t="s">
        <v>392</v>
      </c>
      <c r="E132" t="s">
        <v>457</v>
      </c>
      <c r="F132" t="b">
        <f t="shared" si="2"/>
        <v>0</v>
      </c>
      <c r="H132" s="168"/>
      <c r="I132" s="168"/>
      <c r="J132" s="168"/>
      <c r="K132" s="168"/>
    </row>
    <row r="133" spans="1:11" x14ac:dyDescent="0.35">
      <c r="A133" t="s">
        <v>112</v>
      </c>
      <c r="B133" t="s">
        <v>628</v>
      </c>
      <c r="C133" t="s">
        <v>283</v>
      </c>
      <c r="D133" t="s">
        <v>390</v>
      </c>
      <c r="E133" t="s">
        <v>456</v>
      </c>
      <c r="F133" t="b">
        <f t="shared" si="2"/>
        <v>0</v>
      </c>
      <c r="H133" s="168"/>
      <c r="I133" s="168"/>
      <c r="J133" s="168"/>
      <c r="K133" s="168"/>
    </row>
    <row r="134" spans="1:11" x14ac:dyDescent="0.35">
      <c r="A134" t="s">
        <v>61</v>
      </c>
      <c r="B134" t="s">
        <v>513</v>
      </c>
      <c r="C134" t="s">
        <v>283</v>
      </c>
      <c r="D134" t="s">
        <v>392</v>
      </c>
      <c r="E134" t="s">
        <v>457</v>
      </c>
      <c r="F134" t="b">
        <f t="shared" si="2"/>
        <v>0</v>
      </c>
      <c r="H134" s="168"/>
      <c r="I134" s="168"/>
      <c r="J134" s="168"/>
      <c r="K134" s="168"/>
    </row>
    <row r="135" spans="1:11" x14ac:dyDescent="0.35">
      <c r="A135" t="s">
        <v>65</v>
      </c>
      <c r="B135" t="s">
        <v>623</v>
      </c>
      <c r="C135" t="s">
        <v>283</v>
      </c>
      <c r="D135" t="s">
        <v>390</v>
      </c>
      <c r="E135" t="s">
        <v>456</v>
      </c>
      <c r="F135" t="b">
        <f t="shared" si="2"/>
        <v>0</v>
      </c>
      <c r="H135" s="168"/>
      <c r="I135" s="168"/>
      <c r="J135" s="168"/>
      <c r="K135" s="168"/>
    </row>
    <row r="136" spans="1:11" x14ac:dyDescent="0.35">
      <c r="A136" t="s">
        <v>68</v>
      </c>
      <c r="B136" t="s">
        <v>515</v>
      </c>
      <c r="C136" t="s">
        <v>283</v>
      </c>
      <c r="D136" t="s">
        <v>390</v>
      </c>
      <c r="E136" t="s">
        <v>456</v>
      </c>
      <c r="F136" t="b">
        <f t="shared" si="2"/>
        <v>0</v>
      </c>
      <c r="H136" s="168"/>
      <c r="I136" s="168"/>
      <c r="J136" s="168"/>
      <c r="K136" s="168"/>
    </row>
    <row r="137" spans="1:11" x14ac:dyDescent="0.35">
      <c r="A137" t="s">
        <v>69</v>
      </c>
      <c r="B137" t="s">
        <v>516</v>
      </c>
      <c r="C137" t="s">
        <v>283</v>
      </c>
      <c r="D137" t="s">
        <v>392</v>
      </c>
      <c r="E137" t="s">
        <v>457</v>
      </c>
      <c r="F137" t="b">
        <f t="shared" si="2"/>
        <v>0</v>
      </c>
      <c r="H137" s="168"/>
      <c r="I137" s="168"/>
      <c r="J137" s="168"/>
      <c r="K137" s="168"/>
    </row>
    <row r="138" spans="1:11" x14ac:dyDescent="0.35">
      <c r="A138" t="s">
        <v>70</v>
      </c>
      <c r="B138" t="s">
        <v>517</v>
      </c>
      <c r="C138" t="s">
        <v>283</v>
      </c>
      <c r="D138" t="s">
        <v>392</v>
      </c>
      <c r="E138" t="s">
        <v>457</v>
      </c>
      <c r="F138" t="b">
        <f t="shared" si="2"/>
        <v>0</v>
      </c>
      <c r="H138" s="168"/>
      <c r="I138" s="168"/>
      <c r="J138" s="168"/>
      <c r="K138" s="168"/>
    </row>
    <row r="139" spans="1:11" x14ac:dyDescent="0.35">
      <c r="A139" t="s">
        <v>73</v>
      </c>
      <c r="B139" t="s">
        <v>520</v>
      </c>
      <c r="C139" t="s">
        <v>283</v>
      </c>
      <c r="D139" t="s">
        <v>392</v>
      </c>
      <c r="E139" t="s">
        <v>457</v>
      </c>
      <c r="F139" t="b">
        <f t="shared" si="2"/>
        <v>0</v>
      </c>
      <c r="H139" s="168"/>
      <c r="I139" s="168"/>
      <c r="J139" s="168"/>
      <c r="K139" s="168"/>
    </row>
    <row r="140" spans="1:11" x14ac:dyDescent="0.35">
      <c r="A140" t="s">
        <v>74</v>
      </c>
      <c r="B140" t="s">
        <v>521</v>
      </c>
      <c r="C140" t="s">
        <v>283</v>
      </c>
      <c r="D140" t="s">
        <v>390</v>
      </c>
      <c r="E140" t="s">
        <v>456</v>
      </c>
      <c r="F140" t="b">
        <f t="shared" si="2"/>
        <v>0</v>
      </c>
      <c r="H140" s="168"/>
      <c r="I140" s="168"/>
      <c r="J140" s="168"/>
      <c r="K140" s="168"/>
    </row>
    <row r="141" spans="1:11" x14ac:dyDescent="0.35">
      <c r="A141" t="s">
        <v>75</v>
      </c>
      <c r="B141" t="s">
        <v>522</v>
      </c>
      <c r="C141" t="s">
        <v>283</v>
      </c>
      <c r="D141" t="s">
        <v>390</v>
      </c>
      <c r="E141" t="s">
        <v>456</v>
      </c>
      <c r="F141" t="b">
        <f t="shared" si="2"/>
        <v>0</v>
      </c>
      <c r="H141" s="168"/>
      <c r="I141" s="168"/>
      <c r="J141" s="168"/>
      <c r="K141" s="168"/>
    </row>
    <row r="142" spans="1:11" x14ac:dyDescent="0.35">
      <c r="A142" t="s">
        <v>203</v>
      </c>
      <c r="B142" t="s">
        <v>636</v>
      </c>
      <c r="C142" t="s">
        <v>283</v>
      </c>
      <c r="D142" t="s">
        <v>390</v>
      </c>
      <c r="E142" t="s">
        <v>456</v>
      </c>
      <c r="F142" t="b">
        <f t="shared" si="2"/>
        <v>0</v>
      </c>
      <c r="H142" s="168"/>
      <c r="I142" s="168"/>
      <c r="J142" s="168"/>
      <c r="K142" s="168"/>
    </row>
    <row r="143" spans="1:11" x14ac:dyDescent="0.35">
      <c r="A143" t="s">
        <v>77</v>
      </c>
      <c r="B143" t="s">
        <v>523</v>
      </c>
      <c r="C143" t="s">
        <v>283</v>
      </c>
      <c r="D143" t="s">
        <v>390</v>
      </c>
      <c r="E143" t="s">
        <v>456</v>
      </c>
      <c r="F143" t="b">
        <f t="shared" si="2"/>
        <v>0</v>
      </c>
      <c r="H143" s="168"/>
      <c r="I143" s="168"/>
      <c r="J143" s="168"/>
      <c r="K143" s="168"/>
    </row>
    <row r="144" spans="1:11" x14ac:dyDescent="0.35">
      <c r="A144" t="s">
        <v>78</v>
      </c>
      <c r="B144" t="s">
        <v>524</v>
      </c>
      <c r="C144" t="s">
        <v>283</v>
      </c>
      <c r="D144" t="s">
        <v>392</v>
      </c>
      <c r="E144" t="s">
        <v>457</v>
      </c>
      <c r="F144" t="b">
        <f t="shared" si="2"/>
        <v>0</v>
      </c>
      <c r="H144" s="168"/>
      <c r="I144" s="168"/>
      <c r="J144" s="168"/>
      <c r="K144" s="168"/>
    </row>
    <row r="145" spans="1:11" x14ac:dyDescent="0.35">
      <c r="A145" t="s">
        <v>80</v>
      </c>
      <c r="B145" t="s">
        <v>526</v>
      </c>
      <c r="C145" t="s">
        <v>283</v>
      </c>
      <c r="D145" t="s">
        <v>399</v>
      </c>
      <c r="E145" t="s">
        <v>458</v>
      </c>
      <c r="F145" t="b">
        <f t="shared" si="2"/>
        <v>0</v>
      </c>
      <c r="H145" s="168"/>
      <c r="I145" s="168"/>
      <c r="J145" s="168"/>
      <c r="K145" s="168"/>
    </row>
    <row r="146" spans="1:11" x14ac:dyDescent="0.35">
      <c r="A146" t="s">
        <v>83</v>
      </c>
      <c r="B146" t="s">
        <v>527</v>
      </c>
      <c r="C146" t="s">
        <v>283</v>
      </c>
      <c r="D146" t="s">
        <v>392</v>
      </c>
      <c r="E146" t="s">
        <v>457</v>
      </c>
      <c r="F146" t="b">
        <f t="shared" si="2"/>
        <v>0</v>
      </c>
      <c r="H146" s="168"/>
      <c r="I146" s="168"/>
      <c r="J146" s="168"/>
      <c r="K146" s="168"/>
    </row>
    <row r="147" spans="1:11" x14ac:dyDescent="0.35">
      <c r="A147" t="s">
        <v>84</v>
      </c>
      <c r="B147" t="s">
        <v>528</v>
      </c>
      <c r="C147" t="s">
        <v>283</v>
      </c>
      <c r="D147" t="s">
        <v>399</v>
      </c>
      <c r="E147" t="s">
        <v>458</v>
      </c>
      <c r="F147" t="b">
        <f t="shared" si="2"/>
        <v>0</v>
      </c>
      <c r="H147" s="168"/>
      <c r="I147" s="168"/>
      <c r="J147" s="168"/>
      <c r="K147" s="168"/>
    </row>
    <row r="148" spans="1:11" x14ac:dyDescent="0.35">
      <c r="A148" t="s">
        <v>85</v>
      </c>
      <c r="B148" t="s">
        <v>625</v>
      </c>
      <c r="C148" t="s">
        <v>283</v>
      </c>
      <c r="D148" t="s">
        <v>399</v>
      </c>
      <c r="E148" t="s">
        <v>458</v>
      </c>
      <c r="F148" t="b">
        <f t="shared" si="2"/>
        <v>0</v>
      </c>
      <c r="H148" s="168"/>
      <c r="I148" s="168"/>
      <c r="J148" s="168"/>
      <c r="K148" s="168"/>
    </row>
    <row r="149" spans="1:11" x14ac:dyDescent="0.35">
      <c r="A149" t="s">
        <v>86</v>
      </c>
      <c r="B149" t="s">
        <v>529</v>
      </c>
      <c r="C149" t="s">
        <v>283</v>
      </c>
      <c r="D149" t="s">
        <v>390</v>
      </c>
      <c r="E149" t="s">
        <v>456</v>
      </c>
      <c r="F149" t="b">
        <f t="shared" si="2"/>
        <v>0</v>
      </c>
      <c r="H149" s="168"/>
      <c r="I149" s="168"/>
      <c r="J149" s="168"/>
      <c r="K149" s="168"/>
    </row>
    <row r="150" spans="1:11" x14ac:dyDescent="0.35">
      <c r="A150" t="s">
        <v>87</v>
      </c>
      <c r="B150" t="s">
        <v>530</v>
      </c>
      <c r="C150" t="s">
        <v>283</v>
      </c>
      <c r="D150" t="s">
        <v>390</v>
      </c>
      <c r="E150" t="s">
        <v>456</v>
      </c>
      <c r="F150" t="b">
        <f t="shared" si="2"/>
        <v>0</v>
      </c>
      <c r="H150" s="168"/>
      <c r="I150" s="168"/>
      <c r="J150" s="168"/>
      <c r="K150" s="168"/>
    </row>
    <row r="151" spans="1:11" x14ac:dyDescent="0.35">
      <c r="A151" t="s">
        <v>90</v>
      </c>
      <c r="B151" t="s">
        <v>532</v>
      </c>
      <c r="C151" t="s">
        <v>283</v>
      </c>
      <c r="D151" t="s">
        <v>390</v>
      </c>
      <c r="E151" t="s">
        <v>456</v>
      </c>
      <c r="F151" t="b">
        <f t="shared" si="2"/>
        <v>0</v>
      </c>
      <c r="H151" s="168"/>
      <c r="I151" s="168"/>
      <c r="J151" s="168"/>
      <c r="K151" s="168"/>
    </row>
    <row r="152" spans="1:11" x14ac:dyDescent="0.35">
      <c r="A152" t="s">
        <v>94</v>
      </c>
      <c r="B152" t="s">
        <v>534</v>
      </c>
      <c r="C152" t="s">
        <v>283</v>
      </c>
      <c r="D152" t="s">
        <v>392</v>
      </c>
      <c r="E152" t="s">
        <v>457</v>
      </c>
      <c r="F152" t="b">
        <f t="shared" si="2"/>
        <v>0</v>
      </c>
      <c r="H152" s="168"/>
      <c r="I152" s="168"/>
      <c r="J152" s="168"/>
      <c r="K152" s="168"/>
    </row>
    <row r="153" spans="1:11" x14ac:dyDescent="0.35">
      <c r="A153" t="s">
        <v>95</v>
      </c>
      <c r="B153" t="s">
        <v>535</v>
      </c>
      <c r="C153" t="s">
        <v>283</v>
      </c>
      <c r="D153" t="s">
        <v>392</v>
      </c>
      <c r="E153" t="s">
        <v>457</v>
      </c>
      <c r="F153" t="b">
        <f t="shared" si="2"/>
        <v>0</v>
      </c>
      <c r="H153" s="168"/>
      <c r="I153" s="168"/>
      <c r="J153" s="168"/>
      <c r="K153" s="168"/>
    </row>
    <row r="154" spans="1:11" x14ac:dyDescent="0.35">
      <c r="A154" t="s">
        <v>96</v>
      </c>
      <c r="B154" t="s">
        <v>536</v>
      </c>
      <c r="C154" t="s">
        <v>283</v>
      </c>
      <c r="D154" t="s">
        <v>392</v>
      </c>
      <c r="E154" t="s">
        <v>457</v>
      </c>
      <c r="F154" t="b">
        <f t="shared" si="2"/>
        <v>0</v>
      </c>
      <c r="H154" s="168"/>
      <c r="I154" s="168"/>
      <c r="J154" s="168"/>
      <c r="K154" s="168"/>
    </row>
    <row r="155" spans="1:11" x14ac:dyDescent="0.35">
      <c r="A155" t="s">
        <v>97</v>
      </c>
      <c r="B155" t="s">
        <v>537</v>
      </c>
      <c r="C155" t="s">
        <v>283</v>
      </c>
      <c r="D155" t="s">
        <v>390</v>
      </c>
      <c r="E155" t="s">
        <v>456</v>
      </c>
      <c r="F155" t="b">
        <f t="shared" si="2"/>
        <v>0</v>
      </c>
      <c r="H155" s="168"/>
      <c r="I155" s="168"/>
      <c r="J155" s="168"/>
      <c r="K155" s="168"/>
    </row>
    <row r="156" spans="1:11" x14ac:dyDescent="0.35">
      <c r="A156" t="s">
        <v>98</v>
      </c>
      <c r="B156" t="s">
        <v>626</v>
      </c>
      <c r="C156" t="s">
        <v>283</v>
      </c>
      <c r="D156" t="s">
        <v>390</v>
      </c>
      <c r="E156" t="s">
        <v>456</v>
      </c>
      <c r="F156" t="b">
        <f t="shared" si="2"/>
        <v>0</v>
      </c>
      <c r="H156" s="168"/>
      <c r="I156" s="168"/>
      <c r="J156" s="168"/>
      <c r="K156" s="168"/>
    </row>
    <row r="157" spans="1:11" x14ac:dyDescent="0.35">
      <c r="A157" t="s">
        <v>99</v>
      </c>
      <c r="B157" t="s">
        <v>538</v>
      </c>
      <c r="C157" t="s">
        <v>283</v>
      </c>
      <c r="D157" t="s">
        <v>392</v>
      </c>
      <c r="E157" t="s">
        <v>457</v>
      </c>
      <c r="F157" t="b">
        <f t="shared" si="2"/>
        <v>0</v>
      </c>
      <c r="H157" s="168"/>
      <c r="I157" s="168"/>
      <c r="J157" s="168"/>
      <c r="K157" s="168"/>
    </row>
    <row r="158" spans="1:11" x14ac:dyDescent="0.35">
      <c r="A158" t="s">
        <v>100</v>
      </c>
      <c r="B158" t="s">
        <v>539</v>
      </c>
      <c r="C158" t="s">
        <v>283</v>
      </c>
      <c r="D158" t="s">
        <v>392</v>
      </c>
      <c r="E158" t="s">
        <v>457</v>
      </c>
      <c r="F158" t="b">
        <f t="shared" si="2"/>
        <v>0</v>
      </c>
      <c r="H158" s="168"/>
      <c r="I158" s="168"/>
      <c r="J158" s="168"/>
      <c r="K158" s="168"/>
    </row>
    <row r="159" spans="1:11" x14ac:dyDescent="0.35">
      <c r="A159" t="s">
        <v>101</v>
      </c>
      <c r="B159" t="s">
        <v>540</v>
      </c>
      <c r="C159" t="s">
        <v>283</v>
      </c>
      <c r="D159" t="s">
        <v>392</v>
      </c>
      <c r="E159" t="s">
        <v>457</v>
      </c>
      <c r="F159" t="b">
        <f t="shared" si="2"/>
        <v>0</v>
      </c>
      <c r="H159" s="168"/>
      <c r="I159" s="168"/>
      <c r="J159" s="168"/>
      <c r="K159" s="168"/>
    </row>
    <row r="160" spans="1:11" x14ac:dyDescent="0.35">
      <c r="A160" t="s">
        <v>107</v>
      </c>
      <c r="B160" t="s">
        <v>627</v>
      </c>
      <c r="C160" t="s">
        <v>283</v>
      </c>
      <c r="D160" t="s">
        <v>396</v>
      </c>
      <c r="E160" t="s">
        <v>294</v>
      </c>
      <c r="F160" t="b">
        <f t="shared" si="2"/>
        <v>0</v>
      </c>
      <c r="H160" s="168"/>
      <c r="I160" s="168"/>
      <c r="J160" s="168"/>
      <c r="K160" s="168"/>
    </row>
    <row r="161" spans="1:11" x14ac:dyDescent="0.35">
      <c r="A161" t="s">
        <v>108</v>
      </c>
      <c r="B161" t="s">
        <v>542</v>
      </c>
      <c r="C161" t="s">
        <v>283</v>
      </c>
      <c r="D161" t="s">
        <v>396</v>
      </c>
      <c r="E161" t="s">
        <v>294</v>
      </c>
      <c r="F161" t="b">
        <f t="shared" si="2"/>
        <v>0</v>
      </c>
      <c r="H161" s="168"/>
      <c r="I161" s="168"/>
      <c r="J161" s="168"/>
      <c r="K161" s="168"/>
    </row>
    <row r="162" spans="1:11" x14ac:dyDescent="0.35">
      <c r="A162" t="s">
        <v>113</v>
      </c>
      <c r="B162" t="s">
        <v>543</v>
      </c>
      <c r="C162" t="s">
        <v>283</v>
      </c>
      <c r="D162" t="s">
        <v>392</v>
      </c>
      <c r="E162" t="s">
        <v>457</v>
      </c>
      <c r="F162" t="b">
        <f t="shared" si="2"/>
        <v>0</v>
      </c>
      <c r="H162" s="168"/>
      <c r="I162" s="168"/>
      <c r="J162" s="168"/>
      <c r="K162" s="168"/>
    </row>
    <row r="163" spans="1:11" x14ac:dyDescent="0.35">
      <c r="A163" t="s">
        <v>117</v>
      </c>
      <c r="B163" t="s">
        <v>422</v>
      </c>
      <c r="C163" t="s">
        <v>283</v>
      </c>
      <c r="D163" t="s">
        <v>390</v>
      </c>
      <c r="E163" t="s">
        <v>456</v>
      </c>
      <c r="F163" t="b">
        <f t="shared" si="2"/>
        <v>0</v>
      </c>
      <c r="H163" s="168"/>
      <c r="I163" s="168"/>
      <c r="J163" s="168"/>
      <c r="K163" s="168"/>
    </row>
    <row r="164" spans="1:11" x14ac:dyDescent="0.35">
      <c r="A164" t="s">
        <v>118</v>
      </c>
      <c r="B164" t="s">
        <v>629</v>
      </c>
      <c r="C164" t="s">
        <v>283</v>
      </c>
      <c r="D164" t="s">
        <v>399</v>
      </c>
      <c r="E164" t="s">
        <v>458</v>
      </c>
      <c r="F164" t="b">
        <f t="shared" si="2"/>
        <v>0</v>
      </c>
      <c r="H164" s="168"/>
      <c r="I164" s="168"/>
      <c r="J164" s="168"/>
      <c r="K164" s="168"/>
    </row>
    <row r="165" spans="1:11" x14ac:dyDescent="0.35">
      <c r="A165" t="s">
        <v>119</v>
      </c>
      <c r="B165" t="s">
        <v>545</v>
      </c>
      <c r="C165" t="s">
        <v>283</v>
      </c>
      <c r="D165" t="s">
        <v>391</v>
      </c>
      <c r="E165" t="s">
        <v>292</v>
      </c>
      <c r="F165" t="b">
        <f t="shared" si="2"/>
        <v>0</v>
      </c>
      <c r="H165" s="168"/>
      <c r="I165" s="168"/>
      <c r="J165" s="168"/>
      <c r="K165" s="168"/>
    </row>
    <row r="166" spans="1:11" x14ac:dyDescent="0.35">
      <c r="A166" t="s">
        <v>120</v>
      </c>
      <c r="B166" t="s">
        <v>546</v>
      </c>
      <c r="C166" t="s">
        <v>283</v>
      </c>
      <c r="D166" t="s">
        <v>396</v>
      </c>
      <c r="E166" t="s">
        <v>294</v>
      </c>
      <c r="F166" t="b">
        <f t="shared" si="2"/>
        <v>0</v>
      </c>
      <c r="H166" s="168"/>
      <c r="I166" s="168"/>
      <c r="J166" s="168"/>
      <c r="K166" s="168"/>
    </row>
    <row r="167" spans="1:11" x14ac:dyDescent="0.35">
      <c r="A167" t="s">
        <v>121</v>
      </c>
      <c r="B167" t="s">
        <v>547</v>
      </c>
      <c r="C167" t="s">
        <v>283</v>
      </c>
      <c r="D167" t="s">
        <v>390</v>
      </c>
      <c r="E167" t="s">
        <v>456</v>
      </c>
      <c r="F167" t="b">
        <f t="shared" si="2"/>
        <v>0</v>
      </c>
      <c r="H167" s="168"/>
      <c r="I167" s="168"/>
      <c r="J167" s="168"/>
      <c r="K167" s="168"/>
    </row>
    <row r="168" spans="1:11" x14ac:dyDescent="0.35">
      <c r="A168" t="s">
        <v>122</v>
      </c>
      <c r="B168" t="s">
        <v>630</v>
      </c>
      <c r="C168" t="s">
        <v>283</v>
      </c>
      <c r="D168" t="s">
        <v>399</v>
      </c>
      <c r="E168" t="s">
        <v>458</v>
      </c>
      <c r="F168" t="b">
        <f t="shared" si="2"/>
        <v>0</v>
      </c>
      <c r="H168" s="168"/>
      <c r="I168" s="168"/>
      <c r="J168" s="168"/>
      <c r="K168" s="168"/>
    </row>
    <row r="169" spans="1:11" x14ac:dyDescent="0.35">
      <c r="A169" t="s">
        <v>125</v>
      </c>
      <c r="B169" t="s">
        <v>548</v>
      </c>
      <c r="C169" t="s">
        <v>283</v>
      </c>
      <c r="D169" t="s">
        <v>390</v>
      </c>
      <c r="E169" t="s">
        <v>456</v>
      </c>
      <c r="F169" t="b">
        <f t="shared" si="2"/>
        <v>0</v>
      </c>
      <c r="H169" s="168"/>
      <c r="I169" s="168"/>
      <c r="J169" s="168"/>
      <c r="K169" s="168"/>
    </row>
    <row r="170" spans="1:11" x14ac:dyDescent="0.35">
      <c r="A170" t="s">
        <v>126</v>
      </c>
      <c r="B170" t="s">
        <v>549</v>
      </c>
      <c r="C170" t="s">
        <v>283</v>
      </c>
      <c r="D170" t="s">
        <v>390</v>
      </c>
      <c r="E170" t="s">
        <v>456</v>
      </c>
      <c r="F170" t="b">
        <f t="shared" si="2"/>
        <v>0</v>
      </c>
      <c r="H170" s="168"/>
      <c r="I170" s="168"/>
      <c r="J170" s="168"/>
      <c r="K170" s="168"/>
    </row>
    <row r="171" spans="1:11" x14ac:dyDescent="0.35">
      <c r="A171" t="s">
        <v>127</v>
      </c>
      <c r="B171" t="s">
        <v>550</v>
      </c>
      <c r="C171" t="s">
        <v>283</v>
      </c>
      <c r="D171" t="s">
        <v>390</v>
      </c>
      <c r="E171" t="s">
        <v>456</v>
      </c>
      <c r="F171" t="b">
        <f t="shared" si="2"/>
        <v>0</v>
      </c>
      <c r="H171" s="168"/>
      <c r="I171" s="168"/>
      <c r="J171" s="168"/>
      <c r="K171" s="168"/>
    </row>
    <row r="172" spans="1:11" x14ac:dyDescent="0.35">
      <c r="A172" t="s">
        <v>132</v>
      </c>
      <c r="B172" t="s">
        <v>553</v>
      </c>
      <c r="C172" t="s">
        <v>283</v>
      </c>
      <c r="D172" t="s">
        <v>391</v>
      </c>
      <c r="E172" t="s">
        <v>292</v>
      </c>
      <c r="F172" t="b">
        <f t="shared" si="2"/>
        <v>0</v>
      </c>
      <c r="H172" s="168"/>
      <c r="I172" s="168"/>
      <c r="J172" s="168"/>
      <c r="K172" s="168"/>
    </row>
    <row r="173" spans="1:11" x14ac:dyDescent="0.35">
      <c r="A173" t="s">
        <v>133</v>
      </c>
      <c r="B173" t="s">
        <v>554</v>
      </c>
      <c r="C173" t="s">
        <v>283</v>
      </c>
      <c r="D173" t="s">
        <v>390</v>
      </c>
      <c r="E173" t="s">
        <v>456</v>
      </c>
      <c r="F173" t="b">
        <f t="shared" si="2"/>
        <v>0</v>
      </c>
      <c r="H173" s="168"/>
      <c r="I173" s="168"/>
      <c r="J173" s="168"/>
      <c r="K173" s="168"/>
    </row>
    <row r="174" spans="1:11" x14ac:dyDescent="0.35">
      <c r="A174" t="s">
        <v>134</v>
      </c>
      <c r="B174" t="s">
        <v>631</v>
      </c>
      <c r="C174" t="s">
        <v>283</v>
      </c>
      <c r="D174" t="s">
        <v>390</v>
      </c>
      <c r="E174" t="s">
        <v>456</v>
      </c>
      <c r="F174" t="b">
        <f t="shared" si="2"/>
        <v>0</v>
      </c>
      <c r="H174" s="168"/>
      <c r="I174" s="168"/>
      <c r="J174" s="168"/>
      <c r="K174" s="168"/>
    </row>
    <row r="175" spans="1:11" x14ac:dyDescent="0.35">
      <c r="A175" t="s">
        <v>135</v>
      </c>
      <c r="B175" t="s">
        <v>555</v>
      </c>
      <c r="C175" t="s">
        <v>283</v>
      </c>
      <c r="D175" t="s">
        <v>390</v>
      </c>
      <c r="E175" t="s">
        <v>456</v>
      </c>
      <c r="F175" t="b">
        <f t="shared" si="2"/>
        <v>0</v>
      </c>
      <c r="H175" s="168"/>
      <c r="I175" s="168"/>
      <c r="J175" s="168"/>
      <c r="K175" s="168"/>
    </row>
    <row r="176" spans="1:11" x14ac:dyDescent="0.35">
      <c r="A176" t="s">
        <v>137</v>
      </c>
      <c r="B176" t="s">
        <v>556</v>
      </c>
      <c r="C176" t="s">
        <v>283</v>
      </c>
      <c r="D176" t="s">
        <v>390</v>
      </c>
      <c r="E176" t="s">
        <v>456</v>
      </c>
      <c r="F176" t="b">
        <f t="shared" si="2"/>
        <v>0</v>
      </c>
      <c r="H176" s="168"/>
      <c r="I176" s="168"/>
      <c r="J176" s="168"/>
      <c r="K176" s="168"/>
    </row>
    <row r="177" spans="1:11" x14ac:dyDescent="0.35">
      <c r="A177" t="s">
        <v>138</v>
      </c>
      <c r="B177" t="s">
        <v>557</v>
      </c>
      <c r="C177" t="s">
        <v>283</v>
      </c>
      <c r="D177" t="s">
        <v>390</v>
      </c>
      <c r="E177" t="s">
        <v>456</v>
      </c>
      <c r="F177" t="b">
        <f t="shared" si="2"/>
        <v>0</v>
      </c>
      <c r="H177" s="168"/>
      <c r="I177" s="168"/>
      <c r="J177" s="168"/>
      <c r="K177" s="168"/>
    </row>
    <row r="178" spans="1:11" x14ac:dyDescent="0.35">
      <c r="A178" t="s">
        <v>140</v>
      </c>
      <c r="B178" t="s">
        <v>558</v>
      </c>
      <c r="C178" t="s">
        <v>283</v>
      </c>
      <c r="D178" t="s">
        <v>392</v>
      </c>
      <c r="E178" t="s">
        <v>457</v>
      </c>
      <c r="F178" t="b">
        <f t="shared" si="2"/>
        <v>0</v>
      </c>
      <c r="H178" s="168"/>
      <c r="I178" s="168"/>
      <c r="J178" s="168"/>
      <c r="K178" s="168"/>
    </row>
    <row r="179" spans="1:11" x14ac:dyDescent="0.35">
      <c r="A179" t="s">
        <v>141</v>
      </c>
      <c r="B179" t="s">
        <v>559</v>
      </c>
      <c r="C179" t="s">
        <v>283</v>
      </c>
      <c r="D179" t="s">
        <v>390</v>
      </c>
      <c r="E179" t="s">
        <v>456</v>
      </c>
      <c r="F179" t="b">
        <f t="shared" si="2"/>
        <v>0</v>
      </c>
      <c r="H179" s="168"/>
      <c r="I179" s="168"/>
      <c r="J179" s="168"/>
      <c r="K179" s="168"/>
    </row>
    <row r="180" spans="1:11" x14ac:dyDescent="0.35">
      <c r="A180" t="s">
        <v>145</v>
      </c>
      <c r="B180" t="s">
        <v>562</v>
      </c>
      <c r="C180" t="s">
        <v>283</v>
      </c>
      <c r="D180" t="s">
        <v>390</v>
      </c>
      <c r="E180" t="s">
        <v>456</v>
      </c>
      <c r="F180" t="b">
        <f t="shared" si="2"/>
        <v>0</v>
      </c>
      <c r="H180" s="168"/>
      <c r="I180" s="168"/>
      <c r="J180" s="168"/>
      <c r="K180" s="168"/>
    </row>
    <row r="181" spans="1:11" x14ac:dyDescent="0.35">
      <c r="A181" t="s">
        <v>146</v>
      </c>
      <c r="B181" t="s">
        <v>563</v>
      </c>
      <c r="C181" t="s">
        <v>283</v>
      </c>
      <c r="D181" t="s">
        <v>391</v>
      </c>
      <c r="E181" t="s">
        <v>292</v>
      </c>
      <c r="F181" t="b">
        <f t="shared" si="2"/>
        <v>0</v>
      </c>
      <c r="H181" s="168"/>
      <c r="I181" s="168"/>
      <c r="J181" s="168"/>
      <c r="K181" s="168"/>
    </row>
    <row r="182" spans="1:11" x14ac:dyDescent="0.35">
      <c r="A182" t="s">
        <v>147</v>
      </c>
      <c r="B182" t="s">
        <v>564</v>
      </c>
      <c r="C182" t="s">
        <v>283</v>
      </c>
      <c r="D182" t="s">
        <v>392</v>
      </c>
      <c r="E182" t="s">
        <v>457</v>
      </c>
      <c r="F182" t="b">
        <f t="shared" si="2"/>
        <v>0</v>
      </c>
      <c r="H182" s="168"/>
      <c r="I182" s="168"/>
      <c r="J182" s="168"/>
      <c r="K182" s="168"/>
    </row>
    <row r="183" spans="1:11" x14ac:dyDescent="0.35">
      <c r="A183" t="s">
        <v>148</v>
      </c>
      <c r="B183" t="s">
        <v>565</v>
      </c>
      <c r="C183" t="s">
        <v>283</v>
      </c>
      <c r="D183" t="s">
        <v>390</v>
      </c>
      <c r="E183" t="s">
        <v>456</v>
      </c>
      <c r="F183" t="b">
        <f t="shared" si="2"/>
        <v>0</v>
      </c>
      <c r="H183" s="168"/>
      <c r="I183" s="168"/>
      <c r="J183" s="168"/>
      <c r="K183" s="168"/>
    </row>
    <row r="184" spans="1:11" x14ac:dyDescent="0.35">
      <c r="A184" t="s">
        <v>149</v>
      </c>
      <c r="B184" t="s">
        <v>566</v>
      </c>
      <c r="C184" t="s">
        <v>283</v>
      </c>
      <c r="D184" t="s">
        <v>390</v>
      </c>
      <c r="E184" t="s">
        <v>456</v>
      </c>
      <c r="F184" t="b">
        <f t="shared" si="2"/>
        <v>0</v>
      </c>
      <c r="H184" s="168"/>
      <c r="I184" s="168"/>
      <c r="J184" s="168"/>
      <c r="K184" s="168"/>
    </row>
    <row r="185" spans="1:11" x14ac:dyDescent="0.35">
      <c r="A185" t="s">
        <v>150</v>
      </c>
      <c r="B185" t="s">
        <v>567</v>
      </c>
      <c r="C185" t="s">
        <v>283</v>
      </c>
      <c r="D185" t="s">
        <v>390</v>
      </c>
      <c r="E185" t="s">
        <v>456</v>
      </c>
      <c r="F185" t="b">
        <f t="shared" si="2"/>
        <v>0</v>
      </c>
      <c r="H185" s="168"/>
      <c r="I185" s="168"/>
      <c r="J185" s="168"/>
      <c r="K185" s="168"/>
    </row>
    <row r="186" spans="1:11" x14ac:dyDescent="0.35">
      <c r="A186" t="s">
        <v>151</v>
      </c>
      <c r="B186" t="s">
        <v>568</v>
      </c>
      <c r="C186" t="s">
        <v>283</v>
      </c>
      <c r="D186" t="s">
        <v>390</v>
      </c>
      <c r="E186" t="s">
        <v>456</v>
      </c>
      <c r="F186" t="b">
        <f t="shared" si="2"/>
        <v>0</v>
      </c>
      <c r="H186" s="168"/>
      <c r="I186" s="168"/>
      <c r="J186" s="168"/>
      <c r="K186" s="168"/>
    </row>
    <row r="187" spans="1:11" x14ac:dyDescent="0.35">
      <c r="A187" t="s">
        <v>152</v>
      </c>
      <c r="B187" t="s">
        <v>569</v>
      </c>
      <c r="C187" t="s">
        <v>283</v>
      </c>
      <c r="D187" t="s">
        <v>399</v>
      </c>
      <c r="E187" t="s">
        <v>458</v>
      </c>
      <c r="F187" t="b">
        <f t="shared" si="2"/>
        <v>0</v>
      </c>
      <c r="H187" s="168"/>
      <c r="I187" s="168"/>
      <c r="J187" s="168"/>
      <c r="K187" s="168"/>
    </row>
    <row r="188" spans="1:11" x14ac:dyDescent="0.35">
      <c r="A188" t="s">
        <v>153</v>
      </c>
      <c r="B188" t="s">
        <v>570</v>
      </c>
      <c r="C188" t="s">
        <v>283</v>
      </c>
      <c r="D188" t="s">
        <v>390</v>
      </c>
      <c r="E188" t="s">
        <v>456</v>
      </c>
      <c r="F188" t="b">
        <f t="shared" si="2"/>
        <v>0</v>
      </c>
      <c r="H188" s="168"/>
      <c r="I188" s="168"/>
      <c r="J188" s="168"/>
      <c r="K188" s="168"/>
    </row>
    <row r="189" spans="1:11" x14ac:dyDescent="0.35">
      <c r="A189" t="s">
        <v>155</v>
      </c>
      <c r="B189" t="s">
        <v>571</v>
      </c>
      <c r="C189" t="s">
        <v>283</v>
      </c>
      <c r="D189" t="s">
        <v>399</v>
      </c>
      <c r="E189" t="s">
        <v>458</v>
      </c>
      <c r="F189" t="b">
        <f t="shared" si="2"/>
        <v>0</v>
      </c>
      <c r="H189" s="168"/>
      <c r="I189" s="168"/>
      <c r="J189" s="168"/>
      <c r="K189" s="168"/>
    </row>
    <row r="190" spans="1:11" x14ac:dyDescent="0.35">
      <c r="A190" t="s">
        <v>157</v>
      </c>
      <c r="B190" t="s">
        <v>572</v>
      </c>
      <c r="C190" t="s">
        <v>283</v>
      </c>
      <c r="D190" t="s">
        <v>392</v>
      </c>
      <c r="E190" t="s">
        <v>457</v>
      </c>
      <c r="F190" t="b">
        <f t="shared" si="2"/>
        <v>0</v>
      </c>
      <c r="H190" s="168"/>
      <c r="I190" s="168"/>
      <c r="J190" s="168"/>
      <c r="K190" s="168"/>
    </row>
    <row r="191" spans="1:11" x14ac:dyDescent="0.35">
      <c r="A191" t="s">
        <v>158</v>
      </c>
      <c r="B191" t="s">
        <v>573</v>
      </c>
      <c r="C191" t="s">
        <v>283</v>
      </c>
      <c r="D191" t="s">
        <v>390</v>
      </c>
      <c r="E191" t="s">
        <v>456</v>
      </c>
      <c r="F191" t="b">
        <f t="shared" si="2"/>
        <v>0</v>
      </c>
      <c r="H191" s="168"/>
      <c r="I191" s="168"/>
      <c r="J191" s="168"/>
      <c r="K191" s="168"/>
    </row>
    <row r="192" spans="1:11" x14ac:dyDescent="0.35">
      <c r="A192" t="s">
        <v>159</v>
      </c>
      <c r="B192" t="s">
        <v>432</v>
      </c>
      <c r="C192" t="s">
        <v>283</v>
      </c>
      <c r="D192" t="s">
        <v>390</v>
      </c>
      <c r="E192" t="s">
        <v>456</v>
      </c>
      <c r="F192" t="b">
        <f t="shared" si="2"/>
        <v>0</v>
      </c>
      <c r="H192" s="168"/>
      <c r="I192" s="168"/>
      <c r="J192" s="168"/>
      <c r="K192" s="168"/>
    </row>
    <row r="193" spans="1:11" x14ac:dyDescent="0.35">
      <c r="A193" t="s">
        <v>160</v>
      </c>
      <c r="B193" t="s">
        <v>574</v>
      </c>
      <c r="C193" t="s">
        <v>283</v>
      </c>
      <c r="D193" t="s">
        <v>399</v>
      </c>
      <c r="E193" t="s">
        <v>458</v>
      </c>
      <c r="F193" t="b">
        <f t="shared" si="2"/>
        <v>0</v>
      </c>
      <c r="H193" s="168"/>
      <c r="I193" s="168"/>
      <c r="J193" s="168"/>
      <c r="K193" s="168"/>
    </row>
    <row r="194" spans="1:11" x14ac:dyDescent="0.35">
      <c r="A194" t="s">
        <v>161</v>
      </c>
      <c r="B194" t="s">
        <v>575</v>
      </c>
      <c r="C194" t="s">
        <v>283</v>
      </c>
      <c r="D194" t="s">
        <v>399</v>
      </c>
      <c r="E194" t="s">
        <v>458</v>
      </c>
      <c r="F194" t="b">
        <f t="shared" si="2"/>
        <v>0</v>
      </c>
      <c r="H194" s="168"/>
      <c r="I194" s="168"/>
      <c r="J194" s="168"/>
      <c r="K194" s="168"/>
    </row>
    <row r="195" spans="1:11" x14ac:dyDescent="0.35">
      <c r="A195" t="s">
        <v>164</v>
      </c>
      <c r="B195" t="s">
        <v>434</v>
      </c>
      <c r="C195" t="s">
        <v>283</v>
      </c>
      <c r="D195" t="s">
        <v>390</v>
      </c>
      <c r="E195" t="s">
        <v>456</v>
      </c>
      <c r="F195" t="b">
        <f t="shared" ref="F195:F241" si="3">B195=D195</f>
        <v>0</v>
      </c>
      <c r="H195" s="168"/>
      <c r="I195" s="168"/>
      <c r="J195" s="168"/>
      <c r="K195" s="168"/>
    </row>
    <row r="196" spans="1:11" x14ac:dyDescent="0.35">
      <c r="A196" t="s">
        <v>165</v>
      </c>
      <c r="B196" t="s">
        <v>632</v>
      </c>
      <c r="C196" t="s">
        <v>283</v>
      </c>
      <c r="D196" t="s">
        <v>399</v>
      </c>
      <c r="E196" t="s">
        <v>458</v>
      </c>
      <c r="F196" t="b">
        <f t="shared" si="3"/>
        <v>0</v>
      </c>
      <c r="H196" s="168"/>
      <c r="I196" s="168"/>
      <c r="J196" s="168"/>
      <c r="K196" s="168"/>
    </row>
    <row r="197" spans="1:11" x14ac:dyDescent="0.35">
      <c r="A197" t="s">
        <v>166</v>
      </c>
      <c r="B197" t="s">
        <v>577</v>
      </c>
      <c r="C197" t="s">
        <v>283</v>
      </c>
      <c r="D197" t="s">
        <v>392</v>
      </c>
      <c r="E197" t="s">
        <v>457</v>
      </c>
      <c r="F197" t="b">
        <f t="shared" si="3"/>
        <v>0</v>
      </c>
      <c r="H197" s="168"/>
      <c r="I197" s="168"/>
      <c r="J197" s="168"/>
      <c r="K197" s="168"/>
    </row>
    <row r="198" spans="1:11" x14ac:dyDescent="0.35">
      <c r="A198" t="s">
        <v>167</v>
      </c>
      <c r="B198" t="s">
        <v>578</v>
      </c>
      <c r="C198" t="s">
        <v>283</v>
      </c>
      <c r="D198" t="s">
        <v>399</v>
      </c>
      <c r="E198" t="s">
        <v>458</v>
      </c>
      <c r="F198" t="b">
        <f t="shared" si="3"/>
        <v>0</v>
      </c>
      <c r="H198" s="168"/>
      <c r="I198" s="168"/>
      <c r="J198" s="168"/>
      <c r="K198" s="168"/>
    </row>
    <row r="199" spans="1:11" x14ac:dyDescent="0.35">
      <c r="A199" t="s">
        <v>168</v>
      </c>
      <c r="B199" t="s">
        <v>579</v>
      </c>
      <c r="C199" t="s">
        <v>283</v>
      </c>
      <c r="D199" t="s">
        <v>392</v>
      </c>
      <c r="E199" t="s">
        <v>457</v>
      </c>
      <c r="F199" t="b">
        <f t="shared" si="3"/>
        <v>0</v>
      </c>
      <c r="H199" s="168"/>
      <c r="I199" s="168"/>
      <c r="J199" s="168"/>
      <c r="K199" s="168"/>
    </row>
    <row r="200" spans="1:11" x14ac:dyDescent="0.35">
      <c r="A200" t="s">
        <v>169</v>
      </c>
      <c r="B200" t="s">
        <v>580</v>
      </c>
      <c r="C200" t="s">
        <v>283</v>
      </c>
      <c r="D200" t="s">
        <v>392</v>
      </c>
      <c r="E200" t="s">
        <v>457</v>
      </c>
      <c r="F200" t="b">
        <f t="shared" si="3"/>
        <v>0</v>
      </c>
      <c r="H200" s="168"/>
      <c r="I200" s="168"/>
      <c r="J200" s="168"/>
      <c r="K200" s="168"/>
    </row>
    <row r="201" spans="1:11" x14ac:dyDescent="0.35">
      <c r="A201" t="s">
        <v>170</v>
      </c>
      <c r="B201" t="s">
        <v>581</v>
      </c>
      <c r="C201" t="s">
        <v>283</v>
      </c>
      <c r="D201" t="s">
        <v>399</v>
      </c>
      <c r="E201" t="s">
        <v>458</v>
      </c>
      <c r="F201" t="b">
        <f t="shared" si="3"/>
        <v>0</v>
      </c>
      <c r="H201" s="168"/>
      <c r="I201" s="168"/>
      <c r="J201" s="168"/>
      <c r="K201" s="168"/>
    </row>
    <row r="202" spans="1:11" x14ac:dyDescent="0.35">
      <c r="A202" t="s">
        <v>171</v>
      </c>
      <c r="B202" t="s">
        <v>582</v>
      </c>
      <c r="C202" t="s">
        <v>283</v>
      </c>
      <c r="D202" t="s">
        <v>399</v>
      </c>
      <c r="E202" t="s">
        <v>458</v>
      </c>
      <c r="F202" t="b">
        <f t="shared" si="3"/>
        <v>0</v>
      </c>
      <c r="H202" s="168"/>
      <c r="I202" s="168"/>
      <c r="J202" s="168"/>
      <c r="K202" s="168"/>
    </row>
    <row r="203" spans="1:11" x14ac:dyDescent="0.35">
      <c r="A203" t="s">
        <v>174</v>
      </c>
      <c r="B203" t="s">
        <v>583</v>
      </c>
      <c r="C203" t="s">
        <v>283</v>
      </c>
      <c r="D203" t="s">
        <v>392</v>
      </c>
      <c r="E203" t="s">
        <v>457</v>
      </c>
      <c r="F203" t="b">
        <f t="shared" si="3"/>
        <v>0</v>
      </c>
      <c r="H203" s="168"/>
      <c r="I203" s="168"/>
      <c r="J203" s="168"/>
      <c r="K203" s="168"/>
    </row>
    <row r="204" spans="1:11" x14ac:dyDescent="0.35">
      <c r="A204" t="s">
        <v>66</v>
      </c>
      <c r="B204" t="s">
        <v>624</v>
      </c>
      <c r="C204" t="s">
        <v>283</v>
      </c>
      <c r="D204" t="s">
        <v>390</v>
      </c>
      <c r="E204" t="s">
        <v>456</v>
      </c>
      <c r="F204" t="b">
        <f t="shared" si="3"/>
        <v>0</v>
      </c>
      <c r="H204" s="168"/>
      <c r="I204" s="168"/>
      <c r="J204" s="168"/>
      <c r="K204" s="168"/>
    </row>
    <row r="205" spans="1:11" x14ac:dyDescent="0.35">
      <c r="A205" t="s">
        <v>176</v>
      </c>
      <c r="B205" t="s">
        <v>633</v>
      </c>
      <c r="C205" t="s">
        <v>283</v>
      </c>
      <c r="D205" t="s">
        <v>390</v>
      </c>
      <c r="E205" t="s">
        <v>456</v>
      </c>
      <c r="F205" t="b">
        <f t="shared" si="3"/>
        <v>0</v>
      </c>
      <c r="H205" s="168"/>
      <c r="I205" s="168"/>
      <c r="J205" s="168"/>
      <c r="K205" s="168"/>
    </row>
    <row r="206" spans="1:11" x14ac:dyDescent="0.35">
      <c r="A206" t="s">
        <v>179</v>
      </c>
      <c r="B206" t="s">
        <v>585</v>
      </c>
      <c r="C206" t="s">
        <v>283</v>
      </c>
      <c r="D206" t="s">
        <v>390</v>
      </c>
      <c r="E206" t="s">
        <v>456</v>
      </c>
      <c r="F206" t="b">
        <f t="shared" si="3"/>
        <v>0</v>
      </c>
      <c r="H206" s="168"/>
      <c r="I206" s="168"/>
      <c r="J206" s="168"/>
      <c r="K206" s="168"/>
    </row>
    <row r="207" spans="1:11" x14ac:dyDescent="0.35">
      <c r="A207" t="s">
        <v>181</v>
      </c>
      <c r="B207" t="s">
        <v>634</v>
      </c>
      <c r="C207" t="s">
        <v>283</v>
      </c>
      <c r="D207" t="s">
        <v>390</v>
      </c>
      <c r="E207" t="s">
        <v>456</v>
      </c>
      <c r="F207" t="b">
        <f t="shared" si="3"/>
        <v>0</v>
      </c>
      <c r="H207" s="168"/>
      <c r="I207" s="168"/>
      <c r="J207" s="168"/>
      <c r="K207" s="168"/>
    </row>
    <row r="208" spans="1:11" x14ac:dyDescent="0.35">
      <c r="A208" t="s">
        <v>183</v>
      </c>
      <c r="B208" t="s">
        <v>587</v>
      </c>
      <c r="C208" t="s">
        <v>283</v>
      </c>
      <c r="D208" t="s">
        <v>390</v>
      </c>
      <c r="E208" t="s">
        <v>456</v>
      </c>
      <c r="F208" t="b">
        <f t="shared" si="3"/>
        <v>0</v>
      </c>
      <c r="H208" s="168"/>
      <c r="I208" s="168"/>
      <c r="J208" s="168"/>
      <c r="K208" s="168"/>
    </row>
    <row r="209" spans="1:11" x14ac:dyDescent="0.35">
      <c r="A209" t="s">
        <v>185</v>
      </c>
      <c r="B209" t="s">
        <v>589</v>
      </c>
      <c r="C209" t="s">
        <v>283</v>
      </c>
      <c r="D209" t="s">
        <v>390</v>
      </c>
      <c r="E209" t="s">
        <v>456</v>
      </c>
      <c r="F209" t="b">
        <f t="shared" si="3"/>
        <v>0</v>
      </c>
      <c r="H209" s="168"/>
      <c r="I209" s="168"/>
      <c r="J209" s="168"/>
      <c r="K209" s="168"/>
    </row>
    <row r="210" spans="1:11" x14ac:dyDescent="0.35">
      <c r="A210" t="s">
        <v>186</v>
      </c>
      <c r="B210" t="s">
        <v>590</v>
      </c>
      <c r="C210" t="s">
        <v>283</v>
      </c>
      <c r="D210" t="s">
        <v>390</v>
      </c>
      <c r="E210" t="s">
        <v>456</v>
      </c>
      <c r="F210" t="b">
        <f t="shared" si="3"/>
        <v>0</v>
      </c>
      <c r="H210" s="168"/>
      <c r="I210" s="168"/>
      <c r="J210" s="168"/>
      <c r="K210" s="168"/>
    </row>
    <row r="211" spans="1:11" x14ac:dyDescent="0.35">
      <c r="A211" t="s">
        <v>190</v>
      </c>
      <c r="B211" t="s">
        <v>591</v>
      </c>
      <c r="C211" t="s">
        <v>283</v>
      </c>
      <c r="D211" t="s">
        <v>399</v>
      </c>
      <c r="E211" t="s">
        <v>458</v>
      </c>
      <c r="F211" t="b">
        <f t="shared" si="3"/>
        <v>0</v>
      </c>
      <c r="H211" s="168"/>
      <c r="I211" s="168"/>
      <c r="J211" s="168"/>
      <c r="K211" s="168"/>
    </row>
    <row r="212" spans="1:11" x14ac:dyDescent="0.35">
      <c r="A212" t="s">
        <v>193</v>
      </c>
      <c r="B212" t="s">
        <v>592</v>
      </c>
      <c r="C212" t="s">
        <v>283</v>
      </c>
      <c r="D212" t="s">
        <v>390</v>
      </c>
      <c r="E212" t="s">
        <v>456</v>
      </c>
      <c r="F212" t="b">
        <f t="shared" si="3"/>
        <v>0</v>
      </c>
      <c r="H212" s="168"/>
      <c r="I212" s="168"/>
      <c r="J212" s="168"/>
      <c r="K212" s="168"/>
    </row>
    <row r="213" spans="1:11" x14ac:dyDescent="0.35">
      <c r="A213" t="s">
        <v>195</v>
      </c>
      <c r="B213" t="s">
        <v>593</v>
      </c>
      <c r="C213" t="s">
        <v>283</v>
      </c>
      <c r="D213" t="s">
        <v>390</v>
      </c>
      <c r="E213" t="s">
        <v>456</v>
      </c>
      <c r="F213" t="b">
        <f t="shared" si="3"/>
        <v>0</v>
      </c>
      <c r="H213" s="168"/>
      <c r="I213" s="168"/>
      <c r="J213" s="168"/>
      <c r="K213" s="168"/>
    </row>
    <row r="214" spans="1:11" x14ac:dyDescent="0.35">
      <c r="A214" t="s">
        <v>196</v>
      </c>
      <c r="B214" t="s">
        <v>594</v>
      </c>
      <c r="C214" t="s">
        <v>283</v>
      </c>
      <c r="D214" t="s">
        <v>392</v>
      </c>
      <c r="E214" t="s">
        <v>457</v>
      </c>
      <c r="F214" t="b">
        <f t="shared" si="3"/>
        <v>0</v>
      </c>
      <c r="H214" s="168"/>
      <c r="I214" s="168"/>
      <c r="J214" s="168"/>
      <c r="K214" s="168"/>
    </row>
    <row r="215" spans="1:11" x14ac:dyDescent="0.35">
      <c r="A215" t="s">
        <v>197</v>
      </c>
      <c r="B215" t="s">
        <v>595</v>
      </c>
      <c r="C215" t="s">
        <v>283</v>
      </c>
      <c r="D215" t="s">
        <v>392</v>
      </c>
      <c r="E215" t="s">
        <v>457</v>
      </c>
      <c r="F215" t="b">
        <f t="shared" si="3"/>
        <v>0</v>
      </c>
      <c r="H215" s="168"/>
      <c r="I215" s="168"/>
      <c r="J215" s="168"/>
      <c r="K215" s="168"/>
    </row>
    <row r="216" spans="1:11" x14ac:dyDescent="0.35">
      <c r="A216" t="s">
        <v>198</v>
      </c>
      <c r="B216" t="s">
        <v>596</v>
      </c>
      <c r="C216" t="s">
        <v>283</v>
      </c>
      <c r="D216" t="s">
        <v>392</v>
      </c>
      <c r="E216" t="s">
        <v>457</v>
      </c>
      <c r="F216" t="b">
        <f t="shared" si="3"/>
        <v>0</v>
      </c>
      <c r="H216" s="168"/>
      <c r="I216" s="168"/>
      <c r="J216" s="168"/>
      <c r="K216" s="168"/>
    </row>
    <row r="217" spans="1:11" x14ac:dyDescent="0.35">
      <c r="A217" t="s">
        <v>199</v>
      </c>
      <c r="B217" t="s">
        <v>597</v>
      </c>
      <c r="C217" t="s">
        <v>283</v>
      </c>
      <c r="D217" t="s">
        <v>392</v>
      </c>
      <c r="E217" t="s">
        <v>457</v>
      </c>
      <c r="F217" t="b">
        <f t="shared" si="3"/>
        <v>0</v>
      </c>
      <c r="H217" s="168"/>
      <c r="I217" s="168"/>
      <c r="J217" s="168"/>
      <c r="K217" s="168"/>
    </row>
    <row r="218" spans="1:11" x14ac:dyDescent="0.35">
      <c r="A218" t="s">
        <v>200</v>
      </c>
      <c r="B218" t="s">
        <v>635</v>
      </c>
      <c r="C218" t="s">
        <v>283</v>
      </c>
      <c r="D218" t="s">
        <v>392</v>
      </c>
      <c r="E218" t="s">
        <v>457</v>
      </c>
      <c r="F218" t="b">
        <f t="shared" si="3"/>
        <v>0</v>
      </c>
      <c r="H218" s="168"/>
      <c r="I218" s="168"/>
      <c r="J218" s="168"/>
      <c r="K218" s="168"/>
    </row>
    <row r="219" spans="1:11" x14ac:dyDescent="0.35">
      <c r="A219" t="s">
        <v>201</v>
      </c>
      <c r="B219" t="s">
        <v>598</v>
      </c>
      <c r="C219" t="s">
        <v>283</v>
      </c>
      <c r="D219" t="s">
        <v>390</v>
      </c>
      <c r="E219" t="s">
        <v>456</v>
      </c>
      <c r="F219" t="b">
        <f t="shared" si="3"/>
        <v>0</v>
      </c>
    </row>
    <row r="220" spans="1:11" x14ac:dyDescent="0.35">
      <c r="A220" t="s">
        <v>202</v>
      </c>
      <c r="B220" t="s">
        <v>599</v>
      </c>
      <c r="C220" t="s">
        <v>283</v>
      </c>
      <c r="D220" t="s">
        <v>392</v>
      </c>
      <c r="E220" t="s">
        <v>457</v>
      </c>
      <c r="F220" t="b">
        <f t="shared" si="3"/>
        <v>0</v>
      </c>
    </row>
    <row r="221" spans="1:11" x14ac:dyDescent="0.35">
      <c r="A221" t="s">
        <v>206</v>
      </c>
      <c r="B221" t="s">
        <v>600</v>
      </c>
      <c r="C221" t="s">
        <v>283</v>
      </c>
      <c r="D221" t="s">
        <v>396</v>
      </c>
      <c r="E221" t="s">
        <v>294</v>
      </c>
      <c r="F221" t="b">
        <f t="shared" si="3"/>
        <v>0</v>
      </c>
    </row>
    <row r="222" spans="1:11" x14ac:dyDescent="0.35">
      <c r="A222" t="s">
        <v>208</v>
      </c>
      <c r="B222" t="s">
        <v>601</v>
      </c>
      <c r="C222" t="s">
        <v>283</v>
      </c>
      <c r="D222" t="s">
        <v>391</v>
      </c>
      <c r="E222" t="s">
        <v>292</v>
      </c>
      <c r="F222" t="b">
        <f t="shared" si="3"/>
        <v>0</v>
      </c>
    </row>
    <row r="223" spans="1:11" x14ac:dyDescent="0.35">
      <c r="A223" t="s">
        <v>209</v>
      </c>
      <c r="B223" t="s">
        <v>602</v>
      </c>
      <c r="C223" t="s">
        <v>283</v>
      </c>
      <c r="D223" t="s">
        <v>390</v>
      </c>
      <c r="E223" t="s">
        <v>456</v>
      </c>
      <c r="F223" t="b">
        <f t="shared" si="3"/>
        <v>0</v>
      </c>
    </row>
    <row r="224" spans="1:11" x14ac:dyDescent="0.35">
      <c r="A224" t="s">
        <v>211</v>
      </c>
      <c r="B224" t="s">
        <v>637</v>
      </c>
      <c r="C224" t="s">
        <v>283</v>
      </c>
      <c r="D224" t="s">
        <v>399</v>
      </c>
      <c r="E224" t="s">
        <v>458</v>
      </c>
      <c r="F224" t="b">
        <f t="shared" si="3"/>
        <v>0</v>
      </c>
    </row>
    <row r="225" spans="1:6" x14ac:dyDescent="0.35">
      <c r="A225" t="s">
        <v>212</v>
      </c>
      <c r="B225" t="s">
        <v>603</v>
      </c>
      <c r="C225" t="s">
        <v>283</v>
      </c>
      <c r="D225" t="s">
        <v>390</v>
      </c>
      <c r="E225" t="s">
        <v>456</v>
      </c>
      <c r="F225" t="b">
        <f t="shared" si="3"/>
        <v>0</v>
      </c>
    </row>
    <row r="226" spans="1:6" x14ac:dyDescent="0.35">
      <c r="A226" t="s">
        <v>213</v>
      </c>
      <c r="B226" t="s">
        <v>604</v>
      </c>
      <c r="C226" t="s">
        <v>283</v>
      </c>
      <c r="D226" t="s">
        <v>399</v>
      </c>
      <c r="E226" t="s">
        <v>458</v>
      </c>
      <c r="F226" t="b">
        <f t="shared" si="3"/>
        <v>0</v>
      </c>
    </row>
    <row r="227" spans="1:6" x14ac:dyDescent="0.35">
      <c r="A227" t="s">
        <v>216</v>
      </c>
      <c r="B227" t="s">
        <v>606</v>
      </c>
      <c r="C227" t="s">
        <v>283</v>
      </c>
      <c r="D227" t="s">
        <v>390</v>
      </c>
      <c r="E227" t="s">
        <v>456</v>
      </c>
      <c r="F227" t="b">
        <f t="shared" si="3"/>
        <v>0</v>
      </c>
    </row>
    <row r="228" spans="1:6" x14ac:dyDescent="0.35">
      <c r="A228" t="s">
        <v>217</v>
      </c>
      <c r="B228" t="s">
        <v>607</v>
      </c>
      <c r="C228" t="s">
        <v>283</v>
      </c>
      <c r="D228" t="s">
        <v>390</v>
      </c>
      <c r="E228" t="s">
        <v>456</v>
      </c>
      <c r="F228" t="b">
        <f t="shared" si="3"/>
        <v>0</v>
      </c>
    </row>
    <row r="229" spans="1:6" x14ac:dyDescent="0.35">
      <c r="A229" t="s">
        <v>219</v>
      </c>
      <c r="B229" t="s">
        <v>608</v>
      </c>
      <c r="C229" t="s">
        <v>283</v>
      </c>
      <c r="D229" t="s">
        <v>391</v>
      </c>
      <c r="E229" t="s">
        <v>292</v>
      </c>
      <c r="F229" t="b">
        <f t="shared" si="3"/>
        <v>0</v>
      </c>
    </row>
    <row r="230" spans="1:6" x14ac:dyDescent="0.35">
      <c r="A230" t="s">
        <v>220</v>
      </c>
      <c r="B230" t="s">
        <v>639</v>
      </c>
      <c r="C230" t="s">
        <v>283</v>
      </c>
      <c r="D230" t="s">
        <v>392</v>
      </c>
      <c r="E230" t="s">
        <v>457</v>
      </c>
      <c r="F230" t="b">
        <f t="shared" si="3"/>
        <v>0</v>
      </c>
    </row>
    <row r="231" spans="1:6" x14ac:dyDescent="0.35">
      <c r="A231" t="s">
        <v>221</v>
      </c>
      <c r="B231" t="s">
        <v>609</v>
      </c>
      <c r="C231" t="s">
        <v>283</v>
      </c>
      <c r="D231" t="s">
        <v>399</v>
      </c>
      <c r="E231" t="s">
        <v>458</v>
      </c>
      <c r="F231" t="b">
        <f t="shared" si="3"/>
        <v>0</v>
      </c>
    </row>
    <row r="232" spans="1:6" x14ac:dyDescent="0.35">
      <c r="A232" t="s">
        <v>227</v>
      </c>
      <c r="B232" t="s">
        <v>612</v>
      </c>
      <c r="C232" t="s">
        <v>283</v>
      </c>
      <c r="D232" t="s">
        <v>391</v>
      </c>
      <c r="E232" t="s">
        <v>292</v>
      </c>
      <c r="F232" t="b">
        <f t="shared" si="3"/>
        <v>0</v>
      </c>
    </row>
    <row r="233" spans="1:6" x14ac:dyDescent="0.35">
      <c r="A233" t="s">
        <v>230</v>
      </c>
      <c r="B233" t="s">
        <v>614</v>
      </c>
      <c r="C233" t="s">
        <v>283</v>
      </c>
      <c r="D233" t="s">
        <v>392</v>
      </c>
      <c r="E233" t="s">
        <v>457</v>
      </c>
      <c r="F233" t="b">
        <f t="shared" si="3"/>
        <v>0</v>
      </c>
    </row>
    <row r="234" spans="1:6" x14ac:dyDescent="0.35">
      <c r="A234" t="s">
        <v>232</v>
      </c>
      <c r="B234" t="s">
        <v>641</v>
      </c>
      <c r="C234" t="s">
        <v>283</v>
      </c>
      <c r="D234" t="s">
        <v>399</v>
      </c>
      <c r="E234" t="s">
        <v>458</v>
      </c>
      <c r="F234" t="b">
        <f t="shared" si="3"/>
        <v>0</v>
      </c>
    </row>
    <row r="235" spans="1:6" x14ac:dyDescent="0.35">
      <c r="A235" t="s">
        <v>233</v>
      </c>
      <c r="B235" t="s">
        <v>615</v>
      </c>
      <c r="C235" t="s">
        <v>283</v>
      </c>
      <c r="D235" t="s">
        <v>390</v>
      </c>
      <c r="E235" t="s">
        <v>456</v>
      </c>
      <c r="F235" t="b">
        <f t="shared" si="3"/>
        <v>0</v>
      </c>
    </row>
    <row r="236" spans="1:6" x14ac:dyDescent="0.35">
      <c r="A236" t="s">
        <v>234</v>
      </c>
      <c r="B236" t="s">
        <v>616</v>
      </c>
      <c r="C236" t="s">
        <v>283</v>
      </c>
      <c r="D236" t="s">
        <v>399</v>
      </c>
      <c r="E236" t="s">
        <v>458</v>
      </c>
      <c r="F236" t="b">
        <f t="shared" si="3"/>
        <v>0</v>
      </c>
    </row>
    <row r="237" spans="1:6" x14ac:dyDescent="0.35">
      <c r="A237" t="s">
        <v>235</v>
      </c>
      <c r="B237" t="s">
        <v>642</v>
      </c>
      <c r="C237" t="s">
        <v>283</v>
      </c>
      <c r="D237" t="s">
        <v>396</v>
      </c>
      <c r="E237" t="s">
        <v>294</v>
      </c>
      <c r="F237" t="b">
        <f t="shared" si="3"/>
        <v>0</v>
      </c>
    </row>
    <row r="238" spans="1:6" x14ac:dyDescent="0.35">
      <c r="A238" t="s">
        <v>236</v>
      </c>
      <c r="B238" t="s">
        <v>617</v>
      </c>
      <c r="C238" t="s">
        <v>283</v>
      </c>
      <c r="D238" t="s">
        <v>390</v>
      </c>
      <c r="E238" t="s">
        <v>456</v>
      </c>
      <c r="F238" t="b">
        <f t="shared" si="3"/>
        <v>0</v>
      </c>
    </row>
    <row r="239" spans="1:6" x14ac:dyDescent="0.35">
      <c r="A239" t="s">
        <v>237</v>
      </c>
      <c r="B239" t="s">
        <v>618</v>
      </c>
      <c r="C239" t="s">
        <v>283</v>
      </c>
      <c r="D239" t="s">
        <v>390</v>
      </c>
      <c r="E239" t="s">
        <v>456</v>
      </c>
      <c r="F239" t="b">
        <f t="shared" si="3"/>
        <v>0</v>
      </c>
    </row>
    <row r="240" spans="1:6" x14ac:dyDescent="0.35">
      <c r="A240" t="s">
        <v>8</v>
      </c>
      <c r="B240" t="s">
        <v>474</v>
      </c>
      <c r="C240" t="s">
        <v>283</v>
      </c>
      <c r="D240" t="s">
        <v>390</v>
      </c>
      <c r="E240" t="s">
        <v>456</v>
      </c>
      <c r="F240" t="b">
        <f t="shared" si="3"/>
        <v>0</v>
      </c>
    </row>
    <row r="241" spans="1:6" x14ac:dyDescent="0.35">
      <c r="A241" t="e">
        <v>#N/A</v>
      </c>
      <c r="B241" t="s">
        <v>828</v>
      </c>
      <c r="C241" t="s">
        <v>283</v>
      </c>
      <c r="D241" t="s">
        <v>445</v>
      </c>
      <c r="E241" t="s">
        <v>194</v>
      </c>
      <c r="F241" t="b">
        <f t="shared" si="3"/>
        <v>0</v>
      </c>
    </row>
    <row r="242" spans="1:6" x14ac:dyDescent="0.35">
      <c r="A242" t="s">
        <v>19</v>
      </c>
      <c r="B242" t="s">
        <v>483</v>
      </c>
      <c r="C242" t="s">
        <v>738</v>
      </c>
      <c r="D242" t="s">
        <v>392</v>
      </c>
      <c r="E242" t="s">
        <v>457</v>
      </c>
      <c r="F242" t="b">
        <f t="shared" ref="F242:F305" si="4">B242=D242</f>
        <v>0</v>
      </c>
    </row>
    <row r="243" spans="1:6" x14ac:dyDescent="0.35">
      <c r="A243" t="s">
        <v>20</v>
      </c>
      <c r="B243" t="s">
        <v>619</v>
      </c>
      <c r="C243" t="s">
        <v>738</v>
      </c>
      <c r="D243" t="s">
        <v>399</v>
      </c>
      <c r="E243" t="s">
        <v>458</v>
      </c>
      <c r="F243" t="b">
        <f t="shared" si="4"/>
        <v>0</v>
      </c>
    </row>
    <row r="244" spans="1:6" x14ac:dyDescent="0.35">
      <c r="A244" t="s">
        <v>8</v>
      </c>
      <c r="B244" t="s">
        <v>474</v>
      </c>
      <c r="C244" t="s">
        <v>738</v>
      </c>
      <c r="D244" t="s">
        <v>390</v>
      </c>
      <c r="E244" t="s">
        <v>456</v>
      </c>
      <c r="F244" t="b">
        <f t="shared" si="4"/>
        <v>0</v>
      </c>
    </row>
    <row r="245" spans="1:6" x14ac:dyDescent="0.35">
      <c r="A245" t="s">
        <v>14</v>
      </c>
      <c r="B245" t="s">
        <v>479</v>
      </c>
      <c r="C245" t="s">
        <v>738</v>
      </c>
      <c r="D245" t="s">
        <v>390</v>
      </c>
      <c r="E245" t="s">
        <v>456</v>
      </c>
      <c r="F245" t="b">
        <f t="shared" si="4"/>
        <v>0</v>
      </c>
    </row>
    <row r="246" spans="1:6" x14ac:dyDescent="0.35">
      <c r="A246" t="s">
        <v>15</v>
      </c>
      <c r="B246" t="s">
        <v>480</v>
      </c>
      <c r="C246" t="s">
        <v>738</v>
      </c>
      <c r="D246" t="s">
        <v>392</v>
      </c>
      <c r="E246" t="s">
        <v>457</v>
      </c>
      <c r="F246" t="b">
        <f t="shared" si="4"/>
        <v>0</v>
      </c>
    </row>
    <row r="247" spans="1:6" x14ac:dyDescent="0.35">
      <c r="A247" t="s">
        <v>9</v>
      </c>
      <c r="B247" t="s">
        <v>475</v>
      </c>
      <c r="C247" t="s">
        <v>738</v>
      </c>
      <c r="D247" t="s">
        <v>408</v>
      </c>
      <c r="E247" t="s">
        <v>81</v>
      </c>
      <c r="F247" t="b">
        <f t="shared" si="4"/>
        <v>0</v>
      </c>
    </row>
    <row r="248" spans="1:6" x14ac:dyDescent="0.35">
      <c r="A248" t="s">
        <v>11</v>
      </c>
      <c r="B248" t="s">
        <v>476</v>
      </c>
      <c r="C248" t="s">
        <v>738</v>
      </c>
      <c r="D248" t="s">
        <v>391</v>
      </c>
      <c r="E248" t="s">
        <v>292</v>
      </c>
      <c r="F248" t="b">
        <f t="shared" si="4"/>
        <v>0</v>
      </c>
    </row>
    <row r="249" spans="1:6" x14ac:dyDescent="0.35">
      <c r="A249" t="s">
        <v>13</v>
      </c>
      <c r="B249" t="s">
        <v>478</v>
      </c>
      <c r="C249" t="s">
        <v>738</v>
      </c>
      <c r="D249" t="s">
        <v>409</v>
      </c>
      <c r="E249" t="s">
        <v>82</v>
      </c>
      <c r="F249" t="b">
        <f t="shared" si="4"/>
        <v>0</v>
      </c>
    </row>
    <row r="250" spans="1:6" x14ac:dyDescent="0.35">
      <c r="A250" t="s">
        <v>222</v>
      </c>
      <c r="B250" t="s">
        <v>453</v>
      </c>
      <c r="C250" t="s">
        <v>738</v>
      </c>
      <c r="D250" t="s">
        <v>396</v>
      </c>
      <c r="E250" t="s">
        <v>294</v>
      </c>
      <c r="F250" t="b">
        <f t="shared" si="4"/>
        <v>0</v>
      </c>
    </row>
    <row r="251" spans="1:6" x14ac:dyDescent="0.35">
      <c r="A251" t="s">
        <v>17</v>
      </c>
      <c r="B251" t="s">
        <v>393</v>
      </c>
      <c r="C251" t="s">
        <v>738</v>
      </c>
      <c r="D251" t="s">
        <v>393</v>
      </c>
      <c r="E251" t="s">
        <v>17</v>
      </c>
      <c r="F251" t="b">
        <f t="shared" si="4"/>
        <v>1</v>
      </c>
    </row>
    <row r="252" spans="1:6" x14ac:dyDescent="0.35">
      <c r="A252" t="s">
        <v>18</v>
      </c>
      <c r="B252" t="s">
        <v>482</v>
      </c>
      <c r="C252" t="s">
        <v>738</v>
      </c>
      <c r="D252" t="s">
        <v>391</v>
      </c>
      <c r="E252" t="s">
        <v>292</v>
      </c>
      <c r="F252" t="b">
        <f t="shared" si="4"/>
        <v>0</v>
      </c>
    </row>
    <row r="253" spans="1:6" x14ac:dyDescent="0.35">
      <c r="A253" t="s">
        <v>16</v>
      </c>
      <c r="B253" t="s">
        <v>481</v>
      </c>
      <c r="C253" t="s">
        <v>738</v>
      </c>
      <c r="D253" t="s">
        <v>392</v>
      </c>
      <c r="E253" t="s">
        <v>457</v>
      </c>
      <c r="F253" t="b">
        <f t="shared" si="4"/>
        <v>0</v>
      </c>
    </row>
    <row r="254" spans="1:6" x14ac:dyDescent="0.35">
      <c r="A254" t="s">
        <v>21</v>
      </c>
      <c r="B254" t="s">
        <v>394</v>
      </c>
      <c r="C254" t="s">
        <v>738</v>
      </c>
      <c r="D254" t="s">
        <v>394</v>
      </c>
      <c r="E254" t="s">
        <v>21</v>
      </c>
      <c r="F254" t="b">
        <f t="shared" si="4"/>
        <v>1</v>
      </c>
    </row>
    <row r="255" spans="1:6" x14ac:dyDescent="0.35">
      <c r="A255" t="s">
        <v>22</v>
      </c>
      <c r="B255" t="s">
        <v>395</v>
      </c>
      <c r="C255" t="s">
        <v>738</v>
      </c>
      <c r="D255" t="s">
        <v>395</v>
      </c>
      <c r="E255" t="s">
        <v>22</v>
      </c>
      <c r="F255" t="b">
        <f t="shared" si="4"/>
        <v>1</v>
      </c>
    </row>
    <row r="256" spans="1:6" x14ac:dyDescent="0.35">
      <c r="A256" t="s">
        <v>23</v>
      </c>
      <c r="B256" t="s">
        <v>484</v>
      </c>
      <c r="C256" t="s">
        <v>738</v>
      </c>
      <c r="D256" t="s">
        <v>391</v>
      </c>
      <c r="E256" t="s">
        <v>292</v>
      </c>
      <c r="F256" t="b">
        <f t="shared" si="4"/>
        <v>0</v>
      </c>
    </row>
    <row r="257" spans="1:6" x14ac:dyDescent="0.35">
      <c r="A257" t="s">
        <v>44</v>
      </c>
      <c r="B257" t="s">
        <v>501</v>
      </c>
      <c r="C257" t="s">
        <v>738</v>
      </c>
      <c r="D257" t="s">
        <v>390</v>
      </c>
      <c r="E257" t="s">
        <v>456</v>
      </c>
      <c r="F257" t="b">
        <f t="shared" si="4"/>
        <v>0</v>
      </c>
    </row>
    <row r="258" spans="1:6" x14ac:dyDescent="0.35">
      <c r="A258" t="s">
        <v>29</v>
      </c>
      <c r="B258" t="s">
        <v>397</v>
      </c>
      <c r="C258" t="s">
        <v>738</v>
      </c>
      <c r="D258" t="s">
        <v>397</v>
      </c>
      <c r="E258" t="s">
        <v>29</v>
      </c>
      <c r="F258" t="b">
        <f t="shared" si="4"/>
        <v>1</v>
      </c>
    </row>
    <row r="259" spans="1:6" x14ac:dyDescent="0.35">
      <c r="A259" t="s">
        <v>31</v>
      </c>
      <c r="B259" t="s">
        <v>491</v>
      </c>
      <c r="C259" t="s">
        <v>738</v>
      </c>
      <c r="D259" t="s">
        <v>390</v>
      </c>
      <c r="E259" t="s">
        <v>456</v>
      </c>
      <c r="F259" t="b">
        <f t="shared" si="4"/>
        <v>0</v>
      </c>
    </row>
    <row r="260" spans="1:6" x14ac:dyDescent="0.35">
      <c r="A260" t="s">
        <v>35</v>
      </c>
      <c r="B260" t="s">
        <v>620</v>
      </c>
      <c r="C260" t="s">
        <v>738</v>
      </c>
      <c r="D260" t="s">
        <v>392</v>
      </c>
      <c r="E260" t="s">
        <v>457</v>
      </c>
      <c r="F260" t="b">
        <f t="shared" si="4"/>
        <v>0</v>
      </c>
    </row>
    <row r="261" spans="1:6" x14ac:dyDescent="0.35">
      <c r="A261" t="s">
        <v>43</v>
      </c>
      <c r="B261" t="s">
        <v>500</v>
      </c>
      <c r="C261" t="s">
        <v>738</v>
      </c>
      <c r="D261" t="s">
        <v>390</v>
      </c>
      <c r="E261" t="s">
        <v>456</v>
      </c>
      <c r="F261" t="b">
        <f t="shared" si="4"/>
        <v>0</v>
      </c>
    </row>
    <row r="262" spans="1:6" x14ac:dyDescent="0.35">
      <c r="A262" t="s">
        <v>26</v>
      </c>
      <c r="B262" t="s">
        <v>487</v>
      </c>
      <c r="C262" t="s">
        <v>738</v>
      </c>
      <c r="D262" t="s">
        <v>390</v>
      </c>
      <c r="E262" t="s">
        <v>456</v>
      </c>
      <c r="F262" t="b">
        <f t="shared" si="4"/>
        <v>0</v>
      </c>
    </row>
    <row r="263" spans="1:6" x14ac:dyDescent="0.35">
      <c r="A263" t="s">
        <v>42</v>
      </c>
      <c r="B263" t="s">
        <v>400</v>
      </c>
      <c r="C263" t="s">
        <v>738</v>
      </c>
      <c r="D263" t="s">
        <v>400</v>
      </c>
      <c r="E263" t="s">
        <v>42</v>
      </c>
      <c r="F263" t="b">
        <f t="shared" si="4"/>
        <v>1</v>
      </c>
    </row>
    <row r="264" spans="1:6" x14ac:dyDescent="0.35">
      <c r="A264" t="s">
        <v>25</v>
      </c>
      <c r="B264" t="s">
        <v>486</v>
      </c>
      <c r="C264" t="s">
        <v>738</v>
      </c>
      <c r="D264" t="s">
        <v>399</v>
      </c>
      <c r="E264" t="s">
        <v>458</v>
      </c>
      <c r="F264" t="b">
        <f t="shared" si="4"/>
        <v>0</v>
      </c>
    </row>
    <row r="265" spans="1:6" x14ac:dyDescent="0.35">
      <c r="A265" t="s">
        <v>24</v>
      </c>
      <c r="B265" t="s">
        <v>485</v>
      </c>
      <c r="C265" t="s">
        <v>738</v>
      </c>
      <c r="D265" t="s">
        <v>392</v>
      </c>
      <c r="E265" t="s">
        <v>457</v>
      </c>
      <c r="F265" t="b">
        <f t="shared" si="4"/>
        <v>0</v>
      </c>
    </row>
    <row r="266" spans="1:6" x14ac:dyDescent="0.35">
      <c r="A266" t="s">
        <v>36</v>
      </c>
      <c r="B266" t="s">
        <v>495</v>
      </c>
      <c r="C266" t="s">
        <v>738</v>
      </c>
      <c r="D266" t="s">
        <v>391</v>
      </c>
      <c r="E266" t="s">
        <v>292</v>
      </c>
      <c r="F266" t="b">
        <f t="shared" si="4"/>
        <v>0</v>
      </c>
    </row>
    <row r="267" spans="1:6" x14ac:dyDescent="0.35">
      <c r="A267" t="s">
        <v>28</v>
      </c>
      <c r="B267" t="s">
        <v>489</v>
      </c>
      <c r="C267" t="s">
        <v>738</v>
      </c>
      <c r="D267" t="s">
        <v>391</v>
      </c>
      <c r="E267" t="s">
        <v>292</v>
      </c>
      <c r="F267" t="b">
        <f t="shared" si="4"/>
        <v>0</v>
      </c>
    </row>
    <row r="268" spans="1:6" x14ac:dyDescent="0.35">
      <c r="A268" t="s">
        <v>30</v>
      </c>
      <c r="B268" t="s">
        <v>490</v>
      </c>
      <c r="C268" t="s">
        <v>738</v>
      </c>
      <c r="D268" t="s">
        <v>392</v>
      </c>
      <c r="E268" t="s">
        <v>457</v>
      </c>
      <c r="F268" t="b">
        <f t="shared" si="4"/>
        <v>0</v>
      </c>
    </row>
    <row r="269" spans="1:6" x14ac:dyDescent="0.35">
      <c r="A269" t="s">
        <v>32</v>
      </c>
      <c r="B269" t="s">
        <v>492</v>
      </c>
      <c r="C269" t="s">
        <v>738</v>
      </c>
      <c r="D269" t="s">
        <v>392</v>
      </c>
      <c r="E269" t="s">
        <v>457</v>
      </c>
      <c r="F269" t="b">
        <f t="shared" si="4"/>
        <v>0</v>
      </c>
    </row>
    <row r="270" spans="1:6" x14ac:dyDescent="0.35">
      <c r="A270" t="s">
        <v>34</v>
      </c>
      <c r="B270" t="s">
        <v>494</v>
      </c>
      <c r="C270" t="s">
        <v>738</v>
      </c>
      <c r="D270" t="s">
        <v>392</v>
      </c>
      <c r="E270" t="s">
        <v>457</v>
      </c>
      <c r="F270" t="b">
        <f t="shared" si="4"/>
        <v>0</v>
      </c>
    </row>
    <row r="271" spans="1:6" x14ac:dyDescent="0.35">
      <c r="A271" t="s">
        <v>38</v>
      </c>
      <c r="B271" t="s">
        <v>398</v>
      </c>
      <c r="C271" t="s">
        <v>738</v>
      </c>
      <c r="D271" t="s">
        <v>398</v>
      </c>
      <c r="E271" t="s">
        <v>38</v>
      </c>
      <c r="F271" t="b">
        <f t="shared" si="4"/>
        <v>1</v>
      </c>
    </row>
    <row r="272" spans="1:6" x14ac:dyDescent="0.35">
      <c r="A272" t="s">
        <v>27</v>
      </c>
      <c r="B272" t="s">
        <v>488</v>
      </c>
      <c r="C272" t="s">
        <v>738</v>
      </c>
      <c r="D272" t="s">
        <v>392</v>
      </c>
      <c r="E272" t="s">
        <v>457</v>
      </c>
      <c r="F272" t="b">
        <f t="shared" si="4"/>
        <v>0</v>
      </c>
    </row>
    <row r="273" spans="1:6" x14ac:dyDescent="0.35">
      <c r="A273" t="s">
        <v>41</v>
      </c>
      <c r="B273" t="s">
        <v>499</v>
      </c>
      <c r="C273" t="s">
        <v>738</v>
      </c>
      <c r="D273" t="s">
        <v>399</v>
      </c>
      <c r="E273" t="s">
        <v>458</v>
      </c>
      <c r="F273" t="b">
        <f t="shared" si="4"/>
        <v>0</v>
      </c>
    </row>
    <row r="274" spans="1:6" x14ac:dyDescent="0.35">
      <c r="A274" t="s">
        <v>33</v>
      </c>
      <c r="B274" t="s">
        <v>493</v>
      </c>
      <c r="C274" t="s">
        <v>738</v>
      </c>
      <c r="D274" t="s">
        <v>390</v>
      </c>
      <c r="E274" t="s">
        <v>456</v>
      </c>
      <c r="F274" t="b">
        <f t="shared" si="4"/>
        <v>0</v>
      </c>
    </row>
    <row r="275" spans="1:6" x14ac:dyDescent="0.35">
      <c r="A275" t="s">
        <v>37</v>
      </c>
      <c r="B275" t="s">
        <v>496</v>
      </c>
      <c r="C275" t="s">
        <v>738</v>
      </c>
      <c r="D275" t="s">
        <v>390</v>
      </c>
      <c r="E275" t="s">
        <v>456</v>
      </c>
      <c r="F275" t="b">
        <f t="shared" si="4"/>
        <v>0</v>
      </c>
    </row>
    <row r="276" spans="1:6" x14ac:dyDescent="0.35">
      <c r="A276" t="s">
        <v>51</v>
      </c>
      <c r="B276" t="s">
        <v>507</v>
      </c>
      <c r="C276" t="s">
        <v>738</v>
      </c>
      <c r="D276" t="s">
        <v>390</v>
      </c>
      <c r="E276" t="s">
        <v>456</v>
      </c>
      <c r="F276" t="b">
        <f t="shared" si="4"/>
        <v>0</v>
      </c>
    </row>
    <row r="277" spans="1:6" x14ac:dyDescent="0.35">
      <c r="A277" t="s">
        <v>47</v>
      </c>
      <c r="B277" t="s">
        <v>401</v>
      </c>
      <c r="C277" t="s">
        <v>738</v>
      </c>
      <c r="D277" t="s">
        <v>460</v>
      </c>
      <c r="E277" t="s">
        <v>459</v>
      </c>
      <c r="F277" t="b">
        <f t="shared" si="4"/>
        <v>0</v>
      </c>
    </row>
    <row r="278" spans="1:6" x14ac:dyDescent="0.35">
      <c r="A278" t="s">
        <v>205</v>
      </c>
      <c r="B278" t="s">
        <v>447</v>
      </c>
      <c r="C278" t="s">
        <v>738</v>
      </c>
      <c r="D278" t="s">
        <v>447</v>
      </c>
      <c r="E278" t="s">
        <v>205</v>
      </c>
      <c r="F278" t="b">
        <f t="shared" si="4"/>
        <v>1</v>
      </c>
    </row>
    <row r="279" spans="1:6" x14ac:dyDescent="0.35">
      <c r="A279" t="s">
        <v>53</v>
      </c>
      <c r="B279" t="s">
        <v>509</v>
      </c>
      <c r="C279" t="s">
        <v>738</v>
      </c>
      <c r="D279" t="s">
        <v>392</v>
      </c>
      <c r="E279" t="s">
        <v>457</v>
      </c>
      <c r="F279" t="b">
        <f t="shared" si="4"/>
        <v>0</v>
      </c>
    </row>
    <row r="280" spans="1:6" x14ac:dyDescent="0.35">
      <c r="A280" t="s">
        <v>54</v>
      </c>
      <c r="B280" t="s">
        <v>402</v>
      </c>
      <c r="C280" t="s">
        <v>738</v>
      </c>
      <c r="D280" t="s">
        <v>402</v>
      </c>
      <c r="E280" t="s">
        <v>54</v>
      </c>
      <c r="F280" t="b">
        <f t="shared" si="4"/>
        <v>1</v>
      </c>
    </row>
    <row r="281" spans="1:6" x14ac:dyDescent="0.35">
      <c r="A281" t="s">
        <v>112</v>
      </c>
      <c r="B281" t="s">
        <v>628</v>
      </c>
      <c r="C281" t="s">
        <v>738</v>
      </c>
      <c r="D281" t="s">
        <v>390</v>
      </c>
      <c r="E281" t="s">
        <v>456</v>
      </c>
      <c r="F281" t="b">
        <f t="shared" si="4"/>
        <v>0</v>
      </c>
    </row>
    <row r="282" spans="1:6" x14ac:dyDescent="0.35">
      <c r="A282" t="s">
        <v>46</v>
      </c>
      <c r="B282" t="s">
        <v>503</v>
      </c>
      <c r="C282" t="s">
        <v>738</v>
      </c>
      <c r="D282" t="s">
        <v>390</v>
      </c>
      <c r="E282" t="s">
        <v>456</v>
      </c>
      <c r="F282" t="b">
        <f t="shared" si="4"/>
        <v>0</v>
      </c>
    </row>
    <row r="283" spans="1:6" x14ac:dyDescent="0.35">
      <c r="A283" t="s">
        <v>65</v>
      </c>
      <c r="B283" t="s">
        <v>623</v>
      </c>
      <c r="C283" t="s">
        <v>738</v>
      </c>
      <c r="D283" t="s">
        <v>390</v>
      </c>
      <c r="E283" t="s">
        <v>456</v>
      </c>
      <c r="F283" t="b">
        <f t="shared" si="4"/>
        <v>0</v>
      </c>
    </row>
    <row r="284" spans="1:6" x14ac:dyDescent="0.35">
      <c r="A284" t="s">
        <v>66</v>
      </c>
      <c r="B284" t="s">
        <v>624</v>
      </c>
      <c r="C284" t="s">
        <v>738</v>
      </c>
      <c r="D284" t="s">
        <v>390</v>
      </c>
      <c r="E284" t="s">
        <v>456</v>
      </c>
      <c r="F284" t="b">
        <f t="shared" si="4"/>
        <v>0</v>
      </c>
    </row>
    <row r="285" spans="1:6" x14ac:dyDescent="0.35">
      <c r="A285" t="s">
        <v>58</v>
      </c>
      <c r="B285" t="s">
        <v>511</v>
      </c>
      <c r="C285" t="s">
        <v>738</v>
      </c>
      <c r="D285" t="s">
        <v>399</v>
      </c>
      <c r="E285" t="s">
        <v>458</v>
      </c>
      <c r="F285" t="b">
        <f t="shared" si="4"/>
        <v>0</v>
      </c>
    </row>
    <row r="286" spans="1:6" x14ac:dyDescent="0.35">
      <c r="A286" t="s">
        <v>56</v>
      </c>
      <c r="B286" t="s">
        <v>510</v>
      </c>
      <c r="C286" t="s">
        <v>738</v>
      </c>
      <c r="D286" t="s">
        <v>392</v>
      </c>
      <c r="E286" t="s">
        <v>457</v>
      </c>
      <c r="F286" t="b">
        <f t="shared" si="4"/>
        <v>0</v>
      </c>
    </row>
    <row r="287" spans="1:6" x14ac:dyDescent="0.35">
      <c r="A287" t="s">
        <v>57</v>
      </c>
      <c r="B287" t="s">
        <v>622</v>
      </c>
      <c r="C287" t="s">
        <v>738</v>
      </c>
      <c r="D287" t="s">
        <v>390</v>
      </c>
      <c r="E287" t="s">
        <v>456</v>
      </c>
      <c r="F287" t="b">
        <f t="shared" si="4"/>
        <v>0</v>
      </c>
    </row>
    <row r="288" spans="1:6" x14ac:dyDescent="0.35">
      <c r="A288" t="s">
        <v>49</v>
      </c>
      <c r="B288" t="s">
        <v>505</v>
      </c>
      <c r="C288" t="s">
        <v>738</v>
      </c>
      <c r="D288" t="s">
        <v>390</v>
      </c>
      <c r="E288" t="s">
        <v>456</v>
      </c>
      <c r="F288" t="b">
        <f t="shared" si="4"/>
        <v>0</v>
      </c>
    </row>
    <row r="289" spans="1:6" x14ac:dyDescent="0.35">
      <c r="A289" t="s">
        <v>59</v>
      </c>
      <c r="B289" t="s">
        <v>512</v>
      </c>
      <c r="C289" t="s">
        <v>738</v>
      </c>
      <c r="D289" t="s">
        <v>392</v>
      </c>
      <c r="E289" t="s">
        <v>457</v>
      </c>
      <c r="F289" t="b">
        <f t="shared" si="4"/>
        <v>0</v>
      </c>
    </row>
    <row r="290" spans="1:6" x14ac:dyDescent="0.35">
      <c r="A290" t="s">
        <v>61</v>
      </c>
      <c r="B290" t="s">
        <v>513</v>
      </c>
      <c r="C290" t="s">
        <v>738</v>
      </c>
      <c r="D290" t="s">
        <v>392</v>
      </c>
      <c r="E290" t="s">
        <v>457</v>
      </c>
      <c r="F290" t="b">
        <f t="shared" si="4"/>
        <v>0</v>
      </c>
    </row>
    <row r="291" spans="1:6" x14ac:dyDescent="0.35">
      <c r="A291" t="s">
        <v>62</v>
      </c>
      <c r="B291" t="s">
        <v>514</v>
      </c>
      <c r="C291" t="s">
        <v>738</v>
      </c>
      <c r="D291" t="s">
        <v>392</v>
      </c>
      <c r="E291" t="s">
        <v>457</v>
      </c>
      <c r="F291" t="b">
        <f t="shared" si="4"/>
        <v>0</v>
      </c>
    </row>
    <row r="292" spans="1:6" x14ac:dyDescent="0.35">
      <c r="A292" t="s">
        <v>50</v>
      </c>
      <c r="B292" t="s">
        <v>506</v>
      </c>
      <c r="C292" t="s">
        <v>738</v>
      </c>
      <c r="D292" t="s">
        <v>392</v>
      </c>
      <c r="E292" t="s">
        <v>457</v>
      </c>
      <c r="F292" t="b">
        <f t="shared" si="4"/>
        <v>0</v>
      </c>
    </row>
    <row r="293" spans="1:6" x14ac:dyDescent="0.35">
      <c r="A293" t="s">
        <v>63</v>
      </c>
      <c r="B293" t="s">
        <v>404</v>
      </c>
      <c r="C293" t="s">
        <v>738</v>
      </c>
      <c r="D293" t="s">
        <v>404</v>
      </c>
      <c r="E293" t="s">
        <v>63</v>
      </c>
      <c r="F293" t="b">
        <f t="shared" si="4"/>
        <v>1</v>
      </c>
    </row>
    <row r="294" spans="1:6" x14ac:dyDescent="0.35">
      <c r="A294" t="s">
        <v>64</v>
      </c>
      <c r="B294" t="s">
        <v>405</v>
      </c>
      <c r="C294" t="s">
        <v>738</v>
      </c>
      <c r="D294" t="s">
        <v>405</v>
      </c>
      <c r="E294" t="s">
        <v>64</v>
      </c>
      <c r="F294" t="b">
        <f t="shared" si="4"/>
        <v>1</v>
      </c>
    </row>
    <row r="295" spans="1:6" x14ac:dyDescent="0.35">
      <c r="A295" t="s">
        <v>89</v>
      </c>
      <c r="B295" t="s">
        <v>410</v>
      </c>
      <c r="C295" t="s">
        <v>738</v>
      </c>
      <c r="D295" t="s">
        <v>410</v>
      </c>
      <c r="E295" t="s">
        <v>89</v>
      </c>
      <c r="F295" t="b">
        <f t="shared" si="4"/>
        <v>1</v>
      </c>
    </row>
    <row r="296" spans="1:6" x14ac:dyDescent="0.35">
      <c r="A296" t="s">
        <v>68</v>
      </c>
      <c r="B296" t="s">
        <v>515</v>
      </c>
      <c r="C296" t="s">
        <v>738</v>
      </c>
      <c r="D296" t="s">
        <v>390</v>
      </c>
      <c r="E296" t="s">
        <v>456</v>
      </c>
      <c r="F296" t="b">
        <f t="shared" si="4"/>
        <v>0</v>
      </c>
    </row>
    <row r="297" spans="1:6" x14ac:dyDescent="0.35">
      <c r="A297" t="s">
        <v>69</v>
      </c>
      <c r="B297" t="s">
        <v>516</v>
      </c>
      <c r="C297" t="s">
        <v>738</v>
      </c>
      <c r="D297" t="s">
        <v>392</v>
      </c>
      <c r="E297" t="s">
        <v>457</v>
      </c>
      <c r="F297" t="b">
        <f t="shared" si="4"/>
        <v>0</v>
      </c>
    </row>
    <row r="298" spans="1:6" x14ac:dyDescent="0.35">
      <c r="A298" t="s">
        <v>67</v>
      </c>
      <c r="B298" t="s">
        <v>406</v>
      </c>
      <c r="C298" t="s">
        <v>738</v>
      </c>
      <c r="D298" t="s">
        <v>406</v>
      </c>
      <c r="E298" t="s">
        <v>67</v>
      </c>
      <c r="F298" t="b">
        <f t="shared" si="4"/>
        <v>1</v>
      </c>
    </row>
    <row r="299" spans="1:6" x14ac:dyDescent="0.35">
      <c r="A299" t="s">
        <v>70</v>
      </c>
      <c r="B299" t="s">
        <v>517</v>
      </c>
      <c r="C299" t="s">
        <v>738</v>
      </c>
      <c r="D299" t="s">
        <v>392</v>
      </c>
      <c r="E299" t="s">
        <v>457</v>
      </c>
      <c r="F299" t="b">
        <f t="shared" si="4"/>
        <v>0</v>
      </c>
    </row>
    <row r="300" spans="1:6" x14ac:dyDescent="0.35">
      <c r="A300" t="s">
        <v>12</v>
      </c>
      <c r="B300" t="s">
        <v>477</v>
      </c>
      <c r="C300" t="s">
        <v>738</v>
      </c>
      <c r="D300" t="s">
        <v>390</v>
      </c>
      <c r="E300" t="s">
        <v>456</v>
      </c>
      <c r="F300" t="b">
        <f t="shared" si="4"/>
        <v>0</v>
      </c>
    </row>
    <row r="301" spans="1:6" x14ac:dyDescent="0.35">
      <c r="A301" t="s">
        <v>71</v>
      </c>
      <c r="B301" t="s">
        <v>518</v>
      </c>
      <c r="C301" t="s">
        <v>738</v>
      </c>
      <c r="D301" t="s">
        <v>392</v>
      </c>
      <c r="E301" t="s">
        <v>457</v>
      </c>
      <c r="F301" t="b">
        <f t="shared" si="4"/>
        <v>0</v>
      </c>
    </row>
    <row r="302" spans="1:6" x14ac:dyDescent="0.35">
      <c r="A302" t="s">
        <v>72</v>
      </c>
      <c r="B302" t="s">
        <v>519</v>
      </c>
      <c r="C302" t="s">
        <v>738</v>
      </c>
      <c r="D302" t="s">
        <v>396</v>
      </c>
      <c r="E302" t="s">
        <v>294</v>
      </c>
      <c r="F302" t="b">
        <f t="shared" si="4"/>
        <v>0</v>
      </c>
    </row>
    <row r="303" spans="1:6" x14ac:dyDescent="0.35">
      <c r="A303" t="s">
        <v>75</v>
      </c>
      <c r="B303" t="s">
        <v>522</v>
      </c>
      <c r="C303" t="s">
        <v>738</v>
      </c>
      <c r="D303" t="s">
        <v>390</v>
      </c>
      <c r="E303" t="s">
        <v>456</v>
      </c>
      <c r="F303" t="b">
        <f t="shared" si="4"/>
        <v>0</v>
      </c>
    </row>
    <row r="304" spans="1:6" x14ac:dyDescent="0.35">
      <c r="A304" t="s">
        <v>194</v>
      </c>
      <c r="B304" t="s">
        <v>445</v>
      </c>
      <c r="C304" t="s">
        <v>738</v>
      </c>
      <c r="D304" t="s">
        <v>445</v>
      </c>
      <c r="E304" t="s">
        <v>194</v>
      </c>
      <c r="F304" t="b">
        <f t="shared" si="4"/>
        <v>1</v>
      </c>
    </row>
    <row r="305" spans="1:6" x14ac:dyDescent="0.35">
      <c r="A305" t="s">
        <v>76</v>
      </c>
      <c r="B305" t="s">
        <v>407</v>
      </c>
      <c r="C305" t="s">
        <v>738</v>
      </c>
      <c r="D305" t="s">
        <v>407</v>
      </c>
      <c r="E305" t="s">
        <v>76</v>
      </c>
      <c r="F305" t="b">
        <f t="shared" si="4"/>
        <v>1</v>
      </c>
    </row>
    <row r="306" spans="1:6" x14ac:dyDescent="0.35">
      <c r="A306" t="s">
        <v>77</v>
      </c>
      <c r="B306" t="s">
        <v>523</v>
      </c>
      <c r="C306" t="s">
        <v>738</v>
      </c>
      <c r="D306" t="s">
        <v>390</v>
      </c>
      <c r="E306" t="s">
        <v>456</v>
      </c>
      <c r="F306" t="b">
        <f t="shared" ref="F306:F369" si="5">B306=D306</f>
        <v>0</v>
      </c>
    </row>
    <row r="307" spans="1:6" x14ac:dyDescent="0.35">
      <c r="A307" t="s">
        <v>81</v>
      </c>
      <c r="B307" t="s">
        <v>408</v>
      </c>
      <c r="C307" t="s">
        <v>738</v>
      </c>
      <c r="D307" t="s">
        <v>408</v>
      </c>
      <c r="E307" t="s">
        <v>81</v>
      </c>
      <c r="F307" t="b">
        <f t="shared" si="5"/>
        <v>1</v>
      </c>
    </row>
    <row r="308" spans="1:6" x14ac:dyDescent="0.35">
      <c r="A308" t="s">
        <v>80</v>
      </c>
      <c r="B308" t="s">
        <v>526</v>
      </c>
      <c r="C308" t="s">
        <v>738</v>
      </c>
      <c r="D308" t="s">
        <v>399</v>
      </c>
      <c r="E308" t="s">
        <v>458</v>
      </c>
      <c r="F308" t="b">
        <f t="shared" si="5"/>
        <v>0</v>
      </c>
    </row>
    <row r="309" spans="1:6" x14ac:dyDescent="0.35">
      <c r="A309" t="s">
        <v>78</v>
      </c>
      <c r="B309" t="s">
        <v>524</v>
      </c>
      <c r="C309" t="s">
        <v>738</v>
      </c>
      <c r="D309" t="s">
        <v>392</v>
      </c>
      <c r="E309" t="s">
        <v>457</v>
      </c>
      <c r="F309" t="b">
        <f t="shared" si="5"/>
        <v>0</v>
      </c>
    </row>
    <row r="310" spans="1:6" x14ac:dyDescent="0.35">
      <c r="A310" t="s">
        <v>82</v>
      </c>
      <c r="B310" t="s">
        <v>409</v>
      </c>
      <c r="C310" t="s">
        <v>738</v>
      </c>
      <c r="D310" t="s">
        <v>409</v>
      </c>
      <c r="E310" t="s">
        <v>82</v>
      </c>
      <c r="F310" t="b">
        <f t="shared" si="5"/>
        <v>1</v>
      </c>
    </row>
    <row r="311" spans="1:6" x14ac:dyDescent="0.35">
      <c r="A311" t="s">
        <v>79</v>
      </c>
      <c r="B311" t="s">
        <v>525</v>
      </c>
      <c r="C311" t="s">
        <v>738</v>
      </c>
      <c r="D311" t="s">
        <v>406</v>
      </c>
      <c r="E311" t="s">
        <v>67</v>
      </c>
      <c r="F311" t="b">
        <f t="shared" si="5"/>
        <v>0</v>
      </c>
    </row>
    <row r="312" spans="1:6" x14ac:dyDescent="0.35">
      <c r="A312" t="s">
        <v>86</v>
      </c>
      <c r="B312" t="s">
        <v>529</v>
      </c>
      <c r="C312" t="s">
        <v>738</v>
      </c>
      <c r="D312" t="s">
        <v>390</v>
      </c>
      <c r="E312" t="s">
        <v>456</v>
      </c>
      <c r="F312" t="b">
        <f t="shared" si="5"/>
        <v>0</v>
      </c>
    </row>
    <row r="313" spans="1:6" x14ac:dyDescent="0.35">
      <c r="A313" t="e">
        <v>#N/A</v>
      </c>
      <c r="B313" t="s">
        <v>826</v>
      </c>
      <c r="C313" t="s">
        <v>738</v>
      </c>
      <c r="D313" t="s">
        <v>826</v>
      </c>
      <c r="E313" t="e">
        <v>#N/A</v>
      </c>
      <c r="F313" t="b">
        <f t="shared" si="5"/>
        <v>1</v>
      </c>
    </row>
    <row r="314" spans="1:6" x14ac:dyDescent="0.35">
      <c r="A314" t="s">
        <v>88</v>
      </c>
      <c r="B314" t="s">
        <v>531</v>
      </c>
      <c r="C314" t="s">
        <v>738</v>
      </c>
      <c r="D314" t="s">
        <v>391</v>
      </c>
      <c r="E314" t="s">
        <v>292</v>
      </c>
      <c r="F314" t="b">
        <f t="shared" si="5"/>
        <v>0</v>
      </c>
    </row>
    <row r="315" spans="1:6" x14ac:dyDescent="0.35">
      <c r="A315" t="s">
        <v>90</v>
      </c>
      <c r="B315" t="s">
        <v>532</v>
      </c>
      <c r="C315" t="s">
        <v>738</v>
      </c>
      <c r="D315" t="s">
        <v>390</v>
      </c>
      <c r="E315" t="s">
        <v>456</v>
      </c>
      <c r="F315" t="b">
        <f t="shared" si="5"/>
        <v>0</v>
      </c>
    </row>
    <row r="316" spans="1:6" x14ac:dyDescent="0.35">
      <c r="A316" t="s">
        <v>91</v>
      </c>
      <c r="B316" t="s">
        <v>411</v>
      </c>
      <c r="C316" t="s">
        <v>738</v>
      </c>
      <c r="D316" t="s">
        <v>411</v>
      </c>
      <c r="E316" t="s">
        <v>91</v>
      </c>
      <c r="F316" t="b">
        <f t="shared" si="5"/>
        <v>1</v>
      </c>
    </row>
    <row r="317" spans="1:6" x14ac:dyDescent="0.35">
      <c r="A317" t="s">
        <v>97</v>
      </c>
      <c r="B317" t="s">
        <v>537</v>
      </c>
      <c r="C317" t="s">
        <v>738</v>
      </c>
      <c r="D317" t="s">
        <v>390</v>
      </c>
      <c r="E317" t="s">
        <v>456</v>
      </c>
      <c r="F317" t="b">
        <f t="shared" si="5"/>
        <v>0</v>
      </c>
    </row>
    <row r="318" spans="1:6" x14ac:dyDescent="0.35">
      <c r="A318" t="s">
        <v>95</v>
      </c>
      <c r="B318" t="s">
        <v>535</v>
      </c>
      <c r="C318" t="s">
        <v>738</v>
      </c>
      <c r="D318" t="s">
        <v>392</v>
      </c>
      <c r="E318" t="s">
        <v>457</v>
      </c>
      <c r="F318" t="b">
        <f t="shared" si="5"/>
        <v>0</v>
      </c>
    </row>
    <row r="319" spans="1:6" x14ac:dyDescent="0.35">
      <c r="A319" t="s">
        <v>87</v>
      </c>
      <c r="B319" t="s">
        <v>530</v>
      </c>
      <c r="C319" t="s">
        <v>738</v>
      </c>
      <c r="D319" t="s">
        <v>390</v>
      </c>
      <c r="E319" t="s">
        <v>456</v>
      </c>
      <c r="F319" t="b">
        <f t="shared" si="5"/>
        <v>0</v>
      </c>
    </row>
    <row r="320" spans="1:6" x14ac:dyDescent="0.35">
      <c r="A320" t="s">
        <v>74</v>
      </c>
      <c r="B320" t="s">
        <v>521</v>
      </c>
      <c r="C320" t="s">
        <v>738</v>
      </c>
      <c r="D320" t="s">
        <v>390</v>
      </c>
      <c r="E320" t="s">
        <v>456</v>
      </c>
      <c r="F320" t="b">
        <f t="shared" si="5"/>
        <v>0</v>
      </c>
    </row>
    <row r="321" spans="1:6" x14ac:dyDescent="0.35">
      <c r="A321" t="s">
        <v>92</v>
      </c>
      <c r="B321" t="s">
        <v>412</v>
      </c>
      <c r="C321" t="s">
        <v>738</v>
      </c>
      <c r="D321" t="s">
        <v>412</v>
      </c>
      <c r="E321" t="s">
        <v>92</v>
      </c>
      <c r="F321" t="b">
        <f t="shared" si="5"/>
        <v>1</v>
      </c>
    </row>
    <row r="322" spans="1:6" x14ac:dyDescent="0.35">
      <c r="A322" t="s">
        <v>94</v>
      </c>
      <c r="B322" t="s">
        <v>534</v>
      </c>
      <c r="C322" t="s">
        <v>738</v>
      </c>
      <c r="D322" t="s">
        <v>392</v>
      </c>
      <c r="E322" t="s">
        <v>457</v>
      </c>
      <c r="F322" t="b">
        <f t="shared" si="5"/>
        <v>0</v>
      </c>
    </row>
    <row r="323" spans="1:6" x14ac:dyDescent="0.35">
      <c r="A323" t="s">
        <v>93</v>
      </c>
      <c r="B323" t="s">
        <v>533</v>
      </c>
      <c r="C323" t="s">
        <v>738</v>
      </c>
      <c r="D323" t="s">
        <v>406</v>
      </c>
      <c r="E323" t="s">
        <v>67</v>
      </c>
      <c r="F323" t="b">
        <f t="shared" si="5"/>
        <v>0</v>
      </c>
    </row>
    <row r="324" spans="1:6" x14ac:dyDescent="0.35">
      <c r="A324" t="s">
        <v>96</v>
      </c>
      <c r="B324" t="s">
        <v>536</v>
      </c>
      <c r="C324" t="s">
        <v>738</v>
      </c>
      <c r="D324" t="s">
        <v>392</v>
      </c>
      <c r="E324" t="s">
        <v>457</v>
      </c>
      <c r="F324" t="b">
        <f t="shared" si="5"/>
        <v>0</v>
      </c>
    </row>
    <row r="325" spans="1:6" x14ac:dyDescent="0.35">
      <c r="A325" t="s">
        <v>99</v>
      </c>
      <c r="B325" t="s">
        <v>538</v>
      </c>
      <c r="C325" t="s">
        <v>738</v>
      </c>
      <c r="D325" t="s">
        <v>392</v>
      </c>
      <c r="E325" t="s">
        <v>457</v>
      </c>
      <c r="F325" t="b">
        <f t="shared" si="5"/>
        <v>0</v>
      </c>
    </row>
    <row r="326" spans="1:6" x14ac:dyDescent="0.35">
      <c r="A326" t="s">
        <v>102</v>
      </c>
      <c r="B326" t="s">
        <v>413</v>
      </c>
      <c r="C326" t="s">
        <v>738</v>
      </c>
      <c r="D326" t="s">
        <v>413</v>
      </c>
      <c r="E326" t="s">
        <v>102</v>
      </c>
      <c r="F326" t="b">
        <f t="shared" si="5"/>
        <v>1</v>
      </c>
    </row>
    <row r="327" spans="1:6" x14ac:dyDescent="0.35">
      <c r="A327" t="s">
        <v>101</v>
      </c>
      <c r="B327" t="s">
        <v>540</v>
      </c>
      <c r="C327" t="s">
        <v>738</v>
      </c>
      <c r="D327" t="s">
        <v>392</v>
      </c>
      <c r="E327" t="s">
        <v>457</v>
      </c>
      <c r="F327" t="b">
        <f t="shared" si="5"/>
        <v>0</v>
      </c>
    </row>
    <row r="328" spans="1:6" x14ac:dyDescent="0.35">
      <c r="A328" t="s">
        <v>60</v>
      </c>
      <c r="B328" t="s">
        <v>403</v>
      </c>
      <c r="C328" t="s">
        <v>738</v>
      </c>
      <c r="D328" t="s">
        <v>403</v>
      </c>
      <c r="E328" t="s">
        <v>60</v>
      </c>
      <c r="F328" t="b">
        <f t="shared" si="5"/>
        <v>1</v>
      </c>
    </row>
    <row r="329" spans="1:6" x14ac:dyDescent="0.35">
      <c r="A329" t="s">
        <v>100</v>
      </c>
      <c r="B329" t="s">
        <v>539</v>
      </c>
      <c r="C329" t="s">
        <v>738</v>
      </c>
      <c r="D329" t="s">
        <v>392</v>
      </c>
      <c r="E329" t="s">
        <v>457</v>
      </c>
      <c r="F329" t="b">
        <f t="shared" si="5"/>
        <v>0</v>
      </c>
    </row>
    <row r="330" spans="1:6" x14ac:dyDescent="0.35">
      <c r="A330" t="s">
        <v>103</v>
      </c>
      <c r="B330" t="s">
        <v>414</v>
      </c>
      <c r="C330" t="s">
        <v>738</v>
      </c>
      <c r="D330" t="s">
        <v>414</v>
      </c>
      <c r="E330" t="s">
        <v>103</v>
      </c>
      <c r="F330" t="b">
        <f t="shared" si="5"/>
        <v>1</v>
      </c>
    </row>
    <row r="331" spans="1:6" x14ac:dyDescent="0.35">
      <c r="A331" t="s">
        <v>48</v>
      </c>
      <c r="B331" t="s">
        <v>504</v>
      </c>
      <c r="C331" t="s">
        <v>738</v>
      </c>
      <c r="D331" t="s">
        <v>445</v>
      </c>
      <c r="E331" t="s">
        <v>194</v>
      </c>
      <c r="F331" t="b">
        <f t="shared" si="5"/>
        <v>0</v>
      </c>
    </row>
    <row r="332" spans="1:6" x14ac:dyDescent="0.35">
      <c r="A332" t="s">
        <v>106</v>
      </c>
      <c r="B332" t="s">
        <v>541</v>
      </c>
      <c r="C332" t="s">
        <v>738</v>
      </c>
      <c r="D332" t="s">
        <v>399</v>
      </c>
      <c r="E332" t="s">
        <v>458</v>
      </c>
      <c r="F332" t="b">
        <f t="shared" si="5"/>
        <v>0</v>
      </c>
    </row>
    <row r="333" spans="1:6" x14ac:dyDescent="0.35">
      <c r="A333" t="s">
        <v>105</v>
      </c>
      <c r="B333" t="s">
        <v>416</v>
      </c>
      <c r="C333" t="s">
        <v>738</v>
      </c>
      <c r="D333" t="s">
        <v>416</v>
      </c>
      <c r="E333" t="s">
        <v>105</v>
      </c>
      <c r="F333" t="b">
        <f t="shared" si="5"/>
        <v>1</v>
      </c>
    </row>
    <row r="334" spans="1:6" x14ac:dyDescent="0.35">
      <c r="A334" t="s">
        <v>109</v>
      </c>
      <c r="B334" t="s">
        <v>417</v>
      </c>
      <c r="C334" t="s">
        <v>738</v>
      </c>
      <c r="D334" t="s">
        <v>417</v>
      </c>
      <c r="E334" t="s">
        <v>654</v>
      </c>
      <c r="F334" t="b">
        <f t="shared" si="5"/>
        <v>1</v>
      </c>
    </row>
    <row r="335" spans="1:6" x14ac:dyDescent="0.35">
      <c r="A335" t="s">
        <v>107</v>
      </c>
      <c r="B335" t="s">
        <v>627</v>
      </c>
      <c r="C335" t="s">
        <v>738</v>
      </c>
      <c r="D335" t="s">
        <v>390</v>
      </c>
      <c r="E335" t="s">
        <v>456</v>
      </c>
      <c r="F335" t="b">
        <f t="shared" si="5"/>
        <v>0</v>
      </c>
    </row>
    <row r="336" spans="1:6" x14ac:dyDescent="0.35">
      <c r="A336" t="s">
        <v>108</v>
      </c>
      <c r="B336" t="s">
        <v>542</v>
      </c>
      <c r="C336" t="s">
        <v>738</v>
      </c>
      <c r="D336" t="s">
        <v>396</v>
      </c>
      <c r="E336" t="s">
        <v>294</v>
      </c>
      <c r="F336" t="b">
        <f t="shared" si="5"/>
        <v>0</v>
      </c>
    </row>
    <row r="337" spans="1:6" x14ac:dyDescent="0.35">
      <c r="A337" t="s">
        <v>104</v>
      </c>
      <c r="B337" t="s">
        <v>415</v>
      </c>
      <c r="C337" t="s">
        <v>738</v>
      </c>
      <c r="D337" t="s">
        <v>415</v>
      </c>
      <c r="E337" t="s">
        <v>104</v>
      </c>
      <c r="F337" t="b">
        <f t="shared" si="5"/>
        <v>1</v>
      </c>
    </row>
    <row r="338" spans="1:6" x14ac:dyDescent="0.35">
      <c r="A338" t="s">
        <v>110</v>
      </c>
      <c r="B338" t="s">
        <v>418</v>
      </c>
      <c r="C338" t="s">
        <v>738</v>
      </c>
      <c r="D338" t="s">
        <v>418</v>
      </c>
      <c r="E338" t="s">
        <v>110</v>
      </c>
      <c r="F338" t="b">
        <f t="shared" si="5"/>
        <v>1</v>
      </c>
    </row>
    <row r="339" spans="1:6" x14ac:dyDescent="0.35">
      <c r="A339" t="s">
        <v>111</v>
      </c>
      <c r="B339" t="s">
        <v>419</v>
      </c>
      <c r="C339" t="s">
        <v>738</v>
      </c>
      <c r="D339" t="s">
        <v>419</v>
      </c>
      <c r="E339" t="s">
        <v>111</v>
      </c>
      <c r="F339" t="b">
        <f t="shared" si="5"/>
        <v>1</v>
      </c>
    </row>
    <row r="340" spans="1:6" x14ac:dyDescent="0.35">
      <c r="A340" t="s">
        <v>113</v>
      </c>
      <c r="B340" t="s">
        <v>543</v>
      </c>
      <c r="C340" t="s">
        <v>738</v>
      </c>
      <c r="D340" t="s">
        <v>392</v>
      </c>
      <c r="E340" t="s">
        <v>457</v>
      </c>
      <c r="F340" t="b">
        <f t="shared" si="5"/>
        <v>0</v>
      </c>
    </row>
    <row r="341" spans="1:6" x14ac:dyDescent="0.35">
      <c r="A341" t="s">
        <v>115</v>
      </c>
      <c r="B341" t="s">
        <v>421</v>
      </c>
      <c r="C341" t="s">
        <v>738</v>
      </c>
      <c r="D341" t="s">
        <v>396</v>
      </c>
      <c r="E341" t="s">
        <v>294</v>
      </c>
      <c r="F341" t="b">
        <f t="shared" si="5"/>
        <v>0</v>
      </c>
    </row>
    <row r="342" spans="1:6" x14ac:dyDescent="0.35">
      <c r="A342" t="s">
        <v>114</v>
      </c>
      <c r="B342" t="s">
        <v>420</v>
      </c>
      <c r="C342" t="s">
        <v>738</v>
      </c>
      <c r="D342" t="s">
        <v>420</v>
      </c>
      <c r="E342" t="s">
        <v>114</v>
      </c>
      <c r="F342" t="b">
        <f t="shared" si="5"/>
        <v>1</v>
      </c>
    </row>
    <row r="343" spans="1:6" x14ac:dyDescent="0.35">
      <c r="A343" t="s">
        <v>116</v>
      </c>
      <c r="B343" t="s">
        <v>544</v>
      </c>
      <c r="C343" t="s">
        <v>738</v>
      </c>
      <c r="D343" t="s">
        <v>391</v>
      </c>
      <c r="E343" t="s">
        <v>292</v>
      </c>
      <c r="F343" t="b">
        <f t="shared" si="5"/>
        <v>0</v>
      </c>
    </row>
    <row r="344" spans="1:6" x14ac:dyDescent="0.35">
      <c r="A344" t="s">
        <v>117</v>
      </c>
      <c r="B344" t="s">
        <v>422</v>
      </c>
      <c r="C344" t="s">
        <v>738</v>
      </c>
      <c r="D344" t="s">
        <v>422</v>
      </c>
      <c r="E344" t="s">
        <v>117</v>
      </c>
      <c r="F344" t="b">
        <f t="shared" si="5"/>
        <v>1</v>
      </c>
    </row>
    <row r="345" spans="1:6" x14ac:dyDescent="0.35">
      <c r="A345" t="s">
        <v>121</v>
      </c>
      <c r="B345" t="s">
        <v>547</v>
      </c>
      <c r="C345" t="s">
        <v>738</v>
      </c>
      <c r="D345" t="s">
        <v>390</v>
      </c>
      <c r="E345" t="s">
        <v>456</v>
      </c>
      <c r="F345" t="b">
        <f t="shared" si="5"/>
        <v>0</v>
      </c>
    </row>
    <row r="346" spans="1:6" x14ac:dyDescent="0.35">
      <c r="A346" t="s">
        <v>45</v>
      </c>
      <c r="B346" t="s">
        <v>502</v>
      </c>
      <c r="C346" t="s">
        <v>738</v>
      </c>
      <c r="D346" t="s">
        <v>399</v>
      </c>
      <c r="E346" t="s">
        <v>458</v>
      </c>
      <c r="F346" t="b">
        <f t="shared" si="5"/>
        <v>0</v>
      </c>
    </row>
    <row r="347" spans="1:6" x14ac:dyDescent="0.35">
      <c r="A347" t="s">
        <v>118</v>
      </c>
      <c r="B347" t="s">
        <v>629</v>
      </c>
      <c r="C347" t="s">
        <v>738</v>
      </c>
      <c r="D347" t="s">
        <v>399</v>
      </c>
      <c r="E347" t="s">
        <v>458</v>
      </c>
      <c r="F347" t="b">
        <f t="shared" si="5"/>
        <v>0</v>
      </c>
    </row>
    <row r="348" spans="1:6" x14ac:dyDescent="0.35">
      <c r="A348" t="s">
        <v>197</v>
      </c>
      <c r="B348" t="s">
        <v>595</v>
      </c>
      <c r="C348" t="s">
        <v>738</v>
      </c>
      <c r="D348" t="s">
        <v>392</v>
      </c>
      <c r="E348" t="s">
        <v>457</v>
      </c>
      <c r="F348" t="b">
        <f t="shared" si="5"/>
        <v>0</v>
      </c>
    </row>
    <row r="349" spans="1:6" x14ac:dyDescent="0.35">
      <c r="A349" t="s">
        <v>192</v>
      </c>
      <c r="B349" t="s">
        <v>444</v>
      </c>
      <c r="C349" t="s">
        <v>738</v>
      </c>
      <c r="D349" t="s">
        <v>444</v>
      </c>
      <c r="E349" t="s">
        <v>656</v>
      </c>
      <c r="F349" t="b">
        <f t="shared" si="5"/>
        <v>1</v>
      </c>
    </row>
    <row r="350" spans="1:6" x14ac:dyDescent="0.35">
      <c r="A350" t="s">
        <v>119</v>
      </c>
      <c r="B350" t="s">
        <v>545</v>
      </c>
      <c r="C350" t="s">
        <v>738</v>
      </c>
      <c r="D350" t="s">
        <v>391</v>
      </c>
      <c r="E350" t="s">
        <v>292</v>
      </c>
      <c r="F350" t="b">
        <f t="shared" si="5"/>
        <v>0</v>
      </c>
    </row>
    <row r="351" spans="1:6" x14ac:dyDescent="0.35">
      <c r="A351" t="s">
        <v>120</v>
      </c>
      <c r="B351" t="s">
        <v>546</v>
      </c>
      <c r="C351" t="s">
        <v>738</v>
      </c>
      <c r="D351" t="s">
        <v>396</v>
      </c>
      <c r="E351" t="s">
        <v>294</v>
      </c>
      <c r="F351" t="b">
        <f t="shared" si="5"/>
        <v>0</v>
      </c>
    </row>
    <row r="352" spans="1:6" x14ac:dyDescent="0.35">
      <c r="A352" t="s">
        <v>122</v>
      </c>
      <c r="B352" t="s">
        <v>630</v>
      </c>
      <c r="C352" t="s">
        <v>738</v>
      </c>
      <c r="D352" t="s">
        <v>399</v>
      </c>
      <c r="E352" t="s">
        <v>458</v>
      </c>
      <c r="F352" t="b">
        <f t="shared" si="5"/>
        <v>0</v>
      </c>
    </row>
    <row r="353" spans="1:6" x14ac:dyDescent="0.35">
      <c r="A353" t="s">
        <v>124</v>
      </c>
      <c r="B353" t="s">
        <v>424</v>
      </c>
      <c r="C353" t="s">
        <v>738</v>
      </c>
      <c r="D353" t="s">
        <v>424</v>
      </c>
      <c r="E353" t="s">
        <v>124</v>
      </c>
      <c r="F353" t="b">
        <f t="shared" si="5"/>
        <v>1</v>
      </c>
    </row>
    <row r="354" spans="1:6" x14ac:dyDescent="0.35">
      <c r="A354" t="s">
        <v>126</v>
      </c>
      <c r="B354" t="s">
        <v>549</v>
      </c>
      <c r="C354" t="s">
        <v>738</v>
      </c>
      <c r="D354" t="s">
        <v>390</v>
      </c>
      <c r="E354" t="s">
        <v>456</v>
      </c>
      <c r="F354" t="b">
        <f t="shared" si="5"/>
        <v>0</v>
      </c>
    </row>
    <row r="355" spans="1:6" x14ac:dyDescent="0.35">
      <c r="A355" t="s">
        <v>127</v>
      </c>
      <c r="B355" t="s">
        <v>550</v>
      </c>
      <c r="C355" t="s">
        <v>738</v>
      </c>
      <c r="D355" t="s">
        <v>390</v>
      </c>
      <c r="E355" t="s">
        <v>456</v>
      </c>
      <c r="F355" t="b">
        <f t="shared" si="5"/>
        <v>0</v>
      </c>
    </row>
    <row r="356" spans="1:6" x14ac:dyDescent="0.35">
      <c r="A356" t="s">
        <v>198</v>
      </c>
      <c r="B356" t="s">
        <v>596</v>
      </c>
      <c r="C356" t="s">
        <v>738</v>
      </c>
      <c r="D356" t="s">
        <v>392</v>
      </c>
      <c r="E356" t="s">
        <v>457</v>
      </c>
      <c r="F356" t="b">
        <f t="shared" si="5"/>
        <v>0</v>
      </c>
    </row>
    <row r="357" spans="1:6" x14ac:dyDescent="0.35">
      <c r="A357" t="s">
        <v>128</v>
      </c>
      <c r="B357" t="s">
        <v>551</v>
      </c>
      <c r="C357" t="s">
        <v>738</v>
      </c>
      <c r="D357" t="s">
        <v>447</v>
      </c>
      <c r="E357" t="s">
        <v>205</v>
      </c>
      <c r="F357" t="b">
        <f t="shared" si="5"/>
        <v>0</v>
      </c>
    </row>
    <row r="358" spans="1:6" x14ac:dyDescent="0.35">
      <c r="A358" t="s">
        <v>195</v>
      </c>
      <c r="B358" t="s">
        <v>593</v>
      </c>
      <c r="C358" t="s">
        <v>738</v>
      </c>
      <c r="D358" t="s">
        <v>390</v>
      </c>
      <c r="E358" t="s">
        <v>456</v>
      </c>
      <c r="F358" t="b">
        <f t="shared" si="5"/>
        <v>0</v>
      </c>
    </row>
    <row r="359" spans="1:6" x14ac:dyDescent="0.35">
      <c r="A359" t="s">
        <v>125</v>
      </c>
      <c r="B359" t="s">
        <v>548</v>
      </c>
      <c r="C359" t="s">
        <v>738</v>
      </c>
      <c r="D359" t="s">
        <v>390</v>
      </c>
      <c r="E359" t="s">
        <v>456</v>
      </c>
      <c r="F359" t="b">
        <f t="shared" si="5"/>
        <v>0</v>
      </c>
    </row>
    <row r="360" spans="1:6" x14ac:dyDescent="0.35">
      <c r="A360" t="s">
        <v>129</v>
      </c>
      <c r="B360" t="s">
        <v>425</v>
      </c>
      <c r="C360" t="s">
        <v>738</v>
      </c>
      <c r="D360" t="s">
        <v>425</v>
      </c>
      <c r="E360" t="s">
        <v>129</v>
      </c>
      <c r="F360" t="b">
        <f t="shared" si="5"/>
        <v>1</v>
      </c>
    </row>
    <row r="361" spans="1:6" x14ac:dyDescent="0.35">
      <c r="A361" t="s">
        <v>130</v>
      </c>
      <c r="B361" t="s">
        <v>426</v>
      </c>
      <c r="C361" t="s">
        <v>738</v>
      </c>
      <c r="D361" t="s">
        <v>426</v>
      </c>
      <c r="E361" t="s">
        <v>130</v>
      </c>
      <c r="F361" t="b">
        <f t="shared" si="5"/>
        <v>1</v>
      </c>
    </row>
    <row r="362" spans="1:6" x14ac:dyDescent="0.35">
      <c r="A362" t="s">
        <v>123</v>
      </c>
      <c r="B362" t="s">
        <v>423</v>
      </c>
      <c r="C362" t="s">
        <v>738</v>
      </c>
      <c r="D362" t="s">
        <v>423</v>
      </c>
      <c r="E362" t="s">
        <v>123</v>
      </c>
      <c r="F362" t="b">
        <f t="shared" si="5"/>
        <v>1</v>
      </c>
    </row>
    <row r="363" spans="1:6" x14ac:dyDescent="0.35">
      <c r="A363" t="s">
        <v>131</v>
      </c>
      <c r="B363" t="s">
        <v>552</v>
      </c>
      <c r="C363" t="s">
        <v>738</v>
      </c>
      <c r="D363" t="s">
        <v>399</v>
      </c>
      <c r="E363" t="s">
        <v>458</v>
      </c>
      <c r="F363" t="b">
        <f t="shared" si="5"/>
        <v>0</v>
      </c>
    </row>
    <row r="364" spans="1:6" x14ac:dyDescent="0.35">
      <c r="A364" t="s">
        <v>148</v>
      </c>
      <c r="B364" t="s">
        <v>565</v>
      </c>
      <c r="C364" t="s">
        <v>738</v>
      </c>
      <c r="D364" t="s">
        <v>390</v>
      </c>
      <c r="E364" t="s">
        <v>456</v>
      </c>
      <c r="F364" t="b">
        <f t="shared" si="5"/>
        <v>0</v>
      </c>
    </row>
    <row r="365" spans="1:6" x14ac:dyDescent="0.35">
      <c r="A365" t="s">
        <v>144</v>
      </c>
      <c r="B365" t="s">
        <v>561</v>
      </c>
      <c r="C365" t="s">
        <v>738</v>
      </c>
      <c r="D365" t="s">
        <v>391</v>
      </c>
      <c r="E365" t="s">
        <v>292</v>
      </c>
      <c r="F365" t="b">
        <f t="shared" si="5"/>
        <v>0</v>
      </c>
    </row>
    <row r="366" spans="1:6" x14ac:dyDescent="0.35">
      <c r="A366" t="s">
        <v>133</v>
      </c>
      <c r="B366" t="s">
        <v>554</v>
      </c>
      <c r="C366" t="s">
        <v>738</v>
      </c>
      <c r="D366" t="s">
        <v>390</v>
      </c>
      <c r="E366" t="s">
        <v>456</v>
      </c>
      <c r="F366" t="b">
        <f t="shared" si="5"/>
        <v>0</v>
      </c>
    </row>
    <row r="367" spans="1:6" x14ac:dyDescent="0.35">
      <c r="A367" t="s">
        <v>137</v>
      </c>
      <c r="B367" t="s">
        <v>556</v>
      </c>
      <c r="C367" t="s">
        <v>738</v>
      </c>
      <c r="D367" t="s">
        <v>390</v>
      </c>
      <c r="E367" t="s">
        <v>456</v>
      </c>
      <c r="F367" t="b">
        <f t="shared" si="5"/>
        <v>0</v>
      </c>
    </row>
    <row r="368" spans="1:6" x14ac:dyDescent="0.35">
      <c r="A368" t="s">
        <v>143</v>
      </c>
      <c r="B368" t="s">
        <v>429</v>
      </c>
      <c r="C368" t="s">
        <v>738</v>
      </c>
      <c r="D368" t="s">
        <v>429</v>
      </c>
      <c r="E368" t="s">
        <v>746</v>
      </c>
      <c r="F368" t="b">
        <f t="shared" si="5"/>
        <v>1</v>
      </c>
    </row>
    <row r="369" spans="1:6" x14ac:dyDescent="0.35">
      <c r="A369" t="s">
        <v>132</v>
      </c>
      <c r="B369" t="s">
        <v>553</v>
      </c>
      <c r="C369" t="s">
        <v>738</v>
      </c>
      <c r="D369" t="s">
        <v>391</v>
      </c>
      <c r="E369" t="s">
        <v>292</v>
      </c>
      <c r="F369" t="b">
        <f t="shared" si="5"/>
        <v>0</v>
      </c>
    </row>
    <row r="370" spans="1:6" x14ac:dyDescent="0.35">
      <c r="A370" t="s">
        <v>138</v>
      </c>
      <c r="B370" t="s">
        <v>557</v>
      </c>
      <c r="C370" t="s">
        <v>738</v>
      </c>
      <c r="D370" t="s">
        <v>390</v>
      </c>
      <c r="E370" t="s">
        <v>456</v>
      </c>
      <c r="F370" t="b">
        <f t="shared" ref="F370:F433" si="6">B370=D370</f>
        <v>0</v>
      </c>
    </row>
    <row r="371" spans="1:6" x14ac:dyDescent="0.35">
      <c r="A371" t="s">
        <v>139</v>
      </c>
      <c r="B371" t="s">
        <v>428</v>
      </c>
      <c r="C371" t="s">
        <v>738</v>
      </c>
      <c r="D371" t="s">
        <v>428</v>
      </c>
      <c r="E371" t="s">
        <v>139</v>
      </c>
      <c r="F371" t="b">
        <f t="shared" si="6"/>
        <v>1</v>
      </c>
    </row>
    <row r="372" spans="1:6" x14ac:dyDescent="0.35">
      <c r="A372" t="s">
        <v>150</v>
      </c>
      <c r="B372" t="s">
        <v>567</v>
      </c>
      <c r="C372" t="s">
        <v>738</v>
      </c>
      <c r="D372" t="s">
        <v>390</v>
      </c>
      <c r="E372" t="s">
        <v>456</v>
      </c>
      <c r="F372" t="b">
        <f t="shared" si="6"/>
        <v>0</v>
      </c>
    </row>
    <row r="373" spans="1:6" x14ac:dyDescent="0.35">
      <c r="A373" t="s">
        <v>146</v>
      </c>
      <c r="B373" t="s">
        <v>563</v>
      </c>
      <c r="C373" t="s">
        <v>738</v>
      </c>
      <c r="D373" t="s">
        <v>391</v>
      </c>
      <c r="E373" t="s">
        <v>292</v>
      </c>
      <c r="F373" t="b">
        <f t="shared" si="6"/>
        <v>0</v>
      </c>
    </row>
    <row r="374" spans="1:6" x14ac:dyDescent="0.35">
      <c r="A374" t="s">
        <v>145</v>
      </c>
      <c r="B374" t="s">
        <v>562</v>
      </c>
      <c r="C374" t="s">
        <v>738</v>
      </c>
      <c r="D374" t="s">
        <v>390</v>
      </c>
      <c r="E374" t="s">
        <v>456</v>
      </c>
      <c r="F374" t="b">
        <f t="shared" si="6"/>
        <v>0</v>
      </c>
    </row>
    <row r="375" spans="1:6" x14ac:dyDescent="0.35">
      <c r="A375" t="s">
        <v>149</v>
      </c>
      <c r="B375" t="s">
        <v>566</v>
      </c>
      <c r="C375" t="s">
        <v>738</v>
      </c>
      <c r="D375" t="s">
        <v>390</v>
      </c>
      <c r="E375" t="s">
        <v>456</v>
      </c>
      <c r="F375" t="b">
        <f t="shared" si="6"/>
        <v>0</v>
      </c>
    </row>
    <row r="376" spans="1:6" x14ac:dyDescent="0.35">
      <c r="A376" t="s">
        <v>141</v>
      </c>
      <c r="B376" t="s">
        <v>559</v>
      </c>
      <c r="C376" t="s">
        <v>738</v>
      </c>
      <c r="D376" t="s">
        <v>390</v>
      </c>
      <c r="E376" t="s">
        <v>456</v>
      </c>
      <c r="F376" t="b">
        <f t="shared" si="6"/>
        <v>0</v>
      </c>
    </row>
    <row r="377" spans="1:6" x14ac:dyDescent="0.35">
      <c r="A377" t="s">
        <v>147</v>
      </c>
      <c r="B377" t="s">
        <v>564</v>
      </c>
      <c r="C377" t="s">
        <v>738</v>
      </c>
      <c r="D377" t="s">
        <v>392</v>
      </c>
      <c r="E377" t="s">
        <v>457</v>
      </c>
      <c r="F377" t="b">
        <f t="shared" si="6"/>
        <v>0</v>
      </c>
    </row>
    <row r="378" spans="1:6" x14ac:dyDescent="0.35">
      <c r="A378" t="s">
        <v>140</v>
      </c>
      <c r="B378" t="s">
        <v>558</v>
      </c>
      <c r="C378" t="s">
        <v>738</v>
      </c>
      <c r="D378" t="s">
        <v>392</v>
      </c>
      <c r="E378" t="s">
        <v>457</v>
      </c>
      <c r="F378" t="b">
        <f t="shared" si="6"/>
        <v>0</v>
      </c>
    </row>
    <row r="379" spans="1:6" x14ac:dyDescent="0.35">
      <c r="A379" t="s">
        <v>142</v>
      </c>
      <c r="B379" t="s">
        <v>560</v>
      </c>
      <c r="C379" t="s">
        <v>738</v>
      </c>
      <c r="D379" t="s">
        <v>390</v>
      </c>
      <c r="E379" t="s">
        <v>456</v>
      </c>
      <c r="F379" t="b">
        <f t="shared" si="6"/>
        <v>0</v>
      </c>
    </row>
    <row r="380" spans="1:6" x14ac:dyDescent="0.35">
      <c r="A380" t="s">
        <v>135</v>
      </c>
      <c r="B380" t="s">
        <v>555</v>
      </c>
      <c r="C380" t="s">
        <v>738</v>
      </c>
      <c r="D380" t="s">
        <v>390</v>
      </c>
      <c r="E380" t="s">
        <v>456</v>
      </c>
      <c r="F380" t="b">
        <f t="shared" si="6"/>
        <v>0</v>
      </c>
    </row>
    <row r="381" spans="1:6" x14ac:dyDescent="0.35">
      <c r="A381" t="s">
        <v>136</v>
      </c>
      <c r="B381" t="s">
        <v>427</v>
      </c>
      <c r="C381" t="s">
        <v>738</v>
      </c>
      <c r="D381" t="s">
        <v>427</v>
      </c>
      <c r="E381" t="s">
        <v>136</v>
      </c>
      <c r="F381" t="b">
        <f t="shared" si="6"/>
        <v>1</v>
      </c>
    </row>
    <row r="382" spans="1:6" x14ac:dyDescent="0.35">
      <c r="A382" t="s">
        <v>151</v>
      </c>
      <c r="B382" t="s">
        <v>568</v>
      </c>
      <c r="C382" t="s">
        <v>738</v>
      </c>
      <c r="D382" t="s">
        <v>390</v>
      </c>
      <c r="E382" t="s">
        <v>456</v>
      </c>
      <c r="F382" t="b">
        <f t="shared" si="6"/>
        <v>0</v>
      </c>
    </row>
    <row r="383" spans="1:6" x14ac:dyDescent="0.35">
      <c r="A383" t="s">
        <v>155</v>
      </c>
      <c r="B383" t="s">
        <v>571</v>
      </c>
      <c r="C383" t="s">
        <v>738</v>
      </c>
      <c r="D383" t="s">
        <v>399</v>
      </c>
      <c r="E383" t="s">
        <v>458</v>
      </c>
      <c r="F383" t="b">
        <f t="shared" si="6"/>
        <v>0</v>
      </c>
    </row>
    <row r="384" spans="1:6" x14ac:dyDescent="0.35">
      <c r="A384" t="s">
        <v>158</v>
      </c>
      <c r="B384" t="s">
        <v>573</v>
      </c>
      <c r="C384" t="s">
        <v>738</v>
      </c>
      <c r="D384" t="s">
        <v>390</v>
      </c>
      <c r="E384" t="s">
        <v>456</v>
      </c>
      <c r="F384" t="b">
        <f t="shared" si="6"/>
        <v>0</v>
      </c>
    </row>
    <row r="385" spans="1:6" x14ac:dyDescent="0.35">
      <c r="A385" t="s">
        <v>159</v>
      </c>
      <c r="B385" t="s">
        <v>432</v>
      </c>
      <c r="C385" t="s">
        <v>738</v>
      </c>
      <c r="D385" t="s">
        <v>432</v>
      </c>
      <c r="E385" t="s">
        <v>159</v>
      </c>
      <c r="F385" t="b">
        <f t="shared" si="6"/>
        <v>1</v>
      </c>
    </row>
    <row r="386" spans="1:6" x14ac:dyDescent="0.35">
      <c r="A386" t="s">
        <v>157</v>
      </c>
      <c r="B386" t="s">
        <v>572</v>
      </c>
      <c r="C386" t="s">
        <v>738</v>
      </c>
      <c r="D386" t="s">
        <v>392</v>
      </c>
      <c r="E386" t="s">
        <v>457</v>
      </c>
      <c r="F386" t="b">
        <f t="shared" si="6"/>
        <v>0</v>
      </c>
    </row>
    <row r="387" spans="1:6" x14ac:dyDescent="0.35">
      <c r="A387" t="s">
        <v>154</v>
      </c>
      <c r="B387" t="s">
        <v>430</v>
      </c>
      <c r="C387" t="s">
        <v>738</v>
      </c>
      <c r="D387" t="s">
        <v>430</v>
      </c>
      <c r="E387" t="s">
        <v>154</v>
      </c>
      <c r="F387" t="b">
        <f t="shared" si="6"/>
        <v>1</v>
      </c>
    </row>
    <row r="388" spans="1:6" x14ac:dyDescent="0.35">
      <c r="A388" t="s">
        <v>162</v>
      </c>
      <c r="B388" t="s">
        <v>433</v>
      </c>
      <c r="C388" t="s">
        <v>738</v>
      </c>
      <c r="D388" t="s">
        <v>433</v>
      </c>
      <c r="E388" t="s">
        <v>162</v>
      </c>
      <c r="F388" t="b">
        <f t="shared" si="6"/>
        <v>1</v>
      </c>
    </row>
    <row r="389" spans="1:6" x14ac:dyDescent="0.35">
      <c r="A389" t="s">
        <v>153</v>
      </c>
      <c r="B389" t="s">
        <v>570</v>
      </c>
      <c r="C389" t="s">
        <v>738</v>
      </c>
      <c r="D389" t="s">
        <v>390</v>
      </c>
      <c r="E389" t="s">
        <v>456</v>
      </c>
      <c r="F389" t="b">
        <f t="shared" si="6"/>
        <v>0</v>
      </c>
    </row>
    <row r="390" spans="1:6" x14ac:dyDescent="0.35">
      <c r="A390" t="s">
        <v>152</v>
      </c>
      <c r="B390" t="s">
        <v>569</v>
      </c>
      <c r="C390" t="s">
        <v>738</v>
      </c>
      <c r="D390" t="s">
        <v>399</v>
      </c>
      <c r="E390" t="s">
        <v>458</v>
      </c>
      <c r="F390" t="b">
        <f t="shared" si="6"/>
        <v>0</v>
      </c>
    </row>
    <row r="391" spans="1:6" x14ac:dyDescent="0.35">
      <c r="A391" t="s">
        <v>156</v>
      </c>
      <c r="B391" t="s">
        <v>431</v>
      </c>
      <c r="C391" t="s">
        <v>738</v>
      </c>
      <c r="D391" t="s">
        <v>431</v>
      </c>
      <c r="E391" t="s">
        <v>156</v>
      </c>
      <c r="F391" t="b">
        <f t="shared" si="6"/>
        <v>1</v>
      </c>
    </row>
    <row r="392" spans="1:6" x14ac:dyDescent="0.35">
      <c r="A392" t="s">
        <v>163</v>
      </c>
      <c r="B392" t="s">
        <v>576</v>
      </c>
      <c r="C392" t="s">
        <v>738</v>
      </c>
      <c r="D392" t="s">
        <v>396</v>
      </c>
      <c r="E392" t="s">
        <v>294</v>
      </c>
      <c r="F392" t="b">
        <f t="shared" si="6"/>
        <v>0</v>
      </c>
    </row>
    <row r="393" spans="1:6" x14ac:dyDescent="0.35">
      <c r="A393" t="s">
        <v>164</v>
      </c>
      <c r="B393" t="s">
        <v>434</v>
      </c>
      <c r="C393" t="s">
        <v>738</v>
      </c>
      <c r="D393" t="s">
        <v>434</v>
      </c>
      <c r="E393" t="s">
        <v>164</v>
      </c>
      <c r="F393" t="b">
        <f t="shared" si="6"/>
        <v>1</v>
      </c>
    </row>
    <row r="394" spans="1:6" x14ac:dyDescent="0.35">
      <c r="A394" t="s">
        <v>166</v>
      </c>
      <c r="B394" t="s">
        <v>577</v>
      </c>
      <c r="C394" t="s">
        <v>738</v>
      </c>
      <c r="D394" t="s">
        <v>392</v>
      </c>
      <c r="E394" t="s">
        <v>457</v>
      </c>
      <c r="F394" t="b">
        <f t="shared" si="6"/>
        <v>0</v>
      </c>
    </row>
    <row r="395" spans="1:6" x14ac:dyDescent="0.35">
      <c r="A395" t="s">
        <v>169</v>
      </c>
      <c r="B395" t="s">
        <v>580</v>
      </c>
      <c r="C395" t="s">
        <v>738</v>
      </c>
      <c r="D395" t="s">
        <v>392</v>
      </c>
      <c r="E395" t="s">
        <v>457</v>
      </c>
      <c r="F395" t="b">
        <f t="shared" si="6"/>
        <v>0</v>
      </c>
    </row>
    <row r="396" spans="1:6" x14ac:dyDescent="0.35">
      <c r="A396" t="s">
        <v>459</v>
      </c>
      <c r="B396" t="s">
        <v>460</v>
      </c>
      <c r="C396" t="s">
        <v>738</v>
      </c>
      <c r="D396" t="s">
        <v>460</v>
      </c>
      <c r="E396" t="s">
        <v>459</v>
      </c>
      <c r="F396" t="b">
        <f t="shared" si="6"/>
        <v>1</v>
      </c>
    </row>
    <row r="397" spans="1:6" x14ac:dyDescent="0.35">
      <c r="A397" t="s">
        <v>457</v>
      </c>
      <c r="B397" t="s">
        <v>392</v>
      </c>
      <c r="C397" t="s">
        <v>738</v>
      </c>
      <c r="D397" t="s">
        <v>392</v>
      </c>
      <c r="E397" t="s">
        <v>457</v>
      </c>
      <c r="F397" t="b">
        <f t="shared" si="6"/>
        <v>1</v>
      </c>
    </row>
    <row r="398" spans="1:6" x14ac:dyDescent="0.35">
      <c r="A398" t="s">
        <v>294</v>
      </c>
      <c r="B398" t="s">
        <v>396</v>
      </c>
      <c r="C398" t="s">
        <v>738</v>
      </c>
      <c r="D398" t="s">
        <v>396</v>
      </c>
      <c r="E398" t="s">
        <v>294</v>
      </c>
      <c r="F398" t="b">
        <f t="shared" si="6"/>
        <v>1</v>
      </c>
    </row>
    <row r="399" spans="1:6" x14ac:dyDescent="0.35">
      <c r="A399" t="s">
        <v>784</v>
      </c>
      <c r="B399" t="s">
        <v>399</v>
      </c>
      <c r="C399" t="s">
        <v>738</v>
      </c>
      <c r="D399" t="s">
        <v>399</v>
      </c>
      <c r="E399" t="s">
        <v>458</v>
      </c>
      <c r="F399" t="b">
        <f t="shared" si="6"/>
        <v>1</v>
      </c>
    </row>
    <row r="400" spans="1:6" x14ac:dyDescent="0.35">
      <c r="A400" t="s">
        <v>456</v>
      </c>
      <c r="B400" t="s">
        <v>390</v>
      </c>
      <c r="C400" t="s">
        <v>738</v>
      </c>
      <c r="D400" t="s">
        <v>390</v>
      </c>
      <c r="E400" t="s">
        <v>456</v>
      </c>
      <c r="F400" t="b">
        <f t="shared" si="6"/>
        <v>1</v>
      </c>
    </row>
    <row r="401" spans="1:6" x14ac:dyDescent="0.35">
      <c r="A401" t="s">
        <v>170</v>
      </c>
      <c r="B401" t="s">
        <v>581</v>
      </c>
      <c r="C401" t="s">
        <v>738</v>
      </c>
      <c r="D401" t="s">
        <v>399</v>
      </c>
      <c r="E401" t="s">
        <v>458</v>
      </c>
      <c r="F401" t="b">
        <f t="shared" si="6"/>
        <v>0</v>
      </c>
    </row>
    <row r="402" spans="1:6" x14ac:dyDescent="0.35">
      <c r="A402" t="s">
        <v>167</v>
      </c>
      <c r="B402" t="s">
        <v>578</v>
      </c>
      <c r="C402" t="s">
        <v>738</v>
      </c>
      <c r="D402" t="s">
        <v>399</v>
      </c>
      <c r="E402" t="s">
        <v>458</v>
      </c>
      <c r="F402" t="b">
        <f t="shared" si="6"/>
        <v>0</v>
      </c>
    </row>
    <row r="403" spans="1:6" x14ac:dyDescent="0.35">
      <c r="A403" t="s">
        <v>172</v>
      </c>
      <c r="B403" t="s">
        <v>435</v>
      </c>
      <c r="C403" t="s">
        <v>738</v>
      </c>
      <c r="D403" t="s">
        <v>435</v>
      </c>
      <c r="E403" t="s">
        <v>172</v>
      </c>
      <c r="F403" t="b">
        <f t="shared" si="6"/>
        <v>1</v>
      </c>
    </row>
    <row r="404" spans="1:6" x14ac:dyDescent="0.35">
      <c r="A404" t="s">
        <v>174</v>
      </c>
      <c r="B404" t="s">
        <v>583</v>
      </c>
      <c r="C404" t="s">
        <v>738</v>
      </c>
      <c r="D404" t="s">
        <v>392</v>
      </c>
      <c r="E404" t="s">
        <v>457</v>
      </c>
      <c r="F404" t="b">
        <f t="shared" si="6"/>
        <v>0</v>
      </c>
    </row>
    <row r="405" spans="1:6" x14ac:dyDescent="0.35">
      <c r="A405" t="s">
        <v>161</v>
      </c>
      <c r="B405" t="s">
        <v>575</v>
      </c>
      <c r="C405" t="s">
        <v>738</v>
      </c>
      <c r="D405" t="s">
        <v>390</v>
      </c>
      <c r="E405" t="s">
        <v>456</v>
      </c>
      <c r="F405" t="b">
        <f t="shared" si="6"/>
        <v>0</v>
      </c>
    </row>
    <row r="406" spans="1:6" x14ac:dyDescent="0.35">
      <c r="A406" t="s">
        <v>173</v>
      </c>
      <c r="B406" t="s">
        <v>436</v>
      </c>
      <c r="C406" t="s">
        <v>738</v>
      </c>
      <c r="D406" t="s">
        <v>436</v>
      </c>
      <c r="E406" t="s">
        <v>173</v>
      </c>
      <c r="F406" t="b">
        <f t="shared" si="6"/>
        <v>1</v>
      </c>
    </row>
    <row r="407" spans="1:6" x14ac:dyDescent="0.35">
      <c r="A407" t="s">
        <v>168</v>
      </c>
      <c r="B407" t="s">
        <v>579</v>
      </c>
      <c r="C407" t="s">
        <v>738</v>
      </c>
      <c r="D407" t="s">
        <v>392</v>
      </c>
      <c r="E407" t="s">
        <v>457</v>
      </c>
      <c r="F407" t="b">
        <f t="shared" si="6"/>
        <v>0</v>
      </c>
    </row>
    <row r="408" spans="1:6" x14ac:dyDescent="0.35">
      <c r="A408" t="s">
        <v>84</v>
      </c>
      <c r="B408" t="s">
        <v>528</v>
      </c>
      <c r="C408" t="s">
        <v>738</v>
      </c>
      <c r="D408" t="s">
        <v>399</v>
      </c>
      <c r="E408" t="s">
        <v>458</v>
      </c>
      <c r="F408" t="b">
        <f t="shared" si="6"/>
        <v>0</v>
      </c>
    </row>
    <row r="409" spans="1:6" x14ac:dyDescent="0.35">
      <c r="A409" t="s">
        <v>175</v>
      </c>
      <c r="B409" t="s">
        <v>584</v>
      </c>
      <c r="C409" t="s">
        <v>738</v>
      </c>
      <c r="D409" t="s">
        <v>396</v>
      </c>
      <c r="E409" t="s">
        <v>294</v>
      </c>
      <c r="F409" t="b">
        <f t="shared" si="6"/>
        <v>0</v>
      </c>
    </row>
    <row r="410" spans="1:6" x14ac:dyDescent="0.35">
      <c r="A410" t="s">
        <v>292</v>
      </c>
      <c r="B410" t="s">
        <v>391</v>
      </c>
      <c r="C410" t="s">
        <v>738</v>
      </c>
      <c r="D410" t="s">
        <v>391</v>
      </c>
      <c r="E410" t="s">
        <v>292</v>
      </c>
      <c r="F410" t="b">
        <f t="shared" si="6"/>
        <v>1</v>
      </c>
    </row>
    <row r="411" spans="1:6" x14ac:dyDescent="0.35">
      <c r="A411" t="s">
        <v>176</v>
      </c>
      <c r="B411" t="s">
        <v>633</v>
      </c>
      <c r="C411" t="s">
        <v>738</v>
      </c>
      <c r="D411" t="s">
        <v>390</v>
      </c>
      <c r="E411" t="s">
        <v>456</v>
      </c>
      <c r="F411" t="b">
        <f t="shared" si="6"/>
        <v>0</v>
      </c>
    </row>
    <row r="412" spans="1:6" x14ac:dyDescent="0.35">
      <c r="A412" t="s">
        <v>177</v>
      </c>
      <c r="B412" t="s">
        <v>437</v>
      </c>
      <c r="C412" t="s">
        <v>738</v>
      </c>
      <c r="D412" t="s">
        <v>437</v>
      </c>
      <c r="E412" t="s">
        <v>659</v>
      </c>
      <c r="F412" t="b">
        <f t="shared" si="6"/>
        <v>1</v>
      </c>
    </row>
    <row r="413" spans="1:6" x14ac:dyDescent="0.35">
      <c r="A413" t="s">
        <v>178</v>
      </c>
      <c r="B413" t="s">
        <v>438</v>
      </c>
      <c r="C413" t="s">
        <v>738</v>
      </c>
      <c r="D413" t="s">
        <v>438</v>
      </c>
      <c r="E413" t="s">
        <v>359</v>
      </c>
      <c r="F413" t="b">
        <f t="shared" si="6"/>
        <v>1</v>
      </c>
    </row>
    <row r="414" spans="1:6" x14ac:dyDescent="0.35">
      <c r="A414" t="s">
        <v>179</v>
      </c>
      <c r="B414" t="s">
        <v>585</v>
      </c>
      <c r="C414" t="s">
        <v>738</v>
      </c>
      <c r="D414" t="s">
        <v>390</v>
      </c>
      <c r="E414" t="s">
        <v>456</v>
      </c>
      <c r="F414" t="b">
        <f t="shared" si="6"/>
        <v>0</v>
      </c>
    </row>
    <row r="415" spans="1:6" x14ac:dyDescent="0.35">
      <c r="A415" t="s">
        <v>182</v>
      </c>
      <c r="B415" t="s">
        <v>439</v>
      </c>
      <c r="C415" t="s">
        <v>738</v>
      </c>
      <c r="D415" t="s">
        <v>439</v>
      </c>
      <c r="E415" t="s">
        <v>182</v>
      </c>
      <c r="F415" t="b">
        <f t="shared" si="6"/>
        <v>1</v>
      </c>
    </row>
    <row r="416" spans="1:6" x14ac:dyDescent="0.35">
      <c r="A416" t="s">
        <v>201</v>
      </c>
      <c r="B416" t="s">
        <v>598</v>
      </c>
      <c r="C416" t="s">
        <v>738</v>
      </c>
      <c r="D416" t="s">
        <v>390</v>
      </c>
      <c r="E416" t="s">
        <v>456</v>
      </c>
      <c r="F416" t="b">
        <f t="shared" si="6"/>
        <v>0</v>
      </c>
    </row>
    <row r="417" spans="1:6" x14ac:dyDescent="0.35">
      <c r="A417" t="s">
        <v>183</v>
      </c>
      <c r="B417" t="s">
        <v>587</v>
      </c>
      <c r="C417" t="s">
        <v>738</v>
      </c>
      <c r="D417" t="s">
        <v>390</v>
      </c>
      <c r="E417" t="s">
        <v>456</v>
      </c>
      <c r="F417" t="b">
        <f t="shared" si="6"/>
        <v>0</v>
      </c>
    </row>
    <row r="418" spans="1:6" x14ac:dyDescent="0.35">
      <c r="A418" t="s">
        <v>187</v>
      </c>
      <c r="B418" t="s">
        <v>440</v>
      </c>
      <c r="C418" t="s">
        <v>738</v>
      </c>
      <c r="D418" t="s">
        <v>440</v>
      </c>
      <c r="E418" t="s">
        <v>187</v>
      </c>
      <c r="F418" t="b">
        <f t="shared" si="6"/>
        <v>1</v>
      </c>
    </row>
    <row r="419" spans="1:6" x14ac:dyDescent="0.35">
      <c r="A419" t="s">
        <v>190</v>
      </c>
      <c r="B419" t="s">
        <v>591</v>
      </c>
      <c r="C419" t="s">
        <v>738</v>
      </c>
      <c r="D419" t="s">
        <v>399</v>
      </c>
      <c r="E419" t="s">
        <v>458</v>
      </c>
      <c r="F419" t="b">
        <f t="shared" si="6"/>
        <v>0</v>
      </c>
    </row>
    <row r="420" spans="1:6" x14ac:dyDescent="0.35">
      <c r="A420" t="s">
        <v>186</v>
      </c>
      <c r="B420" t="s">
        <v>590</v>
      </c>
      <c r="C420" t="s">
        <v>738</v>
      </c>
      <c r="D420" t="s">
        <v>390</v>
      </c>
      <c r="E420" t="s">
        <v>456</v>
      </c>
      <c r="F420" t="b">
        <f t="shared" si="6"/>
        <v>0</v>
      </c>
    </row>
    <row r="421" spans="1:6" x14ac:dyDescent="0.35">
      <c r="A421" t="s">
        <v>73</v>
      </c>
      <c r="B421" t="s">
        <v>520</v>
      </c>
      <c r="C421" t="s">
        <v>738</v>
      </c>
      <c r="D421" t="s">
        <v>392</v>
      </c>
      <c r="E421" t="s">
        <v>457</v>
      </c>
      <c r="F421" t="b">
        <f t="shared" si="6"/>
        <v>0</v>
      </c>
    </row>
    <row r="422" spans="1:6" x14ac:dyDescent="0.35">
      <c r="A422" t="s">
        <v>180</v>
      </c>
      <c r="B422" t="s">
        <v>586</v>
      </c>
      <c r="C422" t="s">
        <v>738</v>
      </c>
      <c r="D422" t="s">
        <v>419</v>
      </c>
      <c r="E422" t="s">
        <v>111</v>
      </c>
      <c r="F422" t="b">
        <f t="shared" si="6"/>
        <v>0</v>
      </c>
    </row>
    <row r="423" spans="1:6" x14ac:dyDescent="0.35">
      <c r="A423" t="s">
        <v>184</v>
      </c>
      <c r="B423" t="s">
        <v>588</v>
      </c>
      <c r="C423" t="s">
        <v>738</v>
      </c>
      <c r="D423" t="s">
        <v>588</v>
      </c>
      <c r="E423" t="s">
        <v>655</v>
      </c>
      <c r="F423" t="b">
        <f t="shared" si="6"/>
        <v>1</v>
      </c>
    </row>
    <row r="424" spans="1:6" x14ac:dyDescent="0.35">
      <c r="A424" t="s">
        <v>181</v>
      </c>
      <c r="B424" t="s">
        <v>634</v>
      </c>
      <c r="C424" t="s">
        <v>738</v>
      </c>
      <c r="D424" t="s">
        <v>390</v>
      </c>
      <c r="E424" t="s">
        <v>456</v>
      </c>
      <c r="F424" t="b">
        <f t="shared" si="6"/>
        <v>0</v>
      </c>
    </row>
    <row r="425" spans="1:6" x14ac:dyDescent="0.35">
      <c r="A425" t="s">
        <v>202</v>
      </c>
      <c r="B425" t="s">
        <v>599</v>
      </c>
      <c r="C425" t="s">
        <v>738</v>
      </c>
      <c r="D425" t="s">
        <v>392</v>
      </c>
      <c r="E425" t="s">
        <v>457</v>
      </c>
      <c r="F425" t="b">
        <f t="shared" si="6"/>
        <v>0</v>
      </c>
    </row>
    <row r="426" spans="1:6" x14ac:dyDescent="0.35">
      <c r="A426" t="s">
        <v>188</v>
      </c>
      <c r="B426" t="s">
        <v>441</v>
      </c>
      <c r="C426" t="s">
        <v>738</v>
      </c>
      <c r="D426" t="s">
        <v>441</v>
      </c>
      <c r="E426" t="s">
        <v>188</v>
      </c>
      <c r="F426" t="b">
        <f t="shared" si="6"/>
        <v>1</v>
      </c>
    </row>
    <row r="427" spans="1:6" x14ac:dyDescent="0.35">
      <c r="A427" t="s">
        <v>189</v>
      </c>
      <c r="B427" t="s">
        <v>442</v>
      </c>
      <c r="C427" t="s">
        <v>738</v>
      </c>
      <c r="D427" t="s">
        <v>442</v>
      </c>
      <c r="E427" t="s">
        <v>189</v>
      </c>
      <c r="F427" t="b">
        <f t="shared" si="6"/>
        <v>1</v>
      </c>
    </row>
    <row r="428" spans="1:6" x14ac:dyDescent="0.35">
      <c r="A428" t="s">
        <v>204</v>
      </c>
      <c r="B428" t="s">
        <v>446</v>
      </c>
      <c r="C428" t="s">
        <v>738</v>
      </c>
      <c r="D428" t="s">
        <v>446</v>
      </c>
      <c r="E428" t="s">
        <v>204</v>
      </c>
      <c r="F428" t="b">
        <f t="shared" si="6"/>
        <v>1</v>
      </c>
    </row>
    <row r="429" spans="1:6" x14ac:dyDescent="0.35">
      <c r="A429" t="s">
        <v>203</v>
      </c>
      <c r="B429" t="s">
        <v>636</v>
      </c>
      <c r="C429" t="s">
        <v>738</v>
      </c>
      <c r="D429" t="s">
        <v>390</v>
      </c>
      <c r="E429" t="s">
        <v>456</v>
      </c>
      <c r="F429" t="b">
        <f t="shared" si="6"/>
        <v>0</v>
      </c>
    </row>
    <row r="430" spans="1:6" x14ac:dyDescent="0.35">
      <c r="A430" t="s">
        <v>199</v>
      </c>
      <c r="B430" t="s">
        <v>597</v>
      </c>
      <c r="C430" t="s">
        <v>738</v>
      </c>
      <c r="D430" t="s">
        <v>392</v>
      </c>
      <c r="E430" t="s">
        <v>457</v>
      </c>
      <c r="F430" t="b">
        <f t="shared" si="6"/>
        <v>0</v>
      </c>
    </row>
    <row r="431" spans="1:6" x14ac:dyDescent="0.35">
      <c r="A431" t="s">
        <v>185</v>
      </c>
      <c r="B431" t="s">
        <v>589</v>
      </c>
      <c r="C431" t="s">
        <v>738</v>
      </c>
      <c r="D431" t="s">
        <v>390</v>
      </c>
      <c r="E431" t="s">
        <v>456</v>
      </c>
      <c r="F431" t="b">
        <f t="shared" si="6"/>
        <v>0</v>
      </c>
    </row>
    <row r="432" spans="1:6" x14ac:dyDescent="0.35">
      <c r="A432" t="s">
        <v>206</v>
      </c>
      <c r="B432" t="s">
        <v>600</v>
      </c>
      <c r="C432" t="s">
        <v>738</v>
      </c>
      <c r="D432" t="s">
        <v>396</v>
      </c>
      <c r="E432" t="s">
        <v>294</v>
      </c>
      <c r="F432" t="b">
        <f t="shared" si="6"/>
        <v>0</v>
      </c>
    </row>
    <row r="433" spans="1:6" x14ac:dyDescent="0.35">
      <c r="A433" t="s">
        <v>52</v>
      </c>
      <c r="B433" t="s">
        <v>508</v>
      </c>
      <c r="C433" t="s">
        <v>738</v>
      </c>
      <c r="D433" t="s">
        <v>390</v>
      </c>
      <c r="E433" t="s">
        <v>456</v>
      </c>
      <c r="F433" t="b">
        <f t="shared" si="6"/>
        <v>0</v>
      </c>
    </row>
    <row r="434" spans="1:6" x14ac:dyDescent="0.35">
      <c r="A434" t="s">
        <v>212</v>
      </c>
      <c r="B434" t="s">
        <v>603</v>
      </c>
      <c r="C434" t="s">
        <v>738</v>
      </c>
      <c r="D434" t="s">
        <v>390</v>
      </c>
      <c r="E434" t="s">
        <v>456</v>
      </c>
      <c r="F434" t="b">
        <f t="shared" ref="F434:F458" si="7">B434=D434</f>
        <v>0</v>
      </c>
    </row>
    <row r="435" spans="1:6" x14ac:dyDescent="0.35">
      <c r="A435" t="s">
        <v>210</v>
      </c>
      <c r="B435" t="s">
        <v>449</v>
      </c>
      <c r="C435" t="s">
        <v>738</v>
      </c>
      <c r="D435" t="s">
        <v>449</v>
      </c>
      <c r="E435" t="s">
        <v>210</v>
      </c>
      <c r="F435" t="b">
        <f t="shared" si="7"/>
        <v>1</v>
      </c>
    </row>
    <row r="436" spans="1:6" x14ac:dyDescent="0.35">
      <c r="A436" t="s">
        <v>208</v>
      </c>
      <c r="B436" t="s">
        <v>601</v>
      </c>
      <c r="C436" t="s">
        <v>738</v>
      </c>
      <c r="D436" t="s">
        <v>390</v>
      </c>
      <c r="E436" t="s">
        <v>456</v>
      </c>
      <c r="F436" t="b">
        <f t="shared" si="7"/>
        <v>0</v>
      </c>
    </row>
    <row r="437" spans="1:6" x14ac:dyDescent="0.35">
      <c r="A437" t="s">
        <v>214</v>
      </c>
      <c r="B437" t="s">
        <v>605</v>
      </c>
      <c r="C437" t="s">
        <v>738</v>
      </c>
      <c r="D437" t="s">
        <v>399</v>
      </c>
      <c r="E437" t="s">
        <v>458</v>
      </c>
      <c r="F437" t="b">
        <f t="shared" si="7"/>
        <v>0</v>
      </c>
    </row>
    <row r="438" spans="1:6" x14ac:dyDescent="0.35">
      <c r="A438" t="s">
        <v>215</v>
      </c>
      <c r="B438" t="s">
        <v>638</v>
      </c>
      <c r="C438" t="s">
        <v>738</v>
      </c>
      <c r="D438" t="s">
        <v>392</v>
      </c>
      <c r="E438" t="s">
        <v>457</v>
      </c>
      <c r="F438" t="b">
        <f t="shared" si="7"/>
        <v>0</v>
      </c>
    </row>
    <row r="439" spans="1:6" x14ac:dyDescent="0.35">
      <c r="A439" t="s">
        <v>217</v>
      </c>
      <c r="B439" t="s">
        <v>607</v>
      </c>
      <c r="C439" t="s">
        <v>738</v>
      </c>
      <c r="D439" t="s">
        <v>390</v>
      </c>
      <c r="E439" t="s">
        <v>456</v>
      </c>
      <c r="F439" t="b">
        <f t="shared" si="7"/>
        <v>0</v>
      </c>
    </row>
    <row r="440" spans="1:6" x14ac:dyDescent="0.35">
      <c r="A440" t="s">
        <v>218</v>
      </c>
      <c r="B440" t="s">
        <v>450</v>
      </c>
      <c r="C440" t="s">
        <v>738</v>
      </c>
      <c r="D440" t="s">
        <v>450</v>
      </c>
      <c r="E440" t="s">
        <v>218</v>
      </c>
      <c r="F440" t="b">
        <f t="shared" si="7"/>
        <v>1</v>
      </c>
    </row>
    <row r="441" spans="1:6" x14ac:dyDescent="0.35">
      <c r="A441" t="s">
        <v>221</v>
      </c>
      <c r="B441" t="s">
        <v>609</v>
      </c>
      <c r="C441" t="s">
        <v>738</v>
      </c>
      <c r="D441" t="s">
        <v>399</v>
      </c>
      <c r="E441" t="s">
        <v>458</v>
      </c>
      <c r="F441" t="b">
        <f t="shared" si="7"/>
        <v>0</v>
      </c>
    </row>
    <row r="442" spans="1:6" x14ac:dyDescent="0.35">
      <c r="A442" t="s">
        <v>207</v>
      </c>
      <c r="B442" t="s">
        <v>448</v>
      </c>
      <c r="C442" t="s">
        <v>738</v>
      </c>
      <c r="D442" t="s">
        <v>448</v>
      </c>
      <c r="E442" t="s">
        <v>207</v>
      </c>
      <c r="F442" t="b">
        <f t="shared" si="7"/>
        <v>1</v>
      </c>
    </row>
    <row r="443" spans="1:6" x14ac:dyDescent="0.35">
      <c r="A443" t="s">
        <v>209</v>
      </c>
      <c r="B443" t="s">
        <v>602</v>
      </c>
      <c r="C443" t="s">
        <v>738</v>
      </c>
      <c r="D443" t="s">
        <v>390</v>
      </c>
      <c r="E443" t="s">
        <v>456</v>
      </c>
      <c r="F443" t="b">
        <f t="shared" si="7"/>
        <v>0</v>
      </c>
    </row>
    <row r="444" spans="1:6" x14ac:dyDescent="0.35">
      <c r="A444" t="s">
        <v>223</v>
      </c>
      <c r="B444" t="s">
        <v>610</v>
      </c>
      <c r="C444" t="s">
        <v>738</v>
      </c>
      <c r="D444" t="s">
        <v>390</v>
      </c>
      <c r="E444" t="s">
        <v>456</v>
      </c>
      <c r="F444" t="b">
        <f t="shared" si="7"/>
        <v>0</v>
      </c>
    </row>
    <row r="445" spans="1:6" x14ac:dyDescent="0.35">
      <c r="A445" t="s">
        <v>224</v>
      </c>
      <c r="B445" t="s">
        <v>451</v>
      </c>
      <c r="C445" t="s">
        <v>738</v>
      </c>
      <c r="D445" t="s">
        <v>451</v>
      </c>
      <c r="E445" t="s">
        <v>224</v>
      </c>
      <c r="F445" t="b">
        <f t="shared" si="7"/>
        <v>1</v>
      </c>
    </row>
    <row r="446" spans="1:6" x14ac:dyDescent="0.35">
      <c r="A446" t="s">
        <v>225</v>
      </c>
      <c r="B446" t="s">
        <v>611</v>
      </c>
      <c r="C446" t="s">
        <v>738</v>
      </c>
      <c r="D446" t="s">
        <v>392</v>
      </c>
      <c r="E446" t="s">
        <v>457</v>
      </c>
      <c r="F446" t="b">
        <f t="shared" si="7"/>
        <v>0</v>
      </c>
    </row>
    <row r="447" spans="1:6" x14ac:dyDescent="0.35">
      <c r="A447" t="s">
        <v>226</v>
      </c>
      <c r="B447" t="s">
        <v>226</v>
      </c>
      <c r="C447" t="s">
        <v>738</v>
      </c>
      <c r="D447" t="s">
        <v>226</v>
      </c>
      <c r="E447" t="s">
        <v>226</v>
      </c>
      <c r="F447" t="b">
        <f t="shared" si="7"/>
        <v>1</v>
      </c>
    </row>
    <row r="448" spans="1:6" x14ac:dyDescent="0.35">
      <c r="A448" t="s">
        <v>227</v>
      </c>
      <c r="B448" t="s">
        <v>612</v>
      </c>
      <c r="C448" t="s">
        <v>738</v>
      </c>
      <c r="D448" t="s">
        <v>391</v>
      </c>
      <c r="E448" t="s">
        <v>292</v>
      </c>
      <c r="F448" t="b">
        <f t="shared" si="7"/>
        <v>0</v>
      </c>
    </row>
    <row r="449" spans="1:6" x14ac:dyDescent="0.35">
      <c r="A449" t="s">
        <v>229</v>
      </c>
      <c r="B449" t="s">
        <v>640</v>
      </c>
      <c r="C449" t="s">
        <v>738</v>
      </c>
      <c r="D449" t="s">
        <v>419</v>
      </c>
      <c r="E449" t="s">
        <v>111</v>
      </c>
      <c r="F449" t="b">
        <f t="shared" si="7"/>
        <v>0</v>
      </c>
    </row>
    <row r="450" spans="1:6" x14ac:dyDescent="0.35">
      <c r="A450" t="s">
        <v>200</v>
      </c>
      <c r="B450" t="s">
        <v>635</v>
      </c>
      <c r="C450" t="s">
        <v>738</v>
      </c>
      <c r="D450" t="s">
        <v>392</v>
      </c>
      <c r="E450" t="s">
        <v>457</v>
      </c>
      <c r="F450" t="b">
        <f t="shared" si="7"/>
        <v>0</v>
      </c>
    </row>
    <row r="451" spans="1:6" x14ac:dyDescent="0.35">
      <c r="A451" t="s">
        <v>230</v>
      </c>
      <c r="B451" t="s">
        <v>614</v>
      </c>
      <c r="C451" t="s">
        <v>738</v>
      </c>
      <c r="D451" t="s">
        <v>392</v>
      </c>
      <c r="E451" t="s">
        <v>457</v>
      </c>
      <c r="F451" t="b">
        <f t="shared" si="7"/>
        <v>0</v>
      </c>
    </row>
    <row r="452" spans="1:6" x14ac:dyDescent="0.35">
      <c r="A452" t="s">
        <v>40</v>
      </c>
      <c r="B452" t="s">
        <v>498</v>
      </c>
      <c r="C452" t="s">
        <v>738</v>
      </c>
      <c r="D452" t="s">
        <v>392</v>
      </c>
      <c r="E452" t="s">
        <v>457</v>
      </c>
      <c r="F452" t="b">
        <f t="shared" si="7"/>
        <v>0</v>
      </c>
    </row>
    <row r="453" spans="1:6" x14ac:dyDescent="0.35">
      <c r="A453" t="s">
        <v>231</v>
      </c>
      <c r="B453" t="s">
        <v>452</v>
      </c>
      <c r="C453" t="s">
        <v>738</v>
      </c>
      <c r="D453" t="s">
        <v>452</v>
      </c>
      <c r="E453" t="s">
        <v>658</v>
      </c>
      <c r="F453" t="b">
        <f t="shared" si="7"/>
        <v>1</v>
      </c>
    </row>
    <row r="454" spans="1:6" x14ac:dyDescent="0.35">
      <c r="A454" t="s">
        <v>228</v>
      </c>
      <c r="B454" t="s">
        <v>613</v>
      </c>
      <c r="C454" t="s">
        <v>738</v>
      </c>
      <c r="D454" t="s">
        <v>399</v>
      </c>
      <c r="E454" t="s">
        <v>458</v>
      </c>
      <c r="F454" t="b">
        <f t="shared" si="7"/>
        <v>0</v>
      </c>
    </row>
    <row r="455" spans="1:6" x14ac:dyDescent="0.35">
      <c r="A455" t="s">
        <v>234</v>
      </c>
      <c r="B455" t="s">
        <v>616</v>
      </c>
      <c r="C455" t="s">
        <v>738</v>
      </c>
      <c r="D455" t="s">
        <v>399</v>
      </c>
      <c r="E455" t="s">
        <v>458</v>
      </c>
      <c r="F455" t="b">
        <f t="shared" si="7"/>
        <v>0</v>
      </c>
    </row>
    <row r="456" spans="1:6" x14ac:dyDescent="0.35">
      <c r="A456" t="s">
        <v>191</v>
      </c>
      <c r="B456" t="s">
        <v>443</v>
      </c>
      <c r="C456" t="s">
        <v>738</v>
      </c>
      <c r="D456" t="s">
        <v>443</v>
      </c>
      <c r="E456" t="s">
        <v>747</v>
      </c>
      <c r="F456" t="b">
        <f t="shared" si="7"/>
        <v>1</v>
      </c>
    </row>
    <row r="457" spans="1:6" x14ac:dyDescent="0.35">
      <c r="A457" t="s">
        <v>236</v>
      </c>
      <c r="B457" t="s">
        <v>617</v>
      </c>
      <c r="C457" t="s">
        <v>738</v>
      </c>
      <c r="D457" t="s">
        <v>390</v>
      </c>
      <c r="E457" t="s">
        <v>456</v>
      </c>
      <c r="F457" t="b">
        <f t="shared" si="7"/>
        <v>0</v>
      </c>
    </row>
    <row r="458" spans="1:6" x14ac:dyDescent="0.35">
      <c r="A458" t="s">
        <v>237</v>
      </c>
      <c r="B458" t="s">
        <v>618</v>
      </c>
      <c r="C458" t="s">
        <v>738</v>
      </c>
      <c r="D458" t="s">
        <v>390</v>
      </c>
      <c r="E458" t="s">
        <v>456</v>
      </c>
      <c r="F458" t="b">
        <f t="shared" si="7"/>
        <v>0</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5334FC-1928-47B7-8E67-CCC5C6C2ADBD}">
  <sheetPr codeName="Sheet15">
    <tabColor rgb="FF002060"/>
  </sheetPr>
  <dimension ref="B1:V243"/>
  <sheetViews>
    <sheetView showGridLines="0" zoomScale="80" zoomScaleNormal="80" workbookViewId="0">
      <pane xSplit="5" ySplit="13" topLeftCell="F14" activePane="bottomRight" state="frozen"/>
      <selection activeCell="A8" sqref="A8:XFD8"/>
      <selection pane="topRight" activeCell="A8" sqref="A8:XFD8"/>
      <selection pane="bottomLeft" activeCell="A8" sqref="A8:XFD8"/>
      <selection pane="bottomRight" activeCell="A8" sqref="A8:XFD8"/>
    </sheetView>
  </sheetViews>
  <sheetFormatPr defaultColWidth="9.1796875" defaultRowHeight="15.5" x14ac:dyDescent="0.35"/>
  <cols>
    <col min="1" max="1" width="5.1796875" style="75" customWidth="1"/>
    <col min="2" max="2" width="36.81640625" style="75" customWidth="1"/>
    <col min="3" max="3" width="16.453125" style="67" customWidth="1"/>
    <col min="4" max="4" width="24.81640625" style="67" bestFit="1" customWidth="1"/>
    <col min="5" max="5" width="19.1796875" style="67" customWidth="1"/>
    <col min="6" max="6" width="4.453125" style="75" customWidth="1"/>
    <col min="7" max="7" width="9" style="75" hidden="1" customWidth="1"/>
    <col min="8" max="8" width="10.453125" style="67" bestFit="1" customWidth="1"/>
    <col min="9" max="9" width="9.453125" style="67" customWidth="1"/>
    <col min="10" max="10" width="8.54296875" style="67" customWidth="1"/>
    <col min="11" max="11" width="12.453125" style="67" customWidth="1"/>
    <col min="12" max="12" width="11.54296875" style="67" customWidth="1"/>
    <col min="13" max="13" width="14.81640625" style="67" bestFit="1" customWidth="1"/>
    <col min="14" max="14" width="14" style="67" customWidth="1"/>
    <col min="15" max="15" width="2.81640625" style="75" customWidth="1"/>
    <col min="16" max="16" width="10.453125" style="67" hidden="1" customWidth="1"/>
    <col min="17" max="17" width="9.453125" style="67" hidden="1" customWidth="1"/>
    <col min="18" max="19" width="10" style="67" hidden="1" customWidth="1"/>
    <col min="20" max="20" width="10.1796875" style="67" hidden="1" customWidth="1"/>
    <col min="21" max="21" width="9.54296875" style="67" hidden="1" customWidth="1"/>
    <col min="22" max="22" width="11.1796875" style="67" hidden="1" customWidth="1"/>
    <col min="23" max="16384" width="9.1796875" style="75"/>
  </cols>
  <sheetData>
    <row r="1" spans="2:22" s="67" customFormat="1" x14ac:dyDescent="0.35">
      <c r="B1" s="68"/>
      <c r="H1" s="70"/>
      <c r="I1" s="70"/>
      <c r="J1" s="70"/>
      <c r="K1" s="70"/>
      <c r="L1" s="70"/>
      <c r="P1" s="70"/>
      <c r="Q1" s="70"/>
      <c r="R1" s="70"/>
      <c r="S1" s="70"/>
      <c r="T1" s="70"/>
    </row>
    <row r="2" spans="2:22" s="72" customFormat="1" ht="20" x14ac:dyDescent="0.4">
      <c r="B2" s="71" t="s">
        <v>305</v>
      </c>
      <c r="C2" s="67"/>
      <c r="D2" s="67"/>
      <c r="E2" s="67"/>
      <c r="H2" s="67"/>
      <c r="I2" s="67"/>
      <c r="J2" s="67"/>
      <c r="K2" s="67"/>
      <c r="L2" s="67"/>
      <c r="M2" s="67"/>
      <c r="N2" s="67"/>
      <c r="P2" s="67"/>
      <c r="Q2" s="67"/>
      <c r="R2" s="67"/>
      <c r="S2" s="67"/>
      <c r="T2" s="67"/>
      <c r="U2" s="67"/>
      <c r="V2" s="67"/>
    </row>
    <row r="3" spans="2:22" s="72" customFormat="1" ht="20" x14ac:dyDescent="0.4">
      <c r="B3" s="73" t="s">
        <v>796</v>
      </c>
      <c r="C3" s="67"/>
      <c r="D3" s="67"/>
      <c r="E3" s="67"/>
      <c r="H3" s="67"/>
      <c r="I3" s="67"/>
      <c r="J3" s="67"/>
      <c r="K3" s="67"/>
      <c r="L3" s="67"/>
      <c r="M3" s="67"/>
      <c r="N3" s="67"/>
      <c r="P3" s="67"/>
      <c r="Q3" s="67"/>
      <c r="R3" s="67"/>
      <c r="S3" s="67"/>
      <c r="T3" s="67"/>
      <c r="U3" s="67"/>
      <c r="V3" s="67"/>
    </row>
    <row r="4" spans="2:22" s="67" customFormat="1" collapsed="1" x14ac:dyDescent="0.35">
      <c r="H4" s="69"/>
      <c r="I4" s="69"/>
      <c r="J4" s="69"/>
      <c r="K4" s="69"/>
      <c r="L4" s="69"/>
      <c r="P4" s="69"/>
      <c r="Q4" s="69"/>
      <c r="R4" s="69"/>
      <c r="S4" s="69"/>
      <c r="T4" s="69"/>
    </row>
    <row r="5" spans="2:22" x14ac:dyDescent="0.35">
      <c r="B5" s="161" t="s">
        <v>717</v>
      </c>
      <c r="C5" s="74"/>
      <c r="D5" s="74"/>
      <c r="E5" s="74"/>
      <c r="I5" s="75"/>
      <c r="J5" s="75"/>
      <c r="K5" s="75"/>
      <c r="L5" s="75"/>
      <c r="Q5" s="75"/>
      <c r="R5" s="75"/>
      <c r="S5" s="75"/>
      <c r="T5" s="75"/>
    </row>
    <row r="6" spans="2:22" s="67" customFormat="1" ht="16" collapsed="1" thickBot="1" x14ac:dyDescent="0.4">
      <c r="H6" s="69"/>
      <c r="I6" s="69"/>
      <c r="J6" s="69"/>
      <c r="K6" s="69"/>
      <c r="L6" s="69"/>
      <c r="P6" s="69"/>
      <c r="Q6" s="69"/>
      <c r="R6" s="69"/>
      <c r="S6" s="69"/>
      <c r="T6" s="69"/>
    </row>
    <row r="7" spans="2:22" s="76" customFormat="1" ht="16" thickBot="1" x14ac:dyDescent="0.4">
      <c r="B7" s="108" t="s">
        <v>306</v>
      </c>
      <c r="C7" s="107">
        <v>0.12</v>
      </c>
      <c r="D7" s="65" t="s">
        <v>361</v>
      </c>
      <c r="H7" s="75"/>
      <c r="I7" s="75"/>
      <c r="J7" s="75"/>
      <c r="K7" s="75"/>
      <c r="L7" s="75"/>
      <c r="M7" s="75"/>
      <c r="N7" s="75"/>
      <c r="P7" s="75"/>
      <c r="Q7" s="75"/>
      <c r="R7" s="75"/>
      <c r="S7" s="75"/>
      <c r="T7" s="75"/>
      <c r="U7" s="75"/>
      <c r="V7" s="75"/>
    </row>
    <row r="8" spans="2:22" s="76" customFormat="1" ht="16" hidden="1" thickBot="1" x14ac:dyDescent="0.4">
      <c r="B8" s="108" t="s">
        <v>360</v>
      </c>
      <c r="C8" s="190">
        <v>0</v>
      </c>
      <c r="D8" s="65" t="s">
        <v>361</v>
      </c>
      <c r="F8" s="111"/>
      <c r="G8" s="111"/>
      <c r="H8" s="75"/>
      <c r="I8" s="75"/>
      <c r="J8" s="75"/>
      <c r="K8" s="75"/>
      <c r="L8" s="75"/>
      <c r="M8" s="75"/>
      <c r="N8" s="75"/>
      <c r="P8" s="75"/>
      <c r="Q8" s="75"/>
      <c r="R8" s="75"/>
      <c r="S8" s="75"/>
      <c r="T8" s="75"/>
      <c r="U8" s="75"/>
      <c r="V8" s="75"/>
    </row>
    <row r="9" spans="2:22" x14ac:dyDescent="0.35">
      <c r="B9" s="67"/>
      <c r="C9" s="95"/>
      <c r="D9" s="123"/>
      <c r="G9" s="111"/>
    </row>
    <row r="10" spans="2:22" s="67" customFormat="1" collapsed="1" x14ac:dyDescent="0.35">
      <c r="B10" s="68"/>
    </row>
    <row r="11" spans="2:22" s="77" customFormat="1" ht="25.75" customHeight="1" x14ac:dyDescent="0.35">
      <c r="H11" s="258" t="s">
        <v>797</v>
      </c>
      <c r="I11" s="258"/>
      <c r="J11" s="258"/>
      <c r="K11" s="258"/>
      <c r="L11" s="258"/>
      <c r="M11" s="258"/>
      <c r="N11" s="258"/>
      <c r="P11" s="258" t="s">
        <v>798</v>
      </c>
      <c r="Q11" s="258"/>
      <c r="R11" s="258"/>
      <c r="S11" s="258"/>
      <c r="T11" s="258"/>
      <c r="U11" s="258"/>
      <c r="V11" s="258"/>
    </row>
    <row r="12" spans="2:22" s="77" customFormat="1" ht="18" customHeight="1" x14ac:dyDescent="0.35">
      <c r="B12" s="78" t="s">
        <v>310</v>
      </c>
      <c r="C12" s="80"/>
      <c r="D12" s="80"/>
      <c r="E12" s="81"/>
      <c r="H12" s="258" t="s">
        <v>740</v>
      </c>
      <c r="I12" s="258"/>
      <c r="J12" s="258"/>
      <c r="K12" s="258"/>
      <c r="L12" s="258"/>
      <c r="M12" s="258"/>
      <c r="N12" s="258"/>
      <c r="P12" s="258" t="s">
        <v>742</v>
      </c>
      <c r="Q12" s="258"/>
      <c r="R12" s="258"/>
      <c r="S12" s="258"/>
      <c r="T12" s="258"/>
      <c r="U12" s="258"/>
      <c r="V12" s="258"/>
    </row>
    <row r="13" spans="2:22" s="85" customFormat="1" ht="31" x14ac:dyDescent="0.35">
      <c r="B13" s="83" t="s">
        <v>4</v>
      </c>
      <c r="C13" s="84" t="s">
        <v>679</v>
      </c>
      <c r="D13" s="84" t="s">
        <v>691</v>
      </c>
      <c r="E13" s="82" t="s">
        <v>307</v>
      </c>
      <c r="H13" s="86" t="s">
        <v>5</v>
      </c>
      <c r="I13" s="86" t="s">
        <v>6</v>
      </c>
      <c r="J13" s="86" t="s">
        <v>309</v>
      </c>
      <c r="K13" s="86" t="s">
        <v>299</v>
      </c>
      <c r="L13" s="86" t="s">
        <v>300</v>
      </c>
      <c r="M13" s="86" t="s">
        <v>7</v>
      </c>
      <c r="N13" s="86" t="s">
        <v>308</v>
      </c>
      <c r="P13" s="86" t="s">
        <v>5</v>
      </c>
      <c r="Q13" s="86" t="s">
        <v>6</v>
      </c>
      <c r="R13" s="86" t="s">
        <v>309</v>
      </c>
      <c r="S13" s="86" t="s">
        <v>680</v>
      </c>
      <c r="T13" s="86" t="s">
        <v>299</v>
      </c>
      <c r="U13" s="86" t="s">
        <v>7</v>
      </c>
      <c r="V13" s="86" t="s">
        <v>308</v>
      </c>
    </row>
    <row r="14" spans="2:22" x14ac:dyDescent="0.35">
      <c r="B14" s="87" t="s">
        <v>22</v>
      </c>
      <c r="C14" s="66">
        <v>1</v>
      </c>
      <c r="D14" s="66">
        <v>1</v>
      </c>
      <c r="E14" s="66">
        <v>600</v>
      </c>
      <c r="F14" s="116" t="str">
        <f t="shared" ref="F14:F19" si="0">IF(E14&gt;30000,"Error: Weight should be less than 30,000g","")</f>
        <v/>
      </c>
      <c r="G14" s="116" t="str">
        <f t="shared" ref="G14:G19" si="1">IF(E14&lt;=1000,"0-1kg",IF(E14&lt;=2000,"1-2kg",IF(E14&lt;=3000,"2-3kg",IF(E14&lt;=4000,"3-4kg",IF(E14&lt;=5000,"4-5kg",IF(E14&lt;=6000,"5-6kg",IF(E14&lt;=7000,"6-7kg",IF(E14&lt;=8000,"7-8kg",IF(E14&lt;=9000,"8-9kg",IF(E14&lt;=10000,"9-10kg",IF(E14&lt;=15000,"10-15kg",IF(E14&lt;=20000,"15-20kg",IF(E14&lt;=25000,"20-25kg","25-30kg")))))))))))))</f>
        <v>0-1kg</v>
      </c>
      <c r="H14" s="88" cm="1">
        <f t="array" ref="H14">IF(IF(OR(COUNTIFS(Prices!$D:$D,$H$12,Prices!$A:$A,$B14,Prices!$I:$I,$G14)=0,COUNTIFS(Prices!$D:$D,$H$12,Prices!$A:$A,$B14,Prices!$I:$I,$G14,Prices!$G:$G,"Product NA")&gt;0),0,SUMIFS(Prices!$G:$G,Prices!$D:$D,$H$12,Prices!$A:$A,$B14,Prices!$I:$I,$G14)) = 0,
IF(OR(COUNTIFS(Prices!$D:$D,$H$12,Prices!$B:$B,INDEX(CountryZonalMapping[ZZZONE],MATCH(1,(CountryZonalMapping[Country Name] ='NPC Country Parcels'!$B14)*(CountryZonalMapping[MATERIAL]=$H$12),0)),Prices!$I:$I,$G14)=0,COUNTIFS(Prices!$D:$D,$H$12,Prices!$B:$B,INDEX(CountryZonalMapping[ZZZONE],MATCH(1,(CountryZonalMapping[Country Name] ='NPC Country Parcels'!$B14)*(CountryZonalMapping[MATERIAL]=$H$12),0)),Prices!$I:$I,$G14,Prices!$G:$G,"Product NA")&gt;0),0,SUMIFS(Prices!$G:$G,Prices!$D:$D,$H$12,Prices!$B:$B,INDEX(CountryZonalMapping[ZZZONE],MATCH(1,(CountryZonalMapping[Country Name] ='NPC Country Parcels'!$B14)*(CountryZonalMapping[MATERIAL]=$H$12),0)),Prices!$I:$I,$G14)),
IF(OR(COUNTIFS(Prices!$D:$D,$H$12,Prices!$A:$A,$B14,Prices!$I:$I,$G14)=0,COUNTIFS(Prices!$D:$D,$H$12,Prices!$A:$A,$B14,Prices!$I:$I,$G14,Prices!$G:$G,"Product NA")&gt;0),0,SUMIFS(Prices!$G:$G,Prices!$D:$D,$H$12,Prices!$A:$A,$B14,Prices!$I:$I,$G14)))</f>
        <v>10.29</v>
      </c>
      <c r="I14" s="88" cm="1">
        <f t="array" ref="I14">IF(IF(OR(COUNTIFS(Prices!$D:$D,$H$12,Prices!$A:$A,$B14,Prices!$I:$I,$G14)=0,COUNTIFS(Prices!$D:$D,$H$12,Prices!$A:$A,$B14,Prices!$I:$I,$G14,Prices!$H:$H,"Product NA")&gt;0),0,SUMIFS(Prices!$H:$H,Prices!$D:$D,$H$12,Prices!$A:$A,$B14,Prices!$I:$I,$G14)) = 0,
IF(OR(COUNTIFS(Prices!$D:$D,$H$12,Prices!$B:$B,INDEX(CountryZonalMapping[ZZZONE],MATCH(1,(CountryZonalMapping[Country Name] ='NPC Country Parcels'!$B14)*(CountryZonalMapping[MATERIAL]=$H$12),0)),Prices!$I:$I,$G14)=0,COUNTIFS(Prices!$D:$D,$H$12,Prices!$B:$B,INDEX(CountryZonalMapping[ZZZONE],MATCH(1,(CountryZonalMapping[Country Name] ='NPC Country Parcels'!$B14)*(CountryZonalMapping[MATERIAL]=$H$12),0)),Prices!$I:$I,$G14,Prices!$H:$H,"Product NA")&gt;0),0,SUMIFS(Prices!$H:$H,Prices!$D:$D,$H$12,Prices!$B:$B,INDEX(CountryZonalMapping[ZZZONE],MATCH(1,(CountryZonalMapping[Country Name] ='NPC Country Parcels'!$B14)*(CountryZonalMapping[MATERIAL]=$H$12),0)),Prices!$I:$I,$G14)),
IF(OR(COUNTIFS(Prices!$D:$D,$H$12,Prices!$A:$A,$B14,Prices!$I:$I,$G14)=0,COUNTIFS(Prices!$D:$D,$H$12,Prices!$A:$A,$B14,Prices!$I:$I,$G14,Prices!$H:$H,"Product NA")&gt;0),0,SUMIFS(Prices!$H:$H,Prices!$D:$D,$H$12,Prices!$A:$A,$B14,Prices!$I:$I,$G14)))</f>
        <v>0</v>
      </c>
      <c r="J14" s="89">
        <f>IF(OR($C14=0,$E14=0,COUNTIFS(Prices!$D:$D,$H$12,Prices!$A:$A,$B14,Prices!$I:$I,$G14,Prices!$H:$H,"Product NA")&gt;0),0,(H14+(I14*($E14/1000))))</f>
        <v>10.29</v>
      </c>
      <c r="K14" s="89">
        <f>IF($D$7="Exclude",0,IFERROR(J14*$C$7,""))</f>
        <v>1.2347999999999999</v>
      </c>
      <c r="L14" s="89">
        <f t="shared" ref="L14" si="2">IF($D$8="Exclude","",IFERROR( (J14 + K14)*-$C$8,""))</f>
        <v>0</v>
      </c>
      <c r="M14" s="90">
        <f>IF(J14="n/a","n/a",SUM(J14:L14))</f>
        <v>11.524799999999999</v>
      </c>
      <c r="N14" s="90">
        <f t="shared" ref="N14" si="3">IF($C14=0,0,IFERROR($C14*M14,"n/a"))</f>
        <v>11.524799999999999</v>
      </c>
      <c r="P14" s="88" t="e">
        <f>IF(OR(COUNTIFS(Prices!$D:$D,$P$12,Prices!$A:$A,$B14,Prices!$I:$I,$G14)=0,COUNTIFS(Prices!$D:$D,$P$12,Prices!$A:$A,$B14,Prices!$I:$I,$G14,Prices!$G:$G,"Product NA")&gt;0),0,SUMIFS(Prices!$G:$G,Prices!$D:$D,$P$12,Prices!$A:$A,$B14,Prices!$I:$I,$G14))</f>
        <v>#VALUE!</v>
      </c>
      <c r="Q14" s="88">
        <f>IF(OR(COUNTIFS(Prices!$D:$D,$P$12,Prices!$A:$A,$B14,Prices!$I:$I,$G14)=0,COUNTIFS(Prices!$D:$D,$P$12,Prices!$A:$A,$B14,Prices!$I:$I,$G14,Prices!$H:$H,"Product NA")&gt;0),0,SUMIFS(Prices!$H:$H,Prices!$D:$D,$P$12,Prices!$A:$A,$B14,Prices!$I:$I,$G14))</f>
        <v>0</v>
      </c>
      <c r="R14" s="89" t="e">
        <f>IF(OR($C14=0,$E14=0,COUNTIFS(Prices!$D:$D,$P$12,Prices!$A:$A,$B14,Prices!$I:$I,$G14,Prices!$H:$H,"Product NA")&gt;0),0,(P14+(Q14*($E14/1000))))</f>
        <v>#VALUE!</v>
      </c>
      <c r="S14" s="89">
        <f>IFERROR(R14*-(INDEX(VRDs!$H$3:$J$13, MATCH($P$12, VRDs!$A$3:$A$13, 0), MATCH($D14, INDEX(VRDs!$E$3:$G$13, MATCH($P$12, VRDs!$A$3:$A$13, 0), 0), 1))),0)</f>
        <v>0</v>
      </c>
      <c r="T14" s="89" t="str">
        <f t="shared" ref="T14:T19" si="4">IF($D$7="Exclude",0,IFERROR((R14+S14)*$C$7,""))</f>
        <v/>
      </c>
      <c r="U14" s="90" t="e">
        <f t="shared" ref="U14:U19" si="5">IF(R14="n/a","n/a",SUM(R14:T14))</f>
        <v>#VALUE!</v>
      </c>
      <c r="V14" s="90" t="str">
        <f t="shared" ref="V14:V19" si="6">IF($C14=0,0,IFERROR($C14*U14,"n/a"))</f>
        <v>n/a</v>
      </c>
    </row>
    <row r="15" spans="2:22" x14ac:dyDescent="0.35">
      <c r="B15" s="87" t="s">
        <v>29</v>
      </c>
      <c r="C15" s="66">
        <v>1</v>
      </c>
      <c r="D15" s="66">
        <v>1</v>
      </c>
      <c r="E15" s="66">
        <v>600</v>
      </c>
      <c r="F15" s="116" t="str">
        <f t="shared" si="0"/>
        <v/>
      </c>
      <c r="G15" s="116" t="str">
        <f t="shared" si="1"/>
        <v>0-1kg</v>
      </c>
      <c r="H15" s="88" cm="1">
        <f t="array" ref="H15">IF(IF(OR(COUNTIFS(Prices!$D:$D,$H$12,Prices!$A:$A,$B15,Prices!$I:$I,$G15)=0,COUNTIFS(Prices!$D:$D,$H$12,Prices!$A:$A,$B15,Prices!$I:$I,$G15,Prices!$G:$G,"Product NA")&gt;0),0,SUMIFS(Prices!$G:$G,Prices!$D:$D,$H$12,Prices!$A:$A,$B15,Prices!$I:$I,$G15)) = 0,
IF(OR(COUNTIFS(Prices!$D:$D,$H$12,Prices!$B:$B,INDEX(CountryZonalMapping[ZZZONE],MATCH(1,(CountryZonalMapping[Country Name] ='NPC Country Parcels'!$B15)*(CountryZonalMapping[MATERIAL]=$H$12),0)),Prices!$I:$I,$G15)=0,COUNTIFS(Prices!$D:$D,$H$12,Prices!$B:$B,INDEX(CountryZonalMapping[ZZZONE],MATCH(1,(CountryZonalMapping[Country Name] ='NPC Country Parcels'!$B15)*(CountryZonalMapping[MATERIAL]=$H$12),0)),Prices!$I:$I,$G15,Prices!$G:$G,"Product NA")&gt;0),0,SUMIFS(Prices!$G:$G,Prices!$D:$D,$H$12,Prices!$B:$B,INDEX(CountryZonalMapping[ZZZONE],MATCH(1,(CountryZonalMapping[Country Name] ='NPC Country Parcels'!$B15)*(CountryZonalMapping[MATERIAL]=$H$12),0)),Prices!$I:$I,$G15)),
IF(OR(COUNTIFS(Prices!$D:$D,$H$12,Prices!$A:$A,$B15,Prices!$I:$I,$G15)=0,COUNTIFS(Prices!$D:$D,$H$12,Prices!$A:$A,$B15,Prices!$I:$I,$G15,Prices!$G:$G,"Product NA")&gt;0),0,SUMIFS(Prices!$G:$G,Prices!$D:$D,$H$12,Prices!$A:$A,$B15,Prices!$I:$I,$G15)))</f>
        <v>11.86</v>
      </c>
      <c r="I15" s="88" cm="1">
        <f t="array" ref="I15">IF(IF(OR(COUNTIFS(Prices!$D:$D,$H$12,Prices!$A:$A,$B15,Prices!$I:$I,$G15)=0,COUNTIFS(Prices!$D:$D,$H$12,Prices!$A:$A,$B15,Prices!$I:$I,$G15,Prices!$H:$H,"Product NA")&gt;0),0,SUMIFS(Prices!$H:$H,Prices!$D:$D,$H$12,Prices!$A:$A,$B15,Prices!$I:$I,$G15)) = 0,
IF(OR(COUNTIFS(Prices!$D:$D,$H$12,Prices!$B:$B,INDEX(CountryZonalMapping[ZZZONE],MATCH(1,(CountryZonalMapping[Country Name] ='NPC Country Parcels'!$B15)*(CountryZonalMapping[MATERIAL]=$H$12),0)),Prices!$I:$I,$G15)=0,COUNTIFS(Prices!$D:$D,$H$12,Prices!$B:$B,INDEX(CountryZonalMapping[ZZZONE],MATCH(1,(CountryZonalMapping[Country Name] ='NPC Country Parcels'!$B15)*(CountryZonalMapping[MATERIAL]=$H$12),0)),Prices!$I:$I,$G15,Prices!$H:$H,"Product NA")&gt;0),0,SUMIFS(Prices!$H:$H,Prices!$D:$D,$H$12,Prices!$B:$B,INDEX(CountryZonalMapping[ZZZONE],MATCH(1,(CountryZonalMapping[Country Name] ='NPC Country Parcels'!$B15)*(CountryZonalMapping[MATERIAL]=$H$12),0)),Prices!$I:$I,$G15)),
IF(OR(COUNTIFS(Prices!$D:$D,$H$12,Prices!$A:$A,$B15,Prices!$I:$I,$G15)=0,COUNTIFS(Prices!$D:$D,$H$12,Prices!$A:$A,$B15,Prices!$I:$I,$G15,Prices!$H:$H,"Product NA")&gt;0),0,SUMIFS(Prices!$H:$H,Prices!$D:$D,$H$12,Prices!$A:$A,$B15,Prices!$I:$I,$G15)))</f>
        <v>0</v>
      </c>
      <c r="J15" s="89">
        <f>IF(OR($C15=0,$E15=0,COUNTIFS(Prices!$D:$D,$H$12,Prices!$A:$A,$B15,Prices!$I:$I,$G15,Prices!$H:$H,"Product NA")&gt;0),0,(H15+(I15*($E15/1000))))</f>
        <v>11.86</v>
      </c>
      <c r="K15" s="89">
        <f t="shared" ref="K15:K39" si="7">IF($D$7="Exclude",0,IFERROR(J15*$C$7,""))</f>
        <v>1.4231999999999998</v>
      </c>
      <c r="L15" s="89">
        <f t="shared" ref="L15:L39" si="8">IF($D$8="Exclude","",IFERROR( (J15 + K15)*-$C$8,""))</f>
        <v>0</v>
      </c>
      <c r="M15" s="90">
        <f t="shared" ref="M15:M39" si="9">IF(J15="n/a","n/a",SUM(J15:L15))</f>
        <v>13.283199999999999</v>
      </c>
      <c r="N15" s="90">
        <f t="shared" ref="N15:N39" si="10">IF($C15=0,0,IFERROR($C15*M15,"n/a"))</f>
        <v>13.283199999999999</v>
      </c>
      <c r="P15" s="88" t="e">
        <f>IF(OR(COUNTIFS(Prices!$D:$D,$P$12,Prices!$A:$A,$B15,Prices!$I:$I,$G15)=0,COUNTIFS(Prices!$D:$D,$P$12,Prices!$A:$A,$B15,Prices!$I:$I,$G15,Prices!$G:$G,"Product NA")&gt;0),0,SUMIFS(Prices!$G:$G,Prices!$D:$D,$P$12,Prices!$A:$A,$B15,Prices!$I:$I,$G15))</f>
        <v>#VALUE!</v>
      </c>
      <c r="Q15" s="88">
        <f>IF(OR(COUNTIFS(Prices!$D:$D,$P$12,Prices!$A:$A,$B15,Prices!$I:$I,$G15)=0,COUNTIFS(Prices!$D:$D,$P$12,Prices!$A:$A,$B15,Prices!$I:$I,$G15,Prices!$H:$H,"Product NA")&gt;0),0,SUMIFS(Prices!$H:$H,Prices!$D:$D,$P$12,Prices!$A:$A,$B15,Prices!$I:$I,$G15))</f>
        <v>0</v>
      </c>
      <c r="R15" s="89" t="e">
        <f>IF(OR($C15=0,$E15=0,COUNTIFS(Prices!$D:$D,$P$12,Prices!$A:$A,$B15,Prices!$I:$I,$G15,Prices!$H:$H,"Product NA")&gt;0),0,(P15+(Q15*($E15/1000))))</f>
        <v>#VALUE!</v>
      </c>
      <c r="S15" s="89">
        <f>IFERROR(R15*-(INDEX(VRDs!$H$3:$J$13, MATCH($P$12, VRDs!$A$3:$A$13, 0), MATCH($D15, INDEX(VRDs!$E$3:$G$13, MATCH($P$12, VRDs!$A$3:$A$13, 0), 0), 1))),0)</f>
        <v>0</v>
      </c>
      <c r="T15" s="89" t="str">
        <f t="shared" si="4"/>
        <v/>
      </c>
      <c r="U15" s="90" t="e">
        <f t="shared" si="5"/>
        <v>#VALUE!</v>
      </c>
      <c r="V15" s="90" t="str">
        <f t="shared" si="6"/>
        <v>n/a</v>
      </c>
    </row>
    <row r="16" spans="2:22" x14ac:dyDescent="0.35">
      <c r="B16" s="87" t="s">
        <v>42</v>
      </c>
      <c r="C16" s="66">
        <v>1</v>
      </c>
      <c r="D16" s="66">
        <v>1</v>
      </c>
      <c r="E16" s="66">
        <v>600</v>
      </c>
      <c r="F16" s="116" t="str">
        <f t="shared" si="0"/>
        <v/>
      </c>
      <c r="G16" s="116" t="str">
        <f t="shared" si="1"/>
        <v>0-1kg</v>
      </c>
      <c r="H16" s="88" cm="1">
        <f t="array" ref="H16">IF(IF(OR(COUNTIFS(Prices!$D:$D,$H$12,Prices!$A:$A,$B16,Prices!$I:$I,$G16)=0,COUNTIFS(Prices!$D:$D,$H$12,Prices!$A:$A,$B16,Prices!$I:$I,$G16,Prices!$G:$G,"Product NA")&gt;0),0,SUMIFS(Prices!$G:$G,Prices!$D:$D,$H$12,Prices!$A:$A,$B16,Prices!$I:$I,$G16)) = 0,
IF(OR(COUNTIFS(Prices!$D:$D,$H$12,Prices!$B:$B,INDEX(CountryZonalMapping[ZZZONE],MATCH(1,(CountryZonalMapping[Country Name] ='NPC Country Parcels'!$B16)*(CountryZonalMapping[MATERIAL]=$H$12),0)),Prices!$I:$I,$G16)=0,COUNTIFS(Prices!$D:$D,$H$12,Prices!$B:$B,INDEX(CountryZonalMapping[ZZZONE],MATCH(1,(CountryZonalMapping[Country Name] ='NPC Country Parcels'!$B16)*(CountryZonalMapping[MATERIAL]=$H$12),0)),Prices!$I:$I,$G16,Prices!$G:$G,"Product NA")&gt;0),0,SUMIFS(Prices!$G:$G,Prices!$D:$D,$H$12,Prices!$B:$B,INDEX(CountryZonalMapping[ZZZONE],MATCH(1,(CountryZonalMapping[Country Name] ='NPC Country Parcels'!$B16)*(CountryZonalMapping[MATERIAL]=$H$12),0)),Prices!$I:$I,$G16)),
IF(OR(COUNTIFS(Prices!$D:$D,$H$12,Prices!$A:$A,$B16,Prices!$I:$I,$G16)=0,COUNTIFS(Prices!$D:$D,$H$12,Prices!$A:$A,$B16,Prices!$I:$I,$G16,Prices!$G:$G,"Product NA")&gt;0),0,SUMIFS(Prices!$G:$G,Prices!$D:$D,$H$12,Prices!$A:$A,$B16,Prices!$I:$I,$G16)))</f>
        <v>9.6199999999999992</v>
      </c>
      <c r="I16" s="88" cm="1">
        <f t="array" ref="I16">IF(IF(OR(COUNTIFS(Prices!$D:$D,$H$12,Prices!$A:$A,$B16,Prices!$I:$I,$G16)=0,COUNTIFS(Prices!$D:$D,$H$12,Prices!$A:$A,$B16,Prices!$I:$I,$G16,Prices!$H:$H,"Product NA")&gt;0),0,SUMIFS(Prices!$H:$H,Prices!$D:$D,$H$12,Prices!$A:$A,$B16,Prices!$I:$I,$G16)) = 0,
IF(OR(COUNTIFS(Prices!$D:$D,$H$12,Prices!$B:$B,INDEX(CountryZonalMapping[ZZZONE],MATCH(1,(CountryZonalMapping[Country Name] ='NPC Country Parcels'!$B16)*(CountryZonalMapping[MATERIAL]=$H$12),0)),Prices!$I:$I,$G16)=0,COUNTIFS(Prices!$D:$D,$H$12,Prices!$B:$B,INDEX(CountryZonalMapping[ZZZONE],MATCH(1,(CountryZonalMapping[Country Name] ='NPC Country Parcels'!$B16)*(CountryZonalMapping[MATERIAL]=$H$12),0)),Prices!$I:$I,$G16,Prices!$H:$H,"Product NA")&gt;0),0,SUMIFS(Prices!$H:$H,Prices!$D:$D,$H$12,Prices!$B:$B,INDEX(CountryZonalMapping[ZZZONE],MATCH(1,(CountryZonalMapping[Country Name] ='NPC Country Parcels'!$B16)*(CountryZonalMapping[MATERIAL]=$H$12),0)),Prices!$I:$I,$G16)),
IF(OR(COUNTIFS(Prices!$D:$D,$H$12,Prices!$A:$A,$B16,Prices!$I:$I,$G16)=0,COUNTIFS(Prices!$D:$D,$H$12,Prices!$A:$A,$B16,Prices!$I:$I,$G16,Prices!$H:$H,"Product NA")&gt;0),0,SUMIFS(Prices!$H:$H,Prices!$D:$D,$H$12,Prices!$A:$A,$B16,Prices!$I:$I,$G16)))</f>
        <v>0</v>
      </c>
      <c r="J16" s="89">
        <f>IF(OR($C16=0,$E16=0,COUNTIFS(Prices!$D:$D,$H$12,Prices!$A:$A,$B16,Prices!$I:$I,$G16,Prices!$H:$H,"Product NA")&gt;0),0,(H16+(I16*($E16/1000))))</f>
        <v>9.6199999999999992</v>
      </c>
      <c r="K16" s="89">
        <f t="shared" si="7"/>
        <v>1.1543999999999999</v>
      </c>
      <c r="L16" s="89">
        <f t="shared" si="8"/>
        <v>0</v>
      </c>
      <c r="M16" s="90">
        <f t="shared" si="9"/>
        <v>10.7744</v>
      </c>
      <c r="N16" s="90">
        <f t="shared" si="10"/>
        <v>10.7744</v>
      </c>
      <c r="P16" s="88" t="e">
        <f>IF(OR(COUNTIFS(Prices!$D:$D,$P$12,Prices!$A:$A,$B16,Prices!$I:$I,$G16)=0,COUNTIFS(Prices!$D:$D,$P$12,Prices!$A:$A,$B16,Prices!$I:$I,$G16,Prices!$G:$G,"Product NA")&gt;0),0,SUMIFS(Prices!$G:$G,Prices!$D:$D,$P$12,Prices!$A:$A,$B16,Prices!$I:$I,$G16))</f>
        <v>#VALUE!</v>
      </c>
      <c r="Q16" s="88">
        <f>IF(OR(COUNTIFS(Prices!$D:$D,$P$12,Prices!$A:$A,$B16,Prices!$I:$I,$G16)=0,COUNTIFS(Prices!$D:$D,$P$12,Prices!$A:$A,$B16,Prices!$I:$I,$G16,Prices!$H:$H,"Product NA")&gt;0),0,SUMIFS(Prices!$H:$H,Prices!$D:$D,$P$12,Prices!$A:$A,$B16,Prices!$I:$I,$G16))</f>
        <v>0</v>
      </c>
      <c r="R16" s="89" t="e">
        <f>IF(OR($C16=0,$E16=0,COUNTIFS(Prices!$D:$D,$P$12,Prices!$A:$A,$B16,Prices!$I:$I,$G16,Prices!$H:$H,"Product NA")&gt;0),0,(P16+(Q16*($E16/1000))))</f>
        <v>#VALUE!</v>
      </c>
      <c r="S16" s="89">
        <f>IFERROR(R16*-(INDEX(VRDs!$H$3:$J$13, MATCH($P$12, VRDs!$A$3:$A$13, 0), MATCH($D16, INDEX(VRDs!$E$3:$G$13, MATCH($P$12, VRDs!$A$3:$A$13, 0), 0), 1))),0)</f>
        <v>0</v>
      </c>
      <c r="T16" s="89" t="str">
        <f t="shared" si="4"/>
        <v/>
      </c>
      <c r="U16" s="90" t="e">
        <f t="shared" si="5"/>
        <v>#VALUE!</v>
      </c>
      <c r="V16" s="90" t="str">
        <f t="shared" si="6"/>
        <v>n/a</v>
      </c>
    </row>
    <row r="17" spans="2:22" x14ac:dyDescent="0.35">
      <c r="B17" s="87" t="s">
        <v>60</v>
      </c>
      <c r="C17" s="66">
        <v>1</v>
      </c>
      <c r="D17" s="66">
        <v>1</v>
      </c>
      <c r="E17" s="66">
        <v>600</v>
      </c>
      <c r="F17" s="116" t="str">
        <f t="shared" si="0"/>
        <v/>
      </c>
      <c r="G17" s="116" t="str">
        <f t="shared" si="1"/>
        <v>0-1kg</v>
      </c>
      <c r="H17" s="88" cm="1">
        <f t="array" ref="H17">IF(IF(OR(COUNTIFS(Prices!$D:$D,$H$12,Prices!$A:$A,$B17,Prices!$I:$I,$G17)=0,COUNTIFS(Prices!$D:$D,$H$12,Prices!$A:$A,$B17,Prices!$I:$I,$G17,Prices!$G:$G,"Product NA")&gt;0),0,SUMIFS(Prices!$G:$G,Prices!$D:$D,$H$12,Prices!$A:$A,$B17,Prices!$I:$I,$G17)) = 0,
IF(OR(COUNTIFS(Prices!$D:$D,$H$12,Prices!$B:$B,INDEX(CountryZonalMapping[ZZZONE],MATCH(1,(CountryZonalMapping[Country Name] ='NPC Country Parcels'!$B17)*(CountryZonalMapping[MATERIAL]=$H$12),0)),Prices!$I:$I,$G17)=0,COUNTIFS(Prices!$D:$D,$H$12,Prices!$B:$B,INDEX(CountryZonalMapping[ZZZONE],MATCH(1,(CountryZonalMapping[Country Name] ='NPC Country Parcels'!$B17)*(CountryZonalMapping[MATERIAL]=$H$12),0)),Prices!$I:$I,$G17,Prices!$G:$G,"Product NA")&gt;0),0,SUMIFS(Prices!$G:$G,Prices!$D:$D,$H$12,Prices!$B:$B,INDEX(CountryZonalMapping[ZZZONE],MATCH(1,(CountryZonalMapping[Country Name] ='NPC Country Parcels'!$B17)*(CountryZonalMapping[MATERIAL]=$H$12),0)),Prices!$I:$I,$G17)),
IF(OR(COUNTIFS(Prices!$D:$D,$H$12,Prices!$A:$A,$B17,Prices!$I:$I,$G17)=0,COUNTIFS(Prices!$D:$D,$H$12,Prices!$A:$A,$B17,Prices!$I:$I,$G17,Prices!$G:$G,"Product NA")&gt;0),0,SUMIFS(Prices!$G:$G,Prices!$D:$D,$H$12,Prices!$A:$A,$B17,Prices!$I:$I,$G17)))</f>
        <v>12.58</v>
      </c>
      <c r="I17" s="88" cm="1">
        <f t="array" ref="I17">IF(IF(OR(COUNTIFS(Prices!$D:$D,$H$12,Prices!$A:$A,$B17,Prices!$I:$I,$G17)=0,COUNTIFS(Prices!$D:$D,$H$12,Prices!$A:$A,$B17,Prices!$I:$I,$G17,Prices!$H:$H,"Product NA")&gt;0),0,SUMIFS(Prices!$H:$H,Prices!$D:$D,$H$12,Prices!$A:$A,$B17,Prices!$I:$I,$G17)) = 0,
IF(OR(COUNTIFS(Prices!$D:$D,$H$12,Prices!$B:$B,INDEX(CountryZonalMapping[ZZZONE],MATCH(1,(CountryZonalMapping[Country Name] ='NPC Country Parcels'!$B17)*(CountryZonalMapping[MATERIAL]=$H$12),0)),Prices!$I:$I,$G17)=0,COUNTIFS(Prices!$D:$D,$H$12,Prices!$B:$B,INDEX(CountryZonalMapping[ZZZONE],MATCH(1,(CountryZonalMapping[Country Name] ='NPC Country Parcels'!$B17)*(CountryZonalMapping[MATERIAL]=$H$12),0)),Prices!$I:$I,$G17,Prices!$H:$H,"Product NA")&gt;0),0,SUMIFS(Prices!$H:$H,Prices!$D:$D,$H$12,Prices!$B:$B,INDEX(CountryZonalMapping[ZZZONE],MATCH(1,(CountryZonalMapping[Country Name] ='NPC Country Parcels'!$B17)*(CountryZonalMapping[MATERIAL]=$H$12),0)),Prices!$I:$I,$G17)),
IF(OR(COUNTIFS(Prices!$D:$D,$H$12,Prices!$A:$A,$B17,Prices!$I:$I,$G17)=0,COUNTIFS(Prices!$D:$D,$H$12,Prices!$A:$A,$B17,Prices!$I:$I,$G17,Prices!$H:$H,"Product NA")&gt;0),0,SUMIFS(Prices!$H:$H,Prices!$D:$D,$H$12,Prices!$A:$A,$B17,Prices!$I:$I,$G17)))</f>
        <v>0</v>
      </c>
      <c r="J17" s="89">
        <f>IF(OR($C17=0,$E17=0,COUNTIFS(Prices!$D:$D,$H$12,Prices!$A:$A,$B17,Prices!$I:$I,$G17,Prices!$H:$H,"Product NA")&gt;0),0,(H17+(I17*($E17/1000))))</f>
        <v>12.58</v>
      </c>
      <c r="K17" s="89">
        <f t="shared" si="7"/>
        <v>1.5096000000000001</v>
      </c>
      <c r="L17" s="89">
        <f t="shared" si="8"/>
        <v>0</v>
      </c>
      <c r="M17" s="90">
        <f t="shared" si="9"/>
        <v>14.089600000000001</v>
      </c>
      <c r="N17" s="90">
        <f t="shared" si="10"/>
        <v>14.089600000000001</v>
      </c>
      <c r="P17" s="88" t="e">
        <f>IF(OR(COUNTIFS(Prices!$D:$D,$P$12,Prices!$A:$A,$B17,Prices!$I:$I,$G17)=0,COUNTIFS(Prices!$D:$D,$P$12,Prices!$A:$A,$B17,Prices!$I:$I,$G17,Prices!$G:$G,"Product NA")&gt;0),0,SUMIFS(Prices!$G:$G,Prices!$D:$D,$P$12,Prices!$A:$A,$B17,Prices!$I:$I,$G17))</f>
        <v>#VALUE!</v>
      </c>
      <c r="Q17" s="88">
        <f>IF(OR(COUNTIFS(Prices!$D:$D,$P$12,Prices!$A:$A,$B17,Prices!$I:$I,$G17)=0,COUNTIFS(Prices!$D:$D,$P$12,Prices!$A:$A,$B17,Prices!$I:$I,$G17,Prices!$H:$H,"Product NA")&gt;0),0,SUMIFS(Prices!$H:$H,Prices!$D:$D,$P$12,Prices!$A:$A,$B17,Prices!$I:$I,$G17))</f>
        <v>0</v>
      </c>
      <c r="R17" s="89" t="e">
        <f>IF(OR($C17=0,$E17=0,COUNTIFS(Prices!$D:$D,$P$12,Prices!$A:$A,$B17,Prices!$I:$I,$G17,Prices!$H:$H,"Product NA")&gt;0),0,(P17+(Q17*($E17/1000))))</f>
        <v>#VALUE!</v>
      </c>
      <c r="S17" s="89">
        <f>IFERROR(R17*-(INDEX(VRDs!$H$3:$J$13, MATCH($P$12, VRDs!$A$3:$A$13, 0), MATCH($D17, INDEX(VRDs!$E$3:$G$13, MATCH($P$12, VRDs!$A$3:$A$13, 0), 0), 1))),0)</f>
        <v>0</v>
      </c>
      <c r="T17" s="89" t="str">
        <f t="shared" si="4"/>
        <v/>
      </c>
      <c r="U17" s="90" t="e">
        <f t="shared" si="5"/>
        <v>#VALUE!</v>
      </c>
      <c r="V17" s="90" t="str">
        <f t="shared" si="6"/>
        <v>n/a</v>
      </c>
    </row>
    <row r="18" spans="2:22" x14ac:dyDescent="0.35">
      <c r="B18" s="87" t="s">
        <v>64</v>
      </c>
      <c r="C18" s="66">
        <v>1</v>
      </c>
      <c r="D18" s="66">
        <v>1</v>
      </c>
      <c r="E18" s="66">
        <v>600</v>
      </c>
      <c r="F18" s="116" t="str">
        <f t="shared" si="0"/>
        <v/>
      </c>
      <c r="G18" s="116" t="str">
        <f t="shared" si="1"/>
        <v>0-1kg</v>
      </c>
      <c r="H18" s="88" cm="1">
        <f t="array" ref="H18">IF(IF(OR(COUNTIFS(Prices!$D:$D,$H$12,Prices!$A:$A,$B18,Prices!$I:$I,$G18)=0,COUNTIFS(Prices!$D:$D,$H$12,Prices!$A:$A,$B18,Prices!$I:$I,$G18,Prices!$G:$G,"Product NA")&gt;0),0,SUMIFS(Prices!$G:$G,Prices!$D:$D,$H$12,Prices!$A:$A,$B18,Prices!$I:$I,$G18)) = 0,
IF(OR(COUNTIFS(Prices!$D:$D,$H$12,Prices!$B:$B,INDEX(CountryZonalMapping[ZZZONE],MATCH(1,(CountryZonalMapping[Country Name] ='NPC Country Parcels'!$B18)*(CountryZonalMapping[MATERIAL]=$H$12),0)),Prices!$I:$I,$G18)=0,COUNTIFS(Prices!$D:$D,$H$12,Prices!$B:$B,INDEX(CountryZonalMapping[ZZZONE],MATCH(1,(CountryZonalMapping[Country Name] ='NPC Country Parcels'!$B18)*(CountryZonalMapping[MATERIAL]=$H$12),0)),Prices!$I:$I,$G18,Prices!$G:$G,"Product NA")&gt;0),0,SUMIFS(Prices!$G:$G,Prices!$D:$D,$H$12,Prices!$B:$B,INDEX(CountryZonalMapping[ZZZONE],MATCH(1,(CountryZonalMapping[Country Name] ='NPC Country Parcels'!$B18)*(CountryZonalMapping[MATERIAL]=$H$12),0)),Prices!$I:$I,$G18)),
IF(OR(COUNTIFS(Prices!$D:$D,$H$12,Prices!$A:$A,$B18,Prices!$I:$I,$G18)=0,COUNTIFS(Prices!$D:$D,$H$12,Prices!$A:$A,$B18,Prices!$I:$I,$G18,Prices!$G:$G,"Product NA")&gt;0),0,SUMIFS(Prices!$G:$G,Prices!$D:$D,$H$12,Prices!$A:$A,$B18,Prices!$I:$I,$G18)))</f>
        <v>9.08</v>
      </c>
      <c r="I18" s="88" cm="1">
        <f t="array" ref="I18">IF(IF(OR(COUNTIFS(Prices!$D:$D,$H$12,Prices!$A:$A,$B18,Prices!$I:$I,$G18)=0,COUNTIFS(Prices!$D:$D,$H$12,Prices!$A:$A,$B18,Prices!$I:$I,$G18,Prices!$H:$H,"Product NA")&gt;0),0,SUMIFS(Prices!$H:$H,Prices!$D:$D,$H$12,Prices!$A:$A,$B18,Prices!$I:$I,$G18)) = 0,
IF(OR(COUNTIFS(Prices!$D:$D,$H$12,Prices!$B:$B,INDEX(CountryZonalMapping[ZZZONE],MATCH(1,(CountryZonalMapping[Country Name] ='NPC Country Parcels'!$B18)*(CountryZonalMapping[MATERIAL]=$H$12),0)),Prices!$I:$I,$G18)=0,COUNTIFS(Prices!$D:$D,$H$12,Prices!$B:$B,INDEX(CountryZonalMapping[ZZZONE],MATCH(1,(CountryZonalMapping[Country Name] ='NPC Country Parcels'!$B18)*(CountryZonalMapping[MATERIAL]=$H$12),0)),Prices!$I:$I,$G18,Prices!$H:$H,"Product NA")&gt;0),0,SUMIFS(Prices!$H:$H,Prices!$D:$D,$H$12,Prices!$B:$B,INDEX(CountryZonalMapping[ZZZONE],MATCH(1,(CountryZonalMapping[Country Name] ='NPC Country Parcels'!$B18)*(CountryZonalMapping[MATERIAL]=$H$12),0)),Prices!$I:$I,$G18)),
IF(OR(COUNTIFS(Prices!$D:$D,$H$12,Prices!$A:$A,$B18,Prices!$I:$I,$G18)=0,COUNTIFS(Prices!$D:$D,$H$12,Prices!$A:$A,$B18,Prices!$I:$I,$G18,Prices!$H:$H,"Product NA")&gt;0),0,SUMIFS(Prices!$H:$H,Prices!$D:$D,$H$12,Prices!$A:$A,$B18,Prices!$I:$I,$G18)))</f>
        <v>0</v>
      </c>
      <c r="J18" s="89">
        <f>IF(OR($C18=0,$E18=0,COUNTIFS(Prices!$D:$D,$H$12,Prices!$A:$A,$B18,Prices!$I:$I,$G18,Prices!$H:$H,"Product NA")&gt;0),0,(H18+(I18*($E18/1000))))</f>
        <v>9.08</v>
      </c>
      <c r="K18" s="89">
        <f t="shared" si="7"/>
        <v>1.0895999999999999</v>
      </c>
      <c r="L18" s="89">
        <f t="shared" si="8"/>
        <v>0</v>
      </c>
      <c r="M18" s="90">
        <f t="shared" si="9"/>
        <v>10.169599999999999</v>
      </c>
      <c r="N18" s="90">
        <f t="shared" si="10"/>
        <v>10.169599999999999</v>
      </c>
      <c r="P18" s="88" t="e">
        <f>IF(OR(COUNTIFS(Prices!$D:$D,$P$12,Prices!$A:$A,$B18,Prices!$I:$I,$G18)=0,COUNTIFS(Prices!$D:$D,$P$12,Prices!$A:$A,$B18,Prices!$I:$I,$G18,Prices!$G:$G,"Product NA")&gt;0),0,SUMIFS(Prices!$G:$G,Prices!$D:$D,$P$12,Prices!$A:$A,$B18,Prices!$I:$I,$G18))</f>
        <v>#VALUE!</v>
      </c>
      <c r="Q18" s="88">
        <f>IF(OR(COUNTIFS(Prices!$D:$D,$P$12,Prices!$A:$A,$B18,Prices!$I:$I,$G18)=0,COUNTIFS(Prices!$D:$D,$P$12,Prices!$A:$A,$B18,Prices!$I:$I,$G18,Prices!$H:$H,"Product NA")&gt;0),0,SUMIFS(Prices!$H:$H,Prices!$D:$D,$P$12,Prices!$A:$A,$B18,Prices!$I:$I,$G18))</f>
        <v>0</v>
      </c>
      <c r="R18" s="89" t="e">
        <f>IF(OR($C18=0,$E18=0,COUNTIFS(Prices!$D:$D,$P$12,Prices!$A:$A,$B18,Prices!$I:$I,$G18,Prices!$H:$H,"Product NA")&gt;0),0,(P18+(Q18*($E18/1000))))</f>
        <v>#VALUE!</v>
      </c>
      <c r="S18" s="89">
        <f>IFERROR(R18*-(INDEX(VRDs!$H$3:$J$13, MATCH($P$12, VRDs!$A$3:$A$13, 0), MATCH($D18, INDEX(VRDs!$E$3:$G$13, MATCH($P$12, VRDs!$A$3:$A$13, 0), 0), 1))),0)</f>
        <v>0</v>
      </c>
      <c r="T18" s="89" t="str">
        <f t="shared" si="4"/>
        <v/>
      </c>
      <c r="U18" s="90" t="e">
        <f t="shared" si="5"/>
        <v>#VALUE!</v>
      </c>
      <c r="V18" s="90" t="str">
        <f t="shared" si="6"/>
        <v>n/a</v>
      </c>
    </row>
    <row r="19" spans="2:22" x14ac:dyDescent="0.35">
      <c r="B19" s="87" t="s">
        <v>67</v>
      </c>
      <c r="C19" s="66">
        <v>1</v>
      </c>
      <c r="D19" s="66">
        <v>1</v>
      </c>
      <c r="E19" s="66">
        <v>600</v>
      </c>
      <c r="F19" s="116" t="str">
        <f t="shared" si="0"/>
        <v/>
      </c>
      <c r="G19" s="116" t="str">
        <f t="shared" si="1"/>
        <v>0-1kg</v>
      </c>
      <c r="H19" s="88" cm="1">
        <f t="array" ref="H19">IF(IF(OR(COUNTIFS(Prices!$D:$D,$H$12,Prices!$A:$A,$B19,Prices!$I:$I,$G19)=0,COUNTIFS(Prices!$D:$D,$H$12,Prices!$A:$A,$B19,Prices!$I:$I,$G19,Prices!$G:$G,"Product NA")&gt;0),0,SUMIFS(Prices!$G:$G,Prices!$D:$D,$H$12,Prices!$A:$A,$B19,Prices!$I:$I,$G19)) = 0,
IF(OR(COUNTIFS(Prices!$D:$D,$H$12,Prices!$B:$B,INDEX(CountryZonalMapping[ZZZONE],MATCH(1,(CountryZonalMapping[Country Name] ='NPC Country Parcels'!$B19)*(CountryZonalMapping[MATERIAL]=$H$12),0)),Prices!$I:$I,$G19)=0,COUNTIFS(Prices!$D:$D,$H$12,Prices!$B:$B,INDEX(CountryZonalMapping[ZZZONE],MATCH(1,(CountryZonalMapping[Country Name] ='NPC Country Parcels'!$B19)*(CountryZonalMapping[MATERIAL]=$H$12),0)),Prices!$I:$I,$G19,Prices!$G:$G,"Product NA")&gt;0),0,SUMIFS(Prices!$G:$G,Prices!$D:$D,$H$12,Prices!$B:$B,INDEX(CountryZonalMapping[ZZZONE],MATCH(1,(CountryZonalMapping[Country Name] ='NPC Country Parcels'!$B19)*(CountryZonalMapping[MATERIAL]=$H$12),0)),Prices!$I:$I,$G19)),
IF(OR(COUNTIFS(Prices!$D:$D,$H$12,Prices!$A:$A,$B19,Prices!$I:$I,$G19)=0,COUNTIFS(Prices!$D:$D,$H$12,Prices!$A:$A,$B19,Prices!$I:$I,$G19,Prices!$G:$G,"Product NA")&gt;0),0,SUMIFS(Prices!$G:$G,Prices!$D:$D,$H$12,Prices!$A:$A,$B19,Prices!$I:$I,$G19)))</f>
        <v>9.08</v>
      </c>
      <c r="I19" s="88" cm="1">
        <f t="array" ref="I19">IF(IF(OR(COUNTIFS(Prices!$D:$D,$H$12,Prices!$A:$A,$B19,Prices!$I:$I,$G19)=0,COUNTIFS(Prices!$D:$D,$H$12,Prices!$A:$A,$B19,Prices!$I:$I,$G19,Prices!$H:$H,"Product NA")&gt;0),0,SUMIFS(Prices!$H:$H,Prices!$D:$D,$H$12,Prices!$A:$A,$B19,Prices!$I:$I,$G19)) = 0,
IF(OR(COUNTIFS(Prices!$D:$D,$H$12,Prices!$B:$B,INDEX(CountryZonalMapping[ZZZONE],MATCH(1,(CountryZonalMapping[Country Name] ='NPC Country Parcels'!$B19)*(CountryZonalMapping[MATERIAL]=$H$12),0)),Prices!$I:$I,$G19)=0,COUNTIFS(Prices!$D:$D,$H$12,Prices!$B:$B,INDEX(CountryZonalMapping[ZZZONE],MATCH(1,(CountryZonalMapping[Country Name] ='NPC Country Parcels'!$B19)*(CountryZonalMapping[MATERIAL]=$H$12),0)),Prices!$I:$I,$G19,Prices!$H:$H,"Product NA")&gt;0),0,SUMIFS(Prices!$H:$H,Prices!$D:$D,$H$12,Prices!$B:$B,INDEX(CountryZonalMapping[ZZZONE],MATCH(1,(CountryZonalMapping[Country Name] ='NPC Country Parcels'!$B19)*(CountryZonalMapping[MATERIAL]=$H$12),0)),Prices!$I:$I,$G19)),
IF(OR(COUNTIFS(Prices!$D:$D,$H$12,Prices!$A:$A,$B19,Prices!$I:$I,$G19)=0,COUNTIFS(Prices!$D:$D,$H$12,Prices!$A:$A,$B19,Prices!$I:$I,$G19,Prices!$H:$H,"Product NA")&gt;0),0,SUMIFS(Prices!$H:$H,Prices!$D:$D,$H$12,Prices!$A:$A,$B19,Prices!$I:$I,$G19)))</f>
        <v>0</v>
      </c>
      <c r="J19" s="89">
        <f>IF(OR($C19=0,$E19=0,COUNTIFS(Prices!$D:$D,$H$12,Prices!$A:$A,$B19,Prices!$I:$I,$G19,Prices!$H:$H,"Product NA")&gt;0),0,(H19+(I19*($E19/1000))))</f>
        <v>9.08</v>
      </c>
      <c r="K19" s="89">
        <f t="shared" si="7"/>
        <v>1.0895999999999999</v>
      </c>
      <c r="L19" s="89">
        <f t="shared" si="8"/>
        <v>0</v>
      </c>
      <c r="M19" s="90">
        <f t="shared" si="9"/>
        <v>10.169599999999999</v>
      </c>
      <c r="N19" s="90">
        <f t="shared" si="10"/>
        <v>10.169599999999999</v>
      </c>
      <c r="P19" s="88" t="e">
        <f>IF(OR(COUNTIFS(Prices!$D:$D,$P$12,Prices!$A:$A,$B19,Prices!$I:$I,$G19)=0,COUNTIFS(Prices!$D:$D,$P$12,Prices!$A:$A,$B19,Prices!$I:$I,$G19,Prices!$G:$G,"Product NA")&gt;0),0,SUMIFS(Prices!$G:$G,Prices!$D:$D,$P$12,Prices!$A:$A,$B19,Prices!$I:$I,$G19))</f>
        <v>#VALUE!</v>
      </c>
      <c r="Q19" s="88">
        <f>IF(OR(COUNTIFS(Prices!$D:$D,$P$12,Prices!$A:$A,$B19,Prices!$I:$I,$G19)=0,COUNTIFS(Prices!$D:$D,$P$12,Prices!$A:$A,$B19,Prices!$I:$I,$G19,Prices!$H:$H,"Product NA")&gt;0),0,SUMIFS(Prices!$H:$H,Prices!$D:$D,$P$12,Prices!$A:$A,$B19,Prices!$I:$I,$G19))</f>
        <v>0</v>
      </c>
      <c r="R19" s="89" t="e">
        <f>IF(OR($C19=0,$E19=0,COUNTIFS(Prices!$D:$D,$P$12,Prices!$A:$A,$B19,Prices!$I:$I,$G19,Prices!$H:$H,"Product NA")&gt;0),0,(P19+(Q19*($E19/1000))))</f>
        <v>#VALUE!</v>
      </c>
      <c r="S19" s="89">
        <f>IFERROR(R19*-(INDEX(VRDs!$H$3:$J$13, MATCH($P$12, VRDs!$A$3:$A$13, 0), MATCH($D19, INDEX(VRDs!$E$3:$G$13, MATCH($P$12, VRDs!$A$3:$A$13, 0), 0), 1))),0)</f>
        <v>0</v>
      </c>
      <c r="T19" s="89" t="str">
        <f t="shared" si="4"/>
        <v/>
      </c>
      <c r="U19" s="90" t="e">
        <f t="shared" si="5"/>
        <v>#VALUE!</v>
      </c>
      <c r="V19" s="90" t="str">
        <f t="shared" si="6"/>
        <v>n/a</v>
      </c>
    </row>
    <row r="20" spans="2:22" x14ac:dyDescent="0.35">
      <c r="B20" s="87" t="s">
        <v>76</v>
      </c>
      <c r="C20" s="66">
        <v>1</v>
      </c>
      <c r="D20" s="66">
        <v>1</v>
      </c>
      <c r="E20" s="66">
        <v>600</v>
      </c>
      <c r="F20" s="116" t="str">
        <f t="shared" ref="F20:F30" si="11">IF(E20&gt;30000,"Error: Weight should be less than 30,000g","")</f>
        <v/>
      </c>
      <c r="G20" s="116" t="str">
        <f t="shared" ref="G20:G30" si="12">IF(E20&lt;=1000,"0-1kg",IF(E20&lt;=2000,"1-2kg",IF(E20&lt;=3000,"2-3kg",IF(E20&lt;=4000,"3-4kg",IF(E20&lt;=5000,"4-5kg",IF(E20&lt;=6000,"5-6kg",IF(E20&lt;=7000,"6-7kg",IF(E20&lt;=8000,"7-8kg",IF(E20&lt;=9000,"8-9kg",IF(E20&lt;=10000,"9-10kg",IF(E20&lt;=15000,"10-15kg",IF(E20&lt;=20000,"15-20kg",IF(E20&lt;=25000,"20-25kg","25-30kg")))))))))))))</f>
        <v>0-1kg</v>
      </c>
      <c r="H20" s="88" cm="1">
        <f t="array" ref="H20">IF(IF(OR(COUNTIFS(Prices!$D:$D,$H$12,Prices!$A:$A,$B20,Prices!$I:$I,$G20)=0,COUNTIFS(Prices!$D:$D,$H$12,Prices!$A:$A,$B20,Prices!$I:$I,$G20,Prices!$G:$G,"Product NA")&gt;0),0,SUMIFS(Prices!$G:$G,Prices!$D:$D,$H$12,Prices!$A:$A,$B20,Prices!$I:$I,$G20)) = 0,
IF(OR(COUNTIFS(Prices!$D:$D,$H$12,Prices!$B:$B,INDEX(CountryZonalMapping[ZZZONE],MATCH(1,(CountryZonalMapping[Country Name] ='NPC Country Parcels'!$B20)*(CountryZonalMapping[MATERIAL]=$H$12),0)),Prices!$I:$I,$G20)=0,COUNTIFS(Prices!$D:$D,$H$12,Prices!$B:$B,INDEX(CountryZonalMapping[ZZZONE],MATCH(1,(CountryZonalMapping[Country Name] ='NPC Country Parcels'!$B20)*(CountryZonalMapping[MATERIAL]=$H$12),0)),Prices!$I:$I,$G20,Prices!$G:$G,"Product NA")&gt;0),0,SUMIFS(Prices!$G:$G,Prices!$D:$D,$H$12,Prices!$B:$B,INDEX(CountryZonalMapping[ZZZONE],MATCH(1,(CountryZonalMapping[Country Name] ='NPC Country Parcels'!$B20)*(CountryZonalMapping[MATERIAL]=$H$12),0)),Prices!$I:$I,$G20)),
IF(OR(COUNTIFS(Prices!$D:$D,$H$12,Prices!$A:$A,$B20,Prices!$I:$I,$G20)=0,COUNTIFS(Prices!$D:$D,$H$12,Prices!$A:$A,$B20,Prices!$I:$I,$G20,Prices!$G:$G,"Product NA")&gt;0),0,SUMIFS(Prices!$G:$G,Prices!$D:$D,$H$12,Prices!$A:$A,$B20,Prices!$I:$I,$G20)))</f>
        <v>11.13</v>
      </c>
      <c r="I20" s="88" cm="1">
        <f t="array" ref="I20">IF(IF(OR(COUNTIFS(Prices!$D:$D,$H$12,Prices!$A:$A,$B20,Prices!$I:$I,$G20)=0,COUNTIFS(Prices!$D:$D,$H$12,Prices!$A:$A,$B20,Prices!$I:$I,$G20,Prices!$H:$H,"Product NA")&gt;0),0,SUMIFS(Prices!$H:$H,Prices!$D:$D,$H$12,Prices!$A:$A,$B20,Prices!$I:$I,$G20)) = 0,
IF(OR(COUNTIFS(Prices!$D:$D,$H$12,Prices!$B:$B,INDEX(CountryZonalMapping[ZZZONE],MATCH(1,(CountryZonalMapping[Country Name] ='NPC Country Parcels'!$B20)*(CountryZonalMapping[MATERIAL]=$H$12),0)),Prices!$I:$I,$G20)=0,COUNTIFS(Prices!$D:$D,$H$12,Prices!$B:$B,INDEX(CountryZonalMapping[ZZZONE],MATCH(1,(CountryZonalMapping[Country Name] ='NPC Country Parcels'!$B20)*(CountryZonalMapping[MATERIAL]=$H$12),0)),Prices!$I:$I,$G20,Prices!$H:$H,"Product NA")&gt;0),0,SUMIFS(Prices!$H:$H,Prices!$D:$D,$H$12,Prices!$B:$B,INDEX(CountryZonalMapping[ZZZONE],MATCH(1,(CountryZonalMapping[Country Name] ='NPC Country Parcels'!$B20)*(CountryZonalMapping[MATERIAL]=$H$12),0)),Prices!$I:$I,$G20)),
IF(OR(COUNTIFS(Prices!$D:$D,$H$12,Prices!$A:$A,$B20,Prices!$I:$I,$G20)=0,COUNTIFS(Prices!$D:$D,$H$12,Prices!$A:$A,$B20,Prices!$I:$I,$G20,Prices!$H:$H,"Product NA")&gt;0),0,SUMIFS(Prices!$H:$H,Prices!$D:$D,$H$12,Prices!$A:$A,$B20,Prices!$I:$I,$G20)))</f>
        <v>0</v>
      </c>
      <c r="J20" s="89">
        <f>IF(OR($C20=0,$E20=0,COUNTIFS(Prices!$D:$D,$H$12,Prices!$A:$A,$B20,Prices!$I:$I,$G20,Prices!$H:$H,"Product NA")&gt;0),0,(H20+(I20*($E20/1000))))</f>
        <v>11.13</v>
      </c>
      <c r="K20" s="89">
        <f t="shared" si="7"/>
        <v>1.3356000000000001</v>
      </c>
      <c r="L20" s="89">
        <f t="shared" si="8"/>
        <v>0</v>
      </c>
      <c r="M20" s="90">
        <f t="shared" si="9"/>
        <v>12.4656</v>
      </c>
      <c r="N20" s="90">
        <f t="shared" si="10"/>
        <v>12.4656</v>
      </c>
      <c r="P20" s="88" t="e">
        <f>IF(OR(COUNTIFS(Prices!$D:$D,$P$12,Prices!$A:$A,$B20,Prices!$I:$I,$G20)=0,COUNTIFS(Prices!$D:$D,$P$12,Prices!$A:$A,$B20,Prices!$I:$I,$G20,Prices!$G:$G,"Product NA")&gt;0),0,SUMIFS(Prices!$G:$G,Prices!$D:$D,$P$12,Prices!$A:$A,$B20,Prices!$I:$I,$G20))</f>
        <v>#VALUE!</v>
      </c>
      <c r="Q20" s="88">
        <f>IF(OR(COUNTIFS(Prices!$D:$D,$P$12,Prices!$A:$A,$B20,Prices!$I:$I,$G20)=0,COUNTIFS(Prices!$D:$D,$P$12,Prices!$A:$A,$B20,Prices!$I:$I,$G20,Prices!$H:$H,"Product NA")&gt;0),0,SUMIFS(Prices!$H:$H,Prices!$D:$D,$P$12,Prices!$A:$A,$B20,Prices!$I:$I,$G20))</f>
        <v>0</v>
      </c>
      <c r="R20" s="89" t="e">
        <f>IF(OR($C20=0,$E20=0,COUNTIFS(Prices!$D:$D,$P$12,Prices!$A:$A,$B20,Prices!$I:$I,$G20,Prices!$H:$H,"Product NA")&gt;0),0,(P20+(Q20*($E20/1000))))</f>
        <v>#VALUE!</v>
      </c>
      <c r="S20" s="89">
        <f>IFERROR(R20*-(INDEX(VRDs!$H$3:$J$13, MATCH($P$12, VRDs!$A$3:$A$13, 0), MATCH($D20, INDEX(VRDs!$E$3:$G$13, MATCH($P$12, VRDs!$A$3:$A$13, 0), 0), 1))),0)</f>
        <v>0</v>
      </c>
      <c r="T20" s="89" t="str">
        <f t="shared" ref="T20:T30" si="13">IF($D$7="Exclude",0,IFERROR((R20+S20)*$C$7,""))</f>
        <v/>
      </c>
      <c r="U20" s="90" t="e">
        <f t="shared" ref="U20:U30" si="14">IF(R20="n/a","n/a",SUM(R20:T20))</f>
        <v>#VALUE!</v>
      </c>
      <c r="V20" s="90" t="str">
        <f t="shared" ref="V20:V30" si="15">IF($C20=0,0,IFERROR($C20*U20,"n/a"))</f>
        <v>n/a</v>
      </c>
    </row>
    <row r="21" spans="2:22" x14ac:dyDescent="0.35">
      <c r="B21" s="87" t="s">
        <v>81</v>
      </c>
      <c r="C21" s="66">
        <v>1</v>
      </c>
      <c r="D21" s="66">
        <v>1</v>
      </c>
      <c r="E21" s="66">
        <v>600</v>
      </c>
      <c r="F21" s="116" t="str">
        <f t="shared" si="11"/>
        <v/>
      </c>
      <c r="G21" s="116" t="str">
        <f t="shared" si="12"/>
        <v>0-1kg</v>
      </c>
      <c r="H21" s="88" cm="1">
        <f t="array" ref="H21">IF(IF(OR(COUNTIFS(Prices!$D:$D,$H$12,Prices!$A:$A,$B21,Prices!$I:$I,$G21)=0,COUNTIFS(Prices!$D:$D,$H$12,Prices!$A:$A,$B21,Prices!$I:$I,$G21,Prices!$G:$G,"Product NA")&gt;0),0,SUMIFS(Prices!$G:$G,Prices!$D:$D,$H$12,Prices!$A:$A,$B21,Prices!$I:$I,$G21)) = 0,
IF(OR(COUNTIFS(Prices!$D:$D,$H$12,Prices!$B:$B,INDEX(CountryZonalMapping[ZZZONE],MATCH(1,(CountryZonalMapping[Country Name] ='NPC Country Parcels'!$B21)*(CountryZonalMapping[MATERIAL]=$H$12),0)),Prices!$I:$I,$G21)=0,COUNTIFS(Prices!$D:$D,$H$12,Prices!$B:$B,INDEX(CountryZonalMapping[ZZZONE],MATCH(1,(CountryZonalMapping[Country Name] ='NPC Country Parcels'!$B21)*(CountryZonalMapping[MATERIAL]=$H$12),0)),Prices!$I:$I,$G21,Prices!$G:$G,"Product NA")&gt;0),0,SUMIFS(Prices!$G:$G,Prices!$D:$D,$H$12,Prices!$B:$B,INDEX(CountryZonalMapping[ZZZONE],MATCH(1,(CountryZonalMapping[Country Name] ='NPC Country Parcels'!$B21)*(CountryZonalMapping[MATERIAL]=$H$12),0)),Prices!$I:$I,$G21)),
IF(OR(COUNTIFS(Prices!$D:$D,$H$12,Prices!$A:$A,$B21,Prices!$I:$I,$G21)=0,COUNTIFS(Prices!$D:$D,$H$12,Prices!$A:$A,$B21,Prices!$I:$I,$G21,Prices!$G:$G,"Product NA")&gt;0),0,SUMIFS(Prices!$G:$G,Prices!$D:$D,$H$12,Prices!$A:$A,$B21,Prices!$I:$I,$G21)))</f>
        <v>13.49</v>
      </c>
      <c r="I21" s="88" cm="1">
        <f t="array" ref="I21">IF(IF(OR(COUNTIFS(Prices!$D:$D,$H$12,Prices!$A:$A,$B21,Prices!$I:$I,$G21)=0,COUNTIFS(Prices!$D:$D,$H$12,Prices!$A:$A,$B21,Prices!$I:$I,$G21,Prices!$H:$H,"Product NA")&gt;0),0,SUMIFS(Prices!$H:$H,Prices!$D:$D,$H$12,Prices!$A:$A,$B21,Prices!$I:$I,$G21)) = 0,
IF(OR(COUNTIFS(Prices!$D:$D,$H$12,Prices!$B:$B,INDEX(CountryZonalMapping[ZZZONE],MATCH(1,(CountryZonalMapping[Country Name] ='NPC Country Parcels'!$B21)*(CountryZonalMapping[MATERIAL]=$H$12),0)),Prices!$I:$I,$G21)=0,COUNTIFS(Prices!$D:$D,$H$12,Prices!$B:$B,INDEX(CountryZonalMapping[ZZZONE],MATCH(1,(CountryZonalMapping[Country Name] ='NPC Country Parcels'!$B21)*(CountryZonalMapping[MATERIAL]=$H$12),0)),Prices!$I:$I,$G21,Prices!$H:$H,"Product NA")&gt;0),0,SUMIFS(Prices!$H:$H,Prices!$D:$D,$H$12,Prices!$B:$B,INDEX(CountryZonalMapping[ZZZONE],MATCH(1,(CountryZonalMapping[Country Name] ='NPC Country Parcels'!$B21)*(CountryZonalMapping[MATERIAL]=$H$12),0)),Prices!$I:$I,$G21)),
IF(OR(COUNTIFS(Prices!$D:$D,$H$12,Prices!$A:$A,$B21,Prices!$I:$I,$G21)=0,COUNTIFS(Prices!$D:$D,$H$12,Prices!$A:$A,$B21,Prices!$I:$I,$G21,Prices!$H:$H,"Product NA")&gt;0),0,SUMIFS(Prices!$H:$H,Prices!$D:$D,$H$12,Prices!$A:$A,$B21,Prices!$I:$I,$G21)))</f>
        <v>0</v>
      </c>
      <c r="J21" s="89">
        <f>IF(OR($C21=0,$E21=0,COUNTIFS(Prices!$D:$D,$H$12,Prices!$A:$A,$B21,Prices!$I:$I,$G21,Prices!$H:$H,"Product NA")&gt;0),0,(H21+(I21*($E21/1000))))</f>
        <v>13.49</v>
      </c>
      <c r="K21" s="89">
        <f t="shared" si="7"/>
        <v>1.6188</v>
      </c>
      <c r="L21" s="89">
        <f t="shared" si="8"/>
        <v>0</v>
      </c>
      <c r="M21" s="90">
        <f t="shared" si="9"/>
        <v>15.1088</v>
      </c>
      <c r="N21" s="90">
        <f t="shared" si="10"/>
        <v>15.1088</v>
      </c>
      <c r="P21" s="88" t="e">
        <f>IF(OR(COUNTIFS(Prices!$D:$D,$P$12,Prices!$A:$A,$B21,Prices!$I:$I,$G21)=0,COUNTIFS(Prices!$D:$D,$P$12,Prices!$A:$A,$B21,Prices!$I:$I,$G21,Prices!$G:$G,"Product NA")&gt;0),0,SUMIFS(Prices!$G:$G,Prices!$D:$D,$P$12,Prices!$A:$A,$B21,Prices!$I:$I,$G21))</f>
        <v>#VALUE!</v>
      </c>
      <c r="Q21" s="88">
        <f>IF(OR(COUNTIFS(Prices!$D:$D,$P$12,Prices!$A:$A,$B21,Prices!$I:$I,$G21)=0,COUNTIFS(Prices!$D:$D,$P$12,Prices!$A:$A,$B21,Prices!$I:$I,$G21,Prices!$H:$H,"Product NA")&gt;0),0,SUMIFS(Prices!$H:$H,Prices!$D:$D,$P$12,Prices!$A:$A,$B21,Prices!$I:$I,$G21))</f>
        <v>0</v>
      </c>
      <c r="R21" s="89" t="e">
        <f>IF(OR($C21=0,$E21=0,COUNTIFS(Prices!$D:$D,$P$12,Prices!$A:$A,$B21,Prices!$I:$I,$G21,Prices!$H:$H,"Product NA")&gt;0),0,(P21+(Q21*($E21/1000))))</f>
        <v>#VALUE!</v>
      </c>
      <c r="S21" s="89">
        <f>IFERROR(R21*-(INDEX(VRDs!$H$3:$J$13, MATCH($P$12, VRDs!$A$3:$A$13, 0), MATCH($D21, INDEX(VRDs!$E$3:$G$13, MATCH($P$12, VRDs!$A$3:$A$13, 0), 0), 1))),0)</f>
        <v>0</v>
      </c>
      <c r="T21" s="89" t="str">
        <f t="shared" si="13"/>
        <v/>
      </c>
      <c r="U21" s="90" t="e">
        <f t="shared" si="14"/>
        <v>#VALUE!</v>
      </c>
      <c r="V21" s="90" t="str">
        <f t="shared" si="15"/>
        <v>n/a</v>
      </c>
    </row>
    <row r="22" spans="2:22" x14ac:dyDescent="0.35">
      <c r="B22" s="87" t="s">
        <v>82</v>
      </c>
      <c r="C22" s="66">
        <v>1</v>
      </c>
      <c r="D22" s="66">
        <v>1</v>
      </c>
      <c r="E22" s="66">
        <v>600</v>
      </c>
      <c r="F22" s="116" t="str">
        <f t="shared" si="11"/>
        <v/>
      </c>
      <c r="G22" s="116" t="str">
        <f t="shared" si="12"/>
        <v>0-1kg</v>
      </c>
      <c r="H22" s="88" cm="1">
        <f t="array" ref="H22">IF(IF(OR(COUNTIFS(Prices!$D:$D,$H$12,Prices!$A:$A,$B22,Prices!$I:$I,$G22)=0,COUNTIFS(Prices!$D:$D,$H$12,Prices!$A:$A,$B22,Prices!$I:$I,$G22,Prices!$G:$G,"Product NA")&gt;0),0,SUMIFS(Prices!$G:$G,Prices!$D:$D,$H$12,Prices!$A:$A,$B22,Prices!$I:$I,$G22)) = 0,
IF(OR(COUNTIFS(Prices!$D:$D,$H$12,Prices!$B:$B,INDEX(CountryZonalMapping[ZZZONE],MATCH(1,(CountryZonalMapping[Country Name] ='NPC Country Parcels'!$B22)*(CountryZonalMapping[MATERIAL]=$H$12),0)),Prices!$I:$I,$G22)=0,COUNTIFS(Prices!$D:$D,$H$12,Prices!$B:$B,INDEX(CountryZonalMapping[ZZZONE],MATCH(1,(CountryZonalMapping[Country Name] ='NPC Country Parcels'!$B22)*(CountryZonalMapping[MATERIAL]=$H$12),0)),Prices!$I:$I,$G22,Prices!$G:$G,"Product NA")&gt;0),0,SUMIFS(Prices!$G:$G,Prices!$D:$D,$H$12,Prices!$B:$B,INDEX(CountryZonalMapping[ZZZONE],MATCH(1,(CountryZonalMapping[Country Name] ='NPC Country Parcels'!$B22)*(CountryZonalMapping[MATERIAL]=$H$12),0)),Prices!$I:$I,$G22)),
IF(OR(COUNTIFS(Prices!$D:$D,$H$12,Prices!$A:$A,$B22,Prices!$I:$I,$G22)=0,COUNTIFS(Prices!$D:$D,$H$12,Prices!$A:$A,$B22,Prices!$I:$I,$G22,Prices!$G:$G,"Product NA")&gt;0),0,SUMIFS(Prices!$G:$G,Prices!$D:$D,$H$12,Prices!$A:$A,$B22,Prices!$I:$I,$G22)))</f>
        <v>8.7200000000000006</v>
      </c>
      <c r="I22" s="88" cm="1">
        <f t="array" ref="I22">IF(IF(OR(COUNTIFS(Prices!$D:$D,$H$12,Prices!$A:$A,$B22,Prices!$I:$I,$G22)=0,COUNTIFS(Prices!$D:$D,$H$12,Prices!$A:$A,$B22,Prices!$I:$I,$G22,Prices!$H:$H,"Product NA")&gt;0),0,SUMIFS(Prices!$H:$H,Prices!$D:$D,$H$12,Prices!$A:$A,$B22,Prices!$I:$I,$G22)) = 0,
IF(OR(COUNTIFS(Prices!$D:$D,$H$12,Prices!$B:$B,INDEX(CountryZonalMapping[ZZZONE],MATCH(1,(CountryZonalMapping[Country Name] ='NPC Country Parcels'!$B22)*(CountryZonalMapping[MATERIAL]=$H$12),0)),Prices!$I:$I,$G22)=0,COUNTIFS(Prices!$D:$D,$H$12,Prices!$B:$B,INDEX(CountryZonalMapping[ZZZONE],MATCH(1,(CountryZonalMapping[Country Name] ='NPC Country Parcels'!$B22)*(CountryZonalMapping[MATERIAL]=$H$12),0)),Prices!$I:$I,$G22,Prices!$H:$H,"Product NA")&gt;0),0,SUMIFS(Prices!$H:$H,Prices!$D:$D,$H$12,Prices!$B:$B,INDEX(CountryZonalMapping[ZZZONE],MATCH(1,(CountryZonalMapping[Country Name] ='NPC Country Parcels'!$B22)*(CountryZonalMapping[MATERIAL]=$H$12),0)),Prices!$I:$I,$G22)),
IF(OR(COUNTIFS(Prices!$D:$D,$H$12,Prices!$A:$A,$B22,Prices!$I:$I,$G22)=0,COUNTIFS(Prices!$D:$D,$H$12,Prices!$A:$A,$B22,Prices!$I:$I,$G22,Prices!$H:$H,"Product NA")&gt;0),0,SUMIFS(Prices!$H:$H,Prices!$D:$D,$H$12,Prices!$A:$A,$B22,Prices!$I:$I,$G22)))</f>
        <v>0</v>
      </c>
      <c r="J22" s="89">
        <f>IF(OR($C22=0,$E22=0,COUNTIFS(Prices!$D:$D,$H$12,Prices!$A:$A,$B22,Prices!$I:$I,$G22,Prices!$H:$H,"Product NA")&gt;0),0,(H22+(I22*($E22/1000))))</f>
        <v>8.7200000000000006</v>
      </c>
      <c r="K22" s="89">
        <f t="shared" si="7"/>
        <v>1.0464</v>
      </c>
      <c r="L22" s="89">
        <f t="shared" si="8"/>
        <v>0</v>
      </c>
      <c r="M22" s="90">
        <f t="shared" si="9"/>
        <v>9.7664000000000009</v>
      </c>
      <c r="N22" s="90">
        <f t="shared" si="10"/>
        <v>9.7664000000000009</v>
      </c>
      <c r="P22" s="88" t="e">
        <f>IF(OR(COUNTIFS(Prices!$D:$D,$P$12,Prices!$A:$A,$B22,Prices!$I:$I,$G22)=0,COUNTIFS(Prices!$D:$D,$P$12,Prices!$A:$A,$B22,Prices!$I:$I,$G22,Prices!$G:$G,"Product NA")&gt;0),0,SUMIFS(Prices!$G:$G,Prices!$D:$D,$P$12,Prices!$A:$A,$B22,Prices!$I:$I,$G22))</f>
        <v>#VALUE!</v>
      </c>
      <c r="Q22" s="88">
        <f>IF(OR(COUNTIFS(Prices!$D:$D,$P$12,Prices!$A:$A,$B22,Prices!$I:$I,$G22)=0,COUNTIFS(Prices!$D:$D,$P$12,Prices!$A:$A,$B22,Prices!$I:$I,$G22,Prices!$H:$H,"Product NA")&gt;0),0,SUMIFS(Prices!$H:$H,Prices!$D:$D,$P$12,Prices!$A:$A,$B22,Prices!$I:$I,$G22))</f>
        <v>0</v>
      </c>
      <c r="R22" s="89" t="e">
        <f>IF(OR($C22=0,$E22=0,COUNTIFS(Prices!$D:$D,$P$12,Prices!$A:$A,$B22,Prices!$I:$I,$G22,Prices!$H:$H,"Product NA")&gt;0),0,(P22+(Q22*($E22/1000))))</f>
        <v>#VALUE!</v>
      </c>
      <c r="S22" s="89">
        <f>IFERROR(R22*-(INDEX(VRDs!$H$3:$J$13, MATCH($P$12, VRDs!$A$3:$A$13, 0), MATCH($D22, INDEX(VRDs!$E$3:$G$13, MATCH($P$12, VRDs!$A$3:$A$13, 0), 0), 1))),0)</f>
        <v>0</v>
      </c>
      <c r="T22" s="89" t="str">
        <f t="shared" si="13"/>
        <v/>
      </c>
      <c r="U22" s="90" t="e">
        <f t="shared" si="14"/>
        <v>#VALUE!</v>
      </c>
      <c r="V22" s="90" t="str">
        <f t="shared" si="15"/>
        <v>n/a</v>
      </c>
    </row>
    <row r="23" spans="2:22" x14ac:dyDescent="0.35">
      <c r="B23" s="87" t="s">
        <v>89</v>
      </c>
      <c r="C23" s="66">
        <v>1</v>
      </c>
      <c r="D23" s="66">
        <v>1</v>
      </c>
      <c r="E23" s="66">
        <v>600</v>
      </c>
      <c r="F23" s="116" t="str">
        <f t="shared" si="11"/>
        <v/>
      </c>
      <c r="G23" s="116" t="str">
        <f t="shared" si="12"/>
        <v>0-1kg</v>
      </c>
      <c r="H23" s="88" cm="1">
        <f t="array" ref="H23">IF(IF(OR(COUNTIFS(Prices!$D:$D,$H$12,Prices!$A:$A,$B23,Prices!$I:$I,$G23)=0,COUNTIFS(Prices!$D:$D,$H$12,Prices!$A:$A,$B23,Prices!$I:$I,$G23,Prices!$G:$G,"Product NA")&gt;0),0,SUMIFS(Prices!$G:$G,Prices!$D:$D,$H$12,Prices!$A:$A,$B23,Prices!$I:$I,$G23)) = 0,
IF(OR(COUNTIFS(Prices!$D:$D,$H$12,Prices!$B:$B,INDEX(CountryZonalMapping[ZZZONE],MATCH(1,(CountryZonalMapping[Country Name] ='NPC Country Parcels'!$B23)*(CountryZonalMapping[MATERIAL]=$H$12),0)),Prices!$I:$I,$G23)=0,COUNTIFS(Prices!$D:$D,$H$12,Prices!$B:$B,INDEX(CountryZonalMapping[ZZZONE],MATCH(1,(CountryZonalMapping[Country Name] ='NPC Country Parcels'!$B23)*(CountryZonalMapping[MATERIAL]=$H$12),0)),Prices!$I:$I,$G23,Prices!$G:$G,"Product NA")&gt;0),0,SUMIFS(Prices!$G:$G,Prices!$D:$D,$H$12,Prices!$B:$B,INDEX(CountryZonalMapping[ZZZONE],MATCH(1,(CountryZonalMapping[Country Name] ='NPC Country Parcels'!$B23)*(CountryZonalMapping[MATERIAL]=$H$12),0)),Prices!$I:$I,$G23)),
IF(OR(COUNTIFS(Prices!$D:$D,$H$12,Prices!$A:$A,$B23,Prices!$I:$I,$G23)=0,COUNTIFS(Prices!$D:$D,$H$12,Prices!$A:$A,$B23,Prices!$I:$I,$G23,Prices!$G:$G,"Product NA")&gt;0),0,SUMIFS(Prices!$G:$G,Prices!$D:$D,$H$12,Prices!$A:$A,$B23,Prices!$I:$I,$G23)))</f>
        <v>7.7</v>
      </c>
      <c r="I23" s="88" cm="1">
        <f t="array" ref="I23">IF(IF(OR(COUNTIFS(Prices!$D:$D,$H$12,Prices!$A:$A,$B23,Prices!$I:$I,$G23)=0,COUNTIFS(Prices!$D:$D,$H$12,Prices!$A:$A,$B23,Prices!$I:$I,$G23,Prices!$H:$H,"Product NA")&gt;0),0,SUMIFS(Prices!$H:$H,Prices!$D:$D,$H$12,Prices!$A:$A,$B23,Prices!$I:$I,$G23)) = 0,
IF(OR(COUNTIFS(Prices!$D:$D,$H$12,Prices!$B:$B,INDEX(CountryZonalMapping[ZZZONE],MATCH(1,(CountryZonalMapping[Country Name] ='NPC Country Parcels'!$B23)*(CountryZonalMapping[MATERIAL]=$H$12),0)),Prices!$I:$I,$G23)=0,COUNTIFS(Prices!$D:$D,$H$12,Prices!$B:$B,INDEX(CountryZonalMapping[ZZZONE],MATCH(1,(CountryZonalMapping[Country Name] ='NPC Country Parcels'!$B23)*(CountryZonalMapping[MATERIAL]=$H$12),0)),Prices!$I:$I,$G23,Prices!$H:$H,"Product NA")&gt;0),0,SUMIFS(Prices!$H:$H,Prices!$D:$D,$H$12,Prices!$B:$B,INDEX(CountryZonalMapping[ZZZONE],MATCH(1,(CountryZonalMapping[Country Name] ='NPC Country Parcels'!$B23)*(CountryZonalMapping[MATERIAL]=$H$12),0)),Prices!$I:$I,$G23)),
IF(OR(COUNTIFS(Prices!$D:$D,$H$12,Prices!$A:$A,$B23,Prices!$I:$I,$G23)=0,COUNTIFS(Prices!$D:$D,$H$12,Prices!$A:$A,$B23,Prices!$I:$I,$G23,Prices!$H:$H,"Product NA")&gt;0),0,SUMIFS(Prices!$H:$H,Prices!$D:$D,$H$12,Prices!$A:$A,$B23,Prices!$I:$I,$G23)))</f>
        <v>0</v>
      </c>
      <c r="J23" s="89">
        <f>IF(OR($C23=0,$E23=0,COUNTIFS(Prices!$D:$D,$H$12,Prices!$A:$A,$B23,Prices!$I:$I,$G23,Prices!$H:$H,"Product NA")&gt;0),0,(H23+(I23*($E23/1000))))</f>
        <v>7.7</v>
      </c>
      <c r="K23" s="89">
        <f t="shared" si="7"/>
        <v>0.92399999999999993</v>
      </c>
      <c r="L23" s="89">
        <f t="shared" si="8"/>
        <v>0</v>
      </c>
      <c r="M23" s="90">
        <f t="shared" si="9"/>
        <v>8.6240000000000006</v>
      </c>
      <c r="N23" s="90">
        <f t="shared" si="10"/>
        <v>8.6240000000000006</v>
      </c>
      <c r="P23" s="88" t="e">
        <f>IF(OR(COUNTIFS(Prices!$D:$D,$P$12,Prices!$A:$A,$B23,Prices!$I:$I,$G23)=0,COUNTIFS(Prices!$D:$D,$P$12,Prices!$A:$A,$B23,Prices!$I:$I,$G23,Prices!$G:$G,"Product NA")&gt;0),0,SUMIFS(Prices!$G:$G,Prices!$D:$D,$P$12,Prices!$A:$A,$B23,Prices!$I:$I,$G23))</f>
        <v>#VALUE!</v>
      </c>
      <c r="Q23" s="88">
        <f>IF(OR(COUNTIFS(Prices!$D:$D,$P$12,Prices!$A:$A,$B23,Prices!$I:$I,$G23)=0,COUNTIFS(Prices!$D:$D,$P$12,Prices!$A:$A,$B23,Prices!$I:$I,$G23,Prices!$H:$H,"Product NA")&gt;0),0,SUMIFS(Prices!$H:$H,Prices!$D:$D,$P$12,Prices!$A:$A,$B23,Prices!$I:$I,$G23))</f>
        <v>0</v>
      </c>
      <c r="R23" s="89" t="e">
        <f>IF(OR($C23=0,$E23=0,COUNTIFS(Prices!$D:$D,$P$12,Prices!$A:$A,$B23,Prices!$I:$I,$G23,Prices!$H:$H,"Product NA")&gt;0),0,(P23+(Q23*($E23/1000))))</f>
        <v>#VALUE!</v>
      </c>
      <c r="S23" s="89">
        <f>IFERROR(R23*-(INDEX(VRDs!$H$3:$J$13, MATCH($P$12, VRDs!$A$3:$A$13, 0), MATCH($D23, INDEX(VRDs!$E$3:$G$13, MATCH($P$12, VRDs!$A$3:$A$13, 0), 0), 1))),0)</f>
        <v>0</v>
      </c>
      <c r="T23" s="89" t="str">
        <f t="shared" si="13"/>
        <v/>
      </c>
      <c r="U23" s="90" t="e">
        <f t="shared" si="14"/>
        <v>#VALUE!</v>
      </c>
      <c r="V23" s="90" t="str">
        <f t="shared" si="15"/>
        <v>n/a</v>
      </c>
    </row>
    <row r="24" spans="2:22" x14ac:dyDescent="0.35">
      <c r="B24" s="87" t="s">
        <v>92</v>
      </c>
      <c r="C24" s="66">
        <v>1</v>
      </c>
      <c r="D24" s="66">
        <v>1</v>
      </c>
      <c r="E24" s="66">
        <v>600</v>
      </c>
      <c r="F24" s="116" t="str">
        <f t="shared" si="11"/>
        <v/>
      </c>
      <c r="G24" s="116" t="str">
        <f t="shared" si="12"/>
        <v>0-1kg</v>
      </c>
      <c r="H24" s="88" cm="1">
        <f t="array" ref="H24">IF(IF(OR(COUNTIFS(Prices!$D:$D,$H$12,Prices!$A:$A,$B24,Prices!$I:$I,$G24)=0,COUNTIFS(Prices!$D:$D,$H$12,Prices!$A:$A,$B24,Prices!$I:$I,$G24,Prices!$G:$G,"Product NA")&gt;0),0,SUMIFS(Prices!$G:$G,Prices!$D:$D,$H$12,Prices!$A:$A,$B24,Prices!$I:$I,$G24)) = 0,
IF(OR(COUNTIFS(Prices!$D:$D,$H$12,Prices!$B:$B,INDEX(CountryZonalMapping[ZZZONE],MATCH(1,(CountryZonalMapping[Country Name] ='NPC Country Parcels'!$B24)*(CountryZonalMapping[MATERIAL]=$H$12),0)),Prices!$I:$I,$G24)=0,COUNTIFS(Prices!$D:$D,$H$12,Prices!$B:$B,INDEX(CountryZonalMapping[ZZZONE],MATCH(1,(CountryZonalMapping[Country Name] ='NPC Country Parcels'!$B24)*(CountryZonalMapping[MATERIAL]=$H$12),0)),Prices!$I:$I,$G24,Prices!$G:$G,"Product NA")&gt;0),0,SUMIFS(Prices!$G:$G,Prices!$D:$D,$H$12,Prices!$B:$B,INDEX(CountryZonalMapping[ZZZONE],MATCH(1,(CountryZonalMapping[Country Name] ='NPC Country Parcels'!$B24)*(CountryZonalMapping[MATERIAL]=$H$12),0)),Prices!$I:$I,$G24)),
IF(OR(COUNTIFS(Prices!$D:$D,$H$12,Prices!$A:$A,$B24,Prices!$I:$I,$G24)=0,COUNTIFS(Prices!$D:$D,$H$12,Prices!$A:$A,$B24,Prices!$I:$I,$G24,Prices!$G:$G,"Product NA")&gt;0),0,SUMIFS(Prices!$G:$G,Prices!$D:$D,$H$12,Prices!$A:$A,$B24,Prices!$I:$I,$G24)))</f>
        <v>11.43</v>
      </c>
      <c r="I24" s="88" cm="1">
        <f t="array" ref="I24">IF(IF(OR(COUNTIFS(Prices!$D:$D,$H$12,Prices!$A:$A,$B24,Prices!$I:$I,$G24)=0,COUNTIFS(Prices!$D:$D,$H$12,Prices!$A:$A,$B24,Prices!$I:$I,$G24,Prices!$H:$H,"Product NA")&gt;0),0,SUMIFS(Prices!$H:$H,Prices!$D:$D,$H$12,Prices!$A:$A,$B24,Prices!$I:$I,$G24)) = 0,
IF(OR(COUNTIFS(Prices!$D:$D,$H$12,Prices!$B:$B,INDEX(CountryZonalMapping[ZZZONE],MATCH(1,(CountryZonalMapping[Country Name] ='NPC Country Parcels'!$B24)*(CountryZonalMapping[MATERIAL]=$H$12),0)),Prices!$I:$I,$G24)=0,COUNTIFS(Prices!$D:$D,$H$12,Prices!$B:$B,INDEX(CountryZonalMapping[ZZZONE],MATCH(1,(CountryZonalMapping[Country Name] ='NPC Country Parcels'!$B24)*(CountryZonalMapping[MATERIAL]=$H$12),0)),Prices!$I:$I,$G24,Prices!$H:$H,"Product NA")&gt;0),0,SUMIFS(Prices!$H:$H,Prices!$D:$D,$H$12,Prices!$B:$B,INDEX(CountryZonalMapping[ZZZONE],MATCH(1,(CountryZonalMapping[Country Name] ='NPC Country Parcels'!$B24)*(CountryZonalMapping[MATERIAL]=$H$12),0)),Prices!$I:$I,$G24)),
IF(OR(COUNTIFS(Prices!$D:$D,$H$12,Prices!$A:$A,$B24,Prices!$I:$I,$G24)=0,COUNTIFS(Prices!$D:$D,$H$12,Prices!$A:$A,$B24,Prices!$I:$I,$G24,Prices!$H:$H,"Product NA")&gt;0),0,SUMIFS(Prices!$H:$H,Prices!$D:$D,$H$12,Prices!$A:$A,$B24,Prices!$I:$I,$G24)))</f>
        <v>0</v>
      </c>
      <c r="J24" s="89">
        <f>IF(OR($C24=0,$E24=0,COUNTIFS(Prices!$D:$D,$H$12,Prices!$A:$A,$B24,Prices!$I:$I,$G24,Prices!$H:$H,"Product NA")&gt;0),0,(H24+(I24*($E24/1000))))</f>
        <v>11.43</v>
      </c>
      <c r="K24" s="89">
        <f t="shared" si="7"/>
        <v>1.3715999999999999</v>
      </c>
      <c r="L24" s="89">
        <f t="shared" si="8"/>
        <v>0</v>
      </c>
      <c r="M24" s="90">
        <f t="shared" si="9"/>
        <v>12.801600000000001</v>
      </c>
      <c r="N24" s="90">
        <f t="shared" si="10"/>
        <v>12.801600000000001</v>
      </c>
      <c r="P24" s="88" t="e">
        <f>IF(OR(COUNTIFS(Prices!$D:$D,$P$12,Prices!$A:$A,$B24,Prices!$I:$I,$G24)=0,COUNTIFS(Prices!$D:$D,$P$12,Prices!$A:$A,$B24,Prices!$I:$I,$G24,Prices!$G:$G,"Product NA")&gt;0),0,SUMIFS(Prices!$G:$G,Prices!$D:$D,$P$12,Prices!$A:$A,$B24,Prices!$I:$I,$G24))</f>
        <v>#VALUE!</v>
      </c>
      <c r="Q24" s="88">
        <f>IF(OR(COUNTIFS(Prices!$D:$D,$P$12,Prices!$A:$A,$B24,Prices!$I:$I,$G24)=0,COUNTIFS(Prices!$D:$D,$P$12,Prices!$A:$A,$B24,Prices!$I:$I,$G24,Prices!$H:$H,"Product NA")&gt;0),0,SUMIFS(Prices!$H:$H,Prices!$D:$D,$P$12,Prices!$A:$A,$B24,Prices!$I:$I,$G24))</f>
        <v>0</v>
      </c>
      <c r="R24" s="89" t="e">
        <f>IF(OR($C24=0,$E24=0,COUNTIFS(Prices!$D:$D,$P$12,Prices!$A:$A,$B24,Prices!$I:$I,$G24,Prices!$H:$H,"Product NA")&gt;0),0,(P24+(Q24*($E24/1000))))</f>
        <v>#VALUE!</v>
      </c>
      <c r="S24" s="89">
        <f>IFERROR(R24*-(INDEX(VRDs!$H$3:$J$13, MATCH($P$12, VRDs!$A$3:$A$13, 0), MATCH($D24, INDEX(VRDs!$E$3:$G$13, MATCH($P$12, VRDs!$A$3:$A$13, 0), 0), 1))),0)</f>
        <v>0</v>
      </c>
      <c r="T24" s="89" t="str">
        <f t="shared" si="13"/>
        <v/>
      </c>
      <c r="U24" s="90" t="e">
        <f t="shared" si="14"/>
        <v>#VALUE!</v>
      </c>
      <c r="V24" s="90" t="str">
        <f t="shared" si="15"/>
        <v>n/a</v>
      </c>
    </row>
    <row r="25" spans="2:22" x14ac:dyDescent="0.35">
      <c r="B25" s="87" t="s">
        <v>103</v>
      </c>
      <c r="C25" s="66">
        <v>1</v>
      </c>
      <c r="D25" s="66">
        <v>1</v>
      </c>
      <c r="E25" s="66">
        <v>600</v>
      </c>
      <c r="F25" s="116" t="str">
        <f t="shared" si="11"/>
        <v/>
      </c>
      <c r="G25" s="116" t="str">
        <f t="shared" si="12"/>
        <v>0-1kg</v>
      </c>
      <c r="H25" s="88" cm="1">
        <f t="array" ref="H25">IF(IF(OR(COUNTIFS(Prices!$D:$D,$H$12,Prices!$A:$A,$B25,Prices!$I:$I,$G25)=0,COUNTIFS(Prices!$D:$D,$H$12,Prices!$A:$A,$B25,Prices!$I:$I,$G25,Prices!$G:$G,"Product NA")&gt;0),0,SUMIFS(Prices!$G:$G,Prices!$D:$D,$H$12,Prices!$A:$A,$B25,Prices!$I:$I,$G25)) = 0,
IF(OR(COUNTIFS(Prices!$D:$D,$H$12,Prices!$B:$B,INDEX(CountryZonalMapping[ZZZONE],MATCH(1,(CountryZonalMapping[Country Name] ='NPC Country Parcels'!$B25)*(CountryZonalMapping[MATERIAL]=$H$12),0)),Prices!$I:$I,$G25)=0,COUNTIFS(Prices!$D:$D,$H$12,Prices!$B:$B,INDEX(CountryZonalMapping[ZZZONE],MATCH(1,(CountryZonalMapping[Country Name] ='NPC Country Parcels'!$B25)*(CountryZonalMapping[MATERIAL]=$H$12),0)),Prices!$I:$I,$G25,Prices!$G:$G,"Product NA")&gt;0),0,SUMIFS(Prices!$G:$G,Prices!$D:$D,$H$12,Prices!$B:$B,INDEX(CountryZonalMapping[ZZZONE],MATCH(1,(CountryZonalMapping[Country Name] ='NPC Country Parcels'!$B25)*(CountryZonalMapping[MATERIAL]=$H$12),0)),Prices!$I:$I,$G25)),
IF(OR(COUNTIFS(Prices!$D:$D,$H$12,Prices!$A:$A,$B25,Prices!$I:$I,$G25)=0,COUNTIFS(Prices!$D:$D,$H$12,Prices!$A:$A,$B25,Prices!$I:$I,$G25,Prices!$G:$G,"Product NA")&gt;0),0,SUMIFS(Prices!$G:$G,Prices!$D:$D,$H$12,Prices!$A:$A,$B25,Prices!$I:$I,$G25)))</f>
        <v>11.62</v>
      </c>
      <c r="I25" s="88" cm="1">
        <f t="array" ref="I25">IF(IF(OR(COUNTIFS(Prices!$D:$D,$H$12,Prices!$A:$A,$B25,Prices!$I:$I,$G25)=0,COUNTIFS(Prices!$D:$D,$H$12,Prices!$A:$A,$B25,Prices!$I:$I,$G25,Prices!$H:$H,"Product NA")&gt;0),0,SUMIFS(Prices!$H:$H,Prices!$D:$D,$H$12,Prices!$A:$A,$B25,Prices!$I:$I,$G25)) = 0,
IF(OR(COUNTIFS(Prices!$D:$D,$H$12,Prices!$B:$B,INDEX(CountryZonalMapping[ZZZONE],MATCH(1,(CountryZonalMapping[Country Name] ='NPC Country Parcels'!$B25)*(CountryZonalMapping[MATERIAL]=$H$12),0)),Prices!$I:$I,$G25)=0,COUNTIFS(Prices!$D:$D,$H$12,Prices!$B:$B,INDEX(CountryZonalMapping[ZZZONE],MATCH(1,(CountryZonalMapping[Country Name] ='NPC Country Parcels'!$B25)*(CountryZonalMapping[MATERIAL]=$H$12),0)),Prices!$I:$I,$G25,Prices!$H:$H,"Product NA")&gt;0),0,SUMIFS(Prices!$H:$H,Prices!$D:$D,$H$12,Prices!$B:$B,INDEX(CountryZonalMapping[ZZZONE],MATCH(1,(CountryZonalMapping[Country Name] ='NPC Country Parcels'!$B25)*(CountryZonalMapping[MATERIAL]=$H$12),0)),Prices!$I:$I,$G25)),
IF(OR(COUNTIFS(Prices!$D:$D,$H$12,Prices!$A:$A,$B25,Prices!$I:$I,$G25)=0,COUNTIFS(Prices!$D:$D,$H$12,Prices!$A:$A,$B25,Prices!$I:$I,$G25,Prices!$H:$H,"Product NA")&gt;0),0,SUMIFS(Prices!$H:$H,Prices!$D:$D,$H$12,Prices!$A:$A,$B25,Prices!$I:$I,$G25)))</f>
        <v>0</v>
      </c>
      <c r="J25" s="89">
        <f>IF(OR($C25=0,$E25=0,COUNTIFS(Prices!$D:$D,$H$12,Prices!$A:$A,$B25,Prices!$I:$I,$G25,Prices!$H:$H,"Product NA")&gt;0),0,(H25+(I25*($E25/1000))))</f>
        <v>11.62</v>
      </c>
      <c r="K25" s="89">
        <f t="shared" si="7"/>
        <v>1.3943999999999999</v>
      </c>
      <c r="L25" s="89">
        <f t="shared" si="8"/>
        <v>0</v>
      </c>
      <c r="M25" s="90">
        <f t="shared" si="9"/>
        <v>13.014399999999998</v>
      </c>
      <c r="N25" s="90">
        <f t="shared" si="10"/>
        <v>13.014399999999998</v>
      </c>
      <c r="P25" s="88" t="e">
        <f>IF(OR(COUNTIFS(Prices!$D:$D,$P$12,Prices!$A:$A,$B25,Prices!$I:$I,$G25)=0,COUNTIFS(Prices!$D:$D,$P$12,Prices!$A:$A,$B25,Prices!$I:$I,$G25,Prices!$G:$G,"Product NA")&gt;0),0,SUMIFS(Prices!$G:$G,Prices!$D:$D,$P$12,Prices!$A:$A,$B25,Prices!$I:$I,$G25))</f>
        <v>#VALUE!</v>
      </c>
      <c r="Q25" s="88">
        <f>IF(OR(COUNTIFS(Prices!$D:$D,$P$12,Prices!$A:$A,$B25,Prices!$I:$I,$G25)=0,COUNTIFS(Prices!$D:$D,$P$12,Prices!$A:$A,$B25,Prices!$I:$I,$G25,Prices!$H:$H,"Product NA")&gt;0),0,SUMIFS(Prices!$H:$H,Prices!$D:$D,$P$12,Prices!$A:$A,$B25,Prices!$I:$I,$G25))</f>
        <v>0</v>
      </c>
      <c r="R25" s="89" t="e">
        <f>IF(OR($C25=0,$E25=0,COUNTIFS(Prices!$D:$D,$P$12,Prices!$A:$A,$B25,Prices!$I:$I,$G25,Prices!$H:$H,"Product NA")&gt;0),0,(P25+(Q25*($E25/1000))))</f>
        <v>#VALUE!</v>
      </c>
      <c r="S25" s="89">
        <f>IFERROR(R25*-(INDEX(VRDs!$H$3:$J$13, MATCH($P$12, VRDs!$A$3:$A$13, 0), MATCH($D25, INDEX(VRDs!$E$3:$G$13, MATCH($P$12, VRDs!$A$3:$A$13, 0), 0), 1))),0)</f>
        <v>0</v>
      </c>
      <c r="T25" s="89" t="str">
        <f t="shared" si="13"/>
        <v/>
      </c>
      <c r="U25" s="90" t="e">
        <f t="shared" si="14"/>
        <v>#VALUE!</v>
      </c>
      <c r="V25" s="90" t="str">
        <f t="shared" si="15"/>
        <v>n/a</v>
      </c>
    </row>
    <row r="26" spans="2:22" x14ac:dyDescent="0.35">
      <c r="B26" s="87" t="s">
        <v>109</v>
      </c>
      <c r="C26" s="66">
        <v>1</v>
      </c>
      <c r="D26" s="66">
        <v>1</v>
      </c>
      <c r="E26" s="66">
        <v>600</v>
      </c>
      <c r="F26" s="116" t="str">
        <f t="shared" si="11"/>
        <v/>
      </c>
      <c r="G26" s="116" t="str">
        <f t="shared" si="12"/>
        <v>0-1kg</v>
      </c>
      <c r="H26" s="88" cm="1">
        <f t="array" ref="H26">IF(IF(OR(COUNTIFS(Prices!$D:$D,$H$12,Prices!$A:$A,$B26,Prices!$I:$I,$G26)=0,COUNTIFS(Prices!$D:$D,$H$12,Prices!$A:$A,$B26,Prices!$I:$I,$G26,Prices!$G:$G,"Product NA")&gt;0),0,SUMIFS(Prices!$G:$G,Prices!$D:$D,$H$12,Prices!$A:$A,$B26,Prices!$I:$I,$G26)) = 0,
IF(OR(COUNTIFS(Prices!$D:$D,$H$12,Prices!$B:$B,INDEX(CountryZonalMapping[ZZZONE],MATCH(1,(CountryZonalMapping[Country Name] ='NPC Country Parcels'!$B26)*(CountryZonalMapping[MATERIAL]=$H$12),0)),Prices!$I:$I,$G26)=0,COUNTIFS(Prices!$D:$D,$H$12,Prices!$B:$B,INDEX(CountryZonalMapping[ZZZONE],MATCH(1,(CountryZonalMapping[Country Name] ='NPC Country Parcels'!$B26)*(CountryZonalMapping[MATERIAL]=$H$12),0)),Prices!$I:$I,$G26,Prices!$G:$G,"Product NA")&gt;0),0,SUMIFS(Prices!$G:$G,Prices!$D:$D,$H$12,Prices!$B:$B,INDEX(CountryZonalMapping[ZZZONE],MATCH(1,(CountryZonalMapping[Country Name] ='NPC Country Parcels'!$B26)*(CountryZonalMapping[MATERIAL]=$H$12),0)),Prices!$I:$I,$G26)),
IF(OR(COUNTIFS(Prices!$D:$D,$H$12,Prices!$A:$A,$B26,Prices!$I:$I,$G26)=0,COUNTIFS(Prices!$D:$D,$H$12,Prices!$A:$A,$B26,Prices!$I:$I,$G26,Prices!$G:$G,"Product NA")&gt;0),0,SUMIFS(Prices!$G:$G,Prices!$D:$D,$H$12,Prices!$A:$A,$B26,Prices!$I:$I,$G26)))</f>
        <v>8.0299999999999994</v>
      </c>
      <c r="I26" s="88" cm="1">
        <f t="array" ref="I26">IF(IF(OR(COUNTIFS(Prices!$D:$D,$H$12,Prices!$A:$A,$B26,Prices!$I:$I,$G26)=0,COUNTIFS(Prices!$D:$D,$H$12,Prices!$A:$A,$B26,Prices!$I:$I,$G26,Prices!$H:$H,"Product NA")&gt;0),0,SUMIFS(Prices!$H:$H,Prices!$D:$D,$H$12,Prices!$A:$A,$B26,Prices!$I:$I,$G26)) = 0,
IF(OR(COUNTIFS(Prices!$D:$D,$H$12,Prices!$B:$B,INDEX(CountryZonalMapping[ZZZONE],MATCH(1,(CountryZonalMapping[Country Name] ='NPC Country Parcels'!$B26)*(CountryZonalMapping[MATERIAL]=$H$12),0)),Prices!$I:$I,$G26)=0,COUNTIFS(Prices!$D:$D,$H$12,Prices!$B:$B,INDEX(CountryZonalMapping[ZZZONE],MATCH(1,(CountryZonalMapping[Country Name] ='NPC Country Parcels'!$B26)*(CountryZonalMapping[MATERIAL]=$H$12),0)),Prices!$I:$I,$G26,Prices!$H:$H,"Product NA")&gt;0),0,SUMIFS(Prices!$H:$H,Prices!$D:$D,$H$12,Prices!$B:$B,INDEX(CountryZonalMapping[ZZZONE],MATCH(1,(CountryZonalMapping[Country Name] ='NPC Country Parcels'!$B26)*(CountryZonalMapping[MATERIAL]=$H$12),0)),Prices!$I:$I,$G26)),
IF(OR(COUNTIFS(Prices!$D:$D,$H$12,Prices!$A:$A,$B26,Prices!$I:$I,$G26)=0,COUNTIFS(Prices!$D:$D,$H$12,Prices!$A:$A,$B26,Prices!$I:$I,$G26,Prices!$H:$H,"Product NA")&gt;0),0,SUMIFS(Prices!$H:$H,Prices!$D:$D,$H$12,Prices!$A:$A,$B26,Prices!$I:$I,$G26)))</f>
        <v>0</v>
      </c>
      <c r="J26" s="89">
        <f>IF(OR($C26=0,$E26=0,COUNTIFS(Prices!$D:$D,$H$12,Prices!$A:$A,$B26,Prices!$I:$I,$G26,Prices!$H:$H,"Product NA")&gt;0),0,(H26+(I26*($E26/1000))))</f>
        <v>8.0299999999999994</v>
      </c>
      <c r="K26" s="89">
        <f t="shared" si="7"/>
        <v>0.9635999999999999</v>
      </c>
      <c r="L26" s="89">
        <f t="shared" si="8"/>
        <v>0</v>
      </c>
      <c r="M26" s="90">
        <f t="shared" si="9"/>
        <v>8.9935999999999989</v>
      </c>
      <c r="N26" s="90">
        <f t="shared" si="10"/>
        <v>8.9935999999999989</v>
      </c>
      <c r="P26" s="88" t="e">
        <f>IF(OR(COUNTIFS(Prices!$D:$D,$P$12,Prices!$A:$A,$B26,Prices!$I:$I,$G26)=0,COUNTIFS(Prices!$D:$D,$P$12,Prices!$A:$A,$B26,Prices!$I:$I,$G26,Prices!$G:$G,"Product NA")&gt;0),0,SUMIFS(Prices!$G:$G,Prices!$D:$D,$P$12,Prices!$A:$A,$B26,Prices!$I:$I,$G26))</f>
        <v>#VALUE!</v>
      </c>
      <c r="Q26" s="88">
        <f>IF(OR(COUNTIFS(Prices!$D:$D,$P$12,Prices!$A:$A,$B26,Prices!$I:$I,$G26)=0,COUNTIFS(Prices!$D:$D,$P$12,Prices!$A:$A,$B26,Prices!$I:$I,$G26,Prices!$H:$H,"Product NA")&gt;0),0,SUMIFS(Prices!$H:$H,Prices!$D:$D,$P$12,Prices!$A:$A,$B26,Prices!$I:$I,$G26))</f>
        <v>0</v>
      </c>
      <c r="R26" s="89" t="e">
        <f>IF(OR($C26=0,$E26=0,COUNTIFS(Prices!$D:$D,$P$12,Prices!$A:$A,$B26,Prices!$I:$I,$G26,Prices!$H:$H,"Product NA")&gt;0),0,(P26+(Q26*($E26/1000))))</f>
        <v>#VALUE!</v>
      </c>
      <c r="S26" s="89">
        <f>IFERROR(R26*-(INDEX(VRDs!$H$3:$J$13, MATCH($P$12, VRDs!$A$3:$A$13, 0), MATCH($D26, INDEX(VRDs!$E$3:$G$13, MATCH($P$12, VRDs!$A$3:$A$13, 0), 0), 1))),0)</f>
        <v>0</v>
      </c>
      <c r="T26" s="89" t="str">
        <f t="shared" si="13"/>
        <v/>
      </c>
      <c r="U26" s="90" t="e">
        <f t="shared" si="14"/>
        <v>#VALUE!</v>
      </c>
      <c r="V26" s="90" t="str">
        <f t="shared" si="15"/>
        <v>n/a</v>
      </c>
    </row>
    <row r="27" spans="2:22" x14ac:dyDescent="0.35">
      <c r="B27" s="87" t="s">
        <v>111</v>
      </c>
      <c r="C27" s="66">
        <v>1</v>
      </c>
      <c r="D27" s="66">
        <v>1</v>
      </c>
      <c r="E27" s="66">
        <v>600</v>
      </c>
      <c r="F27" s="116" t="str">
        <f t="shared" si="11"/>
        <v/>
      </c>
      <c r="G27" s="116" t="str">
        <f t="shared" si="12"/>
        <v>0-1kg</v>
      </c>
      <c r="H27" s="88" cm="1">
        <f t="array" ref="H27">IF(IF(OR(COUNTIFS(Prices!$D:$D,$H$12,Prices!$A:$A,$B27,Prices!$I:$I,$G27)=0,COUNTIFS(Prices!$D:$D,$H$12,Prices!$A:$A,$B27,Prices!$I:$I,$G27,Prices!$G:$G,"Product NA")&gt;0),0,SUMIFS(Prices!$G:$G,Prices!$D:$D,$H$12,Prices!$A:$A,$B27,Prices!$I:$I,$G27)) = 0,
IF(OR(COUNTIFS(Prices!$D:$D,$H$12,Prices!$B:$B,INDEX(CountryZonalMapping[ZZZONE],MATCH(1,(CountryZonalMapping[Country Name] ='NPC Country Parcels'!$B27)*(CountryZonalMapping[MATERIAL]=$H$12),0)),Prices!$I:$I,$G27)=0,COUNTIFS(Prices!$D:$D,$H$12,Prices!$B:$B,INDEX(CountryZonalMapping[ZZZONE],MATCH(1,(CountryZonalMapping[Country Name] ='NPC Country Parcels'!$B27)*(CountryZonalMapping[MATERIAL]=$H$12),0)),Prices!$I:$I,$G27,Prices!$G:$G,"Product NA")&gt;0),0,SUMIFS(Prices!$G:$G,Prices!$D:$D,$H$12,Prices!$B:$B,INDEX(CountryZonalMapping[ZZZONE],MATCH(1,(CountryZonalMapping[Country Name] ='NPC Country Parcels'!$B27)*(CountryZonalMapping[MATERIAL]=$H$12),0)),Prices!$I:$I,$G27)),
IF(OR(COUNTIFS(Prices!$D:$D,$H$12,Prices!$A:$A,$B27,Prices!$I:$I,$G27)=0,COUNTIFS(Prices!$D:$D,$H$12,Prices!$A:$A,$B27,Prices!$I:$I,$G27,Prices!$G:$G,"Product NA")&gt;0),0,SUMIFS(Prices!$G:$G,Prices!$D:$D,$H$12,Prices!$A:$A,$B27,Prices!$I:$I,$G27)))</f>
        <v>9.43</v>
      </c>
      <c r="I27" s="88" cm="1">
        <f t="array" ref="I27">IF(IF(OR(COUNTIFS(Prices!$D:$D,$H$12,Prices!$A:$A,$B27,Prices!$I:$I,$G27)=0,COUNTIFS(Prices!$D:$D,$H$12,Prices!$A:$A,$B27,Prices!$I:$I,$G27,Prices!$H:$H,"Product NA")&gt;0),0,SUMIFS(Prices!$H:$H,Prices!$D:$D,$H$12,Prices!$A:$A,$B27,Prices!$I:$I,$G27)) = 0,
IF(OR(COUNTIFS(Prices!$D:$D,$H$12,Prices!$B:$B,INDEX(CountryZonalMapping[ZZZONE],MATCH(1,(CountryZonalMapping[Country Name] ='NPC Country Parcels'!$B27)*(CountryZonalMapping[MATERIAL]=$H$12),0)),Prices!$I:$I,$G27)=0,COUNTIFS(Prices!$D:$D,$H$12,Prices!$B:$B,INDEX(CountryZonalMapping[ZZZONE],MATCH(1,(CountryZonalMapping[Country Name] ='NPC Country Parcels'!$B27)*(CountryZonalMapping[MATERIAL]=$H$12),0)),Prices!$I:$I,$G27,Prices!$H:$H,"Product NA")&gt;0),0,SUMIFS(Prices!$H:$H,Prices!$D:$D,$H$12,Prices!$B:$B,INDEX(CountryZonalMapping[ZZZONE],MATCH(1,(CountryZonalMapping[Country Name] ='NPC Country Parcels'!$B27)*(CountryZonalMapping[MATERIAL]=$H$12),0)),Prices!$I:$I,$G27)),
IF(OR(COUNTIFS(Prices!$D:$D,$H$12,Prices!$A:$A,$B27,Prices!$I:$I,$G27)=0,COUNTIFS(Prices!$D:$D,$H$12,Prices!$A:$A,$B27,Prices!$I:$I,$G27,Prices!$H:$H,"Product NA")&gt;0),0,SUMIFS(Prices!$H:$H,Prices!$D:$D,$H$12,Prices!$A:$A,$B27,Prices!$I:$I,$G27)))</f>
        <v>0</v>
      </c>
      <c r="J27" s="89">
        <f>IF(OR($C27=0,$E27=0,COUNTIFS(Prices!$D:$D,$H$12,Prices!$A:$A,$B27,Prices!$I:$I,$G27,Prices!$H:$H,"Product NA")&gt;0),0,(H27+(I27*($E27/1000))))</f>
        <v>9.43</v>
      </c>
      <c r="K27" s="89">
        <f t="shared" si="7"/>
        <v>1.1315999999999999</v>
      </c>
      <c r="L27" s="89">
        <f t="shared" si="8"/>
        <v>0</v>
      </c>
      <c r="M27" s="90">
        <f t="shared" si="9"/>
        <v>10.5616</v>
      </c>
      <c r="N27" s="90">
        <f t="shared" si="10"/>
        <v>10.5616</v>
      </c>
      <c r="P27" s="88" t="e">
        <f>IF(OR(COUNTIFS(Prices!$D:$D,$P$12,Prices!$A:$A,$B27,Prices!$I:$I,$G27)=0,COUNTIFS(Prices!$D:$D,$P$12,Prices!$A:$A,$B27,Prices!$I:$I,$G27,Prices!$G:$G,"Product NA")&gt;0),0,SUMIFS(Prices!$G:$G,Prices!$D:$D,$P$12,Prices!$A:$A,$B27,Prices!$I:$I,$G27))</f>
        <v>#VALUE!</v>
      </c>
      <c r="Q27" s="88">
        <f>IF(OR(COUNTIFS(Prices!$D:$D,$P$12,Prices!$A:$A,$B27,Prices!$I:$I,$G27)=0,COUNTIFS(Prices!$D:$D,$P$12,Prices!$A:$A,$B27,Prices!$I:$I,$G27,Prices!$H:$H,"Product NA")&gt;0),0,SUMIFS(Prices!$H:$H,Prices!$D:$D,$P$12,Prices!$A:$A,$B27,Prices!$I:$I,$G27))</f>
        <v>0</v>
      </c>
      <c r="R27" s="89" t="e">
        <f>IF(OR($C27=0,$E27=0,COUNTIFS(Prices!$D:$D,$P$12,Prices!$A:$A,$B27,Prices!$I:$I,$G27,Prices!$H:$H,"Product NA")&gt;0),0,(P27+(Q27*($E27/1000))))</f>
        <v>#VALUE!</v>
      </c>
      <c r="S27" s="89">
        <f>IFERROR(R27*-(INDEX(VRDs!$H$3:$J$13, MATCH($P$12, VRDs!$A$3:$A$13, 0), MATCH($D27, INDEX(VRDs!$E$3:$G$13, MATCH($P$12, VRDs!$A$3:$A$13, 0), 0), 1))),0)</f>
        <v>0</v>
      </c>
      <c r="T27" s="89" t="str">
        <f t="shared" si="13"/>
        <v/>
      </c>
      <c r="U27" s="90" t="e">
        <f t="shared" si="14"/>
        <v>#VALUE!</v>
      </c>
      <c r="V27" s="90" t="str">
        <f t="shared" si="15"/>
        <v>n/a</v>
      </c>
    </row>
    <row r="28" spans="2:22" x14ac:dyDescent="0.35">
      <c r="B28" s="87" t="s">
        <v>123</v>
      </c>
      <c r="C28" s="66">
        <v>1</v>
      </c>
      <c r="D28" s="66">
        <v>1</v>
      </c>
      <c r="E28" s="66">
        <v>600</v>
      </c>
      <c r="F28" s="116" t="str">
        <f t="shared" si="11"/>
        <v/>
      </c>
      <c r="G28" s="116" t="str">
        <f t="shared" si="12"/>
        <v>0-1kg</v>
      </c>
      <c r="H28" s="88" cm="1">
        <f t="array" ref="H28">IF(IF(OR(COUNTIFS(Prices!$D:$D,$H$12,Prices!$A:$A,$B28,Prices!$I:$I,$G28)=0,COUNTIFS(Prices!$D:$D,$H$12,Prices!$A:$A,$B28,Prices!$I:$I,$G28,Prices!$G:$G,"Product NA")&gt;0),0,SUMIFS(Prices!$G:$G,Prices!$D:$D,$H$12,Prices!$A:$A,$B28,Prices!$I:$I,$G28)) = 0,
IF(OR(COUNTIFS(Prices!$D:$D,$H$12,Prices!$B:$B,INDEX(CountryZonalMapping[ZZZONE],MATCH(1,(CountryZonalMapping[Country Name] ='NPC Country Parcels'!$B28)*(CountryZonalMapping[MATERIAL]=$H$12),0)),Prices!$I:$I,$G28)=0,COUNTIFS(Prices!$D:$D,$H$12,Prices!$B:$B,INDEX(CountryZonalMapping[ZZZONE],MATCH(1,(CountryZonalMapping[Country Name] ='NPC Country Parcels'!$B28)*(CountryZonalMapping[MATERIAL]=$H$12),0)),Prices!$I:$I,$G28,Prices!$G:$G,"Product NA")&gt;0),0,SUMIFS(Prices!$G:$G,Prices!$D:$D,$H$12,Prices!$B:$B,INDEX(CountryZonalMapping[ZZZONE],MATCH(1,(CountryZonalMapping[Country Name] ='NPC Country Parcels'!$B28)*(CountryZonalMapping[MATERIAL]=$H$12),0)),Prices!$I:$I,$G28)),
IF(OR(COUNTIFS(Prices!$D:$D,$H$12,Prices!$A:$A,$B28,Prices!$I:$I,$G28)=0,COUNTIFS(Prices!$D:$D,$H$12,Prices!$A:$A,$B28,Prices!$I:$I,$G28,Prices!$G:$G,"Product NA")&gt;0),0,SUMIFS(Prices!$G:$G,Prices!$D:$D,$H$12,Prices!$A:$A,$B28,Prices!$I:$I,$G28)))</f>
        <v>19.84</v>
      </c>
      <c r="I28" s="88" cm="1">
        <f t="array" ref="I28">IF(IF(OR(COUNTIFS(Prices!$D:$D,$H$12,Prices!$A:$A,$B28,Prices!$I:$I,$G28)=0,COUNTIFS(Prices!$D:$D,$H$12,Prices!$A:$A,$B28,Prices!$I:$I,$G28,Prices!$H:$H,"Product NA")&gt;0),0,SUMIFS(Prices!$H:$H,Prices!$D:$D,$H$12,Prices!$A:$A,$B28,Prices!$I:$I,$G28)) = 0,
IF(OR(COUNTIFS(Prices!$D:$D,$H$12,Prices!$B:$B,INDEX(CountryZonalMapping[ZZZONE],MATCH(1,(CountryZonalMapping[Country Name] ='NPC Country Parcels'!$B28)*(CountryZonalMapping[MATERIAL]=$H$12),0)),Prices!$I:$I,$G28)=0,COUNTIFS(Prices!$D:$D,$H$12,Prices!$B:$B,INDEX(CountryZonalMapping[ZZZONE],MATCH(1,(CountryZonalMapping[Country Name] ='NPC Country Parcels'!$B28)*(CountryZonalMapping[MATERIAL]=$H$12),0)),Prices!$I:$I,$G28,Prices!$H:$H,"Product NA")&gt;0),0,SUMIFS(Prices!$H:$H,Prices!$D:$D,$H$12,Prices!$B:$B,INDEX(CountryZonalMapping[ZZZONE],MATCH(1,(CountryZonalMapping[Country Name] ='NPC Country Parcels'!$B28)*(CountryZonalMapping[MATERIAL]=$H$12),0)),Prices!$I:$I,$G28)),
IF(OR(COUNTIFS(Prices!$D:$D,$H$12,Prices!$A:$A,$B28,Prices!$I:$I,$G28)=0,COUNTIFS(Prices!$D:$D,$H$12,Prices!$A:$A,$B28,Prices!$I:$I,$G28,Prices!$H:$H,"Product NA")&gt;0),0,SUMIFS(Prices!$H:$H,Prices!$D:$D,$H$12,Prices!$A:$A,$B28,Prices!$I:$I,$G28)))</f>
        <v>0</v>
      </c>
      <c r="J28" s="89">
        <f>IF(OR($C28=0,$E28=0,COUNTIFS(Prices!$D:$D,$H$12,Prices!$A:$A,$B28,Prices!$I:$I,$G28,Prices!$H:$H,"Product NA")&gt;0),0,(H28+(I28*($E28/1000))))</f>
        <v>19.84</v>
      </c>
      <c r="K28" s="89">
        <f t="shared" si="7"/>
        <v>2.3807999999999998</v>
      </c>
      <c r="L28" s="89">
        <f t="shared" si="8"/>
        <v>0</v>
      </c>
      <c r="M28" s="90">
        <f t="shared" si="9"/>
        <v>22.220800000000001</v>
      </c>
      <c r="N28" s="90">
        <f t="shared" si="10"/>
        <v>22.220800000000001</v>
      </c>
      <c r="P28" s="88" t="e">
        <f>IF(OR(COUNTIFS(Prices!$D:$D,$P$12,Prices!$A:$A,$B28,Prices!$I:$I,$G28)=0,COUNTIFS(Prices!$D:$D,$P$12,Prices!$A:$A,$B28,Prices!$I:$I,$G28,Prices!$G:$G,"Product NA")&gt;0),0,SUMIFS(Prices!$G:$G,Prices!$D:$D,$P$12,Prices!$A:$A,$B28,Prices!$I:$I,$G28))</f>
        <v>#VALUE!</v>
      </c>
      <c r="Q28" s="88">
        <f>IF(OR(COUNTIFS(Prices!$D:$D,$P$12,Prices!$A:$A,$B28,Prices!$I:$I,$G28)=0,COUNTIFS(Prices!$D:$D,$P$12,Prices!$A:$A,$B28,Prices!$I:$I,$G28,Prices!$H:$H,"Product NA")&gt;0),0,SUMIFS(Prices!$H:$H,Prices!$D:$D,$P$12,Prices!$A:$A,$B28,Prices!$I:$I,$G28))</f>
        <v>0</v>
      </c>
      <c r="R28" s="89" t="e">
        <f>IF(OR($C28=0,$E28=0,COUNTIFS(Prices!$D:$D,$P$12,Prices!$A:$A,$B28,Prices!$I:$I,$G28,Prices!$H:$H,"Product NA")&gt;0),0,(P28+(Q28*($E28/1000))))</f>
        <v>#VALUE!</v>
      </c>
      <c r="S28" s="89">
        <f>IFERROR(R28*-(INDEX(VRDs!$H$3:$J$13, MATCH($P$12, VRDs!$A$3:$A$13, 0), MATCH($D28, INDEX(VRDs!$E$3:$G$13, MATCH($P$12, VRDs!$A$3:$A$13, 0), 0), 1))),0)</f>
        <v>0</v>
      </c>
      <c r="T28" s="89" t="str">
        <f t="shared" si="13"/>
        <v/>
      </c>
      <c r="U28" s="90" t="e">
        <f t="shared" si="14"/>
        <v>#VALUE!</v>
      </c>
      <c r="V28" s="90" t="str">
        <f t="shared" si="15"/>
        <v>n/a</v>
      </c>
    </row>
    <row r="29" spans="2:22" x14ac:dyDescent="0.35">
      <c r="B29" s="87" t="s">
        <v>129</v>
      </c>
      <c r="C29" s="66">
        <v>1</v>
      </c>
      <c r="D29" s="66">
        <v>1</v>
      </c>
      <c r="E29" s="66">
        <v>600</v>
      </c>
      <c r="F29" s="116" t="str">
        <f t="shared" si="11"/>
        <v/>
      </c>
      <c r="G29" s="116" t="str">
        <f t="shared" si="12"/>
        <v>0-1kg</v>
      </c>
      <c r="H29" s="88" cm="1">
        <f t="array" ref="H29">IF(IF(OR(COUNTIFS(Prices!$D:$D,$H$12,Prices!$A:$A,$B29,Prices!$I:$I,$G29)=0,COUNTIFS(Prices!$D:$D,$H$12,Prices!$A:$A,$B29,Prices!$I:$I,$G29,Prices!$G:$G,"Product NA")&gt;0),0,SUMIFS(Prices!$G:$G,Prices!$D:$D,$H$12,Prices!$A:$A,$B29,Prices!$I:$I,$G29)) = 0,
IF(OR(COUNTIFS(Prices!$D:$D,$H$12,Prices!$B:$B,INDEX(CountryZonalMapping[ZZZONE],MATCH(1,(CountryZonalMapping[Country Name] ='NPC Country Parcels'!$B29)*(CountryZonalMapping[MATERIAL]=$H$12),0)),Prices!$I:$I,$G29)=0,COUNTIFS(Prices!$D:$D,$H$12,Prices!$B:$B,INDEX(CountryZonalMapping[ZZZONE],MATCH(1,(CountryZonalMapping[Country Name] ='NPC Country Parcels'!$B29)*(CountryZonalMapping[MATERIAL]=$H$12),0)),Prices!$I:$I,$G29,Prices!$G:$G,"Product NA")&gt;0),0,SUMIFS(Prices!$G:$G,Prices!$D:$D,$H$12,Prices!$B:$B,INDEX(CountryZonalMapping[ZZZONE],MATCH(1,(CountryZonalMapping[Country Name] ='NPC Country Parcels'!$B29)*(CountryZonalMapping[MATERIAL]=$H$12),0)),Prices!$I:$I,$G29)),
IF(OR(COUNTIFS(Prices!$D:$D,$H$12,Prices!$A:$A,$B29,Prices!$I:$I,$G29)=0,COUNTIFS(Prices!$D:$D,$H$12,Prices!$A:$A,$B29,Prices!$I:$I,$G29,Prices!$G:$G,"Product NA")&gt;0),0,SUMIFS(Prices!$G:$G,Prices!$D:$D,$H$12,Prices!$A:$A,$B29,Prices!$I:$I,$G29)))</f>
        <v>9.98</v>
      </c>
      <c r="I29" s="88" cm="1">
        <f t="array" ref="I29">IF(IF(OR(COUNTIFS(Prices!$D:$D,$H$12,Prices!$A:$A,$B29,Prices!$I:$I,$G29)=0,COUNTIFS(Prices!$D:$D,$H$12,Prices!$A:$A,$B29,Prices!$I:$I,$G29,Prices!$H:$H,"Product NA")&gt;0),0,SUMIFS(Prices!$H:$H,Prices!$D:$D,$H$12,Prices!$A:$A,$B29,Prices!$I:$I,$G29)) = 0,
IF(OR(COUNTIFS(Prices!$D:$D,$H$12,Prices!$B:$B,INDEX(CountryZonalMapping[ZZZONE],MATCH(1,(CountryZonalMapping[Country Name] ='NPC Country Parcels'!$B29)*(CountryZonalMapping[MATERIAL]=$H$12),0)),Prices!$I:$I,$G29)=0,COUNTIFS(Prices!$D:$D,$H$12,Prices!$B:$B,INDEX(CountryZonalMapping[ZZZONE],MATCH(1,(CountryZonalMapping[Country Name] ='NPC Country Parcels'!$B29)*(CountryZonalMapping[MATERIAL]=$H$12),0)),Prices!$I:$I,$G29,Prices!$H:$H,"Product NA")&gt;0),0,SUMIFS(Prices!$H:$H,Prices!$D:$D,$H$12,Prices!$B:$B,INDEX(CountryZonalMapping[ZZZONE],MATCH(1,(CountryZonalMapping[Country Name] ='NPC Country Parcels'!$B29)*(CountryZonalMapping[MATERIAL]=$H$12),0)),Prices!$I:$I,$G29)),
IF(OR(COUNTIFS(Prices!$D:$D,$H$12,Prices!$A:$A,$B29,Prices!$I:$I,$G29)=0,COUNTIFS(Prices!$D:$D,$H$12,Prices!$A:$A,$B29,Prices!$I:$I,$G29,Prices!$H:$H,"Product NA")&gt;0),0,SUMIFS(Prices!$H:$H,Prices!$D:$D,$H$12,Prices!$A:$A,$B29,Prices!$I:$I,$G29)))</f>
        <v>0</v>
      </c>
      <c r="J29" s="89">
        <f>IF(OR($C29=0,$E29=0,COUNTIFS(Prices!$D:$D,$H$12,Prices!$A:$A,$B29,Prices!$I:$I,$G29,Prices!$H:$H,"Product NA")&gt;0),0,(H29+(I29*($E29/1000))))</f>
        <v>9.98</v>
      </c>
      <c r="K29" s="89">
        <f t="shared" si="7"/>
        <v>1.1976</v>
      </c>
      <c r="L29" s="89">
        <f t="shared" si="8"/>
        <v>0</v>
      </c>
      <c r="M29" s="90">
        <f t="shared" si="9"/>
        <v>11.1776</v>
      </c>
      <c r="N29" s="90">
        <f t="shared" si="10"/>
        <v>11.1776</v>
      </c>
      <c r="P29" s="88" t="e">
        <f>IF(OR(COUNTIFS(Prices!$D:$D,$P$12,Prices!$A:$A,$B29,Prices!$I:$I,$G29)=0,COUNTIFS(Prices!$D:$D,$P$12,Prices!$A:$A,$B29,Prices!$I:$I,$G29,Prices!$G:$G,"Product NA")&gt;0),0,SUMIFS(Prices!$G:$G,Prices!$D:$D,$P$12,Prices!$A:$A,$B29,Prices!$I:$I,$G29))</f>
        <v>#VALUE!</v>
      </c>
      <c r="Q29" s="88">
        <f>IF(OR(COUNTIFS(Prices!$D:$D,$P$12,Prices!$A:$A,$B29,Prices!$I:$I,$G29)=0,COUNTIFS(Prices!$D:$D,$P$12,Prices!$A:$A,$B29,Prices!$I:$I,$G29,Prices!$H:$H,"Product NA")&gt;0),0,SUMIFS(Prices!$H:$H,Prices!$D:$D,$P$12,Prices!$A:$A,$B29,Prices!$I:$I,$G29))</f>
        <v>0</v>
      </c>
      <c r="R29" s="89" t="e">
        <f>IF(OR($C29=0,$E29=0,COUNTIFS(Prices!$D:$D,$P$12,Prices!$A:$A,$B29,Prices!$I:$I,$G29,Prices!$H:$H,"Product NA")&gt;0),0,(P29+(Q29*($E29/1000))))</f>
        <v>#VALUE!</v>
      </c>
      <c r="S29" s="89">
        <f>IFERROR(R29*-(INDEX(VRDs!$H$3:$J$13, MATCH($P$12, VRDs!$A$3:$A$13, 0), MATCH($D29, INDEX(VRDs!$E$3:$G$13, MATCH($P$12, VRDs!$A$3:$A$13, 0), 0), 1))),0)</f>
        <v>0</v>
      </c>
      <c r="T29" s="89" t="str">
        <f t="shared" si="13"/>
        <v/>
      </c>
      <c r="U29" s="90" t="e">
        <f t="shared" si="14"/>
        <v>#VALUE!</v>
      </c>
      <c r="V29" s="90" t="str">
        <f t="shared" si="15"/>
        <v>n/a</v>
      </c>
    </row>
    <row r="30" spans="2:22" x14ac:dyDescent="0.35">
      <c r="B30" s="87" t="s">
        <v>130</v>
      </c>
      <c r="C30" s="66">
        <v>1</v>
      </c>
      <c r="D30" s="66">
        <v>1</v>
      </c>
      <c r="E30" s="66">
        <v>600</v>
      </c>
      <c r="F30" s="116" t="str">
        <f t="shared" si="11"/>
        <v/>
      </c>
      <c r="G30" s="116" t="str">
        <f t="shared" si="12"/>
        <v>0-1kg</v>
      </c>
      <c r="H30" s="88" cm="1">
        <f t="array" ref="H30">IF(IF(OR(COUNTIFS(Prices!$D:$D,$H$12,Prices!$A:$A,$B30,Prices!$I:$I,$G30)=0,COUNTIFS(Prices!$D:$D,$H$12,Prices!$A:$A,$B30,Prices!$I:$I,$G30,Prices!$G:$G,"Product NA")&gt;0),0,SUMIFS(Prices!$G:$G,Prices!$D:$D,$H$12,Prices!$A:$A,$B30,Prices!$I:$I,$G30)) = 0,
IF(OR(COUNTIFS(Prices!$D:$D,$H$12,Prices!$B:$B,INDEX(CountryZonalMapping[ZZZONE],MATCH(1,(CountryZonalMapping[Country Name] ='NPC Country Parcels'!$B30)*(CountryZonalMapping[MATERIAL]=$H$12),0)),Prices!$I:$I,$G30)=0,COUNTIFS(Prices!$D:$D,$H$12,Prices!$B:$B,INDEX(CountryZonalMapping[ZZZONE],MATCH(1,(CountryZonalMapping[Country Name] ='NPC Country Parcels'!$B30)*(CountryZonalMapping[MATERIAL]=$H$12),0)),Prices!$I:$I,$G30,Prices!$G:$G,"Product NA")&gt;0),0,SUMIFS(Prices!$G:$G,Prices!$D:$D,$H$12,Prices!$B:$B,INDEX(CountryZonalMapping[ZZZONE],MATCH(1,(CountryZonalMapping[Country Name] ='NPC Country Parcels'!$B30)*(CountryZonalMapping[MATERIAL]=$H$12),0)),Prices!$I:$I,$G30)),
IF(OR(COUNTIFS(Prices!$D:$D,$H$12,Prices!$A:$A,$B30,Prices!$I:$I,$G30)=0,COUNTIFS(Prices!$D:$D,$H$12,Prices!$A:$A,$B30,Prices!$I:$I,$G30,Prices!$G:$G,"Product NA")&gt;0),0,SUMIFS(Prices!$G:$G,Prices!$D:$D,$H$12,Prices!$A:$A,$B30,Prices!$I:$I,$G30)))</f>
        <v>13.01</v>
      </c>
      <c r="I30" s="88" cm="1">
        <f t="array" ref="I30">IF(IF(OR(COUNTIFS(Prices!$D:$D,$H$12,Prices!$A:$A,$B30,Prices!$I:$I,$G30)=0,COUNTIFS(Prices!$D:$D,$H$12,Prices!$A:$A,$B30,Prices!$I:$I,$G30,Prices!$H:$H,"Product NA")&gt;0),0,SUMIFS(Prices!$H:$H,Prices!$D:$D,$H$12,Prices!$A:$A,$B30,Prices!$I:$I,$G30)) = 0,
IF(OR(COUNTIFS(Prices!$D:$D,$H$12,Prices!$B:$B,INDEX(CountryZonalMapping[ZZZONE],MATCH(1,(CountryZonalMapping[Country Name] ='NPC Country Parcels'!$B30)*(CountryZonalMapping[MATERIAL]=$H$12),0)),Prices!$I:$I,$G30)=0,COUNTIFS(Prices!$D:$D,$H$12,Prices!$B:$B,INDEX(CountryZonalMapping[ZZZONE],MATCH(1,(CountryZonalMapping[Country Name] ='NPC Country Parcels'!$B30)*(CountryZonalMapping[MATERIAL]=$H$12),0)),Prices!$I:$I,$G30,Prices!$H:$H,"Product NA")&gt;0),0,SUMIFS(Prices!$H:$H,Prices!$D:$D,$H$12,Prices!$B:$B,INDEX(CountryZonalMapping[ZZZONE],MATCH(1,(CountryZonalMapping[Country Name] ='NPC Country Parcels'!$B30)*(CountryZonalMapping[MATERIAL]=$H$12),0)),Prices!$I:$I,$G30)),
IF(OR(COUNTIFS(Prices!$D:$D,$H$12,Prices!$A:$A,$B30,Prices!$I:$I,$G30)=0,COUNTIFS(Prices!$D:$D,$H$12,Prices!$A:$A,$B30,Prices!$I:$I,$G30,Prices!$H:$H,"Product NA")&gt;0),0,SUMIFS(Prices!$H:$H,Prices!$D:$D,$H$12,Prices!$A:$A,$B30,Prices!$I:$I,$G30)))</f>
        <v>0</v>
      </c>
      <c r="J30" s="89">
        <f>IF(OR($C30=0,$E30=0,COUNTIFS(Prices!$D:$D,$H$12,Prices!$A:$A,$B30,Prices!$I:$I,$G30,Prices!$H:$H,"Product NA")&gt;0),0,(H30+(I30*($E30/1000))))</f>
        <v>13.01</v>
      </c>
      <c r="K30" s="89">
        <f t="shared" si="7"/>
        <v>1.5611999999999999</v>
      </c>
      <c r="L30" s="89">
        <f t="shared" si="8"/>
        <v>0</v>
      </c>
      <c r="M30" s="90">
        <f t="shared" si="9"/>
        <v>14.571199999999999</v>
      </c>
      <c r="N30" s="90">
        <f t="shared" si="10"/>
        <v>14.571199999999999</v>
      </c>
      <c r="P30" s="88" t="e">
        <f>IF(OR(COUNTIFS(Prices!$D:$D,$P$12,Prices!$A:$A,$B30,Prices!$I:$I,$G30)=0,COUNTIFS(Prices!$D:$D,$P$12,Prices!$A:$A,$B30,Prices!$I:$I,$G30,Prices!$G:$G,"Product NA")&gt;0),0,SUMIFS(Prices!$G:$G,Prices!$D:$D,$P$12,Prices!$A:$A,$B30,Prices!$I:$I,$G30))</f>
        <v>#VALUE!</v>
      </c>
      <c r="Q30" s="88">
        <f>IF(OR(COUNTIFS(Prices!$D:$D,$P$12,Prices!$A:$A,$B30,Prices!$I:$I,$G30)=0,COUNTIFS(Prices!$D:$D,$P$12,Prices!$A:$A,$B30,Prices!$I:$I,$G30,Prices!$H:$H,"Product NA")&gt;0),0,SUMIFS(Prices!$H:$H,Prices!$D:$D,$P$12,Prices!$A:$A,$B30,Prices!$I:$I,$G30))</f>
        <v>0</v>
      </c>
      <c r="R30" s="89" t="e">
        <f>IF(OR($C30=0,$E30=0,COUNTIFS(Prices!$D:$D,$P$12,Prices!$A:$A,$B30,Prices!$I:$I,$G30,Prices!$H:$H,"Product NA")&gt;0),0,(P30+(Q30*($E30/1000))))</f>
        <v>#VALUE!</v>
      </c>
      <c r="S30" s="89">
        <f>IFERROR(R30*-(INDEX(VRDs!$H$3:$J$13, MATCH($P$12, VRDs!$A$3:$A$13, 0), MATCH($D30, INDEX(VRDs!$E$3:$G$13, MATCH($P$12, VRDs!$A$3:$A$13, 0), 0), 1))),0)</f>
        <v>0</v>
      </c>
      <c r="T30" s="89" t="str">
        <f t="shared" si="13"/>
        <v/>
      </c>
      <c r="U30" s="90" t="e">
        <f t="shared" si="14"/>
        <v>#VALUE!</v>
      </c>
      <c r="V30" s="90" t="str">
        <f t="shared" si="15"/>
        <v>n/a</v>
      </c>
    </row>
    <row r="31" spans="2:22" x14ac:dyDescent="0.35">
      <c r="B31" s="87" t="s">
        <v>139</v>
      </c>
      <c r="C31" s="66">
        <v>1</v>
      </c>
      <c r="D31" s="66">
        <v>1</v>
      </c>
      <c r="E31" s="66">
        <v>600</v>
      </c>
      <c r="F31" s="116" t="str">
        <f t="shared" ref="F31:F38" si="16">IF(E31&gt;30000,"Error: Weight should be less than 30,000g","")</f>
        <v/>
      </c>
      <c r="G31" s="116" t="str">
        <f t="shared" ref="G31:G38" si="17">IF(E31&lt;=1000,"0-1kg",IF(E31&lt;=2000,"1-2kg",IF(E31&lt;=3000,"2-3kg",IF(E31&lt;=4000,"3-4kg",IF(E31&lt;=5000,"4-5kg",IF(E31&lt;=6000,"5-6kg",IF(E31&lt;=7000,"6-7kg",IF(E31&lt;=8000,"7-8kg",IF(E31&lt;=9000,"8-9kg",IF(E31&lt;=10000,"9-10kg",IF(E31&lt;=15000,"10-15kg",IF(E31&lt;=20000,"15-20kg",IF(E31&lt;=25000,"20-25kg","25-30kg")))))))))))))</f>
        <v>0-1kg</v>
      </c>
      <c r="H31" s="88" cm="1">
        <f t="array" ref="H31">IF(IF(OR(COUNTIFS(Prices!$D:$D,$H$12,Prices!$A:$A,$B31,Prices!$I:$I,$G31)=0,COUNTIFS(Prices!$D:$D,$H$12,Prices!$A:$A,$B31,Prices!$I:$I,$G31,Prices!$G:$G,"Product NA")&gt;0),0,SUMIFS(Prices!$G:$G,Prices!$D:$D,$H$12,Prices!$A:$A,$B31,Prices!$I:$I,$G31)) = 0,
IF(OR(COUNTIFS(Prices!$D:$D,$H$12,Prices!$B:$B,INDEX(CountryZonalMapping[ZZZONE],MATCH(1,(CountryZonalMapping[Country Name] ='NPC Country Parcels'!$B31)*(CountryZonalMapping[MATERIAL]=$H$12),0)),Prices!$I:$I,$G31)=0,COUNTIFS(Prices!$D:$D,$H$12,Prices!$B:$B,INDEX(CountryZonalMapping[ZZZONE],MATCH(1,(CountryZonalMapping[Country Name] ='NPC Country Parcels'!$B31)*(CountryZonalMapping[MATERIAL]=$H$12),0)),Prices!$I:$I,$G31,Prices!$G:$G,"Product NA")&gt;0),0,SUMIFS(Prices!$G:$G,Prices!$D:$D,$H$12,Prices!$B:$B,INDEX(CountryZonalMapping[ZZZONE],MATCH(1,(CountryZonalMapping[Country Name] ='NPC Country Parcels'!$B31)*(CountryZonalMapping[MATERIAL]=$H$12),0)),Prices!$I:$I,$G31)),
IF(OR(COUNTIFS(Prices!$D:$D,$H$12,Prices!$A:$A,$B31,Prices!$I:$I,$G31)=0,COUNTIFS(Prices!$D:$D,$H$12,Prices!$A:$A,$B31,Prices!$I:$I,$G31,Prices!$G:$G,"Product NA")&gt;0),0,SUMIFS(Prices!$G:$G,Prices!$D:$D,$H$12,Prices!$A:$A,$B31,Prices!$I:$I,$G31)))</f>
        <v>13.43</v>
      </c>
      <c r="I31" s="88" cm="1">
        <f t="array" ref="I31">IF(IF(OR(COUNTIFS(Prices!$D:$D,$H$12,Prices!$A:$A,$B31,Prices!$I:$I,$G31)=0,COUNTIFS(Prices!$D:$D,$H$12,Prices!$A:$A,$B31,Prices!$I:$I,$G31,Prices!$H:$H,"Product NA")&gt;0),0,SUMIFS(Prices!$H:$H,Prices!$D:$D,$H$12,Prices!$A:$A,$B31,Prices!$I:$I,$G31)) = 0,
IF(OR(COUNTIFS(Prices!$D:$D,$H$12,Prices!$B:$B,INDEX(CountryZonalMapping[ZZZONE],MATCH(1,(CountryZonalMapping[Country Name] ='NPC Country Parcels'!$B31)*(CountryZonalMapping[MATERIAL]=$H$12),0)),Prices!$I:$I,$G31)=0,COUNTIFS(Prices!$D:$D,$H$12,Prices!$B:$B,INDEX(CountryZonalMapping[ZZZONE],MATCH(1,(CountryZonalMapping[Country Name] ='NPC Country Parcels'!$B31)*(CountryZonalMapping[MATERIAL]=$H$12),0)),Prices!$I:$I,$G31,Prices!$H:$H,"Product NA")&gt;0),0,SUMIFS(Prices!$H:$H,Prices!$D:$D,$H$12,Prices!$B:$B,INDEX(CountryZonalMapping[ZZZONE],MATCH(1,(CountryZonalMapping[Country Name] ='NPC Country Parcels'!$B31)*(CountryZonalMapping[MATERIAL]=$H$12),0)),Prices!$I:$I,$G31)),
IF(OR(COUNTIFS(Prices!$D:$D,$H$12,Prices!$A:$A,$B31,Prices!$I:$I,$G31)=0,COUNTIFS(Prices!$D:$D,$H$12,Prices!$A:$A,$B31,Prices!$I:$I,$G31,Prices!$H:$H,"Product NA")&gt;0),0,SUMIFS(Prices!$H:$H,Prices!$D:$D,$H$12,Prices!$A:$A,$B31,Prices!$I:$I,$G31)))</f>
        <v>0</v>
      </c>
      <c r="J31" s="89">
        <f>IF(OR($C31=0,$E31=0,COUNTIFS(Prices!$D:$D,$H$12,Prices!$A:$A,$B31,Prices!$I:$I,$G31,Prices!$H:$H,"Product NA")&gt;0),0,(H31+(I31*($E31/1000))))</f>
        <v>13.43</v>
      </c>
      <c r="K31" s="89">
        <f t="shared" si="7"/>
        <v>1.6115999999999999</v>
      </c>
      <c r="L31" s="89">
        <f t="shared" si="8"/>
        <v>0</v>
      </c>
      <c r="M31" s="90">
        <f t="shared" si="9"/>
        <v>15.041599999999999</v>
      </c>
      <c r="N31" s="90">
        <f t="shared" si="10"/>
        <v>15.041599999999999</v>
      </c>
      <c r="P31" s="88" t="e">
        <f>IF(OR(COUNTIFS(Prices!$D:$D,$P$12,Prices!$A:$A,$B31,Prices!$I:$I,$G31)=0,COUNTIFS(Prices!$D:$D,$P$12,Prices!$A:$A,$B31,Prices!$I:$I,$G31,Prices!$G:$G,"Product NA")&gt;0),0,SUMIFS(Prices!$G:$G,Prices!$D:$D,$P$12,Prices!$A:$A,$B31,Prices!$I:$I,$G31))</f>
        <v>#VALUE!</v>
      </c>
      <c r="Q31" s="88">
        <f>IF(OR(COUNTIFS(Prices!$D:$D,$P$12,Prices!$A:$A,$B31,Prices!$I:$I,$G31)=0,COUNTIFS(Prices!$D:$D,$P$12,Prices!$A:$A,$B31,Prices!$I:$I,$G31,Prices!$H:$H,"Product NA")&gt;0),0,SUMIFS(Prices!$H:$H,Prices!$D:$D,$P$12,Prices!$A:$A,$B31,Prices!$I:$I,$G31))</f>
        <v>0</v>
      </c>
      <c r="R31" s="89" t="e">
        <f>IF(OR($C31=0,$E31=0,COUNTIFS(Prices!$D:$D,$P$12,Prices!$A:$A,$B31,Prices!$I:$I,$G31,Prices!$H:$H,"Product NA")&gt;0),0,(P31+(Q31*($E31/1000))))</f>
        <v>#VALUE!</v>
      </c>
      <c r="S31" s="89">
        <f>IFERROR(R31*-(INDEX(VRDs!$H$3:$J$13, MATCH($P$12, VRDs!$A$3:$A$13, 0), MATCH($D31, INDEX(VRDs!$E$3:$G$13, MATCH($P$12, VRDs!$A$3:$A$13, 0), 0), 1))),0)</f>
        <v>0</v>
      </c>
      <c r="T31" s="89" t="str">
        <f t="shared" ref="T31:T38" si="18">IF($D$7="Exclude",0,IFERROR((R31+S31)*$C$7,""))</f>
        <v/>
      </c>
      <c r="U31" s="90" t="e">
        <f t="shared" ref="U31:U38" si="19">IF(R31="n/a","n/a",SUM(R31:T31))</f>
        <v>#VALUE!</v>
      </c>
      <c r="V31" s="90" t="str">
        <f t="shared" ref="V31:V38" si="20">IF($C31=0,0,IFERROR($C31*U31,"n/a"))</f>
        <v>n/a</v>
      </c>
    </row>
    <row r="32" spans="2:22" x14ac:dyDescent="0.35">
      <c r="B32" s="87" t="s">
        <v>154</v>
      </c>
      <c r="C32" s="66">
        <v>1</v>
      </c>
      <c r="D32" s="66">
        <v>1</v>
      </c>
      <c r="E32" s="66">
        <v>600</v>
      </c>
      <c r="F32" s="116" t="str">
        <f t="shared" si="16"/>
        <v/>
      </c>
      <c r="G32" s="116" t="str">
        <f t="shared" si="17"/>
        <v>0-1kg</v>
      </c>
      <c r="H32" s="88" cm="1">
        <f t="array" ref="H32">IF(IF(OR(COUNTIFS(Prices!$D:$D,$H$12,Prices!$A:$A,$B32,Prices!$I:$I,$G32)=0,COUNTIFS(Prices!$D:$D,$H$12,Prices!$A:$A,$B32,Prices!$I:$I,$G32,Prices!$G:$G,"Product NA")&gt;0),0,SUMIFS(Prices!$G:$G,Prices!$D:$D,$H$12,Prices!$A:$A,$B32,Prices!$I:$I,$G32)) = 0,
IF(OR(COUNTIFS(Prices!$D:$D,$H$12,Prices!$B:$B,INDEX(CountryZonalMapping[ZZZONE],MATCH(1,(CountryZonalMapping[Country Name] ='NPC Country Parcels'!$B32)*(CountryZonalMapping[MATERIAL]=$H$12),0)),Prices!$I:$I,$G32)=0,COUNTIFS(Prices!$D:$D,$H$12,Prices!$B:$B,INDEX(CountryZonalMapping[ZZZONE],MATCH(1,(CountryZonalMapping[Country Name] ='NPC Country Parcels'!$B32)*(CountryZonalMapping[MATERIAL]=$H$12),0)),Prices!$I:$I,$G32,Prices!$G:$G,"Product NA")&gt;0),0,SUMIFS(Prices!$G:$G,Prices!$D:$D,$H$12,Prices!$B:$B,INDEX(CountryZonalMapping[ZZZONE],MATCH(1,(CountryZonalMapping[Country Name] ='NPC Country Parcels'!$B32)*(CountryZonalMapping[MATERIAL]=$H$12),0)),Prices!$I:$I,$G32)),
IF(OR(COUNTIFS(Prices!$D:$D,$H$12,Prices!$A:$A,$B32,Prices!$I:$I,$G32)=0,COUNTIFS(Prices!$D:$D,$H$12,Prices!$A:$A,$B32,Prices!$I:$I,$G32,Prices!$G:$G,"Product NA")&gt;0),0,SUMIFS(Prices!$G:$G,Prices!$D:$D,$H$12,Prices!$A:$A,$B32,Prices!$I:$I,$G32)))</f>
        <v>8.25</v>
      </c>
      <c r="I32" s="88" cm="1">
        <f t="array" ref="I32">IF(IF(OR(COUNTIFS(Prices!$D:$D,$H$12,Prices!$A:$A,$B32,Prices!$I:$I,$G32)=0,COUNTIFS(Prices!$D:$D,$H$12,Prices!$A:$A,$B32,Prices!$I:$I,$G32,Prices!$H:$H,"Product NA")&gt;0),0,SUMIFS(Prices!$H:$H,Prices!$D:$D,$H$12,Prices!$A:$A,$B32,Prices!$I:$I,$G32)) = 0,
IF(OR(COUNTIFS(Prices!$D:$D,$H$12,Prices!$B:$B,INDEX(CountryZonalMapping[ZZZONE],MATCH(1,(CountryZonalMapping[Country Name] ='NPC Country Parcels'!$B32)*(CountryZonalMapping[MATERIAL]=$H$12),0)),Prices!$I:$I,$G32)=0,COUNTIFS(Prices!$D:$D,$H$12,Prices!$B:$B,INDEX(CountryZonalMapping[ZZZONE],MATCH(1,(CountryZonalMapping[Country Name] ='NPC Country Parcels'!$B32)*(CountryZonalMapping[MATERIAL]=$H$12),0)),Prices!$I:$I,$G32,Prices!$H:$H,"Product NA")&gt;0),0,SUMIFS(Prices!$H:$H,Prices!$D:$D,$H$12,Prices!$B:$B,INDEX(CountryZonalMapping[ZZZONE],MATCH(1,(CountryZonalMapping[Country Name] ='NPC Country Parcels'!$B32)*(CountryZonalMapping[MATERIAL]=$H$12),0)),Prices!$I:$I,$G32)),
IF(OR(COUNTIFS(Prices!$D:$D,$H$12,Prices!$A:$A,$B32,Prices!$I:$I,$G32)=0,COUNTIFS(Prices!$D:$D,$H$12,Prices!$A:$A,$B32,Prices!$I:$I,$G32,Prices!$H:$H,"Product NA")&gt;0),0,SUMIFS(Prices!$H:$H,Prices!$D:$D,$H$12,Prices!$A:$A,$B32,Prices!$I:$I,$G32)))</f>
        <v>0</v>
      </c>
      <c r="J32" s="89">
        <f>IF(OR($C32=0,$E32=0,COUNTIFS(Prices!$D:$D,$H$12,Prices!$A:$A,$B32,Prices!$I:$I,$G32,Prices!$H:$H,"Product NA")&gt;0),0,(H32+(I32*($E32/1000))))</f>
        <v>8.25</v>
      </c>
      <c r="K32" s="89">
        <f t="shared" si="7"/>
        <v>0.99</v>
      </c>
      <c r="L32" s="89">
        <f t="shared" si="8"/>
        <v>0</v>
      </c>
      <c r="M32" s="90">
        <f t="shared" si="9"/>
        <v>9.24</v>
      </c>
      <c r="N32" s="90">
        <f t="shared" si="10"/>
        <v>9.24</v>
      </c>
      <c r="P32" s="88" t="e">
        <f>IF(OR(COUNTIFS(Prices!$D:$D,$P$12,Prices!$A:$A,$B32,Prices!$I:$I,$G32)=0,COUNTIFS(Prices!$D:$D,$P$12,Prices!$A:$A,$B32,Prices!$I:$I,$G32,Prices!$G:$G,"Product NA")&gt;0),0,SUMIFS(Prices!$G:$G,Prices!$D:$D,$P$12,Prices!$A:$A,$B32,Prices!$I:$I,$G32))</f>
        <v>#VALUE!</v>
      </c>
      <c r="Q32" s="88">
        <f>IF(OR(COUNTIFS(Prices!$D:$D,$P$12,Prices!$A:$A,$B32,Prices!$I:$I,$G32)=0,COUNTIFS(Prices!$D:$D,$P$12,Prices!$A:$A,$B32,Prices!$I:$I,$G32,Prices!$H:$H,"Product NA")&gt;0),0,SUMIFS(Prices!$H:$H,Prices!$D:$D,$P$12,Prices!$A:$A,$B32,Prices!$I:$I,$G32))</f>
        <v>0</v>
      </c>
      <c r="R32" s="89" t="e">
        <f>IF(OR($C32=0,$E32=0,COUNTIFS(Prices!$D:$D,$P$12,Prices!$A:$A,$B32,Prices!$I:$I,$G32,Prices!$H:$H,"Product NA")&gt;0),0,(P32+(Q32*($E32/1000))))</f>
        <v>#VALUE!</v>
      </c>
      <c r="S32" s="89">
        <f>IFERROR(R32*-(INDEX(VRDs!$H$3:$J$13, MATCH($P$12, VRDs!$A$3:$A$13, 0), MATCH($D32, INDEX(VRDs!$E$3:$G$13, MATCH($P$12, VRDs!$A$3:$A$13, 0), 0), 1))),0)</f>
        <v>0</v>
      </c>
      <c r="T32" s="89" t="str">
        <f t="shared" si="18"/>
        <v/>
      </c>
      <c r="U32" s="90" t="e">
        <f t="shared" si="19"/>
        <v>#VALUE!</v>
      </c>
      <c r="V32" s="90" t="str">
        <f t="shared" si="20"/>
        <v>n/a</v>
      </c>
    </row>
    <row r="33" spans="2:22" x14ac:dyDescent="0.35">
      <c r="B33" s="87" t="s">
        <v>172</v>
      </c>
      <c r="C33" s="66">
        <v>1</v>
      </c>
      <c r="D33" s="66">
        <v>1</v>
      </c>
      <c r="E33" s="66">
        <v>600</v>
      </c>
      <c r="F33" s="116" t="str">
        <f t="shared" si="16"/>
        <v/>
      </c>
      <c r="G33" s="116" t="str">
        <f t="shared" si="17"/>
        <v>0-1kg</v>
      </c>
      <c r="H33" s="88" cm="1">
        <f t="array" ref="H33">IF(IF(OR(COUNTIFS(Prices!$D:$D,$H$12,Prices!$A:$A,$B33,Prices!$I:$I,$G33)=0,COUNTIFS(Prices!$D:$D,$H$12,Prices!$A:$A,$B33,Prices!$I:$I,$G33,Prices!$G:$G,"Product NA")&gt;0),0,SUMIFS(Prices!$G:$G,Prices!$D:$D,$H$12,Prices!$A:$A,$B33,Prices!$I:$I,$G33)) = 0,
IF(OR(COUNTIFS(Prices!$D:$D,$H$12,Prices!$B:$B,INDEX(CountryZonalMapping[ZZZONE],MATCH(1,(CountryZonalMapping[Country Name] ='NPC Country Parcels'!$B33)*(CountryZonalMapping[MATERIAL]=$H$12),0)),Prices!$I:$I,$G33)=0,COUNTIFS(Prices!$D:$D,$H$12,Prices!$B:$B,INDEX(CountryZonalMapping[ZZZONE],MATCH(1,(CountryZonalMapping[Country Name] ='NPC Country Parcels'!$B33)*(CountryZonalMapping[MATERIAL]=$H$12),0)),Prices!$I:$I,$G33,Prices!$G:$G,"Product NA")&gt;0),0,SUMIFS(Prices!$G:$G,Prices!$D:$D,$H$12,Prices!$B:$B,INDEX(CountryZonalMapping[ZZZONE],MATCH(1,(CountryZonalMapping[Country Name] ='NPC Country Parcels'!$B33)*(CountryZonalMapping[MATERIAL]=$H$12),0)),Prices!$I:$I,$G33)),
IF(OR(COUNTIFS(Prices!$D:$D,$H$12,Prices!$A:$A,$B33,Prices!$I:$I,$G33)=0,COUNTIFS(Prices!$D:$D,$H$12,Prices!$A:$A,$B33,Prices!$I:$I,$G33,Prices!$G:$G,"Product NA")&gt;0),0,SUMIFS(Prices!$G:$G,Prices!$D:$D,$H$12,Prices!$A:$A,$B33,Prices!$I:$I,$G33)))</f>
        <v>9.98</v>
      </c>
      <c r="I33" s="88" cm="1">
        <f t="array" ref="I33">IF(IF(OR(COUNTIFS(Prices!$D:$D,$H$12,Prices!$A:$A,$B33,Prices!$I:$I,$G33)=0,COUNTIFS(Prices!$D:$D,$H$12,Prices!$A:$A,$B33,Prices!$I:$I,$G33,Prices!$H:$H,"Product NA")&gt;0),0,SUMIFS(Prices!$H:$H,Prices!$D:$D,$H$12,Prices!$A:$A,$B33,Prices!$I:$I,$G33)) = 0,
IF(OR(COUNTIFS(Prices!$D:$D,$H$12,Prices!$B:$B,INDEX(CountryZonalMapping[ZZZONE],MATCH(1,(CountryZonalMapping[Country Name] ='NPC Country Parcels'!$B33)*(CountryZonalMapping[MATERIAL]=$H$12),0)),Prices!$I:$I,$G33)=0,COUNTIFS(Prices!$D:$D,$H$12,Prices!$B:$B,INDEX(CountryZonalMapping[ZZZONE],MATCH(1,(CountryZonalMapping[Country Name] ='NPC Country Parcels'!$B33)*(CountryZonalMapping[MATERIAL]=$H$12),0)),Prices!$I:$I,$G33,Prices!$H:$H,"Product NA")&gt;0),0,SUMIFS(Prices!$H:$H,Prices!$D:$D,$H$12,Prices!$B:$B,INDEX(CountryZonalMapping[ZZZONE],MATCH(1,(CountryZonalMapping[Country Name] ='NPC Country Parcels'!$B33)*(CountryZonalMapping[MATERIAL]=$H$12),0)),Prices!$I:$I,$G33)),
IF(OR(COUNTIFS(Prices!$D:$D,$H$12,Prices!$A:$A,$B33,Prices!$I:$I,$G33)=0,COUNTIFS(Prices!$D:$D,$H$12,Prices!$A:$A,$B33,Prices!$I:$I,$G33,Prices!$H:$H,"Product NA")&gt;0),0,SUMIFS(Prices!$H:$H,Prices!$D:$D,$H$12,Prices!$A:$A,$B33,Prices!$I:$I,$G33)))</f>
        <v>0</v>
      </c>
      <c r="J33" s="89">
        <f>IF(OR($C33=0,$E33=0,COUNTIFS(Prices!$D:$D,$H$12,Prices!$A:$A,$B33,Prices!$I:$I,$G33,Prices!$H:$H,"Product NA")&gt;0),0,(H33+(I33*($E33/1000))))</f>
        <v>9.98</v>
      </c>
      <c r="K33" s="89">
        <f t="shared" si="7"/>
        <v>1.1976</v>
      </c>
      <c r="L33" s="89">
        <f t="shared" si="8"/>
        <v>0</v>
      </c>
      <c r="M33" s="90">
        <f t="shared" si="9"/>
        <v>11.1776</v>
      </c>
      <c r="N33" s="90">
        <f t="shared" si="10"/>
        <v>11.1776</v>
      </c>
      <c r="P33" s="88" t="e">
        <f>IF(OR(COUNTIFS(Prices!$D:$D,$P$12,Prices!$A:$A,$B33,Prices!$I:$I,$G33)=0,COUNTIFS(Prices!$D:$D,$P$12,Prices!$A:$A,$B33,Prices!$I:$I,$G33,Prices!$G:$G,"Product NA")&gt;0),0,SUMIFS(Prices!$G:$G,Prices!$D:$D,$P$12,Prices!$A:$A,$B33,Prices!$I:$I,$G33))</f>
        <v>#VALUE!</v>
      </c>
      <c r="Q33" s="88">
        <f>IF(OR(COUNTIFS(Prices!$D:$D,$P$12,Prices!$A:$A,$B33,Prices!$I:$I,$G33)=0,COUNTIFS(Prices!$D:$D,$P$12,Prices!$A:$A,$B33,Prices!$I:$I,$G33,Prices!$H:$H,"Product NA")&gt;0),0,SUMIFS(Prices!$H:$H,Prices!$D:$D,$P$12,Prices!$A:$A,$B33,Prices!$I:$I,$G33))</f>
        <v>0</v>
      </c>
      <c r="R33" s="89" t="e">
        <f>IF(OR($C33=0,$E33=0,COUNTIFS(Prices!$D:$D,$P$12,Prices!$A:$A,$B33,Prices!$I:$I,$G33,Prices!$H:$H,"Product NA")&gt;0),0,(P33+(Q33*($E33/1000))))</f>
        <v>#VALUE!</v>
      </c>
      <c r="S33" s="89">
        <f>IFERROR(R33*-(INDEX(VRDs!$H$3:$J$13, MATCH($P$12, VRDs!$A$3:$A$13, 0), MATCH($D33, INDEX(VRDs!$E$3:$G$13, MATCH($P$12, VRDs!$A$3:$A$13, 0), 0), 1))),0)</f>
        <v>0</v>
      </c>
      <c r="T33" s="89" t="str">
        <f t="shared" si="18"/>
        <v/>
      </c>
      <c r="U33" s="90" t="e">
        <f t="shared" si="19"/>
        <v>#VALUE!</v>
      </c>
      <c r="V33" s="90" t="str">
        <f t="shared" si="20"/>
        <v>n/a</v>
      </c>
    </row>
    <row r="34" spans="2:22" x14ac:dyDescent="0.35">
      <c r="B34" s="87" t="s">
        <v>173</v>
      </c>
      <c r="C34" s="66">
        <v>1</v>
      </c>
      <c r="D34" s="66">
        <v>1</v>
      </c>
      <c r="E34" s="66">
        <v>600</v>
      </c>
      <c r="F34" s="116" t="str">
        <f t="shared" si="16"/>
        <v/>
      </c>
      <c r="G34" s="116" t="str">
        <f t="shared" si="17"/>
        <v>0-1kg</v>
      </c>
      <c r="H34" s="88" cm="1">
        <f t="array" ref="H34">IF(IF(OR(COUNTIFS(Prices!$D:$D,$H$12,Prices!$A:$A,$B34,Prices!$I:$I,$G34)=0,COUNTIFS(Prices!$D:$D,$H$12,Prices!$A:$A,$B34,Prices!$I:$I,$G34,Prices!$G:$G,"Product NA")&gt;0),0,SUMIFS(Prices!$G:$G,Prices!$D:$D,$H$12,Prices!$A:$A,$B34,Prices!$I:$I,$G34)) = 0,
IF(OR(COUNTIFS(Prices!$D:$D,$H$12,Prices!$B:$B,INDEX(CountryZonalMapping[ZZZONE],MATCH(1,(CountryZonalMapping[Country Name] ='NPC Country Parcels'!$B34)*(CountryZonalMapping[MATERIAL]=$H$12),0)),Prices!$I:$I,$G34)=0,COUNTIFS(Prices!$D:$D,$H$12,Prices!$B:$B,INDEX(CountryZonalMapping[ZZZONE],MATCH(1,(CountryZonalMapping[Country Name] ='NPC Country Parcels'!$B34)*(CountryZonalMapping[MATERIAL]=$H$12),0)),Prices!$I:$I,$G34,Prices!$G:$G,"Product NA")&gt;0),0,SUMIFS(Prices!$G:$G,Prices!$D:$D,$H$12,Prices!$B:$B,INDEX(CountryZonalMapping[ZZZONE],MATCH(1,(CountryZonalMapping[Country Name] ='NPC Country Parcels'!$B34)*(CountryZonalMapping[MATERIAL]=$H$12),0)),Prices!$I:$I,$G34)),
IF(OR(COUNTIFS(Prices!$D:$D,$H$12,Prices!$A:$A,$B34,Prices!$I:$I,$G34)=0,COUNTIFS(Prices!$D:$D,$H$12,Prices!$A:$A,$B34,Prices!$I:$I,$G34,Prices!$G:$G,"Product NA")&gt;0),0,SUMIFS(Prices!$G:$G,Prices!$D:$D,$H$12,Prices!$A:$A,$B34,Prices!$I:$I,$G34)))</f>
        <v>10.59</v>
      </c>
      <c r="I34" s="88" cm="1">
        <f t="array" ref="I34">IF(IF(OR(COUNTIFS(Prices!$D:$D,$H$12,Prices!$A:$A,$B34,Prices!$I:$I,$G34)=0,COUNTIFS(Prices!$D:$D,$H$12,Prices!$A:$A,$B34,Prices!$I:$I,$G34,Prices!$H:$H,"Product NA")&gt;0),0,SUMIFS(Prices!$H:$H,Prices!$D:$D,$H$12,Prices!$A:$A,$B34,Prices!$I:$I,$G34)) = 0,
IF(OR(COUNTIFS(Prices!$D:$D,$H$12,Prices!$B:$B,INDEX(CountryZonalMapping[ZZZONE],MATCH(1,(CountryZonalMapping[Country Name] ='NPC Country Parcels'!$B34)*(CountryZonalMapping[MATERIAL]=$H$12),0)),Prices!$I:$I,$G34)=0,COUNTIFS(Prices!$D:$D,$H$12,Prices!$B:$B,INDEX(CountryZonalMapping[ZZZONE],MATCH(1,(CountryZonalMapping[Country Name] ='NPC Country Parcels'!$B34)*(CountryZonalMapping[MATERIAL]=$H$12),0)),Prices!$I:$I,$G34,Prices!$H:$H,"Product NA")&gt;0),0,SUMIFS(Prices!$H:$H,Prices!$D:$D,$H$12,Prices!$B:$B,INDEX(CountryZonalMapping[ZZZONE],MATCH(1,(CountryZonalMapping[Country Name] ='NPC Country Parcels'!$B34)*(CountryZonalMapping[MATERIAL]=$H$12),0)),Prices!$I:$I,$G34)),
IF(OR(COUNTIFS(Prices!$D:$D,$H$12,Prices!$A:$A,$B34,Prices!$I:$I,$G34)=0,COUNTIFS(Prices!$D:$D,$H$12,Prices!$A:$A,$B34,Prices!$I:$I,$G34,Prices!$H:$H,"Product NA")&gt;0),0,SUMIFS(Prices!$H:$H,Prices!$D:$D,$H$12,Prices!$A:$A,$B34,Prices!$I:$I,$G34)))</f>
        <v>0</v>
      </c>
      <c r="J34" s="89">
        <f>IF(OR($C34=0,$E34=0,COUNTIFS(Prices!$D:$D,$H$12,Prices!$A:$A,$B34,Prices!$I:$I,$G34,Prices!$H:$H,"Product NA")&gt;0),0,(H34+(I34*($E34/1000))))</f>
        <v>10.59</v>
      </c>
      <c r="K34" s="89">
        <f t="shared" si="7"/>
        <v>1.2707999999999999</v>
      </c>
      <c r="L34" s="89">
        <f t="shared" si="8"/>
        <v>0</v>
      </c>
      <c r="M34" s="90">
        <f t="shared" si="9"/>
        <v>11.860799999999999</v>
      </c>
      <c r="N34" s="90">
        <f t="shared" si="10"/>
        <v>11.860799999999999</v>
      </c>
      <c r="P34" s="88" t="e">
        <f>IF(OR(COUNTIFS(Prices!$D:$D,$P$12,Prices!$A:$A,$B34,Prices!$I:$I,$G34)=0,COUNTIFS(Prices!$D:$D,$P$12,Prices!$A:$A,$B34,Prices!$I:$I,$G34,Prices!$G:$G,"Product NA")&gt;0),0,SUMIFS(Prices!$G:$G,Prices!$D:$D,$P$12,Prices!$A:$A,$B34,Prices!$I:$I,$G34))</f>
        <v>#VALUE!</v>
      </c>
      <c r="Q34" s="88">
        <f>IF(OR(COUNTIFS(Prices!$D:$D,$P$12,Prices!$A:$A,$B34,Prices!$I:$I,$G34)=0,COUNTIFS(Prices!$D:$D,$P$12,Prices!$A:$A,$B34,Prices!$I:$I,$G34,Prices!$H:$H,"Product NA")&gt;0),0,SUMIFS(Prices!$H:$H,Prices!$D:$D,$P$12,Prices!$A:$A,$B34,Prices!$I:$I,$G34))</f>
        <v>0</v>
      </c>
      <c r="R34" s="89" t="e">
        <f>IF(OR($C34=0,$E34=0,COUNTIFS(Prices!$D:$D,$P$12,Prices!$A:$A,$B34,Prices!$I:$I,$G34,Prices!$H:$H,"Product NA")&gt;0),0,(P34+(Q34*($E34/1000))))</f>
        <v>#VALUE!</v>
      </c>
      <c r="S34" s="89">
        <f>IFERROR(R34*-(INDEX(VRDs!$H$3:$J$13, MATCH($P$12, VRDs!$A$3:$A$13, 0), MATCH($D34, INDEX(VRDs!$E$3:$G$13, MATCH($P$12, VRDs!$A$3:$A$13, 0), 0), 1))),0)</f>
        <v>0</v>
      </c>
      <c r="T34" s="89" t="str">
        <f t="shared" si="18"/>
        <v/>
      </c>
      <c r="U34" s="90" t="e">
        <f t="shared" si="19"/>
        <v>#VALUE!</v>
      </c>
      <c r="V34" s="90" t="str">
        <f t="shared" si="20"/>
        <v>n/a</v>
      </c>
    </row>
    <row r="35" spans="2:22" x14ac:dyDescent="0.35">
      <c r="B35" s="87" t="s">
        <v>177</v>
      </c>
      <c r="C35" s="66">
        <v>1</v>
      </c>
      <c r="D35" s="66">
        <v>1</v>
      </c>
      <c r="E35" s="66">
        <v>600</v>
      </c>
      <c r="F35" s="116" t="str">
        <f t="shared" si="16"/>
        <v/>
      </c>
      <c r="G35" s="116" t="str">
        <f t="shared" si="17"/>
        <v>0-1kg</v>
      </c>
      <c r="H35" s="88" cm="1">
        <f t="array" ref="H35">IF(IF(OR(COUNTIFS(Prices!$D:$D,$H$12,Prices!$A:$A,$B35,Prices!$I:$I,$G35)=0,COUNTIFS(Prices!$D:$D,$H$12,Prices!$A:$A,$B35,Prices!$I:$I,$G35,Prices!$G:$G,"Product NA")&gt;0),0,SUMIFS(Prices!$G:$G,Prices!$D:$D,$H$12,Prices!$A:$A,$B35,Prices!$I:$I,$G35)) = 0,
IF(OR(COUNTIFS(Prices!$D:$D,$H$12,Prices!$B:$B,INDEX(CountryZonalMapping[ZZZONE],MATCH(1,(CountryZonalMapping[Country Name] ='NPC Country Parcels'!$B35)*(CountryZonalMapping[MATERIAL]=$H$12),0)),Prices!$I:$I,$G35)=0,COUNTIFS(Prices!$D:$D,$H$12,Prices!$B:$B,INDEX(CountryZonalMapping[ZZZONE],MATCH(1,(CountryZonalMapping[Country Name] ='NPC Country Parcels'!$B35)*(CountryZonalMapping[MATERIAL]=$H$12),0)),Prices!$I:$I,$G35,Prices!$G:$G,"Product NA")&gt;0),0,SUMIFS(Prices!$G:$G,Prices!$D:$D,$H$12,Prices!$B:$B,INDEX(CountryZonalMapping[ZZZONE],MATCH(1,(CountryZonalMapping[Country Name] ='NPC Country Parcels'!$B35)*(CountryZonalMapping[MATERIAL]=$H$12),0)),Prices!$I:$I,$G35)),
IF(OR(COUNTIFS(Prices!$D:$D,$H$12,Prices!$A:$A,$B35,Prices!$I:$I,$G35)=0,COUNTIFS(Prices!$D:$D,$H$12,Prices!$A:$A,$B35,Prices!$I:$I,$G35,Prices!$G:$G,"Product NA")&gt;0),0,SUMIFS(Prices!$G:$G,Prices!$D:$D,$H$12,Prices!$A:$A,$B35,Prices!$I:$I,$G35)))</f>
        <v>11.43</v>
      </c>
      <c r="I35" s="88" cm="1">
        <f t="array" ref="I35">IF(IF(OR(COUNTIFS(Prices!$D:$D,$H$12,Prices!$A:$A,$B35,Prices!$I:$I,$G35)=0,COUNTIFS(Prices!$D:$D,$H$12,Prices!$A:$A,$B35,Prices!$I:$I,$G35,Prices!$H:$H,"Product NA")&gt;0),0,SUMIFS(Prices!$H:$H,Prices!$D:$D,$H$12,Prices!$A:$A,$B35,Prices!$I:$I,$G35)) = 0,
IF(OR(COUNTIFS(Prices!$D:$D,$H$12,Prices!$B:$B,INDEX(CountryZonalMapping[ZZZONE],MATCH(1,(CountryZonalMapping[Country Name] ='NPC Country Parcels'!$B35)*(CountryZonalMapping[MATERIAL]=$H$12),0)),Prices!$I:$I,$G35)=0,COUNTIFS(Prices!$D:$D,$H$12,Prices!$B:$B,INDEX(CountryZonalMapping[ZZZONE],MATCH(1,(CountryZonalMapping[Country Name] ='NPC Country Parcels'!$B35)*(CountryZonalMapping[MATERIAL]=$H$12),0)),Prices!$I:$I,$G35,Prices!$H:$H,"Product NA")&gt;0),0,SUMIFS(Prices!$H:$H,Prices!$D:$D,$H$12,Prices!$B:$B,INDEX(CountryZonalMapping[ZZZONE],MATCH(1,(CountryZonalMapping[Country Name] ='NPC Country Parcels'!$B35)*(CountryZonalMapping[MATERIAL]=$H$12),0)),Prices!$I:$I,$G35)),
IF(OR(COUNTIFS(Prices!$D:$D,$H$12,Prices!$A:$A,$B35,Prices!$I:$I,$G35)=0,COUNTIFS(Prices!$D:$D,$H$12,Prices!$A:$A,$B35,Prices!$I:$I,$G35,Prices!$H:$H,"Product NA")&gt;0),0,SUMIFS(Prices!$H:$H,Prices!$D:$D,$H$12,Prices!$A:$A,$B35,Prices!$I:$I,$G35)))</f>
        <v>0</v>
      </c>
      <c r="J35" s="89">
        <f>IF(OR($C35=0,$E35=0,COUNTIFS(Prices!$D:$D,$H$12,Prices!$A:$A,$B35,Prices!$I:$I,$G35,Prices!$H:$H,"Product NA")&gt;0),0,(H35+(I35*($E35/1000))))</f>
        <v>11.43</v>
      </c>
      <c r="K35" s="89">
        <f t="shared" si="7"/>
        <v>1.3715999999999999</v>
      </c>
      <c r="L35" s="89">
        <f t="shared" si="8"/>
        <v>0</v>
      </c>
      <c r="M35" s="90">
        <f t="shared" si="9"/>
        <v>12.801600000000001</v>
      </c>
      <c r="N35" s="90">
        <f t="shared" si="10"/>
        <v>12.801600000000001</v>
      </c>
      <c r="P35" s="88" t="e">
        <f>IF(OR(COUNTIFS(Prices!$D:$D,$P$12,Prices!$A:$A,$B35,Prices!$I:$I,$G35)=0,COUNTIFS(Prices!$D:$D,$P$12,Prices!$A:$A,$B35,Prices!$I:$I,$G35,Prices!$G:$G,"Product NA")&gt;0),0,SUMIFS(Prices!$G:$G,Prices!$D:$D,$P$12,Prices!$A:$A,$B35,Prices!$I:$I,$G35))</f>
        <v>#VALUE!</v>
      </c>
      <c r="Q35" s="88">
        <f>IF(OR(COUNTIFS(Prices!$D:$D,$P$12,Prices!$A:$A,$B35,Prices!$I:$I,$G35)=0,COUNTIFS(Prices!$D:$D,$P$12,Prices!$A:$A,$B35,Prices!$I:$I,$G35,Prices!$H:$H,"Product NA")&gt;0),0,SUMIFS(Prices!$H:$H,Prices!$D:$D,$P$12,Prices!$A:$A,$B35,Prices!$I:$I,$G35))</f>
        <v>0</v>
      </c>
      <c r="R35" s="89" t="e">
        <f>IF(OR($C35=0,$E35=0,COUNTIFS(Prices!$D:$D,$P$12,Prices!$A:$A,$B35,Prices!$I:$I,$G35,Prices!$H:$H,"Product NA")&gt;0),0,(P35+(Q35*($E35/1000))))</f>
        <v>#VALUE!</v>
      </c>
      <c r="S35" s="89">
        <f>IFERROR(R35*-(INDEX(VRDs!$H$3:$J$13, MATCH($P$12, VRDs!$A$3:$A$13, 0), MATCH($D35, INDEX(VRDs!$E$3:$G$13, MATCH($P$12, VRDs!$A$3:$A$13, 0), 0), 1))),0)</f>
        <v>0</v>
      </c>
      <c r="T35" s="89" t="str">
        <f t="shared" si="18"/>
        <v/>
      </c>
      <c r="U35" s="90" t="e">
        <f t="shared" si="19"/>
        <v>#VALUE!</v>
      </c>
      <c r="V35" s="90" t="str">
        <f t="shared" si="20"/>
        <v>n/a</v>
      </c>
    </row>
    <row r="36" spans="2:22" x14ac:dyDescent="0.35">
      <c r="B36" s="87" t="s">
        <v>188</v>
      </c>
      <c r="C36" s="66">
        <v>1</v>
      </c>
      <c r="D36" s="66">
        <v>1</v>
      </c>
      <c r="E36" s="66">
        <v>600</v>
      </c>
      <c r="F36" s="116" t="str">
        <f t="shared" si="16"/>
        <v/>
      </c>
      <c r="G36" s="116" t="str">
        <f t="shared" si="17"/>
        <v>0-1kg</v>
      </c>
      <c r="H36" s="88" cm="1">
        <f t="array" ref="H36">IF(IF(OR(COUNTIFS(Prices!$D:$D,$H$12,Prices!$A:$A,$B36,Prices!$I:$I,$G36)=0,COUNTIFS(Prices!$D:$D,$H$12,Prices!$A:$A,$B36,Prices!$I:$I,$G36,Prices!$G:$G,"Product NA")&gt;0),0,SUMIFS(Prices!$G:$G,Prices!$D:$D,$H$12,Prices!$A:$A,$B36,Prices!$I:$I,$G36)) = 0,
IF(OR(COUNTIFS(Prices!$D:$D,$H$12,Prices!$B:$B,INDEX(CountryZonalMapping[ZZZONE],MATCH(1,(CountryZonalMapping[Country Name] ='NPC Country Parcels'!$B36)*(CountryZonalMapping[MATERIAL]=$H$12),0)),Prices!$I:$I,$G36)=0,COUNTIFS(Prices!$D:$D,$H$12,Prices!$B:$B,INDEX(CountryZonalMapping[ZZZONE],MATCH(1,(CountryZonalMapping[Country Name] ='NPC Country Parcels'!$B36)*(CountryZonalMapping[MATERIAL]=$H$12),0)),Prices!$I:$I,$G36,Prices!$G:$G,"Product NA")&gt;0),0,SUMIFS(Prices!$G:$G,Prices!$D:$D,$H$12,Prices!$B:$B,INDEX(CountryZonalMapping[ZZZONE],MATCH(1,(CountryZonalMapping[Country Name] ='NPC Country Parcels'!$B36)*(CountryZonalMapping[MATERIAL]=$H$12),0)),Prices!$I:$I,$G36)),
IF(OR(COUNTIFS(Prices!$D:$D,$H$12,Prices!$A:$A,$B36,Prices!$I:$I,$G36)=0,COUNTIFS(Prices!$D:$D,$H$12,Prices!$A:$A,$B36,Prices!$I:$I,$G36,Prices!$G:$G,"Product NA")&gt;0),0,SUMIFS(Prices!$G:$G,Prices!$D:$D,$H$12,Prices!$A:$A,$B36,Prices!$I:$I,$G36)))</f>
        <v>10.65</v>
      </c>
      <c r="I36" s="88" cm="1">
        <f t="array" ref="I36">IF(IF(OR(COUNTIFS(Prices!$D:$D,$H$12,Prices!$A:$A,$B36,Prices!$I:$I,$G36)=0,COUNTIFS(Prices!$D:$D,$H$12,Prices!$A:$A,$B36,Prices!$I:$I,$G36,Prices!$H:$H,"Product NA")&gt;0),0,SUMIFS(Prices!$H:$H,Prices!$D:$D,$H$12,Prices!$A:$A,$B36,Prices!$I:$I,$G36)) = 0,
IF(OR(COUNTIFS(Prices!$D:$D,$H$12,Prices!$B:$B,INDEX(CountryZonalMapping[ZZZONE],MATCH(1,(CountryZonalMapping[Country Name] ='NPC Country Parcels'!$B36)*(CountryZonalMapping[MATERIAL]=$H$12),0)),Prices!$I:$I,$G36)=0,COUNTIFS(Prices!$D:$D,$H$12,Prices!$B:$B,INDEX(CountryZonalMapping[ZZZONE],MATCH(1,(CountryZonalMapping[Country Name] ='NPC Country Parcels'!$B36)*(CountryZonalMapping[MATERIAL]=$H$12),0)),Prices!$I:$I,$G36,Prices!$H:$H,"Product NA")&gt;0),0,SUMIFS(Prices!$H:$H,Prices!$D:$D,$H$12,Prices!$B:$B,INDEX(CountryZonalMapping[ZZZONE],MATCH(1,(CountryZonalMapping[Country Name] ='NPC Country Parcels'!$B36)*(CountryZonalMapping[MATERIAL]=$H$12),0)),Prices!$I:$I,$G36)),
IF(OR(COUNTIFS(Prices!$D:$D,$H$12,Prices!$A:$A,$B36,Prices!$I:$I,$G36)=0,COUNTIFS(Prices!$D:$D,$H$12,Prices!$A:$A,$B36,Prices!$I:$I,$G36,Prices!$H:$H,"Product NA")&gt;0),0,SUMIFS(Prices!$H:$H,Prices!$D:$D,$H$12,Prices!$A:$A,$B36,Prices!$I:$I,$G36)))</f>
        <v>0</v>
      </c>
      <c r="J36" s="89">
        <f>IF(OR($C36=0,$E36=0,COUNTIFS(Prices!$D:$D,$H$12,Prices!$A:$A,$B36,Prices!$I:$I,$G36,Prices!$H:$H,"Product NA")&gt;0),0,(H36+(I36*($E36/1000))))</f>
        <v>10.65</v>
      </c>
      <c r="K36" s="89">
        <f t="shared" si="7"/>
        <v>1.278</v>
      </c>
      <c r="L36" s="89">
        <f t="shared" si="8"/>
        <v>0</v>
      </c>
      <c r="M36" s="90">
        <f t="shared" si="9"/>
        <v>11.928000000000001</v>
      </c>
      <c r="N36" s="90">
        <f t="shared" si="10"/>
        <v>11.928000000000001</v>
      </c>
      <c r="P36" s="88" t="e">
        <f>IF(OR(COUNTIFS(Prices!$D:$D,$P$12,Prices!$A:$A,$B36,Prices!$I:$I,$G36)=0,COUNTIFS(Prices!$D:$D,$P$12,Prices!$A:$A,$B36,Prices!$I:$I,$G36,Prices!$G:$G,"Product NA")&gt;0),0,SUMIFS(Prices!$G:$G,Prices!$D:$D,$P$12,Prices!$A:$A,$B36,Prices!$I:$I,$G36))</f>
        <v>#VALUE!</v>
      </c>
      <c r="Q36" s="88">
        <f>IF(OR(COUNTIFS(Prices!$D:$D,$P$12,Prices!$A:$A,$B36,Prices!$I:$I,$G36)=0,COUNTIFS(Prices!$D:$D,$P$12,Prices!$A:$A,$B36,Prices!$I:$I,$G36,Prices!$H:$H,"Product NA")&gt;0),0,SUMIFS(Prices!$H:$H,Prices!$D:$D,$P$12,Prices!$A:$A,$B36,Prices!$I:$I,$G36))</f>
        <v>0</v>
      </c>
      <c r="R36" s="89" t="e">
        <f>IF(OR($C36=0,$E36=0,COUNTIFS(Prices!$D:$D,$P$12,Prices!$A:$A,$B36,Prices!$I:$I,$G36,Prices!$H:$H,"Product NA")&gt;0),0,(P36+(Q36*($E36/1000))))</f>
        <v>#VALUE!</v>
      </c>
      <c r="S36" s="89">
        <f>IFERROR(R36*-(INDEX(VRDs!$H$3:$J$13, MATCH($P$12, VRDs!$A$3:$A$13, 0), MATCH($D36, INDEX(VRDs!$E$3:$G$13, MATCH($P$12, VRDs!$A$3:$A$13, 0), 0), 1))),0)</f>
        <v>0</v>
      </c>
      <c r="T36" s="89" t="str">
        <f t="shared" si="18"/>
        <v/>
      </c>
      <c r="U36" s="90" t="e">
        <f t="shared" si="19"/>
        <v>#VALUE!</v>
      </c>
      <c r="V36" s="90" t="str">
        <f t="shared" si="20"/>
        <v>n/a</v>
      </c>
    </row>
    <row r="37" spans="2:22" x14ac:dyDescent="0.35">
      <c r="B37" s="87" t="s">
        <v>189</v>
      </c>
      <c r="C37" s="66">
        <v>1</v>
      </c>
      <c r="D37" s="66">
        <v>1</v>
      </c>
      <c r="E37" s="66">
        <v>600</v>
      </c>
      <c r="F37" s="116" t="str">
        <f t="shared" si="16"/>
        <v/>
      </c>
      <c r="G37" s="116" t="str">
        <f t="shared" si="17"/>
        <v>0-1kg</v>
      </c>
      <c r="H37" s="88" cm="1">
        <f t="array" ref="H37">IF(IF(OR(COUNTIFS(Prices!$D:$D,$H$12,Prices!$A:$A,$B37,Prices!$I:$I,$G37)=0,COUNTIFS(Prices!$D:$D,$H$12,Prices!$A:$A,$B37,Prices!$I:$I,$G37,Prices!$G:$G,"Product NA")&gt;0),0,SUMIFS(Prices!$G:$G,Prices!$D:$D,$H$12,Prices!$A:$A,$B37,Prices!$I:$I,$G37)) = 0,
IF(OR(COUNTIFS(Prices!$D:$D,$H$12,Prices!$B:$B,INDEX(CountryZonalMapping[ZZZONE],MATCH(1,(CountryZonalMapping[Country Name] ='NPC Country Parcels'!$B37)*(CountryZonalMapping[MATERIAL]=$H$12),0)),Prices!$I:$I,$G37)=0,COUNTIFS(Prices!$D:$D,$H$12,Prices!$B:$B,INDEX(CountryZonalMapping[ZZZONE],MATCH(1,(CountryZonalMapping[Country Name] ='NPC Country Parcels'!$B37)*(CountryZonalMapping[MATERIAL]=$H$12),0)),Prices!$I:$I,$G37,Prices!$G:$G,"Product NA")&gt;0),0,SUMIFS(Prices!$G:$G,Prices!$D:$D,$H$12,Prices!$B:$B,INDEX(CountryZonalMapping[ZZZONE],MATCH(1,(CountryZonalMapping[Country Name] ='NPC Country Parcels'!$B37)*(CountryZonalMapping[MATERIAL]=$H$12),0)),Prices!$I:$I,$G37)),
IF(OR(COUNTIFS(Prices!$D:$D,$H$12,Prices!$A:$A,$B37,Prices!$I:$I,$G37)=0,COUNTIFS(Prices!$D:$D,$H$12,Prices!$A:$A,$B37,Prices!$I:$I,$G37,Prices!$G:$G,"Product NA")&gt;0),0,SUMIFS(Prices!$G:$G,Prices!$D:$D,$H$12,Prices!$A:$A,$B37,Prices!$I:$I,$G37)))</f>
        <v>11.43</v>
      </c>
      <c r="I37" s="88" cm="1">
        <f t="array" ref="I37">IF(IF(OR(COUNTIFS(Prices!$D:$D,$H$12,Prices!$A:$A,$B37,Prices!$I:$I,$G37)=0,COUNTIFS(Prices!$D:$D,$H$12,Prices!$A:$A,$B37,Prices!$I:$I,$G37,Prices!$H:$H,"Product NA")&gt;0),0,SUMIFS(Prices!$H:$H,Prices!$D:$D,$H$12,Prices!$A:$A,$B37,Prices!$I:$I,$G37)) = 0,
IF(OR(COUNTIFS(Prices!$D:$D,$H$12,Prices!$B:$B,INDEX(CountryZonalMapping[ZZZONE],MATCH(1,(CountryZonalMapping[Country Name] ='NPC Country Parcels'!$B37)*(CountryZonalMapping[MATERIAL]=$H$12),0)),Prices!$I:$I,$G37)=0,COUNTIFS(Prices!$D:$D,$H$12,Prices!$B:$B,INDEX(CountryZonalMapping[ZZZONE],MATCH(1,(CountryZonalMapping[Country Name] ='NPC Country Parcels'!$B37)*(CountryZonalMapping[MATERIAL]=$H$12),0)),Prices!$I:$I,$G37,Prices!$H:$H,"Product NA")&gt;0),0,SUMIFS(Prices!$H:$H,Prices!$D:$D,$H$12,Prices!$B:$B,INDEX(CountryZonalMapping[ZZZONE],MATCH(1,(CountryZonalMapping[Country Name] ='NPC Country Parcels'!$B37)*(CountryZonalMapping[MATERIAL]=$H$12),0)),Prices!$I:$I,$G37)),
IF(OR(COUNTIFS(Prices!$D:$D,$H$12,Prices!$A:$A,$B37,Prices!$I:$I,$G37)=0,COUNTIFS(Prices!$D:$D,$H$12,Prices!$A:$A,$B37,Prices!$I:$I,$G37,Prices!$H:$H,"Product NA")&gt;0),0,SUMIFS(Prices!$H:$H,Prices!$D:$D,$H$12,Prices!$A:$A,$B37,Prices!$I:$I,$G37)))</f>
        <v>0</v>
      </c>
      <c r="J37" s="89">
        <f>IF(OR($C37=0,$E37=0,COUNTIFS(Prices!$D:$D,$H$12,Prices!$A:$A,$B37,Prices!$I:$I,$G37,Prices!$H:$H,"Product NA")&gt;0),0,(H37+(I37*($E37/1000))))</f>
        <v>11.43</v>
      </c>
      <c r="K37" s="89">
        <f t="shared" si="7"/>
        <v>1.3715999999999999</v>
      </c>
      <c r="L37" s="89">
        <f t="shared" si="8"/>
        <v>0</v>
      </c>
      <c r="M37" s="90">
        <f t="shared" si="9"/>
        <v>12.801600000000001</v>
      </c>
      <c r="N37" s="90">
        <f t="shared" si="10"/>
        <v>12.801600000000001</v>
      </c>
      <c r="P37" s="88" t="e">
        <f>IF(OR(COUNTIFS(Prices!$D:$D,$P$12,Prices!$A:$A,$B37,Prices!$I:$I,$G37)=0,COUNTIFS(Prices!$D:$D,$P$12,Prices!$A:$A,$B37,Prices!$I:$I,$G37,Prices!$G:$G,"Product NA")&gt;0),0,SUMIFS(Prices!$G:$G,Prices!$D:$D,$P$12,Prices!$A:$A,$B37,Prices!$I:$I,$G37))</f>
        <v>#VALUE!</v>
      </c>
      <c r="Q37" s="88">
        <f>IF(OR(COUNTIFS(Prices!$D:$D,$P$12,Prices!$A:$A,$B37,Prices!$I:$I,$G37)=0,COUNTIFS(Prices!$D:$D,$P$12,Prices!$A:$A,$B37,Prices!$I:$I,$G37,Prices!$H:$H,"Product NA")&gt;0),0,SUMIFS(Prices!$H:$H,Prices!$D:$D,$P$12,Prices!$A:$A,$B37,Prices!$I:$I,$G37))</f>
        <v>0</v>
      </c>
      <c r="R37" s="89" t="e">
        <f>IF(OR($C37=0,$E37=0,COUNTIFS(Prices!$D:$D,$P$12,Prices!$A:$A,$B37,Prices!$I:$I,$G37,Prices!$H:$H,"Product NA")&gt;0),0,(P37+(Q37*($E37/1000))))</f>
        <v>#VALUE!</v>
      </c>
      <c r="S37" s="89">
        <f>IFERROR(R37*-(INDEX(VRDs!$H$3:$J$13, MATCH($P$12, VRDs!$A$3:$A$13, 0), MATCH($D37, INDEX(VRDs!$E$3:$G$13, MATCH($P$12, VRDs!$A$3:$A$13, 0), 0), 1))),0)</f>
        <v>0</v>
      </c>
      <c r="T37" s="89" t="str">
        <f t="shared" si="18"/>
        <v/>
      </c>
      <c r="U37" s="90" t="e">
        <f t="shared" si="19"/>
        <v>#VALUE!</v>
      </c>
      <c r="V37" s="90" t="str">
        <f t="shared" si="20"/>
        <v>n/a</v>
      </c>
    </row>
    <row r="38" spans="2:22" x14ac:dyDescent="0.35">
      <c r="B38" s="87" t="s">
        <v>194</v>
      </c>
      <c r="C38" s="66">
        <v>1</v>
      </c>
      <c r="D38" s="66">
        <v>1</v>
      </c>
      <c r="E38" s="66">
        <v>600</v>
      </c>
      <c r="F38" s="116" t="str">
        <f t="shared" si="16"/>
        <v/>
      </c>
      <c r="G38" s="116" t="str">
        <f t="shared" si="17"/>
        <v>0-1kg</v>
      </c>
      <c r="H38" s="88" cm="1">
        <f t="array" ref="H38">IF(IF(OR(COUNTIFS(Prices!$D:$D,$H$12,Prices!$A:$A,$B38,Prices!$I:$I,$G38)=0,COUNTIFS(Prices!$D:$D,$H$12,Prices!$A:$A,$B38,Prices!$I:$I,$G38,Prices!$G:$G,"Product NA")&gt;0),0,SUMIFS(Prices!$G:$G,Prices!$D:$D,$H$12,Prices!$A:$A,$B38,Prices!$I:$I,$G38)) = 0,
IF(OR(COUNTIFS(Prices!$D:$D,$H$12,Prices!$B:$B,INDEX(CountryZonalMapping[ZZZONE],MATCH(1,(CountryZonalMapping[Country Name] ='NPC Country Parcels'!$B38)*(CountryZonalMapping[MATERIAL]=$H$12),0)),Prices!$I:$I,$G38)=0,COUNTIFS(Prices!$D:$D,$H$12,Prices!$B:$B,INDEX(CountryZonalMapping[ZZZONE],MATCH(1,(CountryZonalMapping[Country Name] ='NPC Country Parcels'!$B38)*(CountryZonalMapping[MATERIAL]=$H$12),0)),Prices!$I:$I,$G38,Prices!$G:$G,"Product NA")&gt;0),0,SUMIFS(Prices!$G:$G,Prices!$D:$D,$H$12,Prices!$B:$B,INDEX(CountryZonalMapping[ZZZONE],MATCH(1,(CountryZonalMapping[Country Name] ='NPC Country Parcels'!$B38)*(CountryZonalMapping[MATERIAL]=$H$12),0)),Prices!$I:$I,$G38)),
IF(OR(COUNTIFS(Prices!$D:$D,$H$12,Prices!$A:$A,$B38,Prices!$I:$I,$G38)=0,COUNTIFS(Prices!$D:$D,$H$12,Prices!$A:$A,$B38,Prices!$I:$I,$G38,Prices!$G:$G,"Product NA")&gt;0),0,SUMIFS(Prices!$G:$G,Prices!$D:$D,$H$12,Prices!$A:$A,$B38,Prices!$I:$I,$G38)))</f>
        <v>7.56</v>
      </c>
      <c r="I38" s="88" cm="1">
        <f t="array" ref="I38">IF(IF(OR(COUNTIFS(Prices!$D:$D,$H$12,Prices!$A:$A,$B38,Prices!$I:$I,$G38)=0,COUNTIFS(Prices!$D:$D,$H$12,Prices!$A:$A,$B38,Prices!$I:$I,$G38,Prices!$H:$H,"Product NA")&gt;0),0,SUMIFS(Prices!$H:$H,Prices!$D:$D,$H$12,Prices!$A:$A,$B38,Prices!$I:$I,$G38)) = 0,
IF(OR(COUNTIFS(Prices!$D:$D,$H$12,Prices!$B:$B,INDEX(CountryZonalMapping[ZZZONE],MATCH(1,(CountryZonalMapping[Country Name] ='NPC Country Parcels'!$B38)*(CountryZonalMapping[MATERIAL]=$H$12),0)),Prices!$I:$I,$G38)=0,COUNTIFS(Prices!$D:$D,$H$12,Prices!$B:$B,INDEX(CountryZonalMapping[ZZZONE],MATCH(1,(CountryZonalMapping[Country Name] ='NPC Country Parcels'!$B38)*(CountryZonalMapping[MATERIAL]=$H$12),0)),Prices!$I:$I,$G38,Prices!$H:$H,"Product NA")&gt;0),0,SUMIFS(Prices!$H:$H,Prices!$D:$D,$H$12,Prices!$B:$B,INDEX(CountryZonalMapping[ZZZONE],MATCH(1,(CountryZonalMapping[Country Name] ='NPC Country Parcels'!$B38)*(CountryZonalMapping[MATERIAL]=$H$12),0)),Prices!$I:$I,$G38)),
IF(OR(COUNTIFS(Prices!$D:$D,$H$12,Prices!$A:$A,$B38,Prices!$I:$I,$G38)=0,COUNTIFS(Prices!$D:$D,$H$12,Prices!$A:$A,$B38,Prices!$I:$I,$G38,Prices!$H:$H,"Product NA")&gt;0),0,SUMIFS(Prices!$H:$H,Prices!$D:$D,$H$12,Prices!$A:$A,$B38,Prices!$I:$I,$G38)))</f>
        <v>0</v>
      </c>
      <c r="J38" s="89">
        <f>IF(OR($C38=0,$E38=0,COUNTIFS(Prices!$D:$D,$H$12,Prices!$A:$A,$B38,Prices!$I:$I,$G38,Prices!$H:$H,"Product NA")&gt;0),0,(H38+(I38*($E38/1000))))</f>
        <v>7.56</v>
      </c>
      <c r="K38" s="89">
        <f t="shared" si="7"/>
        <v>0.9071999999999999</v>
      </c>
      <c r="L38" s="89">
        <f t="shared" si="8"/>
        <v>0</v>
      </c>
      <c r="M38" s="90">
        <f t="shared" si="9"/>
        <v>8.4672000000000001</v>
      </c>
      <c r="N38" s="90">
        <f t="shared" si="10"/>
        <v>8.4672000000000001</v>
      </c>
      <c r="P38" s="88" t="e">
        <f>IF(OR(COUNTIFS(Prices!$D:$D,$P$12,Prices!$A:$A,$B38,Prices!$I:$I,$G38)=0,COUNTIFS(Prices!$D:$D,$P$12,Prices!$A:$A,$B38,Prices!$I:$I,$G38,Prices!$G:$G,"Product NA")&gt;0),0,SUMIFS(Prices!$G:$G,Prices!$D:$D,$P$12,Prices!$A:$A,$B38,Prices!$I:$I,$G38))</f>
        <v>#VALUE!</v>
      </c>
      <c r="Q38" s="88">
        <f>IF(OR(COUNTIFS(Prices!$D:$D,$P$12,Prices!$A:$A,$B38,Prices!$I:$I,$G38)=0,COUNTIFS(Prices!$D:$D,$P$12,Prices!$A:$A,$B38,Prices!$I:$I,$G38,Prices!$H:$H,"Product NA")&gt;0),0,SUMIFS(Prices!$H:$H,Prices!$D:$D,$P$12,Prices!$A:$A,$B38,Prices!$I:$I,$G38))</f>
        <v>0</v>
      </c>
      <c r="R38" s="89" t="e">
        <f>IF(OR($C38=0,$E38=0,COUNTIFS(Prices!$D:$D,$P$12,Prices!$A:$A,$B38,Prices!$I:$I,$G38,Prices!$H:$H,"Product NA")&gt;0),0,(P38+(Q38*($E38/1000))))</f>
        <v>#VALUE!</v>
      </c>
      <c r="S38" s="89">
        <f>IFERROR(R38*-(INDEX(VRDs!$H$3:$J$13, MATCH($P$12, VRDs!$A$3:$A$13, 0), MATCH($D38, INDEX(VRDs!$E$3:$G$13, MATCH($P$12, VRDs!$A$3:$A$13, 0), 0), 1))),0)</f>
        <v>0</v>
      </c>
      <c r="T38" s="89" t="str">
        <f t="shared" si="18"/>
        <v/>
      </c>
      <c r="U38" s="90" t="e">
        <f t="shared" si="19"/>
        <v>#VALUE!</v>
      </c>
      <c r="V38" s="90" t="str">
        <f t="shared" si="20"/>
        <v>n/a</v>
      </c>
    </row>
    <row r="39" spans="2:22" x14ac:dyDescent="0.35">
      <c r="B39" s="87" t="s">
        <v>204</v>
      </c>
      <c r="C39" s="66">
        <v>1</v>
      </c>
      <c r="D39" s="66">
        <v>1</v>
      </c>
      <c r="E39" s="66">
        <v>600</v>
      </c>
      <c r="F39" s="116" t="str">
        <f t="shared" ref="F39" si="21">IF(E39&gt;30000,"Error: Weight should be less than 30,000g","")</f>
        <v/>
      </c>
      <c r="G39" s="116" t="str">
        <f t="shared" ref="G39" si="22">IF(E39&lt;=1000,"0-1kg",IF(E39&lt;=2000,"1-2kg",IF(E39&lt;=3000,"2-3kg",IF(E39&lt;=4000,"3-4kg",IF(E39&lt;=5000,"4-5kg",IF(E39&lt;=6000,"5-6kg",IF(E39&lt;=7000,"6-7kg",IF(E39&lt;=8000,"7-8kg",IF(E39&lt;=9000,"8-9kg",IF(E39&lt;=10000,"9-10kg",IF(E39&lt;=15000,"10-15kg",IF(E39&lt;=20000,"15-20kg",IF(E39&lt;=25000,"20-25kg","25-30kg")))))))))))))</f>
        <v>0-1kg</v>
      </c>
      <c r="H39" s="88" cm="1">
        <f t="array" ref="H39">IF(IF(OR(COUNTIFS(Prices!$D:$D,$H$12,Prices!$A:$A,$B39,Prices!$I:$I,$G39)=0,COUNTIFS(Prices!$D:$D,$H$12,Prices!$A:$A,$B39,Prices!$I:$I,$G39,Prices!$G:$G,"Product NA")&gt;0),0,SUMIFS(Prices!$G:$G,Prices!$D:$D,$H$12,Prices!$A:$A,$B39,Prices!$I:$I,$G39)) = 0,
IF(OR(COUNTIFS(Prices!$D:$D,$H$12,Prices!$B:$B,INDEX(CountryZonalMapping[ZZZONE],MATCH(1,(CountryZonalMapping[Country Name] ='NPC Country Parcels'!$B39)*(CountryZonalMapping[MATERIAL]=$H$12),0)),Prices!$I:$I,$G39)=0,COUNTIFS(Prices!$D:$D,$H$12,Prices!$B:$B,INDEX(CountryZonalMapping[ZZZONE],MATCH(1,(CountryZonalMapping[Country Name] ='NPC Country Parcels'!$B39)*(CountryZonalMapping[MATERIAL]=$H$12),0)),Prices!$I:$I,$G39,Prices!$G:$G,"Product NA")&gt;0),0,SUMIFS(Prices!$G:$G,Prices!$D:$D,$H$12,Prices!$B:$B,INDEX(CountryZonalMapping[ZZZONE],MATCH(1,(CountryZonalMapping[Country Name] ='NPC Country Parcels'!$B39)*(CountryZonalMapping[MATERIAL]=$H$12),0)),Prices!$I:$I,$G39)),
IF(OR(COUNTIFS(Prices!$D:$D,$H$12,Prices!$A:$A,$B39,Prices!$I:$I,$G39)=0,COUNTIFS(Prices!$D:$D,$H$12,Prices!$A:$A,$B39,Prices!$I:$I,$G39,Prices!$G:$G,"Product NA")&gt;0),0,SUMIFS(Prices!$G:$G,Prices!$D:$D,$H$12,Prices!$A:$A,$B39,Prices!$I:$I,$G39)))</f>
        <v>10.53</v>
      </c>
      <c r="I39" s="88" cm="1">
        <f t="array" ref="I39">IF(IF(OR(COUNTIFS(Prices!$D:$D,$H$12,Prices!$A:$A,$B39,Prices!$I:$I,$G39)=0,COUNTIFS(Prices!$D:$D,$H$12,Prices!$A:$A,$B39,Prices!$I:$I,$G39,Prices!$H:$H,"Product NA")&gt;0),0,SUMIFS(Prices!$H:$H,Prices!$D:$D,$H$12,Prices!$A:$A,$B39,Prices!$I:$I,$G39)) = 0,
IF(OR(COUNTIFS(Prices!$D:$D,$H$12,Prices!$B:$B,INDEX(CountryZonalMapping[ZZZONE],MATCH(1,(CountryZonalMapping[Country Name] ='NPC Country Parcels'!$B39)*(CountryZonalMapping[MATERIAL]=$H$12),0)),Prices!$I:$I,$G39)=0,COUNTIFS(Prices!$D:$D,$H$12,Prices!$B:$B,INDEX(CountryZonalMapping[ZZZONE],MATCH(1,(CountryZonalMapping[Country Name] ='NPC Country Parcels'!$B39)*(CountryZonalMapping[MATERIAL]=$H$12),0)),Prices!$I:$I,$G39,Prices!$H:$H,"Product NA")&gt;0),0,SUMIFS(Prices!$H:$H,Prices!$D:$D,$H$12,Prices!$B:$B,INDEX(CountryZonalMapping[ZZZONE],MATCH(1,(CountryZonalMapping[Country Name] ='NPC Country Parcels'!$B39)*(CountryZonalMapping[MATERIAL]=$H$12),0)),Prices!$I:$I,$G39)),
IF(OR(COUNTIFS(Prices!$D:$D,$H$12,Prices!$A:$A,$B39,Prices!$I:$I,$G39)=0,COUNTIFS(Prices!$D:$D,$H$12,Prices!$A:$A,$B39,Prices!$I:$I,$G39,Prices!$H:$H,"Product NA")&gt;0),0,SUMIFS(Prices!$H:$H,Prices!$D:$D,$H$12,Prices!$A:$A,$B39,Prices!$I:$I,$G39)))</f>
        <v>0</v>
      </c>
      <c r="J39" s="89">
        <f>IF(OR($C39=0,$E39=0,COUNTIFS(Prices!$D:$D,$H$12,Prices!$A:$A,$B39,Prices!$I:$I,$G39,Prices!$H:$H,"Product NA")&gt;0),0,(H39+(I39*($E39/1000))))</f>
        <v>10.53</v>
      </c>
      <c r="K39" s="89">
        <f t="shared" si="7"/>
        <v>1.2635999999999998</v>
      </c>
      <c r="L39" s="89">
        <f t="shared" si="8"/>
        <v>0</v>
      </c>
      <c r="M39" s="90">
        <f t="shared" si="9"/>
        <v>11.7936</v>
      </c>
      <c r="N39" s="90">
        <f t="shared" si="10"/>
        <v>11.7936</v>
      </c>
      <c r="P39" s="88" t="e">
        <f>IF(OR(COUNTIFS(Prices!$D:$D,$P$12,Prices!$A:$A,$B39,Prices!$I:$I,$G39)=0,COUNTIFS(Prices!$D:$D,$P$12,Prices!$A:$A,$B39,Prices!$I:$I,$G39,Prices!$G:$G,"Product NA")&gt;0),0,SUMIFS(Prices!$G:$G,Prices!$D:$D,$P$12,Prices!$A:$A,$B39,Prices!$I:$I,$G39))</f>
        <v>#VALUE!</v>
      </c>
      <c r="Q39" s="88">
        <f>IF(OR(COUNTIFS(Prices!$D:$D,$P$12,Prices!$A:$A,$B39,Prices!$I:$I,$G39)=0,COUNTIFS(Prices!$D:$D,$P$12,Prices!$A:$A,$B39,Prices!$I:$I,$G39,Prices!$H:$H,"Product NA")&gt;0),0,SUMIFS(Prices!$H:$H,Prices!$D:$D,$P$12,Prices!$A:$A,$B39,Prices!$I:$I,$G39))</f>
        <v>0</v>
      </c>
      <c r="R39" s="89" t="e">
        <f>IF(OR($C39=0,$E39=0,COUNTIFS(Prices!$D:$D,$P$12,Prices!$A:$A,$B39,Prices!$I:$I,$G39,Prices!$H:$H,"Product NA")&gt;0),0,(P39+(Q39*($E39/1000))))</f>
        <v>#VALUE!</v>
      </c>
      <c r="S39" s="89">
        <f>IFERROR(R39*-(INDEX(VRDs!$H$3:$J$13, MATCH($P$12, VRDs!$A$3:$A$13, 0), MATCH($D39, INDEX(VRDs!$E$3:$G$13, MATCH($P$12, VRDs!$A$3:$A$13, 0), 0), 1))),0)</f>
        <v>0</v>
      </c>
      <c r="T39" s="89" t="str">
        <f t="shared" ref="T39" si="23">IF($D$7="Exclude",0,IFERROR((R39+S39)*$C$7,""))</f>
        <v/>
      </c>
      <c r="U39" s="90" t="e">
        <f t="shared" ref="U39" si="24">IF(R39="n/a","n/a",SUM(R39:T39))</f>
        <v>#VALUE!</v>
      </c>
      <c r="V39" s="90" t="str">
        <f t="shared" ref="V39" si="25">IF($C39=0,0,IFERROR($C39*U39,"n/a"))</f>
        <v>n/a</v>
      </c>
    </row>
    <row r="40" spans="2:22" x14ac:dyDescent="0.35">
      <c r="C40" s="75"/>
      <c r="D40" s="75"/>
      <c r="E40" s="75"/>
      <c r="H40" s="92"/>
      <c r="I40" s="92"/>
      <c r="J40" s="92"/>
      <c r="K40" s="92"/>
      <c r="L40" s="92"/>
      <c r="M40" s="93" t="s">
        <v>311</v>
      </c>
      <c r="N40" s="94">
        <f>SUM(N14:N39)</f>
        <v>314.42880000000002</v>
      </c>
      <c r="P40" s="92"/>
      <c r="Q40" s="92"/>
      <c r="R40" s="92"/>
      <c r="S40" s="92"/>
      <c r="T40" s="92"/>
      <c r="U40" s="93" t="s">
        <v>311</v>
      </c>
      <c r="V40" s="94">
        <f>SUM(V14:V39)</f>
        <v>0</v>
      </c>
    </row>
    <row r="41" spans="2:22" x14ac:dyDescent="0.35">
      <c r="H41" s="75"/>
      <c r="I41" s="75"/>
      <c r="J41" s="75"/>
      <c r="K41" s="75"/>
      <c r="L41" s="75"/>
      <c r="M41" s="75"/>
      <c r="N41" s="75"/>
    </row>
    <row r="42" spans="2:22" x14ac:dyDescent="0.35">
      <c r="H42" s="75"/>
      <c r="I42" s="75"/>
      <c r="J42" s="75"/>
      <c r="K42" s="75"/>
      <c r="L42" s="75"/>
      <c r="M42" s="75"/>
      <c r="N42" s="75"/>
    </row>
    <row r="43" spans="2:22" x14ac:dyDescent="0.35">
      <c r="H43" s="75"/>
      <c r="I43" s="75"/>
      <c r="J43" s="75"/>
      <c r="K43" s="75"/>
      <c r="L43" s="75"/>
      <c r="M43" s="75"/>
      <c r="N43" s="75"/>
    </row>
    <row r="44" spans="2:22" x14ac:dyDescent="0.35">
      <c r="H44" s="75"/>
      <c r="I44" s="75"/>
      <c r="J44" s="75"/>
      <c r="K44" s="75"/>
      <c r="L44" s="75"/>
      <c r="M44" s="75"/>
      <c r="N44" s="75"/>
    </row>
    <row r="45" spans="2:22" x14ac:dyDescent="0.35">
      <c r="H45" s="75"/>
      <c r="I45" s="75"/>
      <c r="J45" s="75"/>
      <c r="K45" s="75"/>
      <c r="L45" s="75"/>
      <c r="M45" s="75"/>
      <c r="N45" s="75"/>
    </row>
    <row r="46" spans="2:22" x14ac:dyDescent="0.35">
      <c r="H46" s="75"/>
      <c r="I46" s="75"/>
      <c r="J46" s="75"/>
      <c r="K46" s="75"/>
      <c r="L46" s="75"/>
      <c r="M46" s="75"/>
      <c r="N46" s="75"/>
    </row>
    <row r="47" spans="2:22" x14ac:dyDescent="0.35">
      <c r="H47" s="75"/>
      <c r="I47" s="75"/>
      <c r="J47" s="75"/>
      <c r="K47" s="75"/>
      <c r="L47" s="75"/>
      <c r="M47" s="75"/>
      <c r="N47" s="75"/>
    </row>
    <row r="48" spans="2:22" x14ac:dyDescent="0.35">
      <c r="H48" s="75"/>
      <c r="I48" s="75"/>
      <c r="J48" s="75"/>
      <c r="K48" s="75"/>
      <c r="L48" s="75"/>
      <c r="M48" s="75"/>
      <c r="N48" s="75"/>
    </row>
    <row r="49" spans="8:14" x14ac:dyDescent="0.35">
      <c r="H49" s="75"/>
      <c r="I49" s="75"/>
      <c r="J49" s="75"/>
      <c r="K49" s="75"/>
      <c r="L49" s="75"/>
      <c r="M49" s="75"/>
      <c r="N49" s="75"/>
    </row>
    <row r="50" spans="8:14" x14ac:dyDescent="0.35">
      <c r="H50" s="75"/>
      <c r="I50" s="75"/>
      <c r="J50" s="75"/>
      <c r="K50" s="75"/>
      <c r="L50" s="75"/>
      <c r="M50" s="75"/>
      <c r="N50" s="75"/>
    </row>
    <row r="51" spans="8:14" x14ac:dyDescent="0.35">
      <c r="H51" s="75"/>
      <c r="I51" s="75"/>
      <c r="J51" s="75"/>
      <c r="K51" s="75"/>
      <c r="L51" s="75"/>
      <c r="M51" s="75"/>
      <c r="N51" s="75"/>
    </row>
    <row r="52" spans="8:14" x14ac:dyDescent="0.35">
      <c r="H52" s="75"/>
      <c r="I52" s="75"/>
      <c r="J52" s="75"/>
      <c r="K52" s="75"/>
      <c r="L52" s="75"/>
      <c r="M52" s="75"/>
      <c r="N52" s="75"/>
    </row>
    <row r="53" spans="8:14" x14ac:dyDescent="0.35">
      <c r="H53" s="75"/>
      <c r="I53" s="75"/>
      <c r="J53" s="75"/>
      <c r="K53" s="75"/>
      <c r="L53" s="75"/>
      <c r="M53" s="75"/>
      <c r="N53" s="75"/>
    </row>
    <row r="54" spans="8:14" x14ac:dyDescent="0.35">
      <c r="H54" s="75"/>
      <c r="I54" s="75"/>
      <c r="J54" s="75"/>
      <c r="K54" s="75"/>
      <c r="L54" s="75"/>
      <c r="M54" s="75"/>
      <c r="N54" s="75"/>
    </row>
    <row r="55" spans="8:14" x14ac:dyDescent="0.35">
      <c r="H55" s="75"/>
      <c r="I55" s="75"/>
      <c r="J55" s="75"/>
      <c r="K55" s="75"/>
      <c r="L55" s="75"/>
      <c r="M55" s="75"/>
      <c r="N55" s="75"/>
    </row>
    <row r="56" spans="8:14" x14ac:dyDescent="0.35">
      <c r="H56" s="75"/>
      <c r="I56" s="75"/>
      <c r="J56" s="75"/>
      <c r="K56" s="75"/>
      <c r="L56" s="75"/>
      <c r="M56" s="75"/>
      <c r="N56" s="75"/>
    </row>
    <row r="57" spans="8:14" x14ac:dyDescent="0.35">
      <c r="H57" s="75"/>
      <c r="I57" s="75"/>
      <c r="J57" s="75"/>
      <c r="K57" s="75"/>
      <c r="L57" s="75"/>
      <c r="M57" s="75"/>
      <c r="N57" s="75"/>
    </row>
    <row r="58" spans="8:14" x14ac:dyDescent="0.35">
      <c r="H58" s="75"/>
      <c r="I58" s="75"/>
      <c r="J58" s="75"/>
      <c r="K58" s="75"/>
      <c r="L58" s="75"/>
      <c r="M58" s="75"/>
      <c r="N58" s="75"/>
    </row>
    <row r="59" spans="8:14" x14ac:dyDescent="0.35">
      <c r="H59" s="75"/>
      <c r="I59" s="75"/>
      <c r="J59" s="75"/>
      <c r="K59" s="75"/>
      <c r="L59" s="75"/>
      <c r="M59" s="75"/>
      <c r="N59" s="75"/>
    </row>
    <row r="60" spans="8:14" x14ac:dyDescent="0.35">
      <c r="H60" s="75"/>
      <c r="I60" s="75"/>
      <c r="J60" s="75"/>
      <c r="K60" s="75"/>
      <c r="L60" s="75"/>
      <c r="M60" s="75"/>
      <c r="N60" s="75"/>
    </row>
    <row r="61" spans="8:14" x14ac:dyDescent="0.35">
      <c r="H61" s="75"/>
      <c r="I61" s="75"/>
      <c r="J61" s="75"/>
      <c r="K61" s="75"/>
      <c r="L61" s="75"/>
      <c r="M61" s="75"/>
      <c r="N61" s="75"/>
    </row>
    <row r="62" spans="8:14" x14ac:dyDescent="0.35">
      <c r="H62" s="75"/>
      <c r="I62" s="75"/>
      <c r="J62" s="75"/>
      <c r="K62" s="75"/>
      <c r="L62" s="75"/>
      <c r="M62" s="75"/>
      <c r="N62" s="75"/>
    </row>
    <row r="63" spans="8:14" x14ac:dyDescent="0.35">
      <c r="H63" s="75"/>
      <c r="I63" s="75"/>
      <c r="J63" s="75"/>
      <c r="K63" s="75"/>
      <c r="L63" s="75"/>
      <c r="M63" s="75"/>
      <c r="N63" s="75"/>
    </row>
    <row r="64" spans="8:14" x14ac:dyDescent="0.35">
      <c r="H64" s="75"/>
      <c r="I64" s="75"/>
      <c r="J64" s="75"/>
      <c r="K64" s="75"/>
      <c r="L64" s="75"/>
      <c r="M64" s="75"/>
      <c r="N64" s="75"/>
    </row>
    <row r="65" spans="8:14" x14ac:dyDescent="0.35">
      <c r="H65" s="75"/>
      <c r="I65" s="75"/>
      <c r="J65" s="75"/>
      <c r="K65" s="75"/>
      <c r="L65" s="75"/>
      <c r="M65" s="75"/>
      <c r="N65" s="75"/>
    </row>
    <row r="66" spans="8:14" x14ac:dyDescent="0.35">
      <c r="H66" s="75"/>
      <c r="I66" s="75"/>
      <c r="J66" s="75"/>
      <c r="K66" s="75"/>
      <c r="L66" s="75"/>
      <c r="M66" s="75"/>
      <c r="N66" s="75"/>
    </row>
    <row r="67" spans="8:14" x14ac:dyDescent="0.35">
      <c r="H67" s="75"/>
      <c r="I67" s="75"/>
      <c r="J67" s="75"/>
      <c r="K67" s="75"/>
      <c r="L67" s="75"/>
      <c r="M67" s="75"/>
      <c r="N67" s="75"/>
    </row>
    <row r="68" spans="8:14" x14ac:dyDescent="0.35">
      <c r="H68" s="75"/>
      <c r="I68" s="75"/>
      <c r="J68" s="75"/>
      <c r="K68" s="75"/>
      <c r="L68" s="75"/>
      <c r="M68" s="75"/>
      <c r="N68" s="75"/>
    </row>
    <row r="69" spans="8:14" x14ac:dyDescent="0.35">
      <c r="H69" s="75"/>
      <c r="I69" s="75"/>
      <c r="J69" s="75"/>
      <c r="K69" s="75"/>
      <c r="L69" s="75"/>
      <c r="M69" s="75"/>
      <c r="N69" s="75"/>
    </row>
    <row r="70" spans="8:14" x14ac:dyDescent="0.35">
      <c r="H70" s="75"/>
      <c r="I70" s="75"/>
      <c r="J70" s="75"/>
      <c r="K70" s="75"/>
      <c r="L70" s="75"/>
      <c r="M70" s="75"/>
      <c r="N70" s="75"/>
    </row>
    <row r="71" spans="8:14" x14ac:dyDescent="0.35">
      <c r="H71" s="75"/>
      <c r="I71" s="75"/>
      <c r="J71" s="75"/>
      <c r="K71" s="75"/>
      <c r="L71" s="75"/>
      <c r="M71" s="75"/>
      <c r="N71" s="75"/>
    </row>
    <row r="72" spans="8:14" x14ac:dyDescent="0.35">
      <c r="H72" s="75"/>
      <c r="I72" s="75"/>
      <c r="J72" s="75"/>
      <c r="K72" s="75"/>
      <c r="L72" s="75"/>
      <c r="M72" s="75"/>
      <c r="N72" s="75"/>
    </row>
    <row r="73" spans="8:14" x14ac:dyDescent="0.35">
      <c r="H73" s="75"/>
      <c r="I73" s="75"/>
      <c r="J73" s="75"/>
      <c r="K73" s="75"/>
      <c r="L73" s="75"/>
      <c r="M73" s="75"/>
      <c r="N73" s="75"/>
    </row>
    <row r="74" spans="8:14" x14ac:dyDescent="0.35">
      <c r="H74" s="75"/>
      <c r="I74" s="75"/>
      <c r="J74" s="75"/>
      <c r="K74" s="75"/>
      <c r="L74" s="75"/>
      <c r="M74" s="75"/>
      <c r="N74" s="75"/>
    </row>
    <row r="75" spans="8:14" x14ac:dyDescent="0.35">
      <c r="H75" s="75"/>
      <c r="I75" s="75"/>
      <c r="J75" s="75"/>
      <c r="K75" s="75"/>
      <c r="L75" s="75"/>
      <c r="M75" s="75"/>
      <c r="N75" s="75"/>
    </row>
    <row r="76" spans="8:14" x14ac:dyDescent="0.35">
      <c r="H76" s="75"/>
      <c r="I76" s="75"/>
      <c r="J76" s="75"/>
      <c r="K76" s="75"/>
      <c r="L76" s="75"/>
      <c r="M76" s="75"/>
      <c r="N76" s="75"/>
    </row>
    <row r="77" spans="8:14" x14ac:dyDescent="0.35">
      <c r="H77" s="75"/>
      <c r="I77" s="75"/>
      <c r="J77" s="75"/>
      <c r="K77" s="75"/>
      <c r="L77" s="75"/>
      <c r="M77" s="75"/>
      <c r="N77" s="75"/>
    </row>
    <row r="78" spans="8:14" x14ac:dyDescent="0.35">
      <c r="H78" s="75"/>
      <c r="I78" s="75"/>
      <c r="J78" s="75"/>
      <c r="K78" s="75"/>
      <c r="L78" s="75"/>
      <c r="M78" s="75"/>
      <c r="N78" s="75"/>
    </row>
    <row r="79" spans="8:14" x14ac:dyDescent="0.35">
      <c r="H79" s="75"/>
      <c r="I79" s="75"/>
      <c r="J79" s="75"/>
      <c r="K79" s="75"/>
      <c r="L79" s="75"/>
      <c r="M79" s="75"/>
      <c r="N79" s="75"/>
    </row>
    <row r="80" spans="8:14" x14ac:dyDescent="0.35">
      <c r="H80" s="75"/>
      <c r="I80" s="75"/>
      <c r="J80" s="75"/>
      <c r="K80" s="75"/>
      <c r="L80" s="75"/>
      <c r="M80" s="75"/>
      <c r="N80" s="75"/>
    </row>
    <row r="81" spans="8:14" x14ac:dyDescent="0.35">
      <c r="H81" s="75"/>
      <c r="I81" s="75"/>
      <c r="J81" s="75"/>
      <c r="K81" s="75"/>
      <c r="L81" s="75"/>
      <c r="M81" s="75"/>
      <c r="N81" s="75"/>
    </row>
    <row r="82" spans="8:14" x14ac:dyDescent="0.35">
      <c r="H82" s="75"/>
      <c r="I82" s="75"/>
      <c r="J82" s="75"/>
      <c r="K82" s="75"/>
      <c r="L82" s="75"/>
      <c r="M82" s="75"/>
      <c r="N82" s="75"/>
    </row>
    <row r="83" spans="8:14" x14ac:dyDescent="0.35">
      <c r="H83" s="75"/>
      <c r="I83" s="75"/>
      <c r="J83" s="75"/>
      <c r="K83" s="75"/>
      <c r="L83" s="75"/>
      <c r="M83" s="75"/>
      <c r="N83" s="75"/>
    </row>
    <row r="84" spans="8:14" x14ac:dyDescent="0.35">
      <c r="H84" s="75"/>
      <c r="I84" s="75"/>
      <c r="J84" s="75"/>
      <c r="K84" s="75"/>
      <c r="L84" s="75"/>
      <c r="M84" s="75"/>
      <c r="N84" s="75"/>
    </row>
    <row r="85" spans="8:14" x14ac:dyDescent="0.35">
      <c r="H85" s="75"/>
      <c r="I85" s="75"/>
      <c r="J85" s="75"/>
      <c r="K85" s="75"/>
      <c r="L85" s="75"/>
      <c r="M85" s="75"/>
      <c r="N85" s="75"/>
    </row>
    <row r="86" spans="8:14" x14ac:dyDescent="0.35">
      <c r="H86" s="75"/>
      <c r="I86" s="75"/>
      <c r="J86" s="75"/>
      <c r="K86" s="75"/>
      <c r="L86" s="75"/>
      <c r="M86" s="75"/>
      <c r="N86" s="75"/>
    </row>
    <row r="87" spans="8:14" x14ac:dyDescent="0.35">
      <c r="H87" s="75"/>
      <c r="I87" s="75"/>
      <c r="J87" s="75"/>
      <c r="K87" s="75"/>
      <c r="L87" s="75"/>
      <c r="M87" s="75"/>
      <c r="N87" s="75"/>
    </row>
    <row r="88" spans="8:14" x14ac:dyDescent="0.35">
      <c r="H88" s="75"/>
      <c r="I88" s="75"/>
      <c r="J88" s="75"/>
      <c r="K88" s="75"/>
      <c r="L88" s="75"/>
      <c r="M88" s="75"/>
      <c r="N88" s="75"/>
    </row>
    <row r="89" spans="8:14" x14ac:dyDescent="0.35">
      <c r="H89" s="75"/>
      <c r="I89" s="75"/>
      <c r="J89" s="75"/>
      <c r="K89" s="75"/>
      <c r="L89" s="75"/>
      <c r="M89" s="75"/>
      <c r="N89" s="75"/>
    </row>
    <row r="90" spans="8:14" x14ac:dyDescent="0.35">
      <c r="H90" s="75"/>
      <c r="I90" s="75"/>
      <c r="J90" s="75"/>
      <c r="K90" s="75"/>
      <c r="L90" s="75"/>
      <c r="M90" s="75"/>
      <c r="N90" s="75"/>
    </row>
    <row r="91" spans="8:14" x14ac:dyDescent="0.35">
      <c r="H91" s="75"/>
      <c r="I91" s="75"/>
      <c r="J91" s="75"/>
      <c r="K91" s="75"/>
      <c r="L91" s="75"/>
      <c r="M91" s="75"/>
      <c r="N91" s="75"/>
    </row>
    <row r="92" spans="8:14" x14ac:dyDescent="0.35">
      <c r="H92" s="75"/>
      <c r="I92" s="75"/>
      <c r="J92" s="75"/>
      <c r="K92" s="75"/>
      <c r="L92" s="75"/>
      <c r="M92" s="75"/>
      <c r="N92" s="75"/>
    </row>
    <row r="93" spans="8:14" x14ac:dyDescent="0.35">
      <c r="H93" s="75"/>
      <c r="I93" s="75"/>
      <c r="J93" s="75"/>
      <c r="K93" s="75"/>
      <c r="L93" s="75"/>
      <c r="M93" s="75"/>
      <c r="N93" s="75"/>
    </row>
    <row r="94" spans="8:14" x14ac:dyDescent="0.35">
      <c r="H94" s="75"/>
      <c r="I94" s="75"/>
      <c r="J94" s="75"/>
      <c r="K94" s="75"/>
      <c r="L94" s="75"/>
      <c r="M94" s="75"/>
      <c r="N94" s="75"/>
    </row>
    <row r="95" spans="8:14" x14ac:dyDescent="0.35">
      <c r="H95" s="75"/>
      <c r="I95" s="75"/>
      <c r="J95" s="75"/>
      <c r="K95" s="75"/>
      <c r="L95" s="75"/>
      <c r="M95" s="75"/>
      <c r="N95" s="75"/>
    </row>
    <row r="96" spans="8:14" x14ac:dyDescent="0.35">
      <c r="H96" s="75"/>
      <c r="I96" s="75"/>
      <c r="J96" s="75"/>
      <c r="K96" s="75"/>
      <c r="L96" s="75"/>
      <c r="M96" s="75"/>
      <c r="N96" s="75"/>
    </row>
    <row r="97" spans="8:14" x14ac:dyDescent="0.35">
      <c r="H97" s="75"/>
      <c r="I97" s="75"/>
      <c r="J97" s="75"/>
      <c r="K97" s="75"/>
      <c r="L97" s="75"/>
      <c r="M97" s="75"/>
      <c r="N97" s="75"/>
    </row>
    <row r="98" spans="8:14" x14ac:dyDescent="0.35">
      <c r="H98" s="75"/>
      <c r="I98" s="75"/>
      <c r="J98" s="75"/>
      <c r="K98" s="75"/>
      <c r="L98" s="75"/>
      <c r="M98" s="75"/>
      <c r="N98" s="75"/>
    </row>
    <row r="99" spans="8:14" x14ac:dyDescent="0.35">
      <c r="H99" s="75"/>
      <c r="I99" s="75"/>
      <c r="J99" s="75"/>
      <c r="K99" s="75"/>
      <c r="L99" s="75"/>
      <c r="M99" s="75"/>
      <c r="N99" s="75"/>
    </row>
    <row r="100" spans="8:14" x14ac:dyDescent="0.35">
      <c r="H100" s="75"/>
      <c r="I100" s="75"/>
      <c r="J100" s="75"/>
      <c r="K100" s="75"/>
      <c r="L100" s="75"/>
      <c r="M100" s="75"/>
      <c r="N100" s="75"/>
    </row>
    <row r="101" spans="8:14" x14ac:dyDescent="0.35">
      <c r="H101" s="75"/>
      <c r="I101" s="75"/>
      <c r="J101" s="75"/>
      <c r="K101" s="75"/>
      <c r="L101" s="75"/>
      <c r="M101" s="75"/>
      <c r="N101" s="75"/>
    </row>
    <row r="102" spans="8:14" x14ac:dyDescent="0.35">
      <c r="H102" s="75"/>
      <c r="I102" s="75"/>
      <c r="J102" s="75"/>
      <c r="K102" s="75"/>
      <c r="L102" s="75"/>
      <c r="M102" s="75"/>
      <c r="N102" s="75"/>
    </row>
    <row r="103" spans="8:14" x14ac:dyDescent="0.35">
      <c r="H103" s="75"/>
      <c r="I103" s="75"/>
      <c r="J103" s="75"/>
      <c r="K103" s="75"/>
      <c r="L103" s="75"/>
      <c r="M103" s="75"/>
      <c r="N103" s="75"/>
    </row>
    <row r="104" spans="8:14" x14ac:dyDescent="0.35">
      <c r="H104" s="75"/>
      <c r="I104" s="75"/>
      <c r="J104" s="75"/>
      <c r="K104" s="75"/>
      <c r="L104" s="75"/>
      <c r="M104" s="75"/>
      <c r="N104" s="75"/>
    </row>
    <row r="105" spans="8:14" x14ac:dyDescent="0.35">
      <c r="H105" s="75"/>
      <c r="I105" s="75"/>
      <c r="J105" s="75"/>
      <c r="K105" s="75"/>
      <c r="L105" s="75"/>
      <c r="M105" s="75"/>
      <c r="N105" s="75"/>
    </row>
    <row r="106" spans="8:14" x14ac:dyDescent="0.35">
      <c r="H106" s="75"/>
      <c r="I106" s="75"/>
      <c r="J106" s="75"/>
      <c r="K106" s="75"/>
      <c r="L106" s="75"/>
      <c r="M106" s="75"/>
      <c r="N106" s="75"/>
    </row>
    <row r="107" spans="8:14" x14ac:dyDescent="0.35">
      <c r="H107" s="75"/>
      <c r="I107" s="75"/>
      <c r="J107" s="75"/>
      <c r="K107" s="75"/>
      <c r="L107" s="75"/>
      <c r="M107" s="75"/>
      <c r="N107" s="75"/>
    </row>
    <row r="108" spans="8:14" x14ac:dyDescent="0.35">
      <c r="H108" s="75"/>
      <c r="I108" s="75"/>
      <c r="J108" s="75"/>
      <c r="K108" s="75"/>
      <c r="L108" s="75"/>
      <c r="M108" s="75"/>
      <c r="N108" s="75"/>
    </row>
    <row r="109" spans="8:14" x14ac:dyDescent="0.35">
      <c r="H109" s="75"/>
      <c r="I109" s="75"/>
      <c r="J109" s="75"/>
      <c r="K109" s="75"/>
      <c r="L109" s="75"/>
      <c r="M109" s="75"/>
      <c r="N109" s="75"/>
    </row>
    <row r="110" spans="8:14" x14ac:dyDescent="0.35">
      <c r="H110" s="75"/>
      <c r="I110" s="75"/>
      <c r="J110" s="75"/>
      <c r="K110" s="75"/>
      <c r="L110" s="75"/>
      <c r="M110" s="75"/>
      <c r="N110" s="75"/>
    </row>
    <row r="111" spans="8:14" x14ac:dyDescent="0.35">
      <c r="H111" s="75"/>
      <c r="I111" s="75"/>
      <c r="J111" s="75"/>
      <c r="K111" s="75"/>
      <c r="L111" s="75"/>
      <c r="M111" s="75"/>
      <c r="N111" s="75"/>
    </row>
    <row r="112" spans="8:14" x14ac:dyDescent="0.35">
      <c r="H112" s="75"/>
      <c r="I112" s="75"/>
      <c r="J112" s="75"/>
      <c r="K112" s="75"/>
      <c r="L112" s="75"/>
      <c r="M112" s="75"/>
      <c r="N112" s="75"/>
    </row>
    <row r="113" spans="8:14" x14ac:dyDescent="0.35">
      <c r="H113" s="75"/>
      <c r="I113" s="75"/>
      <c r="J113" s="75"/>
      <c r="K113" s="75"/>
      <c r="L113" s="75"/>
      <c r="M113" s="75"/>
      <c r="N113" s="75"/>
    </row>
    <row r="114" spans="8:14" x14ac:dyDescent="0.35">
      <c r="H114" s="75"/>
      <c r="I114" s="75"/>
      <c r="J114" s="75"/>
      <c r="K114" s="75"/>
      <c r="L114" s="75"/>
      <c r="M114" s="75"/>
      <c r="N114" s="75"/>
    </row>
    <row r="115" spans="8:14" x14ac:dyDescent="0.35">
      <c r="H115" s="75"/>
      <c r="I115" s="75"/>
      <c r="J115" s="75"/>
      <c r="K115" s="75"/>
      <c r="L115" s="75"/>
      <c r="M115" s="75"/>
      <c r="N115" s="75"/>
    </row>
    <row r="116" spans="8:14" x14ac:dyDescent="0.35">
      <c r="H116" s="75"/>
      <c r="I116" s="75"/>
      <c r="J116" s="75"/>
      <c r="K116" s="75"/>
      <c r="L116" s="75"/>
      <c r="M116" s="75"/>
      <c r="N116" s="75"/>
    </row>
    <row r="117" spans="8:14" x14ac:dyDescent="0.35">
      <c r="H117" s="75"/>
      <c r="I117" s="75"/>
      <c r="J117" s="75"/>
      <c r="K117" s="75"/>
      <c r="L117" s="75"/>
      <c r="M117" s="75"/>
      <c r="N117" s="75"/>
    </row>
    <row r="118" spans="8:14" x14ac:dyDescent="0.35">
      <c r="H118" s="75"/>
      <c r="I118" s="75"/>
      <c r="J118" s="75"/>
      <c r="K118" s="75"/>
      <c r="L118" s="75"/>
      <c r="M118" s="75"/>
      <c r="N118" s="75"/>
    </row>
    <row r="119" spans="8:14" x14ac:dyDescent="0.35">
      <c r="H119" s="75"/>
      <c r="I119" s="75"/>
      <c r="J119" s="75"/>
      <c r="K119" s="75"/>
      <c r="L119" s="75"/>
      <c r="M119" s="75"/>
      <c r="N119" s="75"/>
    </row>
    <row r="120" spans="8:14" x14ac:dyDescent="0.35">
      <c r="H120" s="75"/>
      <c r="I120" s="75"/>
      <c r="J120" s="75"/>
      <c r="K120" s="75"/>
      <c r="L120" s="75"/>
      <c r="M120" s="75"/>
      <c r="N120" s="75"/>
    </row>
    <row r="121" spans="8:14" x14ac:dyDescent="0.35">
      <c r="H121" s="75"/>
      <c r="I121" s="75"/>
      <c r="J121" s="75"/>
      <c r="K121" s="75"/>
      <c r="L121" s="75"/>
      <c r="M121" s="75"/>
      <c r="N121" s="75"/>
    </row>
    <row r="122" spans="8:14" x14ac:dyDescent="0.35">
      <c r="H122" s="75"/>
      <c r="I122" s="75"/>
      <c r="J122" s="75"/>
      <c r="K122" s="75"/>
      <c r="L122" s="75"/>
      <c r="M122" s="75"/>
      <c r="N122" s="75"/>
    </row>
    <row r="123" spans="8:14" x14ac:dyDescent="0.35">
      <c r="H123" s="75"/>
      <c r="I123" s="75"/>
      <c r="J123" s="75"/>
      <c r="K123" s="75"/>
      <c r="L123" s="75"/>
      <c r="M123" s="75"/>
      <c r="N123" s="75"/>
    </row>
    <row r="124" spans="8:14" x14ac:dyDescent="0.35">
      <c r="H124" s="75"/>
      <c r="I124" s="75"/>
      <c r="J124" s="75"/>
      <c r="K124" s="75"/>
      <c r="L124" s="75"/>
      <c r="M124" s="75"/>
      <c r="N124" s="75"/>
    </row>
    <row r="125" spans="8:14" x14ac:dyDescent="0.35">
      <c r="H125" s="75"/>
      <c r="I125" s="75"/>
      <c r="J125" s="75"/>
      <c r="K125" s="75"/>
      <c r="L125" s="75"/>
      <c r="M125" s="75"/>
      <c r="N125" s="75"/>
    </row>
    <row r="126" spans="8:14" x14ac:dyDescent="0.35">
      <c r="H126" s="75"/>
      <c r="I126" s="75"/>
      <c r="J126" s="75"/>
      <c r="K126" s="75"/>
      <c r="L126" s="75"/>
      <c r="M126" s="75"/>
      <c r="N126" s="75"/>
    </row>
    <row r="127" spans="8:14" x14ac:dyDescent="0.35">
      <c r="H127" s="75"/>
      <c r="I127" s="75"/>
      <c r="J127" s="75"/>
      <c r="K127" s="75"/>
      <c r="L127" s="75"/>
      <c r="M127" s="75"/>
      <c r="N127" s="75"/>
    </row>
    <row r="128" spans="8:14" x14ac:dyDescent="0.35">
      <c r="H128" s="75"/>
      <c r="I128" s="75"/>
      <c r="J128" s="75"/>
      <c r="K128" s="75"/>
      <c r="L128" s="75"/>
      <c r="M128" s="75"/>
      <c r="N128" s="75"/>
    </row>
    <row r="129" spans="8:14" x14ac:dyDescent="0.35">
      <c r="H129" s="75"/>
      <c r="I129" s="75"/>
      <c r="J129" s="75"/>
      <c r="K129" s="75"/>
      <c r="L129" s="75"/>
      <c r="M129" s="75"/>
      <c r="N129" s="75"/>
    </row>
    <row r="130" spans="8:14" x14ac:dyDescent="0.35">
      <c r="H130" s="75"/>
      <c r="I130" s="75"/>
      <c r="J130" s="75"/>
      <c r="K130" s="75"/>
      <c r="L130" s="75"/>
      <c r="M130" s="75"/>
      <c r="N130" s="75"/>
    </row>
    <row r="131" spans="8:14" x14ac:dyDescent="0.35">
      <c r="H131" s="75"/>
      <c r="I131" s="75"/>
      <c r="J131" s="75"/>
      <c r="K131" s="75"/>
      <c r="L131" s="75"/>
      <c r="M131" s="75"/>
      <c r="N131" s="75"/>
    </row>
    <row r="132" spans="8:14" x14ac:dyDescent="0.35">
      <c r="H132" s="75"/>
      <c r="I132" s="75"/>
      <c r="J132" s="75"/>
      <c r="K132" s="75"/>
      <c r="L132" s="75"/>
      <c r="M132" s="75"/>
      <c r="N132" s="75"/>
    </row>
    <row r="133" spans="8:14" x14ac:dyDescent="0.35">
      <c r="H133" s="75"/>
      <c r="I133" s="75"/>
      <c r="J133" s="75"/>
      <c r="K133" s="75"/>
      <c r="L133" s="75"/>
      <c r="M133" s="75"/>
      <c r="N133" s="75"/>
    </row>
    <row r="134" spans="8:14" x14ac:dyDescent="0.35">
      <c r="H134" s="75"/>
      <c r="I134" s="75"/>
      <c r="J134" s="75"/>
      <c r="K134" s="75"/>
      <c r="L134" s="75"/>
      <c r="M134" s="75"/>
      <c r="N134" s="75"/>
    </row>
    <row r="135" spans="8:14" x14ac:dyDescent="0.35">
      <c r="H135" s="75"/>
      <c r="I135" s="75"/>
      <c r="J135" s="75"/>
      <c r="K135" s="75"/>
      <c r="L135" s="75"/>
      <c r="M135" s="75"/>
      <c r="N135" s="75"/>
    </row>
    <row r="136" spans="8:14" x14ac:dyDescent="0.35">
      <c r="H136" s="75"/>
      <c r="I136" s="75"/>
      <c r="J136" s="75"/>
      <c r="K136" s="75"/>
      <c r="L136" s="75"/>
      <c r="M136" s="75"/>
      <c r="N136" s="75"/>
    </row>
    <row r="137" spans="8:14" x14ac:dyDescent="0.35">
      <c r="H137" s="75"/>
      <c r="I137" s="75"/>
      <c r="J137" s="75"/>
      <c r="K137" s="75"/>
      <c r="L137" s="75"/>
      <c r="M137" s="75"/>
      <c r="N137" s="75"/>
    </row>
    <row r="138" spans="8:14" x14ac:dyDescent="0.35">
      <c r="H138" s="75"/>
      <c r="I138" s="75"/>
      <c r="J138" s="75"/>
      <c r="K138" s="75"/>
      <c r="L138" s="75"/>
      <c r="M138" s="75"/>
      <c r="N138" s="75"/>
    </row>
    <row r="139" spans="8:14" x14ac:dyDescent="0.35">
      <c r="H139" s="75"/>
      <c r="I139" s="75"/>
      <c r="J139" s="75"/>
      <c r="K139" s="75"/>
      <c r="L139" s="75"/>
      <c r="M139" s="75"/>
      <c r="N139" s="75"/>
    </row>
    <row r="140" spans="8:14" x14ac:dyDescent="0.35">
      <c r="H140" s="75"/>
      <c r="I140" s="75"/>
      <c r="J140" s="75"/>
      <c r="K140" s="75"/>
      <c r="L140" s="75"/>
      <c r="M140" s="75"/>
      <c r="N140" s="75"/>
    </row>
    <row r="141" spans="8:14" x14ac:dyDescent="0.35">
      <c r="H141" s="75"/>
      <c r="I141" s="75"/>
      <c r="J141" s="75"/>
      <c r="K141" s="75"/>
      <c r="L141" s="75"/>
      <c r="M141" s="75"/>
      <c r="N141" s="75"/>
    </row>
    <row r="142" spans="8:14" x14ac:dyDescent="0.35">
      <c r="H142" s="75"/>
      <c r="I142" s="75"/>
      <c r="J142" s="75"/>
      <c r="K142" s="75"/>
      <c r="L142" s="75"/>
      <c r="M142" s="75"/>
      <c r="N142" s="75"/>
    </row>
    <row r="143" spans="8:14" x14ac:dyDescent="0.35">
      <c r="H143" s="75"/>
      <c r="I143" s="75"/>
      <c r="J143" s="75"/>
      <c r="K143" s="75"/>
      <c r="L143" s="75"/>
      <c r="M143" s="75"/>
      <c r="N143" s="75"/>
    </row>
    <row r="144" spans="8:14" x14ac:dyDescent="0.35">
      <c r="H144" s="75"/>
      <c r="I144" s="75"/>
      <c r="J144" s="75"/>
      <c r="K144" s="75"/>
      <c r="L144" s="75"/>
      <c r="M144" s="75"/>
      <c r="N144" s="75"/>
    </row>
    <row r="145" spans="8:14" x14ac:dyDescent="0.35">
      <c r="H145" s="75"/>
      <c r="I145" s="75"/>
      <c r="J145" s="75"/>
      <c r="K145" s="75"/>
      <c r="L145" s="75"/>
      <c r="M145" s="75"/>
      <c r="N145" s="75"/>
    </row>
    <row r="146" spans="8:14" x14ac:dyDescent="0.35">
      <c r="H146" s="75"/>
      <c r="I146" s="75"/>
      <c r="J146" s="75"/>
      <c r="K146" s="75"/>
      <c r="L146" s="75"/>
      <c r="M146" s="75"/>
      <c r="N146" s="75"/>
    </row>
    <row r="147" spans="8:14" x14ac:dyDescent="0.35">
      <c r="H147" s="75"/>
      <c r="I147" s="75"/>
      <c r="J147" s="75"/>
      <c r="K147" s="75"/>
      <c r="L147" s="75"/>
      <c r="M147" s="75"/>
      <c r="N147" s="75"/>
    </row>
    <row r="148" spans="8:14" x14ac:dyDescent="0.35">
      <c r="H148" s="75"/>
      <c r="I148" s="75"/>
      <c r="J148" s="75"/>
      <c r="K148" s="75"/>
      <c r="L148" s="75"/>
      <c r="M148" s="75"/>
      <c r="N148" s="75"/>
    </row>
    <row r="149" spans="8:14" x14ac:dyDescent="0.35">
      <c r="H149" s="75"/>
      <c r="I149" s="75"/>
      <c r="J149" s="75"/>
      <c r="K149" s="75"/>
      <c r="L149" s="75"/>
      <c r="M149" s="75"/>
      <c r="N149" s="75"/>
    </row>
    <row r="150" spans="8:14" x14ac:dyDescent="0.35">
      <c r="H150" s="75"/>
      <c r="I150" s="75"/>
      <c r="J150" s="75"/>
      <c r="K150" s="75"/>
      <c r="L150" s="75"/>
      <c r="M150" s="75"/>
      <c r="N150" s="75"/>
    </row>
    <row r="151" spans="8:14" x14ac:dyDescent="0.35">
      <c r="H151" s="75"/>
      <c r="I151" s="75"/>
      <c r="J151" s="75"/>
      <c r="K151" s="75"/>
      <c r="L151" s="75"/>
      <c r="M151" s="75"/>
      <c r="N151" s="75"/>
    </row>
    <row r="152" spans="8:14" x14ac:dyDescent="0.35">
      <c r="H152" s="75"/>
      <c r="I152" s="75"/>
      <c r="J152" s="75"/>
      <c r="K152" s="75"/>
      <c r="L152" s="75"/>
      <c r="M152" s="75"/>
      <c r="N152" s="75"/>
    </row>
    <row r="153" spans="8:14" x14ac:dyDescent="0.35">
      <c r="H153" s="75"/>
      <c r="I153" s="75"/>
      <c r="J153" s="75"/>
      <c r="K153" s="75"/>
      <c r="L153" s="75"/>
      <c r="M153" s="75"/>
      <c r="N153" s="75"/>
    </row>
    <row r="154" spans="8:14" x14ac:dyDescent="0.35">
      <c r="H154" s="75"/>
      <c r="I154" s="75"/>
      <c r="J154" s="75"/>
      <c r="K154" s="75"/>
      <c r="L154" s="75"/>
      <c r="M154" s="75"/>
      <c r="N154" s="75"/>
    </row>
    <row r="155" spans="8:14" x14ac:dyDescent="0.35">
      <c r="H155" s="75"/>
      <c r="I155" s="75"/>
      <c r="J155" s="75"/>
      <c r="K155" s="75"/>
      <c r="L155" s="75"/>
      <c r="M155" s="75"/>
      <c r="N155" s="75"/>
    </row>
    <row r="156" spans="8:14" x14ac:dyDescent="0.35">
      <c r="H156" s="75"/>
      <c r="I156" s="75"/>
      <c r="J156" s="75"/>
      <c r="K156" s="75"/>
      <c r="L156" s="75"/>
      <c r="M156" s="75"/>
      <c r="N156" s="75"/>
    </row>
    <row r="157" spans="8:14" x14ac:dyDescent="0.35">
      <c r="H157" s="75"/>
      <c r="I157" s="75"/>
      <c r="J157" s="75"/>
      <c r="K157" s="75"/>
      <c r="L157" s="75"/>
      <c r="M157" s="75"/>
      <c r="N157" s="75"/>
    </row>
    <row r="158" spans="8:14" x14ac:dyDescent="0.35">
      <c r="H158" s="75"/>
      <c r="I158" s="75"/>
      <c r="J158" s="75"/>
      <c r="K158" s="75"/>
      <c r="L158" s="75"/>
      <c r="M158" s="75"/>
      <c r="N158" s="75"/>
    </row>
    <row r="159" spans="8:14" x14ac:dyDescent="0.35">
      <c r="H159" s="75"/>
      <c r="I159" s="75"/>
      <c r="J159" s="75"/>
      <c r="K159" s="75"/>
      <c r="L159" s="75"/>
      <c r="M159" s="75"/>
      <c r="N159" s="75"/>
    </row>
    <row r="160" spans="8:14" x14ac:dyDescent="0.35">
      <c r="H160" s="75"/>
      <c r="I160" s="75"/>
      <c r="J160" s="75"/>
      <c r="K160" s="75"/>
      <c r="L160" s="75"/>
      <c r="M160" s="75"/>
      <c r="N160" s="75"/>
    </row>
    <row r="161" spans="8:14" x14ac:dyDescent="0.35">
      <c r="H161" s="75"/>
      <c r="I161" s="75"/>
      <c r="J161" s="75"/>
      <c r="K161" s="75"/>
      <c r="L161" s="75"/>
      <c r="M161" s="75"/>
      <c r="N161" s="75"/>
    </row>
    <row r="162" spans="8:14" x14ac:dyDescent="0.35">
      <c r="H162" s="75"/>
      <c r="I162" s="75"/>
      <c r="J162" s="75"/>
      <c r="K162" s="75"/>
      <c r="L162" s="75"/>
      <c r="M162" s="75"/>
      <c r="N162" s="75"/>
    </row>
    <row r="163" spans="8:14" x14ac:dyDescent="0.35">
      <c r="H163" s="75"/>
      <c r="I163" s="75"/>
      <c r="J163" s="75"/>
      <c r="K163" s="75"/>
      <c r="L163" s="75"/>
      <c r="M163" s="75"/>
      <c r="N163" s="75"/>
    </row>
    <row r="164" spans="8:14" x14ac:dyDescent="0.35">
      <c r="H164" s="75"/>
      <c r="I164" s="75"/>
      <c r="J164" s="75"/>
      <c r="K164" s="75"/>
      <c r="L164" s="75"/>
      <c r="M164" s="75"/>
      <c r="N164" s="75"/>
    </row>
    <row r="165" spans="8:14" x14ac:dyDescent="0.35">
      <c r="H165" s="75"/>
      <c r="I165" s="75"/>
      <c r="J165" s="75"/>
      <c r="K165" s="75"/>
      <c r="L165" s="75"/>
      <c r="M165" s="75"/>
      <c r="N165" s="75"/>
    </row>
    <row r="166" spans="8:14" x14ac:dyDescent="0.35">
      <c r="H166" s="75"/>
      <c r="I166" s="75"/>
      <c r="J166" s="75"/>
      <c r="K166" s="75"/>
      <c r="L166" s="75"/>
      <c r="M166" s="75"/>
      <c r="N166" s="75"/>
    </row>
    <row r="167" spans="8:14" x14ac:dyDescent="0.35">
      <c r="H167" s="75"/>
      <c r="I167" s="75"/>
      <c r="J167" s="75"/>
      <c r="K167" s="75"/>
      <c r="L167" s="75"/>
      <c r="M167" s="75"/>
      <c r="N167" s="75"/>
    </row>
    <row r="168" spans="8:14" x14ac:dyDescent="0.35">
      <c r="H168" s="75"/>
      <c r="I168" s="75"/>
      <c r="J168" s="75"/>
      <c r="K168" s="75"/>
      <c r="L168" s="75"/>
      <c r="M168" s="75"/>
      <c r="N168" s="75"/>
    </row>
    <row r="169" spans="8:14" x14ac:dyDescent="0.35">
      <c r="H169" s="75"/>
      <c r="I169" s="75"/>
      <c r="J169" s="75"/>
      <c r="K169" s="75"/>
      <c r="L169" s="75"/>
      <c r="M169" s="75"/>
      <c r="N169" s="75"/>
    </row>
    <row r="170" spans="8:14" x14ac:dyDescent="0.35">
      <c r="H170" s="75"/>
      <c r="I170" s="75"/>
      <c r="J170" s="75"/>
      <c r="K170" s="75"/>
      <c r="L170" s="75"/>
      <c r="M170" s="75"/>
      <c r="N170" s="75"/>
    </row>
    <row r="171" spans="8:14" x14ac:dyDescent="0.35">
      <c r="H171" s="75"/>
      <c r="I171" s="75"/>
      <c r="J171" s="75"/>
      <c r="K171" s="75"/>
      <c r="L171" s="75"/>
      <c r="M171" s="75"/>
      <c r="N171" s="75"/>
    </row>
    <row r="172" spans="8:14" x14ac:dyDescent="0.35">
      <c r="H172" s="75"/>
      <c r="I172" s="75"/>
      <c r="J172" s="75"/>
      <c r="K172" s="75"/>
      <c r="L172" s="75"/>
      <c r="M172" s="75"/>
      <c r="N172" s="75"/>
    </row>
    <row r="173" spans="8:14" x14ac:dyDescent="0.35">
      <c r="H173" s="75"/>
      <c r="I173" s="75"/>
      <c r="J173" s="75"/>
      <c r="K173" s="75"/>
      <c r="L173" s="75"/>
      <c r="M173" s="75"/>
      <c r="N173" s="75"/>
    </row>
    <row r="174" spans="8:14" x14ac:dyDescent="0.35">
      <c r="H174" s="75"/>
      <c r="I174" s="75"/>
      <c r="J174" s="75"/>
      <c r="K174" s="75"/>
      <c r="L174" s="75"/>
      <c r="M174" s="75"/>
      <c r="N174" s="75"/>
    </row>
    <row r="175" spans="8:14" x14ac:dyDescent="0.35">
      <c r="H175" s="75"/>
      <c r="I175" s="75"/>
      <c r="J175" s="75"/>
      <c r="K175" s="75"/>
      <c r="L175" s="75"/>
      <c r="M175" s="75"/>
      <c r="N175" s="75"/>
    </row>
    <row r="176" spans="8:14" x14ac:dyDescent="0.35">
      <c r="H176" s="75"/>
      <c r="I176" s="75"/>
      <c r="J176" s="75"/>
      <c r="K176" s="75"/>
      <c r="L176" s="75"/>
      <c r="M176" s="75"/>
      <c r="N176" s="75"/>
    </row>
    <row r="177" spans="8:14" x14ac:dyDescent="0.35">
      <c r="H177" s="75"/>
      <c r="I177" s="75"/>
      <c r="J177" s="75"/>
      <c r="K177" s="75"/>
      <c r="L177" s="75"/>
      <c r="M177" s="75"/>
      <c r="N177" s="75"/>
    </row>
    <row r="178" spans="8:14" x14ac:dyDescent="0.35">
      <c r="H178" s="75"/>
      <c r="I178" s="75"/>
      <c r="J178" s="75"/>
      <c r="K178" s="75"/>
      <c r="L178" s="75"/>
      <c r="M178" s="75"/>
      <c r="N178" s="75"/>
    </row>
    <row r="179" spans="8:14" x14ac:dyDescent="0.35">
      <c r="H179" s="75"/>
      <c r="I179" s="75"/>
      <c r="J179" s="75"/>
      <c r="K179" s="75"/>
      <c r="L179" s="75"/>
      <c r="M179" s="75"/>
      <c r="N179" s="75"/>
    </row>
    <row r="180" spans="8:14" x14ac:dyDescent="0.35">
      <c r="H180" s="75"/>
      <c r="I180" s="75"/>
      <c r="J180" s="75"/>
      <c r="K180" s="75"/>
      <c r="L180" s="75"/>
      <c r="M180" s="75"/>
      <c r="N180" s="75"/>
    </row>
    <row r="181" spans="8:14" x14ac:dyDescent="0.35">
      <c r="H181" s="75"/>
      <c r="I181" s="75"/>
      <c r="J181" s="75"/>
      <c r="K181" s="75"/>
      <c r="L181" s="75"/>
      <c r="M181" s="75"/>
      <c r="N181" s="75"/>
    </row>
    <row r="182" spans="8:14" x14ac:dyDescent="0.35">
      <c r="H182" s="75"/>
      <c r="I182" s="75"/>
      <c r="J182" s="75"/>
      <c r="K182" s="75"/>
      <c r="L182" s="75"/>
      <c r="M182" s="75"/>
      <c r="N182" s="75"/>
    </row>
    <row r="183" spans="8:14" x14ac:dyDescent="0.35">
      <c r="H183" s="75"/>
      <c r="I183" s="75"/>
      <c r="J183" s="75"/>
      <c r="K183" s="75"/>
      <c r="L183" s="75"/>
      <c r="M183" s="75"/>
      <c r="N183" s="75"/>
    </row>
    <row r="184" spans="8:14" x14ac:dyDescent="0.35">
      <c r="H184" s="75"/>
      <c r="I184" s="75"/>
      <c r="J184" s="75"/>
      <c r="K184" s="75"/>
      <c r="L184" s="75"/>
      <c r="M184" s="75"/>
      <c r="N184" s="75"/>
    </row>
    <row r="185" spans="8:14" x14ac:dyDescent="0.35">
      <c r="H185" s="75"/>
      <c r="I185" s="75"/>
      <c r="J185" s="75"/>
      <c r="K185" s="75"/>
      <c r="L185" s="75"/>
      <c r="M185" s="75"/>
      <c r="N185" s="75"/>
    </row>
    <row r="186" spans="8:14" x14ac:dyDescent="0.35">
      <c r="H186" s="75"/>
      <c r="I186" s="75"/>
      <c r="J186" s="75"/>
      <c r="K186" s="75"/>
      <c r="L186" s="75"/>
      <c r="M186" s="75"/>
      <c r="N186" s="75"/>
    </row>
    <row r="187" spans="8:14" x14ac:dyDescent="0.35">
      <c r="H187" s="75"/>
      <c r="I187" s="75"/>
      <c r="J187" s="75"/>
      <c r="K187" s="75"/>
      <c r="L187" s="75"/>
      <c r="M187" s="75"/>
      <c r="N187" s="75"/>
    </row>
    <row r="188" spans="8:14" x14ac:dyDescent="0.35">
      <c r="H188" s="75"/>
      <c r="I188" s="75"/>
      <c r="J188" s="75"/>
      <c r="K188" s="75"/>
      <c r="L188" s="75"/>
      <c r="M188" s="75"/>
      <c r="N188" s="75"/>
    </row>
    <row r="189" spans="8:14" x14ac:dyDescent="0.35">
      <c r="H189" s="75"/>
      <c r="I189" s="75"/>
      <c r="J189" s="75"/>
      <c r="K189" s="75"/>
      <c r="L189" s="75"/>
      <c r="M189" s="75"/>
      <c r="N189" s="75"/>
    </row>
    <row r="190" spans="8:14" x14ac:dyDescent="0.35">
      <c r="H190" s="75"/>
      <c r="I190" s="75"/>
      <c r="J190" s="75"/>
      <c r="K190" s="75"/>
      <c r="L190" s="75"/>
      <c r="M190" s="75"/>
      <c r="N190" s="75"/>
    </row>
    <row r="191" spans="8:14" x14ac:dyDescent="0.35">
      <c r="H191" s="75"/>
      <c r="I191" s="75"/>
      <c r="J191" s="75"/>
      <c r="K191" s="75"/>
      <c r="L191" s="75"/>
      <c r="M191" s="75"/>
      <c r="N191" s="75"/>
    </row>
    <row r="192" spans="8:14" x14ac:dyDescent="0.35">
      <c r="H192" s="75"/>
      <c r="I192" s="75"/>
      <c r="J192" s="75"/>
      <c r="K192" s="75"/>
      <c r="L192" s="75"/>
      <c r="M192" s="75"/>
      <c r="N192" s="75"/>
    </row>
    <row r="193" spans="8:14" x14ac:dyDescent="0.35">
      <c r="H193" s="75"/>
      <c r="I193" s="75"/>
      <c r="J193" s="75"/>
      <c r="K193" s="75"/>
      <c r="L193" s="75"/>
      <c r="M193" s="75"/>
      <c r="N193" s="75"/>
    </row>
    <row r="194" spans="8:14" x14ac:dyDescent="0.35">
      <c r="H194" s="75"/>
      <c r="I194" s="75"/>
      <c r="J194" s="75"/>
      <c r="K194" s="75"/>
      <c r="L194" s="75"/>
      <c r="M194" s="75"/>
      <c r="N194" s="75"/>
    </row>
    <row r="195" spans="8:14" x14ac:dyDescent="0.35">
      <c r="H195" s="75"/>
      <c r="I195" s="75"/>
      <c r="J195" s="75"/>
      <c r="K195" s="75"/>
      <c r="L195" s="75"/>
      <c r="M195" s="75"/>
      <c r="N195" s="75"/>
    </row>
    <row r="196" spans="8:14" x14ac:dyDescent="0.35">
      <c r="H196" s="75"/>
      <c r="I196" s="75"/>
      <c r="J196" s="75"/>
      <c r="K196" s="75"/>
      <c r="L196" s="75"/>
      <c r="M196" s="75"/>
      <c r="N196" s="75"/>
    </row>
    <row r="197" spans="8:14" x14ac:dyDescent="0.35">
      <c r="H197" s="75"/>
      <c r="I197" s="75"/>
      <c r="J197" s="75"/>
      <c r="K197" s="75"/>
      <c r="L197" s="75"/>
      <c r="M197" s="75"/>
      <c r="N197" s="75"/>
    </row>
    <row r="198" spans="8:14" x14ac:dyDescent="0.35">
      <c r="H198" s="75"/>
      <c r="I198" s="75"/>
      <c r="J198" s="75"/>
      <c r="K198" s="75"/>
      <c r="L198" s="75"/>
      <c r="M198" s="75"/>
      <c r="N198" s="75"/>
    </row>
    <row r="199" spans="8:14" x14ac:dyDescent="0.35">
      <c r="H199" s="75"/>
      <c r="I199" s="75"/>
      <c r="J199" s="75"/>
      <c r="K199" s="75"/>
      <c r="L199" s="75"/>
      <c r="M199" s="75"/>
      <c r="N199" s="75"/>
    </row>
    <row r="200" spans="8:14" x14ac:dyDescent="0.35">
      <c r="H200" s="75"/>
      <c r="I200" s="75"/>
      <c r="J200" s="75"/>
      <c r="K200" s="75"/>
      <c r="L200" s="75"/>
      <c r="M200" s="75"/>
      <c r="N200" s="75"/>
    </row>
    <row r="201" spans="8:14" x14ac:dyDescent="0.35">
      <c r="H201" s="75"/>
      <c r="I201" s="75"/>
      <c r="J201" s="75"/>
      <c r="K201" s="75"/>
      <c r="L201" s="75"/>
      <c r="M201" s="75"/>
      <c r="N201" s="75"/>
    </row>
    <row r="202" spans="8:14" x14ac:dyDescent="0.35">
      <c r="H202" s="75"/>
      <c r="I202" s="75"/>
      <c r="J202" s="75"/>
      <c r="K202" s="75"/>
      <c r="L202" s="75"/>
      <c r="M202" s="75"/>
      <c r="N202" s="75"/>
    </row>
    <row r="203" spans="8:14" x14ac:dyDescent="0.35">
      <c r="H203" s="75"/>
      <c r="I203" s="75"/>
      <c r="J203" s="75"/>
      <c r="K203" s="75"/>
      <c r="L203" s="75"/>
      <c r="M203" s="75"/>
      <c r="N203" s="75"/>
    </row>
    <row r="204" spans="8:14" x14ac:dyDescent="0.35">
      <c r="H204" s="75"/>
      <c r="I204" s="75"/>
      <c r="J204" s="75"/>
      <c r="K204" s="75"/>
      <c r="L204" s="75"/>
      <c r="M204" s="75"/>
      <c r="N204" s="75"/>
    </row>
    <row r="205" spans="8:14" x14ac:dyDescent="0.35">
      <c r="H205" s="75"/>
      <c r="I205" s="75"/>
      <c r="J205" s="75"/>
      <c r="K205" s="75"/>
      <c r="L205" s="75"/>
      <c r="M205" s="75"/>
      <c r="N205" s="75"/>
    </row>
    <row r="206" spans="8:14" x14ac:dyDescent="0.35">
      <c r="H206" s="75"/>
      <c r="I206" s="75"/>
      <c r="J206" s="75"/>
      <c r="K206" s="75"/>
      <c r="L206" s="75"/>
      <c r="M206" s="75"/>
      <c r="N206" s="75"/>
    </row>
    <row r="207" spans="8:14" x14ac:dyDescent="0.35">
      <c r="H207" s="75"/>
      <c r="I207" s="75"/>
      <c r="J207" s="75"/>
      <c r="K207" s="75"/>
      <c r="L207" s="75"/>
      <c r="M207" s="75"/>
      <c r="N207" s="75"/>
    </row>
    <row r="208" spans="8:14" x14ac:dyDescent="0.35">
      <c r="H208" s="75"/>
      <c r="I208" s="75"/>
      <c r="J208" s="75"/>
      <c r="K208" s="75"/>
      <c r="L208" s="75"/>
      <c r="M208" s="75"/>
      <c r="N208" s="75"/>
    </row>
    <row r="209" spans="8:14" x14ac:dyDescent="0.35">
      <c r="H209" s="75"/>
      <c r="I209" s="75"/>
      <c r="J209" s="75"/>
      <c r="K209" s="75"/>
      <c r="L209" s="75"/>
      <c r="M209" s="75"/>
      <c r="N209" s="75"/>
    </row>
    <row r="210" spans="8:14" x14ac:dyDescent="0.35">
      <c r="H210" s="75"/>
      <c r="I210" s="75"/>
      <c r="J210" s="75"/>
      <c r="K210" s="75"/>
      <c r="L210" s="75"/>
      <c r="M210" s="75"/>
      <c r="N210" s="75"/>
    </row>
    <row r="211" spans="8:14" x14ac:dyDescent="0.35">
      <c r="H211" s="75"/>
      <c r="I211" s="75"/>
      <c r="J211" s="75"/>
      <c r="K211" s="75"/>
      <c r="L211" s="75"/>
      <c r="M211" s="75"/>
      <c r="N211" s="75"/>
    </row>
    <row r="212" spans="8:14" x14ac:dyDescent="0.35">
      <c r="H212" s="75"/>
      <c r="I212" s="75"/>
      <c r="J212" s="75"/>
      <c r="K212" s="75"/>
      <c r="L212" s="75"/>
      <c r="M212" s="75"/>
      <c r="N212" s="75"/>
    </row>
    <row r="213" spans="8:14" x14ac:dyDescent="0.35">
      <c r="H213" s="75"/>
      <c r="I213" s="75"/>
      <c r="J213" s="75"/>
      <c r="K213" s="75"/>
      <c r="L213" s="75"/>
      <c r="M213" s="75"/>
      <c r="N213" s="75"/>
    </row>
    <row r="214" spans="8:14" x14ac:dyDescent="0.35">
      <c r="H214" s="75"/>
      <c r="I214" s="75"/>
      <c r="J214" s="75"/>
      <c r="K214" s="75"/>
      <c r="L214" s="75"/>
      <c r="M214" s="75"/>
      <c r="N214" s="75"/>
    </row>
    <row r="215" spans="8:14" x14ac:dyDescent="0.35">
      <c r="H215" s="75"/>
      <c r="I215" s="75"/>
      <c r="J215" s="75"/>
      <c r="K215" s="75"/>
      <c r="L215" s="75"/>
      <c r="M215" s="75"/>
      <c r="N215" s="75"/>
    </row>
    <row r="216" spans="8:14" x14ac:dyDescent="0.35">
      <c r="H216" s="75"/>
      <c r="I216" s="75"/>
      <c r="J216" s="75"/>
      <c r="K216" s="75"/>
      <c r="L216" s="75"/>
      <c r="M216" s="75"/>
      <c r="N216" s="75"/>
    </row>
    <row r="217" spans="8:14" x14ac:dyDescent="0.35">
      <c r="H217" s="75"/>
      <c r="I217" s="75"/>
      <c r="J217" s="75"/>
      <c r="K217" s="75"/>
      <c r="L217" s="75"/>
      <c r="M217" s="75"/>
      <c r="N217" s="75"/>
    </row>
    <row r="218" spans="8:14" x14ac:dyDescent="0.35">
      <c r="H218" s="75"/>
      <c r="I218" s="75"/>
      <c r="J218" s="75"/>
      <c r="K218" s="75"/>
      <c r="L218" s="75"/>
      <c r="M218" s="75"/>
      <c r="N218" s="75"/>
    </row>
    <row r="219" spans="8:14" x14ac:dyDescent="0.35">
      <c r="H219" s="75"/>
      <c r="I219" s="75"/>
      <c r="J219" s="75"/>
      <c r="K219" s="75"/>
      <c r="L219" s="75"/>
      <c r="M219" s="75"/>
      <c r="N219" s="75"/>
    </row>
    <row r="220" spans="8:14" x14ac:dyDescent="0.35">
      <c r="H220" s="75"/>
      <c r="I220" s="75"/>
      <c r="J220" s="75"/>
      <c r="K220" s="75"/>
      <c r="L220" s="75"/>
      <c r="M220" s="75"/>
      <c r="N220" s="75"/>
    </row>
    <row r="221" spans="8:14" x14ac:dyDescent="0.35">
      <c r="H221" s="75"/>
      <c r="I221" s="75"/>
      <c r="J221" s="75"/>
      <c r="K221" s="75"/>
      <c r="L221" s="75"/>
      <c r="M221" s="75"/>
      <c r="N221" s="75"/>
    </row>
    <row r="222" spans="8:14" x14ac:dyDescent="0.35">
      <c r="H222" s="75"/>
      <c r="I222" s="75"/>
      <c r="J222" s="75"/>
      <c r="K222" s="75"/>
      <c r="L222" s="75"/>
      <c r="M222" s="75"/>
      <c r="N222" s="75"/>
    </row>
    <row r="223" spans="8:14" x14ac:dyDescent="0.35">
      <c r="H223" s="75"/>
      <c r="I223" s="75"/>
      <c r="J223" s="75"/>
      <c r="K223" s="75"/>
      <c r="L223" s="75"/>
      <c r="M223" s="75"/>
      <c r="N223" s="75"/>
    </row>
    <row r="224" spans="8:14" x14ac:dyDescent="0.35">
      <c r="H224" s="75"/>
      <c r="I224" s="75"/>
      <c r="J224" s="75"/>
      <c r="K224" s="75"/>
      <c r="L224" s="75"/>
      <c r="M224" s="75"/>
      <c r="N224" s="75"/>
    </row>
    <row r="225" spans="8:14" x14ac:dyDescent="0.35">
      <c r="H225" s="75"/>
      <c r="I225" s="75"/>
      <c r="J225" s="75"/>
      <c r="K225" s="75"/>
      <c r="L225" s="75"/>
      <c r="M225" s="75"/>
      <c r="N225" s="75"/>
    </row>
    <row r="226" spans="8:14" x14ac:dyDescent="0.35">
      <c r="H226" s="75"/>
      <c r="I226" s="75"/>
      <c r="J226" s="75"/>
      <c r="K226" s="75"/>
      <c r="L226" s="75"/>
      <c r="M226" s="75"/>
      <c r="N226" s="75"/>
    </row>
    <row r="227" spans="8:14" x14ac:dyDescent="0.35">
      <c r="H227" s="75"/>
      <c r="I227" s="75"/>
      <c r="J227" s="75"/>
      <c r="K227" s="75"/>
      <c r="L227" s="75"/>
      <c r="M227" s="75"/>
      <c r="N227" s="75"/>
    </row>
    <row r="228" spans="8:14" x14ac:dyDescent="0.35">
      <c r="H228" s="75"/>
      <c r="I228" s="75"/>
      <c r="J228" s="75"/>
      <c r="K228" s="75"/>
      <c r="L228" s="75"/>
      <c r="M228" s="75"/>
      <c r="N228" s="75"/>
    </row>
    <row r="229" spans="8:14" x14ac:dyDescent="0.35">
      <c r="H229" s="75"/>
      <c r="I229" s="75"/>
      <c r="J229" s="75"/>
      <c r="K229" s="75"/>
      <c r="L229" s="75"/>
      <c r="M229" s="75"/>
      <c r="N229" s="75"/>
    </row>
    <row r="230" spans="8:14" x14ac:dyDescent="0.35">
      <c r="H230" s="75"/>
      <c r="I230" s="75"/>
      <c r="J230" s="75"/>
      <c r="K230" s="75"/>
      <c r="L230" s="75"/>
      <c r="M230" s="75"/>
      <c r="N230" s="75"/>
    </row>
    <row r="231" spans="8:14" x14ac:dyDescent="0.35">
      <c r="H231" s="75"/>
      <c r="I231" s="75"/>
      <c r="J231" s="75"/>
      <c r="K231" s="75"/>
      <c r="L231" s="75"/>
      <c r="M231" s="75"/>
      <c r="N231" s="75"/>
    </row>
    <row r="232" spans="8:14" x14ac:dyDescent="0.35">
      <c r="H232" s="75"/>
      <c r="I232" s="75"/>
      <c r="J232" s="75"/>
      <c r="K232" s="75"/>
      <c r="L232" s="75"/>
      <c r="M232" s="75"/>
      <c r="N232" s="75"/>
    </row>
    <row r="233" spans="8:14" x14ac:dyDescent="0.35">
      <c r="H233" s="75"/>
      <c r="I233" s="75"/>
      <c r="J233" s="75"/>
      <c r="K233" s="75"/>
      <c r="L233" s="75"/>
      <c r="M233" s="75"/>
      <c r="N233" s="75"/>
    </row>
    <row r="234" spans="8:14" x14ac:dyDescent="0.35">
      <c r="H234" s="75"/>
      <c r="I234" s="75"/>
      <c r="J234" s="75"/>
      <c r="K234" s="75"/>
      <c r="L234" s="75"/>
      <c r="M234" s="75"/>
      <c r="N234" s="75"/>
    </row>
    <row r="235" spans="8:14" x14ac:dyDescent="0.35">
      <c r="H235" s="75"/>
      <c r="I235" s="75"/>
      <c r="J235" s="75"/>
      <c r="K235" s="75"/>
      <c r="L235" s="75"/>
      <c r="M235" s="75"/>
      <c r="N235" s="75"/>
    </row>
    <row r="236" spans="8:14" x14ac:dyDescent="0.35">
      <c r="H236" s="75"/>
      <c r="I236" s="75"/>
      <c r="J236" s="75"/>
      <c r="K236" s="75"/>
      <c r="L236" s="75"/>
      <c r="M236" s="75"/>
      <c r="N236" s="75"/>
    </row>
    <row r="237" spans="8:14" x14ac:dyDescent="0.35">
      <c r="H237" s="75"/>
      <c r="I237" s="75"/>
      <c r="J237" s="75"/>
      <c r="K237" s="75"/>
      <c r="L237" s="75"/>
      <c r="M237" s="75"/>
      <c r="N237" s="75"/>
    </row>
    <row r="238" spans="8:14" x14ac:dyDescent="0.35">
      <c r="H238" s="75"/>
      <c r="I238" s="75"/>
      <c r="J238" s="75"/>
      <c r="K238" s="75"/>
      <c r="L238" s="75"/>
      <c r="M238" s="75"/>
      <c r="N238" s="75"/>
    </row>
    <row r="239" spans="8:14" x14ac:dyDescent="0.35">
      <c r="H239" s="75"/>
      <c r="I239" s="75"/>
      <c r="J239" s="75"/>
      <c r="K239" s="75"/>
      <c r="L239" s="75"/>
      <c r="M239" s="75"/>
      <c r="N239" s="75"/>
    </row>
    <row r="240" spans="8:14" x14ac:dyDescent="0.35">
      <c r="H240" s="75"/>
      <c r="I240" s="75"/>
      <c r="J240" s="75"/>
      <c r="K240" s="75"/>
      <c r="L240" s="75"/>
      <c r="M240" s="75"/>
      <c r="N240" s="75"/>
    </row>
    <row r="241" spans="8:14" x14ac:dyDescent="0.35">
      <c r="H241" s="75"/>
      <c r="I241" s="75"/>
      <c r="J241" s="75"/>
      <c r="K241" s="75"/>
      <c r="L241" s="75"/>
      <c r="M241" s="75"/>
      <c r="N241" s="75"/>
    </row>
    <row r="242" spans="8:14" x14ac:dyDescent="0.35">
      <c r="H242" s="75"/>
      <c r="I242" s="75"/>
      <c r="J242" s="75"/>
      <c r="K242" s="75"/>
      <c r="L242" s="75"/>
      <c r="M242" s="75"/>
      <c r="N242" s="75"/>
    </row>
    <row r="243" spans="8:14" x14ac:dyDescent="0.35">
      <c r="H243" s="75"/>
      <c r="I243" s="75"/>
      <c r="J243" s="75"/>
      <c r="K243" s="75"/>
      <c r="L243" s="75"/>
      <c r="M243" s="75"/>
      <c r="N243" s="75"/>
    </row>
  </sheetData>
  <sheetProtection sheet="1" objects="1" scenarios="1"/>
  <autoFilter ref="B13:V40" xr:uid="{959E149C-9261-477D-B5FA-387C82D7BF7C}"/>
  <dataConsolidate/>
  <mergeCells count="4">
    <mergeCell ref="H12:N12"/>
    <mergeCell ref="P12:V12"/>
    <mergeCell ref="H11:N11"/>
    <mergeCell ref="P11:V11"/>
  </mergeCells>
  <conditionalFormatting sqref="D7:D8">
    <cfRule type="cellIs" dxfId="9" priority="1" operator="equal">
      <formula>"Hide"</formula>
    </cfRule>
    <cfRule type="cellIs" dxfId="8" priority="2" operator="equal">
      <formula>"Show"</formula>
    </cfRule>
  </conditionalFormatting>
  <dataValidations count="4">
    <dataValidation type="whole" allowBlank="1" showErrorMessage="1" errorTitle="Maximum Weight Exceeded" error="The maximum weight for Parcel format is 30000g" sqref="E14:E39" xr:uid="{C2FC5555-B96B-4531-9576-2537E4DDBDBC}">
      <formula1>0</formula1>
      <formula2>30000</formula2>
    </dataValidation>
    <dataValidation type="whole" errorStyle="information" allowBlank="1" showInputMessage="1" showErrorMessage="1" errorTitle="Items must be whole numbers" error="Items must be whole numbers and not include negative values" sqref="C14:C39" xr:uid="{7DD462BB-80F7-487D-A0A5-0A5369F32864}">
      <formula1>1</formula1>
      <formula2>1000000</formula2>
    </dataValidation>
    <dataValidation type="list" allowBlank="1" showInputMessage="1" showErrorMessage="1" sqref="D7:D8" xr:uid="{62DCEFAE-C428-4BAC-A94E-CD6E7187FD79}">
      <formula1>"Include,Exclude"</formula1>
    </dataValidation>
    <dataValidation type="whole" errorStyle="warning" allowBlank="1" showInputMessage="1" showErrorMessage="1" error="Average posting size should be less than Annual Volume" sqref="D14:D39" xr:uid="{6A07A254-FC3A-4814-BC60-EEDBC4F15D45}">
      <formula1>0</formula1>
      <formula2>C14</formula2>
    </dataValidation>
  </dataValidations>
  <pageMargins left="0.7" right="0.7" top="0.75" bottom="0.75" header="0.3" footer="0.3"/>
  <pageSetup paperSize="9" orientation="portrait" r:id="rId1"/>
  <headerFooter>
    <oddFooter>&amp;L&amp;1#&amp;"Calibri"&amp;10&amp;K000000Classified: RMG – Internal</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1BE579-E2F6-4C57-89E4-988D5A4F1A27}">
  <sheetPr codeName="Sheet16">
    <tabColor rgb="FF002060"/>
  </sheetPr>
  <dimension ref="B1:P243"/>
  <sheetViews>
    <sheetView showGridLines="0" zoomScale="80" zoomScaleNormal="80" workbookViewId="0">
      <pane xSplit="5" ySplit="13" topLeftCell="F14" activePane="bottomRight" state="frozen"/>
      <selection activeCell="A8" sqref="A8:XFD8"/>
      <selection pane="topRight" activeCell="A8" sqref="A8:XFD8"/>
      <selection pane="bottomLeft" activeCell="A8" sqref="A8:XFD8"/>
      <selection pane="bottomRight" activeCell="A7" sqref="A7:XFD9"/>
    </sheetView>
  </sheetViews>
  <sheetFormatPr defaultColWidth="9.1796875" defaultRowHeight="15.5" x14ac:dyDescent="0.35"/>
  <cols>
    <col min="1" max="1" width="5.1796875" style="75" customWidth="1"/>
    <col min="2" max="2" width="36.81640625" style="75" customWidth="1"/>
    <col min="3" max="3" width="16.453125" style="67" customWidth="1"/>
    <col min="4" max="4" width="24.81640625" style="67" bestFit="1" customWidth="1"/>
    <col min="5" max="5" width="19.1796875" style="67" customWidth="1"/>
    <col min="6" max="6" width="4.453125" style="75" customWidth="1"/>
    <col min="7" max="7" width="9" style="75" hidden="1" customWidth="1"/>
    <col min="8" max="8" width="10.453125" style="67" bestFit="1" customWidth="1"/>
    <col min="9" max="9" width="9.453125" style="67" customWidth="1"/>
    <col min="10" max="10" width="9.54296875" style="67" bestFit="1" customWidth="1"/>
    <col min="11" max="11" width="12.453125" style="67" customWidth="1"/>
    <col min="12" max="12" width="11.54296875" style="67" customWidth="1"/>
    <col min="13" max="13" width="14.81640625" style="67" bestFit="1" customWidth="1"/>
    <col min="14" max="14" width="12.1796875" style="67" customWidth="1"/>
    <col min="15" max="15" width="2.81640625" style="75" customWidth="1"/>
    <col min="16" max="16384" width="9.1796875" style="75"/>
  </cols>
  <sheetData>
    <row r="1" spans="2:14" s="67" customFormat="1" x14ac:dyDescent="0.35">
      <c r="B1" s="68"/>
      <c r="H1" s="70"/>
      <c r="I1" s="70"/>
      <c r="J1" s="70"/>
      <c r="K1" s="70"/>
      <c r="L1" s="70"/>
    </row>
    <row r="2" spans="2:14" s="72" customFormat="1" ht="20" x14ac:dyDescent="0.4">
      <c r="B2" s="71" t="s">
        <v>305</v>
      </c>
      <c r="C2" s="67"/>
      <c r="D2" s="67"/>
      <c r="E2" s="67"/>
      <c r="H2" s="67"/>
      <c r="I2" s="67"/>
      <c r="J2" s="67"/>
      <c r="K2" s="67"/>
      <c r="L2" s="67"/>
      <c r="M2" s="67"/>
      <c r="N2" s="67"/>
    </row>
    <row r="3" spans="2:14" s="72" customFormat="1" ht="20" x14ac:dyDescent="0.4">
      <c r="B3" s="73" t="s">
        <v>800</v>
      </c>
      <c r="C3" s="67"/>
      <c r="D3" s="67"/>
      <c r="E3" s="67"/>
      <c r="H3" s="67"/>
      <c r="I3" s="67"/>
      <c r="J3" s="67"/>
      <c r="K3" s="67"/>
      <c r="L3" s="67"/>
      <c r="M3" s="67"/>
      <c r="N3" s="67"/>
    </row>
    <row r="4" spans="2:14" s="67" customFormat="1" collapsed="1" x14ac:dyDescent="0.35">
      <c r="H4" s="69"/>
      <c r="I4" s="69"/>
      <c r="J4" s="69"/>
      <c r="K4" s="69"/>
      <c r="L4" s="69"/>
    </row>
    <row r="5" spans="2:14" x14ac:dyDescent="0.35">
      <c r="B5" s="161" t="s">
        <v>717</v>
      </c>
      <c r="C5" s="74"/>
      <c r="D5" s="74"/>
      <c r="E5" s="74"/>
      <c r="I5" s="75"/>
      <c r="J5" s="75"/>
      <c r="K5" s="75"/>
      <c r="L5" s="75"/>
    </row>
    <row r="6" spans="2:14" s="67" customFormat="1" ht="16" collapsed="1" thickBot="1" x14ac:dyDescent="0.4">
      <c r="H6" s="69"/>
      <c r="I6" s="69"/>
      <c r="J6" s="69"/>
      <c r="K6" s="69"/>
      <c r="L6" s="69"/>
    </row>
    <row r="7" spans="2:14" s="76" customFormat="1" ht="16" thickBot="1" x14ac:dyDescent="0.4">
      <c r="B7" s="108" t="s">
        <v>306</v>
      </c>
      <c r="C7" s="107">
        <v>0.12</v>
      </c>
      <c r="D7" s="65" t="s">
        <v>361</v>
      </c>
      <c r="H7" s="75"/>
      <c r="I7" s="75"/>
      <c r="J7" s="75"/>
      <c r="K7" s="75"/>
      <c r="L7" s="75"/>
      <c r="M7" s="75"/>
      <c r="N7" s="75"/>
    </row>
    <row r="8" spans="2:14" s="76" customFormat="1" ht="16" hidden="1" thickBot="1" x14ac:dyDescent="0.4">
      <c r="B8" s="108" t="s">
        <v>360</v>
      </c>
      <c r="C8" s="190">
        <v>0</v>
      </c>
      <c r="D8" s="65" t="s">
        <v>361</v>
      </c>
      <c r="F8" s="111"/>
      <c r="G8" s="111"/>
      <c r="H8" s="75"/>
      <c r="I8" s="75"/>
      <c r="J8" s="75"/>
      <c r="K8" s="75"/>
      <c r="L8" s="75"/>
      <c r="M8" s="75"/>
      <c r="N8" s="75"/>
    </row>
    <row r="9" spans="2:14" x14ac:dyDescent="0.35">
      <c r="B9" s="67"/>
      <c r="C9" s="95"/>
      <c r="D9" s="123"/>
      <c r="G9" s="111"/>
    </row>
    <row r="10" spans="2:14" s="67" customFormat="1" collapsed="1" x14ac:dyDescent="0.35">
      <c r="B10" s="68"/>
    </row>
    <row r="11" spans="2:14" s="77" customFormat="1" ht="25.75" customHeight="1" x14ac:dyDescent="0.35">
      <c r="H11" s="258" t="s">
        <v>799</v>
      </c>
      <c r="I11" s="258"/>
      <c r="J11" s="258"/>
      <c r="K11" s="258"/>
      <c r="L11" s="258"/>
      <c r="M11" s="258"/>
      <c r="N11" s="258"/>
    </row>
    <row r="12" spans="2:14" s="77" customFormat="1" ht="18" customHeight="1" x14ac:dyDescent="0.35">
      <c r="B12" s="78" t="s">
        <v>310</v>
      </c>
      <c r="C12" s="80"/>
      <c r="D12" s="80"/>
      <c r="E12" s="81"/>
      <c r="H12" s="258" t="s">
        <v>738</v>
      </c>
      <c r="I12" s="258"/>
      <c r="J12" s="258"/>
      <c r="K12" s="258"/>
      <c r="L12" s="258"/>
      <c r="M12" s="258"/>
      <c r="N12" s="258"/>
    </row>
    <row r="13" spans="2:14" s="85" customFormat="1" ht="31" x14ac:dyDescent="0.35">
      <c r="B13" s="83" t="s">
        <v>4</v>
      </c>
      <c r="C13" s="84" t="s">
        <v>679</v>
      </c>
      <c r="D13" s="84" t="s">
        <v>691</v>
      </c>
      <c r="E13" s="82" t="s">
        <v>307</v>
      </c>
      <c r="H13" s="86" t="s">
        <v>5</v>
      </c>
      <c r="I13" s="86" t="s">
        <v>6</v>
      </c>
      <c r="J13" s="86" t="s">
        <v>309</v>
      </c>
      <c r="K13" s="86" t="s">
        <v>299</v>
      </c>
      <c r="L13" s="86" t="s">
        <v>300</v>
      </c>
      <c r="M13" s="86" t="s">
        <v>7</v>
      </c>
      <c r="N13" s="86" t="s">
        <v>308</v>
      </c>
    </row>
    <row r="14" spans="2:14" x14ac:dyDescent="0.35">
      <c r="B14" s="87" t="s">
        <v>8</v>
      </c>
      <c r="C14" s="66">
        <v>1</v>
      </c>
      <c r="D14" s="66">
        <v>1</v>
      </c>
      <c r="E14" s="66">
        <v>600</v>
      </c>
      <c r="F14" s="116" t="str">
        <f>IF(E14&gt;30000,"Error: Weight should be less than 30,000g","")</f>
        <v/>
      </c>
      <c r="G14" s="116" t="str">
        <f>IF(E14&lt;=1000,"0-1kg",IF(E14&lt;=2000,"1-2kg",IF(E14&lt;=3000,"2-3kg",IF(E14&lt;=4000,"3-4kg",IF(E14&lt;=5000,"4-5kg",IF(E14&lt;=6000,"5-6kg",IF(E14&lt;=7000,"6-7kg",IF(E14&lt;=8000,"7-8kg",IF(E14&lt;=9000,"8-9kg",IF(E14&lt;=10000,"9-10kg",IF(E14&lt;=15000,"10-15kg",IF(E14&lt;=20000,"15-20kg",IF(E14&lt;=25000,"20-25kg","25-30kg")))))))))))))</f>
        <v>0-1kg</v>
      </c>
      <c r="H14" s="88" cm="1">
        <f t="array" ref="H14">IF(IF(OR(COUNTIFS(Prices!$D:$D,$H$12,Prices!$A:$A,$B14,Prices!$I:$I,$G14)=0,COUNTIFS(Prices!$D:$D,$H$12,Prices!$A:$A,$B14,Prices!$I:$I,$G14,Prices!$G:$G,"Product NA")&gt;0),0,SUMIFS(Prices!$G:$G,Prices!$D:$D,$H$12,Prices!$A:$A,$B14,Prices!$I:$I,$G14)) = 0,
IF(OR(COUNTIFS(Prices!$D:$D,$H$12,Prices!$B:$B,INDEX(CountryZonalMapping[ZZZONE],MATCH(1,(CountryZonalMapping[Country Name] ='NPC Country Parcels'!$B14)*(CountryZonalMapping[MATERIAL]=$H$12),0)),Prices!$I:$I,$G14)=0,COUNTIFS(Prices!$D:$D,$H$12,Prices!$B:$B,INDEX(CountryZonalMapping[ZZZONE],MATCH(1,(CountryZonalMapping[Country Name] ='NPC Country Parcels'!$B14)*(CountryZonalMapping[MATERIAL]=$H$12),0)),Prices!$I:$I,$G14,Prices!$G:$G,"Product NA")&gt;0),0,SUMIFS(Prices!$G:$G,Prices!$D:$D,$H$12,Prices!$B:$B,INDEX(CountryZonalMapping[ZZZONE],MATCH(1,(CountryZonalMapping[Country Name] ='NPC Country Parcels'!$B14)*(CountryZonalMapping[MATERIAL]=$H$12),0)),Prices!$I:$I,$G14)),
IF(OR(COUNTIFS(Prices!$D:$D,$H$12,Prices!$A:$A,$B14,Prices!$I:$I,$G14)=0,COUNTIFS(Prices!$D:$D,$H$12,Prices!$A:$A,$B14,Prices!$I:$I,$G14,Prices!$G:$G,"Product NA")&gt;0),0,SUMIFS(Prices!$G:$G,Prices!$D:$D,$H$12,Prices!$A:$A,$B14,Prices!$I:$I,$G14)))</f>
        <v>73.849999999999994</v>
      </c>
      <c r="I14" s="88" cm="1">
        <f t="array" ref="I14">IF(IF(OR(COUNTIFS(Prices!$D:$D,$H$12,Prices!$A:$A,$B14,Prices!$I:$I,$G14)=0,COUNTIFS(Prices!$D:$D,$H$12,Prices!$A:$A,$B14,Prices!$I:$I,$G14,Prices!$H:$H,"Product NA")&gt;0),0,SUMIFS(Prices!$H:$H,Prices!$D:$D,$H$12,Prices!$A:$A,$B14,Prices!$I:$I,$G14)) = 0,
IF(OR(COUNTIFS(Prices!$D:$D,$H$12,Prices!$B:$B,INDEX(CountryZonalMapping[ZZZONE],MATCH(1,(CountryZonalMapping[Country Name] ='NPC Country Parcels'!$B14)*(CountryZonalMapping[MATERIAL]=$H$12),0)),Prices!$I:$I,$G14)=0,COUNTIFS(Prices!$D:$D,$H$12,Prices!$B:$B,INDEX(CountryZonalMapping[ZZZONE],MATCH(1,(CountryZonalMapping[Country Name] ='NPC Country Parcels'!$B14)*(CountryZonalMapping[MATERIAL]=$H$12),0)),Prices!$I:$I,$G14,Prices!$H:$H,"Product NA")&gt;0),0,SUMIFS(Prices!$H:$H,Prices!$D:$D,$H$12,Prices!$B:$B,INDEX(CountryZonalMapping[ZZZONE],MATCH(1,(CountryZonalMapping[Country Name] ='NPC Country Parcels'!$B14)*(CountryZonalMapping[MATERIAL]=$H$12),0)),Prices!$I:$I,$G14)),
IF(OR(COUNTIFS(Prices!$D:$D,$H$12,Prices!$A:$A,$B14,Prices!$I:$I,$G14)=0,COUNTIFS(Prices!$D:$D,$H$12,Prices!$A:$A,$B14,Prices!$I:$I,$G14,Prices!$H:$H,"Product NA")&gt;0),0,SUMIFS(Prices!$H:$H,Prices!$D:$D,$H$12,Prices!$A:$A,$B14,Prices!$I:$I,$G14)))</f>
        <v>0</v>
      </c>
      <c r="J14" s="89">
        <f>IF(OR($C14=0,$E14=0,COUNTIFS(Prices!$D:$D,$H$12,Prices!$A:$A,$B14,Prices!$I:$I,$G14,Prices!$H:$H,"Product NA")&gt;0),0,(H14+(I14*($E14/1000))))</f>
        <v>73.849999999999994</v>
      </c>
      <c r="K14" s="89">
        <f>IF($D$7="Exclude",0,IFERROR(J14*$C$7,""))</f>
        <v>8.8619999999999983</v>
      </c>
      <c r="L14" s="89">
        <f t="shared" ref="L14" si="0">IF($D$8="Exclude","",IFERROR( (J14 + K14)*-$C$8,""))</f>
        <v>0</v>
      </c>
      <c r="M14" s="90">
        <f>IF(J14="n/a","n/a",SUM(J14:L14))</f>
        <v>82.711999999999989</v>
      </c>
      <c r="N14" s="90">
        <f t="shared" ref="N14" si="1">IF($C14=0,0,IFERROR($C14*M14,"n/a"))</f>
        <v>82.711999999999989</v>
      </c>
    </row>
    <row r="15" spans="2:14" x14ac:dyDescent="0.35">
      <c r="B15" s="87" t="s">
        <v>9</v>
      </c>
      <c r="C15" s="66">
        <v>1</v>
      </c>
      <c r="D15" s="66">
        <v>1</v>
      </c>
      <c r="E15" s="66">
        <v>600</v>
      </c>
      <c r="F15" s="116" t="str">
        <f t="shared" ref="F15:F78" si="2">IF(E15&gt;30000,"Error: Weight should be less than 30,000g","")</f>
        <v/>
      </c>
      <c r="G15" s="116" t="str">
        <f t="shared" ref="G15:G78" si="3">IF(E15&lt;=1000,"0-1kg",IF(E15&lt;=2000,"1-2kg",IF(E15&lt;=3000,"2-3kg",IF(E15&lt;=4000,"3-4kg",IF(E15&lt;=5000,"4-5kg",IF(E15&lt;=6000,"5-6kg",IF(E15&lt;=7000,"6-7kg",IF(E15&lt;=8000,"7-8kg",IF(E15&lt;=9000,"8-9kg",IF(E15&lt;=10000,"9-10kg",IF(E15&lt;=15000,"10-15kg",IF(E15&lt;=20000,"15-20kg",IF(E15&lt;=25000,"20-25kg","25-30kg")))))))))))))</f>
        <v>0-1kg</v>
      </c>
      <c r="H15" s="88" cm="1">
        <f t="array" ref="H15">IF(IF(OR(COUNTIFS(Prices!$D:$D,$H$12,Prices!$A:$A,$B15,Prices!$I:$I,$G15)=0,COUNTIFS(Prices!$D:$D,$H$12,Prices!$A:$A,$B15,Prices!$I:$I,$G15,Prices!$G:$G,"Product NA")&gt;0),0,SUMIFS(Prices!$G:$G,Prices!$D:$D,$H$12,Prices!$A:$A,$B15,Prices!$I:$I,$G15)) = 0,
IF(OR(COUNTIFS(Prices!$D:$D,$H$12,Prices!$B:$B,INDEX(CountryZonalMapping[ZZZONE],MATCH(1,(CountryZonalMapping[Country Name] ='NPC Country Parcels'!$B15)*(CountryZonalMapping[MATERIAL]=$H$12),0)),Prices!$I:$I,$G15)=0,COUNTIFS(Prices!$D:$D,$H$12,Prices!$B:$B,INDEX(CountryZonalMapping[ZZZONE],MATCH(1,(CountryZonalMapping[Country Name] ='NPC Country Parcels'!$B15)*(CountryZonalMapping[MATERIAL]=$H$12),0)),Prices!$I:$I,$G15,Prices!$G:$G,"Product NA")&gt;0),0,SUMIFS(Prices!$G:$G,Prices!$D:$D,$H$12,Prices!$B:$B,INDEX(CountryZonalMapping[ZZZONE],MATCH(1,(CountryZonalMapping[Country Name] ='NPC Country Parcels'!$B15)*(CountryZonalMapping[MATERIAL]=$H$12),0)),Prices!$I:$I,$G15)),
IF(OR(COUNTIFS(Prices!$D:$D,$H$12,Prices!$A:$A,$B15,Prices!$I:$I,$G15)=0,COUNTIFS(Prices!$D:$D,$H$12,Prices!$A:$A,$B15,Prices!$I:$I,$G15,Prices!$G:$G,"Product NA")&gt;0),0,SUMIFS(Prices!$G:$G,Prices!$D:$D,$H$12,Prices!$A:$A,$B15,Prices!$I:$I,$G15)))</f>
        <v>19.18</v>
      </c>
      <c r="I15" s="88" cm="1">
        <f t="array" ref="I15">IF(IF(OR(COUNTIFS(Prices!$D:$D,$H$12,Prices!$A:$A,$B15,Prices!$I:$I,$G15)=0,COUNTIFS(Prices!$D:$D,$H$12,Prices!$A:$A,$B15,Prices!$I:$I,$G15,Prices!$H:$H,"Product NA")&gt;0),0,SUMIFS(Prices!$H:$H,Prices!$D:$D,$H$12,Prices!$A:$A,$B15,Prices!$I:$I,$G15)) = 0,
IF(OR(COUNTIFS(Prices!$D:$D,$H$12,Prices!$B:$B,INDEX(CountryZonalMapping[ZZZONE],MATCH(1,(CountryZonalMapping[Country Name] ='NPC Country Parcels'!$B15)*(CountryZonalMapping[MATERIAL]=$H$12),0)),Prices!$I:$I,$G15)=0,COUNTIFS(Prices!$D:$D,$H$12,Prices!$B:$B,INDEX(CountryZonalMapping[ZZZONE],MATCH(1,(CountryZonalMapping[Country Name] ='NPC Country Parcels'!$B15)*(CountryZonalMapping[MATERIAL]=$H$12),0)),Prices!$I:$I,$G15,Prices!$H:$H,"Product NA")&gt;0),0,SUMIFS(Prices!$H:$H,Prices!$D:$D,$H$12,Prices!$B:$B,INDEX(CountryZonalMapping[ZZZONE],MATCH(1,(CountryZonalMapping[Country Name] ='NPC Country Parcels'!$B15)*(CountryZonalMapping[MATERIAL]=$H$12),0)),Prices!$I:$I,$G15)),
IF(OR(COUNTIFS(Prices!$D:$D,$H$12,Prices!$A:$A,$B15,Prices!$I:$I,$G15)=0,COUNTIFS(Prices!$D:$D,$H$12,Prices!$A:$A,$B15,Prices!$I:$I,$G15,Prices!$H:$H,"Product NA")&gt;0),0,SUMIFS(Prices!$H:$H,Prices!$D:$D,$H$12,Prices!$A:$A,$B15,Prices!$I:$I,$G15)))</f>
        <v>0</v>
      </c>
      <c r="J15" s="89">
        <f>IF(OR($C15=0,$E15=0,COUNTIFS(Prices!$D:$D,$H$12,Prices!$A:$A,$B15,Prices!$I:$I,$G15,Prices!$H:$H,"Product NA")&gt;0),0,(H15+(I15*($E15/1000))))</f>
        <v>19.18</v>
      </c>
      <c r="K15" s="89">
        <f t="shared" ref="K15:K78" si="4">IF($D$7="Exclude",0,IFERROR(J15*$C$7,""))</f>
        <v>2.3016000000000001</v>
      </c>
      <c r="L15" s="89">
        <f t="shared" ref="L15:L78" si="5">IF($D$8="Exclude","",IFERROR( (J15 + K15)*-$C$8,""))</f>
        <v>0</v>
      </c>
      <c r="M15" s="90">
        <f t="shared" ref="M15:M78" si="6">IF(J15="n/a","n/a",SUM(J15:L15))</f>
        <v>21.4816</v>
      </c>
      <c r="N15" s="90">
        <f t="shared" ref="N15:N78" si="7">IF($C15=0,0,IFERROR($C15*M15,"n/a"))</f>
        <v>21.4816</v>
      </c>
    </row>
    <row r="16" spans="2:14" x14ac:dyDescent="0.35">
      <c r="B16" s="87" t="s">
        <v>11</v>
      </c>
      <c r="C16" s="66">
        <v>1</v>
      </c>
      <c r="D16" s="66">
        <v>1</v>
      </c>
      <c r="E16" s="66">
        <v>600</v>
      </c>
      <c r="F16" s="116" t="str">
        <f t="shared" si="2"/>
        <v/>
      </c>
      <c r="G16" s="116" t="str">
        <f t="shared" si="3"/>
        <v>0-1kg</v>
      </c>
      <c r="H16" s="88" cm="1">
        <f t="array" ref="H16">IF(IF(OR(COUNTIFS(Prices!$D:$D,$H$12,Prices!$A:$A,$B16,Prices!$I:$I,$G16)=0,COUNTIFS(Prices!$D:$D,$H$12,Prices!$A:$A,$B16,Prices!$I:$I,$G16,Prices!$G:$G,"Product NA")&gt;0),0,SUMIFS(Prices!$G:$G,Prices!$D:$D,$H$12,Prices!$A:$A,$B16,Prices!$I:$I,$G16)) = 0,
IF(OR(COUNTIFS(Prices!$D:$D,$H$12,Prices!$B:$B,INDEX(CountryZonalMapping[ZZZONE],MATCH(1,(CountryZonalMapping[Country Name] ='NPC Country Parcels'!$B16)*(CountryZonalMapping[MATERIAL]=$H$12),0)),Prices!$I:$I,$G16)=0,COUNTIFS(Prices!$D:$D,$H$12,Prices!$B:$B,INDEX(CountryZonalMapping[ZZZONE],MATCH(1,(CountryZonalMapping[Country Name] ='NPC Country Parcels'!$B16)*(CountryZonalMapping[MATERIAL]=$H$12),0)),Prices!$I:$I,$G16,Prices!$G:$G,"Product NA")&gt;0),0,SUMIFS(Prices!$G:$G,Prices!$D:$D,$H$12,Prices!$B:$B,INDEX(CountryZonalMapping[ZZZONE],MATCH(1,(CountryZonalMapping[Country Name] ='NPC Country Parcels'!$B16)*(CountryZonalMapping[MATERIAL]=$H$12),0)),Prices!$I:$I,$G16)),
IF(OR(COUNTIFS(Prices!$D:$D,$H$12,Prices!$A:$A,$B16,Prices!$I:$I,$G16)=0,COUNTIFS(Prices!$D:$D,$H$12,Prices!$A:$A,$B16,Prices!$I:$I,$G16,Prices!$G:$G,"Product NA")&gt;0),0,SUMIFS(Prices!$G:$G,Prices!$D:$D,$H$12,Prices!$A:$A,$B16,Prices!$I:$I,$G16)))</f>
        <v>70.98</v>
      </c>
      <c r="I16" s="88" cm="1">
        <f t="array" ref="I16">IF(IF(OR(COUNTIFS(Prices!$D:$D,$H$12,Prices!$A:$A,$B16,Prices!$I:$I,$G16)=0,COUNTIFS(Prices!$D:$D,$H$12,Prices!$A:$A,$B16,Prices!$I:$I,$G16,Prices!$H:$H,"Product NA")&gt;0),0,SUMIFS(Prices!$H:$H,Prices!$D:$D,$H$12,Prices!$A:$A,$B16,Prices!$I:$I,$G16)) = 0,
IF(OR(COUNTIFS(Prices!$D:$D,$H$12,Prices!$B:$B,INDEX(CountryZonalMapping[ZZZONE],MATCH(1,(CountryZonalMapping[Country Name] ='NPC Country Parcels'!$B16)*(CountryZonalMapping[MATERIAL]=$H$12),0)),Prices!$I:$I,$G16)=0,COUNTIFS(Prices!$D:$D,$H$12,Prices!$B:$B,INDEX(CountryZonalMapping[ZZZONE],MATCH(1,(CountryZonalMapping[Country Name] ='NPC Country Parcels'!$B16)*(CountryZonalMapping[MATERIAL]=$H$12),0)),Prices!$I:$I,$G16,Prices!$H:$H,"Product NA")&gt;0),0,SUMIFS(Prices!$H:$H,Prices!$D:$D,$H$12,Prices!$B:$B,INDEX(CountryZonalMapping[ZZZONE],MATCH(1,(CountryZonalMapping[Country Name] ='NPC Country Parcels'!$B16)*(CountryZonalMapping[MATERIAL]=$H$12),0)),Prices!$I:$I,$G16)),
IF(OR(COUNTIFS(Prices!$D:$D,$H$12,Prices!$A:$A,$B16,Prices!$I:$I,$G16)=0,COUNTIFS(Prices!$D:$D,$H$12,Prices!$A:$A,$B16,Prices!$I:$I,$G16,Prices!$H:$H,"Product NA")&gt;0),0,SUMIFS(Prices!$H:$H,Prices!$D:$D,$H$12,Prices!$A:$A,$B16,Prices!$I:$I,$G16)))</f>
        <v>0</v>
      </c>
      <c r="J16" s="89">
        <f>IF(OR($C16=0,$E16=0,COUNTIFS(Prices!$D:$D,$H$12,Prices!$A:$A,$B16,Prices!$I:$I,$G16,Prices!$H:$H,"Product NA")&gt;0),0,(H16+(I16*($E16/1000))))</f>
        <v>70.98</v>
      </c>
      <c r="K16" s="89">
        <f t="shared" si="4"/>
        <v>8.5175999999999998</v>
      </c>
      <c r="L16" s="89">
        <f t="shared" si="5"/>
        <v>0</v>
      </c>
      <c r="M16" s="90">
        <f t="shared" si="6"/>
        <v>79.497600000000006</v>
      </c>
      <c r="N16" s="90">
        <f t="shared" si="7"/>
        <v>79.497600000000006</v>
      </c>
    </row>
    <row r="17" spans="2:14" x14ac:dyDescent="0.35">
      <c r="B17" s="87" t="s">
        <v>12</v>
      </c>
      <c r="C17" s="66">
        <v>1</v>
      </c>
      <c r="D17" s="66">
        <v>1</v>
      </c>
      <c r="E17" s="66">
        <v>600</v>
      </c>
      <c r="F17" s="116" t="str">
        <f t="shared" si="2"/>
        <v/>
      </c>
      <c r="G17" s="116" t="str">
        <f t="shared" si="3"/>
        <v>0-1kg</v>
      </c>
      <c r="H17" s="88" cm="1">
        <f t="array" ref="H17">IF(IF(OR(COUNTIFS(Prices!$D:$D,$H$12,Prices!$A:$A,$B17,Prices!$I:$I,$G17)=0,COUNTIFS(Prices!$D:$D,$H$12,Prices!$A:$A,$B17,Prices!$I:$I,$G17,Prices!$G:$G,"Product NA")&gt;0),0,SUMIFS(Prices!$G:$G,Prices!$D:$D,$H$12,Prices!$A:$A,$B17,Prices!$I:$I,$G17)) = 0,
IF(OR(COUNTIFS(Prices!$D:$D,$H$12,Prices!$B:$B,INDEX(CountryZonalMapping[ZZZONE],MATCH(1,(CountryZonalMapping[Country Name] ='NPC Country Parcels'!$B17)*(CountryZonalMapping[MATERIAL]=$H$12),0)),Prices!$I:$I,$G17)=0,COUNTIFS(Prices!$D:$D,$H$12,Prices!$B:$B,INDEX(CountryZonalMapping[ZZZONE],MATCH(1,(CountryZonalMapping[Country Name] ='NPC Country Parcels'!$B17)*(CountryZonalMapping[MATERIAL]=$H$12),0)),Prices!$I:$I,$G17,Prices!$G:$G,"Product NA")&gt;0),0,SUMIFS(Prices!$G:$G,Prices!$D:$D,$H$12,Prices!$B:$B,INDEX(CountryZonalMapping[ZZZONE],MATCH(1,(CountryZonalMapping[Country Name] ='NPC Country Parcels'!$B17)*(CountryZonalMapping[MATERIAL]=$H$12),0)),Prices!$I:$I,$G17)),
IF(OR(COUNTIFS(Prices!$D:$D,$H$12,Prices!$A:$A,$B17,Prices!$I:$I,$G17)=0,COUNTIFS(Prices!$D:$D,$H$12,Prices!$A:$A,$B17,Prices!$I:$I,$G17,Prices!$G:$G,"Product NA")&gt;0),0,SUMIFS(Prices!$G:$G,Prices!$D:$D,$H$12,Prices!$A:$A,$B17,Prices!$I:$I,$G17)))</f>
        <v>73.849999999999994</v>
      </c>
      <c r="I17" s="88" cm="1">
        <f t="array" ref="I17">IF(IF(OR(COUNTIFS(Prices!$D:$D,$H$12,Prices!$A:$A,$B17,Prices!$I:$I,$G17)=0,COUNTIFS(Prices!$D:$D,$H$12,Prices!$A:$A,$B17,Prices!$I:$I,$G17,Prices!$H:$H,"Product NA")&gt;0),0,SUMIFS(Prices!$H:$H,Prices!$D:$D,$H$12,Prices!$A:$A,$B17,Prices!$I:$I,$G17)) = 0,
IF(OR(COUNTIFS(Prices!$D:$D,$H$12,Prices!$B:$B,INDEX(CountryZonalMapping[ZZZONE],MATCH(1,(CountryZonalMapping[Country Name] ='NPC Country Parcels'!$B17)*(CountryZonalMapping[MATERIAL]=$H$12),0)),Prices!$I:$I,$G17)=0,COUNTIFS(Prices!$D:$D,$H$12,Prices!$B:$B,INDEX(CountryZonalMapping[ZZZONE],MATCH(1,(CountryZonalMapping[Country Name] ='NPC Country Parcels'!$B17)*(CountryZonalMapping[MATERIAL]=$H$12),0)),Prices!$I:$I,$G17,Prices!$H:$H,"Product NA")&gt;0),0,SUMIFS(Prices!$H:$H,Prices!$D:$D,$H$12,Prices!$B:$B,INDEX(CountryZonalMapping[ZZZONE],MATCH(1,(CountryZonalMapping[Country Name] ='NPC Country Parcels'!$B17)*(CountryZonalMapping[MATERIAL]=$H$12),0)),Prices!$I:$I,$G17)),
IF(OR(COUNTIFS(Prices!$D:$D,$H$12,Prices!$A:$A,$B17,Prices!$I:$I,$G17)=0,COUNTIFS(Prices!$D:$D,$H$12,Prices!$A:$A,$B17,Prices!$I:$I,$G17,Prices!$H:$H,"Product NA")&gt;0),0,SUMIFS(Prices!$H:$H,Prices!$D:$D,$H$12,Prices!$A:$A,$B17,Prices!$I:$I,$G17)))</f>
        <v>0</v>
      </c>
      <c r="J17" s="89">
        <f>IF(OR($C17=0,$E17=0,COUNTIFS(Prices!$D:$D,$H$12,Prices!$A:$A,$B17,Prices!$I:$I,$G17,Prices!$H:$H,"Product NA")&gt;0),0,(H17+(I17*($E17/1000))))</f>
        <v>73.849999999999994</v>
      </c>
      <c r="K17" s="89">
        <f t="shared" si="4"/>
        <v>8.8619999999999983</v>
      </c>
      <c r="L17" s="89">
        <f t="shared" si="5"/>
        <v>0</v>
      </c>
      <c r="M17" s="90">
        <f t="shared" si="6"/>
        <v>82.711999999999989</v>
      </c>
      <c r="N17" s="90">
        <f t="shared" si="7"/>
        <v>82.711999999999989</v>
      </c>
    </row>
    <row r="18" spans="2:14" x14ac:dyDescent="0.35">
      <c r="B18" s="87" t="s">
        <v>13</v>
      </c>
      <c r="C18" s="66">
        <v>1</v>
      </c>
      <c r="D18" s="66">
        <v>1</v>
      </c>
      <c r="E18" s="66">
        <v>600</v>
      </c>
      <c r="F18" s="116" t="str">
        <f t="shared" si="2"/>
        <v/>
      </c>
      <c r="G18" s="116" t="str">
        <f t="shared" si="3"/>
        <v>0-1kg</v>
      </c>
      <c r="H18" s="88" cm="1">
        <f t="array" ref="H18">IF(IF(OR(COUNTIFS(Prices!$D:$D,$H$12,Prices!$A:$A,$B18,Prices!$I:$I,$G18)=0,COUNTIFS(Prices!$D:$D,$H$12,Prices!$A:$A,$B18,Prices!$I:$I,$G18,Prices!$G:$G,"Product NA")&gt;0),0,SUMIFS(Prices!$G:$G,Prices!$D:$D,$H$12,Prices!$A:$A,$B18,Prices!$I:$I,$G18)) = 0,
IF(OR(COUNTIFS(Prices!$D:$D,$H$12,Prices!$B:$B,INDEX(CountryZonalMapping[ZZZONE],MATCH(1,(CountryZonalMapping[Country Name] ='NPC Country Parcels'!$B18)*(CountryZonalMapping[MATERIAL]=$H$12),0)),Prices!$I:$I,$G18)=0,COUNTIFS(Prices!$D:$D,$H$12,Prices!$B:$B,INDEX(CountryZonalMapping[ZZZONE],MATCH(1,(CountryZonalMapping[Country Name] ='NPC Country Parcels'!$B18)*(CountryZonalMapping[MATERIAL]=$H$12),0)),Prices!$I:$I,$G18,Prices!$G:$G,"Product NA")&gt;0),0,SUMIFS(Prices!$G:$G,Prices!$D:$D,$H$12,Prices!$B:$B,INDEX(CountryZonalMapping[ZZZONE],MATCH(1,(CountryZonalMapping[Country Name] ='NPC Country Parcels'!$B18)*(CountryZonalMapping[MATERIAL]=$H$12),0)),Prices!$I:$I,$G18)),
IF(OR(COUNTIFS(Prices!$D:$D,$H$12,Prices!$A:$A,$B18,Prices!$I:$I,$G18)=0,COUNTIFS(Prices!$D:$D,$H$12,Prices!$A:$A,$B18,Prices!$I:$I,$G18,Prices!$G:$G,"Product NA")&gt;0),0,SUMIFS(Prices!$G:$G,Prices!$D:$D,$H$12,Prices!$A:$A,$B18,Prices!$I:$I,$G18)))</f>
        <v>11.05</v>
      </c>
      <c r="I18" s="88" cm="1">
        <f t="array" ref="I18">IF(IF(OR(COUNTIFS(Prices!$D:$D,$H$12,Prices!$A:$A,$B18,Prices!$I:$I,$G18)=0,COUNTIFS(Prices!$D:$D,$H$12,Prices!$A:$A,$B18,Prices!$I:$I,$G18,Prices!$H:$H,"Product NA")&gt;0),0,SUMIFS(Prices!$H:$H,Prices!$D:$D,$H$12,Prices!$A:$A,$B18,Prices!$I:$I,$G18)) = 0,
IF(OR(COUNTIFS(Prices!$D:$D,$H$12,Prices!$B:$B,INDEX(CountryZonalMapping[ZZZONE],MATCH(1,(CountryZonalMapping[Country Name] ='NPC Country Parcels'!$B18)*(CountryZonalMapping[MATERIAL]=$H$12),0)),Prices!$I:$I,$G18)=0,COUNTIFS(Prices!$D:$D,$H$12,Prices!$B:$B,INDEX(CountryZonalMapping[ZZZONE],MATCH(1,(CountryZonalMapping[Country Name] ='NPC Country Parcels'!$B18)*(CountryZonalMapping[MATERIAL]=$H$12),0)),Prices!$I:$I,$G18,Prices!$H:$H,"Product NA")&gt;0),0,SUMIFS(Prices!$H:$H,Prices!$D:$D,$H$12,Prices!$B:$B,INDEX(CountryZonalMapping[ZZZONE],MATCH(1,(CountryZonalMapping[Country Name] ='NPC Country Parcels'!$B18)*(CountryZonalMapping[MATERIAL]=$H$12),0)),Prices!$I:$I,$G18)),
IF(OR(COUNTIFS(Prices!$D:$D,$H$12,Prices!$A:$A,$B18,Prices!$I:$I,$G18)=0,COUNTIFS(Prices!$D:$D,$H$12,Prices!$A:$A,$B18,Prices!$I:$I,$G18,Prices!$H:$H,"Product NA")&gt;0),0,SUMIFS(Prices!$H:$H,Prices!$D:$D,$H$12,Prices!$A:$A,$B18,Prices!$I:$I,$G18)))</f>
        <v>0</v>
      </c>
      <c r="J18" s="89">
        <f>IF(OR($C18=0,$E18=0,COUNTIFS(Prices!$D:$D,$H$12,Prices!$A:$A,$B18,Prices!$I:$I,$G18,Prices!$H:$H,"Product NA")&gt;0),0,(H18+(I18*($E18/1000))))</f>
        <v>11.05</v>
      </c>
      <c r="K18" s="89">
        <f t="shared" si="4"/>
        <v>1.3260000000000001</v>
      </c>
      <c r="L18" s="89">
        <f t="shared" si="5"/>
        <v>0</v>
      </c>
      <c r="M18" s="90">
        <f t="shared" si="6"/>
        <v>12.376000000000001</v>
      </c>
      <c r="N18" s="90">
        <f t="shared" si="7"/>
        <v>12.376000000000001</v>
      </c>
    </row>
    <row r="19" spans="2:14" x14ac:dyDescent="0.35">
      <c r="B19" s="87" t="s">
        <v>14</v>
      </c>
      <c r="C19" s="66">
        <v>1</v>
      </c>
      <c r="D19" s="66">
        <v>1</v>
      </c>
      <c r="E19" s="66">
        <v>600</v>
      </c>
      <c r="F19" s="116" t="str">
        <f t="shared" si="2"/>
        <v/>
      </c>
      <c r="G19" s="116" t="str">
        <f t="shared" si="3"/>
        <v>0-1kg</v>
      </c>
      <c r="H19" s="88" cm="1">
        <f t="array" ref="H19">IF(IF(OR(COUNTIFS(Prices!$D:$D,$H$12,Prices!$A:$A,$B19,Prices!$I:$I,$G19)=0,COUNTIFS(Prices!$D:$D,$H$12,Prices!$A:$A,$B19,Prices!$I:$I,$G19,Prices!$G:$G,"Product NA")&gt;0),0,SUMIFS(Prices!$G:$G,Prices!$D:$D,$H$12,Prices!$A:$A,$B19,Prices!$I:$I,$G19)) = 0,
IF(OR(COUNTIFS(Prices!$D:$D,$H$12,Prices!$B:$B,INDEX(CountryZonalMapping[ZZZONE],MATCH(1,(CountryZonalMapping[Country Name] ='NPC Country Parcels'!$B19)*(CountryZonalMapping[MATERIAL]=$H$12),0)),Prices!$I:$I,$G19)=0,COUNTIFS(Prices!$D:$D,$H$12,Prices!$B:$B,INDEX(CountryZonalMapping[ZZZONE],MATCH(1,(CountryZonalMapping[Country Name] ='NPC Country Parcels'!$B19)*(CountryZonalMapping[MATERIAL]=$H$12),0)),Prices!$I:$I,$G19,Prices!$G:$G,"Product NA")&gt;0),0,SUMIFS(Prices!$G:$G,Prices!$D:$D,$H$12,Prices!$B:$B,INDEX(CountryZonalMapping[ZZZONE],MATCH(1,(CountryZonalMapping[Country Name] ='NPC Country Parcels'!$B19)*(CountryZonalMapping[MATERIAL]=$H$12),0)),Prices!$I:$I,$G19)),
IF(OR(COUNTIFS(Prices!$D:$D,$H$12,Prices!$A:$A,$B19,Prices!$I:$I,$G19)=0,COUNTIFS(Prices!$D:$D,$H$12,Prices!$A:$A,$B19,Prices!$I:$I,$G19,Prices!$G:$G,"Product NA")&gt;0),0,SUMIFS(Prices!$G:$G,Prices!$D:$D,$H$12,Prices!$A:$A,$B19,Prices!$I:$I,$G19)))</f>
        <v>73.849999999999994</v>
      </c>
      <c r="I19" s="88" cm="1">
        <f t="array" ref="I19">IF(IF(OR(COUNTIFS(Prices!$D:$D,$H$12,Prices!$A:$A,$B19,Prices!$I:$I,$G19)=0,COUNTIFS(Prices!$D:$D,$H$12,Prices!$A:$A,$B19,Prices!$I:$I,$G19,Prices!$H:$H,"Product NA")&gt;0),0,SUMIFS(Prices!$H:$H,Prices!$D:$D,$H$12,Prices!$A:$A,$B19,Prices!$I:$I,$G19)) = 0,
IF(OR(COUNTIFS(Prices!$D:$D,$H$12,Prices!$B:$B,INDEX(CountryZonalMapping[ZZZONE],MATCH(1,(CountryZonalMapping[Country Name] ='NPC Country Parcels'!$B19)*(CountryZonalMapping[MATERIAL]=$H$12),0)),Prices!$I:$I,$G19)=0,COUNTIFS(Prices!$D:$D,$H$12,Prices!$B:$B,INDEX(CountryZonalMapping[ZZZONE],MATCH(1,(CountryZonalMapping[Country Name] ='NPC Country Parcels'!$B19)*(CountryZonalMapping[MATERIAL]=$H$12),0)),Prices!$I:$I,$G19,Prices!$H:$H,"Product NA")&gt;0),0,SUMIFS(Prices!$H:$H,Prices!$D:$D,$H$12,Prices!$B:$B,INDEX(CountryZonalMapping[ZZZONE],MATCH(1,(CountryZonalMapping[Country Name] ='NPC Country Parcels'!$B19)*(CountryZonalMapping[MATERIAL]=$H$12),0)),Prices!$I:$I,$G19)),
IF(OR(COUNTIFS(Prices!$D:$D,$H$12,Prices!$A:$A,$B19,Prices!$I:$I,$G19)=0,COUNTIFS(Prices!$D:$D,$H$12,Prices!$A:$A,$B19,Prices!$I:$I,$G19,Prices!$H:$H,"Product NA")&gt;0),0,SUMIFS(Prices!$H:$H,Prices!$D:$D,$H$12,Prices!$A:$A,$B19,Prices!$I:$I,$G19)))</f>
        <v>0</v>
      </c>
      <c r="J19" s="89">
        <f>IF(OR($C19=0,$E19=0,COUNTIFS(Prices!$D:$D,$H$12,Prices!$A:$A,$B19,Prices!$I:$I,$G19,Prices!$H:$H,"Product NA")&gt;0),0,(H19+(I19*($E19/1000))))</f>
        <v>73.849999999999994</v>
      </c>
      <c r="K19" s="89">
        <f t="shared" si="4"/>
        <v>8.8619999999999983</v>
      </c>
      <c r="L19" s="89">
        <f t="shared" si="5"/>
        <v>0</v>
      </c>
      <c r="M19" s="90">
        <f t="shared" si="6"/>
        <v>82.711999999999989</v>
      </c>
      <c r="N19" s="90">
        <f t="shared" si="7"/>
        <v>82.711999999999989</v>
      </c>
    </row>
    <row r="20" spans="2:14" x14ac:dyDescent="0.35">
      <c r="B20" s="87" t="s">
        <v>15</v>
      </c>
      <c r="C20" s="66">
        <v>1</v>
      </c>
      <c r="D20" s="66">
        <v>1</v>
      </c>
      <c r="E20" s="66">
        <v>600</v>
      </c>
      <c r="F20" s="116" t="str">
        <f t="shared" si="2"/>
        <v/>
      </c>
      <c r="G20" s="116" t="str">
        <f t="shared" si="3"/>
        <v>0-1kg</v>
      </c>
      <c r="H20" s="88" cm="1">
        <f t="array" ref="H20">IF(IF(OR(COUNTIFS(Prices!$D:$D,$H$12,Prices!$A:$A,$B20,Prices!$I:$I,$G20)=0,COUNTIFS(Prices!$D:$D,$H$12,Prices!$A:$A,$B20,Prices!$I:$I,$G20,Prices!$G:$G,"Product NA")&gt;0),0,SUMIFS(Prices!$G:$G,Prices!$D:$D,$H$12,Prices!$A:$A,$B20,Prices!$I:$I,$G20)) = 0,
IF(OR(COUNTIFS(Prices!$D:$D,$H$12,Prices!$B:$B,INDEX(CountryZonalMapping[ZZZONE],MATCH(1,(CountryZonalMapping[Country Name] ='NPC Country Parcels'!$B20)*(CountryZonalMapping[MATERIAL]=$H$12),0)),Prices!$I:$I,$G20)=0,COUNTIFS(Prices!$D:$D,$H$12,Prices!$B:$B,INDEX(CountryZonalMapping[ZZZONE],MATCH(1,(CountryZonalMapping[Country Name] ='NPC Country Parcels'!$B20)*(CountryZonalMapping[MATERIAL]=$H$12),0)),Prices!$I:$I,$G20,Prices!$G:$G,"Product NA")&gt;0),0,SUMIFS(Prices!$G:$G,Prices!$D:$D,$H$12,Prices!$B:$B,INDEX(CountryZonalMapping[ZZZONE],MATCH(1,(CountryZonalMapping[Country Name] ='NPC Country Parcels'!$B20)*(CountryZonalMapping[MATERIAL]=$H$12),0)),Prices!$I:$I,$G20)),
IF(OR(COUNTIFS(Prices!$D:$D,$H$12,Prices!$A:$A,$B20,Prices!$I:$I,$G20)=0,COUNTIFS(Prices!$D:$D,$H$12,Prices!$A:$A,$B20,Prices!$I:$I,$G20,Prices!$G:$G,"Product NA")&gt;0),0,SUMIFS(Prices!$G:$G,Prices!$D:$D,$H$12,Prices!$A:$A,$B20,Prices!$I:$I,$G20)))</f>
        <v>73.849999999999994</v>
      </c>
      <c r="I20" s="88" cm="1">
        <f t="array" ref="I20">IF(IF(OR(COUNTIFS(Prices!$D:$D,$H$12,Prices!$A:$A,$B20,Prices!$I:$I,$G20)=0,COUNTIFS(Prices!$D:$D,$H$12,Prices!$A:$A,$B20,Prices!$I:$I,$G20,Prices!$H:$H,"Product NA")&gt;0),0,SUMIFS(Prices!$H:$H,Prices!$D:$D,$H$12,Prices!$A:$A,$B20,Prices!$I:$I,$G20)) = 0,
IF(OR(COUNTIFS(Prices!$D:$D,$H$12,Prices!$B:$B,INDEX(CountryZonalMapping[ZZZONE],MATCH(1,(CountryZonalMapping[Country Name] ='NPC Country Parcels'!$B20)*(CountryZonalMapping[MATERIAL]=$H$12),0)),Prices!$I:$I,$G20)=0,COUNTIFS(Prices!$D:$D,$H$12,Prices!$B:$B,INDEX(CountryZonalMapping[ZZZONE],MATCH(1,(CountryZonalMapping[Country Name] ='NPC Country Parcels'!$B20)*(CountryZonalMapping[MATERIAL]=$H$12),0)),Prices!$I:$I,$G20,Prices!$H:$H,"Product NA")&gt;0),0,SUMIFS(Prices!$H:$H,Prices!$D:$D,$H$12,Prices!$B:$B,INDEX(CountryZonalMapping[ZZZONE],MATCH(1,(CountryZonalMapping[Country Name] ='NPC Country Parcels'!$B20)*(CountryZonalMapping[MATERIAL]=$H$12),0)),Prices!$I:$I,$G20)),
IF(OR(COUNTIFS(Prices!$D:$D,$H$12,Prices!$A:$A,$B20,Prices!$I:$I,$G20)=0,COUNTIFS(Prices!$D:$D,$H$12,Prices!$A:$A,$B20,Prices!$I:$I,$G20,Prices!$H:$H,"Product NA")&gt;0),0,SUMIFS(Prices!$H:$H,Prices!$D:$D,$H$12,Prices!$A:$A,$B20,Prices!$I:$I,$G20)))</f>
        <v>0</v>
      </c>
      <c r="J20" s="89">
        <f>IF(OR($C20=0,$E20=0,COUNTIFS(Prices!$D:$D,$H$12,Prices!$A:$A,$B20,Prices!$I:$I,$G20,Prices!$H:$H,"Product NA")&gt;0),0,(H20+(I20*($E20/1000))))</f>
        <v>73.849999999999994</v>
      </c>
      <c r="K20" s="89">
        <f t="shared" si="4"/>
        <v>8.8619999999999983</v>
      </c>
      <c r="L20" s="89">
        <f t="shared" si="5"/>
        <v>0</v>
      </c>
      <c r="M20" s="90">
        <f t="shared" si="6"/>
        <v>82.711999999999989</v>
      </c>
      <c r="N20" s="90">
        <f t="shared" si="7"/>
        <v>82.711999999999989</v>
      </c>
    </row>
    <row r="21" spans="2:14" x14ac:dyDescent="0.35">
      <c r="B21" s="87" t="s">
        <v>16</v>
      </c>
      <c r="C21" s="66">
        <v>1</v>
      </c>
      <c r="D21" s="66">
        <v>1</v>
      </c>
      <c r="E21" s="66">
        <v>600</v>
      </c>
      <c r="F21" s="116" t="str">
        <f t="shared" si="2"/>
        <v/>
      </c>
      <c r="G21" s="116" t="str">
        <f t="shared" si="3"/>
        <v>0-1kg</v>
      </c>
      <c r="H21" s="88" cm="1">
        <f t="array" ref="H21">IF(IF(OR(COUNTIFS(Prices!$D:$D,$H$12,Prices!$A:$A,$B21,Prices!$I:$I,$G21)=0,COUNTIFS(Prices!$D:$D,$H$12,Prices!$A:$A,$B21,Prices!$I:$I,$G21,Prices!$G:$G,"Product NA")&gt;0),0,SUMIFS(Prices!$G:$G,Prices!$D:$D,$H$12,Prices!$A:$A,$B21,Prices!$I:$I,$G21)) = 0,
IF(OR(COUNTIFS(Prices!$D:$D,$H$12,Prices!$B:$B,INDEX(CountryZonalMapping[ZZZONE],MATCH(1,(CountryZonalMapping[Country Name] ='NPC Country Parcels'!$B21)*(CountryZonalMapping[MATERIAL]=$H$12),0)),Prices!$I:$I,$G21)=0,COUNTIFS(Prices!$D:$D,$H$12,Prices!$B:$B,INDEX(CountryZonalMapping[ZZZONE],MATCH(1,(CountryZonalMapping[Country Name] ='NPC Country Parcels'!$B21)*(CountryZonalMapping[MATERIAL]=$H$12),0)),Prices!$I:$I,$G21,Prices!$G:$G,"Product NA")&gt;0),0,SUMIFS(Prices!$G:$G,Prices!$D:$D,$H$12,Prices!$B:$B,INDEX(CountryZonalMapping[ZZZONE],MATCH(1,(CountryZonalMapping[Country Name] ='NPC Country Parcels'!$B21)*(CountryZonalMapping[MATERIAL]=$H$12),0)),Prices!$I:$I,$G21)),
IF(OR(COUNTIFS(Prices!$D:$D,$H$12,Prices!$A:$A,$B21,Prices!$I:$I,$G21)=0,COUNTIFS(Prices!$D:$D,$H$12,Prices!$A:$A,$B21,Prices!$I:$I,$G21,Prices!$G:$G,"Product NA")&gt;0),0,SUMIFS(Prices!$G:$G,Prices!$D:$D,$H$12,Prices!$A:$A,$B21,Prices!$I:$I,$G21)))</f>
        <v>73.849999999999994</v>
      </c>
      <c r="I21" s="88" cm="1">
        <f t="array" ref="I21">IF(IF(OR(COUNTIFS(Prices!$D:$D,$H$12,Prices!$A:$A,$B21,Prices!$I:$I,$G21)=0,COUNTIFS(Prices!$D:$D,$H$12,Prices!$A:$A,$B21,Prices!$I:$I,$G21,Prices!$H:$H,"Product NA")&gt;0),0,SUMIFS(Prices!$H:$H,Prices!$D:$D,$H$12,Prices!$A:$A,$B21,Prices!$I:$I,$G21)) = 0,
IF(OR(COUNTIFS(Prices!$D:$D,$H$12,Prices!$B:$B,INDEX(CountryZonalMapping[ZZZONE],MATCH(1,(CountryZonalMapping[Country Name] ='NPC Country Parcels'!$B21)*(CountryZonalMapping[MATERIAL]=$H$12),0)),Prices!$I:$I,$G21)=0,COUNTIFS(Prices!$D:$D,$H$12,Prices!$B:$B,INDEX(CountryZonalMapping[ZZZONE],MATCH(1,(CountryZonalMapping[Country Name] ='NPC Country Parcels'!$B21)*(CountryZonalMapping[MATERIAL]=$H$12),0)),Prices!$I:$I,$G21,Prices!$H:$H,"Product NA")&gt;0),0,SUMIFS(Prices!$H:$H,Prices!$D:$D,$H$12,Prices!$B:$B,INDEX(CountryZonalMapping[ZZZONE],MATCH(1,(CountryZonalMapping[Country Name] ='NPC Country Parcels'!$B21)*(CountryZonalMapping[MATERIAL]=$H$12),0)),Prices!$I:$I,$G21)),
IF(OR(COUNTIFS(Prices!$D:$D,$H$12,Prices!$A:$A,$B21,Prices!$I:$I,$G21)=0,COUNTIFS(Prices!$D:$D,$H$12,Prices!$A:$A,$B21,Prices!$I:$I,$G21,Prices!$H:$H,"Product NA")&gt;0),0,SUMIFS(Prices!$H:$H,Prices!$D:$D,$H$12,Prices!$A:$A,$B21,Prices!$I:$I,$G21)))</f>
        <v>0</v>
      </c>
      <c r="J21" s="89">
        <f>IF(OR($C21=0,$E21=0,COUNTIFS(Prices!$D:$D,$H$12,Prices!$A:$A,$B21,Prices!$I:$I,$G21,Prices!$H:$H,"Product NA")&gt;0),0,(H21+(I21*($E21/1000))))</f>
        <v>73.849999999999994</v>
      </c>
      <c r="K21" s="89">
        <f t="shared" si="4"/>
        <v>8.8619999999999983</v>
      </c>
      <c r="L21" s="89">
        <f t="shared" si="5"/>
        <v>0</v>
      </c>
      <c r="M21" s="90">
        <f t="shared" si="6"/>
        <v>82.711999999999989</v>
      </c>
      <c r="N21" s="90">
        <f t="shared" si="7"/>
        <v>82.711999999999989</v>
      </c>
    </row>
    <row r="22" spans="2:14" x14ac:dyDescent="0.35">
      <c r="B22" s="87" t="s">
        <v>17</v>
      </c>
      <c r="C22" s="66">
        <v>1</v>
      </c>
      <c r="D22" s="66">
        <v>1</v>
      </c>
      <c r="E22" s="66">
        <v>600</v>
      </c>
      <c r="F22" s="116" t="str">
        <f t="shared" si="2"/>
        <v/>
      </c>
      <c r="G22" s="116" t="str">
        <f t="shared" si="3"/>
        <v>0-1kg</v>
      </c>
      <c r="H22" s="88" cm="1">
        <f t="array" ref="H22">IF(IF(OR(COUNTIFS(Prices!$D:$D,$H$12,Prices!$A:$A,$B22,Prices!$I:$I,$G22)=0,COUNTIFS(Prices!$D:$D,$H$12,Prices!$A:$A,$B22,Prices!$I:$I,$G22,Prices!$G:$G,"Product NA")&gt;0),0,SUMIFS(Prices!$G:$G,Prices!$D:$D,$H$12,Prices!$A:$A,$B22,Prices!$I:$I,$G22)) = 0,
IF(OR(COUNTIFS(Prices!$D:$D,$H$12,Prices!$B:$B,INDEX(CountryZonalMapping[ZZZONE],MATCH(1,(CountryZonalMapping[Country Name] ='NPC Country Parcels'!$B22)*(CountryZonalMapping[MATERIAL]=$H$12),0)),Prices!$I:$I,$G22)=0,COUNTIFS(Prices!$D:$D,$H$12,Prices!$B:$B,INDEX(CountryZonalMapping[ZZZONE],MATCH(1,(CountryZonalMapping[Country Name] ='NPC Country Parcels'!$B22)*(CountryZonalMapping[MATERIAL]=$H$12),0)),Prices!$I:$I,$G22,Prices!$G:$G,"Product NA")&gt;0),0,SUMIFS(Prices!$G:$G,Prices!$D:$D,$H$12,Prices!$B:$B,INDEX(CountryZonalMapping[ZZZONE],MATCH(1,(CountryZonalMapping[Country Name] ='NPC Country Parcels'!$B22)*(CountryZonalMapping[MATERIAL]=$H$12),0)),Prices!$I:$I,$G22)),
IF(OR(COUNTIFS(Prices!$D:$D,$H$12,Prices!$A:$A,$B22,Prices!$I:$I,$G22)=0,COUNTIFS(Prices!$D:$D,$H$12,Prices!$A:$A,$B22,Prices!$I:$I,$G22,Prices!$G:$G,"Product NA")&gt;0),0,SUMIFS(Prices!$G:$G,Prices!$D:$D,$H$12,Prices!$A:$A,$B22,Prices!$I:$I,$G22)))</f>
        <v>73.849999999999994</v>
      </c>
      <c r="I22" s="88" cm="1">
        <f t="array" ref="I22">IF(IF(OR(COUNTIFS(Prices!$D:$D,$H$12,Prices!$A:$A,$B22,Prices!$I:$I,$G22)=0,COUNTIFS(Prices!$D:$D,$H$12,Prices!$A:$A,$B22,Prices!$I:$I,$G22,Prices!$H:$H,"Product NA")&gt;0),0,SUMIFS(Prices!$H:$H,Prices!$D:$D,$H$12,Prices!$A:$A,$B22,Prices!$I:$I,$G22)) = 0,
IF(OR(COUNTIFS(Prices!$D:$D,$H$12,Prices!$B:$B,INDEX(CountryZonalMapping[ZZZONE],MATCH(1,(CountryZonalMapping[Country Name] ='NPC Country Parcels'!$B22)*(CountryZonalMapping[MATERIAL]=$H$12),0)),Prices!$I:$I,$G22)=0,COUNTIFS(Prices!$D:$D,$H$12,Prices!$B:$B,INDEX(CountryZonalMapping[ZZZONE],MATCH(1,(CountryZonalMapping[Country Name] ='NPC Country Parcels'!$B22)*(CountryZonalMapping[MATERIAL]=$H$12),0)),Prices!$I:$I,$G22,Prices!$H:$H,"Product NA")&gt;0),0,SUMIFS(Prices!$H:$H,Prices!$D:$D,$H$12,Prices!$B:$B,INDEX(CountryZonalMapping[ZZZONE],MATCH(1,(CountryZonalMapping[Country Name] ='NPC Country Parcels'!$B22)*(CountryZonalMapping[MATERIAL]=$H$12),0)),Prices!$I:$I,$G22)),
IF(OR(COUNTIFS(Prices!$D:$D,$H$12,Prices!$A:$A,$B22,Prices!$I:$I,$G22)=0,COUNTIFS(Prices!$D:$D,$H$12,Prices!$A:$A,$B22,Prices!$I:$I,$G22,Prices!$H:$H,"Product NA")&gt;0),0,SUMIFS(Prices!$H:$H,Prices!$D:$D,$H$12,Prices!$A:$A,$B22,Prices!$I:$I,$G22)))</f>
        <v>0</v>
      </c>
      <c r="J22" s="89">
        <f>IF(OR($C22=0,$E22=0,COUNTIFS(Prices!$D:$D,$H$12,Prices!$A:$A,$B22,Prices!$I:$I,$G22,Prices!$H:$H,"Product NA")&gt;0),0,(H22+(I22*($E22/1000))))</f>
        <v>73.849999999999994</v>
      </c>
      <c r="K22" s="89">
        <f t="shared" si="4"/>
        <v>8.8619999999999983</v>
      </c>
      <c r="L22" s="89">
        <f t="shared" si="5"/>
        <v>0</v>
      </c>
      <c r="M22" s="90">
        <f t="shared" si="6"/>
        <v>82.711999999999989</v>
      </c>
      <c r="N22" s="90">
        <f t="shared" si="7"/>
        <v>82.711999999999989</v>
      </c>
    </row>
    <row r="23" spans="2:14" x14ac:dyDescent="0.35">
      <c r="B23" s="87" t="s">
        <v>18</v>
      </c>
      <c r="C23" s="66">
        <v>1</v>
      </c>
      <c r="D23" s="66">
        <v>1</v>
      </c>
      <c r="E23" s="66">
        <v>600</v>
      </c>
      <c r="F23" s="116" t="str">
        <f t="shared" si="2"/>
        <v/>
      </c>
      <c r="G23" s="116" t="str">
        <f t="shared" si="3"/>
        <v>0-1kg</v>
      </c>
      <c r="H23" s="88" cm="1">
        <f t="array" ref="H23">IF(IF(OR(COUNTIFS(Prices!$D:$D,$H$12,Prices!$A:$A,$B23,Prices!$I:$I,$G23)=0,COUNTIFS(Prices!$D:$D,$H$12,Prices!$A:$A,$B23,Prices!$I:$I,$G23,Prices!$G:$G,"Product NA")&gt;0),0,SUMIFS(Prices!$G:$G,Prices!$D:$D,$H$12,Prices!$A:$A,$B23,Prices!$I:$I,$G23)) = 0,
IF(OR(COUNTIFS(Prices!$D:$D,$H$12,Prices!$B:$B,INDEX(CountryZonalMapping[ZZZONE],MATCH(1,(CountryZonalMapping[Country Name] ='NPC Country Parcels'!$B23)*(CountryZonalMapping[MATERIAL]=$H$12),0)),Prices!$I:$I,$G23)=0,COUNTIFS(Prices!$D:$D,$H$12,Prices!$B:$B,INDEX(CountryZonalMapping[ZZZONE],MATCH(1,(CountryZonalMapping[Country Name] ='NPC Country Parcels'!$B23)*(CountryZonalMapping[MATERIAL]=$H$12),0)),Prices!$I:$I,$G23,Prices!$G:$G,"Product NA")&gt;0),0,SUMIFS(Prices!$G:$G,Prices!$D:$D,$H$12,Prices!$B:$B,INDEX(CountryZonalMapping[ZZZONE],MATCH(1,(CountryZonalMapping[Country Name] ='NPC Country Parcels'!$B23)*(CountryZonalMapping[MATERIAL]=$H$12),0)),Prices!$I:$I,$G23)),
IF(OR(COUNTIFS(Prices!$D:$D,$H$12,Prices!$A:$A,$B23,Prices!$I:$I,$G23)=0,COUNTIFS(Prices!$D:$D,$H$12,Prices!$A:$A,$B23,Prices!$I:$I,$G23,Prices!$G:$G,"Product NA")&gt;0),0,SUMIFS(Prices!$G:$G,Prices!$D:$D,$H$12,Prices!$A:$A,$B23,Prices!$I:$I,$G23)))</f>
        <v>70.98</v>
      </c>
      <c r="I23" s="88" cm="1">
        <f t="array" ref="I23">IF(IF(OR(COUNTIFS(Prices!$D:$D,$H$12,Prices!$A:$A,$B23,Prices!$I:$I,$G23)=0,COUNTIFS(Prices!$D:$D,$H$12,Prices!$A:$A,$B23,Prices!$I:$I,$G23,Prices!$H:$H,"Product NA")&gt;0),0,SUMIFS(Prices!$H:$H,Prices!$D:$D,$H$12,Prices!$A:$A,$B23,Prices!$I:$I,$G23)) = 0,
IF(OR(COUNTIFS(Prices!$D:$D,$H$12,Prices!$B:$B,INDEX(CountryZonalMapping[ZZZONE],MATCH(1,(CountryZonalMapping[Country Name] ='NPC Country Parcels'!$B23)*(CountryZonalMapping[MATERIAL]=$H$12),0)),Prices!$I:$I,$G23)=0,COUNTIFS(Prices!$D:$D,$H$12,Prices!$B:$B,INDEX(CountryZonalMapping[ZZZONE],MATCH(1,(CountryZonalMapping[Country Name] ='NPC Country Parcels'!$B23)*(CountryZonalMapping[MATERIAL]=$H$12),0)),Prices!$I:$I,$G23,Prices!$H:$H,"Product NA")&gt;0),0,SUMIFS(Prices!$H:$H,Prices!$D:$D,$H$12,Prices!$B:$B,INDEX(CountryZonalMapping[ZZZONE],MATCH(1,(CountryZonalMapping[Country Name] ='NPC Country Parcels'!$B23)*(CountryZonalMapping[MATERIAL]=$H$12),0)),Prices!$I:$I,$G23)),
IF(OR(COUNTIFS(Prices!$D:$D,$H$12,Prices!$A:$A,$B23,Prices!$I:$I,$G23)=0,COUNTIFS(Prices!$D:$D,$H$12,Prices!$A:$A,$B23,Prices!$I:$I,$G23,Prices!$H:$H,"Product NA")&gt;0),0,SUMIFS(Prices!$H:$H,Prices!$D:$D,$H$12,Prices!$A:$A,$B23,Prices!$I:$I,$G23)))</f>
        <v>0</v>
      </c>
      <c r="J23" s="89">
        <f>IF(OR($C23=0,$E23=0,COUNTIFS(Prices!$D:$D,$H$12,Prices!$A:$A,$B23,Prices!$I:$I,$G23,Prices!$H:$H,"Product NA")&gt;0),0,(H23+(I23*($E23/1000))))</f>
        <v>70.98</v>
      </c>
      <c r="K23" s="89">
        <f t="shared" si="4"/>
        <v>8.5175999999999998</v>
      </c>
      <c r="L23" s="89">
        <f t="shared" si="5"/>
        <v>0</v>
      </c>
      <c r="M23" s="90">
        <f t="shared" si="6"/>
        <v>79.497600000000006</v>
      </c>
      <c r="N23" s="90">
        <f t="shared" si="7"/>
        <v>79.497600000000006</v>
      </c>
    </row>
    <row r="24" spans="2:14" x14ac:dyDescent="0.35">
      <c r="B24" s="87" t="s">
        <v>19</v>
      </c>
      <c r="C24" s="66">
        <v>1</v>
      </c>
      <c r="D24" s="66">
        <v>1</v>
      </c>
      <c r="E24" s="66">
        <v>600</v>
      </c>
      <c r="F24" s="116" t="str">
        <f t="shared" si="2"/>
        <v/>
      </c>
      <c r="G24" s="116" t="str">
        <f t="shared" si="3"/>
        <v>0-1kg</v>
      </c>
      <c r="H24" s="88" cm="1">
        <f t="array" ref="H24">IF(IF(OR(COUNTIFS(Prices!$D:$D,$H$12,Prices!$A:$A,$B24,Prices!$I:$I,$G24)=0,COUNTIFS(Prices!$D:$D,$H$12,Prices!$A:$A,$B24,Prices!$I:$I,$G24,Prices!$G:$G,"Product NA")&gt;0),0,SUMIFS(Prices!$G:$G,Prices!$D:$D,$H$12,Prices!$A:$A,$B24,Prices!$I:$I,$G24)) = 0,
IF(OR(COUNTIFS(Prices!$D:$D,$H$12,Prices!$B:$B,INDEX(CountryZonalMapping[ZZZONE],MATCH(1,(CountryZonalMapping[Country Name] ='NPC Country Parcels'!$B24)*(CountryZonalMapping[MATERIAL]=$H$12),0)),Prices!$I:$I,$G24)=0,COUNTIFS(Prices!$D:$D,$H$12,Prices!$B:$B,INDEX(CountryZonalMapping[ZZZONE],MATCH(1,(CountryZonalMapping[Country Name] ='NPC Country Parcels'!$B24)*(CountryZonalMapping[MATERIAL]=$H$12),0)),Prices!$I:$I,$G24,Prices!$G:$G,"Product NA")&gt;0),0,SUMIFS(Prices!$G:$G,Prices!$D:$D,$H$12,Prices!$B:$B,INDEX(CountryZonalMapping[ZZZONE],MATCH(1,(CountryZonalMapping[Country Name] ='NPC Country Parcels'!$B24)*(CountryZonalMapping[MATERIAL]=$H$12),0)),Prices!$I:$I,$G24)),
IF(OR(COUNTIFS(Prices!$D:$D,$H$12,Prices!$A:$A,$B24,Prices!$I:$I,$G24)=0,COUNTIFS(Prices!$D:$D,$H$12,Prices!$A:$A,$B24,Prices!$I:$I,$G24,Prices!$G:$G,"Product NA")&gt;0),0,SUMIFS(Prices!$G:$G,Prices!$D:$D,$H$12,Prices!$A:$A,$B24,Prices!$I:$I,$G24)))</f>
        <v>73.849999999999994</v>
      </c>
      <c r="I24" s="88" cm="1">
        <f t="array" ref="I24">IF(IF(OR(COUNTIFS(Prices!$D:$D,$H$12,Prices!$A:$A,$B24,Prices!$I:$I,$G24)=0,COUNTIFS(Prices!$D:$D,$H$12,Prices!$A:$A,$B24,Prices!$I:$I,$G24,Prices!$H:$H,"Product NA")&gt;0),0,SUMIFS(Prices!$H:$H,Prices!$D:$D,$H$12,Prices!$A:$A,$B24,Prices!$I:$I,$G24)) = 0,
IF(OR(COUNTIFS(Prices!$D:$D,$H$12,Prices!$B:$B,INDEX(CountryZonalMapping[ZZZONE],MATCH(1,(CountryZonalMapping[Country Name] ='NPC Country Parcels'!$B24)*(CountryZonalMapping[MATERIAL]=$H$12),0)),Prices!$I:$I,$G24)=0,COUNTIFS(Prices!$D:$D,$H$12,Prices!$B:$B,INDEX(CountryZonalMapping[ZZZONE],MATCH(1,(CountryZonalMapping[Country Name] ='NPC Country Parcels'!$B24)*(CountryZonalMapping[MATERIAL]=$H$12),0)),Prices!$I:$I,$G24,Prices!$H:$H,"Product NA")&gt;0),0,SUMIFS(Prices!$H:$H,Prices!$D:$D,$H$12,Prices!$B:$B,INDEX(CountryZonalMapping[ZZZONE],MATCH(1,(CountryZonalMapping[Country Name] ='NPC Country Parcels'!$B24)*(CountryZonalMapping[MATERIAL]=$H$12),0)),Prices!$I:$I,$G24)),
IF(OR(COUNTIFS(Prices!$D:$D,$H$12,Prices!$A:$A,$B24,Prices!$I:$I,$G24)=0,COUNTIFS(Prices!$D:$D,$H$12,Prices!$A:$A,$B24,Prices!$I:$I,$G24,Prices!$H:$H,"Product NA")&gt;0),0,SUMIFS(Prices!$H:$H,Prices!$D:$D,$H$12,Prices!$A:$A,$B24,Prices!$I:$I,$G24)))</f>
        <v>0</v>
      </c>
      <c r="J24" s="89">
        <f>IF(OR($C24=0,$E24=0,COUNTIFS(Prices!$D:$D,$H$12,Prices!$A:$A,$B24,Prices!$I:$I,$G24,Prices!$H:$H,"Product NA")&gt;0),0,(H24+(I24*($E24/1000))))</f>
        <v>73.849999999999994</v>
      </c>
      <c r="K24" s="89">
        <f t="shared" si="4"/>
        <v>8.8619999999999983</v>
      </c>
      <c r="L24" s="89">
        <f t="shared" si="5"/>
        <v>0</v>
      </c>
      <c r="M24" s="90">
        <f t="shared" si="6"/>
        <v>82.711999999999989</v>
      </c>
      <c r="N24" s="90">
        <f t="shared" si="7"/>
        <v>82.711999999999989</v>
      </c>
    </row>
    <row r="25" spans="2:14" x14ac:dyDescent="0.35">
      <c r="B25" s="87" t="s">
        <v>20</v>
      </c>
      <c r="C25" s="66">
        <v>1</v>
      </c>
      <c r="D25" s="66">
        <v>1</v>
      </c>
      <c r="E25" s="66">
        <v>600</v>
      </c>
      <c r="F25" s="116" t="str">
        <f t="shared" si="2"/>
        <v/>
      </c>
      <c r="G25" s="116" t="str">
        <f t="shared" si="3"/>
        <v>0-1kg</v>
      </c>
      <c r="H25" s="88" cm="1">
        <f t="array" ref="H25">IF(IF(OR(COUNTIFS(Prices!$D:$D,$H$12,Prices!$A:$A,$B25,Prices!$I:$I,$G25)=0,COUNTIFS(Prices!$D:$D,$H$12,Prices!$A:$A,$B25,Prices!$I:$I,$G25,Prices!$G:$G,"Product NA")&gt;0),0,SUMIFS(Prices!$G:$G,Prices!$D:$D,$H$12,Prices!$A:$A,$B25,Prices!$I:$I,$G25)) = 0,
IF(OR(COUNTIFS(Prices!$D:$D,$H$12,Prices!$B:$B,INDEX(CountryZonalMapping[ZZZONE],MATCH(1,(CountryZonalMapping[Country Name] ='NPC Country Parcels'!$B25)*(CountryZonalMapping[MATERIAL]=$H$12),0)),Prices!$I:$I,$G25)=0,COUNTIFS(Prices!$D:$D,$H$12,Prices!$B:$B,INDEX(CountryZonalMapping[ZZZONE],MATCH(1,(CountryZonalMapping[Country Name] ='NPC Country Parcels'!$B25)*(CountryZonalMapping[MATERIAL]=$H$12),0)),Prices!$I:$I,$G25,Prices!$G:$G,"Product NA")&gt;0),0,SUMIFS(Prices!$G:$G,Prices!$D:$D,$H$12,Prices!$B:$B,INDEX(CountryZonalMapping[ZZZONE],MATCH(1,(CountryZonalMapping[Country Name] ='NPC Country Parcels'!$B25)*(CountryZonalMapping[MATERIAL]=$H$12),0)),Prices!$I:$I,$G25)),
IF(OR(COUNTIFS(Prices!$D:$D,$H$12,Prices!$A:$A,$B25,Prices!$I:$I,$G25)=0,COUNTIFS(Prices!$D:$D,$H$12,Prices!$A:$A,$B25,Prices!$I:$I,$G25,Prices!$G:$G,"Product NA")&gt;0),0,SUMIFS(Prices!$G:$G,Prices!$D:$D,$H$12,Prices!$A:$A,$B25,Prices!$I:$I,$G25)))</f>
        <v>73.849999999999994</v>
      </c>
      <c r="I25" s="88" cm="1">
        <f t="array" ref="I25">IF(IF(OR(COUNTIFS(Prices!$D:$D,$H$12,Prices!$A:$A,$B25,Prices!$I:$I,$G25)=0,COUNTIFS(Prices!$D:$D,$H$12,Prices!$A:$A,$B25,Prices!$I:$I,$G25,Prices!$H:$H,"Product NA")&gt;0),0,SUMIFS(Prices!$H:$H,Prices!$D:$D,$H$12,Prices!$A:$A,$B25,Prices!$I:$I,$G25)) = 0,
IF(OR(COUNTIFS(Prices!$D:$D,$H$12,Prices!$B:$B,INDEX(CountryZonalMapping[ZZZONE],MATCH(1,(CountryZonalMapping[Country Name] ='NPC Country Parcels'!$B25)*(CountryZonalMapping[MATERIAL]=$H$12),0)),Prices!$I:$I,$G25)=0,COUNTIFS(Prices!$D:$D,$H$12,Prices!$B:$B,INDEX(CountryZonalMapping[ZZZONE],MATCH(1,(CountryZonalMapping[Country Name] ='NPC Country Parcels'!$B25)*(CountryZonalMapping[MATERIAL]=$H$12),0)),Prices!$I:$I,$G25,Prices!$H:$H,"Product NA")&gt;0),0,SUMIFS(Prices!$H:$H,Prices!$D:$D,$H$12,Prices!$B:$B,INDEX(CountryZonalMapping[ZZZONE],MATCH(1,(CountryZonalMapping[Country Name] ='NPC Country Parcels'!$B25)*(CountryZonalMapping[MATERIAL]=$H$12),0)),Prices!$I:$I,$G25)),
IF(OR(COUNTIFS(Prices!$D:$D,$H$12,Prices!$A:$A,$B25,Prices!$I:$I,$G25)=0,COUNTIFS(Prices!$D:$D,$H$12,Prices!$A:$A,$B25,Prices!$I:$I,$G25,Prices!$H:$H,"Product NA")&gt;0),0,SUMIFS(Prices!$H:$H,Prices!$D:$D,$H$12,Prices!$A:$A,$B25,Prices!$I:$I,$G25)))</f>
        <v>0</v>
      </c>
      <c r="J25" s="89">
        <f>IF(OR($C25=0,$E25=0,COUNTIFS(Prices!$D:$D,$H$12,Prices!$A:$A,$B25,Prices!$I:$I,$G25,Prices!$H:$H,"Product NA")&gt;0),0,(H25+(I25*($E25/1000))))</f>
        <v>73.849999999999994</v>
      </c>
      <c r="K25" s="89">
        <f t="shared" si="4"/>
        <v>8.8619999999999983</v>
      </c>
      <c r="L25" s="89">
        <f t="shared" si="5"/>
        <v>0</v>
      </c>
      <c r="M25" s="90">
        <f t="shared" si="6"/>
        <v>82.711999999999989</v>
      </c>
      <c r="N25" s="90">
        <f t="shared" si="7"/>
        <v>82.711999999999989</v>
      </c>
    </row>
    <row r="26" spans="2:14" x14ac:dyDescent="0.35">
      <c r="B26" s="87" t="s">
        <v>21</v>
      </c>
      <c r="C26" s="66">
        <v>1</v>
      </c>
      <c r="D26" s="66">
        <v>1</v>
      </c>
      <c r="E26" s="66">
        <v>600</v>
      </c>
      <c r="F26" s="116" t="str">
        <f t="shared" si="2"/>
        <v/>
      </c>
      <c r="G26" s="116" t="str">
        <f t="shared" si="3"/>
        <v>0-1kg</v>
      </c>
      <c r="H26" s="88" cm="1">
        <f t="array" ref="H26">IF(IF(OR(COUNTIFS(Prices!$D:$D,$H$12,Prices!$A:$A,$B26,Prices!$I:$I,$G26)=0,COUNTIFS(Prices!$D:$D,$H$12,Prices!$A:$A,$B26,Prices!$I:$I,$G26,Prices!$G:$G,"Product NA")&gt;0),0,SUMIFS(Prices!$G:$G,Prices!$D:$D,$H$12,Prices!$A:$A,$B26,Prices!$I:$I,$G26)) = 0,
IF(OR(COUNTIFS(Prices!$D:$D,$H$12,Prices!$B:$B,INDEX(CountryZonalMapping[ZZZONE],MATCH(1,(CountryZonalMapping[Country Name] ='NPC Country Parcels'!$B26)*(CountryZonalMapping[MATERIAL]=$H$12),0)),Prices!$I:$I,$G26)=0,COUNTIFS(Prices!$D:$D,$H$12,Prices!$B:$B,INDEX(CountryZonalMapping[ZZZONE],MATCH(1,(CountryZonalMapping[Country Name] ='NPC Country Parcels'!$B26)*(CountryZonalMapping[MATERIAL]=$H$12),0)),Prices!$I:$I,$G26,Prices!$G:$G,"Product NA")&gt;0),0,SUMIFS(Prices!$G:$G,Prices!$D:$D,$H$12,Prices!$B:$B,INDEX(CountryZonalMapping[ZZZONE],MATCH(1,(CountryZonalMapping[Country Name] ='NPC Country Parcels'!$B26)*(CountryZonalMapping[MATERIAL]=$H$12),0)),Prices!$I:$I,$G26)),
IF(OR(COUNTIFS(Prices!$D:$D,$H$12,Prices!$A:$A,$B26,Prices!$I:$I,$G26)=0,COUNTIFS(Prices!$D:$D,$H$12,Prices!$A:$A,$B26,Prices!$I:$I,$G26,Prices!$G:$G,"Product NA")&gt;0),0,SUMIFS(Prices!$G:$G,Prices!$D:$D,$H$12,Prices!$A:$A,$B26,Prices!$I:$I,$G26)))</f>
        <v>19.649999999999999</v>
      </c>
      <c r="I26" s="88" cm="1">
        <f t="array" ref="I26">IF(IF(OR(COUNTIFS(Prices!$D:$D,$H$12,Prices!$A:$A,$B26,Prices!$I:$I,$G26)=0,COUNTIFS(Prices!$D:$D,$H$12,Prices!$A:$A,$B26,Prices!$I:$I,$G26,Prices!$H:$H,"Product NA")&gt;0),0,SUMIFS(Prices!$H:$H,Prices!$D:$D,$H$12,Prices!$A:$A,$B26,Prices!$I:$I,$G26)) = 0,
IF(OR(COUNTIFS(Prices!$D:$D,$H$12,Prices!$B:$B,INDEX(CountryZonalMapping[ZZZONE],MATCH(1,(CountryZonalMapping[Country Name] ='NPC Country Parcels'!$B26)*(CountryZonalMapping[MATERIAL]=$H$12),0)),Prices!$I:$I,$G26)=0,COUNTIFS(Prices!$D:$D,$H$12,Prices!$B:$B,INDEX(CountryZonalMapping[ZZZONE],MATCH(1,(CountryZonalMapping[Country Name] ='NPC Country Parcels'!$B26)*(CountryZonalMapping[MATERIAL]=$H$12),0)),Prices!$I:$I,$G26,Prices!$H:$H,"Product NA")&gt;0),0,SUMIFS(Prices!$H:$H,Prices!$D:$D,$H$12,Prices!$B:$B,INDEX(CountryZonalMapping[ZZZONE],MATCH(1,(CountryZonalMapping[Country Name] ='NPC Country Parcels'!$B26)*(CountryZonalMapping[MATERIAL]=$H$12),0)),Prices!$I:$I,$G26)),
IF(OR(COUNTIFS(Prices!$D:$D,$H$12,Prices!$A:$A,$B26,Prices!$I:$I,$G26)=0,COUNTIFS(Prices!$D:$D,$H$12,Prices!$A:$A,$B26,Prices!$I:$I,$G26,Prices!$H:$H,"Product NA")&gt;0),0,SUMIFS(Prices!$H:$H,Prices!$D:$D,$H$12,Prices!$A:$A,$B26,Prices!$I:$I,$G26)))</f>
        <v>0</v>
      </c>
      <c r="J26" s="89">
        <f>IF(OR($C26=0,$E26=0,COUNTIFS(Prices!$D:$D,$H$12,Prices!$A:$A,$B26,Prices!$I:$I,$G26,Prices!$H:$H,"Product NA")&gt;0),0,(H26+(I26*($E26/1000))))</f>
        <v>19.649999999999999</v>
      </c>
      <c r="K26" s="89">
        <f t="shared" si="4"/>
        <v>2.3579999999999997</v>
      </c>
      <c r="L26" s="89">
        <f t="shared" si="5"/>
        <v>0</v>
      </c>
      <c r="M26" s="90">
        <f t="shared" si="6"/>
        <v>22.007999999999999</v>
      </c>
      <c r="N26" s="90">
        <f t="shared" si="7"/>
        <v>22.007999999999999</v>
      </c>
    </row>
    <row r="27" spans="2:14" x14ac:dyDescent="0.35">
      <c r="B27" s="87" t="s">
        <v>22</v>
      </c>
      <c r="C27" s="66">
        <v>1</v>
      </c>
      <c r="D27" s="66">
        <v>1</v>
      </c>
      <c r="E27" s="66">
        <v>600</v>
      </c>
      <c r="F27" s="116" t="str">
        <f t="shared" si="2"/>
        <v/>
      </c>
      <c r="G27" s="116" t="str">
        <f t="shared" si="3"/>
        <v>0-1kg</v>
      </c>
      <c r="H27" s="88" cm="1">
        <f t="array" ref="H27">IF(IF(OR(COUNTIFS(Prices!$D:$D,$H$12,Prices!$A:$A,$B27,Prices!$I:$I,$G27)=0,COUNTIFS(Prices!$D:$D,$H$12,Prices!$A:$A,$B27,Prices!$I:$I,$G27,Prices!$G:$G,"Product NA")&gt;0),0,SUMIFS(Prices!$G:$G,Prices!$D:$D,$H$12,Prices!$A:$A,$B27,Prices!$I:$I,$G27)) = 0,
IF(OR(COUNTIFS(Prices!$D:$D,$H$12,Prices!$B:$B,INDEX(CountryZonalMapping[ZZZONE],MATCH(1,(CountryZonalMapping[Country Name] ='NPC Country Parcels'!$B27)*(CountryZonalMapping[MATERIAL]=$H$12),0)),Prices!$I:$I,$G27)=0,COUNTIFS(Prices!$D:$D,$H$12,Prices!$B:$B,INDEX(CountryZonalMapping[ZZZONE],MATCH(1,(CountryZonalMapping[Country Name] ='NPC Country Parcels'!$B27)*(CountryZonalMapping[MATERIAL]=$H$12),0)),Prices!$I:$I,$G27,Prices!$G:$G,"Product NA")&gt;0),0,SUMIFS(Prices!$G:$G,Prices!$D:$D,$H$12,Prices!$B:$B,INDEX(CountryZonalMapping[ZZZONE],MATCH(1,(CountryZonalMapping[Country Name] ='NPC Country Parcels'!$B27)*(CountryZonalMapping[MATERIAL]=$H$12),0)),Prices!$I:$I,$G27)),
IF(OR(COUNTIFS(Prices!$D:$D,$H$12,Prices!$A:$A,$B27,Prices!$I:$I,$G27)=0,COUNTIFS(Prices!$D:$D,$H$12,Prices!$A:$A,$B27,Prices!$I:$I,$G27,Prices!$G:$G,"Product NA")&gt;0),0,SUMIFS(Prices!$G:$G,Prices!$D:$D,$H$12,Prices!$A:$A,$B27,Prices!$I:$I,$G27)))</f>
        <v>14.84</v>
      </c>
      <c r="I27" s="88" cm="1">
        <f t="array" ref="I27">IF(IF(OR(COUNTIFS(Prices!$D:$D,$H$12,Prices!$A:$A,$B27,Prices!$I:$I,$G27)=0,COUNTIFS(Prices!$D:$D,$H$12,Prices!$A:$A,$B27,Prices!$I:$I,$G27,Prices!$H:$H,"Product NA")&gt;0),0,SUMIFS(Prices!$H:$H,Prices!$D:$D,$H$12,Prices!$A:$A,$B27,Prices!$I:$I,$G27)) = 0,
IF(OR(COUNTIFS(Prices!$D:$D,$H$12,Prices!$B:$B,INDEX(CountryZonalMapping[ZZZONE],MATCH(1,(CountryZonalMapping[Country Name] ='NPC Country Parcels'!$B27)*(CountryZonalMapping[MATERIAL]=$H$12),0)),Prices!$I:$I,$G27)=0,COUNTIFS(Prices!$D:$D,$H$12,Prices!$B:$B,INDEX(CountryZonalMapping[ZZZONE],MATCH(1,(CountryZonalMapping[Country Name] ='NPC Country Parcels'!$B27)*(CountryZonalMapping[MATERIAL]=$H$12),0)),Prices!$I:$I,$G27,Prices!$H:$H,"Product NA")&gt;0),0,SUMIFS(Prices!$H:$H,Prices!$D:$D,$H$12,Prices!$B:$B,INDEX(CountryZonalMapping[ZZZONE],MATCH(1,(CountryZonalMapping[Country Name] ='NPC Country Parcels'!$B27)*(CountryZonalMapping[MATERIAL]=$H$12),0)),Prices!$I:$I,$G27)),
IF(OR(COUNTIFS(Prices!$D:$D,$H$12,Prices!$A:$A,$B27,Prices!$I:$I,$G27)=0,COUNTIFS(Prices!$D:$D,$H$12,Prices!$A:$A,$B27,Prices!$I:$I,$G27,Prices!$H:$H,"Product NA")&gt;0),0,SUMIFS(Prices!$H:$H,Prices!$D:$D,$H$12,Prices!$A:$A,$B27,Prices!$I:$I,$G27)))</f>
        <v>0</v>
      </c>
      <c r="J27" s="89">
        <f>IF(OR($C27=0,$E27=0,COUNTIFS(Prices!$D:$D,$H$12,Prices!$A:$A,$B27,Prices!$I:$I,$G27,Prices!$H:$H,"Product NA")&gt;0),0,(H27+(I27*($E27/1000))))</f>
        <v>14.84</v>
      </c>
      <c r="K27" s="89">
        <f t="shared" si="4"/>
        <v>1.7807999999999999</v>
      </c>
      <c r="L27" s="89">
        <f t="shared" si="5"/>
        <v>0</v>
      </c>
      <c r="M27" s="90">
        <f t="shared" si="6"/>
        <v>16.620799999999999</v>
      </c>
      <c r="N27" s="90">
        <f t="shared" si="7"/>
        <v>16.620799999999999</v>
      </c>
    </row>
    <row r="28" spans="2:14" x14ac:dyDescent="0.35">
      <c r="B28" s="87" t="s">
        <v>23</v>
      </c>
      <c r="C28" s="66">
        <v>1</v>
      </c>
      <c r="D28" s="66">
        <v>1</v>
      </c>
      <c r="E28" s="66">
        <v>600</v>
      </c>
      <c r="F28" s="116" t="str">
        <f t="shared" si="2"/>
        <v/>
      </c>
      <c r="G28" s="116" t="str">
        <f t="shared" si="3"/>
        <v>0-1kg</v>
      </c>
      <c r="H28" s="88" cm="1">
        <f t="array" ref="H28">IF(IF(OR(COUNTIFS(Prices!$D:$D,$H$12,Prices!$A:$A,$B28,Prices!$I:$I,$G28)=0,COUNTIFS(Prices!$D:$D,$H$12,Prices!$A:$A,$B28,Prices!$I:$I,$G28,Prices!$G:$G,"Product NA")&gt;0),0,SUMIFS(Prices!$G:$G,Prices!$D:$D,$H$12,Prices!$A:$A,$B28,Prices!$I:$I,$G28)) = 0,
IF(OR(COUNTIFS(Prices!$D:$D,$H$12,Prices!$B:$B,INDEX(CountryZonalMapping[ZZZONE],MATCH(1,(CountryZonalMapping[Country Name] ='NPC Country Parcels'!$B28)*(CountryZonalMapping[MATERIAL]=$H$12),0)),Prices!$I:$I,$G28)=0,COUNTIFS(Prices!$D:$D,$H$12,Prices!$B:$B,INDEX(CountryZonalMapping[ZZZONE],MATCH(1,(CountryZonalMapping[Country Name] ='NPC Country Parcels'!$B28)*(CountryZonalMapping[MATERIAL]=$H$12),0)),Prices!$I:$I,$G28,Prices!$G:$G,"Product NA")&gt;0),0,SUMIFS(Prices!$G:$G,Prices!$D:$D,$H$12,Prices!$B:$B,INDEX(CountryZonalMapping[ZZZONE],MATCH(1,(CountryZonalMapping[Country Name] ='NPC Country Parcels'!$B28)*(CountryZonalMapping[MATERIAL]=$H$12),0)),Prices!$I:$I,$G28)),
IF(OR(COUNTIFS(Prices!$D:$D,$H$12,Prices!$A:$A,$B28,Prices!$I:$I,$G28)=0,COUNTIFS(Prices!$D:$D,$H$12,Prices!$A:$A,$B28,Prices!$I:$I,$G28,Prices!$G:$G,"Product NA")&gt;0),0,SUMIFS(Prices!$G:$G,Prices!$D:$D,$H$12,Prices!$A:$A,$B28,Prices!$I:$I,$G28)))</f>
        <v>70.98</v>
      </c>
      <c r="I28" s="88" cm="1">
        <f t="array" ref="I28">IF(IF(OR(COUNTIFS(Prices!$D:$D,$H$12,Prices!$A:$A,$B28,Prices!$I:$I,$G28)=0,COUNTIFS(Prices!$D:$D,$H$12,Prices!$A:$A,$B28,Prices!$I:$I,$G28,Prices!$H:$H,"Product NA")&gt;0),0,SUMIFS(Prices!$H:$H,Prices!$D:$D,$H$12,Prices!$A:$A,$B28,Prices!$I:$I,$G28)) = 0,
IF(OR(COUNTIFS(Prices!$D:$D,$H$12,Prices!$B:$B,INDEX(CountryZonalMapping[ZZZONE],MATCH(1,(CountryZonalMapping[Country Name] ='NPC Country Parcels'!$B28)*(CountryZonalMapping[MATERIAL]=$H$12),0)),Prices!$I:$I,$G28)=0,COUNTIFS(Prices!$D:$D,$H$12,Prices!$B:$B,INDEX(CountryZonalMapping[ZZZONE],MATCH(1,(CountryZonalMapping[Country Name] ='NPC Country Parcels'!$B28)*(CountryZonalMapping[MATERIAL]=$H$12),0)),Prices!$I:$I,$G28,Prices!$H:$H,"Product NA")&gt;0),0,SUMIFS(Prices!$H:$H,Prices!$D:$D,$H$12,Prices!$B:$B,INDEX(CountryZonalMapping[ZZZONE],MATCH(1,(CountryZonalMapping[Country Name] ='NPC Country Parcels'!$B28)*(CountryZonalMapping[MATERIAL]=$H$12),0)),Prices!$I:$I,$G28)),
IF(OR(COUNTIFS(Prices!$D:$D,$H$12,Prices!$A:$A,$B28,Prices!$I:$I,$G28)=0,COUNTIFS(Prices!$D:$D,$H$12,Prices!$A:$A,$B28,Prices!$I:$I,$G28,Prices!$H:$H,"Product NA")&gt;0),0,SUMIFS(Prices!$H:$H,Prices!$D:$D,$H$12,Prices!$A:$A,$B28,Prices!$I:$I,$G28)))</f>
        <v>0</v>
      </c>
      <c r="J28" s="89">
        <f>IF(OR($C28=0,$E28=0,COUNTIFS(Prices!$D:$D,$H$12,Prices!$A:$A,$B28,Prices!$I:$I,$G28,Prices!$H:$H,"Product NA")&gt;0),0,(H28+(I28*($E28/1000))))</f>
        <v>70.98</v>
      </c>
      <c r="K28" s="89">
        <f t="shared" si="4"/>
        <v>8.5175999999999998</v>
      </c>
      <c r="L28" s="89">
        <f t="shared" si="5"/>
        <v>0</v>
      </c>
      <c r="M28" s="90">
        <f t="shared" si="6"/>
        <v>79.497600000000006</v>
      </c>
      <c r="N28" s="90">
        <f t="shared" si="7"/>
        <v>79.497600000000006</v>
      </c>
    </row>
    <row r="29" spans="2:14" x14ac:dyDescent="0.35">
      <c r="B29" s="87" t="s">
        <v>24</v>
      </c>
      <c r="C29" s="66">
        <v>1</v>
      </c>
      <c r="D29" s="66">
        <v>1</v>
      </c>
      <c r="E29" s="66">
        <v>600</v>
      </c>
      <c r="F29" s="116" t="str">
        <f t="shared" si="2"/>
        <v/>
      </c>
      <c r="G29" s="116" t="str">
        <f t="shared" si="3"/>
        <v>0-1kg</v>
      </c>
      <c r="H29" s="88" cm="1">
        <f t="array" ref="H29">IF(IF(OR(COUNTIFS(Prices!$D:$D,$H$12,Prices!$A:$A,$B29,Prices!$I:$I,$G29)=0,COUNTIFS(Prices!$D:$D,$H$12,Prices!$A:$A,$B29,Prices!$I:$I,$G29,Prices!$G:$G,"Product NA")&gt;0),0,SUMIFS(Prices!$G:$G,Prices!$D:$D,$H$12,Prices!$A:$A,$B29,Prices!$I:$I,$G29)) = 0,
IF(OR(COUNTIFS(Prices!$D:$D,$H$12,Prices!$B:$B,INDEX(CountryZonalMapping[ZZZONE],MATCH(1,(CountryZonalMapping[Country Name] ='NPC Country Parcels'!$B29)*(CountryZonalMapping[MATERIAL]=$H$12),0)),Prices!$I:$I,$G29)=0,COUNTIFS(Prices!$D:$D,$H$12,Prices!$B:$B,INDEX(CountryZonalMapping[ZZZONE],MATCH(1,(CountryZonalMapping[Country Name] ='NPC Country Parcels'!$B29)*(CountryZonalMapping[MATERIAL]=$H$12),0)),Prices!$I:$I,$G29,Prices!$G:$G,"Product NA")&gt;0),0,SUMIFS(Prices!$G:$G,Prices!$D:$D,$H$12,Prices!$B:$B,INDEX(CountryZonalMapping[ZZZONE],MATCH(1,(CountryZonalMapping[Country Name] ='NPC Country Parcels'!$B29)*(CountryZonalMapping[MATERIAL]=$H$12),0)),Prices!$I:$I,$G29)),
IF(OR(COUNTIFS(Prices!$D:$D,$H$12,Prices!$A:$A,$B29,Prices!$I:$I,$G29)=0,COUNTIFS(Prices!$D:$D,$H$12,Prices!$A:$A,$B29,Prices!$I:$I,$G29,Prices!$G:$G,"Product NA")&gt;0),0,SUMIFS(Prices!$G:$G,Prices!$D:$D,$H$12,Prices!$A:$A,$B29,Prices!$I:$I,$G29)))</f>
        <v>73.849999999999994</v>
      </c>
      <c r="I29" s="88" cm="1">
        <f t="array" ref="I29">IF(IF(OR(COUNTIFS(Prices!$D:$D,$H$12,Prices!$A:$A,$B29,Prices!$I:$I,$G29)=0,COUNTIFS(Prices!$D:$D,$H$12,Prices!$A:$A,$B29,Prices!$I:$I,$G29,Prices!$H:$H,"Product NA")&gt;0),0,SUMIFS(Prices!$H:$H,Prices!$D:$D,$H$12,Prices!$A:$A,$B29,Prices!$I:$I,$G29)) = 0,
IF(OR(COUNTIFS(Prices!$D:$D,$H$12,Prices!$B:$B,INDEX(CountryZonalMapping[ZZZONE],MATCH(1,(CountryZonalMapping[Country Name] ='NPC Country Parcels'!$B29)*(CountryZonalMapping[MATERIAL]=$H$12),0)),Prices!$I:$I,$G29)=0,COUNTIFS(Prices!$D:$D,$H$12,Prices!$B:$B,INDEX(CountryZonalMapping[ZZZONE],MATCH(1,(CountryZonalMapping[Country Name] ='NPC Country Parcels'!$B29)*(CountryZonalMapping[MATERIAL]=$H$12),0)),Prices!$I:$I,$G29,Prices!$H:$H,"Product NA")&gt;0),0,SUMIFS(Prices!$H:$H,Prices!$D:$D,$H$12,Prices!$B:$B,INDEX(CountryZonalMapping[ZZZONE],MATCH(1,(CountryZonalMapping[Country Name] ='NPC Country Parcels'!$B29)*(CountryZonalMapping[MATERIAL]=$H$12),0)),Prices!$I:$I,$G29)),
IF(OR(COUNTIFS(Prices!$D:$D,$H$12,Prices!$A:$A,$B29,Prices!$I:$I,$G29)=0,COUNTIFS(Prices!$D:$D,$H$12,Prices!$A:$A,$B29,Prices!$I:$I,$G29,Prices!$H:$H,"Product NA")&gt;0),0,SUMIFS(Prices!$H:$H,Prices!$D:$D,$H$12,Prices!$A:$A,$B29,Prices!$I:$I,$G29)))</f>
        <v>0</v>
      </c>
      <c r="J29" s="89">
        <f>IF(OR($C29=0,$E29=0,COUNTIFS(Prices!$D:$D,$H$12,Prices!$A:$A,$B29,Prices!$I:$I,$G29,Prices!$H:$H,"Product NA")&gt;0),0,(H29+(I29*($E29/1000))))</f>
        <v>73.849999999999994</v>
      </c>
      <c r="K29" s="89">
        <f t="shared" si="4"/>
        <v>8.8619999999999983</v>
      </c>
      <c r="L29" s="89">
        <f t="shared" si="5"/>
        <v>0</v>
      </c>
      <c r="M29" s="90">
        <f t="shared" si="6"/>
        <v>82.711999999999989</v>
      </c>
      <c r="N29" s="90">
        <f t="shared" si="7"/>
        <v>82.711999999999989</v>
      </c>
    </row>
    <row r="30" spans="2:14" x14ac:dyDescent="0.35">
      <c r="B30" s="87" t="s">
        <v>25</v>
      </c>
      <c r="C30" s="66">
        <v>1</v>
      </c>
      <c r="D30" s="66">
        <v>1</v>
      </c>
      <c r="E30" s="66">
        <v>600</v>
      </c>
      <c r="F30" s="116" t="str">
        <f t="shared" si="2"/>
        <v/>
      </c>
      <c r="G30" s="116" t="str">
        <f t="shared" si="3"/>
        <v>0-1kg</v>
      </c>
      <c r="H30" s="88" cm="1">
        <f t="array" ref="H30">IF(IF(OR(COUNTIFS(Prices!$D:$D,$H$12,Prices!$A:$A,$B30,Prices!$I:$I,$G30)=0,COUNTIFS(Prices!$D:$D,$H$12,Prices!$A:$A,$B30,Prices!$I:$I,$G30,Prices!$G:$G,"Product NA")&gt;0),0,SUMIFS(Prices!$G:$G,Prices!$D:$D,$H$12,Prices!$A:$A,$B30,Prices!$I:$I,$G30)) = 0,
IF(OR(COUNTIFS(Prices!$D:$D,$H$12,Prices!$B:$B,INDEX(CountryZonalMapping[ZZZONE],MATCH(1,(CountryZonalMapping[Country Name] ='NPC Country Parcels'!$B30)*(CountryZonalMapping[MATERIAL]=$H$12),0)),Prices!$I:$I,$G30)=0,COUNTIFS(Prices!$D:$D,$H$12,Prices!$B:$B,INDEX(CountryZonalMapping[ZZZONE],MATCH(1,(CountryZonalMapping[Country Name] ='NPC Country Parcels'!$B30)*(CountryZonalMapping[MATERIAL]=$H$12),0)),Prices!$I:$I,$G30,Prices!$G:$G,"Product NA")&gt;0),0,SUMIFS(Prices!$G:$G,Prices!$D:$D,$H$12,Prices!$B:$B,INDEX(CountryZonalMapping[ZZZONE],MATCH(1,(CountryZonalMapping[Country Name] ='NPC Country Parcels'!$B30)*(CountryZonalMapping[MATERIAL]=$H$12),0)),Prices!$I:$I,$G30)),
IF(OR(COUNTIFS(Prices!$D:$D,$H$12,Prices!$A:$A,$B30,Prices!$I:$I,$G30)=0,COUNTIFS(Prices!$D:$D,$H$12,Prices!$A:$A,$B30,Prices!$I:$I,$G30,Prices!$G:$G,"Product NA")&gt;0),0,SUMIFS(Prices!$G:$G,Prices!$D:$D,$H$12,Prices!$A:$A,$B30,Prices!$I:$I,$G30)))</f>
        <v>73.849999999999994</v>
      </c>
      <c r="I30" s="88" cm="1">
        <f t="array" ref="I30">IF(IF(OR(COUNTIFS(Prices!$D:$D,$H$12,Prices!$A:$A,$B30,Prices!$I:$I,$G30)=0,COUNTIFS(Prices!$D:$D,$H$12,Prices!$A:$A,$B30,Prices!$I:$I,$G30,Prices!$H:$H,"Product NA")&gt;0),0,SUMIFS(Prices!$H:$H,Prices!$D:$D,$H$12,Prices!$A:$A,$B30,Prices!$I:$I,$G30)) = 0,
IF(OR(COUNTIFS(Prices!$D:$D,$H$12,Prices!$B:$B,INDEX(CountryZonalMapping[ZZZONE],MATCH(1,(CountryZonalMapping[Country Name] ='NPC Country Parcels'!$B30)*(CountryZonalMapping[MATERIAL]=$H$12),0)),Prices!$I:$I,$G30)=0,COUNTIFS(Prices!$D:$D,$H$12,Prices!$B:$B,INDEX(CountryZonalMapping[ZZZONE],MATCH(1,(CountryZonalMapping[Country Name] ='NPC Country Parcels'!$B30)*(CountryZonalMapping[MATERIAL]=$H$12),0)),Prices!$I:$I,$G30,Prices!$H:$H,"Product NA")&gt;0),0,SUMIFS(Prices!$H:$H,Prices!$D:$D,$H$12,Prices!$B:$B,INDEX(CountryZonalMapping[ZZZONE],MATCH(1,(CountryZonalMapping[Country Name] ='NPC Country Parcels'!$B30)*(CountryZonalMapping[MATERIAL]=$H$12),0)),Prices!$I:$I,$G30)),
IF(OR(COUNTIFS(Prices!$D:$D,$H$12,Prices!$A:$A,$B30,Prices!$I:$I,$G30)=0,COUNTIFS(Prices!$D:$D,$H$12,Prices!$A:$A,$B30,Prices!$I:$I,$G30,Prices!$H:$H,"Product NA")&gt;0),0,SUMIFS(Prices!$H:$H,Prices!$D:$D,$H$12,Prices!$A:$A,$B30,Prices!$I:$I,$G30)))</f>
        <v>0</v>
      </c>
      <c r="J30" s="89">
        <f>IF(OR($C30=0,$E30=0,COUNTIFS(Prices!$D:$D,$H$12,Prices!$A:$A,$B30,Prices!$I:$I,$G30,Prices!$H:$H,"Product NA")&gt;0),0,(H30+(I30*($E30/1000))))</f>
        <v>73.849999999999994</v>
      </c>
      <c r="K30" s="89">
        <f t="shared" si="4"/>
        <v>8.8619999999999983</v>
      </c>
      <c r="L30" s="89">
        <f t="shared" si="5"/>
        <v>0</v>
      </c>
      <c r="M30" s="90">
        <f t="shared" si="6"/>
        <v>82.711999999999989</v>
      </c>
      <c r="N30" s="90">
        <f t="shared" si="7"/>
        <v>82.711999999999989</v>
      </c>
    </row>
    <row r="31" spans="2:14" x14ac:dyDescent="0.35">
      <c r="B31" s="87" t="s">
        <v>26</v>
      </c>
      <c r="C31" s="66">
        <v>1</v>
      </c>
      <c r="D31" s="66">
        <v>1</v>
      </c>
      <c r="E31" s="66">
        <v>600</v>
      </c>
      <c r="F31" s="116" t="str">
        <f t="shared" si="2"/>
        <v/>
      </c>
      <c r="G31" s="116" t="str">
        <f t="shared" si="3"/>
        <v>0-1kg</v>
      </c>
      <c r="H31" s="88" cm="1">
        <f t="array" ref="H31">IF(IF(OR(COUNTIFS(Prices!$D:$D,$H$12,Prices!$A:$A,$B31,Prices!$I:$I,$G31)=0,COUNTIFS(Prices!$D:$D,$H$12,Prices!$A:$A,$B31,Prices!$I:$I,$G31,Prices!$G:$G,"Product NA")&gt;0),0,SUMIFS(Prices!$G:$G,Prices!$D:$D,$H$12,Prices!$A:$A,$B31,Prices!$I:$I,$G31)) = 0,
IF(OR(COUNTIFS(Prices!$D:$D,$H$12,Prices!$B:$B,INDEX(CountryZonalMapping[ZZZONE],MATCH(1,(CountryZonalMapping[Country Name] ='NPC Country Parcels'!$B31)*(CountryZonalMapping[MATERIAL]=$H$12),0)),Prices!$I:$I,$G31)=0,COUNTIFS(Prices!$D:$D,$H$12,Prices!$B:$B,INDEX(CountryZonalMapping[ZZZONE],MATCH(1,(CountryZonalMapping[Country Name] ='NPC Country Parcels'!$B31)*(CountryZonalMapping[MATERIAL]=$H$12),0)),Prices!$I:$I,$G31,Prices!$G:$G,"Product NA")&gt;0),0,SUMIFS(Prices!$G:$G,Prices!$D:$D,$H$12,Prices!$B:$B,INDEX(CountryZonalMapping[ZZZONE],MATCH(1,(CountryZonalMapping[Country Name] ='NPC Country Parcels'!$B31)*(CountryZonalMapping[MATERIAL]=$H$12),0)),Prices!$I:$I,$G31)),
IF(OR(COUNTIFS(Prices!$D:$D,$H$12,Prices!$A:$A,$B31,Prices!$I:$I,$G31)=0,COUNTIFS(Prices!$D:$D,$H$12,Prices!$A:$A,$B31,Prices!$I:$I,$G31,Prices!$G:$G,"Product NA")&gt;0),0,SUMIFS(Prices!$G:$G,Prices!$D:$D,$H$12,Prices!$A:$A,$B31,Prices!$I:$I,$G31)))</f>
        <v>73.849999999999994</v>
      </c>
      <c r="I31" s="88" cm="1">
        <f t="array" ref="I31">IF(IF(OR(COUNTIFS(Prices!$D:$D,$H$12,Prices!$A:$A,$B31,Prices!$I:$I,$G31)=0,COUNTIFS(Prices!$D:$D,$H$12,Prices!$A:$A,$B31,Prices!$I:$I,$G31,Prices!$H:$H,"Product NA")&gt;0),0,SUMIFS(Prices!$H:$H,Prices!$D:$D,$H$12,Prices!$A:$A,$B31,Prices!$I:$I,$G31)) = 0,
IF(OR(COUNTIFS(Prices!$D:$D,$H$12,Prices!$B:$B,INDEX(CountryZonalMapping[ZZZONE],MATCH(1,(CountryZonalMapping[Country Name] ='NPC Country Parcels'!$B31)*(CountryZonalMapping[MATERIAL]=$H$12),0)),Prices!$I:$I,$G31)=0,COUNTIFS(Prices!$D:$D,$H$12,Prices!$B:$B,INDEX(CountryZonalMapping[ZZZONE],MATCH(1,(CountryZonalMapping[Country Name] ='NPC Country Parcels'!$B31)*(CountryZonalMapping[MATERIAL]=$H$12),0)),Prices!$I:$I,$G31,Prices!$H:$H,"Product NA")&gt;0),0,SUMIFS(Prices!$H:$H,Prices!$D:$D,$H$12,Prices!$B:$B,INDEX(CountryZonalMapping[ZZZONE],MATCH(1,(CountryZonalMapping[Country Name] ='NPC Country Parcels'!$B31)*(CountryZonalMapping[MATERIAL]=$H$12),0)),Prices!$I:$I,$G31)),
IF(OR(COUNTIFS(Prices!$D:$D,$H$12,Prices!$A:$A,$B31,Prices!$I:$I,$G31)=0,COUNTIFS(Prices!$D:$D,$H$12,Prices!$A:$A,$B31,Prices!$I:$I,$G31,Prices!$H:$H,"Product NA")&gt;0),0,SUMIFS(Prices!$H:$H,Prices!$D:$D,$H$12,Prices!$A:$A,$B31,Prices!$I:$I,$G31)))</f>
        <v>0</v>
      </c>
      <c r="J31" s="89">
        <f>IF(OR($C31=0,$E31=0,COUNTIFS(Prices!$D:$D,$H$12,Prices!$A:$A,$B31,Prices!$I:$I,$G31,Prices!$H:$H,"Product NA")&gt;0),0,(H31+(I31*($E31/1000))))</f>
        <v>73.849999999999994</v>
      </c>
      <c r="K31" s="89">
        <f t="shared" si="4"/>
        <v>8.8619999999999983</v>
      </c>
      <c r="L31" s="89">
        <f t="shared" si="5"/>
        <v>0</v>
      </c>
      <c r="M31" s="90">
        <f t="shared" si="6"/>
        <v>82.711999999999989</v>
      </c>
      <c r="N31" s="90">
        <f t="shared" si="7"/>
        <v>82.711999999999989</v>
      </c>
    </row>
    <row r="32" spans="2:14" x14ac:dyDescent="0.35">
      <c r="B32" s="87" t="s">
        <v>27</v>
      </c>
      <c r="C32" s="66">
        <v>1</v>
      </c>
      <c r="D32" s="66">
        <v>1</v>
      </c>
      <c r="E32" s="66">
        <v>600</v>
      </c>
      <c r="F32" s="116" t="str">
        <f t="shared" si="2"/>
        <v/>
      </c>
      <c r="G32" s="116" t="str">
        <f t="shared" si="3"/>
        <v>0-1kg</v>
      </c>
      <c r="H32" s="88" cm="1">
        <f t="array" ref="H32">IF(IF(OR(COUNTIFS(Prices!$D:$D,$H$12,Prices!$A:$A,$B32,Prices!$I:$I,$G32)=0,COUNTIFS(Prices!$D:$D,$H$12,Prices!$A:$A,$B32,Prices!$I:$I,$G32,Prices!$G:$G,"Product NA")&gt;0),0,SUMIFS(Prices!$G:$G,Prices!$D:$D,$H$12,Prices!$A:$A,$B32,Prices!$I:$I,$G32)) = 0,
IF(OR(COUNTIFS(Prices!$D:$D,$H$12,Prices!$B:$B,INDEX(CountryZonalMapping[ZZZONE],MATCH(1,(CountryZonalMapping[Country Name] ='NPC Country Parcels'!$B32)*(CountryZonalMapping[MATERIAL]=$H$12),0)),Prices!$I:$I,$G32)=0,COUNTIFS(Prices!$D:$D,$H$12,Prices!$B:$B,INDEX(CountryZonalMapping[ZZZONE],MATCH(1,(CountryZonalMapping[Country Name] ='NPC Country Parcels'!$B32)*(CountryZonalMapping[MATERIAL]=$H$12),0)),Prices!$I:$I,$G32,Prices!$G:$G,"Product NA")&gt;0),0,SUMIFS(Prices!$G:$G,Prices!$D:$D,$H$12,Prices!$B:$B,INDEX(CountryZonalMapping[ZZZONE],MATCH(1,(CountryZonalMapping[Country Name] ='NPC Country Parcels'!$B32)*(CountryZonalMapping[MATERIAL]=$H$12),0)),Prices!$I:$I,$G32)),
IF(OR(COUNTIFS(Prices!$D:$D,$H$12,Prices!$A:$A,$B32,Prices!$I:$I,$G32)=0,COUNTIFS(Prices!$D:$D,$H$12,Prices!$A:$A,$B32,Prices!$I:$I,$G32,Prices!$G:$G,"Product NA")&gt;0),0,SUMIFS(Prices!$G:$G,Prices!$D:$D,$H$12,Prices!$A:$A,$B32,Prices!$I:$I,$G32)))</f>
        <v>73.849999999999994</v>
      </c>
      <c r="I32" s="88" cm="1">
        <f t="array" ref="I32">IF(IF(OR(COUNTIFS(Prices!$D:$D,$H$12,Prices!$A:$A,$B32,Prices!$I:$I,$G32)=0,COUNTIFS(Prices!$D:$D,$H$12,Prices!$A:$A,$B32,Prices!$I:$I,$G32,Prices!$H:$H,"Product NA")&gt;0),0,SUMIFS(Prices!$H:$H,Prices!$D:$D,$H$12,Prices!$A:$A,$B32,Prices!$I:$I,$G32)) = 0,
IF(OR(COUNTIFS(Prices!$D:$D,$H$12,Prices!$B:$B,INDEX(CountryZonalMapping[ZZZONE],MATCH(1,(CountryZonalMapping[Country Name] ='NPC Country Parcels'!$B32)*(CountryZonalMapping[MATERIAL]=$H$12),0)),Prices!$I:$I,$G32)=0,COUNTIFS(Prices!$D:$D,$H$12,Prices!$B:$B,INDEX(CountryZonalMapping[ZZZONE],MATCH(1,(CountryZonalMapping[Country Name] ='NPC Country Parcels'!$B32)*(CountryZonalMapping[MATERIAL]=$H$12),0)),Prices!$I:$I,$G32,Prices!$H:$H,"Product NA")&gt;0),0,SUMIFS(Prices!$H:$H,Prices!$D:$D,$H$12,Prices!$B:$B,INDEX(CountryZonalMapping[ZZZONE],MATCH(1,(CountryZonalMapping[Country Name] ='NPC Country Parcels'!$B32)*(CountryZonalMapping[MATERIAL]=$H$12),0)),Prices!$I:$I,$G32)),
IF(OR(COUNTIFS(Prices!$D:$D,$H$12,Prices!$A:$A,$B32,Prices!$I:$I,$G32)=0,COUNTIFS(Prices!$D:$D,$H$12,Prices!$A:$A,$B32,Prices!$I:$I,$G32,Prices!$H:$H,"Product NA")&gt;0),0,SUMIFS(Prices!$H:$H,Prices!$D:$D,$H$12,Prices!$A:$A,$B32,Prices!$I:$I,$G32)))</f>
        <v>0</v>
      </c>
      <c r="J32" s="89">
        <f>IF(OR($C32=0,$E32=0,COUNTIFS(Prices!$D:$D,$H$12,Prices!$A:$A,$B32,Prices!$I:$I,$G32,Prices!$H:$H,"Product NA")&gt;0),0,(H32+(I32*($E32/1000))))</f>
        <v>73.849999999999994</v>
      </c>
      <c r="K32" s="89">
        <f t="shared" si="4"/>
        <v>8.8619999999999983</v>
      </c>
      <c r="L32" s="89">
        <f t="shared" si="5"/>
        <v>0</v>
      </c>
      <c r="M32" s="90">
        <f t="shared" si="6"/>
        <v>82.711999999999989</v>
      </c>
      <c r="N32" s="90">
        <f t="shared" si="7"/>
        <v>82.711999999999989</v>
      </c>
    </row>
    <row r="33" spans="2:14" x14ac:dyDescent="0.35">
      <c r="B33" s="87" t="s">
        <v>28</v>
      </c>
      <c r="C33" s="66">
        <v>1</v>
      </c>
      <c r="D33" s="66">
        <v>1</v>
      </c>
      <c r="E33" s="66">
        <v>600</v>
      </c>
      <c r="F33" s="116" t="str">
        <f t="shared" si="2"/>
        <v/>
      </c>
      <c r="G33" s="116" t="str">
        <f t="shared" si="3"/>
        <v>0-1kg</v>
      </c>
      <c r="H33" s="88" cm="1">
        <f t="array" ref="H33">IF(IF(OR(COUNTIFS(Prices!$D:$D,$H$12,Prices!$A:$A,$B33,Prices!$I:$I,$G33)=0,COUNTIFS(Prices!$D:$D,$H$12,Prices!$A:$A,$B33,Prices!$I:$I,$G33,Prices!$G:$G,"Product NA")&gt;0),0,SUMIFS(Prices!$G:$G,Prices!$D:$D,$H$12,Prices!$A:$A,$B33,Prices!$I:$I,$G33)) = 0,
IF(OR(COUNTIFS(Prices!$D:$D,$H$12,Prices!$B:$B,INDEX(CountryZonalMapping[ZZZONE],MATCH(1,(CountryZonalMapping[Country Name] ='NPC Country Parcels'!$B33)*(CountryZonalMapping[MATERIAL]=$H$12),0)),Prices!$I:$I,$G33)=0,COUNTIFS(Prices!$D:$D,$H$12,Prices!$B:$B,INDEX(CountryZonalMapping[ZZZONE],MATCH(1,(CountryZonalMapping[Country Name] ='NPC Country Parcels'!$B33)*(CountryZonalMapping[MATERIAL]=$H$12),0)),Prices!$I:$I,$G33,Prices!$G:$G,"Product NA")&gt;0),0,SUMIFS(Prices!$G:$G,Prices!$D:$D,$H$12,Prices!$B:$B,INDEX(CountryZonalMapping[ZZZONE],MATCH(1,(CountryZonalMapping[Country Name] ='NPC Country Parcels'!$B33)*(CountryZonalMapping[MATERIAL]=$H$12),0)),Prices!$I:$I,$G33)),
IF(OR(COUNTIFS(Prices!$D:$D,$H$12,Prices!$A:$A,$B33,Prices!$I:$I,$G33)=0,COUNTIFS(Prices!$D:$D,$H$12,Prices!$A:$A,$B33,Prices!$I:$I,$G33,Prices!$G:$G,"Product NA")&gt;0),0,SUMIFS(Prices!$G:$G,Prices!$D:$D,$H$12,Prices!$A:$A,$B33,Prices!$I:$I,$G33)))</f>
        <v>70.98</v>
      </c>
      <c r="I33" s="88" cm="1">
        <f t="array" ref="I33">IF(IF(OR(COUNTIFS(Prices!$D:$D,$H$12,Prices!$A:$A,$B33,Prices!$I:$I,$G33)=0,COUNTIFS(Prices!$D:$D,$H$12,Prices!$A:$A,$B33,Prices!$I:$I,$G33,Prices!$H:$H,"Product NA")&gt;0),0,SUMIFS(Prices!$H:$H,Prices!$D:$D,$H$12,Prices!$A:$A,$B33,Prices!$I:$I,$G33)) = 0,
IF(OR(COUNTIFS(Prices!$D:$D,$H$12,Prices!$B:$B,INDEX(CountryZonalMapping[ZZZONE],MATCH(1,(CountryZonalMapping[Country Name] ='NPC Country Parcels'!$B33)*(CountryZonalMapping[MATERIAL]=$H$12),0)),Prices!$I:$I,$G33)=0,COUNTIFS(Prices!$D:$D,$H$12,Prices!$B:$B,INDEX(CountryZonalMapping[ZZZONE],MATCH(1,(CountryZonalMapping[Country Name] ='NPC Country Parcels'!$B33)*(CountryZonalMapping[MATERIAL]=$H$12),0)),Prices!$I:$I,$G33,Prices!$H:$H,"Product NA")&gt;0),0,SUMIFS(Prices!$H:$H,Prices!$D:$D,$H$12,Prices!$B:$B,INDEX(CountryZonalMapping[ZZZONE],MATCH(1,(CountryZonalMapping[Country Name] ='NPC Country Parcels'!$B33)*(CountryZonalMapping[MATERIAL]=$H$12),0)),Prices!$I:$I,$G33)),
IF(OR(COUNTIFS(Prices!$D:$D,$H$12,Prices!$A:$A,$B33,Prices!$I:$I,$G33)=0,COUNTIFS(Prices!$D:$D,$H$12,Prices!$A:$A,$B33,Prices!$I:$I,$G33,Prices!$H:$H,"Product NA")&gt;0),0,SUMIFS(Prices!$H:$H,Prices!$D:$D,$H$12,Prices!$A:$A,$B33,Prices!$I:$I,$G33)))</f>
        <v>0</v>
      </c>
      <c r="J33" s="89">
        <f>IF(OR($C33=0,$E33=0,COUNTIFS(Prices!$D:$D,$H$12,Prices!$A:$A,$B33,Prices!$I:$I,$G33,Prices!$H:$H,"Product NA")&gt;0),0,(H33+(I33*($E33/1000))))</f>
        <v>70.98</v>
      </c>
      <c r="K33" s="89">
        <f t="shared" si="4"/>
        <v>8.5175999999999998</v>
      </c>
      <c r="L33" s="89">
        <f t="shared" si="5"/>
        <v>0</v>
      </c>
      <c r="M33" s="90">
        <f t="shared" si="6"/>
        <v>79.497600000000006</v>
      </c>
      <c r="N33" s="90">
        <f t="shared" si="7"/>
        <v>79.497600000000006</v>
      </c>
    </row>
    <row r="34" spans="2:14" x14ac:dyDescent="0.35">
      <c r="B34" s="87" t="s">
        <v>29</v>
      </c>
      <c r="C34" s="66">
        <v>1</v>
      </c>
      <c r="D34" s="66">
        <v>1</v>
      </c>
      <c r="E34" s="66">
        <v>600</v>
      </c>
      <c r="F34" s="116" t="str">
        <f t="shared" si="2"/>
        <v/>
      </c>
      <c r="G34" s="116" t="str">
        <f t="shared" si="3"/>
        <v>0-1kg</v>
      </c>
      <c r="H34" s="88" cm="1">
        <f t="array" ref="H34">IF(IF(OR(COUNTIFS(Prices!$D:$D,$H$12,Prices!$A:$A,$B34,Prices!$I:$I,$G34)=0,COUNTIFS(Prices!$D:$D,$H$12,Prices!$A:$A,$B34,Prices!$I:$I,$G34,Prices!$G:$G,"Product NA")&gt;0),0,SUMIFS(Prices!$G:$G,Prices!$D:$D,$H$12,Prices!$A:$A,$B34,Prices!$I:$I,$G34)) = 0,
IF(OR(COUNTIFS(Prices!$D:$D,$H$12,Prices!$B:$B,INDEX(CountryZonalMapping[ZZZONE],MATCH(1,(CountryZonalMapping[Country Name] ='NPC Country Parcels'!$B34)*(CountryZonalMapping[MATERIAL]=$H$12),0)),Prices!$I:$I,$G34)=0,COUNTIFS(Prices!$D:$D,$H$12,Prices!$B:$B,INDEX(CountryZonalMapping[ZZZONE],MATCH(1,(CountryZonalMapping[Country Name] ='NPC Country Parcels'!$B34)*(CountryZonalMapping[MATERIAL]=$H$12),0)),Prices!$I:$I,$G34,Prices!$G:$G,"Product NA")&gt;0),0,SUMIFS(Prices!$G:$G,Prices!$D:$D,$H$12,Prices!$B:$B,INDEX(CountryZonalMapping[ZZZONE],MATCH(1,(CountryZonalMapping[Country Name] ='NPC Country Parcels'!$B34)*(CountryZonalMapping[MATERIAL]=$H$12),0)),Prices!$I:$I,$G34)),
IF(OR(COUNTIFS(Prices!$D:$D,$H$12,Prices!$A:$A,$B34,Prices!$I:$I,$G34)=0,COUNTIFS(Prices!$D:$D,$H$12,Prices!$A:$A,$B34,Prices!$I:$I,$G34,Prices!$G:$G,"Product NA")&gt;0),0,SUMIFS(Prices!$G:$G,Prices!$D:$D,$H$12,Prices!$A:$A,$B34,Prices!$I:$I,$G34)))</f>
        <v>16.11</v>
      </c>
      <c r="I34" s="88" cm="1">
        <f t="array" ref="I34">IF(IF(OR(COUNTIFS(Prices!$D:$D,$H$12,Prices!$A:$A,$B34,Prices!$I:$I,$G34)=0,COUNTIFS(Prices!$D:$D,$H$12,Prices!$A:$A,$B34,Prices!$I:$I,$G34,Prices!$H:$H,"Product NA")&gt;0),0,SUMIFS(Prices!$H:$H,Prices!$D:$D,$H$12,Prices!$A:$A,$B34,Prices!$I:$I,$G34)) = 0,
IF(OR(COUNTIFS(Prices!$D:$D,$H$12,Prices!$B:$B,INDEX(CountryZonalMapping[ZZZONE],MATCH(1,(CountryZonalMapping[Country Name] ='NPC Country Parcels'!$B34)*(CountryZonalMapping[MATERIAL]=$H$12),0)),Prices!$I:$I,$G34)=0,COUNTIFS(Prices!$D:$D,$H$12,Prices!$B:$B,INDEX(CountryZonalMapping[ZZZONE],MATCH(1,(CountryZonalMapping[Country Name] ='NPC Country Parcels'!$B34)*(CountryZonalMapping[MATERIAL]=$H$12),0)),Prices!$I:$I,$G34,Prices!$H:$H,"Product NA")&gt;0),0,SUMIFS(Prices!$H:$H,Prices!$D:$D,$H$12,Prices!$B:$B,INDEX(CountryZonalMapping[ZZZONE],MATCH(1,(CountryZonalMapping[Country Name] ='NPC Country Parcels'!$B34)*(CountryZonalMapping[MATERIAL]=$H$12),0)),Prices!$I:$I,$G34)),
IF(OR(COUNTIFS(Prices!$D:$D,$H$12,Prices!$A:$A,$B34,Prices!$I:$I,$G34)=0,COUNTIFS(Prices!$D:$D,$H$12,Prices!$A:$A,$B34,Prices!$I:$I,$G34,Prices!$H:$H,"Product NA")&gt;0),0,SUMIFS(Prices!$H:$H,Prices!$D:$D,$H$12,Prices!$A:$A,$B34,Prices!$I:$I,$G34)))</f>
        <v>0</v>
      </c>
      <c r="J34" s="89">
        <f>IF(OR($C34=0,$E34=0,COUNTIFS(Prices!$D:$D,$H$12,Prices!$A:$A,$B34,Prices!$I:$I,$G34,Prices!$H:$H,"Product NA")&gt;0),0,(H34+(I34*($E34/1000))))</f>
        <v>16.11</v>
      </c>
      <c r="K34" s="89">
        <f t="shared" si="4"/>
        <v>1.9331999999999998</v>
      </c>
      <c r="L34" s="89">
        <f t="shared" si="5"/>
        <v>0</v>
      </c>
      <c r="M34" s="90">
        <f t="shared" si="6"/>
        <v>18.043199999999999</v>
      </c>
      <c r="N34" s="90">
        <f t="shared" si="7"/>
        <v>18.043199999999999</v>
      </c>
    </row>
    <row r="35" spans="2:14" x14ac:dyDescent="0.35">
      <c r="B35" s="87" t="s">
        <v>30</v>
      </c>
      <c r="C35" s="66">
        <v>1</v>
      </c>
      <c r="D35" s="66">
        <v>1</v>
      </c>
      <c r="E35" s="66">
        <v>600</v>
      </c>
      <c r="F35" s="116" t="str">
        <f t="shared" si="2"/>
        <v/>
      </c>
      <c r="G35" s="116" t="str">
        <f t="shared" si="3"/>
        <v>0-1kg</v>
      </c>
      <c r="H35" s="88" cm="1">
        <f t="array" ref="H35">IF(IF(OR(COUNTIFS(Prices!$D:$D,$H$12,Prices!$A:$A,$B35,Prices!$I:$I,$G35)=0,COUNTIFS(Prices!$D:$D,$H$12,Prices!$A:$A,$B35,Prices!$I:$I,$G35,Prices!$G:$G,"Product NA")&gt;0),0,SUMIFS(Prices!$G:$G,Prices!$D:$D,$H$12,Prices!$A:$A,$B35,Prices!$I:$I,$G35)) = 0,
IF(OR(COUNTIFS(Prices!$D:$D,$H$12,Prices!$B:$B,INDEX(CountryZonalMapping[ZZZONE],MATCH(1,(CountryZonalMapping[Country Name] ='NPC Country Parcels'!$B35)*(CountryZonalMapping[MATERIAL]=$H$12),0)),Prices!$I:$I,$G35)=0,COUNTIFS(Prices!$D:$D,$H$12,Prices!$B:$B,INDEX(CountryZonalMapping[ZZZONE],MATCH(1,(CountryZonalMapping[Country Name] ='NPC Country Parcels'!$B35)*(CountryZonalMapping[MATERIAL]=$H$12),0)),Prices!$I:$I,$G35,Prices!$G:$G,"Product NA")&gt;0),0,SUMIFS(Prices!$G:$G,Prices!$D:$D,$H$12,Prices!$B:$B,INDEX(CountryZonalMapping[ZZZONE],MATCH(1,(CountryZonalMapping[Country Name] ='NPC Country Parcels'!$B35)*(CountryZonalMapping[MATERIAL]=$H$12),0)),Prices!$I:$I,$G35)),
IF(OR(COUNTIFS(Prices!$D:$D,$H$12,Prices!$A:$A,$B35,Prices!$I:$I,$G35)=0,COUNTIFS(Prices!$D:$D,$H$12,Prices!$A:$A,$B35,Prices!$I:$I,$G35,Prices!$G:$G,"Product NA")&gt;0),0,SUMIFS(Prices!$G:$G,Prices!$D:$D,$H$12,Prices!$A:$A,$B35,Prices!$I:$I,$G35)))</f>
        <v>73.849999999999994</v>
      </c>
      <c r="I35" s="88" cm="1">
        <f t="array" ref="I35">IF(IF(OR(COUNTIFS(Prices!$D:$D,$H$12,Prices!$A:$A,$B35,Prices!$I:$I,$G35)=0,COUNTIFS(Prices!$D:$D,$H$12,Prices!$A:$A,$B35,Prices!$I:$I,$G35,Prices!$H:$H,"Product NA")&gt;0),0,SUMIFS(Prices!$H:$H,Prices!$D:$D,$H$12,Prices!$A:$A,$B35,Prices!$I:$I,$G35)) = 0,
IF(OR(COUNTIFS(Prices!$D:$D,$H$12,Prices!$B:$B,INDEX(CountryZonalMapping[ZZZONE],MATCH(1,(CountryZonalMapping[Country Name] ='NPC Country Parcels'!$B35)*(CountryZonalMapping[MATERIAL]=$H$12),0)),Prices!$I:$I,$G35)=0,COUNTIFS(Prices!$D:$D,$H$12,Prices!$B:$B,INDEX(CountryZonalMapping[ZZZONE],MATCH(1,(CountryZonalMapping[Country Name] ='NPC Country Parcels'!$B35)*(CountryZonalMapping[MATERIAL]=$H$12),0)),Prices!$I:$I,$G35,Prices!$H:$H,"Product NA")&gt;0),0,SUMIFS(Prices!$H:$H,Prices!$D:$D,$H$12,Prices!$B:$B,INDEX(CountryZonalMapping[ZZZONE],MATCH(1,(CountryZonalMapping[Country Name] ='NPC Country Parcels'!$B35)*(CountryZonalMapping[MATERIAL]=$H$12),0)),Prices!$I:$I,$G35)),
IF(OR(COUNTIFS(Prices!$D:$D,$H$12,Prices!$A:$A,$B35,Prices!$I:$I,$G35)=0,COUNTIFS(Prices!$D:$D,$H$12,Prices!$A:$A,$B35,Prices!$I:$I,$G35,Prices!$H:$H,"Product NA")&gt;0),0,SUMIFS(Prices!$H:$H,Prices!$D:$D,$H$12,Prices!$A:$A,$B35,Prices!$I:$I,$G35)))</f>
        <v>0</v>
      </c>
      <c r="J35" s="89">
        <f>IF(OR($C35=0,$E35=0,COUNTIFS(Prices!$D:$D,$H$12,Prices!$A:$A,$B35,Prices!$I:$I,$G35,Prices!$H:$H,"Product NA")&gt;0),0,(H35+(I35*($E35/1000))))</f>
        <v>73.849999999999994</v>
      </c>
      <c r="K35" s="89">
        <f t="shared" si="4"/>
        <v>8.8619999999999983</v>
      </c>
      <c r="L35" s="89">
        <f t="shared" si="5"/>
        <v>0</v>
      </c>
      <c r="M35" s="90">
        <f t="shared" si="6"/>
        <v>82.711999999999989</v>
      </c>
      <c r="N35" s="90">
        <f t="shared" si="7"/>
        <v>82.711999999999989</v>
      </c>
    </row>
    <row r="36" spans="2:14" x14ac:dyDescent="0.35">
      <c r="B36" s="87" t="s">
        <v>31</v>
      </c>
      <c r="C36" s="66">
        <v>1</v>
      </c>
      <c r="D36" s="66">
        <v>1</v>
      </c>
      <c r="E36" s="66">
        <v>600</v>
      </c>
      <c r="F36" s="116" t="str">
        <f t="shared" si="2"/>
        <v/>
      </c>
      <c r="G36" s="116" t="str">
        <f t="shared" si="3"/>
        <v>0-1kg</v>
      </c>
      <c r="H36" s="88" cm="1">
        <f t="array" ref="H36">IF(IF(OR(COUNTIFS(Prices!$D:$D,$H$12,Prices!$A:$A,$B36,Prices!$I:$I,$G36)=0,COUNTIFS(Prices!$D:$D,$H$12,Prices!$A:$A,$B36,Prices!$I:$I,$G36,Prices!$G:$G,"Product NA")&gt;0),0,SUMIFS(Prices!$G:$G,Prices!$D:$D,$H$12,Prices!$A:$A,$B36,Prices!$I:$I,$G36)) = 0,
IF(OR(COUNTIFS(Prices!$D:$D,$H$12,Prices!$B:$B,INDEX(CountryZonalMapping[ZZZONE],MATCH(1,(CountryZonalMapping[Country Name] ='NPC Country Parcels'!$B36)*(CountryZonalMapping[MATERIAL]=$H$12),0)),Prices!$I:$I,$G36)=0,COUNTIFS(Prices!$D:$D,$H$12,Prices!$B:$B,INDEX(CountryZonalMapping[ZZZONE],MATCH(1,(CountryZonalMapping[Country Name] ='NPC Country Parcels'!$B36)*(CountryZonalMapping[MATERIAL]=$H$12),0)),Prices!$I:$I,$G36,Prices!$G:$G,"Product NA")&gt;0),0,SUMIFS(Prices!$G:$G,Prices!$D:$D,$H$12,Prices!$B:$B,INDEX(CountryZonalMapping[ZZZONE],MATCH(1,(CountryZonalMapping[Country Name] ='NPC Country Parcels'!$B36)*(CountryZonalMapping[MATERIAL]=$H$12),0)),Prices!$I:$I,$G36)),
IF(OR(COUNTIFS(Prices!$D:$D,$H$12,Prices!$A:$A,$B36,Prices!$I:$I,$G36)=0,COUNTIFS(Prices!$D:$D,$H$12,Prices!$A:$A,$B36,Prices!$I:$I,$G36,Prices!$G:$G,"Product NA")&gt;0),0,SUMIFS(Prices!$G:$G,Prices!$D:$D,$H$12,Prices!$A:$A,$B36,Prices!$I:$I,$G36)))</f>
        <v>73.849999999999994</v>
      </c>
      <c r="I36" s="88" cm="1">
        <f t="array" ref="I36">IF(IF(OR(COUNTIFS(Prices!$D:$D,$H$12,Prices!$A:$A,$B36,Prices!$I:$I,$G36)=0,COUNTIFS(Prices!$D:$D,$H$12,Prices!$A:$A,$B36,Prices!$I:$I,$G36,Prices!$H:$H,"Product NA")&gt;0),0,SUMIFS(Prices!$H:$H,Prices!$D:$D,$H$12,Prices!$A:$A,$B36,Prices!$I:$I,$G36)) = 0,
IF(OR(COUNTIFS(Prices!$D:$D,$H$12,Prices!$B:$B,INDEX(CountryZonalMapping[ZZZONE],MATCH(1,(CountryZonalMapping[Country Name] ='NPC Country Parcels'!$B36)*(CountryZonalMapping[MATERIAL]=$H$12),0)),Prices!$I:$I,$G36)=0,COUNTIFS(Prices!$D:$D,$H$12,Prices!$B:$B,INDEX(CountryZonalMapping[ZZZONE],MATCH(1,(CountryZonalMapping[Country Name] ='NPC Country Parcels'!$B36)*(CountryZonalMapping[MATERIAL]=$H$12),0)),Prices!$I:$I,$G36,Prices!$H:$H,"Product NA")&gt;0),0,SUMIFS(Prices!$H:$H,Prices!$D:$D,$H$12,Prices!$B:$B,INDEX(CountryZonalMapping[ZZZONE],MATCH(1,(CountryZonalMapping[Country Name] ='NPC Country Parcels'!$B36)*(CountryZonalMapping[MATERIAL]=$H$12),0)),Prices!$I:$I,$G36)),
IF(OR(COUNTIFS(Prices!$D:$D,$H$12,Prices!$A:$A,$B36,Prices!$I:$I,$G36)=0,COUNTIFS(Prices!$D:$D,$H$12,Prices!$A:$A,$B36,Prices!$I:$I,$G36,Prices!$H:$H,"Product NA")&gt;0),0,SUMIFS(Prices!$H:$H,Prices!$D:$D,$H$12,Prices!$A:$A,$B36,Prices!$I:$I,$G36)))</f>
        <v>0</v>
      </c>
      <c r="J36" s="89">
        <f>IF(OR($C36=0,$E36=0,COUNTIFS(Prices!$D:$D,$H$12,Prices!$A:$A,$B36,Prices!$I:$I,$G36,Prices!$H:$H,"Product NA")&gt;0),0,(H36+(I36*($E36/1000))))</f>
        <v>73.849999999999994</v>
      </c>
      <c r="K36" s="89">
        <f t="shared" si="4"/>
        <v>8.8619999999999983</v>
      </c>
      <c r="L36" s="89">
        <f t="shared" si="5"/>
        <v>0</v>
      </c>
      <c r="M36" s="90">
        <f t="shared" si="6"/>
        <v>82.711999999999989</v>
      </c>
      <c r="N36" s="90">
        <f t="shared" si="7"/>
        <v>82.711999999999989</v>
      </c>
    </row>
    <row r="37" spans="2:14" x14ac:dyDescent="0.35">
      <c r="B37" s="87" t="s">
        <v>32</v>
      </c>
      <c r="C37" s="66">
        <v>1</v>
      </c>
      <c r="D37" s="66">
        <v>1</v>
      </c>
      <c r="E37" s="66">
        <v>600</v>
      </c>
      <c r="F37" s="116" t="str">
        <f t="shared" si="2"/>
        <v/>
      </c>
      <c r="G37" s="116" t="str">
        <f t="shared" si="3"/>
        <v>0-1kg</v>
      </c>
      <c r="H37" s="88" cm="1">
        <f t="array" ref="H37">IF(IF(OR(COUNTIFS(Prices!$D:$D,$H$12,Prices!$A:$A,$B37,Prices!$I:$I,$G37)=0,COUNTIFS(Prices!$D:$D,$H$12,Prices!$A:$A,$B37,Prices!$I:$I,$G37,Prices!$G:$G,"Product NA")&gt;0),0,SUMIFS(Prices!$G:$G,Prices!$D:$D,$H$12,Prices!$A:$A,$B37,Prices!$I:$I,$G37)) = 0,
IF(OR(COUNTIFS(Prices!$D:$D,$H$12,Prices!$B:$B,INDEX(CountryZonalMapping[ZZZONE],MATCH(1,(CountryZonalMapping[Country Name] ='NPC Country Parcels'!$B37)*(CountryZonalMapping[MATERIAL]=$H$12),0)),Prices!$I:$I,$G37)=0,COUNTIFS(Prices!$D:$D,$H$12,Prices!$B:$B,INDEX(CountryZonalMapping[ZZZONE],MATCH(1,(CountryZonalMapping[Country Name] ='NPC Country Parcels'!$B37)*(CountryZonalMapping[MATERIAL]=$H$12),0)),Prices!$I:$I,$G37,Prices!$G:$G,"Product NA")&gt;0),0,SUMIFS(Prices!$G:$G,Prices!$D:$D,$H$12,Prices!$B:$B,INDEX(CountryZonalMapping[ZZZONE],MATCH(1,(CountryZonalMapping[Country Name] ='NPC Country Parcels'!$B37)*(CountryZonalMapping[MATERIAL]=$H$12),0)),Prices!$I:$I,$G37)),
IF(OR(COUNTIFS(Prices!$D:$D,$H$12,Prices!$A:$A,$B37,Prices!$I:$I,$G37)=0,COUNTIFS(Prices!$D:$D,$H$12,Prices!$A:$A,$B37,Prices!$I:$I,$G37,Prices!$G:$G,"Product NA")&gt;0),0,SUMIFS(Prices!$G:$G,Prices!$D:$D,$H$12,Prices!$A:$A,$B37,Prices!$I:$I,$G37)))</f>
        <v>73.849999999999994</v>
      </c>
      <c r="I37" s="88" cm="1">
        <f t="array" ref="I37">IF(IF(OR(COUNTIFS(Prices!$D:$D,$H$12,Prices!$A:$A,$B37,Prices!$I:$I,$G37)=0,COUNTIFS(Prices!$D:$D,$H$12,Prices!$A:$A,$B37,Prices!$I:$I,$G37,Prices!$H:$H,"Product NA")&gt;0),0,SUMIFS(Prices!$H:$H,Prices!$D:$D,$H$12,Prices!$A:$A,$B37,Prices!$I:$I,$G37)) = 0,
IF(OR(COUNTIFS(Prices!$D:$D,$H$12,Prices!$B:$B,INDEX(CountryZonalMapping[ZZZONE],MATCH(1,(CountryZonalMapping[Country Name] ='NPC Country Parcels'!$B37)*(CountryZonalMapping[MATERIAL]=$H$12),0)),Prices!$I:$I,$G37)=0,COUNTIFS(Prices!$D:$D,$H$12,Prices!$B:$B,INDEX(CountryZonalMapping[ZZZONE],MATCH(1,(CountryZonalMapping[Country Name] ='NPC Country Parcels'!$B37)*(CountryZonalMapping[MATERIAL]=$H$12),0)),Prices!$I:$I,$G37,Prices!$H:$H,"Product NA")&gt;0),0,SUMIFS(Prices!$H:$H,Prices!$D:$D,$H$12,Prices!$B:$B,INDEX(CountryZonalMapping[ZZZONE],MATCH(1,(CountryZonalMapping[Country Name] ='NPC Country Parcels'!$B37)*(CountryZonalMapping[MATERIAL]=$H$12),0)),Prices!$I:$I,$G37)),
IF(OR(COUNTIFS(Prices!$D:$D,$H$12,Prices!$A:$A,$B37,Prices!$I:$I,$G37)=0,COUNTIFS(Prices!$D:$D,$H$12,Prices!$A:$A,$B37,Prices!$I:$I,$G37,Prices!$H:$H,"Product NA")&gt;0),0,SUMIFS(Prices!$H:$H,Prices!$D:$D,$H$12,Prices!$A:$A,$B37,Prices!$I:$I,$G37)))</f>
        <v>0</v>
      </c>
      <c r="J37" s="89">
        <f>IF(OR($C37=0,$E37=0,COUNTIFS(Prices!$D:$D,$H$12,Prices!$A:$A,$B37,Prices!$I:$I,$G37,Prices!$H:$H,"Product NA")&gt;0),0,(H37+(I37*($E37/1000))))</f>
        <v>73.849999999999994</v>
      </c>
      <c r="K37" s="89">
        <f t="shared" si="4"/>
        <v>8.8619999999999983</v>
      </c>
      <c r="L37" s="89">
        <f t="shared" si="5"/>
        <v>0</v>
      </c>
      <c r="M37" s="90">
        <f t="shared" si="6"/>
        <v>82.711999999999989</v>
      </c>
      <c r="N37" s="90">
        <f t="shared" si="7"/>
        <v>82.711999999999989</v>
      </c>
    </row>
    <row r="38" spans="2:14" x14ac:dyDescent="0.35">
      <c r="B38" s="87" t="s">
        <v>33</v>
      </c>
      <c r="C38" s="66">
        <v>1</v>
      </c>
      <c r="D38" s="66">
        <v>1</v>
      </c>
      <c r="E38" s="66">
        <v>600</v>
      </c>
      <c r="F38" s="116" t="str">
        <f t="shared" si="2"/>
        <v/>
      </c>
      <c r="G38" s="116" t="str">
        <f t="shared" si="3"/>
        <v>0-1kg</v>
      </c>
      <c r="H38" s="88" cm="1">
        <f t="array" ref="H38">IF(IF(OR(COUNTIFS(Prices!$D:$D,$H$12,Prices!$A:$A,$B38,Prices!$I:$I,$G38)=0,COUNTIFS(Prices!$D:$D,$H$12,Prices!$A:$A,$B38,Prices!$I:$I,$G38,Prices!$G:$G,"Product NA")&gt;0),0,SUMIFS(Prices!$G:$G,Prices!$D:$D,$H$12,Prices!$A:$A,$B38,Prices!$I:$I,$G38)) = 0,
IF(OR(COUNTIFS(Prices!$D:$D,$H$12,Prices!$B:$B,INDEX(CountryZonalMapping[ZZZONE],MATCH(1,(CountryZonalMapping[Country Name] ='NPC Country Parcels'!$B38)*(CountryZonalMapping[MATERIAL]=$H$12),0)),Prices!$I:$I,$G38)=0,COUNTIFS(Prices!$D:$D,$H$12,Prices!$B:$B,INDEX(CountryZonalMapping[ZZZONE],MATCH(1,(CountryZonalMapping[Country Name] ='NPC Country Parcels'!$B38)*(CountryZonalMapping[MATERIAL]=$H$12),0)),Prices!$I:$I,$G38,Prices!$G:$G,"Product NA")&gt;0),0,SUMIFS(Prices!$G:$G,Prices!$D:$D,$H$12,Prices!$B:$B,INDEX(CountryZonalMapping[ZZZONE],MATCH(1,(CountryZonalMapping[Country Name] ='NPC Country Parcels'!$B38)*(CountryZonalMapping[MATERIAL]=$H$12),0)),Prices!$I:$I,$G38)),
IF(OR(COUNTIFS(Prices!$D:$D,$H$12,Prices!$A:$A,$B38,Prices!$I:$I,$G38)=0,COUNTIFS(Prices!$D:$D,$H$12,Prices!$A:$A,$B38,Prices!$I:$I,$G38,Prices!$G:$G,"Product NA")&gt;0),0,SUMIFS(Prices!$G:$G,Prices!$D:$D,$H$12,Prices!$A:$A,$B38,Prices!$I:$I,$G38)))</f>
        <v>73.849999999999994</v>
      </c>
      <c r="I38" s="88" cm="1">
        <f t="array" ref="I38">IF(IF(OR(COUNTIFS(Prices!$D:$D,$H$12,Prices!$A:$A,$B38,Prices!$I:$I,$G38)=0,COUNTIFS(Prices!$D:$D,$H$12,Prices!$A:$A,$B38,Prices!$I:$I,$G38,Prices!$H:$H,"Product NA")&gt;0),0,SUMIFS(Prices!$H:$H,Prices!$D:$D,$H$12,Prices!$A:$A,$B38,Prices!$I:$I,$G38)) = 0,
IF(OR(COUNTIFS(Prices!$D:$D,$H$12,Prices!$B:$B,INDEX(CountryZonalMapping[ZZZONE],MATCH(1,(CountryZonalMapping[Country Name] ='NPC Country Parcels'!$B38)*(CountryZonalMapping[MATERIAL]=$H$12),0)),Prices!$I:$I,$G38)=0,COUNTIFS(Prices!$D:$D,$H$12,Prices!$B:$B,INDEX(CountryZonalMapping[ZZZONE],MATCH(1,(CountryZonalMapping[Country Name] ='NPC Country Parcels'!$B38)*(CountryZonalMapping[MATERIAL]=$H$12),0)),Prices!$I:$I,$G38,Prices!$H:$H,"Product NA")&gt;0),0,SUMIFS(Prices!$H:$H,Prices!$D:$D,$H$12,Prices!$B:$B,INDEX(CountryZonalMapping[ZZZONE],MATCH(1,(CountryZonalMapping[Country Name] ='NPC Country Parcels'!$B38)*(CountryZonalMapping[MATERIAL]=$H$12),0)),Prices!$I:$I,$G38)),
IF(OR(COUNTIFS(Prices!$D:$D,$H$12,Prices!$A:$A,$B38,Prices!$I:$I,$G38)=0,COUNTIFS(Prices!$D:$D,$H$12,Prices!$A:$A,$B38,Prices!$I:$I,$G38,Prices!$H:$H,"Product NA")&gt;0),0,SUMIFS(Prices!$H:$H,Prices!$D:$D,$H$12,Prices!$A:$A,$B38,Prices!$I:$I,$G38)))</f>
        <v>0</v>
      </c>
      <c r="J38" s="89">
        <f>IF(OR($C38=0,$E38=0,COUNTIFS(Prices!$D:$D,$H$12,Prices!$A:$A,$B38,Prices!$I:$I,$G38,Prices!$H:$H,"Product NA")&gt;0),0,(H38+(I38*($E38/1000))))</f>
        <v>73.849999999999994</v>
      </c>
      <c r="K38" s="89">
        <f t="shared" si="4"/>
        <v>8.8619999999999983</v>
      </c>
      <c r="L38" s="89">
        <f t="shared" si="5"/>
        <v>0</v>
      </c>
      <c r="M38" s="90">
        <f t="shared" si="6"/>
        <v>82.711999999999989</v>
      </c>
      <c r="N38" s="90">
        <f t="shared" si="7"/>
        <v>82.711999999999989</v>
      </c>
    </row>
    <row r="39" spans="2:14" x14ac:dyDescent="0.35">
      <c r="B39" s="87" t="s">
        <v>34</v>
      </c>
      <c r="C39" s="66">
        <v>1</v>
      </c>
      <c r="D39" s="66">
        <v>1</v>
      </c>
      <c r="E39" s="66">
        <v>600</v>
      </c>
      <c r="F39" s="116" t="str">
        <f t="shared" si="2"/>
        <v/>
      </c>
      <c r="G39" s="116" t="str">
        <f t="shared" si="3"/>
        <v>0-1kg</v>
      </c>
      <c r="H39" s="88" cm="1">
        <f t="array" ref="H39">IF(IF(OR(COUNTIFS(Prices!$D:$D,$H$12,Prices!$A:$A,$B39,Prices!$I:$I,$G39)=0,COUNTIFS(Prices!$D:$D,$H$12,Prices!$A:$A,$B39,Prices!$I:$I,$G39,Prices!$G:$G,"Product NA")&gt;0),0,SUMIFS(Prices!$G:$G,Prices!$D:$D,$H$12,Prices!$A:$A,$B39,Prices!$I:$I,$G39)) = 0,
IF(OR(COUNTIFS(Prices!$D:$D,$H$12,Prices!$B:$B,INDEX(CountryZonalMapping[ZZZONE],MATCH(1,(CountryZonalMapping[Country Name] ='NPC Country Parcels'!$B39)*(CountryZonalMapping[MATERIAL]=$H$12),0)),Prices!$I:$I,$G39)=0,COUNTIFS(Prices!$D:$D,$H$12,Prices!$B:$B,INDEX(CountryZonalMapping[ZZZONE],MATCH(1,(CountryZonalMapping[Country Name] ='NPC Country Parcels'!$B39)*(CountryZonalMapping[MATERIAL]=$H$12),0)),Prices!$I:$I,$G39,Prices!$G:$G,"Product NA")&gt;0),0,SUMIFS(Prices!$G:$G,Prices!$D:$D,$H$12,Prices!$B:$B,INDEX(CountryZonalMapping[ZZZONE],MATCH(1,(CountryZonalMapping[Country Name] ='NPC Country Parcels'!$B39)*(CountryZonalMapping[MATERIAL]=$H$12),0)),Prices!$I:$I,$G39)),
IF(OR(COUNTIFS(Prices!$D:$D,$H$12,Prices!$A:$A,$B39,Prices!$I:$I,$G39)=0,COUNTIFS(Prices!$D:$D,$H$12,Prices!$A:$A,$B39,Prices!$I:$I,$G39,Prices!$G:$G,"Product NA")&gt;0),0,SUMIFS(Prices!$G:$G,Prices!$D:$D,$H$12,Prices!$A:$A,$B39,Prices!$I:$I,$G39)))</f>
        <v>73.849999999999994</v>
      </c>
      <c r="I39" s="88" cm="1">
        <f t="array" ref="I39">IF(IF(OR(COUNTIFS(Prices!$D:$D,$H$12,Prices!$A:$A,$B39,Prices!$I:$I,$G39)=0,COUNTIFS(Prices!$D:$D,$H$12,Prices!$A:$A,$B39,Prices!$I:$I,$G39,Prices!$H:$H,"Product NA")&gt;0),0,SUMIFS(Prices!$H:$H,Prices!$D:$D,$H$12,Prices!$A:$A,$B39,Prices!$I:$I,$G39)) = 0,
IF(OR(COUNTIFS(Prices!$D:$D,$H$12,Prices!$B:$B,INDEX(CountryZonalMapping[ZZZONE],MATCH(1,(CountryZonalMapping[Country Name] ='NPC Country Parcels'!$B39)*(CountryZonalMapping[MATERIAL]=$H$12),0)),Prices!$I:$I,$G39)=0,COUNTIFS(Prices!$D:$D,$H$12,Prices!$B:$B,INDEX(CountryZonalMapping[ZZZONE],MATCH(1,(CountryZonalMapping[Country Name] ='NPC Country Parcels'!$B39)*(CountryZonalMapping[MATERIAL]=$H$12),0)),Prices!$I:$I,$G39,Prices!$H:$H,"Product NA")&gt;0),0,SUMIFS(Prices!$H:$H,Prices!$D:$D,$H$12,Prices!$B:$B,INDEX(CountryZonalMapping[ZZZONE],MATCH(1,(CountryZonalMapping[Country Name] ='NPC Country Parcels'!$B39)*(CountryZonalMapping[MATERIAL]=$H$12),0)),Prices!$I:$I,$G39)),
IF(OR(COUNTIFS(Prices!$D:$D,$H$12,Prices!$A:$A,$B39,Prices!$I:$I,$G39)=0,COUNTIFS(Prices!$D:$D,$H$12,Prices!$A:$A,$B39,Prices!$I:$I,$G39,Prices!$H:$H,"Product NA")&gt;0),0,SUMIFS(Prices!$H:$H,Prices!$D:$D,$H$12,Prices!$A:$A,$B39,Prices!$I:$I,$G39)))</f>
        <v>0</v>
      </c>
      <c r="J39" s="89">
        <f>IF(OR($C39=0,$E39=0,COUNTIFS(Prices!$D:$D,$H$12,Prices!$A:$A,$B39,Prices!$I:$I,$G39,Prices!$H:$H,"Product NA")&gt;0),0,(H39+(I39*($E39/1000))))</f>
        <v>73.849999999999994</v>
      </c>
      <c r="K39" s="89">
        <f t="shared" si="4"/>
        <v>8.8619999999999983</v>
      </c>
      <c r="L39" s="89">
        <f t="shared" si="5"/>
        <v>0</v>
      </c>
      <c r="M39" s="90">
        <f t="shared" si="6"/>
        <v>82.711999999999989</v>
      </c>
      <c r="N39" s="90">
        <f t="shared" si="7"/>
        <v>82.711999999999989</v>
      </c>
    </row>
    <row r="40" spans="2:14" x14ac:dyDescent="0.35">
      <c r="B40" s="87" t="s">
        <v>35</v>
      </c>
      <c r="C40" s="66">
        <v>1</v>
      </c>
      <c r="D40" s="66">
        <v>1</v>
      </c>
      <c r="E40" s="66">
        <v>600</v>
      </c>
      <c r="F40" s="116" t="str">
        <f t="shared" si="2"/>
        <v/>
      </c>
      <c r="G40" s="116" t="str">
        <f t="shared" si="3"/>
        <v>0-1kg</v>
      </c>
      <c r="H40" s="88" cm="1">
        <f t="array" ref="H40">IF(IF(OR(COUNTIFS(Prices!$D:$D,$H$12,Prices!$A:$A,$B40,Prices!$I:$I,$G40)=0,COUNTIFS(Prices!$D:$D,$H$12,Prices!$A:$A,$B40,Prices!$I:$I,$G40,Prices!$G:$G,"Product NA")&gt;0),0,SUMIFS(Prices!$G:$G,Prices!$D:$D,$H$12,Prices!$A:$A,$B40,Prices!$I:$I,$G40)) = 0,
IF(OR(COUNTIFS(Prices!$D:$D,$H$12,Prices!$B:$B,INDEX(CountryZonalMapping[ZZZONE],MATCH(1,(CountryZonalMapping[Country Name] ='NPC Country Parcels'!$B40)*(CountryZonalMapping[MATERIAL]=$H$12),0)),Prices!$I:$I,$G40)=0,COUNTIFS(Prices!$D:$D,$H$12,Prices!$B:$B,INDEX(CountryZonalMapping[ZZZONE],MATCH(1,(CountryZonalMapping[Country Name] ='NPC Country Parcels'!$B40)*(CountryZonalMapping[MATERIAL]=$H$12),0)),Prices!$I:$I,$G40,Prices!$G:$G,"Product NA")&gt;0),0,SUMIFS(Prices!$G:$G,Prices!$D:$D,$H$12,Prices!$B:$B,INDEX(CountryZonalMapping[ZZZONE],MATCH(1,(CountryZonalMapping[Country Name] ='NPC Country Parcels'!$B40)*(CountryZonalMapping[MATERIAL]=$H$12),0)),Prices!$I:$I,$G40)),
IF(OR(COUNTIFS(Prices!$D:$D,$H$12,Prices!$A:$A,$B40,Prices!$I:$I,$G40)=0,COUNTIFS(Prices!$D:$D,$H$12,Prices!$A:$A,$B40,Prices!$I:$I,$G40,Prices!$G:$G,"Product NA")&gt;0),0,SUMIFS(Prices!$G:$G,Prices!$D:$D,$H$12,Prices!$A:$A,$B40,Prices!$I:$I,$G40)))</f>
        <v>73.849999999999994</v>
      </c>
      <c r="I40" s="88" cm="1">
        <f t="array" ref="I40">IF(IF(OR(COUNTIFS(Prices!$D:$D,$H$12,Prices!$A:$A,$B40,Prices!$I:$I,$G40)=0,COUNTIFS(Prices!$D:$D,$H$12,Prices!$A:$A,$B40,Prices!$I:$I,$G40,Prices!$H:$H,"Product NA")&gt;0),0,SUMIFS(Prices!$H:$H,Prices!$D:$D,$H$12,Prices!$A:$A,$B40,Prices!$I:$I,$G40)) = 0,
IF(OR(COUNTIFS(Prices!$D:$D,$H$12,Prices!$B:$B,INDEX(CountryZonalMapping[ZZZONE],MATCH(1,(CountryZonalMapping[Country Name] ='NPC Country Parcels'!$B40)*(CountryZonalMapping[MATERIAL]=$H$12),0)),Prices!$I:$I,$G40)=0,COUNTIFS(Prices!$D:$D,$H$12,Prices!$B:$B,INDEX(CountryZonalMapping[ZZZONE],MATCH(1,(CountryZonalMapping[Country Name] ='NPC Country Parcels'!$B40)*(CountryZonalMapping[MATERIAL]=$H$12),0)),Prices!$I:$I,$G40,Prices!$H:$H,"Product NA")&gt;0),0,SUMIFS(Prices!$H:$H,Prices!$D:$D,$H$12,Prices!$B:$B,INDEX(CountryZonalMapping[ZZZONE],MATCH(1,(CountryZonalMapping[Country Name] ='NPC Country Parcels'!$B40)*(CountryZonalMapping[MATERIAL]=$H$12),0)),Prices!$I:$I,$G40)),
IF(OR(COUNTIFS(Prices!$D:$D,$H$12,Prices!$A:$A,$B40,Prices!$I:$I,$G40)=0,COUNTIFS(Prices!$D:$D,$H$12,Prices!$A:$A,$B40,Prices!$I:$I,$G40,Prices!$H:$H,"Product NA")&gt;0),0,SUMIFS(Prices!$H:$H,Prices!$D:$D,$H$12,Prices!$A:$A,$B40,Prices!$I:$I,$G40)))</f>
        <v>0</v>
      </c>
      <c r="J40" s="89">
        <f>IF(OR($C40=0,$E40=0,COUNTIFS(Prices!$D:$D,$H$12,Prices!$A:$A,$B40,Prices!$I:$I,$G40,Prices!$H:$H,"Product NA")&gt;0),0,(H40+(I40*($E40/1000))))</f>
        <v>73.849999999999994</v>
      </c>
      <c r="K40" s="89">
        <f t="shared" si="4"/>
        <v>8.8619999999999983</v>
      </c>
      <c r="L40" s="89">
        <f t="shared" si="5"/>
        <v>0</v>
      </c>
      <c r="M40" s="90">
        <f t="shared" si="6"/>
        <v>82.711999999999989</v>
      </c>
      <c r="N40" s="90">
        <f t="shared" si="7"/>
        <v>82.711999999999989</v>
      </c>
    </row>
    <row r="41" spans="2:14" x14ac:dyDescent="0.35">
      <c r="B41" s="87" t="s">
        <v>36</v>
      </c>
      <c r="C41" s="66">
        <v>1</v>
      </c>
      <c r="D41" s="66">
        <v>1</v>
      </c>
      <c r="E41" s="66">
        <v>600</v>
      </c>
      <c r="F41" s="116" t="str">
        <f t="shared" si="2"/>
        <v/>
      </c>
      <c r="G41" s="116" t="str">
        <f t="shared" si="3"/>
        <v>0-1kg</v>
      </c>
      <c r="H41" s="88" cm="1">
        <f t="array" ref="H41">IF(IF(OR(COUNTIFS(Prices!$D:$D,$H$12,Prices!$A:$A,$B41,Prices!$I:$I,$G41)=0,COUNTIFS(Prices!$D:$D,$H$12,Prices!$A:$A,$B41,Prices!$I:$I,$G41,Prices!$G:$G,"Product NA")&gt;0),0,SUMIFS(Prices!$G:$G,Prices!$D:$D,$H$12,Prices!$A:$A,$B41,Prices!$I:$I,$G41)) = 0,
IF(OR(COUNTIFS(Prices!$D:$D,$H$12,Prices!$B:$B,INDEX(CountryZonalMapping[ZZZONE],MATCH(1,(CountryZonalMapping[Country Name] ='NPC Country Parcels'!$B41)*(CountryZonalMapping[MATERIAL]=$H$12),0)),Prices!$I:$I,$G41)=0,COUNTIFS(Prices!$D:$D,$H$12,Prices!$B:$B,INDEX(CountryZonalMapping[ZZZONE],MATCH(1,(CountryZonalMapping[Country Name] ='NPC Country Parcels'!$B41)*(CountryZonalMapping[MATERIAL]=$H$12),0)),Prices!$I:$I,$G41,Prices!$G:$G,"Product NA")&gt;0),0,SUMIFS(Prices!$G:$G,Prices!$D:$D,$H$12,Prices!$B:$B,INDEX(CountryZonalMapping[ZZZONE],MATCH(1,(CountryZonalMapping[Country Name] ='NPC Country Parcels'!$B41)*(CountryZonalMapping[MATERIAL]=$H$12),0)),Prices!$I:$I,$G41)),
IF(OR(COUNTIFS(Prices!$D:$D,$H$12,Prices!$A:$A,$B41,Prices!$I:$I,$G41)=0,COUNTIFS(Prices!$D:$D,$H$12,Prices!$A:$A,$B41,Prices!$I:$I,$G41,Prices!$G:$G,"Product NA")&gt;0),0,SUMIFS(Prices!$G:$G,Prices!$D:$D,$H$12,Prices!$A:$A,$B41,Prices!$I:$I,$G41)))</f>
        <v>70.98</v>
      </c>
      <c r="I41" s="88" cm="1">
        <f t="array" ref="I41">IF(IF(OR(COUNTIFS(Prices!$D:$D,$H$12,Prices!$A:$A,$B41,Prices!$I:$I,$G41)=0,COUNTIFS(Prices!$D:$D,$H$12,Prices!$A:$A,$B41,Prices!$I:$I,$G41,Prices!$H:$H,"Product NA")&gt;0),0,SUMIFS(Prices!$H:$H,Prices!$D:$D,$H$12,Prices!$A:$A,$B41,Prices!$I:$I,$G41)) = 0,
IF(OR(COUNTIFS(Prices!$D:$D,$H$12,Prices!$B:$B,INDEX(CountryZonalMapping[ZZZONE],MATCH(1,(CountryZonalMapping[Country Name] ='NPC Country Parcels'!$B41)*(CountryZonalMapping[MATERIAL]=$H$12),0)),Prices!$I:$I,$G41)=0,COUNTIFS(Prices!$D:$D,$H$12,Prices!$B:$B,INDEX(CountryZonalMapping[ZZZONE],MATCH(1,(CountryZonalMapping[Country Name] ='NPC Country Parcels'!$B41)*(CountryZonalMapping[MATERIAL]=$H$12),0)),Prices!$I:$I,$G41,Prices!$H:$H,"Product NA")&gt;0),0,SUMIFS(Prices!$H:$H,Prices!$D:$D,$H$12,Prices!$B:$B,INDEX(CountryZonalMapping[ZZZONE],MATCH(1,(CountryZonalMapping[Country Name] ='NPC Country Parcels'!$B41)*(CountryZonalMapping[MATERIAL]=$H$12),0)),Prices!$I:$I,$G41)),
IF(OR(COUNTIFS(Prices!$D:$D,$H$12,Prices!$A:$A,$B41,Prices!$I:$I,$G41)=0,COUNTIFS(Prices!$D:$D,$H$12,Prices!$A:$A,$B41,Prices!$I:$I,$G41,Prices!$H:$H,"Product NA")&gt;0),0,SUMIFS(Prices!$H:$H,Prices!$D:$D,$H$12,Prices!$A:$A,$B41,Prices!$I:$I,$G41)))</f>
        <v>0</v>
      </c>
      <c r="J41" s="89">
        <f>IF(OR($C41=0,$E41=0,COUNTIFS(Prices!$D:$D,$H$12,Prices!$A:$A,$B41,Prices!$I:$I,$G41,Prices!$H:$H,"Product NA")&gt;0),0,(H41+(I41*($E41/1000))))</f>
        <v>70.98</v>
      </c>
      <c r="K41" s="89">
        <f t="shared" si="4"/>
        <v>8.5175999999999998</v>
      </c>
      <c r="L41" s="89">
        <f t="shared" si="5"/>
        <v>0</v>
      </c>
      <c r="M41" s="90">
        <f t="shared" si="6"/>
        <v>79.497600000000006</v>
      </c>
      <c r="N41" s="90">
        <f t="shared" si="7"/>
        <v>79.497600000000006</v>
      </c>
    </row>
    <row r="42" spans="2:14" x14ac:dyDescent="0.35">
      <c r="B42" s="87" t="s">
        <v>37</v>
      </c>
      <c r="C42" s="66">
        <v>1</v>
      </c>
      <c r="D42" s="66">
        <v>1</v>
      </c>
      <c r="E42" s="66">
        <v>600</v>
      </c>
      <c r="F42" s="116" t="str">
        <f t="shared" si="2"/>
        <v/>
      </c>
      <c r="G42" s="116" t="str">
        <f t="shared" si="3"/>
        <v>0-1kg</v>
      </c>
      <c r="H42" s="88" cm="1">
        <f t="array" ref="H42">IF(IF(OR(COUNTIFS(Prices!$D:$D,$H$12,Prices!$A:$A,$B42,Prices!$I:$I,$G42)=0,COUNTIFS(Prices!$D:$D,$H$12,Prices!$A:$A,$B42,Prices!$I:$I,$G42,Prices!$G:$G,"Product NA")&gt;0),0,SUMIFS(Prices!$G:$G,Prices!$D:$D,$H$12,Prices!$A:$A,$B42,Prices!$I:$I,$G42)) = 0,
IF(OR(COUNTIFS(Prices!$D:$D,$H$12,Prices!$B:$B,INDEX(CountryZonalMapping[ZZZONE],MATCH(1,(CountryZonalMapping[Country Name] ='NPC Country Parcels'!$B42)*(CountryZonalMapping[MATERIAL]=$H$12),0)),Prices!$I:$I,$G42)=0,COUNTIFS(Prices!$D:$D,$H$12,Prices!$B:$B,INDEX(CountryZonalMapping[ZZZONE],MATCH(1,(CountryZonalMapping[Country Name] ='NPC Country Parcels'!$B42)*(CountryZonalMapping[MATERIAL]=$H$12),0)),Prices!$I:$I,$G42,Prices!$G:$G,"Product NA")&gt;0),0,SUMIFS(Prices!$G:$G,Prices!$D:$D,$H$12,Prices!$B:$B,INDEX(CountryZonalMapping[ZZZONE],MATCH(1,(CountryZonalMapping[Country Name] ='NPC Country Parcels'!$B42)*(CountryZonalMapping[MATERIAL]=$H$12),0)),Prices!$I:$I,$G42)),
IF(OR(COUNTIFS(Prices!$D:$D,$H$12,Prices!$A:$A,$B42,Prices!$I:$I,$G42)=0,COUNTIFS(Prices!$D:$D,$H$12,Prices!$A:$A,$B42,Prices!$I:$I,$G42,Prices!$G:$G,"Product NA")&gt;0),0,SUMIFS(Prices!$G:$G,Prices!$D:$D,$H$12,Prices!$A:$A,$B42,Prices!$I:$I,$G42)))</f>
        <v>73.849999999999994</v>
      </c>
      <c r="I42" s="88" cm="1">
        <f t="array" ref="I42">IF(IF(OR(COUNTIFS(Prices!$D:$D,$H$12,Prices!$A:$A,$B42,Prices!$I:$I,$G42)=0,COUNTIFS(Prices!$D:$D,$H$12,Prices!$A:$A,$B42,Prices!$I:$I,$G42,Prices!$H:$H,"Product NA")&gt;0),0,SUMIFS(Prices!$H:$H,Prices!$D:$D,$H$12,Prices!$A:$A,$B42,Prices!$I:$I,$G42)) = 0,
IF(OR(COUNTIFS(Prices!$D:$D,$H$12,Prices!$B:$B,INDEX(CountryZonalMapping[ZZZONE],MATCH(1,(CountryZonalMapping[Country Name] ='NPC Country Parcels'!$B42)*(CountryZonalMapping[MATERIAL]=$H$12),0)),Prices!$I:$I,$G42)=0,COUNTIFS(Prices!$D:$D,$H$12,Prices!$B:$B,INDEX(CountryZonalMapping[ZZZONE],MATCH(1,(CountryZonalMapping[Country Name] ='NPC Country Parcels'!$B42)*(CountryZonalMapping[MATERIAL]=$H$12),0)),Prices!$I:$I,$G42,Prices!$H:$H,"Product NA")&gt;0),0,SUMIFS(Prices!$H:$H,Prices!$D:$D,$H$12,Prices!$B:$B,INDEX(CountryZonalMapping[ZZZONE],MATCH(1,(CountryZonalMapping[Country Name] ='NPC Country Parcels'!$B42)*(CountryZonalMapping[MATERIAL]=$H$12),0)),Prices!$I:$I,$G42)),
IF(OR(COUNTIFS(Prices!$D:$D,$H$12,Prices!$A:$A,$B42,Prices!$I:$I,$G42)=0,COUNTIFS(Prices!$D:$D,$H$12,Prices!$A:$A,$B42,Prices!$I:$I,$G42,Prices!$H:$H,"Product NA")&gt;0),0,SUMIFS(Prices!$H:$H,Prices!$D:$D,$H$12,Prices!$A:$A,$B42,Prices!$I:$I,$G42)))</f>
        <v>0</v>
      </c>
      <c r="J42" s="89">
        <f>IF(OR($C42=0,$E42=0,COUNTIFS(Prices!$D:$D,$H$12,Prices!$A:$A,$B42,Prices!$I:$I,$G42,Prices!$H:$H,"Product NA")&gt;0),0,(H42+(I42*($E42/1000))))</f>
        <v>73.849999999999994</v>
      </c>
      <c r="K42" s="89">
        <f t="shared" si="4"/>
        <v>8.8619999999999983</v>
      </c>
      <c r="L42" s="89">
        <f t="shared" si="5"/>
        <v>0</v>
      </c>
      <c r="M42" s="90">
        <f t="shared" si="6"/>
        <v>82.711999999999989</v>
      </c>
      <c r="N42" s="90">
        <f t="shared" si="7"/>
        <v>82.711999999999989</v>
      </c>
    </row>
    <row r="43" spans="2:14" x14ac:dyDescent="0.35">
      <c r="B43" s="87" t="s">
        <v>38</v>
      </c>
      <c r="C43" s="66">
        <v>1</v>
      </c>
      <c r="D43" s="66">
        <v>1</v>
      </c>
      <c r="E43" s="66">
        <v>600</v>
      </c>
      <c r="F43" s="116" t="str">
        <f t="shared" si="2"/>
        <v/>
      </c>
      <c r="G43" s="116" t="str">
        <f t="shared" si="3"/>
        <v>0-1kg</v>
      </c>
      <c r="H43" s="88" cm="1">
        <f t="array" ref="H43">IF(IF(OR(COUNTIFS(Prices!$D:$D,$H$12,Prices!$A:$A,$B43,Prices!$I:$I,$G43)=0,COUNTIFS(Prices!$D:$D,$H$12,Prices!$A:$A,$B43,Prices!$I:$I,$G43,Prices!$G:$G,"Product NA")&gt;0),0,SUMIFS(Prices!$G:$G,Prices!$D:$D,$H$12,Prices!$A:$A,$B43,Prices!$I:$I,$G43)) = 0,
IF(OR(COUNTIFS(Prices!$D:$D,$H$12,Prices!$B:$B,INDEX(CountryZonalMapping[ZZZONE],MATCH(1,(CountryZonalMapping[Country Name] ='NPC Country Parcels'!$B43)*(CountryZonalMapping[MATERIAL]=$H$12),0)),Prices!$I:$I,$G43)=0,COUNTIFS(Prices!$D:$D,$H$12,Prices!$B:$B,INDEX(CountryZonalMapping[ZZZONE],MATCH(1,(CountryZonalMapping[Country Name] ='NPC Country Parcels'!$B43)*(CountryZonalMapping[MATERIAL]=$H$12),0)),Prices!$I:$I,$G43,Prices!$G:$G,"Product NA")&gt;0),0,SUMIFS(Prices!$G:$G,Prices!$D:$D,$H$12,Prices!$B:$B,INDEX(CountryZonalMapping[ZZZONE],MATCH(1,(CountryZonalMapping[Country Name] ='NPC Country Parcels'!$B43)*(CountryZonalMapping[MATERIAL]=$H$12),0)),Prices!$I:$I,$G43)),
IF(OR(COUNTIFS(Prices!$D:$D,$H$12,Prices!$A:$A,$B43,Prices!$I:$I,$G43)=0,COUNTIFS(Prices!$D:$D,$H$12,Prices!$A:$A,$B43,Prices!$I:$I,$G43,Prices!$G:$G,"Product NA")&gt;0),0,SUMIFS(Prices!$G:$G,Prices!$D:$D,$H$12,Prices!$A:$A,$B43,Prices!$I:$I,$G43)))</f>
        <v>73.849999999999994</v>
      </c>
      <c r="I43" s="88" cm="1">
        <f t="array" ref="I43">IF(IF(OR(COUNTIFS(Prices!$D:$D,$H$12,Prices!$A:$A,$B43,Prices!$I:$I,$G43)=0,COUNTIFS(Prices!$D:$D,$H$12,Prices!$A:$A,$B43,Prices!$I:$I,$G43,Prices!$H:$H,"Product NA")&gt;0),0,SUMIFS(Prices!$H:$H,Prices!$D:$D,$H$12,Prices!$A:$A,$B43,Prices!$I:$I,$G43)) = 0,
IF(OR(COUNTIFS(Prices!$D:$D,$H$12,Prices!$B:$B,INDEX(CountryZonalMapping[ZZZONE],MATCH(1,(CountryZonalMapping[Country Name] ='NPC Country Parcels'!$B43)*(CountryZonalMapping[MATERIAL]=$H$12),0)),Prices!$I:$I,$G43)=0,COUNTIFS(Prices!$D:$D,$H$12,Prices!$B:$B,INDEX(CountryZonalMapping[ZZZONE],MATCH(1,(CountryZonalMapping[Country Name] ='NPC Country Parcels'!$B43)*(CountryZonalMapping[MATERIAL]=$H$12),0)),Prices!$I:$I,$G43,Prices!$H:$H,"Product NA")&gt;0),0,SUMIFS(Prices!$H:$H,Prices!$D:$D,$H$12,Prices!$B:$B,INDEX(CountryZonalMapping[ZZZONE],MATCH(1,(CountryZonalMapping[Country Name] ='NPC Country Parcels'!$B43)*(CountryZonalMapping[MATERIAL]=$H$12),0)),Prices!$I:$I,$G43)),
IF(OR(COUNTIFS(Prices!$D:$D,$H$12,Prices!$A:$A,$B43,Prices!$I:$I,$G43)=0,COUNTIFS(Prices!$D:$D,$H$12,Prices!$A:$A,$B43,Prices!$I:$I,$G43,Prices!$H:$H,"Product NA")&gt;0),0,SUMIFS(Prices!$H:$H,Prices!$D:$D,$H$12,Prices!$A:$A,$B43,Prices!$I:$I,$G43)))</f>
        <v>0</v>
      </c>
      <c r="J43" s="89">
        <f>IF(OR($C43=0,$E43=0,COUNTIFS(Prices!$D:$D,$H$12,Prices!$A:$A,$B43,Prices!$I:$I,$G43,Prices!$H:$H,"Product NA")&gt;0),0,(H43+(I43*($E43/1000))))</f>
        <v>73.849999999999994</v>
      </c>
      <c r="K43" s="89">
        <f t="shared" si="4"/>
        <v>8.8619999999999983</v>
      </c>
      <c r="L43" s="89">
        <f t="shared" si="5"/>
        <v>0</v>
      </c>
      <c r="M43" s="90">
        <f t="shared" si="6"/>
        <v>82.711999999999989</v>
      </c>
      <c r="N43" s="90">
        <f t="shared" si="7"/>
        <v>82.711999999999989</v>
      </c>
    </row>
    <row r="44" spans="2:14" x14ac:dyDescent="0.35">
      <c r="B44" s="87" t="s">
        <v>39</v>
      </c>
      <c r="C44" s="66">
        <v>1</v>
      </c>
      <c r="D44" s="66">
        <v>1</v>
      </c>
      <c r="E44" s="66">
        <v>600</v>
      </c>
      <c r="F44" s="116" t="str">
        <f t="shared" si="2"/>
        <v/>
      </c>
      <c r="G44" s="116" t="str">
        <f t="shared" si="3"/>
        <v>0-1kg</v>
      </c>
      <c r="H44" s="88" cm="1">
        <f t="array" ref="H44">IF(IF(OR(COUNTIFS(Prices!$D:$D,$H$12,Prices!$A:$A,$B44,Prices!$I:$I,$G44)=0,COUNTIFS(Prices!$D:$D,$H$12,Prices!$A:$A,$B44,Prices!$I:$I,$G44,Prices!$G:$G,"Product NA")&gt;0),0,SUMIFS(Prices!$G:$G,Prices!$D:$D,$H$12,Prices!$A:$A,$B44,Prices!$I:$I,$G44)) = 0,
IF(OR(COUNTIFS(Prices!$D:$D,$H$12,Prices!$B:$B,INDEX(CountryZonalMapping[ZZZONE],MATCH(1,(CountryZonalMapping[Country Name] ='NPC Country Parcels'!$B44)*(CountryZonalMapping[MATERIAL]=$H$12),0)),Prices!$I:$I,$G44)=0,COUNTIFS(Prices!$D:$D,$H$12,Prices!$B:$B,INDEX(CountryZonalMapping[ZZZONE],MATCH(1,(CountryZonalMapping[Country Name] ='NPC Country Parcels'!$B44)*(CountryZonalMapping[MATERIAL]=$H$12),0)),Prices!$I:$I,$G44,Prices!$G:$G,"Product NA")&gt;0),0,SUMIFS(Prices!$G:$G,Prices!$D:$D,$H$12,Prices!$B:$B,INDEX(CountryZonalMapping[ZZZONE],MATCH(1,(CountryZonalMapping[Country Name] ='NPC Country Parcels'!$B44)*(CountryZonalMapping[MATERIAL]=$H$12),0)),Prices!$I:$I,$G44)),
IF(OR(COUNTIFS(Prices!$D:$D,$H$12,Prices!$A:$A,$B44,Prices!$I:$I,$G44)=0,COUNTIFS(Prices!$D:$D,$H$12,Prices!$A:$A,$B44,Prices!$I:$I,$G44,Prices!$G:$G,"Product NA")&gt;0),0,SUMIFS(Prices!$G:$G,Prices!$D:$D,$H$12,Prices!$A:$A,$B44,Prices!$I:$I,$G44)))</f>
        <v>0</v>
      </c>
      <c r="I44" s="88" cm="1">
        <f t="array" ref="I44">IF(IF(OR(COUNTIFS(Prices!$D:$D,$H$12,Prices!$A:$A,$B44,Prices!$I:$I,$G44)=0,COUNTIFS(Prices!$D:$D,$H$12,Prices!$A:$A,$B44,Prices!$I:$I,$G44,Prices!$H:$H,"Product NA")&gt;0),0,SUMIFS(Prices!$H:$H,Prices!$D:$D,$H$12,Prices!$A:$A,$B44,Prices!$I:$I,$G44)) = 0,
IF(OR(COUNTIFS(Prices!$D:$D,$H$12,Prices!$B:$B,INDEX(CountryZonalMapping[ZZZONE],MATCH(1,(CountryZonalMapping[Country Name] ='NPC Country Parcels'!$B44)*(CountryZonalMapping[MATERIAL]=$H$12),0)),Prices!$I:$I,$G44)=0,COUNTIFS(Prices!$D:$D,$H$12,Prices!$B:$B,INDEX(CountryZonalMapping[ZZZONE],MATCH(1,(CountryZonalMapping[Country Name] ='NPC Country Parcels'!$B44)*(CountryZonalMapping[MATERIAL]=$H$12),0)),Prices!$I:$I,$G44,Prices!$H:$H,"Product NA")&gt;0),0,SUMIFS(Prices!$H:$H,Prices!$D:$D,$H$12,Prices!$B:$B,INDEX(CountryZonalMapping[ZZZONE],MATCH(1,(CountryZonalMapping[Country Name] ='NPC Country Parcels'!$B44)*(CountryZonalMapping[MATERIAL]=$H$12),0)),Prices!$I:$I,$G44)),
IF(OR(COUNTIFS(Prices!$D:$D,$H$12,Prices!$A:$A,$B44,Prices!$I:$I,$G44)=0,COUNTIFS(Prices!$D:$D,$H$12,Prices!$A:$A,$B44,Prices!$I:$I,$G44,Prices!$H:$H,"Product NA")&gt;0),0,SUMIFS(Prices!$H:$H,Prices!$D:$D,$H$12,Prices!$A:$A,$B44,Prices!$I:$I,$G44)))</f>
        <v>0</v>
      </c>
      <c r="J44" s="89">
        <f>IF(OR($C44=0,$E44=0,COUNTIFS(Prices!$D:$D,$H$12,Prices!$A:$A,$B44,Prices!$I:$I,$G44,Prices!$H:$H,"Product NA")&gt;0),0,(H44+(I44*($E44/1000))))</f>
        <v>0</v>
      </c>
      <c r="K44" s="89">
        <f t="shared" si="4"/>
        <v>0</v>
      </c>
      <c r="L44" s="89">
        <f t="shared" si="5"/>
        <v>0</v>
      </c>
      <c r="M44" s="90">
        <f t="shared" si="6"/>
        <v>0</v>
      </c>
      <c r="N44" s="90">
        <f t="shared" si="7"/>
        <v>0</v>
      </c>
    </row>
    <row r="45" spans="2:14" x14ac:dyDescent="0.35">
      <c r="B45" s="87" t="s">
        <v>40</v>
      </c>
      <c r="C45" s="66">
        <v>1</v>
      </c>
      <c r="D45" s="66">
        <v>1</v>
      </c>
      <c r="E45" s="66">
        <v>600</v>
      </c>
      <c r="F45" s="116" t="str">
        <f t="shared" si="2"/>
        <v/>
      </c>
      <c r="G45" s="116" t="str">
        <f t="shared" si="3"/>
        <v>0-1kg</v>
      </c>
      <c r="H45" s="88" cm="1">
        <f t="array" ref="H45">IF(IF(OR(COUNTIFS(Prices!$D:$D,$H$12,Prices!$A:$A,$B45,Prices!$I:$I,$G45)=0,COUNTIFS(Prices!$D:$D,$H$12,Prices!$A:$A,$B45,Prices!$I:$I,$G45,Prices!$G:$G,"Product NA")&gt;0),0,SUMIFS(Prices!$G:$G,Prices!$D:$D,$H$12,Prices!$A:$A,$B45,Prices!$I:$I,$G45)) = 0,
IF(OR(COUNTIFS(Prices!$D:$D,$H$12,Prices!$B:$B,INDEX(CountryZonalMapping[ZZZONE],MATCH(1,(CountryZonalMapping[Country Name] ='NPC Country Parcels'!$B45)*(CountryZonalMapping[MATERIAL]=$H$12),0)),Prices!$I:$I,$G45)=0,COUNTIFS(Prices!$D:$D,$H$12,Prices!$B:$B,INDEX(CountryZonalMapping[ZZZONE],MATCH(1,(CountryZonalMapping[Country Name] ='NPC Country Parcels'!$B45)*(CountryZonalMapping[MATERIAL]=$H$12),0)),Prices!$I:$I,$G45,Prices!$G:$G,"Product NA")&gt;0),0,SUMIFS(Prices!$G:$G,Prices!$D:$D,$H$12,Prices!$B:$B,INDEX(CountryZonalMapping[ZZZONE],MATCH(1,(CountryZonalMapping[Country Name] ='NPC Country Parcels'!$B45)*(CountryZonalMapping[MATERIAL]=$H$12),0)),Prices!$I:$I,$G45)),
IF(OR(COUNTIFS(Prices!$D:$D,$H$12,Prices!$A:$A,$B45,Prices!$I:$I,$G45)=0,COUNTIFS(Prices!$D:$D,$H$12,Prices!$A:$A,$B45,Prices!$I:$I,$G45,Prices!$G:$G,"Product NA")&gt;0),0,SUMIFS(Prices!$G:$G,Prices!$D:$D,$H$12,Prices!$A:$A,$B45,Prices!$I:$I,$G45)))</f>
        <v>73.849999999999994</v>
      </c>
      <c r="I45" s="88" cm="1">
        <f t="array" ref="I45">IF(IF(OR(COUNTIFS(Prices!$D:$D,$H$12,Prices!$A:$A,$B45,Prices!$I:$I,$G45)=0,COUNTIFS(Prices!$D:$D,$H$12,Prices!$A:$A,$B45,Prices!$I:$I,$G45,Prices!$H:$H,"Product NA")&gt;0),0,SUMIFS(Prices!$H:$H,Prices!$D:$D,$H$12,Prices!$A:$A,$B45,Prices!$I:$I,$G45)) = 0,
IF(OR(COUNTIFS(Prices!$D:$D,$H$12,Prices!$B:$B,INDEX(CountryZonalMapping[ZZZONE],MATCH(1,(CountryZonalMapping[Country Name] ='NPC Country Parcels'!$B45)*(CountryZonalMapping[MATERIAL]=$H$12),0)),Prices!$I:$I,$G45)=0,COUNTIFS(Prices!$D:$D,$H$12,Prices!$B:$B,INDEX(CountryZonalMapping[ZZZONE],MATCH(1,(CountryZonalMapping[Country Name] ='NPC Country Parcels'!$B45)*(CountryZonalMapping[MATERIAL]=$H$12),0)),Prices!$I:$I,$G45,Prices!$H:$H,"Product NA")&gt;0),0,SUMIFS(Prices!$H:$H,Prices!$D:$D,$H$12,Prices!$B:$B,INDEX(CountryZonalMapping[ZZZONE],MATCH(1,(CountryZonalMapping[Country Name] ='NPC Country Parcels'!$B45)*(CountryZonalMapping[MATERIAL]=$H$12),0)),Prices!$I:$I,$G45)),
IF(OR(COUNTIFS(Prices!$D:$D,$H$12,Prices!$A:$A,$B45,Prices!$I:$I,$G45)=0,COUNTIFS(Prices!$D:$D,$H$12,Prices!$A:$A,$B45,Prices!$I:$I,$G45,Prices!$H:$H,"Product NA")&gt;0),0,SUMIFS(Prices!$H:$H,Prices!$D:$D,$H$12,Prices!$A:$A,$B45,Prices!$I:$I,$G45)))</f>
        <v>0</v>
      </c>
      <c r="J45" s="89">
        <f>IF(OR($C45=0,$E45=0,COUNTIFS(Prices!$D:$D,$H$12,Prices!$A:$A,$B45,Prices!$I:$I,$G45,Prices!$H:$H,"Product NA")&gt;0),0,(H45+(I45*($E45/1000))))</f>
        <v>73.849999999999994</v>
      </c>
      <c r="K45" s="89">
        <f t="shared" si="4"/>
        <v>8.8619999999999983</v>
      </c>
      <c r="L45" s="89">
        <f t="shared" si="5"/>
        <v>0</v>
      </c>
      <c r="M45" s="90">
        <f t="shared" si="6"/>
        <v>82.711999999999989</v>
      </c>
      <c r="N45" s="90">
        <f t="shared" si="7"/>
        <v>82.711999999999989</v>
      </c>
    </row>
    <row r="46" spans="2:14" x14ac:dyDescent="0.35">
      <c r="B46" s="87" t="s">
        <v>41</v>
      </c>
      <c r="C46" s="66">
        <v>1</v>
      </c>
      <c r="D46" s="66">
        <v>1</v>
      </c>
      <c r="E46" s="66">
        <v>600</v>
      </c>
      <c r="F46" s="116" t="str">
        <f t="shared" si="2"/>
        <v/>
      </c>
      <c r="G46" s="116" t="str">
        <f t="shared" si="3"/>
        <v>0-1kg</v>
      </c>
      <c r="H46" s="88" cm="1">
        <f t="array" ref="H46">IF(IF(OR(COUNTIFS(Prices!$D:$D,$H$12,Prices!$A:$A,$B46,Prices!$I:$I,$G46)=0,COUNTIFS(Prices!$D:$D,$H$12,Prices!$A:$A,$B46,Prices!$I:$I,$G46,Prices!$G:$G,"Product NA")&gt;0),0,SUMIFS(Prices!$G:$G,Prices!$D:$D,$H$12,Prices!$A:$A,$B46,Prices!$I:$I,$G46)) = 0,
IF(OR(COUNTIFS(Prices!$D:$D,$H$12,Prices!$B:$B,INDEX(CountryZonalMapping[ZZZONE],MATCH(1,(CountryZonalMapping[Country Name] ='NPC Country Parcels'!$B46)*(CountryZonalMapping[MATERIAL]=$H$12),0)),Prices!$I:$I,$G46)=0,COUNTIFS(Prices!$D:$D,$H$12,Prices!$B:$B,INDEX(CountryZonalMapping[ZZZONE],MATCH(1,(CountryZonalMapping[Country Name] ='NPC Country Parcels'!$B46)*(CountryZonalMapping[MATERIAL]=$H$12),0)),Prices!$I:$I,$G46,Prices!$G:$G,"Product NA")&gt;0),0,SUMIFS(Prices!$G:$G,Prices!$D:$D,$H$12,Prices!$B:$B,INDEX(CountryZonalMapping[ZZZONE],MATCH(1,(CountryZonalMapping[Country Name] ='NPC Country Parcels'!$B46)*(CountryZonalMapping[MATERIAL]=$H$12),0)),Prices!$I:$I,$G46)),
IF(OR(COUNTIFS(Prices!$D:$D,$H$12,Prices!$A:$A,$B46,Prices!$I:$I,$G46)=0,COUNTIFS(Prices!$D:$D,$H$12,Prices!$A:$A,$B46,Prices!$I:$I,$G46,Prices!$G:$G,"Product NA")&gt;0),0,SUMIFS(Prices!$G:$G,Prices!$D:$D,$H$12,Prices!$A:$A,$B46,Prices!$I:$I,$G46)))</f>
        <v>73.849999999999994</v>
      </c>
      <c r="I46" s="88" cm="1">
        <f t="array" ref="I46">IF(IF(OR(COUNTIFS(Prices!$D:$D,$H$12,Prices!$A:$A,$B46,Prices!$I:$I,$G46)=0,COUNTIFS(Prices!$D:$D,$H$12,Prices!$A:$A,$B46,Prices!$I:$I,$G46,Prices!$H:$H,"Product NA")&gt;0),0,SUMIFS(Prices!$H:$H,Prices!$D:$D,$H$12,Prices!$A:$A,$B46,Prices!$I:$I,$G46)) = 0,
IF(OR(COUNTIFS(Prices!$D:$D,$H$12,Prices!$B:$B,INDEX(CountryZonalMapping[ZZZONE],MATCH(1,(CountryZonalMapping[Country Name] ='NPC Country Parcels'!$B46)*(CountryZonalMapping[MATERIAL]=$H$12),0)),Prices!$I:$I,$G46)=0,COUNTIFS(Prices!$D:$D,$H$12,Prices!$B:$B,INDEX(CountryZonalMapping[ZZZONE],MATCH(1,(CountryZonalMapping[Country Name] ='NPC Country Parcels'!$B46)*(CountryZonalMapping[MATERIAL]=$H$12),0)),Prices!$I:$I,$G46,Prices!$H:$H,"Product NA")&gt;0),0,SUMIFS(Prices!$H:$H,Prices!$D:$D,$H$12,Prices!$B:$B,INDEX(CountryZonalMapping[ZZZONE],MATCH(1,(CountryZonalMapping[Country Name] ='NPC Country Parcels'!$B46)*(CountryZonalMapping[MATERIAL]=$H$12),0)),Prices!$I:$I,$G46)),
IF(OR(COUNTIFS(Prices!$D:$D,$H$12,Prices!$A:$A,$B46,Prices!$I:$I,$G46)=0,COUNTIFS(Prices!$D:$D,$H$12,Prices!$A:$A,$B46,Prices!$I:$I,$G46,Prices!$H:$H,"Product NA")&gt;0),0,SUMIFS(Prices!$H:$H,Prices!$D:$D,$H$12,Prices!$A:$A,$B46,Prices!$I:$I,$G46)))</f>
        <v>0</v>
      </c>
      <c r="J46" s="89">
        <f>IF(OR($C46=0,$E46=0,COUNTIFS(Prices!$D:$D,$H$12,Prices!$A:$A,$B46,Prices!$I:$I,$G46,Prices!$H:$H,"Product NA")&gt;0),0,(H46+(I46*($E46/1000))))</f>
        <v>73.849999999999994</v>
      </c>
      <c r="K46" s="89">
        <f t="shared" si="4"/>
        <v>8.8619999999999983</v>
      </c>
      <c r="L46" s="89">
        <f t="shared" si="5"/>
        <v>0</v>
      </c>
      <c r="M46" s="90">
        <f t="shared" si="6"/>
        <v>82.711999999999989</v>
      </c>
      <c r="N46" s="90">
        <f t="shared" si="7"/>
        <v>82.711999999999989</v>
      </c>
    </row>
    <row r="47" spans="2:14" x14ac:dyDescent="0.35">
      <c r="B47" s="87" t="s">
        <v>42</v>
      </c>
      <c r="C47" s="66">
        <v>1</v>
      </c>
      <c r="D47" s="66">
        <v>1</v>
      </c>
      <c r="E47" s="66">
        <v>600</v>
      </c>
      <c r="F47" s="116" t="str">
        <f t="shared" si="2"/>
        <v/>
      </c>
      <c r="G47" s="116" t="str">
        <f t="shared" si="3"/>
        <v>0-1kg</v>
      </c>
      <c r="H47" s="88" cm="1">
        <f t="array" ref="H47">IF(IF(OR(COUNTIFS(Prices!$D:$D,$H$12,Prices!$A:$A,$B47,Prices!$I:$I,$G47)=0,COUNTIFS(Prices!$D:$D,$H$12,Prices!$A:$A,$B47,Prices!$I:$I,$G47,Prices!$G:$G,"Product NA")&gt;0),0,SUMIFS(Prices!$G:$G,Prices!$D:$D,$H$12,Prices!$A:$A,$B47,Prices!$I:$I,$G47)) = 0,
IF(OR(COUNTIFS(Prices!$D:$D,$H$12,Prices!$B:$B,INDEX(CountryZonalMapping[ZZZONE],MATCH(1,(CountryZonalMapping[Country Name] ='NPC Country Parcels'!$B47)*(CountryZonalMapping[MATERIAL]=$H$12),0)),Prices!$I:$I,$G47)=0,COUNTIFS(Prices!$D:$D,$H$12,Prices!$B:$B,INDEX(CountryZonalMapping[ZZZONE],MATCH(1,(CountryZonalMapping[Country Name] ='NPC Country Parcels'!$B47)*(CountryZonalMapping[MATERIAL]=$H$12),0)),Prices!$I:$I,$G47,Prices!$G:$G,"Product NA")&gt;0),0,SUMIFS(Prices!$G:$G,Prices!$D:$D,$H$12,Prices!$B:$B,INDEX(CountryZonalMapping[ZZZONE],MATCH(1,(CountryZonalMapping[Country Name] ='NPC Country Parcels'!$B47)*(CountryZonalMapping[MATERIAL]=$H$12),0)),Prices!$I:$I,$G47)),
IF(OR(COUNTIFS(Prices!$D:$D,$H$12,Prices!$A:$A,$B47,Prices!$I:$I,$G47)=0,COUNTIFS(Prices!$D:$D,$H$12,Prices!$A:$A,$B47,Prices!$I:$I,$G47,Prices!$G:$G,"Product NA")&gt;0),0,SUMIFS(Prices!$G:$G,Prices!$D:$D,$H$12,Prices!$A:$A,$B47,Prices!$I:$I,$G47)))</f>
        <v>15.48</v>
      </c>
      <c r="I47" s="88" cm="1">
        <f t="array" ref="I47">IF(IF(OR(COUNTIFS(Prices!$D:$D,$H$12,Prices!$A:$A,$B47,Prices!$I:$I,$G47)=0,COUNTIFS(Prices!$D:$D,$H$12,Prices!$A:$A,$B47,Prices!$I:$I,$G47,Prices!$H:$H,"Product NA")&gt;0),0,SUMIFS(Prices!$H:$H,Prices!$D:$D,$H$12,Prices!$A:$A,$B47,Prices!$I:$I,$G47)) = 0,
IF(OR(COUNTIFS(Prices!$D:$D,$H$12,Prices!$B:$B,INDEX(CountryZonalMapping[ZZZONE],MATCH(1,(CountryZonalMapping[Country Name] ='NPC Country Parcels'!$B47)*(CountryZonalMapping[MATERIAL]=$H$12),0)),Prices!$I:$I,$G47)=0,COUNTIFS(Prices!$D:$D,$H$12,Prices!$B:$B,INDEX(CountryZonalMapping[ZZZONE],MATCH(1,(CountryZonalMapping[Country Name] ='NPC Country Parcels'!$B47)*(CountryZonalMapping[MATERIAL]=$H$12),0)),Prices!$I:$I,$G47,Prices!$H:$H,"Product NA")&gt;0),0,SUMIFS(Prices!$H:$H,Prices!$D:$D,$H$12,Prices!$B:$B,INDEX(CountryZonalMapping[ZZZONE],MATCH(1,(CountryZonalMapping[Country Name] ='NPC Country Parcels'!$B47)*(CountryZonalMapping[MATERIAL]=$H$12),0)),Prices!$I:$I,$G47)),
IF(OR(COUNTIFS(Prices!$D:$D,$H$12,Prices!$A:$A,$B47,Prices!$I:$I,$G47)=0,COUNTIFS(Prices!$D:$D,$H$12,Prices!$A:$A,$B47,Prices!$I:$I,$G47,Prices!$H:$H,"Product NA")&gt;0),0,SUMIFS(Prices!$H:$H,Prices!$D:$D,$H$12,Prices!$A:$A,$B47,Prices!$I:$I,$G47)))</f>
        <v>0</v>
      </c>
      <c r="J47" s="89">
        <f>IF(OR($C47=0,$E47=0,COUNTIFS(Prices!$D:$D,$H$12,Prices!$A:$A,$B47,Prices!$I:$I,$G47,Prices!$H:$H,"Product NA")&gt;0),0,(H47+(I47*($E47/1000))))</f>
        <v>15.48</v>
      </c>
      <c r="K47" s="89">
        <f t="shared" si="4"/>
        <v>1.8575999999999999</v>
      </c>
      <c r="L47" s="89">
        <f t="shared" si="5"/>
        <v>0</v>
      </c>
      <c r="M47" s="90">
        <f t="shared" si="6"/>
        <v>17.337600000000002</v>
      </c>
      <c r="N47" s="90">
        <f t="shared" si="7"/>
        <v>17.337600000000002</v>
      </c>
    </row>
    <row r="48" spans="2:14" x14ac:dyDescent="0.35">
      <c r="B48" s="87" t="s">
        <v>43</v>
      </c>
      <c r="C48" s="66">
        <v>1</v>
      </c>
      <c r="D48" s="66">
        <v>1</v>
      </c>
      <c r="E48" s="66">
        <v>600</v>
      </c>
      <c r="F48" s="116" t="str">
        <f t="shared" si="2"/>
        <v/>
      </c>
      <c r="G48" s="116" t="str">
        <f t="shared" si="3"/>
        <v>0-1kg</v>
      </c>
      <c r="H48" s="88" cm="1">
        <f t="array" ref="H48">IF(IF(OR(COUNTIFS(Prices!$D:$D,$H$12,Prices!$A:$A,$B48,Prices!$I:$I,$G48)=0,COUNTIFS(Prices!$D:$D,$H$12,Prices!$A:$A,$B48,Prices!$I:$I,$G48,Prices!$G:$G,"Product NA")&gt;0),0,SUMIFS(Prices!$G:$G,Prices!$D:$D,$H$12,Prices!$A:$A,$B48,Prices!$I:$I,$G48)) = 0,
IF(OR(COUNTIFS(Prices!$D:$D,$H$12,Prices!$B:$B,INDEX(CountryZonalMapping[ZZZONE],MATCH(1,(CountryZonalMapping[Country Name] ='NPC Country Parcels'!$B48)*(CountryZonalMapping[MATERIAL]=$H$12),0)),Prices!$I:$I,$G48)=0,COUNTIFS(Prices!$D:$D,$H$12,Prices!$B:$B,INDEX(CountryZonalMapping[ZZZONE],MATCH(1,(CountryZonalMapping[Country Name] ='NPC Country Parcels'!$B48)*(CountryZonalMapping[MATERIAL]=$H$12),0)),Prices!$I:$I,$G48,Prices!$G:$G,"Product NA")&gt;0),0,SUMIFS(Prices!$G:$G,Prices!$D:$D,$H$12,Prices!$B:$B,INDEX(CountryZonalMapping[ZZZONE],MATCH(1,(CountryZonalMapping[Country Name] ='NPC Country Parcels'!$B48)*(CountryZonalMapping[MATERIAL]=$H$12),0)),Prices!$I:$I,$G48)),
IF(OR(COUNTIFS(Prices!$D:$D,$H$12,Prices!$A:$A,$B48,Prices!$I:$I,$G48)=0,COUNTIFS(Prices!$D:$D,$H$12,Prices!$A:$A,$B48,Prices!$I:$I,$G48,Prices!$G:$G,"Product NA")&gt;0),0,SUMIFS(Prices!$G:$G,Prices!$D:$D,$H$12,Prices!$A:$A,$B48,Prices!$I:$I,$G48)))</f>
        <v>73.849999999999994</v>
      </c>
      <c r="I48" s="88" cm="1">
        <f t="array" ref="I48">IF(IF(OR(COUNTIFS(Prices!$D:$D,$H$12,Prices!$A:$A,$B48,Prices!$I:$I,$G48)=0,COUNTIFS(Prices!$D:$D,$H$12,Prices!$A:$A,$B48,Prices!$I:$I,$G48,Prices!$H:$H,"Product NA")&gt;0),0,SUMIFS(Prices!$H:$H,Prices!$D:$D,$H$12,Prices!$A:$A,$B48,Prices!$I:$I,$G48)) = 0,
IF(OR(COUNTIFS(Prices!$D:$D,$H$12,Prices!$B:$B,INDEX(CountryZonalMapping[ZZZONE],MATCH(1,(CountryZonalMapping[Country Name] ='NPC Country Parcels'!$B48)*(CountryZonalMapping[MATERIAL]=$H$12),0)),Prices!$I:$I,$G48)=0,COUNTIFS(Prices!$D:$D,$H$12,Prices!$B:$B,INDEX(CountryZonalMapping[ZZZONE],MATCH(1,(CountryZonalMapping[Country Name] ='NPC Country Parcels'!$B48)*(CountryZonalMapping[MATERIAL]=$H$12),0)),Prices!$I:$I,$G48,Prices!$H:$H,"Product NA")&gt;0),0,SUMIFS(Prices!$H:$H,Prices!$D:$D,$H$12,Prices!$B:$B,INDEX(CountryZonalMapping[ZZZONE],MATCH(1,(CountryZonalMapping[Country Name] ='NPC Country Parcels'!$B48)*(CountryZonalMapping[MATERIAL]=$H$12),0)),Prices!$I:$I,$G48)),
IF(OR(COUNTIFS(Prices!$D:$D,$H$12,Prices!$A:$A,$B48,Prices!$I:$I,$G48)=0,COUNTIFS(Prices!$D:$D,$H$12,Prices!$A:$A,$B48,Prices!$I:$I,$G48,Prices!$H:$H,"Product NA")&gt;0),0,SUMIFS(Prices!$H:$H,Prices!$D:$D,$H$12,Prices!$A:$A,$B48,Prices!$I:$I,$G48)))</f>
        <v>0</v>
      </c>
      <c r="J48" s="89">
        <f>IF(OR($C48=0,$E48=0,COUNTIFS(Prices!$D:$D,$H$12,Prices!$A:$A,$B48,Prices!$I:$I,$G48,Prices!$H:$H,"Product NA")&gt;0),0,(H48+(I48*($E48/1000))))</f>
        <v>73.849999999999994</v>
      </c>
      <c r="K48" s="89">
        <f t="shared" si="4"/>
        <v>8.8619999999999983</v>
      </c>
      <c r="L48" s="89">
        <f t="shared" si="5"/>
        <v>0</v>
      </c>
      <c r="M48" s="90">
        <f t="shared" si="6"/>
        <v>82.711999999999989</v>
      </c>
      <c r="N48" s="90">
        <f t="shared" si="7"/>
        <v>82.711999999999989</v>
      </c>
    </row>
    <row r="49" spans="2:14" x14ac:dyDescent="0.35">
      <c r="B49" s="87" t="s">
        <v>44</v>
      </c>
      <c r="C49" s="66">
        <v>1</v>
      </c>
      <c r="D49" s="66">
        <v>1</v>
      </c>
      <c r="E49" s="66">
        <v>600</v>
      </c>
      <c r="F49" s="116" t="str">
        <f t="shared" si="2"/>
        <v/>
      </c>
      <c r="G49" s="116" t="str">
        <f t="shared" si="3"/>
        <v>0-1kg</v>
      </c>
      <c r="H49" s="88" cm="1">
        <f t="array" ref="H49">IF(IF(OR(COUNTIFS(Prices!$D:$D,$H$12,Prices!$A:$A,$B49,Prices!$I:$I,$G49)=0,COUNTIFS(Prices!$D:$D,$H$12,Prices!$A:$A,$B49,Prices!$I:$I,$G49,Prices!$G:$G,"Product NA")&gt;0),0,SUMIFS(Prices!$G:$G,Prices!$D:$D,$H$12,Prices!$A:$A,$B49,Prices!$I:$I,$G49)) = 0,
IF(OR(COUNTIFS(Prices!$D:$D,$H$12,Prices!$B:$B,INDEX(CountryZonalMapping[ZZZONE],MATCH(1,(CountryZonalMapping[Country Name] ='NPC Country Parcels'!$B49)*(CountryZonalMapping[MATERIAL]=$H$12),0)),Prices!$I:$I,$G49)=0,COUNTIFS(Prices!$D:$D,$H$12,Prices!$B:$B,INDEX(CountryZonalMapping[ZZZONE],MATCH(1,(CountryZonalMapping[Country Name] ='NPC Country Parcels'!$B49)*(CountryZonalMapping[MATERIAL]=$H$12),0)),Prices!$I:$I,$G49,Prices!$G:$G,"Product NA")&gt;0),0,SUMIFS(Prices!$G:$G,Prices!$D:$D,$H$12,Prices!$B:$B,INDEX(CountryZonalMapping[ZZZONE],MATCH(1,(CountryZonalMapping[Country Name] ='NPC Country Parcels'!$B49)*(CountryZonalMapping[MATERIAL]=$H$12),0)),Prices!$I:$I,$G49)),
IF(OR(COUNTIFS(Prices!$D:$D,$H$12,Prices!$A:$A,$B49,Prices!$I:$I,$G49)=0,COUNTIFS(Prices!$D:$D,$H$12,Prices!$A:$A,$B49,Prices!$I:$I,$G49,Prices!$G:$G,"Product NA")&gt;0),0,SUMIFS(Prices!$G:$G,Prices!$D:$D,$H$12,Prices!$A:$A,$B49,Prices!$I:$I,$G49)))</f>
        <v>73.849999999999994</v>
      </c>
      <c r="I49" s="88" cm="1">
        <f t="array" ref="I49">IF(IF(OR(COUNTIFS(Prices!$D:$D,$H$12,Prices!$A:$A,$B49,Prices!$I:$I,$G49)=0,COUNTIFS(Prices!$D:$D,$H$12,Prices!$A:$A,$B49,Prices!$I:$I,$G49,Prices!$H:$H,"Product NA")&gt;0),0,SUMIFS(Prices!$H:$H,Prices!$D:$D,$H$12,Prices!$A:$A,$B49,Prices!$I:$I,$G49)) = 0,
IF(OR(COUNTIFS(Prices!$D:$D,$H$12,Prices!$B:$B,INDEX(CountryZonalMapping[ZZZONE],MATCH(1,(CountryZonalMapping[Country Name] ='NPC Country Parcels'!$B49)*(CountryZonalMapping[MATERIAL]=$H$12),0)),Prices!$I:$I,$G49)=0,COUNTIFS(Prices!$D:$D,$H$12,Prices!$B:$B,INDEX(CountryZonalMapping[ZZZONE],MATCH(1,(CountryZonalMapping[Country Name] ='NPC Country Parcels'!$B49)*(CountryZonalMapping[MATERIAL]=$H$12),0)),Prices!$I:$I,$G49,Prices!$H:$H,"Product NA")&gt;0),0,SUMIFS(Prices!$H:$H,Prices!$D:$D,$H$12,Prices!$B:$B,INDEX(CountryZonalMapping[ZZZONE],MATCH(1,(CountryZonalMapping[Country Name] ='NPC Country Parcels'!$B49)*(CountryZonalMapping[MATERIAL]=$H$12),0)),Prices!$I:$I,$G49)),
IF(OR(COUNTIFS(Prices!$D:$D,$H$12,Prices!$A:$A,$B49,Prices!$I:$I,$G49)=0,COUNTIFS(Prices!$D:$D,$H$12,Prices!$A:$A,$B49,Prices!$I:$I,$G49,Prices!$H:$H,"Product NA")&gt;0),0,SUMIFS(Prices!$H:$H,Prices!$D:$D,$H$12,Prices!$A:$A,$B49,Prices!$I:$I,$G49)))</f>
        <v>0</v>
      </c>
      <c r="J49" s="89">
        <f>IF(OR($C49=0,$E49=0,COUNTIFS(Prices!$D:$D,$H$12,Prices!$A:$A,$B49,Prices!$I:$I,$G49,Prices!$H:$H,"Product NA")&gt;0),0,(H49+(I49*($E49/1000))))</f>
        <v>73.849999999999994</v>
      </c>
      <c r="K49" s="89">
        <f t="shared" si="4"/>
        <v>8.8619999999999983</v>
      </c>
      <c r="L49" s="89">
        <f t="shared" si="5"/>
        <v>0</v>
      </c>
      <c r="M49" s="90">
        <f t="shared" si="6"/>
        <v>82.711999999999989</v>
      </c>
      <c r="N49" s="90">
        <f t="shared" si="7"/>
        <v>82.711999999999989</v>
      </c>
    </row>
    <row r="50" spans="2:14" x14ac:dyDescent="0.35">
      <c r="B50" s="87" t="s">
        <v>45</v>
      </c>
      <c r="C50" s="66">
        <v>1</v>
      </c>
      <c r="D50" s="66">
        <v>1</v>
      </c>
      <c r="E50" s="66">
        <v>600</v>
      </c>
      <c r="F50" s="116" t="str">
        <f t="shared" si="2"/>
        <v/>
      </c>
      <c r="G50" s="116" t="str">
        <f t="shared" si="3"/>
        <v>0-1kg</v>
      </c>
      <c r="H50" s="88" cm="1">
        <f t="array" ref="H50">IF(IF(OR(COUNTIFS(Prices!$D:$D,$H$12,Prices!$A:$A,$B50,Prices!$I:$I,$G50)=0,COUNTIFS(Prices!$D:$D,$H$12,Prices!$A:$A,$B50,Prices!$I:$I,$G50,Prices!$G:$G,"Product NA")&gt;0),0,SUMIFS(Prices!$G:$G,Prices!$D:$D,$H$12,Prices!$A:$A,$B50,Prices!$I:$I,$G50)) = 0,
IF(OR(COUNTIFS(Prices!$D:$D,$H$12,Prices!$B:$B,INDEX(CountryZonalMapping[ZZZONE],MATCH(1,(CountryZonalMapping[Country Name] ='NPC Country Parcels'!$B50)*(CountryZonalMapping[MATERIAL]=$H$12),0)),Prices!$I:$I,$G50)=0,COUNTIFS(Prices!$D:$D,$H$12,Prices!$B:$B,INDEX(CountryZonalMapping[ZZZONE],MATCH(1,(CountryZonalMapping[Country Name] ='NPC Country Parcels'!$B50)*(CountryZonalMapping[MATERIAL]=$H$12),0)),Prices!$I:$I,$G50,Prices!$G:$G,"Product NA")&gt;0),0,SUMIFS(Prices!$G:$G,Prices!$D:$D,$H$12,Prices!$B:$B,INDEX(CountryZonalMapping[ZZZONE],MATCH(1,(CountryZonalMapping[Country Name] ='NPC Country Parcels'!$B50)*(CountryZonalMapping[MATERIAL]=$H$12),0)),Prices!$I:$I,$G50)),
IF(OR(COUNTIFS(Prices!$D:$D,$H$12,Prices!$A:$A,$B50,Prices!$I:$I,$G50)=0,COUNTIFS(Prices!$D:$D,$H$12,Prices!$A:$A,$B50,Prices!$I:$I,$G50,Prices!$G:$G,"Product NA")&gt;0),0,SUMIFS(Prices!$G:$G,Prices!$D:$D,$H$12,Prices!$A:$A,$B50,Prices!$I:$I,$G50)))</f>
        <v>73.849999999999994</v>
      </c>
      <c r="I50" s="88" cm="1">
        <f t="array" ref="I50">IF(IF(OR(COUNTIFS(Prices!$D:$D,$H$12,Prices!$A:$A,$B50,Prices!$I:$I,$G50)=0,COUNTIFS(Prices!$D:$D,$H$12,Prices!$A:$A,$B50,Prices!$I:$I,$G50,Prices!$H:$H,"Product NA")&gt;0),0,SUMIFS(Prices!$H:$H,Prices!$D:$D,$H$12,Prices!$A:$A,$B50,Prices!$I:$I,$G50)) = 0,
IF(OR(COUNTIFS(Prices!$D:$D,$H$12,Prices!$B:$B,INDEX(CountryZonalMapping[ZZZONE],MATCH(1,(CountryZonalMapping[Country Name] ='NPC Country Parcels'!$B50)*(CountryZonalMapping[MATERIAL]=$H$12),0)),Prices!$I:$I,$G50)=0,COUNTIFS(Prices!$D:$D,$H$12,Prices!$B:$B,INDEX(CountryZonalMapping[ZZZONE],MATCH(1,(CountryZonalMapping[Country Name] ='NPC Country Parcels'!$B50)*(CountryZonalMapping[MATERIAL]=$H$12),0)),Prices!$I:$I,$G50,Prices!$H:$H,"Product NA")&gt;0),0,SUMIFS(Prices!$H:$H,Prices!$D:$D,$H$12,Prices!$B:$B,INDEX(CountryZonalMapping[ZZZONE],MATCH(1,(CountryZonalMapping[Country Name] ='NPC Country Parcels'!$B50)*(CountryZonalMapping[MATERIAL]=$H$12),0)),Prices!$I:$I,$G50)),
IF(OR(COUNTIFS(Prices!$D:$D,$H$12,Prices!$A:$A,$B50,Prices!$I:$I,$G50)=0,COUNTIFS(Prices!$D:$D,$H$12,Prices!$A:$A,$B50,Prices!$I:$I,$G50,Prices!$H:$H,"Product NA")&gt;0),0,SUMIFS(Prices!$H:$H,Prices!$D:$D,$H$12,Prices!$A:$A,$B50,Prices!$I:$I,$G50)))</f>
        <v>0</v>
      </c>
      <c r="J50" s="89">
        <f>IF(OR($C50=0,$E50=0,COUNTIFS(Prices!$D:$D,$H$12,Prices!$A:$A,$B50,Prices!$I:$I,$G50,Prices!$H:$H,"Product NA")&gt;0),0,(H50+(I50*($E50/1000))))</f>
        <v>73.849999999999994</v>
      </c>
      <c r="K50" s="89">
        <f t="shared" si="4"/>
        <v>8.8619999999999983</v>
      </c>
      <c r="L50" s="89">
        <f t="shared" si="5"/>
        <v>0</v>
      </c>
      <c r="M50" s="90">
        <f t="shared" si="6"/>
        <v>82.711999999999989</v>
      </c>
      <c r="N50" s="90">
        <f t="shared" si="7"/>
        <v>82.711999999999989</v>
      </c>
    </row>
    <row r="51" spans="2:14" x14ac:dyDescent="0.35">
      <c r="B51" s="87" t="s">
        <v>46</v>
      </c>
      <c r="C51" s="66">
        <v>1</v>
      </c>
      <c r="D51" s="66">
        <v>1</v>
      </c>
      <c r="E51" s="66">
        <v>600</v>
      </c>
      <c r="F51" s="116" t="str">
        <f t="shared" si="2"/>
        <v/>
      </c>
      <c r="G51" s="116" t="str">
        <f t="shared" si="3"/>
        <v>0-1kg</v>
      </c>
      <c r="H51" s="88" cm="1">
        <f t="array" ref="H51">IF(IF(OR(COUNTIFS(Prices!$D:$D,$H$12,Prices!$A:$A,$B51,Prices!$I:$I,$G51)=0,COUNTIFS(Prices!$D:$D,$H$12,Prices!$A:$A,$B51,Prices!$I:$I,$G51,Prices!$G:$G,"Product NA")&gt;0),0,SUMIFS(Prices!$G:$G,Prices!$D:$D,$H$12,Prices!$A:$A,$B51,Prices!$I:$I,$G51)) = 0,
IF(OR(COUNTIFS(Prices!$D:$D,$H$12,Prices!$B:$B,INDEX(CountryZonalMapping[ZZZONE],MATCH(1,(CountryZonalMapping[Country Name] ='NPC Country Parcels'!$B51)*(CountryZonalMapping[MATERIAL]=$H$12),0)),Prices!$I:$I,$G51)=0,COUNTIFS(Prices!$D:$D,$H$12,Prices!$B:$B,INDEX(CountryZonalMapping[ZZZONE],MATCH(1,(CountryZonalMapping[Country Name] ='NPC Country Parcels'!$B51)*(CountryZonalMapping[MATERIAL]=$H$12),0)),Prices!$I:$I,$G51,Prices!$G:$G,"Product NA")&gt;0),0,SUMIFS(Prices!$G:$G,Prices!$D:$D,$H$12,Prices!$B:$B,INDEX(CountryZonalMapping[ZZZONE],MATCH(1,(CountryZonalMapping[Country Name] ='NPC Country Parcels'!$B51)*(CountryZonalMapping[MATERIAL]=$H$12),0)),Prices!$I:$I,$G51)),
IF(OR(COUNTIFS(Prices!$D:$D,$H$12,Prices!$A:$A,$B51,Prices!$I:$I,$G51)=0,COUNTIFS(Prices!$D:$D,$H$12,Prices!$A:$A,$B51,Prices!$I:$I,$G51,Prices!$G:$G,"Product NA")&gt;0),0,SUMIFS(Prices!$G:$G,Prices!$D:$D,$H$12,Prices!$A:$A,$B51,Prices!$I:$I,$G51)))</f>
        <v>73.849999999999994</v>
      </c>
      <c r="I51" s="88" cm="1">
        <f t="array" ref="I51">IF(IF(OR(COUNTIFS(Prices!$D:$D,$H$12,Prices!$A:$A,$B51,Prices!$I:$I,$G51)=0,COUNTIFS(Prices!$D:$D,$H$12,Prices!$A:$A,$B51,Prices!$I:$I,$G51,Prices!$H:$H,"Product NA")&gt;0),0,SUMIFS(Prices!$H:$H,Prices!$D:$D,$H$12,Prices!$A:$A,$B51,Prices!$I:$I,$G51)) = 0,
IF(OR(COUNTIFS(Prices!$D:$D,$H$12,Prices!$B:$B,INDEX(CountryZonalMapping[ZZZONE],MATCH(1,(CountryZonalMapping[Country Name] ='NPC Country Parcels'!$B51)*(CountryZonalMapping[MATERIAL]=$H$12),0)),Prices!$I:$I,$G51)=0,COUNTIFS(Prices!$D:$D,$H$12,Prices!$B:$B,INDEX(CountryZonalMapping[ZZZONE],MATCH(1,(CountryZonalMapping[Country Name] ='NPC Country Parcels'!$B51)*(CountryZonalMapping[MATERIAL]=$H$12),0)),Prices!$I:$I,$G51,Prices!$H:$H,"Product NA")&gt;0),0,SUMIFS(Prices!$H:$H,Prices!$D:$D,$H$12,Prices!$B:$B,INDEX(CountryZonalMapping[ZZZONE],MATCH(1,(CountryZonalMapping[Country Name] ='NPC Country Parcels'!$B51)*(CountryZonalMapping[MATERIAL]=$H$12),0)),Prices!$I:$I,$G51)),
IF(OR(COUNTIFS(Prices!$D:$D,$H$12,Prices!$A:$A,$B51,Prices!$I:$I,$G51)=0,COUNTIFS(Prices!$D:$D,$H$12,Prices!$A:$A,$B51,Prices!$I:$I,$G51,Prices!$H:$H,"Product NA")&gt;0),0,SUMIFS(Prices!$H:$H,Prices!$D:$D,$H$12,Prices!$A:$A,$B51,Prices!$I:$I,$G51)))</f>
        <v>0</v>
      </c>
      <c r="J51" s="89">
        <f>IF(OR($C51=0,$E51=0,COUNTIFS(Prices!$D:$D,$H$12,Prices!$A:$A,$B51,Prices!$I:$I,$G51,Prices!$H:$H,"Product NA")&gt;0),0,(H51+(I51*($E51/1000))))</f>
        <v>73.849999999999994</v>
      </c>
      <c r="K51" s="89">
        <f t="shared" si="4"/>
        <v>8.8619999999999983</v>
      </c>
      <c r="L51" s="89">
        <f t="shared" si="5"/>
        <v>0</v>
      </c>
      <c r="M51" s="90">
        <f t="shared" si="6"/>
        <v>82.711999999999989</v>
      </c>
      <c r="N51" s="90">
        <f t="shared" si="7"/>
        <v>82.711999999999989</v>
      </c>
    </row>
    <row r="52" spans="2:14" x14ac:dyDescent="0.35">
      <c r="B52" s="87" t="s">
        <v>47</v>
      </c>
      <c r="C52" s="66">
        <v>1</v>
      </c>
      <c r="D52" s="66">
        <v>1</v>
      </c>
      <c r="E52" s="66">
        <v>600</v>
      </c>
      <c r="F52" s="116" t="str">
        <f t="shared" si="2"/>
        <v/>
      </c>
      <c r="G52" s="116" t="str">
        <f t="shared" si="3"/>
        <v>0-1kg</v>
      </c>
      <c r="H52" s="88" cm="1">
        <f t="array" ref="H52">IF(IF(OR(COUNTIFS(Prices!$D:$D,$H$12,Prices!$A:$A,$B52,Prices!$I:$I,$G52)=0,COUNTIFS(Prices!$D:$D,$H$12,Prices!$A:$A,$B52,Prices!$I:$I,$G52,Prices!$G:$G,"Product NA")&gt;0),0,SUMIFS(Prices!$G:$G,Prices!$D:$D,$H$12,Prices!$A:$A,$B52,Prices!$I:$I,$G52)) = 0,
IF(OR(COUNTIFS(Prices!$D:$D,$H$12,Prices!$B:$B,INDEX(CountryZonalMapping[ZZZONE],MATCH(1,(CountryZonalMapping[Country Name] ='NPC Country Parcels'!$B52)*(CountryZonalMapping[MATERIAL]=$H$12),0)),Prices!$I:$I,$G52)=0,COUNTIFS(Prices!$D:$D,$H$12,Prices!$B:$B,INDEX(CountryZonalMapping[ZZZONE],MATCH(1,(CountryZonalMapping[Country Name] ='NPC Country Parcels'!$B52)*(CountryZonalMapping[MATERIAL]=$H$12),0)),Prices!$I:$I,$G52,Prices!$G:$G,"Product NA")&gt;0),0,SUMIFS(Prices!$G:$G,Prices!$D:$D,$H$12,Prices!$B:$B,INDEX(CountryZonalMapping[ZZZONE],MATCH(1,(CountryZonalMapping[Country Name] ='NPC Country Parcels'!$B52)*(CountryZonalMapping[MATERIAL]=$H$12),0)),Prices!$I:$I,$G52)),
IF(OR(COUNTIFS(Prices!$D:$D,$H$12,Prices!$A:$A,$B52,Prices!$I:$I,$G52)=0,COUNTIFS(Prices!$D:$D,$H$12,Prices!$A:$A,$B52,Prices!$I:$I,$G52,Prices!$G:$G,"Product NA")&gt;0),0,SUMIFS(Prices!$G:$G,Prices!$D:$D,$H$12,Prices!$A:$A,$B52,Prices!$I:$I,$G52)))</f>
        <v>21.64</v>
      </c>
      <c r="I52" s="88" cm="1">
        <f t="array" ref="I52">IF(IF(OR(COUNTIFS(Prices!$D:$D,$H$12,Prices!$A:$A,$B52,Prices!$I:$I,$G52)=0,COUNTIFS(Prices!$D:$D,$H$12,Prices!$A:$A,$B52,Prices!$I:$I,$G52,Prices!$H:$H,"Product NA")&gt;0),0,SUMIFS(Prices!$H:$H,Prices!$D:$D,$H$12,Prices!$A:$A,$B52,Prices!$I:$I,$G52)) = 0,
IF(OR(COUNTIFS(Prices!$D:$D,$H$12,Prices!$B:$B,INDEX(CountryZonalMapping[ZZZONE],MATCH(1,(CountryZonalMapping[Country Name] ='NPC Country Parcels'!$B52)*(CountryZonalMapping[MATERIAL]=$H$12),0)),Prices!$I:$I,$G52)=0,COUNTIFS(Prices!$D:$D,$H$12,Prices!$B:$B,INDEX(CountryZonalMapping[ZZZONE],MATCH(1,(CountryZonalMapping[Country Name] ='NPC Country Parcels'!$B52)*(CountryZonalMapping[MATERIAL]=$H$12),0)),Prices!$I:$I,$G52,Prices!$H:$H,"Product NA")&gt;0),0,SUMIFS(Prices!$H:$H,Prices!$D:$D,$H$12,Prices!$B:$B,INDEX(CountryZonalMapping[ZZZONE],MATCH(1,(CountryZonalMapping[Country Name] ='NPC Country Parcels'!$B52)*(CountryZonalMapping[MATERIAL]=$H$12),0)),Prices!$I:$I,$G52)),
IF(OR(COUNTIFS(Prices!$D:$D,$H$12,Prices!$A:$A,$B52,Prices!$I:$I,$G52)=0,COUNTIFS(Prices!$D:$D,$H$12,Prices!$A:$A,$B52,Prices!$I:$I,$G52,Prices!$H:$H,"Product NA")&gt;0),0,SUMIFS(Prices!$H:$H,Prices!$D:$D,$H$12,Prices!$A:$A,$B52,Prices!$I:$I,$G52)))</f>
        <v>0</v>
      </c>
      <c r="J52" s="89">
        <f>IF(OR($C52=0,$E52=0,COUNTIFS(Prices!$D:$D,$H$12,Prices!$A:$A,$B52,Prices!$I:$I,$G52,Prices!$H:$H,"Product NA")&gt;0),0,(H52+(I52*($E52/1000))))</f>
        <v>21.64</v>
      </c>
      <c r="K52" s="89">
        <f t="shared" si="4"/>
        <v>2.5968</v>
      </c>
      <c r="L52" s="89">
        <f t="shared" si="5"/>
        <v>0</v>
      </c>
      <c r="M52" s="90">
        <f t="shared" si="6"/>
        <v>24.236800000000002</v>
      </c>
      <c r="N52" s="90">
        <f t="shared" si="7"/>
        <v>24.236800000000002</v>
      </c>
    </row>
    <row r="53" spans="2:14" x14ac:dyDescent="0.35">
      <c r="B53" s="87" t="s">
        <v>48</v>
      </c>
      <c r="C53" s="66">
        <v>1</v>
      </c>
      <c r="D53" s="66">
        <v>1</v>
      </c>
      <c r="E53" s="66">
        <v>600</v>
      </c>
      <c r="F53" s="116" t="str">
        <f t="shared" si="2"/>
        <v/>
      </c>
      <c r="G53" s="116" t="str">
        <f t="shared" si="3"/>
        <v>0-1kg</v>
      </c>
      <c r="H53" s="88" cm="1">
        <f t="array" ref="H53">IF(IF(OR(COUNTIFS(Prices!$D:$D,$H$12,Prices!$A:$A,$B53,Prices!$I:$I,$G53)=0,COUNTIFS(Prices!$D:$D,$H$12,Prices!$A:$A,$B53,Prices!$I:$I,$G53,Prices!$G:$G,"Product NA")&gt;0),0,SUMIFS(Prices!$G:$G,Prices!$D:$D,$H$12,Prices!$A:$A,$B53,Prices!$I:$I,$G53)) = 0,
IF(OR(COUNTIFS(Prices!$D:$D,$H$12,Prices!$B:$B,INDEX(CountryZonalMapping[ZZZONE],MATCH(1,(CountryZonalMapping[Country Name] ='NPC Country Parcels'!$B53)*(CountryZonalMapping[MATERIAL]=$H$12),0)),Prices!$I:$I,$G53)=0,COUNTIFS(Prices!$D:$D,$H$12,Prices!$B:$B,INDEX(CountryZonalMapping[ZZZONE],MATCH(1,(CountryZonalMapping[Country Name] ='NPC Country Parcels'!$B53)*(CountryZonalMapping[MATERIAL]=$H$12),0)),Prices!$I:$I,$G53,Prices!$G:$G,"Product NA")&gt;0),0,SUMIFS(Prices!$G:$G,Prices!$D:$D,$H$12,Prices!$B:$B,INDEX(CountryZonalMapping[ZZZONE],MATCH(1,(CountryZonalMapping[Country Name] ='NPC Country Parcels'!$B53)*(CountryZonalMapping[MATERIAL]=$H$12),0)),Prices!$I:$I,$G53)),
IF(OR(COUNTIFS(Prices!$D:$D,$H$12,Prices!$A:$A,$B53,Prices!$I:$I,$G53)=0,COUNTIFS(Prices!$D:$D,$H$12,Prices!$A:$A,$B53,Prices!$I:$I,$G53,Prices!$G:$G,"Product NA")&gt;0),0,SUMIFS(Prices!$G:$G,Prices!$D:$D,$H$12,Prices!$A:$A,$B53,Prices!$I:$I,$G53)))</f>
        <v>13.08</v>
      </c>
      <c r="I53" s="88" cm="1">
        <f t="array" ref="I53">IF(IF(OR(COUNTIFS(Prices!$D:$D,$H$12,Prices!$A:$A,$B53,Prices!$I:$I,$G53)=0,COUNTIFS(Prices!$D:$D,$H$12,Prices!$A:$A,$B53,Prices!$I:$I,$G53,Prices!$H:$H,"Product NA")&gt;0),0,SUMIFS(Prices!$H:$H,Prices!$D:$D,$H$12,Prices!$A:$A,$B53,Prices!$I:$I,$G53)) = 0,
IF(OR(COUNTIFS(Prices!$D:$D,$H$12,Prices!$B:$B,INDEX(CountryZonalMapping[ZZZONE],MATCH(1,(CountryZonalMapping[Country Name] ='NPC Country Parcels'!$B53)*(CountryZonalMapping[MATERIAL]=$H$12),0)),Prices!$I:$I,$G53)=0,COUNTIFS(Prices!$D:$D,$H$12,Prices!$B:$B,INDEX(CountryZonalMapping[ZZZONE],MATCH(1,(CountryZonalMapping[Country Name] ='NPC Country Parcels'!$B53)*(CountryZonalMapping[MATERIAL]=$H$12),0)),Prices!$I:$I,$G53,Prices!$H:$H,"Product NA")&gt;0),0,SUMIFS(Prices!$H:$H,Prices!$D:$D,$H$12,Prices!$B:$B,INDEX(CountryZonalMapping[ZZZONE],MATCH(1,(CountryZonalMapping[Country Name] ='NPC Country Parcels'!$B53)*(CountryZonalMapping[MATERIAL]=$H$12),0)),Prices!$I:$I,$G53)),
IF(OR(COUNTIFS(Prices!$D:$D,$H$12,Prices!$A:$A,$B53,Prices!$I:$I,$G53)=0,COUNTIFS(Prices!$D:$D,$H$12,Prices!$A:$A,$B53,Prices!$I:$I,$G53,Prices!$H:$H,"Product NA")&gt;0),0,SUMIFS(Prices!$H:$H,Prices!$D:$D,$H$12,Prices!$A:$A,$B53,Prices!$I:$I,$G53)))</f>
        <v>0</v>
      </c>
      <c r="J53" s="89">
        <f>IF(OR($C53=0,$E53=0,COUNTIFS(Prices!$D:$D,$H$12,Prices!$A:$A,$B53,Prices!$I:$I,$G53,Prices!$H:$H,"Product NA")&gt;0),0,(H53+(I53*($E53/1000))))</f>
        <v>13.08</v>
      </c>
      <c r="K53" s="89">
        <f t="shared" si="4"/>
        <v>1.5695999999999999</v>
      </c>
      <c r="L53" s="89">
        <f t="shared" si="5"/>
        <v>0</v>
      </c>
      <c r="M53" s="90">
        <f t="shared" si="6"/>
        <v>14.6496</v>
      </c>
      <c r="N53" s="90">
        <f t="shared" si="7"/>
        <v>14.6496</v>
      </c>
    </row>
    <row r="54" spans="2:14" x14ac:dyDescent="0.35">
      <c r="B54" s="87" t="s">
        <v>49</v>
      </c>
      <c r="C54" s="66">
        <v>1</v>
      </c>
      <c r="D54" s="66">
        <v>1</v>
      </c>
      <c r="E54" s="66">
        <v>600</v>
      </c>
      <c r="F54" s="116" t="str">
        <f t="shared" si="2"/>
        <v/>
      </c>
      <c r="G54" s="116" t="str">
        <f t="shared" si="3"/>
        <v>0-1kg</v>
      </c>
      <c r="H54" s="88" cm="1">
        <f t="array" ref="H54">IF(IF(OR(COUNTIFS(Prices!$D:$D,$H$12,Prices!$A:$A,$B54,Prices!$I:$I,$G54)=0,COUNTIFS(Prices!$D:$D,$H$12,Prices!$A:$A,$B54,Prices!$I:$I,$G54,Prices!$G:$G,"Product NA")&gt;0),0,SUMIFS(Prices!$G:$G,Prices!$D:$D,$H$12,Prices!$A:$A,$B54,Prices!$I:$I,$G54)) = 0,
IF(OR(COUNTIFS(Prices!$D:$D,$H$12,Prices!$B:$B,INDEX(CountryZonalMapping[ZZZONE],MATCH(1,(CountryZonalMapping[Country Name] ='NPC Country Parcels'!$B54)*(CountryZonalMapping[MATERIAL]=$H$12),0)),Prices!$I:$I,$G54)=0,COUNTIFS(Prices!$D:$D,$H$12,Prices!$B:$B,INDEX(CountryZonalMapping[ZZZONE],MATCH(1,(CountryZonalMapping[Country Name] ='NPC Country Parcels'!$B54)*(CountryZonalMapping[MATERIAL]=$H$12),0)),Prices!$I:$I,$G54,Prices!$G:$G,"Product NA")&gt;0),0,SUMIFS(Prices!$G:$G,Prices!$D:$D,$H$12,Prices!$B:$B,INDEX(CountryZonalMapping[ZZZONE],MATCH(1,(CountryZonalMapping[Country Name] ='NPC Country Parcels'!$B54)*(CountryZonalMapping[MATERIAL]=$H$12),0)),Prices!$I:$I,$G54)),
IF(OR(COUNTIFS(Prices!$D:$D,$H$12,Prices!$A:$A,$B54,Prices!$I:$I,$G54)=0,COUNTIFS(Prices!$D:$D,$H$12,Prices!$A:$A,$B54,Prices!$I:$I,$G54,Prices!$G:$G,"Product NA")&gt;0),0,SUMIFS(Prices!$G:$G,Prices!$D:$D,$H$12,Prices!$A:$A,$B54,Prices!$I:$I,$G54)))</f>
        <v>73.849999999999994</v>
      </c>
      <c r="I54" s="88" cm="1">
        <f t="array" ref="I54">IF(IF(OR(COUNTIFS(Prices!$D:$D,$H$12,Prices!$A:$A,$B54,Prices!$I:$I,$G54)=0,COUNTIFS(Prices!$D:$D,$H$12,Prices!$A:$A,$B54,Prices!$I:$I,$G54,Prices!$H:$H,"Product NA")&gt;0),0,SUMIFS(Prices!$H:$H,Prices!$D:$D,$H$12,Prices!$A:$A,$B54,Prices!$I:$I,$G54)) = 0,
IF(OR(COUNTIFS(Prices!$D:$D,$H$12,Prices!$B:$B,INDEX(CountryZonalMapping[ZZZONE],MATCH(1,(CountryZonalMapping[Country Name] ='NPC Country Parcels'!$B54)*(CountryZonalMapping[MATERIAL]=$H$12),0)),Prices!$I:$I,$G54)=0,COUNTIFS(Prices!$D:$D,$H$12,Prices!$B:$B,INDEX(CountryZonalMapping[ZZZONE],MATCH(1,(CountryZonalMapping[Country Name] ='NPC Country Parcels'!$B54)*(CountryZonalMapping[MATERIAL]=$H$12),0)),Prices!$I:$I,$G54,Prices!$H:$H,"Product NA")&gt;0),0,SUMIFS(Prices!$H:$H,Prices!$D:$D,$H$12,Prices!$B:$B,INDEX(CountryZonalMapping[ZZZONE],MATCH(1,(CountryZonalMapping[Country Name] ='NPC Country Parcels'!$B54)*(CountryZonalMapping[MATERIAL]=$H$12),0)),Prices!$I:$I,$G54)),
IF(OR(COUNTIFS(Prices!$D:$D,$H$12,Prices!$A:$A,$B54,Prices!$I:$I,$G54)=0,COUNTIFS(Prices!$D:$D,$H$12,Prices!$A:$A,$B54,Prices!$I:$I,$G54,Prices!$H:$H,"Product NA")&gt;0),0,SUMIFS(Prices!$H:$H,Prices!$D:$D,$H$12,Prices!$A:$A,$B54,Prices!$I:$I,$G54)))</f>
        <v>0</v>
      </c>
      <c r="J54" s="89">
        <f>IF(OR($C54=0,$E54=0,COUNTIFS(Prices!$D:$D,$H$12,Prices!$A:$A,$B54,Prices!$I:$I,$G54,Prices!$H:$H,"Product NA")&gt;0),0,(H54+(I54*($E54/1000))))</f>
        <v>73.849999999999994</v>
      </c>
      <c r="K54" s="89">
        <f t="shared" si="4"/>
        <v>8.8619999999999983</v>
      </c>
      <c r="L54" s="89">
        <f t="shared" si="5"/>
        <v>0</v>
      </c>
      <c r="M54" s="90">
        <f t="shared" si="6"/>
        <v>82.711999999999989</v>
      </c>
      <c r="N54" s="90">
        <f t="shared" si="7"/>
        <v>82.711999999999989</v>
      </c>
    </row>
    <row r="55" spans="2:14" x14ac:dyDescent="0.35">
      <c r="B55" s="87" t="s">
        <v>50</v>
      </c>
      <c r="C55" s="66">
        <v>1</v>
      </c>
      <c r="D55" s="66">
        <v>1</v>
      </c>
      <c r="E55" s="66">
        <v>600</v>
      </c>
      <c r="F55" s="116" t="str">
        <f t="shared" si="2"/>
        <v/>
      </c>
      <c r="G55" s="116" t="str">
        <f t="shared" si="3"/>
        <v>0-1kg</v>
      </c>
      <c r="H55" s="88" cm="1">
        <f t="array" ref="H55">IF(IF(OR(COUNTIFS(Prices!$D:$D,$H$12,Prices!$A:$A,$B55,Prices!$I:$I,$G55)=0,COUNTIFS(Prices!$D:$D,$H$12,Prices!$A:$A,$B55,Prices!$I:$I,$G55,Prices!$G:$G,"Product NA")&gt;0),0,SUMIFS(Prices!$G:$G,Prices!$D:$D,$H$12,Prices!$A:$A,$B55,Prices!$I:$I,$G55)) = 0,
IF(OR(COUNTIFS(Prices!$D:$D,$H$12,Prices!$B:$B,INDEX(CountryZonalMapping[ZZZONE],MATCH(1,(CountryZonalMapping[Country Name] ='NPC Country Parcels'!$B55)*(CountryZonalMapping[MATERIAL]=$H$12),0)),Prices!$I:$I,$G55)=0,COUNTIFS(Prices!$D:$D,$H$12,Prices!$B:$B,INDEX(CountryZonalMapping[ZZZONE],MATCH(1,(CountryZonalMapping[Country Name] ='NPC Country Parcels'!$B55)*(CountryZonalMapping[MATERIAL]=$H$12),0)),Prices!$I:$I,$G55,Prices!$G:$G,"Product NA")&gt;0),0,SUMIFS(Prices!$G:$G,Prices!$D:$D,$H$12,Prices!$B:$B,INDEX(CountryZonalMapping[ZZZONE],MATCH(1,(CountryZonalMapping[Country Name] ='NPC Country Parcels'!$B55)*(CountryZonalMapping[MATERIAL]=$H$12),0)),Prices!$I:$I,$G55)),
IF(OR(COUNTIFS(Prices!$D:$D,$H$12,Prices!$A:$A,$B55,Prices!$I:$I,$G55)=0,COUNTIFS(Prices!$D:$D,$H$12,Prices!$A:$A,$B55,Prices!$I:$I,$G55,Prices!$G:$G,"Product NA")&gt;0),0,SUMIFS(Prices!$G:$G,Prices!$D:$D,$H$12,Prices!$A:$A,$B55,Prices!$I:$I,$G55)))</f>
        <v>73.849999999999994</v>
      </c>
      <c r="I55" s="88" cm="1">
        <f t="array" ref="I55">IF(IF(OR(COUNTIFS(Prices!$D:$D,$H$12,Prices!$A:$A,$B55,Prices!$I:$I,$G55)=0,COUNTIFS(Prices!$D:$D,$H$12,Prices!$A:$A,$B55,Prices!$I:$I,$G55,Prices!$H:$H,"Product NA")&gt;0),0,SUMIFS(Prices!$H:$H,Prices!$D:$D,$H$12,Prices!$A:$A,$B55,Prices!$I:$I,$G55)) = 0,
IF(OR(COUNTIFS(Prices!$D:$D,$H$12,Prices!$B:$B,INDEX(CountryZonalMapping[ZZZONE],MATCH(1,(CountryZonalMapping[Country Name] ='NPC Country Parcels'!$B55)*(CountryZonalMapping[MATERIAL]=$H$12),0)),Prices!$I:$I,$G55)=0,COUNTIFS(Prices!$D:$D,$H$12,Prices!$B:$B,INDEX(CountryZonalMapping[ZZZONE],MATCH(1,(CountryZonalMapping[Country Name] ='NPC Country Parcels'!$B55)*(CountryZonalMapping[MATERIAL]=$H$12),0)),Prices!$I:$I,$G55,Prices!$H:$H,"Product NA")&gt;0),0,SUMIFS(Prices!$H:$H,Prices!$D:$D,$H$12,Prices!$B:$B,INDEX(CountryZonalMapping[ZZZONE],MATCH(1,(CountryZonalMapping[Country Name] ='NPC Country Parcels'!$B55)*(CountryZonalMapping[MATERIAL]=$H$12),0)),Prices!$I:$I,$G55)),
IF(OR(COUNTIFS(Prices!$D:$D,$H$12,Prices!$A:$A,$B55,Prices!$I:$I,$G55)=0,COUNTIFS(Prices!$D:$D,$H$12,Prices!$A:$A,$B55,Prices!$I:$I,$G55,Prices!$H:$H,"Product NA")&gt;0),0,SUMIFS(Prices!$H:$H,Prices!$D:$D,$H$12,Prices!$A:$A,$B55,Prices!$I:$I,$G55)))</f>
        <v>0</v>
      </c>
      <c r="J55" s="89">
        <f>IF(OR($C55=0,$E55=0,COUNTIFS(Prices!$D:$D,$H$12,Prices!$A:$A,$B55,Prices!$I:$I,$G55,Prices!$H:$H,"Product NA")&gt;0),0,(H55+(I55*($E55/1000))))</f>
        <v>73.849999999999994</v>
      </c>
      <c r="K55" s="89">
        <f t="shared" si="4"/>
        <v>8.8619999999999983</v>
      </c>
      <c r="L55" s="89">
        <f t="shared" si="5"/>
        <v>0</v>
      </c>
      <c r="M55" s="90">
        <f t="shared" si="6"/>
        <v>82.711999999999989</v>
      </c>
      <c r="N55" s="90">
        <f t="shared" si="7"/>
        <v>82.711999999999989</v>
      </c>
    </row>
    <row r="56" spans="2:14" x14ac:dyDescent="0.35">
      <c r="B56" s="87" t="s">
        <v>51</v>
      </c>
      <c r="C56" s="66">
        <v>1</v>
      </c>
      <c r="D56" s="66">
        <v>1</v>
      </c>
      <c r="E56" s="66">
        <v>600</v>
      </c>
      <c r="F56" s="116" t="str">
        <f t="shared" si="2"/>
        <v/>
      </c>
      <c r="G56" s="116" t="str">
        <f t="shared" si="3"/>
        <v>0-1kg</v>
      </c>
      <c r="H56" s="88" cm="1">
        <f t="array" ref="H56">IF(IF(OR(COUNTIFS(Prices!$D:$D,$H$12,Prices!$A:$A,$B56,Prices!$I:$I,$G56)=0,COUNTIFS(Prices!$D:$D,$H$12,Prices!$A:$A,$B56,Prices!$I:$I,$G56,Prices!$G:$G,"Product NA")&gt;0),0,SUMIFS(Prices!$G:$G,Prices!$D:$D,$H$12,Prices!$A:$A,$B56,Prices!$I:$I,$G56)) = 0,
IF(OR(COUNTIFS(Prices!$D:$D,$H$12,Prices!$B:$B,INDEX(CountryZonalMapping[ZZZONE],MATCH(1,(CountryZonalMapping[Country Name] ='NPC Country Parcels'!$B56)*(CountryZonalMapping[MATERIAL]=$H$12),0)),Prices!$I:$I,$G56)=0,COUNTIFS(Prices!$D:$D,$H$12,Prices!$B:$B,INDEX(CountryZonalMapping[ZZZONE],MATCH(1,(CountryZonalMapping[Country Name] ='NPC Country Parcels'!$B56)*(CountryZonalMapping[MATERIAL]=$H$12),0)),Prices!$I:$I,$G56,Prices!$G:$G,"Product NA")&gt;0),0,SUMIFS(Prices!$G:$G,Prices!$D:$D,$H$12,Prices!$B:$B,INDEX(CountryZonalMapping[ZZZONE],MATCH(1,(CountryZonalMapping[Country Name] ='NPC Country Parcels'!$B56)*(CountryZonalMapping[MATERIAL]=$H$12),0)),Prices!$I:$I,$G56)),
IF(OR(COUNTIFS(Prices!$D:$D,$H$12,Prices!$A:$A,$B56,Prices!$I:$I,$G56)=0,COUNTIFS(Prices!$D:$D,$H$12,Prices!$A:$A,$B56,Prices!$I:$I,$G56,Prices!$G:$G,"Product NA")&gt;0),0,SUMIFS(Prices!$G:$G,Prices!$D:$D,$H$12,Prices!$A:$A,$B56,Prices!$I:$I,$G56)))</f>
        <v>73.849999999999994</v>
      </c>
      <c r="I56" s="88" cm="1">
        <f t="array" ref="I56">IF(IF(OR(COUNTIFS(Prices!$D:$D,$H$12,Prices!$A:$A,$B56,Prices!$I:$I,$G56)=0,COUNTIFS(Prices!$D:$D,$H$12,Prices!$A:$A,$B56,Prices!$I:$I,$G56,Prices!$H:$H,"Product NA")&gt;0),0,SUMIFS(Prices!$H:$H,Prices!$D:$D,$H$12,Prices!$A:$A,$B56,Prices!$I:$I,$G56)) = 0,
IF(OR(COUNTIFS(Prices!$D:$D,$H$12,Prices!$B:$B,INDEX(CountryZonalMapping[ZZZONE],MATCH(1,(CountryZonalMapping[Country Name] ='NPC Country Parcels'!$B56)*(CountryZonalMapping[MATERIAL]=$H$12),0)),Prices!$I:$I,$G56)=0,COUNTIFS(Prices!$D:$D,$H$12,Prices!$B:$B,INDEX(CountryZonalMapping[ZZZONE],MATCH(1,(CountryZonalMapping[Country Name] ='NPC Country Parcels'!$B56)*(CountryZonalMapping[MATERIAL]=$H$12),0)),Prices!$I:$I,$G56,Prices!$H:$H,"Product NA")&gt;0),0,SUMIFS(Prices!$H:$H,Prices!$D:$D,$H$12,Prices!$B:$B,INDEX(CountryZonalMapping[ZZZONE],MATCH(1,(CountryZonalMapping[Country Name] ='NPC Country Parcels'!$B56)*(CountryZonalMapping[MATERIAL]=$H$12),0)),Prices!$I:$I,$G56)),
IF(OR(COUNTIFS(Prices!$D:$D,$H$12,Prices!$A:$A,$B56,Prices!$I:$I,$G56)=0,COUNTIFS(Prices!$D:$D,$H$12,Prices!$A:$A,$B56,Prices!$I:$I,$G56,Prices!$H:$H,"Product NA")&gt;0),0,SUMIFS(Prices!$H:$H,Prices!$D:$D,$H$12,Prices!$A:$A,$B56,Prices!$I:$I,$G56)))</f>
        <v>0</v>
      </c>
      <c r="J56" s="89">
        <f>IF(OR($C56=0,$E56=0,COUNTIFS(Prices!$D:$D,$H$12,Prices!$A:$A,$B56,Prices!$I:$I,$G56,Prices!$H:$H,"Product NA")&gt;0),0,(H56+(I56*($E56/1000))))</f>
        <v>73.849999999999994</v>
      </c>
      <c r="K56" s="89">
        <f t="shared" si="4"/>
        <v>8.8619999999999983</v>
      </c>
      <c r="L56" s="89">
        <f t="shared" si="5"/>
        <v>0</v>
      </c>
      <c r="M56" s="90">
        <f t="shared" si="6"/>
        <v>82.711999999999989</v>
      </c>
      <c r="N56" s="90">
        <f t="shared" si="7"/>
        <v>82.711999999999989</v>
      </c>
    </row>
    <row r="57" spans="2:14" x14ac:dyDescent="0.35">
      <c r="B57" s="87" t="s">
        <v>52</v>
      </c>
      <c r="C57" s="66">
        <v>1</v>
      </c>
      <c r="D57" s="66">
        <v>1</v>
      </c>
      <c r="E57" s="66">
        <v>600</v>
      </c>
      <c r="F57" s="116" t="str">
        <f t="shared" si="2"/>
        <v/>
      </c>
      <c r="G57" s="116" t="str">
        <f t="shared" si="3"/>
        <v>0-1kg</v>
      </c>
      <c r="H57" s="88" cm="1">
        <f t="array" ref="H57">IF(IF(OR(COUNTIFS(Prices!$D:$D,$H$12,Prices!$A:$A,$B57,Prices!$I:$I,$G57)=0,COUNTIFS(Prices!$D:$D,$H$12,Prices!$A:$A,$B57,Prices!$I:$I,$G57,Prices!$G:$G,"Product NA")&gt;0),0,SUMIFS(Prices!$G:$G,Prices!$D:$D,$H$12,Prices!$A:$A,$B57,Prices!$I:$I,$G57)) = 0,
IF(OR(COUNTIFS(Prices!$D:$D,$H$12,Prices!$B:$B,INDEX(CountryZonalMapping[ZZZONE],MATCH(1,(CountryZonalMapping[Country Name] ='NPC Country Parcels'!$B57)*(CountryZonalMapping[MATERIAL]=$H$12),0)),Prices!$I:$I,$G57)=0,COUNTIFS(Prices!$D:$D,$H$12,Prices!$B:$B,INDEX(CountryZonalMapping[ZZZONE],MATCH(1,(CountryZonalMapping[Country Name] ='NPC Country Parcels'!$B57)*(CountryZonalMapping[MATERIAL]=$H$12),0)),Prices!$I:$I,$G57,Prices!$G:$G,"Product NA")&gt;0),0,SUMIFS(Prices!$G:$G,Prices!$D:$D,$H$12,Prices!$B:$B,INDEX(CountryZonalMapping[ZZZONE],MATCH(1,(CountryZonalMapping[Country Name] ='NPC Country Parcels'!$B57)*(CountryZonalMapping[MATERIAL]=$H$12),0)),Prices!$I:$I,$G57)),
IF(OR(COUNTIFS(Prices!$D:$D,$H$12,Prices!$A:$A,$B57,Prices!$I:$I,$G57)=0,COUNTIFS(Prices!$D:$D,$H$12,Prices!$A:$A,$B57,Prices!$I:$I,$G57,Prices!$G:$G,"Product NA")&gt;0),0,SUMIFS(Prices!$G:$G,Prices!$D:$D,$H$12,Prices!$A:$A,$B57,Prices!$I:$I,$G57)))</f>
        <v>73.849999999999994</v>
      </c>
      <c r="I57" s="88" cm="1">
        <f t="array" ref="I57">IF(IF(OR(COUNTIFS(Prices!$D:$D,$H$12,Prices!$A:$A,$B57,Prices!$I:$I,$G57)=0,COUNTIFS(Prices!$D:$D,$H$12,Prices!$A:$A,$B57,Prices!$I:$I,$G57,Prices!$H:$H,"Product NA")&gt;0),0,SUMIFS(Prices!$H:$H,Prices!$D:$D,$H$12,Prices!$A:$A,$B57,Prices!$I:$I,$G57)) = 0,
IF(OR(COUNTIFS(Prices!$D:$D,$H$12,Prices!$B:$B,INDEX(CountryZonalMapping[ZZZONE],MATCH(1,(CountryZonalMapping[Country Name] ='NPC Country Parcels'!$B57)*(CountryZonalMapping[MATERIAL]=$H$12),0)),Prices!$I:$I,$G57)=0,COUNTIFS(Prices!$D:$D,$H$12,Prices!$B:$B,INDEX(CountryZonalMapping[ZZZONE],MATCH(1,(CountryZonalMapping[Country Name] ='NPC Country Parcels'!$B57)*(CountryZonalMapping[MATERIAL]=$H$12),0)),Prices!$I:$I,$G57,Prices!$H:$H,"Product NA")&gt;0),0,SUMIFS(Prices!$H:$H,Prices!$D:$D,$H$12,Prices!$B:$B,INDEX(CountryZonalMapping[ZZZONE],MATCH(1,(CountryZonalMapping[Country Name] ='NPC Country Parcels'!$B57)*(CountryZonalMapping[MATERIAL]=$H$12),0)),Prices!$I:$I,$G57)),
IF(OR(COUNTIFS(Prices!$D:$D,$H$12,Prices!$A:$A,$B57,Prices!$I:$I,$G57)=0,COUNTIFS(Prices!$D:$D,$H$12,Prices!$A:$A,$B57,Prices!$I:$I,$G57,Prices!$H:$H,"Product NA")&gt;0),0,SUMIFS(Prices!$H:$H,Prices!$D:$D,$H$12,Prices!$A:$A,$B57,Prices!$I:$I,$G57)))</f>
        <v>0</v>
      </c>
      <c r="J57" s="89">
        <f>IF(OR($C57=0,$E57=0,COUNTIFS(Prices!$D:$D,$H$12,Prices!$A:$A,$B57,Prices!$I:$I,$G57,Prices!$H:$H,"Product NA")&gt;0),0,(H57+(I57*($E57/1000))))</f>
        <v>73.849999999999994</v>
      </c>
      <c r="K57" s="89">
        <f t="shared" si="4"/>
        <v>8.8619999999999983</v>
      </c>
      <c r="L57" s="89">
        <f t="shared" si="5"/>
        <v>0</v>
      </c>
      <c r="M57" s="90">
        <f t="shared" si="6"/>
        <v>82.711999999999989</v>
      </c>
      <c r="N57" s="90">
        <f t="shared" si="7"/>
        <v>82.711999999999989</v>
      </c>
    </row>
    <row r="58" spans="2:14" x14ac:dyDescent="0.35">
      <c r="B58" s="87" t="s">
        <v>53</v>
      </c>
      <c r="C58" s="66">
        <v>1</v>
      </c>
      <c r="D58" s="66">
        <v>1</v>
      </c>
      <c r="E58" s="66">
        <v>600</v>
      </c>
      <c r="F58" s="116" t="str">
        <f t="shared" si="2"/>
        <v/>
      </c>
      <c r="G58" s="116" t="str">
        <f t="shared" si="3"/>
        <v>0-1kg</v>
      </c>
      <c r="H58" s="88" cm="1">
        <f t="array" ref="H58">IF(IF(OR(COUNTIFS(Prices!$D:$D,$H$12,Prices!$A:$A,$B58,Prices!$I:$I,$G58)=0,COUNTIFS(Prices!$D:$D,$H$12,Prices!$A:$A,$B58,Prices!$I:$I,$G58,Prices!$G:$G,"Product NA")&gt;0),0,SUMIFS(Prices!$G:$G,Prices!$D:$D,$H$12,Prices!$A:$A,$B58,Prices!$I:$I,$G58)) = 0,
IF(OR(COUNTIFS(Prices!$D:$D,$H$12,Prices!$B:$B,INDEX(CountryZonalMapping[ZZZONE],MATCH(1,(CountryZonalMapping[Country Name] ='NPC Country Parcels'!$B58)*(CountryZonalMapping[MATERIAL]=$H$12),0)),Prices!$I:$I,$G58)=0,COUNTIFS(Prices!$D:$D,$H$12,Prices!$B:$B,INDEX(CountryZonalMapping[ZZZONE],MATCH(1,(CountryZonalMapping[Country Name] ='NPC Country Parcels'!$B58)*(CountryZonalMapping[MATERIAL]=$H$12),0)),Prices!$I:$I,$G58,Prices!$G:$G,"Product NA")&gt;0),0,SUMIFS(Prices!$G:$G,Prices!$D:$D,$H$12,Prices!$B:$B,INDEX(CountryZonalMapping[ZZZONE],MATCH(1,(CountryZonalMapping[Country Name] ='NPC Country Parcels'!$B58)*(CountryZonalMapping[MATERIAL]=$H$12),0)),Prices!$I:$I,$G58)),
IF(OR(COUNTIFS(Prices!$D:$D,$H$12,Prices!$A:$A,$B58,Prices!$I:$I,$G58)=0,COUNTIFS(Prices!$D:$D,$H$12,Prices!$A:$A,$B58,Prices!$I:$I,$G58,Prices!$G:$G,"Product NA")&gt;0),0,SUMIFS(Prices!$G:$G,Prices!$D:$D,$H$12,Prices!$A:$A,$B58,Prices!$I:$I,$G58)))</f>
        <v>73.849999999999994</v>
      </c>
      <c r="I58" s="88" cm="1">
        <f t="array" ref="I58">IF(IF(OR(COUNTIFS(Prices!$D:$D,$H$12,Prices!$A:$A,$B58,Prices!$I:$I,$G58)=0,COUNTIFS(Prices!$D:$D,$H$12,Prices!$A:$A,$B58,Prices!$I:$I,$G58,Prices!$H:$H,"Product NA")&gt;0),0,SUMIFS(Prices!$H:$H,Prices!$D:$D,$H$12,Prices!$A:$A,$B58,Prices!$I:$I,$G58)) = 0,
IF(OR(COUNTIFS(Prices!$D:$D,$H$12,Prices!$B:$B,INDEX(CountryZonalMapping[ZZZONE],MATCH(1,(CountryZonalMapping[Country Name] ='NPC Country Parcels'!$B58)*(CountryZonalMapping[MATERIAL]=$H$12),0)),Prices!$I:$I,$G58)=0,COUNTIFS(Prices!$D:$D,$H$12,Prices!$B:$B,INDEX(CountryZonalMapping[ZZZONE],MATCH(1,(CountryZonalMapping[Country Name] ='NPC Country Parcels'!$B58)*(CountryZonalMapping[MATERIAL]=$H$12),0)),Prices!$I:$I,$G58,Prices!$H:$H,"Product NA")&gt;0),0,SUMIFS(Prices!$H:$H,Prices!$D:$D,$H$12,Prices!$B:$B,INDEX(CountryZonalMapping[ZZZONE],MATCH(1,(CountryZonalMapping[Country Name] ='NPC Country Parcels'!$B58)*(CountryZonalMapping[MATERIAL]=$H$12),0)),Prices!$I:$I,$G58)),
IF(OR(COUNTIFS(Prices!$D:$D,$H$12,Prices!$A:$A,$B58,Prices!$I:$I,$G58)=0,COUNTIFS(Prices!$D:$D,$H$12,Prices!$A:$A,$B58,Prices!$I:$I,$G58,Prices!$H:$H,"Product NA")&gt;0),0,SUMIFS(Prices!$H:$H,Prices!$D:$D,$H$12,Prices!$A:$A,$B58,Prices!$I:$I,$G58)))</f>
        <v>0</v>
      </c>
      <c r="J58" s="89">
        <f>IF(OR($C58=0,$E58=0,COUNTIFS(Prices!$D:$D,$H$12,Prices!$A:$A,$B58,Prices!$I:$I,$G58,Prices!$H:$H,"Product NA")&gt;0),0,(H58+(I58*($E58/1000))))</f>
        <v>73.849999999999994</v>
      </c>
      <c r="K58" s="89">
        <f t="shared" si="4"/>
        <v>8.8619999999999983</v>
      </c>
      <c r="L58" s="89">
        <f t="shared" si="5"/>
        <v>0</v>
      </c>
      <c r="M58" s="90">
        <f t="shared" si="6"/>
        <v>82.711999999999989</v>
      </c>
      <c r="N58" s="90">
        <f t="shared" si="7"/>
        <v>82.711999999999989</v>
      </c>
    </row>
    <row r="59" spans="2:14" x14ac:dyDescent="0.35">
      <c r="B59" s="87" t="s">
        <v>54</v>
      </c>
      <c r="C59" s="66">
        <v>1</v>
      </c>
      <c r="D59" s="66">
        <v>1</v>
      </c>
      <c r="E59" s="66">
        <v>600</v>
      </c>
      <c r="F59" s="116" t="str">
        <f t="shared" si="2"/>
        <v/>
      </c>
      <c r="G59" s="116" t="str">
        <f t="shared" si="3"/>
        <v>0-1kg</v>
      </c>
      <c r="H59" s="88" cm="1">
        <f t="array" ref="H59">IF(IF(OR(COUNTIFS(Prices!$D:$D,$H$12,Prices!$A:$A,$B59,Prices!$I:$I,$G59)=0,COUNTIFS(Prices!$D:$D,$H$12,Prices!$A:$A,$B59,Prices!$I:$I,$G59,Prices!$G:$G,"Product NA")&gt;0),0,SUMIFS(Prices!$G:$G,Prices!$D:$D,$H$12,Prices!$A:$A,$B59,Prices!$I:$I,$G59)) = 0,
IF(OR(COUNTIFS(Prices!$D:$D,$H$12,Prices!$B:$B,INDEX(CountryZonalMapping[ZZZONE],MATCH(1,(CountryZonalMapping[Country Name] ='NPC Country Parcels'!$B59)*(CountryZonalMapping[MATERIAL]=$H$12),0)),Prices!$I:$I,$G59)=0,COUNTIFS(Prices!$D:$D,$H$12,Prices!$B:$B,INDEX(CountryZonalMapping[ZZZONE],MATCH(1,(CountryZonalMapping[Country Name] ='NPC Country Parcels'!$B59)*(CountryZonalMapping[MATERIAL]=$H$12),0)),Prices!$I:$I,$G59,Prices!$G:$G,"Product NA")&gt;0),0,SUMIFS(Prices!$G:$G,Prices!$D:$D,$H$12,Prices!$B:$B,INDEX(CountryZonalMapping[ZZZONE],MATCH(1,(CountryZonalMapping[Country Name] ='NPC Country Parcels'!$B59)*(CountryZonalMapping[MATERIAL]=$H$12),0)),Prices!$I:$I,$G59)),
IF(OR(COUNTIFS(Prices!$D:$D,$H$12,Prices!$A:$A,$B59,Prices!$I:$I,$G59)=0,COUNTIFS(Prices!$D:$D,$H$12,Prices!$A:$A,$B59,Prices!$I:$I,$G59,Prices!$G:$G,"Product NA")&gt;0),0,SUMIFS(Prices!$G:$G,Prices!$D:$D,$H$12,Prices!$A:$A,$B59,Prices!$I:$I,$G59)))</f>
        <v>70.98</v>
      </c>
      <c r="I59" s="88" cm="1">
        <f t="array" ref="I59">IF(IF(OR(COUNTIFS(Prices!$D:$D,$H$12,Prices!$A:$A,$B59,Prices!$I:$I,$G59)=0,COUNTIFS(Prices!$D:$D,$H$12,Prices!$A:$A,$B59,Prices!$I:$I,$G59,Prices!$H:$H,"Product NA")&gt;0),0,SUMIFS(Prices!$H:$H,Prices!$D:$D,$H$12,Prices!$A:$A,$B59,Prices!$I:$I,$G59)) = 0,
IF(OR(COUNTIFS(Prices!$D:$D,$H$12,Prices!$B:$B,INDEX(CountryZonalMapping[ZZZONE],MATCH(1,(CountryZonalMapping[Country Name] ='NPC Country Parcels'!$B59)*(CountryZonalMapping[MATERIAL]=$H$12),0)),Prices!$I:$I,$G59)=0,COUNTIFS(Prices!$D:$D,$H$12,Prices!$B:$B,INDEX(CountryZonalMapping[ZZZONE],MATCH(1,(CountryZonalMapping[Country Name] ='NPC Country Parcels'!$B59)*(CountryZonalMapping[MATERIAL]=$H$12),0)),Prices!$I:$I,$G59,Prices!$H:$H,"Product NA")&gt;0),0,SUMIFS(Prices!$H:$H,Prices!$D:$D,$H$12,Prices!$B:$B,INDEX(CountryZonalMapping[ZZZONE],MATCH(1,(CountryZonalMapping[Country Name] ='NPC Country Parcels'!$B59)*(CountryZonalMapping[MATERIAL]=$H$12),0)),Prices!$I:$I,$G59)),
IF(OR(COUNTIFS(Prices!$D:$D,$H$12,Prices!$A:$A,$B59,Prices!$I:$I,$G59)=0,COUNTIFS(Prices!$D:$D,$H$12,Prices!$A:$A,$B59,Prices!$I:$I,$G59,Prices!$H:$H,"Product NA")&gt;0),0,SUMIFS(Prices!$H:$H,Prices!$D:$D,$H$12,Prices!$A:$A,$B59,Prices!$I:$I,$G59)))</f>
        <v>0</v>
      </c>
      <c r="J59" s="89">
        <f>IF(OR($C59=0,$E59=0,COUNTIFS(Prices!$D:$D,$H$12,Prices!$A:$A,$B59,Prices!$I:$I,$G59,Prices!$H:$H,"Product NA")&gt;0),0,(H59+(I59*($E59/1000))))</f>
        <v>70.98</v>
      </c>
      <c r="K59" s="89">
        <f t="shared" si="4"/>
        <v>8.5175999999999998</v>
      </c>
      <c r="L59" s="89">
        <f t="shared" si="5"/>
        <v>0</v>
      </c>
      <c r="M59" s="90">
        <f t="shared" si="6"/>
        <v>79.497600000000006</v>
      </c>
      <c r="N59" s="90">
        <f t="shared" si="7"/>
        <v>79.497600000000006</v>
      </c>
    </row>
    <row r="60" spans="2:14" x14ac:dyDescent="0.35">
      <c r="B60" s="87" t="s">
        <v>55</v>
      </c>
      <c r="C60" s="66">
        <v>1</v>
      </c>
      <c r="D60" s="66">
        <v>1</v>
      </c>
      <c r="E60" s="66">
        <v>600</v>
      </c>
      <c r="F60" s="116" t="str">
        <f t="shared" si="2"/>
        <v/>
      </c>
      <c r="G60" s="116" t="str">
        <f t="shared" si="3"/>
        <v>0-1kg</v>
      </c>
      <c r="H60" s="88" cm="1">
        <f t="array" ref="H60">IF(IF(OR(COUNTIFS(Prices!$D:$D,$H$12,Prices!$A:$A,$B60,Prices!$I:$I,$G60)=0,COUNTIFS(Prices!$D:$D,$H$12,Prices!$A:$A,$B60,Prices!$I:$I,$G60,Prices!$G:$G,"Product NA")&gt;0),0,SUMIFS(Prices!$G:$G,Prices!$D:$D,$H$12,Prices!$A:$A,$B60,Prices!$I:$I,$G60)) = 0,
IF(OR(COUNTIFS(Prices!$D:$D,$H$12,Prices!$B:$B,INDEX(CountryZonalMapping[ZZZONE],MATCH(1,(CountryZonalMapping[Country Name] ='NPC Country Parcels'!$B60)*(CountryZonalMapping[MATERIAL]=$H$12),0)),Prices!$I:$I,$G60)=0,COUNTIFS(Prices!$D:$D,$H$12,Prices!$B:$B,INDEX(CountryZonalMapping[ZZZONE],MATCH(1,(CountryZonalMapping[Country Name] ='NPC Country Parcels'!$B60)*(CountryZonalMapping[MATERIAL]=$H$12),0)),Prices!$I:$I,$G60,Prices!$G:$G,"Product NA")&gt;0),0,SUMIFS(Prices!$G:$G,Prices!$D:$D,$H$12,Prices!$B:$B,INDEX(CountryZonalMapping[ZZZONE],MATCH(1,(CountryZonalMapping[Country Name] ='NPC Country Parcels'!$B60)*(CountryZonalMapping[MATERIAL]=$H$12),0)),Prices!$I:$I,$G60)),
IF(OR(COUNTIFS(Prices!$D:$D,$H$12,Prices!$A:$A,$B60,Prices!$I:$I,$G60)=0,COUNTIFS(Prices!$D:$D,$H$12,Prices!$A:$A,$B60,Prices!$I:$I,$G60,Prices!$G:$G,"Product NA")&gt;0),0,SUMIFS(Prices!$G:$G,Prices!$D:$D,$H$12,Prices!$A:$A,$B60,Prices!$I:$I,$G60)))</f>
        <v>0</v>
      </c>
      <c r="I60" s="88" cm="1">
        <f t="array" ref="I60">IF(IF(OR(COUNTIFS(Prices!$D:$D,$H$12,Prices!$A:$A,$B60,Prices!$I:$I,$G60)=0,COUNTIFS(Prices!$D:$D,$H$12,Prices!$A:$A,$B60,Prices!$I:$I,$G60,Prices!$H:$H,"Product NA")&gt;0),0,SUMIFS(Prices!$H:$H,Prices!$D:$D,$H$12,Prices!$A:$A,$B60,Prices!$I:$I,$G60)) = 0,
IF(OR(COUNTIFS(Prices!$D:$D,$H$12,Prices!$B:$B,INDEX(CountryZonalMapping[ZZZONE],MATCH(1,(CountryZonalMapping[Country Name] ='NPC Country Parcels'!$B60)*(CountryZonalMapping[MATERIAL]=$H$12),0)),Prices!$I:$I,$G60)=0,COUNTIFS(Prices!$D:$D,$H$12,Prices!$B:$B,INDEX(CountryZonalMapping[ZZZONE],MATCH(1,(CountryZonalMapping[Country Name] ='NPC Country Parcels'!$B60)*(CountryZonalMapping[MATERIAL]=$H$12),0)),Prices!$I:$I,$G60,Prices!$H:$H,"Product NA")&gt;0),0,SUMIFS(Prices!$H:$H,Prices!$D:$D,$H$12,Prices!$B:$B,INDEX(CountryZonalMapping[ZZZONE],MATCH(1,(CountryZonalMapping[Country Name] ='NPC Country Parcels'!$B60)*(CountryZonalMapping[MATERIAL]=$H$12),0)),Prices!$I:$I,$G60)),
IF(OR(COUNTIFS(Prices!$D:$D,$H$12,Prices!$A:$A,$B60,Prices!$I:$I,$G60)=0,COUNTIFS(Prices!$D:$D,$H$12,Prices!$A:$A,$B60,Prices!$I:$I,$G60,Prices!$H:$H,"Product NA")&gt;0),0,SUMIFS(Prices!$H:$H,Prices!$D:$D,$H$12,Prices!$A:$A,$B60,Prices!$I:$I,$G60)))</f>
        <v>0</v>
      </c>
      <c r="J60" s="89">
        <f>IF(OR($C60=0,$E60=0,COUNTIFS(Prices!$D:$D,$H$12,Prices!$A:$A,$B60,Prices!$I:$I,$G60,Prices!$H:$H,"Product NA")&gt;0),0,(H60+(I60*($E60/1000))))</f>
        <v>0</v>
      </c>
      <c r="K60" s="89">
        <f t="shared" si="4"/>
        <v>0</v>
      </c>
      <c r="L60" s="89">
        <f t="shared" si="5"/>
        <v>0</v>
      </c>
      <c r="M60" s="90">
        <f t="shared" si="6"/>
        <v>0</v>
      </c>
      <c r="N60" s="90">
        <f t="shared" si="7"/>
        <v>0</v>
      </c>
    </row>
    <row r="61" spans="2:14" x14ac:dyDescent="0.35">
      <c r="B61" s="87" t="s">
        <v>56</v>
      </c>
      <c r="C61" s="66">
        <v>1</v>
      </c>
      <c r="D61" s="66">
        <v>1</v>
      </c>
      <c r="E61" s="66">
        <v>600</v>
      </c>
      <c r="F61" s="116" t="str">
        <f t="shared" si="2"/>
        <v/>
      </c>
      <c r="G61" s="116" t="str">
        <f t="shared" si="3"/>
        <v>0-1kg</v>
      </c>
      <c r="H61" s="88" cm="1">
        <f t="array" ref="H61">IF(IF(OR(COUNTIFS(Prices!$D:$D,$H$12,Prices!$A:$A,$B61,Prices!$I:$I,$G61)=0,COUNTIFS(Prices!$D:$D,$H$12,Prices!$A:$A,$B61,Prices!$I:$I,$G61,Prices!$G:$G,"Product NA")&gt;0),0,SUMIFS(Prices!$G:$G,Prices!$D:$D,$H$12,Prices!$A:$A,$B61,Prices!$I:$I,$G61)) = 0,
IF(OR(COUNTIFS(Prices!$D:$D,$H$12,Prices!$B:$B,INDEX(CountryZonalMapping[ZZZONE],MATCH(1,(CountryZonalMapping[Country Name] ='NPC Country Parcels'!$B61)*(CountryZonalMapping[MATERIAL]=$H$12),0)),Prices!$I:$I,$G61)=0,COUNTIFS(Prices!$D:$D,$H$12,Prices!$B:$B,INDEX(CountryZonalMapping[ZZZONE],MATCH(1,(CountryZonalMapping[Country Name] ='NPC Country Parcels'!$B61)*(CountryZonalMapping[MATERIAL]=$H$12),0)),Prices!$I:$I,$G61,Prices!$G:$G,"Product NA")&gt;0),0,SUMIFS(Prices!$G:$G,Prices!$D:$D,$H$12,Prices!$B:$B,INDEX(CountryZonalMapping[ZZZONE],MATCH(1,(CountryZonalMapping[Country Name] ='NPC Country Parcels'!$B61)*(CountryZonalMapping[MATERIAL]=$H$12),0)),Prices!$I:$I,$G61)),
IF(OR(COUNTIFS(Prices!$D:$D,$H$12,Prices!$A:$A,$B61,Prices!$I:$I,$G61)=0,COUNTIFS(Prices!$D:$D,$H$12,Prices!$A:$A,$B61,Prices!$I:$I,$G61,Prices!$G:$G,"Product NA")&gt;0),0,SUMIFS(Prices!$G:$G,Prices!$D:$D,$H$12,Prices!$A:$A,$B61,Prices!$I:$I,$G61)))</f>
        <v>73.849999999999994</v>
      </c>
      <c r="I61" s="88" cm="1">
        <f t="array" ref="I61">IF(IF(OR(COUNTIFS(Prices!$D:$D,$H$12,Prices!$A:$A,$B61,Prices!$I:$I,$G61)=0,COUNTIFS(Prices!$D:$D,$H$12,Prices!$A:$A,$B61,Prices!$I:$I,$G61,Prices!$H:$H,"Product NA")&gt;0),0,SUMIFS(Prices!$H:$H,Prices!$D:$D,$H$12,Prices!$A:$A,$B61,Prices!$I:$I,$G61)) = 0,
IF(OR(COUNTIFS(Prices!$D:$D,$H$12,Prices!$B:$B,INDEX(CountryZonalMapping[ZZZONE],MATCH(1,(CountryZonalMapping[Country Name] ='NPC Country Parcels'!$B61)*(CountryZonalMapping[MATERIAL]=$H$12),0)),Prices!$I:$I,$G61)=0,COUNTIFS(Prices!$D:$D,$H$12,Prices!$B:$B,INDEX(CountryZonalMapping[ZZZONE],MATCH(1,(CountryZonalMapping[Country Name] ='NPC Country Parcels'!$B61)*(CountryZonalMapping[MATERIAL]=$H$12),0)),Prices!$I:$I,$G61,Prices!$H:$H,"Product NA")&gt;0),0,SUMIFS(Prices!$H:$H,Prices!$D:$D,$H$12,Prices!$B:$B,INDEX(CountryZonalMapping[ZZZONE],MATCH(1,(CountryZonalMapping[Country Name] ='NPC Country Parcels'!$B61)*(CountryZonalMapping[MATERIAL]=$H$12),0)),Prices!$I:$I,$G61)),
IF(OR(COUNTIFS(Prices!$D:$D,$H$12,Prices!$A:$A,$B61,Prices!$I:$I,$G61)=0,COUNTIFS(Prices!$D:$D,$H$12,Prices!$A:$A,$B61,Prices!$I:$I,$G61,Prices!$H:$H,"Product NA")&gt;0),0,SUMIFS(Prices!$H:$H,Prices!$D:$D,$H$12,Prices!$A:$A,$B61,Prices!$I:$I,$G61)))</f>
        <v>0</v>
      </c>
      <c r="J61" s="89">
        <f>IF(OR($C61=0,$E61=0,COUNTIFS(Prices!$D:$D,$H$12,Prices!$A:$A,$B61,Prices!$I:$I,$G61,Prices!$H:$H,"Product NA")&gt;0),0,(H61+(I61*($E61/1000))))</f>
        <v>73.849999999999994</v>
      </c>
      <c r="K61" s="89">
        <f t="shared" si="4"/>
        <v>8.8619999999999983</v>
      </c>
      <c r="L61" s="89">
        <f t="shared" si="5"/>
        <v>0</v>
      </c>
      <c r="M61" s="90">
        <f t="shared" si="6"/>
        <v>82.711999999999989</v>
      </c>
      <c r="N61" s="90">
        <f t="shared" si="7"/>
        <v>82.711999999999989</v>
      </c>
    </row>
    <row r="62" spans="2:14" x14ac:dyDescent="0.35">
      <c r="B62" s="87" t="s">
        <v>57</v>
      </c>
      <c r="C62" s="66">
        <v>1</v>
      </c>
      <c r="D62" s="66">
        <v>1</v>
      </c>
      <c r="E62" s="66">
        <v>600</v>
      </c>
      <c r="F62" s="116" t="str">
        <f t="shared" si="2"/>
        <v/>
      </c>
      <c r="G62" s="116" t="str">
        <f t="shared" si="3"/>
        <v>0-1kg</v>
      </c>
      <c r="H62" s="88" cm="1">
        <f t="array" ref="H62">IF(IF(OR(COUNTIFS(Prices!$D:$D,$H$12,Prices!$A:$A,$B62,Prices!$I:$I,$G62)=0,COUNTIFS(Prices!$D:$D,$H$12,Prices!$A:$A,$B62,Prices!$I:$I,$G62,Prices!$G:$G,"Product NA")&gt;0),0,SUMIFS(Prices!$G:$G,Prices!$D:$D,$H$12,Prices!$A:$A,$B62,Prices!$I:$I,$G62)) = 0,
IF(OR(COUNTIFS(Prices!$D:$D,$H$12,Prices!$B:$B,INDEX(CountryZonalMapping[ZZZONE],MATCH(1,(CountryZonalMapping[Country Name] ='NPC Country Parcels'!$B62)*(CountryZonalMapping[MATERIAL]=$H$12),0)),Prices!$I:$I,$G62)=0,COUNTIFS(Prices!$D:$D,$H$12,Prices!$B:$B,INDEX(CountryZonalMapping[ZZZONE],MATCH(1,(CountryZonalMapping[Country Name] ='NPC Country Parcels'!$B62)*(CountryZonalMapping[MATERIAL]=$H$12),0)),Prices!$I:$I,$G62,Prices!$G:$G,"Product NA")&gt;0),0,SUMIFS(Prices!$G:$G,Prices!$D:$D,$H$12,Prices!$B:$B,INDEX(CountryZonalMapping[ZZZONE],MATCH(1,(CountryZonalMapping[Country Name] ='NPC Country Parcels'!$B62)*(CountryZonalMapping[MATERIAL]=$H$12),0)),Prices!$I:$I,$G62)),
IF(OR(COUNTIFS(Prices!$D:$D,$H$12,Prices!$A:$A,$B62,Prices!$I:$I,$G62)=0,COUNTIFS(Prices!$D:$D,$H$12,Prices!$A:$A,$B62,Prices!$I:$I,$G62,Prices!$G:$G,"Product NA")&gt;0),0,SUMIFS(Prices!$G:$G,Prices!$D:$D,$H$12,Prices!$A:$A,$B62,Prices!$I:$I,$G62)))</f>
        <v>73.849999999999994</v>
      </c>
      <c r="I62" s="88" cm="1">
        <f t="array" ref="I62">IF(IF(OR(COUNTIFS(Prices!$D:$D,$H$12,Prices!$A:$A,$B62,Prices!$I:$I,$G62)=0,COUNTIFS(Prices!$D:$D,$H$12,Prices!$A:$A,$B62,Prices!$I:$I,$G62,Prices!$H:$H,"Product NA")&gt;0),0,SUMIFS(Prices!$H:$H,Prices!$D:$D,$H$12,Prices!$A:$A,$B62,Prices!$I:$I,$G62)) = 0,
IF(OR(COUNTIFS(Prices!$D:$D,$H$12,Prices!$B:$B,INDEX(CountryZonalMapping[ZZZONE],MATCH(1,(CountryZonalMapping[Country Name] ='NPC Country Parcels'!$B62)*(CountryZonalMapping[MATERIAL]=$H$12),0)),Prices!$I:$I,$G62)=0,COUNTIFS(Prices!$D:$D,$H$12,Prices!$B:$B,INDEX(CountryZonalMapping[ZZZONE],MATCH(1,(CountryZonalMapping[Country Name] ='NPC Country Parcels'!$B62)*(CountryZonalMapping[MATERIAL]=$H$12),0)),Prices!$I:$I,$G62,Prices!$H:$H,"Product NA")&gt;0),0,SUMIFS(Prices!$H:$H,Prices!$D:$D,$H$12,Prices!$B:$B,INDEX(CountryZonalMapping[ZZZONE],MATCH(1,(CountryZonalMapping[Country Name] ='NPC Country Parcels'!$B62)*(CountryZonalMapping[MATERIAL]=$H$12),0)),Prices!$I:$I,$G62)),
IF(OR(COUNTIFS(Prices!$D:$D,$H$12,Prices!$A:$A,$B62,Prices!$I:$I,$G62)=0,COUNTIFS(Prices!$D:$D,$H$12,Prices!$A:$A,$B62,Prices!$I:$I,$G62,Prices!$H:$H,"Product NA")&gt;0),0,SUMIFS(Prices!$H:$H,Prices!$D:$D,$H$12,Prices!$A:$A,$B62,Prices!$I:$I,$G62)))</f>
        <v>0</v>
      </c>
      <c r="J62" s="89">
        <f>IF(OR($C62=0,$E62=0,COUNTIFS(Prices!$D:$D,$H$12,Prices!$A:$A,$B62,Prices!$I:$I,$G62,Prices!$H:$H,"Product NA")&gt;0),0,(H62+(I62*($E62/1000))))</f>
        <v>73.849999999999994</v>
      </c>
      <c r="K62" s="89">
        <f t="shared" si="4"/>
        <v>8.8619999999999983</v>
      </c>
      <c r="L62" s="89">
        <f t="shared" si="5"/>
        <v>0</v>
      </c>
      <c r="M62" s="90">
        <f t="shared" si="6"/>
        <v>82.711999999999989</v>
      </c>
      <c r="N62" s="90">
        <f t="shared" si="7"/>
        <v>82.711999999999989</v>
      </c>
    </row>
    <row r="63" spans="2:14" x14ac:dyDescent="0.35">
      <c r="B63" s="87" t="s">
        <v>58</v>
      </c>
      <c r="C63" s="66">
        <v>1</v>
      </c>
      <c r="D63" s="66">
        <v>1</v>
      </c>
      <c r="E63" s="66">
        <v>600</v>
      </c>
      <c r="F63" s="116" t="str">
        <f t="shared" si="2"/>
        <v/>
      </c>
      <c r="G63" s="116" t="str">
        <f t="shared" si="3"/>
        <v>0-1kg</v>
      </c>
      <c r="H63" s="88" cm="1">
        <f t="array" ref="H63">IF(IF(OR(COUNTIFS(Prices!$D:$D,$H$12,Prices!$A:$A,$B63,Prices!$I:$I,$G63)=0,COUNTIFS(Prices!$D:$D,$H$12,Prices!$A:$A,$B63,Prices!$I:$I,$G63,Prices!$G:$G,"Product NA")&gt;0),0,SUMIFS(Prices!$G:$G,Prices!$D:$D,$H$12,Prices!$A:$A,$B63,Prices!$I:$I,$G63)) = 0,
IF(OR(COUNTIFS(Prices!$D:$D,$H$12,Prices!$B:$B,INDEX(CountryZonalMapping[ZZZONE],MATCH(1,(CountryZonalMapping[Country Name] ='NPC Country Parcels'!$B63)*(CountryZonalMapping[MATERIAL]=$H$12),0)),Prices!$I:$I,$G63)=0,COUNTIFS(Prices!$D:$D,$H$12,Prices!$B:$B,INDEX(CountryZonalMapping[ZZZONE],MATCH(1,(CountryZonalMapping[Country Name] ='NPC Country Parcels'!$B63)*(CountryZonalMapping[MATERIAL]=$H$12),0)),Prices!$I:$I,$G63,Prices!$G:$G,"Product NA")&gt;0),0,SUMIFS(Prices!$G:$G,Prices!$D:$D,$H$12,Prices!$B:$B,INDEX(CountryZonalMapping[ZZZONE],MATCH(1,(CountryZonalMapping[Country Name] ='NPC Country Parcels'!$B63)*(CountryZonalMapping[MATERIAL]=$H$12),0)),Prices!$I:$I,$G63)),
IF(OR(COUNTIFS(Prices!$D:$D,$H$12,Prices!$A:$A,$B63,Prices!$I:$I,$G63)=0,COUNTIFS(Prices!$D:$D,$H$12,Prices!$A:$A,$B63,Prices!$I:$I,$G63,Prices!$G:$G,"Product NA")&gt;0),0,SUMIFS(Prices!$G:$G,Prices!$D:$D,$H$12,Prices!$A:$A,$B63,Prices!$I:$I,$G63)))</f>
        <v>73.849999999999994</v>
      </c>
      <c r="I63" s="88" cm="1">
        <f t="array" ref="I63">IF(IF(OR(COUNTIFS(Prices!$D:$D,$H$12,Prices!$A:$A,$B63,Prices!$I:$I,$G63)=0,COUNTIFS(Prices!$D:$D,$H$12,Prices!$A:$A,$B63,Prices!$I:$I,$G63,Prices!$H:$H,"Product NA")&gt;0),0,SUMIFS(Prices!$H:$H,Prices!$D:$D,$H$12,Prices!$A:$A,$B63,Prices!$I:$I,$G63)) = 0,
IF(OR(COUNTIFS(Prices!$D:$D,$H$12,Prices!$B:$B,INDEX(CountryZonalMapping[ZZZONE],MATCH(1,(CountryZonalMapping[Country Name] ='NPC Country Parcels'!$B63)*(CountryZonalMapping[MATERIAL]=$H$12),0)),Prices!$I:$I,$G63)=0,COUNTIFS(Prices!$D:$D,$H$12,Prices!$B:$B,INDEX(CountryZonalMapping[ZZZONE],MATCH(1,(CountryZonalMapping[Country Name] ='NPC Country Parcels'!$B63)*(CountryZonalMapping[MATERIAL]=$H$12),0)),Prices!$I:$I,$G63,Prices!$H:$H,"Product NA")&gt;0),0,SUMIFS(Prices!$H:$H,Prices!$D:$D,$H$12,Prices!$B:$B,INDEX(CountryZonalMapping[ZZZONE],MATCH(1,(CountryZonalMapping[Country Name] ='NPC Country Parcels'!$B63)*(CountryZonalMapping[MATERIAL]=$H$12),0)),Prices!$I:$I,$G63)),
IF(OR(COUNTIFS(Prices!$D:$D,$H$12,Prices!$A:$A,$B63,Prices!$I:$I,$G63)=0,COUNTIFS(Prices!$D:$D,$H$12,Prices!$A:$A,$B63,Prices!$I:$I,$G63,Prices!$H:$H,"Product NA")&gt;0),0,SUMIFS(Prices!$H:$H,Prices!$D:$D,$H$12,Prices!$A:$A,$B63,Prices!$I:$I,$G63)))</f>
        <v>0</v>
      </c>
      <c r="J63" s="89">
        <f>IF(OR($C63=0,$E63=0,COUNTIFS(Prices!$D:$D,$H$12,Prices!$A:$A,$B63,Prices!$I:$I,$G63,Prices!$H:$H,"Product NA")&gt;0),0,(H63+(I63*($E63/1000))))</f>
        <v>73.849999999999994</v>
      </c>
      <c r="K63" s="89">
        <f t="shared" si="4"/>
        <v>8.8619999999999983</v>
      </c>
      <c r="L63" s="89">
        <f t="shared" si="5"/>
        <v>0</v>
      </c>
      <c r="M63" s="90">
        <f t="shared" si="6"/>
        <v>82.711999999999989</v>
      </c>
      <c r="N63" s="90">
        <f t="shared" si="7"/>
        <v>82.711999999999989</v>
      </c>
    </row>
    <row r="64" spans="2:14" x14ac:dyDescent="0.35">
      <c r="B64" s="87" t="s">
        <v>59</v>
      </c>
      <c r="C64" s="66">
        <v>1</v>
      </c>
      <c r="D64" s="66">
        <v>1</v>
      </c>
      <c r="E64" s="66">
        <v>600</v>
      </c>
      <c r="F64" s="116" t="str">
        <f t="shared" si="2"/>
        <v/>
      </c>
      <c r="G64" s="116" t="str">
        <f t="shared" si="3"/>
        <v>0-1kg</v>
      </c>
      <c r="H64" s="88" cm="1">
        <f t="array" ref="H64">IF(IF(OR(COUNTIFS(Prices!$D:$D,$H$12,Prices!$A:$A,$B64,Prices!$I:$I,$G64)=0,COUNTIFS(Prices!$D:$D,$H$12,Prices!$A:$A,$B64,Prices!$I:$I,$G64,Prices!$G:$G,"Product NA")&gt;0),0,SUMIFS(Prices!$G:$G,Prices!$D:$D,$H$12,Prices!$A:$A,$B64,Prices!$I:$I,$G64)) = 0,
IF(OR(COUNTIFS(Prices!$D:$D,$H$12,Prices!$B:$B,INDEX(CountryZonalMapping[ZZZONE],MATCH(1,(CountryZonalMapping[Country Name] ='NPC Country Parcels'!$B64)*(CountryZonalMapping[MATERIAL]=$H$12),0)),Prices!$I:$I,$G64)=0,COUNTIFS(Prices!$D:$D,$H$12,Prices!$B:$B,INDEX(CountryZonalMapping[ZZZONE],MATCH(1,(CountryZonalMapping[Country Name] ='NPC Country Parcels'!$B64)*(CountryZonalMapping[MATERIAL]=$H$12),0)),Prices!$I:$I,$G64,Prices!$G:$G,"Product NA")&gt;0),0,SUMIFS(Prices!$G:$G,Prices!$D:$D,$H$12,Prices!$B:$B,INDEX(CountryZonalMapping[ZZZONE],MATCH(1,(CountryZonalMapping[Country Name] ='NPC Country Parcels'!$B64)*(CountryZonalMapping[MATERIAL]=$H$12),0)),Prices!$I:$I,$G64)),
IF(OR(COUNTIFS(Prices!$D:$D,$H$12,Prices!$A:$A,$B64,Prices!$I:$I,$G64)=0,COUNTIFS(Prices!$D:$D,$H$12,Prices!$A:$A,$B64,Prices!$I:$I,$G64,Prices!$G:$G,"Product NA")&gt;0),0,SUMIFS(Prices!$G:$G,Prices!$D:$D,$H$12,Prices!$A:$A,$B64,Prices!$I:$I,$G64)))</f>
        <v>73.849999999999994</v>
      </c>
      <c r="I64" s="88" cm="1">
        <f t="array" ref="I64">IF(IF(OR(COUNTIFS(Prices!$D:$D,$H$12,Prices!$A:$A,$B64,Prices!$I:$I,$G64)=0,COUNTIFS(Prices!$D:$D,$H$12,Prices!$A:$A,$B64,Prices!$I:$I,$G64,Prices!$H:$H,"Product NA")&gt;0),0,SUMIFS(Prices!$H:$H,Prices!$D:$D,$H$12,Prices!$A:$A,$B64,Prices!$I:$I,$G64)) = 0,
IF(OR(COUNTIFS(Prices!$D:$D,$H$12,Prices!$B:$B,INDEX(CountryZonalMapping[ZZZONE],MATCH(1,(CountryZonalMapping[Country Name] ='NPC Country Parcels'!$B64)*(CountryZonalMapping[MATERIAL]=$H$12),0)),Prices!$I:$I,$G64)=0,COUNTIFS(Prices!$D:$D,$H$12,Prices!$B:$B,INDEX(CountryZonalMapping[ZZZONE],MATCH(1,(CountryZonalMapping[Country Name] ='NPC Country Parcels'!$B64)*(CountryZonalMapping[MATERIAL]=$H$12),0)),Prices!$I:$I,$G64,Prices!$H:$H,"Product NA")&gt;0),0,SUMIFS(Prices!$H:$H,Prices!$D:$D,$H$12,Prices!$B:$B,INDEX(CountryZonalMapping[ZZZONE],MATCH(1,(CountryZonalMapping[Country Name] ='NPC Country Parcels'!$B64)*(CountryZonalMapping[MATERIAL]=$H$12),0)),Prices!$I:$I,$G64)),
IF(OR(COUNTIFS(Prices!$D:$D,$H$12,Prices!$A:$A,$B64,Prices!$I:$I,$G64)=0,COUNTIFS(Prices!$D:$D,$H$12,Prices!$A:$A,$B64,Prices!$I:$I,$G64,Prices!$H:$H,"Product NA")&gt;0),0,SUMIFS(Prices!$H:$H,Prices!$D:$D,$H$12,Prices!$A:$A,$B64,Prices!$I:$I,$G64)))</f>
        <v>0</v>
      </c>
      <c r="J64" s="89">
        <f>IF(OR($C64=0,$E64=0,COUNTIFS(Prices!$D:$D,$H$12,Prices!$A:$A,$B64,Prices!$I:$I,$G64,Prices!$H:$H,"Product NA")&gt;0),0,(H64+(I64*($E64/1000))))</f>
        <v>73.849999999999994</v>
      </c>
      <c r="K64" s="89">
        <f t="shared" si="4"/>
        <v>8.8619999999999983</v>
      </c>
      <c r="L64" s="89">
        <f t="shared" si="5"/>
        <v>0</v>
      </c>
      <c r="M64" s="90">
        <f t="shared" si="6"/>
        <v>82.711999999999989</v>
      </c>
      <c r="N64" s="90">
        <f t="shared" si="7"/>
        <v>82.711999999999989</v>
      </c>
    </row>
    <row r="65" spans="2:14" x14ac:dyDescent="0.35">
      <c r="B65" s="87" t="s">
        <v>60</v>
      </c>
      <c r="C65" s="66">
        <v>1</v>
      </c>
      <c r="D65" s="66">
        <v>1</v>
      </c>
      <c r="E65" s="66">
        <v>600</v>
      </c>
      <c r="F65" s="116" t="str">
        <f t="shared" si="2"/>
        <v/>
      </c>
      <c r="G65" s="116" t="str">
        <f t="shared" si="3"/>
        <v>0-1kg</v>
      </c>
      <c r="H65" s="88" cm="1">
        <f t="array" ref="H65">IF(IF(OR(COUNTIFS(Prices!$D:$D,$H$12,Prices!$A:$A,$B65,Prices!$I:$I,$G65)=0,COUNTIFS(Prices!$D:$D,$H$12,Prices!$A:$A,$B65,Prices!$I:$I,$G65,Prices!$G:$G,"Product NA")&gt;0),0,SUMIFS(Prices!$G:$G,Prices!$D:$D,$H$12,Prices!$A:$A,$B65,Prices!$I:$I,$G65)) = 0,
IF(OR(COUNTIFS(Prices!$D:$D,$H$12,Prices!$B:$B,INDEX(CountryZonalMapping[ZZZONE],MATCH(1,(CountryZonalMapping[Country Name] ='NPC Country Parcels'!$B65)*(CountryZonalMapping[MATERIAL]=$H$12),0)),Prices!$I:$I,$G65)=0,COUNTIFS(Prices!$D:$D,$H$12,Prices!$B:$B,INDEX(CountryZonalMapping[ZZZONE],MATCH(1,(CountryZonalMapping[Country Name] ='NPC Country Parcels'!$B65)*(CountryZonalMapping[MATERIAL]=$H$12),0)),Prices!$I:$I,$G65,Prices!$G:$G,"Product NA")&gt;0),0,SUMIFS(Prices!$G:$G,Prices!$D:$D,$H$12,Prices!$B:$B,INDEX(CountryZonalMapping[ZZZONE],MATCH(1,(CountryZonalMapping[Country Name] ='NPC Country Parcels'!$B65)*(CountryZonalMapping[MATERIAL]=$H$12),0)),Prices!$I:$I,$G65)),
IF(OR(COUNTIFS(Prices!$D:$D,$H$12,Prices!$A:$A,$B65,Prices!$I:$I,$G65)=0,COUNTIFS(Prices!$D:$D,$H$12,Prices!$A:$A,$B65,Prices!$I:$I,$G65,Prices!$G:$G,"Product NA")&gt;0),0,SUMIFS(Prices!$G:$G,Prices!$D:$D,$H$12,Prices!$A:$A,$B65,Prices!$I:$I,$G65)))</f>
        <v>15.48</v>
      </c>
      <c r="I65" s="88" cm="1">
        <f t="array" ref="I65">IF(IF(OR(COUNTIFS(Prices!$D:$D,$H$12,Prices!$A:$A,$B65,Prices!$I:$I,$G65)=0,COUNTIFS(Prices!$D:$D,$H$12,Prices!$A:$A,$B65,Prices!$I:$I,$G65,Prices!$H:$H,"Product NA")&gt;0),0,SUMIFS(Prices!$H:$H,Prices!$D:$D,$H$12,Prices!$A:$A,$B65,Prices!$I:$I,$G65)) = 0,
IF(OR(COUNTIFS(Prices!$D:$D,$H$12,Prices!$B:$B,INDEX(CountryZonalMapping[ZZZONE],MATCH(1,(CountryZonalMapping[Country Name] ='NPC Country Parcels'!$B65)*(CountryZonalMapping[MATERIAL]=$H$12),0)),Prices!$I:$I,$G65)=0,COUNTIFS(Prices!$D:$D,$H$12,Prices!$B:$B,INDEX(CountryZonalMapping[ZZZONE],MATCH(1,(CountryZonalMapping[Country Name] ='NPC Country Parcels'!$B65)*(CountryZonalMapping[MATERIAL]=$H$12),0)),Prices!$I:$I,$G65,Prices!$H:$H,"Product NA")&gt;0),0,SUMIFS(Prices!$H:$H,Prices!$D:$D,$H$12,Prices!$B:$B,INDEX(CountryZonalMapping[ZZZONE],MATCH(1,(CountryZonalMapping[Country Name] ='NPC Country Parcels'!$B65)*(CountryZonalMapping[MATERIAL]=$H$12),0)),Prices!$I:$I,$G65)),
IF(OR(COUNTIFS(Prices!$D:$D,$H$12,Prices!$A:$A,$B65,Prices!$I:$I,$G65)=0,COUNTIFS(Prices!$D:$D,$H$12,Prices!$A:$A,$B65,Prices!$I:$I,$G65,Prices!$H:$H,"Product NA")&gt;0),0,SUMIFS(Prices!$H:$H,Prices!$D:$D,$H$12,Prices!$A:$A,$B65,Prices!$I:$I,$G65)))</f>
        <v>0</v>
      </c>
      <c r="J65" s="89">
        <f>IF(OR($C65=0,$E65=0,COUNTIFS(Prices!$D:$D,$H$12,Prices!$A:$A,$B65,Prices!$I:$I,$G65,Prices!$H:$H,"Product NA")&gt;0),0,(H65+(I65*($E65/1000))))</f>
        <v>15.48</v>
      </c>
      <c r="K65" s="89">
        <f t="shared" si="4"/>
        <v>1.8575999999999999</v>
      </c>
      <c r="L65" s="89">
        <f t="shared" si="5"/>
        <v>0</v>
      </c>
      <c r="M65" s="90">
        <f t="shared" si="6"/>
        <v>17.337600000000002</v>
      </c>
      <c r="N65" s="90">
        <f t="shared" si="7"/>
        <v>17.337600000000002</v>
      </c>
    </row>
    <row r="66" spans="2:14" x14ac:dyDescent="0.35">
      <c r="B66" s="87" t="s">
        <v>61</v>
      </c>
      <c r="C66" s="66">
        <v>1</v>
      </c>
      <c r="D66" s="66">
        <v>1</v>
      </c>
      <c r="E66" s="66">
        <v>600</v>
      </c>
      <c r="F66" s="116" t="str">
        <f t="shared" si="2"/>
        <v/>
      </c>
      <c r="G66" s="116" t="str">
        <f t="shared" si="3"/>
        <v>0-1kg</v>
      </c>
      <c r="H66" s="88" cm="1">
        <f t="array" ref="H66">IF(IF(OR(COUNTIFS(Prices!$D:$D,$H$12,Prices!$A:$A,$B66,Prices!$I:$I,$G66)=0,COUNTIFS(Prices!$D:$D,$H$12,Prices!$A:$A,$B66,Prices!$I:$I,$G66,Prices!$G:$G,"Product NA")&gt;0),0,SUMIFS(Prices!$G:$G,Prices!$D:$D,$H$12,Prices!$A:$A,$B66,Prices!$I:$I,$G66)) = 0,
IF(OR(COUNTIFS(Prices!$D:$D,$H$12,Prices!$B:$B,INDEX(CountryZonalMapping[ZZZONE],MATCH(1,(CountryZonalMapping[Country Name] ='NPC Country Parcels'!$B66)*(CountryZonalMapping[MATERIAL]=$H$12),0)),Prices!$I:$I,$G66)=0,COUNTIFS(Prices!$D:$D,$H$12,Prices!$B:$B,INDEX(CountryZonalMapping[ZZZONE],MATCH(1,(CountryZonalMapping[Country Name] ='NPC Country Parcels'!$B66)*(CountryZonalMapping[MATERIAL]=$H$12),0)),Prices!$I:$I,$G66,Prices!$G:$G,"Product NA")&gt;0),0,SUMIFS(Prices!$G:$G,Prices!$D:$D,$H$12,Prices!$B:$B,INDEX(CountryZonalMapping[ZZZONE],MATCH(1,(CountryZonalMapping[Country Name] ='NPC Country Parcels'!$B66)*(CountryZonalMapping[MATERIAL]=$H$12),0)),Prices!$I:$I,$G66)),
IF(OR(COUNTIFS(Prices!$D:$D,$H$12,Prices!$A:$A,$B66,Prices!$I:$I,$G66)=0,COUNTIFS(Prices!$D:$D,$H$12,Prices!$A:$A,$B66,Prices!$I:$I,$G66,Prices!$G:$G,"Product NA")&gt;0),0,SUMIFS(Prices!$G:$G,Prices!$D:$D,$H$12,Prices!$A:$A,$B66,Prices!$I:$I,$G66)))</f>
        <v>73.849999999999994</v>
      </c>
      <c r="I66" s="88" cm="1">
        <f t="array" ref="I66">IF(IF(OR(COUNTIFS(Prices!$D:$D,$H$12,Prices!$A:$A,$B66,Prices!$I:$I,$G66)=0,COUNTIFS(Prices!$D:$D,$H$12,Prices!$A:$A,$B66,Prices!$I:$I,$G66,Prices!$H:$H,"Product NA")&gt;0),0,SUMIFS(Prices!$H:$H,Prices!$D:$D,$H$12,Prices!$A:$A,$B66,Prices!$I:$I,$G66)) = 0,
IF(OR(COUNTIFS(Prices!$D:$D,$H$12,Prices!$B:$B,INDEX(CountryZonalMapping[ZZZONE],MATCH(1,(CountryZonalMapping[Country Name] ='NPC Country Parcels'!$B66)*(CountryZonalMapping[MATERIAL]=$H$12),0)),Prices!$I:$I,$G66)=0,COUNTIFS(Prices!$D:$D,$H$12,Prices!$B:$B,INDEX(CountryZonalMapping[ZZZONE],MATCH(1,(CountryZonalMapping[Country Name] ='NPC Country Parcels'!$B66)*(CountryZonalMapping[MATERIAL]=$H$12),0)),Prices!$I:$I,$G66,Prices!$H:$H,"Product NA")&gt;0),0,SUMIFS(Prices!$H:$H,Prices!$D:$D,$H$12,Prices!$B:$B,INDEX(CountryZonalMapping[ZZZONE],MATCH(1,(CountryZonalMapping[Country Name] ='NPC Country Parcels'!$B66)*(CountryZonalMapping[MATERIAL]=$H$12),0)),Prices!$I:$I,$G66)),
IF(OR(COUNTIFS(Prices!$D:$D,$H$12,Prices!$A:$A,$B66,Prices!$I:$I,$G66)=0,COUNTIFS(Prices!$D:$D,$H$12,Prices!$A:$A,$B66,Prices!$I:$I,$G66,Prices!$H:$H,"Product NA")&gt;0),0,SUMIFS(Prices!$H:$H,Prices!$D:$D,$H$12,Prices!$A:$A,$B66,Prices!$I:$I,$G66)))</f>
        <v>0</v>
      </c>
      <c r="J66" s="89">
        <f>IF(OR($C66=0,$E66=0,COUNTIFS(Prices!$D:$D,$H$12,Prices!$A:$A,$B66,Prices!$I:$I,$G66,Prices!$H:$H,"Product NA")&gt;0),0,(H66+(I66*($E66/1000))))</f>
        <v>73.849999999999994</v>
      </c>
      <c r="K66" s="89">
        <f t="shared" si="4"/>
        <v>8.8619999999999983</v>
      </c>
      <c r="L66" s="89">
        <f t="shared" si="5"/>
        <v>0</v>
      </c>
      <c r="M66" s="90">
        <f t="shared" si="6"/>
        <v>82.711999999999989</v>
      </c>
      <c r="N66" s="90">
        <f t="shared" si="7"/>
        <v>82.711999999999989</v>
      </c>
    </row>
    <row r="67" spans="2:14" x14ac:dyDescent="0.35">
      <c r="B67" s="87" t="s">
        <v>62</v>
      </c>
      <c r="C67" s="66">
        <v>1</v>
      </c>
      <c r="D67" s="66">
        <v>1</v>
      </c>
      <c r="E67" s="66">
        <v>600</v>
      </c>
      <c r="F67" s="116" t="str">
        <f t="shared" si="2"/>
        <v/>
      </c>
      <c r="G67" s="116" t="str">
        <f t="shared" si="3"/>
        <v>0-1kg</v>
      </c>
      <c r="H67" s="88" cm="1">
        <f t="array" ref="H67">IF(IF(OR(COUNTIFS(Prices!$D:$D,$H$12,Prices!$A:$A,$B67,Prices!$I:$I,$G67)=0,COUNTIFS(Prices!$D:$D,$H$12,Prices!$A:$A,$B67,Prices!$I:$I,$G67,Prices!$G:$G,"Product NA")&gt;0),0,SUMIFS(Prices!$G:$G,Prices!$D:$D,$H$12,Prices!$A:$A,$B67,Prices!$I:$I,$G67)) = 0,
IF(OR(COUNTIFS(Prices!$D:$D,$H$12,Prices!$B:$B,INDEX(CountryZonalMapping[ZZZONE],MATCH(1,(CountryZonalMapping[Country Name] ='NPC Country Parcels'!$B67)*(CountryZonalMapping[MATERIAL]=$H$12),0)),Prices!$I:$I,$G67)=0,COUNTIFS(Prices!$D:$D,$H$12,Prices!$B:$B,INDEX(CountryZonalMapping[ZZZONE],MATCH(1,(CountryZonalMapping[Country Name] ='NPC Country Parcels'!$B67)*(CountryZonalMapping[MATERIAL]=$H$12),0)),Prices!$I:$I,$G67,Prices!$G:$G,"Product NA")&gt;0),0,SUMIFS(Prices!$G:$G,Prices!$D:$D,$H$12,Prices!$B:$B,INDEX(CountryZonalMapping[ZZZONE],MATCH(1,(CountryZonalMapping[Country Name] ='NPC Country Parcels'!$B67)*(CountryZonalMapping[MATERIAL]=$H$12),0)),Prices!$I:$I,$G67)),
IF(OR(COUNTIFS(Prices!$D:$D,$H$12,Prices!$A:$A,$B67,Prices!$I:$I,$G67)=0,COUNTIFS(Prices!$D:$D,$H$12,Prices!$A:$A,$B67,Prices!$I:$I,$G67,Prices!$G:$G,"Product NA")&gt;0),0,SUMIFS(Prices!$G:$G,Prices!$D:$D,$H$12,Prices!$A:$A,$B67,Prices!$I:$I,$G67)))</f>
        <v>73.849999999999994</v>
      </c>
      <c r="I67" s="88" cm="1">
        <f t="array" ref="I67">IF(IF(OR(COUNTIFS(Prices!$D:$D,$H$12,Prices!$A:$A,$B67,Prices!$I:$I,$G67)=0,COUNTIFS(Prices!$D:$D,$H$12,Prices!$A:$A,$B67,Prices!$I:$I,$G67,Prices!$H:$H,"Product NA")&gt;0),0,SUMIFS(Prices!$H:$H,Prices!$D:$D,$H$12,Prices!$A:$A,$B67,Prices!$I:$I,$G67)) = 0,
IF(OR(COUNTIFS(Prices!$D:$D,$H$12,Prices!$B:$B,INDEX(CountryZonalMapping[ZZZONE],MATCH(1,(CountryZonalMapping[Country Name] ='NPC Country Parcels'!$B67)*(CountryZonalMapping[MATERIAL]=$H$12),0)),Prices!$I:$I,$G67)=0,COUNTIFS(Prices!$D:$D,$H$12,Prices!$B:$B,INDEX(CountryZonalMapping[ZZZONE],MATCH(1,(CountryZonalMapping[Country Name] ='NPC Country Parcels'!$B67)*(CountryZonalMapping[MATERIAL]=$H$12),0)),Prices!$I:$I,$G67,Prices!$H:$H,"Product NA")&gt;0),0,SUMIFS(Prices!$H:$H,Prices!$D:$D,$H$12,Prices!$B:$B,INDEX(CountryZonalMapping[ZZZONE],MATCH(1,(CountryZonalMapping[Country Name] ='NPC Country Parcels'!$B67)*(CountryZonalMapping[MATERIAL]=$H$12),0)),Prices!$I:$I,$G67)),
IF(OR(COUNTIFS(Prices!$D:$D,$H$12,Prices!$A:$A,$B67,Prices!$I:$I,$G67)=0,COUNTIFS(Prices!$D:$D,$H$12,Prices!$A:$A,$B67,Prices!$I:$I,$G67,Prices!$H:$H,"Product NA")&gt;0),0,SUMIFS(Prices!$H:$H,Prices!$D:$D,$H$12,Prices!$A:$A,$B67,Prices!$I:$I,$G67)))</f>
        <v>0</v>
      </c>
      <c r="J67" s="89">
        <f>IF(OR($C67=0,$E67=0,COUNTIFS(Prices!$D:$D,$H$12,Prices!$A:$A,$B67,Prices!$I:$I,$G67,Prices!$H:$H,"Product NA")&gt;0),0,(H67+(I67*($E67/1000))))</f>
        <v>73.849999999999994</v>
      </c>
      <c r="K67" s="89">
        <f t="shared" si="4"/>
        <v>8.8619999999999983</v>
      </c>
      <c r="L67" s="89">
        <f t="shared" si="5"/>
        <v>0</v>
      </c>
      <c r="M67" s="90">
        <f t="shared" si="6"/>
        <v>82.711999999999989</v>
      </c>
      <c r="N67" s="90">
        <f t="shared" si="7"/>
        <v>82.711999999999989</v>
      </c>
    </row>
    <row r="68" spans="2:14" x14ac:dyDescent="0.35">
      <c r="B68" s="87" t="s">
        <v>63</v>
      </c>
      <c r="C68" s="66">
        <v>1</v>
      </c>
      <c r="D68" s="66">
        <v>1</v>
      </c>
      <c r="E68" s="66">
        <v>600</v>
      </c>
      <c r="F68" s="116" t="str">
        <f t="shared" si="2"/>
        <v/>
      </c>
      <c r="G68" s="116" t="str">
        <f t="shared" si="3"/>
        <v>0-1kg</v>
      </c>
      <c r="H68" s="88" cm="1">
        <f t="array" ref="H68">IF(IF(OR(COUNTIFS(Prices!$D:$D,$H$12,Prices!$A:$A,$B68,Prices!$I:$I,$G68)=0,COUNTIFS(Prices!$D:$D,$H$12,Prices!$A:$A,$B68,Prices!$I:$I,$G68,Prices!$G:$G,"Product NA")&gt;0),0,SUMIFS(Prices!$G:$G,Prices!$D:$D,$H$12,Prices!$A:$A,$B68,Prices!$I:$I,$G68)) = 0,
IF(OR(COUNTIFS(Prices!$D:$D,$H$12,Prices!$B:$B,INDEX(CountryZonalMapping[ZZZONE],MATCH(1,(CountryZonalMapping[Country Name] ='NPC Country Parcels'!$B68)*(CountryZonalMapping[MATERIAL]=$H$12),0)),Prices!$I:$I,$G68)=0,COUNTIFS(Prices!$D:$D,$H$12,Prices!$B:$B,INDEX(CountryZonalMapping[ZZZONE],MATCH(1,(CountryZonalMapping[Country Name] ='NPC Country Parcels'!$B68)*(CountryZonalMapping[MATERIAL]=$H$12),0)),Prices!$I:$I,$G68,Prices!$G:$G,"Product NA")&gt;0),0,SUMIFS(Prices!$G:$G,Prices!$D:$D,$H$12,Prices!$B:$B,INDEX(CountryZonalMapping[ZZZONE],MATCH(1,(CountryZonalMapping[Country Name] ='NPC Country Parcels'!$B68)*(CountryZonalMapping[MATERIAL]=$H$12),0)),Prices!$I:$I,$G68)),
IF(OR(COUNTIFS(Prices!$D:$D,$H$12,Prices!$A:$A,$B68,Prices!$I:$I,$G68)=0,COUNTIFS(Prices!$D:$D,$H$12,Prices!$A:$A,$B68,Prices!$I:$I,$G68,Prices!$G:$G,"Product NA")&gt;0),0,SUMIFS(Prices!$G:$G,Prices!$D:$D,$H$12,Prices!$A:$A,$B68,Prices!$I:$I,$G68)))</f>
        <v>22.55</v>
      </c>
      <c r="I68" s="88" cm="1">
        <f t="array" ref="I68">IF(IF(OR(COUNTIFS(Prices!$D:$D,$H$12,Prices!$A:$A,$B68,Prices!$I:$I,$G68)=0,COUNTIFS(Prices!$D:$D,$H$12,Prices!$A:$A,$B68,Prices!$I:$I,$G68,Prices!$H:$H,"Product NA")&gt;0),0,SUMIFS(Prices!$H:$H,Prices!$D:$D,$H$12,Prices!$A:$A,$B68,Prices!$I:$I,$G68)) = 0,
IF(OR(COUNTIFS(Prices!$D:$D,$H$12,Prices!$B:$B,INDEX(CountryZonalMapping[ZZZONE],MATCH(1,(CountryZonalMapping[Country Name] ='NPC Country Parcels'!$B68)*(CountryZonalMapping[MATERIAL]=$H$12),0)),Prices!$I:$I,$G68)=0,COUNTIFS(Prices!$D:$D,$H$12,Prices!$B:$B,INDEX(CountryZonalMapping[ZZZONE],MATCH(1,(CountryZonalMapping[Country Name] ='NPC Country Parcels'!$B68)*(CountryZonalMapping[MATERIAL]=$H$12),0)),Prices!$I:$I,$G68,Prices!$H:$H,"Product NA")&gt;0),0,SUMIFS(Prices!$H:$H,Prices!$D:$D,$H$12,Prices!$B:$B,INDEX(CountryZonalMapping[ZZZONE],MATCH(1,(CountryZonalMapping[Country Name] ='NPC Country Parcels'!$B68)*(CountryZonalMapping[MATERIAL]=$H$12),0)),Prices!$I:$I,$G68)),
IF(OR(COUNTIFS(Prices!$D:$D,$H$12,Prices!$A:$A,$B68,Prices!$I:$I,$G68)=0,COUNTIFS(Prices!$D:$D,$H$12,Prices!$A:$A,$B68,Prices!$I:$I,$G68,Prices!$H:$H,"Product NA")&gt;0),0,SUMIFS(Prices!$H:$H,Prices!$D:$D,$H$12,Prices!$A:$A,$B68,Prices!$I:$I,$G68)))</f>
        <v>0</v>
      </c>
      <c r="J68" s="89">
        <f>IF(OR($C68=0,$E68=0,COUNTIFS(Prices!$D:$D,$H$12,Prices!$A:$A,$B68,Prices!$I:$I,$G68,Prices!$H:$H,"Product NA")&gt;0),0,(H68+(I68*($E68/1000))))</f>
        <v>22.55</v>
      </c>
      <c r="K68" s="89">
        <f t="shared" si="4"/>
        <v>2.706</v>
      </c>
      <c r="L68" s="89">
        <f t="shared" si="5"/>
        <v>0</v>
      </c>
      <c r="M68" s="90">
        <f t="shared" si="6"/>
        <v>25.256</v>
      </c>
      <c r="N68" s="90">
        <f t="shared" si="7"/>
        <v>25.256</v>
      </c>
    </row>
    <row r="69" spans="2:14" x14ac:dyDescent="0.35">
      <c r="B69" s="87" t="s">
        <v>64</v>
      </c>
      <c r="C69" s="66">
        <v>1</v>
      </c>
      <c r="D69" s="66">
        <v>1</v>
      </c>
      <c r="E69" s="66">
        <v>600</v>
      </c>
      <c r="F69" s="116" t="str">
        <f t="shared" si="2"/>
        <v/>
      </c>
      <c r="G69" s="116" t="str">
        <f t="shared" si="3"/>
        <v>0-1kg</v>
      </c>
      <c r="H69" s="88" cm="1">
        <f t="array" ref="H69">IF(IF(OR(COUNTIFS(Prices!$D:$D,$H$12,Prices!$A:$A,$B69,Prices!$I:$I,$G69)=0,COUNTIFS(Prices!$D:$D,$H$12,Prices!$A:$A,$B69,Prices!$I:$I,$G69,Prices!$G:$G,"Product NA")&gt;0),0,SUMIFS(Prices!$G:$G,Prices!$D:$D,$H$12,Prices!$A:$A,$B69,Prices!$I:$I,$G69)) = 0,
IF(OR(COUNTIFS(Prices!$D:$D,$H$12,Prices!$B:$B,INDEX(CountryZonalMapping[ZZZONE],MATCH(1,(CountryZonalMapping[Country Name] ='NPC Country Parcels'!$B69)*(CountryZonalMapping[MATERIAL]=$H$12),0)),Prices!$I:$I,$G69)=0,COUNTIFS(Prices!$D:$D,$H$12,Prices!$B:$B,INDEX(CountryZonalMapping[ZZZONE],MATCH(1,(CountryZonalMapping[Country Name] ='NPC Country Parcels'!$B69)*(CountryZonalMapping[MATERIAL]=$H$12),0)),Prices!$I:$I,$G69,Prices!$G:$G,"Product NA")&gt;0),0,SUMIFS(Prices!$G:$G,Prices!$D:$D,$H$12,Prices!$B:$B,INDEX(CountryZonalMapping[ZZZONE],MATCH(1,(CountryZonalMapping[Country Name] ='NPC Country Parcels'!$B69)*(CountryZonalMapping[MATERIAL]=$H$12),0)),Prices!$I:$I,$G69)),
IF(OR(COUNTIFS(Prices!$D:$D,$H$12,Prices!$A:$A,$B69,Prices!$I:$I,$G69)=0,COUNTIFS(Prices!$D:$D,$H$12,Prices!$A:$A,$B69,Prices!$I:$I,$G69,Prices!$G:$G,"Product NA")&gt;0),0,SUMIFS(Prices!$G:$G,Prices!$D:$D,$H$12,Prices!$A:$A,$B69,Prices!$I:$I,$G69)))</f>
        <v>15.6</v>
      </c>
      <c r="I69" s="88" cm="1">
        <f t="array" ref="I69">IF(IF(OR(COUNTIFS(Prices!$D:$D,$H$12,Prices!$A:$A,$B69,Prices!$I:$I,$G69)=0,COUNTIFS(Prices!$D:$D,$H$12,Prices!$A:$A,$B69,Prices!$I:$I,$G69,Prices!$H:$H,"Product NA")&gt;0),0,SUMIFS(Prices!$H:$H,Prices!$D:$D,$H$12,Prices!$A:$A,$B69,Prices!$I:$I,$G69)) = 0,
IF(OR(COUNTIFS(Prices!$D:$D,$H$12,Prices!$B:$B,INDEX(CountryZonalMapping[ZZZONE],MATCH(1,(CountryZonalMapping[Country Name] ='NPC Country Parcels'!$B69)*(CountryZonalMapping[MATERIAL]=$H$12),0)),Prices!$I:$I,$G69)=0,COUNTIFS(Prices!$D:$D,$H$12,Prices!$B:$B,INDEX(CountryZonalMapping[ZZZONE],MATCH(1,(CountryZonalMapping[Country Name] ='NPC Country Parcels'!$B69)*(CountryZonalMapping[MATERIAL]=$H$12),0)),Prices!$I:$I,$G69,Prices!$H:$H,"Product NA")&gt;0),0,SUMIFS(Prices!$H:$H,Prices!$D:$D,$H$12,Prices!$B:$B,INDEX(CountryZonalMapping[ZZZONE],MATCH(1,(CountryZonalMapping[Country Name] ='NPC Country Parcels'!$B69)*(CountryZonalMapping[MATERIAL]=$H$12),0)),Prices!$I:$I,$G69)),
IF(OR(COUNTIFS(Prices!$D:$D,$H$12,Prices!$A:$A,$B69,Prices!$I:$I,$G69)=0,COUNTIFS(Prices!$D:$D,$H$12,Prices!$A:$A,$B69,Prices!$I:$I,$G69,Prices!$H:$H,"Product NA")&gt;0),0,SUMIFS(Prices!$H:$H,Prices!$D:$D,$H$12,Prices!$A:$A,$B69,Prices!$I:$I,$G69)))</f>
        <v>0</v>
      </c>
      <c r="J69" s="89">
        <f>IF(OR($C69=0,$E69=0,COUNTIFS(Prices!$D:$D,$H$12,Prices!$A:$A,$B69,Prices!$I:$I,$G69,Prices!$H:$H,"Product NA")&gt;0),0,(H69+(I69*($E69/1000))))</f>
        <v>15.6</v>
      </c>
      <c r="K69" s="89">
        <f t="shared" si="4"/>
        <v>1.8719999999999999</v>
      </c>
      <c r="L69" s="89">
        <f t="shared" si="5"/>
        <v>0</v>
      </c>
      <c r="M69" s="90">
        <f t="shared" si="6"/>
        <v>17.472000000000001</v>
      </c>
      <c r="N69" s="90">
        <f t="shared" si="7"/>
        <v>17.472000000000001</v>
      </c>
    </row>
    <row r="70" spans="2:14" x14ac:dyDescent="0.35">
      <c r="B70" s="87" t="s">
        <v>65</v>
      </c>
      <c r="C70" s="66">
        <v>1</v>
      </c>
      <c r="D70" s="66">
        <v>1</v>
      </c>
      <c r="E70" s="66">
        <v>600</v>
      </c>
      <c r="F70" s="116" t="str">
        <f t="shared" si="2"/>
        <v/>
      </c>
      <c r="G70" s="116" t="str">
        <f t="shared" si="3"/>
        <v>0-1kg</v>
      </c>
      <c r="H70" s="88" cm="1">
        <f t="array" ref="H70">IF(IF(OR(COUNTIFS(Prices!$D:$D,$H$12,Prices!$A:$A,$B70,Prices!$I:$I,$G70)=0,COUNTIFS(Prices!$D:$D,$H$12,Prices!$A:$A,$B70,Prices!$I:$I,$G70,Prices!$G:$G,"Product NA")&gt;0),0,SUMIFS(Prices!$G:$G,Prices!$D:$D,$H$12,Prices!$A:$A,$B70,Prices!$I:$I,$G70)) = 0,
IF(OR(COUNTIFS(Prices!$D:$D,$H$12,Prices!$B:$B,INDEX(CountryZonalMapping[ZZZONE],MATCH(1,(CountryZonalMapping[Country Name] ='NPC Country Parcels'!$B70)*(CountryZonalMapping[MATERIAL]=$H$12),0)),Prices!$I:$I,$G70)=0,COUNTIFS(Prices!$D:$D,$H$12,Prices!$B:$B,INDEX(CountryZonalMapping[ZZZONE],MATCH(1,(CountryZonalMapping[Country Name] ='NPC Country Parcels'!$B70)*(CountryZonalMapping[MATERIAL]=$H$12),0)),Prices!$I:$I,$G70,Prices!$G:$G,"Product NA")&gt;0),0,SUMIFS(Prices!$G:$G,Prices!$D:$D,$H$12,Prices!$B:$B,INDEX(CountryZonalMapping[ZZZONE],MATCH(1,(CountryZonalMapping[Country Name] ='NPC Country Parcels'!$B70)*(CountryZonalMapping[MATERIAL]=$H$12),0)),Prices!$I:$I,$G70)),
IF(OR(COUNTIFS(Prices!$D:$D,$H$12,Prices!$A:$A,$B70,Prices!$I:$I,$G70)=0,COUNTIFS(Prices!$D:$D,$H$12,Prices!$A:$A,$B70,Prices!$I:$I,$G70,Prices!$G:$G,"Product NA")&gt;0),0,SUMIFS(Prices!$G:$G,Prices!$D:$D,$H$12,Prices!$A:$A,$B70,Prices!$I:$I,$G70)))</f>
        <v>73.849999999999994</v>
      </c>
      <c r="I70" s="88" cm="1">
        <f t="array" ref="I70">IF(IF(OR(COUNTIFS(Prices!$D:$D,$H$12,Prices!$A:$A,$B70,Prices!$I:$I,$G70)=0,COUNTIFS(Prices!$D:$D,$H$12,Prices!$A:$A,$B70,Prices!$I:$I,$G70,Prices!$H:$H,"Product NA")&gt;0),0,SUMIFS(Prices!$H:$H,Prices!$D:$D,$H$12,Prices!$A:$A,$B70,Prices!$I:$I,$G70)) = 0,
IF(OR(COUNTIFS(Prices!$D:$D,$H$12,Prices!$B:$B,INDEX(CountryZonalMapping[ZZZONE],MATCH(1,(CountryZonalMapping[Country Name] ='NPC Country Parcels'!$B70)*(CountryZonalMapping[MATERIAL]=$H$12),0)),Prices!$I:$I,$G70)=0,COUNTIFS(Prices!$D:$D,$H$12,Prices!$B:$B,INDEX(CountryZonalMapping[ZZZONE],MATCH(1,(CountryZonalMapping[Country Name] ='NPC Country Parcels'!$B70)*(CountryZonalMapping[MATERIAL]=$H$12),0)),Prices!$I:$I,$G70,Prices!$H:$H,"Product NA")&gt;0),0,SUMIFS(Prices!$H:$H,Prices!$D:$D,$H$12,Prices!$B:$B,INDEX(CountryZonalMapping[ZZZONE],MATCH(1,(CountryZonalMapping[Country Name] ='NPC Country Parcels'!$B70)*(CountryZonalMapping[MATERIAL]=$H$12),0)),Prices!$I:$I,$G70)),
IF(OR(COUNTIFS(Prices!$D:$D,$H$12,Prices!$A:$A,$B70,Prices!$I:$I,$G70)=0,COUNTIFS(Prices!$D:$D,$H$12,Prices!$A:$A,$B70,Prices!$I:$I,$G70,Prices!$H:$H,"Product NA")&gt;0),0,SUMIFS(Prices!$H:$H,Prices!$D:$D,$H$12,Prices!$A:$A,$B70,Prices!$I:$I,$G70)))</f>
        <v>0</v>
      </c>
      <c r="J70" s="89">
        <f>IF(OR($C70=0,$E70=0,COUNTIFS(Prices!$D:$D,$H$12,Prices!$A:$A,$B70,Prices!$I:$I,$G70,Prices!$H:$H,"Product NA")&gt;0),0,(H70+(I70*($E70/1000))))</f>
        <v>73.849999999999994</v>
      </c>
      <c r="K70" s="89">
        <f t="shared" si="4"/>
        <v>8.8619999999999983</v>
      </c>
      <c r="L70" s="89">
        <f t="shared" si="5"/>
        <v>0</v>
      </c>
      <c r="M70" s="90">
        <f t="shared" si="6"/>
        <v>82.711999999999989</v>
      </c>
      <c r="N70" s="90">
        <f t="shared" si="7"/>
        <v>82.711999999999989</v>
      </c>
    </row>
    <row r="71" spans="2:14" x14ac:dyDescent="0.35">
      <c r="B71" s="87" t="s">
        <v>66</v>
      </c>
      <c r="C71" s="66">
        <v>1</v>
      </c>
      <c r="D71" s="66">
        <v>1</v>
      </c>
      <c r="E71" s="66">
        <v>600</v>
      </c>
      <c r="F71" s="116" t="str">
        <f t="shared" si="2"/>
        <v/>
      </c>
      <c r="G71" s="116" t="str">
        <f t="shared" si="3"/>
        <v>0-1kg</v>
      </c>
      <c r="H71" s="88" cm="1">
        <f t="array" ref="H71">IF(IF(OR(COUNTIFS(Prices!$D:$D,$H$12,Prices!$A:$A,$B71,Prices!$I:$I,$G71)=0,COUNTIFS(Prices!$D:$D,$H$12,Prices!$A:$A,$B71,Prices!$I:$I,$G71,Prices!$G:$G,"Product NA")&gt;0),0,SUMIFS(Prices!$G:$G,Prices!$D:$D,$H$12,Prices!$A:$A,$B71,Prices!$I:$I,$G71)) = 0,
IF(OR(COUNTIFS(Prices!$D:$D,$H$12,Prices!$B:$B,INDEX(CountryZonalMapping[ZZZONE],MATCH(1,(CountryZonalMapping[Country Name] ='NPC Country Parcels'!$B71)*(CountryZonalMapping[MATERIAL]=$H$12),0)),Prices!$I:$I,$G71)=0,COUNTIFS(Prices!$D:$D,$H$12,Prices!$B:$B,INDEX(CountryZonalMapping[ZZZONE],MATCH(1,(CountryZonalMapping[Country Name] ='NPC Country Parcels'!$B71)*(CountryZonalMapping[MATERIAL]=$H$12),0)),Prices!$I:$I,$G71,Prices!$G:$G,"Product NA")&gt;0),0,SUMIFS(Prices!$G:$G,Prices!$D:$D,$H$12,Prices!$B:$B,INDEX(CountryZonalMapping[ZZZONE],MATCH(1,(CountryZonalMapping[Country Name] ='NPC Country Parcels'!$B71)*(CountryZonalMapping[MATERIAL]=$H$12),0)),Prices!$I:$I,$G71)),
IF(OR(COUNTIFS(Prices!$D:$D,$H$12,Prices!$A:$A,$B71,Prices!$I:$I,$G71)=0,COUNTIFS(Prices!$D:$D,$H$12,Prices!$A:$A,$B71,Prices!$I:$I,$G71,Prices!$G:$G,"Product NA")&gt;0),0,SUMIFS(Prices!$G:$G,Prices!$D:$D,$H$12,Prices!$A:$A,$B71,Prices!$I:$I,$G71)))</f>
        <v>73.849999999999994</v>
      </c>
      <c r="I71" s="88" cm="1">
        <f t="array" ref="I71">IF(IF(OR(COUNTIFS(Prices!$D:$D,$H$12,Prices!$A:$A,$B71,Prices!$I:$I,$G71)=0,COUNTIFS(Prices!$D:$D,$H$12,Prices!$A:$A,$B71,Prices!$I:$I,$G71,Prices!$H:$H,"Product NA")&gt;0),0,SUMIFS(Prices!$H:$H,Prices!$D:$D,$H$12,Prices!$A:$A,$B71,Prices!$I:$I,$G71)) = 0,
IF(OR(COUNTIFS(Prices!$D:$D,$H$12,Prices!$B:$B,INDEX(CountryZonalMapping[ZZZONE],MATCH(1,(CountryZonalMapping[Country Name] ='NPC Country Parcels'!$B71)*(CountryZonalMapping[MATERIAL]=$H$12),0)),Prices!$I:$I,$G71)=0,COUNTIFS(Prices!$D:$D,$H$12,Prices!$B:$B,INDEX(CountryZonalMapping[ZZZONE],MATCH(1,(CountryZonalMapping[Country Name] ='NPC Country Parcels'!$B71)*(CountryZonalMapping[MATERIAL]=$H$12),0)),Prices!$I:$I,$G71,Prices!$H:$H,"Product NA")&gt;0),0,SUMIFS(Prices!$H:$H,Prices!$D:$D,$H$12,Prices!$B:$B,INDEX(CountryZonalMapping[ZZZONE],MATCH(1,(CountryZonalMapping[Country Name] ='NPC Country Parcels'!$B71)*(CountryZonalMapping[MATERIAL]=$H$12),0)),Prices!$I:$I,$G71)),
IF(OR(COUNTIFS(Prices!$D:$D,$H$12,Prices!$A:$A,$B71,Prices!$I:$I,$G71)=0,COUNTIFS(Prices!$D:$D,$H$12,Prices!$A:$A,$B71,Prices!$I:$I,$G71,Prices!$H:$H,"Product NA")&gt;0),0,SUMIFS(Prices!$H:$H,Prices!$D:$D,$H$12,Prices!$A:$A,$B71,Prices!$I:$I,$G71)))</f>
        <v>0</v>
      </c>
      <c r="J71" s="89">
        <f>IF(OR($C71=0,$E71=0,COUNTIFS(Prices!$D:$D,$H$12,Prices!$A:$A,$B71,Prices!$I:$I,$G71,Prices!$H:$H,"Product NA")&gt;0),0,(H71+(I71*($E71/1000))))</f>
        <v>73.849999999999994</v>
      </c>
      <c r="K71" s="89">
        <f t="shared" si="4"/>
        <v>8.8619999999999983</v>
      </c>
      <c r="L71" s="89">
        <f t="shared" si="5"/>
        <v>0</v>
      </c>
      <c r="M71" s="90">
        <f t="shared" si="6"/>
        <v>82.711999999999989</v>
      </c>
      <c r="N71" s="90">
        <f t="shared" si="7"/>
        <v>82.711999999999989</v>
      </c>
    </row>
    <row r="72" spans="2:14" x14ac:dyDescent="0.35">
      <c r="B72" s="87" t="s">
        <v>67</v>
      </c>
      <c r="C72" s="66">
        <v>1</v>
      </c>
      <c r="D72" s="66">
        <v>1</v>
      </c>
      <c r="E72" s="66">
        <v>600</v>
      </c>
      <c r="F72" s="116" t="str">
        <f t="shared" si="2"/>
        <v/>
      </c>
      <c r="G72" s="116" t="str">
        <f t="shared" si="3"/>
        <v>0-1kg</v>
      </c>
      <c r="H72" s="88" cm="1">
        <f t="array" ref="H72">IF(IF(OR(COUNTIFS(Prices!$D:$D,$H$12,Prices!$A:$A,$B72,Prices!$I:$I,$G72)=0,COUNTIFS(Prices!$D:$D,$H$12,Prices!$A:$A,$B72,Prices!$I:$I,$G72,Prices!$G:$G,"Product NA")&gt;0),0,SUMIFS(Prices!$G:$G,Prices!$D:$D,$H$12,Prices!$A:$A,$B72,Prices!$I:$I,$G72)) = 0,
IF(OR(COUNTIFS(Prices!$D:$D,$H$12,Prices!$B:$B,INDEX(CountryZonalMapping[ZZZONE],MATCH(1,(CountryZonalMapping[Country Name] ='NPC Country Parcels'!$B72)*(CountryZonalMapping[MATERIAL]=$H$12),0)),Prices!$I:$I,$G72)=0,COUNTIFS(Prices!$D:$D,$H$12,Prices!$B:$B,INDEX(CountryZonalMapping[ZZZONE],MATCH(1,(CountryZonalMapping[Country Name] ='NPC Country Parcels'!$B72)*(CountryZonalMapping[MATERIAL]=$H$12),0)),Prices!$I:$I,$G72,Prices!$G:$G,"Product NA")&gt;0),0,SUMIFS(Prices!$G:$G,Prices!$D:$D,$H$12,Prices!$B:$B,INDEX(CountryZonalMapping[ZZZONE],MATCH(1,(CountryZonalMapping[Country Name] ='NPC Country Parcels'!$B72)*(CountryZonalMapping[MATERIAL]=$H$12),0)),Prices!$I:$I,$G72)),
IF(OR(COUNTIFS(Prices!$D:$D,$H$12,Prices!$A:$A,$B72,Prices!$I:$I,$G72)=0,COUNTIFS(Prices!$D:$D,$H$12,Prices!$A:$A,$B72,Prices!$I:$I,$G72,Prices!$G:$G,"Product NA")&gt;0),0,SUMIFS(Prices!$G:$G,Prices!$D:$D,$H$12,Prices!$A:$A,$B72,Prices!$I:$I,$G72)))</f>
        <v>14.36</v>
      </c>
      <c r="I72" s="88" cm="1">
        <f t="array" ref="I72">IF(IF(OR(COUNTIFS(Prices!$D:$D,$H$12,Prices!$A:$A,$B72,Prices!$I:$I,$G72)=0,COUNTIFS(Prices!$D:$D,$H$12,Prices!$A:$A,$B72,Prices!$I:$I,$G72,Prices!$H:$H,"Product NA")&gt;0),0,SUMIFS(Prices!$H:$H,Prices!$D:$D,$H$12,Prices!$A:$A,$B72,Prices!$I:$I,$G72)) = 0,
IF(OR(COUNTIFS(Prices!$D:$D,$H$12,Prices!$B:$B,INDEX(CountryZonalMapping[ZZZONE],MATCH(1,(CountryZonalMapping[Country Name] ='NPC Country Parcels'!$B72)*(CountryZonalMapping[MATERIAL]=$H$12),0)),Prices!$I:$I,$G72)=0,COUNTIFS(Prices!$D:$D,$H$12,Prices!$B:$B,INDEX(CountryZonalMapping[ZZZONE],MATCH(1,(CountryZonalMapping[Country Name] ='NPC Country Parcels'!$B72)*(CountryZonalMapping[MATERIAL]=$H$12),0)),Prices!$I:$I,$G72,Prices!$H:$H,"Product NA")&gt;0),0,SUMIFS(Prices!$H:$H,Prices!$D:$D,$H$12,Prices!$B:$B,INDEX(CountryZonalMapping[ZZZONE],MATCH(1,(CountryZonalMapping[Country Name] ='NPC Country Parcels'!$B72)*(CountryZonalMapping[MATERIAL]=$H$12),0)),Prices!$I:$I,$G72)),
IF(OR(COUNTIFS(Prices!$D:$D,$H$12,Prices!$A:$A,$B72,Prices!$I:$I,$G72)=0,COUNTIFS(Prices!$D:$D,$H$12,Prices!$A:$A,$B72,Prices!$I:$I,$G72,Prices!$H:$H,"Product NA")&gt;0),0,SUMIFS(Prices!$H:$H,Prices!$D:$D,$H$12,Prices!$A:$A,$B72,Prices!$I:$I,$G72)))</f>
        <v>0</v>
      </c>
      <c r="J72" s="89">
        <f>IF(OR($C72=0,$E72=0,COUNTIFS(Prices!$D:$D,$H$12,Prices!$A:$A,$B72,Prices!$I:$I,$G72,Prices!$H:$H,"Product NA")&gt;0),0,(H72+(I72*($E72/1000))))</f>
        <v>14.36</v>
      </c>
      <c r="K72" s="89">
        <f t="shared" si="4"/>
        <v>1.7231999999999998</v>
      </c>
      <c r="L72" s="89">
        <f t="shared" si="5"/>
        <v>0</v>
      </c>
      <c r="M72" s="90">
        <f t="shared" si="6"/>
        <v>16.083199999999998</v>
      </c>
      <c r="N72" s="90">
        <f t="shared" si="7"/>
        <v>16.083199999999998</v>
      </c>
    </row>
    <row r="73" spans="2:14" x14ac:dyDescent="0.35">
      <c r="B73" s="87" t="s">
        <v>68</v>
      </c>
      <c r="C73" s="66">
        <v>1</v>
      </c>
      <c r="D73" s="66">
        <v>1</v>
      </c>
      <c r="E73" s="66">
        <v>600</v>
      </c>
      <c r="F73" s="116" t="str">
        <f t="shared" si="2"/>
        <v/>
      </c>
      <c r="G73" s="116" t="str">
        <f t="shared" si="3"/>
        <v>0-1kg</v>
      </c>
      <c r="H73" s="88" cm="1">
        <f t="array" ref="H73">IF(IF(OR(COUNTIFS(Prices!$D:$D,$H$12,Prices!$A:$A,$B73,Prices!$I:$I,$G73)=0,COUNTIFS(Prices!$D:$D,$H$12,Prices!$A:$A,$B73,Prices!$I:$I,$G73,Prices!$G:$G,"Product NA")&gt;0),0,SUMIFS(Prices!$G:$G,Prices!$D:$D,$H$12,Prices!$A:$A,$B73,Prices!$I:$I,$G73)) = 0,
IF(OR(COUNTIFS(Prices!$D:$D,$H$12,Prices!$B:$B,INDEX(CountryZonalMapping[ZZZONE],MATCH(1,(CountryZonalMapping[Country Name] ='NPC Country Parcels'!$B73)*(CountryZonalMapping[MATERIAL]=$H$12),0)),Prices!$I:$I,$G73)=0,COUNTIFS(Prices!$D:$D,$H$12,Prices!$B:$B,INDEX(CountryZonalMapping[ZZZONE],MATCH(1,(CountryZonalMapping[Country Name] ='NPC Country Parcels'!$B73)*(CountryZonalMapping[MATERIAL]=$H$12),0)),Prices!$I:$I,$G73,Prices!$G:$G,"Product NA")&gt;0),0,SUMIFS(Prices!$G:$G,Prices!$D:$D,$H$12,Prices!$B:$B,INDEX(CountryZonalMapping[ZZZONE],MATCH(1,(CountryZonalMapping[Country Name] ='NPC Country Parcels'!$B73)*(CountryZonalMapping[MATERIAL]=$H$12),0)),Prices!$I:$I,$G73)),
IF(OR(COUNTIFS(Prices!$D:$D,$H$12,Prices!$A:$A,$B73,Prices!$I:$I,$G73)=0,COUNTIFS(Prices!$D:$D,$H$12,Prices!$A:$A,$B73,Prices!$I:$I,$G73,Prices!$G:$G,"Product NA")&gt;0),0,SUMIFS(Prices!$G:$G,Prices!$D:$D,$H$12,Prices!$A:$A,$B73,Prices!$I:$I,$G73)))</f>
        <v>73.849999999999994</v>
      </c>
      <c r="I73" s="88" cm="1">
        <f t="array" ref="I73">IF(IF(OR(COUNTIFS(Prices!$D:$D,$H$12,Prices!$A:$A,$B73,Prices!$I:$I,$G73)=0,COUNTIFS(Prices!$D:$D,$H$12,Prices!$A:$A,$B73,Prices!$I:$I,$G73,Prices!$H:$H,"Product NA")&gt;0),0,SUMIFS(Prices!$H:$H,Prices!$D:$D,$H$12,Prices!$A:$A,$B73,Prices!$I:$I,$G73)) = 0,
IF(OR(COUNTIFS(Prices!$D:$D,$H$12,Prices!$B:$B,INDEX(CountryZonalMapping[ZZZONE],MATCH(1,(CountryZonalMapping[Country Name] ='NPC Country Parcels'!$B73)*(CountryZonalMapping[MATERIAL]=$H$12),0)),Prices!$I:$I,$G73)=0,COUNTIFS(Prices!$D:$D,$H$12,Prices!$B:$B,INDEX(CountryZonalMapping[ZZZONE],MATCH(1,(CountryZonalMapping[Country Name] ='NPC Country Parcels'!$B73)*(CountryZonalMapping[MATERIAL]=$H$12),0)),Prices!$I:$I,$G73,Prices!$H:$H,"Product NA")&gt;0),0,SUMIFS(Prices!$H:$H,Prices!$D:$D,$H$12,Prices!$B:$B,INDEX(CountryZonalMapping[ZZZONE],MATCH(1,(CountryZonalMapping[Country Name] ='NPC Country Parcels'!$B73)*(CountryZonalMapping[MATERIAL]=$H$12),0)),Prices!$I:$I,$G73)),
IF(OR(COUNTIFS(Prices!$D:$D,$H$12,Prices!$A:$A,$B73,Prices!$I:$I,$G73)=0,COUNTIFS(Prices!$D:$D,$H$12,Prices!$A:$A,$B73,Prices!$I:$I,$G73,Prices!$H:$H,"Product NA")&gt;0),0,SUMIFS(Prices!$H:$H,Prices!$D:$D,$H$12,Prices!$A:$A,$B73,Prices!$I:$I,$G73)))</f>
        <v>0</v>
      </c>
      <c r="J73" s="89">
        <f>IF(OR($C73=0,$E73=0,COUNTIFS(Prices!$D:$D,$H$12,Prices!$A:$A,$B73,Prices!$I:$I,$G73,Prices!$H:$H,"Product NA")&gt;0),0,(H73+(I73*($E73/1000))))</f>
        <v>73.849999999999994</v>
      </c>
      <c r="K73" s="89">
        <f t="shared" si="4"/>
        <v>8.8619999999999983</v>
      </c>
      <c r="L73" s="89">
        <f t="shared" si="5"/>
        <v>0</v>
      </c>
      <c r="M73" s="90">
        <f t="shared" si="6"/>
        <v>82.711999999999989</v>
      </c>
      <c r="N73" s="90">
        <f t="shared" si="7"/>
        <v>82.711999999999989</v>
      </c>
    </row>
    <row r="74" spans="2:14" x14ac:dyDescent="0.35">
      <c r="B74" s="87" t="s">
        <v>69</v>
      </c>
      <c r="C74" s="66">
        <v>1</v>
      </c>
      <c r="D74" s="66">
        <v>1</v>
      </c>
      <c r="E74" s="66">
        <v>600</v>
      </c>
      <c r="F74" s="116" t="str">
        <f t="shared" si="2"/>
        <v/>
      </c>
      <c r="G74" s="116" t="str">
        <f t="shared" si="3"/>
        <v>0-1kg</v>
      </c>
      <c r="H74" s="88" cm="1">
        <f t="array" ref="H74">IF(IF(OR(COUNTIFS(Prices!$D:$D,$H$12,Prices!$A:$A,$B74,Prices!$I:$I,$G74)=0,COUNTIFS(Prices!$D:$D,$H$12,Prices!$A:$A,$B74,Prices!$I:$I,$G74,Prices!$G:$G,"Product NA")&gt;0),0,SUMIFS(Prices!$G:$G,Prices!$D:$D,$H$12,Prices!$A:$A,$B74,Prices!$I:$I,$G74)) = 0,
IF(OR(COUNTIFS(Prices!$D:$D,$H$12,Prices!$B:$B,INDEX(CountryZonalMapping[ZZZONE],MATCH(1,(CountryZonalMapping[Country Name] ='NPC Country Parcels'!$B74)*(CountryZonalMapping[MATERIAL]=$H$12),0)),Prices!$I:$I,$G74)=0,COUNTIFS(Prices!$D:$D,$H$12,Prices!$B:$B,INDEX(CountryZonalMapping[ZZZONE],MATCH(1,(CountryZonalMapping[Country Name] ='NPC Country Parcels'!$B74)*(CountryZonalMapping[MATERIAL]=$H$12),0)),Prices!$I:$I,$G74,Prices!$G:$G,"Product NA")&gt;0),0,SUMIFS(Prices!$G:$G,Prices!$D:$D,$H$12,Prices!$B:$B,INDEX(CountryZonalMapping[ZZZONE],MATCH(1,(CountryZonalMapping[Country Name] ='NPC Country Parcels'!$B74)*(CountryZonalMapping[MATERIAL]=$H$12),0)),Prices!$I:$I,$G74)),
IF(OR(COUNTIFS(Prices!$D:$D,$H$12,Prices!$A:$A,$B74,Prices!$I:$I,$G74)=0,COUNTIFS(Prices!$D:$D,$H$12,Prices!$A:$A,$B74,Prices!$I:$I,$G74,Prices!$G:$G,"Product NA")&gt;0),0,SUMIFS(Prices!$G:$G,Prices!$D:$D,$H$12,Prices!$A:$A,$B74,Prices!$I:$I,$G74)))</f>
        <v>73.849999999999994</v>
      </c>
      <c r="I74" s="88" cm="1">
        <f t="array" ref="I74">IF(IF(OR(COUNTIFS(Prices!$D:$D,$H$12,Prices!$A:$A,$B74,Prices!$I:$I,$G74)=0,COUNTIFS(Prices!$D:$D,$H$12,Prices!$A:$A,$B74,Prices!$I:$I,$G74,Prices!$H:$H,"Product NA")&gt;0),0,SUMIFS(Prices!$H:$H,Prices!$D:$D,$H$12,Prices!$A:$A,$B74,Prices!$I:$I,$G74)) = 0,
IF(OR(COUNTIFS(Prices!$D:$D,$H$12,Prices!$B:$B,INDEX(CountryZonalMapping[ZZZONE],MATCH(1,(CountryZonalMapping[Country Name] ='NPC Country Parcels'!$B74)*(CountryZonalMapping[MATERIAL]=$H$12),0)),Prices!$I:$I,$G74)=0,COUNTIFS(Prices!$D:$D,$H$12,Prices!$B:$B,INDEX(CountryZonalMapping[ZZZONE],MATCH(1,(CountryZonalMapping[Country Name] ='NPC Country Parcels'!$B74)*(CountryZonalMapping[MATERIAL]=$H$12),0)),Prices!$I:$I,$G74,Prices!$H:$H,"Product NA")&gt;0),0,SUMIFS(Prices!$H:$H,Prices!$D:$D,$H$12,Prices!$B:$B,INDEX(CountryZonalMapping[ZZZONE],MATCH(1,(CountryZonalMapping[Country Name] ='NPC Country Parcels'!$B74)*(CountryZonalMapping[MATERIAL]=$H$12),0)),Prices!$I:$I,$G74)),
IF(OR(COUNTIFS(Prices!$D:$D,$H$12,Prices!$A:$A,$B74,Prices!$I:$I,$G74)=0,COUNTIFS(Prices!$D:$D,$H$12,Prices!$A:$A,$B74,Prices!$I:$I,$G74,Prices!$H:$H,"Product NA")&gt;0),0,SUMIFS(Prices!$H:$H,Prices!$D:$D,$H$12,Prices!$A:$A,$B74,Prices!$I:$I,$G74)))</f>
        <v>0</v>
      </c>
      <c r="J74" s="89">
        <f>IF(OR($C74=0,$E74=0,COUNTIFS(Prices!$D:$D,$H$12,Prices!$A:$A,$B74,Prices!$I:$I,$G74,Prices!$H:$H,"Product NA")&gt;0),0,(H74+(I74*($E74/1000))))</f>
        <v>73.849999999999994</v>
      </c>
      <c r="K74" s="89">
        <f t="shared" si="4"/>
        <v>8.8619999999999983</v>
      </c>
      <c r="L74" s="89">
        <f t="shared" si="5"/>
        <v>0</v>
      </c>
      <c r="M74" s="90">
        <f t="shared" si="6"/>
        <v>82.711999999999989</v>
      </c>
      <c r="N74" s="90">
        <f t="shared" si="7"/>
        <v>82.711999999999989</v>
      </c>
    </row>
    <row r="75" spans="2:14" x14ac:dyDescent="0.35">
      <c r="B75" s="87" t="s">
        <v>70</v>
      </c>
      <c r="C75" s="66">
        <v>1</v>
      </c>
      <c r="D75" s="66">
        <v>1</v>
      </c>
      <c r="E75" s="66">
        <v>600</v>
      </c>
      <c r="F75" s="116" t="str">
        <f t="shared" si="2"/>
        <v/>
      </c>
      <c r="G75" s="116" t="str">
        <f t="shared" si="3"/>
        <v>0-1kg</v>
      </c>
      <c r="H75" s="88" cm="1">
        <f t="array" ref="H75">IF(IF(OR(COUNTIFS(Prices!$D:$D,$H$12,Prices!$A:$A,$B75,Prices!$I:$I,$G75)=0,COUNTIFS(Prices!$D:$D,$H$12,Prices!$A:$A,$B75,Prices!$I:$I,$G75,Prices!$G:$G,"Product NA")&gt;0),0,SUMIFS(Prices!$G:$G,Prices!$D:$D,$H$12,Prices!$A:$A,$B75,Prices!$I:$I,$G75)) = 0,
IF(OR(COUNTIFS(Prices!$D:$D,$H$12,Prices!$B:$B,INDEX(CountryZonalMapping[ZZZONE],MATCH(1,(CountryZonalMapping[Country Name] ='NPC Country Parcels'!$B75)*(CountryZonalMapping[MATERIAL]=$H$12),0)),Prices!$I:$I,$G75)=0,COUNTIFS(Prices!$D:$D,$H$12,Prices!$B:$B,INDEX(CountryZonalMapping[ZZZONE],MATCH(1,(CountryZonalMapping[Country Name] ='NPC Country Parcels'!$B75)*(CountryZonalMapping[MATERIAL]=$H$12),0)),Prices!$I:$I,$G75,Prices!$G:$G,"Product NA")&gt;0),0,SUMIFS(Prices!$G:$G,Prices!$D:$D,$H$12,Prices!$B:$B,INDEX(CountryZonalMapping[ZZZONE],MATCH(1,(CountryZonalMapping[Country Name] ='NPC Country Parcels'!$B75)*(CountryZonalMapping[MATERIAL]=$H$12),0)),Prices!$I:$I,$G75)),
IF(OR(COUNTIFS(Prices!$D:$D,$H$12,Prices!$A:$A,$B75,Prices!$I:$I,$G75)=0,COUNTIFS(Prices!$D:$D,$H$12,Prices!$A:$A,$B75,Prices!$I:$I,$G75,Prices!$G:$G,"Product NA")&gt;0),0,SUMIFS(Prices!$G:$G,Prices!$D:$D,$H$12,Prices!$A:$A,$B75,Prices!$I:$I,$G75)))</f>
        <v>73.849999999999994</v>
      </c>
      <c r="I75" s="88" cm="1">
        <f t="array" ref="I75">IF(IF(OR(COUNTIFS(Prices!$D:$D,$H$12,Prices!$A:$A,$B75,Prices!$I:$I,$G75)=0,COUNTIFS(Prices!$D:$D,$H$12,Prices!$A:$A,$B75,Prices!$I:$I,$G75,Prices!$H:$H,"Product NA")&gt;0),0,SUMIFS(Prices!$H:$H,Prices!$D:$D,$H$12,Prices!$A:$A,$B75,Prices!$I:$I,$G75)) = 0,
IF(OR(COUNTIFS(Prices!$D:$D,$H$12,Prices!$B:$B,INDEX(CountryZonalMapping[ZZZONE],MATCH(1,(CountryZonalMapping[Country Name] ='NPC Country Parcels'!$B75)*(CountryZonalMapping[MATERIAL]=$H$12),0)),Prices!$I:$I,$G75)=0,COUNTIFS(Prices!$D:$D,$H$12,Prices!$B:$B,INDEX(CountryZonalMapping[ZZZONE],MATCH(1,(CountryZonalMapping[Country Name] ='NPC Country Parcels'!$B75)*(CountryZonalMapping[MATERIAL]=$H$12),0)),Prices!$I:$I,$G75,Prices!$H:$H,"Product NA")&gt;0),0,SUMIFS(Prices!$H:$H,Prices!$D:$D,$H$12,Prices!$B:$B,INDEX(CountryZonalMapping[ZZZONE],MATCH(1,(CountryZonalMapping[Country Name] ='NPC Country Parcels'!$B75)*(CountryZonalMapping[MATERIAL]=$H$12),0)),Prices!$I:$I,$G75)),
IF(OR(COUNTIFS(Prices!$D:$D,$H$12,Prices!$A:$A,$B75,Prices!$I:$I,$G75)=0,COUNTIFS(Prices!$D:$D,$H$12,Prices!$A:$A,$B75,Prices!$I:$I,$G75,Prices!$H:$H,"Product NA")&gt;0),0,SUMIFS(Prices!$H:$H,Prices!$D:$D,$H$12,Prices!$A:$A,$B75,Prices!$I:$I,$G75)))</f>
        <v>0</v>
      </c>
      <c r="J75" s="89">
        <f>IF(OR($C75=0,$E75=0,COUNTIFS(Prices!$D:$D,$H$12,Prices!$A:$A,$B75,Prices!$I:$I,$G75,Prices!$H:$H,"Product NA")&gt;0),0,(H75+(I75*($E75/1000))))</f>
        <v>73.849999999999994</v>
      </c>
      <c r="K75" s="89">
        <f t="shared" si="4"/>
        <v>8.8619999999999983</v>
      </c>
      <c r="L75" s="89">
        <f t="shared" si="5"/>
        <v>0</v>
      </c>
      <c r="M75" s="90">
        <f t="shared" si="6"/>
        <v>82.711999999999989</v>
      </c>
      <c r="N75" s="90">
        <f t="shared" si="7"/>
        <v>82.711999999999989</v>
      </c>
    </row>
    <row r="76" spans="2:14" x14ac:dyDescent="0.35">
      <c r="B76" s="87" t="s">
        <v>71</v>
      </c>
      <c r="C76" s="66">
        <v>1</v>
      </c>
      <c r="D76" s="66">
        <v>1</v>
      </c>
      <c r="E76" s="66">
        <v>600</v>
      </c>
      <c r="F76" s="116" t="str">
        <f t="shared" si="2"/>
        <v/>
      </c>
      <c r="G76" s="116" t="str">
        <f t="shared" si="3"/>
        <v>0-1kg</v>
      </c>
      <c r="H76" s="88" cm="1">
        <f t="array" ref="H76">IF(IF(OR(COUNTIFS(Prices!$D:$D,$H$12,Prices!$A:$A,$B76,Prices!$I:$I,$G76)=0,COUNTIFS(Prices!$D:$D,$H$12,Prices!$A:$A,$B76,Prices!$I:$I,$G76,Prices!$G:$G,"Product NA")&gt;0),0,SUMIFS(Prices!$G:$G,Prices!$D:$D,$H$12,Prices!$A:$A,$B76,Prices!$I:$I,$G76)) = 0,
IF(OR(COUNTIFS(Prices!$D:$D,$H$12,Prices!$B:$B,INDEX(CountryZonalMapping[ZZZONE],MATCH(1,(CountryZonalMapping[Country Name] ='NPC Country Parcels'!$B76)*(CountryZonalMapping[MATERIAL]=$H$12),0)),Prices!$I:$I,$G76)=0,COUNTIFS(Prices!$D:$D,$H$12,Prices!$B:$B,INDEX(CountryZonalMapping[ZZZONE],MATCH(1,(CountryZonalMapping[Country Name] ='NPC Country Parcels'!$B76)*(CountryZonalMapping[MATERIAL]=$H$12),0)),Prices!$I:$I,$G76,Prices!$G:$G,"Product NA")&gt;0),0,SUMIFS(Prices!$G:$G,Prices!$D:$D,$H$12,Prices!$B:$B,INDEX(CountryZonalMapping[ZZZONE],MATCH(1,(CountryZonalMapping[Country Name] ='NPC Country Parcels'!$B76)*(CountryZonalMapping[MATERIAL]=$H$12),0)),Prices!$I:$I,$G76)),
IF(OR(COUNTIFS(Prices!$D:$D,$H$12,Prices!$A:$A,$B76,Prices!$I:$I,$G76)=0,COUNTIFS(Prices!$D:$D,$H$12,Prices!$A:$A,$B76,Prices!$I:$I,$G76,Prices!$G:$G,"Product NA")&gt;0),0,SUMIFS(Prices!$G:$G,Prices!$D:$D,$H$12,Prices!$A:$A,$B76,Prices!$I:$I,$G76)))</f>
        <v>73.849999999999994</v>
      </c>
      <c r="I76" s="88" cm="1">
        <f t="array" ref="I76">IF(IF(OR(COUNTIFS(Prices!$D:$D,$H$12,Prices!$A:$A,$B76,Prices!$I:$I,$G76)=0,COUNTIFS(Prices!$D:$D,$H$12,Prices!$A:$A,$B76,Prices!$I:$I,$G76,Prices!$H:$H,"Product NA")&gt;0),0,SUMIFS(Prices!$H:$H,Prices!$D:$D,$H$12,Prices!$A:$A,$B76,Prices!$I:$I,$G76)) = 0,
IF(OR(COUNTIFS(Prices!$D:$D,$H$12,Prices!$B:$B,INDEX(CountryZonalMapping[ZZZONE],MATCH(1,(CountryZonalMapping[Country Name] ='NPC Country Parcels'!$B76)*(CountryZonalMapping[MATERIAL]=$H$12),0)),Prices!$I:$I,$G76)=0,COUNTIFS(Prices!$D:$D,$H$12,Prices!$B:$B,INDEX(CountryZonalMapping[ZZZONE],MATCH(1,(CountryZonalMapping[Country Name] ='NPC Country Parcels'!$B76)*(CountryZonalMapping[MATERIAL]=$H$12),0)),Prices!$I:$I,$G76,Prices!$H:$H,"Product NA")&gt;0),0,SUMIFS(Prices!$H:$H,Prices!$D:$D,$H$12,Prices!$B:$B,INDEX(CountryZonalMapping[ZZZONE],MATCH(1,(CountryZonalMapping[Country Name] ='NPC Country Parcels'!$B76)*(CountryZonalMapping[MATERIAL]=$H$12),0)),Prices!$I:$I,$G76)),
IF(OR(COUNTIFS(Prices!$D:$D,$H$12,Prices!$A:$A,$B76,Prices!$I:$I,$G76)=0,COUNTIFS(Prices!$D:$D,$H$12,Prices!$A:$A,$B76,Prices!$I:$I,$G76,Prices!$H:$H,"Product NA")&gt;0),0,SUMIFS(Prices!$H:$H,Prices!$D:$D,$H$12,Prices!$A:$A,$B76,Prices!$I:$I,$G76)))</f>
        <v>0</v>
      </c>
      <c r="J76" s="89">
        <f>IF(OR($C76=0,$E76=0,COUNTIFS(Prices!$D:$D,$H$12,Prices!$A:$A,$B76,Prices!$I:$I,$G76,Prices!$H:$H,"Product NA")&gt;0),0,(H76+(I76*($E76/1000))))</f>
        <v>73.849999999999994</v>
      </c>
      <c r="K76" s="89">
        <f t="shared" si="4"/>
        <v>8.8619999999999983</v>
      </c>
      <c r="L76" s="89">
        <f t="shared" si="5"/>
        <v>0</v>
      </c>
      <c r="M76" s="90">
        <f t="shared" si="6"/>
        <v>82.711999999999989</v>
      </c>
      <c r="N76" s="90">
        <f t="shared" si="7"/>
        <v>82.711999999999989</v>
      </c>
    </row>
    <row r="77" spans="2:14" x14ac:dyDescent="0.35">
      <c r="B77" s="87" t="s">
        <v>72</v>
      </c>
      <c r="C77" s="66">
        <v>1</v>
      </c>
      <c r="D77" s="66">
        <v>1</v>
      </c>
      <c r="E77" s="66">
        <v>600</v>
      </c>
      <c r="F77" s="116" t="str">
        <f t="shared" si="2"/>
        <v/>
      </c>
      <c r="G77" s="116" t="str">
        <f t="shared" si="3"/>
        <v>0-1kg</v>
      </c>
      <c r="H77" s="88" cm="1">
        <f t="array" ref="H77">IF(IF(OR(COUNTIFS(Prices!$D:$D,$H$12,Prices!$A:$A,$B77,Prices!$I:$I,$G77)=0,COUNTIFS(Prices!$D:$D,$H$12,Prices!$A:$A,$B77,Prices!$I:$I,$G77,Prices!$G:$G,"Product NA")&gt;0),0,SUMIFS(Prices!$G:$G,Prices!$D:$D,$H$12,Prices!$A:$A,$B77,Prices!$I:$I,$G77)) = 0,
IF(OR(COUNTIFS(Prices!$D:$D,$H$12,Prices!$B:$B,INDEX(CountryZonalMapping[ZZZONE],MATCH(1,(CountryZonalMapping[Country Name] ='NPC Country Parcels'!$B77)*(CountryZonalMapping[MATERIAL]=$H$12),0)),Prices!$I:$I,$G77)=0,COUNTIFS(Prices!$D:$D,$H$12,Prices!$B:$B,INDEX(CountryZonalMapping[ZZZONE],MATCH(1,(CountryZonalMapping[Country Name] ='NPC Country Parcels'!$B77)*(CountryZonalMapping[MATERIAL]=$H$12),0)),Prices!$I:$I,$G77,Prices!$G:$G,"Product NA")&gt;0),0,SUMIFS(Prices!$G:$G,Prices!$D:$D,$H$12,Prices!$B:$B,INDEX(CountryZonalMapping[ZZZONE],MATCH(1,(CountryZonalMapping[Country Name] ='NPC Country Parcels'!$B77)*(CountryZonalMapping[MATERIAL]=$H$12),0)),Prices!$I:$I,$G77)),
IF(OR(COUNTIFS(Prices!$D:$D,$H$12,Prices!$A:$A,$B77,Prices!$I:$I,$G77)=0,COUNTIFS(Prices!$D:$D,$H$12,Prices!$A:$A,$B77,Prices!$I:$I,$G77,Prices!$G:$G,"Product NA")&gt;0),0,SUMIFS(Prices!$G:$G,Prices!$D:$D,$H$12,Prices!$A:$A,$B77,Prices!$I:$I,$G77)))</f>
        <v>73.849999999999994</v>
      </c>
      <c r="I77" s="88" cm="1">
        <f t="array" ref="I77">IF(IF(OR(COUNTIFS(Prices!$D:$D,$H$12,Prices!$A:$A,$B77,Prices!$I:$I,$G77)=0,COUNTIFS(Prices!$D:$D,$H$12,Prices!$A:$A,$B77,Prices!$I:$I,$G77,Prices!$H:$H,"Product NA")&gt;0),0,SUMIFS(Prices!$H:$H,Prices!$D:$D,$H$12,Prices!$A:$A,$B77,Prices!$I:$I,$G77)) = 0,
IF(OR(COUNTIFS(Prices!$D:$D,$H$12,Prices!$B:$B,INDEX(CountryZonalMapping[ZZZONE],MATCH(1,(CountryZonalMapping[Country Name] ='NPC Country Parcels'!$B77)*(CountryZonalMapping[MATERIAL]=$H$12),0)),Prices!$I:$I,$G77)=0,COUNTIFS(Prices!$D:$D,$H$12,Prices!$B:$B,INDEX(CountryZonalMapping[ZZZONE],MATCH(1,(CountryZonalMapping[Country Name] ='NPC Country Parcels'!$B77)*(CountryZonalMapping[MATERIAL]=$H$12),0)),Prices!$I:$I,$G77,Prices!$H:$H,"Product NA")&gt;0),0,SUMIFS(Prices!$H:$H,Prices!$D:$D,$H$12,Prices!$B:$B,INDEX(CountryZonalMapping[ZZZONE],MATCH(1,(CountryZonalMapping[Country Name] ='NPC Country Parcels'!$B77)*(CountryZonalMapping[MATERIAL]=$H$12),0)),Prices!$I:$I,$G77)),
IF(OR(COUNTIFS(Prices!$D:$D,$H$12,Prices!$A:$A,$B77,Prices!$I:$I,$G77)=0,COUNTIFS(Prices!$D:$D,$H$12,Prices!$A:$A,$B77,Prices!$I:$I,$G77,Prices!$H:$H,"Product NA")&gt;0),0,SUMIFS(Prices!$H:$H,Prices!$D:$D,$H$12,Prices!$A:$A,$B77,Prices!$I:$I,$G77)))</f>
        <v>0</v>
      </c>
      <c r="J77" s="89">
        <f>IF(OR($C77=0,$E77=0,COUNTIFS(Prices!$D:$D,$H$12,Prices!$A:$A,$B77,Prices!$I:$I,$G77,Prices!$H:$H,"Product NA")&gt;0),0,(H77+(I77*($E77/1000))))</f>
        <v>73.849999999999994</v>
      </c>
      <c r="K77" s="89">
        <f t="shared" si="4"/>
        <v>8.8619999999999983</v>
      </c>
      <c r="L77" s="89">
        <f t="shared" si="5"/>
        <v>0</v>
      </c>
      <c r="M77" s="90">
        <f t="shared" si="6"/>
        <v>82.711999999999989</v>
      </c>
      <c r="N77" s="90">
        <f t="shared" si="7"/>
        <v>82.711999999999989</v>
      </c>
    </row>
    <row r="78" spans="2:14" x14ac:dyDescent="0.35">
      <c r="B78" s="87" t="s">
        <v>73</v>
      </c>
      <c r="C78" s="66">
        <v>1</v>
      </c>
      <c r="D78" s="66">
        <v>1</v>
      </c>
      <c r="E78" s="66">
        <v>600</v>
      </c>
      <c r="F78" s="116" t="str">
        <f t="shared" si="2"/>
        <v/>
      </c>
      <c r="G78" s="116" t="str">
        <f t="shared" si="3"/>
        <v>0-1kg</v>
      </c>
      <c r="H78" s="88" cm="1">
        <f t="array" ref="H78">IF(IF(OR(COUNTIFS(Prices!$D:$D,$H$12,Prices!$A:$A,$B78,Prices!$I:$I,$G78)=0,COUNTIFS(Prices!$D:$D,$H$12,Prices!$A:$A,$B78,Prices!$I:$I,$G78,Prices!$G:$G,"Product NA")&gt;0),0,SUMIFS(Prices!$G:$G,Prices!$D:$D,$H$12,Prices!$A:$A,$B78,Prices!$I:$I,$G78)) = 0,
IF(OR(COUNTIFS(Prices!$D:$D,$H$12,Prices!$B:$B,INDEX(CountryZonalMapping[ZZZONE],MATCH(1,(CountryZonalMapping[Country Name] ='NPC Country Parcels'!$B78)*(CountryZonalMapping[MATERIAL]=$H$12),0)),Prices!$I:$I,$G78)=0,COUNTIFS(Prices!$D:$D,$H$12,Prices!$B:$B,INDEX(CountryZonalMapping[ZZZONE],MATCH(1,(CountryZonalMapping[Country Name] ='NPC Country Parcels'!$B78)*(CountryZonalMapping[MATERIAL]=$H$12),0)),Prices!$I:$I,$G78,Prices!$G:$G,"Product NA")&gt;0),0,SUMIFS(Prices!$G:$G,Prices!$D:$D,$H$12,Prices!$B:$B,INDEX(CountryZonalMapping[ZZZONE],MATCH(1,(CountryZonalMapping[Country Name] ='NPC Country Parcels'!$B78)*(CountryZonalMapping[MATERIAL]=$H$12),0)),Prices!$I:$I,$G78)),
IF(OR(COUNTIFS(Prices!$D:$D,$H$12,Prices!$A:$A,$B78,Prices!$I:$I,$G78)=0,COUNTIFS(Prices!$D:$D,$H$12,Prices!$A:$A,$B78,Prices!$I:$I,$G78,Prices!$G:$G,"Product NA")&gt;0),0,SUMIFS(Prices!$G:$G,Prices!$D:$D,$H$12,Prices!$A:$A,$B78,Prices!$I:$I,$G78)))</f>
        <v>73.849999999999994</v>
      </c>
      <c r="I78" s="88" cm="1">
        <f t="array" ref="I78">IF(IF(OR(COUNTIFS(Prices!$D:$D,$H$12,Prices!$A:$A,$B78,Prices!$I:$I,$G78)=0,COUNTIFS(Prices!$D:$D,$H$12,Prices!$A:$A,$B78,Prices!$I:$I,$G78,Prices!$H:$H,"Product NA")&gt;0),0,SUMIFS(Prices!$H:$H,Prices!$D:$D,$H$12,Prices!$A:$A,$B78,Prices!$I:$I,$G78)) = 0,
IF(OR(COUNTIFS(Prices!$D:$D,$H$12,Prices!$B:$B,INDEX(CountryZonalMapping[ZZZONE],MATCH(1,(CountryZonalMapping[Country Name] ='NPC Country Parcels'!$B78)*(CountryZonalMapping[MATERIAL]=$H$12),0)),Prices!$I:$I,$G78)=0,COUNTIFS(Prices!$D:$D,$H$12,Prices!$B:$B,INDEX(CountryZonalMapping[ZZZONE],MATCH(1,(CountryZonalMapping[Country Name] ='NPC Country Parcels'!$B78)*(CountryZonalMapping[MATERIAL]=$H$12),0)),Prices!$I:$I,$G78,Prices!$H:$H,"Product NA")&gt;0),0,SUMIFS(Prices!$H:$H,Prices!$D:$D,$H$12,Prices!$B:$B,INDEX(CountryZonalMapping[ZZZONE],MATCH(1,(CountryZonalMapping[Country Name] ='NPC Country Parcels'!$B78)*(CountryZonalMapping[MATERIAL]=$H$12),0)),Prices!$I:$I,$G78)),
IF(OR(COUNTIFS(Prices!$D:$D,$H$12,Prices!$A:$A,$B78,Prices!$I:$I,$G78)=0,COUNTIFS(Prices!$D:$D,$H$12,Prices!$A:$A,$B78,Prices!$I:$I,$G78,Prices!$H:$H,"Product NA")&gt;0),0,SUMIFS(Prices!$H:$H,Prices!$D:$D,$H$12,Prices!$A:$A,$B78,Prices!$I:$I,$G78)))</f>
        <v>0</v>
      </c>
      <c r="J78" s="89">
        <f>IF(OR($C78=0,$E78=0,COUNTIFS(Prices!$D:$D,$H$12,Prices!$A:$A,$B78,Prices!$I:$I,$G78,Prices!$H:$H,"Product NA")&gt;0),0,(H78+(I78*($E78/1000))))</f>
        <v>73.849999999999994</v>
      </c>
      <c r="K78" s="89">
        <f t="shared" si="4"/>
        <v>8.8619999999999983</v>
      </c>
      <c r="L78" s="89">
        <f t="shared" si="5"/>
        <v>0</v>
      </c>
      <c r="M78" s="90">
        <f t="shared" si="6"/>
        <v>82.711999999999989</v>
      </c>
      <c r="N78" s="90">
        <f t="shared" si="7"/>
        <v>82.711999999999989</v>
      </c>
    </row>
    <row r="79" spans="2:14" x14ac:dyDescent="0.35">
      <c r="B79" s="87" t="s">
        <v>74</v>
      </c>
      <c r="C79" s="66">
        <v>1</v>
      </c>
      <c r="D79" s="66">
        <v>1</v>
      </c>
      <c r="E79" s="66">
        <v>600</v>
      </c>
      <c r="F79" s="116" t="str">
        <f t="shared" ref="F79:F142" si="8">IF(E79&gt;30000,"Error: Weight should be less than 30,000g","")</f>
        <v/>
      </c>
      <c r="G79" s="116" t="str">
        <f t="shared" ref="G79:G142" si="9">IF(E79&lt;=1000,"0-1kg",IF(E79&lt;=2000,"1-2kg",IF(E79&lt;=3000,"2-3kg",IF(E79&lt;=4000,"3-4kg",IF(E79&lt;=5000,"4-5kg",IF(E79&lt;=6000,"5-6kg",IF(E79&lt;=7000,"6-7kg",IF(E79&lt;=8000,"7-8kg",IF(E79&lt;=9000,"8-9kg",IF(E79&lt;=10000,"9-10kg",IF(E79&lt;=15000,"10-15kg",IF(E79&lt;=20000,"15-20kg",IF(E79&lt;=25000,"20-25kg","25-30kg")))))))))))))</f>
        <v>0-1kg</v>
      </c>
      <c r="H79" s="88" cm="1">
        <f t="array" ref="H79">IF(IF(OR(COUNTIFS(Prices!$D:$D,$H$12,Prices!$A:$A,$B79,Prices!$I:$I,$G79)=0,COUNTIFS(Prices!$D:$D,$H$12,Prices!$A:$A,$B79,Prices!$I:$I,$G79,Prices!$G:$G,"Product NA")&gt;0),0,SUMIFS(Prices!$G:$G,Prices!$D:$D,$H$12,Prices!$A:$A,$B79,Prices!$I:$I,$G79)) = 0,
IF(OR(COUNTIFS(Prices!$D:$D,$H$12,Prices!$B:$B,INDEX(CountryZonalMapping[ZZZONE],MATCH(1,(CountryZonalMapping[Country Name] ='NPC Country Parcels'!$B79)*(CountryZonalMapping[MATERIAL]=$H$12),0)),Prices!$I:$I,$G79)=0,COUNTIFS(Prices!$D:$D,$H$12,Prices!$B:$B,INDEX(CountryZonalMapping[ZZZONE],MATCH(1,(CountryZonalMapping[Country Name] ='NPC Country Parcels'!$B79)*(CountryZonalMapping[MATERIAL]=$H$12),0)),Prices!$I:$I,$G79,Prices!$G:$G,"Product NA")&gt;0),0,SUMIFS(Prices!$G:$G,Prices!$D:$D,$H$12,Prices!$B:$B,INDEX(CountryZonalMapping[ZZZONE],MATCH(1,(CountryZonalMapping[Country Name] ='NPC Country Parcels'!$B79)*(CountryZonalMapping[MATERIAL]=$H$12),0)),Prices!$I:$I,$G79)),
IF(OR(COUNTIFS(Prices!$D:$D,$H$12,Prices!$A:$A,$B79,Prices!$I:$I,$G79)=0,COUNTIFS(Prices!$D:$D,$H$12,Prices!$A:$A,$B79,Prices!$I:$I,$G79,Prices!$G:$G,"Product NA")&gt;0),0,SUMIFS(Prices!$G:$G,Prices!$D:$D,$H$12,Prices!$A:$A,$B79,Prices!$I:$I,$G79)))</f>
        <v>73.849999999999994</v>
      </c>
      <c r="I79" s="88" cm="1">
        <f t="array" ref="I79">IF(IF(OR(COUNTIFS(Prices!$D:$D,$H$12,Prices!$A:$A,$B79,Prices!$I:$I,$G79)=0,COUNTIFS(Prices!$D:$D,$H$12,Prices!$A:$A,$B79,Prices!$I:$I,$G79,Prices!$H:$H,"Product NA")&gt;0),0,SUMIFS(Prices!$H:$H,Prices!$D:$D,$H$12,Prices!$A:$A,$B79,Prices!$I:$I,$G79)) = 0,
IF(OR(COUNTIFS(Prices!$D:$D,$H$12,Prices!$B:$B,INDEX(CountryZonalMapping[ZZZONE],MATCH(1,(CountryZonalMapping[Country Name] ='NPC Country Parcels'!$B79)*(CountryZonalMapping[MATERIAL]=$H$12),0)),Prices!$I:$I,$G79)=0,COUNTIFS(Prices!$D:$D,$H$12,Prices!$B:$B,INDEX(CountryZonalMapping[ZZZONE],MATCH(1,(CountryZonalMapping[Country Name] ='NPC Country Parcels'!$B79)*(CountryZonalMapping[MATERIAL]=$H$12),0)),Prices!$I:$I,$G79,Prices!$H:$H,"Product NA")&gt;0),0,SUMIFS(Prices!$H:$H,Prices!$D:$D,$H$12,Prices!$B:$B,INDEX(CountryZonalMapping[ZZZONE],MATCH(1,(CountryZonalMapping[Country Name] ='NPC Country Parcels'!$B79)*(CountryZonalMapping[MATERIAL]=$H$12),0)),Prices!$I:$I,$G79)),
IF(OR(COUNTIFS(Prices!$D:$D,$H$12,Prices!$A:$A,$B79,Prices!$I:$I,$G79)=0,COUNTIFS(Prices!$D:$D,$H$12,Prices!$A:$A,$B79,Prices!$I:$I,$G79,Prices!$H:$H,"Product NA")&gt;0),0,SUMIFS(Prices!$H:$H,Prices!$D:$D,$H$12,Prices!$A:$A,$B79,Prices!$I:$I,$G79)))</f>
        <v>0</v>
      </c>
      <c r="J79" s="89">
        <f>IF(OR($C79=0,$E79=0,COUNTIFS(Prices!$D:$D,$H$12,Prices!$A:$A,$B79,Prices!$I:$I,$G79,Prices!$H:$H,"Product NA")&gt;0),0,(H79+(I79*($E79/1000))))</f>
        <v>73.849999999999994</v>
      </c>
      <c r="K79" s="89">
        <f t="shared" ref="K79:K142" si="10">IF($D$7="Exclude",0,IFERROR(J79*$C$7,""))</f>
        <v>8.8619999999999983</v>
      </c>
      <c r="L79" s="89">
        <f t="shared" ref="L79:L142" si="11">IF($D$8="Exclude","",IFERROR( (J79 + K79)*-$C$8,""))</f>
        <v>0</v>
      </c>
      <c r="M79" s="90">
        <f t="shared" ref="M79:M142" si="12">IF(J79="n/a","n/a",SUM(J79:L79))</f>
        <v>82.711999999999989</v>
      </c>
      <c r="N79" s="90">
        <f t="shared" ref="N79:N142" si="13">IF($C79=0,0,IFERROR($C79*M79,"n/a"))</f>
        <v>82.711999999999989</v>
      </c>
    </row>
    <row r="80" spans="2:14" x14ac:dyDescent="0.35">
      <c r="B80" s="87" t="s">
        <v>75</v>
      </c>
      <c r="C80" s="66">
        <v>1</v>
      </c>
      <c r="D80" s="66">
        <v>1</v>
      </c>
      <c r="E80" s="66">
        <v>600</v>
      </c>
      <c r="F80" s="116" t="str">
        <f t="shared" si="8"/>
        <v/>
      </c>
      <c r="G80" s="116" t="str">
        <f t="shared" si="9"/>
        <v>0-1kg</v>
      </c>
      <c r="H80" s="88" cm="1">
        <f t="array" ref="H80">IF(IF(OR(COUNTIFS(Prices!$D:$D,$H$12,Prices!$A:$A,$B80,Prices!$I:$I,$G80)=0,COUNTIFS(Prices!$D:$D,$H$12,Prices!$A:$A,$B80,Prices!$I:$I,$G80,Prices!$G:$G,"Product NA")&gt;0),0,SUMIFS(Prices!$G:$G,Prices!$D:$D,$H$12,Prices!$A:$A,$B80,Prices!$I:$I,$G80)) = 0,
IF(OR(COUNTIFS(Prices!$D:$D,$H$12,Prices!$B:$B,INDEX(CountryZonalMapping[ZZZONE],MATCH(1,(CountryZonalMapping[Country Name] ='NPC Country Parcels'!$B80)*(CountryZonalMapping[MATERIAL]=$H$12),0)),Prices!$I:$I,$G80)=0,COUNTIFS(Prices!$D:$D,$H$12,Prices!$B:$B,INDEX(CountryZonalMapping[ZZZONE],MATCH(1,(CountryZonalMapping[Country Name] ='NPC Country Parcels'!$B80)*(CountryZonalMapping[MATERIAL]=$H$12),0)),Prices!$I:$I,$G80,Prices!$G:$G,"Product NA")&gt;0),0,SUMIFS(Prices!$G:$G,Prices!$D:$D,$H$12,Prices!$B:$B,INDEX(CountryZonalMapping[ZZZONE],MATCH(1,(CountryZonalMapping[Country Name] ='NPC Country Parcels'!$B80)*(CountryZonalMapping[MATERIAL]=$H$12),0)),Prices!$I:$I,$G80)),
IF(OR(COUNTIFS(Prices!$D:$D,$H$12,Prices!$A:$A,$B80,Prices!$I:$I,$G80)=0,COUNTIFS(Prices!$D:$D,$H$12,Prices!$A:$A,$B80,Prices!$I:$I,$G80,Prices!$G:$G,"Product NA")&gt;0),0,SUMIFS(Prices!$G:$G,Prices!$D:$D,$H$12,Prices!$A:$A,$B80,Prices!$I:$I,$G80)))</f>
        <v>73.849999999999994</v>
      </c>
      <c r="I80" s="88" cm="1">
        <f t="array" ref="I80">IF(IF(OR(COUNTIFS(Prices!$D:$D,$H$12,Prices!$A:$A,$B80,Prices!$I:$I,$G80)=0,COUNTIFS(Prices!$D:$D,$H$12,Prices!$A:$A,$B80,Prices!$I:$I,$G80,Prices!$H:$H,"Product NA")&gt;0),0,SUMIFS(Prices!$H:$H,Prices!$D:$D,$H$12,Prices!$A:$A,$B80,Prices!$I:$I,$G80)) = 0,
IF(OR(COUNTIFS(Prices!$D:$D,$H$12,Prices!$B:$B,INDEX(CountryZonalMapping[ZZZONE],MATCH(1,(CountryZonalMapping[Country Name] ='NPC Country Parcels'!$B80)*(CountryZonalMapping[MATERIAL]=$H$12),0)),Prices!$I:$I,$G80)=0,COUNTIFS(Prices!$D:$D,$H$12,Prices!$B:$B,INDEX(CountryZonalMapping[ZZZONE],MATCH(1,(CountryZonalMapping[Country Name] ='NPC Country Parcels'!$B80)*(CountryZonalMapping[MATERIAL]=$H$12),0)),Prices!$I:$I,$G80,Prices!$H:$H,"Product NA")&gt;0),0,SUMIFS(Prices!$H:$H,Prices!$D:$D,$H$12,Prices!$B:$B,INDEX(CountryZonalMapping[ZZZONE],MATCH(1,(CountryZonalMapping[Country Name] ='NPC Country Parcels'!$B80)*(CountryZonalMapping[MATERIAL]=$H$12),0)),Prices!$I:$I,$G80)),
IF(OR(COUNTIFS(Prices!$D:$D,$H$12,Prices!$A:$A,$B80,Prices!$I:$I,$G80)=0,COUNTIFS(Prices!$D:$D,$H$12,Prices!$A:$A,$B80,Prices!$I:$I,$G80,Prices!$H:$H,"Product NA")&gt;0),0,SUMIFS(Prices!$H:$H,Prices!$D:$D,$H$12,Prices!$A:$A,$B80,Prices!$I:$I,$G80)))</f>
        <v>0</v>
      </c>
      <c r="J80" s="89">
        <f>IF(OR($C80=0,$E80=0,COUNTIFS(Prices!$D:$D,$H$12,Prices!$A:$A,$B80,Prices!$I:$I,$G80,Prices!$H:$H,"Product NA")&gt;0),0,(H80+(I80*($E80/1000))))</f>
        <v>73.849999999999994</v>
      </c>
      <c r="K80" s="89">
        <f t="shared" si="10"/>
        <v>8.8619999999999983</v>
      </c>
      <c r="L80" s="89">
        <f t="shared" si="11"/>
        <v>0</v>
      </c>
      <c r="M80" s="90">
        <f t="shared" si="12"/>
        <v>82.711999999999989</v>
      </c>
      <c r="N80" s="90">
        <f t="shared" si="13"/>
        <v>82.711999999999989</v>
      </c>
    </row>
    <row r="81" spans="2:14" x14ac:dyDescent="0.35">
      <c r="B81" s="87" t="s">
        <v>76</v>
      </c>
      <c r="C81" s="66">
        <v>1</v>
      </c>
      <c r="D81" s="66">
        <v>1</v>
      </c>
      <c r="E81" s="66">
        <v>600</v>
      </c>
      <c r="F81" s="116" t="str">
        <f t="shared" si="8"/>
        <v/>
      </c>
      <c r="G81" s="116" t="str">
        <f t="shared" si="9"/>
        <v>0-1kg</v>
      </c>
      <c r="H81" s="88" cm="1">
        <f t="array" ref="H81">IF(IF(OR(COUNTIFS(Prices!$D:$D,$H$12,Prices!$A:$A,$B81,Prices!$I:$I,$G81)=0,COUNTIFS(Prices!$D:$D,$H$12,Prices!$A:$A,$B81,Prices!$I:$I,$G81,Prices!$G:$G,"Product NA")&gt;0),0,SUMIFS(Prices!$G:$G,Prices!$D:$D,$H$12,Prices!$A:$A,$B81,Prices!$I:$I,$G81)) = 0,
IF(OR(COUNTIFS(Prices!$D:$D,$H$12,Prices!$B:$B,INDEX(CountryZonalMapping[ZZZONE],MATCH(1,(CountryZonalMapping[Country Name] ='NPC Country Parcels'!$B81)*(CountryZonalMapping[MATERIAL]=$H$12),0)),Prices!$I:$I,$G81)=0,COUNTIFS(Prices!$D:$D,$H$12,Prices!$B:$B,INDEX(CountryZonalMapping[ZZZONE],MATCH(1,(CountryZonalMapping[Country Name] ='NPC Country Parcels'!$B81)*(CountryZonalMapping[MATERIAL]=$H$12),0)),Prices!$I:$I,$G81,Prices!$G:$G,"Product NA")&gt;0),0,SUMIFS(Prices!$G:$G,Prices!$D:$D,$H$12,Prices!$B:$B,INDEX(CountryZonalMapping[ZZZONE],MATCH(1,(CountryZonalMapping[Country Name] ='NPC Country Parcels'!$B81)*(CountryZonalMapping[MATERIAL]=$H$12),0)),Prices!$I:$I,$G81)),
IF(OR(COUNTIFS(Prices!$D:$D,$H$12,Prices!$A:$A,$B81,Prices!$I:$I,$G81)=0,COUNTIFS(Prices!$D:$D,$H$12,Prices!$A:$A,$B81,Prices!$I:$I,$G81,Prices!$G:$G,"Product NA")&gt;0),0,SUMIFS(Prices!$G:$G,Prices!$D:$D,$H$12,Prices!$A:$A,$B81,Prices!$I:$I,$G81)))</f>
        <v>55.66</v>
      </c>
      <c r="I81" s="88" cm="1">
        <f t="array" ref="I81">IF(IF(OR(COUNTIFS(Prices!$D:$D,$H$12,Prices!$A:$A,$B81,Prices!$I:$I,$G81)=0,COUNTIFS(Prices!$D:$D,$H$12,Prices!$A:$A,$B81,Prices!$I:$I,$G81,Prices!$H:$H,"Product NA")&gt;0),0,SUMIFS(Prices!$H:$H,Prices!$D:$D,$H$12,Prices!$A:$A,$B81,Prices!$I:$I,$G81)) = 0,
IF(OR(COUNTIFS(Prices!$D:$D,$H$12,Prices!$B:$B,INDEX(CountryZonalMapping[ZZZONE],MATCH(1,(CountryZonalMapping[Country Name] ='NPC Country Parcels'!$B81)*(CountryZonalMapping[MATERIAL]=$H$12),0)),Prices!$I:$I,$G81)=0,COUNTIFS(Prices!$D:$D,$H$12,Prices!$B:$B,INDEX(CountryZonalMapping[ZZZONE],MATCH(1,(CountryZonalMapping[Country Name] ='NPC Country Parcels'!$B81)*(CountryZonalMapping[MATERIAL]=$H$12),0)),Prices!$I:$I,$G81,Prices!$H:$H,"Product NA")&gt;0),0,SUMIFS(Prices!$H:$H,Prices!$D:$D,$H$12,Prices!$B:$B,INDEX(CountryZonalMapping[ZZZONE],MATCH(1,(CountryZonalMapping[Country Name] ='NPC Country Parcels'!$B81)*(CountryZonalMapping[MATERIAL]=$H$12),0)),Prices!$I:$I,$G81)),
IF(OR(COUNTIFS(Prices!$D:$D,$H$12,Prices!$A:$A,$B81,Prices!$I:$I,$G81)=0,COUNTIFS(Prices!$D:$D,$H$12,Prices!$A:$A,$B81,Prices!$I:$I,$G81,Prices!$H:$H,"Product NA")&gt;0),0,SUMIFS(Prices!$H:$H,Prices!$D:$D,$H$12,Prices!$A:$A,$B81,Prices!$I:$I,$G81)))</f>
        <v>0</v>
      </c>
      <c r="J81" s="89">
        <f>IF(OR($C81=0,$E81=0,COUNTIFS(Prices!$D:$D,$H$12,Prices!$A:$A,$B81,Prices!$I:$I,$G81,Prices!$H:$H,"Product NA")&gt;0),0,(H81+(I81*($E81/1000))))</f>
        <v>55.66</v>
      </c>
      <c r="K81" s="89">
        <f t="shared" si="10"/>
        <v>6.6791999999999989</v>
      </c>
      <c r="L81" s="89">
        <f t="shared" si="11"/>
        <v>0</v>
      </c>
      <c r="M81" s="90">
        <f t="shared" si="12"/>
        <v>62.339199999999998</v>
      </c>
      <c r="N81" s="90">
        <f t="shared" si="13"/>
        <v>62.339199999999998</v>
      </c>
    </row>
    <row r="82" spans="2:14" x14ac:dyDescent="0.35">
      <c r="B82" s="87" t="s">
        <v>77</v>
      </c>
      <c r="C82" s="66">
        <v>1</v>
      </c>
      <c r="D82" s="66">
        <v>1</v>
      </c>
      <c r="E82" s="66">
        <v>600</v>
      </c>
      <c r="F82" s="116" t="str">
        <f t="shared" si="8"/>
        <v/>
      </c>
      <c r="G82" s="116" t="str">
        <f t="shared" si="9"/>
        <v>0-1kg</v>
      </c>
      <c r="H82" s="88" cm="1">
        <f t="array" ref="H82">IF(IF(OR(COUNTIFS(Prices!$D:$D,$H$12,Prices!$A:$A,$B82,Prices!$I:$I,$G82)=0,COUNTIFS(Prices!$D:$D,$H$12,Prices!$A:$A,$B82,Prices!$I:$I,$G82,Prices!$G:$G,"Product NA")&gt;0),0,SUMIFS(Prices!$G:$G,Prices!$D:$D,$H$12,Prices!$A:$A,$B82,Prices!$I:$I,$G82)) = 0,
IF(OR(COUNTIFS(Prices!$D:$D,$H$12,Prices!$B:$B,INDEX(CountryZonalMapping[ZZZONE],MATCH(1,(CountryZonalMapping[Country Name] ='NPC Country Parcels'!$B82)*(CountryZonalMapping[MATERIAL]=$H$12),0)),Prices!$I:$I,$G82)=0,COUNTIFS(Prices!$D:$D,$H$12,Prices!$B:$B,INDEX(CountryZonalMapping[ZZZONE],MATCH(1,(CountryZonalMapping[Country Name] ='NPC Country Parcels'!$B82)*(CountryZonalMapping[MATERIAL]=$H$12),0)),Prices!$I:$I,$G82,Prices!$G:$G,"Product NA")&gt;0),0,SUMIFS(Prices!$G:$G,Prices!$D:$D,$H$12,Prices!$B:$B,INDEX(CountryZonalMapping[ZZZONE],MATCH(1,(CountryZonalMapping[Country Name] ='NPC Country Parcels'!$B82)*(CountryZonalMapping[MATERIAL]=$H$12),0)),Prices!$I:$I,$G82)),
IF(OR(COUNTIFS(Prices!$D:$D,$H$12,Prices!$A:$A,$B82,Prices!$I:$I,$G82)=0,COUNTIFS(Prices!$D:$D,$H$12,Prices!$A:$A,$B82,Prices!$I:$I,$G82,Prices!$G:$G,"Product NA")&gt;0),0,SUMIFS(Prices!$G:$G,Prices!$D:$D,$H$12,Prices!$A:$A,$B82,Prices!$I:$I,$G82)))</f>
        <v>73.849999999999994</v>
      </c>
      <c r="I82" s="88" cm="1">
        <f t="array" ref="I82">IF(IF(OR(COUNTIFS(Prices!$D:$D,$H$12,Prices!$A:$A,$B82,Prices!$I:$I,$G82)=0,COUNTIFS(Prices!$D:$D,$H$12,Prices!$A:$A,$B82,Prices!$I:$I,$G82,Prices!$H:$H,"Product NA")&gt;0),0,SUMIFS(Prices!$H:$H,Prices!$D:$D,$H$12,Prices!$A:$A,$B82,Prices!$I:$I,$G82)) = 0,
IF(OR(COUNTIFS(Prices!$D:$D,$H$12,Prices!$B:$B,INDEX(CountryZonalMapping[ZZZONE],MATCH(1,(CountryZonalMapping[Country Name] ='NPC Country Parcels'!$B82)*(CountryZonalMapping[MATERIAL]=$H$12),0)),Prices!$I:$I,$G82)=0,COUNTIFS(Prices!$D:$D,$H$12,Prices!$B:$B,INDEX(CountryZonalMapping[ZZZONE],MATCH(1,(CountryZonalMapping[Country Name] ='NPC Country Parcels'!$B82)*(CountryZonalMapping[MATERIAL]=$H$12),0)),Prices!$I:$I,$G82,Prices!$H:$H,"Product NA")&gt;0),0,SUMIFS(Prices!$H:$H,Prices!$D:$D,$H$12,Prices!$B:$B,INDEX(CountryZonalMapping[ZZZONE],MATCH(1,(CountryZonalMapping[Country Name] ='NPC Country Parcels'!$B82)*(CountryZonalMapping[MATERIAL]=$H$12),0)),Prices!$I:$I,$G82)),
IF(OR(COUNTIFS(Prices!$D:$D,$H$12,Prices!$A:$A,$B82,Prices!$I:$I,$G82)=0,COUNTIFS(Prices!$D:$D,$H$12,Prices!$A:$A,$B82,Prices!$I:$I,$G82,Prices!$H:$H,"Product NA")&gt;0),0,SUMIFS(Prices!$H:$H,Prices!$D:$D,$H$12,Prices!$A:$A,$B82,Prices!$I:$I,$G82)))</f>
        <v>0</v>
      </c>
      <c r="J82" s="89">
        <f>IF(OR($C82=0,$E82=0,COUNTIFS(Prices!$D:$D,$H$12,Prices!$A:$A,$B82,Prices!$I:$I,$G82,Prices!$H:$H,"Product NA")&gt;0),0,(H82+(I82*($E82/1000))))</f>
        <v>73.849999999999994</v>
      </c>
      <c r="K82" s="89">
        <f t="shared" si="10"/>
        <v>8.8619999999999983</v>
      </c>
      <c r="L82" s="89">
        <f t="shared" si="11"/>
        <v>0</v>
      </c>
      <c r="M82" s="90">
        <f t="shared" si="12"/>
        <v>82.711999999999989</v>
      </c>
      <c r="N82" s="90">
        <f t="shared" si="13"/>
        <v>82.711999999999989</v>
      </c>
    </row>
    <row r="83" spans="2:14" x14ac:dyDescent="0.35">
      <c r="B83" s="87" t="s">
        <v>78</v>
      </c>
      <c r="C83" s="66">
        <v>1</v>
      </c>
      <c r="D83" s="66">
        <v>1</v>
      </c>
      <c r="E83" s="66">
        <v>600</v>
      </c>
      <c r="F83" s="116" t="str">
        <f t="shared" si="8"/>
        <v/>
      </c>
      <c r="G83" s="116" t="str">
        <f t="shared" si="9"/>
        <v>0-1kg</v>
      </c>
      <c r="H83" s="88" cm="1">
        <f t="array" ref="H83">IF(IF(OR(COUNTIFS(Prices!$D:$D,$H$12,Prices!$A:$A,$B83,Prices!$I:$I,$G83)=0,COUNTIFS(Prices!$D:$D,$H$12,Prices!$A:$A,$B83,Prices!$I:$I,$G83,Prices!$G:$G,"Product NA")&gt;0),0,SUMIFS(Prices!$G:$G,Prices!$D:$D,$H$12,Prices!$A:$A,$B83,Prices!$I:$I,$G83)) = 0,
IF(OR(COUNTIFS(Prices!$D:$D,$H$12,Prices!$B:$B,INDEX(CountryZonalMapping[ZZZONE],MATCH(1,(CountryZonalMapping[Country Name] ='NPC Country Parcels'!$B83)*(CountryZonalMapping[MATERIAL]=$H$12),0)),Prices!$I:$I,$G83)=0,COUNTIFS(Prices!$D:$D,$H$12,Prices!$B:$B,INDEX(CountryZonalMapping[ZZZONE],MATCH(1,(CountryZonalMapping[Country Name] ='NPC Country Parcels'!$B83)*(CountryZonalMapping[MATERIAL]=$H$12),0)),Prices!$I:$I,$G83,Prices!$G:$G,"Product NA")&gt;0),0,SUMIFS(Prices!$G:$G,Prices!$D:$D,$H$12,Prices!$B:$B,INDEX(CountryZonalMapping[ZZZONE],MATCH(1,(CountryZonalMapping[Country Name] ='NPC Country Parcels'!$B83)*(CountryZonalMapping[MATERIAL]=$H$12),0)),Prices!$I:$I,$G83)),
IF(OR(COUNTIFS(Prices!$D:$D,$H$12,Prices!$A:$A,$B83,Prices!$I:$I,$G83)=0,COUNTIFS(Prices!$D:$D,$H$12,Prices!$A:$A,$B83,Prices!$I:$I,$G83,Prices!$G:$G,"Product NA")&gt;0),0,SUMIFS(Prices!$G:$G,Prices!$D:$D,$H$12,Prices!$A:$A,$B83,Prices!$I:$I,$G83)))</f>
        <v>73.849999999999994</v>
      </c>
      <c r="I83" s="88" cm="1">
        <f t="array" ref="I83">IF(IF(OR(COUNTIFS(Prices!$D:$D,$H$12,Prices!$A:$A,$B83,Prices!$I:$I,$G83)=0,COUNTIFS(Prices!$D:$D,$H$12,Prices!$A:$A,$B83,Prices!$I:$I,$G83,Prices!$H:$H,"Product NA")&gt;0),0,SUMIFS(Prices!$H:$H,Prices!$D:$D,$H$12,Prices!$A:$A,$B83,Prices!$I:$I,$G83)) = 0,
IF(OR(COUNTIFS(Prices!$D:$D,$H$12,Prices!$B:$B,INDEX(CountryZonalMapping[ZZZONE],MATCH(1,(CountryZonalMapping[Country Name] ='NPC Country Parcels'!$B83)*(CountryZonalMapping[MATERIAL]=$H$12),0)),Prices!$I:$I,$G83)=0,COUNTIFS(Prices!$D:$D,$H$12,Prices!$B:$B,INDEX(CountryZonalMapping[ZZZONE],MATCH(1,(CountryZonalMapping[Country Name] ='NPC Country Parcels'!$B83)*(CountryZonalMapping[MATERIAL]=$H$12),0)),Prices!$I:$I,$G83,Prices!$H:$H,"Product NA")&gt;0),0,SUMIFS(Prices!$H:$H,Prices!$D:$D,$H$12,Prices!$B:$B,INDEX(CountryZonalMapping[ZZZONE],MATCH(1,(CountryZonalMapping[Country Name] ='NPC Country Parcels'!$B83)*(CountryZonalMapping[MATERIAL]=$H$12),0)),Prices!$I:$I,$G83)),
IF(OR(COUNTIFS(Prices!$D:$D,$H$12,Prices!$A:$A,$B83,Prices!$I:$I,$G83)=0,COUNTIFS(Prices!$D:$D,$H$12,Prices!$A:$A,$B83,Prices!$I:$I,$G83,Prices!$H:$H,"Product NA")&gt;0),0,SUMIFS(Prices!$H:$H,Prices!$D:$D,$H$12,Prices!$A:$A,$B83,Prices!$I:$I,$G83)))</f>
        <v>0</v>
      </c>
      <c r="J83" s="89">
        <f>IF(OR($C83=0,$E83=0,COUNTIFS(Prices!$D:$D,$H$12,Prices!$A:$A,$B83,Prices!$I:$I,$G83,Prices!$H:$H,"Product NA")&gt;0),0,(H83+(I83*($E83/1000))))</f>
        <v>73.849999999999994</v>
      </c>
      <c r="K83" s="89">
        <f t="shared" si="10"/>
        <v>8.8619999999999983</v>
      </c>
      <c r="L83" s="89">
        <f t="shared" si="11"/>
        <v>0</v>
      </c>
      <c r="M83" s="90">
        <f t="shared" si="12"/>
        <v>82.711999999999989</v>
      </c>
      <c r="N83" s="90">
        <f t="shared" si="13"/>
        <v>82.711999999999989</v>
      </c>
    </row>
    <row r="84" spans="2:14" x14ac:dyDescent="0.35">
      <c r="B84" s="87" t="s">
        <v>79</v>
      </c>
      <c r="C84" s="66">
        <v>1</v>
      </c>
      <c r="D84" s="66">
        <v>1</v>
      </c>
      <c r="E84" s="66">
        <v>600</v>
      </c>
      <c r="F84" s="116" t="str">
        <f t="shared" si="8"/>
        <v/>
      </c>
      <c r="G84" s="116" t="str">
        <f t="shared" si="9"/>
        <v>0-1kg</v>
      </c>
      <c r="H84" s="88" cm="1">
        <f t="array" ref="H84">IF(IF(OR(COUNTIFS(Prices!$D:$D,$H$12,Prices!$A:$A,$B84,Prices!$I:$I,$G84)=0,COUNTIFS(Prices!$D:$D,$H$12,Prices!$A:$A,$B84,Prices!$I:$I,$G84,Prices!$G:$G,"Product NA")&gt;0),0,SUMIFS(Prices!$G:$G,Prices!$D:$D,$H$12,Prices!$A:$A,$B84,Prices!$I:$I,$G84)) = 0,
IF(OR(COUNTIFS(Prices!$D:$D,$H$12,Prices!$B:$B,INDEX(CountryZonalMapping[ZZZONE],MATCH(1,(CountryZonalMapping[Country Name] ='NPC Country Parcels'!$B84)*(CountryZonalMapping[MATERIAL]=$H$12),0)),Prices!$I:$I,$G84)=0,COUNTIFS(Prices!$D:$D,$H$12,Prices!$B:$B,INDEX(CountryZonalMapping[ZZZONE],MATCH(1,(CountryZonalMapping[Country Name] ='NPC Country Parcels'!$B84)*(CountryZonalMapping[MATERIAL]=$H$12),0)),Prices!$I:$I,$G84,Prices!$G:$G,"Product NA")&gt;0),0,SUMIFS(Prices!$G:$G,Prices!$D:$D,$H$12,Prices!$B:$B,INDEX(CountryZonalMapping[ZZZONE],MATCH(1,(CountryZonalMapping[Country Name] ='NPC Country Parcels'!$B84)*(CountryZonalMapping[MATERIAL]=$H$12),0)),Prices!$I:$I,$G84)),
IF(OR(COUNTIFS(Prices!$D:$D,$H$12,Prices!$A:$A,$B84,Prices!$I:$I,$G84)=0,COUNTIFS(Prices!$D:$D,$H$12,Prices!$A:$A,$B84,Prices!$I:$I,$G84,Prices!$G:$G,"Product NA")&gt;0),0,SUMIFS(Prices!$G:$G,Prices!$D:$D,$H$12,Prices!$A:$A,$B84,Prices!$I:$I,$G84)))</f>
        <v>14.36</v>
      </c>
      <c r="I84" s="88" cm="1">
        <f t="array" ref="I84">IF(IF(OR(COUNTIFS(Prices!$D:$D,$H$12,Prices!$A:$A,$B84,Prices!$I:$I,$G84)=0,COUNTIFS(Prices!$D:$D,$H$12,Prices!$A:$A,$B84,Prices!$I:$I,$G84,Prices!$H:$H,"Product NA")&gt;0),0,SUMIFS(Prices!$H:$H,Prices!$D:$D,$H$12,Prices!$A:$A,$B84,Prices!$I:$I,$G84)) = 0,
IF(OR(COUNTIFS(Prices!$D:$D,$H$12,Prices!$B:$B,INDEX(CountryZonalMapping[ZZZONE],MATCH(1,(CountryZonalMapping[Country Name] ='NPC Country Parcels'!$B84)*(CountryZonalMapping[MATERIAL]=$H$12),0)),Prices!$I:$I,$G84)=0,COUNTIFS(Prices!$D:$D,$H$12,Prices!$B:$B,INDEX(CountryZonalMapping[ZZZONE],MATCH(1,(CountryZonalMapping[Country Name] ='NPC Country Parcels'!$B84)*(CountryZonalMapping[MATERIAL]=$H$12),0)),Prices!$I:$I,$G84,Prices!$H:$H,"Product NA")&gt;0),0,SUMIFS(Prices!$H:$H,Prices!$D:$D,$H$12,Prices!$B:$B,INDEX(CountryZonalMapping[ZZZONE],MATCH(1,(CountryZonalMapping[Country Name] ='NPC Country Parcels'!$B84)*(CountryZonalMapping[MATERIAL]=$H$12),0)),Prices!$I:$I,$G84)),
IF(OR(COUNTIFS(Prices!$D:$D,$H$12,Prices!$A:$A,$B84,Prices!$I:$I,$G84)=0,COUNTIFS(Prices!$D:$D,$H$12,Prices!$A:$A,$B84,Prices!$I:$I,$G84,Prices!$H:$H,"Product NA")&gt;0),0,SUMIFS(Prices!$H:$H,Prices!$D:$D,$H$12,Prices!$A:$A,$B84,Prices!$I:$I,$G84)))</f>
        <v>0</v>
      </c>
      <c r="J84" s="89">
        <f>IF(OR($C84=0,$E84=0,COUNTIFS(Prices!$D:$D,$H$12,Prices!$A:$A,$B84,Prices!$I:$I,$G84,Prices!$H:$H,"Product NA")&gt;0),0,(H84+(I84*($E84/1000))))</f>
        <v>14.36</v>
      </c>
      <c r="K84" s="89">
        <f t="shared" si="10"/>
        <v>1.7231999999999998</v>
      </c>
      <c r="L84" s="89">
        <f t="shared" si="11"/>
        <v>0</v>
      </c>
      <c r="M84" s="90">
        <f t="shared" si="12"/>
        <v>16.083199999999998</v>
      </c>
      <c r="N84" s="90">
        <f t="shared" si="13"/>
        <v>16.083199999999998</v>
      </c>
    </row>
    <row r="85" spans="2:14" x14ac:dyDescent="0.35">
      <c r="B85" s="87" t="s">
        <v>80</v>
      </c>
      <c r="C85" s="66">
        <v>1</v>
      </c>
      <c r="D85" s="66">
        <v>1</v>
      </c>
      <c r="E85" s="66">
        <v>600</v>
      </c>
      <c r="F85" s="116" t="str">
        <f t="shared" si="8"/>
        <v/>
      </c>
      <c r="G85" s="116" t="str">
        <f t="shared" si="9"/>
        <v>0-1kg</v>
      </c>
      <c r="H85" s="88" cm="1">
        <f t="array" ref="H85">IF(IF(OR(COUNTIFS(Prices!$D:$D,$H$12,Prices!$A:$A,$B85,Prices!$I:$I,$G85)=0,COUNTIFS(Prices!$D:$D,$H$12,Prices!$A:$A,$B85,Prices!$I:$I,$G85,Prices!$G:$G,"Product NA")&gt;0),0,SUMIFS(Prices!$G:$G,Prices!$D:$D,$H$12,Prices!$A:$A,$B85,Prices!$I:$I,$G85)) = 0,
IF(OR(COUNTIFS(Prices!$D:$D,$H$12,Prices!$B:$B,INDEX(CountryZonalMapping[ZZZONE],MATCH(1,(CountryZonalMapping[Country Name] ='NPC Country Parcels'!$B85)*(CountryZonalMapping[MATERIAL]=$H$12),0)),Prices!$I:$I,$G85)=0,COUNTIFS(Prices!$D:$D,$H$12,Prices!$B:$B,INDEX(CountryZonalMapping[ZZZONE],MATCH(1,(CountryZonalMapping[Country Name] ='NPC Country Parcels'!$B85)*(CountryZonalMapping[MATERIAL]=$H$12),0)),Prices!$I:$I,$G85,Prices!$G:$G,"Product NA")&gt;0),0,SUMIFS(Prices!$G:$G,Prices!$D:$D,$H$12,Prices!$B:$B,INDEX(CountryZonalMapping[ZZZONE],MATCH(1,(CountryZonalMapping[Country Name] ='NPC Country Parcels'!$B85)*(CountryZonalMapping[MATERIAL]=$H$12),0)),Prices!$I:$I,$G85)),
IF(OR(COUNTIFS(Prices!$D:$D,$H$12,Prices!$A:$A,$B85,Prices!$I:$I,$G85)=0,COUNTIFS(Prices!$D:$D,$H$12,Prices!$A:$A,$B85,Prices!$I:$I,$G85,Prices!$G:$G,"Product NA")&gt;0),0,SUMIFS(Prices!$G:$G,Prices!$D:$D,$H$12,Prices!$A:$A,$B85,Prices!$I:$I,$G85)))</f>
        <v>73.849999999999994</v>
      </c>
      <c r="I85" s="88" cm="1">
        <f t="array" ref="I85">IF(IF(OR(COUNTIFS(Prices!$D:$D,$H$12,Prices!$A:$A,$B85,Prices!$I:$I,$G85)=0,COUNTIFS(Prices!$D:$D,$H$12,Prices!$A:$A,$B85,Prices!$I:$I,$G85,Prices!$H:$H,"Product NA")&gt;0),0,SUMIFS(Prices!$H:$H,Prices!$D:$D,$H$12,Prices!$A:$A,$B85,Prices!$I:$I,$G85)) = 0,
IF(OR(COUNTIFS(Prices!$D:$D,$H$12,Prices!$B:$B,INDEX(CountryZonalMapping[ZZZONE],MATCH(1,(CountryZonalMapping[Country Name] ='NPC Country Parcels'!$B85)*(CountryZonalMapping[MATERIAL]=$H$12),0)),Prices!$I:$I,$G85)=0,COUNTIFS(Prices!$D:$D,$H$12,Prices!$B:$B,INDEX(CountryZonalMapping[ZZZONE],MATCH(1,(CountryZonalMapping[Country Name] ='NPC Country Parcels'!$B85)*(CountryZonalMapping[MATERIAL]=$H$12),0)),Prices!$I:$I,$G85,Prices!$H:$H,"Product NA")&gt;0),0,SUMIFS(Prices!$H:$H,Prices!$D:$D,$H$12,Prices!$B:$B,INDEX(CountryZonalMapping[ZZZONE],MATCH(1,(CountryZonalMapping[Country Name] ='NPC Country Parcels'!$B85)*(CountryZonalMapping[MATERIAL]=$H$12),0)),Prices!$I:$I,$G85)),
IF(OR(COUNTIFS(Prices!$D:$D,$H$12,Prices!$A:$A,$B85,Prices!$I:$I,$G85)=0,COUNTIFS(Prices!$D:$D,$H$12,Prices!$A:$A,$B85,Prices!$I:$I,$G85,Prices!$H:$H,"Product NA")&gt;0),0,SUMIFS(Prices!$H:$H,Prices!$D:$D,$H$12,Prices!$A:$A,$B85,Prices!$I:$I,$G85)))</f>
        <v>0</v>
      </c>
      <c r="J85" s="89">
        <f>IF(OR($C85=0,$E85=0,COUNTIFS(Prices!$D:$D,$H$12,Prices!$A:$A,$B85,Prices!$I:$I,$G85,Prices!$H:$H,"Product NA")&gt;0),0,(H85+(I85*($E85/1000))))</f>
        <v>73.849999999999994</v>
      </c>
      <c r="K85" s="89">
        <f t="shared" si="10"/>
        <v>8.8619999999999983</v>
      </c>
      <c r="L85" s="89">
        <f t="shared" si="11"/>
        <v>0</v>
      </c>
      <c r="M85" s="90">
        <f t="shared" si="12"/>
        <v>82.711999999999989</v>
      </c>
      <c r="N85" s="90">
        <f t="shared" si="13"/>
        <v>82.711999999999989</v>
      </c>
    </row>
    <row r="86" spans="2:14" x14ac:dyDescent="0.35">
      <c r="B86" s="87" t="s">
        <v>81</v>
      </c>
      <c r="C86" s="66">
        <v>1</v>
      </c>
      <c r="D86" s="66">
        <v>1</v>
      </c>
      <c r="E86" s="66">
        <v>600</v>
      </c>
      <c r="F86" s="116" t="str">
        <f t="shared" si="8"/>
        <v/>
      </c>
      <c r="G86" s="116" t="str">
        <f t="shared" si="9"/>
        <v>0-1kg</v>
      </c>
      <c r="H86" s="88" cm="1">
        <f t="array" ref="H86">IF(IF(OR(COUNTIFS(Prices!$D:$D,$H$12,Prices!$A:$A,$B86,Prices!$I:$I,$G86)=0,COUNTIFS(Prices!$D:$D,$H$12,Prices!$A:$A,$B86,Prices!$I:$I,$G86,Prices!$G:$G,"Product NA")&gt;0),0,SUMIFS(Prices!$G:$G,Prices!$D:$D,$H$12,Prices!$A:$A,$B86,Prices!$I:$I,$G86)) = 0,
IF(OR(COUNTIFS(Prices!$D:$D,$H$12,Prices!$B:$B,INDEX(CountryZonalMapping[ZZZONE],MATCH(1,(CountryZonalMapping[Country Name] ='NPC Country Parcels'!$B86)*(CountryZonalMapping[MATERIAL]=$H$12),0)),Prices!$I:$I,$G86)=0,COUNTIFS(Prices!$D:$D,$H$12,Prices!$B:$B,INDEX(CountryZonalMapping[ZZZONE],MATCH(1,(CountryZonalMapping[Country Name] ='NPC Country Parcels'!$B86)*(CountryZonalMapping[MATERIAL]=$H$12),0)),Prices!$I:$I,$G86,Prices!$G:$G,"Product NA")&gt;0),0,SUMIFS(Prices!$G:$G,Prices!$D:$D,$H$12,Prices!$B:$B,INDEX(CountryZonalMapping[ZZZONE],MATCH(1,(CountryZonalMapping[Country Name] ='NPC Country Parcels'!$B86)*(CountryZonalMapping[MATERIAL]=$H$12),0)),Prices!$I:$I,$G86)),
IF(OR(COUNTIFS(Prices!$D:$D,$H$12,Prices!$A:$A,$B86,Prices!$I:$I,$G86)=0,COUNTIFS(Prices!$D:$D,$H$12,Prices!$A:$A,$B86,Prices!$I:$I,$G86,Prices!$G:$G,"Product NA")&gt;0),0,SUMIFS(Prices!$G:$G,Prices!$D:$D,$H$12,Prices!$A:$A,$B86,Prices!$I:$I,$G86)))</f>
        <v>19.18</v>
      </c>
      <c r="I86" s="88" cm="1">
        <f t="array" ref="I86">IF(IF(OR(COUNTIFS(Prices!$D:$D,$H$12,Prices!$A:$A,$B86,Prices!$I:$I,$G86)=0,COUNTIFS(Prices!$D:$D,$H$12,Prices!$A:$A,$B86,Prices!$I:$I,$G86,Prices!$H:$H,"Product NA")&gt;0),0,SUMIFS(Prices!$H:$H,Prices!$D:$D,$H$12,Prices!$A:$A,$B86,Prices!$I:$I,$G86)) = 0,
IF(OR(COUNTIFS(Prices!$D:$D,$H$12,Prices!$B:$B,INDEX(CountryZonalMapping[ZZZONE],MATCH(1,(CountryZonalMapping[Country Name] ='NPC Country Parcels'!$B86)*(CountryZonalMapping[MATERIAL]=$H$12),0)),Prices!$I:$I,$G86)=0,COUNTIFS(Prices!$D:$D,$H$12,Prices!$B:$B,INDEX(CountryZonalMapping[ZZZONE],MATCH(1,(CountryZonalMapping[Country Name] ='NPC Country Parcels'!$B86)*(CountryZonalMapping[MATERIAL]=$H$12),0)),Prices!$I:$I,$G86,Prices!$H:$H,"Product NA")&gt;0),0,SUMIFS(Prices!$H:$H,Prices!$D:$D,$H$12,Prices!$B:$B,INDEX(CountryZonalMapping[ZZZONE],MATCH(1,(CountryZonalMapping[Country Name] ='NPC Country Parcels'!$B86)*(CountryZonalMapping[MATERIAL]=$H$12),0)),Prices!$I:$I,$G86)),
IF(OR(COUNTIFS(Prices!$D:$D,$H$12,Prices!$A:$A,$B86,Prices!$I:$I,$G86)=0,COUNTIFS(Prices!$D:$D,$H$12,Prices!$A:$A,$B86,Prices!$I:$I,$G86,Prices!$H:$H,"Product NA")&gt;0),0,SUMIFS(Prices!$H:$H,Prices!$D:$D,$H$12,Prices!$A:$A,$B86,Prices!$I:$I,$G86)))</f>
        <v>0</v>
      </c>
      <c r="J86" s="89">
        <f>IF(OR($C86=0,$E86=0,COUNTIFS(Prices!$D:$D,$H$12,Prices!$A:$A,$B86,Prices!$I:$I,$G86,Prices!$H:$H,"Product NA")&gt;0),0,(H86+(I86*($E86/1000))))</f>
        <v>19.18</v>
      </c>
      <c r="K86" s="89">
        <f t="shared" si="10"/>
        <v>2.3016000000000001</v>
      </c>
      <c r="L86" s="89">
        <f t="shared" si="11"/>
        <v>0</v>
      </c>
      <c r="M86" s="90">
        <f t="shared" si="12"/>
        <v>21.4816</v>
      </c>
      <c r="N86" s="90">
        <f t="shared" si="13"/>
        <v>21.4816</v>
      </c>
    </row>
    <row r="87" spans="2:14" x14ac:dyDescent="0.35">
      <c r="B87" s="87" t="s">
        <v>82</v>
      </c>
      <c r="C87" s="66">
        <v>1</v>
      </c>
      <c r="D87" s="66">
        <v>1</v>
      </c>
      <c r="E87" s="66">
        <v>600</v>
      </c>
      <c r="F87" s="116" t="str">
        <f t="shared" si="8"/>
        <v/>
      </c>
      <c r="G87" s="116" t="str">
        <f t="shared" si="9"/>
        <v>0-1kg</v>
      </c>
      <c r="H87" s="88" cm="1">
        <f t="array" ref="H87">IF(IF(OR(COUNTIFS(Prices!$D:$D,$H$12,Prices!$A:$A,$B87,Prices!$I:$I,$G87)=0,COUNTIFS(Prices!$D:$D,$H$12,Prices!$A:$A,$B87,Prices!$I:$I,$G87,Prices!$G:$G,"Product NA")&gt;0),0,SUMIFS(Prices!$G:$G,Prices!$D:$D,$H$12,Prices!$A:$A,$B87,Prices!$I:$I,$G87)) = 0,
IF(OR(COUNTIFS(Prices!$D:$D,$H$12,Prices!$B:$B,INDEX(CountryZonalMapping[ZZZONE],MATCH(1,(CountryZonalMapping[Country Name] ='NPC Country Parcels'!$B87)*(CountryZonalMapping[MATERIAL]=$H$12),0)),Prices!$I:$I,$G87)=0,COUNTIFS(Prices!$D:$D,$H$12,Prices!$B:$B,INDEX(CountryZonalMapping[ZZZONE],MATCH(1,(CountryZonalMapping[Country Name] ='NPC Country Parcels'!$B87)*(CountryZonalMapping[MATERIAL]=$H$12),0)),Prices!$I:$I,$G87,Prices!$G:$G,"Product NA")&gt;0),0,SUMIFS(Prices!$G:$G,Prices!$D:$D,$H$12,Prices!$B:$B,INDEX(CountryZonalMapping[ZZZONE],MATCH(1,(CountryZonalMapping[Country Name] ='NPC Country Parcels'!$B87)*(CountryZonalMapping[MATERIAL]=$H$12),0)),Prices!$I:$I,$G87)),
IF(OR(COUNTIFS(Prices!$D:$D,$H$12,Prices!$A:$A,$B87,Prices!$I:$I,$G87)=0,COUNTIFS(Prices!$D:$D,$H$12,Prices!$A:$A,$B87,Prices!$I:$I,$G87,Prices!$G:$G,"Product NA")&gt;0),0,SUMIFS(Prices!$G:$G,Prices!$D:$D,$H$12,Prices!$A:$A,$B87,Prices!$I:$I,$G87)))</f>
        <v>11.05</v>
      </c>
      <c r="I87" s="88" cm="1">
        <f t="array" ref="I87">IF(IF(OR(COUNTIFS(Prices!$D:$D,$H$12,Prices!$A:$A,$B87,Prices!$I:$I,$G87)=0,COUNTIFS(Prices!$D:$D,$H$12,Prices!$A:$A,$B87,Prices!$I:$I,$G87,Prices!$H:$H,"Product NA")&gt;0),0,SUMIFS(Prices!$H:$H,Prices!$D:$D,$H$12,Prices!$A:$A,$B87,Prices!$I:$I,$G87)) = 0,
IF(OR(COUNTIFS(Prices!$D:$D,$H$12,Prices!$B:$B,INDEX(CountryZonalMapping[ZZZONE],MATCH(1,(CountryZonalMapping[Country Name] ='NPC Country Parcels'!$B87)*(CountryZonalMapping[MATERIAL]=$H$12),0)),Prices!$I:$I,$G87)=0,COUNTIFS(Prices!$D:$D,$H$12,Prices!$B:$B,INDEX(CountryZonalMapping[ZZZONE],MATCH(1,(CountryZonalMapping[Country Name] ='NPC Country Parcels'!$B87)*(CountryZonalMapping[MATERIAL]=$H$12),0)),Prices!$I:$I,$G87,Prices!$H:$H,"Product NA")&gt;0),0,SUMIFS(Prices!$H:$H,Prices!$D:$D,$H$12,Prices!$B:$B,INDEX(CountryZonalMapping[ZZZONE],MATCH(1,(CountryZonalMapping[Country Name] ='NPC Country Parcels'!$B87)*(CountryZonalMapping[MATERIAL]=$H$12),0)),Prices!$I:$I,$G87)),
IF(OR(COUNTIFS(Prices!$D:$D,$H$12,Prices!$A:$A,$B87,Prices!$I:$I,$G87)=0,COUNTIFS(Prices!$D:$D,$H$12,Prices!$A:$A,$B87,Prices!$I:$I,$G87,Prices!$H:$H,"Product NA")&gt;0),0,SUMIFS(Prices!$H:$H,Prices!$D:$D,$H$12,Prices!$A:$A,$B87,Prices!$I:$I,$G87)))</f>
        <v>0</v>
      </c>
      <c r="J87" s="89">
        <f>IF(OR($C87=0,$E87=0,COUNTIFS(Prices!$D:$D,$H$12,Prices!$A:$A,$B87,Prices!$I:$I,$G87,Prices!$H:$H,"Product NA")&gt;0),0,(H87+(I87*($E87/1000))))</f>
        <v>11.05</v>
      </c>
      <c r="K87" s="89">
        <f t="shared" si="10"/>
        <v>1.3260000000000001</v>
      </c>
      <c r="L87" s="89">
        <f t="shared" si="11"/>
        <v>0</v>
      </c>
      <c r="M87" s="90">
        <f t="shared" si="12"/>
        <v>12.376000000000001</v>
      </c>
      <c r="N87" s="90">
        <f t="shared" si="13"/>
        <v>12.376000000000001</v>
      </c>
    </row>
    <row r="88" spans="2:14" x14ac:dyDescent="0.35">
      <c r="B88" s="87" t="s">
        <v>83</v>
      </c>
      <c r="C88" s="66">
        <v>1</v>
      </c>
      <c r="D88" s="66">
        <v>1</v>
      </c>
      <c r="E88" s="66">
        <v>600</v>
      </c>
      <c r="F88" s="116" t="str">
        <f t="shared" si="8"/>
        <v/>
      </c>
      <c r="G88" s="116" t="str">
        <f t="shared" si="9"/>
        <v>0-1kg</v>
      </c>
      <c r="H88" s="88" cm="1">
        <f t="array" ref="H88">IF(IF(OR(COUNTIFS(Prices!$D:$D,$H$12,Prices!$A:$A,$B88,Prices!$I:$I,$G88)=0,COUNTIFS(Prices!$D:$D,$H$12,Prices!$A:$A,$B88,Prices!$I:$I,$G88,Prices!$G:$G,"Product NA")&gt;0),0,SUMIFS(Prices!$G:$G,Prices!$D:$D,$H$12,Prices!$A:$A,$B88,Prices!$I:$I,$G88)) = 0,
IF(OR(COUNTIFS(Prices!$D:$D,$H$12,Prices!$B:$B,INDEX(CountryZonalMapping[ZZZONE],MATCH(1,(CountryZonalMapping[Country Name] ='NPC Country Parcels'!$B88)*(CountryZonalMapping[MATERIAL]=$H$12),0)),Prices!$I:$I,$G88)=0,COUNTIFS(Prices!$D:$D,$H$12,Prices!$B:$B,INDEX(CountryZonalMapping[ZZZONE],MATCH(1,(CountryZonalMapping[Country Name] ='NPC Country Parcels'!$B88)*(CountryZonalMapping[MATERIAL]=$H$12),0)),Prices!$I:$I,$G88,Prices!$G:$G,"Product NA")&gt;0),0,SUMIFS(Prices!$G:$G,Prices!$D:$D,$H$12,Prices!$B:$B,INDEX(CountryZonalMapping[ZZZONE],MATCH(1,(CountryZonalMapping[Country Name] ='NPC Country Parcels'!$B88)*(CountryZonalMapping[MATERIAL]=$H$12),0)),Prices!$I:$I,$G88)),
IF(OR(COUNTIFS(Prices!$D:$D,$H$12,Prices!$A:$A,$B88,Prices!$I:$I,$G88)=0,COUNTIFS(Prices!$D:$D,$H$12,Prices!$A:$A,$B88,Prices!$I:$I,$G88,Prices!$G:$G,"Product NA")&gt;0),0,SUMIFS(Prices!$G:$G,Prices!$D:$D,$H$12,Prices!$A:$A,$B88,Prices!$I:$I,$G88)))</f>
        <v>0</v>
      </c>
      <c r="I88" s="88" cm="1">
        <f t="array" ref="I88">IF(IF(OR(COUNTIFS(Prices!$D:$D,$H$12,Prices!$A:$A,$B88,Prices!$I:$I,$G88)=0,COUNTIFS(Prices!$D:$D,$H$12,Prices!$A:$A,$B88,Prices!$I:$I,$G88,Prices!$H:$H,"Product NA")&gt;0),0,SUMIFS(Prices!$H:$H,Prices!$D:$D,$H$12,Prices!$A:$A,$B88,Prices!$I:$I,$G88)) = 0,
IF(OR(COUNTIFS(Prices!$D:$D,$H$12,Prices!$B:$B,INDEX(CountryZonalMapping[ZZZONE],MATCH(1,(CountryZonalMapping[Country Name] ='NPC Country Parcels'!$B88)*(CountryZonalMapping[MATERIAL]=$H$12),0)),Prices!$I:$I,$G88)=0,COUNTIFS(Prices!$D:$D,$H$12,Prices!$B:$B,INDEX(CountryZonalMapping[ZZZONE],MATCH(1,(CountryZonalMapping[Country Name] ='NPC Country Parcels'!$B88)*(CountryZonalMapping[MATERIAL]=$H$12),0)),Prices!$I:$I,$G88,Prices!$H:$H,"Product NA")&gt;0),0,SUMIFS(Prices!$H:$H,Prices!$D:$D,$H$12,Prices!$B:$B,INDEX(CountryZonalMapping[ZZZONE],MATCH(1,(CountryZonalMapping[Country Name] ='NPC Country Parcels'!$B88)*(CountryZonalMapping[MATERIAL]=$H$12),0)),Prices!$I:$I,$G88)),
IF(OR(COUNTIFS(Prices!$D:$D,$H$12,Prices!$A:$A,$B88,Prices!$I:$I,$G88)=0,COUNTIFS(Prices!$D:$D,$H$12,Prices!$A:$A,$B88,Prices!$I:$I,$G88,Prices!$H:$H,"Product NA")&gt;0),0,SUMIFS(Prices!$H:$H,Prices!$D:$D,$H$12,Prices!$A:$A,$B88,Prices!$I:$I,$G88)))</f>
        <v>0</v>
      </c>
      <c r="J88" s="89">
        <f>IF(OR($C88=0,$E88=0,COUNTIFS(Prices!$D:$D,$H$12,Prices!$A:$A,$B88,Prices!$I:$I,$G88,Prices!$H:$H,"Product NA")&gt;0),0,(H88+(I88*($E88/1000))))</f>
        <v>0</v>
      </c>
      <c r="K88" s="89">
        <f t="shared" si="10"/>
        <v>0</v>
      </c>
      <c r="L88" s="89">
        <f t="shared" si="11"/>
        <v>0</v>
      </c>
      <c r="M88" s="90">
        <f t="shared" si="12"/>
        <v>0</v>
      </c>
      <c r="N88" s="90">
        <f t="shared" si="13"/>
        <v>0</v>
      </c>
    </row>
    <row r="89" spans="2:14" x14ac:dyDescent="0.35">
      <c r="B89" s="87" t="s">
        <v>84</v>
      </c>
      <c r="C89" s="66">
        <v>1</v>
      </c>
      <c r="D89" s="66">
        <v>1</v>
      </c>
      <c r="E89" s="66">
        <v>600</v>
      </c>
      <c r="F89" s="116" t="str">
        <f t="shared" si="8"/>
        <v/>
      </c>
      <c r="G89" s="116" t="str">
        <f t="shared" si="9"/>
        <v>0-1kg</v>
      </c>
      <c r="H89" s="88" cm="1">
        <f t="array" ref="H89">IF(IF(OR(COUNTIFS(Prices!$D:$D,$H$12,Prices!$A:$A,$B89,Prices!$I:$I,$G89)=0,COUNTIFS(Prices!$D:$D,$H$12,Prices!$A:$A,$B89,Prices!$I:$I,$G89,Prices!$G:$G,"Product NA")&gt;0),0,SUMIFS(Prices!$G:$G,Prices!$D:$D,$H$12,Prices!$A:$A,$B89,Prices!$I:$I,$G89)) = 0,
IF(OR(COUNTIFS(Prices!$D:$D,$H$12,Prices!$B:$B,INDEX(CountryZonalMapping[ZZZONE],MATCH(1,(CountryZonalMapping[Country Name] ='NPC Country Parcels'!$B89)*(CountryZonalMapping[MATERIAL]=$H$12),0)),Prices!$I:$I,$G89)=0,COUNTIFS(Prices!$D:$D,$H$12,Prices!$B:$B,INDEX(CountryZonalMapping[ZZZONE],MATCH(1,(CountryZonalMapping[Country Name] ='NPC Country Parcels'!$B89)*(CountryZonalMapping[MATERIAL]=$H$12),0)),Prices!$I:$I,$G89,Prices!$G:$G,"Product NA")&gt;0),0,SUMIFS(Prices!$G:$G,Prices!$D:$D,$H$12,Prices!$B:$B,INDEX(CountryZonalMapping[ZZZONE],MATCH(1,(CountryZonalMapping[Country Name] ='NPC Country Parcels'!$B89)*(CountryZonalMapping[MATERIAL]=$H$12),0)),Prices!$I:$I,$G89)),
IF(OR(COUNTIFS(Prices!$D:$D,$H$12,Prices!$A:$A,$B89,Prices!$I:$I,$G89)=0,COUNTIFS(Prices!$D:$D,$H$12,Prices!$A:$A,$B89,Prices!$I:$I,$G89,Prices!$G:$G,"Product NA")&gt;0),0,SUMIFS(Prices!$G:$G,Prices!$D:$D,$H$12,Prices!$A:$A,$B89,Prices!$I:$I,$G89)))</f>
        <v>73.849999999999994</v>
      </c>
      <c r="I89" s="88" cm="1">
        <f t="array" ref="I89">IF(IF(OR(COUNTIFS(Prices!$D:$D,$H$12,Prices!$A:$A,$B89,Prices!$I:$I,$G89)=0,COUNTIFS(Prices!$D:$D,$H$12,Prices!$A:$A,$B89,Prices!$I:$I,$G89,Prices!$H:$H,"Product NA")&gt;0),0,SUMIFS(Prices!$H:$H,Prices!$D:$D,$H$12,Prices!$A:$A,$B89,Prices!$I:$I,$G89)) = 0,
IF(OR(COUNTIFS(Prices!$D:$D,$H$12,Prices!$B:$B,INDEX(CountryZonalMapping[ZZZONE],MATCH(1,(CountryZonalMapping[Country Name] ='NPC Country Parcels'!$B89)*(CountryZonalMapping[MATERIAL]=$H$12),0)),Prices!$I:$I,$G89)=0,COUNTIFS(Prices!$D:$D,$H$12,Prices!$B:$B,INDEX(CountryZonalMapping[ZZZONE],MATCH(1,(CountryZonalMapping[Country Name] ='NPC Country Parcels'!$B89)*(CountryZonalMapping[MATERIAL]=$H$12),0)),Prices!$I:$I,$G89,Prices!$H:$H,"Product NA")&gt;0),0,SUMIFS(Prices!$H:$H,Prices!$D:$D,$H$12,Prices!$B:$B,INDEX(CountryZonalMapping[ZZZONE],MATCH(1,(CountryZonalMapping[Country Name] ='NPC Country Parcels'!$B89)*(CountryZonalMapping[MATERIAL]=$H$12),0)),Prices!$I:$I,$G89)),
IF(OR(COUNTIFS(Prices!$D:$D,$H$12,Prices!$A:$A,$B89,Prices!$I:$I,$G89)=0,COUNTIFS(Prices!$D:$D,$H$12,Prices!$A:$A,$B89,Prices!$I:$I,$G89,Prices!$H:$H,"Product NA")&gt;0),0,SUMIFS(Prices!$H:$H,Prices!$D:$D,$H$12,Prices!$A:$A,$B89,Prices!$I:$I,$G89)))</f>
        <v>0</v>
      </c>
      <c r="J89" s="89">
        <f>IF(OR($C89=0,$E89=0,COUNTIFS(Prices!$D:$D,$H$12,Prices!$A:$A,$B89,Prices!$I:$I,$G89,Prices!$H:$H,"Product NA")&gt;0),0,(H89+(I89*($E89/1000))))</f>
        <v>73.849999999999994</v>
      </c>
      <c r="K89" s="89">
        <f t="shared" si="10"/>
        <v>8.8619999999999983</v>
      </c>
      <c r="L89" s="89">
        <f t="shared" si="11"/>
        <v>0</v>
      </c>
      <c r="M89" s="90">
        <f t="shared" si="12"/>
        <v>82.711999999999989</v>
      </c>
      <c r="N89" s="90">
        <f t="shared" si="13"/>
        <v>82.711999999999989</v>
      </c>
    </row>
    <row r="90" spans="2:14" x14ac:dyDescent="0.35">
      <c r="B90" s="87" t="s">
        <v>85</v>
      </c>
      <c r="C90" s="66">
        <v>1</v>
      </c>
      <c r="D90" s="66">
        <v>1</v>
      </c>
      <c r="E90" s="66">
        <v>600</v>
      </c>
      <c r="F90" s="116" t="str">
        <f t="shared" si="8"/>
        <v/>
      </c>
      <c r="G90" s="116" t="str">
        <f t="shared" si="9"/>
        <v>0-1kg</v>
      </c>
      <c r="H90" s="88" cm="1">
        <f t="array" ref="H90">IF(IF(OR(COUNTIFS(Prices!$D:$D,$H$12,Prices!$A:$A,$B90,Prices!$I:$I,$G90)=0,COUNTIFS(Prices!$D:$D,$H$12,Prices!$A:$A,$B90,Prices!$I:$I,$G90,Prices!$G:$G,"Product NA")&gt;0),0,SUMIFS(Prices!$G:$G,Prices!$D:$D,$H$12,Prices!$A:$A,$B90,Prices!$I:$I,$G90)) = 0,
IF(OR(COUNTIFS(Prices!$D:$D,$H$12,Prices!$B:$B,INDEX(CountryZonalMapping[ZZZONE],MATCH(1,(CountryZonalMapping[Country Name] ='NPC Country Parcels'!$B90)*(CountryZonalMapping[MATERIAL]=$H$12),0)),Prices!$I:$I,$G90)=0,COUNTIFS(Prices!$D:$D,$H$12,Prices!$B:$B,INDEX(CountryZonalMapping[ZZZONE],MATCH(1,(CountryZonalMapping[Country Name] ='NPC Country Parcels'!$B90)*(CountryZonalMapping[MATERIAL]=$H$12),0)),Prices!$I:$I,$G90,Prices!$G:$G,"Product NA")&gt;0),0,SUMIFS(Prices!$G:$G,Prices!$D:$D,$H$12,Prices!$B:$B,INDEX(CountryZonalMapping[ZZZONE],MATCH(1,(CountryZonalMapping[Country Name] ='NPC Country Parcels'!$B90)*(CountryZonalMapping[MATERIAL]=$H$12),0)),Prices!$I:$I,$G90)),
IF(OR(COUNTIFS(Prices!$D:$D,$H$12,Prices!$A:$A,$B90,Prices!$I:$I,$G90)=0,COUNTIFS(Prices!$D:$D,$H$12,Prices!$A:$A,$B90,Prices!$I:$I,$G90,Prices!$G:$G,"Product NA")&gt;0),0,SUMIFS(Prices!$G:$G,Prices!$D:$D,$H$12,Prices!$A:$A,$B90,Prices!$I:$I,$G90)))</f>
        <v>0</v>
      </c>
      <c r="I90" s="88" cm="1">
        <f t="array" ref="I90">IF(IF(OR(COUNTIFS(Prices!$D:$D,$H$12,Prices!$A:$A,$B90,Prices!$I:$I,$G90)=0,COUNTIFS(Prices!$D:$D,$H$12,Prices!$A:$A,$B90,Prices!$I:$I,$G90,Prices!$H:$H,"Product NA")&gt;0),0,SUMIFS(Prices!$H:$H,Prices!$D:$D,$H$12,Prices!$A:$A,$B90,Prices!$I:$I,$G90)) = 0,
IF(OR(COUNTIFS(Prices!$D:$D,$H$12,Prices!$B:$B,INDEX(CountryZonalMapping[ZZZONE],MATCH(1,(CountryZonalMapping[Country Name] ='NPC Country Parcels'!$B90)*(CountryZonalMapping[MATERIAL]=$H$12),0)),Prices!$I:$I,$G90)=0,COUNTIFS(Prices!$D:$D,$H$12,Prices!$B:$B,INDEX(CountryZonalMapping[ZZZONE],MATCH(1,(CountryZonalMapping[Country Name] ='NPC Country Parcels'!$B90)*(CountryZonalMapping[MATERIAL]=$H$12),0)),Prices!$I:$I,$G90,Prices!$H:$H,"Product NA")&gt;0),0,SUMIFS(Prices!$H:$H,Prices!$D:$D,$H$12,Prices!$B:$B,INDEX(CountryZonalMapping[ZZZONE],MATCH(1,(CountryZonalMapping[Country Name] ='NPC Country Parcels'!$B90)*(CountryZonalMapping[MATERIAL]=$H$12),0)),Prices!$I:$I,$G90)),
IF(OR(COUNTIFS(Prices!$D:$D,$H$12,Prices!$A:$A,$B90,Prices!$I:$I,$G90)=0,COUNTIFS(Prices!$D:$D,$H$12,Prices!$A:$A,$B90,Prices!$I:$I,$G90,Prices!$H:$H,"Product NA")&gt;0),0,SUMIFS(Prices!$H:$H,Prices!$D:$D,$H$12,Prices!$A:$A,$B90,Prices!$I:$I,$G90)))</f>
        <v>0</v>
      </c>
      <c r="J90" s="89">
        <f>IF(OR($C90=0,$E90=0,COUNTIFS(Prices!$D:$D,$H$12,Prices!$A:$A,$B90,Prices!$I:$I,$G90,Prices!$H:$H,"Product NA")&gt;0),0,(H90+(I90*($E90/1000))))</f>
        <v>0</v>
      </c>
      <c r="K90" s="89">
        <f t="shared" si="10"/>
        <v>0</v>
      </c>
      <c r="L90" s="89">
        <f t="shared" si="11"/>
        <v>0</v>
      </c>
      <c r="M90" s="90">
        <f t="shared" si="12"/>
        <v>0</v>
      </c>
      <c r="N90" s="90">
        <f t="shared" si="13"/>
        <v>0</v>
      </c>
    </row>
    <row r="91" spans="2:14" x14ac:dyDescent="0.35">
      <c r="B91" s="87" t="s">
        <v>86</v>
      </c>
      <c r="C91" s="66">
        <v>1</v>
      </c>
      <c r="D91" s="66">
        <v>1</v>
      </c>
      <c r="E91" s="66">
        <v>600</v>
      </c>
      <c r="F91" s="116" t="str">
        <f t="shared" si="8"/>
        <v/>
      </c>
      <c r="G91" s="116" t="str">
        <f t="shared" si="9"/>
        <v>0-1kg</v>
      </c>
      <c r="H91" s="88" cm="1">
        <f t="array" ref="H91">IF(IF(OR(COUNTIFS(Prices!$D:$D,$H$12,Prices!$A:$A,$B91,Prices!$I:$I,$G91)=0,COUNTIFS(Prices!$D:$D,$H$12,Prices!$A:$A,$B91,Prices!$I:$I,$G91,Prices!$G:$G,"Product NA")&gt;0),0,SUMIFS(Prices!$G:$G,Prices!$D:$D,$H$12,Prices!$A:$A,$B91,Prices!$I:$I,$G91)) = 0,
IF(OR(COUNTIFS(Prices!$D:$D,$H$12,Prices!$B:$B,INDEX(CountryZonalMapping[ZZZONE],MATCH(1,(CountryZonalMapping[Country Name] ='NPC Country Parcels'!$B91)*(CountryZonalMapping[MATERIAL]=$H$12),0)),Prices!$I:$I,$G91)=0,COUNTIFS(Prices!$D:$D,$H$12,Prices!$B:$B,INDEX(CountryZonalMapping[ZZZONE],MATCH(1,(CountryZonalMapping[Country Name] ='NPC Country Parcels'!$B91)*(CountryZonalMapping[MATERIAL]=$H$12),0)),Prices!$I:$I,$G91,Prices!$G:$G,"Product NA")&gt;0),0,SUMIFS(Prices!$G:$G,Prices!$D:$D,$H$12,Prices!$B:$B,INDEX(CountryZonalMapping[ZZZONE],MATCH(1,(CountryZonalMapping[Country Name] ='NPC Country Parcels'!$B91)*(CountryZonalMapping[MATERIAL]=$H$12),0)),Prices!$I:$I,$G91)),
IF(OR(COUNTIFS(Prices!$D:$D,$H$12,Prices!$A:$A,$B91,Prices!$I:$I,$G91)=0,COUNTIFS(Prices!$D:$D,$H$12,Prices!$A:$A,$B91,Prices!$I:$I,$G91,Prices!$G:$G,"Product NA")&gt;0),0,SUMIFS(Prices!$G:$G,Prices!$D:$D,$H$12,Prices!$A:$A,$B91,Prices!$I:$I,$G91)))</f>
        <v>73.849999999999994</v>
      </c>
      <c r="I91" s="88" cm="1">
        <f t="array" ref="I91">IF(IF(OR(COUNTIFS(Prices!$D:$D,$H$12,Prices!$A:$A,$B91,Prices!$I:$I,$G91)=0,COUNTIFS(Prices!$D:$D,$H$12,Prices!$A:$A,$B91,Prices!$I:$I,$G91,Prices!$H:$H,"Product NA")&gt;0),0,SUMIFS(Prices!$H:$H,Prices!$D:$D,$H$12,Prices!$A:$A,$B91,Prices!$I:$I,$G91)) = 0,
IF(OR(COUNTIFS(Prices!$D:$D,$H$12,Prices!$B:$B,INDEX(CountryZonalMapping[ZZZONE],MATCH(1,(CountryZonalMapping[Country Name] ='NPC Country Parcels'!$B91)*(CountryZonalMapping[MATERIAL]=$H$12),0)),Prices!$I:$I,$G91)=0,COUNTIFS(Prices!$D:$D,$H$12,Prices!$B:$B,INDEX(CountryZonalMapping[ZZZONE],MATCH(1,(CountryZonalMapping[Country Name] ='NPC Country Parcels'!$B91)*(CountryZonalMapping[MATERIAL]=$H$12),0)),Prices!$I:$I,$G91,Prices!$H:$H,"Product NA")&gt;0),0,SUMIFS(Prices!$H:$H,Prices!$D:$D,$H$12,Prices!$B:$B,INDEX(CountryZonalMapping[ZZZONE],MATCH(1,(CountryZonalMapping[Country Name] ='NPC Country Parcels'!$B91)*(CountryZonalMapping[MATERIAL]=$H$12),0)),Prices!$I:$I,$G91)),
IF(OR(COUNTIFS(Prices!$D:$D,$H$12,Prices!$A:$A,$B91,Prices!$I:$I,$G91)=0,COUNTIFS(Prices!$D:$D,$H$12,Prices!$A:$A,$B91,Prices!$I:$I,$G91,Prices!$H:$H,"Product NA")&gt;0),0,SUMIFS(Prices!$H:$H,Prices!$D:$D,$H$12,Prices!$A:$A,$B91,Prices!$I:$I,$G91)))</f>
        <v>0</v>
      </c>
      <c r="J91" s="89">
        <f>IF(OR($C91=0,$E91=0,COUNTIFS(Prices!$D:$D,$H$12,Prices!$A:$A,$B91,Prices!$I:$I,$G91,Prices!$H:$H,"Product NA")&gt;0),0,(H91+(I91*($E91/1000))))</f>
        <v>73.849999999999994</v>
      </c>
      <c r="K91" s="89">
        <f t="shared" si="10"/>
        <v>8.8619999999999983</v>
      </c>
      <c r="L91" s="89">
        <f t="shared" si="11"/>
        <v>0</v>
      </c>
      <c r="M91" s="90">
        <f t="shared" si="12"/>
        <v>82.711999999999989</v>
      </c>
      <c r="N91" s="90">
        <f t="shared" si="13"/>
        <v>82.711999999999989</v>
      </c>
    </row>
    <row r="92" spans="2:14" x14ac:dyDescent="0.35">
      <c r="B92" s="87" t="s">
        <v>87</v>
      </c>
      <c r="C92" s="66">
        <v>1</v>
      </c>
      <c r="D92" s="66">
        <v>1</v>
      </c>
      <c r="E92" s="66">
        <v>600</v>
      </c>
      <c r="F92" s="116" t="str">
        <f t="shared" si="8"/>
        <v/>
      </c>
      <c r="G92" s="116" t="str">
        <f t="shared" si="9"/>
        <v>0-1kg</v>
      </c>
      <c r="H92" s="88" cm="1">
        <f t="array" ref="H92">IF(IF(OR(COUNTIFS(Prices!$D:$D,$H$12,Prices!$A:$A,$B92,Prices!$I:$I,$G92)=0,COUNTIFS(Prices!$D:$D,$H$12,Prices!$A:$A,$B92,Prices!$I:$I,$G92,Prices!$G:$G,"Product NA")&gt;0),0,SUMIFS(Prices!$G:$G,Prices!$D:$D,$H$12,Prices!$A:$A,$B92,Prices!$I:$I,$G92)) = 0,
IF(OR(COUNTIFS(Prices!$D:$D,$H$12,Prices!$B:$B,INDEX(CountryZonalMapping[ZZZONE],MATCH(1,(CountryZonalMapping[Country Name] ='NPC Country Parcels'!$B92)*(CountryZonalMapping[MATERIAL]=$H$12),0)),Prices!$I:$I,$G92)=0,COUNTIFS(Prices!$D:$D,$H$12,Prices!$B:$B,INDEX(CountryZonalMapping[ZZZONE],MATCH(1,(CountryZonalMapping[Country Name] ='NPC Country Parcels'!$B92)*(CountryZonalMapping[MATERIAL]=$H$12),0)),Prices!$I:$I,$G92,Prices!$G:$G,"Product NA")&gt;0),0,SUMIFS(Prices!$G:$G,Prices!$D:$D,$H$12,Prices!$B:$B,INDEX(CountryZonalMapping[ZZZONE],MATCH(1,(CountryZonalMapping[Country Name] ='NPC Country Parcels'!$B92)*(CountryZonalMapping[MATERIAL]=$H$12),0)),Prices!$I:$I,$G92)),
IF(OR(COUNTIFS(Prices!$D:$D,$H$12,Prices!$A:$A,$B92,Prices!$I:$I,$G92)=0,COUNTIFS(Prices!$D:$D,$H$12,Prices!$A:$A,$B92,Prices!$I:$I,$G92,Prices!$G:$G,"Product NA")&gt;0),0,SUMIFS(Prices!$G:$G,Prices!$D:$D,$H$12,Prices!$A:$A,$B92,Prices!$I:$I,$G92)))</f>
        <v>73.849999999999994</v>
      </c>
      <c r="I92" s="88" cm="1">
        <f t="array" ref="I92">IF(IF(OR(COUNTIFS(Prices!$D:$D,$H$12,Prices!$A:$A,$B92,Prices!$I:$I,$G92)=0,COUNTIFS(Prices!$D:$D,$H$12,Prices!$A:$A,$B92,Prices!$I:$I,$G92,Prices!$H:$H,"Product NA")&gt;0),0,SUMIFS(Prices!$H:$H,Prices!$D:$D,$H$12,Prices!$A:$A,$B92,Prices!$I:$I,$G92)) = 0,
IF(OR(COUNTIFS(Prices!$D:$D,$H$12,Prices!$B:$B,INDEX(CountryZonalMapping[ZZZONE],MATCH(1,(CountryZonalMapping[Country Name] ='NPC Country Parcels'!$B92)*(CountryZonalMapping[MATERIAL]=$H$12),0)),Prices!$I:$I,$G92)=0,COUNTIFS(Prices!$D:$D,$H$12,Prices!$B:$B,INDEX(CountryZonalMapping[ZZZONE],MATCH(1,(CountryZonalMapping[Country Name] ='NPC Country Parcels'!$B92)*(CountryZonalMapping[MATERIAL]=$H$12),0)),Prices!$I:$I,$G92,Prices!$H:$H,"Product NA")&gt;0),0,SUMIFS(Prices!$H:$H,Prices!$D:$D,$H$12,Prices!$B:$B,INDEX(CountryZonalMapping[ZZZONE],MATCH(1,(CountryZonalMapping[Country Name] ='NPC Country Parcels'!$B92)*(CountryZonalMapping[MATERIAL]=$H$12),0)),Prices!$I:$I,$G92)),
IF(OR(COUNTIFS(Prices!$D:$D,$H$12,Prices!$A:$A,$B92,Prices!$I:$I,$G92)=0,COUNTIFS(Prices!$D:$D,$H$12,Prices!$A:$A,$B92,Prices!$I:$I,$G92,Prices!$H:$H,"Product NA")&gt;0),0,SUMIFS(Prices!$H:$H,Prices!$D:$D,$H$12,Prices!$A:$A,$B92,Prices!$I:$I,$G92)))</f>
        <v>0</v>
      </c>
      <c r="J92" s="89">
        <f>IF(OR($C92=0,$E92=0,COUNTIFS(Prices!$D:$D,$H$12,Prices!$A:$A,$B92,Prices!$I:$I,$G92,Prices!$H:$H,"Product NA")&gt;0),0,(H92+(I92*($E92/1000))))</f>
        <v>73.849999999999994</v>
      </c>
      <c r="K92" s="89">
        <f t="shared" si="10"/>
        <v>8.8619999999999983</v>
      </c>
      <c r="L92" s="89">
        <f t="shared" si="11"/>
        <v>0</v>
      </c>
      <c r="M92" s="90">
        <f t="shared" si="12"/>
        <v>82.711999999999989</v>
      </c>
      <c r="N92" s="90">
        <f t="shared" si="13"/>
        <v>82.711999999999989</v>
      </c>
    </row>
    <row r="93" spans="2:14" x14ac:dyDescent="0.35">
      <c r="B93" s="87" t="s">
        <v>88</v>
      </c>
      <c r="C93" s="66">
        <v>1</v>
      </c>
      <c r="D93" s="66">
        <v>1</v>
      </c>
      <c r="E93" s="66">
        <v>600</v>
      </c>
      <c r="F93" s="116" t="str">
        <f t="shared" si="8"/>
        <v/>
      </c>
      <c r="G93" s="116" t="str">
        <f t="shared" si="9"/>
        <v>0-1kg</v>
      </c>
      <c r="H93" s="88" cm="1">
        <f t="array" ref="H93">IF(IF(OR(COUNTIFS(Prices!$D:$D,$H$12,Prices!$A:$A,$B93,Prices!$I:$I,$G93)=0,COUNTIFS(Prices!$D:$D,$H$12,Prices!$A:$A,$B93,Prices!$I:$I,$G93,Prices!$G:$G,"Product NA")&gt;0),0,SUMIFS(Prices!$G:$G,Prices!$D:$D,$H$12,Prices!$A:$A,$B93,Prices!$I:$I,$G93)) = 0,
IF(OR(COUNTIFS(Prices!$D:$D,$H$12,Prices!$B:$B,INDEX(CountryZonalMapping[ZZZONE],MATCH(1,(CountryZonalMapping[Country Name] ='NPC Country Parcels'!$B93)*(CountryZonalMapping[MATERIAL]=$H$12),0)),Prices!$I:$I,$G93)=0,COUNTIFS(Prices!$D:$D,$H$12,Prices!$B:$B,INDEX(CountryZonalMapping[ZZZONE],MATCH(1,(CountryZonalMapping[Country Name] ='NPC Country Parcels'!$B93)*(CountryZonalMapping[MATERIAL]=$H$12),0)),Prices!$I:$I,$G93,Prices!$G:$G,"Product NA")&gt;0),0,SUMIFS(Prices!$G:$G,Prices!$D:$D,$H$12,Prices!$B:$B,INDEX(CountryZonalMapping[ZZZONE],MATCH(1,(CountryZonalMapping[Country Name] ='NPC Country Parcels'!$B93)*(CountryZonalMapping[MATERIAL]=$H$12),0)),Prices!$I:$I,$G93)),
IF(OR(COUNTIFS(Prices!$D:$D,$H$12,Prices!$A:$A,$B93,Prices!$I:$I,$G93)=0,COUNTIFS(Prices!$D:$D,$H$12,Prices!$A:$A,$B93,Prices!$I:$I,$G93,Prices!$G:$G,"Product NA")&gt;0),0,SUMIFS(Prices!$G:$G,Prices!$D:$D,$H$12,Prices!$A:$A,$B93,Prices!$I:$I,$G93)))</f>
        <v>70.98</v>
      </c>
      <c r="I93" s="88" cm="1">
        <f t="array" ref="I93">IF(IF(OR(COUNTIFS(Prices!$D:$D,$H$12,Prices!$A:$A,$B93,Prices!$I:$I,$G93)=0,COUNTIFS(Prices!$D:$D,$H$12,Prices!$A:$A,$B93,Prices!$I:$I,$G93,Prices!$H:$H,"Product NA")&gt;0),0,SUMIFS(Prices!$H:$H,Prices!$D:$D,$H$12,Prices!$A:$A,$B93,Prices!$I:$I,$G93)) = 0,
IF(OR(COUNTIFS(Prices!$D:$D,$H$12,Prices!$B:$B,INDEX(CountryZonalMapping[ZZZONE],MATCH(1,(CountryZonalMapping[Country Name] ='NPC Country Parcels'!$B93)*(CountryZonalMapping[MATERIAL]=$H$12),0)),Prices!$I:$I,$G93)=0,COUNTIFS(Prices!$D:$D,$H$12,Prices!$B:$B,INDEX(CountryZonalMapping[ZZZONE],MATCH(1,(CountryZonalMapping[Country Name] ='NPC Country Parcels'!$B93)*(CountryZonalMapping[MATERIAL]=$H$12),0)),Prices!$I:$I,$G93,Prices!$H:$H,"Product NA")&gt;0),0,SUMIFS(Prices!$H:$H,Prices!$D:$D,$H$12,Prices!$B:$B,INDEX(CountryZonalMapping[ZZZONE],MATCH(1,(CountryZonalMapping[Country Name] ='NPC Country Parcels'!$B93)*(CountryZonalMapping[MATERIAL]=$H$12),0)),Prices!$I:$I,$G93)),
IF(OR(COUNTIFS(Prices!$D:$D,$H$12,Prices!$A:$A,$B93,Prices!$I:$I,$G93)=0,COUNTIFS(Prices!$D:$D,$H$12,Prices!$A:$A,$B93,Prices!$I:$I,$G93,Prices!$H:$H,"Product NA")&gt;0),0,SUMIFS(Prices!$H:$H,Prices!$D:$D,$H$12,Prices!$A:$A,$B93,Prices!$I:$I,$G93)))</f>
        <v>0</v>
      </c>
      <c r="J93" s="89">
        <f>IF(OR($C93=0,$E93=0,COUNTIFS(Prices!$D:$D,$H$12,Prices!$A:$A,$B93,Prices!$I:$I,$G93,Prices!$H:$H,"Product NA")&gt;0),0,(H93+(I93*($E93/1000))))</f>
        <v>70.98</v>
      </c>
      <c r="K93" s="89">
        <f t="shared" si="10"/>
        <v>8.5175999999999998</v>
      </c>
      <c r="L93" s="89">
        <f t="shared" si="11"/>
        <v>0</v>
      </c>
      <c r="M93" s="90">
        <f t="shared" si="12"/>
        <v>79.497600000000006</v>
      </c>
      <c r="N93" s="90">
        <f t="shared" si="13"/>
        <v>79.497600000000006</v>
      </c>
    </row>
    <row r="94" spans="2:14" x14ac:dyDescent="0.35">
      <c r="B94" s="87" t="s">
        <v>89</v>
      </c>
      <c r="C94" s="66">
        <v>1</v>
      </c>
      <c r="D94" s="66">
        <v>1</v>
      </c>
      <c r="E94" s="66">
        <v>600</v>
      </c>
      <c r="F94" s="116" t="str">
        <f t="shared" si="8"/>
        <v/>
      </c>
      <c r="G94" s="116" t="str">
        <f t="shared" si="9"/>
        <v>0-1kg</v>
      </c>
      <c r="H94" s="88" cm="1">
        <f t="array" ref="H94">IF(IF(OR(COUNTIFS(Prices!$D:$D,$H$12,Prices!$A:$A,$B94,Prices!$I:$I,$G94)=0,COUNTIFS(Prices!$D:$D,$H$12,Prices!$A:$A,$B94,Prices!$I:$I,$G94,Prices!$G:$G,"Product NA")&gt;0),0,SUMIFS(Prices!$G:$G,Prices!$D:$D,$H$12,Prices!$A:$A,$B94,Prices!$I:$I,$G94)) = 0,
IF(OR(COUNTIFS(Prices!$D:$D,$H$12,Prices!$B:$B,INDEX(CountryZonalMapping[ZZZONE],MATCH(1,(CountryZonalMapping[Country Name] ='NPC Country Parcels'!$B94)*(CountryZonalMapping[MATERIAL]=$H$12),0)),Prices!$I:$I,$G94)=0,COUNTIFS(Prices!$D:$D,$H$12,Prices!$B:$B,INDEX(CountryZonalMapping[ZZZONE],MATCH(1,(CountryZonalMapping[Country Name] ='NPC Country Parcels'!$B94)*(CountryZonalMapping[MATERIAL]=$H$12),0)),Prices!$I:$I,$G94,Prices!$G:$G,"Product NA")&gt;0),0,SUMIFS(Prices!$G:$G,Prices!$D:$D,$H$12,Prices!$B:$B,INDEX(CountryZonalMapping[ZZZONE],MATCH(1,(CountryZonalMapping[Country Name] ='NPC Country Parcels'!$B94)*(CountryZonalMapping[MATERIAL]=$H$12),0)),Prices!$I:$I,$G94)),
IF(OR(COUNTIFS(Prices!$D:$D,$H$12,Prices!$A:$A,$B94,Prices!$I:$I,$G94)=0,COUNTIFS(Prices!$D:$D,$H$12,Prices!$A:$A,$B94,Prices!$I:$I,$G94,Prices!$G:$G,"Product NA")&gt;0),0,SUMIFS(Prices!$G:$G,Prices!$D:$D,$H$12,Prices!$A:$A,$B94,Prices!$I:$I,$G94)))</f>
        <v>11.3</v>
      </c>
      <c r="I94" s="88" cm="1">
        <f t="array" ref="I94">IF(IF(OR(COUNTIFS(Prices!$D:$D,$H$12,Prices!$A:$A,$B94,Prices!$I:$I,$G94)=0,COUNTIFS(Prices!$D:$D,$H$12,Prices!$A:$A,$B94,Prices!$I:$I,$G94,Prices!$H:$H,"Product NA")&gt;0),0,SUMIFS(Prices!$H:$H,Prices!$D:$D,$H$12,Prices!$A:$A,$B94,Prices!$I:$I,$G94)) = 0,
IF(OR(COUNTIFS(Prices!$D:$D,$H$12,Prices!$B:$B,INDEX(CountryZonalMapping[ZZZONE],MATCH(1,(CountryZonalMapping[Country Name] ='NPC Country Parcels'!$B94)*(CountryZonalMapping[MATERIAL]=$H$12),0)),Prices!$I:$I,$G94)=0,COUNTIFS(Prices!$D:$D,$H$12,Prices!$B:$B,INDEX(CountryZonalMapping[ZZZONE],MATCH(1,(CountryZonalMapping[Country Name] ='NPC Country Parcels'!$B94)*(CountryZonalMapping[MATERIAL]=$H$12),0)),Prices!$I:$I,$G94,Prices!$H:$H,"Product NA")&gt;0),0,SUMIFS(Prices!$H:$H,Prices!$D:$D,$H$12,Prices!$B:$B,INDEX(CountryZonalMapping[ZZZONE],MATCH(1,(CountryZonalMapping[Country Name] ='NPC Country Parcels'!$B94)*(CountryZonalMapping[MATERIAL]=$H$12),0)),Prices!$I:$I,$G94)),
IF(OR(COUNTIFS(Prices!$D:$D,$H$12,Prices!$A:$A,$B94,Prices!$I:$I,$G94)=0,COUNTIFS(Prices!$D:$D,$H$12,Prices!$A:$A,$B94,Prices!$I:$I,$G94,Prices!$H:$H,"Product NA")&gt;0),0,SUMIFS(Prices!$H:$H,Prices!$D:$D,$H$12,Prices!$A:$A,$B94,Prices!$I:$I,$G94)))</f>
        <v>0</v>
      </c>
      <c r="J94" s="89">
        <f>IF(OR($C94=0,$E94=0,COUNTIFS(Prices!$D:$D,$H$12,Prices!$A:$A,$B94,Prices!$I:$I,$G94,Prices!$H:$H,"Product NA")&gt;0),0,(H94+(I94*($E94/1000))))</f>
        <v>11.3</v>
      </c>
      <c r="K94" s="89">
        <f t="shared" si="10"/>
        <v>1.3560000000000001</v>
      </c>
      <c r="L94" s="89">
        <f t="shared" si="11"/>
        <v>0</v>
      </c>
      <c r="M94" s="90">
        <f t="shared" si="12"/>
        <v>12.656000000000001</v>
      </c>
      <c r="N94" s="90">
        <f t="shared" si="13"/>
        <v>12.656000000000001</v>
      </c>
    </row>
    <row r="95" spans="2:14" x14ac:dyDescent="0.35">
      <c r="B95" s="87" t="s">
        <v>90</v>
      </c>
      <c r="C95" s="66">
        <v>1</v>
      </c>
      <c r="D95" s="66">
        <v>1</v>
      </c>
      <c r="E95" s="66">
        <v>600</v>
      </c>
      <c r="F95" s="116" t="str">
        <f t="shared" si="8"/>
        <v/>
      </c>
      <c r="G95" s="116" t="str">
        <f t="shared" si="9"/>
        <v>0-1kg</v>
      </c>
      <c r="H95" s="88" cm="1">
        <f t="array" ref="H95">IF(IF(OR(COUNTIFS(Prices!$D:$D,$H$12,Prices!$A:$A,$B95,Prices!$I:$I,$G95)=0,COUNTIFS(Prices!$D:$D,$H$12,Prices!$A:$A,$B95,Prices!$I:$I,$G95,Prices!$G:$G,"Product NA")&gt;0),0,SUMIFS(Prices!$G:$G,Prices!$D:$D,$H$12,Prices!$A:$A,$B95,Prices!$I:$I,$G95)) = 0,
IF(OR(COUNTIFS(Prices!$D:$D,$H$12,Prices!$B:$B,INDEX(CountryZonalMapping[ZZZONE],MATCH(1,(CountryZonalMapping[Country Name] ='NPC Country Parcels'!$B95)*(CountryZonalMapping[MATERIAL]=$H$12),0)),Prices!$I:$I,$G95)=0,COUNTIFS(Prices!$D:$D,$H$12,Prices!$B:$B,INDEX(CountryZonalMapping[ZZZONE],MATCH(1,(CountryZonalMapping[Country Name] ='NPC Country Parcels'!$B95)*(CountryZonalMapping[MATERIAL]=$H$12),0)),Prices!$I:$I,$G95,Prices!$G:$G,"Product NA")&gt;0),0,SUMIFS(Prices!$G:$G,Prices!$D:$D,$H$12,Prices!$B:$B,INDEX(CountryZonalMapping[ZZZONE],MATCH(1,(CountryZonalMapping[Country Name] ='NPC Country Parcels'!$B95)*(CountryZonalMapping[MATERIAL]=$H$12),0)),Prices!$I:$I,$G95)),
IF(OR(COUNTIFS(Prices!$D:$D,$H$12,Prices!$A:$A,$B95,Prices!$I:$I,$G95)=0,COUNTIFS(Prices!$D:$D,$H$12,Prices!$A:$A,$B95,Prices!$I:$I,$G95,Prices!$G:$G,"Product NA")&gt;0),0,SUMIFS(Prices!$G:$G,Prices!$D:$D,$H$12,Prices!$A:$A,$B95,Prices!$I:$I,$G95)))</f>
        <v>73.849999999999994</v>
      </c>
      <c r="I95" s="88" cm="1">
        <f t="array" ref="I95">IF(IF(OR(COUNTIFS(Prices!$D:$D,$H$12,Prices!$A:$A,$B95,Prices!$I:$I,$G95)=0,COUNTIFS(Prices!$D:$D,$H$12,Prices!$A:$A,$B95,Prices!$I:$I,$G95,Prices!$H:$H,"Product NA")&gt;0),0,SUMIFS(Prices!$H:$H,Prices!$D:$D,$H$12,Prices!$A:$A,$B95,Prices!$I:$I,$G95)) = 0,
IF(OR(COUNTIFS(Prices!$D:$D,$H$12,Prices!$B:$B,INDEX(CountryZonalMapping[ZZZONE],MATCH(1,(CountryZonalMapping[Country Name] ='NPC Country Parcels'!$B95)*(CountryZonalMapping[MATERIAL]=$H$12),0)),Prices!$I:$I,$G95)=0,COUNTIFS(Prices!$D:$D,$H$12,Prices!$B:$B,INDEX(CountryZonalMapping[ZZZONE],MATCH(1,(CountryZonalMapping[Country Name] ='NPC Country Parcels'!$B95)*(CountryZonalMapping[MATERIAL]=$H$12),0)),Prices!$I:$I,$G95,Prices!$H:$H,"Product NA")&gt;0),0,SUMIFS(Prices!$H:$H,Prices!$D:$D,$H$12,Prices!$B:$B,INDEX(CountryZonalMapping[ZZZONE],MATCH(1,(CountryZonalMapping[Country Name] ='NPC Country Parcels'!$B95)*(CountryZonalMapping[MATERIAL]=$H$12),0)),Prices!$I:$I,$G95)),
IF(OR(COUNTIFS(Prices!$D:$D,$H$12,Prices!$A:$A,$B95,Prices!$I:$I,$G95)=0,COUNTIFS(Prices!$D:$D,$H$12,Prices!$A:$A,$B95,Prices!$I:$I,$G95,Prices!$H:$H,"Product NA")&gt;0),0,SUMIFS(Prices!$H:$H,Prices!$D:$D,$H$12,Prices!$A:$A,$B95,Prices!$I:$I,$G95)))</f>
        <v>0</v>
      </c>
      <c r="J95" s="89">
        <f>IF(OR($C95=0,$E95=0,COUNTIFS(Prices!$D:$D,$H$12,Prices!$A:$A,$B95,Prices!$I:$I,$G95,Prices!$H:$H,"Product NA")&gt;0),0,(H95+(I95*($E95/1000))))</f>
        <v>73.849999999999994</v>
      </c>
      <c r="K95" s="89">
        <f t="shared" si="10"/>
        <v>8.8619999999999983</v>
      </c>
      <c r="L95" s="89">
        <f t="shared" si="11"/>
        <v>0</v>
      </c>
      <c r="M95" s="90">
        <f t="shared" si="12"/>
        <v>82.711999999999989</v>
      </c>
      <c r="N95" s="90">
        <f t="shared" si="13"/>
        <v>82.711999999999989</v>
      </c>
    </row>
    <row r="96" spans="2:14" x14ac:dyDescent="0.35">
      <c r="B96" s="87" t="s">
        <v>91</v>
      </c>
      <c r="C96" s="66">
        <v>1</v>
      </c>
      <c r="D96" s="66">
        <v>1</v>
      </c>
      <c r="E96" s="66">
        <v>600</v>
      </c>
      <c r="F96" s="116" t="str">
        <f t="shared" si="8"/>
        <v/>
      </c>
      <c r="G96" s="116" t="str">
        <f t="shared" si="9"/>
        <v>0-1kg</v>
      </c>
      <c r="H96" s="88" cm="1">
        <f t="array" ref="H96">IF(IF(OR(COUNTIFS(Prices!$D:$D,$H$12,Prices!$A:$A,$B96,Prices!$I:$I,$G96)=0,COUNTIFS(Prices!$D:$D,$H$12,Prices!$A:$A,$B96,Prices!$I:$I,$G96,Prices!$G:$G,"Product NA")&gt;0),0,SUMIFS(Prices!$G:$G,Prices!$D:$D,$H$12,Prices!$A:$A,$B96,Prices!$I:$I,$G96)) = 0,
IF(OR(COUNTIFS(Prices!$D:$D,$H$12,Prices!$B:$B,INDEX(CountryZonalMapping[ZZZONE],MATCH(1,(CountryZonalMapping[Country Name] ='NPC Country Parcels'!$B96)*(CountryZonalMapping[MATERIAL]=$H$12),0)),Prices!$I:$I,$G96)=0,COUNTIFS(Prices!$D:$D,$H$12,Prices!$B:$B,INDEX(CountryZonalMapping[ZZZONE],MATCH(1,(CountryZonalMapping[Country Name] ='NPC Country Parcels'!$B96)*(CountryZonalMapping[MATERIAL]=$H$12),0)),Prices!$I:$I,$G96,Prices!$G:$G,"Product NA")&gt;0),0,SUMIFS(Prices!$G:$G,Prices!$D:$D,$H$12,Prices!$B:$B,INDEX(CountryZonalMapping[ZZZONE],MATCH(1,(CountryZonalMapping[Country Name] ='NPC Country Parcels'!$B96)*(CountryZonalMapping[MATERIAL]=$H$12),0)),Prices!$I:$I,$G96)),
IF(OR(COUNTIFS(Prices!$D:$D,$H$12,Prices!$A:$A,$B96,Prices!$I:$I,$G96)=0,COUNTIFS(Prices!$D:$D,$H$12,Prices!$A:$A,$B96,Prices!$I:$I,$G96,Prices!$G:$G,"Product NA")&gt;0),0,SUMIFS(Prices!$G:$G,Prices!$D:$D,$H$12,Prices!$A:$A,$B96,Prices!$I:$I,$G96)))</f>
        <v>60.62</v>
      </c>
      <c r="I96" s="88" cm="1">
        <f t="array" ref="I96">IF(IF(OR(COUNTIFS(Prices!$D:$D,$H$12,Prices!$A:$A,$B96,Prices!$I:$I,$G96)=0,COUNTIFS(Prices!$D:$D,$H$12,Prices!$A:$A,$B96,Prices!$I:$I,$G96,Prices!$H:$H,"Product NA")&gt;0),0,SUMIFS(Prices!$H:$H,Prices!$D:$D,$H$12,Prices!$A:$A,$B96,Prices!$I:$I,$G96)) = 0,
IF(OR(COUNTIFS(Prices!$D:$D,$H$12,Prices!$B:$B,INDEX(CountryZonalMapping[ZZZONE],MATCH(1,(CountryZonalMapping[Country Name] ='NPC Country Parcels'!$B96)*(CountryZonalMapping[MATERIAL]=$H$12),0)),Prices!$I:$I,$G96)=0,COUNTIFS(Prices!$D:$D,$H$12,Prices!$B:$B,INDEX(CountryZonalMapping[ZZZONE],MATCH(1,(CountryZonalMapping[Country Name] ='NPC Country Parcels'!$B96)*(CountryZonalMapping[MATERIAL]=$H$12),0)),Prices!$I:$I,$G96,Prices!$H:$H,"Product NA")&gt;0),0,SUMIFS(Prices!$H:$H,Prices!$D:$D,$H$12,Prices!$B:$B,INDEX(CountryZonalMapping[ZZZONE],MATCH(1,(CountryZonalMapping[Country Name] ='NPC Country Parcels'!$B96)*(CountryZonalMapping[MATERIAL]=$H$12),0)),Prices!$I:$I,$G96)),
IF(OR(COUNTIFS(Prices!$D:$D,$H$12,Prices!$A:$A,$B96,Prices!$I:$I,$G96)=0,COUNTIFS(Prices!$D:$D,$H$12,Prices!$A:$A,$B96,Prices!$I:$I,$G96,Prices!$H:$H,"Product NA")&gt;0),0,SUMIFS(Prices!$H:$H,Prices!$D:$D,$H$12,Prices!$A:$A,$B96,Prices!$I:$I,$G96)))</f>
        <v>0</v>
      </c>
      <c r="J96" s="89">
        <f>IF(OR($C96=0,$E96=0,COUNTIFS(Prices!$D:$D,$H$12,Prices!$A:$A,$B96,Prices!$I:$I,$G96,Prices!$H:$H,"Product NA")&gt;0),0,(H96+(I96*($E96/1000))))</f>
        <v>60.62</v>
      </c>
      <c r="K96" s="89">
        <f t="shared" si="10"/>
        <v>7.2743999999999991</v>
      </c>
      <c r="L96" s="89">
        <f t="shared" si="11"/>
        <v>0</v>
      </c>
      <c r="M96" s="90">
        <f t="shared" si="12"/>
        <v>67.89439999999999</v>
      </c>
      <c r="N96" s="90">
        <f t="shared" si="13"/>
        <v>67.89439999999999</v>
      </c>
    </row>
    <row r="97" spans="2:14" x14ac:dyDescent="0.35">
      <c r="B97" s="87" t="s">
        <v>92</v>
      </c>
      <c r="C97" s="66">
        <v>1</v>
      </c>
      <c r="D97" s="66">
        <v>1</v>
      </c>
      <c r="E97" s="66">
        <v>600</v>
      </c>
      <c r="F97" s="116" t="str">
        <f t="shared" si="8"/>
        <v/>
      </c>
      <c r="G97" s="116" t="str">
        <f t="shared" si="9"/>
        <v>0-1kg</v>
      </c>
      <c r="H97" s="88" cm="1">
        <f t="array" ref="H97">IF(IF(OR(COUNTIFS(Prices!$D:$D,$H$12,Prices!$A:$A,$B97,Prices!$I:$I,$G97)=0,COUNTIFS(Prices!$D:$D,$H$12,Prices!$A:$A,$B97,Prices!$I:$I,$G97,Prices!$G:$G,"Product NA")&gt;0),0,SUMIFS(Prices!$G:$G,Prices!$D:$D,$H$12,Prices!$A:$A,$B97,Prices!$I:$I,$G97)) = 0,
IF(OR(COUNTIFS(Prices!$D:$D,$H$12,Prices!$B:$B,INDEX(CountryZonalMapping[ZZZONE],MATCH(1,(CountryZonalMapping[Country Name] ='NPC Country Parcels'!$B97)*(CountryZonalMapping[MATERIAL]=$H$12),0)),Prices!$I:$I,$G97)=0,COUNTIFS(Prices!$D:$D,$H$12,Prices!$B:$B,INDEX(CountryZonalMapping[ZZZONE],MATCH(1,(CountryZonalMapping[Country Name] ='NPC Country Parcels'!$B97)*(CountryZonalMapping[MATERIAL]=$H$12),0)),Prices!$I:$I,$G97,Prices!$G:$G,"Product NA")&gt;0),0,SUMIFS(Prices!$G:$G,Prices!$D:$D,$H$12,Prices!$B:$B,INDEX(CountryZonalMapping[ZZZONE],MATCH(1,(CountryZonalMapping[Country Name] ='NPC Country Parcels'!$B97)*(CountryZonalMapping[MATERIAL]=$H$12),0)),Prices!$I:$I,$G97)),
IF(OR(COUNTIFS(Prices!$D:$D,$H$12,Prices!$A:$A,$B97,Prices!$I:$I,$G97)=0,COUNTIFS(Prices!$D:$D,$H$12,Prices!$A:$A,$B97,Prices!$I:$I,$G97,Prices!$G:$G,"Product NA")&gt;0),0,SUMIFS(Prices!$G:$G,Prices!$D:$D,$H$12,Prices!$A:$A,$B97,Prices!$I:$I,$G97)))</f>
        <v>20.66</v>
      </c>
      <c r="I97" s="88" cm="1">
        <f t="array" ref="I97">IF(IF(OR(COUNTIFS(Prices!$D:$D,$H$12,Prices!$A:$A,$B97,Prices!$I:$I,$G97)=0,COUNTIFS(Prices!$D:$D,$H$12,Prices!$A:$A,$B97,Prices!$I:$I,$G97,Prices!$H:$H,"Product NA")&gt;0),0,SUMIFS(Prices!$H:$H,Prices!$D:$D,$H$12,Prices!$A:$A,$B97,Prices!$I:$I,$G97)) = 0,
IF(OR(COUNTIFS(Prices!$D:$D,$H$12,Prices!$B:$B,INDEX(CountryZonalMapping[ZZZONE],MATCH(1,(CountryZonalMapping[Country Name] ='NPC Country Parcels'!$B97)*(CountryZonalMapping[MATERIAL]=$H$12),0)),Prices!$I:$I,$G97)=0,COUNTIFS(Prices!$D:$D,$H$12,Prices!$B:$B,INDEX(CountryZonalMapping[ZZZONE],MATCH(1,(CountryZonalMapping[Country Name] ='NPC Country Parcels'!$B97)*(CountryZonalMapping[MATERIAL]=$H$12),0)),Prices!$I:$I,$G97,Prices!$H:$H,"Product NA")&gt;0),0,SUMIFS(Prices!$H:$H,Prices!$D:$D,$H$12,Prices!$B:$B,INDEX(CountryZonalMapping[ZZZONE],MATCH(1,(CountryZonalMapping[Country Name] ='NPC Country Parcels'!$B97)*(CountryZonalMapping[MATERIAL]=$H$12),0)),Prices!$I:$I,$G97)),
IF(OR(COUNTIFS(Prices!$D:$D,$H$12,Prices!$A:$A,$B97,Prices!$I:$I,$G97)=0,COUNTIFS(Prices!$D:$D,$H$12,Prices!$A:$A,$B97,Prices!$I:$I,$G97,Prices!$H:$H,"Product NA")&gt;0),0,SUMIFS(Prices!$H:$H,Prices!$D:$D,$H$12,Prices!$A:$A,$B97,Prices!$I:$I,$G97)))</f>
        <v>0</v>
      </c>
      <c r="J97" s="89">
        <f>IF(OR($C97=0,$E97=0,COUNTIFS(Prices!$D:$D,$H$12,Prices!$A:$A,$B97,Prices!$I:$I,$G97,Prices!$H:$H,"Product NA")&gt;0),0,(H97+(I97*($E97/1000))))</f>
        <v>20.66</v>
      </c>
      <c r="K97" s="89">
        <f t="shared" si="10"/>
        <v>2.4792000000000001</v>
      </c>
      <c r="L97" s="89">
        <f t="shared" si="11"/>
        <v>0</v>
      </c>
      <c r="M97" s="90">
        <f t="shared" si="12"/>
        <v>23.139199999999999</v>
      </c>
      <c r="N97" s="90">
        <f t="shared" si="13"/>
        <v>23.139199999999999</v>
      </c>
    </row>
    <row r="98" spans="2:14" x14ac:dyDescent="0.35">
      <c r="B98" s="87" t="s">
        <v>93</v>
      </c>
      <c r="C98" s="66">
        <v>1</v>
      </c>
      <c r="D98" s="66">
        <v>1</v>
      </c>
      <c r="E98" s="66">
        <v>600</v>
      </c>
      <c r="F98" s="116" t="str">
        <f t="shared" si="8"/>
        <v/>
      </c>
      <c r="G98" s="116" t="str">
        <f t="shared" si="9"/>
        <v>0-1kg</v>
      </c>
      <c r="H98" s="88" cm="1">
        <f t="array" ref="H98">IF(IF(OR(COUNTIFS(Prices!$D:$D,$H$12,Prices!$A:$A,$B98,Prices!$I:$I,$G98)=0,COUNTIFS(Prices!$D:$D,$H$12,Prices!$A:$A,$B98,Prices!$I:$I,$G98,Prices!$G:$G,"Product NA")&gt;0),0,SUMIFS(Prices!$G:$G,Prices!$D:$D,$H$12,Prices!$A:$A,$B98,Prices!$I:$I,$G98)) = 0,
IF(OR(COUNTIFS(Prices!$D:$D,$H$12,Prices!$B:$B,INDEX(CountryZonalMapping[ZZZONE],MATCH(1,(CountryZonalMapping[Country Name] ='NPC Country Parcels'!$B98)*(CountryZonalMapping[MATERIAL]=$H$12),0)),Prices!$I:$I,$G98)=0,COUNTIFS(Prices!$D:$D,$H$12,Prices!$B:$B,INDEX(CountryZonalMapping[ZZZONE],MATCH(1,(CountryZonalMapping[Country Name] ='NPC Country Parcels'!$B98)*(CountryZonalMapping[MATERIAL]=$H$12),0)),Prices!$I:$I,$G98,Prices!$G:$G,"Product NA")&gt;0),0,SUMIFS(Prices!$G:$G,Prices!$D:$D,$H$12,Prices!$B:$B,INDEX(CountryZonalMapping[ZZZONE],MATCH(1,(CountryZonalMapping[Country Name] ='NPC Country Parcels'!$B98)*(CountryZonalMapping[MATERIAL]=$H$12),0)),Prices!$I:$I,$G98)),
IF(OR(COUNTIFS(Prices!$D:$D,$H$12,Prices!$A:$A,$B98,Prices!$I:$I,$G98)=0,COUNTIFS(Prices!$D:$D,$H$12,Prices!$A:$A,$B98,Prices!$I:$I,$G98,Prices!$G:$G,"Product NA")&gt;0),0,SUMIFS(Prices!$G:$G,Prices!$D:$D,$H$12,Prices!$A:$A,$B98,Prices!$I:$I,$G98)))</f>
        <v>14.36</v>
      </c>
      <c r="I98" s="88" cm="1">
        <f t="array" ref="I98">IF(IF(OR(COUNTIFS(Prices!$D:$D,$H$12,Prices!$A:$A,$B98,Prices!$I:$I,$G98)=0,COUNTIFS(Prices!$D:$D,$H$12,Prices!$A:$A,$B98,Prices!$I:$I,$G98,Prices!$H:$H,"Product NA")&gt;0),0,SUMIFS(Prices!$H:$H,Prices!$D:$D,$H$12,Prices!$A:$A,$B98,Prices!$I:$I,$G98)) = 0,
IF(OR(COUNTIFS(Prices!$D:$D,$H$12,Prices!$B:$B,INDEX(CountryZonalMapping[ZZZONE],MATCH(1,(CountryZonalMapping[Country Name] ='NPC Country Parcels'!$B98)*(CountryZonalMapping[MATERIAL]=$H$12),0)),Prices!$I:$I,$G98)=0,COUNTIFS(Prices!$D:$D,$H$12,Prices!$B:$B,INDEX(CountryZonalMapping[ZZZONE],MATCH(1,(CountryZonalMapping[Country Name] ='NPC Country Parcels'!$B98)*(CountryZonalMapping[MATERIAL]=$H$12),0)),Prices!$I:$I,$G98,Prices!$H:$H,"Product NA")&gt;0),0,SUMIFS(Prices!$H:$H,Prices!$D:$D,$H$12,Prices!$B:$B,INDEX(CountryZonalMapping[ZZZONE],MATCH(1,(CountryZonalMapping[Country Name] ='NPC Country Parcels'!$B98)*(CountryZonalMapping[MATERIAL]=$H$12),0)),Prices!$I:$I,$G98)),
IF(OR(COUNTIFS(Prices!$D:$D,$H$12,Prices!$A:$A,$B98,Prices!$I:$I,$G98)=0,COUNTIFS(Prices!$D:$D,$H$12,Prices!$A:$A,$B98,Prices!$I:$I,$G98,Prices!$H:$H,"Product NA")&gt;0),0,SUMIFS(Prices!$H:$H,Prices!$D:$D,$H$12,Prices!$A:$A,$B98,Prices!$I:$I,$G98)))</f>
        <v>0</v>
      </c>
      <c r="J98" s="89">
        <f>IF(OR($C98=0,$E98=0,COUNTIFS(Prices!$D:$D,$H$12,Prices!$A:$A,$B98,Prices!$I:$I,$G98,Prices!$H:$H,"Product NA")&gt;0),0,(H98+(I98*($E98/1000))))</f>
        <v>14.36</v>
      </c>
      <c r="K98" s="89">
        <f t="shared" si="10"/>
        <v>1.7231999999999998</v>
      </c>
      <c r="L98" s="89">
        <f t="shared" si="11"/>
        <v>0</v>
      </c>
      <c r="M98" s="90">
        <f t="shared" si="12"/>
        <v>16.083199999999998</v>
      </c>
      <c r="N98" s="90">
        <f t="shared" si="13"/>
        <v>16.083199999999998</v>
      </c>
    </row>
    <row r="99" spans="2:14" x14ac:dyDescent="0.35">
      <c r="B99" s="87" t="s">
        <v>94</v>
      </c>
      <c r="C99" s="66">
        <v>1</v>
      </c>
      <c r="D99" s="66">
        <v>1</v>
      </c>
      <c r="E99" s="66">
        <v>600</v>
      </c>
      <c r="F99" s="116" t="str">
        <f t="shared" si="8"/>
        <v/>
      </c>
      <c r="G99" s="116" t="str">
        <f t="shared" si="9"/>
        <v>0-1kg</v>
      </c>
      <c r="H99" s="88" cm="1">
        <f t="array" ref="H99">IF(IF(OR(COUNTIFS(Prices!$D:$D,$H$12,Prices!$A:$A,$B99,Prices!$I:$I,$G99)=0,COUNTIFS(Prices!$D:$D,$H$12,Prices!$A:$A,$B99,Prices!$I:$I,$G99,Prices!$G:$G,"Product NA")&gt;0),0,SUMIFS(Prices!$G:$G,Prices!$D:$D,$H$12,Prices!$A:$A,$B99,Prices!$I:$I,$G99)) = 0,
IF(OR(COUNTIFS(Prices!$D:$D,$H$12,Prices!$B:$B,INDEX(CountryZonalMapping[ZZZONE],MATCH(1,(CountryZonalMapping[Country Name] ='NPC Country Parcels'!$B99)*(CountryZonalMapping[MATERIAL]=$H$12),0)),Prices!$I:$I,$G99)=0,COUNTIFS(Prices!$D:$D,$H$12,Prices!$B:$B,INDEX(CountryZonalMapping[ZZZONE],MATCH(1,(CountryZonalMapping[Country Name] ='NPC Country Parcels'!$B99)*(CountryZonalMapping[MATERIAL]=$H$12),0)),Prices!$I:$I,$G99,Prices!$G:$G,"Product NA")&gt;0),0,SUMIFS(Prices!$G:$G,Prices!$D:$D,$H$12,Prices!$B:$B,INDEX(CountryZonalMapping[ZZZONE],MATCH(1,(CountryZonalMapping[Country Name] ='NPC Country Parcels'!$B99)*(CountryZonalMapping[MATERIAL]=$H$12),0)),Prices!$I:$I,$G99)),
IF(OR(COUNTIFS(Prices!$D:$D,$H$12,Prices!$A:$A,$B99,Prices!$I:$I,$G99)=0,COUNTIFS(Prices!$D:$D,$H$12,Prices!$A:$A,$B99,Prices!$I:$I,$G99,Prices!$G:$G,"Product NA")&gt;0),0,SUMIFS(Prices!$G:$G,Prices!$D:$D,$H$12,Prices!$A:$A,$B99,Prices!$I:$I,$G99)))</f>
        <v>73.849999999999994</v>
      </c>
      <c r="I99" s="88" cm="1">
        <f t="array" ref="I99">IF(IF(OR(COUNTIFS(Prices!$D:$D,$H$12,Prices!$A:$A,$B99,Prices!$I:$I,$G99)=0,COUNTIFS(Prices!$D:$D,$H$12,Prices!$A:$A,$B99,Prices!$I:$I,$G99,Prices!$H:$H,"Product NA")&gt;0),0,SUMIFS(Prices!$H:$H,Prices!$D:$D,$H$12,Prices!$A:$A,$B99,Prices!$I:$I,$G99)) = 0,
IF(OR(COUNTIFS(Prices!$D:$D,$H$12,Prices!$B:$B,INDEX(CountryZonalMapping[ZZZONE],MATCH(1,(CountryZonalMapping[Country Name] ='NPC Country Parcels'!$B99)*(CountryZonalMapping[MATERIAL]=$H$12),0)),Prices!$I:$I,$G99)=0,COUNTIFS(Prices!$D:$D,$H$12,Prices!$B:$B,INDEX(CountryZonalMapping[ZZZONE],MATCH(1,(CountryZonalMapping[Country Name] ='NPC Country Parcels'!$B99)*(CountryZonalMapping[MATERIAL]=$H$12),0)),Prices!$I:$I,$G99,Prices!$H:$H,"Product NA")&gt;0),0,SUMIFS(Prices!$H:$H,Prices!$D:$D,$H$12,Prices!$B:$B,INDEX(CountryZonalMapping[ZZZONE],MATCH(1,(CountryZonalMapping[Country Name] ='NPC Country Parcels'!$B99)*(CountryZonalMapping[MATERIAL]=$H$12),0)),Prices!$I:$I,$G99)),
IF(OR(COUNTIFS(Prices!$D:$D,$H$12,Prices!$A:$A,$B99,Prices!$I:$I,$G99)=0,COUNTIFS(Prices!$D:$D,$H$12,Prices!$A:$A,$B99,Prices!$I:$I,$G99,Prices!$H:$H,"Product NA")&gt;0),0,SUMIFS(Prices!$H:$H,Prices!$D:$D,$H$12,Prices!$A:$A,$B99,Prices!$I:$I,$G99)))</f>
        <v>0</v>
      </c>
      <c r="J99" s="89">
        <f>IF(OR($C99=0,$E99=0,COUNTIFS(Prices!$D:$D,$H$12,Prices!$A:$A,$B99,Prices!$I:$I,$G99,Prices!$H:$H,"Product NA")&gt;0),0,(H99+(I99*($E99/1000))))</f>
        <v>73.849999999999994</v>
      </c>
      <c r="K99" s="89">
        <f t="shared" si="10"/>
        <v>8.8619999999999983</v>
      </c>
      <c r="L99" s="89">
        <f t="shared" si="11"/>
        <v>0</v>
      </c>
      <c r="M99" s="90">
        <f t="shared" si="12"/>
        <v>82.711999999999989</v>
      </c>
      <c r="N99" s="90">
        <f t="shared" si="13"/>
        <v>82.711999999999989</v>
      </c>
    </row>
    <row r="100" spans="2:14" x14ac:dyDescent="0.35">
      <c r="B100" s="87" t="s">
        <v>95</v>
      </c>
      <c r="C100" s="66">
        <v>1</v>
      </c>
      <c r="D100" s="66">
        <v>1</v>
      </c>
      <c r="E100" s="66">
        <v>600</v>
      </c>
      <c r="F100" s="116" t="str">
        <f t="shared" si="8"/>
        <v/>
      </c>
      <c r="G100" s="116" t="str">
        <f t="shared" si="9"/>
        <v>0-1kg</v>
      </c>
      <c r="H100" s="88" cm="1">
        <f t="array" ref="H100">IF(IF(OR(COUNTIFS(Prices!$D:$D,$H$12,Prices!$A:$A,$B100,Prices!$I:$I,$G100)=0,COUNTIFS(Prices!$D:$D,$H$12,Prices!$A:$A,$B100,Prices!$I:$I,$G100,Prices!$G:$G,"Product NA")&gt;0),0,SUMIFS(Prices!$G:$G,Prices!$D:$D,$H$12,Prices!$A:$A,$B100,Prices!$I:$I,$G100)) = 0,
IF(OR(COUNTIFS(Prices!$D:$D,$H$12,Prices!$B:$B,INDEX(CountryZonalMapping[ZZZONE],MATCH(1,(CountryZonalMapping[Country Name] ='NPC Country Parcels'!$B100)*(CountryZonalMapping[MATERIAL]=$H$12),0)),Prices!$I:$I,$G100)=0,COUNTIFS(Prices!$D:$D,$H$12,Prices!$B:$B,INDEX(CountryZonalMapping[ZZZONE],MATCH(1,(CountryZonalMapping[Country Name] ='NPC Country Parcels'!$B100)*(CountryZonalMapping[MATERIAL]=$H$12),0)),Prices!$I:$I,$G100,Prices!$G:$G,"Product NA")&gt;0),0,SUMIFS(Prices!$G:$G,Prices!$D:$D,$H$12,Prices!$B:$B,INDEX(CountryZonalMapping[ZZZONE],MATCH(1,(CountryZonalMapping[Country Name] ='NPC Country Parcels'!$B100)*(CountryZonalMapping[MATERIAL]=$H$12),0)),Prices!$I:$I,$G100)),
IF(OR(COUNTIFS(Prices!$D:$D,$H$12,Prices!$A:$A,$B100,Prices!$I:$I,$G100)=0,COUNTIFS(Prices!$D:$D,$H$12,Prices!$A:$A,$B100,Prices!$I:$I,$G100,Prices!$G:$G,"Product NA")&gt;0),0,SUMIFS(Prices!$G:$G,Prices!$D:$D,$H$12,Prices!$A:$A,$B100,Prices!$I:$I,$G100)))</f>
        <v>73.849999999999994</v>
      </c>
      <c r="I100" s="88" cm="1">
        <f t="array" ref="I100">IF(IF(OR(COUNTIFS(Prices!$D:$D,$H$12,Prices!$A:$A,$B100,Prices!$I:$I,$G100)=0,COUNTIFS(Prices!$D:$D,$H$12,Prices!$A:$A,$B100,Prices!$I:$I,$G100,Prices!$H:$H,"Product NA")&gt;0),0,SUMIFS(Prices!$H:$H,Prices!$D:$D,$H$12,Prices!$A:$A,$B100,Prices!$I:$I,$G100)) = 0,
IF(OR(COUNTIFS(Prices!$D:$D,$H$12,Prices!$B:$B,INDEX(CountryZonalMapping[ZZZONE],MATCH(1,(CountryZonalMapping[Country Name] ='NPC Country Parcels'!$B100)*(CountryZonalMapping[MATERIAL]=$H$12),0)),Prices!$I:$I,$G100)=0,COUNTIFS(Prices!$D:$D,$H$12,Prices!$B:$B,INDEX(CountryZonalMapping[ZZZONE],MATCH(1,(CountryZonalMapping[Country Name] ='NPC Country Parcels'!$B100)*(CountryZonalMapping[MATERIAL]=$H$12),0)),Prices!$I:$I,$G100,Prices!$H:$H,"Product NA")&gt;0),0,SUMIFS(Prices!$H:$H,Prices!$D:$D,$H$12,Prices!$B:$B,INDEX(CountryZonalMapping[ZZZONE],MATCH(1,(CountryZonalMapping[Country Name] ='NPC Country Parcels'!$B100)*(CountryZonalMapping[MATERIAL]=$H$12),0)),Prices!$I:$I,$G100)),
IF(OR(COUNTIFS(Prices!$D:$D,$H$12,Prices!$A:$A,$B100,Prices!$I:$I,$G100)=0,COUNTIFS(Prices!$D:$D,$H$12,Prices!$A:$A,$B100,Prices!$I:$I,$G100,Prices!$H:$H,"Product NA")&gt;0),0,SUMIFS(Prices!$H:$H,Prices!$D:$D,$H$12,Prices!$A:$A,$B100,Prices!$I:$I,$G100)))</f>
        <v>0</v>
      </c>
      <c r="J100" s="89">
        <f>IF(OR($C100=0,$E100=0,COUNTIFS(Prices!$D:$D,$H$12,Prices!$A:$A,$B100,Prices!$I:$I,$G100,Prices!$H:$H,"Product NA")&gt;0),0,(H100+(I100*($E100/1000))))</f>
        <v>73.849999999999994</v>
      </c>
      <c r="K100" s="89">
        <f t="shared" si="10"/>
        <v>8.8619999999999983</v>
      </c>
      <c r="L100" s="89">
        <f t="shared" si="11"/>
        <v>0</v>
      </c>
      <c r="M100" s="90">
        <f t="shared" si="12"/>
        <v>82.711999999999989</v>
      </c>
      <c r="N100" s="90">
        <f t="shared" si="13"/>
        <v>82.711999999999989</v>
      </c>
    </row>
    <row r="101" spans="2:14" x14ac:dyDescent="0.35">
      <c r="B101" s="87" t="s">
        <v>96</v>
      </c>
      <c r="C101" s="66">
        <v>1</v>
      </c>
      <c r="D101" s="66">
        <v>1</v>
      </c>
      <c r="E101" s="66">
        <v>600</v>
      </c>
      <c r="F101" s="116" t="str">
        <f t="shared" si="8"/>
        <v/>
      </c>
      <c r="G101" s="116" t="str">
        <f t="shared" si="9"/>
        <v>0-1kg</v>
      </c>
      <c r="H101" s="88" cm="1">
        <f t="array" ref="H101">IF(IF(OR(COUNTIFS(Prices!$D:$D,$H$12,Prices!$A:$A,$B101,Prices!$I:$I,$G101)=0,COUNTIFS(Prices!$D:$D,$H$12,Prices!$A:$A,$B101,Prices!$I:$I,$G101,Prices!$G:$G,"Product NA")&gt;0),0,SUMIFS(Prices!$G:$G,Prices!$D:$D,$H$12,Prices!$A:$A,$B101,Prices!$I:$I,$G101)) = 0,
IF(OR(COUNTIFS(Prices!$D:$D,$H$12,Prices!$B:$B,INDEX(CountryZonalMapping[ZZZONE],MATCH(1,(CountryZonalMapping[Country Name] ='NPC Country Parcels'!$B101)*(CountryZonalMapping[MATERIAL]=$H$12),0)),Prices!$I:$I,$G101)=0,COUNTIFS(Prices!$D:$D,$H$12,Prices!$B:$B,INDEX(CountryZonalMapping[ZZZONE],MATCH(1,(CountryZonalMapping[Country Name] ='NPC Country Parcels'!$B101)*(CountryZonalMapping[MATERIAL]=$H$12),0)),Prices!$I:$I,$G101,Prices!$G:$G,"Product NA")&gt;0),0,SUMIFS(Prices!$G:$G,Prices!$D:$D,$H$12,Prices!$B:$B,INDEX(CountryZonalMapping[ZZZONE],MATCH(1,(CountryZonalMapping[Country Name] ='NPC Country Parcels'!$B101)*(CountryZonalMapping[MATERIAL]=$H$12),0)),Prices!$I:$I,$G101)),
IF(OR(COUNTIFS(Prices!$D:$D,$H$12,Prices!$A:$A,$B101,Prices!$I:$I,$G101)=0,COUNTIFS(Prices!$D:$D,$H$12,Prices!$A:$A,$B101,Prices!$I:$I,$G101,Prices!$G:$G,"Product NA")&gt;0),0,SUMIFS(Prices!$G:$G,Prices!$D:$D,$H$12,Prices!$A:$A,$B101,Prices!$I:$I,$G101)))</f>
        <v>73.849999999999994</v>
      </c>
      <c r="I101" s="88" cm="1">
        <f t="array" ref="I101">IF(IF(OR(COUNTIFS(Prices!$D:$D,$H$12,Prices!$A:$A,$B101,Prices!$I:$I,$G101)=0,COUNTIFS(Prices!$D:$D,$H$12,Prices!$A:$A,$B101,Prices!$I:$I,$G101,Prices!$H:$H,"Product NA")&gt;0),0,SUMIFS(Prices!$H:$H,Prices!$D:$D,$H$12,Prices!$A:$A,$B101,Prices!$I:$I,$G101)) = 0,
IF(OR(COUNTIFS(Prices!$D:$D,$H$12,Prices!$B:$B,INDEX(CountryZonalMapping[ZZZONE],MATCH(1,(CountryZonalMapping[Country Name] ='NPC Country Parcels'!$B101)*(CountryZonalMapping[MATERIAL]=$H$12),0)),Prices!$I:$I,$G101)=0,COUNTIFS(Prices!$D:$D,$H$12,Prices!$B:$B,INDEX(CountryZonalMapping[ZZZONE],MATCH(1,(CountryZonalMapping[Country Name] ='NPC Country Parcels'!$B101)*(CountryZonalMapping[MATERIAL]=$H$12),0)),Prices!$I:$I,$G101,Prices!$H:$H,"Product NA")&gt;0),0,SUMIFS(Prices!$H:$H,Prices!$D:$D,$H$12,Prices!$B:$B,INDEX(CountryZonalMapping[ZZZONE],MATCH(1,(CountryZonalMapping[Country Name] ='NPC Country Parcels'!$B101)*(CountryZonalMapping[MATERIAL]=$H$12),0)),Prices!$I:$I,$G101)),
IF(OR(COUNTIFS(Prices!$D:$D,$H$12,Prices!$A:$A,$B101,Prices!$I:$I,$G101)=0,COUNTIFS(Prices!$D:$D,$H$12,Prices!$A:$A,$B101,Prices!$I:$I,$G101,Prices!$H:$H,"Product NA")&gt;0),0,SUMIFS(Prices!$H:$H,Prices!$D:$D,$H$12,Prices!$A:$A,$B101,Prices!$I:$I,$G101)))</f>
        <v>0</v>
      </c>
      <c r="J101" s="89">
        <f>IF(OR($C101=0,$E101=0,COUNTIFS(Prices!$D:$D,$H$12,Prices!$A:$A,$B101,Prices!$I:$I,$G101,Prices!$H:$H,"Product NA")&gt;0),0,(H101+(I101*($E101/1000))))</f>
        <v>73.849999999999994</v>
      </c>
      <c r="K101" s="89">
        <f t="shared" si="10"/>
        <v>8.8619999999999983</v>
      </c>
      <c r="L101" s="89">
        <f t="shared" si="11"/>
        <v>0</v>
      </c>
      <c r="M101" s="90">
        <f t="shared" si="12"/>
        <v>82.711999999999989</v>
      </c>
      <c r="N101" s="90">
        <f t="shared" si="13"/>
        <v>82.711999999999989</v>
      </c>
    </row>
    <row r="102" spans="2:14" x14ac:dyDescent="0.35">
      <c r="B102" s="87" t="s">
        <v>97</v>
      </c>
      <c r="C102" s="66">
        <v>1</v>
      </c>
      <c r="D102" s="66">
        <v>1</v>
      </c>
      <c r="E102" s="66">
        <v>600</v>
      </c>
      <c r="F102" s="116" t="str">
        <f t="shared" si="8"/>
        <v/>
      </c>
      <c r="G102" s="116" t="str">
        <f t="shared" si="9"/>
        <v>0-1kg</v>
      </c>
      <c r="H102" s="88" cm="1">
        <f t="array" ref="H102">IF(IF(OR(COUNTIFS(Prices!$D:$D,$H$12,Prices!$A:$A,$B102,Prices!$I:$I,$G102)=0,COUNTIFS(Prices!$D:$D,$H$12,Prices!$A:$A,$B102,Prices!$I:$I,$G102,Prices!$G:$G,"Product NA")&gt;0),0,SUMIFS(Prices!$G:$G,Prices!$D:$D,$H$12,Prices!$A:$A,$B102,Prices!$I:$I,$G102)) = 0,
IF(OR(COUNTIFS(Prices!$D:$D,$H$12,Prices!$B:$B,INDEX(CountryZonalMapping[ZZZONE],MATCH(1,(CountryZonalMapping[Country Name] ='NPC Country Parcels'!$B102)*(CountryZonalMapping[MATERIAL]=$H$12),0)),Prices!$I:$I,$G102)=0,COUNTIFS(Prices!$D:$D,$H$12,Prices!$B:$B,INDEX(CountryZonalMapping[ZZZONE],MATCH(1,(CountryZonalMapping[Country Name] ='NPC Country Parcels'!$B102)*(CountryZonalMapping[MATERIAL]=$H$12),0)),Prices!$I:$I,$G102,Prices!$G:$G,"Product NA")&gt;0),0,SUMIFS(Prices!$G:$G,Prices!$D:$D,$H$12,Prices!$B:$B,INDEX(CountryZonalMapping[ZZZONE],MATCH(1,(CountryZonalMapping[Country Name] ='NPC Country Parcels'!$B102)*(CountryZonalMapping[MATERIAL]=$H$12),0)),Prices!$I:$I,$G102)),
IF(OR(COUNTIFS(Prices!$D:$D,$H$12,Prices!$A:$A,$B102,Prices!$I:$I,$G102)=0,COUNTIFS(Prices!$D:$D,$H$12,Prices!$A:$A,$B102,Prices!$I:$I,$G102,Prices!$G:$G,"Product NA")&gt;0),0,SUMIFS(Prices!$G:$G,Prices!$D:$D,$H$12,Prices!$A:$A,$B102,Prices!$I:$I,$G102)))</f>
        <v>73.849999999999994</v>
      </c>
      <c r="I102" s="88" cm="1">
        <f t="array" ref="I102">IF(IF(OR(COUNTIFS(Prices!$D:$D,$H$12,Prices!$A:$A,$B102,Prices!$I:$I,$G102)=0,COUNTIFS(Prices!$D:$D,$H$12,Prices!$A:$A,$B102,Prices!$I:$I,$G102,Prices!$H:$H,"Product NA")&gt;0),0,SUMIFS(Prices!$H:$H,Prices!$D:$D,$H$12,Prices!$A:$A,$B102,Prices!$I:$I,$G102)) = 0,
IF(OR(COUNTIFS(Prices!$D:$D,$H$12,Prices!$B:$B,INDEX(CountryZonalMapping[ZZZONE],MATCH(1,(CountryZonalMapping[Country Name] ='NPC Country Parcels'!$B102)*(CountryZonalMapping[MATERIAL]=$H$12),0)),Prices!$I:$I,$G102)=0,COUNTIFS(Prices!$D:$D,$H$12,Prices!$B:$B,INDEX(CountryZonalMapping[ZZZONE],MATCH(1,(CountryZonalMapping[Country Name] ='NPC Country Parcels'!$B102)*(CountryZonalMapping[MATERIAL]=$H$12),0)),Prices!$I:$I,$G102,Prices!$H:$H,"Product NA")&gt;0),0,SUMIFS(Prices!$H:$H,Prices!$D:$D,$H$12,Prices!$B:$B,INDEX(CountryZonalMapping[ZZZONE],MATCH(1,(CountryZonalMapping[Country Name] ='NPC Country Parcels'!$B102)*(CountryZonalMapping[MATERIAL]=$H$12),0)),Prices!$I:$I,$G102)),
IF(OR(COUNTIFS(Prices!$D:$D,$H$12,Prices!$A:$A,$B102,Prices!$I:$I,$G102)=0,COUNTIFS(Prices!$D:$D,$H$12,Prices!$A:$A,$B102,Prices!$I:$I,$G102,Prices!$H:$H,"Product NA")&gt;0),0,SUMIFS(Prices!$H:$H,Prices!$D:$D,$H$12,Prices!$A:$A,$B102,Prices!$I:$I,$G102)))</f>
        <v>0</v>
      </c>
      <c r="J102" s="89">
        <f>IF(OR($C102=0,$E102=0,COUNTIFS(Prices!$D:$D,$H$12,Prices!$A:$A,$B102,Prices!$I:$I,$G102,Prices!$H:$H,"Product NA")&gt;0),0,(H102+(I102*($E102/1000))))</f>
        <v>73.849999999999994</v>
      </c>
      <c r="K102" s="89">
        <f t="shared" si="10"/>
        <v>8.8619999999999983</v>
      </c>
      <c r="L102" s="89">
        <f t="shared" si="11"/>
        <v>0</v>
      </c>
      <c r="M102" s="90">
        <f t="shared" si="12"/>
        <v>82.711999999999989</v>
      </c>
      <c r="N102" s="90">
        <f t="shared" si="13"/>
        <v>82.711999999999989</v>
      </c>
    </row>
    <row r="103" spans="2:14" x14ac:dyDescent="0.35">
      <c r="B103" s="87" t="s">
        <v>98</v>
      </c>
      <c r="C103" s="66">
        <v>1</v>
      </c>
      <c r="D103" s="66">
        <v>1</v>
      </c>
      <c r="E103" s="66">
        <v>600</v>
      </c>
      <c r="F103" s="116" t="str">
        <f t="shared" si="8"/>
        <v/>
      </c>
      <c r="G103" s="116" t="str">
        <f t="shared" si="9"/>
        <v>0-1kg</v>
      </c>
      <c r="H103" s="88" cm="1">
        <f t="array" ref="H103">IF(IF(OR(COUNTIFS(Prices!$D:$D,$H$12,Prices!$A:$A,$B103,Prices!$I:$I,$G103)=0,COUNTIFS(Prices!$D:$D,$H$12,Prices!$A:$A,$B103,Prices!$I:$I,$G103,Prices!$G:$G,"Product NA")&gt;0),0,SUMIFS(Prices!$G:$G,Prices!$D:$D,$H$12,Prices!$A:$A,$B103,Prices!$I:$I,$G103)) = 0,
IF(OR(COUNTIFS(Prices!$D:$D,$H$12,Prices!$B:$B,INDEX(CountryZonalMapping[ZZZONE],MATCH(1,(CountryZonalMapping[Country Name] ='NPC Country Parcels'!$B103)*(CountryZonalMapping[MATERIAL]=$H$12),0)),Prices!$I:$I,$G103)=0,COUNTIFS(Prices!$D:$D,$H$12,Prices!$B:$B,INDEX(CountryZonalMapping[ZZZONE],MATCH(1,(CountryZonalMapping[Country Name] ='NPC Country Parcels'!$B103)*(CountryZonalMapping[MATERIAL]=$H$12),0)),Prices!$I:$I,$G103,Prices!$G:$G,"Product NA")&gt;0),0,SUMIFS(Prices!$G:$G,Prices!$D:$D,$H$12,Prices!$B:$B,INDEX(CountryZonalMapping[ZZZONE],MATCH(1,(CountryZonalMapping[Country Name] ='NPC Country Parcels'!$B103)*(CountryZonalMapping[MATERIAL]=$H$12),0)),Prices!$I:$I,$G103)),
IF(OR(COUNTIFS(Prices!$D:$D,$H$12,Prices!$A:$A,$B103,Prices!$I:$I,$G103)=0,COUNTIFS(Prices!$D:$D,$H$12,Prices!$A:$A,$B103,Prices!$I:$I,$G103,Prices!$G:$G,"Product NA")&gt;0),0,SUMIFS(Prices!$G:$G,Prices!$D:$D,$H$12,Prices!$A:$A,$B103,Prices!$I:$I,$G103)))</f>
        <v>0</v>
      </c>
      <c r="I103" s="88" cm="1">
        <f t="array" ref="I103">IF(IF(OR(COUNTIFS(Prices!$D:$D,$H$12,Prices!$A:$A,$B103,Prices!$I:$I,$G103)=0,COUNTIFS(Prices!$D:$D,$H$12,Prices!$A:$A,$B103,Prices!$I:$I,$G103,Prices!$H:$H,"Product NA")&gt;0),0,SUMIFS(Prices!$H:$H,Prices!$D:$D,$H$12,Prices!$A:$A,$B103,Prices!$I:$I,$G103)) = 0,
IF(OR(COUNTIFS(Prices!$D:$D,$H$12,Prices!$B:$B,INDEX(CountryZonalMapping[ZZZONE],MATCH(1,(CountryZonalMapping[Country Name] ='NPC Country Parcels'!$B103)*(CountryZonalMapping[MATERIAL]=$H$12),0)),Prices!$I:$I,$G103)=0,COUNTIFS(Prices!$D:$D,$H$12,Prices!$B:$B,INDEX(CountryZonalMapping[ZZZONE],MATCH(1,(CountryZonalMapping[Country Name] ='NPC Country Parcels'!$B103)*(CountryZonalMapping[MATERIAL]=$H$12),0)),Prices!$I:$I,$G103,Prices!$H:$H,"Product NA")&gt;0),0,SUMIFS(Prices!$H:$H,Prices!$D:$D,$H$12,Prices!$B:$B,INDEX(CountryZonalMapping[ZZZONE],MATCH(1,(CountryZonalMapping[Country Name] ='NPC Country Parcels'!$B103)*(CountryZonalMapping[MATERIAL]=$H$12),0)),Prices!$I:$I,$G103)),
IF(OR(COUNTIFS(Prices!$D:$D,$H$12,Prices!$A:$A,$B103,Prices!$I:$I,$G103)=0,COUNTIFS(Prices!$D:$D,$H$12,Prices!$A:$A,$B103,Prices!$I:$I,$G103,Prices!$H:$H,"Product NA")&gt;0),0,SUMIFS(Prices!$H:$H,Prices!$D:$D,$H$12,Prices!$A:$A,$B103,Prices!$I:$I,$G103)))</f>
        <v>0</v>
      </c>
      <c r="J103" s="89">
        <f>IF(OR($C103=0,$E103=0,COUNTIFS(Prices!$D:$D,$H$12,Prices!$A:$A,$B103,Prices!$I:$I,$G103,Prices!$H:$H,"Product NA")&gt;0),0,(H103+(I103*($E103/1000))))</f>
        <v>0</v>
      </c>
      <c r="K103" s="89">
        <f t="shared" si="10"/>
        <v>0</v>
      </c>
      <c r="L103" s="89">
        <f t="shared" si="11"/>
        <v>0</v>
      </c>
      <c r="M103" s="90">
        <f t="shared" si="12"/>
        <v>0</v>
      </c>
      <c r="N103" s="90">
        <f t="shared" si="13"/>
        <v>0</v>
      </c>
    </row>
    <row r="104" spans="2:14" x14ac:dyDescent="0.35">
      <c r="B104" s="87" t="s">
        <v>99</v>
      </c>
      <c r="C104" s="66">
        <v>1</v>
      </c>
      <c r="D104" s="66">
        <v>1</v>
      </c>
      <c r="E104" s="66">
        <v>600</v>
      </c>
      <c r="F104" s="116" t="str">
        <f t="shared" si="8"/>
        <v/>
      </c>
      <c r="G104" s="116" t="str">
        <f t="shared" si="9"/>
        <v>0-1kg</v>
      </c>
      <c r="H104" s="88" cm="1">
        <f t="array" ref="H104">IF(IF(OR(COUNTIFS(Prices!$D:$D,$H$12,Prices!$A:$A,$B104,Prices!$I:$I,$G104)=0,COUNTIFS(Prices!$D:$D,$H$12,Prices!$A:$A,$B104,Prices!$I:$I,$G104,Prices!$G:$G,"Product NA")&gt;0),0,SUMIFS(Prices!$G:$G,Prices!$D:$D,$H$12,Prices!$A:$A,$B104,Prices!$I:$I,$G104)) = 0,
IF(OR(COUNTIFS(Prices!$D:$D,$H$12,Prices!$B:$B,INDEX(CountryZonalMapping[ZZZONE],MATCH(1,(CountryZonalMapping[Country Name] ='NPC Country Parcels'!$B104)*(CountryZonalMapping[MATERIAL]=$H$12),0)),Prices!$I:$I,$G104)=0,COUNTIFS(Prices!$D:$D,$H$12,Prices!$B:$B,INDEX(CountryZonalMapping[ZZZONE],MATCH(1,(CountryZonalMapping[Country Name] ='NPC Country Parcels'!$B104)*(CountryZonalMapping[MATERIAL]=$H$12),0)),Prices!$I:$I,$G104,Prices!$G:$G,"Product NA")&gt;0),0,SUMIFS(Prices!$G:$G,Prices!$D:$D,$H$12,Prices!$B:$B,INDEX(CountryZonalMapping[ZZZONE],MATCH(1,(CountryZonalMapping[Country Name] ='NPC Country Parcels'!$B104)*(CountryZonalMapping[MATERIAL]=$H$12),0)),Prices!$I:$I,$G104)),
IF(OR(COUNTIFS(Prices!$D:$D,$H$12,Prices!$A:$A,$B104,Prices!$I:$I,$G104)=0,COUNTIFS(Prices!$D:$D,$H$12,Prices!$A:$A,$B104,Prices!$I:$I,$G104,Prices!$G:$G,"Product NA")&gt;0),0,SUMIFS(Prices!$G:$G,Prices!$D:$D,$H$12,Prices!$A:$A,$B104,Prices!$I:$I,$G104)))</f>
        <v>73.849999999999994</v>
      </c>
      <c r="I104" s="88" cm="1">
        <f t="array" ref="I104">IF(IF(OR(COUNTIFS(Prices!$D:$D,$H$12,Prices!$A:$A,$B104,Prices!$I:$I,$G104)=0,COUNTIFS(Prices!$D:$D,$H$12,Prices!$A:$A,$B104,Prices!$I:$I,$G104,Prices!$H:$H,"Product NA")&gt;0),0,SUMIFS(Prices!$H:$H,Prices!$D:$D,$H$12,Prices!$A:$A,$B104,Prices!$I:$I,$G104)) = 0,
IF(OR(COUNTIFS(Prices!$D:$D,$H$12,Prices!$B:$B,INDEX(CountryZonalMapping[ZZZONE],MATCH(1,(CountryZonalMapping[Country Name] ='NPC Country Parcels'!$B104)*(CountryZonalMapping[MATERIAL]=$H$12),0)),Prices!$I:$I,$G104)=0,COUNTIFS(Prices!$D:$D,$H$12,Prices!$B:$B,INDEX(CountryZonalMapping[ZZZONE],MATCH(1,(CountryZonalMapping[Country Name] ='NPC Country Parcels'!$B104)*(CountryZonalMapping[MATERIAL]=$H$12),0)),Prices!$I:$I,$G104,Prices!$H:$H,"Product NA")&gt;0),0,SUMIFS(Prices!$H:$H,Prices!$D:$D,$H$12,Prices!$B:$B,INDEX(CountryZonalMapping[ZZZONE],MATCH(1,(CountryZonalMapping[Country Name] ='NPC Country Parcels'!$B104)*(CountryZonalMapping[MATERIAL]=$H$12),0)),Prices!$I:$I,$G104)),
IF(OR(COUNTIFS(Prices!$D:$D,$H$12,Prices!$A:$A,$B104,Prices!$I:$I,$G104)=0,COUNTIFS(Prices!$D:$D,$H$12,Prices!$A:$A,$B104,Prices!$I:$I,$G104,Prices!$H:$H,"Product NA")&gt;0),0,SUMIFS(Prices!$H:$H,Prices!$D:$D,$H$12,Prices!$A:$A,$B104,Prices!$I:$I,$G104)))</f>
        <v>0</v>
      </c>
      <c r="J104" s="89">
        <f>IF(OR($C104=0,$E104=0,COUNTIFS(Prices!$D:$D,$H$12,Prices!$A:$A,$B104,Prices!$I:$I,$G104,Prices!$H:$H,"Product NA")&gt;0),0,(H104+(I104*($E104/1000))))</f>
        <v>73.849999999999994</v>
      </c>
      <c r="K104" s="89">
        <f t="shared" si="10"/>
        <v>8.8619999999999983</v>
      </c>
      <c r="L104" s="89">
        <f t="shared" si="11"/>
        <v>0</v>
      </c>
      <c r="M104" s="90">
        <f t="shared" si="12"/>
        <v>82.711999999999989</v>
      </c>
      <c r="N104" s="90">
        <f t="shared" si="13"/>
        <v>82.711999999999989</v>
      </c>
    </row>
    <row r="105" spans="2:14" x14ac:dyDescent="0.35">
      <c r="B105" s="87" t="s">
        <v>100</v>
      </c>
      <c r="C105" s="66">
        <v>1</v>
      </c>
      <c r="D105" s="66">
        <v>1</v>
      </c>
      <c r="E105" s="66">
        <v>600</v>
      </c>
      <c r="F105" s="116" t="str">
        <f t="shared" si="8"/>
        <v/>
      </c>
      <c r="G105" s="116" t="str">
        <f t="shared" si="9"/>
        <v>0-1kg</v>
      </c>
      <c r="H105" s="88" cm="1">
        <f t="array" ref="H105">IF(IF(OR(COUNTIFS(Prices!$D:$D,$H$12,Prices!$A:$A,$B105,Prices!$I:$I,$G105)=0,COUNTIFS(Prices!$D:$D,$H$12,Prices!$A:$A,$B105,Prices!$I:$I,$G105,Prices!$G:$G,"Product NA")&gt;0),0,SUMIFS(Prices!$G:$G,Prices!$D:$D,$H$12,Prices!$A:$A,$B105,Prices!$I:$I,$G105)) = 0,
IF(OR(COUNTIFS(Prices!$D:$D,$H$12,Prices!$B:$B,INDEX(CountryZonalMapping[ZZZONE],MATCH(1,(CountryZonalMapping[Country Name] ='NPC Country Parcels'!$B105)*(CountryZonalMapping[MATERIAL]=$H$12),0)),Prices!$I:$I,$G105)=0,COUNTIFS(Prices!$D:$D,$H$12,Prices!$B:$B,INDEX(CountryZonalMapping[ZZZONE],MATCH(1,(CountryZonalMapping[Country Name] ='NPC Country Parcels'!$B105)*(CountryZonalMapping[MATERIAL]=$H$12),0)),Prices!$I:$I,$G105,Prices!$G:$G,"Product NA")&gt;0),0,SUMIFS(Prices!$G:$G,Prices!$D:$D,$H$12,Prices!$B:$B,INDEX(CountryZonalMapping[ZZZONE],MATCH(1,(CountryZonalMapping[Country Name] ='NPC Country Parcels'!$B105)*(CountryZonalMapping[MATERIAL]=$H$12),0)),Prices!$I:$I,$G105)),
IF(OR(COUNTIFS(Prices!$D:$D,$H$12,Prices!$A:$A,$B105,Prices!$I:$I,$G105)=0,COUNTIFS(Prices!$D:$D,$H$12,Prices!$A:$A,$B105,Prices!$I:$I,$G105,Prices!$G:$G,"Product NA")&gt;0),0,SUMIFS(Prices!$G:$G,Prices!$D:$D,$H$12,Prices!$A:$A,$B105,Prices!$I:$I,$G105)))</f>
        <v>73.849999999999994</v>
      </c>
      <c r="I105" s="88" cm="1">
        <f t="array" ref="I105">IF(IF(OR(COUNTIFS(Prices!$D:$D,$H$12,Prices!$A:$A,$B105,Prices!$I:$I,$G105)=0,COUNTIFS(Prices!$D:$D,$H$12,Prices!$A:$A,$B105,Prices!$I:$I,$G105,Prices!$H:$H,"Product NA")&gt;0),0,SUMIFS(Prices!$H:$H,Prices!$D:$D,$H$12,Prices!$A:$A,$B105,Prices!$I:$I,$G105)) = 0,
IF(OR(COUNTIFS(Prices!$D:$D,$H$12,Prices!$B:$B,INDEX(CountryZonalMapping[ZZZONE],MATCH(1,(CountryZonalMapping[Country Name] ='NPC Country Parcels'!$B105)*(CountryZonalMapping[MATERIAL]=$H$12),0)),Prices!$I:$I,$G105)=0,COUNTIFS(Prices!$D:$D,$H$12,Prices!$B:$B,INDEX(CountryZonalMapping[ZZZONE],MATCH(1,(CountryZonalMapping[Country Name] ='NPC Country Parcels'!$B105)*(CountryZonalMapping[MATERIAL]=$H$12),0)),Prices!$I:$I,$G105,Prices!$H:$H,"Product NA")&gt;0),0,SUMIFS(Prices!$H:$H,Prices!$D:$D,$H$12,Prices!$B:$B,INDEX(CountryZonalMapping[ZZZONE],MATCH(1,(CountryZonalMapping[Country Name] ='NPC Country Parcels'!$B105)*(CountryZonalMapping[MATERIAL]=$H$12),0)),Prices!$I:$I,$G105)),
IF(OR(COUNTIFS(Prices!$D:$D,$H$12,Prices!$A:$A,$B105,Prices!$I:$I,$G105)=0,COUNTIFS(Prices!$D:$D,$H$12,Prices!$A:$A,$B105,Prices!$I:$I,$G105,Prices!$H:$H,"Product NA")&gt;0),0,SUMIFS(Prices!$H:$H,Prices!$D:$D,$H$12,Prices!$A:$A,$B105,Prices!$I:$I,$G105)))</f>
        <v>0</v>
      </c>
      <c r="J105" s="89">
        <f>IF(OR($C105=0,$E105=0,COUNTIFS(Prices!$D:$D,$H$12,Prices!$A:$A,$B105,Prices!$I:$I,$G105,Prices!$H:$H,"Product NA")&gt;0),0,(H105+(I105*($E105/1000))))</f>
        <v>73.849999999999994</v>
      </c>
      <c r="K105" s="89">
        <f t="shared" si="10"/>
        <v>8.8619999999999983</v>
      </c>
      <c r="L105" s="89">
        <f t="shared" si="11"/>
        <v>0</v>
      </c>
      <c r="M105" s="90">
        <f t="shared" si="12"/>
        <v>82.711999999999989</v>
      </c>
      <c r="N105" s="90">
        <f t="shared" si="13"/>
        <v>82.711999999999989</v>
      </c>
    </row>
    <row r="106" spans="2:14" x14ac:dyDescent="0.35">
      <c r="B106" s="87" t="s">
        <v>101</v>
      </c>
      <c r="C106" s="66">
        <v>1</v>
      </c>
      <c r="D106" s="66">
        <v>1</v>
      </c>
      <c r="E106" s="66">
        <v>600</v>
      </c>
      <c r="F106" s="116" t="str">
        <f t="shared" si="8"/>
        <v/>
      </c>
      <c r="G106" s="116" t="str">
        <f t="shared" si="9"/>
        <v>0-1kg</v>
      </c>
      <c r="H106" s="88" cm="1">
        <f t="array" ref="H106">IF(IF(OR(COUNTIFS(Prices!$D:$D,$H$12,Prices!$A:$A,$B106,Prices!$I:$I,$G106)=0,COUNTIFS(Prices!$D:$D,$H$12,Prices!$A:$A,$B106,Prices!$I:$I,$G106,Prices!$G:$G,"Product NA")&gt;0),0,SUMIFS(Prices!$G:$G,Prices!$D:$D,$H$12,Prices!$A:$A,$B106,Prices!$I:$I,$G106)) = 0,
IF(OR(COUNTIFS(Prices!$D:$D,$H$12,Prices!$B:$B,INDEX(CountryZonalMapping[ZZZONE],MATCH(1,(CountryZonalMapping[Country Name] ='NPC Country Parcels'!$B106)*(CountryZonalMapping[MATERIAL]=$H$12),0)),Prices!$I:$I,$G106)=0,COUNTIFS(Prices!$D:$D,$H$12,Prices!$B:$B,INDEX(CountryZonalMapping[ZZZONE],MATCH(1,(CountryZonalMapping[Country Name] ='NPC Country Parcels'!$B106)*(CountryZonalMapping[MATERIAL]=$H$12),0)),Prices!$I:$I,$G106,Prices!$G:$G,"Product NA")&gt;0),0,SUMIFS(Prices!$G:$G,Prices!$D:$D,$H$12,Prices!$B:$B,INDEX(CountryZonalMapping[ZZZONE],MATCH(1,(CountryZonalMapping[Country Name] ='NPC Country Parcels'!$B106)*(CountryZonalMapping[MATERIAL]=$H$12),0)),Prices!$I:$I,$G106)),
IF(OR(COUNTIFS(Prices!$D:$D,$H$12,Prices!$A:$A,$B106,Prices!$I:$I,$G106)=0,COUNTIFS(Prices!$D:$D,$H$12,Prices!$A:$A,$B106,Prices!$I:$I,$G106,Prices!$G:$G,"Product NA")&gt;0),0,SUMIFS(Prices!$G:$G,Prices!$D:$D,$H$12,Prices!$A:$A,$B106,Prices!$I:$I,$G106)))</f>
        <v>73.849999999999994</v>
      </c>
      <c r="I106" s="88" cm="1">
        <f t="array" ref="I106">IF(IF(OR(COUNTIFS(Prices!$D:$D,$H$12,Prices!$A:$A,$B106,Prices!$I:$I,$G106)=0,COUNTIFS(Prices!$D:$D,$H$12,Prices!$A:$A,$B106,Prices!$I:$I,$G106,Prices!$H:$H,"Product NA")&gt;0),0,SUMIFS(Prices!$H:$H,Prices!$D:$D,$H$12,Prices!$A:$A,$B106,Prices!$I:$I,$G106)) = 0,
IF(OR(COUNTIFS(Prices!$D:$D,$H$12,Prices!$B:$B,INDEX(CountryZonalMapping[ZZZONE],MATCH(1,(CountryZonalMapping[Country Name] ='NPC Country Parcels'!$B106)*(CountryZonalMapping[MATERIAL]=$H$12),0)),Prices!$I:$I,$G106)=0,COUNTIFS(Prices!$D:$D,$H$12,Prices!$B:$B,INDEX(CountryZonalMapping[ZZZONE],MATCH(1,(CountryZonalMapping[Country Name] ='NPC Country Parcels'!$B106)*(CountryZonalMapping[MATERIAL]=$H$12),0)),Prices!$I:$I,$G106,Prices!$H:$H,"Product NA")&gt;0),0,SUMIFS(Prices!$H:$H,Prices!$D:$D,$H$12,Prices!$B:$B,INDEX(CountryZonalMapping[ZZZONE],MATCH(1,(CountryZonalMapping[Country Name] ='NPC Country Parcels'!$B106)*(CountryZonalMapping[MATERIAL]=$H$12),0)),Prices!$I:$I,$G106)),
IF(OR(COUNTIFS(Prices!$D:$D,$H$12,Prices!$A:$A,$B106,Prices!$I:$I,$G106)=0,COUNTIFS(Prices!$D:$D,$H$12,Prices!$A:$A,$B106,Prices!$I:$I,$G106,Prices!$H:$H,"Product NA")&gt;0),0,SUMIFS(Prices!$H:$H,Prices!$D:$D,$H$12,Prices!$A:$A,$B106,Prices!$I:$I,$G106)))</f>
        <v>0</v>
      </c>
      <c r="J106" s="89">
        <f>IF(OR($C106=0,$E106=0,COUNTIFS(Prices!$D:$D,$H$12,Prices!$A:$A,$B106,Prices!$I:$I,$G106,Prices!$H:$H,"Product NA")&gt;0),0,(H106+(I106*($E106/1000))))</f>
        <v>73.849999999999994</v>
      </c>
      <c r="K106" s="89">
        <f t="shared" si="10"/>
        <v>8.8619999999999983</v>
      </c>
      <c r="L106" s="89">
        <f t="shared" si="11"/>
        <v>0</v>
      </c>
      <c r="M106" s="90">
        <f t="shared" si="12"/>
        <v>82.711999999999989</v>
      </c>
      <c r="N106" s="90">
        <f t="shared" si="13"/>
        <v>82.711999999999989</v>
      </c>
    </row>
    <row r="107" spans="2:14" x14ac:dyDescent="0.35">
      <c r="B107" s="87" t="s">
        <v>102</v>
      </c>
      <c r="C107" s="66">
        <v>1</v>
      </c>
      <c r="D107" s="66">
        <v>1</v>
      </c>
      <c r="E107" s="66">
        <v>600</v>
      </c>
      <c r="F107" s="116" t="str">
        <f t="shared" si="8"/>
        <v/>
      </c>
      <c r="G107" s="116" t="str">
        <f t="shared" si="9"/>
        <v>0-1kg</v>
      </c>
      <c r="H107" s="88" cm="1">
        <f t="array" ref="H107">IF(IF(OR(COUNTIFS(Prices!$D:$D,$H$12,Prices!$A:$A,$B107,Prices!$I:$I,$G107)=0,COUNTIFS(Prices!$D:$D,$H$12,Prices!$A:$A,$B107,Prices!$I:$I,$G107,Prices!$G:$G,"Product NA")&gt;0),0,SUMIFS(Prices!$G:$G,Prices!$D:$D,$H$12,Prices!$A:$A,$B107,Prices!$I:$I,$G107)) = 0,
IF(OR(COUNTIFS(Prices!$D:$D,$H$12,Prices!$B:$B,INDEX(CountryZonalMapping[ZZZONE],MATCH(1,(CountryZonalMapping[Country Name] ='NPC Country Parcels'!$B107)*(CountryZonalMapping[MATERIAL]=$H$12),0)),Prices!$I:$I,$G107)=0,COUNTIFS(Prices!$D:$D,$H$12,Prices!$B:$B,INDEX(CountryZonalMapping[ZZZONE],MATCH(1,(CountryZonalMapping[Country Name] ='NPC Country Parcels'!$B107)*(CountryZonalMapping[MATERIAL]=$H$12),0)),Prices!$I:$I,$G107,Prices!$G:$G,"Product NA")&gt;0),0,SUMIFS(Prices!$G:$G,Prices!$D:$D,$H$12,Prices!$B:$B,INDEX(CountryZonalMapping[ZZZONE],MATCH(1,(CountryZonalMapping[Country Name] ='NPC Country Parcels'!$B107)*(CountryZonalMapping[MATERIAL]=$H$12),0)),Prices!$I:$I,$G107)),
IF(OR(COUNTIFS(Prices!$D:$D,$H$12,Prices!$A:$A,$B107,Prices!$I:$I,$G107)=0,COUNTIFS(Prices!$D:$D,$H$12,Prices!$A:$A,$B107,Prices!$I:$I,$G107,Prices!$G:$G,"Product NA")&gt;0),0,SUMIFS(Prices!$G:$G,Prices!$D:$D,$H$12,Prices!$A:$A,$B107,Prices!$I:$I,$G107)))</f>
        <v>66.489999999999995</v>
      </c>
      <c r="I107" s="88" cm="1">
        <f t="array" ref="I107">IF(IF(OR(COUNTIFS(Prices!$D:$D,$H$12,Prices!$A:$A,$B107,Prices!$I:$I,$G107)=0,COUNTIFS(Prices!$D:$D,$H$12,Prices!$A:$A,$B107,Prices!$I:$I,$G107,Prices!$H:$H,"Product NA")&gt;0),0,SUMIFS(Prices!$H:$H,Prices!$D:$D,$H$12,Prices!$A:$A,$B107,Prices!$I:$I,$G107)) = 0,
IF(OR(COUNTIFS(Prices!$D:$D,$H$12,Prices!$B:$B,INDEX(CountryZonalMapping[ZZZONE],MATCH(1,(CountryZonalMapping[Country Name] ='NPC Country Parcels'!$B107)*(CountryZonalMapping[MATERIAL]=$H$12),0)),Prices!$I:$I,$G107)=0,COUNTIFS(Prices!$D:$D,$H$12,Prices!$B:$B,INDEX(CountryZonalMapping[ZZZONE],MATCH(1,(CountryZonalMapping[Country Name] ='NPC Country Parcels'!$B107)*(CountryZonalMapping[MATERIAL]=$H$12),0)),Prices!$I:$I,$G107,Prices!$H:$H,"Product NA")&gt;0),0,SUMIFS(Prices!$H:$H,Prices!$D:$D,$H$12,Prices!$B:$B,INDEX(CountryZonalMapping[ZZZONE],MATCH(1,(CountryZonalMapping[Country Name] ='NPC Country Parcels'!$B107)*(CountryZonalMapping[MATERIAL]=$H$12),0)),Prices!$I:$I,$G107)),
IF(OR(COUNTIFS(Prices!$D:$D,$H$12,Prices!$A:$A,$B107,Prices!$I:$I,$G107)=0,COUNTIFS(Prices!$D:$D,$H$12,Prices!$A:$A,$B107,Prices!$I:$I,$G107,Prices!$H:$H,"Product NA")&gt;0),0,SUMIFS(Prices!$H:$H,Prices!$D:$D,$H$12,Prices!$A:$A,$B107,Prices!$I:$I,$G107)))</f>
        <v>0</v>
      </c>
      <c r="J107" s="89">
        <f>IF(OR($C107=0,$E107=0,COUNTIFS(Prices!$D:$D,$H$12,Prices!$A:$A,$B107,Prices!$I:$I,$G107,Prices!$H:$H,"Product NA")&gt;0),0,(H107+(I107*($E107/1000))))</f>
        <v>66.489999999999995</v>
      </c>
      <c r="K107" s="89">
        <f t="shared" si="10"/>
        <v>7.9787999999999988</v>
      </c>
      <c r="L107" s="89">
        <f t="shared" si="11"/>
        <v>0</v>
      </c>
      <c r="M107" s="90">
        <f t="shared" si="12"/>
        <v>74.468799999999987</v>
      </c>
      <c r="N107" s="90">
        <f t="shared" si="13"/>
        <v>74.468799999999987</v>
      </c>
    </row>
    <row r="108" spans="2:14" x14ac:dyDescent="0.35">
      <c r="B108" s="87" t="s">
        <v>103</v>
      </c>
      <c r="C108" s="66">
        <v>1</v>
      </c>
      <c r="D108" s="66">
        <v>1</v>
      </c>
      <c r="E108" s="66">
        <v>600</v>
      </c>
      <c r="F108" s="116" t="str">
        <f t="shared" si="8"/>
        <v/>
      </c>
      <c r="G108" s="116" t="str">
        <f t="shared" si="9"/>
        <v>0-1kg</v>
      </c>
      <c r="H108" s="88" cm="1">
        <f t="array" ref="H108">IF(IF(OR(COUNTIFS(Prices!$D:$D,$H$12,Prices!$A:$A,$B108,Prices!$I:$I,$G108)=0,COUNTIFS(Prices!$D:$D,$H$12,Prices!$A:$A,$B108,Prices!$I:$I,$G108,Prices!$G:$G,"Product NA")&gt;0),0,SUMIFS(Prices!$G:$G,Prices!$D:$D,$H$12,Prices!$A:$A,$B108,Prices!$I:$I,$G108)) = 0,
IF(OR(COUNTIFS(Prices!$D:$D,$H$12,Prices!$B:$B,INDEX(CountryZonalMapping[ZZZONE],MATCH(1,(CountryZonalMapping[Country Name] ='NPC Country Parcels'!$B108)*(CountryZonalMapping[MATERIAL]=$H$12),0)),Prices!$I:$I,$G108)=0,COUNTIFS(Prices!$D:$D,$H$12,Prices!$B:$B,INDEX(CountryZonalMapping[ZZZONE],MATCH(1,(CountryZonalMapping[Country Name] ='NPC Country Parcels'!$B108)*(CountryZonalMapping[MATERIAL]=$H$12),0)),Prices!$I:$I,$G108,Prices!$G:$G,"Product NA")&gt;0),0,SUMIFS(Prices!$G:$G,Prices!$D:$D,$H$12,Prices!$B:$B,INDEX(CountryZonalMapping[ZZZONE],MATCH(1,(CountryZonalMapping[Country Name] ='NPC Country Parcels'!$B108)*(CountryZonalMapping[MATERIAL]=$H$12),0)),Prices!$I:$I,$G108)),
IF(OR(COUNTIFS(Prices!$D:$D,$H$12,Prices!$A:$A,$B108,Prices!$I:$I,$G108)=0,COUNTIFS(Prices!$D:$D,$H$12,Prices!$A:$A,$B108,Prices!$I:$I,$G108,Prices!$G:$G,"Product NA")&gt;0),0,SUMIFS(Prices!$G:$G,Prices!$D:$D,$H$12,Prices!$A:$A,$B108,Prices!$I:$I,$G108)))</f>
        <v>13.83</v>
      </c>
      <c r="I108" s="88" cm="1">
        <f t="array" ref="I108">IF(IF(OR(COUNTIFS(Prices!$D:$D,$H$12,Prices!$A:$A,$B108,Prices!$I:$I,$G108)=0,COUNTIFS(Prices!$D:$D,$H$12,Prices!$A:$A,$B108,Prices!$I:$I,$G108,Prices!$H:$H,"Product NA")&gt;0),0,SUMIFS(Prices!$H:$H,Prices!$D:$D,$H$12,Prices!$A:$A,$B108,Prices!$I:$I,$G108)) = 0,
IF(OR(COUNTIFS(Prices!$D:$D,$H$12,Prices!$B:$B,INDEX(CountryZonalMapping[ZZZONE],MATCH(1,(CountryZonalMapping[Country Name] ='NPC Country Parcels'!$B108)*(CountryZonalMapping[MATERIAL]=$H$12),0)),Prices!$I:$I,$G108)=0,COUNTIFS(Prices!$D:$D,$H$12,Prices!$B:$B,INDEX(CountryZonalMapping[ZZZONE],MATCH(1,(CountryZonalMapping[Country Name] ='NPC Country Parcels'!$B108)*(CountryZonalMapping[MATERIAL]=$H$12),0)),Prices!$I:$I,$G108,Prices!$H:$H,"Product NA")&gt;0),0,SUMIFS(Prices!$H:$H,Prices!$D:$D,$H$12,Prices!$B:$B,INDEX(CountryZonalMapping[ZZZONE],MATCH(1,(CountryZonalMapping[Country Name] ='NPC Country Parcels'!$B108)*(CountryZonalMapping[MATERIAL]=$H$12),0)),Prices!$I:$I,$G108)),
IF(OR(COUNTIFS(Prices!$D:$D,$H$12,Prices!$A:$A,$B108,Prices!$I:$I,$G108)=0,COUNTIFS(Prices!$D:$D,$H$12,Prices!$A:$A,$B108,Prices!$I:$I,$G108,Prices!$H:$H,"Product NA")&gt;0),0,SUMIFS(Prices!$H:$H,Prices!$D:$D,$H$12,Prices!$A:$A,$B108,Prices!$I:$I,$G108)))</f>
        <v>0</v>
      </c>
      <c r="J108" s="89">
        <f>IF(OR($C108=0,$E108=0,COUNTIFS(Prices!$D:$D,$H$12,Prices!$A:$A,$B108,Prices!$I:$I,$G108,Prices!$H:$H,"Product NA")&gt;0),0,(H108+(I108*($E108/1000))))</f>
        <v>13.83</v>
      </c>
      <c r="K108" s="89">
        <f t="shared" si="10"/>
        <v>1.6596</v>
      </c>
      <c r="L108" s="89">
        <f t="shared" si="11"/>
        <v>0</v>
      </c>
      <c r="M108" s="90">
        <f t="shared" si="12"/>
        <v>15.489599999999999</v>
      </c>
      <c r="N108" s="90">
        <f t="shared" si="13"/>
        <v>15.489599999999999</v>
      </c>
    </row>
    <row r="109" spans="2:14" x14ac:dyDescent="0.35">
      <c r="B109" s="87" t="s">
        <v>104</v>
      </c>
      <c r="C109" s="66">
        <v>1</v>
      </c>
      <c r="D109" s="66">
        <v>1</v>
      </c>
      <c r="E109" s="66">
        <v>600</v>
      </c>
      <c r="F109" s="116" t="str">
        <f t="shared" si="8"/>
        <v/>
      </c>
      <c r="G109" s="116" t="str">
        <f t="shared" si="9"/>
        <v>0-1kg</v>
      </c>
      <c r="H109" s="88" cm="1">
        <f t="array" ref="H109">IF(IF(OR(COUNTIFS(Prices!$D:$D,$H$12,Prices!$A:$A,$B109,Prices!$I:$I,$G109)=0,COUNTIFS(Prices!$D:$D,$H$12,Prices!$A:$A,$B109,Prices!$I:$I,$G109,Prices!$G:$G,"Product NA")&gt;0),0,SUMIFS(Prices!$G:$G,Prices!$D:$D,$H$12,Prices!$A:$A,$B109,Prices!$I:$I,$G109)) = 0,
IF(OR(COUNTIFS(Prices!$D:$D,$H$12,Prices!$B:$B,INDEX(CountryZonalMapping[ZZZONE],MATCH(1,(CountryZonalMapping[Country Name] ='NPC Country Parcels'!$B109)*(CountryZonalMapping[MATERIAL]=$H$12),0)),Prices!$I:$I,$G109)=0,COUNTIFS(Prices!$D:$D,$H$12,Prices!$B:$B,INDEX(CountryZonalMapping[ZZZONE],MATCH(1,(CountryZonalMapping[Country Name] ='NPC Country Parcels'!$B109)*(CountryZonalMapping[MATERIAL]=$H$12),0)),Prices!$I:$I,$G109,Prices!$G:$G,"Product NA")&gt;0),0,SUMIFS(Prices!$G:$G,Prices!$D:$D,$H$12,Prices!$B:$B,INDEX(CountryZonalMapping[ZZZONE],MATCH(1,(CountryZonalMapping[Country Name] ='NPC Country Parcels'!$B109)*(CountryZonalMapping[MATERIAL]=$H$12),0)),Prices!$I:$I,$G109)),
IF(OR(COUNTIFS(Prices!$D:$D,$H$12,Prices!$A:$A,$B109,Prices!$I:$I,$G109)=0,COUNTIFS(Prices!$D:$D,$H$12,Prices!$A:$A,$B109,Prices!$I:$I,$G109,Prices!$G:$G,"Product NA")&gt;0),0,SUMIFS(Prices!$G:$G,Prices!$D:$D,$H$12,Prices!$A:$A,$B109,Prices!$I:$I,$G109)))</f>
        <v>14.92</v>
      </c>
      <c r="I109" s="88" cm="1">
        <f t="array" ref="I109">IF(IF(OR(COUNTIFS(Prices!$D:$D,$H$12,Prices!$A:$A,$B109,Prices!$I:$I,$G109)=0,COUNTIFS(Prices!$D:$D,$H$12,Prices!$A:$A,$B109,Prices!$I:$I,$G109,Prices!$H:$H,"Product NA")&gt;0),0,SUMIFS(Prices!$H:$H,Prices!$D:$D,$H$12,Prices!$A:$A,$B109,Prices!$I:$I,$G109)) = 0,
IF(OR(COUNTIFS(Prices!$D:$D,$H$12,Prices!$B:$B,INDEX(CountryZonalMapping[ZZZONE],MATCH(1,(CountryZonalMapping[Country Name] ='NPC Country Parcels'!$B109)*(CountryZonalMapping[MATERIAL]=$H$12),0)),Prices!$I:$I,$G109)=0,COUNTIFS(Prices!$D:$D,$H$12,Prices!$B:$B,INDEX(CountryZonalMapping[ZZZONE],MATCH(1,(CountryZonalMapping[Country Name] ='NPC Country Parcels'!$B109)*(CountryZonalMapping[MATERIAL]=$H$12),0)),Prices!$I:$I,$G109,Prices!$H:$H,"Product NA")&gt;0),0,SUMIFS(Prices!$H:$H,Prices!$D:$D,$H$12,Prices!$B:$B,INDEX(CountryZonalMapping[ZZZONE],MATCH(1,(CountryZonalMapping[Country Name] ='NPC Country Parcels'!$B109)*(CountryZonalMapping[MATERIAL]=$H$12),0)),Prices!$I:$I,$G109)),
IF(OR(COUNTIFS(Prices!$D:$D,$H$12,Prices!$A:$A,$B109,Prices!$I:$I,$G109)=0,COUNTIFS(Prices!$D:$D,$H$12,Prices!$A:$A,$B109,Prices!$I:$I,$G109,Prices!$H:$H,"Product NA")&gt;0),0,SUMIFS(Prices!$H:$H,Prices!$D:$D,$H$12,Prices!$A:$A,$B109,Prices!$I:$I,$G109)))</f>
        <v>0</v>
      </c>
      <c r="J109" s="89">
        <f>IF(OR($C109=0,$E109=0,COUNTIFS(Prices!$D:$D,$H$12,Prices!$A:$A,$B109,Prices!$I:$I,$G109,Prices!$H:$H,"Product NA")&gt;0),0,(H109+(I109*($E109/1000))))</f>
        <v>14.92</v>
      </c>
      <c r="K109" s="89">
        <f t="shared" si="10"/>
        <v>1.7904</v>
      </c>
      <c r="L109" s="89">
        <f t="shared" si="11"/>
        <v>0</v>
      </c>
      <c r="M109" s="90">
        <f t="shared" si="12"/>
        <v>16.7104</v>
      </c>
      <c r="N109" s="90">
        <f t="shared" si="13"/>
        <v>16.7104</v>
      </c>
    </row>
    <row r="110" spans="2:14" x14ac:dyDescent="0.35">
      <c r="B110" s="87" t="s">
        <v>105</v>
      </c>
      <c r="C110" s="66">
        <v>1</v>
      </c>
      <c r="D110" s="66">
        <v>1</v>
      </c>
      <c r="E110" s="66">
        <v>600</v>
      </c>
      <c r="F110" s="116" t="str">
        <f t="shared" si="8"/>
        <v/>
      </c>
      <c r="G110" s="116" t="str">
        <f t="shared" si="9"/>
        <v>0-1kg</v>
      </c>
      <c r="H110" s="88" cm="1">
        <f t="array" ref="H110">IF(IF(OR(COUNTIFS(Prices!$D:$D,$H$12,Prices!$A:$A,$B110,Prices!$I:$I,$G110)=0,COUNTIFS(Prices!$D:$D,$H$12,Prices!$A:$A,$B110,Prices!$I:$I,$G110,Prices!$G:$G,"Product NA")&gt;0),0,SUMIFS(Prices!$G:$G,Prices!$D:$D,$H$12,Prices!$A:$A,$B110,Prices!$I:$I,$G110)) = 0,
IF(OR(COUNTIFS(Prices!$D:$D,$H$12,Prices!$B:$B,INDEX(CountryZonalMapping[ZZZONE],MATCH(1,(CountryZonalMapping[Country Name] ='NPC Country Parcels'!$B110)*(CountryZonalMapping[MATERIAL]=$H$12),0)),Prices!$I:$I,$G110)=0,COUNTIFS(Prices!$D:$D,$H$12,Prices!$B:$B,INDEX(CountryZonalMapping[ZZZONE],MATCH(1,(CountryZonalMapping[Country Name] ='NPC Country Parcels'!$B110)*(CountryZonalMapping[MATERIAL]=$H$12),0)),Prices!$I:$I,$G110,Prices!$G:$G,"Product NA")&gt;0),0,SUMIFS(Prices!$G:$G,Prices!$D:$D,$H$12,Prices!$B:$B,INDEX(CountryZonalMapping[ZZZONE],MATCH(1,(CountryZonalMapping[Country Name] ='NPC Country Parcels'!$B110)*(CountryZonalMapping[MATERIAL]=$H$12),0)),Prices!$I:$I,$G110)),
IF(OR(COUNTIFS(Prices!$D:$D,$H$12,Prices!$A:$A,$B110,Prices!$I:$I,$G110)=0,COUNTIFS(Prices!$D:$D,$H$12,Prices!$A:$A,$B110,Prices!$I:$I,$G110,Prices!$G:$G,"Product NA")&gt;0),0,SUMIFS(Prices!$G:$G,Prices!$D:$D,$H$12,Prices!$A:$A,$B110,Prices!$I:$I,$G110)))</f>
        <v>70.98</v>
      </c>
      <c r="I110" s="88" cm="1">
        <f t="array" ref="I110">IF(IF(OR(COUNTIFS(Prices!$D:$D,$H$12,Prices!$A:$A,$B110,Prices!$I:$I,$G110)=0,COUNTIFS(Prices!$D:$D,$H$12,Prices!$A:$A,$B110,Prices!$I:$I,$G110,Prices!$H:$H,"Product NA")&gt;0),0,SUMIFS(Prices!$H:$H,Prices!$D:$D,$H$12,Prices!$A:$A,$B110,Prices!$I:$I,$G110)) = 0,
IF(OR(COUNTIFS(Prices!$D:$D,$H$12,Prices!$B:$B,INDEX(CountryZonalMapping[ZZZONE],MATCH(1,(CountryZonalMapping[Country Name] ='NPC Country Parcels'!$B110)*(CountryZonalMapping[MATERIAL]=$H$12),0)),Prices!$I:$I,$G110)=0,COUNTIFS(Prices!$D:$D,$H$12,Prices!$B:$B,INDEX(CountryZonalMapping[ZZZONE],MATCH(1,(CountryZonalMapping[Country Name] ='NPC Country Parcels'!$B110)*(CountryZonalMapping[MATERIAL]=$H$12),0)),Prices!$I:$I,$G110,Prices!$H:$H,"Product NA")&gt;0),0,SUMIFS(Prices!$H:$H,Prices!$D:$D,$H$12,Prices!$B:$B,INDEX(CountryZonalMapping[ZZZONE],MATCH(1,(CountryZonalMapping[Country Name] ='NPC Country Parcels'!$B110)*(CountryZonalMapping[MATERIAL]=$H$12),0)),Prices!$I:$I,$G110)),
IF(OR(COUNTIFS(Prices!$D:$D,$H$12,Prices!$A:$A,$B110,Prices!$I:$I,$G110)=0,COUNTIFS(Prices!$D:$D,$H$12,Prices!$A:$A,$B110,Prices!$I:$I,$G110,Prices!$H:$H,"Product NA")&gt;0),0,SUMIFS(Prices!$H:$H,Prices!$D:$D,$H$12,Prices!$A:$A,$B110,Prices!$I:$I,$G110)))</f>
        <v>0</v>
      </c>
      <c r="J110" s="89">
        <f>IF(OR($C110=0,$E110=0,COUNTIFS(Prices!$D:$D,$H$12,Prices!$A:$A,$B110,Prices!$I:$I,$G110,Prices!$H:$H,"Product NA")&gt;0),0,(H110+(I110*($E110/1000))))</f>
        <v>70.98</v>
      </c>
      <c r="K110" s="89">
        <f t="shared" si="10"/>
        <v>8.5175999999999998</v>
      </c>
      <c r="L110" s="89">
        <f t="shared" si="11"/>
        <v>0</v>
      </c>
      <c r="M110" s="90">
        <f t="shared" si="12"/>
        <v>79.497600000000006</v>
      </c>
      <c r="N110" s="90">
        <f t="shared" si="13"/>
        <v>79.497600000000006</v>
      </c>
    </row>
    <row r="111" spans="2:14" x14ac:dyDescent="0.35">
      <c r="B111" s="87" t="s">
        <v>106</v>
      </c>
      <c r="C111" s="66">
        <v>1</v>
      </c>
      <c r="D111" s="66">
        <v>1</v>
      </c>
      <c r="E111" s="66">
        <v>600</v>
      </c>
      <c r="F111" s="116" t="str">
        <f t="shared" si="8"/>
        <v/>
      </c>
      <c r="G111" s="116" t="str">
        <f t="shared" si="9"/>
        <v>0-1kg</v>
      </c>
      <c r="H111" s="88" cm="1">
        <f t="array" ref="H111">IF(IF(OR(COUNTIFS(Prices!$D:$D,$H$12,Prices!$A:$A,$B111,Prices!$I:$I,$G111)=0,COUNTIFS(Prices!$D:$D,$H$12,Prices!$A:$A,$B111,Prices!$I:$I,$G111,Prices!$G:$G,"Product NA")&gt;0),0,SUMIFS(Prices!$G:$G,Prices!$D:$D,$H$12,Prices!$A:$A,$B111,Prices!$I:$I,$G111)) = 0,
IF(OR(COUNTIFS(Prices!$D:$D,$H$12,Prices!$B:$B,INDEX(CountryZonalMapping[ZZZONE],MATCH(1,(CountryZonalMapping[Country Name] ='NPC Country Parcels'!$B111)*(CountryZonalMapping[MATERIAL]=$H$12),0)),Prices!$I:$I,$G111)=0,COUNTIFS(Prices!$D:$D,$H$12,Prices!$B:$B,INDEX(CountryZonalMapping[ZZZONE],MATCH(1,(CountryZonalMapping[Country Name] ='NPC Country Parcels'!$B111)*(CountryZonalMapping[MATERIAL]=$H$12),0)),Prices!$I:$I,$G111,Prices!$G:$G,"Product NA")&gt;0),0,SUMIFS(Prices!$G:$G,Prices!$D:$D,$H$12,Prices!$B:$B,INDEX(CountryZonalMapping[ZZZONE],MATCH(1,(CountryZonalMapping[Country Name] ='NPC Country Parcels'!$B111)*(CountryZonalMapping[MATERIAL]=$H$12),0)),Prices!$I:$I,$G111)),
IF(OR(COUNTIFS(Prices!$D:$D,$H$12,Prices!$A:$A,$B111,Prices!$I:$I,$G111)=0,COUNTIFS(Prices!$D:$D,$H$12,Prices!$A:$A,$B111,Prices!$I:$I,$G111,Prices!$G:$G,"Product NA")&gt;0),0,SUMIFS(Prices!$G:$G,Prices!$D:$D,$H$12,Prices!$A:$A,$B111,Prices!$I:$I,$G111)))</f>
        <v>73.849999999999994</v>
      </c>
      <c r="I111" s="88" cm="1">
        <f t="array" ref="I111">IF(IF(OR(COUNTIFS(Prices!$D:$D,$H$12,Prices!$A:$A,$B111,Prices!$I:$I,$G111)=0,COUNTIFS(Prices!$D:$D,$H$12,Prices!$A:$A,$B111,Prices!$I:$I,$G111,Prices!$H:$H,"Product NA")&gt;0),0,SUMIFS(Prices!$H:$H,Prices!$D:$D,$H$12,Prices!$A:$A,$B111,Prices!$I:$I,$G111)) = 0,
IF(OR(COUNTIFS(Prices!$D:$D,$H$12,Prices!$B:$B,INDEX(CountryZonalMapping[ZZZONE],MATCH(1,(CountryZonalMapping[Country Name] ='NPC Country Parcels'!$B111)*(CountryZonalMapping[MATERIAL]=$H$12),0)),Prices!$I:$I,$G111)=0,COUNTIFS(Prices!$D:$D,$H$12,Prices!$B:$B,INDEX(CountryZonalMapping[ZZZONE],MATCH(1,(CountryZonalMapping[Country Name] ='NPC Country Parcels'!$B111)*(CountryZonalMapping[MATERIAL]=$H$12),0)),Prices!$I:$I,$G111,Prices!$H:$H,"Product NA")&gt;0),0,SUMIFS(Prices!$H:$H,Prices!$D:$D,$H$12,Prices!$B:$B,INDEX(CountryZonalMapping[ZZZONE],MATCH(1,(CountryZonalMapping[Country Name] ='NPC Country Parcels'!$B111)*(CountryZonalMapping[MATERIAL]=$H$12),0)),Prices!$I:$I,$G111)),
IF(OR(COUNTIFS(Prices!$D:$D,$H$12,Prices!$A:$A,$B111,Prices!$I:$I,$G111)=0,COUNTIFS(Prices!$D:$D,$H$12,Prices!$A:$A,$B111,Prices!$I:$I,$G111,Prices!$H:$H,"Product NA")&gt;0),0,SUMIFS(Prices!$H:$H,Prices!$D:$D,$H$12,Prices!$A:$A,$B111,Prices!$I:$I,$G111)))</f>
        <v>0</v>
      </c>
      <c r="J111" s="89">
        <f>IF(OR($C111=0,$E111=0,COUNTIFS(Prices!$D:$D,$H$12,Prices!$A:$A,$B111,Prices!$I:$I,$G111,Prices!$H:$H,"Product NA")&gt;0),0,(H111+(I111*($E111/1000))))</f>
        <v>73.849999999999994</v>
      </c>
      <c r="K111" s="89">
        <f t="shared" si="10"/>
        <v>8.8619999999999983</v>
      </c>
      <c r="L111" s="89">
        <f t="shared" si="11"/>
        <v>0</v>
      </c>
      <c r="M111" s="90">
        <f t="shared" si="12"/>
        <v>82.711999999999989</v>
      </c>
      <c r="N111" s="90">
        <f t="shared" si="13"/>
        <v>82.711999999999989</v>
      </c>
    </row>
    <row r="112" spans="2:14" x14ac:dyDescent="0.35">
      <c r="B112" s="87" t="s">
        <v>107</v>
      </c>
      <c r="C112" s="66">
        <v>1</v>
      </c>
      <c r="D112" s="66">
        <v>1</v>
      </c>
      <c r="E112" s="66">
        <v>600</v>
      </c>
      <c r="F112" s="116" t="str">
        <f t="shared" si="8"/>
        <v/>
      </c>
      <c r="G112" s="116" t="str">
        <f t="shared" si="9"/>
        <v>0-1kg</v>
      </c>
      <c r="H112" s="88" cm="1">
        <f t="array" ref="H112">IF(IF(OR(COUNTIFS(Prices!$D:$D,$H$12,Prices!$A:$A,$B112,Prices!$I:$I,$G112)=0,COUNTIFS(Prices!$D:$D,$H$12,Prices!$A:$A,$B112,Prices!$I:$I,$G112,Prices!$G:$G,"Product NA")&gt;0),0,SUMIFS(Prices!$G:$G,Prices!$D:$D,$H$12,Prices!$A:$A,$B112,Prices!$I:$I,$G112)) = 0,
IF(OR(COUNTIFS(Prices!$D:$D,$H$12,Prices!$B:$B,INDEX(CountryZonalMapping[ZZZONE],MATCH(1,(CountryZonalMapping[Country Name] ='NPC Country Parcels'!$B112)*(CountryZonalMapping[MATERIAL]=$H$12),0)),Prices!$I:$I,$G112)=0,COUNTIFS(Prices!$D:$D,$H$12,Prices!$B:$B,INDEX(CountryZonalMapping[ZZZONE],MATCH(1,(CountryZonalMapping[Country Name] ='NPC Country Parcels'!$B112)*(CountryZonalMapping[MATERIAL]=$H$12),0)),Prices!$I:$I,$G112,Prices!$G:$G,"Product NA")&gt;0),0,SUMIFS(Prices!$G:$G,Prices!$D:$D,$H$12,Prices!$B:$B,INDEX(CountryZonalMapping[ZZZONE],MATCH(1,(CountryZonalMapping[Country Name] ='NPC Country Parcels'!$B112)*(CountryZonalMapping[MATERIAL]=$H$12),0)),Prices!$I:$I,$G112)),
IF(OR(COUNTIFS(Prices!$D:$D,$H$12,Prices!$A:$A,$B112,Prices!$I:$I,$G112)=0,COUNTIFS(Prices!$D:$D,$H$12,Prices!$A:$A,$B112,Prices!$I:$I,$G112,Prices!$G:$G,"Product NA")&gt;0),0,SUMIFS(Prices!$G:$G,Prices!$D:$D,$H$12,Prices!$A:$A,$B112,Prices!$I:$I,$G112)))</f>
        <v>73.849999999999994</v>
      </c>
      <c r="I112" s="88" cm="1">
        <f t="array" ref="I112">IF(IF(OR(COUNTIFS(Prices!$D:$D,$H$12,Prices!$A:$A,$B112,Prices!$I:$I,$G112)=0,COUNTIFS(Prices!$D:$D,$H$12,Prices!$A:$A,$B112,Prices!$I:$I,$G112,Prices!$H:$H,"Product NA")&gt;0),0,SUMIFS(Prices!$H:$H,Prices!$D:$D,$H$12,Prices!$A:$A,$B112,Prices!$I:$I,$G112)) = 0,
IF(OR(COUNTIFS(Prices!$D:$D,$H$12,Prices!$B:$B,INDEX(CountryZonalMapping[ZZZONE],MATCH(1,(CountryZonalMapping[Country Name] ='NPC Country Parcels'!$B112)*(CountryZonalMapping[MATERIAL]=$H$12),0)),Prices!$I:$I,$G112)=0,COUNTIFS(Prices!$D:$D,$H$12,Prices!$B:$B,INDEX(CountryZonalMapping[ZZZONE],MATCH(1,(CountryZonalMapping[Country Name] ='NPC Country Parcels'!$B112)*(CountryZonalMapping[MATERIAL]=$H$12),0)),Prices!$I:$I,$G112,Prices!$H:$H,"Product NA")&gt;0),0,SUMIFS(Prices!$H:$H,Prices!$D:$D,$H$12,Prices!$B:$B,INDEX(CountryZonalMapping[ZZZONE],MATCH(1,(CountryZonalMapping[Country Name] ='NPC Country Parcels'!$B112)*(CountryZonalMapping[MATERIAL]=$H$12),0)),Prices!$I:$I,$G112)),
IF(OR(COUNTIFS(Prices!$D:$D,$H$12,Prices!$A:$A,$B112,Prices!$I:$I,$G112)=0,COUNTIFS(Prices!$D:$D,$H$12,Prices!$A:$A,$B112,Prices!$I:$I,$G112,Prices!$H:$H,"Product NA")&gt;0),0,SUMIFS(Prices!$H:$H,Prices!$D:$D,$H$12,Prices!$A:$A,$B112,Prices!$I:$I,$G112)))</f>
        <v>0</v>
      </c>
      <c r="J112" s="89">
        <f>IF(OR($C112=0,$E112=0,COUNTIFS(Prices!$D:$D,$H$12,Prices!$A:$A,$B112,Prices!$I:$I,$G112,Prices!$H:$H,"Product NA")&gt;0),0,(H112+(I112*($E112/1000))))</f>
        <v>73.849999999999994</v>
      </c>
      <c r="K112" s="89">
        <f t="shared" si="10"/>
        <v>8.8619999999999983</v>
      </c>
      <c r="L112" s="89">
        <f t="shared" si="11"/>
        <v>0</v>
      </c>
      <c r="M112" s="90">
        <f t="shared" si="12"/>
        <v>82.711999999999989</v>
      </c>
      <c r="N112" s="90">
        <f t="shared" si="13"/>
        <v>82.711999999999989</v>
      </c>
    </row>
    <row r="113" spans="2:14" x14ac:dyDescent="0.35">
      <c r="B113" s="87" t="s">
        <v>108</v>
      </c>
      <c r="C113" s="66">
        <v>1</v>
      </c>
      <c r="D113" s="66">
        <v>1</v>
      </c>
      <c r="E113" s="66">
        <v>600</v>
      </c>
      <c r="F113" s="116" t="str">
        <f t="shared" si="8"/>
        <v/>
      </c>
      <c r="G113" s="116" t="str">
        <f t="shared" si="9"/>
        <v>0-1kg</v>
      </c>
      <c r="H113" s="88" cm="1">
        <f t="array" ref="H113">IF(IF(OR(COUNTIFS(Prices!$D:$D,$H$12,Prices!$A:$A,$B113,Prices!$I:$I,$G113)=0,COUNTIFS(Prices!$D:$D,$H$12,Prices!$A:$A,$B113,Prices!$I:$I,$G113,Prices!$G:$G,"Product NA")&gt;0),0,SUMIFS(Prices!$G:$G,Prices!$D:$D,$H$12,Prices!$A:$A,$B113,Prices!$I:$I,$G113)) = 0,
IF(OR(COUNTIFS(Prices!$D:$D,$H$12,Prices!$B:$B,INDEX(CountryZonalMapping[ZZZONE],MATCH(1,(CountryZonalMapping[Country Name] ='NPC Country Parcels'!$B113)*(CountryZonalMapping[MATERIAL]=$H$12),0)),Prices!$I:$I,$G113)=0,COUNTIFS(Prices!$D:$D,$H$12,Prices!$B:$B,INDEX(CountryZonalMapping[ZZZONE],MATCH(1,(CountryZonalMapping[Country Name] ='NPC Country Parcels'!$B113)*(CountryZonalMapping[MATERIAL]=$H$12),0)),Prices!$I:$I,$G113,Prices!$G:$G,"Product NA")&gt;0),0,SUMIFS(Prices!$G:$G,Prices!$D:$D,$H$12,Prices!$B:$B,INDEX(CountryZonalMapping[ZZZONE],MATCH(1,(CountryZonalMapping[Country Name] ='NPC Country Parcels'!$B113)*(CountryZonalMapping[MATERIAL]=$H$12),0)),Prices!$I:$I,$G113)),
IF(OR(COUNTIFS(Prices!$D:$D,$H$12,Prices!$A:$A,$B113,Prices!$I:$I,$G113)=0,COUNTIFS(Prices!$D:$D,$H$12,Prices!$A:$A,$B113,Prices!$I:$I,$G113,Prices!$G:$G,"Product NA")&gt;0),0,SUMIFS(Prices!$G:$G,Prices!$D:$D,$H$12,Prices!$A:$A,$B113,Prices!$I:$I,$G113)))</f>
        <v>73.849999999999994</v>
      </c>
      <c r="I113" s="88" cm="1">
        <f t="array" ref="I113">IF(IF(OR(COUNTIFS(Prices!$D:$D,$H$12,Prices!$A:$A,$B113,Prices!$I:$I,$G113)=0,COUNTIFS(Prices!$D:$D,$H$12,Prices!$A:$A,$B113,Prices!$I:$I,$G113,Prices!$H:$H,"Product NA")&gt;0),0,SUMIFS(Prices!$H:$H,Prices!$D:$D,$H$12,Prices!$A:$A,$B113,Prices!$I:$I,$G113)) = 0,
IF(OR(COUNTIFS(Prices!$D:$D,$H$12,Prices!$B:$B,INDEX(CountryZonalMapping[ZZZONE],MATCH(1,(CountryZonalMapping[Country Name] ='NPC Country Parcels'!$B113)*(CountryZonalMapping[MATERIAL]=$H$12),0)),Prices!$I:$I,$G113)=0,COUNTIFS(Prices!$D:$D,$H$12,Prices!$B:$B,INDEX(CountryZonalMapping[ZZZONE],MATCH(1,(CountryZonalMapping[Country Name] ='NPC Country Parcels'!$B113)*(CountryZonalMapping[MATERIAL]=$H$12),0)),Prices!$I:$I,$G113,Prices!$H:$H,"Product NA")&gt;0),0,SUMIFS(Prices!$H:$H,Prices!$D:$D,$H$12,Prices!$B:$B,INDEX(CountryZonalMapping[ZZZONE],MATCH(1,(CountryZonalMapping[Country Name] ='NPC Country Parcels'!$B113)*(CountryZonalMapping[MATERIAL]=$H$12),0)),Prices!$I:$I,$G113)),
IF(OR(COUNTIFS(Prices!$D:$D,$H$12,Prices!$A:$A,$B113,Prices!$I:$I,$G113)=0,COUNTIFS(Prices!$D:$D,$H$12,Prices!$A:$A,$B113,Prices!$I:$I,$G113,Prices!$H:$H,"Product NA")&gt;0),0,SUMIFS(Prices!$H:$H,Prices!$D:$D,$H$12,Prices!$A:$A,$B113,Prices!$I:$I,$G113)))</f>
        <v>0</v>
      </c>
      <c r="J113" s="89">
        <f>IF(OR($C113=0,$E113=0,COUNTIFS(Prices!$D:$D,$H$12,Prices!$A:$A,$B113,Prices!$I:$I,$G113,Prices!$H:$H,"Product NA")&gt;0),0,(H113+(I113*($E113/1000))))</f>
        <v>73.849999999999994</v>
      </c>
      <c r="K113" s="89">
        <f t="shared" si="10"/>
        <v>8.8619999999999983</v>
      </c>
      <c r="L113" s="89">
        <f t="shared" si="11"/>
        <v>0</v>
      </c>
      <c r="M113" s="90">
        <f t="shared" si="12"/>
        <v>82.711999999999989</v>
      </c>
      <c r="N113" s="90">
        <f t="shared" si="13"/>
        <v>82.711999999999989</v>
      </c>
    </row>
    <row r="114" spans="2:14" x14ac:dyDescent="0.35">
      <c r="B114" s="87" t="s">
        <v>109</v>
      </c>
      <c r="C114" s="66">
        <v>1</v>
      </c>
      <c r="D114" s="66">
        <v>1</v>
      </c>
      <c r="E114" s="66">
        <v>600</v>
      </c>
      <c r="F114" s="116" t="str">
        <f t="shared" si="8"/>
        <v/>
      </c>
      <c r="G114" s="116" t="str">
        <f t="shared" si="9"/>
        <v>0-1kg</v>
      </c>
      <c r="H114" s="88" cm="1">
        <f t="array" ref="H114">IF(IF(OR(COUNTIFS(Prices!$D:$D,$H$12,Prices!$A:$A,$B114,Prices!$I:$I,$G114)=0,COUNTIFS(Prices!$D:$D,$H$12,Prices!$A:$A,$B114,Prices!$I:$I,$G114,Prices!$G:$G,"Product NA")&gt;0),0,SUMIFS(Prices!$G:$G,Prices!$D:$D,$H$12,Prices!$A:$A,$B114,Prices!$I:$I,$G114)) = 0,
IF(OR(COUNTIFS(Prices!$D:$D,$H$12,Prices!$B:$B,INDEX(CountryZonalMapping[ZZZONE],MATCH(1,(CountryZonalMapping[Country Name] ='NPC Country Parcels'!$B114)*(CountryZonalMapping[MATERIAL]=$H$12),0)),Prices!$I:$I,$G114)=0,COUNTIFS(Prices!$D:$D,$H$12,Prices!$B:$B,INDEX(CountryZonalMapping[ZZZONE],MATCH(1,(CountryZonalMapping[Country Name] ='NPC Country Parcels'!$B114)*(CountryZonalMapping[MATERIAL]=$H$12),0)),Prices!$I:$I,$G114,Prices!$G:$G,"Product NA")&gt;0),0,SUMIFS(Prices!$G:$G,Prices!$D:$D,$H$12,Prices!$B:$B,INDEX(CountryZonalMapping[ZZZONE],MATCH(1,(CountryZonalMapping[Country Name] ='NPC Country Parcels'!$B114)*(CountryZonalMapping[MATERIAL]=$H$12),0)),Prices!$I:$I,$G114)),
IF(OR(COUNTIFS(Prices!$D:$D,$H$12,Prices!$A:$A,$B114,Prices!$I:$I,$G114)=0,COUNTIFS(Prices!$D:$D,$H$12,Prices!$A:$A,$B114,Prices!$I:$I,$G114,Prices!$G:$G,"Product NA")&gt;0),0,SUMIFS(Prices!$G:$G,Prices!$D:$D,$H$12,Prices!$A:$A,$B114,Prices!$I:$I,$G114)))</f>
        <v>8</v>
      </c>
      <c r="I114" s="88" cm="1">
        <f t="array" ref="I114">IF(IF(OR(COUNTIFS(Prices!$D:$D,$H$12,Prices!$A:$A,$B114,Prices!$I:$I,$G114)=0,COUNTIFS(Prices!$D:$D,$H$12,Prices!$A:$A,$B114,Prices!$I:$I,$G114,Prices!$H:$H,"Product NA")&gt;0),0,SUMIFS(Prices!$H:$H,Prices!$D:$D,$H$12,Prices!$A:$A,$B114,Prices!$I:$I,$G114)) = 0,
IF(OR(COUNTIFS(Prices!$D:$D,$H$12,Prices!$B:$B,INDEX(CountryZonalMapping[ZZZONE],MATCH(1,(CountryZonalMapping[Country Name] ='NPC Country Parcels'!$B114)*(CountryZonalMapping[MATERIAL]=$H$12),0)),Prices!$I:$I,$G114)=0,COUNTIFS(Prices!$D:$D,$H$12,Prices!$B:$B,INDEX(CountryZonalMapping[ZZZONE],MATCH(1,(CountryZonalMapping[Country Name] ='NPC Country Parcels'!$B114)*(CountryZonalMapping[MATERIAL]=$H$12),0)),Prices!$I:$I,$G114,Prices!$H:$H,"Product NA")&gt;0),0,SUMIFS(Prices!$H:$H,Prices!$D:$D,$H$12,Prices!$B:$B,INDEX(CountryZonalMapping[ZZZONE],MATCH(1,(CountryZonalMapping[Country Name] ='NPC Country Parcels'!$B114)*(CountryZonalMapping[MATERIAL]=$H$12),0)),Prices!$I:$I,$G114)),
IF(OR(COUNTIFS(Prices!$D:$D,$H$12,Prices!$A:$A,$B114,Prices!$I:$I,$G114)=0,COUNTIFS(Prices!$D:$D,$H$12,Prices!$A:$A,$B114,Prices!$I:$I,$G114,Prices!$H:$H,"Product NA")&gt;0),0,SUMIFS(Prices!$H:$H,Prices!$D:$D,$H$12,Prices!$A:$A,$B114,Prices!$I:$I,$G114)))</f>
        <v>0</v>
      </c>
      <c r="J114" s="89">
        <f>IF(OR($C114=0,$E114=0,COUNTIFS(Prices!$D:$D,$H$12,Prices!$A:$A,$B114,Prices!$I:$I,$G114,Prices!$H:$H,"Product NA")&gt;0),0,(H114+(I114*($E114/1000))))</f>
        <v>8</v>
      </c>
      <c r="K114" s="89">
        <f t="shared" si="10"/>
        <v>0.96</v>
      </c>
      <c r="L114" s="89">
        <f t="shared" si="11"/>
        <v>0</v>
      </c>
      <c r="M114" s="90">
        <f t="shared" si="12"/>
        <v>8.9600000000000009</v>
      </c>
      <c r="N114" s="90">
        <f t="shared" si="13"/>
        <v>8.9600000000000009</v>
      </c>
    </row>
    <row r="115" spans="2:14" x14ac:dyDescent="0.35">
      <c r="B115" s="87" t="s">
        <v>110</v>
      </c>
      <c r="C115" s="66">
        <v>1</v>
      </c>
      <c r="D115" s="66">
        <v>1</v>
      </c>
      <c r="E115" s="66">
        <v>600</v>
      </c>
      <c r="F115" s="116" t="str">
        <f t="shared" si="8"/>
        <v/>
      </c>
      <c r="G115" s="116" t="str">
        <f t="shared" si="9"/>
        <v>0-1kg</v>
      </c>
      <c r="H115" s="88" cm="1">
        <f t="array" ref="H115">IF(IF(OR(COUNTIFS(Prices!$D:$D,$H$12,Prices!$A:$A,$B115,Prices!$I:$I,$G115)=0,COUNTIFS(Prices!$D:$D,$H$12,Prices!$A:$A,$B115,Prices!$I:$I,$G115,Prices!$G:$G,"Product NA")&gt;0),0,SUMIFS(Prices!$G:$G,Prices!$D:$D,$H$12,Prices!$A:$A,$B115,Prices!$I:$I,$G115)) = 0,
IF(OR(COUNTIFS(Prices!$D:$D,$H$12,Prices!$B:$B,INDEX(CountryZonalMapping[ZZZONE],MATCH(1,(CountryZonalMapping[Country Name] ='NPC Country Parcels'!$B115)*(CountryZonalMapping[MATERIAL]=$H$12),0)),Prices!$I:$I,$G115)=0,COUNTIFS(Prices!$D:$D,$H$12,Prices!$B:$B,INDEX(CountryZonalMapping[ZZZONE],MATCH(1,(CountryZonalMapping[Country Name] ='NPC Country Parcels'!$B115)*(CountryZonalMapping[MATERIAL]=$H$12),0)),Prices!$I:$I,$G115,Prices!$G:$G,"Product NA")&gt;0),0,SUMIFS(Prices!$G:$G,Prices!$D:$D,$H$12,Prices!$B:$B,INDEX(CountryZonalMapping[ZZZONE],MATCH(1,(CountryZonalMapping[Country Name] ='NPC Country Parcels'!$B115)*(CountryZonalMapping[MATERIAL]=$H$12),0)),Prices!$I:$I,$G115)),
IF(OR(COUNTIFS(Prices!$D:$D,$H$12,Prices!$A:$A,$B115,Prices!$I:$I,$G115)=0,COUNTIFS(Prices!$D:$D,$H$12,Prices!$A:$A,$B115,Prices!$I:$I,$G115,Prices!$G:$G,"Product NA")&gt;0),0,SUMIFS(Prices!$G:$G,Prices!$D:$D,$H$12,Prices!$A:$A,$B115,Prices!$I:$I,$G115)))</f>
        <v>70.98</v>
      </c>
      <c r="I115" s="88" cm="1">
        <f t="array" ref="I115">IF(IF(OR(COUNTIFS(Prices!$D:$D,$H$12,Prices!$A:$A,$B115,Prices!$I:$I,$G115)=0,COUNTIFS(Prices!$D:$D,$H$12,Prices!$A:$A,$B115,Prices!$I:$I,$G115,Prices!$H:$H,"Product NA")&gt;0),0,SUMIFS(Prices!$H:$H,Prices!$D:$D,$H$12,Prices!$A:$A,$B115,Prices!$I:$I,$G115)) = 0,
IF(OR(COUNTIFS(Prices!$D:$D,$H$12,Prices!$B:$B,INDEX(CountryZonalMapping[ZZZONE],MATCH(1,(CountryZonalMapping[Country Name] ='NPC Country Parcels'!$B115)*(CountryZonalMapping[MATERIAL]=$H$12),0)),Prices!$I:$I,$G115)=0,COUNTIFS(Prices!$D:$D,$H$12,Prices!$B:$B,INDEX(CountryZonalMapping[ZZZONE],MATCH(1,(CountryZonalMapping[Country Name] ='NPC Country Parcels'!$B115)*(CountryZonalMapping[MATERIAL]=$H$12),0)),Prices!$I:$I,$G115,Prices!$H:$H,"Product NA")&gt;0),0,SUMIFS(Prices!$H:$H,Prices!$D:$D,$H$12,Prices!$B:$B,INDEX(CountryZonalMapping[ZZZONE],MATCH(1,(CountryZonalMapping[Country Name] ='NPC Country Parcels'!$B115)*(CountryZonalMapping[MATERIAL]=$H$12),0)),Prices!$I:$I,$G115)),
IF(OR(COUNTIFS(Prices!$D:$D,$H$12,Prices!$A:$A,$B115,Prices!$I:$I,$G115)=0,COUNTIFS(Prices!$D:$D,$H$12,Prices!$A:$A,$B115,Prices!$I:$I,$G115,Prices!$H:$H,"Product NA")&gt;0),0,SUMIFS(Prices!$H:$H,Prices!$D:$D,$H$12,Prices!$A:$A,$B115,Prices!$I:$I,$G115)))</f>
        <v>0</v>
      </c>
      <c r="J115" s="89">
        <f>IF(OR($C115=0,$E115=0,COUNTIFS(Prices!$D:$D,$H$12,Prices!$A:$A,$B115,Prices!$I:$I,$G115,Prices!$H:$H,"Product NA")&gt;0),0,(H115+(I115*($E115/1000))))</f>
        <v>70.98</v>
      </c>
      <c r="K115" s="89">
        <f t="shared" si="10"/>
        <v>8.5175999999999998</v>
      </c>
      <c r="L115" s="89">
        <f t="shared" si="11"/>
        <v>0</v>
      </c>
      <c r="M115" s="90">
        <f t="shared" si="12"/>
        <v>79.497600000000006</v>
      </c>
      <c r="N115" s="90">
        <f t="shared" si="13"/>
        <v>79.497600000000006</v>
      </c>
    </row>
    <row r="116" spans="2:14" x14ac:dyDescent="0.35">
      <c r="B116" s="87" t="s">
        <v>111</v>
      </c>
      <c r="C116" s="66">
        <v>1</v>
      </c>
      <c r="D116" s="66">
        <v>1</v>
      </c>
      <c r="E116" s="66">
        <v>600</v>
      </c>
      <c r="F116" s="116" t="str">
        <f t="shared" si="8"/>
        <v/>
      </c>
      <c r="G116" s="116" t="str">
        <f t="shared" si="9"/>
        <v>0-1kg</v>
      </c>
      <c r="H116" s="88" cm="1">
        <f t="array" ref="H116">IF(IF(OR(COUNTIFS(Prices!$D:$D,$H$12,Prices!$A:$A,$B116,Prices!$I:$I,$G116)=0,COUNTIFS(Prices!$D:$D,$H$12,Prices!$A:$A,$B116,Prices!$I:$I,$G116,Prices!$G:$G,"Product NA")&gt;0),0,SUMIFS(Prices!$G:$G,Prices!$D:$D,$H$12,Prices!$A:$A,$B116,Prices!$I:$I,$G116)) = 0,
IF(OR(COUNTIFS(Prices!$D:$D,$H$12,Prices!$B:$B,INDEX(CountryZonalMapping[ZZZONE],MATCH(1,(CountryZonalMapping[Country Name] ='NPC Country Parcels'!$B116)*(CountryZonalMapping[MATERIAL]=$H$12),0)),Prices!$I:$I,$G116)=0,COUNTIFS(Prices!$D:$D,$H$12,Prices!$B:$B,INDEX(CountryZonalMapping[ZZZONE],MATCH(1,(CountryZonalMapping[Country Name] ='NPC Country Parcels'!$B116)*(CountryZonalMapping[MATERIAL]=$H$12),0)),Prices!$I:$I,$G116,Prices!$G:$G,"Product NA")&gt;0),0,SUMIFS(Prices!$G:$G,Prices!$D:$D,$H$12,Prices!$B:$B,INDEX(CountryZonalMapping[ZZZONE],MATCH(1,(CountryZonalMapping[Country Name] ='NPC Country Parcels'!$B116)*(CountryZonalMapping[MATERIAL]=$H$12),0)),Prices!$I:$I,$G116)),
IF(OR(COUNTIFS(Prices!$D:$D,$H$12,Prices!$A:$A,$B116,Prices!$I:$I,$G116)=0,COUNTIFS(Prices!$D:$D,$H$12,Prices!$A:$A,$B116,Prices!$I:$I,$G116,Prices!$G:$G,"Product NA")&gt;0),0,SUMIFS(Prices!$G:$G,Prices!$D:$D,$H$12,Prices!$A:$A,$B116,Prices!$I:$I,$G116)))</f>
        <v>18.05</v>
      </c>
      <c r="I116" s="88" cm="1">
        <f t="array" ref="I116">IF(IF(OR(COUNTIFS(Prices!$D:$D,$H$12,Prices!$A:$A,$B116,Prices!$I:$I,$G116)=0,COUNTIFS(Prices!$D:$D,$H$12,Prices!$A:$A,$B116,Prices!$I:$I,$G116,Prices!$H:$H,"Product NA")&gt;0),0,SUMIFS(Prices!$H:$H,Prices!$D:$D,$H$12,Prices!$A:$A,$B116,Prices!$I:$I,$G116)) = 0,
IF(OR(COUNTIFS(Prices!$D:$D,$H$12,Prices!$B:$B,INDEX(CountryZonalMapping[ZZZONE],MATCH(1,(CountryZonalMapping[Country Name] ='NPC Country Parcels'!$B116)*(CountryZonalMapping[MATERIAL]=$H$12),0)),Prices!$I:$I,$G116)=0,COUNTIFS(Prices!$D:$D,$H$12,Prices!$B:$B,INDEX(CountryZonalMapping[ZZZONE],MATCH(1,(CountryZonalMapping[Country Name] ='NPC Country Parcels'!$B116)*(CountryZonalMapping[MATERIAL]=$H$12),0)),Prices!$I:$I,$G116,Prices!$H:$H,"Product NA")&gt;0),0,SUMIFS(Prices!$H:$H,Prices!$D:$D,$H$12,Prices!$B:$B,INDEX(CountryZonalMapping[ZZZONE],MATCH(1,(CountryZonalMapping[Country Name] ='NPC Country Parcels'!$B116)*(CountryZonalMapping[MATERIAL]=$H$12),0)),Prices!$I:$I,$G116)),
IF(OR(COUNTIFS(Prices!$D:$D,$H$12,Prices!$A:$A,$B116,Prices!$I:$I,$G116)=0,COUNTIFS(Prices!$D:$D,$H$12,Prices!$A:$A,$B116,Prices!$I:$I,$G116,Prices!$H:$H,"Product NA")&gt;0),0,SUMIFS(Prices!$H:$H,Prices!$D:$D,$H$12,Prices!$A:$A,$B116,Prices!$I:$I,$G116)))</f>
        <v>0</v>
      </c>
      <c r="J116" s="89">
        <f>IF(OR($C116=0,$E116=0,COUNTIFS(Prices!$D:$D,$H$12,Prices!$A:$A,$B116,Prices!$I:$I,$G116,Prices!$H:$H,"Product NA")&gt;0),0,(H116+(I116*($E116/1000))))</f>
        <v>18.05</v>
      </c>
      <c r="K116" s="89">
        <f t="shared" si="10"/>
        <v>2.1659999999999999</v>
      </c>
      <c r="L116" s="89">
        <f t="shared" si="11"/>
        <v>0</v>
      </c>
      <c r="M116" s="90">
        <f t="shared" si="12"/>
        <v>20.216000000000001</v>
      </c>
      <c r="N116" s="90">
        <f t="shared" si="13"/>
        <v>20.216000000000001</v>
      </c>
    </row>
    <row r="117" spans="2:14" x14ac:dyDescent="0.35">
      <c r="B117" s="87" t="s">
        <v>112</v>
      </c>
      <c r="C117" s="66">
        <v>1</v>
      </c>
      <c r="D117" s="66">
        <v>1</v>
      </c>
      <c r="E117" s="66">
        <v>600</v>
      </c>
      <c r="F117" s="116" t="str">
        <f t="shared" si="8"/>
        <v/>
      </c>
      <c r="G117" s="116" t="str">
        <f t="shared" si="9"/>
        <v>0-1kg</v>
      </c>
      <c r="H117" s="88" cm="1">
        <f t="array" ref="H117">IF(IF(OR(COUNTIFS(Prices!$D:$D,$H$12,Prices!$A:$A,$B117,Prices!$I:$I,$G117)=0,COUNTIFS(Prices!$D:$D,$H$12,Prices!$A:$A,$B117,Prices!$I:$I,$G117,Prices!$G:$G,"Product NA")&gt;0),0,SUMIFS(Prices!$G:$G,Prices!$D:$D,$H$12,Prices!$A:$A,$B117,Prices!$I:$I,$G117)) = 0,
IF(OR(COUNTIFS(Prices!$D:$D,$H$12,Prices!$B:$B,INDEX(CountryZonalMapping[ZZZONE],MATCH(1,(CountryZonalMapping[Country Name] ='NPC Country Parcels'!$B117)*(CountryZonalMapping[MATERIAL]=$H$12),0)),Prices!$I:$I,$G117)=0,COUNTIFS(Prices!$D:$D,$H$12,Prices!$B:$B,INDEX(CountryZonalMapping[ZZZONE],MATCH(1,(CountryZonalMapping[Country Name] ='NPC Country Parcels'!$B117)*(CountryZonalMapping[MATERIAL]=$H$12),0)),Prices!$I:$I,$G117,Prices!$G:$G,"Product NA")&gt;0),0,SUMIFS(Prices!$G:$G,Prices!$D:$D,$H$12,Prices!$B:$B,INDEX(CountryZonalMapping[ZZZONE],MATCH(1,(CountryZonalMapping[Country Name] ='NPC Country Parcels'!$B117)*(CountryZonalMapping[MATERIAL]=$H$12),0)),Prices!$I:$I,$G117)),
IF(OR(COUNTIFS(Prices!$D:$D,$H$12,Prices!$A:$A,$B117,Prices!$I:$I,$G117)=0,COUNTIFS(Prices!$D:$D,$H$12,Prices!$A:$A,$B117,Prices!$I:$I,$G117,Prices!$G:$G,"Product NA")&gt;0),0,SUMIFS(Prices!$G:$G,Prices!$D:$D,$H$12,Prices!$A:$A,$B117,Prices!$I:$I,$G117)))</f>
        <v>73.849999999999994</v>
      </c>
      <c r="I117" s="88" cm="1">
        <f t="array" ref="I117">IF(IF(OR(COUNTIFS(Prices!$D:$D,$H$12,Prices!$A:$A,$B117,Prices!$I:$I,$G117)=0,COUNTIFS(Prices!$D:$D,$H$12,Prices!$A:$A,$B117,Prices!$I:$I,$G117,Prices!$H:$H,"Product NA")&gt;0),0,SUMIFS(Prices!$H:$H,Prices!$D:$D,$H$12,Prices!$A:$A,$B117,Prices!$I:$I,$G117)) = 0,
IF(OR(COUNTIFS(Prices!$D:$D,$H$12,Prices!$B:$B,INDEX(CountryZonalMapping[ZZZONE],MATCH(1,(CountryZonalMapping[Country Name] ='NPC Country Parcels'!$B117)*(CountryZonalMapping[MATERIAL]=$H$12),0)),Prices!$I:$I,$G117)=0,COUNTIFS(Prices!$D:$D,$H$12,Prices!$B:$B,INDEX(CountryZonalMapping[ZZZONE],MATCH(1,(CountryZonalMapping[Country Name] ='NPC Country Parcels'!$B117)*(CountryZonalMapping[MATERIAL]=$H$12),0)),Prices!$I:$I,$G117,Prices!$H:$H,"Product NA")&gt;0),0,SUMIFS(Prices!$H:$H,Prices!$D:$D,$H$12,Prices!$B:$B,INDEX(CountryZonalMapping[ZZZONE],MATCH(1,(CountryZonalMapping[Country Name] ='NPC Country Parcels'!$B117)*(CountryZonalMapping[MATERIAL]=$H$12),0)),Prices!$I:$I,$G117)),
IF(OR(COUNTIFS(Prices!$D:$D,$H$12,Prices!$A:$A,$B117,Prices!$I:$I,$G117)=0,COUNTIFS(Prices!$D:$D,$H$12,Prices!$A:$A,$B117,Prices!$I:$I,$G117,Prices!$H:$H,"Product NA")&gt;0),0,SUMIFS(Prices!$H:$H,Prices!$D:$D,$H$12,Prices!$A:$A,$B117,Prices!$I:$I,$G117)))</f>
        <v>0</v>
      </c>
      <c r="J117" s="89">
        <f>IF(OR($C117=0,$E117=0,COUNTIFS(Prices!$D:$D,$H$12,Prices!$A:$A,$B117,Prices!$I:$I,$G117,Prices!$H:$H,"Product NA")&gt;0),0,(H117+(I117*($E117/1000))))</f>
        <v>73.849999999999994</v>
      </c>
      <c r="K117" s="89">
        <f t="shared" si="10"/>
        <v>8.8619999999999983</v>
      </c>
      <c r="L117" s="89">
        <f t="shared" si="11"/>
        <v>0</v>
      </c>
      <c r="M117" s="90">
        <f t="shared" si="12"/>
        <v>82.711999999999989</v>
      </c>
      <c r="N117" s="90">
        <f t="shared" si="13"/>
        <v>82.711999999999989</v>
      </c>
    </row>
    <row r="118" spans="2:14" x14ac:dyDescent="0.35">
      <c r="B118" s="87" t="s">
        <v>113</v>
      </c>
      <c r="C118" s="66">
        <v>1</v>
      </c>
      <c r="D118" s="66">
        <v>1</v>
      </c>
      <c r="E118" s="66">
        <v>600</v>
      </c>
      <c r="F118" s="116" t="str">
        <f t="shared" si="8"/>
        <v/>
      </c>
      <c r="G118" s="116" t="str">
        <f t="shared" si="9"/>
        <v>0-1kg</v>
      </c>
      <c r="H118" s="88" cm="1">
        <f t="array" ref="H118">IF(IF(OR(COUNTIFS(Prices!$D:$D,$H$12,Prices!$A:$A,$B118,Prices!$I:$I,$G118)=0,COUNTIFS(Prices!$D:$D,$H$12,Prices!$A:$A,$B118,Prices!$I:$I,$G118,Prices!$G:$G,"Product NA")&gt;0),0,SUMIFS(Prices!$G:$G,Prices!$D:$D,$H$12,Prices!$A:$A,$B118,Prices!$I:$I,$G118)) = 0,
IF(OR(COUNTIFS(Prices!$D:$D,$H$12,Prices!$B:$B,INDEX(CountryZonalMapping[ZZZONE],MATCH(1,(CountryZonalMapping[Country Name] ='NPC Country Parcels'!$B118)*(CountryZonalMapping[MATERIAL]=$H$12),0)),Prices!$I:$I,$G118)=0,COUNTIFS(Prices!$D:$D,$H$12,Prices!$B:$B,INDEX(CountryZonalMapping[ZZZONE],MATCH(1,(CountryZonalMapping[Country Name] ='NPC Country Parcels'!$B118)*(CountryZonalMapping[MATERIAL]=$H$12),0)),Prices!$I:$I,$G118,Prices!$G:$G,"Product NA")&gt;0),0,SUMIFS(Prices!$G:$G,Prices!$D:$D,$H$12,Prices!$B:$B,INDEX(CountryZonalMapping[ZZZONE],MATCH(1,(CountryZonalMapping[Country Name] ='NPC Country Parcels'!$B118)*(CountryZonalMapping[MATERIAL]=$H$12),0)),Prices!$I:$I,$G118)),
IF(OR(COUNTIFS(Prices!$D:$D,$H$12,Prices!$A:$A,$B118,Prices!$I:$I,$G118)=0,COUNTIFS(Prices!$D:$D,$H$12,Prices!$A:$A,$B118,Prices!$I:$I,$G118,Prices!$G:$G,"Product NA")&gt;0),0,SUMIFS(Prices!$G:$G,Prices!$D:$D,$H$12,Prices!$A:$A,$B118,Prices!$I:$I,$G118)))</f>
        <v>73.849999999999994</v>
      </c>
      <c r="I118" s="88" cm="1">
        <f t="array" ref="I118">IF(IF(OR(COUNTIFS(Prices!$D:$D,$H$12,Prices!$A:$A,$B118,Prices!$I:$I,$G118)=0,COUNTIFS(Prices!$D:$D,$H$12,Prices!$A:$A,$B118,Prices!$I:$I,$G118,Prices!$H:$H,"Product NA")&gt;0),0,SUMIFS(Prices!$H:$H,Prices!$D:$D,$H$12,Prices!$A:$A,$B118,Prices!$I:$I,$G118)) = 0,
IF(OR(COUNTIFS(Prices!$D:$D,$H$12,Prices!$B:$B,INDEX(CountryZonalMapping[ZZZONE],MATCH(1,(CountryZonalMapping[Country Name] ='NPC Country Parcels'!$B118)*(CountryZonalMapping[MATERIAL]=$H$12),0)),Prices!$I:$I,$G118)=0,COUNTIFS(Prices!$D:$D,$H$12,Prices!$B:$B,INDEX(CountryZonalMapping[ZZZONE],MATCH(1,(CountryZonalMapping[Country Name] ='NPC Country Parcels'!$B118)*(CountryZonalMapping[MATERIAL]=$H$12),0)),Prices!$I:$I,$G118,Prices!$H:$H,"Product NA")&gt;0),0,SUMIFS(Prices!$H:$H,Prices!$D:$D,$H$12,Prices!$B:$B,INDEX(CountryZonalMapping[ZZZONE],MATCH(1,(CountryZonalMapping[Country Name] ='NPC Country Parcels'!$B118)*(CountryZonalMapping[MATERIAL]=$H$12),0)),Prices!$I:$I,$G118)),
IF(OR(COUNTIFS(Prices!$D:$D,$H$12,Prices!$A:$A,$B118,Prices!$I:$I,$G118)=0,COUNTIFS(Prices!$D:$D,$H$12,Prices!$A:$A,$B118,Prices!$I:$I,$G118,Prices!$H:$H,"Product NA")&gt;0),0,SUMIFS(Prices!$H:$H,Prices!$D:$D,$H$12,Prices!$A:$A,$B118,Prices!$I:$I,$G118)))</f>
        <v>0</v>
      </c>
      <c r="J118" s="89">
        <f>IF(OR($C118=0,$E118=0,COUNTIFS(Prices!$D:$D,$H$12,Prices!$A:$A,$B118,Prices!$I:$I,$G118,Prices!$H:$H,"Product NA")&gt;0),0,(H118+(I118*($E118/1000))))</f>
        <v>73.849999999999994</v>
      </c>
      <c r="K118" s="89">
        <f t="shared" si="10"/>
        <v>8.8619999999999983</v>
      </c>
      <c r="L118" s="89">
        <f t="shared" si="11"/>
        <v>0</v>
      </c>
      <c r="M118" s="90">
        <f t="shared" si="12"/>
        <v>82.711999999999989</v>
      </c>
      <c r="N118" s="90">
        <f t="shared" si="13"/>
        <v>82.711999999999989</v>
      </c>
    </row>
    <row r="119" spans="2:14" x14ac:dyDescent="0.35">
      <c r="B119" s="87" t="s">
        <v>114</v>
      </c>
      <c r="C119" s="66">
        <v>1</v>
      </c>
      <c r="D119" s="66">
        <v>1</v>
      </c>
      <c r="E119" s="66">
        <v>600</v>
      </c>
      <c r="F119" s="116" t="str">
        <f t="shared" si="8"/>
        <v/>
      </c>
      <c r="G119" s="116" t="str">
        <f t="shared" si="9"/>
        <v>0-1kg</v>
      </c>
      <c r="H119" s="88" cm="1">
        <f t="array" ref="H119">IF(IF(OR(COUNTIFS(Prices!$D:$D,$H$12,Prices!$A:$A,$B119,Prices!$I:$I,$G119)=0,COUNTIFS(Prices!$D:$D,$H$12,Prices!$A:$A,$B119,Prices!$I:$I,$G119,Prices!$G:$G,"Product NA")&gt;0),0,SUMIFS(Prices!$G:$G,Prices!$D:$D,$H$12,Prices!$A:$A,$B119,Prices!$I:$I,$G119)) = 0,
IF(OR(COUNTIFS(Prices!$D:$D,$H$12,Prices!$B:$B,INDEX(CountryZonalMapping[ZZZONE],MATCH(1,(CountryZonalMapping[Country Name] ='NPC Country Parcels'!$B119)*(CountryZonalMapping[MATERIAL]=$H$12),0)),Prices!$I:$I,$G119)=0,COUNTIFS(Prices!$D:$D,$H$12,Prices!$B:$B,INDEX(CountryZonalMapping[ZZZONE],MATCH(1,(CountryZonalMapping[Country Name] ='NPC Country Parcels'!$B119)*(CountryZonalMapping[MATERIAL]=$H$12),0)),Prices!$I:$I,$G119,Prices!$G:$G,"Product NA")&gt;0),0,SUMIFS(Prices!$G:$G,Prices!$D:$D,$H$12,Prices!$B:$B,INDEX(CountryZonalMapping[ZZZONE],MATCH(1,(CountryZonalMapping[Country Name] ='NPC Country Parcels'!$B119)*(CountryZonalMapping[MATERIAL]=$H$12),0)),Prices!$I:$I,$G119)),
IF(OR(COUNTIFS(Prices!$D:$D,$H$12,Prices!$A:$A,$B119,Prices!$I:$I,$G119)=0,COUNTIFS(Prices!$D:$D,$H$12,Prices!$A:$A,$B119,Prices!$I:$I,$G119,Prices!$G:$G,"Product NA")&gt;0),0,SUMIFS(Prices!$G:$G,Prices!$D:$D,$H$12,Prices!$A:$A,$B119,Prices!$I:$I,$G119)))</f>
        <v>76.61</v>
      </c>
      <c r="I119" s="88" cm="1">
        <f t="array" ref="I119">IF(IF(OR(COUNTIFS(Prices!$D:$D,$H$12,Prices!$A:$A,$B119,Prices!$I:$I,$G119)=0,COUNTIFS(Prices!$D:$D,$H$12,Prices!$A:$A,$B119,Prices!$I:$I,$G119,Prices!$H:$H,"Product NA")&gt;0),0,SUMIFS(Prices!$H:$H,Prices!$D:$D,$H$12,Prices!$A:$A,$B119,Prices!$I:$I,$G119)) = 0,
IF(OR(COUNTIFS(Prices!$D:$D,$H$12,Prices!$B:$B,INDEX(CountryZonalMapping[ZZZONE],MATCH(1,(CountryZonalMapping[Country Name] ='NPC Country Parcels'!$B119)*(CountryZonalMapping[MATERIAL]=$H$12),0)),Prices!$I:$I,$G119)=0,COUNTIFS(Prices!$D:$D,$H$12,Prices!$B:$B,INDEX(CountryZonalMapping[ZZZONE],MATCH(1,(CountryZonalMapping[Country Name] ='NPC Country Parcels'!$B119)*(CountryZonalMapping[MATERIAL]=$H$12),0)),Prices!$I:$I,$G119,Prices!$H:$H,"Product NA")&gt;0),0,SUMIFS(Prices!$H:$H,Prices!$D:$D,$H$12,Prices!$B:$B,INDEX(CountryZonalMapping[ZZZONE],MATCH(1,(CountryZonalMapping[Country Name] ='NPC Country Parcels'!$B119)*(CountryZonalMapping[MATERIAL]=$H$12),0)),Prices!$I:$I,$G119)),
IF(OR(COUNTIFS(Prices!$D:$D,$H$12,Prices!$A:$A,$B119,Prices!$I:$I,$G119)=0,COUNTIFS(Prices!$D:$D,$H$12,Prices!$A:$A,$B119,Prices!$I:$I,$G119,Prices!$H:$H,"Product NA")&gt;0),0,SUMIFS(Prices!$H:$H,Prices!$D:$D,$H$12,Prices!$A:$A,$B119,Prices!$I:$I,$G119)))</f>
        <v>0</v>
      </c>
      <c r="J119" s="89">
        <f>IF(OR($C119=0,$E119=0,COUNTIFS(Prices!$D:$D,$H$12,Prices!$A:$A,$B119,Prices!$I:$I,$G119,Prices!$H:$H,"Product NA")&gt;0),0,(H119+(I119*($E119/1000))))</f>
        <v>76.61</v>
      </c>
      <c r="K119" s="89">
        <f t="shared" si="10"/>
        <v>9.1931999999999992</v>
      </c>
      <c r="L119" s="89">
        <f t="shared" si="11"/>
        <v>0</v>
      </c>
      <c r="M119" s="90">
        <f t="shared" si="12"/>
        <v>85.803200000000004</v>
      </c>
      <c r="N119" s="90">
        <f t="shared" si="13"/>
        <v>85.803200000000004</v>
      </c>
    </row>
    <row r="120" spans="2:14" x14ac:dyDescent="0.35">
      <c r="B120" s="87" t="s">
        <v>115</v>
      </c>
      <c r="C120" s="66">
        <v>1</v>
      </c>
      <c r="D120" s="66">
        <v>1</v>
      </c>
      <c r="E120" s="66">
        <v>600</v>
      </c>
      <c r="F120" s="116" t="str">
        <f t="shared" si="8"/>
        <v/>
      </c>
      <c r="G120" s="116" t="str">
        <f t="shared" si="9"/>
        <v>0-1kg</v>
      </c>
      <c r="H120" s="88" cm="1">
        <f t="array" ref="H120">IF(IF(OR(COUNTIFS(Prices!$D:$D,$H$12,Prices!$A:$A,$B120,Prices!$I:$I,$G120)=0,COUNTIFS(Prices!$D:$D,$H$12,Prices!$A:$A,$B120,Prices!$I:$I,$G120,Prices!$G:$G,"Product NA")&gt;0),0,SUMIFS(Prices!$G:$G,Prices!$D:$D,$H$12,Prices!$A:$A,$B120,Prices!$I:$I,$G120)) = 0,
IF(OR(COUNTIFS(Prices!$D:$D,$H$12,Prices!$B:$B,INDEX(CountryZonalMapping[ZZZONE],MATCH(1,(CountryZonalMapping[Country Name] ='NPC Country Parcels'!$B120)*(CountryZonalMapping[MATERIAL]=$H$12),0)),Prices!$I:$I,$G120)=0,COUNTIFS(Prices!$D:$D,$H$12,Prices!$B:$B,INDEX(CountryZonalMapping[ZZZONE],MATCH(1,(CountryZonalMapping[Country Name] ='NPC Country Parcels'!$B120)*(CountryZonalMapping[MATERIAL]=$H$12),0)),Prices!$I:$I,$G120,Prices!$G:$G,"Product NA")&gt;0),0,SUMIFS(Prices!$G:$G,Prices!$D:$D,$H$12,Prices!$B:$B,INDEX(CountryZonalMapping[ZZZONE],MATCH(1,(CountryZonalMapping[Country Name] ='NPC Country Parcels'!$B120)*(CountryZonalMapping[MATERIAL]=$H$12),0)),Prices!$I:$I,$G120)),
IF(OR(COUNTIFS(Prices!$D:$D,$H$12,Prices!$A:$A,$B120,Prices!$I:$I,$G120)=0,COUNTIFS(Prices!$D:$D,$H$12,Prices!$A:$A,$B120,Prices!$I:$I,$G120,Prices!$G:$G,"Product NA")&gt;0),0,SUMIFS(Prices!$G:$G,Prices!$D:$D,$H$12,Prices!$A:$A,$B120,Prices!$I:$I,$G120)))</f>
        <v>73.849999999999994</v>
      </c>
      <c r="I120" s="88" cm="1">
        <f t="array" ref="I120">IF(IF(OR(COUNTIFS(Prices!$D:$D,$H$12,Prices!$A:$A,$B120,Prices!$I:$I,$G120)=0,COUNTIFS(Prices!$D:$D,$H$12,Prices!$A:$A,$B120,Prices!$I:$I,$G120,Prices!$H:$H,"Product NA")&gt;0),0,SUMIFS(Prices!$H:$H,Prices!$D:$D,$H$12,Prices!$A:$A,$B120,Prices!$I:$I,$G120)) = 0,
IF(OR(COUNTIFS(Prices!$D:$D,$H$12,Prices!$B:$B,INDEX(CountryZonalMapping[ZZZONE],MATCH(1,(CountryZonalMapping[Country Name] ='NPC Country Parcels'!$B120)*(CountryZonalMapping[MATERIAL]=$H$12),0)),Prices!$I:$I,$G120)=0,COUNTIFS(Prices!$D:$D,$H$12,Prices!$B:$B,INDEX(CountryZonalMapping[ZZZONE],MATCH(1,(CountryZonalMapping[Country Name] ='NPC Country Parcels'!$B120)*(CountryZonalMapping[MATERIAL]=$H$12),0)),Prices!$I:$I,$G120,Prices!$H:$H,"Product NA")&gt;0),0,SUMIFS(Prices!$H:$H,Prices!$D:$D,$H$12,Prices!$B:$B,INDEX(CountryZonalMapping[ZZZONE],MATCH(1,(CountryZonalMapping[Country Name] ='NPC Country Parcels'!$B120)*(CountryZonalMapping[MATERIAL]=$H$12),0)),Prices!$I:$I,$G120)),
IF(OR(COUNTIFS(Prices!$D:$D,$H$12,Prices!$A:$A,$B120,Prices!$I:$I,$G120)=0,COUNTIFS(Prices!$D:$D,$H$12,Prices!$A:$A,$B120,Prices!$I:$I,$G120,Prices!$H:$H,"Product NA")&gt;0),0,SUMIFS(Prices!$H:$H,Prices!$D:$D,$H$12,Prices!$A:$A,$B120,Prices!$I:$I,$G120)))</f>
        <v>0</v>
      </c>
      <c r="J120" s="89">
        <f>IF(OR($C120=0,$E120=0,COUNTIFS(Prices!$D:$D,$H$12,Prices!$A:$A,$B120,Prices!$I:$I,$G120,Prices!$H:$H,"Product NA")&gt;0),0,(H120+(I120*($E120/1000))))</f>
        <v>73.849999999999994</v>
      </c>
      <c r="K120" s="89">
        <f t="shared" si="10"/>
        <v>8.8619999999999983</v>
      </c>
      <c r="L120" s="89">
        <f t="shared" si="11"/>
        <v>0</v>
      </c>
      <c r="M120" s="90">
        <f t="shared" si="12"/>
        <v>82.711999999999989</v>
      </c>
      <c r="N120" s="90">
        <f t="shared" si="13"/>
        <v>82.711999999999989</v>
      </c>
    </row>
    <row r="121" spans="2:14" x14ac:dyDescent="0.35">
      <c r="B121" s="87" t="s">
        <v>116</v>
      </c>
      <c r="C121" s="66">
        <v>1</v>
      </c>
      <c r="D121" s="66">
        <v>1</v>
      </c>
      <c r="E121" s="66">
        <v>600</v>
      </c>
      <c r="F121" s="116" t="str">
        <f t="shared" si="8"/>
        <v/>
      </c>
      <c r="G121" s="116" t="str">
        <f t="shared" si="9"/>
        <v>0-1kg</v>
      </c>
      <c r="H121" s="88" cm="1">
        <f t="array" ref="H121">IF(IF(OR(COUNTIFS(Prices!$D:$D,$H$12,Prices!$A:$A,$B121,Prices!$I:$I,$G121)=0,COUNTIFS(Prices!$D:$D,$H$12,Prices!$A:$A,$B121,Prices!$I:$I,$G121,Prices!$G:$G,"Product NA")&gt;0),0,SUMIFS(Prices!$G:$G,Prices!$D:$D,$H$12,Prices!$A:$A,$B121,Prices!$I:$I,$G121)) = 0,
IF(OR(COUNTIFS(Prices!$D:$D,$H$12,Prices!$B:$B,INDEX(CountryZonalMapping[ZZZONE],MATCH(1,(CountryZonalMapping[Country Name] ='NPC Country Parcels'!$B121)*(CountryZonalMapping[MATERIAL]=$H$12),0)),Prices!$I:$I,$G121)=0,COUNTIFS(Prices!$D:$D,$H$12,Prices!$B:$B,INDEX(CountryZonalMapping[ZZZONE],MATCH(1,(CountryZonalMapping[Country Name] ='NPC Country Parcels'!$B121)*(CountryZonalMapping[MATERIAL]=$H$12),0)),Prices!$I:$I,$G121,Prices!$G:$G,"Product NA")&gt;0),0,SUMIFS(Prices!$G:$G,Prices!$D:$D,$H$12,Prices!$B:$B,INDEX(CountryZonalMapping[ZZZONE],MATCH(1,(CountryZonalMapping[Country Name] ='NPC Country Parcels'!$B121)*(CountryZonalMapping[MATERIAL]=$H$12),0)),Prices!$I:$I,$G121)),
IF(OR(COUNTIFS(Prices!$D:$D,$H$12,Prices!$A:$A,$B121,Prices!$I:$I,$G121)=0,COUNTIFS(Prices!$D:$D,$H$12,Prices!$A:$A,$B121,Prices!$I:$I,$G121,Prices!$G:$G,"Product NA")&gt;0),0,SUMIFS(Prices!$G:$G,Prices!$D:$D,$H$12,Prices!$A:$A,$B121,Prices!$I:$I,$G121)))</f>
        <v>70.98</v>
      </c>
      <c r="I121" s="88" cm="1">
        <f t="array" ref="I121">IF(IF(OR(COUNTIFS(Prices!$D:$D,$H$12,Prices!$A:$A,$B121,Prices!$I:$I,$G121)=0,COUNTIFS(Prices!$D:$D,$H$12,Prices!$A:$A,$B121,Prices!$I:$I,$G121,Prices!$H:$H,"Product NA")&gt;0),0,SUMIFS(Prices!$H:$H,Prices!$D:$D,$H$12,Prices!$A:$A,$B121,Prices!$I:$I,$G121)) = 0,
IF(OR(COUNTIFS(Prices!$D:$D,$H$12,Prices!$B:$B,INDEX(CountryZonalMapping[ZZZONE],MATCH(1,(CountryZonalMapping[Country Name] ='NPC Country Parcels'!$B121)*(CountryZonalMapping[MATERIAL]=$H$12),0)),Prices!$I:$I,$G121)=0,COUNTIFS(Prices!$D:$D,$H$12,Prices!$B:$B,INDEX(CountryZonalMapping[ZZZONE],MATCH(1,(CountryZonalMapping[Country Name] ='NPC Country Parcels'!$B121)*(CountryZonalMapping[MATERIAL]=$H$12),0)),Prices!$I:$I,$G121,Prices!$H:$H,"Product NA")&gt;0),0,SUMIFS(Prices!$H:$H,Prices!$D:$D,$H$12,Prices!$B:$B,INDEX(CountryZonalMapping[ZZZONE],MATCH(1,(CountryZonalMapping[Country Name] ='NPC Country Parcels'!$B121)*(CountryZonalMapping[MATERIAL]=$H$12),0)),Prices!$I:$I,$G121)),
IF(OR(COUNTIFS(Prices!$D:$D,$H$12,Prices!$A:$A,$B121,Prices!$I:$I,$G121)=0,COUNTIFS(Prices!$D:$D,$H$12,Prices!$A:$A,$B121,Prices!$I:$I,$G121,Prices!$H:$H,"Product NA")&gt;0),0,SUMIFS(Prices!$H:$H,Prices!$D:$D,$H$12,Prices!$A:$A,$B121,Prices!$I:$I,$G121)))</f>
        <v>0</v>
      </c>
      <c r="J121" s="89">
        <f>IF(OR($C121=0,$E121=0,COUNTIFS(Prices!$D:$D,$H$12,Prices!$A:$A,$B121,Prices!$I:$I,$G121,Prices!$H:$H,"Product NA")&gt;0),0,(H121+(I121*($E121/1000))))</f>
        <v>70.98</v>
      </c>
      <c r="K121" s="89">
        <f t="shared" si="10"/>
        <v>8.5175999999999998</v>
      </c>
      <c r="L121" s="89">
        <f t="shared" si="11"/>
        <v>0</v>
      </c>
      <c r="M121" s="90">
        <f t="shared" si="12"/>
        <v>79.497600000000006</v>
      </c>
      <c r="N121" s="90">
        <f t="shared" si="13"/>
        <v>79.497600000000006</v>
      </c>
    </row>
    <row r="122" spans="2:14" x14ac:dyDescent="0.35">
      <c r="B122" s="87" t="s">
        <v>117</v>
      </c>
      <c r="C122" s="66">
        <v>1</v>
      </c>
      <c r="D122" s="66">
        <v>1</v>
      </c>
      <c r="E122" s="66">
        <v>600</v>
      </c>
      <c r="F122" s="116" t="str">
        <f t="shared" si="8"/>
        <v/>
      </c>
      <c r="G122" s="116" t="str">
        <f t="shared" si="9"/>
        <v>0-1kg</v>
      </c>
      <c r="H122" s="88" cm="1">
        <f t="array" ref="H122">IF(IF(OR(COUNTIFS(Prices!$D:$D,$H$12,Prices!$A:$A,$B122,Prices!$I:$I,$G122)=0,COUNTIFS(Prices!$D:$D,$H$12,Prices!$A:$A,$B122,Prices!$I:$I,$G122,Prices!$G:$G,"Product NA")&gt;0),0,SUMIFS(Prices!$G:$G,Prices!$D:$D,$H$12,Prices!$A:$A,$B122,Prices!$I:$I,$G122)) = 0,
IF(OR(COUNTIFS(Prices!$D:$D,$H$12,Prices!$B:$B,INDEX(CountryZonalMapping[ZZZONE],MATCH(1,(CountryZonalMapping[Country Name] ='NPC Country Parcels'!$B122)*(CountryZonalMapping[MATERIAL]=$H$12),0)),Prices!$I:$I,$G122)=0,COUNTIFS(Prices!$D:$D,$H$12,Prices!$B:$B,INDEX(CountryZonalMapping[ZZZONE],MATCH(1,(CountryZonalMapping[Country Name] ='NPC Country Parcels'!$B122)*(CountryZonalMapping[MATERIAL]=$H$12),0)),Prices!$I:$I,$G122,Prices!$G:$G,"Product NA")&gt;0),0,SUMIFS(Prices!$G:$G,Prices!$D:$D,$H$12,Prices!$B:$B,INDEX(CountryZonalMapping[ZZZONE],MATCH(1,(CountryZonalMapping[Country Name] ='NPC Country Parcels'!$B122)*(CountryZonalMapping[MATERIAL]=$H$12),0)),Prices!$I:$I,$G122)),
IF(OR(COUNTIFS(Prices!$D:$D,$H$12,Prices!$A:$A,$B122,Prices!$I:$I,$G122)=0,COUNTIFS(Prices!$D:$D,$H$12,Prices!$A:$A,$B122,Prices!$I:$I,$G122,Prices!$G:$G,"Product NA")&gt;0),0,SUMIFS(Prices!$G:$G,Prices!$D:$D,$H$12,Prices!$A:$A,$B122,Prices!$I:$I,$G122)))</f>
        <v>70.98</v>
      </c>
      <c r="I122" s="88" cm="1">
        <f t="array" ref="I122">IF(IF(OR(COUNTIFS(Prices!$D:$D,$H$12,Prices!$A:$A,$B122,Prices!$I:$I,$G122)=0,COUNTIFS(Prices!$D:$D,$H$12,Prices!$A:$A,$B122,Prices!$I:$I,$G122,Prices!$H:$H,"Product NA")&gt;0),0,SUMIFS(Prices!$H:$H,Prices!$D:$D,$H$12,Prices!$A:$A,$B122,Prices!$I:$I,$G122)) = 0,
IF(OR(COUNTIFS(Prices!$D:$D,$H$12,Prices!$B:$B,INDEX(CountryZonalMapping[ZZZONE],MATCH(1,(CountryZonalMapping[Country Name] ='NPC Country Parcels'!$B122)*(CountryZonalMapping[MATERIAL]=$H$12),0)),Prices!$I:$I,$G122)=0,COUNTIFS(Prices!$D:$D,$H$12,Prices!$B:$B,INDEX(CountryZonalMapping[ZZZONE],MATCH(1,(CountryZonalMapping[Country Name] ='NPC Country Parcels'!$B122)*(CountryZonalMapping[MATERIAL]=$H$12),0)),Prices!$I:$I,$G122,Prices!$H:$H,"Product NA")&gt;0),0,SUMIFS(Prices!$H:$H,Prices!$D:$D,$H$12,Prices!$B:$B,INDEX(CountryZonalMapping[ZZZONE],MATCH(1,(CountryZonalMapping[Country Name] ='NPC Country Parcels'!$B122)*(CountryZonalMapping[MATERIAL]=$H$12),0)),Prices!$I:$I,$G122)),
IF(OR(COUNTIFS(Prices!$D:$D,$H$12,Prices!$A:$A,$B122,Prices!$I:$I,$G122)=0,COUNTIFS(Prices!$D:$D,$H$12,Prices!$A:$A,$B122,Prices!$I:$I,$G122,Prices!$H:$H,"Product NA")&gt;0),0,SUMIFS(Prices!$H:$H,Prices!$D:$D,$H$12,Prices!$A:$A,$B122,Prices!$I:$I,$G122)))</f>
        <v>0</v>
      </c>
      <c r="J122" s="89">
        <f>IF(OR($C122=0,$E122=0,COUNTIFS(Prices!$D:$D,$H$12,Prices!$A:$A,$B122,Prices!$I:$I,$G122,Prices!$H:$H,"Product NA")&gt;0),0,(H122+(I122*($E122/1000))))</f>
        <v>70.98</v>
      </c>
      <c r="K122" s="89">
        <f t="shared" si="10"/>
        <v>8.5175999999999998</v>
      </c>
      <c r="L122" s="89">
        <f t="shared" si="11"/>
        <v>0</v>
      </c>
      <c r="M122" s="90">
        <f t="shared" si="12"/>
        <v>79.497600000000006</v>
      </c>
      <c r="N122" s="90">
        <f t="shared" si="13"/>
        <v>79.497600000000006</v>
      </c>
    </row>
    <row r="123" spans="2:14" x14ac:dyDescent="0.35">
      <c r="B123" s="87" t="s">
        <v>118</v>
      </c>
      <c r="C123" s="66">
        <v>1</v>
      </c>
      <c r="D123" s="66">
        <v>1</v>
      </c>
      <c r="E123" s="66">
        <v>600</v>
      </c>
      <c r="F123" s="116" t="str">
        <f t="shared" si="8"/>
        <v/>
      </c>
      <c r="G123" s="116" t="str">
        <f t="shared" si="9"/>
        <v>0-1kg</v>
      </c>
      <c r="H123" s="88" cm="1">
        <f t="array" ref="H123">IF(IF(OR(COUNTIFS(Prices!$D:$D,$H$12,Prices!$A:$A,$B123,Prices!$I:$I,$G123)=0,COUNTIFS(Prices!$D:$D,$H$12,Prices!$A:$A,$B123,Prices!$I:$I,$G123,Prices!$G:$G,"Product NA")&gt;0),0,SUMIFS(Prices!$G:$G,Prices!$D:$D,$H$12,Prices!$A:$A,$B123,Prices!$I:$I,$G123)) = 0,
IF(OR(COUNTIFS(Prices!$D:$D,$H$12,Prices!$B:$B,INDEX(CountryZonalMapping[ZZZONE],MATCH(1,(CountryZonalMapping[Country Name] ='NPC Country Parcels'!$B123)*(CountryZonalMapping[MATERIAL]=$H$12),0)),Prices!$I:$I,$G123)=0,COUNTIFS(Prices!$D:$D,$H$12,Prices!$B:$B,INDEX(CountryZonalMapping[ZZZONE],MATCH(1,(CountryZonalMapping[Country Name] ='NPC Country Parcels'!$B123)*(CountryZonalMapping[MATERIAL]=$H$12),0)),Prices!$I:$I,$G123,Prices!$G:$G,"Product NA")&gt;0),0,SUMIFS(Prices!$G:$G,Prices!$D:$D,$H$12,Prices!$B:$B,INDEX(CountryZonalMapping[ZZZONE],MATCH(1,(CountryZonalMapping[Country Name] ='NPC Country Parcels'!$B123)*(CountryZonalMapping[MATERIAL]=$H$12),0)),Prices!$I:$I,$G123)),
IF(OR(COUNTIFS(Prices!$D:$D,$H$12,Prices!$A:$A,$B123,Prices!$I:$I,$G123)=0,COUNTIFS(Prices!$D:$D,$H$12,Prices!$A:$A,$B123,Prices!$I:$I,$G123,Prices!$G:$G,"Product NA")&gt;0),0,SUMIFS(Prices!$G:$G,Prices!$D:$D,$H$12,Prices!$A:$A,$B123,Prices!$I:$I,$G123)))</f>
        <v>73.849999999999994</v>
      </c>
      <c r="I123" s="88" cm="1">
        <f t="array" ref="I123">IF(IF(OR(COUNTIFS(Prices!$D:$D,$H$12,Prices!$A:$A,$B123,Prices!$I:$I,$G123)=0,COUNTIFS(Prices!$D:$D,$H$12,Prices!$A:$A,$B123,Prices!$I:$I,$G123,Prices!$H:$H,"Product NA")&gt;0),0,SUMIFS(Prices!$H:$H,Prices!$D:$D,$H$12,Prices!$A:$A,$B123,Prices!$I:$I,$G123)) = 0,
IF(OR(COUNTIFS(Prices!$D:$D,$H$12,Prices!$B:$B,INDEX(CountryZonalMapping[ZZZONE],MATCH(1,(CountryZonalMapping[Country Name] ='NPC Country Parcels'!$B123)*(CountryZonalMapping[MATERIAL]=$H$12),0)),Prices!$I:$I,$G123)=0,COUNTIFS(Prices!$D:$D,$H$12,Prices!$B:$B,INDEX(CountryZonalMapping[ZZZONE],MATCH(1,(CountryZonalMapping[Country Name] ='NPC Country Parcels'!$B123)*(CountryZonalMapping[MATERIAL]=$H$12),0)),Prices!$I:$I,$G123,Prices!$H:$H,"Product NA")&gt;0),0,SUMIFS(Prices!$H:$H,Prices!$D:$D,$H$12,Prices!$B:$B,INDEX(CountryZonalMapping[ZZZONE],MATCH(1,(CountryZonalMapping[Country Name] ='NPC Country Parcels'!$B123)*(CountryZonalMapping[MATERIAL]=$H$12),0)),Prices!$I:$I,$G123)),
IF(OR(COUNTIFS(Prices!$D:$D,$H$12,Prices!$A:$A,$B123,Prices!$I:$I,$G123)=0,COUNTIFS(Prices!$D:$D,$H$12,Prices!$A:$A,$B123,Prices!$I:$I,$G123,Prices!$H:$H,"Product NA")&gt;0),0,SUMIFS(Prices!$H:$H,Prices!$D:$D,$H$12,Prices!$A:$A,$B123,Prices!$I:$I,$G123)))</f>
        <v>0</v>
      </c>
      <c r="J123" s="89">
        <f>IF(OR($C123=0,$E123=0,COUNTIFS(Prices!$D:$D,$H$12,Prices!$A:$A,$B123,Prices!$I:$I,$G123,Prices!$H:$H,"Product NA")&gt;0),0,(H123+(I123*($E123/1000))))</f>
        <v>73.849999999999994</v>
      </c>
      <c r="K123" s="89">
        <f t="shared" si="10"/>
        <v>8.8619999999999983</v>
      </c>
      <c r="L123" s="89">
        <f t="shared" si="11"/>
        <v>0</v>
      </c>
      <c r="M123" s="90">
        <f t="shared" si="12"/>
        <v>82.711999999999989</v>
      </c>
      <c r="N123" s="90">
        <f t="shared" si="13"/>
        <v>82.711999999999989</v>
      </c>
    </row>
    <row r="124" spans="2:14" x14ac:dyDescent="0.35">
      <c r="B124" s="87" t="s">
        <v>119</v>
      </c>
      <c r="C124" s="66">
        <v>1</v>
      </c>
      <c r="D124" s="66">
        <v>1</v>
      </c>
      <c r="E124" s="66">
        <v>600</v>
      </c>
      <c r="F124" s="116" t="str">
        <f t="shared" si="8"/>
        <v/>
      </c>
      <c r="G124" s="116" t="str">
        <f t="shared" si="9"/>
        <v>0-1kg</v>
      </c>
      <c r="H124" s="88" cm="1">
        <f t="array" ref="H124">IF(IF(OR(COUNTIFS(Prices!$D:$D,$H$12,Prices!$A:$A,$B124,Prices!$I:$I,$G124)=0,COUNTIFS(Prices!$D:$D,$H$12,Prices!$A:$A,$B124,Prices!$I:$I,$G124,Prices!$G:$G,"Product NA")&gt;0),0,SUMIFS(Prices!$G:$G,Prices!$D:$D,$H$12,Prices!$A:$A,$B124,Prices!$I:$I,$G124)) = 0,
IF(OR(COUNTIFS(Prices!$D:$D,$H$12,Prices!$B:$B,INDEX(CountryZonalMapping[ZZZONE],MATCH(1,(CountryZonalMapping[Country Name] ='NPC Country Parcels'!$B124)*(CountryZonalMapping[MATERIAL]=$H$12),0)),Prices!$I:$I,$G124)=0,COUNTIFS(Prices!$D:$D,$H$12,Prices!$B:$B,INDEX(CountryZonalMapping[ZZZONE],MATCH(1,(CountryZonalMapping[Country Name] ='NPC Country Parcels'!$B124)*(CountryZonalMapping[MATERIAL]=$H$12),0)),Prices!$I:$I,$G124,Prices!$G:$G,"Product NA")&gt;0),0,SUMIFS(Prices!$G:$G,Prices!$D:$D,$H$12,Prices!$B:$B,INDEX(CountryZonalMapping[ZZZONE],MATCH(1,(CountryZonalMapping[Country Name] ='NPC Country Parcels'!$B124)*(CountryZonalMapping[MATERIAL]=$H$12),0)),Prices!$I:$I,$G124)),
IF(OR(COUNTIFS(Prices!$D:$D,$H$12,Prices!$A:$A,$B124,Prices!$I:$I,$G124)=0,COUNTIFS(Prices!$D:$D,$H$12,Prices!$A:$A,$B124,Prices!$I:$I,$G124,Prices!$G:$G,"Product NA")&gt;0),0,SUMIFS(Prices!$G:$G,Prices!$D:$D,$H$12,Prices!$A:$A,$B124,Prices!$I:$I,$G124)))</f>
        <v>70.98</v>
      </c>
      <c r="I124" s="88" cm="1">
        <f t="array" ref="I124">IF(IF(OR(COUNTIFS(Prices!$D:$D,$H$12,Prices!$A:$A,$B124,Prices!$I:$I,$G124)=0,COUNTIFS(Prices!$D:$D,$H$12,Prices!$A:$A,$B124,Prices!$I:$I,$G124,Prices!$H:$H,"Product NA")&gt;0),0,SUMIFS(Prices!$H:$H,Prices!$D:$D,$H$12,Prices!$A:$A,$B124,Prices!$I:$I,$G124)) = 0,
IF(OR(COUNTIFS(Prices!$D:$D,$H$12,Prices!$B:$B,INDEX(CountryZonalMapping[ZZZONE],MATCH(1,(CountryZonalMapping[Country Name] ='NPC Country Parcels'!$B124)*(CountryZonalMapping[MATERIAL]=$H$12),0)),Prices!$I:$I,$G124)=0,COUNTIFS(Prices!$D:$D,$H$12,Prices!$B:$B,INDEX(CountryZonalMapping[ZZZONE],MATCH(1,(CountryZonalMapping[Country Name] ='NPC Country Parcels'!$B124)*(CountryZonalMapping[MATERIAL]=$H$12),0)),Prices!$I:$I,$G124,Prices!$H:$H,"Product NA")&gt;0),0,SUMIFS(Prices!$H:$H,Prices!$D:$D,$H$12,Prices!$B:$B,INDEX(CountryZonalMapping[ZZZONE],MATCH(1,(CountryZonalMapping[Country Name] ='NPC Country Parcels'!$B124)*(CountryZonalMapping[MATERIAL]=$H$12),0)),Prices!$I:$I,$G124)),
IF(OR(COUNTIFS(Prices!$D:$D,$H$12,Prices!$A:$A,$B124,Prices!$I:$I,$G124)=0,COUNTIFS(Prices!$D:$D,$H$12,Prices!$A:$A,$B124,Prices!$I:$I,$G124,Prices!$H:$H,"Product NA")&gt;0),0,SUMIFS(Prices!$H:$H,Prices!$D:$D,$H$12,Prices!$A:$A,$B124,Prices!$I:$I,$G124)))</f>
        <v>0</v>
      </c>
      <c r="J124" s="89">
        <f>IF(OR($C124=0,$E124=0,COUNTIFS(Prices!$D:$D,$H$12,Prices!$A:$A,$B124,Prices!$I:$I,$G124,Prices!$H:$H,"Product NA")&gt;0),0,(H124+(I124*($E124/1000))))</f>
        <v>70.98</v>
      </c>
      <c r="K124" s="89">
        <f t="shared" si="10"/>
        <v>8.5175999999999998</v>
      </c>
      <c r="L124" s="89">
        <f t="shared" si="11"/>
        <v>0</v>
      </c>
      <c r="M124" s="90">
        <f t="shared" si="12"/>
        <v>79.497600000000006</v>
      </c>
      <c r="N124" s="90">
        <f t="shared" si="13"/>
        <v>79.497600000000006</v>
      </c>
    </row>
    <row r="125" spans="2:14" x14ac:dyDescent="0.35">
      <c r="B125" s="87" t="s">
        <v>120</v>
      </c>
      <c r="C125" s="66">
        <v>1</v>
      </c>
      <c r="D125" s="66">
        <v>1</v>
      </c>
      <c r="E125" s="66">
        <v>600</v>
      </c>
      <c r="F125" s="116" t="str">
        <f t="shared" si="8"/>
        <v/>
      </c>
      <c r="G125" s="116" t="str">
        <f t="shared" si="9"/>
        <v>0-1kg</v>
      </c>
      <c r="H125" s="88" cm="1">
        <f t="array" ref="H125">IF(IF(OR(COUNTIFS(Prices!$D:$D,$H$12,Prices!$A:$A,$B125,Prices!$I:$I,$G125)=0,COUNTIFS(Prices!$D:$D,$H$12,Prices!$A:$A,$B125,Prices!$I:$I,$G125,Prices!$G:$G,"Product NA")&gt;0),0,SUMIFS(Prices!$G:$G,Prices!$D:$D,$H$12,Prices!$A:$A,$B125,Prices!$I:$I,$G125)) = 0,
IF(OR(COUNTIFS(Prices!$D:$D,$H$12,Prices!$B:$B,INDEX(CountryZonalMapping[ZZZONE],MATCH(1,(CountryZonalMapping[Country Name] ='NPC Country Parcels'!$B125)*(CountryZonalMapping[MATERIAL]=$H$12),0)),Prices!$I:$I,$G125)=0,COUNTIFS(Prices!$D:$D,$H$12,Prices!$B:$B,INDEX(CountryZonalMapping[ZZZONE],MATCH(1,(CountryZonalMapping[Country Name] ='NPC Country Parcels'!$B125)*(CountryZonalMapping[MATERIAL]=$H$12),0)),Prices!$I:$I,$G125,Prices!$G:$G,"Product NA")&gt;0),0,SUMIFS(Prices!$G:$G,Prices!$D:$D,$H$12,Prices!$B:$B,INDEX(CountryZonalMapping[ZZZONE],MATCH(1,(CountryZonalMapping[Country Name] ='NPC Country Parcels'!$B125)*(CountryZonalMapping[MATERIAL]=$H$12),0)),Prices!$I:$I,$G125)),
IF(OR(COUNTIFS(Prices!$D:$D,$H$12,Prices!$A:$A,$B125,Prices!$I:$I,$G125)=0,COUNTIFS(Prices!$D:$D,$H$12,Prices!$A:$A,$B125,Prices!$I:$I,$G125,Prices!$G:$G,"Product NA")&gt;0),0,SUMIFS(Prices!$G:$G,Prices!$D:$D,$H$12,Prices!$A:$A,$B125,Prices!$I:$I,$G125)))</f>
        <v>73.849999999999994</v>
      </c>
      <c r="I125" s="88" cm="1">
        <f t="array" ref="I125">IF(IF(OR(COUNTIFS(Prices!$D:$D,$H$12,Prices!$A:$A,$B125,Prices!$I:$I,$G125)=0,COUNTIFS(Prices!$D:$D,$H$12,Prices!$A:$A,$B125,Prices!$I:$I,$G125,Prices!$H:$H,"Product NA")&gt;0),0,SUMIFS(Prices!$H:$H,Prices!$D:$D,$H$12,Prices!$A:$A,$B125,Prices!$I:$I,$G125)) = 0,
IF(OR(COUNTIFS(Prices!$D:$D,$H$12,Prices!$B:$B,INDEX(CountryZonalMapping[ZZZONE],MATCH(1,(CountryZonalMapping[Country Name] ='NPC Country Parcels'!$B125)*(CountryZonalMapping[MATERIAL]=$H$12),0)),Prices!$I:$I,$G125)=0,COUNTIFS(Prices!$D:$D,$H$12,Prices!$B:$B,INDEX(CountryZonalMapping[ZZZONE],MATCH(1,(CountryZonalMapping[Country Name] ='NPC Country Parcels'!$B125)*(CountryZonalMapping[MATERIAL]=$H$12),0)),Prices!$I:$I,$G125,Prices!$H:$H,"Product NA")&gt;0),0,SUMIFS(Prices!$H:$H,Prices!$D:$D,$H$12,Prices!$B:$B,INDEX(CountryZonalMapping[ZZZONE],MATCH(1,(CountryZonalMapping[Country Name] ='NPC Country Parcels'!$B125)*(CountryZonalMapping[MATERIAL]=$H$12),0)),Prices!$I:$I,$G125)),
IF(OR(COUNTIFS(Prices!$D:$D,$H$12,Prices!$A:$A,$B125,Prices!$I:$I,$G125)=0,COUNTIFS(Prices!$D:$D,$H$12,Prices!$A:$A,$B125,Prices!$I:$I,$G125,Prices!$H:$H,"Product NA")&gt;0),0,SUMIFS(Prices!$H:$H,Prices!$D:$D,$H$12,Prices!$A:$A,$B125,Prices!$I:$I,$G125)))</f>
        <v>0</v>
      </c>
      <c r="J125" s="89">
        <f>IF(OR($C125=0,$E125=0,COUNTIFS(Prices!$D:$D,$H$12,Prices!$A:$A,$B125,Prices!$I:$I,$G125,Prices!$H:$H,"Product NA")&gt;0),0,(H125+(I125*($E125/1000))))</f>
        <v>73.849999999999994</v>
      </c>
      <c r="K125" s="89">
        <f t="shared" si="10"/>
        <v>8.8619999999999983</v>
      </c>
      <c r="L125" s="89">
        <f t="shared" si="11"/>
        <v>0</v>
      </c>
      <c r="M125" s="90">
        <f t="shared" si="12"/>
        <v>82.711999999999989</v>
      </c>
      <c r="N125" s="90">
        <f t="shared" si="13"/>
        <v>82.711999999999989</v>
      </c>
    </row>
    <row r="126" spans="2:14" x14ac:dyDescent="0.35">
      <c r="B126" s="87" t="s">
        <v>121</v>
      </c>
      <c r="C126" s="66">
        <v>1</v>
      </c>
      <c r="D126" s="66">
        <v>1</v>
      </c>
      <c r="E126" s="66">
        <v>600</v>
      </c>
      <c r="F126" s="116" t="str">
        <f t="shared" si="8"/>
        <v/>
      </c>
      <c r="G126" s="116" t="str">
        <f t="shared" si="9"/>
        <v>0-1kg</v>
      </c>
      <c r="H126" s="88" cm="1">
        <f t="array" ref="H126">IF(IF(OR(COUNTIFS(Prices!$D:$D,$H$12,Prices!$A:$A,$B126,Prices!$I:$I,$G126)=0,COUNTIFS(Prices!$D:$D,$H$12,Prices!$A:$A,$B126,Prices!$I:$I,$G126,Prices!$G:$G,"Product NA")&gt;0),0,SUMIFS(Prices!$G:$G,Prices!$D:$D,$H$12,Prices!$A:$A,$B126,Prices!$I:$I,$G126)) = 0,
IF(OR(COUNTIFS(Prices!$D:$D,$H$12,Prices!$B:$B,INDEX(CountryZonalMapping[ZZZONE],MATCH(1,(CountryZonalMapping[Country Name] ='NPC Country Parcels'!$B126)*(CountryZonalMapping[MATERIAL]=$H$12),0)),Prices!$I:$I,$G126)=0,COUNTIFS(Prices!$D:$D,$H$12,Prices!$B:$B,INDEX(CountryZonalMapping[ZZZONE],MATCH(1,(CountryZonalMapping[Country Name] ='NPC Country Parcels'!$B126)*(CountryZonalMapping[MATERIAL]=$H$12),0)),Prices!$I:$I,$G126,Prices!$G:$G,"Product NA")&gt;0),0,SUMIFS(Prices!$G:$G,Prices!$D:$D,$H$12,Prices!$B:$B,INDEX(CountryZonalMapping[ZZZONE],MATCH(1,(CountryZonalMapping[Country Name] ='NPC Country Parcels'!$B126)*(CountryZonalMapping[MATERIAL]=$H$12),0)),Prices!$I:$I,$G126)),
IF(OR(COUNTIFS(Prices!$D:$D,$H$12,Prices!$A:$A,$B126,Prices!$I:$I,$G126)=0,COUNTIFS(Prices!$D:$D,$H$12,Prices!$A:$A,$B126,Prices!$I:$I,$G126,Prices!$G:$G,"Product NA")&gt;0),0,SUMIFS(Prices!$G:$G,Prices!$D:$D,$H$12,Prices!$A:$A,$B126,Prices!$I:$I,$G126)))</f>
        <v>73.849999999999994</v>
      </c>
      <c r="I126" s="88" cm="1">
        <f t="array" ref="I126">IF(IF(OR(COUNTIFS(Prices!$D:$D,$H$12,Prices!$A:$A,$B126,Prices!$I:$I,$G126)=0,COUNTIFS(Prices!$D:$D,$H$12,Prices!$A:$A,$B126,Prices!$I:$I,$G126,Prices!$H:$H,"Product NA")&gt;0),0,SUMIFS(Prices!$H:$H,Prices!$D:$D,$H$12,Prices!$A:$A,$B126,Prices!$I:$I,$G126)) = 0,
IF(OR(COUNTIFS(Prices!$D:$D,$H$12,Prices!$B:$B,INDEX(CountryZonalMapping[ZZZONE],MATCH(1,(CountryZonalMapping[Country Name] ='NPC Country Parcels'!$B126)*(CountryZonalMapping[MATERIAL]=$H$12),0)),Prices!$I:$I,$G126)=0,COUNTIFS(Prices!$D:$D,$H$12,Prices!$B:$B,INDEX(CountryZonalMapping[ZZZONE],MATCH(1,(CountryZonalMapping[Country Name] ='NPC Country Parcels'!$B126)*(CountryZonalMapping[MATERIAL]=$H$12),0)),Prices!$I:$I,$G126,Prices!$H:$H,"Product NA")&gt;0),0,SUMIFS(Prices!$H:$H,Prices!$D:$D,$H$12,Prices!$B:$B,INDEX(CountryZonalMapping[ZZZONE],MATCH(1,(CountryZonalMapping[Country Name] ='NPC Country Parcels'!$B126)*(CountryZonalMapping[MATERIAL]=$H$12),0)),Prices!$I:$I,$G126)),
IF(OR(COUNTIFS(Prices!$D:$D,$H$12,Prices!$A:$A,$B126,Prices!$I:$I,$G126)=0,COUNTIFS(Prices!$D:$D,$H$12,Prices!$A:$A,$B126,Prices!$I:$I,$G126,Prices!$H:$H,"Product NA")&gt;0),0,SUMIFS(Prices!$H:$H,Prices!$D:$D,$H$12,Prices!$A:$A,$B126,Prices!$I:$I,$G126)))</f>
        <v>0</v>
      </c>
      <c r="J126" s="89">
        <f>IF(OR($C126=0,$E126=0,COUNTIFS(Prices!$D:$D,$H$12,Prices!$A:$A,$B126,Prices!$I:$I,$G126,Prices!$H:$H,"Product NA")&gt;0),0,(H126+(I126*($E126/1000))))</f>
        <v>73.849999999999994</v>
      </c>
      <c r="K126" s="89">
        <f t="shared" si="10"/>
        <v>8.8619999999999983</v>
      </c>
      <c r="L126" s="89">
        <f t="shared" si="11"/>
        <v>0</v>
      </c>
      <c r="M126" s="90">
        <f t="shared" si="12"/>
        <v>82.711999999999989</v>
      </c>
      <c r="N126" s="90">
        <f t="shared" si="13"/>
        <v>82.711999999999989</v>
      </c>
    </row>
    <row r="127" spans="2:14" x14ac:dyDescent="0.35">
      <c r="B127" s="87" t="s">
        <v>122</v>
      </c>
      <c r="C127" s="66">
        <v>1</v>
      </c>
      <c r="D127" s="66">
        <v>1</v>
      </c>
      <c r="E127" s="66">
        <v>600</v>
      </c>
      <c r="F127" s="116" t="str">
        <f t="shared" si="8"/>
        <v/>
      </c>
      <c r="G127" s="116" t="str">
        <f t="shared" si="9"/>
        <v>0-1kg</v>
      </c>
      <c r="H127" s="88" cm="1">
        <f t="array" ref="H127">IF(IF(OR(COUNTIFS(Prices!$D:$D,$H$12,Prices!$A:$A,$B127,Prices!$I:$I,$G127)=0,COUNTIFS(Prices!$D:$D,$H$12,Prices!$A:$A,$B127,Prices!$I:$I,$G127,Prices!$G:$G,"Product NA")&gt;0),0,SUMIFS(Prices!$G:$G,Prices!$D:$D,$H$12,Prices!$A:$A,$B127,Prices!$I:$I,$G127)) = 0,
IF(OR(COUNTIFS(Prices!$D:$D,$H$12,Prices!$B:$B,INDEX(CountryZonalMapping[ZZZONE],MATCH(1,(CountryZonalMapping[Country Name] ='NPC Country Parcels'!$B127)*(CountryZonalMapping[MATERIAL]=$H$12),0)),Prices!$I:$I,$G127)=0,COUNTIFS(Prices!$D:$D,$H$12,Prices!$B:$B,INDEX(CountryZonalMapping[ZZZONE],MATCH(1,(CountryZonalMapping[Country Name] ='NPC Country Parcels'!$B127)*(CountryZonalMapping[MATERIAL]=$H$12),0)),Prices!$I:$I,$G127,Prices!$G:$G,"Product NA")&gt;0),0,SUMIFS(Prices!$G:$G,Prices!$D:$D,$H$12,Prices!$B:$B,INDEX(CountryZonalMapping[ZZZONE],MATCH(1,(CountryZonalMapping[Country Name] ='NPC Country Parcels'!$B127)*(CountryZonalMapping[MATERIAL]=$H$12),0)),Prices!$I:$I,$G127)),
IF(OR(COUNTIFS(Prices!$D:$D,$H$12,Prices!$A:$A,$B127,Prices!$I:$I,$G127)=0,COUNTIFS(Prices!$D:$D,$H$12,Prices!$A:$A,$B127,Prices!$I:$I,$G127,Prices!$G:$G,"Product NA")&gt;0),0,SUMIFS(Prices!$G:$G,Prices!$D:$D,$H$12,Prices!$A:$A,$B127,Prices!$I:$I,$G127)))</f>
        <v>73.849999999999994</v>
      </c>
      <c r="I127" s="88" cm="1">
        <f t="array" ref="I127">IF(IF(OR(COUNTIFS(Prices!$D:$D,$H$12,Prices!$A:$A,$B127,Prices!$I:$I,$G127)=0,COUNTIFS(Prices!$D:$D,$H$12,Prices!$A:$A,$B127,Prices!$I:$I,$G127,Prices!$H:$H,"Product NA")&gt;0),0,SUMIFS(Prices!$H:$H,Prices!$D:$D,$H$12,Prices!$A:$A,$B127,Prices!$I:$I,$G127)) = 0,
IF(OR(COUNTIFS(Prices!$D:$D,$H$12,Prices!$B:$B,INDEX(CountryZonalMapping[ZZZONE],MATCH(1,(CountryZonalMapping[Country Name] ='NPC Country Parcels'!$B127)*(CountryZonalMapping[MATERIAL]=$H$12),0)),Prices!$I:$I,$G127)=0,COUNTIFS(Prices!$D:$D,$H$12,Prices!$B:$B,INDEX(CountryZonalMapping[ZZZONE],MATCH(1,(CountryZonalMapping[Country Name] ='NPC Country Parcels'!$B127)*(CountryZonalMapping[MATERIAL]=$H$12),0)),Prices!$I:$I,$G127,Prices!$H:$H,"Product NA")&gt;0),0,SUMIFS(Prices!$H:$H,Prices!$D:$D,$H$12,Prices!$B:$B,INDEX(CountryZonalMapping[ZZZONE],MATCH(1,(CountryZonalMapping[Country Name] ='NPC Country Parcels'!$B127)*(CountryZonalMapping[MATERIAL]=$H$12),0)),Prices!$I:$I,$G127)),
IF(OR(COUNTIFS(Prices!$D:$D,$H$12,Prices!$A:$A,$B127,Prices!$I:$I,$G127)=0,COUNTIFS(Prices!$D:$D,$H$12,Prices!$A:$A,$B127,Prices!$I:$I,$G127,Prices!$H:$H,"Product NA")&gt;0),0,SUMIFS(Prices!$H:$H,Prices!$D:$D,$H$12,Prices!$A:$A,$B127,Prices!$I:$I,$G127)))</f>
        <v>0</v>
      </c>
      <c r="J127" s="89">
        <f>IF(OR($C127=0,$E127=0,COUNTIFS(Prices!$D:$D,$H$12,Prices!$A:$A,$B127,Prices!$I:$I,$G127,Prices!$H:$H,"Product NA")&gt;0),0,(H127+(I127*($E127/1000))))</f>
        <v>73.849999999999994</v>
      </c>
      <c r="K127" s="89">
        <f t="shared" si="10"/>
        <v>8.8619999999999983</v>
      </c>
      <c r="L127" s="89">
        <f t="shared" si="11"/>
        <v>0</v>
      </c>
      <c r="M127" s="90">
        <f t="shared" si="12"/>
        <v>82.711999999999989</v>
      </c>
      <c r="N127" s="90">
        <f t="shared" si="13"/>
        <v>82.711999999999989</v>
      </c>
    </row>
    <row r="128" spans="2:14" x14ac:dyDescent="0.35">
      <c r="B128" s="87" t="s">
        <v>123</v>
      </c>
      <c r="C128" s="66">
        <v>1</v>
      </c>
      <c r="D128" s="66">
        <v>1</v>
      </c>
      <c r="E128" s="66">
        <v>600</v>
      </c>
      <c r="F128" s="116" t="str">
        <f t="shared" si="8"/>
        <v/>
      </c>
      <c r="G128" s="116" t="str">
        <f t="shared" si="9"/>
        <v>0-1kg</v>
      </c>
      <c r="H128" s="88" cm="1">
        <f t="array" ref="H128">IF(IF(OR(COUNTIFS(Prices!$D:$D,$H$12,Prices!$A:$A,$B128,Prices!$I:$I,$G128)=0,COUNTIFS(Prices!$D:$D,$H$12,Prices!$A:$A,$B128,Prices!$I:$I,$G128,Prices!$G:$G,"Product NA")&gt;0),0,SUMIFS(Prices!$G:$G,Prices!$D:$D,$H$12,Prices!$A:$A,$B128,Prices!$I:$I,$G128)) = 0,
IF(OR(COUNTIFS(Prices!$D:$D,$H$12,Prices!$B:$B,INDEX(CountryZonalMapping[ZZZONE],MATCH(1,(CountryZonalMapping[Country Name] ='NPC Country Parcels'!$B128)*(CountryZonalMapping[MATERIAL]=$H$12),0)),Prices!$I:$I,$G128)=0,COUNTIFS(Prices!$D:$D,$H$12,Prices!$B:$B,INDEX(CountryZonalMapping[ZZZONE],MATCH(1,(CountryZonalMapping[Country Name] ='NPC Country Parcels'!$B128)*(CountryZonalMapping[MATERIAL]=$H$12),0)),Prices!$I:$I,$G128,Prices!$G:$G,"Product NA")&gt;0),0,SUMIFS(Prices!$G:$G,Prices!$D:$D,$H$12,Prices!$B:$B,INDEX(CountryZonalMapping[ZZZONE],MATCH(1,(CountryZonalMapping[Country Name] ='NPC Country Parcels'!$B128)*(CountryZonalMapping[MATERIAL]=$H$12),0)),Prices!$I:$I,$G128)),
IF(OR(COUNTIFS(Prices!$D:$D,$H$12,Prices!$A:$A,$B128,Prices!$I:$I,$G128)=0,COUNTIFS(Prices!$D:$D,$H$12,Prices!$A:$A,$B128,Prices!$I:$I,$G128,Prices!$G:$G,"Product NA")&gt;0),0,SUMIFS(Prices!$G:$G,Prices!$D:$D,$H$12,Prices!$A:$A,$B128,Prices!$I:$I,$G128)))</f>
        <v>15.22</v>
      </c>
      <c r="I128" s="88" cm="1">
        <f t="array" ref="I128">IF(IF(OR(COUNTIFS(Prices!$D:$D,$H$12,Prices!$A:$A,$B128,Prices!$I:$I,$G128)=0,COUNTIFS(Prices!$D:$D,$H$12,Prices!$A:$A,$B128,Prices!$I:$I,$G128,Prices!$H:$H,"Product NA")&gt;0),0,SUMIFS(Prices!$H:$H,Prices!$D:$D,$H$12,Prices!$A:$A,$B128,Prices!$I:$I,$G128)) = 0,
IF(OR(COUNTIFS(Prices!$D:$D,$H$12,Prices!$B:$B,INDEX(CountryZonalMapping[ZZZONE],MATCH(1,(CountryZonalMapping[Country Name] ='NPC Country Parcels'!$B128)*(CountryZonalMapping[MATERIAL]=$H$12),0)),Prices!$I:$I,$G128)=0,COUNTIFS(Prices!$D:$D,$H$12,Prices!$B:$B,INDEX(CountryZonalMapping[ZZZONE],MATCH(1,(CountryZonalMapping[Country Name] ='NPC Country Parcels'!$B128)*(CountryZonalMapping[MATERIAL]=$H$12),0)),Prices!$I:$I,$G128,Prices!$H:$H,"Product NA")&gt;0),0,SUMIFS(Prices!$H:$H,Prices!$D:$D,$H$12,Prices!$B:$B,INDEX(CountryZonalMapping[ZZZONE],MATCH(1,(CountryZonalMapping[Country Name] ='NPC Country Parcels'!$B128)*(CountryZonalMapping[MATERIAL]=$H$12),0)),Prices!$I:$I,$G128)),
IF(OR(COUNTIFS(Prices!$D:$D,$H$12,Prices!$A:$A,$B128,Prices!$I:$I,$G128)=0,COUNTIFS(Prices!$D:$D,$H$12,Prices!$A:$A,$B128,Prices!$I:$I,$G128,Prices!$H:$H,"Product NA")&gt;0),0,SUMIFS(Prices!$H:$H,Prices!$D:$D,$H$12,Prices!$A:$A,$B128,Prices!$I:$I,$G128)))</f>
        <v>0</v>
      </c>
      <c r="J128" s="89">
        <f>IF(OR($C128=0,$E128=0,COUNTIFS(Prices!$D:$D,$H$12,Prices!$A:$A,$B128,Prices!$I:$I,$G128,Prices!$H:$H,"Product NA")&gt;0),0,(H128+(I128*($E128/1000))))</f>
        <v>15.22</v>
      </c>
      <c r="K128" s="89">
        <f t="shared" si="10"/>
        <v>1.8264</v>
      </c>
      <c r="L128" s="89">
        <f t="shared" si="11"/>
        <v>0</v>
      </c>
      <c r="M128" s="90">
        <f t="shared" si="12"/>
        <v>17.046400000000002</v>
      </c>
      <c r="N128" s="90">
        <f t="shared" si="13"/>
        <v>17.046400000000002</v>
      </c>
    </row>
    <row r="129" spans="2:14" x14ac:dyDescent="0.35">
      <c r="B129" s="87" t="s">
        <v>124</v>
      </c>
      <c r="C129" s="66">
        <v>1</v>
      </c>
      <c r="D129" s="66">
        <v>1</v>
      </c>
      <c r="E129" s="66">
        <v>600</v>
      </c>
      <c r="F129" s="116" t="str">
        <f t="shared" si="8"/>
        <v/>
      </c>
      <c r="G129" s="116" t="str">
        <f t="shared" si="9"/>
        <v>0-1kg</v>
      </c>
      <c r="H129" s="88" cm="1">
        <f t="array" ref="H129">IF(IF(OR(COUNTIFS(Prices!$D:$D,$H$12,Prices!$A:$A,$B129,Prices!$I:$I,$G129)=0,COUNTIFS(Prices!$D:$D,$H$12,Prices!$A:$A,$B129,Prices!$I:$I,$G129,Prices!$G:$G,"Product NA")&gt;0),0,SUMIFS(Prices!$G:$G,Prices!$D:$D,$H$12,Prices!$A:$A,$B129,Prices!$I:$I,$G129)) = 0,
IF(OR(COUNTIFS(Prices!$D:$D,$H$12,Prices!$B:$B,INDEX(CountryZonalMapping[ZZZONE],MATCH(1,(CountryZonalMapping[Country Name] ='NPC Country Parcels'!$B129)*(CountryZonalMapping[MATERIAL]=$H$12),0)),Prices!$I:$I,$G129)=0,COUNTIFS(Prices!$D:$D,$H$12,Prices!$B:$B,INDEX(CountryZonalMapping[ZZZONE],MATCH(1,(CountryZonalMapping[Country Name] ='NPC Country Parcels'!$B129)*(CountryZonalMapping[MATERIAL]=$H$12),0)),Prices!$I:$I,$G129,Prices!$G:$G,"Product NA")&gt;0),0,SUMIFS(Prices!$G:$G,Prices!$D:$D,$H$12,Prices!$B:$B,INDEX(CountryZonalMapping[ZZZONE],MATCH(1,(CountryZonalMapping[Country Name] ='NPC Country Parcels'!$B129)*(CountryZonalMapping[MATERIAL]=$H$12),0)),Prices!$I:$I,$G129)),
IF(OR(COUNTIFS(Prices!$D:$D,$H$12,Prices!$A:$A,$B129,Prices!$I:$I,$G129)=0,COUNTIFS(Prices!$D:$D,$H$12,Prices!$A:$A,$B129,Prices!$I:$I,$G129,Prices!$G:$G,"Product NA")&gt;0),0,SUMIFS(Prices!$G:$G,Prices!$D:$D,$H$12,Prices!$A:$A,$B129,Prices!$I:$I,$G129)))</f>
        <v>0</v>
      </c>
      <c r="I129" s="88" cm="1">
        <f t="array" ref="I129">IF(IF(OR(COUNTIFS(Prices!$D:$D,$H$12,Prices!$A:$A,$B129,Prices!$I:$I,$G129)=0,COUNTIFS(Prices!$D:$D,$H$12,Prices!$A:$A,$B129,Prices!$I:$I,$G129,Prices!$H:$H,"Product NA")&gt;0),0,SUMIFS(Prices!$H:$H,Prices!$D:$D,$H$12,Prices!$A:$A,$B129,Prices!$I:$I,$G129)) = 0,
IF(OR(COUNTIFS(Prices!$D:$D,$H$12,Prices!$B:$B,INDEX(CountryZonalMapping[ZZZONE],MATCH(1,(CountryZonalMapping[Country Name] ='NPC Country Parcels'!$B129)*(CountryZonalMapping[MATERIAL]=$H$12),0)),Prices!$I:$I,$G129)=0,COUNTIFS(Prices!$D:$D,$H$12,Prices!$B:$B,INDEX(CountryZonalMapping[ZZZONE],MATCH(1,(CountryZonalMapping[Country Name] ='NPC Country Parcels'!$B129)*(CountryZonalMapping[MATERIAL]=$H$12),0)),Prices!$I:$I,$G129,Prices!$H:$H,"Product NA")&gt;0),0,SUMIFS(Prices!$H:$H,Prices!$D:$D,$H$12,Prices!$B:$B,INDEX(CountryZonalMapping[ZZZONE],MATCH(1,(CountryZonalMapping[Country Name] ='NPC Country Parcels'!$B129)*(CountryZonalMapping[MATERIAL]=$H$12),0)),Prices!$I:$I,$G129)),
IF(OR(COUNTIFS(Prices!$D:$D,$H$12,Prices!$A:$A,$B129,Prices!$I:$I,$G129)=0,COUNTIFS(Prices!$D:$D,$H$12,Prices!$A:$A,$B129,Prices!$I:$I,$G129,Prices!$H:$H,"Product NA")&gt;0),0,SUMIFS(Prices!$H:$H,Prices!$D:$D,$H$12,Prices!$A:$A,$B129,Prices!$I:$I,$G129)))</f>
        <v>0</v>
      </c>
      <c r="J129" s="89">
        <f>IF(OR($C129=0,$E129=0,COUNTIFS(Prices!$D:$D,$H$12,Prices!$A:$A,$B129,Prices!$I:$I,$G129,Prices!$H:$H,"Product NA")&gt;0),0,(H129+(I129*($E129/1000))))</f>
        <v>0</v>
      </c>
      <c r="K129" s="89">
        <f t="shared" si="10"/>
        <v>0</v>
      </c>
      <c r="L129" s="89">
        <f t="shared" si="11"/>
        <v>0</v>
      </c>
      <c r="M129" s="90">
        <f t="shared" si="12"/>
        <v>0</v>
      </c>
      <c r="N129" s="90">
        <f t="shared" si="13"/>
        <v>0</v>
      </c>
    </row>
    <row r="130" spans="2:14" x14ac:dyDescent="0.35">
      <c r="B130" s="87" t="s">
        <v>125</v>
      </c>
      <c r="C130" s="66">
        <v>1</v>
      </c>
      <c r="D130" s="66">
        <v>1</v>
      </c>
      <c r="E130" s="66">
        <v>600</v>
      </c>
      <c r="F130" s="116" t="str">
        <f t="shared" si="8"/>
        <v/>
      </c>
      <c r="G130" s="116" t="str">
        <f t="shared" si="9"/>
        <v>0-1kg</v>
      </c>
      <c r="H130" s="88" cm="1">
        <f t="array" ref="H130">IF(IF(OR(COUNTIFS(Prices!$D:$D,$H$12,Prices!$A:$A,$B130,Prices!$I:$I,$G130)=0,COUNTIFS(Prices!$D:$D,$H$12,Prices!$A:$A,$B130,Prices!$I:$I,$G130,Prices!$G:$G,"Product NA")&gt;0),0,SUMIFS(Prices!$G:$G,Prices!$D:$D,$H$12,Prices!$A:$A,$B130,Prices!$I:$I,$G130)) = 0,
IF(OR(COUNTIFS(Prices!$D:$D,$H$12,Prices!$B:$B,INDEX(CountryZonalMapping[ZZZONE],MATCH(1,(CountryZonalMapping[Country Name] ='NPC Country Parcels'!$B130)*(CountryZonalMapping[MATERIAL]=$H$12),0)),Prices!$I:$I,$G130)=0,COUNTIFS(Prices!$D:$D,$H$12,Prices!$B:$B,INDEX(CountryZonalMapping[ZZZONE],MATCH(1,(CountryZonalMapping[Country Name] ='NPC Country Parcels'!$B130)*(CountryZonalMapping[MATERIAL]=$H$12),0)),Prices!$I:$I,$G130,Prices!$G:$G,"Product NA")&gt;0),0,SUMIFS(Prices!$G:$G,Prices!$D:$D,$H$12,Prices!$B:$B,INDEX(CountryZonalMapping[ZZZONE],MATCH(1,(CountryZonalMapping[Country Name] ='NPC Country Parcels'!$B130)*(CountryZonalMapping[MATERIAL]=$H$12),0)),Prices!$I:$I,$G130)),
IF(OR(COUNTIFS(Prices!$D:$D,$H$12,Prices!$A:$A,$B130,Prices!$I:$I,$G130)=0,COUNTIFS(Prices!$D:$D,$H$12,Prices!$A:$A,$B130,Prices!$I:$I,$G130,Prices!$G:$G,"Product NA")&gt;0),0,SUMIFS(Prices!$G:$G,Prices!$D:$D,$H$12,Prices!$A:$A,$B130,Prices!$I:$I,$G130)))</f>
        <v>73.849999999999994</v>
      </c>
      <c r="I130" s="88" cm="1">
        <f t="array" ref="I130">IF(IF(OR(COUNTIFS(Prices!$D:$D,$H$12,Prices!$A:$A,$B130,Prices!$I:$I,$G130)=0,COUNTIFS(Prices!$D:$D,$H$12,Prices!$A:$A,$B130,Prices!$I:$I,$G130,Prices!$H:$H,"Product NA")&gt;0),0,SUMIFS(Prices!$H:$H,Prices!$D:$D,$H$12,Prices!$A:$A,$B130,Prices!$I:$I,$G130)) = 0,
IF(OR(COUNTIFS(Prices!$D:$D,$H$12,Prices!$B:$B,INDEX(CountryZonalMapping[ZZZONE],MATCH(1,(CountryZonalMapping[Country Name] ='NPC Country Parcels'!$B130)*(CountryZonalMapping[MATERIAL]=$H$12),0)),Prices!$I:$I,$G130)=0,COUNTIFS(Prices!$D:$D,$H$12,Prices!$B:$B,INDEX(CountryZonalMapping[ZZZONE],MATCH(1,(CountryZonalMapping[Country Name] ='NPC Country Parcels'!$B130)*(CountryZonalMapping[MATERIAL]=$H$12),0)),Prices!$I:$I,$G130,Prices!$H:$H,"Product NA")&gt;0),0,SUMIFS(Prices!$H:$H,Prices!$D:$D,$H$12,Prices!$B:$B,INDEX(CountryZonalMapping[ZZZONE],MATCH(1,(CountryZonalMapping[Country Name] ='NPC Country Parcels'!$B130)*(CountryZonalMapping[MATERIAL]=$H$12),0)),Prices!$I:$I,$G130)),
IF(OR(COUNTIFS(Prices!$D:$D,$H$12,Prices!$A:$A,$B130,Prices!$I:$I,$G130)=0,COUNTIFS(Prices!$D:$D,$H$12,Prices!$A:$A,$B130,Prices!$I:$I,$G130,Prices!$H:$H,"Product NA")&gt;0),0,SUMIFS(Prices!$H:$H,Prices!$D:$D,$H$12,Prices!$A:$A,$B130,Prices!$I:$I,$G130)))</f>
        <v>0</v>
      </c>
      <c r="J130" s="89">
        <f>IF(OR($C130=0,$E130=0,COUNTIFS(Prices!$D:$D,$H$12,Prices!$A:$A,$B130,Prices!$I:$I,$G130,Prices!$H:$H,"Product NA")&gt;0),0,(H130+(I130*($E130/1000))))</f>
        <v>73.849999999999994</v>
      </c>
      <c r="K130" s="89">
        <f t="shared" si="10"/>
        <v>8.8619999999999983</v>
      </c>
      <c r="L130" s="89">
        <f t="shared" si="11"/>
        <v>0</v>
      </c>
      <c r="M130" s="90">
        <f t="shared" si="12"/>
        <v>82.711999999999989</v>
      </c>
      <c r="N130" s="90">
        <f t="shared" si="13"/>
        <v>82.711999999999989</v>
      </c>
    </row>
    <row r="131" spans="2:14" x14ac:dyDescent="0.35">
      <c r="B131" s="87" t="s">
        <v>126</v>
      </c>
      <c r="C131" s="66">
        <v>1</v>
      </c>
      <c r="D131" s="66">
        <v>1</v>
      </c>
      <c r="E131" s="66">
        <v>600</v>
      </c>
      <c r="F131" s="116" t="str">
        <f t="shared" si="8"/>
        <v/>
      </c>
      <c r="G131" s="116" t="str">
        <f t="shared" si="9"/>
        <v>0-1kg</v>
      </c>
      <c r="H131" s="88" cm="1">
        <f t="array" ref="H131">IF(IF(OR(COUNTIFS(Prices!$D:$D,$H$12,Prices!$A:$A,$B131,Prices!$I:$I,$G131)=0,COUNTIFS(Prices!$D:$D,$H$12,Prices!$A:$A,$B131,Prices!$I:$I,$G131,Prices!$G:$G,"Product NA")&gt;0),0,SUMIFS(Prices!$G:$G,Prices!$D:$D,$H$12,Prices!$A:$A,$B131,Prices!$I:$I,$G131)) = 0,
IF(OR(COUNTIFS(Prices!$D:$D,$H$12,Prices!$B:$B,INDEX(CountryZonalMapping[ZZZONE],MATCH(1,(CountryZonalMapping[Country Name] ='NPC Country Parcels'!$B131)*(CountryZonalMapping[MATERIAL]=$H$12),0)),Prices!$I:$I,$G131)=0,COUNTIFS(Prices!$D:$D,$H$12,Prices!$B:$B,INDEX(CountryZonalMapping[ZZZONE],MATCH(1,(CountryZonalMapping[Country Name] ='NPC Country Parcels'!$B131)*(CountryZonalMapping[MATERIAL]=$H$12),0)),Prices!$I:$I,$G131,Prices!$G:$G,"Product NA")&gt;0),0,SUMIFS(Prices!$G:$G,Prices!$D:$D,$H$12,Prices!$B:$B,INDEX(CountryZonalMapping[ZZZONE],MATCH(1,(CountryZonalMapping[Country Name] ='NPC Country Parcels'!$B131)*(CountryZonalMapping[MATERIAL]=$H$12),0)),Prices!$I:$I,$G131)),
IF(OR(COUNTIFS(Prices!$D:$D,$H$12,Prices!$A:$A,$B131,Prices!$I:$I,$G131)=0,COUNTIFS(Prices!$D:$D,$H$12,Prices!$A:$A,$B131,Prices!$I:$I,$G131,Prices!$G:$G,"Product NA")&gt;0),0,SUMIFS(Prices!$G:$G,Prices!$D:$D,$H$12,Prices!$A:$A,$B131,Prices!$I:$I,$G131)))</f>
        <v>73.849999999999994</v>
      </c>
      <c r="I131" s="88" cm="1">
        <f t="array" ref="I131">IF(IF(OR(COUNTIFS(Prices!$D:$D,$H$12,Prices!$A:$A,$B131,Prices!$I:$I,$G131)=0,COUNTIFS(Prices!$D:$D,$H$12,Prices!$A:$A,$B131,Prices!$I:$I,$G131,Prices!$H:$H,"Product NA")&gt;0),0,SUMIFS(Prices!$H:$H,Prices!$D:$D,$H$12,Prices!$A:$A,$B131,Prices!$I:$I,$G131)) = 0,
IF(OR(COUNTIFS(Prices!$D:$D,$H$12,Prices!$B:$B,INDEX(CountryZonalMapping[ZZZONE],MATCH(1,(CountryZonalMapping[Country Name] ='NPC Country Parcels'!$B131)*(CountryZonalMapping[MATERIAL]=$H$12),0)),Prices!$I:$I,$G131)=0,COUNTIFS(Prices!$D:$D,$H$12,Prices!$B:$B,INDEX(CountryZonalMapping[ZZZONE],MATCH(1,(CountryZonalMapping[Country Name] ='NPC Country Parcels'!$B131)*(CountryZonalMapping[MATERIAL]=$H$12),0)),Prices!$I:$I,$G131,Prices!$H:$H,"Product NA")&gt;0),0,SUMIFS(Prices!$H:$H,Prices!$D:$D,$H$12,Prices!$B:$B,INDEX(CountryZonalMapping[ZZZONE],MATCH(1,(CountryZonalMapping[Country Name] ='NPC Country Parcels'!$B131)*(CountryZonalMapping[MATERIAL]=$H$12),0)),Prices!$I:$I,$G131)),
IF(OR(COUNTIFS(Prices!$D:$D,$H$12,Prices!$A:$A,$B131,Prices!$I:$I,$G131)=0,COUNTIFS(Prices!$D:$D,$H$12,Prices!$A:$A,$B131,Prices!$I:$I,$G131,Prices!$H:$H,"Product NA")&gt;0),0,SUMIFS(Prices!$H:$H,Prices!$D:$D,$H$12,Prices!$A:$A,$B131,Prices!$I:$I,$G131)))</f>
        <v>0</v>
      </c>
      <c r="J131" s="89">
        <f>IF(OR($C131=0,$E131=0,COUNTIFS(Prices!$D:$D,$H$12,Prices!$A:$A,$B131,Prices!$I:$I,$G131,Prices!$H:$H,"Product NA")&gt;0),0,(H131+(I131*($E131/1000))))</f>
        <v>73.849999999999994</v>
      </c>
      <c r="K131" s="89">
        <f t="shared" si="10"/>
        <v>8.8619999999999983</v>
      </c>
      <c r="L131" s="89">
        <f t="shared" si="11"/>
        <v>0</v>
      </c>
      <c r="M131" s="90">
        <f t="shared" si="12"/>
        <v>82.711999999999989</v>
      </c>
      <c r="N131" s="90">
        <f t="shared" si="13"/>
        <v>82.711999999999989</v>
      </c>
    </row>
    <row r="132" spans="2:14" x14ac:dyDescent="0.35">
      <c r="B132" s="87" t="s">
        <v>127</v>
      </c>
      <c r="C132" s="66">
        <v>1</v>
      </c>
      <c r="D132" s="66">
        <v>1</v>
      </c>
      <c r="E132" s="66">
        <v>600</v>
      </c>
      <c r="F132" s="116" t="str">
        <f t="shared" si="8"/>
        <v/>
      </c>
      <c r="G132" s="116" t="str">
        <f t="shared" si="9"/>
        <v>0-1kg</v>
      </c>
      <c r="H132" s="88" cm="1">
        <f t="array" ref="H132">IF(IF(OR(COUNTIFS(Prices!$D:$D,$H$12,Prices!$A:$A,$B132,Prices!$I:$I,$G132)=0,COUNTIFS(Prices!$D:$D,$H$12,Prices!$A:$A,$B132,Prices!$I:$I,$G132,Prices!$G:$G,"Product NA")&gt;0),0,SUMIFS(Prices!$G:$G,Prices!$D:$D,$H$12,Prices!$A:$A,$B132,Prices!$I:$I,$G132)) = 0,
IF(OR(COUNTIFS(Prices!$D:$D,$H$12,Prices!$B:$B,INDEX(CountryZonalMapping[ZZZONE],MATCH(1,(CountryZonalMapping[Country Name] ='NPC Country Parcels'!$B132)*(CountryZonalMapping[MATERIAL]=$H$12),0)),Prices!$I:$I,$G132)=0,COUNTIFS(Prices!$D:$D,$H$12,Prices!$B:$B,INDEX(CountryZonalMapping[ZZZONE],MATCH(1,(CountryZonalMapping[Country Name] ='NPC Country Parcels'!$B132)*(CountryZonalMapping[MATERIAL]=$H$12),0)),Prices!$I:$I,$G132,Prices!$G:$G,"Product NA")&gt;0),0,SUMIFS(Prices!$G:$G,Prices!$D:$D,$H$12,Prices!$B:$B,INDEX(CountryZonalMapping[ZZZONE],MATCH(1,(CountryZonalMapping[Country Name] ='NPC Country Parcels'!$B132)*(CountryZonalMapping[MATERIAL]=$H$12),0)),Prices!$I:$I,$G132)),
IF(OR(COUNTIFS(Prices!$D:$D,$H$12,Prices!$A:$A,$B132,Prices!$I:$I,$G132)=0,COUNTIFS(Prices!$D:$D,$H$12,Prices!$A:$A,$B132,Prices!$I:$I,$G132,Prices!$G:$G,"Product NA")&gt;0),0,SUMIFS(Prices!$G:$G,Prices!$D:$D,$H$12,Prices!$A:$A,$B132,Prices!$I:$I,$G132)))</f>
        <v>73.849999999999994</v>
      </c>
      <c r="I132" s="88" cm="1">
        <f t="array" ref="I132">IF(IF(OR(COUNTIFS(Prices!$D:$D,$H$12,Prices!$A:$A,$B132,Prices!$I:$I,$G132)=0,COUNTIFS(Prices!$D:$D,$H$12,Prices!$A:$A,$B132,Prices!$I:$I,$G132,Prices!$H:$H,"Product NA")&gt;0),0,SUMIFS(Prices!$H:$H,Prices!$D:$D,$H$12,Prices!$A:$A,$B132,Prices!$I:$I,$G132)) = 0,
IF(OR(COUNTIFS(Prices!$D:$D,$H$12,Prices!$B:$B,INDEX(CountryZonalMapping[ZZZONE],MATCH(1,(CountryZonalMapping[Country Name] ='NPC Country Parcels'!$B132)*(CountryZonalMapping[MATERIAL]=$H$12),0)),Prices!$I:$I,$G132)=0,COUNTIFS(Prices!$D:$D,$H$12,Prices!$B:$B,INDEX(CountryZonalMapping[ZZZONE],MATCH(1,(CountryZonalMapping[Country Name] ='NPC Country Parcels'!$B132)*(CountryZonalMapping[MATERIAL]=$H$12),0)),Prices!$I:$I,$G132,Prices!$H:$H,"Product NA")&gt;0),0,SUMIFS(Prices!$H:$H,Prices!$D:$D,$H$12,Prices!$B:$B,INDEX(CountryZonalMapping[ZZZONE],MATCH(1,(CountryZonalMapping[Country Name] ='NPC Country Parcels'!$B132)*(CountryZonalMapping[MATERIAL]=$H$12),0)),Prices!$I:$I,$G132)),
IF(OR(COUNTIFS(Prices!$D:$D,$H$12,Prices!$A:$A,$B132,Prices!$I:$I,$G132)=0,COUNTIFS(Prices!$D:$D,$H$12,Prices!$A:$A,$B132,Prices!$I:$I,$G132,Prices!$H:$H,"Product NA")&gt;0),0,SUMIFS(Prices!$H:$H,Prices!$D:$D,$H$12,Prices!$A:$A,$B132,Prices!$I:$I,$G132)))</f>
        <v>0</v>
      </c>
      <c r="J132" s="89">
        <f>IF(OR($C132=0,$E132=0,COUNTIFS(Prices!$D:$D,$H$12,Prices!$A:$A,$B132,Prices!$I:$I,$G132,Prices!$H:$H,"Product NA")&gt;0),0,(H132+(I132*($E132/1000))))</f>
        <v>73.849999999999994</v>
      </c>
      <c r="K132" s="89">
        <f t="shared" si="10"/>
        <v>8.8619999999999983</v>
      </c>
      <c r="L132" s="89">
        <f t="shared" si="11"/>
        <v>0</v>
      </c>
      <c r="M132" s="90">
        <f t="shared" si="12"/>
        <v>82.711999999999989</v>
      </c>
      <c r="N132" s="90">
        <f t="shared" si="13"/>
        <v>82.711999999999989</v>
      </c>
    </row>
    <row r="133" spans="2:14" x14ac:dyDescent="0.35">
      <c r="B133" s="87" t="s">
        <v>128</v>
      </c>
      <c r="C133" s="66">
        <v>1</v>
      </c>
      <c r="D133" s="66">
        <v>1</v>
      </c>
      <c r="E133" s="66">
        <v>600</v>
      </c>
      <c r="F133" s="116" t="str">
        <f t="shared" si="8"/>
        <v/>
      </c>
      <c r="G133" s="116" t="str">
        <f t="shared" si="9"/>
        <v>0-1kg</v>
      </c>
      <c r="H133" s="88" cm="1">
        <f t="array" ref="H133">IF(IF(OR(COUNTIFS(Prices!$D:$D,$H$12,Prices!$A:$A,$B133,Prices!$I:$I,$G133)=0,COUNTIFS(Prices!$D:$D,$H$12,Prices!$A:$A,$B133,Prices!$I:$I,$G133,Prices!$G:$G,"Product NA")&gt;0),0,SUMIFS(Prices!$G:$G,Prices!$D:$D,$H$12,Prices!$A:$A,$B133,Prices!$I:$I,$G133)) = 0,
IF(OR(COUNTIFS(Prices!$D:$D,$H$12,Prices!$B:$B,INDEX(CountryZonalMapping[ZZZONE],MATCH(1,(CountryZonalMapping[Country Name] ='NPC Country Parcels'!$B133)*(CountryZonalMapping[MATERIAL]=$H$12),0)),Prices!$I:$I,$G133)=0,COUNTIFS(Prices!$D:$D,$H$12,Prices!$B:$B,INDEX(CountryZonalMapping[ZZZONE],MATCH(1,(CountryZonalMapping[Country Name] ='NPC Country Parcels'!$B133)*(CountryZonalMapping[MATERIAL]=$H$12),0)),Prices!$I:$I,$G133,Prices!$G:$G,"Product NA")&gt;0),0,SUMIFS(Prices!$G:$G,Prices!$D:$D,$H$12,Prices!$B:$B,INDEX(CountryZonalMapping[ZZZONE],MATCH(1,(CountryZonalMapping[Country Name] ='NPC Country Parcels'!$B133)*(CountryZonalMapping[MATERIAL]=$H$12),0)),Prices!$I:$I,$G133)),
IF(OR(COUNTIFS(Prices!$D:$D,$H$12,Prices!$A:$A,$B133,Prices!$I:$I,$G133)=0,COUNTIFS(Prices!$D:$D,$H$12,Prices!$A:$A,$B133,Prices!$I:$I,$G133,Prices!$G:$G,"Product NA")&gt;0),0,SUMIFS(Prices!$G:$G,Prices!$D:$D,$H$12,Prices!$A:$A,$B133,Prices!$I:$I,$G133)))</f>
        <v>13.11</v>
      </c>
      <c r="I133" s="88" cm="1">
        <f t="array" ref="I133">IF(IF(OR(COUNTIFS(Prices!$D:$D,$H$12,Prices!$A:$A,$B133,Prices!$I:$I,$G133)=0,COUNTIFS(Prices!$D:$D,$H$12,Prices!$A:$A,$B133,Prices!$I:$I,$G133,Prices!$H:$H,"Product NA")&gt;0),0,SUMIFS(Prices!$H:$H,Prices!$D:$D,$H$12,Prices!$A:$A,$B133,Prices!$I:$I,$G133)) = 0,
IF(OR(COUNTIFS(Prices!$D:$D,$H$12,Prices!$B:$B,INDEX(CountryZonalMapping[ZZZONE],MATCH(1,(CountryZonalMapping[Country Name] ='NPC Country Parcels'!$B133)*(CountryZonalMapping[MATERIAL]=$H$12),0)),Prices!$I:$I,$G133)=0,COUNTIFS(Prices!$D:$D,$H$12,Prices!$B:$B,INDEX(CountryZonalMapping[ZZZONE],MATCH(1,(CountryZonalMapping[Country Name] ='NPC Country Parcels'!$B133)*(CountryZonalMapping[MATERIAL]=$H$12),0)),Prices!$I:$I,$G133,Prices!$H:$H,"Product NA")&gt;0),0,SUMIFS(Prices!$H:$H,Prices!$D:$D,$H$12,Prices!$B:$B,INDEX(CountryZonalMapping[ZZZONE],MATCH(1,(CountryZonalMapping[Country Name] ='NPC Country Parcels'!$B133)*(CountryZonalMapping[MATERIAL]=$H$12),0)),Prices!$I:$I,$G133)),
IF(OR(COUNTIFS(Prices!$D:$D,$H$12,Prices!$A:$A,$B133,Prices!$I:$I,$G133)=0,COUNTIFS(Prices!$D:$D,$H$12,Prices!$A:$A,$B133,Prices!$I:$I,$G133,Prices!$H:$H,"Product NA")&gt;0),0,SUMIFS(Prices!$H:$H,Prices!$D:$D,$H$12,Prices!$A:$A,$B133,Prices!$I:$I,$G133)))</f>
        <v>0</v>
      </c>
      <c r="J133" s="89">
        <f>IF(OR($C133=0,$E133=0,COUNTIFS(Prices!$D:$D,$H$12,Prices!$A:$A,$B133,Prices!$I:$I,$G133,Prices!$H:$H,"Product NA")&gt;0),0,(H133+(I133*($E133/1000))))</f>
        <v>13.11</v>
      </c>
      <c r="K133" s="89">
        <f t="shared" si="10"/>
        <v>1.5731999999999999</v>
      </c>
      <c r="L133" s="89">
        <f t="shared" si="11"/>
        <v>0</v>
      </c>
      <c r="M133" s="90">
        <f t="shared" si="12"/>
        <v>14.683199999999999</v>
      </c>
      <c r="N133" s="90">
        <f t="shared" si="13"/>
        <v>14.683199999999999</v>
      </c>
    </row>
    <row r="134" spans="2:14" x14ac:dyDescent="0.35">
      <c r="B134" s="87" t="s">
        <v>129</v>
      </c>
      <c r="C134" s="66">
        <v>1</v>
      </c>
      <c r="D134" s="66">
        <v>1</v>
      </c>
      <c r="E134" s="66">
        <v>600</v>
      </c>
      <c r="F134" s="116" t="str">
        <f t="shared" si="8"/>
        <v/>
      </c>
      <c r="G134" s="116" t="str">
        <f t="shared" si="9"/>
        <v>0-1kg</v>
      </c>
      <c r="H134" s="88" cm="1">
        <f t="array" ref="H134">IF(IF(OR(COUNTIFS(Prices!$D:$D,$H$12,Prices!$A:$A,$B134,Prices!$I:$I,$G134)=0,COUNTIFS(Prices!$D:$D,$H$12,Prices!$A:$A,$B134,Prices!$I:$I,$G134,Prices!$G:$G,"Product NA")&gt;0),0,SUMIFS(Prices!$G:$G,Prices!$D:$D,$H$12,Prices!$A:$A,$B134,Prices!$I:$I,$G134)) = 0,
IF(OR(COUNTIFS(Prices!$D:$D,$H$12,Prices!$B:$B,INDEX(CountryZonalMapping[ZZZONE],MATCH(1,(CountryZonalMapping[Country Name] ='NPC Country Parcels'!$B134)*(CountryZonalMapping[MATERIAL]=$H$12),0)),Prices!$I:$I,$G134)=0,COUNTIFS(Prices!$D:$D,$H$12,Prices!$B:$B,INDEX(CountryZonalMapping[ZZZONE],MATCH(1,(CountryZonalMapping[Country Name] ='NPC Country Parcels'!$B134)*(CountryZonalMapping[MATERIAL]=$H$12),0)),Prices!$I:$I,$G134,Prices!$G:$G,"Product NA")&gt;0),0,SUMIFS(Prices!$G:$G,Prices!$D:$D,$H$12,Prices!$B:$B,INDEX(CountryZonalMapping[ZZZONE],MATCH(1,(CountryZonalMapping[Country Name] ='NPC Country Parcels'!$B134)*(CountryZonalMapping[MATERIAL]=$H$12),0)),Prices!$I:$I,$G134)),
IF(OR(COUNTIFS(Prices!$D:$D,$H$12,Prices!$A:$A,$B134,Prices!$I:$I,$G134)=0,COUNTIFS(Prices!$D:$D,$H$12,Prices!$A:$A,$B134,Prices!$I:$I,$G134,Prices!$G:$G,"Product NA")&gt;0),0,SUMIFS(Prices!$G:$G,Prices!$D:$D,$H$12,Prices!$A:$A,$B134,Prices!$I:$I,$G134)))</f>
        <v>14.97</v>
      </c>
      <c r="I134" s="88" cm="1">
        <f t="array" ref="I134">IF(IF(OR(COUNTIFS(Prices!$D:$D,$H$12,Prices!$A:$A,$B134,Prices!$I:$I,$G134)=0,COUNTIFS(Prices!$D:$D,$H$12,Prices!$A:$A,$B134,Prices!$I:$I,$G134,Prices!$H:$H,"Product NA")&gt;0),0,SUMIFS(Prices!$H:$H,Prices!$D:$D,$H$12,Prices!$A:$A,$B134,Prices!$I:$I,$G134)) = 0,
IF(OR(COUNTIFS(Prices!$D:$D,$H$12,Prices!$B:$B,INDEX(CountryZonalMapping[ZZZONE],MATCH(1,(CountryZonalMapping[Country Name] ='NPC Country Parcels'!$B134)*(CountryZonalMapping[MATERIAL]=$H$12),0)),Prices!$I:$I,$G134)=0,COUNTIFS(Prices!$D:$D,$H$12,Prices!$B:$B,INDEX(CountryZonalMapping[ZZZONE],MATCH(1,(CountryZonalMapping[Country Name] ='NPC Country Parcels'!$B134)*(CountryZonalMapping[MATERIAL]=$H$12),0)),Prices!$I:$I,$G134,Prices!$H:$H,"Product NA")&gt;0),0,SUMIFS(Prices!$H:$H,Prices!$D:$D,$H$12,Prices!$B:$B,INDEX(CountryZonalMapping[ZZZONE],MATCH(1,(CountryZonalMapping[Country Name] ='NPC Country Parcels'!$B134)*(CountryZonalMapping[MATERIAL]=$H$12),0)),Prices!$I:$I,$G134)),
IF(OR(COUNTIFS(Prices!$D:$D,$H$12,Prices!$A:$A,$B134,Prices!$I:$I,$G134)=0,COUNTIFS(Prices!$D:$D,$H$12,Prices!$A:$A,$B134,Prices!$I:$I,$G134,Prices!$H:$H,"Product NA")&gt;0),0,SUMIFS(Prices!$H:$H,Prices!$D:$D,$H$12,Prices!$A:$A,$B134,Prices!$I:$I,$G134)))</f>
        <v>0</v>
      </c>
      <c r="J134" s="89">
        <f>IF(OR($C134=0,$E134=0,COUNTIFS(Prices!$D:$D,$H$12,Prices!$A:$A,$B134,Prices!$I:$I,$G134,Prices!$H:$H,"Product NA")&gt;0),0,(H134+(I134*($E134/1000))))</f>
        <v>14.97</v>
      </c>
      <c r="K134" s="89">
        <f t="shared" si="10"/>
        <v>1.7964</v>
      </c>
      <c r="L134" s="89">
        <f t="shared" si="11"/>
        <v>0</v>
      </c>
      <c r="M134" s="90">
        <f t="shared" si="12"/>
        <v>16.766400000000001</v>
      </c>
      <c r="N134" s="90">
        <f t="shared" si="13"/>
        <v>16.766400000000001</v>
      </c>
    </row>
    <row r="135" spans="2:14" x14ac:dyDescent="0.35">
      <c r="B135" s="87" t="s">
        <v>130</v>
      </c>
      <c r="C135" s="66">
        <v>1</v>
      </c>
      <c r="D135" s="66">
        <v>1</v>
      </c>
      <c r="E135" s="66">
        <v>600</v>
      </c>
      <c r="F135" s="116" t="str">
        <f t="shared" si="8"/>
        <v/>
      </c>
      <c r="G135" s="116" t="str">
        <f t="shared" si="9"/>
        <v>0-1kg</v>
      </c>
      <c r="H135" s="88" cm="1">
        <f t="array" ref="H135">IF(IF(OR(COUNTIFS(Prices!$D:$D,$H$12,Prices!$A:$A,$B135,Prices!$I:$I,$G135)=0,COUNTIFS(Prices!$D:$D,$H$12,Prices!$A:$A,$B135,Prices!$I:$I,$G135,Prices!$G:$G,"Product NA")&gt;0),0,SUMIFS(Prices!$G:$G,Prices!$D:$D,$H$12,Prices!$A:$A,$B135,Prices!$I:$I,$G135)) = 0,
IF(OR(COUNTIFS(Prices!$D:$D,$H$12,Prices!$B:$B,INDEX(CountryZonalMapping[ZZZONE],MATCH(1,(CountryZonalMapping[Country Name] ='NPC Country Parcels'!$B135)*(CountryZonalMapping[MATERIAL]=$H$12),0)),Prices!$I:$I,$G135)=0,COUNTIFS(Prices!$D:$D,$H$12,Prices!$B:$B,INDEX(CountryZonalMapping[ZZZONE],MATCH(1,(CountryZonalMapping[Country Name] ='NPC Country Parcels'!$B135)*(CountryZonalMapping[MATERIAL]=$H$12),0)),Prices!$I:$I,$G135,Prices!$G:$G,"Product NA")&gt;0),0,SUMIFS(Prices!$G:$G,Prices!$D:$D,$H$12,Prices!$B:$B,INDEX(CountryZonalMapping[ZZZONE],MATCH(1,(CountryZonalMapping[Country Name] ='NPC Country Parcels'!$B135)*(CountryZonalMapping[MATERIAL]=$H$12),0)),Prices!$I:$I,$G135)),
IF(OR(COUNTIFS(Prices!$D:$D,$H$12,Prices!$A:$A,$B135,Prices!$I:$I,$G135)=0,COUNTIFS(Prices!$D:$D,$H$12,Prices!$A:$A,$B135,Prices!$I:$I,$G135,Prices!$G:$G,"Product NA")&gt;0),0,SUMIFS(Prices!$G:$G,Prices!$D:$D,$H$12,Prices!$A:$A,$B135,Prices!$I:$I,$G135)))</f>
        <v>14.59</v>
      </c>
      <c r="I135" s="88" cm="1">
        <f t="array" ref="I135">IF(IF(OR(COUNTIFS(Prices!$D:$D,$H$12,Prices!$A:$A,$B135,Prices!$I:$I,$G135)=0,COUNTIFS(Prices!$D:$D,$H$12,Prices!$A:$A,$B135,Prices!$I:$I,$G135,Prices!$H:$H,"Product NA")&gt;0),0,SUMIFS(Prices!$H:$H,Prices!$D:$D,$H$12,Prices!$A:$A,$B135,Prices!$I:$I,$G135)) = 0,
IF(OR(COUNTIFS(Prices!$D:$D,$H$12,Prices!$B:$B,INDEX(CountryZonalMapping[ZZZONE],MATCH(1,(CountryZonalMapping[Country Name] ='NPC Country Parcels'!$B135)*(CountryZonalMapping[MATERIAL]=$H$12),0)),Prices!$I:$I,$G135)=0,COUNTIFS(Prices!$D:$D,$H$12,Prices!$B:$B,INDEX(CountryZonalMapping[ZZZONE],MATCH(1,(CountryZonalMapping[Country Name] ='NPC Country Parcels'!$B135)*(CountryZonalMapping[MATERIAL]=$H$12),0)),Prices!$I:$I,$G135,Prices!$H:$H,"Product NA")&gt;0),0,SUMIFS(Prices!$H:$H,Prices!$D:$D,$H$12,Prices!$B:$B,INDEX(CountryZonalMapping[ZZZONE],MATCH(1,(CountryZonalMapping[Country Name] ='NPC Country Parcels'!$B135)*(CountryZonalMapping[MATERIAL]=$H$12),0)),Prices!$I:$I,$G135)),
IF(OR(COUNTIFS(Prices!$D:$D,$H$12,Prices!$A:$A,$B135,Prices!$I:$I,$G135)=0,COUNTIFS(Prices!$D:$D,$H$12,Prices!$A:$A,$B135,Prices!$I:$I,$G135,Prices!$H:$H,"Product NA")&gt;0),0,SUMIFS(Prices!$H:$H,Prices!$D:$D,$H$12,Prices!$A:$A,$B135,Prices!$I:$I,$G135)))</f>
        <v>0</v>
      </c>
      <c r="J135" s="89">
        <f>IF(OR($C135=0,$E135=0,COUNTIFS(Prices!$D:$D,$H$12,Prices!$A:$A,$B135,Prices!$I:$I,$G135,Prices!$H:$H,"Product NA")&gt;0),0,(H135+(I135*($E135/1000))))</f>
        <v>14.59</v>
      </c>
      <c r="K135" s="89">
        <f t="shared" si="10"/>
        <v>1.7507999999999999</v>
      </c>
      <c r="L135" s="89">
        <f t="shared" si="11"/>
        <v>0</v>
      </c>
      <c r="M135" s="90">
        <f t="shared" si="12"/>
        <v>16.340800000000002</v>
      </c>
      <c r="N135" s="90">
        <f t="shared" si="13"/>
        <v>16.340800000000002</v>
      </c>
    </row>
    <row r="136" spans="2:14" x14ac:dyDescent="0.35">
      <c r="B136" s="87" t="s">
        <v>131</v>
      </c>
      <c r="C136" s="66">
        <v>1</v>
      </c>
      <c r="D136" s="66">
        <v>1</v>
      </c>
      <c r="E136" s="66">
        <v>600</v>
      </c>
      <c r="F136" s="116" t="str">
        <f t="shared" si="8"/>
        <v/>
      </c>
      <c r="G136" s="116" t="str">
        <f t="shared" si="9"/>
        <v>0-1kg</v>
      </c>
      <c r="H136" s="88" cm="1">
        <f t="array" ref="H136">IF(IF(OR(COUNTIFS(Prices!$D:$D,$H$12,Prices!$A:$A,$B136,Prices!$I:$I,$G136)=0,COUNTIFS(Prices!$D:$D,$H$12,Prices!$A:$A,$B136,Prices!$I:$I,$G136,Prices!$G:$G,"Product NA")&gt;0),0,SUMIFS(Prices!$G:$G,Prices!$D:$D,$H$12,Prices!$A:$A,$B136,Prices!$I:$I,$G136)) = 0,
IF(OR(COUNTIFS(Prices!$D:$D,$H$12,Prices!$B:$B,INDEX(CountryZonalMapping[ZZZONE],MATCH(1,(CountryZonalMapping[Country Name] ='NPC Country Parcels'!$B136)*(CountryZonalMapping[MATERIAL]=$H$12),0)),Prices!$I:$I,$G136)=0,COUNTIFS(Prices!$D:$D,$H$12,Prices!$B:$B,INDEX(CountryZonalMapping[ZZZONE],MATCH(1,(CountryZonalMapping[Country Name] ='NPC Country Parcels'!$B136)*(CountryZonalMapping[MATERIAL]=$H$12),0)),Prices!$I:$I,$G136,Prices!$G:$G,"Product NA")&gt;0),0,SUMIFS(Prices!$G:$G,Prices!$D:$D,$H$12,Prices!$B:$B,INDEX(CountryZonalMapping[ZZZONE],MATCH(1,(CountryZonalMapping[Country Name] ='NPC Country Parcels'!$B136)*(CountryZonalMapping[MATERIAL]=$H$12),0)),Prices!$I:$I,$G136)),
IF(OR(COUNTIFS(Prices!$D:$D,$H$12,Prices!$A:$A,$B136,Prices!$I:$I,$G136)=0,COUNTIFS(Prices!$D:$D,$H$12,Prices!$A:$A,$B136,Prices!$I:$I,$G136,Prices!$G:$G,"Product NA")&gt;0),0,SUMIFS(Prices!$G:$G,Prices!$D:$D,$H$12,Prices!$A:$A,$B136,Prices!$I:$I,$G136)))</f>
        <v>73.849999999999994</v>
      </c>
      <c r="I136" s="88" cm="1">
        <f t="array" ref="I136">IF(IF(OR(COUNTIFS(Prices!$D:$D,$H$12,Prices!$A:$A,$B136,Prices!$I:$I,$G136)=0,COUNTIFS(Prices!$D:$D,$H$12,Prices!$A:$A,$B136,Prices!$I:$I,$G136,Prices!$H:$H,"Product NA")&gt;0),0,SUMIFS(Prices!$H:$H,Prices!$D:$D,$H$12,Prices!$A:$A,$B136,Prices!$I:$I,$G136)) = 0,
IF(OR(COUNTIFS(Prices!$D:$D,$H$12,Prices!$B:$B,INDEX(CountryZonalMapping[ZZZONE],MATCH(1,(CountryZonalMapping[Country Name] ='NPC Country Parcels'!$B136)*(CountryZonalMapping[MATERIAL]=$H$12),0)),Prices!$I:$I,$G136)=0,COUNTIFS(Prices!$D:$D,$H$12,Prices!$B:$B,INDEX(CountryZonalMapping[ZZZONE],MATCH(1,(CountryZonalMapping[Country Name] ='NPC Country Parcels'!$B136)*(CountryZonalMapping[MATERIAL]=$H$12),0)),Prices!$I:$I,$G136,Prices!$H:$H,"Product NA")&gt;0),0,SUMIFS(Prices!$H:$H,Prices!$D:$D,$H$12,Prices!$B:$B,INDEX(CountryZonalMapping[ZZZONE],MATCH(1,(CountryZonalMapping[Country Name] ='NPC Country Parcels'!$B136)*(CountryZonalMapping[MATERIAL]=$H$12),0)),Prices!$I:$I,$G136)),
IF(OR(COUNTIFS(Prices!$D:$D,$H$12,Prices!$A:$A,$B136,Prices!$I:$I,$G136)=0,COUNTIFS(Prices!$D:$D,$H$12,Prices!$A:$A,$B136,Prices!$I:$I,$G136,Prices!$H:$H,"Product NA")&gt;0),0,SUMIFS(Prices!$H:$H,Prices!$D:$D,$H$12,Prices!$A:$A,$B136,Prices!$I:$I,$G136)))</f>
        <v>0</v>
      </c>
      <c r="J136" s="89">
        <f>IF(OR($C136=0,$E136=0,COUNTIFS(Prices!$D:$D,$H$12,Prices!$A:$A,$B136,Prices!$I:$I,$G136,Prices!$H:$H,"Product NA")&gt;0),0,(H136+(I136*($E136/1000))))</f>
        <v>73.849999999999994</v>
      </c>
      <c r="K136" s="89">
        <f t="shared" si="10"/>
        <v>8.8619999999999983</v>
      </c>
      <c r="L136" s="89">
        <f t="shared" si="11"/>
        <v>0</v>
      </c>
      <c r="M136" s="90">
        <f t="shared" si="12"/>
        <v>82.711999999999989</v>
      </c>
      <c r="N136" s="90">
        <f t="shared" si="13"/>
        <v>82.711999999999989</v>
      </c>
    </row>
    <row r="137" spans="2:14" x14ac:dyDescent="0.35">
      <c r="B137" s="87" t="s">
        <v>132</v>
      </c>
      <c r="C137" s="66">
        <v>1</v>
      </c>
      <c r="D137" s="66">
        <v>1</v>
      </c>
      <c r="E137" s="66">
        <v>600</v>
      </c>
      <c r="F137" s="116" t="str">
        <f t="shared" si="8"/>
        <v/>
      </c>
      <c r="G137" s="116" t="str">
        <f t="shared" si="9"/>
        <v>0-1kg</v>
      </c>
      <c r="H137" s="88" cm="1">
        <f t="array" ref="H137">IF(IF(OR(COUNTIFS(Prices!$D:$D,$H$12,Prices!$A:$A,$B137,Prices!$I:$I,$G137)=0,COUNTIFS(Prices!$D:$D,$H$12,Prices!$A:$A,$B137,Prices!$I:$I,$G137,Prices!$G:$G,"Product NA")&gt;0),0,SUMIFS(Prices!$G:$G,Prices!$D:$D,$H$12,Prices!$A:$A,$B137,Prices!$I:$I,$G137)) = 0,
IF(OR(COUNTIFS(Prices!$D:$D,$H$12,Prices!$B:$B,INDEX(CountryZonalMapping[ZZZONE],MATCH(1,(CountryZonalMapping[Country Name] ='NPC Country Parcels'!$B137)*(CountryZonalMapping[MATERIAL]=$H$12),0)),Prices!$I:$I,$G137)=0,COUNTIFS(Prices!$D:$D,$H$12,Prices!$B:$B,INDEX(CountryZonalMapping[ZZZONE],MATCH(1,(CountryZonalMapping[Country Name] ='NPC Country Parcels'!$B137)*(CountryZonalMapping[MATERIAL]=$H$12),0)),Prices!$I:$I,$G137,Prices!$G:$G,"Product NA")&gt;0),0,SUMIFS(Prices!$G:$G,Prices!$D:$D,$H$12,Prices!$B:$B,INDEX(CountryZonalMapping[ZZZONE],MATCH(1,(CountryZonalMapping[Country Name] ='NPC Country Parcels'!$B137)*(CountryZonalMapping[MATERIAL]=$H$12),0)),Prices!$I:$I,$G137)),
IF(OR(COUNTIFS(Prices!$D:$D,$H$12,Prices!$A:$A,$B137,Prices!$I:$I,$G137)=0,COUNTIFS(Prices!$D:$D,$H$12,Prices!$A:$A,$B137,Prices!$I:$I,$G137,Prices!$G:$G,"Product NA")&gt;0),0,SUMIFS(Prices!$G:$G,Prices!$D:$D,$H$12,Prices!$A:$A,$B137,Prices!$I:$I,$G137)))</f>
        <v>70.98</v>
      </c>
      <c r="I137" s="88" cm="1">
        <f t="array" ref="I137">IF(IF(OR(COUNTIFS(Prices!$D:$D,$H$12,Prices!$A:$A,$B137,Prices!$I:$I,$G137)=0,COUNTIFS(Prices!$D:$D,$H$12,Prices!$A:$A,$B137,Prices!$I:$I,$G137,Prices!$H:$H,"Product NA")&gt;0),0,SUMIFS(Prices!$H:$H,Prices!$D:$D,$H$12,Prices!$A:$A,$B137,Prices!$I:$I,$G137)) = 0,
IF(OR(COUNTIFS(Prices!$D:$D,$H$12,Prices!$B:$B,INDEX(CountryZonalMapping[ZZZONE],MATCH(1,(CountryZonalMapping[Country Name] ='NPC Country Parcels'!$B137)*(CountryZonalMapping[MATERIAL]=$H$12),0)),Prices!$I:$I,$G137)=0,COUNTIFS(Prices!$D:$D,$H$12,Prices!$B:$B,INDEX(CountryZonalMapping[ZZZONE],MATCH(1,(CountryZonalMapping[Country Name] ='NPC Country Parcels'!$B137)*(CountryZonalMapping[MATERIAL]=$H$12),0)),Prices!$I:$I,$G137,Prices!$H:$H,"Product NA")&gt;0),0,SUMIFS(Prices!$H:$H,Prices!$D:$D,$H$12,Prices!$B:$B,INDEX(CountryZonalMapping[ZZZONE],MATCH(1,(CountryZonalMapping[Country Name] ='NPC Country Parcels'!$B137)*(CountryZonalMapping[MATERIAL]=$H$12),0)),Prices!$I:$I,$G137)),
IF(OR(COUNTIFS(Prices!$D:$D,$H$12,Prices!$A:$A,$B137,Prices!$I:$I,$G137)=0,COUNTIFS(Prices!$D:$D,$H$12,Prices!$A:$A,$B137,Prices!$I:$I,$G137,Prices!$H:$H,"Product NA")&gt;0),0,SUMIFS(Prices!$H:$H,Prices!$D:$D,$H$12,Prices!$A:$A,$B137,Prices!$I:$I,$G137)))</f>
        <v>0</v>
      </c>
      <c r="J137" s="89">
        <f>IF(OR($C137=0,$E137=0,COUNTIFS(Prices!$D:$D,$H$12,Prices!$A:$A,$B137,Prices!$I:$I,$G137,Prices!$H:$H,"Product NA")&gt;0),0,(H137+(I137*($E137/1000))))</f>
        <v>70.98</v>
      </c>
      <c r="K137" s="89">
        <f t="shared" si="10"/>
        <v>8.5175999999999998</v>
      </c>
      <c r="L137" s="89">
        <f t="shared" si="11"/>
        <v>0</v>
      </c>
      <c r="M137" s="90">
        <f t="shared" si="12"/>
        <v>79.497600000000006</v>
      </c>
      <c r="N137" s="90">
        <f t="shared" si="13"/>
        <v>79.497600000000006</v>
      </c>
    </row>
    <row r="138" spans="2:14" x14ac:dyDescent="0.35">
      <c r="B138" s="87" t="s">
        <v>133</v>
      </c>
      <c r="C138" s="66">
        <v>1</v>
      </c>
      <c r="D138" s="66">
        <v>1</v>
      </c>
      <c r="E138" s="66">
        <v>600</v>
      </c>
      <c r="F138" s="116" t="str">
        <f t="shared" si="8"/>
        <v/>
      </c>
      <c r="G138" s="116" t="str">
        <f t="shared" si="9"/>
        <v>0-1kg</v>
      </c>
      <c r="H138" s="88" cm="1">
        <f t="array" ref="H138">IF(IF(OR(COUNTIFS(Prices!$D:$D,$H$12,Prices!$A:$A,$B138,Prices!$I:$I,$G138)=0,COUNTIFS(Prices!$D:$D,$H$12,Prices!$A:$A,$B138,Prices!$I:$I,$G138,Prices!$G:$G,"Product NA")&gt;0),0,SUMIFS(Prices!$G:$G,Prices!$D:$D,$H$12,Prices!$A:$A,$B138,Prices!$I:$I,$G138)) = 0,
IF(OR(COUNTIFS(Prices!$D:$D,$H$12,Prices!$B:$B,INDEX(CountryZonalMapping[ZZZONE],MATCH(1,(CountryZonalMapping[Country Name] ='NPC Country Parcels'!$B138)*(CountryZonalMapping[MATERIAL]=$H$12),0)),Prices!$I:$I,$G138)=0,COUNTIFS(Prices!$D:$D,$H$12,Prices!$B:$B,INDEX(CountryZonalMapping[ZZZONE],MATCH(1,(CountryZonalMapping[Country Name] ='NPC Country Parcels'!$B138)*(CountryZonalMapping[MATERIAL]=$H$12),0)),Prices!$I:$I,$G138,Prices!$G:$G,"Product NA")&gt;0),0,SUMIFS(Prices!$G:$G,Prices!$D:$D,$H$12,Prices!$B:$B,INDEX(CountryZonalMapping[ZZZONE],MATCH(1,(CountryZonalMapping[Country Name] ='NPC Country Parcels'!$B138)*(CountryZonalMapping[MATERIAL]=$H$12),0)),Prices!$I:$I,$G138)),
IF(OR(COUNTIFS(Prices!$D:$D,$H$12,Prices!$A:$A,$B138,Prices!$I:$I,$G138)=0,COUNTIFS(Prices!$D:$D,$H$12,Prices!$A:$A,$B138,Prices!$I:$I,$G138,Prices!$G:$G,"Product NA")&gt;0),0,SUMIFS(Prices!$G:$G,Prices!$D:$D,$H$12,Prices!$A:$A,$B138,Prices!$I:$I,$G138)))</f>
        <v>73.849999999999994</v>
      </c>
      <c r="I138" s="88" cm="1">
        <f t="array" ref="I138">IF(IF(OR(COUNTIFS(Prices!$D:$D,$H$12,Prices!$A:$A,$B138,Prices!$I:$I,$G138)=0,COUNTIFS(Prices!$D:$D,$H$12,Prices!$A:$A,$B138,Prices!$I:$I,$G138,Prices!$H:$H,"Product NA")&gt;0),0,SUMIFS(Prices!$H:$H,Prices!$D:$D,$H$12,Prices!$A:$A,$B138,Prices!$I:$I,$G138)) = 0,
IF(OR(COUNTIFS(Prices!$D:$D,$H$12,Prices!$B:$B,INDEX(CountryZonalMapping[ZZZONE],MATCH(1,(CountryZonalMapping[Country Name] ='NPC Country Parcels'!$B138)*(CountryZonalMapping[MATERIAL]=$H$12),0)),Prices!$I:$I,$G138)=0,COUNTIFS(Prices!$D:$D,$H$12,Prices!$B:$B,INDEX(CountryZonalMapping[ZZZONE],MATCH(1,(CountryZonalMapping[Country Name] ='NPC Country Parcels'!$B138)*(CountryZonalMapping[MATERIAL]=$H$12),0)),Prices!$I:$I,$G138,Prices!$H:$H,"Product NA")&gt;0),0,SUMIFS(Prices!$H:$H,Prices!$D:$D,$H$12,Prices!$B:$B,INDEX(CountryZonalMapping[ZZZONE],MATCH(1,(CountryZonalMapping[Country Name] ='NPC Country Parcels'!$B138)*(CountryZonalMapping[MATERIAL]=$H$12),0)),Prices!$I:$I,$G138)),
IF(OR(COUNTIFS(Prices!$D:$D,$H$12,Prices!$A:$A,$B138,Prices!$I:$I,$G138)=0,COUNTIFS(Prices!$D:$D,$H$12,Prices!$A:$A,$B138,Prices!$I:$I,$G138,Prices!$H:$H,"Product NA")&gt;0),0,SUMIFS(Prices!$H:$H,Prices!$D:$D,$H$12,Prices!$A:$A,$B138,Prices!$I:$I,$G138)))</f>
        <v>0</v>
      </c>
      <c r="J138" s="89">
        <f>IF(OR($C138=0,$E138=0,COUNTIFS(Prices!$D:$D,$H$12,Prices!$A:$A,$B138,Prices!$I:$I,$G138,Prices!$H:$H,"Product NA")&gt;0),0,(H138+(I138*($E138/1000))))</f>
        <v>73.849999999999994</v>
      </c>
      <c r="K138" s="89">
        <f t="shared" si="10"/>
        <v>8.8619999999999983</v>
      </c>
      <c r="L138" s="89">
        <f t="shared" si="11"/>
        <v>0</v>
      </c>
      <c r="M138" s="90">
        <f t="shared" si="12"/>
        <v>82.711999999999989</v>
      </c>
      <c r="N138" s="90">
        <f t="shared" si="13"/>
        <v>82.711999999999989</v>
      </c>
    </row>
    <row r="139" spans="2:14" x14ac:dyDescent="0.35">
      <c r="B139" s="87" t="s">
        <v>134</v>
      </c>
      <c r="C139" s="66">
        <v>1</v>
      </c>
      <c r="D139" s="66">
        <v>1</v>
      </c>
      <c r="E139" s="66">
        <v>600</v>
      </c>
      <c r="F139" s="116" t="str">
        <f t="shared" si="8"/>
        <v/>
      </c>
      <c r="G139" s="116" t="str">
        <f t="shared" si="9"/>
        <v>0-1kg</v>
      </c>
      <c r="H139" s="88" cm="1">
        <f t="array" ref="H139">IF(IF(OR(COUNTIFS(Prices!$D:$D,$H$12,Prices!$A:$A,$B139,Prices!$I:$I,$G139)=0,COUNTIFS(Prices!$D:$D,$H$12,Prices!$A:$A,$B139,Prices!$I:$I,$G139,Prices!$G:$G,"Product NA")&gt;0),0,SUMIFS(Prices!$G:$G,Prices!$D:$D,$H$12,Prices!$A:$A,$B139,Prices!$I:$I,$G139)) = 0,
IF(OR(COUNTIFS(Prices!$D:$D,$H$12,Prices!$B:$B,INDEX(CountryZonalMapping[ZZZONE],MATCH(1,(CountryZonalMapping[Country Name] ='NPC Country Parcels'!$B139)*(CountryZonalMapping[MATERIAL]=$H$12),0)),Prices!$I:$I,$G139)=0,COUNTIFS(Prices!$D:$D,$H$12,Prices!$B:$B,INDEX(CountryZonalMapping[ZZZONE],MATCH(1,(CountryZonalMapping[Country Name] ='NPC Country Parcels'!$B139)*(CountryZonalMapping[MATERIAL]=$H$12),0)),Prices!$I:$I,$G139,Prices!$G:$G,"Product NA")&gt;0),0,SUMIFS(Prices!$G:$G,Prices!$D:$D,$H$12,Prices!$B:$B,INDEX(CountryZonalMapping[ZZZONE],MATCH(1,(CountryZonalMapping[Country Name] ='NPC Country Parcels'!$B139)*(CountryZonalMapping[MATERIAL]=$H$12),0)),Prices!$I:$I,$G139)),
IF(OR(COUNTIFS(Prices!$D:$D,$H$12,Prices!$A:$A,$B139,Prices!$I:$I,$G139)=0,COUNTIFS(Prices!$D:$D,$H$12,Prices!$A:$A,$B139,Prices!$I:$I,$G139,Prices!$G:$G,"Product NA")&gt;0),0,SUMIFS(Prices!$G:$G,Prices!$D:$D,$H$12,Prices!$A:$A,$B139,Prices!$I:$I,$G139)))</f>
        <v>0</v>
      </c>
      <c r="I139" s="88" cm="1">
        <f t="array" ref="I139">IF(IF(OR(COUNTIFS(Prices!$D:$D,$H$12,Prices!$A:$A,$B139,Prices!$I:$I,$G139)=0,COUNTIFS(Prices!$D:$D,$H$12,Prices!$A:$A,$B139,Prices!$I:$I,$G139,Prices!$H:$H,"Product NA")&gt;0),0,SUMIFS(Prices!$H:$H,Prices!$D:$D,$H$12,Prices!$A:$A,$B139,Prices!$I:$I,$G139)) = 0,
IF(OR(COUNTIFS(Prices!$D:$D,$H$12,Prices!$B:$B,INDEX(CountryZonalMapping[ZZZONE],MATCH(1,(CountryZonalMapping[Country Name] ='NPC Country Parcels'!$B139)*(CountryZonalMapping[MATERIAL]=$H$12),0)),Prices!$I:$I,$G139)=0,COUNTIFS(Prices!$D:$D,$H$12,Prices!$B:$B,INDEX(CountryZonalMapping[ZZZONE],MATCH(1,(CountryZonalMapping[Country Name] ='NPC Country Parcels'!$B139)*(CountryZonalMapping[MATERIAL]=$H$12),0)),Prices!$I:$I,$G139,Prices!$H:$H,"Product NA")&gt;0),0,SUMIFS(Prices!$H:$H,Prices!$D:$D,$H$12,Prices!$B:$B,INDEX(CountryZonalMapping[ZZZONE],MATCH(1,(CountryZonalMapping[Country Name] ='NPC Country Parcels'!$B139)*(CountryZonalMapping[MATERIAL]=$H$12),0)),Prices!$I:$I,$G139)),
IF(OR(COUNTIFS(Prices!$D:$D,$H$12,Prices!$A:$A,$B139,Prices!$I:$I,$G139)=0,COUNTIFS(Prices!$D:$D,$H$12,Prices!$A:$A,$B139,Prices!$I:$I,$G139,Prices!$H:$H,"Product NA")&gt;0),0,SUMIFS(Prices!$H:$H,Prices!$D:$D,$H$12,Prices!$A:$A,$B139,Prices!$I:$I,$G139)))</f>
        <v>0</v>
      </c>
      <c r="J139" s="89">
        <f>IF(OR($C139=0,$E139=0,COUNTIFS(Prices!$D:$D,$H$12,Prices!$A:$A,$B139,Prices!$I:$I,$G139,Prices!$H:$H,"Product NA")&gt;0),0,(H139+(I139*($E139/1000))))</f>
        <v>0</v>
      </c>
      <c r="K139" s="89">
        <f t="shared" si="10"/>
        <v>0</v>
      </c>
      <c r="L139" s="89">
        <f t="shared" si="11"/>
        <v>0</v>
      </c>
      <c r="M139" s="90">
        <f t="shared" si="12"/>
        <v>0</v>
      </c>
      <c r="N139" s="90">
        <f t="shared" si="13"/>
        <v>0</v>
      </c>
    </row>
    <row r="140" spans="2:14" x14ac:dyDescent="0.35">
      <c r="B140" s="87" t="s">
        <v>135</v>
      </c>
      <c r="C140" s="66">
        <v>1</v>
      </c>
      <c r="D140" s="66">
        <v>1</v>
      </c>
      <c r="E140" s="66">
        <v>600</v>
      </c>
      <c r="F140" s="116" t="str">
        <f t="shared" si="8"/>
        <v/>
      </c>
      <c r="G140" s="116" t="str">
        <f t="shared" si="9"/>
        <v>0-1kg</v>
      </c>
      <c r="H140" s="88" cm="1">
        <f t="array" ref="H140">IF(IF(OR(COUNTIFS(Prices!$D:$D,$H$12,Prices!$A:$A,$B140,Prices!$I:$I,$G140)=0,COUNTIFS(Prices!$D:$D,$H$12,Prices!$A:$A,$B140,Prices!$I:$I,$G140,Prices!$G:$G,"Product NA")&gt;0),0,SUMIFS(Prices!$G:$G,Prices!$D:$D,$H$12,Prices!$A:$A,$B140,Prices!$I:$I,$G140)) = 0,
IF(OR(COUNTIFS(Prices!$D:$D,$H$12,Prices!$B:$B,INDEX(CountryZonalMapping[ZZZONE],MATCH(1,(CountryZonalMapping[Country Name] ='NPC Country Parcels'!$B140)*(CountryZonalMapping[MATERIAL]=$H$12),0)),Prices!$I:$I,$G140)=0,COUNTIFS(Prices!$D:$D,$H$12,Prices!$B:$B,INDEX(CountryZonalMapping[ZZZONE],MATCH(1,(CountryZonalMapping[Country Name] ='NPC Country Parcels'!$B140)*(CountryZonalMapping[MATERIAL]=$H$12),0)),Prices!$I:$I,$G140,Prices!$G:$G,"Product NA")&gt;0),0,SUMIFS(Prices!$G:$G,Prices!$D:$D,$H$12,Prices!$B:$B,INDEX(CountryZonalMapping[ZZZONE],MATCH(1,(CountryZonalMapping[Country Name] ='NPC Country Parcels'!$B140)*(CountryZonalMapping[MATERIAL]=$H$12),0)),Prices!$I:$I,$G140)),
IF(OR(COUNTIFS(Prices!$D:$D,$H$12,Prices!$A:$A,$B140,Prices!$I:$I,$G140)=0,COUNTIFS(Prices!$D:$D,$H$12,Prices!$A:$A,$B140,Prices!$I:$I,$G140,Prices!$G:$G,"Product NA")&gt;0),0,SUMIFS(Prices!$G:$G,Prices!$D:$D,$H$12,Prices!$A:$A,$B140,Prices!$I:$I,$G140)))</f>
        <v>73.849999999999994</v>
      </c>
      <c r="I140" s="88" cm="1">
        <f t="array" ref="I140">IF(IF(OR(COUNTIFS(Prices!$D:$D,$H$12,Prices!$A:$A,$B140,Prices!$I:$I,$G140)=0,COUNTIFS(Prices!$D:$D,$H$12,Prices!$A:$A,$B140,Prices!$I:$I,$G140,Prices!$H:$H,"Product NA")&gt;0),0,SUMIFS(Prices!$H:$H,Prices!$D:$D,$H$12,Prices!$A:$A,$B140,Prices!$I:$I,$G140)) = 0,
IF(OR(COUNTIFS(Prices!$D:$D,$H$12,Prices!$B:$B,INDEX(CountryZonalMapping[ZZZONE],MATCH(1,(CountryZonalMapping[Country Name] ='NPC Country Parcels'!$B140)*(CountryZonalMapping[MATERIAL]=$H$12),0)),Prices!$I:$I,$G140)=0,COUNTIFS(Prices!$D:$D,$H$12,Prices!$B:$B,INDEX(CountryZonalMapping[ZZZONE],MATCH(1,(CountryZonalMapping[Country Name] ='NPC Country Parcels'!$B140)*(CountryZonalMapping[MATERIAL]=$H$12),0)),Prices!$I:$I,$G140,Prices!$H:$H,"Product NA")&gt;0),0,SUMIFS(Prices!$H:$H,Prices!$D:$D,$H$12,Prices!$B:$B,INDEX(CountryZonalMapping[ZZZONE],MATCH(1,(CountryZonalMapping[Country Name] ='NPC Country Parcels'!$B140)*(CountryZonalMapping[MATERIAL]=$H$12),0)),Prices!$I:$I,$G140)),
IF(OR(COUNTIFS(Prices!$D:$D,$H$12,Prices!$A:$A,$B140,Prices!$I:$I,$G140)=0,COUNTIFS(Prices!$D:$D,$H$12,Prices!$A:$A,$B140,Prices!$I:$I,$G140,Prices!$H:$H,"Product NA")&gt;0),0,SUMIFS(Prices!$H:$H,Prices!$D:$D,$H$12,Prices!$A:$A,$B140,Prices!$I:$I,$G140)))</f>
        <v>0</v>
      </c>
      <c r="J140" s="89">
        <f>IF(OR($C140=0,$E140=0,COUNTIFS(Prices!$D:$D,$H$12,Prices!$A:$A,$B140,Prices!$I:$I,$G140,Prices!$H:$H,"Product NA")&gt;0),0,(H140+(I140*($E140/1000))))</f>
        <v>73.849999999999994</v>
      </c>
      <c r="K140" s="89">
        <f t="shared" si="10"/>
        <v>8.8619999999999983</v>
      </c>
      <c r="L140" s="89">
        <f t="shared" si="11"/>
        <v>0</v>
      </c>
      <c r="M140" s="90">
        <f t="shared" si="12"/>
        <v>82.711999999999989</v>
      </c>
      <c r="N140" s="90">
        <f t="shared" si="13"/>
        <v>82.711999999999989</v>
      </c>
    </row>
    <row r="141" spans="2:14" x14ac:dyDescent="0.35">
      <c r="B141" s="87" t="s">
        <v>136</v>
      </c>
      <c r="C141" s="66">
        <v>1</v>
      </c>
      <c r="D141" s="66">
        <v>1</v>
      </c>
      <c r="E141" s="66">
        <v>600</v>
      </c>
      <c r="F141" s="116" t="str">
        <f t="shared" si="8"/>
        <v/>
      </c>
      <c r="G141" s="116" t="str">
        <f t="shared" si="9"/>
        <v>0-1kg</v>
      </c>
      <c r="H141" s="88" cm="1">
        <f t="array" ref="H141">IF(IF(OR(COUNTIFS(Prices!$D:$D,$H$12,Prices!$A:$A,$B141,Prices!$I:$I,$G141)=0,COUNTIFS(Prices!$D:$D,$H$12,Prices!$A:$A,$B141,Prices!$I:$I,$G141,Prices!$G:$G,"Product NA")&gt;0),0,SUMIFS(Prices!$G:$G,Prices!$D:$D,$H$12,Prices!$A:$A,$B141,Prices!$I:$I,$G141)) = 0,
IF(OR(COUNTIFS(Prices!$D:$D,$H$12,Prices!$B:$B,INDEX(CountryZonalMapping[ZZZONE],MATCH(1,(CountryZonalMapping[Country Name] ='NPC Country Parcels'!$B141)*(CountryZonalMapping[MATERIAL]=$H$12),0)),Prices!$I:$I,$G141)=0,COUNTIFS(Prices!$D:$D,$H$12,Prices!$B:$B,INDEX(CountryZonalMapping[ZZZONE],MATCH(1,(CountryZonalMapping[Country Name] ='NPC Country Parcels'!$B141)*(CountryZonalMapping[MATERIAL]=$H$12),0)),Prices!$I:$I,$G141,Prices!$G:$G,"Product NA")&gt;0),0,SUMIFS(Prices!$G:$G,Prices!$D:$D,$H$12,Prices!$B:$B,INDEX(CountryZonalMapping[ZZZONE],MATCH(1,(CountryZonalMapping[Country Name] ='NPC Country Parcels'!$B141)*(CountryZonalMapping[MATERIAL]=$H$12),0)),Prices!$I:$I,$G141)),
IF(OR(COUNTIFS(Prices!$D:$D,$H$12,Prices!$A:$A,$B141,Prices!$I:$I,$G141)=0,COUNTIFS(Prices!$D:$D,$H$12,Prices!$A:$A,$B141,Prices!$I:$I,$G141,Prices!$G:$G,"Product NA")&gt;0),0,SUMIFS(Prices!$G:$G,Prices!$D:$D,$H$12,Prices!$A:$A,$B141,Prices!$I:$I,$G141)))</f>
        <v>66.489999999999995</v>
      </c>
      <c r="I141" s="88" cm="1">
        <f t="array" ref="I141">IF(IF(OR(COUNTIFS(Prices!$D:$D,$H$12,Prices!$A:$A,$B141,Prices!$I:$I,$G141)=0,COUNTIFS(Prices!$D:$D,$H$12,Prices!$A:$A,$B141,Prices!$I:$I,$G141,Prices!$H:$H,"Product NA")&gt;0),0,SUMIFS(Prices!$H:$H,Prices!$D:$D,$H$12,Prices!$A:$A,$B141,Prices!$I:$I,$G141)) = 0,
IF(OR(COUNTIFS(Prices!$D:$D,$H$12,Prices!$B:$B,INDEX(CountryZonalMapping[ZZZONE],MATCH(1,(CountryZonalMapping[Country Name] ='NPC Country Parcels'!$B141)*(CountryZonalMapping[MATERIAL]=$H$12),0)),Prices!$I:$I,$G141)=0,COUNTIFS(Prices!$D:$D,$H$12,Prices!$B:$B,INDEX(CountryZonalMapping[ZZZONE],MATCH(1,(CountryZonalMapping[Country Name] ='NPC Country Parcels'!$B141)*(CountryZonalMapping[MATERIAL]=$H$12),0)),Prices!$I:$I,$G141,Prices!$H:$H,"Product NA")&gt;0),0,SUMIFS(Prices!$H:$H,Prices!$D:$D,$H$12,Prices!$B:$B,INDEX(CountryZonalMapping[ZZZONE],MATCH(1,(CountryZonalMapping[Country Name] ='NPC Country Parcels'!$B141)*(CountryZonalMapping[MATERIAL]=$H$12),0)),Prices!$I:$I,$G141)),
IF(OR(COUNTIFS(Prices!$D:$D,$H$12,Prices!$A:$A,$B141,Prices!$I:$I,$G141)=0,COUNTIFS(Prices!$D:$D,$H$12,Prices!$A:$A,$B141,Prices!$I:$I,$G141,Prices!$H:$H,"Product NA")&gt;0),0,SUMIFS(Prices!$H:$H,Prices!$D:$D,$H$12,Prices!$A:$A,$B141,Prices!$I:$I,$G141)))</f>
        <v>0</v>
      </c>
      <c r="J141" s="89">
        <f>IF(OR($C141=0,$E141=0,COUNTIFS(Prices!$D:$D,$H$12,Prices!$A:$A,$B141,Prices!$I:$I,$G141,Prices!$H:$H,"Product NA")&gt;0),0,(H141+(I141*($E141/1000))))</f>
        <v>66.489999999999995</v>
      </c>
      <c r="K141" s="89">
        <f t="shared" si="10"/>
        <v>7.9787999999999988</v>
      </c>
      <c r="L141" s="89">
        <f t="shared" si="11"/>
        <v>0</v>
      </c>
      <c r="M141" s="90">
        <f t="shared" si="12"/>
        <v>74.468799999999987</v>
      </c>
      <c r="N141" s="90">
        <f t="shared" si="13"/>
        <v>74.468799999999987</v>
      </c>
    </row>
    <row r="142" spans="2:14" x14ac:dyDescent="0.35">
      <c r="B142" s="87" t="s">
        <v>137</v>
      </c>
      <c r="C142" s="66">
        <v>1</v>
      </c>
      <c r="D142" s="66">
        <v>1</v>
      </c>
      <c r="E142" s="66">
        <v>600</v>
      </c>
      <c r="F142" s="116" t="str">
        <f t="shared" si="8"/>
        <v/>
      </c>
      <c r="G142" s="116" t="str">
        <f t="shared" si="9"/>
        <v>0-1kg</v>
      </c>
      <c r="H142" s="88" cm="1">
        <f t="array" ref="H142">IF(IF(OR(COUNTIFS(Prices!$D:$D,$H$12,Prices!$A:$A,$B142,Prices!$I:$I,$G142)=0,COUNTIFS(Prices!$D:$D,$H$12,Prices!$A:$A,$B142,Prices!$I:$I,$G142,Prices!$G:$G,"Product NA")&gt;0),0,SUMIFS(Prices!$G:$G,Prices!$D:$D,$H$12,Prices!$A:$A,$B142,Prices!$I:$I,$G142)) = 0,
IF(OR(COUNTIFS(Prices!$D:$D,$H$12,Prices!$B:$B,INDEX(CountryZonalMapping[ZZZONE],MATCH(1,(CountryZonalMapping[Country Name] ='NPC Country Parcels'!$B142)*(CountryZonalMapping[MATERIAL]=$H$12),0)),Prices!$I:$I,$G142)=0,COUNTIFS(Prices!$D:$D,$H$12,Prices!$B:$B,INDEX(CountryZonalMapping[ZZZONE],MATCH(1,(CountryZonalMapping[Country Name] ='NPC Country Parcels'!$B142)*(CountryZonalMapping[MATERIAL]=$H$12),0)),Prices!$I:$I,$G142,Prices!$G:$G,"Product NA")&gt;0),0,SUMIFS(Prices!$G:$G,Prices!$D:$D,$H$12,Prices!$B:$B,INDEX(CountryZonalMapping[ZZZONE],MATCH(1,(CountryZonalMapping[Country Name] ='NPC Country Parcels'!$B142)*(CountryZonalMapping[MATERIAL]=$H$12),0)),Prices!$I:$I,$G142)),
IF(OR(COUNTIFS(Prices!$D:$D,$H$12,Prices!$A:$A,$B142,Prices!$I:$I,$G142)=0,COUNTIFS(Prices!$D:$D,$H$12,Prices!$A:$A,$B142,Prices!$I:$I,$G142,Prices!$G:$G,"Product NA")&gt;0),0,SUMIFS(Prices!$G:$G,Prices!$D:$D,$H$12,Prices!$A:$A,$B142,Prices!$I:$I,$G142)))</f>
        <v>73.849999999999994</v>
      </c>
      <c r="I142" s="88" cm="1">
        <f t="array" ref="I142">IF(IF(OR(COUNTIFS(Prices!$D:$D,$H$12,Prices!$A:$A,$B142,Prices!$I:$I,$G142)=0,COUNTIFS(Prices!$D:$D,$H$12,Prices!$A:$A,$B142,Prices!$I:$I,$G142,Prices!$H:$H,"Product NA")&gt;0),0,SUMIFS(Prices!$H:$H,Prices!$D:$D,$H$12,Prices!$A:$A,$B142,Prices!$I:$I,$G142)) = 0,
IF(OR(COUNTIFS(Prices!$D:$D,$H$12,Prices!$B:$B,INDEX(CountryZonalMapping[ZZZONE],MATCH(1,(CountryZonalMapping[Country Name] ='NPC Country Parcels'!$B142)*(CountryZonalMapping[MATERIAL]=$H$12),0)),Prices!$I:$I,$G142)=0,COUNTIFS(Prices!$D:$D,$H$12,Prices!$B:$B,INDEX(CountryZonalMapping[ZZZONE],MATCH(1,(CountryZonalMapping[Country Name] ='NPC Country Parcels'!$B142)*(CountryZonalMapping[MATERIAL]=$H$12),0)),Prices!$I:$I,$G142,Prices!$H:$H,"Product NA")&gt;0),0,SUMIFS(Prices!$H:$H,Prices!$D:$D,$H$12,Prices!$B:$B,INDEX(CountryZonalMapping[ZZZONE],MATCH(1,(CountryZonalMapping[Country Name] ='NPC Country Parcels'!$B142)*(CountryZonalMapping[MATERIAL]=$H$12),0)),Prices!$I:$I,$G142)),
IF(OR(COUNTIFS(Prices!$D:$D,$H$12,Prices!$A:$A,$B142,Prices!$I:$I,$G142)=0,COUNTIFS(Prices!$D:$D,$H$12,Prices!$A:$A,$B142,Prices!$I:$I,$G142,Prices!$H:$H,"Product NA")&gt;0),0,SUMIFS(Prices!$H:$H,Prices!$D:$D,$H$12,Prices!$A:$A,$B142,Prices!$I:$I,$G142)))</f>
        <v>0</v>
      </c>
      <c r="J142" s="89">
        <f>IF(OR($C142=0,$E142=0,COUNTIFS(Prices!$D:$D,$H$12,Prices!$A:$A,$B142,Prices!$I:$I,$G142,Prices!$H:$H,"Product NA")&gt;0),0,(H142+(I142*($E142/1000))))</f>
        <v>73.849999999999994</v>
      </c>
      <c r="K142" s="89">
        <f t="shared" si="10"/>
        <v>8.8619999999999983</v>
      </c>
      <c r="L142" s="89">
        <f t="shared" si="11"/>
        <v>0</v>
      </c>
      <c r="M142" s="90">
        <f t="shared" si="12"/>
        <v>82.711999999999989</v>
      </c>
      <c r="N142" s="90">
        <f t="shared" si="13"/>
        <v>82.711999999999989</v>
      </c>
    </row>
    <row r="143" spans="2:14" x14ac:dyDescent="0.35">
      <c r="B143" s="87" t="s">
        <v>138</v>
      </c>
      <c r="C143" s="66">
        <v>1</v>
      </c>
      <c r="D143" s="66">
        <v>1</v>
      </c>
      <c r="E143" s="66">
        <v>600</v>
      </c>
      <c r="F143" s="116" t="str">
        <f t="shared" ref="F143:F206" si="14">IF(E143&gt;30000,"Error: Weight should be less than 30,000g","")</f>
        <v/>
      </c>
      <c r="G143" s="116" t="str">
        <f t="shared" ref="G143:G206" si="15">IF(E143&lt;=1000,"0-1kg",IF(E143&lt;=2000,"1-2kg",IF(E143&lt;=3000,"2-3kg",IF(E143&lt;=4000,"3-4kg",IF(E143&lt;=5000,"4-5kg",IF(E143&lt;=6000,"5-6kg",IF(E143&lt;=7000,"6-7kg",IF(E143&lt;=8000,"7-8kg",IF(E143&lt;=9000,"8-9kg",IF(E143&lt;=10000,"9-10kg",IF(E143&lt;=15000,"10-15kg",IF(E143&lt;=20000,"15-20kg",IF(E143&lt;=25000,"20-25kg","25-30kg")))))))))))))</f>
        <v>0-1kg</v>
      </c>
      <c r="H143" s="88" cm="1">
        <f t="array" ref="H143">IF(IF(OR(COUNTIFS(Prices!$D:$D,$H$12,Prices!$A:$A,$B143,Prices!$I:$I,$G143)=0,COUNTIFS(Prices!$D:$D,$H$12,Prices!$A:$A,$B143,Prices!$I:$I,$G143,Prices!$G:$G,"Product NA")&gt;0),0,SUMIFS(Prices!$G:$G,Prices!$D:$D,$H$12,Prices!$A:$A,$B143,Prices!$I:$I,$G143)) = 0,
IF(OR(COUNTIFS(Prices!$D:$D,$H$12,Prices!$B:$B,INDEX(CountryZonalMapping[ZZZONE],MATCH(1,(CountryZonalMapping[Country Name] ='NPC Country Parcels'!$B143)*(CountryZonalMapping[MATERIAL]=$H$12),0)),Prices!$I:$I,$G143)=0,COUNTIFS(Prices!$D:$D,$H$12,Prices!$B:$B,INDEX(CountryZonalMapping[ZZZONE],MATCH(1,(CountryZonalMapping[Country Name] ='NPC Country Parcels'!$B143)*(CountryZonalMapping[MATERIAL]=$H$12),0)),Prices!$I:$I,$G143,Prices!$G:$G,"Product NA")&gt;0),0,SUMIFS(Prices!$G:$G,Prices!$D:$D,$H$12,Prices!$B:$B,INDEX(CountryZonalMapping[ZZZONE],MATCH(1,(CountryZonalMapping[Country Name] ='NPC Country Parcels'!$B143)*(CountryZonalMapping[MATERIAL]=$H$12),0)),Prices!$I:$I,$G143)),
IF(OR(COUNTIFS(Prices!$D:$D,$H$12,Prices!$A:$A,$B143,Prices!$I:$I,$G143)=0,COUNTIFS(Prices!$D:$D,$H$12,Prices!$A:$A,$B143,Prices!$I:$I,$G143,Prices!$G:$G,"Product NA")&gt;0),0,SUMIFS(Prices!$G:$G,Prices!$D:$D,$H$12,Prices!$A:$A,$B143,Prices!$I:$I,$G143)))</f>
        <v>73.849999999999994</v>
      </c>
      <c r="I143" s="88" cm="1">
        <f t="array" ref="I143">IF(IF(OR(COUNTIFS(Prices!$D:$D,$H$12,Prices!$A:$A,$B143,Prices!$I:$I,$G143)=0,COUNTIFS(Prices!$D:$D,$H$12,Prices!$A:$A,$B143,Prices!$I:$I,$G143,Prices!$H:$H,"Product NA")&gt;0),0,SUMIFS(Prices!$H:$H,Prices!$D:$D,$H$12,Prices!$A:$A,$B143,Prices!$I:$I,$G143)) = 0,
IF(OR(COUNTIFS(Prices!$D:$D,$H$12,Prices!$B:$B,INDEX(CountryZonalMapping[ZZZONE],MATCH(1,(CountryZonalMapping[Country Name] ='NPC Country Parcels'!$B143)*(CountryZonalMapping[MATERIAL]=$H$12),0)),Prices!$I:$I,$G143)=0,COUNTIFS(Prices!$D:$D,$H$12,Prices!$B:$B,INDEX(CountryZonalMapping[ZZZONE],MATCH(1,(CountryZonalMapping[Country Name] ='NPC Country Parcels'!$B143)*(CountryZonalMapping[MATERIAL]=$H$12),0)),Prices!$I:$I,$G143,Prices!$H:$H,"Product NA")&gt;0),0,SUMIFS(Prices!$H:$H,Prices!$D:$D,$H$12,Prices!$B:$B,INDEX(CountryZonalMapping[ZZZONE],MATCH(1,(CountryZonalMapping[Country Name] ='NPC Country Parcels'!$B143)*(CountryZonalMapping[MATERIAL]=$H$12),0)),Prices!$I:$I,$G143)),
IF(OR(COUNTIFS(Prices!$D:$D,$H$12,Prices!$A:$A,$B143,Prices!$I:$I,$G143)=0,COUNTIFS(Prices!$D:$D,$H$12,Prices!$A:$A,$B143,Prices!$I:$I,$G143,Prices!$H:$H,"Product NA")&gt;0),0,SUMIFS(Prices!$H:$H,Prices!$D:$D,$H$12,Prices!$A:$A,$B143,Prices!$I:$I,$G143)))</f>
        <v>0</v>
      </c>
      <c r="J143" s="89">
        <f>IF(OR($C143=0,$E143=0,COUNTIFS(Prices!$D:$D,$H$12,Prices!$A:$A,$B143,Prices!$I:$I,$G143,Prices!$H:$H,"Product NA")&gt;0),0,(H143+(I143*($E143/1000))))</f>
        <v>73.849999999999994</v>
      </c>
      <c r="K143" s="89">
        <f t="shared" ref="K143:K206" si="16">IF($D$7="Exclude",0,IFERROR(J143*$C$7,""))</f>
        <v>8.8619999999999983</v>
      </c>
      <c r="L143" s="89">
        <f t="shared" ref="L143:L206" si="17">IF($D$8="Exclude","",IFERROR( (J143 + K143)*-$C$8,""))</f>
        <v>0</v>
      </c>
      <c r="M143" s="90">
        <f t="shared" ref="M143:M206" si="18">IF(J143="n/a","n/a",SUM(J143:L143))</f>
        <v>82.711999999999989</v>
      </c>
      <c r="N143" s="90">
        <f t="shared" ref="N143:N206" si="19">IF($C143=0,0,IFERROR($C143*M143,"n/a"))</f>
        <v>82.711999999999989</v>
      </c>
    </row>
    <row r="144" spans="2:14" x14ac:dyDescent="0.35">
      <c r="B144" s="87" t="s">
        <v>139</v>
      </c>
      <c r="C144" s="66">
        <v>1</v>
      </c>
      <c r="D144" s="66">
        <v>1</v>
      </c>
      <c r="E144" s="66">
        <v>600</v>
      </c>
      <c r="F144" s="116" t="str">
        <f t="shared" si="14"/>
        <v/>
      </c>
      <c r="G144" s="116" t="str">
        <f t="shared" si="15"/>
        <v>0-1kg</v>
      </c>
      <c r="H144" s="88" cm="1">
        <f t="array" ref="H144">IF(IF(OR(COUNTIFS(Prices!$D:$D,$H$12,Prices!$A:$A,$B144,Prices!$I:$I,$G144)=0,COUNTIFS(Prices!$D:$D,$H$12,Prices!$A:$A,$B144,Prices!$I:$I,$G144,Prices!$G:$G,"Product NA")&gt;0),0,SUMIFS(Prices!$G:$G,Prices!$D:$D,$H$12,Prices!$A:$A,$B144,Prices!$I:$I,$G144)) = 0,
IF(OR(COUNTIFS(Prices!$D:$D,$H$12,Prices!$B:$B,INDEX(CountryZonalMapping[ZZZONE],MATCH(1,(CountryZonalMapping[Country Name] ='NPC Country Parcels'!$B144)*(CountryZonalMapping[MATERIAL]=$H$12),0)),Prices!$I:$I,$G144)=0,COUNTIFS(Prices!$D:$D,$H$12,Prices!$B:$B,INDEX(CountryZonalMapping[ZZZONE],MATCH(1,(CountryZonalMapping[Country Name] ='NPC Country Parcels'!$B144)*(CountryZonalMapping[MATERIAL]=$H$12),0)),Prices!$I:$I,$G144,Prices!$G:$G,"Product NA")&gt;0),0,SUMIFS(Prices!$G:$G,Prices!$D:$D,$H$12,Prices!$B:$B,INDEX(CountryZonalMapping[ZZZONE],MATCH(1,(CountryZonalMapping[Country Name] ='NPC Country Parcels'!$B144)*(CountryZonalMapping[MATERIAL]=$H$12),0)),Prices!$I:$I,$G144)),
IF(OR(COUNTIFS(Prices!$D:$D,$H$12,Prices!$A:$A,$B144,Prices!$I:$I,$G144)=0,COUNTIFS(Prices!$D:$D,$H$12,Prices!$A:$A,$B144,Prices!$I:$I,$G144,Prices!$G:$G,"Product NA")&gt;0),0,SUMIFS(Prices!$G:$G,Prices!$D:$D,$H$12,Prices!$A:$A,$B144,Prices!$I:$I,$G144)))</f>
        <v>55.66</v>
      </c>
      <c r="I144" s="88" cm="1">
        <f t="array" ref="I144">IF(IF(OR(COUNTIFS(Prices!$D:$D,$H$12,Prices!$A:$A,$B144,Prices!$I:$I,$G144)=0,COUNTIFS(Prices!$D:$D,$H$12,Prices!$A:$A,$B144,Prices!$I:$I,$G144,Prices!$H:$H,"Product NA")&gt;0),0,SUMIFS(Prices!$H:$H,Prices!$D:$D,$H$12,Prices!$A:$A,$B144,Prices!$I:$I,$G144)) = 0,
IF(OR(COUNTIFS(Prices!$D:$D,$H$12,Prices!$B:$B,INDEX(CountryZonalMapping[ZZZONE],MATCH(1,(CountryZonalMapping[Country Name] ='NPC Country Parcels'!$B144)*(CountryZonalMapping[MATERIAL]=$H$12),0)),Prices!$I:$I,$G144)=0,COUNTIFS(Prices!$D:$D,$H$12,Prices!$B:$B,INDEX(CountryZonalMapping[ZZZONE],MATCH(1,(CountryZonalMapping[Country Name] ='NPC Country Parcels'!$B144)*(CountryZonalMapping[MATERIAL]=$H$12),0)),Prices!$I:$I,$G144,Prices!$H:$H,"Product NA")&gt;0),0,SUMIFS(Prices!$H:$H,Prices!$D:$D,$H$12,Prices!$B:$B,INDEX(CountryZonalMapping[ZZZONE],MATCH(1,(CountryZonalMapping[Country Name] ='NPC Country Parcels'!$B144)*(CountryZonalMapping[MATERIAL]=$H$12),0)),Prices!$I:$I,$G144)),
IF(OR(COUNTIFS(Prices!$D:$D,$H$12,Prices!$A:$A,$B144,Prices!$I:$I,$G144)=0,COUNTIFS(Prices!$D:$D,$H$12,Prices!$A:$A,$B144,Prices!$I:$I,$G144,Prices!$H:$H,"Product NA")&gt;0),0,SUMIFS(Prices!$H:$H,Prices!$D:$D,$H$12,Prices!$A:$A,$B144,Prices!$I:$I,$G144)))</f>
        <v>0</v>
      </c>
      <c r="J144" s="89">
        <f>IF(OR($C144=0,$E144=0,COUNTIFS(Prices!$D:$D,$H$12,Prices!$A:$A,$B144,Prices!$I:$I,$G144,Prices!$H:$H,"Product NA")&gt;0),0,(H144+(I144*($E144/1000))))</f>
        <v>55.66</v>
      </c>
      <c r="K144" s="89">
        <f t="shared" si="16"/>
        <v>6.6791999999999989</v>
      </c>
      <c r="L144" s="89">
        <f t="shared" si="17"/>
        <v>0</v>
      </c>
      <c r="M144" s="90">
        <f t="shared" si="18"/>
        <v>62.339199999999998</v>
      </c>
      <c r="N144" s="90">
        <f t="shared" si="19"/>
        <v>62.339199999999998</v>
      </c>
    </row>
    <row r="145" spans="2:14" x14ac:dyDescent="0.35">
      <c r="B145" s="87" t="s">
        <v>140</v>
      </c>
      <c r="C145" s="66">
        <v>1</v>
      </c>
      <c r="D145" s="66">
        <v>1</v>
      </c>
      <c r="E145" s="66">
        <v>600</v>
      </c>
      <c r="F145" s="116" t="str">
        <f t="shared" si="14"/>
        <v/>
      </c>
      <c r="G145" s="116" t="str">
        <f t="shared" si="15"/>
        <v>0-1kg</v>
      </c>
      <c r="H145" s="88" cm="1">
        <f t="array" ref="H145">IF(IF(OR(COUNTIFS(Prices!$D:$D,$H$12,Prices!$A:$A,$B145,Prices!$I:$I,$G145)=0,COUNTIFS(Prices!$D:$D,$H$12,Prices!$A:$A,$B145,Prices!$I:$I,$G145,Prices!$G:$G,"Product NA")&gt;0),0,SUMIFS(Prices!$G:$G,Prices!$D:$D,$H$12,Prices!$A:$A,$B145,Prices!$I:$I,$G145)) = 0,
IF(OR(COUNTIFS(Prices!$D:$D,$H$12,Prices!$B:$B,INDEX(CountryZonalMapping[ZZZONE],MATCH(1,(CountryZonalMapping[Country Name] ='NPC Country Parcels'!$B145)*(CountryZonalMapping[MATERIAL]=$H$12),0)),Prices!$I:$I,$G145)=0,COUNTIFS(Prices!$D:$D,$H$12,Prices!$B:$B,INDEX(CountryZonalMapping[ZZZONE],MATCH(1,(CountryZonalMapping[Country Name] ='NPC Country Parcels'!$B145)*(CountryZonalMapping[MATERIAL]=$H$12),0)),Prices!$I:$I,$G145,Prices!$G:$G,"Product NA")&gt;0),0,SUMIFS(Prices!$G:$G,Prices!$D:$D,$H$12,Prices!$B:$B,INDEX(CountryZonalMapping[ZZZONE],MATCH(1,(CountryZonalMapping[Country Name] ='NPC Country Parcels'!$B145)*(CountryZonalMapping[MATERIAL]=$H$12),0)),Prices!$I:$I,$G145)),
IF(OR(COUNTIFS(Prices!$D:$D,$H$12,Prices!$A:$A,$B145,Prices!$I:$I,$G145)=0,COUNTIFS(Prices!$D:$D,$H$12,Prices!$A:$A,$B145,Prices!$I:$I,$G145,Prices!$G:$G,"Product NA")&gt;0),0,SUMIFS(Prices!$G:$G,Prices!$D:$D,$H$12,Prices!$A:$A,$B145,Prices!$I:$I,$G145)))</f>
        <v>73.849999999999994</v>
      </c>
      <c r="I145" s="88" cm="1">
        <f t="array" ref="I145">IF(IF(OR(COUNTIFS(Prices!$D:$D,$H$12,Prices!$A:$A,$B145,Prices!$I:$I,$G145)=0,COUNTIFS(Prices!$D:$D,$H$12,Prices!$A:$A,$B145,Prices!$I:$I,$G145,Prices!$H:$H,"Product NA")&gt;0),0,SUMIFS(Prices!$H:$H,Prices!$D:$D,$H$12,Prices!$A:$A,$B145,Prices!$I:$I,$G145)) = 0,
IF(OR(COUNTIFS(Prices!$D:$D,$H$12,Prices!$B:$B,INDEX(CountryZonalMapping[ZZZONE],MATCH(1,(CountryZonalMapping[Country Name] ='NPC Country Parcels'!$B145)*(CountryZonalMapping[MATERIAL]=$H$12),0)),Prices!$I:$I,$G145)=0,COUNTIFS(Prices!$D:$D,$H$12,Prices!$B:$B,INDEX(CountryZonalMapping[ZZZONE],MATCH(1,(CountryZonalMapping[Country Name] ='NPC Country Parcels'!$B145)*(CountryZonalMapping[MATERIAL]=$H$12),0)),Prices!$I:$I,$G145,Prices!$H:$H,"Product NA")&gt;0),0,SUMIFS(Prices!$H:$H,Prices!$D:$D,$H$12,Prices!$B:$B,INDEX(CountryZonalMapping[ZZZONE],MATCH(1,(CountryZonalMapping[Country Name] ='NPC Country Parcels'!$B145)*(CountryZonalMapping[MATERIAL]=$H$12),0)),Prices!$I:$I,$G145)),
IF(OR(COUNTIFS(Prices!$D:$D,$H$12,Prices!$A:$A,$B145,Prices!$I:$I,$G145)=0,COUNTIFS(Prices!$D:$D,$H$12,Prices!$A:$A,$B145,Prices!$I:$I,$G145,Prices!$H:$H,"Product NA")&gt;0),0,SUMIFS(Prices!$H:$H,Prices!$D:$D,$H$12,Prices!$A:$A,$B145,Prices!$I:$I,$G145)))</f>
        <v>0</v>
      </c>
      <c r="J145" s="89">
        <f>IF(OR($C145=0,$E145=0,COUNTIFS(Prices!$D:$D,$H$12,Prices!$A:$A,$B145,Prices!$I:$I,$G145,Prices!$H:$H,"Product NA")&gt;0),0,(H145+(I145*($E145/1000))))</f>
        <v>73.849999999999994</v>
      </c>
      <c r="K145" s="89">
        <f t="shared" si="16"/>
        <v>8.8619999999999983</v>
      </c>
      <c r="L145" s="89">
        <f t="shared" si="17"/>
        <v>0</v>
      </c>
      <c r="M145" s="90">
        <f t="shared" si="18"/>
        <v>82.711999999999989</v>
      </c>
      <c r="N145" s="90">
        <f t="shared" si="19"/>
        <v>82.711999999999989</v>
      </c>
    </row>
    <row r="146" spans="2:14" x14ac:dyDescent="0.35">
      <c r="B146" s="87" t="s">
        <v>141</v>
      </c>
      <c r="C146" s="66">
        <v>1</v>
      </c>
      <c r="D146" s="66">
        <v>1</v>
      </c>
      <c r="E146" s="66">
        <v>600</v>
      </c>
      <c r="F146" s="116" t="str">
        <f t="shared" si="14"/>
        <v/>
      </c>
      <c r="G146" s="116" t="str">
        <f t="shared" si="15"/>
        <v>0-1kg</v>
      </c>
      <c r="H146" s="88" cm="1">
        <f t="array" ref="H146">IF(IF(OR(COUNTIFS(Prices!$D:$D,$H$12,Prices!$A:$A,$B146,Prices!$I:$I,$G146)=0,COUNTIFS(Prices!$D:$D,$H$12,Prices!$A:$A,$B146,Prices!$I:$I,$G146,Prices!$G:$G,"Product NA")&gt;0),0,SUMIFS(Prices!$G:$G,Prices!$D:$D,$H$12,Prices!$A:$A,$B146,Prices!$I:$I,$G146)) = 0,
IF(OR(COUNTIFS(Prices!$D:$D,$H$12,Prices!$B:$B,INDEX(CountryZonalMapping[ZZZONE],MATCH(1,(CountryZonalMapping[Country Name] ='NPC Country Parcels'!$B146)*(CountryZonalMapping[MATERIAL]=$H$12),0)),Prices!$I:$I,$G146)=0,COUNTIFS(Prices!$D:$D,$H$12,Prices!$B:$B,INDEX(CountryZonalMapping[ZZZONE],MATCH(1,(CountryZonalMapping[Country Name] ='NPC Country Parcels'!$B146)*(CountryZonalMapping[MATERIAL]=$H$12),0)),Prices!$I:$I,$G146,Prices!$G:$G,"Product NA")&gt;0),0,SUMIFS(Prices!$G:$G,Prices!$D:$D,$H$12,Prices!$B:$B,INDEX(CountryZonalMapping[ZZZONE],MATCH(1,(CountryZonalMapping[Country Name] ='NPC Country Parcels'!$B146)*(CountryZonalMapping[MATERIAL]=$H$12),0)),Prices!$I:$I,$G146)),
IF(OR(COUNTIFS(Prices!$D:$D,$H$12,Prices!$A:$A,$B146,Prices!$I:$I,$G146)=0,COUNTIFS(Prices!$D:$D,$H$12,Prices!$A:$A,$B146,Prices!$I:$I,$G146,Prices!$G:$G,"Product NA")&gt;0),0,SUMIFS(Prices!$G:$G,Prices!$D:$D,$H$12,Prices!$A:$A,$B146,Prices!$I:$I,$G146)))</f>
        <v>73.849999999999994</v>
      </c>
      <c r="I146" s="88" cm="1">
        <f t="array" ref="I146">IF(IF(OR(COUNTIFS(Prices!$D:$D,$H$12,Prices!$A:$A,$B146,Prices!$I:$I,$G146)=0,COUNTIFS(Prices!$D:$D,$H$12,Prices!$A:$A,$B146,Prices!$I:$I,$G146,Prices!$H:$H,"Product NA")&gt;0),0,SUMIFS(Prices!$H:$H,Prices!$D:$D,$H$12,Prices!$A:$A,$B146,Prices!$I:$I,$G146)) = 0,
IF(OR(COUNTIFS(Prices!$D:$D,$H$12,Prices!$B:$B,INDEX(CountryZonalMapping[ZZZONE],MATCH(1,(CountryZonalMapping[Country Name] ='NPC Country Parcels'!$B146)*(CountryZonalMapping[MATERIAL]=$H$12),0)),Prices!$I:$I,$G146)=0,COUNTIFS(Prices!$D:$D,$H$12,Prices!$B:$B,INDEX(CountryZonalMapping[ZZZONE],MATCH(1,(CountryZonalMapping[Country Name] ='NPC Country Parcels'!$B146)*(CountryZonalMapping[MATERIAL]=$H$12),0)),Prices!$I:$I,$G146,Prices!$H:$H,"Product NA")&gt;0),0,SUMIFS(Prices!$H:$H,Prices!$D:$D,$H$12,Prices!$B:$B,INDEX(CountryZonalMapping[ZZZONE],MATCH(1,(CountryZonalMapping[Country Name] ='NPC Country Parcels'!$B146)*(CountryZonalMapping[MATERIAL]=$H$12),0)),Prices!$I:$I,$G146)),
IF(OR(COUNTIFS(Prices!$D:$D,$H$12,Prices!$A:$A,$B146,Prices!$I:$I,$G146)=0,COUNTIFS(Prices!$D:$D,$H$12,Prices!$A:$A,$B146,Prices!$I:$I,$G146,Prices!$H:$H,"Product NA")&gt;0),0,SUMIFS(Prices!$H:$H,Prices!$D:$D,$H$12,Prices!$A:$A,$B146,Prices!$I:$I,$G146)))</f>
        <v>0</v>
      </c>
      <c r="J146" s="89">
        <f>IF(OR($C146=0,$E146=0,COUNTIFS(Prices!$D:$D,$H$12,Prices!$A:$A,$B146,Prices!$I:$I,$G146,Prices!$H:$H,"Product NA")&gt;0),0,(H146+(I146*($E146/1000))))</f>
        <v>73.849999999999994</v>
      </c>
      <c r="K146" s="89">
        <f t="shared" si="16"/>
        <v>8.8619999999999983</v>
      </c>
      <c r="L146" s="89">
        <f t="shared" si="17"/>
        <v>0</v>
      </c>
      <c r="M146" s="90">
        <f t="shared" si="18"/>
        <v>82.711999999999989</v>
      </c>
      <c r="N146" s="90">
        <f t="shared" si="19"/>
        <v>82.711999999999989</v>
      </c>
    </row>
    <row r="147" spans="2:14" x14ac:dyDescent="0.35">
      <c r="B147" s="87" t="s">
        <v>142</v>
      </c>
      <c r="C147" s="66">
        <v>1</v>
      </c>
      <c r="D147" s="66">
        <v>1</v>
      </c>
      <c r="E147" s="66">
        <v>600</v>
      </c>
      <c r="F147" s="116" t="str">
        <f t="shared" si="14"/>
        <v/>
      </c>
      <c r="G147" s="116" t="str">
        <f t="shared" si="15"/>
        <v>0-1kg</v>
      </c>
      <c r="H147" s="88" cm="1">
        <f t="array" ref="H147">IF(IF(OR(COUNTIFS(Prices!$D:$D,$H$12,Prices!$A:$A,$B147,Prices!$I:$I,$G147)=0,COUNTIFS(Prices!$D:$D,$H$12,Prices!$A:$A,$B147,Prices!$I:$I,$G147,Prices!$G:$G,"Product NA")&gt;0),0,SUMIFS(Prices!$G:$G,Prices!$D:$D,$H$12,Prices!$A:$A,$B147,Prices!$I:$I,$G147)) = 0,
IF(OR(COUNTIFS(Prices!$D:$D,$H$12,Prices!$B:$B,INDEX(CountryZonalMapping[ZZZONE],MATCH(1,(CountryZonalMapping[Country Name] ='NPC Country Parcels'!$B147)*(CountryZonalMapping[MATERIAL]=$H$12),0)),Prices!$I:$I,$G147)=0,COUNTIFS(Prices!$D:$D,$H$12,Prices!$B:$B,INDEX(CountryZonalMapping[ZZZONE],MATCH(1,(CountryZonalMapping[Country Name] ='NPC Country Parcels'!$B147)*(CountryZonalMapping[MATERIAL]=$H$12),0)),Prices!$I:$I,$G147,Prices!$G:$G,"Product NA")&gt;0),0,SUMIFS(Prices!$G:$G,Prices!$D:$D,$H$12,Prices!$B:$B,INDEX(CountryZonalMapping[ZZZONE],MATCH(1,(CountryZonalMapping[Country Name] ='NPC Country Parcels'!$B147)*(CountryZonalMapping[MATERIAL]=$H$12),0)),Prices!$I:$I,$G147)),
IF(OR(COUNTIFS(Prices!$D:$D,$H$12,Prices!$A:$A,$B147,Prices!$I:$I,$G147)=0,COUNTIFS(Prices!$D:$D,$H$12,Prices!$A:$A,$B147,Prices!$I:$I,$G147,Prices!$G:$G,"Product NA")&gt;0),0,SUMIFS(Prices!$G:$G,Prices!$D:$D,$H$12,Prices!$A:$A,$B147,Prices!$I:$I,$G147)))</f>
        <v>73.849999999999994</v>
      </c>
      <c r="I147" s="88" cm="1">
        <f t="array" ref="I147">IF(IF(OR(COUNTIFS(Prices!$D:$D,$H$12,Prices!$A:$A,$B147,Prices!$I:$I,$G147)=0,COUNTIFS(Prices!$D:$D,$H$12,Prices!$A:$A,$B147,Prices!$I:$I,$G147,Prices!$H:$H,"Product NA")&gt;0),0,SUMIFS(Prices!$H:$H,Prices!$D:$D,$H$12,Prices!$A:$A,$B147,Prices!$I:$I,$G147)) = 0,
IF(OR(COUNTIFS(Prices!$D:$D,$H$12,Prices!$B:$B,INDEX(CountryZonalMapping[ZZZONE],MATCH(1,(CountryZonalMapping[Country Name] ='NPC Country Parcels'!$B147)*(CountryZonalMapping[MATERIAL]=$H$12),0)),Prices!$I:$I,$G147)=0,COUNTIFS(Prices!$D:$D,$H$12,Prices!$B:$B,INDEX(CountryZonalMapping[ZZZONE],MATCH(1,(CountryZonalMapping[Country Name] ='NPC Country Parcels'!$B147)*(CountryZonalMapping[MATERIAL]=$H$12),0)),Prices!$I:$I,$G147,Prices!$H:$H,"Product NA")&gt;0),0,SUMIFS(Prices!$H:$H,Prices!$D:$D,$H$12,Prices!$B:$B,INDEX(CountryZonalMapping[ZZZONE],MATCH(1,(CountryZonalMapping[Country Name] ='NPC Country Parcels'!$B147)*(CountryZonalMapping[MATERIAL]=$H$12),0)),Prices!$I:$I,$G147)),
IF(OR(COUNTIFS(Prices!$D:$D,$H$12,Prices!$A:$A,$B147,Prices!$I:$I,$G147)=0,COUNTIFS(Prices!$D:$D,$H$12,Prices!$A:$A,$B147,Prices!$I:$I,$G147,Prices!$H:$H,"Product NA")&gt;0),0,SUMIFS(Prices!$H:$H,Prices!$D:$D,$H$12,Prices!$A:$A,$B147,Prices!$I:$I,$G147)))</f>
        <v>0</v>
      </c>
      <c r="J147" s="89">
        <f>IF(OR($C147=0,$E147=0,COUNTIFS(Prices!$D:$D,$H$12,Prices!$A:$A,$B147,Prices!$I:$I,$G147,Prices!$H:$H,"Product NA")&gt;0),0,(H147+(I147*($E147/1000))))</f>
        <v>73.849999999999994</v>
      </c>
      <c r="K147" s="89">
        <f t="shared" si="16"/>
        <v>8.8619999999999983</v>
      </c>
      <c r="L147" s="89">
        <f t="shared" si="17"/>
        <v>0</v>
      </c>
      <c r="M147" s="90">
        <f t="shared" si="18"/>
        <v>82.711999999999989</v>
      </c>
      <c r="N147" s="90">
        <f t="shared" si="19"/>
        <v>82.711999999999989</v>
      </c>
    </row>
    <row r="148" spans="2:14" x14ac:dyDescent="0.35">
      <c r="B148" s="87" t="s">
        <v>143</v>
      </c>
      <c r="C148" s="66">
        <v>1</v>
      </c>
      <c r="D148" s="66">
        <v>1</v>
      </c>
      <c r="E148" s="66">
        <v>600</v>
      </c>
      <c r="F148" s="116" t="str">
        <f t="shared" si="14"/>
        <v/>
      </c>
      <c r="G148" s="116" t="str">
        <f t="shared" si="15"/>
        <v>0-1kg</v>
      </c>
      <c r="H148" s="88" cm="1">
        <f t="array" ref="H148">IF(IF(OR(COUNTIFS(Prices!$D:$D,$H$12,Prices!$A:$A,$B148,Prices!$I:$I,$G148)=0,COUNTIFS(Prices!$D:$D,$H$12,Prices!$A:$A,$B148,Prices!$I:$I,$G148,Prices!$G:$G,"Product NA")&gt;0),0,SUMIFS(Prices!$G:$G,Prices!$D:$D,$H$12,Prices!$A:$A,$B148,Prices!$I:$I,$G148)) = 0,
IF(OR(COUNTIFS(Prices!$D:$D,$H$12,Prices!$B:$B,INDEX(CountryZonalMapping[ZZZONE],MATCH(1,(CountryZonalMapping[Country Name] ='NPC Country Parcels'!$B148)*(CountryZonalMapping[MATERIAL]=$H$12),0)),Prices!$I:$I,$G148)=0,COUNTIFS(Prices!$D:$D,$H$12,Prices!$B:$B,INDEX(CountryZonalMapping[ZZZONE],MATCH(1,(CountryZonalMapping[Country Name] ='NPC Country Parcels'!$B148)*(CountryZonalMapping[MATERIAL]=$H$12),0)),Prices!$I:$I,$G148,Prices!$G:$G,"Product NA")&gt;0),0,SUMIFS(Prices!$G:$G,Prices!$D:$D,$H$12,Prices!$B:$B,INDEX(CountryZonalMapping[ZZZONE],MATCH(1,(CountryZonalMapping[Country Name] ='NPC Country Parcels'!$B148)*(CountryZonalMapping[MATERIAL]=$H$12),0)),Prices!$I:$I,$G148)),
IF(OR(COUNTIFS(Prices!$D:$D,$H$12,Prices!$A:$A,$B148,Prices!$I:$I,$G148)=0,COUNTIFS(Prices!$D:$D,$H$12,Prices!$A:$A,$B148,Prices!$I:$I,$G148,Prices!$G:$G,"Product NA")&gt;0),0,SUMIFS(Prices!$G:$G,Prices!$D:$D,$H$12,Prices!$A:$A,$B148,Prices!$I:$I,$G148)))</f>
        <v>42.43</v>
      </c>
      <c r="I148" s="88" cm="1">
        <f t="array" ref="I148">IF(IF(OR(COUNTIFS(Prices!$D:$D,$H$12,Prices!$A:$A,$B148,Prices!$I:$I,$G148)=0,COUNTIFS(Prices!$D:$D,$H$12,Prices!$A:$A,$B148,Prices!$I:$I,$G148,Prices!$H:$H,"Product NA")&gt;0),0,SUMIFS(Prices!$H:$H,Prices!$D:$D,$H$12,Prices!$A:$A,$B148,Prices!$I:$I,$G148)) = 0,
IF(OR(COUNTIFS(Prices!$D:$D,$H$12,Prices!$B:$B,INDEX(CountryZonalMapping[ZZZONE],MATCH(1,(CountryZonalMapping[Country Name] ='NPC Country Parcels'!$B148)*(CountryZonalMapping[MATERIAL]=$H$12),0)),Prices!$I:$I,$G148)=0,COUNTIFS(Prices!$D:$D,$H$12,Prices!$B:$B,INDEX(CountryZonalMapping[ZZZONE],MATCH(1,(CountryZonalMapping[Country Name] ='NPC Country Parcels'!$B148)*(CountryZonalMapping[MATERIAL]=$H$12),0)),Prices!$I:$I,$G148,Prices!$H:$H,"Product NA")&gt;0),0,SUMIFS(Prices!$H:$H,Prices!$D:$D,$H$12,Prices!$B:$B,INDEX(CountryZonalMapping[ZZZONE],MATCH(1,(CountryZonalMapping[Country Name] ='NPC Country Parcels'!$B148)*(CountryZonalMapping[MATERIAL]=$H$12),0)),Prices!$I:$I,$G148)),
IF(OR(COUNTIFS(Prices!$D:$D,$H$12,Prices!$A:$A,$B148,Prices!$I:$I,$G148)=0,COUNTIFS(Prices!$D:$D,$H$12,Prices!$A:$A,$B148,Prices!$I:$I,$G148,Prices!$H:$H,"Product NA")&gt;0),0,SUMIFS(Prices!$H:$H,Prices!$D:$D,$H$12,Prices!$A:$A,$B148,Prices!$I:$I,$G148)))</f>
        <v>0</v>
      </c>
      <c r="J148" s="89">
        <f>IF(OR($C148=0,$E148=0,COUNTIFS(Prices!$D:$D,$H$12,Prices!$A:$A,$B148,Prices!$I:$I,$G148,Prices!$H:$H,"Product NA")&gt;0),0,(H148+(I148*($E148/1000))))</f>
        <v>42.43</v>
      </c>
      <c r="K148" s="89">
        <f t="shared" si="16"/>
        <v>5.0915999999999997</v>
      </c>
      <c r="L148" s="89">
        <f t="shared" si="17"/>
        <v>0</v>
      </c>
      <c r="M148" s="90">
        <f t="shared" si="18"/>
        <v>47.521599999999999</v>
      </c>
      <c r="N148" s="90">
        <f t="shared" si="19"/>
        <v>47.521599999999999</v>
      </c>
    </row>
    <row r="149" spans="2:14" x14ac:dyDescent="0.35">
      <c r="B149" s="87" t="s">
        <v>144</v>
      </c>
      <c r="C149" s="66">
        <v>1</v>
      </c>
      <c r="D149" s="66">
        <v>1</v>
      </c>
      <c r="E149" s="66">
        <v>600</v>
      </c>
      <c r="F149" s="116" t="str">
        <f t="shared" si="14"/>
        <v/>
      </c>
      <c r="G149" s="116" t="str">
        <f t="shared" si="15"/>
        <v>0-1kg</v>
      </c>
      <c r="H149" s="88" cm="1">
        <f t="array" ref="H149">IF(IF(OR(COUNTIFS(Prices!$D:$D,$H$12,Prices!$A:$A,$B149,Prices!$I:$I,$G149)=0,COUNTIFS(Prices!$D:$D,$H$12,Prices!$A:$A,$B149,Prices!$I:$I,$G149,Prices!$G:$G,"Product NA")&gt;0),0,SUMIFS(Prices!$G:$G,Prices!$D:$D,$H$12,Prices!$A:$A,$B149,Prices!$I:$I,$G149)) = 0,
IF(OR(COUNTIFS(Prices!$D:$D,$H$12,Prices!$B:$B,INDEX(CountryZonalMapping[ZZZONE],MATCH(1,(CountryZonalMapping[Country Name] ='NPC Country Parcels'!$B149)*(CountryZonalMapping[MATERIAL]=$H$12),0)),Prices!$I:$I,$G149)=0,COUNTIFS(Prices!$D:$D,$H$12,Prices!$B:$B,INDEX(CountryZonalMapping[ZZZONE],MATCH(1,(CountryZonalMapping[Country Name] ='NPC Country Parcels'!$B149)*(CountryZonalMapping[MATERIAL]=$H$12),0)),Prices!$I:$I,$G149,Prices!$G:$G,"Product NA")&gt;0),0,SUMIFS(Prices!$G:$G,Prices!$D:$D,$H$12,Prices!$B:$B,INDEX(CountryZonalMapping[ZZZONE],MATCH(1,(CountryZonalMapping[Country Name] ='NPC Country Parcels'!$B149)*(CountryZonalMapping[MATERIAL]=$H$12),0)),Prices!$I:$I,$G149)),
IF(OR(COUNTIFS(Prices!$D:$D,$H$12,Prices!$A:$A,$B149,Prices!$I:$I,$G149)=0,COUNTIFS(Prices!$D:$D,$H$12,Prices!$A:$A,$B149,Prices!$I:$I,$G149,Prices!$G:$G,"Product NA")&gt;0),0,SUMIFS(Prices!$G:$G,Prices!$D:$D,$H$12,Prices!$A:$A,$B149,Prices!$I:$I,$G149)))</f>
        <v>70.98</v>
      </c>
      <c r="I149" s="88" cm="1">
        <f t="array" ref="I149">IF(IF(OR(COUNTIFS(Prices!$D:$D,$H$12,Prices!$A:$A,$B149,Prices!$I:$I,$G149)=0,COUNTIFS(Prices!$D:$D,$H$12,Prices!$A:$A,$B149,Prices!$I:$I,$G149,Prices!$H:$H,"Product NA")&gt;0),0,SUMIFS(Prices!$H:$H,Prices!$D:$D,$H$12,Prices!$A:$A,$B149,Prices!$I:$I,$G149)) = 0,
IF(OR(COUNTIFS(Prices!$D:$D,$H$12,Prices!$B:$B,INDEX(CountryZonalMapping[ZZZONE],MATCH(1,(CountryZonalMapping[Country Name] ='NPC Country Parcels'!$B149)*(CountryZonalMapping[MATERIAL]=$H$12),0)),Prices!$I:$I,$G149)=0,COUNTIFS(Prices!$D:$D,$H$12,Prices!$B:$B,INDEX(CountryZonalMapping[ZZZONE],MATCH(1,(CountryZonalMapping[Country Name] ='NPC Country Parcels'!$B149)*(CountryZonalMapping[MATERIAL]=$H$12),0)),Prices!$I:$I,$G149,Prices!$H:$H,"Product NA")&gt;0),0,SUMIFS(Prices!$H:$H,Prices!$D:$D,$H$12,Prices!$B:$B,INDEX(CountryZonalMapping[ZZZONE],MATCH(1,(CountryZonalMapping[Country Name] ='NPC Country Parcels'!$B149)*(CountryZonalMapping[MATERIAL]=$H$12),0)),Prices!$I:$I,$G149)),
IF(OR(COUNTIFS(Prices!$D:$D,$H$12,Prices!$A:$A,$B149,Prices!$I:$I,$G149)=0,COUNTIFS(Prices!$D:$D,$H$12,Prices!$A:$A,$B149,Prices!$I:$I,$G149,Prices!$H:$H,"Product NA")&gt;0),0,SUMIFS(Prices!$H:$H,Prices!$D:$D,$H$12,Prices!$A:$A,$B149,Prices!$I:$I,$G149)))</f>
        <v>0</v>
      </c>
      <c r="J149" s="89">
        <f>IF(OR($C149=0,$E149=0,COUNTIFS(Prices!$D:$D,$H$12,Prices!$A:$A,$B149,Prices!$I:$I,$G149,Prices!$H:$H,"Product NA")&gt;0),0,(H149+(I149*($E149/1000))))</f>
        <v>70.98</v>
      </c>
      <c r="K149" s="89">
        <f t="shared" si="16"/>
        <v>8.5175999999999998</v>
      </c>
      <c r="L149" s="89">
        <f t="shared" si="17"/>
        <v>0</v>
      </c>
      <c r="M149" s="90">
        <f t="shared" si="18"/>
        <v>79.497600000000006</v>
      </c>
      <c r="N149" s="90">
        <f t="shared" si="19"/>
        <v>79.497600000000006</v>
      </c>
    </row>
    <row r="150" spans="2:14" x14ac:dyDescent="0.35">
      <c r="B150" s="87" t="s">
        <v>145</v>
      </c>
      <c r="C150" s="66">
        <v>1</v>
      </c>
      <c r="D150" s="66">
        <v>1</v>
      </c>
      <c r="E150" s="66">
        <v>600</v>
      </c>
      <c r="F150" s="116" t="str">
        <f t="shared" si="14"/>
        <v/>
      </c>
      <c r="G150" s="116" t="str">
        <f t="shared" si="15"/>
        <v>0-1kg</v>
      </c>
      <c r="H150" s="88" cm="1">
        <f t="array" ref="H150">IF(IF(OR(COUNTIFS(Prices!$D:$D,$H$12,Prices!$A:$A,$B150,Prices!$I:$I,$G150)=0,COUNTIFS(Prices!$D:$D,$H$12,Prices!$A:$A,$B150,Prices!$I:$I,$G150,Prices!$G:$G,"Product NA")&gt;0),0,SUMIFS(Prices!$G:$G,Prices!$D:$D,$H$12,Prices!$A:$A,$B150,Prices!$I:$I,$G150)) = 0,
IF(OR(COUNTIFS(Prices!$D:$D,$H$12,Prices!$B:$B,INDEX(CountryZonalMapping[ZZZONE],MATCH(1,(CountryZonalMapping[Country Name] ='NPC Country Parcels'!$B150)*(CountryZonalMapping[MATERIAL]=$H$12),0)),Prices!$I:$I,$G150)=0,COUNTIFS(Prices!$D:$D,$H$12,Prices!$B:$B,INDEX(CountryZonalMapping[ZZZONE],MATCH(1,(CountryZonalMapping[Country Name] ='NPC Country Parcels'!$B150)*(CountryZonalMapping[MATERIAL]=$H$12),0)),Prices!$I:$I,$G150,Prices!$G:$G,"Product NA")&gt;0),0,SUMIFS(Prices!$G:$G,Prices!$D:$D,$H$12,Prices!$B:$B,INDEX(CountryZonalMapping[ZZZONE],MATCH(1,(CountryZonalMapping[Country Name] ='NPC Country Parcels'!$B150)*(CountryZonalMapping[MATERIAL]=$H$12),0)),Prices!$I:$I,$G150)),
IF(OR(COUNTIFS(Prices!$D:$D,$H$12,Prices!$A:$A,$B150,Prices!$I:$I,$G150)=0,COUNTIFS(Prices!$D:$D,$H$12,Prices!$A:$A,$B150,Prices!$I:$I,$G150,Prices!$G:$G,"Product NA")&gt;0),0,SUMIFS(Prices!$G:$G,Prices!$D:$D,$H$12,Prices!$A:$A,$B150,Prices!$I:$I,$G150)))</f>
        <v>73.849999999999994</v>
      </c>
      <c r="I150" s="88" cm="1">
        <f t="array" ref="I150">IF(IF(OR(COUNTIFS(Prices!$D:$D,$H$12,Prices!$A:$A,$B150,Prices!$I:$I,$G150)=0,COUNTIFS(Prices!$D:$D,$H$12,Prices!$A:$A,$B150,Prices!$I:$I,$G150,Prices!$H:$H,"Product NA")&gt;0),0,SUMIFS(Prices!$H:$H,Prices!$D:$D,$H$12,Prices!$A:$A,$B150,Prices!$I:$I,$G150)) = 0,
IF(OR(COUNTIFS(Prices!$D:$D,$H$12,Prices!$B:$B,INDEX(CountryZonalMapping[ZZZONE],MATCH(1,(CountryZonalMapping[Country Name] ='NPC Country Parcels'!$B150)*(CountryZonalMapping[MATERIAL]=$H$12),0)),Prices!$I:$I,$G150)=0,COUNTIFS(Prices!$D:$D,$H$12,Prices!$B:$B,INDEX(CountryZonalMapping[ZZZONE],MATCH(1,(CountryZonalMapping[Country Name] ='NPC Country Parcels'!$B150)*(CountryZonalMapping[MATERIAL]=$H$12),0)),Prices!$I:$I,$G150,Prices!$H:$H,"Product NA")&gt;0),0,SUMIFS(Prices!$H:$H,Prices!$D:$D,$H$12,Prices!$B:$B,INDEX(CountryZonalMapping[ZZZONE],MATCH(1,(CountryZonalMapping[Country Name] ='NPC Country Parcels'!$B150)*(CountryZonalMapping[MATERIAL]=$H$12),0)),Prices!$I:$I,$G150)),
IF(OR(COUNTIFS(Prices!$D:$D,$H$12,Prices!$A:$A,$B150,Prices!$I:$I,$G150)=0,COUNTIFS(Prices!$D:$D,$H$12,Prices!$A:$A,$B150,Prices!$I:$I,$G150,Prices!$H:$H,"Product NA")&gt;0),0,SUMIFS(Prices!$H:$H,Prices!$D:$D,$H$12,Prices!$A:$A,$B150,Prices!$I:$I,$G150)))</f>
        <v>0</v>
      </c>
      <c r="J150" s="89">
        <f>IF(OR($C150=0,$E150=0,COUNTIFS(Prices!$D:$D,$H$12,Prices!$A:$A,$B150,Prices!$I:$I,$G150,Prices!$H:$H,"Product NA")&gt;0),0,(H150+(I150*($E150/1000))))</f>
        <v>73.849999999999994</v>
      </c>
      <c r="K150" s="89">
        <f t="shared" si="16"/>
        <v>8.8619999999999983</v>
      </c>
      <c r="L150" s="89">
        <f t="shared" si="17"/>
        <v>0</v>
      </c>
      <c r="M150" s="90">
        <f t="shared" si="18"/>
        <v>82.711999999999989</v>
      </c>
      <c r="N150" s="90">
        <f t="shared" si="19"/>
        <v>82.711999999999989</v>
      </c>
    </row>
    <row r="151" spans="2:14" x14ac:dyDescent="0.35">
      <c r="B151" s="87" t="s">
        <v>146</v>
      </c>
      <c r="C151" s="66">
        <v>1</v>
      </c>
      <c r="D151" s="66">
        <v>1</v>
      </c>
      <c r="E151" s="66">
        <v>600</v>
      </c>
      <c r="F151" s="116" t="str">
        <f t="shared" si="14"/>
        <v/>
      </c>
      <c r="G151" s="116" t="str">
        <f t="shared" si="15"/>
        <v>0-1kg</v>
      </c>
      <c r="H151" s="88" cm="1">
        <f t="array" ref="H151">IF(IF(OR(COUNTIFS(Prices!$D:$D,$H$12,Prices!$A:$A,$B151,Prices!$I:$I,$G151)=0,COUNTIFS(Prices!$D:$D,$H$12,Prices!$A:$A,$B151,Prices!$I:$I,$G151,Prices!$G:$G,"Product NA")&gt;0),0,SUMIFS(Prices!$G:$G,Prices!$D:$D,$H$12,Prices!$A:$A,$B151,Prices!$I:$I,$G151)) = 0,
IF(OR(COUNTIFS(Prices!$D:$D,$H$12,Prices!$B:$B,INDEX(CountryZonalMapping[ZZZONE],MATCH(1,(CountryZonalMapping[Country Name] ='NPC Country Parcels'!$B151)*(CountryZonalMapping[MATERIAL]=$H$12),0)),Prices!$I:$I,$G151)=0,COUNTIFS(Prices!$D:$D,$H$12,Prices!$B:$B,INDEX(CountryZonalMapping[ZZZONE],MATCH(1,(CountryZonalMapping[Country Name] ='NPC Country Parcels'!$B151)*(CountryZonalMapping[MATERIAL]=$H$12),0)),Prices!$I:$I,$G151,Prices!$G:$G,"Product NA")&gt;0),0,SUMIFS(Prices!$G:$G,Prices!$D:$D,$H$12,Prices!$B:$B,INDEX(CountryZonalMapping[ZZZONE],MATCH(1,(CountryZonalMapping[Country Name] ='NPC Country Parcels'!$B151)*(CountryZonalMapping[MATERIAL]=$H$12),0)),Prices!$I:$I,$G151)),
IF(OR(COUNTIFS(Prices!$D:$D,$H$12,Prices!$A:$A,$B151,Prices!$I:$I,$G151)=0,COUNTIFS(Prices!$D:$D,$H$12,Prices!$A:$A,$B151,Prices!$I:$I,$G151,Prices!$G:$G,"Product NA")&gt;0),0,SUMIFS(Prices!$G:$G,Prices!$D:$D,$H$12,Prices!$A:$A,$B151,Prices!$I:$I,$G151)))</f>
        <v>70.98</v>
      </c>
      <c r="I151" s="88" cm="1">
        <f t="array" ref="I151">IF(IF(OR(COUNTIFS(Prices!$D:$D,$H$12,Prices!$A:$A,$B151,Prices!$I:$I,$G151)=0,COUNTIFS(Prices!$D:$D,$H$12,Prices!$A:$A,$B151,Prices!$I:$I,$G151,Prices!$H:$H,"Product NA")&gt;0),0,SUMIFS(Prices!$H:$H,Prices!$D:$D,$H$12,Prices!$A:$A,$B151,Prices!$I:$I,$G151)) = 0,
IF(OR(COUNTIFS(Prices!$D:$D,$H$12,Prices!$B:$B,INDEX(CountryZonalMapping[ZZZONE],MATCH(1,(CountryZonalMapping[Country Name] ='NPC Country Parcels'!$B151)*(CountryZonalMapping[MATERIAL]=$H$12),0)),Prices!$I:$I,$G151)=0,COUNTIFS(Prices!$D:$D,$H$12,Prices!$B:$B,INDEX(CountryZonalMapping[ZZZONE],MATCH(1,(CountryZonalMapping[Country Name] ='NPC Country Parcels'!$B151)*(CountryZonalMapping[MATERIAL]=$H$12),0)),Prices!$I:$I,$G151,Prices!$H:$H,"Product NA")&gt;0),0,SUMIFS(Prices!$H:$H,Prices!$D:$D,$H$12,Prices!$B:$B,INDEX(CountryZonalMapping[ZZZONE],MATCH(1,(CountryZonalMapping[Country Name] ='NPC Country Parcels'!$B151)*(CountryZonalMapping[MATERIAL]=$H$12),0)),Prices!$I:$I,$G151)),
IF(OR(COUNTIFS(Prices!$D:$D,$H$12,Prices!$A:$A,$B151,Prices!$I:$I,$G151)=0,COUNTIFS(Prices!$D:$D,$H$12,Prices!$A:$A,$B151,Prices!$I:$I,$G151,Prices!$H:$H,"Product NA")&gt;0),0,SUMIFS(Prices!$H:$H,Prices!$D:$D,$H$12,Prices!$A:$A,$B151,Prices!$I:$I,$G151)))</f>
        <v>0</v>
      </c>
      <c r="J151" s="89">
        <f>IF(OR($C151=0,$E151=0,COUNTIFS(Prices!$D:$D,$H$12,Prices!$A:$A,$B151,Prices!$I:$I,$G151,Prices!$H:$H,"Product NA")&gt;0),0,(H151+(I151*($E151/1000))))</f>
        <v>70.98</v>
      </c>
      <c r="K151" s="89">
        <f t="shared" si="16"/>
        <v>8.5175999999999998</v>
      </c>
      <c r="L151" s="89">
        <f t="shared" si="17"/>
        <v>0</v>
      </c>
      <c r="M151" s="90">
        <f t="shared" si="18"/>
        <v>79.497600000000006</v>
      </c>
      <c r="N151" s="90">
        <f t="shared" si="19"/>
        <v>79.497600000000006</v>
      </c>
    </row>
    <row r="152" spans="2:14" x14ac:dyDescent="0.35">
      <c r="B152" s="87" t="s">
        <v>147</v>
      </c>
      <c r="C152" s="66">
        <v>1</v>
      </c>
      <c r="D152" s="66">
        <v>1</v>
      </c>
      <c r="E152" s="66">
        <v>600</v>
      </c>
      <c r="F152" s="116" t="str">
        <f t="shared" si="14"/>
        <v/>
      </c>
      <c r="G152" s="116" t="str">
        <f t="shared" si="15"/>
        <v>0-1kg</v>
      </c>
      <c r="H152" s="88" cm="1">
        <f t="array" ref="H152">IF(IF(OR(COUNTIFS(Prices!$D:$D,$H$12,Prices!$A:$A,$B152,Prices!$I:$I,$G152)=0,COUNTIFS(Prices!$D:$D,$H$12,Prices!$A:$A,$B152,Prices!$I:$I,$G152,Prices!$G:$G,"Product NA")&gt;0),0,SUMIFS(Prices!$G:$G,Prices!$D:$D,$H$12,Prices!$A:$A,$B152,Prices!$I:$I,$G152)) = 0,
IF(OR(COUNTIFS(Prices!$D:$D,$H$12,Prices!$B:$B,INDEX(CountryZonalMapping[ZZZONE],MATCH(1,(CountryZonalMapping[Country Name] ='NPC Country Parcels'!$B152)*(CountryZonalMapping[MATERIAL]=$H$12),0)),Prices!$I:$I,$G152)=0,COUNTIFS(Prices!$D:$D,$H$12,Prices!$B:$B,INDEX(CountryZonalMapping[ZZZONE],MATCH(1,(CountryZonalMapping[Country Name] ='NPC Country Parcels'!$B152)*(CountryZonalMapping[MATERIAL]=$H$12),0)),Prices!$I:$I,$G152,Prices!$G:$G,"Product NA")&gt;0),0,SUMIFS(Prices!$G:$G,Prices!$D:$D,$H$12,Prices!$B:$B,INDEX(CountryZonalMapping[ZZZONE],MATCH(1,(CountryZonalMapping[Country Name] ='NPC Country Parcels'!$B152)*(CountryZonalMapping[MATERIAL]=$H$12),0)),Prices!$I:$I,$G152)),
IF(OR(COUNTIFS(Prices!$D:$D,$H$12,Prices!$A:$A,$B152,Prices!$I:$I,$G152)=0,COUNTIFS(Prices!$D:$D,$H$12,Prices!$A:$A,$B152,Prices!$I:$I,$G152,Prices!$G:$G,"Product NA")&gt;0),0,SUMIFS(Prices!$G:$G,Prices!$D:$D,$H$12,Prices!$A:$A,$B152,Prices!$I:$I,$G152)))</f>
        <v>73.849999999999994</v>
      </c>
      <c r="I152" s="88" cm="1">
        <f t="array" ref="I152">IF(IF(OR(COUNTIFS(Prices!$D:$D,$H$12,Prices!$A:$A,$B152,Prices!$I:$I,$G152)=0,COUNTIFS(Prices!$D:$D,$H$12,Prices!$A:$A,$B152,Prices!$I:$I,$G152,Prices!$H:$H,"Product NA")&gt;0),0,SUMIFS(Prices!$H:$H,Prices!$D:$D,$H$12,Prices!$A:$A,$B152,Prices!$I:$I,$G152)) = 0,
IF(OR(COUNTIFS(Prices!$D:$D,$H$12,Prices!$B:$B,INDEX(CountryZonalMapping[ZZZONE],MATCH(1,(CountryZonalMapping[Country Name] ='NPC Country Parcels'!$B152)*(CountryZonalMapping[MATERIAL]=$H$12),0)),Prices!$I:$I,$G152)=0,COUNTIFS(Prices!$D:$D,$H$12,Prices!$B:$B,INDEX(CountryZonalMapping[ZZZONE],MATCH(1,(CountryZonalMapping[Country Name] ='NPC Country Parcels'!$B152)*(CountryZonalMapping[MATERIAL]=$H$12),0)),Prices!$I:$I,$G152,Prices!$H:$H,"Product NA")&gt;0),0,SUMIFS(Prices!$H:$H,Prices!$D:$D,$H$12,Prices!$B:$B,INDEX(CountryZonalMapping[ZZZONE],MATCH(1,(CountryZonalMapping[Country Name] ='NPC Country Parcels'!$B152)*(CountryZonalMapping[MATERIAL]=$H$12),0)),Prices!$I:$I,$G152)),
IF(OR(COUNTIFS(Prices!$D:$D,$H$12,Prices!$A:$A,$B152,Prices!$I:$I,$G152)=0,COUNTIFS(Prices!$D:$D,$H$12,Prices!$A:$A,$B152,Prices!$I:$I,$G152,Prices!$H:$H,"Product NA")&gt;0),0,SUMIFS(Prices!$H:$H,Prices!$D:$D,$H$12,Prices!$A:$A,$B152,Prices!$I:$I,$G152)))</f>
        <v>0</v>
      </c>
      <c r="J152" s="89">
        <f>IF(OR($C152=0,$E152=0,COUNTIFS(Prices!$D:$D,$H$12,Prices!$A:$A,$B152,Prices!$I:$I,$G152,Prices!$H:$H,"Product NA")&gt;0),0,(H152+(I152*($E152/1000))))</f>
        <v>73.849999999999994</v>
      </c>
      <c r="K152" s="89">
        <f t="shared" si="16"/>
        <v>8.8619999999999983</v>
      </c>
      <c r="L152" s="89">
        <f t="shared" si="17"/>
        <v>0</v>
      </c>
      <c r="M152" s="90">
        <f t="shared" si="18"/>
        <v>82.711999999999989</v>
      </c>
      <c r="N152" s="90">
        <f t="shared" si="19"/>
        <v>82.711999999999989</v>
      </c>
    </row>
    <row r="153" spans="2:14" x14ac:dyDescent="0.35">
      <c r="B153" s="87" t="s">
        <v>148</v>
      </c>
      <c r="C153" s="66">
        <v>1</v>
      </c>
      <c r="D153" s="66">
        <v>1</v>
      </c>
      <c r="E153" s="66">
        <v>600</v>
      </c>
      <c r="F153" s="116" t="str">
        <f t="shared" si="14"/>
        <v/>
      </c>
      <c r="G153" s="116" t="str">
        <f t="shared" si="15"/>
        <v>0-1kg</v>
      </c>
      <c r="H153" s="88" cm="1">
        <f t="array" ref="H153">IF(IF(OR(COUNTIFS(Prices!$D:$D,$H$12,Prices!$A:$A,$B153,Prices!$I:$I,$G153)=0,COUNTIFS(Prices!$D:$D,$H$12,Prices!$A:$A,$B153,Prices!$I:$I,$G153,Prices!$G:$G,"Product NA")&gt;0),0,SUMIFS(Prices!$G:$G,Prices!$D:$D,$H$12,Prices!$A:$A,$B153,Prices!$I:$I,$G153)) = 0,
IF(OR(COUNTIFS(Prices!$D:$D,$H$12,Prices!$B:$B,INDEX(CountryZonalMapping[ZZZONE],MATCH(1,(CountryZonalMapping[Country Name] ='NPC Country Parcels'!$B153)*(CountryZonalMapping[MATERIAL]=$H$12),0)),Prices!$I:$I,$G153)=0,COUNTIFS(Prices!$D:$D,$H$12,Prices!$B:$B,INDEX(CountryZonalMapping[ZZZONE],MATCH(1,(CountryZonalMapping[Country Name] ='NPC Country Parcels'!$B153)*(CountryZonalMapping[MATERIAL]=$H$12),0)),Prices!$I:$I,$G153,Prices!$G:$G,"Product NA")&gt;0),0,SUMIFS(Prices!$G:$G,Prices!$D:$D,$H$12,Prices!$B:$B,INDEX(CountryZonalMapping[ZZZONE],MATCH(1,(CountryZonalMapping[Country Name] ='NPC Country Parcels'!$B153)*(CountryZonalMapping[MATERIAL]=$H$12),0)),Prices!$I:$I,$G153)),
IF(OR(COUNTIFS(Prices!$D:$D,$H$12,Prices!$A:$A,$B153,Prices!$I:$I,$G153)=0,COUNTIFS(Prices!$D:$D,$H$12,Prices!$A:$A,$B153,Prices!$I:$I,$G153,Prices!$G:$G,"Product NA")&gt;0),0,SUMIFS(Prices!$G:$G,Prices!$D:$D,$H$12,Prices!$A:$A,$B153,Prices!$I:$I,$G153)))</f>
        <v>73.849999999999994</v>
      </c>
      <c r="I153" s="88" cm="1">
        <f t="array" ref="I153">IF(IF(OR(COUNTIFS(Prices!$D:$D,$H$12,Prices!$A:$A,$B153,Prices!$I:$I,$G153)=0,COUNTIFS(Prices!$D:$D,$H$12,Prices!$A:$A,$B153,Prices!$I:$I,$G153,Prices!$H:$H,"Product NA")&gt;0),0,SUMIFS(Prices!$H:$H,Prices!$D:$D,$H$12,Prices!$A:$A,$B153,Prices!$I:$I,$G153)) = 0,
IF(OR(COUNTIFS(Prices!$D:$D,$H$12,Prices!$B:$B,INDEX(CountryZonalMapping[ZZZONE],MATCH(1,(CountryZonalMapping[Country Name] ='NPC Country Parcels'!$B153)*(CountryZonalMapping[MATERIAL]=$H$12),0)),Prices!$I:$I,$G153)=0,COUNTIFS(Prices!$D:$D,$H$12,Prices!$B:$B,INDEX(CountryZonalMapping[ZZZONE],MATCH(1,(CountryZonalMapping[Country Name] ='NPC Country Parcels'!$B153)*(CountryZonalMapping[MATERIAL]=$H$12),0)),Prices!$I:$I,$G153,Prices!$H:$H,"Product NA")&gt;0),0,SUMIFS(Prices!$H:$H,Prices!$D:$D,$H$12,Prices!$B:$B,INDEX(CountryZonalMapping[ZZZONE],MATCH(1,(CountryZonalMapping[Country Name] ='NPC Country Parcels'!$B153)*(CountryZonalMapping[MATERIAL]=$H$12),0)),Prices!$I:$I,$G153)),
IF(OR(COUNTIFS(Prices!$D:$D,$H$12,Prices!$A:$A,$B153,Prices!$I:$I,$G153)=0,COUNTIFS(Prices!$D:$D,$H$12,Prices!$A:$A,$B153,Prices!$I:$I,$G153,Prices!$H:$H,"Product NA")&gt;0),0,SUMIFS(Prices!$H:$H,Prices!$D:$D,$H$12,Prices!$A:$A,$B153,Prices!$I:$I,$G153)))</f>
        <v>0</v>
      </c>
      <c r="J153" s="89">
        <f>IF(OR($C153=0,$E153=0,COUNTIFS(Prices!$D:$D,$H$12,Prices!$A:$A,$B153,Prices!$I:$I,$G153,Prices!$H:$H,"Product NA")&gt;0),0,(H153+(I153*($E153/1000))))</f>
        <v>73.849999999999994</v>
      </c>
      <c r="K153" s="89">
        <f t="shared" si="16"/>
        <v>8.8619999999999983</v>
      </c>
      <c r="L153" s="89">
        <f t="shared" si="17"/>
        <v>0</v>
      </c>
      <c r="M153" s="90">
        <f t="shared" si="18"/>
        <v>82.711999999999989</v>
      </c>
      <c r="N153" s="90">
        <f t="shared" si="19"/>
        <v>82.711999999999989</v>
      </c>
    </row>
    <row r="154" spans="2:14" x14ac:dyDescent="0.35">
      <c r="B154" s="87" t="s">
        <v>149</v>
      </c>
      <c r="C154" s="66">
        <v>1</v>
      </c>
      <c r="D154" s="66">
        <v>1</v>
      </c>
      <c r="E154" s="66">
        <v>600</v>
      </c>
      <c r="F154" s="116" t="str">
        <f t="shared" si="14"/>
        <v/>
      </c>
      <c r="G154" s="116" t="str">
        <f t="shared" si="15"/>
        <v>0-1kg</v>
      </c>
      <c r="H154" s="88" cm="1">
        <f t="array" ref="H154">IF(IF(OR(COUNTIFS(Prices!$D:$D,$H$12,Prices!$A:$A,$B154,Prices!$I:$I,$G154)=0,COUNTIFS(Prices!$D:$D,$H$12,Prices!$A:$A,$B154,Prices!$I:$I,$G154,Prices!$G:$G,"Product NA")&gt;0),0,SUMIFS(Prices!$G:$G,Prices!$D:$D,$H$12,Prices!$A:$A,$B154,Prices!$I:$I,$G154)) = 0,
IF(OR(COUNTIFS(Prices!$D:$D,$H$12,Prices!$B:$B,INDEX(CountryZonalMapping[ZZZONE],MATCH(1,(CountryZonalMapping[Country Name] ='NPC Country Parcels'!$B154)*(CountryZonalMapping[MATERIAL]=$H$12),0)),Prices!$I:$I,$G154)=0,COUNTIFS(Prices!$D:$D,$H$12,Prices!$B:$B,INDEX(CountryZonalMapping[ZZZONE],MATCH(1,(CountryZonalMapping[Country Name] ='NPC Country Parcels'!$B154)*(CountryZonalMapping[MATERIAL]=$H$12),0)),Prices!$I:$I,$G154,Prices!$G:$G,"Product NA")&gt;0),0,SUMIFS(Prices!$G:$G,Prices!$D:$D,$H$12,Prices!$B:$B,INDEX(CountryZonalMapping[ZZZONE],MATCH(1,(CountryZonalMapping[Country Name] ='NPC Country Parcels'!$B154)*(CountryZonalMapping[MATERIAL]=$H$12),0)),Prices!$I:$I,$G154)),
IF(OR(COUNTIFS(Prices!$D:$D,$H$12,Prices!$A:$A,$B154,Prices!$I:$I,$G154)=0,COUNTIFS(Prices!$D:$D,$H$12,Prices!$A:$A,$B154,Prices!$I:$I,$G154,Prices!$G:$G,"Product NA")&gt;0),0,SUMIFS(Prices!$G:$G,Prices!$D:$D,$H$12,Prices!$A:$A,$B154,Prices!$I:$I,$G154)))</f>
        <v>73.849999999999994</v>
      </c>
      <c r="I154" s="88" cm="1">
        <f t="array" ref="I154">IF(IF(OR(COUNTIFS(Prices!$D:$D,$H$12,Prices!$A:$A,$B154,Prices!$I:$I,$G154)=0,COUNTIFS(Prices!$D:$D,$H$12,Prices!$A:$A,$B154,Prices!$I:$I,$G154,Prices!$H:$H,"Product NA")&gt;0),0,SUMIFS(Prices!$H:$H,Prices!$D:$D,$H$12,Prices!$A:$A,$B154,Prices!$I:$I,$G154)) = 0,
IF(OR(COUNTIFS(Prices!$D:$D,$H$12,Prices!$B:$B,INDEX(CountryZonalMapping[ZZZONE],MATCH(1,(CountryZonalMapping[Country Name] ='NPC Country Parcels'!$B154)*(CountryZonalMapping[MATERIAL]=$H$12),0)),Prices!$I:$I,$G154)=0,COUNTIFS(Prices!$D:$D,$H$12,Prices!$B:$B,INDEX(CountryZonalMapping[ZZZONE],MATCH(1,(CountryZonalMapping[Country Name] ='NPC Country Parcels'!$B154)*(CountryZonalMapping[MATERIAL]=$H$12),0)),Prices!$I:$I,$G154,Prices!$H:$H,"Product NA")&gt;0),0,SUMIFS(Prices!$H:$H,Prices!$D:$D,$H$12,Prices!$B:$B,INDEX(CountryZonalMapping[ZZZONE],MATCH(1,(CountryZonalMapping[Country Name] ='NPC Country Parcels'!$B154)*(CountryZonalMapping[MATERIAL]=$H$12),0)),Prices!$I:$I,$G154)),
IF(OR(COUNTIFS(Prices!$D:$D,$H$12,Prices!$A:$A,$B154,Prices!$I:$I,$G154)=0,COUNTIFS(Prices!$D:$D,$H$12,Prices!$A:$A,$B154,Prices!$I:$I,$G154,Prices!$H:$H,"Product NA")&gt;0),0,SUMIFS(Prices!$H:$H,Prices!$D:$D,$H$12,Prices!$A:$A,$B154,Prices!$I:$I,$G154)))</f>
        <v>0</v>
      </c>
      <c r="J154" s="89">
        <f>IF(OR($C154=0,$E154=0,COUNTIFS(Prices!$D:$D,$H$12,Prices!$A:$A,$B154,Prices!$I:$I,$G154,Prices!$H:$H,"Product NA")&gt;0),0,(H154+(I154*($E154/1000))))</f>
        <v>73.849999999999994</v>
      </c>
      <c r="K154" s="89">
        <f t="shared" si="16"/>
        <v>8.8619999999999983</v>
      </c>
      <c r="L154" s="89">
        <f t="shared" si="17"/>
        <v>0</v>
      </c>
      <c r="M154" s="90">
        <f t="shared" si="18"/>
        <v>82.711999999999989</v>
      </c>
      <c r="N154" s="90">
        <f t="shared" si="19"/>
        <v>82.711999999999989</v>
      </c>
    </row>
    <row r="155" spans="2:14" x14ac:dyDescent="0.35">
      <c r="B155" s="87" t="s">
        <v>150</v>
      </c>
      <c r="C155" s="66">
        <v>1</v>
      </c>
      <c r="D155" s="66">
        <v>1</v>
      </c>
      <c r="E155" s="66">
        <v>600</v>
      </c>
      <c r="F155" s="116" t="str">
        <f t="shared" si="14"/>
        <v/>
      </c>
      <c r="G155" s="116" t="str">
        <f t="shared" si="15"/>
        <v>0-1kg</v>
      </c>
      <c r="H155" s="88" cm="1">
        <f t="array" ref="H155">IF(IF(OR(COUNTIFS(Prices!$D:$D,$H$12,Prices!$A:$A,$B155,Prices!$I:$I,$G155)=0,COUNTIFS(Prices!$D:$D,$H$12,Prices!$A:$A,$B155,Prices!$I:$I,$G155,Prices!$G:$G,"Product NA")&gt;0),0,SUMIFS(Prices!$G:$G,Prices!$D:$D,$H$12,Prices!$A:$A,$B155,Prices!$I:$I,$G155)) = 0,
IF(OR(COUNTIFS(Prices!$D:$D,$H$12,Prices!$B:$B,INDEX(CountryZonalMapping[ZZZONE],MATCH(1,(CountryZonalMapping[Country Name] ='NPC Country Parcels'!$B155)*(CountryZonalMapping[MATERIAL]=$H$12),0)),Prices!$I:$I,$G155)=0,COUNTIFS(Prices!$D:$D,$H$12,Prices!$B:$B,INDEX(CountryZonalMapping[ZZZONE],MATCH(1,(CountryZonalMapping[Country Name] ='NPC Country Parcels'!$B155)*(CountryZonalMapping[MATERIAL]=$H$12),0)),Prices!$I:$I,$G155,Prices!$G:$G,"Product NA")&gt;0),0,SUMIFS(Prices!$G:$G,Prices!$D:$D,$H$12,Prices!$B:$B,INDEX(CountryZonalMapping[ZZZONE],MATCH(1,(CountryZonalMapping[Country Name] ='NPC Country Parcels'!$B155)*(CountryZonalMapping[MATERIAL]=$H$12),0)),Prices!$I:$I,$G155)),
IF(OR(COUNTIFS(Prices!$D:$D,$H$12,Prices!$A:$A,$B155,Prices!$I:$I,$G155)=0,COUNTIFS(Prices!$D:$D,$H$12,Prices!$A:$A,$B155,Prices!$I:$I,$G155,Prices!$G:$G,"Product NA")&gt;0),0,SUMIFS(Prices!$G:$G,Prices!$D:$D,$H$12,Prices!$A:$A,$B155,Prices!$I:$I,$G155)))</f>
        <v>73.849999999999994</v>
      </c>
      <c r="I155" s="88" cm="1">
        <f t="array" ref="I155">IF(IF(OR(COUNTIFS(Prices!$D:$D,$H$12,Prices!$A:$A,$B155,Prices!$I:$I,$G155)=0,COUNTIFS(Prices!$D:$D,$H$12,Prices!$A:$A,$B155,Prices!$I:$I,$G155,Prices!$H:$H,"Product NA")&gt;0),0,SUMIFS(Prices!$H:$H,Prices!$D:$D,$H$12,Prices!$A:$A,$B155,Prices!$I:$I,$G155)) = 0,
IF(OR(COUNTIFS(Prices!$D:$D,$H$12,Prices!$B:$B,INDEX(CountryZonalMapping[ZZZONE],MATCH(1,(CountryZonalMapping[Country Name] ='NPC Country Parcels'!$B155)*(CountryZonalMapping[MATERIAL]=$H$12),0)),Prices!$I:$I,$G155)=0,COUNTIFS(Prices!$D:$D,$H$12,Prices!$B:$B,INDEX(CountryZonalMapping[ZZZONE],MATCH(1,(CountryZonalMapping[Country Name] ='NPC Country Parcels'!$B155)*(CountryZonalMapping[MATERIAL]=$H$12),0)),Prices!$I:$I,$G155,Prices!$H:$H,"Product NA")&gt;0),0,SUMIFS(Prices!$H:$H,Prices!$D:$D,$H$12,Prices!$B:$B,INDEX(CountryZonalMapping[ZZZONE],MATCH(1,(CountryZonalMapping[Country Name] ='NPC Country Parcels'!$B155)*(CountryZonalMapping[MATERIAL]=$H$12),0)),Prices!$I:$I,$G155)),
IF(OR(COUNTIFS(Prices!$D:$D,$H$12,Prices!$A:$A,$B155,Prices!$I:$I,$G155)=0,COUNTIFS(Prices!$D:$D,$H$12,Prices!$A:$A,$B155,Prices!$I:$I,$G155,Prices!$H:$H,"Product NA")&gt;0),0,SUMIFS(Prices!$H:$H,Prices!$D:$D,$H$12,Prices!$A:$A,$B155,Prices!$I:$I,$G155)))</f>
        <v>0</v>
      </c>
      <c r="J155" s="89">
        <f>IF(OR($C155=0,$E155=0,COUNTIFS(Prices!$D:$D,$H$12,Prices!$A:$A,$B155,Prices!$I:$I,$G155,Prices!$H:$H,"Product NA")&gt;0),0,(H155+(I155*($E155/1000))))</f>
        <v>73.849999999999994</v>
      </c>
      <c r="K155" s="89">
        <f t="shared" si="16"/>
        <v>8.8619999999999983</v>
      </c>
      <c r="L155" s="89">
        <f t="shared" si="17"/>
        <v>0</v>
      </c>
      <c r="M155" s="90">
        <f t="shared" si="18"/>
        <v>82.711999999999989</v>
      </c>
      <c r="N155" s="90">
        <f t="shared" si="19"/>
        <v>82.711999999999989</v>
      </c>
    </row>
    <row r="156" spans="2:14" x14ac:dyDescent="0.35">
      <c r="B156" s="87" t="s">
        <v>151</v>
      </c>
      <c r="C156" s="66">
        <v>1</v>
      </c>
      <c r="D156" s="66">
        <v>1</v>
      </c>
      <c r="E156" s="66">
        <v>600</v>
      </c>
      <c r="F156" s="116" t="str">
        <f t="shared" si="14"/>
        <v/>
      </c>
      <c r="G156" s="116" t="str">
        <f t="shared" si="15"/>
        <v>0-1kg</v>
      </c>
      <c r="H156" s="88" cm="1">
        <f t="array" ref="H156">IF(IF(OR(COUNTIFS(Prices!$D:$D,$H$12,Prices!$A:$A,$B156,Prices!$I:$I,$G156)=0,COUNTIFS(Prices!$D:$D,$H$12,Prices!$A:$A,$B156,Prices!$I:$I,$G156,Prices!$G:$G,"Product NA")&gt;0),0,SUMIFS(Prices!$G:$G,Prices!$D:$D,$H$12,Prices!$A:$A,$B156,Prices!$I:$I,$G156)) = 0,
IF(OR(COUNTIFS(Prices!$D:$D,$H$12,Prices!$B:$B,INDEX(CountryZonalMapping[ZZZONE],MATCH(1,(CountryZonalMapping[Country Name] ='NPC Country Parcels'!$B156)*(CountryZonalMapping[MATERIAL]=$H$12),0)),Prices!$I:$I,$G156)=0,COUNTIFS(Prices!$D:$D,$H$12,Prices!$B:$B,INDEX(CountryZonalMapping[ZZZONE],MATCH(1,(CountryZonalMapping[Country Name] ='NPC Country Parcels'!$B156)*(CountryZonalMapping[MATERIAL]=$H$12),0)),Prices!$I:$I,$G156,Prices!$G:$G,"Product NA")&gt;0),0,SUMIFS(Prices!$G:$G,Prices!$D:$D,$H$12,Prices!$B:$B,INDEX(CountryZonalMapping[ZZZONE],MATCH(1,(CountryZonalMapping[Country Name] ='NPC Country Parcels'!$B156)*(CountryZonalMapping[MATERIAL]=$H$12),0)),Prices!$I:$I,$G156)),
IF(OR(COUNTIFS(Prices!$D:$D,$H$12,Prices!$A:$A,$B156,Prices!$I:$I,$G156)=0,COUNTIFS(Prices!$D:$D,$H$12,Prices!$A:$A,$B156,Prices!$I:$I,$G156,Prices!$G:$G,"Product NA")&gt;0),0,SUMIFS(Prices!$G:$G,Prices!$D:$D,$H$12,Prices!$A:$A,$B156,Prices!$I:$I,$G156)))</f>
        <v>73.849999999999994</v>
      </c>
      <c r="I156" s="88" cm="1">
        <f t="array" ref="I156">IF(IF(OR(COUNTIFS(Prices!$D:$D,$H$12,Prices!$A:$A,$B156,Prices!$I:$I,$G156)=0,COUNTIFS(Prices!$D:$D,$H$12,Prices!$A:$A,$B156,Prices!$I:$I,$G156,Prices!$H:$H,"Product NA")&gt;0),0,SUMIFS(Prices!$H:$H,Prices!$D:$D,$H$12,Prices!$A:$A,$B156,Prices!$I:$I,$G156)) = 0,
IF(OR(COUNTIFS(Prices!$D:$D,$H$12,Prices!$B:$B,INDEX(CountryZonalMapping[ZZZONE],MATCH(1,(CountryZonalMapping[Country Name] ='NPC Country Parcels'!$B156)*(CountryZonalMapping[MATERIAL]=$H$12),0)),Prices!$I:$I,$G156)=0,COUNTIFS(Prices!$D:$D,$H$12,Prices!$B:$B,INDEX(CountryZonalMapping[ZZZONE],MATCH(1,(CountryZonalMapping[Country Name] ='NPC Country Parcels'!$B156)*(CountryZonalMapping[MATERIAL]=$H$12),0)),Prices!$I:$I,$G156,Prices!$H:$H,"Product NA")&gt;0),0,SUMIFS(Prices!$H:$H,Prices!$D:$D,$H$12,Prices!$B:$B,INDEX(CountryZonalMapping[ZZZONE],MATCH(1,(CountryZonalMapping[Country Name] ='NPC Country Parcels'!$B156)*(CountryZonalMapping[MATERIAL]=$H$12),0)),Prices!$I:$I,$G156)),
IF(OR(COUNTIFS(Prices!$D:$D,$H$12,Prices!$A:$A,$B156,Prices!$I:$I,$G156)=0,COUNTIFS(Prices!$D:$D,$H$12,Prices!$A:$A,$B156,Prices!$I:$I,$G156,Prices!$H:$H,"Product NA")&gt;0),0,SUMIFS(Prices!$H:$H,Prices!$D:$D,$H$12,Prices!$A:$A,$B156,Prices!$I:$I,$G156)))</f>
        <v>0</v>
      </c>
      <c r="J156" s="89">
        <f>IF(OR($C156=0,$E156=0,COUNTIFS(Prices!$D:$D,$H$12,Prices!$A:$A,$B156,Prices!$I:$I,$G156,Prices!$H:$H,"Product NA")&gt;0),0,(H156+(I156*($E156/1000))))</f>
        <v>73.849999999999994</v>
      </c>
      <c r="K156" s="89">
        <f t="shared" si="16"/>
        <v>8.8619999999999983</v>
      </c>
      <c r="L156" s="89">
        <f t="shared" si="17"/>
        <v>0</v>
      </c>
      <c r="M156" s="90">
        <f t="shared" si="18"/>
        <v>82.711999999999989</v>
      </c>
      <c r="N156" s="90">
        <f t="shared" si="19"/>
        <v>82.711999999999989</v>
      </c>
    </row>
    <row r="157" spans="2:14" x14ac:dyDescent="0.35">
      <c r="B157" s="87" t="s">
        <v>152</v>
      </c>
      <c r="C157" s="66">
        <v>1</v>
      </c>
      <c r="D157" s="66">
        <v>1</v>
      </c>
      <c r="E157" s="66">
        <v>600</v>
      </c>
      <c r="F157" s="116" t="str">
        <f t="shared" si="14"/>
        <v/>
      </c>
      <c r="G157" s="116" t="str">
        <f t="shared" si="15"/>
        <v>0-1kg</v>
      </c>
      <c r="H157" s="88" cm="1">
        <f t="array" ref="H157">IF(IF(OR(COUNTIFS(Prices!$D:$D,$H$12,Prices!$A:$A,$B157,Prices!$I:$I,$G157)=0,COUNTIFS(Prices!$D:$D,$H$12,Prices!$A:$A,$B157,Prices!$I:$I,$G157,Prices!$G:$G,"Product NA")&gt;0),0,SUMIFS(Prices!$G:$G,Prices!$D:$D,$H$12,Prices!$A:$A,$B157,Prices!$I:$I,$G157)) = 0,
IF(OR(COUNTIFS(Prices!$D:$D,$H$12,Prices!$B:$B,INDEX(CountryZonalMapping[ZZZONE],MATCH(1,(CountryZonalMapping[Country Name] ='NPC Country Parcels'!$B157)*(CountryZonalMapping[MATERIAL]=$H$12),0)),Prices!$I:$I,$G157)=0,COUNTIFS(Prices!$D:$D,$H$12,Prices!$B:$B,INDEX(CountryZonalMapping[ZZZONE],MATCH(1,(CountryZonalMapping[Country Name] ='NPC Country Parcels'!$B157)*(CountryZonalMapping[MATERIAL]=$H$12),0)),Prices!$I:$I,$G157,Prices!$G:$G,"Product NA")&gt;0),0,SUMIFS(Prices!$G:$G,Prices!$D:$D,$H$12,Prices!$B:$B,INDEX(CountryZonalMapping[ZZZONE],MATCH(1,(CountryZonalMapping[Country Name] ='NPC Country Parcels'!$B157)*(CountryZonalMapping[MATERIAL]=$H$12),0)),Prices!$I:$I,$G157)),
IF(OR(COUNTIFS(Prices!$D:$D,$H$12,Prices!$A:$A,$B157,Prices!$I:$I,$G157)=0,COUNTIFS(Prices!$D:$D,$H$12,Prices!$A:$A,$B157,Prices!$I:$I,$G157,Prices!$G:$G,"Product NA")&gt;0),0,SUMIFS(Prices!$G:$G,Prices!$D:$D,$H$12,Prices!$A:$A,$B157,Prices!$I:$I,$G157)))</f>
        <v>73.849999999999994</v>
      </c>
      <c r="I157" s="88" cm="1">
        <f t="array" ref="I157">IF(IF(OR(COUNTIFS(Prices!$D:$D,$H$12,Prices!$A:$A,$B157,Prices!$I:$I,$G157)=0,COUNTIFS(Prices!$D:$D,$H$12,Prices!$A:$A,$B157,Prices!$I:$I,$G157,Prices!$H:$H,"Product NA")&gt;0),0,SUMIFS(Prices!$H:$H,Prices!$D:$D,$H$12,Prices!$A:$A,$B157,Prices!$I:$I,$G157)) = 0,
IF(OR(COUNTIFS(Prices!$D:$D,$H$12,Prices!$B:$B,INDEX(CountryZonalMapping[ZZZONE],MATCH(1,(CountryZonalMapping[Country Name] ='NPC Country Parcels'!$B157)*(CountryZonalMapping[MATERIAL]=$H$12),0)),Prices!$I:$I,$G157)=0,COUNTIFS(Prices!$D:$D,$H$12,Prices!$B:$B,INDEX(CountryZonalMapping[ZZZONE],MATCH(1,(CountryZonalMapping[Country Name] ='NPC Country Parcels'!$B157)*(CountryZonalMapping[MATERIAL]=$H$12),0)),Prices!$I:$I,$G157,Prices!$H:$H,"Product NA")&gt;0),0,SUMIFS(Prices!$H:$H,Prices!$D:$D,$H$12,Prices!$B:$B,INDEX(CountryZonalMapping[ZZZONE],MATCH(1,(CountryZonalMapping[Country Name] ='NPC Country Parcels'!$B157)*(CountryZonalMapping[MATERIAL]=$H$12),0)),Prices!$I:$I,$G157)),
IF(OR(COUNTIFS(Prices!$D:$D,$H$12,Prices!$A:$A,$B157,Prices!$I:$I,$G157)=0,COUNTIFS(Prices!$D:$D,$H$12,Prices!$A:$A,$B157,Prices!$I:$I,$G157,Prices!$H:$H,"Product NA")&gt;0),0,SUMIFS(Prices!$H:$H,Prices!$D:$D,$H$12,Prices!$A:$A,$B157,Prices!$I:$I,$G157)))</f>
        <v>0</v>
      </c>
      <c r="J157" s="89">
        <f>IF(OR($C157=0,$E157=0,COUNTIFS(Prices!$D:$D,$H$12,Prices!$A:$A,$B157,Prices!$I:$I,$G157,Prices!$H:$H,"Product NA")&gt;0),0,(H157+(I157*($E157/1000))))</f>
        <v>73.849999999999994</v>
      </c>
      <c r="K157" s="89">
        <f t="shared" si="16"/>
        <v>8.8619999999999983</v>
      </c>
      <c r="L157" s="89">
        <f t="shared" si="17"/>
        <v>0</v>
      </c>
      <c r="M157" s="90">
        <f t="shared" si="18"/>
        <v>82.711999999999989</v>
      </c>
      <c r="N157" s="90">
        <f t="shared" si="19"/>
        <v>82.711999999999989</v>
      </c>
    </row>
    <row r="158" spans="2:14" x14ac:dyDescent="0.35">
      <c r="B158" s="87" t="s">
        <v>153</v>
      </c>
      <c r="C158" s="66">
        <v>1</v>
      </c>
      <c r="D158" s="66">
        <v>1</v>
      </c>
      <c r="E158" s="66">
        <v>600</v>
      </c>
      <c r="F158" s="116" t="str">
        <f t="shared" si="14"/>
        <v/>
      </c>
      <c r="G158" s="116" t="str">
        <f t="shared" si="15"/>
        <v>0-1kg</v>
      </c>
      <c r="H158" s="88" cm="1">
        <f t="array" ref="H158">IF(IF(OR(COUNTIFS(Prices!$D:$D,$H$12,Prices!$A:$A,$B158,Prices!$I:$I,$G158)=0,COUNTIFS(Prices!$D:$D,$H$12,Prices!$A:$A,$B158,Prices!$I:$I,$G158,Prices!$G:$G,"Product NA")&gt;0),0,SUMIFS(Prices!$G:$G,Prices!$D:$D,$H$12,Prices!$A:$A,$B158,Prices!$I:$I,$G158)) = 0,
IF(OR(COUNTIFS(Prices!$D:$D,$H$12,Prices!$B:$B,INDEX(CountryZonalMapping[ZZZONE],MATCH(1,(CountryZonalMapping[Country Name] ='NPC Country Parcels'!$B158)*(CountryZonalMapping[MATERIAL]=$H$12),0)),Prices!$I:$I,$G158)=0,COUNTIFS(Prices!$D:$D,$H$12,Prices!$B:$B,INDEX(CountryZonalMapping[ZZZONE],MATCH(1,(CountryZonalMapping[Country Name] ='NPC Country Parcels'!$B158)*(CountryZonalMapping[MATERIAL]=$H$12),0)),Prices!$I:$I,$G158,Prices!$G:$G,"Product NA")&gt;0),0,SUMIFS(Prices!$G:$G,Prices!$D:$D,$H$12,Prices!$B:$B,INDEX(CountryZonalMapping[ZZZONE],MATCH(1,(CountryZonalMapping[Country Name] ='NPC Country Parcels'!$B158)*(CountryZonalMapping[MATERIAL]=$H$12),0)),Prices!$I:$I,$G158)),
IF(OR(COUNTIFS(Prices!$D:$D,$H$12,Prices!$A:$A,$B158,Prices!$I:$I,$G158)=0,COUNTIFS(Prices!$D:$D,$H$12,Prices!$A:$A,$B158,Prices!$I:$I,$G158,Prices!$G:$G,"Product NA")&gt;0),0,SUMIFS(Prices!$G:$G,Prices!$D:$D,$H$12,Prices!$A:$A,$B158,Prices!$I:$I,$G158)))</f>
        <v>73.849999999999994</v>
      </c>
      <c r="I158" s="88" cm="1">
        <f t="array" ref="I158">IF(IF(OR(COUNTIFS(Prices!$D:$D,$H$12,Prices!$A:$A,$B158,Prices!$I:$I,$G158)=0,COUNTIFS(Prices!$D:$D,$H$12,Prices!$A:$A,$B158,Prices!$I:$I,$G158,Prices!$H:$H,"Product NA")&gt;0),0,SUMIFS(Prices!$H:$H,Prices!$D:$D,$H$12,Prices!$A:$A,$B158,Prices!$I:$I,$G158)) = 0,
IF(OR(COUNTIFS(Prices!$D:$D,$H$12,Prices!$B:$B,INDEX(CountryZonalMapping[ZZZONE],MATCH(1,(CountryZonalMapping[Country Name] ='NPC Country Parcels'!$B158)*(CountryZonalMapping[MATERIAL]=$H$12),0)),Prices!$I:$I,$G158)=0,COUNTIFS(Prices!$D:$D,$H$12,Prices!$B:$B,INDEX(CountryZonalMapping[ZZZONE],MATCH(1,(CountryZonalMapping[Country Name] ='NPC Country Parcels'!$B158)*(CountryZonalMapping[MATERIAL]=$H$12),0)),Prices!$I:$I,$G158,Prices!$H:$H,"Product NA")&gt;0),0,SUMIFS(Prices!$H:$H,Prices!$D:$D,$H$12,Prices!$B:$B,INDEX(CountryZonalMapping[ZZZONE],MATCH(1,(CountryZonalMapping[Country Name] ='NPC Country Parcels'!$B158)*(CountryZonalMapping[MATERIAL]=$H$12),0)),Prices!$I:$I,$G158)),
IF(OR(COUNTIFS(Prices!$D:$D,$H$12,Prices!$A:$A,$B158,Prices!$I:$I,$G158)=0,COUNTIFS(Prices!$D:$D,$H$12,Prices!$A:$A,$B158,Prices!$I:$I,$G158,Prices!$H:$H,"Product NA")&gt;0),0,SUMIFS(Prices!$H:$H,Prices!$D:$D,$H$12,Prices!$A:$A,$B158,Prices!$I:$I,$G158)))</f>
        <v>0</v>
      </c>
      <c r="J158" s="89">
        <f>IF(OR($C158=0,$E158=0,COUNTIFS(Prices!$D:$D,$H$12,Prices!$A:$A,$B158,Prices!$I:$I,$G158,Prices!$H:$H,"Product NA")&gt;0),0,(H158+(I158*($E158/1000))))</f>
        <v>73.849999999999994</v>
      </c>
      <c r="K158" s="89">
        <f t="shared" si="16"/>
        <v>8.8619999999999983</v>
      </c>
      <c r="L158" s="89">
        <f t="shared" si="17"/>
        <v>0</v>
      </c>
      <c r="M158" s="90">
        <f t="shared" si="18"/>
        <v>82.711999999999989</v>
      </c>
      <c r="N158" s="90">
        <f t="shared" si="19"/>
        <v>82.711999999999989</v>
      </c>
    </row>
    <row r="159" spans="2:14" x14ac:dyDescent="0.35">
      <c r="B159" s="87" t="s">
        <v>154</v>
      </c>
      <c r="C159" s="66">
        <v>1</v>
      </c>
      <c r="D159" s="66">
        <v>1</v>
      </c>
      <c r="E159" s="66">
        <v>600</v>
      </c>
      <c r="F159" s="116" t="str">
        <f t="shared" si="14"/>
        <v/>
      </c>
      <c r="G159" s="116" t="str">
        <f t="shared" si="15"/>
        <v>0-1kg</v>
      </c>
      <c r="H159" s="88" cm="1">
        <f t="array" ref="H159">IF(IF(OR(COUNTIFS(Prices!$D:$D,$H$12,Prices!$A:$A,$B159,Prices!$I:$I,$G159)=0,COUNTIFS(Prices!$D:$D,$H$12,Prices!$A:$A,$B159,Prices!$I:$I,$G159,Prices!$G:$G,"Product NA")&gt;0),0,SUMIFS(Prices!$G:$G,Prices!$D:$D,$H$12,Prices!$A:$A,$B159,Prices!$I:$I,$G159)) = 0,
IF(OR(COUNTIFS(Prices!$D:$D,$H$12,Prices!$B:$B,INDEX(CountryZonalMapping[ZZZONE],MATCH(1,(CountryZonalMapping[Country Name] ='NPC Country Parcels'!$B159)*(CountryZonalMapping[MATERIAL]=$H$12),0)),Prices!$I:$I,$G159)=0,COUNTIFS(Prices!$D:$D,$H$12,Prices!$B:$B,INDEX(CountryZonalMapping[ZZZONE],MATCH(1,(CountryZonalMapping[Country Name] ='NPC Country Parcels'!$B159)*(CountryZonalMapping[MATERIAL]=$H$12),0)),Prices!$I:$I,$G159,Prices!$G:$G,"Product NA")&gt;0),0,SUMIFS(Prices!$G:$G,Prices!$D:$D,$H$12,Prices!$B:$B,INDEX(CountryZonalMapping[ZZZONE],MATCH(1,(CountryZonalMapping[Country Name] ='NPC Country Parcels'!$B159)*(CountryZonalMapping[MATERIAL]=$H$12),0)),Prices!$I:$I,$G159)),
IF(OR(COUNTIFS(Prices!$D:$D,$H$12,Prices!$A:$A,$B159,Prices!$I:$I,$G159)=0,COUNTIFS(Prices!$D:$D,$H$12,Prices!$A:$A,$B159,Prices!$I:$I,$G159,Prices!$G:$G,"Product NA")&gt;0),0,SUMIFS(Prices!$G:$G,Prices!$D:$D,$H$12,Prices!$A:$A,$B159,Prices!$I:$I,$G159)))</f>
        <v>14.21</v>
      </c>
      <c r="I159" s="88" cm="1">
        <f t="array" ref="I159">IF(IF(OR(COUNTIFS(Prices!$D:$D,$H$12,Prices!$A:$A,$B159,Prices!$I:$I,$G159)=0,COUNTIFS(Prices!$D:$D,$H$12,Prices!$A:$A,$B159,Prices!$I:$I,$G159,Prices!$H:$H,"Product NA")&gt;0),0,SUMIFS(Prices!$H:$H,Prices!$D:$D,$H$12,Prices!$A:$A,$B159,Prices!$I:$I,$G159)) = 0,
IF(OR(COUNTIFS(Prices!$D:$D,$H$12,Prices!$B:$B,INDEX(CountryZonalMapping[ZZZONE],MATCH(1,(CountryZonalMapping[Country Name] ='NPC Country Parcels'!$B159)*(CountryZonalMapping[MATERIAL]=$H$12),0)),Prices!$I:$I,$G159)=0,COUNTIFS(Prices!$D:$D,$H$12,Prices!$B:$B,INDEX(CountryZonalMapping[ZZZONE],MATCH(1,(CountryZonalMapping[Country Name] ='NPC Country Parcels'!$B159)*(CountryZonalMapping[MATERIAL]=$H$12),0)),Prices!$I:$I,$G159,Prices!$H:$H,"Product NA")&gt;0),0,SUMIFS(Prices!$H:$H,Prices!$D:$D,$H$12,Prices!$B:$B,INDEX(CountryZonalMapping[ZZZONE],MATCH(1,(CountryZonalMapping[Country Name] ='NPC Country Parcels'!$B159)*(CountryZonalMapping[MATERIAL]=$H$12),0)),Prices!$I:$I,$G159)),
IF(OR(COUNTIFS(Prices!$D:$D,$H$12,Prices!$A:$A,$B159,Prices!$I:$I,$G159)=0,COUNTIFS(Prices!$D:$D,$H$12,Prices!$A:$A,$B159,Prices!$I:$I,$G159,Prices!$H:$H,"Product NA")&gt;0),0,SUMIFS(Prices!$H:$H,Prices!$D:$D,$H$12,Prices!$A:$A,$B159,Prices!$I:$I,$G159)))</f>
        <v>0</v>
      </c>
      <c r="J159" s="89">
        <f>IF(OR($C159=0,$E159=0,COUNTIFS(Prices!$D:$D,$H$12,Prices!$A:$A,$B159,Prices!$I:$I,$G159,Prices!$H:$H,"Product NA")&gt;0),0,(H159+(I159*($E159/1000))))</f>
        <v>14.21</v>
      </c>
      <c r="K159" s="89">
        <f t="shared" si="16"/>
        <v>1.7052</v>
      </c>
      <c r="L159" s="89">
        <f t="shared" si="17"/>
        <v>0</v>
      </c>
      <c r="M159" s="90">
        <f t="shared" si="18"/>
        <v>15.9152</v>
      </c>
      <c r="N159" s="90">
        <f t="shared" si="19"/>
        <v>15.9152</v>
      </c>
    </row>
    <row r="160" spans="2:14" x14ac:dyDescent="0.35">
      <c r="B160" s="87" t="s">
        <v>155</v>
      </c>
      <c r="C160" s="66">
        <v>1</v>
      </c>
      <c r="D160" s="66">
        <v>1</v>
      </c>
      <c r="E160" s="66">
        <v>600</v>
      </c>
      <c r="F160" s="116" t="str">
        <f t="shared" si="14"/>
        <v/>
      </c>
      <c r="G160" s="116" t="str">
        <f t="shared" si="15"/>
        <v>0-1kg</v>
      </c>
      <c r="H160" s="88" cm="1">
        <f t="array" ref="H160">IF(IF(OR(COUNTIFS(Prices!$D:$D,$H$12,Prices!$A:$A,$B160,Prices!$I:$I,$G160)=0,COUNTIFS(Prices!$D:$D,$H$12,Prices!$A:$A,$B160,Prices!$I:$I,$G160,Prices!$G:$G,"Product NA")&gt;0),0,SUMIFS(Prices!$G:$G,Prices!$D:$D,$H$12,Prices!$A:$A,$B160,Prices!$I:$I,$G160)) = 0,
IF(OR(COUNTIFS(Prices!$D:$D,$H$12,Prices!$B:$B,INDEX(CountryZonalMapping[ZZZONE],MATCH(1,(CountryZonalMapping[Country Name] ='NPC Country Parcels'!$B160)*(CountryZonalMapping[MATERIAL]=$H$12),0)),Prices!$I:$I,$G160)=0,COUNTIFS(Prices!$D:$D,$H$12,Prices!$B:$B,INDEX(CountryZonalMapping[ZZZONE],MATCH(1,(CountryZonalMapping[Country Name] ='NPC Country Parcels'!$B160)*(CountryZonalMapping[MATERIAL]=$H$12),0)),Prices!$I:$I,$G160,Prices!$G:$G,"Product NA")&gt;0),0,SUMIFS(Prices!$G:$G,Prices!$D:$D,$H$12,Prices!$B:$B,INDEX(CountryZonalMapping[ZZZONE],MATCH(1,(CountryZonalMapping[Country Name] ='NPC Country Parcels'!$B160)*(CountryZonalMapping[MATERIAL]=$H$12),0)),Prices!$I:$I,$G160)),
IF(OR(COUNTIFS(Prices!$D:$D,$H$12,Prices!$A:$A,$B160,Prices!$I:$I,$G160)=0,COUNTIFS(Prices!$D:$D,$H$12,Prices!$A:$A,$B160,Prices!$I:$I,$G160,Prices!$G:$G,"Product NA")&gt;0),0,SUMIFS(Prices!$G:$G,Prices!$D:$D,$H$12,Prices!$A:$A,$B160,Prices!$I:$I,$G160)))</f>
        <v>73.849999999999994</v>
      </c>
      <c r="I160" s="88" cm="1">
        <f t="array" ref="I160">IF(IF(OR(COUNTIFS(Prices!$D:$D,$H$12,Prices!$A:$A,$B160,Prices!$I:$I,$G160)=0,COUNTIFS(Prices!$D:$D,$H$12,Prices!$A:$A,$B160,Prices!$I:$I,$G160,Prices!$H:$H,"Product NA")&gt;0),0,SUMIFS(Prices!$H:$H,Prices!$D:$D,$H$12,Prices!$A:$A,$B160,Prices!$I:$I,$G160)) = 0,
IF(OR(COUNTIFS(Prices!$D:$D,$H$12,Prices!$B:$B,INDEX(CountryZonalMapping[ZZZONE],MATCH(1,(CountryZonalMapping[Country Name] ='NPC Country Parcels'!$B160)*(CountryZonalMapping[MATERIAL]=$H$12),0)),Prices!$I:$I,$G160)=0,COUNTIFS(Prices!$D:$D,$H$12,Prices!$B:$B,INDEX(CountryZonalMapping[ZZZONE],MATCH(1,(CountryZonalMapping[Country Name] ='NPC Country Parcels'!$B160)*(CountryZonalMapping[MATERIAL]=$H$12),0)),Prices!$I:$I,$G160,Prices!$H:$H,"Product NA")&gt;0),0,SUMIFS(Prices!$H:$H,Prices!$D:$D,$H$12,Prices!$B:$B,INDEX(CountryZonalMapping[ZZZONE],MATCH(1,(CountryZonalMapping[Country Name] ='NPC Country Parcels'!$B160)*(CountryZonalMapping[MATERIAL]=$H$12),0)),Prices!$I:$I,$G160)),
IF(OR(COUNTIFS(Prices!$D:$D,$H$12,Prices!$A:$A,$B160,Prices!$I:$I,$G160)=0,COUNTIFS(Prices!$D:$D,$H$12,Prices!$A:$A,$B160,Prices!$I:$I,$G160,Prices!$H:$H,"Product NA")&gt;0),0,SUMIFS(Prices!$H:$H,Prices!$D:$D,$H$12,Prices!$A:$A,$B160,Prices!$I:$I,$G160)))</f>
        <v>0</v>
      </c>
      <c r="J160" s="89">
        <f>IF(OR($C160=0,$E160=0,COUNTIFS(Prices!$D:$D,$H$12,Prices!$A:$A,$B160,Prices!$I:$I,$G160,Prices!$H:$H,"Product NA")&gt;0),0,(H160+(I160*($E160/1000))))</f>
        <v>73.849999999999994</v>
      </c>
      <c r="K160" s="89">
        <f t="shared" si="16"/>
        <v>8.8619999999999983</v>
      </c>
      <c r="L160" s="89">
        <f t="shared" si="17"/>
        <v>0</v>
      </c>
      <c r="M160" s="90">
        <f t="shared" si="18"/>
        <v>82.711999999999989</v>
      </c>
      <c r="N160" s="90">
        <f t="shared" si="19"/>
        <v>82.711999999999989</v>
      </c>
    </row>
    <row r="161" spans="2:14" x14ac:dyDescent="0.35">
      <c r="B161" s="87" t="s">
        <v>156</v>
      </c>
      <c r="C161" s="66">
        <v>1</v>
      </c>
      <c r="D161" s="66">
        <v>1</v>
      </c>
      <c r="E161" s="66">
        <v>600</v>
      </c>
      <c r="F161" s="116" t="str">
        <f t="shared" si="14"/>
        <v/>
      </c>
      <c r="G161" s="116" t="str">
        <f t="shared" si="15"/>
        <v>0-1kg</v>
      </c>
      <c r="H161" s="88" cm="1">
        <f t="array" ref="H161">IF(IF(OR(COUNTIFS(Prices!$D:$D,$H$12,Prices!$A:$A,$B161,Prices!$I:$I,$G161)=0,COUNTIFS(Prices!$D:$D,$H$12,Prices!$A:$A,$B161,Prices!$I:$I,$G161,Prices!$G:$G,"Product NA")&gt;0),0,SUMIFS(Prices!$G:$G,Prices!$D:$D,$H$12,Prices!$A:$A,$B161,Prices!$I:$I,$G161)) = 0,
IF(OR(COUNTIFS(Prices!$D:$D,$H$12,Prices!$B:$B,INDEX(CountryZonalMapping[ZZZONE],MATCH(1,(CountryZonalMapping[Country Name] ='NPC Country Parcels'!$B161)*(CountryZonalMapping[MATERIAL]=$H$12),0)),Prices!$I:$I,$G161)=0,COUNTIFS(Prices!$D:$D,$H$12,Prices!$B:$B,INDEX(CountryZonalMapping[ZZZONE],MATCH(1,(CountryZonalMapping[Country Name] ='NPC Country Parcels'!$B161)*(CountryZonalMapping[MATERIAL]=$H$12),0)),Prices!$I:$I,$G161,Prices!$G:$G,"Product NA")&gt;0),0,SUMIFS(Prices!$G:$G,Prices!$D:$D,$H$12,Prices!$B:$B,INDEX(CountryZonalMapping[ZZZONE],MATCH(1,(CountryZonalMapping[Country Name] ='NPC Country Parcels'!$B161)*(CountryZonalMapping[MATERIAL]=$H$12),0)),Prices!$I:$I,$G161)),
IF(OR(COUNTIFS(Prices!$D:$D,$H$12,Prices!$A:$A,$B161,Prices!$I:$I,$G161)=0,COUNTIFS(Prices!$D:$D,$H$12,Prices!$A:$A,$B161,Prices!$I:$I,$G161,Prices!$G:$G,"Product NA")&gt;0),0,SUMIFS(Prices!$G:$G,Prices!$D:$D,$H$12,Prices!$A:$A,$B161,Prices!$I:$I,$G161)))</f>
        <v>25.75</v>
      </c>
      <c r="I161" s="88" cm="1">
        <f t="array" ref="I161">IF(IF(OR(COUNTIFS(Prices!$D:$D,$H$12,Prices!$A:$A,$B161,Prices!$I:$I,$G161)=0,COUNTIFS(Prices!$D:$D,$H$12,Prices!$A:$A,$B161,Prices!$I:$I,$G161,Prices!$H:$H,"Product NA")&gt;0),0,SUMIFS(Prices!$H:$H,Prices!$D:$D,$H$12,Prices!$A:$A,$B161,Prices!$I:$I,$G161)) = 0,
IF(OR(COUNTIFS(Prices!$D:$D,$H$12,Prices!$B:$B,INDEX(CountryZonalMapping[ZZZONE],MATCH(1,(CountryZonalMapping[Country Name] ='NPC Country Parcels'!$B161)*(CountryZonalMapping[MATERIAL]=$H$12),0)),Prices!$I:$I,$G161)=0,COUNTIFS(Prices!$D:$D,$H$12,Prices!$B:$B,INDEX(CountryZonalMapping[ZZZONE],MATCH(1,(CountryZonalMapping[Country Name] ='NPC Country Parcels'!$B161)*(CountryZonalMapping[MATERIAL]=$H$12),0)),Prices!$I:$I,$G161,Prices!$H:$H,"Product NA")&gt;0),0,SUMIFS(Prices!$H:$H,Prices!$D:$D,$H$12,Prices!$B:$B,INDEX(CountryZonalMapping[ZZZONE],MATCH(1,(CountryZonalMapping[Country Name] ='NPC Country Parcels'!$B161)*(CountryZonalMapping[MATERIAL]=$H$12),0)),Prices!$I:$I,$G161)),
IF(OR(COUNTIFS(Prices!$D:$D,$H$12,Prices!$A:$A,$B161,Prices!$I:$I,$G161)=0,COUNTIFS(Prices!$D:$D,$H$12,Prices!$A:$A,$B161,Prices!$I:$I,$G161,Prices!$H:$H,"Product NA")&gt;0),0,SUMIFS(Prices!$H:$H,Prices!$D:$D,$H$12,Prices!$A:$A,$B161,Prices!$I:$I,$G161)))</f>
        <v>0</v>
      </c>
      <c r="J161" s="89">
        <f>IF(OR($C161=0,$E161=0,COUNTIFS(Prices!$D:$D,$H$12,Prices!$A:$A,$B161,Prices!$I:$I,$G161,Prices!$H:$H,"Product NA")&gt;0),0,(H161+(I161*($E161/1000))))</f>
        <v>25.75</v>
      </c>
      <c r="K161" s="89">
        <f t="shared" si="16"/>
        <v>3.09</v>
      </c>
      <c r="L161" s="89">
        <f t="shared" si="17"/>
        <v>0</v>
      </c>
      <c r="M161" s="90">
        <f t="shared" si="18"/>
        <v>28.84</v>
      </c>
      <c r="N161" s="90">
        <f t="shared" si="19"/>
        <v>28.84</v>
      </c>
    </row>
    <row r="162" spans="2:14" x14ac:dyDescent="0.35">
      <c r="B162" s="87" t="s">
        <v>157</v>
      </c>
      <c r="C162" s="66">
        <v>1</v>
      </c>
      <c r="D162" s="66">
        <v>1</v>
      </c>
      <c r="E162" s="66">
        <v>600</v>
      </c>
      <c r="F162" s="116" t="str">
        <f t="shared" si="14"/>
        <v/>
      </c>
      <c r="G162" s="116" t="str">
        <f t="shared" si="15"/>
        <v>0-1kg</v>
      </c>
      <c r="H162" s="88" cm="1">
        <f t="array" ref="H162">IF(IF(OR(COUNTIFS(Prices!$D:$D,$H$12,Prices!$A:$A,$B162,Prices!$I:$I,$G162)=0,COUNTIFS(Prices!$D:$D,$H$12,Prices!$A:$A,$B162,Prices!$I:$I,$G162,Prices!$G:$G,"Product NA")&gt;0),0,SUMIFS(Prices!$G:$G,Prices!$D:$D,$H$12,Prices!$A:$A,$B162,Prices!$I:$I,$G162)) = 0,
IF(OR(COUNTIFS(Prices!$D:$D,$H$12,Prices!$B:$B,INDEX(CountryZonalMapping[ZZZONE],MATCH(1,(CountryZonalMapping[Country Name] ='NPC Country Parcels'!$B162)*(CountryZonalMapping[MATERIAL]=$H$12),0)),Prices!$I:$I,$G162)=0,COUNTIFS(Prices!$D:$D,$H$12,Prices!$B:$B,INDEX(CountryZonalMapping[ZZZONE],MATCH(1,(CountryZonalMapping[Country Name] ='NPC Country Parcels'!$B162)*(CountryZonalMapping[MATERIAL]=$H$12),0)),Prices!$I:$I,$G162,Prices!$G:$G,"Product NA")&gt;0),0,SUMIFS(Prices!$G:$G,Prices!$D:$D,$H$12,Prices!$B:$B,INDEX(CountryZonalMapping[ZZZONE],MATCH(1,(CountryZonalMapping[Country Name] ='NPC Country Parcels'!$B162)*(CountryZonalMapping[MATERIAL]=$H$12),0)),Prices!$I:$I,$G162)),
IF(OR(COUNTIFS(Prices!$D:$D,$H$12,Prices!$A:$A,$B162,Prices!$I:$I,$G162)=0,COUNTIFS(Prices!$D:$D,$H$12,Prices!$A:$A,$B162,Prices!$I:$I,$G162,Prices!$G:$G,"Product NA")&gt;0),0,SUMIFS(Prices!$G:$G,Prices!$D:$D,$H$12,Prices!$A:$A,$B162,Prices!$I:$I,$G162)))</f>
        <v>73.849999999999994</v>
      </c>
      <c r="I162" s="88" cm="1">
        <f t="array" ref="I162">IF(IF(OR(COUNTIFS(Prices!$D:$D,$H$12,Prices!$A:$A,$B162,Prices!$I:$I,$G162)=0,COUNTIFS(Prices!$D:$D,$H$12,Prices!$A:$A,$B162,Prices!$I:$I,$G162,Prices!$H:$H,"Product NA")&gt;0),0,SUMIFS(Prices!$H:$H,Prices!$D:$D,$H$12,Prices!$A:$A,$B162,Prices!$I:$I,$G162)) = 0,
IF(OR(COUNTIFS(Prices!$D:$D,$H$12,Prices!$B:$B,INDEX(CountryZonalMapping[ZZZONE],MATCH(1,(CountryZonalMapping[Country Name] ='NPC Country Parcels'!$B162)*(CountryZonalMapping[MATERIAL]=$H$12),0)),Prices!$I:$I,$G162)=0,COUNTIFS(Prices!$D:$D,$H$12,Prices!$B:$B,INDEX(CountryZonalMapping[ZZZONE],MATCH(1,(CountryZonalMapping[Country Name] ='NPC Country Parcels'!$B162)*(CountryZonalMapping[MATERIAL]=$H$12),0)),Prices!$I:$I,$G162,Prices!$H:$H,"Product NA")&gt;0),0,SUMIFS(Prices!$H:$H,Prices!$D:$D,$H$12,Prices!$B:$B,INDEX(CountryZonalMapping[ZZZONE],MATCH(1,(CountryZonalMapping[Country Name] ='NPC Country Parcels'!$B162)*(CountryZonalMapping[MATERIAL]=$H$12),0)),Prices!$I:$I,$G162)),
IF(OR(COUNTIFS(Prices!$D:$D,$H$12,Prices!$A:$A,$B162,Prices!$I:$I,$G162)=0,COUNTIFS(Prices!$D:$D,$H$12,Prices!$A:$A,$B162,Prices!$I:$I,$G162,Prices!$H:$H,"Product NA")&gt;0),0,SUMIFS(Prices!$H:$H,Prices!$D:$D,$H$12,Prices!$A:$A,$B162,Prices!$I:$I,$G162)))</f>
        <v>0</v>
      </c>
      <c r="J162" s="89">
        <f>IF(OR($C162=0,$E162=0,COUNTIFS(Prices!$D:$D,$H$12,Prices!$A:$A,$B162,Prices!$I:$I,$G162,Prices!$H:$H,"Product NA")&gt;0),0,(H162+(I162*($E162/1000))))</f>
        <v>73.849999999999994</v>
      </c>
      <c r="K162" s="89">
        <f t="shared" si="16"/>
        <v>8.8619999999999983</v>
      </c>
      <c r="L162" s="89">
        <f t="shared" si="17"/>
        <v>0</v>
      </c>
      <c r="M162" s="90">
        <f t="shared" si="18"/>
        <v>82.711999999999989</v>
      </c>
      <c r="N162" s="90">
        <f t="shared" si="19"/>
        <v>82.711999999999989</v>
      </c>
    </row>
    <row r="163" spans="2:14" x14ac:dyDescent="0.35">
      <c r="B163" s="87" t="s">
        <v>158</v>
      </c>
      <c r="C163" s="66">
        <v>1</v>
      </c>
      <c r="D163" s="66">
        <v>1</v>
      </c>
      <c r="E163" s="66">
        <v>600</v>
      </c>
      <c r="F163" s="116" t="str">
        <f t="shared" si="14"/>
        <v/>
      </c>
      <c r="G163" s="116" t="str">
        <f t="shared" si="15"/>
        <v>0-1kg</v>
      </c>
      <c r="H163" s="88" cm="1">
        <f t="array" ref="H163">IF(IF(OR(COUNTIFS(Prices!$D:$D,$H$12,Prices!$A:$A,$B163,Prices!$I:$I,$G163)=0,COUNTIFS(Prices!$D:$D,$H$12,Prices!$A:$A,$B163,Prices!$I:$I,$G163,Prices!$G:$G,"Product NA")&gt;0),0,SUMIFS(Prices!$G:$G,Prices!$D:$D,$H$12,Prices!$A:$A,$B163,Prices!$I:$I,$G163)) = 0,
IF(OR(COUNTIFS(Prices!$D:$D,$H$12,Prices!$B:$B,INDEX(CountryZonalMapping[ZZZONE],MATCH(1,(CountryZonalMapping[Country Name] ='NPC Country Parcels'!$B163)*(CountryZonalMapping[MATERIAL]=$H$12),0)),Prices!$I:$I,$G163)=0,COUNTIFS(Prices!$D:$D,$H$12,Prices!$B:$B,INDEX(CountryZonalMapping[ZZZONE],MATCH(1,(CountryZonalMapping[Country Name] ='NPC Country Parcels'!$B163)*(CountryZonalMapping[MATERIAL]=$H$12),0)),Prices!$I:$I,$G163,Prices!$G:$G,"Product NA")&gt;0),0,SUMIFS(Prices!$G:$G,Prices!$D:$D,$H$12,Prices!$B:$B,INDEX(CountryZonalMapping[ZZZONE],MATCH(1,(CountryZonalMapping[Country Name] ='NPC Country Parcels'!$B163)*(CountryZonalMapping[MATERIAL]=$H$12),0)),Prices!$I:$I,$G163)),
IF(OR(COUNTIFS(Prices!$D:$D,$H$12,Prices!$A:$A,$B163,Prices!$I:$I,$G163)=0,COUNTIFS(Prices!$D:$D,$H$12,Prices!$A:$A,$B163,Prices!$I:$I,$G163,Prices!$G:$G,"Product NA")&gt;0),0,SUMIFS(Prices!$G:$G,Prices!$D:$D,$H$12,Prices!$A:$A,$B163,Prices!$I:$I,$G163)))</f>
        <v>73.849999999999994</v>
      </c>
      <c r="I163" s="88" cm="1">
        <f t="array" ref="I163">IF(IF(OR(COUNTIFS(Prices!$D:$D,$H$12,Prices!$A:$A,$B163,Prices!$I:$I,$G163)=0,COUNTIFS(Prices!$D:$D,$H$12,Prices!$A:$A,$B163,Prices!$I:$I,$G163,Prices!$H:$H,"Product NA")&gt;0),0,SUMIFS(Prices!$H:$H,Prices!$D:$D,$H$12,Prices!$A:$A,$B163,Prices!$I:$I,$G163)) = 0,
IF(OR(COUNTIFS(Prices!$D:$D,$H$12,Prices!$B:$B,INDEX(CountryZonalMapping[ZZZONE],MATCH(1,(CountryZonalMapping[Country Name] ='NPC Country Parcels'!$B163)*(CountryZonalMapping[MATERIAL]=$H$12),0)),Prices!$I:$I,$G163)=0,COUNTIFS(Prices!$D:$D,$H$12,Prices!$B:$B,INDEX(CountryZonalMapping[ZZZONE],MATCH(1,(CountryZonalMapping[Country Name] ='NPC Country Parcels'!$B163)*(CountryZonalMapping[MATERIAL]=$H$12),0)),Prices!$I:$I,$G163,Prices!$H:$H,"Product NA")&gt;0),0,SUMIFS(Prices!$H:$H,Prices!$D:$D,$H$12,Prices!$B:$B,INDEX(CountryZonalMapping[ZZZONE],MATCH(1,(CountryZonalMapping[Country Name] ='NPC Country Parcels'!$B163)*(CountryZonalMapping[MATERIAL]=$H$12),0)),Prices!$I:$I,$G163)),
IF(OR(COUNTIFS(Prices!$D:$D,$H$12,Prices!$A:$A,$B163,Prices!$I:$I,$G163)=0,COUNTIFS(Prices!$D:$D,$H$12,Prices!$A:$A,$B163,Prices!$I:$I,$G163,Prices!$H:$H,"Product NA")&gt;0),0,SUMIFS(Prices!$H:$H,Prices!$D:$D,$H$12,Prices!$A:$A,$B163,Prices!$I:$I,$G163)))</f>
        <v>0</v>
      </c>
      <c r="J163" s="89">
        <f>IF(OR($C163=0,$E163=0,COUNTIFS(Prices!$D:$D,$H$12,Prices!$A:$A,$B163,Prices!$I:$I,$G163,Prices!$H:$H,"Product NA")&gt;0),0,(H163+(I163*($E163/1000))))</f>
        <v>73.849999999999994</v>
      </c>
      <c r="K163" s="89">
        <f t="shared" si="16"/>
        <v>8.8619999999999983</v>
      </c>
      <c r="L163" s="89">
        <f t="shared" si="17"/>
        <v>0</v>
      </c>
      <c r="M163" s="90">
        <f t="shared" si="18"/>
        <v>82.711999999999989</v>
      </c>
      <c r="N163" s="90">
        <f t="shared" si="19"/>
        <v>82.711999999999989</v>
      </c>
    </row>
    <row r="164" spans="2:14" x14ac:dyDescent="0.35">
      <c r="B164" s="87" t="s">
        <v>159</v>
      </c>
      <c r="C164" s="66">
        <v>1</v>
      </c>
      <c r="D164" s="66">
        <v>1</v>
      </c>
      <c r="E164" s="66">
        <v>600</v>
      </c>
      <c r="F164" s="116" t="str">
        <f t="shared" si="14"/>
        <v/>
      </c>
      <c r="G164" s="116" t="str">
        <f t="shared" si="15"/>
        <v>0-1kg</v>
      </c>
      <c r="H164" s="88" cm="1">
        <f t="array" ref="H164">IF(IF(OR(COUNTIFS(Prices!$D:$D,$H$12,Prices!$A:$A,$B164,Prices!$I:$I,$G164)=0,COUNTIFS(Prices!$D:$D,$H$12,Prices!$A:$A,$B164,Prices!$I:$I,$G164,Prices!$G:$G,"Product NA")&gt;0),0,SUMIFS(Prices!$G:$G,Prices!$D:$D,$H$12,Prices!$A:$A,$B164,Prices!$I:$I,$G164)) = 0,
IF(OR(COUNTIFS(Prices!$D:$D,$H$12,Prices!$B:$B,INDEX(CountryZonalMapping[ZZZONE],MATCH(1,(CountryZonalMapping[Country Name] ='NPC Country Parcels'!$B164)*(CountryZonalMapping[MATERIAL]=$H$12),0)),Prices!$I:$I,$G164)=0,COUNTIFS(Prices!$D:$D,$H$12,Prices!$B:$B,INDEX(CountryZonalMapping[ZZZONE],MATCH(1,(CountryZonalMapping[Country Name] ='NPC Country Parcels'!$B164)*(CountryZonalMapping[MATERIAL]=$H$12),0)),Prices!$I:$I,$G164,Prices!$G:$G,"Product NA")&gt;0),0,SUMIFS(Prices!$G:$G,Prices!$D:$D,$H$12,Prices!$B:$B,INDEX(CountryZonalMapping[ZZZONE],MATCH(1,(CountryZonalMapping[Country Name] ='NPC Country Parcels'!$B164)*(CountryZonalMapping[MATERIAL]=$H$12),0)),Prices!$I:$I,$G164)),
IF(OR(COUNTIFS(Prices!$D:$D,$H$12,Prices!$A:$A,$B164,Prices!$I:$I,$G164)=0,COUNTIFS(Prices!$D:$D,$H$12,Prices!$A:$A,$B164,Prices!$I:$I,$G164,Prices!$G:$G,"Product NA")&gt;0),0,SUMIFS(Prices!$G:$G,Prices!$D:$D,$H$12,Prices!$A:$A,$B164,Prices!$I:$I,$G164)))</f>
        <v>70.98</v>
      </c>
      <c r="I164" s="88" cm="1">
        <f t="array" ref="I164">IF(IF(OR(COUNTIFS(Prices!$D:$D,$H$12,Prices!$A:$A,$B164,Prices!$I:$I,$G164)=0,COUNTIFS(Prices!$D:$D,$H$12,Prices!$A:$A,$B164,Prices!$I:$I,$G164,Prices!$H:$H,"Product NA")&gt;0),0,SUMIFS(Prices!$H:$H,Prices!$D:$D,$H$12,Prices!$A:$A,$B164,Prices!$I:$I,$G164)) = 0,
IF(OR(COUNTIFS(Prices!$D:$D,$H$12,Prices!$B:$B,INDEX(CountryZonalMapping[ZZZONE],MATCH(1,(CountryZonalMapping[Country Name] ='NPC Country Parcels'!$B164)*(CountryZonalMapping[MATERIAL]=$H$12),0)),Prices!$I:$I,$G164)=0,COUNTIFS(Prices!$D:$D,$H$12,Prices!$B:$B,INDEX(CountryZonalMapping[ZZZONE],MATCH(1,(CountryZonalMapping[Country Name] ='NPC Country Parcels'!$B164)*(CountryZonalMapping[MATERIAL]=$H$12),0)),Prices!$I:$I,$G164,Prices!$H:$H,"Product NA")&gt;0),0,SUMIFS(Prices!$H:$H,Prices!$D:$D,$H$12,Prices!$B:$B,INDEX(CountryZonalMapping[ZZZONE],MATCH(1,(CountryZonalMapping[Country Name] ='NPC Country Parcels'!$B164)*(CountryZonalMapping[MATERIAL]=$H$12),0)),Prices!$I:$I,$G164)),
IF(OR(COUNTIFS(Prices!$D:$D,$H$12,Prices!$A:$A,$B164,Prices!$I:$I,$G164)=0,COUNTIFS(Prices!$D:$D,$H$12,Prices!$A:$A,$B164,Prices!$I:$I,$G164,Prices!$H:$H,"Product NA")&gt;0),0,SUMIFS(Prices!$H:$H,Prices!$D:$D,$H$12,Prices!$A:$A,$B164,Prices!$I:$I,$G164)))</f>
        <v>0</v>
      </c>
      <c r="J164" s="89">
        <f>IF(OR($C164=0,$E164=0,COUNTIFS(Prices!$D:$D,$H$12,Prices!$A:$A,$B164,Prices!$I:$I,$G164,Prices!$H:$H,"Product NA")&gt;0),0,(H164+(I164*($E164/1000))))</f>
        <v>70.98</v>
      </c>
      <c r="K164" s="89">
        <f t="shared" si="16"/>
        <v>8.5175999999999998</v>
      </c>
      <c r="L164" s="89">
        <f t="shared" si="17"/>
        <v>0</v>
      </c>
      <c r="M164" s="90">
        <f t="shared" si="18"/>
        <v>79.497600000000006</v>
      </c>
      <c r="N164" s="90">
        <f t="shared" si="19"/>
        <v>79.497600000000006</v>
      </c>
    </row>
    <row r="165" spans="2:14" x14ac:dyDescent="0.35">
      <c r="B165" s="87" t="s">
        <v>160</v>
      </c>
      <c r="C165" s="66">
        <v>1</v>
      </c>
      <c r="D165" s="66">
        <v>1</v>
      </c>
      <c r="E165" s="66">
        <v>600</v>
      </c>
      <c r="F165" s="116" t="str">
        <f t="shared" si="14"/>
        <v/>
      </c>
      <c r="G165" s="116" t="str">
        <f t="shared" si="15"/>
        <v>0-1kg</v>
      </c>
      <c r="H165" s="88" cm="1">
        <f t="array" ref="H165">IF(IF(OR(COUNTIFS(Prices!$D:$D,$H$12,Prices!$A:$A,$B165,Prices!$I:$I,$G165)=0,COUNTIFS(Prices!$D:$D,$H$12,Prices!$A:$A,$B165,Prices!$I:$I,$G165,Prices!$G:$G,"Product NA")&gt;0),0,SUMIFS(Prices!$G:$G,Prices!$D:$D,$H$12,Prices!$A:$A,$B165,Prices!$I:$I,$G165)) = 0,
IF(OR(COUNTIFS(Prices!$D:$D,$H$12,Prices!$B:$B,INDEX(CountryZonalMapping[ZZZONE],MATCH(1,(CountryZonalMapping[Country Name] ='NPC Country Parcels'!$B165)*(CountryZonalMapping[MATERIAL]=$H$12),0)),Prices!$I:$I,$G165)=0,COUNTIFS(Prices!$D:$D,$H$12,Prices!$B:$B,INDEX(CountryZonalMapping[ZZZONE],MATCH(1,(CountryZonalMapping[Country Name] ='NPC Country Parcels'!$B165)*(CountryZonalMapping[MATERIAL]=$H$12),0)),Prices!$I:$I,$G165,Prices!$G:$G,"Product NA")&gt;0),0,SUMIFS(Prices!$G:$G,Prices!$D:$D,$H$12,Prices!$B:$B,INDEX(CountryZonalMapping[ZZZONE],MATCH(1,(CountryZonalMapping[Country Name] ='NPC Country Parcels'!$B165)*(CountryZonalMapping[MATERIAL]=$H$12),0)),Prices!$I:$I,$G165)),
IF(OR(COUNTIFS(Prices!$D:$D,$H$12,Prices!$A:$A,$B165,Prices!$I:$I,$G165)=0,COUNTIFS(Prices!$D:$D,$H$12,Prices!$A:$A,$B165,Prices!$I:$I,$G165,Prices!$G:$G,"Product NA")&gt;0),0,SUMIFS(Prices!$G:$G,Prices!$D:$D,$H$12,Prices!$A:$A,$B165,Prices!$I:$I,$G165)))</f>
        <v>0</v>
      </c>
      <c r="I165" s="88" cm="1">
        <f t="array" ref="I165">IF(IF(OR(COUNTIFS(Prices!$D:$D,$H$12,Prices!$A:$A,$B165,Prices!$I:$I,$G165)=0,COUNTIFS(Prices!$D:$D,$H$12,Prices!$A:$A,$B165,Prices!$I:$I,$G165,Prices!$H:$H,"Product NA")&gt;0),0,SUMIFS(Prices!$H:$H,Prices!$D:$D,$H$12,Prices!$A:$A,$B165,Prices!$I:$I,$G165)) = 0,
IF(OR(COUNTIFS(Prices!$D:$D,$H$12,Prices!$B:$B,INDEX(CountryZonalMapping[ZZZONE],MATCH(1,(CountryZonalMapping[Country Name] ='NPC Country Parcels'!$B165)*(CountryZonalMapping[MATERIAL]=$H$12),0)),Prices!$I:$I,$G165)=0,COUNTIFS(Prices!$D:$D,$H$12,Prices!$B:$B,INDEX(CountryZonalMapping[ZZZONE],MATCH(1,(CountryZonalMapping[Country Name] ='NPC Country Parcels'!$B165)*(CountryZonalMapping[MATERIAL]=$H$12),0)),Prices!$I:$I,$G165,Prices!$H:$H,"Product NA")&gt;0),0,SUMIFS(Prices!$H:$H,Prices!$D:$D,$H$12,Prices!$B:$B,INDEX(CountryZonalMapping[ZZZONE],MATCH(1,(CountryZonalMapping[Country Name] ='NPC Country Parcels'!$B165)*(CountryZonalMapping[MATERIAL]=$H$12),0)),Prices!$I:$I,$G165)),
IF(OR(COUNTIFS(Prices!$D:$D,$H$12,Prices!$A:$A,$B165,Prices!$I:$I,$G165)=0,COUNTIFS(Prices!$D:$D,$H$12,Prices!$A:$A,$B165,Prices!$I:$I,$G165,Prices!$H:$H,"Product NA")&gt;0),0,SUMIFS(Prices!$H:$H,Prices!$D:$D,$H$12,Prices!$A:$A,$B165,Prices!$I:$I,$G165)))</f>
        <v>0</v>
      </c>
      <c r="J165" s="89">
        <f>IF(OR($C165=0,$E165=0,COUNTIFS(Prices!$D:$D,$H$12,Prices!$A:$A,$B165,Prices!$I:$I,$G165,Prices!$H:$H,"Product NA")&gt;0),0,(H165+(I165*($E165/1000))))</f>
        <v>0</v>
      </c>
      <c r="K165" s="89">
        <f t="shared" si="16"/>
        <v>0</v>
      </c>
      <c r="L165" s="89">
        <f t="shared" si="17"/>
        <v>0</v>
      </c>
      <c r="M165" s="90">
        <f t="shared" si="18"/>
        <v>0</v>
      </c>
      <c r="N165" s="90">
        <f t="shared" si="19"/>
        <v>0</v>
      </c>
    </row>
    <row r="166" spans="2:14" x14ac:dyDescent="0.35">
      <c r="B166" s="87" t="s">
        <v>161</v>
      </c>
      <c r="C166" s="66">
        <v>1</v>
      </c>
      <c r="D166" s="66">
        <v>1</v>
      </c>
      <c r="E166" s="66">
        <v>600</v>
      </c>
      <c r="F166" s="116" t="str">
        <f t="shared" si="14"/>
        <v/>
      </c>
      <c r="G166" s="116" t="str">
        <f t="shared" si="15"/>
        <v>0-1kg</v>
      </c>
      <c r="H166" s="88" cm="1">
        <f t="array" ref="H166">IF(IF(OR(COUNTIFS(Prices!$D:$D,$H$12,Prices!$A:$A,$B166,Prices!$I:$I,$G166)=0,COUNTIFS(Prices!$D:$D,$H$12,Prices!$A:$A,$B166,Prices!$I:$I,$G166,Prices!$G:$G,"Product NA")&gt;0),0,SUMIFS(Prices!$G:$G,Prices!$D:$D,$H$12,Prices!$A:$A,$B166,Prices!$I:$I,$G166)) = 0,
IF(OR(COUNTIFS(Prices!$D:$D,$H$12,Prices!$B:$B,INDEX(CountryZonalMapping[ZZZONE],MATCH(1,(CountryZonalMapping[Country Name] ='NPC Country Parcels'!$B166)*(CountryZonalMapping[MATERIAL]=$H$12),0)),Prices!$I:$I,$G166)=0,COUNTIFS(Prices!$D:$D,$H$12,Prices!$B:$B,INDEX(CountryZonalMapping[ZZZONE],MATCH(1,(CountryZonalMapping[Country Name] ='NPC Country Parcels'!$B166)*(CountryZonalMapping[MATERIAL]=$H$12),0)),Prices!$I:$I,$G166,Prices!$G:$G,"Product NA")&gt;0),0,SUMIFS(Prices!$G:$G,Prices!$D:$D,$H$12,Prices!$B:$B,INDEX(CountryZonalMapping[ZZZONE],MATCH(1,(CountryZonalMapping[Country Name] ='NPC Country Parcels'!$B166)*(CountryZonalMapping[MATERIAL]=$H$12),0)),Prices!$I:$I,$G166)),
IF(OR(COUNTIFS(Prices!$D:$D,$H$12,Prices!$A:$A,$B166,Prices!$I:$I,$G166)=0,COUNTIFS(Prices!$D:$D,$H$12,Prices!$A:$A,$B166,Prices!$I:$I,$G166,Prices!$G:$G,"Product NA")&gt;0),0,SUMIFS(Prices!$G:$G,Prices!$D:$D,$H$12,Prices!$A:$A,$B166,Prices!$I:$I,$G166)))</f>
        <v>73.849999999999994</v>
      </c>
      <c r="I166" s="88" cm="1">
        <f t="array" ref="I166">IF(IF(OR(COUNTIFS(Prices!$D:$D,$H$12,Prices!$A:$A,$B166,Prices!$I:$I,$G166)=0,COUNTIFS(Prices!$D:$D,$H$12,Prices!$A:$A,$B166,Prices!$I:$I,$G166,Prices!$H:$H,"Product NA")&gt;0),0,SUMIFS(Prices!$H:$H,Prices!$D:$D,$H$12,Prices!$A:$A,$B166,Prices!$I:$I,$G166)) = 0,
IF(OR(COUNTIFS(Prices!$D:$D,$H$12,Prices!$B:$B,INDEX(CountryZonalMapping[ZZZONE],MATCH(1,(CountryZonalMapping[Country Name] ='NPC Country Parcels'!$B166)*(CountryZonalMapping[MATERIAL]=$H$12),0)),Prices!$I:$I,$G166)=0,COUNTIFS(Prices!$D:$D,$H$12,Prices!$B:$B,INDEX(CountryZonalMapping[ZZZONE],MATCH(1,(CountryZonalMapping[Country Name] ='NPC Country Parcels'!$B166)*(CountryZonalMapping[MATERIAL]=$H$12),0)),Prices!$I:$I,$G166,Prices!$H:$H,"Product NA")&gt;0),0,SUMIFS(Prices!$H:$H,Prices!$D:$D,$H$12,Prices!$B:$B,INDEX(CountryZonalMapping[ZZZONE],MATCH(1,(CountryZonalMapping[Country Name] ='NPC Country Parcels'!$B166)*(CountryZonalMapping[MATERIAL]=$H$12),0)),Prices!$I:$I,$G166)),
IF(OR(COUNTIFS(Prices!$D:$D,$H$12,Prices!$A:$A,$B166,Prices!$I:$I,$G166)=0,COUNTIFS(Prices!$D:$D,$H$12,Prices!$A:$A,$B166,Prices!$I:$I,$G166,Prices!$H:$H,"Product NA")&gt;0),0,SUMIFS(Prices!$H:$H,Prices!$D:$D,$H$12,Prices!$A:$A,$B166,Prices!$I:$I,$G166)))</f>
        <v>0</v>
      </c>
      <c r="J166" s="89">
        <f>IF(OR($C166=0,$E166=0,COUNTIFS(Prices!$D:$D,$H$12,Prices!$A:$A,$B166,Prices!$I:$I,$G166,Prices!$H:$H,"Product NA")&gt;0),0,(H166+(I166*($E166/1000))))</f>
        <v>73.849999999999994</v>
      </c>
      <c r="K166" s="89">
        <f t="shared" si="16"/>
        <v>8.8619999999999983</v>
      </c>
      <c r="L166" s="89">
        <f t="shared" si="17"/>
        <v>0</v>
      </c>
      <c r="M166" s="90">
        <f t="shared" si="18"/>
        <v>82.711999999999989</v>
      </c>
      <c r="N166" s="90">
        <f t="shared" si="19"/>
        <v>82.711999999999989</v>
      </c>
    </row>
    <row r="167" spans="2:14" x14ac:dyDescent="0.35">
      <c r="B167" s="87" t="s">
        <v>162</v>
      </c>
      <c r="C167" s="66">
        <v>1</v>
      </c>
      <c r="D167" s="66">
        <v>1</v>
      </c>
      <c r="E167" s="66">
        <v>600</v>
      </c>
      <c r="F167" s="116" t="str">
        <f t="shared" si="14"/>
        <v/>
      </c>
      <c r="G167" s="116" t="str">
        <f t="shared" si="15"/>
        <v>0-1kg</v>
      </c>
      <c r="H167" s="88" cm="1">
        <f t="array" ref="H167">IF(IF(OR(COUNTIFS(Prices!$D:$D,$H$12,Prices!$A:$A,$B167,Prices!$I:$I,$G167)=0,COUNTIFS(Prices!$D:$D,$H$12,Prices!$A:$A,$B167,Prices!$I:$I,$G167,Prices!$G:$G,"Product NA")&gt;0),0,SUMIFS(Prices!$G:$G,Prices!$D:$D,$H$12,Prices!$A:$A,$B167,Prices!$I:$I,$G167)) = 0,
IF(OR(COUNTIFS(Prices!$D:$D,$H$12,Prices!$B:$B,INDEX(CountryZonalMapping[ZZZONE],MATCH(1,(CountryZonalMapping[Country Name] ='NPC Country Parcels'!$B167)*(CountryZonalMapping[MATERIAL]=$H$12),0)),Prices!$I:$I,$G167)=0,COUNTIFS(Prices!$D:$D,$H$12,Prices!$B:$B,INDEX(CountryZonalMapping[ZZZONE],MATCH(1,(CountryZonalMapping[Country Name] ='NPC Country Parcels'!$B167)*(CountryZonalMapping[MATERIAL]=$H$12),0)),Prices!$I:$I,$G167,Prices!$G:$G,"Product NA")&gt;0),0,SUMIFS(Prices!$G:$G,Prices!$D:$D,$H$12,Prices!$B:$B,INDEX(CountryZonalMapping[ZZZONE],MATCH(1,(CountryZonalMapping[Country Name] ='NPC Country Parcels'!$B167)*(CountryZonalMapping[MATERIAL]=$H$12),0)),Prices!$I:$I,$G167)),
IF(OR(COUNTIFS(Prices!$D:$D,$H$12,Prices!$A:$A,$B167,Prices!$I:$I,$G167)=0,COUNTIFS(Prices!$D:$D,$H$12,Prices!$A:$A,$B167,Prices!$I:$I,$G167,Prices!$G:$G,"Product NA")&gt;0),0,SUMIFS(Prices!$G:$G,Prices!$D:$D,$H$12,Prices!$A:$A,$B167,Prices!$I:$I,$G167)))</f>
        <v>14.92</v>
      </c>
      <c r="I167" s="88" cm="1">
        <f t="array" ref="I167">IF(IF(OR(COUNTIFS(Prices!$D:$D,$H$12,Prices!$A:$A,$B167,Prices!$I:$I,$G167)=0,COUNTIFS(Prices!$D:$D,$H$12,Prices!$A:$A,$B167,Prices!$I:$I,$G167,Prices!$H:$H,"Product NA")&gt;0),0,SUMIFS(Prices!$H:$H,Prices!$D:$D,$H$12,Prices!$A:$A,$B167,Prices!$I:$I,$G167)) = 0,
IF(OR(COUNTIFS(Prices!$D:$D,$H$12,Prices!$B:$B,INDEX(CountryZonalMapping[ZZZONE],MATCH(1,(CountryZonalMapping[Country Name] ='NPC Country Parcels'!$B167)*(CountryZonalMapping[MATERIAL]=$H$12),0)),Prices!$I:$I,$G167)=0,COUNTIFS(Prices!$D:$D,$H$12,Prices!$B:$B,INDEX(CountryZonalMapping[ZZZONE],MATCH(1,(CountryZonalMapping[Country Name] ='NPC Country Parcels'!$B167)*(CountryZonalMapping[MATERIAL]=$H$12),0)),Prices!$I:$I,$G167,Prices!$H:$H,"Product NA")&gt;0),0,SUMIFS(Prices!$H:$H,Prices!$D:$D,$H$12,Prices!$B:$B,INDEX(CountryZonalMapping[ZZZONE],MATCH(1,(CountryZonalMapping[Country Name] ='NPC Country Parcels'!$B167)*(CountryZonalMapping[MATERIAL]=$H$12),0)),Prices!$I:$I,$G167)),
IF(OR(COUNTIFS(Prices!$D:$D,$H$12,Prices!$A:$A,$B167,Prices!$I:$I,$G167)=0,COUNTIFS(Prices!$D:$D,$H$12,Prices!$A:$A,$B167,Prices!$I:$I,$G167,Prices!$H:$H,"Product NA")&gt;0),0,SUMIFS(Prices!$H:$H,Prices!$D:$D,$H$12,Prices!$A:$A,$B167,Prices!$I:$I,$G167)))</f>
        <v>0</v>
      </c>
      <c r="J167" s="89">
        <f>IF(OR($C167=0,$E167=0,COUNTIFS(Prices!$D:$D,$H$12,Prices!$A:$A,$B167,Prices!$I:$I,$G167,Prices!$H:$H,"Product NA")&gt;0),0,(H167+(I167*($E167/1000))))</f>
        <v>14.92</v>
      </c>
      <c r="K167" s="89">
        <f t="shared" si="16"/>
        <v>1.7904</v>
      </c>
      <c r="L167" s="89">
        <f t="shared" si="17"/>
        <v>0</v>
      </c>
      <c r="M167" s="90">
        <f t="shared" si="18"/>
        <v>16.7104</v>
      </c>
      <c r="N167" s="90">
        <f t="shared" si="19"/>
        <v>16.7104</v>
      </c>
    </row>
    <row r="168" spans="2:14" x14ac:dyDescent="0.35">
      <c r="B168" s="87" t="s">
        <v>163</v>
      </c>
      <c r="C168" s="66">
        <v>1</v>
      </c>
      <c r="D168" s="66">
        <v>1</v>
      </c>
      <c r="E168" s="66">
        <v>600</v>
      </c>
      <c r="F168" s="116" t="str">
        <f t="shared" si="14"/>
        <v/>
      </c>
      <c r="G168" s="116" t="str">
        <f t="shared" si="15"/>
        <v>0-1kg</v>
      </c>
      <c r="H168" s="88" cm="1">
        <f t="array" ref="H168">IF(IF(OR(COUNTIFS(Prices!$D:$D,$H$12,Prices!$A:$A,$B168,Prices!$I:$I,$G168)=0,COUNTIFS(Prices!$D:$D,$H$12,Prices!$A:$A,$B168,Prices!$I:$I,$G168,Prices!$G:$G,"Product NA")&gt;0),0,SUMIFS(Prices!$G:$G,Prices!$D:$D,$H$12,Prices!$A:$A,$B168,Prices!$I:$I,$G168)) = 0,
IF(OR(COUNTIFS(Prices!$D:$D,$H$12,Prices!$B:$B,INDEX(CountryZonalMapping[ZZZONE],MATCH(1,(CountryZonalMapping[Country Name] ='NPC Country Parcels'!$B168)*(CountryZonalMapping[MATERIAL]=$H$12),0)),Prices!$I:$I,$G168)=0,COUNTIFS(Prices!$D:$D,$H$12,Prices!$B:$B,INDEX(CountryZonalMapping[ZZZONE],MATCH(1,(CountryZonalMapping[Country Name] ='NPC Country Parcels'!$B168)*(CountryZonalMapping[MATERIAL]=$H$12),0)),Prices!$I:$I,$G168,Prices!$G:$G,"Product NA")&gt;0),0,SUMIFS(Prices!$G:$G,Prices!$D:$D,$H$12,Prices!$B:$B,INDEX(CountryZonalMapping[ZZZONE],MATCH(1,(CountryZonalMapping[Country Name] ='NPC Country Parcels'!$B168)*(CountryZonalMapping[MATERIAL]=$H$12),0)),Prices!$I:$I,$G168)),
IF(OR(COUNTIFS(Prices!$D:$D,$H$12,Prices!$A:$A,$B168,Prices!$I:$I,$G168)=0,COUNTIFS(Prices!$D:$D,$H$12,Prices!$A:$A,$B168,Prices!$I:$I,$G168,Prices!$G:$G,"Product NA")&gt;0),0,SUMIFS(Prices!$G:$G,Prices!$D:$D,$H$12,Prices!$A:$A,$B168,Prices!$I:$I,$G168)))</f>
        <v>73.849999999999994</v>
      </c>
      <c r="I168" s="88" cm="1">
        <f t="array" ref="I168">IF(IF(OR(COUNTIFS(Prices!$D:$D,$H$12,Prices!$A:$A,$B168,Prices!$I:$I,$G168)=0,COUNTIFS(Prices!$D:$D,$H$12,Prices!$A:$A,$B168,Prices!$I:$I,$G168,Prices!$H:$H,"Product NA")&gt;0),0,SUMIFS(Prices!$H:$H,Prices!$D:$D,$H$12,Prices!$A:$A,$B168,Prices!$I:$I,$G168)) = 0,
IF(OR(COUNTIFS(Prices!$D:$D,$H$12,Prices!$B:$B,INDEX(CountryZonalMapping[ZZZONE],MATCH(1,(CountryZonalMapping[Country Name] ='NPC Country Parcels'!$B168)*(CountryZonalMapping[MATERIAL]=$H$12),0)),Prices!$I:$I,$G168)=0,COUNTIFS(Prices!$D:$D,$H$12,Prices!$B:$B,INDEX(CountryZonalMapping[ZZZONE],MATCH(1,(CountryZonalMapping[Country Name] ='NPC Country Parcels'!$B168)*(CountryZonalMapping[MATERIAL]=$H$12),0)),Prices!$I:$I,$G168,Prices!$H:$H,"Product NA")&gt;0),0,SUMIFS(Prices!$H:$H,Prices!$D:$D,$H$12,Prices!$B:$B,INDEX(CountryZonalMapping[ZZZONE],MATCH(1,(CountryZonalMapping[Country Name] ='NPC Country Parcels'!$B168)*(CountryZonalMapping[MATERIAL]=$H$12),0)),Prices!$I:$I,$G168)),
IF(OR(COUNTIFS(Prices!$D:$D,$H$12,Prices!$A:$A,$B168,Prices!$I:$I,$G168)=0,COUNTIFS(Prices!$D:$D,$H$12,Prices!$A:$A,$B168,Prices!$I:$I,$G168,Prices!$H:$H,"Product NA")&gt;0),0,SUMIFS(Prices!$H:$H,Prices!$D:$D,$H$12,Prices!$A:$A,$B168,Prices!$I:$I,$G168)))</f>
        <v>0</v>
      </c>
      <c r="J168" s="89">
        <f>IF(OR($C168=0,$E168=0,COUNTIFS(Prices!$D:$D,$H$12,Prices!$A:$A,$B168,Prices!$I:$I,$G168,Prices!$H:$H,"Product NA")&gt;0),0,(H168+(I168*($E168/1000))))</f>
        <v>73.849999999999994</v>
      </c>
      <c r="K168" s="89">
        <f t="shared" si="16"/>
        <v>8.8619999999999983</v>
      </c>
      <c r="L168" s="89">
        <f t="shared" si="17"/>
        <v>0</v>
      </c>
      <c r="M168" s="90">
        <f t="shared" si="18"/>
        <v>82.711999999999989</v>
      </c>
      <c r="N168" s="90">
        <f t="shared" si="19"/>
        <v>82.711999999999989</v>
      </c>
    </row>
    <row r="169" spans="2:14" x14ac:dyDescent="0.35">
      <c r="B169" s="87" t="s">
        <v>164</v>
      </c>
      <c r="C169" s="66">
        <v>1</v>
      </c>
      <c r="D169" s="66">
        <v>1</v>
      </c>
      <c r="E169" s="66">
        <v>600</v>
      </c>
      <c r="F169" s="116" t="str">
        <f t="shared" si="14"/>
        <v/>
      </c>
      <c r="G169" s="116" t="str">
        <f t="shared" si="15"/>
        <v>0-1kg</v>
      </c>
      <c r="H169" s="88" cm="1">
        <f t="array" ref="H169">IF(IF(OR(COUNTIFS(Prices!$D:$D,$H$12,Prices!$A:$A,$B169,Prices!$I:$I,$G169)=0,COUNTIFS(Prices!$D:$D,$H$12,Prices!$A:$A,$B169,Prices!$I:$I,$G169,Prices!$G:$G,"Product NA")&gt;0),0,SUMIFS(Prices!$G:$G,Prices!$D:$D,$H$12,Prices!$A:$A,$B169,Prices!$I:$I,$G169)) = 0,
IF(OR(COUNTIFS(Prices!$D:$D,$H$12,Prices!$B:$B,INDEX(CountryZonalMapping[ZZZONE],MATCH(1,(CountryZonalMapping[Country Name] ='NPC Country Parcels'!$B169)*(CountryZonalMapping[MATERIAL]=$H$12),0)),Prices!$I:$I,$G169)=0,COUNTIFS(Prices!$D:$D,$H$12,Prices!$B:$B,INDEX(CountryZonalMapping[ZZZONE],MATCH(1,(CountryZonalMapping[Country Name] ='NPC Country Parcels'!$B169)*(CountryZonalMapping[MATERIAL]=$H$12),0)),Prices!$I:$I,$G169,Prices!$G:$G,"Product NA")&gt;0),0,SUMIFS(Prices!$G:$G,Prices!$D:$D,$H$12,Prices!$B:$B,INDEX(CountryZonalMapping[ZZZONE],MATCH(1,(CountryZonalMapping[Country Name] ='NPC Country Parcels'!$B169)*(CountryZonalMapping[MATERIAL]=$H$12),0)),Prices!$I:$I,$G169)),
IF(OR(COUNTIFS(Prices!$D:$D,$H$12,Prices!$A:$A,$B169,Prices!$I:$I,$G169)=0,COUNTIFS(Prices!$D:$D,$H$12,Prices!$A:$A,$B169,Prices!$I:$I,$G169,Prices!$G:$G,"Product NA")&gt;0),0,SUMIFS(Prices!$G:$G,Prices!$D:$D,$H$12,Prices!$A:$A,$B169,Prices!$I:$I,$G169)))</f>
        <v>70.98</v>
      </c>
      <c r="I169" s="88" cm="1">
        <f t="array" ref="I169">IF(IF(OR(COUNTIFS(Prices!$D:$D,$H$12,Prices!$A:$A,$B169,Prices!$I:$I,$G169)=0,COUNTIFS(Prices!$D:$D,$H$12,Prices!$A:$A,$B169,Prices!$I:$I,$G169,Prices!$H:$H,"Product NA")&gt;0),0,SUMIFS(Prices!$H:$H,Prices!$D:$D,$H$12,Prices!$A:$A,$B169,Prices!$I:$I,$G169)) = 0,
IF(OR(COUNTIFS(Prices!$D:$D,$H$12,Prices!$B:$B,INDEX(CountryZonalMapping[ZZZONE],MATCH(1,(CountryZonalMapping[Country Name] ='NPC Country Parcels'!$B169)*(CountryZonalMapping[MATERIAL]=$H$12),0)),Prices!$I:$I,$G169)=0,COUNTIFS(Prices!$D:$D,$H$12,Prices!$B:$B,INDEX(CountryZonalMapping[ZZZONE],MATCH(1,(CountryZonalMapping[Country Name] ='NPC Country Parcels'!$B169)*(CountryZonalMapping[MATERIAL]=$H$12),0)),Prices!$I:$I,$G169,Prices!$H:$H,"Product NA")&gt;0),0,SUMIFS(Prices!$H:$H,Prices!$D:$D,$H$12,Prices!$B:$B,INDEX(CountryZonalMapping[ZZZONE],MATCH(1,(CountryZonalMapping[Country Name] ='NPC Country Parcels'!$B169)*(CountryZonalMapping[MATERIAL]=$H$12),0)),Prices!$I:$I,$G169)),
IF(OR(COUNTIFS(Prices!$D:$D,$H$12,Prices!$A:$A,$B169,Prices!$I:$I,$G169)=0,COUNTIFS(Prices!$D:$D,$H$12,Prices!$A:$A,$B169,Prices!$I:$I,$G169,Prices!$H:$H,"Product NA")&gt;0),0,SUMIFS(Prices!$H:$H,Prices!$D:$D,$H$12,Prices!$A:$A,$B169,Prices!$I:$I,$G169)))</f>
        <v>0</v>
      </c>
      <c r="J169" s="89">
        <f>IF(OR($C169=0,$E169=0,COUNTIFS(Prices!$D:$D,$H$12,Prices!$A:$A,$B169,Prices!$I:$I,$G169,Prices!$H:$H,"Product NA")&gt;0),0,(H169+(I169*($E169/1000))))</f>
        <v>70.98</v>
      </c>
      <c r="K169" s="89">
        <f t="shared" si="16"/>
        <v>8.5175999999999998</v>
      </c>
      <c r="L169" s="89">
        <f t="shared" si="17"/>
        <v>0</v>
      </c>
      <c r="M169" s="90">
        <f t="shared" si="18"/>
        <v>79.497600000000006</v>
      </c>
      <c r="N169" s="90">
        <f t="shared" si="19"/>
        <v>79.497600000000006</v>
      </c>
    </row>
    <row r="170" spans="2:14" x14ac:dyDescent="0.35">
      <c r="B170" s="87" t="s">
        <v>165</v>
      </c>
      <c r="C170" s="66">
        <v>1</v>
      </c>
      <c r="D170" s="66">
        <v>1</v>
      </c>
      <c r="E170" s="66">
        <v>600</v>
      </c>
      <c r="F170" s="116" t="str">
        <f t="shared" si="14"/>
        <v/>
      </c>
      <c r="G170" s="116" t="str">
        <f t="shared" si="15"/>
        <v>0-1kg</v>
      </c>
      <c r="H170" s="88" cm="1">
        <f t="array" ref="H170">IF(IF(OR(COUNTIFS(Prices!$D:$D,$H$12,Prices!$A:$A,$B170,Prices!$I:$I,$G170)=0,COUNTIFS(Prices!$D:$D,$H$12,Prices!$A:$A,$B170,Prices!$I:$I,$G170,Prices!$G:$G,"Product NA")&gt;0),0,SUMIFS(Prices!$G:$G,Prices!$D:$D,$H$12,Prices!$A:$A,$B170,Prices!$I:$I,$G170)) = 0,
IF(OR(COUNTIFS(Prices!$D:$D,$H$12,Prices!$B:$B,INDEX(CountryZonalMapping[ZZZONE],MATCH(1,(CountryZonalMapping[Country Name] ='NPC Country Parcels'!$B170)*(CountryZonalMapping[MATERIAL]=$H$12),0)),Prices!$I:$I,$G170)=0,COUNTIFS(Prices!$D:$D,$H$12,Prices!$B:$B,INDEX(CountryZonalMapping[ZZZONE],MATCH(1,(CountryZonalMapping[Country Name] ='NPC Country Parcels'!$B170)*(CountryZonalMapping[MATERIAL]=$H$12),0)),Prices!$I:$I,$G170,Prices!$G:$G,"Product NA")&gt;0),0,SUMIFS(Prices!$G:$G,Prices!$D:$D,$H$12,Prices!$B:$B,INDEX(CountryZonalMapping[ZZZONE],MATCH(1,(CountryZonalMapping[Country Name] ='NPC Country Parcels'!$B170)*(CountryZonalMapping[MATERIAL]=$H$12),0)),Prices!$I:$I,$G170)),
IF(OR(COUNTIFS(Prices!$D:$D,$H$12,Prices!$A:$A,$B170,Prices!$I:$I,$G170)=0,COUNTIFS(Prices!$D:$D,$H$12,Prices!$A:$A,$B170,Prices!$I:$I,$G170,Prices!$G:$G,"Product NA")&gt;0),0,SUMIFS(Prices!$G:$G,Prices!$D:$D,$H$12,Prices!$A:$A,$B170,Prices!$I:$I,$G170)))</f>
        <v>0</v>
      </c>
      <c r="I170" s="88" cm="1">
        <f t="array" ref="I170">IF(IF(OR(COUNTIFS(Prices!$D:$D,$H$12,Prices!$A:$A,$B170,Prices!$I:$I,$G170)=0,COUNTIFS(Prices!$D:$D,$H$12,Prices!$A:$A,$B170,Prices!$I:$I,$G170,Prices!$H:$H,"Product NA")&gt;0),0,SUMIFS(Prices!$H:$H,Prices!$D:$D,$H$12,Prices!$A:$A,$B170,Prices!$I:$I,$G170)) = 0,
IF(OR(COUNTIFS(Prices!$D:$D,$H$12,Prices!$B:$B,INDEX(CountryZonalMapping[ZZZONE],MATCH(1,(CountryZonalMapping[Country Name] ='NPC Country Parcels'!$B170)*(CountryZonalMapping[MATERIAL]=$H$12),0)),Prices!$I:$I,$G170)=0,COUNTIFS(Prices!$D:$D,$H$12,Prices!$B:$B,INDEX(CountryZonalMapping[ZZZONE],MATCH(1,(CountryZonalMapping[Country Name] ='NPC Country Parcels'!$B170)*(CountryZonalMapping[MATERIAL]=$H$12),0)),Prices!$I:$I,$G170,Prices!$H:$H,"Product NA")&gt;0),0,SUMIFS(Prices!$H:$H,Prices!$D:$D,$H$12,Prices!$B:$B,INDEX(CountryZonalMapping[ZZZONE],MATCH(1,(CountryZonalMapping[Country Name] ='NPC Country Parcels'!$B170)*(CountryZonalMapping[MATERIAL]=$H$12),0)),Prices!$I:$I,$G170)),
IF(OR(COUNTIFS(Prices!$D:$D,$H$12,Prices!$A:$A,$B170,Prices!$I:$I,$G170)=0,COUNTIFS(Prices!$D:$D,$H$12,Prices!$A:$A,$B170,Prices!$I:$I,$G170,Prices!$H:$H,"Product NA")&gt;0),0,SUMIFS(Prices!$H:$H,Prices!$D:$D,$H$12,Prices!$A:$A,$B170,Prices!$I:$I,$G170)))</f>
        <v>0</v>
      </c>
      <c r="J170" s="89">
        <f>IF(OR($C170=0,$E170=0,COUNTIFS(Prices!$D:$D,$H$12,Prices!$A:$A,$B170,Prices!$I:$I,$G170,Prices!$H:$H,"Product NA")&gt;0),0,(H170+(I170*($E170/1000))))</f>
        <v>0</v>
      </c>
      <c r="K170" s="89">
        <f t="shared" si="16"/>
        <v>0</v>
      </c>
      <c r="L170" s="89">
        <f t="shared" si="17"/>
        <v>0</v>
      </c>
      <c r="M170" s="90">
        <f t="shared" si="18"/>
        <v>0</v>
      </c>
      <c r="N170" s="90">
        <f t="shared" si="19"/>
        <v>0</v>
      </c>
    </row>
    <row r="171" spans="2:14" x14ac:dyDescent="0.35">
      <c r="B171" s="87" t="s">
        <v>166</v>
      </c>
      <c r="C171" s="66">
        <v>1</v>
      </c>
      <c r="D171" s="66">
        <v>1</v>
      </c>
      <c r="E171" s="66">
        <v>600</v>
      </c>
      <c r="F171" s="116" t="str">
        <f t="shared" si="14"/>
        <v/>
      </c>
      <c r="G171" s="116" t="str">
        <f t="shared" si="15"/>
        <v>0-1kg</v>
      </c>
      <c r="H171" s="88" cm="1">
        <f t="array" ref="H171">IF(IF(OR(COUNTIFS(Prices!$D:$D,$H$12,Prices!$A:$A,$B171,Prices!$I:$I,$G171)=0,COUNTIFS(Prices!$D:$D,$H$12,Prices!$A:$A,$B171,Prices!$I:$I,$G171,Prices!$G:$G,"Product NA")&gt;0),0,SUMIFS(Prices!$G:$G,Prices!$D:$D,$H$12,Prices!$A:$A,$B171,Prices!$I:$I,$G171)) = 0,
IF(OR(COUNTIFS(Prices!$D:$D,$H$12,Prices!$B:$B,INDEX(CountryZonalMapping[ZZZONE],MATCH(1,(CountryZonalMapping[Country Name] ='NPC Country Parcels'!$B171)*(CountryZonalMapping[MATERIAL]=$H$12),0)),Prices!$I:$I,$G171)=0,COUNTIFS(Prices!$D:$D,$H$12,Prices!$B:$B,INDEX(CountryZonalMapping[ZZZONE],MATCH(1,(CountryZonalMapping[Country Name] ='NPC Country Parcels'!$B171)*(CountryZonalMapping[MATERIAL]=$H$12),0)),Prices!$I:$I,$G171,Prices!$G:$G,"Product NA")&gt;0),0,SUMIFS(Prices!$G:$G,Prices!$D:$D,$H$12,Prices!$B:$B,INDEX(CountryZonalMapping[ZZZONE],MATCH(1,(CountryZonalMapping[Country Name] ='NPC Country Parcels'!$B171)*(CountryZonalMapping[MATERIAL]=$H$12),0)),Prices!$I:$I,$G171)),
IF(OR(COUNTIFS(Prices!$D:$D,$H$12,Prices!$A:$A,$B171,Prices!$I:$I,$G171)=0,COUNTIFS(Prices!$D:$D,$H$12,Prices!$A:$A,$B171,Prices!$I:$I,$G171,Prices!$G:$G,"Product NA")&gt;0),0,SUMIFS(Prices!$G:$G,Prices!$D:$D,$H$12,Prices!$A:$A,$B171,Prices!$I:$I,$G171)))</f>
        <v>73.849999999999994</v>
      </c>
      <c r="I171" s="88" cm="1">
        <f t="array" ref="I171">IF(IF(OR(COUNTIFS(Prices!$D:$D,$H$12,Prices!$A:$A,$B171,Prices!$I:$I,$G171)=0,COUNTIFS(Prices!$D:$D,$H$12,Prices!$A:$A,$B171,Prices!$I:$I,$G171,Prices!$H:$H,"Product NA")&gt;0),0,SUMIFS(Prices!$H:$H,Prices!$D:$D,$H$12,Prices!$A:$A,$B171,Prices!$I:$I,$G171)) = 0,
IF(OR(COUNTIFS(Prices!$D:$D,$H$12,Prices!$B:$B,INDEX(CountryZonalMapping[ZZZONE],MATCH(1,(CountryZonalMapping[Country Name] ='NPC Country Parcels'!$B171)*(CountryZonalMapping[MATERIAL]=$H$12),0)),Prices!$I:$I,$G171)=0,COUNTIFS(Prices!$D:$D,$H$12,Prices!$B:$B,INDEX(CountryZonalMapping[ZZZONE],MATCH(1,(CountryZonalMapping[Country Name] ='NPC Country Parcels'!$B171)*(CountryZonalMapping[MATERIAL]=$H$12),0)),Prices!$I:$I,$G171,Prices!$H:$H,"Product NA")&gt;0),0,SUMIFS(Prices!$H:$H,Prices!$D:$D,$H$12,Prices!$B:$B,INDEX(CountryZonalMapping[ZZZONE],MATCH(1,(CountryZonalMapping[Country Name] ='NPC Country Parcels'!$B171)*(CountryZonalMapping[MATERIAL]=$H$12),0)),Prices!$I:$I,$G171)),
IF(OR(COUNTIFS(Prices!$D:$D,$H$12,Prices!$A:$A,$B171,Prices!$I:$I,$G171)=0,COUNTIFS(Prices!$D:$D,$H$12,Prices!$A:$A,$B171,Prices!$I:$I,$G171,Prices!$H:$H,"Product NA")&gt;0),0,SUMIFS(Prices!$H:$H,Prices!$D:$D,$H$12,Prices!$A:$A,$B171,Prices!$I:$I,$G171)))</f>
        <v>0</v>
      </c>
      <c r="J171" s="89">
        <f>IF(OR($C171=0,$E171=0,COUNTIFS(Prices!$D:$D,$H$12,Prices!$A:$A,$B171,Prices!$I:$I,$G171,Prices!$H:$H,"Product NA")&gt;0),0,(H171+(I171*($E171/1000))))</f>
        <v>73.849999999999994</v>
      </c>
      <c r="K171" s="89">
        <f t="shared" si="16"/>
        <v>8.8619999999999983</v>
      </c>
      <c r="L171" s="89">
        <f t="shared" si="17"/>
        <v>0</v>
      </c>
      <c r="M171" s="90">
        <f t="shared" si="18"/>
        <v>82.711999999999989</v>
      </c>
      <c r="N171" s="90">
        <f t="shared" si="19"/>
        <v>82.711999999999989</v>
      </c>
    </row>
    <row r="172" spans="2:14" x14ac:dyDescent="0.35">
      <c r="B172" s="87" t="s">
        <v>167</v>
      </c>
      <c r="C172" s="66">
        <v>1</v>
      </c>
      <c r="D172" s="66">
        <v>1</v>
      </c>
      <c r="E172" s="66">
        <v>600</v>
      </c>
      <c r="F172" s="116" t="str">
        <f t="shared" si="14"/>
        <v/>
      </c>
      <c r="G172" s="116" t="str">
        <f t="shared" si="15"/>
        <v>0-1kg</v>
      </c>
      <c r="H172" s="88" cm="1">
        <f t="array" ref="H172">IF(IF(OR(COUNTIFS(Prices!$D:$D,$H$12,Prices!$A:$A,$B172,Prices!$I:$I,$G172)=0,COUNTIFS(Prices!$D:$D,$H$12,Prices!$A:$A,$B172,Prices!$I:$I,$G172,Prices!$G:$G,"Product NA")&gt;0),0,SUMIFS(Prices!$G:$G,Prices!$D:$D,$H$12,Prices!$A:$A,$B172,Prices!$I:$I,$G172)) = 0,
IF(OR(COUNTIFS(Prices!$D:$D,$H$12,Prices!$B:$B,INDEX(CountryZonalMapping[ZZZONE],MATCH(1,(CountryZonalMapping[Country Name] ='NPC Country Parcels'!$B172)*(CountryZonalMapping[MATERIAL]=$H$12),0)),Prices!$I:$I,$G172)=0,COUNTIFS(Prices!$D:$D,$H$12,Prices!$B:$B,INDEX(CountryZonalMapping[ZZZONE],MATCH(1,(CountryZonalMapping[Country Name] ='NPC Country Parcels'!$B172)*(CountryZonalMapping[MATERIAL]=$H$12),0)),Prices!$I:$I,$G172,Prices!$G:$G,"Product NA")&gt;0),0,SUMIFS(Prices!$G:$G,Prices!$D:$D,$H$12,Prices!$B:$B,INDEX(CountryZonalMapping[ZZZONE],MATCH(1,(CountryZonalMapping[Country Name] ='NPC Country Parcels'!$B172)*(CountryZonalMapping[MATERIAL]=$H$12),0)),Prices!$I:$I,$G172)),
IF(OR(COUNTIFS(Prices!$D:$D,$H$12,Prices!$A:$A,$B172,Prices!$I:$I,$G172)=0,COUNTIFS(Prices!$D:$D,$H$12,Prices!$A:$A,$B172,Prices!$I:$I,$G172,Prices!$G:$G,"Product NA")&gt;0),0,SUMIFS(Prices!$G:$G,Prices!$D:$D,$H$12,Prices!$A:$A,$B172,Prices!$I:$I,$G172)))</f>
        <v>73.849999999999994</v>
      </c>
      <c r="I172" s="88" cm="1">
        <f t="array" ref="I172">IF(IF(OR(COUNTIFS(Prices!$D:$D,$H$12,Prices!$A:$A,$B172,Prices!$I:$I,$G172)=0,COUNTIFS(Prices!$D:$D,$H$12,Prices!$A:$A,$B172,Prices!$I:$I,$G172,Prices!$H:$H,"Product NA")&gt;0),0,SUMIFS(Prices!$H:$H,Prices!$D:$D,$H$12,Prices!$A:$A,$B172,Prices!$I:$I,$G172)) = 0,
IF(OR(COUNTIFS(Prices!$D:$D,$H$12,Prices!$B:$B,INDEX(CountryZonalMapping[ZZZONE],MATCH(1,(CountryZonalMapping[Country Name] ='NPC Country Parcels'!$B172)*(CountryZonalMapping[MATERIAL]=$H$12),0)),Prices!$I:$I,$G172)=0,COUNTIFS(Prices!$D:$D,$H$12,Prices!$B:$B,INDEX(CountryZonalMapping[ZZZONE],MATCH(1,(CountryZonalMapping[Country Name] ='NPC Country Parcels'!$B172)*(CountryZonalMapping[MATERIAL]=$H$12),0)),Prices!$I:$I,$G172,Prices!$H:$H,"Product NA")&gt;0),0,SUMIFS(Prices!$H:$H,Prices!$D:$D,$H$12,Prices!$B:$B,INDEX(CountryZonalMapping[ZZZONE],MATCH(1,(CountryZonalMapping[Country Name] ='NPC Country Parcels'!$B172)*(CountryZonalMapping[MATERIAL]=$H$12),0)),Prices!$I:$I,$G172)),
IF(OR(COUNTIFS(Prices!$D:$D,$H$12,Prices!$A:$A,$B172,Prices!$I:$I,$G172)=0,COUNTIFS(Prices!$D:$D,$H$12,Prices!$A:$A,$B172,Prices!$I:$I,$G172,Prices!$H:$H,"Product NA")&gt;0),0,SUMIFS(Prices!$H:$H,Prices!$D:$D,$H$12,Prices!$A:$A,$B172,Prices!$I:$I,$G172)))</f>
        <v>0</v>
      </c>
      <c r="J172" s="89">
        <f>IF(OR($C172=0,$E172=0,COUNTIFS(Prices!$D:$D,$H$12,Prices!$A:$A,$B172,Prices!$I:$I,$G172,Prices!$H:$H,"Product NA")&gt;0),0,(H172+(I172*($E172/1000))))</f>
        <v>73.849999999999994</v>
      </c>
      <c r="K172" s="89">
        <f t="shared" si="16"/>
        <v>8.8619999999999983</v>
      </c>
      <c r="L172" s="89">
        <f t="shared" si="17"/>
        <v>0</v>
      </c>
      <c r="M172" s="90">
        <f t="shared" si="18"/>
        <v>82.711999999999989</v>
      </c>
      <c r="N172" s="90">
        <f t="shared" si="19"/>
        <v>82.711999999999989</v>
      </c>
    </row>
    <row r="173" spans="2:14" x14ac:dyDescent="0.35">
      <c r="B173" s="87" t="s">
        <v>168</v>
      </c>
      <c r="C173" s="66">
        <v>1</v>
      </c>
      <c r="D173" s="66">
        <v>1</v>
      </c>
      <c r="E173" s="66">
        <v>600</v>
      </c>
      <c r="F173" s="116" t="str">
        <f t="shared" si="14"/>
        <v/>
      </c>
      <c r="G173" s="116" t="str">
        <f t="shared" si="15"/>
        <v>0-1kg</v>
      </c>
      <c r="H173" s="88" cm="1">
        <f t="array" ref="H173">IF(IF(OR(COUNTIFS(Prices!$D:$D,$H$12,Prices!$A:$A,$B173,Prices!$I:$I,$G173)=0,COUNTIFS(Prices!$D:$D,$H$12,Prices!$A:$A,$B173,Prices!$I:$I,$G173,Prices!$G:$G,"Product NA")&gt;0),0,SUMIFS(Prices!$G:$G,Prices!$D:$D,$H$12,Prices!$A:$A,$B173,Prices!$I:$I,$G173)) = 0,
IF(OR(COUNTIFS(Prices!$D:$D,$H$12,Prices!$B:$B,INDEX(CountryZonalMapping[ZZZONE],MATCH(1,(CountryZonalMapping[Country Name] ='NPC Country Parcels'!$B173)*(CountryZonalMapping[MATERIAL]=$H$12),0)),Prices!$I:$I,$G173)=0,COUNTIFS(Prices!$D:$D,$H$12,Prices!$B:$B,INDEX(CountryZonalMapping[ZZZONE],MATCH(1,(CountryZonalMapping[Country Name] ='NPC Country Parcels'!$B173)*(CountryZonalMapping[MATERIAL]=$H$12),0)),Prices!$I:$I,$G173,Prices!$G:$G,"Product NA")&gt;0),0,SUMIFS(Prices!$G:$G,Prices!$D:$D,$H$12,Prices!$B:$B,INDEX(CountryZonalMapping[ZZZONE],MATCH(1,(CountryZonalMapping[Country Name] ='NPC Country Parcels'!$B173)*(CountryZonalMapping[MATERIAL]=$H$12),0)),Prices!$I:$I,$G173)),
IF(OR(COUNTIFS(Prices!$D:$D,$H$12,Prices!$A:$A,$B173,Prices!$I:$I,$G173)=0,COUNTIFS(Prices!$D:$D,$H$12,Prices!$A:$A,$B173,Prices!$I:$I,$G173,Prices!$G:$G,"Product NA")&gt;0),0,SUMIFS(Prices!$G:$G,Prices!$D:$D,$H$12,Prices!$A:$A,$B173,Prices!$I:$I,$G173)))</f>
        <v>73.849999999999994</v>
      </c>
      <c r="I173" s="88" cm="1">
        <f t="array" ref="I173">IF(IF(OR(COUNTIFS(Prices!$D:$D,$H$12,Prices!$A:$A,$B173,Prices!$I:$I,$G173)=0,COUNTIFS(Prices!$D:$D,$H$12,Prices!$A:$A,$B173,Prices!$I:$I,$G173,Prices!$H:$H,"Product NA")&gt;0),0,SUMIFS(Prices!$H:$H,Prices!$D:$D,$H$12,Prices!$A:$A,$B173,Prices!$I:$I,$G173)) = 0,
IF(OR(COUNTIFS(Prices!$D:$D,$H$12,Prices!$B:$B,INDEX(CountryZonalMapping[ZZZONE],MATCH(1,(CountryZonalMapping[Country Name] ='NPC Country Parcels'!$B173)*(CountryZonalMapping[MATERIAL]=$H$12),0)),Prices!$I:$I,$G173)=0,COUNTIFS(Prices!$D:$D,$H$12,Prices!$B:$B,INDEX(CountryZonalMapping[ZZZONE],MATCH(1,(CountryZonalMapping[Country Name] ='NPC Country Parcels'!$B173)*(CountryZonalMapping[MATERIAL]=$H$12),0)),Prices!$I:$I,$G173,Prices!$H:$H,"Product NA")&gt;0),0,SUMIFS(Prices!$H:$H,Prices!$D:$D,$H$12,Prices!$B:$B,INDEX(CountryZonalMapping[ZZZONE],MATCH(1,(CountryZonalMapping[Country Name] ='NPC Country Parcels'!$B173)*(CountryZonalMapping[MATERIAL]=$H$12),0)),Prices!$I:$I,$G173)),
IF(OR(COUNTIFS(Prices!$D:$D,$H$12,Prices!$A:$A,$B173,Prices!$I:$I,$G173)=0,COUNTIFS(Prices!$D:$D,$H$12,Prices!$A:$A,$B173,Prices!$I:$I,$G173,Prices!$H:$H,"Product NA")&gt;0),0,SUMIFS(Prices!$H:$H,Prices!$D:$D,$H$12,Prices!$A:$A,$B173,Prices!$I:$I,$G173)))</f>
        <v>0</v>
      </c>
      <c r="J173" s="89">
        <f>IF(OR($C173=0,$E173=0,COUNTIFS(Prices!$D:$D,$H$12,Prices!$A:$A,$B173,Prices!$I:$I,$G173,Prices!$H:$H,"Product NA")&gt;0),0,(H173+(I173*($E173/1000))))</f>
        <v>73.849999999999994</v>
      </c>
      <c r="K173" s="89">
        <f t="shared" si="16"/>
        <v>8.8619999999999983</v>
      </c>
      <c r="L173" s="89">
        <f t="shared" si="17"/>
        <v>0</v>
      </c>
      <c r="M173" s="90">
        <f t="shared" si="18"/>
        <v>82.711999999999989</v>
      </c>
      <c r="N173" s="90">
        <f t="shared" si="19"/>
        <v>82.711999999999989</v>
      </c>
    </row>
    <row r="174" spans="2:14" x14ac:dyDescent="0.35">
      <c r="B174" s="87" t="s">
        <v>169</v>
      </c>
      <c r="C174" s="66">
        <v>1</v>
      </c>
      <c r="D174" s="66">
        <v>1</v>
      </c>
      <c r="E174" s="66">
        <v>600</v>
      </c>
      <c r="F174" s="116" t="str">
        <f t="shared" si="14"/>
        <v/>
      </c>
      <c r="G174" s="116" t="str">
        <f t="shared" si="15"/>
        <v>0-1kg</v>
      </c>
      <c r="H174" s="88" cm="1">
        <f t="array" ref="H174">IF(IF(OR(COUNTIFS(Prices!$D:$D,$H$12,Prices!$A:$A,$B174,Prices!$I:$I,$G174)=0,COUNTIFS(Prices!$D:$D,$H$12,Prices!$A:$A,$B174,Prices!$I:$I,$G174,Prices!$G:$G,"Product NA")&gt;0),0,SUMIFS(Prices!$G:$G,Prices!$D:$D,$H$12,Prices!$A:$A,$B174,Prices!$I:$I,$G174)) = 0,
IF(OR(COUNTIFS(Prices!$D:$D,$H$12,Prices!$B:$B,INDEX(CountryZonalMapping[ZZZONE],MATCH(1,(CountryZonalMapping[Country Name] ='NPC Country Parcels'!$B174)*(CountryZonalMapping[MATERIAL]=$H$12),0)),Prices!$I:$I,$G174)=0,COUNTIFS(Prices!$D:$D,$H$12,Prices!$B:$B,INDEX(CountryZonalMapping[ZZZONE],MATCH(1,(CountryZonalMapping[Country Name] ='NPC Country Parcels'!$B174)*(CountryZonalMapping[MATERIAL]=$H$12),0)),Prices!$I:$I,$G174,Prices!$G:$G,"Product NA")&gt;0),0,SUMIFS(Prices!$G:$G,Prices!$D:$D,$H$12,Prices!$B:$B,INDEX(CountryZonalMapping[ZZZONE],MATCH(1,(CountryZonalMapping[Country Name] ='NPC Country Parcels'!$B174)*(CountryZonalMapping[MATERIAL]=$H$12),0)),Prices!$I:$I,$G174)),
IF(OR(COUNTIFS(Prices!$D:$D,$H$12,Prices!$A:$A,$B174,Prices!$I:$I,$G174)=0,COUNTIFS(Prices!$D:$D,$H$12,Prices!$A:$A,$B174,Prices!$I:$I,$G174,Prices!$G:$G,"Product NA")&gt;0),0,SUMIFS(Prices!$G:$G,Prices!$D:$D,$H$12,Prices!$A:$A,$B174,Prices!$I:$I,$G174)))</f>
        <v>73.849999999999994</v>
      </c>
      <c r="I174" s="88" cm="1">
        <f t="array" ref="I174">IF(IF(OR(COUNTIFS(Prices!$D:$D,$H$12,Prices!$A:$A,$B174,Prices!$I:$I,$G174)=0,COUNTIFS(Prices!$D:$D,$H$12,Prices!$A:$A,$B174,Prices!$I:$I,$G174,Prices!$H:$H,"Product NA")&gt;0),0,SUMIFS(Prices!$H:$H,Prices!$D:$D,$H$12,Prices!$A:$A,$B174,Prices!$I:$I,$G174)) = 0,
IF(OR(COUNTIFS(Prices!$D:$D,$H$12,Prices!$B:$B,INDEX(CountryZonalMapping[ZZZONE],MATCH(1,(CountryZonalMapping[Country Name] ='NPC Country Parcels'!$B174)*(CountryZonalMapping[MATERIAL]=$H$12),0)),Prices!$I:$I,$G174)=0,COUNTIFS(Prices!$D:$D,$H$12,Prices!$B:$B,INDEX(CountryZonalMapping[ZZZONE],MATCH(1,(CountryZonalMapping[Country Name] ='NPC Country Parcels'!$B174)*(CountryZonalMapping[MATERIAL]=$H$12),0)),Prices!$I:$I,$G174,Prices!$H:$H,"Product NA")&gt;0),0,SUMIFS(Prices!$H:$H,Prices!$D:$D,$H$12,Prices!$B:$B,INDEX(CountryZonalMapping[ZZZONE],MATCH(1,(CountryZonalMapping[Country Name] ='NPC Country Parcels'!$B174)*(CountryZonalMapping[MATERIAL]=$H$12),0)),Prices!$I:$I,$G174)),
IF(OR(COUNTIFS(Prices!$D:$D,$H$12,Prices!$A:$A,$B174,Prices!$I:$I,$G174)=0,COUNTIFS(Prices!$D:$D,$H$12,Prices!$A:$A,$B174,Prices!$I:$I,$G174,Prices!$H:$H,"Product NA")&gt;0),0,SUMIFS(Prices!$H:$H,Prices!$D:$D,$H$12,Prices!$A:$A,$B174,Prices!$I:$I,$G174)))</f>
        <v>0</v>
      </c>
      <c r="J174" s="89">
        <f>IF(OR($C174=0,$E174=0,COUNTIFS(Prices!$D:$D,$H$12,Prices!$A:$A,$B174,Prices!$I:$I,$G174,Prices!$H:$H,"Product NA")&gt;0),0,(H174+(I174*($E174/1000))))</f>
        <v>73.849999999999994</v>
      </c>
      <c r="K174" s="89">
        <f t="shared" si="16"/>
        <v>8.8619999999999983</v>
      </c>
      <c r="L174" s="89">
        <f t="shared" si="17"/>
        <v>0</v>
      </c>
      <c r="M174" s="90">
        <f t="shared" si="18"/>
        <v>82.711999999999989</v>
      </c>
      <c r="N174" s="90">
        <f t="shared" si="19"/>
        <v>82.711999999999989</v>
      </c>
    </row>
    <row r="175" spans="2:14" x14ac:dyDescent="0.35">
      <c r="B175" s="87" t="s">
        <v>170</v>
      </c>
      <c r="C175" s="66">
        <v>1</v>
      </c>
      <c r="D175" s="66">
        <v>1</v>
      </c>
      <c r="E175" s="66">
        <v>600</v>
      </c>
      <c r="F175" s="116" t="str">
        <f t="shared" si="14"/>
        <v/>
      </c>
      <c r="G175" s="116" t="str">
        <f t="shared" si="15"/>
        <v>0-1kg</v>
      </c>
      <c r="H175" s="88" cm="1">
        <f t="array" ref="H175">IF(IF(OR(COUNTIFS(Prices!$D:$D,$H$12,Prices!$A:$A,$B175,Prices!$I:$I,$G175)=0,COUNTIFS(Prices!$D:$D,$H$12,Prices!$A:$A,$B175,Prices!$I:$I,$G175,Prices!$G:$G,"Product NA")&gt;0),0,SUMIFS(Prices!$G:$G,Prices!$D:$D,$H$12,Prices!$A:$A,$B175,Prices!$I:$I,$G175)) = 0,
IF(OR(COUNTIFS(Prices!$D:$D,$H$12,Prices!$B:$B,INDEX(CountryZonalMapping[ZZZONE],MATCH(1,(CountryZonalMapping[Country Name] ='NPC Country Parcels'!$B175)*(CountryZonalMapping[MATERIAL]=$H$12),0)),Prices!$I:$I,$G175)=0,COUNTIFS(Prices!$D:$D,$H$12,Prices!$B:$B,INDEX(CountryZonalMapping[ZZZONE],MATCH(1,(CountryZonalMapping[Country Name] ='NPC Country Parcels'!$B175)*(CountryZonalMapping[MATERIAL]=$H$12),0)),Prices!$I:$I,$G175,Prices!$G:$G,"Product NA")&gt;0),0,SUMIFS(Prices!$G:$G,Prices!$D:$D,$H$12,Prices!$B:$B,INDEX(CountryZonalMapping[ZZZONE],MATCH(1,(CountryZonalMapping[Country Name] ='NPC Country Parcels'!$B175)*(CountryZonalMapping[MATERIAL]=$H$12),0)),Prices!$I:$I,$G175)),
IF(OR(COUNTIFS(Prices!$D:$D,$H$12,Prices!$A:$A,$B175,Prices!$I:$I,$G175)=0,COUNTIFS(Prices!$D:$D,$H$12,Prices!$A:$A,$B175,Prices!$I:$I,$G175,Prices!$G:$G,"Product NA")&gt;0),0,SUMIFS(Prices!$G:$G,Prices!$D:$D,$H$12,Prices!$A:$A,$B175,Prices!$I:$I,$G175)))</f>
        <v>73.849999999999994</v>
      </c>
      <c r="I175" s="88" cm="1">
        <f t="array" ref="I175">IF(IF(OR(COUNTIFS(Prices!$D:$D,$H$12,Prices!$A:$A,$B175,Prices!$I:$I,$G175)=0,COUNTIFS(Prices!$D:$D,$H$12,Prices!$A:$A,$B175,Prices!$I:$I,$G175,Prices!$H:$H,"Product NA")&gt;0),0,SUMIFS(Prices!$H:$H,Prices!$D:$D,$H$12,Prices!$A:$A,$B175,Prices!$I:$I,$G175)) = 0,
IF(OR(COUNTIFS(Prices!$D:$D,$H$12,Prices!$B:$B,INDEX(CountryZonalMapping[ZZZONE],MATCH(1,(CountryZonalMapping[Country Name] ='NPC Country Parcels'!$B175)*(CountryZonalMapping[MATERIAL]=$H$12),0)),Prices!$I:$I,$G175)=0,COUNTIFS(Prices!$D:$D,$H$12,Prices!$B:$B,INDEX(CountryZonalMapping[ZZZONE],MATCH(1,(CountryZonalMapping[Country Name] ='NPC Country Parcels'!$B175)*(CountryZonalMapping[MATERIAL]=$H$12),0)),Prices!$I:$I,$G175,Prices!$H:$H,"Product NA")&gt;0),0,SUMIFS(Prices!$H:$H,Prices!$D:$D,$H$12,Prices!$B:$B,INDEX(CountryZonalMapping[ZZZONE],MATCH(1,(CountryZonalMapping[Country Name] ='NPC Country Parcels'!$B175)*(CountryZonalMapping[MATERIAL]=$H$12),0)),Prices!$I:$I,$G175)),
IF(OR(COUNTIFS(Prices!$D:$D,$H$12,Prices!$A:$A,$B175,Prices!$I:$I,$G175)=0,COUNTIFS(Prices!$D:$D,$H$12,Prices!$A:$A,$B175,Prices!$I:$I,$G175,Prices!$H:$H,"Product NA")&gt;0),0,SUMIFS(Prices!$H:$H,Prices!$D:$D,$H$12,Prices!$A:$A,$B175,Prices!$I:$I,$G175)))</f>
        <v>0</v>
      </c>
      <c r="J175" s="89">
        <f>IF(OR($C175=0,$E175=0,COUNTIFS(Prices!$D:$D,$H$12,Prices!$A:$A,$B175,Prices!$I:$I,$G175,Prices!$H:$H,"Product NA")&gt;0),0,(H175+(I175*($E175/1000))))</f>
        <v>73.849999999999994</v>
      </c>
      <c r="K175" s="89">
        <f t="shared" si="16"/>
        <v>8.8619999999999983</v>
      </c>
      <c r="L175" s="89">
        <f t="shared" si="17"/>
        <v>0</v>
      </c>
      <c r="M175" s="90">
        <f t="shared" si="18"/>
        <v>82.711999999999989</v>
      </c>
      <c r="N175" s="90">
        <f t="shared" si="19"/>
        <v>82.711999999999989</v>
      </c>
    </row>
    <row r="176" spans="2:14" x14ac:dyDescent="0.35">
      <c r="B176" s="87" t="s">
        <v>171</v>
      </c>
      <c r="C176" s="66">
        <v>1</v>
      </c>
      <c r="D176" s="66">
        <v>1</v>
      </c>
      <c r="E176" s="66">
        <v>600</v>
      </c>
      <c r="F176" s="116" t="str">
        <f t="shared" si="14"/>
        <v/>
      </c>
      <c r="G176" s="116" t="str">
        <f t="shared" si="15"/>
        <v>0-1kg</v>
      </c>
      <c r="H176" s="88" cm="1">
        <f t="array" ref="H176">IF(IF(OR(COUNTIFS(Prices!$D:$D,$H$12,Prices!$A:$A,$B176,Prices!$I:$I,$G176)=0,COUNTIFS(Prices!$D:$D,$H$12,Prices!$A:$A,$B176,Prices!$I:$I,$G176,Prices!$G:$G,"Product NA")&gt;0),0,SUMIFS(Prices!$G:$G,Prices!$D:$D,$H$12,Prices!$A:$A,$B176,Prices!$I:$I,$G176)) = 0,
IF(OR(COUNTIFS(Prices!$D:$D,$H$12,Prices!$B:$B,INDEX(CountryZonalMapping[ZZZONE],MATCH(1,(CountryZonalMapping[Country Name] ='NPC Country Parcels'!$B176)*(CountryZonalMapping[MATERIAL]=$H$12),0)),Prices!$I:$I,$G176)=0,COUNTIFS(Prices!$D:$D,$H$12,Prices!$B:$B,INDEX(CountryZonalMapping[ZZZONE],MATCH(1,(CountryZonalMapping[Country Name] ='NPC Country Parcels'!$B176)*(CountryZonalMapping[MATERIAL]=$H$12),0)),Prices!$I:$I,$G176,Prices!$G:$G,"Product NA")&gt;0),0,SUMIFS(Prices!$G:$G,Prices!$D:$D,$H$12,Prices!$B:$B,INDEX(CountryZonalMapping[ZZZONE],MATCH(1,(CountryZonalMapping[Country Name] ='NPC Country Parcels'!$B176)*(CountryZonalMapping[MATERIAL]=$H$12),0)),Prices!$I:$I,$G176)),
IF(OR(COUNTIFS(Prices!$D:$D,$H$12,Prices!$A:$A,$B176,Prices!$I:$I,$G176)=0,COUNTIFS(Prices!$D:$D,$H$12,Prices!$A:$A,$B176,Prices!$I:$I,$G176,Prices!$G:$G,"Product NA")&gt;0),0,SUMIFS(Prices!$G:$G,Prices!$D:$D,$H$12,Prices!$A:$A,$B176,Prices!$I:$I,$G176)))</f>
        <v>0</v>
      </c>
      <c r="I176" s="88" cm="1">
        <f t="array" ref="I176">IF(IF(OR(COUNTIFS(Prices!$D:$D,$H$12,Prices!$A:$A,$B176,Prices!$I:$I,$G176)=0,COUNTIFS(Prices!$D:$D,$H$12,Prices!$A:$A,$B176,Prices!$I:$I,$G176,Prices!$H:$H,"Product NA")&gt;0),0,SUMIFS(Prices!$H:$H,Prices!$D:$D,$H$12,Prices!$A:$A,$B176,Prices!$I:$I,$G176)) = 0,
IF(OR(COUNTIFS(Prices!$D:$D,$H$12,Prices!$B:$B,INDEX(CountryZonalMapping[ZZZONE],MATCH(1,(CountryZonalMapping[Country Name] ='NPC Country Parcels'!$B176)*(CountryZonalMapping[MATERIAL]=$H$12),0)),Prices!$I:$I,$G176)=0,COUNTIFS(Prices!$D:$D,$H$12,Prices!$B:$B,INDEX(CountryZonalMapping[ZZZONE],MATCH(1,(CountryZonalMapping[Country Name] ='NPC Country Parcels'!$B176)*(CountryZonalMapping[MATERIAL]=$H$12),0)),Prices!$I:$I,$G176,Prices!$H:$H,"Product NA")&gt;0),0,SUMIFS(Prices!$H:$H,Prices!$D:$D,$H$12,Prices!$B:$B,INDEX(CountryZonalMapping[ZZZONE],MATCH(1,(CountryZonalMapping[Country Name] ='NPC Country Parcels'!$B176)*(CountryZonalMapping[MATERIAL]=$H$12),0)),Prices!$I:$I,$G176)),
IF(OR(COUNTIFS(Prices!$D:$D,$H$12,Prices!$A:$A,$B176,Prices!$I:$I,$G176)=0,COUNTIFS(Prices!$D:$D,$H$12,Prices!$A:$A,$B176,Prices!$I:$I,$G176,Prices!$H:$H,"Product NA")&gt;0),0,SUMIFS(Prices!$H:$H,Prices!$D:$D,$H$12,Prices!$A:$A,$B176,Prices!$I:$I,$G176)))</f>
        <v>0</v>
      </c>
      <c r="J176" s="89">
        <f>IF(OR($C176=0,$E176=0,COUNTIFS(Prices!$D:$D,$H$12,Prices!$A:$A,$B176,Prices!$I:$I,$G176,Prices!$H:$H,"Product NA")&gt;0),0,(H176+(I176*($E176/1000))))</f>
        <v>0</v>
      </c>
      <c r="K176" s="89">
        <f t="shared" si="16"/>
        <v>0</v>
      </c>
      <c r="L176" s="89">
        <f t="shared" si="17"/>
        <v>0</v>
      </c>
      <c r="M176" s="90">
        <f t="shared" si="18"/>
        <v>0</v>
      </c>
      <c r="N176" s="90">
        <f t="shared" si="19"/>
        <v>0</v>
      </c>
    </row>
    <row r="177" spans="2:14" x14ac:dyDescent="0.35">
      <c r="B177" s="87" t="s">
        <v>172</v>
      </c>
      <c r="C177" s="66">
        <v>1</v>
      </c>
      <c r="D177" s="66">
        <v>1</v>
      </c>
      <c r="E177" s="66">
        <v>600</v>
      </c>
      <c r="F177" s="116" t="str">
        <f t="shared" si="14"/>
        <v/>
      </c>
      <c r="G177" s="116" t="str">
        <f t="shared" si="15"/>
        <v>0-1kg</v>
      </c>
      <c r="H177" s="88" cm="1">
        <f t="array" ref="H177">IF(IF(OR(COUNTIFS(Prices!$D:$D,$H$12,Prices!$A:$A,$B177,Prices!$I:$I,$G177)=0,COUNTIFS(Prices!$D:$D,$H$12,Prices!$A:$A,$B177,Prices!$I:$I,$G177,Prices!$G:$G,"Product NA")&gt;0),0,SUMIFS(Prices!$G:$G,Prices!$D:$D,$H$12,Prices!$A:$A,$B177,Prices!$I:$I,$G177)) = 0,
IF(OR(COUNTIFS(Prices!$D:$D,$H$12,Prices!$B:$B,INDEX(CountryZonalMapping[ZZZONE],MATCH(1,(CountryZonalMapping[Country Name] ='NPC Country Parcels'!$B177)*(CountryZonalMapping[MATERIAL]=$H$12),0)),Prices!$I:$I,$G177)=0,COUNTIFS(Prices!$D:$D,$H$12,Prices!$B:$B,INDEX(CountryZonalMapping[ZZZONE],MATCH(1,(CountryZonalMapping[Country Name] ='NPC Country Parcels'!$B177)*(CountryZonalMapping[MATERIAL]=$H$12),0)),Prices!$I:$I,$G177,Prices!$G:$G,"Product NA")&gt;0),0,SUMIFS(Prices!$G:$G,Prices!$D:$D,$H$12,Prices!$B:$B,INDEX(CountryZonalMapping[ZZZONE],MATCH(1,(CountryZonalMapping[Country Name] ='NPC Country Parcels'!$B177)*(CountryZonalMapping[MATERIAL]=$H$12),0)),Prices!$I:$I,$G177)),
IF(OR(COUNTIFS(Prices!$D:$D,$H$12,Prices!$A:$A,$B177,Prices!$I:$I,$G177)=0,COUNTIFS(Prices!$D:$D,$H$12,Prices!$A:$A,$B177,Prices!$I:$I,$G177,Prices!$G:$G,"Product NA")&gt;0),0,SUMIFS(Prices!$G:$G,Prices!$D:$D,$H$12,Prices!$A:$A,$B177,Prices!$I:$I,$G177)))</f>
        <v>13.96</v>
      </c>
      <c r="I177" s="88" cm="1">
        <f t="array" ref="I177">IF(IF(OR(COUNTIFS(Prices!$D:$D,$H$12,Prices!$A:$A,$B177,Prices!$I:$I,$G177)=0,COUNTIFS(Prices!$D:$D,$H$12,Prices!$A:$A,$B177,Prices!$I:$I,$G177,Prices!$H:$H,"Product NA")&gt;0),0,SUMIFS(Prices!$H:$H,Prices!$D:$D,$H$12,Prices!$A:$A,$B177,Prices!$I:$I,$G177)) = 0,
IF(OR(COUNTIFS(Prices!$D:$D,$H$12,Prices!$B:$B,INDEX(CountryZonalMapping[ZZZONE],MATCH(1,(CountryZonalMapping[Country Name] ='NPC Country Parcels'!$B177)*(CountryZonalMapping[MATERIAL]=$H$12),0)),Prices!$I:$I,$G177)=0,COUNTIFS(Prices!$D:$D,$H$12,Prices!$B:$B,INDEX(CountryZonalMapping[ZZZONE],MATCH(1,(CountryZonalMapping[Country Name] ='NPC Country Parcels'!$B177)*(CountryZonalMapping[MATERIAL]=$H$12),0)),Prices!$I:$I,$G177,Prices!$H:$H,"Product NA")&gt;0),0,SUMIFS(Prices!$H:$H,Prices!$D:$D,$H$12,Prices!$B:$B,INDEX(CountryZonalMapping[ZZZONE],MATCH(1,(CountryZonalMapping[Country Name] ='NPC Country Parcels'!$B177)*(CountryZonalMapping[MATERIAL]=$H$12),0)),Prices!$I:$I,$G177)),
IF(OR(COUNTIFS(Prices!$D:$D,$H$12,Prices!$A:$A,$B177,Prices!$I:$I,$G177)=0,COUNTIFS(Prices!$D:$D,$H$12,Prices!$A:$A,$B177,Prices!$I:$I,$G177,Prices!$H:$H,"Product NA")&gt;0),0,SUMIFS(Prices!$H:$H,Prices!$D:$D,$H$12,Prices!$A:$A,$B177,Prices!$I:$I,$G177)))</f>
        <v>0</v>
      </c>
      <c r="J177" s="89">
        <f>IF(OR($C177=0,$E177=0,COUNTIFS(Prices!$D:$D,$H$12,Prices!$A:$A,$B177,Prices!$I:$I,$G177,Prices!$H:$H,"Product NA")&gt;0),0,(H177+(I177*($E177/1000))))</f>
        <v>13.96</v>
      </c>
      <c r="K177" s="89">
        <f t="shared" si="16"/>
        <v>1.6752</v>
      </c>
      <c r="L177" s="89">
        <f t="shared" si="17"/>
        <v>0</v>
      </c>
      <c r="M177" s="90">
        <f t="shared" si="18"/>
        <v>15.635200000000001</v>
      </c>
      <c r="N177" s="90">
        <f t="shared" si="19"/>
        <v>15.635200000000001</v>
      </c>
    </row>
    <row r="178" spans="2:14" x14ac:dyDescent="0.35">
      <c r="B178" s="87" t="s">
        <v>173</v>
      </c>
      <c r="C178" s="66">
        <v>1</v>
      </c>
      <c r="D178" s="66">
        <v>1</v>
      </c>
      <c r="E178" s="66">
        <v>600</v>
      </c>
      <c r="F178" s="116" t="str">
        <f t="shared" si="14"/>
        <v/>
      </c>
      <c r="G178" s="116" t="str">
        <f t="shared" si="15"/>
        <v>0-1kg</v>
      </c>
      <c r="H178" s="88" cm="1">
        <f t="array" ref="H178">IF(IF(OR(COUNTIFS(Prices!$D:$D,$H$12,Prices!$A:$A,$B178,Prices!$I:$I,$G178)=0,COUNTIFS(Prices!$D:$D,$H$12,Prices!$A:$A,$B178,Prices!$I:$I,$G178,Prices!$G:$G,"Product NA")&gt;0),0,SUMIFS(Prices!$G:$G,Prices!$D:$D,$H$12,Prices!$A:$A,$B178,Prices!$I:$I,$G178)) = 0,
IF(OR(COUNTIFS(Prices!$D:$D,$H$12,Prices!$B:$B,INDEX(CountryZonalMapping[ZZZONE],MATCH(1,(CountryZonalMapping[Country Name] ='NPC Country Parcels'!$B178)*(CountryZonalMapping[MATERIAL]=$H$12),0)),Prices!$I:$I,$G178)=0,COUNTIFS(Prices!$D:$D,$H$12,Prices!$B:$B,INDEX(CountryZonalMapping[ZZZONE],MATCH(1,(CountryZonalMapping[Country Name] ='NPC Country Parcels'!$B178)*(CountryZonalMapping[MATERIAL]=$H$12),0)),Prices!$I:$I,$G178,Prices!$G:$G,"Product NA")&gt;0),0,SUMIFS(Prices!$G:$G,Prices!$D:$D,$H$12,Prices!$B:$B,INDEX(CountryZonalMapping[ZZZONE],MATCH(1,(CountryZonalMapping[Country Name] ='NPC Country Parcels'!$B178)*(CountryZonalMapping[MATERIAL]=$H$12),0)),Prices!$I:$I,$G178)),
IF(OR(COUNTIFS(Prices!$D:$D,$H$12,Prices!$A:$A,$B178,Prices!$I:$I,$G178)=0,COUNTIFS(Prices!$D:$D,$H$12,Prices!$A:$A,$B178,Prices!$I:$I,$G178,Prices!$G:$G,"Product NA")&gt;0),0,SUMIFS(Prices!$G:$G,Prices!$D:$D,$H$12,Prices!$A:$A,$B178,Prices!$I:$I,$G178)))</f>
        <v>16.87</v>
      </c>
      <c r="I178" s="88" cm="1">
        <f t="array" ref="I178">IF(IF(OR(COUNTIFS(Prices!$D:$D,$H$12,Prices!$A:$A,$B178,Prices!$I:$I,$G178)=0,COUNTIFS(Prices!$D:$D,$H$12,Prices!$A:$A,$B178,Prices!$I:$I,$G178,Prices!$H:$H,"Product NA")&gt;0),0,SUMIFS(Prices!$H:$H,Prices!$D:$D,$H$12,Prices!$A:$A,$B178,Prices!$I:$I,$G178)) = 0,
IF(OR(COUNTIFS(Prices!$D:$D,$H$12,Prices!$B:$B,INDEX(CountryZonalMapping[ZZZONE],MATCH(1,(CountryZonalMapping[Country Name] ='NPC Country Parcels'!$B178)*(CountryZonalMapping[MATERIAL]=$H$12),0)),Prices!$I:$I,$G178)=0,COUNTIFS(Prices!$D:$D,$H$12,Prices!$B:$B,INDEX(CountryZonalMapping[ZZZONE],MATCH(1,(CountryZonalMapping[Country Name] ='NPC Country Parcels'!$B178)*(CountryZonalMapping[MATERIAL]=$H$12),0)),Prices!$I:$I,$G178,Prices!$H:$H,"Product NA")&gt;0),0,SUMIFS(Prices!$H:$H,Prices!$D:$D,$H$12,Prices!$B:$B,INDEX(CountryZonalMapping[ZZZONE],MATCH(1,(CountryZonalMapping[Country Name] ='NPC Country Parcels'!$B178)*(CountryZonalMapping[MATERIAL]=$H$12),0)),Prices!$I:$I,$G178)),
IF(OR(COUNTIFS(Prices!$D:$D,$H$12,Prices!$A:$A,$B178,Prices!$I:$I,$G178)=0,COUNTIFS(Prices!$D:$D,$H$12,Prices!$A:$A,$B178,Prices!$I:$I,$G178,Prices!$H:$H,"Product NA")&gt;0),0,SUMIFS(Prices!$H:$H,Prices!$D:$D,$H$12,Prices!$A:$A,$B178,Prices!$I:$I,$G178)))</f>
        <v>0</v>
      </c>
      <c r="J178" s="89">
        <f>IF(OR($C178=0,$E178=0,COUNTIFS(Prices!$D:$D,$H$12,Prices!$A:$A,$B178,Prices!$I:$I,$G178,Prices!$H:$H,"Product NA")&gt;0),0,(H178+(I178*($E178/1000))))</f>
        <v>16.87</v>
      </c>
      <c r="K178" s="89">
        <f t="shared" si="16"/>
        <v>2.0244</v>
      </c>
      <c r="L178" s="89">
        <f t="shared" si="17"/>
        <v>0</v>
      </c>
      <c r="M178" s="90">
        <f t="shared" si="18"/>
        <v>18.894400000000001</v>
      </c>
      <c r="N178" s="90">
        <f t="shared" si="19"/>
        <v>18.894400000000001</v>
      </c>
    </row>
    <row r="179" spans="2:14" x14ac:dyDescent="0.35">
      <c r="B179" s="87" t="s">
        <v>174</v>
      </c>
      <c r="C179" s="66">
        <v>1</v>
      </c>
      <c r="D179" s="66">
        <v>1</v>
      </c>
      <c r="E179" s="66">
        <v>600</v>
      </c>
      <c r="F179" s="116" t="str">
        <f t="shared" si="14"/>
        <v/>
      </c>
      <c r="G179" s="116" t="str">
        <f t="shared" si="15"/>
        <v>0-1kg</v>
      </c>
      <c r="H179" s="88" cm="1">
        <f t="array" ref="H179">IF(IF(OR(COUNTIFS(Prices!$D:$D,$H$12,Prices!$A:$A,$B179,Prices!$I:$I,$G179)=0,COUNTIFS(Prices!$D:$D,$H$12,Prices!$A:$A,$B179,Prices!$I:$I,$G179,Prices!$G:$G,"Product NA")&gt;0),0,SUMIFS(Prices!$G:$G,Prices!$D:$D,$H$12,Prices!$A:$A,$B179,Prices!$I:$I,$G179)) = 0,
IF(OR(COUNTIFS(Prices!$D:$D,$H$12,Prices!$B:$B,INDEX(CountryZonalMapping[ZZZONE],MATCH(1,(CountryZonalMapping[Country Name] ='NPC Country Parcels'!$B179)*(CountryZonalMapping[MATERIAL]=$H$12),0)),Prices!$I:$I,$G179)=0,COUNTIFS(Prices!$D:$D,$H$12,Prices!$B:$B,INDEX(CountryZonalMapping[ZZZONE],MATCH(1,(CountryZonalMapping[Country Name] ='NPC Country Parcels'!$B179)*(CountryZonalMapping[MATERIAL]=$H$12),0)),Prices!$I:$I,$G179,Prices!$G:$G,"Product NA")&gt;0),0,SUMIFS(Prices!$G:$G,Prices!$D:$D,$H$12,Prices!$B:$B,INDEX(CountryZonalMapping[ZZZONE],MATCH(1,(CountryZonalMapping[Country Name] ='NPC Country Parcels'!$B179)*(CountryZonalMapping[MATERIAL]=$H$12),0)),Prices!$I:$I,$G179)),
IF(OR(COUNTIFS(Prices!$D:$D,$H$12,Prices!$A:$A,$B179,Prices!$I:$I,$G179)=0,COUNTIFS(Prices!$D:$D,$H$12,Prices!$A:$A,$B179,Prices!$I:$I,$G179,Prices!$G:$G,"Product NA")&gt;0),0,SUMIFS(Prices!$G:$G,Prices!$D:$D,$H$12,Prices!$A:$A,$B179,Prices!$I:$I,$G179)))</f>
        <v>73.849999999999994</v>
      </c>
      <c r="I179" s="88" cm="1">
        <f t="array" ref="I179">IF(IF(OR(COUNTIFS(Prices!$D:$D,$H$12,Prices!$A:$A,$B179,Prices!$I:$I,$G179)=0,COUNTIFS(Prices!$D:$D,$H$12,Prices!$A:$A,$B179,Prices!$I:$I,$G179,Prices!$H:$H,"Product NA")&gt;0),0,SUMIFS(Prices!$H:$H,Prices!$D:$D,$H$12,Prices!$A:$A,$B179,Prices!$I:$I,$G179)) = 0,
IF(OR(COUNTIFS(Prices!$D:$D,$H$12,Prices!$B:$B,INDEX(CountryZonalMapping[ZZZONE],MATCH(1,(CountryZonalMapping[Country Name] ='NPC Country Parcels'!$B179)*(CountryZonalMapping[MATERIAL]=$H$12),0)),Prices!$I:$I,$G179)=0,COUNTIFS(Prices!$D:$D,$H$12,Prices!$B:$B,INDEX(CountryZonalMapping[ZZZONE],MATCH(1,(CountryZonalMapping[Country Name] ='NPC Country Parcels'!$B179)*(CountryZonalMapping[MATERIAL]=$H$12),0)),Prices!$I:$I,$G179,Prices!$H:$H,"Product NA")&gt;0),0,SUMIFS(Prices!$H:$H,Prices!$D:$D,$H$12,Prices!$B:$B,INDEX(CountryZonalMapping[ZZZONE],MATCH(1,(CountryZonalMapping[Country Name] ='NPC Country Parcels'!$B179)*(CountryZonalMapping[MATERIAL]=$H$12),0)),Prices!$I:$I,$G179)),
IF(OR(COUNTIFS(Prices!$D:$D,$H$12,Prices!$A:$A,$B179,Prices!$I:$I,$G179)=0,COUNTIFS(Prices!$D:$D,$H$12,Prices!$A:$A,$B179,Prices!$I:$I,$G179,Prices!$H:$H,"Product NA")&gt;0),0,SUMIFS(Prices!$H:$H,Prices!$D:$D,$H$12,Prices!$A:$A,$B179,Prices!$I:$I,$G179)))</f>
        <v>0</v>
      </c>
      <c r="J179" s="89">
        <f>IF(OR($C179=0,$E179=0,COUNTIFS(Prices!$D:$D,$H$12,Prices!$A:$A,$B179,Prices!$I:$I,$G179,Prices!$H:$H,"Product NA")&gt;0),0,(H179+(I179*($E179/1000))))</f>
        <v>73.849999999999994</v>
      </c>
      <c r="K179" s="89">
        <f t="shared" si="16"/>
        <v>8.8619999999999983</v>
      </c>
      <c r="L179" s="89">
        <f t="shared" si="17"/>
        <v>0</v>
      </c>
      <c r="M179" s="90">
        <f t="shared" si="18"/>
        <v>82.711999999999989</v>
      </c>
      <c r="N179" s="90">
        <f t="shared" si="19"/>
        <v>82.711999999999989</v>
      </c>
    </row>
    <row r="180" spans="2:14" x14ac:dyDescent="0.35">
      <c r="B180" s="87" t="s">
        <v>175</v>
      </c>
      <c r="C180" s="66">
        <v>1</v>
      </c>
      <c r="D180" s="66">
        <v>1</v>
      </c>
      <c r="E180" s="66">
        <v>600</v>
      </c>
      <c r="F180" s="116" t="str">
        <f t="shared" si="14"/>
        <v/>
      </c>
      <c r="G180" s="116" t="str">
        <f t="shared" si="15"/>
        <v>0-1kg</v>
      </c>
      <c r="H180" s="88" cm="1">
        <f t="array" ref="H180">IF(IF(OR(COUNTIFS(Prices!$D:$D,$H$12,Prices!$A:$A,$B180,Prices!$I:$I,$G180)=0,COUNTIFS(Prices!$D:$D,$H$12,Prices!$A:$A,$B180,Prices!$I:$I,$G180,Prices!$G:$G,"Product NA")&gt;0),0,SUMIFS(Prices!$G:$G,Prices!$D:$D,$H$12,Prices!$A:$A,$B180,Prices!$I:$I,$G180)) = 0,
IF(OR(COUNTIFS(Prices!$D:$D,$H$12,Prices!$B:$B,INDEX(CountryZonalMapping[ZZZONE],MATCH(1,(CountryZonalMapping[Country Name] ='NPC Country Parcels'!$B180)*(CountryZonalMapping[MATERIAL]=$H$12),0)),Prices!$I:$I,$G180)=0,COUNTIFS(Prices!$D:$D,$H$12,Prices!$B:$B,INDEX(CountryZonalMapping[ZZZONE],MATCH(1,(CountryZonalMapping[Country Name] ='NPC Country Parcels'!$B180)*(CountryZonalMapping[MATERIAL]=$H$12),0)),Prices!$I:$I,$G180,Prices!$G:$G,"Product NA")&gt;0),0,SUMIFS(Prices!$G:$G,Prices!$D:$D,$H$12,Prices!$B:$B,INDEX(CountryZonalMapping[ZZZONE],MATCH(1,(CountryZonalMapping[Country Name] ='NPC Country Parcels'!$B180)*(CountryZonalMapping[MATERIAL]=$H$12),0)),Prices!$I:$I,$G180)),
IF(OR(COUNTIFS(Prices!$D:$D,$H$12,Prices!$A:$A,$B180,Prices!$I:$I,$G180)=0,COUNTIFS(Prices!$D:$D,$H$12,Prices!$A:$A,$B180,Prices!$I:$I,$G180,Prices!$G:$G,"Product NA")&gt;0),0,SUMIFS(Prices!$G:$G,Prices!$D:$D,$H$12,Prices!$A:$A,$B180,Prices!$I:$I,$G180)))</f>
        <v>73.849999999999994</v>
      </c>
      <c r="I180" s="88" cm="1">
        <f t="array" ref="I180">IF(IF(OR(COUNTIFS(Prices!$D:$D,$H$12,Prices!$A:$A,$B180,Prices!$I:$I,$G180)=0,COUNTIFS(Prices!$D:$D,$H$12,Prices!$A:$A,$B180,Prices!$I:$I,$G180,Prices!$H:$H,"Product NA")&gt;0),0,SUMIFS(Prices!$H:$H,Prices!$D:$D,$H$12,Prices!$A:$A,$B180,Prices!$I:$I,$G180)) = 0,
IF(OR(COUNTIFS(Prices!$D:$D,$H$12,Prices!$B:$B,INDEX(CountryZonalMapping[ZZZONE],MATCH(1,(CountryZonalMapping[Country Name] ='NPC Country Parcels'!$B180)*(CountryZonalMapping[MATERIAL]=$H$12),0)),Prices!$I:$I,$G180)=0,COUNTIFS(Prices!$D:$D,$H$12,Prices!$B:$B,INDEX(CountryZonalMapping[ZZZONE],MATCH(1,(CountryZonalMapping[Country Name] ='NPC Country Parcels'!$B180)*(CountryZonalMapping[MATERIAL]=$H$12),0)),Prices!$I:$I,$G180,Prices!$H:$H,"Product NA")&gt;0),0,SUMIFS(Prices!$H:$H,Prices!$D:$D,$H$12,Prices!$B:$B,INDEX(CountryZonalMapping[ZZZONE],MATCH(1,(CountryZonalMapping[Country Name] ='NPC Country Parcels'!$B180)*(CountryZonalMapping[MATERIAL]=$H$12),0)),Prices!$I:$I,$G180)),
IF(OR(COUNTIFS(Prices!$D:$D,$H$12,Prices!$A:$A,$B180,Prices!$I:$I,$G180)=0,COUNTIFS(Prices!$D:$D,$H$12,Prices!$A:$A,$B180,Prices!$I:$I,$G180,Prices!$H:$H,"Product NA")&gt;0),0,SUMIFS(Prices!$H:$H,Prices!$D:$D,$H$12,Prices!$A:$A,$B180,Prices!$I:$I,$G180)))</f>
        <v>0</v>
      </c>
      <c r="J180" s="89">
        <f>IF(OR($C180=0,$E180=0,COUNTIFS(Prices!$D:$D,$H$12,Prices!$A:$A,$B180,Prices!$I:$I,$G180,Prices!$H:$H,"Product NA")&gt;0),0,(H180+(I180*($E180/1000))))</f>
        <v>73.849999999999994</v>
      </c>
      <c r="K180" s="89">
        <f t="shared" si="16"/>
        <v>8.8619999999999983</v>
      </c>
      <c r="L180" s="89">
        <f t="shared" si="17"/>
        <v>0</v>
      </c>
      <c r="M180" s="90">
        <f t="shared" si="18"/>
        <v>82.711999999999989</v>
      </c>
      <c r="N180" s="90">
        <f t="shared" si="19"/>
        <v>82.711999999999989</v>
      </c>
    </row>
    <row r="181" spans="2:14" x14ac:dyDescent="0.35">
      <c r="B181" s="87" t="s">
        <v>176</v>
      </c>
      <c r="C181" s="66">
        <v>1</v>
      </c>
      <c r="D181" s="66">
        <v>1</v>
      </c>
      <c r="E181" s="66">
        <v>600</v>
      </c>
      <c r="F181" s="116" t="str">
        <f t="shared" si="14"/>
        <v/>
      </c>
      <c r="G181" s="116" t="str">
        <f t="shared" si="15"/>
        <v>0-1kg</v>
      </c>
      <c r="H181" s="88" cm="1">
        <f t="array" ref="H181">IF(IF(OR(COUNTIFS(Prices!$D:$D,$H$12,Prices!$A:$A,$B181,Prices!$I:$I,$G181)=0,COUNTIFS(Prices!$D:$D,$H$12,Prices!$A:$A,$B181,Prices!$I:$I,$G181,Prices!$G:$G,"Product NA")&gt;0),0,SUMIFS(Prices!$G:$G,Prices!$D:$D,$H$12,Prices!$A:$A,$B181,Prices!$I:$I,$G181)) = 0,
IF(OR(COUNTIFS(Prices!$D:$D,$H$12,Prices!$B:$B,INDEX(CountryZonalMapping[ZZZONE],MATCH(1,(CountryZonalMapping[Country Name] ='NPC Country Parcels'!$B181)*(CountryZonalMapping[MATERIAL]=$H$12),0)),Prices!$I:$I,$G181)=0,COUNTIFS(Prices!$D:$D,$H$12,Prices!$B:$B,INDEX(CountryZonalMapping[ZZZONE],MATCH(1,(CountryZonalMapping[Country Name] ='NPC Country Parcels'!$B181)*(CountryZonalMapping[MATERIAL]=$H$12),0)),Prices!$I:$I,$G181,Prices!$G:$G,"Product NA")&gt;0),0,SUMIFS(Prices!$G:$G,Prices!$D:$D,$H$12,Prices!$B:$B,INDEX(CountryZonalMapping[ZZZONE],MATCH(1,(CountryZonalMapping[Country Name] ='NPC Country Parcels'!$B181)*(CountryZonalMapping[MATERIAL]=$H$12),0)),Prices!$I:$I,$G181)),
IF(OR(COUNTIFS(Prices!$D:$D,$H$12,Prices!$A:$A,$B181,Prices!$I:$I,$G181)=0,COUNTIFS(Prices!$D:$D,$H$12,Prices!$A:$A,$B181,Prices!$I:$I,$G181,Prices!$G:$G,"Product NA")&gt;0),0,SUMIFS(Prices!$G:$G,Prices!$D:$D,$H$12,Prices!$A:$A,$B181,Prices!$I:$I,$G181)))</f>
        <v>73.849999999999994</v>
      </c>
      <c r="I181" s="88" cm="1">
        <f t="array" ref="I181">IF(IF(OR(COUNTIFS(Prices!$D:$D,$H$12,Prices!$A:$A,$B181,Prices!$I:$I,$G181)=0,COUNTIFS(Prices!$D:$D,$H$12,Prices!$A:$A,$B181,Prices!$I:$I,$G181,Prices!$H:$H,"Product NA")&gt;0),0,SUMIFS(Prices!$H:$H,Prices!$D:$D,$H$12,Prices!$A:$A,$B181,Prices!$I:$I,$G181)) = 0,
IF(OR(COUNTIFS(Prices!$D:$D,$H$12,Prices!$B:$B,INDEX(CountryZonalMapping[ZZZONE],MATCH(1,(CountryZonalMapping[Country Name] ='NPC Country Parcels'!$B181)*(CountryZonalMapping[MATERIAL]=$H$12),0)),Prices!$I:$I,$G181)=0,COUNTIFS(Prices!$D:$D,$H$12,Prices!$B:$B,INDEX(CountryZonalMapping[ZZZONE],MATCH(1,(CountryZonalMapping[Country Name] ='NPC Country Parcels'!$B181)*(CountryZonalMapping[MATERIAL]=$H$12),0)),Prices!$I:$I,$G181,Prices!$H:$H,"Product NA")&gt;0),0,SUMIFS(Prices!$H:$H,Prices!$D:$D,$H$12,Prices!$B:$B,INDEX(CountryZonalMapping[ZZZONE],MATCH(1,(CountryZonalMapping[Country Name] ='NPC Country Parcels'!$B181)*(CountryZonalMapping[MATERIAL]=$H$12),0)),Prices!$I:$I,$G181)),
IF(OR(COUNTIFS(Prices!$D:$D,$H$12,Prices!$A:$A,$B181,Prices!$I:$I,$G181)=0,COUNTIFS(Prices!$D:$D,$H$12,Prices!$A:$A,$B181,Prices!$I:$I,$G181,Prices!$H:$H,"Product NA")&gt;0),0,SUMIFS(Prices!$H:$H,Prices!$D:$D,$H$12,Prices!$A:$A,$B181,Prices!$I:$I,$G181)))</f>
        <v>0</v>
      </c>
      <c r="J181" s="89">
        <f>IF(OR($C181=0,$E181=0,COUNTIFS(Prices!$D:$D,$H$12,Prices!$A:$A,$B181,Prices!$I:$I,$G181,Prices!$H:$H,"Product NA")&gt;0),0,(H181+(I181*($E181/1000))))</f>
        <v>73.849999999999994</v>
      </c>
      <c r="K181" s="89">
        <f t="shared" si="16"/>
        <v>8.8619999999999983</v>
      </c>
      <c r="L181" s="89">
        <f t="shared" si="17"/>
        <v>0</v>
      </c>
      <c r="M181" s="90">
        <f t="shared" si="18"/>
        <v>82.711999999999989</v>
      </c>
      <c r="N181" s="90">
        <f t="shared" si="19"/>
        <v>82.711999999999989</v>
      </c>
    </row>
    <row r="182" spans="2:14" x14ac:dyDescent="0.35">
      <c r="B182" s="87" t="s">
        <v>177</v>
      </c>
      <c r="C182" s="66">
        <v>1</v>
      </c>
      <c r="D182" s="66">
        <v>1</v>
      </c>
      <c r="E182" s="66">
        <v>600</v>
      </c>
      <c r="F182" s="116" t="str">
        <f t="shared" si="14"/>
        <v/>
      </c>
      <c r="G182" s="116" t="str">
        <f t="shared" si="15"/>
        <v>0-1kg</v>
      </c>
      <c r="H182" s="88" cm="1">
        <f t="array" ref="H182">IF(IF(OR(COUNTIFS(Prices!$D:$D,$H$12,Prices!$A:$A,$B182,Prices!$I:$I,$G182)=0,COUNTIFS(Prices!$D:$D,$H$12,Prices!$A:$A,$B182,Prices!$I:$I,$G182,Prices!$G:$G,"Product NA")&gt;0),0,SUMIFS(Prices!$G:$G,Prices!$D:$D,$H$12,Prices!$A:$A,$B182,Prices!$I:$I,$G182)) = 0,
IF(OR(COUNTIFS(Prices!$D:$D,$H$12,Prices!$B:$B,INDEX(CountryZonalMapping[ZZZONE],MATCH(1,(CountryZonalMapping[Country Name] ='NPC Country Parcels'!$B182)*(CountryZonalMapping[MATERIAL]=$H$12),0)),Prices!$I:$I,$G182)=0,COUNTIFS(Prices!$D:$D,$H$12,Prices!$B:$B,INDEX(CountryZonalMapping[ZZZONE],MATCH(1,(CountryZonalMapping[Country Name] ='NPC Country Parcels'!$B182)*(CountryZonalMapping[MATERIAL]=$H$12),0)),Prices!$I:$I,$G182,Prices!$G:$G,"Product NA")&gt;0),0,SUMIFS(Prices!$G:$G,Prices!$D:$D,$H$12,Prices!$B:$B,INDEX(CountryZonalMapping[ZZZONE],MATCH(1,(CountryZonalMapping[Country Name] ='NPC Country Parcels'!$B182)*(CountryZonalMapping[MATERIAL]=$H$12),0)),Prices!$I:$I,$G182)),
IF(OR(COUNTIFS(Prices!$D:$D,$H$12,Prices!$A:$A,$B182,Prices!$I:$I,$G182)=0,COUNTIFS(Prices!$D:$D,$H$12,Prices!$A:$A,$B182,Prices!$I:$I,$G182,Prices!$G:$G,"Product NA")&gt;0),0,SUMIFS(Prices!$G:$G,Prices!$D:$D,$H$12,Prices!$A:$A,$B182,Prices!$I:$I,$G182)))</f>
        <v>14.21</v>
      </c>
      <c r="I182" s="88" cm="1">
        <f t="array" ref="I182">IF(IF(OR(COUNTIFS(Prices!$D:$D,$H$12,Prices!$A:$A,$B182,Prices!$I:$I,$G182)=0,COUNTIFS(Prices!$D:$D,$H$12,Prices!$A:$A,$B182,Prices!$I:$I,$G182,Prices!$H:$H,"Product NA")&gt;0),0,SUMIFS(Prices!$H:$H,Prices!$D:$D,$H$12,Prices!$A:$A,$B182,Prices!$I:$I,$G182)) = 0,
IF(OR(COUNTIFS(Prices!$D:$D,$H$12,Prices!$B:$B,INDEX(CountryZonalMapping[ZZZONE],MATCH(1,(CountryZonalMapping[Country Name] ='NPC Country Parcels'!$B182)*(CountryZonalMapping[MATERIAL]=$H$12),0)),Prices!$I:$I,$G182)=0,COUNTIFS(Prices!$D:$D,$H$12,Prices!$B:$B,INDEX(CountryZonalMapping[ZZZONE],MATCH(1,(CountryZonalMapping[Country Name] ='NPC Country Parcels'!$B182)*(CountryZonalMapping[MATERIAL]=$H$12),0)),Prices!$I:$I,$G182,Prices!$H:$H,"Product NA")&gt;0),0,SUMIFS(Prices!$H:$H,Prices!$D:$D,$H$12,Prices!$B:$B,INDEX(CountryZonalMapping[ZZZONE],MATCH(1,(CountryZonalMapping[Country Name] ='NPC Country Parcels'!$B182)*(CountryZonalMapping[MATERIAL]=$H$12),0)),Prices!$I:$I,$G182)),
IF(OR(COUNTIFS(Prices!$D:$D,$H$12,Prices!$A:$A,$B182,Prices!$I:$I,$G182)=0,COUNTIFS(Prices!$D:$D,$H$12,Prices!$A:$A,$B182,Prices!$I:$I,$G182,Prices!$H:$H,"Product NA")&gt;0),0,SUMIFS(Prices!$H:$H,Prices!$D:$D,$H$12,Prices!$A:$A,$B182,Prices!$I:$I,$G182)))</f>
        <v>0</v>
      </c>
      <c r="J182" s="89">
        <f>IF(OR($C182=0,$E182=0,COUNTIFS(Prices!$D:$D,$H$12,Prices!$A:$A,$B182,Prices!$I:$I,$G182,Prices!$H:$H,"Product NA")&gt;0),0,(H182+(I182*($E182/1000))))</f>
        <v>14.21</v>
      </c>
      <c r="K182" s="89">
        <f t="shared" si="16"/>
        <v>1.7052</v>
      </c>
      <c r="L182" s="89">
        <f t="shared" si="17"/>
        <v>0</v>
      </c>
      <c r="M182" s="90">
        <f t="shared" si="18"/>
        <v>15.9152</v>
      </c>
      <c r="N182" s="90">
        <f t="shared" si="19"/>
        <v>15.9152</v>
      </c>
    </row>
    <row r="183" spans="2:14" x14ac:dyDescent="0.35">
      <c r="B183" s="87" t="s">
        <v>178</v>
      </c>
      <c r="C183" s="66">
        <v>1</v>
      </c>
      <c r="D183" s="66">
        <v>1</v>
      </c>
      <c r="E183" s="66">
        <v>600</v>
      </c>
      <c r="F183" s="116" t="str">
        <f t="shared" si="14"/>
        <v/>
      </c>
      <c r="G183" s="116" t="str">
        <f t="shared" si="15"/>
        <v>0-1kg</v>
      </c>
      <c r="H183" s="88" cm="1">
        <f t="array" ref="H183">IF(IF(OR(COUNTIFS(Prices!$D:$D,$H$12,Prices!$A:$A,$B183,Prices!$I:$I,$G183)=0,COUNTIFS(Prices!$D:$D,$H$12,Prices!$A:$A,$B183,Prices!$I:$I,$G183,Prices!$G:$G,"Product NA")&gt;0),0,SUMIFS(Prices!$G:$G,Prices!$D:$D,$H$12,Prices!$A:$A,$B183,Prices!$I:$I,$G183)) = 0,
IF(OR(COUNTIFS(Prices!$D:$D,$H$12,Prices!$B:$B,INDEX(CountryZonalMapping[ZZZONE],MATCH(1,(CountryZonalMapping[Country Name] ='NPC Country Parcels'!$B183)*(CountryZonalMapping[MATERIAL]=$H$12),0)),Prices!$I:$I,$G183)=0,COUNTIFS(Prices!$D:$D,$H$12,Prices!$B:$B,INDEX(CountryZonalMapping[ZZZONE],MATCH(1,(CountryZonalMapping[Country Name] ='NPC Country Parcels'!$B183)*(CountryZonalMapping[MATERIAL]=$H$12),0)),Prices!$I:$I,$G183,Prices!$G:$G,"Product NA")&gt;0),0,SUMIFS(Prices!$G:$G,Prices!$D:$D,$H$12,Prices!$B:$B,INDEX(CountryZonalMapping[ZZZONE],MATCH(1,(CountryZonalMapping[Country Name] ='NPC Country Parcels'!$B183)*(CountryZonalMapping[MATERIAL]=$H$12),0)),Prices!$I:$I,$G183)),
IF(OR(COUNTIFS(Prices!$D:$D,$H$12,Prices!$A:$A,$B183,Prices!$I:$I,$G183)=0,COUNTIFS(Prices!$D:$D,$H$12,Prices!$A:$A,$B183,Prices!$I:$I,$G183,Prices!$G:$G,"Product NA")&gt;0),0,SUMIFS(Prices!$G:$G,Prices!$D:$D,$H$12,Prices!$A:$A,$B183,Prices!$I:$I,$G183)))</f>
        <v>0</v>
      </c>
      <c r="I183" s="88" cm="1">
        <f t="array" ref="I183">IF(IF(OR(COUNTIFS(Prices!$D:$D,$H$12,Prices!$A:$A,$B183,Prices!$I:$I,$G183)=0,COUNTIFS(Prices!$D:$D,$H$12,Prices!$A:$A,$B183,Prices!$I:$I,$G183,Prices!$H:$H,"Product NA")&gt;0),0,SUMIFS(Prices!$H:$H,Prices!$D:$D,$H$12,Prices!$A:$A,$B183,Prices!$I:$I,$G183)) = 0,
IF(OR(COUNTIFS(Prices!$D:$D,$H$12,Prices!$B:$B,INDEX(CountryZonalMapping[ZZZONE],MATCH(1,(CountryZonalMapping[Country Name] ='NPC Country Parcels'!$B183)*(CountryZonalMapping[MATERIAL]=$H$12),0)),Prices!$I:$I,$G183)=0,COUNTIFS(Prices!$D:$D,$H$12,Prices!$B:$B,INDEX(CountryZonalMapping[ZZZONE],MATCH(1,(CountryZonalMapping[Country Name] ='NPC Country Parcels'!$B183)*(CountryZonalMapping[MATERIAL]=$H$12),0)),Prices!$I:$I,$G183,Prices!$H:$H,"Product NA")&gt;0),0,SUMIFS(Prices!$H:$H,Prices!$D:$D,$H$12,Prices!$B:$B,INDEX(CountryZonalMapping[ZZZONE],MATCH(1,(CountryZonalMapping[Country Name] ='NPC Country Parcels'!$B183)*(CountryZonalMapping[MATERIAL]=$H$12),0)),Prices!$I:$I,$G183)),
IF(OR(COUNTIFS(Prices!$D:$D,$H$12,Prices!$A:$A,$B183,Prices!$I:$I,$G183)=0,COUNTIFS(Prices!$D:$D,$H$12,Prices!$A:$A,$B183,Prices!$I:$I,$G183,Prices!$H:$H,"Product NA")&gt;0),0,SUMIFS(Prices!$H:$H,Prices!$D:$D,$H$12,Prices!$A:$A,$B183,Prices!$I:$I,$G183)))</f>
        <v>0</v>
      </c>
      <c r="J183" s="89">
        <f>IF(OR($C183=0,$E183=0,COUNTIFS(Prices!$D:$D,$H$12,Prices!$A:$A,$B183,Prices!$I:$I,$G183,Prices!$H:$H,"Product NA")&gt;0),0,(H183+(I183*($E183/1000))))</f>
        <v>0</v>
      </c>
      <c r="K183" s="89">
        <f t="shared" si="16"/>
        <v>0</v>
      </c>
      <c r="L183" s="89">
        <f t="shared" si="17"/>
        <v>0</v>
      </c>
      <c r="M183" s="90">
        <f t="shared" si="18"/>
        <v>0</v>
      </c>
      <c r="N183" s="90">
        <f t="shared" si="19"/>
        <v>0</v>
      </c>
    </row>
    <row r="184" spans="2:14" x14ac:dyDescent="0.35">
      <c r="B184" s="87" t="s">
        <v>179</v>
      </c>
      <c r="C184" s="66">
        <v>1</v>
      </c>
      <c r="D184" s="66">
        <v>1</v>
      </c>
      <c r="E184" s="66">
        <v>600</v>
      </c>
      <c r="F184" s="116" t="str">
        <f t="shared" si="14"/>
        <v/>
      </c>
      <c r="G184" s="116" t="str">
        <f t="shared" si="15"/>
        <v>0-1kg</v>
      </c>
      <c r="H184" s="88" cm="1">
        <f t="array" ref="H184">IF(IF(OR(COUNTIFS(Prices!$D:$D,$H$12,Prices!$A:$A,$B184,Prices!$I:$I,$G184)=0,COUNTIFS(Prices!$D:$D,$H$12,Prices!$A:$A,$B184,Prices!$I:$I,$G184,Prices!$G:$G,"Product NA")&gt;0),0,SUMIFS(Prices!$G:$G,Prices!$D:$D,$H$12,Prices!$A:$A,$B184,Prices!$I:$I,$G184)) = 0,
IF(OR(COUNTIFS(Prices!$D:$D,$H$12,Prices!$B:$B,INDEX(CountryZonalMapping[ZZZONE],MATCH(1,(CountryZonalMapping[Country Name] ='NPC Country Parcels'!$B184)*(CountryZonalMapping[MATERIAL]=$H$12),0)),Prices!$I:$I,$G184)=0,COUNTIFS(Prices!$D:$D,$H$12,Prices!$B:$B,INDEX(CountryZonalMapping[ZZZONE],MATCH(1,(CountryZonalMapping[Country Name] ='NPC Country Parcels'!$B184)*(CountryZonalMapping[MATERIAL]=$H$12),0)),Prices!$I:$I,$G184,Prices!$G:$G,"Product NA")&gt;0),0,SUMIFS(Prices!$G:$G,Prices!$D:$D,$H$12,Prices!$B:$B,INDEX(CountryZonalMapping[ZZZONE],MATCH(1,(CountryZonalMapping[Country Name] ='NPC Country Parcels'!$B184)*(CountryZonalMapping[MATERIAL]=$H$12),0)),Prices!$I:$I,$G184)),
IF(OR(COUNTIFS(Prices!$D:$D,$H$12,Prices!$A:$A,$B184,Prices!$I:$I,$G184)=0,COUNTIFS(Prices!$D:$D,$H$12,Prices!$A:$A,$B184,Prices!$I:$I,$G184,Prices!$G:$G,"Product NA")&gt;0),0,SUMIFS(Prices!$G:$G,Prices!$D:$D,$H$12,Prices!$A:$A,$B184,Prices!$I:$I,$G184)))</f>
        <v>73.849999999999994</v>
      </c>
      <c r="I184" s="88" cm="1">
        <f t="array" ref="I184">IF(IF(OR(COUNTIFS(Prices!$D:$D,$H$12,Prices!$A:$A,$B184,Prices!$I:$I,$G184)=0,COUNTIFS(Prices!$D:$D,$H$12,Prices!$A:$A,$B184,Prices!$I:$I,$G184,Prices!$H:$H,"Product NA")&gt;0),0,SUMIFS(Prices!$H:$H,Prices!$D:$D,$H$12,Prices!$A:$A,$B184,Prices!$I:$I,$G184)) = 0,
IF(OR(COUNTIFS(Prices!$D:$D,$H$12,Prices!$B:$B,INDEX(CountryZonalMapping[ZZZONE],MATCH(1,(CountryZonalMapping[Country Name] ='NPC Country Parcels'!$B184)*(CountryZonalMapping[MATERIAL]=$H$12),0)),Prices!$I:$I,$G184)=0,COUNTIFS(Prices!$D:$D,$H$12,Prices!$B:$B,INDEX(CountryZonalMapping[ZZZONE],MATCH(1,(CountryZonalMapping[Country Name] ='NPC Country Parcels'!$B184)*(CountryZonalMapping[MATERIAL]=$H$12),0)),Prices!$I:$I,$G184,Prices!$H:$H,"Product NA")&gt;0),0,SUMIFS(Prices!$H:$H,Prices!$D:$D,$H$12,Prices!$B:$B,INDEX(CountryZonalMapping[ZZZONE],MATCH(1,(CountryZonalMapping[Country Name] ='NPC Country Parcels'!$B184)*(CountryZonalMapping[MATERIAL]=$H$12),0)),Prices!$I:$I,$G184)),
IF(OR(COUNTIFS(Prices!$D:$D,$H$12,Prices!$A:$A,$B184,Prices!$I:$I,$G184)=0,COUNTIFS(Prices!$D:$D,$H$12,Prices!$A:$A,$B184,Prices!$I:$I,$G184,Prices!$H:$H,"Product NA")&gt;0),0,SUMIFS(Prices!$H:$H,Prices!$D:$D,$H$12,Prices!$A:$A,$B184,Prices!$I:$I,$G184)))</f>
        <v>0</v>
      </c>
      <c r="J184" s="89">
        <f>IF(OR($C184=0,$E184=0,COUNTIFS(Prices!$D:$D,$H$12,Prices!$A:$A,$B184,Prices!$I:$I,$G184,Prices!$H:$H,"Product NA")&gt;0),0,(H184+(I184*($E184/1000))))</f>
        <v>73.849999999999994</v>
      </c>
      <c r="K184" s="89">
        <f t="shared" si="16"/>
        <v>8.8619999999999983</v>
      </c>
      <c r="L184" s="89">
        <f t="shared" si="17"/>
        <v>0</v>
      </c>
      <c r="M184" s="90">
        <f t="shared" si="18"/>
        <v>82.711999999999989</v>
      </c>
      <c r="N184" s="90">
        <f t="shared" si="19"/>
        <v>82.711999999999989</v>
      </c>
    </row>
    <row r="185" spans="2:14" x14ac:dyDescent="0.35">
      <c r="B185" s="87" t="s">
        <v>180</v>
      </c>
      <c r="C185" s="66">
        <v>1</v>
      </c>
      <c r="D185" s="66">
        <v>1</v>
      </c>
      <c r="E185" s="66">
        <v>600</v>
      </c>
      <c r="F185" s="116" t="str">
        <f t="shared" si="14"/>
        <v/>
      </c>
      <c r="G185" s="116" t="str">
        <f t="shared" si="15"/>
        <v>0-1kg</v>
      </c>
      <c r="H185" s="88" cm="1">
        <f t="array" ref="H185">IF(IF(OR(COUNTIFS(Prices!$D:$D,$H$12,Prices!$A:$A,$B185,Prices!$I:$I,$G185)=0,COUNTIFS(Prices!$D:$D,$H$12,Prices!$A:$A,$B185,Prices!$I:$I,$G185,Prices!$G:$G,"Product NA")&gt;0),0,SUMIFS(Prices!$G:$G,Prices!$D:$D,$H$12,Prices!$A:$A,$B185,Prices!$I:$I,$G185)) = 0,
IF(OR(COUNTIFS(Prices!$D:$D,$H$12,Prices!$B:$B,INDEX(CountryZonalMapping[ZZZONE],MATCH(1,(CountryZonalMapping[Country Name] ='NPC Country Parcels'!$B185)*(CountryZonalMapping[MATERIAL]=$H$12),0)),Prices!$I:$I,$G185)=0,COUNTIFS(Prices!$D:$D,$H$12,Prices!$B:$B,INDEX(CountryZonalMapping[ZZZONE],MATCH(1,(CountryZonalMapping[Country Name] ='NPC Country Parcels'!$B185)*(CountryZonalMapping[MATERIAL]=$H$12),0)),Prices!$I:$I,$G185,Prices!$G:$G,"Product NA")&gt;0),0,SUMIFS(Prices!$G:$G,Prices!$D:$D,$H$12,Prices!$B:$B,INDEX(CountryZonalMapping[ZZZONE],MATCH(1,(CountryZonalMapping[Country Name] ='NPC Country Parcels'!$B185)*(CountryZonalMapping[MATERIAL]=$H$12),0)),Prices!$I:$I,$G185)),
IF(OR(COUNTIFS(Prices!$D:$D,$H$12,Prices!$A:$A,$B185,Prices!$I:$I,$G185)=0,COUNTIFS(Prices!$D:$D,$H$12,Prices!$A:$A,$B185,Prices!$I:$I,$G185,Prices!$G:$G,"Product NA")&gt;0),0,SUMIFS(Prices!$G:$G,Prices!$D:$D,$H$12,Prices!$A:$A,$B185,Prices!$I:$I,$G185)))</f>
        <v>18.05</v>
      </c>
      <c r="I185" s="88" cm="1">
        <f t="array" ref="I185">IF(IF(OR(COUNTIFS(Prices!$D:$D,$H$12,Prices!$A:$A,$B185,Prices!$I:$I,$G185)=0,COUNTIFS(Prices!$D:$D,$H$12,Prices!$A:$A,$B185,Prices!$I:$I,$G185,Prices!$H:$H,"Product NA")&gt;0),0,SUMIFS(Prices!$H:$H,Prices!$D:$D,$H$12,Prices!$A:$A,$B185,Prices!$I:$I,$G185)) = 0,
IF(OR(COUNTIFS(Prices!$D:$D,$H$12,Prices!$B:$B,INDEX(CountryZonalMapping[ZZZONE],MATCH(1,(CountryZonalMapping[Country Name] ='NPC Country Parcels'!$B185)*(CountryZonalMapping[MATERIAL]=$H$12),0)),Prices!$I:$I,$G185)=0,COUNTIFS(Prices!$D:$D,$H$12,Prices!$B:$B,INDEX(CountryZonalMapping[ZZZONE],MATCH(1,(CountryZonalMapping[Country Name] ='NPC Country Parcels'!$B185)*(CountryZonalMapping[MATERIAL]=$H$12),0)),Prices!$I:$I,$G185,Prices!$H:$H,"Product NA")&gt;0),0,SUMIFS(Prices!$H:$H,Prices!$D:$D,$H$12,Prices!$B:$B,INDEX(CountryZonalMapping[ZZZONE],MATCH(1,(CountryZonalMapping[Country Name] ='NPC Country Parcels'!$B185)*(CountryZonalMapping[MATERIAL]=$H$12),0)),Prices!$I:$I,$G185)),
IF(OR(COUNTIFS(Prices!$D:$D,$H$12,Prices!$A:$A,$B185,Prices!$I:$I,$G185)=0,COUNTIFS(Prices!$D:$D,$H$12,Prices!$A:$A,$B185,Prices!$I:$I,$G185,Prices!$H:$H,"Product NA")&gt;0),0,SUMIFS(Prices!$H:$H,Prices!$D:$D,$H$12,Prices!$A:$A,$B185,Prices!$I:$I,$G185)))</f>
        <v>0</v>
      </c>
      <c r="J185" s="89">
        <f>IF(OR($C185=0,$E185=0,COUNTIFS(Prices!$D:$D,$H$12,Prices!$A:$A,$B185,Prices!$I:$I,$G185,Prices!$H:$H,"Product NA")&gt;0),0,(H185+(I185*($E185/1000))))</f>
        <v>18.05</v>
      </c>
      <c r="K185" s="89">
        <f t="shared" si="16"/>
        <v>2.1659999999999999</v>
      </c>
      <c r="L185" s="89">
        <f t="shared" si="17"/>
        <v>0</v>
      </c>
      <c r="M185" s="90">
        <f t="shared" si="18"/>
        <v>20.216000000000001</v>
      </c>
      <c r="N185" s="90">
        <f t="shared" si="19"/>
        <v>20.216000000000001</v>
      </c>
    </row>
    <row r="186" spans="2:14" x14ac:dyDescent="0.35">
      <c r="B186" s="87" t="s">
        <v>181</v>
      </c>
      <c r="C186" s="66">
        <v>1</v>
      </c>
      <c r="D186" s="66">
        <v>1</v>
      </c>
      <c r="E186" s="66">
        <v>600</v>
      </c>
      <c r="F186" s="116" t="str">
        <f t="shared" si="14"/>
        <v/>
      </c>
      <c r="G186" s="116" t="str">
        <f t="shared" si="15"/>
        <v>0-1kg</v>
      </c>
      <c r="H186" s="88" cm="1">
        <f t="array" ref="H186">IF(IF(OR(COUNTIFS(Prices!$D:$D,$H$12,Prices!$A:$A,$B186,Prices!$I:$I,$G186)=0,COUNTIFS(Prices!$D:$D,$H$12,Prices!$A:$A,$B186,Prices!$I:$I,$G186,Prices!$G:$G,"Product NA")&gt;0),0,SUMIFS(Prices!$G:$G,Prices!$D:$D,$H$12,Prices!$A:$A,$B186,Prices!$I:$I,$G186)) = 0,
IF(OR(COUNTIFS(Prices!$D:$D,$H$12,Prices!$B:$B,INDEX(CountryZonalMapping[ZZZONE],MATCH(1,(CountryZonalMapping[Country Name] ='NPC Country Parcels'!$B186)*(CountryZonalMapping[MATERIAL]=$H$12),0)),Prices!$I:$I,$G186)=0,COUNTIFS(Prices!$D:$D,$H$12,Prices!$B:$B,INDEX(CountryZonalMapping[ZZZONE],MATCH(1,(CountryZonalMapping[Country Name] ='NPC Country Parcels'!$B186)*(CountryZonalMapping[MATERIAL]=$H$12),0)),Prices!$I:$I,$G186,Prices!$G:$G,"Product NA")&gt;0),0,SUMIFS(Prices!$G:$G,Prices!$D:$D,$H$12,Prices!$B:$B,INDEX(CountryZonalMapping[ZZZONE],MATCH(1,(CountryZonalMapping[Country Name] ='NPC Country Parcels'!$B186)*(CountryZonalMapping[MATERIAL]=$H$12),0)),Prices!$I:$I,$G186)),
IF(OR(COUNTIFS(Prices!$D:$D,$H$12,Prices!$A:$A,$B186,Prices!$I:$I,$G186)=0,COUNTIFS(Prices!$D:$D,$H$12,Prices!$A:$A,$B186,Prices!$I:$I,$G186,Prices!$G:$G,"Product NA")&gt;0),0,SUMIFS(Prices!$G:$G,Prices!$D:$D,$H$12,Prices!$A:$A,$B186,Prices!$I:$I,$G186)))</f>
        <v>73.849999999999994</v>
      </c>
      <c r="I186" s="88" cm="1">
        <f t="array" ref="I186">IF(IF(OR(COUNTIFS(Prices!$D:$D,$H$12,Prices!$A:$A,$B186,Prices!$I:$I,$G186)=0,COUNTIFS(Prices!$D:$D,$H$12,Prices!$A:$A,$B186,Prices!$I:$I,$G186,Prices!$H:$H,"Product NA")&gt;0),0,SUMIFS(Prices!$H:$H,Prices!$D:$D,$H$12,Prices!$A:$A,$B186,Prices!$I:$I,$G186)) = 0,
IF(OR(COUNTIFS(Prices!$D:$D,$H$12,Prices!$B:$B,INDEX(CountryZonalMapping[ZZZONE],MATCH(1,(CountryZonalMapping[Country Name] ='NPC Country Parcels'!$B186)*(CountryZonalMapping[MATERIAL]=$H$12),0)),Prices!$I:$I,$G186)=0,COUNTIFS(Prices!$D:$D,$H$12,Prices!$B:$B,INDEX(CountryZonalMapping[ZZZONE],MATCH(1,(CountryZonalMapping[Country Name] ='NPC Country Parcels'!$B186)*(CountryZonalMapping[MATERIAL]=$H$12),0)),Prices!$I:$I,$G186,Prices!$H:$H,"Product NA")&gt;0),0,SUMIFS(Prices!$H:$H,Prices!$D:$D,$H$12,Prices!$B:$B,INDEX(CountryZonalMapping[ZZZONE],MATCH(1,(CountryZonalMapping[Country Name] ='NPC Country Parcels'!$B186)*(CountryZonalMapping[MATERIAL]=$H$12),0)),Prices!$I:$I,$G186)),
IF(OR(COUNTIFS(Prices!$D:$D,$H$12,Prices!$A:$A,$B186,Prices!$I:$I,$G186)=0,COUNTIFS(Prices!$D:$D,$H$12,Prices!$A:$A,$B186,Prices!$I:$I,$G186,Prices!$H:$H,"Product NA")&gt;0),0,SUMIFS(Prices!$H:$H,Prices!$D:$D,$H$12,Prices!$A:$A,$B186,Prices!$I:$I,$G186)))</f>
        <v>0</v>
      </c>
      <c r="J186" s="89">
        <f>IF(OR($C186=0,$E186=0,COUNTIFS(Prices!$D:$D,$H$12,Prices!$A:$A,$B186,Prices!$I:$I,$G186,Prices!$H:$H,"Product NA")&gt;0),0,(H186+(I186*($E186/1000))))</f>
        <v>73.849999999999994</v>
      </c>
      <c r="K186" s="89">
        <f t="shared" si="16"/>
        <v>8.8619999999999983</v>
      </c>
      <c r="L186" s="89">
        <f t="shared" si="17"/>
        <v>0</v>
      </c>
      <c r="M186" s="90">
        <f t="shared" si="18"/>
        <v>82.711999999999989</v>
      </c>
      <c r="N186" s="90">
        <f t="shared" si="19"/>
        <v>82.711999999999989</v>
      </c>
    </row>
    <row r="187" spans="2:14" x14ac:dyDescent="0.35">
      <c r="B187" s="87" t="s">
        <v>182</v>
      </c>
      <c r="C187" s="66">
        <v>1</v>
      </c>
      <c r="D187" s="66">
        <v>1</v>
      </c>
      <c r="E187" s="66">
        <v>600</v>
      </c>
      <c r="F187" s="116" t="str">
        <f t="shared" si="14"/>
        <v/>
      </c>
      <c r="G187" s="116" t="str">
        <f t="shared" si="15"/>
        <v>0-1kg</v>
      </c>
      <c r="H187" s="88" cm="1">
        <f t="array" ref="H187">IF(IF(OR(COUNTIFS(Prices!$D:$D,$H$12,Prices!$A:$A,$B187,Prices!$I:$I,$G187)=0,COUNTIFS(Prices!$D:$D,$H$12,Prices!$A:$A,$B187,Prices!$I:$I,$G187,Prices!$G:$G,"Product NA")&gt;0),0,SUMIFS(Prices!$G:$G,Prices!$D:$D,$H$12,Prices!$A:$A,$B187,Prices!$I:$I,$G187)) = 0,
IF(OR(COUNTIFS(Prices!$D:$D,$H$12,Prices!$B:$B,INDEX(CountryZonalMapping[ZZZONE],MATCH(1,(CountryZonalMapping[Country Name] ='NPC Country Parcels'!$B187)*(CountryZonalMapping[MATERIAL]=$H$12),0)),Prices!$I:$I,$G187)=0,COUNTIFS(Prices!$D:$D,$H$12,Prices!$B:$B,INDEX(CountryZonalMapping[ZZZONE],MATCH(1,(CountryZonalMapping[Country Name] ='NPC Country Parcels'!$B187)*(CountryZonalMapping[MATERIAL]=$H$12),0)),Prices!$I:$I,$G187,Prices!$G:$G,"Product NA")&gt;0),0,SUMIFS(Prices!$G:$G,Prices!$D:$D,$H$12,Prices!$B:$B,INDEX(CountryZonalMapping[ZZZONE],MATCH(1,(CountryZonalMapping[Country Name] ='NPC Country Parcels'!$B187)*(CountryZonalMapping[MATERIAL]=$H$12),0)),Prices!$I:$I,$G187)),
IF(OR(COUNTIFS(Prices!$D:$D,$H$12,Prices!$A:$A,$B187,Prices!$I:$I,$G187)=0,COUNTIFS(Prices!$D:$D,$H$12,Prices!$A:$A,$B187,Prices!$I:$I,$G187,Prices!$G:$G,"Product NA")&gt;0),0,SUMIFS(Prices!$G:$G,Prices!$D:$D,$H$12,Prices!$A:$A,$B187,Prices!$I:$I,$G187)))</f>
        <v>30.21</v>
      </c>
      <c r="I187" s="88" cm="1">
        <f t="array" ref="I187">IF(IF(OR(COUNTIFS(Prices!$D:$D,$H$12,Prices!$A:$A,$B187,Prices!$I:$I,$G187)=0,COUNTIFS(Prices!$D:$D,$H$12,Prices!$A:$A,$B187,Prices!$I:$I,$G187,Prices!$H:$H,"Product NA")&gt;0),0,SUMIFS(Prices!$H:$H,Prices!$D:$D,$H$12,Prices!$A:$A,$B187,Prices!$I:$I,$G187)) = 0,
IF(OR(COUNTIFS(Prices!$D:$D,$H$12,Prices!$B:$B,INDEX(CountryZonalMapping[ZZZONE],MATCH(1,(CountryZonalMapping[Country Name] ='NPC Country Parcels'!$B187)*(CountryZonalMapping[MATERIAL]=$H$12),0)),Prices!$I:$I,$G187)=0,COUNTIFS(Prices!$D:$D,$H$12,Prices!$B:$B,INDEX(CountryZonalMapping[ZZZONE],MATCH(1,(CountryZonalMapping[Country Name] ='NPC Country Parcels'!$B187)*(CountryZonalMapping[MATERIAL]=$H$12),0)),Prices!$I:$I,$G187,Prices!$H:$H,"Product NA")&gt;0),0,SUMIFS(Prices!$H:$H,Prices!$D:$D,$H$12,Prices!$B:$B,INDEX(CountryZonalMapping[ZZZONE],MATCH(1,(CountryZonalMapping[Country Name] ='NPC Country Parcels'!$B187)*(CountryZonalMapping[MATERIAL]=$H$12),0)),Prices!$I:$I,$G187)),
IF(OR(COUNTIFS(Prices!$D:$D,$H$12,Prices!$A:$A,$B187,Prices!$I:$I,$G187)=0,COUNTIFS(Prices!$D:$D,$H$12,Prices!$A:$A,$B187,Prices!$I:$I,$G187,Prices!$H:$H,"Product NA")&gt;0),0,SUMIFS(Prices!$H:$H,Prices!$D:$D,$H$12,Prices!$A:$A,$B187,Prices!$I:$I,$G187)))</f>
        <v>0</v>
      </c>
      <c r="J187" s="89">
        <f>IF(OR($C187=0,$E187=0,COUNTIFS(Prices!$D:$D,$H$12,Prices!$A:$A,$B187,Prices!$I:$I,$G187,Prices!$H:$H,"Product NA")&gt;0),0,(H187+(I187*($E187/1000))))</f>
        <v>30.21</v>
      </c>
      <c r="K187" s="89">
        <f t="shared" si="16"/>
        <v>3.6252</v>
      </c>
      <c r="L187" s="89">
        <f t="shared" si="17"/>
        <v>0</v>
      </c>
      <c r="M187" s="90">
        <f t="shared" si="18"/>
        <v>33.8352</v>
      </c>
      <c r="N187" s="90">
        <f t="shared" si="19"/>
        <v>33.8352</v>
      </c>
    </row>
    <row r="188" spans="2:14" x14ac:dyDescent="0.35">
      <c r="B188" s="87" t="s">
        <v>183</v>
      </c>
      <c r="C188" s="66">
        <v>1</v>
      </c>
      <c r="D188" s="66">
        <v>1</v>
      </c>
      <c r="E188" s="66">
        <v>600</v>
      </c>
      <c r="F188" s="116" t="str">
        <f t="shared" si="14"/>
        <v/>
      </c>
      <c r="G188" s="116" t="str">
        <f t="shared" si="15"/>
        <v>0-1kg</v>
      </c>
      <c r="H188" s="88" cm="1">
        <f t="array" ref="H188">IF(IF(OR(COUNTIFS(Prices!$D:$D,$H$12,Prices!$A:$A,$B188,Prices!$I:$I,$G188)=0,COUNTIFS(Prices!$D:$D,$H$12,Prices!$A:$A,$B188,Prices!$I:$I,$G188,Prices!$G:$G,"Product NA")&gt;0),0,SUMIFS(Prices!$G:$G,Prices!$D:$D,$H$12,Prices!$A:$A,$B188,Prices!$I:$I,$G188)) = 0,
IF(OR(COUNTIFS(Prices!$D:$D,$H$12,Prices!$B:$B,INDEX(CountryZonalMapping[ZZZONE],MATCH(1,(CountryZonalMapping[Country Name] ='NPC Country Parcels'!$B188)*(CountryZonalMapping[MATERIAL]=$H$12),0)),Prices!$I:$I,$G188)=0,COUNTIFS(Prices!$D:$D,$H$12,Prices!$B:$B,INDEX(CountryZonalMapping[ZZZONE],MATCH(1,(CountryZonalMapping[Country Name] ='NPC Country Parcels'!$B188)*(CountryZonalMapping[MATERIAL]=$H$12),0)),Prices!$I:$I,$G188,Prices!$G:$G,"Product NA")&gt;0),0,SUMIFS(Prices!$G:$G,Prices!$D:$D,$H$12,Prices!$B:$B,INDEX(CountryZonalMapping[ZZZONE],MATCH(1,(CountryZonalMapping[Country Name] ='NPC Country Parcels'!$B188)*(CountryZonalMapping[MATERIAL]=$H$12),0)),Prices!$I:$I,$G188)),
IF(OR(COUNTIFS(Prices!$D:$D,$H$12,Prices!$A:$A,$B188,Prices!$I:$I,$G188)=0,COUNTIFS(Prices!$D:$D,$H$12,Prices!$A:$A,$B188,Prices!$I:$I,$G188,Prices!$G:$G,"Product NA")&gt;0),0,SUMIFS(Prices!$G:$G,Prices!$D:$D,$H$12,Prices!$A:$A,$B188,Prices!$I:$I,$G188)))</f>
        <v>73.849999999999994</v>
      </c>
      <c r="I188" s="88" cm="1">
        <f t="array" ref="I188">IF(IF(OR(COUNTIFS(Prices!$D:$D,$H$12,Prices!$A:$A,$B188,Prices!$I:$I,$G188)=0,COUNTIFS(Prices!$D:$D,$H$12,Prices!$A:$A,$B188,Prices!$I:$I,$G188,Prices!$H:$H,"Product NA")&gt;0),0,SUMIFS(Prices!$H:$H,Prices!$D:$D,$H$12,Prices!$A:$A,$B188,Prices!$I:$I,$G188)) = 0,
IF(OR(COUNTIFS(Prices!$D:$D,$H$12,Prices!$B:$B,INDEX(CountryZonalMapping[ZZZONE],MATCH(1,(CountryZonalMapping[Country Name] ='NPC Country Parcels'!$B188)*(CountryZonalMapping[MATERIAL]=$H$12),0)),Prices!$I:$I,$G188)=0,COUNTIFS(Prices!$D:$D,$H$12,Prices!$B:$B,INDEX(CountryZonalMapping[ZZZONE],MATCH(1,(CountryZonalMapping[Country Name] ='NPC Country Parcels'!$B188)*(CountryZonalMapping[MATERIAL]=$H$12),0)),Prices!$I:$I,$G188,Prices!$H:$H,"Product NA")&gt;0),0,SUMIFS(Prices!$H:$H,Prices!$D:$D,$H$12,Prices!$B:$B,INDEX(CountryZonalMapping[ZZZONE],MATCH(1,(CountryZonalMapping[Country Name] ='NPC Country Parcels'!$B188)*(CountryZonalMapping[MATERIAL]=$H$12),0)),Prices!$I:$I,$G188)),
IF(OR(COUNTIFS(Prices!$D:$D,$H$12,Prices!$A:$A,$B188,Prices!$I:$I,$G188)=0,COUNTIFS(Prices!$D:$D,$H$12,Prices!$A:$A,$B188,Prices!$I:$I,$G188,Prices!$H:$H,"Product NA")&gt;0),0,SUMIFS(Prices!$H:$H,Prices!$D:$D,$H$12,Prices!$A:$A,$B188,Prices!$I:$I,$G188)))</f>
        <v>0</v>
      </c>
      <c r="J188" s="89">
        <f>IF(OR($C188=0,$E188=0,COUNTIFS(Prices!$D:$D,$H$12,Prices!$A:$A,$B188,Prices!$I:$I,$G188,Prices!$H:$H,"Product NA")&gt;0),0,(H188+(I188*($E188/1000))))</f>
        <v>73.849999999999994</v>
      </c>
      <c r="K188" s="89">
        <f t="shared" si="16"/>
        <v>8.8619999999999983</v>
      </c>
      <c r="L188" s="89">
        <f t="shared" si="17"/>
        <v>0</v>
      </c>
      <c r="M188" s="90">
        <f t="shared" si="18"/>
        <v>82.711999999999989</v>
      </c>
      <c r="N188" s="90">
        <f t="shared" si="19"/>
        <v>82.711999999999989</v>
      </c>
    </row>
    <row r="189" spans="2:14" x14ac:dyDescent="0.35">
      <c r="B189" s="87" t="s">
        <v>184</v>
      </c>
      <c r="C189" s="66">
        <v>1</v>
      </c>
      <c r="D189" s="66">
        <v>1</v>
      </c>
      <c r="E189" s="66">
        <v>600</v>
      </c>
      <c r="F189" s="116" t="str">
        <f t="shared" si="14"/>
        <v/>
      </c>
      <c r="G189" s="116" t="str">
        <f t="shared" si="15"/>
        <v>0-1kg</v>
      </c>
      <c r="H189" s="88" cm="1">
        <f t="array" ref="H189">IF(IF(OR(COUNTIFS(Prices!$D:$D,$H$12,Prices!$A:$A,$B189,Prices!$I:$I,$G189)=0,COUNTIFS(Prices!$D:$D,$H$12,Prices!$A:$A,$B189,Prices!$I:$I,$G189,Prices!$G:$G,"Product NA")&gt;0),0,SUMIFS(Prices!$G:$G,Prices!$D:$D,$H$12,Prices!$A:$A,$B189,Prices!$I:$I,$G189)) = 0,
IF(OR(COUNTIFS(Prices!$D:$D,$H$12,Prices!$B:$B,INDEX(CountryZonalMapping[ZZZONE],MATCH(1,(CountryZonalMapping[Country Name] ='NPC Country Parcels'!$B189)*(CountryZonalMapping[MATERIAL]=$H$12),0)),Prices!$I:$I,$G189)=0,COUNTIFS(Prices!$D:$D,$H$12,Prices!$B:$B,INDEX(CountryZonalMapping[ZZZONE],MATCH(1,(CountryZonalMapping[Country Name] ='NPC Country Parcels'!$B189)*(CountryZonalMapping[MATERIAL]=$H$12),0)),Prices!$I:$I,$G189,Prices!$G:$G,"Product NA")&gt;0),0,SUMIFS(Prices!$G:$G,Prices!$D:$D,$H$12,Prices!$B:$B,INDEX(CountryZonalMapping[ZZZONE],MATCH(1,(CountryZonalMapping[Country Name] ='NPC Country Parcels'!$B189)*(CountryZonalMapping[MATERIAL]=$H$12),0)),Prices!$I:$I,$G189)),
IF(OR(COUNTIFS(Prices!$D:$D,$H$12,Prices!$A:$A,$B189,Prices!$I:$I,$G189)=0,COUNTIFS(Prices!$D:$D,$H$12,Prices!$A:$A,$B189,Prices!$I:$I,$G189,Prices!$G:$G,"Product NA")&gt;0),0,SUMIFS(Prices!$G:$G,Prices!$D:$D,$H$12,Prices!$A:$A,$B189,Prices!$I:$I,$G189)))</f>
        <v>60.62</v>
      </c>
      <c r="I189" s="88" cm="1">
        <f t="array" ref="I189">IF(IF(OR(COUNTIFS(Prices!$D:$D,$H$12,Prices!$A:$A,$B189,Prices!$I:$I,$G189)=0,COUNTIFS(Prices!$D:$D,$H$12,Prices!$A:$A,$B189,Prices!$I:$I,$G189,Prices!$H:$H,"Product NA")&gt;0),0,SUMIFS(Prices!$H:$H,Prices!$D:$D,$H$12,Prices!$A:$A,$B189,Prices!$I:$I,$G189)) = 0,
IF(OR(COUNTIFS(Prices!$D:$D,$H$12,Prices!$B:$B,INDEX(CountryZonalMapping[ZZZONE],MATCH(1,(CountryZonalMapping[Country Name] ='NPC Country Parcels'!$B189)*(CountryZonalMapping[MATERIAL]=$H$12),0)),Prices!$I:$I,$G189)=0,COUNTIFS(Prices!$D:$D,$H$12,Prices!$B:$B,INDEX(CountryZonalMapping[ZZZONE],MATCH(1,(CountryZonalMapping[Country Name] ='NPC Country Parcels'!$B189)*(CountryZonalMapping[MATERIAL]=$H$12),0)),Prices!$I:$I,$G189,Prices!$H:$H,"Product NA")&gt;0),0,SUMIFS(Prices!$H:$H,Prices!$D:$D,$H$12,Prices!$B:$B,INDEX(CountryZonalMapping[ZZZONE],MATCH(1,(CountryZonalMapping[Country Name] ='NPC Country Parcels'!$B189)*(CountryZonalMapping[MATERIAL]=$H$12),0)),Prices!$I:$I,$G189)),
IF(OR(COUNTIFS(Prices!$D:$D,$H$12,Prices!$A:$A,$B189,Prices!$I:$I,$G189)=0,COUNTIFS(Prices!$D:$D,$H$12,Prices!$A:$A,$B189,Prices!$I:$I,$G189,Prices!$H:$H,"Product NA")&gt;0),0,SUMIFS(Prices!$H:$H,Prices!$D:$D,$H$12,Prices!$A:$A,$B189,Prices!$I:$I,$G189)))</f>
        <v>0</v>
      </c>
      <c r="J189" s="89">
        <f>IF(OR($C189=0,$E189=0,COUNTIFS(Prices!$D:$D,$H$12,Prices!$A:$A,$B189,Prices!$I:$I,$G189,Prices!$H:$H,"Product NA")&gt;0),0,(H189+(I189*($E189/1000))))</f>
        <v>60.62</v>
      </c>
      <c r="K189" s="89">
        <f t="shared" si="16"/>
        <v>7.2743999999999991</v>
      </c>
      <c r="L189" s="89">
        <f t="shared" si="17"/>
        <v>0</v>
      </c>
      <c r="M189" s="90">
        <f t="shared" si="18"/>
        <v>67.89439999999999</v>
      </c>
      <c r="N189" s="90">
        <f t="shared" si="19"/>
        <v>67.89439999999999</v>
      </c>
    </row>
    <row r="190" spans="2:14" x14ac:dyDescent="0.35">
      <c r="B190" s="87" t="s">
        <v>185</v>
      </c>
      <c r="C190" s="66">
        <v>1</v>
      </c>
      <c r="D190" s="66">
        <v>1</v>
      </c>
      <c r="E190" s="66">
        <v>600</v>
      </c>
      <c r="F190" s="116" t="str">
        <f t="shared" si="14"/>
        <v/>
      </c>
      <c r="G190" s="116" t="str">
        <f t="shared" si="15"/>
        <v>0-1kg</v>
      </c>
      <c r="H190" s="88" cm="1">
        <f t="array" ref="H190">IF(IF(OR(COUNTIFS(Prices!$D:$D,$H$12,Prices!$A:$A,$B190,Prices!$I:$I,$G190)=0,COUNTIFS(Prices!$D:$D,$H$12,Prices!$A:$A,$B190,Prices!$I:$I,$G190,Prices!$G:$G,"Product NA")&gt;0),0,SUMIFS(Prices!$G:$G,Prices!$D:$D,$H$12,Prices!$A:$A,$B190,Prices!$I:$I,$G190)) = 0,
IF(OR(COUNTIFS(Prices!$D:$D,$H$12,Prices!$B:$B,INDEX(CountryZonalMapping[ZZZONE],MATCH(1,(CountryZonalMapping[Country Name] ='NPC Country Parcels'!$B190)*(CountryZonalMapping[MATERIAL]=$H$12),0)),Prices!$I:$I,$G190)=0,COUNTIFS(Prices!$D:$D,$H$12,Prices!$B:$B,INDEX(CountryZonalMapping[ZZZONE],MATCH(1,(CountryZonalMapping[Country Name] ='NPC Country Parcels'!$B190)*(CountryZonalMapping[MATERIAL]=$H$12),0)),Prices!$I:$I,$G190,Prices!$G:$G,"Product NA")&gt;0),0,SUMIFS(Prices!$G:$G,Prices!$D:$D,$H$12,Prices!$B:$B,INDEX(CountryZonalMapping[ZZZONE],MATCH(1,(CountryZonalMapping[Country Name] ='NPC Country Parcels'!$B190)*(CountryZonalMapping[MATERIAL]=$H$12),0)),Prices!$I:$I,$G190)),
IF(OR(COUNTIFS(Prices!$D:$D,$H$12,Prices!$A:$A,$B190,Prices!$I:$I,$G190)=0,COUNTIFS(Prices!$D:$D,$H$12,Prices!$A:$A,$B190,Prices!$I:$I,$G190,Prices!$G:$G,"Product NA")&gt;0),0,SUMIFS(Prices!$G:$G,Prices!$D:$D,$H$12,Prices!$A:$A,$B190,Prices!$I:$I,$G190)))</f>
        <v>73.849999999999994</v>
      </c>
      <c r="I190" s="88" cm="1">
        <f t="array" ref="I190">IF(IF(OR(COUNTIFS(Prices!$D:$D,$H$12,Prices!$A:$A,$B190,Prices!$I:$I,$G190)=0,COUNTIFS(Prices!$D:$D,$H$12,Prices!$A:$A,$B190,Prices!$I:$I,$G190,Prices!$H:$H,"Product NA")&gt;0),0,SUMIFS(Prices!$H:$H,Prices!$D:$D,$H$12,Prices!$A:$A,$B190,Prices!$I:$I,$G190)) = 0,
IF(OR(COUNTIFS(Prices!$D:$D,$H$12,Prices!$B:$B,INDEX(CountryZonalMapping[ZZZONE],MATCH(1,(CountryZonalMapping[Country Name] ='NPC Country Parcels'!$B190)*(CountryZonalMapping[MATERIAL]=$H$12),0)),Prices!$I:$I,$G190)=0,COUNTIFS(Prices!$D:$D,$H$12,Prices!$B:$B,INDEX(CountryZonalMapping[ZZZONE],MATCH(1,(CountryZonalMapping[Country Name] ='NPC Country Parcels'!$B190)*(CountryZonalMapping[MATERIAL]=$H$12),0)),Prices!$I:$I,$G190,Prices!$H:$H,"Product NA")&gt;0),0,SUMIFS(Prices!$H:$H,Prices!$D:$D,$H$12,Prices!$B:$B,INDEX(CountryZonalMapping[ZZZONE],MATCH(1,(CountryZonalMapping[Country Name] ='NPC Country Parcels'!$B190)*(CountryZonalMapping[MATERIAL]=$H$12),0)),Prices!$I:$I,$G190)),
IF(OR(COUNTIFS(Prices!$D:$D,$H$12,Prices!$A:$A,$B190,Prices!$I:$I,$G190)=0,COUNTIFS(Prices!$D:$D,$H$12,Prices!$A:$A,$B190,Prices!$I:$I,$G190,Prices!$H:$H,"Product NA")&gt;0),0,SUMIFS(Prices!$H:$H,Prices!$D:$D,$H$12,Prices!$A:$A,$B190,Prices!$I:$I,$G190)))</f>
        <v>0</v>
      </c>
      <c r="J190" s="89">
        <f>IF(OR($C190=0,$E190=0,COUNTIFS(Prices!$D:$D,$H$12,Prices!$A:$A,$B190,Prices!$I:$I,$G190,Prices!$H:$H,"Product NA")&gt;0),0,(H190+(I190*($E190/1000))))</f>
        <v>73.849999999999994</v>
      </c>
      <c r="K190" s="89">
        <f t="shared" si="16"/>
        <v>8.8619999999999983</v>
      </c>
      <c r="L190" s="89">
        <f t="shared" si="17"/>
        <v>0</v>
      </c>
      <c r="M190" s="90">
        <f t="shared" si="18"/>
        <v>82.711999999999989</v>
      </c>
      <c r="N190" s="90">
        <f t="shared" si="19"/>
        <v>82.711999999999989</v>
      </c>
    </row>
    <row r="191" spans="2:14" x14ac:dyDescent="0.35">
      <c r="B191" s="87" t="s">
        <v>186</v>
      </c>
      <c r="C191" s="66">
        <v>1</v>
      </c>
      <c r="D191" s="66">
        <v>1</v>
      </c>
      <c r="E191" s="66">
        <v>600</v>
      </c>
      <c r="F191" s="116" t="str">
        <f t="shared" si="14"/>
        <v/>
      </c>
      <c r="G191" s="116" t="str">
        <f t="shared" si="15"/>
        <v>0-1kg</v>
      </c>
      <c r="H191" s="88" cm="1">
        <f t="array" ref="H191">IF(IF(OR(COUNTIFS(Prices!$D:$D,$H$12,Prices!$A:$A,$B191,Prices!$I:$I,$G191)=0,COUNTIFS(Prices!$D:$D,$H$12,Prices!$A:$A,$B191,Prices!$I:$I,$G191,Prices!$G:$G,"Product NA")&gt;0),0,SUMIFS(Prices!$G:$G,Prices!$D:$D,$H$12,Prices!$A:$A,$B191,Prices!$I:$I,$G191)) = 0,
IF(OR(COUNTIFS(Prices!$D:$D,$H$12,Prices!$B:$B,INDEX(CountryZonalMapping[ZZZONE],MATCH(1,(CountryZonalMapping[Country Name] ='NPC Country Parcels'!$B191)*(CountryZonalMapping[MATERIAL]=$H$12),0)),Prices!$I:$I,$G191)=0,COUNTIFS(Prices!$D:$D,$H$12,Prices!$B:$B,INDEX(CountryZonalMapping[ZZZONE],MATCH(1,(CountryZonalMapping[Country Name] ='NPC Country Parcels'!$B191)*(CountryZonalMapping[MATERIAL]=$H$12),0)),Prices!$I:$I,$G191,Prices!$G:$G,"Product NA")&gt;0),0,SUMIFS(Prices!$G:$G,Prices!$D:$D,$H$12,Prices!$B:$B,INDEX(CountryZonalMapping[ZZZONE],MATCH(1,(CountryZonalMapping[Country Name] ='NPC Country Parcels'!$B191)*(CountryZonalMapping[MATERIAL]=$H$12),0)),Prices!$I:$I,$G191)),
IF(OR(COUNTIFS(Prices!$D:$D,$H$12,Prices!$A:$A,$B191,Prices!$I:$I,$G191)=0,COUNTIFS(Prices!$D:$D,$H$12,Prices!$A:$A,$B191,Prices!$I:$I,$G191,Prices!$G:$G,"Product NA")&gt;0),0,SUMIFS(Prices!$G:$G,Prices!$D:$D,$H$12,Prices!$A:$A,$B191,Prices!$I:$I,$G191)))</f>
        <v>73.849999999999994</v>
      </c>
      <c r="I191" s="88" cm="1">
        <f t="array" ref="I191">IF(IF(OR(COUNTIFS(Prices!$D:$D,$H$12,Prices!$A:$A,$B191,Prices!$I:$I,$G191)=0,COUNTIFS(Prices!$D:$D,$H$12,Prices!$A:$A,$B191,Prices!$I:$I,$G191,Prices!$H:$H,"Product NA")&gt;0),0,SUMIFS(Prices!$H:$H,Prices!$D:$D,$H$12,Prices!$A:$A,$B191,Prices!$I:$I,$G191)) = 0,
IF(OR(COUNTIFS(Prices!$D:$D,$H$12,Prices!$B:$B,INDEX(CountryZonalMapping[ZZZONE],MATCH(1,(CountryZonalMapping[Country Name] ='NPC Country Parcels'!$B191)*(CountryZonalMapping[MATERIAL]=$H$12),0)),Prices!$I:$I,$G191)=0,COUNTIFS(Prices!$D:$D,$H$12,Prices!$B:$B,INDEX(CountryZonalMapping[ZZZONE],MATCH(1,(CountryZonalMapping[Country Name] ='NPC Country Parcels'!$B191)*(CountryZonalMapping[MATERIAL]=$H$12),0)),Prices!$I:$I,$G191,Prices!$H:$H,"Product NA")&gt;0),0,SUMIFS(Prices!$H:$H,Prices!$D:$D,$H$12,Prices!$B:$B,INDEX(CountryZonalMapping[ZZZONE],MATCH(1,(CountryZonalMapping[Country Name] ='NPC Country Parcels'!$B191)*(CountryZonalMapping[MATERIAL]=$H$12),0)),Prices!$I:$I,$G191)),
IF(OR(COUNTIFS(Prices!$D:$D,$H$12,Prices!$A:$A,$B191,Prices!$I:$I,$G191)=0,COUNTIFS(Prices!$D:$D,$H$12,Prices!$A:$A,$B191,Prices!$I:$I,$G191,Prices!$H:$H,"Product NA")&gt;0),0,SUMIFS(Prices!$H:$H,Prices!$D:$D,$H$12,Prices!$A:$A,$B191,Prices!$I:$I,$G191)))</f>
        <v>0</v>
      </c>
      <c r="J191" s="89">
        <f>IF(OR($C191=0,$E191=0,COUNTIFS(Prices!$D:$D,$H$12,Prices!$A:$A,$B191,Prices!$I:$I,$G191,Prices!$H:$H,"Product NA")&gt;0),0,(H191+(I191*($E191/1000))))</f>
        <v>73.849999999999994</v>
      </c>
      <c r="K191" s="89">
        <f t="shared" si="16"/>
        <v>8.8619999999999983</v>
      </c>
      <c r="L191" s="89">
        <f t="shared" si="17"/>
        <v>0</v>
      </c>
      <c r="M191" s="90">
        <f t="shared" si="18"/>
        <v>82.711999999999989</v>
      </c>
      <c r="N191" s="90">
        <f t="shared" si="19"/>
        <v>82.711999999999989</v>
      </c>
    </row>
    <row r="192" spans="2:14" x14ac:dyDescent="0.35">
      <c r="B192" s="87" t="s">
        <v>187</v>
      </c>
      <c r="C192" s="66">
        <v>1</v>
      </c>
      <c r="D192" s="66">
        <v>1</v>
      </c>
      <c r="E192" s="66">
        <v>600</v>
      </c>
      <c r="F192" s="116" t="str">
        <f t="shared" si="14"/>
        <v/>
      </c>
      <c r="G192" s="116" t="str">
        <f t="shared" si="15"/>
        <v>0-1kg</v>
      </c>
      <c r="H192" s="88" cm="1">
        <f t="array" ref="H192">IF(IF(OR(COUNTIFS(Prices!$D:$D,$H$12,Prices!$A:$A,$B192,Prices!$I:$I,$G192)=0,COUNTIFS(Prices!$D:$D,$H$12,Prices!$A:$A,$B192,Prices!$I:$I,$G192,Prices!$G:$G,"Product NA")&gt;0),0,SUMIFS(Prices!$G:$G,Prices!$D:$D,$H$12,Prices!$A:$A,$B192,Prices!$I:$I,$G192)) = 0,
IF(OR(COUNTIFS(Prices!$D:$D,$H$12,Prices!$B:$B,INDEX(CountryZonalMapping[ZZZONE],MATCH(1,(CountryZonalMapping[Country Name] ='NPC Country Parcels'!$B192)*(CountryZonalMapping[MATERIAL]=$H$12),0)),Prices!$I:$I,$G192)=0,COUNTIFS(Prices!$D:$D,$H$12,Prices!$B:$B,INDEX(CountryZonalMapping[ZZZONE],MATCH(1,(CountryZonalMapping[Country Name] ='NPC Country Parcels'!$B192)*(CountryZonalMapping[MATERIAL]=$H$12),0)),Prices!$I:$I,$G192,Prices!$G:$G,"Product NA")&gt;0),0,SUMIFS(Prices!$G:$G,Prices!$D:$D,$H$12,Prices!$B:$B,INDEX(CountryZonalMapping[ZZZONE],MATCH(1,(CountryZonalMapping[Country Name] ='NPC Country Parcels'!$B192)*(CountryZonalMapping[MATERIAL]=$H$12),0)),Prices!$I:$I,$G192)),
IF(OR(COUNTIFS(Prices!$D:$D,$H$12,Prices!$A:$A,$B192,Prices!$I:$I,$G192)=0,COUNTIFS(Prices!$D:$D,$H$12,Prices!$A:$A,$B192,Prices!$I:$I,$G192,Prices!$G:$G,"Product NA")&gt;0),0,SUMIFS(Prices!$G:$G,Prices!$D:$D,$H$12,Prices!$A:$A,$B192,Prices!$I:$I,$G192)))</f>
        <v>66.489999999999995</v>
      </c>
      <c r="I192" s="88" cm="1">
        <f t="array" ref="I192">IF(IF(OR(COUNTIFS(Prices!$D:$D,$H$12,Prices!$A:$A,$B192,Prices!$I:$I,$G192)=0,COUNTIFS(Prices!$D:$D,$H$12,Prices!$A:$A,$B192,Prices!$I:$I,$G192,Prices!$H:$H,"Product NA")&gt;0),0,SUMIFS(Prices!$H:$H,Prices!$D:$D,$H$12,Prices!$A:$A,$B192,Prices!$I:$I,$G192)) = 0,
IF(OR(COUNTIFS(Prices!$D:$D,$H$12,Prices!$B:$B,INDEX(CountryZonalMapping[ZZZONE],MATCH(1,(CountryZonalMapping[Country Name] ='NPC Country Parcels'!$B192)*(CountryZonalMapping[MATERIAL]=$H$12),0)),Prices!$I:$I,$G192)=0,COUNTIFS(Prices!$D:$D,$H$12,Prices!$B:$B,INDEX(CountryZonalMapping[ZZZONE],MATCH(1,(CountryZonalMapping[Country Name] ='NPC Country Parcels'!$B192)*(CountryZonalMapping[MATERIAL]=$H$12),0)),Prices!$I:$I,$G192,Prices!$H:$H,"Product NA")&gt;0),0,SUMIFS(Prices!$H:$H,Prices!$D:$D,$H$12,Prices!$B:$B,INDEX(CountryZonalMapping[ZZZONE],MATCH(1,(CountryZonalMapping[Country Name] ='NPC Country Parcels'!$B192)*(CountryZonalMapping[MATERIAL]=$H$12),0)),Prices!$I:$I,$G192)),
IF(OR(COUNTIFS(Prices!$D:$D,$H$12,Prices!$A:$A,$B192,Prices!$I:$I,$G192)=0,COUNTIFS(Prices!$D:$D,$H$12,Prices!$A:$A,$B192,Prices!$I:$I,$G192,Prices!$H:$H,"Product NA")&gt;0),0,SUMIFS(Prices!$H:$H,Prices!$D:$D,$H$12,Prices!$A:$A,$B192,Prices!$I:$I,$G192)))</f>
        <v>0</v>
      </c>
      <c r="J192" s="89">
        <f>IF(OR($C192=0,$E192=0,COUNTIFS(Prices!$D:$D,$H$12,Prices!$A:$A,$B192,Prices!$I:$I,$G192,Prices!$H:$H,"Product NA")&gt;0),0,(H192+(I192*($E192/1000))))</f>
        <v>66.489999999999995</v>
      </c>
      <c r="K192" s="89">
        <f t="shared" si="16"/>
        <v>7.9787999999999988</v>
      </c>
      <c r="L192" s="89">
        <f t="shared" si="17"/>
        <v>0</v>
      </c>
      <c r="M192" s="90">
        <f t="shared" si="18"/>
        <v>74.468799999999987</v>
      </c>
      <c r="N192" s="90">
        <f t="shared" si="19"/>
        <v>74.468799999999987</v>
      </c>
    </row>
    <row r="193" spans="2:14" x14ac:dyDescent="0.35">
      <c r="B193" s="87" t="s">
        <v>188</v>
      </c>
      <c r="C193" s="66">
        <v>1</v>
      </c>
      <c r="D193" s="66">
        <v>1</v>
      </c>
      <c r="E193" s="66">
        <v>600</v>
      </c>
      <c r="F193" s="116" t="str">
        <f t="shared" si="14"/>
        <v/>
      </c>
      <c r="G193" s="116" t="str">
        <f t="shared" si="15"/>
        <v>0-1kg</v>
      </c>
      <c r="H193" s="88" cm="1">
        <f t="array" ref="H193">IF(IF(OR(COUNTIFS(Prices!$D:$D,$H$12,Prices!$A:$A,$B193,Prices!$I:$I,$G193)=0,COUNTIFS(Prices!$D:$D,$H$12,Prices!$A:$A,$B193,Prices!$I:$I,$G193,Prices!$G:$G,"Product NA")&gt;0),0,SUMIFS(Prices!$G:$G,Prices!$D:$D,$H$12,Prices!$A:$A,$B193,Prices!$I:$I,$G193)) = 0,
IF(OR(COUNTIFS(Prices!$D:$D,$H$12,Prices!$B:$B,INDEX(CountryZonalMapping[ZZZONE],MATCH(1,(CountryZonalMapping[Country Name] ='NPC Country Parcels'!$B193)*(CountryZonalMapping[MATERIAL]=$H$12),0)),Prices!$I:$I,$G193)=0,COUNTIFS(Prices!$D:$D,$H$12,Prices!$B:$B,INDEX(CountryZonalMapping[ZZZONE],MATCH(1,(CountryZonalMapping[Country Name] ='NPC Country Parcels'!$B193)*(CountryZonalMapping[MATERIAL]=$H$12),0)),Prices!$I:$I,$G193,Prices!$G:$G,"Product NA")&gt;0),0,SUMIFS(Prices!$G:$G,Prices!$D:$D,$H$12,Prices!$B:$B,INDEX(CountryZonalMapping[ZZZONE],MATCH(1,(CountryZonalMapping[Country Name] ='NPC Country Parcels'!$B193)*(CountryZonalMapping[MATERIAL]=$H$12),0)),Prices!$I:$I,$G193)),
IF(OR(COUNTIFS(Prices!$D:$D,$H$12,Prices!$A:$A,$B193,Prices!$I:$I,$G193)=0,COUNTIFS(Prices!$D:$D,$H$12,Prices!$A:$A,$B193,Prices!$I:$I,$G193,Prices!$G:$G,"Product NA")&gt;0),0,SUMIFS(Prices!$G:$G,Prices!$D:$D,$H$12,Prices!$A:$A,$B193,Prices!$I:$I,$G193)))</f>
        <v>14.46</v>
      </c>
      <c r="I193" s="88" cm="1">
        <f t="array" ref="I193">IF(IF(OR(COUNTIFS(Prices!$D:$D,$H$12,Prices!$A:$A,$B193,Prices!$I:$I,$G193)=0,COUNTIFS(Prices!$D:$D,$H$12,Prices!$A:$A,$B193,Prices!$I:$I,$G193,Prices!$H:$H,"Product NA")&gt;0),0,SUMIFS(Prices!$H:$H,Prices!$D:$D,$H$12,Prices!$A:$A,$B193,Prices!$I:$I,$G193)) = 0,
IF(OR(COUNTIFS(Prices!$D:$D,$H$12,Prices!$B:$B,INDEX(CountryZonalMapping[ZZZONE],MATCH(1,(CountryZonalMapping[Country Name] ='NPC Country Parcels'!$B193)*(CountryZonalMapping[MATERIAL]=$H$12),0)),Prices!$I:$I,$G193)=0,COUNTIFS(Prices!$D:$D,$H$12,Prices!$B:$B,INDEX(CountryZonalMapping[ZZZONE],MATCH(1,(CountryZonalMapping[Country Name] ='NPC Country Parcels'!$B193)*(CountryZonalMapping[MATERIAL]=$H$12),0)),Prices!$I:$I,$G193,Prices!$H:$H,"Product NA")&gt;0),0,SUMIFS(Prices!$H:$H,Prices!$D:$D,$H$12,Prices!$B:$B,INDEX(CountryZonalMapping[ZZZONE],MATCH(1,(CountryZonalMapping[Country Name] ='NPC Country Parcels'!$B193)*(CountryZonalMapping[MATERIAL]=$H$12),0)),Prices!$I:$I,$G193)),
IF(OR(COUNTIFS(Prices!$D:$D,$H$12,Prices!$A:$A,$B193,Prices!$I:$I,$G193)=0,COUNTIFS(Prices!$D:$D,$H$12,Prices!$A:$A,$B193,Prices!$I:$I,$G193,Prices!$H:$H,"Product NA")&gt;0),0,SUMIFS(Prices!$H:$H,Prices!$D:$D,$H$12,Prices!$A:$A,$B193,Prices!$I:$I,$G193)))</f>
        <v>0</v>
      </c>
      <c r="J193" s="89">
        <f>IF(OR($C193=0,$E193=0,COUNTIFS(Prices!$D:$D,$H$12,Prices!$A:$A,$B193,Prices!$I:$I,$G193,Prices!$H:$H,"Product NA")&gt;0),0,(H193+(I193*($E193/1000))))</f>
        <v>14.46</v>
      </c>
      <c r="K193" s="89">
        <f t="shared" si="16"/>
        <v>1.7352000000000001</v>
      </c>
      <c r="L193" s="89">
        <f t="shared" si="17"/>
        <v>0</v>
      </c>
      <c r="M193" s="90">
        <f t="shared" si="18"/>
        <v>16.1952</v>
      </c>
      <c r="N193" s="90">
        <f t="shared" si="19"/>
        <v>16.1952</v>
      </c>
    </row>
    <row r="194" spans="2:14" x14ac:dyDescent="0.35">
      <c r="B194" s="87" t="s">
        <v>189</v>
      </c>
      <c r="C194" s="66">
        <v>1</v>
      </c>
      <c r="D194" s="66">
        <v>1</v>
      </c>
      <c r="E194" s="66">
        <v>600</v>
      </c>
      <c r="F194" s="116" t="str">
        <f t="shared" si="14"/>
        <v/>
      </c>
      <c r="G194" s="116" t="str">
        <f t="shared" si="15"/>
        <v>0-1kg</v>
      </c>
      <c r="H194" s="88" cm="1">
        <f t="array" ref="H194">IF(IF(OR(COUNTIFS(Prices!$D:$D,$H$12,Prices!$A:$A,$B194,Prices!$I:$I,$G194)=0,COUNTIFS(Prices!$D:$D,$H$12,Prices!$A:$A,$B194,Prices!$I:$I,$G194,Prices!$G:$G,"Product NA")&gt;0),0,SUMIFS(Prices!$G:$G,Prices!$D:$D,$H$12,Prices!$A:$A,$B194,Prices!$I:$I,$G194)) = 0,
IF(OR(COUNTIFS(Prices!$D:$D,$H$12,Prices!$B:$B,INDEX(CountryZonalMapping[ZZZONE],MATCH(1,(CountryZonalMapping[Country Name] ='NPC Country Parcels'!$B194)*(CountryZonalMapping[MATERIAL]=$H$12),0)),Prices!$I:$I,$G194)=0,COUNTIFS(Prices!$D:$D,$H$12,Prices!$B:$B,INDEX(CountryZonalMapping[ZZZONE],MATCH(1,(CountryZonalMapping[Country Name] ='NPC Country Parcels'!$B194)*(CountryZonalMapping[MATERIAL]=$H$12),0)),Prices!$I:$I,$G194,Prices!$G:$G,"Product NA")&gt;0),0,SUMIFS(Prices!$G:$G,Prices!$D:$D,$H$12,Prices!$B:$B,INDEX(CountryZonalMapping[ZZZONE],MATCH(1,(CountryZonalMapping[Country Name] ='NPC Country Parcels'!$B194)*(CountryZonalMapping[MATERIAL]=$H$12),0)),Prices!$I:$I,$G194)),
IF(OR(COUNTIFS(Prices!$D:$D,$H$12,Prices!$A:$A,$B194,Prices!$I:$I,$G194)=0,COUNTIFS(Prices!$D:$D,$H$12,Prices!$A:$A,$B194,Prices!$I:$I,$G194,Prices!$G:$G,"Product NA")&gt;0),0,SUMIFS(Prices!$G:$G,Prices!$D:$D,$H$12,Prices!$A:$A,$B194,Prices!$I:$I,$G194)))</f>
        <v>13.83</v>
      </c>
      <c r="I194" s="88" cm="1">
        <f t="array" ref="I194">IF(IF(OR(COUNTIFS(Prices!$D:$D,$H$12,Prices!$A:$A,$B194,Prices!$I:$I,$G194)=0,COUNTIFS(Prices!$D:$D,$H$12,Prices!$A:$A,$B194,Prices!$I:$I,$G194,Prices!$H:$H,"Product NA")&gt;0),0,SUMIFS(Prices!$H:$H,Prices!$D:$D,$H$12,Prices!$A:$A,$B194,Prices!$I:$I,$G194)) = 0,
IF(OR(COUNTIFS(Prices!$D:$D,$H$12,Prices!$B:$B,INDEX(CountryZonalMapping[ZZZONE],MATCH(1,(CountryZonalMapping[Country Name] ='NPC Country Parcels'!$B194)*(CountryZonalMapping[MATERIAL]=$H$12),0)),Prices!$I:$I,$G194)=0,COUNTIFS(Prices!$D:$D,$H$12,Prices!$B:$B,INDEX(CountryZonalMapping[ZZZONE],MATCH(1,(CountryZonalMapping[Country Name] ='NPC Country Parcels'!$B194)*(CountryZonalMapping[MATERIAL]=$H$12),0)),Prices!$I:$I,$G194,Prices!$H:$H,"Product NA")&gt;0),0,SUMIFS(Prices!$H:$H,Prices!$D:$D,$H$12,Prices!$B:$B,INDEX(CountryZonalMapping[ZZZONE],MATCH(1,(CountryZonalMapping[Country Name] ='NPC Country Parcels'!$B194)*(CountryZonalMapping[MATERIAL]=$H$12),0)),Prices!$I:$I,$G194)),
IF(OR(COUNTIFS(Prices!$D:$D,$H$12,Prices!$A:$A,$B194,Prices!$I:$I,$G194)=0,COUNTIFS(Prices!$D:$D,$H$12,Prices!$A:$A,$B194,Prices!$I:$I,$G194,Prices!$H:$H,"Product NA")&gt;0),0,SUMIFS(Prices!$H:$H,Prices!$D:$D,$H$12,Prices!$A:$A,$B194,Prices!$I:$I,$G194)))</f>
        <v>0</v>
      </c>
      <c r="J194" s="89">
        <f>IF(OR($C194=0,$E194=0,COUNTIFS(Prices!$D:$D,$H$12,Prices!$A:$A,$B194,Prices!$I:$I,$G194,Prices!$H:$H,"Product NA")&gt;0),0,(H194+(I194*($E194/1000))))</f>
        <v>13.83</v>
      </c>
      <c r="K194" s="89">
        <f t="shared" si="16"/>
        <v>1.6596</v>
      </c>
      <c r="L194" s="89">
        <f t="shared" si="17"/>
        <v>0</v>
      </c>
      <c r="M194" s="90">
        <f t="shared" si="18"/>
        <v>15.489599999999999</v>
      </c>
      <c r="N194" s="90">
        <f t="shared" si="19"/>
        <v>15.489599999999999</v>
      </c>
    </row>
    <row r="195" spans="2:14" x14ac:dyDescent="0.35">
      <c r="B195" s="87" t="s">
        <v>190</v>
      </c>
      <c r="C195" s="66">
        <v>1</v>
      </c>
      <c r="D195" s="66">
        <v>1</v>
      </c>
      <c r="E195" s="66">
        <v>600</v>
      </c>
      <c r="F195" s="116" t="str">
        <f t="shared" si="14"/>
        <v/>
      </c>
      <c r="G195" s="116" t="str">
        <f t="shared" si="15"/>
        <v>0-1kg</v>
      </c>
      <c r="H195" s="88" cm="1">
        <f t="array" ref="H195">IF(IF(OR(COUNTIFS(Prices!$D:$D,$H$12,Prices!$A:$A,$B195,Prices!$I:$I,$G195)=0,COUNTIFS(Prices!$D:$D,$H$12,Prices!$A:$A,$B195,Prices!$I:$I,$G195,Prices!$G:$G,"Product NA")&gt;0),0,SUMIFS(Prices!$G:$G,Prices!$D:$D,$H$12,Prices!$A:$A,$B195,Prices!$I:$I,$G195)) = 0,
IF(OR(COUNTIFS(Prices!$D:$D,$H$12,Prices!$B:$B,INDEX(CountryZonalMapping[ZZZONE],MATCH(1,(CountryZonalMapping[Country Name] ='NPC Country Parcels'!$B195)*(CountryZonalMapping[MATERIAL]=$H$12),0)),Prices!$I:$I,$G195)=0,COUNTIFS(Prices!$D:$D,$H$12,Prices!$B:$B,INDEX(CountryZonalMapping[ZZZONE],MATCH(1,(CountryZonalMapping[Country Name] ='NPC Country Parcels'!$B195)*(CountryZonalMapping[MATERIAL]=$H$12),0)),Prices!$I:$I,$G195,Prices!$G:$G,"Product NA")&gt;0),0,SUMIFS(Prices!$G:$G,Prices!$D:$D,$H$12,Prices!$B:$B,INDEX(CountryZonalMapping[ZZZONE],MATCH(1,(CountryZonalMapping[Country Name] ='NPC Country Parcels'!$B195)*(CountryZonalMapping[MATERIAL]=$H$12),0)),Prices!$I:$I,$G195)),
IF(OR(COUNTIFS(Prices!$D:$D,$H$12,Prices!$A:$A,$B195,Prices!$I:$I,$G195)=0,COUNTIFS(Prices!$D:$D,$H$12,Prices!$A:$A,$B195,Prices!$I:$I,$G195,Prices!$G:$G,"Product NA")&gt;0),0,SUMIFS(Prices!$G:$G,Prices!$D:$D,$H$12,Prices!$A:$A,$B195,Prices!$I:$I,$G195)))</f>
        <v>73.849999999999994</v>
      </c>
      <c r="I195" s="88" cm="1">
        <f t="array" ref="I195">IF(IF(OR(COUNTIFS(Prices!$D:$D,$H$12,Prices!$A:$A,$B195,Prices!$I:$I,$G195)=0,COUNTIFS(Prices!$D:$D,$H$12,Prices!$A:$A,$B195,Prices!$I:$I,$G195,Prices!$H:$H,"Product NA")&gt;0),0,SUMIFS(Prices!$H:$H,Prices!$D:$D,$H$12,Prices!$A:$A,$B195,Prices!$I:$I,$G195)) = 0,
IF(OR(COUNTIFS(Prices!$D:$D,$H$12,Prices!$B:$B,INDEX(CountryZonalMapping[ZZZONE],MATCH(1,(CountryZonalMapping[Country Name] ='NPC Country Parcels'!$B195)*(CountryZonalMapping[MATERIAL]=$H$12),0)),Prices!$I:$I,$G195)=0,COUNTIFS(Prices!$D:$D,$H$12,Prices!$B:$B,INDEX(CountryZonalMapping[ZZZONE],MATCH(1,(CountryZonalMapping[Country Name] ='NPC Country Parcels'!$B195)*(CountryZonalMapping[MATERIAL]=$H$12),0)),Prices!$I:$I,$G195,Prices!$H:$H,"Product NA")&gt;0),0,SUMIFS(Prices!$H:$H,Prices!$D:$D,$H$12,Prices!$B:$B,INDEX(CountryZonalMapping[ZZZONE],MATCH(1,(CountryZonalMapping[Country Name] ='NPC Country Parcels'!$B195)*(CountryZonalMapping[MATERIAL]=$H$12),0)),Prices!$I:$I,$G195)),
IF(OR(COUNTIFS(Prices!$D:$D,$H$12,Prices!$A:$A,$B195,Prices!$I:$I,$G195)=0,COUNTIFS(Prices!$D:$D,$H$12,Prices!$A:$A,$B195,Prices!$I:$I,$G195,Prices!$H:$H,"Product NA")&gt;0),0,SUMIFS(Prices!$H:$H,Prices!$D:$D,$H$12,Prices!$A:$A,$B195,Prices!$I:$I,$G195)))</f>
        <v>0</v>
      </c>
      <c r="J195" s="89">
        <f>IF(OR($C195=0,$E195=0,COUNTIFS(Prices!$D:$D,$H$12,Prices!$A:$A,$B195,Prices!$I:$I,$G195,Prices!$H:$H,"Product NA")&gt;0),0,(H195+(I195*($E195/1000))))</f>
        <v>73.849999999999994</v>
      </c>
      <c r="K195" s="89">
        <f t="shared" si="16"/>
        <v>8.8619999999999983</v>
      </c>
      <c r="L195" s="89">
        <f t="shared" si="17"/>
        <v>0</v>
      </c>
      <c r="M195" s="90">
        <f t="shared" si="18"/>
        <v>82.711999999999989</v>
      </c>
      <c r="N195" s="90">
        <f t="shared" si="19"/>
        <v>82.711999999999989</v>
      </c>
    </row>
    <row r="196" spans="2:14" x14ac:dyDescent="0.35">
      <c r="B196" s="87" t="s">
        <v>191</v>
      </c>
      <c r="C196" s="66">
        <v>1</v>
      </c>
      <c r="D196" s="66">
        <v>1</v>
      </c>
      <c r="E196" s="66">
        <v>600</v>
      </c>
      <c r="F196" s="116" t="str">
        <f t="shared" si="14"/>
        <v/>
      </c>
      <c r="G196" s="116" t="str">
        <f t="shared" si="15"/>
        <v>0-1kg</v>
      </c>
      <c r="H196" s="88" cm="1">
        <f t="array" ref="H196">IF(IF(OR(COUNTIFS(Prices!$D:$D,$H$12,Prices!$A:$A,$B196,Prices!$I:$I,$G196)=0,COUNTIFS(Prices!$D:$D,$H$12,Prices!$A:$A,$B196,Prices!$I:$I,$G196,Prices!$G:$G,"Product NA")&gt;0),0,SUMIFS(Prices!$G:$G,Prices!$D:$D,$H$12,Prices!$A:$A,$B196,Prices!$I:$I,$G196)) = 0,
IF(OR(COUNTIFS(Prices!$D:$D,$H$12,Prices!$B:$B,INDEX(CountryZonalMapping[ZZZONE],MATCH(1,(CountryZonalMapping[Country Name] ='NPC Country Parcels'!$B196)*(CountryZonalMapping[MATERIAL]=$H$12),0)),Prices!$I:$I,$G196)=0,COUNTIFS(Prices!$D:$D,$H$12,Prices!$B:$B,INDEX(CountryZonalMapping[ZZZONE],MATCH(1,(CountryZonalMapping[Country Name] ='NPC Country Parcels'!$B196)*(CountryZonalMapping[MATERIAL]=$H$12),0)),Prices!$I:$I,$G196,Prices!$G:$G,"Product NA")&gt;0),0,SUMIFS(Prices!$G:$G,Prices!$D:$D,$H$12,Prices!$B:$B,INDEX(CountryZonalMapping[ZZZONE],MATCH(1,(CountryZonalMapping[Country Name] ='NPC Country Parcels'!$B196)*(CountryZonalMapping[MATERIAL]=$H$12),0)),Prices!$I:$I,$G196)),
IF(OR(COUNTIFS(Prices!$D:$D,$H$12,Prices!$A:$A,$B196,Prices!$I:$I,$G196)=0,COUNTIFS(Prices!$D:$D,$H$12,Prices!$A:$A,$B196,Prices!$I:$I,$G196,Prices!$G:$G,"Product NA")&gt;0),0,SUMIFS(Prices!$G:$G,Prices!$D:$D,$H$12,Prices!$A:$A,$B196,Prices!$I:$I,$G196)))</f>
        <v>66.489999999999995</v>
      </c>
      <c r="I196" s="88" cm="1">
        <f t="array" ref="I196">IF(IF(OR(COUNTIFS(Prices!$D:$D,$H$12,Prices!$A:$A,$B196,Prices!$I:$I,$G196)=0,COUNTIFS(Prices!$D:$D,$H$12,Prices!$A:$A,$B196,Prices!$I:$I,$G196,Prices!$H:$H,"Product NA")&gt;0),0,SUMIFS(Prices!$H:$H,Prices!$D:$D,$H$12,Prices!$A:$A,$B196,Prices!$I:$I,$G196)) = 0,
IF(OR(COUNTIFS(Prices!$D:$D,$H$12,Prices!$B:$B,INDEX(CountryZonalMapping[ZZZONE],MATCH(1,(CountryZonalMapping[Country Name] ='NPC Country Parcels'!$B196)*(CountryZonalMapping[MATERIAL]=$H$12),0)),Prices!$I:$I,$G196)=0,COUNTIFS(Prices!$D:$D,$H$12,Prices!$B:$B,INDEX(CountryZonalMapping[ZZZONE],MATCH(1,(CountryZonalMapping[Country Name] ='NPC Country Parcels'!$B196)*(CountryZonalMapping[MATERIAL]=$H$12),0)),Prices!$I:$I,$G196,Prices!$H:$H,"Product NA")&gt;0),0,SUMIFS(Prices!$H:$H,Prices!$D:$D,$H$12,Prices!$B:$B,INDEX(CountryZonalMapping[ZZZONE],MATCH(1,(CountryZonalMapping[Country Name] ='NPC Country Parcels'!$B196)*(CountryZonalMapping[MATERIAL]=$H$12),0)),Prices!$I:$I,$G196)),
IF(OR(COUNTIFS(Prices!$D:$D,$H$12,Prices!$A:$A,$B196,Prices!$I:$I,$G196)=0,COUNTIFS(Prices!$D:$D,$H$12,Prices!$A:$A,$B196,Prices!$I:$I,$G196,Prices!$H:$H,"Product NA")&gt;0),0,SUMIFS(Prices!$H:$H,Prices!$D:$D,$H$12,Prices!$A:$A,$B196,Prices!$I:$I,$G196)))</f>
        <v>0</v>
      </c>
      <c r="J196" s="89">
        <f>IF(OR($C196=0,$E196=0,COUNTIFS(Prices!$D:$D,$H$12,Prices!$A:$A,$B196,Prices!$I:$I,$G196,Prices!$H:$H,"Product NA")&gt;0),0,(H196+(I196*($E196/1000))))</f>
        <v>66.489999999999995</v>
      </c>
      <c r="K196" s="89">
        <f t="shared" si="16"/>
        <v>7.9787999999999988</v>
      </c>
      <c r="L196" s="89">
        <f t="shared" si="17"/>
        <v>0</v>
      </c>
      <c r="M196" s="90">
        <f t="shared" si="18"/>
        <v>74.468799999999987</v>
      </c>
      <c r="N196" s="90">
        <f t="shared" si="19"/>
        <v>74.468799999999987</v>
      </c>
    </row>
    <row r="197" spans="2:14" x14ac:dyDescent="0.35">
      <c r="B197" s="87" t="s">
        <v>192</v>
      </c>
      <c r="C197" s="66">
        <v>1</v>
      </c>
      <c r="D197" s="66">
        <v>1</v>
      </c>
      <c r="E197" s="66">
        <v>600</v>
      </c>
      <c r="F197" s="116" t="str">
        <f t="shared" si="14"/>
        <v/>
      </c>
      <c r="G197" s="116" t="str">
        <f t="shared" si="15"/>
        <v>0-1kg</v>
      </c>
      <c r="H197" s="88" cm="1">
        <f t="array" ref="H197">IF(IF(OR(COUNTIFS(Prices!$D:$D,$H$12,Prices!$A:$A,$B197,Prices!$I:$I,$G197)=0,COUNTIFS(Prices!$D:$D,$H$12,Prices!$A:$A,$B197,Prices!$I:$I,$G197,Prices!$G:$G,"Product NA")&gt;0),0,SUMIFS(Prices!$G:$G,Prices!$D:$D,$H$12,Prices!$A:$A,$B197,Prices!$I:$I,$G197)) = 0,
IF(OR(COUNTIFS(Prices!$D:$D,$H$12,Prices!$B:$B,INDEX(CountryZonalMapping[ZZZONE],MATCH(1,(CountryZonalMapping[Country Name] ='NPC Country Parcels'!$B197)*(CountryZonalMapping[MATERIAL]=$H$12),0)),Prices!$I:$I,$G197)=0,COUNTIFS(Prices!$D:$D,$H$12,Prices!$B:$B,INDEX(CountryZonalMapping[ZZZONE],MATCH(1,(CountryZonalMapping[Country Name] ='NPC Country Parcels'!$B197)*(CountryZonalMapping[MATERIAL]=$H$12),0)),Prices!$I:$I,$G197,Prices!$G:$G,"Product NA")&gt;0),0,SUMIFS(Prices!$G:$G,Prices!$D:$D,$H$12,Prices!$B:$B,INDEX(CountryZonalMapping[ZZZONE],MATCH(1,(CountryZonalMapping[Country Name] ='NPC Country Parcels'!$B197)*(CountryZonalMapping[MATERIAL]=$H$12),0)),Prices!$I:$I,$G197)),
IF(OR(COUNTIFS(Prices!$D:$D,$H$12,Prices!$A:$A,$B197,Prices!$I:$I,$G197)=0,COUNTIFS(Prices!$D:$D,$H$12,Prices!$A:$A,$B197,Prices!$I:$I,$G197,Prices!$G:$G,"Product NA")&gt;0),0,SUMIFS(Prices!$G:$G,Prices!$D:$D,$H$12,Prices!$A:$A,$B197,Prices!$I:$I,$G197)))</f>
        <v>66.489999999999995</v>
      </c>
      <c r="I197" s="88" cm="1">
        <f t="array" ref="I197">IF(IF(OR(COUNTIFS(Prices!$D:$D,$H$12,Prices!$A:$A,$B197,Prices!$I:$I,$G197)=0,COUNTIFS(Prices!$D:$D,$H$12,Prices!$A:$A,$B197,Prices!$I:$I,$G197,Prices!$H:$H,"Product NA")&gt;0),0,SUMIFS(Prices!$H:$H,Prices!$D:$D,$H$12,Prices!$A:$A,$B197,Prices!$I:$I,$G197)) = 0,
IF(OR(COUNTIFS(Prices!$D:$D,$H$12,Prices!$B:$B,INDEX(CountryZonalMapping[ZZZONE],MATCH(1,(CountryZonalMapping[Country Name] ='NPC Country Parcels'!$B197)*(CountryZonalMapping[MATERIAL]=$H$12),0)),Prices!$I:$I,$G197)=0,COUNTIFS(Prices!$D:$D,$H$12,Prices!$B:$B,INDEX(CountryZonalMapping[ZZZONE],MATCH(1,(CountryZonalMapping[Country Name] ='NPC Country Parcels'!$B197)*(CountryZonalMapping[MATERIAL]=$H$12),0)),Prices!$I:$I,$G197,Prices!$H:$H,"Product NA")&gt;0),0,SUMIFS(Prices!$H:$H,Prices!$D:$D,$H$12,Prices!$B:$B,INDEX(CountryZonalMapping[ZZZONE],MATCH(1,(CountryZonalMapping[Country Name] ='NPC Country Parcels'!$B197)*(CountryZonalMapping[MATERIAL]=$H$12),0)),Prices!$I:$I,$G197)),
IF(OR(COUNTIFS(Prices!$D:$D,$H$12,Prices!$A:$A,$B197,Prices!$I:$I,$G197)=0,COUNTIFS(Prices!$D:$D,$H$12,Prices!$A:$A,$B197,Prices!$I:$I,$G197,Prices!$H:$H,"Product NA")&gt;0),0,SUMIFS(Prices!$H:$H,Prices!$D:$D,$H$12,Prices!$A:$A,$B197,Prices!$I:$I,$G197)))</f>
        <v>0</v>
      </c>
      <c r="J197" s="89">
        <f>IF(OR($C197=0,$E197=0,COUNTIFS(Prices!$D:$D,$H$12,Prices!$A:$A,$B197,Prices!$I:$I,$G197,Prices!$H:$H,"Product NA")&gt;0),0,(H197+(I197*($E197/1000))))</f>
        <v>66.489999999999995</v>
      </c>
      <c r="K197" s="89">
        <f t="shared" si="16"/>
        <v>7.9787999999999988</v>
      </c>
      <c r="L197" s="89">
        <f t="shared" si="17"/>
        <v>0</v>
      </c>
      <c r="M197" s="90">
        <f t="shared" si="18"/>
        <v>74.468799999999987</v>
      </c>
      <c r="N197" s="90">
        <f t="shared" si="19"/>
        <v>74.468799999999987</v>
      </c>
    </row>
    <row r="198" spans="2:14" x14ac:dyDescent="0.35">
      <c r="B198" s="87" t="s">
        <v>193</v>
      </c>
      <c r="C198" s="66">
        <v>1</v>
      </c>
      <c r="D198" s="66">
        <v>1</v>
      </c>
      <c r="E198" s="66">
        <v>600</v>
      </c>
      <c r="F198" s="116" t="str">
        <f t="shared" si="14"/>
        <v/>
      </c>
      <c r="G198" s="116" t="str">
        <f t="shared" si="15"/>
        <v>0-1kg</v>
      </c>
      <c r="H198" s="88" cm="1">
        <f t="array" ref="H198">IF(IF(OR(COUNTIFS(Prices!$D:$D,$H$12,Prices!$A:$A,$B198,Prices!$I:$I,$G198)=0,COUNTIFS(Prices!$D:$D,$H$12,Prices!$A:$A,$B198,Prices!$I:$I,$G198,Prices!$G:$G,"Product NA")&gt;0),0,SUMIFS(Prices!$G:$G,Prices!$D:$D,$H$12,Prices!$A:$A,$B198,Prices!$I:$I,$G198)) = 0,
IF(OR(COUNTIFS(Prices!$D:$D,$H$12,Prices!$B:$B,INDEX(CountryZonalMapping[ZZZONE],MATCH(1,(CountryZonalMapping[Country Name] ='NPC Country Parcels'!$B198)*(CountryZonalMapping[MATERIAL]=$H$12),0)),Prices!$I:$I,$G198)=0,COUNTIFS(Prices!$D:$D,$H$12,Prices!$B:$B,INDEX(CountryZonalMapping[ZZZONE],MATCH(1,(CountryZonalMapping[Country Name] ='NPC Country Parcels'!$B198)*(CountryZonalMapping[MATERIAL]=$H$12),0)),Prices!$I:$I,$G198,Prices!$G:$G,"Product NA")&gt;0),0,SUMIFS(Prices!$G:$G,Prices!$D:$D,$H$12,Prices!$B:$B,INDEX(CountryZonalMapping[ZZZONE],MATCH(1,(CountryZonalMapping[Country Name] ='NPC Country Parcels'!$B198)*(CountryZonalMapping[MATERIAL]=$H$12),0)),Prices!$I:$I,$G198)),
IF(OR(COUNTIFS(Prices!$D:$D,$H$12,Prices!$A:$A,$B198,Prices!$I:$I,$G198)=0,COUNTIFS(Prices!$D:$D,$H$12,Prices!$A:$A,$B198,Prices!$I:$I,$G198,Prices!$G:$G,"Product NA")&gt;0),0,SUMIFS(Prices!$G:$G,Prices!$D:$D,$H$12,Prices!$A:$A,$B198,Prices!$I:$I,$G198)))</f>
        <v>0</v>
      </c>
      <c r="I198" s="88" cm="1">
        <f t="array" ref="I198">IF(IF(OR(COUNTIFS(Prices!$D:$D,$H$12,Prices!$A:$A,$B198,Prices!$I:$I,$G198)=0,COUNTIFS(Prices!$D:$D,$H$12,Prices!$A:$A,$B198,Prices!$I:$I,$G198,Prices!$H:$H,"Product NA")&gt;0),0,SUMIFS(Prices!$H:$H,Prices!$D:$D,$H$12,Prices!$A:$A,$B198,Prices!$I:$I,$G198)) = 0,
IF(OR(COUNTIFS(Prices!$D:$D,$H$12,Prices!$B:$B,INDEX(CountryZonalMapping[ZZZONE],MATCH(1,(CountryZonalMapping[Country Name] ='NPC Country Parcels'!$B198)*(CountryZonalMapping[MATERIAL]=$H$12),0)),Prices!$I:$I,$G198)=0,COUNTIFS(Prices!$D:$D,$H$12,Prices!$B:$B,INDEX(CountryZonalMapping[ZZZONE],MATCH(1,(CountryZonalMapping[Country Name] ='NPC Country Parcels'!$B198)*(CountryZonalMapping[MATERIAL]=$H$12),0)),Prices!$I:$I,$G198,Prices!$H:$H,"Product NA")&gt;0),0,SUMIFS(Prices!$H:$H,Prices!$D:$D,$H$12,Prices!$B:$B,INDEX(CountryZonalMapping[ZZZONE],MATCH(1,(CountryZonalMapping[Country Name] ='NPC Country Parcels'!$B198)*(CountryZonalMapping[MATERIAL]=$H$12),0)),Prices!$I:$I,$G198)),
IF(OR(COUNTIFS(Prices!$D:$D,$H$12,Prices!$A:$A,$B198,Prices!$I:$I,$G198)=0,COUNTIFS(Prices!$D:$D,$H$12,Prices!$A:$A,$B198,Prices!$I:$I,$G198,Prices!$H:$H,"Product NA")&gt;0),0,SUMIFS(Prices!$H:$H,Prices!$D:$D,$H$12,Prices!$A:$A,$B198,Prices!$I:$I,$G198)))</f>
        <v>0</v>
      </c>
      <c r="J198" s="89">
        <f>IF(OR($C198=0,$E198=0,COUNTIFS(Prices!$D:$D,$H$12,Prices!$A:$A,$B198,Prices!$I:$I,$G198,Prices!$H:$H,"Product NA")&gt;0),0,(H198+(I198*($E198/1000))))</f>
        <v>0</v>
      </c>
      <c r="K198" s="89">
        <f t="shared" si="16"/>
        <v>0</v>
      </c>
      <c r="L198" s="89">
        <f t="shared" si="17"/>
        <v>0</v>
      </c>
      <c r="M198" s="90">
        <f t="shared" si="18"/>
        <v>0</v>
      </c>
      <c r="N198" s="90">
        <f t="shared" si="19"/>
        <v>0</v>
      </c>
    </row>
    <row r="199" spans="2:14" x14ac:dyDescent="0.35">
      <c r="B199" s="87" t="s">
        <v>194</v>
      </c>
      <c r="C199" s="66">
        <v>1</v>
      </c>
      <c r="D199" s="66">
        <v>1</v>
      </c>
      <c r="E199" s="66">
        <v>600</v>
      </c>
      <c r="F199" s="116" t="str">
        <f t="shared" si="14"/>
        <v/>
      </c>
      <c r="G199" s="116" t="str">
        <f t="shared" si="15"/>
        <v>0-1kg</v>
      </c>
      <c r="H199" s="88" cm="1">
        <f t="array" ref="H199">IF(IF(OR(COUNTIFS(Prices!$D:$D,$H$12,Prices!$A:$A,$B199,Prices!$I:$I,$G199)=0,COUNTIFS(Prices!$D:$D,$H$12,Prices!$A:$A,$B199,Prices!$I:$I,$G199,Prices!$G:$G,"Product NA")&gt;0),0,SUMIFS(Prices!$G:$G,Prices!$D:$D,$H$12,Prices!$A:$A,$B199,Prices!$I:$I,$G199)) = 0,
IF(OR(COUNTIFS(Prices!$D:$D,$H$12,Prices!$B:$B,INDEX(CountryZonalMapping[ZZZONE],MATCH(1,(CountryZonalMapping[Country Name] ='NPC Country Parcels'!$B199)*(CountryZonalMapping[MATERIAL]=$H$12),0)),Prices!$I:$I,$G199)=0,COUNTIFS(Prices!$D:$D,$H$12,Prices!$B:$B,INDEX(CountryZonalMapping[ZZZONE],MATCH(1,(CountryZonalMapping[Country Name] ='NPC Country Parcels'!$B199)*(CountryZonalMapping[MATERIAL]=$H$12),0)),Prices!$I:$I,$G199,Prices!$G:$G,"Product NA")&gt;0),0,SUMIFS(Prices!$G:$G,Prices!$D:$D,$H$12,Prices!$B:$B,INDEX(CountryZonalMapping[ZZZONE],MATCH(1,(CountryZonalMapping[Country Name] ='NPC Country Parcels'!$B199)*(CountryZonalMapping[MATERIAL]=$H$12),0)),Prices!$I:$I,$G199)),
IF(OR(COUNTIFS(Prices!$D:$D,$H$12,Prices!$A:$A,$B199,Prices!$I:$I,$G199)=0,COUNTIFS(Prices!$D:$D,$H$12,Prices!$A:$A,$B199,Prices!$I:$I,$G199,Prices!$G:$G,"Product NA")&gt;0),0,SUMIFS(Prices!$G:$G,Prices!$D:$D,$H$12,Prices!$A:$A,$B199,Prices!$I:$I,$G199)))</f>
        <v>13.08</v>
      </c>
      <c r="I199" s="88" cm="1">
        <f t="array" ref="I199">IF(IF(OR(COUNTIFS(Prices!$D:$D,$H$12,Prices!$A:$A,$B199,Prices!$I:$I,$G199)=0,COUNTIFS(Prices!$D:$D,$H$12,Prices!$A:$A,$B199,Prices!$I:$I,$G199,Prices!$H:$H,"Product NA")&gt;0),0,SUMIFS(Prices!$H:$H,Prices!$D:$D,$H$12,Prices!$A:$A,$B199,Prices!$I:$I,$G199)) = 0,
IF(OR(COUNTIFS(Prices!$D:$D,$H$12,Prices!$B:$B,INDEX(CountryZonalMapping[ZZZONE],MATCH(1,(CountryZonalMapping[Country Name] ='NPC Country Parcels'!$B199)*(CountryZonalMapping[MATERIAL]=$H$12),0)),Prices!$I:$I,$G199)=0,COUNTIFS(Prices!$D:$D,$H$12,Prices!$B:$B,INDEX(CountryZonalMapping[ZZZONE],MATCH(1,(CountryZonalMapping[Country Name] ='NPC Country Parcels'!$B199)*(CountryZonalMapping[MATERIAL]=$H$12),0)),Prices!$I:$I,$G199,Prices!$H:$H,"Product NA")&gt;0),0,SUMIFS(Prices!$H:$H,Prices!$D:$D,$H$12,Prices!$B:$B,INDEX(CountryZonalMapping[ZZZONE],MATCH(1,(CountryZonalMapping[Country Name] ='NPC Country Parcels'!$B199)*(CountryZonalMapping[MATERIAL]=$H$12),0)),Prices!$I:$I,$G199)),
IF(OR(COUNTIFS(Prices!$D:$D,$H$12,Prices!$A:$A,$B199,Prices!$I:$I,$G199)=0,COUNTIFS(Prices!$D:$D,$H$12,Prices!$A:$A,$B199,Prices!$I:$I,$G199,Prices!$H:$H,"Product NA")&gt;0),0,SUMIFS(Prices!$H:$H,Prices!$D:$D,$H$12,Prices!$A:$A,$B199,Prices!$I:$I,$G199)))</f>
        <v>0</v>
      </c>
      <c r="J199" s="89">
        <f>IF(OR($C199=0,$E199=0,COUNTIFS(Prices!$D:$D,$H$12,Prices!$A:$A,$B199,Prices!$I:$I,$G199,Prices!$H:$H,"Product NA")&gt;0),0,(H199+(I199*($E199/1000))))</f>
        <v>13.08</v>
      </c>
      <c r="K199" s="89">
        <f t="shared" si="16"/>
        <v>1.5695999999999999</v>
      </c>
      <c r="L199" s="89">
        <f t="shared" si="17"/>
        <v>0</v>
      </c>
      <c r="M199" s="90">
        <f t="shared" si="18"/>
        <v>14.6496</v>
      </c>
      <c r="N199" s="90">
        <f t="shared" si="19"/>
        <v>14.6496</v>
      </c>
    </row>
    <row r="200" spans="2:14" x14ac:dyDescent="0.35">
      <c r="B200" s="87" t="s">
        <v>195</v>
      </c>
      <c r="C200" s="66">
        <v>1</v>
      </c>
      <c r="D200" s="66">
        <v>1</v>
      </c>
      <c r="E200" s="66">
        <v>600</v>
      </c>
      <c r="F200" s="116" t="str">
        <f t="shared" si="14"/>
        <v/>
      </c>
      <c r="G200" s="116" t="str">
        <f t="shared" si="15"/>
        <v>0-1kg</v>
      </c>
      <c r="H200" s="88" cm="1">
        <f t="array" ref="H200">IF(IF(OR(COUNTIFS(Prices!$D:$D,$H$12,Prices!$A:$A,$B200,Prices!$I:$I,$G200)=0,COUNTIFS(Prices!$D:$D,$H$12,Prices!$A:$A,$B200,Prices!$I:$I,$G200,Prices!$G:$G,"Product NA")&gt;0),0,SUMIFS(Prices!$G:$G,Prices!$D:$D,$H$12,Prices!$A:$A,$B200,Prices!$I:$I,$G200)) = 0,
IF(OR(COUNTIFS(Prices!$D:$D,$H$12,Prices!$B:$B,INDEX(CountryZonalMapping[ZZZONE],MATCH(1,(CountryZonalMapping[Country Name] ='NPC Country Parcels'!$B200)*(CountryZonalMapping[MATERIAL]=$H$12),0)),Prices!$I:$I,$G200)=0,COUNTIFS(Prices!$D:$D,$H$12,Prices!$B:$B,INDEX(CountryZonalMapping[ZZZONE],MATCH(1,(CountryZonalMapping[Country Name] ='NPC Country Parcels'!$B200)*(CountryZonalMapping[MATERIAL]=$H$12),0)),Prices!$I:$I,$G200,Prices!$G:$G,"Product NA")&gt;0),0,SUMIFS(Prices!$G:$G,Prices!$D:$D,$H$12,Prices!$B:$B,INDEX(CountryZonalMapping[ZZZONE],MATCH(1,(CountryZonalMapping[Country Name] ='NPC Country Parcels'!$B200)*(CountryZonalMapping[MATERIAL]=$H$12),0)),Prices!$I:$I,$G200)),
IF(OR(COUNTIFS(Prices!$D:$D,$H$12,Prices!$A:$A,$B200,Prices!$I:$I,$G200)=0,COUNTIFS(Prices!$D:$D,$H$12,Prices!$A:$A,$B200,Prices!$I:$I,$G200,Prices!$G:$G,"Product NA")&gt;0),0,SUMIFS(Prices!$G:$G,Prices!$D:$D,$H$12,Prices!$A:$A,$B200,Prices!$I:$I,$G200)))</f>
        <v>73.849999999999994</v>
      </c>
      <c r="I200" s="88" cm="1">
        <f t="array" ref="I200">IF(IF(OR(COUNTIFS(Prices!$D:$D,$H$12,Prices!$A:$A,$B200,Prices!$I:$I,$G200)=0,COUNTIFS(Prices!$D:$D,$H$12,Prices!$A:$A,$B200,Prices!$I:$I,$G200,Prices!$H:$H,"Product NA")&gt;0),0,SUMIFS(Prices!$H:$H,Prices!$D:$D,$H$12,Prices!$A:$A,$B200,Prices!$I:$I,$G200)) = 0,
IF(OR(COUNTIFS(Prices!$D:$D,$H$12,Prices!$B:$B,INDEX(CountryZonalMapping[ZZZONE],MATCH(1,(CountryZonalMapping[Country Name] ='NPC Country Parcels'!$B200)*(CountryZonalMapping[MATERIAL]=$H$12),0)),Prices!$I:$I,$G200)=0,COUNTIFS(Prices!$D:$D,$H$12,Prices!$B:$B,INDEX(CountryZonalMapping[ZZZONE],MATCH(1,(CountryZonalMapping[Country Name] ='NPC Country Parcels'!$B200)*(CountryZonalMapping[MATERIAL]=$H$12),0)),Prices!$I:$I,$G200,Prices!$H:$H,"Product NA")&gt;0),0,SUMIFS(Prices!$H:$H,Prices!$D:$D,$H$12,Prices!$B:$B,INDEX(CountryZonalMapping[ZZZONE],MATCH(1,(CountryZonalMapping[Country Name] ='NPC Country Parcels'!$B200)*(CountryZonalMapping[MATERIAL]=$H$12),0)),Prices!$I:$I,$G200)),
IF(OR(COUNTIFS(Prices!$D:$D,$H$12,Prices!$A:$A,$B200,Prices!$I:$I,$G200)=0,COUNTIFS(Prices!$D:$D,$H$12,Prices!$A:$A,$B200,Prices!$I:$I,$G200,Prices!$H:$H,"Product NA")&gt;0),0,SUMIFS(Prices!$H:$H,Prices!$D:$D,$H$12,Prices!$A:$A,$B200,Prices!$I:$I,$G200)))</f>
        <v>0</v>
      </c>
      <c r="J200" s="89">
        <f>IF(OR($C200=0,$E200=0,COUNTIFS(Prices!$D:$D,$H$12,Prices!$A:$A,$B200,Prices!$I:$I,$G200,Prices!$H:$H,"Product NA")&gt;0),0,(H200+(I200*($E200/1000))))</f>
        <v>73.849999999999994</v>
      </c>
      <c r="K200" s="89">
        <f t="shared" si="16"/>
        <v>8.8619999999999983</v>
      </c>
      <c r="L200" s="89">
        <f t="shared" si="17"/>
        <v>0</v>
      </c>
      <c r="M200" s="90">
        <f t="shared" si="18"/>
        <v>82.711999999999989</v>
      </c>
      <c r="N200" s="90">
        <f t="shared" si="19"/>
        <v>82.711999999999989</v>
      </c>
    </row>
    <row r="201" spans="2:14" x14ac:dyDescent="0.35">
      <c r="B201" s="87" t="s">
        <v>196</v>
      </c>
      <c r="C201" s="66">
        <v>1</v>
      </c>
      <c r="D201" s="66">
        <v>1</v>
      </c>
      <c r="E201" s="66">
        <v>600</v>
      </c>
      <c r="F201" s="116" t="str">
        <f t="shared" si="14"/>
        <v/>
      </c>
      <c r="G201" s="116" t="str">
        <f t="shared" si="15"/>
        <v>0-1kg</v>
      </c>
      <c r="H201" s="88" cm="1">
        <f t="array" ref="H201">IF(IF(OR(COUNTIFS(Prices!$D:$D,$H$12,Prices!$A:$A,$B201,Prices!$I:$I,$G201)=0,COUNTIFS(Prices!$D:$D,$H$12,Prices!$A:$A,$B201,Prices!$I:$I,$G201,Prices!$G:$G,"Product NA")&gt;0),0,SUMIFS(Prices!$G:$G,Prices!$D:$D,$H$12,Prices!$A:$A,$B201,Prices!$I:$I,$G201)) = 0,
IF(OR(COUNTIFS(Prices!$D:$D,$H$12,Prices!$B:$B,INDEX(CountryZonalMapping[ZZZONE],MATCH(1,(CountryZonalMapping[Country Name] ='NPC Country Parcels'!$B201)*(CountryZonalMapping[MATERIAL]=$H$12),0)),Prices!$I:$I,$G201)=0,COUNTIFS(Prices!$D:$D,$H$12,Prices!$B:$B,INDEX(CountryZonalMapping[ZZZONE],MATCH(1,(CountryZonalMapping[Country Name] ='NPC Country Parcels'!$B201)*(CountryZonalMapping[MATERIAL]=$H$12),0)),Prices!$I:$I,$G201,Prices!$G:$G,"Product NA")&gt;0),0,SUMIFS(Prices!$G:$G,Prices!$D:$D,$H$12,Prices!$B:$B,INDEX(CountryZonalMapping[ZZZONE],MATCH(1,(CountryZonalMapping[Country Name] ='NPC Country Parcels'!$B201)*(CountryZonalMapping[MATERIAL]=$H$12),0)),Prices!$I:$I,$G201)),
IF(OR(COUNTIFS(Prices!$D:$D,$H$12,Prices!$A:$A,$B201,Prices!$I:$I,$G201)=0,COUNTIFS(Prices!$D:$D,$H$12,Prices!$A:$A,$B201,Prices!$I:$I,$G201,Prices!$G:$G,"Product NA")&gt;0),0,SUMIFS(Prices!$G:$G,Prices!$D:$D,$H$12,Prices!$A:$A,$B201,Prices!$I:$I,$G201)))</f>
        <v>0</v>
      </c>
      <c r="I201" s="88" cm="1">
        <f t="array" ref="I201">IF(IF(OR(COUNTIFS(Prices!$D:$D,$H$12,Prices!$A:$A,$B201,Prices!$I:$I,$G201)=0,COUNTIFS(Prices!$D:$D,$H$12,Prices!$A:$A,$B201,Prices!$I:$I,$G201,Prices!$H:$H,"Product NA")&gt;0),0,SUMIFS(Prices!$H:$H,Prices!$D:$D,$H$12,Prices!$A:$A,$B201,Prices!$I:$I,$G201)) = 0,
IF(OR(COUNTIFS(Prices!$D:$D,$H$12,Prices!$B:$B,INDEX(CountryZonalMapping[ZZZONE],MATCH(1,(CountryZonalMapping[Country Name] ='NPC Country Parcels'!$B201)*(CountryZonalMapping[MATERIAL]=$H$12),0)),Prices!$I:$I,$G201)=0,COUNTIFS(Prices!$D:$D,$H$12,Prices!$B:$B,INDEX(CountryZonalMapping[ZZZONE],MATCH(1,(CountryZonalMapping[Country Name] ='NPC Country Parcels'!$B201)*(CountryZonalMapping[MATERIAL]=$H$12),0)),Prices!$I:$I,$G201,Prices!$H:$H,"Product NA")&gt;0),0,SUMIFS(Prices!$H:$H,Prices!$D:$D,$H$12,Prices!$B:$B,INDEX(CountryZonalMapping[ZZZONE],MATCH(1,(CountryZonalMapping[Country Name] ='NPC Country Parcels'!$B201)*(CountryZonalMapping[MATERIAL]=$H$12),0)),Prices!$I:$I,$G201)),
IF(OR(COUNTIFS(Prices!$D:$D,$H$12,Prices!$A:$A,$B201,Prices!$I:$I,$G201)=0,COUNTIFS(Prices!$D:$D,$H$12,Prices!$A:$A,$B201,Prices!$I:$I,$G201,Prices!$H:$H,"Product NA")&gt;0),0,SUMIFS(Prices!$H:$H,Prices!$D:$D,$H$12,Prices!$A:$A,$B201,Prices!$I:$I,$G201)))</f>
        <v>0</v>
      </c>
      <c r="J201" s="89">
        <f>IF(OR($C201=0,$E201=0,COUNTIFS(Prices!$D:$D,$H$12,Prices!$A:$A,$B201,Prices!$I:$I,$G201,Prices!$H:$H,"Product NA")&gt;0),0,(H201+(I201*($E201/1000))))</f>
        <v>0</v>
      </c>
      <c r="K201" s="89">
        <f t="shared" si="16"/>
        <v>0</v>
      </c>
      <c r="L201" s="89">
        <f t="shared" si="17"/>
        <v>0</v>
      </c>
      <c r="M201" s="90">
        <f t="shared" si="18"/>
        <v>0</v>
      </c>
      <c r="N201" s="90">
        <f t="shared" si="19"/>
        <v>0</v>
      </c>
    </row>
    <row r="202" spans="2:14" x14ac:dyDescent="0.35">
      <c r="B202" s="87" t="s">
        <v>197</v>
      </c>
      <c r="C202" s="66">
        <v>1</v>
      </c>
      <c r="D202" s="66">
        <v>1</v>
      </c>
      <c r="E202" s="66">
        <v>600</v>
      </c>
      <c r="F202" s="116" t="str">
        <f t="shared" si="14"/>
        <v/>
      </c>
      <c r="G202" s="116" t="str">
        <f t="shared" si="15"/>
        <v>0-1kg</v>
      </c>
      <c r="H202" s="88" cm="1">
        <f t="array" ref="H202">IF(IF(OR(COUNTIFS(Prices!$D:$D,$H$12,Prices!$A:$A,$B202,Prices!$I:$I,$G202)=0,COUNTIFS(Prices!$D:$D,$H$12,Prices!$A:$A,$B202,Prices!$I:$I,$G202,Prices!$G:$G,"Product NA")&gt;0),0,SUMIFS(Prices!$G:$G,Prices!$D:$D,$H$12,Prices!$A:$A,$B202,Prices!$I:$I,$G202)) = 0,
IF(OR(COUNTIFS(Prices!$D:$D,$H$12,Prices!$B:$B,INDEX(CountryZonalMapping[ZZZONE],MATCH(1,(CountryZonalMapping[Country Name] ='NPC Country Parcels'!$B202)*(CountryZonalMapping[MATERIAL]=$H$12),0)),Prices!$I:$I,$G202)=0,COUNTIFS(Prices!$D:$D,$H$12,Prices!$B:$B,INDEX(CountryZonalMapping[ZZZONE],MATCH(1,(CountryZonalMapping[Country Name] ='NPC Country Parcels'!$B202)*(CountryZonalMapping[MATERIAL]=$H$12),0)),Prices!$I:$I,$G202,Prices!$G:$G,"Product NA")&gt;0),0,SUMIFS(Prices!$G:$G,Prices!$D:$D,$H$12,Prices!$B:$B,INDEX(CountryZonalMapping[ZZZONE],MATCH(1,(CountryZonalMapping[Country Name] ='NPC Country Parcels'!$B202)*(CountryZonalMapping[MATERIAL]=$H$12),0)),Prices!$I:$I,$G202)),
IF(OR(COUNTIFS(Prices!$D:$D,$H$12,Prices!$A:$A,$B202,Prices!$I:$I,$G202)=0,COUNTIFS(Prices!$D:$D,$H$12,Prices!$A:$A,$B202,Prices!$I:$I,$G202,Prices!$G:$G,"Product NA")&gt;0),0,SUMIFS(Prices!$G:$G,Prices!$D:$D,$H$12,Prices!$A:$A,$B202,Prices!$I:$I,$G202)))</f>
        <v>73.849999999999994</v>
      </c>
      <c r="I202" s="88" cm="1">
        <f t="array" ref="I202">IF(IF(OR(COUNTIFS(Prices!$D:$D,$H$12,Prices!$A:$A,$B202,Prices!$I:$I,$G202)=0,COUNTIFS(Prices!$D:$D,$H$12,Prices!$A:$A,$B202,Prices!$I:$I,$G202,Prices!$H:$H,"Product NA")&gt;0),0,SUMIFS(Prices!$H:$H,Prices!$D:$D,$H$12,Prices!$A:$A,$B202,Prices!$I:$I,$G202)) = 0,
IF(OR(COUNTIFS(Prices!$D:$D,$H$12,Prices!$B:$B,INDEX(CountryZonalMapping[ZZZONE],MATCH(1,(CountryZonalMapping[Country Name] ='NPC Country Parcels'!$B202)*(CountryZonalMapping[MATERIAL]=$H$12),0)),Prices!$I:$I,$G202)=0,COUNTIFS(Prices!$D:$D,$H$12,Prices!$B:$B,INDEX(CountryZonalMapping[ZZZONE],MATCH(1,(CountryZonalMapping[Country Name] ='NPC Country Parcels'!$B202)*(CountryZonalMapping[MATERIAL]=$H$12),0)),Prices!$I:$I,$G202,Prices!$H:$H,"Product NA")&gt;0),0,SUMIFS(Prices!$H:$H,Prices!$D:$D,$H$12,Prices!$B:$B,INDEX(CountryZonalMapping[ZZZONE],MATCH(1,(CountryZonalMapping[Country Name] ='NPC Country Parcels'!$B202)*(CountryZonalMapping[MATERIAL]=$H$12),0)),Prices!$I:$I,$G202)),
IF(OR(COUNTIFS(Prices!$D:$D,$H$12,Prices!$A:$A,$B202,Prices!$I:$I,$G202)=0,COUNTIFS(Prices!$D:$D,$H$12,Prices!$A:$A,$B202,Prices!$I:$I,$G202,Prices!$H:$H,"Product NA")&gt;0),0,SUMIFS(Prices!$H:$H,Prices!$D:$D,$H$12,Prices!$A:$A,$B202,Prices!$I:$I,$G202)))</f>
        <v>0</v>
      </c>
      <c r="J202" s="89">
        <f>IF(OR($C202=0,$E202=0,COUNTIFS(Prices!$D:$D,$H$12,Prices!$A:$A,$B202,Prices!$I:$I,$G202,Prices!$H:$H,"Product NA")&gt;0),0,(H202+(I202*($E202/1000))))</f>
        <v>73.849999999999994</v>
      </c>
      <c r="K202" s="89">
        <f t="shared" si="16"/>
        <v>8.8619999999999983</v>
      </c>
      <c r="L202" s="89">
        <f t="shared" si="17"/>
        <v>0</v>
      </c>
      <c r="M202" s="90">
        <f t="shared" si="18"/>
        <v>82.711999999999989</v>
      </c>
      <c r="N202" s="90">
        <f t="shared" si="19"/>
        <v>82.711999999999989</v>
      </c>
    </row>
    <row r="203" spans="2:14" x14ac:dyDescent="0.35">
      <c r="B203" s="87" t="s">
        <v>198</v>
      </c>
      <c r="C203" s="66">
        <v>1</v>
      </c>
      <c r="D203" s="66">
        <v>1</v>
      </c>
      <c r="E203" s="66">
        <v>600</v>
      </c>
      <c r="F203" s="116" t="str">
        <f t="shared" si="14"/>
        <v/>
      </c>
      <c r="G203" s="116" t="str">
        <f t="shared" si="15"/>
        <v>0-1kg</v>
      </c>
      <c r="H203" s="88" cm="1">
        <f t="array" ref="H203">IF(IF(OR(COUNTIFS(Prices!$D:$D,$H$12,Prices!$A:$A,$B203,Prices!$I:$I,$G203)=0,COUNTIFS(Prices!$D:$D,$H$12,Prices!$A:$A,$B203,Prices!$I:$I,$G203,Prices!$G:$G,"Product NA")&gt;0),0,SUMIFS(Prices!$G:$G,Prices!$D:$D,$H$12,Prices!$A:$A,$B203,Prices!$I:$I,$G203)) = 0,
IF(OR(COUNTIFS(Prices!$D:$D,$H$12,Prices!$B:$B,INDEX(CountryZonalMapping[ZZZONE],MATCH(1,(CountryZonalMapping[Country Name] ='NPC Country Parcels'!$B203)*(CountryZonalMapping[MATERIAL]=$H$12),0)),Prices!$I:$I,$G203)=0,COUNTIFS(Prices!$D:$D,$H$12,Prices!$B:$B,INDEX(CountryZonalMapping[ZZZONE],MATCH(1,(CountryZonalMapping[Country Name] ='NPC Country Parcels'!$B203)*(CountryZonalMapping[MATERIAL]=$H$12),0)),Prices!$I:$I,$G203,Prices!$G:$G,"Product NA")&gt;0),0,SUMIFS(Prices!$G:$G,Prices!$D:$D,$H$12,Prices!$B:$B,INDEX(CountryZonalMapping[ZZZONE],MATCH(1,(CountryZonalMapping[Country Name] ='NPC Country Parcels'!$B203)*(CountryZonalMapping[MATERIAL]=$H$12),0)),Prices!$I:$I,$G203)),
IF(OR(COUNTIFS(Prices!$D:$D,$H$12,Prices!$A:$A,$B203,Prices!$I:$I,$G203)=0,COUNTIFS(Prices!$D:$D,$H$12,Prices!$A:$A,$B203,Prices!$I:$I,$G203,Prices!$G:$G,"Product NA")&gt;0),0,SUMIFS(Prices!$G:$G,Prices!$D:$D,$H$12,Prices!$A:$A,$B203,Prices!$I:$I,$G203)))</f>
        <v>73.849999999999994</v>
      </c>
      <c r="I203" s="88" cm="1">
        <f t="array" ref="I203">IF(IF(OR(COUNTIFS(Prices!$D:$D,$H$12,Prices!$A:$A,$B203,Prices!$I:$I,$G203)=0,COUNTIFS(Prices!$D:$D,$H$12,Prices!$A:$A,$B203,Prices!$I:$I,$G203,Prices!$H:$H,"Product NA")&gt;0),0,SUMIFS(Prices!$H:$H,Prices!$D:$D,$H$12,Prices!$A:$A,$B203,Prices!$I:$I,$G203)) = 0,
IF(OR(COUNTIFS(Prices!$D:$D,$H$12,Prices!$B:$B,INDEX(CountryZonalMapping[ZZZONE],MATCH(1,(CountryZonalMapping[Country Name] ='NPC Country Parcels'!$B203)*(CountryZonalMapping[MATERIAL]=$H$12),0)),Prices!$I:$I,$G203)=0,COUNTIFS(Prices!$D:$D,$H$12,Prices!$B:$B,INDEX(CountryZonalMapping[ZZZONE],MATCH(1,(CountryZonalMapping[Country Name] ='NPC Country Parcels'!$B203)*(CountryZonalMapping[MATERIAL]=$H$12),0)),Prices!$I:$I,$G203,Prices!$H:$H,"Product NA")&gt;0),0,SUMIFS(Prices!$H:$H,Prices!$D:$D,$H$12,Prices!$B:$B,INDEX(CountryZonalMapping[ZZZONE],MATCH(1,(CountryZonalMapping[Country Name] ='NPC Country Parcels'!$B203)*(CountryZonalMapping[MATERIAL]=$H$12),0)),Prices!$I:$I,$G203)),
IF(OR(COUNTIFS(Prices!$D:$D,$H$12,Prices!$A:$A,$B203,Prices!$I:$I,$G203)=0,COUNTIFS(Prices!$D:$D,$H$12,Prices!$A:$A,$B203,Prices!$I:$I,$G203,Prices!$H:$H,"Product NA")&gt;0),0,SUMIFS(Prices!$H:$H,Prices!$D:$D,$H$12,Prices!$A:$A,$B203,Prices!$I:$I,$G203)))</f>
        <v>0</v>
      </c>
      <c r="J203" s="89">
        <f>IF(OR($C203=0,$E203=0,COUNTIFS(Prices!$D:$D,$H$12,Prices!$A:$A,$B203,Prices!$I:$I,$G203,Prices!$H:$H,"Product NA")&gt;0),0,(H203+(I203*($E203/1000))))</f>
        <v>73.849999999999994</v>
      </c>
      <c r="K203" s="89">
        <f t="shared" si="16"/>
        <v>8.8619999999999983</v>
      </c>
      <c r="L203" s="89">
        <f t="shared" si="17"/>
        <v>0</v>
      </c>
      <c r="M203" s="90">
        <f t="shared" si="18"/>
        <v>82.711999999999989</v>
      </c>
      <c r="N203" s="90">
        <f t="shared" si="19"/>
        <v>82.711999999999989</v>
      </c>
    </row>
    <row r="204" spans="2:14" x14ac:dyDescent="0.35">
      <c r="B204" s="87" t="s">
        <v>199</v>
      </c>
      <c r="C204" s="66">
        <v>1</v>
      </c>
      <c r="D204" s="66">
        <v>1</v>
      </c>
      <c r="E204" s="66">
        <v>600</v>
      </c>
      <c r="F204" s="116" t="str">
        <f t="shared" si="14"/>
        <v/>
      </c>
      <c r="G204" s="116" t="str">
        <f t="shared" si="15"/>
        <v>0-1kg</v>
      </c>
      <c r="H204" s="88" cm="1">
        <f t="array" ref="H204">IF(IF(OR(COUNTIFS(Prices!$D:$D,$H$12,Prices!$A:$A,$B204,Prices!$I:$I,$G204)=0,COUNTIFS(Prices!$D:$D,$H$12,Prices!$A:$A,$B204,Prices!$I:$I,$G204,Prices!$G:$G,"Product NA")&gt;0),0,SUMIFS(Prices!$G:$G,Prices!$D:$D,$H$12,Prices!$A:$A,$B204,Prices!$I:$I,$G204)) = 0,
IF(OR(COUNTIFS(Prices!$D:$D,$H$12,Prices!$B:$B,INDEX(CountryZonalMapping[ZZZONE],MATCH(1,(CountryZonalMapping[Country Name] ='NPC Country Parcels'!$B204)*(CountryZonalMapping[MATERIAL]=$H$12),0)),Prices!$I:$I,$G204)=0,COUNTIFS(Prices!$D:$D,$H$12,Prices!$B:$B,INDEX(CountryZonalMapping[ZZZONE],MATCH(1,(CountryZonalMapping[Country Name] ='NPC Country Parcels'!$B204)*(CountryZonalMapping[MATERIAL]=$H$12),0)),Prices!$I:$I,$G204,Prices!$G:$G,"Product NA")&gt;0),0,SUMIFS(Prices!$G:$G,Prices!$D:$D,$H$12,Prices!$B:$B,INDEX(CountryZonalMapping[ZZZONE],MATCH(1,(CountryZonalMapping[Country Name] ='NPC Country Parcels'!$B204)*(CountryZonalMapping[MATERIAL]=$H$12),0)),Prices!$I:$I,$G204)),
IF(OR(COUNTIFS(Prices!$D:$D,$H$12,Prices!$A:$A,$B204,Prices!$I:$I,$G204)=0,COUNTIFS(Prices!$D:$D,$H$12,Prices!$A:$A,$B204,Prices!$I:$I,$G204,Prices!$G:$G,"Product NA")&gt;0),0,SUMIFS(Prices!$G:$G,Prices!$D:$D,$H$12,Prices!$A:$A,$B204,Prices!$I:$I,$G204)))</f>
        <v>73.849999999999994</v>
      </c>
      <c r="I204" s="88" cm="1">
        <f t="array" ref="I204">IF(IF(OR(COUNTIFS(Prices!$D:$D,$H$12,Prices!$A:$A,$B204,Prices!$I:$I,$G204)=0,COUNTIFS(Prices!$D:$D,$H$12,Prices!$A:$A,$B204,Prices!$I:$I,$G204,Prices!$H:$H,"Product NA")&gt;0),0,SUMIFS(Prices!$H:$H,Prices!$D:$D,$H$12,Prices!$A:$A,$B204,Prices!$I:$I,$G204)) = 0,
IF(OR(COUNTIFS(Prices!$D:$D,$H$12,Prices!$B:$B,INDEX(CountryZonalMapping[ZZZONE],MATCH(1,(CountryZonalMapping[Country Name] ='NPC Country Parcels'!$B204)*(CountryZonalMapping[MATERIAL]=$H$12),0)),Prices!$I:$I,$G204)=0,COUNTIFS(Prices!$D:$D,$H$12,Prices!$B:$B,INDEX(CountryZonalMapping[ZZZONE],MATCH(1,(CountryZonalMapping[Country Name] ='NPC Country Parcels'!$B204)*(CountryZonalMapping[MATERIAL]=$H$12),0)),Prices!$I:$I,$G204,Prices!$H:$H,"Product NA")&gt;0),0,SUMIFS(Prices!$H:$H,Prices!$D:$D,$H$12,Prices!$B:$B,INDEX(CountryZonalMapping[ZZZONE],MATCH(1,(CountryZonalMapping[Country Name] ='NPC Country Parcels'!$B204)*(CountryZonalMapping[MATERIAL]=$H$12),0)),Prices!$I:$I,$G204)),
IF(OR(COUNTIFS(Prices!$D:$D,$H$12,Prices!$A:$A,$B204,Prices!$I:$I,$G204)=0,COUNTIFS(Prices!$D:$D,$H$12,Prices!$A:$A,$B204,Prices!$I:$I,$G204,Prices!$H:$H,"Product NA")&gt;0),0,SUMIFS(Prices!$H:$H,Prices!$D:$D,$H$12,Prices!$A:$A,$B204,Prices!$I:$I,$G204)))</f>
        <v>0</v>
      </c>
      <c r="J204" s="89">
        <f>IF(OR($C204=0,$E204=0,COUNTIFS(Prices!$D:$D,$H$12,Prices!$A:$A,$B204,Prices!$I:$I,$G204,Prices!$H:$H,"Product NA")&gt;0),0,(H204+(I204*($E204/1000))))</f>
        <v>73.849999999999994</v>
      </c>
      <c r="K204" s="89">
        <f t="shared" si="16"/>
        <v>8.8619999999999983</v>
      </c>
      <c r="L204" s="89">
        <f t="shared" si="17"/>
        <v>0</v>
      </c>
      <c r="M204" s="90">
        <f t="shared" si="18"/>
        <v>82.711999999999989</v>
      </c>
      <c r="N204" s="90">
        <f t="shared" si="19"/>
        <v>82.711999999999989</v>
      </c>
    </row>
    <row r="205" spans="2:14" x14ac:dyDescent="0.35">
      <c r="B205" s="87" t="s">
        <v>200</v>
      </c>
      <c r="C205" s="66">
        <v>1</v>
      </c>
      <c r="D205" s="66">
        <v>1</v>
      </c>
      <c r="E205" s="66">
        <v>600</v>
      </c>
      <c r="F205" s="116" t="str">
        <f t="shared" si="14"/>
        <v/>
      </c>
      <c r="G205" s="116" t="str">
        <f t="shared" si="15"/>
        <v>0-1kg</v>
      </c>
      <c r="H205" s="88" cm="1">
        <f t="array" ref="H205">IF(IF(OR(COUNTIFS(Prices!$D:$D,$H$12,Prices!$A:$A,$B205,Prices!$I:$I,$G205)=0,COUNTIFS(Prices!$D:$D,$H$12,Prices!$A:$A,$B205,Prices!$I:$I,$G205,Prices!$G:$G,"Product NA")&gt;0),0,SUMIFS(Prices!$G:$G,Prices!$D:$D,$H$12,Prices!$A:$A,$B205,Prices!$I:$I,$G205)) = 0,
IF(OR(COUNTIFS(Prices!$D:$D,$H$12,Prices!$B:$B,INDEX(CountryZonalMapping[ZZZONE],MATCH(1,(CountryZonalMapping[Country Name] ='NPC Country Parcels'!$B205)*(CountryZonalMapping[MATERIAL]=$H$12),0)),Prices!$I:$I,$G205)=0,COUNTIFS(Prices!$D:$D,$H$12,Prices!$B:$B,INDEX(CountryZonalMapping[ZZZONE],MATCH(1,(CountryZonalMapping[Country Name] ='NPC Country Parcels'!$B205)*(CountryZonalMapping[MATERIAL]=$H$12),0)),Prices!$I:$I,$G205,Prices!$G:$G,"Product NA")&gt;0),0,SUMIFS(Prices!$G:$G,Prices!$D:$D,$H$12,Prices!$B:$B,INDEX(CountryZonalMapping[ZZZONE],MATCH(1,(CountryZonalMapping[Country Name] ='NPC Country Parcels'!$B205)*(CountryZonalMapping[MATERIAL]=$H$12),0)),Prices!$I:$I,$G205)),
IF(OR(COUNTIFS(Prices!$D:$D,$H$12,Prices!$A:$A,$B205,Prices!$I:$I,$G205)=0,COUNTIFS(Prices!$D:$D,$H$12,Prices!$A:$A,$B205,Prices!$I:$I,$G205,Prices!$G:$G,"Product NA")&gt;0),0,SUMIFS(Prices!$G:$G,Prices!$D:$D,$H$12,Prices!$A:$A,$B205,Prices!$I:$I,$G205)))</f>
        <v>73.849999999999994</v>
      </c>
      <c r="I205" s="88" cm="1">
        <f t="array" ref="I205">IF(IF(OR(COUNTIFS(Prices!$D:$D,$H$12,Prices!$A:$A,$B205,Prices!$I:$I,$G205)=0,COUNTIFS(Prices!$D:$D,$H$12,Prices!$A:$A,$B205,Prices!$I:$I,$G205,Prices!$H:$H,"Product NA")&gt;0),0,SUMIFS(Prices!$H:$H,Prices!$D:$D,$H$12,Prices!$A:$A,$B205,Prices!$I:$I,$G205)) = 0,
IF(OR(COUNTIFS(Prices!$D:$D,$H$12,Prices!$B:$B,INDEX(CountryZonalMapping[ZZZONE],MATCH(1,(CountryZonalMapping[Country Name] ='NPC Country Parcels'!$B205)*(CountryZonalMapping[MATERIAL]=$H$12),0)),Prices!$I:$I,$G205)=0,COUNTIFS(Prices!$D:$D,$H$12,Prices!$B:$B,INDEX(CountryZonalMapping[ZZZONE],MATCH(1,(CountryZonalMapping[Country Name] ='NPC Country Parcels'!$B205)*(CountryZonalMapping[MATERIAL]=$H$12),0)),Prices!$I:$I,$G205,Prices!$H:$H,"Product NA")&gt;0),0,SUMIFS(Prices!$H:$H,Prices!$D:$D,$H$12,Prices!$B:$B,INDEX(CountryZonalMapping[ZZZONE],MATCH(1,(CountryZonalMapping[Country Name] ='NPC Country Parcels'!$B205)*(CountryZonalMapping[MATERIAL]=$H$12),0)),Prices!$I:$I,$G205)),
IF(OR(COUNTIFS(Prices!$D:$D,$H$12,Prices!$A:$A,$B205,Prices!$I:$I,$G205)=0,COUNTIFS(Prices!$D:$D,$H$12,Prices!$A:$A,$B205,Prices!$I:$I,$G205,Prices!$H:$H,"Product NA")&gt;0),0,SUMIFS(Prices!$H:$H,Prices!$D:$D,$H$12,Prices!$A:$A,$B205,Prices!$I:$I,$G205)))</f>
        <v>0</v>
      </c>
      <c r="J205" s="89">
        <f>IF(OR($C205=0,$E205=0,COUNTIFS(Prices!$D:$D,$H$12,Prices!$A:$A,$B205,Prices!$I:$I,$G205,Prices!$H:$H,"Product NA")&gt;0),0,(H205+(I205*($E205/1000))))</f>
        <v>73.849999999999994</v>
      </c>
      <c r="K205" s="89">
        <f t="shared" si="16"/>
        <v>8.8619999999999983</v>
      </c>
      <c r="L205" s="89">
        <f t="shared" si="17"/>
        <v>0</v>
      </c>
      <c r="M205" s="90">
        <f t="shared" si="18"/>
        <v>82.711999999999989</v>
      </c>
      <c r="N205" s="90">
        <f t="shared" si="19"/>
        <v>82.711999999999989</v>
      </c>
    </row>
    <row r="206" spans="2:14" x14ac:dyDescent="0.35">
      <c r="B206" s="87" t="s">
        <v>201</v>
      </c>
      <c r="C206" s="66">
        <v>1</v>
      </c>
      <c r="D206" s="66">
        <v>1</v>
      </c>
      <c r="E206" s="66">
        <v>600</v>
      </c>
      <c r="F206" s="116" t="str">
        <f t="shared" si="14"/>
        <v/>
      </c>
      <c r="G206" s="116" t="str">
        <f t="shared" si="15"/>
        <v>0-1kg</v>
      </c>
      <c r="H206" s="88" cm="1">
        <f t="array" ref="H206">IF(IF(OR(COUNTIFS(Prices!$D:$D,$H$12,Prices!$A:$A,$B206,Prices!$I:$I,$G206)=0,COUNTIFS(Prices!$D:$D,$H$12,Prices!$A:$A,$B206,Prices!$I:$I,$G206,Prices!$G:$G,"Product NA")&gt;0),0,SUMIFS(Prices!$G:$G,Prices!$D:$D,$H$12,Prices!$A:$A,$B206,Prices!$I:$I,$G206)) = 0,
IF(OR(COUNTIFS(Prices!$D:$D,$H$12,Prices!$B:$B,INDEX(CountryZonalMapping[ZZZONE],MATCH(1,(CountryZonalMapping[Country Name] ='NPC Country Parcels'!$B206)*(CountryZonalMapping[MATERIAL]=$H$12),0)),Prices!$I:$I,$G206)=0,COUNTIFS(Prices!$D:$D,$H$12,Prices!$B:$B,INDEX(CountryZonalMapping[ZZZONE],MATCH(1,(CountryZonalMapping[Country Name] ='NPC Country Parcels'!$B206)*(CountryZonalMapping[MATERIAL]=$H$12),0)),Prices!$I:$I,$G206,Prices!$G:$G,"Product NA")&gt;0),0,SUMIFS(Prices!$G:$G,Prices!$D:$D,$H$12,Prices!$B:$B,INDEX(CountryZonalMapping[ZZZONE],MATCH(1,(CountryZonalMapping[Country Name] ='NPC Country Parcels'!$B206)*(CountryZonalMapping[MATERIAL]=$H$12),0)),Prices!$I:$I,$G206)),
IF(OR(COUNTIFS(Prices!$D:$D,$H$12,Prices!$A:$A,$B206,Prices!$I:$I,$G206)=0,COUNTIFS(Prices!$D:$D,$H$12,Prices!$A:$A,$B206,Prices!$I:$I,$G206,Prices!$G:$G,"Product NA")&gt;0),0,SUMIFS(Prices!$G:$G,Prices!$D:$D,$H$12,Prices!$A:$A,$B206,Prices!$I:$I,$G206)))</f>
        <v>73.849999999999994</v>
      </c>
      <c r="I206" s="88" cm="1">
        <f t="array" ref="I206">IF(IF(OR(COUNTIFS(Prices!$D:$D,$H$12,Prices!$A:$A,$B206,Prices!$I:$I,$G206)=0,COUNTIFS(Prices!$D:$D,$H$12,Prices!$A:$A,$B206,Prices!$I:$I,$G206,Prices!$H:$H,"Product NA")&gt;0),0,SUMIFS(Prices!$H:$H,Prices!$D:$D,$H$12,Prices!$A:$A,$B206,Prices!$I:$I,$G206)) = 0,
IF(OR(COUNTIFS(Prices!$D:$D,$H$12,Prices!$B:$B,INDEX(CountryZonalMapping[ZZZONE],MATCH(1,(CountryZonalMapping[Country Name] ='NPC Country Parcels'!$B206)*(CountryZonalMapping[MATERIAL]=$H$12),0)),Prices!$I:$I,$G206)=0,COUNTIFS(Prices!$D:$D,$H$12,Prices!$B:$B,INDEX(CountryZonalMapping[ZZZONE],MATCH(1,(CountryZonalMapping[Country Name] ='NPC Country Parcels'!$B206)*(CountryZonalMapping[MATERIAL]=$H$12),0)),Prices!$I:$I,$G206,Prices!$H:$H,"Product NA")&gt;0),0,SUMIFS(Prices!$H:$H,Prices!$D:$D,$H$12,Prices!$B:$B,INDEX(CountryZonalMapping[ZZZONE],MATCH(1,(CountryZonalMapping[Country Name] ='NPC Country Parcels'!$B206)*(CountryZonalMapping[MATERIAL]=$H$12),0)),Prices!$I:$I,$G206)),
IF(OR(COUNTIFS(Prices!$D:$D,$H$12,Prices!$A:$A,$B206,Prices!$I:$I,$G206)=0,COUNTIFS(Prices!$D:$D,$H$12,Prices!$A:$A,$B206,Prices!$I:$I,$G206,Prices!$H:$H,"Product NA")&gt;0),0,SUMIFS(Prices!$H:$H,Prices!$D:$D,$H$12,Prices!$A:$A,$B206,Prices!$I:$I,$G206)))</f>
        <v>0</v>
      </c>
      <c r="J206" s="89">
        <f>IF(OR($C206=0,$E206=0,COUNTIFS(Prices!$D:$D,$H$12,Prices!$A:$A,$B206,Prices!$I:$I,$G206,Prices!$H:$H,"Product NA")&gt;0),0,(H206+(I206*($E206/1000))))</f>
        <v>73.849999999999994</v>
      </c>
      <c r="K206" s="89">
        <f t="shared" si="16"/>
        <v>8.8619999999999983</v>
      </c>
      <c r="L206" s="89">
        <f t="shared" si="17"/>
        <v>0</v>
      </c>
      <c r="M206" s="90">
        <f t="shared" si="18"/>
        <v>82.711999999999989</v>
      </c>
      <c r="N206" s="90">
        <f t="shared" si="19"/>
        <v>82.711999999999989</v>
      </c>
    </row>
    <row r="207" spans="2:14" x14ac:dyDescent="0.35">
      <c r="B207" s="87" t="s">
        <v>202</v>
      </c>
      <c r="C207" s="66">
        <v>1</v>
      </c>
      <c r="D207" s="66">
        <v>1</v>
      </c>
      <c r="E207" s="66">
        <v>600</v>
      </c>
      <c r="F207" s="116" t="str">
        <f t="shared" ref="F207:F242" si="20">IF(E207&gt;30000,"Error: Weight should be less than 30,000g","")</f>
        <v/>
      </c>
      <c r="G207" s="116" t="str">
        <f t="shared" ref="G207:G242" si="21">IF(E207&lt;=1000,"0-1kg",IF(E207&lt;=2000,"1-2kg",IF(E207&lt;=3000,"2-3kg",IF(E207&lt;=4000,"3-4kg",IF(E207&lt;=5000,"4-5kg",IF(E207&lt;=6000,"5-6kg",IF(E207&lt;=7000,"6-7kg",IF(E207&lt;=8000,"7-8kg",IF(E207&lt;=9000,"8-9kg",IF(E207&lt;=10000,"9-10kg",IF(E207&lt;=15000,"10-15kg",IF(E207&lt;=20000,"15-20kg",IF(E207&lt;=25000,"20-25kg","25-30kg")))))))))))))</f>
        <v>0-1kg</v>
      </c>
      <c r="H207" s="88" cm="1">
        <f t="array" ref="H207">IF(IF(OR(COUNTIFS(Prices!$D:$D,$H$12,Prices!$A:$A,$B207,Prices!$I:$I,$G207)=0,COUNTIFS(Prices!$D:$D,$H$12,Prices!$A:$A,$B207,Prices!$I:$I,$G207,Prices!$G:$G,"Product NA")&gt;0),0,SUMIFS(Prices!$G:$G,Prices!$D:$D,$H$12,Prices!$A:$A,$B207,Prices!$I:$I,$G207)) = 0,
IF(OR(COUNTIFS(Prices!$D:$D,$H$12,Prices!$B:$B,INDEX(CountryZonalMapping[ZZZONE],MATCH(1,(CountryZonalMapping[Country Name] ='NPC Country Parcels'!$B207)*(CountryZonalMapping[MATERIAL]=$H$12),0)),Prices!$I:$I,$G207)=0,COUNTIFS(Prices!$D:$D,$H$12,Prices!$B:$B,INDEX(CountryZonalMapping[ZZZONE],MATCH(1,(CountryZonalMapping[Country Name] ='NPC Country Parcels'!$B207)*(CountryZonalMapping[MATERIAL]=$H$12),0)),Prices!$I:$I,$G207,Prices!$G:$G,"Product NA")&gt;0),0,SUMIFS(Prices!$G:$G,Prices!$D:$D,$H$12,Prices!$B:$B,INDEX(CountryZonalMapping[ZZZONE],MATCH(1,(CountryZonalMapping[Country Name] ='NPC Country Parcels'!$B207)*(CountryZonalMapping[MATERIAL]=$H$12),0)),Prices!$I:$I,$G207)),
IF(OR(COUNTIFS(Prices!$D:$D,$H$12,Prices!$A:$A,$B207,Prices!$I:$I,$G207)=0,COUNTIFS(Prices!$D:$D,$H$12,Prices!$A:$A,$B207,Prices!$I:$I,$G207,Prices!$G:$G,"Product NA")&gt;0),0,SUMIFS(Prices!$G:$G,Prices!$D:$D,$H$12,Prices!$A:$A,$B207,Prices!$I:$I,$G207)))</f>
        <v>73.849999999999994</v>
      </c>
      <c r="I207" s="88" cm="1">
        <f t="array" ref="I207">IF(IF(OR(COUNTIFS(Prices!$D:$D,$H$12,Prices!$A:$A,$B207,Prices!$I:$I,$G207)=0,COUNTIFS(Prices!$D:$D,$H$12,Prices!$A:$A,$B207,Prices!$I:$I,$G207,Prices!$H:$H,"Product NA")&gt;0),0,SUMIFS(Prices!$H:$H,Prices!$D:$D,$H$12,Prices!$A:$A,$B207,Prices!$I:$I,$G207)) = 0,
IF(OR(COUNTIFS(Prices!$D:$D,$H$12,Prices!$B:$B,INDEX(CountryZonalMapping[ZZZONE],MATCH(1,(CountryZonalMapping[Country Name] ='NPC Country Parcels'!$B207)*(CountryZonalMapping[MATERIAL]=$H$12),0)),Prices!$I:$I,$G207)=0,COUNTIFS(Prices!$D:$D,$H$12,Prices!$B:$B,INDEX(CountryZonalMapping[ZZZONE],MATCH(1,(CountryZonalMapping[Country Name] ='NPC Country Parcels'!$B207)*(CountryZonalMapping[MATERIAL]=$H$12),0)),Prices!$I:$I,$G207,Prices!$H:$H,"Product NA")&gt;0),0,SUMIFS(Prices!$H:$H,Prices!$D:$D,$H$12,Prices!$B:$B,INDEX(CountryZonalMapping[ZZZONE],MATCH(1,(CountryZonalMapping[Country Name] ='NPC Country Parcels'!$B207)*(CountryZonalMapping[MATERIAL]=$H$12),0)),Prices!$I:$I,$G207)),
IF(OR(COUNTIFS(Prices!$D:$D,$H$12,Prices!$A:$A,$B207,Prices!$I:$I,$G207)=0,COUNTIFS(Prices!$D:$D,$H$12,Prices!$A:$A,$B207,Prices!$I:$I,$G207,Prices!$H:$H,"Product NA")&gt;0),0,SUMIFS(Prices!$H:$H,Prices!$D:$D,$H$12,Prices!$A:$A,$B207,Prices!$I:$I,$G207)))</f>
        <v>0</v>
      </c>
      <c r="J207" s="89">
        <f>IF(OR($C207=0,$E207=0,COUNTIFS(Prices!$D:$D,$H$12,Prices!$A:$A,$B207,Prices!$I:$I,$G207,Prices!$H:$H,"Product NA")&gt;0),0,(H207+(I207*($E207/1000))))</f>
        <v>73.849999999999994</v>
      </c>
      <c r="K207" s="89">
        <f t="shared" ref="K207:K242" si="22">IF($D$7="Exclude",0,IFERROR(J207*$C$7,""))</f>
        <v>8.8619999999999983</v>
      </c>
      <c r="L207" s="89">
        <f t="shared" ref="L207:L242" si="23">IF($D$8="Exclude","",IFERROR( (J207 + K207)*-$C$8,""))</f>
        <v>0</v>
      </c>
      <c r="M207" s="90">
        <f t="shared" ref="M207:M242" si="24">IF(J207="n/a","n/a",SUM(J207:L207))</f>
        <v>82.711999999999989</v>
      </c>
      <c r="N207" s="90">
        <f t="shared" ref="N207:N242" si="25">IF($C207=0,0,IFERROR($C207*M207,"n/a"))</f>
        <v>82.711999999999989</v>
      </c>
    </row>
    <row r="208" spans="2:14" x14ac:dyDescent="0.35">
      <c r="B208" s="87" t="s">
        <v>203</v>
      </c>
      <c r="C208" s="66">
        <v>1</v>
      </c>
      <c r="D208" s="66">
        <v>1</v>
      </c>
      <c r="E208" s="66">
        <v>600</v>
      </c>
      <c r="F208" s="116" t="str">
        <f t="shared" si="20"/>
        <v/>
      </c>
      <c r="G208" s="116" t="str">
        <f t="shared" si="21"/>
        <v>0-1kg</v>
      </c>
      <c r="H208" s="88" cm="1">
        <f t="array" ref="H208">IF(IF(OR(COUNTIFS(Prices!$D:$D,$H$12,Prices!$A:$A,$B208,Prices!$I:$I,$G208)=0,COUNTIFS(Prices!$D:$D,$H$12,Prices!$A:$A,$B208,Prices!$I:$I,$G208,Prices!$G:$G,"Product NA")&gt;0),0,SUMIFS(Prices!$G:$G,Prices!$D:$D,$H$12,Prices!$A:$A,$B208,Prices!$I:$I,$G208)) = 0,
IF(OR(COUNTIFS(Prices!$D:$D,$H$12,Prices!$B:$B,INDEX(CountryZonalMapping[ZZZONE],MATCH(1,(CountryZonalMapping[Country Name] ='NPC Country Parcels'!$B208)*(CountryZonalMapping[MATERIAL]=$H$12),0)),Prices!$I:$I,$G208)=0,COUNTIFS(Prices!$D:$D,$H$12,Prices!$B:$B,INDEX(CountryZonalMapping[ZZZONE],MATCH(1,(CountryZonalMapping[Country Name] ='NPC Country Parcels'!$B208)*(CountryZonalMapping[MATERIAL]=$H$12),0)),Prices!$I:$I,$G208,Prices!$G:$G,"Product NA")&gt;0),0,SUMIFS(Prices!$G:$G,Prices!$D:$D,$H$12,Prices!$B:$B,INDEX(CountryZonalMapping[ZZZONE],MATCH(1,(CountryZonalMapping[Country Name] ='NPC Country Parcels'!$B208)*(CountryZonalMapping[MATERIAL]=$H$12),0)),Prices!$I:$I,$G208)),
IF(OR(COUNTIFS(Prices!$D:$D,$H$12,Prices!$A:$A,$B208,Prices!$I:$I,$G208)=0,COUNTIFS(Prices!$D:$D,$H$12,Prices!$A:$A,$B208,Prices!$I:$I,$G208,Prices!$G:$G,"Product NA")&gt;0),0,SUMIFS(Prices!$G:$G,Prices!$D:$D,$H$12,Prices!$A:$A,$B208,Prices!$I:$I,$G208)))</f>
        <v>73.849999999999994</v>
      </c>
      <c r="I208" s="88" cm="1">
        <f t="array" ref="I208">IF(IF(OR(COUNTIFS(Prices!$D:$D,$H$12,Prices!$A:$A,$B208,Prices!$I:$I,$G208)=0,COUNTIFS(Prices!$D:$D,$H$12,Prices!$A:$A,$B208,Prices!$I:$I,$G208,Prices!$H:$H,"Product NA")&gt;0),0,SUMIFS(Prices!$H:$H,Prices!$D:$D,$H$12,Prices!$A:$A,$B208,Prices!$I:$I,$G208)) = 0,
IF(OR(COUNTIFS(Prices!$D:$D,$H$12,Prices!$B:$B,INDEX(CountryZonalMapping[ZZZONE],MATCH(1,(CountryZonalMapping[Country Name] ='NPC Country Parcels'!$B208)*(CountryZonalMapping[MATERIAL]=$H$12),0)),Prices!$I:$I,$G208)=0,COUNTIFS(Prices!$D:$D,$H$12,Prices!$B:$B,INDEX(CountryZonalMapping[ZZZONE],MATCH(1,(CountryZonalMapping[Country Name] ='NPC Country Parcels'!$B208)*(CountryZonalMapping[MATERIAL]=$H$12),0)),Prices!$I:$I,$G208,Prices!$H:$H,"Product NA")&gt;0),0,SUMIFS(Prices!$H:$H,Prices!$D:$D,$H$12,Prices!$B:$B,INDEX(CountryZonalMapping[ZZZONE],MATCH(1,(CountryZonalMapping[Country Name] ='NPC Country Parcels'!$B208)*(CountryZonalMapping[MATERIAL]=$H$12),0)),Prices!$I:$I,$G208)),
IF(OR(COUNTIFS(Prices!$D:$D,$H$12,Prices!$A:$A,$B208,Prices!$I:$I,$G208)=0,COUNTIFS(Prices!$D:$D,$H$12,Prices!$A:$A,$B208,Prices!$I:$I,$G208,Prices!$H:$H,"Product NA")&gt;0),0,SUMIFS(Prices!$H:$H,Prices!$D:$D,$H$12,Prices!$A:$A,$B208,Prices!$I:$I,$G208)))</f>
        <v>0</v>
      </c>
      <c r="J208" s="89">
        <f>IF(OR($C208=0,$E208=0,COUNTIFS(Prices!$D:$D,$H$12,Prices!$A:$A,$B208,Prices!$I:$I,$G208,Prices!$H:$H,"Product NA")&gt;0),0,(H208+(I208*($E208/1000))))</f>
        <v>73.849999999999994</v>
      </c>
      <c r="K208" s="89">
        <f t="shared" si="22"/>
        <v>8.8619999999999983</v>
      </c>
      <c r="L208" s="89">
        <f t="shared" si="23"/>
        <v>0</v>
      </c>
      <c r="M208" s="90">
        <f t="shared" si="24"/>
        <v>82.711999999999989</v>
      </c>
      <c r="N208" s="90">
        <f t="shared" si="25"/>
        <v>82.711999999999989</v>
      </c>
    </row>
    <row r="209" spans="2:14" x14ac:dyDescent="0.35">
      <c r="B209" s="87" t="s">
        <v>204</v>
      </c>
      <c r="C209" s="66">
        <v>1</v>
      </c>
      <c r="D209" s="66">
        <v>1</v>
      </c>
      <c r="E209" s="66">
        <v>600</v>
      </c>
      <c r="F209" s="116" t="str">
        <f t="shared" si="20"/>
        <v/>
      </c>
      <c r="G209" s="116" t="str">
        <f t="shared" si="21"/>
        <v>0-1kg</v>
      </c>
      <c r="H209" s="88" cm="1">
        <f t="array" ref="H209">IF(IF(OR(COUNTIFS(Prices!$D:$D,$H$12,Prices!$A:$A,$B209,Prices!$I:$I,$G209)=0,COUNTIFS(Prices!$D:$D,$H$12,Prices!$A:$A,$B209,Prices!$I:$I,$G209,Prices!$G:$G,"Product NA")&gt;0),0,SUMIFS(Prices!$G:$G,Prices!$D:$D,$H$12,Prices!$A:$A,$B209,Prices!$I:$I,$G209)) = 0,
IF(OR(COUNTIFS(Prices!$D:$D,$H$12,Prices!$B:$B,INDEX(CountryZonalMapping[ZZZONE],MATCH(1,(CountryZonalMapping[Country Name] ='NPC Country Parcels'!$B209)*(CountryZonalMapping[MATERIAL]=$H$12),0)),Prices!$I:$I,$G209)=0,COUNTIFS(Prices!$D:$D,$H$12,Prices!$B:$B,INDEX(CountryZonalMapping[ZZZONE],MATCH(1,(CountryZonalMapping[Country Name] ='NPC Country Parcels'!$B209)*(CountryZonalMapping[MATERIAL]=$H$12),0)),Prices!$I:$I,$G209,Prices!$G:$G,"Product NA")&gt;0),0,SUMIFS(Prices!$G:$G,Prices!$D:$D,$H$12,Prices!$B:$B,INDEX(CountryZonalMapping[ZZZONE],MATCH(1,(CountryZonalMapping[Country Name] ='NPC Country Parcels'!$B209)*(CountryZonalMapping[MATERIAL]=$H$12),0)),Prices!$I:$I,$G209)),
IF(OR(COUNTIFS(Prices!$D:$D,$H$12,Prices!$A:$A,$B209,Prices!$I:$I,$G209)=0,COUNTIFS(Prices!$D:$D,$H$12,Prices!$A:$A,$B209,Prices!$I:$I,$G209,Prices!$G:$G,"Product NA")&gt;0),0,SUMIFS(Prices!$G:$G,Prices!$D:$D,$H$12,Prices!$A:$A,$B209,Prices!$I:$I,$G209)))</f>
        <v>14.14</v>
      </c>
      <c r="I209" s="88" cm="1">
        <f t="array" ref="I209">IF(IF(OR(COUNTIFS(Prices!$D:$D,$H$12,Prices!$A:$A,$B209,Prices!$I:$I,$G209)=0,COUNTIFS(Prices!$D:$D,$H$12,Prices!$A:$A,$B209,Prices!$I:$I,$G209,Prices!$H:$H,"Product NA")&gt;0),0,SUMIFS(Prices!$H:$H,Prices!$D:$D,$H$12,Prices!$A:$A,$B209,Prices!$I:$I,$G209)) = 0,
IF(OR(COUNTIFS(Prices!$D:$D,$H$12,Prices!$B:$B,INDEX(CountryZonalMapping[ZZZONE],MATCH(1,(CountryZonalMapping[Country Name] ='NPC Country Parcels'!$B209)*(CountryZonalMapping[MATERIAL]=$H$12),0)),Prices!$I:$I,$G209)=0,COUNTIFS(Prices!$D:$D,$H$12,Prices!$B:$B,INDEX(CountryZonalMapping[ZZZONE],MATCH(1,(CountryZonalMapping[Country Name] ='NPC Country Parcels'!$B209)*(CountryZonalMapping[MATERIAL]=$H$12),0)),Prices!$I:$I,$G209,Prices!$H:$H,"Product NA")&gt;0),0,SUMIFS(Prices!$H:$H,Prices!$D:$D,$H$12,Prices!$B:$B,INDEX(CountryZonalMapping[ZZZONE],MATCH(1,(CountryZonalMapping[Country Name] ='NPC Country Parcels'!$B209)*(CountryZonalMapping[MATERIAL]=$H$12),0)),Prices!$I:$I,$G209)),
IF(OR(COUNTIFS(Prices!$D:$D,$H$12,Prices!$A:$A,$B209,Prices!$I:$I,$G209)=0,COUNTIFS(Prices!$D:$D,$H$12,Prices!$A:$A,$B209,Prices!$I:$I,$G209,Prices!$H:$H,"Product NA")&gt;0),0,SUMIFS(Prices!$H:$H,Prices!$D:$D,$H$12,Prices!$A:$A,$B209,Prices!$I:$I,$G209)))</f>
        <v>0</v>
      </c>
      <c r="J209" s="89">
        <f>IF(OR($C209=0,$E209=0,COUNTIFS(Prices!$D:$D,$H$12,Prices!$A:$A,$B209,Prices!$I:$I,$G209,Prices!$H:$H,"Product NA")&gt;0),0,(H209+(I209*($E209/1000))))</f>
        <v>14.14</v>
      </c>
      <c r="K209" s="89">
        <f t="shared" si="22"/>
        <v>1.6968000000000001</v>
      </c>
      <c r="L209" s="89">
        <f t="shared" si="23"/>
        <v>0</v>
      </c>
      <c r="M209" s="90">
        <f t="shared" si="24"/>
        <v>15.8368</v>
      </c>
      <c r="N209" s="90">
        <f t="shared" si="25"/>
        <v>15.8368</v>
      </c>
    </row>
    <row r="210" spans="2:14" x14ac:dyDescent="0.35">
      <c r="B210" s="87" t="s">
        <v>205</v>
      </c>
      <c r="C210" s="66">
        <v>1</v>
      </c>
      <c r="D210" s="66">
        <v>1</v>
      </c>
      <c r="E210" s="66">
        <v>600</v>
      </c>
      <c r="F210" s="116" t="str">
        <f t="shared" si="20"/>
        <v/>
      </c>
      <c r="G210" s="116" t="str">
        <f t="shared" si="21"/>
        <v>0-1kg</v>
      </c>
      <c r="H210" s="88" cm="1">
        <f t="array" ref="H210">IF(IF(OR(COUNTIFS(Prices!$D:$D,$H$12,Prices!$A:$A,$B210,Prices!$I:$I,$G210)=0,COUNTIFS(Prices!$D:$D,$H$12,Prices!$A:$A,$B210,Prices!$I:$I,$G210,Prices!$G:$G,"Product NA")&gt;0),0,SUMIFS(Prices!$G:$G,Prices!$D:$D,$H$12,Prices!$A:$A,$B210,Prices!$I:$I,$G210)) = 0,
IF(OR(COUNTIFS(Prices!$D:$D,$H$12,Prices!$B:$B,INDEX(CountryZonalMapping[ZZZONE],MATCH(1,(CountryZonalMapping[Country Name] ='NPC Country Parcels'!$B210)*(CountryZonalMapping[MATERIAL]=$H$12),0)),Prices!$I:$I,$G210)=0,COUNTIFS(Prices!$D:$D,$H$12,Prices!$B:$B,INDEX(CountryZonalMapping[ZZZONE],MATCH(1,(CountryZonalMapping[Country Name] ='NPC Country Parcels'!$B210)*(CountryZonalMapping[MATERIAL]=$H$12),0)),Prices!$I:$I,$G210,Prices!$G:$G,"Product NA")&gt;0),0,SUMIFS(Prices!$G:$G,Prices!$D:$D,$H$12,Prices!$B:$B,INDEX(CountryZonalMapping[ZZZONE],MATCH(1,(CountryZonalMapping[Country Name] ='NPC Country Parcels'!$B210)*(CountryZonalMapping[MATERIAL]=$H$12),0)),Prices!$I:$I,$G210)),
IF(OR(COUNTIFS(Prices!$D:$D,$H$12,Prices!$A:$A,$B210,Prices!$I:$I,$G210)=0,COUNTIFS(Prices!$D:$D,$H$12,Prices!$A:$A,$B210,Prices!$I:$I,$G210,Prices!$G:$G,"Product NA")&gt;0),0,SUMIFS(Prices!$G:$G,Prices!$D:$D,$H$12,Prices!$A:$A,$B210,Prices!$I:$I,$G210)))</f>
        <v>13.11</v>
      </c>
      <c r="I210" s="88" cm="1">
        <f t="array" ref="I210">IF(IF(OR(COUNTIFS(Prices!$D:$D,$H$12,Prices!$A:$A,$B210,Prices!$I:$I,$G210)=0,COUNTIFS(Prices!$D:$D,$H$12,Prices!$A:$A,$B210,Prices!$I:$I,$G210,Prices!$H:$H,"Product NA")&gt;0),0,SUMIFS(Prices!$H:$H,Prices!$D:$D,$H$12,Prices!$A:$A,$B210,Prices!$I:$I,$G210)) = 0,
IF(OR(COUNTIFS(Prices!$D:$D,$H$12,Prices!$B:$B,INDEX(CountryZonalMapping[ZZZONE],MATCH(1,(CountryZonalMapping[Country Name] ='NPC Country Parcels'!$B210)*(CountryZonalMapping[MATERIAL]=$H$12),0)),Prices!$I:$I,$G210)=0,COUNTIFS(Prices!$D:$D,$H$12,Prices!$B:$B,INDEX(CountryZonalMapping[ZZZONE],MATCH(1,(CountryZonalMapping[Country Name] ='NPC Country Parcels'!$B210)*(CountryZonalMapping[MATERIAL]=$H$12),0)),Prices!$I:$I,$G210,Prices!$H:$H,"Product NA")&gt;0),0,SUMIFS(Prices!$H:$H,Prices!$D:$D,$H$12,Prices!$B:$B,INDEX(CountryZonalMapping[ZZZONE],MATCH(1,(CountryZonalMapping[Country Name] ='NPC Country Parcels'!$B210)*(CountryZonalMapping[MATERIAL]=$H$12),0)),Prices!$I:$I,$G210)),
IF(OR(COUNTIFS(Prices!$D:$D,$H$12,Prices!$A:$A,$B210,Prices!$I:$I,$G210)=0,COUNTIFS(Prices!$D:$D,$H$12,Prices!$A:$A,$B210,Prices!$I:$I,$G210,Prices!$H:$H,"Product NA")&gt;0),0,SUMIFS(Prices!$H:$H,Prices!$D:$D,$H$12,Prices!$A:$A,$B210,Prices!$I:$I,$G210)))</f>
        <v>0</v>
      </c>
      <c r="J210" s="89">
        <f>IF(OR($C210=0,$E210=0,COUNTIFS(Prices!$D:$D,$H$12,Prices!$A:$A,$B210,Prices!$I:$I,$G210,Prices!$H:$H,"Product NA")&gt;0),0,(H210+(I210*($E210/1000))))</f>
        <v>13.11</v>
      </c>
      <c r="K210" s="89">
        <f t="shared" si="22"/>
        <v>1.5731999999999999</v>
      </c>
      <c r="L210" s="89">
        <f t="shared" si="23"/>
        <v>0</v>
      </c>
      <c r="M210" s="90">
        <f t="shared" si="24"/>
        <v>14.683199999999999</v>
      </c>
      <c r="N210" s="90">
        <f t="shared" si="25"/>
        <v>14.683199999999999</v>
      </c>
    </row>
    <row r="211" spans="2:14" x14ac:dyDescent="0.35">
      <c r="B211" s="87" t="s">
        <v>206</v>
      </c>
      <c r="C211" s="66">
        <v>1</v>
      </c>
      <c r="D211" s="66">
        <v>1</v>
      </c>
      <c r="E211" s="66">
        <v>600</v>
      </c>
      <c r="F211" s="116" t="str">
        <f t="shared" si="20"/>
        <v/>
      </c>
      <c r="G211" s="116" t="str">
        <f t="shared" si="21"/>
        <v>0-1kg</v>
      </c>
      <c r="H211" s="88" cm="1">
        <f t="array" ref="H211">IF(IF(OR(COUNTIFS(Prices!$D:$D,$H$12,Prices!$A:$A,$B211,Prices!$I:$I,$G211)=0,COUNTIFS(Prices!$D:$D,$H$12,Prices!$A:$A,$B211,Prices!$I:$I,$G211,Prices!$G:$G,"Product NA")&gt;0),0,SUMIFS(Prices!$G:$G,Prices!$D:$D,$H$12,Prices!$A:$A,$B211,Prices!$I:$I,$G211)) = 0,
IF(OR(COUNTIFS(Prices!$D:$D,$H$12,Prices!$B:$B,INDEX(CountryZonalMapping[ZZZONE],MATCH(1,(CountryZonalMapping[Country Name] ='NPC Country Parcels'!$B211)*(CountryZonalMapping[MATERIAL]=$H$12),0)),Prices!$I:$I,$G211)=0,COUNTIFS(Prices!$D:$D,$H$12,Prices!$B:$B,INDEX(CountryZonalMapping[ZZZONE],MATCH(1,(CountryZonalMapping[Country Name] ='NPC Country Parcels'!$B211)*(CountryZonalMapping[MATERIAL]=$H$12),0)),Prices!$I:$I,$G211,Prices!$G:$G,"Product NA")&gt;0),0,SUMIFS(Prices!$G:$G,Prices!$D:$D,$H$12,Prices!$B:$B,INDEX(CountryZonalMapping[ZZZONE],MATCH(1,(CountryZonalMapping[Country Name] ='NPC Country Parcels'!$B211)*(CountryZonalMapping[MATERIAL]=$H$12),0)),Prices!$I:$I,$G211)),
IF(OR(COUNTIFS(Prices!$D:$D,$H$12,Prices!$A:$A,$B211,Prices!$I:$I,$G211)=0,COUNTIFS(Prices!$D:$D,$H$12,Prices!$A:$A,$B211,Prices!$I:$I,$G211,Prices!$G:$G,"Product NA")&gt;0),0,SUMIFS(Prices!$G:$G,Prices!$D:$D,$H$12,Prices!$A:$A,$B211,Prices!$I:$I,$G211)))</f>
        <v>73.849999999999994</v>
      </c>
      <c r="I211" s="88" cm="1">
        <f t="array" ref="I211">IF(IF(OR(COUNTIFS(Prices!$D:$D,$H$12,Prices!$A:$A,$B211,Prices!$I:$I,$G211)=0,COUNTIFS(Prices!$D:$D,$H$12,Prices!$A:$A,$B211,Prices!$I:$I,$G211,Prices!$H:$H,"Product NA")&gt;0),0,SUMIFS(Prices!$H:$H,Prices!$D:$D,$H$12,Prices!$A:$A,$B211,Prices!$I:$I,$G211)) = 0,
IF(OR(COUNTIFS(Prices!$D:$D,$H$12,Prices!$B:$B,INDEX(CountryZonalMapping[ZZZONE],MATCH(1,(CountryZonalMapping[Country Name] ='NPC Country Parcels'!$B211)*(CountryZonalMapping[MATERIAL]=$H$12),0)),Prices!$I:$I,$G211)=0,COUNTIFS(Prices!$D:$D,$H$12,Prices!$B:$B,INDEX(CountryZonalMapping[ZZZONE],MATCH(1,(CountryZonalMapping[Country Name] ='NPC Country Parcels'!$B211)*(CountryZonalMapping[MATERIAL]=$H$12),0)),Prices!$I:$I,$G211,Prices!$H:$H,"Product NA")&gt;0),0,SUMIFS(Prices!$H:$H,Prices!$D:$D,$H$12,Prices!$B:$B,INDEX(CountryZonalMapping[ZZZONE],MATCH(1,(CountryZonalMapping[Country Name] ='NPC Country Parcels'!$B211)*(CountryZonalMapping[MATERIAL]=$H$12),0)),Prices!$I:$I,$G211)),
IF(OR(COUNTIFS(Prices!$D:$D,$H$12,Prices!$A:$A,$B211,Prices!$I:$I,$G211)=0,COUNTIFS(Prices!$D:$D,$H$12,Prices!$A:$A,$B211,Prices!$I:$I,$G211,Prices!$H:$H,"Product NA")&gt;0),0,SUMIFS(Prices!$H:$H,Prices!$D:$D,$H$12,Prices!$A:$A,$B211,Prices!$I:$I,$G211)))</f>
        <v>0</v>
      </c>
      <c r="J211" s="89">
        <f>IF(OR($C211=0,$E211=0,COUNTIFS(Prices!$D:$D,$H$12,Prices!$A:$A,$B211,Prices!$I:$I,$G211,Prices!$H:$H,"Product NA")&gt;0),0,(H211+(I211*($E211/1000))))</f>
        <v>73.849999999999994</v>
      </c>
      <c r="K211" s="89">
        <f t="shared" si="22"/>
        <v>8.8619999999999983</v>
      </c>
      <c r="L211" s="89">
        <f t="shared" si="23"/>
        <v>0</v>
      </c>
      <c r="M211" s="90">
        <f t="shared" si="24"/>
        <v>82.711999999999989</v>
      </c>
      <c r="N211" s="90">
        <f t="shared" si="25"/>
        <v>82.711999999999989</v>
      </c>
    </row>
    <row r="212" spans="2:14" x14ac:dyDescent="0.35">
      <c r="B212" s="87" t="s">
        <v>207</v>
      </c>
      <c r="C212" s="66">
        <v>1</v>
      </c>
      <c r="D212" s="66">
        <v>1</v>
      </c>
      <c r="E212" s="66">
        <v>600</v>
      </c>
      <c r="F212" s="116" t="str">
        <f t="shared" si="20"/>
        <v/>
      </c>
      <c r="G212" s="116" t="str">
        <f t="shared" si="21"/>
        <v>0-1kg</v>
      </c>
      <c r="H212" s="88" cm="1">
        <f t="array" ref="H212">IF(IF(OR(COUNTIFS(Prices!$D:$D,$H$12,Prices!$A:$A,$B212,Prices!$I:$I,$G212)=0,COUNTIFS(Prices!$D:$D,$H$12,Prices!$A:$A,$B212,Prices!$I:$I,$G212,Prices!$G:$G,"Product NA")&gt;0),0,SUMIFS(Prices!$G:$G,Prices!$D:$D,$H$12,Prices!$A:$A,$B212,Prices!$I:$I,$G212)) = 0,
IF(OR(COUNTIFS(Prices!$D:$D,$H$12,Prices!$B:$B,INDEX(CountryZonalMapping[ZZZONE],MATCH(1,(CountryZonalMapping[Country Name] ='NPC Country Parcels'!$B212)*(CountryZonalMapping[MATERIAL]=$H$12),0)),Prices!$I:$I,$G212)=0,COUNTIFS(Prices!$D:$D,$H$12,Prices!$B:$B,INDEX(CountryZonalMapping[ZZZONE],MATCH(1,(CountryZonalMapping[Country Name] ='NPC Country Parcels'!$B212)*(CountryZonalMapping[MATERIAL]=$H$12),0)),Prices!$I:$I,$G212,Prices!$G:$G,"Product NA")&gt;0),0,SUMIFS(Prices!$G:$G,Prices!$D:$D,$H$12,Prices!$B:$B,INDEX(CountryZonalMapping[ZZZONE],MATCH(1,(CountryZonalMapping[Country Name] ='NPC Country Parcels'!$B212)*(CountryZonalMapping[MATERIAL]=$H$12),0)),Prices!$I:$I,$G212)),
IF(OR(COUNTIFS(Prices!$D:$D,$H$12,Prices!$A:$A,$B212,Prices!$I:$I,$G212)=0,COUNTIFS(Prices!$D:$D,$H$12,Prices!$A:$A,$B212,Prices!$I:$I,$G212,Prices!$G:$G,"Product NA")&gt;0),0,SUMIFS(Prices!$G:$G,Prices!$D:$D,$H$12,Prices!$A:$A,$B212,Prices!$I:$I,$G212)))</f>
        <v>66.489999999999995</v>
      </c>
      <c r="I212" s="88" cm="1">
        <f t="array" ref="I212">IF(IF(OR(COUNTIFS(Prices!$D:$D,$H$12,Prices!$A:$A,$B212,Prices!$I:$I,$G212)=0,COUNTIFS(Prices!$D:$D,$H$12,Prices!$A:$A,$B212,Prices!$I:$I,$G212,Prices!$H:$H,"Product NA")&gt;0),0,SUMIFS(Prices!$H:$H,Prices!$D:$D,$H$12,Prices!$A:$A,$B212,Prices!$I:$I,$G212)) = 0,
IF(OR(COUNTIFS(Prices!$D:$D,$H$12,Prices!$B:$B,INDEX(CountryZonalMapping[ZZZONE],MATCH(1,(CountryZonalMapping[Country Name] ='NPC Country Parcels'!$B212)*(CountryZonalMapping[MATERIAL]=$H$12),0)),Prices!$I:$I,$G212)=0,COUNTIFS(Prices!$D:$D,$H$12,Prices!$B:$B,INDEX(CountryZonalMapping[ZZZONE],MATCH(1,(CountryZonalMapping[Country Name] ='NPC Country Parcels'!$B212)*(CountryZonalMapping[MATERIAL]=$H$12),0)),Prices!$I:$I,$G212,Prices!$H:$H,"Product NA")&gt;0),0,SUMIFS(Prices!$H:$H,Prices!$D:$D,$H$12,Prices!$B:$B,INDEX(CountryZonalMapping[ZZZONE],MATCH(1,(CountryZonalMapping[Country Name] ='NPC Country Parcels'!$B212)*(CountryZonalMapping[MATERIAL]=$H$12),0)),Prices!$I:$I,$G212)),
IF(OR(COUNTIFS(Prices!$D:$D,$H$12,Prices!$A:$A,$B212,Prices!$I:$I,$G212)=0,COUNTIFS(Prices!$D:$D,$H$12,Prices!$A:$A,$B212,Prices!$I:$I,$G212,Prices!$H:$H,"Product NA")&gt;0),0,SUMIFS(Prices!$H:$H,Prices!$D:$D,$H$12,Prices!$A:$A,$B212,Prices!$I:$I,$G212)))</f>
        <v>0</v>
      </c>
      <c r="J212" s="89">
        <f>IF(OR($C212=0,$E212=0,COUNTIFS(Prices!$D:$D,$H$12,Prices!$A:$A,$B212,Prices!$I:$I,$G212,Prices!$H:$H,"Product NA")&gt;0),0,(H212+(I212*($E212/1000))))</f>
        <v>66.489999999999995</v>
      </c>
      <c r="K212" s="89">
        <f t="shared" si="22"/>
        <v>7.9787999999999988</v>
      </c>
      <c r="L212" s="89">
        <f t="shared" si="23"/>
        <v>0</v>
      </c>
      <c r="M212" s="90">
        <f t="shared" si="24"/>
        <v>74.468799999999987</v>
      </c>
      <c r="N212" s="90">
        <f t="shared" si="25"/>
        <v>74.468799999999987</v>
      </c>
    </row>
    <row r="213" spans="2:14" x14ac:dyDescent="0.35">
      <c r="B213" s="87" t="s">
        <v>208</v>
      </c>
      <c r="C213" s="66">
        <v>1</v>
      </c>
      <c r="D213" s="66">
        <v>1</v>
      </c>
      <c r="E213" s="66">
        <v>600</v>
      </c>
      <c r="F213" s="116" t="str">
        <f t="shared" si="20"/>
        <v/>
      </c>
      <c r="G213" s="116" t="str">
        <f t="shared" si="21"/>
        <v>0-1kg</v>
      </c>
      <c r="H213" s="88" cm="1">
        <f t="array" ref="H213">IF(IF(OR(COUNTIFS(Prices!$D:$D,$H$12,Prices!$A:$A,$B213,Prices!$I:$I,$G213)=0,COUNTIFS(Prices!$D:$D,$H$12,Prices!$A:$A,$B213,Prices!$I:$I,$G213,Prices!$G:$G,"Product NA")&gt;0),0,SUMIFS(Prices!$G:$G,Prices!$D:$D,$H$12,Prices!$A:$A,$B213,Prices!$I:$I,$G213)) = 0,
IF(OR(COUNTIFS(Prices!$D:$D,$H$12,Prices!$B:$B,INDEX(CountryZonalMapping[ZZZONE],MATCH(1,(CountryZonalMapping[Country Name] ='NPC Country Parcels'!$B213)*(CountryZonalMapping[MATERIAL]=$H$12),0)),Prices!$I:$I,$G213)=0,COUNTIFS(Prices!$D:$D,$H$12,Prices!$B:$B,INDEX(CountryZonalMapping[ZZZONE],MATCH(1,(CountryZonalMapping[Country Name] ='NPC Country Parcels'!$B213)*(CountryZonalMapping[MATERIAL]=$H$12),0)),Prices!$I:$I,$G213,Prices!$G:$G,"Product NA")&gt;0),0,SUMIFS(Prices!$G:$G,Prices!$D:$D,$H$12,Prices!$B:$B,INDEX(CountryZonalMapping[ZZZONE],MATCH(1,(CountryZonalMapping[Country Name] ='NPC Country Parcels'!$B213)*(CountryZonalMapping[MATERIAL]=$H$12),0)),Prices!$I:$I,$G213)),
IF(OR(COUNTIFS(Prices!$D:$D,$H$12,Prices!$A:$A,$B213,Prices!$I:$I,$G213)=0,COUNTIFS(Prices!$D:$D,$H$12,Prices!$A:$A,$B213,Prices!$I:$I,$G213,Prices!$G:$G,"Product NA")&gt;0),0,SUMIFS(Prices!$G:$G,Prices!$D:$D,$H$12,Prices!$A:$A,$B213,Prices!$I:$I,$G213)))</f>
        <v>73.849999999999994</v>
      </c>
      <c r="I213" s="88" cm="1">
        <f t="array" ref="I213">IF(IF(OR(COUNTIFS(Prices!$D:$D,$H$12,Prices!$A:$A,$B213,Prices!$I:$I,$G213)=0,COUNTIFS(Prices!$D:$D,$H$12,Prices!$A:$A,$B213,Prices!$I:$I,$G213,Prices!$H:$H,"Product NA")&gt;0),0,SUMIFS(Prices!$H:$H,Prices!$D:$D,$H$12,Prices!$A:$A,$B213,Prices!$I:$I,$G213)) = 0,
IF(OR(COUNTIFS(Prices!$D:$D,$H$12,Prices!$B:$B,INDEX(CountryZonalMapping[ZZZONE],MATCH(1,(CountryZonalMapping[Country Name] ='NPC Country Parcels'!$B213)*(CountryZonalMapping[MATERIAL]=$H$12),0)),Prices!$I:$I,$G213)=0,COUNTIFS(Prices!$D:$D,$H$12,Prices!$B:$B,INDEX(CountryZonalMapping[ZZZONE],MATCH(1,(CountryZonalMapping[Country Name] ='NPC Country Parcels'!$B213)*(CountryZonalMapping[MATERIAL]=$H$12),0)),Prices!$I:$I,$G213,Prices!$H:$H,"Product NA")&gt;0),0,SUMIFS(Prices!$H:$H,Prices!$D:$D,$H$12,Prices!$B:$B,INDEX(CountryZonalMapping[ZZZONE],MATCH(1,(CountryZonalMapping[Country Name] ='NPC Country Parcels'!$B213)*(CountryZonalMapping[MATERIAL]=$H$12),0)),Prices!$I:$I,$G213)),
IF(OR(COUNTIFS(Prices!$D:$D,$H$12,Prices!$A:$A,$B213,Prices!$I:$I,$G213)=0,COUNTIFS(Prices!$D:$D,$H$12,Prices!$A:$A,$B213,Prices!$I:$I,$G213,Prices!$H:$H,"Product NA")&gt;0),0,SUMIFS(Prices!$H:$H,Prices!$D:$D,$H$12,Prices!$A:$A,$B213,Prices!$I:$I,$G213)))</f>
        <v>0</v>
      </c>
      <c r="J213" s="89">
        <f>IF(OR($C213=0,$E213=0,COUNTIFS(Prices!$D:$D,$H$12,Prices!$A:$A,$B213,Prices!$I:$I,$G213,Prices!$H:$H,"Product NA")&gt;0),0,(H213+(I213*($E213/1000))))</f>
        <v>73.849999999999994</v>
      </c>
      <c r="K213" s="89">
        <f t="shared" si="22"/>
        <v>8.8619999999999983</v>
      </c>
      <c r="L213" s="89">
        <f t="shared" si="23"/>
        <v>0</v>
      </c>
      <c r="M213" s="90">
        <f t="shared" si="24"/>
        <v>82.711999999999989</v>
      </c>
      <c r="N213" s="90">
        <f t="shared" si="25"/>
        <v>82.711999999999989</v>
      </c>
    </row>
    <row r="214" spans="2:14" x14ac:dyDescent="0.35">
      <c r="B214" s="87" t="s">
        <v>209</v>
      </c>
      <c r="C214" s="66">
        <v>1</v>
      </c>
      <c r="D214" s="66">
        <v>1</v>
      </c>
      <c r="E214" s="66">
        <v>600</v>
      </c>
      <c r="F214" s="116" t="str">
        <f t="shared" si="20"/>
        <v/>
      </c>
      <c r="G214" s="116" t="str">
        <f t="shared" si="21"/>
        <v>0-1kg</v>
      </c>
      <c r="H214" s="88" cm="1">
        <f t="array" ref="H214">IF(IF(OR(COUNTIFS(Prices!$D:$D,$H$12,Prices!$A:$A,$B214,Prices!$I:$I,$G214)=0,COUNTIFS(Prices!$D:$D,$H$12,Prices!$A:$A,$B214,Prices!$I:$I,$G214,Prices!$G:$G,"Product NA")&gt;0),0,SUMIFS(Prices!$G:$G,Prices!$D:$D,$H$12,Prices!$A:$A,$B214,Prices!$I:$I,$G214)) = 0,
IF(OR(COUNTIFS(Prices!$D:$D,$H$12,Prices!$B:$B,INDEX(CountryZonalMapping[ZZZONE],MATCH(1,(CountryZonalMapping[Country Name] ='NPC Country Parcels'!$B214)*(CountryZonalMapping[MATERIAL]=$H$12),0)),Prices!$I:$I,$G214)=0,COUNTIFS(Prices!$D:$D,$H$12,Prices!$B:$B,INDEX(CountryZonalMapping[ZZZONE],MATCH(1,(CountryZonalMapping[Country Name] ='NPC Country Parcels'!$B214)*(CountryZonalMapping[MATERIAL]=$H$12),0)),Prices!$I:$I,$G214,Prices!$G:$G,"Product NA")&gt;0),0,SUMIFS(Prices!$G:$G,Prices!$D:$D,$H$12,Prices!$B:$B,INDEX(CountryZonalMapping[ZZZONE],MATCH(1,(CountryZonalMapping[Country Name] ='NPC Country Parcels'!$B214)*(CountryZonalMapping[MATERIAL]=$H$12),0)),Prices!$I:$I,$G214)),
IF(OR(COUNTIFS(Prices!$D:$D,$H$12,Prices!$A:$A,$B214,Prices!$I:$I,$G214)=0,COUNTIFS(Prices!$D:$D,$H$12,Prices!$A:$A,$B214,Prices!$I:$I,$G214,Prices!$G:$G,"Product NA")&gt;0),0,SUMIFS(Prices!$G:$G,Prices!$D:$D,$H$12,Prices!$A:$A,$B214,Prices!$I:$I,$G214)))</f>
        <v>73.849999999999994</v>
      </c>
      <c r="I214" s="88" cm="1">
        <f t="array" ref="I214">IF(IF(OR(COUNTIFS(Prices!$D:$D,$H$12,Prices!$A:$A,$B214,Prices!$I:$I,$G214)=0,COUNTIFS(Prices!$D:$D,$H$12,Prices!$A:$A,$B214,Prices!$I:$I,$G214,Prices!$H:$H,"Product NA")&gt;0),0,SUMIFS(Prices!$H:$H,Prices!$D:$D,$H$12,Prices!$A:$A,$B214,Prices!$I:$I,$G214)) = 0,
IF(OR(COUNTIFS(Prices!$D:$D,$H$12,Prices!$B:$B,INDEX(CountryZonalMapping[ZZZONE],MATCH(1,(CountryZonalMapping[Country Name] ='NPC Country Parcels'!$B214)*(CountryZonalMapping[MATERIAL]=$H$12),0)),Prices!$I:$I,$G214)=0,COUNTIFS(Prices!$D:$D,$H$12,Prices!$B:$B,INDEX(CountryZonalMapping[ZZZONE],MATCH(1,(CountryZonalMapping[Country Name] ='NPC Country Parcels'!$B214)*(CountryZonalMapping[MATERIAL]=$H$12),0)),Prices!$I:$I,$G214,Prices!$H:$H,"Product NA")&gt;0),0,SUMIFS(Prices!$H:$H,Prices!$D:$D,$H$12,Prices!$B:$B,INDEX(CountryZonalMapping[ZZZONE],MATCH(1,(CountryZonalMapping[Country Name] ='NPC Country Parcels'!$B214)*(CountryZonalMapping[MATERIAL]=$H$12),0)),Prices!$I:$I,$G214)),
IF(OR(COUNTIFS(Prices!$D:$D,$H$12,Prices!$A:$A,$B214,Prices!$I:$I,$G214)=0,COUNTIFS(Prices!$D:$D,$H$12,Prices!$A:$A,$B214,Prices!$I:$I,$G214,Prices!$H:$H,"Product NA")&gt;0),0,SUMIFS(Prices!$H:$H,Prices!$D:$D,$H$12,Prices!$A:$A,$B214,Prices!$I:$I,$G214)))</f>
        <v>0</v>
      </c>
      <c r="J214" s="89">
        <f>IF(OR($C214=0,$E214=0,COUNTIFS(Prices!$D:$D,$H$12,Prices!$A:$A,$B214,Prices!$I:$I,$G214,Prices!$H:$H,"Product NA")&gt;0),0,(H214+(I214*($E214/1000))))</f>
        <v>73.849999999999994</v>
      </c>
      <c r="K214" s="89">
        <f t="shared" si="22"/>
        <v>8.8619999999999983</v>
      </c>
      <c r="L214" s="89">
        <f t="shared" si="23"/>
        <v>0</v>
      </c>
      <c r="M214" s="90">
        <f t="shared" si="24"/>
        <v>82.711999999999989</v>
      </c>
      <c r="N214" s="90">
        <f t="shared" si="25"/>
        <v>82.711999999999989</v>
      </c>
    </row>
    <row r="215" spans="2:14" x14ac:dyDescent="0.35">
      <c r="B215" s="87" t="s">
        <v>210</v>
      </c>
      <c r="C215" s="66">
        <v>1</v>
      </c>
      <c r="D215" s="66">
        <v>1</v>
      </c>
      <c r="E215" s="66">
        <v>600</v>
      </c>
      <c r="F215" s="116" t="str">
        <f t="shared" si="20"/>
        <v/>
      </c>
      <c r="G215" s="116" t="str">
        <f t="shared" si="21"/>
        <v>0-1kg</v>
      </c>
      <c r="H215" s="88" cm="1">
        <f t="array" ref="H215">IF(IF(OR(COUNTIFS(Prices!$D:$D,$H$12,Prices!$A:$A,$B215,Prices!$I:$I,$G215)=0,COUNTIFS(Prices!$D:$D,$H$12,Prices!$A:$A,$B215,Prices!$I:$I,$G215,Prices!$G:$G,"Product NA")&gt;0),0,SUMIFS(Prices!$G:$G,Prices!$D:$D,$H$12,Prices!$A:$A,$B215,Prices!$I:$I,$G215)) = 0,
IF(OR(COUNTIFS(Prices!$D:$D,$H$12,Prices!$B:$B,INDEX(CountryZonalMapping[ZZZONE],MATCH(1,(CountryZonalMapping[Country Name] ='NPC Country Parcels'!$B215)*(CountryZonalMapping[MATERIAL]=$H$12),0)),Prices!$I:$I,$G215)=0,COUNTIFS(Prices!$D:$D,$H$12,Prices!$B:$B,INDEX(CountryZonalMapping[ZZZONE],MATCH(1,(CountryZonalMapping[Country Name] ='NPC Country Parcels'!$B215)*(CountryZonalMapping[MATERIAL]=$H$12),0)),Prices!$I:$I,$G215,Prices!$G:$G,"Product NA")&gt;0),0,SUMIFS(Prices!$G:$G,Prices!$D:$D,$H$12,Prices!$B:$B,INDEX(CountryZonalMapping[ZZZONE],MATCH(1,(CountryZonalMapping[Country Name] ='NPC Country Parcels'!$B215)*(CountryZonalMapping[MATERIAL]=$H$12),0)),Prices!$I:$I,$G215)),
IF(OR(COUNTIFS(Prices!$D:$D,$H$12,Prices!$A:$A,$B215,Prices!$I:$I,$G215)=0,COUNTIFS(Prices!$D:$D,$H$12,Prices!$A:$A,$B215,Prices!$I:$I,$G215,Prices!$G:$G,"Product NA")&gt;0),0,SUMIFS(Prices!$G:$G,Prices!$D:$D,$H$12,Prices!$A:$A,$B215,Prices!$I:$I,$G215)))</f>
        <v>66.489999999999995</v>
      </c>
      <c r="I215" s="88" cm="1">
        <f t="array" ref="I215">IF(IF(OR(COUNTIFS(Prices!$D:$D,$H$12,Prices!$A:$A,$B215,Prices!$I:$I,$G215)=0,COUNTIFS(Prices!$D:$D,$H$12,Prices!$A:$A,$B215,Prices!$I:$I,$G215,Prices!$H:$H,"Product NA")&gt;0),0,SUMIFS(Prices!$H:$H,Prices!$D:$D,$H$12,Prices!$A:$A,$B215,Prices!$I:$I,$G215)) = 0,
IF(OR(COUNTIFS(Prices!$D:$D,$H$12,Prices!$B:$B,INDEX(CountryZonalMapping[ZZZONE],MATCH(1,(CountryZonalMapping[Country Name] ='NPC Country Parcels'!$B215)*(CountryZonalMapping[MATERIAL]=$H$12),0)),Prices!$I:$I,$G215)=0,COUNTIFS(Prices!$D:$D,$H$12,Prices!$B:$B,INDEX(CountryZonalMapping[ZZZONE],MATCH(1,(CountryZonalMapping[Country Name] ='NPC Country Parcels'!$B215)*(CountryZonalMapping[MATERIAL]=$H$12),0)),Prices!$I:$I,$G215,Prices!$H:$H,"Product NA")&gt;0),0,SUMIFS(Prices!$H:$H,Prices!$D:$D,$H$12,Prices!$B:$B,INDEX(CountryZonalMapping[ZZZONE],MATCH(1,(CountryZonalMapping[Country Name] ='NPC Country Parcels'!$B215)*(CountryZonalMapping[MATERIAL]=$H$12),0)),Prices!$I:$I,$G215)),
IF(OR(COUNTIFS(Prices!$D:$D,$H$12,Prices!$A:$A,$B215,Prices!$I:$I,$G215)=0,COUNTIFS(Prices!$D:$D,$H$12,Prices!$A:$A,$B215,Prices!$I:$I,$G215,Prices!$H:$H,"Product NA")&gt;0),0,SUMIFS(Prices!$H:$H,Prices!$D:$D,$H$12,Prices!$A:$A,$B215,Prices!$I:$I,$G215)))</f>
        <v>0</v>
      </c>
      <c r="J215" s="89">
        <f>IF(OR($C215=0,$E215=0,COUNTIFS(Prices!$D:$D,$H$12,Prices!$A:$A,$B215,Prices!$I:$I,$G215,Prices!$H:$H,"Product NA")&gt;0),0,(H215+(I215*($E215/1000))))</f>
        <v>66.489999999999995</v>
      </c>
      <c r="K215" s="89">
        <f t="shared" si="22"/>
        <v>7.9787999999999988</v>
      </c>
      <c r="L215" s="89">
        <f t="shared" si="23"/>
        <v>0</v>
      </c>
      <c r="M215" s="90">
        <f t="shared" si="24"/>
        <v>74.468799999999987</v>
      </c>
      <c r="N215" s="90">
        <f t="shared" si="25"/>
        <v>74.468799999999987</v>
      </c>
    </row>
    <row r="216" spans="2:14" x14ac:dyDescent="0.35">
      <c r="B216" s="87" t="s">
        <v>211</v>
      </c>
      <c r="C216" s="66">
        <v>1</v>
      </c>
      <c r="D216" s="66">
        <v>1</v>
      </c>
      <c r="E216" s="66">
        <v>600</v>
      </c>
      <c r="F216" s="116" t="str">
        <f t="shared" si="20"/>
        <v/>
      </c>
      <c r="G216" s="116" t="str">
        <f t="shared" si="21"/>
        <v>0-1kg</v>
      </c>
      <c r="H216" s="88" cm="1">
        <f t="array" ref="H216">IF(IF(OR(COUNTIFS(Prices!$D:$D,$H$12,Prices!$A:$A,$B216,Prices!$I:$I,$G216)=0,COUNTIFS(Prices!$D:$D,$H$12,Prices!$A:$A,$B216,Prices!$I:$I,$G216,Prices!$G:$G,"Product NA")&gt;0),0,SUMIFS(Prices!$G:$G,Prices!$D:$D,$H$12,Prices!$A:$A,$B216,Prices!$I:$I,$G216)) = 0,
IF(OR(COUNTIFS(Prices!$D:$D,$H$12,Prices!$B:$B,INDEX(CountryZonalMapping[ZZZONE],MATCH(1,(CountryZonalMapping[Country Name] ='NPC Country Parcels'!$B216)*(CountryZonalMapping[MATERIAL]=$H$12),0)),Prices!$I:$I,$G216)=0,COUNTIFS(Prices!$D:$D,$H$12,Prices!$B:$B,INDEX(CountryZonalMapping[ZZZONE],MATCH(1,(CountryZonalMapping[Country Name] ='NPC Country Parcels'!$B216)*(CountryZonalMapping[MATERIAL]=$H$12),0)),Prices!$I:$I,$G216,Prices!$G:$G,"Product NA")&gt;0),0,SUMIFS(Prices!$G:$G,Prices!$D:$D,$H$12,Prices!$B:$B,INDEX(CountryZonalMapping[ZZZONE],MATCH(1,(CountryZonalMapping[Country Name] ='NPC Country Parcels'!$B216)*(CountryZonalMapping[MATERIAL]=$H$12),0)),Prices!$I:$I,$G216)),
IF(OR(COUNTIFS(Prices!$D:$D,$H$12,Prices!$A:$A,$B216,Prices!$I:$I,$G216)=0,COUNTIFS(Prices!$D:$D,$H$12,Prices!$A:$A,$B216,Prices!$I:$I,$G216,Prices!$G:$G,"Product NA")&gt;0),0,SUMIFS(Prices!$G:$G,Prices!$D:$D,$H$12,Prices!$A:$A,$B216,Prices!$I:$I,$G216)))</f>
        <v>0</v>
      </c>
      <c r="I216" s="88" cm="1">
        <f t="array" ref="I216">IF(IF(OR(COUNTIFS(Prices!$D:$D,$H$12,Prices!$A:$A,$B216,Prices!$I:$I,$G216)=0,COUNTIFS(Prices!$D:$D,$H$12,Prices!$A:$A,$B216,Prices!$I:$I,$G216,Prices!$H:$H,"Product NA")&gt;0),0,SUMIFS(Prices!$H:$H,Prices!$D:$D,$H$12,Prices!$A:$A,$B216,Prices!$I:$I,$G216)) = 0,
IF(OR(COUNTIFS(Prices!$D:$D,$H$12,Prices!$B:$B,INDEX(CountryZonalMapping[ZZZONE],MATCH(1,(CountryZonalMapping[Country Name] ='NPC Country Parcels'!$B216)*(CountryZonalMapping[MATERIAL]=$H$12),0)),Prices!$I:$I,$G216)=0,COUNTIFS(Prices!$D:$D,$H$12,Prices!$B:$B,INDEX(CountryZonalMapping[ZZZONE],MATCH(1,(CountryZonalMapping[Country Name] ='NPC Country Parcels'!$B216)*(CountryZonalMapping[MATERIAL]=$H$12),0)),Prices!$I:$I,$G216,Prices!$H:$H,"Product NA")&gt;0),0,SUMIFS(Prices!$H:$H,Prices!$D:$D,$H$12,Prices!$B:$B,INDEX(CountryZonalMapping[ZZZONE],MATCH(1,(CountryZonalMapping[Country Name] ='NPC Country Parcels'!$B216)*(CountryZonalMapping[MATERIAL]=$H$12),0)),Prices!$I:$I,$G216)),
IF(OR(COUNTIFS(Prices!$D:$D,$H$12,Prices!$A:$A,$B216,Prices!$I:$I,$G216)=0,COUNTIFS(Prices!$D:$D,$H$12,Prices!$A:$A,$B216,Prices!$I:$I,$G216,Prices!$H:$H,"Product NA")&gt;0),0,SUMIFS(Prices!$H:$H,Prices!$D:$D,$H$12,Prices!$A:$A,$B216,Prices!$I:$I,$G216)))</f>
        <v>0</v>
      </c>
      <c r="J216" s="89">
        <f>IF(OR($C216=0,$E216=0,COUNTIFS(Prices!$D:$D,$H$12,Prices!$A:$A,$B216,Prices!$I:$I,$G216,Prices!$H:$H,"Product NA")&gt;0),0,(H216+(I216*($E216/1000))))</f>
        <v>0</v>
      </c>
      <c r="K216" s="89">
        <f t="shared" si="22"/>
        <v>0</v>
      </c>
      <c r="L216" s="89">
        <f t="shared" si="23"/>
        <v>0</v>
      </c>
      <c r="M216" s="90">
        <f t="shared" si="24"/>
        <v>0</v>
      </c>
      <c r="N216" s="90">
        <f t="shared" si="25"/>
        <v>0</v>
      </c>
    </row>
    <row r="217" spans="2:14" x14ac:dyDescent="0.35">
      <c r="B217" s="87" t="s">
        <v>212</v>
      </c>
      <c r="C217" s="66">
        <v>1</v>
      </c>
      <c r="D217" s="66">
        <v>1</v>
      </c>
      <c r="E217" s="66">
        <v>600</v>
      </c>
      <c r="F217" s="116" t="str">
        <f t="shared" si="20"/>
        <v/>
      </c>
      <c r="G217" s="116" t="str">
        <f t="shared" si="21"/>
        <v>0-1kg</v>
      </c>
      <c r="H217" s="88" cm="1">
        <f t="array" ref="H217">IF(IF(OR(COUNTIFS(Prices!$D:$D,$H$12,Prices!$A:$A,$B217,Prices!$I:$I,$G217)=0,COUNTIFS(Prices!$D:$D,$H$12,Prices!$A:$A,$B217,Prices!$I:$I,$G217,Prices!$G:$G,"Product NA")&gt;0),0,SUMIFS(Prices!$G:$G,Prices!$D:$D,$H$12,Prices!$A:$A,$B217,Prices!$I:$I,$G217)) = 0,
IF(OR(COUNTIFS(Prices!$D:$D,$H$12,Prices!$B:$B,INDEX(CountryZonalMapping[ZZZONE],MATCH(1,(CountryZonalMapping[Country Name] ='NPC Country Parcels'!$B217)*(CountryZonalMapping[MATERIAL]=$H$12),0)),Prices!$I:$I,$G217)=0,COUNTIFS(Prices!$D:$D,$H$12,Prices!$B:$B,INDEX(CountryZonalMapping[ZZZONE],MATCH(1,(CountryZonalMapping[Country Name] ='NPC Country Parcels'!$B217)*(CountryZonalMapping[MATERIAL]=$H$12),0)),Prices!$I:$I,$G217,Prices!$G:$G,"Product NA")&gt;0),0,SUMIFS(Prices!$G:$G,Prices!$D:$D,$H$12,Prices!$B:$B,INDEX(CountryZonalMapping[ZZZONE],MATCH(1,(CountryZonalMapping[Country Name] ='NPC Country Parcels'!$B217)*(CountryZonalMapping[MATERIAL]=$H$12),0)),Prices!$I:$I,$G217)),
IF(OR(COUNTIFS(Prices!$D:$D,$H$12,Prices!$A:$A,$B217,Prices!$I:$I,$G217)=0,COUNTIFS(Prices!$D:$D,$H$12,Prices!$A:$A,$B217,Prices!$I:$I,$G217,Prices!$G:$G,"Product NA")&gt;0),0,SUMIFS(Prices!$G:$G,Prices!$D:$D,$H$12,Prices!$A:$A,$B217,Prices!$I:$I,$G217)))</f>
        <v>73.849999999999994</v>
      </c>
      <c r="I217" s="88" cm="1">
        <f t="array" ref="I217">IF(IF(OR(COUNTIFS(Prices!$D:$D,$H$12,Prices!$A:$A,$B217,Prices!$I:$I,$G217)=0,COUNTIFS(Prices!$D:$D,$H$12,Prices!$A:$A,$B217,Prices!$I:$I,$G217,Prices!$H:$H,"Product NA")&gt;0),0,SUMIFS(Prices!$H:$H,Prices!$D:$D,$H$12,Prices!$A:$A,$B217,Prices!$I:$I,$G217)) = 0,
IF(OR(COUNTIFS(Prices!$D:$D,$H$12,Prices!$B:$B,INDEX(CountryZonalMapping[ZZZONE],MATCH(1,(CountryZonalMapping[Country Name] ='NPC Country Parcels'!$B217)*(CountryZonalMapping[MATERIAL]=$H$12),0)),Prices!$I:$I,$G217)=0,COUNTIFS(Prices!$D:$D,$H$12,Prices!$B:$B,INDEX(CountryZonalMapping[ZZZONE],MATCH(1,(CountryZonalMapping[Country Name] ='NPC Country Parcels'!$B217)*(CountryZonalMapping[MATERIAL]=$H$12),0)),Prices!$I:$I,$G217,Prices!$H:$H,"Product NA")&gt;0),0,SUMIFS(Prices!$H:$H,Prices!$D:$D,$H$12,Prices!$B:$B,INDEX(CountryZonalMapping[ZZZONE],MATCH(1,(CountryZonalMapping[Country Name] ='NPC Country Parcels'!$B217)*(CountryZonalMapping[MATERIAL]=$H$12),0)),Prices!$I:$I,$G217)),
IF(OR(COUNTIFS(Prices!$D:$D,$H$12,Prices!$A:$A,$B217,Prices!$I:$I,$G217)=0,COUNTIFS(Prices!$D:$D,$H$12,Prices!$A:$A,$B217,Prices!$I:$I,$G217,Prices!$H:$H,"Product NA")&gt;0),0,SUMIFS(Prices!$H:$H,Prices!$D:$D,$H$12,Prices!$A:$A,$B217,Prices!$I:$I,$G217)))</f>
        <v>0</v>
      </c>
      <c r="J217" s="89">
        <f>IF(OR($C217=0,$E217=0,COUNTIFS(Prices!$D:$D,$H$12,Prices!$A:$A,$B217,Prices!$I:$I,$G217,Prices!$H:$H,"Product NA")&gt;0),0,(H217+(I217*($E217/1000))))</f>
        <v>73.849999999999994</v>
      </c>
      <c r="K217" s="89">
        <f t="shared" si="22"/>
        <v>8.8619999999999983</v>
      </c>
      <c r="L217" s="89">
        <f t="shared" si="23"/>
        <v>0</v>
      </c>
      <c r="M217" s="90">
        <f t="shared" si="24"/>
        <v>82.711999999999989</v>
      </c>
      <c r="N217" s="90">
        <f t="shared" si="25"/>
        <v>82.711999999999989</v>
      </c>
    </row>
    <row r="218" spans="2:14" x14ac:dyDescent="0.35">
      <c r="B218" s="87" t="s">
        <v>213</v>
      </c>
      <c r="C218" s="66">
        <v>1</v>
      </c>
      <c r="D218" s="66">
        <v>1</v>
      </c>
      <c r="E218" s="66">
        <v>600</v>
      </c>
      <c r="F218" s="116" t="str">
        <f t="shared" si="20"/>
        <v/>
      </c>
      <c r="G218" s="116" t="str">
        <f t="shared" si="21"/>
        <v>0-1kg</v>
      </c>
      <c r="H218" s="88" cm="1">
        <f t="array" ref="H218">IF(IF(OR(COUNTIFS(Prices!$D:$D,$H$12,Prices!$A:$A,$B218,Prices!$I:$I,$G218)=0,COUNTIFS(Prices!$D:$D,$H$12,Prices!$A:$A,$B218,Prices!$I:$I,$G218,Prices!$G:$G,"Product NA")&gt;0),0,SUMIFS(Prices!$G:$G,Prices!$D:$D,$H$12,Prices!$A:$A,$B218,Prices!$I:$I,$G218)) = 0,
IF(OR(COUNTIFS(Prices!$D:$D,$H$12,Prices!$B:$B,INDEX(CountryZonalMapping[ZZZONE],MATCH(1,(CountryZonalMapping[Country Name] ='NPC Country Parcels'!$B218)*(CountryZonalMapping[MATERIAL]=$H$12),0)),Prices!$I:$I,$G218)=0,COUNTIFS(Prices!$D:$D,$H$12,Prices!$B:$B,INDEX(CountryZonalMapping[ZZZONE],MATCH(1,(CountryZonalMapping[Country Name] ='NPC Country Parcels'!$B218)*(CountryZonalMapping[MATERIAL]=$H$12),0)),Prices!$I:$I,$G218,Prices!$G:$G,"Product NA")&gt;0),0,SUMIFS(Prices!$G:$G,Prices!$D:$D,$H$12,Prices!$B:$B,INDEX(CountryZonalMapping[ZZZONE],MATCH(1,(CountryZonalMapping[Country Name] ='NPC Country Parcels'!$B218)*(CountryZonalMapping[MATERIAL]=$H$12),0)),Prices!$I:$I,$G218)),
IF(OR(COUNTIFS(Prices!$D:$D,$H$12,Prices!$A:$A,$B218,Prices!$I:$I,$G218)=0,COUNTIFS(Prices!$D:$D,$H$12,Prices!$A:$A,$B218,Prices!$I:$I,$G218,Prices!$G:$G,"Product NA")&gt;0),0,SUMIFS(Prices!$G:$G,Prices!$D:$D,$H$12,Prices!$A:$A,$B218,Prices!$I:$I,$G218)))</f>
        <v>0</v>
      </c>
      <c r="I218" s="88" cm="1">
        <f t="array" ref="I218">IF(IF(OR(COUNTIFS(Prices!$D:$D,$H$12,Prices!$A:$A,$B218,Prices!$I:$I,$G218)=0,COUNTIFS(Prices!$D:$D,$H$12,Prices!$A:$A,$B218,Prices!$I:$I,$G218,Prices!$H:$H,"Product NA")&gt;0),0,SUMIFS(Prices!$H:$H,Prices!$D:$D,$H$12,Prices!$A:$A,$B218,Prices!$I:$I,$G218)) = 0,
IF(OR(COUNTIFS(Prices!$D:$D,$H$12,Prices!$B:$B,INDEX(CountryZonalMapping[ZZZONE],MATCH(1,(CountryZonalMapping[Country Name] ='NPC Country Parcels'!$B218)*(CountryZonalMapping[MATERIAL]=$H$12),0)),Prices!$I:$I,$G218)=0,COUNTIFS(Prices!$D:$D,$H$12,Prices!$B:$B,INDEX(CountryZonalMapping[ZZZONE],MATCH(1,(CountryZonalMapping[Country Name] ='NPC Country Parcels'!$B218)*(CountryZonalMapping[MATERIAL]=$H$12),0)),Prices!$I:$I,$G218,Prices!$H:$H,"Product NA")&gt;0),0,SUMIFS(Prices!$H:$H,Prices!$D:$D,$H$12,Prices!$B:$B,INDEX(CountryZonalMapping[ZZZONE],MATCH(1,(CountryZonalMapping[Country Name] ='NPC Country Parcels'!$B218)*(CountryZonalMapping[MATERIAL]=$H$12),0)),Prices!$I:$I,$G218)),
IF(OR(COUNTIFS(Prices!$D:$D,$H$12,Prices!$A:$A,$B218,Prices!$I:$I,$G218)=0,COUNTIFS(Prices!$D:$D,$H$12,Prices!$A:$A,$B218,Prices!$I:$I,$G218,Prices!$H:$H,"Product NA")&gt;0),0,SUMIFS(Prices!$H:$H,Prices!$D:$D,$H$12,Prices!$A:$A,$B218,Prices!$I:$I,$G218)))</f>
        <v>0</v>
      </c>
      <c r="J218" s="89">
        <f>IF(OR($C218=0,$E218=0,COUNTIFS(Prices!$D:$D,$H$12,Prices!$A:$A,$B218,Prices!$I:$I,$G218,Prices!$H:$H,"Product NA")&gt;0),0,(H218+(I218*($E218/1000))))</f>
        <v>0</v>
      </c>
      <c r="K218" s="89">
        <f t="shared" si="22"/>
        <v>0</v>
      </c>
      <c r="L218" s="89">
        <f t="shared" si="23"/>
        <v>0</v>
      </c>
      <c r="M218" s="90">
        <f t="shared" si="24"/>
        <v>0</v>
      </c>
      <c r="N218" s="90">
        <f t="shared" si="25"/>
        <v>0</v>
      </c>
    </row>
    <row r="219" spans="2:14" x14ac:dyDescent="0.35">
      <c r="B219" s="87" t="s">
        <v>214</v>
      </c>
      <c r="C219" s="66">
        <v>1</v>
      </c>
      <c r="D219" s="66">
        <v>1</v>
      </c>
      <c r="E219" s="66">
        <v>600</v>
      </c>
      <c r="F219" s="116" t="str">
        <f t="shared" si="20"/>
        <v/>
      </c>
      <c r="G219" s="116" t="str">
        <f t="shared" si="21"/>
        <v>0-1kg</v>
      </c>
      <c r="H219" s="88" cm="1">
        <f t="array" ref="H219">IF(IF(OR(COUNTIFS(Prices!$D:$D,$H$12,Prices!$A:$A,$B219,Prices!$I:$I,$G219)=0,COUNTIFS(Prices!$D:$D,$H$12,Prices!$A:$A,$B219,Prices!$I:$I,$G219,Prices!$G:$G,"Product NA")&gt;0),0,SUMIFS(Prices!$G:$G,Prices!$D:$D,$H$12,Prices!$A:$A,$B219,Prices!$I:$I,$G219)) = 0,
IF(OR(COUNTIFS(Prices!$D:$D,$H$12,Prices!$B:$B,INDEX(CountryZonalMapping[ZZZONE],MATCH(1,(CountryZonalMapping[Country Name] ='NPC Country Parcels'!$B219)*(CountryZonalMapping[MATERIAL]=$H$12),0)),Prices!$I:$I,$G219)=0,COUNTIFS(Prices!$D:$D,$H$12,Prices!$B:$B,INDEX(CountryZonalMapping[ZZZONE],MATCH(1,(CountryZonalMapping[Country Name] ='NPC Country Parcels'!$B219)*(CountryZonalMapping[MATERIAL]=$H$12),0)),Prices!$I:$I,$G219,Prices!$G:$G,"Product NA")&gt;0),0,SUMIFS(Prices!$G:$G,Prices!$D:$D,$H$12,Prices!$B:$B,INDEX(CountryZonalMapping[ZZZONE],MATCH(1,(CountryZonalMapping[Country Name] ='NPC Country Parcels'!$B219)*(CountryZonalMapping[MATERIAL]=$H$12),0)),Prices!$I:$I,$G219)),
IF(OR(COUNTIFS(Prices!$D:$D,$H$12,Prices!$A:$A,$B219,Prices!$I:$I,$G219)=0,COUNTIFS(Prices!$D:$D,$H$12,Prices!$A:$A,$B219,Prices!$I:$I,$G219,Prices!$G:$G,"Product NA")&gt;0),0,SUMIFS(Prices!$G:$G,Prices!$D:$D,$H$12,Prices!$A:$A,$B219,Prices!$I:$I,$G219)))</f>
        <v>73.849999999999994</v>
      </c>
      <c r="I219" s="88" cm="1">
        <f t="array" ref="I219">IF(IF(OR(COUNTIFS(Prices!$D:$D,$H$12,Prices!$A:$A,$B219,Prices!$I:$I,$G219)=0,COUNTIFS(Prices!$D:$D,$H$12,Prices!$A:$A,$B219,Prices!$I:$I,$G219,Prices!$H:$H,"Product NA")&gt;0),0,SUMIFS(Prices!$H:$H,Prices!$D:$D,$H$12,Prices!$A:$A,$B219,Prices!$I:$I,$G219)) = 0,
IF(OR(COUNTIFS(Prices!$D:$D,$H$12,Prices!$B:$B,INDEX(CountryZonalMapping[ZZZONE],MATCH(1,(CountryZonalMapping[Country Name] ='NPC Country Parcels'!$B219)*(CountryZonalMapping[MATERIAL]=$H$12),0)),Prices!$I:$I,$G219)=0,COUNTIFS(Prices!$D:$D,$H$12,Prices!$B:$B,INDEX(CountryZonalMapping[ZZZONE],MATCH(1,(CountryZonalMapping[Country Name] ='NPC Country Parcels'!$B219)*(CountryZonalMapping[MATERIAL]=$H$12),0)),Prices!$I:$I,$G219,Prices!$H:$H,"Product NA")&gt;0),0,SUMIFS(Prices!$H:$H,Prices!$D:$D,$H$12,Prices!$B:$B,INDEX(CountryZonalMapping[ZZZONE],MATCH(1,(CountryZonalMapping[Country Name] ='NPC Country Parcels'!$B219)*(CountryZonalMapping[MATERIAL]=$H$12),0)),Prices!$I:$I,$G219)),
IF(OR(COUNTIFS(Prices!$D:$D,$H$12,Prices!$A:$A,$B219,Prices!$I:$I,$G219)=0,COUNTIFS(Prices!$D:$D,$H$12,Prices!$A:$A,$B219,Prices!$I:$I,$G219,Prices!$H:$H,"Product NA")&gt;0),0,SUMIFS(Prices!$H:$H,Prices!$D:$D,$H$12,Prices!$A:$A,$B219,Prices!$I:$I,$G219)))</f>
        <v>0</v>
      </c>
      <c r="J219" s="89">
        <f>IF(OR($C219=0,$E219=0,COUNTIFS(Prices!$D:$D,$H$12,Prices!$A:$A,$B219,Prices!$I:$I,$G219,Prices!$H:$H,"Product NA")&gt;0),0,(H219+(I219*($E219/1000))))</f>
        <v>73.849999999999994</v>
      </c>
      <c r="K219" s="89">
        <f t="shared" si="22"/>
        <v>8.8619999999999983</v>
      </c>
      <c r="L219" s="89">
        <f t="shared" si="23"/>
        <v>0</v>
      </c>
      <c r="M219" s="90">
        <f t="shared" si="24"/>
        <v>82.711999999999989</v>
      </c>
      <c r="N219" s="90">
        <f t="shared" si="25"/>
        <v>82.711999999999989</v>
      </c>
    </row>
    <row r="220" spans="2:14" x14ac:dyDescent="0.35">
      <c r="B220" s="87" t="s">
        <v>215</v>
      </c>
      <c r="C220" s="66">
        <v>1</v>
      </c>
      <c r="D220" s="66">
        <v>1</v>
      </c>
      <c r="E220" s="66">
        <v>600</v>
      </c>
      <c r="F220" s="116" t="str">
        <f t="shared" si="20"/>
        <v/>
      </c>
      <c r="G220" s="116" t="str">
        <f t="shared" si="21"/>
        <v>0-1kg</v>
      </c>
      <c r="H220" s="88" cm="1">
        <f t="array" ref="H220">IF(IF(OR(COUNTIFS(Prices!$D:$D,$H$12,Prices!$A:$A,$B220,Prices!$I:$I,$G220)=0,COUNTIFS(Prices!$D:$D,$H$12,Prices!$A:$A,$B220,Prices!$I:$I,$G220,Prices!$G:$G,"Product NA")&gt;0),0,SUMIFS(Prices!$G:$G,Prices!$D:$D,$H$12,Prices!$A:$A,$B220,Prices!$I:$I,$G220)) = 0,
IF(OR(COUNTIFS(Prices!$D:$D,$H$12,Prices!$B:$B,INDEX(CountryZonalMapping[ZZZONE],MATCH(1,(CountryZonalMapping[Country Name] ='NPC Country Parcels'!$B220)*(CountryZonalMapping[MATERIAL]=$H$12),0)),Prices!$I:$I,$G220)=0,COUNTIFS(Prices!$D:$D,$H$12,Prices!$B:$B,INDEX(CountryZonalMapping[ZZZONE],MATCH(1,(CountryZonalMapping[Country Name] ='NPC Country Parcels'!$B220)*(CountryZonalMapping[MATERIAL]=$H$12),0)),Prices!$I:$I,$G220,Prices!$G:$G,"Product NA")&gt;0),0,SUMIFS(Prices!$G:$G,Prices!$D:$D,$H$12,Prices!$B:$B,INDEX(CountryZonalMapping[ZZZONE],MATCH(1,(CountryZonalMapping[Country Name] ='NPC Country Parcels'!$B220)*(CountryZonalMapping[MATERIAL]=$H$12),0)),Prices!$I:$I,$G220)),
IF(OR(COUNTIFS(Prices!$D:$D,$H$12,Prices!$A:$A,$B220,Prices!$I:$I,$G220)=0,COUNTIFS(Prices!$D:$D,$H$12,Prices!$A:$A,$B220,Prices!$I:$I,$G220,Prices!$G:$G,"Product NA")&gt;0),0,SUMIFS(Prices!$G:$G,Prices!$D:$D,$H$12,Prices!$A:$A,$B220,Prices!$I:$I,$G220)))</f>
        <v>73.849999999999994</v>
      </c>
      <c r="I220" s="88" cm="1">
        <f t="array" ref="I220">IF(IF(OR(COUNTIFS(Prices!$D:$D,$H$12,Prices!$A:$A,$B220,Prices!$I:$I,$G220)=0,COUNTIFS(Prices!$D:$D,$H$12,Prices!$A:$A,$B220,Prices!$I:$I,$G220,Prices!$H:$H,"Product NA")&gt;0),0,SUMIFS(Prices!$H:$H,Prices!$D:$D,$H$12,Prices!$A:$A,$B220,Prices!$I:$I,$G220)) = 0,
IF(OR(COUNTIFS(Prices!$D:$D,$H$12,Prices!$B:$B,INDEX(CountryZonalMapping[ZZZONE],MATCH(1,(CountryZonalMapping[Country Name] ='NPC Country Parcels'!$B220)*(CountryZonalMapping[MATERIAL]=$H$12),0)),Prices!$I:$I,$G220)=0,COUNTIFS(Prices!$D:$D,$H$12,Prices!$B:$B,INDEX(CountryZonalMapping[ZZZONE],MATCH(1,(CountryZonalMapping[Country Name] ='NPC Country Parcels'!$B220)*(CountryZonalMapping[MATERIAL]=$H$12),0)),Prices!$I:$I,$G220,Prices!$H:$H,"Product NA")&gt;0),0,SUMIFS(Prices!$H:$H,Prices!$D:$D,$H$12,Prices!$B:$B,INDEX(CountryZonalMapping[ZZZONE],MATCH(1,(CountryZonalMapping[Country Name] ='NPC Country Parcels'!$B220)*(CountryZonalMapping[MATERIAL]=$H$12),0)),Prices!$I:$I,$G220)),
IF(OR(COUNTIFS(Prices!$D:$D,$H$12,Prices!$A:$A,$B220,Prices!$I:$I,$G220)=0,COUNTIFS(Prices!$D:$D,$H$12,Prices!$A:$A,$B220,Prices!$I:$I,$G220,Prices!$H:$H,"Product NA")&gt;0),0,SUMIFS(Prices!$H:$H,Prices!$D:$D,$H$12,Prices!$A:$A,$B220,Prices!$I:$I,$G220)))</f>
        <v>0</v>
      </c>
      <c r="J220" s="89">
        <f>IF(OR($C220=0,$E220=0,COUNTIFS(Prices!$D:$D,$H$12,Prices!$A:$A,$B220,Prices!$I:$I,$G220,Prices!$H:$H,"Product NA")&gt;0),0,(H220+(I220*($E220/1000))))</f>
        <v>73.849999999999994</v>
      </c>
      <c r="K220" s="89">
        <f t="shared" si="22"/>
        <v>8.8619999999999983</v>
      </c>
      <c r="L220" s="89">
        <f t="shared" si="23"/>
        <v>0</v>
      </c>
      <c r="M220" s="90">
        <f t="shared" si="24"/>
        <v>82.711999999999989</v>
      </c>
      <c r="N220" s="90">
        <f t="shared" si="25"/>
        <v>82.711999999999989</v>
      </c>
    </row>
    <row r="221" spans="2:14" x14ac:dyDescent="0.35">
      <c r="B221" s="87" t="s">
        <v>216</v>
      </c>
      <c r="C221" s="66">
        <v>1</v>
      </c>
      <c r="D221" s="66">
        <v>1</v>
      </c>
      <c r="E221" s="66">
        <v>600</v>
      </c>
      <c r="F221" s="116" t="str">
        <f t="shared" si="20"/>
        <v/>
      </c>
      <c r="G221" s="116" t="str">
        <f t="shared" si="21"/>
        <v>0-1kg</v>
      </c>
      <c r="H221" s="88" cm="1">
        <f t="array" ref="H221">IF(IF(OR(COUNTIFS(Prices!$D:$D,$H$12,Prices!$A:$A,$B221,Prices!$I:$I,$G221)=0,COUNTIFS(Prices!$D:$D,$H$12,Prices!$A:$A,$B221,Prices!$I:$I,$G221,Prices!$G:$G,"Product NA")&gt;0),0,SUMIFS(Prices!$G:$G,Prices!$D:$D,$H$12,Prices!$A:$A,$B221,Prices!$I:$I,$G221)) = 0,
IF(OR(COUNTIFS(Prices!$D:$D,$H$12,Prices!$B:$B,INDEX(CountryZonalMapping[ZZZONE],MATCH(1,(CountryZonalMapping[Country Name] ='NPC Country Parcels'!$B221)*(CountryZonalMapping[MATERIAL]=$H$12),0)),Prices!$I:$I,$G221)=0,COUNTIFS(Prices!$D:$D,$H$12,Prices!$B:$B,INDEX(CountryZonalMapping[ZZZONE],MATCH(1,(CountryZonalMapping[Country Name] ='NPC Country Parcels'!$B221)*(CountryZonalMapping[MATERIAL]=$H$12),0)),Prices!$I:$I,$G221,Prices!$G:$G,"Product NA")&gt;0),0,SUMIFS(Prices!$G:$G,Prices!$D:$D,$H$12,Prices!$B:$B,INDEX(CountryZonalMapping[ZZZONE],MATCH(1,(CountryZonalMapping[Country Name] ='NPC Country Parcels'!$B221)*(CountryZonalMapping[MATERIAL]=$H$12),0)),Prices!$I:$I,$G221)),
IF(OR(COUNTIFS(Prices!$D:$D,$H$12,Prices!$A:$A,$B221,Prices!$I:$I,$G221)=0,COUNTIFS(Prices!$D:$D,$H$12,Prices!$A:$A,$B221,Prices!$I:$I,$G221,Prices!$G:$G,"Product NA")&gt;0),0,SUMIFS(Prices!$G:$G,Prices!$D:$D,$H$12,Prices!$A:$A,$B221,Prices!$I:$I,$G221)))</f>
        <v>0</v>
      </c>
      <c r="I221" s="88" cm="1">
        <f t="array" ref="I221">IF(IF(OR(COUNTIFS(Prices!$D:$D,$H$12,Prices!$A:$A,$B221,Prices!$I:$I,$G221)=0,COUNTIFS(Prices!$D:$D,$H$12,Prices!$A:$A,$B221,Prices!$I:$I,$G221,Prices!$H:$H,"Product NA")&gt;0),0,SUMIFS(Prices!$H:$H,Prices!$D:$D,$H$12,Prices!$A:$A,$B221,Prices!$I:$I,$G221)) = 0,
IF(OR(COUNTIFS(Prices!$D:$D,$H$12,Prices!$B:$B,INDEX(CountryZonalMapping[ZZZONE],MATCH(1,(CountryZonalMapping[Country Name] ='NPC Country Parcels'!$B221)*(CountryZonalMapping[MATERIAL]=$H$12),0)),Prices!$I:$I,$G221)=0,COUNTIFS(Prices!$D:$D,$H$12,Prices!$B:$B,INDEX(CountryZonalMapping[ZZZONE],MATCH(1,(CountryZonalMapping[Country Name] ='NPC Country Parcels'!$B221)*(CountryZonalMapping[MATERIAL]=$H$12),0)),Prices!$I:$I,$G221,Prices!$H:$H,"Product NA")&gt;0),0,SUMIFS(Prices!$H:$H,Prices!$D:$D,$H$12,Prices!$B:$B,INDEX(CountryZonalMapping[ZZZONE],MATCH(1,(CountryZonalMapping[Country Name] ='NPC Country Parcels'!$B221)*(CountryZonalMapping[MATERIAL]=$H$12),0)),Prices!$I:$I,$G221)),
IF(OR(COUNTIFS(Prices!$D:$D,$H$12,Prices!$A:$A,$B221,Prices!$I:$I,$G221)=0,COUNTIFS(Prices!$D:$D,$H$12,Prices!$A:$A,$B221,Prices!$I:$I,$G221,Prices!$H:$H,"Product NA")&gt;0),0,SUMIFS(Prices!$H:$H,Prices!$D:$D,$H$12,Prices!$A:$A,$B221,Prices!$I:$I,$G221)))</f>
        <v>0</v>
      </c>
      <c r="J221" s="89">
        <f>IF(OR($C221=0,$E221=0,COUNTIFS(Prices!$D:$D,$H$12,Prices!$A:$A,$B221,Prices!$I:$I,$G221,Prices!$H:$H,"Product NA")&gt;0),0,(H221+(I221*($E221/1000))))</f>
        <v>0</v>
      </c>
      <c r="K221" s="89">
        <f t="shared" si="22"/>
        <v>0</v>
      </c>
      <c r="L221" s="89">
        <f t="shared" si="23"/>
        <v>0</v>
      </c>
      <c r="M221" s="90">
        <f t="shared" si="24"/>
        <v>0</v>
      </c>
      <c r="N221" s="90">
        <f t="shared" si="25"/>
        <v>0</v>
      </c>
    </row>
    <row r="222" spans="2:14" x14ac:dyDescent="0.35">
      <c r="B222" s="87" t="s">
        <v>217</v>
      </c>
      <c r="C222" s="66">
        <v>1</v>
      </c>
      <c r="D222" s="66">
        <v>1</v>
      </c>
      <c r="E222" s="66">
        <v>600</v>
      </c>
      <c r="F222" s="116" t="str">
        <f t="shared" si="20"/>
        <v/>
      </c>
      <c r="G222" s="116" t="str">
        <f t="shared" si="21"/>
        <v>0-1kg</v>
      </c>
      <c r="H222" s="88" cm="1">
        <f t="array" ref="H222">IF(IF(OR(COUNTIFS(Prices!$D:$D,$H$12,Prices!$A:$A,$B222,Prices!$I:$I,$G222)=0,COUNTIFS(Prices!$D:$D,$H$12,Prices!$A:$A,$B222,Prices!$I:$I,$G222,Prices!$G:$G,"Product NA")&gt;0),0,SUMIFS(Prices!$G:$G,Prices!$D:$D,$H$12,Prices!$A:$A,$B222,Prices!$I:$I,$G222)) = 0,
IF(OR(COUNTIFS(Prices!$D:$D,$H$12,Prices!$B:$B,INDEX(CountryZonalMapping[ZZZONE],MATCH(1,(CountryZonalMapping[Country Name] ='NPC Country Parcels'!$B222)*(CountryZonalMapping[MATERIAL]=$H$12),0)),Prices!$I:$I,$G222)=0,COUNTIFS(Prices!$D:$D,$H$12,Prices!$B:$B,INDEX(CountryZonalMapping[ZZZONE],MATCH(1,(CountryZonalMapping[Country Name] ='NPC Country Parcels'!$B222)*(CountryZonalMapping[MATERIAL]=$H$12),0)),Prices!$I:$I,$G222,Prices!$G:$G,"Product NA")&gt;0),0,SUMIFS(Prices!$G:$G,Prices!$D:$D,$H$12,Prices!$B:$B,INDEX(CountryZonalMapping[ZZZONE],MATCH(1,(CountryZonalMapping[Country Name] ='NPC Country Parcels'!$B222)*(CountryZonalMapping[MATERIAL]=$H$12),0)),Prices!$I:$I,$G222)),
IF(OR(COUNTIFS(Prices!$D:$D,$H$12,Prices!$A:$A,$B222,Prices!$I:$I,$G222)=0,COUNTIFS(Prices!$D:$D,$H$12,Prices!$A:$A,$B222,Prices!$I:$I,$G222,Prices!$G:$G,"Product NA")&gt;0),0,SUMIFS(Prices!$G:$G,Prices!$D:$D,$H$12,Prices!$A:$A,$B222,Prices!$I:$I,$G222)))</f>
        <v>73.849999999999994</v>
      </c>
      <c r="I222" s="88" cm="1">
        <f t="array" ref="I222">IF(IF(OR(COUNTIFS(Prices!$D:$D,$H$12,Prices!$A:$A,$B222,Prices!$I:$I,$G222)=0,COUNTIFS(Prices!$D:$D,$H$12,Prices!$A:$A,$B222,Prices!$I:$I,$G222,Prices!$H:$H,"Product NA")&gt;0),0,SUMIFS(Prices!$H:$H,Prices!$D:$D,$H$12,Prices!$A:$A,$B222,Prices!$I:$I,$G222)) = 0,
IF(OR(COUNTIFS(Prices!$D:$D,$H$12,Prices!$B:$B,INDEX(CountryZonalMapping[ZZZONE],MATCH(1,(CountryZonalMapping[Country Name] ='NPC Country Parcels'!$B222)*(CountryZonalMapping[MATERIAL]=$H$12),0)),Prices!$I:$I,$G222)=0,COUNTIFS(Prices!$D:$D,$H$12,Prices!$B:$B,INDEX(CountryZonalMapping[ZZZONE],MATCH(1,(CountryZonalMapping[Country Name] ='NPC Country Parcels'!$B222)*(CountryZonalMapping[MATERIAL]=$H$12),0)),Prices!$I:$I,$G222,Prices!$H:$H,"Product NA")&gt;0),0,SUMIFS(Prices!$H:$H,Prices!$D:$D,$H$12,Prices!$B:$B,INDEX(CountryZonalMapping[ZZZONE],MATCH(1,(CountryZonalMapping[Country Name] ='NPC Country Parcels'!$B222)*(CountryZonalMapping[MATERIAL]=$H$12),0)),Prices!$I:$I,$G222)),
IF(OR(COUNTIFS(Prices!$D:$D,$H$12,Prices!$A:$A,$B222,Prices!$I:$I,$G222)=0,COUNTIFS(Prices!$D:$D,$H$12,Prices!$A:$A,$B222,Prices!$I:$I,$G222,Prices!$H:$H,"Product NA")&gt;0),0,SUMIFS(Prices!$H:$H,Prices!$D:$D,$H$12,Prices!$A:$A,$B222,Prices!$I:$I,$G222)))</f>
        <v>0</v>
      </c>
      <c r="J222" s="89">
        <f>IF(OR($C222=0,$E222=0,COUNTIFS(Prices!$D:$D,$H$12,Prices!$A:$A,$B222,Prices!$I:$I,$G222,Prices!$H:$H,"Product NA")&gt;0),0,(H222+(I222*($E222/1000))))</f>
        <v>73.849999999999994</v>
      </c>
      <c r="K222" s="89">
        <f t="shared" si="22"/>
        <v>8.8619999999999983</v>
      </c>
      <c r="L222" s="89">
        <f t="shared" si="23"/>
        <v>0</v>
      </c>
      <c r="M222" s="90">
        <f t="shared" si="24"/>
        <v>82.711999999999989</v>
      </c>
      <c r="N222" s="90">
        <f t="shared" si="25"/>
        <v>82.711999999999989</v>
      </c>
    </row>
    <row r="223" spans="2:14" x14ac:dyDescent="0.35">
      <c r="B223" s="87" t="s">
        <v>218</v>
      </c>
      <c r="C223" s="66">
        <v>1</v>
      </c>
      <c r="D223" s="66">
        <v>1</v>
      </c>
      <c r="E223" s="66">
        <v>600</v>
      </c>
      <c r="F223" s="116" t="str">
        <f t="shared" si="20"/>
        <v/>
      </c>
      <c r="G223" s="116" t="str">
        <f t="shared" si="21"/>
        <v>0-1kg</v>
      </c>
      <c r="H223" s="88" cm="1">
        <f t="array" ref="H223">IF(IF(OR(COUNTIFS(Prices!$D:$D,$H$12,Prices!$A:$A,$B223,Prices!$I:$I,$G223)=0,COUNTIFS(Prices!$D:$D,$H$12,Prices!$A:$A,$B223,Prices!$I:$I,$G223,Prices!$G:$G,"Product NA")&gt;0),0,SUMIFS(Prices!$G:$G,Prices!$D:$D,$H$12,Prices!$A:$A,$B223,Prices!$I:$I,$G223)) = 0,
IF(OR(COUNTIFS(Prices!$D:$D,$H$12,Prices!$B:$B,INDEX(CountryZonalMapping[ZZZONE],MATCH(1,(CountryZonalMapping[Country Name] ='NPC Country Parcels'!$B223)*(CountryZonalMapping[MATERIAL]=$H$12),0)),Prices!$I:$I,$G223)=0,COUNTIFS(Prices!$D:$D,$H$12,Prices!$B:$B,INDEX(CountryZonalMapping[ZZZONE],MATCH(1,(CountryZonalMapping[Country Name] ='NPC Country Parcels'!$B223)*(CountryZonalMapping[MATERIAL]=$H$12),0)),Prices!$I:$I,$G223,Prices!$G:$G,"Product NA")&gt;0),0,SUMIFS(Prices!$G:$G,Prices!$D:$D,$H$12,Prices!$B:$B,INDEX(CountryZonalMapping[ZZZONE],MATCH(1,(CountryZonalMapping[Country Name] ='NPC Country Parcels'!$B223)*(CountryZonalMapping[MATERIAL]=$H$12),0)),Prices!$I:$I,$G223)),
IF(OR(COUNTIFS(Prices!$D:$D,$H$12,Prices!$A:$A,$B223,Prices!$I:$I,$G223)=0,COUNTIFS(Prices!$D:$D,$H$12,Prices!$A:$A,$B223,Prices!$I:$I,$G223,Prices!$G:$G,"Product NA")&gt;0),0,SUMIFS(Prices!$G:$G,Prices!$D:$D,$H$12,Prices!$A:$A,$B223,Prices!$I:$I,$G223)))</f>
        <v>60.62</v>
      </c>
      <c r="I223" s="88" cm="1">
        <f t="array" ref="I223">IF(IF(OR(COUNTIFS(Prices!$D:$D,$H$12,Prices!$A:$A,$B223,Prices!$I:$I,$G223)=0,COUNTIFS(Prices!$D:$D,$H$12,Prices!$A:$A,$B223,Prices!$I:$I,$G223,Prices!$H:$H,"Product NA")&gt;0),0,SUMIFS(Prices!$H:$H,Prices!$D:$D,$H$12,Prices!$A:$A,$B223,Prices!$I:$I,$G223)) = 0,
IF(OR(COUNTIFS(Prices!$D:$D,$H$12,Prices!$B:$B,INDEX(CountryZonalMapping[ZZZONE],MATCH(1,(CountryZonalMapping[Country Name] ='NPC Country Parcels'!$B223)*(CountryZonalMapping[MATERIAL]=$H$12),0)),Prices!$I:$I,$G223)=0,COUNTIFS(Prices!$D:$D,$H$12,Prices!$B:$B,INDEX(CountryZonalMapping[ZZZONE],MATCH(1,(CountryZonalMapping[Country Name] ='NPC Country Parcels'!$B223)*(CountryZonalMapping[MATERIAL]=$H$12),0)),Prices!$I:$I,$G223,Prices!$H:$H,"Product NA")&gt;0),0,SUMIFS(Prices!$H:$H,Prices!$D:$D,$H$12,Prices!$B:$B,INDEX(CountryZonalMapping[ZZZONE],MATCH(1,(CountryZonalMapping[Country Name] ='NPC Country Parcels'!$B223)*(CountryZonalMapping[MATERIAL]=$H$12),0)),Prices!$I:$I,$G223)),
IF(OR(COUNTIFS(Prices!$D:$D,$H$12,Prices!$A:$A,$B223,Prices!$I:$I,$G223)=0,COUNTIFS(Prices!$D:$D,$H$12,Prices!$A:$A,$B223,Prices!$I:$I,$G223,Prices!$H:$H,"Product NA")&gt;0),0,SUMIFS(Prices!$H:$H,Prices!$D:$D,$H$12,Prices!$A:$A,$B223,Prices!$I:$I,$G223)))</f>
        <v>0</v>
      </c>
      <c r="J223" s="89">
        <f>IF(OR($C223=0,$E223=0,COUNTIFS(Prices!$D:$D,$H$12,Prices!$A:$A,$B223,Prices!$I:$I,$G223,Prices!$H:$H,"Product NA")&gt;0),0,(H223+(I223*($E223/1000))))</f>
        <v>60.62</v>
      </c>
      <c r="K223" s="89">
        <f t="shared" si="22"/>
        <v>7.2743999999999991</v>
      </c>
      <c r="L223" s="89">
        <f t="shared" si="23"/>
        <v>0</v>
      </c>
      <c r="M223" s="90">
        <f t="shared" si="24"/>
        <v>67.89439999999999</v>
      </c>
      <c r="N223" s="90">
        <f t="shared" si="25"/>
        <v>67.89439999999999</v>
      </c>
    </row>
    <row r="224" spans="2:14" x14ac:dyDescent="0.35">
      <c r="B224" s="87" t="s">
        <v>219</v>
      </c>
      <c r="C224" s="66">
        <v>1</v>
      </c>
      <c r="D224" s="66">
        <v>1</v>
      </c>
      <c r="E224" s="66">
        <v>600</v>
      </c>
      <c r="F224" s="116" t="str">
        <f t="shared" si="20"/>
        <v/>
      </c>
      <c r="G224" s="116" t="str">
        <f t="shared" si="21"/>
        <v>0-1kg</v>
      </c>
      <c r="H224" s="88" cm="1">
        <f t="array" ref="H224">IF(IF(OR(COUNTIFS(Prices!$D:$D,$H$12,Prices!$A:$A,$B224,Prices!$I:$I,$G224)=0,COUNTIFS(Prices!$D:$D,$H$12,Prices!$A:$A,$B224,Prices!$I:$I,$G224,Prices!$G:$G,"Product NA")&gt;0),0,SUMIFS(Prices!$G:$G,Prices!$D:$D,$H$12,Prices!$A:$A,$B224,Prices!$I:$I,$G224)) = 0,
IF(OR(COUNTIFS(Prices!$D:$D,$H$12,Prices!$B:$B,INDEX(CountryZonalMapping[ZZZONE],MATCH(1,(CountryZonalMapping[Country Name] ='NPC Country Parcels'!$B224)*(CountryZonalMapping[MATERIAL]=$H$12),0)),Prices!$I:$I,$G224)=0,COUNTIFS(Prices!$D:$D,$H$12,Prices!$B:$B,INDEX(CountryZonalMapping[ZZZONE],MATCH(1,(CountryZonalMapping[Country Name] ='NPC Country Parcels'!$B224)*(CountryZonalMapping[MATERIAL]=$H$12),0)),Prices!$I:$I,$G224,Prices!$G:$G,"Product NA")&gt;0),0,SUMIFS(Prices!$G:$G,Prices!$D:$D,$H$12,Prices!$B:$B,INDEX(CountryZonalMapping[ZZZONE],MATCH(1,(CountryZonalMapping[Country Name] ='NPC Country Parcels'!$B224)*(CountryZonalMapping[MATERIAL]=$H$12),0)),Prices!$I:$I,$G224)),
IF(OR(COUNTIFS(Prices!$D:$D,$H$12,Prices!$A:$A,$B224,Prices!$I:$I,$G224)=0,COUNTIFS(Prices!$D:$D,$H$12,Prices!$A:$A,$B224,Prices!$I:$I,$G224,Prices!$G:$G,"Product NA")&gt;0),0,SUMIFS(Prices!$G:$G,Prices!$D:$D,$H$12,Prices!$A:$A,$B224,Prices!$I:$I,$G224)))</f>
        <v>0</v>
      </c>
      <c r="I224" s="88" cm="1">
        <f t="array" ref="I224">IF(IF(OR(COUNTIFS(Prices!$D:$D,$H$12,Prices!$A:$A,$B224,Prices!$I:$I,$G224)=0,COUNTIFS(Prices!$D:$D,$H$12,Prices!$A:$A,$B224,Prices!$I:$I,$G224,Prices!$H:$H,"Product NA")&gt;0),0,SUMIFS(Prices!$H:$H,Prices!$D:$D,$H$12,Prices!$A:$A,$B224,Prices!$I:$I,$G224)) = 0,
IF(OR(COUNTIFS(Prices!$D:$D,$H$12,Prices!$B:$B,INDEX(CountryZonalMapping[ZZZONE],MATCH(1,(CountryZonalMapping[Country Name] ='NPC Country Parcels'!$B224)*(CountryZonalMapping[MATERIAL]=$H$12),0)),Prices!$I:$I,$G224)=0,COUNTIFS(Prices!$D:$D,$H$12,Prices!$B:$B,INDEX(CountryZonalMapping[ZZZONE],MATCH(1,(CountryZonalMapping[Country Name] ='NPC Country Parcels'!$B224)*(CountryZonalMapping[MATERIAL]=$H$12),0)),Prices!$I:$I,$G224,Prices!$H:$H,"Product NA")&gt;0),0,SUMIFS(Prices!$H:$H,Prices!$D:$D,$H$12,Prices!$B:$B,INDEX(CountryZonalMapping[ZZZONE],MATCH(1,(CountryZonalMapping[Country Name] ='NPC Country Parcels'!$B224)*(CountryZonalMapping[MATERIAL]=$H$12),0)),Prices!$I:$I,$G224)),
IF(OR(COUNTIFS(Prices!$D:$D,$H$12,Prices!$A:$A,$B224,Prices!$I:$I,$G224)=0,COUNTIFS(Prices!$D:$D,$H$12,Prices!$A:$A,$B224,Prices!$I:$I,$G224,Prices!$H:$H,"Product NA")&gt;0),0,SUMIFS(Prices!$H:$H,Prices!$D:$D,$H$12,Prices!$A:$A,$B224,Prices!$I:$I,$G224)))</f>
        <v>0</v>
      </c>
      <c r="J224" s="89">
        <f>IF(OR($C224=0,$E224=0,COUNTIFS(Prices!$D:$D,$H$12,Prices!$A:$A,$B224,Prices!$I:$I,$G224,Prices!$H:$H,"Product NA")&gt;0),0,(H224+(I224*($E224/1000))))</f>
        <v>0</v>
      </c>
      <c r="K224" s="89">
        <f t="shared" si="22"/>
        <v>0</v>
      </c>
      <c r="L224" s="89">
        <f t="shared" si="23"/>
        <v>0</v>
      </c>
      <c r="M224" s="90">
        <f t="shared" si="24"/>
        <v>0</v>
      </c>
      <c r="N224" s="90">
        <f t="shared" si="25"/>
        <v>0</v>
      </c>
    </row>
    <row r="225" spans="2:16" x14ac:dyDescent="0.35">
      <c r="B225" s="87" t="s">
        <v>220</v>
      </c>
      <c r="C225" s="66">
        <v>1</v>
      </c>
      <c r="D225" s="66">
        <v>1</v>
      </c>
      <c r="E225" s="66">
        <v>600</v>
      </c>
      <c r="F225" s="116" t="str">
        <f t="shared" si="20"/>
        <v/>
      </c>
      <c r="G225" s="116" t="str">
        <f t="shared" si="21"/>
        <v>0-1kg</v>
      </c>
      <c r="H225" s="88" cm="1">
        <f t="array" ref="H225">IF(IF(OR(COUNTIFS(Prices!$D:$D,$H$12,Prices!$A:$A,$B225,Prices!$I:$I,$G225)=0,COUNTIFS(Prices!$D:$D,$H$12,Prices!$A:$A,$B225,Prices!$I:$I,$G225,Prices!$G:$G,"Product NA")&gt;0),0,SUMIFS(Prices!$G:$G,Prices!$D:$D,$H$12,Prices!$A:$A,$B225,Prices!$I:$I,$G225)) = 0,
IF(OR(COUNTIFS(Prices!$D:$D,$H$12,Prices!$B:$B,INDEX(CountryZonalMapping[ZZZONE],MATCH(1,(CountryZonalMapping[Country Name] ='NPC Country Parcels'!$B225)*(CountryZonalMapping[MATERIAL]=$H$12),0)),Prices!$I:$I,$G225)=0,COUNTIFS(Prices!$D:$D,$H$12,Prices!$B:$B,INDEX(CountryZonalMapping[ZZZONE],MATCH(1,(CountryZonalMapping[Country Name] ='NPC Country Parcels'!$B225)*(CountryZonalMapping[MATERIAL]=$H$12),0)),Prices!$I:$I,$G225,Prices!$G:$G,"Product NA")&gt;0),0,SUMIFS(Prices!$G:$G,Prices!$D:$D,$H$12,Prices!$B:$B,INDEX(CountryZonalMapping[ZZZONE],MATCH(1,(CountryZonalMapping[Country Name] ='NPC Country Parcels'!$B225)*(CountryZonalMapping[MATERIAL]=$H$12),0)),Prices!$I:$I,$G225)),
IF(OR(COUNTIFS(Prices!$D:$D,$H$12,Prices!$A:$A,$B225,Prices!$I:$I,$G225)=0,COUNTIFS(Prices!$D:$D,$H$12,Prices!$A:$A,$B225,Prices!$I:$I,$G225,Prices!$G:$G,"Product NA")&gt;0),0,SUMIFS(Prices!$G:$G,Prices!$D:$D,$H$12,Prices!$A:$A,$B225,Prices!$I:$I,$G225)))</f>
        <v>0</v>
      </c>
      <c r="I225" s="88" cm="1">
        <f t="array" ref="I225">IF(IF(OR(COUNTIFS(Prices!$D:$D,$H$12,Prices!$A:$A,$B225,Prices!$I:$I,$G225)=0,COUNTIFS(Prices!$D:$D,$H$12,Prices!$A:$A,$B225,Prices!$I:$I,$G225,Prices!$H:$H,"Product NA")&gt;0),0,SUMIFS(Prices!$H:$H,Prices!$D:$D,$H$12,Prices!$A:$A,$B225,Prices!$I:$I,$G225)) = 0,
IF(OR(COUNTIFS(Prices!$D:$D,$H$12,Prices!$B:$B,INDEX(CountryZonalMapping[ZZZONE],MATCH(1,(CountryZonalMapping[Country Name] ='NPC Country Parcels'!$B225)*(CountryZonalMapping[MATERIAL]=$H$12),0)),Prices!$I:$I,$G225)=0,COUNTIFS(Prices!$D:$D,$H$12,Prices!$B:$B,INDEX(CountryZonalMapping[ZZZONE],MATCH(1,(CountryZonalMapping[Country Name] ='NPC Country Parcels'!$B225)*(CountryZonalMapping[MATERIAL]=$H$12),0)),Prices!$I:$I,$G225,Prices!$H:$H,"Product NA")&gt;0),0,SUMIFS(Prices!$H:$H,Prices!$D:$D,$H$12,Prices!$B:$B,INDEX(CountryZonalMapping[ZZZONE],MATCH(1,(CountryZonalMapping[Country Name] ='NPC Country Parcels'!$B225)*(CountryZonalMapping[MATERIAL]=$H$12),0)),Prices!$I:$I,$G225)),
IF(OR(COUNTIFS(Prices!$D:$D,$H$12,Prices!$A:$A,$B225,Prices!$I:$I,$G225)=0,COUNTIFS(Prices!$D:$D,$H$12,Prices!$A:$A,$B225,Prices!$I:$I,$G225,Prices!$H:$H,"Product NA")&gt;0),0,SUMIFS(Prices!$H:$H,Prices!$D:$D,$H$12,Prices!$A:$A,$B225,Prices!$I:$I,$G225)))</f>
        <v>0</v>
      </c>
      <c r="J225" s="89">
        <f>IF(OR($C225=0,$E225=0,COUNTIFS(Prices!$D:$D,$H$12,Prices!$A:$A,$B225,Prices!$I:$I,$G225,Prices!$H:$H,"Product NA")&gt;0),0,(H225+(I225*($E225/1000))))</f>
        <v>0</v>
      </c>
      <c r="K225" s="89">
        <f t="shared" si="22"/>
        <v>0</v>
      </c>
      <c r="L225" s="89">
        <f t="shared" si="23"/>
        <v>0</v>
      </c>
      <c r="M225" s="90">
        <f t="shared" si="24"/>
        <v>0</v>
      </c>
      <c r="N225" s="90">
        <f t="shared" si="25"/>
        <v>0</v>
      </c>
    </row>
    <row r="226" spans="2:16" x14ac:dyDescent="0.35">
      <c r="B226" s="87" t="s">
        <v>221</v>
      </c>
      <c r="C226" s="66">
        <v>1</v>
      </c>
      <c r="D226" s="66">
        <v>1</v>
      </c>
      <c r="E226" s="66">
        <v>600</v>
      </c>
      <c r="F226" s="116" t="str">
        <f t="shared" si="20"/>
        <v/>
      </c>
      <c r="G226" s="116" t="str">
        <f t="shared" si="21"/>
        <v>0-1kg</v>
      </c>
      <c r="H226" s="88" cm="1">
        <f t="array" ref="H226">IF(IF(OR(COUNTIFS(Prices!$D:$D,$H$12,Prices!$A:$A,$B226,Prices!$I:$I,$G226)=0,COUNTIFS(Prices!$D:$D,$H$12,Prices!$A:$A,$B226,Prices!$I:$I,$G226,Prices!$G:$G,"Product NA")&gt;0),0,SUMIFS(Prices!$G:$G,Prices!$D:$D,$H$12,Prices!$A:$A,$B226,Prices!$I:$I,$G226)) = 0,
IF(OR(COUNTIFS(Prices!$D:$D,$H$12,Prices!$B:$B,INDEX(CountryZonalMapping[ZZZONE],MATCH(1,(CountryZonalMapping[Country Name] ='NPC Country Parcels'!$B226)*(CountryZonalMapping[MATERIAL]=$H$12),0)),Prices!$I:$I,$G226)=0,COUNTIFS(Prices!$D:$D,$H$12,Prices!$B:$B,INDEX(CountryZonalMapping[ZZZONE],MATCH(1,(CountryZonalMapping[Country Name] ='NPC Country Parcels'!$B226)*(CountryZonalMapping[MATERIAL]=$H$12),0)),Prices!$I:$I,$G226,Prices!$G:$G,"Product NA")&gt;0),0,SUMIFS(Prices!$G:$G,Prices!$D:$D,$H$12,Prices!$B:$B,INDEX(CountryZonalMapping[ZZZONE],MATCH(1,(CountryZonalMapping[Country Name] ='NPC Country Parcels'!$B226)*(CountryZonalMapping[MATERIAL]=$H$12),0)),Prices!$I:$I,$G226)),
IF(OR(COUNTIFS(Prices!$D:$D,$H$12,Prices!$A:$A,$B226,Prices!$I:$I,$G226)=0,COUNTIFS(Prices!$D:$D,$H$12,Prices!$A:$A,$B226,Prices!$I:$I,$G226,Prices!$G:$G,"Product NA")&gt;0),0,SUMIFS(Prices!$G:$G,Prices!$D:$D,$H$12,Prices!$A:$A,$B226,Prices!$I:$I,$G226)))</f>
        <v>73.849999999999994</v>
      </c>
      <c r="I226" s="88" cm="1">
        <f t="array" ref="I226">IF(IF(OR(COUNTIFS(Prices!$D:$D,$H$12,Prices!$A:$A,$B226,Prices!$I:$I,$G226)=0,COUNTIFS(Prices!$D:$D,$H$12,Prices!$A:$A,$B226,Prices!$I:$I,$G226,Prices!$H:$H,"Product NA")&gt;0),0,SUMIFS(Prices!$H:$H,Prices!$D:$D,$H$12,Prices!$A:$A,$B226,Prices!$I:$I,$G226)) = 0,
IF(OR(COUNTIFS(Prices!$D:$D,$H$12,Prices!$B:$B,INDEX(CountryZonalMapping[ZZZONE],MATCH(1,(CountryZonalMapping[Country Name] ='NPC Country Parcels'!$B226)*(CountryZonalMapping[MATERIAL]=$H$12),0)),Prices!$I:$I,$G226)=0,COUNTIFS(Prices!$D:$D,$H$12,Prices!$B:$B,INDEX(CountryZonalMapping[ZZZONE],MATCH(1,(CountryZonalMapping[Country Name] ='NPC Country Parcels'!$B226)*(CountryZonalMapping[MATERIAL]=$H$12),0)),Prices!$I:$I,$G226,Prices!$H:$H,"Product NA")&gt;0),0,SUMIFS(Prices!$H:$H,Prices!$D:$D,$H$12,Prices!$B:$B,INDEX(CountryZonalMapping[ZZZONE],MATCH(1,(CountryZonalMapping[Country Name] ='NPC Country Parcels'!$B226)*(CountryZonalMapping[MATERIAL]=$H$12),0)),Prices!$I:$I,$G226)),
IF(OR(COUNTIFS(Prices!$D:$D,$H$12,Prices!$A:$A,$B226,Prices!$I:$I,$G226)=0,COUNTIFS(Prices!$D:$D,$H$12,Prices!$A:$A,$B226,Prices!$I:$I,$G226,Prices!$H:$H,"Product NA")&gt;0),0,SUMIFS(Prices!$H:$H,Prices!$D:$D,$H$12,Prices!$A:$A,$B226,Prices!$I:$I,$G226)))</f>
        <v>0</v>
      </c>
      <c r="J226" s="89">
        <f>IF(OR($C226=0,$E226=0,COUNTIFS(Prices!$D:$D,$H$12,Prices!$A:$A,$B226,Prices!$I:$I,$G226,Prices!$H:$H,"Product NA")&gt;0),0,(H226+(I226*($E226/1000))))</f>
        <v>73.849999999999994</v>
      </c>
      <c r="K226" s="89">
        <f t="shared" si="22"/>
        <v>8.8619999999999983</v>
      </c>
      <c r="L226" s="89">
        <f t="shared" si="23"/>
        <v>0</v>
      </c>
      <c r="M226" s="90">
        <f t="shared" si="24"/>
        <v>82.711999999999989</v>
      </c>
      <c r="N226" s="90">
        <f t="shared" si="25"/>
        <v>82.711999999999989</v>
      </c>
    </row>
    <row r="227" spans="2:16" x14ac:dyDescent="0.35">
      <c r="B227" s="87" t="s">
        <v>222</v>
      </c>
      <c r="C227" s="66">
        <v>1</v>
      </c>
      <c r="D227" s="66">
        <v>1</v>
      </c>
      <c r="E227" s="66">
        <v>600</v>
      </c>
      <c r="F227" s="116" t="str">
        <f t="shared" si="20"/>
        <v/>
      </c>
      <c r="G227" s="116" t="str">
        <f t="shared" si="21"/>
        <v>0-1kg</v>
      </c>
      <c r="H227" s="88" cm="1">
        <f t="array" ref="H227">IF(IF(OR(COUNTIFS(Prices!$D:$D,$H$12,Prices!$A:$A,$B227,Prices!$I:$I,$G227)=0,COUNTIFS(Prices!$D:$D,$H$12,Prices!$A:$A,$B227,Prices!$I:$I,$G227,Prices!$G:$G,"Product NA")&gt;0),0,SUMIFS(Prices!$G:$G,Prices!$D:$D,$H$12,Prices!$A:$A,$B227,Prices!$I:$I,$G227)) = 0,
IF(OR(COUNTIFS(Prices!$D:$D,$H$12,Prices!$B:$B,INDEX(CountryZonalMapping[ZZZONE],MATCH(1,(CountryZonalMapping[Country Name] ='NPC Country Parcels'!$B227)*(CountryZonalMapping[MATERIAL]=$H$12),0)),Prices!$I:$I,$G227)=0,COUNTIFS(Prices!$D:$D,$H$12,Prices!$B:$B,INDEX(CountryZonalMapping[ZZZONE],MATCH(1,(CountryZonalMapping[Country Name] ='NPC Country Parcels'!$B227)*(CountryZonalMapping[MATERIAL]=$H$12),0)),Prices!$I:$I,$G227,Prices!$G:$G,"Product NA")&gt;0),0,SUMIFS(Prices!$G:$G,Prices!$D:$D,$H$12,Prices!$B:$B,INDEX(CountryZonalMapping[ZZZONE],MATCH(1,(CountryZonalMapping[Country Name] ='NPC Country Parcels'!$B227)*(CountryZonalMapping[MATERIAL]=$H$12),0)),Prices!$I:$I,$G227)),
IF(OR(COUNTIFS(Prices!$D:$D,$H$12,Prices!$A:$A,$B227,Prices!$I:$I,$G227)=0,COUNTIFS(Prices!$D:$D,$H$12,Prices!$A:$A,$B227,Prices!$I:$I,$G227,Prices!$G:$G,"Product NA")&gt;0),0,SUMIFS(Prices!$G:$G,Prices!$D:$D,$H$12,Prices!$A:$A,$B227,Prices!$I:$I,$G227)))</f>
        <v>73.849999999999994</v>
      </c>
      <c r="I227" s="88" cm="1">
        <f t="array" ref="I227">IF(IF(OR(COUNTIFS(Prices!$D:$D,$H$12,Prices!$A:$A,$B227,Prices!$I:$I,$G227)=0,COUNTIFS(Prices!$D:$D,$H$12,Prices!$A:$A,$B227,Prices!$I:$I,$G227,Prices!$H:$H,"Product NA")&gt;0),0,SUMIFS(Prices!$H:$H,Prices!$D:$D,$H$12,Prices!$A:$A,$B227,Prices!$I:$I,$G227)) = 0,
IF(OR(COUNTIFS(Prices!$D:$D,$H$12,Prices!$B:$B,INDEX(CountryZonalMapping[ZZZONE],MATCH(1,(CountryZonalMapping[Country Name] ='NPC Country Parcels'!$B227)*(CountryZonalMapping[MATERIAL]=$H$12),0)),Prices!$I:$I,$G227)=0,COUNTIFS(Prices!$D:$D,$H$12,Prices!$B:$B,INDEX(CountryZonalMapping[ZZZONE],MATCH(1,(CountryZonalMapping[Country Name] ='NPC Country Parcels'!$B227)*(CountryZonalMapping[MATERIAL]=$H$12),0)),Prices!$I:$I,$G227,Prices!$H:$H,"Product NA")&gt;0),0,SUMIFS(Prices!$H:$H,Prices!$D:$D,$H$12,Prices!$B:$B,INDEX(CountryZonalMapping[ZZZONE],MATCH(1,(CountryZonalMapping[Country Name] ='NPC Country Parcels'!$B227)*(CountryZonalMapping[MATERIAL]=$H$12),0)),Prices!$I:$I,$G227)),
IF(OR(COUNTIFS(Prices!$D:$D,$H$12,Prices!$A:$A,$B227,Prices!$I:$I,$G227)=0,COUNTIFS(Prices!$D:$D,$H$12,Prices!$A:$A,$B227,Prices!$I:$I,$G227,Prices!$H:$H,"Product NA")&gt;0),0,SUMIFS(Prices!$H:$H,Prices!$D:$D,$H$12,Prices!$A:$A,$B227,Prices!$I:$I,$G227)))</f>
        <v>0</v>
      </c>
      <c r="J227" s="89">
        <f>IF(OR($C227=0,$E227=0,COUNTIFS(Prices!$D:$D,$H$12,Prices!$A:$A,$B227,Prices!$I:$I,$G227,Prices!$H:$H,"Product NA")&gt;0),0,(H227+(I227*($E227/1000))))</f>
        <v>73.849999999999994</v>
      </c>
      <c r="K227" s="89">
        <f t="shared" si="22"/>
        <v>8.8619999999999983</v>
      </c>
      <c r="L227" s="89">
        <f t="shared" si="23"/>
        <v>0</v>
      </c>
      <c r="M227" s="90">
        <f t="shared" si="24"/>
        <v>82.711999999999989</v>
      </c>
      <c r="N227" s="90">
        <f t="shared" si="25"/>
        <v>82.711999999999989</v>
      </c>
    </row>
    <row r="228" spans="2:16" x14ac:dyDescent="0.35">
      <c r="B228" s="87" t="s">
        <v>223</v>
      </c>
      <c r="C228" s="66">
        <v>1</v>
      </c>
      <c r="D228" s="66">
        <v>1</v>
      </c>
      <c r="E228" s="66">
        <v>600</v>
      </c>
      <c r="F228" s="116" t="str">
        <f t="shared" si="20"/>
        <v/>
      </c>
      <c r="G228" s="116" t="str">
        <f t="shared" si="21"/>
        <v>0-1kg</v>
      </c>
      <c r="H228" s="88" cm="1">
        <f t="array" ref="H228">IF(IF(OR(COUNTIFS(Prices!$D:$D,$H$12,Prices!$A:$A,$B228,Prices!$I:$I,$G228)=0,COUNTIFS(Prices!$D:$D,$H$12,Prices!$A:$A,$B228,Prices!$I:$I,$G228,Prices!$G:$G,"Product NA")&gt;0),0,SUMIFS(Prices!$G:$G,Prices!$D:$D,$H$12,Prices!$A:$A,$B228,Prices!$I:$I,$G228)) = 0,
IF(OR(COUNTIFS(Prices!$D:$D,$H$12,Prices!$B:$B,INDEX(CountryZonalMapping[ZZZONE],MATCH(1,(CountryZonalMapping[Country Name] ='NPC Country Parcels'!$B228)*(CountryZonalMapping[MATERIAL]=$H$12),0)),Prices!$I:$I,$G228)=0,COUNTIFS(Prices!$D:$D,$H$12,Prices!$B:$B,INDEX(CountryZonalMapping[ZZZONE],MATCH(1,(CountryZonalMapping[Country Name] ='NPC Country Parcels'!$B228)*(CountryZonalMapping[MATERIAL]=$H$12),0)),Prices!$I:$I,$G228,Prices!$G:$G,"Product NA")&gt;0),0,SUMIFS(Prices!$G:$G,Prices!$D:$D,$H$12,Prices!$B:$B,INDEX(CountryZonalMapping[ZZZONE],MATCH(1,(CountryZonalMapping[Country Name] ='NPC Country Parcels'!$B228)*(CountryZonalMapping[MATERIAL]=$H$12),0)),Prices!$I:$I,$G228)),
IF(OR(COUNTIFS(Prices!$D:$D,$H$12,Prices!$A:$A,$B228,Prices!$I:$I,$G228)=0,COUNTIFS(Prices!$D:$D,$H$12,Prices!$A:$A,$B228,Prices!$I:$I,$G228,Prices!$G:$G,"Product NA")&gt;0),0,SUMIFS(Prices!$G:$G,Prices!$D:$D,$H$12,Prices!$A:$A,$B228,Prices!$I:$I,$G228)))</f>
        <v>73.849999999999994</v>
      </c>
      <c r="I228" s="88" cm="1">
        <f t="array" ref="I228">IF(IF(OR(COUNTIFS(Prices!$D:$D,$H$12,Prices!$A:$A,$B228,Prices!$I:$I,$G228)=0,COUNTIFS(Prices!$D:$D,$H$12,Prices!$A:$A,$B228,Prices!$I:$I,$G228,Prices!$H:$H,"Product NA")&gt;0),0,SUMIFS(Prices!$H:$H,Prices!$D:$D,$H$12,Prices!$A:$A,$B228,Prices!$I:$I,$G228)) = 0,
IF(OR(COUNTIFS(Prices!$D:$D,$H$12,Prices!$B:$B,INDEX(CountryZonalMapping[ZZZONE],MATCH(1,(CountryZonalMapping[Country Name] ='NPC Country Parcels'!$B228)*(CountryZonalMapping[MATERIAL]=$H$12),0)),Prices!$I:$I,$G228)=0,COUNTIFS(Prices!$D:$D,$H$12,Prices!$B:$B,INDEX(CountryZonalMapping[ZZZONE],MATCH(1,(CountryZonalMapping[Country Name] ='NPC Country Parcels'!$B228)*(CountryZonalMapping[MATERIAL]=$H$12),0)),Prices!$I:$I,$G228,Prices!$H:$H,"Product NA")&gt;0),0,SUMIFS(Prices!$H:$H,Prices!$D:$D,$H$12,Prices!$B:$B,INDEX(CountryZonalMapping[ZZZONE],MATCH(1,(CountryZonalMapping[Country Name] ='NPC Country Parcels'!$B228)*(CountryZonalMapping[MATERIAL]=$H$12),0)),Prices!$I:$I,$G228)),
IF(OR(COUNTIFS(Prices!$D:$D,$H$12,Prices!$A:$A,$B228,Prices!$I:$I,$G228)=0,COUNTIFS(Prices!$D:$D,$H$12,Prices!$A:$A,$B228,Prices!$I:$I,$G228,Prices!$H:$H,"Product NA")&gt;0),0,SUMIFS(Prices!$H:$H,Prices!$D:$D,$H$12,Prices!$A:$A,$B228,Prices!$I:$I,$G228)))</f>
        <v>0</v>
      </c>
      <c r="J228" s="89">
        <f>IF(OR($C228=0,$E228=0,COUNTIFS(Prices!$D:$D,$H$12,Prices!$A:$A,$B228,Prices!$I:$I,$G228,Prices!$H:$H,"Product NA")&gt;0),0,(H228+(I228*($E228/1000))))</f>
        <v>73.849999999999994</v>
      </c>
      <c r="K228" s="89">
        <f t="shared" si="22"/>
        <v>8.8619999999999983</v>
      </c>
      <c r="L228" s="89">
        <f t="shared" si="23"/>
        <v>0</v>
      </c>
      <c r="M228" s="90">
        <f t="shared" si="24"/>
        <v>82.711999999999989</v>
      </c>
      <c r="N228" s="90">
        <f t="shared" si="25"/>
        <v>82.711999999999989</v>
      </c>
    </row>
    <row r="229" spans="2:16" x14ac:dyDescent="0.35">
      <c r="B229" s="87" t="s">
        <v>224</v>
      </c>
      <c r="C229" s="66">
        <v>1</v>
      </c>
      <c r="D229" s="66">
        <v>1</v>
      </c>
      <c r="E229" s="66">
        <v>600</v>
      </c>
      <c r="F229" s="116" t="str">
        <f t="shared" si="20"/>
        <v/>
      </c>
      <c r="G229" s="116" t="str">
        <f t="shared" si="21"/>
        <v>0-1kg</v>
      </c>
      <c r="H229" s="88" cm="1">
        <f t="array" ref="H229">IF(IF(OR(COUNTIFS(Prices!$D:$D,$H$12,Prices!$A:$A,$B229,Prices!$I:$I,$G229)=0,COUNTIFS(Prices!$D:$D,$H$12,Prices!$A:$A,$B229,Prices!$I:$I,$G229,Prices!$G:$G,"Product NA")&gt;0),0,SUMIFS(Prices!$G:$G,Prices!$D:$D,$H$12,Prices!$A:$A,$B229,Prices!$I:$I,$G229)) = 0,
IF(OR(COUNTIFS(Prices!$D:$D,$H$12,Prices!$B:$B,INDEX(CountryZonalMapping[ZZZONE],MATCH(1,(CountryZonalMapping[Country Name] ='NPC Country Parcels'!$B229)*(CountryZonalMapping[MATERIAL]=$H$12),0)),Prices!$I:$I,$G229)=0,COUNTIFS(Prices!$D:$D,$H$12,Prices!$B:$B,INDEX(CountryZonalMapping[ZZZONE],MATCH(1,(CountryZonalMapping[Country Name] ='NPC Country Parcels'!$B229)*(CountryZonalMapping[MATERIAL]=$H$12),0)),Prices!$I:$I,$G229,Prices!$G:$G,"Product NA")&gt;0),0,SUMIFS(Prices!$G:$G,Prices!$D:$D,$H$12,Prices!$B:$B,INDEX(CountryZonalMapping[ZZZONE],MATCH(1,(CountryZonalMapping[Country Name] ='NPC Country Parcels'!$B229)*(CountryZonalMapping[MATERIAL]=$H$12),0)),Prices!$I:$I,$G229)),
IF(OR(COUNTIFS(Prices!$D:$D,$H$12,Prices!$A:$A,$B229,Prices!$I:$I,$G229)=0,COUNTIFS(Prices!$D:$D,$H$12,Prices!$A:$A,$B229,Prices!$I:$I,$G229,Prices!$G:$G,"Product NA")&gt;0),0,SUMIFS(Prices!$G:$G,Prices!$D:$D,$H$12,Prices!$A:$A,$B229,Prices!$I:$I,$G229)))</f>
        <v>60.62</v>
      </c>
      <c r="I229" s="88" cm="1">
        <f t="array" ref="I229">IF(IF(OR(COUNTIFS(Prices!$D:$D,$H$12,Prices!$A:$A,$B229,Prices!$I:$I,$G229)=0,COUNTIFS(Prices!$D:$D,$H$12,Prices!$A:$A,$B229,Prices!$I:$I,$G229,Prices!$H:$H,"Product NA")&gt;0),0,SUMIFS(Prices!$H:$H,Prices!$D:$D,$H$12,Prices!$A:$A,$B229,Prices!$I:$I,$G229)) = 0,
IF(OR(COUNTIFS(Prices!$D:$D,$H$12,Prices!$B:$B,INDEX(CountryZonalMapping[ZZZONE],MATCH(1,(CountryZonalMapping[Country Name] ='NPC Country Parcels'!$B229)*(CountryZonalMapping[MATERIAL]=$H$12),0)),Prices!$I:$I,$G229)=0,COUNTIFS(Prices!$D:$D,$H$12,Prices!$B:$B,INDEX(CountryZonalMapping[ZZZONE],MATCH(1,(CountryZonalMapping[Country Name] ='NPC Country Parcels'!$B229)*(CountryZonalMapping[MATERIAL]=$H$12),0)),Prices!$I:$I,$G229,Prices!$H:$H,"Product NA")&gt;0),0,SUMIFS(Prices!$H:$H,Prices!$D:$D,$H$12,Prices!$B:$B,INDEX(CountryZonalMapping[ZZZONE],MATCH(1,(CountryZonalMapping[Country Name] ='NPC Country Parcels'!$B229)*(CountryZonalMapping[MATERIAL]=$H$12),0)),Prices!$I:$I,$G229)),
IF(OR(COUNTIFS(Prices!$D:$D,$H$12,Prices!$A:$A,$B229,Prices!$I:$I,$G229)=0,COUNTIFS(Prices!$D:$D,$H$12,Prices!$A:$A,$B229,Prices!$I:$I,$G229,Prices!$H:$H,"Product NA")&gt;0),0,SUMIFS(Prices!$H:$H,Prices!$D:$D,$H$12,Prices!$A:$A,$B229,Prices!$I:$I,$G229)))</f>
        <v>0</v>
      </c>
      <c r="J229" s="89">
        <f>IF(OR($C229=0,$E229=0,COUNTIFS(Prices!$D:$D,$H$12,Prices!$A:$A,$B229,Prices!$I:$I,$G229,Prices!$H:$H,"Product NA")&gt;0),0,(H229+(I229*($E229/1000))))</f>
        <v>60.62</v>
      </c>
      <c r="K229" s="89">
        <f t="shared" si="22"/>
        <v>7.2743999999999991</v>
      </c>
      <c r="L229" s="89">
        <f t="shared" si="23"/>
        <v>0</v>
      </c>
      <c r="M229" s="90">
        <f t="shared" si="24"/>
        <v>67.89439999999999</v>
      </c>
      <c r="N229" s="90">
        <f t="shared" si="25"/>
        <v>67.89439999999999</v>
      </c>
    </row>
    <row r="230" spans="2:16" x14ac:dyDescent="0.35">
      <c r="B230" s="87" t="s">
        <v>225</v>
      </c>
      <c r="C230" s="66">
        <v>1</v>
      </c>
      <c r="D230" s="66">
        <v>1</v>
      </c>
      <c r="E230" s="66">
        <v>600</v>
      </c>
      <c r="F230" s="116" t="str">
        <f t="shared" si="20"/>
        <v/>
      </c>
      <c r="G230" s="116" t="str">
        <f t="shared" si="21"/>
        <v>0-1kg</v>
      </c>
      <c r="H230" s="88" cm="1">
        <f t="array" ref="H230">IF(IF(OR(COUNTIFS(Prices!$D:$D,$H$12,Prices!$A:$A,$B230,Prices!$I:$I,$G230)=0,COUNTIFS(Prices!$D:$D,$H$12,Prices!$A:$A,$B230,Prices!$I:$I,$G230,Prices!$G:$G,"Product NA")&gt;0),0,SUMIFS(Prices!$G:$G,Prices!$D:$D,$H$12,Prices!$A:$A,$B230,Prices!$I:$I,$G230)) = 0,
IF(OR(COUNTIFS(Prices!$D:$D,$H$12,Prices!$B:$B,INDEX(CountryZonalMapping[ZZZONE],MATCH(1,(CountryZonalMapping[Country Name] ='NPC Country Parcels'!$B230)*(CountryZonalMapping[MATERIAL]=$H$12),0)),Prices!$I:$I,$G230)=0,COUNTIFS(Prices!$D:$D,$H$12,Prices!$B:$B,INDEX(CountryZonalMapping[ZZZONE],MATCH(1,(CountryZonalMapping[Country Name] ='NPC Country Parcels'!$B230)*(CountryZonalMapping[MATERIAL]=$H$12),0)),Prices!$I:$I,$G230,Prices!$G:$G,"Product NA")&gt;0),0,SUMIFS(Prices!$G:$G,Prices!$D:$D,$H$12,Prices!$B:$B,INDEX(CountryZonalMapping[ZZZONE],MATCH(1,(CountryZonalMapping[Country Name] ='NPC Country Parcels'!$B230)*(CountryZonalMapping[MATERIAL]=$H$12),0)),Prices!$I:$I,$G230)),
IF(OR(COUNTIFS(Prices!$D:$D,$H$12,Prices!$A:$A,$B230,Prices!$I:$I,$G230)=0,COUNTIFS(Prices!$D:$D,$H$12,Prices!$A:$A,$B230,Prices!$I:$I,$G230,Prices!$G:$G,"Product NA")&gt;0),0,SUMIFS(Prices!$G:$G,Prices!$D:$D,$H$12,Prices!$A:$A,$B230,Prices!$I:$I,$G230)))</f>
        <v>73.849999999999994</v>
      </c>
      <c r="I230" s="88" cm="1">
        <f t="array" ref="I230">IF(IF(OR(COUNTIFS(Prices!$D:$D,$H$12,Prices!$A:$A,$B230,Prices!$I:$I,$G230)=0,COUNTIFS(Prices!$D:$D,$H$12,Prices!$A:$A,$B230,Prices!$I:$I,$G230,Prices!$H:$H,"Product NA")&gt;0),0,SUMIFS(Prices!$H:$H,Prices!$D:$D,$H$12,Prices!$A:$A,$B230,Prices!$I:$I,$G230)) = 0,
IF(OR(COUNTIFS(Prices!$D:$D,$H$12,Prices!$B:$B,INDEX(CountryZonalMapping[ZZZONE],MATCH(1,(CountryZonalMapping[Country Name] ='NPC Country Parcels'!$B230)*(CountryZonalMapping[MATERIAL]=$H$12),0)),Prices!$I:$I,$G230)=0,COUNTIFS(Prices!$D:$D,$H$12,Prices!$B:$B,INDEX(CountryZonalMapping[ZZZONE],MATCH(1,(CountryZonalMapping[Country Name] ='NPC Country Parcels'!$B230)*(CountryZonalMapping[MATERIAL]=$H$12),0)),Prices!$I:$I,$G230,Prices!$H:$H,"Product NA")&gt;0),0,SUMIFS(Prices!$H:$H,Prices!$D:$D,$H$12,Prices!$B:$B,INDEX(CountryZonalMapping[ZZZONE],MATCH(1,(CountryZonalMapping[Country Name] ='NPC Country Parcels'!$B230)*(CountryZonalMapping[MATERIAL]=$H$12),0)),Prices!$I:$I,$G230)),
IF(OR(COUNTIFS(Prices!$D:$D,$H$12,Prices!$A:$A,$B230,Prices!$I:$I,$G230)=0,COUNTIFS(Prices!$D:$D,$H$12,Prices!$A:$A,$B230,Prices!$I:$I,$G230,Prices!$H:$H,"Product NA")&gt;0),0,SUMIFS(Prices!$H:$H,Prices!$D:$D,$H$12,Prices!$A:$A,$B230,Prices!$I:$I,$G230)))</f>
        <v>0</v>
      </c>
      <c r="J230" s="89">
        <f>IF(OR($C230=0,$E230=0,COUNTIFS(Prices!$D:$D,$H$12,Prices!$A:$A,$B230,Prices!$I:$I,$G230,Prices!$H:$H,"Product NA")&gt;0),0,(H230+(I230*($E230/1000))))</f>
        <v>73.849999999999994</v>
      </c>
      <c r="K230" s="89">
        <f t="shared" si="22"/>
        <v>8.8619999999999983</v>
      </c>
      <c r="L230" s="89">
        <f t="shared" si="23"/>
        <v>0</v>
      </c>
      <c r="M230" s="90">
        <f t="shared" si="24"/>
        <v>82.711999999999989</v>
      </c>
      <c r="N230" s="90">
        <f t="shared" si="25"/>
        <v>82.711999999999989</v>
      </c>
    </row>
    <row r="231" spans="2:16" x14ac:dyDescent="0.35">
      <c r="B231" s="87" t="s">
        <v>226</v>
      </c>
      <c r="C231" s="66">
        <v>1</v>
      </c>
      <c r="D231" s="66">
        <v>1</v>
      </c>
      <c r="E231" s="66">
        <v>600</v>
      </c>
      <c r="F231" s="116" t="str">
        <f t="shared" si="20"/>
        <v/>
      </c>
      <c r="G231" s="116" t="str">
        <f t="shared" si="21"/>
        <v>0-1kg</v>
      </c>
      <c r="H231" s="88" cm="1">
        <f t="array" ref="H231">IF(IF(OR(COUNTIFS(Prices!$D:$D,$H$12,Prices!$A:$A,$B231,Prices!$I:$I,$G231)=0,COUNTIFS(Prices!$D:$D,$H$12,Prices!$A:$A,$B231,Prices!$I:$I,$G231,Prices!$G:$G,"Product NA")&gt;0),0,SUMIFS(Prices!$G:$G,Prices!$D:$D,$H$12,Prices!$A:$A,$B231,Prices!$I:$I,$G231)) = 0,
IF(OR(COUNTIFS(Prices!$D:$D,$H$12,Prices!$B:$B,INDEX(CountryZonalMapping[ZZZONE],MATCH(1,(CountryZonalMapping[Country Name] ='NPC Country Parcels'!$B231)*(CountryZonalMapping[MATERIAL]=$H$12),0)),Prices!$I:$I,$G231)=0,COUNTIFS(Prices!$D:$D,$H$12,Prices!$B:$B,INDEX(CountryZonalMapping[ZZZONE],MATCH(1,(CountryZonalMapping[Country Name] ='NPC Country Parcels'!$B231)*(CountryZonalMapping[MATERIAL]=$H$12),0)),Prices!$I:$I,$G231,Prices!$G:$G,"Product NA")&gt;0),0,SUMIFS(Prices!$G:$G,Prices!$D:$D,$H$12,Prices!$B:$B,INDEX(CountryZonalMapping[ZZZONE],MATCH(1,(CountryZonalMapping[Country Name] ='NPC Country Parcels'!$B231)*(CountryZonalMapping[MATERIAL]=$H$12),0)),Prices!$I:$I,$G231)),
IF(OR(COUNTIFS(Prices!$D:$D,$H$12,Prices!$A:$A,$B231,Prices!$I:$I,$G231)=0,COUNTIFS(Prices!$D:$D,$H$12,Prices!$A:$A,$B231,Prices!$I:$I,$G231,Prices!$G:$G,"Product NA")&gt;0),0,SUMIFS(Prices!$G:$G,Prices!$D:$D,$H$12,Prices!$A:$A,$B231,Prices!$I:$I,$G231)))</f>
        <v>21.03</v>
      </c>
      <c r="I231" s="88" cm="1">
        <f t="array" ref="I231">IF(IF(OR(COUNTIFS(Prices!$D:$D,$H$12,Prices!$A:$A,$B231,Prices!$I:$I,$G231)=0,COUNTIFS(Prices!$D:$D,$H$12,Prices!$A:$A,$B231,Prices!$I:$I,$G231,Prices!$H:$H,"Product NA")&gt;0),0,SUMIFS(Prices!$H:$H,Prices!$D:$D,$H$12,Prices!$A:$A,$B231,Prices!$I:$I,$G231)) = 0,
IF(OR(COUNTIFS(Prices!$D:$D,$H$12,Prices!$B:$B,INDEX(CountryZonalMapping[ZZZONE],MATCH(1,(CountryZonalMapping[Country Name] ='NPC Country Parcels'!$B231)*(CountryZonalMapping[MATERIAL]=$H$12),0)),Prices!$I:$I,$G231)=0,COUNTIFS(Prices!$D:$D,$H$12,Prices!$B:$B,INDEX(CountryZonalMapping[ZZZONE],MATCH(1,(CountryZonalMapping[Country Name] ='NPC Country Parcels'!$B231)*(CountryZonalMapping[MATERIAL]=$H$12),0)),Prices!$I:$I,$G231,Prices!$H:$H,"Product NA")&gt;0),0,SUMIFS(Prices!$H:$H,Prices!$D:$D,$H$12,Prices!$B:$B,INDEX(CountryZonalMapping[ZZZONE],MATCH(1,(CountryZonalMapping[Country Name] ='NPC Country Parcels'!$B231)*(CountryZonalMapping[MATERIAL]=$H$12),0)),Prices!$I:$I,$G231)),
IF(OR(COUNTIFS(Prices!$D:$D,$H$12,Prices!$A:$A,$B231,Prices!$I:$I,$G231)=0,COUNTIFS(Prices!$D:$D,$H$12,Prices!$A:$A,$B231,Prices!$I:$I,$G231,Prices!$H:$H,"Product NA")&gt;0),0,SUMIFS(Prices!$H:$H,Prices!$D:$D,$H$12,Prices!$A:$A,$B231,Prices!$I:$I,$G231)))</f>
        <v>0</v>
      </c>
      <c r="J231" s="89">
        <f>IF(OR($C231=0,$E231=0,COUNTIFS(Prices!$D:$D,$H$12,Prices!$A:$A,$B231,Prices!$I:$I,$G231,Prices!$H:$H,"Product NA")&gt;0),0,(H231+(I231*($E231/1000))))</f>
        <v>21.03</v>
      </c>
      <c r="K231" s="89">
        <f t="shared" si="22"/>
        <v>2.5236000000000001</v>
      </c>
      <c r="L231" s="89">
        <f t="shared" si="23"/>
        <v>0</v>
      </c>
      <c r="M231" s="90">
        <f t="shared" si="24"/>
        <v>23.553600000000003</v>
      </c>
      <c r="N231" s="90">
        <f t="shared" si="25"/>
        <v>23.553600000000003</v>
      </c>
      <c r="P231" s="116"/>
    </row>
    <row r="232" spans="2:16" x14ac:dyDescent="0.35">
      <c r="B232" s="87" t="s">
        <v>227</v>
      </c>
      <c r="C232" s="66">
        <v>1</v>
      </c>
      <c r="D232" s="66">
        <v>1</v>
      </c>
      <c r="E232" s="66">
        <v>600</v>
      </c>
      <c r="F232" s="116" t="str">
        <f t="shared" si="20"/>
        <v/>
      </c>
      <c r="G232" s="116" t="str">
        <f t="shared" si="21"/>
        <v>0-1kg</v>
      </c>
      <c r="H232" s="88" cm="1">
        <f t="array" ref="H232">IF(IF(OR(COUNTIFS(Prices!$D:$D,$H$12,Prices!$A:$A,$B232,Prices!$I:$I,$G232)=0,COUNTIFS(Prices!$D:$D,$H$12,Prices!$A:$A,$B232,Prices!$I:$I,$G232,Prices!$G:$G,"Product NA")&gt;0),0,SUMIFS(Prices!$G:$G,Prices!$D:$D,$H$12,Prices!$A:$A,$B232,Prices!$I:$I,$G232)) = 0,
IF(OR(COUNTIFS(Prices!$D:$D,$H$12,Prices!$B:$B,INDEX(CountryZonalMapping[ZZZONE],MATCH(1,(CountryZonalMapping[Country Name] ='NPC Country Parcels'!$B232)*(CountryZonalMapping[MATERIAL]=$H$12),0)),Prices!$I:$I,$G232)=0,COUNTIFS(Prices!$D:$D,$H$12,Prices!$B:$B,INDEX(CountryZonalMapping[ZZZONE],MATCH(1,(CountryZonalMapping[Country Name] ='NPC Country Parcels'!$B232)*(CountryZonalMapping[MATERIAL]=$H$12),0)),Prices!$I:$I,$G232,Prices!$G:$G,"Product NA")&gt;0),0,SUMIFS(Prices!$G:$G,Prices!$D:$D,$H$12,Prices!$B:$B,INDEX(CountryZonalMapping[ZZZONE],MATCH(1,(CountryZonalMapping[Country Name] ='NPC Country Parcels'!$B232)*(CountryZonalMapping[MATERIAL]=$H$12),0)),Prices!$I:$I,$G232)),
IF(OR(COUNTIFS(Prices!$D:$D,$H$12,Prices!$A:$A,$B232,Prices!$I:$I,$G232)=0,COUNTIFS(Prices!$D:$D,$H$12,Prices!$A:$A,$B232,Prices!$I:$I,$G232,Prices!$G:$G,"Product NA")&gt;0),0,SUMIFS(Prices!$G:$G,Prices!$D:$D,$H$12,Prices!$A:$A,$B232,Prices!$I:$I,$G232)))</f>
        <v>70.98</v>
      </c>
      <c r="I232" s="88" cm="1">
        <f t="array" ref="I232">IF(IF(OR(COUNTIFS(Prices!$D:$D,$H$12,Prices!$A:$A,$B232,Prices!$I:$I,$G232)=0,COUNTIFS(Prices!$D:$D,$H$12,Prices!$A:$A,$B232,Prices!$I:$I,$G232,Prices!$H:$H,"Product NA")&gt;0),0,SUMIFS(Prices!$H:$H,Prices!$D:$D,$H$12,Prices!$A:$A,$B232,Prices!$I:$I,$G232)) = 0,
IF(OR(COUNTIFS(Prices!$D:$D,$H$12,Prices!$B:$B,INDEX(CountryZonalMapping[ZZZONE],MATCH(1,(CountryZonalMapping[Country Name] ='NPC Country Parcels'!$B232)*(CountryZonalMapping[MATERIAL]=$H$12),0)),Prices!$I:$I,$G232)=0,COUNTIFS(Prices!$D:$D,$H$12,Prices!$B:$B,INDEX(CountryZonalMapping[ZZZONE],MATCH(1,(CountryZonalMapping[Country Name] ='NPC Country Parcels'!$B232)*(CountryZonalMapping[MATERIAL]=$H$12),0)),Prices!$I:$I,$G232,Prices!$H:$H,"Product NA")&gt;0),0,SUMIFS(Prices!$H:$H,Prices!$D:$D,$H$12,Prices!$B:$B,INDEX(CountryZonalMapping[ZZZONE],MATCH(1,(CountryZonalMapping[Country Name] ='NPC Country Parcels'!$B232)*(CountryZonalMapping[MATERIAL]=$H$12),0)),Prices!$I:$I,$G232)),
IF(OR(COUNTIFS(Prices!$D:$D,$H$12,Prices!$A:$A,$B232,Prices!$I:$I,$G232)=0,COUNTIFS(Prices!$D:$D,$H$12,Prices!$A:$A,$B232,Prices!$I:$I,$G232,Prices!$H:$H,"Product NA")&gt;0),0,SUMIFS(Prices!$H:$H,Prices!$D:$D,$H$12,Prices!$A:$A,$B232,Prices!$I:$I,$G232)))</f>
        <v>0</v>
      </c>
      <c r="J232" s="89">
        <f>IF(OR($C232=0,$E232=0,COUNTIFS(Prices!$D:$D,$H$12,Prices!$A:$A,$B232,Prices!$I:$I,$G232,Prices!$H:$H,"Product NA")&gt;0),0,(H232+(I232*($E232/1000))))</f>
        <v>70.98</v>
      </c>
      <c r="K232" s="89">
        <f t="shared" si="22"/>
        <v>8.5175999999999998</v>
      </c>
      <c r="L232" s="89">
        <f t="shared" si="23"/>
        <v>0</v>
      </c>
      <c r="M232" s="90">
        <f t="shared" si="24"/>
        <v>79.497600000000006</v>
      </c>
      <c r="N232" s="90">
        <f t="shared" si="25"/>
        <v>79.497600000000006</v>
      </c>
    </row>
    <row r="233" spans="2:16" x14ac:dyDescent="0.35">
      <c r="B233" s="87" t="s">
        <v>228</v>
      </c>
      <c r="C233" s="66">
        <v>1</v>
      </c>
      <c r="D233" s="66">
        <v>1</v>
      </c>
      <c r="E233" s="66">
        <v>600</v>
      </c>
      <c r="F233" s="116" t="str">
        <f t="shared" si="20"/>
        <v/>
      </c>
      <c r="G233" s="116" t="str">
        <f t="shared" si="21"/>
        <v>0-1kg</v>
      </c>
      <c r="H233" s="88" cm="1">
        <f t="array" ref="H233">IF(IF(OR(COUNTIFS(Prices!$D:$D,$H$12,Prices!$A:$A,$B233,Prices!$I:$I,$G233)=0,COUNTIFS(Prices!$D:$D,$H$12,Prices!$A:$A,$B233,Prices!$I:$I,$G233,Prices!$G:$G,"Product NA")&gt;0),0,SUMIFS(Prices!$G:$G,Prices!$D:$D,$H$12,Prices!$A:$A,$B233,Prices!$I:$I,$G233)) = 0,
IF(OR(COUNTIFS(Prices!$D:$D,$H$12,Prices!$B:$B,INDEX(CountryZonalMapping[ZZZONE],MATCH(1,(CountryZonalMapping[Country Name] ='NPC Country Parcels'!$B233)*(CountryZonalMapping[MATERIAL]=$H$12),0)),Prices!$I:$I,$G233)=0,COUNTIFS(Prices!$D:$D,$H$12,Prices!$B:$B,INDEX(CountryZonalMapping[ZZZONE],MATCH(1,(CountryZonalMapping[Country Name] ='NPC Country Parcels'!$B233)*(CountryZonalMapping[MATERIAL]=$H$12),0)),Prices!$I:$I,$G233,Prices!$G:$G,"Product NA")&gt;0),0,SUMIFS(Prices!$G:$G,Prices!$D:$D,$H$12,Prices!$B:$B,INDEX(CountryZonalMapping[ZZZONE],MATCH(1,(CountryZonalMapping[Country Name] ='NPC Country Parcels'!$B233)*(CountryZonalMapping[MATERIAL]=$H$12),0)),Prices!$I:$I,$G233)),
IF(OR(COUNTIFS(Prices!$D:$D,$H$12,Prices!$A:$A,$B233,Prices!$I:$I,$G233)=0,COUNTIFS(Prices!$D:$D,$H$12,Prices!$A:$A,$B233,Prices!$I:$I,$G233,Prices!$G:$G,"Product NA")&gt;0),0,SUMIFS(Prices!$G:$G,Prices!$D:$D,$H$12,Prices!$A:$A,$B233,Prices!$I:$I,$G233)))</f>
        <v>73.849999999999994</v>
      </c>
      <c r="I233" s="88" cm="1">
        <f t="array" ref="I233">IF(IF(OR(COUNTIFS(Prices!$D:$D,$H$12,Prices!$A:$A,$B233,Prices!$I:$I,$G233)=0,COUNTIFS(Prices!$D:$D,$H$12,Prices!$A:$A,$B233,Prices!$I:$I,$G233,Prices!$H:$H,"Product NA")&gt;0),0,SUMIFS(Prices!$H:$H,Prices!$D:$D,$H$12,Prices!$A:$A,$B233,Prices!$I:$I,$G233)) = 0,
IF(OR(COUNTIFS(Prices!$D:$D,$H$12,Prices!$B:$B,INDEX(CountryZonalMapping[ZZZONE],MATCH(1,(CountryZonalMapping[Country Name] ='NPC Country Parcels'!$B233)*(CountryZonalMapping[MATERIAL]=$H$12),0)),Prices!$I:$I,$G233)=0,COUNTIFS(Prices!$D:$D,$H$12,Prices!$B:$B,INDEX(CountryZonalMapping[ZZZONE],MATCH(1,(CountryZonalMapping[Country Name] ='NPC Country Parcels'!$B233)*(CountryZonalMapping[MATERIAL]=$H$12),0)),Prices!$I:$I,$G233,Prices!$H:$H,"Product NA")&gt;0),0,SUMIFS(Prices!$H:$H,Prices!$D:$D,$H$12,Prices!$B:$B,INDEX(CountryZonalMapping[ZZZONE],MATCH(1,(CountryZonalMapping[Country Name] ='NPC Country Parcels'!$B233)*(CountryZonalMapping[MATERIAL]=$H$12),0)),Prices!$I:$I,$G233)),
IF(OR(COUNTIFS(Prices!$D:$D,$H$12,Prices!$A:$A,$B233,Prices!$I:$I,$G233)=0,COUNTIFS(Prices!$D:$D,$H$12,Prices!$A:$A,$B233,Prices!$I:$I,$G233,Prices!$H:$H,"Product NA")&gt;0),0,SUMIFS(Prices!$H:$H,Prices!$D:$D,$H$12,Prices!$A:$A,$B233,Prices!$I:$I,$G233)))</f>
        <v>0</v>
      </c>
      <c r="J233" s="89">
        <f>IF(OR($C233=0,$E233=0,COUNTIFS(Prices!$D:$D,$H$12,Prices!$A:$A,$B233,Prices!$I:$I,$G233,Prices!$H:$H,"Product NA")&gt;0),0,(H233+(I233*($E233/1000))))</f>
        <v>73.849999999999994</v>
      </c>
      <c r="K233" s="89">
        <f t="shared" si="22"/>
        <v>8.8619999999999983</v>
      </c>
      <c r="L233" s="89">
        <f t="shared" si="23"/>
        <v>0</v>
      </c>
      <c r="M233" s="90">
        <f t="shared" si="24"/>
        <v>82.711999999999989</v>
      </c>
      <c r="N233" s="90">
        <f t="shared" si="25"/>
        <v>82.711999999999989</v>
      </c>
    </row>
    <row r="234" spans="2:16" x14ac:dyDescent="0.35">
      <c r="B234" s="87" t="s">
        <v>229</v>
      </c>
      <c r="C234" s="66">
        <v>1</v>
      </c>
      <c r="D234" s="66">
        <v>1</v>
      </c>
      <c r="E234" s="66">
        <v>600</v>
      </c>
      <c r="F234" s="116" t="str">
        <f t="shared" si="20"/>
        <v/>
      </c>
      <c r="G234" s="116" t="str">
        <f t="shared" si="21"/>
        <v>0-1kg</v>
      </c>
      <c r="H234" s="88" cm="1">
        <f t="array" ref="H234">IF(IF(OR(COUNTIFS(Prices!$D:$D,$H$12,Prices!$A:$A,$B234,Prices!$I:$I,$G234)=0,COUNTIFS(Prices!$D:$D,$H$12,Prices!$A:$A,$B234,Prices!$I:$I,$G234,Prices!$G:$G,"Product NA")&gt;0),0,SUMIFS(Prices!$G:$G,Prices!$D:$D,$H$12,Prices!$A:$A,$B234,Prices!$I:$I,$G234)) = 0,
IF(OR(COUNTIFS(Prices!$D:$D,$H$12,Prices!$B:$B,INDEX(CountryZonalMapping[ZZZONE],MATCH(1,(CountryZonalMapping[Country Name] ='NPC Country Parcels'!$B234)*(CountryZonalMapping[MATERIAL]=$H$12),0)),Prices!$I:$I,$G234)=0,COUNTIFS(Prices!$D:$D,$H$12,Prices!$B:$B,INDEX(CountryZonalMapping[ZZZONE],MATCH(1,(CountryZonalMapping[Country Name] ='NPC Country Parcels'!$B234)*(CountryZonalMapping[MATERIAL]=$H$12),0)),Prices!$I:$I,$G234,Prices!$G:$G,"Product NA")&gt;0),0,SUMIFS(Prices!$G:$G,Prices!$D:$D,$H$12,Prices!$B:$B,INDEX(CountryZonalMapping[ZZZONE],MATCH(1,(CountryZonalMapping[Country Name] ='NPC Country Parcels'!$B234)*(CountryZonalMapping[MATERIAL]=$H$12),0)),Prices!$I:$I,$G234)),
IF(OR(COUNTIFS(Prices!$D:$D,$H$12,Prices!$A:$A,$B234,Prices!$I:$I,$G234)=0,COUNTIFS(Prices!$D:$D,$H$12,Prices!$A:$A,$B234,Prices!$I:$I,$G234,Prices!$G:$G,"Product NA")&gt;0),0,SUMIFS(Prices!$G:$G,Prices!$D:$D,$H$12,Prices!$A:$A,$B234,Prices!$I:$I,$G234)))</f>
        <v>18.05</v>
      </c>
      <c r="I234" s="88" cm="1">
        <f t="array" ref="I234">IF(IF(OR(COUNTIFS(Prices!$D:$D,$H$12,Prices!$A:$A,$B234,Prices!$I:$I,$G234)=0,COUNTIFS(Prices!$D:$D,$H$12,Prices!$A:$A,$B234,Prices!$I:$I,$G234,Prices!$H:$H,"Product NA")&gt;0),0,SUMIFS(Prices!$H:$H,Prices!$D:$D,$H$12,Prices!$A:$A,$B234,Prices!$I:$I,$G234)) = 0,
IF(OR(COUNTIFS(Prices!$D:$D,$H$12,Prices!$B:$B,INDEX(CountryZonalMapping[ZZZONE],MATCH(1,(CountryZonalMapping[Country Name] ='NPC Country Parcels'!$B234)*(CountryZonalMapping[MATERIAL]=$H$12),0)),Prices!$I:$I,$G234)=0,COUNTIFS(Prices!$D:$D,$H$12,Prices!$B:$B,INDEX(CountryZonalMapping[ZZZONE],MATCH(1,(CountryZonalMapping[Country Name] ='NPC Country Parcels'!$B234)*(CountryZonalMapping[MATERIAL]=$H$12),0)),Prices!$I:$I,$G234,Prices!$H:$H,"Product NA")&gt;0),0,SUMIFS(Prices!$H:$H,Prices!$D:$D,$H$12,Prices!$B:$B,INDEX(CountryZonalMapping[ZZZONE],MATCH(1,(CountryZonalMapping[Country Name] ='NPC Country Parcels'!$B234)*(CountryZonalMapping[MATERIAL]=$H$12),0)),Prices!$I:$I,$G234)),
IF(OR(COUNTIFS(Prices!$D:$D,$H$12,Prices!$A:$A,$B234,Prices!$I:$I,$G234)=0,COUNTIFS(Prices!$D:$D,$H$12,Prices!$A:$A,$B234,Prices!$I:$I,$G234,Prices!$H:$H,"Product NA")&gt;0),0,SUMIFS(Prices!$H:$H,Prices!$D:$D,$H$12,Prices!$A:$A,$B234,Prices!$I:$I,$G234)))</f>
        <v>0</v>
      </c>
      <c r="J234" s="89">
        <f>IF(OR($C234=0,$E234=0,COUNTIFS(Prices!$D:$D,$H$12,Prices!$A:$A,$B234,Prices!$I:$I,$G234,Prices!$H:$H,"Product NA")&gt;0),0,(H234+(I234*($E234/1000))))</f>
        <v>18.05</v>
      </c>
      <c r="K234" s="89">
        <f t="shared" si="22"/>
        <v>2.1659999999999999</v>
      </c>
      <c r="L234" s="89">
        <f t="shared" si="23"/>
        <v>0</v>
      </c>
      <c r="M234" s="90">
        <f t="shared" si="24"/>
        <v>20.216000000000001</v>
      </c>
      <c r="N234" s="90">
        <f t="shared" si="25"/>
        <v>20.216000000000001</v>
      </c>
    </row>
    <row r="235" spans="2:16" x14ac:dyDescent="0.35">
      <c r="B235" s="87" t="s">
        <v>230</v>
      </c>
      <c r="C235" s="66">
        <v>1</v>
      </c>
      <c r="D235" s="66">
        <v>1</v>
      </c>
      <c r="E235" s="66">
        <v>600</v>
      </c>
      <c r="F235" s="116" t="str">
        <f t="shared" si="20"/>
        <v/>
      </c>
      <c r="G235" s="116" t="str">
        <f t="shared" si="21"/>
        <v>0-1kg</v>
      </c>
      <c r="H235" s="88" cm="1">
        <f t="array" ref="H235">IF(IF(OR(COUNTIFS(Prices!$D:$D,$H$12,Prices!$A:$A,$B235,Prices!$I:$I,$G235)=0,COUNTIFS(Prices!$D:$D,$H$12,Prices!$A:$A,$B235,Prices!$I:$I,$G235,Prices!$G:$G,"Product NA")&gt;0),0,SUMIFS(Prices!$G:$G,Prices!$D:$D,$H$12,Prices!$A:$A,$B235,Prices!$I:$I,$G235)) = 0,
IF(OR(COUNTIFS(Prices!$D:$D,$H$12,Prices!$B:$B,INDEX(CountryZonalMapping[ZZZONE],MATCH(1,(CountryZonalMapping[Country Name] ='NPC Country Parcels'!$B235)*(CountryZonalMapping[MATERIAL]=$H$12),0)),Prices!$I:$I,$G235)=0,COUNTIFS(Prices!$D:$D,$H$12,Prices!$B:$B,INDEX(CountryZonalMapping[ZZZONE],MATCH(1,(CountryZonalMapping[Country Name] ='NPC Country Parcels'!$B235)*(CountryZonalMapping[MATERIAL]=$H$12),0)),Prices!$I:$I,$G235,Prices!$G:$G,"Product NA")&gt;0),0,SUMIFS(Prices!$G:$G,Prices!$D:$D,$H$12,Prices!$B:$B,INDEX(CountryZonalMapping[ZZZONE],MATCH(1,(CountryZonalMapping[Country Name] ='NPC Country Parcels'!$B235)*(CountryZonalMapping[MATERIAL]=$H$12),0)),Prices!$I:$I,$G235)),
IF(OR(COUNTIFS(Prices!$D:$D,$H$12,Prices!$A:$A,$B235,Prices!$I:$I,$G235)=0,COUNTIFS(Prices!$D:$D,$H$12,Prices!$A:$A,$B235,Prices!$I:$I,$G235,Prices!$G:$G,"Product NA")&gt;0),0,SUMIFS(Prices!$G:$G,Prices!$D:$D,$H$12,Prices!$A:$A,$B235,Prices!$I:$I,$G235)))</f>
        <v>73.849999999999994</v>
      </c>
      <c r="I235" s="88" cm="1">
        <f t="array" ref="I235">IF(IF(OR(COUNTIFS(Prices!$D:$D,$H$12,Prices!$A:$A,$B235,Prices!$I:$I,$G235)=0,COUNTIFS(Prices!$D:$D,$H$12,Prices!$A:$A,$B235,Prices!$I:$I,$G235,Prices!$H:$H,"Product NA")&gt;0),0,SUMIFS(Prices!$H:$H,Prices!$D:$D,$H$12,Prices!$A:$A,$B235,Prices!$I:$I,$G235)) = 0,
IF(OR(COUNTIFS(Prices!$D:$D,$H$12,Prices!$B:$B,INDEX(CountryZonalMapping[ZZZONE],MATCH(1,(CountryZonalMapping[Country Name] ='NPC Country Parcels'!$B235)*(CountryZonalMapping[MATERIAL]=$H$12),0)),Prices!$I:$I,$G235)=0,COUNTIFS(Prices!$D:$D,$H$12,Prices!$B:$B,INDEX(CountryZonalMapping[ZZZONE],MATCH(1,(CountryZonalMapping[Country Name] ='NPC Country Parcels'!$B235)*(CountryZonalMapping[MATERIAL]=$H$12),0)),Prices!$I:$I,$G235,Prices!$H:$H,"Product NA")&gt;0),0,SUMIFS(Prices!$H:$H,Prices!$D:$D,$H$12,Prices!$B:$B,INDEX(CountryZonalMapping[ZZZONE],MATCH(1,(CountryZonalMapping[Country Name] ='NPC Country Parcels'!$B235)*(CountryZonalMapping[MATERIAL]=$H$12),0)),Prices!$I:$I,$G235)),
IF(OR(COUNTIFS(Prices!$D:$D,$H$12,Prices!$A:$A,$B235,Prices!$I:$I,$G235)=0,COUNTIFS(Prices!$D:$D,$H$12,Prices!$A:$A,$B235,Prices!$I:$I,$G235,Prices!$H:$H,"Product NA")&gt;0),0,SUMIFS(Prices!$H:$H,Prices!$D:$D,$H$12,Prices!$A:$A,$B235,Prices!$I:$I,$G235)))</f>
        <v>0</v>
      </c>
      <c r="J235" s="89">
        <f>IF(OR($C235=0,$E235=0,COUNTIFS(Prices!$D:$D,$H$12,Prices!$A:$A,$B235,Prices!$I:$I,$G235,Prices!$H:$H,"Product NA")&gt;0),0,(H235+(I235*($E235/1000))))</f>
        <v>73.849999999999994</v>
      </c>
      <c r="K235" s="89">
        <f t="shared" si="22"/>
        <v>8.8619999999999983</v>
      </c>
      <c r="L235" s="89">
        <f t="shared" si="23"/>
        <v>0</v>
      </c>
      <c r="M235" s="90">
        <f t="shared" si="24"/>
        <v>82.711999999999989</v>
      </c>
      <c r="N235" s="90">
        <f t="shared" si="25"/>
        <v>82.711999999999989</v>
      </c>
    </row>
    <row r="236" spans="2:16" x14ac:dyDescent="0.35">
      <c r="B236" s="87" t="s">
        <v>231</v>
      </c>
      <c r="C236" s="66">
        <v>1</v>
      </c>
      <c r="D236" s="66">
        <v>1</v>
      </c>
      <c r="E236" s="66">
        <v>600</v>
      </c>
      <c r="F236" s="116" t="str">
        <f t="shared" si="20"/>
        <v/>
      </c>
      <c r="G236" s="116" t="str">
        <f t="shared" si="21"/>
        <v>0-1kg</v>
      </c>
      <c r="H236" s="88" cm="1">
        <f t="array" ref="H236">IF(IF(OR(COUNTIFS(Prices!$D:$D,$H$12,Prices!$A:$A,$B236,Prices!$I:$I,$G236)=0,COUNTIFS(Prices!$D:$D,$H$12,Prices!$A:$A,$B236,Prices!$I:$I,$G236,Prices!$G:$G,"Product NA")&gt;0),0,SUMIFS(Prices!$G:$G,Prices!$D:$D,$H$12,Prices!$A:$A,$B236,Prices!$I:$I,$G236)) = 0,
IF(OR(COUNTIFS(Prices!$D:$D,$H$12,Prices!$B:$B,INDEX(CountryZonalMapping[ZZZONE],MATCH(1,(CountryZonalMapping[Country Name] ='NPC Country Parcels'!$B236)*(CountryZonalMapping[MATERIAL]=$H$12),0)),Prices!$I:$I,$G236)=0,COUNTIFS(Prices!$D:$D,$H$12,Prices!$B:$B,INDEX(CountryZonalMapping[ZZZONE],MATCH(1,(CountryZonalMapping[Country Name] ='NPC Country Parcels'!$B236)*(CountryZonalMapping[MATERIAL]=$H$12),0)),Prices!$I:$I,$G236,Prices!$G:$G,"Product NA")&gt;0),0,SUMIFS(Prices!$G:$G,Prices!$D:$D,$H$12,Prices!$B:$B,INDEX(CountryZonalMapping[ZZZONE],MATCH(1,(CountryZonalMapping[Country Name] ='NPC Country Parcels'!$B236)*(CountryZonalMapping[MATERIAL]=$H$12),0)),Prices!$I:$I,$G236)),
IF(OR(COUNTIFS(Prices!$D:$D,$H$12,Prices!$A:$A,$B236,Prices!$I:$I,$G236)=0,COUNTIFS(Prices!$D:$D,$H$12,Prices!$A:$A,$B236,Prices!$I:$I,$G236,Prices!$G:$G,"Product NA")&gt;0),0,SUMIFS(Prices!$G:$G,Prices!$D:$D,$H$12,Prices!$A:$A,$B236,Prices!$I:$I,$G236)))</f>
        <v>70.98</v>
      </c>
      <c r="I236" s="88" cm="1">
        <f t="array" ref="I236">IF(IF(OR(COUNTIFS(Prices!$D:$D,$H$12,Prices!$A:$A,$B236,Prices!$I:$I,$G236)=0,COUNTIFS(Prices!$D:$D,$H$12,Prices!$A:$A,$B236,Prices!$I:$I,$G236,Prices!$H:$H,"Product NA")&gt;0),0,SUMIFS(Prices!$H:$H,Prices!$D:$D,$H$12,Prices!$A:$A,$B236,Prices!$I:$I,$G236)) = 0,
IF(OR(COUNTIFS(Prices!$D:$D,$H$12,Prices!$B:$B,INDEX(CountryZonalMapping[ZZZONE],MATCH(1,(CountryZonalMapping[Country Name] ='NPC Country Parcels'!$B236)*(CountryZonalMapping[MATERIAL]=$H$12),0)),Prices!$I:$I,$G236)=0,COUNTIFS(Prices!$D:$D,$H$12,Prices!$B:$B,INDEX(CountryZonalMapping[ZZZONE],MATCH(1,(CountryZonalMapping[Country Name] ='NPC Country Parcels'!$B236)*(CountryZonalMapping[MATERIAL]=$H$12),0)),Prices!$I:$I,$G236,Prices!$H:$H,"Product NA")&gt;0),0,SUMIFS(Prices!$H:$H,Prices!$D:$D,$H$12,Prices!$B:$B,INDEX(CountryZonalMapping[ZZZONE],MATCH(1,(CountryZonalMapping[Country Name] ='NPC Country Parcels'!$B236)*(CountryZonalMapping[MATERIAL]=$H$12),0)),Prices!$I:$I,$G236)),
IF(OR(COUNTIFS(Prices!$D:$D,$H$12,Prices!$A:$A,$B236,Prices!$I:$I,$G236)=0,COUNTIFS(Prices!$D:$D,$H$12,Prices!$A:$A,$B236,Prices!$I:$I,$G236,Prices!$H:$H,"Product NA")&gt;0),0,SUMIFS(Prices!$H:$H,Prices!$D:$D,$H$12,Prices!$A:$A,$B236,Prices!$I:$I,$G236)))</f>
        <v>0</v>
      </c>
      <c r="J236" s="89">
        <f>IF(OR($C236=0,$E236=0,COUNTIFS(Prices!$D:$D,$H$12,Prices!$A:$A,$B236,Prices!$I:$I,$G236,Prices!$H:$H,"Product NA")&gt;0),0,(H236+(I236*($E236/1000))))</f>
        <v>70.98</v>
      </c>
      <c r="K236" s="89">
        <f t="shared" si="22"/>
        <v>8.5175999999999998</v>
      </c>
      <c r="L236" s="89">
        <f t="shared" si="23"/>
        <v>0</v>
      </c>
      <c r="M236" s="90">
        <f t="shared" si="24"/>
        <v>79.497600000000006</v>
      </c>
      <c r="N236" s="90">
        <f t="shared" si="25"/>
        <v>79.497600000000006</v>
      </c>
    </row>
    <row r="237" spans="2:16" x14ac:dyDescent="0.35">
      <c r="B237" s="87" t="s">
        <v>232</v>
      </c>
      <c r="C237" s="66">
        <v>1</v>
      </c>
      <c r="D237" s="66">
        <v>1</v>
      </c>
      <c r="E237" s="66">
        <v>600</v>
      </c>
      <c r="F237" s="116" t="str">
        <f t="shared" si="20"/>
        <v/>
      </c>
      <c r="G237" s="116" t="str">
        <f t="shared" si="21"/>
        <v>0-1kg</v>
      </c>
      <c r="H237" s="88" cm="1">
        <f t="array" ref="H237">IF(IF(OR(COUNTIFS(Prices!$D:$D,$H$12,Prices!$A:$A,$B237,Prices!$I:$I,$G237)=0,COUNTIFS(Prices!$D:$D,$H$12,Prices!$A:$A,$B237,Prices!$I:$I,$G237,Prices!$G:$G,"Product NA")&gt;0),0,SUMIFS(Prices!$G:$G,Prices!$D:$D,$H$12,Prices!$A:$A,$B237,Prices!$I:$I,$G237)) = 0,
IF(OR(COUNTIFS(Prices!$D:$D,$H$12,Prices!$B:$B,INDEX(CountryZonalMapping[ZZZONE],MATCH(1,(CountryZonalMapping[Country Name] ='NPC Country Parcels'!$B237)*(CountryZonalMapping[MATERIAL]=$H$12),0)),Prices!$I:$I,$G237)=0,COUNTIFS(Prices!$D:$D,$H$12,Prices!$B:$B,INDEX(CountryZonalMapping[ZZZONE],MATCH(1,(CountryZonalMapping[Country Name] ='NPC Country Parcels'!$B237)*(CountryZonalMapping[MATERIAL]=$H$12),0)),Prices!$I:$I,$G237,Prices!$G:$G,"Product NA")&gt;0),0,SUMIFS(Prices!$G:$G,Prices!$D:$D,$H$12,Prices!$B:$B,INDEX(CountryZonalMapping[ZZZONE],MATCH(1,(CountryZonalMapping[Country Name] ='NPC Country Parcels'!$B237)*(CountryZonalMapping[MATERIAL]=$H$12),0)),Prices!$I:$I,$G237)),
IF(OR(COUNTIFS(Prices!$D:$D,$H$12,Prices!$A:$A,$B237,Prices!$I:$I,$G237)=0,COUNTIFS(Prices!$D:$D,$H$12,Prices!$A:$A,$B237,Prices!$I:$I,$G237,Prices!$G:$G,"Product NA")&gt;0),0,SUMIFS(Prices!$G:$G,Prices!$D:$D,$H$12,Prices!$A:$A,$B237,Prices!$I:$I,$G237)))</f>
        <v>0</v>
      </c>
      <c r="I237" s="88" cm="1">
        <f t="array" ref="I237">IF(IF(OR(COUNTIFS(Prices!$D:$D,$H$12,Prices!$A:$A,$B237,Prices!$I:$I,$G237)=0,COUNTIFS(Prices!$D:$D,$H$12,Prices!$A:$A,$B237,Prices!$I:$I,$G237,Prices!$H:$H,"Product NA")&gt;0),0,SUMIFS(Prices!$H:$H,Prices!$D:$D,$H$12,Prices!$A:$A,$B237,Prices!$I:$I,$G237)) = 0,
IF(OR(COUNTIFS(Prices!$D:$D,$H$12,Prices!$B:$B,INDEX(CountryZonalMapping[ZZZONE],MATCH(1,(CountryZonalMapping[Country Name] ='NPC Country Parcels'!$B237)*(CountryZonalMapping[MATERIAL]=$H$12),0)),Prices!$I:$I,$G237)=0,COUNTIFS(Prices!$D:$D,$H$12,Prices!$B:$B,INDEX(CountryZonalMapping[ZZZONE],MATCH(1,(CountryZonalMapping[Country Name] ='NPC Country Parcels'!$B237)*(CountryZonalMapping[MATERIAL]=$H$12),0)),Prices!$I:$I,$G237,Prices!$H:$H,"Product NA")&gt;0),0,SUMIFS(Prices!$H:$H,Prices!$D:$D,$H$12,Prices!$B:$B,INDEX(CountryZonalMapping[ZZZONE],MATCH(1,(CountryZonalMapping[Country Name] ='NPC Country Parcels'!$B237)*(CountryZonalMapping[MATERIAL]=$H$12),0)),Prices!$I:$I,$G237)),
IF(OR(COUNTIFS(Prices!$D:$D,$H$12,Prices!$A:$A,$B237,Prices!$I:$I,$G237)=0,COUNTIFS(Prices!$D:$D,$H$12,Prices!$A:$A,$B237,Prices!$I:$I,$G237,Prices!$H:$H,"Product NA")&gt;0),0,SUMIFS(Prices!$H:$H,Prices!$D:$D,$H$12,Prices!$A:$A,$B237,Prices!$I:$I,$G237)))</f>
        <v>0</v>
      </c>
      <c r="J237" s="89">
        <f>IF(OR($C237=0,$E237=0,COUNTIFS(Prices!$D:$D,$H$12,Prices!$A:$A,$B237,Prices!$I:$I,$G237,Prices!$H:$H,"Product NA")&gt;0),0,(H237+(I237*($E237/1000))))</f>
        <v>0</v>
      </c>
      <c r="K237" s="89">
        <f t="shared" si="22"/>
        <v>0</v>
      </c>
      <c r="L237" s="89">
        <f t="shared" si="23"/>
        <v>0</v>
      </c>
      <c r="M237" s="90">
        <f t="shared" si="24"/>
        <v>0</v>
      </c>
      <c r="N237" s="90">
        <f t="shared" si="25"/>
        <v>0</v>
      </c>
    </row>
    <row r="238" spans="2:16" x14ac:dyDescent="0.35">
      <c r="B238" s="87" t="s">
        <v>233</v>
      </c>
      <c r="C238" s="66">
        <v>1</v>
      </c>
      <c r="D238" s="66">
        <v>1</v>
      </c>
      <c r="E238" s="66">
        <v>600</v>
      </c>
      <c r="F238" s="116" t="str">
        <f t="shared" si="20"/>
        <v/>
      </c>
      <c r="G238" s="116" t="str">
        <f t="shared" si="21"/>
        <v>0-1kg</v>
      </c>
      <c r="H238" s="88" cm="1">
        <f t="array" ref="H238">IF(IF(OR(COUNTIFS(Prices!$D:$D,$H$12,Prices!$A:$A,$B238,Prices!$I:$I,$G238)=0,COUNTIFS(Prices!$D:$D,$H$12,Prices!$A:$A,$B238,Prices!$I:$I,$G238,Prices!$G:$G,"Product NA")&gt;0),0,SUMIFS(Prices!$G:$G,Prices!$D:$D,$H$12,Prices!$A:$A,$B238,Prices!$I:$I,$G238)) = 0,
IF(OR(COUNTIFS(Prices!$D:$D,$H$12,Prices!$B:$B,INDEX(CountryZonalMapping[ZZZONE],MATCH(1,(CountryZonalMapping[Country Name] ='NPC Country Parcels'!$B238)*(CountryZonalMapping[MATERIAL]=$H$12),0)),Prices!$I:$I,$G238)=0,COUNTIFS(Prices!$D:$D,$H$12,Prices!$B:$B,INDEX(CountryZonalMapping[ZZZONE],MATCH(1,(CountryZonalMapping[Country Name] ='NPC Country Parcels'!$B238)*(CountryZonalMapping[MATERIAL]=$H$12),0)),Prices!$I:$I,$G238,Prices!$G:$G,"Product NA")&gt;0),0,SUMIFS(Prices!$G:$G,Prices!$D:$D,$H$12,Prices!$B:$B,INDEX(CountryZonalMapping[ZZZONE],MATCH(1,(CountryZonalMapping[Country Name] ='NPC Country Parcels'!$B238)*(CountryZonalMapping[MATERIAL]=$H$12),0)),Prices!$I:$I,$G238)),
IF(OR(COUNTIFS(Prices!$D:$D,$H$12,Prices!$A:$A,$B238,Prices!$I:$I,$G238)=0,COUNTIFS(Prices!$D:$D,$H$12,Prices!$A:$A,$B238,Prices!$I:$I,$G238,Prices!$G:$G,"Product NA")&gt;0),0,SUMIFS(Prices!$G:$G,Prices!$D:$D,$H$12,Prices!$A:$A,$B238,Prices!$I:$I,$G238)))</f>
        <v>0</v>
      </c>
      <c r="I238" s="88" cm="1">
        <f t="array" ref="I238">IF(IF(OR(COUNTIFS(Prices!$D:$D,$H$12,Prices!$A:$A,$B238,Prices!$I:$I,$G238)=0,COUNTIFS(Prices!$D:$D,$H$12,Prices!$A:$A,$B238,Prices!$I:$I,$G238,Prices!$H:$H,"Product NA")&gt;0),0,SUMIFS(Prices!$H:$H,Prices!$D:$D,$H$12,Prices!$A:$A,$B238,Prices!$I:$I,$G238)) = 0,
IF(OR(COUNTIFS(Prices!$D:$D,$H$12,Prices!$B:$B,INDEX(CountryZonalMapping[ZZZONE],MATCH(1,(CountryZonalMapping[Country Name] ='NPC Country Parcels'!$B238)*(CountryZonalMapping[MATERIAL]=$H$12),0)),Prices!$I:$I,$G238)=0,COUNTIFS(Prices!$D:$D,$H$12,Prices!$B:$B,INDEX(CountryZonalMapping[ZZZONE],MATCH(1,(CountryZonalMapping[Country Name] ='NPC Country Parcels'!$B238)*(CountryZonalMapping[MATERIAL]=$H$12),0)),Prices!$I:$I,$G238,Prices!$H:$H,"Product NA")&gt;0),0,SUMIFS(Prices!$H:$H,Prices!$D:$D,$H$12,Prices!$B:$B,INDEX(CountryZonalMapping[ZZZONE],MATCH(1,(CountryZonalMapping[Country Name] ='NPC Country Parcels'!$B238)*(CountryZonalMapping[MATERIAL]=$H$12),0)),Prices!$I:$I,$G238)),
IF(OR(COUNTIFS(Prices!$D:$D,$H$12,Prices!$A:$A,$B238,Prices!$I:$I,$G238)=0,COUNTIFS(Prices!$D:$D,$H$12,Prices!$A:$A,$B238,Prices!$I:$I,$G238,Prices!$H:$H,"Product NA")&gt;0),0,SUMIFS(Prices!$H:$H,Prices!$D:$D,$H$12,Prices!$A:$A,$B238,Prices!$I:$I,$G238)))</f>
        <v>0</v>
      </c>
      <c r="J238" s="89">
        <f>IF(OR($C238=0,$E238=0,COUNTIFS(Prices!$D:$D,$H$12,Prices!$A:$A,$B238,Prices!$I:$I,$G238,Prices!$H:$H,"Product NA")&gt;0),0,(H238+(I238*($E238/1000))))</f>
        <v>0</v>
      </c>
      <c r="K238" s="89">
        <f t="shared" si="22"/>
        <v>0</v>
      </c>
      <c r="L238" s="89">
        <f t="shared" si="23"/>
        <v>0</v>
      </c>
      <c r="M238" s="90">
        <f t="shared" si="24"/>
        <v>0</v>
      </c>
      <c r="N238" s="90">
        <f t="shared" si="25"/>
        <v>0</v>
      </c>
    </row>
    <row r="239" spans="2:16" x14ac:dyDescent="0.35">
      <c r="B239" s="87" t="s">
        <v>234</v>
      </c>
      <c r="C239" s="66">
        <v>1</v>
      </c>
      <c r="D239" s="66">
        <v>1</v>
      </c>
      <c r="E239" s="66">
        <v>600</v>
      </c>
      <c r="F239" s="116" t="str">
        <f t="shared" si="20"/>
        <v/>
      </c>
      <c r="G239" s="116" t="str">
        <f t="shared" si="21"/>
        <v>0-1kg</v>
      </c>
      <c r="H239" s="88" cm="1">
        <f t="array" ref="H239">IF(IF(OR(COUNTIFS(Prices!$D:$D,$H$12,Prices!$A:$A,$B239,Prices!$I:$I,$G239)=0,COUNTIFS(Prices!$D:$D,$H$12,Prices!$A:$A,$B239,Prices!$I:$I,$G239,Prices!$G:$G,"Product NA")&gt;0),0,SUMIFS(Prices!$G:$G,Prices!$D:$D,$H$12,Prices!$A:$A,$B239,Prices!$I:$I,$G239)) = 0,
IF(OR(COUNTIFS(Prices!$D:$D,$H$12,Prices!$B:$B,INDEX(CountryZonalMapping[ZZZONE],MATCH(1,(CountryZonalMapping[Country Name] ='NPC Country Parcels'!$B239)*(CountryZonalMapping[MATERIAL]=$H$12),0)),Prices!$I:$I,$G239)=0,COUNTIFS(Prices!$D:$D,$H$12,Prices!$B:$B,INDEX(CountryZonalMapping[ZZZONE],MATCH(1,(CountryZonalMapping[Country Name] ='NPC Country Parcels'!$B239)*(CountryZonalMapping[MATERIAL]=$H$12),0)),Prices!$I:$I,$G239,Prices!$G:$G,"Product NA")&gt;0),0,SUMIFS(Prices!$G:$G,Prices!$D:$D,$H$12,Prices!$B:$B,INDEX(CountryZonalMapping[ZZZONE],MATCH(1,(CountryZonalMapping[Country Name] ='NPC Country Parcels'!$B239)*(CountryZonalMapping[MATERIAL]=$H$12),0)),Prices!$I:$I,$G239)),
IF(OR(COUNTIFS(Prices!$D:$D,$H$12,Prices!$A:$A,$B239,Prices!$I:$I,$G239)=0,COUNTIFS(Prices!$D:$D,$H$12,Prices!$A:$A,$B239,Prices!$I:$I,$G239,Prices!$G:$G,"Product NA")&gt;0),0,SUMIFS(Prices!$G:$G,Prices!$D:$D,$H$12,Prices!$A:$A,$B239,Prices!$I:$I,$G239)))</f>
        <v>73.849999999999994</v>
      </c>
      <c r="I239" s="88" cm="1">
        <f t="array" ref="I239">IF(IF(OR(COUNTIFS(Prices!$D:$D,$H$12,Prices!$A:$A,$B239,Prices!$I:$I,$G239)=0,COUNTIFS(Prices!$D:$D,$H$12,Prices!$A:$A,$B239,Prices!$I:$I,$G239,Prices!$H:$H,"Product NA")&gt;0),0,SUMIFS(Prices!$H:$H,Prices!$D:$D,$H$12,Prices!$A:$A,$B239,Prices!$I:$I,$G239)) = 0,
IF(OR(COUNTIFS(Prices!$D:$D,$H$12,Prices!$B:$B,INDEX(CountryZonalMapping[ZZZONE],MATCH(1,(CountryZonalMapping[Country Name] ='NPC Country Parcels'!$B239)*(CountryZonalMapping[MATERIAL]=$H$12),0)),Prices!$I:$I,$G239)=0,COUNTIFS(Prices!$D:$D,$H$12,Prices!$B:$B,INDEX(CountryZonalMapping[ZZZONE],MATCH(1,(CountryZonalMapping[Country Name] ='NPC Country Parcels'!$B239)*(CountryZonalMapping[MATERIAL]=$H$12),0)),Prices!$I:$I,$G239,Prices!$H:$H,"Product NA")&gt;0),0,SUMIFS(Prices!$H:$H,Prices!$D:$D,$H$12,Prices!$B:$B,INDEX(CountryZonalMapping[ZZZONE],MATCH(1,(CountryZonalMapping[Country Name] ='NPC Country Parcels'!$B239)*(CountryZonalMapping[MATERIAL]=$H$12),0)),Prices!$I:$I,$G239)),
IF(OR(COUNTIFS(Prices!$D:$D,$H$12,Prices!$A:$A,$B239,Prices!$I:$I,$G239)=0,COUNTIFS(Prices!$D:$D,$H$12,Prices!$A:$A,$B239,Prices!$I:$I,$G239,Prices!$H:$H,"Product NA")&gt;0),0,SUMIFS(Prices!$H:$H,Prices!$D:$D,$H$12,Prices!$A:$A,$B239,Prices!$I:$I,$G239)))</f>
        <v>0</v>
      </c>
      <c r="J239" s="89">
        <f>IF(OR($C239=0,$E239=0,COUNTIFS(Prices!$D:$D,$H$12,Prices!$A:$A,$B239,Prices!$I:$I,$G239,Prices!$H:$H,"Product NA")&gt;0),0,(H239+(I239*($E239/1000))))</f>
        <v>73.849999999999994</v>
      </c>
      <c r="K239" s="89">
        <f t="shared" si="22"/>
        <v>8.8619999999999983</v>
      </c>
      <c r="L239" s="89">
        <f t="shared" si="23"/>
        <v>0</v>
      </c>
      <c r="M239" s="90">
        <f t="shared" si="24"/>
        <v>82.711999999999989</v>
      </c>
      <c r="N239" s="90">
        <f t="shared" si="25"/>
        <v>82.711999999999989</v>
      </c>
    </row>
    <row r="240" spans="2:16" x14ac:dyDescent="0.35">
      <c r="B240" s="87" t="s">
        <v>235</v>
      </c>
      <c r="C240" s="66">
        <v>1</v>
      </c>
      <c r="D240" s="66">
        <v>1</v>
      </c>
      <c r="E240" s="66">
        <v>600</v>
      </c>
      <c r="F240" s="116" t="str">
        <f t="shared" si="20"/>
        <v/>
      </c>
      <c r="G240" s="116" t="str">
        <f t="shared" si="21"/>
        <v>0-1kg</v>
      </c>
      <c r="H240" s="88" cm="1">
        <f t="array" ref="H240">IF(IF(OR(COUNTIFS(Prices!$D:$D,$H$12,Prices!$A:$A,$B240,Prices!$I:$I,$G240)=0,COUNTIFS(Prices!$D:$D,$H$12,Prices!$A:$A,$B240,Prices!$I:$I,$G240,Prices!$G:$G,"Product NA")&gt;0),0,SUMIFS(Prices!$G:$G,Prices!$D:$D,$H$12,Prices!$A:$A,$B240,Prices!$I:$I,$G240)) = 0,
IF(OR(COUNTIFS(Prices!$D:$D,$H$12,Prices!$B:$B,INDEX(CountryZonalMapping[ZZZONE],MATCH(1,(CountryZonalMapping[Country Name] ='NPC Country Parcels'!$B240)*(CountryZonalMapping[MATERIAL]=$H$12),0)),Prices!$I:$I,$G240)=0,COUNTIFS(Prices!$D:$D,$H$12,Prices!$B:$B,INDEX(CountryZonalMapping[ZZZONE],MATCH(1,(CountryZonalMapping[Country Name] ='NPC Country Parcels'!$B240)*(CountryZonalMapping[MATERIAL]=$H$12),0)),Prices!$I:$I,$G240,Prices!$G:$G,"Product NA")&gt;0),0,SUMIFS(Prices!$G:$G,Prices!$D:$D,$H$12,Prices!$B:$B,INDEX(CountryZonalMapping[ZZZONE],MATCH(1,(CountryZonalMapping[Country Name] ='NPC Country Parcels'!$B240)*(CountryZonalMapping[MATERIAL]=$H$12),0)),Prices!$I:$I,$G240)),
IF(OR(COUNTIFS(Prices!$D:$D,$H$12,Prices!$A:$A,$B240,Prices!$I:$I,$G240)=0,COUNTIFS(Prices!$D:$D,$H$12,Prices!$A:$A,$B240,Prices!$I:$I,$G240,Prices!$G:$G,"Product NA")&gt;0),0,SUMIFS(Prices!$G:$G,Prices!$D:$D,$H$12,Prices!$A:$A,$B240,Prices!$I:$I,$G240)))</f>
        <v>0</v>
      </c>
      <c r="I240" s="88" cm="1">
        <f t="array" ref="I240">IF(IF(OR(COUNTIFS(Prices!$D:$D,$H$12,Prices!$A:$A,$B240,Prices!$I:$I,$G240)=0,COUNTIFS(Prices!$D:$D,$H$12,Prices!$A:$A,$B240,Prices!$I:$I,$G240,Prices!$H:$H,"Product NA")&gt;0),0,SUMIFS(Prices!$H:$H,Prices!$D:$D,$H$12,Prices!$A:$A,$B240,Prices!$I:$I,$G240)) = 0,
IF(OR(COUNTIFS(Prices!$D:$D,$H$12,Prices!$B:$B,INDEX(CountryZonalMapping[ZZZONE],MATCH(1,(CountryZonalMapping[Country Name] ='NPC Country Parcels'!$B240)*(CountryZonalMapping[MATERIAL]=$H$12),0)),Prices!$I:$I,$G240)=0,COUNTIFS(Prices!$D:$D,$H$12,Prices!$B:$B,INDEX(CountryZonalMapping[ZZZONE],MATCH(1,(CountryZonalMapping[Country Name] ='NPC Country Parcels'!$B240)*(CountryZonalMapping[MATERIAL]=$H$12),0)),Prices!$I:$I,$G240,Prices!$H:$H,"Product NA")&gt;0),0,SUMIFS(Prices!$H:$H,Prices!$D:$D,$H$12,Prices!$B:$B,INDEX(CountryZonalMapping[ZZZONE],MATCH(1,(CountryZonalMapping[Country Name] ='NPC Country Parcels'!$B240)*(CountryZonalMapping[MATERIAL]=$H$12),0)),Prices!$I:$I,$G240)),
IF(OR(COUNTIFS(Prices!$D:$D,$H$12,Prices!$A:$A,$B240,Prices!$I:$I,$G240)=0,COUNTIFS(Prices!$D:$D,$H$12,Prices!$A:$A,$B240,Prices!$I:$I,$G240,Prices!$H:$H,"Product NA")&gt;0),0,SUMIFS(Prices!$H:$H,Prices!$D:$D,$H$12,Prices!$A:$A,$B240,Prices!$I:$I,$G240)))</f>
        <v>0</v>
      </c>
      <c r="J240" s="89">
        <f>IF(OR($C240=0,$E240=0,COUNTIFS(Prices!$D:$D,$H$12,Prices!$A:$A,$B240,Prices!$I:$I,$G240,Prices!$H:$H,"Product NA")&gt;0),0,(H240+(I240*($E240/1000))))</f>
        <v>0</v>
      </c>
      <c r="K240" s="89">
        <f t="shared" si="22"/>
        <v>0</v>
      </c>
      <c r="L240" s="89">
        <f t="shared" si="23"/>
        <v>0</v>
      </c>
      <c r="M240" s="90">
        <f t="shared" si="24"/>
        <v>0</v>
      </c>
      <c r="N240" s="90">
        <f t="shared" si="25"/>
        <v>0</v>
      </c>
    </row>
    <row r="241" spans="2:14" x14ac:dyDescent="0.35">
      <c r="B241" s="87" t="s">
        <v>236</v>
      </c>
      <c r="C241" s="66">
        <v>1</v>
      </c>
      <c r="D241" s="66">
        <v>1</v>
      </c>
      <c r="E241" s="66">
        <v>600</v>
      </c>
      <c r="F241" s="116" t="str">
        <f t="shared" si="20"/>
        <v/>
      </c>
      <c r="G241" s="116" t="str">
        <f t="shared" si="21"/>
        <v>0-1kg</v>
      </c>
      <c r="H241" s="88" cm="1">
        <f t="array" ref="H241">IF(IF(OR(COUNTIFS(Prices!$D:$D,$H$12,Prices!$A:$A,$B241,Prices!$I:$I,$G241)=0,COUNTIFS(Prices!$D:$D,$H$12,Prices!$A:$A,$B241,Prices!$I:$I,$G241,Prices!$G:$G,"Product NA")&gt;0),0,SUMIFS(Prices!$G:$G,Prices!$D:$D,$H$12,Prices!$A:$A,$B241,Prices!$I:$I,$G241)) = 0,
IF(OR(COUNTIFS(Prices!$D:$D,$H$12,Prices!$B:$B,INDEX(CountryZonalMapping[ZZZONE],MATCH(1,(CountryZonalMapping[Country Name] ='NPC Country Parcels'!$B241)*(CountryZonalMapping[MATERIAL]=$H$12),0)),Prices!$I:$I,$G241)=0,COUNTIFS(Prices!$D:$D,$H$12,Prices!$B:$B,INDEX(CountryZonalMapping[ZZZONE],MATCH(1,(CountryZonalMapping[Country Name] ='NPC Country Parcels'!$B241)*(CountryZonalMapping[MATERIAL]=$H$12),0)),Prices!$I:$I,$G241,Prices!$G:$G,"Product NA")&gt;0),0,SUMIFS(Prices!$G:$G,Prices!$D:$D,$H$12,Prices!$B:$B,INDEX(CountryZonalMapping[ZZZONE],MATCH(1,(CountryZonalMapping[Country Name] ='NPC Country Parcels'!$B241)*(CountryZonalMapping[MATERIAL]=$H$12),0)),Prices!$I:$I,$G241)),
IF(OR(COUNTIFS(Prices!$D:$D,$H$12,Prices!$A:$A,$B241,Prices!$I:$I,$G241)=0,COUNTIFS(Prices!$D:$D,$H$12,Prices!$A:$A,$B241,Prices!$I:$I,$G241,Prices!$G:$G,"Product NA")&gt;0),0,SUMIFS(Prices!$G:$G,Prices!$D:$D,$H$12,Prices!$A:$A,$B241,Prices!$I:$I,$G241)))</f>
        <v>73.849999999999994</v>
      </c>
      <c r="I241" s="88" cm="1">
        <f t="array" ref="I241">IF(IF(OR(COUNTIFS(Prices!$D:$D,$H$12,Prices!$A:$A,$B241,Prices!$I:$I,$G241)=0,COUNTIFS(Prices!$D:$D,$H$12,Prices!$A:$A,$B241,Prices!$I:$I,$G241,Prices!$H:$H,"Product NA")&gt;0),0,SUMIFS(Prices!$H:$H,Prices!$D:$D,$H$12,Prices!$A:$A,$B241,Prices!$I:$I,$G241)) = 0,
IF(OR(COUNTIFS(Prices!$D:$D,$H$12,Prices!$B:$B,INDEX(CountryZonalMapping[ZZZONE],MATCH(1,(CountryZonalMapping[Country Name] ='NPC Country Parcels'!$B241)*(CountryZonalMapping[MATERIAL]=$H$12),0)),Prices!$I:$I,$G241)=0,COUNTIFS(Prices!$D:$D,$H$12,Prices!$B:$B,INDEX(CountryZonalMapping[ZZZONE],MATCH(1,(CountryZonalMapping[Country Name] ='NPC Country Parcels'!$B241)*(CountryZonalMapping[MATERIAL]=$H$12),0)),Prices!$I:$I,$G241,Prices!$H:$H,"Product NA")&gt;0),0,SUMIFS(Prices!$H:$H,Prices!$D:$D,$H$12,Prices!$B:$B,INDEX(CountryZonalMapping[ZZZONE],MATCH(1,(CountryZonalMapping[Country Name] ='NPC Country Parcels'!$B241)*(CountryZonalMapping[MATERIAL]=$H$12),0)),Prices!$I:$I,$G241)),
IF(OR(COUNTIFS(Prices!$D:$D,$H$12,Prices!$A:$A,$B241,Prices!$I:$I,$G241)=0,COUNTIFS(Prices!$D:$D,$H$12,Prices!$A:$A,$B241,Prices!$I:$I,$G241,Prices!$H:$H,"Product NA")&gt;0),0,SUMIFS(Prices!$H:$H,Prices!$D:$D,$H$12,Prices!$A:$A,$B241,Prices!$I:$I,$G241)))</f>
        <v>0</v>
      </c>
      <c r="J241" s="89">
        <f>IF(OR($C241=0,$E241=0,COUNTIFS(Prices!$D:$D,$H$12,Prices!$A:$A,$B241,Prices!$I:$I,$G241,Prices!$H:$H,"Product NA")&gt;0),0,(H241+(I241*($E241/1000))))</f>
        <v>73.849999999999994</v>
      </c>
      <c r="K241" s="89">
        <f t="shared" si="22"/>
        <v>8.8619999999999983</v>
      </c>
      <c r="L241" s="89">
        <f t="shared" si="23"/>
        <v>0</v>
      </c>
      <c r="M241" s="90">
        <f t="shared" si="24"/>
        <v>82.711999999999989</v>
      </c>
      <c r="N241" s="90">
        <f t="shared" si="25"/>
        <v>82.711999999999989</v>
      </c>
    </row>
    <row r="242" spans="2:14" x14ac:dyDescent="0.35">
      <c r="B242" s="87" t="s">
        <v>237</v>
      </c>
      <c r="C242" s="66">
        <v>1</v>
      </c>
      <c r="D242" s="66">
        <v>1</v>
      </c>
      <c r="E242" s="66">
        <v>600</v>
      </c>
      <c r="F242" s="116" t="str">
        <f t="shared" si="20"/>
        <v/>
      </c>
      <c r="G242" s="116" t="str">
        <f t="shared" si="21"/>
        <v>0-1kg</v>
      </c>
      <c r="H242" s="88" cm="1">
        <f t="array" ref="H242">IF(IF(OR(COUNTIFS(Prices!$D:$D,$H$12,Prices!$A:$A,$B242,Prices!$I:$I,$G242)=0,COUNTIFS(Prices!$D:$D,$H$12,Prices!$A:$A,$B242,Prices!$I:$I,$G242,Prices!$G:$G,"Product NA")&gt;0),0,SUMIFS(Prices!$G:$G,Prices!$D:$D,$H$12,Prices!$A:$A,$B242,Prices!$I:$I,$G242)) = 0,
IF(OR(COUNTIFS(Prices!$D:$D,$H$12,Prices!$B:$B,INDEX(CountryZonalMapping[ZZZONE],MATCH(1,(CountryZonalMapping[Country Name] ='NPC Country Parcels'!$B242)*(CountryZonalMapping[MATERIAL]=$H$12),0)),Prices!$I:$I,$G242)=0,COUNTIFS(Prices!$D:$D,$H$12,Prices!$B:$B,INDEX(CountryZonalMapping[ZZZONE],MATCH(1,(CountryZonalMapping[Country Name] ='NPC Country Parcels'!$B242)*(CountryZonalMapping[MATERIAL]=$H$12),0)),Prices!$I:$I,$G242,Prices!$G:$G,"Product NA")&gt;0),0,SUMIFS(Prices!$G:$G,Prices!$D:$D,$H$12,Prices!$B:$B,INDEX(CountryZonalMapping[ZZZONE],MATCH(1,(CountryZonalMapping[Country Name] ='NPC Country Parcels'!$B242)*(CountryZonalMapping[MATERIAL]=$H$12),0)),Prices!$I:$I,$G242)),
IF(OR(COUNTIFS(Prices!$D:$D,$H$12,Prices!$A:$A,$B242,Prices!$I:$I,$G242)=0,COUNTIFS(Prices!$D:$D,$H$12,Prices!$A:$A,$B242,Prices!$I:$I,$G242,Prices!$G:$G,"Product NA")&gt;0),0,SUMIFS(Prices!$G:$G,Prices!$D:$D,$H$12,Prices!$A:$A,$B242,Prices!$I:$I,$G242)))</f>
        <v>73.849999999999994</v>
      </c>
      <c r="I242" s="88" cm="1">
        <f t="array" ref="I242">IF(IF(OR(COUNTIFS(Prices!$D:$D,$H$12,Prices!$A:$A,$B242,Prices!$I:$I,$G242)=0,COUNTIFS(Prices!$D:$D,$H$12,Prices!$A:$A,$B242,Prices!$I:$I,$G242,Prices!$H:$H,"Product NA")&gt;0),0,SUMIFS(Prices!$H:$H,Prices!$D:$D,$H$12,Prices!$A:$A,$B242,Prices!$I:$I,$G242)) = 0,
IF(OR(COUNTIFS(Prices!$D:$D,$H$12,Prices!$B:$B,INDEX(CountryZonalMapping[ZZZONE],MATCH(1,(CountryZonalMapping[Country Name] ='NPC Country Parcels'!$B242)*(CountryZonalMapping[MATERIAL]=$H$12),0)),Prices!$I:$I,$G242)=0,COUNTIFS(Prices!$D:$D,$H$12,Prices!$B:$B,INDEX(CountryZonalMapping[ZZZONE],MATCH(1,(CountryZonalMapping[Country Name] ='NPC Country Parcels'!$B242)*(CountryZonalMapping[MATERIAL]=$H$12),0)),Prices!$I:$I,$G242,Prices!$H:$H,"Product NA")&gt;0),0,SUMIFS(Prices!$H:$H,Prices!$D:$D,$H$12,Prices!$B:$B,INDEX(CountryZonalMapping[ZZZONE],MATCH(1,(CountryZonalMapping[Country Name] ='NPC Country Parcels'!$B242)*(CountryZonalMapping[MATERIAL]=$H$12),0)),Prices!$I:$I,$G242)),
IF(OR(COUNTIFS(Prices!$D:$D,$H$12,Prices!$A:$A,$B242,Prices!$I:$I,$G242)=0,COUNTIFS(Prices!$D:$D,$H$12,Prices!$A:$A,$B242,Prices!$I:$I,$G242,Prices!$H:$H,"Product NA")&gt;0),0,SUMIFS(Prices!$H:$H,Prices!$D:$D,$H$12,Prices!$A:$A,$B242,Prices!$I:$I,$G242)))</f>
        <v>0</v>
      </c>
      <c r="J242" s="89">
        <f>IF(OR($C242=0,$E242=0,COUNTIFS(Prices!$D:$D,$H$12,Prices!$A:$A,$B242,Prices!$I:$I,$G242,Prices!$H:$H,"Product NA")&gt;0),0,(H242+(I242*($E242/1000))))</f>
        <v>73.849999999999994</v>
      </c>
      <c r="K242" s="89">
        <f t="shared" si="22"/>
        <v>8.8619999999999983</v>
      </c>
      <c r="L242" s="89">
        <f t="shared" si="23"/>
        <v>0</v>
      </c>
      <c r="M242" s="90">
        <f t="shared" si="24"/>
        <v>82.711999999999989</v>
      </c>
      <c r="N242" s="90">
        <f t="shared" si="25"/>
        <v>82.711999999999989</v>
      </c>
    </row>
    <row r="243" spans="2:14" x14ac:dyDescent="0.35">
      <c r="C243" s="75"/>
      <c r="D243" s="75"/>
      <c r="E243" s="75"/>
      <c r="H243" s="92"/>
      <c r="I243" s="92"/>
      <c r="J243" s="92"/>
      <c r="K243" s="92"/>
      <c r="L243" s="92"/>
      <c r="M243" s="93" t="s">
        <v>311</v>
      </c>
      <c r="N243" s="94">
        <f>SUM(N14:N242)</f>
        <v>14299.532799999966</v>
      </c>
    </row>
  </sheetData>
  <sheetProtection sheet="1" objects="1" scenarios="1"/>
  <autoFilter ref="B13:Q243" xr:uid="{959E149C-9261-477D-B5FA-387C82D7BF7C}"/>
  <dataConsolidate/>
  <mergeCells count="2">
    <mergeCell ref="H11:N11"/>
    <mergeCell ref="H12:N12"/>
  </mergeCells>
  <conditionalFormatting sqref="D7:D8">
    <cfRule type="cellIs" dxfId="7" priority="1" operator="equal">
      <formula>"Hide"</formula>
    </cfRule>
    <cfRule type="cellIs" dxfId="6" priority="2" operator="equal">
      <formula>"Show"</formula>
    </cfRule>
  </conditionalFormatting>
  <dataValidations count="4">
    <dataValidation type="list" allowBlank="1" showInputMessage="1" showErrorMessage="1" sqref="D7:D8" xr:uid="{F7E87D42-57DF-4E09-8340-DAD5DBF72099}">
      <formula1>"Include,Exclude"</formula1>
    </dataValidation>
    <dataValidation type="whole" errorStyle="information" allowBlank="1" showInputMessage="1" showErrorMessage="1" errorTitle="Items must be whole numbers" error="Items must be whole numbers and not include negative values" sqref="E65 C14:C242" xr:uid="{4615C2D1-EEC9-486A-979C-019D96E0516F}">
      <formula1>1</formula1>
      <formula2>1000000</formula2>
    </dataValidation>
    <dataValidation type="whole" allowBlank="1" showErrorMessage="1" errorTitle="Maximum Weight Exceeded" error="The maximum weight for Parcel format is 30000g" sqref="E14:E64 E66:E242" xr:uid="{B067800E-54AC-4257-AE65-2519DB9B15D1}">
      <formula1>0</formula1>
      <formula2>30000</formula2>
    </dataValidation>
    <dataValidation type="whole" errorStyle="warning" allowBlank="1" showInputMessage="1" showErrorMessage="1" error="Average posting size should be less than Annual Volume" sqref="D14:D242" xr:uid="{70CC8763-755A-45A3-951B-F717218DED50}">
      <formula1>0</formula1>
      <formula2>C14</formula2>
    </dataValidation>
  </dataValidations>
  <pageMargins left="0.7" right="0.7" top="0.75" bottom="0.75" header="0.3" footer="0.3"/>
  <pageSetup paperSize="9" orientation="portrait" r:id="rId1"/>
  <headerFooter>
    <oddFooter>&amp;L&amp;1#&amp;"Calibri"&amp;10&amp;K000000Classified: RMG – Internal</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CB0109-4A54-4A39-B4D5-24DD66D563C9}">
  <sheetPr codeName="Sheet12">
    <tabColor theme="8" tint="0.39997558519241921"/>
  </sheetPr>
  <dimension ref="B1:X243"/>
  <sheetViews>
    <sheetView showGridLines="0" zoomScale="80" zoomScaleNormal="80" workbookViewId="0">
      <pane xSplit="5" ySplit="13" topLeftCell="F14" activePane="bottomRight" state="frozen"/>
      <selection activeCell="A8" sqref="A8:XFD8"/>
      <selection pane="topRight" activeCell="A8" sqref="A8:XFD8"/>
      <selection pane="bottomLeft" activeCell="A8" sqref="A8:XFD8"/>
      <selection pane="bottomRight" activeCell="A8" sqref="A8:XFD8"/>
    </sheetView>
  </sheetViews>
  <sheetFormatPr defaultColWidth="13.81640625" defaultRowHeight="15.5" x14ac:dyDescent="0.35"/>
  <cols>
    <col min="1" max="1" width="4.1796875" style="75" customWidth="1"/>
    <col min="2" max="2" width="36.81640625" style="75" customWidth="1"/>
    <col min="3" max="5" width="16.453125" style="67" customWidth="1"/>
    <col min="6" max="6" width="9.81640625" style="75" customWidth="1"/>
    <col min="7" max="7" width="9.81640625" style="75" hidden="1" customWidth="1"/>
    <col min="8" max="8" width="3.54296875" style="75" customWidth="1"/>
    <col min="9" max="9" width="9.81640625" style="67" customWidth="1"/>
    <col min="10" max="12" width="8.54296875" style="67" customWidth="1"/>
    <col min="13" max="13" width="9.81640625" style="67" customWidth="1"/>
    <col min="14" max="14" width="10.54296875" style="67" customWidth="1"/>
    <col min="15" max="15" width="9.54296875" style="67" bestFit="1" customWidth="1"/>
    <col min="16" max="16" width="2.81640625" style="75" customWidth="1"/>
    <col min="17" max="17" width="9.81640625" style="67" customWidth="1"/>
    <col min="18" max="19" width="8.54296875" style="67" customWidth="1"/>
    <col min="20" max="20" width="9.54296875" style="67" customWidth="1"/>
    <col min="21" max="21" width="8.54296875" style="67" customWidth="1"/>
    <col min="22" max="22" width="10.54296875" style="67" customWidth="1"/>
    <col min="23" max="23" width="9.54296875" style="67" bestFit="1" customWidth="1"/>
    <col min="24" max="24" width="2.81640625" style="75" customWidth="1"/>
    <col min="25" max="16384" width="13.81640625" style="75"/>
  </cols>
  <sheetData>
    <row r="1" spans="2:24" s="67" customFormat="1" x14ac:dyDescent="0.35">
      <c r="B1" s="68"/>
      <c r="I1" s="70"/>
      <c r="J1" s="70"/>
      <c r="K1" s="70"/>
      <c r="L1" s="70"/>
      <c r="M1" s="70"/>
      <c r="Q1" s="70"/>
      <c r="R1" s="70"/>
      <c r="S1" s="70"/>
      <c r="T1" s="70"/>
      <c r="U1" s="70"/>
    </row>
    <row r="2" spans="2:24" s="72" customFormat="1" ht="20" x14ac:dyDescent="0.4">
      <c r="B2" s="71" t="s">
        <v>305</v>
      </c>
      <c r="E2" s="67"/>
      <c r="F2" s="67"/>
      <c r="G2" s="67"/>
      <c r="H2" s="67"/>
      <c r="J2" s="67"/>
      <c r="K2" s="67"/>
      <c r="L2" s="67"/>
      <c r="M2" s="67"/>
      <c r="N2" s="67"/>
      <c r="O2" s="67"/>
      <c r="R2" s="67"/>
      <c r="S2" s="67"/>
      <c r="T2" s="67"/>
      <c r="U2" s="67"/>
      <c r="V2" s="67"/>
      <c r="W2" s="67"/>
    </row>
    <row r="3" spans="2:24" s="72" customFormat="1" ht="20" x14ac:dyDescent="0.4">
      <c r="B3" s="73" t="s">
        <v>365</v>
      </c>
      <c r="E3" s="67"/>
      <c r="F3" s="67"/>
      <c r="G3" s="67"/>
      <c r="H3" s="67"/>
      <c r="J3" s="67"/>
      <c r="K3" s="67"/>
      <c r="L3" s="67"/>
      <c r="M3" s="67"/>
      <c r="N3" s="67"/>
      <c r="O3" s="67"/>
      <c r="R3" s="67"/>
      <c r="S3" s="67"/>
      <c r="T3" s="67"/>
      <c r="U3" s="67"/>
      <c r="V3" s="67"/>
      <c r="W3" s="67"/>
    </row>
    <row r="4" spans="2:24" s="67" customFormat="1" collapsed="1" x14ac:dyDescent="0.35">
      <c r="C4" s="68"/>
      <c r="D4" s="68"/>
      <c r="J4" s="69"/>
      <c r="K4" s="69"/>
      <c r="L4" s="69"/>
      <c r="M4" s="69"/>
      <c r="N4" s="69"/>
      <c r="R4" s="69"/>
      <c r="S4" s="69"/>
      <c r="T4" s="69"/>
      <c r="U4" s="69"/>
      <c r="V4" s="69"/>
    </row>
    <row r="5" spans="2:24" x14ac:dyDescent="0.35">
      <c r="B5" s="161" t="s">
        <v>717</v>
      </c>
      <c r="C5" s="74"/>
      <c r="D5" s="74"/>
      <c r="E5" s="74"/>
      <c r="F5" s="74"/>
      <c r="G5" s="74"/>
      <c r="H5" s="67"/>
      <c r="I5" s="75"/>
      <c r="K5" s="75"/>
      <c r="L5" s="75"/>
      <c r="M5" s="75"/>
      <c r="N5" s="75"/>
      <c r="Q5" s="75"/>
      <c r="S5" s="75"/>
      <c r="T5" s="75"/>
      <c r="U5" s="75"/>
      <c r="V5" s="75"/>
    </row>
    <row r="6" spans="2:24" s="67" customFormat="1" ht="16" collapsed="1" thickBot="1" x14ac:dyDescent="0.4">
      <c r="C6" s="68"/>
      <c r="D6" s="68"/>
      <c r="J6" s="69"/>
      <c r="K6" s="69"/>
      <c r="L6" s="69"/>
      <c r="M6" s="69"/>
      <c r="N6" s="69"/>
      <c r="R6" s="69"/>
      <c r="S6" s="69"/>
      <c r="T6" s="69"/>
      <c r="U6" s="69"/>
      <c r="V6" s="69"/>
    </row>
    <row r="7" spans="2:24" s="76" customFormat="1" ht="16" thickBot="1" x14ac:dyDescent="0.4">
      <c r="B7" s="108" t="s">
        <v>306</v>
      </c>
      <c r="C7" s="109"/>
      <c r="D7" s="107">
        <v>0.12</v>
      </c>
      <c r="E7" s="65" t="s">
        <v>361</v>
      </c>
      <c r="G7" s="67"/>
      <c r="H7" s="75"/>
      <c r="J7" s="75"/>
      <c r="K7" s="75"/>
      <c r="L7" s="75"/>
      <c r="M7" s="75"/>
      <c r="N7" s="75"/>
      <c r="O7" s="75"/>
      <c r="R7" s="75"/>
      <c r="S7" s="75"/>
      <c r="T7" s="75"/>
      <c r="U7" s="75"/>
      <c r="V7" s="75"/>
      <c r="W7" s="75"/>
    </row>
    <row r="8" spans="2:24" s="76" customFormat="1" ht="16" hidden="1" thickBot="1" x14ac:dyDescent="0.4">
      <c r="B8" s="108" t="s">
        <v>360</v>
      </c>
      <c r="D8" s="190">
        <v>0</v>
      </c>
      <c r="E8" s="65" t="s">
        <v>361</v>
      </c>
      <c r="G8" s="67"/>
      <c r="I8" s="75"/>
      <c r="J8" s="75"/>
      <c r="K8" s="75"/>
      <c r="L8" s="75"/>
      <c r="M8" s="75"/>
      <c r="N8" s="75"/>
      <c r="O8" s="75"/>
      <c r="Q8" s="75"/>
      <c r="R8" s="75"/>
      <c r="S8" s="75"/>
      <c r="T8" s="75"/>
      <c r="U8" s="75"/>
      <c r="V8" s="75"/>
      <c r="W8" s="75"/>
    </row>
    <row r="9" spans="2:24" ht="16" thickBot="1" x14ac:dyDescent="0.4">
      <c r="B9" s="68"/>
      <c r="C9" s="68"/>
      <c r="D9" s="68"/>
      <c r="E9" s="68"/>
      <c r="F9" s="68"/>
      <c r="G9" s="67"/>
    </row>
    <row r="10" spans="2:24" s="67" customFormat="1" ht="16" collapsed="1" thickBot="1" x14ac:dyDescent="0.4">
      <c r="B10" s="68"/>
      <c r="H10" s="112"/>
      <c r="I10" s="266" t="s">
        <v>369</v>
      </c>
      <c r="J10" s="267"/>
      <c r="K10" s="267"/>
      <c r="L10" s="267"/>
      <c r="M10" s="267"/>
      <c r="N10" s="267"/>
      <c r="O10" s="267"/>
      <c r="P10" s="267"/>
      <c r="Q10" s="267"/>
      <c r="R10" s="267"/>
      <c r="S10" s="267"/>
      <c r="T10" s="267"/>
      <c r="U10" s="267"/>
      <c r="V10" s="267"/>
      <c r="W10" s="268"/>
      <c r="X10" s="77"/>
    </row>
    <row r="11" spans="2:24" s="77" customFormat="1" x14ac:dyDescent="0.35">
      <c r="H11" s="112"/>
      <c r="I11" s="258" t="s">
        <v>357</v>
      </c>
      <c r="J11" s="258"/>
      <c r="K11" s="258"/>
      <c r="L11" s="258"/>
      <c r="M11" s="258"/>
      <c r="N11" s="258"/>
      <c r="O11" s="258"/>
      <c r="Q11" s="258" t="s">
        <v>329</v>
      </c>
      <c r="R11" s="258"/>
      <c r="S11" s="258"/>
      <c r="T11" s="258"/>
      <c r="U11" s="258"/>
      <c r="V11" s="258"/>
      <c r="W11" s="258"/>
    </row>
    <row r="12" spans="2:24" s="77" customFormat="1" ht="17.5" x14ac:dyDescent="0.35">
      <c r="B12" s="78" t="s">
        <v>310</v>
      </c>
      <c r="C12" s="80"/>
      <c r="D12" s="80"/>
      <c r="E12" s="81"/>
      <c r="I12" s="258" t="s">
        <v>239</v>
      </c>
      <c r="J12" s="258"/>
      <c r="K12" s="258"/>
      <c r="L12" s="258"/>
      <c r="M12" s="258"/>
      <c r="N12" s="258"/>
      <c r="O12" s="258"/>
      <c r="Q12" s="258" t="s">
        <v>319</v>
      </c>
      <c r="R12" s="258"/>
      <c r="S12" s="258"/>
      <c r="T12" s="258"/>
      <c r="U12" s="258"/>
      <c r="V12" s="258"/>
      <c r="W12" s="258"/>
    </row>
    <row r="13" spans="2:24" s="85" customFormat="1" ht="46.5" x14ac:dyDescent="0.35">
      <c r="B13" s="83" t="s">
        <v>4</v>
      </c>
      <c r="C13" s="84" t="s">
        <v>679</v>
      </c>
      <c r="D13" s="84" t="s">
        <v>691</v>
      </c>
      <c r="E13" s="82" t="s">
        <v>307</v>
      </c>
      <c r="I13" s="86" t="s">
        <v>5</v>
      </c>
      <c r="J13" s="86" t="s">
        <v>6</v>
      </c>
      <c r="K13" s="86" t="s">
        <v>309</v>
      </c>
      <c r="L13" s="86" t="s">
        <v>680</v>
      </c>
      <c r="M13" s="86" t="s">
        <v>299</v>
      </c>
      <c r="N13" s="86" t="s">
        <v>7</v>
      </c>
      <c r="O13" s="86" t="s">
        <v>308</v>
      </c>
      <c r="Q13" s="86" t="s">
        <v>5</v>
      </c>
      <c r="R13" s="86" t="s">
        <v>6</v>
      </c>
      <c r="S13" s="86" t="s">
        <v>309</v>
      </c>
      <c r="T13" s="86" t="s">
        <v>299</v>
      </c>
      <c r="U13" s="86" t="s">
        <v>300</v>
      </c>
      <c r="V13" s="86" t="s">
        <v>7</v>
      </c>
      <c r="W13" s="86" t="s">
        <v>308</v>
      </c>
    </row>
    <row r="14" spans="2:24" x14ac:dyDescent="0.35">
      <c r="B14" s="87" t="s">
        <v>8</v>
      </c>
      <c r="C14" s="66">
        <v>1</v>
      </c>
      <c r="D14" s="66">
        <v>1</v>
      </c>
      <c r="E14" s="66">
        <v>300</v>
      </c>
      <c r="G14" s="75" t="str">
        <f>IF(E14&lt;=500,"0-500g","Not LL Format")</f>
        <v>0-500g</v>
      </c>
      <c r="I14" s="88">
        <f>IF(OR(COUNTIFS(Prices!$D:$D,$I$12,Prices!$A:$A,$B14,Prices!$I:$I,$G14)=0,COUNTIFS(Prices!$D:$D,$I$12,Prices!$A:$A,$B14,Prices!$I:$I,$G14,Prices!$G:$G,"Product NA")&gt;0),0,SUMIFS(Prices!$G:$G,Prices!$D:$D,$I$12,Prices!$A:$A,$B14,Prices!$I:$I,$G14))</f>
        <v>0.75</v>
      </c>
      <c r="J14" s="88">
        <f>IF(OR(COUNTIFS(Prices!$D:$D,$I$12,Prices!$A:$A,$B14,Prices!$I:$I,$G14)=0,COUNTIFS(Prices!$D:$D,$I$12,Prices!$A:$A,$B14,Prices!$I:$I,$G14,Prices!$H:$H,"Product NA")&gt;0),0,SUMIFS(Prices!$H:$H,Prices!$D:$D,$I$12,Prices!$A:$A,$B14,Prices!$I:$I,$G14))</f>
        <v>17.95</v>
      </c>
      <c r="K14" s="89">
        <f>IF(OR($C14=0,$E14=0,COUNTIFS(Prices!$D:$D,$I$12,Prices!$A:$A,$B14,Prices!$I:$I,$G14,Prices!$H:$H,"Product NA")&gt;0),"",(I14+(J14*($E14/1000))))</f>
        <v>6.1349999999999998</v>
      </c>
      <c r="L14" s="89">
        <f>K14*-(INDEX(VRDs!$H$3:$J$13, MATCH($I$12, VRDs!$A$3:$A$13, 0), MATCH($D14, INDEX(VRDs!$E$3:$G$13, MATCH($I$12, VRDs!$A$3:$A$13, 0), 0), 1)))</f>
        <v>0</v>
      </c>
      <c r="M14" s="89">
        <f>IF($E$7="Exclude", 0,IFERROR((K14+L14)*$D$7,""))</f>
        <v>0.73619999999999997</v>
      </c>
      <c r="N14" s="90">
        <f t="shared" ref="N14:N77" si="0">IF(K14="n/a","n/a",SUM(K14:M14))</f>
        <v>6.8712</v>
      </c>
      <c r="O14" s="90">
        <f t="shared" ref="O14:O77" si="1">IF($C14=0,0,IFERROR($C14*N14,"n/a"))</f>
        <v>6.8712</v>
      </c>
      <c r="Q14" s="88">
        <f>IF(OR(COUNTIFS(Prices!$D:$D,$Q$12,Prices!$A:$A,$B14,Prices!$I:$I,$G14)=0,COUNTIFS(Prices!$D:$D,$Q$12,Prices!$A:$A,$B14,Prices!$I:$I,$G14,Prices!$G:$G,"Product NA")&gt;0),0,SUMIFS(Prices!$G:$G,Prices!$D:$D,$Q$12,Prices!$A:$A,$B14,Prices!$I:$I,$G14))</f>
        <v>7.25</v>
      </c>
      <c r="R14" s="88">
        <f>IF(OR(COUNTIFS(Prices!$D:$D,$Q$12,Prices!$A:$A,$B14,Prices!$I:$I,$G14)=0,COUNTIFS(Prices!$D:$D,$Q$12,Prices!$A:$A,$B14,Prices!$I:$I,$G14,Prices!$H:$H,"Product NA")&gt;0),0,SUMIFS(Prices!$H:$H,Prices!$D:$D,$Q$12,Prices!$A:$A,$B14,Prices!$I:$I,$G14))</f>
        <v>11.05</v>
      </c>
      <c r="S14" s="89">
        <f>IF(OR($C14=0,$E14=0,COUNTIFS(Prices!$D:$D,$Q$12,Prices!$A:$A,$B14,Prices!$I:$I,$G14,Prices!$H:$H,"Product NA")&gt;0),"",(Q14+(R14*($E14/1000))))</f>
        <v>10.565</v>
      </c>
      <c r="T14" s="89">
        <f t="shared" ref="T14:T77" si="2">IF($E$7="Exclude", 0,IFERROR(S14*$D$7,""))</f>
        <v>1.2677999999999998</v>
      </c>
      <c r="U14" s="89">
        <f t="shared" ref="U14:U77" si="3">IF($E$8="Exclude","",IFERROR( (S14 + T14)*-$D$8,""))</f>
        <v>0</v>
      </c>
      <c r="V14" s="90">
        <f>IF(S14="n/a","n/a",SUM(S14:U14))</f>
        <v>11.832799999999999</v>
      </c>
      <c r="W14" s="90">
        <f t="shared" ref="W14:W77" si="4">IF($C14=0,0,IFERROR($C14*V14,"n/a"))</f>
        <v>11.832799999999999</v>
      </c>
    </row>
    <row r="15" spans="2:24" x14ac:dyDescent="0.35">
      <c r="B15" s="87" t="s">
        <v>9</v>
      </c>
      <c r="C15" s="66">
        <v>1</v>
      </c>
      <c r="D15" s="66">
        <v>1</v>
      </c>
      <c r="E15" s="66">
        <v>300</v>
      </c>
      <c r="G15" s="75" t="str">
        <f t="shared" ref="G15:G78" si="5">IF(E15&lt;=500,"0-500g","Not LL Format")</f>
        <v>0-500g</v>
      </c>
      <c r="I15" s="88">
        <f>IF(OR(COUNTIFS(Prices!$D:$D,$I$12,Prices!$A:$A,$B15,Prices!$I:$I,$G15)=0,COUNTIFS(Prices!$D:$D,$I$12,Prices!$A:$A,$B15,Prices!$I:$I,$G15,Prices!$G:$G,"Product NA")&gt;0),0,SUMIFS(Prices!$G:$G,Prices!$D:$D,$I$12,Prices!$A:$A,$B15,Prices!$I:$I,$G15))</f>
        <v>0.97</v>
      </c>
      <c r="J15" s="88">
        <f>IF(OR(COUNTIFS(Prices!$D:$D,$I$12,Prices!$A:$A,$B15,Prices!$I:$I,$G15)=0,COUNTIFS(Prices!$D:$D,$I$12,Prices!$A:$A,$B15,Prices!$I:$I,$G15,Prices!$H:$H,"Product NA")&gt;0),0,SUMIFS(Prices!$H:$H,Prices!$D:$D,$I$12,Prices!$A:$A,$B15,Prices!$I:$I,$G15))</f>
        <v>8.6</v>
      </c>
      <c r="K15" s="89">
        <f>IF(OR($C15=0,$E15=0,COUNTIFS(Prices!$D:$D,$I$12,Prices!$A:$A,$B15,Prices!$I:$I,$G15,Prices!$H:$H,"Product NA")&gt;0),"",(I15+(J15*($E15/1000))))</f>
        <v>3.55</v>
      </c>
      <c r="L15" s="89">
        <f>K15*-(INDEX(VRDs!$H$3:$J$13, MATCH($I$12, VRDs!$A$3:$A$13, 0), MATCH($D15, INDEX(VRDs!$E$3:$G$13, MATCH($I$12, VRDs!$A$3:$A$13, 0), 0), 1)))</f>
        <v>0</v>
      </c>
      <c r="M15" s="89">
        <f t="shared" ref="M15:M78" si="6">IF($E$7="Exclude", 0,IFERROR((K15+L15)*$D$7,""))</f>
        <v>0.42599999999999999</v>
      </c>
      <c r="N15" s="90">
        <f t="shared" si="0"/>
        <v>3.976</v>
      </c>
      <c r="O15" s="90">
        <f t="shared" si="1"/>
        <v>3.976</v>
      </c>
      <c r="Q15" s="88">
        <f>IF(OR(COUNTIFS(Prices!$D:$D,$Q$12,Prices!$A:$A,$B15,Prices!$I:$I,$G15)=0,COUNTIFS(Prices!$D:$D,$Q$12,Prices!$A:$A,$B15,Prices!$I:$I,$G15,Prices!$G:$G,"Product NA")&gt;0),0,SUMIFS(Prices!$G:$G,Prices!$D:$D,$Q$12,Prices!$A:$A,$B15,Prices!$I:$I,$G15))</f>
        <v>6.9</v>
      </c>
      <c r="R15" s="88">
        <f>IF(OR(COUNTIFS(Prices!$D:$D,$Q$12,Prices!$A:$A,$B15,Prices!$I:$I,$G15)=0,COUNTIFS(Prices!$D:$D,$Q$12,Prices!$A:$A,$B15,Prices!$I:$I,$G15,Prices!$H:$H,"Product NA")&gt;0),0,SUMIFS(Prices!$H:$H,Prices!$D:$D,$Q$12,Prices!$A:$A,$B15,Prices!$I:$I,$G15))</f>
        <v>4.25</v>
      </c>
      <c r="S15" s="89">
        <f>IF(OR($C15=0,$E15=0,COUNTIFS(Prices!$D:$D,$Q$12,Prices!$A:$A,$B15,Prices!$I:$I,$G15,Prices!$H:$H,"Product NA")&gt;0),"",(Q15+(R15*($E15/1000))))</f>
        <v>8.1750000000000007</v>
      </c>
      <c r="T15" s="89">
        <f t="shared" si="2"/>
        <v>0.98100000000000009</v>
      </c>
      <c r="U15" s="89">
        <f t="shared" si="3"/>
        <v>0</v>
      </c>
      <c r="V15" s="90">
        <f t="shared" ref="V15:V78" si="7">IF(S15="n/a","n/a",SUM(S15:U15))</f>
        <v>9.1560000000000006</v>
      </c>
      <c r="W15" s="90">
        <f t="shared" si="4"/>
        <v>9.1560000000000006</v>
      </c>
    </row>
    <row r="16" spans="2:24" x14ac:dyDescent="0.35">
      <c r="B16" s="87" t="s">
        <v>11</v>
      </c>
      <c r="C16" s="66">
        <v>1</v>
      </c>
      <c r="D16" s="66">
        <v>1</v>
      </c>
      <c r="E16" s="66">
        <v>300</v>
      </c>
      <c r="G16" s="75" t="str">
        <f t="shared" si="5"/>
        <v>0-500g</v>
      </c>
      <c r="I16" s="88">
        <f>IF(OR(COUNTIFS(Prices!$D:$D,$I$12,Prices!$A:$A,$B16,Prices!$I:$I,$G16)=0,COUNTIFS(Prices!$D:$D,$I$12,Prices!$A:$A,$B16,Prices!$I:$I,$G16,Prices!$G:$G,"Product NA")&gt;0),0,SUMIFS(Prices!$G:$G,Prices!$D:$D,$I$12,Prices!$A:$A,$B16,Prices!$I:$I,$G16))</f>
        <v>1.03</v>
      </c>
      <c r="J16" s="88">
        <f>IF(OR(COUNTIFS(Prices!$D:$D,$I$12,Prices!$A:$A,$B16,Prices!$I:$I,$G16)=0,COUNTIFS(Prices!$D:$D,$I$12,Prices!$A:$A,$B16,Prices!$I:$I,$G16,Prices!$H:$H,"Product NA")&gt;0),0,SUMIFS(Prices!$H:$H,Prices!$D:$D,$I$12,Prices!$A:$A,$B16,Prices!$I:$I,$G16))</f>
        <v>13.89</v>
      </c>
      <c r="K16" s="89">
        <f>IF(OR($C16=0,$E16=0,COUNTIFS(Prices!$D:$D,$I$12,Prices!$A:$A,$B16,Prices!$I:$I,$G16,Prices!$H:$H,"Product NA")&gt;0),"",(I16+(J16*($E16/1000))))</f>
        <v>5.1970000000000001</v>
      </c>
      <c r="L16" s="89">
        <f>K16*-(INDEX(VRDs!$H$3:$J$13, MATCH($I$12, VRDs!$A$3:$A$13, 0), MATCH($D16, INDEX(VRDs!$E$3:$G$13, MATCH($I$12, VRDs!$A$3:$A$13, 0), 0), 1)))</f>
        <v>0</v>
      </c>
      <c r="M16" s="89">
        <f t="shared" si="6"/>
        <v>0.62363999999999997</v>
      </c>
      <c r="N16" s="90">
        <f t="shared" si="0"/>
        <v>5.82064</v>
      </c>
      <c r="O16" s="90">
        <f t="shared" si="1"/>
        <v>5.82064</v>
      </c>
      <c r="Q16" s="88">
        <f>IF(OR(COUNTIFS(Prices!$D:$D,$Q$12,Prices!$A:$A,$B16,Prices!$I:$I,$G16)=0,COUNTIFS(Prices!$D:$D,$Q$12,Prices!$A:$A,$B16,Prices!$I:$I,$G16,Prices!$G:$G,"Product NA")&gt;0),0,SUMIFS(Prices!$G:$G,Prices!$D:$D,$Q$12,Prices!$A:$A,$B16,Prices!$I:$I,$G16))</f>
        <v>7.5500000000000007</v>
      </c>
      <c r="R16" s="88">
        <f>IF(OR(COUNTIFS(Prices!$D:$D,$Q$12,Prices!$A:$A,$B16,Prices!$I:$I,$G16)=0,COUNTIFS(Prices!$D:$D,$Q$12,Prices!$A:$A,$B16,Prices!$I:$I,$G16,Prices!$H:$H,"Product NA")&gt;0),0,SUMIFS(Prices!$H:$H,Prices!$D:$D,$Q$12,Prices!$A:$A,$B16,Prices!$I:$I,$G16))</f>
        <v>4.6500000000000004</v>
      </c>
      <c r="S16" s="89">
        <f>IF(OR($C16=0,$E16=0,COUNTIFS(Prices!$D:$D,$Q$12,Prices!$A:$A,$B16,Prices!$I:$I,$G16,Prices!$H:$H,"Product NA")&gt;0),"",(Q16+(R16*($E16/1000))))</f>
        <v>8.9450000000000003</v>
      </c>
      <c r="T16" s="89">
        <f t="shared" si="2"/>
        <v>1.0733999999999999</v>
      </c>
      <c r="U16" s="89">
        <f t="shared" si="3"/>
        <v>0</v>
      </c>
      <c r="V16" s="90">
        <f t="shared" si="7"/>
        <v>10.0184</v>
      </c>
      <c r="W16" s="90">
        <f t="shared" si="4"/>
        <v>10.0184</v>
      </c>
    </row>
    <row r="17" spans="2:23" x14ac:dyDescent="0.35">
      <c r="B17" s="87" t="s">
        <v>12</v>
      </c>
      <c r="C17" s="66">
        <v>1</v>
      </c>
      <c r="D17" s="66">
        <v>1</v>
      </c>
      <c r="E17" s="66">
        <v>300</v>
      </c>
      <c r="G17" s="75" t="str">
        <f t="shared" si="5"/>
        <v>0-500g</v>
      </c>
      <c r="I17" s="88">
        <f>IF(OR(COUNTIFS(Prices!$D:$D,$I$12,Prices!$A:$A,$B17,Prices!$I:$I,$G17)=0,COUNTIFS(Prices!$D:$D,$I$12,Prices!$A:$A,$B17,Prices!$I:$I,$G17,Prices!$G:$G,"Product NA")&gt;0),0,SUMIFS(Prices!$G:$G,Prices!$D:$D,$I$12,Prices!$A:$A,$B17,Prices!$I:$I,$G17))</f>
        <v>0.75</v>
      </c>
      <c r="J17" s="88">
        <f>IF(OR(COUNTIFS(Prices!$D:$D,$I$12,Prices!$A:$A,$B17,Prices!$I:$I,$G17)=0,COUNTIFS(Prices!$D:$D,$I$12,Prices!$A:$A,$B17,Prices!$I:$I,$G17,Prices!$H:$H,"Product NA")&gt;0),0,SUMIFS(Prices!$H:$H,Prices!$D:$D,$I$12,Prices!$A:$A,$B17,Prices!$I:$I,$G17))</f>
        <v>17.95</v>
      </c>
      <c r="K17" s="89">
        <f>IF(OR($C17=0,$E17=0,COUNTIFS(Prices!$D:$D,$I$12,Prices!$A:$A,$B17,Prices!$I:$I,$G17,Prices!$H:$H,"Product NA")&gt;0),"",(I17+(J17*($E17/1000))))</f>
        <v>6.1349999999999998</v>
      </c>
      <c r="L17" s="89">
        <f>K17*-(INDEX(VRDs!$H$3:$J$13, MATCH($I$12, VRDs!$A$3:$A$13, 0), MATCH($D17, INDEX(VRDs!$E$3:$G$13, MATCH($I$12, VRDs!$A$3:$A$13, 0), 0), 1)))</f>
        <v>0</v>
      </c>
      <c r="M17" s="89">
        <f t="shared" si="6"/>
        <v>0.73619999999999997</v>
      </c>
      <c r="N17" s="90">
        <f t="shared" si="0"/>
        <v>6.8712</v>
      </c>
      <c r="O17" s="90">
        <f t="shared" si="1"/>
        <v>6.8712</v>
      </c>
      <c r="Q17" s="88">
        <f>IF(OR(COUNTIFS(Prices!$D:$D,$Q$12,Prices!$A:$A,$B17,Prices!$I:$I,$G17)=0,COUNTIFS(Prices!$D:$D,$Q$12,Prices!$A:$A,$B17,Prices!$I:$I,$G17,Prices!$G:$G,"Product NA")&gt;0),0,SUMIFS(Prices!$G:$G,Prices!$D:$D,$Q$12,Prices!$A:$A,$B17,Prices!$I:$I,$G17))</f>
        <v>7.25</v>
      </c>
      <c r="R17" s="88">
        <f>IF(OR(COUNTIFS(Prices!$D:$D,$Q$12,Prices!$A:$A,$B17,Prices!$I:$I,$G17)=0,COUNTIFS(Prices!$D:$D,$Q$12,Prices!$A:$A,$B17,Prices!$I:$I,$G17,Prices!$H:$H,"Product NA")&gt;0),0,SUMIFS(Prices!$H:$H,Prices!$D:$D,$Q$12,Prices!$A:$A,$B17,Prices!$I:$I,$G17))</f>
        <v>11.05</v>
      </c>
      <c r="S17" s="89">
        <f>IF(OR($C17=0,$E17=0,COUNTIFS(Prices!$D:$D,$Q$12,Prices!$A:$A,$B17,Prices!$I:$I,$G17,Prices!$H:$H,"Product NA")&gt;0),"",(Q17+(R17*($E17/1000))))</f>
        <v>10.565</v>
      </c>
      <c r="T17" s="89">
        <f t="shared" si="2"/>
        <v>1.2677999999999998</v>
      </c>
      <c r="U17" s="89">
        <f t="shared" si="3"/>
        <v>0</v>
      </c>
      <c r="V17" s="90">
        <f t="shared" si="7"/>
        <v>11.832799999999999</v>
      </c>
      <c r="W17" s="90">
        <f t="shared" si="4"/>
        <v>11.832799999999999</v>
      </c>
    </row>
    <row r="18" spans="2:23" x14ac:dyDescent="0.35">
      <c r="B18" s="87" t="s">
        <v>13</v>
      </c>
      <c r="C18" s="66">
        <v>1</v>
      </c>
      <c r="D18" s="66">
        <v>1</v>
      </c>
      <c r="E18" s="66">
        <v>300</v>
      </c>
      <c r="G18" s="75" t="str">
        <f t="shared" si="5"/>
        <v>0-500g</v>
      </c>
      <c r="I18" s="88">
        <f>IF(OR(COUNTIFS(Prices!$D:$D,$I$12,Prices!$A:$A,$B18,Prices!$I:$I,$G18)=0,COUNTIFS(Prices!$D:$D,$I$12,Prices!$A:$A,$B18,Prices!$I:$I,$G18,Prices!$G:$G,"Product NA")&gt;0),0,SUMIFS(Prices!$G:$G,Prices!$D:$D,$I$12,Prices!$A:$A,$B18,Prices!$I:$I,$G18))</f>
        <v>1.6400000000000001</v>
      </c>
      <c r="J18" s="88">
        <f>IF(OR(COUNTIFS(Prices!$D:$D,$I$12,Prices!$A:$A,$B18,Prices!$I:$I,$G18)=0,COUNTIFS(Prices!$D:$D,$I$12,Prices!$A:$A,$B18,Prices!$I:$I,$G18,Prices!$H:$H,"Product NA")&gt;0),0,SUMIFS(Prices!$H:$H,Prices!$D:$D,$I$12,Prices!$A:$A,$B18,Prices!$I:$I,$G18))</f>
        <v>5.38</v>
      </c>
      <c r="K18" s="89">
        <f>IF(OR($C18=0,$E18=0,COUNTIFS(Prices!$D:$D,$I$12,Prices!$A:$A,$B18,Prices!$I:$I,$G18,Prices!$H:$H,"Product NA")&gt;0),"",(I18+(J18*($E18/1000))))</f>
        <v>3.254</v>
      </c>
      <c r="L18" s="89">
        <f>K18*-(INDEX(VRDs!$H$3:$J$13, MATCH($I$12, VRDs!$A$3:$A$13, 0), MATCH($D18, INDEX(VRDs!$E$3:$G$13, MATCH($I$12, VRDs!$A$3:$A$13, 0), 0), 1)))</f>
        <v>0</v>
      </c>
      <c r="M18" s="89">
        <f t="shared" si="6"/>
        <v>0.39047999999999999</v>
      </c>
      <c r="N18" s="90">
        <f t="shared" si="0"/>
        <v>3.6444800000000002</v>
      </c>
      <c r="O18" s="90">
        <f t="shared" si="1"/>
        <v>3.6444800000000002</v>
      </c>
      <c r="Q18" s="88">
        <f>IF(OR(COUNTIFS(Prices!$D:$D,$Q$12,Prices!$A:$A,$B18,Prices!$I:$I,$G18)=0,COUNTIFS(Prices!$D:$D,$Q$12,Prices!$A:$A,$B18,Prices!$I:$I,$G18,Prices!$G:$G,"Product NA")&gt;0),0,SUMIFS(Prices!$G:$G,Prices!$D:$D,$Q$12,Prices!$A:$A,$B18,Prices!$I:$I,$G18))</f>
        <v>6.3000000000000007</v>
      </c>
      <c r="R18" s="88">
        <f>IF(OR(COUNTIFS(Prices!$D:$D,$Q$12,Prices!$A:$A,$B18,Prices!$I:$I,$G18)=0,COUNTIFS(Prices!$D:$D,$Q$12,Prices!$A:$A,$B18,Prices!$I:$I,$G18,Prices!$H:$H,"Product NA")&gt;0),0,SUMIFS(Prices!$H:$H,Prices!$D:$D,$Q$12,Prices!$A:$A,$B18,Prices!$I:$I,$G18))</f>
        <v>1.6</v>
      </c>
      <c r="S18" s="89">
        <f>IF(OR($C18=0,$E18=0,COUNTIFS(Prices!$D:$D,$Q$12,Prices!$A:$A,$B18,Prices!$I:$I,$G18,Prices!$H:$H,"Product NA")&gt;0),"",(Q18+(R18*($E18/1000))))</f>
        <v>6.7800000000000011</v>
      </c>
      <c r="T18" s="89">
        <f t="shared" si="2"/>
        <v>0.8136000000000001</v>
      </c>
      <c r="U18" s="89">
        <f t="shared" si="3"/>
        <v>0</v>
      </c>
      <c r="V18" s="90">
        <f t="shared" si="7"/>
        <v>7.5936000000000012</v>
      </c>
      <c r="W18" s="90">
        <f t="shared" si="4"/>
        <v>7.5936000000000012</v>
      </c>
    </row>
    <row r="19" spans="2:23" x14ac:dyDescent="0.35">
      <c r="B19" s="87" t="s">
        <v>14</v>
      </c>
      <c r="C19" s="66">
        <v>1</v>
      </c>
      <c r="D19" s="66">
        <v>1</v>
      </c>
      <c r="E19" s="66">
        <v>300</v>
      </c>
      <c r="G19" s="75" t="str">
        <f t="shared" si="5"/>
        <v>0-500g</v>
      </c>
      <c r="I19" s="88">
        <f>IF(OR(COUNTIFS(Prices!$D:$D,$I$12,Prices!$A:$A,$B19,Prices!$I:$I,$G19)=0,COUNTIFS(Prices!$D:$D,$I$12,Prices!$A:$A,$B19,Prices!$I:$I,$G19,Prices!$G:$G,"Product NA")&gt;0),0,SUMIFS(Prices!$G:$G,Prices!$D:$D,$I$12,Prices!$A:$A,$B19,Prices!$I:$I,$G19))</f>
        <v>0.75</v>
      </c>
      <c r="J19" s="88">
        <f>IF(OR(COUNTIFS(Prices!$D:$D,$I$12,Prices!$A:$A,$B19,Prices!$I:$I,$G19)=0,COUNTIFS(Prices!$D:$D,$I$12,Prices!$A:$A,$B19,Prices!$I:$I,$G19,Prices!$H:$H,"Product NA")&gt;0),0,SUMIFS(Prices!$H:$H,Prices!$D:$D,$I$12,Prices!$A:$A,$B19,Prices!$I:$I,$G19))</f>
        <v>17.95</v>
      </c>
      <c r="K19" s="89">
        <f>IF(OR($C19=0,$E19=0,COUNTIFS(Prices!$D:$D,$I$12,Prices!$A:$A,$B19,Prices!$I:$I,$G19,Prices!$H:$H,"Product NA")&gt;0),"",(I19+(J19*($E19/1000))))</f>
        <v>6.1349999999999998</v>
      </c>
      <c r="L19" s="89">
        <f>K19*-(INDEX(VRDs!$H$3:$J$13, MATCH($I$12, VRDs!$A$3:$A$13, 0), MATCH($D19, INDEX(VRDs!$E$3:$G$13, MATCH($I$12, VRDs!$A$3:$A$13, 0), 0), 1)))</f>
        <v>0</v>
      </c>
      <c r="M19" s="89">
        <f t="shared" si="6"/>
        <v>0.73619999999999997</v>
      </c>
      <c r="N19" s="90">
        <f t="shared" si="0"/>
        <v>6.8712</v>
      </c>
      <c r="O19" s="90">
        <f t="shared" si="1"/>
        <v>6.8712</v>
      </c>
      <c r="Q19" s="88">
        <f>IF(OR(COUNTIFS(Prices!$D:$D,$Q$12,Prices!$A:$A,$B19,Prices!$I:$I,$G19)=0,COUNTIFS(Prices!$D:$D,$Q$12,Prices!$A:$A,$B19,Prices!$I:$I,$G19,Prices!$G:$G,"Product NA")&gt;0),0,SUMIFS(Prices!$G:$G,Prices!$D:$D,$Q$12,Prices!$A:$A,$B19,Prices!$I:$I,$G19))</f>
        <v>7.25</v>
      </c>
      <c r="R19" s="88">
        <f>IF(OR(COUNTIFS(Prices!$D:$D,$Q$12,Prices!$A:$A,$B19,Prices!$I:$I,$G19)=0,COUNTIFS(Prices!$D:$D,$Q$12,Prices!$A:$A,$B19,Prices!$I:$I,$G19,Prices!$H:$H,"Product NA")&gt;0),0,SUMIFS(Prices!$H:$H,Prices!$D:$D,$Q$12,Prices!$A:$A,$B19,Prices!$I:$I,$G19))</f>
        <v>11.05</v>
      </c>
      <c r="S19" s="89">
        <f>IF(OR($C19=0,$E19=0,COUNTIFS(Prices!$D:$D,$Q$12,Prices!$A:$A,$B19,Prices!$I:$I,$G19,Prices!$H:$H,"Product NA")&gt;0),"",(Q19+(R19*($E19/1000))))</f>
        <v>10.565</v>
      </c>
      <c r="T19" s="89">
        <f t="shared" si="2"/>
        <v>1.2677999999999998</v>
      </c>
      <c r="U19" s="89">
        <f t="shared" si="3"/>
        <v>0</v>
      </c>
      <c r="V19" s="90">
        <f t="shared" si="7"/>
        <v>11.832799999999999</v>
      </c>
      <c r="W19" s="90">
        <f t="shared" si="4"/>
        <v>11.832799999999999</v>
      </c>
    </row>
    <row r="20" spans="2:23" x14ac:dyDescent="0.35">
      <c r="B20" s="87" t="s">
        <v>15</v>
      </c>
      <c r="C20" s="66">
        <v>1</v>
      </c>
      <c r="D20" s="66">
        <v>1</v>
      </c>
      <c r="E20" s="66">
        <v>300</v>
      </c>
      <c r="G20" s="75" t="str">
        <f t="shared" si="5"/>
        <v>0-500g</v>
      </c>
      <c r="I20" s="88">
        <f>IF(OR(COUNTIFS(Prices!$D:$D,$I$12,Prices!$A:$A,$B20,Prices!$I:$I,$G20)=0,COUNTIFS(Prices!$D:$D,$I$12,Prices!$A:$A,$B20,Prices!$I:$I,$G20,Prices!$G:$G,"Product NA")&gt;0),0,SUMIFS(Prices!$G:$G,Prices!$D:$D,$I$12,Prices!$A:$A,$B20,Prices!$I:$I,$G20))</f>
        <v>0.5</v>
      </c>
      <c r="J20" s="88">
        <f>IF(OR(COUNTIFS(Prices!$D:$D,$I$12,Prices!$A:$A,$B20,Prices!$I:$I,$G20)=0,COUNTIFS(Prices!$D:$D,$I$12,Prices!$A:$A,$B20,Prices!$I:$I,$G20,Prices!$H:$H,"Product NA")&gt;0),0,SUMIFS(Prices!$H:$H,Prices!$D:$D,$I$12,Prices!$A:$A,$B20,Prices!$I:$I,$G20))</f>
        <v>18.420000000000002</v>
      </c>
      <c r="K20" s="89">
        <f>IF(OR($C20=0,$E20=0,COUNTIFS(Prices!$D:$D,$I$12,Prices!$A:$A,$B20,Prices!$I:$I,$G20,Prices!$H:$H,"Product NA")&gt;0),"",(I20+(J20*($E20/1000))))</f>
        <v>6.0260000000000007</v>
      </c>
      <c r="L20" s="89">
        <f>K20*-(INDEX(VRDs!$H$3:$J$13, MATCH($I$12, VRDs!$A$3:$A$13, 0), MATCH($D20, INDEX(VRDs!$E$3:$G$13, MATCH($I$12, VRDs!$A$3:$A$13, 0), 0), 1)))</f>
        <v>0</v>
      </c>
      <c r="M20" s="89">
        <f t="shared" si="6"/>
        <v>0.7231200000000001</v>
      </c>
      <c r="N20" s="90">
        <f t="shared" si="0"/>
        <v>6.7491200000000005</v>
      </c>
      <c r="O20" s="90">
        <f t="shared" si="1"/>
        <v>6.7491200000000005</v>
      </c>
      <c r="Q20" s="88">
        <f>IF(OR(COUNTIFS(Prices!$D:$D,$Q$12,Prices!$A:$A,$B20,Prices!$I:$I,$G20)=0,COUNTIFS(Prices!$D:$D,$Q$12,Prices!$A:$A,$B20,Prices!$I:$I,$G20,Prices!$G:$G,"Product NA")&gt;0),0,SUMIFS(Prices!$G:$G,Prices!$D:$D,$Q$12,Prices!$A:$A,$B20,Prices!$I:$I,$G20))</f>
        <v>7.25</v>
      </c>
      <c r="R20" s="88">
        <f>IF(OR(COUNTIFS(Prices!$D:$D,$Q$12,Prices!$A:$A,$B20,Prices!$I:$I,$G20)=0,COUNTIFS(Prices!$D:$D,$Q$12,Prices!$A:$A,$B20,Prices!$I:$I,$G20,Prices!$H:$H,"Product NA")&gt;0),0,SUMIFS(Prices!$H:$H,Prices!$D:$D,$Q$12,Prices!$A:$A,$B20,Prices!$I:$I,$G20))</f>
        <v>11.05</v>
      </c>
      <c r="S20" s="89">
        <f>IF(OR($C20=0,$E20=0,COUNTIFS(Prices!$D:$D,$Q$12,Prices!$A:$A,$B20,Prices!$I:$I,$G20,Prices!$H:$H,"Product NA")&gt;0),"",(Q20+(R20*($E20/1000))))</f>
        <v>10.565</v>
      </c>
      <c r="T20" s="89">
        <f t="shared" si="2"/>
        <v>1.2677999999999998</v>
      </c>
      <c r="U20" s="89">
        <f t="shared" si="3"/>
        <v>0</v>
      </c>
      <c r="V20" s="90">
        <f t="shared" si="7"/>
        <v>11.832799999999999</v>
      </c>
      <c r="W20" s="90">
        <f t="shared" si="4"/>
        <v>11.832799999999999</v>
      </c>
    </row>
    <row r="21" spans="2:23" x14ac:dyDescent="0.35">
      <c r="B21" s="87" t="s">
        <v>16</v>
      </c>
      <c r="C21" s="66">
        <v>1</v>
      </c>
      <c r="D21" s="66">
        <v>1</v>
      </c>
      <c r="E21" s="66">
        <v>300</v>
      </c>
      <c r="G21" s="75" t="str">
        <f t="shared" si="5"/>
        <v>0-500g</v>
      </c>
      <c r="I21" s="88">
        <f>IF(OR(COUNTIFS(Prices!$D:$D,$I$12,Prices!$A:$A,$B21,Prices!$I:$I,$G21)=0,COUNTIFS(Prices!$D:$D,$I$12,Prices!$A:$A,$B21,Prices!$I:$I,$G21,Prices!$G:$G,"Product NA")&gt;0),0,SUMIFS(Prices!$G:$G,Prices!$D:$D,$I$12,Prices!$A:$A,$B21,Prices!$I:$I,$G21))</f>
        <v>0.5</v>
      </c>
      <c r="J21" s="88">
        <f>IF(OR(COUNTIFS(Prices!$D:$D,$I$12,Prices!$A:$A,$B21,Prices!$I:$I,$G21)=0,COUNTIFS(Prices!$D:$D,$I$12,Prices!$A:$A,$B21,Prices!$I:$I,$G21,Prices!$H:$H,"Product NA")&gt;0),0,SUMIFS(Prices!$H:$H,Prices!$D:$D,$I$12,Prices!$A:$A,$B21,Prices!$I:$I,$G21))</f>
        <v>18.420000000000002</v>
      </c>
      <c r="K21" s="89">
        <f>IF(OR($C21=0,$E21=0,COUNTIFS(Prices!$D:$D,$I$12,Prices!$A:$A,$B21,Prices!$I:$I,$G21,Prices!$H:$H,"Product NA")&gt;0),"",(I21+(J21*($E21/1000))))</f>
        <v>6.0260000000000007</v>
      </c>
      <c r="L21" s="89">
        <f>K21*-(INDEX(VRDs!$H$3:$J$13, MATCH($I$12, VRDs!$A$3:$A$13, 0), MATCH($D21, INDEX(VRDs!$E$3:$G$13, MATCH($I$12, VRDs!$A$3:$A$13, 0), 0), 1)))</f>
        <v>0</v>
      </c>
      <c r="M21" s="89">
        <f t="shared" si="6"/>
        <v>0.7231200000000001</v>
      </c>
      <c r="N21" s="90">
        <f t="shared" si="0"/>
        <v>6.7491200000000005</v>
      </c>
      <c r="O21" s="90">
        <f t="shared" si="1"/>
        <v>6.7491200000000005</v>
      </c>
      <c r="Q21" s="88">
        <f>IF(OR(COUNTIFS(Prices!$D:$D,$Q$12,Prices!$A:$A,$B21,Prices!$I:$I,$G21)=0,COUNTIFS(Prices!$D:$D,$Q$12,Prices!$A:$A,$B21,Prices!$I:$I,$G21,Prices!$G:$G,"Product NA")&gt;0),0,SUMIFS(Prices!$G:$G,Prices!$D:$D,$Q$12,Prices!$A:$A,$B21,Prices!$I:$I,$G21))</f>
        <v>7.25</v>
      </c>
      <c r="R21" s="88">
        <f>IF(OR(COUNTIFS(Prices!$D:$D,$Q$12,Prices!$A:$A,$B21,Prices!$I:$I,$G21)=0,COUNTIFS(Prices!$D:$D,$Q$12,Prices!$A:$A,$B21,Prices!$I:$I,$G21,Prices!$H:$H,"Product NA")&gt;0),0,SUMIFS(Prices!$H:$H,Prices!$D:$D,$Q$12,Prices!$A:$A,$B21,Prices!$I:$I,$G21))</f>
        <v>11.05</v>
      </c>
      <c r="S21" s="89">
        <f>IF(OR($C21=0,$E21=0,COUNTIFS(Prices!$D:$D,$Q$12,Prices!$A:$A,$B21,Prices!$I:$I,$G21,Prices!$H:$H,"Product NA")&gt;0),"",(Q21+(R21*($E21/1000))))</f>
        <v>10.565</v>
      </c>
      <c r="T21" s="89">
        <f t="shared" si="2"/>
        <v>1.2677999999999998</v>
      </c>
      <c r="U21" s="89">
        <f t="shared" si="3"/>
        <v>0</v>
      </c>
      <c r="V21" s="90">
        <f t="shared" si="7"/>
        <v>11.832799999999999</v>
      </c>
      <c r="W21" s="90">
        <f t="shared" si="4"/>
        <v>11.832799999999999</v>
      </c>
    </row>
    <row r="22" spans="2:23" x14ac:dyDescent="0.35">
      <c r="B22" s="87" t="s">
        <v>17</v>
      </c>
      <c r="C22" s="66">
        <v>1</v>
      </c>
      <c r="D22" s="66">
        <v>1</v>
      </c>
      <c r="E22" s="66">
        <v>300</v>
      </c>
      <c r="G22" s="75" t="str">
        <f t="shared" si="5"/>
        <v>0-500g</v>
      </c>
      <c r="I22" s="88">
        <f>IF(OR(COUNTIFS(Prices!$D:$D,$I$12,Prices!$A:$A,$B22,Prices!$I:$I,$G22)=0,COUNTIFS(Prices!$D:$D,$I$12,Prices!$A:$A,$B22,Prices!$I:$I,$G22,Prices!$G:$G,"Product NA")&gt;0),0,SUMIFS(Prices!$G:$G,Prices!$D:$D,$I$12,Prices!$A:$A,$B22,Prices!$I:$I,$G22))</f>
        <v>0.22</v>
      </c>
      <c r="J22" s="88">
        <f>IF(OR(COUNTIFS(Prices!$D:$D,$I$12,Prices!$A:$A,$B22,Prices!$I:$I,$G22)=0,COUNTIFS(Prices!$D:$D,$I$12,Prices!$A:$A,$B22,Prices!$I:$I,$G22,Prices!$H:$H,"Product NA")&gt;0),0,SUMIFS(Prices!$H:$H,Prices!$D:$D,$I$12,Prices!$A:$A,$B22,Prices!$I:$I,$G22))</f>
        <v>23.580000000000002</v>
      </c>
      <c r="K22" s="89">
        <f>IF(OR($C22=0,$E22=0,COUNTIFS(Prices!$D:$D,$I$12,Prices!$A:$A,$B22,Prices!$I:$I,$G22,Prices!$H:$H,"Product NA")&gt;0),"",(I22+(J22*($E22/1000))))</f>
        <v>7.2940000000000005</v>
      </c>
      <c r="L22" s="89">
        <f>K22*-(INDEX(VRDs!$H$3:$J$13, MATCH($I$12, VRDs!$A$3:$A$13, 0), MATCH($D22, INDEX(VRDs!$E$3:$G$13, MATCH($I$12, VRDs!$A$3:$A$13, 0), 0), 1)))</f>
        <v>0</v>
      </c>
      <c r="M22" s="89">
        <f t="shared" si="6"/>
        <v>0.87528000000000006</v>
      </c>
      <c r="N22" s="90">
        <f t="shared" si="0"/>
        <v>8.1692800000000005</v>
      </c>
      <c r="O22" s="90">
        <f t="shared" si="1"/>
        <v>8.1692800000000005</v>
      </c>
      <c r="Q22" s="88">
        <f>IF(OR(COUNTIFS(Prices!$D:$D,$Q$12,Prices!$A:$A,$B22,Prices!$I:$I,$G22)=0,COUNTIFS(Prices!$D:$D,$Q$12,Prices!$A:$A,$B22,Prices!$I:$I,$G22,Prices!$G:$G,"Product NA")&gt;0),0,SUMIFS(Prices!$G:$G,Prices!$D:$D,$Q$12,Prices!$A:$A,$B22,Prices!$I:$I,$G22))</f>
        <v>6.6000000000000005</v>
      </c>
      <c r="R22" s="88">
        <f>IF(OR(COUNTIFS(Prices!$D:$D,$Q$12,Prices!$A:$A,$B22,Prices!$I:$I,$G22)=0,COUNTIFS(Prices!$D:$D,$Q$12,Prices!$A:$A,$B22,Prices!$I:$I,$G22,Prices!$H:$H,"Product NA")&gt;0),0,SUMIFS(Prices!$H:$H,Prices!$D:$D,$Q$12,Prices!$A:$A,$B22,Prices!$I:$I,$G22))</f>
        <v>16</v>
      </c>
      <c r="S22" s="89">
        <f>IF(OR($C22=0,$E22=0,COUNTIFS(Prices!$D:$D,$Q$12,Prices!$A:$A,$B22,Prices!$I:$I,$G22,Prices!$H:$H,"Product NA")&gt;0),"",(Q22+(R22*($E22/1000))))</f>
        <v>11.4</v>
      </c>
      <c r="T22" s="89">
        <f t="shared" si="2"/>
        <v>1.3679999999999999</v>
      </c>
      <c r="U22" s="89">
        <f t="shared" si="3"/>
        <v>0</v>
      </c>
      <c r="V22" s="90">
        <f t="shared" si="7"/>
        <v>12.768000000000001</v>
      </c>
      <c r="W22" s="90">
        <f t="shared" si="4"/>
        <v>12.768000000000001</v>
      </c>
    </row>
    <row r="23" spans="2:23" x14ac:dyDescent="0.35">
      <c r="B23" s="87" t="s">
        <v>18</v>
      </c>
      <c r="C23" s="66">
        <v>1</v>
      </c>
      <c r="D23" s="66">
        <v>1</v>
      </c>
      <c r="E23" s="66">
        <v>300</v>
      </c>
      <c r="G23" s="75" t="str">
        <f t="shared" si="5"/>
        <v>0-500g</v>
      </c>
      <c r="I23" s="88">
        <f>IF(OR(COUNTIFS(Prices!$D:$D,$I$12,Prices!$A:$A,$B23,Prices!$I:$I,$G23)=0,COUNTIFS(Prices!$D:$D,$I$12,Prices!$A:$A,$B23,Prices!$I:$I,$G23,Prices!$G:$G,"Product NA")&gt;0),0,SUMIFS(Prices!$G:$G,Prices!$D:$D,$I$12,Prices!$A:$A,$B23,Prices!$I:$I,$G23))</f>
        <v>1.03</v>
      </c>
      <c r="J23" s="88">
        <f>IF(OR(COUNTIFS(Prices!$D:$D,$I$12,Prices!$A:$A,$B23,Prices!$I:$I,$G23)=0,COUNTIFS(Prices!$D:$D,$I$12,Prices!$A:$A,$B23,Prices!$I:$I,$G23,Prices!$H:$H,"Product NA")&gt;0),0,SUMIFS(Prices!$H:$H,Prices!$D:$D,$I$12,Prices!$A:$A,$B23,Prices!$I:$I,$G23))</f>
        <v>13.89</v>
      </c>
      <c r="K23" s="89">
        <f>IF(OR($C23=0,$E23=0,COUNTIFS(Prices!$D:$D,$I$12,Prices!$A:$A,$B23,Prices!$I:$I,$G23,Prices!$H:$H,"Product NA")&gt;0),"",(I23+(J23*($E23/1000))))</f>
        <v>5.1970000000000001</v>
      </c>
      <c r="L23" s="89">
        <f>K23*-(INDEX(VRDs!$H$3:$J$13, MATCH($I$12, VRDs!$A$3:$A$13, 0), MATCH($D23, INDEX(VRDs!$E$3:$G$13, MATCH($I$12, VRDs!$A$3:$A$13, 0), 0), 1)))</f>
        <v>0</v>
      </c>
      <c r="M23" s="89">
        <f t="shared" si="6"/>
        <v>0.62363999999999997</v>
      </c>
      <c r="N23" s="90">
        <f t="shared" si="0"/>
        <v>5.82064</v>
      </c>
      <c r="O23" s="90">
        <f t="shared" si="1"/>
        <v>5.82064</v>
      </c>
      <c r="Q23" s="88">
        <f>IF(OR(COUNTIFS(Prices!$D:$D,$Q$12,Prices!$A:$A,$B23,Prices!$I:$I,$G23)=0,COUNTIFS(Prices!$D:$D,$Q$12,Prices!$A:$A,$B23,Prices!$I:$I,$G23,Prices!$G:$G,"Product NA")&gt;0),0,SUMIFS(Prices!$G:$G,Prices!$D:$D,$Q$12,Prices!$A:$A,$B23,Prices!$I:$I,$G23))</f>
        <v>7.5500000000000007</v>
      </c>
      <c r="R23" s="88">
        <f>IF(OR(COUNTIFS(Prices!$D:$D,$Q$12,Prices!$A:$A,$B23,Prices!$I:$I,$G23)=0,COUNTIFS(Prices!$D:$D,$Q$12,Prices!$A:$A,$B23,Prices!$I:$I,$G23,Prices!$H:$H,"Product NA")&gt;0),0,SUMIFS(Prices!$H:$H,Prices!$D:$D,$Q$12,Prices!$A:$A,$B23,Prices!$I:$I,$G23))</f>
        <v>4.6500000000000004</v>
      </c>
      <c r="S23" s="89">
        <f>IF(OR($C23=0,$E23=0,COUNTIFS(Prices!$D:$D,$Q$12,Prices!$A:$A,$B23,Prices!$I:$I,$G23,Prices!$H:$H,"Product NA")&gt;0),"",(Q23+(R23*($E23/1000))))</f>
        <v>8.9450000000000003</v>
      </c>
      <c r="T23" s="89">
        <f t="shared" si="2"/>
        <v>1.0733999999999999</v>
      </c>
      <c r="U23" s="89">
        <f t="shared" si="3"/>
        <v>0</v>
      </c>
      <c r="V23" s="90">
        <f t="shared" si="7"/>
        <v>10.0184</v>
      </c>
      <c r="W23" s="90">
        <f t="shared" si="4"/>
        <v>10.0184</v>
      </c>
    </row>
    <row r="24" spans="2:23" x14ac:dyDescent="0.35">
      <c r="B24" s="87" t="s">
        <v>19</v>
      </c>
      <c r="C24" s="66">
        <v>1</v>
      </c>
      <c r="D24" s="66">
        <v>1</v>
      </c>
      <c r="E24" s="66">
        <v>300</v>
      </c>
      <c r="G24" s="75" t="str">
        <f t="shared" si="5"/>
        <v>0-500g</v>
      </c>
      <c r="I24" s="88">
        <f>IF(OR(COUNTIFS(Prices!$D:$D,$I$12,Prices!$A:$A,$B24,Prices!$I:$I,$G24)=0,COUNTIFS(Prices!$D:$D,$I$12,Prices!$A:$A,$B24,Prices!$I:$I,$G24,Prices!$G:$G,"Product NA")&gt;0),0,SUMIFS(Prices!$G:$G,Prices!$D:$D,$I$12,Prices!$A:$A,$B24,Prices!$I:$I,$G24))</f>
        <v>0.5</v>
      </c>
      <c r="J24" s="88">
        <f>IF(OR(COUNTIFS(Prices!$D:$D,$I$12,Prices!$A:$A,$B24,Prices!$I:$I,$G24)=0,COUNTIFS(Prices!$D:$D,$I$12,Prices!$A:$A,$B24,Prices!$I:$I,$G24,Prices!$H:$H,"Product NA")&gt;0),0,SUMIFS(Prices!$H:$H,Prices!$D:$D,$I$12,Prices!$A:$A,$B24,Prices!$I:$I,$G24))</f>
        <v>18.420000000000002</v>
      </c>
      <c r="K24" s="89">
        <f>IF(OR($C24=0,$E24=0,COUNTIFS(Prices!$D:$D,$I$12,Prices!$A:$A,$B24,Prices!$I:$I,$G24,Prices!$H:$H,"Product NA")&gt;0),"",(I24+(J24*($E24/1000))))</f>
        <v>6.0260000000000007</v>
      </c>
      <c r="L24" s="89">
        <f>K24*-(INDEX(VRDs!$H$3:$J$13, MATCH($I$12, VRDs!$A$3:$A$13, 0), MATCH($D24, INDEX(VRDs!$E$3:$G$13, MATCH($I$12, VRDs!$A$3:$A$13, 0), 0), 1)))</f>
        <v>0</v>
      </c>
      <c r="M24" s="89">
        <f t="shared" si="6"/>
        <v>0.7231200000000001</v>
      </c>
      <c r="N24" s="90">
        <f t="shared" si="0"/>
        <v>6.7491200000000005</v>
      </c>
      <c r="O24" s="90">
        <f t="shared" si="1"/>
        <v>6.7491200000000005</v>
      </c>
      <c r="Q24" s="88">
        <f>IF(OR(COUNTIFS(Prices!$D:$D,$Q$12,Prices!$A:$A,$B24,Prices!$I:$I,$G24)=0,COUNTIFS(Prices!$D:$D,$Q$12,Prices!$A:$A,$B24,Prices!$I:$I,$G24,Prices!$G:$G,"Product NA")&gt;0),0,SUMIFS(Prices!$G:$G,Prices!$D:$D,$Q$12,Prices!$A:$A,$B24,Prices!$I:$I,$G24))</f>
        <v>7.25</v>
      </c>
      <c r="R24" s="88">
        <f>IF(OR(COUNTIFS(Prices!$D:$D,$Q$12,Prices!$A:$A,$B24,Prices!$I:$I,$G24)=0,COUNTIFS(Prices!$D:$D,$Q$12,Prices!$A:$A,$B24,Prices!$I:$I,$G24,Prices!$H:$H,"Product NA")&gt;0),0,SUMIFS(Prices!$H:$H,Prices!$D:$D,$Q$12,Prices!$A:$A,$B24,Prices!$I:$I,$G24))</f>
        <v>11.05</v>
      </c>
      <c r="S24" s="89">
        <f>IF(OR($C24=0,$E24=0,COUNTIFS(Prices!$D:$D,$Q$12,Prices!$A:$A,$B24,Prices!$I:$I,$G24,Prices!$H:$H,"Product NA")&gt;0),"",(Q24+(R24*($E24/1000))))</f>
        <v>10.565</v>
      </c>
      <c r="T24" s="89">
        <f t="shared" si="2"/>
        <v>1.2677999999999998</v>
      </c>
      <c r="U24" s="89">
        <f t="shared" si="3"/>
        <v>0</v>
      </c>
      <c r="V24" s="90">
        <f t="shared" si="7"/>
        <v>11.832799999999999</v>
      </c>
      <c r="W24" s="90">
        <f t="shared" si="4"/>
        <v>11.832799999999999</v>
      </c>
    </row>
    <row r="25" spans="2:23" x14ac:dyDescent="0.35">
      <c r="B25" s="87" t="s">
        <v>20</v>
      </c>
      <c r="C25" s="66">
        <v>1</v>
      </c>
      <c r="D25" s="66">
        <v>1</v>
      </c>
      <c r="E25" s="66">
        <v>300</v>
      </c>
      <c r="G25" s="75" t="str">
        <f t="shared" si="5"/>
        <v>0-500g</v>
      </c>
      <c r="I25" s="88">
        <f>IF(OR(COUNTIFS(Prices!$D:$D,$I$12,Prices!$A:$A,$B25,Prices!$I:$I,$G25)=0,COUNTIFS(Prices!$D:$D,$I$12,Prices!$A:$A,$B25,Prices!$I:$I,$G25,Prices!$G:$G,"Product NA")&gt;0),0,SUMIFS(Prices!$G:$G,Prices!$D:$D,$I$12,Prices!$A:$A,$B25,Prices!$I:$I,$G25))</f>
        <v>0.5</v>
      </c>
      <c r="J25" s="88">
        <f>IF(OR(COUNTIFS(Prices!$D:$D,$I$12,Prices!$A:$A,$B25,Prices!$I:$I,$G25)=0,COUNTIFS(Prices!$D:$D,$I$12,Prices!$A:$A,$B25,Prices!$I:$I,$G25,Prices!$H:$H,"Product NA")&gt;0),0,SUMIFS(Prices!$H:$H,Prices!$D:$D,$I$12,Prices!$A:$A,$B25,Prices!$I:$I,$G25))</f>
        <v>18.420000000000002</v>
      </c>
      <c r="K25" s="89">
        <f>IF(OR($C25=0,$E25=0,COUNTIFS(Prices!$D:$D,$I$12,Prices!$A:$A,$B25,Prices!$I:$I,$G25,Prices!$H:$H,"Product NA")&gt;0),"",(I25+(J25*($E25/1000))))</f>
        <v>6.0260000000000007</v>
      </c>
      <c r="L25" s="89">
        <f>K25*-(INDEX(VRDs!$H$3:$J$13, MATCH($I$12, VRDs!$A$3:$A$13, 0), MATCH($D25, INDEX(VRDs!$E$3:$G$13, MATCH($I$12, VRDs!$A$3:$A$13, 0), 0), 1)))</f>
        <v>0</v>
      </c>
      <c r="M25" s="89">
        <f t="shared" si="6"/>
        <v>0.7231200000000001</v>
      </c>
      <c r="N25" s="90">
        <f t="shared" si="0"/>
        <v>6.7491200000000005</v>
      </c>
      <c r="O25" s="90">
        <f t="shared" si="1"/>
        <v>6.7491200000000005</v>
      </c>
      <c r="Q25" s="88">
        <f>IF(OR(COUNTIFS(Prices!$D:$D,$Q$12,Prices!$A:$A,$B25,Prices!$I:$I,$G25)=0,COUNTIFS(Prices!$D:$D,$Q$12,Prices!$A:$A,$B25,Prices!$I:$I,$G25,Prices!$G:$G,"Product NA")&gt;0),0,SUMIFS(Prices!$G:$G,Prices!$D:$D,$Q$12,Prices!$A:$A,$B25,Prices!$I:$I,$G25))</f>
        <v>7.25</v>
      </c>
      <c r="R25" s="88">
        <f>IF(OR(COUNTIFS(Prices!$D:$D,$Q$12,Prices!$A:$A,$B25,Prices!$I:$I,$G25)=0,COUNTIFS(Prices!$D:$D,$Q$12,Prices!$A:$A,$B25,Prices!$I:$I,$G25,Prices!$H:$H,"Product NA")&gt;0),0,SUMIFS(Prices!$H:$H,Prices!$D:$D,$Q$12,Prices!$A:$A,$B25,Prices!$I:$I,$G25))</f>
        <v>11.05</v>
      </c>
      <c r="S25" s="89">
        <f>IF(OR($C25=0,$E25=0,COUNTIFS(Prices!$D:$D,$Q$12,Prices!$A:$A,$B25,Prices!$I:$I,$G25,Prices!$H:$H,"Product NA")&gt;0),"",(Q25+(R25*($E25/1000))))</f>
        <v>10.565</v>
      </c>
      <c r="T25" s="89">
        <f t="shared" si="2"/>
        <v>1.2677999999999998</v>
      </c>
      <c r="U25" s="89">
        <f t="shared" si="3"/>
        <v>0</v>
      </c>
      <c r="V25" s="90">
        <f t="shared" si="7"/>
        <v>11.832799999999999</v>
      </c>
      <c r="W25" s="90">
        <f t="shared" si="4"/>
        <v>11.832799999999999</v>
      </c>
    </row>
    <row r="26" spans="2:23" x14ac:dyDescent="0.35">
      <c r="B26" s="87" t="s">
        <v>21</v>
      </c>
      <c r="C26" s="66">
        <v>1</v>
      </c>
      <c r="D26" s="66">
        <v>1</v>
      </c>
      <c r="E26" s="66">
        <v>300</v>
      </c>
      <c r="G26" s="75" t="str">
        <f t="shared" si="5"/>
        <v>0-500g</v>
      </c>
      <c r="I26" s="88">
        <f>IF(OR(COUNTIFS(Prices!$D:$D,$I$12,Prices!$A:$A,$B26,Prices!$I:$I,$G26)=0,COUNTIFS(Prices!$D:$D,$I$12,Prices!$A:$A,$B26,Prices!$I:$I,$G26,Prices!$G:$G,"Product NA")&gt;0),0,SUMIFS(Prices!$G:$G,Prices!$D:$D,$I$12,Prices!$A:$A,$B26,Prices!$I:$I,$G26))</f>
        <v>0.95000000000000007</v>
      </c>
      <c r="J26" s="88">
        <f>IF(OR(COUNTIFS(Prices!$D:$D,$I$12,Prices!$A:$A,$B26,Prices!$I:$I,$G26)=0,COUNTIFS(Prices!$D:$D,$I$12,Prices!$A:$A,$B26,Prices!$I:$I,$G26,Prices!$H:$H,"Product NA")&gt;0),0,SUMIFS(Prices!$H:$H,Prices!$D:$D,$I$12,Prices!$A:$A,$B26,Prices!$I:$I,$G26))</f>
        <v>16.14</v>
      </c>
      <c r="K26" s="89">
        <f>IF(OR($C26=0,$E26=0,COUNTIFS(Prices!$D:$D,$I$12,Prices!$A:$A,$B26,Prices!$I:$I,$G26,Prices!$H:$H,"Product NA")&gt;0),"",(I26+(J26*($E26/1000))))</f>
        <v>5.7919999999999998</v>
      </c>
      <c r="L26" s="89">
        <f>K26*-(INDEX(VRDs!$H$3:$J$13, MATCH($I$12, VRDs!$A$3:$A$13, 0), MATCH($D26, INDEX(VRDs!$E$3:$G$13, MATCH($I$12, VRDs!$A$3:$A$13, 0), 0), 1)))</f>
        <v>0</v>
      </c>
      <c r="M26" s="89">
        <f t="shared" si="6"/>
        <v>0.69503999999999999</v>
      </c>
      <c r="N26" s="90">
        <f t="shared" si="0"/>
        <v>6.4870399999999995</v>
      </c>
      <c r="O26" s="90">
        <f t="shared" si="1"/>
        <v>6.4870399999999995</v>
      </c>
      <c r="Q26" s="88">
        <f>IF(OR(COUNTIFS(Prices!$D:$D,$Q$12,Prices!$A:$A,$B26,Prices!$I:$I,$G26)=0,COUNTIFS(Prices!$D:$D,$Q$12,Prices!$A:$A,$B26,Prices!$I:$I,$G26,Prices!$G:$G,"Product NA")&gt;0),0,SUMIFS(Prices!$G:$G,Prices!$D:$D,$Q$12,Prices!$A:$A,$B26,Prices!$I:$I,$G26))</f>
        <v>7.7</v>
      </c>
      <c r="R26" s="88">
        <f>IF(OR(COUNTIFS(Prices!$D:$D,$Q$12,Prices!$A:$A,$B26,Prices!$I:$I,$G26)=0,COUNTIFS(Prices!$D:$D,$Q$12,Prices!$A:$A,$B26,Prices!$I:$I,$G26,Prices!$H:$H,"Product NA")&gt;0),0,SUMIFS(Prices!$H:$H,Prices!$D:$D,$Q$12,Prices!$A:$A,$B26,Prices!$I:$I,$G26))</f>
        <v>11.05</v>
      </c>
      <c r="S26" s="89">
        <f>IF(OR($C26=0,$E26=0,COUNTIFS(Prices!$D:$D,$Q$12,Prices!$A:$A,$B26,Prices!$I:$I,$G26,Prices!$H:$H,"Product NA")&gt;0),"",(Q26+(R26*($E26/1000))))</f>
        <v>11.015000000000001</v>
      </c>
      <c r="T26" s="89">
        <f t="shared" si="2"/>
        <v>1.3218000000000001</v>
      </c>
      <c r="U26" s="89">
        <f t="shared" si="3"/>
        <v>0</v>
      </c>
      <c r="V26" s="90">
        <f t="shared" si="7"/>
        <v>12.3368</v>
      </c>
      <c r="W26" s="90">
        <f t="shared" si="4"/>
        <v>12.3368</v>
      </c>
    </row>
    <row r="27" spans="2:23" x14ac:dyDescent="0.35">
      <c r="B27" s="87" t="s">
        <v>22</v>
      </c>
      <c r="C27" s="66">
        <v>1</v>
      </c>
      <c r="D27" s="66">
        <v>1</v>
      </c>
      <c r="E27" s="66">
        <v>300</v>
      </c>
      <c r="G27" s="75" t="str">
        <f t="shared" si="5"/>
        <v>0-500g</v>
      </c>
      <c r="I27" s="88">
        <f>IF(OR(COUNTIFS(Prices!$D:$D,$I$12,Prices!$A:$A,$B27,Prices!$I:$I,$G27)=0,COUNTIFS(Prices!$D:$D,$I$12,Prices!$A:$A,$B27,Prices!$I:$I,$G27,Prices!$G:$G,"Product NA")&gt;0),0,SUMIFS(Prices!$G:$G,Prices!$D:$D,$I$12,Prices!$A:$A,$B27,Prices!$I:$I,$G27))</f>
        <v>2.59</v>
      </c>
      <c r="J27" s="88">
        <f>IF(OR(COUNTIFS(Prices!$D:$D,$I$12,Prices!$A:$A,$B27,Prices!$I:$I,$G27)=0,COUNTIFS(Prices!$D:$D,$I$12,Prices!$A:$A,$B27,Prices!$I:$I,$G27,Prices!$H:$H,"Product NA")&gt;0),0,SUMIFS(Prices!$H:$H,Prices!$D:$D,$I$12,Prices!$A:$A,$B27,Prices!$I:$I,$G27))</f>
        <v>1.17</v>
      </c>
      <c r="K27" s="89">
        <f>IF(OR($C27=0,$E27=0,COUNTIFS(Prices!$D:$D,$I$12,Prices!$A:$A,$B27,Prices!$I:$I,$G27,Prices!$H:$H,"Product NA")&gt;0),"",(I27+(J27*($E27/1000))))</f>
        <v>2.9409999999999998</v>
      </c>
      <c r="L27" s="89">
        <f>K27*-(INDEX(VRDs!$H$3:$J$13, MATCH($I$12, VRDs!$A$3:$A$13, 0), MATCH($D27, INDEX(VRDs!$E$3:$G$13, MATCH($I$12, VRDs!$A$3:$A$13, 0), 0), 1)))</f>
        <v>0</v>
      </c>
      <c r="M27" s="89">
        <f t="shared" si="6"/>
        <v>0.35291999999999996</v>
      </c>
      <c r="N27" s="90">
        <f t="shared" si="0"/>
        <v>3.29392</v>
      </c>
      <c r="O27" s="90">
        <f t="shared" si="1"/>
        <v>3.29392</v>
      </c>
      <c r="Q27" s="88">
        <f>IF(OR(COUNTIFS(Prices!$D:$D,$Q$12,Prices!$A:$A,$B27,Prices!$I:$I,$G27)=0,COUNTIFS(Prices!$D:$D,$Q$12,Prices!$A:$A,$B27,Prices!$I:$I,$G27,Prices!$G:$G,"Product NA")&gt;0),0,SUMIFS(Prices!$G:$G,Prices!$D:$D,$Q$12,Prices!$A:$A,$B27,Prices!$I:$I,$G27))</f>
        <v>6.9</v>
      </c>
      <c r="R27" s="88">
        <f>IF(OR(COUNTIFS(Prices!$D:$D,$Q$12,Prices!$A:$A,$B27,Prices!$I:$I,$G27)=0,COUNTIFS(Prices!$D:$D,$Q$12,Prices!$A:$A,$B27,Prices!$I:$I,$G27,Prices!$H:$H,"Product NA")&gt;0),0,SUMIFS(Prices!$H:$H,Prices!$D:$D,$Q$12,Prices!$A:$A,$B27,Prices!$I:$I,$G27))</f>
        <v>4.25</v>
      </c>
      <c r="S27" s="89">
        <f>IF(OR($C27=0,$E27=0,COUNTIFS(Prices!$D:$D,$Q$12,Prices!$A:$A,$B27,Prices!$I:$I,$G27,Prices!$H:$H,"Product NA")&gt;0),"",(Q27+(R27*($E27/1000))))</f>
        <v>8.1750000000000007</v>
      </c>
      <c r="T27" s="89">
        <f t="shared" si="2"/>
        <v>0.98100000000000009</v>
      </c>
      <c r="U27" s="89">
        <f t="shared" si="3"/>
        <v>0</v>
      </c>
      <c r="V27" s="90">
        <f t="shared" si="7"/>
        <v>9.1560000000000006</v>
      </c>
      <c r="W27" s="90">
        <f t="shared" si="4"/>
        <v>9.1560000000000006</v>
      </c>
    </row>
    <row r="28" spans="2:23" x14ac:dyDescent="0.35">
      <c r="B28" s="87" t="s">
        <v>23</v>
      </c>
      <c r="C28" s="66">
        <v>1</v>
      </c>
      <c r="D28" s="66">
        <v>1</v>
      </c>
      <c r="E28" s="66">
        <v>300</v>
      </c>
      <c r="G28" s="75" t="str">
        <f t="shared" si="5"/>
        <v>0-500g</v>
      </c>
      <c r="I28" s="88">
        <f>IF(OR(COUNTIFS(Prices!$D:$D,$I$12,Prices!$A:$A,$B28,Prices!$I:$I,$G28)=0,COUNTIFS(Prices!$D:$D,$I$12,Prices!$A:$A,$B28,Prices!$I:$I,$G28,Prices!$G:$G,"Product NA")&gt;0),0,SUMIFS(Prices!$G:$G,Prices!$D:$D,$I$12,Prices!$A:$A,$B28,Prices!$I:$I,$G28))</f>
        <v>1.03</v>
      </c>
      <c r="J28" s="88">
        <f>IF(OR(COUNTIFS(Prices!$D:$D,$I$12,Prices!$A:$A,$B28,Prices!$I:$I,$G28)=0,COUNTIFS(Prices!$D:$D,$I$12,Prices!$A:$A,$B28,Prices!$I:$I,$G28,Prices!$H:$H,"Product NA")&gt;0),0,SUMIFS(Prices!$H:$H,Prices!$D:$D,$I$12,Prices!$A:$A,$B28,Prices!$I:$I,$G28))</f>
        <v>13.89</v>
      </c>
      <c r="K28" s="89">
        <f>IF(OR($C28=0,$E28=0,COUNTIFS(Prices!$D:$D,$I$12,Prices!$A:$A,$B28,Prices!$I:$I,$G28,Prices!$H:$H,"Product NA")&gt;0),"",(I28+(J28*($E28/1000))))</f>
        <v>5.1970000000000001</v>
      </c>
      <c r="L28" s="89">
        <f>K28*-(INDEX(VRDs!$H$3:$J$13, MATCH($I$12, VRDs!$A$3:$A$13, 0), MATCH($D28, INDEX(VRDs!$E$3:$G$13, MATCH($I$12, VRDs!$A$3:$A$13, 0), 0), 1)))</f>
        <v>0</v>
      </c>
      <c r="M28" s="89">
        <f t="shared" si="6"/>
        <v>0.62363999999999997</v>
      </c>
      <c r="N28" s="90">
        <f t="shared" si="0"/>
        <v>5.82064</v>
      </c>
      <c r="O28" s="90">
        <f t="shared" si="1"/>
        <v>5.82064</v>
      </c>
      <c r="Q28" s="88">
        <f>IF(OR(COUNTIFS(Prices!$D:$D,$Q$12,Prices!$A:$A,$B28,Prices!$I:$I,$G28)=0,COUNTIFS(Prices!$D:$D,$Q$12,Prices!$A:$A,$B28,Prices!$I:$I,$G28,Prices!$G:$G,"Product NA")&gt;0),0,SUMIFS(Prices!$G:$G,Prices!$D:$D,$Q$12,Prices!$A:$A,$B28,Prices!$I:$I,$G28))</f>
        <v>7.5500000000000007</v>
      </c>
      <c r="R28" s="88">
        <f>IF(OR(COUNTIFS(Prices!$D:$D,$Q$12,Prices!$A:$A,$B28,Prices!$I:$I,$G28)=0,COUNTIFS(Prices!$D:$D,$Q$12,Prices!$A:$A,$B28,Prices!$I:$I,$G28,Prices!$H:$H,"Product NA")&gt;0),0,SUMIFS(Prices!$H:$H,Prices!$D:$D,$Q$12,Prices!$A:$A,$B28,Prices!$I:$I,$G28))</f>
        <v>4.6500000000000004</v>
      </c>
      <c r="S28" s="89">
        <f>IF(OR($C28=0,$E28=0,COUNTIFS(Prices!$D:$D,$Q$12,Prices!$A:$A,$B28,Prices!$I:$I,$G28,Prices!$H:$H,"Product NA")&gt;0),"",(Q28+(R28*($E28/1000))))</f>
        <v>8.9450000000000003</v>
      </c>
      <c r="T28" s="89">
        <f t="shared" si="2"/>
        <v>1.0733999999999999</v>
      </c>
      <c r="U28" s="89">
        <f t="shared" si="3"/>
        <v>0</v>
      </c>
      <c r="V28" s="90">
        <f t="shared" si="7"/>
        <v>10.0184</v>
      </c>
      <c r="W28" s="90">
        <f t="shared" si="4"/>
        <v>10.0184</v>
      </c>
    </row>
    <row r="29" spans="2:23" x14ac:dyDescent="0.35">
      <c r="B29" s="87" t="s">
        <v>24</v>
      </c>
      <c r="C29" s="66">
        <v>1</v>
      </c>
      <c r="D29" s="66">
        <v>1</v>
      </c>
      <c r="E29" s="66">
        <v>300</v>
      </c>
      <c r="G29" s="75" t="str">
        <f t="shared" si="5"/>
        <v>0-500g</v>
      </c>
      <c r="I29" s="88">
        <f>IF(OR(COUNTIFS(Prices!$D:$D,$I$12,Prices!$A:$A,$B29,Prices!$I:$I,$G29)=0,COUNTIFS(Prices!$D:$D,$I$12,Prices!$A:$A,$B29,Prices!$I:$I,$G29,Prices!$G:$G,"Product NA")&gt;0),0,SUMIFS(Prices!$G:$G,Prices!$D:$D,$I$12,Prices!$A:$A,$B29,Prices!$I:$I,$G29))</f>
        <v>0.5</v>
      </c>
      <c r="J29" s="88">
        <f>IF(OR(COUNTIFS(Prices!$D:$D,$I$12,Prices!$A:$A,$B29,Prices!$I:$I,$G29)=0,COUNTIFS(Prices!$D:$D,$I$12,Prices!$A:$A,$B29,Prices!$I:$I,$G29,Prices!$H:$H,"Product NA")&gt;0),0,SUMIFS(Prices!$H:$H,Prices!$D:$D,$I$12,Prices!$A:$A,$B29,Prices!$I:$I,$G29))</f>
        <v>18.420000000000002</v>
      </c>
      <c r="K29" s="89">
        <f>IF(OR($C29=0,$E29=0,COUNTIFS(Prices!$D:$D,$I$12,Prices!$A:$A,$B29,Prices!$I:$I,$G29,Prices!$H:$H,"Product NA")&gt;0),"",(I29+(J29*($E29/1000))))</f>
        <v>6.0260000000000007</v>
      </c>
      <c r="L29" s="89">
        <f>K29*-(INDEX(VRDs!$H$3:$J$13, MATCH($I$12, VRDs!$A$3:$A$13, 0), MATCH($D29, INDEX(VRDs!$E$3:$G$13, MATCH($I$12, VRDs!$A$3:$A$13, 0), 0), 1)))</f>
        <v>0</v>
      </c>
      <c r="M29" s="89">
        <f t="shared" si="6"/>
        <v>0.7231200000000001</v>
      </c>
      <c r="N29" s="90">
        <f t="shared" si="0"/>
        <v>6.7491200000000005</v>
      </c>
      <c r="O29" s="90">
        <f t="shared" si="1"/>
        <v>6.7491200000000005</v>
      </c>
      <c r="Q29" s="88">
        <f>IF(OR(COUNTIFS(Prices!$D:$D,$Q$12,Prices!$A:$A,$B29,Prices!$I:$I,$G29)=0,COUNTIFS(Prices!$D:$D,$Q$12,Prices!$A:$A,$B29,Prices!$I:$I,$G29,Prices!$G:$G,"Product NA")&gt;0),0,SUMIFS(Prices!$G:$G,Prices!$D:$D,$Q$12,Prices!$A:$A,$B29,Prices!$I:$I,$G29))</f>
        <v>7.25</v>
      </c>
      <c r="R29" s="88">
        <f>IF(OR(COUNTIFS(Prices!$D:$D,$Q$12,Prices!$A:$A,$B29,Prices!$I:$I,$G29)=0,COUNTIFS(Prices!$D:$D,$Q$12,Prices!$A:$A,$B29,Prices!$I:$I,$G29,Prices!$H:$H,"Product NA")&gt;0),0,SUMIFS(Prices!$H:$H,Prices!$D:$D,$Q$12,Prices!$A:$A,$B29,Prices!$I:$I,$G29))</f>
        <v>11.05</v>
      </c>
      <c r="S29" s="89">
        <f>IF(OR($C29=0,$E29=0,COUNTIFS(Prices!$D:$D,$Q$12,Prices!$A:$A,$B29,Prices!$I:$I,$G29,Prices!$H:$H,"Product NA")&gt;0),"",(Q29+(R29*($E29/1000))))</f>
        <v>10.565</v>
      </c>
      <c r="T29" s="89">
        <f t="shared" si="2"/>
        <v>1.2677999999999998</v>
      </c>
      <c r="U29" s="89">
        <f t="shared" si="3"/>
        <v>0</v>
      </c>
      <c r="V29" s="90">
        <f t="shared" si="7"/>
        <v>11.832799999999999</v>
      </c>
      <c r="W29" s="90">
        <f t="shared" si="4"/>
        <v>11.832799999999999</v>
      </c>
    </row>
    <row r="30" spans="2:23" x14ac:dyDescent="0.35">
      <c r="B30" s="87" t="s">
        <v>25</v>
      </c>
      <c r="C30" s="66">
        <v>1</v>
      </c>
      <c r="D30" s="66">
        <v>1</v>
      </c>
      <c r="E30" s="66">
        <v>300</v>
      </c>
      <c r="G30" s="75" t="str">
        <f t="shared" si="5"/>
        <v>0-500g</v>
      </c>
      <c r="I30" s="88">
        <f>IF(OR(COUNTIFS(Prices!$D:$D,$I$12,Prices!$A:$A,$B30,Prices!$I:$I,$G30)=0,COUNTIFS(Prices!$D:$D,$I$12,Prices!$A:$A,$B30,Prices!$I:$I,$G30,Prices!$G:$G,"Product NA")&gt;0),0,SUMIFS(Prices!$G:$G,Prices!$D:$D,$I$12,Prices!$A:$A,$B30,Prices!$I:$I,$G30))</f>
        <v>1.51</v>
      </c>
      <c r="J30" s="88">
        <f>IF(OR(COUNTIFS(Prices!$D:$D,$I$12,Prices!$A:$A,$B30,Prices!$I:$I,$G30)=0,COUNTIFS(Prices!$D:$D,$I$12,Prices!$A:$A,$B30,Prices!$I:$I,$G30,Prices!$H:$H,"Product NA")&gt;0),0,SUMIFS(Prices!$H:$H,Prices!$D:$D,$I$12,Prices!$A:$A,$B30,Prices!$I:$I,$G30))</f>
        <v>15.8</v>
      </c>
      <c r="K30" s="89">
        <f>IF(OR($C30=0,$E30=0,COUNTIFS(Prices!$D:$D,$I$12,Prices!$A:$A,$B30,Prices!$I:$I,$G30,Prices!$H:$H,"Product NA")&gt;0),"",(I30+(J30*($E30/1000))))</f>
        <v>6.25</v>
      </c>
      <c r="L30" s="89">
        <f>K30*-(INDEX(VRDs!$H$3:$J$13, MATCH($I$12, VRDs!$A$3:$A$13, 0), MATCH($D30, INDEX(VRDs!$E$3:$G$13, MATCH($I$12, VRDs!$A$3:$A$13, 0), 0), 1)))</f>
        <v>0</v>
      </c>
      <c r="M30" s="89">
        <f t="shared" si="6"/>
        <v>0.75</v>
      </c>
      <c r="N30" s="90">
        <f t="shared" si="0"/>
        <v>7</v>
      </c>
      <c r="O30" s="90">
        <f t="shared" si="1"/>
        <v>7</v>
      </c>
      <c r="Q30" s="88">
        <f>IF(OR(COUNTIFS(Prices!$D:$D,$Q$12,Prices!$A:$A,$B30,Prices!$I:$I,$G30)=0,COUNTIFS(Prices!$D:$D,$Q$12,Prices!$A:$A,$B30,Prices!$I:$I,$G30,Prices!$G:$G,"Product NA")&gt;0),0,SUMIFS(Prices!$G:$G,Prices!$D:$D,$Q$12,Prices!$A:$A,$B30,Prices!$I:$I,$G30))</f>
        <v>7.5500000000000007</v>
      </c>
      <c r="R30" s="88">
        <f>IF(OR(COUNTIFS(Prices!$D:$D,$Q$12,Prices!$A:$A,$B30,Prices!$I:$I,$G30)=0,COUNTIFS(Prices!$D:$D,$Q$12,Prices!$A:$A,$B30,Prices!$I:$I,$G30,Prices!$H:$H,"Product NA")&gt;0),0,SUMIFS(Prices!$H:$H,Prices!$D:$D,$Q$12,Prices!$A:$A,$B30,Prices!$I:$I,$G30))</f>
        <v>9.9</v>
      </c>
      <c r="S30" s="89">
        <f>IF(OR($C30=0,$E30=0,COUNTIFS(Prices!$D:$D,$Q$12,Prices!$A:$A,$B30,Prices!$I:$I,$G30,Prices!$H:$H,"Product NA")&gt;0),"",(Q30+(R30*($E30/1000))))</f>
        <v>10.520000000000001</v>
      </c>
      <c r="T30" s="89">
        <f t="shared" si="2"/>
        <v>1.2624000000000002</v>
      </c>
      <c r="U30" s="89">
        <f t="shared" si="3"/>
        <v>0</v>
      </c>
      <c r="V30" s="90">
        <f t="shared" si="7"/>
        <v>11.782400000000001</v>
      </c>
      <c r="W30" s="90">
        <f t="shared" si="4"/>
        <v>11.782400000000001</v>
      </c>
    </row>
    <row r="31" spans="2:23" x14ac:dyDescent="0.35">
      <c r="B31" s="87" t="s">
        <v>26</v>
      </c>
      <c r="C31" s="66">
        <v>1</v>
      </c>
      <c r="D31" s="66">
        <v>1</v>
      </c>
      <c r="E31" s="66">
        <v>300</v>
      </c>
      <c r="G31" s="75" t="str">
        <f t="shared" si="5"/>
        <v>0-500g</v>
      </c>
      <c r="I31" s="88">
        <f>IF(OR(COUNTIFS(Prices!$D:$D,$I$12,Prices!$A:$A,$B31,Prices!$I:$I,$G31)=0,COUNTIFS(Prices!$D:$D,$I$12,Prices!$A:$A,$B31,Prices!$I:$I,$G31,Prices!$G:$G,"Product NA")&gt;0),0,SUMIFS(Prices!$G:$G,Prices!$D:$D,$I$12,Prices!$A:$A,$B31,Prices!$I:$I,$G31))</f>
        <v>0.75</v>
      </c>
      <c r="J31" s="88">
        <f>IF(OR(COUNTIFS(Prices!$D:$D,$I$12,Prices!$A:$A,$B31,Prices!$I:$I,$G31)=0,COUNTIFS(Prices!$D:$D,$I$12,Prices!$A:$A,$B31,Prices!$I:$I,$G31,Prices!$H:$H,"Product NA")&gt;0),0,SUMIFS(Prices!$H:$H,Prices!$D:$D,$I$12,Prices!$A:$A,$B31,Prices!$I:$I,$G31))</f>
        <v>17.95</v>
      </c>
      <c r="K31" s="89">
        <f>IF(OR($C31=0,$E31=0,COUNTIFS(Prices!$D:$D,$I$12,Prices!$A:$A,$B31,Prices!$I:$I,$G31,Prices!$H:$H,"Product NA")&gt;0),"",(I31+(J31*($E31/1000))))</f>
        <v>6.1349999999999998</v>
      </c>
      <c r="L31" s="89">
        <f>K31*-(INDEX(VRDs!$H$3:$J$13, MATCH($I$12, VRDs!$A$3:$A$13, 0), MATCH($D31, INDEX(VRDs!$E$3:$G$13, MATCH($I$12, VRDs!$A$3:$A$13, 0), 0), 1)))</f>
        <v>0</v>
      </c>
      <c r="M31" s="89">
        <f t="shared" si="6"/>
        <v>0.73619999999999997</v>
      </c>
      <c r="N31" s="90">
        <f t="shared" si="0"/>
        <v>6.8712</v>
      </c>
      <c r="O31" s="90">
        <f t="shared" si="1"/>
        <v>6.8712</v>
      </c>
      <c r="Q31" s="88">
        <f>IF(OR(COUNTIFS(Prices!$D:$D,$Q$12,Prices!$A:$A,$B31,Prices!$I:$I,$G31)=0,COUNTIFS(Prices!$D:$D,$Q$12,Prices!$A:$A,$B31,Prices!$I:$I,$G31,Prices!$G:$G,"Product NA")&gt;0),0,SUMIFS(Prices!$G:$G,Prices!$D:$D,$Q$12,Prices!$A:$A,$B31,Prices!$I:$I,$G31))</f>
        <v>7.25</v>
      </c>
      <c r="R31" s="88">
        <f>IF(OR(COUNTIFS(Prices!$D:$D,$Q$12,Prices!$A:$A,$B31,Prices!$I:$I,$G31)=0,COUNTIFS(Prices!$D:$D,$Q$12,Prices!$A:$A,$B31,Prices!$I:$I,$G31,Prices!$H:$H,"Product NA")&gt;0),0,SUMIFS(Prices!$H:$H,Prices!$D:$D,$Q$12,Prices!$A:$A,$B31,Prices!$I:$I,$G31))</f>
        <v>11.05</v>
      </c>
      <c r="S31" s="89">
        <f>IF(OR($C31=0,$E31=0,COUNTIFS(Prices!$D:$D,$Q$12,Prices!$A:$A,$B31,Prices!$I:$I,$G31,Prices!$H:$H,"Product NA")&gt;0),"",(Q31+(R31*($E31/1000))))</f>
        <v>10.565</v>
      </c>
      <c r="T31" s="89">
        <f t="shared" si="2"/>
        <v>1.2677999999999998</v>
      </c>
      <c r="U31" s="89">
        <f t="shared" si="3"/>
        <v>0</v>
      </c>
      <c r="V31" s="90">
        <f t="shared" si="7"/>
        <v>11.832799999999999</v>
      </c>
      <c r="W31" s="90">
        <f t="shared" si="4"/>
        <v>11.832799999999999</v>
      </c>
    </row>
    <row r="32" spans="2:23" x14ac:dyDescent="0.35">
      <c r="B32" s="87" t="s">
        <v>27</v>
      </c>
      <c r="C32" s="66">
        <v>1</v>
      </c>
      <c r="D32" s="66">
        <v>1</v>
      </c>
      <c r="E32" s="66">
        <v>300</v>
      </c>
      <c r="G32" s="75" t="str">
        <f t="shared" si="5"/>
        <v>0-500g</v>
      </c>
      <c r="I32" s="88">
        <f>IF(OR(COUNTIFS(Prices!$D:$D,$I$12,Prices!$A:$A,$B32,Prices!$I:$I,$G32)=0,COUNTIFS(Prices!$D:$D,$I$12,Prices!$A:$A,$B32,Prices!$I:$I,$G32,Prices!$G:$G,"Product NA")&gt;0),0,SUMIFS(Prices!$G:$G,Prices!$D:$D,$I$12,Prices!$A:$A,$B32,Prices!$I:$I,$G32))</f>
        <v>0.5</v>
      </c>
      <c r="J32" s="88">
        <f>IF(OR(COUNTIFS(Prices!$D:$D,$I$12,Prices!$A:$A,$B32,Prices!$I:$I,$G32)=0,COUNTIFS(Prices!$D:$D,$I$12,Prices!$A:$A,$B32,Prices!$I:$I,$G32,Prices!$H:$H,"Product NA")&gt;0),0,SUMIFS(Prices!$H:$H,Prices!$D:$D,$I$12,Prices!$A:$A,$B32,Prices!$I:$I,$G32))</f>
        <v>18.420000000000002</v>
      </c>
      <c r="K32" s="89">
        <f>IF(OR($C32=0,$E32=0,COUNTIFS(Prices!$D:$D,$I$12,Prices!$A:$A,$B32,Prices!$I:$I,$G32,Prices!$H:$H,"Product NA")&gt;0),"",(I32+(J32*($E32/1000))))</f>
        <v>6.0260000000000007</v>
      </c>
      <c r="L32" s="89">
        <f>K32*-(INDEX(VRDs!$H$3:$J$13, MATCH($I$12, VRDs!$A$3:$A$13, 0), MATCH($D32, INDEX(VRDs!$E$3:$G$13, MATCH($I$12, VRDs!$A$3:$A$13, 0), 0), 1)))</f>
        <v>0</v>
      </c>
      <c r="M32" s="89">
        <f t="shared" si="6"/>
        <v>0.7231200000000001</v>
      </c>
      <c r="N32" s="90">
        <f t="shared" si="0"/>
        <v>6.7491200000000005</v>
      </c>
      <c r="O32" s="90">
        <f t="shared" si="1"/>
        <v>6.7491200000000005</v>
      </c>
      <c r="Q32" s="88">
        <f>IF(OR(COUNTIFS(Prices!$D:$D,$Q$12,Prices!$A:$A,$B32,Prices!$I:$I,$G32)=0,COUNTIFS(Prices!$D:$D,$Q$12,Prices!$A:$A,$B32,Prices!$I:$I,$G32,Prices!$G:$G,"Product NA")&gt;0),0,SUMIFS(Prices!$G:$G,Prices!$D:$D,$Q$12,Prices!$A:$A,$B32,Prices!$I:$I,$G32))</f>
        <v>7.25</v>
      </c>
      <c r="R32" s="88">
        <f>IF(OR(COUNTIFS(Prices!$D:$D,$Q$12,Prices!$A:$A,$B32,Prices!$I:$I,$G32)=0,COUNTIFS(Prices!$D:$D,$Q$12,Prices!$A:$A,$B32,Prices!$I:$I,$G32,Prices!$H:$H,"Product NA")&gt;0),0,SUMIFS(Prices!$H:$H,Prices!$D:$D,$Q$12,Prices!$A:$A,$B32,Prices!$I:$I,$G32))</f>
        <v>11.05</v>
      </c>
      <c r="S32" s="89">
        <f>IF(OR($C32=0,$E32=0,COUNTIFS(Prices!$D:$D,$Q$12,Prices!$A:$A,$B32,Prices!$I:$I,$G32,Prices!$H:$H,"Product NA")&gt;0),"",(Q32+(R32*($E32/1000))))</f>
        <v>10.565</v>
      </c>
      <c r="T32" s="89">
        <f t="shared" si="2"/>
        <v>1.2677999999999998</v>
      </c>
      <c r="U32" s="89">
        <f t="shared" si="3"/>
        <v>0</v>
      </c>
      <c r="V32" s="90">
        <f t="shared" si="7"/>
        <v>11.832799999999999</v>
      </c>
      <c r="W32" s="90">
        <f t="shared" si="4"/>
        <v>11.832799999999999</v>
      </c>
    </row>
    <row r="33" spans="2:23" x14ac:dyDescent="0.35">
      <c r="B33" s="87" t="s">
        <v>28</v>
      </c>
      <c r="C33" s="66">
        <v>1</v>
      </c>
      <c r="D33" s="66">
        <v>1</v>
      </c>
      <c r="E33" s="66">
        <v>300</v>
      </c>
      <c r="G33" s="75" t="str">
        <f t="shared" si="5"/>
        <v>0-500g</v>
      </c>
      <c r="I33" s="88">
        <f>IF(OR(COUNTIFS(Prices!$D:$D,$I$12,Prices!$A:$A,$B33,Prices!$I:$I,$G33)=0,COUNTIFS(Prices!$D:$D,$I$12,Prices!$A:$A,$B33,Prices!$I:$I,$G33,Prices!$G:$G,"Product NA")&gt;0),0,SUMIFS(Prices!$G:$G,Prices!$D:$D,$I$12,Prices!$A:$A,$B33,Prices!$I:$I,$G33))</f>
        <v>1.03</v>
      </c>
      <c r="J33" s="88">
        <f>IF(OR(COUNTIFS(Prices!$D:$D,$I$12,Prices!$A:$A,$B33,Prices!$I:$I,$G33)=0,COUNTIFS(Prices!$D:$D,$I$12,Prices!$A:$A,$B33,Prices!$I:$I,$G33,Prices!$H:$H,"Product NA")&gt;0),0,SUMIFS(Prices!$H:$H,Prices!$D:$D,$I$12,Prices!$A:$A,$B33,Prices!$I:$I,$G33))</f>
        <v>13.89</v>
      </c>
      <c r="K33" s="89">
        <f>IF(OR($C33=0,$E33=0,COUNTIFS(Prices!$D:$D,$I$12,Prices!$A:$A,$B33,Prices!$I:$I,$G33,Prices!$H:$H,"Product NA")&gt;0),"",(I33+(J33*($E33/1000))))</f>
        <v>5.1970000000000001</v>
      </c>
      <c r="L33" s="89">
        <f>K33*-(INDEX(VRDs!$H$3:$J$13, MATCH($I$12, VRDs!$A$3:$A$13, 0), MATCH($D33, INDEX(VRDs!$E$3:$G$13, MATCH($I$12, VRDs!$A$3:$A$13, 0), 0), 1)))</f>
        <v>0</v>
      </c>
      <c r="M33" s="89">
        <f t="shared" si="6"/>
        <v>0.62363999999999997</v>
      </c>
      <c r="N33" s="90">
        <f t="shared" si="0"/>
        <v>5.82064</v>
      </c>
      <c r="O33" s="90">
        <f t="shared" si="1"/>
        <v>5.82064</v>
      </c>
      <c r="Q33" s="88">
        <f>IF(OR(COUNTIFS(Prices!$D:$D,$Q$12,Prices!$A:$A,$B33,Prices!$I:$I,$G33)=0,COUNTIFS(Prices!$D:$D,$Q$12,Prices!$A:$A,$B33,Prices!$I:$I,$G33,Prices!$G:$G,"Product NA")&gt;0),0,SUMIFS(Prices!$G:$G,Prices!$D:$D,$Q$12,Prices!$A:$A,$B33,Prices!$I:$I,$G33))</f>
        <v>7.5500000000000007</v>
      </c>
      <c r="R33" s="88">
        <f>IF(OR(COUNTIFS(Prices!$D:$D,$Q$12,Prices!$A:$A,$B33,Prices!$I:$I,$G33)=0,COUNTIFS(Prices!$D:$D,$Q$12,Prices!$A:$A,$B33,Prices!$I:$I,$G33,Prices!$H:$H,"Product NA")&gt;0),0,SUMIFS(Prices!$H:$H,Prices!$D:$D,$Q$12,Prices!$A:$A,$B33,Prices!$I:$I,$G33))</f>
        <v>4.6500000000000004</v>
      </c>
      <c r="S33" s="89">
        <f>IF(OR($C33=0,$E33=0,COUNTIFS(Prices!$D:$D,$Q$12,Prices!$A:$A,$B33,Prices!$I:$I,$G33,Prices!$H:$H,"Product NA")&gt;0),"",(Q33+(R33*($E33/1000))))</f>
        <v>8.9450000000000003</v>
      </c>
      <c r="T33" s="89">
        <f t="shared" si="2"/>
        <v>1.0733999999999999</v>
      </c>
      <c r="U33" s="89">
        <f t="shared" si="3"/>
        <v>0</v>
      </c>
      <c r="V33" s="90">
        <f t="shared" si="7"/>
        <v>10.0184</v>
      </c>
      <c r="W33" s="90">
        <f t="shared" si="4"/>
        <v>10.0184</v>
      </c>
    </row>
    <row r="34" spans="2:23" x14ac:dyDescent="0.35">
      <c r="B34" s="87" t="s">
        <v>29</v>
      </c>
      <c r="C34" s="66">
        <v>1</v>
      </c>
      <c r="D34" s="66">
        <v>1</v>
      </c>
      <c r="E34" s="66">
        <v>300</v>
      </c>
      <c r="G34" s="75" t="str">
        <f t="shared" si="5"/>
        <v>0-500g</v>
      </c>
      <c r="I34" s="88">
        <f>IF(OR(COUNTIFS(Prices!$D:$D,$I$12,Prices!$A:$A,$B34,Prices!$I:$I,$G34)=0,COUNTIFS(Prices!$D:$D,$I$12,Prices!$A:$A,$B34,Prices!$I:$I,$G34,Prices!$G:$G,"Product NA")&gt;0),0,SUMIFS(Prices!$G:$G,Prices!$D:$D,$I$12,Prices!$A:$A,$B34,Prices!$I:$I,$G34))</f>
        <v>0.94000000000000006</v>
      </c>
      <c r="J34" s="88">
        <f>IF(OR(COUNTIFS(Prices!$D:$D,$I$12,Prices!$A:$A,$B34,Prices!$I:$I,$G34)=0,COUNTIFS(Prices!$D:$D,$I$12,Prices!$A:$A,$B34,Prices!$I:$I,$G34,Prices!$H:$H,"Product NA")&gt;0),0,SUMIFS(Prices!$H:$H,Prices!$D:$D,$I$12,Prices!$A:$A,$B34,Prices!$I:$I,$G34))</f>
        <v>6.3</v>
      </c>
      <c r="K34" s="89">
        <f>IF(OR($C34=0,$E34=0,COUNTIFS(Prices!$D:$D,$I$12,Prices!$A:$A,$B34,Prices!$I:$I,$G34,Prices!$H:$H,"Product NA")&gt;0),"",(I34+(J34*($E34/1000))))</f>
        <v>2.83</v>
      </c>
      <c r="L34" s="89">
        <f>K34*-(INDEX(VRDs!$H$3:$J$13, MATCH($I$12, VRDs!$A$3:$A$13, 0), MATCH($D34, INDEX(VRDs!$E$3:$G$13, MATCH($I$12, VRDs!$A$3:$A$13, 0), 0), 1)))</f>
        <v>0</v>
      </c>
      <c r="M34" s="89">
        <f t="shared" si="6"/>
        <v>0.33960000000000001</v>
      </c>
      <c r="N34" s="90">
        <f t="shared" si="0"/>
        <v>3.1696</v>
      </c>
      <c r="O34" s="90">
        <f t="shared" si="1"/>
        <v>3.1696</v>
      </c>
      <c r="Q34" s="88">
        <f>IF(OR(COUNTIFS(Prices!$D:$D,$Q$12,Prices!$A:$A,$B34,Prices!$I:$I,$G34)=0,COUNTIFS(Prices!$D:$D,$Q$12,Prices!$A:$A,$B34,Prices!$I:$I,$G34,Prices!$G:$G,"Product NA")&gt;0),0,SUMIFS(Prices!$G:$G,Prices!$D:$D,$Q$12,Prices!$A:$A,$B34,Prices!$I:$I,$G34))</f>
        <v>6.9</v>
      </c>
      <c r="R34" s="88">
        <f>IF(OR(COUNTIFS(Prices!$D:$D,$Q$12,Prices!$A:$A,$B34,Prices!$I:$I,$G34)=0,COUNTIFS(Prices!$D:$D,$Q$12,Prices!$A:$A,$B34,Prices!$I:$I,$G34,Prices!$H:$H,"Product NA")&gt;0),0,SUMIFS(Prices!$H:$H,Prices!$D:$D,$Q$12,Prices!$A:$A,$B34,Prices!$I:$I,$G34))</f>
        <v>4.25</v>
      </c>
      <c r="S34" s="89">
        <f>IF(OR($C34=0,$E34=0,COUNTIFS(Prices!$D:$D,$Q$12,Prices!$A:$A,$B34,Prices!$I:$I,$G34,Prices!$H:$H,"Product NA")&gt;0),"",(Q34+(R34*($E34/1000))))</f>
        <v>8.1750000000000007</v>
      </c>
      <c r="T34" s="89">
        <f t="shared" si="2"/>
        <v>0.98100000000000009</v>
      </c>
      <c r="U34" s="89">
        <f t="shared" si="3"/>
        <v>0</v>
      </c>
      <c r="V34" s="90">
        <f t="shared" si="7"/>
        <v>9.1560000000000006</v>
      </c>
      <c r="W34" s="90">
        <f t="shared" si="4"/>
        <v>9.1560000000000006</v>
      </c>
    </row>
    <row r="35" spans="2:23" x14ac:dyDescent="0.35">
      <c r="B35" s="87" t="s">
        <v>30</v>
      </c>
      <c r="C35" s="66">
        <v>1</v>
      </c>
      <c r="D35" s="66">
        <v>1</v>
      </c>
      <c r="E35" s="66">
        <v>300</v>
      </c>
      <c r="G35" s="75" t="str">
        <f t="shared" si="5"/>
        <v>0-500g</v>
      </c>
      <c r="I35" s="88">
        <f>IF(OR(COUNTIFS(Prices!$D:$D,$I$12,Prices!$A:$A,$B35,Prices!$I:$I,$G35)=0,COUNTIFS(Prices!$D:$D,$I$12,Prices!$A:$A,$B35,Prices!$I:$I,$G35,Prices!$G:$G,"Product NA")&gt;0),0,SUMIFS(Prices!$G:$G,Prices!$D:$D,$I$12,Prices!$A:$A,$B35,Prices!$I:$I,$G35))</f>
        <v>0.5</v>
      </c>
      <c r="J35" s="88">
        <f>IF(OR(COUNTIFS(Prices!$D:$D,$I$12,Prices!$A:$A,$B35,Prices!$I:$I,$G35)=0,COUNTIFS(Prices!$D:$D,$I$12,Prices!$A:$A,$B35,Prices!$I:$I,$G35,Prices!$H:$H,"Product NA")&gt;0),0,SUMIFS(Prices!$H:$H,Prices!$D:$D,$I$12,Prices!$A:$A,$B35,Prices!$I:$I,$G35))</f>
        <v>18.420000000000002</v>
      </c>
      <c r="K35" s="89">
        <f>IF(OR($C35=0,$E35=0,COUNTIFS(Prices!$D:$D,$I$12,Prices!$A:$A,$B35,Prices!$I:$I,$G35,Prices!$H:$H,"Product NA")&gt;0),"",(I35+(J35*($E35/1000))))</f>
        <v>6.0260000000000007</v>
      </c>
      <c r="L35" s="89">
        <f>K35*-(INDEX(VRDs!$H$3:$J$13, MATCH($I$12, VRDs!$A$3:$A$13, 0), MATCH($D35, INDEX(VRDs!$E$3:$G$13, MATCH($I$12, VRDs!$A$3:$A$13, 0), 0), 1)))</f>
        <v>0</v>
      </c>
      <c r="M35" s="89">
        <f t="shared" si="6"/>
        <v>0.7231200000000001</v>
      </c>
      <c r="N35" s="90">
        <f t="shared" si="0"/>
        <v>6.7491200000000005</v>
      </c>
      <c r="O35" s="90">
        <f t="shared" si="1"/>
        <v>6.7491200000000005</v>
      </c>
      <c r="Q35" s="88">
        <f>IF(OR(COUNTIFS(Prices!$D:$D,$Q$12,Prices!$A:$A,$B35,Prices!$I:$I,$G35)=0,COUNTIFS(Prices!$D:$D,$Q$12,Prices!$A:$A,$B35,Prices!$I:$I,$G35,Prices!$G:$G,"Product NA")&gt;0),0,SUMIFS(Prices!$G:$G,Prices!$D:$D,$Q$12,Prices!$A:$A,$B35,Prices!$I:$I,$G35))</f>
        <v>7.25</v>
      </c>
      <c r="R35" s="88">
        <f>IF(OR(COUNTIFS(Prices!$D:$D,$Q$12,Prices!$A:$A,$B35,Prices!$I:$I,$G35)=0,COUNTIFS(Prices!$D:$D,$Q$12,Prices!$A:$A,$B35,Prices!$I:$I,$G35,Prices!$H:$H,"Product NA")&gt;0),0,SUMIFS(Prices!$H:$H,Prices!$D:$D,$Q$12,Prices!$A:$A,$B35,Prices!$I:$I,$G35))</f>
        <v>11.05</v>
      </c>
      <c r="S35" s="89">
        <f>IF(OR($C35=0,$E35=0,COUNTIFS(Prices!$D:$D,$Q$12,Prices!$A:$A,$B35,Prices!$I:$I,$G35,Prices!$H:$H,"Product NA")&gt;0),"",(Q35+(R35*($E35/1000))))</f>
        <v>10.565</v>
      </c>
      <c r="T35" s="89">
        <f t="shared" si="2"/>
        <v>1.2677999999999998</v>
      </c>
      <c r="U35" s="89">
        <f t="shared" si="3"/>
        <v>0</v>
      </c>
      <c r="V35" s="90">
        <f t="shared" si="7"/>
        <v>11.832799999999999</v>
      </c>
      <c r="W35" s="90">
        <f t="shared" si="4"/>
        <v>11.832799999999999</v>
      </c>
    </row>
    <row r="36" spans="2:23" x14ac:dyDescent="0.35">
      <c r="B36" s="87" t="s">
        <v>31</v>
      </c>
      <c r="C36" s="66">
        <v>1</v>
      </c>
      <c r="D36" s="66">
        <v>1</v>
      </c>
      <c r="E36" s="66">
        <v>300</v>
      </c>
      <c r="G36" s="75" t="str">
        <f t="shared" si="5"/>
        <v>0-500g</v>
      </c>
      <c r="I36" s="88">
        <f>IF(OR(COUNTIFS(Prices!$D:$D,$I$12,Prices!$A:$A,$B36,Prices!$I:$I,$G36)=0,COUNTIFS(Prices!$D:$D,$I$12,Prices!$A:$A,$B36,Prices!$I:$I,$G36,Prices!$G:$G,"Product NA")&gt;0),0,SUMIFS(Prices!$G:$G,Prices!$D:$D,$I$12,Prices!$A:$A,$B36,Prices!$I:$I,$G36))</f>
        <v>0.75</v>
      </c>
      <c r="J36" s="88">
        <f>IF(OR(COUNTIFS(Prices!$D:$D,$I$12,Prices!$A:$A,$B36,Prices!$I:$I,$G36)=0,COUNTIFS(Prices!$D:$D,$I$12,Prices!$A:$A,$B36,Prices!$I:$I,$G36,Prices!$H:$H,"Product NA")&gt;0),0,SUMIFS(Prices!$H:$H,Prices!$D:$D,$I$12,Prices!$A:$A,$B36,Prices!$I:$I,$G36))</f>
        <v>17.95</v>
      </c>
      <c r="K36" s="89">
        <f>IF(OR($C36=0,$E36=0,COUNTIFS(Prices!$D:$D,$I$12,Prices!$A:$A,$B36,Prices!$I:$I,$G36,Prices!$H:$H,"Product NA")&gt;0),"",(I36+(J36*($E36/1000))))</f>
        <v>6.1349999999999998</v>
      </c>
      <c r="L36" s="89">
        <f>K36*-(INDEX(VRDs!$H$3:$J$13, MATCH($I$12, VRDs!$A$3:$A$13, 0), MATCH($D36, INDEX(VRDs!$E$3:$G$13, MATCH($I$12, VRDs!$A$3:$A$13, 0), 0), 1)))</f>
        <v>0</v>
      </c>
      <c r="M36" s="89">
        <f t="shared" si="6"/>
        <v>0.73619999999999997</v>
      </c>
      <c r="N36" s="90">
        <f t="shared" si="0"/>
        <v>6.8712</v>
      </c>
      <c r="O36" s="90">
        <f t="shared" si="1"/>
        <v>6.8712</v>
      </c>
      <c r="Q36" s="88">
        <f>IF(OR(COUNTIFS(Prices!$D:$D,$Q$12,Prices!$A:$A,$B36,Prices!$I:$I,$G36)=0,COUNTIFS(Prices!$D:$D,$Q$12,Prices!$A:$A,$B36,Prices!$I:$I,$G36,Prices!$G:$G,"Product NA")&gt;0),0,SUMIFS(Prices!$G:$G,Prices!$D:$D,$Q$12,Prices!$A:$A,$B36,Prices!$I:$I,$G36))</f>
        <v>7.25</v>
      </c>
      <c r="R36" s="88">
        <f>IF(OR(COUNTIFS(Prices!$D:$D,$Q$12,Prices!$A:$A,$B36,Prices!$I:$I,$G36)=0,COUNTIFS(Prices!$D:$D,$Q$12,Prices!$A:$A,$B36,Prices!$I:$I,$G36,Prices!$H:$H,"Product NA")&gt;0),0,SUMIFS(Prices!$H:$H,Prices!$D:$D,$Q$12,Prices!$A:$A,$B36,Prices!$I:$I,$G36))</f>
        <v>11.05</v>
      </c>
      <c r="S36" s="89">
        <f>IF(OR($C36=0,$E36=0,COUNTIFS(Prices!$D:$D,$Q$12,Prices!$A:$A,$B36,Prices!$I:$I,$G36,Prices!$H:$H,"Product NA")&gt;0),"",(Q36+(R36*($E36/1000))))</f>
        <v>10.565</v>
      </c>
      <c r="T36" s="89">
        <f t="shared" si="2"/>
        <v>1.2677999999999998</v>
      </c>
      <c r="U36" s="89">
        <f t="shared" si="3"/>
        <v>0</v>
      </c>
      <c r="V36" s="90">
        <f t="shared" si="7"/>
        <v>11.832799999999999</v>
      </c>
      <c r="W36" s="90">
        <f t="shared" si="4"/>
        <v>11.832799999999999</v>
      </c>
    </row>
    <row r="37" spans="2:23" x14ac:dyDescent="0.35">
      <c r="B37" s="87" t="s">
        <v>32</v>
      </c>
      <c r="C37" s="66">
        <v>1</v>
      </c>
      <c r="D37" s="66">
        <v>1</v>
      </c>
      <c r="E37" s="66">
        <v>300</v>
      </c>
      <c r="G37" s="75" t="str">
        <f t="shared" si="5"/>
        <v>0-500g</v>
      </c>
      <c r="I37" s="88">
        <f>IF(OR(COUNTIFS(Prices!$D:$D,$I$12,Prices!$A:$A,$B37,Prices!$I:$I,$G37)=0,COUNTIFS(Prices!$D:$D,$I$12,Prices!$A:$A,$B37,Prices!$I:$I,$G37,Prices!$G:$G,"Product NA")&gt;0),0,SUMIFS(Prices!$G:$G,Prices!$D:$D,$I$12,Prices!$A:$A,$B37,Prices!$I:$I,$G37))</f>
        <v>0.5</v>
      </c>
      <c r="J37" s="88">
        <f>IF(OR(COUNTIFS(Prices!$D:$D,$I$12,Prices!$A:$A,$B37,Prices!$I:$I,$G37)=0,COUNTIFS(Prices!$D:$D,$I$12,Prices!$A:$A,$B37,Prices!$I:$I,$G37,Prices!$H:$H,"Product NA")&gt;0),0,SUMIFS(Prices!$H:$H,Prices!$D:$D,$I$12,Prices!$A:$A,$B37,Prices!$I:$I,$G37))</f>
        <v>18.420000000000002</v>
      </c>
      <c r="K37" s="89">
        <f>IF(OR($C37=0,$E37=0,COUNTIFS(Prices!$D:$D,$I$12,Prices!$A:$A,$B37,Prices!$I:$I,$G37,Prices!$H:$H,"Product NA")&gt;0),"",(I37+(J37*($E37/1000))))</f>
        <v>6.0260000000000007</v>
      </c>
      <c r="L37" s="89">
        <f>K37*-(INDEX(VRDs!$H$3:$J$13, MATCH($I$12, VRDs!$A$3:$A$13, 0), MATCH($D37, INDEX(VRDs!$E$3:$G$13, MATCH($I$12, VRDs!$A$3:$A$13, 0), 0), 1)))</f>
        <v>0</v>
      </c>
      <c r="M37" s="89">
        <f t="shared" si="6"/>
        <v>0.7231200000000001</v>
      </c>
      <c r="N37" s="90">
        <f t="shared" si="0"/>
        <v>6.7491200000000005</v>
      </c>
      <c r="O37" s="90">
        <f t="shared" si="1"/>
        <v>6.7491200000000005</v>
      </c>
      <c r="Q37" s="88">
        <f>IF(OR(COUNTIFS(Prices!$D:$D,$Q$12,Prices!$A:$A,$B37,Prices!$I:$I,$G37)=0,COUNTIFS(Prices!$D:$D,$Q$12,Prices!$A:$A,$B37,Prices!$I:$I,$G37,Prices!$G:$G,"Product NA")&gt;0),0,SUMIFS(Prices!$G:$G,Prices!$D:$D,$Q$12,Prices!$A:$A,$B37,Prices!$I:$I,$G37))</f>
        <v>7.25</v>
      </c>
      <c r="R37" s="88">
        <f>IF(OR(COUNTIFS(Prices!$D:$D,$Q$12,Prices!$A:$A,$B37,Prices!$I:$I,$G37)=0,COUNTIFS(Prices!$D:$D,$Q$12,Prices!$A:$A,$B37,Prices!$I:$I,$G37,Prices!$H:$H,"Product NA")&gt;0),0,SUMIFS(Prices!$H:$H,Prices!$D:$D,$Q$12,Prices!$A:$A,$B37,Prices!$I:$I,$G37))</f>
        <v>11.05</v>
      </c>
      <c r="S37" s="89">
        <f>IF(OR($C37=0,$E37=0,COUNTIFS(Prices!$D:$D,$Q$12,Prices!$A:$A,$B37,Prices!$I:$I,$G37,Prices!$H:$H,"Product NA")&gt;0),"",(Q37+(R37*($E37/1000))))</f>
        <v>10.565</v>
      </c>
      <c r="T37" s="89">
        <f t="shared" si="2"/>
        <v>1.2677999999999998</v>
      </c>
      <c r="U37" s="89">
        <f t="shared" si="3"/>
        <v>0</v>
      </c>
      <c r="V37" s="90">
        <f t="shared" si="7"/>
        <v>11.832799999999999</v>
      </c>
      <c r="W37" s="90">
        <f t="shared" si="4"/>
        <v>11.832799999999999</v>
      </c>
    </row>
    <row r="38" spans="2:23" x14ac:dyDescent="0.35">
      <c r="B38" s="87" t="s">
        <v>33</v>
      </c>
      <c r="C38" s="66">
        <v>1</v>
      </c>
      <c r="D38" s="66">
        <v>1</v>
      </c>
      <c r="E38" s="66">
        <v>300</v>
      </c>
      <c r="G38" s="75" t="str">
        <f t="shared" si="5"/>
        <v>0-500g</v>
      </c>
      <c r="I38" s="88">
        <f>IF(OR(COUNTIFS(Prices!$D:$D,$I$12,Prices!$A:$A,$B38,Prices!$I:$I,$G38)=0,COUNTIFS(Prices!$D:$D,$I$12,Prices!$A:$A,$B38,Prices!$I:$I,$G38,Prices!$G:$G,"Product NA")&gt;0),0,SUMIFS(Prices!$G:$G,Prices!$D:$D,$I$12,Prices!$A:$A,$B38,Prices!$I:$I,$G38))</f>
        <v>0.75</v>
      </c>
      <c r="J38" s="88">
        <f>IF(OR(COUNTIFS(Prices!$D:$D,$I$12,Prices!$A:$A,$B38,Prices!$I:$I,$G38)=0,COUNTIFS(Prices!$D:$D,$I$12,Prices!$A:$A,$B38,Prices!$I:$I,$G38,Prices!$H:$H,"Product NA")&gt;0),0,SUMIFS(Prices!$H:$H,Prices!$D:$D,$I$12,Prices!$A:$A,$B38,Prices!$I:$I,$G38))</f>
        <v>17.95</v>
      </c>
      <c r="K38" s="89">
        <f>IF(OR($C38=0,$E38=0,COUNTIFS(Prices!$D:$D,$I$12,Prices!$A:$A,$B38,Prices!$I:$I,$G38,Prices!$H:$H,"Product NA")&gt;0),"",(I38+(J38*($E38/1000))))</f>
        <v>6.1349999999999998</v>
      </c>
      <c r="L38" s="89">
        <f>K38*-(INDEX(VRDs!$H$3:$J$13, MATCH($I$12, VRDs!$A$3:$A$13, 0), MATCH($D38, INDEX(VRDs!$E$3:$G$13, MATCH($I$12, VRDs!$A$3:$A$13, 0), 0), 1)))</f>
        <v>0</v>
      </c>
      <c r="M38" s="89">
        <f t="shared" si="6"/>
        <v>0.73619999999999997</v>
      </c>
      <c r="N38" s="90">
        <f t="shared" si="0"/>
        <v>6.8712</v>
      </c>
      <c r="O38" s="90">
        <f t="shared" si="1"/>
        <v>6.8712</v>
      </c>
      <c r="Q38" s="88">
        <f>IF(OR(COUNTIFS(Prices!$D:$D,$Q$12,Prices!$A:$A,$B38,Prices!$I:$I,$G38)=0,COUNTIFS(Prices!$D:$D,$Q$12,Prices!$A:$A,$B38,Prices!$I:$I,$G38,Prices!$G:$G,"Product NA")&gt;0),0,SUMIFS(Prices!$G:$G,Prices!$D:$D,$Q$12,Prices!$A:$A,$B38,Prices!$I:$I,$G38))</f>
        <v>7.25</v>
      </c>
      <c r="R38" s="88">
        <f>IF(OR(COUNTIFS(Prices!$D:$D,$Q$12,Prices!$A:$A,$B38,Prices!$I:$I,$G38)=0,COUNTIFS(Prices!$D:$D,$Q$12,Prices!$A:$A,$B38,Prices!$I:$I,$G38,Prices!$H:$H,"Product NA")&gt;0),0,SUMIFS(Prices!$H:$H,Prices!$D:$D,$Q$12,Prices!$A:$A,$B38,Prices!$I:$I,$G38))</f>
        <v>11.05</v>
      </c>
      <c r="S38" s="89">
        <f>IF(OR($C38=0,$E38=0,COUNTIFS(Prices!$D:$D,$Q$12,Prices!$A:$A,$B38,Prices!$I:$I,$G38,Prices!$H:$H,"Product NA")&gt;0),"",(Q38+(R38*($E38/1000))))</f>
        <v>10.565</v>
      </c>
      <c r="T38" s="89">
        <f t="shared" si="2"/>
        <v>1.2677999999999998</v>
      </c>
      <c r="U38" s="89">
        <f t="shared" si="3"/>
        <v>0</v>
      </c>
      <c r="V38" s="90">
        <f t="shared" si="7"/>
        <v>11.832799999999999</v>
      </c>
      <c r="W38" s="90">
        <f t="shared" si="4"/>
        <v>11.832799999999999</v>
      </c>
    </row>
    <row r="39" spans="2:23" x14ac:dyDescent="0.35">
      <c r="B39" s="87" t="s">
        <v>34</v>
      </c>
      <c r="C39" s="66">
        <v>1</v>
      </c>
      <c r="D39" s="66">
        <v>1</v>
      </c>
      <c r="E39" s="66">
        <v>300</v>
      </c>
      <c r="G39" s="75" t="str">
        <f t="shared" si="5"/>
        <v>0-500g</v>
      </c>
      <c r="I39" s="88">
        <f>IF(OR(COUNTIFS(Prices!$D:$D,$I$12,Prices!$A:$A,$B39,Prices!$I:$I,$G39)=0,COUNTIFS(Prices!$D:$D,$I$12,Prices!$A:$A,$B39,Prices!$I:$I,$G39,Prices!$G:$G,"Product NA")&gt;0),0,SUMIFS(Prices!$G:$G,Prices!$D:$D,$I$12,Prices!$A:$A,$B39,Prices!$I:$I,$G39))</f>
        <v>0.5</v>
      </c>
      <c r="J39" s="88">
        <f>IF(OR(COUNTIFS(Prices!$D:$D,$I$12,Prices!$A:$A,$B39,Prices!$I:$I,$G39)=0,COUNTIFS(Prices!$D:$D,$I$12,Prices!$A:$A,$B39,Prices!$I:$I,$G39,Prices!$H:$H,"Product NA")&gt;0),0,SUMIFS(Prices!$H:$H,Prices!$D:$D,$I$12,Prices!$A:$A,$B39,Prices!$I:$I,$G39))</f>
        <v>18.420000000000002</v>
      </c>
      <c r="K39" s="89">
        <f>IF(OR($C39=0,$E39=0,COUNTIFS(Prices!$D:$D,$I$12,Prices!$A:$A,$B39,Prices!$I:$I,$G39,Prices!$H:$H,"Product NA")&gt;0),"",(I39+(J39*($E39/1000))))</f>
        <v>6.0260000000000007</v>
      </c>
      <c r="L39" s="89">
        <f>K39*-(INDEX(VRDs!$H$3:$J$13, MATCH($I$12, VRDs!$A$3:$A$13, 0), MATCH($D39, INDEX(VRDs!$E$3:$G$13, MATCH($I$12, VRDs!$A$3:$A$13, 0), 0), 1)))</f>
        <v>0</v>
      </c>
      <c r="M39" s="89">
        <f t="shared" si="6"/>
        <v>0.7231200000000001</v>
      </c>
      <c r="N39" s="90">
        <f t="shared" si="0"/>
        <v>6.7491200000000005</v>
      </c>
      <c r="O39" s="90">
        <f t="shared" si="1"/>
        <v>6.7491200000000005</v>
      </c>
      <c r="Q39" s="88">
        <f>IF(OR(COUNTIFS(Prices!$D:$D,$Q$12,Prices!$A:$A,$B39,Prices!$I:$I,$G39)=0,COUNTIFS(Prices!$D:$D,$Q$12,Prices!$A:$A,$B39,Prices!$I:$I,$G39,Prices!$G:$G,"Product NA")&gt;0),0,SUMIFS(Prices!$G:$G,Prices!$D:$D,$Q$12,Prices!$A:$A,$B39,Prices!$I:$I,$G39))</f>
        <v>7.25</v>
      </c>
      <c r="R39" s="88">
        <f>IF(OR(COUNTIFS(Prices!$D:$D,$Q$12,Prices!$A:$A,$B39,Prices!$I:$I,$G39)=0,COUNTIFS(Prices!$D:$D,$Q$12,Prices!$A:$A,$B39,Prices!$I:$I,$G39,Prices!$H:$H,"Product NA")&gt;0),0,SUMIFS(Prices!$H:$H,Prices!$D:$D,$Q$12,Prices!$A:$A,$B39,Prices!$I:$I,$G39))</f>
        <v>11.05</v>
      </c>
      <c r="S39" s="89">
        <f>IF(OR($C39=0,$E39=0,COUNTIFS(Prices!$D:$D,$Q$12,Prices!$A:$A,$B39,Prices!$I:$I,$G39,Prices!$H:$H,"Product NA")&gt;0),"",(Q39+(R39*($E39/1000))))</f>
        <v>10.565</v>
      </c>
      <c r="T39" s="89">
        <f t="shared" si="2"/>
        <v>1.2677999999999998</v>
      </c>
      <c r="U39" s="89">
        <f t="shared" si="3"/>
        <v>0</v>
      </c>
      <c r="V39" s="90">
        <f t="shared" si="7"/>
        <v>11.832799999999999</v>
      </c>
      <c r="W39" s="90">
        <f t="shared" si="4"/>
        <v>11.832799999999999</v>
      </c>
    </row>
    <row r="40" spans="2:23" x14ac:dyDescent="0.35">
      <c r="B40" s="87" t="s">
        <v>35</v>
      </c>
      <c r="C40" s="66">
        <v>1</v>
      </c>
      <c r="D40" s="66">
        <v>1</v>
      </c>
      <c r="E40" s="66">
        <v>300</v>
      </c>
      <c r="G40" s="75" t="str">
        <f t="shared" si="5"/>
        <v>0-500g</v>
      </c>
      <c r="I40" s="88">
        <f>IF(OR(COUNTIFS(Prices!$D:$D,$I$12,Prices!$A:$A,$B40,Prices!$I:$I,$G40)=0,COUNTIFS(Prices!$D:$D,$I$12,Prices!$A:$A,$B40,Prices!$I:$I,$G40,Prices!$G:$G,"Product NA")&gt;0),0,SUMIFS(Prices!$G:$G,Prices!$D:$D,$I$12,Prices!$A:$A,$B40,Prices!$I:$I,$G40))</f>
        <v>0.5</v>
      </c>
      <c r="J40" s="88">
        <f>IF(OR(COUNTIFS(Prices!$D:$D,$I$12,Prices!$A:$A,$B40,Prices!$I:$I,$G40)=0,COUNTIFS(Prices!$D:$D,$I$12,Prices!$A:$A,$B40,Prices!$I:$I,$G40,Prices!$H:$H,"Product NA")&gt;0),0,SUMIFS(Prices!$H:$H,Prices!$D:$D,$I$12,Prices!$A:$A,$B40,Prices!$I:$I,$G40))</f>
        <v>18.420000000000002</v>
      </c>
      <c r="K40" s="89">
        <f>IF(OR($C40=0,$E40=0,COUNTIFS(Prices!$D:$D,$I$12,Prices!$A:$A,$B40,Prices!$I:$I,$G40,Prices!$H:$H,"Product NA")&gt;0),"",(I40+(J40*($E40/1000))))</f>
        <v>6.0260000000000007</v>
      </c>
      <c r="L40" s="89">
        <f>K40*-(INDEX(VRDs!$H$3:$J$13, MATCH($I$12, VRDs!$A$3:$A$13, 0), MATCH($D40, INDEX(VRDs!$E$3:$G$13, MATCH($I$12, VRDs!$A$3:$A$13, 0), 0), 1)))</f>
        <v>0</v>
      </c>
      <c r="M40" s="89">
        <f t="shared" si="6"/>
        <v>0.7231200000000001</v>
      </c>
      <c r="N40" s="90">
        <f t="shared" si="0"/>
        <v>6.7491200000000005</v>
      </c>
      <c r="O40" s="90">
        <f t="shared" si="1"/>
        <v>6.7491200000000005</v>
      </c>
      <c r="Q40" s="88">
        <f>IF(OR(COUNTIFS(Prices!$D:$D,$Q$12,Prices!$A:$A,$B40,Prices!$I:$I,$G40)=0,COUNTIFS(Prices!$D:$D,$Q$12,Prices!$A:$A,$B40,Prices!$I:$I,$G40,Prices!$G:$G,"Product NA")&gt;0),0,SUMIFS(Prices!$G:$G,Prices!$D:$D,$Q$12,Prices!$A:$A,$B40,Prices!$I:$I,$G40))</f>
        <v>7.25</v>
      </c>
      <c r="R40" s="88">
        <f>IF(OR(COUNTIFS(Prices!$D:$D,$Q$12,Prices!$A:$A,$B40,Prices!$I:$I,$G40)=0,COUNTIFS(Prices!$D:$D,$Q$12,Prices!$A:$A,$B40,Prices!$I:$I,$G40,Prices!$H:$H,"Product NA")&gt;0),0,SUMIFS(Prices!$H:$H,Prices!$D:$D,$Q$12,Prices!$A:$A,$B40,Prices!$I:$I,$G40))</f>
        <v>11.05</v>
      </c>
      <c r="S40" s="89">
        <f>IF(OR($C40=0,$E40=0,COUNTIFS(Prices!$D:$D,$Q$12,Prices!$A:$A,$B40,Prices!$I:$I,$G40,Prices!$H:$H,"Product NA")&gt;0),"",(Q40+(R40*($E40/1000))))</f>
        <v>10.565</v>
      </c>
      <c r="T40" s="89">
        <f t="shared" si="2"/>
        <v>1.2677999999999998</v>
      </c>
      <c r="U40" s="89">
        <f t="shared" si="3"/>
        <v>0</v>
      </c>
      <c r="V40" s="90">
        <f t="shared" si="7"/>
        <v>11.832799999999999</v>
      </c>
      <c r="W40" s="90">
        <f t="shared" si="4"/>
        <v>11.832799999999999</v>
      </c>
    </row>
    <row r="41" spans="2:23" x14ac:dyDescent="0.35">
      <c r="B41" s="87" t="s">
        <v>36</v>
      </c>
      <c r="C41" s="66">
        <v>1</v>
      </c>
      <c r="D41" s="66">
        <v>1</v>
      </c>
      <c r="E41" s="66">
        <v>300</v>
      </c>
      <c r="G41" s="75" t="str">
        <f t="shared" si="5"/>
        <v>0-500g</v>
      </c>
      <c r="I41" s="88">
        <f>IF(OR(COUNTIFS(Prices!$D:$D,$I$12,Prices!$A:$A,$B41,Prices!$I:$I,$G41)=0,COUNTIFS(Prices!$D:$D,$I$12,Prices!$A:$A,$B41,Prices!$I:$I,$G41,Prices!$G:$G,"Product NA")&gt;0),0,SUMIFS(Prices!$G:$G,Prices!$D:$D,$I$12,Prices!$A:$A,$B41,Prices!$I:$I,$G41))</f>
        <v>1.03</v>
      </c>
      <c r="J41" s="88">
        <f>IF(OR(COUNTIFS(Prices!$D:$D,$I$12,Prices!$A:$A,$B41,Prices!$I:$I,$G41)=0,COUNTIFS(Prices!$D:$D,$I$12,Prices!$A:$A,$B41,Prices!$I:$I,$G41,Prices!$H:$H,"Product NA")&gt;0),0,SUMIFS(Prices!$H:$H,Prices!$D:$D,$I$12,Prices!$A:$A,$B41,Prices!$I:$I,$G41))</f>
        <v>13.89</v>
      </c>
      <c r="K41" s="89">
        <f>IF(OR($C41=0,$E41=0,COUNTIFS(Prices!$D:$D,$I$12,Prices!$A:$A,$B41,Prices!$I:$I,$G41,Prices!$H:$H,"Product NA")&gt;0),"",(I41+(J41*($E41/1000))))</f>
        <v>5.1970000000000001</v>
      </c>
      <c r="L41" s="89">
        <f>K41*-(INDEX(VRDs!$H$3:$J$13, MATCH($I$12, VRDs!$A$3:$A$13, 0), MATCH($D41, INDEX(VRDs!$E$3:$G$13, MATCH($I$12, VRDs!$A$3:$A$13, 0), 0), 1)))</f>
        <v>0</v>
      </c>
      <c r="M41" s="89">
        <f t="shared" si="6"/>
        <v>0.62363999999999997</v>
      </c>
      <c r="N41" s="90">
        <f t="shared" si="0"/>
        <v>5.82064</v>
      </c>
      <c r="O41" s="90">
        <f t="shared" si="1"/>
        <v>5.82064</v>
      </c>
      <c r="Q41" s="88">
        <f>IF(OR(COUNTIFS(Prices!$D:$D,$Q$12,Prices!$A:$A,$B41,Prices!$I:$I,$G41)=0,COUNTIFS(Prices!$D:$D,$Q$12,Prices!$A:$A,$B41,Prices!$I:$I,$G41,Prices!$G:$G,"Product NA")&gt;0),0,SUMIFS(Prices!$G:$G,Prices!$D:$D,$Q$12,Prices!$A:$A,$B41,Prices!$I:$I,$G41))</f>
        <v>7.5500000000000007</v>
      </c>
      <c r="R41" s="88">
        <f>IF(OR(COUNTIFS(Prices!$D:$D,$Q$12,Prices!$A:$A,$B41,Prices!$I:$I,$G41)=0,COUNTIFS(Prices!$D:$D,$Q$12,Prices!$A:$A,$B41,Prices!$I:$I,$G41,Prices!$H:$H,"Product NA")&gt;0),0,SUMIFS(Prices!$H:$H,Prices!$D:$D,$Q$12,Prices!$A:$A,$B41,Prices!$I:$I,$G41))</f>
        <v>4.6500000000000004</v>
      </c>
      <c r="S41" s="89">
        <f>IF(OR($C41=0,$E41=0,COUNTIFS(Prices!$D:$D,$Q$12,Prices!$A:$A,$B41,Prices!$I:$I,$G41,Prices!$H:$H,"Product NA")&gt;0),"",(Q41+(R41*($E41/1000))))</f>
        <v>8.9450000000000003</v>
      </c>
      <c r="T41" s="89">
        <f t="shared" si="2"/>
        <v>1.0733999999999999</v>
      </c>
      <c r="U41" s="89">
        <f t="shared" si="3"/>
        <v>0</v>
      </c>
      <c r="V41" s="90">
        <f t="shared" si="7"/>
        <v>10.0184</v>
      </c>
      <c r="W41" s="90">
        <f t="shared" si="4"/>
        <v>10.0184</v>
      </c>
    </row>
    <row r="42" spans="2:23" x14ac:dyDescent="0.35">
      <c r="B42" s="87" t="s">
        <v>37</v>
      </c>
      <c r="C42" s="66">
        <v>1</v>
      </c>
      <c r="D42" s="66">
        <v>1</v>
      </c>
      <c r="E42" s="66">
        <v>300</v>
      </c>
      <c r="G42" s="75" t="str">
        <f t="shared" si="5"/>
        <v>0-500g</v>
      </c>
      <c r="I42" s="88">
        <f>IF(OR(COUNTIFS(Prices!$D:$D,$I$12,Prices!$A:$A,$B42,Prices!$I:$I,$G42)=0,COUNTIFS(Prices!$D:$D,$I$12,Prices!$A:$A,$B42,Prices!$I:$I,$G42,Prices!$G:$G,"Product NA")&gt;0),0,SUMIFS(Prices!$G:$G,Prices!$D:$D,$I$12,Prices!$A:$A,$B42,Prices!$I:$I,$G42))</f>
        <v>0.75</v>
      </c>
      <c r="J42" s="88">
        <f>IF(OR(COUNTIFS(Prices!$D:$D,$I$12,Prices!$A:$A,$B42,Prices!$I:$I,$G42)=0,COUNTIFS(Prices!$D:$D,$I$12,Prices!$A:$A,$B42,Prices!$I:$I,$G42,Prices!$H:$H,"Product NA")&gt;0),0,SUMIFS(Prices!$H:$H,Prices!$D:$D,$I$12,Prices!$A:$A,$B42,Prices!$I:$I,$G42))</f>
        <v>17.95</v>
      </c>
      <c r="K42" s="89">
        <f>IF(OR($C42=0,$E42=0,COUNTIFS(Prices!$D:$D,$I$12,Prices!$A:$A,$B42,Prices!$I:$I,$G42,Prices!$H:$H,"Product NA")&gt;0),"",(I42+(J42*($E42/1000))))</f>
        <v>6.1349999999999998</v>
      </c>
      <c r="L42" s="89">
        <f>K42*-(INDEX(VRDs!$H$3:$J$13, MATCH($I$12, VRDs!$A$3:$A$13, 0), MATCH($D42, INDEX(VRDs!$E$3:$G$13, MATCH($I$12, VRDs!$A$3:$A$13, 0), 0), 1)))</f>
        <v>0</v>
      </c>
      <c r="M42" s="89">
        <f t="shared" si="6"/>
        <v>0.73619999999999997</v>
      </c>
      <c r="N42" s="90">
        <f t="shared" si="0"/>
        <v>6.8712</v>
      </c>
      <c r="O42" s="90">
        <f t="shared" si="1"/>
        <v>6.8712</v>
      </c>
      <c r="Q42" s="88">
        <f>IF(OR(COUNTIFS(Prices!$D:$D,$Q$12,Prices!$A:$A,$B42,Prices!$I:$I,$G42)=0,COUNTIFS(Prices!$D:$D,$Q$12,Prices!$A:$A,$B42,Prices!$I:$I,$G42,Prices!$G:$G,"Product NA")&gt;0),0,SUMIFS(Prices!$G:$G,Prices!$D:$D,$Q$12,Prices!$A:$A,$B42,Prices!$I:$I,$G42))</f>
        <v>7.25</v>
      </c>
      <c r="R42" s="88">
        <f>IF(OR(COUNTIFS(Prices!$D:$D,$Q$12,Prices!$A:$A,$B42,Prices!$I:$I,$G42)=0,COUNTIFS(Prices!$D:$D,$Q$12,Prices!$A:$A,$B42,Prices!$I:$I,$G42,Prices!$H:$H,"Product NA")&gt;0),0,SUMIFS(Prices!$H:$H,Prices!$D:$D,$Q$12,Prices!$A:$A,$B42,Prices!$I:$I,$G42))</f>
        <v>11.05</v>
      </c>
      <c r="S42" s="89">
        <f>IF(OR($C42=0,$E42=0,COUNTIFS(Prices!$D:$D,$Q$12,Prices!$A:$A,$B42,Prices!$I:$I,$G42,Prices!$H:$H,"Product NA")&gt;0),"",(Q42+(R42*($E42/1000))))</f>
        <v>10.565</v>
      </c>
      <c r="T42" s="89">
        <f t="shared" si="2"/>
        <v>1.2677999999999998</v>
      </c>
      <c r="U42" s="89">
        <f t="shared" si="3"/>
        <v>0</v>
      </c>
      <c r="V42" s="90">
        <f t="shared" si="7"/>
        <v>11.832799999999999</v>
      </c>
      <c r="W42" s="90">
        <f t="shared" si="4"/>
        <v>11.832799999999999</v>
      </c>
    </row>
    <row r="43" spans="2:23" x14ac:dyDescent="0.35">
      <c r="B43" s="87" t="s">
        <v>38</v>
      </c>
      <c r="C43" s="66">
        <v>1</v>
      </c>
      <c r="D43" s="66">
        <v>1</v>
      </c>
      <c r="E43" s="66">
        <v>300</v>
      </c>
      <c r="G43" s="75" t="str">
        <f t="shared" si="5"/>
        <v>0-500g</v>
      </c>
      <c r="I43" s="88">
        <f>IF(OR(COUNTIFS(Prices!$D:$D,$I$12,Prices!$A:$A,$B43,Prices!$I:$I,$G43)=0,COUNTIFS(Prices!$D:$D,$I$12,Prices!$A:$A,$B43,Prices!$I:$I,$G43,Prices!$G:$G,"Product NA")&gt;0),0,SUMIFS(Prices!$G:$G,Prices!$D:$D,$I$12,Prices!$A:$A,$B43,Prices!$I:$I,$G43))</f>
        <v>0.71</v>
      </c>
      <c r="J43" s="88">
        <f>IF(OR(COUNTIFS(Prices!$D:$D,$I$12,Prices!$A:$A,$B43,Prices!$I:$I,$G43)=0,COUNTIFS(Prices!$D:$D,$I$12,Prices!$A:$A,$B43,Prices!$I:$I,$G43,Prices!$H:$H,"Product NA")&gt;0),0,SUMIFS(Prices!$H:$H,Prices!$D:$D,$I$12,Prices!$A:$A,$B43,Prices!$I:$I,$G43))</f>
        <v>13.91</v>
      </c>
      <c r="K43" s="89">
        <f>IF(OR($C43=0,$E43=0,COUNTIFS(Prices!$D:$D,$I$12,Prices!$A:$A,$B43,Prices!$I:$I,$G43,Prices!$H:$H,"Product NA")&gt;0),"",(I43+(J43*($E43/1000))))</f>
        <v>4.883</v>
      </c>
      <c r="L43" s="89">
        <f>K43*-(INDEX(VRDs!$H$3:$J$13, MATCH($I$12, VRDs!$A$3:$A$13, 0), MATCH($D43, INDEX(VRDs!$E$3:$G$13, MATCH($I$12, VRDs!$A$3:$A$13, 0), 0), 1)))</f>
        <v>0</v>
      </c>
      <c r="M43" s="89">
        <f t="shared" si="6"/>
        <v>0.58595999999999993</v>
      </c>
      <c r="N43" s="90">
        <f t="shared" si="0"/>
        <v>5.46896</v>
      </c>
      <c r="O43" s="90">
        <f t="shared" si="1"/>
        <v>5.46896</v>
      </c>
      <c r="Q43" s="88">
        <f>IF(OR(COUNTIFS(Prices!$D:$D,$Q$12,Prices!$A:$A,$B43,Prices!$I:$I,$G43)=0,COUNTIFS(Prices!$D:$D,$Q$12,Prices!$A:$A,$B43,Prices!$I:$I,$G43,Prices!$G:$G,"Product NA")&gt;0),0,SUMIFS(Prices!$G:$G,Prices!$D:$D,$Q$12,Prices!$A:$A,$B43,Prices!$I:$I,$G43))</f>
        <v>7.25</v>
      </c>
      <c r="R43" s="88">
        <f>IF(OR(COUNTIFS(Prices!$D:$D,$Q$12,Prices!$A:$A,$B43,Prices!$I:$I,$G43)=0,COUNTIFS(Prices!$D:$D,$Q$12,Prices!$A:$A,$B43,Prices!$I:$I,$G43,Prices!$H:$H,"Product NA")&gt;0),0,SUMIFS(Prices!$H:$H,Prices!$D:$D,$Q$12,Prices!$A:$A,$B43,Prices!$I:$I,$G43))</f>
        <v>11.05</v>
      </c>
      <c r="S43" s="89">
        <f>IF(OR($C43=0,$E43=0,COUNTIFS(Prices!$D:$D,$Q$12,Prices!$A:$A,$B43,Prices!$I:$I,$G43,Prices!$H:$H,"Product NA")&gt;0),"",(Q43+(R43*($E43/1000))))</f>
        <v>10.565</v>
      </c>
      <c r="T43" s="89">
        <f t="shared" si="2"/>
        <v>1.2677999999999998</v>
      </c>
      <c r="U43" s="89">
        <f t="shared" si="3"/>
        <v>0</v>
      </c>
      <c r="V43" s="90">
        <f t="shared" si="7"/>
        <v>11.832799999999999</v>
      </c>
      <c r="W43" s="90">
        <f t="shared" si="4"/>
        <v>11.832799999999999</v>
      </c>
    </row>
    <row r="44" spans="2:23" x14ac:dyDescent="0.35">
      <c r="B44" s="87" t="s">
        <v>39</v>
      </c>
      <c r="C44" s="66">
        <v>1</v>
      </c>
      <c r="D44" s="66">
        <v>1</v>
      </c>
      <c r="E44" s="66">
        <v>300</v>
      </c>
      <c r="G44" s="75" t="str">
        <f t="shared" si="5"/>
        <v>0-500g</v>
      </c>
      <c r="I44" s="88">
        <f>IF(OR(COUNTIFS(Prices!$D:$D,$I$12,Prices!$A:$A,$B44,Prices!$I:$I,$G44)=0,COUNTIFS(Prices!$D:$D,$I$12,Prices!$A:$A,$B44,Prices!$I:$I,$G44,Prices!$G:$G,"Product NA")&gt;0),0,SUMIFS(Prices!$G:$G,Prices!$D:$D,$I$12,Prices!$A:$A,$B44,Prices!$I:$I,$G44))</f>
        <v>0.59</v>
      </c>
      <c r="J44" s="88">
        <f>IF(OR(COUNTIFS(Prices!$D:$D,$I$12,Prices!$A:$A,$B44,Prices!$I:$I,$G44)=0,COUNTIFS(Prices!$D:$D,$I$12,Prices!$A:$A,$B44,Prices!$I:$I,$G44,Prices!$H:$H,"Product NA")&gt;0),0,SUMIFS(Prices!$H:$H,Prices!$D:$D,$I$12,Prices!$A:$A,$B44,Prices!$I:$I,$G44))</f>
        <v>14.700000000000001</v>
      </c>
      <c r="K44" s="89">
        <f>IF(OR($C44=0,$E44=0,COUNTIFS(Prices!$D:$D,$I$12,Prices!$A:$A,$B44,Prices!$I:$I,$G44,Prices!$H:$H,"Product NA")&gt;0),"",(I44+(J44*($E44/1000))))</f>
        <v>5</v>
      </c>
      <c r="L44" s="89">
        <f>K44*-(INDEX(VRDs!$H$3:$J$13, MATCH($I$12, VRDs!$A$3:$A$13, 0), MATCH($D44, INDEX(VRDs!$E$3:$G$13, MATCH($I$12, VRDs!$A$3:$A$13, 0), 0), 1)))</f>
        <v>0</v>
      </c>
      <c r="M44" s="89">
        <f t="shared" si="6"/>
        <v>0.6</v>
      </c>
      <c r="N44" s="90">
        <f t="shared" si="0"/>
        <v>5.6</v>
      </c>
      <c r="O44" s="90">
        <f t="shared" si="1"/>
        <v>5.6</v>
      </c>
      <c r="Q44" s="88">
        <f>IF(OR(COUNTIFS(Prices!$D:$D,$Q$12,Prices!$A:$A,$B44,Prices!$I:$I,$G44)=0,COUNTIFS(Prices!$D:$D,$Q$12,Prices!$A:$A,$B44,Prices!$I:$I,$G44,Prices!$G:$G,"Product NA")&gt;0),0,SUMIFS(Prices!$G:$G,Prices!$D:$D,$Q$12,Prices!$A:$A,$B44,Prices!$I:$I,$G44))</f>
        <v>7.7</v>
      </c>
      <c r="R44" s="88">
        <f>IF(OR(COUNTIFS(Prices!$D:$D,$Q$12,Prices!$A:$A,$B44,Prices!$I:$I,$G44)=0,COUNTIFS(Prices!$D:$D,$Q$12,Prices!$A:$A,$B44,Prices!$I:$I,$G44,Prices!$H:$H,"Product NA")&gt;0),0,SUMIFS(Prices!$H:$H,Prices!$D:$D,$Q$12,Prices!$A:$A,$B44,Prices!$I:$I,$G44))</f>
        <v>11.05</v>
      </c>
      <c r="S44" s="89">
        <f>IF(OR($C44=0,$E44=0,COUNTIFS(Prices!$D:$D,$Q$12,Prices!$A:$A,$B44,Prices!$I:$I,$G44,Prices!$H:$H,"Product NA")&gt;0),"",(Q44+(R44*($E44/1000))))</f>
        <v>11.015000000000001</v>
      </c>
      <c r="T44" s="89">
        <f t="shared" si="2"/>
        <v>1.3218000000000001</v>
      </c>
      <c r="U44" s="89">
        <f t="shared" si="3"/>
        <v>0</v>
      </c>
      <c r="V44" s="90">
        <f t="shared" si="7"/>
        <v>12.3368</v>
      </c>
      <c r="W44" s="90">
        <f t="shared" si="4"/>
        <v>12.3368</v>
      </c>
    </row>
    <row r="45" spans="2:23" x14ac:dyDescent="0.35">
      <c r="B45" s="87" t="s">
        <v>40</v>
      </c>
      <c r="C45" s="66">
        <v>1</v>
      </c>
      <c r="D45" s="66">
        <v>1</v>
      </c>
      <c r="E45" s="66">
        <v>300</v>
      </c>
      <c r="G45" s="75" t="str">
        <f t="shared" si="5"/>
        <v>0-500g</v>
      </c>
      <c r="I45" s="88">
        <f>IF(OR(COUNTIFS(Prices!$D:$D,$I$12,Prices!$A:$A,$B45,Prices!$I:$I,$G45)=0,COUNTIFS(Prices!$D:$D,$I$12,Prices!$A:$A,$B45,Prices!$I:$I,$G45,Prices!$G:$G,"Product NA")&gt;0),0,SUMIFS(Prices!$G:$G,Prices!$D:$D,$I$12,Prices!$A:$A,$B45,Prices!$I:$I,$G45))</f>
        <v>0.5</v>
      </c>
      <c r="J45" s="88">
        <f>IF(OR(COUNTIFS(Prices!$D:$D,$I$12,Prices!$A:$A,$B45,Prices!$I:$I,$G45)=0,COUNTIFS(Prices!$D:$D,$I$12,Prices!$A:$A,$B45,Prices!$I:$I,$G45,Prices!$H:$H,"Product NA")&gt;0),0,SUMIFS(Prices!$H:$H,Prices!$D:$D,$I$12,Prices!$A:$A,$B45,Prices!$I:$I,$G45))</f>
        <v>18.420000000000002</v>
      </c>
      <c r="K45" s="89">
        <f>IF(OR($C45=0,$E45=0,COUNTIFS(Prices!$D:$D,$I$12,Prices!$A:$A,$B45,Prices!$I:$I,$G45,Prices!$H:$H,"Product NA")&gt;0),"",(I45+(J45*($E45/1000))))</f>
        <v>6.0260000000000007</v>
      </c>
      <c r="L45" s="89">
        <f>K45*-(INDEX(VRDs!$H$3:$J$13, MATCH($I$12, VRDs!$A$3:$A$13, 0), MATCH($D45, INDEX(VRDs!$E$3:$G$13, MATCH($I$12, VRDs!$A$3:$A$13, 0), 0), 1)))</f>
        <v>0</v>
      </c>
      <c r="M45" s="89">
        <f t="shared" si="6"/>
        <v>0.7231200000000001</v>
      </c>
      <c r="N45" s="90">
        <f t="shared" si="0"/>
        <v>6.7491200000000005</v>
      </c>
      <c r="O45" s="90">
        <f t="shared" si="1"/>
        <v>6.7491200000000005</v>
      </c>
      <c r="Q45" s="88">
        <f>IF(OR(COUNTIFS(Prices!$D:$D,$Q$12,Prices!$A:$A,$B45,Prices!$I:$I,$G45)=0,COUNTIFS(Prices!$D:$D,$Q$12,Prices!$A:$A,$B45,Prices!$I:$I,$G45,Prices!$G:$G,"Product NA")&gt;0),0,SUMIFS(Prices!$G:$G,Prices!$D:$D,$Q$12,Prices!$A:$A,$B45,Prices!$I:$I,$G45))</f>
        <v>7.25</v>
      </c>
      <c r="R45" s="88">
        <f>IF(OR(COUNTIFS(Prices!$D:$D,$Q$12,Prices!$A:$A,$B45,Prices!$I:$I,$G45)=0,COUNTIFS(Prices!$D:$D,$Q$12,Prices!$A:$A,$B45,Prices!$I:$I,$G45,Prices!$H:$H,"Product NA")&gt;0),0,SUMIFS(Prices!$H:$H,Prices!$D:$D,$Q$12,Prices!$A:$A,$B45,Prices!$I:$I,$G45))</f>
        <v>11.05</v>
      </c>
      <c r="S45" s="89">
        <f>IF(OR($C45=0,$E45=0,COUNTIFS(Prices!$D:$D,$Q$12,Prices!$A:$A,$B45,Prices!$I:$I,$G45,Prices!$H:$H,"Product NA")&gt;0),"",(Q45+(R45*($E45/1000))))</f>
        <v>10.565</v>
      </c>
      <c r="T45" s="89">
        <f t="shared" si="2"/>
        <v>1.2677999999999998</v>
      </c>
      <c r="U45" s="89">
        <f t="shared" si="3"/>
        <v>0</v>
      </c>
      <c r="V45" s="90">
        <f t="shared" si="7"/>
        <v>11.832799999999999</v>
      </c>
      <c r="W45" s="90">
        <f t="shared" si="4"/>
        <v>11.832799999999999</v>
      </c>
    </row>
    <row r="46" spans="2:23" x14ac:dyDescent="0.35">
      <c r="B46" s="87" t="s">
        <v>41</v>
      </c>
      <c r="C46" s="66">
        <v>1</v>
      </c>
      <c r="D46" s="66">
        <v>1</v>
      </c>
      <c r="E46" s="66">
        <v>300</v>
      </c>
      <c r="G46" s="75" t="str">
        <f t="shared" si="5"/>
        <v>0-500g</v>
      </c>
      <c r="I46" s="88">
        <f>IF(OR(COUNTIFS(Prices!$D:$D,$I$12,Prices!$A:$A,$B46,Prices!$I:$I,$G46)=0,COUNTIFS(Prices!$D:$D,$I$12,Prices!$A:$A,$B46,Prices!$I:$I,$G46,Prices!$G:$G,"Product NA")&gt;0),0,SUMIFS(Prices!$G:$G,Prices!$D:$D,$I$12,Prices!$A:$A,$B46,Prices!$I:$I,$G46))</f>
        <v>0.59</v>
      </c>
      <c r="J46" s="88">
        <f>IF(OR(COUNTIFS(Prices!$D:$D,$I$12,Prices!$A:$A,$B46,Prices!$I:$I,$G46)=0,COUNTIFS(Prices!$D:$D,$I$12,Prices!$A:$A,$B46,Prices!$I:$I,$G46,Prices!$H:$H,"Product NA")&gt;0),0,SUMIFS(Prices!$H:$H,Prices!$D:$D,$I$12,Prices!$A:$A,$B46,Prices!$I:$I,$G46))</f>
        <v>14.700000000000001</v>
      </c>
      <c r="K46" s="89">
        <f>IF(OR($C46=0,$E46=0,COUNTIFS(Prices!$D:$D,$I$12,Prices!$A:$A,$B46,Prices!$I:$I,$G46,Prices!$H:$H,"Product NA")&gt;0),"",(I46+(J46*($E46/1000))))</f>
        <v>5</v>
      </c>
      <c r="L46" s="89">
        <f>K46*-(INDEX(VRDs!$H$3:$J$13, MATCH($I$12, VRDs!$A$3:$A$13, 0), MATCH($D46, INDEX(VRDs!$E$3:$G$13, MATCH($I$12, VRDs!$A$3:$A$13, 0), 0), 1)))</f>
        <v>0</v>
      </c>
      <c r="M46" s="89">
        <f t="shared" si="6"/>
        <v>0.6</v>
      </c>
      <c r="N46" s="90">
        <f t="shared" si="0"/>
        <v>5.6</v>
      </c>
      <c r="O46" s="90">
        <f t="shared" si="1"/>
        <v>5.6</v>
      </c>
      <c r="Q46" s="88">
        <f>IF(OR(COUNTIFS(Prices!$D:$D,$Q$12,Prices!$A:$A,$B46,Prices!$I:$I,$G46)=0,COUNTIFS(Prices!$D:$D,$Q$12,Prices!$A:$A,$B46,Prices!$I:$I,$G46,Prices!$G:$G,"Product NA")&gt;0),0,SUMIFS(Prices!$G:$G,Prices!$D:$D,$Q$12,Prices!$A:$A,$B46,Prices!$I:$I,$G46))</f>
        <v>7.7</v>
      </c>
      <c r="R46" s="88">
        <f>IF(OR(COUNTIFS(Prices!$D:$D,$Q$12,Prices!$A:$A,$B46,Prices!$I:$I,$G46)=0,COUNTIFS(Prices!$D:$D,$Q$12,Prices!$A:$A,$B46,Prices!$I:$I,$G46,Prices!$H:$H,"Product NA")&gt;0),0,SUMIFS(Prices!$H:$H,Prices!$D:$D,$Q$12,Prices!$A:$A,$B46,Prices!$I:$I,$G46))</f>
        <v>11.05</v>
      </c>
      <c r="S46" s="89">
        <f>IF(OR($C46=0,$E46=0,COUNTIFS(Prices!$D:$D,$Q$12,Prices!$A:$A,$B46,Prices!$I:$I,$G46,Prices!$H:$H,"Product NA")&gt;0),"",(Q46+(R46*($E46/1000))))</f>
        <v>11.015000000000001</v>
      </c>
      <c r="T46" s="89">
        <f t="shared" si="2"/>
        <v>1.3218000000000001</v>
      </c>
      <c r="U46" s="89">
        <f t="shared" si="3"/>
        <v>0</v>
      </c>
      <c r="V46" s="90">
        <f t="shared" si="7"/>
        <v>12.3368</v>
      </c>
      <c r="W46" s="90">
        <f t="shared" si="4"/>
        <v>12.3368</v>
      </c>
    </row>
    <row r="47" spans="2:23" x14ac:dyDescent="0.35">
      <c r="B47" s="87" t="s">
        <v>42</v>
      </c>
      <c r="C47" s="66">
        <v>1</v>
      </c>
      <c r="D47" s="66">
        <v>1</v>
      </c>
      <c r="E47" s="66">
        <v>300</v>
      </c>
      <c r="G47" s="75" t="str">
        <f t="shared" si="5"/>
        <v>0-500g</v>
      </c>
      <c r="I47" s="88">
        <f>IF(OR(COUNTIFS(Prices!$D:$D,$I$12,Prices!$A:$A,$B47,Prices!$I:$I,$G47)=0,COUNTIFS(Prices!$D:$D,$I$12,Prices!$A:$A,$B47,Prices!$I:$I,$G47,Prices!$G:$G,"Product NA")&gt;0),0,SUMIFS(Prices!$G:$G,Prices!$D:$D,$I$12,Prices!$A:$A,$B47,Prices!$I:$I,$G47))</f>
        <v>0.74</v>
      </c>
      <c r="J47" s="88">
        <f>IF(OR(COUNTIFS(Prices!$D:$D,$I$12,Prices!$A:$A,$B47,Prices!$I:$I,$G47)=0,COUNTIFS(Prices!$D:$D,$I$12,Prices!$A:$A,$B47,Prices!$I:$I,$G47,Prices!$H:$H,"Product NA")&gt;0),0,SUMIFS(Prices!$H:$H,Prices!$D:$D,$I$12,Prices!$A:$A,$B47,Prices!$I:$I,$G47))</f>
        <v>6.96</v>
      </c>
      <c r="K47" s="89">
        <f>IF(OR($C47=0,$E47=0,COUNTIFS(Prices!$D:$D,$I$12,Prices!$A:$A,$B47,Prices!$I:$I,$G47,Prices!$H:$H,"Product NA")&gt;0),"",(I47+(J47*($E47/1000))))</f>
        <v>2.8280000000000003</v>
      </c>
      <c r="L47" s="89">
        <f>K47*-(INDEX(VRDs!$H$3:$J$13, MATCH($I$12, VRDs!$A$3:$A$13, 0), MATCH($D47, INDEX(VRDs!$E$3:$G$13, MATCH($I$12, VRDs!$A$3:$A$13, 0), 0), 1)))</f>
        <v>0</v>
      </c>
      <c r="M47" s="89">
        <f t="shared" si="6"/>
        <v>0.33935999999999999</v>
      </c>
      <c r="N47" s="90">
        <f t="shared" si="0"/>
        <v>3.1673600000000004</v>
      </c>
      <c r="O47" s="90">
        <f t="shared" si="1"/>
        <v>3.1673600000000004</v>
      </c>
      <c r="Q47" s="88">
        <f>IF(OR(COUNTIFS(Prices!$D:$D,$Q$12,Prices!$A:$A,$B47,Prices!$I:$I,$G47)=0,COUNTIFS(Prices!$D:$D,$Q$12,Prices!$A:$A,$B47,Prices!$I:$I,$G47,Prices!$G:$G,"Product NA")&gt;0),0,SUMIFS(Prices!$G:$G,Prices!$D:$D,$Q$12,Prices!$A:$A,$B47,Prices!$I:$I,$G47))</f>
        <v>6.9</v>
      </c>
      <c r="R47" s="88">
        <f>IF(OR(COUNTIFS(Prices!$D:$D,$Q$12,Prices!$A:$A,$B47,Prices!$I:$I,$G47)=0,COUNTIFS(Prices!$D:$D,$Q$12,Prices!$A:$A,$B47,Prices!$I:$I,$G47,Prices!$H:$H,"Product NA")&gt;0),0,SUMIFS(Prices!$H:$H,Prices!$D:$D,$Q$12,Prices!$A:$A,$B47,Prices!$I:$I,$G47))</f>
        <v>4.25</v>
      </c>
      <c r="S47" s="89">
        <f>IF(OR($C47=0,$E47=0,COUNTIFS(Prices!$D:$D,$Q$12,Prices!$A:$A,$B47,Prices!$I:$I,$G47,Prices!$H:$H,"Product NA")&gt;0),"",(Q47+(R47*($E47/1000))))</f>
        <v>8.1750000000000007</v>
      </c>
      <c r="T47" s="89">
        <f t="shared" si="2"/>
        <v>0.98100000000000009</v>
      </c>
      <c r="U47" s="89">
        <f t="shared" si="3"/>
        <v>0</v>
      </c>
      <c r="V47" s="90">
        <f t="shared" si="7"/>
        <v>9.1560000000000006</v>
      </c>
      <c r="W47" s="90">
        <f t="shared" si="4"/>
        <v>9.1560000000000006</v>
      </c>
    </row>
    <row r="48" spans="2:23" x14ac:dyDescent="0.35">
      <c r="B48" s="87" t="s">
        <v>43</v>
      </c>
      <c r="C48" s="66">
        <v>1</v>
      </c>
      <c r="D48" s="66">
        <v>1</v>
      </c>
      <c r="E48" s="66">
        <v>300</v>
      </c>
      <c r="G48" s="75" t="str">
        <f t="shared" si="5"/>
        <v>0-500g</v>
      </c>
      <c r="I48" s="88">
        <f>IF(OR(COUNTIFS(Prices!$D:$D,$I$12,Prices!$A:$A,$B48,Prices!$I:$I,$G48)=0,COUNTIFS(Prices!$D:$D,$I$12,Prices!$A:$A,$B48,Prices!$I:$I,$G48,Prices!$G:$G,"Product NA")&gt;0),0,SUMIFS(Prices!$G:$G,Prices!$D:$D,$I$12,Prices!$A:$A,$B48,Prices!$I:$I,$G48))</f>
        <v>0.75</v>
      </c>
      <c r="J48" s="88">
        <f>IF(OR(COUNTIFS(Prices!$D:$D,$I$12,Prices!$A:$A,$B48,Prices!$I:$I,$G48)=0,COUNTIFS(Prices!$D:$D,$I$12,Prices!$A:$A,$B48,Prices!$I:$I,$G48,Prices!$H:$H,"Product NA")&gt;0),0,SUMIFS(Prices!$H:$H,Prices!$D:$D,$I$12,Prices!$A:$A,$B48,Prices!$I:$I,$G48))</f>
        <v>17.95</v>
      </c>
      <c r="K48" s="89">
        <f>IF(OR($C48=0,$E48=0,COUNTIFS(Prices!$D:$D,$I$12,Prices!$A:$A,$B48,Prices!$I:$I,$G48,Prices!$H:$H,"Product NA")&gt;0),"",(I48+(J48*($E48/1000))))</f>
        <v>6.1349999999999998</v>
      </c>
      <c r="L48" s="89">
        <f>K48*-(INDEX(VRDs!$H$3:$J$13, MATCH($I$12, VRDs!$A$3:$A$13, 0), MATCH($D48, INDEX(VRDs!$E$3:$G$13, MATCH($I$12, VRDs!$A$3:$A$13, 0), 0), 1)))</f>
        <v>0</v>
      </c>
      <c r="M48" s="89">
        <f t="shared" si="6"/>
        <v>0.73619999999999997</v>
      </c>
      <c r="N48" s="90">
        <f t="shared" si="0"/>
        <v>6.8712</v>
      </c>
      <c r="O48" s="90">
        <f t="shared" si="1"/>
        <v>6.8712</v>
      </c>
      <c r="Q48" s="88">
        <f>IF(OR(COUNTIFS(Prices!$D:$D,$Q$12,Prices!$A:$A,$B48,Prices!$I:$I,$G48)=0,COUNTIFS(Prices!$D:$D,$Q$12,Prices!$A:$A,$B48,Prices!$I:$I,$G48,Prices!$G:$G,"Product NA")&gt;0),0,SUMIFS(Prices!$G:$G,Prices!$D:$D,$Q$12,Prices!$A:$A,$B48,Prices!$I:$I,$G48))</f>
        <v>7.25</v>
      </c>
      <c r="R48" s="88">
        <f>IF(OR(COUNTIFS(Prices!$D:$D,$Q$12,Prices!$A:$A,$B48,Prices!$I:$I,$G48)=0,COUNTIFS(Prices!$D:$D,$Q$12,Prices!$A:$A,$B48,Prices!$I:$I,$G48,Prices!$H:$H,"Product NA")&gt;0),0,SUMIFS(Prices!$H:$H,Prices!$D:$D,$Q$12,Prices!$A:$A,$B48,Prices!$I:$I,$G48))</f>
        <v>11.05</v>
      </c>
      <c r="S48" s="89">
        <f>IF(OR($C48=0,$E48=0,COUNTIFS(Prices!$D:$D,$Q$12,Prices!$A:$A,$B48,Prices!$I:$I,$G48,Prices!$H:$H,"Product NA")&gt;0),"",(Q48+(R48*($E48/1000))))</f>
        <v>10.565</v>
      </c>
      <c r="T48" s="89">
        <f t="shared" si="2"/>
        <v>1.2677999999999998</v>
      </c>
      <c r="U48" s="89">
        <f t="shared" si="3"/>
        <v>0</v>
      </c>
      <c r="V48" s="90">
        <f t="shared" si="7"/>
        <v>11.832799999999999</v>
      </c>
      <c r="W48" s="90">
        <f t="shared" si="4"/>
        <v>11.832799999999999</v>
      </c>
    </row>
    <row r="49" spans="2:23" x14ac:dyDescent="0.35">
      <c r="B49" s="87" t="s">
        <v>44</v>
      </c>
      <c r="C49" s="66">
        <v>1</v>
      </c>
      <c r="D49" s="66">
        <v>1</v>
      </c>
      <c r="E49" s="66">
        <v>300</v>
      </c>
      <c r="G49" s="75" t="str">
        <f t="shared" si="5"/>
        <v>0-500g</v>
      </c>
      <c r="I49" s="88">
        <f>IF(OR(COUNTIFS(Prices!$D:$D,$I$12,Prices!$A:$A,$B49,Prices!$I:$I,$G49)=0,COUNTIFS(Prices!$D:$D,$I$12,Prices!$A:$A,$B49,Prices!$I:$I,$G49,Prices!$G:$G,"Product NA")&gt;0),0,SUMIFS(Prices!$G:$G,Prices!$D:$D,$I$12,Prices!$A:$A,$B49,Prices!$I:$I,$G49))</f>
        <v>0.75</v>
      </c>
      <c r="J49" s="88">
        <f>IF(OR(COUNTIFS(Prices!$D:$D,$I$12,Prices!$A:$A,$B49,Prices!$I:$I,$G49)=0,COUNTIFS(Prices!$D:$D,$I$12,Prices!$A:$A,$B49,Prices!$I:$I,$G49,Prices!$H:$H,"Product NA")&gt;0),0,SUMIFS(Prices!$H:$H,Prices!$D:$D,$I$12,Prices!$A:$A,$B49,Prices!$I:$I,$G49))</f>
        <v>17.95</v>
      </c>
      <c r="K49" s="89">
        <f>IF(OR($C49=0,$E49=0,COUNTIFS(Prices!$D:$D,$I$12,Prices!$A:$A,$B49,Prices!$I:$I,$G49,Prices!$H:$H,"Product NA")&gt;0),"",(I49+(J49*($E49/1000))))</f>
        <v>6.1349999999999998</v>
      </c>
      <c r="L49" s="89">
        <f>K49*-(INDEX(VRDs!$H$3:$J$13, MATCH($I$12, VRDs!$A$3:$A$13, 0), MATCH($D49, INDEX(VRDs!$E$3:$G$13, MATCH($I$12, VRDs!$A$3:$A$13, 0), 0), 1)))</f>
        <v>0</v>
      </c>
      <c r="M49" s="89">
        <f t="shared" si="6"/>
        <v>0.73619999999999997</v>
      </c>
      <c r="N49" s="90">
        <f t="shared" si="0"/>
        <v>6.8712</v>
      </c>
      <c r="O49" s="90">
        <f t="shared" si="1"/>
        <v>6.8712</v>
      </c>
      <c r="Q49" s="88">
        <f>IF(OR(COUNTIFS(Prices!$D:$D,$Q$12,Prices!$A:$A,$B49,Prices!$I:$I,$G49)=0,COUNTIFS(Prices!$D:$D,$Q$12,Prices!$A:$A,$B49,Prices!$I:$I,$G49,Prices!$G:$G,"Product NA")&gt;0),0,SUMIFS(Prices!$G:$G,Prices!$D:$D,$Q$12,Prices!$A:$A,$B49,Prices!$I:$I,$G49))</f>
        <v>7.25</v>
      </c>
      <c r="R49" s="88">
        <f>IF(OR(COUNTIFS(Prices!$D:$D,$Q$12,Prices!$A:$A,$B49,Prices!$I:$I,$G49)=0,COUNTIFS(Prices!$D:$D,$Q$12,Prices!$A:$A,$B49,Prices!$I:$I,$G49,Prices!$H:$H,"Product NA")&gt;0),0,SUMIFS(Prices!$H:$H,Prices!$D:$D,$Q$12,Prices!$A:$A,$B49,Prices!$I:$I,$G49))</f>
        <v>11.05</v>
      </c>
      <c r="S49" s="89">
        <f>IF(OR($C49=0,$E49=0,COUNTIFS(Prices!$D:$D,$Q$12,Prices!$A:$A,$B49,Prices!$I:$I,$G49,Prices!$H:$H,"Product NA")&gt;0),"",(Q49+(R49*($E49/1000))))</f>
        <v>10.565</v>
      </c>
      <c r="T49" s="89">
        <f t="shared" si="2"/>
        <v>1.2677999999999998</v>
      </c>
      <c r="U49" s="89">
        <f t="shared" si="3"/>
        <v>0</v>
      </c>
      <c r="V49" s="90">
        <f t="shared" si="7"/>
        <v>11.832799999999999</v>
      </c>
      <c r="W49" s="90">
        <f t="shared" si="4"/>
        <v>11.832799999999999</v>
      </c>
    </row>
    <row r="50" spans="2:23" x14ac:dyDescent="0.35">
      <c r="B50" s="87" t="s">
        <v>45</v>
      </c>
      <c r="C50" s="66">
        <v>1</v>
      </c>
      <c r="D50" s="66">
        <v>1</v>
      </c>
      <c r="E50" s="66">
        <v>300</v>
      </c>
      <c r="G50" s="75" t="str">
        <f t="shared" si="5"/>
        <v>0-500g</v>
      </c>
      <c r="I50" s="88">
        <f>IF(OR(COUNTIFS(Prices!$D:$D,$I$12,Prices!$A:$A,$B50,Prices!$I:$I,$G50)=0,COUNTIFS(Prices!$D:$D,$I$12,Prices!$A:$A,$B50,Prices!$I:$I,$G50,Prices!$G:$G,"Product NA")&gt;0),0,SUMIFS(Prices!$G:$G,Prices!$D:$D,$I$12,Prices!$A:$A,$B50,Prices!$I:$I,$G50))</f>
        <v>0.59</v>
      </c>
      <c r="J50" s="88">
        <f>IF(OR(COUNTIFS(Prices!$D:$D,$I$12,Prices!$A:$A,$B50,Prices!$I:$I,$G50)=0,COUNTIFS(Prices!$D:$D,$I$12,Prices!$A:$A,$B50,Prices!$I:$I,$G50,Prices!$H:$H,"Product NA")&gt;0),0,SUMIFS(Prices!$H:$H,Prices!$D:$D,$I$12,Prices!$A:$A,$B50,Prices!$I:$I,$G50))</f>
        <v>14.700000000000001</v>
      </c>
      <c r="K50" s="89">
        <f>IF(OR($C50=0,$E50=0,COUNTIFS(Prices!$D:$D,$I$12,Prices!$A:$A,$B50,Prices!$I:$I,$G50,Prices!$H:$H,"Product NA")&gt;0),"",(I50+(J50*($E50/1000))))</f>
        <v>5</v>
      </c>
      <c r="L50" s="89">
        <f>K50*-(INDEX(VRDs!$H$3:$J$13, MATCH($I$12, VRDs!$A$3:$A$13, 0), MATCH($D50, INDEX(VRDs!$E$3:$G$13, MATCH($I$12, VRDs!$A$3:$A$13, 0), 0), 1)))</f>
        <v>0</v>
      </c>
      <c r="M50" s="89">
        <f t="shared" si="6"/>
        <v>0.6</v>
      </c>
      <c r="N50" s="90">
        <f t="shared" si="0"/>
        <v>5.6</v>
      </c>
      <c r="O50" s="90">
        <f t="shared" si="1"/>
        <v>5.6</v>
      </c>
      <c r="Q50" s="88">
        <f>IF(OR(COUNTIFS(Prices!$D:$D,$Q$12,Prices!$A:$A,$B50,Prices!$I:$I,$G50)=0,COUNTIFS(Prices!$D:$D,$Q$12,Prices!$A:$A,$B50,Prices!$I:$I,$G50,Prices!$G:$G,"Product NA")&gt;0),0,SUMIFS(Prices!$G:$G,Prices!$D:$D,$Q$12,Prices!$A:$A,$B50,Prices!$I:$I,$G50))</f>
        <v>7.7</v>
      </c>
      <c r="R50" s="88">
        <f>IF(OR(COUNTIFS(Prices!$D:$D,$Q$12,Prices!$A:$A,$B50,Prices!$I:$I,$G50)=0,COUNTIFS(Prices!$D:$D,$Q$12,Prices!$A:$A,$B50,Prices!$I:$I,$G50,Prices!$H:$H,"Product NA")&gt;0),0,SUMIFS(Prices!$H:$H,Prices!$D:$D,$Q$12,Prices!$A:$A,$B50,Prices!$I:$I,$G50))</f>
        <v>11.05</v>
      </c>
      <c r="S50" s="89">
        <f>IF(OR($C50=0,$E50=0,COUNTIFS(Prices!$D:$D,$Q$12,Prices!$A:$A,$B50,Prices!$I:$I,$G50,Prices!$H:$H,"Product NA")&gt;0),"",(Q50+(R50*($E50/1000))))</f>
        <v>11.015000000000001</v>
      </c>
      <c r="T50" s="89">
        <f t="shared" si="2"/>
        <v>1.3218000000000001</v>
      </c>
      <c r="U50" s="89">
        <f t="shared" si="3"/>
        <v>0</v>
      </c>
      <c r="V50" s="90">
        <f t="shared" si="7"/>
        <v>12.3368</v>
      </c>
      <c r="W50" s="90">
        <f t="shared" si="4"/>
        <v>12.3368</v>
      </c>
    </row>
    <row r="51" spans="2:23" x14ac:dyDescent="0.35">
      <c r="B51" s="87" t="s">
        <v>46</v>
      </c>
      <c r="C51" s="66">
        <v>1</v>
      </c>
      <c r="D51" s="66">
        <v>1</v>
      </c>
      <c r="E51" s="66">
        <v>300</v>
      </c>
      <c r="G51" s="75" t="str">
        <f t="shared" si="5"/>
        <v>0-500g</v>
      </c>
      <c r="I51" s="88">
        <f>IF(OR(COUNTIFS(Prices!$D:$D,$I$12,Prices!$A:$A,$B51,Prices!$I:$I,$G51)=0,COUNTIFS(Prices!$D:$D,$I$12,Prices!$A:$A,$B51,Prices!$I:$I,$G51,Prices!$G:$G,"Product NA")&gt;0),0,SUMIFS(Prices!$G:$G,Prices!$D:$D,$I$12,Prices!$A:$A,$B51,Prices!$I:$I,$G51))</f>
        <v>0.75</v>
      </c>
      <c r="J51" s="88">
        <f>IF(OR(COUNTIFS(Prices!$D:$D,$I$12,Prices!$A:$A,$B51,Prices!$I:$I,$G51)=0,COUNTIFS(Prices!$D:$D,$I$12,Prices!$A:$A,$B51,Prices!$I:$I,$G51,Prices!$H:$H,"Product NA")&gt;0),0,SUMIFS(Prices!$H:$H,Prices!$D:$D,$I$12,Prices!$A:$A,$B51,Prices!$I:$I,$G51))</f>
        <v>17.95</v>
      </c>
      <c r="K51" s="89">
        <f>IF(OR($C51=0,$E51=0,COUNTIFS(Prices!$D:$D,$I$12,Prices!$A:$A,$B51,Prices!$I:$I,$G51,Prices!$H:$H,"Product NA")&gt;0),"",(I51+(J51*($E51/1000))))</f>
        <v>6.1349999999999998</v>
      </c>
      <c r="L51" s="89">
        <f>K51*-(INDEX(VRDs!$H$3:$J$13, MATCH($I$12, VRDs!$A$3:$A$13, 0), MATCH($D51, INDEX(VRDs!$E$3:$G$13, MATCH($I$12, VRDs!$A$3:$A$13, 0), 0), 1)))</f>
        <v>0</v>
      </c>
      <c r="M51" s="89">
        <f t="shared" si="6"/>
        <v>0.73619999999999997</v>
      </c>
      <c r="N51" s="90">
        <f t="shared" si="0"/>
        <v>6.8712</v>
      </c>
      <c r="O51" s="90">
        <f t="shared" si="1"/>
        <v>6.8712</v>
      </c>
      <c r="Q51" s="88">
        <f>IF(OR(COUNTIFS(Prices!$D:$D,$Q$12,Prices!$A:$A,$B51,Prices!$I:$I,$G51)=0,COUNTIFS(Prices!$D:$D,$Q$12,Prices!$A:$A,$B51,Prices!$I:$I,$G51,Prices!$G:$G,"Product NA")&gt;0),0,SUMIFS(Prices!$G:$G,Prices!$D:$D,$Q$12,Prices!$A:$A,$B51,Prices!$I:$I,$G51))</f>
        <v>7.25</v>
      </c>
      <c r="R51" s="88">
        <f>IF(OR(COUNTIFS(Prices!$D:$D,$Q$12,Prices!$A:$A,$B51,Prices!$I:$I,$G51)=0,COUNTIFS(Prices!$D:$D,$Q$12,Prices!$A:$A,$B51,Prices!$I:$I,$G51,Prices!$H:$H,"Product NA")&gt;0),0,SUMIFS(Prices!$H:$H,Prices!$D:$D,$Q$12,Prices!$A:$A,$B51,Prices!$I:$I,$G51))</f>
        <v>11.05</v>
      </c>
      <c r="S51" s="89">
        <f>IF(OR($C51=0,$E51=0,COUNTIFS(Prices!$D:$D,$Q$12,Prices!$A:$A,$B51,Prices!$I:$I,$G51,Prices!$H:$H,"Product NA")&gt;0),"",(Q51+(R51*($E51/1000))))</f>
        <v>10.565</v>
      </c>
      <c r="T51" s="89">
        <f t="shared" si="2"/>
        <v>1.2677999999999998</v>
      </c>
      <c r="U51" s="89">
        <f t="shared" si="3"/>
        <v>0</v>
      </c>
      <c r="V51" s="90">
        <f t="shared" si="7"/>
        <v>11.832799999999999</v>
      </c>
      <c r="W51" s="90">
        <f t="shared" si="4"/>
        <v>11.832799999999999</v>
      </c>
    </row>
    <row r="52" spans="2:23" x14ac:dyDescent="0.35">
      <c r="B52" s="87" t="s">
        <v>47</v>
      </c>
      <c r="C52" s="66">
        <v>1</v>
      </c>
      <c r="D52" s="66">
        <v>1</v>
      </c>
      <c r="E52" s="66">
        <v>300</v>
      </c>
      <c r="G52" s="75" t="str">
        <f t="shared" si="5"/>
        <v>0-500g</v>
      </c>
      <c r="I52" s="88">
        <f>IF(OR(COUNTIFS(Prices!$D:$D,$I$12,Prices!$A:$A,$B52,Prices!$I:$I,$G52)=0,COUNTIFS(Prices!$D:$D,$I$12,Prices!$A:$A,$B52,Prices!$I:$I,$G52,Prices!$G:$G,"Product NA")&gt;0),0,SUMIFS(Prices!$G:$G,Prices!$D:$D,$I$12,Prices!$A:$A,$B52,Prices!$I:$I,$G52))</f>
        <v>1.1500000000000001</v>
      </c>
      <c r="J52" s="88">
        <f>IF(OR(COUNTIFS(Prices!$D:$D,$I$12,Prices!$A:$A,$B52,Prices!$I:$I,$G52)=0,COUNTIFS(Prices!$D:$D,$I$12,Prices!$A:$A,$B52,Prices!$I:$I,$G52,Prices!$H:$H,"Product NA")&gt;0),0,SUMIFS(Prices!$H:$H,Prices!$D:$D,$I$12,Prices!$A:$A,$B52,Prices!$I:$I,$G52))</f>
        <v>10.67</v>
      </c>
      <c r="K52" s="89">
        <f>IF(OR($C52=0,$E52=0,COUNTIFS(Prices!$D:$D,$I$12,Prices!$A:$A,$B52,Prices!$I:$I,$G52,Prices!$H:$H,"Product NA")&gt;0),"",(I52+(J52*($E52/1000))))</f>
        <v>4.351</v>
      </c>
      <c r="L52" s="89">
        <f>K52*-(INDEX(VRDs!$H$3:$J$13, MATCH($I$12, VRDs!$A$3:$A$13, 0), MATCH($D52, INDEX(VRDs!$E$3:$G$13, MATCH($I$12, VRDs!$A$3:$A$13, 0), 0), 1)))</f>
        <v>0</v>
      </c>
      <c r="M52" s="89">
        <f t="shared" si="6"/>
        <v>0.52212000000000003</v>
      </c>
      <c r="N52" s="90">
        <f t="shared" si="0"/>
        <v>4.8731200000000001</v>
      </c>
      <c r="O52" s="90">
        <f t="shared" si="1"/>
        <v>4.8731200000000001</v>
      </c>
      <c r="Q52" s="88">
        <f>IF(OR(COUNTIFS(Prices!$D:$D,$Q$12,Prices!$A:$A,$B52,Prices!$I:$I,$G52)=0,COUNTIFS(Prices!$D:$D,$Q$12,Prices!$A:$A,$B52,Prices!$I:$I,$G52,Prices!$G:$G,"Product NA")&gt;0),0,SUMIFS(Prices!$G:$G,Prices!$D:$D,$Q$12,Prices!$A:$A,$B52,Prices!$I:$I,$G52))</f>
        <v>6.6000000000000005</v>
      </c>
      <c r="R52" s="88">
        <f>IF(OR(COUNTIFS(Prices!$D:$D,$Q$12,Prices!$A:$A,$B52,Prices!$I:$I,$G52)=0,COUNTIFS(Prices!$D:$D,$Q$12,Prices!$A:$A,$B52,Prices!$I:$I,$G52,Prices!$H:$H,"Product NA")&gt;0),0,SUMIFS(Prices!$H:$H,Prices!$D:$D,$Q$12,Prices!$A:$A,$B52,Prices!$I:$I,$G52))</f>
        <v>9.5500000000000007</v>
      </c>
      <c r="S52" s="89">
        <f>IF(OR($C52=0,$E52=0,COUNTIFS(Prices!$D:$D,$Q$12,Prices!$A:$A,$B52,Prices!$I:$I,$G52,Prices!$H:$H,"Product NA")&gt;0),"",(Q52+(R52*($E52/1000))))</f>
        <v>9.4649999999999999</v>
      </c>
      <c r="T52" s="89">
        <f t="shared" si="2"/>
        <v>1.1357999999999999</v>
      </c>
      <c r="U52" s="89">
        <f t="shared" si="3"/>
        <v>0</v>
      </c>
      <c r="V52" s="90">
        <f t="shared" si="7"/>
        <v>10.6008</v>
      </c>
      <c r="W52" s="90">
        <f t="shared" si="4"/>
        <v>10.6008</v>
      </c>
    </row>
    <row r="53" spans="2:23" x14ac:dyDescent="0.35">
      <c r="B53" s="87" t="s">
        <v>48</v>
      </c>
      <c r="C53" s="66">
        <v>1</v>
      </c>
      <c r="D53" s="66">
        <v>1</v>
      </c>
      <c r="E53" s="66">
        <v>300</v>
      </c>
      <c r="G53" s="75" t="str">
        <f t="shared" si="5"/>
        <v>0-500g</v>
      </c>
      <c r="I53" s="88">
        <f>IF(OR(COUNTIFS(Prices!$D:$D,$I$12,Prices!$A:$A,$B53,Prices!$I:$I,$G53)=0,COUNTIFS(Prices!$D:$D,$I$12,Prices!$A:$A,$B53,Prices!$I:$I,$G53,Prices!$G:$G,"Product NA")&gt;0),0,SUMIFS(Prices!$G:$G,Prices!$D:$D,$I$12,Prices!$A:$A,$B53,Prices!$I:$I,$G53))</f>
        <v>0.92</v>
      </c>
      <c r="J53" s="88">
        <f>IF(OR(COUNTIFS(Prices!$D:$D,$I$12,Prices!$A:$A,$B53,Prices!$I:$I,$G53)=0,COUNTIFS(Prices!$D:$D,$I$12,Prices!$A:$A,$B53,Prices!$I:$I,$G53,Prices!$H:$H,"Product NA")&gt;0),0,SUMIFS(Prices!$H:$H,Prices!$D:$D,$I$12,Prices!$A:$A,$B53,Prices!$I:$I,$G53))</f>
        <v>6.96</v>
      </c>
      <c r="K53" s="89">
        <f>IF(OR($C53=0,$E53=0,COUNTIFS(Prices!$D:$D,$I$12,Prices!$A:$A,$B53,Prices!$I:$I,$G53,Prices!$H:$H,"Product NA")&gt;0),"",(I53+(J53*($E53/1000))))</f>
        <v>3.008</v>
      </c>
      <c r="L53" s="89">
        <f>K53*-(INDEX(VRDs!$H$3:$J$13, MATCH($I$12, VRDs!$A$3:$A$13, 0), MATCH($D53, INDEX(VRDs!$E$3:$G$13, MATCH($I$12, VRDs!$A$3:$A$13, 0), 0), 1)))</f>
        <v>0</v>
      </c>
      <c r="M53" s="89">
        <f t="shared" si="6"/>
        <v>0.36096</v>
      </c>
      <c r="N53" s="90">
        <f t="shared" si="0"/>
        <v>3.36896</v>
      </c>
      <c r="O53" s="90">
        <f t="shared" si="1"/>
        <v>3.36896</v>
      </c>
      <c r="Q53" s="88">
        <f>IF(OR(COUNTIFS(Prices!$D:$D,$Q$12,Prices!$A:$A,$B53,Prices!$I:$I,$G53)=0,COUNTIFS(Prices!$D:$D,$Q$12,Prices!$A:$A,$B53,Prices!$I:$I,$G53,Prices!$G:$G,"Product NA")&gt;0),0,SUMIFS(Prices!$G:$G,Prices!$D:$D,$Q$12,Prices!$A:$A,$B53,Prices!$I:$I,$G53))</f>
        <v>5.45</v>
      </c>
      <c r="R53" s="88">
        <f>IF(OR(COUNTIFS(Prices!$D:$D,$Q$12,Prices!$A:$A,$B53,Prices!$I:$I,$G53)=0,COUNTIFS(Prices!$D:$D,$Q$12,Prices!$A:$A,$B53,Prices!$I:$I,$G53,Prices!$H:$H,"Product NA")&gt;0),0,SUMIFS(Prices!$H:$H,Prices!$D:$D,$Q$12,Prices!$A:$A,$B53,Prices!$I:$I,$G53))</f>
        <v>3.0500000000000003</v>
      </c>
      <c r="S53" s="89">
        <f>IF(OR($C53=0,$E53=0,COUNTIFS(Prices!$D:$D,$Q$12,Prices!$A:$A,$B53,Prices!$I:$I,$G53,Prices!$H:$H,"Product NA")&gt;0),"",(Q53+(R53*($E53/1000))))</f>
        <v>6.3650000000000002</v>
      </c>
      <c r="T53" s="89">
        <f t="shared" si="2"/>
        <v>0.76380000000000003</v>
      </c>
      <c r="U53" s="89">
        <f t="shared" si="3"/>
        <v>0</v>
      </c>
      <c r="V53" s="90">
        <f t="shared" si="7"/>
        <v>7.1288</v>
      </c>
      <c r="W53" s="90">
        <f t="shared" si="4"/>
        <v>7.1288</v>
      </c>
    </row>
    <row r="54" spans="2:23" x14ac:dyDescent="0.35">
      <c r="B54" s="87" t="s">
        <v>49</v>
      </c>
      <c r="C54" s="66">
        <v>1</v>
      </c>
      <c r="D54" s="66">
        <v>1</v>
      </c>
      <c r="E54" s="66">
        <v>300</v>
      </c>
      <c r="G54" s="75" t="str">
        <f t="shared" si="5"/>
        <v>0-500g</v>
      </c>
      <c r="I54" s="88">
        <f>IF(OR(COUNTIFS(Prices!$D:$D,$I$12,Prices!$A:$A,$B54,Prices!$I:$I,$G54)=0,COUNTIFS(Prices!$D:$D,$I$12,Prices!$A:$A,$B54,Prices!$I:$I,$G54,Prices!$G:$G,"Product NA")&gt;0),0,SUMIFS(Prices!$G:$G,Prices!$D:$D,$I$12,Prices!$A:$A,$B54,Prices!$I:$I,$G54))</f>
        <v>0.75</v>
      </c>
      <c r="J54" s="88">
        <f>IF(OR(COUNTIFS(Prices!$D:$D,$I$12,Prices!$A:$A,$B54,Prices!$I:$I,$G54)=0,COUNTIFS(Prices!$D:$D,$I$12,Prices!$A:$A,$B54,Prices!$I:$I,$G54,Prices!$H:$H,"Product NA")&gt;0),0,SUMIFS(Prices!$H:$H,Prices!$D:$D,$I$12,Prices!$A:$A,$B54,Prices!$I:$I,$G54))</f>
        <v>17.95</v>
      </c>
      <c r="K54" s="89">
        <f>IF(OR($C54=0,$E54=0,COUNTIFS(Prices!$D:$D,$I$12,Prices!$A:$A,$B54,Prices!$I:$I,$G54,Prices!$H:$H,"Product NA")&gt;0),"",(I54+(J54*($E54/1000))))</f>
        <v>6.1349999999999998</v>
      </c>
      <c r="L54" s="89">
        <f>K54*-(INDEX(VRDs!$H$3:$J$13, MATCH($I$12, VRDs!$A$3:$A$13, 0), MATCH($D54, INDEX(VRDs!$E$3:$G$13, MATCH($I$12, VRDs!$A$3:$A$13, 0), 0), 1)))</f>
        <v>0</v>
      </c>
      <c r="M54" s="89">
        <f t="shared" si="6"/>
        <v>0.73619999999999997</v>
      </c>
      <c r="N54" s="90">
        <f t="shared" si="0"/>
        <v>6.8712</v>
      </c>
      <c r="O54" s="90">
        <f t="shared" si="1"/>
        <v>6.8712</v>
      </c>
      <c r="Q54" s="88">
        <f>IF(OR(COUNTIFS(Prices!$D:$D,$Q$12,Prices!$A:$A,$B54,Prices!$I:$I,$G54)=0,COUNTIFS(Prices!$D:$D,$Q$12,Prices!$A:$A,$B54,Prices!$I:$I,$G54,Prices!$G:$G,"Product NA")&gt;0),0,SUMIFS(Prices!$G:$G,Prices!$D:$D,$Q$12,Prices!$A:$A,$B54,Prices!$I:$I,$G54))</f>
        <v>7.25</v>
      </c>
      <c r="R54" s="88">
        <f>IF(OR(COUNTIFS(Prices!$D:$D,$Q$12,Prices!$A:$A,$B54,Prices!$I:$I,$G54)=0,COUNTIFS(Prices!$D:$D,$Q$12,Prices!$A:$A,$B54,Prices!$I:$I,$G54,Prices!$H:$H,"Product NA")&gt;0),0,SUMIFS(Prices!$H:$H,Prices!$D:$D,$Q$12,Prices!$A:$A,$B54,Prices!$I:$I,$G54))</f>
        <v>11.05</v>
      </c>
      <c r="S54" s="89">
        <f>IF(OR($C54=0,$E54=0,COUNTIFS(Prices!$D:$D,$Q$12,Prices!$A:$A,$B54,Prices!$I:$I,$G54,Prices!$H:$H,"Product NA")&gt;0),"",(Q54+(R54*($E54/1000))))</f>
        <v>10.565</v>
      </c>
      <c r="T54" s="89">
        <f t="shared" si="2"/>
        <v>1.2677999999999998</v>
      </c>
      <c r="U54" s="89">
        <f t="shared" si="3"/>
        <v>0</v>
      </c>
      <c r="V54" s="90">
        <f t="shared" si="7"/>
        <v>11.832799999999999</v>
      </c>
      <c r="W54" s="90">
        <f t="shared" si="4"/>
        <v>11.832799999999999</v>
      </c>
    </row>
    <row r="55" spans="2:23" x14ac:dyDescent="0.35">
      <c r="B55" s="87" t="s">
        <v>50</v>
      </c>
      <c r="C55" s="66">
        <v>1</v>
      </c>
      <c r="D55" s="66">
        <v>1</v>
      </c>
      <c r="E55" s="66">
        <v>300</v>
      </c>
      <c r="G55" s="75" t="str">
        <f t="shared" si="5"/>
        <v>0-500g</v>
      </c>
      <c r="I55" s="88">
        <f>IF(OR(COUNTIFS(Prices!$D:$D,$I$12,Prices!$A:$A,$B55,Prices!$I:$I,$G55)=0,COUNTIFS(Prices!$D:$D,$I$12,Prices!$A:$A,$B55,Prices!$I:$I,$G55,Prices!$G:$G,"Product NA")&gt;0),0,SUMIFS(Prices!$G:$G,Prices!$D:$D,$I$12,Prices!$A:$A,$B55,Prices!$I:$I,$G55))</f>
        <v>0.5</v>
      </c>
      <c r="J55" s="88">
        <f>IF(OR(COUNTIFS(Prices!$D:$D,$I$12,Prices!$A:$A,$B55,Prices!$I:$I,$G55)=0,COUNTIFS(Prices!$D:$D,$I$12,Prices!$A:$A,$B55,Prices!$I:$I,$G55,Prices!$H:$H,"Product NA")&gt;0),0,SUMIFS(Prices!$H:$H,Prices!$D:$D,$I$12,Prices!$A:$A,$B55,Prices!$I:$I,$G55))</f>
        <v>18.420000000000002</v>
      </c>
      <c r="K55" s="89">
        <f>IF(OR($C55=0,$E55=0,COUNTIFS(Prices!$D:$D,$I$12,Prices!$A:$A,$B55,Prices!$I:$I,$G55,Prices!$H:$H,"Product NA")&gt;0),"",(I55+(J55*($E55/1000))))</f>
        <v>6.0260000000000007</v>
      </c>
      <c r="L55" s="89">
        <f>K55*-(INDEX(VRDs!$H$3:$J$13, MATCH($I$12, VRDs!$A$3:$A$13, 0), MATCH($D55, INDEX(VRDs!$E$3:$G$13, MATCH($I$12, VRDs!$A$3:$A$13, 0), 0), 1)))</f>
        <v>0</v>
      </c>
      <c r="M55" s="89">
        <f t="shared" si="6"/>
        <v>0.7231200000000001</v>
      </c>
      <c r="N55" s="90">
        <f t="shared" si="0"/>
        <v>6.7491200000000005</v>
      </c>
      <c r="O55" s="90">
        <f t="shared" si="1"/>
        <v>6.7491200000000005</v>
      </c>
      <c r="Q55" s="88">
        <f>IF(OR(COUNTIFS(Prices!$D:$D,$Q$12,Prices!$A:$A,$B55,Prices!$I:$I,$G55)=0,COUNTIFS(Prices!$D:$D,$Q$12,Prices!$A:$A,$B55,Prices!$I:$I,$G55,Prices!$G:$G,"Product NA")&gt;0),0,SUMIFS(Prices!$G:$G,Prices!$D:$D,$Q$12,Prices!$A:$A,$B55,Prices!$I:$I,$G55))</f>
        <v>7.25</v>
      </c>
      <c r="R55" s="88">
        <f>IF(OR(COUNTIFS(Prices!$D:$D,$Q$12,Prices!$A:$A,$B55,Prices!$I:$I,$G55)=0,COUNTIFS(Prices!$D:$D,$Q$12,Prices!$A:$A,$B55,Prices!$I:$I,$G55,Prices!$H:$H,"Product NA")&gt;0),0,SUMIFS(Prices!$H:$H,Prices!$D:$D,$Q$12,Prices!$A:$A,$B55,Prices!$I:$I,$G55))</f>
        <v>11.05</v>
      </c>
      <c r="S55" s="89">
        <f>IF(OR($C55=0,$E55=0,COUNTIFS(Prices!$D:$D,$Q$12,Prices!$A:$A,$B55,Prices!$I:$I,$G55,Prices!$H:$H,"Product NA")&gt;0),"",(Q55+(R55*($E55/1000))))</f>
        <v>10.565</v>
      </c>
      <c r="T55" s="89">
        <f t="shared" si="2"/>
        <v>1.2677999999999998</v>
      </c>
      <c r="U55" s="89">
        <f t="shared" si="3"/>
        <v>0</v>
      </c>
      <c r="V55" s="90">
        <f t="shared" si="7"/>
        <v>11.832799999999999</v>
      </c>
      <c r="W55" s="90">
        <f t="shared" si="4"/>
        <v>11.832799999999999</v>
      </c>
    </row>
    <row r="56" spans="2:23" x14ac:dyDescent="0.35">
      <c r="B56" s="87" t="s">
        <v>51</v>
      </c>
      <c r="C56" s="66">
        <v>1</v>
      </c>
      <c r="D56" s="66">
        <v>1</v>
      </c>
      <c r="E56" s="66">
        <v>300</v>
      </c>
      <c r="G56" s="75" t="str">
        <f t="shared" si="5"/>
        <v>0-500g</v>
      </c>
      <c r="I56" s="88">
        <f>IF(OR(COUNTIFS(Prices!$D:$D,$I$12,Prices!$A:$A,$B56,Prices!$I:$I,$G56)=0,COUNTIFS(Prices!$D:$D,$I$12,Prices!$A:$A,$B56,Prices!$I:$I,$G56,Prices!$G:$G,"Product NA")&gt;0),0,SUMIFS(Prices!$G:$G,Prices!$D:$D,$I$12,Prices!$A:$A,$B56,Prices!$I:$I,$G56))</f>
        <v>0.75</v>
      </c>
      <c r="J56" s="88">
        <f>IF(OR(COUNTIFS(Prices!$D:$D,$I$12,Prices!$A:$A,$B56,Prices!$I:$I,$G56)=0,COUNTIFS(Prices!$D:$D,$I$12,Prices!$A:$A,$B56,Prices!$I:$I,$G56,Prices!$H:$H,"Product NA")&gt;0),0,SUMIFS(Prices!$H:$H,Prices!$D:$D,$I$12,Prices!$A:$A,$B56,Prices!$I:$I,$G56))</f>
        <v>17.95</v>
      </c>
      <c r="K56" s="89">
        <f>IF(OR($C56=0,$E56=0,COUNTIFS(Prices!$D:$D,$I$12,Prices!$A:$A,$B56,Prices!$I:$I,$G56,Prices!$H:$H,"Product NA")&gt;0),"",(I56+(J56*($E56/1000))))</f>
        <v>6.1349999999999998</v>
      </c>
      <c r="L56" s="89">
        <f>K56*-(INDEX(VRDs!$H$3:$J$13, MATCH($I$12, VRDs!$A$3:$A$13, 0), MATCH($D56, INDEX(VRDs!$E$3:$G$13, MATCH($I$12, VRDs!$A$3:$A$13, 0), 0), 1)))</f>
        <v>0</v>
      </c>
      <c r="M56" s="89">
        <f t="shared" si="6"/>
        <v>0.73619999999999997</v>
      </c>
      <c r="N56" s="90">
        <f t="shared" si="0"/>
        <v>6.8712</v>
      </c>
      <c r="O56" s="90">
        <f t="shared" si="1"/>
        <v>6.8712</v>
      </c>
      <c r="Q56" s="88">
        <f>IF(OR(COUNTIFS(Prices!$D:$D,$Q$12,Prices!$A:$A,$B56,Prices!$I:$I,$G56)=0,COUNTIFS(Prices!$D:$D,$Q$12,Prices!$A:$A,$B56,Prices!$I:$I,$G56,Prices!$G:$G,"Product NA")&gt;0),0,SUMIFS(Prices!$G:$G,Prices!$D:$D,$Q$12,Prices!$A:$A,$B56,Prices!$I:$I,$G56))</f>
        <v>7.25</v>
      </c>
      <c r="R56" s="88">
        <f>IF(OR(COUNTIFS(Prices!$D:$D,$Q$12,Prices!$A:$A,$B56,Prices!$I:$I,$G56)=0,COUNTIFS(Prices!$D:$D,$Q$12,Prices!$A:$A,$B56,Prices!$I:$I,$G56,Prices!$H:$H,"Product NA")&gt;0),0,SUMIFS(Prices!$H:$H,Prices!$D:$D,$Q$12,Prices!$A:$A,$B56,Prices!$I:$I,$G56))</f>
        <v>11.05</v>
      </c>
      <c r="S56" s="89">
        <f>IF(OR($C56=0,$E56=0,COUNTIFS(Prices!$D:$D,$Q$12,Prices!$A:$A,$B56,Prices!$I:$I,$G56,Prices!$H:$H,"Product NA")&gt;0),"",(Q56+(R56*($E56/1000))))</f>
        <v>10.565</v>
      </c>
      <c r="T56" s="89">
        <f t="shared" si="2"/>
        <v>1.2677999999999998</v>
      </c>
      <c r="U56" s="89">
        <f t="shared" si="3"/>
        <v>0</v>
      </c>
      <c r="V56" s="90">
        <f t="shared" si="7"/>
        <v>11.832799999999999</v>
      </c>
      <c r="W56" s="90">
        <f t="shared" si="4"/>
        <v>11.832799999999999</v>
      </c>
    </row>
    <row r="57" spans="2:23" x14ac:dyDescent="0.35">
      <c r="B57" s="87" t="s">
        <v>52</v>
      </c>
      <c r="C57" s="66">
        <v>1</v>
      </c>
      <c r="D57" s="66">
        <v>1</v>
      </c>
      <c r="E57" s="66">
        <v>300</v>
      </c>
      <c r="G57" s="75" t="str">
        <f t="shared" si="5"/>
        <v>0-500g</v>
      </c>
      <c r="I57" s="88">
        <f>IF(OR(COUNTIFS(Prices!$D:$D,$I$12,Prices!$A:$A,$B57,Prices!$I:$I,$G57)=0,COUNTIFS(Prices!$D:$D,$I$12,Prices!$A:$A,$B57,Prices!$I:$I,$G57,Prices!$G:$G,"Product NA")&gt;0),0,SUMIFS(Prices!$G:$G,Prices!$D:$D,$I$12,Prices!$A:$A,$B57,Prices!$I:$I,$G57))</f>
        <v>0.75</v>
      </c>
      <c r="J57" s="88">
        <f>IF(OR(COUNTIFS(Prices!$D:$D,$I$12,Prices!$A:$A,$B57,Prices!$I:$I,$G57)=0,COUNTIFS(Prices!$D:$D,$I$12,Prices!$A:$A,$B57,Prices!$I:$I,$G57,Prices!$H:$H,"Product NA")&gt;0),0,SUMIFS(Prices!$H:$H,Prices!$D:$D,$I$12,Prices!$A:$A,$B57,Prices!$I:$I,$G57))</f>
        <v>17.95</v>
      </c>
      <c r="K57" s="89">
        <f>IF(OR($C57=0,$E57=0,COUNTIFS(Prices!$D:$D,$I$12,Prices!$A:$A,$B57,Prices!$I:$I,$G57,Prices!$H:$H,"Product NA")&gt;0),"",(I57+(J57*($E57/1000))))</f>
        <v>6.1349999999999998</v>
      </c>
      <c r="L57" s="89">
        <f>K57*-(INDEX(VRDs!$H$3:$J$13, MATCH($I$12, VRDs!$A$3:$A$13, 0), MATCH($D57, INDEX(VRDs!$E$3:$G$13, MATCH($I$12, VRDs!$A$3:$A$13, 0), 0), 1)))</f>
        <v>0</v>
      </c>
      <c r="M57" s="89">
        <f t="shared" si="6"/>
        <v>0.73619999999999997</v>
      </c>
      <c r="N57" s="90">
        <f t="shared" si="0"/>
        <v>6.8712</v>
      </c>
      <c r="O57" s="90">
        <f t="shared" si="1"/>
        <v>6.8712</v>
      </c>
      <c r="Q57" s="88">
        <f>IF(OR(COUNTIFS(Prices!$D:$D,$Q$12,Prices!$A:$A,$B57,Prices!$I:$I,$G57)=0,COUNTIFS(Prices!$D:$D,$Q$12,Prices!$A:$A,$B57,Prices!$I:$I,$G57,Prices!$G:$G,"Product NA")&gt;0),0,SUMIFS(Prices!$G:$G,Prices!$D:$D,$Q$12,Prices!$A:$A,$B57,Prices!$I:$I,$G57))</f>
        <v>7.25</v>
      </c>
      <c r="R57" s="88">
        <f>IF(OR(COUNTIFS(Prices!$D:$D,$Q$12,Prices!$A:$A,$B57,Prices!$I:$I,$G57)=0,COUNTIFS(Prices!$D:$D,$Q$12,Prices!$A:$A,$B57,Prices!$I:$I,$G57,Prices!$H:$H,"Product NA")&gt;0),0,SUMIFS(Prices!$H:$H,Prices!$D:$D,$Q$12,Prices!$A:$A,$B57,Prices!$I:$I,$G57))</f>
        <v>11.05</v>
      </c>
      <c r="S57" s="89">
        <f>IF(OR($C57=0,$E57=0,COUNTIFS(Prices!$D:$D,$Q$12,Prices!$A:$A,$B57,Prices!$I:$I,$G57,Prices!$H:$H,"Product NA")&gt;0),"",(Q57+(R57*($E57/1000))))</f>
        <v>10.565</v>
      </c>
      <c r="T57" s="89">
        <f t="shared" si="2"/>
        <v>1.2677999999999998</v>
      </c>
      <c r="U57" s="89">
        <f t="shared" si="3"/>
        <v>0</v>
      </c>
      <c r="V57" s="90">
        <f t="shared" si="7"/>
        <v>11.832799999999999</v>
      </c>
      <c r="W57" s="90">
        <f t="shared" si="4"/>
        <v>11.832799999999999</v>
      </c>
    </row>
    <row r="58" spans="2:23" x14ac:dyDescent="0.35">
      <c r="B58" s="87" t="s">
        <v>53</v>
      </c>
      <c r="C58" s="66">
        <v>1</v>
      </c>
      <c r="D58" s="66">
        <v>1</v>
      </c>
      <c r="E58" s="66">
        <v>300</v>
      </c>
      <c r="G58" s="75" t="str">
        <f t="shared" si="5"/>
        <v>0-500g</v>
      </c>
      <c r="I58" s="88">
        <f>IF(OR(COUNTIFS(Prices!$D:$D,$I$12,Prices!$A:$A,$B58,Prices!$I:$I,$G58)=0,COUNTIFS(Prices!$D:$D,$I$12,Prices!$A:$A,$B58,Prices!$I:$I,$G58,Prices!$G:$G,"Product NA")&gt;0),0,SUMIFS(Prices!$G:$G,Prices!$D:$D,$I$12,Prices!$A:$A,$B58,Prices!$I:$I,$G58))</f>
        <v>0.5</v>
      </c>
      <c r="J58" s="88">
        <f>IF(OR(COUNTIFS(Prices!$D:$D,$I$12,Prices!$A:$A,$B58,Prices!$I:$I,$G58)=0,COUNTIFS(Prices!$D:$D,$I$12,Prices!$A:$A,$B58,Prices!$I:$I,$G58,Prices!$H:$H,"Product NA")&gt;0),0,SUMIFS(Prices!$H:$H,Prices!$D:$D,$I$12,Prices!$A:$A,$B58,Prices!$I:$I,$G58))</f>
        <v>18.420000000000002</v>
      </c>
      <c r="K58" s="89">
        <f>IF(OR($C58=0,$E58=0,COUNTIFS(Prices!$D:$D,$I$12,Prices!$A:$A,$B58,Prices!$I:$I,$G58,Prices!$H:$H,"Product NA")&gt;0),"",(I58+(J58*($E58/1000))))</f>
        <v>6.0260000000000007</v>
      </c>
      <c r="L58" s="89">
        <f>K58*-(INDEX(VRDs!$H$3:$J$13, MATCH($I$12, VRDs!$A$3:$A$13, 0), MATCH($D58, INDEX(VRDs!$E$3:$G$13, MATCH($I$12, VRDs!$A$3:$A$13, 0), 0), 1)))</f>
        <v>0</v>
      </c>
      <c r="M58" s="89">
        <f t="shared" si="6"/>
        <v>0.7231200000000001</v>
      </c>
      <c r="N58" s="90">
        <f t="shared" si="0"/>
        <v>6.7491200000000005</v>
      </c>
      <c r="O58" s="90">
        <f t="shared" si="1"/>
        <v>6.7491200000000005</v>
      </c>
      <c r="Q58" s="88">
        <f>IF(OR(COUNTIFS(Prices!$D:$D,$Q$12,Prices!$A:$A,$B58,Prices!$I:$I,$G58)=0,COUNTIFS(Prices!$D:$D,$Q$12,Prices!$A:$A,$B58,Prices!$I:$I,$G58,Prices!$G:$G,"Product NA")&gt;0),0,SUMIFS(Prices!$G:$G,Prices!$D:$D,$Q$12,Prices!$A:$A,$B58,Prices!$I:$I,$G58))</f>
        <v>7.25</v>
      </c>
      <c r="R58" s="88">
        <f>IF(OR(COUNTIFS(Prices!$D:$D,$Q$12,Prices!$A:$A,$B58,Prices!$I:$I,$G58)=0,COUNTIFS(Prices!$D:$D,$Q$12,Prices!$A:$A,$B58,Prices!$I:$I,$G58,Prices!$H:$H,"Product NA")&gt;0),0,SUMIFS(Prices!$H:$H,Prices!$D:$D,$Q$12,Prices!$A:$A,$B58,Prices!$I:$I,$G58))</f>
        <v>11.05</v>
      </c>
      <c r="S58" s="89">
        <f>IF(OR($C58=0,$E58=0,COUNTIFS(Prices!$D:$D,$Q$12,Prices!$A:$A,$B58,Prices!$I:$I,$G58,Prices!$H:$H,"Product NA")&gt;0),"",(Q58+(R58*($E58/1000))))</f>
        <v>10.565</v>
      </c>
      <c r="T58" s="89">
        <f t="shared" si="2"/>
        <v>1.2677999999999998</v>
      </c>
      <c r="U58" s="89">
        <f t="shared" si="3"/>
        <v>0</v>
      </c>
      <c r="V58" s="90">
        <f t="shared" si="7"/>
        <v>11.832799999999999</v>
      </c>
      <c r="W58" s="90">
        <f t="shared" si="4"/>
        <v>11.832799999999999</v>
      </c>
    </row>
    <row r="59" spans="2:23" x14ac:dyDescent="0.35">
      <c r="B59" s="87" t="s">
        <v>54</v>
      </c>
      <c r="C59" s="66">
        <v>1</v>
      </c>
      <c r="D59" s="66">
        <v>1</v>
      </c>
      <c r="E59" s="66">
        <v>300</v>
      </c>
      <c r="G59" s="75" t="str">
        <f t="shared" si="5"/>
        <v>0-500g</v>
      </c>
      <c r="I59" s="88">
        <f>IF(OR(COUNTIFS(Prices!$D:$D,$I$12,Prices!$A:$A,$B59,Prices!$I:$I,$G59)=0,COUNTIFS(Prices!$D:$D,$I$12,Prices!$A:$A,$B59,Prices!$I:$I,$G59,Prices!$G:$G,"Product NA")&gt;0),0,SUMIFS(Prices!$G:$G,Prices!$D:$D,$I$12,Prices!$A:$A,$B59,Prices!$I:$I,$G59))</f>
        <v>1.1300000000000001</v>
      </c>
      <c r="J59" s="88">
        <f>IF(OR(COUNTIFS(Prices!$D:$D,$I$12,Prices!$A:$A,$B59,Prices!$I:$I,$G59)=0,COUNTIFS(Prices!$D:$D,$I$12,Prices!$A:$A,$B59,Prices!$I:$I,$G59,Prices!$H:$H,"Product NA")&gt;0),0,SUMIFS(Prices!$H:$H,Prices!$D:$D,$I$12,Prices!$A:$A,$B59,Prices!$I:$I,$G59))</f>
        <v>9.06</v>
      </c>
      <c r="K59" s="89">
        <f>IF(OR($C59=0,$E59=0,COUNTIFS(Prices!$D:$D,$I$12,Prices!$A:$A,$B59,Prices!$I:$I,$G59,Prices!$H:$H,"Product NA")&gt;0),"",(I59+(J59*($E59/1000))))</f>
        <v>3.8479999999999999</v>
      </c>
      <c r="L59" s="89">
        <f>K59*-(INDEX(VRDs!$H$3:$J$13, MATCH($I$12, VRDs!$A$3:$A$13, 0), MATCH($D59, INDEX(VRDs!$E$3:$G$13, MATCH($I$12, VRDs!$A$3:$A$13, 0), 0), 1)))</f>
        <v>0</v>
      </c>
      <c r="M59" s="89">
        <f t="shared" si="6"/>
        <v>0.46175999999999995</v>
      </c>
      <c r="N59" s="90">
        <f t="shared" si="0"/>
        <v>4.3097599999999998</v>
      </c>
      <c r="O59" s="90">
        <f t="shared" si="1"/>
        <v>4.3097599999999998</v>
      </c>
      <c r="Q59" s="88">
        <f>IF(OR(COUNTIFS(Prices!$D:$D,$Q$12,Prices!$A:$A,$B59,Prices!$I:$I,$G59)=0,COUNTIFS(Prices!$D:$D,$Q$12,Prices!$A:$A,$B59,Prices!$I:$I,$G59,Prices!$G:$G,"Product NA")&gt;0),0,SUMIFS(Prices!$G:$G,Prices!$D:$D,$Q$12,Prices!$A:$A,$B59,Prices!$I:$I,$G59))</f>
        <v>7.4</v>
      </c>
      <c r="R59" s="88">
        <f>IF(OR(COUNTIFS(Prices!$D:$D,$Q$12,Prices!$A:$A,$B59,Prices!$I:$I,$G59)=0,COUNTIFS(Prices!$D:$D,$Q$12,Prices!$A:$A,$B59,Prices!$I:$I,$G59,Prices!$H:$H,"Product NA")&gt;0),0,SUMIFS(Prices!$H:$H,Prices!$D:$D,$Q$12,Prices!$A:$A,$B59,Prices!$I:$I,$G59))</f>
        <v>6.15</v>
      </c>
      <c r="S59" s="89">
        <f>IF(OR($C59=0,$E59=0,COUNTIFS(Prices!$D:$D,$Q$12,Prices!$A:$A,$B59,Prices!$I:$I,$G59,Prices!$H:$H,"Product NA")&gt;0),"",(Q59+(R59*($E59/1000))))</f>
        <v>9.245000000000001</v>
      </c>
      <c r="T59" s="89">
        <f t="shared" si="2"/>
        <v>1.1094000000000002</v>
      </c>
      <c r="U59" s="89">
        <f t="shared" si="3"/>
        <v>0</v>
      </c>
      <c r="V59" s="90">
        <f t="shared" si="7"/>
        <v>10.354400000000002</v>
      </c>
      <c r="W59" s="90">
        <f t="shared" si="4"/>
        <v>10.354400000000002</v>
      </c>
    </row>
    <row r="60" spans="2:23" x14ac:dyDescent="0.35">
      <c r="B60" s="87" t="s">
        <v>55</v>
      </c>
      <c r="C60" s="66">
        <v>1</v>
      </c>
      <c r="D60" s="66">
        <v>1</v>
      </c>
      <c r="E60" s="66">
        <v>300</v>
      </c>
      <c r="G60" s="75" t="str">
        <f t="shared" si="5"/>
        <v>0-500g</v>
      </c>
      <c r="I60" s="88">
        <f>IF(OR(COUNTIFS(Prices!$D:$D,$I$12,Prices!$A:$A,$B60,Prices!$I:$I,$G60)=0,COUNTIFS(Prices!$D:$D,$I$12,Prices!$A:$A,$B60,Prices!$I:$I,$G60,Prices!$G:$G,"Product NA")&gt;0),0,SUMIFS(Prices!$G:$G,Prices!$D:$D,$I$12,Prices!$A:$A,$B60,Prices!$I:$I,$G60))</f>
        <v>0.59</v>
      </c>
      <c r="J60" s="88">
        <f>IF(OR(COUNTIFS(Prices!$D:$D,$I$12,Prices!$A:$A,$B60,Prices!$I:$I,$G60)=0,COUNTIFS(Prices!$D:$D,$I$12,Prices!$A:$A,$B60,Prices!$I:$I,$G60,Prices!$H:$H,"Product NA")&gt;0),0,SUMIFS(Prices!$H:$H,Prices!$D:$D,$I$12,Prices!$A:$A,$B60,Prices!$I:$I,$G60))</f>
        <v>14.700000000000001</v>
      </c>
      <c r="K60" s="89">
        <f>IF(OR($C60=0,$E60=0,COUNTIFS(Prices!$D:$D,$I$12,Prices!$A:$A,$B60,Prices!$I:$I,$G60,Prices!$H:$H,"Product NA")&gt;0),"",(I60+(J60*($E60/1000))))</f>
        <v>5</v>
      </c>
      <c r="L60" s="89">
        <f>K60*-(INDEX(VRDs!$H$3:$J$13, MATCH($I$12, VRDs!$A$3:$A$13, 0), MATCH($D60, INDEX(VRDs!$E$3:$G$13, MATCH($I$12, VRDs!$A$3:$A$13, 0), 0), 1)))</f>
        <v>0</v>
      </c>
      <c r="M60" s="89">
        <f t="shared" si="6"/>
        <v>0.6</v>
      </c>
      <c r="N60" s="90">
        <f t="shared" si="0"/>
        <v>5.6</v>
      </c>
      <c r="O60" s="90">
        <f t="shared" si="1"/>
        <v>5.6</v>
      </c>
      <c r="Q60" s="88">
        <f>IF(OR(COUNTIFS(Prices!$D:$D,$Q$12,Prices!$A:$A,$B60,Prices!$I:$I,$G60)=0,COUNTIFS(Prices!$D:$D,$Q$12,Prices!$A:$A,$B60,Prices!$I:$I,$G60,Prices!$G:$G,"Product NA")&gt;0),0,SUMIFS(Prices!$G:$G,Prices!$D:$D,$Q$12,Prices!$A:$A,$B60,Prices!$I:$I,$G60))</f>
        <v>7.7</v>
      </c>
      <c r="R60" s="88">
        <f>IF(OR(COUNTIFS(Prices!$D:$D,$Q$12,Prices!$A:$A,$B60,Prices!$I:$I,$G60)=0,COUNTIFS(Prices!$D:$D,$Q$12,Prices!$A:$A,$B60,Prices!$I:$I,$G60,Prices!$H:$H,"Product NA")&gt;0),0,SUMIFS(Prices!$H:$H,Prices!$D:$D,$Q$12,Prices!$A:$A,$B60,Prices!$I:$I,$G60))</f>
        <v>11.05</v>
      </c>
      <c r="S60" s="89">
        <f>IF(OR($C60=0,$E60=0,COUNTIFS(Prices!$D:$D,$Q$12,Prices!$A:$A,$B60,Prices!$I:$I,$G60,Prices!$H:$H,"Product NA")&gt;0),"",(Q60+(R60*($E60/1000))))</f>
        <v>11.015000000000001</v>
      </c>
      <c r="T60" s="89">
        <f t="shared" si="2"/>
        <v>1.3218000000000001</v>
      </c>
      <c r="U60" s="89">
        <f t="shared" si="3"/>
        <v>0</v>
      </c>
      <c r="V60" s="90">
        <f t="shared" si="7"/>
        <v>12.3368</v>
      </c>
      <c r="W60" s="90">
        <f t="shared" si="4"/>
        <v>12.3368</v>
      </c>
    </row>
    <row r="61" spans="2:23" x14ac:dyDescent="0.35">
      <c r="B61" s="87" t="s">
        <v>56</v>
      </c>
      <c r="C61" s="66">
        <v>1</v>
      </c>
      <c r="D61" s="66">
        <v>1</v>
      </c>
      <c r="E61" s="66">
        <v>300</v>
      </c>
      <c r="G61" s="75" t="str">
        <f t="shared" si="5"/>
        <v>0-500g</v>
      </c>
      <c r="I61" s="88">
        <f>IF(OR(COUNTIFS(Prices!$D:$D,$I$12,Prices!$A:$A,$B61,Prices!$I:$I,$G61)=0,COUNTIFS(Prices!$D:$D,$I$12,Prices!$A:$A,$B61,Prices!$I:$I,$G61,Prices!$G:$G,"Product NA")&gt;0),0,SUMIFS(Prices!$G:$G,Prices!$D:$D,$I$12,Prices!$A:$A,$B61,Prices!$I:$I,$G61))</f>
        <v>0.5</v>
      </c>
      <c r="J61" s="88">
        <f>IF(OR(COUNTIFS(Prices!$D:$D,$I$12,Prices!$A:$A,$B61,Prices!$I:$I,$G61)=0,COUNTIFS(Prices!$D:$D,$I$12,Prices!$A:$A,$B61,Prices!$I:$I,$G61,Prices!$H:$H,"Product NA")&gt;0),0,SUMIFS(Prices!$H:$H,Prices!$D:$D,$I$12,Prices!$A:$A,$B61,Prices!$I:$I,$G61))</f>
        <v>18.420000000000002</v>
      </c>
      <c r="K61" s="89">
        <f>IF(OR($C61=0,$E61=0,COUNTIFS(Prices!$D:$D,$I$12,Prices!$A:$A,$B61,Prices!$I:$I,$G61,Prices!$H:$H,"Product NA")&gt;0),"",(I61+(J61*($E61/1000))))</f>
        <v>6.0260000000000007</v>
      </c>
      <c r="L61" s="89">
        <f>K61*-(INDEX(VRDs!$H$3:$J$13, MATCH($I$12, VRDs!$A$3:$A$13, 0), MATCH($D61, INDEX(VRDs!$E$3:$G$13, MATCH($I$12, VRDs!$A$3:$A$13, 0), 0), 1)))</f>
        <v>0</v>
      </c>
      <c r="M61" s="89">
        <f t="shared" si="6"/>
        <v>0.7231200000000001</v>
      </c>
      <c r="N61" s="90">
        <f t="shared" si="0"/>
        <v>6.7491200000000005</v>
      </c>
      <c r="O61" s="90">
        <f t="shared" si="1"/>
        <v>6.7491200000000005</v>
      </c>
      <c r="Q61" s="88">
        <f>IF(OR(COUNTIFS(Prices!$D:$D,$Q$12,Prices!$A:$A,$B61,Prices!$I:$I,$G61)=0,COUNTIFS(Prices!$D:$D,$Q$12,Prices!$A:$A,$B61,Prices!$I:$I,$G61,Prices!$G:$G,"Product NA")&gt;0),0,SUMIFS(Prices!$G:$G,Prices!$D:$D,$Q$12,Prices!$A:$A,$B61,Prices!$I:$I,$G61))</f>
        <v>7.25</v>
      </c>
      <c r="R61" s="88">
        <f>IF(OR(COUNTIFS(Prices!$D:$D,$Q$12,Prices!$A:$A,$B61,Prices!$I:$I,$G61)=0,COUNTIFS(Prices!$D:$D,$Q$12,Prices!$A:$A,$B61,Prices!$I:$I,$G61,Prices!$H:$H,"Product NA")&gt;0),0,SUMIFS(Prices!$H:$H,Prices!$D:$D,$Q$12,Prices!$A:$A,$B61,Prices!$I:$I,$G61))</f>
        <v>11.05</v>
      </c>
      <c r="S61" s="89">
        <f>IF(OR($C61=0,$E61=0,COUNTIFS(Prices!$D:$D,$Q$12,Prices!$A:$A,$B61,Prices!$I:$I,$G61,Prices!$H:$H,"Product NA")&gt;0),"",(Q61+(R61*($E61/1000))))</f>
        <v>10.565</v>
      </c>
      <c r="T61" s="89">
        <f t="shared" si="2"/>
        <v>1.2677999999999998</v>
      </c>
      <c r="U61" s="89">
        <f t="shared" si="3"/>
        <v>0</v>
      </c>
      <c r="V61" s="90">
        <f t="shared" si="7"/>
        <v>11.832799999999999</v>
      </c>
      <c r="W61" s="90">
        <f t="shared" si="4"/>
        <v>11.832799999999999</v>
      </c>
    </row>
    <row r="62" spans="2:23" x14ac:dyDescent="0.35">
      <c r="B62" s="87" t="s">
        <v>57</v>
      </c>
      <c r="C62" s="66">
        <v>1</v>
      </c>
      <c r="D62" s="66">
        <v>1</v>
      </c>
      <c r="E62" s="66">
        <v>300</v>
      </c>
      <c r="G62" s="75" t="str">
        <f t="shared" si="5"/>
        <v>0-500g</v>
      </c>
      <c r="I62" s="88">
        <f>IF(OR(COUNTIFS(Prices!$D:$D,$I$12,Prices!$A:$A,$B62,Prices!$I:$I,$G62)=0,COUNTIFS(Prices!$D:$D,$I$12,Prices!$A:$A,$B62,Prices!$I:$I,$G62,Prices!$G:$G,"Product NA")&gt;0),0,SUMIFS(Prices!$G:$G,Prices!$D:$D,$I$12,Prices!$A:$A,$B62,Prices!$I:$I,$G62))</f>
        <v>0.75</v>
      </c>
      <c r="J62" s="88">
        <f>IF(OR(COUNTIFS(Prices!$D:$D,$I$12,Prices!$A:$A,$B62,Prices!$I:$I,$G62)=0,COUNTIFS(Prices!$D:$D,$I$12,Prices!$A:$A,$B62,Prices!$I:$I,$G62,Prices!$H:$H,"Product NA")&gt;0),0,SUMIFS(Prices!$H:$H,Prices!$D:$D,$I$12,Prices!$A:$A,$B62,Prices!$I:$I,$G62))</f>
        <v>17.95</v>
      </c>
      <c r="K62" s="89">
        <f>IF(OR($C62=0,$E62=0,COUNTIFS(Prices!$D:$D,$I$12,Prices!$A:$A,$B62,Prices!$I:$I,$G62,Prices!$H:$H,"Product NA")&gt;0),"",(I62+(J62*($E62/1000))))</f>
        <v>6.1349999999999998</v>
      </c>
      <c r="L62" s="89">
        <f>K62*-(INDEX(VRDs!$H$3:$J$13, MATCH($I$12, VRDs!$A$3:$A$13, 0), MATCH($D62, INDEX(VRDs!$E$3:$G$13, MATCH($I$12, VRDs!$A$3:$A$13, 0), 0), 1)))</f>
        <v>0</v>
      </c>
      <c r="M62" s="89">
        <f t="shared" si="6"/>
        <v>0.73619999999999997</v>
      </c>
      <c r="N62" s="90">
        <f t="shared" si="0"/>
        <v>6.8712</v>
      </c>
      <c r="O62" s="90">
        <f t="shared" si="1"/>
        <v>6.8712</v>
      </c>
      <c r="Q62" s="88">
        <f>IF(OR(COUNTIFS(Prices!$D:$D,$Q$12,Prices!$A:$A,$B62,Prices!$I:$I,$G62)=0,COUNTIFS(Prices!$D:$D,$Q$12,Prices!$A:$A,$B62,Prices!$I:$I,$G62,Prices!$G:$G,"Product NA")&gt;0),0,SUMIFS(Prices!$G:$G,Prices!$D:$D,$Q$12,Prices!$A:$A,$B62,Prices!$I:$I,$G62))</f>
        <v>7.25</v>
      </c>
      <c r="R62" s="88">
        <f>IF(OR(COUNTIFS(Prices!$D:$D,$Q$12,Prices!$A:$A,$B62,Prices!$I:$I,$G62)=0,COUNTIFS(Prices!$D:$D,$Q$12,Prices!$A:$A,$B62,Prices!$I:$I,$G62,Prices!$H:$H,"Product NA")&gt;0),0,SUMIFS(Prices!$H:$H,Prices!$D:$D,$Q$12,Prices!$A:$A,$B62,Prices!$I:$I,$G62))</f>
        <v>11.05</v>
      </c>
      <c r="S62" s="89">
        <f>IF(OR($C62=0,$E62=0,COUNTIFS(Prices!$D:$D,$Q$12,Prices!$A:$A,$B62,Prices!$I:$I,$G62,Prices!$H:$H,"Product NA")&gt;0),"",(Q62+(R62*($E62/1000))))</f>
        <v>10.565</v>
      </c>
      <c r="T62" s="89">
        <f t="shared" si="2"/>
        <v>1.2677999999999998</v>
      </c>
      <c r="U62" s="89">
        <f t="shared" si="3"/>
        <v>0</v>
      </c>
      <c r="V62" s="90">
        <f t="shared" si="7"/>
        <v>11.832799999999999</v>
      </c>
      <c r="W62" s="90">
        <f t="shared" si="4"/>
        <v>11.832799999999999</v>
      </c>
    </row>
    <row r="63" spans="2:23" x14ac:dyDescent="0.35">
      <c r="B63" s="87" t="s">
        <v>58</v>
      </c>
      <c r="C63" s="66">
        <v>1</v>
      </c>
      <c r="D63" s="66">
        <v>1</v>
      </c>
      <c r="E63" s="66">
        <v>300</v>
      </c>
      <c r="G63" s="75" t="str">
        <f t="shared" si="5"/>
        <v>0-500g</v>
      </c>
      <c r="I63" s="88">
        <f>IF(OR(COUNTIFS(Prices!$D:$D,$I$12,Prices!$A:$A,$B63,Prices!$I:$I,$G63)=0,COUNTIFS(Prices!$D:$D,$I$12,Prices!$A:$A,$B63,Prices!$I:$I,$G63,Prices!$G:$G,"Product NA")&gt;0),0,SUMIFS(Prices!$G:$G,Prices!$D:$D,$I$12,Prices!$A:$A,$B63,Prices!$I:$I,$G63))</f>
        <v>0.59</v>
      </c>
      <c r="J63" s="88">
        <f>IF(OR(COUNTIFS(Prices!$D:$D,$I$12,Prices!$A:$A,$B63,Prices!$I:$I,$G63)=0,COUNTIFS(Prices!$D:$D,$I$12,Prices!$A:$A,$B63,Prices!$I:$I,$G63,Prices!$H:$H,"Product NA")&gt;0),0,SUMIFS(Prices!$H:$H,Prices!$D:$D,$I$12,Prices!$A:$A,$B63,Prices!$I:$I,$G63))</f>
        <v>14.700000000000001</v>
      </c>
      <c r="K63" s="89">
        <f>IF(OR($C63=0,$E63=0,COUNTIFS(Prices!$D:$D,$I$12,Prices!$A:$A,$B63,Prices!$I:$I,$G63,Prices!$H:$H,"Product NA")&gt;0),"",(I63+(J63*($E63/1000))))</f>
        <v>5</v>
      </c>
      <c r="L63" s="89">
        <f>K63*-(INDEX(VRDs!$H$3:$J$13, MATCH($I$12, VRDs!$A$3:$A$13, 0), MATCH($D63, INDEX(VRDs!$E$3:$G$13, MATCH($I$12, VRDs!$A$3:$A$13, 0), 0), 1)))</f>
        <v>0</v>
      </c>
      <c r="M63" s="89">
        <f t="shared" si="6"/>
        <v>0.6</v>
      </c>
      <c r="N63" s="90">
        <f t="shared" si="0"/>
        <v>5.6</v>
      </c>
      <c r="O63" s="90">
        <f t="shared" si="1"/>
        <v>5.6</v>
      </c>
      <c r="Q63" s="88">
        <f>IF(OR(COUNTIFS(Prices!$D:$D,$Q$12,Prices!$A:$A,$B63,Prices!$I:$I,$G63)=0,COUNTIFS(Prices!$D:$D,$Q$12,Prices!$A:$A,$B63,Prices!$I:$I,$G63,Prices!$G:$G,"Product NA")&gt;0),0,SUMIFS(Prices!$G:$G,Prices!$D:$D,$Q$12,Prices!$A:$A,$B63,Prices!$I:$I,$G63))</f>
        <v>7.7</v>
      </c>
      <c r="R63" s="88">
        <f>IF(OR(COUNTIFS(Prices!$D:$D,$Q$12,Prices!$A:$A,$B63,Prices!$I:$I,$G63)=0,COUNTIFS(Prices!$D:$D,$Q$12,Prices!$A:$A,$B63,Prices!$I:$I,$G63,Prices!$H:$H,"Product NA")&gt;0),0,SUMIFS(Prices!$H:$H,Prices!$D:$D,$Q$12,Prices!$A:$A,$B63,Prices!$I:$I,$G63))</f>
        <v>11.05</v>
      </c>
      <c r="S63" s="89">
        <f>IF(OR($C63=0,$E63=0,COUNTIFS(Prices!$D:$D,$Q$12,Prices!$A:$A,$B63,Prices!$I:$I,$G63,Prices!$H:$H,"Product NA")&gt;0),"",(Q63+(R63*($E63/1000))))</f>
        <v>11.015000000000001</v>
      </c>
      <c r="T63" s="89">
        <f t="shared" si="2"/>
        <v>1.3218000000000001</v>
      </c>
      <c r="U63" s="89">
        <f t="shared" si="3"/>
        <v>0</v>
      </c>
      <c r="V63" s="90">
        <f t="shared" si="7"/>
        <v>12.3368</v>
      </c>
      <c r="W63" s="90">
        <f t="shared" si="4"/>
        <v>12.3368</v>
      </c>
    </row>
    <row r="64" spans="2:23" x14ac:dyDescent="0.35">
      <c r="B64" s="87" t="s">
        <v>59</v>
      </c>
      <c r="C64" s="66">
        <v>1</v>
      </c>
      <c r="D64" s="66">
        <v>1</v>
      </c>
      <c r="E64" s="66">
        <v>300</v>
      </c>
      <c r="G64" s="75" t="str">
        <f t="shared" si="5"/>
        <v>0-500g</v>
      </c>
      <c r="I64" s="88">
        <f>IF(OR(COUNTIFS(Prices!$D:$D,$I$12,Prices!$A:$A,$B64,Prices!$I:$I,$G64)=0,COUNTIFS(Prices!$D:$D,$I$12,Prices!$A:$A,$B64,Prices!$I:$I,$G64,Prices!$G:$G,"Product NA")&gt;0),0,SUMIFS(Prices!$G:$G,Prices!$D:$D,$I$12,Prices!$A:$A,$B64,Prices!$I:$I,$G64))</f>
        <v>0.5</v>
      </c>
      <c r="J64" s="88">
        <f>IF(OR(COUNTIFS(Prices!$D:$D,$I$12,Prices!$A:$A,$B64,Prices!$I:$I,$G64)=0,COUNTIFS(Prices!$D:$D,$I$12,Prices!$A:$A,$B64,Prices!$I:$I,$G64,Prices!$H:$H,"Product NA")&gt;0),0,SUMIFS(Prices!$H:$H,Prices!$D:$D,$I$12,Prices!$A:$A,$B64,Prices!$I:$I,$G64))</f>
        <v>18.420000000000002</v>
      </c>
      <c r="K64" s="89">
        <f>IF(OR($C64=0,$E64=0,COUNTIFS(Prices!$D:$D,$I$12,Prices!$A:$A,$B64,Prices!$I:$I,$G64,Prices!$H:$H,"Product NA")&gt;0),"",(I64+(J64*($E64/1000))))</f>
        <v>6.0260000000000007</v>
      </c>
      <c r="L64" s="89">
        <f>K64*-(INDEX(VRDs!$H$3:$J$13, MATCH($I$12, VRDs!$A$3:$A$13, 0), MATCH($D64, INDEX(VRDs!$E$3:$G$13, MATCH($I$12, VRDs!$A$3:$A$13, 0), 0), 1)))</f>
        <v>0</v>
      </c>
      <c r="M64" s="89">
        <f t="shared" si="6"/>
        <v>0.7231200000000001</v>
      </c>
      <c r="N64" s="90">
        <f t="shared" si="0"/>
        <v>6.7491200000000005</v>
      </c>
      <c r="O64" s="90">
        <f t="shared" si="1"/>
        <v>6.7491200000000005</v>
      </c>
      <c r="Q64" s="88">
        <f>IF(OR(COUNTIFS(Prices!$D:$D,$Q$12,Prices!$A:$A,$B64,Prices!$I:$I,$G64)=0,COUNTIFS(Prices!$D:$D,$Q$12,Prices!$A:$A,$B64,Prices!$I:$I,$G64,Prices!$G:$G,"Product NA")&gt;0),0,SUMIFS(Prices!$G:$G,Prices!$D:$D,$Q$12,Prices!$A:$A,$B64,Prices!$I:$I,$G64))</f>
        <v>7.25</v>
      </c>
      <c r="R64" s="88">
        <f>IF(OR(COUNTIFS(Prices!$D:$D,$Q$12,Prices!$A:$A,$B64,Prices!$I:$I,$G64)=0,COUNTIFS(Prices!$D:$D,$Q$12,Prices!$A:$A,$B64,Prices!$I:$I,$G64,Prices!$H:$H,"Product NA")&gt;0),0,SUMIFS(Prices!$H:$H,Prices!$D:$D,$Q$12,Prices!$A:$A,$B64,Prices!$I:$I,$G64))</f>
        <v>11.05</v>
      </c>
      <c r="S64" s="89">
        <f>IF(OR($C64=0,$E64=0,COUNTIFS(Prices!$D:$D,$Q$12,Prices!$A:$A,$B64,Prices!$I:$I,$G64,Prices!$H:$H,"Product NA")&gt;0),"",(Q64+(R64*($E64/1000))))</f>
        <v>10.565</v>
      </c>
      <c r="T64" s="89">
        <f t="shared" si="2"/>
        <v>1.2677999999999998</v>
      </c>
      <c r="U64" s="89">
        <f t="shared" si="3"/>
        <v>0</v>
      </c>
      <c r="V64" s="90">
        <f t="shared" si="7"/>
        <v>11.832799999999999</v>
      </c>
      <c r="W64" s="90">
        <f t="shared" si="4"/>
        <v>11.832799999999999</v>
      </c>
    </row>
    <row r="65" spans="2:23" x14ac:dyDescent="0.35">
      <c r="B65" s="87" t="s">
        <v>60</v>
      </c>
      <c r="C65" s="66">
        <v>1</v>
      </c>
      <c r="D65" s="66">
        <v>1</v>
      </c>
      <c r="E65" s="66">
        <v>300</v>
      </c>
      <c r="G65" s="75" t="str">
        <f t="shared" si="5"/>
        <v>0-500g</v>
      </c>
      <c r="I65" s="88">
        <f>IF(OR(COUNTIFS(Prices!$D:$D,$I$12,Prices!$A:$A,$B65,Prices!$I:$I,$G65)=0,COUNTIFS(Prices!$D:$D,$I$12,Prices!$A:$A,$B65,Prices!$I:$I,$G65,Prices!$G:$G,"Product NA")&gt;0),0,SUMIFS(Prices!$G:$G,Prices!$D:$D,$I$12,Prices!$A:$A,$B65,Prices!$I:$I,$G65))</f>
        <v>1.26</v>
      </c>
      <c r="J65" s="88">
        <f>IF(OR(COUNTIFS(Prices!$D:$D,$I$12,Prices!$A:$A,$B65,Prices!$I:$I,$G65)=0,COUNTIFS(Prices!$D:$D,$I$12,Prices!$A:$A,$B65,Prices!$I:$I,$G65,Prices!$H:$H,"Product NA")&gt;0),0,SUMIFS(Prices!$H:$H,Prices!$D:$D,$I$12,Prices!$A:$A,$B65,Prices!$I:$I,$G65))</f>
        <v>8.77</v>
      </c>
      <c r="K65" s="89">
        <f>IF(OR($C65=0,$E65=0,COUNTIFS(Prices!$D:$D,$I$12,Prices!$A:$A,$B65,Prices!$I:$I,$G65,Prices!$H:$H,"Product NA")&gt;0),"",(I65+(J65*($E65/1000))))</f>
        <v>3.891</v>
      </c>
      <c r="L65" s="89">
        <f>K65*-(INDEX(VRDs!$H$3:$J$13, MATCH($I$12, VRDs!$A$3:$A$13, 0), MATCH($D65, INDEX(VRDs!$E$3:$G$13, MATCH($I$12, VRDs!$A$3:$A$13, 0), 0), 1)))</f>
        <v>0</v>
      </c>
      <c r="M65" s="89">
        <f t="shared" si="6"/>
        <v>0.46692</v>
      </c>
      <c r="N65" s="90">
        <f t="shared" si="0"/>
        <v>4.35792</v>
      </c>
      <c r="O65" s="90">
        <f t="shared" si="1"/>
        <v>4.35792</v>
      </c>
      <c r="Q65" s="88">
        <f>IF(OR(COUNTIFS(Prices!$D:$D,$Q$12,Prices!$A:$A,$B65,Prices!$I:$I,$G65)=0,COUNTIFS(Prices!$D:$D,$Q$12,Prices!$A:$A,$B65,Prices!$I:$I,$G65,Prices!$G:$G,"Product NA")&gt;0),0,SUMIFS(Prices!$G:$G,Prices!$D:$D,$Q$12,Prices!$A:$A,$B65,Prices!$I:$I,$G65))</f>
        <v>5.95</v>
      </c>
      <c r="R65" s="88">
        <f>IF(OR(COUNTIFS(Prices!$D:$D,$Q$12,Prices!$A:$A,$B65,Prices!$I:$I,$G65)=0,COUNTIFS(Prices!$D:$D,$Q$12,Prices!$A:$A,$B65,Prices!$I:$I,$G65,Prices!$H:$H,"Product NA")&gt;0),0,SUMIFS(Prices!$H:$H,Prices!$D:$D,$Q$12,Prices!$A:$A,$B65,Prices!$I:$I,$G65))</f>
        <v>6.0500000000000007</v>
      </c>
      <c r="S65" s="89">
        <f>IF(OR($C65=0,$E65=0,COUNTIFS(Prices!$D:$D,$Q$12,Prices!$A:$A,$B65,Prices!$I:$I,$G65,Prices!$H:$H,"Product NA")&gt;0),"",(Q65+(R65*($E65/1000))))</f>
        <v>7.7650000000000006</v>
      </c>
      <c r="T65" s="89">
        <f t="shared" si="2"/>
        <v>0.93180000000000007</v>
      </c>
      <c r="U65" s="89">
        <f t="shared" si="3"/>
        <v>0</v>
      </c>
      <c r="V65" s="90">
        <f t="shared" si="7"/>
        <v>8.6968000000000014</v>
      </c>
      <c r="W65" s="90">
        <f t="shared" si="4"/>
        <v>8.6968000000000014</v>
      </c>
    </row>
    <row r="66" spans="2:23" x14ac:dyDescent="0.35">
      <c r="B66" s="87" t="s">
        <v>61</v>
      </c>
      <c r="C66" s="66">
        <v>1</v>
      </c>
      <c r="D66" s="66">
        <v>1</v>
      </c>
      <c r="E66" s="66">
        <v>300</v>
      </c>
      <c r="G66" s="75" t="str">
        <f t="shared" si="5"/>
        <v>0-500g</v>
      </c>
      <c r="I66" s="88">
        <f>IF(OR(COUNTIFS(Prices!$D:$D,$I$12,Prices!$A:$A,$B66,Prices!$I:$I,$G66)=0,COUNTIFS(Prices!$D:$D,$I$12,Prices!$A:$A,$B66,Prices!$I:$I,$G66,Prices!$G:$G,"Product NA")&gt;0),0,SUMIFS(Prices!$G:$G,Prices!$D:$D,$I$12,Prices!$A:$A,$B66,Prices!$I:$I,$G66))</f>
        <v>0.5</v>
      </c>
      <c r="J66" s="88">
        <f>IF(OR(COUNTIFS(Prices!$D:$D,$I$12,Prices!$A:$A,$B66,Prices!$I:$I,$G66)=0,COUNTIFS(Prices!$D:$D,$I$12,Prices!$A:$A,$B66,Prices!$I:$I,$G66,Prices!$H:$H,"Product NA")&gt;0),0,SUMIFS(Prices!$H:$H,Prices!$D:$D,$I$12,Prices!$A:$A,$B66,Prices!$I:$I,$G66))</f>
        <v>18.420000000000002</v>
      </c>
      <c r="K66" s="89">
        <f>IF(OR($C66=0,$E66=0,COUNTIFS(Prices!$D:$D,$I$12,Prices!$A:$A,$B66,Prices!$I:$I,$G66,Prices!$H:$H,"Product NA")&gt;0),"",(I66+(J66*($E66/1000))))</f>
        <v>6.0260000000000007</v>
      </c>
      <c r="L66" s="89">
        <f>K66*-(INDEX(VRDs!$H$3:$J$13, MATCH($I$12, VRDs!$A$3:$A$13, 0), MATCH($D66, INDEX(VRDs!$E$3:$G$13, MATCH($I$12, VRDs!$A$3:$A$13, 0), 0), 1)))</f>
        <v>0</v>
      </c>
      <c r="M66" s="89">
        <f t="shared" si="6"/>
        <v>0.7231200000000001</v>
      </c>
      <c r="N66" s="90">
        <f t="shared" si="0"/>
        <v>6.7491200000000005</v>
      </c>
      <c r="O66" s="90">
        <f t="shared" si="1"/>
        <v>6.7491200000000005</v>
      </c>
      <c r="Q66" s="88">
        <f>IF(OR(COUNTIFS(Prices!$D:$D,$Q$12,Prices!$A:$A,$B66,Prices!$I:$I,$G66)=0,COUNTIFS(Prices!$D:$D,$Q$12,Prices!$A:$A,$B66,Prices!$I:$I,$G66,Prices!$G:$G,"Product NA")&gt;0),0,SUMIFS(Prices!$G:$G,Prices!$D:$D,$Q$12,Prices!$A:$A,$B66,Prices!$I:$I,$G66))</f>
        <v>7.25</v>
      </c>
      <c r="R66" s="88">
        <f>IF(OR(COUNTIFS(Prices!$D:$D,$Q$12,Prices!$A:$A,$B66,Prices!$I:$I,$G66)=0,COUNTIFS(Prices!$D:$D,$Q$12,Prices!$A:$A,$B66,Prices!$I:$I,$G66,Prices!$H:$H,"Product NA")&gt;0),0,SUMIFS(Prices!$H:$H,Prices!$D:$D,$Q$12,Prices!$A:$A,$B66,Prices!$I:$I,$G66))</f>
        <v>11.05</v>
      </c>
      <c r="S66" s="89">
        <f>IF(OR($C66=0,$E66=0,COUNTIFS(Prices!$D:$D,$Q$12,Prices!$A:$A,$B66,Prices!$I:$I,$G66,Prices!$H:$H,"Product NA")&gt;0),"",(Q66+(R66*($E66/1000))))</f>
        <v>10.565</v>
      </c>
      <c r="T66" s="89">
        <f t="shared" si="2"/>
        <v>1.2677999999999998</v>
      </c>
      <c r="U66" s="89">
        <f t="shared" si="3"/>
        <v>0</v>
      </c>
      <c r="V66" s="90">
        <f t="shared" si="7"/>
        <v>11.832799999999999</v>
      </c>
      <c r="W66" s="90">
        <f t="shared" si="4"/>
        <v>11.832799999999999</v>
      </c>
    </row>
    <row r="67" spans="2:23" x14ac:dyDescent="0.35">
      <c r="B67" s="87" t="s">
        <v>62</v>
      </c>
      <c r="C67" s="66">
        <v>1</v>
      </c>
      <c r="D67" s="66">
        <v>1</v>
      </c>
      <c r="E67" s="66">
        <v>300</v>
      </c>
      <c r="G67" s="75" t="str">
        <f t="shared" si="5"/>
        <v>0-500g</v>
      </c>
      <c r="I67" s="88">
        <f>IF(OR(COUNTIFS(Prices!$D:$D,$I$12,Prices!$A:$A,$B67,Prices!$I:$I,$G67)=0,COUNTIFS(Prices!$D:$D,$I$12,Prices!$A:$A,$B67,Prices!$I:$I,$G67,Prices!$G:$G,"Product NA")&gt;0),0,SUMIFS(Prices!$G:$G,Prices!$D:$D,$I$12,Prices!$A:$A,$B67,Prices!$I:$I,$G67))</f>
        <v>0.5</v>
      </c>
      <c r="J67" s="88">
        <f>IF(OR(COUNTIFS(Prices!$D:$D,$I$12,Prices!$A:$A,$B67,Prices!$I:$I,$G67)=0,COUNTIFS(Prices!$D:$D,$I$12,Prices!$A:$A,$B67,Prices!$I:$I,$G67,Prices!$H:$H,"Product NA")&gt;0),0,SUMIFS(Prices!$H:$H,Prices!$D:$D,$I$12,Prices!$A:$A,$B67,Prices!$I:$I,$G67))</f>
        <v>18.420000000000002</v>
      </c>
      <c r="K67" s="89">
        <f>IF(OR($C67=0,$E67=0,COUNTIFS(Prices!$D:$D,$I$12,Prices!$A:$A,$B67,Prices!$I:$I,$G67,Prices!$H:$H,"Product NA")&gt;0),"",(I67+(J67*($E67/1000))))</f>
        <v>6.0260000000000007</v>
      </c>
      <c r="L67" s="89">
        <f>K67*-(INDEX(VRDs!$H$3:$J$13, MATCH($I$12, VRDs!$A$3:$A$13, 0), MATCH($D67, INDEX(VRDs!$E$3:$G$13, MATCH($I$12, VRDs!$A$3:$A$13, 0), 0), 1)))</f>
        <v>0</v>
      </c>
      <c r="M67" s="89">
        <f t="shared" si="6"/>
        <v>0.7231200000000001</v>
      </c>
      <c r="N67" s="90">
        <f t="shared" si="0"/>
        <v>6.7491200000000005</v>
      </c>
      <c r="O67" s="90">
        <f t="shared" si="1"/>
        <v>6.7491200000000005</v>
      </c>
      <c r="Q67" s="88">
        <f>IF(OR(COUNTIFS(Prices!$D:$D,$Q$12,Prices!$A:$A,$B67,Prices!$I:$I,$G67)=0,COUNTIFS(Prices!$D:$D,$Q$12,Prices!$A:$A,$B67,Prices!$I:$I,$G67,Prices!$G:$G,"Product NA")&gt;0),0,SUMIFS(Prices!$G:$G,Prices!$D:$D,$Q$12,Prices!$A:$A,$B67,Prices!$I:$I,$G67))</f>
        <v>7.25</v>
      </c>
      <c r="R67" s="88">
        <f>IF(OR(COUNTIFS(Prices!$D:$D,$Q$12,Prices!$A:$A,$B67,Prices!$I:$I,$G67)=0,COUNTIFS(Prices!$D:$D,$Q$12,Prices!$A:$A,$B67,Prices!$I:$I,$G67,Prices!$H:$H,"Product NA")&gt;0),0,SUMIFS(Prices!$H:$H,Prices!$D:$D,$Q$12,Prices!$A:$A,$B67,Prices!$I:$I,$G67))</f>
        <v>11.05</v>
      </c>
      <c r="S67" s="89">
        <f>IF(OR($C67=0,$E67=0,COUNTIFS(Prices!$D:$D,$Q$12,Prices!$A:$A,$B67,Prices!$I:$I,$G67,Prices!$H:$H,"Product NA")&gt;0),"",(Q67+(R67*($E67/1000))))</f>
        <v>10.565</v>
      </c>
      <c r="T67" s="89">
        <f t="shared" si="2"/>
        <v>1.2677999999999998</v>
      </c>
      <c r="U67" s="89">
        <f t="shared" si="3"/>
        <v>0</v>
      </c>
      <c r="V67" s="90">
        <f t="shared" si="7"/>
        <v>11.832799999999999</v>
      </c>
      <c r="W67" s="90">
        <f t="shared" si="4"/>
        <v>11.832799999999999</v>
      </c>
    </row>
    <row r="68" spans="2:23" x14ac:dyDescent="0.35">
      <c r="B68" s="87" t="s">
        <v>63</v>
      </c>
      <c r="C68" s="66">
        <v>1</v>
      </c>
      <c r="D68" s="66">
        <v>1</v>
      </c>
      <c r="E68" s="66">
        <v>300</v>
      </c>
      <c r="G68" s="75" t="str">
        <f t="shared" si="5"/>
        <v>0-500g</v>
      </c>
      <c r="I68" s="88">
        <f>IF(OR(COUNTIFS(Prices!$D:$D,$I$12,Prices!$A:$A,$B68,Prices!$I:$I,$G68)=0,COUNTIFS(Prices!$D:$D,$I$12,Prices!$A:$A,$B68,Prices!$I:$I,$G68,Prices!$G:$G,"Product NA")&gt;0),0,SUMIFS(Prices!$G:$G,Prices!$D:$D,$I$12,Prices!$A:$A,$B68,Prices!$I:$I,$G68))</f>
        <v>0.72</v>
      </c>
      <c r="J68" s="88">
        <f>IF(OR(COUNTIFS(Prices!$D:$D,$I$12,Prices!$A:$A,$B68,Prices!$I:$I,$G68)=0,COUNTIFS(Prices!$D:$D,$I$12,Prices!$A:$A,$B68,Prices!$I:$I,$G68,Prices!$H:$H,"Product NA")&gt;0),0,SUMIFS(Prices!$H:$H,Prices!$D:$D,$I$12,Prices!$A:$A,$B68,Prices!$I:$I,$G68))</f>
        <v>8.0500000000000007</v>
      </c>
      <c r="K68" s="89">
        <f>IF(OR($C68=0,$E68=0,COUNTIFS(Prices!$D:$D,$I$12,Prices!$A:$A,$B68,Prices!$I:$I,$G68,Prices!$H:$H,"Product NA")&gt;0),"",(I68+(J68*($E68/1000))))</f>
        <v>3.1349999999999998</v>
      </c>
      <c r="L68" s="89">
        <f>K68*-(INDEX(VRDs!$H$3:$J$13, MATCH($I$12, VRDs!$A$3:$A$13, 0), MATCH($D68, INDEX(VRDs!$E$3:$G$13, MATCH($I$12, VRDs!$A$3:$A$13, 0), 0), 1)))</f>
        <v>0</v>
      </c>
      <c r="M68" s="89">
        <f t="shared" si="6"/>
        <v>0.37619999999999998</v>
      </c>
      <c r="N68" s="90">
        <f t="shared" si="0"/>
        <v>3.5111999999999997</v>
      </c>
      <c r="O68" s="90">
        <f t="shared" si="1"/>
        <v>3.5111999999999997</v>
      </c>
      <c r="Q68" s="88">
        <f>IF(OR(COUNTIFS(Prices!$D:$D,$Q$12,Prices!$A:$A,$B68,Prices!$I:$I,$G68)=0,COUNTIFS(Prices!$D:$D,$Q$12,Prices!$A:$A,$B68,Prices!$I:$I,$G68,Prices!$G:$G,"Product NA")&gt;0),0,SUMIFS(Prices!$G:$G,Prices!$D:$D,$Q$12,Prices!$A:$A,$B68,Prices!$I:$I,$G68))</f>
        <v>7.4</v>
      </c>
      <c r="R68" s="88">
        <f>IF(OR(COUNTIFS(Prices!$D:$D,$Q$12,Prices!$A:$A,$B68,Prices!$I:$I,$G68)=0,COUNTIFS(Prices!$D:$D,$Q$12,Prices!$A:$A,$B68,Prices!$I:$I,$G68,Prices!$H:$H,"Product NA")&gt;0),0,SUMIFS(Prices!$H:$H,Prices!$D:$D,$Q$12,Prices!$A:$A,$B68,Prices!$I:$I,$G68))</f>
        <v>4.1500000000000004</v>
      </c>
      <c r="S68" s="89">
        <f>IF(OR($C68=0,$E68=0,COUNTIFS(Prices!$D:$D,$Q$12,Prices!$A:$A,$B68,Prices!$I:$I,$G68,Prices!$H:$H,"Product NA")&gt;0),"",(Q68+(R68*($E68/1000))))</f>
        <v>8.6449999999999996</v>
      </c>
      <c r="T68" s="89">
        <f t="shared" si="2"/>
        <v>1.0373999999999999</v>
      </c>
      <c r="U68" s="89">
        <f t="shared" si="3"/>
        <v>0</v>
      </c>
      <c r="V68" s="90">
        <f t="shared" si="7"/>
        <v>9.6823999999999995</v>
      </c>
      <c r="W68" s="90">
        <f t="shared" si="4"/>
        <v>9.6823999999999995</v>
      </c>
    </row>
    <row r="69" spans="2:23" x14ac:dyDescent="0.35">
      <c r="B69" s="87" t="s">
        <v>64</v>
      </c>
      <c r="C69" s="66">
        <v>1</v>
      </c>
      <c r="D69" s="66">
        <v>1</v>
      </c>
      <c r="E69" s="66">
        <v>300</v>
      </c>
      <c r="G69" s="75" t="str">
        <f t="shared" si="5"/>
        <v>0-500g</v>
      </c>
      <c r="I69" s="88">
        <f>IF(OR(COUNTIFS(Prices!$D:$D,$I$12,Prices!$A:$A,$B69,Prices!$I:$I,$G69)=0,COUNTIFS(Prices!$D:$D,$I$12,Prices!$A:$A,$B69,Prices!$I:$I,$G69,Prices!$G:$G,"Product NA")&gt;0),0,SUMIFS(Prices!$G:$G,Prices!$D:$D,$I$12,Prices!$A:$A,$B69,Prices!$I:$I,$G69))</f>
        <v>0.86</v>
      </c>
      <c r="J69" s="88">
        <f>IF(OR(COUNTIFS(Prices!$D:$D,$I$12,Prices!$A:$A,$B69,Prices!$I:$I,$G69)=0,COUNTIFS(Prices!$D:$D,$I$12,Prices!$A:$A,$B69,Prices!$I:$I,$G69,Prices!$H:$H,"Product NA")&gt;0),0,SUMIFS(Prices!$H:$H,Prices!$D:$D,$I$12,Prices!$A:$A,$B69,Prices!$I:$I,$G69))</f>
        <v>6.55</v>
      </c>
      <c r="K69" s="89">
        <f>IF(OR($C69=0,$E69=0,COUNTIFS(Prices!$D:$D,$I$12,Prices!$A:$A,$B69,Prices!$I:$I,$G69,Prices!$H:$H,"Product NA")&gt;0),"",(I69+(J69*($E69/1000))))</f>
        <v>2.8249999999999997</v>
      </c>
      <c r="L69" s="89">
        <f>K69*-(INDEX(VRDs!$H$3:$J$13, MATCH($I$12, VRDs!$A$3:$A$13, 0), MATCH($D69, INDEX(VRDs!$E$3:$G$13, MATCH($I$12, VRDs!$A$3:$A$13, 0), 0), 1)))</f>
        <v>0</v>
      </c>
      <c r="M69" s="89">
        <f t="shared" si="6"/>
        <v>0.33899999999999997</v>
      </c>
      <c r="N69" s="90">
        <f t="shared" si="0"/>
        <v>3.1639999999999997</v>
      </c>
      <c r="O69" s="90">
        <f t="shared" si="1"/>
        <v>3.1639999999999997</v>
      </c>
      <c r="Q69" s="88">
        <f>IF(OR(COUNTIFS(Prices!$D:$D,$Q$12,Prices!$A:$A,$B69,Prices!$I:$I,$G69)=0,COUNTIFS(Prices!$D:$D,$Q$12,Prices!$A:$A,$B69,Prices!$I:$I,$G69,Prices!$G:$G,"Product NA")&gt;0),0,SUMIFS(Prices!$G:$G,Prices!$D:$D,$Q$12,Prices!$A:$A,$B69,Prices!$I:$I,$G69))</f>
        <v>6.9</v>
      </c>
      <c r="R69" s="88">
        <f>IF(OR(COUNTIFS(Prices!$D:$D,$Q$12,Prices!$A:$A,$B69,Prices!$I:$I,$G69)=0,COUNTIFS(Prices!$D:$D,$Q$12,Prices!$A:$A,$B69,Prices!$I:$I,$G69,Prices!$H:$H,"Product NA")&gt;0),0,SUMIFS(Prices!$H:$H,Prices!$D:$D,$Q$12,Prices!$A:$A,$B69,Prices!$I:$I,$G69))</f>
        <v>4.25</v>
      </c>
      <c r="S69" s="89">
        <f>IF(OR($C69=0,$E69=0,COUNTIFS(Prices!$D:$D,$Q$12,Prices!$A:$A,$B69,Prices!$I:$I,$G69,Prices!$H:$H,"Product NA")&gt;0),"",(Q69+(R69*($E69/1000))))</f>
        <v>8.1750000000000007</v>
      </c>
      <c r="T69" s="89">
        <f t="shared" si="2"/>
        <v>0.98100000000000009</v>
      </c>
      <c r="U69" s="89">
        <f t="shared" si="3"/>
        <v>0</v>
      </c>
      <c r="V69" s="90">
        <f t="shared" si="7"/>
        <v>9.1560000000000006</v>
      </c>
      <c r="W69" s="90">
        <f t="shared" si="4"/>
        <v>9.1560000000000006</v>
      </c>
    </row>
    <row r="70" spans="2:23" x14ac:dyDescent="0.35">
      <c r="B70" s="87" t="s">
        <v>65</v>
      </c>
      <c r="C70" s="66">
        <v>1</v>
      </c>
      <c r="D70" s="66">
        <v>1</v>
      </c>
      <c r="E70" s="66">
        <v>300</v>
      </c>
      <c r="G70" s="75" t="str">
        <f t="shared" si="5"/>
        <v>0-500g</v>
      </c>
      <c r="I70" s="88">
        <f>IF(OR(COUNTIFS(Prices!$D:$D,$I$12,Prices!$A:$A,$B70,Prices!$I:$I,$G70)=0,COUNTIFS(Prices!$D:$D,$I$12,Prices!$A:$A,$B70,Prices!$I:$I,$G70,Prices!$G:$G,"Product NA")&gt;0),0,SUMIFS(Prices!$G:$G,Prices!$D:$D,$I$12,Prices!$A:$A,$B70,Prices!$I:$I,$G70))</f>
        <v>0.75</v>
      </c>
      <c r="J70" s="88">
        <f>IF(OR(COUNTIFS(Prices!$D:$D,$I$12,Prices!$A:$A,$B70,Prices!$I:$I,$G70)=0,COUNTIFS(Prices!$D:$D,$I$12,Prices!$A:$A,$B70,Prices!$I:$I,$G70,Prices!$H:$H,"Product NA")&gt;0),0,SUMIFS(Prices!$H:$H,Prices!$D:$D,$I$12,Prices!$A:$A,$B70,Prices!$I:$I,$G70))</f>
        <v>17.95</v>
      </c>
      <c r="K70" s="89">
        <f>IF(OR($C70=0,$E70=0,COUNTIFS(Prices!$D:$D,$I$12,Prices!$A:$A,$B70,Prices!$I:$I,$G70,Prices!$H:$H,"Product NA")&gt;0),"",(I70+(J70*($E70/1000))))</f>
        <v>6.1349999999999998</v>
      </c>
      <c r="L70" s="89">
        <f>K70*-(INDEX(VRDs!$H$3:$J$13, MATCH($I$12, VRDs!$A$3:$A$13, 0), MATCH($D70, INDEX(VRDs!$E$3:$G$13, MATCH($I$12, VRDs!$A$3:$A$13, 0), 0), 1)))</f>
        <v>0</v>
      </c>
      <c r="M70" s="89">
        <f t="shared" si="6"/>
        <v>0.73619999999999997</v>
      </c>
      <c r="N70" s="90">
        <f t="shared" si="0"/>
        <v>6.8712</v>
      </c>
      <c r="O70" s="90">
        <f t="shared" si="1"/>
        <v>6.8712</v>
      </c>
      <c r="Q70" s="88">
        <f>IF(OR(COUNTIFS(Prices!$D:$D,$Q$12,Prices!$A:$A,$B70,Prices!$I:$I,$G70)=0,COUNTIFS(Prices!$D:$D,$Q$12,Prices!$A:$A,$B70,Prices!$I:$I,$G70,Prices!$G:$G,"Product NA")&gt;0),0,SUMIFS(Prices!$G:$G,Prices!$D:$D,$Q$12,Prices!$A:$A,$B70,Prices!$I:$I,$G70))</f>
        <v>7.25</v>
      </c>
      <c r="R70" s="88">
        <f>IF(OR(COUNTIFS(Prices!$D:$D,$Q$12,Prices!$A:$A,$B70,Prices!$I:$I,$G70)=0,COUNTIFS(Prices!$D:$D,$Q$12,Prices!$A:$A,$B70,Prices!$I:$I,$G70,Prices!$H:$H,"Product NA")&gt;0),0,SUMIFS(Prices!$H:$H,Prices!$D:$D,$Q$12,Prices!$A:$A,$B70,Prices!$I:$I,$G70))</f>
        <v>11.05</v>
      </c>
      <c r="S70" s="89">
        <f>IF(OR($C70=0,$E70=0,COUNTIFS(Prices!$D:$D,$Q$12,Prices!$A:$A,$B70,Prices!$I:$I,$G70,Prices!$H:$H,"Product NA")&gt;0),"",(Q70+(R70*($E70/1000))))</f>
        <v>10.565</v>
      </c>
      <c r="T70" s="89">
        <f t="shared" si="2"/>
        <v>1.2677999999999998</v>
      </c>
      <c r="U70" s="89">
        <f t="shared" si="3"/>
        <v>0</v>
      </c>
      <c r="V70" s="90">
        <f t="shared" si="7"/>
        <v>11.832799999999999</v>
      </c>
      <c r="W70" s="90">
        <f t="shared" si="4"/>
        <v>11.832799999999999</v>
      </c>
    </row>
    <row r="71" spans="2:23" x14ac:dyDescent="0.35">
      <c r="B71" s="87" t="s">
        <v>66</v>
      </c>
      <c r="C71" s="66">
        <v>1</v>
      </c>
      <c r="D71" s="66">
        <v>1</v>
      </c>
      <c r="E71" s="66">
        <v>300</v>
      </c>
      <c r="G71" s="75" t="str">
        <f t="shared" si="5"/>
        <v>0-500g</v>
      </c>
      <c r="I71" s="88">
        <f>IF(OR(COUNTIFS(Prices!$D:$D,$I$12,Prices!$A:$A,$B71,Prices!$I:$I,$G71)=0,COUNTIFS(Prices!$D:$D,$I$12,Prices!$A:$A,$B71,Prices!$I:$I,$G71,Prices!$G:$G,"Product NA")&gt;0),0,SUMIFS(Prices!$G:$G,Prices!$D:$D,$I$12,Prices!$A:$A,$B71,Prices!$I:$I,$G71))</f>
        <v>0.75</v>
      </c>
      <c r="J71" s="88">
        <f>IF(OR(COUNTIFS(Prices!$D:$D,$I$12,Prices!$A:$A,$B71,Prices!$I:$I,$G71)=0,COUNTIFS(Prices!$D:$D,$I$12,Prices!$A:$A,$B71,Prices!$I:$I,$G71,Prices!$H:$H,"Product NA")&gt;0),0,SUMIFS(Prices!$H:$H,Prices!$D:$D,$I$12,Prices!$A:$A,$B71,Prices!$I:$I,$G71))</f>
        <v>17.95</v>
      </c>
      <c r="K71" s="89">
        <f>IF(OR($C71=0,$E71=0,COUNTIFS(Prices!$D:$D,$I$12,Prices!$A:$A,$B71,Prices!$I:$I,$G71,Prices!$H:$H,"Product NA")&gt;0),"",(I71+(J71*($E71/1000))))</f>
        <v>6.1349999999999998</v>
      </c>
      <c r="L71" s="89">
        <f>K71*-(INDEX(VRDs!$H$3:$J$13, MATCH($I$12, VRDs!$A$3:$A$13, 0), MATCH($D71, INDEX(VRDs!$E$3:$G$13, MATCH($I$12, VRDs!$A$3:$A$13, 0), 0), 1)))</f>
        <v>0</v>
      </c>
      <c r="M71" s="89">
        <f t="shared" si="6"/>
        <v>0.73619999999999997</v>
      </c>
      <c r="N71" s="90">
        <f t="shared" si="0"/>
        <v>6.8712</v>
      </c>
      <c r="O71" s="90">
        <f t="shared" si="1"/>
        <v>6.8712</v>
      </c>
      <c r="Q71" s="88">
        <f>IF(OR(COUNTIFS(Prices!$D:$D,$Q$12,Prices!$A:$A,$B71,Prices!$I:$I,$G71)=0,COUNTIFS(Prices!$D:$D,$Q$12,Prices!$A:$A,$B71,Prices!$I:$I,$G71,Prices!$G:$G,"Product NA")&gt;0),0,SUMIFS(Prices!$G:$G,Prices!$D:$D,$Q$12,Prices!$A:$A,$B71,Prices!$I:$I,$G71))</f>
        <v>7.25</v>
      </c>
      <c r="R71" s="88">
        <f>IF(OR(COUNTIFS(Prices!$D:$D,$Q$12,Prices!$A:$A,$B71,Prices!$I:$I,$G71)=0,COUNTIFS(Prices!$D:$D,$Q$12,Prices!$A:$A,$B71,Prices!$I:$I,$G71,Prices!$H:$H,"Product NA")&gt;0),0,SUMIFS(Prices!$H:$H,Prices!$D:$D,$Q$12,Prices!$A:$A,$B71,Prices!$I:$I,$G71))</f>
        <v>11.05</v>
      </c>
      <c r="S71" s="89">
        <f>IF(OR($C71=0,$E71=0,COUNTIFS(Prices!$D:$D,$Q$12,Prices!$A:$A,$B71,Prices!$I:$I,$G71,Prices!$H:$H,"Product NA")&gt;0),"",(Q71+(R71*($E71/1000))))</f>
        <v>10.565</v>
      </c>
      <c r="T71" s="89">
        <f t="shared" si="2"/>
        <v>1.2677999999999998</v>
      </c>
      <c r="U71" s="89">
        <f t="shared" si="3"/>
        <v>0</v>
      </c>
      <c r="V71" s="90">
        <f t="shared" si="7"/>
        <v>11.832799999999999</v>
      </c>
      <c r="W71" s="90">
        <f t="shared" si="4"/>
        <v>11.832799999999999</v>
      </c>
    </row>
    <row r="72" spans="2:23" x14ac:dyDescent="0.35">
      <c r="B72" s="87" t="s">
        <v>67</v>
      </c>
      <c r="C72" s="66">
        <v>1</v>
      </c>
      <c r="D72" s="66">
        <v>1</v>
      </c>
      <c r="E72" s="66">
        <v>300</v>
      </c>
      <c r="G72" s="75" t="str">
        <f t="shared" si="5"/>
        <v>0-500g</v>
      </c>
      <c r="I72" s="88">
        <f>IF(OR(COUNTIFS(Prices!$D:$D,$I$12,Prices!$A:$A,$B72,Prices!$I:$I,$G72)=0,COUNTIFS(Prices!$D:$D,$I$12,Prices!$A:$A,$B72,Prices!$I:$I,$G72,Prices!$G:$G,"Product NA")&gt;0),0,SUMIFS(Prices!$G:$G,Prices!$D:$D,$I$12,Prices!$A:$A,$B72,Prices!$I:$I,$G72))</f>
        <v>2.15</v>
      </c>
      <c r="J72" s="88">
        <f>IF(OR(COUNTIFS(Prices!$D:$D,$I$12,Prices!$A:$A,$B72,Prices!$I:$I,$G72)=0,COUNTIFS(Prices!$D:$D,$I$12,Prices!$A:$A,$B72,Prices!$I:$I,$G72,Prices!$H:$H,"Product NA")&gt;0),0,SUMIFS(Prices!$H:$H,Prices!$D:$D,$I$12,Prices!$A:$A,$B72,Prices!$I:$I,$G72))</f>
        <v>7.66</v>
      </c>
      <c r="K72" s="89">
        <f>IF(OR($C72=0,$E72=0,COUNTIFS(Prices!$D:$D,$I$12,Prices!$A:$A,$B72,Prices!$I:$I,$G72,Prices!$H:$H,"Product NA")&gt;0),"",(I72+(J72*($E72/1000))))</f>
        <v>4.4480000000000004</v>
      </c>
      <c r="L72" s="89">
        <f>K72*-(INDEX(VRDs!$H$3:$J$13, MATCH($I$12, VRDs!$A$3:$A$13, 0), MATCH($D72, INDEX(VRDs!$E$3:$G$13, MATCH($I$12, VRDs!$A$3:$A$13, 0), 0), 1)))</f>
        <v>0</v>
      </c>
      <c r="M72" s="89">
        <f t="shared" si="6"/>
        <v>0.53376000000000001</v>
      </c>
      <c r="N72" s="90">
        <f t="shared" si="0"/>
        <v>4.9817600000000004</v>
      </c>
      <c r="O72" s="90">
        <f t="shared" si="1"/>
        <v>4.9817600000000004</v>
      </c>
      <c r="Q72" s="88">
        <f>IF(OR(COUNTIFS(Prices!$D:$D,$Q$12,Prices!$A:$A,$B72,Prices!$I:$I,$G72)=0,COUNTIFS(Prices!$D:$D,$Q$12,Prices!$A:$A,$B72,Prices!$I:$I,$G72,Prices!$G:$G,"Product NA")&gt;0),0,SUMIFS(Prices!$G:$G,Prices!$D:$D,$Q$12,Prices!$A:$A,$B72,Prices!$I:$I,$G72))</f>
        <v>6.9</v>
      </c>
      <c r="R72" s="88">
        <f>IF(OR(COUNTIFS(Prices!$D:$D,$Q$12,Prices!$A:$A,$B72,Prices!$I:$I,$G72)=0,COUNTIFS(Prices!$D:$D,$Q$12,Prices!$A:$A,$B72,Prices!$I:$I,$G72,Prices!$H:$H,"Product NA")&gt;0),0,SUMIFS(Prices!$H:$H,Prices!$D:$D,$Q$12,Prices!$A:$A,$B72,Prices!$I:$I,$G72))</f>
        <v>4.25</v>
      </c>
      <c r="S72" s="89">
        <f>IF(OR($C72=0,$E72=0,COUNTIFS(Prices!$D:$D,$Q$12,Prices!$A:$A,$B72,Prices!$I:$I,$G72,Prices!$H:$H,"Product NA")&gt;0),"",(Q72+(R72*($E72/1000))))</f>
        <v>8.1750000000000007</v>
      </c>
      <c r="T72" s="89">
        <f t="shared" si="2"/>
        <v>0.98100000000000009</v>
      </c>
      <c r="U72" s="89">
        <f t="shared" si="3"/>
        <v>0</v>
      </c>
      <c r="V72" s="90">
        <f t="shared" si="7"/>
        <v>9.1560000000000006</v>
      </c>
      <c r="W72" s="90">
        <f t="shared" si="4"/>
        <v>9.1560000000000006</v>
      </c>
    </row>
    <row r="73" spans="2:23" x14ac:dyDescent="0.35">
      <c r="B73" s="87" t="s">
        <v>68</v>
      </c>
      <c r="C73" s="66">
        <v>1</v>
      </c>
      <c r="D73" s="66">
        <v>1</v>
      </c>
      <c r="E73" s="66">
        <v>300</v>
      </c>
      <c r="G73" s="75" t="str">
        <f t="shared" si="5"/>
        <v>0-500g</v>
      </c>
      <c r="I73" s="88">
        <f>IF(OR(COUNTIFS(Prices!$D:$D,$I$12,Prices!$A:$A,$B73,Prices!$I:$I,$G73)=0,COUNTIFS(Prices!$D:$D,$I$12,Prices!$A:$A,$B73,Prices!$I:$I,$G73,Prices!$G:$G,"Product NA")&gt;0),0,SUMIFS(Prices!$G:$G,Prices!$D:$D,$I$12,Prices!$A:$A,$B73,Prices!$I:$I,$G73))</f>
        <v>0.75</v>
      </c>
      <c r="J73" s="88">
        <f>IF(OR(COUNTIFS(Prices!$D:$D,$I$12,Prices!$A:$A,$B73,Prices!$I:$I,$G73)=0,COUNTIFS(Prices!$D:$D,$I$12,Prices!$A:$A,$B73,Prices!$I:$I,$G73,Prices!$H:$H,"Product NA")&gt;0),0,SUMIFS(Prices!$H:$H,Prices!$D:$D,$I$12,Prices!$A:$A,$B73,Prices!$I:$I,$G73))</f>
        <v>17.95</v>
      </c>
      <c r="K73" s="89">
        <f>IF(OR($C73=0,$E73=0,COUNTIFS(Prices!$D:$D,$I$12,Prices!$A:$A,$B73,Prices!$I:$I,$G73,Prices!$H:$H,"Product NA")&gt;0),"",(I73+(J73*($E73/1000))))</f>
        <v>6.1349999999999998</v>
      </c>
      <c r="L73" s="89">
        <f>K73*-(INDEX(VRDs!$H$3:$J$13, MATCH($I$12, VRDs!$A$3:$A$13, 0), MATCH($D73, INDEX(VRDs!$E$3:$G$13, MATCH($I$12, VRDs!$A$3:$A$13, 0), 0), 1)))</f>
        <v>0</v>
      </c>
      <c r="M73" s="89">
        <f t="shared" si="6"/>
        <v>0.73619999999999997</v>
      </c>
      <c r="N73" s="90">
        <f t="shared" si="0"/>
        <v>6.8712</v>
      </c>
      <c r="O73" s="90">
        <f t="shared" si="1"/>
        <v>6.8712</v>
      </c>
      <c r="Q73" s="88">
        <f>IF(OR(COUNTIFS(Prices!$D:$D,$Q$12,Prices!$A:$A,$B73,Prices!$I:$I,$G73)=0,COUNTIFS(Prices!$D:$D,$Q$12,Prices!$A:$A,$B73,Prices!$I:$I,$G73,Prices!$G:$G,"Product NA")&gt;0),0,SUMIFS(Prices!$G:$G,Prices!$D:$D,$Q$12,Prices!$A:$A,$B73,Prices!$I:$I,$G73))</f>
        <v>7.25</v>
      </c>
      <c r="R73" s="88">
        <f>IF(OR(COUNTIFS(Prices!$D:$D,$Q$12,Prices!$A:$A,$B73,Prices!$I:$I,$G73)=0,COUNTIFS(Prices!$D:$D,$Q$12,Prices!$A:$A,$B73,Prices!$I:$I,$G73,Prices!$H:$H,"Product NA")&gt;0),0,SUMIFS(Prices!$H:$H,Prices!$D:$D,$Q$12,Prices!$A:$A,$B73,Prices!$I:$I,$G73))</f>
        <v>11.05</v>
      </c>
      <c r="S73" s="89">
        <f>IF(OR($C73=0,$E73=0,COUNTIFS(Prices!$D:$D,$Q$12,Prices!$A:$A,$B73,Prices!$I:$I,$G73,Prices!$H:$H,"Product NA")&gt;0),"",(Q73+(R73*($E73/1000))))</f>
        <v>10.565</v>
      </c>
      <c r="T73" s="89">
        <f t="shared" si="2"/>
        <v>1.2677999999999998</v>
      </c>
      <c r="U73" s="89">
        <f t="shared" si="3"/>
        <v>0</v>
      </c>
      <c r="V73" s="90">
        <f t="shared" si="7"/>
        <v>11.832799999999999</v>
      </c>
      <c r="W73" s="90">
        <f t="shared" si="4"/>
        <v>11.832799999999999</v>
      </c>
    </row>
    <row r="74" spans="2:23" x14ac:dyDescent="0.35">
      <c r="B74" s="87" t="s">
        <v>69</v>
      </c>
      <c r="C74" s="66">
        <v>1</v>
      </c>
      <c r="D74" s="66">
        <v>1</v>
      </c>
      <c r="E74" s="66">
        <v>300</v>
      </c>
      <c r="G74" s="75" t="str">
        <f t="shared" si="5"/>
        <v>0-500g</v>
      </c>
      <c r="I74" s="88">
        <f>IF(OR(COUNTIFS(Prices!$D:$D,$I$12,Prices!$A:$A,$B74,Prices!$I:$I,$G74)=0,COUNTIFS(Prices!$D:$D,$I$12,Prices!$A:$A,$B74,Prices!$I:$I,$G74,Prices!$G:$G,"Product NA")&gt;0),0,SUMIFS(Prices!$G:$G,Prices!$D:$D,$I$12,Prices!$A:$A,$B74,Prices!$I:$I,$G74))</f>
        <v>0.5</v>
      </c>
      <c r="J74" s="88">
        <f>IF(OR(COUNTIFS(Prices!$D:$D,$I$12,Prices!$A:$A,$B74,Prices!$I:$I,$G74)=0,COUNTIFS(Prices!$D:$D,$I$12,Prices!$A:$A,$B74,Prices!$I:$I,$G74,Prices!$H:$H,"Product NA")&gt;0),0,SUMIFS(Prices!$H:$H,Prices!$D:$D,$I$12,Prices!$A:$A,$B74,Prices!$I:$I,$G74))</f>
        <v>18.420000000000002</v>
      </c>
      <c r="K74" s="89">
        <f>IF(OR($C74=0,$E74=0,COUNTIFS(Prices!$D:$D,$I$12,Prices!$A:$A,$B74,Prices!$I:$I,$G74,Prices!$H:$H,"Product NA")&gt;0),"",(I74+(J74*($E74/1000))))</f>
        <v>6.0260000000000007</v>
      </c>
      <c r="L74" s="89">
        <f>K74*-(INDEX(VRDs!$H$3:$J$13, MATCH($I$12, VRDs!$A$3:$A$13, 0), MATCH($D74, INDEX(VRDs!$E$3:$G$13, MATCH($I$12, VRDs!$A$3:$A$13, 0), 0), 1)))</f>
        <v>0</v>
      </c>
      <c r="M74" s="89">
        <f t="shared" si="6"/>
        <v>0.7231200000000001</v>
      </c>
      <c r="N74" s="90">
        <f t="shared" si="0"/>
        <v>6.7491200000000005</v>
      </c>
      <c r="O74" s="90">
        <f t="shared" si="1"/>
        <v>6.7491200000000005</v>
      </c>
      <c r="Q74" s="88">
        <f>IF(OR(COUNTIFS(Prices!$D:$D,$Q$12,Prices!$A:$A,$B74,Prices!$I:$I,$G74)=0,COUNTIFS(Prices!$D:$D,$Q$12,Prices!$A:$A,$B74,Prices!$I:$I,$G74,Prices!$G:$G,"Product NA")&gt;0),0,SUMIFS(Prices!$G:$G,Prices!$D:$D,$Q$12,Prices!$A:$A,$B74,Prices!$I:$I,$G74))</f>
        <v>7.25</v>
      </c>
      <c r="R74" s="88">
        <f>IF(OR(COUNTIFS(Prices!$D:$D,$Q$12,Prices!$A:$A,$B74,Prices!$I:$I,$G74)=0,COUNTIFS(Prices!$D:$D,$Q$12,Prices!$A:$A,$B74,Prices!$I:$I,$G74,Prices!$H:$H,"Product NA")&gt;0),0,SUMIFS(Prices!$H:$H,Prices!$D:$D,$Q$12,Prices!$A:$A,$B74,Prices!$I:$I,$G74))</f>
        <v>11.05</v>
      </c>
      <c r="S74" s="89">
        <f>IF(OR($C74=0,$E74=0,COUNTIFS(Prices!$D:$D,$Q$12,Prices!$A:$A,$B74,Prices!$I:$I,$G74,Prices!$H:$H,"Product NA")&gt;0),"",(Q74+(R74*($E74/1000))))</f>
        <v>10.565</v>
      </c>
      <c r="T74" s="89">
        <f t="shared" si="2"/>
        <v>1.2677999999999998</v>
      </c>
      <c r="U74" s="89">
        <f t="shared" si="3"/>
        <v>0</v>
      </c>
      <c r="V74" s="90">
        <f t="shared" si="7"/>
        <v>11.832799999999999</v>
      </c>
      <c r="W74" s="90">
        <f t="shared" si="4"/>
        <v>11.832799999999999</v>
      </c>
    </row>
    <row r="75" spans="2:23" x14ac:dyDescent="0.35">
      <c r="B75" s="87" t="s">
        <v>70</v>
      </c>
      <c r="C75" s="66">
        <v>1</v>
      </c>
      <c r="D75" s="66">
        <v>1</v>
      </c>
      <c r="E75" s="66">
        <v>300</v>
      </c>
      <c r="G75" s="75" t="str">
        <f t="shared" si="5"/>
        <v>0-500g</v>
      </c>
      <c r="I75" s="88">
        <f>IF(OR(COUNTIFS(Prices!$D:$D,$I$12,Prices!$A:$A,$B75,Prices!$I:$I,$G75)=0,COUNTIFS(Prices!$D:$D,$I$12,Prices!$A:$A,$B75,Prices!$I:$I,$G75,Prices!$G:$G,"Product NA")&gt;0),0,SUMIFS(Prices!$G:$G,Prices!$D:$D,$I$12,Prices!$A:$A,$B75,Prices!$I:$I,$G75))</f>
        <v>0.5</v>
      </c>
      <c r="J75" s="88">
        <f>IF(OR(COUNTIFS(Prices!$D:$D,$I$12,Prices!$A:$A,$B75,Prices!$I:$I,$G75)=0,COUNTIFS(Prices!$D:$D,$I$12,Prices!$A:$A,$B75,Prices!$I:$I,$G75,Prices!$H:$H,"Product NA")&gt;0),0,SUMIFS(Prices!$H:$H,Prices!$D:$D,$I$12,Prices!$A:$A,$B75,Prices!$I:$I,$G75))</f>
        <v>18.420000000000002</v>
      </c>
      <c r="K75" s="89">
        <f>IF(OR($C75=0,$E75=0,COUNTIFS(Prices!$D:$D,$I$12,Prices!$A:$A,$B75,Prices!$I:$I,$G75,Prices!$H:$H,"Product NA")&gt;0),"",(I75+(J75*($E75/1000))))</f>
        <v>6.0260000000000007</v>
      </c>
      <c r="L75" s="89">
        <f>K75*-(INDEX(VRDs!$H$3:$J$13, MATCH($I$12, VRDs!$A$3:$A$13, 0), MATCH($D75, INDEX(VRDs!$E$3:$G$13, MATCH($I$12, VRDs!$A$3:$A$13, 0), 0), 1)))</f>
        <v>0</v>
      </c>
      <c r="M75" s="89">
        <f t="shared" si="6"/>
        <v>0.7231200000000001</v>
      </c>
      <c r="N75" s="90">
        <f t="shared" si="0"/>
        <v>6.7491200000000005</v>
      </c>
      <c r="O75" s="90">
        <f t="shared" si="1"/>
        <v>6.7491200000000005</v>
      </c>
      <c r="Q75" s="88">
        <f>IF(OR(COUNTIFS(Prices!$D:$D,$Q$12,Prices!$A:$A,$B75,Prices!$I:$I,$G75)=0,COUNTIFS(Prices!$D:$D,$Q$12,Prices!$A:$A,$B75,Prices!$I:$I,$G75,Prices!$G:$G,"Product NA")&gt;0),0,SUMIFS(Prices!$G:$G,Prices!$D:$D,$Q$12,Prices!$A:$A,$B75,Prices!$I:$I,$G75))</f>
        <v>7.25</v>
      </c>
      <c r="R75" s="88">
        <f>IF(OR(COUNTIFS(Prices!$D:$D,$Q$12,Prices!$A:$A,$B75,Prices!$I:$I,$G75)=0,COUNTIFS(Prices!$D:$D,$Q$12,Prices!$A:$A,$B75,Prices!$I:$I,$G75,Prices!$H:$H,"Product NA")&gt;0),0,SUMIFS(Prices!$H:$H,Prices!$D:$D,$Q$12,Prices!$A:$A,$B75,Prices!$I:$I,$G75))</f>
        <v>11.05</v>
      </c>
      <c r="S75" s="89">
        <f>IF(OR($C75=0,$E75=0,COUNTIFS(Prices!$D:$D,$Q$12,Prices!$A:$A,$B75,Prices!$I:$I,$G75,Prices!$H:$H,"Product NA")&gt;0),"",(Q75+(R75*($E75/1000))))</f>
        <v>10.565</v>
      </c>
      <c r="T75" s="89">
        <f t="shared" si="2"/>
        <v>1.2677999999999998</v>
      </c>
      <c r="U75" s="89">
        <f t="shared" si="3"/>
        <v>0</v>
      </c>
      <c r="V75" s="90">
        <f t="shared" si="7"/>
        <v>11.832799999999999</v>
      </c>
      <c r="W75" s="90">
        <f t="shared" si="4"/>
        <v>11.832799999999999</v>
      </c>
    </row>
    <row r="76" spans="2:23" x14ac:dyDescent="0.35">
      <c r="B76" s="87" t="s">
        <v>71</v>
      </c>
      <c r="C76" s="66">
        <v>1</v>
      </c>
      <c r="D76" s="66">
        <v>1</v>
      </c>
      <c r="E76" s="66">
        <v>300</v>
      </c>
      <c r="G76" s="75" t="str">
        <f t="shared" si="5"/>
        <v>0-500g</v>
      </c>
      <c r="I76" s="88">
        <f>IF(OR(COUNTIFS(Prices!$D:$D,$I$12,Prices!$A:$A,$B76,Prices!$I:$I,$G76)=0,COUNTIFS(Prices!$D:$D,$I$12,Prices!$A:$A,$B76,Prices!$I:$I,$G76,Prices!$G:$G,"Product NA")&gt;0),0,SUMIFS(Prices!$G:$G,Prices!$D:$D,$I$12,Prices!$A:$A,$B76,Prices!$I:$I,$G76))</f>
        <v>0.5</v>
      </c>
      <c r="J76" s="88">
        <f>IF(OR(COUNTIFS(Prices!$D:$D,$I$12,Prices!$A:$A,$B76,Prices!$I:$I,$G76)=0,COUNTIFS(Prices!$D:$D,$I$12,Prices!$A:$A,$B76,Prices!$I:$I,$G76,Prices!$H:$H,"Product NA")&gt;0),0,SUMIFS(Prices!$H:$H,Prices!$D:$D,$I$12,Prices!$A:$A,$B76,Prices!$I:$I,$G76))</f>
        <v>18.420000000000002</v>
      </c>
      <c r="K76" s="89">
        <f>IF(OR($C76=0,$E76=0,COUNTIFS(Prices!$D:$D,$I$12,Prices!$A:$A,$B76,Prices!$I:$I,$G76,Prices!$H:$H,"Product NA")&gt;0),"",(I76+(J76*($E76/1000))))</f>
        <v>6.0260000000000007</v>
      </c>
      <c r="L76" s="89">
        <f>K76*-(INDEX(VRDs!$H$3:$J$13, MATCH($I$12, VRDs!$A$3:$A$13, 0), MATCH($D76, INDEX(VRDs!$E$3:$G$13, MATCH($I$12, VRDs!$A$3:$A$13, 0), 0), 1)))</f>
        <v>0</v>
      </c>
      <c r="M76" s="89">
        <f t="shared" si="6"/>
        <v>0.7231200000000001</v>
      </c>
      <c r="N76" s="90">
        <f t="shared" si="0"/>
        <v>6.7491200000000005</v>
      </c>
      <c r="O76" s="90">
        <f t="shared" si="1"/>
        <v>6.7491200000000005</v>
      </c>
      <c r="Q76" s="88">
        <f>IF(OR(COUNTIFS(Prices!$D:$D,$Q$12,Prices!$A:$A,$B76,Prices!$I:$I,$G76)=0,COUNTIFS(Prices!$D:$D,$Q$12,Prices!$A:$A,$B76,Prices!$I:$I,$G76,Prices!$G:$G,"Product NA")&gt;0),0,SUMIFS(Prices!$G:$G,Prices!$D:$D,$Q$12,Prices!$A:$A,$B76,Prices!$I:$I,$G76))</f>
        <v>7.25</v>
      </c>
      <c r="R76" s="88">
        <f>IF(OR(COUNTIFS(Prices!$D:$D,$Q$12,Prices!$A:$A,$B76,Prices!$I:$I,$G76)=0,COUNTIFS(Prices!$D:$D,$Q$12,Prices!$A:$A,$B76,Prices!$I:$I,$G76,Prices!$H:$H,"Product NA")&gt;0),0,SUMIFS(Prices!$H:$H,Prices!$D:$D,$Q$12,Prices!$A:$A,$B76,Prices!$I:$I,$G76))</f>
        <v>11.05</v>
      </c>
      <c r="S76" s="89">
        <f>IF(OR($C76=0,$E76=0,COUNTIFS(Prices!$D:$D,$Q$12,Prices!$A:$A,$B76,Prices!$I:$I,$G76,Prices!$H:$H,"Product NA")&gt;0),"",(Q76+(R76*($E76/1000))))</f>
        <v>10.565</v>
      </c>
      <c r="T76" s="89">
        <f t="shared" si="2"/>
        <v>1.2677999999999998</v>
      </c>
      <c r="U76" s="89">
        <f t="shared" si="3"/>
        <v>0</v>
      </c>
      <c r="V76" s="90">
        <f t="shared" si="7"/>
        <v>11.832799999999999</v>
      </c>
      <c r="W76" s="90">
        <f t="shared" si="4"/>
        <v>11.832799999999999</v>
      </c>
    </row>
    <row r="77" spans="2:23" x14ac:dyDescent="0.35">
      <c r="B77" s="87" t="s">
        <v>72</v>
      </c>
      <c r="C77" s="66">
        <v>1</v>
      </c>
      <c r="D77" s="66">
        <v>1</v>
      </c>
      <c r="E77" s="66">
        <v>300</v>
      </c>
      <c r="G77" s="75" t="str">
        <f t="shared" si="5"/>
        <v>0-500g</v>
      </c>
      <c r="I77" s="88">
        <f>IF(OR(COUNTIFS(Prices!$D:$D,$I$12,Prices!$A:$A,$B77,Prices!$I:$I,$G77)=0,COUNTIFS(Prices!$D:$D,$I$12,Prices!$A:$A,$B77,Prices!$I:$I,$G77,Prices!$G:$G,"Product NA")&gt;0),0,SUMIFS(Prices!$G:$G,Prices!$D:$D,$I$12,Prices!$A:$A,$B77,Prices!$I:$I,$G77))</f>
        <v>1.51</v>
      </c>
      <c r="J77" s="88">
        <f>IF(OR(COUNTIFS(Prices!$D:$D,$I$12,Prices!$A:$A,$B77,Prices!$I:$I,$G77)=0,COUNTIFS(Prices!$D:$D,$I$12,Prices!$A:$A,$B77,Prices!$I:$I,$G77,Prices!$H:$H,"Product NA")&gt;0),0,SUMIFS(Prices!$H:$H,Prices!$D:$D,$I$12,Prices!$A:$A,$B77,Prices!$I:$I,$G77))</f>
        <v>15.8</v>
      </c>
      <c r="K77" s="89">
        <f>IF(OR($C77=0,$E77=0,COUNTIFS(Prices!$D:$D,$I$12,Prices!$A:$A,$B77,Prices!$I:$I,$G77,Prices!$H:$H,"Product NA")&gt;0),"",(I77+(J77*($E77/1000))))</f>
        <v>6.25</v>
      </c>
      <c r="L77" s="89">
        <f>K77*-(INDEX(VRDs!$H$3:$J$13, MATCH($I$12, VRDs!$A$3:$A$13, 0), MATCH($D77, INDEX(VRDs!$E$3:$G$13, MATCH($I$12, VRDs!$A$3:$A$13, 0), 0), 1)))</f>
        <v>0</v>
      </c>
      <c r="M77" s="89">
        <f t="shared" si="6"/>
        <v>0.75</v>
      </c>
      <c r="N77" s="90">
        <f t="shared" si="0"/>
        <v>7</v>
      </c>
      <c r="O77" s="90">
        <f t="shared" si="1"/>
        <v>7</v>
      </c>
      <c r="Q77" s="88">
        <f>IF(OR(COUNTIFS(Prices!$D:$D,$Q$12,Prices!$A:$A,$B77,Prices!$I:$I,$G77)=0,COUNTIFS(Prices!$D:$D,$Q$12,Prices!$A:$A,$B77,Prices!$I:$I,$G77,Prices!$G:$G,"Product NA")&gt;0),0,SUMIFS(Prices!$G:$G,Prices!$D:$D,$Q$12,Prices!$A:$A,$B77,Prices!$I:$I,$G77))</f>
        <v>7.5500000000000007</v>
      </c>
      <c r="R77" s="88">
        <f>IF(OR(COUNTIFS(Prices!$D:$D,$Q$12,Prices!$A:$A,$B77,Prices!$I:$I,$G77)=0,COUNTIFS(Prices!$D:$D,$Q$12,Prices!$A:$A,$B77,Prices!$I:$I,$G77,Prices!$H:$H,"Product NA")&gt;0),0,SUMIFS(Prices!$H:$H,Prices!$D:$D,$Q$12,Prices!$A:$A,$B77,Prices!$I:$I,$G77))</f>
        <v>9.9</v>
      </c>
      <c r="S77" s="89">
        <f>IF(OR($C77=0,$E77=0,COUNTIFS(Prices!$D:$D,$Q$12,Prices!$A:$A,$B77,Prices!$I:$I,$G77,Prices!$H:$H,"Product NA")&gt;0),"",(Q77+(R77*($E77/1000))))</f>
        <v>10.520000000000001</v>
      </c>
      <c r="T77" s="89">
        <f t="shared" si="2"/>
        <v>1.2624000000000002</v>
      </c>
      <c r="U77" s="89">
        <f t="shared" si="3"/>
        <v>0</v>
      </c>
      <c r="V77" s="90">
        <f t="shared" si="7"/>
        <v>11.782400000000001</v>
      </c>
      <c r="W77" s="90">
        <f t="shared" si="4"/>
        <v>11.782400000000001</v>
      </c>
    </row>
    <row r="78" spans="2:23" x14ac:dyDescent="0.35">
      <c r="B78" s="87" t="s">
        <v>73</v>
      </c>
      <c r="C78" s="66">
        <v>1</v>
      </c>
      <c r="D78" s="66">
        <v>1</v>
      </c>
      <c r="E78" s="66">
        <v>300</v>
      </c>
      <c r="G78" s="75" t="str">
        <f t="shared" si="5"/>
        <v>0-500g</v>
      </c>
      <c r="I78" s="88">
        <f>IF(OR(COUNTIFS(Prices!$D:$D,$I$12,Prices!$A:$A,$B78,Prices!$I:$I,$G78)=0,COUNTIFS(Prices!$D:$D,$I$12,Prices!$A:$A,$B78,Prices!$I:$I,$G78,Prices!$G:$G,"Product NA")&gt;0),0,SUMIFS(Prices!$G:$G,Prices!$D:$D,$I$12,Prices!$A:$A,$B78,Prices!$I:$I,$G78))</f>
        <v>0.5</v>
      </c>
      <c r="J78" s="88">
        <f>IF(OR(COUNTIFS(Prices!$D:$D,$I$12,Prices!$A:$A,$B78,Prices!$I:$I,$G78)=0,COUNTIFS(Prices!$D:$D,$I$12,Prices!$A:$A,$B78,Prices!$I:$I,$G78,Prices!$H:$H,"Product NA")&gt;0),0,SUMIFS(Prices!$H:$H,Prices!$D:$D,$I$12,Prices!$A:$A,$B78,Prices!$I:$I,$G78))</f>
        <v>18.420000000000002</v>
      </c>
      <c r="K78" s="89">
        <f>IF(OR($C78=0,$E78=0,COUNTIFS(Prices!$D:$D,$I$12,Prices!$A:$A,$B78,Prices!$I:$I,$G78,Prices!$H:$H,"Product NA")&gt;0),"",(I78+(J78*($E78/1000))))</f>
        <v>6.0260000000000007</v>
      </c>
      <c r="L78" s="89">
        <f>K78*-(INDEX(VRDs!$H$3:$J$13, MATCH($I$12, VRDs!$A$3:$A$13, 0), MATCH($D78, INDEX(VRDs!$E$3:$G$13, MATCH($I$12, VRDs!$A$3:$A$13, 0), 0), 1)))</f>
        <v>0</v>
      </c>
      <c r="M78" s="89">
        <f t="shared" si="6"/>
        <v>0.7231200000000001</v>
      </c>
      <c r="N78" s="90">
        <f t="shared" ref="N78:N141" si="8">IF(K78="n/a","n/a",SUM(K78:M78))</f>
        <v>6.7491200000000005</v>
      </c>
      <c r="O78" s="90">
        <f t="shared" ref="O78:O141" si="9">IF($C78=0,0,IFERROR($C78*N78,"n/a"))</f>
        <v>6.7491200000000005</v>
      </c>
      <c r="Q78" s="88">
        <f>IF(OR(COUNTIFS(Prices!$D:$D,$Q$12,Prices!$A:$A,$B78,Prices!$I:$I,$G78)=0,COUNTIFS(Prices!$D:$D,$Q$12,Prices!$A:$A,$B78,Prices!$I:$I,$G78,Prices!$G:$G,"Product NA")&gt;0),0,SUMIFS(Prices!$G:$G,Prices!$D:$D,$Q$12,Prices!$A:$A,$B78,Prices!$I:$I,$G78))</f>
        <v>7.25</v>
      </c>
      <c r="R78" s="88">
        <f>IF(OR(COUNTIFS(Prices!$D:$D,$Q$12,Prices!$A:$A,$B78,Prices!$I:$I,$G78)=0,COUNTIFS(Prices!$D:$D,$Q$12,Prices!$A:$A,$B78,Prices!$I:$I,$G78,Prices!$H:$H,"Product NA")&gt;0),0,SUMIFS(Prices!$H:$H,Prices!$D:$D,$Q$12,Prices!$A:$A,$B78,Prices!$I:$I,$G78))</f>
        <v>11.05</v>
      </c>
      <c r="S78" s="89">
        <f>IF(OR($C78=0,$E78=0,COUNTIFS(Prices!$D:$D,$Q$12,Prices!$A:$A,$B78,Prices!$I:$I,$G78,Prices!$H:$H,"Product NA")&gt;0),"",(Q78+(R78*($E78/1000))))</f>
        <v>10.565</v>
      </c>
      <c r="T78" s="89">
        <f t="shared" ref="T78:T141" si="10">IF($E$7="Exclude", 0,IFERROR(S78*$D$7,""))</f>
        <v>1.2677999999999998</v>
      </c>
      <c r="U78" s="89">
        <f t="shared" ref="U78:U141" si="11">IF($E$8="Exclude","",IFERROR( (S78 + T78)*-$D$8,""))</f>
        <v>0</v>
      </c>
      <c r="V78" s="90">
        <f t="shared" si="7"/>
        <v>11.832799999999999</v>
      </c>
      <c r="W78" s="90">
        <f t="shared" ref="W78:W141" si="12">IF($C78=0,0,IFERROR($C78*V78,"n/a"))</f>
        <v>11.832799999999999</v>
      </c>
    </row>
    <row r="79" spans="2:23" x14ac:dyDescent="0.35">
      <c r="B79" s="87" t="s">
        <v>74</v>
      </c>
      <c r="C79" s="66">
        <v>1</v>
      </c>
      <c r="D79" s="66">
        <v>1</v>
      </c>
      <c r="E79" s="66">
        <v>300</v>
      </c>
      <c r="G79" s="75" t="str">
        <f t="shared" ref="G79:G142" si="13">IF(E79&lt;=500,"0-500g","Not LL Format")</f>
        <v>0-500g</v>
      </c>
      <c r="I79" s="88">
        <f>IF(OR(COUNTIFS(Prices!$D:$D,$I$12,Prices!$A:$A,$B79,Prices!$I:$I,$G79)=0,COUNTIFS(Prices!$D:$D,$I$12,Prices!$A:$A,$B79,Prices!$I:$I,$G79,Prices!$G:$G,"Product NA")&gt;0),0,SUMIFS(Prices!$G:$G,Prices!$D:$D,$I$12,Prices!$A:$A,$B79,Prices!$I:$I,$G79))</f>
        <v>0.75</v>
      </c>
      <c r="J79" s="88">
        <f>IF(OR(COUNTIFS(Prices!$D:$D,$I$12,Prices!$A:$A,$B79,Prices!$I:$I,$G79)=0,COUNTIFS(Prices!$D:$D,$I$12,Prices!$A:$A,$B79,Prices!$I:$I,$G79,Prices!$H:$H,"Product NA")&gt;0),0,SUMIFS(Prices!$H:$H,Prices!$D:$D,$I$12,Prices!$A:$A,$B79,Prices!$I:$I,$G79))</f>
        <v>17.95</v>
      </c>
      <c r="K79" s="89">
        <f>IF(OR($C79=0,$E79=0,COUNTIFS(Prices!$D:$D,$I$12,Prices!$A:$A,$B79,Prices!$I:$I,$G79,Prices!$H:$H,"Product NA")&gt;0),"",(I79+(J79*($E79/1000))))</f>
        <v>6.1349999999999998</v>
      </c>
      <c r="L79" s="89">
        <f>K79*-(INDEX(VRDs!$H$3:$J$13, MATCH($I$12, VRDs!$A$3:$A$13, 0), MATCH($D79, INDEX(VRDs!$E$3:$G$13, MATCH($I$12, VRDs!$A$3:$A$13, 0), 0), 1)))</f>
        <v>0</v>
      </c>
      <c r="M79" s="89">
        <f t="shared" ref="M79:M142" si="14">IF($E$7="Exclude", 0,IFERROR((K79+L79)*$D$7,""))</f>
        <v>0.73619999999999997</v>
      </c>
      <c r="N79" s="90">
        <f t="shared" si="8"/>
        <v>6.8712</v>
      </c>
      <c r="O79" s="90">
        <f t="shared" si="9"/>
        <v>6.8712</v>
      </c>
      <c r="Q79" s="88">
        <f>IF(OR(COUNTIFS(Prices!$D:$D,$Q$12,Prices!$A:$A,$B79,Prices!$I:$I,$G79)=0,COUNTIFS(Prices!$D:$D,$Q$12,Prices!$A:$A,$B79,Prices!$I:$I,$G79,Prices!$G:$G,"Product NA")&gt;0),0,SUMIFS(Prices!$G:$G,Prices!$D:$D,$Q$12,Prices!$A:$A,$B79,Prices!$I:$I,$G79))</f>
        <v>7.25</v>
      </c>
      <c r="R79" s="88">
        <f>IF(OR(COUNTIFS(Prices!$D:$D,$Q$12,Prices!$A:$A,$B79,Prices!$I:$I,$G79)=0,COUNTIFS(Prices!$D:$D,$Q$12,Prices!$A:$A,$B79,Prices!$I:$I,$G79,Prices!$H:$H,"Product NA")&gt;0),0,SUMIFS(Prices!$H:$H,Prices!$D:$D,$Q$12,Prices!$A:$A,$B79,Prices!$I:$I,$G79))</f>
        <v>11.05</v>
      </c>
      <c r="S79" s="89">
        <f>IF(OR($C79=0,$E79=0,COUNTIFS(Prices!$D:$D,$Q$12,Prices!$A:$A,$B79,Prices!$I:$I,$G79,Prices!$H:$H,"Product NA")&gt;0),"",(Q79+(R79*($E79/1000))))</f>
        <v>10.565</v>
      </c>
      <c r="T79" s="89">
        <f t="shared" si="10"/>
        <v>1.2677999999999998</v>
      </c>
      <c r="U79" s="89">
        <f t="shared" si="11"/>
        <v>0</v>
      </c>
      <c r="V79" s="90">
        <f t="shared" ref="V79:V142" si="15">IF(S79="n/a","n/a",SUM(S79:U79))</f>
        <v>11.832799999999999</v>
      </c>
      <c r="W79" s="90">
        <f t="shared" si="12"/>
        <v>11.832799999999999</v>
      </c>
    </row>
    <row r="80" spans="2:23" x14ac:dyDescent="0.35">
      <c r="B80" s="87" t="s">
        <v>75</v>
      </c>
      <c r="C80" s="66">
        <v>1</v>
      </c>
      <c r="D80" s="66">
        <v>1</v>
      </c>
      <c r="E80" s="66">
        <v>300</v>
      </c>
      <c r="G80" s="75" t="str">
        <f t="shared" si="13"/>
        <v>0-500g</v>
      </c>
      <c r="I80" s="88">
        <f>IF(OR(COUNTIFS(Prices!$D:$D,$I$12,Prices!$A:$A,$B80,Prices!$I:$I,$G80)=0,COUNTIFS(Prices!$D:$D,$I$12,Prices!$A:$A,$B80,Prices!$I:$I,$G80,Prices!$G:$G,"Product NA")&gt;0),0,SUMIFS(Prices!$G:$G,Prices!$D:$D,$I$12,Prices!$A:$A,$B80,Prices!$I:$I,$G80))</f>
        <v>0.75</v>
      </c>
      <c r="J80" s="88">
        <f>IF(OR(COUNTIFS(Prices!$D:$D,$I$12,Prices!$A:$A,$B80,Prices!$I:$I,$G80)=0,COUNTIFS(Prices!$D:$D,$I$12,Prices!$A:$A,$B80,Prices!$I:$I,$G80,Prices!$H:$H,"Product NA")&gt;0),0,SUMIFS(Prices!$H:$H,Prices!$D:$D,$I$12,Prices!$A:$A,$B80,Prices!$I:$I,$G80))</f>
        <v>17.95</v>
      </c>
      <c r="K80" s="89">
        <f>IF(OR($C80=0,$E80=0,COUNTIFS(Prices!$D:$D,$I$12,Prices!$A:$A,$B80,Prices!$I:$I,$G80,Prices!$H:$H,"Product NA")&gt;0),"",(I80+(J80*($E80/1000))))</f>
        <v>6.1349999999999998</v>
      </c>
      <c r="L80" s="89">
        <f>K80*-(INDEX(VRDs!$H$3:$J$13, MATCH($I$12, VRDs!$A$3:$A$13, 0), MATCH($D80, INDEX(VRDs!$E$3:$G$13, MATCH($I$12, VRDs!$A$3:$A$13, 0), 0), 1)))</f>
        <v>0</v>
      </c>
      <c r="M80" s="89">
        <f t="shared" si="14"/>
        <v>0.73619999999999997</v>
      </c>
      <c r="N80" s="90">
        <f t="shared" si="8"/>
        <v>6.8712</v>
      </c>
      <c r="O80" s="90">
        <f t="shared" si="9"/>
        <v>6.8712</v>
      </c>
      <c r="Q80" s="88">
        <f>IF(OR(COUNTIFS(Prices!$D:$D,$Q$12,Prices!$A:$A,$B80,Prices!$I:$I,$G80)=0,COUNTIFS(Prices!$D:$D,$Q$12,Prices!$A:$A,$B80,Prices!$I:$I,$G80,Prices!$G:$G,"Product NA")&gt;0),0,SUMIFS(Prices!$G:$G,Prices!$D:$D,$Q$12,Prices!$A:$A,$B80,Prices!$I:$I,$G80))</f>
        <v>7.25</v>
      </c>
      <c r="R80" s="88">
        <f>IF(OR(COUNTIFS(Prices!$D:$D,$Q$12,Prices!$A:$A,$B80,Prices!$I:$I,$G80)=0,COUNTIFS(Prices!$D:$D,$Q$12,Prices!$A:$A,$B80,Prices!$I:$I,$G80,Prices!$H:$H,"Product NA")&gt;0),0,SUMIFS(Prices!$H:$H,Prices!$D:$D,$Q$12,Prices!$A:$A,$B80,Prices!$I:$I,$G80))</f>
        <v>11.05</v>
      </c>
      <c r="S80" s="89">
        <f>IF(OR($C80=0,$E80=0,COUNTIFS(Prices!$D:$D,$Q$12,Prices!$A:$A,$B80,Prices!$I:$I,$G80,Prices!$H:$H,"Product NA")&gt;0),"",(Q80+(R80*($E80/1000))))</f>
        <v>10.565</v>
      </c>
      <c r="T80" s="89">
        <f t="shared" si="10"/>
        <v>1.2677999999999998</v>
      </c>
      <c r="U80" s="89">
        <f t="shared" si="11"/>
        <v>0</v>
      </c>
      <c r="V80" s="90">
        <f t="shared" si="15"/>
        <v>11.832799999999999</v>
      </c>
      <c r="W80" s="90">
        <f t="shared" si="12"/>
        <v>11.832799999999999</v>
      </c>
    </row>
    <row r="81" spans="2:23" x14ac:dyDescent="0.35">
      <c r="B81" s="87" t="s">
        <v>76</v>
      </c>
      <c r="C81" s="66">
        <v>1</v>
      </c>
      <c r="D81" s="66">
        <v>1</v>
      </c>
      <c r="E81" s="66">
        <v>300</v>
      </c>
      <c r="G81" s="75" t="str">
        <f t="shared" si="13"/>
        <v>0-500g</v>
      </c>
      <c r="I81" s="88">
        <f>IF(OR(COUNTIFS(Prices!$D:$D,$I$12,Prices!$A:$A,$B81,Prices!$I:$I,$G81)=0,COUNTIFS(Prices!$D:$D,$I$12,Prices!$A:$A,$B81,Prices!$I:$I,$G81,Prices!$G:$G,"Product NA")&gt;0),0,SUMIFS(Prices!$G:$G,Prices!$D:$D,$I$12,Prices!$A:$A,$B81,Prices!$I:$I,$G81))</f>
        <v>1.17</v>
      </c>
      <c r="J81" s="88">
        <f>IF(OR(COUNTIFS(Prices!$D:$D,$I$12,Prices!$A:$A,$B81,Prices!$I:$I,$G81)=0,COUNTIFS(Prices!$D:$D,$I$12,Prices!$A:$A,$B81,Prices!$I:$I,$G81,Prices!$H:$H,"Product NA")&gt;0),0,SUMIFS(Prices!$H:$H,Prices!$D:$D,$I$12,Prices!$A:$A,$B81,Prices!$I:$I,$G81))</f>
        <v>7.49</v>
      </c>
      <c r="K81" s="89">
        <f>IF(OR($C81=0,$E81=0,COUNTIFS(Prices!$D:$D,$I$12,Prices!$A:$A,$B81,Prices!$I:$I,$G81,Prices!$H:$H,"Product NA")&gt;0),"",(I81+(J81*($E81/1000))))</f>
        <v>3.4169999999999998</v>
      </c>
      <c r="L81" s="89">
        <f>K81*-(INDEX(VRDs!$H$3:$J$13, MATCH($I$12, VRDs!$A$3:$A$13, 0), MATCH($D81, INDEX(VRDs!$E$3:$G$13, MATCH($I$12, VRDs!$A$3:$A$13, 0), 0), 1)))</f>
        <v>0</v>
      </c>
      <c r="M81" s="89">
        <f t="shared" si="14"/>
        <v>0.41003999999999996</v>
      </c>
      <c r="N81" s="90">
        <f t="shared" si="8"/>
        <v>3.8270399999999998</v>
      </c>
      <c r="O81" s="90">
        <f t="shared" si="9"/>
        <v>3.8270399999999998</v>
      </c>
      <c r="Q81" s="88">
        <f>IF(OR(COUNTIFS(Prices!$D:$D,$Q$12,Prices!$A:$A,$B81,Prices!$I:$I,$G81)=0,COUNTIFS(Prices!$D:$D,$Q$12,Prices!$A:$A,$B81,Prices!$I:$I,$G81,Prices!$G:$G,"Product NA")&gt;0),0,SUMIFS(Prices!$G:$G,Prices!$D:$D,$Q$12,Prices!$A:$A,$B81,Prices!$I:$I,$G81))</f>
        <v>7.5500000000000007</v>
      </c>
      <c r="R81" s="88">
        <f>IF(OR(COUNTIFS(Prices!$D:$D,$Q$12,Prices!$A:$A,$B81,Prices!$I:$I,$G81)=0,COUNTIFS(Prices!$D:$D,$Q$12,Prices!$A:$A,$B81,Prices!$I:$I,$G81,Prices!$H:$H,"Product NA")&gt;0),0,SUMIFS(Prices!$H:$H,Prices!$D:$D,$Q$12,Prices!$A:$A,$B81,Prices!$I:$I,$G81))</f>
        <v>4.6500000000000004</v>
      </c>
      <c r="S81" s="89">
        <f>IF(OR($C81=0,$E81=0,COUNTIFS(Prices!$D:$D,$Q$12,Prices!$A:$A,$B81,Prices!$I:$I,$G81,Prices!$H:$H,"Product NA")&gt;0),"",(Q81+(R81*($E81/1000))))</f>
        <v>8.9450000000000003</v>
      </c>
      <c r="T81" s="89">
        <f t="shared" si="10"/>
        <v>1.0733999999999999</v>
      </c>
      <c r="U81" s="89">
        <f t="shared" si="11"/>
        <v>0</v>
      </c>
      <c r="V81" s="90">
        <f t="shared" si="15"/>
        <v>10.0184</v>
      </c>
      <c r="W81" s="90">
        <f t="shared" si="12"/>
        <v>10.0184</v>
      </c>
    </row>
    <row r="82" spans="2:23" x14ac:dyDescent="0.35">
      <c r="B82" s="87" t="s">
        <v>77</v>
      </c>
      <c r="C82" s="66">
        <v>1</v>
      </c>
      <c r="D82" s="66">
        <v>1</v>
      </c>
      <c r="E82" s="66">
        <v>300</v>
      </c>
      <c r="G82" s="75" t="str">
        <f t="shared" si="13"/>
        <v>0-500g</v>
      </c>
      <c r="I82" s="88">
        <f>IF(OR(COUNTIFS(Prices!$D:$D,$I$12,Prices!$A:$A,$B82,Prices!$I:$I,$G82)=0,COUNTIFS(Prices!$D:$D,$I$12,Prices!$A:$A,$B82,Prices!$I:$I,$G82,Prices!$G:$G,"Product NA")&gt;0),0,SUMIFS(Prices!$G:$G,Prices!$D:$D,$I$12,Prices!$A:$A,$B82,Prices!$I:$I,$G82))</f>
        <v>0.75</v>
      </c>
      <c r="J82" s="88">
        <f>IF(OR(COUNTIFS(Prices!$D:$D,$I$12,Prices!$A:$A,$B82,Prices!$I:$I,$G82)=0,COUNTIFS(Prices!$D:$D,$I$12,Prices!$A:$A,$B82,Prices!$I:$I,$G82,Prices!$H:$H,"Product NA")&gt;0),0,SUMIFS(Prices!$H:$H,Prices!$D:$D,$I$12,Prices!$A:$A,$B82,Prices!$I:$I,$G82))</f>
        <v>17.95</v>
      </c>
      <c r="K82" s="89">
        <f>IF(OR($C82=0,$E82=0,COUNTIFS(Prices!$D:$D,$I$12,Prices!$A:$A,$B82,Prices!$I:$I,$G82,Prices!$H:$H,"Product NA")&gt;0),"",(I82+(J82*($E82/1000))))</f>
        <v>6.1349999999999998</v>
      </c>
      <c r="L82" s="89">
        <f>K82*-(INDEX(VRDs!$H$3:$J$13, MATCH($I$12, VRDs!$A$3:$A$13, 0), MATCH($D82, INDEX(VRDs!$E$3:$G$13, MATCH($I$12, VRDs!$A$3:$A$13, 0), 0), 1)))</f>
        <v>0</v>
      </c>
      <c r="M82" s="89">
        <f t="shared" si="14"/>
        <v>0.73619999999999997</v>
      </c>
      <c r="N82" s="90">
        <f t="shared" si="8"/>
        <v>6.8712</v>
      </c>
      <c r="O82" s="90">
        <f t="shared" si="9"/>
        <v>6.8712</v>
      </c>
      <c r="Q82" s="88">
        <f>IF(OR(COUNTIFS(Prices!$D:$D,$Q$12,Prices!$A:$A,$B82,Prices!$I:$I,$G82)=0,COUNTIFS(Prices!$D:$D,$Q$12,Prices!$A:$A,$B82,Prices!$I:$I,$G82,Prices!$G:$G,"Product NA")&gt;0),0,SUMIFS(Prices!$G:$G,Prices!$D:$D,$Q$12,Prices!$A:$A,$B82,Prices!$I:$I,$G82))</f>
        <v>7.25</v>
      </c>
      <c r="R82" s="88">
        <f>IF(OR(COUNTIFS(Prices!$D:$D,$Q$12,Prices!$A:$A,$B82,Prices!$I:$I,$G82)=0,COUNTIFS(Prices!$D:$D,$Q$12,Prices!$A:$A,$B82,Prices!$I:$I,$G82,Prices!$H:$H,"Product NA")&gt;0),0,SUMIFS(Prices!$H:$H,Prices!$D:$D,$Q$12,Prices!$A:$A,$B82,Prices!$I:$I,$G82))</f>
        <v>11.05</v>
      </c>
      <c r="S82" s="89">
        <f>IF(OR($C82=0,$E82=0,COUNTIFS(Prices!$D:$D,$Q$12,Prices!$A:$A,$B82,Prices!$I:$I,$G82,Prices!$H:$H,"Product NA")&gt;0),"",(Q82+(R82*($E82/1000))))</f>
        <v>10.565</v>
      </c>
      <c r="T82" s="89">
        <f t="shared" si="10"/>
        <v>1.2677999999999998</v>
      </c>
      <c r="U82" s="89">
        <f t="shared" si="11"/>
        <v>0</v>
      </c>
      <c r="V82" s="90">
        <f t="shared" si="15"/>
        <v>11.832799999999999</v>
      </c>
      <c r="W82" s="90">
        <f t="shared" si="12"/>
        <v>11.832799999999999</v>
      </c>
    </row>
    <row r="83" spans="2:23" x14ac:dyDescent="0.35">
      <c r="B83" s="87" t="s">
        <v>78</v>
      </c>
      <c r="C83" s="66">
        <v>1</v>
      </c>
      <c r="D83" s="66">
        <v>1</v>
      </c>
      <c r="E83" s="66">
        <v>300</v>
      </c>
      <c r="G83" s="75" t="str">
        <f t="shared" si="13"/>
        <v>0-500g</v>
      </c>
      <c r="I83" s="88">
        <f>IF(OR(COUNTIFS(Prices!$D:$D,$I$12,Prices!$A:$A,$B83,Prices!$I:$I,$G83)=0,COUNTIFS(Prices!$D:$D,$I$12,Prices!$A:$A,$B83,Prices!$I:$I,$G83,Prices!$G:$G,"Product NA")&gt;0),0,SUMIFS(Prices!$G:$G,Prices!$D:$D,$I$12,Prices!$A:$A,$B83,Prices!$I:$I,$G83))</f>
        <v>0.5</v>
      </c>
      <c r="J83" s="88">
        <f>IF(OR(COUNTIFS(Prices!$D:$D,$I$12,Prices!$A:$A,$B83,Prices!$I:$I,$G83)=0,COUNTIFS(Prices!$D:$D,$I$12,Prices!$A:$A,$B83,Prices!$I:$I,$G83,Prices!$H:$H,"Product NA")&gt;0),0,SUMIFS(Prices!$H:$H,Prices!$D:$D,$I$12,Prices!$A:$A,$B83,Prices!$I:$I,$G83))</f>
        <v>18.420000000000002</v>
      </c>
      <c r="K83" s="89">
        <f>IF(OR($C83=0,$E83=0,COUNTIFS(Prices!$D:$D,$I$12,Prices!$A:$A,$B83,Prices!$I:$I,$G83,Prices!$H:$H,"Product NA")&gt;0),"",(I83+(J83*($E83/1000))))</f>
        <v>6.0260000000000007</v>
      </c>
      <c r="L83" s="89">
        <f>K83*-(INDEX(VRDs!$H$3:$J$13, MATCH($I$12, VRDs!$A$3:$A$13, 0), MATCH($D83, INDEX(VRDs!$E$3:$G$13, MATCH($I$12, VRDs!$A$3:$A$13, 0), 0), 1)))</f>
        <v>0</v>
      </c>
      <c r="M83" s="89">
        <f t="shared" si="14"/>
        <v>0.7231200000000001</v>
      </c>
      <c r="N83" s="90">
        <f t="shared" si="8"/>
        <v>6.7491200000000005</v>
      </c>
      <c r="O83" s="90">
        <f t="shared" si="9"/>
        <v>6.7491200000000005</v>
      </c>
      <c r="Q83" s="88">
        <f>IF(OR(COUNTIFS(Prices!$D:$D,$Q$12,Prices!$A:$A,$B83,Prices!$I:$I,$G83)=0,COUNTIFS(Prices!$D:$D,$Q$12,Prices!$A:$A,$B83,Prices!$I:$I,$G83,Prices!$G:$G,"Product NA")&gt;0),0,SUMIFS(Prices!$G:$G,Prices!$D:$D,$Q$12,Prices!$A:$A,$B83,Prices!$I:$I,$G83))</f>
        <v>7.25</v>
      </c>
      <c r="R83" s="88">
        <f>IF(OR(COUNTIFS(Prices!$D:$D,$Q$12,Prices!$A:$A,$B83,Prices!$I:$I,$G83)=0,COUNTIFS(Prices!$D:$D,$Q$12,Prices!$A:$A,$B83,Prices!$I:$I,$G83,Prices!$H:$H,"Product NA")&gt;0),0,SUMIFS(Prices!$H:$H,Prices!$D:$D,$Q$12,Prices!$A:$A,$B83,Prices!$I:$I,$G83))</f>
        <v>11.05</v>
      </c>
      <c r="S83" s="89">
        <f>IF(OR($C83=0,$E83=0,COUNTIFS(Prices!$D:$D,$Q$12,Prices!$A:$A,$B83,Prices!$I:$I,$G83,Prices!$H:$H,"Product NA")&gt;0),"",(Q83+(R83*($E83/1000))))</f>
        <v>10.565</v>
      </c>
      <c r="T83" s="89">
        <f t="shared" si="10"/>
        <v>1.2677999999999998</v>
      </c>
      <c r="U83" s="89">
        <f t="shared" si="11"/>
        <v>0</v>
      </c>
      <c r="V83" s="90">
        <f t="shared" si="15"/>
        <v>11.832799999999999</v>
      </c>
      <c r="W83" s="90">
        <f t="shared" si="12"/>
        <v>11.832799999999999</v>
      </c>
    </row>
    <row r="84" spans="2:23" x14ac:dyDescent="0.35">
      <c r="B84" s="87" t="s">
        <v>79</v>
      </c>
      <c r="C84" s="66">
        <v>1</v>
      </c>
      <c r="D84" s="66">
        <v>1</v>
      </c>
      <c r="E84" s="66">
        <v>300</v>
      </c>
      <c r="G84" s="75" t="str">
        <f t="shared" si="13"/>
        <v>0-500g</v>
      </c>
      <c r="I84" s="88">
        <f>IF(OR(COUNTIFS(Prices!$D:$D,$I$12,Prices!$A:$A,$B84,Prices!$I:$I,$G84)=0,COUNTIFS(Prices!$D:$D,$I$12,Prices!$A:$A,$B84,Prices!$I:$I,$G84,Prices!$G:$G,"Product NA")&gt;0),0,SUMIFS(Prices!$G:$G,Prices!$D:$D,$I$12,Prices!$A:$A,$B84,Prices!$I:$I,$G84))</f>
        <v>2.15</v>
      </c>
      <c r="J84" s="88">
        <f>IF(OR(COUNTIFS(Prices!$D:$D,$I$12,Prices!$A:$A,$B84,Prices!$I:$I,$G84)=0,COUNTIFS(Prices!$D:$D,$I$12,Prices!$A:$A,$B84,Prices!$I:$I,$G84,Prices!$H:$H,"Product NA")&gt;0),0,SUMIFS(Prices!$H:$H,Prices!$D:$D,$I$12,Prices!$A:$A,$B84,Prices!$I:$I,$G84))</f>
        <v>7.66</v>
      </c>
      <c r="K84" s="89">
        <f>IF(OR($C84=0,$E84=0,COUNTIFS(Prices!$D:$D,$I$12,Prices!$A:$A,$B84,Prices!$I:$I,$G84,Prices!$H:$H,"Product NA")&gt;0),"",(I84+(J84*($E84/1000))))</f>
        <v>4.4480000000000004</v>
      </c>
      <c r="L84" s="89">
        <f>K84*-(INDEX(VRDs!$H$3:$J$13, MATCH($I$12, VRDs!$A$3:$A$13, 0), MATCH($D84, INDEX(VRDs!$E$3:$G$13, MATCH($I$12, VRDs!$A$3:$A$13, 0), 0), 1)))</f>
        <v>0</v>
      </c>
      <c r="M84" s="89">
        <f t="shared" si="14"/>
        <v>0.53376000000000001</v>
      </c>
      <c r="N84" s="90">
        <f t="shared" si="8"/>
        <v>4.9817600000000004</v>
      </c>
      <c r="O84" s="90">
        <f t="shared" si="9"/>
        <v>4.9817600000000004</v>
      </c>
      <c r="Q84" s="88">
        <f>IF(OR(COUNTIFS(Prices!$D:$D,$Q$12,Prices!$A:$A,$B84,Prices!$I:$I,$G84)=0,COUNTIFS(Prices!$D:$D,$Q$12,Prices!$A:$A,$B84,Prices!$I:$I,$G84,Prices!$G:$G,"Product NA")&gt;0),0,SUMIFS(Prices!$G:$G,Prices!$D:$D,$Q$12,Prices!$A:$A,$B84,Prices!$I:$I,$G84))</f>
        <v>6.9</v>
      </c>
      <c r="R84" s="88">
        <f>IF(OR(COUNTIFS(Prices!$D:$D,$Q$12,Prices!$A:$A,$B84,Prices!$I:$I,$G84)=0,COUNTIFS(Prices!$D:$D,$Q$12,Prices!$A:$A,$B84,Prices!$I:$I,$G84,Prices!$H:$H,"Product NA")&gt;0),0,SUMIFS(Prices!$H:$H,Prices!$D:$D,$Q$12,Prices!$A:$A,$B84,Prices!$I:$I,$G84))</f>
        <v>4.25</v>
      </c>
      <c r="S84" s="89">
        <f>IF(OR($C84=0,$E84=0,COUNTIFS(Prices!$D:$D,$Q$12,Prices!$A:$A,$B84,Prices!$I:$I,$G84,Prices!$H:$H,"Product NA")&gt;0),"",(Q84+(R84*($E84/1000))))</f>
        <v>8.1750000000000007</v>
      </c>
      <c r="T84" s="89">
        <f t="shared" si="10"/>
        <v>0.98100000000000009</v>
      </c>
      <c r="U84" s="89">
        <f t="shared" si="11"/>
        <v>0</v>
      </c>
      <c r="V84" s="90">
        <f t="shared" si="15"/>
        <v>9.1560000000000006</v>
      </c>
      <c r="W84" s="90">
        <f t="shared" si="12"/>
        <v>9.1560000000000006</v>
      </c>
    </row>
    <row r="85" spans="2:23" x14ac:dyDescent="0.35">
      <c r="B85" s="87" t="s">
        <v>80</v>
      </c>
      <c r="C85" s="66">
        <v>1</v>
      </c>
      <c r="D85" s="66">
        <v>1</v>
      </c>
      <c r="E85" s="66">
        <v>300</v>
      </c>
      <c r="G85" s="75" t="str">
        <f t="shared" si="13"/>
        <v>0-500g</v>
      </c>
      <c r="I85" s="88">
        <f>IF(OR(COUNTIFS(Prices!$D:$D,$I$12,Prices!$A:$A,$B85,Prices!$I:$I,$G85)=0,COUNTIFS(Prices!$D:$D,$I$12,Prices!$A:$A,$B85,Prices!$I:$I,$G85,Prices!$G:$G,"Product NA")&gt;0),0,SUMIFS(Prices!$G:$G,Prices!$D:$D,$I$12,Prices!$A:$A,$B85,Prices!$I:$I,$G85))</f>
        <v>0.59</v>
      </c>
      <c r="J85" s="88">
        <f>IF(OR(COUNTIFS(Prices!$D:$D,$I$12,Prices!$A:$A,$B85,Prices!$I:$I,$G85)=0,COUNTIFS(Prices!$D:$D,$I$12,Prices!$A:$A,$B85,Prices!$I:$I,$G85,Prices!$H:$H,"Product NA")&gt;0),0,SUMIFS(Prices!$H:$H,Prices!$D:$D,$I$12,Prices!$A:$A,$B85,Prices!$I:$I,$G85))</f>
        <v>14.700000000000001</v>
      </c>
      <c r="K85" s="89">
        <f>IF(OR($C85=0,$E85=0,COUNTIFS(Prices!$D:$D,$I$12,Prices!$A:$A,$B85,Prices!$I:$I,$G85,Prices!$H:$H,"Product NA")&gt;0),"",(I85+(J85*($E85/1000))))</f>
        <v>5</v>
      </c>
      <c r="L85" s="89">
        <f>K85*-(INDEX(VRDs!$H$3:$J$13, MATCH($I$12, VRDs!$A$3:$A$13, 0), MATCH($D85, INDEX(VRDs!$E$3:$G$13, MATCH($I$12, VRDs!$A$3:$A$13, 0), 0), 1)))</f>
        <v>0</v>
      </c>
      <c r="M85" s="89">
        <f t="shared" si="14"/>
        <v>0.6</v>
      </c>
      <c r="N85" s="90">
        <f t="shared" si="8"/>
        <v>5.6</v>
      </c>
      <c r="O85" s="90">
        <f t="shared" si="9"/>
        <v>5.6</v>
      </c>
      <c r="Q85" s="88">
        <f>IF(OR(COUNTIFS(Prices!$D:$D,$Q$12,Prices!$A:$A,$B85,Prices!$I:$I,$G85)=0,COUNTIFS(Prices!$D:$D,$Q$12,Prices!$A:$A,$B85,Prices!$I:$I,$G85,Prices!$G:$G,"Product NA")&gt;0),0,SUMIFS(Prices!$G:$G,Prices!$D:$D,$Q$12,Prices!$A:$A,$B85,Prices!$I:$I,$G85))</f>
        <v>7.7</v>
      </c>
      <c r="R85" s="88">
        <f>IF(OR(COUNTIFS(Prices!$D:$D,$Q$12,Prices!$A:$A,$B85,Prices!$I:$I,$G85)=0,COUNTIFS(Prices!$D:$D,$Q$12,Prices!$A:$A,$B85,Prices!$I:$I,$G85,Prices!$H:$H,"Product NA")&gt;0),0,SUMIFS(Prices!$H:$H,Prices!$D:$D,$Q$12,Prices!$A:$A,$B85,Prices!$I:$I,$G85))</f>
        <v>11.05</v>
      </c>
      <c r="S85" s="89">
        <f>IF(OR($C85=0,$E85=0,COUNTIFS(Prices!$D:$D,$Q$12,Prices!$A:$A,$B85,Prices!$I:$I,$G85,Prices!$H:$H,"Product NA")&gt;0),"",(Q85+(R85*($E85/1000))))</f>
        <v>11.015000000000001</v>
      </c>
      <c r="T85" s="89">
        <f t="shared" si="10"/>
        <v>1.3218000000000001</v>
      </c>
      <c r="U85" s="89">
        <f t="shared" si="11"/>
        <v>0</v>
      </c>
      <c r="V85" s="90">
        <f t="shared" si="15"/>
        <v>12.3368</v>
      </c>
      <c r="W85" s="90">
        <f t="shared" si="12"/>
        <v>12.3368</v>
      </c>
    </row>
    <row r="86" spans="2:23" x14ac:dyDescent="0.35">
      <c r="B86" s="87" t="s">
        <v>81</v>
      </c>
      <c r="C86" s="66">
        <v>1</v>
      </c>
      <c r="D86" s="66">
        <v>1</v>
      </c>
      <c r="E86" s="66">
        <v>300</v>
      </c>
      <c r="G86" s="75" t="str">
        <f t="shared" si="13"/>
        <v>0-500g</v>
      </c>
      <c r="I86" s="88">
        <f>IF(OR(COUNTIFS(Prices!$D:$D,$I$12,Prices!$A:$A,$B86,Prices!$I:$I,$G86)=0,COUNTIFS(Prices!$D:$D,$I$12,Prices!$A:$A,$B86,Prices!$I:$I,$G86,Prices!$G:$G,"Product NA")&gt;0),0,SUMIFS(Prices!$G:$G,Prices!$D:$D,$I$12,Prices!$A:$A,$B86,Prices!$I:$I,$G86))</f>
        <v>0.97</v>
      </c>
      <c r="J86" s="88">
        <f>IF(OR(COUNTIFS(Prices!$D:$D,$I$12,Prices!$A:$A,$B86,Prices!$I:$I,$G86)=0,COUNTIFS(Prices!$D:$D,$I$12,Prices!$A:$A,$B86,Prices!$I:$I,$G86,Prices!$H:$H,"Product NA")&gt;0),0,SUMIFS(Prices!$H:$H,Prices!$D:$D,$I$12,Prices!$A:$A,$B86,Prices!$I:$I,$G86))</f>
        <v>8.6</v>
      </c>
      <c r="K86" s="89">
        <f>IF(OR($C86=0,$E86=0,COUNTIFS(Prices!$D:$D,$I$12,Prices!$A:$A,$B86,Prices!$I:$I,$G86,Prices!$H:$H,"Product NA")&gt;0),"",(I86+(J86*($E86/1000))))</f>
        <v>3.55</v>
      </c>
      <c r="L86" s="89">
        <f>K86*-(INDEX(VRDs!$H$3:$J$13, MATCH($I$12, VRDs!$A$3:$A$13, 0), MATCH($D86, INDEX(VRDs!$E$3:$G$13, MATCH($I$12, VRDs!$A$3:$A$13, 0), 0), 1)))</f>
        <v>0</v>
      </c>
      <c r="M86" s="89">
        <f t="shared" si="14"/>
        <v>0.42599999999999999</v>
      </c>
      <c r="N86" s="90">
        <f t="shared" si="8"/>
        <v>3.976</v>
      </c>
      <c r="O86" s="90">
        <f t="shared" si="9"/>
        <v>3.976</v>
      </c>
      <c r="Q86" s="88">
        <f>IF(OR(COUNTIFS(Prices!$D:$D,$Q$12,Prices!$A:$A,$B86,Prices!$I:$I,$G86)=0,COUNTIFS(Prices!$D:$D,$Q$12,Prices!$A:$A,$B86,Prices!$I:$I,$G86,Prices!$G:$G,"Product NA")&gt;0),0,SUMIFS(Prices!$G:$G,Prices!$D:$D,$Q$12,Prices!$A:$A,$B86,Prices!$I:$I,$G86))</f>
        <v>6.9</v>
      </c>
      <c r="R86" s="88">
        <f>IF(OR(COUNTIFS(Prices!$D:$D,$Q$12,Prices!$A:$A,$B86,Prices!$I:$I,$G86)=0,COUNTIFS(Prices!$D:$D,$Q$12,Prices!$A:$A,$B86,Prices!$I:$I,$G86,Prices!$H:$H,"Product NA")&gt;0),0,SUMIFS(Prices!$H:$H,Prices!$D:$D,$Q$12,Prices!$A:$A,$B86,Prices!$I:$I,$G86))</f>
        <v>4.25</v>
      </c>
      <c r="S86" s="89">
        <f>IF(OR($C86=0,$E86=0,COUNTIFS(Prices!$D:$D,$Q$12,Prices!$A:$A,$B86,Prices!$I:$I,$G86,Prices!$H:$H,"Product NA")&gt;0),"",(Q86+(R86*($E86/1000))))</f>
        <v>8.1750000000000007</v>
      </c>
      <c r="T86" s="89">
        <f t="shared" si="10"/>
        <v>0.98100000000000009</v>
      </c>
      <c r="U86" s="89">
        <f t="shared" si="11"/>
        <v>0</v>
      </c>
      <c r="V86" s="90">
        <f t="shared" si="15"/>
        <v>9.1560000000000006</v>
      </c>
      <c r="W86" s="90">
        <f t="shared" si="12"/>
        <v>9.1560000000000006</v>
      </c>
    </row>
    <row r="87" spans="2:23" x14ac:dyDescent="0.35">
      <c r="B87" s="87" t="s">
        <v>82</v>
      </c>
      <c r="C87" s="66">
        <v>1</v>
      </c>
      <c r="D87" s="66">
        <v>1</v>
      </c>
      <c r="E87" s="66">
        <v>300</v>
      </c>
      <c r="G87" s="75" t="str">
        <f t="shared" si="13"/>
        <v>0-500g</v>
      </c>
      <c r="I87" s="88">
        <f>IF(OR(COUNTIFS(Prices!$D:$D,$I$12,Prices!$A:$A,$B87,Prices!$I:$I,$G87)=0,COUNTIFS(Prices!$D:$D,$I$12,Prices!$A:$A,$B87,Prices!$I:$I,$G87,Prices!$G:$G,"Product NA")&gt;0),0,SUMIFS(Prices!$G:$G,Prices!$D:$D,$I$12,Prices!$A:$A,$B87,Prices!$I:$I,$G87))</f>
        <v>1.6400000000000001</v>
      </c>
      <c r="J87" s="88">
        <f>IF(OR(COUNTIFS(Prices!$D:$D,$I$12,Prices!$A:$A,$B87,Prices!$I:$I,$G87)=0,COUNTIFS(Prices!$D:$D,$I$12,Prices!$A:$A,$B87,Prices!$I:$I,$G87,Prices!$H:$H,"Product NA")&gt;0),0,SUMIFS(Prices!$H:$H,Prices!$D:$D,$I$12,Prices!$A:$A,$B87,Prices!$I:$I,$G87))</f>
        <v>5.38</v>
      </c>
      <c r="K87" s="89">
        <f>IF(OR($C87=0,$E87=0,COUNTIFS(Prices!$D:$D,$I$12,Prices!$A:$A,$B87,Prices!$I:$I,$G87,Prices!$H:$H,"Product NA")&gt;0),"",(I87+(J87*($E87/1000))))</f>
        <v>3.254</v>
      </c>
      <c r="L87" s="89">
        <f>K87*-(INDEX(VRDs!$H$3:$J$13, MATCH($I$12, VRDs!$A$3:$A$13, 0), MATCH($D87, INDEX(VRDs!$E$3:$G$13, MATCH($I$12, VRDs!$A$3:$A$13, 0), 0), 1)))</f>
        <v>0</v>
      </c>
      <c r="M87" s="89">
        <f t="shared" si="14"/>
        <v>0.39047999999999999</v>
      </c>
      <c r="N87" s="90">
        <f t="shared" si="8"/>
        <v>3.6444800000000002</v>
      </c>
      <c r="O87" s="90">
        <f t="shared" si="9"/>
        <v>3.6444800000000002</v>
      </c>
      <c r="Q87" s="88">
        <f>IF(OR(COUNTIFS(Prices!$D:$D,$Q$12,Prices!$A:$A,$B87,Prices!$I:$I,$G87)=0,COUNTIFS(Prices!$D:$D,$Q$12,Prices!$A:$A,$B87,Prices!$I:$I,$G87,Prices!$G:$G,"Product NA")&gt;0),0,SUMIFS(Prices!$G:$G,Prices!$D:$D,$Q$12,Prices!$A:$A,$B87,Prices!$I:$I,$G87))</f>
        <v>6.3000000000000007</v>
      </c>
      <c r="R87" s="88">
        <f>IF(OR(COUNTIFS(Prices!$D:$D,$Q$12,Prices!$A:$A,$B87,Prices!$I:$I,$G87)=0,COUNTIFS(Prices!$D:$D,$Q$12,Prices!$A:$A,$B87,Prices!$I:$I,$G87,Prices!$H:$H,"Product NA")&gt;0),0,SUMIFS(Prices!$H:$H,Prices!$D:$D,$Q$12,Prices!$A:$A,$B87,Prices!$I:$I,$G87))</f>
        <v>1.6</v>
      </c>
      <c r="S87" s="89">
        <f>IF(OR($C87=0,$E87=0,COUNTIFS(Prices!$D:$D,$Q$12,Prices!$A:$A,$B87,Prices!$I:$I,$G87,Prices!$H:$H,"Product NA")&gt;0),"",(Q87+(R87*($E87/1000))))</f>
        <v>6.7800000000000011</v>
      </c>
      <c r="T87" s="89">
        <f t="shared" si="10"/>
        <v>0.8136000000000001</v>
      </c>
      <c r="U87" s="89">
        <f t="shared" si="11"/>
        <v>0</v>
      </c>
      <c r="V87" s="90">
        <f t="shared" si="15"/>
        <v>7.5936000000000012</v>
      </c>
      <c r="W87" s="90">
        <f t="shared" si="12"/>
        <v>7.5936000000000012</v>
      </c>
    </row>
    <row r="88" spans="2:23" x14ac:dyDescent="0.35">
      <c r="B88" s="87" t="s">
        <v>83</v>
      </c>
      <c r="C88" s="66">
        <v>1</v>
      </c>
      <c r="D88" s="66">
        <v>1</v>
      </c>
      <c r="E88" s="66">
        <v>300</v>
      </c>
      <c r="G88" s="75" t="str">
        <f t="shared" si="13"/>
        <v>0-500g</v>
      </c>
      <c r="I88" s="88">
        <f>IF(OR(COUNTIFS(Prices!$D:$D,$I$12,Prices!$A:$A,$B88,Prices!$I:$I,$G88)=0,COUNTIFS(Prices!$D:$D,$I$12,Prices!$A:$A,$B88,Prices!$I:$I,$G88,Prices!$G:$G,"Product NA")&gt;0),0,SUMIFS(Prices!$G:$G,Prices!$D:$D,$I$12,Prices!$A:$A,$B88,Prices!$I:$I,$G88))</f>
        <v>0.5</v>
      </c>
      <c r="J88" s="88">
        <f>IF(OR(COUNTIFS(Prices!$D:$D,$I$12,Prices!$A:$A,$B88,Prices!$I:$I,$G88)=0,COUNTIFS(Prices!$D:$D,$I$12,Prices!$A:$A,$B88,Prices!$I:$I,$G88,Prices!$H:$H,"Product NA")&gt;0),0,SUMIFS(Prices!$H:$H,Prices!$D:$D,$I$12,Prices!$A:$A,$B88,Prices!$I:$I,$G88))</f>
        <v>18.420000000000002</v>
      </c>
      <c r="K88" s="89">
        <f>IF(OR($C88=0,$E88=0,COUNTIFS(Prices!$D:$D,$I$12,Prices!$A:$A,$B88,Prices!$I:$I,$G88,Prices!$H:$H,"Product NA")&gt;0),"",(I88+(J88*($E88/1000))))</f>
        <v>6.0260000000000007</v>
      </c>
      <c r="L88" s="89">
        <f>K88*-(INDEX(VRDs!$H$3:$J$13, MATCH($I$12, VRDs!$A$3:$A$13, 0), MATCH($D88, INDEX(VRDs!$E$3:$G$13, MATCH($I$12, VRDs!$A$3:$A$13, 0), 0), 1)))</f>
        <v>0</v>
      </c>
      <c r="M88" s="89">
        <f t="shared" si="14"/>
        <v>0.7231200000000001</v>
      </c>
      <c r="N88" s="90">
        <f t="shared" si="8"/>
        <v>6.7491200000000005</v>
      </c>
      <c r="O88" s="90">
        <f t="shared" si="9"/>
        <v>6.7491200000000005</v>
      </c>
      <c r="Q88" s="88">
        <f>IF(OR(COUNTIFS(Prices!$D:$D,$Q$12,Prices!$A:$A,$B88,Prices!$I:$I,$G88)=0,COUNTIFS(Prices!$D:$D,$Q$12,Prices!$A:$A,$B88,Prices!$I:$I,$G88,Prices!$G:$G,"Product NA")&gt;0),0,SUMIFS(Prices!$G:$G,Prices!$D:$D,$Q$12,Prices!$A:$A,$B88,Prices!$I:$I,$G88))</f>
        <v>7.25</v>
      </c>
      <c r="R88" s="88">
        <f>IF(OR(COUNTIFS(Prices!$D:$D,$Q$12,Prices!$A:$A,$B88,Prices!$I:$I,$G88)=0,COUNTIFS(Prices!$D:$D,$Q$12,Prices!$A:$A,$B88,Prices!$I:$I,$G88,Prices!$H:$H,"Product NA")&gt;0),0,SUMIFS(Prices!$H:$H,Prices!$D:$D,$Q$12,Prices!$A:$A,$B88,Prices!$I:$I,$G88))</f>
        <v>11.05</v>
      </c>
      <c r="S88" s="89">
        <f>IF(OR($C88=0,$E88=0,COUNTIFS(Prices!$D:$D,$Q$12,Prices!$A:$A,$B88,Prices!$I:$I,$G88,Prices!$H:$H,"Product NA")&gt;0),"",(Q88+(R88*($E88/1000))))</f>
        <v>10.565</v>
      </c>
      <c r="T88" s="89">
        <f t="shared" si="10"/>
        <v>1.2677999999999998</v>
      </c>
      <c r="U88" s="89">
        <f t="shared" si="11"/>
        <v>0</v>
      </c>
      <c r="V88" s="90">
        <f t="shared" si="15"/>
        <v>11.832799999999999</v>
      </c>
      <c r="W88" s="90">
        <f t="shared" si="12"/>
        <v>11.832799999999999</v>
      </c>
    </row>
    <row r="89" spans="2:23" x14ac:dyDescent="0.35">
      <c r="B89" s="87" t="s">
        <v>84</v>
      </c>
      <c r="C89" s="66">
        <v>1</v>
      </c>
      <c r="D89" s="66">
        <v>1</v>
      </c>
      <c r="E89" s="66">
        <v>300</v>
      </c>
      <c r="G89" s="75" t="str">
        <f t="shared" si="13"/>
        <v>0-500g</v>
      </c>
      <c r="I89" s="88">
        <f>IF(OR(COUNTIFS(Prices!$D:$D,$I$12,Prices!$A:$A,$B89,Prices!$I:$I,$G89)=0,COUNTIFS(Prices!$D:$D,$I$12,Prices!$A:$A,$B89,Prices!$I:$I,$G89,Prices!$G:$G,"Product NA")&gt;0),0,SUMIFS(Prices!$G:$G,Prices!$D:$D,$I$12,Prices!$A:$A,$B89,Prices!$I:$I,$G89))</f>
        <v>0.59</v>
      </c>
      <c r="J89" s="88">
        <f>IF(OR(COUNTIFS(Prices!$D:$D,$I$12,Prices!$A:$A,$B89,Prices!$I:$I,$G89)=0,COUNTIFS(Prices!$D:$D,$I$12,Prices!$A:$A,$B89,Prices!$I:$I,$G89,Prices!$H:$H,"Product NA")&gt;0),0,SUMIFS(Prices!$H:$H,Prices!$D:$D,$I$12,Prices!$A:$A,$B89,Prices!$I:$I,$G89))</f>
        <v>14.700000000000001</v>
      </c>
      <c r="K89" s="89">
        <f>IF(OR($C89=0,$E89=0,COUNTIFS(Prices!$D:$D,$I$12,Prices!$A:$A,$B89,Prices!$I:$I,$G89,Prices!$H:$H,"Product NA")&gt;0),"",(I89+(J89*($E89/1000))))</f>
        <v>5</v>
      </c>
      <c r="L89" s="89">
        <f>K89*-(INDEX(VRDs!$H$3:$J$13, MATCH($I$12, VRDs!$A$3:$A$13, 0), MATCH($D89, INDEX(VRDs!$E$3:$G$13, MATCH($I$12, VRDs!$A$3:$A$13, 0), 0), 1)))</f>
        <v>0</v>
      </c>
      <c r="M89" s="89">
        <f t="shared" si="14"/>
        <v>0.6</v>
      </c>
      <c r="N89" s="90">
        <f t="shared" si="8"/>
        <v>5.6</v>
      </c>
      <c r="O89" s="90">
        <f t="shared" si="9"/>
        <v>5.6</v>
      </c>
      <c r="Q89" s="88">
        <f>IF(OR(COUNTIFS(Prices!$D:$D,$Q$12,Prices!$A:$A,$B89,Prices!$I:$I,$G89)=0,COUNTIFS(Prices!$D:$D,$Q$12,Prices!$A:$A,$B89,Prices!$I:$I,$G89,Prices!$G:$G,"Product NA")&gt;0),0,SUMIFS(Prices!$G:$G,Prices!$D:$D,$Q$12,Prices!$A:$A,$B89,Prices!$I:$I,$G89))</f>
        <v>7.7</v>
      </c>
      <c r="R89" s="88">
        <f>IF(OR(COUNTIFS(Prices!$D:$D,$Q$12,Prices!$A:$A,$B89,Prices!$I:$I,$G89)=0,COUNTIFS(Prices!$D:$D,$Q$12,Prices!$A:$A,$B89,Prices!$I:$I,$G89,Prices!$H:$H,"Product NA")&gt;0),0,SUMIFS(Prices!$H:$H,Prices!$D:$D,$Q$12,Prices!$A:$A,$B89,Prices!$I:$I,$G89))</f>
        <v>11.05</v>
      </c>
      <c r="S89" s="89">
        <f>IF(OR($C89=0,$E89=0,COUNTIFS(Prices!$D:$D,$Q$12,Prices!$A:$A,$B89,Prices!$I:$I,$G89,Prices!$H:$H,"Product NA")&gt;0),"",(Q89+(R89*($E89/1000))))</f>
        <v>11.015000000000001</v>
      </c>
      <c r="T89" s="89">
        <f t="shared" si="10"/>
        <v>1.3218000000000001</v>
      </c>
      <c r="U89" s="89">
        <f t="shared" si="11"/>
        <v>0</v>
      </c>
      <c r="V89" s="90">
        <f t="shared" si="15"/>
        <v>12.3368</v>
      </c>
      <c r="W89" s="90">
        <f t="shared" si="12"/>
        <v>12.3368</v>
      </c>
    </row>
    <row r="90" spans="2:23" x14ac:dyDescent="0.35">
      <c r="B90" s="87" t="s">
        <v>85</v>
      </c>
      <c r="C90" s="66">
        <v>1</v>
      </c>
      <c r="D90" s="66">
        <v>1</v>
      </c>
      <c r="E90" s="66">
        <v>300</v>
      </c>
      <c r="G90" s="75" t="str">
        <f t="shared" si="13"/>
        <v>0-500g</v>
      </c>
      <c r="I90" s="88">
        <f>IF(OR(COUNTIFS(Prices!$D:$D,$I$12,Prices!$A:$A,$B90,Prices!$I:$I,$G90)=0,COUNTIFS(Prices!$D:$D,$I$12,Prices!$A:$A,$B90,Prices!$I:$I,$G90,Prices!$G:$G,"Product NA")&gt;0),0,SUMIFS(Prices!$G:$G,Prices!$D:$D,$I$12,Prices!$A:$A,$B90,Prices!$I:$I,$G90))</f>
        <v>0.59</v>
      </c>
      <c r="J90" s="88">
        <f>IF(OR(COUNTIFS(Prices!$D:$D,$I$12,Prices!$A:$A,$B90,Prices!$I:$I,$G90)=0,COUNTIFS(Prices!$D:$D,$I$12,Prices!$A:$A,$B90,Prices!$I:$I,$G90,Prices!$H:$H,"Product NA")&gt;0),0,SUMIFS(Prices!$H:$H,Prices!$D:$D,$I$12,Prices!$A:$A,$B90,Prices!$I:$I,$G90))</f>
        <v>14.700000000000001</v>
      </c>
      <c r="K90" s="89">
        <f>IF(OR($C90=0,$E90=0,COUNTIFS(Prices!$D:$D,$I$12,Prices!$A:$A,$B90,Prices!$I:$I,$G90,Prices!$H:$H,"Product NA")&gt;0),"",(I90+(J90*($E90/1000))))</f>
        <v>5</v>
      </c>
      <c r="L90" s="89">
        <f>K90*-(INDEX(VRDs!$H$3:$J$13, MATCH($I$12, VRDs!$A$3:$A$13, 0), MATCH($D90, INDEX(VRDs!$E$3:$G$13, MATCH($I$12, VRDs!$A$3:$A$13, 0), 0), 1)))</f>
        <v>0</v>
      </c>
      <c r="M90" s="89">
        <f t="shared" si="14"/>
        <v>0.6</v>
      </c>
      <c r="N90" s="90">
        <f t="shared" si="8"/>
        <v>5.6</v>
      </c>
      <c r="O90" s="90">
        <f t="shared" si="9"/>
        <v>5.6</v>
      </c>
      <c r="Q90" s="88">
        <f>IF(OR(COUNTIFS(Prices!$D:$D,$Q$12,Prices!$A:$A,$B90,Prices!$I:$I,$G90)=0,COUNTIFS(Prices!$D:$D,$Q$12,Prices!$A:$A,$B90,Prices!$I:$I,$G90,Prices!$G:$G,"Product NA")&gt;0),0,SUMIFS(Prices!$G:$G,Prices!$D:$D,$Q$12,Prices!$A:$A,$B90,Prices!$I:$I,$G90))</f>
        <v>7.7</v>
      </c>
      <c r="R90" s="88">
        <f>IF(OR(COUNTIFS(Prices!$D:$D,$Q$12,Prices!$A:$A,$B90,Prices!$I:$I,$G90)=0,COUNTIFS(Prices!$D:$D,$Q$12,Prices!$A:$A,$B90,Prices!$I:$I,$G90,Prices!$H:$H,"Product NA")&gt;0),0,SUMIFS(Prices!$H:$H,Prices!$D:$D,$Q$12,Prices!$A:$A,$B90,Prices!$I:$I,$G90))</f>
        <v>11.05</v>
      </c>
      <c r="S90" s="89">
        <f>IF(OR($C90=0,$E90=0,COUNTIFS(Prices!$D:$D,$Q$12,Prices!$A:$A,$B90,Prices!$I:$I,$G90,Prices!$H:$H,"Product NA")&gt;0),"",(Q90+(R90*($E90/1000))))</f>
        <v>11.015000000000001</v>
      </c>
      <c r="T90" s="89">
        <f t="shared" si="10"/>
        <v>1.3218000000000001</v>
      </c>
      <c r="U90" s="89">
        <f t="shared" si="11"/>
        <v>0</v>
      </c>
      <c r="V90" s="90">
        <f t="shared" si="15"/>
        <v>12.3368</v>
      </c>
      <c r="W90" s="90">
        <f t="shared" si="12"/>
        <v>12.3368</v>
      </c>
    </row>
    <row r="91" spans="2:23" x14ac:dyDescent="0.35">
      <c r="B91" s="87" t="s">
        <v>86</v>
      </c>
      <c r="C91" s="66">
        <v>1</v>
      </c>
      <c r="D91" s="66">
        <v>1</v>
      </c>
      <c r="E91" s="66">
        <v>300</v>
      </c>
      <c r="G91" s="75" t="str">
        <f t="shared" si="13"/>
        <v>0-500g</v>
      </c>
      <c r="I91" s="88">
        <f>IF(OR(COUNTIFS(Prices!$D:$D,$I$12,Prices!$A:$A,$B91,Prices!$I:$I,$G91)=0,COUNTIFS(Prices!$D:$D,$I$12,Prices!$A:$A,$B91,Prices!$I:$I,$G91,Prices!$G:$G,"Product NA")&gt;0),0,SUMIFS(Prices!$G:$G,Prices!$D:$D,$I$12,Prices!$A:$A,$B91,Prices!$I:$I,$G91))</f>
        <v>0.75</v>
      </c>
      <c r="J91" s="88">
        <f>IF(OR(COUNTIFS(Prices!$D:$D,$I$12,Prices!$A:$A,$B91,Prices!$I:$I,$G91)=0,COUNTIFS(Prices!$D:$D,$I$12,Prices!$A:$A,$B91,Prices!$I:$I,$G91,Prices!$H:$H,"Product NA")&gt;0),0,SUMIFS(Prices!$H:$H,Prices!$D:$D,$I$12,Prices!$A:$A,$B91,Prices!$I:$I,$G91))</f>
        <v>17.95</v>
      </c>
      <c r="K91" s="89">
        <f>IF(OR($C91=0,$E91=0,COUNTIFS(Prices!$D:$D,$I$12,Prices!$A:$A,$B91,Prices!$I:$I,$G91,Prices!$H:$H,"Product NA")&gt;0),"",(I91+(J91*($E91/1000))))</f>
        <v>6.1349999999999998</v>
      </c>
      <c r="L91" s="89">
        <f>K91*-(INDEX(VRDs!$H$3:$J$13, MATCH($I$12, VRDs!$A$3:$A$13, 0), MATCH($D91, INDEX(VRDs!$E$3:$G$13, MATCH($I$12, VRDs!$A$3:$A$13, 0), 0), 1)))</f>
        <v>0</v>
      </c>
      <c r="M91" s="89">
        <f t="shared" si="14"/>
        <v>0.73619999999999997</v>
      </c>
      <c r="N91" s="90">
        <f t="shared" si="8"/>
        <v>6.8712</v>
      </c>
      <c r="O91" s="90">
        <f t="shared" si="9"/>
        <v>6.8712</v>
      </c>
      <c r="Q91" s="88">
        <f>IF(OR(COUNTIFS(Prices!$D:$D,$Q$12,Prices!$A:$A,$B91,Prices!$I:$I,$G91)=0,COUNTIFS(Prices!$D:$D,$Q$12,Prices!$A:$A,$B91,Prices!$I:$I,$G91,Prices!$G:$G,"Product NA")&gt;0),0,SUMIFS(Prices!$G:$G,Prices!$D:$D,$Q$12,Prices!$A:$A,$B91,Prices!$I:$I,$G91))</f>
        <v>7.25</v>
      </c>
      <c r="R91" s="88">
        <f>IF(OR(COUNTIFS(Prices!$D:$D,$Q$12,Prices!$A:$A,$B91,Prices!$I:$I,$G91)=0,COUNTIFS(Prices!$D:$D,$Q$12,Prices!$A:$A,$B91,Prices!$I:$I,$G91,Prices!$H:$H,"Product NA")&gt;0),0,SUMIFS(Prices!$H:$H,Prices!$D:$D,$Q$12,Prices!$A:$A,$B91,Prices!$I:$I,$G91))</f>
        <v>11.05</v>
      </c>
      <c r="S91" s="89">
        <f>IF(OR($C91=0,$E91=0,COUNTIFS(Prices!$D:$D,$Q$12,Prices!$A:$A,$B91,Prices!$I:$I,$G91,Prices!$H:$H,"Product NA")&gt;0),"",(Q91+(R91*($E91/1000))))</f>
        <v>10.565</v>
      </c>
      <c r="T91" s="89">
        <f t="shared" si="10"/>
        <v>1.2677999999999998</v>
      </c>
      <c r="U91" s="89">
        <f t="shared" si="11"/>
        <v>0</v>
      </c>
      <c r="V91" s="90">
        <f t="shared" si="15"/>
        <v>11.832799999999999</v>
      </c>
      <c r="W91" s="90">
        <f t="shared" si="12"/>
        <v>11.832799999999999</v>
      </c>
    </row>
    <row r="92" spans="2:23" x14ac:dyDescent="0.35">
      <c r="B92" s="87" t="s">
        <v>87</v>
      </c>
      <c r="C92" s="66">
        <v>1</v>
      </c>
      <c r="D92" s="66">
        <v>1</v>
      </c>
      <c r="E92" s="66">
        <v>300</v>
      </c>
      <c r="G92" s="75" t="str">
        <f t="shared" si="13"/>
        <v>0-500g</v>
      </c>
      <c r="I92" s="88">
        <f>IF(OR(COUNTIFS(Prices!$D:$D,$I$12,Prices!$A:$A,$B92,Prices!$I:$I,$G92)=0,COUNTIFS(Prices!$D:$D,$I$12,Prices!$A:$A,$B92,Prices!$I:$I,$G92,Prices!$G:$G,"Product NA")&gt;0),0,SUMIFS(Prices!$G:$G,Prices!$D:$D,$I$12,Prices!$A:$A,$B92,Prices!$I:$I,$G92))</f>
        <v>0.75</v>
      </c>
      <c r="J92" s="88">
        <f>IF(OR(COUNTIFS(Prices!$D:$D,$I$12,Prices!$A:$A,$B92,Prices!$I:$I,$G92)=0,COUNTIFS(Prices!$D:$D,$I$12,Prices!$A:$A,$B92,Prices!$I:$I,$G92,Prices!$H:$H,"Product NA")&gt;0),0,SUMIFS(Prices!$H:$H,Prices!$D:$D,$I$12,Prices!$A:$A,$B92,Prices!$I:$I,$G92))</f>
        <v>17.95</v>
      </c>
      <c r="K92" s="89">
        <f>IF(OR($C92=0,$E92=0,COUNTIFS(Prices!$D:$D,$I$12,Prices!$A:$A,$B92,Prices!$I:$I,$G92,Prices!$H:$H,"Product NA")&gt;0),"",(I92+(J92*($E92/1000))))</f>
        <v>6.1349999999999998</v>
      </c>
      <c r="L92" s="89">
        <f>K92*-(INDEX(VRDs!$H$3:$J$13, MATCH($I$12, VRDs!$A$3:$A$13, 0), MATCH($D92, INDEX(VRDs!$E$3:$G$13, MATCH($I$12, VRDs!$A$3:$A$13, 0), 0), 1)))</f>
        <v>0</v>
      </c>
      <c r="M92" s="89">
        <f t="shared" si="14"/>
        <v>0.73619999999999997</v>
      </c>
      <c r="N92" s="90">
        <f t="shared" si="8"/>
        <v>6.8712</v>
      </c>
      <c r="O92" s="90">
        <f t="shared" si="9"/>
        <v>6.8712</v>
      </c>
      <c r="Q92" s="88">
        <f>IF(OR(COUNTIFS(Prices!$D:$D,$Q$12,Prices!$A:$A,$B92,Prices!$I:$I,$G92)=0,COUNTIFS(Prices!$D:$D,$Q$12,Prices!$A:$A,$B92,Prices!$I:$I,$G92,Prices!$G:$G,"Product NA")&gt;0),0,SUMIFS(Prices!$G:$G,Prices!$D:$D,$Q$12,Prices!$A:$A,$B92,Prices!$I:$I,$G92))</f>
        <v>7.25</v>
      </c>
      <c r="R92" s="88">
        <f>IF(OR(COUNTIFS(Prices!$D:$D,$Q$12,Prices!$A:$A,$B92,Prices!$I:$I,$G92)=0,COUNTIFS(Prices!$D:$D,$Q$12,Prices!$A:$A,$B92,Prices!$I:$I,$G92,Prices!$H:$H,"Product NA")&gt;0),0,SUMIFS(Prices!$H:$H,Prices!$D:$D,$Q$12,Prices!$A:$A,$B92,Prices!$I:$I,$G92))</f>
        <v>11.05</v>
      </c>
      <c r="S92" s="89">
        <f>IF(OR($C92=0,$E92=0,COUNTIFS(Prices!$D:$D,$Q$12,Prices!$A:$A,$B92,Prices!$I:$I,$G92,Prices!$H:$H,"Product NA")&gt;0),"",(Q92+(R92*($E92/1000))))</f>
        <v>10.565</v>
      </c>
      <c r="T92" s="89">
        <f t="shared" si="10"/>
        <v>1.2677999999999998</v>
      </c>
      <c r="U92" s="89">
        <f t="shared" si="11"/>
        <v>0</v>
      </c>
      <c r="V92" s="90">
        <f t="shared" si="15"/>
        <v>11.832799999999999</v>
      </c>
      <c r="W92" s="90">
        <f t="shared" si="12"/>
        <v>11.832799999999999</v>
      </c>
    </row>
    <row r="93" spans="2:23" x14ac:dyDescent="0.35">
      <c r="B93" s="87" t="s">
        <v>88</v>
      </c>
      <c r="C93" s="66">
        <v>1</v>
      </c>
      <c r="D93" s="66">
        <v>1</v>
      </c>
      <c r="E93" s="66">
        <v>300</v>
      </c>
      <c r="G93" s="75" t="str">
        <f t="shared" si="13"/>
        <v>0-500g</v>
      </c>
      <c r="I93" s="88">
        <f>IF(OR(COUNTIFS(Prices!$D:$D,$I$12,Prices!$A:$A,$B93,Prices!$I:$I,$G93)=0,COUNTIFS(Prices!$D:$D,$I$12,Prices!$A:$A,$B93,Prices!$I:$I,$G93,Prices!$G:$G,"Product NA")&gt;0),0,SUMIFS(Prices!$G:$G,Prices!$D:$D,$I$12,Prices!$A:$A,$B93,Prices!$I:$I,$G93))</f>
        <v>1.03</v>
      </c>
      <c r="J93" s="88">
        <f>IF(OR(COUNTIFS(Prices!$D:$D,$I$12,Prices!$A:$A,$B93,Prices!$I:$I,$G93)=0,COUNTIFS(Prices!$D:$D,$I$12,Prices!$A:$A,$B93,Prices!$I:$I,$G93,Prices!$H:$H,"Product NA")&gt;0),0,SUMIFS(Prices!$H:$H,Prices!$D:$D,$I$12,Prices!$A:$A,$B93,Prices!$I:$I,$G93))</f>
        <v>13.89</v>
      </c>
      <c r="K93" s="89">
        <f>IF(OR($C93=0,$E93=0,COUNTIFS(Prices!$D:$D,$I$12,Prices!$A:$A,$B93,Prices!$I:$I,$G93,Prices!$H:$H,"Product NA")&gt;0),"",(I93+(J93*($E93/1000))))</f>
        <v>5.1970000000000001</v>
      </c>
      <c r="L93" s="89">
        <f>K93*-(INDEX(VRDs!$H$3:$J$13, MATCH($I$12, VRDs!$A$3:$A$13, 0), MATCH($D93, INDEX(VRDs!$E$3:$G$13, MATCH($I$12, VRDs!$A$3:$A$13, 0), 0), 1)))</f>
        <v>0</v>
      </c>
      <c r="M93" s="89">
        <f t="shared" si="14"/>
        <v>0.62363999999999997</v>
      </c>
      <c r="N93" s="90">
        <f t="shared" si="8"/>
        <v>5.82064</v>
      </c>
      <c r="O93" s="90">
        <f t="shared" si="9"/>
        <v>5.82064</v>
      </c>
      <c r="Q93" s="88">
        <f>IF(OR(COUNTIFS(Prices!$D:$D,$Q$12,Prices!$A:$A,$B93,Prices!$I:$I,$G93)=0,COUNTIFS(Prices!$D:$D,$Q$12,Prices!$A:$A,$B93,Prices!$I:$I,$G93,Prices!$G:$G,"Product NA")&gt;0),0,SUMIFS(Prices!$G:$G,Prices!$D:$D,$Q$12,Prices!$A:$A,$B93,Prices!$I:$I,$G93))</f>
        <v>7.5500000000000007</v>
      </c>
      <c r="R93" s="88">
        <f>IF(OR(COUNTIFS(Prices!$D:$D,$Q$12,Prices!$A:$A,$B93,Prices!$I:$I,$G93)=0,COUNTIFS(Prices!$D:$D,$Q$12,Prices!$A:$A,$B93,Prices!$I:$I,$G93,Prices!$H:$H,"Product NA")&gt;0),0,SUMIFS(Prices!$H:$H,Prices!$D:$D,$Q$12,Prices!$A:$A,$B93,Prices!$I:$I,$G93))</f>
        <v>4.6500000000000004</v>
      </c>
      <c r="S93" s="89">
        <f>IF(OR($C93=0,$E93=0,COUNTIFS(Prices!$D:$D,$Q$12,Prices!$A:$A,$B93,Prices!$I:$I,$G93,Prices!$H:$H,"Product NA")&gt;0),"",(Q93+(R93*($E93/1000))))</f>
        <v>8.9450000000000003</v>
      </c>
      <c r="T93" s="89">
        <f t="shared" si="10"/>
        <v>1.0733999999999999</v>
      </c>
      <c r="U93" s="89">
        <f t="shared" si="11"/>
        <v>0</v>
      </c>
      <c r="V93" s="90">
        <f t="shared" si="15"/>
        <v>10.0184</v>
      </c>
      <c r="W93" s="90">
        <f t="shared" si="12"/>
        <v>10.0184</v>
      </c>
    </row>
    <row r="94" spans="2:23" x14ac:dyDescent="0.35">
      <c r="B94" s="87" t="s">
        <v>89</v>
      </c>
      <c r="C94" s="66">
        <v>1</v>
      </c>
      <c r="D94" s="66">
        <v>1</v>
      </c>
      <c r="E94" s="66">
        <v>300</v>
      </c>
      <c r="G94" s="75" t="str">
        <f t="shared" si="13"/>
        <v>0-500g</v>
      </c>
      <c r="I94" s="88">
        <f>IF(OR(COUNTIFS(Prices!$D:$D,$I$12,Prices!$A:$A,$B94,Prices!$I:$I,$G94)=0,COUNTIFS(Prices!$D:$D,$I$12,Prices!$A:$A,$B94,Prices!$I:$I,$G94,Prices!$G:$G,"Product NA")&gt;0),0,SUMIFS(Prices!$G:$G,Prices!$D:$D,$I$12,Prices!$A:$A,$B94,Prices!$I:$I,$G94))</f>
        <v>1.07</v>
      </c>
      <c r="J94" s="88">
        <f>IF(OR(COUNTIFS(Prices!$D:$D,$I$12,Prices!$A:$A,$B94,Prices!$I:$I,$G94)=0,COUNTIFS(Prices!$D:$D,$I$12,Prices!$A:$A,$B94,Prices!$I:$I,$G94,Prices!$H:$H,"Product NA")&gt;0),0,SUMIFS(Prices!$H:$H,Prices!$D:$D,$I$12,Prices!$A:$A,$B94,Prices!$I:$I,$G94))</f>
        <v>6.33</v>
      </c>
      <c r="K94" s="89">
        <f>IF(OR($C94=0,$E94=0,COUNTIFS(Prices!$D:$D,$I$12,Prices!$A:$A,$B94,Prices!$I:$I,$G94,Prices!$H:$H,"Product NA")&gt;0),"",(I94+(J94*($E94/1000))))</f>
        <v>2.9690000000000003</v>
      </c>
      <c r="L94" s="89">
        <f>K94*-(INDEX(VRDs!$H$3:$J$13, MATCH($I$12, VRDs!$A$3:$A$13, 0), MATCH($D94, INDEX(VRDs!$E$3:$G$13, MATCH($I$12, VRDs!$A$3:$A$13, 0), 0), 1)))</f>
        <v>0</v>
      </c>
      <c r="M94" s="89">
        <f t="shared" si="14"/>
        <v>0.35628000000000004</v>
      </c>
      <c r="N94" s="90">
        <f t="shared" si="8"/>
        <v>3.3252800000000002</v>
      </c>
      <c r="O94" s="90">
        <f t="shared" si="9"/>
        <v>3.3252800000000002</v>
      </c>
      <c r="Q94" s="88">
        <f>IF(OR(COUNTIFS(Prices!$D:$D,$Q$12,Prices!$A:$A,$B94,Prices!$I:$I,$G94)=0,COUNTIFS(Prices!$D:$D,$Q$12,Prices!$A:$A,$B94,Prices!$I:$I,$G94,Prices!$G:$G,"Product NA")&gt;0),0,SUMIFS(Prices!$G:$G,Prices!$D:$D,$Q$12,Prices!$A:$A,$B94,Prices!$I:$I,$G94))</f>
        <v>6.9</v>
      </c>
      <c r="R94" s="88">
        <f>IF(OR(COUNTIFS(Prices!$D:$D,$Q$12,Prices!$A:$A,$B94,Prices!$I:$I,$G94)=0,COUNTIFS(Prices!$D:$D,$Q$12,Prices!$A:$A,$B94,Prices!$I:$I,$G94,Prices!$H:$H,"Product NA")&gt;0),0,SUMIFS(Prices!$H:$H,Prices!$D:$D,$Q$12,Prices!$A:$A,$B94,Prices!$I:$I,$G94))</f>
        <v>3.5</v>
      </c>
      <c r="S94" s="89">
        <f>IF(OR($C94=0,$E94=0,COUNTIFS(Prices!$D:$D,$Q$12,Prices!$A:$A,$B94,Prices!$I:$I,$G94,Prices!$H:$H,"Product NA")&gt;0),"",(Q94+(R94*($E94/1000))))</f>
        <v>7.95</v>
      </c>
      <c r="T94" s="89">
        <f t="shared" si="10"/>
        <v>0.95399999999999996</v>
      </c>
      <c r="U94" s="89">
        <f t="shared" si="11"/>
        <v>0</v>
      </c>
      <c r="V94" s="90">
        <f t="shared" si="15"/>
        <v>8.9039999999999999</v>
      </c>
      <c r="W94" s="90">
        <f t="shared" si="12"/>
        <v>8.9039999999999999</v>
      </c>
    </row>
    <row r="95" spans="2:23" x14ac:dyDescent="0.35">
      <c r="B95" s="87" t="s">
        <v>90</v>
      </c>
      <c r="C95" s="66">
        <v>1</v>
      </c>
      <c r="D95" s="66">
        <v>1</v>
      </c>
      <c r="E95" s="66">
        <v>300</v>
      </c>
      <c r="G95" s="75" t="str">
        <f t="shared" si="13"/>
        <v>0-500g</v>
      </c>
      <c r="I95" s="88">
        <f>IF(OR(COUNTIFS(Prices!$D:$D,$I$12,Prices!$A:$A,$B95,Prices!$I:$I,$G95)=0,COUNTIFS(Prices!$D:$D,$I$12,Prices!$A:$A,$B95,Prices!$I:$I,$G95,Prices!$G:$G,"Product NA")&gt;0),0,SUMIFS(Prices!$G:$G,Prices!$D:$D,$I$12,Prices!$A:$A,$B95,Prices!$I:$I,$G95))</f>
        <v>0.75</v>
      </c>
      <c r="J95" s="88">
        <f>IF(OR(COUNTIFS(Prices!$D:$D,$I$12,Prices!$A:$A,$B95,Prices!$I:$I,$G95)=0,COUNTIFS(Prices!$D:$D,$I$12,Prices!$A:$A,$B95,Prices!$I:$I,$G95,Prices!$H:$H,"Product NA")&gt;0),0,SUMIFS(Prices!$H:$H,Prices!$D:$D,$I$12,Prices!$A:$A,$B95,Prices!$I:$I,$G95))</f>
        <v>17.95</v>
      </c>
      <c r="K95" s="89">
        <f>IF(OR($C95=0,$E95=0,COUNTIFS(Prices!$D:$D,$I$12,Prices!$A:$A,$B95,Prices!$I:$I,$G95,Prices!$H:$H,"Product NA")&gt;0),"",(I95+(J95*($E95/1000))))</f>
        <v>6.1349999999999998</v>
      </c>
      <c r="L95" s="89">
        <f>K95*-(INDEX(VRDs!$H$3:$J$13, MATCH($I$12, VRDs!$A$3:$A$13, 0), MATCH($D95, INDEX(VRDs!$E$3:$G$13, MATCH($I$12, VRDs!$A$3:$A$13, 0), 0), 1)))</f>
        <v>0</v>
      </c>
      <c r="M95" s="89">
        <f t="shared" si="14"/>
        <v>0.73619999999999997</v>
      </c>
      <c r="N95" s="90">
        <f t="shared" si="8"/>
        <v>6.8712</v>
      </c>
      <c r="O95" s="90">
        <f t="shared" si="9"/>
        <v>6.8712</v>
      </c>
      <c r="Q95" s="88">
        <f>IF(OR(COUNTIFS(Prices!$D:$D,$Q$12,Prices!$A:$A,$B95,Prices!$I:$I,$G95)=0,COUNTIFS(Prices!$D:$D,$Q$12,Prices!$A:$A,$B95,Prices!$I:$I,$G95,Prices!$G:$G,"Product NA")&gt;0),0,SUMIFS(Prices!$G:$G,Prices!$D:$D,$Q$12,Prices!$A:$A,$B95,Prices!$I:$I,$G95))</f>
        <v>7.25</v>
      </c>
      <c r="R95" s="88">
        <f>IF(OR(COUNTIFS(Prices!$D:$D,$Q$12,Prices!$A:$A,$B95,Prices!$I:$I,$G95)=0,COUNTIFS(Prices!$D:$D,$Q$12,Prices!$A:$A,$B95,Prices!$I:$I,$G95,Prices!$H:$H,"Product NA")&gt;0),0,SUMIFS(Prices!$H:$H,Prices!$D:$D,$Q$12,Prices!$A:$A,$B95,Prices!$I:$I,$G95))</f>
        <v>11.05</v>
      </c>
      <c r="S95" s="89">
        <f>IF(OR($C95=0,$E95=0,COUNTIFS(Prices!$D:$D,$Q$12,Prices!$A:$A,$B95,Prices!$I:$I,$G95,Prices!$H:$H,"Product NA")&gt;0),"",(Q95+(R95*($E95/1000))))</f>
        <v>10.565</v>
      </c>
      <c r="T95" s="89">
        <f t="shared" si="10"/>
        <v>1.2677999999999998</v>
      </c>
      <c r="U95" s="89">
        <f t="shared" si="11"/>
        <v>0</v>
      </c>
      <c r="V95" s="90">
        <f t="shared" si="15"/>
        <v>11.832799999999999</v>
      </c>
      <c r="W95" s="90">
        <f t="shared" si="12"/>
        <v>11.832799999999999</v>
      </c>
    </row>
    <row r="96" spans="2:23" x14ac:dyDescent="0.35">
      <c r="B96" s="87" t="s">
        <v>91</v>
      </c>
      <c r="C96" s="66">
        <v>1</v>
      </c>
      <c r="D96" s="66">
        <v>1</v>
      </c>
      <c r="E96" s="66">
        <v>300</v>
      </c>
      <c r="G96" s="75" t="str">
        <f t="shared" si="13"/>
        <v>0-500g</v>
      </c>
      <c r="I96" s="88">
        <f>IF(OR(COUNTIFS(Prices!$D:$D,$I$12,Prices!$A:$A,$B96,Prices!$I:$I,$G96)=0,COUNTIFS(Prices!$D:$D,$I$12,Prices!$A:$A,$B96,Prices!$I:$I,$G96,Prices!$G:$G,"Product NA")&gt;0),0,SUMIFS(Prices!$G:$G,Prices!$D:$D,$I$12,Prices!$A:$A,$B96,Prices!$I:$I,$G96))</f>
        <v>1.04</v>
      </c>
      <c r="J96" s="88">
        <f>IF(OR(COUNTIFS(Prices!$D:$D,$I$12,Prices!$A:$A,$B96,Prices!$I:$I,$G96)=0,COUNTIFS(Prices!$D:$D,$I$12,Prices!$A:$A,$B96,Prices!$I:$I,$G96,Prices!$H:$H,"Product NA")&gt;0),0,SUMIFS(Prices!$H:$H,Prices!$D:$D,$I$12,Prices!$A:$A,$B96,Prices!$I:$I,$G96))</f>
        <v>7.5600000000000005</v>
      </c>
      <c r="K96" s="89">
        <f>IF(OR($C96=0,$E96=0,COUNTIFS(Prices!$D:$D,$I$12,Prices!$A:$A,$B96,Prices!$I:$I,$G96,Prices!$H:$H,"Product NA")&gt;0),"",(I96+(J96*($E96/1000))))</f>
        <v>3.3080000000000003</v>
      </c>
      <c r="L96" s="89">
        <f>K96*-(INDEX(VRDs!$H$3:$J$13, MATCH($I$12, VRDs!$A$3:$A$13, 0), MATCH($D96, INDEX(VRDs!$E$3:$G$13, MATCH($I$12, VRDs!$A$3:$A$13, 0), 0), 1)))</f>
        <v>0</v>
      </c>
      <c r="M96" s="89">
        <f t="shared" si="14"/>
        <v>0.39696000000000004</v>
      </c>
      <c r="N96" s="90">
        <f t="shared" si="8"/>
        <v>3.7049600000000003</v>
      </c>
      <c r="O96" s="90">
        <f t="shared" si="9"/>
        <v>3.7049600000000003</v>
      </c>
      <c r="Q96" s="88">
        <f>IF(OR(COUNTIFS(Prices!$D:$D,$Q$12,Prices!$A:$A,$B96,Prices!$I:$I,$G96)=0,COUNTIFS(Prices!$D:$D,$Q$12,Prices!$A:$A,$B96,Prices!$I:$I,$G96,Prices!$G:$G,"Product NA")&gt;0),0,SUMIFS(Prices!$G:$G,Prices!$D:$D,$Q$12,Prices!$A:$A,$B96,Prices!$I:$I,$G96))</f>
        <v>7.5500000000000007</v>
      </c>
      <c r="R96" s="88">
        <f>IF(OR(COUNTIFS(Prices!$D:$D,$Q$12,Prices!$A:$A,$B96,Prices!$I:$I,$G96)=0,COUNTIFS(Prices!$D:$D,$Q$12,Prices!$A:$A,$B96,Prices!$I:$I,$G96,Prices!$H:$H,"Product NA")&gt;0),0,SUMIFS(Prices!$H:$H,Prices!$D:$D,$Q$12,Prices!$A:$A,$B96,Prices!$I:$I,$G96))</f>
        <v>4.6500000000000004</v>
      </c>
      <c r="S96" s="89">
        <f>IF(OR($C96=0,$E96=0,COUNTIFS(Prices!$D:$D,$Q$12,Prices!$A:$A,$B96,Prices!$I:$I,$G96,Prices!$H:$H,"Product NA")&gt;0),"",(Q96+(R96*($E96/1000))))</f>
        <v>8.9450000000000003</v>
      </c>
      <c r="T96" s="89">
        <f t="shared" si="10"/>
        <v>1.0733999999999999</v>
      </c>
      <c r="U96" s="89">
        <f t="shared" si="11"/>
        <v>0</v>
      </c>
      <c r="V96" s="90">
        <f t="shared" si="15"/>
        <v>10.0184</v>
      </c>
      <c r="W96" s="90">
        <f t="shared" si="12"/>
        <v>10.0184</v>
      </c>
    </row>
    <row r="97" spans="2:23" x14ac:dyDescent="0.35">
      <c r="B97" s="87" t="s">
        <v>92</v>
      </c>
      <c r="C97" s="66">
        <v>1</v>
      </c>
      <c r="D97" s="66">
        <v>1</v>
      </c>
      <c r="E97" s="66">
        <v>300</v>
      </c>
      <c r="G97" s="75" t="str">
        <f t="shared" si="13"/>
        <v>0-500g</v>
      </c>
      <c r="I97" s="88">
        <f>IF(OR(COUNTIFS(Prices!$D:$D,$I$12,Prices!$A:$A,$B97,Prices!$I:$I,$G97)=0,COUNTIFS(Prices!$D:$D,$I$12,Prices!$A:$A,$B97,Prices!$I:$I,$G97,Prices!$G:$G,"Product NA")&gt;0),0,SUMIFS(Prices!$G:$G,Prices!$D:$D,$I$12,Prices!$A:$A,$B97,Prices!$I:$I,$G97))</f>
        <v>1.01</v>
      </c>
      <c r="J97" s="88">
        <f>IF(OR(COUNTIFS(Prices!$D:$D,$I$12,Prices!$A:$A,$B97,Prices!$I:$I,$G97)=0,COUNTIFS(Prices!$D:$D,$I$12,Prices!$A:$A,$B97,Prices!$I:$I,$G97,Prices!$H:$H,"Product NA")&gt;0),0,SUMIFS(Prices!$H:$H,Prices!$D:$D,$I$12,Prices!$A:$A,$B97,Prices!$I:$I,$G97))</f>
        <v>8.65</v>
      </c>
      <c r="K97" s="89">
        <f>IF(OR($C97=0,$E97=0,COUNTIFS(Prices!$D:$D,$I$12,Prices!$A:$A,$B97,Prices!$I:$I,$G97,Prices!$H:$H,"Product NA")&gt;0),"",(I97+(J97*($E97/1000))))</f>
        <v>3.6050000000000004</v>
      </c>
      <c r="L97" s="89">
        <f>K97*-(INDEX(VRDs!$H$3:$J$13, MATCH($I$12, VRDs!$A$3:$A$13, 0), MATCH($D97, INDEX(VRDs!$E$3:$G$13, MATCH($I$12, VRDs!$A$3:$A$13, 0), 0), 1)))</f>
        <v>0</v>
      </c>
      <c r="M97" s="89">
        <f t="shared" si="14"/>
        <v>0.43260000000000004</v>
      </c>
      <c r="N97" s="90">
        <f t="shared" si="8"/>
        <v>4.0376000000000003</v>
      </c>
      <c r="O97" s="90">
        <f t="shared" si="9"/>
        <v>4.0376000000000003</v>
      </c>
      <c r="Q97" s="88">
        <f>IF(OR(COUNTIFS(Prices!$D:$D,$Q$12,Prices!$A:$A,$B97,Prices!$I:$I,$G97)=0,COUNTIFS(Prices!$D:$D,$Q$12,Prices!$A:$A,$B97,Prices!$I:$I,$G97,Prices!$G:$G,"Product NA")&gt;0),0,SUMIFS(Prices!$G:$G,Prices!$D:$D,$Q$12,Prices!$A:$A,$B97,Prices!$I:$I,$G97))</f>
        <v>8</v>
      </c>
      <c r="R97" s="88">
        <f>IF(OR(COUNTIFS(Prices!$D:$D,$Q$12,Prices!$A:$A,$B97,Prices!$I:$I,$G97)=0,COUNTIFS(Prices!$D:$D,$Q$12,Prices!$A:$A,$B97,Prices!$I:$I,$G97,Prices!$H:$H,"Product NA")&gt;0),0,SUMIFS(Prices!$H:$H,Prices!$D:$D,$Q$12,Prices!$A:$A,$B97,Prices!$I:$I,$G97))</f>
        <v>2.4000000000000004</v>
      </c>
      <c r="S97" s="89">
        <f>IF(OR($C97=0,$E97=0,COUNTIFS(Prices!$D:$D,$Q$12,Prices!$A:$A,$B97,Prices!$I:$I,$G97,Prices!$H:$H,"Product NA")&gt;0),"",(Q97+(R97*($E97/1000))))</f>
        <v>8.7200000000000006</v>
      </c>
      <c r="T97" s="89">
        <f t="shared" si="10"/>
        <v>1.0464</v>
      </c>
      <c r="U97" s="89">
        <f t="shared" si="11"/>
        <v>0</v>
      </c>
      <c r="V97" s="90">
        <f t="shared" si="15"/>
        <v>9.7664000000000009</v>
      </c>
      <c r="W97" s="90">
        <f t="shared" si="12"/>
        <v>9.7664000000000009</v>
      </c>
    </row>
    <row r="98" spans="2:23" x14ac:dyDescent="0.35">
      <c r="B98" s="87" t="s">
        <v>93</v>
      </c>
      <c r="C98" s="66">
        <v>1</v>
      </c>
      <c r="D98" s="66">
        <v>1</v>
      </c>
      <c r="E98" s="66">
        <v>300</v>
      </c>
      <c r="G98" s="75" t="str">
        <f t="shared" si="13"/>
        <v>0-500g</v>
      </c>
      <c r="I98" s="88">
        <f>IF(OR(COUNTIFS(Prices!$D:$D,$I$12,Prices!$A:$A,$B98,Prices!$I:$I,$G98)=0,COUNTIFS(Prices!$D:$D,$I$12,Prices!$A:$A,$B98,Prices!$I:$I,$G98,Prices!$G:$G,"Product NA")&gt;0),0,SUMIFS(Prices!$G:$G,Prices!$D:$D,$I$12,Prices!$A:$A,$B98,Prices!$I:$I,$G98))</f>
        <v>2.15</v>
      </c>
      <c r="J98" s="88">
        <f>IF(OR(COUNTIFS(Prices!$D:$D,$I$12,Prices!$A:$A,$B98,Prices!$I:$I,$G98)=0,COUNTIFS(Prices!$D:$D,$I$12,Prices!$A:$A,$B98,Prices!$I:$I,$G98,Prices!$H:$H,"Product NA")&gt;0),0,SUMIFS(Prices!$H:$H,Prices!$D:$D,$I$12,Prices!$A:$A,$B98,Prices!$I:$I,$G98))</f>
        <v>7.66</v>
      </c>
      <c r="K98" s="89">
        <f>IF(OR($C98=0,$E98=0,COUNTIFS(Prices!$D:$D,$I$12,Prices!$A:$A,$B98,Prices!$I:$I,$G98,Prices!$H:$H,"Product NA")&gt;0),"",(I98+(J98*($E98/1000))))</f>
        <v>4.4480000000000004</v>
      </c>
      <c r="L98" s="89">
        <f>K98*-(INDEX(VRDs!$H$3:$J$13, MATCH($I$12, VRDs!$A$3:$A$13, 0), MATCH($D98, INDEX(VRDs!$E$3:$G$13, MATCH($I$12, VRDs!$A$3:$A$13, 0), 0), 1)))</f>
        <v>0</v>
      </c>
      <c r="M98" s="89">
        <f t="shared" si="14"/>
        <v>0.53376000000000001</v>
      </c>
      <c r="N98" s="90">
        <f t="shared" si="8"/>
        <v>4.9817600000000004</v>
      </c>
      <c r="O98" s="90">
        <f t="shared" si="9"/>
        <v>4.9817600000000004</v>
      </c>
      <c r="Q98" s="88">
        <f>IF(OR(COUNTIFS(Prices!$D:$D,$Q$12,Prices!$A:$A,$B98,Prices!$I:$I,$G98)=0,COUNTIFS(Prices!$D:$D,$Q$12,Prices!$A:$A,$B98,Prices!$I:$I,$G98,Prices!$G:$G,"Product NA")&gt;0),0,SUMIFS(Prices!$G:$G,Prices!$D:$D,$Q$12,Prices!$A:$A,$B98,Prices!$I:$I,$G98))</f>
        <v>6.9</v>
      </c>
      <c r="R98" s="88">
        <f>IF(OR(COUNTIFS(Prices!$D:$D,$Q$12,Prices!$A:$A,$B98,Prices!$I:$I,$G98)=0,COUNTIFS(Prices!$D:$D,$Q$12,Prices!$A:$A,$B98,Prices!$I:$I,$G98,Prices!$H:$H,"Product NA")&gt;0),0,SUMIFS(Prices!$H:$H,Prices!$D:$D,$Q$12,Prices!$A:$A,$B98,Prices!$I:$I,$G98))</f>
        <v>4.25</v>
      </c>
      <c r="S98" s="89">
        <f>IF(OR($C98=0,$E98=0,COUNTIFS(Prices!$D:$D,$Q$12,Prices!$A:$A,$B98,Prices!$I:$I,$G98,Prices!$H:$H,"Product NA")&gt;0),"",(Q98+(R98*($E98/1000))))</f>
        <v>8.1750000000000007</v>
      </c>
      <c r="T98" s="89">
        <f t="shared" si="10"/>
        <v>0.98100000000000009</v>
      </c>
      <c r="U98" s="89">
        <f t="shared" si="11"/>
        <v>0</v>
      </c>
      <c r="V98" s="90">
        <f t="shared" si="15"/>
        <v>9.1560000000000006</v>
      </c>
      <c r="W98" s="90">
        <f t="shared" si="12"/>
        <v>9.1560000000000006</v>
      </c>
    </row>
    <row r="99" spans="2:23" x14ac:dyDescent="0.35">
      <c r="B99" s="87" t="s">
        <v>94</v>
      </c>
      <c r="C99" s="66">
        <v>1</v>
      </c>
      <c r="D99" s="66">
        <v>1</v>
      </c>
      <c r="E99" s="66">
        <v>300</v>
      </c>
      <c r="G99" s="75" t="str">
        <f t="shared" si="13"/>
        <v>0-500g</v>
      </c>
      <c r="I99" s="88">
        <f>IF(OR(COUNTIFS(Prices!$D:$D,$I$12,Prices!$A:$A,$B99,Prices!$I:$I,$G99)=0,COUNTIFS(Prices!$D:$D,$I$12,Prices!$A:$A,$B99,Prices!$I:$I,$G99,Prices!$G:$G,"Product NA")&gt;0),0,SUMIFS(Prices!$G:$G,Prices!$D:$D,$I$12,Prices!$A:$A,$B99,Prices!$I:$I,$G99))</f>
        <v>0.5</v>
      </c>
      <c r="J99" s="88">
        <f>IF(OR(COUNTIFS(Prices!$D:$D,$I$12,Prices!$A:$A,$B99,Prices!$I:$I,$G99)=0,COUNTIFS(Prices!$D:$D,$I$12,Prices!$A:$A,$B99,Prices!$I:$I,$G99,Prices!$H:$H,"Product NA")&gt;0),0,SUMIFS(Prices!$H:$H,Prices!$D:$D,$I$12,Prices!$A:$A,$B99,Prices!$I:$I,$G99))</f>
        <v>18.420000000000002</v>
      </c>
      <c r="K99" s="89">
        <f>IF(OR($C99=0,$E99=0,COUNTIFS(Prices!$D:$D,$I$12,Prices!$A:$A,$B99,Prices!$I:$I,$G99,Prices!$H:$H,"Product NA")&gt;0),"",(I99+(J99*($E99/1000))))</f>
        <v>6.0260000000000007</v>
      </c>
      <c r="L99" s="89">
        <f>K99*-(INDEX(VRDs!$H$3:$J$13, MATCH($I$12, VRDs!$A$3:$A$13, 0), MATCH($D99, INDEX(VRDs!$E$3:$G$13, MATCH($I$12, VRDs!$A$3:$A$13, 0), 0), 1)))</f>
        <v>0</v>
      </c>
      <c r="M99" s="89">
        <f t="shared" si="14"/>
        <v>0.7231200000000001</v>
      </c>
      <c r="N99" s="90">
        <f t="shared" si="8"/>
        <v>6.7491200000000005</v>
      </c>
      <c r="O99" s="90">
        <f t="shared" si="9"/>
        <v>6.7491200000000005</v>
      </c>
      <c r="Q99" s="88">
        <f>IF(OR(COUNTIFS(Prices!$D:$D,$Q$12,Prices!$A:$A,$B99,Prices!$I:$I,$G99)=0,COUNTIFS(Prices!$D:$D,$Q$12,Prices!$A:$A,$B99,Prices!$I:$I,$G99,Prices!$G:$G,"Product NA")&gt;0),0,SUMIFS(Prices!$G:$G,Prices!$D:$D,$Q$12,Prices!$A:$A,$B99,Prices!$I:$I,$G99))</f>
        <v>7.25</v>
      </c>
      <c r="R99" s="88">
        <f>IF(OR(COUNTIFS(Prices!$D:$D,$Q$12,Prices!$A:$A,$B99,Prices!$I:$I,$G99)=0,COUNTIFS(Prices!$D:$D,$Q$12,Prices!$A:$A,$B99,Prices!$I:$I,$G99,Prices!$H:$H,"Product NA")&gt;0),0,SUMIFS(Prices!$H:$H,Prices!$D:$D,$Q$12,Prices!$A:$A,$B99,Prices!$I:$I,$G99))</f>
        <v>11.05</v>
      </c>
      <c r="S99" s="89">
        <f>IF(OR($C99=0,$E99=0,COUNTIFS(Prices!$D:$D,$Q$12,Prices!$A:$A,$B99,Prices!$I:$I,$G99,Prices!$H:$H,"Product NA")&gt;0),"",(Q99+(R99*($E99/1000))))</f>
        <v>10.565</v>
      </c>
      <c r="T99" s="89">
        <f t="shared" si="10"/>
        <v>1.2677999999999998</v>
      </c>
      <c r="U99" s="89">
        <f t="shared" si="11"/>
        <v>0</v>
      </c>
      <c r="V99" s="90">
        <f t="shared" si="15"/>
        <v>11.832799999999999</v>
      </c>
      <c r="W99" s="90">
        <f t="shared" si="12"/>
        <v>11.832799999999999</v>
      </c>
    </row>
    <row r="100" spans="2:23" x14ac:dyDescent="0.35">
      <c r="B100" s="87" t="s">
        <v>95</v>
      </c>
      <c r="C100" s="66">
        <v>1</v>
      </c>
      <c r="D100" s="66">
        <v>1</v>
      </c>
      <c r="E100" s="66">
        <v>300</v>
      </c>
      <c r="G100" s="75" t="str">
        <f t="shared" si="13"/>
        <v>0-500g</v>
      </c>
      <c r="I100" s="88">
        <f>IF(OR(COUNTIFS(Prices!$D:$D,$I$12,Prices!$A:$A,$B100,Prices!$I:$I,$G100)=0,COUNTIFS(Prices!$D:$D,$I$12,Prices!$A:$A,$B100,Prices!$I:$I,$G100,Prices!$G:$G,"Product NA")&gt;0),0,SUMIFS(Prices!$G:$G,Prices!$D:$D,$I$12,Prices!$A:$A,$B100,Prices!$I:$I,$G100))</f>
        <v>0.5</v>
      </c>
      <c r="J100" s="88">
        <f>IF(OR(COUNTIFS(Prices!$D:$D,$I$12,Prices!$A:$A,$B100,Prices!$I:$I,$G100)=0,COUNTIFS(Prices!$D:$D,$I$12,Prices!$A:$A,$B100,Prices!$I:$I,$G100,Prices!$H:$H,"Product NA")&gt;0),0,SUMIFS(Prices!$H:$H,Prices!$D:$D,$I$12,Prices!$A:$A,$B100,Prices!$I:$I,$G100))</f>
        <v>18.420000000000002</v>
      </c>
      <c r="K100" s="89">
        <f>IF(OR($C100=0,$E100=0,COUNTIFS(Prices!$D:$D,$I$12,Prices!$A:$A,$B100,Prices!$I:$I,$G100,Prices!$H:$H,"Product NA")&gt;0),"",(I100+(J100*($E100/1000))))</f>
        <v>6.0260000000000007</v>
      </c>
      <c r="L100" s="89">
        <f>K100*-(INDEX(VRDs!$H$3:$J$13, MATCH($I$12, VRDs!$A$3:$A$13, 0), MATCH($D100, INDEX(VRDs!$E$3:$G$13, MATCH($I$12, VRDs!$A$3:$A$13, 0), 0), 1)))</f>
        <v>0</v>
      </c>
      <c r="M100" s="89">
        <f t="shared" si="14"/>
        <v>0.7231200000000001</v>
      </c>
      <c r="N100" s="90">
        <f t="shared" si="8"/>
        <v>6.7491200000000005</v>
      </c>
      <c r="O100" s="90">
        <f t="shared" si="9"/>
        <v>6.7491200000000005</v>
      </c>
      <c r="Q100" s="88">
        <f>IF(OR(COUNTIFS(Prices!$D:$D,$Q$12,Prices!$A:$A,$B100,Prices!$I:$I,$G100)=0,COUNTIFS(Prices!$D:$D,$Q$12,Prices!$A:$A,$B100,Prices!$I:$I,$G100,Prices!$G:$G,"Product NA")&gt;0),0,SUMIFS(Prices!$G:$G,Prices!$D:$D,$Q$12,Prices!$A:$A,$B100,Prices!$I:$I,$G100))</f>
        <v>7.25</v>
      </c>
      <c r="R100" s="88">
        <f>IF(OR(COUNTIFS(Prices!$D:$D,$Q$12,Prices!$A:$A,$B100,Prices!$I:$I,$G100)=0,COUNTIFS(Prices!$D:$D,$Q$12,Prices!$A:$A,$B100,Prices!$I:$I,$G100,Prices!$H:$H,"Product NA")&gt;0),0,SUMIFS(Prices!$H:$H,Prices!$D:$D,$Q$12,Prices!$A:$A,$B100,Prices!$I:$I,$G100))</f>
        <v>11.05</v>
      </c>
      <c r="S100" s="89">
        <f>IF(OR($C100=0,$E100=0,COUNTIFS(Prices!$D:$D,$Q$12,Prices!$A:$A,$B100,Prices!$I:$I,$G100,Prices!$H:$H,"Product NA")&gt;0),"",(Q100+(R100*($E100/1000))))</f>
        <v>10.565</v>
      </c>
      <c r="T100" s="89">
        <f t="shared" si="10"/>
        <v>1.2677999999999998</v>
      </c>
      <c r="U100" s="89">
        <f t="shared" si="11"/>
        <v>0</v>
      </c>
      <c r="V100" s="90">
        <f t="shared" si="15"/>
        <v>11.832799999999999</v>
      </c>
      <c r="W100" s="90">
        <f t="shared" si="12"/>
        <v>11.832799999999999</v>
      </c>
    </row>
    <row r="101" spans="2:23" x14ac:dyDescent="0.35">
      <c r="B101" s="87" t="s">
        <v>96</v>
      </c>
      <c r="C101" s="66">
        <v>1</v>
      </c>
      <c r="D101" s="66">
        <v>1</v>
      </c>
      <c r="E101" s="66">
        <v>300</v>
      </c>
      <c r="G101" s="75" t="str">
        <f t="shared" si="13"/>
        <v>0-500g</v>
      </c>
      <c r="I101" s="88">
        <f>IF(OR(COUNTIFS(Prices!$D:$D,$I$12,Prices!$A:$A,$B101,Prices!$I:$I,$G101)=0,COUNTIFS(Prices!$D:$D,$I$12,Prices!$A:$A,$B101,Prices!$I:$I,$G101,Prices!$G:$G,"Product NA")&gt;0),0,SUMIFS(Prices!$G:$G,Prices!$D:$D,$I$12,Prices!$A:$A,$B101,Prices!$I:$I,$G101))</f>
        <v>0.5</v>
      </c>
      <c r="J101" s="88">
        <f>IF(OR(COUNTIFS(Prices!$D:$D,$I$12,Prices!$A:$A,$B101,Prices!$I:$I,$G101)=0,COUNTIFS(Prices!$D:$D,$I$12,Prices!$A:$A,$B101,Prices!$I:$I,$G101,Prices!$H:$H,"Product NA")&gt;0),0,SUMIFS(Prices!$H:$H,Prices!$D:$D,$I$12,Prices!$A:$A,$B101,Prices!$I:$I,$G101))</f>
        <v>18.420000000000002</v>
      </c>
      <c r="K101" s="89">
        <f>IF(OR($C101=0,$E101=0,COUNTIFS(Prices!$D:$D,$I$12,Prices!$A:$A,$B101,Prices!$I:$I,$G101,Prices!$H:$H,"Product NA")&gt;0),"",(I101+(J101*($E101/1000))))</f>
        <v>6.0260000000000007</v>
      </c>
      <c r="L101" s="89">
        <f>K101*-(INDEX(VRDs!$H$3:$J$13, MATCH($I$12, VRDs!$A$3:$A$13, 0), MATCH($D101, INDEX(VRDs!$E$3:$G$13, MATCH($I$12, VRDs!$A$3:$A$13, 0), 0), 1)))</f>
        <v>0</v>
      </c>
      <c r="M101" s="89">
        <f t="shared" si="14"/>
        <v>0.7231200000000001</v>
      </c>
      <c r="N101" s="90">
        <f t="shared" si="8"/>
        <v>6.7491200000000005</v>
      </c>
      <c r="O101" s="90">
        <f t="shared" si="9"/>
        <v>6.7491200000000005</v>
      </c>
      <c r="Q101" s="88">
        <f>IF(OR(COUNTIFS(Prices!$D:$D,$Q$12,Prices!$A:$A,$B101,Prices!$I:$I,$G101)=0,COUNTIFS(Prices!$D:$D,$Q$12,Prices!$A:$A,$B101,Prices!$I:$I,$G101,Prices!$G:$G,"Product NA")&gt;0),0,SUMIFS(Prices!$G:$G,Prices!$D:$D,$Q$12,Prices!$A:$A,$B101,Prices!$I:$I,$G101))</f>
        <v>7.25</v>
      </c>
      <c r="R101" s="88">
        <f>IF(OR(COUNTIFS(Prices!$D:$D,$Q$12,Prices!$A:$A,$B101,Prices!$I:$I,$G101)=0,COUNTIFS(Prices!$D:$D,$Q$12,Prices!$A:$A,$B101,Prices!$I:$I,$G101,Prices!$H:$H,"Product NA")&gt;0),0,SUMIFS(Prices!$H:$H,Prices!$D:$D,$Q$12,Prices!$A:$A,$B101,Prices!$I:$I,$G101))</f>
        <v>11.05</v>
      </c>
      <c r="S101" s="89">
        <f>IF(OR($C101=0,$E101=0,COUNTIFS(Prices!$D:$D,$Q$12,Prices!$A:$A,$B101,Prices!$I:$I,$G101,Prices!$H:$H,"Product NA")&gt;0),"",(Q101+(R101*($E101/1000))))</f>
        <v>10.565</v>
      </c>
      <c r="T101" s="89">
        <f t="shared" si="10"/>
        <v>1.2677999999999998</v>
      </c>
      <c r="U101" s="89">
        <f t="shared" si="11"/>
        <v>0</v>
      </c>
      <c r="V101" s="90">
        <f t="shared" si="15"/>
        <v>11.832799999999999</v>
      </c>
      <c r="W101" s="90">
        <f t="shared" si="12"/>
        <v>11.832799999999999</v>
      </c>
    </row>
    <row r="102" spans="2:23" x14ac:dyDescent="0.35">
      <c r="B102" s="87" t="s">
        <v>97</v>
      </c>
      <c r="C102" s="66">
        <v>1</v>
      </c>
      <c r="D102" s="66">
        <v>1</v>
      </c>
      <c r="E102" s="66">
        <v>300</v>
      </c>
      <c r="G102" s="75" t="str">
        <f t="shared" si="13"/>
        <v>0-500g</v>
      </c>
      <c r="I102" s="88">
        <f>IF(OR(COUNTIFS(Prices!$D:$D,$I$12,Prices!$A:$A,$B102,Prices!$I:$I,$G102)=0,COUNTIFS(Prices!$D:$D,$I$12,Prices!$A:$A,$B102,Prices!$I:$I,$G102,Prices!$G:$G,"Product NA")&gt;0),0,SUMIFS(Prices!$G:$G,Prices!$D:$D,$I$12,Prices!$A:$A,$B102,Prices!$I:$I,$G102))</f>
        <v>0.75</v>
      </c>
      <c r="J102" s="88">
        <f>IF(OR(COUNTIFS(Prices!$D:$D,$I$12,Prices!$A:$A,$B102,Prices!$I:$I,$G102)=0,COUNTIFS(Prices!$D:$D,$I$12,Prices!$A:$A,$B102,Prices!$I:$I,$G102,Prices!$H:$H,"Product NA")&gt;0),0,SUMIFS(Prices!$H:$H,Prices!$D:$D,$I$12,Prices!$A:$A,$B102,Prices!$I:$I,$G102))</f>
        <v>17.95</v>
      </c>
      <c r="K102" s="89">
        <f>IF(OR($C102=0,$E102=0,COUNTIFS(Prices!$D:$D,$I$12,Prices!$A:$A,$B102,Prices!$I:$I,$G102,Prices!$H:$H,"Product NA")&gt;0),"",(I102+(J102*($E102/1000))))</f>
        <v>6.1349999999999998</v>
      </c>
      <c r="L102" s="89">
        <f>K102*-(INDEX(VRDs!$H$3:$J$13, MATCH($I$12, VRDs!$A$3:$A$13, 0), MATCH($D102, INDEX(VRDs!$E$3:$G$13, MATCH($I$12, VRDs!$A$3:$A$13, 0), 0), 1)))</f>
        <v>0</v>
      </c>
      <c r="M102" s="89">
        <f t="shared" si="14"/>
        <v>0.73619999999999997</v>
      </c>
      <c r="N102" s="90">
        <f t="shared" si="8"/>
        <v>6.8712</v>
      </c>
      <c r="O102" s="90">
        <f t="shared" si="9"/>
        <v>6.8712</v>
      </c>
      <c r="Q102" s="88">
        <f>IF(OR(COUNTIFS(Prices!$D:$D,$Q$12,Prices!$A:$A,$B102,Prices!$I:$I,$G102)=0,COUNTIFS(Prices!$D:$D,$Q$12,Prices!$A:$A,$B102,Prices!$I:$I,$G102,Prices!$G:$G,"Product NA")&gt;0),0,SUMIFS(Prices!$G:$G,Prices!$D:$D,$Q$12,Prices!$A:$A,$B102,Prices!$I:$I,$G102))</f>
        <v>7.25</v>
      </c>
      <c r="R102" s="88">
        <f>IF(OR(COUNTIFS(Prices!$D:$D,$Q$12,Prices!$A:$A,$B102,Prices!$I:$I,$G102)=0,COUNTIFS(Prices!$D:$D,$Q$12,Prices!$A:$A,$B102,Prices!$I:$I,$G102,Prices!$H:$H,"Product NA")&gt;0),0,SUMIFS(Prices!$H:$H,Prices!$D:$D,$Q$12,Prices!$A:$A,$B102,Prices!$I:$I,$G102))</f>
        <v>11.05</v>
      </c>
      <c r="S102" s="89">
        <f>IF(OR($C102=0,$E102=0,COUNTIFS(Prices!$D:$D,$Q$12,Prices!$A:$A,$B102,Prices!$I:$I,$G102,Prices!$H:$H,"Product NA")&gt;0),"",(Q102+(R102*($E102/1000))))</f>
        <v>10.565</v>
      </c>
      <c r="T102" s="89">
        <f t="shared" si="10"/>
        <v>1.2677999999999998</v>
      </c>
      <c r="U102" s="89">
        <f t="shared" si="11"/>
        <v>0</v>
      </c>
      <c r="V102" s="90">
        <f t="shared" si="15"/>
        <v>11.832799999999999</v>
      </c>
      <c r="W102" s="90">
        <f t="shared" si="12"/>
        <v>11.832799999999999</v>
      </c>
    </row>
    <row r="103" spans="2:23" x14ac:dyDescent="0.35">
      <c r="B103" s="87" t="s">
        <v>98</v>
      </c>
      <c r="C103" s="66">
        <v>1</v>
      </c>
      <c r="D103" s="66">
        <v>1</v>
      </c>
      <c r="E103" s="66">
        <v>300</v>
      </c>
      <c r="G103" s="75" t="str">
        <f t="shared" si="13"/>
        <v>0-500g</v>
      </c>
      <c r="I103" s="88">
        <f>IF(OR(COUNTIFS(Prices!$D:$D,$I$12,Prices!$A:$A,$B103,Prices!$I:$I,$G103)=0,COUNTIFS(Prices!$D:$D,$I$12,Prices!$A:$A,$B103,Prices!$I:$I,$G103,Prices!$G:$G,"Product NA")&gt;0),0,SUMIFS(Prices!$G:$G,Prices!$D:$D,$I$12,Prices!$A:$A,$B103,Prices!$I:$I,$G103))</f>
        <v>0.75</v>
      </c>
      <c r="J103" s="88">
        <f>IF(OR(COUNTIFS(Prices!$D:$D,$I$12,Prices!$A:$A,$B103,Prices!$I:$I,$G103)=0,COUNTIFS(Prices!$D:$D,$I$12,Prices!$A:$A,$B103,Prices!$I:$I,$G103,Prices!$H:$H,"Product NA")&gt;0),0,SUMIFS(Prices!$H:$H,Prices!$D:$D,$I$12,Prices!$A:$A,$B103,Prices!$I:$I,$G103))</f>
        <v>17.95</v>
      </c>
      <c r="K103" s="89">
        <f>IF(OR($C103=0,$E103=0,COUNTIFS(Prices!$D:$D,$I$12,Prices!$A:$A,$B103,Prices!$I:$I,$G103,Prices!$H:$H,"Product NA")&gt;0),"",(I103+(J103*($E103/1000))))</f>
        <v>6.1349999999999998</v>
      </c>
      <c r="L103" s="89">
        <f>K103*-(INDEX(VRDs!$H$3:$J$13, MATCH($I$12, VRDs!$A$3:$A$13, 0), MATCH($D103, INDEX(VRDs!$E$3:$G$13, MATCH($I$12, VRDs!$A$3:$A$13, 0), 0), 1)))</f>
        <v>0</v>
      </c>
      <c r="M103" s="89">
        <f t="shared" si="14"/>
        <v>0.73619999999999997</v>
      </c>
      <c r="N103" s="90">
        <f t="shared" si="8"/>
        <v>6.8712</v>
      </c>
      <c r="O103" s="90">
        <f t="shared" si="9"/>
        <v>6.8712</v>
      </c>
      <c r="Q103" s="88">
        <f>IF(OR(COUNTIFS(Prices!$D:$D,$Q$12,Prices!$A:$A,$B103,Prices!$I:$I,$G103)=0,COUNTIFS(Prices!$D:$D,$Q$12,Prices!$A:$A,$B103,Prices!$I:$I,$G103,Prices!$G:$G,"Product NA")&gt;0),0,SUMIFS(Prices!$G:$G,Prices!$D:$D,$Q$12,Prices!$A:$A,$B103,Prices!$I:$I,$G103))</f>
        <v>7.25</v>
      </c>
      <c r="R103" s="88">
        <f>IF(OR(COUNTIFS(Prices!$D:$D,$Q$12,Prices!$A:$A,$B103,Prices!$I:$I,$G103)=0,COUNTIFS(Prices!$D:$D,$Q$12,Prices!$A:$A,$B103,Prices!$I:$I,$G103,Prices!$H:$H,"Product NA")&gt;0),0,SUMIFS(Prices!$H:$H,Prices!$D:$D,$Q$12,Prices!$A:$A,$B103,Prices!$I:$I,$G103))</f>
        <v>11.05</v>
      </c>
      <c r="S103" s="89">
        <f>IF(OR($C103=0,$E103=0,COUNTIFS(Prices!$D:$D,$Q$12,Prices!$A:$A,$B103,Prices!$I:$I,$G103,Prices!$H:$H,"Product NA")&gt;0),"",(Q103+(R103*($E103/1000))))</f>
        <v>10.565</v>
      </c>
      <c r="T103" s="89">
        <f t="shared" si="10"/>
        <v>1.2677999999999998</v>
      </c>
      <c r="U103" s="89">
        <f t="shared" si="11"/>
        <v>0</v>
      </c>
      <c r="V103" s="90">
        <f t="shared" si="15"/>
        <v>11.832799999999999</v>
      </c>
      <c r="W103" s="90">
        <f t="shared" si="12"/>
        <v>11.832799999999999</v>
      </c>
    </row>
    <row r="104" spans="2:23" x14ac:dyDescent="0.35">
      <c r="B104" s="87" t="s">
        <v>99</v>
      </c>
      <c r="C104" s="66">
        <v>1</v>
      </c>
      <c r="D104" s="66">
        <v>1</v>
      </c>
      <c r="E104" s="66">
        <v>300</v>
      </c>
      <c r="G104" s="75" t="str">
        <f t="shared" si="13"/>
        <v>0-500g</v>
      </c>
      <c r="I104" s="88">
        <f>IF(OR(COUNTIFS(Prices!$D:$D,$I$12,Prices!$A:$A,$B104,Prices!$I:$I,$G104)=0,COUNTIFS(Prices!$D:$D,$I$12,Prices!$A:$A,$B104,Prices!$I:$I,$G104,Prices!$G:$G,"Product NA")&gt;0),0,SUMIFS(Prices!$G:$G,Prices!$D:$D,$I$12,Prices!$A:$A,$B104,Prices!$I:$I,$G104))</f>
        <v>0.5</v>
      </c>
      <c r="J104" s="88">
        <f>IF(OR(COUNTIFS(Prices!$D:$D,$I$12,Prices!$A:$A,$B104,Prices!$I:$I,$G104)=0,COUNTIFS(Prices!$D:$D,$I$12,Prices!$A:$A,$B104,Prices!$I:$I,$G104,Prices!$H:$H,"Product NA")&gt;0),0,SUMIFS(Prices!$H:$H,Prices!$D:$D,$I$12,Prices!$A:$A,$B104,Prices!$I:$I,$G104))</f>
        <v>18.420000000000002</v>
      </c>
      <c r="K104" s="89">
        <f>IF(OR($C104=0,$E104=0,COUNTIFS(Prices!$D:$D,$I$12,Prices!$A:$A,$B104,Prices!$I:$I,$G104,Prices!$H:$H,"Product NA")&gt;0),"",(I104+(J104*($E104/1000))))</f>
        <v>6.0260000000000007</v>
      </c>
      <c r="L104" s="89">
        <f>K104*-(INDEX(VRDs!$H$3:$J$13, MATCH($I$12, VRDs!$A$3:$A$13, 0), MATCH($D104, INDEX(VRDs!$E$3:$G$13, MATCH($I$12, VRDs!$A$3:$A$13, 0), 0), 1)))</f>
        <v>0</v>
      </c>
      <c r="M104" s="89">
        <f t="shared" si="14"/>
        <v>0.7231200000000001</v>
      </c>
      <c r="N104" s="90">
        <f t="shared" si="8"/>
        <v>6.7491200000000005</v>
      </c>
      <c r="O104" s="90">
        <f t="shared" si="9"/>
        <v>6.7491200000000005</v>
      </c>
      <c r="Q104" s="88">
        <f>IF(OR(COUNTIFS(Prices!$D:$D,$Q$12,Prices!$A:$A,$B104,Prices!$I:$I,$G104)=0,COUNTIFS(Prices!$D:$D,$Q$12,Prices!$A:$A,$B104,Prices!$I:$I,$G104,Prices!$G:$G,"Product NA")&gt;0),0,SUMIFS(Prices!$G:$G,Prices!$D:$D,$Q$12,Prices!$A:$A,$B104,Prices!$I:$I,$G104))</f>
        <v>7.25</v>
      </c>
      <c r="R104" s="88">
        <f>IF(OR(COUNTIFS(Prices!$D:$D,$Q$12,Prices!$A:$A,$B104,Prices!$I:$I,$G104)=0,COUNTIFS(Prices!$D:$D,$Q$12,Prices!$A:$A,$B104,Prices!$I:$I,$G104,Prices!$H:$H,"Product NA")&gt;0),0,SUMIFS(Prices!$H:$H,Prices!$D:$D,$Q$12,Prices!$A:$A,$B104,Prices!$I:$I,$G104))</f>
        <v>11.05</v>
      </c>
      <c r="S104" s="89">
        <f>IF(OR($C104=0,$E104=0,COUNTIFS(Prices!$D:$D,$Q$12,Prices!$A:$A,$B104,Prices!$I:$I,$G104,Prices!$H:$H,"Product NA")&gt;0),"",(Q104+(R104*($E104/1000))))</f>
        <v>10.565</v>
      </c>
      <c r="T104" s="89">
        <f t="shared" si="10"/>
        <v>1.2677999999999998</v>
      </c>
      <c r="U104" s="89">
        <f t="shared" si="11"/>
        <v>0</v>
      </c>
      <c r="V104" s="90">
        <f t="shared" si="15"/>
        <v>11.832799999999999</v>
      </c>
      <c r="W104" s="90">
        <f t="shared" si="12"/>
        <v>11.832799999999999</v>
      </c>
    </row>
    <row r="105" spans="2:23" x14ac:dyDescent="0.35">
      <c r="B105" s="87" t="s">
        <v>100</v>
      </c>
      <c r="C105" s="66">
        <v>1</v>
      </c>
      <c r="D105" s="66">
        <v>1</v>
      </c>
      <c r="E105" s="66">
        <v>300</v>
      </c>
      <c r="G105" s="75" t="str">
        <f t="shared" si="13"/>
        <v>0-500g</v>
      </c>
      <c r="I105" s="88">
        <f>IF(OR(COUNTIFS(Prices!$D:$D,$I$12,Prices!$A:$A,$B105,Prices!$I:$I,$G105)=0,COUNTIFS(Prices!$D:$D,$I$12,Prices!$A:$A,$B105,Prices!$I:$I,$G105,Prices!$G:$G,"Product NA")&gt;0),0,SUMIFS(Prices!$G:$G,Prices!$D:$D,$I$12,Prices!$A:$A,$B105,Prices!$I:$I,$G105))</f>
        <v>0.5</v>
      </c>
      <c r="J105" s="88">
        <f>IF(OR(COUNTIFS(Prices!$D:$D,$I$12,Prices!$A:$A,$B105,Prices!$I:$I,$G105)=0,COUNTIFS(Prices!$D:$D,$I$12,Prices!$A:$A,$B105,Prices!$I:$I,$G105,Prices!$H:$H,"Product NA")&gt;0),0,SUMIFS(Prices!$H:$H,Prices!$D:$D,$I$12,Prices!$A:$A,$B105,Prices!$I:$I,$G105))</f>
        <v>18.420000000000002</v>
      </c>
      <c r="K105" s="89">
        <f>IF(OR($C105=0,$E105=0,COUNTIFS(Prices!$D:$D,$I$12,Prices!$A:$A,$B105,Prices!$I:$I,$G105,Prices!$H:$H,"Product NA")&gt;0),"",(I105+(J105*($E105/1000))))</f>
        <v>6.0260000000000007</v>
      </c>
      <c r="L105" s="89">
        <f>K105*-(INDEX(VRDs!$H$3:$J$13, MATCH($I$12, VRDs!$A$3:$A$13, 0), MATCH($D105, INDEX(VRDs!$E$3:$G$13, MATCH($I$12, VRDs!$A$3:$A$13, 0), 0), 1)))</f>
        <v>0</v>
      </c>
      <c r="M105" s="89">
        <f t="shared" si="14"/>
        <v>0.7231200000000001</v>
      </c>
      <c r="N105" s="90">
        <f t="shared" si="8"/>
        <v>6.7491200000000005</v>
      </c>
      <c r="O105" s="90">
        <f t="shared" si="9"/>
        <v>6.7491200000000005</v>
      </c>
      <c r="Q105" s="88">
        <f>IF(OR(COUNTIFS(Prices!$D:$D,$Q$12,Prices!$A:$A,$B105,Prices!$I:$I,$G105)=0,COUNTIFS(Prices!$D:$D,$Q$12,Prices!$A:$A,$B105,Prices!$I:$I,$G105,Prices!$G:$G,"Product NA")&gt;0),0,SUMIFS(Prices!$G:$G,Prices!$D:$D,$Q$12,Prices!$A:$A,$B105,Prices!$I:$I,$G105))</f>
        <v>7.25</v>
      </c>
      <c r="R105" s="88">
        <f>IF(OR(COUNTIFS(Prices!$D:$D,$Q$12,Prices!$A:$A,$B105,Prices!$I:$I,$G105)=0,COUNTIFS(Prices!$D:$D,$Q$12,Prices!$A:$A,$B105,Prices!$I:$I,$G105,Prices!$H:$H,"Product NA")&gt;0),0,SUMIFS(Prices!$H:$H,Prices!$D:$D,$Q$12,Prices!$A:$A,$B105,Prices!$I:$I,$G105))</f>
        <v>11.05</v>
      </c>
      <c r="S105" s="89">
        <f>IF(OR($C105=0,$E105=0,COUNTIFS(Prices!$D:$D,$Q$12,Prices!$A:$A,$B105,Prices!$I:$I,$G105,Prices!$H:$H,"Product NA")&gt;0),"",(Q105+(R105*($E105/1000))))</f>
        <v>10.565</v>
      </c>
      <c r="T105" s="89">
        <f t="shared" si="10"/>
        <v>1.2677999999999998</v>
      </c>
      <c r="U105" s="89">
        <f t="shared" si="11"/>
        <v>0</v>
      </c>
      <c r="V105" s="90">
        <f t="shared" si="15"/>
        <v>11.832799999999999</v>
      </c>
      <c r="W105" s="90">
        <f t="shared" si="12"/>
        <v>11.832799999999999</v>
      </c>
    </row>
    <row r="106" spans="2:23" x14ac:dyDescent="0.35">
      <c r="B106" s="87" t="s">
        <v>101</v>
      </c>
      <c r="C106" s="66">
        <v>1</v>
      </c>
      <c r="D106" s="66">
        <v>1</v>
      </c>
      <c r="E106" s="66">
        <v>300</v>
      </c>
      <c r="G106" s="75" t="str">
        <f t="shared" si="13"/>
        <v>0-500g</v>
      </c>
      <c r="I106" s="88">
        <f>IF(OR(COUNTIFS(Prices!$D:$D,$I$12,Prices!$A:$A,$B106,Prices!$I:$I,$G106)=0,COUNTIFS(Prices!$D:$D,$I$12,Prices!$A:$A,$B106,Prices!$I:$I,$G106,Prices!$G:$G,"Product NA")&gt;0),0,SUMIFS(Prices!$G:$G,Prices!$D:$D,$I$12,Prices!$A:$A,$B106,Prices!$I:$I,$G106))</f>
        <v>0.5</v>
      </c>
      <c r="J106" s="88">
        <f>IF(OR(COUNTIFS(Prices!$D:$D,$I$12,Prices!$A:$A,$B106,Prices!$I:$I,$G106)=0,COUNTIFS(Prices!$D:$D,$I$12,Prices!$A:$A,$B106,Prices!$I:$I,$G106,Prices!$H:$H,"Product NA")&gt;0),0,SUMIFS(Prices!$H:$H,Prices!$D:$D,$I$12,Prices!$A:$A,$B106,Prices!$I:$I,$G106))</f>
        <v>18.420000000000002</v>
      </c>
      <c r="K106" s="89">
        <f>IF(OR($C106=0,$E106=0,COUNTIFS(Prices!$D:$D,$I$12,Prices!$A:$A,$B106,Prices!$I:$I,$G106,Prices!$H:$H,"Product NA")&gt;0),"",(I106+(J106*($E106/1000))))</f>
        <v>6.0260000000000007</v>
      </c>
      <c r="L106" s="89">
        <f>K106*-(INDEX(VRDs!$H$3:$J$13, MATCH($I$12, VRDs!$A$3:$A$13, 0), MATCH($D106, INDEX(VRDs!$E$3:$G$13, MATCH($I$12, VRDs!$A$3:$A$13, 0), 0), 1)))</f>
        <v>0</v>
      </c>
      <c r="M106" s="89">
        <f t="shared" si="14"/>
        <v>0.7231200000000001</v>
      </c>
      <c r="N106" s="90">
        <f t="shared" si="8"/>
        <v>6.7491200000000005</v>
      </c>
      <c r="O106" s="90">
        <f t="shared" si="9"/>
        <v>6.7491200000000005</v>
      </c>
      <c r="Q106" s="88">
        <f>IF(OR(COUNTIFS(Prices!$D:$D,$Q$12,Prices!$A:$A,$B106,Prices!$I:$I,$G106)=0,COUNTIFS(Prices!$D:$D,$Q$12,Prices!$A:$A,$B106,Prices!$I:$I,$G106,Prices!$G:$G,"Product NA")&gt;0),0,SUMIFS(Prices!$G:$G,Prices!$D:$D,$Q$12,Prices!$A:$A,$B106,Prices!$I:$I,$G106))</f>
        <v>7.25</v>
      </c>
      <c r="R106" s="88">
        <f>IF(OR(COUNTIFS(Prices!$D:$D,$Q$12,Prices!$A:$A,$B106,Prices!$I:$I,$G106)=0,COUNTIFS(Prices!$D:$D,$Q$12,Prices!$A:$A,$B106,Prices!$I:$I,$G106,Prices!$H:$H,"Product NA")&gt;0),0,SUMIFS(Prices!$H:$H,Prices!$D:$D,$Q$12,Prices!$A:$A,$B106,Prices!$I:$I,$G106))</f>
        <v>11.05</v>
      </c>
      <c r="S106" s="89">
        <f>IF(OR($C106=0,$E106=0,COUNTIFS(Prices!$D:$D,$Q$12,Prices!$A:$A,$B106,Prices!$I:$I,$G106,Prices!$H:$H,"Product NA")&gt;0),"",(Q106+(R106*($E106/1000))))</f>
        <v>10.565</v>
      </c>
      <c r="T106" s="89">
        <f t="shared" si="10"/>
        <v>1.2677999999999998</v>
      </c>
      <c r="U106" s="89">
        <f t="shared" si="11"/>
        <v>0</v>
      </c>
      <c r="V106" s="90">
        <f t="shared" si="15"/>
        <v>11.832799999999999</v>
      </c>
      <c r="W106" s="90">
        <f t="shared" si="12"/>
        <v>11.832799999999999</v>
      </c>
    </row>
    <row r="107" spans="2:23" x14ac:dyDescent="0.35">
      <c r="B107" s="87" t="s">
        <v>102</v>
      </c>
      <c r="C107" s="66">
        <v>1</v>
      </c>
      <c r="D107" s="66">
        <v>1</v>
      </c>
      <c r="E107" s="66">
        <v>300</v>
      </c>
      <c r="G107" s="75" t="str">
        <f t="shared" si="13"/>
        <v>0-500g</v>
      </c>
      <c r="I107" s="88">
        <f>IF(OR(COUNTIFS(Prices!$D:$D,$I$12,Prices!$A:$A,$B107,Prices!$I:$I,$G107)=0,COUNTIFS(Prices!$D:$D,$I$12,Prices!$A:$A,$B107,Prices!$I:$I,$G107,Prices!$G:$G,"Product NA")&gt;0),0,SUMIFS(Prices!$G:$G,Prices!$D:$D,$I$12,Prices!$A:$A,$B107,Prices!$I:$I,$G107))</f>
        <v>0.79</v>
      </c>
      <c r="J107" s="88">
        <f>IF(OR(COUNTIFS(Prices!$D:$D,$I$12,Prices!$A:$A,$B107,Prices!$I:$I,$G107)=0,COUNTIFS(Prices!$D:$D,$I$12,Prices!$A:$A,$B107,Prices!$I:$I,$G107,Prices!$H:$H,"Product NA")&gt;0),0,SUMIFS(Prices!$H:$H,Prices!$D:$D,$I$12,Prices!$A:$A,$B107,Prices!$I:$I,$G107))</f>
        <v>6.03</v>
      </c>
      <c r="K107" s="89">
        <f>IF(OR($C107=0,$E107=0,COUNTIFS(Prices!$D:$D,$I$12,Prices!$A:$A,$B107,Prices!$I:$I,$G107,Prices!$H:$H,"Product NA")&gt;0),"",(I107+(J107*($E107/1000))))</f>
        <v>2.5990000000000002</v>
      </c>
      <c r="L107" s="89">
        <f>K107*-(INDEX(VRDs!$H$3:$J$13, MATCH($I$12, VRDs!$A$3:$A$13, 0), MATCH($D107, INDEX(VRDs!$E$3:$G$13, MATCH($I$12, VRDs!$A$3:$A$13, 0), 0), 1)))</f>
        <v>0</v>
      </c>
      <c r="M107" s="89">
        <f t="shared" si="14"/>
        <v>0.31187999999999999</v>
      </c>
      <c r="N107" s="90">
        <f t="shared" si="8"/>
        <v>2.9108800000000001</v>
      </c>
      <c r="O107" s="90">
        <f t="shared" si="9"/>
        <v>2.9108800000000001</v>
      </c>
      <c r="Q107" s="88">
        <f>IF(OR(COUNTIFS(Prices!$D:$D,$Q$12,Prices!$A:$A,$B107,Prices!$I:$I,$G107)=0,COUNTIFS(Prices!$D:$D,$Q$12,Prices!$A:$A,$B107,Prices!$I:$I,$G107,Prices!$G:$G,"Product NA")&gt;0),0,SUMIFS(Prices!$G:$G,Prices!$D:$D,$Q$12,Prices!$A:$A,$B107,Prices!$I:$I,$G107))</f>
        <v>7.7</v>
      </c>
      <c r="R107" s="88">
        <f>IF(OR(COUNTIFS(Prices!$D:$D,$Q$12,Prices!$A:$A,$B107,Prices!$I:$I,$G107)=0,COUNTIFS(Prices!$D:$D,$Q$12,Prices!$A:$A,$B107,Prices!$I:$I,$G107,Prices!$H:$H,"Product NA")&gt;0),0,SUMIFS(Prices!$H:$H,Prices!$D:$D,$Q$12,Prices!$A:$A,$B107,Prices!$I:$I,$G107))</f>
        <v>4.6000000000000005</v>
      </c>
      <c r="S107" s="89">
        <f>IF(OR($C107=0,$E107=0,COUNTIFS(Prices!$D:$D,$Q$12,Prices!$A:$A,$B107,Prices!$I:$I,$G107,Prices!$H:$H,"Product NA")&gt;0),"",(Q107+(R107*($E107/1000))))</f>
        <v>9.08</v>
      </c>
      <c r="T107" s="89">
        <f t="shared" si="10"/>
        <v>1.0895999999999999</v>
      </c>
      <c r="U107" s="89">
        <f t="shared" si="11"/>
        <v>0</v>
      </c>
      <c r="V107" s="90">
        <f t="shared" si="15"/>
        <v>10.169599999999999</v>
      </c>
      <c r="W107" s="90">
        <f t="shared" si="12"/>
        <v>10.169599999999999</v>
      </c>
    </row>
    <row r="108" spans="2:23" x14ac:dyDescent="0.35">
      <c r="B108" s="87" t="s">
        <v>103</v>
      </c>
      <c r="C108" s="66">
        <v>1</v>
      </c>
      <c r="D108" s="66">
        <v>1</v>
      </c>
      <c r="E108" s="66">
        <v>300</v>
      </c>
      <c r="G108" s="75" t="str">
        <f t="shared" si="13"/>
        <v>0-500g</v>
      </c>
      <c r="I108" s="88">
        <f>IF(OR(COUNTIFS(Prices!$D:$D,$I$12,Prices!$A:$A,$B108,Prices!$I:$I,$G108)=0,COUNTIFS(Prices!$D:$D,$I$12,Prices!$A:$A,$B108,Prices!$I:$I,$G108,Prices!$G:$G,"Product NA")&gt;0),0,SUMIFS(Prices!$G:$G,Prices!$D:$D,$I$12,Prices!$A:$A,$B108,Prices!$I:$I,$G108))</f>
        <v>1.05</v>
      </c>
      <c r="J108" s="88">
        <f>IF(OR(COUNTIFS(Prices!$D:$D,$I$12,Prices!$A:$A,$B108,Prices!$I:$I,$G108)=0,COUNTIFS(Prices!$D:$D,$I$12,Prices!$A:$A,$B108,Prices!$I:$I,$G108,Prices!$H:$H,"Product NA")&gt;0),0,SUMIFS(Prices!$H:$H,Prices!$D:$D,$I$12,Prices!$A:$A,$B108,Prices!$I:$I,$G108))</f>
        <v>5.5</v>
      </c>
      <c r="K108" s="89">
        <f>IF(OR($C108=0,$E108=0,COUNTIFS(Prices!$D:$D,$I$12,Prices!$A:$A,$B108,Prices!$I:$I,$G108,Prices!$H:$H,"Product NA")&gt;0),"",(I108+(J108*($E108/1000))))</f>
        <v>2.7</v>
      </c>
      <c r="L108" s="89">
        <f>K108*-(INDEX(VRDs!$H$3:$J$13, MATCH($I$12, VRDs!$A$3:$A$13, 0), MATCH($D108, INDEX(VRDs!$E$3:$G$13, MATCH($I$12, VRDs!$A$3:$A$13, 0), 0), 1)))</f>
        <v>0</v>
      </c>
      <c r="M108" s="89">
        <f t="shared" si="14"/>
        <v>0.32400000000000001</v>
      </c>
      <c r="N108" s="90">
        <f t="shared" si="8"/>
        <v>3.024</v>
      </c>
      <c r="O108" s="90">
        <f t="shared" si="9"/>
        <v>3.024</v>
      </c>
      <c r="Q108" s="88">
        <f>IF(OR(COUNTIFS(Prices!$D:$D,$Q$12,Prices!$A:$A,$B108,Prices!$I:$I,$G108)=0,COUNTIFS(Prices!$D:$D,$Q$12,Prices!$A:$A,$B108,Prices!$I:$I,$G108,Prices!$G:$G,"Product NA")&gt;0),0,SUMIFS(Prices!$G:$G,Prices!$D:$D,$Q$12,Prices!$A:$A,$B108,Prices!$I:$I,$G108))</f>
        <v>6.9</v>
      </c>
      <c r="R108" s="88">
        <f>IF(OR(COUNTIFS(Prices!$D:$D,$Q$12,Prices!$A:$A,$B108,Prices!$I:$I,$G108)=0,COUNTIFS(Prices!$D:$D,$Q$12,Prices!$A:$A,$B108,Prices!$I:$I,$G108,Prices!$H:$H,"Product NA")&gt;0),0,SUMIFS(Prices!$H:$H,Prices!$D:$D,$Q$12,Prices!$A:$A,$B108,Prices!$I:$I,$G108))</f>
        <v>4.25</v>
      </c>
      <c r="S108" s="89">
        <f>IF(OR($C108=0,$E108=0,COUNTIFS(Prices!$D:$D,$Q$12,Prices!$A:$A,$B108,Prices!$I:$I,$G108,Prices!$H:$H,"Product NA")&gt;0),"",(Q108+(R108*($E108/1000))))</f>
        <v>8.1750000000000007</v>
      </c>
      <c r="T108" s="89">
        <f t="shared" si="10"/>
        <v>0.98100000000000009</v>
      </c>
      <c r="U108" s="89">
        <f t="shared" si="11"/>
        <v>0</v>
      </c>
      <c r="V108" s="90">
        <f t="shared" si="15"/>
        <v>9.1560000000000006</v>
      </c>
      <c r="W108" s="90">
        <f t="shared" si="12"/>
        <v>9.1560000000000006</v>
      </c>
    </row>
    <row r="109" spans="2:23" x14ac:dyDescent="0.35">
      <c r="B109" s="87" t="s">
        <v>104</v>
      </c>
      <c r="C109" s="66">
        <v>1</v>
      </c>
      <c r="D109" s="66">
        <v>1</v>
      </c>
      <c r="E109" s="66">
        <v>300</v>
      </c>
      <c r="G109" s="75" t="str">
        <f t="shared" si="13"/>
        <v>0-500g</v>
      </c>
      <c r="I109" s="88">
        <f>IF(OR(COUNTIFS(Prices!$D:$D,$I$12,Prices!$A:$A,$B109,Prices!$I:$I,$G109)=0,COUNTIFS(Prices!$D:$D,$I$12,Prices!$A:$A,$B109,Prices!$I:$I,$G109,Prices!$G:$G,"Product NA")&gt;0),0,SUMIFS(Prices!$G:$G,Prices!$D:$D,$I$12,Prices!$A:$A,$B109,Prices!$I:$I,$G109))</f>
        <v>1.07</v>
      </c>
      <c r="J109" s="88">
        <f>IF(OR(COUNTIFS(Prices!$D:$D,$I$12,Prices!$A:$A,$B109,Prices!$I:$I,$G109)=0,COUNTIFS(Prices!$D:$D,$I$12,Prices!$A:$A,$B109,Prices!$I:$I,$G109,Prices!$H:$H,"Product NA")&gt;0),0,SUMIFS(Prices!$H:$H,Prices!$D:$D,$I$12,Prices!$A:$A,$B109,Prices!$I:$I,$G109))</f>
        <v>8.98</v>
      </c>
      <c r="K109" s="89">
        <f>IF(OR($C109=0,$E109=0,COUNTIFS(Prices!$D:$D,$I$12,Prices!$A:$A,$B109,Prices!$I:$I,$G109,Prices!$H:$H,"Product NA")&gt;0),"",(I109+(J109*($E109/1000))))</f>
        <v>3.7640000000000002</v>
      </c>
      <c r="L109" s="89">
        <f>K109*-(INDEX(VRDs!$H$3:$J$13, MATCH($I$12, VRDs!$A$3:$A$13, 0), MATCH($D109, INDEX(VRDs!$E$3:$G$13, MATCH($I$12, VRDs!$A$3:$A$13, 0), 0), 1)))</f>
        <v>0</v>
      </c>
      <c r="M109" s="89">
        <f t="shared" si="14"/>
        <v>0.45168000000000003</v>
      </c>
      <c r="N109" s="90">
        <f t="shared" si="8"/>
        <v>4.2156799999999999</v>
      </c>
      <c r="O109" s="90">
        <f t="shared" si="9"/>
        <v>4.2156799999999999</v>
      </c>
      <c r="Q109" s="88">
        <f>IF(OR(COUNTIFS(Prices!$D:$D,$Q$12,Prices!$A:$A,$B109,Prices!$I:$I,$G109)=0,COUNTIFS(Prices!$D:$D,$Q$12,Prices!$A:$A,$B109,Prices!$I:$I,$G109,Prices!$G:$G,"Product NA")&gt;0),0,SUMIFS(Prices!$G:$G,Prices!$D:$D,$Q$12,Prices!$A:$A,$B109,Prices!$I:$I,$G109))</f>
        <v>7.5500000000000007</v>
      </c>
      <c r="R109" s="88">
        <f>IF(OR(COUNTIFS(Prices!$D:$D,$Q$12,Prices!$A:$A,$B109,Prices!$I:$I,$G109)=0,COUNTIFS(Prices!$D:$D,$Q$12,Prices!$A:$A,$B109,Prices!$I:$I,$G109,Prices!$H:$H,"Product NA")&gt;0),0,SUMIFS(Prices!$H:$H,Prices!$D:$D,$Q$12,Prices!$A:$A,$B109,Prices!$I:$I,$G109))</f>
        <v>4.9000000000000004</v>
      </c>
      <c r="S109" s="89">
        <f>IF(OR($C109=0,$E109=0,COUNTIFS(Prices!$D:$D,$Q$12,Prices!$A:$A,$B109,Prices!$I:$I,$G109,Prices!$H:$H,"Product NA")&gt;0),"",(Q109+(R109*($E109/1000))))</f>
        <v>9.0200000000000014</v>
      </c>
      <c r="T109" s="89">
        <f t="shared" si="10"/>
        <v>1.0824</v>
      </c>
      <c r="U109" s="89">
        <f t="shared" si="11"/>
        <v>0</v>
      </c>
      <c r="V109" s="90">
        <f t="shared" si="15"/>
        <v>10.102400000000001</v>
      </c>
      <c r="W109" s="90">
        <f t="shared" si="12"/>
        <v>10.102400000000001</v>
      </c>
    </row>
    <row r="110" spans="2:23" x14ac:dyDescent="0.35">
      <c r="B110" s="87" t="s">
        <v>105</v>
      </c>
      <c r="C110" s="66">
        <v>1</v>
      </c>
      <c r="D110" s="66">
        <v>1</v>
      </c>
      <c r="E110" s="66">
        <v>300</v>
      </c>
      <c r="G110" s="75" t="str">
        <f t="shared" si="13"/>
        <v>0-500g</v>
      </c>
      <c r="I110" s="88">
        <f>IF(OR(COUNTIFS(Prices!$D:$D,$I$12,Prices!$A:$A,$B110,Prices!$I:$I,$G110)=0,COUNTIFS(Prices!$D:$D,$I$12,Prices!$A:$A,$B110,Prices!$I:$I,$G110,Prices!$G:$G,"Product NA")&gt;0),0,SUMIFS(Prices!$G:$G,Prices!$D:$D,$I$12,Prices!$A:$A,$B110,Prices!$I:$I,$G110))</f>
        <v>0.6</v>
      </c>
      <c r="J110" s="88">
        <f>IF(OR(COUNTIFS(Prices!$D:$D,$I$12,Prices!$A:$A,$B110,Prices!$I:$I,$G110)=0,COUNTIFS(Prices!$D:$D,$I$12,Prices!$A:$A,$B110,Prices!$I:$I,$G110,Prices!$H:$H,"Product NA")&gt;0),0,SUMIFS(Prices!$H:$H,Prices!$D:$D,$I$12,Prices!$A:$A,$B110,Prices!$I:$I,$G110))</f>
        <v>15.56</v>
      </c>
      <c r="K110" s="89">
        <f>IF(OR($C110=0,$E110=0,COUNTIFS(Prices!$D:$D,$I$12,Prices!$A:$A,$B110,Prices!$I:$I,$G110,Prices!$H:$H,"Product NA")&gt;0),"",(I110+(J110*($E110/1000))))</f>
        <v>5.2679999999999998</v>
      </c>
      <c r="L110" s="89">
        <f>K110*-(INDEX(VRDs!$H$3:$J$13, MATCH($I$12, VRDs!$A$3:$A$13, 0), MATCH($D110, INDEX(VRDs!$E$3:$G$13, MATCH($I$12, VRDs!$A$3:$A$13, 0), 0), 1)))</f>
        <v>0</v>
      </c>
      <c r="M110" s="89">
        <f t="shared" si="14"/>
        <v>0.63215999999999994</v>
      </c>
      <c r="N110" s="90">
        <f t="shared" si="8"/>
        <v>5.9001599999999996</v>
      </c>
      <c r="O110" s="90">
        <f t="shared" si="9"/>
        <v>5.9001599999999996</v>
      </c>
      <c r="Q110" s="88">
        <f>IF(OR(COUNTIFS(Prices!$D:$D,$Q$12,Prices!$A:$A,$B110,Prices!$I:$I,$G110)=0,COUNTIFS(Prices!$D:$D,$Q$12,Prices!$A:$A,$B110,Prices!$I:$I,$G110,Prices!$G:$G,"Product NA")&gt;0),0,SUMIFS(Prices!$G:$G,Prices!$D:$D,$Q$12,Prices!$A:$A,$B110,Prices!$I:$I,$G110))</f>
        <v>7.25</v>
      </c>
      <c r="R110" s="88">
        <f>IF(OR(COUNTIFS(Prices!$D:$D,$Q$12,Prices!$A:$A,$B110,Prices!$I:$I,$G110)=0,COUNTIFS(Prices!$D:$D,$Q$12,Prices!$A:$A,$B110,Prices!$I:$I,$G110,Prices!$H:$H,"Product NA")&gt;0),0,SUMIFS(Prices!$H:$H,Prices!$D:$D,$Q$12,Prices!$A:$A,$B110,Prices!$I:$I,$G110))</f>
        <v>11.05</v>
      </c>
      <c r="S110" s="89">
        <f>IF(OR($C110=0,$E110=0,COUNTIFS(Prices!$D:$D,$Q$12,Prices!$A:$A,$B110,Prices!$I:$I,$G110,Prices!$H:$H,"Product NA")&gt;0),"",(Q110+(R110*($E110/1000))))</f>
        <v>10.565</v>
      </c>
      <c r="T110" s="89">
        <f t="shared" si="10"/>
        <v>1.2677999999999998</v>
      </c>
      <c r="U110" s="89">
        <f t="shared" si="11"/>
        <v>0</v>
      </c>
      <c r="V110" s="90">
        <f t="shared" si="15"/>
        <v>11.832799999999999</v>
      </c>
      <c r="W110" s="90">
        <f t="shared" si="12"/>
        <v>11.832799999999999</v>
      </c>
    </row>
    <row r="111" spans="2:23" x14ac:dyDescent="0.35">
      <c r="B111" s="87" t="s">
        <v>106</v>
      </c>
      <c r="C111" s="66">
        <v>1</v>
      </c>
      <c r="D111" s="66">
        <v>1</v>
      </c>
      <c r="E111" s="66">
        <v>300</v>
      </c>
      <c r="G111" s="75" t="str">
        <f t="shared" si="13"/>
        <v>0-500g</v>
      </c>
      <c r="I111" s="88">
        <f>IF(OR(COUNTIFS(Prices!$D:$D,$I$12,Prices!$A:$A,$B111,Prices!$I:$I,$G111)=0,COUNTIFS(Prices!$D:$D,$I$12,Prices!$A:$A,$B111,Prices!$I:$I,$G111,Prices!$G:$G,"Product NA")&gt;0),0,SUMIFS(Prices!$G:$G,Prices!$D:$D,$I$12,Prices!$A:$A,$B111,Prices!$I:$I,$G111))</f>
        <v>0.59</v>
      </c>
      <c r="J111" s="88">
        <f>IF(OR(COUNTIFS(Prices!$D:$D,$I$12,Prices!$A:$A,$B111,Prices!$I:$I,$G111)=0,COUNTIFS(Prices!$D:$D,$I$12,Prices!$A:$A,$B111,Prices!$I:$I,$G111,Prices!$H:$H,"Product NA")&gt;0),0,SUMIFS(Prices!$H:$H,Prices!$D:$D,$I$12,Prices!$A:$A,$B111,Prices!$I:$I,$G111))</f>
        <v>14.700000000000001</v>
      </c>
      <c r="K111" s="89">
        <f>IF(OR($C111=0,$E111=0,COUNTIFS(Prices!$D:$D,$I$12,Prices!$A:$A,$B111,Prices!$I:$I,$G111,Prices!$H:$H,"Product NA")&gt;0),"",(I111+(J111*($E111/1000))))</f>
        <v>5</v>
      </c>
      <c r="L111" s="89">
        <f>K111*-(INDEX(VRDs!$H$3:$J$13, MATCH($I$12, VRDs!$A$3:$A$13, 0), MATCH($D111, INDEX(VRDs!$E$3:$G$13, MATCH($I$12, VRDs!$A$3:$A$13, 0), 0), 1)))</f>
        <v>0</v>
      </c>
      <c r="M111" s="89">
        <f t="shared" si="14"/>
        <v>0.6</v>
      </c>
      <c r="N111" s="90">
        <f t="shared" si="8"/>
        <v>5.6</v>
      </c>
      <c r="O111" s="90">
        <f t="shared" si="9"/>
        <v>5.6</v>
      </c>
      <c r="Q111" s="88">
        <f>IF(OR(COUNTIFS(Prices!$D:$D,$Q$12,Prices!$A:$A,$B111,Prices!$I:$I,$G111)=0,COUNTIFS(Prices!$D:$D,$Q$12,Prices!$A:$A,$B111,Prices!$I:$I,$G111,Prices!$G:$G,"Product NA")&gt;0),0,SUMIFS(Prices!$G:$G,Prices!$D:$D,$Q$12,Prices!$A:$A,$B111,Prices!$I:$I,$G111))</f>
        <v>7.7</v>
      </c>
      <c r="R111" s="88">
        <f>IF(OR(COUNTIFS(Prices!$D:$D,$Q$12,Prices!$A:$A,$B111,Prices!$I:$I,$G111)=0,COUNTIFS(Prices!$D:$D,$Q$12,Prices!$A:$A,$B111,Prices!$I:$I,$G111,Prices!$H:$H,"Product NA")&gt;0),0,SUMIFS(Prices!$H:$H,Prices!$D:$D,$Q$12,Prices!$A:$A,$B111,Prices!$I:$I,$G111))</f>
        <v>11.05</v>
      </c>
      <c r="S111" s="89">
        <f>IF(OR($C111=0,$E111=0,COUNTIFS(Prices!$D:$D,$Q$12,Prices!$A:$A,$B111,Prices!$I:$I,$G111,Prices!$H:$H,"Product NA")&gt;0),"",(Q111+(R111*($E111/1000))))</f>
        <v>11.015000000000001</v>
      </c>
      <c r="T111" s="89">
        <f t="shared" si="10"/>
        <v>1.3218000000000001</v>
      </c>
      <c r="U111" s="89">
        <f t="shared" si="11"/>
        <v>0</v>
      </c>
      <c r="V111" s="90">
        <f t="shared" si="15"/>
        <v>12.3368</v>
      </c>
      <c r="W111" s="90">
        <f t="shared" si="12"/>
        <v>12.3368</v>
      </c>
    </row>
    <row r="112" spans="2:23" x14ac:dyDescent="0.35">
      <c r="B112" s="87" t="s">
        <v>107</v>
      </c>
      <c r="C112" s="66">
        <v>1</v>
      </c>
      <c r="D112" s="66">
        <v>1</v>
      </c>
      <c r="E112" s="66">
        <v>300</v>
      </c>
      <c r="G112" s="75" t="str">
        <f t="shared" si="13"/>
        <v>0-500g</v>
      </c>
      <c r="I112" s="88">
        <f>IF(OR(COUNTIFS(Prices!$D:$D,$I$12,Prices!$A:$A,$B112,Prices!$I:$I,$G112)=0,COUNTIFS(Prices!$D:$D,$I$12,Prices!$A:$A,$B112,Prices!$I:$I,$G112,Prices!$G:$G,"Product NA")&gt;0),0,SUMIFS(Prices!$G:$G,Prices!$D:$D,$I$12,Prices!$A:$A,$B112,Prices!$I:$I,$G112))</f>
        <v>1.51</v>
      </c>
      <c r="J112" s="88">
        <f>IF(OR(COUNTIFS(Prices!$D:$D,$I$12,Prices!$A:$A,$B112,Prices!$I:$I,$G112)=0,COUNTIFS(Prices!$D:$D,$I$12,Prices!$A:$A,$B112,Prices!$I:$I,$G112,Prices!$H:$H,"Product NA")&gt;0),0,SUMIFS(Prices!$H:$H,Prices!$D:$D,$I$12,Prices!$A:$A,$B112,Prices!$I:$I,$G112))</f>
        <v>15.8</v>
      </c>
      <c r="K112" s="89">
        <f>IF(OR($C112=0,$E112=0,COUNTIFS(Prices!$D:$D,$I$12,Prices!$A:$A,$B112,Prices!$I:$I,$G112,Prices!$H:$H,"Product NA")&gt;0),"",(I112+(J112*($E112/1000))))</f>
        <v>6.25</v>
      </c>
      <c r="L112" s="89">
        <f>K112*-(INDEX(VRDs!$H$3:$J$13, MATCH($I$12, VRDs!$A$3:$A$13, 0), MATCH($D112, INDEX(VRDs!$E$3:$G$13, MATCH($I$12, VRDs!$A$3:$A$13, 0), 0), 1)))</f>
        <v>0</v>
      </c>
      <c r="M112" s="89">
        <f t="shared" si="14"/>
        <v>0.75</v>
      </c>
      <c r="N112" s="90">
        <f t="shared" si="8"/>
        <v>7</v>
      </c>
      <c r="O112" s="90">
        <f t="shared" si="9"/>
        <v>7</v>
      </c>
      <c r="Q112" s="88">
        <f>IF(OR(COUNTIFS(Prices!$D:$D,$Q$12,Prices!$A:$A,$B112,Prices!$I:$I,$G112)=0,COUNTIFS(Prices!$D:$D,$Q$12,Prices!$A:$A,$B112,Prices!$I:$I,$G112,Prices!$G:$G,"Product NA")&gt;0),0,SUMIFS(Prices!$G:$G,Prices!$D:$D,$Q$12,Prices!$A:$A,$B112,Prices!$I:$I,$G112))</f>
        <v>7.5500000000000007</v>
      </c>
      <c r="R112" s="88">
        <f>IF(OR(COUNTIFS(Prices!$D:$D,$Q$12,Prices!$A:$A,$B112,Prices!$I:$I,$G112)=0,COUNTIFS(Prices!$D:$D,$Q$12,Prices!$A:$A,$B112,Prices!$I:$I,$G112,Prices!$H:$H,"Product NA")&gt;0),0,SUMIFS(Prices!$H:$H,Prices!$D:$D,$Q$12,Prices!$A:$A,$B112,Prices!$I:$I,$G112))</f>
        <v>9.9</v>
      </c>
      <c r="S112" s="89">
        <f>IF(OR($C112=0,$E112=0,COUNTIFS(Prices!$D:$D,$Q$12,Prices!$A:$A,$B112,Prices!$I:$I,$G112,Prices!$H:$H,"Product NA")&gt;0),"",(Q112+(R112*($E112/1000))))</f>
        <v>10.520000000000001</v>
      </c>
      <c r="T112" s="89">
        <f t="shared" si="10"/>
        <v>1.2624000000000002</v>
      </c>
      <c r="U112" s="89">
        <f t="shared" si="11"/>
        <v>0</v>
      </c>
      <c r="V112" s="90">
        <f t="shared" si="15"/>
        <v>11.782400000000001</v>
      </c>
      <c r="W112" s="90">
        <f t="shared" si="12"/>
        <v>11.782400000000001</v>
      </c>
    </row>
    <row r="113" spans="2:23" x14ac:dyDescent="0.35">
      <c r="B113" s="87" t="s">
        <v>108</v>
      </c>
      <c r="C113" s="66">
        <v>1</v>
      </c>
      <c r="D113" s="66">
        <v>1</v>
      </c>
      <c r="E113" s="66">
        <v>300</v>
      </c>
      <c r="G113" s="75" t="str">
        <f t="shared" si="13"/>
        <v>0-500g</v>
      </c>
      <c r="I113" s="88">
        <f>IF(OR(COUNTIFS(Prices!$D:$D,$I$12,Prices!$A:$A,$B113,Prices!$I:$I,$G113)=0,COUNTIFS(Prices!$D:$D,$I$12,Prices!$A:$A,$B113,Prices!$I:$I,$G113,Prices!$G:$G,"Product NA")&gt;0),0,SUMIFS(Prices!$G:$G,Prices!$D:$D,$I$12,Prices!$A:$A,$B113,Prices!$I:$I,$G113))</f>
        <v>1.51</v>
      </c>
      <c r="J113" s="88">
        <f>IF(OR(COUNTIFS(Prices!$D:$D,$I$12,Prices!$A:$A,$B113,Prices!$I:$I,$G113)=0,COUNTIFS(Prices!$D:$D,$I$12,Prices!$A:$A,$B113,Prices!$I:$I,$G113,Prices!$H:$H,"Product NA")&gt;0),0,SUMIFS(Prices!$H:$H,Prices!$D:$D,$I$12,Prices!$A:$A,$B113,Prices!$I:$I,$G113))</f>
        <v>15.8</v>
      </c>
      <c r="K113" s="89">
        <f>IF(OR($C113=0,$E113=0,COUNTIFS(Prices!$D:$D,$I$12,Prices!$A:$A,$B113,Prices!$I:$I,$G113,Prices!$H:$H,"Product NA")&gt;0),"",(I113+(J113*($E113/1000))))</f>
        <v>6.25</v>
      </c>
      <c r="L113" s="89">
        <f>K113*-(INDEX(VRDs!$H$3:$J$13, MATCH($I$12, VRDs!$A$3:$A$13, 0), MATCH($D113, INDEX(VRDs!$E$3:$G$13, MATCH($I$12, VRDs!$A$3:$A$13, 0), 0), 1)))</f>
        <v>0</v>
      </c>
      <c r="M113" s="89">
        <f t="shared" si="14"/>
        <v>0.75</v>
      </c>
      <c r="N113" s="90">
        <f t="shared" si="8"/>
        <v>7</v>
      </c>
      <c r="O113" s="90">
        <f t="shared" si="9"/>
        <v>7</v>
      </c>
      <c r="Q113" s="88">
        <f>IF(OR(COUNTIFS(Prices!$D:$D,$Q$12,Prices!$A:$A,$B113,Prices!$I:$I,$G113)=0,COUNTIFS(Prices!$D:$D,$Q$12,Prices!$A:$A,$B113,Prices!$I:$I,$G113,Prices!$G:$G,"Product NA")&gt;0),0,SUMIFS(Prices!$G:$G,Prices!$D:$D,$Q$12,Prices!$A:$A,$B113,Prices!$I:$I,$G113))</f>
        <v>7.5500000000000007</v>
      </c>
      <c r="R113" s="88">
        <f>IF(OR(COUNTIFS(Prices!$D:$D,$Q$12,Prices!$A:$A,$B113,Prices!$I:$I,$G113)=0,COUNTIFS(Prices!$D:$D,$Q$12,Prices!$A:$A,$B113,Prices!$I:$I,$G113,Prices!$H:$H,"Product NA")&gt;0),0,SUMIFS(Prices!$H:$H,Prices!$D:$D,$Q$12,Prices!$A:$A,$B113,Prices!$I:$I,$G113))</f>
        <v>9.9</v>
      </c>
      <c r="S113" s="89">
        <f>IF(OR($C113=0,$E113=0,COUNTIFS(Prices!$D:$D,$Q$12,Prices!$A:$A,$B113,Prices!$I:$I,$G113,Prices!$H:$H,"Product NA")&gt;0),"",(Q113+(R113*($E113/1000))))</f>
        <v>10.520000000000001</v>
      </c>
      <c r="T113" s="89">
        <f t="shared" si="10"/>
        <v>1.2624000000000002</v>
      </c>
      <c r="U113" s="89">
        <f t="shared" si="11"/>
        <v>0</v>
      </c>
      <c r="V113" s="90">
        <f t="shared" si="15"/>
        <v>11.782400000000001</v>
      </c>
      <c r="W113" s="90">
        <f t="shared" si="12"/>
        <v>11.782400000000001</v>
      </c>
    </row>
    <row r="114" spans="2:23" x14ac:dyDescent="0.35">
      <c r="B114" s="87" t="s">
        <v>109</v>
      </c>
      <c r="C114" s="66">
        <v>1</v>
      </c>
      <c r="D114" s="66">
        <v>1</v>
      </c>
      <c r="E114" s="66">
        <v>300</v>
      </c>
      <c r="G114" s="75" t="str">
        <f t="shared" si="13"/>
        <v>0-500g</v>
      </c>
      <c r="I114" s="88">
        <f>IF(OR(COUNTIFS(Prices!$D:$D,$I$12,Prices!$A:$A,$B114,Prices!$I:$I,$G114)=0,COUNTIFS(Prices!$D:$D,$I$12,Prices!$A:$A,$B114,Prices!$I:$I,$G114,Prices!$G:$G,"Product NA")&gt;0),0,SUMIFS(Prices!$G:$G,Prices!$D:$D,$I$12,Prices!$A:$A,$B114,Prices!$I:$I,$G114))</f>
        <v>1.5</v>
      </c>
      <c r="J114" s="88">
        <f>IF(OR(COUNTIFS(Prices!$D:$D,$I$12,Prices!$A:$A,$B114,Prices!$I:$I,$G114)=0,COUNTIFS(Prices!$D:$D,$I$12,Prices!$A:$A,$B114,Prices!$I:$I,$G114,Prices!$H:$H,"Product NA")&gt;0),0,SUMIFS(Prices!$H:$H,Prices!$D:$D,$I$12,Prices!$A:$A,$B114,Prices!$I:$I,$G114))</f>
        <v>5.23</v>
      </c>
      <c r="K114" s="89">
        <f>IF(OR($C114=0,$E114=0,COUNTIFS(Prices!$D:$D,$I$12,Prices!$A:$A,$B114,Prices!$I:$I,$G114,Prices!$H:$H,"Product NA")&gt;0),"",(I114+(J114*($E114/1000))))</f>
        <v>3.069</v>
      </c>
      <c r="L114" s="89">
        <f>K114*-(INDEX(VRDs!$H$3:$J$13, MATCH($I$12, VRDs!$A$3:$A$13, 0), MATCH($D114, INDEX(VRDs!$E$3:$G$13, MATCH($I$12, VRDs!$A$3:$A$13, 0), 0), 1)))</f>
        <v>0</v>
      </c>
      <c r="M114" s="89">
        <f t="shared" si="14"/>
        <v>0.36828</v>
      </c>
      <c r="N114" s="90">
        <f t="shared" si="8"/>
        <v>3.4372799999999999</v>
      </c>
      <c r="O114" s="90">
        <f t="shared" si="9"/>
        <v>3.4372799999999999</v>
      </c>
      <c r="Q114" s="88">
        <f>IF(OR(COUNTIFS(Prices!$D:$D,$Q$12,Prices!$A:$A,$B114,Prices!$I:$I,$G114)=0,COUNTIFS(Prices!$D:$D,$Q$12,Prices!$A:$A,$B114,Prices!$I:$I,$G114,Prices!$G:$G,"Product NA")&gt;0),0,SUMIFS(Prices!$G:$G,Prices!$D:$D,$Q$12,Prices!$A:$A,$B114,Prices!$I:$I,$G114))</f>
        <v>6.9</v>
      </c>
      <c r="R114" s="88">
        <f>IF(OR(COUNTIFS(Prices!$D:$D,$Q$12,Prices!$A:$A,$B114,Prices!$I:$I,$G114)=0,COUNTIFS(Prices!$D:$D,$Q$12,Prices!$A:$A,$B114,Prices!$I:$I,$G114,Prices!$H:$H,"Product NA")&gt;0),0,SUMIFS(Prices!$H:$H,Prices!$D:$D,$Q$12,Prices!$A:$A,$B114,Prices!$I:$I,$G114))</f>
        <v>3.6500000000000004</v>
      </c>
      <c r="S114" s="89">
        <f>IF(OR($C114=0,$E114=0,COUNTIFS(Prices!$D:$D,$Q$12,Prices!$A:$A,$B114,Prices!$I:$I,$G114,Prices!$H:$H,"Product NA")&gt;0),"",(Q114+(R114*($E114/1000))))</f>
        <v>7.9950000000000001</v>
      </c>
      <c r="T114" s="89">
        <f t="shared" si="10"/>
        <v>0.95940000000000003</v>
      </c>
      <c r="U114" s="89">
        <f t="shared" si="11"/>
        <v>0</v>
      </c>
      <c r="V114" s="90">
        <f t="shared" si="15"/>
        <v>8.9543999999999997</v>
      </c>
      <c r="W114" s="90">
        <f t="shared" si="12"/>
        <v>8.9543999999999997</v>
      </c>
    </row>
    <row r="115" spans="2:23" x14ac:dyDescent="0.35">
      <c r="B115" s="87" t="s">
        <v>110</v>
      </c>
      <c r="C115" s="66">
        <v>1</v>
      </c>
      <c r="D115" s="66">
        <v>1</v>
      </c>
      <c r="E115" s="66">
        <v>300</v>
      </c>
      <c r="G115" s="75" t="str">
        <f t="shared" si="13"/>
        <v>0-500g</v>
      </c>
      <c r="I115" s="88">
        <f>IF(OR(COUNTIFS(Prices!$D:$D,$I$12,Prices!$A:$A,$B115,Prices!$I:$I,$G115)=0,COUNTIFS(Prices!$D:$D,$I$12,Prices!$A:$A,$B115,Prices!$I:$I,$G115,Prices!$G:$G,"Product NA")&gt;0),0,SUMIFS(Prices!$G:$G,Prices!$D:$D,$I$12,Prices!$A:$A,$B115,Prices!$I:$I,$G115))</f>
        <v>0.97</v>
      </c>
      <c r="J115" s="88">
        <f>IF(OR(COUNTIFS(Prices!$D:$D,$I$12,Prices!$A:$A,$B115,Prices!$I:$I,$G115)=0,COUNTIFS(Prices!$D:$D,$I$12,Prices!$A:$A,$B115,Prices!$I:$I,$G115,Prices!$H:$H,"Product NA")&gt;0),0,SUMIFS(Prices!$H:$H,Prices!$D:$D,$I$12,Prices!$A:$A,$B115,Prices!$I:$I,$G115))</f>
        <v>9.23</v>
      </c>
      <c r="K115" s="89">
        <f>IF(OR($C115=0,$E115=0,COUNTIFS(Prices!$D:$D,$I$12,Prices!$A:$A,$B115,Prices!$I:$I,$G115,Prices!$H:$H,"Product NA")&gt;0),"",(I115+(J115*($E115/1000))))</f>
        <v>3.7389999999999999</v>
      </c>
      <c r="L115" s="89">
        <f>K115*-(INDEX(VRDs!$H$3:$J$13, MATCH($I$12, VRDs!$A$3:$A$13, 0), MATCH($D115, INDEX(VRDs!$E$3:$G$13, MATCH($I$12, VRDs!$A$3:$A$13, 0), 0), 1)))</f>
        <v>0</v>
      </c>
      <c r="M115" s="89">
        <f t="shared" si="14"/>
        <v>0.44867999999999997</v>
      </c>
      <c r="N115" s="90">
        <f t="shared" si="8"/>
        <v>4.1876800000000003</v>
      </c>
      <c r="O115" s="90">
        <f t="shared" si="9"/>
        <v>4.1876800000000003</v>
      </c>
      <c r="Q115" s="88">
        <f>IF(OR(COUNTIFS(Prices!$D:$D,$Q$12,Prices!$A:$A,$B115,Prices!$I:$I,$G115)=0,COUNTIFS(Prices!$D:$D,$Q$12,Prices!$A:$A,$B115,Prices!$I:$I,$G115,Prices!$G:$G,"Product NA")&gt;0),0,SUMIFS(Prices!$G:$G,Prices!$D:$D,$Q$12,Prices!$A:$A,$B115,Prices!$I:$I,$G115))</f>
        <v>7.5500000000000007</v>
      </c>
      <c r="R115" s="88">
        <f>IF(OR(COUNTIFS(Prices!$D:$D,$Q$12,Prices!$A:$A,$B115,Prices!$I:$I,$G115)=0,COUNTIFS(Prices!$D:$D,$Q$12,Prices!$A:$A,$B115,Prices!$I:$I,$G115,Prices!$H:$H,"Product NA")&gt;0),0,SUMIFS(Prices!$H:$H,Prices!$D:$D,$Q$12,Prices!$A:$A,$B115,Prices!$I:$I,$G115))</f>
        <v>9.9</v>
      </c>
      <c r="S115" s="89">
        <f>IF(OR($C115=0,$E115=0,COUNTIFS(Prices!$D:$D,$Q$12,Prices!$A:$A,$B115,Prices!$I:$I,$G115,Prices!$H:$H,"Product NA")&gt;0),"",(Q115+(R115*($E115/1000))))</f>
        <v>10.520000000000001</v>
      </c>
      <c r="T115" s="89">
        <f t="shared" si="10"/>
        <v>1.2624000000000002</v>
      </c>
      <c r="U115" s="89">
        <f t="shared" si="11"/>
        <v>0</v>
      </c>
      <c r="V115" s="90">
        <f t="shared" si="15"/>
        <v>11.782400000000001</v>
      </c>
      <c r="W115" s="90">
        <f t="shared" si="12"/>
        <v>11.782400000000001</v>
      </c>
    </row>
    <row r="116" spans="2:23" x14ac:dyDescent="0.35">
      <c r="B116" s="87" t="s">
        <v>111</v>
      </c>
      <c r="C116" s="66">
        <v>1</v>
      </c>
      <c r="D116" s="66">
        <v>1</v>
      </c>
      <c r="E116" s="66">
        <v>300</v>
      </c>
      <c r="G116" s="75" t="str">
        <f t="shared" si="13"/>
        <v>0-500g</v>
      </c>
      <c r="I116" s="88">
        <f>IF(OR(COUNTIFS(Prices!$D:$D,$I$12,Prices!$A:$A,$B116,Prices!$I:$I,$G116)=0,COUNTIFS(Prices!$D:$D,$I$12,Prices!$A:$A,$B116,Prices!$I:$I,$G116,Prices!$G:$G,"Product NA")&gt;0),0,SUMIFS(Prices!$G:$G,Prices!$D:$D,$I$12,Prices!$A:$A,$B116,Prices!$I:$I,$G116))</f>
        <v>0.97</v>
      </c>
      <c r="J116" s="88">
        <f>IF(OR(COUNTIFS(Prices!$D:$D,$I$12,Prices!$A:$A,$B116,Prices!$I:$I,$G116)=0,COUNTIFS(Prices!$D:$D,$I$12,Prices!$A:$A,$B116,Prices!$I:$I,$G116,Prices!$H:$H,"Product NA")&gt;0),0,SUMIFS(Prices!$H:$H,Prices!$D:$D,$I$12,Prices!$A:$A,$B116,Prices!$I:$I,$G116))</f>
        <v>6.9</v>
      </c>
      <c r="K116" s="89">
        <f>IF(OR($C116=0,$E116=0,COUNTIFS(Prices!$D:$D,$I$12,Prices!$A:$A,$B116,Prices!$I:$I,$G116,Prices!$H:$H,"Product NA")&gt;0),"",(I116+(J116*($E116/1000))))</f>
        <v>3.04</v>
      </c>
      <c r="L116" s="89">
        <f>K116*-(INDEX(VRDs!$H$3:$J$13, MATCH($I$12, VRDs!$A$3:$A$13, 0), MATCH($D116, INDEX(VRDs!$E$3:$G$13, MATCH($I$12, VRDs!$A$3:$A$13, 0), 0), 1)))</f>
        <v>0</v>
      </c>
      <c r="M116" s="89">
        <f t="shared" si="14"/>
        <v>0.36480000000000001</v>
      </c>
      <c r="N116" s="90">
        <f t="shared" si="8"/>
        <v>3.4047999999999998</v>
      </c>
      <c r="O116" s="90">
        <f t="shared" si="9"/>
        <v>3.4047999999999998</v>
      </c>
      <c r="Q116" s="88">
        <f>IF(OR(COUNTIFS(Prices!$D:$D,$Q$12,Prices!$A:$A,$B116,Prices!$I:$I,$G116)=0,COUNTIFS(Prices!$D:$D,$Q$12,Prices!$A:$A,$B116,Prices!$I:$I,$G116,Prices!$G:$G,"Product NA")&gt;0),0,SUMIFS(Prices!$G:$G,Prices!$D:$D,$Q$12,Prices!$A:$A,$B116,Prices!$I:$I,$G116))</f>
        <v>6.5500000000000007</v>
      </c>
      <c r="R116" s="88">
        <f>IF(OR(COUNTIFS(Prices!$D:$D,$Q$12,Prices!$A:$A,$B116,Prices!$I:$I,$G116)=0,COUNTIFS(Prices!$D:$D,$Q$12,Prices!$A:$A,$B116,Prices!$I:$I,$G116,Prices!$H:$H,"Product NA")&gt;0),0,SUMIFS(Prices!$H:$H,Prices!$D:$D,$Q$12,Prices!$A:$A,$B116,Prices!$I:$I,$G116))</f>
        <v>4</v>
      </c>
      <c r="S116" s="89">
        <f>IF(OR($C116=0,$E116=0,COUNTIFS(Prices!$D:$D,$Q$12,Prices!$A:$A,$B116,Prices!$I:$I,$G116,Prices!$H:$H,"Product NA")&gt;0),"",(Q116+(R116*($E116/1000))))</f>
        <v>7.7500000000000009</v>
      </c>
      <c r="T116" s="89">
        <f t="shared" si="10"/>
        <v>0.93</v>
      </c>
      <c r="U116" s="89">
        <f t="shared" si="11"/>
        <v>0</v>
      </c>
      <c r="V116" s="90">
        <f t="shared" si="15"/>
        <v>8.6800000000000015</v>
      </c>
      <c r="W116" s="90">
        <f t="shared" si="12"/>
        <v>8.6800000000000015</v>
      </c>
    </row>
    <row r="117" spans="2:23" x14ac:dyDescent="0.35">
      <c r="B117" s="87" t="s">
        <v>112</v>
      </c>
      <c r="C117" s="66">
        <v>1</v>
      </c>
      <c r="D117" s="66">
        <v>1</v>
      </c>
      <c r="E117" s="66">
        <v>300</v>
      </c>
      <c r="G117" s="75" t="str">
        <f t="shared" si="13"/>
        <v>0-500g</v>
      </c>
      <c r="I117" s="88">
        <f>IF(OR(COUNTIFS(Prices!$D:$D,$I$12,Prices!$A:$A,$B117,Prices!$I:$I,$G117)=0,COUNTIFS(Prices!$D:$D,$I$12,Prices!$A:$A,$B117,Prices!$I:$I,$G117,Prices!$G:$G,"Product NA")&gt;0),0,SUMIFS(Prices!$G:$G,Prices!$D:$D,$I$12,Prices!$A:$A,$B117,Prices!$I:$I,$G117))</f>
        <v>0.75</v>
      </c>
      <c r="J117" s="88">
        <f>IF(OR(COUNTIFS(Prices!$D:$D,$I$12,Prices!$A:$A,$B117,Prices!$I:$I,$G117)=0,COUNTIFS(Prices!$D:$D,$I$12,Prices!$A:$A,$B117,Prices!$I:$I,$G117,Prices!$H:$H,"Product NA")&gt;0),0,SUMIFS(Prices!$H:$H,Prices!$D:$D,$I$12,Prices!$A:$A,$B117,Prices!$I:$I,$G117))</f>
        <v>17.95</v>
      </c>
      <c r="K117" s="89">
        <f>IF(OR($C117=0,$E117=0,COUNTIFS(Prices!$D:$D,$I$12,Prices!$A:$A,$B117,Prices!$I:$I,$G117,Prices!$H:$H,"Product NA")&gt;0),"",(I117+(J117*($E117/1000))))</f>
        <v>6.1349999999999998</v>
      </c>
      <c r="L117" s="89">
        <f>K117*-(INDEX(VRDs!$H$3:$J$13, MATCH($I$12, VRDs!$A$3:$A$13, 0), MATCH($D117, INDEX(VRDs!$E$3:$G$13, MATCH($I$12, VRDs!$A$3:$A$13, 0), 0), 1)))</f>
        <v>0</v>
      </c>
      <c r="M117" s="89">
        <f t="shared" si="14"/>
        <v>0.73619999999999997</v>
      </c>
      <c r="N117" s="90">
        <f t="shared" si="8"/>
        <v>6.8712</v>
      </c>
      <c r="O117" s="90">
        <f t="shared" si="9"/>
        <v>6.8712</v>
      </c>
      <c r="Q117" s="88">
        <f>IF(OR(COUNTIFS(Prices!$D:$D,$Q$12,Prices!$A:$A,$B117,Prices!$I:$I,$G117)=0,COUNTIFS(Prices!$D:$D,$Q$12,Prices!$A:$A,$B117,Prices!$I:$I,$G117,Prices!$G:$G,"Product NA")&gt;0),0,SUMIFS(Prices!$G:$G,Prices!$D:$D,$Q$12,Prices!$A:$A,$B117,Prices!$I:$I,$G117))</f>
        <v>7.25</v>
      </c>
      <c r="R117" s="88">
        <f>IF(OR(COUNTIFS(Prices!$D:$D,$Q$12,Prices!$A:$A,$B117,Prices!$I:$I,$G117)=0,COUNTIFS(Prices!$D:$D,$Q$12,Prices!$A:$A,$B117,Prices!$I:$I,$G117,Prices!$H:$H,"Product NA")&gt;0),0,SUMIFS(Prices!$H:$H,Prices!$D:$D,$Q$12,Prices!$A:$A,$B117,Prices!$I:$I,$G117))</f>
        <v>11.05</v>
      </c>
      <c r="S117" s="89">
        <f>IF(OR($C117=0,$E117=0,COUNTIFS(Prices!$D:$D,$Q$12,Prices!$A:$A,$B117,Prices!$I:$I,$G117,Prices!$H:$H,"Product NA")&gt;0),"",(Q117+(R117*($E117/1000))))</f>
        <v>10.565</v>
      </c>
      <c r="T117" s="89">
        <f t="shared" si="10"/>
        <v>1.2677999999999998</v>
      </c>
      <c r="U117" s="89">
        <f t="shared" si="11"/>
        <v>0</v>
      </c>
      <c r="V117" s="90">
        <f t="shared" si="15"/>
        <v>11.832799999999999</v>
      </c>
      <c r="W117" s="90">
        <f t="shared" si="12"/>
        <v>11.832799999999999</v>
      </c>
    </row>
    <row r="118" spans="2:23" x14ac:dyDescent="0.35">
      <c r="B118" s="87" t="s">
        <v>113</v>
      </c>
      <c r="C118" s="66">
        <v>1</v>
      </c>
      <c r="D118" s="66">
        <v>1</v>
      </c>
      <c r="E118" s="66">
        <v>300</v>
      </c>
      <c r="G118" s="75" t="str">
        <f t="shared" si="13"/>
        <v>0-500g</v>
      </c>
      <c r="I118" s="88">
        <f>IF(OR(COUNTIFS(Prices!$D:$D,$I$12,Prices!$A:$A,$B118,Prices!$I:$I,$G118)=0,COUNTIFS(Prices!$D:$D,$I$12,Prices!$A:$A,$B118,Prices!$I:$I,$G118,Prices!$G:$G,"Product NA")&gt;0),0,SUMIFS(Prices!$G:$G,Prices!$D:$D,$I$12,Prices!$A:$A,$B118,Prices!$I:$I,$G118))</f>
        <v>0.5</v>
      </c>
      <c r="J118" s="88">
        <f>IF(OR(COUNTIFS(Prices!$D:$D,$I$12,Prices!$A:$A,$B118,Prices!$I:$I,$G118)=0,COUNTIFS(Prices!$D:$D,$I$12,Prices!$A:$A,$B118,Prices!$I:$I,$G118,Prices!$H:$H,"Product NA")&gt;0),0,SUMIFS(Prices!$H:$H,Prices!$D:$D,$I$12,Prices!$A:$A,$B118,Prices!$I:$I,$G118))</f>
        <v>18.420000000000002</v>
      </c>
      <c r="K118" s="89">
        <f>IF(OR($C118=0,$E118=0,COUNTIFS(Prices!$D:$D,$I$12,Prices!$A:$A,$B118,Prices!$I:$I,$G118,Prices!$H:$H,"Product NA")&gt;0),"",(I118+(J118*($E118/1000))))</f>
        <v>6.0260000000000007</v>
      </c>
      <c r="L118" s="89">
        <f>K118*-(INDEX(VRDs!$H$3:$J$13, MATCH($I$12, VRDs!$A$3:$A$13, 0), MATCH($D118, INDEX(VRDs!$E$3:$G$13, MATCH($I$12, VRDs!$A$3:$A$13, 0), 0), 1)))</f>
        <v>0</v>
      </c>
      <c r="M118" s="89">
        <f t="shared" si="14"/>
        <v>0.7231200000000001</v>
      </c>
      <c r="N118" s="90">
        <f t="shared" si="8"/>
        <v>6.7491200000000005</v>
      </c>
      <c r="O118" s="90">
        <f t="shared" si="9"/>
        <v>6.7491200000000005</v>
      </c>
      <c r="Q118" s="88">
        <f>IF(OR(COUNTIFS(Prices!$D:$D,$Q$12,Prices!$A:$A,$B118,Prices!$I:$I,$G118)=0,COUNTIFS(Prices!$D:$D,$Q$12,Prices!$A:$A,$B118,Prices!$I:$I,$G118,Prices!$G:$G,"Product NA")&gt;0),0,SUMIFS(Prices!$G:$G,Prices!$D:$D,$Q$12,Prices!$A:$A,$B118,Prices!$I:$I,$G118))</f>
        <v>7.25</v>
      </c>
      <c r="R118" s="88">
        <f>IF(OR(COUNTIFS(Prices!$D:$D,$Q$12,Prices!$A:$A,$B118,Prices!$I:$I,$G118)=0,COUNTIFS(Prices!$D:$D,$Q$12,Prices!$A:$A,$B118,Prices!$I:$I,$G118,Prices!$H:$H,"Product NA")&gt;0),0,SUMIFS(Prices!$H:$H,Prices!$D:$D,$Q$12,Prices!$A:$A,$B118,Prices!$I:$I,$G118))</f>
        <v>11.05</v>
      </c>
      <c r="S118" s="89">
        <f>IF(OR($C118=0,$E118=0,COUNTIFS(Prices!$D:$D,$Q$12,Prices!$A:$A,$B118,Prices!$I:$I,$G118,Prices!$H:$H,"Product NA")&gt;0),"",(Q118+(R118*($E118/1000))))</f>
        <v>10.565</v>
      </c>
      <c r="T118" s="89">
        <f t="shared" si="10"/>
        <v>1.2677999999999998</v>
      </c>
      <c r="U118" s="89">
        <f t="shared" si="11"/>
        <v>0</v>
      </c>
      <c r="V118" s="90">
        <f t="shared" si="15"/>
        <v>11.832799999999999</v>
      </c>
      <c r="W118" s="90">
        <f t="shared" si="12"/>
        <v>11.832799999999999</v>
      </c>
    </row>
    <row r="119" spans="2:23" x14ac:dyDescent="0.35">
      <c r="B119" s="87" t="s">
        <v>114</v>
      </c>
      <c r="C119" s="66">
        <v>1</v>
      </c>
      <c r="D119" s="66">
        <v>1</v>
      </c>
      <c r="E119" s="66">
        <v>300</v>
      </c>
      <c r="G119" s="75" t="str">
        <f t="shared" si="13"/>
        <v>0-500g</v>
      </c>
      <c r="I119" s="88">
        <f>IF(OR(COUNTIFS(Prices!$D:$D,$I$12,Prices!$A:$A,$B119,Prices!$I:$I,$G119)=0,COUNTIFS(Prices!$D:$D,$I$12,Prices!$A:$A,$B119,Prices!$I:$I,$G119,Prices!$G:$G,"Product NA")&gt;0),0,SUMIFS(Prices!$G:$G,Prices!$D:$D,$I$12,Prices!$A:$A,$B119,Prices!$I:$I,$G119))</f>
        <v>0.92</v>
      </c>
      <c r="J119" s="88">
        <f>IF(OR(COUNTIFS(Prices!$D:$D,$I$12,Prices!$A:$A,$B119,Prices!$I:$I,$G119)=0,COUNTIFS(Prices!$D:$D,$I$12,Prices!$A:$A,$B119,Prices!$I:$I,$G119,Prices!$H:$H,"Product NA")&gt;0),0,SUMIFS(Prices!$H:$H,Prices!$D:$D,$I$12,Prices!$A:$A,$B119,Prices!$I:$I,$G119))</f>
        <v>13.06</v>
      </c>
      <c r="K119" s="89">
        <f>IF(OR($C119=0,$E119=0,COUNTIFS(Prices!$D:$D,$I$12,Prices!$A:$A,$B119,Prices!$I:$I,$G119,Prices!$H:$H,"Product NA")&gt;0),"",(I119+(J119*($E119/1000))))</f>
        <v>4.8380000000000001</v>
      </c>
      <c r="L119" s="89">
        <f>K119*-(INDEX(VRDs!$H$3:$J$13, MATCH($I$12, VRDs!$A$3:$A$13, 0), MATCH($D119, INDEX(VRDs!$E$3:$G$13, MATCH($I$12, VRDs!$A$3:$A$13, 0), 0), 1)))</f>
        <v>0</v>
      </c>
      <c r="M119" s="89">
        <f t="shared" si="14"/>
        <v>0.58055999999999996</v>
      </c>
      <c r="N119" s="90">
        <f t="shared" si="8"/>
        <v>5.4185600000000003</v>
      </c>
      <c r="O119" s="90">
        <f t="shared" si="9"/>
        <v>5.4185600000000003</v>
      </c>
      <c r="Q119" s="88">
        <f>IF(OR(COUNTIFS(Prices!$D:$D,$Q$12,Prices!$A:$A,$B119,Prices!$I:$I,$G119)=0,COUNTIFS(Prices!$D:$D,$Q$12,Prices!$A:$A,$B119,Prices!$I:$I,$G119,Prices!$G:$G,"Product NA")&gt;0),0,SUMIFS(Prices!$G:$G,Prices!$D:$D,$Q$12,Prices!$A:$A,$B119,Prices!$I:$I,$G119))</f>
        <v>7.7</v>
      </c>
      <c r="R119" s="88">
        <f>IF(OR(COUNTIFS(Prices!$D:$D,$Q$12,Prices!$A:$A,$B119,Prices!$I:$I,$G119)=0,COUNTIFS(Prices!$D:$D,$Q$12,Prices!$A:$A,$B119,Prices!$I:$I,$G119,Prices!$H:$H,"Product NA")&gt;0),0,SUMIFS(Prices!$H:$H,Prices!$D:$D,$Q$12,Prices!$A:$A,$B119,Prices!$I:$I,$G119))</f>
        <v>10.950000000000001</v>
      </c>
      <c r="S119" s="89">
        <f>IF(OR($C119=0,$E119=0,COUNTIFS(Prices!$D:$D,$Q$12,Prices!$A:$A,$B119,Prices!$I:$I,$G119,Prices!$H:$H,"Product NA")&gt;0),"",(Q119+(R119*($E119/1000))))</f>
        <v>10.984999999999999</v>
      </c>
      <c r="T119" s="89">
        <f t="shared" si="10"/>
        <v>1.3181999999999998</v>
      </c>
      <c r="U119" s="89">
        <f t="shared" si="11"/>
        <v>0</v>
      </c>
      <c r="V119" s="90">
        <f t="shared" si="15"/>
        <v>12.303199999999999</v>
      </c>
      <c r="W119" s="90">
        <f t="shared" si="12"/>
        <v>12.303199999999999</v>
      </c>
    </row>
    <row r="120" spans="2:23" x14ac:dyDescent="0.35">
      <c r="B120" s="87" t="s">
        <v>115</v>
      </c>
      <c r="C120" s="66">
        <v>1</v>
      </c>
      <c r="D120" s="66">
        <v>1</v>
      </c>
      <c r="E120" s="66">
        <v>300</v>
      </c>
      <c r="G120" s="75" t="str">
        <f t="shared" si="13"/>
        <v>0-500g</v>
      </c>
      <c r="I120" s="88">
        <f>IF(OR(COUNTIFS(Prices!$D:$D,$I$12,Prices!$A:$A,$B120,Prices!$I:$I,$G120)=0,COUNTIFS(Prices!$D:$D,$I$12,Prices!$A:$A,$B120,Prices!$I:$I,$G120,Prices!$G:$G,"Product NA")&gt;0),0,SUMIFS(Prices!$G:$G,Prices!$D:$D,$I$12,Prices!$A:$A,$B120,Prices!$I:$I,$G120))</f>
        <v>1.51</v>
      </c>
      <c r="J120" s="88">
        <f>IF(OR(COUNTIFS(Prices!$D:$D,$I$12,Prices!$A:$A,$B120,Prices!$I:$I,$G120)=0,COUNTIFS(Prices!$D:$D,$I$12,Prices!$A:$A,$B120,Prices!$I:$I,$G120,Prices!$H:$H,"Product NA")&gt;0),0,SUMIFS(Prices!$H:$H,Prices!$D:$D,$I$12,Prices!$A:$A,$B120,Prices!$I:$I,$G120))</f>
        <v>15.8</v>
      </c>
      <c r="K120" s="89">
        <f>IF(OR($C120=0,$E120=0,COUNTIFS(Prices!$D:$D,$I$12,Prices!$A:$A,$B120,Prices!$I:$I,$G120,Prices!$H:$H,"Product NA")&gt;0),"",(I120+(J120*($E120/1000))))</f>
        <v>6.25</v>
      </c>
      <c r="L120" s="89">
        <f>K120*-(INDEX(VRDs!$H$3:$J$13, MATCH($I$12, VRDs!$A$3:$A$13, 0), MATCH($D120, INDEX(VRDs!$E$3:$G$13, MATCH($I$12, VRDs!$A$3:$A$13, 0), 0), 1)))</f>
        <v>0</v>
      </c>
      <c r="M120" s="89">
        <f t="shared" si="14"/>
        <v>0.75</v>
      </c>
      <c r="N120" s="90">
        <f t="shared" si="8"/>
        <v>7</v>
      </c>
      <c r="O120" s="90">
        <f t="shared" si="9"/>
        <v>7</v>
      </c>
      <c r="Q120" s="88">
        <f>IF(OR(COUNTIFS(Prices!$D:$D,$Q$12,Prices!$A:$A,$B120,Prices!$I:$I,$G120)=0,COUNTIFS(Prices!$D:$D,$Q$12,Prices!$A:$A,$B120,Prices!$I:$I,$G120,Prices!$G:$G,"Product NA")&gt;0),0,SUMIFS(Prices!$G:$G,Prices!$D:$D,$Q$12,Prices!$A:$A,$B120,Prices!$I:$I,$G120))</f>
        <v>7.7</v>
      </c>
      <c r="R120" s="88">
        <f>IF(OR(COUNTIFS(Prices!$D:$D,$Q$12,Prices!$A:$A,$B120,Prices!$I:$I,$G120)=0,COUNTIFS(Prices!$D:$D,$Q$12,Prices!$A:$A,$B120,Prices!$I:$I,$G120,Prices!$H:$H,"Product NA")&gt;0),0,SUMIFS(Prices!$H:$H,Prices!$D:$D,$Q$12,Prices!$A:$A,$B120,Prices!$I:$I,$G120))</f>
        <v>11.05</v>
      </c>
      <c r="S120" s="89">
        <f>IF(OR($C120=0,$E120=0,COUNTIFS(Prices!$D:$D,$Q$12,Prices!$A:$A,$B120,Prices!$I:$I,$G120,Prices!$H:$H,"Product NA")&gt;0),"",(Q120+(R120*($E120/1000))))</f>
        <v>11.015000000000001</v>
      </c>
      <c r="T120" s="89">
        <f t="shared" si="10"/>
        <v>1.3218000000000001</v>
      </c>
      <c r="U120" s="89">
        <f t="shared" si="11"/>
        <v>0</v>
      </c>
      <c r="V120" s="90">
        <f t="shared" si="15"/>
        <v>12.3368</v>
      </c>
      <c r="W120" s="90">
        <f t="shared" si="12"/>
        <v>12.3368</v>
      </c>
    </row>
    <row r="121" spans="2:23" x14ac:dyDescent="0.35">
      <c r="B121" s="87" t="s">
        <v>116</v>
      </c>
      <c r="C121" s="66">
        <v>1</v>
      </c>
      <c r="D121" s="66">
        <v>1</v>
      </c>
      <c r="E121" s="66">
        <v>300</v>
      </c>
      <c r="G121" s="75" t="str">
        <f t="shared" si="13"/>
        <v>0-500g</v>
      </c>
      <c r="I121" s="88">
        <f>IF(OR(COUNTIFS(Prices!$D:$D,$I$12,Prices!$A:$A,$B121,Prices!$I:$I,$G121)=0,COUNTIFS(Prices!$D:$D,$I$12,Prices!$A:$A,$B121,Prices!$I:$I,$G121,Prices!$G:$G,"Product NA")&gt;0),0,SUMIFS(Prices!$G:$G,Prices!$D:$D,$I$12,Prices!$A:$A,$B121,Prices!$I:$I,$G121))</f>
        <v>1.03</v>
      </c>
      <c r="J121" s="88">
        <f>IF(OR(COUNTIFS(Prices!$D:$D,$I$12,Prices!$A:$A,$B121,Prices!$I:$I,$G121)=0,COUNTIFS(Prices!$D:$D,$I$12,Prices!$A:$A,$B121,Prices!$I:$I,$G121,Prices!$H:$H,"Product NA")&gt;0),0,SUMIFS(Prices!$H:$H,Prices!$D:$D,$I$12,Prices!$A:$A,$B121,Prices!$I:$I,$G121))</f>
        <v>13.89</v>
      </c>
      <c r="K121" s="89">
        <f>IF(OR($C121=0,$E121=0,COUNTIFS(Prices!$D:$D,$I$12,Prices!$A:$A,$B121,Prices!$I:$I,$G121,Prices!$H:$H,"Product NA")&gt;0),"",(I121+(J121*($E121/1000))))</f>
        <v>5.1970000000000001</v>
      </c>
      <c r="L121" s="89">
        <f>K121*-(INDEX(VRDs!$H$3:$J$13, MATCH($I$12, VRDs!$A$3:$A$13, 0), MATCH($D121, INDEX(VRDs!$E$3:$G$13, MATCH($I$12, VRDs!$A$3:$A$13, 0), 0), 1)))</f>
        <v>0</v>
      </c>
      <c r="M121" s="89">
        <f t="shared" si="14"/>
        <v>0.62363999999999997</v>
      </c>
      <c r="N121" s="90">
        <f t="shared" si="8"/>
        <v>5.82064</v>
      </c>
      <c r="O121" s="90">
        <f t="shared" si="9"/>
        <v>5.82064</v>
      </c>
      <c r="Q121" s="88">
        <f>IF(OR(COUNTIFS(Prices!$D:$D,$Q$12,Prices!$A:$A,$B121,Prices!$I:$I,$G121)=0,COUNTIFS(Prices!$D:$D,$Q$12,Prices!$A:$A,$B121,Prices!$I:$I,$G121,Prices!$G:$G,"Product NA")&gt;0),0,SUMIFS(Prices!$G:$G,Prices!$D:$D,$Q$12,Prices!$A:$A,$B121,Prices!$I:$I,$G121))</f>
        <v>7.5500000000000007</v>
      </c>
      <c r="R121" s="88">
        <f>IF(OR(COUNTIFS(Prices!$D:$D,$Q$12,Prices!$A:$A,$B121,Prices!$I:$I,$G121)=0,COUNTIFS(Prices!$D:$D,$Q$12,Prices!$A:$A,$B121,Prices!$I:$I,$G121,Prices!$H:$H,"Product NA")&gt;0),0,SUMIFS(Prices!$H:$H,Prices!$D:$D,$Q$12,Prices!$A:$A,$B121,Prices!$I:$I,$G121))</f>
        <v>4.6500000000000004</v>
      </c>
      <c r="S121" s="89">
        <f>IF(OR($C121=0,$E121=0,COUNTIFS(Prices!$D:$D,$Q$12,Prices!$A:$A,$B121,Prices!$I:$I,$G121,Prices!$H:$H,"Product NA")&gt;0),"",(Q121+(R121*($E121/1000))))</f>
        <v>8.9450000000000003</v>
      </c>
      <c r="T121" s="89">
        <f t="shared" si="10"/>
        <v>1.0733999999999999</v>
      </c>
      <c r="U121" s="89">
        <f t="shared" si="11"/>
        <v>0</v>
      </c>
      <c r="V121" s="90">
        <f t="shared" si="15"/>
        <v>10.0184</v>
      </c>
      <c r="W121" s="90">
        <f t="shared" si="12"/>
        <v>10.0184</v>
      </c>
    </row>
    <row r="122" spans="2:23" x14ac:dyDescent="0.35">
      <c r="B122" s="87" t="s">
        <v>117</v>
      </c>
      <c r="C122" s="66">
        <v>1</v>
      </c>
      <c r="D122" s="66">
        <v>1</v>
      </c>
      <c r="E122" s="66">
        <v>300</v>
      </c>
      <c r="G122" s="75" t="str">
        <f t="shared" si="13"/>
        <v>0-500g</v>
      </c>
      <c r="I122" s="88">
        <f>IF(OR(COUNTIFS(Prices!$D:$D,$I$12,Prices!$A:$A,$B122,Prices!$I:$I,$G122)=0,COUNTIFS(Prices!$D:$D,$I$12,Prices!$A:$A,$B122,Prices!$I:$I,$G122,Prices!$G:$G,"Product NA")&gt;0),0,SUMIFS(Prices!$G:$G,Prices!$D:$D,$I$12,Prices!$A:$A,$B122,Prices!$I:$I,$G122))</f>
        <v>0.24</v>
      </c>
      <c r="J122" s="88">
        <f>IF(OR(COUNTIFS(Prices!$D:$D,$I$12,Prices!$A:$A,$B122,Prices!$I:$I,$G122)=0,COUNTIFS(Prices!$D:$D,$I$12,Prices!$A:$A,$B122,Prices!$I:$I,$G122,Prices!$H:$H,"Product NA")&gt;0),0,SUMIFS(Prices!$H:$H,Prices!$D:$D,$I$12,Prices!$A:$A,$B122,Prices!$I:$I,$G122))</f>
        <v>16.07</v>
      </c>
      <c r="K122" s="89">
        <f>IF(OR($C122=0,$E122=0,COUNTIFS(Prices!$D:$D,$I$12,Prices!$A:$A,$B122,Prices!$I:$I,$G122,Prices!$H:$H,"Product NA")&gt;0),"",(I122+(J122*($E122/1000))))</f>
        <v>5.0609999999999999</v>
      </c>
      <c r="L122" s="89">
        <f>K122*-(INDEX(VRDs!$H$3:$J$13, MATCH($I$12, VRDs!$A$3:$A$13, 0), MATCH($D122, INDEX(VRDs!$E$3:$G$13, MATCH($I$12, VRDs!$A$3:$A$13, 0), 0), 1)))</f>
        <v>0</v>
      </c>
      <c r="M122" s="89">
        <f t="shared" si="14"/>
        <v>0.60731999999999997</v>
      </c>
      <c r="N122" s="90">
        <f t="shared" si="8"/>
        <v>5.6683199999999996</v>
      </c>
      <c r="O122" s="90">
        <f t="shared" si="9"/>
        <v>5.6683199999999996</v>
      </c>
      <c r="Q122" s="88">
        <f>IF(OR(COUNTIFS(Prices!$D:$D,$Q$12,Prices!$A:$A,$B122,Prices!$I:$I,$G122)=0,COUNTIFS(Prices!$D:$D,$Q$12,Prices!$A:$A,$B122,Prices!$I:$I,$G122,Prices!$G:$G,"Product NA")&gt;0),0,SUMIFS(Prices!$G:$G,Prices!$D:$D,$Q$12,Prices!$A:$A,$B122,Prices!$I:$I,$G122))</f>
        <v>7.25</v>
      </c>
      <c r="R122" s="88">
        <f>IF(OR(COUNTIFS(Prices!$D:$D,$Q$12,Prices!$A:$A,$B122,Prices!$I:$I,$G122)=0,COUNTIFS(Prices!$D:$D,$Q$12,Prices!$A:$A,$B122,Prices!$I:$I,$G122,Prices!$H:$H,"Product NA")&gt;0),0,SUMIFS(Prices!$H:$H,Prices!$D:$D,$Q$12,Prices!$A:$A,$B122,Prices!$I:$I,$G122))</f>
        <v>11.05</v>
      </c>
      <c r="S122" s="89">
        <f>IF(OR($C122=0,$E122=0,COUNTIFS(Prices!$D:$D,$Q$12,Prices!$A:$A,$B122,Prices!$I:$I,$G122,Prices!$H:$H,"Product NA")&gt;0),"",(Q122+(R122*($E122/1000))))</f>
        <v>10.565</v>
      </c>
      <c r="T122" s="89">
        <f t="shared" si="10"/>
        <v>1.2677999999999998</v>
      </c>
      <c r="U122" s="89">
        <f t="shared" si="11"/>
        <v>0</v>
      </c>
      <c r="V122" s="90">
        <f t="shared" si="15"/>
        <v>11.832799999999999</v>
      </c>
      <c r="W122" s="90">
        <f t="shared" si="12"/>
        <v>11.832799999999999</v>
      </c>
    </row>
    <row r="123" spans="2:23" x14ac:dyDescent="0.35">
      <c r="B123" s="87" t="s">
        <v>118</v>
      </c>
      <c r="C123" s="66">
        <v>1</v>
      </c>
      <c r="D123" s="66">
        <v>1</v>
      </c>
      <c r="E123" s="66">
        <v>300</v>
      </c>
      <c r="G123" s="75" t="str">
        <f t="shared" si="13"/>
        <v>0-500g</v>
      </c>
      <c r="I123" s="88">
        <f>IF(OR(COUNTIFS(Prices!$D:$D,$I$12,Prices!$A:$A,$B123,Prices!$I:$I,$G123)=0,COUNTIFS(Prices!$D:$D,$I$12,Prices!$A:$A,$B123,Prices!$I:$I,$G123,Prices!$G:$G,"Product NA")&gt;0),0,SUMIFS(Prices!$G:$G,Prices!$D:$D,$I$12,Prices!$A:$A,$B123,Prices!$I:$I,$G123))</f>
        <v>0.59</v>
      </c>
      <c r="J123" s="88">
        <f>IF(OR(COUNTIFS(Prices!$D:$D,$I$12,Prices!$A:$A,$B123,Prices!$I:$I,$G123)=0,COUNTIFS(Prices!$D:$D,$I$12,Prices!$A:$A,$B123,Prices!$I:$I,$G123,Prices!$H:$H,"Product NA")&gt;0),0,SUMIFS(Prices!$H:$H,Prices!$D:$D,$I$12,Prices!$A:$A,$B123,Prices!$I:$I,$G123))</f>
        <v>14.700000000000001</v>
      </c>
      <c r="K123" s="89">
        <f>IF(OR($C123=0,$E123=0,COUNTIFS(Prices!$D:$D,$I$12,Prices!$A:$A,$B123,Prices!$I:$I,$G123,Prices!$H:$H,"Product NA")&gt;0),"",(I123+(J123*($E123/1000))))</f>
        <v>5</v>
      </c>
      <c r="L123" s="89">
        <f>K123*-(INDEX(VRDs!$H$3:$J$13, MATCH($I$12, VRDs!$A$3:$A$13, 0), MATCH($D123, INDEX(VRDs!$E$3:$G$13, MATCH($I$12, VRDs!$A$3:$A$13, 0), 0), 1)))</f>
        <v>0</v>
      </c>
      <c r="M123" s="89">
        <f t="shared" si="14"/>
        <v>0.6</v>
      </c>
      <c r="N123" s="90">
        <f t="shared" si="8"/>
        <v>5.6</v>
      </c>
      <c r="O123" s="90">
        <f t="shared" si="9"/>
        <v>5.6</v>
      </c>
      <c r="Q123" s="88">
        <f>IF(OR(COUNTIFS(Prices!$D:$D,$Q$12,Prices!$A:$A,$B123,Prices!$I:$I,$G123)=0,COUNTIFS(Prices!$D:$D,$Q$12,Prices!$A:$A,$B123,Prices!$I:$I,$G123,Prices!$G:$G,"Product NA")&gt;0),0,SUMIFS(Prices!$G:$G,Prices!$D:$D,$Q$12,Prices!$A:$A,$B123,Prices!$I:$I,$G123))</f>
        <v>7.7</v>
      </c>
      <c r="R123" s="88">
        <f>IF(OR(COUNTIFS(Prices!$D:$D,$Q$12,Prices!$A:$A,$B123,Prices!$I:$I,$G123)=0,COUNTIFS(Prices!$D:$D,$Q$12,Prices!$A:$A,$B123,Prices!$I:$I,$G123,Prices!$H:$H,"Product NA")&gt;0),0,SUMIFS(Prices!$H:$H,Prices!$D:$D,$Q$12,Prices!$A:$A,$B123,Prices!$I:$I,$G123))</f>
        <v>11.05</v>
      </c>
      <c r="S123" s="89">
        <f>IF(OR($C123=0,$E123=0,COUNTIFS(Prices!$D:$D,$Q$12,Prices!$A:$A,$B123,Prices!$I:$I,$G123,Prices!$H:$H,"Product NA")&gt;0),"",(Q123+(R123*($E123/1000))))</f>
        <v>11.015000000000001</v>
      </c>
      <c r="T123" s="89">
        <f t="shared" si="10"/>
        <v>1.3218000000000001</v>
      </c>
      <c r="U123" s="89">
        <f t="shared" si="11"/>
        <v>0</v>
      </c>
      <c r="V123" s="90">
        <f t="shared" si="15"/>
        <v>12.3368</v>
      </c>
      <c r="W123" s="90">
        <f t="shared" si="12"/>
        <v>12.3368</v>
      </c>
    </row>
    <row r="124" spans="2:23" x14ac:dyDescent="0.35">
      <c r="B124" s="87" t="s">
        <v>119</v>
      </c>
      <c r="C124" s="66">
        <v>1</v>
      </c>
      <c r="D124" s="66">
        <v>1</v>
      </c>
      <c r="E124" s="66">
        <v>300</v>
      </c>
      <c r="G124" s="75" t="str">
        <f t="shared" si="13"/>
        <v>0-500g</v>
      </c>
      <c r="I124" s="88">
        <f>IF(OR(COUNTIFS(Prices!$D:$D,$I$12,Prices!$A:$A,$B124,Prices!$I:$I,$G124)=0,COUNTIFS(Prices!$D:$D,$I$12,Prices!$A:$A,$B124,Prices!$I:$I,$G124,Prices!$G:$G,"Product NA")&gt;0),0,SUMIFS(Prices!$G:$G,Prices!$D:$D,$I$12,Prices!$A:$A,$B124,Prices!$I:$I,$G124))</f>
        <v>1.03</v>
      </c>
      <c r="J124" s="88">
        <f>IF(OR(COUNTIFS(Prices!$D:$D,$I$12,Prices!$A:$A,$B124,Prices!$I:$I,$G124)=0,COUNTIFS(Prices!$D:$D,$I$12,Prices!$A:$A,$B124,Prices!$I:$I,$G124,Prices!$H:$H,"Product NA")&gt;0),0,SUMIFS(Prices!$H:$H,Prices!$D:$D,$I$12,Prices!$A:$A,$B124,Prices!$I:$I,$G124))</f>
        <v>13.89</v>
      </c>
      <c r="K124" s="89">
        <f>IF(OR($C124=0,$E124=0,COUNTIFS(Prices!$D:$D,$I$12,Prices!$A:$A,$B124,Prices!$I:$I,$G124,Prices!$H:$H,"Product NA")&gt;0),"",(I124+(J124*($E124/1000))))</f>
        <v>5.1970000000000001</v>
      </c>
      <c r="L124" s="89">
        <f>K124*-(INDEX(VRDs!$H$3:$J$13, MATCH($I$12, VRDs!$A$3:$A$13, 0), MATCH($D124, INDEX(VRDs!$E$3:$G$13, MATCH($I$12, VRDs!$A$3:$A$13, 0), 0), 1)))</f>
        <v>0</v>
      </c>
      <c r="M124" s="89">
        <f t="shared" si="14"/>
        <v>0.62363999999999997</v>
      </c>
      <c r="N124" s="90">
        <f t="shared" si="8"/>
        <v>5.82064</v>
      </c>
      <c r="O124" s="90">
        <f t="shared" si="9"/>
        <v>5.82064</v>
      </c>
      <c r="Q124" s="88">
        <f>IF(OR(COUNTIFS(Prices!$D:$D,$Q$12,Prices!$A:$A,$B124,Prices!$I:$I,$G124)=0,COUNTIFS(Prices!$D:$D,$Q$12,Prices!$A:$A,$B124,Prices!$I:$I,$G124,Prices!$G:$G,"Product NA")&gt;0),0,SUMIFS(Prices!$G:$G,Prices!$D:$D,$Q$12,Prices!$A:$A,$B124,Prices!$I:$I,$G124))</f>
        <v>7.5500000000000007</v>
      </c>
      <c r="R124" s="88">
        <f>IF(OR(COUNTIFS(Prices!$D:$D,$Q$12,Prices!$A:$A,$B124,Prices!$I:$I,$G124)=0,COUNTIFS(Prices!$D:$D,$Q$12,Prices!$A:$A,$B124,Prices!$I:$I,$G124,Prices!$H:$H,"Product NA")&gt;0),0,SUMIFS(Prices!$H:$H,Prices!$D:$D,$Q$12,Prices!$A:$A,$B124,Prices!$I:$I,$G124))</f>
        <v>4.6500000000000004</v>
      </c>
      <c r="S124" s="89">
        <f>IF(OR($C124=0,$E124=0,COUNTIFS(Prices!$D:$D,$Q$12,Prices!$A:$A,$B124,Prices!$I:$I,$G124,Prices!$H:$H,"Product NA")&gt;0),"",(Q124+(R124*($E124/1000))))</f>
        <v>8.9450000000000003</v>
      </c>
      <c r="T124" s="89">
        <f t="shared" si="10"/>
        <v>1.0733999999999999</v>
      </c>
      <c r="U124" s="89">
        <f t="shared" si="11"/>
        <v>0</v>
      </c>
      <c r="V124" s="90">
        <f t="shared" si="15"/>
        <v>10.0184</v>
      </c>
      <c r="W124" s="90">
        <f t="shared" si="12"/>
        <v>10.0184</v>
      </c>
    </row>
    <row r="125" spans="2:23" x14ac:dyDescent="0.35">
      <c r="B125" s="87" t="s">
        <v>120</v>
      </c>
      <c r="C125" s="66">
        <v>1</v>
      </c>
      <c r="D125" s="66">
        <v>1</v>
      </c>
      <c r="E125" s="66">
        <v>300</v>
      </c>
      <c r="G125" s="75" t="str">
        <f t="shared" si="13"/>
        <v>0-500g</v>
      </c>
      <c r="I125" s="88">
        <f>IF(OR(COUNTIFS(Prices!$D:$D,$I$12,Prices!$A:$A,$B125,Prices!$I:$I,$G125)=0,COUNTIFS(Prices!$D:$D,$I$12,Prices!$A:$A,$B125,Prices!$I:$I,$G125,Prices!$G:$G,"Product NA")&gt;0),0,SUMIFS(Prices!$G:$G,Prices!$D:$D,$I$12,Prices!$A:$A,$B125,Prices!$I:$I,$G125))</f>
        <v>1.51</v>
      </c>
      <c r="J125" s="88">
        <f>IF(OR(COUNTIFS(Prices!$D:$D,$I$12,Prices!$A:$A,$B125,Prices!$I:$I,$G125)=0,COUNTIFS(Prices!$D:$D,$I$12,Prices!$A:$A,$B125,Prices!$I:$I,$G125,Prices!$H:$H,"Product NA")&gt;0),0,SUMIFS(Prices!$H:$H,Prices!$D:$D,$I$12,Prices!$A:$A,$B125,Prices!$I:$I,$G125))</f>
        <v>15.8</v>
      </c>
      <c r="K125" s="89">
        <f>IF(OR($C125=0,$E125=0,COUNTIFS(Prices!$D:$D,$I$12,Prices!$A:$A,$B125,Prices!$I:$I,$G125,Prices!$H:$H,"Product NA")&gt;0),"",(I125+(J125*($E125/1000))))</f>
        <v>6.25</v>
      </c>
      <c r="L125" s="89">
        <f>K125*-(INDEX(VRDs!$H$3:$J$13, MATCH($I$12, VRDs!$A$3:$A$13, 0), MATCH($D125, INDEX(VRDs!$E$3:$G$13, MATCH($I$12, VRDs!$A$3:$A$13, 0), 0), 1)))</f>
        <v>0</v>
      </c>
      <c r="M125" s="89">
        <f t="shared" si="14"/>
        <v>0.75</v>
      </c>
      <c r="N125" s="90">
        <f t="shared" si="8"/>
        <v>7</v>
      </c>
      <c r="O125" s="90">
        <f t="shared" si="9"/>
        <v>7</v>
      </c>
      <c r="Q125" s="88">
        <f>IF(OR(COUNTIFS(Prices!$D:$D,$Q$12,Prices!$A:$A,$B125,Prices!$I:$I,$G125)=0,COUNTIFS(Prices!$D:$D,$Q$12,Prices!$A:$A,$B125,Prices!$I:$I,$G125,Prices!$G:$G,"Product NA")&gt;0),0,SUMIFS(Prices!$G:$G,Prices!$D:$D,$Q$12,Prices!$A:$A,$B125,Prices!$I:$I,$G125))</f>
        <v>7.5500000000000007</v>
      </c>
      <c r="R125" s="88">
        <f>IF(OR(COUNTIFS(Prices!$D:$D,$Q$12,Prices!$A:$A,$B125,Prices!$I:$I,$G125)=0,COUNTIFS(Prices!$D:$D,$Q$12,Prices!$A:$A,$B125,Prices!$I:$I,$G125,Prices!$H:$H,"Product NA")&gt;0),0,SUMIFS(Prices!$H:$H,Prices!$D:$D,$Q$12,Prices!$A:$A,$B125,Prices!$I:$I,$G125))</f>
        <v>9.9</v>
      </c>
      <c r="S125" s="89">
        <f>IF(OR($C125=0,$E125=0,COUNTIFS(Prices!$D:$D,$Q$12,Prices!$A:$A,$B125,Prices!$I:$I,$G125,Prices!$H:$H,"Product NA")&gt;0),"",(Q125+(R125*($E125/1000))))</f>
        <v>10.520000000000001</v>
      </c>
      <c r="T125" s="89">
        <f t="shared" si="10"/>
        <v>1.2624000000000002</v>
      </c>
      <c r="U125" s="89">
        <f t="shared" si="11"/>
        <v>0</v>
      </c>
      <c r="V125" s="90">
        <f t="shared" si="15"/>
        <v>11.782400000000001</v>
      </c>
      <c r="W125" s="90">
        <f t="shared" si="12"/>
        <v>11.782400000000001</v>
      </c>
    </row>
    <row r="126" spans="2:23" x14ac:dyDescent="0.35">
      <c r="B126" s="87" t="s">
        <v>121</v>
      </c>
      <c r="C126" s="66">
        <v>1</v>
      </c>
      <c r="D126" s="66">
        <v>1</v>
      </c>
      <c r="E126" s="66">
        <v>300</v>
      </c>
      <c r="G126" s="75" t="str">
        <f t="shared" si="13"/>
        <v>0-500g</v>
      </c>
      <c r="I126" s="88">
        <f>IF(OR(COUNTIFS(Prices!$D:$D,$I$12,Prices!$A:$A,$B126,Prices!$I:$I,$G126)=0,COUNTIFS(Prices!$D:$D,$I$12,Prices!$A:$A,$B126,Prices!$I:$I,$G126,Prices!$G:$G,"Product NA")&gt;0),0,SUMIFS(Prices!$G:$G,Prices!$D:$D,$I$12,Prices!$A:$A,$B126,Prices!$I:$I,$G126))</f>
        <v>1.03</v>
      </c>
      <c r="J126" s="88">
        <f>IF(OR(COUNTIFS(Prices!$D:$D,$I$12,Prices!$A:$A,$B126,Prices!$I:$I,$G126)=0,COUNTIFS(Prices!$D:$D,$I$12,Prices!$A:$A,$B126,Prices!$I:$I,$G126,Prices!$H:$H,"Product NA")&gt;0),0,SUMIFS(Prices!$H:$H,Prices!$D:$D,$I$12,Prices!$A:$A,$B126,Prices!$I:$I,$G126))</f>
        <v>13.89</v>
      </c>
      <c r="K126" s="89">
        <f>IF(OR($C126=0,$E126=0,COUNTIFS(Prices!$D:$D,$I$12,Prices!$A:$A,$B126,Prices!$I:$I,$G126,Prices!$H:$H,"Product NA")&gt;0),"",(I126+(J126*($E126/1000))))</f>
        <v>5.1970000000000001</v>
      </c>
      <c r="L126" s="89">
        <f>K126*-(INDEX(VRDs!$H$3:$J$13, MATCH($I$12, VRDs!$A$3:$A$13, 0), MATCH($D126, INDEX(VRDs!$E$3:$G$13, MATCH($I$12, VRDs!$A$3:$A$13, 0), 0), 1)))</f>
        <v>0</v>
      </c>
      <c r="M126" s="89">
        <f t="shared" si="14"/>
        <v>0.62363999999999997</v>
      </c>
      <c r="N126" s="90">
        <f t="shared" si="8"/>
        <v>5.82064</v>
      </c>
      <c r="O126" s="90">
        <f t="shared" si="9"/>
        <v>5.82064</v>
      </c>
      <c r="Q126" s="88">
        <f>IF(OR(COUNTIFS(Prices!$D:$D,$Q$12,Prices!$A:$A,$B126,Prices!$I:$I,$G126)=0,COUNTIFS(Prices!$D:$D,$Q$12,Prices!$A:$A,$B126,Prices!$I:$I,$G126,Prices!$G:$G,"Product NA")&gt;0),0,SUMIFS(Prices!$G:$G,Prices!$D:$D,$Q$12,Prices!$A:$A,$B126,Prices!$I:$I,$G126))</f>
        <v>7.25</v>
      </c>
      <c r="R126" s="88">
        <f>IF(OR(COUNTIFS(Prices!$D:$D,$Q$12,Prices!$A:$A,$B126,Prices!$I:$I,$G126)=0,COUNTIFS(Prices!$D:$D,$Q$12,Prices!$A:$A,$B126,Prices!$I:$I,$G126,Prices!$H:$H,"Product NA")&gt;0),0,SUMIFS(Prices!$H:$H,Prices!$D:$D,$Q$12,Prices!$A:$A,$B126,Prices!$I:$I,$G126))</f>
        <v>11.05</v>
      </c>
      <c r="S126" s="89">
        <f>IF(OR($C126=0,$E126=0,COUNTIFS(Prices!$D:$D,$Q$12,Prices!$A:$A,$B126,Prices!$I:$I,$G126,Prices!$H:$H,"Product NA")&gt;0),"",(Q126+(R126*($E126/1000))))</f>
        <v>10.565</v>
      </c>
      <c r="T126" s="89">
        <f t="shared" si="10"/>
        <v>1.2677999999999998</v>
      </c>
      <c r="U126" s="89">
        <f t="shared" si="11"/>
        <v>0</v>
      </c>
      <c r="V126" s="90">
        <f t="shared" si="15"/>
        <v>11.832799999999999</v>
      </c>
      <c r="W126" s="90">
        <f t="shared" si="12"/>
        <v>11.832799999999999</v>
      </c>
    </row>
    <row r="127" spans="2:23" x14ac:dyDescent="0.35">
      <c r="B127" s="87" t="s">
        <v>122</v>
      </c>
      <c r="C127" s="66">
        <v>1</v>
      </c>
      <c r="D127" s="66">
        <v>1</v>
      </c>
      <c r="E127" s="66">
        <v>300</v>
      </c>
      <c r="G127" s="75" t="str">
        <f t="shared" si="13"/>
        <v>0-500g</v>
      </c>
      <c r="I127" s="88">
        <f>IF(OR(COUNTIFS(Prices!$D:$D,$I$12,Prices!$A:$A,$B127,Prices!$I:$I,$G127)=0,COUNTIFS(Prices!$D:$D,$I$12,Prices!$A:$A,$B127,Prices!$I:$I,$G127,Prices!$G:$G,"Product NA")&gt;0),0,SUMIFS(Prices!$G:$G,Prices!$D:$D,$I$12,Prices!$A:$A,$B127,Prices!$I:$I,$G127))</f>
        <v>0.59</v>
      </c>
      <c r="J127" s="88">
        <f>IF(OR(COUNTIFS(Prices!$D:$D,$I$12,Prices!$A:$A,$B127,Prices!$I:$I,$G127)=0,COUNTIFS(Prices!$D:$D,$I$12,Prices!$A:$A,$B127,Prices!$I:$I,$G127,Prices!$H:$H,"Product NA")&gt;0),0,SUMIFS(Prices!$H:$H,Prices!$D:$D,$I$12,Prices!$A:$A,$B127,Prices!$I:$I,$G127))</f>
        <v>14.700000000000001</v>
      </c>
      <c r="K127" s="89">
        <f>IF(OR($C127=0,$E127=0,COUNTIFS(Prices!$D:$D,$I$12,Prices!$A:$A,$B127,Prices!$I:$I,$G127,Prices!$H:$H,"Product NA")&gt;0),"",(I127+(J127*($E127/1000))))</f>
        <v>5</v>
      </c>
      <c r="L127" s="89">
        <f>K127*-(INDEX(VRDs!$H$3:$J$13, MATCH($I$12, VRDs!$A$3:$A$13, 0), MATCH($D127, INDEX(VRDs!$E$3:$G$13, MATCH($I$12, VRDs!$A$3:$A$13, 0), 0), 1)))</f>
        <v>0</v>
      </c>
      <c r="M127" s="89">
        <f t="shared" si="14"/>
        <v>0.6</v>
      </c>
      <c r="N127" s="90">
        <f t="shared" si="8"/>
        <v>5.6</v>
      </c>
      <c r="O127" s="90">
        <f t="shared" si="9"/>
        <v>5.6</v>
      </c>
      <c r="Q127" s="88">
        <f>IF(OR(COUNTIFS(Prices!$D:$D,$Q$12,Prices!$A:$A,$B127,Prices!$I:$I,$G127)=0,COUNTIFS(Prices!$D:$D,$Q$12,Prices!$A:$A,$B127,Prices!$I:$I,$G127,Prices!$G:$G,"Product NA")&gt;0),0,SUMIFS(Prices!$G:$G,Prices!$D:$D,$Q$12,Prices!$A:$A,$B127,Prices!$I:$I,$G127))</f>
        <v>7.7</v>
      </c>
      <c r="R127" s="88">
        <f>IF(OR(COUNTIFS(Prices!$D:$D,$Q$12,Prices!$A:$A,$B127,Prices!$I:$I,$G127)=0,COUNTIFS(Prices!$D:$D,$Q$12,Prices!$A:$A,$B127,Prices!$I:$I,$G127,Prices!$H:$H,"Product NA")&gt;0),0,SUMIFS(Prices!$H:$H,Prices!$D:$D,$Q$12,Prices!$A:$A,$B127,Prices!$I:$I,$G127))</f>
        <v>11.05</v>
      </c>
      <c r="S127" s="89">
        <f>IF(OR($C127=0,$E127=0,COUNTIFS(Prices!$D:$D,$Q$12,Prices!$A:$A,$B127,Prices!$I:$I,$G127,Prices!$H:$H,"Product NA")&gt;0),"",(Q127+(R127*($E127/1000))))</f>
        <v>11.015000000000001</v>
      </c>
      <c r="T127" s="89">
        <f t="shared" si="10"/>
        <v>1.3218000000000001</v>
      </c>
      <c r="U127" s="89">
        <f t="shared" si="11"/>
        <v>0</v>
      </c>
      <c r="V127" s="90">
        <f t="shared" si="15"/>
        <v>12.3368</v>
      </c>
      <c r="W127" s="90">
        <f t="shared" si="12"/>
        <v>12.3368</v>
      </c>
    </row>
    <row r="128" spans="2:23" x14ac:dyDescent="0.35">
      <c r="B128" s="87" t="s">
        <v>123</v>
      </c>
      <c r="C128" s="66">
        <v>1</v>
      </c>
      <c r="D128" s="66">
        <v>1</v>
      </c>
      <c r="E128" s="66">
        <v>300</v>
      </c>
      <c r="G128" s="75" t="str">
        <f t="shared" si="13"/>
        <v>0-500g</v>
      </c>
      <c r="I128" s="88">
        <f>IF(OR(COUNTIFS(Prices!$D:$D,$I$12,Prices!$A:$A,$B128,Prices!$I:$I,$G128)=0,COUNTIFS(Prices!$D:$D,$I$12,Prices!$A:$A,$B128,Prices!$I:$I,$G128,Prices!$G:$G,"Product NA")&gt;0),0,SUMIFS(Prices!$G:$G,Prices!$D:$D,$I$12,Prices!$A:$A,$B128,Prices!$I:$I,$G128))</f>
        <v>2.12</v>
      </c>
      <c r="J128" s="88">
        <f>IF(OR(COUNTIFS(Prices!$D:$D,$I$12,Prices!$A:$A,$B128,Prices!$I:$I,$G128)=0,COUNTIFS(Prices!$D:$D,$I$12,Prices!$A:$A,$B128,Prices!$I:$I,$G128,Prices!$H:$H,"Product NA")&gt;0),0,SUMIFS(Prices!$H:$H,Prices!$D:$D,$I$12,Prices!$A:$A,$B128,Prices!$I:$I,$G128))</f>
        <v>13.75</v>
      </c>
      <c r="K128" s="89">
        <f>IF(OR($C128=0,$E128=0,COUNTIFS(Prices!$D:$D,$I$12,Prices!$A:$A,$B128,Prices!$I:$I,$G128,Prices!$H:$H,"Product NA")&gt;0),"",(I128+(J128*($E128/1000))))</f>
        <v>6.2450000000000001</v>
      </c>
      <c r="L128" s="89">
        <f>K128*-(INDEX(VRDs!$H$3:$J$13, MATCH($I$12, VRDs!$A$3:$A$13, 0), MATCH($D128, INDEX(VRDs!$E$3:$G$13, MATCH($I$12, VRDs!$A$3:$A$13, 0), 0), 1)))</f>
        <v>0</v>
      </c>
      <c r="M128" s="89">
        <f t="shared" si="14"/>
        <v>0.74939999999999996</v>
      </c>
      <c r="N128" s="90">
        <f t="shared" si="8"/>
        <v>6.9943999999999997</v>
      </c>
      <c r="O128" s="90">
        <f t="shared" si="9"/>
        <v>6.9943999999999997</v>
      </c>
      <c r="Q128" s="88">
        <f>IF(OR(COUNTIFS(Prices!$D:$D,$Q$12,Prices!$A:$A,$B128,Prices!$I:$I,$G128)=0,COUNTIFS(Prices!$D:$D,$Q$12,Prices!$A:$A,$B128,Prices!$I:$I,$G128,Prices!$G:$G,"Product NA")&gt;0),0,SUMIFS(Prices!$G:$G,Prices!$D:$D,$Q$12,Prices!$A:$A,$B128,Prices!$I:$I,$G128))</f>
        <v>6.0500000000000007</v>
      </c>
      <c r="R128" s="88">
        <f>IF(OR(COUNTIFS(Prices!$D:$D,$Q$12,Prices!$A:$A,$B128,Prices!$I:$I,$G128)=0,COUNTIFS(Prices!$D:$D,$Q$12,Prices!$A:$A,$B128,Prices!$I:$I,$G128,Prices!$H:$H,"Product NA")&gt;0),0,SUMIFS(Prices!$H:$H,Prices!$D:$D,$Q$12,Prices!$A:$A,$B128,Prices!$I:$I,$G128))</f>
        <v>4.25</v>
      </c>
      <c r="S128" s="89">
        <f>IF(OR($C128=0,$E128=0,COUNTIFS(Prices!$D:$D,$Q$12,Prices!$A:$A,$B128,Prices!$I:$I,$G128,Prices!$H:$H,"Product NA")&gt;0),"",(Q128+(R128*($E128/1000))))</f>
        <v>7.3250000000000011</v>
      </c>
      <c r="T128" s="89">
        <f t="shared" si="10"/>
        <v>0.87900000000000011</v>
      </c>
      <c r="U128" s="89">
        <f t="shared" si="11"/>
        <v>0</v>
      </c>
      <c r="V128" s="90">
        <f t="shared" si="15"/>
        <v>8.2040000000000006</v>
      </c>
      <c r="W128" s="90">
        <f t="shared" si="12"/>
        <v>8.2040000000000006</v>
      </c>
    </row>
    <row r="129" spans="2:23" x14ac:dyDescent="0.35">
      <c r="B129" s="87" t="s">
        <v>124</v>
      </c>
      <c r="C129" s="66">
        <v>1</v>
      </c>
      <c r="D129" s="66">
        <v>1</v>
      </c>
      <c r="E129" s="66">
        <v>300</v>
      </c>
      <c r="G129" s="75" t="str">
        <f t="shared" si="13"/>
        <v>0-500g</v>
      </c>
      <c r="I129" s="88">
        <f>IF(OR(COUNTIFS(Prices!$D:$D,$I$12,Prices!$A:$A,$B129,Prices!$I:$I,$G129)=0,COUNTIFS(Prices!$D:$D,$I$12,Prices!$A:$A,$B129,Prices!$I:$I,$G129,Prices!$G:$G,"Product NA")&gt;0),0,SUMIFS(Prices!$G:$G,Prices!$D:$D,$I$12,Prices!$A:$A,$B129,Prices!$I:$I,$G129))</f>
        <v>1.51</v>
      </c>
      <c r="J129" s="88">
        <f>IF(OR(COUNTIFS(Prices!$D:$D,$I$12,Prices!$A:$A,$B129,Prices!$I:$I,$G129)=0,COUNTIFS(Prices!$D:$D,$I$12,Prices!$A:$A,$B129,Prices!$I:$I,$G129,Prices!$H:$H,"Product NA")&gt;0),0,SUMIFS(Prices!$H:$H,Prices!$D:$D,$I$12,Prices!$A:$A,$B129,Prices!$I:$I,$G129))</f>
        <v>15.8</v>
      </c>
      <c r="K129" s="89">
        <f>IF(OR($C129=0,$E129=0,COUNTIFS(Prices!$D:$D,$I$12,Prices!$A:$A,$B129,Prices!$I:$I,$G129,Prices!$H:$H,"Product NA")&gt;0),"",(I129+(J129*($E129/1000))))</f>
        <v>6.25</v>
      </c>
      <c r="L129" s="89">
        <f>K129*-(INDEX(VRDs!$H$3:$J$13, MATCH($I$12, VRDs!$A$3:$A$13, 0), MATCH($D129, INDEX(VRDs!$E$3:$G$13, MATCH($I$12, VRDs!$A$3:$A$13, 0), 0), 1)))</f>
        <v>0</v>
      </c>
      <c r="M129" s="89">
        <f t="shared" si="14"/>
        <v>0.75</v>
      </c>
      <c r="N129" s="90">
        <f t="shared" si="8"/>
        <v>7</v>
      </c>
      <c r="O129" s="90">
        <f t="shared" si="9"/>
        <v>7</v>
      </c>
      <c r="Q129" s="88">
        <f>IF(OR(COUNTIFS(Prices!$D:$D,$Q$12,Prices!$A:$A,$B129,Prices!$I:$I,$G129)=0,COUNTIFS(Prices!$D:$D,$Q$12,Prices!$A:$A,$B129,Prices!$I:$I,$G129,Prices!$G:$G,"Product NA")&gt;0),0,SUMIFS(Prices!$G:$G,Prices!$D:$D,$Q$12,Prices!$A:$A,$B129,Prices!$I:$I,$G129))</f>
        <v>7.7</v>
      </c>
      <c r="R129" s="88">
        <f>IF(OR(COUNTIFS(Prices!$D:$D,$Q$12,Prices!$A:$A,$B129,Prices!$I:$I,$G129)=0,COUNTIFS(Prices!$D:$D,$Q$12,Prices!$A:$A,$B129,Prices!$I:$I,$G129,Prices!$H:$H,"Product NA")&gt;0),0,SUMIFS(Prices!$H:$H,Prices!$D:$D,$Q$12,Prices!$A:$A,$B129,Prices!$I:$I,$G129))</f>
        <v>11.05</v>
      </c>
      <c r="S129" s="89">
        <f>IF(OR($C129=0,$E129=0,COUNTIFS(Prices!$D:$D,$Q$12,Prices!$A:$A,$B129,Prices!$I:$I,$G129,Prices!$H:$H,"Product NA")&gt;0),"",(Q129+(R129*($E129/1000))))</f>
        <v>11.015000000000001</v>
      </c>
      <c r="T129" s="89">
        <f t="shared" si="10"/>
        <v>1.3218000000000001</v>
      </c>
      <c r="U129" s="89">
        <f t="shared" si="11"/>
        <v>0</v>
      </c>
      <c r="V129" s="90">
        <f t="shared" si="15"/>
        <v>12.3368</v>
      </c>
      <c r="W129" s="90">
        <f t="shared" si="12"/>
        <v>12.3368</v>
      </c>
    </row>
    <row r="130" spans="2:23" x14ac:dyDescent="0.35">
      <c r="B130" s="87" t="s">
        <v>125</v>
      </c>
      <c r="C130" s="66">
        <v>1</v>
      </c>
      <c r="D130" s="66">
        <v>1</v>
      </c>
      <c r="E130" s="66">
        <v>300</v>
      </c>
      <c r="G130" s="75" t="str">
        <f t="shared" si="13"/>
        <v>0-500g</v>
      </c>
      <c r="I130" s="88">
        <f>IF(OR(COUNTIFS(Prices!$D:$D,$I$12,Prices!$A:$A,$B130,Prices!$I:$I,$G130)=0,COUNTIFS(Prices!$D:$D,$I$12,Prices!$A:$A,$B130,Prices!$I:$I,$G130,Prices!$G:$G,"Product NA")&gt;0),0,SUMIFS(Prices!$G:$G,Prices!$D:$D,$I$12,Prices!$A:$A,$B130,Prices!$I:$I,$G130))</f>
        <v>0.75</v>
      </c>
      <c r="J130" s="88">
        <f>IF(OR(COUNTIFS(Prices!$D:$D,$I$12,Prices!$A:$A,$B130,Prices!$I:$I,$G130)=0,COUNTIFS(Prices!$D:$D,$I$12,Prices!$A:$A,$B130,Prices!$I:$I,$G130,Prices!$H:$H,"Product NA")&gt;0),0,SUMIFS(Prices!$H:$H,Prices!$D:$D,$I$12,Prices!$A:$A,$B130,Prices!$I:$I,$G130))</f>
        <v>17.95</v>
      </c>
      <c r="K130" s="89">
        <f>IF(OR($C130=0,$E130=0,COUNTIFS(Prices!$D:$D,$I$12,Prices!$A:$A,$B130,Prices!$I:$I,$G130,Prices!$H:$H,"Product NA")&gt;0),"",(I130+(J130*($E130/1000))))</f>
        <v>6.1349999999999998</v>
      </c>
      <c r="L130" s="89">
        <f>K130*-(INDEX(VRDs!$H$3:$J$13, MATCH($I$12, VRDs!$A$3:$A$13, 0), MATCH($D130, INDEX(VRDs!$E$3:$G$13, MATCH($I$12, VRDs!$A$3:$A$13, 0), 0), 1)))</f>
        <v>0</v>
      </c>
      <c r="M130" s="89">
        <f t="shared" si="14"/>
        <v>0.73619999999999997</v>
      </c>
      <c r="N130" s="90">
        <f t="shared" si="8"/>
        <v>6.8712</v>
      </c>
      <c r="O130" s="90">
        <f t="shared" si="9"/>
        <v>6.8712</v>
      </c>
      <c r="Q130" s="88">
        <f>IF(OR(COUNTIFS(Prices!$D:$D,$Q$12,Prices!$A:$A,$B130,Prices!$I:$I,$G130)=0,COUNTIFS(Prices!$D:$D,$Q$12,Prices!$A:$A,$B130,Prices!$I:$I,$G130,Prices!$G:$G,"Product NA")&gt;0),0,SUMIFS(Prices!$G:$G,Prices!$D:$D,$Q$12,Prices!$A:$A,$B130,Prices!$I:$I,$G130))</f>
        <v>7.25</v>
      </c>
      <c r="R130" s="88">
        <f>IF(OR(COUNTIFS(Prices!$D:$D,$Q$12,Prices!$A:$A,$B130,Prices!$I:$I,$G130)=0,COUNTIFS(Prices!$D:$D,$Q$12,Prices!$A:$A,$B130,Prices!$I:$I,$G130,Prices!$H:$H,"Product NA")&gt;0),0,SUMIFS(Prices!$H:$H,Prices!$D:$D,$Q$12,Prices!$A:$A,$B130,Prices!$I:$I,$G130))</f>
        <v>11.05</v>
      </c>
      <c r="S130" s="89">
        <f>IF(OR($C130=0,$E130=0,COUNTIFS(Prices!$D:$D,$Q$12,Prices!$A:$A,$B130,Prices!$I:$I,$G130,Prices!$H:$H,"Product NA")&gt;0),"",(Q130+(R130*($E130/1000))))</f>
        <v>10.565</v>
      </c>
      <c r="T130" s="89">
        <f t="shared" si="10"/>
        <v>1.2677999999999998</v>
      </c>
      <c r="U130" s="89">
        <f t="shared" si="11"/>
        <v>0</v>
      </c>
      <c r="V130" s="90">
        <f t="shared" si="15"/>
        <v>11.832799999999999</v>
      </c>
      <c r="W130" s="90">
        <f t="shared" si="12"/>
        <v>11.832799999999999</v>
      </c>
    </row>
    <row r="131" spans="2:23" x14ac:dyDescent="0.35">
      <c r="B131" s="87" t="s">
        <v>126</v>
      </c>
      <c r="C131" s="66">
        <v>1</v>
      </c>
      <c r="D131" s="66">
        <v>1</v>
      </c>
      <c r="E131" s="66">
        <v>300</v>
      </c>
      <c r="G131" s="75" t="str">
        <f t="shared" si="13"/>
        <v>0-500g</v>
      </c>
      <c r="I131" s="88">
        <f>IF(OR(COUNTIFS(Prices!$D:$D,$I$12,Prices!$A:$A,$B131,Prices!$I:$I,$G131)=0,COUNTIFS(Prices!$D:$D,$I$12,Prices!$A:$A,$B131,Prices!$I:$I,$G131,Prices!$G:$G,"Product NA")&gt;0),0,SUMIFS(Prices!$G:$G,Prices!$D:$D,$I$12,Prices!$A:$A,$B131,Prices!$I:$I,$G131))</f>
        <v>0.75</v>
      </c>
      <c r="J131" s="88">
        <f>IF(OR(COUNTIFS(Prices!$D:$D,$I$12,Prices!$A:$A,$B131,Prices!$I:$I,$G131)=0,COUNTIFS(Prices!$D:$D,$I$12,Prices!$A:$A,$B131,Prices!$I:$I,$G131,Prices!$H:$H,"Product NA")&gt;0),0,SUMIFS(Prices!$H:$H,Prices!$D:$D,$I$12,Prices!$A:$A,$B131,Prices!$I:$I,$G131))</f>
        <v>17.95</v>
      </c>
      <c r="K131" s="89">
        <f>IF(OR($C131=0,$E131=0,COUNTIFS(Prices!$D:$D,$I$12,Prices!$A:$A,$B131,Prices!$I:$I,$G131,Prices!$H:$H,"Product NA")&gt;0),"",(I131+(J131*($E131/1000))))</f>
        <v>6.1349999999999998</v>
      </c>
      <c r="L131" s="89">
        <f>K131*-(INDEX(VRDs!$H$3:$J$13, MATCH($I$12, VRDs!$A$3:$A$13, 0), MATCH($D131, INDEX(VRDs!$E$3:$G$13, MATCH($I$12, VRDs!$A$3:$A$13, 0), 0), 1)))</f>
        <v>0</v>
      </c>
      <c r="M131" s="89">
        <f t="shared" si="14"/>
        <v>0.73619999999999997</v>
      </c>
      <c r="N131" s="90">
        <f t="shared" si="8"/>
        <v>6.8712</v>
      </c>
      <c r="O131" s="90">
        <f t="shared" si="9"/>
        <v>6.8712</v>
      </c>
      <c r="Q131" s="88">
        <f>IF(OR(COUNTIFS(Prices!$D:$D,$Q$12,Prices!$A:$A,$B131,Prices!$I:$I,$G131)=0,COUNTIFS(Prices!$D:$D,$Q$12,Prices!$A:$A,$B131,Prices!$I:$I,$G131,Prices!$G:$G,"Product NA")&gt;0),0,SUMIFS(Prices!$G:$G,Prices!$D:$D,$Q$12,Prices!$A:$A,$B131,Prices!$I:$I,$G131))</f>
        <v>7.25</v>
      </c>
      <c r="R131" s="88">
        <f>IF(OR(COUNTIFS(Prices!$D:$D,$Q$12,Prices!$A:$A,$B131,Prices!$I:$I,$G131)=0,COUNTIFS(Prices!$D:$D,$Q$12,Prices!$A:$A,$B131,Prices!$I:$I,$G131,Prices!$H:$H,"Product NA")&gt;0),0,SUMIFS(Prices!$H:$H,Prices!$D:$D,$Q$12,Prices!$A:$A,$B131,Prices!$I:$I,$G131))</f>
        <v>11.05</v>
      </c>
      <c r="S131" s="89">
        <f>IF(OR($C131=0,$E131=0,COUNTIFS(Prices!$D:$D,$Q$12,Prices!$A:$A,$B131,Prices!$I:$I,$G131,Prices!$H:$H,"Product NA")&gt;0),"",(Q131+(R131*($E131/1000))))</f>
        <v>10.565</v>
      </c>
      <c r="T131" s="89">
        <f t="shared" si="10"/>
        <v>1.2677999999999998</v>
      </c>
      <c r="U131" s="89">
        <f t="shared" si="11"/>
        <v>0</v>
      </c>
      <c r="V131" s="90">
        <f t="shared" si="15"/>
        <v>11.832799999999999</v>
      </c>
      <c r="W131" s="90">
        <f t="shared" si="12"/>
        <v>11.832799999999999</v>
      </c>
    </row>
    <row r="132" spans="2:23" x14ac:dyDescent="0.35">
      <c r="B132" s="87" t="s">
        <v>127</v>
      </c>
      <c r="C132" s="66">
        <v>1</v>
      </c>
      <c r="D132" s="66">
        <v>1</v>
      </c>
      <c r="E132" s="66">
        <v>300</v>
      </c>
      <c r="G132" s="75" t="str">
        <f t="shared" si="13"/>
        <v>0-500g</v>
      </c>
      <c r="I132" s="88">
        <f>IF(OR(COUNTIFS(Prices!$D:$D,$I$12,Prices!$A:$A,$B132,Prices!$I:$I,$G132)=0,COUNTIFS(Prices!$D:$D,$I$12,Prices!$A:$A,$B132,Prices!$I:$I,$G132,Prices!$G:$G,"Product NA")&gt;0),0,SUMIFS(Prices!$G:$G,Prices!$D:$D,$I$12,Prices!$A:$A,$B132,Prices!$I:$I,$G132))</f>
        <v>0.75</v>
      </c>
      <c r="J132" s="88">
        <f>IF(OR(COUNTIFS(Prices!$D:$D,$I$12,Prices!$A:$A,$B132,Prices!$I:$I,$G132)=0,COUNTIFS(Prices!$D:$D,$I$12,Prices!$A:$A,$B132,Prices!$I:$I,$G132,Prices!$H:$H,"Product NA")&gt;0),0,SUMIFS(Prices!$H:$H,Prices!$D:$D,$I$12,Prices!$A:$A,$B132,Prices!$I:$I,$G132))</f>
        <v>17.95</v>
      </c>
      <c r="K132" s="89">
        <f>IF(OR($C132=0,$E132=0,COUNTIFS(Prices!$D:$D,$I$12,Prices!$A:$A,$B132,Prices!$I:$I,$G132,Prices!$H:$H,"Product NA")&gt;0),"",(I132+(J132*($E132/1000))))</f>
        <v>6.1349999999999998</v>
      </c>
      <c r="L132" s="89">
        <f>K132*-(INDEX(VRDs!$H$3:$J$13, MATCH($I$12, VRDs!$A$3:$A$13, 0), MATCH($D132, INDEX(VRDs!$E$3:$G$13, MATCH($I$12, VRDs!$A$3:$A$13, 0), 0), 1)))</f>
        <v>0</v>
      </c>
      <c r="M132" s="89">
        <f t="shared" si="14"/>
        <v>0.73619999999999997</v>
      </c>
      <c r="N132" s="90">
        <f t="shared" si="8"/>
        <v>6.8712</v>
      </c>
      <c r="O132" s="90">
        <f t="shared" si="9"/>
        <v>6.8712</v>
      </c>
      <c r="Q132" s="88">
        <f>IF(OR(COUNTIFS(Prices!$D:$D,$Q$12,Prices!$A:$A,$B132,Prices!$I:$I,$G132)=0,COUNTIFS(Prices!$D:$D,$Q$12,Prices!$A:$A,$B132,Prices!$I:$I,$G132,Prices!$G:$G,"Product NA")&gt;0),0,SUMIFS(Prices!$G:$G,Prices!$D:$D,$Q$12,Prices!$A:$A,$B132,Prices!$I:$I,$G132))</f>
        <v>7.25</v>
      </c>
      <c r="R132" s="88">
        <f>IF(OR(COUNTIFS(Prices!$D:$D,$Q$12,Prices!$A:$A,$B132,Prices!$I:$I,$G132)=0,COUNTIFS(Prices!$D:$D,$Q$12,Prices!$A:$A,$B132,Prices!$I:$I,$G132,Prices!$H:$H,"Product NA")&gt;0),0,SUMIFS(Prices!$H:$H,Prices!$D:$D,$Q$12,Prices!$A:$A,$B132,Prices!$I:$I,$G132))</f>
        <v>11.05</v>
      </c>
      <c r="S132" s="89">
        <f>IF(OR($C132=0,$E132=0,COUNTIFS(Prices!$D:$D,$Q$12,Prices!$A:$A,$B132,Prices!$I:$I,$G132,Prices!$H:$H,"Product NA")&gt;0),"",(Q132+(R132*($E132/1000))))</f>
        <v>10.565</v>
      </c>
      <c r="T132" s="89">
        <f t="shared" si="10"/>
        <v>1.2677999999999998</v>
      </c>
      <c r="U132" s="89">
        <f t="shared" si="11"/>
        <v>0</v>
      </c>
      <c r="V132" s="90">
        <f t="shared" si="15"/>
        <v>11.832799999999999</v>
      </c>
      <c r="W132" s="90">
        <f t="shared" si="12"/>
        <v>11.832799999999999</v>
      </c>
    </row>
    <row r="133" spans="2:23" x14ac:dyDescent="0.35">
      <c r="B133" s="87" t="s">
        <v>128</v>
      </c>
      <c r="C133" s="66">
        <v>1</v>
      </c>
      <c r="D133" s="66">
        <v>1</v>
      </c>
      <c r="E133" s="66">
        <v>300</v>
      </c>
      <c r="G133" s="75" t="str">
        <f t="shared" si="13"/>
        <v>0-500g</v>
      </c>
      <c r="I133" s="88">
        <f>IF(OR(COUNTIFS(Prices!$D:$D,$I$12,Prices!$A:$A,$B133,Prices!$I:$I,$G133)=0,COUNTIFS(Prices!$D:$D,$I$12,Prices!$A:$A,$B133,Prices!$I:$I,$G133,Prices!$G:$G,"Product NA")&gt;0),0,SUMIFS(Prices!$G:$G,Prices!$D:$D,$I$12,Prices!$A:$A,$B133,Prices!$I:$I,$G133))</f>
        <v>1.29</v>
      </c>
      <c r="J133" s="88">
        <f>IF(OR(COUNTIFS(Prices!$D:$D,$I$12,Prices!$A:$A,$B133,Prices!$I:$I,$G133)=0,COUNTIFS(Prices!$D:$D,$I$12,Prices!$A:$A,$B133,Prices!$I:$I,$G133,Prices!$H:$H,"Product NA")&gt;0),0,SUMIFS(Prices!$H:$H,Prices!$D:$D,$I$12,Prices!$A:$A,$B133,Prices!$I:$I,$G133))</f>
        <v>6.7</v>
      </c>
      <c r="K133" s="89">
        <f>IF(OR($C133=0,$E133=0,COUNTIFS(Prices!$D:$D,$I$12,Prices!$A:$A,$B133,Prices!$I:$I,$G133,Prices!$H:$H,"Product NA")&gt;0),"",(I133+(J133*($E133/1000))))</f>
        <v>3.3</v>
      </c>
      <c r="L133" s="89">
        <f>K133*-(INDEX(VRDs!$H$3:$J$13, MATCH($I$12, VRDs!$A$3:$A$13, 0), MATCH($D133, INDEX(VRDs!$E$3:$G$13, MATCH($I$12, VRDs!$A$3:$A$13, 0), 0), 1)))</f>
        <v>0</v>
      </c>
      <c r="M133" s="89">
        <f t="shared" si="14"/>
        <v>0.39599999999999996</v>
      </c>
      <c r="N133" s="90">
        <f t="shared" si="8"/>
        <v>3.6959999999999997</v>
      </c>
      <c r="O133" s="90">
        <f t="shared" si="9"/>
        <v>3.6959999999999997</v>
      </c>
      <c r="Q133" s="88">
        <f>IF(OR(COUNTIFS(Prices!$D:$D,$Q$12,Prices!$A:$A,$B133,Prices!$I:$I,$G133)=0,COUNTIFS(Prices!$D:$D,$Q$12,Prices!$A:$A,$B133,Prices!$I:$I,$G133,Prices!$G:$G,"Product NA")&gt;0),0,SUMIFS(Prices!$G:$G,Prices!$D:$D,$Q$12,Prices!$A:$A,$B133,Prices!$I:$I,$G133))</f>
        <v>7.0500000000000007</v>
      </c>
      <c r="R133" s="88">
        <f>IF(OR(COUNTIFS(Prices!$D:$D,$Q$12,Prices!$A:$A,$B133,Prices!$I:$I,$G133)=0,COUNTIFS(Prices!$D:$D,$Q$12,Prices!$A:$A,$B133,Prices!$I:$I,$G133,Prices!$H:$H,"Product NA")&gt;0),0,SUMIFS(Prices!$H:$H,Prices!$D:$D,$Q$12,Prices!$A:$A,$B133,Prices!$I:$I,$G133))</f>
        <v>4.3</v>
      </c>
      <c r="S133" s="89">
        <f>IF(OR($C133=0,$E133=0,COUNTIFS(Prices!$D:$D,$Q$12,Prices!$A:$A,$B133,Prices!$I:$I,$G133,Prices!$H:$H,"Product NA")&gt;0),"",(Q133+(R133*($E133/1000))))</f>
        <v>8.34</v>
      </c>
      <c r="T133" s="89">
        <f t="shared" si="10"/>
        <v>1.0007999999999999</v>
      </c>
      <c r="U133" s="89">
        <f t="shared" si="11"/>
        <v>0</v>
      </c>
      <c r="V133" s="90">
        <f t="shared" si="15"/>
        <v>9.3407999999999998</v>
      </c>
      <c r="W133" s="90">
        <f t="shared" si="12"/>
        <v>9.3407999999999998</v>
      </c>
    </row>
    <row r="134" spans="2:23" x14ac:dyDescent="0.35">
      <c r="B134" s="87" t="s">
        <v>129</v>
      </c>
      <c r="C134" s="66">
        <v>1</v>
      </c>
      <c r="D134" s="66">
        <v>1</v>
      </c>
      <c r="E134" s="66">
        <v>300</v>
      </c>
      <c r="G134" s="75" t="str">
        <f t="shared" si="13"/>
        <v>0-500g</v>
      </c>
      <c r="I134" s="88">
        <f>IF(OR(COUNTIFS(Prices!$D:$D,$I$12,Prices!$A:$A,$B134,Prices!$I:$I,$G134)=0,COUNTIFS(Prices!$D:$D,$I$12,Prices!$A:$A,$B134,Prices!$I:$I,$G134,Prices!$G:$G,"Product NA")&gt;0),0,SUMIFS(Prices!$G:$G,Prices!$D:$D,$I$12,Prices!$A:$A,$B134,Prices!$I:$I,$G134))</f>
        <v>1.19</v>
      </c>
      <c r="J134" s="88">
        <f>IF(OR(COUNTIFS(Prices!$D:$D,$I$12,Prices!$A:$A,$B134,Prices!$I:$I,$G134)=0,COUNTIFS(Prices!$D:$D,$I$12,Prices!$A:$A,$B134,Prices!$I:$I,$G134,Prices!$H:$H,"Product NA")&gt;0),0,SUMIFS(Prices!$H:$H,Prices!$D:$D,$I$12,Prices!$A:$A,$B134,Prices!$I:$I,$G134))</f>
        <v>5.78</v>
      </c>
      <c r="K134" s="89">
        <f>IF(OR($C134=0,$E134=0,COUNTIFS(Prices!$D:$D,$I$12,Prices!$A:$A,$B134,Prices!$I:$I,$G134,Prices!$H:$H,"Product NA")&gt;0),"",(I134+(J134*($E134/1000))))</f>
        <v>2.9239999999999999</v>
      </c>
      <c r="L134" s="89">
        <f>K134*-(INDEX(VRDs!$H$3:$J$13, MATCH($I$12, VRDs!$A$3:$A$13, 0), MATCH($D134, INDEX(VRDs!$E$3:$G$13, MATCH($I$12, VRDs!$A$3:$A$13, 0), 0), 1)))</f>
        <v>0</v>
      </c>
      <c r="M134" s="89">
        <f t="shared" si="14"/>
        <v>0.35087999999999997</v>
      </c>
      <c r="N134" s="90">
        <f t="shared" si="8"/>
        <v>3.27488</v>
      </c>
      <c r="O134" s="90">
        <f t="shared" si="9"/>
        <v>3.27488</v>
      </c>
      <c r="Q134" s="88">
        <f>IF(OR(COUNTIFS(Prices!$D:$D,$Q$12,Prices!$A:$A,$B134,Prices!$I:$I,$G134)=0,COUNTIFS(Prices!$D:$D,$Q$12,Prices!$A:$A,$B134,Prices!$I:$I,$G134,Prices!$G:$G,"Product NA")&gt;0),0,SUMIFS(Prices!$G:$G,Prices!$D:$D,$Q$12,Prices!$A:$A,$B134,Prices!$I:$I,$G134))</f>
        <v>6.45</v>
      </c>
      <c r="R134" s="88">
        <f>IF(OR(COUNTIFS(Prices!$D:$D,$Q$12,Prices!$A:$A,$B134,Prices!$I:$I,$G134)=0,COUNTIFS(Prices!$D:$D,$Q$12,Prices!$A:$A,$B134,Prices!$I:$I,$G134,Prices!$H:$H,"Product NA")&gt;0),0,SUMIFS(Prices!$H:$H,Prices!$D:$D,$Q$12,Prices!$A:$A,$B134,Prices!$I:$I,$G134))</f>
        <v>3.75</v>
      </c>
      <c r="S134" s="89">
        <f>IF(OR($C134=0,$E134=0,COUNTIFS(Prices!$D:$D,$Q$12,Prices!$A:$A,$B134,Prices!$I:$I,$G134,Prices!$H:$H,"Product NA")&gt;0),"",(Q134+(R134*($E134/1000))))</f>
        <v>7.5750000000000002</v>
      </c>
      <c r="T134" s="89">
        <f t="shared" si="10"/>
        <v>0.90900000000000003</v>
      </c>
      <c r="U134" s="89">
        <f t="shared" si="11"/>
        <v>0</v>
      </c>
      <c r="V134" s="90">
        <f t="shared" si="15"/>
        <v>8.484</v>
      </c>
      <c r="W134" s="90">
        <f t="shared" si="12"/>
        <v>8.484</v>
      </c>
    </row>
    <row r="135" spans="2:23" x14ac:dyDescent="0.35">
      <c r="B135" s="87" t="s">
        <v>130</v>
      </c>
      <c r="C135" s="66">
        <v>1</v>
      </c>
      <c r="D135" s="66">
        <v>1</v>
      </c>
      <c r="E135" s="66">
        <v>300</v>
      </c>
      <c r="G135" s="75" t="str">
        <f t="shared" si="13"/>
        <v>0-500g</v>
      </c>
      <c r="I135" s="88">
        <f>IF(OR(COUNTIFS(Prices!$D:$D,$I$12,Prices!$A:$A,$B135,Prices!$I:$I,$G135)=0,COUNTIFS(Prices!$D:$D,$I$12,Prices!$A:$A,$B135,Prices!$I:$I,$G135,Prices!$G:$G,"Product NA")&gt;0),0,SUMIFS(Prices!$G:$G,Prices!$D:$D,$I$12,Prices!$A:$A,$B135,Prices!$I:$I,$G135))</f>
        <v>0.96</v>
      </c>
      <c r="J135" s="88">
        <f>IF(OR(COUNTIFS(Prices!$D:$D,$I$12,Prices!$A:$A,$B135,Prices!$I:$I,$G135)=0,COUNTIFS(Prices!$D:$D,$I$12,Prices!$A:$A,$B135,Prices!$I:$I,$G135,Prices!$H:$H,"Product NA")&gt;0),0,SUMIFS(Prices!$H:$H,Prices!$D:$D,$I$12,Prices!$A:$A,$B135,Prices!$I:$I,$G135))</f>
        <v>6.86</v>
      </c>
      <c r="K135" s="89">
        <f>IF(OR($C135=0,$E135=0,COUNTIFS(Prices!$D:$D,$I$12,Prices!$A:$A,$B135,Prices!$I:$I,$G135,Prices!$H:$H,"Product NA")&gt;0),"",(I135+(J135*($E135/1000))))</f>
        <v>3.0179999999999998</v>
      </c>
      <c r="L135" s="89">
        <f>K135*-(INDEX(VRDs!$H$3:$J$13, MATCH($I$12, VRDs!$A$3:$A$13, 0), MATCH($D135, INDEX(VRDs!$E$3:$G$13, MATCH($I$12, VRDs!$A$3:$A$13, 0), 0), 1)))</f>
        <v>0</v>
      </c>
      <c r="M135" s="89">
        <f t="shared" si="14"/>
        <v>0.36215999999999998</v>
      </c>
      <c r="N135" s="90">
        <f t="shared" si="8"/>
        <v>3.3801599999999996</v>
      </c>
      <c r="O135" s="90">
        <f t="shared" si="9"/>
        <v>3.3801599999999996</v>
      </c>
      <c r="Q135" s="88">
        <f>IF(OR(COUNTIFS(Prices!$D:$D,$Q$12,Prices!$A:$A,$B135,Prices!$I:$I,$G135)=0,COUNTIFS(Prices!$D:$D,$Q$12,Prices!$A:$A,$B135,Prices!$I:$I,$G135,Prices!$G:$G,"Product NA")&gt;0),0,SUMIFS(Prices!$G:$G,Prices!$D:$D,$Q$12,Prices!$A:$A,$B135,Prices!$I:$I,$G135))</f>
        <v>6.9</v>
      </c>
      <c r="R135" s="88">
        <f>IF(OR(COUNTIFS(Prices!$D:$D,$Q$12,Prices!$A:$A,$B135,Prices!$I:$I,$G135)=0,COUNTIFS(Prices!$D:$D,$Q$12,Prices!$A:$A,$B135,Prices!$I:$I,$G135,Prices!$H:$H,"Product NA")&gt;0),0,SUMIFS(Prices!$H:$H,Prices!$D:$D,$Q$12,Prices!$A:$A,$B135,Prices!$I:$I,$G135))</f>
        <v>4.25</v>
      </c>
      <c r="S135" s="89">
        <f>IF(OR($C135=0,$E135=0,COUNTIFS(Prices!$D:$D,$Q$12,Prices!$A:$A,$B135,Prices!$I:$I,$G135,Prices!$H:$H,"Product NA")&gt;0),"",(Q135+(R135*($E135/1000))))</f>
        <v>8.1750000000000007</v>
      </c>
      <c r="T135" s="89">
        <f t="shared" si="10"/>
        <v>0.98100000000000009</v>
      </c>
      <c r="U135" s="89">
        <f t="shared" si="11"/>
        <v>0</v>
      </c>
      <c r="V135" s="90">
        <f t="shared" si="15"/>
        <v>9.1560000000000006</v>
      </c>
      <c r="W135" s="90">
        <f t="shared" si="12"/>
        <v>9.1560000000000006</v>
      </c>
    </row>
    <row r="136" spans="2:23" x14ac:dyDescent="0.35">
      <c r="B136" s="87" t="s">
        <v>131</v>
      </c>
      <c r="C136" s="66">
        <v>1</v>
      </c>
      <c r="D136" s="66">
        <v>1</v>
      </c>
      <c r="E136" s="66">
        <v>300</v>
      </c>
      <c r="G136" s="75" t="str">
        <f t="shared" si="13"/>
        <v>0-500g</v>
      </c>
      <c r="I136" s="88">
        <f>IF(OR(COUNTIFS(Prices!$D:$D,$I$12,Prices!$A:$A,$B136,Prices!$I:$I,$G136)=0,COUNTIFS(Prices!$D:$D,$I$12,Prices!$A:$A,$B136,Prices!$I:$I,$G136,Prices!$G:$G,"Product NA")&gt;0),0,SUMIFS(Prices!$G:$G,Prices!$D:$D,$I$12,Prices!$A:$A,$B136,Prices!$I:$I,$G136))</f>
        <v>0.59</v>
      </c>
      <c r="J136" s="88">
        <f>IF(OR(COUNTIFS(Prices!$D:$D,$I$12,Prices!$A:$A,$B136,Prices!$I:$I,$G136)=0,COUNTIFS(Prices!$D:$D,$I$12,Prices!$A:$A,$B136,Prices!$I:$I,$G136,Prices!$H:$H,"Product NA")&gt;0),0,SUMIFS(Prices!$H:$H,Prices!$D:$D,$I$12,Prices!$A:$A,$B136,Prices!$I:$I,$G136))</f>
        <v>14.700000000000001</v>
      </c>
      <c r="K136" s="89">
        <f>IF(OR($C136=0,$E136=0,COUNTIFS(Prices!$D:$D,$I$12,Prices!$A:$A,$B136,Prices!$I:$I,$G136,Prices!$H:$H,"Product NA")&gt;0),"",(I136+(J136*($E136/1000))))</f>
        <v>5</v>
      </c>
      <c r="L136" s="89">
        <f>K136*-(INDEX(VRDs!$H$3:$J$13, MATCH($I$12, VRDs!$A$3:$A$13, 0), MATCH($D136, INDEX(VRDs!$E$3:$G$13, MATCH($I$12, VRDs!$A$3:$A$13, 0), 0), 1)))</f>
        <v>0</v>
      </c>
      <c r="M136" s="89">
        <f t="shared" si="14"/>
        <v>0.6</v>
      </c>
      <c r="N136" s="90">
        <f t="shared" si="8"/>
        <v>5.6</v>
      </c>
      <c r="O136" s="90">
        <f t="shared" si="9"/>
        <v>5.6</v>
      </c>
      <c r="Q136" s="88">
        <f>IF(OR(COUNTIFS(Prices!$D:$D,$Q$12,Prices!$A:$A,$B136,Prices!$I:$I,$G136)=0,COUNTIFS(Prices!$D:$D,$Q$12,Prices!$A:$A,$B136,Prices!$I:$I,$G136,Prices!$G:$G,"Product NA")&gt;0),0,SUMIFS(Prices!$G:$G,Prices!$D:$D,$Q$12,Prices!$A:$A,$B136,Prices!$I:$I,$G136))</f>
        <v>7.7</v>
      </c>
      <c r="R136" s="88">
        <f>IF(OR(COUNTIFS(Prices!$D:$D,$Q$12,Prices!$A:$A,$B136,Prices!$I:$I,$G136)=0,COUNTIFS(Prices!$D:$D,$Q$12,Prices!$A:$A,$B136,Prices!$I:$I,$G136,Prices!$H:$H,"Product NA")&gt;0),0,SUMIFS(Prices!$H:$H,Prices!$D:$D,$Q$12,Prices!$A:$A,$B136,Prices!$I:$I,$G136))</f>
        <v>11.05</v>
      </c>
      <c r="S136" s="89">
        <f>IF(OR($C136=0,$E136=0,COUNTIFS(Prices!$D:$D,$Q$12,Prices!$A:$A,$B136,Prices!$I:$I,$G136,Prices!$H:$H,"Product NA")&gt;0),"",(Q136+(R136*($E136/1000))))</f>
        <v>11.015000000000001</v>
      </c>
      <c r="T136" s="89">
        <f t="shared" si="10"/>
        <v>1.3218000000000001</v>
      </c>
      <c r="U136" s="89">
        <f t="shared" si="11"/>
        <v>0</v>
      </c>
      <c r="V136" s="90">
        <f t="shared" si="15"/>
        <v>12.3368</v>
      </c>
      <c r="W136" s="90">
        <f t="shared" si="12"/>
        <v>12.3368</v>
      </c>
    </row>
    <row r="137" spans="2:23" x14ac:dyDescent="0.35">
      <c r="B137" s="87" t="s">
        <v>132</v>
      </c>
      <c r="C137" s="66">
        <v>1</v>
      </c>
      <c r="D137" s="66">
        <v>1</v>
      </c>
      <c r="E137" s="66">
        <v>300</v>
      </c>
      <c r="G137" s="75" t="str">
        <f t="shared" si="13"/>
        <v>0-500g</v>
      </c>
      <c r="I137" s="88">
        <f>IF(OR(COUNTIFS(Prices!$D:$D,$I$12,Prices!$A:$A,$B137,Prices!$I:$I,$G137)=0,COUNTIFS(Prices!$D:$D,$I$12,Prices!$A:$A,$B137,Prices!$I:$I,$G137,Prices!$G:$G,"Product NA")&gt;0),0,SUMIFS(Prices!$G:$G,Prices!$D:$D,$I$12,Prices!$A:$A,$B137,Prices!$I:$I,$G137))</f>
        <v>1.03</v>
      </c>
      <c r="J137" s="88">
        <f>IF(OR(COUNTIFS(Prices!$D:$D,$I$12,Prices!$A:$A,$B137,Prices!$I:$I,$G137)=0,COUNTIFS(Prices!$D:$D,$I$12,Prices!$A:$A,$B137,Prices!$I:$I,$G137,Prices!$H:$H,"Product NA")&gt;0),0,SUMIFS(Prices!$H:$H,Prices!$D:$D,$I$12,Prices!$A:$A,$B137,Prices!$I:$I,$G137))</f>
        <v>13.89</v>
      </c>
      <c r="K137" s="89">
        <f>IF(OR($C137=0,$E137=0,COUNTIFS(Prices!$D:$D,$I$12,Prices!$A:$A,$B137,Prices!$I:$I,$G137,Prices!$H:$H,"Product NA")&gt;0),"",(I137+(J137*($E137/1000))))</f>
        <v>5.1970000000000001</v>
      </c>
      <c r="L137" s="89">
        <f>K137*-(INDEX(VRDs!$H$3:$J$13, MATCH($I$12, VRDs!$A$3:$A$13, 0), MATCH($D137, INDEX(VRDs!$E$3:$G$13, MATCH($I$12, VRDs!$A$3:$A$13, 0), 0), 1)))</f>
        <v>0</v>
      </c>
      <c r="M137" s="89">
        <f t="shared" si="14"/>
        <v>0.62363999999999997</v>
      </c>
      <c r="N137" s="90">
        <f t="shared" si="8"/>
        <v>5.82064</v>
      </c>
      <c r="O137" s="90">
        <f t="shared" si="9"/>
        <v>5.82064</v>
      </c>
      <c r="Q137" s="88">
        <f>IF(OR(COUNTIFS(Prices!$D:$D,$Q$12,Prices!$A:$A,$B137,Prices!$I:$I,$G137)=0,COUNTIFS(Prices!$D:$D,$Q$12,Prices!$A:$A,$B137,Prices!$I:$I,$G137,Prices!$G:$G,"Product NA")&gt;0),0,SUMIFS(Prices!$G:$G,Prices!$D:$D,$Q$12,Prices!$A:$A,$B137,Prices!$I:$I,$G137))</f>
        <v>7.5500000000000007</v>
      </c>
      <c r="R137" s="88">
        <f>IF(OR(COUNTIFS(Prices!$D:$D,$Q$12,Prices!$A:$A,$B137,Prices!$I:$I,$G137)=0,COUNTIFS(Prices!$D:$D,$Q$12,Prices!$A:$A,$B137,Prices!$I:$I,$G137,Prices!$H:$H,"Product NA")&gt;0),0,SUMIFS(Prices!$H:$H,Prices!$D:$D,$Q$12,Prices!$A:$A,$B137,Prices!$I:$I,$G137))</f>
        <v>4.6500000000000004</v>
      </c>
      <c r="S137" s="89">
        <f>IF(OR($C137=0,$E137=0,COUNTIFS(Prices!$D:$D,$Q$12,Prices!$A:$A,$B137,Prices!$I:$I,$G137,Prices!$H:$H,"Product NA")&gt;0),"",(Q137+(R137*($E137/1000))))</f>
        <v>8.9450000000000003</v>
      </c>
      <c r="T137" s="89">
        <f t="shared" si="10"/>
        <v>1.0733999999999999</v>
      </c>
      <c r="U137" s="89">
        <f t="shared" si="11"/>
        <v>0</v>
      </c>
      <c r="V137" s="90">
        <f t="shared" si="15"/>
        <v>10.0184</v>
      </c>
      <c r="W137" s="90">
        <f t="shared" si="12"/>
        <v>10.0184</v>
      </c>
    </row>
    <row r="138" spans="2:23" x14ac:dyDescent="0.35">
      <c r="B138" s="87" t="s">
        <v>133</v>
      </c>
      <c r="C138" s="66">
        <v>1</v>
      </c>
      <c r="D138" s="66">
        <v>1</v>
      </c>
      <c r="E138" s="66">
        <v>300</v>
      </c>
      <c r="G138" s="75" t="str">
        <f t="shared" si="13"/>
        <v>0-500g</v>
      </c>
      <c r="I138" s="88">
        <f>IF(OR(COUNTIFS(Prices!$D:$D,$I$12,Prices!$A:$A,$B138,Prices!$I:$I,$G138)=0,COUNTIFS(Prices!$D:$D,$I$12,Prices!$A:$A,$B138,Prices!$I:$I,$G138,Prices!$G:$G,"Product NA")&gt;0),0,SUMIFS(Prices!$G:$G,Prices!$D:$D,$I$12,Prices!$A:$A,$B138,Prices!$I:$I,$G138))</f>
        <v>0.75</v>
      </c>
      <c r="J138" s="88">
        <f>IF(OR(COUNTIFS(Prices!$D:$D,$I$12,Prices!$A:$A,$B138,Prices!$I:$I,$G138)=0,COUNTIFS(Prices!$D:$D,$I$12,Prices!$A:$A,$B138,Prices!$I:$I,$G138,Prices!$H:$H,"Product NA")&gt;0),0,SUMIFS(Prices!$H:$H,Prices!$D:$D,$I$12,Prices!$A:$A,$B138,Prices!$I:$I,$G138))</f>
        <v>17.95</v>
      </c>
      <c r="K138" s="89">
        <f>IF(OR($C138=0,$E138=0,COUNTIFS(Prices!$D:$D,$I$12,Prices!$A:$A,$B138,Prices!$I:$I,$G138,Prices!$H:$H,"Product NA")&gt;0),"",(I138+(J138*($E138/1000))))</f>
        <v>6.1349999999999998</v>
      </c>
      <c r="L138" s="89">
        <f>K138*-(INDEX(VRDs!$H$3:$J$13, MATCH($I$12, VRDs!$A$3:$A$13, 0), MATCH($D138, INDEX(VRDs!$E$3:$G$13, MATCH($I$12, VRDs!$A$3:$A$13, 0), 0), 1)))</f>
        <v>0</v>
      </c>
      <c r="M138" s="89">
        <f t="shared" si="14"/>
        <v>0.73619999999999997</v>
      </c>
      <c r="N138" s="90">
        <f t="shared" si="8"/>
        <v>6.8712</v>
      </c>
      <c r="O138" s="90">
        <f t="shared" si="9"/>
        <v>6.8712</v>
      </c>
      <c r="Q138" s="88">
        <f>IF(OR(COUNTIFS(Prices!$D:$D,$Q$12,Prices!$A:$A,$B138,Prices!$I:$I,$G138)=0,COUNTIFS(Prices!$D:$D,$Q$12,Prices!$A:$A,$B138,Prices!$I:$I,$G138,Prices!$G:$G,"Product NA")&gt;0),0,SUMIFS(Prices!$G:$G,Prices!$D:$D,$Q$12,Prices!$A:$A,$B138,Prices!$I:$I,$G138))</f>
        <v>7.25</v>
      </c>
      <c r="R138" s="88">
        <f>IF(OR(COUNTIFS(Prices!$D:$D,$Q$12,Prices!$A:$A,$B138,Prices!$I:$I,$G138)=0,COUNTIFS(Prices!$D:$D,$Q$12,Prices!$A:$A,$B138,Prices!$I:$I,$G138,Prices!$H:$H,"Product NA")&gt;0),0,SUMIFS(Prices!$H:$H,Prices!$D:$D,$Q$12,Prices!$A:$A,$B138,Prices!$I:$I,$G138))</f>
        <v>11.05</v>
      </c>
      <c r="S138" s="89">
        <f>IF(OR($C138=0,$E138=0,COUNTIFS(Prices!$D:$D,$Q$12,Prices!$A:$A,$B138,Prices!$I:$I,$G138,Prices!$H:$H,"Product NA")&gt;0),"",(Q138+(R138*($E138/1000))))</f>
        <v>10.565</v>
      </c>
      <c r="T138" s="89">
        <f t="shared" si="10"/>
        <v>1.2677999999999998</v>
      </c>
      <c r="U138" s="89">
        <f t="shared" si="11"/>
        <v>0</v>
      </c>
      <c r="V138" s="90">
        <f t="shared" si="15"/>
        <v>11.832799999999999</v>
      </c>
      <c r="W138" s="90">
        <f t="shared" si="12"/>
        <v>11.832799999999999</v>
      </c>
    </row>
    <row r="139" spans="2:23" x14ac:dyDescent="0.35">
      <c r="B139" s="87" t="s">
        <v>134</v>
      </c>
      <c r="C139" s="66">
        <v>1</v>
      </c>
      <c r="D139" s="66">
        <v>1</v>
      </c>
      <c r="E139" s="66">
        <v>300</v>
      </c>
      <c r="G139" s="75" t="str">
        <f t="shared" si="13"/>
        <v>0-500g</v>
      </c>
      <c r="I139" s="88">
        <f>IF(OR(COUNTIFS(Prices!$D:$D,$I$12,Prices!$A:$A,$B139,Prices!$I:$I,$G139)=0,COUNTIFS(Prices!$D:$D,$I$12,Prices!$A:$A,$B139,Prices!$I:$I,$G139,Prices!$G:$G,"Product NA")&gt;0),0,SUMIFS(Prices!$G:$G,Prices!$D:$D,$I$12,Prices!$A:$A,$B139,Prices!$I:$I,$G139))</f>
        <v>0.75</v>
      </c>
      <c r="J139" s="88">
        <f>IF(OR(COUNTIFS(Prices!$D:$D,$I$12,Prices!$A:$A,$B139,Prices!$I:$I,$G139)=0,COUNTIFS(Prices!$D:$D,$I$12,Prices!$A:$A,$B139,Prices!$I:$I,$G139,Prices!$H:$H,"Product NA")&gt;0),0,SUMIFS(Prices!$H:$H,Prices!$D:$D,$I$12,Prices!$A:$A,$B139,Prices!$I:$I,$G139))</f>
        <v>17.95</v>
      </c>
      <c r="K139" s="89">
        <f>IF(OR($C139=0,$E139=0,COUNTIFS(Prices!$D:$D,$I$12,Prices!$A:$A,$B139,Prices!$I:$I,$G139,Prices!$H:$H,"Product NA")&gt;0),"",(I139+(J139*($E139/1000))))</f>
        <v>6.1349999999999998</v>
      </c>
      <c r="L139" s="89">
        <f>K139*-(INDEX(VRDs!$H$3:$J$13, MATCH($I$12, VRDs!$A$3:$A$13, 0), MATCH($D139, INDEX(VRDs!$E$3:$G$13, MATCH($I$12, VRDs!$A$3:$A$13, 0), 0), 1)))</f>
        <v>0</v>
      </c>
      <c r="M139" s="89">
        <f t="shared" si="14"/>
        <v>0.73619999999999997</v>
      </c>
      <c r="N139" s="90">
        <f t="shared" si="8"/>
        <v>6.8712</v>
      </c>
      <c r="O139" s="90">
        <f t="shared" si="9"/>
        <v>6.8712</v>
      </c>
      <c r="Q139" s="88">
        <f>IF(OR(COUNTIFS(Prices!$D:$D,$Q$12,Prices!$A:$A,$B139,Prices!$I:$I,$G139)=0,COUNTIFS(Prices!$D:$D,$Q$12,Prices!$A:$A,$B139,Prices!$I:$I,$G139,Prices!$G:$G,"Product NA")&gt;0),0,SUMIFS(Prices!$G:$G,Prices!$D:$D,$Q$12,Prices!$A:$A,$B139,Prices!$I:$I,$G139))</f>
        <v>7.25</v>
      </c>
      <c r="R139" s="88">
        <f>IF(OR(COUNTIFS(Prices!$D:$D,$Q$12,Prices!$A:$A,$B139,Prices!$I:$I,$G139)=0,COUNTIFS(Prices!$D:$D,$Q$12,Prices!$A:$A,$B139,Prices!$I:$I,$G139,Prices!$H:$H,"Product NA")&gt;0),0,SUMIFS(Prices!$H:$H,Prices!$D:$D,$Q$12,Prices!$A:$A,$B139,Prices!$I:$I,$G139))</f>
        <v>11.05</v>
      </c>
      <c r="S139" s="89">
        <f>IF(OR($C139=0,$E139=0,COUNTIFS(Prices!$D:$D,$Q$12,Prices!$A:$A,$B139,Prices!$I:$I,$G139,Prices!$H:$H,"Product NA")&gt;0),"",(Q139+(R139*($E139/1000))))</f>
        <v>10.565</v>
      </c>
      <c r="T139" s="89">
        <f t="shared" si="10"/>
        <v>1.2677999999999998</v>
      </c>
      <c r="U139" s="89">
        <f t="shared" si="11"/>
        <v>0</v>
      </c>
      <c r="V139" s="90">
        <f t="shared" si="15"/>
        <v>11.832799999999999</v>
      </c>
      <c r="W139" s="90">
        <f t="shared" si="12"/>
        <v>11.832799999999999</v>
      </c>
    </row>
    <row r="140" spans="2:23" x14ac:dyDescent="0.35">
      <c r="B140" s="87" t="s">
        <v>135</v>
      </c>
      <c r="C140" s="66">
        <v>1</v>
      </c>
      <c r="D140" s="66">
        <v>1</v>
      </c>
      <c r="E140" s="66">
        <v>300</v>
      </c>
      <c r="G140" s="75" t="str">
        <f t="shared" si="13"/>
        <v>0-500g</v>
      </c>
      <c r="I140" s="88">
        <f>IF(OR(COUNTIFS(Prices!$D:$D,$I$12,Prices!$A:$A,$B140,Prices!$I:$I,$G140)=0,COUNTIFS(Prices!$D:$D,$I$12,Prices!$A:$A,$B140,Prices!$I:$I,$G140,Prices!$G:$G,"Product NA")&gt;0),0,SUMIFS(Prices!$G:$G,Prices!$D:$D,$I$12,Prices!$A:$A,$B140,Prices!$I:$I,$G140))</f>
        <v>0.75</v>
      </c>
      <c r="J140" s="88">
        <f>IF(OR(COUNTIFS(Prices!$D:$D,$I$12,Prices!$A:$A,$B140,Prices!$I:$I,$G140)=0,COUNTIFS(Prices!$D:$D,$I$12,Prices!$A:$A,$B140,Prices!$I:$I,$G140,Prices!$H:$H,"Product NA")&gt;0),0,SUMIFS(Prices!$H:$H,Prices!$D:$D,$I$12,Prices!$A:$A,$B140,Prices!$I:$I,$G140))</f>
        <v>17.95</v>
      </c>
      <c r="K140" s="89">
        <f>IF(OR($C140=0,$E140=0,COUNTIFS(Prices!$D:$D,$I$12,Prices!$A:$A,$B140,Prices!$I:$I,$G140,Prices!$H:$H,"Product NA")&gt;0),"",(I140+(J140*($E140/1000))))</f>
        <v>6.1349999999999998</v>
      </c>
      <c r="L140" s="89">
        <f>K140*-(INDEX(VRDs!$H$3:$J$13, MATCH($I$12, VRDs!$A$3:$A$13, 0), MATCH($D140, INDEX(VRDs!$E$3:$G$13, MATCH($I$12, VRDs!$A$3:$A$13, 0), 0), 1)))</f>
        <v>0</v>
      </c>
      <c r="M140" s="89">
        <f t="shared" si="14"/>
        <v>0.73619999999999997</v>
      </c>
      <c r="N140" s="90">
        <f t="shared" si="8"/>
        <v>6.8712</v>
      </c>
      <c r="O140" s="90">
        <f t="shared" si="9"/>
        <v>6.8712</v>
      </c>
      <c r="Q140" s="88">
        <f>IF(OR(COUNTIFS(Prices!$D:$D,$Q$12,Prices!$A:$A,$B140,Prices!$I:$I,$G140)=0,COUNTIFS(Prices!$D:$D,$Q$12,Prices!$A:$A,$B140,Prices!$I:$I,$G140,Prices!$G:$G,"Product NA")&gt;0),0,SUMIFS(Prices!$G:$G,Prices!$D:$D,$Q$12,Prices!$A:$A,$B140,Prices!$I:$I,$G140))</f>
        <v>7.25</v>
      </c>
      <c r="R140" s="88">
        <f>IF(OR(COUNTIFS(Prices!$D:$D,$Q$12,Prices!$A:$A,$B140,Prices!$I:$I,$G140)=0,COUNTIFS(Prices!$D:$D,$Q$12,Prices!$A:$A,$B140,Prices!$I:$I,$G140,Prices!$H:$H,"Product NA")&gt;0),0,SUMIFS(Prices!$H:$H,Prices!$D:$D,$Q$12,Prices!$A:$A,$B140,Prices!$I:$I,$G140))</f>
        <v>11.05</v>
      </c>
      <c r="S140" s="89">
        <f>IF(OR($C140=0,$E140=0,COUNTIFS(Prices!$D:$D,$Q$12,Prices!$A:$A,$B140,Prices!$I:$I,$G140,Prices!$H:$H,"Product NA")&gt;0),"",(Q140+(R140*($E140/1000))))</f>
        <v>10.565</v>
      </c>
      <c r="T140" s="89">
        <f t="shared" si="10"/>
        <v>1.2677999999999998</v>
      </c>
      <c r="U140" s="89">
        <f t="shared" si="11"/>
        <v>0</v>
      </c>
      <c r="V140" s="90">
        <f t="shared" si="15"/>
        <v>11.832799999999999</v>
      </c>
      <c r="W140" s="90">
        <f t="shared" si="12"/>
        <v>11.832799999999999</v>
      </c>
    </row>
    <row r="141" spans="2:23" x14ac:dyDescent="0.35">
      <c r="B141" s="87" t="s">
        <v>136</v>
      </c>
      <c r="C141" s="66">
        <v>1</v>
      </c>
      <c r="D141" s="66">
        <v>1</v>
      </c>
      <c r="E141" s="66">
        <v>300</v>
      </c>
      <c r="G141" s="75" t="str">
        <f t="shared" si="13"/>
        <v>0-500g</v>
      </c>
      <c r="I141" s="88">
        <f>IF(OR(COUNTIFS(Prices!$D:$D,$I$12,Prices!$A:$A,$B141,Prices!$I:$I,$G141)=0,COUNTIFS(Prices!$D:$D,$I$12,Prices!$A:$A,$B141,Prices!$I:$I,$G141,Prices!$G:$G,"Product NA")&gt;0),0,SUMIFS(Prices!$G:$G,Prices!$D:$D,$I$12,Prices!$A:$A,$B141,Prices!$I:$I,$G141))</f>
        <v>0.78</v>
      </c>
      <c r="J141" s="88">
        <f>IF(OR(COUNTIFS(Prices!$D:$D,$I$12,Prices!$A:$A,$B141,Prices!$I:$I,$G141)=0,COUNTIFS(Prices!$D:$D,$I$12,Prices!$A:$A,$B141,Prices!$I:$I,$G141,Prices!$H:$H,"Product NA")&gt;0),0,SUMIFS(Prices!$H:$H,Prices!$D:$D,$I$12,Prices!$A:$A,$B141,Prices!$I:$I,$G141))</f>
        <v>9.15</v>
      </c>
      <c r="K141" s="89">
        <f>IF(OR($C141=0,$E141=0,COUNTIFS(Prices!$D:$D,$I$12,Prices!$A:$A,$B141,Prices!$I:$I,$G141,Prices!$H:$H,"Product NA")&gt;0),"",(I141+(J141*($E141/1000))))</f>
        <v>3.5250000000000004</v>
      </c>
      <c r="L141" s="89">
        <f>K141*-(INDEX(VRDs!$H$3:$J$13, MATCH($I$12, VRDs!$A$3:$A$13, 0), MATCH($D141, INDEX(VRDs!$E$3:$G$13, MATCH($I$12, VRDs!$A$3:$A$13, 0), 0), 1)))</f>
        <v>0</v>
      </c>
      <c r="M141" s="89">
        <f t="shared" si="14"/>
        <v>0.42300000000000004</v>
      </c>
      <c r="N141" s="90">
        <f t="shared" si="8"/>
        <v>3.9480000000000004</v>
      </c>
      <c r="O141" s="90">
        <f t="shared" si="9"/>
        <v>3.9480000000000004</v>
      </c>
      <c r="Q141" s="88">
        <f>IF(OR(COUNTIFS(Prices!$D:$D,$Q$12,Prices!$A:$A,$B141,Prices!$I:$I,$G141)=0,COUNTIFS(Prices!$D:$D,$Q$12,Prices!$A:$A,$B141,Prices!$I:$I,$G141,Prices!$G:$G,"Product NA")&gt;0),0,SUMIFS(Prices!$G:$G,Prices!$D:$D,$Q$12,Prices!$A:$A,$B141,Prices!$I:$I,$G141))</f>
        <v>7.15</v>
      </c>
      <c r="R141" s="88">
        <f>IF(OR(COUNTIFS(Prices!$D:$D,$Q$12,Prices!$A:$A,$B141,Prices!$I:$I,$G141)=0,COUNTIFS(Prices!$D:$D,$Q$12,Prices!$A:$A,$B141,Prices!$I:$I,$G141,Prices!$H:$H,"Product NA")&gt;0),0,SUMIFS(Prices!$H:$H,Prices!$D:$D,$Q$12,Prices!$A:$A,$B141,Prices!$I:$I,$G141))</f>
        <v>8.9</v>
      </c>
      <c r="S141" s="89">
        <f>IF(OR($C141=0,$E141=0,COUNTIFS(Prices!$D:$D,$Q$12,Prices!$A:$A,$B141,Prices!$I:$I,$G141,Prices!$H:$H,"Product NA")&gt;0),"",(Q141+(R141*($E141/1000))))</f>
        <v>9.82</v>
      </c>
      <c r="T141" s="89">
        <f t="shared" si="10"/>
        <v>1.1783999999999999</v>
      </c>
      <c r="U141" s="89">
        <f t="shared" si="11"/>
        <v>0</v>
      </c>
      <c r="V141" s="90">
        <f t="shared" si="15"/>
        <v>10.9984</v>
      </c>
      <c r="W141" s="90">
        <f t="shared" si="12"/>
        <v>10.9984</v>
      </c>
    </row>
    <row r="142" spans="2:23" x14ac:dyDescent="0.35">
      <c r="B142" s="87" t="s">
        <v>137</v>
      </c>
      <c r="C142" s="66">
        <v>1</v>
      </c>
      <c r="D142" s="66">
        <v>1</v>
      </c>
      <c r="E142" s="66">
        <v>300</v>
      </c>
      <c r="G142" s="75" t="str">
        <f t="shared" si="13"/>
        <v>0-500g</v>
      </c>
      <c r="I142" s="88">
        <f>IF(OR(COUNTIFS(Prices!$D:$D,$I$12,Prices!$A:$A,$B142,Prices!$I:$I,$G142)=0,COUNTIFS(Prices!$D:$D,$I$12,Prices!$A:$A,$B142,Prices!$I:$I,$G142,Prices!$G:$G,"Product NA")&gt;0),0,SUMIFS(Prices!$G:$G,Prices!$D:$D,$I$12,Prices!$A:$A,$B142,Prices!$I:$I,$G142))</f>
        <v>0.75</v>
      </c>
      <c r="J142" s="88">
        <f>IF(OR(COUNTIFS(Prices!$D:$D,$I$12,Prices!$A:$A,$B142,Prices!$I:$I,$G142)=0,COUNTIFS(Prices!$D:$D,$I$12,Prices!$A:$A,$B142,Prices!$I:$I,$G142,Prices!$H:$H,"Product NA")&gt;0),0,SUMIFS(Prices!$H:$H,Prices!$D:$D,$I$12,Prices!$A:$A,$B142,Prices!$I:$I,$G142))</f>
        <v>17.95</v>
      </c>
      <c r="K142" s="89">
        <f>IF(OR($C142=0,$E142=0,COUNTIFS(Prices!$D:$D,$I$12,Prices!$A:$A,$B142,Prices!$I:$I,$G142,Prices!$H:$H,"Product NA")&gt;0),"",(I142+(J142*($E142/1000))))</f>
        <v>6.1349999999999998</v>
      </c>
      <c r="L142" s="89">
        <f>K142*-(INDEX(VRDs!$H$3:$J$13, MATCH($I$12, VRDs!$A$3:$A$13, 0), MATCH($D142, INDEX(VRDs!$E$3:$G$13, MATCH($I$12, VRDs!$A$3:$A$13, 0), 0), 1)))</f>
        <v>0</v>
      </c>
      <c r="M142" s="89">
        <f t="shared" si="14"/>
        <v>0.73619999999999997</v>
      </c>
      <c r="N142" s="90">
        <f t="shared" ref="N142:N205" si="16">IF(K142="n/a","n/a",SUM(K142:M142))</f>
        <v>6.8712</v>
      </c>
      <c r="O142" s="90">
        <f t="shared" ref="O142:O205" si="17">IF($C142=0,0,IFERROR($C142*N142,"n/a"))</f>
        <v>6.8712</v>
      </c>
      <c r="Q142" s="88">
        <f>IF(OR(COUNTIFS(Prices!$D:$D,$Q$12,Prices!$A:$A,$B142,Prices!$I:$I,$G142)=0,COUNTIFS(Prices!$D:$D,$Q$12,Prices!$A:$A,$B142,Prices!$I:$I,$G142,Prices!$G:$G,"Product NA")&gt;0),0,SUMIFS(Prices!$G:$G,Prices!$D:$D,$Q$12,Prices!$A:$A,$B142,Prices!$I:$I,$G142))</f>
        <v>7.25</v>
      </c>
      <c r="R142" s="88">
        <f>IF(OR(COUNTIFS(Prices!$D:$D,$Q$12,Prices!$A:$A,$B142,Prices!$I:$I,$G142)=0,COUNTIFS(Prices!$D:$D,$Q$12,Prices!$A:$A,$B142,Prices!$I:$I,$G142,Prices!$H:$H,"Product NA")&gt;0),0,SUMIFS(Prices!$H:$H,Prices!$D:$D,$Q$12,Prices!$A:$A,$B142,Prices!$I:$I,$G142))</f>
        <v>11.05</v>
      </c>
      <c r="S142" s="89">
        <f>IF(OR($C142=0,$E142=0,COUNTIFS(Prices!$D:$D,$Q$12,Prices!$A:$A,$B142,Prices!$I:$I,$G142,Prices!$H:$H,"Product NA")&gt;0),"",(Q142+(R142*($E142/1000))))</f>
        <v>10.565</v>
      </c>
      <c r="T142" s="89">
        <f t="shared" ref="T142:T205" si="18">IF($E$7="Exclude", 0,IFERROR(S142*$D$7,""))</f>
        <v>1.2677999999999998</v>
      </c>
      <c r="U142" s="89">
        <f t="shared" ref="U142:U205" si="19">IF($E$8="Exclude","",IFERROR( (S142 + T142)*-$D$8,""))</f>
        <v>0</v>
      </c>
      <c r="V142" s="90">
        <f t="shared" si="15"/>
        <v>11.832799999999999</v>
      </c>
      <c r="W142" s="90">
        <f t="shared" ref="W142:W205" si="20">IF($C142=0,0,IFERROR($C142*V142,"n/a"))</f>
        <v>11.832799999999999</v>
      </c>
    </row>
    <row r="143" spans="2:23" x14ac:dyDescent="0.35">
      <c r="B143" s="87" t="s">
        <v>138</v>
      </c>
      <c r="C143" s="66">
        <v>1</v>
      </c>
      <c r="D143" s="66">
        <v>1</v>
      </c>
      <c r="E143" s="66">
        <v>300</v>
      </c>
      <c r="G143" s="75" t="str">
        <f t="shared" ref="G143:G206" si="21">IF(E143&lt;=500,"0-500g","Not LL Format")</f>
        <v>0-500g</v>
      </c>
      <c r="I143" s="88">
        <f>IF(OR(COUNTIFS(Prices!$D:$D,$I$12,Prices!$A:$A,$B143,Prices!$I:$I,$G143)=0,COUNTIFS(Prices!$D:$D,$I$12,Prices!$A:$A,$B143,Prices!$I:$I,$G143,Prices!$G:$G,"Product NA")&gt;0),0,SUMIFS(Prices!$G:$G,Prices!$D:$D,$I$12,Prices!$A:$A,$B143,Prices!$I:$I,$G143))</f>
        <v>0.75</v>
      </c>
      <c r="J143" s="88">
        <f>IF(OR(COUNTIFS(Prices!$D:$D,$I$12,Prices!$A:$A,$B143,Prices!$I:$I,$G143)=0,COUNTIFS(Prices!$D:$D,$I$12,Prices!$A:$A,$B143,Prices!$I:$I,$G143,Prices!$H:$H,"Product NA")&gt;0),0,SUMIFS(Prices!$H:$H,Prices!$D:$D,$I$12,Prices!$A:$A,$B143,Prices!$I:$I,$G143))</f>
        <v>17.95</v>
      </c>
      <c r="K143" s="89">
        <f>IF(OR($C143=0,$E143=0,COUNTIFS(Prices!$D:$D,$I$12,Prices!$A:$A,$B143,Prices!$I:$I,$G143,Prices!$H:$H,"Product NA")&gt;0),"",(I143+(J143*($E143/1000))))</f>
        <v>6.1349999999999998</v>
      </c>
      <c r="L143" s="89">
        <f>K143*-(INDEX(VRDs!$H$3:$J$13, MATCH($I$12, VRDs!$A$3:$A$13, 0), MATCH($D143, INDEX(VRDs!$E$3:$G$13, MATCH($I$12, VRDs!$A$3:$A$13, 0), 0), 1)))</f>
        <v>0</v>
      </c>
      <c r="M143" s="89">
        <f t="shared" ref="M143:M206" si="22">IF($E$7="Exclude", 0,IFERROR((K143+L143)*$D$7,""))</f>
        <v>0.73619999999999997</v>
      </c>
      <c r="N143" s="90">
        <f t="shared" si="16"/>
        <v>6.8712</v>
      </c>
      <c r="O143" s="90">
        <f t="shared" si="17"/>
        <v>6.8712</v>
      </c>
      <c r="Q143" s="88">
        <f>IF(OR(COUNTIFS(Prices!$D:$D,$Q$12,Prices!$A:$A,$B143,Prices!$I:$I,$G143)=0,COUNTIFS(Prices!$D:$D,$Q$12,Prices!$A:$A,$B143,Prices!$I:$I,$G143,Prices!$G:$G,"Product NA")&gt;0),0,SUMIFS(Prices!$G:$G,Prices!$D:$D,$Q$12,Prices!$A:$A,$B143,Prices!$I:$I,$G143))</f>
        <v>7.25</v>
      </c>
      <c r="R143" s="88">
        <f>IF(OR(COUNTIFS(Prices!$D:$D,$Q$12,Prices!$A:$A,$B143,Prices!$I:$I,$G143)=0,COUNTIFS(Prices!$D:$D,$Q$12,Prices!$A:$A,$B143,Prices!$I:$I,$G143,Prices!$H:$H,"Product NA")&gt;0),0,SUMIFS(Prices!$H:$H,Prices!$D:$D,$Q$12,Prices!$A:$A,$B143,Prices!$I:$I,$G143))</f>
        <v>11.05</v>
      </c>
      <c r="S143" s="89">
        <f>IF(OR($C143=0,$E143=0,COUNTIFS(Prices!$D:$D,$Q$12,Prices!$A:$A,$B143,Prices!$I:$I,$G143,Prices!$H:$H,"Product NA")&gt;0),"",(Q143+(R143*($E143/1000))))</f>
        <v>10.565</v>
      </c>
      <c r="T143" s="89">
        <f t="shared" si="18"/>
        <v>1.2677999999999998</v>
      </c>
      <c r="U143" s="89">
        <f t="shared" si="19"/>
        <v>0</v>
      </c>
      <c r="V143" s="90">
        <f t="shared" ref="V143:V206" si="23">IF(S143="n/a","n/a",SUM(S143:U143))</f>
        <v>11.832799999999999</v>
      </c>
      <c r="W143" s="90">
        <f t="shared" si="20"/>
        <v>11.832799999999999</v>
      </c>
    </row>
    <row r="144" spans="2:23" x14ac:dyDescent="0.35">
      <c r="B144" s="87" t="s">
        <v>139</v>
      </c>
      <c r="C144" s="66">
        <v>1</v>
      </c>
      <c r="D144" s="66">
        <v>1</v>
      </c>
      <c r="E144" s="66">
        <v>300</v>
      </c>
      <c r="G144" s="75" t="str">
        <f t="shared" si="21"/>
        <v>0-500g</v>
      </c>
      <c r="I144" s="88">
        <f>IF(OR(COUNTIFS(Prices!$D:$D,$I$12,Prices!$A:$A,$B144,Prices!$I:$I,$G144)=0,COUNTIFS(Prices!$D:$D,$I$12,Prices!$A:$A,$B144,Prices!$I:$I,$G144,Prices!$G:$G,"Product NA")&gt;0),0,SUMIFS(Prices!$G:$G,Prices!$D:$D,$I$12,Prices!$A:$A,$B144,Prices!$I:$I,$G144))</f>
        <v>0.85</v>
      </c>
      <c r="J144" s="88">
        <f>IF(OR(COUNTIFS(Prices!$D:$D,$I$12,Prices!$A:$A,$B144,Prices!$I:$I,$G144)=0,COUNTIFS(Prices!$D:$D,$I$12,Prices!$A:$A,$B144,Prices!$I:$I,$G144,Prices!$H:$H,"Product NA")&gt;0),0,SUMIFS(Prices!$H:$H,Prices!$D:$D,$I$12,Prices!$A:$A,$B144,Prices!$I:$I,$G144))</f>
        <v>8.91</v>
      </c>
      <c r="K144" s="89">
        <f>IF(OR($C144=0,$E144=0,COUNTIFS(Prices!$D:$D,$I$12,Prices!$A:$A,$B144,Prices!$I:$I,$G144,Prices!$H:$H,"Product NA")&gt;0),"",(I144+(J144*($E144/1000))))</f>
        <v>3.5230000000000001</v>
      </c>
      <c r="L144" s="89">
        <f>K144*-(INDEX(VRDs!$H$3:$J$13, MATCH($I$12, VRDs!$A$3:$A$13, 0), MATCH($D144, INDEX(VRDs!$E$3:$G$13, MATCH($I$12, VRDs!$A$3:$A$13, 0), 0), 1)))</f>
        <v>0</v>
      </c>
      <c r="M144" s="89">
        <f t="shared" si="22"/>
        <v>0.42276000000000002</v>
      </c>
      <c r="N144" s="90">
        <f t="shared" si="16"/>
        <v>3.9457599999999999</v>
      </c>
      <c r="O144" s="90">
        <f t="shared" si="17"/>
        <v>3.9457599999999999</v>
      </c>
      <c r="Q144" s="88">
        <f>IF(OR(COUNTIFS(Prices!$D:$D,$Q$12,Prices!$A:$A,$B144,Prices!$I:$I,$G144)=0,COUNTIFS(Prices!$D:$D,$Q$12,Prices!$A:$A,$B144,Prices!$I:$I,$G144,Prices!$G:$G,"Product NA")&gt;0),0,SUMIFS(Prices!$G:$G,Prices!$D:$D,$Q$12,Prices!$A:$A,$B144,Prices!$I:$I,$G144))</f>
        <v>6.9</v>
      </c>
      <c r="R144" s="88">
        <f>IF(OR(COUNTIFS(Prices!$D:$D,$Q$12,Prices!$A:$A,$B144,Prices!$I:$I,$G144)=0,COUNTIFS(Prices!$D:$D,$Q$12,Prices!$A:$A,$B144,Prices!$I:$I,$G144,Prices!$H:$H,"Product NA")&gt;0),0,SUMIFS(Prices!$H:$H,Prices!$D:$D,$Q$12,Prices!$A:$A,$B144,Prices!$I:$I,$G144))</f>
        <v>4.25</v>
      </c>
      <c r="S144" s="89">
        <f>IF(OR($C144=0,$E144=0,COUNTIFS(Prices!$D:$D,$Q$12,Prices!$A:$A,$B144,Prices!$I:$I,$G144,Prices!$H:$H,"Product NA")&gt;0),"",(Q144+(R144*($E144/1000))))</f>
        <v>8.1750000000000007</v>
      </c>
      <c r="T144" s="89">
        <f t="shared" si="18"/>
        <v>0.98100000000000009</v>
      </c>
      <c r="U144" s="89">
        <f t="shared" si="19"/>
        <v>0</v>
      </c>
      <c r="V144" s="90">
        <f t="shared" si="23"/>
        <v>9.1560000000000006</v>
      </c>
      <c r="W144" s="90">
        <f t="shared" si="20"/>
        <v>9.1560000000000006</v>
      </c>
    </row>
    <row r="145" spans="2:23" x14ac:dyDescent="0.35">
      <c r="B145" s="87" t="s">
        <v>140</v>
      </c>
      <c r="C145" s="66">
        <v>1</v>
      </c>
      <c r="D145" s="66">
        <v>1</v>
      </c>
      <c r="E145" s="66">
        <v>300</v>
      </c>
      <c r="G145" s="75" t="str">
        <f t="shared" si="21"/>
        <v>0-500g</v>
      </c>
      <c r="I145" s="88">
        <f>IF(OR(COUNTIFS(Prices!$D:$D,$I$12,Prices!$A:$A,$B145,Prices!$I:$I,$G145)=0,COUNTIFS(Prices!$D:$D,$I$12,Prices!$A:$A,$B145,Prices!$I:$I,$G145,Prices!$G:$G,"Product NA")&gt;0),0,SUMIFS(Prices!$G:$G,Prices!$D:$D,$I$12,Prices!$A:$A,$B145,Prices!$I:$I,$G145))</f>
        <v>0.5</v>
      </c>
      <c r="J145" s="88">
        <f>IF(OR(COUNTIFS(Prices!$D:$D,$I$12,Prices!$A:$A,$B145,Prices!$I:$I,$G145)=0,COUNTIFS(Prices!$D:$D,$I$12,Prices!$A:$A,$B145,Prices!$I:$I,$G145,Prices!$H:$H,"Product NA")&gt;0),0,SUMIFS(Prices!$H:$H,Prices!$D:$D,$I$12,Prices!$A:$A,$B145,Prices!$I:$I,$G145))</f>
        <v>18.420000000000002</v>
      </c>
      <c r="K145" s="89">
        <f>IF(OR($C145=0,$E145=0,COUNTIFS(Prices!$D:$D,$I$12,Prices!$A:$A,$B145,Prices!$I:$I,$G145,Prices!$H:$H,"Product NA")&gt;0),"",(I145+(J145*($E145/1000))))</f>
        <v>6.0260000000000007</v>
      </c>
      <c r="L145" s="89">
        <f>K145*-(INDEX(VRDs!$H$3:$J$13, MATCH($I$12, VRDs!$A$3:$A$13, 0), MATCH($D145, INDEX(VRDs!$E$3:$G$13, MATCH($I$12, VRDs!$A$3:$A$13, 0), 0), 1)))</f>
        <v>0</v>
      </c>
      <c r="M145" s="89">
        <f t="shared" si="22"/>
        <v>0.7231200000000001</v>
      </c>
      <c r="N145" s="90">
        <f t="shared" si="16"/>
        <v>6.7491200000000005</v>
      </c>
      <c r="O145" s="90">
        <f t="shared" si="17"/>
        <v>6.7491200000000005</v>
      </c>
      <c r="Q145" s="88">
        <f>IF(OR(COUNTIFS(Prices!$D:$D,$Q$12,Prices!$A:$A,$B145,Prices!$I:$I,$G145)=0,COUNTIFS(Prices!$D:$D,$Q$12,Prices!$A:$A,$B145,Prices!$I:$I,$G145,Prices!$G:$G,"Product NA")&gt;0),0,SUMIFS(Prices!$G:$G,Prices!$D:$D,$Q$12,Prices!$A:$A,$B145,Prices!$I:$I,$G145))</f>
        <v>7.25</v>
      </c>
      <c r="R145" s="88">
        <f>IF(OR(COUNTIFS(Prices!$D:$D,$Q$12,Prices!$A:$A,$B145,Prices!$I:$I,$G145)=0,COUNTIFS(Prices!$D:$D,$Q$12,Prices!$A:$A,$B145,Prices!$I:$I,$G145,Prices!$H:$H,"Product NA")&gt;0),0,SUMIFS(Prices!$H:$H,Prices!$D:$D,$Q$12,Prices!$A:$A,$B145,Prices!$I:$I,$G145))</f>
        <v>11.05</v>
      </c>
      <c r="S145" s="89">
        <f>IF(OR($C145=0,$E145=0,COUNTIFS(Prices!$D:$D,$Q$12,Prices!$A:$A,$B145,Prices!$I:$I,$G145,Prices!$H:$H,"Product NA")&gt;0),"",(Q145+(R145*($E145/1000))))</f>
        <v>10.565</v>
      </c>
      <c r="T145" s="89">
        <f t="shared" si="18"/>
        <v>1.2677999999999998</v>
      </c>
      <c r="U145" s="89">
        <f t="shared" si="19"/>
        <v>0</v>
      </c>
      <c r="V145" s="90">
        <f t="shared" si="23"/>
        <v>11.832799999999999</v>
      </c>
      <c r="W145" s="90">
        <f t="shared" si="20"/>
        <v>11.832799999999999</v>
      </c>
    </row>
    <row r="146" spans="2:23" x14ac:dyDescent="0.35">
      <c r="B146" s="87" t="s">
        <v>141</v>
      </c>
      <c r="C146" s="66">
        <v>1</v>
      </c>
      <c r="D146" s="66">
        <v>1</v>
      </c>
      <c r="E146" s="66">
        <v>300</v>
      </c>
      <c r="G146" s="75" t="str">
        <f t="shared" si="21"/>
        <v>0-500g</v>
      </c>
      <c r="I146" s="88">
        <f>IF(OR(COUNTIFS(Prices!$D:$D,$I$12,Prices!$A:$A,$B146,Prices!$I:$I,$G146)=0,COUNTIFS(Prices!$D:$D,$I$12,Prices!$A:$A,$B146,Prices!$I:$I,$G146,Prices!$G:$G,"Product NA")&gt;0),0,SUMIFS(Prices!$G:$G,Prices!$D:$D,$I$12,Prices!$A:$A,$B146,Prices!$I:$I,$G146))</f>
        <v>0.75</v>
      </c>
      <c r="J146" s="88">
        <f>IF(OR(COUNTIFS(Prices!$D:$D,$I$12,Prices!$A:$A,$B146,Prices!$I:$I,$G146)=0,COUNTIFS(Prices!$D:$D,$I$12,Prices!$A:$A,$B146,Prices!$I:$I,$G146,Prices!$H:$H,"Product NA")&gt;0),0,SUMIFS(Prices!$H:$H,Prices!$D:$D,$I$12,Prices!$A:$A,$B146,Prices!$I:$I,$G146))</f>
        <v>17.95</v>
      </c>
      <c r="K146" s="89">
        <f>IF(OR($C146=0,$E146=0,COUNTIFS(Prices!$D:$D,$I$12,Prices!$A:$A,$B146,Prices!$I:$I,$G146,Prices!$H:$H,"Product NA")&gt;0),"",(I146+(J146*($E146/1000))))</f>
        <v>6.1349999999999998</v>
      </c>
      <c r="L146" s="89">
        <f>K146*-(INDEX(VRDs!$H$3:$J$13, MATCH($I$12, VRDs!$A$3:$A$13, 0), MATCH($D146, INDEX(VRDs!$E$3:$G$13, MATCH($I$12, VRDs!$A$3:$A$13, 0), 0), 1)))</f>
        <v>0</v>
      </c>
      <c r="M146" s="89">
        <f t="shared" si="22"/>
        <v>0.73619999999999997</v>
      </c>
      <c r="N146" s="90">
        <f t="shared" si="16"/>
        <v>6.8712</v>
      </c>
      <c r="O146" s="90">
        <f t="shared" si="17"/>
        <v>6.8712</v>
      </c>
      <c r="Q146" s="88">
        <f>IF(OR(COUNTIFS(Prices!$D:$D,$Q$12,Prices!$A:$A,$B146,Prices!$I:$I,$G146)=0,COUNTIFS(Prices!$D:$D,$Q$12,Prices!$A:$A,$B146,Prices!$I:$I,$G146,Prices!$G:$G,"Product NA")&gt;0),0,SUMIFS(Prices!$G:$G,Prices!$D:$D,$Q$12,Prices!$A:$A,$B146,Prices!$I:$I,$G146))</f>
        <v>7.25</v>
      </c>
      <c r="R146" s="88">
        <f>IF(OR(COUNTIFS(Prices!$D:$D,$Q$12,Prices!$A:$A,$B146,Prices!$I:$I,$G146)=0,COUNTIFS(Prices!$D:$D,$Q$12,Prices!$A:$A,$B146,Prices!$I:$I,$G146,Prices!$H:$H,"Product NA")&gt;0),0,SUMIFS(Prices!$H:$H,Prices!$D:$D,$Q$12,Prices!$A:$A,$B146,Prices!$I:$I,$G146))</f>
        <v>11.05</v>
      </c>
      <c r="S146" s="89">
        <f>IF(OR($C146=0,$E146=0,COUNTIFS(Prices!$D:$D,$Q$12,Prices!$A:$A,$B146,Prices!$I:$I,$G146,Prices!$H:$H,"Product NA")&gt;0),"",(Q146+(R146*($E146/1000))))</f>
        <v>10.565</v>
      </c>
      <c r="T146" s="89">
        <f t="shared" si="18"/>
        <v>1.2677999999999998</v>
      </c>
      <c r="U146" s="89">
        <f t="shared" si="19"/>
        <v>0</v>
      </c>
      <c r="V146" s="90">
        <f t="shared" si="23"/>
        <v>11.832799999999999</v>
      </c>
      <c r="W146" s="90">
        <f t="shared" si="20"/>
        <v>11.832799999999999</v>
      </c>
    </row>
    <row r="147" spans="2:23" x14ac:dyDescent="0.35">
      <c r="B147" s="87" t="s">
        <v>142</v>
      </c>
      <c r="C147" s="66">
        <v>1</v>
      </c>
      <c r="D147" s="66">
        <v>1</v>
      </c>
      <c r="E147" s="66">
        <v>300</v>
      </c>
      <c r="G147" s="75" t="str">
        <f t="shared" si="21"/>
        <v>0-500g</v>
      </c>
      <c r="I147" s="88">
        <f>IF(OR(COUNTIFS(Prices!$D:$D,$I$12,Prices!$A:$A,$B147,Prices!$I:$I,$G147)=0,COUNTIFS(Prices!$D:$D,$I$12,Prices!$A:$A,$B147,Prices!$I:$I,$G147,Prices!$G:$G,"Product NA")&gt;0),0,SUMIFS(Prices!$G:$G,Prices!$D:$D,$I$12,Prices!$A:$A,$B147,Prices!$I:$I,$G147))</f>
        <v>0.75</v>
      </c>
      <c r="J147" s="88">
        <f>IF(OR(COUNTIFS(Prices!$D:$D,$I$12,Prices!$A:$A,$B147,Prices!$I:$I,$G147)=0,COUNTIFS(Prices!$D:$D,$I$12,Prices!$A:$A,$B147,Prices!$I:$I,$G147,Prices!$H:$H,"Product NA")&gt;0),0,SUMIFS(Prices!$H:$H,Prices!$D:$D,$I$12,Prices!$A:$A,$B147,Prices!$I:$I,$G147))</f>
        <v>17.95</v>
      </c>
      <c r="K147" s="89">
        <f>IF(OR($C147=0,$E147=0,COUNTIFS(Prices!$D:$D,$I$12,Prices!$A:$A,$B147,Prices!$I:$I,$G147,Prices!$H:$H,"Product NA")&gt;0),"",(I147+(J147*($E147/1000))))</f>
        <v>6.1349999999999998</v>
      </c>
      <c r="L147" s="89">
        <f>K147*-(INDEX(VRDs!$H$3:$J$13, MATCH($I$12, VRDs!$A$3:$A$13, 0), MATCH($D147, INDEX(VRDs!$E$3:$G$13, MATCH($I$12, VRDs!$A$3:$A$13, 0), 0), 1)))</f>
        <v>0</v>
      </c>
      <c r="M147" s="89">
        <f t="shared" si="22"/>
        <v>0.73619999999999997</v>
      </c>
      <c r="N147" s="90">
        <f t="shared" si="16"/>
        <v>6.8712</v>
      </c>
      <c r="O147" s="90">
        <f t="shared" si="17"/>
        <v>6.8712</v>
      </c>
      <c r="Q147" s="88">
        <f>IF(OR(COUNTIFS(Prices!$D:$D,$Q$12,Prices!$A:$A,$B147,Prices!$I:$I,$G147)=0,COUNTIFS(Prices!$D:$D,$Q$12,Prices!$A:$A,$B147,Prices!$I:$I,$G147,Prices!$G:$G,"Product NA")&gt;0),0,SUMIFS(Prices!$G:$G,Prices!$D:$D,$Q$12,Prices!$A:$A,$B147,Prices!$I:$I,$G147))</f>
        <v>7.25</v>
      </c>
      <c r="R147" s="88">
        <f>IF(OR(COUNTIFS(Prices!$D:$D,$Q$12,Prices!$A:$A,$B147,Prices!$I:$I,$G147)=0,COUNTIFS(Prices!$D:$D,$Q$12,Prices!$A:$A,$B147,Prices!$I:$I,$G147,Prices!$H:$H,"Product NA")&gt;0),0,SUMIFS(Prices!$H:$H,Prices!$D:$D,$Q$12,Prices!$A:$A,$B147,Prices!$I:$I,$G147))</f>
        <v>11.05</v>
      </c>
      <c r="S147" s="89">
        <f>IF(OR($C147=0,$E147=0,COUNTIFS(Prices!$D:$D,$Q$12,Prices!$A:$A,$B147,Prices!$I:$I,$G147,Prices!$H:$H,"Product NA")&gt;0),"",(Q147+(R147*($E147/1000))))</f>
        <v>10.565</v>
      </c>
      <c r="T147" s="89">
        <f t="shared" si="18"/>
        <v>1.2677999999999998</v>
      </c>
      <c r="U147" s="89">
        <f t="shared" si="19"/>
        <v>0</v>
      </c>
      <c r="V147" s="90">
        <f t="shared" si="23"/>
        <v>11.832799999999999</v>
      </c>
      <c r="W147" s="90">
        <f t="shared" si="20"/>
        <v>11.832799999999999</v>
      </c>
    </row>
    <row r="148" spans="2:23" x14ac:dyDescent="0.35">
      <c r="B148" s="87" t="s">
        <v>143</v>
      </c>
      <c r="C148" s="66">
        <v>1</v>
      </c>
      <c r="D148" s="66">
        <v>1</v>
      </c>
      <c r="E148" s="66">
        <v>300</v>
      </c>
      <c r="G148" s="75" t="str">
        <f t="shared" si="21"/>
        <v>0-500g</v>
      </c>
      <c r="I148" s="88">
        <f>IF(OR(COUNTIFS(Prices!$D:$D,$I$12,Prices!$A:$A,$B148,Prices!$I:$I,$G148)=0,COUNTIFS(Prices!$D:$D,$I$12,Prices!$A:$A,$B148,Prices!$I:$I,$G148,Prices!$G:$G,"Product NA")&gt;0),0,SUMIFS(Prices!$G:$G,Prices!$D:$D,$I$12,Prices!$A:$A,$B148,Prices!$I:$I,$G148))</f>
        <v>1.1100000000000001</v>
      </c>
      <c r="J148" s="88">
        <f>IF(OR(COUNTIFS(Prices!$D:$D,$I$12,Prices!$A:$A,$B148,Prices!$I:$I,$G148)=0,COUNTIFS(Prices!$D:$D,$I$12,Prices!$A:$A,$B148,Prices!$I:$I,$G148,Prices!$H:$H,"Product NA")&gt;0),0,SUMIFS(Prices!$H:$H,Prices!$D:$D,$I$12,Prices!$A:$A,$B148,Prices!$I:$I,$G148))</f>
        <v>14.47</v>
      </c>
      <c r="K148" s="89">
        <f>IF(OR($C148=0,$E148=0,COUNTIFS(Prices!$D:$D,$I$12,Prices!$A:$A,$B148,Prices!$I:$I,$G148,Prices!$H:$H,"Product NA")&gt;0),"",(I148+(J148*($E148/1000))))</f>
        <v>5.4510000000000005</v>
      </c>
      <c r="L148" s="89">
        <f>K148*-(INDEX(VRDs!$H$3:$J$13, MATCH($I$12, VRDs!$A$3:$A$13, 0), MATCH($D148, INDEX(VRDs!$E$3:$G$13, MATCH($I$12, VRDs!$A$3:$A$13, 0), 0), 1)))</f>
        <v>0</v>
      </c>
      <c r="M148" s="89">
        <f t="shared" si="22"/>
        <v>0.65412000000000003</v>
      </c>
      <c r="N148" s="90">
        <f t="shared" si="16"/>
        <v>6.1051200000000003</v>
      </c>
      <c r="O148" s="90">
        <f t="shared" si="17"/>
        <v>6.1051200000000003</v>
      </c>
      <c r="Q148" s="88">
        <f>IF(OR(COUNTIFS(Prices!$D:$D,$Q$12,Prices!$A:$A,$B148,Prices!$I:$I,$G148)=0,COUNTIFS(Prices!$D:$D,$Q$12,Prices!$A:$A,$B148,Prices!$I:$I,$G148,Prices!$G:$G,"Product NA")&gt;0),0,SUMIFS(Prices!$G:$G,Prices!$D:$D,$Q$12,Prices!$A:$A,$B148,Prices!$I:$I,$G148))</f>
        <v>7.25</v>
      </c>
      <c r="R148" s="88">
        <f>IF(OR(COUNTIFS(Prices!$D:$D,$Q$12,Prices!$A:$A,$B148,Prices!$I:$I,$G148)=0,COUNTIFS(Prices!$D:$D,$Q$12,Prices!$A:$A,$B148,Prices!$I:$I,$G148,Prices!$H:$H,"Product NA")&gt;0),0,SUMIFS(Prices!$H:$H,Prices!$D:$D,$Q$12,Prices!$A:$A,$B148,Prices!$I:$I,$G148))</f>
        <v>11.05</v>
      </c>
      <c r="S148" s="89">
        <f>IF(OR($C148=0,$E148=0,COUNTIFS(Prices!$D:$D,$Q$12,Prices!$A:$A,$B148,Prices!$I:$I,$G148,Prices!$H:$H,"Product NA")&gt;0),"",(Q148+(R148*($E148/1000))))</f>
        <v>10.565</v>
      </c>
      <c r="T148" s="89">
        <f t="shared" si="18"/>
        <v>1.2677999999999998</v>
      </c>
      <c r="U148" s="89">
        <f t="shared" si="19"/>
        <v>0</v>
      </c>
      <c r="V148" s="90">
        <f t="shared" si="23"/>
        <v>11.832799999999999</v>
      </c>
      <c r="W148" s="90">
        <f t="shared" si="20"/>
        <v>11.832799999999999</v>
      </c>
    </row>
    <row r="149" spans="2:23" x14ac:dyDescent="0.35">
      <c r="B149" s="87" t="s">
        <v>144</v>
      </c>
      <c r="C149" s="66">
        <v>1</v>
      </c>
      <c r="D149" s="66">
        <v>1</v>
      </c>
      <c r="E149" s="66">
        <v>300</v>
      </c>
      <c r="G149" s="75" t="str">
        <f t="shared" si="21"/>
        <v>0-500g</v>
      </c>
      <c r="I149" s="88">
        <f>IF(OR(COUNTIFS(Prices!$D:$D,$I$12,Prices!$A:$A,$B149,Prices!$I:$I,$G149)=0,COUNTIFS(Prices!$D:$D,$I$12,Prices!$A:$A,$B149,Prices!$I:$I,$G149,Prices!$G:$G,"Product NA")&gt;0),0,SUMIFS(Prices!$G:$G,Prices!$D:$D,$I$12,Prices!$A:$A,$B149,Prices!$I:$I,$G149))</f>
        <v>1.03</v>
      </c>
      <c r="J149" s="88">
        <f>IF(OR(COUNTIFS(Prices!$D:$D,$I$12,Prices!$A:$A,$B149,Prices!$I:$I,$G149)=0,COUNTIFS(Prices!$D:$D,$I$12,Prices!$A:$A,$B149,Prices!$I:$I,$G149,Prices!$H:$H,"Product NA")&gt;0),0,SUMIFS(Prices!$H:$H,Prices!$D:$D,$I$12,Prices!$A:$A,$B149,Prices!$I:$I,$G149))</f>
        <v>13.89</v>
      </c>
      <c r="K149" s="89">
        <f>IF(OR($C149=0,$E149=0,COUNTIFS(Prices!$D:$D,$I$12,Prices!$A:$A,$B149,Prices!$I:$I,$G149,Prices!$H:$H,"Product NA")&gt;0),"",(I149+(J149*($E149/1000))))</f>
        <v>5.1970000000000001</v>
      </c>
      <c r="L149" s="89">
        <f>K149*-(INDEX(VRDs!$H$3:$J$13, MATCH($I$12, VRDs!$A$3:$A$13, 0), MATCH($D149, INDEX(VRDs!$E$3:$G$13, MATCH($I$12, VRDs!$A$3:$A$13, 0), 0), 1)))</f>
        <v>0</v>
      </c>
      <c r="M149" s="89">
        <f t="shared" si="22"/>
        <v>0.62363999999999997</v>
      </c>
      <c r="N149" s="90">
        <f t="shared" si="16"/>
        <v>5.82064</v>
      </c>
      <c r="O149" s="90">
        <f t="shared" si="17"/>
        <v>5.82064</v>
      </c>
      <c r="Q149" s="88">
        <f>IF(OR(COUNTIFS(Prices!$D:$D,$Q$12,Prices!$A:$A,$B149,Prices!$I:$I,$G149)=0,COUNTIFS(Prices!$D:$D,$Q$12,Prices!$A:$A,$B149,Prices!$I:$I,$G149,Prices!$G:$G,"Product NA")&gt;0),0,SUMIFS(Prices!$G:$G,Prices!$D:$D,$Q$12,Prices!$A:$A,$B149,Prices!$I:$I,$G149))</f>
        <v>7.5500000000000007</v>
      </c>
      <c r="R149" s="88">
        <f>IF(OR(COUNTIFS(Prices!$D:$D,$Q$12,Prices!$A:$A,$B149,Prices!$I:$I,$G149)=0,COUNTIFS(Prices!$D:$D,$Q$12,Prices!$A:$A,$B149,Prices!$I:$I,$G149,Prices!$H:$H,"Product NA")&gt;0),0,SUMIFS(Prices!$H:$H,Prices!$D:$D,$Q$12,Prices!$A:$A,$B149,Prices!$I:$I,$G149))</f>
        <v>4.6500000000000004</v>
      </c>
      <c r="S149" s="89">
        <f>IF(OR($C149=0,$E149=0,COUNTIFS(Prices!$D:$D,$Q$12,Prices!$A:$A,$B149,Prices!$I:$I,$G149,Prices!$H:$H,"Product NA")&gt;0),"",(Q149+(R149*($E149/1000))))</f>
        <v>8.9450000000000003</v>
      </c>
      <c r="T149" s="89">
        <f t="shared" si="18"/>
        <v>1.0733999999999999</v>
      </c>
      <c r="U149" s="89">
        <f t="shared" si="19"/>
        <v>0</v>
      </c>
      <c r="V149" s="90">
        <f t="shared" si="23"/>
        <v>10.0184</v>
      </c>
      <c r="W149" s="90">
        <f t="shared" si="20"/>
        <v>10.0184</v>
      </c>
    </row>
    <row r="150" spans="2:23" x14ac:dyDescent="0.35">
      <c r="B150" s="87" t="s">
        <v>145</v>
      </c>
      <c r="C150" s="66">
        <v>1</v>
      </c>
      <c r="D150" s="66">
        <v>1</v>
      </c>
      <c r="E150" s="66">
        <v>300</v>
      </c>
      <c r="G150" s="75" t="str">
        <f t="shared" si="21"/>
        <v>0-500g</v>
      </c>
      <c r="I150" s="88">
        <f>IF(OR(COUNTIFS(Prices!$D:$D,$I$12,Prices!$A:$A,$B150,Prices!$I:$I,$G150)=0,COUNTIFS(Prices!$D:$D,$I$12,Prices!$A:$A,$B150,Prices!$I:$I,$G150,Prices!$G:$G,"Product NA")&gt;0),0,SUMIFS(Prices!$G:$G,Prices!$D:$D,$I$12,Prices!$A:$A,$B150,Prices!$I:$I,$G150))</f>
        <v>0.75</v>
      </c>
      <c r="J150" s="88">
        <f>IF(OR(COUNTIFS(Prices!$D:$D,$I$12,Prices!$A:$A,$B150,Prices!$I:$I,$G150)=0,COUNTIFS(Prices!$D:$D,$I$12,Prices!$A:$A,$B150,Prices!$I:$I,$G150,Prices!$H:$H,"Product NA")&gt;0),0,SUMIFS(Prices!$H:$H,Prices!$D:$D,$I$12,Prices!$A:$A,$B150,Prices!$I:$I,$G150))</f>
        <v>17.95</v>
      </c>
      <c r="K150" s="89">
        <f>IF(OR($C150=0,$E150=0,COUNTIFS(Prices!$D:$D,$I$12,Prices!$A:$A,$B150,Prices!$I:$I,$G150,Prices!$H:$H,"Product NA")&gt;0),"",(I150+(J150*($E150/1000))))</f>
        <v>6.1349999999999998</v>
      </c>
      <c r="L150" s="89">
        <f>K150*-(INDEX(VRDs!$H$3:$J$13, MATCH($I$12, VRDs!$A$3:$A$13, 0), MATCH($D150, INDEX(VRDs!$E$3:$G$13, MATCH($I$12, VRDs!$A$3:$A$13, 0), 0), 1)))</f>
        <v>0</v>
      </c>
      <c r="M150" s="89">
        <f t="shared" si="22"/>
        <v>0.73619999999999997</v>
      </c>
      <c r="N150" s="90">
        <f t="shared" si="16"/>
        <v>6.8712</v>
      </c>
      <c r="O150" s="90">
        <f t="shared" si="17"/>
        <v>6.8712</v>
      </c>
      <c r="Q150" s="88">
        <f>IF(OR(COUNTIFS(Prices!$D:$D,$Q$12,Prices!$A:$A,$B150,Prices!$I:$I,$G150)=0,COUNTIFS(Prices!$D:$D,$Q$12,Prices!$A:$A,$B150,Prices!$I:$I,$G150,Prices!$G:$G,"Product NA")&gt;0),0,SUMIFS(Prices!$G:$G,Prices!$D:$D,$Q$12,Prices!$A:$A,$B150,Prices!$I:$I,$G150))</f>
        <v>7.25</v>
      </c>
      <c r="R150" s="88">
        <f>IF(OR(COUNTIFS(Prices!$D:$D,$Q$12,Prices!$A:$A,$B150,Prices!$I:$I,$G150)=0,COUNTIFS(Prices!$D:$D,$Q$12,Prices!$A:$A,$B150,Prices!$I:$I,$G150,Prices!$H:$H,"Product NA")&gt;0),0,SUMIFS(Prices!$H:$H,Prices!$D:$D,$Q$12,Prices!$A:$A,$B150,Prices!$I:$I,$G150))</f>
        <v>11.05</v>
      </c>
      <c r="S150" s="89">
        <f>IF(OR($C150=0,$E150=0,COUNTIFS(Prices!$D:$D,$Q$12,Prices!$A:$A,$B150,Prices!$I:$I,$G150,Prices!$H:$H,"Product NA")&gt;0),"",(Q150+(R150*($E150/1000))))</f>
        <v>10.565</v>
      </c>
      <c r="T150" s="89">
        <f t="shared" si="18"/>
        <v>1.2677999999999998</v>
      </c>
      <c r="U150" s="89">
        <f t="shared" si="19"/>
        <v>0</v>
      </c>
      <c r="V150" s="90">
        <f t="shared" si="23"/>
        <v>11.832799999999999</v>
      </c>
      <c r="W150" s="90">
        <f t="shared" si="20"/>
        <v>11.832799999999999</v>
      </c>
    </row>
    <row r="151" spans="2:23" x14ac:dyDescent="0.35">
      <c r="B151" s="87" t="s">
        <v>146</v>
      </c>
      <c r="C151" s="66">
        <v>1</v>
      </c>
      <c r="D151" s="66">
        <v>1</v>
      </c>
      <c r="E151" s="66">
        <v>300</v>
      </c>
      <c r="G151" s="75" t="str">
        <f t="shared" si="21"/>
        <v>0-500g</v>
      </c>
      <c r="I151" s="88">
        <f>IF(OR(COUNTIFS(Prices!$D:$D,$I$12,Prices!$A:$A,$B151,Prices!$I:$I,$G151)=0,COUNTIFS(Prices!$D:$D,$I$12,Prices!$A:$A,$B151,Prices!$I:$I,$G151,Prices!$G:$G,"Product NA")&gt;0),0,SUMIFS(Prices!$G:$G,Prices!$D:$D,$I$12,Prices!$A:$A,$B151,Prices!$I:$I,$G151))</f>
        <v>1.03</v>
      </c>
      <c r="J151" s="88">
        <f>IF(OR(COUNTIFS(Prices!$D:$D,$I$12,Prices!$A:$A,$B151,Prices!$I:$I,$G151)=0,COUNTIFS(Prices!$D:$D,$I$12,Prices!$A:$A,$B151,Prices!$I:$I,$G151,Prices!$H:$H,"Product NA")&gt;0),0,SUMIFS(Prices!$H:$H,Prices!$D:$D,$I$12,Prices!$A:$A,$B151,Prices!$I:$I,$G151))</f>
        <v>13.89</v>
      </c>
      <c r="K151" s="89">
        <f>IF(OR($C151=0,$E151=0,COUNTIFS(Prices!$D:$D,$I$12,Prices!$A:$A,$B151,Prices!$I:$I,$G151,Prices!$H:$H,"Product NA")&gt;0),"",(I151+(J151*($E151/1000))))</f>
        <v>5.1970000000000001</v>
      </c>
      <c r="L151" s="89">
        <f>K151*-(INDEX(VRDs!$H$3:$J$13, MATCH($I$12, VRDs!$A$3:$A$13, 0), MATCH($D151, INDEX(VRDs!$E$3:$G$13, MATCH($I$12, VRDs!$A$3:$A$13, 0), 0), 1)))</f>
        <v>0</v>
      </c>
      <c r="M151" s="89">
        <f t="shared" si="22"/>
        <v>0.62363999999999997</v>
      </c>
      <c r="N151" s="90">
        <f t="shared" si="16"/>
        <v>5.82064</v>
      </c>
      <c r="O151" s="90">
        <f t="shared" si="17"/>
        <v>5.82064</v>
      </c>
      <c r="Q151" s="88">
        <f>IF(OR(COUNTIFS(Prices!$D:$D,$Q$12,Prices!$A:$A,$B151,Prices!$I:$I,$G151)=0,COUNTIFS(Prices!$D:$D,$Q$12,Prices!$A:$A,$B151,Prices!$I:$I,$G151,Prices!$G:$G,"Product NA")&gt;0),0,SUMIFS(Prices!$G:$G,Prices!$D:$D,$Q$12,Prices!$A:$A,$B151,Prices!$I:$I,$G151))</f>
        <v>7.5500000000000007</v>
      </c>
      <c r="R151" s="88">
        <f>IF(OR(COUNTIFS(Prices!$D:$D,$Q$12,Prices!$A:$A,$B151,Prices!$I:$I,$G151)=0,COUNTIFS(Prices!$D:$D,$Q$12,Prices!$A:$A,$B151,Prices!$I:$I,$G151,Prices!$H:$H,"Product NA")&gt;0),0,SUMIFS(Prices!$H:$H,Prices!$D:$D,$Q$12,Prices!$A:$A,$B151,Prices!$I:$I,$G151))</f>
        <v>4.6500000000000004</v>
      </c>
      <c r="S151" s="89">
        <f>IF(OR($C151=0,$E151=0,COUNTIFS(Prices!$D:$D,$Q$12,Prices!$A:$A,$B151,Prices!$I:$I,$G151,Prices!$H:$H,"Product NA")&gt;0),"",(Q151+(R151*($E151/1000))))</f>
        <v>8.9450000000000003</v>
      </c>
      <c r="T151" s="89">
        <f t="shared" si="18"/>
        <v>1.0733999999999999</v>
      </c>
      <c r="U151" s="89">
        <f t="shared" si="19"/>
        <v>0</v>
      </c>
      <c r="V151" s="90">
        <f t="shared" si="23"/>
        <v>10.0184</v>
      </c>
      <c r="W151" s="90">
        <f t="shared" si="20"/>
        <v>10.0184</v>
      </c>
    </row>
    <row r="152" spans="2:23" x14ac:dyDescent="0.35">
      <c r="B152" s="87" t="s">
        <v>147</v>
      </c>
      <c r="C152" s="66">
        <v>1</v>
      </c>
      <c r="D152" s="66">
        <v>1</v>
      </c>
      <c r="E152" s="66">
        <v>300</v>
      </c>
      <c r="G152" s="75" t="str">
        <f t="shared" si="21"/>
        <v>0-500g</v>
      </c>
      <c r="I152" s="88">
        <f>IF(OR(COUNTIFS(Prices!$D:$D,$I$12,Prices!$A:$A,$B152,Prices!$I:$I,$G152)=0,COUNTIFS(Prices!$D:$D,$I$12,Prices!$A:$A,$B152,Prices!$I:$I,$G152,Prices!$G:$G,"Product NA")&gt;0),0,SUMIFS(Prices!$G:$G,Prices!$D:$D,$I$12,Prices!$A:$A,$B152,Prices!$I:$I,$G152))</f>
        <v>0.5</v>
      </c>
      <c r="J152" s="88">
        <f>IF(OR(COUNTIFS(Prices!$D:$D,$I$12,Prices!$A:$A,$B152,Prices!$I:$I,$G152)=0,COUNTIFS(Prices!$D:$D,$I$12,Prices!$A:$A,$B152,Prices!$I:$I,$G152,Prices!$H:$H,"Product NA")&gt;0),0,SUMIFS(Prices!$H:$H,Prices!$D:$D,$I$12,Prices!$A:$A,$B152,Prices!$I:$I,$G152))</f>
        <v>18.420000000000002</v>
      </c>
      <c r="K152" s="89">
        <f>IF(OR($C152=0,$E152=0,COUNTIFS(Prices!$D:$D,$I$12,Prices!$A:$A,$B152,Prices!$I:$I,$G152,Prices!$H:$H,"Product NA")&gt;0),"",(I152+(J152*($E152/1000))))</f>
        <v>6.0260000000000007</v>
      </c>
      <c r="L152" s="89">
        <f>K152*-(INDEX(VRDs!$H$3:$J$13, MATCH($I$12, VRDs!$A$3:$A$13, 0), MATCH($D152, INDEX(VRDs!$E$3:$G$13, MATCH($I$12, VRDs!$A$3:$A$13, 0), 0), 1)))</f>
        <v>0</v>
      </c>
      <c r="M152" s="89">
        <f t="shared" si="22"/>
        <v>0.7231200000000001</v>
      </c>
      <c r="N152" s="90">
        <f t="shared" si="16"/>
        <v>6.7491200000000005</v>
      </c>
      <c r="O152" s="90">
        <f t="shared" si="17"/>
        <v>6.7491200000000005</v>
      </c>
      <c r="Q152" s="88">
        <f>IF(OR(COUNTIFS(Prices!$D:$D,$Q$12,Prices!$A:$A,$B152,Prices!$I:$I,$G152)=0,COUNTIFS(Prices!$D:$D,$Q$12,Prices!$A:$A,$B152,Prices!$I:$I,$G152,Prices!$G:$G,"Product NA")&gt;0),0,SUMIFS(Prices!$G:$G,Prices!$D:$D,$Q$12,Prices!$A:$A,$B152,Prices!$I:$I,$G152))</f>
        <v>7.25</v>
      </c>
      <c r="R152" s="88">
        <f>IF(OR(COUNTIFS(Prices!$D:$D,$Q$12,Prices!$A:$A,$B152,Prices!$I:$I,$G152)=0,COUNTIFS(Prices!$D:$D,$Q$12,Prices!$A:$A,$B152,Prices!$I:$I,$G152,Prices!$H:$H,"Product NA")&gt;0),0,SUMIFS(Prices!$H:$H,Prices!$D:$D,$Q$12,Prices!$A:$A,$B152,Prices!$I:$I,$G152))</f>
        <v>11.05</v>
      </c>
      <c r="S152" s="89">
        <f>IF(OR($C152=0,$E152=0,COUNTIFS(Prices!$D:$D,$Q$12,Prices!$A:$A,$B152,Prices!$I:$I,$G152,Prices!$H:$H,"Product NA")&gt;0),"",(Q152+(R152*($E152/1000))))</f>
        <v>10.565</v>
      </c>
      <c r="T152" s="89">
        <f t="shared" si="18"/>
        <v>1.2677999999999998</v>
      </c>
      <c r="U152" s="89">
        <f t="shared" si="19"/>
        <v>0</v>
      </c>
      <c r="V152" s="90">
        <f t="shared" si="23"/>
        <v>11.832799999999999</v>
      </c>
      <c r="W152" s="90">
        <f t="shared" si="20"/>
        <v>11.832799999999999</v>
      </c>
    </row>
    <row r="153" spans="2:23" x14ac:dyDescent="0.35">
      <c r="B153" s="87" t="s">
        <v>148</v>
      </c>
      <c r="C153" s="66">
        <v>1</v>
      </c>
      <c r="D153" s="66">
        <v>1</v>
      </c>
      <c r="E153" s="66">
        <v>300</v>
      </c>
      <c r="G153" s="75" t="str">
        <f t="shared" si="21"/>
        <v>0-500g</v>
      </c>
      <c r="I153" s="88">
        <f>IF(OR(COUNTIFS(Prices!$D:$D,$I$12,Prices!$A:$A,$B153,Prices!$I:$I,$G153)=0,COUNTIFS(Prices!$D:$D,$I$12,Prices!$A:$A,$B153,Prices!$I:$I,$G153,Prices!$G:$G,"Product NA")&gt;0),0,SUMIFS(Prices!$G:$G,Prices!$D:$D,$I$12,Prices!$A:$A,$B153,Prices!$I:$I,$G153))</f>
        <v>0.75</v>
      </c>
      <c r="J153" s="88">
        <f>IF(OR(COUNTIFS(Prices!$D:$D,$I$12,Prices!$A:$A,$B153,Prices!$I:$I,$G153)=0,COUNTIFS(Prices!$D:$D,$I$12,Prices!$A:$A,$B153,Prices!$I:$I,$G153,Prices!$H:$H,"Product NA")&gt;0),0,SUMIFS(Prices!$H:$H,Prices!$D:$D,$I$12,Prices!$A:$A,$B153,Prices!$I:$I,$G153))</f>
        <v>17.95</v>
      </c>
      <c r="K153" s="89">
        <f>IF(OR($C153=0,$E153=0,COUNTIFS(Prices!$D:$D,$I$12,Prices!$A:$A,$B153,Prices!$I:$I,$G153,Prices!$H:$H,"Product NA")&gt;0),"",(I153+(J153*($E153/1000))))</f>
        <v>6.1349999999999998</v>
      </c>
      <c r="L153" s="89">
        <f>K153*-(INDEX(VRDs!$H$3:$J$13, MATCH($I$12, VRDs!$A$3:$A$13, 0), MATCH($D153, INDEX(VRDs!$E$3:$G$13, MATCH($I$12, VRDs!$A$3:$A$13, 0), 0), 1)))</f>
        <v>0</v>
      </c>
      <c r="M153" s="89">
        <f t="shared" si="22"/>
        <v>0.73619999999999997</v>
      </c>
      <c r="N153" s="90">
        <f t="shared" si="16"/>
        <v>6.8712</v>
      </c>
      <c r="O153" s="90">
        <f t="shared" si="17"/>
        <v>6.8712</v>
      </c>
      <c r="Q153" s="88">
        <f>IF(OR(COUNTIFS(Prices!$D:$D,$Q$12,Prices!$A:$A,$B153,Prices!$I:$I,$G153)=0,COUNTIFS(Prices!$D:$D,$Q$12,Prices!$A:$A,$B153,Prices!$I:$I,$G153,Prices!$G:$G,"Product NA")&gt;0),0,SUMIFS(Prices!$G:$G,Prices!$D:$D,$Q$12,Prices!$A:$A,$B153,Prices!$I:$I,$G153))</f>
        <v>7.25</v>
      </c>
      <c r="R153" s="88">
        <f>IF(OR(COUNTIFS(Prices!$D:$D,$Q$12,Prices!$A:$A,$B153,Prices!$I:$I,$G153)=0,COUNTIFS(Prices!$D:$D,$Q$12,Prices!$A:$A,$B153,Prices!$I:$I,$G153,Prices!$H:$H,"Product NA")&gt;0),0,SUMIFS(Prices!$H:$H,Prices!$D:$D,$Q$12,Prices!$A:$A,$B153,Prices!$I:$I,$G153))</f>
        <v>11.05</v>
      </c>
      <c r="S153" s="89">
        <f>IF(OR($C153=0,$E153=0,COUNTIFS(Prices!$D:$D,$Q$12,Prices!$A:$A,$B153,Prices!$I:$I,$G153,Prices!$H:$H,"Product NA")&gt;0),"",(Q153+(R153*($E153/1000))))</f>
        <v>10.565</v>
      </c>
      <c r="T153" s="89">
        <f t="shared" si="18"/>
        <v>1.2677999999999998</v>
      </c>
      <c r="U153" s="89">
        <f t="shared" si="19"/>
        <v>0</v>
      </c>
      <c r="V153" s="90">
        <f t="shared" si="23"/>
        <v>11.832799999999999</v>
      </c>
      <c r="W153" s="90">
        <f t="shared" si="20"/>
        <v>11.832799999999999</v>
      </c>
    </row>
    <row r="154" spans="2:23" x14ac:dyDescent="0.35">
      <c r="B154" s="87" t="s">
        <v>149</v>
      </c>
      <c r="C154" s="66">
        <v>1</v>
      </c>
      <c r="D154" s="66">
        <v>1</v>
      </c>
      <c r="E154" s="66">
        <v>300</v>
      </c>
      <c r="G154" s="75" t="str">
        <f t="shared" si="21"/>
        <v>0-500g</v>
      </c>
      <c r="I154" s="88">
        <f>IF(OR(COUNTIFS(Prices!$D:$D,$I$12,Prices!$A:$A,$B154,Prices!$I:$I,$G154)=0,COUNTIFS(Prices!$D:$D,$I$12,Prices!$A:$A,$B154,Prices!$I:$I,$G154,Prices!$G:$G,"Product NA")&gt;0),0,SUMIFS(Prices!$G:$G,Prices!$D:$D,$I$12,Prices!$A:$A,$B154,Prices!$I:$I,$G154))</f>
        <v>0.75</v>
      </c>
      <c r="J154" s="88">
        <f>IF(OR(COUNTIFS(Prices!$D:$D,$I$12,Prices!$A:$A,$B154,Prices!$I:$I,$G154)=0,COUNTIFS(Prices!$D:$D,$I$12,Prices!$A:$A,$B154,Prices!$I:$I,$G154,Prices!$H:$H,"Product NA")&gt;0),0,SUMIFS(Prices!$H:$H,Prices!$D:$D,$I$12,Prices!$A:$A,$B154,Prices!$I:$I,$G154))</f>
        <v>17.95</v>
      </c>
      <c r="K154" s="89">
        <f>IF(OR($C154=0,$E154=0,COUNTIFS(Prices!$D:$D,$I$12,Prices!$A:$A,$B154,Prices!$I:$I,$G154,Prices!$H:$H,"Product NA")&gt;0),"",(I154+(J154*($E154/1000))))</f>
        <v>6.1349999999999998</v>
      </c>
      <c r="L154" s="89">
        <f>K154*-(INDEX(VRDs!$H$3:$J$13, MATCH($I$12, VRDs!$A$3:$A$13, 0), MATCH($D154, INDEX(VRDs!$E$3:$G$13, MATCH($I$12, VRDs!$A$3:$A$13, 0), 0), 1)))</f>
        <v>0</v>
      </c>
      <c r="M154" s="89">
        <f t="shared" si="22"/>
        <v>0.73619999999999997</v>
      </c>
      <c r="N154" s="90">
        <f t="shared" si="16"/>
        <v>6.8712</v>
      </c>
      <c r="O154" s="90">
        <f t="shared" si="17"/>
        <v>6.8712</v>
      </c>
      <c r="Q154" s="88">
        <f>IF(OR(COUNTIFS(Prices!$D:$D,$Q$12,Prices!$A:$A,$B154,Prices!$I:$I,$G154)=0,COUNTIFS(Prices!$D:$D,$Q$12,Prices!$A:$A,$B154,Prices!$I:$I,$G154,Prices!$G:$G,"Product NA")&gt;0),0,SUMIFS(Prices!$G:$G,Prices!$D:$D,$Q$12,Prices!$A:$A,$B154,Prices!$I:$I,$G154))</f>
        <v>7.25</v>
      </c>
      <c r="R154" s="88">
        <f>IF(OR(COUNTIFS(Prices!$D:$D,$Q$12,Prices!$A:$A,$B154,Prices!$I:$I,$G154)=0,COUNTIFS(Prices!$D:$D,$Q$12,Prices!$A:$A,$B154,Prices!$I:$I,$G154,Prices!$H:$H,"Product NA")&gt;0),0,SUMIFS(Prices!$H:$H,Prices!$D:$D,$Q$12,Prices!$A:$A,$B154,Prices!$I:$I,$G154))</f>
        <v>11.05</v>
      </c>
      <c r="S154" s="89">
        <f>IF(OR($C154=0,$E154=0,COUNTIFS(Prices!$D:$D,$Q$12,Prices!$A:$A,$B154,Prices!$I:$I,$G154,Prices!$H:$H,"Product NA")&gt;0),"",(Q154+(R154*($E154/1000))))</f>
        <v>10.565</v>
      </c>
      <c r="T154" s="89">
        <f t="shared" si="18"/>
        <v>1.2677999999999998</v>
      </c>
      <c r="U154" s="89">
        <f t="shared" si="19"/>
        <v>0</v>
      </c>
      <c r="V154" s="90">
        <f t="shared" si="23"/>
        <v>11.832799999999999</v>
      </c>
      <c r="W154" s="90">
        <f t="shared" si="20"/>
        <v>11.832799999999999</v>
      </c>
    </row>
    <row r="155" spans="2:23" x14ac:dyDescent="0.35">
      <c r="B155" s="87" t="s">
        <v>150</v>
      </c>
      <c r="C155" s="66">
        <v>1</v>
      </c>
      <c r="D155" s="66">
        <v>1</v>
      </c>
      <c r="E155" s="66">
        <v>300</v>
      </c>
      <c r="G155" s="75" t="str">
        <f t="shared" si="21"/>
        <v>0-500g</v>
      </c>
      <c r="I155" s="88">
        <f>IF(OR(COUNTIFS(Prices!$D:$D,$I$12,Prices!$A:$A,$B155,Prices!$I:$I,$G155)=0,COUNTIFS(Prices!$D:$D,$I$12,Prices!$A:$A,$B155,Prices!$I:$I,$G155,Prices!$G:$G,"Product NA")&gt;0),0,SUMIFS(Prices!$G:$G,Prices!$D:$D,$I$12,Prices!$A:$A,$B155,Prices!$I:$I,$G155))</f>
        <v>0.75</v>
      </c>
      <c r="J155" s="88">
        <f>IF(OR(COUNTIFS(Prices!$D:$D,$I$12,Prices!$A:$A,$B155,Prices!$I:$I,$G155)=0,COUNTIFS(Prices!$D:$D,$I$12,Prices!$A:$A,$B155,Prices!$I:$I,$G155,Prices!$H:$H,"Product NA")&gt;0),0,SUMIFS(Prices!$H:$H,Prices!$D:$D,$I$12,Prices!$A:$A,$B155,Prices!$I:$I,$G155))</f>
        <v>17.95</v>
      </c>
      <c r="K155" s="89">
        <f>IF(OR($C155=0,$E155=0,COUNTIFS(Prices!$D:$D,$I$12,Prices!$A:$A,$B155,Prices!$I:$I,$G155,Prices!$H:$H,"Product NA")&gt;0),"",(I155+(J155*($E155/1000))))</f>
        <v>6.1349999999999998</v>
      </c>
      <c r="L155" s="89">
        <f>K155*-(INDEX(VRDs!$H$3:$J$13, MATCH($I$12, VRDs!$A$3:$A$13, 0), MATCH($D155, INDEX(VRDs!$E$3:$G$13, MATCH($I$12, VRDs!$A$3:$A$13, 0), 0), 1)))</f>
        <v>0</v>
      </c>
      <c r="M155" s="89">
        <f t="shared" si="22"/>
        <v>0.73619999999999997</v>
      </c>
      <c r="N155" s="90">
        <f t="shared" si="16"/>
        <v>6.8712</v>
      </c>
      <c r="O155" s="90">
        <f t="shared" si="17"/>
        <v>6.8712</v>
      </c>
      <c r="Q155" s="88">
        <f>IF(OR(COUNTIFS(Prices!$D:$D,$Q$12,Prices!$A:$A,$B155,Prices!$I:$I,$G155)=0,COUNTIFS(Prices!$D:$D,$Q$12,Prices!$A:$A,$B155,Prices!$I:$I,$G155,Prices!$G:$G,"Product NA")&gt;0),0,SUMIFS(Prices!$G:$G,Prices!$D:$D,$Q$12,Prices!$A:$A,$B155,Prices!$I:$I,$G155))</f>
        <v>7.25</v>
      </c>
      <c r="R155" s="88">
        <f>IF(OR(COUNTIFS(Prices!$D:$D,$Q$12,Prices!$A:$A,$B155,Prices!$I:$I,$G155)=0,COUNTIFS(Prices!$D:$D,$Q$12,Prices!$A:$A,$B155,Prices!$I:$I,$G155,Prices!$H:$H,"Product NA")&gt;0),0,SUMIFS(Prices!$H:$H,Prices!$D:$D,$Q$12,Prices!$A:$A,$B155,Prices!$I:$I,$G155))</f>
        <v>11.05</v>
      </c>
      <c r="S155" s="89">
        <f>IF(OR($C155=0,$E155=0,COUNTIFS(Prices!$D:$D,$Q$12,Prices!$A:$A,$B155,Prices!$I:$I,$G155,Prices!$H:$H,"Product NA")&gt;0),"",(Q155+(R155*($E155/1000))))</f>
        <v>10.565</v>
      </c>
      <c r="T155" s="89">
        <f t="shared" si="18"/>
        <v>1.2677999999999998</v>
      </c>
      <c r="U155" s="89">
        <f t="shared" si="19"/>
        <v>0</v>
      </c>
      <c r="V155" s="90">
        <f t="shared" si="23"/>
        <v>11.832799999999999</v>
      </c>
      <c r="W155" s="90">
        <f t="shared" si="20"/>
        <v>11.832799999999999</v>
      </c>
    </row>
    <row r="156" spans="2:23" x14ac:dyDescent="0.35">
      <c r="B156" s="87" t="s">
        <v>151</v>
      </c>
      <c r="C156" s="66">
        <v>1</v>
      </c>
      <c r="D156" s="66">
        <v>1</v>
      </c>
      <c r="E156" s="66">
        <v>300</v>
      </c>
      <c r="G156" s="75" t="str">
        <f t="shared" si="21"/>
        <v>0-500g</v>
      </c>
      <c r="I156" s="88">
        <f>IF(OR(COUNTIFS(Prices!$D:$D,$I$12,Prices!$A:$A,$B156,Prices!$I:$I,$G156)=0,COUNTIFS(Prices!$D:$D,$I$12,Prices!$A:$A,$B156,Prices!$I:$I,$G156,Prices!$G:$G,"Product NA")&gt;0),0,SUMIFS(Prices!$G:$G,Prices!$D:$D,$I$12,Prices!$A:$A,$B156,Prices!$I:$I,$G156))</f>
        <v>0.75</v>
      </c>
      <c r="J156" s="88">
        <f>IF(OR(COUNTIFS(Prices!$D:$D,$I$12,Prices!$A:$A,$B156,Prices!$I:$I,$G156)=0,COUNTIFS(Prices!$D:$D,$I$12,Prices!$A:$A,$B156,Prices!$I:$I,$G156,Prices!$H:$H,"Product NA")&gt;0),0,SUMIFS(Prices!$H:$H,Prices!$D:$D,$I$12,Prices!$A:$A,$B156,Prices!$I:$I,$G156))</f>
        <v>17.95</v>
      </c>
      <c r="K156" s="89">
        <f>IF(OR($C156=0,$E156=0,COUNTIFS(Prices!$D:$D,$I$12,Prices!$A:$A,$B156,Prices!$I:$I,$G156,Prices!$H:$H,"Product NA")&gt;0),"",(I156+(J156*($E156/1000))))</f>
        <v>6.1349999999999998</v>
      </c>
      <c r="L156" s="89">
        <f>K156*-(INDEX(VRDs!$H$3:$J$13, MATCH($I$12, VRDs!$A$3:$A$13, 0), MATCH($D156, INDEX(VRDs!$E$3:$G$13, MATCH($I$12, VRDs!$A$3:$A$13, 0), 0), 1)))</f>
        <v>0</v>
      </c>
      <c r="M156" s="89">
        <f t="shared" si="22"/>
        <v>0.73619999999999997</v>
      </c>
      <c r="N156" s="90">
        <f t="shared" si="16"/>
        <v>6.8712</v>
      </c>
      <c r="O156" s="90">
        <f t="shared" si="17"/>
        <v>6.8712</v>
      </c>
      <c r="Q156" s="88">
        <f>IF(OR(COUNTIFS(Prices!$D:$D,$Q$12,Prices!$A:$A,$B156,Prices!$I:$I,$G156)=0,COUNTIFS(Prices!$D:$D,$Q$12,Prices!$A:$A,$B156,Prices!$I:$I,$G156,Prices!$G:$G,"Product NA")&gt;0),0,SUMIFS(Prices!$G:$G,Prices!$D:$D,$Q$12,Prices!$A:$A,$B156,Prices!$I:$I,$G156))</f>
        <v>7.25</v>
      </c>
      <c r="R156" s="88">
        <f>IF(OR(COUNTIFS(Prices!$D:$D,$Q$12,Prices!$A:$A,$B156,Prices!$I:$I,$G156)=0,COUNTIFS(Prices!$D:$D,$Q$12,Prices!$A:$A,$B156,Prices!$I:$I,$G156,Prices!$H:$H,"Product NA")&gt;0),0,SUMIFS(Prices!$H:$H,Prices!$D:$D,$Q$12,Prices!$A:$A,$B156,Prices!$I:$I,$G156))</f>
        <v>11.05</v>
      </c>
      <c r="S156" s="89">
        <f>IF(OR($C156=0,$E156=0,COUNTIFS(Prices!$D:$D,$Q$12,Prices!$A:$A,$B156,Prices!$I:$I,$G156,Prices!$H:$H,"Product NA")&gt;0),"",(Q156+(R156*($E156/1000))))</f>
        <v>10.565</v>
      </c>
      <c r="T156" s="89">
        <f t="shared" si="18"/>
        <v>1.2677999999999998</v>
      </c>
      <c r="U156" s="89">
        <f t="shared" si="19"/>
        <v>0</v>
      </c>
      <c r="V156" s="90">
        <f t="shared" si="23"/>
        <v>11.832799999999999</v>
      </c>
      <c r="W156" s="90">
        <f t="shared" si="20"/>
        <v>11.832799999999999</v>
      </c>
    </row>
    <row r="157" spans="2:23" x14ac:dyDescent="0.35">
      <c r="B157" s="87" t="s">
        <v>152</v>
      </c>
      <c r="C157" s="66">
        <v>1</v>
      </c>
      <c r="D157" s="66">
        <v>1</v>
      </c>
      <c r="E157" s="66">
        <v>300</v>
      </c>
      <c r="G157" s="75" t="str">
        <f t="shared" si="21"/>
        <v>0-500g</v>
      </c>
      <c r="I157" s="88">
        <f>IF(OR(COUNTIFS(Prices!$D:$D,$I$12,Prices!$A:$A,$B157,Prices!$I:$I,$G157)=0,COUNTIFS(Prices!$D:$D,$I$12,Prices!$A:$A,$B157,Prices!$I:$I,$G157,Prices!$G:$G,"Product NA")&gt;0),0,SUMIFS(Prices!$G:$G,Prices!$D:$D,$I$12,Prices!$A:$A,$B157,Prices!$I:$I,$G157))</f>
        <v>0.59</v>
      </c>
      <c r="J157" s="88">
        <f>IF(OR(COUNTIFS(Prices!$D:$D,$I$12,Prices!$A:$A,$B157,Prices!$I:$I,$G157)=0,COUNTIFS(Prices!$D:$D,$I$12,Prices!$A:$A,$B157,Prices!$I:$I,$G157,Prices!$H:$H,"Product NA")&gt;0),0,SUMIFS(Prices!$H:$H,Prices!$D:$D,$I$12,Prices!$A:$A,$B157,Prices!$I:$I,$G157))</f>
        <v>14.700000000000001</v>
      </c>
      <c r="K157" s="89">
        <f>IF(OR($C157=0,$E157=0,COUNTIFS(Prices!$D:$D,$I$12,Prices!$A:$A,$B157,Prices!$I:$I,$G157,Prices!$H:$H,"Product NA")&gt;0),"",(I157+(J157*($E157/1000))))</f>
        <v>5</v>
      </c>
      <c r="L157" s="89">
        <f>K157*-(INDEX(VRDs!$H$3:$J$13, MATCH($I$12, VRDs!$A$3:$A$13, 0), MATCH($D157, INDEX(VRDs!$E$3:$G$13, MATCH($I$12, VRDs!$A$3:$A$13, 0), 0), 1)))</f>
        <v>0</v>
      </c>
      <c r="M157" s="89">
        <f t="shared" si="22"/>
        <v>0.6</v>
      </c>
      <c r="N157" s="90">
        <f t="shared" si="16"/>
        <v>5.6</v>
      </c>
      <c r="O157" s="90">
        <f t="shared" si="17"/>
        <v>5.6</v>
      </c>
      <c r="Q157" s="88">
        <f>IF(OR(COUNTIFS(Prices!$D:$D,$Q$12,Prices!$A:$A,$B157,Prices!$I:$I,$G157)=0,COUNTIFS(Prices!$D:$D,$Q$12,Prices!$A:$A,$B157,Prices!$I:$I,$G157,Prices!$G:$G,"Product NA")&gt;0),0,SUMIFS(Prices!$G:$G,Prices!$D:$D,$Q$12,Prices!$A:$A,$B157,Prices!$I:$I,$G157))</f>
        <v>7.7</v>
      </c>
      <c r="R157" s="88">
        <f>IF(OR(COUNTIFS(Prices!$D:$D,$Q$12,Prices!$A:$A,$B157,Prices!$I:$I,$G157)=0,COUNTIFS(Prices!$D:$D,$Q$12,Prices!$A:$A,$B157,Prices!$I:$I,$G157,Prices!$H:$H,"Product NA")&gt;0),0,SUMIFS(Prices!$H:$H,Prices!$D:$D,$Q$12,Prices!$A:$A,$B157,Prices!$I:$I,$G157))</f>
        <v>11.05</v>
      </c>
      <c r="S157" s="89">
        <f>IF(OR($C157=0,$E157=0,COUNTIFS(Prices!$D:$D,$Q$12,Prices!$A:$A,$B157,Prices!$I:$I,$G157,Prices!$H:$H,"Product NA")&gt;0),"",(Q157+(R157*($E157/1000))))</f>
        <v>11.015000000000001</v>
      </c>
      <c r="T157" s="89">
        <f t="shared" si="18"/>
        <v>1.3218000000000001</v>
      </c>
      <c r="U157" s="89">
        <f t="shared" si="19"/>
        <v>0</v>
      </c>
      <c r="V157" s="90">
        <f t="shared" si="23"/>
        <v>12.3368</v>
      </c>
      <c r="W157" s="90">
        <f t="shared" si="20"/>
        <v>12.3368</v>
      </c>
    </row>
    <row r="158" spans="2:23" x14ac:dyDescent="0.35">
      <c r="B158" s="87" t="s">
        <v>153</v>
      </c>
      <c r="C158" s="66">
        <v>1</v>
      </c>
      <c r="D158" s="66">
        <v>1</v>
      </c>
      <c r="E158" s="66">
        <v>300</v>
      </c>
      <c r="G158" s="75" t="str">
        <f t="shared" si="21"/>
        <v>0-500g</v>
      </c>
      <c r="I158" s="88">
        <f>IF(OR(COUNTIFS(Prices!$D:$D,$I$12,Prices!$A:$A,$B158,Prices!$I:$I,$G158)=0,COUNTIFS(Prices!$D:$D,$I$12,Prices!$A:$A,$B158,Prices!$I:$I,$G158,Prices!$G:$G,"Product NA")&gt;0),0,SUMIFS(Prices!$G:$G,Prices!$D:$D,$I$12,Prices!$A:$A,$B158,Prices!$I:$I,$G158))</f>
        <v>0.75</v>
      </c>
      <c r="J158" s="88">
        <f>IF(OR(COUNTIFS(Prices!$D:$D,$I$12,Prices!$A:$A,$B158,Prices!$I:$I,$G158)=0,COUNTIFS(Prices!$D:$D,$I$12,Prices!$A:$A,$B158,Prices!$I:$I,$G158,Prices!$H:$H,"Product NA")&gt;0),0,SUMIFS(Prices!$H:$H,Prices!$D:$D,$I$12,Prices!$A:$A,$B158,Prices!$I:$I,$G158))</f>
        <v>17.95</v>
      </c>
      <c r="K158" s="89">
        <f>IF(OR($C158=0,$E158=0,COUNTIFS(Prices!$D:$D,$I$12,Prices!$A:$A,$B158,Prices!$I:$I,$G158,Prices!$H:$H,"Product NA")&gt;0),"",(I158+(J158*($E158/1000))))</f>
        <v>6.1349999999999998</v>
      </c>
      <c r="L158" s="89">
        <f>K158*-(INDEX(VRDs!$H$3:$J$13, MATCH($I$12, VRDs!$A$3:$A$13, 0), MATCH($D158, INDEX(VRDs!$E$3:$G$13, MATCH($I$12, VRDs!$A$3:$A$13, 0), 0), 1)))</f>
        <v>0</v>
      </c>
      <c r="M158" s="89">
        <f t="shared" si="22"/>
        <v>0.73619999999999997</v>
      </c>
      <c r="N158" s="90">
        <f t="shared" si="16"/>
        <v>6.8712</v>
      </c>
      <c r="O158" s="90">
        <f t="shared" si="17"/>
        <v>6.8712</v>
      </c>
      <c r="Q158" s="88">
        <f>IF(OR(COUNTIFS(Prices!$D:$D,$Q$12,Prices!$A:$A,$B158,Prices!$I:$I,$G158)=0,COUNTIFS(Prices!$D:$D,$Q$12,Prices!$A:$A,$B158,Prices!$I:$I,$G158,Prices!$G:$G,"Product NA")&gt;0),0,SUMIFS(Prices!$G:$G,Prices!$D:$D,$Q$12,Prices!$A:$A,$B158,Prices!$I:$I,$G158))</f>
        <v>7.25</v>
      </c>
      <c r="R158" s="88">
        <f>IF(OR(COUNTIFS(Prices!$D:$D,$Q$12,Prices!$A:$A,$B158,Prices!$I:$I,$G158)=0,COUNTIFS(Prices!$D:$D,$Q$12,Prices!$A:$A,$B158,Prices!$I:$I,$G158,Prices!$H:$H,"Product NA")&gt;0),0,SUMIFS(Prices!$H:$H,Prices!$D:$D,$Q$12,Prices!$A:$A,$B158,Prices!$I:$I,$G158))</f>
        <v>11.05</v>
      </c>
      <c r="S158" s="89">
        <f>IF(OR($C158=0,$E158=0,COUNTIFS(Prices!$D:$D,$Q$12,Prices!$A:$A,$B158,Prices!$I:$I,$G158,Prices!$H:$H,"Product NA")&gt;0),"",(Q158+(R158*($E158/1000))))</f>
        <v>10.565</v>
      </c>
      <c r="T158" s="89">
        <f t="shared" si="18"/>
        <v>1.2677999999999998</v>
      </c>
      <c r="U158" s="89">
        <f t="shared" si="19"/>
        <v>0</v>
      </c>
      <c r="V158" s="90">
        <f t="shared" si="23"/>
        <v>11.832799999999999</v>
      </c>
      <c r="W158" s="90">
        <f t="shared" si="20"/>
        <v>11.832799999999999</v>
      </c>
    </row>
    <row r="159" spans="2:23" x14ac:dyDescent="0.35">
      <c r="B159" s="87" t="s">
        <v>154</v>
      </c>
      <c r="C159" s="66">
        <v>1</v>
      </c>
      <c r="D159" s="66">
        <v>1</v>
      </c>
      <c r="E159" s="66">
        <v>300</v>
      </c>
      <c r="G159" s="75" t="str">
        <f t="shared" si="21"/>
        <v>0-500g</v>
      </c>
      <c r="I159" s="88">
        <f>IF(OR(COUNTIFS(Prices!$D:$D,$I$12,Prices!$A:$A,$B159,Prices!$I:$I,$G159)=0,COUNTIFS(Prices!$D:$D,$I$12,Prices!$A:$A,$B159,Prices!$I:$I,$G159,Prices!$G:$G,"Product NA")&gt;0),0,SUMIFS(Prices!$G:$G,Prices!$D:$D,$I$12,Prices!$A:$A,$B159,Prices!$I:$I,$G159))</f>
        <v>0.85</v>
      </c>
      <c r="J159" s="88">
        <f>IF(OR(COUNTIFS(Prices!$D:$D,$I$12,Prices!$A:$A,$B159,Prices!$I:$I,$G159)=0,COUNTIFS(Prices!$D:$D,$I$12,Prices!$A:$A,$B159,Prices!$I:$I,$G159,Prices!$H:$H,"Product NA")&gt;0),0,SUMIFS(Prices!$H:$H,Prices!$D:$D,$I$12,Prices!$A:$A,$B159,Prices!$I:$I,$G159))</f>
        <v>5.5600000000000005</v>
      </c>
      <c r="K159" s="89">
        <f>IF(OR($C159=0,$E159=0,COUNTIFS(Prices!$D:$D,$I$12,Prices!$A:$A,$B159,Prices!$I:$I,$G159,Prices!$H:$H,"Product NA")&gt;0),"",(I159+(J159*($E159/1000))))</f>
        <v>2.5180000000000002</v>
      </c>
      <c r="L159" s="89">
        <f>K159*-(INDEX(VRDs!$H$3:$J$13, MATCH($I$12, VRDs!$A$3:$A$13, 0), MATCH($D159, INDEX(VRDs!$E$3:$G$13, MATCH($I$12, VRDs!$A$3:$A$13, 0), 0), 1)))</f>
        <v>0</v>
      </c>
      <c r="M159" s="89">
        <f t="shared" si="22"/>
        <v>0.30216000000000004</v>
      </c>
      <c r="N159" s="90">
        <f t="shared" si="16"/>
        <v>2.8201600000000004</v>
      </c>
      <c r="O159" s="90">
        <f t="shared" si="17"/>
        <v>2.8201600000000004</v>
      </c>
      <c r="Q159" s="88">
        <f>IF(OR(COUNTIFS(Prices!$D:$D,$Q$12,Prices!$A:$A,$B159,Prices!$I:$I,$G159)=0,COUNTIFS(Prices!$D:$D,$Q$12,Prices!$A:$A,$B159,Prices!$I:$I,$G159,Prices!$G:$G,"Product NA")&gt;0),0,SUMIFS(Prices!$G:$G,Prices!$D:$D,$Q$12,Prices!$A:$A,$B159,Prices!$I:$I,$G159))</f>
        <v>5.8500000000000005</v>
      </c>
      <c r="R159" s="88">
        <f>IF(OR(COUNTIFS(Prices!$D:$D,$Q$12,Prices!$A:$A,$B159,Prices!$I:$I,$G159)=0,COUNTIFS(Prices!$D:$D,$Q$12,Prices!$A:$A,$B159,Prices!$I:$I,$G159,Prices!$H:$H,"Product NA")&gt;0),0,SUMIFS(Prices!$H:$H,Prices!$D:$D,$Q$12,Prices!$A:$A,$B159,Prices!$I:$I,$G159))</f>
        <v>3.9000000000000004</v>
      </c>
      <c r="S159" s="89">
        <f>IF(OR($C159=0,$E159=0,COUNTIFS(Prices!$D:$D,$Q$12,Prices!$A:$A,$B159,Prices!$I:$I,$G159,Prices!$H:$H,"Product NA")&gt;0),"",(Q159+(R159*($E159/1000))))</f>
        <v>7.0200000000000005</v>
      </c>
      <c r="T159" s="89">
        <f t="shared" si="18"/>
        <v>0.84240000000000004</v>
      </c>
      <c r="U159" s="89">
        <f t="shared" si="19"/>
        <v>0</v>
      </c>
      <c r="V159" s="90">
        <f t="shared" si="23"/>
        <v>7.8624000000000009</v>
      </c>
      <c r="W159" s="90">
        <f t="shared" si="20"/>
        <v>7.8624000000000009</v>
      </c>
    </row>
    <row r="160" spans="2:23" x14ac:dyDescent="0.35">
      <c r="B160" s="87" t="s">
        <v>155</v>
      </c>
      <c r="C160" s="66">
        <v>1</v>
      </c>
      <c r="D160" s="66">
        <v>1</v>
      </c>
      <c r="E160" s="66">
        <v>300</v>
      </c>
      <c r="G160" s="75" t="str">
        <f t="shared" si="21"/>
        <v>0-500g</v>
      </c>
      <c r="I160" s="88">
        <f>IF(OR(COUNTIFS(Prices!$D:$D,$I$12,Prices!$A:$A,$B160,Prices!$I:$I,$G160)=0,COUNTIFS(Prices!$D:$D,$I$12,Prices!$A:$A,$B160,Prices!$I:$I,$G160,Prices!$G:$G,"Product NA")&gt;0),0,SUMIFS(Prices!$G:$G,Prices!$D:$D,$I$12,Prices!$A:$A,$B160,Prices!$I:$I,$G160))</f>
        <v>0.59</v>
      </c>
      <c r="J160" s="88">
        <f>IF(OR(COUNTIFS(Prices!$D:$D,$I$12,Prices!$A:$A,$B160,Prices!$I:$I,$G160)=0,COUNTIFS(Prices!$D:$D,$I$12,Prices!$A:$A,$B160,Prices!$I:$I,$G160,Prices!$H:$H,"Product NA")&gt;0),0,SUMIFS(Prices!$H:$H,Prices!$D:$D,$I$12,Prices!$A:$A,$B160,Prices!$I:$I,$G160))</f>
        <v>14.700000000000001</v>
      </c>
      <c r="K160" s="89">
        <f>IF(OR($C160=0,$E160=0,COUNTIFS(Prices!$D:$D,$I$12,Prices!$A:$A,$B160,Prices!$I:$I,$G160,Prices!$H:$H,"Product NA")&gt;0),"",(I160+(J160*($E160/1000))))</f>
        <v>5</v>
      </c>
      <c r="L160" s="89">
        <f>K160*-(INDEX(VRDs!$H$3:$J$13, MATCH($I$12, VRDs!$A$3:$A$13, 0), MATCH($D160, INDEX(VRDs!$E$3:$G$13, MATCH($I$12, VRDs!$A$3:$A$13, 0), 0), 1)))</f>
        <v>0</v>
      </c>
      <c r="M160" s="89">
        <f t="shared" si="22"/>
        <v>0.6</v>
      </c>
      <c r="N160" s="90">
        <f t="shared" si="16"/>
        <v>5.6</v>
      </c>
      <c r="O160" s="90">
        <f t="shared" si="17"/>
        <v>5.6</v>
      </c>
      <c r="Q160" s="88">
        <f>IF(OR(COUNTIFS(Prices!$D:$D,$Q$12,Prices!$A:$A,$B160,Prices!$I:$I,$G160)=0,COUNTIFS(Prices!$D:$D,$Q$12,Prices!$A:$A,$B160,Prices!$I:$I,$G160,Prices!$G:$G,"Product NA")&gt;0),0,SUMIFS(Prices!$G:$G,Prices!$D:$D,$Q$12,Prices!$A:$A,$B160,Prices!$I:$I,$G160))</f>
        <v>7.7</v>
      </c>
      <c r="R160" s="88">
        <f>IF(OR(COUNTIFS(Prices!$D:$D,$Q$12,Prices!$A:$A,$B160,Prices!$I:$I,$G160)=0,COUNTIFS(Prices!$D:$D,$Q$12,Prices!$A:$A,$B160,Prices!$I:$I,$G160,Prices!$H:$H,"Product NA")&gt;0),0,SUMIFS(Prices!$H:$H,Prices!$D:$D,$Q$12,Prices!$A:$A,$B160,Prices!$I:$I,$G160))</f>
        <v>11.05</v>
      </c>
      <c r="S160" s="89">
        <f>IF(OR($C160=0,$E160=0,COUNTIFS(Prices!$D:$D,$Q$12,Prices!$A:$A,$B160,Prices!$I:$I,$G160,Prices!$H:$H,"Product NA")&gt;0),"",(Q160+(R160*($E160/1000))))</f>
        <v>11.015000000000001</v>
      </c>
      <c r="T160" s="89">
        <f t="shared" si="18"/>
        <v>1.3218000000000001</v>
      </c>
      <c r="U160" s="89">
        <f t="shared" si="19"/>
        <v>0</v>
      </c>
      <c r="V160" s="90">
        <f t="shared" si="23"/>
        <v>12.3368</v>
      </c>
      <c r="W160" s="90">
        <f t="shared" si="20"/>
        <v>12.3368</v>
      </c>
    </row>
    <row r="161" spans="2:23" x14ac:dyDescent="0.35">
      <c r="B161" s="87" t="s">
        <v>156</v>
      </c>
      <c r="C161" s="66">
        <v>1</v>
      </c>
      <c r="D161" s="66">
        <v>1</v>
      </c>
      <c r="E161" s="66">
        <v>300</v>
      </c>
      <c r="G161" s="75" t="str">
        <f t="shared" si="21"/>
        <v>0-500g</v>
      </c>
      <c r="I161" s="88">
        <f>IF(OR(COUNTIFS(Prices!$D:$D,$I$12,Prices!$A:$A,$B161,Prices!$I:$I,$G161)=0,COUNTIFS(Prices!$D:$D,$I$12,Prices!$A:$A,$B161,Prices!$I:$I,$G161,Prices!$G:$G,"Product NA")&gt;0),0,SUMIFS(Prices!$G:$G,Prices!$D:$D,$I$12,Prices!$A:$A,$B161,Prices!$I:$I,$G161))</f>
        <v>0.89</v>
      </c>
      <c r="J161" s="88">
        <f>IF(OR(COUNTIFS(Prices!$D:$D,$I$12,Prices!$A:$A,$B161,Prices!$I:$I,$G161)=0,COUNTIFS(Prices!$D:$D,$I$12,Prices!$A:$A,$B161,Prices!$I:$I,$G161,Prices!$H:$H,"Product NA")&gt;0),0,SUMIFS(Prices!$H:$H,Prices!$D:$D,$I$12,Prices!$A:$A,$B161,Prices!$I:$I,$G161))</f>
        <v>19.670000000000002</v>
      </c>
      <c r="K161" s="89">
        <f>IF(OR($C161=0,$E161=0,COUNTIFS(Prices!$D:$D,$I$12,Prices!$A:$A,$B161,Prices!$I:$I,$G161,Prices!$H:$H,"Product NA")&gt;0),"",(I161+(J161*($E161/1000))))</f>
        <v>6.7910000000000004</v>
      </c>
      <c r="L161" s="89">
        <f>K161*-(INDEX(VRDs!$H$3:$J$13, MATCH($I$12, VRDs!$A$3:$A$13, 0), MATCH($D161, INDEX(VRDs!$E$3:$G$13, MATCH($I$12, VRDs!$A$3:$A$13, 0), 0), 1)))</f>
        <v>0</v>
      </c>
      <c r="M161" s="89">
        <f t="shared" si="22"/>
        <v>0.81491999999999998</v>
      </c>
      <c r="N161" s="90">
        <f t="shared" si="16"/>
        <v>7.6059200000000002</v>
      </c>
      <c r="O161" s="90">
        <f t="shared" si="17"/>
        <v>7.6059200000000002</v>
      </c>
      <c r="Q161" s="88">
        <f>IF(OR(COUNTIFS(Prices!$D:$D,$Q$12,Prices!$A:$A,$B161,Prices!$I:$I,$G161)=0,COUNTIFS(Prices!$D:$D,$Q$12,Prices!$A:$A,$B161,Prices!$I:$I,$G161,Prices!$G:$G,"Product NA")&gt;0),0,SUMIFS(Prices!$G:$G,Prices!$D:$D,$Q$12,Prices!$A:$A,$B161,Prices!$I:$I,$G161))</f>
        <v>6.1000000000000005</v>
      </c>
      <c r="R161" s="88">
        <f>IF(OR(COUNTIFS(Prices!$D:$D,$Q$12,Prices!$A:$A,$B161,Prices!$I:$I,$G161)=0,COUNTIFS(Prices!$D:$D,$Q$12,Prices!$A:$A,$B161,Prices!$I:$I,$G161,Prices!$H:$H,"Product NA")&gt;0),0,SUMIFS(Prices!$H:$H,Prices!$D:$D,$Q$12,Prices!$A:$A,$B161,Prices!$I:$I,$G161))</f>
        <v>13.950000000000001</v>
      </c>
      <c r="S161" s="89">
        <f>IF(OR($C161=0,$E161=0,COUNTIFS(Prices!$D:$D,$Q$12,Prices!$A:$A,$B161,Prices!$I:$I,$G161,Prices!$H:$H,"Product NA")&gt;0),"",(Q161+(R161*($E161/1000))))</f>
        <v>10.285</v>
      </c>
      <c r="T161" s="89">
        <f t="shared" si="18"/>
        <v>1.2342</v>
      </c>
      <c r="U161" s="89">
        <f t="shared" si="19"/>
        <v>0</v>
      </c>
      <c r="V161" s="90">
        <f t="shared" si="23"/>
        <v>11.5192</v>
      </c>
      <c r="W161" s="90">
        <f t="shared" si="20"/>
        <v>11.5192</v>
      </c>
    </row>
    <row r="162" spans="2:23" x14ac:dyDescent="0.35">
      <c r="B162" s="87" t="s">
        <v>157</v>
      </c>
      <c r="C162" s="66">
        <v>1</v>
      </c>
      <c r="D162" s="66">
        <v>1</v>
      </c>
      <c r="E162" s="66">
        <v>300</v>
      </c>
      <c r="G162" s="75" t="str">
        <f t="shared" si="21"/>
        <v>0-500g</v>
      </c>
      <c r="I162" s="88">
        <f>IF(OR(COUNTIFS(Prices!$D:$D,$I$12,Prices!$A:$A,$B162,Prices!$I:$I,$G162)=0,COUNTIFS(Prices!$D:$D,$I$12,Prices!$A:$A,$B162,Prices!$I:$I,$G162,Prices!$G:$G,"Product NA")&gt;0),0,SUMIFS(Prices!$G:$G,Prices!$D:$D,$I$12,Prices!$A:$A,$B162,Prices!$I:$I,$G162))</f>
        <v>0.5</v>
      </c>
      <c r="J162" s="88">
        <f>IF(OR(COUNTIFS(Prices!$D:$D,$I$12,Prices!$A:$A,$B162,Prices!$I:$I,$G162)=0,COUNTIFS(Prices!$D:$D,$I$12,Prices!$A:$A,$B162,Prices!$I:$I,$G162,Prices!$H:$H,"Product NA")&gt;0),0,SUMIFS(Prices!$H:$H,Prices!$D:$D,$I$12,Prices!$A:$A,$B162,Prices!$I:$I,$G162))</f>
        <v>18.420000000000002</v>
      </c>
      <c r="K162" s="89">
        <f>IF(OR($C162=0,$E162=0,COUNTIFS(Prices!$D:$D,$I$12,Prices!$A:$A,$B162,Prices!$I:$I,$G162,Prices!$H:$H,"Product NA")&gt;0),"",(I162+(J162*($E162/1000))))</f>
        <v>6.0260000000000007</v>
      </c>
      <c r="L162" s="89">
        <f>K162*-(INDEX(VRDs!$H$3:$J$13, MATCH($I$12, VRDs!$A$3:$A$13, 0), MATCH($D162, INDEX(VRDs!$E$3:$G$13, MATCH($I$12, VRDs!$A$3:$A$13, 0), 0), 1)))</f>
        <v>0</v>
      </c>
      <c r="M162" s="89">
        <f t="shared" si="22"/>
        <v>0.7231200000000001</v>
      </c>
      <c r="N162" s="90">
        <f t="shared" si="16"/>
        <v>6.7491200000000005</v>
      </c>
      <c r="O162" s="90">
        <f t="shared" si="17"/>
        <v>6.7491200000000005</v>
      </c>
      <c r="Q162" s="88">
        <f>IF(OR(COUNTIFS(Prices!$D:$D,$Q$12,Prices!$A:$A,$B162,Prices!$I:$I,$G162)=0,COUNTIFS(Prices!$D:$D,$Q$12,Prices!$A:$A,$B162,Prices!$I:$I,$G162,Prices!$G:$G,"Product NA")&gt;0),0,SUMIFS(Prices!$G:$G,Prices!$D:$D,$Q$12,Prices!$A:$A,$B162,Prices!$I:$I,$G162))</f>
        <v>7.25</v>
      </c>
      <c r="R162" s="88">
        <f>IF(OR(COUNTIFS(Prices!$D:$D,$Q$12,Prices!$A:$A,$B162,Prices!$I:$I,$G162)=0,COUNTIFS(Prices!$D:$D,$Q$12,Prices!$A:$A,$B162,Prices!$I:$I,$G162,Prices!$H:$H,"Product NA")&gt;0),0,SUMIFS(Prices!$H:$H,Prices!$D:$D,$Q$12,Prices!$A:$A,$B162,Prices!$I:$I,$G162))</f>
        <v>11.05</v>
      </c>
      <c r="S162" s="89">
        <f>IF(OR($C162=0,$E162=0,COUNTIFS(Prices!$D:$D,$Q$12,Prices!$A:$A,$B162,Prices!$I:$I,$G162,Prices!$H:$H,"Product NA")&gt;0),"",(Q162+(R162*($E162/1000))))</f>
        <v>10.565</v>
      </c>
      <c r="T162" s="89">
        <f t="shared" si="18"/>
        <v>1.2677999999999998</v>
      </c>
      <c r="U162" s="89">
        <f t="shared" si="19"/>
        <v>0</v>
      </c>
      <c r="V162" s="90">
        <f t="shared" si="23"/>
        <v>11.832799999999999</v>
      </c>
      <c r="W162" s="90">
        <f t="shared" si="20"/>
        <v>11.832799999999999</v>
      </c>
    </row>
    <row r="163" spans="2:23" x14ac:dyDescent="0.35">
      <c r="B163" s="87" t="s">
        <v>158</v>
      </c>
      <c r="C163" s="66">
        <v>1</v>
      </c>
      <c r="D163" s="66">
        <v>1</v>
      </c>
      <c r="E163" s="66">
        <v>300</v>
      </c>
      <c r="G163" s="75" t="str">
        <f t="shared" si="21"/>
        <v>0-500g</v>
      </c>
      <c r="I163" s="88">
        <f>IF(OR(COUNTIFS(Prices!$D:$D,$I$12,Prices!$A:$A,$B163,Prices!$I:$I,$G163)=0,COUNTIFS(Prices!$D:$D,$I$12,Prices!$A:$A,$B163,Prices!$I:$I,$G163,Prices!$G:$G,"Product NA")&gt;0),0,SUMIFS(Prices!$G:$G,Prices!$D:$D,$I$12,Prices!$A:$A,$B163,Prices!$I:$I,$G163))</f>
        <v>0.75</v>
      </c>
      <c r="J163" s="88">
        <f>IF(OR(COUNTIFS(Prices!$D:$D,$I$12,Prices!$A:$A,$B163,Prices!$I:$I,$G163)=0,COUNTIFS(Prices!$D:$D,$I$12,Prices!$A:$A,$B163,Prices!$I:$I,$G163,Prices!$H:$H,"Product NA")&gt;0),0,SUMIFS(Prices!$H:$H,Prices!$D:$D,$I$12,Prices!$A:$A,$B163,Prices!$I:$I,$G163))</f>
        <v>17.95</v>
      </c>
      <c r="K163" s="89">
        <f>IF(OR($C163=0,$E163=0,COUNTIFS(Prices!$D:$D,$I$12,Prices!$A:$A,$B163,Prices!$I:$I,$G163,Prices!$H:$H,"Product NA")&gt;0),"",(I163+(J163*($E163/1000))))</f>
        <v>6.1349999999999998</v>
      </c>
      <c r="L163" s="89">
        <f>K163*-(INDEX(VRDs!$H$3:$J$13, MATCH($I$12, VRDs!$A$3:$A$13, 0), MATCH($D163, INDEX(VRDs!$E$3:$G$13, MATCH($I$12, VRDs!$A$3:$A$13, 0), 0), 1)))</f>
        <v>0</v>
      </c>
      <c r="M163" s="89">
        <f t="shared" si="22"/>
        <v>0.73619999999999997</v>
      </c>
      <c r="N163" s="90">
        <f t="shared" si="16"/>
        <v>6.8712</v>
      </c>
      <c r="O163" s="90">
        <f t="shared" si="17"/>
        <v>6.8712</v>
      </c>
      <c r="Q163" s="88">
        <f>IF(OR(COUNTIFS(Prices!$D:$D,$Q$12,Prices!$A:$A,$B163,Prices!$I:$I,$G163)=0,COUNTIFS(Prices!$D:$D,$Q$12,Prices!$A:$A,$B163,Prices!$I:$I,$G163,Prices!$G:$G,"Product NA")&gt;0),0,SUMIFS(Prices!$G:$G,Prices!$D:$D,$Q$12,Prices!$A:$A,$B163,Prices!$I:$I,$G163))</f>
        <v>7.25</v>
      </c>
      <c r="R163" s="88">
        <f>IF(OR(COUNTIFS(Prices!$D:$D,$Q$12,Prices!$A:$A,$B163,Prices!$I:$I,$G163)=0,COUNTIFS(Prices!$D:$D,$Q$12,Prices!$A:$A,$B163,Prices!$I:$I,$G163,Prices!$H:$H,"Product NA")&gt;0),0,SUMIFS(Prices!$H:$H,Prices!$D:$D,$Q$12,Prices!$A:$A,$B163,Prices!$I:$I,$G163))</f>
        <v>11.05</v>
      </c>
      <c r="S163" s="89">
        <f>IF(OR($C163=0,$E163=0,COUNTIFS(Prices!$D:$D,$Q$12,Prices!$A:$A,$B163,Prices!$I:$I,$G163,Prices!$H:$H,"Product NA")&gt;0),"",(Q163+(R163*($E163/1000))))</f>
        <v>10.565</v>
      </c>
      <c r="T163" s="89">
        <f t="shared" si="18"/>
        <v>1.2677999999999998</v>
      </c>
      <c r="U163" s="89">
        <f t="shared" si="19"/>
        <v>0</v>
      </c>
      <c r="V163" s="90">
        <f t="shared" si="23"/>
        <v>11.832799999999999</v>
      </c>
      <c r="W163" s="90">
        <f t="shared" si="20"/>
        <v>11.832799999999999</v>
      </c>
    </row>
    <row r="164" spans="2:23" x14ac:dyDescent="0.35">
      <c r="B164" s="87" t="s">
        <v>159</v>
      </c>
      <c r="C164" s="66">
        <v>1</v>
      </c>
      <c r="D164" s="66">
        <v>1</v>
      </c>
      <c r="E164" s="66">
        <v>300</v>
      </c>
      <c r="G164" s="75" t="str">
        <f t="shared" si="21"/>
        <v>0-500g</v>
      </c>
      <c r="I164" s="88">
        <f>IF(OR(COUNTIFS(Prices!$D:$D,$I$12,Prices!$A:$A,$B164,Prices!$I:$I,$G164)=0,COUNTIFS(Prices!$D:$D,$I$12,Prices!$A:$A,$B164,Prices!$I:$I,$G164,Prices!$G:$G,"Product NA")&gt;0),0,SUMIFS(Prices!$G:$G,Prices!$D:$D,$I$12,Prices!$A:$A,$B164,Prices!$I:$I,$G164))</f>
        <v>0.22</v>
      </c>
      <c r="J164" s="88">
        <f>IF(OR(COUNTIFS(Prices!$D:$D,$I$12,Prices!$A:$A,$B164,Prices!$I:$I,$G164)=0,COUNTIFS(Prices!$D:$D,$I$12,Prices!$A:$A,$B164,Prices!$I:$I,$G164,Prices!$H:$H,"Product NA")&gt;0),0,SUMIFS(Prices!$H:$H,Prices!$D:$D,$I$12,Prices!$A:$A,$B164,Prices!$I:$I,$G164))</f>
        <v>16.3</v>
      </c>
      <c r="K164" s="89">
        <f>IF(OR($C164=0,$E164=0,COUNTIFS(Prices!$D:$D,$I$12,Prices!$A:$A,$B164,Prices!$I:$I,$G164,Prices!$H:$H,"Product NA")&gt;0),"",(I164+(J164*($E164/1000))))</f>
        <v>5.1099999999999994</v>
      </c>
      <c r="L164" s="89">
        <f>K164*-(INDEX(VRDs!$H$3:$J$13, MATCH($I$12, VRDs!$A$3:$A$13, 0), MATCH($D164, INDEX(VRDs!$E$3:$G$13, MATCH($I$12, VRDs!$A$3:$A$13, 0), 0), 1)))</f>
        <v>0</v>
      </c>
      <c r="M164" s="89">
        <f t="shared" si="22"/>
        <v>0.61319999999999986</v>
      </c>
      <c r="N164" s="90">
        <f t="shared" si="16"/>
        <v>5.7231999999999994</v>
      </c>
      <c r="O164" s="90">
        <f t="shared" si="17"/>
        <v>5.7231999999999994</v>
      </c>
      <c r="Q164" s="88">
        <f>IF(OR(COUNTIFS(Prices!$D:$D,$Q$12,Prices!$A:$A,$B164,Prices!$I:$I,$G164)=0,COUNTIFS(Prices!$D:$D,$Q$12,Prices!$A:$A,$B164,Prices!$I:$I,$G164,Prices!$G:$G,"Product NA")&gt;0),0,SUMIFS(Prices!$G:$G,Prices!$D:$D,$Q$12,Prices!$A:$A,$B164,Prices!$I:$I,$G164))</f>
        <v>7.25</v>
      </c>
      <c r="R164" s="88">
        <f>IF(OR(COUNTIFS(Prices!$D:$D,$Q$12,Prices!$A:$A,$B164,Prices!$I:$I,$G164)=0,COUNTIFS(Prices!$D:$D,$Q$12,Prices!$A:$A,$B164,Prices!$I:$I,$G164,Prices!$H:$H,"Product NA")&gt;0),0,SUMIFS(Prices!$H:$H,Prices!$D:$D,$Q$12,Prices!$A:$A,$B164,Prices!$I:$I,$G164))</f>
        <v>11.05</v>
      </c>
      <c r="S164" s="89">
        <f>IF(OR($C164=0,$E164=0,COUNTIFS(Prices!$D:$D,$Q$12,Prices!$A:$A,$B164,Prices!$I:$I,$G164,Prices!$H:$H,"Product NA")&gt;0),"",(Q164+(R164*($E164/1000))))</f>
        <v>10.565</v>
      </c>
      <c r="T164" s="89">
        <f t="shared" si="18"/>
        <v>1.2677999999999998</v>
      </c>
      <c r="U164" s="89">
        <f t="shared" si="19"/>
        <v>0</v>
      </c>
      <c r="V164" s="90">
        <f t="shared" si="23"/>
        <v>11.832799999999999</v>
      </c>
      <c r="W164" s="90">
        <f t="shared" si="20"/>
        <v>11.832799999999999</v>
      </c>
    </row>
    <row r="165" spans="2:23" x14ac:dyDescent="0.35">
      <c r="B165" s="87" t="s">
        <v>160</v>
      </c>
      <c r="C165" s="66">
        <v>1</v>
      </c>
      <c r="D165" s="66">
        <v>1</v>
      </c>
      <c r="E165" s="66">
        <v>300</v>
      </c>
      <c r="G165" s="75" t="str">
        <f t="shared" si="21"/>
        <v>0-500g</v>
      </c>
      <c r="I165" s="88">
        <f>IF(OR(COUNTIFS(Prices!$D:$D,$I$12,Prices!$A:$A,$B165,Prices!$I:$I,$G165)=0,COUNTIFS(Prices!$D:$D,$I$12,Prices!$A:$A,$B165,Prices!$I:$I,$G165,Prices!$G:$G,"Product NA")&gt;0),0,SUMIFS(Prices!$G:$G,Prices!$D:$D,$I$12,Prices!$A:$A,$B165,Prices!$I:$I,$G165))</f>
        <v>0.59</v>
      </c>
      <c r="J165" s="88">
        <f>IF(OR(COUNTIFS(Prices!$D:$D,$I$12,Prices!$A:$A,$B165,Prices!$I:$I,$G165)=0,COUNTIFS(Prices!$D:$D,$I$12,Prices!$A:$A,$B165,Prices!$I:$I,$G165,Prices!$H:$H,"Product NA")&gt;0),0,SUMIFS(Prices!$H:$H,Prices!$D:$D,$I$12,Prices!$A:$A,$B165,Prices!$I:$I,$G165))</f>
        <v>14.700000000000001</v>
      </c>
      <c r="K165" s="89">
        <f>IF(OR($C165=0,$E165=0,COUNTIFS(Prices!$D:$D,$I$12,Prices!$A:$A,$B165,Prices!$I:$I,$G165,Prices!$H:$H,"Product NA")&gt;0),"",(I165+(J165*($E165/1000))))</f>
        <v>5</v>
      </c>
      <c r="L165" s="89">
        <f>K165*-(INDEX(VRDs!$H$3:$J$13, MATCH($I$12, VRDs!$A$3:$A$13, 0), MATCH($D165, INDEX(VRDs!$E$3:$G$13, MATCH($I$12, VRDs!$A$3:$A$13, 0), 0), 1)))</f>
        <v>0</v>
      </c>
      <c r="M165" s="89">
        <f t="shared" si="22"/>
        <v>0.6</v>
      </c>
      <c r="N165" s="90">
        <f t="shared" si="16"/>
        <v>5.6</v>
      </c>
      <c r="O165" s="90">
        <f t="shared" si="17"/>
        <v>5.6</v>
      </c>
      <c r="Q165" s="88">
        <f>IF(OR(COUNTIFS(Prices!$D:$D,$Q$12,Prices!$A:$A,$B165,Prices!$I:$I,$G165)=0,COUNTIFS(Prices!$D:$D,$Q$12,Prices!$A:$A,$B165,Prices!$I:$I,$G165,Prices!$G:$G,"Product NA")&gt;0),0,SUMIFS(Prices!$G:$G,Prices!$D:$D,$Q$12,Prices!$A:$A,$B165,Prices!$I:$I,$G165))</f>
        <v>7.7</v>
      </c>
      <c r="R165" s="88">
        <f>IF(OR(COUNTIFS(Prices!$D:$D,$Q$12,Prices!$A:$A,$B165,Prices!$I:$I,$G165)=0,COUNTIFS(Prices!$D:$D,$Q$12,Prices!$A:$A,$B165,Prices!$I:$I,$G165,Prices!$H:$H,"Product NA")&gt;0),0,SUMIFS(Prices!$H:$H,Prices!$D:$D,$Q$12,Prices!$A:$A,$B165,Prices!$I:$I,$G165))</f>
        <v>11.05</v>
      </c>
      <c r="S165" s="89">
        <f>IF(OR($C165=0,$E165=0,COUNTIFS(Prices!$D:$D,$Q$12,Prices!$A:$A,$B165,Prices!$I:$I,$G165,Prices!$H:$H,"Product NA")&gt;0),"",(Q165+(R165*($E165/1000))))</f>
        <v>11.015000000000001</v>
      </c>
      <c r="T165" s="89">
        <f t="shared" si="18"/>
        <v>1.3218000000000001</v>
      </c>
      <c r="U165" s="89">
        <f t="shared" si="19"/>
        <v>0</v>
      </c>
      <c r="V165" s="90">
        <f t="shared" si="23"/>
        <v>12.3368</v>
      </c>
      <c r="W165" s="90">
        <f t="shared" si="20"/>
        <v>12.3368</v>
      </c>
    </row>
    <row r="166" spans="2:23" x14ac:dyDescent="0.35">
      <c r="B166" s="87" t="s">
        <v>161</v>
      </c>
      <c r="C166" s="66">
        <v>1</v>
      </c>
      <c r="D166" s="66">
        <v>1</v>
      </c>
      <c r="E166" s="66">
        <v>300</v>
      </c>
      <c r="G166" s="75" t="str">
        <f t="shared" si="21"/>
        <v>0-500g</v>
      </c>
      <c r="I166" s="88">
        <f>IF(OR(COUNTIFS(Prices!$D:$D,$I$12,Prices!$A:$A,$B166,Prices!$I:$I,$G166)=0,COUNTIFS(Prices!$D:$D,$I$12,Prices!$A:$A,$B166,Prices!$I:$I,$G166,Prices!$G:$G,"Product NA")&gt;0),0,SUMIFS(Prices!$G:$G,Prices!$D:$D,$I$12,Prices!$A:$A,$B166,Prices!$I:$I,$G166))</f>
        <v>0.59</v>
      </c>
      <c r="J166" s="88">
        <f>IF(OR(COUNTIFS(Prices!$D:$D,$I$12,Prices!$A:$A,$B166,Prices!$I:$I,$G166)=0,COUNTIFS(Prices!$D:$D,$I$12,Prices!$A:$A,$B166,Prices!$I:$I,$G166,Prices!$H:$H,"Product NA")&gt;0),0,SUMIFS(Prices!$H:$H,Prices!$D:$D,$I$12,Prices!$A:$A,$B166,Prices!$I:$I,$G166))</f>
        <v>14.700000000000001</v>
      </c>
      <c r="K166" s="89">
        <f>IF(OR($C166=0,$E166=0,COUNTIFS(Prices!$D:$D,$I$12,Prices!$A:$A,$B166,Prices!$I:$I,$G166,Prices!$H:$H,"Product NA")&gt;0),"",(I166+(J166*($E166/1000))))</f>
        <v>5</v>
      </c>
      <c r="L166" s="89">
        <f>K166*-(INDEX(VRDs!$H$3:$J$13, MATCH($I$12, VRDs!$A$3:$A$13, 0), MATCH($D166, INDEX(VRDs!$E$3:$G$13, MATCH($I$12, VRDs!$A$3:$A$13, 0), 0), 1)))</f>
        <v>0</v>
      </c>
      <c r="M166" s="89">
        <f t="shared" si="22"/>
        <v>0.6</v>
      </c>
      <c r="N166" s="90">
        <f t="shared" si="16"/>
        <v>5.6</v>
      </c>
      <c r="O166" s="90">
        <f t="shared" si="17"/>
        <v>5.6</v>
      </c>
      <c r="Q166" s="88">
        <f>IF(OR(COUNTIFS(Prices!$D:$D,$Q$12,Prices!$A:$A,$B166,Prices!$I:$I,$G166)=0,COUNTIFS(Prices!$D:$D,$Q$12,Prices!$A:$A,$B166,Prices!$I:$I,$G166,Prices!$G:$G,"Product NA")&gt;0),0,SUMIFS(Prices!$G:$G,Prices!$D:$D,$Q$12,Prices!$A:$A,$B166,Prices!$I:$I,$G166))</f>
        <v>7.7</v>
      </c>
      <c r="R166" s="88">
        <f>IF(OR(COUNTIFS(Prices!$D:$D,$Q$12,Prices!$A:$A,$B166,Prices!$I:$I,$G166)=0,COUNTIFS(Prices!$D:$D,$Q$12,Prices!$A:$A,$B166,Prices!$I:$I,$G166,Prices!$H:$H,"Product NA")&gt;0),0,SUMIFS(Prices!$H:$H,Prices!$D:$D,$Q$12,Prices!$A:$A,$B166,Prices!$I:$I,$G166))</f>
        <v>11.05</v>
      </c>
      <c r="S166" s="89">
        <f>IF(OR($C166=0,$E166=0,COUNTIFS(Prices!$D:$D,$Q$12,Prices!$A:$A,$B166,Prices!$I:$I,$G166,Prices!$H:$H,"Product NA")&gt;0),"",(Q166+(R166*($E166/1000))))</f>
        <v>11.015000000000001</v>
      </c>
      <c r="T166" s="89">
        <f t="shared" si="18"/>
        <v>1.3218000000000001</v>
      </c>
      <c r="U166" s="89">
        <f t="shared" si="19"/>
        <v>0</v>
      </c>
      <c r="V166" s="90">
        <f t="shared" si="23"/>
        <v>12.3368</v>
      </c>
      <c r="W166" s="90">
        <f t="shared" si="20"/>
        <v>12.3368</v>
      </c>
    </row>
    <row r="167" spans="2:23" x14ac:dyDescent="0.35">
      <c r="B167" s="87" t="s">
        <v>162</v>
      </c>
      <c r="C167" s="66">
        <v>1</v>
      </c>
      <c r="D167" s="66">
        <v>1</v>
      </c>
      <c r="E167" s="66">
        <v>300</v>
      </c>
      <c r="G167" s="75" t="str">
        <f t="shared" si="21"/>
        <v>0-500g</v>
      </c>
      <c r="I167" s="88">
        <f>IF(OR(COUNTIFS(Prices!$D:$D,$I$12,Prices!$A:$A,$B167,Prices!$I:$I,$G167)=0,COUNTIFS(Prices!$D:$D,$I$12,Prices!$A:$A,$B167,Prices!$I:$I,$G167,Prices!$G:$G,"Product NA")&gt;0),0,SUMIFS(Prices!$G:$G,Prices!$D:$D,$I$12,Prices!$A:$A,$B167,Prices!$I:$I,$G167))</f>
        <v>1.98</v>
      </c>
      <c r="J167" s="88">
        <f>IF(OR(COUNTIFS(Prices!$D:$D,$I$12,Prices!$A:$A,$B167,Prices!$I:$I,$G167)=0,COUNTIFS(Prices!$D:$D,$I$12,Prices!$A:$A,$B167,Prices!$I:$I,$G167,Prices!$H:$H,"Product NA")&gt;0),0,SUMIFS(Prices!$H:$H,Prices!$D:$D,$I$12,Prices!$A:$A,$B167,Prices!$I:$I,$G167))</f>
        <v>8.44</v>
      </c>
      <c r="K167" s="89">
        <f>IF(OR($C167=0,$E167=0,COUNTIFS(Prices!$D:$D,$I$12,Prices!$A:$A,$B167,Prices!$I:$I,$G167,Prices!$H:$H,"Product NA")&gt;0),"",(I167+(J167*($E167/1000))))</f>
        <v>4.5119999999999996</v>
      </c>
      <c r="L167" s="89">
        <f>K167*-(INDEX(VRDs!$H$3:$J$13, MATCH($I$12, VRDs!$A$3:$A$13, 0), MATCH($D167, INDEX(VRDs!$E$3:$G$13, MATCH($I$12, VRDs!$A$3:$A$13, 0), 0), 1)))</f>
        <v>0</v>
      </c>
      <c r="M167" s="89">
        <f t="shared" si="22"/>
        <v>0.54143999999999992</v>
      </c>
      <c r="N167" s="90">
        <f t="shared" si="16"/>
        <v>5.0534399999999993</v>
      </c>
      <c r="O167" s="90">
        <f t="shared" si="17"/>
        <v>5.0534399999999993</v>
      </c>
      <c r="Q167" s="88">
        <f>IF(OR(COUNTIFS(Prices!$D:$D,$Q$12,Prices!$A:$A,$B167,Prices!$I:$I,$G167)=0,COUNTIFS(Prices!$D:$D,$Q$12,Prices!$A:$A,$B167,Prices!$I:$I,$G167,Prices!$G:$G,"Product NA")&gt;0),0,SUMIFS(Prices!$G:$G,Prices!$D:$D,$Q$12,Prices!$A:$A,$B167,Prices!$I:$I,$G167))</f>
        <v>7.5500000000000007</v>
      </c>
      <c r="R167" s="88">
        <f>IF(OR(COUNTIFS(Prices!$D:$D,$Q$12,Prices!$A:$A,$B167,Prices!$I:$I,$G167)=0,COUNTIFS(Prices!$D:$D,$Q$12,Prices!$A:$A,$B167,Prices!$I:$I,$G167,Prices!$H:$H,"Product NA")&gt;0),0,SUMIFS(Prices!$H:$H,Prices!$D:$D,$Q$12,Prices!$A:$A,$B167,Prices!$I:$I,$G167))</f>
        <v>4.6500000000000004</v>
      </c>
      <c r="S167" s="89">
        <f>IF(OR($C167=0,$E167=0,COUNTIFS(Prices!$D:$D,$Q$12,Prices!$A:$A,$B167,Prices!$I:$I,$G167,Prices!$H:$H,"Product NA")&gt;0),"",(Q167+(R167*($E167/1000))))</f>
        <v>8.9450000000000003</v>
      </c>
      <c r="T167" s="89">
        <f t="shared" si="18"/>
        <v>1.0733999999999999</v>
      </c>
      <c r="U167" s="89">
        <f t="shared" si="19"/>
        <v>0</v>
      </c>
      <c r="V167" s="90">
        <f t="shared" si="23"/>
        <v>10.0184</v>
      </c>
      <c r="W167" s="90">
        <f t="shared" si="20"/>
        <v>10.0184</v>
      </c>
    </row>
    <row r="168" spans="2:23" x14ac:dyDescent="0.35">
      <c r="B168" s="87" t="s">
        <v>163</v>
      </c>
      <c r="C168" s="66">
        <v>1</v>
      </c>
      <c r="D168" s="66">
        <v>1</v>
      </c>
      <c r="E168" s="66">
        <v>300</v>
      </c>
      <c r="G168" s="75" t="str">
        <f t="shared" si="21"/>
        <v>0-500g</v>
      </c>
      <c r="I168" s="88">
        <f>IF(OR(COUNTIFS(Prices!$D:$D,$I$12,Prices!$A:$A,$B168,Prices!$I:$I,$G168)=0,COUNTIFS(Prices!$D:$D,$I$12,Prices!$A:$A,$B168,Prices!$I:$I,$G168,Prices!$G:$G,"Product NA")&gt;0),0,SUMIFS(Prices!$G:$G,Prices!$D:$D,$I$12,Prices!$A:$A,$B168,Prices!$I:$I,$G168))</f>
        <v>1.51</v>
      </c>
      <c r="J168" s="88">
        <f>IF(OR(COUNTIFS(Prices!$D:$D,$I$12,Prices!$A:$A,$B168,Prices!$I:$I,$G168)=0,COUNTIFS(Prices!$D:$D,$I$12,Prices!$A:$A,$B168,Prices!$I:$I,$G168,Prices!$H:$H,"Product NA")&gt;0),0,SUMIFS(Prices!$H:$H,Prices!$D:$D,$I$12,Prices!$A:$A,$B168,Prices!$I:$I,$G168))</f>
        <v>15.8</v>
      </c>
      <c r="K168" s="89">
        <f>IF(OR($C168=0,$E168=0,COUNTIFS(Prices!$D:$D,$I$12,Prices!$A:$A,$B168,Prices!$I:$I,$G168,Prices!$H:$H,"Product NA")&gt;0),"",(I168+(J168*($E168/1000))))</f>
        <v>6.25</v>
      </c>
      <c r="L168" s="89">
        <f>K168*-(INDEX(VRDs!$H$3:$J$13, MATCH($I$12, VRDs!$A$3:$A$13, 0), MATCH($D168, INDEX(VRDs!$E$3:$G$13, MATCH($I$12, VRDs!$A$3:$A$13, 0), 0), 1)))</f>
        <v>0</v>
      </c>
      <c r="M168" s="89">
        <f t="shared" si="22"/>
        <v>0.75</v>
      </c>
      <c r="N168" s="90">
        <f t="shared" si="16"/>
        <v>7</v>
      </c>
      <c r="O168" s="90">
        <f t="shared" si="17"/>
        <v>7</v>
      </c>
      <c r="Q168" s="88">
        <f>IF(OR(COUNTIFS(Prices!$D:$D,$Q$12,Prices!$A:$A,$B168,Prices!$I:$I,$G168)=0,COUNTIFS(Prices!$D:$D,$Q$12,Prices!$A:$A,$B168,Prices!$I:$I,$G168,Prices!$G:$G,"Product NA")&gt;0),0,SUMIFS(Prices!$G:$G,Prices!$D:$D,$Q$12,Prices!$A:$A,$B168,Prices!$I:$I,$G168))</f>
        <v>7.5500000000000007</v>
      </c>
      <c r="R168" s="88">
        <f>IF(OR(COUNTIFS(Prices!$D:$D,$Q$12,Prices!$A:$A,$B168,Prices!$I:$I,$G168)=0,COUNTIFS(Prices!$D:$D,$Q$12,Prices!$A:$A,$B168,Prices!$I:$I,$G168,Prices!$H:$H,"Product NA")&gt;0),0,SUMIFS(Prices!$H:$H,Prices!$D:$D,$Q$12,Prices!$A:$A,$B168,Prices!$I:$I,$G168))</f>
        <v>9.9</v>
      </c>
      <c r="S168" s="89">
        <f>IF(OR($C168=0,$E168=0,COUNTIFS(Prices!$D:$D,$Q$12,Prices!$A:$A,$B168,Prices!$I:$I,$G168,Prices!$H:$H,"Product NA")&gt;0),"",(Q168+(R168*($E168/1000))))</f>
        <v>10.520000000000001</v>
      </c>
      <c r="T168" s="89">
        <f t="shared" si="18"/>
        <v>1.2624000000000002</v>
      </c>
      <c r="U168" s="89">
        <f t="shared" si="19"/>
        <v>0</v>
      </c>
      <c r="V168" s="90">
        <f t="shared" si="23"/>
        <v>11.782400000000001</v>
      </c>
      <c r="W168" s="90">
        <f t="shared" si="20"/>
        <v>11.782400000000001</v>
      </c>
    </row>
    <row r="169" spans="2:23" x14ac:dyDescent="0.35">
      <c r="B169" s="87" t="s">
        <v>164</v>
      </c>
      <c r="C169" s="66">
        <v>1</v>
      </c>
      <c r="D169" s="66">
        <v>1</v>
      </c>
      <c r="E169" s="66">
        <v>300</v>
      </c>
      <c r="G169" s="75" t="str">
        <f t="shared" si="21"/>
        <v>0-500g</v>
      </c>
      <c r="I169" s="88">
        <f>IF(OR(COUNTIFS(Prices!$D:$D,$I$12,Prices!$A:$A,$B169,Prices!$I:$I,$G169)=0,COUNTIFS(Prices!$D:$D,$I$12,Prices!$A:$A,$B169,Prices!$I:$I,$G169,Prices!$G:$G,"Product NA")&gt;0),0,SUMIFS(Prices!$G:$G,Prices!$D:$D,$I$12,Prices!$A:$A,$B169,Prices!$I:$I,$G169))</f>
        <v>0.84</v>
      </c>
      <c r="J169" s="88">
        <f>IF(OR(COUNTIFS(Prices!$D:$D,$I$12,Prices!$A:$A,$B169,Prices!$I:$I,$G169)=0,COUNTIFS(Prices!$D:$D,$I$12,Prices!$A:$A,$B169,Prices!$I:$I,$G169,Prices!$H:$H,"Product NA")&gt;0),0,SUMIFS(Prices!$H:$H,Prices!$D:$D,$I$12,Prices!$A:$A,$B169,Prices!$I:$I,$G169))</f>
        <v>16.04</v>
      </c>
      <c r="K169" s="89">
        <f>IF(OR($C169=0,$E169=0,COUNTIFS(Prices!$D:$D,$I$12,Prices!$A:$A,$B169,Prices!$I:$I,$G169,Prices!$H:$H,"Product NA")&gt;0),"",(I169+(J169*($E169/1000))))</f>
        <v>5.6519999999999992</v>
      </c>
      <c r="L169" s="89">
        <f>K169*-(INDEX(VRDs!$H$3:$J$13, MATCH($I$12, VRDs!$A$3:$A$13, 0), MATCH($D169, INDEX(VRDs!$E$3:$G$13, MATCH($I$12, VRDs!$A$3:$A$13, 0), 0), 1)))</f>
        <v>0</v>
      </c>
      <c r="M169" s="89">
        <f t="shared" si="22"/>
        <v>0.67823999999999984</v>
      </c>
      <c r="N169" s="90">
        <f t="shared" si="16"/>
        <v>6.330239999999999</v>
      </c>
      <c r="O169" s="90">
        <f t="shared" si="17"/>
        <v>6.330239999999999</v>
      </c>
      <c r="Q169" s="88">
        <f>IF(OR(COUNTIFS(Prices!$D:$D,$Q$12,Prices!$A:$A,$B169,Prices!$I:$I,$G169)=0,COUNTIFS(Prices!$D:$D,$Q$12,Prices!$A:$A,$B169,Prices!$I:$I,$G169,Prices!$G:$G,"Product NA")&gt;0),0,SUMIFS(Prices!$G:$G,Prices!$D:$D,$Q$12,Prices!$A:$A,$B169,Prices!$I:$I,$G169))</f>
        <v>7.25</v>
      </c>
      <c r="R169" s="88">
        <f>IF(OR(COUNTIFS(Prices!$D:$D,$Q$12,Prices!$A:$A,$B169,Prices!$I:$I,$G169)=0,COUNTIFS(Prices!$D:$D,$Q$12,Prices!$A:$A,$B169,Prices!$I:$I,$G169,Prices!$H:$H,"Product NA")&gt;0),0,SUMIFS(Prices!$H:$H,Prices!$D:$D,$Q$12,Prices!$A:$A,$B169,Prices!$I:$I,$G169))</f>
        <v>11.05</v>
      </c>
      <c r="S169" s="89">
        <f>IF(OR($C169=0,$E169=0,COUNTIFS(Prices!$D:$D,$Q$12,Prices!$A:$A,$B169,Prices!$I:$I,$G169,Prices!$H:$H,"Product NA")&gt;0),"",(Q169+(R169*($E169/1000))))</f>
        <v>10.565</v>
      </c>
      <c r="T169" s="89">
        <f t="shared" si="18"/>
        <v>1.2677999999999998</v>
      </c>
      <c r="U169" s="89">
        <f t="shared" si="19"/>
        <v>0</v>
      </c>
      <c r="V169" s="90">
        <f t="shared" si="23"/>
        <v>11.832799999999999</v>
      </c>
      <c r="W169" s="90">
        <f t="shared" si="20"/>
        <v>11.832799999999999</v>
      </c>
    </row>
    <row r="170" spans="2:23" x14ac:dyDescent="0.35">
      <c r="B170" s="87" t="s">
        <v>165</v>
      </c>
      <c r="C170" s="66">
        <v>1</v>
      </c>
      <c r="D170" s="66">
        <v>1</v>
      </c>
      <c r="E170" s="66">
        <v>300</v>
      </c>
      <c r="G170" s="75" t="str">
        <f t="shared" si="21"/>
        <v>0-500g</v>
      </c>
      <c r="I170" s="88">
        <f>IF(OR(COUNTIFS(Prices!$D:$D,$I$12,Prices!$A:$A,$B170,Prices!$I:$I,$G170)=0,COUNTIFS(Prices!$D:$D,$I$12,Prices!$A:$A,$B170,Prices!$I:$I,$G170,Prices!$G:$G,"Product NA")&gt;0),0,SUMIFS(Prices!$G:$G,Prices!$D:$D,$I$12,Prices!$A:$A,$B170,Prices!$I:$I,$G170))</f>
        <v>0.59</v>
      </c>
      <c r="J170" s="88">
        <f>IF(OR(COUNTIFS(Prices!$D:$D,$I$12,Prices!$A:$A,$B170,Prices!$I:$I,$G170)=0,COUNTIFS(Prices!$D:$D,$I$12,Prices!$A:$A,$B170,Prices!$I:$I,$G170,Prices!$H:$H,"Product NA")&gt;0),0,SUMIFS(Prices!$H:$H,Prices!$D:$D,$I$12,Prices!$A:$A,$B170,Prices!$I:$I,$G170))</f>
        <v>14.700000000000001</v>
      </c>
      <c r="K170" s="89">
        <f>IF(OR($C170=0,$E170=0,COUNTIFS(Prices!$D:$D,$I$12,Prices!$A:$A,$B170,Prices!$I:$I,$G170,Prices!$H:$H,"Product NA")&gt;0),"",(I170+(J170*($E170/1000))))</f>
        <v>5</v>
      </c>
      <c r="L170" s="89">
        <f>K170*-(INDEX(VRDs!$H$3:$J$13, MATCH($I$12, VRDs!$A$3:$A$13, 0), MATCH($D170, INDEX(VRDs!$E$3:$G$13, MATCH($I$12, VRDs!$A$3:$A$13, 0), 0), 1)))</f>
        <v>0</v>
      </c>
      <c r="M170" s="89">
        <f t="shared" si="22"/>
        <v>0.6</v>
      </c>
      <c r="N170" s="90">
        <f t="shared" si="16"/>
        <v>5.6</v>
      </c>
      <c r="O170" s="90">
        <f t="shared" si="17"/>
        <v>5.6</v>
      </c>
      <c r="Q170" s="88">
        <f>IF(OR(COUNTIFS(Prices!$D:$D,$Q$12,Prices!$A:$A,$B170,Prices!$I:$I,$G170)=0,COUNTIFS(Prices!$D:$D,$Q$12,Prices!$A:$A,$B170,Prices!$I:$I,$G170,Prices!$G:$G,"Product NA")&gt;0),0,SUMIFS(Prices!$G:$G,Prices!$D:$D,$Q$12,Prices!$A:$A,$B170,Prices!$I:$I,$G170))</f>
        <v>7.7</v>
      </c>
      <c r="R170" s="88">
        <f>IF(OR(COUNTIFS(Prices!$D:$D,$Q$12,Prices!$A:$A,$B170,Prices!$I:$I,$G170)=0,COUNTIFS(Prices!$D:$D,$Q$12,Prices!$A:$A,$B170,Prices!$I:$I,$G170,Prices!$H:$H,"Product NA")&gt;0),0,SUMIFS(Prices!$H:$H,Prices!$D:$D,$Q$12,Prices!$A:$A,$B170,Prices!$I:$I,$G170))</f>
        <v>11.05</v>
      </c>
      <c r="S170" s="89">
        <f>IF(OR($C170=0,$E170=0,COUNTIFS(Prices!$D:$D,$Q$12,Prices!$A:$A,$B170,Prices!$I:$I,$G170,Prices!$H:$H,"Product NA")&gt;0),"",(Q170+(R170*($E170/1000))))</f>
        <v>11.015000000000001</v>
      </c>
      <c r="T170" s="89">
        <f t="shared" si="18"/>
        <v>1.3218000000000001</v>
      </c>
      <c r="U170" s="89">
        <f t="shared" si="19"/>
        <v>0</v>
      </c>
      <c r="V170" s="90">
        <f t="shared" si="23"/>
        <v>12.3368</v>
      </c>
      <c r="W170" s="90">
        <f t="shared" si="20"/>
        <v>12.3368</v>
      </c>
    </row>
    <row r="171" spans="2:23" x14ac:dyDescent="0.35">
      <c r="B171" s="87" t="s">
        <v>166</v>
      </c>
      <c r="C171" s="66">
        <v>1</v>
      </c>
      <c r="D171" s="66">
        <v>1</v>
      </c>
      <c r="E171" s="66">
        <v>300</v>
      </c>
      <c r="G171" s="75" t="str">
        <f t="shared" si="21"/>
        <v>0-500g</v>
      </c>
      <c r="I171" s="88">
        <f>IF(OR(COUNTIFS(Prices!$D:$D,$I$12,Prices!$A:$A,$B171,Prices!$I:$I,$G171)=0,COUNTIFS(Prices!$D:$D,$I$12,Prices!$A:$A,$B171,Prices!$I:$I,$G171,Prices!$G:$G,"Product NA")&gt;0),0,SUMIFS(Prices!$G:$G,Prices!$D:$D,$I$12,Prices!$A:$A,$B171,Prices!$I:$I,$G171))</f>
        <v>0.5</v>
      </c>
      <c r="J171" s="88">
        <f>IF(OR(COUNTIFS(Prices!$D:$D,$I$12,Prices!$A:$A,$B171,Prices!$I:$I,$G171)=0,COUNTIFS(Prices!$D:$D,$I$12,Prices!$A:$A,$B171,Prices!$I:$I,$G171,Prices!$H:$H,"Product NA")&gt;0),0,SUMIFS(Prices!$H:$H,Prices!$D:$D,$I$12,Prices!$A:$A,$B171,Prices!$I:$I,$G171))</f>
        <v>18.420000000000002</v>
      </c>
      <c r="K171" s="89">
        <f>IF(OR($C171=0,$E171=0,COUNTIFS(Prices!$D:$D,$I$12,Prices!$A:$A,$B171,Prices!$I:$I,$G171,Prices!$H:$H,"Product NA")&gt;0),"",(I171+(J171*($E171/1000))))</f>
        <v>6.0260000000000007</v>
      </c>
      <c r="L171" s="89">
        <f>K171*-(INDEX(VRDs!$H$3:$J$13, MATCH($I$12, VRDs!$A$3:$A$13, 0), MATCH($D171, INDEX(VRDs!$E$3:$G$13, MATCH($I$12, VRDs!$A$3:$A$13, 0), 0), 1)))</f>
        <v>0</v>
      </c>
      <c r="M171" s="89">
        <f t="shared" si="22"/>
        <v>0.7231200000000001</v>
      </c>
      <c r="N171" s="90">
        <f t="shared" si="16"/>
        <v>6.7491200000000005</v>
      </c>
      <c r="O171" s="90">
        <f t="shared" si="17"/>
        <v>6.7491200000000005</v>
      </c>
      <c r="Q171" s="88">
        <f>IF(OR(COUNTIFS(Prices!$D:$D,$Q$12,Prices!$A:$A,$B171,Prices!$I:$I,$G171)=0,COUNTIFS(Prices!$D:$D,$Q$12,Prices!$A:$A,$B171,Prices!$I:$I,$G171,Prices!$G:$G,"Product NA")&gt;0),0,SUMIFS(Prices!$G:$G,Prices!$D:$D,$Q$12,Prices!$A:$A,$B171,Prices!$I:$I,$G171))</f>
        <v>7.25</v>
      </c>
      <c r="R171" s="88">
        <f>IF(OR(COUNTIFS(Prices!$D:$D,$Q$12,Prices!$A:$A,$B171,Prices!$I:$I,$G171)=0,COUNTIFS(Prices!$D:$D,$Q$12,Prices!$A:$A,$B171,Prices!$I:$I,$G171,Prices!$H:$H,"Product NA")&gt;0),0,SUMIFS(Prices!$H:$H,Prices!$D:$D,$Q$12,Prices!$A:$A,$B171,Prices!$I:$I,$G171))</f>
        <v>11.05</v>
      </c>
      <c r="S171" s="89">
        <f>IF(OR($C171=0,$E171=0,COUNTIFS(Prices!$D:$D,$Q$12,Prices!$A:$A,$B171,Prices!$I:$I,$G171,Prices!$H:$H,"Product NA")&gt;0),"",(Q171+(R171*($E171/1000))))</f>
        <v>10.565</v>
      </c>
      <c r="T171" s="89">
        <f t="shared" si="18"/>
        <v>1.2677999999999998</v>
      </c>
      <c r="U171" s="89">
        <f t="shared" si="19"/>
        <v>0</v>
      </c>
      <c r="V171" s="90">
        <f t="shared" si="23"/>
        <v>11.832799999999999</v>
      </c>
      <c r="W171" s="90">
        <f t="shared" si="20"/>
        <v>11.832799999999999</v>
      </c>
    </row>
    <row r="172" spans="2:23" x14ac:dyDescent="0.35">
      <c r="B172" s="87" t="s">
        <v>167</v>
      </c>
      <c r="C172" s="66">
        <v>1</v>
      </c>
      <c r="D172" s="66">
        <v>1</v>
      </c>
      <c r="E172" s="66">
        <v>300</v>
      </c>
      <c r="G172" s="75" t="str">
        <f t="shared" si="21"/>
        <v>0-500g</v>
      </c>
      <c r="I172" s="88">
        <f>IF(OR(COUNTIFS(Prices!$D:$D,$I$12,Prices!$A:$A,$B172,Prices!$I:$I,$G172)=0,COUNTIFS(Prices!$D:$D,$I$12,Prices!$A:$A,$B172,Prices!$I:$I,$G172,Prices!$G:$G,"Product NA")&gt;0),0,SUMIFS(Prices!$G:$G,Prices!$D:$D,$I$12,Prices!$A:$A,$B172,Prices!$I:$I,$G172))</f>
        <v>0.59</v>
      </c>
      <c r="J172" s="88">
        <f>IF(OR(COUNTIFS(Prices!$D:$D,$I$12,Prices!$A:$A,$B172,Prices!$I:$I,$G172)=0,COUNTIFS(Prices!$D:$D,$I$12,Prices!$A:$A,$B172,Prices!$I:$I,$G172,Prices!$H:$H,"Product NA")&gt;0),0,SUMIFS(Prices!$H:$H,Prices!$D:$D,$I$12,Prices!$A:$A,$B172,Prices!$I:$I,$G172))</f>
        <v>14.700000000000001</v>
      </c>
      <c r="K172" s="89">
        <f>IF(OR($C172=0,$E172=0,COUNTIFS(Prices!$D:$D,$I$12,Prices!$A:$A,$B172,Prices!$I:$I,$G172,Prices!$H:$H,"Product NA")&gt;0),"",(I172+(J172*($E172/1000))))</f>
        <v>5</v>
      </c>
      <c r="L172" s="89">
        <f>K172*-(INDEX(VRDs!$H$3:$J$13, MATCH($I$12, VRDs!$A$3:$A$13, 0), MATCH($D172, INDEX(VRDs!$E$3:$G$13, MATCH($I$12, VRDs!$A$3:$A$13, 0), 0), 1)))</f>
        <v>0</v>
      </c>
      <c r="M172" s="89">
        <f t="shared" si="22"/>
        <v>0.6</v>
      </c>
      <c r="N172" s="90">
        <f t="shared" si="16"/>
        <v>5.6</v>
      </c>
      <c r="O172" s="90">
        <f t="shared" si="17"/>
        <v>5.6</v>
      </c>
      <c r="Q172" s="88">
        <f>IF(OR(COUNTIFS(Prices!$D:$D,$Q$12,Prices!$A:$A,$B172,Prices!$I:$I,$G172)=0,COUNTIFS(Prices!$D:$D,$Q$12,Prices!$A:$A,$B172,Prices!$I:$I,$G172,Prices!$G:$G,"Product NA")&gt;0),0,SUMIFS(Prices!$G:$G,Prices!$D:$D,$Q$12,Prices!$A:$A,$B172,Prices!$I:$I,$G172))</f>
        <v>7.7</v>
      </c>
      <c r="R172" s="88">
        <f>IF(OR(COUNTIFS(Prices!$D:$D,$Q$12,Prices!$A:$A,$B172,Prices!$I:$I,$G172)=0,COUNTIFS(Prices!$D:$D,$Q$12,Prices!$A:$A,$B172,Prices!$I:$I,$G172,Prices!$H:$H,"Product NA")&gt;0),0,SUMIFS(Prices!$H:$H,Prices!$D:$D,$Q$12,Prices!$A:$A,$B172,Prices!$I:$I,$G172))</f>
        <v>11.05</v>
      </c>
      <c r="S172" s="89">
        <f>IF(OR($C172=0,$E172=0,COUNTIFS(Prices!$D:$D,$Q$12,Prices!$A:$A,$B172,Prices!$I:$I,$G172,Prices!$H:$H,"Product NA")&gt;0),"",(Q172+(R172*($E172/1000))))</f>
        <v>11.015000000000001</v>
      </c>
      <c r="T172" s="89">
        <f t="shared" si="18"/>
        <v>1.3218000000000001</v>
      </c>
      <c r="U172" s="89">
        <f t="shared" si="19"/>
        <v>0</v>
      </c>
      <c r="V172" s="90">
        <f t="shared" si="23"/>
        <v>12.3368</v>
      </c>
      <c r="W172" s="90">
        <f t="shared" si="20"/>
        <v>12.3368</v>
      </c>
    </row>
    <row r="173" spans="2:23" x14ac:dyDescent="0.35">
      <c r="B173" s="87" t="s">
        <v>168</v>
      </c>
      <c r="C173" s="66">
        <v>1</v>
      </c>
      <c r="D173" s="66">
        <v>1</v>
      </c>
      <c r="E173" s="66">
        <v>300</v>
      </c>
      <c r="G173" s="75" t="str">
        <f t="shared" si="21"/>
        <v>0-500g</v>
      </c>
      <c r="I173" s="88">
        <f>IF(OR(COUNTIFS(Prices!$D:$D,$I$12,Prices!$A:$A,$B173,Prices!$I:$I,$G173)=0,COUNTIFS(Prices!$D:$D,$I$12,Prices!$A:$A,$B173,Prices!$I:$I,$G173,Prices!$G:$G,"Product NA")&gt;0),0,SUMIFS(Prices!$G:$G,Prices!$D:$D,$I$12,Prices!$A:$A,$B173,Prices!$I:$I,$G173))</f>
        <v>0.5</v>
      </c>
      <c r="J173" s="88">
        <f>IF(OR(COUNTIFS(Prices!$D:$D,$I$12,Prices!$A:$A,$B173,Prices!$I:$I,$G173)=0,COUNTIFS(Prices!$D:$D,$I$12,Prices!$A:$A,$B173,Prices!$I:$I,$G173,Prices!$H:$H,"Product NA")&gt;0),0,SUMIFS(Prices!$H:$H,Prices!$D:$D,$I$12,Prices!$A:$A,$B173,Prices!$I:$I,$G173))</f>
        <v>18.420000000000002</v>
      </c>
      <c r="K173" s="89">
        <f>IF(OR($C173=0,$E173=0,COUNTIFS(Prices!$D:$D,$I$12,Prices!$A:$A,$B173,Prices!$I:$I,$G173,Prices!$H:$H,"Product NA")&gt;0),"",(I173+(J173*($E173/1000))))</f>
        <v>6.0260000000000007</v>
      </c>
      <c r="L173" s="89">
        <f>K173*-(INDEX(VRDs!$H$3:$J$13, MATCH($I$12, VRDs!$A$3:$A$13, 0), MATCH($D173, INDEX(VRDs!$E$3:$G$13, MATCH($I$12, VRDs!$A$3:$A$13, 0), 0), 1)))</f>
        <v>0</v>
      </c>
      <c r="M173" s="89">
        <f t="shared" si="22"/>
        <v>0.7231200000000001</v>
      </c>
      <c r="N173" s="90">
        <f t="shared" si="16"/>
        <v>6.7491200000000005</v>
      </c>
      <c r="O173" s="90">
        <f t="shared" si="17"/>
        <v>6.7491200000000005</v>
      </c>
      <c r="Q173" s="88">
        <f>IF(OR(COUNTIFS(Prices!$D:$D,$Q$12,Prices!$A:$A,$B173,Prices!$I:$I,$G173)=0,COUNTIFS(Prices!$D:$D,$Q$12,Prices!$A:$A,$B173,Prices!$I:$I,$G173,Prices!$G:$G,"Product NA")&gt;0),0,SUMIFS(Prices!$G:$G,Prices!$D:$D,$Q$12,Prices!$A:$A,$B173,Prices!$I:$I,$G173))</f>
        <v>7.25</v>
      </c>
      <c r="R173" s="88">
        <f>IF(OR(COUNTIFS(Prices!$D:$D,$Q$12,Prices!$A:$A,$B173,Prices!$I:$I,$G173)=0,COUNTIFS(Prices!$D:$D,$Q$12,Prices!$A:$A,$B173,Prices!$I:$I,$G173,Prices!$H:$H,"Product NA")&gt;0),0,SUMIFS(Prices!$H:$H,Prices!$D:$D,$Q$12,Prices!$A:$A,$B173,Prices!$I:$I,$G173))</f>
        <v>11.05</v>
      </c>
      <c r="S173" s="89">
        <f>IF(OR($C173=0,$E173=0,COUNTIFS(Prices!$D:$D,$Q$12,Prices!$A:$A,$B173,Prices!$I:$I,$G173,Prices!$H:$H,"Product NA")&gt;0),"",(Q173+(R173*($E173/1000))))</f>
        <v>10.565</v>
      </c>
      <c r="T173" s="89">
        <f t="shared" si="18"/>
        <v>1.2677999999999998</v>
      </c>
      <c r="U173" s="89">
        <f t="shared" si="19"/>
        <v>0</v>
      </c>
      <c r="V173" s="90">
        <f t="shared" si="23"/>
        <v>11.832799999999999</v>
      </c>
      <c r="W173" s="90">
        <f t="shared" si="20"/>
        <v>11.832799999999999</v>
      </c>
    </row>
    <row r="174" spans="2:23" x14ac:dyDescent="0.35">
      <c r="B174" s="87" t="s">
        <v>169</v>
      </c>
      <c r="C174" s="66">
        <v>1</v>
      </c>
      <c r="D174" s="66">
        <v>1</v>
      </c>
      <c r="E174" s="66">
        <v>300</v>
      </c>
      <c r="G174" s="75" t="str">
        <f t="shared" si="21"/>
        <v>0-500g</v>
      </c>
      <c r="I174" s="88">
        <f>IF(OR(COUNTIFS(Prices!$D:$D,$I$12,Prices!$A:$A,$B174,Prices!$I:$I,$G174)=0,COUNTIFS(Prices!$D:$D,$I$12,Prices!$A:$A,$B174,Prices!$I:$I,$G174,Prices!$G:$G,"Product NA")&gt;0),0,SUMIFS(Prices!$G:$G,Prices!$D:$D,$I$12,Prices!$A:$A,$B174,Prices!$I:$I,$G174))</f>
        <v>0.5</v>
      </c>
      <c r="J174" s="88">
        <f>IF(OR(COUNTIFS(Prices!$D:$D,$I$12,Prices!$A:$A,$B174,Prices!$I:$I,$G174)=0,COUNTIFS(Prices!$D:$D,$I$12,Prices!$A:$A,$B174,Prices!$I:$I,$G174,Prices!$H:$H,"Product NA")&gt;0),0,SUMIFS(Prices!$H:$H,Prices!$D:$D,$I$12,Prices!$A:$A,$B174,Prices!$I:$I,$G174))</f>
        <v>18.420000000000002</v>
      </c>
      <c r="K174" s="89">
        <f>IF(OR($C174=0,$E174=0,COUNTIFS(Prices!$D:$D,$I$12,Prices!$A:$A,$B174,Prices!$I:$I,$G174,Prices!$H:$H,"Product NA")&gt;0),"",(I174+(J174*($E174/1000))))</f>
        <v>6.0260000000000007</v>
      </c>
      <c r="L174" s="89">
        <f>K174*-(INDEX(VRDs!$H$3:$J$13, MATCH($I$12, VRDs!$A$3:$A$13, 0), MATCH($D174, INDEX(VRDs!$E$3:$G$13, MATCH($I$12, VRDs!$A$3:$A$13, 0), 0), 1)))</f>
        <v>0</v>
      </c>
      <c r="M174" s="89">
        <f t="shared" si="22"/>
        <v>0.7231200000000001</v>
      </c>
      <c r="N174" s="90">
        <f t="shared" si="16"/>
        <v>6.7491200000000005</v>
      </c>
      <c r="O174" s="90">
        <f t="shared" si="17"/>
        <v>6.7491200000000005</v>
      </c>
      <c r="Q174" s="88">
        <f>IF(OR(COUNTIFS(Prices!$D:$D,$Q$12,Prices!$A:$A,$B174,Prices!$I:$I,$G174)=0,COUNTIFS(Prices!$D:$D,$Q$12,Prices!$A:$A,$B174,Prices!$I:$I,$G174,Prices!$G:$G,"Product NA")&gt;0),0,SUMIFS(Prices!$G:$G,Prices!$D:$D,$Q$12,Prices!$A:$A,$B174,Prices!$I:$I,$G174))</f>
        <v>7.25</v>
      </c>
      <c r="R174" s="88">
        <f>IF(OR(COUNTIFS(Prices!$D:$D,$Q$12,Prices!$A:$A,$B174,Prices!$I:$I,$G174)=0,COUNTIFS(Prices!$D:$D,$Q$12,Prices!$A:$A,$B174,Prices!$I:$I,$G174,Prices!$H:$H,"Product NA")&gt;0),0,SUMIFS(Prices!$H:$H,Prices!$D:$D,$Q$12,Prices!$A:$A,$B174,Prices!$I:$I,$G174))</f>
        <v>11.05</v>
      </c>
      <c r="S174" s="89">
        <f>IF(OR($C174=0,$E174=0,COUNTIFS(Prices!$D:$D,$Q$12,Prices!$A:$A,$B174,Prices!$I:$I,$G174,Prices!$H:$H,"Product NA")&gt;0),"",(Q174+(R174*($E174/1000))))</f>
        <v>10.565</v>
      </c>
      <c r="T174" s="89">
        <f t="shared" si="18"/>
        <v>1.2677999999999998</v>
      </c>
      <c r="U174" s="89">
        <f t="shared" si="19"/>
        <v>0</v>
      </c>
      <c r="V174" s="90">
        <f t="shared" si="23"/>
        <v>11.832799999999999</v>
      </c>
      <c r="W174" s="90">
        <f t="shared" si="20"/>
        <v>11.832799999999999</v>
      </c>
    </row>
    <row r="175" spans="2:23" x14ac:dyDescent="0.35">
      <c r="B175" s="87" t="s">
        <v>170</v>
      </c>
      <c r="C175" s="66">
        <v>1</v>
      </c>
      <c r="D175" s="66">
        <v>1</v>
      </c>
      <c r="E175" s="66">
        <v>300</v>
      </c>
      <c r="G175" s="75" t="str">
        <f t="shared" si="21"/>
        <v>0-500g</v>
      </c>
      <c r="I175" s="88">
        <f>IF(OR(COUNTIFS(Prices!$D:$D,$I$12,Prices!$A:$A,$B175,Prices!$I:$I,$G175)=0,COUNTIFS(Prices!$D:$D,$I$12,Prices!$A:$A,$B175,Prices!$I:$I,$G175,Prices!$G:$G,"Product NA")&gt;0),0,SUMIFS(Prices!$G:$G,Prices!$D:$D,$I$12,Prices!$A:$A,$B175,Prices!$I:$I,$G175))</f>
        <v>0.59</v>
      </c>
      <c r="J175" s="88">
        <f>IF(OR(COUNTIFS(Prices!$D:$D,$I$12,Prices!$A:$A,$B175,Prices!$I:$I,$G175)=0,COUNTIFS(Prices!$D:$D,$I$12,Prices!$A:$A,$B175,Prices!$I:$I,$G175,Prices!$H:$H,"Product NA")&gt;0),0,SUMIFS(Prices!$H:$H,Prices!$D:$D,$I$12,Prices!$A:$A,$B175,Prices!$I:$I,$G175))</f>
        <v>14.700000000000001</v>
      </c>
      <c r="K175" s="89">
        <f>IF(OR($C175=0,$E175=0,COUNTIFS(Prices!$D:$D,$I$12,Prices!$A:$A,$B175,Prices!$I:$I,$G175,Prices!$H:$H,"Product NA")&gt;0),"",(I175+(J175*($E175/1000))))</f>
        <v>5</v>
      </c>
      <c r="L175" s="89">
        <f>K175*-(INDEX(VRDs!$H$3:$J$13, MATCH($I$12, VRDs!$A$3:$A$13, 0), MATCH($D175, INDEX(VRDs!$E$3:$G$13, MATCH($I$12, VRDs!$A$3:$A$13, 0), 0), 1)))</f>
        <v>0</v>
      </c>
      <c r="M175" s="89">
        <f t="shared" si="22"/>
        <v>0.6</v>
      </c>
      <c r="N175" s="90">
        <f t="shared" si="16"/>
        <v>5.6</v>
      </c>
      <c r="O175" s="90">
        <f t="shared" si="17"/>
        <v>5.6</v>
      </c>
      <c r="Q175" s="88">
        <f>IF(OR(COUNTIFS(Prices!$D:$D,$Q$12,Prices!$A:$A,$B175,Prices!$I:$I,$G175)=0,COUNTIFS(Prices!$D:$D,$Q$12,Prices!$A:$A,$B175,Prices!$I:$I,$G175,Prices!$G:$G,"Product NA")&gt;0),0,SUMIFS(Prices!$G:$G,Prices!$D:$D,$Q$12,Prices!$A:$A,$B175,Prices!$I:$I,$G175))</f>
        <v>7.7</v>
      </c>
      <c r="R175" s="88">
        <f>IF(OR(COUNTIFS(Prices!$D:$D,$Q$12,Prices!$A:$A,$B175,Prices!$I:$I,$G175)=0,COUNTIFS(Prices!$D:$D,$Q$12,Prices!$A:$A,$B175,Prices!$I:$I,$G175,Prices!$H:$H,"Product NA")&gt;0),0,SUMIFS(Prices!$H:$H,Prices!$D:$D,$Q$12,Prices!$A:$A,$B175,Prices!$I:$I,$G175))</f>
        <v>11.05</v>
      </c>
      <c r="S175" s="89">
        <f>IF(OR($C175=0,$E175=0,COUNTIFS(Prices!$D:$D,$Q$12,Prices!$A:$A,$B175,Prices!$I:$I,$G175,Prices!$H:$H,"Product NA")&gt;0),"",(Q175+(R175*($E175/1000))))</f>
        <v>11.015000000000001</v>
      </c>
      <c r="T175" s="89">
        <f t="shared" si="18"/>
        <v>1.3218000000000001</v>
      </c>
      <c r="U175" s="89">
        <f t="shared" si="19"/>
        <v>0</v>
      </c>
      <c r="V175" s="90">
        <f t="shared" si="23"/>
        <v>12.3368</v>
      </c>
      <c r="W175" s="90">
        <f t="shared" si="20"/>
        <v>12.3368</v>
      </c>
    </row>
    <row r="176" spans="2:23" x14ac:dyDescent="0.35">
      <c r="B176" s="87" t="s">
        <v>171</v>
      </c>
      <c r="C176" s="66">
        <v>1</v>
      </c>
      <c r="D176" s="66">
        <v>1</v>
      </c>
      <c r="E176" s="66">
        <v>300</v>
      </c>
      <c r="G176" s="75" t="str">
        <f t="shared" si="21"/>
        <v>0-500g</v>
      </c>
      <c r="I176" s="88">
        <f>IF(OR(COUNTIFS(Prices!$D:$D,$I$12,Prices!$A:$A,$B176,Prices!$I:$I,$G176)=0,COUNTIFS(Prices!$D:$D,$I$12,Prices!$A:$A,$B176,Prices!$I:$I,$G176,Prices!$G:$G,"Product NA")&gt;0),0,SUMIFS(Prices!$G:$G,Prices!$D:$D,$I$12,Prices!$A:$A,$B176,Prices!$I:$I,$G176))</f>
        <v>0.59</v>
      </c>
      <c r="J176" s="88">
        <f>IF(OR(COUNTIFS(Prices!$D:$D,$I$12,Prices!$A:$A,$B176,Prices!$I:$I,$G176)=0,COUNTIFS(Prices!$D:$D,$I$12,Prices!$A:$A,$B176,Prices!$I:$I,$G176,Prices!$H:$H,"Product NA")&gt;0),0,SUMIFS(Prices!$H:$H,Prices!$D:$D,$I$12,Prices!$A:$A,$B176,Prices!$I:$I,$G176))</f>
        <v>14.700000000000001</v>
      </c>
      <c r="K176" s="89">
        <f>IF(OR($C176=0,$E176=0,COUNTIFS(Prices!$D:$D,$I$12,Prices!$A:$A,$B176,Prices!$I:$I,$G176,Prices!$H:$H,"Product NA")&gt;0),"",(I176+(J176*($E176/1000))))</f>
        <v>5</v>
      </c>
      <c r="L176" s="89">
        <f>K176*-(INDEX(VRDs!$H$3:$J$13, MATCH($I$12, VRDs!$A$3:$A$13, 0), MATCH($D176, INDEX(VRDs!$E$3:$G$13, MATCH($I$12, VRDs!$A$3:$A$13, 0), 0), 1)))</f>
        <v>0</v>
      </c>
      <c r="M176" s="89">
        <f t="shared" si="22"/>
        <v>0.6</v>
      </c>
      <c r="N176" s="90">
        <f t="shared" si="16"/>
        <v>5.6</v>
      </c>
      <c r="O176" s="90">
        <f t="shared" si="17"/>
        <v>5.6</v>
      </c>
      <c r="Q176" s="88">
        <f>IF(OR(COUNTIFS(Prices!$D:$D,$Q$12,Prices!$A:$A,$B176,Prices!$I:$I,$G176)=0,COUNTIFS(Prices!$D:$D,$Q$12,Prices!$A:$A,$B176,Prices!$I:$I,$G176,Prices!$G:$G,"Product NA")&gt;0),0,SUMIFS(Prices!$G:$G,Prices!$D:$D,$Q$12,Prices!$A:$A,$B176,Prices!$I:$I,$G176))</f>
        <v>7.7</v>
      </c>
      <c r="R176" s="88">
        <f>IF(OR(COUNTIFS(Prices!$D:$D,$Q$12,Prices!$A:$A,$B176,Prices!$I:$I,$G176)=0,COUNTIFS(Prices!$D:$D,$Q$12,Prices!$A:$A,$B176,Prices!$I:$I,$G176,Prices!$H:$H,"Product NA")&gt;0),0,SUMIFS(Prices!$H:$H,Prices!$D:$D,$Q$12,Prices!$A:$A,$B176,Prices!$I:$I,$G176))</f>
        <v>11.05</v>
      </c>
      <c r="S176" s="89">
        <f>IF(OR($C176=0,$E176=0,COUNTIFS(Prices!$D:$D,$Q$12,Prices!$A:$A,$B176,Prices!$I:$I,$G176,Prices!$H:$H,"Product NA")&gt;0),"",(Q176+(R176*($E176/1000))))</f>
        <v>11.015000000000001</v>
      </c>
      <c r="T176" s="89">
        <f t="shared" si="18"/>
        <v>1.3218000000000001</v>
      </c>
      <c r="U176" s="89">
        <f t="shared" si="19"/>
        <v>0</v>
      </c>
      <c r="V176" s="90">
        <f t="shared" si="23"/>
        <v>12.3368</v>
      </c>
      <c r="W176" s="90">
        <f t="shared" si="20"/>
        <v>12.3368</v>
      </c>
    </row>
    <row r="177" spans="2:23" x14ac:dyDescent="0.35">
      <c r="B177" s="87" t="s">
        <v>172</v>
      </c>
      <c r="C177" s="66">
        <v>1</v>
      </c>
      <c r="D177" s="66">
        <v>1</v>
      </c>
      <c r="E177" s="66">
        <v>300</v>
      </c>
      <c r="G177" s="75" t="str">
        <f t="shared" si="21"/>
        <v>0-500g</v>
      </c>
      <c r="I177" s="88">
        <f>IF(OR(COUNTIFS(Prices!$D:$D,$I$12,Prices!$A:$A,$B177,Prices!$I:$I,$G177)=0,COUNTIFS(Prices!$D:$D,$I$12,Prices!$A:$A,$B177,Prices!$I:$I,$G177,Prices!$G:$G,"Product NA")&gt;0),0,SUMIFS(Prices!$G:$G,Prices!$D:$D,$I$12,Prices!$A:$A,$B177,Prices!$I:$I,$G177))</f>
        <v>0.86</v>
      </c>
      <c r="J177" s="88">
        <f>IF(OR(COUNTIFS(Prices!$D:$D,$I$12,Prices!$A:$A,$B177,Prices!$I:$I,$G177)=0,COUNTIFS(Prices!$D:$D,$I$12,Prices!$A:$A,$B177,Prices!$I:$I,$G177,Prices!$H:$H,"Product NA")&gt;0),0,SUMIFS(Prices!$H:$H,Prices!$D:$D,$I$12,Prices!$A:$A,$B177,Prices!$I:$I,$G177))</f>
        <v>6.44</v>
      </c>
      <c r="K177" s="89">
        <f>IF(OR($C177=0,$E177=0,COUNTIFS(Prices!$D:$D,$I$12,Prices!$A:$A,$B177,Prices!$I:$I,$G177,Prices!$H:$H,"Product NA")&gt;0),"",(I177+(J177*($E177/1000))))</f>
        <v>2.7919999999999998</v>
      </c>
      <c r="L177" s="89">
        <f>K177*-(INDEX(VRDs!$H$3:$J$13, MATCH($I$12, VRDs!$A$3:$A$13, 0), MATCH($D177, INDEX(VRDs!$E$3:$G$13, MATCH($I$12, VRDs!$A$3:$A$13, 0), 0), 1)))</f>
        <v>0</v>
      </c>
      <c r="M177" s="89">
        <f t="shared" si="22"/>
        <v>0.33503999999999995</v>
      </c>
      <c r="N177" s="90">
        <f t="shared" si="16"/>
        <v>3.1270399999999996</v>
      </c>
      <c r="O177" s="90">
        <f t="shared" si="17"/>
        <v>3.1270399999999996</v>
      </c>
      <c r="Q177" s="88">
        <f>IF(OR(COUNTIFS(Prices!$D:$D,$Q$12,Prices!$A:$A,$B177,Prices!$I:$I,$G177)=0,COUNTIFS(Prices!$D:$D,$Q$12,Prices!$A:$A,$B177,Prices!$I:$I,$G177,Prices!$G:$G,"Product NA")&gt;0),0,SUMIFS(Prices!$G:$G,Prices!$D:$D,$Q$12,Prices!$A:$A,$B177,Prices!$I:$I,$G177))</f>
        <v>6.3500000000000005</v>
      </c>
      <c r="R177" s="88">
        <f>IF(OR(COUNTIFS(Prices!$D:$D,$Q$12,Prices!$A:$A,$B177,Prices!$I:$I,$G177)=0,COUNTIFS(Prices!$D:$D,$Q$12,Prices!$A:$A,$B177,Prices!$I:$I,$G177,Prices!$H:$H,"Product NA")&gt;0),0,SUMIFS(Prices!$H:$H,Prices!$D:$D,$Q$12,Prices!$A:$A,$B177,Prices!$I:$I,$G177))</f>
        <v>4.25</v>
      </c>
      <c r="S177" s="89">
        <f>IF(OR($C177=0,$E177=0,COUNTIFS(Prices!$D:$D,$Q$12,Prices!$A:$A,$B177,Prices!$I:$I,$G177,Prices!$H:$H,"Product NA")&gt;0),"",(Q177+(R177*($E177/1000))))</f>
        <v>7.625</v>
      </c>
      <c r="T177" s="89">
        <f t="shared" si="18"/>
        <v>0.91499999999999992</v>
      </c>
      <c r="U177" s="89">
        <f t="shared" si="19"/>
        <v>0</v>
      </c>
      <c r="V177" s="90">
        <f t="shared" si="23"/>
        <v>8.5399999999999991</v>
      </c>
      <c r="W177" s="90">
        <f t="shared" si="20"/>
        <v>8.5399999999999991</v>
      </c>
    </row>
    <row r="178" spans="2:23" x14ac:dyDescent="0.35">
      <c r="B178" s="87" t="s">
        <v>173</v>
      </c>
      <c r="C178" s="66">
        <v>1</v>
      </c>
      <c r="D178" s="66">
        <v>1</v>
      </c>
      <c r="E178" s="66">
        <v>300</v>
      </c>
      <c r="G178" s="75" t="str">
        <f t="shared" si="21"/>
        <v>0-500g</v>
      </c>
      <c r="I178" s="88">
        <f>IF(OR(COUNTIFS(Prices!$D:$D,$I$12,Prices!$A:$A,$B178,Prices!$I:$I,$G178)=0,COUNTIFS(Prices!$D:$D,$I$12,Prices!$A:$A,$B178,Prices!$I:$I,$G178,Prices!$G:$G,"Product NA")&gt;0),0,SUMIFS(Prices!$G:$G,Prices!$D:$D,$I$12,Prices!$A:$A,$B178,Prices!$I:$I,$G178))</f>
        <v>1.1100000000000001</v>
      </c>
      <c r="J178" s="88">
        <f>IF(OR(COUNTIFS(Prices!$D:$D,$I$12,Prices!$A:$A,$B178,Prices!$I:$I,$G178)=0,COUNTIFS(Prices!$D:$D,$I$12,Prices!$A:$A,$B178,Prices!$I:$I,$G178,Prices!$H:$H,"Product NA")&gt;0),0,SUMIFS(Prices!$H:$H,Prices!$D:$D,$I$12,Prices!$A:$A,$B178,Prices!$I:$I,$G178))</f>
        <v>7.38</v>
      </c>
      <c r="K178" s="89">
        <f>IF(OR($C178=0,$E178=0,COUNTIFS(Prices!$D:$D,$I$12,Prices!$A:$A,$B178,Prices!$I:$I,$G178,Prices!$H:$H,"Product NA")&gt;0),"",(I178+(J178*($E178/1000))))</f>
        <v>3.3239999999999998</v>
      </c>
      <c r="L178" s="89">
        <f>K178*-(INDEX(VRDs!$H$3:$J$13, MATCH($I$12, VRDs!$A$3:$A$13, 0), MATCH($D178, INDEX(VRDs!$E$3:$G$13, MATCH($I$12, VRDs!$A$3:$A$13, 0), 0), 1)))</f>
        <v>0</v>
      </c>
      <c r="M178" s="89">
        <f t="shared" si="22"/>
        <v>0.39887999999999996</v>
      </c>
      <c r="N178" s="90">
        <f t="shared" si="16"/>
        <v>3.72288</v>
      </c>
      <c r="O178" s="90">
        <f t="shared" si="17"/>
        <v>3.72288</v>
      </c>
      <c r="Q178" s="88">
        <f>IF(OR(COUNTIFS(Prices!$D:$D,$Q$12,Prices!$A:$A,$B178,Prices!$I:$I,$G178)=0,COUNTIFS(Prices!$D:$D,$Q$12,Prices!$A:$A,$B178,Prices!$I:$I,$G178,Prices!$G:$G,"Product NA")&gt;0),0,SUMIFS(Prices!$G:$G,Prices!$D:$D,$Q$12,Prices!$A:$A,$B178,Prices!$I:$I,$G178))</f>
        <v>6.75</v>
      </c>
      <c r="R178" s="88">
        <f>IF(OR(COUNTIFS(Prices!$D:$D,$Q$12,Prices!$A:$A,$B178,Prices!$I:$I,$G178)=0,COUNTIFS(Prices!$D:$D,$Q$12,Prices!$A:$A,$B178,Prices!$I:$I,$G178,Prices!$H:$H,"Product NA")&gt;0),0,SUMIFS(Prices!$H:$H,Prices!$D:$D,$Q$12,Prices!$A:$A,$B178,Prices!$I:$I,$G178))</f>
        <v>4.7</v>
      </c>
      <c r="S178" s="89">
        <f>IF(OR($C178=0,$E178=0,COUNTIFS(Prices!$D:$D,$Q$12,Prices!$A:$A,$B178,Prices!$I:$I,$G178,Prices!$H:$H,"Product NA")&gt;0),"",(Q178+(R178*($E178/1000))))</f>
        <v>8.16</v>
      </c>
      <c r="T178" s="89">
        <f t="shared" si="18"/>
        <v>0.97919999999999996</v>
      </c>
      <c r="U178" s="89">
        <f t="shared" si="19"/>
        <v>0</v>
      </c>
      <c r="V178" s="90">
        <f t="shared" si="23"/>
        <v>9.1392000000000007</v>
      </c>
      <c r="W178" s="90">
        <f t="shared" si="20"/>
        <v>9.1392000000000007</v>
      </c>
    </row>
    <row r="179" spans="2:23" x14ac:dyDescent="0.35">
      <c r="B179" s="87" t="s">
        <v>174</v>
      </c>
      <c r="C179" s="66">
        <v>1</v>
      </c>
      <c r="D179" s="66">
        <v>1</v>
      </c>
      <c r="E179" s="66">
        <v>300</v>
      </c>
      <c r="G179" s="75" t="str">
        <f t="shared" si="21"/>
        <v>0-500g</v>
      </c>
      <c r="I179" s="88">
        <f>IF(OR(COUNTIFS(Prices!$D:$D,$I$12,Prices!$A:$A,$B179,Prices!$I:$I,$G179)=0,COUNTIFS(Prices!$D:$D,$I$12,Prices!$A:$A,$B179,Prices!$I:$I,$G179,Prices!$G:$G,"Product NA")&gt;0),0,SUMIFS(Prices!$G:$G,Prices!$D:$D,$I$12,Prices!$A:$A,$B179,Prices!$I:$I,$G179))</f>
        <v>0.5</v>
      </c>
      <c r="J179" s="88">
        <f>IF(OR(COUNTIFS(Prices!$D:$D,$I$12,Prices!$A:$A,$B179,Prices!$I:$I,$G179)=0,COUNTIFS(Prices!$D:$D,$I$12,Prices!$A:$A,$B179,Prices!$I:$I,$G179,Prices!$H:$H,"Product NA")&gt;0),0,SUMIFS(Prices!$H:$H,Prices!$D:$D,$I$12,Prices!$A:$A,$B179,Prices!$I:$I,$G179))</f>
        <v>18.420000000000002</v>
      </c>
      <c r="K179" s="89">
        <f>IF(OR($C179=0,$E179=0,COUNTIFS(Prices!$D:$D,$I$12,Prices!$A:$A,$B179,Prices!$I:$I,$G179,Prices!$H:$H,"Product NA")&gt;0),"",(I179+(J179*($E179/1000))))</f>
        <v>6.0260000000000007</v>
      </c>
      <c r="L179" s="89">
        <f>K179*-(INDEX(VRDs!$H$3:$J$13, MATCH($I$12, VRDs!$A$3:$A$13, 0), MATCH($D179, INDEX(VRDs!$E$3:$G$13, MATCH($I$12, VRDs!$A$3:$A$13, 0), 0), 1)))</f>
        <v>0</v>
      </c>
      <c r="M179" s="89">
        <f t="shared" si="22"/>
        <v>0.7231200000000001</v>
      </c>
      <c r="N179" s="90">
        <f t="shared" si="16"/>
        <v>6.7491200000000005</v>
      </c>
      <c r="O179" s="90">
        <f t="shared" si="17"/>
        <v>6.7491200000000005</v>
      </c>
      <c r="Q179" s="88">
        <f>IF(OR(COUNTIFS(Prices!$D:$D,$Q$12,Prices!$A:$A,$B179,Prices!$I:$I,$G179)=0,COUNTIFS(Prices!$D:$D,$Q$12,Prices!$A:$A,$B179,Prices!$I:$I,$G179,Prices!$G:$G,"Product NA")&gt;0),0,SUMIFS(Prices!$G:$G,Prices!$D:$D,$Q$12,Prices!$A:$A,$B179,Prices!$I:$I,$G179))</f>
        <v>7.25</v>
      </c>
      <c r="R179" s="88">
        <f>IF(OR(COUNTIFS(Prices!$D:$D,$Q$12,Prices!$A:$A,$B179,Prices!$I:$I,$G179)=0,COUNTIFS(Prices!$D:$D,$Q$12,Prices!$A:$A,$B179,Prices!$I:$I,$G179,Prices!$H:$H,"Product NA")&gt;0),0,SUMIFS(Prices!$H:$H,Prices!$D:$D,$Q$12,Prices!$A:$A,$B179,Prices!$I:$I,$G179))</f>
        <v>11.05</v>
      </c>
      <c r="S179" s="89">
        <f>IF(OR($C179=0,$E179=0,COUNTIFS(Prices!$D:$D,$Q$12,Prices!$A:$A,$B179,Prices!$I:$I,$G179,Prices!$H:$H,"Product NA")&gt;0),"",(Q179+(R179*($E179/1000))))</f>
        <v>10.565</v>
      </c>
      <c r="T179" s="89">
        <f t="shared" si="18"/>
        <v>1.2677999999999998</v>
      </c>
      <c r="U179" s="89">
        <f t="shared" si="19"/>
        <v>0</v>
      </c>
      <c r="V179" s="90">
        <f t="shared" si="23"/>
        <v>11.832799999999999</v>
      </c>
      <c r="W179" s="90">
        <f t="shared" si="20"/>
        <v>11.832799999999999</v>
      </c>
    </row>
    <row r="180" spans="2:23" x14ac:dyDescent="0.35">
      <c r="B180" s="87" t="s">
        <v>175</v>
      </c>
      <c r="C180" s="66">
        <v>1</v>
      </c>
      <c r="D180" s="66">
        <v>1</v>
      </c>
      <c r="E180" s="66">
        <v>300</v>
      </c>
      <c r="G180" s="75" t="str">
        <f t="shared" si="21"/>
        <v>0-500g</v>
      </c>
      <c r="I180" s="88">
        <f>IF(OR(COUNTIFS(Prices!$D:$D,$I$12,Prices!$A:$A,$B180,Prices!$I:$I,$G180)=0,COUNTIFS(Prices!$D:$D,$I$12,Prices!$A:$A,$B180,Prices!$I:$I,$G180,Prices!$G:$G,"Product NA")&gt;0),0,SUMIFS(Prices!$G:$G,Prices!$D:$D,$I$12,Prices!$A:$A,$B180,Prices!$I:$I,$G180))</f>
        <v>1.51</v>
      </c>
      <c r="J180" s="88">
        <f>IF(OR(COUNTIFS(Prices!$D:$D,$I$12,Prices!$A:$A,$B180,Prices!$I:$I,$G180)=0,COUNTIFS(Prices!$D:$D,$I$12,Prices!$A:$A,$B180,Prices!$I:$I,$G180,Prices!$H:$H,"Product NA")&gt;0),0,SUMIFS(Prices!$H:$H,Prices!$D:$D,$I$12,Prices!$A:$A,$B180,Prices!$I:$I,$G180))</f>
        <v>15.8</v>
      </c>
      <c r="K180" s="89">
        <f>IF(OR($C180=0,$E180=0,COUNTIFS(Prices!$D:$D,$I$12,Prices!$A:$A,$B180,Prices!$I:$I,$G180,Prices!$H:$H,"Product NA")&gt;0),"",(I180+(J180*($E180/1000))))</f>
        <v>6.25</v>
      </c>
      <c r="L180" s="89">
        <f>K180*-(INDEX(VRDs!$H$3:$J$13, MATCH($I$12, VRDs!$A$3:$A$13, 0), MATCH($D180, INDEX(VRDs!$E$3:$G$13, MATCH($I$12, VRDs!$A$3:$A$13, 0), 0), 1)))</f>
        <v>0</v>
      </c>
      <c r="M180" s="89">
        <f t="shared" si="22"/>
        <v>0.75</v>
      </c>
      <c r="N180" s="90">
        <f t="shared" si="16"/>
        <v>7</v>
      </c>
      <c r="O180" s="90">
        <f t="shared" si="17"/>
        <v>7</v>
      </c>
      <c r="Q180" s="88">
        <f>IF(OR(COUNTIFS(Prices!$D:$D,$Q$12,Prices!$A:$A,$B180,Prices!$I:$I,$G180)=0,COUNTIFS(Prices!$D:$D,$Q$12,Prices!$A:$A,$B180,Prices!$I:$I,$G180,Prices!$G:$G,"Product NA")&gt;0),0,SUMIFS(Prices!$G:$G,Prices!$D:$D,$Q$12,Prices!$A:$A,$B180,Prices!$I:$I,$G180))</f>
        <v>7.5500000000000007</v>
      </c>
      <c r="R180" s="88">
        <f>IF(OR(COUNTIFS(Prices!$D:$D,$Q$12,Prices!$A:$A,$B180,Prices!$I:$I,$G180)=0,COUNTIFS(Prices!$D:$D,$Q$12,Prices!$A:$A,$B180,Prices!$I:$I,$G180,Prices!$H:$H,"Product NA")&gt;0),0,SUMIFS(Prices!$H:$H,Prices!$D:$D,$Q$12,Prices!$A:$A,$B180,Prices!$I:$I,$G180))</f>
        <v>9.9</v>
      </c>
      <c r="S180" s="89">
        <f>IF(OR($C180=0,$E180=0,COUNTIFS(Prices!$D:$D,$Q$12,Prices!$A:$A,$B180,Prices!$I:$I,$G180,Prices!$H:$H,"Product NA")&gt;0),"",(Q180+(R180*($E180/1000))))</f>
        <v>10.520000000000001</v>
      </c>
      <c r="T180" s="89">
        <f t="shared" si="18"/>
        <v>1.2624000000000002</v>
      </c>
      <c r="U180" s="89">
        <f t="shared" si="19"/>
        <v>0</v>
      </c>
      <c r="V180" s="90">
        <f t="shared" si="23"/>
        <v>11.782400000000001</v>
      </c>
      <c r="W180" s="90">
        <f t="shared" si="20"/>
        <v>11.782400000000001</v>
      </c>
    </row>
    <row r="181" spans="2:23" x14ac:dyDescent="0.35">
      <c r="B181" s="87" t="s">
        <v>176</v>
      </c>
      <c r="C181" s="66">
        <v>1</v>
      </c>
      <c r="D181" s="66">
        <v>1</v>
      </c>
      <c r="E181" s="66">
        <v>300</v>
      </c>
      <c r="G181" s="75" t="str">
        <f t="shared" si="21"/>
        <v>0-500g</v>
      </c>
      <c r="I181" s="88">
        <f>IF(OR(COUNTIFS(Prices!$D:$D,$I$12,Prices!$A:$A,$B181,Prices!$I:$I,$G181)=0,COUNTIFS(Prices!$D:$D,$I$12,Prices!$A:$A,$B181,Prices!$I:$I,$G181,Prices!$G:$G,"Product NA")&gt;0),0,SUMIFS(Prices!$G:$G,Prices!$D:$D,$I$12,Prices!$A:$A,$B181,Prices!$I:$I,$G181))</f>
        <v>0.75</v>
      </c>
      <c r="J181" s="88">
        <f>IF(OR(COUNTIFS(Prices!$D:$D,$I$12,Prices!$A:$A,$B181,Prices!$I:$I,$G181)=0,COUNTIFS(Prices!$D:$D,$I$12,Prices!$A:$A,$B181,Prices!$I:$I,$G181,Prices!$H:$H,"Product NA")&gt;0),0,SUMIFS(Prices!$H:$H,Prices!$D:$D,$I$12,Prices!$A:$A,$B181,Prices!$I:$I,$G181))</f>
        <v>17.95</v>
      </c>
      <c r="K181" s="89">
        <f>IF(OR($C181=0,$E181=0,COUNTIFS(Prices!$D:$D,$I$12,Prices!$A:$A,$B181,Prices!$I:$I,$G181,Prices!$H:$H,"Product NA")&gt;0),"",(I181+(J181*($E181/1000))))</f>
        <v>6.1349999999999998</v>
      </c>
      <c r="L181" s="89">
        <f>K181*-(INDEX(VRDs!$H$3:$J$13, MATCH($I$12, VRDs!$A$3:$A$13, 0), MATCH($D181, INDEX(VRDs!$E$3:$G$13, MATCH($I$12, VRDs!$A$3:$A$13, 0), 0), 1)))</f>
        <v>0</v>
      </c>
      <c r="M181" s="89">
        <f t="shared" si="22"/>
        <v>0.73619999999999997</v>
      </c>
      <c r="N181" s="90">
        <f t="shared" si="16"/>
        <v>6.8712</v>
      </c>
      <c r="O181" s="90">
        <f t="shared" si="17"/>
        <v>6.8712</v>
      </c>
      <c r="Q181" s="88">
        <f>IF(OR(COUNTIFS(Prices!$D:$D,$Q$12,Prices!$A:$A,$B181,Prices!$I:$I,$G181)=0,COUNTIFS(Prices!$D:$D,$Q$12,Prices!$A:$A,$B181,Prices!$I:$I,$G181,Prices!$G:$G,"Product NA")&gt;0),0,SUMIFS(Prices!$G:$G,Prices!$D:$D,$Q$12,Prices!$A:$A,$B181,Prices!$I:$I,$G181))</f>
        <v>7.25</v>
      </c>
      <c r="R181" s="88">
        <f>IF(OR(COUNTIFS(Prices!$D:$D,$Q$12,Prices!$A:$A,$B181,Prices!$I:$I,$G181)=0,COUNTIFS(Prices!$D:$D,$Q$12,Prices!$A:$A,$B181,Prices!$I:$I,$G181,Prices!$H:$H,"Product NA")&gt;0),0,SUMIFS(Prices!$H:$H,Prices!$D:$D,$Q$12,Prices!$A:$A,$B181,Prices!$I:$I,$G181))</f>
        <v>11.05</v>
      </c>
      <c r="S181" s="89">
        <f>IF(OR($C181=0,$E181=0,COUNTIFS(Prices!$D:$D,$Q$12,Prices!$A:$A,$B181,Prices!$I:$I,$G181,Prices!$H:$H,"Product NA")&gt;0),"",(Q181+(R181*($E181/1000))))</f>
        <v>10.565</v>
      </c>
      <c r="T181" s="89">
        <f t="shared" si="18"/>
        <v>1.2677999999999998</v>
      </c>
      <c r="U181" s="89">
        <f t="shared" si="19"/>
        <v>0</v>
      </c>
      <c r="V181" s="90">
        <f t="shared" si="23"/>
        <v>11.832799999999999</v>
      </c>
      <c r="W181" s="90">
        <f t="shared" si="20"/>
        <v>11.832799999999999</v>
      </c>
    </row>
    <row r="182" spans="2:23" x14ac:dyDescent="0.35">
      <c r="B182" s="87" t="s">
        <v>177</v>
      </c>
      <c r="C182" s="66">
        <v>1</v>
      </c>
      <c r="D182" s="66">
        <v>1</v>
      </c>
      <c r="E182" s="66">
        <v>300</v>
      </c>
      <c r="G182" s="75" t="str">
        <f t="shared" si="21"/>
        <v>0-500g</v>
      </c>
      <c r="I182" s="88">
        <f>IF(OR(COUNTIFS(Prices!$D:$D,$I$12,Prices!$A:$A,$B182,Prices!$I:$I,$G182)=0,COUNTIFS(Prices!$D:$D,$I$12,Prices!$A:$A,$B182,Prices!$I:$I,$G182,Prices!$G:$G,"Product NA")&gt;0),0,SUMIFS(Prices!$G:$G,Prices!$D:$D,$I$12,Prices!$A:$A,$B182,Prices!$I:$I,$G182))</f>
        <v>0.98</v>
      </c>
      <c r="J182" s="88">
        <f>IF(OR(COUNTIFS(Prices!$D:$D,$I$12,Prices!$A:$A,$B182,Prices!$I:$I,$G182)=0,COUNTIFS(Prices!$D:$D,$I$12,Prices!$A:$A,$B182,Prices!$I:$I,$G182,Prices!$H:$H,"Product NA")&gt;0),0,SUMIFS(Prices!$H:$H,Prices!$D:$D,$I$12,Prices!$A:$A,$B182,Prices!$I:$I,$G182))</f>
        <v>5.65</v>
      </c>
      <c r="K182" s="89">
        <f>IF(OR($C182=0,$E182=0,COUNTIFS(Prices!$D:$D,$I$12,Prices!$A:$A,$B182,Prices!$I:$I,$G182,Prices!$H:$H,"Product NA")&gt;0),"",(I182+(J182*($E182/1000))))</f>
        <v>2.6749999999999998</v>
      </c>
      <c r="L182" s="89">
        <f>K182*-(INDEX(VRDs!$H$3:$J$13, MATCH($I$12, VRDs!$A$3:$A$13, 0), MATCH($D182, INDEX(VRDs!$E$3:$G$13, MATCH($I$12, VRDs!$A$3:$A$13, 0), 0), 1)))</f>
        <v>0</v>
      </c>
      <c r="M182" s="89">
        <f t="shared" si="22"/>
        <v>0.32099999999999995</v>
      </c>
      <c r="N182" s="90">
        <f t="shared" si="16"/>
        <v>2.9959999999999996</v>
      </c>
      <c r="O182" s="90">
        <f t="shared" si="17"/>
        <v>2.9959999999999996</v>
      </c>
      <c r="Q182" s="88">
        <f>IF(OR(COUNTIFS(Prices!$D:$D,$Q$12,Prices!$A:$A,$B182,Prices!$I:$I,$G182)=0,COUNTIFS(Prices!$D:$D,$Q$12,Prices!$A:$A,$B182,Prices!$I:$I,$G182,Prices!$G:$G,"Product NA")&gt;0),0,SUMIFS(Prices!$G:$G,Prices!$D:$D,$Q$12,Prices!$A:$A,$B182,Prices!$I:$I,$G182))</f>
        <v>6.9</v>
      </c>
      <c r="R182" s="88">
        <f>IF(OR(COUNTIFS(Prices!$D:$D,$Q$12,Prices!$A:$A,$B182,Prices!$I:$I,$G182)=0,COUNTIFS(Prices!$D:$D,$Q$12,Prices!$A:$A,$B182,Prices!$I:$I,$G182,Prices!$H:$H,"Product NA")&gt;0),0,SUMIFS(Prices!$H:$H,Prices!$D:$D,$Q$12,Prices!$A:$A,$B182,Prices!$I:$I,$G182))</f>
        <v>4.25</v>
      </c>
      <c r="S182" s="89">
        <f>IF(OR($C182=0,$E182=0,COUNTIFS(Prices!$D:$D,$Q$12,Prices!$A:$A,$B182,Prices!$I:$I,$G182,Prices!$H:$H,"Product NA")&gt;0),"",(Q182+(R182*($E182/1000))))</f>
        <v>8.1750000000000007</v>
      </c>
      <c r="T182" s="89">
        <f t="shared" si="18"/>
        <v>0.98100000000000009</v>
      </c>
      <c r="U182" s="89">
        <f t="shared" si="19"/>
        <v>0</v>
      </c>
      <c r="V182" s="90">
        <f t="shared" si="23"/>
        <v>9.1560000000000006</v>
      </c>
      <c r="W182" s="90">
        <f t="shared" si="20"/>
        <v>9.1560000000000006</v>
      </c>
    </row>
    <row r="183" spans="2:23" x14ac:dyDescent="0.35">
      <c r="B183" s="87" t="s">
        <v>178</v>
      </c>
      <c r="C183" s="66">
        <v>1</v>
      </c>
      <c r="D183" s="66">
        <v>1</v>
      </c>
      <c r="E183" s="66">
        <v>300</v>
      </c>
      <c r="G183" s="75" t="str">
        <f t="shared" si="21"/>
        <v>0-500g</v>
      </c>
      <c r="I183" s="88">
        <f>IF(OR(COUNTIFS(Prices!$D:$D,$I$12,Prices!$A:$A,$B183,Prices!$I:$I,$G183)=0,COUNTIFS(Prices!$D:$D,$I$12,Prices!$A:$A,$B183,Prices!$I:$I,$G183,Prices!$G:$G,"Product NA")&gt;0),0,SUMIFS(Prices!$G:$G,Prices!$D:$D,$I$12,Prices!$A:$A,$B183,Prices!$I:$I,$G183))</f>
        <v>0.74</v>
      </c>
      <c r="J183" s="88">
        <f>IF(OR(COUNTIFS(Prices!$D:$D,$I$12,Prices!$A:$A,$B183,Prices!$I:$I,$G183)=0,COUNTIFS(Prices!$D:$D,$I$12,Prices!$A:$A,$B183,Prices!$I:$I,$G183,Prices!$H:$H,"Product NA")&gt;0),0,SUMIFS(Prices!$H:$H,Prices!$D:$D,$I$12,Prices!$A:$A,$B183,Prices!$I:$I,$G183))</f>
        <v>7.6400000000000006</v>
      </c>
      <c r="K183" s="89">
        <f>IF(OR($C183=0,$E183=0,COUNTIFS(Prices!$D:$D,$I$12,Prices!$A:$A,$B183,Prices!$I:$I,$G183,Prices!$H:$H,"Product NA")&gt;0),"",(I183+(J183*($E183/1000))))</f>
        <v>3.032</v>
      </c>
      <c r="L183" s="89">
        <f>K183*-(INDEX(VRDs!$H$3:$J$13, MATCH($I$12, VRDs!$A$3:$A$13, 0), MATCH($D183, INDEX(VRDs!$E$3:$G$13, MATCH($I$12, VRDs!$A$3:$A$13, 0), 0), 1)))</f>
        <v>0</v>
      </c>
      <c r="M183" s="89">
        <f t="shared" si="22"/>
        <v>0.36384</v>
      </c>
      <c r="N183" s="90">
        <f t="shared" si="16"/>
        <v>3.3958400000000002</v>
      </c>
      <c r="O183" s="90">
        <f t="shared" si="17"/>
        <v>3.3958400000000002</v>
      </c>
      <c r="Q183" s="88">
        <f>IF(OR(COUNTIFS(Prices!$D:$D,$Q$12,Prices!$A:$A,$B183,Prices!$I:$I,$G183)=0,COUNTIFS(Prices!$D:$D,$Q$12,Prices!$A:$A,$B183,Prices!$I:$I,$G183,Prices!$G:$G,"Product NA")&gt;0),0,SUMIFS(Prices!$G:$G,Prices!$D:$D,$Q$12,Prices!$A:$A,$B183,Prices!$I:$I,$G183))</f>
        <v>7.5500000000000007</v>
      </c>
      <c r="R183" s="88">
        <f>IF(OR(COUNTIFS(Prices!$D:$D,$Q$12,Prices!$A:$A,$B183,Prices!$I:$I,$G183)=0,COUNTIFS(Prices!$D:$D,$Q$12,Prices!$A:$A,$B183,Prices!$I:$I,$G183,Prices!$H:$H,"Product NA")&gt;0),0,SUMIFS(Prices!$H:$H,Prices!$D:$D,$Q$12,Prices!$A:$A,$B183,Prices!$I:$I,$G183))</f>
        <v>4.6500000000000004</v>
      </c>
      <c r="S183" s="89">
        <f>IF(OR($C183=0,$E183=0,COUNTIFS(Prices!$D:$D,$Q$12,Prices!$A:$A,$B183,Prices!$I:$I,$G183,Prices!$H:$H,"Product NA")&gt;0),"",(Q183+(R183*($E183/1000))))</f>
        <v>8.9450000000000003</v>
      </c>
      <c r="T183" s="89">
        <f t="shared" si="18"/>
        <v>1.0733999999999999</v>
      </c>
      <c r="U183" s="89">
        <f t="shared" si="19"/>
        <v>0</v>
      </c>
      <c r="V183" s="90">
        <f t="shared" si="23"/>
        <v>10.0184</v>
      </c>
      <c r="W183" s="90">
        <f t="shared" si="20"/>
        <v>10.0184</v>
      </c>
    </row>
    <row r="184" spans="2:23" x14ac:dyDescent="0.35">
      <c r="B184" s="87" t="s">
        <v>179</v>
      </c>
      <c r="C184" s="66">
        <v>1</v>
      </c>
      <c r="D184" s="66">
        <v>1</v>
      </c>
      <c r="E184" s="66">
        <v>300</v>
      </c>
      <c r="G184" s="75" t="str">
        <f t="shared" si="21"/>
        <v>0-500g</v>
      </c>
      <c r="I184" s="88">
        <f>IF(OR(COUNTIFS(Prices!$D:$D,$I$12,Prices!$A:$A,$B184,Prices!$I:$I,$G184)=0,COUNTIFS(Prices!$D:$D,$I$12,Prices!$A:$A,$B184,Prices!$I:$I,$G184,Prices!$G:$G,"Product NA")&gt;0),0,SUMIFS(Prices!$G:$G,Prices!$D:$D,$I$12,Prices!$A:$A,$B184,Prices!$I:$I,$G184))</f>
        <v>0.75</v>
      </c>
      <c r="J184" s="88">
        <f>IF(OR(COUNTIFS(Prices!$D:$D,$I$12,Prices!$A:$A,$B184,Prices!$I:$I,$G184)=0,COUNTIFS(Prices!$D:$D,$I$12,Prices!$A:$A,$B184,Prices!$I:$I,$G184,Prices!$H:$H,"Product NA")&gt;0),0,SUMIFS(Prices!$H:$H,Prices!$D:$D,$I$12,Prices!$A:$A,$B184,Prices!$I:$I,$G184))</f>
        <v>17.95</v>
      </c>
      <c r="K184" s="89">
        <f>IF(OR($C184=0,$E184=0,COUNTIFS(Prices!$D:$D,$I$12,Prices!$A:$A,$B184,Prices!$I:$I,$G184,Prices!$H:$H,"Product NA")&gt;0),"",(I184+(J184*($E184/1000))))</f>
        <v>6.1349999999999998</v>
      </c>
      <c r="L184" s="89">
        <f>K184*-(INDEX(VRDs!$H$3:$J$13, MATCH($I$12, VRDs!$A$3:$A$13, 0), MATCH($D184, INDEX(VRDs!$E$3:$G$13, MATCH($I$12, VRDs!$A$3:$A$13, 0), 0), 1)))</f>
        <v>0</v>
      </c>
      <c r="M184" s="89">
        <f t="shared" si="22"/>
        <v>0.73619999999999997</v>
      </c>
      <c r="N184" s="90">
        <f t="shared" si="16"/>
        <v>6.8712</v>
      </c>
      <c r="O184" s="90">
        <f t="shared" si="17"/>
        <v>6.8712</v>
      </c>
      <c r="Q184" s="88">
        <f>IF(OR(COUNTIFS(Prices!$D:$D,$Q$12,Prices!$A:$A,$B184,Prices!$I:$I,$G184)=0,COUNTIFS(Prices!$D:$D,$Q$12,Prices!$A:$A,$B184,Prices!$I:$I,$G184,Prices!$G:$G,"Product NA")&gt;0),0,SUMIFS(Prices!$G:$G,Prices!$D:$D,$Q$12,Prices!$A:$A,$B184,Prices!$I:$I,$G184))</f>
        <v>7.25</v>
      </c>
      <c r="R184" s="88">
        <f>IF(OR(COUNTIFS(Prices!$D:$D,$Q$12,Prices!$A:$A,$B184,Prices!$I:$I,$G184)=0,COUNTIFS(Prices!$D:$D,$Q$12,Prices!$A:$A,$B184,Prices!$I:$I,$G184,Prices!$H:$H,"Product NA")&gt;0),0,SUMIFS(Prices!$H:$H,Prices!$D:$D,$Q$12,Prices!$A:$A,$B184,Prices!$I:$I,$G184))</f>
        <v>11.05</v>
      </c>
      <c r="S184" s="89">
        <f>IF(OR($C184=0,$E184=0,COUNTIFS(Prices!$D:$D,$Q$12,Prices!$A:$A,$B184,Prices!$I:$I,$G184,Prices!$H:$H,"Product NA")&gt;0),"",(Q184+(R184*($E184/1000))))</f>
        <v>10.565</v>
      </c>
      <c r="T184" s="89">
        <f t="shared" si="18"/>
        <v>1.2677999999999998</v>
      </c>
      <c r="U184" s="89">
        <f t="shared" si="19"/>
        <v>0</v>
      </c>
      <c r="V184" s="90">
        <f t="shared" si="23"/>
        <v>11.832799999999999</v>
      </c>
      <c r="W184" s="90">
        <f t="shared" si="20"/>
        <v>11.832799999999999</v>
      </c>
    </row>
    <row r="185" spans="2:23" x14ac:dyDescent="0.35">
      <c r="B185" s="87" t="s">
        <v>180</v>
      </c>
      <c r="C185" s="66">
        <v>1</v>
      </c>
      <c r="D185" s="66">
        <v>1</v>
      </c>
      <c r="E185" s="66">
        <v>300</v>
      </c>
      <c r="G185" s="75" t="str">
        <f t="shared" si="21"/>
        <v>0-500g</v>
      </c>
      <c r="I185" s="88">
        <f>IF(OR(COUNTIFS(Prices!$D:$D,$I$12,Prices!$A:$A,$B185,Prices!$I:$I,$G185)=0,COUNTIFS(Prices!$D:$D,$I$12,Prices!$A:$A,$B185,Prices!$I:$I,$G185,Prices!$G:$G,"Product NA")&gt;0),0,SUMIFS(Prices!$G:$G,Prices!$D:$D,$I$12,Prices!$A:$A,$B185,Prices!$I:$I,$G185))</f>
        <v>0.97</v>
      </c>
      <c r="J185" s="88">
        <f>IF(OR(COUNTIFS(Prices!$D:$D,$I$12,Prices!$A:$A,$B185,Prices!$I:$I,$G185)=0,COUNTIFS(Prices!$D:$D,$I$12,Prices!$A:$A,$B185,Prices!$I:$I,$G185,Prices!$H:$H,"Product NA")&gt;0),0,SUMIFS(Prices!$H:$H,Prices!$D:$D,$I$12,Prices!$A:$A,$B185,Prices!$I:$I,$G185))</f>
        <v>6.9</v>
      </c>
      <c r="K185" s="89">
        <f>IF(OR($C185=0,$E185=0,COUNTIFS(Prices!$D:$D,$I$12,Prices!$A:$A,$B185,Prices!$I:$I,$G185,Prices!$H:$H,"Product NA")&gt;0),"",(I185+(J185*($E185/1000))))</f>
        <v>3.04</v>
      </c>
      <c r="L185" s="89">
        <f>K185*-(INDEX(VRDs!$H$3:$J$13, MATCH($I$12, VRDs!$A$3:$A$13, 0), MATCH($D185, INDEX(VRDs!$E$3:$G$13, MATCH($I$12, VRDs!$A$3:$A$13, 0), 0), 1)))</f>
        <v>0</v>
      </c>
      <c r="M185" s="89">
        <f t="shared" si="22"/>
        <v>0.36480000000000001</v>
      </c>
      <c r="N185" s="90">
        <f t="shared" si="16"/>
        <v>3.4047999999999998</v>
      </c>
      <c r="O185" s="90">
        <f t="shared" si="17"/>
        <v>3.4047999999999998</v>
      </c>
      <c r="Q185" s="88">
        <f>IF(OR(COUNTIFS(Prices!$D:$D,$Q$12,Prices!$A:$A,$B185,Prices!$I:$I,$G185)=0,COUNTIFS(Prices!$D:$D,$Q$12,Prices!$A:$A,$B185,Prices!$I:$I,$G185,Prices!$G:$G,"Product NA")&gt;0),0,SUMIFS(Prices!$G:$G,Prices!$D:$D,$Q$12,Prices!$A:$A,$B185,Prices!$I:$I,$G185))</f>
        <v>6.5500000000000007</v>
      </c>
      <c r="R185" s="88">
        <f>IF(OR(COUNTIFS(Prices!$D:$D,$Q$12,Prices!$A:$A,$B185,Prices!$I:$I,$G185)=0,COUNTIFS(Prices!$D:$D,$Q$12,Prices!$A:$A,$B185,Prices!$I:$I,$G185,Prices!$H:$H,"Product NA")&gt;0),0,SUMIFS(Prices!$H:$H,Prices!$D:$D,$Q$12,Prices!$A:$A,$B185,Prices!$I:$I,$G185))</f>
        <v>4</v>
      </c>
      <c r="S185" s="89">
        <f>IF(OR($C185=0,$E185=0,COUNTIFS(Prices!$D:$D,$Q$12,Prices!$A:$A,$B185,Prices!$I:$I,$G185,Prices!$H:$H,"Product NA")&gt;0),"",(Q185+(R185*($E185/1000))))</f>
        <v>7.7500000000000009</v>
      </c>
      <c r="T185" s="89">
        <f t="shared" si="18"/>
        <v>0.93</v>
      </c>
      <c r="U185" s="89">
        <f t="shared" si="19"/>
        <v>0</v>
      </c>
      <c r="V185" s="90">
        <f t="shared" si="23"/>
        <v>8.6800000000000015</v>
      </c>
      <c r="W185" s="90">
        <f t="shared" si="20"/>
        <v>8.6800000000000015</v>
      </c>
    </row>
    <row r="186" spans="2:23" x14ac:dyDescent="0.35">
      <c r="B186" s="87" t="s">
        <v>181</v>
      </c>
      <c r="C186" s="66">
        <v>1</v>
      </c>
      <c r="D186" s="66">
        <v>1</v>
      </c>
      <c r="E186" s="66">
        <v>300</v>
      </c>
      <c r="G186" s="75" t="str">
        <f t="shared" si="21"/>
        <v>0-500g</v>
      </c>
      <c r="I186" s="88">
        <f>IF(OR(COUNTIFS(Prices!$D:$D,$I$12,Prices!$A:$A,$B186,Prices!$I:$I,$G186)=0,COUNTIFS(Prices!$D:$D,$I$12,Prices!$A:$A,$B186,Prices!$I:$I,$G186,Prices!$G:$G,"Product NA")&gt;0),0,SUMIFS(Prices!$G:$G,Prices!$D:$D,$I$12,Prices!$A:$A,$B186,Prices!$I:$I,$G186))</f>
        <v>0.75</v>
      </c>
      <c r="J186" s="88">
        <f>IF(OR(COUNTIFS(Prices!$D:$D,$I$12,Prices!$A:$A,$B186,Prices!$I:$I,$G186)=0,COUNTIFS(Prices!$D:$D,$I$12,Prices!$A:$A,$B186,Prices!$I:$I,$G186,Prices!$H:$H,"Product NA")&gt;0),0,SUMIFS(Prices!$H:$H,Prices!$D:$D,$I$12,Prices!$A:$A,$B186,Prices!$I:$I,$G186))</f>
        <v>17.95</v>
      </c>
      <c r="K186" s="89">
        <f>IF(OR($C186=0,$E186=0,COUNTIFS(Prices!$D:$D,$I$12,Prices!$A:$A,$B186,Prices!$I:$I,$G186,Prices!$H:$H,"Product NA")&gt;0),"",(I186+(J186*($E186/1000))))</f>
        <v>6.1349999999999998</v>
      </c>
      <c r="L186" s="89">
        <f>K186*-(INDEX(VRDs!$H$3:$J$13, MATCH($I$12, VRDs!$A$3:$A$13, 0), MATCH($D186, INDEX(VRDs!$E$3:$G$13, MATCH($I$12, VRDs!$A$3:$A$13, 0), 0), 1)))</f>
        <v>0</v>
      </c>
      <c r="M186" s="89">
        <f t="shared" si="22"/>
        <v>0.73619999999999997</v>
      </c>
      <c r="N186" s="90">
        <f t="shared" si="16"/>
        <v>6.8712</v>
      </c>
      <c r="O186" s="90">
        <f t="shared" si="17"/>
        <v>6.8712</v>
      </c>
      <c r="Q186" s="88">
        <f>IF(OR(COUNTIFS(Prices!$D:$D,$Q$12,Prices!$A:$A,$B186,Prices!$I:$I,$G186)=0,COUNTIFS(Prices!$D:$D,$Q$12,Prices!$A:$A,$B186,Prices!$I:$I,$G186,Prices!$G:$G,"Product NA")&gt;0),0,SUMIFS(Prices!$G:$G,Prices!$D:$D,$Q$12,Prices!$A:$A,$B186,Prices!$I:$I,$G186))</f>
        <v>7.25</v>
      </c>
      <c r="R186" s="88">
        <f>IF(OR(COUNTIFS(Prices!$D:$D,$Q$12,Prices!$A:$A,$B186,Prices!$I:$I,$G186)=0,COUNTIFS(Prices!$D:$D,$Q$12,Prices!$A:$A,$B186,Prices!$I:$I,$G186,Prices!$H:$H,"Product NA")&gt;0),0,SUMIFS(Prices!$H:$H,Prices!$D:$D,$Q$12,Prices!$A:$A,$B186,Prices!$I:$I,$G186))</f>
        <v>11.05</v>
      </c>
      <c r="S186" s="89">
        <f>IF(OR($C186=0,$E186=0,COUNTIFS(Prices!$D:$D,$Q$12,Prices!$A:$A,$B186,Prices!$I:$I,$G186,Prices!$H:$H,"Product NA")&gt;0),"",(Q186+(R186*($E186/1000))))</f>
        <v>10.565</v>
      </c>
      <c r="T186" s="89">
        <f t="shared" si="18"/>
        <v>1.2677999999999998</v>
      </c>
      <c r="U186" s="89">
        <f t="shared" si="19"/>
        <v>0</v>
      </c>
      <c r="V186" s="90">
        <f t="shared" si="23"/>
        <v>11.832799999999999</v>
      </c>
      <c r="W186" s="90">
        <f t="shared" si="20"/>
        <v>11.832799999999999</v>
      </c>
    </row>
    <row r="187" spans="2:23" x14ac:dyDescent="0.35">
      <c r="B187" s="87" t="s">
        <v>182</v>
      </c>
      <c r="C187" s="66">
        <v>1</v>
      </c>
      <c r="D187" s="66">
        <v>1</v>
      </c>
      <c r="E187" s="66">
        <v>300</v>
      </c>
      <c r="G187" s="75" t="str">
        <f t="shared" si="21"/>
        <v>0-500g</v>
      </c>
      <c r="I187" s="88">
        <f>IF(OR(COUNTIFS(Prices!$D:$D,$I$12,Prices!$A:$A,$B187,Prices!$I:$I,$G187)=0,COUNTIFS(Prices!$D:$D,$I$12,Prices!$A:$A,$B187,Prices!$I:$I,$G187,Prices!$G:$G,"Product NA")&gt;0),0,SUMIFS(Prices!$G:$G,Prices!$D:$D,$I$12,Prices!$A:$A,$B187,Prices!$I:$I,$G187))</f>
        <v>2.73</v>
      </c>
      <c r="J187" s="88">
        <f>IF(OR(COUNTIFS(Prices!$D:$D,$I$12,Prices!$A:$A,$B187,Prices!$I:$I,$G187)=0,COUNTIFS(Prices!$D:$D,$I$12,Prices!$A:$A,$B187,Prices!$I:$I,$G187,Prices!$H:$H,"Product NA")&gt;0),0,SUMIFS(Prices!$H:$H,Prices!$D:$D,$I$12,Prices!$A:$A,$B187,Prices!$I:$I,$G187))</f>
        <v>12.32</v>
      </c>
      <c r="K187" s="89">
        <f>IF(OR($C187=0,$E187=0,COUNTIFS(Prices!$D:$D,$I$12,Prices!$A:$A,$B187,Prices!$I:$I,$G187,Prices!$H:$H,"Product NA")&gt;0),"",(I187+(J187*($E187/1000))))</f>
        <v>6.4260000000000002</v>
      </c>
      <c r="L187" s="89">
        <f>K187*-(INDEX(VRDs!$H$3:$J$13, MATCH($I$12, VRDs!$A$3:$A$13, 0), MATCH($D187, INDEX(VRDs!$E$3:$G$13, MATCH($I$12, VRDs!$A$3:$A$13, 0), 0), 1)))</f>
        <v>0</v>
      </c>
      <c r="M187" s="89">
        <f t="shared" si="22"/>
        <v>0.77112000000000003</v>
      </c>
      <c r="N187" s="90">
        <f t="shared" si="16"/>
        <v>7.19712</v>
      </c>
      <c r="O187" s="90">
        <f t="shared" si="17"/>
        <v>7.19712</v>
      </c>
      <c r="Q187" s="88">
        <f>IF(OR(COUNTIFS(Prices!$D:$D,$Q$12,Prices!$A:$A,$B187,Prices!$I:$I,$G187)=0,COUNTIFS(Prices!$D:$D,$Q$12,Prices!$A:$A,$B187,Prices!$I:$I,$G187,Prices!$G:$G,"Product NA")&gt;0),0,SUMIFS(Prices!$G:$G,Prices!$D:$D,$Q$12,Prices!$A:$A,$B187,Prices!$I:$I,$G187))</f>
        <v>6.15</v>
      </c>
      <c r="R187" s="88">
        <f>IF(OR(COUNTIFS(Prices!$D:$D,$Q$12,Prices!$A:$A,$B187,Prices!$I:$I,$G187)=0,COUNTIFS(Prices!$D:$D,$Q$12,Prices!$A:$A,$B187,Prices!$I:$I,$G187,Prices!$H:$H,"Product NA")&gt;0),0,SUMIFS(Prices!$H:$H,Prices!$D:$D,$Q$12,Prices!$A:$A,$B187,Prices!$I:$I,$G187))</f>
        <v>10.600000000000001</v>
      </c>
      <c r="S187" s="89">
        <f>IF(OR($C187=0,$E187=0,COUNTIFS(Prices!$D:$D,$Q$12,Prices!$A:$A,$B187,Prices!$I:$I,$G187,Prices!$H:$H,"Product NA")&gt;0),"",(Q187+(R187*($E187/1000))))</f>
        <v>9.33</v>
      </c>
      <c r="T187" s="89">
        <f t="shared" si="18"/>
        <v>1.1195999999999999</v>
      </c>
      <c r="U187" s="89">
        <f t="shared" si="19"/>
        <v>0</v>
      </c>
      <c r="V187" s="90">
        <f t="shared" si="23"/>
        <v>10.4496</v>
      </c>
      <c r="W187" s="90">
        <f t="shared" si="20"/>
        <v>10.4496</v>
      </c>
    </row>
    <row r="188" spans="2:23" x14ac:dyDescent="0.35">
      <c r="B188" s="87" t="s">
        <v>183</v>
      </c>
      <c r="C188" s="66">
        <v>1</v>
      </c>
      <c r="D188" s="66">
        <v>1</v>
      </c>
      <c r="E188" s="66">
        <v>300</v>
      </c>
      <c r="G188" s="75" t="str">
        <f t="shared" si="21"/>
        <v>0-500g</v>
      </c>
      <c r="I188" s="88">
        <f>IF(OR(COUNTIFS(Prices!$D:$D,$I$12,Prices!$A:$A,$B188,Prices!$I:$I,$G188)=0,COUNTIFS(Prices!$D:$D,$I$12,Prices!$A:$A,$B188,Prices!$I:$I,$G188,Prices!$G:$G,"Product NA")&gt;0),0,SUMIFS(Prices!$G:$G,Prices!$D:$D,$I$12,Prices!$A:$A,$B188,Prices!$I:$I,$G188))</f>
        <v>0.75</v>
      </c>
      <c r="J188" s="88">
        <f>IF(OR(COUNTIFS(Prices!$D:$D,$I$12,Prices!$A:$A,$B188,Prices!$I:$I,$G188)=0,COUNTIFS(Prices!$D:$D,$I$12,Prices!$A:$A,$B188,Prices!$I:$I,$G188,Prices!$H:$H,"Product NA")&gt;0),0,SUMIFS(Prices!$H:$H,Prices!$D:$D,$I$12,Prices!$A:$A,$B188,Prices!$I:$I,$G188))</f>
        <v>17.95</v>
      </c>
      <c r="K188" s="89">
        <f>IF(OR($C188=0,$E188=0,COUNTIFS(Prices!$D:$D,$I$12,Prices!$A:$A,$B188,Prices!$I:$I,$G188,Prices!$H:$H,"Product NA")&gt;0),"",(I188+(J188*($E188/1000))))</f>
        <v>6.1349999999999998</v>
      </c>
      <c r="L188" s="89">
        <f>K188*-(INDEX(VRDs!$H$3:$J$13, MATCH($I$12, VRDs!$A$3:$A$13, 0), MATCH($D188, INDEX(VRDs!$E$3:$G$13, MATCH($I$12, VRDs!$A$3:$A$13, 0), 0), 1)))</f>
        <v>0</v>
      </c>
      <c r="M188" s="89">
        <f t="shared" si="22"/>
        <v>0.73619999999999997</v>
      </c>
      <c r="N188" s="90">
        <f t="shared" si="16"/>
        <v>6.8712</v>
      </c>
      <c r="O188" s="90">
        <f t="shared" si="17"/>
        <v>6.8712</v>
      </c>
      <c r="Q188" s="88">
        <f>IF(OR(COUNTIFS(Prices!$D:$D,$Q$12,Prices!$A:$A,$B188,Prices!$I:$I,$G188)=0,COUNTIFS(Prices!$D:$D,$Q$12,Prices!$A:$A,$B188,Prices!$I:$I,$G188,Prices!$G:$G,"Product NA")&gt;0),0,SUMIFS(Prices!$G:$G,Prices!$D:$D,$Q$12,Prices!$A:$A,$B188,Prices!$I:$I,$G188))</f>
        <v>7.25</v>
      </c>
      <c r="R188" s="88">
        <f>IF(OR(COUNTIFS(Prices!$D:$D,$Q$12,Prices!$A:$A,$B188,Prices!$I:$I,$G188)=0,COUNTIFS(Prices!$D:$D,$Q$12,Prices!$A:$A,$B188,Prices!$I:$I,$G188,Prices!$H:$H,"Product NA")&gt;0),0,SUMIFS(Prices!$H:$H,Prices!$D:$D,$Q$12,Prices!$A:$A,$B188,Prices!$I:$I,$G188))</f>
        <v>11.05</v>
      </c>
      <c r="S188" s="89">
        <f>IF(OR($C188=0,$E188=0,COUNTIFS(Prices!$D:$D,$Q$12,Prices!$A:$A,$B188,Prices!$I:$I,$G188,Prices!$H:$H,"Product NA")&gt;0),"",(Q188+(R188*($E188/1000))))</f>
        <v>10.565</v>
      </c>
      <c r="T188" s="89">
        <f t="shared" si="18"/>
        <v>1.2677999999999998</v>
      </c>
      <c r="U188" s="89">
        <f t="shared" si="19"/>
        <v>0</v>
      </c>
      <c r="V188" s="90">
        <f t="shared" si="23"/>
        <v>11.832799999999999</v>
      </c>
      <c r="W188" s="90">
        <f t="shared" si="20"/>
        <v>11.832799999999999</v>
      </c>
    </row>
    <row r="189" spans="2:23" x14ac:dyDescent="0.35">
      <c r="B189" s="87" t="s">
        <v>184</v>
      </c>
      <c r="C189" s="66">
        <v>1</v>
      </c>
      <c r="D189" s="66">
        <v>1</v>
      </c>
      <c r="E189" s="66">
        <v>300</v>
      </c>
      <c r="G189" s="75" t="str">
        <f t="shared" si="21"/>
        <v>0-500g</v>
      </c>
      <c r="I189" s="88">
        <f>IF(OR(COUNTIFS(Prices!$D:$D,$I$12,Prices!$A:$A,$B189,Prices!$I:$I,$G189)=0,COUNTIFS(Prices!$D:$D,$I$12,Prices!$A:$A,$B189,Prices!$I:$I,$G189,Prices!$G:$G,"Product NA")&gt;0),0,SUMIFS(Prices!$G:$G,Prices!$D:$D,$I$12,Prices!$A:$A,$B189,Prices!$I:$I,$G189))</f>
        <v>1.03</v>
      </c>
      <c r="J189" s="88">
        <f>IF(OR(COUNTIFS(Prices!$D:$D,$I$12,Prices!$A:$A,$B189,Prices!$I:$I,$G189)=0,COUNTIFS(Prices!$D:$D,$I$12,Prices!$A:$A,$B189,Prices!$I:$I,$G189,Prices!$H:$H,"Product NA")&gt;0),0,SUMIFS(Prices!$H:$H,Prices!$D:$D,$I$12,Prices!$A:$A,$B189,Prices!$I:$I,$G189))</f>
        <v>13.89</v>
      </c>
      <c r="K189" s="89">
        <f>IF(OR($C189=0,$E189=0,COUNTIFS(Prices!$D:$D,$I$12,Prices!$A:$A,$B189,Prices!$I:$I,$G189,Prices!$H:$H,"Product NA")&gt;0),"",(I189+(J189*($E189/1000))))</f>
        <v>5.1970000000000001</v>
      </c>
      <c r="L189" s="89">
        <f>K189*-(INDEX(VRDs!$H$3:$J$13, MATCH($I$12, VRDs!$A$3:$A$13, 0), MATCH($D189, INDEX(VRDs!$E$3:$G$13, MATCH($I$12, VRDs!$A$3:$A$13, 0), 0), 1)))</f>
        <v>0</v>
      </c>
      <c r="M189" s="89">
        <f t="shared" si="22"/>
        <v>0.62363999999999997</v>
      </c>
      <c r="N189" s="90">
        <f t="shared" si="16"/>
        <v>5.82064</v>
      </c>
      <c r="O189" s="90">
        <f t="shared" si="17"/>
        <v>5.82064</v>
      </c>
      <c r="Q189" s="88">
        <f>IF(OR(COUNTIFS(Prices!$D:$D,$Q$12,Prices!$A:$A,$B189,Prices!$I:$I,$G189)=0,COUNTIFS(Prices!$D:$D,$Q$12,Prices!$A:$A,$B189,Prices!$I:$I,$G189,Prices!$G:$G,"Product NA")&gt;0),0,SUMIFS(Prices!$G:$G,Prices!$D:$D,$Q$12,Prices!$A:$A,$B189,Prices!$I:$I,$G189))</f>
        <v>7.5500000000000007</v>
      </c>
      <c r="R189" s="88">
        <f>IF(OR(COUNTIFS(Prices!$D:$D,$Q$12,Prices!$A:$A,$B189,Prices!$I:$I,$G189)=0,COUNTIFS(Prices!$D:$D,$Q$12,Prices!$A:$A,$B189,Prices!$I:$I,$G189,Prices!$H:$H,"Product NA")&gt;0),0,SUMIFS(Prices!$H:$H,Prices!$D:$D,$Q$12,Prices!$A:$A,$B189,Prices!$I:$I,$G189))</f>
        <v>4.6500000000000004</v>
      </c>
      <c r="S189" s="89">
        <f>IF(OR($C189=0,$E189=0,COUNTIFS(Prices!$D:$D,$Q$12,Prices!$A:$A,$B189,Prices!$I:$I,$G189,Prices!$H:$H,"Product NA")&gt;0),"",(Q189+(R189*($E189/1000))))</f>
        <v>8.9450000000000003</v>
      </c>
      <c r="T189" s="89">
        <f t="shared" si="18"/>
        <v>1.0733999999999999</v>
      </c>
      <c r="U189" s="89">
        <f t="shared" si="19"/>
        <v>0</v>
      </c>
      <c r="V189" s="90">
        <f t="shared" si="23"/>
        <v>10.0184</v>
      </c>
      <c r="W189" s="90">
        <f t="shared" si="20"/>
        <v>10.0184</v>
      </c>
    </row>
    <row r="190" spans="2:23" x14ac:dyDescent="0.35">
      <c r="B190" s="87" t="s">
        <v>185</v>
      </c>
      <c r="C190" s="66">
        <v>1</v>
      </c>
      <c r="D190" s="66">
        <v>1</v>
      </c>
      <c r="E190" s="66">
        <v>300</v>
      </c>
      <c r="G190" s="75" t="str">
        <f t="shared" si="21"/>
        <v>0-500g</v>
      </c>
      <c r="I190" s="88">
        <f>IF(OR(COUNTIFS(Prices!$D:$D,$I$12,Prices!$A:$A,$B190,Prices!$I:$I,$G190)=0,COUNTIFS(Prices!$D:$D,$I$12,Prices!$A:$A,$B190,Prices!$I:$I,$G190,Prices!$G:$G,"Product NA")&gt;0),0,SUMIFS(Prices!$G:$G,Prices!$D:$D,$I$12,Prices!$A:$A,$B190,Prices!$I:$I,$G190))</f>
        <v>0.75</v>
      </c>
      <c r="J190" s="88">
        <f>IF(OR(COUNTIFS(Prices!$D:$D,$I$12,Prices!$A:$A,$B190,Prices!$I:$I,$G190)=0,COUNTIFS(Prices!$D:$D,$I$12,Prices!$A:$A,$B190,Prices!$I:$I,$G190,Prices!$H:$H,"Product NA")&gt;0),0,SUMIFS(Prices!$H:$H,Prices!$D:$D,$I$12,Prices!$A:$A,$B190,Prices!$I:$I,$G190))</f>
        <v>17.95</v>
      </c>
      <c r="K190" s="89">
        <f>IF(OR($C190=0,$E190=0,COUNTIFS(Prices!$D:$D,$I$12,Prices!$A:$A,$B190,Prices!$I:$I,$G190,Prices!$H:$H,"Product NA")&gt;0),"",(I190+(J190*($E190/1000))))</f>
        <v>6.1349999999999998</v>
      </c>
      <c r="L190" s="89">
        <f>K190*-(INDEX(VRDs!$H$3:$J$13, MATCH($I$12, VRDs!$A$3:$A$13, 0), MATCH($D190, INDEX(VRDs!$E$3:$G$13, MATCH($I$12, VRDs!$A$3:$A$13, 0), 0), 1)))</f>
        <v>0</v>
      </c>
      <c r="M190" s="89">
        <f t="shared" si="22"/>
        <v>0.73619999999999997</v>
      </c>
      <c r="N190" s="90">
        <f t="shared" si="16"/>
        <v>6.8712</v>
      </c>
      <c r="O190" s="90">
        <f t="shared" si="17"/>
        <v>6.8712</v>
      </c>
      <c r="Q190" s="88">
        <f>IF(OR(COUNTIFS(Prices!$D:$D,$Q$12,Prices!$A:$A,$B190,Prices!$I:$I,$G190)=0,COUNTIFS(Prices!$D:$D,$Q$12,Prices!$A:$A,$B190,Prices!$I:$I,$G190,Prices!$G:$G,"Product NA")&gt;0),0,SUMIFS(Prices!$G:$G,Prices!$D:$D,$Q$12,Prices!$A:$A,$B190,Prices!$I:$I,$G190))</f>
        <v>7.25</v>
      </c>
      <c r="R190" s="88">
        <f>IF(OR(COUNTIFS(Prices!$D:$D,$Q$12,Prices!$A:$A,$B190,Prices!$I:$I,$G190)=0,COUNTIFS(Prices!$D:$D,$Q$12,Prices!$A:$A,$B190,Prices!$I:$I,$G190,Prices!$H:$H,"Product NA")&gt;0),0,SUMIFS(Prices!$H:$H,Prices!$D:$D,$Q$12,Prices!$A:$A,$B190,Prices!$I:$I,$G190))</f>
        <v>11.05</v>
      </c>
      <c r="S190" s="89">
        <f>IF(OR($C190=0,$E190=0,COUNTIFS(Prices!$D:$D,$Q$12,Prices!$A:$A,$B190,Prices!$I:$I,$G190,Prices!$H:$H,"Product NA")&gt;0),"",(Q190+(R190*($E190/1000))))</f>
        <v>10.565</v>
      </c>
      <c r="T190" s="89">
        <f t="shared" si="18"/>
        <v>1.2677999999999998</v>
      </c>
      <c r="U190" s="89">
        <f t="shared" si="19"/>
        <v>0</v>
      </c>
      <c r="V190" s="90">
        <f t="shared" si="23"/>
        <v>11.832799999999999</v>
      </c>
      <c r="W190" s="90">
        <f t="shared" si="20"/>
        <v>11.832799999999999</v>
      </c>
    </row>
    <row r="191" spans="2:23" x14ac:dyDescent="0.35">
      <c r="B191" s="87" t="s">
        <v>186</v>
      </c>
      <c r="C191" s="66">
        <v>1</v>
      </c>
      <c r="D191" s="66">
        <v>1</v>
      </c>
      <c r="E191" s="66">
        <v>300</v>
      </c>
      <c r="G191" s="75" t="str">
        <f t="shared" si="21"/>
        <v>0-500g</v>
      </c>
      <c r="I191" s="88">
        <f>IF(OR(COUNTIFS(Prices!$D:$D,$I$12,Prices!$A:$A,$B191,Prices!$I:$I,$G191)=0,COUNTIFS(Prices!$D:$D,$I$12,Prices!$A:$A,$B191,Prices!$I:$I,$G191,Prices!$G:$G,"Product NA")&gt;0),0,SUMIFS(Prices!$G:$G,Prices!$D:$D,$I$12,Prices!$A:$A,$B191,Prices!$I:$I,$G191))</f>
        <v>0.75</v>
      </c>
      <c r="J191" s="88">
        <f>IF(OR(COUNTIFS(Prices!$D:$D,$I$12,Prices!$A:$A,$B191,Prices!$I:$I,$G191)=0,COUNTIFS(Prices!$D:$D,$I$12,Prices!$A:$A,$B191,Prices!$I:$I,$G191,Prices!$H:$H,"Product NA")&gt;0),0,SUMIFS(Prices!$H:$H,Prices!$D:$D,$I$12,Prices!$A:$A,$B191,Prices!$I:$I,$G191))</f>
        <v>17.95</v>
      </c>
      <c r="K191" s="89">
        <f>IF(OR($C191=0,$E191=0,COUNTIFS(Prices!$D:$D,$I$12,Prices!$A:$A,$B191,Prices!$I:$I,$G191,Prices!$H:$H,"Product NA")&gt;0),"",(I191+(J191*($E191/1000))))</f>
        <v>6.1349999999999998</v>
      </c>
      <c r="L191" s="89">
        <f>K191*-(INDEX(VRDs!$H$3:$J$13, MATCH($I$12, VRDs!$A$3:$A$13, 0), MATCH($D191, INDEX(VRDs!$E$3:$G$13, MATCH($I$12, VRDs!$A$3:$A$13, 0), 0), 1)))</f>
        <v>0</v>
      </c>
      <c r="M191" s="89">
        <f t="shared" si="22"/>
        <v>0.73619999999999997</v>
      </c>
      <c r="N191" s="90">
        <f t="shared" si="16"/>
        <v>6.8712</v>
      </c>
      <c r="O191" s="90">
        <f t="shared" si="17"/>
        <v>6.8712</v>
      </c>
      <c r="Q191" s="88">
        <f>IF(OR(COUNTIFS(Prices!$D:$D,$Q$12,Prices!$A:$A,$B191,Prices!$I:$I,$G191)=0,COUNTIFS(Prices!$D:$D,$Q$12,Prices!$A:$A,$B191,Prices!$I:$I,$G191,Prices!$G:$G,"Product NA")&gt;0),0,SUMIFS(Prices!$G:$G,Prices!$D:$D,$Q$12,Prices!$A:$A,$B191,Prices!$I:$I,$G191))</f>
        <v>7.25</v>
      </c>
      <c r="R191" s="88">
        <f>IF(OR(COUNTIFS(Prices!$D:$D,$Q$12,Prices!$A:$A,$B191,Prices!$I:$I,$G191)=0,COUNTIFS(Prices!$D:$D,$Q$12,Prices!$A:$A,$B191,Prices!$I:$I,$G191,Prices!$H:$H,"Product NA")&gt;0),0,SUMIFS(Prices!$H:$H,Prices!$D:$D,$Q$12,Prices!$A:$A,$B191,Prices!$I:$I,$G191))</f>
        <v>11.05</v>
      </c>
      <c r="S191" s="89">
        <f>IF(OR($C191=0,$E191=0,COUNTIFS(Prices!$D:$D,$Q$12,Prices!$A:$A,$B191,Prices!$I:$I,$G191,Prices!$H:$H,"Product NA")&gt;0),"",(Q191+(R191*($E191/1000))))</f>
        <v>10.565</v>
      </c>
      <c r="T191" s="89">
        <f t="shared" si="18"/>
        <v>1.2677999999999998</v>
      </c>
      <c r="U191" s="89">
        <f t="shared" si="19"/>
        <v>0</v>
      </c>
      <c r="V191" s="90">
        <f t="shared" si="23"/>
        <v>11.832799999999999</v>
      </c>
      <c r="W191" s="90">
        <f t="shared" si="20"/>
        <v>11.832799999999999</v>
      </c>
    </row>
    <row r="192" spans="2:23" x14ac:dyDescent="0.35">
      <c r="B192" s="87" t="s">
        <v>187</v>
      </c>
      <c r="C192" s="66">
        <v>1</v>
      </c>
      <c r="D192" s="66">
        <v>1</v>
      </c>
      <c r="E192" s="66">
        <v>300</v>
      </c>
      <c r="G192" s="75" t="str">
        <f t="shared" si="21"/>
        <v>0-500g</v>
      </c>
      <c r="I192" s="88">
        <f>IF(OR(COUNTIFS(Prices!$D:$D,$I$12,Prices!$A:$A,$B192,Prices!$I:$I,$G192)=0,COUNTIFS(Prices!$D:$D,$I$12,Prices!$A:$A,$B192,Prices!$I:$I,$G192,Prices!$G:$G,"Product NA")&gt;0),0,SUMIFS(Prices!$G:$G,Prices!$D:$D,$I$12,Prices!$A:$A,$B192,Prices!$I:$I,$G192))</f>
        <v>0.75</v>
      </c>
      <c r="J192" s="88">
        <f>IF(OR(COUNTIFS(Prices!$D:$D,$I$12,Prices!$A:$A,$B192,Prices!$I:$I,$G192)=0,COUNTIFS(Prices!$D:$D,$I$12,Prices!$A:$A,$B192,Prices!$I:$I,$G192,Prices!$H:$H,"Product NA")&gt;0),0,SUMIFS(Prices!$H:$H,Prices!$D:$D,$I$12,Prices!$A:$A,$B192,Prices!$I:$I,$G192))</f>
        <v>11.09</v>
      </c>
      <c r="K192" s="89">
        <f>IF(OR($C192=0,$E192=0,COUNTIFS(Prices!$D:$D,$I$12,Prices!$A:$A,$B192,Prices!$I:$I,$G192,Prices!$H:$H,"Product NA")&gt;0),"",(I192+(J192*($E192/1000))))</f>
        <v>4.077</v>
      </c>
      <c r="L192" s="89">
        <f>K192*-(INDEX(VRDs!$H$3:$J$13, MATCH($I$12, VRDs!$A$3:$A$13, 0), MATCH($D192, INDEX(VRDs!$E$3:$G$13, MATCH($I$12, VRDs!$A$3:$A$13, 0), 0), 1)))</f>
        <v>0</v>
      </c>
      <c r="M192" s="89">
        <f t="shared" si="22"/>
        <v>0.48923999999999995</v>
      </c>
      <c r="N192" s="90">
        <f t="shared" si="16"/>
        <v>4.5662399999999996</v>
      </c>
      <c r="O192" s="90">
        <f t="shared" si="17"/>
        <v>4.5662399999999996</v>
      </c>
      <c r="Q192" s="88">
        <f>IF(OR(COUNTIFS(Prices!$D:$D,$Q$12,Prices!$A:$A,$B192,Prices!$I:$I,$G192)=0,COUNTIFS(Prices!$D:$D,$Q$12,Prices!$A:$A,$B192,Prices!$I:$I,$G192,Prices!$G:$G,"Product NA")&gt;0),0,SUMIFS(Prices!$G:$G,Prices!$D:$D,$Q$12,Prices!$A:$A,$B192,Prices!$I:$I,$G192))</f>
        <v>7.7</v>
      </c>
      <c r="R192" s="88">
        <f>IF(OR(COUNTIFS(Prices!$D:$D,$Q$12,Prices!$A:$A,$B192,Prices!$I:$I,$G192)=0,COUNTIFS(Prices!$D:$D,$Q$12,Prices!$A:$A,$B192,Prices!$I:$I,$G192,Prices!$H:$H,"Product NA")&gt;0),0,SUMIFS(Prices!$H:$H,Prices!$D:$D,$Q$12,Prices!$A:$A,$B192,Prices!$I:$I,$G192))</f>
        <v>10.450000000000001</v>
      </c>
      <c r="S192" s="89">
        <f>IF(OR($C192=0,$E192=0,COUNTIFS(Prices!$D:$D,$Q$12,Prices!$A:$A,$B192,Prices!$I:$I,$G192,Prices!$H:$H,"Product NA")&gt;0),"",(Q192+(R192*($E192/1000))))</f>
        <v>10.835000000000001</v>
      </c>
      <c r="T192" s="89">
        <f t="shared" si="18"/>
        <v>1.3002</v>
      </c>
      <c r="U192" s="89">
        <f t="shared" si="19"/>
        <v>0</v>
      </c>
      <c r="V192" s="90">
        <f t="shared" si="23"/>
        <v>12.135200000000001</v>
      </c>
      <c r="W192" s="90">
        <f t="shared" si="20"/>
        <v>12.135200000000001</v>
      </c>
    </row>
    <row r="193" spans="2:23" x14ac:dyDescent="0.35">
      <c r="B193" s="87" t="s">
        <v>188</v>
      </c>
      <c r="C193" s="66">
        <v>1</v>
      </c>
      <c r="D193" s="66">
        <v>1</v>
      </c>
      <c r="E193" s="66">
        <v>300</v>
      </c>
      <c r="G193" s="75" t="str">
        <f t="shared" si="21"/>
        <v>0-500g</v>
      </c>
      <c r="I193" s="88">
        <f>IF(OR(COUNTIFS(Prices!$D:$D,$I$12,Prices!$A:$A,$B193,Prices!$I:$I,$G193)=0,COUNTIFS(Prices!$D:$D,$I$12,Prices!$A:$A,$B193,Prices!$I:$I,$G193,Prices!$G:$G,"Product NA")&gt;0),0,SUMIFS(Prices!$G:$G,Prices!$D:$D,$I$12,Prices!$A:$A,$B193,Prices!$I:$I,$G193))</f>
        <v>0.93</v>
      </c>
      <c r="J193" s="88">
        <f>IF(OR(COUNTIFS(Prices!$D:$D,$I$12,Prices!$A:$A,$B193,Prices!$I:$I,$G193)=0,COUNTIFS(Prices!$D:$D,$I$12,Prices!$A:$A,$B193,Prices!$I:$I,$G193,Prices!$H:$H,"Product NA")&gt;0),0,SUMIFS(Prices!$H:$H,Prices!$D:$D,$I$12,Prices!$A:$A,$B193,Prices!$I:$I,$G193))</f>
        <v>7.5600000000000005</v>
      </c>
      <c r="K193" s="89">
        <f>IF(OR($C193=0,$E193=0,COUNTIFS(Prices!$D:$D,$I$12,Prices!$A:$A,$B193,Prices!$I:$I,$G193,Prices!$H:$H,"Product NA")&gt;0),"",(I193+(J193*($E193/1000))))</f>
        <v>3.1980000000000004</v>
      </c>
      <c r="L193" s="89">
        <f>K193*-(INDEX(VRDs!$H$3:$J$13, MATCH($I$12, VRDs!$A$3:$A$13, 0), MATCH($D193, INDEX(VRDs!$E$3:$G$13, MATCH($I$12, VRDs!$A$3:$A$13, 0), 0), 1)))</f>
        <v>0</v>
      </c>
      <c r="M193" s="89">
        <f t="shared" si="22"/>
        <v>0.38376000000000005</v>
      </c>
      <c r="N193" s="90">
        <f t="shared" si="16"/>
        <v>3.5817600000000005</v>
      </c>
      <c r="O193" s="90">
        <f t="shared" si="17"/>
        <v>3.5817600000000005</v>
      </c>
      <c r="Q193" s="88">
        <f>IF(OR(COUNTIFS(Prices!$D:$D,$Q$12,Prices!$A:$A,$B193,Prices!$I:$I,$G193)=0,COUNTIFS(Prices!$D:$D,$Q$12,Prices!$A:$A,$B193,Prices!$I:$I,$G193,Prices!$G:$G,"Product NA")&gt;0),0,SUMIFS(Prices!$G:$G,Prices!$D:$D,$Q$12,Prices!$A:$A,$B193,Prices!$I:$I,$G193))</f>
        <v>6.9</v>
      </c>
      <c r="R193" s="88">
        <f>IF(OR(COUNTIFS(Prices!$D:$D,$Q$12,Prices!$A:$A,$B193,Prices!$I:$I,$G193)=0,COUNTIFS(Prices!$D:$D,$Q$12,Prices!$A:$A,$B193,Prices!$I:$I,$G193,Prices!$H:$H,"Product NA")&gt;0),0,SUMIFS(Prices!$H:$H,Prices!$D:$D,$Q$12,Prices!$A:$A,$B193,Prices!$I:$I,$G193))</f>
        <v>4.25</v>
      </c>
      <c r="S193" s="89">
        <f>IF(OR($C193=0,$E193=0,COUNTIFS(Prices!$D:$D,$Q$12,Prices!$A:$A,$B193,Prices!$I:$I,$G193,Prices!$H:$H,"Product NA")&gt;0),"",(Q193+(R193*($E193/1000))))</f>
        <v>8.1750000000000007</v>
      </c>
      <c r="T193" s="89">
        <f t="shared" si="18"/>
        <v>0.98100000000000009</v>
      </c>
      <c r="U193" s="89">
        <f t="shared" si="19"/>
        <v>0</v>
      </c>
      <c r="V193" s="90">
        <f t="shared" si="23"/>
        <v>9.1560000000000006</v>
      </c>
      <c r="W193" s="90">
        <f t="shared" si="20"/>
        <v>9.1560000000000006</v>
      </c>
    </row>
    <row r="194" spans="2:23" x14ac:dyDescent="0.35">
      <c r="B194" s="87" t="s">
        <v>189</v>
      </c>
      <c r="C194" s="66">
        <v>1</v>
      </c>
      <c r="D194" s="66">
        <v>1</v>
      </c>
      <c r="E194" s="66">
        <v>300</v>
      </c>
      <c r="G194" s="75" t="str">
        <f t="shared" si="21"/>
        <v>0-500g</v>
      </c>
      <c r="I194" s="88">
        <f>IF(OR(COUNTIFS(Prices!$D:$D,$I$12,Prices!$A:$A,$B194,Prices!$I:$I,$G194)=0,COUNTIFS(Prices!$D:$D,$I$12,Prices!$A:$A,$B194,Prices!$I:$I,$G194,Prices!$G:$G,"Product NA")&gt;0),0,SUMIFS(Prices!$G:$G,Prices!$D:$D,$I$12,Prices!$A:$A,$B194,Prices!$I:$I,$G194))</f>
        <v>0.92</v>
      </c>
      <c r="J194" s="88">
        <f>IF(OR(COUNTIFS(Prices!$D:$D,$I$12,Prices!$A:$A,$B194,Prices!$I:$I,$G194)=0,COUNTIFS(Prices!$D:$D,$I$12,Prices!$A:$A,$B194,Prices!$I:$I,$G194,Prices!$H:$H,"Product NA")&gt;0),0,SUMIFS(Prices!$H:$H,Prices!$D:$D,$I$12,Prices!$A:$A,$B194,Prices!$I:$I,$G194))</f>
        <v>7.3</v>
      </c>
      <c r="K194" s="89">
        <f>IF(OR($C194=0,$E194=0,COUNTIFS(Prices!$D:$D,$I$12,Prices!$A:$A,$B194,Prices!$I:$I,$G194,Prices!$H:$H,"Product NA")&gt;0),"",(I194+(J194*($E194/1000))))</f>
        <v>3.11</v>
      </c>
      <c r="L194" s="89">
        <f>K194*-(INDEX(VRDs!$H$3:$J$13, MATCH($I$12, VRDs!$A$3:$A$13, 0), MATCH($D194, INDEX(VRDs!$E$3:$G$13, MATCH($I$12, VRDs!$A$3:$A$13, 0), 0), 1)))</f>
        <v>0</v>
      </c>
      <c r="M194" s="89">
        <f t="shared" si="22"/>
        <v>0.37319999999999998</v>
      </c>
      <c r="N194" s="90">
        <f t="shared" si="16"/>
        <v>3.4832000000000001</v>
      </c>
      <c r="O194" s="90">
        <f t="shared" si="17"/>
        <v>3.4832000000000001</v>
      </c>
      <c r="Q194" s="88">
        <f>IF(OR(COUNTIFS(Prices!$D:$D,$Q$12,Prices!$A:$A,$B194,Prices!$I:$I,$G194)=0,COUNTIFS(Prices!$D:$D,$Q$12,Prices!$A:$A,$B194,Prices!$I:$I,$G194,Prices!$G:$G,"Product NA")&gt;0),0,SUMIFS(Prices!$G:$G,Prices!$D:$D,$Q$12,Prices!$A:$A,$B194,Prices!$I:$I,$G194))</f>
        <v>6.9</v>
      </c>
      <c r="R194" s="88">
        <f>IF(OR(COUNTIFS(Prices!$D:$D,$Q$12,Prices!$A:$A,$B194,Prices!$I:$I,$G194)=0,COUNTIFS(Prices!$D:$D,$Q$12,Prices!$A:$A,$B194,Prices!$I:$I,$G194,Prices!$H:$H,"Product NA")&gt;0),0,SUMIFS(Prices!$H:$H,Prices!$D:$D,$Q$12,Prices!$A:$A,$B194,Prices!$I:$I,$G194))</f>
        <v>4.25</v>
      </c>
      <c r="S194" s="89">
        <f>IF(OR($C194=0,$E194=0,COUNTIFS(Prices!$D:$D,$Q$12,Prices!$A:$A,$B194,Prices!$I:$I,$G194,Prices!$H:$H,"Product NA")&gt;0),"",(Q194+(R194*($E194/1000))))</f>
        <v>8.1750000000000007</v>
      </c>
      <c r="T194" s="89">
        <f t="shared" si="18"/>
        <v>0.98100000000000009</v>
      </c>
      <c r="U194" s="89">
        <f t="shared" si="19"/>
        <v>0</v>
      </c>
      <c r="V194" s="90">
        <f t="shared" si="23"/>
        <v>9.1560000000000006</v>
      </c>
      <c r="W194" s="90">
        <f t="shared" si="20"/>
        <v>9.1560000000000006</v>
      </c>
    </row>
    <row r="195" spans="2:23" x14ac:dyDescent="0.35">
      <c r="B195" s="87" t="s">
        <v>190</v>
      </c>
      <c r="C195" s="66">
        <v>1</v>
      </c>
      <c r="D195" s="66">
        <v>1</v>
      </c>
      <c r="E195" s="66">
        <v>300</v>
      </c>
      <c r="G195" s="75" t="str">
        <f t="shared" si="21"/>
        <v>0-500g</v>
      </c>
      <c r="I195" s="88">
        <f>IF(OR(COUNTIFS(Prices!$D:$D,$I$12,Prices!$A:$A,$B195,Prices!$I:$I,$G195)=0,COUNTIFS(Prices!$D:$D,$I$12,Prices!$A:$A,$B195,Prices!$I:$I,$G195,Prices!$G:$G,"Product NA")&gt;0),0,SUMIFS(Prices!$G:$G,Prices!$D:$D,$I$12,Prices!$A:$A,$B195,Prices!$I:$I,$G195))</f>
        <v>0.59</v>
      </c>
      <c r="J195" s="88">
        <f>IF(OR(COUNTIFS(Prices!$D:$D,$I$12,Prices!$A:$A,$B195,Prices!$I:$I,$G195)=0,COUNTIFS(Prices!$D:$D,$I$12,Prices!$A:$A,$B195,Prices!$I:$I,$G195,Prices!$H:$H,"Product NA")&gt;0),0,SUMIFS(Prices!$H:$H,Prices!$D:$D,$I$12,Prices!$A:$A,$B195,Prices!$I:$I,$G195))</f>
        <v>14.700000000000001</v>
      </c>
      <c r="K195" s="89">
        <f>IF(OR($C195=0,$E195=0,COUNTIFS(Prices!$D:$D,$I$12,Prices!$A:$A,$B195,Prices!$I:$I,$G195,Prices!$H:$H,"Product NA")&gt;0),"",(I195+(J195*($E195/1000))))</f>
        <v>5</v>
      </c>
      <c r="L195" s="89">
        <f>K195*-(INDEX(VRDs!$H$3:$J$13, MATCH($I$12, VRDs!$A$3:$A$13, 0), MATCH($D195, INDEX(VRDs!$E$3:$G$13, MATCH($I$12, VRDs!$A$3:$A$13, 0), 0), 1)))</f>
        <v>0</v>
      </c>
      <c r="M195" s="89">
        <f t="shared" si="22"/>
        <v>0.6</v>
      </c>
      <c r="N195" s="90">
        <f t="shared" si="16"/>
        <v>5.6</v>
      </c>
      <c r="O195" s="90">
        <f t="shared" si="17"/>
        <v>5.6</v>
      </c>
      <c r="Q195" s="88">
        <f>IF(OR(COUNTIFS(Prices!$D:$D,$Q$12,Prices!$A:$A,$B195,Prices!$I:$I,$G195)=0,COUNTIFS(Prices!$D:$D,$Q$12,Prices!$A:$A,$B195,Prices!$I:$I,$G195,Prices!$G:$G,"Product NA")&gt;0),0,SUMIFS(Prices!$G:$G,Prices!$D:$D,$Q$12,Prices!$A:$A,$B195,Prices!$I:$I,$G195))</f>
        <v>7.7</v>
      </c>
      <c r="R195" s="88">
        <f>IF(OR(COUNTIFS(Prices!$D:$D,$Q$12,Prices!$A:$A,$B195,Prices!$I:$I,$G195)=0,COUNTIFS(Prices!$D:$D,$Q$12,Prices!$A:$A,$B195,Prices!$I:$I,$G195,Prices!$H:$H,"Product NA")&gt;0),0,SUMIFS(Prices!$H:$H,Prices!$D:$D,$Q$12,Prices!$A:$A,$B195,Prices!$I:$I,$G195))</f>
        <v>11.05</v>
      </c>
      <c r="S195" s="89">
        <f>IF(OR($C195=0,$E195=0,COUNTIFS(Prices!$D:$D,$Q$12,Prices!$A:$A,$B195,Prices!$I:$I,$G195,Prices!$H:$H,"Product NA")&gt;0),"",(Q195+(R195*($E195/1000))))</f>
        <v>11.015000000000001</v>
      </c>
      <c r="T195" s="89">
        <f t="shared" si="18"/>
        <v>1.3218000000000001</v>
      </c>
      <c r="U195" s="89">
        <f t="shared" si="19"/>
        <v>0</v>
      </c>
      <c r="V195" s="90">
        <f t="shared" si="23"/>
        <v>12.3368</v>
      </c>
      <c r="W195" s="90">
        <f t="shared" si="20"/>
        <v>12.3368</v>
      </c>
    </row>
    <row r="196" spans="2:23" x14ac:dyDescent="0.35">
      <c r="B196" s="87" t="s">
        <v>191</v>
      </c>
      <c r="C196" s="66">
        <v>1</v>
      </c>
      <c r="D196" s="66">
        <v>1</v>
      </c>
      <c r="E196" s="66">
        <v>300</v>
      </c>
      <c r="G196" s="75" t="str">
        <f t="shared" si="21"/>
        <v>0-500g</v>
      </c>
      <c r="I196" s="88">
        <f>IF(OR(COUNTIFS(Prices!$D:$D,$I$12,Prices!$A:$A,$B196,Prices!$I:$I,$G196)=0,COUNTIFS(Prices!$D:$D,$I$12,Prices!$A:$A,$B196,Prices!$I:$I,$G196,Prices!$G:$G,"Product NA")&gt;0),0,SUMIFS(Prices!$G:$G,Prices!$D:$D,$I$12,Prices!$A:$A,$B196,Prices!$I:$I,$G196))</f>
        <v>1.1500000000000001</v>
      </c>
      <c r="J196" s="88">
        <f>IF(OR(COUNTIFS(Prices!$D:$D,$I$12,Prices!$A:$A,$B196,Prices!$I:$I,$G196)=0,COUNTIFS(Prices!$D:$D,$I$12,Prices!$A:$A,$B196,Prices!$I:$I,$G196,Prices!$H:$H,"Product NA")&gt;0),0,SUMIFS(Prices!$H:$H,Prices!$D:$D,$I$12,Prices!$A:$A,$B196,Prices!$I:$I,$G196))</f>
        <v>10.56</v>
      </c>
      <c r="K196" s="89">
        <f>IF(OR($C196=0,$E196=0,COUNTIFS(Prices!$D:$D,$I$12,Prices!$A:$A,$B196,Prices!$I:$I,$G196,Prices!$H:$H,"Product NA")&gt;0),"",(I196+(J196*($E196/1000))))</f>
        <v>4.3180000000000005</v>
      </c>
      <c r="L196" s="89">
        <f>K196*-(INDEX(VRDs!$H$3:$J$13, MATCH($I$12, VRDs!$A$3:$A$13, 0), MATCH($D196, INDEX(VRDs!$E$3:$G$13, MATCH($I$12, VRDs!$A$3:$A$13, 0), 0), 1)))</f>
        <v>0</v>
      </c>
      <c r="M196" s="89">
        <f t="shared" si="22"/>
        <v>0.51816000000000006</v>
      </c>
      <c r="N196" s="90">
        <f t="shared" si="16"/>
        <v>4.8361600000000005</v>
      </c>
      <c r="O196" s="90">
        <f t="shared" si="17"/>
        <v>4.8361600000000005</v>
      </c>
      <c r="Q196" s="88">
        <f>IF(OR(COUNTIFS(Prices!$D:$D,$Q$12,Prices!$A:$A,$B196,Prices!$I:$I,$G196)=0,COUNTIFS(Prices!$D:$D,$Q$12,Prices!$A:$A,$B196,Prices!$I:$I,$G196,Prices!$G:$G,"Product NA")&gt;0),0,SUMIFS(Prices!$G:$G,Prices!$D:$D,$Q$12,Prices!$A:$A,$B196,Prices!$I:$I,$G196))</f>
        <v>7.25</v>
      </c>
      <c r="R196" s="88">
        <f>IF(OR(COUNTIFS(Prices!$D:$D,$Q$12,Prices!$A:$A,$B196,Prices!$I:$I,$G196)=0,COUNTIFS(Prices!$D:$D,$Q$12,Prices!$A:$A,$B196,Prices!$I:$I,$G196,Prices!$H:$H,"Product NA")&gt;0),0,SUMIFS(Prices!$H:$H,Prices!$D:$D,$Q$12,Prices!$A:$A,$B196,Prices!$I:$I,$G196))</f>
        <v>11.05</v>
      </c>
      <c r="S196" s="89">
        <f>IF(OR($C196=0,$E196=0,COUNTIFS(Prices!$D:$D,$Q$12,Prices!$A:$A,$B196,Prices!$I:$I,$G196,Prices!$H:$H,"Product NA")&gt;0),"",(Q196+(R196*($E196/1000))))</f>
        <v>10.565</v>
      </c>
      <c r="T196" s="89">
        <f t="shared" si="18"/>
        <v>1.2677999999999998</v>
      </c>
      <c r="U196" s="89">
        <f t="shared" si="19"/>
        <v>0</v>
      </c>
      <c r="V196" s="90">
        <f t="shared" si="23"/>
        <v>11.832799999999999</v>
      </c>
      <c r="W196" s="90">
        <f t="shared" si="20"/>
        <v>11.832799999999999</v>
      </c>
    </row>
    <row r="197" spans="2:23" x14ac:dyDescent="0.35">
      <c r="B197" s="87" t="s">
        <v>192</v>
      </c>
      <c r="C197" s="66">
        <v>1</v>
      </c>
      <c r="D197" s="66">
        <v>1</v>
      </c>
      <c r="E197" s="66">
        <v>300</v>
      </c>
      <c r="G197" s="75" t="str">
        <f t="shared" si="21"/>
        <v>0-500g</v>
      </c>
      <c r="I197" s="88">
        <f>IF(OR(COUNTIFS(Prices!$D:$D,$I$12,Prices!$A:$A,$B197,Prices!$I:$I,$G197)=0,COUNTIFS(Prices!$D:$D,$I$12,Prices!$A:$A,$B197,Prices!$I:$I,$G197,Prices!$G:$G,"Product NA")&gt;0),0,SUMIFS(Prices!$G:$G,Prices!$D:$D,$I$12,Prices!$A:$A,$B197,Prices!$I:$I,$G197))</f>
        <v>0.75</v>
      </c>
      <c r="J197" s="88">
        <f>IF(OR(COUNTIFS(Prices!$D:$D,$I$12,Prices!$A:$A,$B197,Prices!$I:$I,$G197)=0,COUNTIFS(Prices!$D:$D,$I$12,Prices!$A:$A,$B197,Prices!$I:$I,$G197,Prices!$H:$H,"Product NA")&gt;0),0,SUMIFS(Prices!$H:$H,Prices!$D:$D,$I$12,Prices!$A:$A,$B197,Prices!$I:$I,$G197))</f>
        <v>10.72</v>
      </c>
      <c r="K197" s="89">
        <f>IF(OR($C197=0,$E197=0,COUNTIFS(Prices!$D:$D,$I$12,Prices!$A:$A,$B197,Prices!$I:$I,$G197,Prices!$H:$H,"Product NA")&gt;0),"",(I197+(J197*($E197/1000))))</f>
        <v>3.9660000000000002</v>
      </c>
      <c r="L197" s="89">
        <f>K197*-(INDEX(VRDs!$H$3:$J$13, MATCH($I$12, VRDs!$A$3:$A$13, 0), MATCH($D197, INDEX(VRDs!$E$3:$G$13, MATCH($I$12, VRDs!$A$3:$A$13, 0), 0), 1)))</f>
        <v>0</v>
      </c>
      <c r="M197" s="89">
        <f t="shared" si="22"/>
        <v>0.47592000000000001</v>
      </c>
      <c r="N197" s="90">
        <f t="shared" si="16"/>
        <v>4.4419200000000005</v>
      </c>
      <c r="O197" s="90">
        <f t="shared" si="17"/>
        <v>4.4419200000000005</v>
      </c>
      <c r="Q197" s="88">
        <f>IF(OR(COUNTIFS(Prices!$D:$D,$Q$12,Prices!$A:$A,$B197,Prices!$I:$I,$G197)=0,COUNTIFS(Prices!$D:$D,$Q$12,Prices!$A:$A,$B197,Prices!$I:$I,$G197,Prices!$G:$G,"Product NA")&gt;0),0,SUMIFS(Prices!$G:$G,Prices!$D:$D,$Q$12,Prices!$A:$A,$B197,Prices!$I:$I,$G197))</f>
        <v>7.45</v>
      </c>
      <c r="R197" s="88">
        <f>IF(OR(COUNTIFS(Prices!$D:$D,$Q$12,Prices!$A:$A,$B197,Prices!$I:$I,$G197)=0,COUNTIFS(Prices!$D:$D,$Q$12,Prices!$A:$A,$B197,Prices!$I:$I,$G197,Prices!$H:$H,"Product NA")&gt;0),0,SUMIFS(Prices!$H:$H,Prices!$D:$D,$Q$12,Prices!$A:$A,$B197,Prices!$I:$I,$G197))</f>
        <v>9.1</v>
      </c>
      <c r="S197" s="89">
        <f>IF(OR($C197=0,$E197=0,COUNTIFS(Prices!$D:$D,$Q$12,Prices!$A:$A,$B197,Prices!$I:$I,$G197,Prices!$H:$H,"Product NA")&gt;0),"",(Q197+(R197*($E197/1000))))</f>
        <v>10.18</v>
      </c>
      <c r="T197" s="89">
        <f t="shared" si="18"/>
        <v>1.2216</v>
      </c>
      <c r="U197" s="89">
        <f t="shared" si="19"/>
        <v>0</v>
      </c>
      <c r="V197" s="90">
        <f t="shared" si="23"/>
        <v>11.4016</v>
      </c>
      <c r="W197" s="90">
        <f t="shared" si="20"/>
        <v>11.4016</v>
      </c>
    </row>
    <row r="198" spans="2:23" x14ac:dyDescent="0.35">
      <c r="B198" s="87" t="s">
        <v>193</v>
      </c>
      <c r="C198" s="66">
        <v>1</v>
      </c>
      <c r="D198" s="66">
        <v>1</v>
      </c>
      <c r="E198" s="66">
        <v>300</v>
      </c>
      <c r="G198" s="75" t="str">
        <f t="shared" si="21"/>
        <v>0-500g</v>
      </c>
      <c r="I198" s="88">
        <f>IF(OR(COUNTIFS(Prices!$D:$D,$I$12,Prices!$A:$A,$B198,Prices!$I:$I,$G198)=0,COUNTIFS(Prices!$D:$D,$I$12,Prices!$A:$A,$B198,Prices!$I:$I,$G198,Prices!$G:$G,"Product NA")&gt;0),0,SUMIFS(Prices!$G:$G,Prices!$D:$D,$I$12,Prices!$A:$A,$B198,Prices!$I:$I,$G198))</f>
        <v>0.75</v>
      </c>
      <c r="J198" s="88">
        <f>IF(OR(COUNTIFS(Prices!$D:$D,$I$12,Prices!$A:$A,$B198,Prices!$I:$I,$G198)=0,COUNTIFS(Prices!$D:$D,$I$12,Prices!$A:$A,$B198,Prices!$I:$I,$G198,Prices!$H:$H,"Product NA")&gt;0),0,SUMIFS(Prices!$H:$H,Prices!$D:$D,$I$12,Prices!$A:$A,$B198,Prices!$I:$I,$G198))</f>
        <v>17.95</v>
      </c>
      <c r="K198" s="89">
        <f>IF(OR($C198=0,$E198=0,COUNTIFS(Prices!$D:$D,$I$12,Prices!$A:$A,$B198,Prices!$I:$I,$G198,Prices!$H:$H,"Product NA")&gt;0),"",(I198+(J198*($E198/1000))))</f>
        <v>6.1349999999999998</v>
      </c>
      <c r="L198" s="89">
        <f>K198*-(INDEX(VRDs!$H$3:$J$13, MATCH($I$12, VRDs!$A$3:$A$13, 0), MATCH($D198, INDEX(VRDs!$E$3:$G$13, MATCH($I$12, VRDs!$A$3:$A$13, 0), 0), 1)))</f>
        <v>0</v>
      </c>
      <c r="M198" s="89">
        <f t="shared" si="22"/>
        <v>0.73619999999999997</v>
      </c>
      <c r="N198" s="90">
        <f t="shared" si="16"/>
        <v>6.8712</v>
      </c>
      <c r="O198" s="90">
        <f t="shared" si="17"/>
        <v>6.8712</v>
      </c>
      <c r="Q198" s="88">
        <f>IF(OR(COUNTIFS(Prices!$D:$D,$Q$12,Prices!$A:$A,$B198,Prices!$I:$I,$G198)=0,COUNTIFS(Prices!$D:$D,$Q$12,Prices!$A:$A,$B198,Prices!$I:$I,$G198,Prices!$G:$G,"Product NA")&gt;0),0,SUMIFS(Prices!$G:$G,Prices!$D:$D,$Q$12,Prices!$A:$A,$B198,Prices!$I:$I,$G198))</f>
        <v>7.25</v>
      </c>
      <c r="R198" s="88">
        <f>IF(OR(COUNTIFS(Prices!$D:$D,$Q$12,Prices!$A:$A,$B198,Prices!$I:$I,$G198)=0,COUNTIFS(Prices!$D:$D,$Q$12,Prices!$A:$A,$B198,Prices!$I:$I,$G198,Prices!$H:$H,"Product NA")&gt;0),0,SUMIFS(Prices!$H:$H,Prices!$D:$D,$Q$12,Prices!$A:$A,$B198,Prices!$I:$I,$G198))</f>
        <v>11.05</v>
      </c>
      <c r="S198" s="89">
        <f>IF(OR($C198=0,$E198=0,COUNTIFS(Prices!$D:$D,$Q$12,Prices!$A:$A,$B198,Prices!$I:$I,$G198,Prices!$H:$H,"Product NA")&gt;0),"",(Q198+(R198*($E198/1000))))</f>
        <v>10.565</v>
      </c>
      <c r="T198" s="89">
        <f t="shared" si="18"/>
        <v>1.2677999999999998</v>
      </c>
      <c r="U198" s="89">
        <f t="shared" si="19"/>
        <v>0</v>
      </c>
      <c r="V198" s="90">
        <f t="shared" si="23"/>
        <v>11.832799999999999</v>
      </c>
      <c r="W198" s="90">
        <f t="shared" si="20"/>
        <v>11.832799999999999</v>
      </c>
    </row>
    <row r="199" spans="2:23" x14ac:dyDescent="0.35">
      <c r="B199" s="87" t="s">
        <v>194</v>
      </c>
      <c r="C199" s="66">
        <v>1</v>
      </c>
      <c r="D199" s="66">
        <v>1</v>
      </c>
      <c r="E199" s="66">
        <v>300</v>
      </c>
      <c r="G199" s="75" t="str">
        <f t="shared" si="21"/>
        <v>0-500g</v>
      </c>
      <c r="I199" s="88">
        <f>IF(OR(COUNTIFS(Prices!$D:$D,$I$12,Prices!$A:$A,$B199,Prices!$I:$I,$G199)=0,COUNTIFS(Prices!$D:$D,$I$12,Prices!$A:$A,$B199,Prices!$I:$I,$G199,Prices!$G:$G,"Product NA")&gt;0),0,SUMIFS(Prices!$G:$G,Prices!$D:$D,$I$12,Prices!$A:$A,$B199,Prices!$I:$I,$G199))</f>
        <v>0.92</v>
      </c>
      <c r="J199" s="88">
        <f>IF(OR(COUNTIFS(Prices!$D:$D,$I$12,Prices!$A:$A,$B199,Prices!$I:$I,$G199)=0,COUNTIFS(Prices!$D:$D,$I$12,Prices!$A:$A,$B199,Prices!$I:$I,$G199,Prices!$H:$H,"Product NA")&gt;0),0,SUMIFS(Prices!$H:$H,Prices!$D:$D,$I$12,Prices!$A:$A,$B199,Prices!$I:$I,$G199))</f>
        <v>6.96</v>
      </c>
      <c r="K199" s="89">
        <f>IF(OR($C199=0,$E199=0,COUNTIFS(Prices!$D:$D,$I$12,Prices!$A:$A,$B199,Prices!$I:$I,$G199,Prices!$H:$H,"Product NA")&gt;0),"",(I199+(J199*($E199/1000))))</f>
        <v>3.008</v>
      </c>
      <c r="L199" s="89">
        <f>K199*-(INDEX(VRDs!$H$3:$J$13, MATCH($I$12, VRDs!$A$3:$A$13, 0), MATCH($D199, INDEX(VRDs!$E$3:$G$13, MATCH($I$12, VRDs!$A$3:$A$13, 0), 0), 1)))</f>
        <v>0</v>
      </c>
      <c r="M199" s="89">
        <f t="shared" si="22"/>
        <v>0.36096</v>
      </c>
      <c r="N199" s="90">
        <f t="shared" si="16"/>
        <v>3.36896</v>
      </c>
      <c r="O199" s="90">
        <f t="shared" si="17"/>
        <v>3.36896</v>
      </c>
      <c r="Q199" s="88">
        <f>IF(OR(COUNTIFS(Prices!$D:$D,$Q$12,Prices!$A:$A,$B199,Prices!$I:$I,$G199)=0,COUNTIFS(Prices!$D:$D,$Q$12,Prices!$A:$A,$B199,Prices!$I:$I,$G199,Prices!$G:$G,"Product NA")&gt;0),0,SUMIFS(Prices!$G:$G,Prices!$D:$D,$Q$12,Prices!$A:$A,$B199,Prices!$I:$I,$G199))</f>
        <v>5.45</v>
      </c>
      <c r="R199" s="88">
        <f>IF(OR(COUNTIFS(Prices!$D:$D,$Q$12,Prices!$A:$A,$B199,Prices!$I:$I,$G199)=0,COUNTIFS(Prices!$D:$D,$Q$12,Prices!$A:$A,$B199,Prices!$I:$I,$G199,Prices!$H:$H,"Product NA")&gt;0),0,SUMIFS(Prices!$H:$H,Prices!$D:$D,$Q$12,Prices!$A:$A,$B199,Prices!$I:$I,$G199))</f>
        <v>3.0500000000000003</v>
      </c>
      <c r="S199" s="89">
        <f>IF(OR($C199=0,$E199=0,COUNTIFS(Prices!$D:$D,$Q$12,Prices!$A:$A,$B199,Prices!$I:$I,$G199,Prices!$H:$H,"Product NA")&gt;0),"",(Q199+(R199*($E199/1000))))</f>
        <v>6.3650000000000002</v>
      </c>
      <c r="T199" s="89">
        <f t="shared" si="18"/>
        <v>0.76380000000000003</v>
      </c>
      <c r="U199" s="89">
        <f t="shared" si="19"/>
        <v>0</v>
      </c>
      <c r="V199" s="90">
        <f t="shared" si="23"/>
        <v>7.1288</v>
      </c>
      <c r="W199" s="90">
        <f t="shared" si="20"/>
        <v>7.1288</v>
      </c>
    </row>
    <row r="200" spans="2:23" x14ac:dyDescent="0.35">
      <c r="B200" s="87" t="s">
        <v>195</v>
      </c>
      <c r="C200" s="66">
        <v>1</v>
      </c>
      <c r="D200" s="66">
        <v>1</v>
      </c>
      <c r="E200" s="66">
        <v>300</v>
      </c>
      <c r="G200" s="75" t="str">
        <f t="shared" si="21"/>
        <v>0-500g</v>
      </c>
      <c r="I200" s="88">
        <f>IF(OR(COUNTIFS(Prices!$D:$D,$I$12,Prices!$A:$A,$B200,Prices!$I:$I,$G200)=0,COUNTIFS(Prices!$D:$D,$I$12,Prices!$A:$A,$B200,Prices!$I:$I,$G200,Prices!$G:$G,"Product NA")&gt;0),0,SUMIFS(Prices!$G:$G,Prices!$D:$D,$I$12,Prices!$A:$A,$B200,Prices!$I:$I,$G200))</f>
        <v>0.75</v>
      </c>
      <c r="J200" s="88">
        <f>IF(OR(COUNTIFS(Prices!$D:$D,$I$12,Prices!$A:$A,$B200,Prices!$I:$I,$G200)=0,COUNTIFS(Prices!$D:$D,$I$12,Prices!$A:$A,$B200,Prices!$I:$I,$G200,Prices!$H:$H,"Product NA")&gt;0),0,SUMIFS(Prices!$H:$H,Prices!$D:$D,$I$12,Prices!$A:$A,$B200,Prices!$I:$I,$G200))</f>
        <v>17.95</v>
      </c>
      <c r="K200" s="89">
        <f>IF(OR($C200=0,$E200=0,COUNTIFS(Prices!$D:$D,$I$12,Prices!$A:$A,$B200,Prices!$I:$I,$G200,Prices!$H:$H,"Product NA")&gt;0),"",(I200+(J200*($E200/1000))))</f>
        <v>6.1349999999999998</v>
      </c>
      <c r="L200" s="89">
        <f>K200*-(INDEX(VRDs!$H$3:$J$13, MATCH($I$12, VRDs!$A$3:$A$13, 0), MATCH($D200, INDEX(VRDs!$E$3:$G$13, MATCH($I$12, VRDs!$A$3:$A$13, 0), 0), 1)))</f>
        <v>0</v>
      </c>
      <c r="M200" s="89">
        <f t="shared" si="22"/>
        <v>0.73619999999999997</v>
      </c>
      <c r="N200" s="90">
        <f t="shared" si="16"/>
        <v>6.8712</v>
      </c>
      <c r="O200" s="90">
        <f t="shared" si="17"/>
        <v>6.8712</v>
      </c>
      <c r="Q200" s="88">
        <f>IF(OR(COUNTIFS(Prices!$D:$D,$Q$12,Prices!$A:$A,$B200,Prices!$I:$I,$G200)=0,COUNTIFS(Prices!$D:$D,$Q$12,Prices!$A:$A,$B200,Prices!$I:$I,$G200,Prices!$G:$G,"Product NA")&gt;0),0,SUMIFS(Prices!$G:$G,Prices!$D:$D,$Q$12,Prices!$A:$A,$B200,Prices!$I:$I,$G200))</f>
        <v>7.25</v>
      </c>
      <c r="R200" s="88">
        <f>IF(OR(COUNTIFS(Prices!$D:$D,$Q$12,Prices!$A:$A,$B200,Prices!$I:$I,$G200)=0,COUNTIFS(Prices!$D:$D,$Q$12,Prices!$A:$A,$B200,Prices!$I:$I,$G200,Prices!$H:$H,"Product NA")&gt;0),0,SUMIFS(Prices!$H:$H,Prices!$D:$D,$Q$12,Prices!$A:$A,$B200,Prices!$I:$I,$G200))</f>
        <v>11.05</v>
      </c>
      <c r="S200" s="89">
        <f>IF(OR($C200=0,$E200=0,COUNTIFS(Prices!$D:$D,$Q$12,Prices!$A:$A,$B200,Prices!$I:$I,$G200,Prices!$H:$H,"Product NA")&gt;0),"",(Q200+(R200*($E200/1000))))</f>
        <v>10.565</v>
      </c>
      <c r="T200" s="89">
        <f t="shared" si="18"/>
        <v>1.2677999999999998</v>
      </c>
      <c r="U200" s="89">
        <f t="shared" si="19"/>
        <v>0</v>
      </c>
      <c r="V200" s="90">
        <f t="shared" si="23"/>
        <v>11.832799999999999</v>
      </c>
      <c r="W200" s="90">
        <f t="shared" si="20"/>
        <v>11.832799999999999</v>
      </c>
    </row>
    <row r="201" spans="2:23" x14ac:dyDescent="0.35">
      <c r="B201" s="87" t="s">
        <v>196</v>
      </c>
      <c r="C201" s="66">
        <v>1</v>
      </c>
      <c r="D201" s="66">
        <v>1</v>
      </c>
      <c r="E201" s="66">
        <v>300</v>
      </c>
      <c r="G201" s="75" t="str">
        <f t="shared" si="21"/>
        <v>0-500g</v>
      </c>
      <c r="I201" s="88">
        <f>IF(OR(COUNTIFS(Prices!$D:$D,$I$12,Prices!$A:$A,$B201,Prices!$I:$I,$G201)=0,COUNTIFS(Prices!$D:$D,$I$12,Prices!$A:$A,$B201,Prices!$I:$I,$G201,Prices!$G:$G,"Product NA")&gt;0),0,SUMIFS(Prices!$G:$G,Prices!$D:$D,$I$12,Prices!$A:$A,$B201,Prices!$I:$I,$G201))</f>
        <v>0.5</v>
      </c>
      <c r="J201" s="88">
        <f>IF(OR(COUNTIFS(Prices!$D:$D,$I$12,Prices!$A:$A,$B201,Prices!$I:$I,$G201)=0,COUNTIFS(Prices!$D:$D,$I$12,Prices!$A:$A,$B201,Prices!$I:$I,$G201,Prices!$H:$H,"Product NA")&gt;0),0,SUMIFS(Prices!$H:$H,Prices!$D:$D,$I$12,Prices!$A:$A,$B201,Prices!$I:$I,$G201))</f>
        <v>18.420000000000002</v>
      </c>
      <c r="K201" s="89">
        <f>IF(OR($C201=0,$E201=0,COUNTIFS(Prices!$D:$D,$I$12,Prices!$A:$A,$B201,Prices!$I:$I,$G201,Prices!$H:$H,"Product NA")&gt;0),"",(I201+(J201*($E201/1000))))</f>
        <v>6.0260000000000007</v>
      </c>
      <c r="L201" s="89">
        <f>K201*-(INDEX(VRDs!$H$3:$J$13, MATCH($I$12, VRDs!$A$3:$A$13, 0), MATCH($D201, INDEX(VRDs!$E$3:$G$13, MATCH($I$12, VRDs!$A$3:$A$13, 0), 0), 1)))</f>
        <v>0</v>
      </c>
      <c r="M201" s="89">
        <f t="shared" si="22"/>
        <v>0.7231200000000001</v>
      </c>
      <c r="N201" s="90">
        <f t="shared" si="16"/>
        <v>6.7491200000000005</v>
      </c>
      <c r="O201" s="90">
        <f t="shared" si="17"/>
        <v>6.7491200000000005</v>
      </c>
      <c r="Q201" s="88">
        <f>IF(OR(COUNTIFS(Prices!$D:$D,$Q$12,Prices!$A:$A,$B201,Prices!$I:$I,$G201)=0,COUNTIFS(Prices!$D:$D,$Q$12,Prices!$A:$A,$B201,Prices!$I:$I,$G201,Prices!$G:$G,"Product NA")&gt;0),0,SUMIFS(Prices!$G:$G,Prices!$D:$D,$Q$12,Prices!$A:$A,$B201,Prices!$I:$I,$G201))</f>
        <v>7.25</v>
      </c>
      <c r="R201" s="88">
        <f>IF(OR(COUNTIFS(Prices!$D:$D,$Q$12,Prices!$A:$A,$B201,Prices!$I:$I,$G201)=0,COUNTIFS(Prices!$D:$D,$Q$12,Prices!$A:$A,$B201,Prices!$I:$I,$G201,Prices!$H:$H,"Product NA")&gt;0),0,SUMIFS(Prices!$H:$H,Prices!$D:$D,$Q$12,Prices!$A:$A,$B201,Prices!$I:$I,$G201))</f>
        <v>11.05</v>
      </c>
      <c r="S201" s="89">
        <f>IF(OR($C201=0,$E201=0,COUNTIFS(Prices!$D:$D,$Q$12,Prices!$A:$A,$B201,Prices!$I:$I,$G201,Prices!$H:$H,"Product NA")&gt;0),"",(Q201+(R201*($E201/1000))))</f>
        <v>10.565</v>
      </c>
      <c r="T201" s="89">
        <f t="shared" si="18"/>
        <v>1.2677999999999998</v>
      </c>
      <c r="U201" s="89">
        <f t="shared" si="19"/>
        <v>0</v>
      </c>
      <c r="V201" s="90">
        <f t="shared" si="23"/>
        <v>11.832799999999999</v>
      </c>
      <c r="W201" s="90">
        <f t="shared" si="20"/>
        <v>11.832799999999999</v>
      </c>
    </row>
    <row r="202" spans="2:23" x14ac:dyDescent="0.35">
      <c r="B202" s="87" t="s">
        <v>197</v>
      </c>
      <c r="C202" s="66">
        <v>1</v>
      </c>
      <c r="D202" s="66">
        <v>1</v>
      </c>
      <c r="E202" s="66">
        <v>300</v>
      </c>
      <c r="G202" s="75" t="str">
        <f t="shared" si="21"/>
        <v>0-500g</v>
      </c>
      <c r="I202" s="88">
        <f>IF(OR(COUNTIFS(Prices!$D:$D,$I$12,Prices!$A:$A,$B202,Prices!$I:$I,$G202)=0,COUNTIFS(Prices!$D:$D,$I$12,Prices!$A:$A,$B202,Prices!$I:$I,$G202,Prices!$G:$G,"Product NA")&gt;0),0,SUMIFS(Prices!$G:$G,Prices!$D:$D,$I$12,Prices!$A:$A,$B202,Prices!$I:$I,$G202))</f>
        <v>0.5</v>
      </c>
      <c r="J202" s="88">
        <f>IF(OR(COUNTIFS(Prices!$D:$D,$I$12,Prices!$A:$A,$B202,Prices!$I:$I,$G202)=0,COUNTIFS(Prices!$D:$D,$I$12,Prices!$A:$A,$B202,Prices!$I:$I,$G202,Prices!$H:$H,"Product NA")&gt;0),0,SUMIFS(Prices!$H:$H,Prices!$D:$D,$I$12,Prices!$A:$A,$B202,Prices!$I:$I,$G202))</f>
        <v>18.420000000000002</v>
      </c>
      <c r="K202" s="89">
        <f>IF(OR($C202=0,$E202=0,COUNTIFS(Prices!$D:$D,$I$12,Prices!$A:$A,$B202,Prices!$I:$I,$G202,Prices!$H:$H,"Product NA")&gt;0),"",(I202+(J202*($E202/1000))))</f>
        <v>6.0260000000000007</v>
      </c>
      <c r="L202" s="89">
        <f>K202*-(INDEX(VRDs!$H$3:$J$13, MATCH($I$12, VRDs!$A$3:$A$13, 0), MATCH($D202, INDEX(VRDs!$E$3:$G$13, MATCH($I$12, VRDs!$A$3:$A$13, 0), 0), 1)))</f>
        <v>0</v>
      </c>
      <c r="M202" s="89">
        <f t="shared" si="22"/>
        <v>0.7231200000000001</v>
      </c>
      <c r="N202" s="90">
        <f t="shared" si="16"/>
        <v>6.7491200000000005</v>
      </c>
      <c r="O202" s="90">
        <f t="shared" si="17"/>
        <v>6.7491200000000005</v>
      </c>
      <c r="Q202" s="88">
        <f>IF(OR(COUNTIFS(Prices!$D:$D,$Q$12,Prices!$A:$A,$B202,Prices!$I:$I,$G202)=0,COUNTIFS(Prices!$D:$D,$Q$12,Prices!$A:$A,$B202,Prices!$I:$I,$G202,Prices!$G:$G,"Product NA")&gt;0),0,SUMIFS(Prices!$G:$G,Prices!$D:$D,$Q$12,Prices!$A:$A,$B202,Prices!$I:$I,$G202))</f>
        <v>7.25</v>
      </c>
      <c r="R202" s="88">
        <f>IF(OR(COUNTIFS(Prices!$D:$D,$Q$12,Prices!$A:$A,$B202,Prices!$I:$I,$G202)=0,COUNTIFS(Prices!$D:$D,$Q$12,Prices!$A:$A,$B202,Prices!$I:$I,$G202,Prices!$H:$H,"Product NA")&gt;0),0,SUMIFS(Prices!$H:$H,Prices!$D:$D,$Q$12,Prices!$A:$A,$B202,Prices!$I:$I,$G202))</f>
        <v>11.05</v>
      </c>
      <c r="S202" s="89">
        <f>IF(OR($C202=0,$E202=0,COUNTIFS(Prices!$D:$D,$Q$12,Prices!$A:$A,$B202,Prices!$I:$I,$G202,Prices!$H:$H,"Product NA")&gt;0),"",(Q202+(R202*($E202/1000))))</f>
        <v>10.565</v>
      </c>
      <c r="T202" s="89">
        <f t="shared" si="18"/>
        <v>1.2677999999999998</v>
      </c>
      <c r="U202" s="89">
        <f t="shared" si="19"/>
        <v>0</v>
      </c>
      <c r="V202" s="90">
        <f t="shared" si="23"/>
        <v>11.832799999999999</v>
      </c>
      <c r="W202" s="90">
        <f t="shared" si="20"/>
        <v>11.832799999999999</v>
      </c>
    </row>
    <row r="203" spans="2:23" x14ac:dyDescent="0.35">
      <c r="B203" s="87" t="s">
        <v>198</v>
      </c>
      <c r="C203" s="66">
        <v>1</v>
      </c>
      <c r="D203" s="66">
        <v>1</v>
      </c>
      <c r="E203" s="66">
        <v>300</v>
      </c>
      <c r="G203" s="75" t="str">
        <f t="shared" si="21"/>
        <v>0-500g</v>
      </c>
      <c r="I203" s="88">
        <f>IF(OR(COUNTIFS(Prices!$D:$D,$I$12,Prices!$A:$A,$B203,Prices!$I:$I,$G203)=0,COUNTIFS(Prices!$D:$D,$I$12,Prices!$A:$A,$B203,Prices!$I:$I,$G203,Prices!$G:$G,"Product NA")&gt;0),0,SUMIFS(Prices!$G:$G,Prices!$D:$D,$I$12,Prices!$A:$A,$B203,Prices!$I:$I,$G203))</f>
        <v>0.5</v>
      </c>
      <c r="J203" s="88">
        <f>IF(OR(COUNTIFS(Prices!$D:$D,$I$12,Prices!$A:$A,$B203,Prices!$I:$I,$G203)=0,COUNTIFS(Prices!$D:$D,$I$12,Prices!$A:$A,$B203,Prices!$I:$I,$G203,Prices!$H:$H,"Product NA")&gt;0),0,SUMIFS(Prices!$H:$H,Prices!$D:$D,$I$12,Prices!$A:$A,$B203,Prices!$I:$I,$G203))</f>
        <v>18.420000000000002</v>
      </c>
      <c r="K203" s="89">
        <f>IF(OR($C203=0,$E203=0,COUNTIFS(Prices!$D:$D,$I$12,Prices!$A:$A,$B203,Prices!$I:$I,$G203,Prices!$H:$H,"Product NA")&gt;0),"",(I203+(J203*($E203/1000))))</f>
        <v>6.0260000000000007</v>
      </c>
      <c r="L203" s="89">
        <f>K203*-(INDEX(VRDs!$H$3:$J$13, MATCH($I$12, VRDs!$A$3:$A$13, 0), MATCH($D203, INDEX(VRDs!$E$3:$G$13, MATCH($I$12, VRDs!$A$3:$A$13, 0), 0), 1)))</f>
        <v>0</v>
      </c>
      <c r="M203" s="89">
        <f t="shared" si="22"/>
        <v>0.7231200000000001</v>
      </c>
      <c r="N203" s="90">
        <f t="shared" si="16"/>
        <v>6.7491200000000005</v>
      </c>
      <c r="O203" s="90">
        <f t="shared" si="17"/>
        <v>6.7491200000000005</v>
      </c>
      <c r="Q203" s="88">
        <f>IF(OR(COUNTIFS(Prices!$D:$D,$Q$12,Prices!$A:$A,$B203,Prices!$I:$I,$G203)=0,COUNTIFS(Prices!$D:$D,$Q$12,Prices!$A:$A,$B203,Prices!$I:$I,$G203,Prices!$G:$G,"Product NA")&gt;0),0,SUMIFS(Prices!$G:$G,Prices!$D:$D,$Q$12,Prices!$A:$A,$B203,Prices!$I:$I,$G203))</f>
        <v>7.25</v>
      </c>
      <c r="R203" s="88">
        <f>IF(OR(COUNTIFS(Prices!$D:$D,$Q$12,Prices!$A:$A,$B203,Prices!$I:$I,$G203)=0,COUNTIFS(Prices!$D:$D,$Q$12,Prices!$A:$A,$B203,Prices!$I:$I,$G203,Prices!$H:$H,"Product NA")&gt;0),0,SUMIFS(Prices!$H:$H,Prices!$D:$D,$Q$12,Prices!$A:$A,$B203,Prices!$I:$I,$G203))</f>
        <v>11.05</v>
      </c>
      <c r="S203" s="89">
        <f>IF(OR($C203=0,$E203=0,COUNTIFS(Prices!$D:$D,$Q$12,Prices!$A:$A,$B203,Prices!$I:$I,$G203,Prices!$H:$H,"Product NA")&gt;0),"",(Q203+(R203*($E203/1000))))</f>
        <v>10.565</v>
      </c>
      <c r="T203" s="89">
        <f t="shared" si="18"/>
        <v>1.2677999999999998</v>
      </c>
      <c r="U203" s="89">
        <f t="shared" si="19"/>
        <v>0</v>
      </c>
      <c r="V203" s="90">
        <f t="shared" si="23"/>
        <v>11.832799999999999</v>
      </c>
      <c r="W203" s="90">
        <f t="shared" si="20"/>
        <v>11.832799999999999</v>
      </c>
    </row>
    <row r="204" spans="2:23" x14ac:dyDescent="0.35">
      <c r="B204" s="87" t="s">
        <v>199</v>
      </c>
      <c r="C204" s="66">
        <v>1</v>
      </c>
      <c r="D204" s="66">
        <v>1</v>
      </c>
      <c r="E204" s="66">
        <v>300</v>
      </c>
      <c r="G204" s="75" t="str">
        <f t="shared" si="21"/>
        <v>0-500g</v>
      </c>
      <c r="I204" s="88">
        <f>IF(OR(COUNTIFS(Prices!$D:$D,$I$12,Prices!$A:$A,$B204,Prices!$I:$I,$G204)=0,COUNTIFS(Prices!$D:$D,$I$12,Prices!$A:$A,$B204,Prices!$I:$I,$G204,Prices!$G:$G,"Product NA")&gt;0),0,SUMIFS(Prices!$G:$G,Prices!$D:$D,$I$12,Prices!$A:$A,$B204,Prices!$I:$I,$G204))</f>
        <v>0.5</v>
      </c>
      <c r="J204" s="88">
        <f>IF(OR(COUNTIFS(Prices!$D:$D,$I$12,Prices!$A:$A,$B204,Prices!$I:$I,$G204)=0,COUNTIFS(Prices!$D:$D,$I$12,Prices!$A:$A,$B204,Prices!$I:$I,$G204,Prices!$H:$H,"Product NA")&gt;0),0,SUMIFS(Prices!$H:$H,Prices!$D:$D,$I$12,Prices!$A:$A,$B204,Prices!$I:$I,$G204))</f>
        <v>18.420000000000002</v>
      </c>
      <c r="K204" s="89">
        <f>IF(OR($C204=0,$E204=0,COUNTIFS(Prices!$D:$D,$I$12,Prices!$A:$A,$B204,Prices!$I:$I,$G204,Prices!$H:$H,"Product NA")&gt;0),"",(I204+(J204*($E204/1000))))</f>
        <v>6.0260000000000007</v>
      </c>
      <c r="L204" s="89">
        <f>K204*-(INDEX(VRDs!$H$3:$J$13, MATCH($I$12, VRDs!$A$3:$A$13, 0), MATCH($D204, INDEX(VRDs!$E$3:$G$13, MATCH($I$12, VRDs!$A$3:$A$13, 0), 0), 1)))</f>
        <v>0</v>
      </c>
      <c r="M204" s="89">
        <f t="shared" si="22"/>
        <v>0.7231200000000001</v>
      </c>
      <c r="N204" s="90">
        <f t="shared" si="16"/>
        <v>6.7491200000000005</v>
      </c>
      <c r="O204" s="90">
        <f t="shared" si="17"/>
        <v>6.7491200000000005</v>
      </c>
      <c r="Q204" s="88">
        <f>IF(OR(COUNTIFS(Prices!$D:$D,$Q$12,Prices!$A:$A,$B204,Prices!$I:$I,$G204)=0,COUNTIFS(Prices!$D:$D,$Q$12,Prices!$A:$A,$B204,Prices!$I:$I,$G204,Prices!$G:$G,"Product NA")&gt;0),0,SUMIFS(Prices!$G:$G,Prices!$D:$D,$Q$12,Prices!$A:$A,$B204,Prices!$I:$I,$G204))</f>
        <v>7.25</v>
      </c>
      <c r="R204" s="88">
        <f>IF(OR(COUNTIFS(Prices!$D:$D,$Q$12,Prices!$A:$A,$B204,Prices!$I:$I,$G204)=0,COUNTIFS(Prices!$D:$D,$Q$12,Prices!$A:$A,$B204,Prices!$I:$I,$G204,Prices!$H:$H,"Product NA")&gt;0),0,SUMIFS(Prices!$H:$H,Prices!$D:$D,$Q$12,Prices!$A:$A,$B204,Prices!$I:$I,$G204))</f>
        <v>11.05</v>
      </c>
      <c r="S204" s="89">
        <f>IF(OR($C204=0,$E204=0,COUNTIFS(Prices!$D:$D,$Q$12,Prices!$A:$A,$B204,Prices!$I:$I,$G204,Prices!$H:$H,"Product NA")&gt;0),"",(Q204+(R204*($E204/1000))))</f>
        <v>10.565</v>
      </c>
      <c r="T204" s="89">
        <f t="shared" si="18"/>
        <v>1.2677999999999998</v>
      </c>
      <c r="U204" s="89">
        <f t="shared" si="19"/>
        <v>0</v>
      </c>
      <c r="V204" s="90">
        <f t="shared" si="23"/>
        <v>11.832799999999999</v>
      </c>
      <c r="W204" s="90">
        <f t="shared" si="20"/>
        <v>11.832799999999999</v>
      </c>
    </row>
    <row r="205" spans="2:23" x14ac:dyDescent="0.35">
      <c r="B205" s="87" t="s">
        <v>200</v>
      </c>
      <c r="C205" s="66">
        <v>1</v>
      </c>
      <c r="D205" s="66">
        <v>1</v>
      </c>
      <c r="E205" s="66">
        <v>300</v>
      </c>
      <c r="G205" s="75" t="str">
        <f t="shared" si="21"/>
        <v>0-500g</v>
      </c>
      <c r="I205" s="88">
        <f>IF(OR(COUNTIFS(Prices!$D:$D,$I$12,Prices!$A:$A,$B205,Prices!$I:$I,$G205)=0,COUNTIFS(Prices!$D:$D,$I$12,Prices!$A:$A,$B205,Prices!$I:$I,$G205,Prices!$G:$G,"Product NA")&gt;0),0,SUMIFS(Prices!$G:$G,Prices!$D:$D,$I$12,Prices!$A:$A,$B205,Prices!$I:$I,$G205))</f>
        <v>0.5</v>
      </c>
      <c r="J205" s="88">
        <f>IF(OR(COUNTIFS(Prices!$D:$D,$I$12,Prices!$A:$A,$B205,Prices!$I:$I,$G205)=0,COUNTIFS(Prices!$D:$D,$I$12,Prices!$A:$A,$B205,Prices!$I:$I,$G205,Prices!$H:$H,"Product NA")&gt;0),0,SUMIFS(Prices!$H:$H,Prices!$D:$D,$I$12,Prices!$A:$A,$B205,Prices!$I:$I,$G205))</f>
        <v>18.420000000000002</v>
      </c>
      <c r="K205" s="89">
        <f>IF(OR($C205=0,$E205=0,COUNTIFS(Prices!$D:$D,$I$12,Prices!$A:$A,$B205,Prices!$I:$I,$G205,Prices!$H:$H,"Product NA")&gt;0),"",(I205+(J205*($E205/1000))))</f>
        <v>6.0260000000000007</v>
      </c>
      <c r="L205" s="89">
        <f>K205*-(INDEX(VRDs!$H$3:$J$13, MATCH($I$12, VRDs!$A$3:$A$13, 0), MATCH($D205, INDEX(VRDs!$E$3:$G$13, MATCH($I$12, VRDs!$A$3:$A$13, 0), 0), 1)))</f>
        <v>0</v>
      </c>
      <c r="M205" s="89">
        <f t="shared" si="22"/>
        <v>0.7231200000000001</v>
      </c>
      <c r="N205" s="90">
        <f t="shared" si="16"/>
        <v>6.7491200000000005</v>
      </c>
      <c r="O205" s="90">
        <f t="shared" si="17"/>
        <v>6.7491200000000005</v>
      </c>
      <c r="Q205" s="88">
        <f>IF(OR(COUNTIFS(Prices!$D:$D,$Q$12,Prices!$A:$A,$B205,Prices!$I:$I,$G205)=0,COUNTIFS(Prices!$D:$D,$Q$12,Prices!$A:$A,$B205,Prices!$I:$I,$G205,Prices!$G:$G,"Product NA")&gt;0),0,SUMIFS(Prices!$G:$G,Prices!$D:$D,$Q$12,Prices!$A:$A,$B205,Prices!$I:$I,$G205))</f>
        <v>7.25</v>
      </c>
      <c r="R205" s="88">
        <f>IF(OR(COUNTIFS(Prices!$D:$D,$Q$12,Prices!$A:$A,$B205,Prices!$I:$I,$G205)=0,COUNTIFS(Prices!$D:$D,$Q$12,Prices!$A:$A,$B205,Prices!$I:$I,$G205,Prices!$H:$H,"Product NA")&gt;0),0,SUMIFS(Prices!$H:$H,Prices!$D:$D,$Q$12,Prices!$A:$A,$B205,Prices!$I:$I,$G205))</f>
        <v>11.05</v>
      </c>
      <c r="S205" s="89">
        <f>IF(OR($C205=0,$E205=0,COUNTIFS(Prices!$D:$D,$Q$12,Prices!$A:$A,$B205,Prices!$I:$I,$G205,Prices!$H:$H,"Product NA")&gt;0),"",(Q205+(R205*($E205/1000))))</f>
        <v>10.565</v>
      </c>
      <c r="T205" s="89">
        <f t="shared" si="18"/>
        <v>1.2677999999999998</v>
      </c>
      <c r="U205" s="89">
        <f t="shared" si="19"/>
        <v>0</v>
      </c>
      <c r="V205" s="90">
        <f t="shared" si="23"/>
        <v>11.832799999999999</v>
      </c>
      <c r="W205" s="90">
        <f t="shared" si="20"/>
        <v>11.832799999999999</v>
      </c>
    </row>
    <row r="206" spans="2:23" x14ac:dyDescent="0.35">
      <c r="B206" s="87" t="s">
        <v>201</v>
      </c>
      <c r="C206" s="66">
        <v>1</v>
      </c>
      <c r="D206" s="66">
        <v>1</v>
      </c>
      <c r="E206" s="66">
        <v>300</v>
      </c>
      <c r="G206" s="75" t="str">
        <f t="shared" si="21"/>
        <v>0-500g</v>
      </c>
      <c r="I206" s="88">
        <f>IF(OR(COUNTIFS(Prices!$D:$D,$I$12,Prices!$A:$A,$B206,Prices!$I:$I,$G206)=0,COUNTIFS(Prices!$D:$D,$I$12,Prices!$A:$A,$B206,Prices!$I:$I,$G206,Prices!$G:$G,"Product NA")&gt;0),0,SUMIFS(Prices!$G:$G,Prices!$D:$D,$I$12,Prices!$A:$A,$B206,Prices!$I:$I,$G206))</f>
        <v>0.75</v>
      </c>
      <c r="J206" s="88">
        <f>IF(OR(COUNTIFS(Prices!$D:$D,$I$12,Prices!$A:$A,$B206,Prices!$I:$I,$G206)=0,COUNTIFS(Prices!$D:$D,$I$12,Prices!$A:$A,$B206,Prices!$I:$I,$G206,Prices!$H:$H,"Product NA")&gt;0),0,SUMIFS(Prices!$H:$H,Prices!$D:$D,$I$12,Prices!$A:$A,$B206,Prices!$I:$I,$G206))</f>
        <v>17.95</v>
      </c>
      <c r="K206" s="89">
        <f>IF(OR($C206=0,$E206=0,COUNTIFS(Prices!$D:$D,$I$12,Prices!$A:$A,$B206,Prices!$I:$I,$G206,Prices!$H:$H,"Product NA")&gt;0),"",(I206+(J206*($E206/1000))))</f>
        <v>6.1349999999999998</v>
      </c>
      <c r="L206" s="89">
        <f>K206*-(INDEX(VRDs!$H$3:$J$13, MATCH($I$12, VRDs!$A$3:$A$13, 0), MATCH($D206, INDEX(VRDs!$E$3:$G$13, MATCH($I$12, VRDs!$A$3:$A$13, 0), 0), 1)))</f>
        <v>0</v>
      </c>
      <c r="M206" s="89">
        <f t="shared" si="22"/>
        <v>0.73619999999999997</v>
      </c>
      <c r="N206" s="90">
        <f t="shared" ref="N206:N242" si="24">IF(K206="n/a","n/a",SUM(K206:M206))</f>
        <v>6.8712</v>
      </c>
      <c r="O206" s="90">
        <f t="shared" ref="O206:O242" si="25">IF($C206=0,0,IFERROR($C206*N206,"n/a"))</f>
        <v>6.8712</v>
      </c>
      <c r="Q206" s="88">
        <f>IF(OR(COUNTIFS(Prices!$D:$D,$Q$12,Prices!$A:$A,$B206,Prices!$I:$I,$G206)=0,COUNTIFS(Prices!$D:$D,$Q$12,Prices!$A:$A,$B206,Prices!$I:$I,$G206,Prices!$G:$G,"Product NA")&gt;0),0,SUMIFS(Prices!$G:$G,Prices!$D:$D,$Q$12,Prices!$A:$A,$B206,Prices!$I:$I,$G206))</f>
        <v>7.25</v>
      </c>
      <c r="R206" s="88">
        <f>IF(OR(COUNTIFS(Prices!$D:$D,$Q$12,Prices!$A:$A,$B206,Prices!$I:$I,$G206)=0,COUNTIFS(Prices!$D:$D,$Q$12,Prices!$A:$A,$B206,Prices!$I:$I,$G206,Prices!$H:$H,"Product NA")&gt;0),0,SUMIFS(Prices!$H:$H,Prices!$D:$D,$Q$12,Prices!$A:$A,$B206,Prices!$I:$I,$G206))</f>
        <v>11.05</v>
      </c>
      <c r="S206" s="89">
        <f>IF(OR($C206=0,$E206=0,COUNTIFS(Prices!$D:$D,$Q$12,Prices!$A:$A,$B206,Prices!$I:$I,$G206,Prices!$H:$H,"Product NA")&gt;0),"",(Q206+(R206*($E206/1000))))</f>
        <v>10.565</v>
      </c>
      <c r="T206" s="89">
        <f t="shared" ref="T206:T242" si="26">IF($E$7="Exclude", 0,IFERROR(S206*$D$7,""))</f>
        <v>1.2677999999999998</v>
      </c>
      <c r="U206" s="89">
        <f t="shared" ref="U206:U242" si="27">IF($E$8="Exclude","",IFERROR( (S206 + T206)*-$D$8,""))</f>
        <v>0</v>
      </c>
      <c r="V206" s="90">
        <f t="shared" si="23"/>
        <v>11.832799999999999</v>
      </c>
      <c r="W206" s="90">
        <f t="shared" ref="W206:W242" si="28">IF($C206=0,0,IFERROR($C206*V206,"n/a"))</f>
        <v>11.832799999999999</v>
      </c>
    </row>
    <row r="207" spans="2:23" x14ac:dyDescent="0.35">
      <c r="B207" s="87" t="s">
        <v>202</v>
      </c>
      <c r="C207" s="66">
        <v>1</v>
      </c>
      <c r="D207" s="66">
        <v>1</v>
      </c>
      <c r="E207" s="66">
        <v>300</v>
      </c>
      <c r="G207" s="75" t="str">
        <f t="shared" ref="G207:G242" si="29">IF(E207&lt;=500,"0-500g","Not LL Format")</f>
        <v>0-500g</v>
      </c>
      <c r="I207" s="88">
        <f>IF(OR(COUNTIFS(Prices!$D:$D,$I$12,Prices!$A:$A,$B207,Prices!$I:$I,$G207)=0,COUNTIFS(Prices!$D:$D,$I$12,Prices!$A:$A,$B207,Prices!$I:$I,$G207,Prices!$G:$G,"Product NA")&gt;0),0,SUMIFS(Prices!$G:$G,Prices!$D:$D,$I$12,Prices!$A:$A,$B207,Prices!$I:$I,$G207))</f>
        <v>0.5</v>
      </c>
      <c r="J207" s="88">
        <f>IF(OR(COUNTIFS(Prices!$D:$D,$I$12,Prices!$A:$A,$B207,Prices!$I:$I,$G207)=0,COUNTIFS(Prices!$D:$D,$I$12,Prices!$A:$A,$B207,Prices!$I:$I,$G207,Prices!$H:$H,"Product NA")&gt;0),0,SUMIFS(Prices!$H:$H,Prices!$D:$D,$I$12,Prices!$A:$A,$B207,Prices!$I:$I,$G207))</f>
        <v>18.420000000000002</v>
      </c>
      <c r="K207" s="89">
        <f>IF(OR($C207=0,$E207=0,COUNTIFS(Prices!$D:$D,$I$12,Prices!$A:$A,$B207,Prices!$I:$I,$G207,Prices!$H:$H,"Product NA")&gt;0),"",(I207+(J207*($E207/1000))))</f>
        <v>6.0260000000000007</v>
      </c>
      <c r="L207" s="89">
        <f>K207*-(INDEX(VRDs!$H$3:$J$13, MATCH($I$12, VRDs!$A$3:$A$13, 0), MATCH($D207, INDEX(VRDs!$E$3:$G$13, MATCH($I$12, VRDs!$A$3:$A$13, 0), 0), 1)))</f>
        <v>0</v>
      </c>
      <c r="M207" s="89">
        <f t="shared" ref="M207:M242" si="30">IF($E$7="Exclude", 0,IFERROR((K207+L207)*$D$7,""))</f>
        <v>0.7231200000000001</v>
      </c>
      <c r="N207" s="90">
        <f t="shared" si="24"/>
        <v>6.7491200000000005</v>
      </c>
      <c r="O207" s="90">
        <f t="shared" si="25"/>
        <v>6.7491200000000005</v>
      </c>
      <c r="Q207" s="88">
        <f>IF(OR(COUNTIFS(Prices!$D:$D,$Q$12,Prices!$A:$A,$B207,Prices!$I:$I,$G207)=0,COUNTIFS(Prices!$D:$D,$Q$12,Prices!$A:$A,$B207,Prices!$I:$I,$G207,Prices!$G:$G,"Product NA")&gt;0),0,SUMIFS(Prices!$G:$G,Prices!$D:$D,$Q$12,Prices!$A:$A,$B207,Prices!$I:$I,$G207))</f>
        <v>7.25</v>
      </c>
      <c r="R207" s="88">
        <f>IF(OR(COUNTIFS(Prices!$D:$D,$Q$12,Prices!$A:$A,$B207,Prices!$I:$I,$G207)=0,COUNTIFS(Prices!$D:$D,$Q$12,Prices!$A:$A,$B207,Prices!$I:$I,$G207,Prices!$H:$H,"Product NA")&gt;0),0,SUMIFS(Prices!$H:$H,Prices!$D:$D,$Q$12,Prices!$A:$A,$B207,Prices!$I:$I,$G207))</f>
        <v>11.05</v>
      </c>
      <c r="S207" s="89">
        <f>IF(OR($C207=0,$E207=0,COUNTIFS(Prices!$D:$D,$Q$12,Prices!$A:$A,$B207,Prices!$I:$I,$G207,Prices!$H:$H,"Product NA")&gt;0),"",(Q207+(R207*($E207/1000))))</f>
        <v>10.565</v>
      </c>
      <c r="T207" s="89">
        <f t="shared" si="26"/>
        <v>1.2677999999999998</v>
      </c>
      <c r="U207" s="89">
        <f t="shared" si="27"/>
        <v>0</v>
      </c>
      <c r="V207" s="90">
        <f t="shared" ref="V207:V242" si="31">IF(S207="n/a","n/a",SUM(S207:U207))</f>
        <v>11.832799999999999</v>
      </c>
      <c r="W207" s="90">
        <f t="shared" si="28"/>
        <v>11.832799999999999</v>
      </c>
    </row>
    <row r="208" spans="2:23" x14ac:dyDescent="0.35">
      <c r="B208" s="87" t="s">
        <v>203</v>
      </c>
      <c r="C208" s="66">
        <v>1</v>
      </c>
      <c r="D208" s="66">
        <v>1</v>
      </c>
      <c r="E208" s="66">
        <v>300</v>
      </c>
      <c r="G208" s="75" t="str">
        <f t="shared" si="29"/>
        <v>0-500g</v>
      </c>
      <c r="I208" s="88">
        <f>IF(OR(COUNTIFS(Prices!$D:$D,$I$12,Prices!$A:$A,$B208,Prices!$I:$I,$G208)=0,COUNTIFS(Prices!$D:$D,$I$12,Prices!$A:$A,$B208,Prices!$I:$I,$G208,Prices!$G:$G,"Product NA")&gt;0),0,SUMIFS(Prices!$G:$G,Prices!$D:$D,$I$12,Prices!$A:$A,$B208,Prices!$I:$I,$G208))</f>
        <v>0.75</v>
      </c>
      <c r="J208" s="88">
        <f>IF(OR(COUNTIFS(Prices!$D:$D,$I$12,Prices!$A:$A,$B208,Prices!$I:$I,$G208)=0,COUNTIFS(Prices!$D:$D,$I$12,Prices!$A:$A,$B208,Prices!$I:$I,$G208,Prices!$H:$H,"Product NA")&gt;0),0,SUMIFS(Prices!$H:$H,Prices!$D:$D,$I$12,Prices!$A:$A,$B208,Prices!$I:$I,$G208))</f>
        <v>17.95</v>
      </c>
      <c r="K208" s="89">
        <f>IF(OR($C208=0,$E208=0,COUNTIFS(Prices!$D:$D,$I$12,Prices!$A:$A,$B208,Prices!$I:$I,$G208,Prices!$H:$H,"Product NA")&gt;0),"",(I208+(J208*($E208/1000))))</f>
        <v>6.1349999999999998</v>
      </c>
      <c r="L208" s="89">
        <f>K208*-(INDEX(VRDs!$H$3:$J$13, MATCH($I$12, VRDs!$A$3:$A$13, 0), MATCH($D208, INDEX(VRDs!$E$3:$G$13, MATCH($I$12, VRDs!$A$3:$A$13, 0), 0), 1)))</f>
        <v>0</v>
      </c>
      <c r="M208" s="89">
        <f t="shared" si="30"/>
        <v>0.73619999999999997</v>
      </c>
      <c r="N208" s="90">
        <f t="shared" si="24"/>
        <v>6.8712</v>
      </c>
      <c r="O208" s="90">
        <f t="shared" si="25"/>
        <v>6.8712</v>
      </c>
      <c r="Q208" s="88">
        <f>IF(OR(COUNTIFS(Prices!$D:$D,$Q$12,Prices!$A:$A,$B208,Prices!$I:$I,$G208)=0,COUNTIFS(Prices!$D:$D,$Q$12,Prices!$A:$A,$B208,Prices!$I:$I,$G208,Prices!$G:$G,"Product NA")&gt;0),0,SUMIFS(Prices!$G:$G,Prices!$D:$D,$Q$12,Prices!$A:$A,$B208,Prices!$I:$I,$G208))</f>
        <v>7.25</v>
      </c>
      <c r="R208" s="88">
        <f>IF(OR(COUNTIFS(Prices!$D:$D,$Q$12,Prices!$A:$A,$B208,Prices!$I:$I,$G208)=0,COUNTIFS(Prices!$D:$D,$Q$12,Prices!$A:$A,$B208,Prices!$I:$I,$G208,Prices!$H:$H,"Product NA")&gt;0),0,SUMIFS(Prices!$H:$H,Prices!$D:$D,$Q$12,Prices!$A:$A,$B208,Prices!$I:$I,$G208))</f>
        <v>11.05</v>
      </c>
      <c r="S208" s="89">
        <f>IF(OR($C208=0,$E208=0,COUNTIFS(Prices!$D:$D,$Q$12,Prices!$A:$A,$B208,Prices!$I:$I,$G208,Prices!$H:$H,"Product NA")&gt;0),"",(Q208+(R208*($E208/1000))))</f>
        <v>10.565</v>
      </c>
      <c r="T208" s="89">
        <f t="shared" si="26"/>
        <v>1.2677999999999998</v>
      </c>
      <c r="U208" s="89">
        <f t="shared" si="27"/>
        <v>0</v>
      </c>
      <c r="V208" s="90">
        <f t="shared" si="31"/>
        <v>11.832799999999999</v>
      </c>
      <c r="W208" s="90">
        <f t="shared" si="28"/>
        <v>11.832799999999999</v>
      </c>
    </row>
    <row r="209" spans="2:23" x14ac:dyDescent="0.35">
      <c r="B209" s="87" t="s">
        <v>204</v>
      </c>
      <c r="C209" s="66">
        <v>1</v>
      </c>
      <c r="D209" s="66">
        <v>1</v>
      </c>
      <c r="E209" s="66">
        <v>300</v>
      </c>
      <c r="G209" s="75" t="str">
        <f t="shared" si="29"/>
        <v>0-500g</v>
      </c>
      <c r="I209" s="88">
        <f>IF(OR(COUNTIFS(Prices!$D:$D,$I$12,Prices!$A:$A,$B209,Prices!$I:$I,$G209)=0,COUNTIFS(Prices!$D:$D,$I$12,Prices!$A:$A,$B209,Prices!$I:$I,$G209,Prices!$G:$G,"Product NA")&gt;0),0,SUMIFS(Prices!$G:$G,Prices!$D:$D,$I$12,Prices!$A:$A,$B209,Prices!$I:$I,$G209))</f>
        <v>1.23</v>
      </c>
      <c r="J209" s="88">
        <f>IF(OR(COUNTIFS(Prices!$D:$D,$I$12,Prices!$A:$A,$B209,Prices!$I:$I,$G209)=0,COUNTIFS(Prices!$D:$D,$I$12,Prices!$A:$A,$B209,Prices!$I:$I,$G209,Prices!$H:$H,"Product NA")&gt;0),0,SUMIFS(Prices!$H:$H,Prices!$D:$D,$I$12,Prices!$A:$A,$B209,Prices!$I:$I,$G209))</f>
        <v>6.3500000000000005</v>
      </c>
      <c r="K209" s="89">
        <f>IF(OR($C209=0,$E209=0,COUNTIFS(Prices!$D:$D,$I$12,Prices!$A:$A,$B209,Prices!$I:$I,$G209,Prices!$H:$H,"Product NA")&gt;0),"",(I209+(J209*($E209/1000))))</f>
        <v>3.1349999999999998</v>
      </c>
      <c r="L209" s="89">
        <f>K209*-(INDEX(VRDs!$H$3:$J$13, MATCH($I$12, VRDs!$A$3:$A$13, 0), MATCH($D209, INDEX(VRDs!$E$3:$G$13, MATCH($I$12, VRDs!$A$3:$A$13, 0), 0), 1)))</f>
        <v>0</v>
      </c>
      <c r="M209" s="89">
        <f t="shared" si="30"/>
        <v>0.37619999999999998</v>
      </c>
      <c r="N209" s="90">
        <f t="shared" si="24"/>
        <v>3.5111999999999997</v>
      </c>
      <c r="O209" s="90">
        <f t="shared" si="25"/>
        <v>3.5111999999999997</v>
      </c>
      <c r="Q209" s="88">
        <f>IF(OR(COUNTIFS(Prices!$D:$D,$Q$12,Prices!$A:$A,$B209,Prices!$I:$I,$G209)=0,COUNTIFS(Prices!$D:$D,$Q$12,Prices!$A:$A,$B209,Prices!$I:$I,$G209,Prices!$G:$G,"Product NA")&gt;0),0,SUMIFS(Prices!$G:$G,Prices!$D:$D,$Q$12,Prices!$A:$A,$B209,Prices!$I:$I,$G209))</f>
        <v>6.3500000000000005</v>
      </c>
      <c r="R209" s="88">
        <f>IF(OR(COUNTIFS(Prices!$D:$D,$Q$12,Prices!$A:$A,$B209,Prices!$I:$I,$G209)=0,COUNTIFS(Prices!$D:$D,$Q$12,Prices!$A:$A,$B209,Prices!$I:$I,$G209,Prices!$H:$H,"Product NA")&gt;0),0,SUMIFS(Prices!$H:$H,Prices!$D:$D,$Q$12,Prices!$A:$A,$B209,Prices!$I:$I,$G209))</f>
        <v>3.6</v>
      </c>
      <c r="S209" s="89">
        <f>IF(OR($C209=0,$E209=0,COUNTIFS(Prices!$D:$D,$Q$12,Prices!$A:$A,$B209,Prices!$I:$I,$G209,Prices!$H:$H,"Product NA")&gt;0),"",(Q209+(R209*($E209/1000))))</f>
        <v>7.4300000000000006</v>
      </c>
      <c r="T209" s="89">
        <f t="shared" si="26"/>
        <v>0.89160000000000006</v>
      </c>
      <c r="U209" s="89">
        <f t="shared" si="27"/>
        <v>0</v>
      </c>
      <c r="V209" s="90">
        <f t="shared" si="31"/>
        <v>8.3216000000000001</v>
      </c>
      <c r="W209" s="90">
        <f t="shared" si="28"/>
        <v>8.3216000000000001</v>
      </c>
    </row>
    <row r="210" spans="2:23" x14ac:dyDescent="0.35">
      <c r="B210" s="87" t="s">
        <v>205</v>
      </c>
      <c r="C210" s="66">
        <v>1</v>
      </c>
      <c r="D210" s="66">
        <v>1</v>
      </c>
      <c r="E210" s="66">
        <v>300</v>
      </c>
      <c r="G210" s="75" t="str">
        <f t="shared" si="29"/>
        <v>0-500g</v>
      </c>
      <c r="I210" s="88">
        <f>IF(OR(COUNTIFS(Prices!$D:$D,$I$12,Prices!$A:$A,$B210,Prices!$I:$I,$G210)=0,COUNTIFS(Prices!$D:$D,$I$12,Prices!$A:$A,$B210,Prices!$I:$I,$G210,Prices!$G:$G,"Product NA")&gt;0),0,SUMIFS(Prices!$G:$G,Prices!$D:$D,$I$12,Prices!$A:$A,$B210,Prices!$I:$I,$G210))</f>
        <v>1.29</v>
      </c>
      <c r="J210" s="88">
        <f>IF(OR(COUNTIFS(Prices!$D:$D,$I$12,Prices!$A:$A,$B210,Prices!$I:$I,$G210)=0,COUNTIFS(Prices!$D:$D,$I$12,Prices!$A:$A,$B210,Prices!$I:$I,$G210,Prices!$H:$H,"Product NA")&gt;0),0,SUMIFS(Prices!$H:$H,Prices!$D:$D,$I$12,Prices!$A:$A,$B210,Prices!$I:$I,$G210))</f>
        <v>6.7</v>
      </c>
      <c r="K210" s="89">
        <f>IF(OR($C210=0,$E210=0,COUNTIFS(Prices!$D:$D,$I$12,Prices!$A:$A,$B210,Prices!$I:$I,$G210,Prices!$H:$H,"Product NA")&gt;0),"",(I210+(J210*($E210/1000))))</f>
        <v>3.3</v>
      </c>
      <c r="L210" s="89">
        <f>K210*-(INDEX(VRDs!$H$3:$J$13, MATCH($I$12, VRDs!$A$3:$A$13, 0), MATCH($D210, INDEX(VRDs!$E$3:$G$13, MATCH($I$12, VRDs!$A$3:$A$13, 0), 0), 1)))</f>
        <v>0</v>
      </c>
      <c r="M210" s="89">
        <f t="shared" si="30"/>
        <v>0.39599999999999996</v>
      </c>
      <c r="N210" s="90">
        <f t="shared" si="24"/>
        <v>3.6959999999999997</v>
      </c>
      <c r="O210" s="90">
        <f t="shared" si="25"/>
        <v>3.6959999999999997</v>
      </c>
      <c r="Q210" s="88">
        <f>IF(OR(COUNTIFS(Prices!$D:$D,$Q$12,Prices!$A:$A,$B210,Prices!$I:$I,$G210)=0,COUNTIFS(Prices!$D:$D,$Q$12,Prices!$A:$A,$B210,Prices!$I:$I,$G210,Prices!$G:$G,"Product NA")&gt;0),0,SUMIFS(Prices!$G:$G,Prices!$D:$D,$Q$12,Prices!$A:$A,$B210,Prices!$I:$I,$G210))</f>
        <v>7.0500000000000007</v>
      </c>
      <c r="R210" s="88">
        <f>IF(OR(COUNTIFS(Prices!$D:$D,$Q$12,Prices!$A:$A,$B210,Prices!$I:$I,$G210)=0,COUNTIFS(Prices!$D:$D,$Q$12,Prices!$A:$A,$B210,Prices!$I:$I,$G210,Prices!$H:$H,"Product NA")&gt;0),0,SUMIFS(Prices!$H:$H,Prices!$D:$D,$Q$12,Prices!$A:$A,$B210,Prices!$I:$I,$G210))</f>
        <v>4.3</v>
      </c>
      <c r="S210" s="89">
        <f>IF(OR($C210=0,$E210=0,COUNTIFS(Prices!$D:$D,$Q$12,Prices!$A:$A,$B210,Prices!$I:$I,$G210,Prices!$H:$H,"Product NA")&gt;0),"",(Q210+(R210*($E210/1000))))</f>
        <v>8.34</v>
      </c>
      <c r="T210" s="89">
        <f t="shared" si="26"/>
        <v>1.0007999999999999</v>
      </c>
      <c r="U210" s="89">
        <f t="shared" si="27"/>
        <v>0</v>
      </c>
      <c r="V210" s="90">
        <f t="shared" si="31"/>
        <v>9.3407999999999998</v>
      </c>
      <c r="W210" s="90">
        <f t="shared" si="28"/>
        <v>9.3407999999999998</v>
      </c>
    </row>
    <row r="211" spans="2:23" x14ac:dyDescent="0.35">
      <c r="B211" s="87" t="s">
        <v>206</v>
      </c>
      <c r="C211" s="66">
        <v>1</v>
      </c>
      <c r="D211" s="66">
        <v>1</v>
      </c>
      <c r="E211" s="66">
        <v>300</v>
      </c>
      <c r="G211" s="75" t="str">
        <f t="shared" si="29"/>
        <v>0-500g</v>
      </c>
      <c r="I211" s="88">
        <f>IF(OR(COUNTIFS(Prices!$D:$D,$I$12,Prices!$A:$A,$B211,Prices!$I:$I,$G211)=0,COUNTIFS(Prices!$D:$D,$I$12,Prices!$A:$A,$B211,Prices!$I:$I,$G211,Prices!$G:$G,"Product NA")&gt;0),0,SUMIFS(Prices!$G:$G,Prices!$D:$D,$I$12,Prices!$A:$A,$B211,Prices!$I:$I,$G211))</f>
        <v>1.51</v>
      </c>
      <c r="J211" s="88">
        <f>IF(OR(COUNTIFS(Prices!$D:$D,$I$12,Prices!$A:$A,$B211,Prices!$I:$I,$G211)=0,COUNTIFS(Prices!$D:$D,$I$12,Prices!$A:$A,$B211,Prices!$I:$I,$G211,Prices!$H:$H,"Product NA")&gt;0),0,SUMIFS(Prices!$H:$H,Prices!$D:$D,$I$12,Prices!$A:$A,$B211,Prices!$I:$I,$G211))</f>
        <v>15.8</v>
      </c>
      <c r="K211" s="89">
        <f>IF(OR($C211=0,$E211=0,COUNTIFS(Prices!$D:$D,$I$12,Prices!$A:$A,$B211,Prices!$I:$I,$G211,Prices!$H:$H,"Product NA")&gt;0),"",(I211+(J211*($E211/1000))))</f>
        <v>6.25</v>
      </c>
      <c r="L211" s="89">
        <f>K211*-(INDEX(VRDs!$H$3:$J$13, MATCH($I$12, VRDs!$A$3:$A$13, 0), MATCH($D211, INDEX(VRDs!$E$3:$G$13, MATCH($I$12, VRDs!$A$3:$A$13, 0), 0), 1)))</f>
        <v>0</v>
      </c>
      <c r="M211" s="89">
        <f t="shared" si="30"/>
        <v>0.75</v>
      </c>
      <c r="N211" s="90">
        <f t="shared" si="24"/>
        <v>7</v>
      </c>
      <c r="O211" s="90">
        <f t="shared" si="25"/>
        <v>7</v>
      </c>
      <c r="Q211" s="88">
        <f>IF(OR(COUNTIFS(Prices!$D:$D,$Q$12,Prices!$A:$A,$B211,Prices!$I:$I,$G211)=0,COUNTIFS(Prices!$D:$D,$Q$12,Prices!$A:$A,$B211,Prices!$I:$I,$G211,Prices!$G:$G,"Product NA")&gt;0),0,SUMIFS(Prices!$G:$G,Prices!$D:$D,$Q$12,Prices!$A:$A,$B211,Prices!$I:$I,$G211))</f>
        <v>7.5500000000000007</v>
      </c>
      <c r="R211" s="88">
        <f>IF(OR(COUNTIFS(Prices!$D:$D,$Q$12,Prices!$A:$A,$B211,Prices!$I:$I,$G211)=0,COUNTIFS(Prices!$D:$D,$Q$12,Prices!$A:$A,$B211,Prices!$I:$I,$G211,Prices!$H:$H,"Product NA")&gt;0),0,SUMIFS(Prices!$H:$H,Prices!$D:$D,$Q$12,Prices!$A:$A,$B211,Prices!$I:$I,$G211))</f>
        <v>9.9</v>
      </c>
      <c r="S211" s="89">
        <f>IF(OR($C211=0,$E211=0,COUNTIFS(Prices!$D:$D,$Q$12,Prices!$A:$A,$B211,Prices!$I:$I,$G211,Prices!$H:$H,"Product NA")&gt;0),"",(Q211+(R211*($E211/1000))))</f>
        <v>10.520000000000001</v>
      </c>
      <c r="T211" s="89">
        <f t="shared" si="26"/>
        <v>1.2624000000000002</v>
      </c>
      <c r="U211" s="89">
        <f t="shared" si="27"/>
        <v>0</v>
      </c>
      <c r="V211" s="90">
        <f t="shared" si="31"/>
        <v>11.782400000000001</v>
      </c>
      <c r="W211" s="90">
        <f t="shared" si="28"/>
        <v>11.782400000000001</v>
      </c>
    </row>
    <row r="212" spans="2:23" x14ac:dyDescent="0.35">
      <c r="B212" s="87" t="s">
        <v>207</v>
      </c>
      <c r="C212" s="66">
        <v>1</v>
      </c>
      <c r="D212" s="66">
        <v>1</v>
      </c>
      <c r="E212" s="66">
        <v>300</v>
      </c>
      <c r="G212" s="75" t="str">
        <f t="shared" si="29"/>
        <v>0-500g</v>
      </c>
      <c r="I212" s="88">
        <f>IF(OR(COUNTIFS(Prices!$D:$D,$I$12,Prices!$A:$A,$B212,Prices!$I:$I,$G212)=0,COUNTIFS(Prices!$D:$D,$I$12,Prices!$A:$A,$B212,Prices!$I:$I,$G212,Prices!$G:$G,"Product NA")&gt;0),0,SUMIFS(Prices!$G:$G,Prices!$D:$D,$I$12,Prices!$A:$A,$B212,Prices!$I:$I,$G212))</f>
        <v>0.78</v>
      </c>
      <c r="J212" s="88">
        <f>IF(OR(COUNTIFS(Prices!$D:$D,$I$12,Prices!$A:$A,$B212,Prices!$I:$I,$G212)=0,COUNTIFS(Prices!$D:$D,$I$12,Prices!$A:$A,$B212,Prices!$I:$I,$G212,Prices!$H:$H,"Product NA")&gt;0),0,SUMIFS(Prices!$H:$H,Prices!$D:$D,$I$12,Prices!$A:$A,$B212,Prices!$I:$I,$G212))</f>
        <v>8.82</v>
      </c>
      <c r="K212" s="89">
        <f>IF(OR($C212=0,$E212=0,COUNTIFS(Prices!$D:$D,$I$12,Prices!$A:$A,$B212,Prices!$I:$I,$G212,Prices!$H:$H,"Product NA")&gt;0),"",(I212+(J212*($E212/1000))))</f>
        <v>3.4260000000000002</v>
      </c>
      <c r="L212" s="89">
        <f>K212*-(INDEX(VRDs!$H$3:$J$13, MATCH($I$12, VRDs!$A$3:$A$13, 0), MATCH($D212, INDEX(VRDs!$E$3:$G$13, MATCH($I$12, VRDs!$A$3:$A$13, 0), 0), 1)))</f>
        <v>0</v>
      </c>
      <c r="M212" s="89">
        <f t="shared" si="30"/>
        <v>0.41111999999999999</v>
      </c>
      <c r="N212" s="90">
        <f t="shared" si="24"/>
        <v>3.8371200000000001</v>
      </c>
      <c r="O212" s="90">
        <f t="shared" si="25"/>
        <v>3.8371200000000001</v>
      </c>
      <c r="Q212" s="88">
        <f>IF(OR(COUNTIFS(Prices!$D:$D,$Q$12,Prices!$A:$A,$B212,Prices!$I:$I,$G212)=0,COUNTIFS(Prices!$D:$D,$Q$12,Prices!$A:$A,$B212,Prices!$I:$I,$G212,Prices!$G:$G,"Product NA")&gt;0),0,SUMIFS(Prices!$G:$G,Prices!$D:$D,$Q$12,Prices!$A:$A,$B212,Prices!$I:$I,$G212))</f>
        <v>7.7</v>
      </c>
      <c r="R212" s="88">
        <f>IF(OR(COUNTIFS(Prices!$D:$D,$Q$12,Prices!$A:$A,$B212,Prices!$I:$I,$G212)=0,COUNTIFS(Prices!$D:$D,$Q$12,Prices!$A:$A,$B212,Prices!$I:$I,$G212,Prices!$H:$H,"Product NA")&gt;0),0,SUMIFS(Prices!$H:$H,Prices!$D:$D,$Q$12,Prices!$A:$A,$B212,Prices!$I:$I,$G212))</f>
        <v>7.7</v>
      </c>
      <c r="S212" s="89">
        <f>IF(OR($C212=0,$E212=0,COUNTIFS(Prices!$D:$D,$Q$12,Prices!$A:$A,$B212,Prices!$I:$I,$G212,Prices!$H:$H,"Product NA")&gt;0),"",(Q212+(R212*($E212/1000))))</f>
        <v>10.01</v>
      </c>
      <c r="T212" s="89">
        <f t="shared" si="26"/>
        <v>1.2011999999999998</v>
      </c>
      <c r="U212" s="89">
        <f t="shared" si="27"/>
        <v>0</v>
      </c>
      <c r="V212" s="90">
        <f t="shared" si="31"/>
        <v>11.2112</v>
      </c>
      <c r="W212" s="90">
        <f t="shared" si="28"/>
        <v>11.2112</v>
      </c>
    </row>
    <row r="213" spans="2:23" x14ac:dyDescent="0.35">
      <c r="B213" s="87" t="s">
        <v>208</v>
      </c>
      <c r="C213" s="66">
        <v>1</v>
      </c>
      <c r="D213" s="66">
        <v>1</v>
      </c>
      <c r="E213" s="66">
        <v>300</v>
      </c>
      <c r="G213" s="75" t="str">
        <f t="shared" si="29"/>
        <v>0-500g</v>
      </c>
      <c r="I213" s="88">
        <f>IF(OR(COUNTIFS(Prices!$D:$D,$I$12,Prices!$A:$A,$B213,Prices!$I:$I,$G213)=0,COUNTIFS(Prices!$D:$D,$I$12,Prices!$A:$A,$B213,Prices!$I:$I,$G213,Prices!$G:$G,"Product NA")&gt;0),0,SUMIFS(Prices!$G:$G,Prices!$D:$D,$I$12,Prices!$A:$A,$B213,Prices!$I:$I,$G213))</f>
        <v>1.03</v>
      </c>
      <c r="J213" s="88">
        <f>IF(OR(COUNTIFS(Prices!$D:$D,$I$12,Prices!$A:$A,$B213,Prices!$I:$I,$G213)=0,COUNTIFS(Prices!$D:$D,$I$12,Prices!$A:$A,$B213,Prices!$I:$I,$G213,Prices!$H:$H,"Product NA")&gt;0),0,SUMIFS(Prices!$H:$H,Prices!$D:$D,$I$12,Prices!$A:$A,$B213,Prices!$I:$I,$G213))</f>
        <v>13.89</v>
      </c>
      <c r="K213" s="89">
        <f>IF(OR($C213=0,$E213=0,COUNTIFS(Prices!$D:$D,$I$12,Prices!$A:$A,$B213,Prices!$I:$I,$G213,Prices!$H:$H,"Product NA")&gt;0),"",(I213+(J213*($E213/1000))))</f>
        <v>5.1970000000000001</v>
      </c>
      <c r="L213" s="89">
        <f>K213*-(INDEX(VRDs!$H$3:$J$13, MATCH($I$12, VRDs!$A$3:$A$13, 0), MATCH($D213, INDEX(VRDs!$E$3:$G$13, MATCH($I$12, VRDs!$A$3:$A$13, 0), 0), 1)))</f>
        <v>0</v>
      </c>
      <c r="M213" s="89">
        <f t="shared" si="30"/>
        <v>0.62363999999999997</v>
      </c>
      <c r="N213" s="90">
        <f t="shared" si="24"/>
        <v>5.82064</v>
      </c>
      <c r="O213" s="90">
        <f t="shared" si="25"/>
        <v>5.82064</v>
      </c>
      <c r="Q213" s="88">
        <f>IF(OR(COUNTIFS(Prices!$D:$D,$Q$12,Prices!$A:$A,$B213,Prices!$I:$I,$G213)=0,COUNTIFS(Prices!$D:$D,$Q$12,Prices!$A:$A,$B213,Prices!$I:$I,$G213,Prices!$G:$G,"Product NA")&gt;0),0,SUMIFS(Prices!$G:$G,Prices!$D:$D,$Q$12,Prices!$A:$A,$B213,Prices!$I:$I,$G213))</f>
        <v>7.5500000000000007</v>
      </c>
      <c r="R213" s="88">
        <f>IF(OR(COUNTIFS(Prices!$D:$D,$Q$12,Prices!$A:$A,$B213,Prices!$I:$I,$G213)=0,COUNTIFS(Prices!$D:$D,$Q$12,Prices!$A:$A,$B213,Prices!$I:$I,$G213,Prices!$H:$H,"Product NA")&gt;0),0,SUMIFS(Prices!$H:$H,Prices!$D:$D,$Q$12,Prices!$A:$A,$B213,Prices!$I:$I,$G213))</f>
        <v>4.6500000000000004</v>
      </c>
      <c r="S213" s="89">
        <f>IF(OR($C213=0,$E213=0,COUNTIFS(Prices!$D:$D,$Q$12,Prices!$A:$A,$B213,Prices!$I:$I,$G213,Prices!$H:$H,"Product NA")&gt;0),"",(Q213+(R213*($E213/1000))))</f>
        <v>8.9450000000000003</v>
      </c>
      <c r="T213" s="89">
        <f t="shared" si="26"/>
        <v>1.0733999999999999</v>
      </c>
      <c r="U213" s="89">
        <f t="shared" si="27"/>
        <v>0</v>
      </c>
      <c r="V213" s="90">
        <f t="shared" si="31"/>
        <v>10.0184</v>
      </c>
      <c r="W213" s="90">
        <f t="shared" si="28"/>
        <v>10.0184</v>
      </c>
    </row>
    <row r="214" spans="2:23" x14ac:dyDescent="0.35">
      <c r="B214" s="87" t="s">
        <v>209</v>
      </c>
      <c r="C214" s="66">
        <v>1</v>
      </c>
      <c r="D214" s="66">
        <v>1</v>
      </c>
      <c r="E214" s="66">
        <v>300</v>
      </c>
      <c r="G214" s="75" t="str">
        <f t="shared" si="29"/>
        <v>0-500g</v>
      </c>
      <c r="I214" s="88">
        <f>IF(OR(COUNTIFS(Prices!$D:$D,$I$12,Prices!$A:$A,$B214,Prices!$I:$I,$G214)=0,COUNTIFS(Prices!$D:$D,$I$12,Prices!$A:$A,$B214,Prices!$I:$I,$G214,Prices!$G:$G,"Product NA")&gt;0),0,SUMIFS(Prices!$G:$G,Prices!$D:$D,$I$12,Prices!$A:$A,$B214,Prices!$I:$I,$G214))</f>
        <v>0.75</v>
      </c>
      <c r="J214" s="88">
        <f>IF(OR(COUNTIFS(Prices!$D:$D,$I$12,Prices!$A:$A,$B214,Prices!$I:$I,$G214)=0,COUNTIFS(Prices!$D:$D,$I$12,Prices!$A:$A,$B214,Prices!$I:$I,$G214,Prices!$H:$H,"Product NA")&gt;0),0,SUMIFS(Prices!$H:$H,Prices!$D:$D,$I$12,Prices!$A:$A,$B214,Prices!$I:$I,$G214))</f>
        <v>17.95</v>
      </c>
      <c r="K214" s="89">
        <f>IF(OR($C214=0,$E214=0,COUNTIFS(Prices!$D:$D,$I$12,Prices!$A:$A,$B214,Prices!$I:$I,$G214,Prices!$H:$H,"Product NA")&gt;0),"",(I214+(J214*($E214/1000))))</f>
        <v>6.1349999999999998</v>
      </c>
      <c r="L214" s="89">
        <f>K214*-(INDEX(VRDs!$H$3:$J$13, MATCH($I$12, VRDs!$A$3:$A$13, 0), MATCH($D214, INDEX(VRDs!$E$3:$G$13, MATCH($I$12, VRDs!$A$3:$A$13, 0), 0), 1)))</f>
        <v>0</v>
      </c>
      <c r="M214" s="89">
        <f t="shared" si="30"/>
        <v>0.73619999999999997</v>
      </c>
      <c r="N214" s="90">
        <f t="shared" si="24"/>
        <v>6.8712</v>
      </c>
      <c r="O214" s="90">
        <f t="shared" si="25"/>
        <v>6.8712</v>
      </c>
      <c r="Q214" s="88">
        <f>IF(OR(COUNTIFS(Prices!$D:$D,$Q$12,Prices!$A:$A,$B214,Prices!$I:$I,$G214)=0,COUNTIFS(Prices!$D:$D,$Q$12,Prices!$A:$A,$B214,Prices!$I:$I,$G214,Prices!$G:$G,"Product NA")&gt;0),0,SUMIFS(Prices!$G:$G,Prices!$D:$D,$Q$12,Prices!$A:$A,$B214,Prices!$I:$I,$G214))</f>
        <v>7.25</v>
      </c>
      <c r="R214" s="88">
        <f>IF(OR(COUNTIFS(Prices!$D:$D,$Q$12,Prices!$A:$A,$B214,Prices!$I:$I,$G214)=0,COUNTIFS(Prices!$D:$D,$Q$12,Prices!$A:$A,$B214,Prices!$I:$I,$G214,Prices!$H:$H,"Product NA")&gt;0),0,SUMIFS(Prices!$H:$H,Prices!$D:$D,$Q$12,Prices!$A:$A,$B214,Prices!$I:$I,$G214))</f>
        <v>11.05</v>
      </c>
      <c r="S214" s="89">
        <f>IF(OR($C214=0,$E214=0,COUNTIFS(Prices!$D:$D,$Q$12,Prices!$A:$A,$B214,Prices!$I:$I,$G214,Prices!$H:$H,"Product NA")&gt;0),"",(Q214+(R214*($E214/1000))))</f>
        <v>10.565</v>
      </c>
      <c r="T214" s="89">
        <f t="shared" si="26"/>
        <v>1.2677999999999998</v>
      </c>
      <c r="U214" s="89">
        <f t="shared" si="27"/>
        <v>0</v>
      </c>
      <c r="V214" s="90">
        <f t="shared" si="31"/>
        <v>11.832799999999999</v>
      </c>
      <c r="W214" s="90">
        <f t="shared" si="28"/>
        <v>11.832799999999999</v>
      </c>
    </row>
    <row r="215" spans="2:23" x14ac:dyDescent="0.35">
      <c r="B215" s="87" t="s">
        <v>210</v>
      </c>
      <c r="C215" s="66">
        <v>1</v>
      </c>
      <c r="D215" s="66">
        <v>1</v>
      </c>
      <c r="E215" s="66">
        <v>300</v>
      </c>
      <c r="G215" s="75" t="str">
        <f t="shared" si="29"/>
        <v>0-500g</v>
      </c>
      <c r="I215" s="88">
        <f>IF(OR(COUNTIFS(Prices!$D:$D,$I$12,Prices!$A:$A,$B215,Prices!$I:$I,$G215)=0,COUNTIFS(Prices!$D:$D,$I$12,Prices!$A:$A,$B215,Prices!$I:$I,$G215,Prices!$G:$G,"Product NA")&gt;0),0,SUMIFS(Prices!$G:$G,Prices!$D:$D,$I$12,Prices!$A:$A,$B215,Prices!$I:$I,$G215))</f>
        <v>0.59</v>
      </c>
      <c r="J215" s="88">
        <f>IF(OR(COUNTIFS(Prices!$D:$D,$I$12,Prices!$A:$A,$B215,Prices!$I:$I,$G215)=0,COUNTIFS(Prices!$D:$D,$I$12,Prices!$A:$A,$B215,Prices!$I:$I,$G215,Prices!$H:$H,"Product NA")&gt;0),0,SUMIFS(Prices!$H:$H,Prices!$D:$D,$I$12,Prices!$A:$A,$B215,Prices!$I:$I,$G215))</f>
        <v>14.700000000000001</v>
      </c>
      <c r="K215" s="89">
        <f>IF(OR($C215=0,$E215=0,COUNTIFS(Prices!$D:$D,$I$12,Prices!$A:$A,$B215,Prices!$I:$I,$G215,Prices!$H:$H,"Product NA")&gt;0),"",(I215+(J215*($E215/1000))))</f>
        <v>5</v>
      </c>
      <c r="L215" s="89">
        <f>K215*-(INDEX(VRDs!$H$3:$J$13, MATCH($I$12, VRDs!$A$3:$A$13, 0), MATCH($D215, INDEX(VRDs!$E$3:$G$13, MATCH($I$12, VRDs!$A$3:$A$13, 0), 0), 1)))</f>
        <v>0</v>
      </c>
      <c r="M215" s="89">
        <f t="shared" si="30"/>
        <v>0.6</v>
      </c>
      <c r="N215" s="90">
        <f t="shared" si="24"/>
        <v>5.6</v>
      </c>
      <c r="O215" s="90">
        <f t="shared" si="25"/>
        <v>5.6</v>
      </c>
      <c r="Q215" s="88">
        <f>IF(OR(COUNTIFS(Prices!$D:$D,$Q$12,Prices!$A:$A,$B215,Prices!$I:$I,$G215)=0,COUNTIFS(Prices!$D:$D,$Q$12,Prices!$A:$A,$B215,Prices!$I:$I,$G215,Prices!$G:$G,"Product NA")&gt;0),0,SUMIFS(Prices!$G:$G,Prices!$D:$D,$Q$12,Prices!$A:$A,$B215,Prices!$I:$I,$G215))</f>
        <v>7.7</v>
      </c>
      <c r="R215" s="88">
        <f>IF(OR(COUNTIFS(Prices!$D:$D,$Q$12,Prices!$A:$A,$B215,Prices!$I:$I,$G215)=0,COUNTIFS(Prices!$D:$D,$Q$12,Prices!$A:$A,$B215,Prices!$I:$I,$G215,Prices!$H:$H,"Product NA")&gt;0),0,SUMIFS(Prices!$H:$H,Prices!$D:$D,$Q$12,Prices!$A:$A,$B215,Prices!$I:$I,$G215))</f>
        <v>11.05</v>
      </c>
      <c r="S215" s="89">
        <f>IF(OR($C215=0,$E215=0,COUNTIFS(Prices!$D:$D,$Q$12,Prices!$A:$A,$B215,Prices!$I:$I,$G215,Prices!$H:$H,"Product NA")&gt;0),"",(Q215+(R215*($E215/1000))))</f>
        <v>11.015000000000001</v>
      </c>
      <c r="T215" s="89">
        <f t="shared" si="26"/>
        <v>1.3218000000000001</v>
      </c>
      <c r="U215" s="89">
        <f t="shared" si="27"/>
        <v>0</v>
      </c>
      <c r="V215" s="90">
        <f t="shared" si="31"/>
        <v>12.3368</v>
      </c>
      <c r="W215" s="90">
        <f t="shared" si="28"/>
        <v>12.3368</v>
      </c>
    </row>
    <row r="216" spans="2:23" x14ac:dyDescent="0.35">
      <c r="B216" s="87" t="s">
        <v>211</v>
      </c>
      <c r="C216" s="66">
        <v>1</v>
      </c>
      <c r="D216" s="66">
        <v>1</v>
      </c>
      <c r="E216" s="66">
        <v>300</v>
      </c>
      <c r="G216" s="75" t="str">
        <f t="shared" si="29"/>
        <v>0-500g</v>
      </c>
      <c r="I216" s="88">
        <f>IF(OR(COUNTIFS(Prices!$D:$D,$I$12,Prices!$A:$A,$B216,Prices!$I:$I,$G216)=0,COUNTIFS(Prices!$D:$D,$I$12,Prices!$A:$A,$B216,Prices!$I:$I,$G216,Prices!$G:$G,"Product NA")&gt;0),0,SUMIFS(Prices!$G:$G,Prices!$D:$D,$I$12,Prices!$A:$A,$B216,Prices!$I:$I,$G216))</f>
        <v>0.59</v>
      </c>
      <c r="J216" s="88">
        <f>IF(OR(COUNTIFS(Prices!$D:$D,$I$12,Prices!$A:$A,$B216,Prices!$I:$I,$G216)=0,COUNTIFS(Prices!$D:$D,$I$12,Prices!$A:$A,$B216,Prices!$I:$I,$G216,Prices!$H:$H,"Product NA")&gt;0),0,SUMIFS(Prices!$H:$H,Prices!$D:$D,$I$12,Prices!$A:$A,$B216,Prices!$I:$I,$G216))</f>
        <v>14.700000000000001</v>
      </c>
      <c r="K216" s="89">
        <f>IF(OR($C216=0,$E216=0,COUNTIFS(Prices!$D:$D,$I$12,Prices!$A:$A,$B216,Prices!$I:$I,$G216,Prices!$H:$H,"Product NA")&gt;0),"",(I216+(J216*($E216/1000))))</f>
        <v>5</v>
      </c>
      <c r="L216" s="89">
        <f>K216*-(INDEX(VRDs!$H$3:$J$13, MATCH($I$12, VRDs!$A$3:$A$13, 0), MATCH($D216, INDEX(VRDs!$E$3:$G$13, MATCH($I$12, VRDs!$A$3:$A$13, 0), 0), 1)))</f>
        <v>0</v>
      </c>
      <c r="M216" s="89">
        <f t="shared" si="30"/>
        <v>0.6</v>
      </c>
      <c r="N216" s="90">
        <f t="shared" si="24"/>
        <v>5.6</v>
      </c>
      <c r="O216" s="90">
        <f t="shared" si="25"/>
        <v>5.6</v>
      </c>
      <c r="Q216" s="88">
        <f>IF(OR(COUNTIFS(Prices!$D:$D,$Q$12,Prices!$A:$A,$B216,Prices!$I:$I,$G216)=0,COUNTIFS(Prices!$D:$D,$Q$12,Prices!$A:$A,$B216,Prices!$I:$I,$G216,Prices!$G:$G,"Product NA")&gt;0),0,SUMIFS(Prices!$G:$G,Prices!$D:$D,$Q$12,Prices!$A:$A,$B216,Prices!$I:$I,$G216))</f>
        <v>7.7</v>
      </c>
      <c r="R216" s="88">
        <f>IF(OR(COUNTIFS(Prices!$D:$D,$Q$12,Prices!$A:$A,$B216,Prices!$I:$I,$G216)=0,COUNTIFS(Prices!$D:$D,$Q$12,Prices!$A:$A,$B216,Prices!$I:$I,$G216,Prices!$H:$H,"Product NA")&gt;0),0,SUMIFS(Prices!$H:$H,Prices!$D:$D,$Q$12,Prices!$A:$A,$B216,Prices!$I:$I,$G216))</f>
        <v>11.05</v>
      </c>
      <c r="S216" s="89">
        <f>IF(OR($C216=0,$E216=0,COUNTIFS(Prices!$D:$D,$Q$12,Prices!$A:$A,$B216,Prices!$I:$I,$G216,Prices!$H:$H,"Product NA")&gt;0),"",(Q216+(R216*($E216/1000))))</f>
        <v>11.015000000000001</v>
      </c>
      <c r="T216" s="89">
        <f t="shared" si="26"/>
        <v>1.3218000000000001</v>
      </c>
      <c r="U216" s="89">
        <f t="shared" si="27"/>
        <v>0</v>
      </c>
      <c r="V216" s="90">
        <f t="shared" si="31"/>
        <v>12.3368</v>
      </c>
      <c r="W216" s="90">
        <f t="shared" si="28"/>
        <v>12.3368</v>
      </c>
    </row>
    <row r="217" spans="2:23" x14ac:dyDescent="0.35">
      <c r="B217" s="87" t="s">
        <v>212</v>
      </c>
      <c r="C217" s="66">
        <v>1</v>
      </c>
      <c r="D217" s="66">
        <v>1</v>
      </c>
      <c r="E217" s="66">
        <v>300</v>
      </c>
      <c r="G217" s="75" t="str">
        <f t="shared" si="29"/>
        <v>0-500g</v>
      </c>
      <c r="I217" s="88">
        <f>IF(OR(COUNTIFS(Prices!$D:$D,$I$12,Prices!$A:$A,$B217,Prices!$I:$I,$G217)=0,COUNTIFS(Prices!$D:$D,$I$12,Prices!$A:$A,$B217,Prices!$I:$I,$G217,Prices!$G:$G,"Product NA")&gt;0),0,SUMIFS(Prices!$G:$G,Prices!$D:$D,$I$12,Prices!$A:$A,$B217,Prices!$I:$I,$G217))</f>
        <v>0.75</v>
      </c>
      <c r="J217" s="88">
        <f>IF(OR(COUNTIFS(Prices!$D:$D,$I$12,Prices!$A:$A,$B217,Prices!$I:$I,$G217)=0,COUNTIFS(Prices!$D:$D,$I$12,Prices!$A:$A,$B217,Prices!$I:$I,$G217,Prices!$H:$H,"Product NA")&gt;0),0,SUMIFS(Prices!$H:$H,Prices!$D:$D,$I$12,Prices!$A:$A,$B217,Prices!$I:$I,$G217))</f>
        <v>17.95</v>
      </c>
      <c r="K217" s="89">
        <f>IF(OR($C217=0,$E217=0,COUNTIFS(Prices!$D:$D,$I$12,Prices!$A:$A,$B217,Prices!$I:$I,$G217,Prices!$H:$H,"Product NA")&gt;0),"",(I217+(J217*($E217/1000))))</f>
        <v>6.1349999999999998</v>
      </c>
      <c r="L217" s="89">
        <f>K217*-(INDEX(VRDs!$H$3:$J$13, MATCH($I$12, VRDs!$A$3:$A$13, 0), MATCH($D217, INDEX(VRDs!$E$3:$G$13, MATCH($I$12, VRDs!$A$3:$A$13, 0), 0), 1)))</f>
        <v>0</v>
      </c>
      <c r="M217" s="89">
        <f t="shared" si="30"/>
        <v>0.73619999999999997</v>
      </c>
      <c r="N217" s="90">
        <f t="shared" si="24"/>
        <v>6.8712</v>
      </c>
      <c r="O217" s="90">
        <f t="shared" si="25"/>
        <v>6.8712</v>
      </c>
      <c r="Q217" s="88">
        <f>IF(OR(COUNTIFS(Prices!$D:$D,$Q$12,Prices!$A:$A,$B217,Prices!$I:$I,$G217)=0,COUNTIFS(Prices!$D:$D,$Q$12,Prices!$A:$A,$B217,Prices!$I:$I,$G217,Prices!$G:$G,"Product NA")&gt;0),0,SUMIFS(Prices!$G:$G,Prices!$D:$D,$Q$12,Prices!$A:$A,$B217,Prices!$I:$I,$G217))</f>
        <v>7.25</v>
      </c>
      <c r="R217" s="88">
        <f>IF(OR(COUNTIFS(Prices!$D:$D,$Q$12,Prices!$A:$A,$B217,Prices!$I:$I,$G217)=0,COUNTIFS(Prices!$D:$D,$Q$12,Prices!$A:$A,$B217,Prices!$I:$I,$G217,Prices!$H:$H,"Product NA")&gt;0),0,SUMIFS(Prices!$H:$H,Prices!$D:$D,$Q$12,Prices!$A:$A,$B217,Prices!$I:$I,$G217))</f>
        <v>11.05</v>
      </c>
      <c r="S217" s="89">
        <f>IF(OR($C217=0,$E217=0,COUNTIFS(Prices!$D:$D,$Q$12,Prices!$A:$A,$B217,Prices!$I:$I,$G217,Prices!$H:$H,"Product NA")&gt;0),"",(Q217+(R217*($E217/1000))))</f>
        <v>10.565</v>
      </c>
      <c r="T217" s="89">
        <f t="shared" si="26"/>
        <v>1.2677999999999998</v>
      </c>
      <c r="U217" s="89">
        <f t="shared" si="27"/>
        <v>0</v>
      </c>
      <c r="V217" s="90">
        <f t="shared" si="31"/>
        <v>11.832799999999999</v>
      </c>
      <c r="W217" s="90">
        <f t="shared" si="28"/>
        <v>11.832799999999999</v>
      </c>
    </row>
    <row r="218" spans="2:23" x14ac:dyDescent="0.35">
      <c r="B218" s="87" t="s">
        <v>213</v>
      </c>
      <c r="C218" s="66">
        <v>1</v>
      </c>
      <c r="D218" s="66">
        <v>1</v>
      </c>
      <c r="E218" s="66">
        <v>300</v>
      </c>
      <c r="G218" s="75" t="str">
        <f t="shared" si="29"/>
        <v>0-500g</v>
      </c>
      <c r="I218" s="88">
        <f>IF(OR(COUNTIFS(Prices!$D:$D,$I$12,Prices!$A:$A,$B218,Prices!$I:$I,$G218)=0,COUNTIFS(Prices!$D:$D,$I$12,Prices!$A:$A,$B218,Prices!$I:$I,$G218,Prices!$G:$G,"Product NA")&gt;0),0,SUMIFS(Prices!$G:$G,Prices!$D:$D,$I$12,Prices!$A:$A,$B218,Prices!$I:$I,$G218))</f>
        <v>0.59</v>
      </c>
      <c r="J218" s="88">
        <f>IF(OR(COUNTIFS(Prices!$D:$D,$I$12,Prices!$A:$A,$B218,Prices!$I:$I,$G218)=0,COUNTIFS(Prices!$D:$D,$I$12,Prices!$A:$A,$B218,Prices!$I:$I,$G218,Prices!$H:$H,"Product NA")&gt;0),0,SUMIFS(Prices!$H:$H,Prices!$D:$D,$I$12,Prices!$A:$A,$B218,Prices!$I:$I,$G218))</f>
        <v>14.700000000000001</v>
      </c>
      <c r="K218" s="89">
        <f>IF(OR($C218=0,$E218=0,COUNTIFS(Prices!$D:$D,$I$12,Prices!$A:$A,$B218,Prices!$I:$I,$G218,Prices!$H:$H,"Product NA")&gt;0),"",(I218+(J218*($E218/1000))))</f>
        <v>5</v>
      </c>
      <c r="L218" s="89">
        <f>K218*-(INDEX(VRDs!$H$3:$J$13, MATCH($I$12, VRDs!$A$3:$A$13, 0), MATCH($D218, INDEX(VRDs!$E$3:$G$13, MATCH($I$12, VRDs!$A$3:$A$13, 0), 0), 1)))</f>
        <v>0</v>
      </c>
      <c r="M218" s="89">
        <f t="shared" si="30"/>
        <v>0.6</v>
      </c>
      <c r="N218" s="90">
        <f t="shared" si="24"/>
        <v>5.6</v>
      </c>
      <c r="O218" s="90">
        <f t="shared" si="25"/>
        <v>5.6</v>
      </c>
      <c r="Q218" s="88">
        <f>IF(OR(COUNTIFS(Prices!$D:$D,$Q$12,Prices!$A:$A,$B218,Prices!$I:$I,$G218)=0,COUNTIFS(Prices!$D:$D,$Q$12,Prices!$A:$A,$B218,Prices!$I:$I,$G218,Prices!$G:$G,"Product NA")&gt;0),0,SUMIFS(Prices!$G:$G,Prices!$D:$D,$Q$12,Prices!$A:$A,$B218,Prices!$I:$I,$G218))</f>
        <v>7.7</v>
      </c>
      <c r="R218" s="88">
        <f>IF(OR(COUNTIFS(Prices!$D:$D,$Q$12,Prices!$A:$A,$B218,Prices!$I:$I,$G218)=0,COUNTIFS(Prices!$D:$D,$Q$12,Prices!$A:$A,$B218,Prices!$I:$I,$G218,Prices!$H:$H,"Product NA")&gt;0),0,SUMIFS(Prices!$H:$H,Prices!$D:$D,$Q$12,Prices!$A:$A,$B218,Prices!$I:$I,$G218))</f>
        <v>11.05</v>
      </c>
      <c r="S218" s="89">
        <f>IF(OR($C218=0,$E218=0,COUNTIFS(Prices!$D:$D,$Q$12,Prices!$A:$A,$B218,Prices!$I:$I,$G218,Prices!$H:$H,"Product NA")&gt;0),"",(Q218+(R218*($E218/1000))))</f>
        <v>11.015000000000001</v>
      </c>
      <c r="T218" s="89">
        <f t="shared" si="26"/>
        <v>1.3218000000000001</v>
      </c>
      <c r="U218" s="89">
        <f t="shared" si="27"/>
        <v>0</v>
      </c>
      <c r="V218" s="90">
        <f t="shared" si="31"/>
        <v>12.3368</v>
      </c>
      <c r="W218" s="90">
        <f t="shared" si="28"/>
        <v>12.3368</v>
      </c>
    </row>
    <row r="219" spans="2:23" x14ac:dyDescent="0.35">
      <c r="B219" s="87" t="s">
        <v>214</v>
      </c>
      <c r="C219" s="66">
        <v>1</v>
      </c>
      <c r="D219" s="66">
        <v>1</v>
      </c>
      <c r="E219" s="66">
        <v>300</v>
      </c>
      <c r="G219" s="75" t="str">
        <f t="shared" si="29"/>
        <v>0-500g</v>
      </c>
      <c r="I219" s="88">
        <f>IF(OR(COUNTIFS(Prices!$D:$D,$I$12,Prices!$A:$A,$B219,Prices!$I:$I,$G219)=0,COUNTIFS(Prices!$D:$D,$I$12,Prices!$A:$A,$B219,Prices!$I:$I,$G219,Prices!$G:$G,"Product NA")&gt;0),0,SUMIFS(Prices!$G:$G,Prices!$D:$D,$I$12,Prices!$A:$A,$B219,Prices!$I:$I,$G219))</f>
        <v>0.59</v>
      </c>
      <c r="J219" s="88">
        <f>IF(OR(COUNTIFS(Prices!$D:$D,$I$12,Prices!$A:$A,$B219,Prices!$I:$I,$G219)=0,COUNTIFS(Prices!$D:$D,$I$12,Prices!$A:$A,$B219,Prices!$I:$I,$G219,Prices!$H:$H,"Product NA")&gt;0),0,SUMIFS(Prices!$H:$H,Prices!$D:$D,$I$12,Prices!$A:$A,$B219,Prices!$I:$I,$G219))</f>
        <v>14.700000000000001</v>
      </c>
      <c r="K219" s="89">
        <f>IF(OR($C219=0,$E219=0,COUNTIFS(Prices!$D:$D,$I$12,Prices!$A:$A,$B219,Prices!$I:$I,$G219,Prices!$H:$H,"Product NA")&gt;0),"",(I219+(J219*($E219/1000))))</f>
        <v>5</v>
      </c>
      <c r="L219" s="89">
        <f>K219*-(INDEX(VRDs!$H$3:$J$13, MATCH($I$12, VRDs!$A$3:$A$13, 0), MATCH($D219, INDEX(VRDs!$E$3:$G$13, MATCH($I$12, VRDs!$A$3:$A$13, 0), 0), 1)))</f>
        <v>0</v>
      </c>
      <c r="M219" s="89">
        <f t="shared" si="30"/>
        <v>0.6</v>
      </c>
      <c r="N219" s="90">
        <f t="shared" si="24"/>
        <v>5.6</v>
      </c>
      <c r="O219" s="90">
        <f t="shared" si="25"/>
        <v>5.6</v>
      </c>
      <c r="Q219" s="88">
        <f>IF(OR(COUNTIFS(Prices!$D:$D,$Q$12,Prices!$A:$A,$B219,Prices!$I:$I,$G219)=0,COUNTIFS(Prices!$D:$D,$Q$12,Prices!$A:$A,$B219,Prices!$I:$I,$G219,Prices!$G:$G,"Product NA")&gt;0),0,SUMIFS(Prices!$G:$G,Prices!$D:$D,$Q$12,Prices!$A:$A,$B219,Prices!$I:$I,$G219))</f>
        <v>7.7</v>
      </c>
      <c r="R219" s="88">
        <f>IF(OR(COUNTIFS(Prices!$D:$D,$Q$12,Prices!$A:$A,$B219,Prices!$I:$I,$G219)=0,COUNTIFS(Prices!$D:$D,$Q$12,Prices!$A:$A,$B219,Prices!$I:$I,$G219,Prices!$H:$H,"Product NA")&gt;0),0,SUMIFS(Prices!$H:$H,Prices!$D:$D,$Q$12,Prices!$A:$A,$B219,Prices!$I:$I,$G219))</f>
        <v>11.05</v>
      </c>
      <c r="S219" s="89">
        <f>IF(OR($C219=0,$E219=0,COUNTIFS(Prices!$D:$D,$Q$12,Prices!$A:$A,$B219,Prices!$I:$I,$G219,Prices!$H:$H,"Product NA")&gt;0),"",(Q219+(R219*($E219/1000))))</f>
        <v>11.015000000000001</v>
      </c>
      <c r="T219" s="89">
        <f t="shared" si="26"/>
        <v>1.3218000000000001</v>
      </c>
      <c r="U219" s="89">
        <f t="shared" si="27"/>
        <v>0</v>
      </c>
      <c r="V219" s="90">
        <f t="shared" si="31"/>
        <v>12.3368</v>
      </c>
      <c r="W219" s="90">
        <f t="shared" si="28"/>
        <v>12.3368</v>
      </c>
    </row>
    <row r="220" spans="2:23" x14ac:dyDescent="0.35">
      <c r="B220" s="87" t="s">
        <v>215</v>
      </c>
      <c r="C220" s="66">
        <v>1</v>
      </c>
      <c r="D220" s="66">
        <v>1</v>
      </c>
      <c r="E220" s="66">
        <v>300</v>
      </c>
      <c r="G220" s="75" t="str">
        <f t="shared" si="29"/>
        <v>0-500g</v>
      </c>
      <c r="I220" s="88">
        <f>IF(OR(COUNTIFS(Prices!$D:$D,$I$12,Prices!$A:$A,$B220,Prices!$I:$I,$G220)=0,COUNTIFS(Prices!$D:$D,$I$12,Prices!$A:$A,$B220,Prices!$I:$I,$G220,Prices!$G:$G,"Product NA")&gt;0),0,SUMIFS(Prices!$G:$G,Prices!$D:$D,$I$12,Prices!$A:$A,$B220,Prices!$I:$I,$G220))</f>
        <v>0.5</v>
      </c>
      <c r="J220" s="88">
        <f>IF(OR(COUNTIFS(Prices!$D:$D,$I$12,Prices!$A:$A,$B220,Prices!$I:$I,$G220)=0,COUNTIFS(Prices!$D:$D,$I$12,Prices!$A:$A,$B220,Prices!$I:$I,$G220,Prices!$H:$H,"Product NA")&gt;0),0,SUMIFS(Prices!$H:$H,Prices!$D:$D,$I$12,Prices!$A:$A,$B220,Prices!$I:$I,$G220))</f>
        <v>18.420000000000002</v>
      </c>
      <c r="K220" s="89">
        <f>IF(OR($C220=0,$E220=0,COUNTIFS(Prices!$D:$D,$I$12,Prices!$A:$A,$B220,Prices!$I:$I,$G220,Prices!$H:$H,"Product NA")&gt;0),"",(I220+(J220*($E220/1000))))</f>
        <v>6.0260000000000007</v>
      </c>
      <c r="L220" s="89">
        <f>K220*-(INDEX(VRDs!$H$3:$J$13, MATCH($I$12, VRDs!$A$3:$A$13, 0), MATCH($D220, INDEX(VRDs!$E$3:$G$13, MATCH($I$12, VRDs!$A$3:$A$13, 0), 0), 1)))</f>
        <v>0</v>
      </c>
      <c r="M220" s="89">
        <f t="shared" si="30"/>
        <v>0.7231200000000001</v>
      </c>
      <c r="N220" s="90">
        <f t="shared" si="24"/>
        <v>6.7491200000000005</v>
      </c>
      <c r="O220" s="90">
        <f t="shared" si="25"/>
        <v>6.7491200000000005</v>
      </c>
      <c r="Q220" s="88">
        <f>IF(OR(COUNTIFS(Prices!$D:$D,$Q$12,Prices!$A:$A,$B220,Prices!$I:$I,$G220)=0,COUNTIFS(Prices!$D:$D,$Q$12,Prices!$A:$A,$B220,Prices!$I:$I,$G220,Prices!$G:$G,"Product NA")&gt;0),0,SUMIFS(Prices!$G:$G,Prices!$D:$D,$Q$12,Prices!$A:$A,$B220,Prices!$I:$I,$G220))</f>
        <v>7.25</v>
      </c>
      <c r="R220" s="88">
        <f>IF(OR(COUNTIFS(Prices!$D:$D,$Q$12,Prices!$A:$A,$B220,Prices!$I:$I,$G220)=0,COUNTIFS(Prices!$D:$D,$Q$12,Prices!$A:$A,$B220,Prices!$I:$I,$G220,Prices!$H:$H,"Product NA")&gt;0),0,SUMIFS(Prices!$H:$H,Prices!$D:$D,$Q$12,Prices!$A:$A,$B220,Prices!$I:$I,$G220))</f>
        <v>11.05</v>
      </c>
      <c r="S220" s="89">
        <f>IF(OR($C220=0,$E220=0,COUNTIFS(Prices!$D:$D,$Q$12,Prices!$A:$A,$B220,Prices!$I:$I,$G220,Prices!$H:$H,"Product NA")&gt;0),"",(Q220+(R220*($E220/1000))))</f>
        <v>10.565</v>
      </c>
      <c r="T220" s="89">
        <f t="shared" si="26"/>
        <v>1.2677999999999998</v>
      </c>
      <c r="U220" s="89">
        <f t="shared" si="27"/>
        <v>0</v>
      </c>
      <c r="V220" s="90">
        <f t="shared" si="31"/>
        <v>11.832799999999999</v>
      </c>
      <c r="W220" s="90">
        <f t="shared" si="28"/>
        <v>11.832799999999999</v>
      </c>
    </row>
    <row r="221" spans="2:23" x14ac:dyDescent="0.35">
      <c r="B221" s="87" t="s">
        <v>216</v>
      </c>
      <c r="C221" s="66">
        <v>1</v>
      </c>
      <c r="D221" s="66">
        <v>1</v>
      </c>
      <c r="E221" s="66">
        <v>300</v>
      </c>
      <c r="G221" s="75" t="str">
        <f t="shared" si="29"/>
        <v>0-500g</v>
      </c>
      <c r="I221" s="88">
        <f>IF(OR(COUNTIFS(Prices!$D:$D,$I$12,Prices!$A:$A,$B221,Prices!$I:$I,$G221)=0,COUNTIFS(Prices!$D:$D,$I$12,Prices!$A:$A,$B221,Prices!$I:$I,$G221,Prices!$G:$G,"Product NA")&gt;0),0,SUMIFS(Prices!$G:$G,Prices!$D:$D,$I$12,Prices!$A:$A,$B221,Prices!$I:$I,$G221))</f>
        <v>0.75</v>
      </c>
      <c r="J221" s="88">
        <f>IF(OR(COUNTIFS(Prices!$D:$D,$I$12,Prices!$A:$A,$B221,Prices!$I:$I,$G221)=0,COUNTIFS(Prices!$D:$D,$I$12,Prices!$A:$A,$B221,Prices!$I:$I,$G221,Prices!$H:$H,"Product NA")&gt;0),0,SUMIFS(Prices!$H:$H,Prices!$D:$D,$I$12,Prices!$A:$A,$B221,Prices!$I:$I,$G221))</f>
        <v>17.95</v>
      </c>
      <c r="K221" s="89">
        <f>IF(OR($C221=0,$E221=0,COUNTIFS(Prices!$D:$D,$I$12,Prices!$A:$A,$B221,Prices!$I:$I,$G221,Prices!$H:$H,"Product NA")&gt;0),"",(I221+(J221*($E221/1000))))</f>
        <v>6.1349999999999998</v>
      </c>
      <c r="L221" s="89">
        <f>K221*-(INDEX(VRDs!$H$3:$J$13, MATCH($I$12, VRDs!$A$3:$A$13, 0), MATCH($D221, INDEX(VRDs!$E$3:$G$13, MATCH($I$12, VRDs!$A$3:$A$13, 0), 0), 1)))</f>
        <v>0</v>
      </c>
      <c r="M221" s="89">
        <f t="shared" si="30"/>
        <v>0.73619999999999997</v>
      </c>
      <c r="N221" s="90">
        <f t="shared" si="24"/>
        <v>6.8712</v>
      </c>
      <c r="O221" s="90">
        <f t="shared" si="25"/>
        <v>6.8712</v>
      </c>
      <c r="Q221" s="88">
        <f>IF(OR(COUNTIFS(Prices!$D:$D,$Q$12,Prices!$A:$A,$B221,Prices!$I:$I,$G221)=0,COUNTIFS(Prices!$D:$D,$Q$12,Prices!$A:$A,$B221,Prices!$I:$I,$G221,Prices!$G:$G,"Product NA")&gt;0),0,SUMIFS(Prices!$G:$G,Prices!$D:$D,$Q$12,Prices!$A:$A,$B221,Prices!$I:$I,$G221))</f>
        <v>7.25</v>
      </c>
      <c r="R221" s="88">
        <f>IF(OR(COUNTIFS(Prices!$D:$D,$Q$12,Prices!$A:$A,$B221,Prices!$I:$I,$G221)=0,COUNTIFS(Prices!$D:$D,$Q$12,Prices!$A:$A,$B221,Prices!$I:$I,$G221,Prices!$H:$H,"Product NA")&gt;0),0,SUMIFS(Prices!$H:$H,Prices!$D:$D,$Q$12,Prices!$A:$A,$B221,Prices!$I:$I,$G221))</f>
        <v>11.05</v>
      </c>
      <c r="S221" s="89">
        <f>IF(OR($C221=0,$E221=0,COUNTIFS(Prices!$D:$D,$Q$12,Prices!$A:$A,$B221,Prices!$I:$I,$G221,Prices!$H:$H,"Product NA")&gt;0),"",(Q221+(R221*($E221/1000))))</f>
        <v>10.565</v>
      </c>
      <c r="T221" s="89">
        <f t="shared" si="26"/>
        <v>1.2677999999999998</v>
      </c>
      <c r="U221" s="89">
        <f t="shared" si="27"/>
        <v>0</v>
      </c>
      <c r="V221" s="90">
        <f t="shared" si="31"/>
        <v>11.832799999999999</v>
      </c>
      <c r="W221" s="90">
        <f t="shared" si="28"/>
        <v>11.832799999999999</v>
      </c>
    </row>
    <row r="222" spans="2:23" x14ac:dyDescent="0.35">
      <c r="B222" s="87" t="s">
        <v>217</v>
      </c>
      <c r="C222" s="66">
        <v>1</v>
      </c>
      <c r="D222" s="66">
        <v>1</v>
      </c>
      <c r="E222" s="66">
        <v>300</v>
      </c>
      <c r="G222" s="75" t="str">
        <f t="shared" si="29"/>
        <v>0-500g</v>
      </c>
      <c r="I222" s="88">
        <f>IF(OR(COUNTIFS(Prices!$D:$D,$I$12,Prices!$A:$A,$B222,Prices!$I:$I,$G222)=0,COUNTIFS(Prices!$D:$D,$I$12,Prices!$A:$A,$B222,Prices!$I:$I,$G222,Prices!$G:$G,"Product NA")&gt;0),0,SUMIFS(Prices!$G:$G,Prices!$D:$D,$I$12,Prices!$A:$A,$B222,Prices!$I:$I,$G222))</f>
        <v>0.75</v>
      </c>
      <c r="J222" s="88">
        <f>IF(OR(COUNTIFS(Prices!$D:$D,$I$12,Prices!$A:$A,$B222,Prices!$I:$I,$G222)=0,COUNTIFS(Prices!$D:$D,$I$12,Prices!$A:$A,$B222,Prices!$I:$I,$G222,Prices!$H:$H,"Product NA")&gt;0),0,SUMIFS(Prices!$H:$H,Prices!$D:$D,$I$12,Prices!$A:$A,$B222,Prices!$I:$I,$G222))</f>
        <v>17.95</v>
      </c>
      <c r="K222" s="89">
        <f>IF(OR($C222=0,$E222=0,COUNTIFS(Prices!$D:$D,$I$12,Prices!$A:$A,$B222,Prices!$I:$I,$G222,Prices!$H:$H,"Product NA")&gt;0),"",(I222+(J222*($E222/1000))))</f>
        <v>6.1349999999999998</v>
      </c>
      <c r="L222" s="89">
        <f>K222*-(INDEX(VRDs!$H$3:$J$13, MATCH($I$12, VRDs!$A$3:$A$13, 0), MATCH($D222, INDEX(VRDs!$E$3:$G$13, MATCH($I$12, VRDs!$A$3:$A$13, 0), 0), 1)))</f>
        <v>0</v>
      </c>
      <c r="M222" s="89">
        <f t="shared" si="30"/>
        <v>0.73619999999999997</v>
      </c>
      <c r="N222" s="90">
        <f t="shared" si="24"/>
        <v>6.8712</v>
      </c>
      <c r="O222" s="90">
        <f t="shared" si="25"/>
        <v>6.8712</v>
      </c>
      <c r="Q222" s="88">
        <f>IF(OR(COUNTIFS(Prices!$D:$D,$Q$12,Prices!$A:$A,$B222,Prices!$I:$I,$G222)=0,COUNTIFS(Prices!$D:$D,$Q$12,Prices!$A:$A,$B222,Prices!$I:$I,$G222,Prices!$G:$G,"Product NA")&gt;0),0,SUMIFS(Prices!$G:$G,Prices!$D:$D,$Q$12,Prices!$A:$A,$B222,Prices!$I:$I,$G222))</f>
        <v>7.25</v>
      </c>
      <c r="R222" s="88">
        <f>IF(OR(COUNTIFS(Prices!$D:$D,$Q$12,Prices!$A:$A,$B222,Prices!$I:$I,$G222)=0,COUNTIFS(Prices!$D:$D,$Q$12,Prices!$A:$A,$B222,Prices!$I:$I,$G222,Prices!$H:$H,"Product NA")&gt;0),0,SUMIFS(Prices!$H:$H,Prices!$D:$D,$Q$12,Prices!$A:$A,$B222,Prices!$I:$I,$G222))</f>
        <v>11.05</v>
      </c>
      <c r="S222" s="89">
        <f>IF(OR($C222=0,$E222=0,COUNTIFS(Prices!$D:$D,$Q$12,Prices!$A:$A,$B222,Prices!$I:$I,$G222,Prices!$H:$H,"Product NA")&gt;0),"",(Q222+(R222*($E222/1000))))</f>
        <v>10.565</v>
      </c>
      <c r="T222" s="89">
        <f t="shared" si="26"/>
        <v>1.2677999999999998</v>
      </c>
      <c r="U222" s="89">
        <f t="shared" si="27"/>
        <v>0</v>
      </c>
      <c r="V222" s="90">
        <f t="shared" si="31"/>
        <v>11.832799999999999</v>
      </c>
      <c r="W222" s="90">
        <f t="shared" si="28"/>
        <v>11.832799999999999</v>
      </c>
    </row>
    <row r="223" spans="2:23" x14ac:dyDescent="0.35">
      <c r="B223" s="87" t="s">
        <v>218</v>
      </c>
      <c r="C223" s="66">
        <v>1</v>
      </c>
      <c r="D223" s="66">
        <v>1</v>
      </c>
      <c r="E223" s="66">
        <v>300</v>
      </c>
      <c r="G223" s="75" t="str">
        <f t="shared" si="29"/>
        <v>0-500g</v>
      </c>
      <c r="I223" s="88">
        <f>IF(OR(COUNTIFS(Prices!$D:$D,$I$12,Prices!$A:$A,$B223,Prices!$I:$I,$G223)=0,COUNTIFS(Prices!$D:$D,$I$12,Prices!$A:$A,$B223,Prices!$I:$I,$G223,Prices!$G:$G,"Product NA")&gt;0),0,SUMIFS(Prices!$G:$G,Prices!$D:$D,$I$12,Prices!$A:$A,$B223,Prices!$I:$I,$G223))</f>
        <v>1.05</v>
      </c>
      <c r="J223" s="88">
        <f>IF(OR(COUNTIFS(Prices!$D:$D,$I$12,Prices!$A:$A,$B223,Prices!$I:$I,$G223)=0,COUNTIFS(Prices!$D:$D,$I$12,Prices!$A:$A,$B223,Prices!$I:$I,$G223,Prices!$H:$H,"Product NA")&gt;0),0,SUMIFS(Prices!$H:$H,Prices!$D:$D,$I$12,Prices!$A:$A,$B223,Prices!$I:$I,$G223))</f>
        <v>5.79</v>
      </c>
      <c r="K223" s="89">
        <f>IF(OR($C223=0,$E223=0,COUNTIFS(Prices!$D:$D,$I$12,Prices!$A:$A,$B223,Prices!$I:$I,$G223,Prices!$H:$H,"Product NA")&gt;0),"",(I223+(J223*($E223/1000))))</f>
        <v>2.7869999999999999</v>
      </c>
      <c r="L223" s="89">
        <f>K223*-(INDEX(VRDs!$H$3:$J$13, MATCH($I$12, VRDs!$A$3:$A$13, 0), MATCH($D223, INDEX(VRDs!$E$3:$G$13, MATCH($I$12, VRDs!$A$3:$A$13, 0), 0), 1)))</f>
        <v>0</v>
      </c>
      <c r="M223" s="89">
        <f t="shared" si="30"/>
        <v>0.33443999999999996</v>
      </c>
      <c r="N223" s="90">
        <f t="shared" si="24"/>
        <v>3.1214399999999998</v>
      </c>
      <c r="O223" s="90">
        <f t="shared" si="25"/>
        <v>3.1214399999999998</v>
      </c>
      <c r="Q223" s="88">
        <f>IF(OR(COUNTIFS(Prices!$D:$D,$Q$12,Prices!$A:$A,$B223,Prices!$I:$I,$G223)=0,COUNTIFS(Prices!$D:$D,$Q$12,Prices!$A:$A,$B223,Prices!$I:$I,$G223,Prices!$G:$G,"Product NA")&gt;0),0,SUMIFS(Prices!$G:$G,Prices!$D:$D,$Q$12,Prices!$A:$A,$B223,Prices!$I:$I,$G223))</f>
        <v>7.5500000000000007</v>
      </c>
      <c r="R223" s="88">
        <f>IF(OR(COUNTIFS(Prices!$D:$D,$Q$12,Prices!$A:$A,$B223,Prices!$I:$I,$G223)=0,COUNTIFS(Prices!$D:$D,$Q$12,Prices!$A:$A,$B223,Prices!$I:$I,$G223,Prices!$H:$H,"Product NA")&gt;0),0,SUMIFS(Prices!$H:$H,Prices!$D:$D,$Q$12,Prices!$A:$A,$B223,Prices!$I:$I,$G223))</f>
        <v>4.6500000000000004</v>
      </c>
      <c r="S223" s="89">
        <f>IF(OR($C223=0,$E223=0,COUNTIFS(Prices!$D:$D,$Q$12,Prices!$A:$A,$B223,Prices!$I:$I,$G223,Prices!$H:$H,"Product NA")&gt;0),"",(Q223+(R223*($E223/1000))))</f>
        <v>8.9450000000000003</v>
      </c>
      <c r="T223" s="89">
        <f t="shared" si="26"/>
        <v>1.0733999999999999</v>
      </c>
      <c r="U223" s="89">
        <f t="shared" si="27"/>
        <v>0</v>
      </c>
      <c r="V223" s="90">
        <f t="shared" si="31"/>
        <v>10.0184</v>
      </c>
      <c r="W223" s="90">
        <f t="shared" si="28"/>
        <v>10.0184</v>
      </c>
    </row>
    <row r="224" spans="2:23" x14ac:dyDescent="0.35">
      <c r="B224" s="87" t="s">
        <v>219</v>
      </c>
      <c r="C224" s="66">
        <v>1</v>
      </c>
      <c r="D224" s="66">
        <v>1</v>
      </c>
      <c r="E224" s="66">
        <v>300</v>
      </c>
      <c r="G224" s="75" t="str">
        <f t="shared" si="29"/>
        <v>0-500g</v>
      </c>
      <c r="I224" s="88">
        <f>IF(OR(COUNTIFS(Prices!$D:$D,$I$12,Prices!$A:$A,$B224,Prices!$I:$I,$G224)=0,COUNTIFS(Prices!$D:$D,$I$12,Prices!$A:$A,$B224,Prices!$I:$I,$G224,Prices!$G:$G,"Product NA")&gt;0),0,SUMIFS(Prices!$G:$G,Prices!$D:$D,$I$12,Prices!$A:$A,$B224,Prices!$I:$I,$G224))</f>
        <v>1.03</v>
      </c>
      <c r="J224" s="88">
        <f>IF(OR(COUNTIFS(Prices!$D:$D,$I$12,Prices!$A:$A,$B224,Prices!$I:$I,$G224)=0,COUNTIFS(Prices!$D:$D,$I$12,Prices!$A:$A,$B224,Prices!$I:$I,$G224,Prices!$H:$H,"Product NA")&gt;0),0,SUMIFS(Prices!$H:$H,Prices!$D:$D,$I$12,Prices!$A:$A,$B224,Prices!$I:$I,$G224))</f>
        <v>13.89</v>
      </c>
      <c r="K224" s="89">
        <f>IF(OR($C224=0,$E224=0,COUNTIFS(Prices!$D:$D,$I$12,Prices!$A:$A,$B224,Prices!$I:$I,$G224,Prices!$H:$H,"Product NA")&gt;0),"",(I224+(J224*($E224/1000))))</f>
        <v>5.1970000000000001</v>
      </c>
      <c r="L224" s="89">
        <f>K224*-(INDEX(VRDs!$H$3:$J$13, MATCH($I$12, VRDs!$A$3:$A$13, 0), MATCH($D224, INDEX(VRDs!$E$3:$G$13, MATCH($I$12, VRDs!$A$3:$A$13, 0), 0), 1)))</f>
        <v>0</v>
      </c>
      <c r="M224" s="89">
        <f t="shared" si="30"/>
        <v>0.62363999999999997</v>
      </c>
      <c r="N224" s="90">
        <f t="shared" si="24"/>
        <v>5.82064</v>
      </c>
      <c r="O224" s="90">
        <f t="shared" si="25"/>
        <v>5.82064</v>
      </c>
      <c r="Q224" s="88">
        <f>IF(OR(COUNTIFS(Prices!$D:$D,$Q$12,Prices!$A:$A,$B224,Prices!$I:$I,$G224)=0,COUNTIFS(Prices!$D:$D,$Q$12,Prices!$A:$A,$B224,Prices!$I:$I,$G224,Prices!$G:$G,"Product NA")&gt;0),0,SUMIFS(Prices!$G:$G,Prices!$D:$D,$Q$12,Prices!$A:$A,$B224,Prices!$I:$I,$G224))</f>
        <v>7.5500000000000007</v>
      </c>
      <c r="R224" s="88">
        <f>IF(OR(COUNTIFS(Prices!$D:$D,$Q$12,Prices!$A:$A,$B224,Prices!$I:$I,$G224)=0,COUNTIFS(Prices!$D:$D,$Q$12,Prices!$A:$A,$B224,Prices!$I:$I,$G224,Prices!$H:$H,"Product NA")&gt;0),0,SUMIFS(Prices!$H:$H,Prices!$D:$D,$Q$12,Prices!$A:$A,$B224,Prices!$I:$I,$G224))</f>
        <v>4.6500000000000004</v>
      </c>
      <c r="S224" s="89">
        <f>IF(OR($C224=0,$E224=0,COUNTIFS(Prices!$D:$D,$Q$12,Prices!$A:$A,$B224,Prices!$I:$I,$G224,Prices!$H:$H,"Product NA")&gt;0),"",(Q224+(R224*($E224/1000))))</f>
        <v>8.9450000000000003</v>
      </c>
      <c r="T224" s="89">
        <f t="shared" si="26"/>
        <v>1.0733999999999999</v>
      </c>
      <c r="U224" s="89">
        <f t="shared" si="27"/>
        <v>0</v>
      </c>
      <c r="V224" s="90">
        <f t="shared" si="31"/>
        <v>10.0184</v>
      </c>
      <c r="W224" s="90">
        <f t="shared" si="28"/>
        <v>10.0184</v>
      </c>
    </row>
    <row r="225" spans="2:23" x14ac:dyDescent="0.35">
      <c r="B225" s="87" t="s">
        <v>220</v>
      </c>
      <c r="C225" s="66">
        <v>1</v>
      </c>
      <c r="D225" s="66">
        <v>1</v>
      </c>
      <c r="E225" s="66">
        <v>300</v>
      </c>
      <c r="G225" s="75" t="str">
        <f t="shared" si="29"/>
        <v>0-500g</v>
      </c>
      <c r="I225" s="88">
        <f>IF(OR(COUNTIFS(Prices!$D:$D,$I$12,Prices!$A:$A,$B225,Prices!$I:$I,$G225)=0,COUNTIFS(Prices!$D:$D,$I$12,Prices!$A:$A,$B225,Prices!$I:$I,$G225,Prices!$G:$G,"Product NA")&gt;0),0,SUMIFS(Prices!$G:$G,Prices!$D:$D,$I$12,Prices!$A:$A,$B225,Prices!$I:$I,$G225))</f>
        <v>0.5</v>
      </c>
      <c r="J225" s="88">
        <f>IF(OR(COUNTIFS(Prices!$D:$D,$I$12,Prices!$A:$A,$B225,Prices!$I:$I,$G225)=0,COUNTIFS(Prices!$D:$D,$I$12,Prices!$A:$A,$B225,Prices!$I:$I,$G225,Prices!$H:$H,"Product NA")&gt;0),0,SUMIFS(Prices!$H:$H,Prices!$D:$D,$I$12,Prices!$A:$A,$B225,Prices!$I:$I,$G225))</f>
        <v>18.420000000000002</v>
      </c>
      <c r="K225" s="89">
        <f>IF(OR($C225=0,$E225=0,COUNTIFS(Prices!$D:$D,$I$12,Prices!$A:$A,$B225,Prices!$I:$I,$G225,Prices!$H:$H,"Product NA")&gt;0),"",(I225+(J225*($E225/1000))))</f>
        <v>6.0260000000000007</v>
      </c>
      <c r="L225" s="89">
        <f>K225*-(INDEX(VRDs!$H$3:$J$13, MATCH($I$12, VRDs!$A$3:$A$13, 0), MATCH($D225, INDEX(VRDs!$E$3:$G$13, MATCH($I$12, VRDs!$A$3:$A$13, 0), 0), 1)))</f>
        <v>0</v>
      </c>
      <c r="M225" s="89">
        <f t="shared" si="30"/>
        <v>0.7231200000000001</v>
      </c>
      <c r="N225" s="90">
        <f t="shared" si="24"/>
        <v>6.7491200000000005</v>
      </c>
      <c r="O225" s="90">
        <f t="shared" si="25"/>
        <v>6.7491200000000005</v>
      </c>
      <c r="Q225" s="88">
        <f>IF(OR(COUNTIFS(Prices!$D:$D,$Q$12,Prices!$A:$A,$B225,Prices!$I:$I,$G225)=0,COUNTIFS(Prices!$D:$D,$Q$12,Prices!$A:$A,$B225,Prices!$I:$I,$G225,Prices!$G:$G,"Product NA")&gt;0),0,SUMIFS(Prices!$G:$G,Prices!$D:$D,$Q$12,Prices!$A:$A,$B225,Prices!$I:$I,$G225))</f>
        <v>7.25</v>
      </c>
      <c r="R225" s="88">
        <f>IF(OR(COUNTIFS(Prices!$D:$D,$Q$12,Prices!$A:$A,$B225,Prices!$I:$I,$G225)=0,COUNTIFS(Prices!$D:$D,$Q$12,Prices!$A:$A,$B225,Prices!$I:$I,$G225,Prices!$H:$H,"Product NA")&gt;0),0,SUMIFS(Prices!$H:$H,Prices!$D:$D,$Q$12,Prices!$A:$A,$B225,Prices!$I:$I,$G225))</f>
        <v>11.05</v>
      </c>
      <c r="S225" s="89">
        <f>IF(OR($C225=0,$E225=0,COUNTIFS(Prices!$D:$D,$Q$12,Prices!$A:$A,$B225,Prices!$I:$I,$G225,Prices!$H:$H,"Product NA")&gt;0),"",(Q225+(R225*($E225/1000))))</f>
        <v>10.565</v>
      </c>
      <c r="T225" s="89">
        <f t="shared" si="26"/>
        <v>1.2677999999999998</v>
      </c>
      <c r="U225" s="89">
        <f t="shared" si="27"/>
        <v>0</v>
      </c>
      <c r="V225" s="90">
        <f t="shared" si="31"/>
        <v>11.832799999999999</v>
      </c>
      <c r="W225" s="90">
        <f t="shared" si="28"/>
        <v>11.832799999999999</v>
      </c>
    </row>
    <row r="226" spans="2:23" x14ac:dyDescent="0.35">
      <c r="B226" s="87" t="s">
        <v>221</v>
      </c>
      <c r="C226" s="66">
        <v>1</v>
      </c>
      <c r="D226" s="66">
        <v>1</v>
      </c>
      <c r="E226" s="66">
        <v>300</v>
      </c>
      <c r="G226" s="75" t="str">
        <f t="shared" si="29"/>
        <v>0-500g</v>
      </c>
      <c r="I226" s="88">
        <f>IF(OR(COUNTIFS(Prices!$D:$D,$I$12,Prices!$A:$A,$B226,Prices!$I:$I,$G226)=0,COUNTIFS(Prices!$D:$D,$I$12,Prices!$A:$A,$B226,Prices!$I:$I,$G226,Prices!$G:$G,"Product NA")&gt;0),0,SUMIFS(Prices!$G:$G,Prices!$D:$D,$I$12,Prices!$A:$A,$B226,Prices!$I:$I,$G226))</f>
        <v>0.59</v>
      </c>
      <c r="J226" s="88">
        <f>IF(OR(COUNTIFS(Prices!$D:$D,$I$12,Prices!$A:$A,$B226,Prices!$I:$I,$G226)=0,COUNTIFS(Prices!$D:$D,$I$12,Prices!$A:$A,$B226,Prices!$I:$I,$G226,Prices!$H:$H,"Product NA")&gt;0),0,SUMIFS(Prices!$H:$H,Prices!$D:$D,$I$12,Prices!$A:$A,$B226,Prices!$I:$I,$G226))</f>
        <v>14.700000000000001</v>
      </c>
      <c r="K226" s="89">
        <f>IF(OR($C226=0,$E226=0,COUNTIFS(Prices!$D:$D,$I$12,Prices!$A:$A,$B226,Prices!$I:$I,$G226,Prices!$H:$H,"Product NA")&gt;0),"",(I226+(J226*($E226/1000))))</f>
        <v>5</v>
      </c>
      <c r="L226" s="89">
        <f>K226*-(INDEX(VRDs!$H$3:$J$13, MATCH($I$12, VRDs!$A$3:$A$13, 0), MATCH($D226, INDEX(VRDs!$E$3:$G$13, MATCH($I$12, VRDs!$A$3:$A$13, 0), 0), 1)))</f>
        <v>0</v>
      </c>
      <c r="M226" s="89">
        <f t="shared" si="30"/>
        <v>0.6</v>
      </c>
      <c r="N226" s="90">
        <f t="shared" si="24"/>
        <v>5.6</v>
      </c>
      <c r="O226" s="90">
        <f t="shared" si="25"/>
        <v>5.6</v>
      </c>
      <c r="Q226" s="88">
        <f>IF(OR(COUNTIFS(Prices!$D:$D,$Q$12,Prices!$A:$A,$B226,Prices!$I:$I,$G226)=0,COUNTIFS(Prices!$D:$D,$Q$12,Prices!$A:$A,$B226,Prices!$I:$I,$G226,Prices!$G:$G,"Product NA")&gt;0),0,SUMIFS(Prices!$G:$G,Prices!$D:$D,$Q$12,Prices!$A:$A,$B226,Prices!$I:$I,$G226))</f>
        <v>7.7</v>
      </c>
      <c r="R226" s="88">
        <f>IF(OR(COUNTIFS(Prices!$D:$D,$Q$12,Prices!$A:$A,$B226,Prices!$I:$I,$G226)=0,COUNTIFS(Prices!$D:$D,$Q$12,Prices!$A:$A,$B226,Prices!$I:$I,$G226,Prices!$H:$H,"Product NA")&gt;0),0,SUMIFS(Prices!$H:$H,Prices!$D:$D,$Q$12,Prices!$A:$A,$B226,Prices!$I:$I,$G226))</f>
        <v>11.05</v>
      </c>
      <c r="S226" s="89">
        <f>IF(OR($C226=0,$E226=0,COUNTIFS(Prices!$D:$D,$Q$12,Prices!$A:$A,$B226,Prices!$I:$I,$G226,Prices!$H:$H,"Product NA")&gt;0),"",(Q226+(R226*($E226/1000))))</f>
        <v>11.015000000000001</v>
      </c>
      <c r="T226" s="89">
        <f t="shared" si="26"/>
        <v>1.3218000000000001</v>
      </c>
      <c r="U226" s="89">
        <f t="shared" si="27"/>
        <v>0</v>
      </c>
      <c r="V226" s="90">
        <f t="shared" si="31"/>
        <v>12.3368</v>
      </c>
      <c r="W226" s="90">
        <f t="shared" si="28"/>
        <v>12.3368</v>
      </c>
    </row>
    <row r="227" spans="2:23" x14ac:dyDescent="0.35">
      <c r="B227" s="87" t="s">
        <v>222</v>
      </c>
      <c r="C227" s="66">
        <v>1</v>
      </c>
      <c r="D227" s="66">
        <v>1</v>
      </c>
      <c r="E227" s="66">
        <v>300</v>
      </c>
      <c r="G227" s="75" t="str">
        <f t="shared" si="29"/>
        <v>0-500g</v>
      </c>
      <c r="I227" s="88">
        <f>IF(OR(COUNTIFS(Prices!$D:$D,$I$12,Prices!$A:$A,$B227,Prices!$I:$I,$G227)=0,COUNTIFS(Prices!$D:$D,$I$12,Prices!$A:$A,$B227,Prices!$I:$I,$G227,Prices!$G:$G,"Product NA")&gt;0),0,SUMIFS(Prices!$G:$G,Prices!$D:$D,$I$12,Prices!$A:$A,$B227,Prices!$I:$I,$G227))</f>
        <v>0.75</v>
      </c>
      <c r="J227" s="88">
        <f>IF(OR(COUNTIFS(Prices!$D:$D,$I$12,Prices!$A:$A,$B227,Prices!$I:$I,$G227)=0,COUNTIFS(Prices!$D:$D,$I$12,Prices!$A:$A,$B227,Prices!$I:$I,$G227,Prices!$H:$H,"Product NA")&gt;0),0,SUMIFS(Prices!$H:$H,Prices!$D:$D,$I$12,Prices!$A:$A,$B227,Prices!$I:$I,$G227))</f>
        <v>8.4700000000000006</v>
      </c>
      <c r="K227" s="89">
        <f>IF(OR($C227=0,$E227=0,COUNTIFS(Prices!$D:$D,$I$12,Prices!$A:$A,$B227,Prices!$I:$I,$G227,Prices!$H:$H,"Product NA")&gt;0),"",(I227+(J227*($E227/1000))))</f>
        <v>3.2909999999999999</v>
      </c>
      <c r="L227" s="89">
        <f>K227*-(INDEX(VRDs!$H$3:$J$13, MATCH($I$12, VRDs!$A$3:$A$13, 0), MATCH($D227, INDEX(VRDs!$E$3:$G$13, MATCH($I$12, VRDs!$A$3:$A$13, 0), 0), 1)))</f>
        <v>0</v>
      </c>
      <c r="M227" s="89">
        <f t="shared" si="30"/>
        <v>0.39491999999999999</v>
      </c>
      <c r="N227" s="90">
        <f t="shared" si="24"/>
        <v>3.6859199999999999</v>
      </c>
      <c r="O227" s="90">
        <f t="shared" si="25"/>
        <v>3.6859199999999999</v>
      </c>
      <c r="Q227" s="88">
        <f>IF(OR(COUNTIFS(Prices!$D:$D,$Q$12,Prices!$A:$A,$B227,Prices!$I:$I,$G227)=0,COUNTIFS(Prices!$D:$D,$Q$12,Prices!$A:$A,$B227,Prices!$I:$I,$G227,Prices!$G:$G,"Product NA")&gt;0),0,SUMIFS(Prices!$G:$G,Prices!$D:$D,$Q$12,Prices!$A:$A,$B227,Prices!$I:$I,$G227))</f>
        <v>5.5</v>
      </c>
      <c r="R227" s="88">
        <f>IF(OR(COUNTIFS(Prices!$D:$D,$Q$12,Prices!$A:$A,$B227,Prices!$I:$I,$G227)=0,COUNTIFS(Prices!$D:$D,$Q$12,Prices!$A:$A,$B227,Prices!$I:$I,$G227,Prices!$H:$H,"Product NA")&gt;0),0,SUMIFS(Prices!$H:$H,Prices!$D:$D,$Q$12,Prices!$A:$A,$B227,Prices!$I:$I,$G227))</f>
        <v>4.9000000000000004</v>
      </c>
      <c r="S227" s="89">
        <f>IF(OR($C227=0,$E227=0,COUNTIFS(Prices!$D:$D,$Q$12,Prices!$A:$A,$B227,Prices!$I:$I,$G227,Prices!$H:$H,"Product NA")&gt;0),"",(Q227+(R227*($E227/1000))))</f>
        <v>6.97</v>
      </c>
      <c r="T227" s="89">
        <f t="shared" si="26"/>
        <v>0.83639999999999992</v>
      </c>
      <c r="U227" s="89">
        <f t="shared" si="27"/>
        <v>0</v>
      </c>
      <c r="V227" s="90">
        <f t="shared" si="31"/>
        <v>7.8064</v>
      </c>
      <c r="W227" s="90">
        <f t="shared" si="28"/>
        <v>7.8064</v>
      </c>
    </row>
    <row r="228" spans="2:23" x14ac:dyDescent="0.35">
      <c r="B228" s="87" t="s">
        <v>223</v>
      </c>
      <c r="C228" s="66">
        <v>1</v>
      </c>
      <c r="D228" s="66">
        <v>1</v>
      </c>
      <c r="E228" s="66">
        <v>300</v>
      </c>
      <c r="G228" s="75" t="str">
        <f t="shared" si="29"/>
        <v>0-500g</v>
      </c>
      <c r="I228" s="88">
        <f>IF(OR(COUNTIFS(Prices!$D:$D,$I$12,Prices!$A:$A,$B228,Prices!$I:$I,$G228)=0,COUNTIFS(Prices!$D:$D,$I$12,Prices!$A:$A,$B228,Prices!$I:$I,$G228,Prices!$G:$G,"Product NA")&gt;0),0,SUMIFS(Prices!$G:$G,Prices!$D:$D,$I$12,Prices!$A:$A,$B228,Prices!$I:$I,$G228))</f>
        <v>0.75</v>
      </c>
      <c r="J228" s="88">
        <f>IF(OR(COUNTIFS(Prices!$D:$D,$I$12,Prices!$A:$A,$B228,Prices!$I:$I,$G228)=0,COUNTIFS(Prices!$D:$D,$I$12,Prices!$A:$A,$B228,Prices!$I:$I,$G228,Prices!$H:$H,"Product NA")&gt;0),0,SUMIFS(Prices!$H:$H,Prices!$D:$D,$I$12,Prices!$A:$A,$B228,Prices!$I:$I,$G228))</f>
        <v>17.95</v>
      </c>
      <c r="K228" s="89">
        <f>IF(OR($C228=0,$E228=0,COUNTIFS(Prices!$D:$D,$I$12,Prices!$A:$A,$B228,Prices!$I:$I,$G228,Prices!$H:$H,"Product NA")&gt;0),"",(I228+(J228*($E228/1000))))</f>
        <v>6.1349999999999998</v>
      </c>
      <c r="L228" s="89">
        <f>K228*-(INDEX(VRDs!$H$3:$J$13, MATCH($I$12, VRDs!$A$3:$A$13, 0), MATCH($D228, INDEX(VRDs!$E$3:$G$13, MATCH($I$12, VRDs!$A$3:$A$13, 0), 0), 1)))</f>
        <v>0</v>
      </c>
      <c r="M228" s="89">
        <f t="shared" si="30"/>
        <v>0.73619999999999997</v>
      </c>
      <c r="N228" s="90">
        <f t="shared" si="24"/>
        <v>6.8712</v>
      </c>
      <c r="O228" s="90">
        <f t="shared" si="25"/>
        <v>6.8712</v>
      </c>
      <c r="Q228" s="88">
        <f>IF(OR(COUNTIFS(Prices!$D:$D,$Q$12,Prices!$A:$A,$B228,Prices!$I:$I,$G228)=0,COUNTIFS(Prices!$D:$D,$Q$12,Prices!$A:$A,$B228,Prices!$I:$I,$G228,Prices!$G:$G,"Product NA")&gt;0),0,SUMIFS(Prices!$G:$G,Prices!$D:$D,$Q$12,Prices!$A:$A,$B228,Prices!$I:$I,$G228))</f>
        <v>7.25</v>
      </c>
      <c r="R228" s="88">
        <f>IF(OR(COUNTIFS(Prices!$D:$D,$Q$12,Prices!$A:$A,$B228,Prices!$I:$I,$G228)=0,COUNTIFS(Prices!$D:$D,$Q$12,Prices!$A:$A,$B228,Prices!$I:$I,$G228,Prices!$H:$H,"Product NA")&gt;0),0,SUMIFS(Prices!$H:$H,Prices!$D:$D,$Q$12,Prices!$A:$A,$B228,Prices!$I:$I,$G228))</f>
        <v>11.05</v>
      </c>
      <c r="S228" s="89">
        <f>IF(OR($C228=0,$E228=0,COUNTIFS(Prices!$D:$D,$Q$12,Prices!$A:$A,$B228,Prices!$I:$I,$G228,Prices!$H:$H,"Product NA")&gt;0),"",(Q228+(R228*($E228/1000))))</f>
        <v>10.565</v>
      </c>
      <c r="T228" s="89">
        <f t="shared" si="26"/>
        <v>1.2677999999999998</v>
      </c>
      <c r="U228" s="89">
        <f t="shared" si="27"/>
        <v>0</v>
      </c>
      <c r="V228" s="90">
        <f t="shared" si="31"/>
        <v>11.832799999999999</v>
      </c>
      <c r="W228" s="90">
        <f t="shared" si="28"/>
        <v>11.832799999999999</v>
      </c>
    </row>
    <row r="229" spans="2:23" x14ac:dyDescent="0.35">
      <c r="B229" s="87" t="s">
        <v>224</v>
      </c>
      <c r="C229" s="66">
        <v>1</v>
      </c>
      <c r="D229" s="66">
        <v>1</v>
      </c>
      <c r="E229" s="66">
        <v>300</v>
      </c>
      <c r="G229" s="75" t="str">
        <f t="shared" si="29"/>
        <v>0-500g</v>
      </c>
      <c r="I229" s="88">
        <f>IF(OR(COUNTIFS(Prices!$D:$D,$I$12,Prices!$A:$A,$B229,Prices!$I:$I,$G229)=0,COUNTIFS(Prices!$D:$D,$I$12,Prices!$A:$A,$B229,Prices!$I:$I,$G229,Prices!$G:$G,"Product NA")&gt;0),0,SUMIFS(Prices!$G:$G,Prices!$D:$D,$I$12,Prices!$A:$A,$B229,Prices!$I:$I,$G229))</f>
        <v>1.03</v>
      </c>
      <c r="J229" s="88">
        <f>IF(OR(COUNTIFS(Prices!$D:$D,$I$12,Prices!$A:$A,$B229,Prices!$I:$I,$G229)=0,COUNTIFS(Prices!$D:$D,$I$12,Prices!$A:$A,$B229,Prices!$I:$I,$G229,Prices!$H:$H,"Product NA")&gt;0),0,SUMIFS(Prices!$H:$H,Prices!$D:$D,$I$12,Prices!$A:$A,$B229,Prices!$I:$I,$G229))</f>
        <v>13.89</v>
      </c>
      <c r="K229" s="89">
        <f>IF(OR($C229=0,$E229=0,COUNTIFS(Prices!$D:$D,$I$12,Prices!$A:$A,$B229,Prices!$I:$I,$G229,Prices!$H:$H,"Product NA")&gt;0),"",(I229+(J229*($E229/1000))))</f>
        <v>5.1970000000000001</v>
      </c>
      <c r="L229" s="89">
        <f>K229*-(INDEX(VRDs!$H$3:$J$13, MATCH($I$12, VRDs!$A$3:$A$13, 0), MATCH($D229, INDEX(VRDs!$E$3:$G$13, MATCH($I$12, VRDs!$A$3:$A$13, 0), 0), 1)))</f>
        <v>0</v>
      </c>
      <c r="M229" s="89">
        <f t="shared" si="30"/>
        <v>0.62363999999999997</v>
      </c>
      <c r="N229" s="90">
        <f t="shared" si="24"/>
        <v>5.82064</v>
      </c>
      <c r="O229" s="90">
        <f t="shared" si="25"/>
        <v>5.82064</v>
      </c>
      <c r="Q229" s="88">
        <f>IF(OR(COUNTIFS(Prices!$D:$D,$Q$12,Prices!$A:$A,$B229,Prices!$I:$I,$G229)=0,COUNTIFS(Prices!$D:$D,$Q$12,Prices!$A:$A,$B229,Prices!$I:$I,$G229,Prices!$G:$G,"Product NA")&gt;0),0,SUMIFS(Prices!$G:$G,Prices!$D:$D,$Q$12,Prices!$A:$A,$B229,Prices!$I:$I,$G229))</f>
        <v>7.5500000000000007</v>
      </c>
      <c r="R229" s="88">
        <f>IF(OR(COUNTIFS(Prices!$D:$D,$Q$12,Prices!$A:$A,$B229,Prices!$I:$I,$G229)=0,COUNTIFS(Prices!$D:$D,$Q$12,Prices!$A:$A,$B229,Prices!$I:$I,$G229,Prices!$H:$H,"Product NA")&gt;0),0,SUMIFS(Prices!$H:$H,Prices!$D:$D,$Q$12,Prices!$A:$A,$B229,Prices!$I:$I,$G229))</f>
        <v>4.6500000000000004</v>
      </c>
      <c r="S229" s="89">
        <f>IF(OR($C229=0,$E229=0,COUNTIFS(Prices!$D:$D,$Q$12,Prices!$A:$A,$B229,Prices!$I:$I,$G229,Prices!$H:$H,"Product NA")&gt;0),"",(Q229+(R229*($E229/1000))))</f>
        <v>8.9450000000000003</v>
      </c>
      <c r="T229" s="89">
        <f t="shared" si="26"/>
        <v>1.0733999999999999</v>
      </c>
      <c r="U229" s="89">
        <f t="shared" si="27"/>
        <v>0</v>
      </c>
      <c r="V229" s="90">
        <f t="shared" si="31"/>
        <v>10.0184</v>
      </c>
      <c r="W229" s="90">
        <f t="shared" si="28"/>
        <v>10.0184</v>
      </c>
    </row>
    <row r="230" spans="2:23" x14ac:dyDescent="0.35">
      <c r="B230" s="87" t="s">
        <v>225</v>
      </c>
      <c r="C230" s="66">
        <v>1</v>
      </c>
      <c r="D230" s="66">
        <v>1</v>
      </c>
      <c r="E230" s="66">
        <v>300</v>
      </c>
      <c r="G230" s="75" t="str">
        <f t="shared" si="29"/>
        <v>0-500g</v>
      </c>
      <c r="I230" s="88">
        <f>IF(OR(COUNTIFS(Prices!$D:$D,$I$12,Prices!$A:$A,$B230,Prices!$I:$I,$G230)=0,COUNTIFS(Prices!$D:$D,$I$12,Prices!$A:$A,$B230,Prices!$I:$I,$G230,Prices!$G:$G,"Product NA")&gt;0),0,SUMIFS(Prices!$G:$G,Prices!$D:$D,$I$12,Prices!$A:$A,$B230,Prices!$I:$I,$G230))</f>
        <v>0.5</v>
      </c>
      <c r="J230" s="88">
        <f>IF(OR(COUNTIFS(Prices!$D:$D,$I$12,Prices!$A:$A,$B230,Prices!$I:$I,$G230)=0,COUNTIFS(Prices!$D:$D,$I$12,Prices!$A:$A,$B230,Prices!$I:$I,$G230,Prices!$H:$H,"Product NA")&gt;0),0,SUMIFS(Prices!$H:$H,Prices!$D:$D,$I$12,Prices!$A:$A,$B230,Prices!$I:$I,$G230))</f>
        <v>18.420000000000002</v>
      </c>
      <c r="K230" s="89">
        <f>IF(OR($C230=0,$E230=0,COUNTIFS(Prices!$D:$D,$I$12,Prices!$A:$A,$B230,Prices!$I:$I,$G230,Prices!$H:$H,"Product NA")&gt;0),"",(I230+(J230*($E230/1000))))</f>
        <v>6.0260000000000007</v>
      </c>
      <c r="L230" s="89">
        <f>K230*-(INDEX(VRDs!$H$3:$J$13, MATCH($I$12, VRDs!$A$3:$A$13, 0), MATCH($D230, INDEX(VRDs!$E$3:$G$13, MATCH($I$12, VRDs!$A$3:$A$13, 0), 0), 1)))</f>
        <v>0</v>
      </c>
      <c r="M230" s="89">
        <f t="shared" si="30"/>
        <v>0.7231200000000001</v>
      </c>
      <c r="N230" s="90">
        <f t="shared" si="24"/>
        <v>6.7491200000000005</v>
      </c>
      <c r="O230" s="90">
        <f t="shared" si="25"/>
        <v>6.7491200000000005</v>
      </c>
      <c r="Q230" s="88">
        <f>IF(OR(COUNTIFS(Prices!$D:$D,$Q$12,Prices!$A:$A,$B230,Prices!$I:$I,$G230)=0,COUNTIFS(Prices!$D:$D,$Q$12,Prices!$A:$A,$B230,Prices!$I:$I,$G230,Prices!$G:$G,"Product NA")&gt;0),0,SUMIFS(Prices!$G:$G,Prices!$D:$D,$Q$12,Prices!$A:$A,$B230,Prices!$I:$I,$G230))</f>
        <v>7.25</v>
      </c>
      <c r="R230" s="88">
        <f>IF(OR(COUNTIFS(Prices!$D:$D,$Q$12,Prices!$A:$A,$B230,Prices!$I:$I,$G230)=0,COUNTIFS(Prices!$D:$D,$Q$12,Prices!$A:$A,$B230,Prices!$I:$I,$G230,Prices!$H:$H,"Product NA")&gt;0),0,SUMIFS(Prices!$H:$H,Prices!$D:$D,$Q$12,Prices!$A:$A,$B230,Prices!$I:$I,$G230))</f>
        <v>11.05</v>
      </c>
      <c r="S230" s="89">
        <f>IF(OR($C230=0,$E230=0,COUNTIFS(Prices!$D:$D,$Q$12,Prices!$A:$A,$B230,Prices!$I:$I,$G230,Prices!$H:$H,"Product NA")&gt;0),"",(Q230+(R230*($E230/1000))))</f>
        <v>10.565</v>
      </c>
      <c r="T230" s="89">
        <f t="shared" si="26"/>
        <v>1.2677999999999998</v>
      </c>
      <c r="U230" s="89">
        <f t="shared" si="27"/>
        <v>0</v>
      </c>
      <c r="V230" s="90">
        <f t="shared" si="31"/>
        <v>11.832799999999999</v>
      </c>
      <c r="W230" s="90">
        <f t="shared" si="28"/>
        <v>11.832799999999999</v>
      </c>
    </row>
    <row r="231" spans="2:23" x14ac:dyDescent="0.35">
      <c r="B231" s="87" t="s">
        <v>226</v>
      </c>
      <c r="C231" s="66">
        <v>1</v>
      </c>
      <c r="D231" s="66">
        <v>1</v>
      </c>
      <c r="E231" s="66">
        <v>300</v>
      </c>
      <c r="G231" s="75" t="str">
        <f t="shared" si="29"/>
        <v>0-500g</v>
      </c>
      <c r="I231" s="88">
        <f>IF(OR(COUNTIFS(Prices!$D:$D,$I$12,Prices!$A:$A,$B231,Prices!$I:$I,$G231)=0,COUNTIFS(Prices!$D:$D,$I$12,Prices!$A:$A,$B231,Prices!$I:$I,$G231,Prices!$G:$G,"Product NA")&gt;0),0,SUMIFS(Prices!$G:$G,Prices!$D:$D,$I$12,Prices!$A:$A,$B231,Prices!$I:$I,$G231))</f>
        <v>0.92</v>
      </c>
      <c r="J231" s="88">
        <f>IF(OR(COUNTIFS(Prices!$D:$D,$I$12,Prices!$A:$A,$B231,Prices!$I:$I,$G231)=0,COUNTIFS(Prices!$D:$D,$I$12,Prices!$A:$A,$B231,Prices!$I:$I,$G231,Prices!$H:$H,"Product NA")&gt;0),0,SUMIFS(Prices!$H:$H,Prices!$D:$D,$I$12,Prices!$A:$A,$B231,Prices!$I:$I,$G231))</f>
        <v>12.1</v>
      </c>
      <c r="K231" s="89">
        <f>IF(OR($C231=0,$E231=0,COUNTIFS(Prices!$D:$D,$I$12,Prices!$A:$A,$B231,Prices!$I:$I,$G231,Prices!$H:$H,"Product NA")&gt;0),"",(I231+(J231*($E231/1000))))</f>
        <v>4.55</v>
      </c>
      <c r="L231" s="89">
        <f>K231*-(INDEX(VRDs!$H$3:$J$13, MATCH($I$12, VRDs!$A$3:$A$13, 0), MATCH($D231, INDEX(VRDs!$E$3:$G$13, MATCH($I$12, VRDs!$A$3:$A$13, 0), 0), 1)))</f>
        <v>0</v>
      </c>
      <c r="M231" s="89">
        <f t="shared" si="30"/>
        <v>0.54599999999999993</v>
      </c>
      <c r="N231" s="90">
        <f t="shared" si="24"/>
        <v>5.0960000000000001</v>
      </c>
      <c r="O231" s="90">
        <f t="shared" si="25"/>
        <v>5.0960000000000001</v>
      </c>
      <c r="Q231" s="88">
        <f>IF(OR(COUNTIFS(Prices!$D:$D,$Q$12,Prices!$A:$A,$B231,Prices!$I:$I,$G231)=0,COUNTIFS(Prices!$D:$D,$Q$12,Prices!$A:$A,$B231,Prices!$I:$I,$G231,Prices!$G:$G,"Product NA")&gt;0),0,SUMIFS(Prices!$G:$G,Prices!$D:$D,$Q$12,Prices!$A:$A,$B231,Prices!$I:$I,$G231))</f>
        <v>8.9500000000000011</v>
      </c>
      <c r="R231" s="88">
        <f>IF(OR(COUNTIFS(Prices!$D:$D,$Q$12,Prices!$A:$A,$B231,Prices!$I:$I,$G231)=0,COUNTIFS(Prices!$D:$D,$Q$12,Prices!$A:$A,$B231,Prices!$I:$I,$G231,Prices!$H:$H,"Product NA")&gt;0),0,SUMIFS(Prices!$H:$H,Prices!$D:$D,$Q$12,Prices!$A:$A,$B231,Prices!$I:$I,$G231))</f>
        <v>8</v>
      </c>
      <c r="S231" s="89">
        <f>IF(OR($C231=0,$E231=0,COUNTIFS(Prices!$D:$D,$Q$12,Prices!$A:$A,$B231,Prices!$I:$I,$G231,Prices!$H:$H,"Product NA")&gt;0),"",(Q231+(R231*($E231/1000))))</f>
        <v>11.350000000000001</v>
      </c>
      <c r="T231" s="89">
        <f t="shared" si="26"/>
        <v>1.3620000000000001</v>
      </c>
      <c r="U231" s="89">
        <f t="shared" si="27"/>
        <v>0</v>
      </c>
      <c r="V231" s="90">
        <f t="shared" si="31"/>
        <v>12.712000000000002</v>
      </c>
      <c r="W231" s="90">
        <f t="shared" si="28"/>
        <v>12.712000000000002</v>
      </c>
    </row>
    <row r="232" spans="2:23" x14ac:dyDescent="0.35">
      <c r="B232" s="87" t="s">
        <v>227</v>
      </c>
      <c r="C232" s="66">
        <v>1</v>
      </c>
      <c r="D232" s="66">
        <v>1</v>
      </c>
      <c r="E232" s="66">
        <v>300</v>
      </c>
      <c r="G232" s="75" t="str">
        <f t="shared" si="29"/>
        <v>0-500g</v>
      </c>
      <c r="I232" s="88">
        <f>IF(OR(COUNTIFS(Prices!$D:$D,$I$12,Prices!$A:$A,$B232,Prices!$I:$I,$G232)=0,COUNTIFS(Prices!$D:$D,$I$12,Prices!$A:$A,$B232,Prices!$I:$I,$G232,Prices!$G:$G,"Product NA")&gt;0),0,SUMIFS(Prices!$G:$G,Prices!$D:$D,$I$12,Prices!$A:$A,$B232,Prices!$I:$I,$G232))</f>
        <v>1.03</v>
      </c>
      <c r="J232" s="88">
        <f>IF(OR(COUNTIFS(Prices!$D:$D,$I$12,Prices!$A:$A,$B232,Prices!$I:$I,$G232)=0,COUNTIFS(Prices!$D:$D,$I$12,Prices!$A:$A,$B232,Prices!$I:$I,$G232,Prices!$H:$H,"Product NA")&gt;0),0,SUMIFS(Prices!$H:$H,Prices!$D:$D,$I$12,Prices!$A:$A,$B232,Prices!$I:$I,$G232))</f>
        <v>13.89</v>
      </c>
      <c r="K232" s="89">
        <f>IF(OR($C232=0,$E232=0,COUNTIFS(Prices!$D:$D,$I$12,Prices!$A:$A,$B232,Prices!$I:$I,$G232,Prices!$H:$H,"Product NA")&gt;0),"",(I232+(J232*($E232/1000))))</f>
        <v>5.1970000000000001</v>
      </c>
      <c r="L232" s="89">
        <f>K232*-(INDEX(VRDs!$H$3:$J$13, MATCH($I$12, VRDs!$A$3:$A$13, 0), MATCH($D232, INDEX(VRDs!$E$3:$G$13, MATCH($I$12, VRDs!$A$3:$A$13, 0), 0), 1)))</f>
        <v>0</v>
      </c>
      <c r="M232" s="89">
        <f t="shared" si="30"/>
        <v>0.62363999999999997</v>
      </c>
      <c r="N232" s="90">
        <f t="shared" si="24"/>
        <v>5.82064</v>
      </c>
      <c r="O232" s="90">
        <f t="shared" si="25"/>
        <v>5.82064</v>
      </c>
      <c r="Q232" s="88">
        <f>IF(OR(COUNTIFS(Prices!$D:$D,$Q$12,Prices!$A:$A,$B232,Prices!$I:$I,$G232)=0,COUNTIFS(Prices!$D:$D,$Q$12,Prices!$A:$A,$B232,Prices!$I:$I,$G232,Prices!$G:$G,"Product NA")&gt;0),0,SUMIFS(Prices!$G:$G,Prices!$D:$D,$Q$12,Prices!$A:$A,$B232,Prices!$I:$I,$G232))</f>
        <v>7.5500000000000007</v>
      </c>
      <c r="R232" s="88">
        <f>IF(OR(COUNTIFS(Prices!$D:$D,$Q$12,Prices!$A:$A,$B232,Prices!$I:$I,$G232)=0,COUNTIFS(Prices!$D:$D,$Q$12,Prices!$A:$A,$B232,Prices!$I:$I,$G232,Prices!$H:$H,"Product NA")&gt;0),0,SUMIFS(Prices!$H:$H,Prices!$D:$D,$Q$12,Prices!$A:$A,$B232,Prices!$I:$I,$G232))</f>
        <v>4.6500000000000004</v>
      </c>
      <c r="S232" s="89">
        <f>IF(OR($C232=0,$E232=0,COUNTIFS(Prices!$D:$D,$Q$12,Prices!$A:$A,$B232,Prices!$I:$I,$G232,Prices!$H:$H,"Product NA")&gt;0),"",(Q232+(R232*($E232/1000))))</f>
        <v>8.9450000000000003</v>
      </c>
      <c r="T232" s="89">
        <f t="shared" si="26"/>
        <v>1.0733999999999999</v>
      </c>
      <c r="U232" s="89">
        <f t="shared" si="27"/>
        <v>0</v>
      </c>
      <c r="V232" s="90">
        <f t="shared" si="31"/>
        <v>10.0184</v>
      </c>
      <c r="W232" s="90">
        <f t="shared" si="28"/>
        <v>10.0184</v>
      </c>
    </row>
    <row r="233" spans="2:23" x14ac:dyDescent="0.35">
      <c r="B233" s="87" t="s">
        <v>228</v>
      </c>
      <c r="C233" s="66">
        <v>1</v>
      </c>
      <c r="D233" s="66">
        <v>1</v>
      </c>
      <c r="E233" s="66">
        <v>300</v>
      </c>
      <c r="G233" s="75" t="str">
        <f t="shared" si="29"/>
        <v>0-500g</v>
      </c>
      <c r="I233" s="88">
        <f>IF(OR(COUNTIFS(Prices!$D:$D,$I$12,Prices!$A:$A,$B233,Prices!$I:$I,$G233)=0,COUNTIFS(Prices!$D:$D,$I$12,Prices!$A:$A,$B233,Prices!$I:$I,$G233,Prices!$G:$G,"Product NA")&gt;0),0,SUMIFS(Prices!$G:$G,Prices!$D:$D,$I$12,Prices!$A:$A,$B233,Prices!$I:$I,$G233))</f>
        <v>0.59</v>
      </c>
      <c r="J233" s="88">
        <f>IF(OR(COUNTIFS(Prices!$D:$D,$I$12,Prices!$A:$A,$B233,Prices!$I:$I,$G233)=0,COUNTIFS(Prices!$D:$D,$I$12,Prices!$A:$A,$B233,Prices!$I:$I,$G233,Prices!$H:$H,"Product NA")&gt;0),0,SUMIFS(Prices!$H:$H,Prices!$D:$D,$I$12,Prices!$A:$A,$B233,Prices!$I:$I,$G233))</f>
        <v>14.700000000000001</v>
      </c>
      <c r="K233" s="89">
        <f>IF(OR($C233=0,$E233=0,COUNTIFS(Prices!$D:$D,$I$12,Prices!$A:$A,$B233,Prices!$I:$I,$G233,Prices!$H:$H,"Product NA")&gt;0),"",(I233+(J233*($E233/1000))))</f>
        <v>5</v>
      </c>
      <c r="L233" s="89">
        <f>K233*-(INDEX(VRDs!$H$3:$J$13, MATCH($I$12, VRDs!$A$3:$A$13, 0), MATCH($D233, INDEX(VRDs!$E$3:$G$13, MATCH($I$12, VRDs!$A$3:$A$13, 0), 0), 1)))</f>
        <v>0</v>
      </c>
      <c r="M233" s="89">
        <f t="shared" si="30"/>
        <v>0.6</v>
      </c>
      <c r="N233" s="90">
        <f t="shared" si="24"/>
        <v>5.6</v>
      </c>
      <c r="O233" s="90">
        <f t="shared" si="25"/>
        <v>5.6</v>
      </c>
      <c r="Q233" s="88">
        <f>IF(OR(COUNTIFS(Prices!$D:$D,$Q$12,Prices!$A:$A,$B233,Prices!$I:$I,$G233)=0,COUNTIFS(Prices!$D:$D,$Q$12,Prices!$A:$A,$B233,Prices!$I:$I,$G233,Prices!$G:$G,"Product NA")&gt;0),0,SUMIFS(Prices!$G:$G,Prices!$D:$D,$Q$12,Prices!$A:$A,$B233,Prices!$I:$I,$G233))</f>
        <v>7.7</v>
      </c>
      <c r="R233" s="88">
        <f>IF(OR(COUNTIFS(Prices!$D:$D,$Q$12,Prices!$A:$A,$B233,Prices!$I:$I,$G233)=0,COUNTIFS(Prices!$D:$D,$Q$12,Prices!$A:$A,$B233,Prices!$I:$I,$G233,Prices!$H:$H,"Product NA")&gt;0),0,SUMIFS(Prices!$H:$H,Prices!$D:$D,$Q$12,Prices!$A:$A,$B233,Prices!$I:$I,$G233))</f>
        <v>11.05</v>
      </c>
      <c r="S233" s="89">
        <f>IF(OR($C233=0,$E233=0,COUNTIFS(Prices!$D:$D,$Q$12,Prices!$A:$A,$B233,Prices!$I:$I,$G233,Prices!$H:$H,"Product NA")&gt;0),"",(Q233+(R233*($E233/1000))))</f>
        <v>11.015000000000001</v>
      </c>
      <c r="T233" s="89">
        <f t="shared" si="26"/>
        <v>1.3218000000000001</v>
      </c>
      <c r="U233" s="89">
        <f t="shared" si="27"/>
        <v>0</v>
      </c>
      <c r="V233" s="90">
        <f t="shared" si="31"/>
        <v>12.3368</v>
      </c>
      <c r="W233" s="90">
        <f t="shared" si="28"/>
        <v>12.3368</v>
      </c>
    </row>
    <row r="234" spans="2:23" x14ac:dyDescent="0.35">
      <c r="B234" s="87" t="s">
        <v>229</v>
      </c>
      <c r="C234" s="66">
        <v>1</v>
      </c>
      <c r="D234" s="66">
        <v>1</v>
      </c>
      <c r="E234" s="66">
        <v>300</v>
      </c>
      <c r="G234" s="75" t="str">
        <f t="shared" si="29"/>
        <v>0-500g</v>
      </c>
      <c r="I234" s="88">
        <f>IF(OR(COUNTIFS(Prices!$D:$D,$I$12,Prices!$A:$A,$B234,Prices!$I:$I,$G234)=0,COUNTIFS(Prices!$D:$D,$I$12,Prices!$A:$A,$B234,Prices!$I:$I,$G234,Prices!$G:$G,"Product NA")&gt;0),0,SUMIFS(Prices!$G:$G,Prices!$D:$D,$I$12,Prices!$A:$A,$B234,Prices!$I:$I,$G234))</f>
        <v>0.97</v>
      </c>
      <c r="J234" s="88">
        <f>IF(OR(COUNTIFS(Prices!$D:$D,$I$12,Prices!$A:$A,$B234,Prices!$I:$I,$G234)=0,COUNTIFS(Prices!$D:$D,$I$12,Prices!$A:$A,$B234,Prices!$I:$I,$G234,Prices!$H:$H,"Product NA")&gt;0),0,SUMIFS(Prices!$H:$H,Prices!$D:$D,$I$12,Prices!$A:$A,$B234,Prices!$I:$I,$G234))</f>
        <v>6.9</v>
      </c>
      <c r="K234" s="89">
        <f>IF(OR($C234=0,$E234=0,COUNTIFS(Prices!$D:$D,$I$12,Prices!$A:$A,$B234,Prices!$I:$I,$G234,Prices!$H:$H,"Product NA")&gt;0),"",(I234+(J234*($E234/1000))))</f>
        <v>3.04</v>
      </c>
      <c r="L234" s="89">
        <f>K234*-(INDEX(VRDs!$H$3:$J$13, MATCH($I$12, VRDs!$A$3:$A$13, 0), MATCH($D234, INDEX(VRDs!$E$3:$G$13, MATCH($I$12, VRDs!$A$3:$A$13, 0), 0), 1)))</f>
        <v>0</v>
      </c>
      <c r="M234" s="89">
        <f t="shared" si="30"/>
        <v>0.36480000000000001</v>
      </c>
      <c r="N234" s="90">
        <f t="shared" si="24"/>
        <v>3.4047999999999998</v>
      </c>
      <c r="O234" s="90">
        <f t="shared" si="25"/>
        <v>3.4047999999999998</v>
      </c>
      <c r="Q234" s="88">
        <f>IF(OR(COUNTIFS(Prices!$D:$D,$Q$12,Prices!$A:$A,$B234,Prices!$I:$I,$G234)=0,COUNTIFS(Prices!$D:$D,$Q$12,Prices!$A:$A,$B234,Prices!$I:$I,$G234,Prices!$G:$G,"Product NA")&gt;0),0,SUMIFS(Prices!$G:$G,Prices!$D:$D,$Q$12,Prices!$A:$A,$B234,Prices!$I:$I,$G234))</f>
        <v>6.5500000000000007</v>
      </c>
      <c r="R234" s="88">
        <f>IF(OR(COUNTIFS(Prices!$D:$D,$Q$12,Prices!$A:$A,$B234,Prices!$I:$I,$G234)=0,COUNTIFS(Prices!$D:$D,$Q$12,Prices!$A:$A,$B234,Prices!$I:$I,$G234,Prices!$H:$H,"Product NA")&gt;0),0,SUMIFS(Prices!$H:$H,Prices!$D:$D,$Q$12,Prices!$A:$A,$B234,Prices!$I:$I,$G234))</f>
        <v>4</v>
      </c>
      <c r="S234" s="89">
        <f>IF(OR($C234=0,$E234=0,COUNTIFS(Prices!$D:$D,$Q$12,Prices!$A:$A,$B234,Prices!$I:$I,$G234,Prices!$H:$H,"Product NA")&gt;0),"",(Q234+(R234*($E234/1000))))</f>
        <v>7.7500000000000009</v>
      </c>
      <c r="T234" s="89">
        <f t="shared" si="26"/>
        <v>0.93</v>
      </c>
      <c r="U234" s="89">
        <f t="shared" si="27"/>
        <v>0</v>
      </c>
      <c r="V234" s="90">
        <f t="shared" si="31"/>
        <v>8.6800000000000015</v>
      </c>
      <c r="W234" s="90">
        <f t="shared" si="28"/>
        <v>8.6800000000000015</v>
      </c>
    </row>
    <row r="235" spans="2:23" x14ac:dyDescent="0.35">
      <c r="B235" s="87" t="s">
        <v>230</v>
      </c>
      <c r="C235" s="66">
        <v>1</v>
      </c>
      <c r="D235" s="66">
        <v>1</v>
      </c>
      <c r="E235" s="66">
        <v>300</v>
      </c>
      <c r="G235" s="75" t="str">
        <f t="shared" si="29"/>
        <v>0-500g</v>
      </c>
      <c r="I235" s="88">
        <f>IF(OR(COUNTIFS(Prices!$D:$D,$I$12,Prices!$A:$A,$B235,Prices!$I:$I,$G235)=0,COUNTIFS(Prices!$D:$D,$I$12,Prices!$A:$A,$B235,Prices!$I:$I,$G235,Prices!$G:$G,"Product NA")&gt;0),0,SUMIFS(Prices!$G:$G,Prices!$D:$D,$I$12,Prices!$A:$A,$B235,Prices!$I:$I,$G235))</f>
        <v>0.5</v>
      </c>
      <c r="J235" s="88">
        <f>IF(OR(COUNTIFS(Prices!$D:$D,$I$12,Prices!$A:$A,$B235,Prices!$I:$I,$G235)=0,COUNTIFS(Prices!$D:$D,$I$12,Prices!$A:$A,$B235,Prices!$I:$I,$G235,Prices!$H:$H,"Product NA")&gt;0),0,SUMIFS(Prices!$H:$H,Prices!$D:$D,$I$12,Prices!$A:$A,$B235,Prices!$I:$I,$G235))</f>
        <v>18.420000000000002</v>
      </c>
      <c r="K235" s="89">
        <f>IF(OR($C235=0,$E235=0,COUNTIFS(Prices!$D:$D,$I$12,Prices!$A:$A,$B235,Prices!$I:$I,$G235,Prices!$H:$H,"Product NA")&gt;0),"",(I235+(J235*($E235/1000))))</f>
        <v>6.0260000000000007</v>
      </c>
      <c r="L235" s="89">
        <f>K235*-(INDEX(VRDs!$H$3:$J$13, MATCH($I$12, VRDs!$A$3:$A$13, 0), MATCH($D235, INDEX(VRDs!$E$3:$G$13, MATCH($I$12, VRDs!$A$3:$A$13, 0), 0), 1)))</f>
        <v>0</v>
      </c>
      <c r="M235" s="89">
        <f t="shared" si="30"/>
        <v>0.7231200000000001</v>
      </c>
      <c r="N235" s="90">
        <f t="shared" si="24"/>
        <v>6.7491200000000005</v>
      </c>
      <c r="O235" s="90">
        <f t="shared" si="25"/>
        <v>6.7491200000000005</v>
      </c>
      <c r="Q235" s="88">
        <f>IF(OR(COUNTIFS(Prices!$D:$D,$Q$12,Prices!$A:$A,$B235,Prices!$I:$I,$G235)=0,COUNTIFS(Prices!$D:$D,$Q$12,Prices!$A:$A,$B235,Prices!$I:$I,$G235,Prices!$G:$G,"Product NA")&gt;0),0,SUMIFS(Prices!$G:$G,Prices!$D:$D,$Q$12,Prices!$A:$A,$B235,Prices!$I:$I,$G235))</f>
        <v>7.25</v>
      </c>
      <c r="R235" s="88">
        <f>IF(OR(COUNTIFS(Prices!$D:$D,$Q$12,Prices!$A:$A,$B235,Prices!$I:$I,$G235)=0,COUNTIFS(Prices!$D:$D,$Q$12,Prices!$A:$A,$B235,Prices!$I:$I,$G235,Prices!$H:$H,"Product NA")&gt;0),0,SUMIFS(Prices!$H:$H,Prices!$D:$D,$Q$12,Prices!$A:$A,$B235,Prices!$I:$I,$G235))</f>
        <v>11.05</v>
      </c>
      <c r="S235" s="89">
        <f>IF(OR($C235=0,$E235=0,COUNTIFS(Prices!$D:$D,$Q$12,Prices!$A:$A,$B235,Prices!$I:$I,$G235,Prices!$H:$H,"Product NA")&gt;0),"",(Q235+(R235*($E235/1000))))</f>
        <v>10.565</v>
      </c>
      <c r="T235" s="89">
        <f t="shared" si="26"/>
        <v>1.2677999999999998</v>
      </c>
      <c r="U235" s="89">
        <f t="shared" si="27"/>
        <v>0</v>
      </c>
      <c r="V235" s="90">
        <f t="shared" si="31"/>
        <v>11.832799999999999</v>
      </c>
      <c r="W235" s="90">
        <f t="shared" si="28"/>
        <v>11.832799999999999</v>
      </c>
    </row>
    <row r="236" spans="2:23" x14ac:dyDescent="0.35">
      <c r="B236" s="87" t="s">
        <v>231</v>
      </c>
      <c r="C236" s="66">
        <v>1</v>
      </c>
      <c r="D236" s="66">
        <v>1</v>
      </c>
      <c r="E236" s="66">
        <v>300</v>
      </c>
      <c r="G236" s="75" t="str">
        <f t="shared" si="29"/>
        <v>0-500g</v>
      </c>
      <c r="I236" s="88">
        <f>IF(OR(COUNTIFS(Prices!$D:$D,$I$12,Prices!$A:$A,$B236,Prices!$I:$I,$G236)=0,COUNTIFS(Prices!$D:$D,$I$12,Prices!$A:$A,$B236,Prices!$I:$I,$G236,Prices!$G:$G,"Product NA")&gt;0),0,SUMIFS(Prices!$G:$G,Prices!$D:$D,$I$12,Prices!$A:$A,$B236,Prices!$I:$I,$G236))</f>
        <v>0.59</v>
      </c>
      <c r="J236" s="88">
        <f>IF(OR(COUNTIFS(Prices!$D:$D,$I$12,Prices!$A:$A,$B236,Prices!$I:$I,$G236)=0,COUNTIFS(Prices!$D:$D,$I$12,Prices!$A:$A,$B236,Prices!$I:$I,$G236,Prices!$H:$H,"Product NA")&gt;0),0,SUMIFS(Prices!$H:$H,Prices!$D:$D,$I$12,Prices!$A:$A,$B236,Prices!$I:$I,$G236))</f>
        <v>14.700000000000001</v>
      </c>
      <c r="K236" s="89">
        <f>IF(OR($C236=0,$E236=0,COUNTIFS(Prices!$D:$D,$I$12,Prices!$A:$A,$B236,Prices!$I:$I,$G236,Prices!$H:$H,"Product NA")&gt;0),"",(I236+(J236*($E236/1000))))</f>
        <v>5</v>
      </c>
      <c r="L236" s="89">
        <f>K236*-(INDEX(VRDs!$H$3:$J$13, MATCH($I$12, VRDs!$A$3:$A$13, 0), MATCH($D236, INDEX(VRDs!$E$3:$G$13, MATCH($I$12, VRDs!$A$3:$A$13, 0), 0), 1)))</f>
        <v>0</v>
      </c>
      <c r="M236" s="89">
        <f t="shared" si="30"/>
        <v>0.6</v>
      </c>
      <c r="N236" s="90">
        <f t="shared" si="24"/>
        <v>5.6</v>
      </c>
      <c r="O236" s="90">
        <f t="shared" si="25"/>
        <v>5.6</v>
      </c>
      <c r="Q236" s="88">
        <f>IF(OR(COUNTIFS(Prices!$D:$D,$Q$12,Prices!$A:$A,$B236,Prices!$I:$I,$G236)=0,COUNTIFS(Prices!$D:$D,$Q$12,Prices!$A:$A,$B236,Prices!$I:$I,$G236,Prices!$G:$G,"Product NA")&gt;0),0,SUMIFS(Prices!$G:$G,Prices!$D:$D,$Q$12,Prices!$A:$A,$B236,Prices!$I:$I,$G236))</f>
        <v>7.7</v>
      </c>
      <c r="R236" s="88">
        <f>IF(OR(COUNTIFS(Prices!$D:$D,$Q$12,Prices!$A:$A,$B236,Prices!$I:$I,$G236)=0,COUNTIFS(Prices!$D:$D,$Q$12,Prices!$A:$A,$B236,Prices!$I:$I,$G236,Prices!$H:$H,"Product NA")&gt;0),0,SUMIFS(Prices!$H:$H,Prices!$D:$D,$Q$12,Prices!$A:$A,$B236,Prices!$I:$I,$G236))</f>
        <v>11.05</v>
      </c>
      <c r="S236" s="89">
        <f>IF(OR($C236=0,$E236=0,COUNTIFS(Prices!$D:$D,$Q$12,Prices!$A:$A,$B236,Prices!$I:$I,$G236,Prices!$H:$H,"Product NA")&gt;0),"",(Q236+(R236*($E236/1000))))</f>
        <v>11.015000000000001</v>
      </c>
      <c r="T236" s="89">
        <f t="shared" si="26"/>
        <v>1.3218000000000001</v>
      </c>
      <c r="U236" s="89">
        <f t="shared" si="27"/>
        <v>0</v>
      </c>
      <c r="V236" s="90">
        <f t="shared" si="31"/>
        <v>12.3368</v>
      </c>
      <c r="W236" s="90">
        <f t="shared" si="28"/>
        <v>12.3368</v>
      </c>
    </row>
    <row r="237" spans="2:23" x14ac:dyDescent="0.35">
      <c r="B237" s="87" t="s">
        <v>232</v>
      </c>
      <c r="C237" s="66">
        <v>1</v>
      </c>
      <c r="D237" s="66">
        <v>1</v>
      </c>
      <c r="E237" s="66">
        <v>300</v>
      </c>
      <c r="G237" s="75" t="str">
        <f t="shared" si="29"/>
        <v>0-500g</v>
      </c>
      <c r="I237" s="88">
        <f>IF(OR(COUNTIFS(Prices!$D:$D,$I$12,Prices!$A:$A,$B237,Prices!$I:$I,$G237)=0,COUNTIFS(Prices!$D:$D,$I$12,Prices!$A:$A,$B237,Prices!$I:$I,$G237,Prices!$G:$G,"Product NA")&gt;0),0,SUMIFS(Prices!$G:$G,Prices!$D:$D,$I$12,Prices!$A:$A,$B237,Prices!$I:$I,$G237))</f>
        <v>0.59</v>
      </c>
      <c r="J237" s="88">
        <f>IF(OR(COUNTIFS(Prices!$D:$D,$I$12,Prices!$A:$A,$B237,Prices!$I:$I,$G237)=0,COUNTIFS(Prices!$D:$D,$I$12,Prices!$A:$A,$B237,Prices!$I:$I,$G237,Prices!$H:$H,"Product NA")&gt;0),0,SUMIFS(Prices!$H:$H,Prices!$D:$D,$I$12,Prices!$A:$A,$B237,Prices!$I:$I,$G237))</f>
        <v>14.700000000000001</v>
      </c>
      <c r="K237" s="89">
        <f>IF(OR($C237=0,$E237=0,COUNTIFS(Prices!$D:$D,$I$12,Prices!$A:$A,$B237,Prices!$I:$I,$G237,Prices!$H:$H,"Product NA")&gt;0),"",(I237+(J237*($E237/1000))))</f>
        <v>5</v>
      </c>
      <c r="L237" s="89">
        <f>K237*-(INDEX(VRDs!$H$3:$J$13, MATCH($I$12, VRDs!$A$3:$A$13, 0), MATCH($D237, INDEX(VRDs!$E$3:$G$13, MATCH($I$12, VRDs!$A$3:$A$13, 0), 0), 1)))</f>
        <v>0</v>
      </c>
      <c r="M237" s="89">
        <f t="shared" si="30"/>
        <v>0.6</v>
      </c>
      <c r="N237" s="90">
        <f t="shared" si="24"/>
        <v>5.6</v>
      </c>
      <c r="O237" s="90">
        <f t="shared" si="25"/>
        <v>5.6</v>
      </c>
      <c r="Q237" s="88">
        <f>IF(OR(COUNTIFS(Prices!$D:$D,$Q$12,Prices!$A:$A,$B237,Prices!$I:$I,$G237)=0,COUNTIFS(Prices!$D:$D,$Q$12,Prices!$A:$A,$B237,Prices!$I:$I,$G237,Prices!$G:$G,"Product NA")&gt;0),0,SUMIFS(Prices!$G:$G,Prices!$D:$D,$Q$12,Prices!$A:$A,$B237,Prices!$I:$I,$G237))</f>
        <v>7.7</v>
      </c>
      <c r="R237" s="88">
        <f>IF(OR(COUNTIFS(Prices!$D:$D,$Q$12,Prices!$A:$A,$B237,Prices!$I:$I,$G237)=0,COUNTIFS(Prices!$D:$D,$Q$12,Prices!$A:$A,$B237,Prices!$I:$I,$G237,Prices!$H:$H,"Product NA")&gt;0),0,SUMIFS(Prices!$H:$H,Prices!$D:$D,$Q$12,Prices!$A:$A,$B237,Prices!$I:$I,$G237))</f>
        <v>11.05</v>
      </c>
      <c r="S237" s="89">
        <f>IF(OR($C237=0,$E237=0,COUNTIFS(Prices!$D:$D,$Q$12,Prices!$A:$A,$B237,Prices!$I:$I,$G237,Prices!$H:$H,"Product NA")&gt;0),"",(Q237+(R237*($E237/1000))))</f>
        <v>11.015000000000001</v>
      </c>
      <c r="T237" s="89">
        <f t="shared" si="26"/>
        <v>1.3218000000000001</v>
      </c>
      <c r="U237" s="89">
        <f t="shared" si="27"/>
        <v>0</v>
      </c>
      <c r="V237" s="90">
        <f t="shared" si="31"/>
        <v>12.3368</v>
      </c>
      <c r="W237" s="90">
        <f t="shared" si="28"/>
        <v>12.3368</v>
      </c>
    </row>
    <row r="238" spans="2:23" x14ac:dyDescent="0.35">
      <c r="B238" s="87" t="s">
        <v>233</v>
      </c>
      <c r="C238" s="66">
        <v>1</v>
      </c>
      <c r="D238" s="66">
        <v>1</v>
      </c>
      <c r="E238" s="66">
        <v>300</v>
      </c>
      <c r="G238" s="75" t="str">
        <f t="shared" si="29"/>
        <v>0-500g</v>
      </c>
      <c r="I238" s="88">
        <f>IF(OR(COUNTIFS(Prices!$D:$D,$I$12,Prices!$A:$A,$B238,Prices!$I:$I,$G238)=0,COUNTIFS(Prices!$D:$D,$I$12,Prices!$A:$A,$B238,Prices!$I:$I,$G238,Prices!$G:$G,"Product NA")&gt;0),0,SUMIFS(Prices!$G:$G,Prices!$D:$D,$I$12,Prices!$A:$A,$B238,Prices!$I:$I,$G238))</f>
        <v>0.75</v>
      </c>
      <c r="J238" s="88">
        <f>IF(OR(COUNTIFS(Prices!$D:$D,$I$12,Prices!$A:$A,$B238,Prices!$I:$I,$G238)=0,COUNTIFS(Prices!$D:$D,$I$12,Prices!$A:$A,$B238,Prices!$I:$I,$G238,Prices!$H:$H,"Product NA")&gt;0),0,SUMIFS(Prices!$H:$H,Prices!$D:$D,$I$12,Prices!$A:$A,$B238,Prices!$I:$I,$G238))</f>
        <v>17.95</v>
      </c>
      <c r="K238" s="89">
        <f>IF(OR($C238=0,$E238=0,COUNTIFS(Prices!$D:$D,$I$12,Prices!$A:$A,$B238,Prices!$I:$I,$G238,Prices!$H:$H,"Product NA")&gt;0),"",(I238+(J238*($E238/1000))))</f>
        <v>6.1349999999999998</v>
      </c>
      <c r="L238" s="89">
        <f>K238*-(INDEX(VRDs!$H$3:$J$13, MATCH($I$12, VRDs!$A$3:$A$13, 0), MATCH($D238, INDEX(VRDs!$E$3:$G$13, MATCH($I$12, VRDs!$A$3:$A$13, 0), 0), 1)))</f>
        <v>0</v>
      </c>
      <c r="M238" s="89">
        <f t="shared" si="30"/>
        <v>0.73619999999999997</v>
      </c>
      <c r="N238" s="90">
        <f t="shared" si="24"/>
        <v>6.8712</v>
      </c>
      <c r="O238" s="90">
        <f t="shared" si="25"/>
        <v>6.8712</v>
      </c>
      <c r="Q238" s="88">
        <f>IF(OR(COUNTIFS(Prices!$D:$D,$Q$12,Prices!$A:$A,$B238,Prices!$I:$I,$G238)=0,COUNTIFS(Prices!$D:$D,$Q$12,Prices!$A:$A,$B238,Prices!$I:$I,$G238,Prices!$G:$G,"Product NA")&gt;0),0,SUMIFS(Prices!$G:$G,Prices!$D:$D,$Q$12,Prices!$A:$A,$B238,Prices!$I:$I,$G238))</f>
        <v>7.25</v>
      </c>
      <c r="R238" s="88">
        <f>IF(OR(COUNTIFS(Prices!$D:$D,$Q$12,Prices!$A:$A,$B238,Prices!$I:$I,$G238)=0,COUNTIFS(Prices!$D:$D,$Q$12,Prices!$A:$A,$B238,Prices!$I:$I,$G238,Prices!$H:$H,"Product NA")&gt;0),0,SUMIFS(Prices!$H:$H,Prices!$D:$D,$Q$12,Prices!$A:$A,$B238,Prices!$I:$I,$G238))</f>
        <v>11.05</v>
      </c>
      <c r="S238" s="89">
        <f>IF(OR($C238=0,$E238=0,COUNTIFS(Prices!$D:$D,$Q$12,Prices!$A:$A,$B238,Prices!$I:$I,$G238,Prices!$H:$H,"Product NA")&gt;0),"",(Q238+(R238*($E238/1000))))</f>
        <v>10.565</v>
      </c>
      <c r="T238" s="89">
        <f t="shared" si="26"/>
        <v>1.2677999999999998</v>
      </c>
      <c r="U238" s="89">
        <f t="shared" si="27"/>
        <v>0</v>
      </c>
      <c r="V238" s="90">
        <f t="shared" si="31"/>
        <v>11.832799999999999</v>
      </c>
      <c r="W238" s="90">
        <f t="shared" si="28"/>
        <v>11.832799999999999</v>
      </c>
    </row>
    <row r="239" spans="2:23" x14ac:dyDescent="0.35">
      <c r="B239" s="87" t="s">
        <v>234</v>
      </c>
      <c r="C239" s="66">
        <v>1</v>
      </c>
      <c r="D239" s="66">
        <v>1</v>
      </c>
      <c r="E239" s="66">
        <v>300</v>
      </c>
      <c r="G239" s="75" t="str">
        <f t="shared" si="29"/>
        <v>0-500g</v>
      </c>
      <c r="I239" s="88">
        <f>IF(OR(COUNTIFS(Prices!$D:$D,$I$12,Prices!$A:$A,$B239,Prices!$I:$I,$G239)=0,COUNTIFS(Prices!$D:$D,$I$12,Prices!$A:$A,$B239,Prices!$I:$I,$G239,Prices!$G:$G,"Product NA")&gt;0),0,SUMIFS(Prices!$G:$G,Prices!$D:$D,$I$12,Prices!$A:$A,$B239,Prices!$I:$I,$G239))</f>
        <v>0.59</v>
      </c>
      <c r="J239" s="88">
        <f>IF(OR(COUNTIFS(Prices!$D:$D,$I$12,Prices!$A:$A,$B239,Prices!$I:$I,$G239)=0,COUNTIFS(Prices!$D:$D,$I$12,Prices!$A:$A,$B239,Prices!$I:$I,$G239,Prices!$H:$H,"Product NA")&gt;0),0,SUMIFS(Prices!$H:$H,Prices!$D:$D,$I$12,Prices!$A:$A,$B239,Prices!$I:$I,$G239))</f>
        <v>14.700000000000001</v>
      </c>
      <c r="K239" s="89">
        <f>IF(OR($C239=0,$E239=0,COUNTIFS(Prices!$D:$D,$I$12,Prices!$A:$A,$B239,Prices!$I:$I,$G239,Prices!$H:$H,"Product NA")&gt;0),"",(I239+(J239*($E239/1000))))</f>
        <v>5</v>
      </c>
      <c r="L239" s="89">
        <f>K239*-(INDEX(VRDs!$H$3:$J$13, MATCH($I$12, VRDs!$A$3:$A$13, 0), MATCH($D239, INDEX(VRDs!$E$3:$G$13, MATCH($I$12, VRDs!$A$3:$A$13, 0), 0), 1)))</f>
        <v>0</v>
      </c>
      <c r="M239" s="89">
        <f t="shared" si="30"/>
        <v>0.6</v>
      </c>
      <c r="N239" s="90">
        <f t="shared" si="24"/>
        <v>5.6</v>
      </c>
      <c r="O239" s="90">
        <f t="shared" si="25"/>
        <v>5.6</v>
      </c>
      <c r="Q239" s="88">
        <f>IF(OR(COUNTIFS(Prices!$D:$D,$Q$12,Prices!$A:$A,$B239,Prices!$I:$I,$G239)=0,COUNTIFS(Prices!$D:$D,$Q$12,Prices!$A:$A,$B239,Prices!$I:$I,$G239,Prices!$G:$G,"Product NA")&gt;0),0,SUMIFS(Prices!$G:$G,Prices!$D:$D,$Q$12,Prices!$A:$A,$B239,Prices!$I:$I,$G239))</f>
        <v>7.7</v>
      </c>
      <c r="R239" s="88">
        <f>IF(OR(COUNTIFS(Prices!$D:$D,$Q$12,Prices!$A:$A,$B239,Prices!$I:$I,$G239)=0,COUNTIFS(Prices!$D:$D,$Q$12,Prices!$A:$A,$B239,Prices!$I:$I,$G239,Prices!$H:$H,"Product NA")&gt;0),0,SUMIFS(Prices!$H:$H,Prices!$D:$D,$Q$12,Prices!$A:$A,$B239,Prices!$I:$I,$G239))</f>
        <v>11.05</v>
      </c>
      <c r="S239" s="89">
        <f>IF(OR($C239=0,$E239=0,COUNTIFS(Prices!$D:$D,$Q$12,Prices!$A:$A,$B239,Prices!$I:$I,$G239,Prices!$H:$H,"Product NA")&gt;0),"",(Q239+(R239*($E239/1000))))</f>
        <v>11.015000000000001</v>
      </c>
      <c r="T239" s="89">
        <f t="shared" si="26"/>
        <v>1.3218000000000001</v>
      </c>
      <c r="U239" s="89">
        <f t="shared" si="27"/>
        <v>0</v>
      </c>
      <c r="V239" s="90">
        <f t="shared" si="31"/>
        <v>12.3368</v>
      </c>
      <c r="W239" s="90">
        <f t="shared" si="28"/>
        <v>12.3368</v>
      </c>
    </row>
    <row r="240" spans="2:23" x14ac:dyDescent="0.35">
      <c r="B240" s="87" t="s">
        <v>235</v>
      </c>
      <c r="C240" s="66">
        <v>1</v>
      </c>
      <c r="D240" s="66">
        <v>1</v>
      </c>
      <c r="E240" s="66">
        <v>300</v>
      </c>
      <c r="G240" s="75" t="str">
        <f t="shared" si="29"/>
        <v>0-500g</v>
      </c>
      <c r="I240" s="88">
        <f>IF(OR(COUNTIFS(Prices!$D:$D,$I$12,Prices!$A:$A,$B240,Prices!$I:$I,$G240)=0,COUNTIFS(Prices!$D:$D,$I$12,Prices!$A:$A,$B240,Prices!$I:$I,$G240,Prices!$G:$G,"Product NA")&gt;0),0,SUMIFS(Prices!$G:$G,Prices!$D:$D,$I$12,Prices!$A:$A,$B240,Prices!$I:$I,$G240))</f>
        <v>1.51</v>
      </c>
      <c r="J240" s="88">
        <f>IF(OR(COUNTIFS(Prices!$D:$D,$I$12,Prices!$A:$A,$B240,Prices!$I:$I,$G240)=0,COUNTIFS(Prices!$D:$D,$I$12,Prices!$A:$A,$B240,Prices!$I:$I,$G240,Prices!$H:$H,"Product NA")&gt;0),0,SUMIFS(Prices!$H:$H,Prices!$D:$D,$I$12,Prices!$A:$A,$B240,Prices!$I:$I,$G240))</f>
        <v>15.8</v>
      </c>
      <c r="K240" s="89">
        <f>IF(OR($C240=0,$E240=0,COUNTIFS(Prices!$D:$D,$I$12,Prices!$A:$A,$B240,Prices!$I:$I,$G240,Prices!$H:$H,"Product NA")&gt;0),"",(I240+(J240*($E240/1000))))</f>
        <v>6.25</v>
      </c>
      <c r="L240" s="89">
        <f>K240*-(INDEX(VRDs!$H$3:$J$13, MATCH($I$12, VRDs!$A$3:$A$13, 0), MATCH($D240, INDEX(VRDs!$E$3:$G$13, MATCH($I$12, VRDs!$A$3:$A$13, 0), 0), 1)))</f>
        <v>0</v>
      </c>
      <c r="M240" s="89">
        <f t="shared" si="30"/>
        <v>0.75</v>
      </c>
      <c r="N240" s="90">
        <f t="shared" si="24"/>
        <v>7</v>
      </c>
      <c r="O240" s="90">
        <f t="shared" si="25"/>
        <v>7</v>
      </c>
      <c r="Q240" s="88">
        <f>IF(OR(COUNTIFS(Prices!$D:$D,$Q$12,Prices!$A:$A,$B240,Prices!$I:$I,$G240)=0,COUNTIFS(Prices!$D:$D,$Q$12,Prices!$A:$A,$B240,Prices!$I:$I,$G240,Prices!$G:$G,"Product NA")&gt;0),0,SUMIFS(Prices!$G:$G,Prices!$D:$D,$Q$12,Prices!$A:$A,$B240,Prices!$I:$I,$G240))</f>
        <v>7.5500000000000007</v>
      </c>
      <c r="R240" s="88">
        <f>IF(OR(COUNTIFS(Prices!$D:$D,$Q$12,Prices!$A:$A,$B240,Prices!$I:$I,$G240)=0,COUNTIFS(Prices!$D:$D,$Q$12,Prices!$A:$A,$B240,Prices!$I:$I,$G240,Prices!$H:$H,"Product NA")&gt;0),0,SUMIFS(Prices!$H:$H,Prices!$D:$D,$Q$12,Prices!$A:$A,$B240,Prices!$I:$I,$G240))</f>
        <v>9.9</v>
      </c>
      <c r="S240" s="89">
        <f>IF(OR($C240=0,$E240=0,COUNTIFS(Prices!$D:$D,$Q$12,Prices!$A:$A,$B240,Prices!$I:$I,$G240,Prices!$H:$H,"Product NA")&gt;0),"",(Q240+(R240*($E240/1000))))</f>
        <v>10.520000000000001</v>
      </c>
      <c r="T240" s="89">
        <f t="shared" si="26"/>
        <v>1.2624000000000002</v>
      </c>
      <c r="U240" s="89">
        <f t="shared" si="27"/>
        <v>0</v>
      </c>
      <c r="V240" s="90">
        <f t="shared" si="31"/>
        <v>11.782400000000001</v>
      </c>
      <c r="W240" s="90">
        <f t="shared" si="28"/>
        <v>11.782400000000001</v>
      </c>
    </row>
    <row r="241" spans="2:23" x14ac:dyDescent="0.35">
      <c r="B241" s="87" t="s">
        <v>236</v>
      </c>
      <c r="C241" s="66">
        <v>1</v>
      </c>
      <c r="D241" s="66">
        <v>1</v>
      </c>
      <c r="E241" s="66">
        <v>300</v>
      </c>
      <c r="G241" s="75" t="str">
        <f t="shared" si="29"/>
        <v>0-500g</v>
      </c>
      <c r="I241" s="88">
        <f>IF(OR(COUNTIFS(Prices!$D:$D,$I$12,Prices!$A:$A,$B241,Prices!$I:$I,$G241)=0,COUNTIFS(Prices!$D:$D,$I$12,Prices!$A:$A,$B241,Prices!$I:$I,$G241,Prices!$G:$G,"Product NA")&gt;0),0,SUMIFS(Prices!$G:$G,Prices!$D:$D,$I$12,Prices!$A:$A,$B241,Prices!$I:$I,$G241))</f>
        <v>0.75</v>
      </c>
      <c r="J241" s="88">
        <f>IF(OR(COUNTIFS(Prices!$D:$D,$I$12,Prices!$A:$A,$B241,Prices!$I:$I,$G241)=0,COUNTIFS(Prices!$D:$D,$I$12,Prices!$A:$A,$B241,Prices!$I:$I,$G241,Prices!$H:$H,"Product NA")&gt;0),0,SUMIFS(Prices!$H:$H,Prices!$D:$D,$I$12,Prices!$A:$A,$B241,Prices!$I:$I,$G241))</f>
        <v>17.95</v>
      </c>
      <c r="K241" s="89">
        <f>IF(OR($C241=0,$E241=0,COUNTIFS(Prices!$D:$D,$I$12,Prices!$A:$A,$B241,Prices!$I:$I,$G241,Prices!$H:$H,"Product NA")&gt;0),"",(I241+(J241*($E241/1000))))</f>
        <v>6.1349999999999998</v>
      </c>
      <c r="L241" s="89">
        <f>K241*-(INDEX(VRDs!$H$3:$J$13, MATCH($I$12, VRDs!$A$3:$A$13, 0), MATCH($D241, INDEX(VRDs!$E$3:$G$13, MATCH($I$12, VRDs!$A$3:$A$13, 0), 0), 1)))</f>
        <v>0</v>
      </c>
      <c r="M241" s="89">
        <f t="shared" si="30"/>
        <v>0.73619999999999997</v>
      </c>
      <c r="N241" s="90">
        <f t="shared" si="24"/>
        <v>6.8712</v>
      </c>
      <c r="O241" s="90">
        <f t="shared" si="25"/>
        <v>6.8712</v>
      </c>
      <c r="Q241" s="88">
        <f>IF(OR(COUNTIFS(Prices!$D:$D,$Q$12,Prices!$A:$A,$B241,Prices!$I:$I,$G241)=0,COUNTIFS(Prices!$D:$D,$Q$12,Prices!$A:$A,$B241,Prices!$I:$I,$G241,Prices!$G:$G,"Product NA")&gt;0),0,SUMIFS(Prices!$G:$G,Prices!$D:$D,$Q$12,Prices!$A:$A,$B241,Prices!$I:$I,$G241))</f>
        <v>7.25</v>
      </c>
      <c r="R241" s="88">
        <f>IF(OR(COUNTIFS(Prices!$D:$D,$Q$12,Prices!$A:$A,$B241,Prices!$I:$I,$G241)=0,COUNTIFS(Prices!$D:$D,$Q$12,Prices!$A:$A,$B241,Prices!$I:$I,$G241,Prices!$H:$H,"Product NA")&gt;0),0,SUMIFS(Prices!$H:$H,Prices!$D:$D,$Q$12,Prices!$A:$A,$B241,Prices!$I:$I,$G241))</f>
        <v>11.05</v>
      </c>
      <c r="S241" s="89">
        <f>IF(OR($C241=0,$E241=0,COUNTIFS(Prices!$D:$D,$Q$12,Prices!$A:$A,$B241,Prices!$I:$I,$G241,Prices!$H:$H,"Product NA")&gt;0),"",(Q241+(R241*($E241/1000))))</f>
        <v>10.565</v>
      </c>
      <c r="T241" s="89">
        <f t="shared" si="26"/>
        <v>1.2677999999999998</v>
      </c>
      <c r="U241" s="89">
        <f t="shared" si="27"/>
        <v>0</v>
      </c>
      <c r="V241" s="90">
        <f t="shared" si="31"/>
        <v>11.832799999999999</v>
      </c>
      <c r="W241" s="90">
        <f t="shared" si="28"/>
        <v>11.832799999999999</v>
      </c>
    </row>
    <row r="242" spans="2:23" x14ac:dyDescent="0.35">
      <c r="B242" s="87" t="s">
        <v>237</v>
      </c>
      <c r="C242" s="66">
        <v>1</v>
      </c>
      <c r="D242" s="66">
        <v>1</v>
      </c>
      <c r="E242" s="66">
        <v>300</v>
      </c>
      <c r="G242" s="75" t="str">
        <f t="shared" si="29"/>
        <v>0-500g</v>
      </c>
      <c r="I242" s="88">
        <f>IF(OR(COUNTIFS(Prices!$D:$D,$I$12,Prices!$A:$A,$B242,Prices!$I:$I,$G242)=0,COUNTIFS(Prices!$D:$D,$I$12,Prices!$A:$A,$B242,Prices!$I:$I,$G242,Prices!$G:$G,"Product NA")&gt;0),0,SUMIFS(Prices!$G:$G,Prices!$D:$D,$I$12,Prices!$A:$A,$B242,Prices!$I:$I,$G242))</f>
        <v>0.75</v>
      </c>
      <c r="J242" s="88">
        <f>IF(OR(COUNTIFS(Prices!$D:$D,$I$12,Prices!$A:$A,$B242,Prices!$I:$I,$G242)=0,COUNTIFS(Prices!$D:$D,$I$12,Prices!$A:$A,$B242,Prices!$I:$I,$G242,Prices!$H:$H,"Product NA")&gt;0),0,SUMIFS(Prices!$H:$H,Prices!$D:$D,$I$12,Prices!$A:$A,$B242,Prices!$I:$I,$G242))</f>
        <v>17.95</v>
      </c>
      <c r="K242" s="89">
        <f>IF(OR($C242=0,$E242=0,COUNTIFS(Prices!$D:$D,$I$12,Prices!$A:$A,$B242,Prices!$I:$I,$G242,Prices!$H:$H,"Product NA")&gt;0),"",(I242+(J242*($E242/1000))))</f>
        <v>6.1349999999999998</v>
      </c>
      <c r="L242" s="89">
        <f>K242*-(INDEX(VRDs!$H$3:$J$13, MATCH($I$12, VRDs!$A$3:$A$13, 0), MATCH($D242, INDEX(VRDs!$E$3:$G$13, MATCH($I$12, VRDs!$A$3:$A$13, 0), 0), 1)))</f>
        <v>0</v>
      </c>
      <c r="M242" s="89">
        <f t="shared" si="30"/>
        <v>0.73619999999999997</v>
      </c>
      <c r="N242" s="90">
        <f t="shared" si="24"/>
        <v>6.8712</v>
      </c>
      <c r="O242" s="90">
        <f t="shared" si="25"/>
        <v>6.8712</v>
      </c>
      <c r="Q242" s="88">
        <f>IF(OR(COUNTIFS(Prices!$D:$D,$Q$12,Prices!$A:$A,$B242,Prices!$I:$I,$G242)=0,COUNTIFS(Prices!$D:$D,$Q$12,Prices!$A:$A,$B242,Prices!$I:$I,$G242,Prices!$G:$G,"Product NA")&gt;0),0,SUMIFS(Prices!$G:$G,Prices!$D:$D,$Q$12,Prices!$A:$A,$B242,Prices!$I:$I,$G242))</f>
        <v>7.25</v>
      </c>
      <c r="R242" s="88">
        <f>IF(OR(COUNTIFS(Prices!$D:$D,$Q$12,Prices!$A:$A,$B242,Prices!$I:$I,$G242)=0,COUNTIFS(Prices!$D:$D,$Q$12,Prices!$A:$A,$B242,Prices!$I:$I,$G242,Prices!$H:$H,"Product NA")&gt;0),0,SUMIFS(Prices!$H:$H,Prices!$D:$D,$Q$12,Prices!$A:$A,$B242,Prices!$I:$I,$G242))</f>
        <v>11.05</v>
      </c>
      <c r="S242" s="89">
        <f>IF(OR($C242=0,$E242=0,COUNTIFS(Prices!$D:$D,$Q$12,Prices!$A:$A,$B242,Prices!$I:$I,$G242,Prices!$H:$H,"Product NA")&gt;0),"",(Q242+(R242*($E242/1000))))</f>
        <v>10.565</v>
      </c>
      <c r="T242" s="89">
        <f t="shared" si="26"/>
        <v>1.2677999999999998</v>
      </c>
      <c r="U242" s="89">
        <f t="shared" si="27"/>
        <v>0</v>
      </c>
      <c r="V242" s="90">
        <f t="shared" si="31"/>
        <v>11.832799999999999</v>
      </c>
      <c r="W242" s="90">
        <f t="shared" si="28"/>
        <v>11.832799999999999</v>
      </c>
    </row>
    <row r="243" spans="2:23" x14ac:dyDescent="0.35">
      <c r="C243" s="75"/>
      <c r="D243" s="75"/>
      <c r="E243" s="75"/>
      <c r="I243" s="92"/>
      <c r="J243" s="92"/>
      <c r="K243" s="92"/>
      <c r="L243" s="92"/>
      <c r="M243" s="92"/>
      <c r="N243" s="93" t="s">
        <v>311</v>
      </c>
      <c r="O243" s="94">
        <f>SUM(O14:O242)</f>
        <v>1350.2439999999995</v>
      </c>
      <c r="Q243" s="92"/>
      <c r="R243" s="92"/>
      <c r="S243" s="92"/>
      <c r="T243" s="92"/>
      <c r="U243" s="92"/>
      <c r="V243" s="93" t="s">
        <v>311</v>
      </c>
      <c r="W243" s="94">
        <f>SUM(W14:W242)</f>
        <v>2570.5232000000005</v>
      </c>
    </row>
  </sheetData>
  <sheetProtection sheet="1" objects="1" scenarios="1"/>
  <autoFilter ref="A13:O242" xr:uid="{A9F1D2EF-C236-41ED-B805-1E6EA86D5B1B}"/>
  <mergeCells count="5">
    <mergeCell ref="I10:W10"/>
    <mergeCell ref="Q11:W11"/>
    <mergeCell ref="Q12:W12"/>
    <mergeCell ref="I11:O11"/>
    <mergeCell ref="I12:O12"/>
  </mergeCells>
  <conditionalFormatting sqref="E7:E8">
    <cfRule type="cellIs" dxfId="5" priority="3" operator="equal">
      <formula>"Hide"</formula>
    </cfRule>
    <cfRule type="cellIs" dxfId="4" priority="4" operator="equal">
      <formula>"Show"</formula>
    </cfRule>
  </conditionalFormatting>
  <dataValidations count="4">
    <dataValidation type="list" allowBlank="1" showInputMessage="1" showErrorMessage="1" sqref="E7:E8" xr:uid="{B18D237C-BF97-4302-A95D-43EB69563286}">
      <formula1>"Include,Exclude"</formula1>
    </dataValidation>
    <dataValidation type="whole" errorStyle="information" allowBlank="1" showErrorMessage="1" errorTitle="Maximum Weight Exceeded" error="The maximum weight for Large Letter format is 500g" sqref="E14:E242" xr:uid="{80426C66-791B-4F44-87A3-FB3528779665}">
      <formula1>0</formula1>
      <formula2>500</formula2>
    </dataValidation>
    <dataValidation type="whole" errorStyle="information" allowBlank="1" showInputMessage="1" showErrorMessage="1" errorTitle="Items must be whole numbers" error="Items must be whole numbers and not include negative values" sqref="C14:C242" xr:uid="{06FA4992-AF99-407B-9328-232F92A8BB6A}">
      <formula1>1</formula1>
      <formula2>1000000</formula2>
    </dataValidation>
    <dataValidation type="whole" errorStyle="warning" allowBlank="1" showInputMessage="1" showErrorMessage="1" error="Average Posting Size should be less or equal to Annual Volume" sqref="D14:D242" xr:uid="{47B39D7D-ABF6-4001-B253-D2000E838226}">
      <formula1>1</formula1>
      <formula2>C14</formula2>
    </dataValidation>
  </dataValidations>
  <pageMargins left="0.7" right="0.7" top="0.75" bottom="0.75" header="0.3" footer="0.3"/>
  <pageSetup paperSize="9" orientation="portrait" r:id="rId1"/>
  <headerFooter>
    <oddFooter>&amp;L&amp;1#&amp;"Calibri"&amp;10&amp;K000000Classified: RMG – Internal</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tabColor theme="8" tint="0.39997558519241921"/>
  </sheetPr>
  <dimension ref="B1:X243"/>
  <sheetViews>
    <sheetView showGridLines="0" zoomScale="65" zoomScaleNormal="65" workbookViewId="0">
      <pane ySplit="13" topLeftCell="A14" activePane="bottomLeft" state="frozen"/>
      <selection activeCell="A8" sqref="A8:XFD8"/>
      <selection pane="bottomLeft" activeCell="A8" sqref="A8:XFD8"/>
    </sheetView>
  </sheetViews>
  <sheetFormatPr defaultColWidth="22.54296875" defaultRowHeight="15.5" x14ac:dyDescent="0.35"/>
  <cols>
    <col min="1" max="1" width="1.81640625" style="75" customWidth="1"/>
    <col min="2" max="2" width="36.81640625" style="75" customWidth="1"/>
    <col min="3" max="5" width="16.453125" style="67" customWidth="1"/>
    <col min="6" max="6" width="10.81640625" style="75" customWidth="1"/>
    <col min="7" max="7" width="10.81640625" style="75" hidden="1" customWidth="1"/>
    <col min="8" max="8" width="3" style="75" customWidth="1"/>
    <col min="9" max="9" width="10" style="99" customWidth="1"/>
    <col min="10" max="10" width="11.453125" style="99" customWidth="1"/>
    <col min="11" max="11" width="12.453125" style="99" bestFit="1" customWidth="1"/>
    <col min="12" max="12" width="12.453125" style="99" customWidth="1"/>
    <col min="13" max="13" width="8.1796875" style="99" customWidth="1"/>
    <col min="14" max="14" width="11" style="99" bestFit="1" customWidth="1"/>
    <col min="15" max="15" width="12.1796875" style="99" bestFit="1" customWidth="1"/>
    <col min="16" max="16" width="4.81640625" style="75" customWidth="1"/>
    <col min="17" max="17" width="10" style="99" customWidth="1"/>
    <col min="18" max="18" width="11.453125" style="99" customWidth="1"/>
    <col min="19" max="19" width="12.453125" style="99" bestFit="1" customWidth="1"/>
    <col min="20" max="20" width="9.81640625" style="99" customWidth="1"/>
    <col min="21" max="21" width="10.453125" style="99" customWidth="1"/>
    <col min="22" max="22" width="11" style="99" bestFit="1" customWidth="1"/>
    <col min="23" max="23" width="9.453125" style="99" bestFit="1" customWidth="1"/>
    <col min="24" max="24" width="4.1796875" style="75" customWidth="1"/>
    <col min="25" max="16328" width="9.1796875" style="75" customWidth="1"/>
    <col min="16329" max="16329" width="3.1796875" style="75" customWidth="1"/>
    <col min="16330" max="16330" width="8.54296875" style="75" customWidth="1"/>
    <col min="16331" max="16331" width="7.1796875" style="75" customWidth="1"/>
    <col min="16332" max="16360" width="22.54296875" style="75" customWidth="1"/>
    <col min="16361" max="16384" width="22.54296875" style="75"/>
  </cols>
  <sheetData>
    <row r="1" spans="2:24" s="67" customFormat="1" x14ac:dyDescent="0.35">
      <c r="B1" s="68"/>
      <c r="I1" s="98"/>
      <c r="J1" s="98"/>
      <c r="K1" s="98"/>
      <c r="L1" s="98"/>
      <c r="M1" s="98"/>
      <c r="N1" s="99"/>
      <c r="O1" s="99"/>
      <c r="Q1" s="98"/>
      <c r="R1" s="98"/>
      <c r="S1" s="98"/>
      <c r="T1" s="98"/>
      <c r="U1" s="98"/>
      <c r="V1" s="99"/>
      <c r="W1" s="99"/>
    </row>
    <row r="2" spans="2:24" s="72" customFormat="1" ht="20" x14ac:dyDescent="0.4">
      <c r="B2" s="71" t="s">
        <v>305</v>
      </c>
      <c r="E2" s="67"/>
      <c r="F2" s="67"/>
      <c r="G2" s="67"/>
      <c r="H2" s="67"/>
      <c r="I2" s="96"/>
      <c r="J2" s="99"/>
      <c r="K2" s="99"/>
      <c r="L2" s="99"/>
      <c r="M2" s="99"/>
      <c r="N2" s="99"/>
      <c r="O2" s="99"/>
      <c r="Q2" s="96"/>
      <c r="R2" s="99"/>
      <c r="S2" s="99"/>
      <c r="T2" s="99"/>
      <c r="U2" s="99"/>
      <c r="V2" s="99"/>
      <c r="W2" s="99"/>
    </row>
    <row r="3" spans="2:24" s="72" customFormat="1" ht="20" x14ac:dyDescent="0.4">
      <c r="B3" s="73" t="s">
        <v>366</v>
      </c>
      <c r="E3" s="67"/>
      <c r="F3" s="67"/>
      <c r="G3" s="67"/>
      <c r="H3" s="67"/>
      <c r="I3" s="96"/>
      <c r="J3" s="99"/>
      <c r="K3" s="99"/>
      <c r="L3" s="99"/>
      <c r="M3" s="99"/>
      <c r="N3" s="99"/>
      <c r="O3" s="99"/>
      <c r="Q3" s="96"/>
      <c r="R3" s="99"/>
      <c r="S3" s="99"/>
      <c r="T3" s="99"/>
      <c r="U3" s="99"/>
      <c r="V3" s="99"/>
      <c r="W3" s="99"/>
    </row>
    <row r="4" spans="2:24" s="67" customFormat="1" collapsed="1" x14ac:dyDescent="0.35">
      <c r="C4" s="68"/>
      <c r="D4" s="68"/>
      <c r="I4" s="96"/>
      <c r="J4" s="98"/>
      <c r="K4" s="98"/>
      <c r="L4" s="98"/>
      <c r="M4" s="98"/>
      <c r="N4" s="98"/>
      <c r="O4" s="99"/>
      <c r="Q4" s="96"/>
      <c r="R4" s="98"/>
      <c r="S4" s="98"/>
      <c r="T4" s="98"/>
      <c r="U4" s="98"/>
      <c r="V4" s="98"/>
      <c r="W4" s="99"/>
    </row>
    <row r="5" spans="2:24" x14ac:dyDescent="0.35">
      <c r="B5" s="161" t="s">
        <v>717</v>
      </c>
      <c r="C5" s="74"/>
      <c r="D5" s="74"/>
      <c r="E5" s="74"/>
      <c r="F5" s="74"/>
      <c r="G5" s="74"/>
      <c r="H5" s="67"/>
      <c r="I5" s="96"/>
      <c r="K5"/>
      <c r="L5"/>
      <c r="M5"/>
      <c r="N5"/>
      <c r="Q5" s="96"/>
      <c r="S5"/>
      <c r="T5"/>
      <c r="U5"/>
      <c r="V5"/>
    </row>
    <row r="6" spans="2:24" s="67" customFormat="1" ht="16" collapsed="1" thickBot="1" x14ac:dyDescent="0.4">
      <c r="C6" s="68"/>
      <c r="D6" s="68"/>
      <c r="I6" s="96"/>
      <c r="J6" s="98"/>
      <c r="K6" s="98"/>
      <c r="L6" s="98"/>
      <c r="M6" s="98"/>
      <c r="N6" s="98"/>
      <c r="O6" s="99"/>
      <c r="Q6" s="96"/>
      <c r="R6" s="98"/>
      <c r="S6" s="98"/>
      <c r="T6" s="98"/>
      <c r="U6" s="98"/>
      <c r="V6" s="98"/>
      <c r="W6" s="99"/>
    </row>
    <row r="7" spans="2:24" s="76" customFormat="1" ht="16" thickBot="1" x14ac:dyDescent="0.4">
      <c r="B7" s="108" t="s">
        <v>306</v>
      </c>
      <c r="C7" s="109"/>
      <c r="D7" s="107">
        <v>0.12</v>
      </c>
      <c r="E7" s="65" t="s">
        <v>361</v>
      </c>
      <c r="G7" s="67"/>
      <c r="H7" s="75"/>
      <c r="I7" s="97"/>
      <c r="J7"/>
      <c r="K7"/>
      <c r="L7"/>
      <c r="M7"/>
      <c r="N7"/>
      <c r="O7"/>
      <c r="Q7" s="97"/>
      <c r="R7"/>
      <c r="S7"/>
      <c r="T7"/>
      <c r="U7"/>
      <c r="V7"/>
      <c r="W7"/>
    </row>
    <row r="8" spans="2:24" s="76" customFormat="1" ht="16" hidden="1" thickBot="1" x14ac:dyDescent="0.4">
      <c r="B8" s="108" t="s">
        <v>360</v>
      </c>
      <c r="C8" s="109"/>
      <c r="D8" s="190">
        <v>0</v>
      </c>
      <c r="E8" s="65" t="s">
        <v>361</v>
      </c>
      <c r="G8" s="67"/>
      <c r="I8"/>
      <c r="J8"/>
      <c r="K8"/>
      <c r="L8"/>
      <c r="M8"/>
      <c r="N8"/>
      <c r="O8"/>
      <c r="Q8"/>
      <c r="R8"/>
      <c r="S8"/>
      <c r="T8"/>
      <c r="U8"/>
      <c r="V8"/>
      <c r="W8"/>
    </row>
    <row r="9" spans="2:24" ht="16" thickBot="1" x14ac:dyDescent="0.4">
      <c r="B9" s="68"/>
      <c r="C9" s="68"/>
      <c r="D9" s="68"/>
      <c r="E9" s="68"/>
      <c r="F9" s="68"/>
      <c r="G9" s="67"/>
      <c r="P9" s="77"/>
    </row>
    <row r="10" spans="2:24" s="67" customFormat="1" ht="16.5" collapsed="1" thickTop="1" thickBot="1" x14ac:dyDescent="0.4">
      <c r="B10" s="68"/>
      <c r="H10" s="77"/>
      <c r="I10" s="259" t="s">
        <v>371</v>
      </c>
      <c r="J10" s="260"/>
      <c r="K10" s="260"/>
      <c r="L10" s="260"/>
      <c r="M10" s="260"/>
      <c r="N10" s="260"/>
      <c r="O10" s="261"/>
      <c r="P10" s="77"/>
      <c r="Q10" s="270" t="s">
        <v>372</v>
      </c>
      <c r="R10" s="271"/>
      <c r="S10" s="271"/>
      <c r="T10" s="271"/>
      <c r="U10" s="271"/>
      <c r="V10" s="271"/>
      <c r="W10" s="271"/>
      <c r="X10" s="271"/>
    </row>
    <row r="11" spans="2:24" s="77" customFormat="1" ht="16" thickTop="1" x14ac:dyDescent="0.35">
      <c r="I11" s="269" t="s">
        <v>356</v>
      </c>
      <c r="J11" s="269"/>
      <c r="K11" s="269"/>
      <c r="L11" s="269"/>
      <c r="M11" s="269"/>
      <c r="N11" s="269"/>
      <c r="O11" s="269"/>
      <c r="Q11" s="258" t="s">
        <v>362</v>
      </c>
      <c r="R11" s="258"/>
      <c r="S11" s="258"/>
      <c r="T11" s="258"/>
      <c r="U11" s="258"/>
      <c r="V11" s="258"/>
      <c r="W11" s="258"/>
    </row>
    <row r="12" spans="2:24" s="77" customFormat="1" ht="18.5" x14ac:dyDescent="0.35">
      <c r="B12" s="79"/>
      <c r="C12" s="80"/>
      <c r="D12" s="80"/>
      <c r="E12" s="81"/>
      <c r="I12" s="269" t="s">
        <v>238</v>
      </c>
      <c r="J12" s="269"/>
      <c r="K12" s="269"/>
      <c r="L12" s="269"/>
      <c r="M12" s="269"/>
      <c r="N12" s="269"/>
      <c r="O12" s="269"/>
      <c r="Q12" s="258" t="s">
        <v>317</v>
      </c>
      <c r="R12" s="258"/>
      <c r="S12" s="258"/>
      <c r="T12" s="258"/>
      <c r="U12" s="258"/>
      <c r="V12" s="258"/>
      <c r="W12" s="258"/>
    </row>
    <row r="13" spans="2:24" s="85" customFormat="1" ht="46.5" x14ac:dyDescent="0.35">
      <c r="B13" s="83" t="s">
        <v>4</v>
      </c>
      <c r="C13" s="84" t="s">
        <v>679</v>
      </c>
      <c r="D13" s="84" t="s">
        <v>691</v>
      </c>
      <c r="E13" s="82" t="s">
        <v>307</v>
      </c>
      <c r="I13" s="100" t="s">
        <v>5</v>
      </c>
      <c r="J13" s="100" t="s">
        <v>6</v>
      </c>
      <c r="K13" s="100" t="s">
        <v>309</v>
      </c>
      <c r="L13" s="100" t="s">
        <v>680</v>
      </c>
      <c r="M13" s="100" t="s">
        <v>299</v>
      </c>
      <c r="N13" s="100" t="s">
        <v>7</v>
      </c>
      <c r="O13" s="100" t="s">
        <v>308</v>
      </c>
      <c r="Q13" s="100" t="s">
        <v>5</v>
      </c>
      <c r="R13" s="100" t="s">
        <v>6</v>
      </c>
      <c r="S13" s="100" t="s">
        <v>309</v>
      </c>
      <c r="T13" s="100" t="s">
        <v>299</v>
      </c>
      <c r="U13" s="100" t="s">
        <v>300</v>
      </c>
      <c r="V13" s="100" t="s">
        <v>7</v>
      </c>
      <c r="W13" s="100" t="s">
        <v>308</v>
      </c>
    </row>
    <row r="14" spans="2:24" x14ac:dyDescent="0.35">
      <c r="B14" s="87" t="s">
        <v>8</v>
      </c>
      <c r="C14" s="66">
        <v>1</v>
      </c>
      <c r="D14" s="66">
        <v>1</v>
      </c>
      <c r="E14" s="66">
        <v>50</v>
      </c>
      <c r="G14" s="75" t="str">
        <f>IF(E14&lt;=100,"0-100g","Not L Format")</f>
        <v>0-100g</v>
      </c>
      <c r="I14" s="88">
        <f>IF(OR(COUNTIFS(Prices!$D:$D,$I$12,Prices!$A:$A,$B14,Prices!$I:$I,$G14)=0,COUNTIFS(Prices!$D:$D,$I$12,Prices!$A:$A,$B14,Prices!$I:$I,$G14,Prices!$G:$G,"Product NA")&gt;0),0,SUMIFS(Prices!$G:$G,Prices!$D:$D,$I$12,Prices!$A:$A,$B14,Prices!$I:$I,$G14))</f>
        <v>0.23</v>
      </c>
      <c r="J14" s="88">
        <f>IF(OR(COUNTIFS(Prices!$D:$D,$I$12,Prices!$A:$A,$B14,Prices!$I:$I,$G14)=0,COUNTIFS(Prices!$D:$D,$I$12,Prices!$A:$A,$B14,Prices!$I:$I,$G14,Prices!$H:$H,"Product NA")&gt;0),0,SUMIFS(Prices!$H:$H,Prices!$D:$D,$I$12,Prices!$A:$A,$B14,Prices!$I:$I,$G14))</f>
        <v>17.59</v>
      </c>
      <c r="K14" s="89">
        <f>IF(OR($C14=0,$E14=0,COUNTIFS(Prices!$D:$D,$I$12,Prices!$A:$A,$B14,Prices!$I:$I,$G14,Prices!$H:$H,"Product NA")&gt;0),"",(I14+(J14*($E14/1000))))</f>
        <v>1.1095000000000002</v>
      </c>
      <c r="L14" s="89">
        <f>K14*-(INDEX(VRDs!$H$3:$J$13, MATCH($I$12, VRDs!$A$3:$A$13, 0), MATCH($D14, INDEX(VRDs!$E$3:$G$13, MATCH($I$12, VRDs!$A$3:$A$13, 0), 0), 1)))</f>
        <v>0</v>
      </c>
      <c r="M14" s="89">
        <f>IF($E$7="Exclude", 0,IFERROR((K14+L14)*$D$7,""))</f>
        <v>0.13314000000000001</v>
      </c>
      <c r="N14" s="101">
        <f t="shared" ref="N14:N77" si="0">IF(K14="n/a","n/a",SUM(K14:M14))</f>
        <v>1.2426400000000002</v>
      </c>
      <c r="O14" s="101">
        <f t="shared" ref="O14:O77" si="1">IF($C14=0,0,IFERROR($C14*N14,"n/a"))</f>
        <v>1.2426400000000002</v>
      </c>
      <c r="P14" s="91"/>
      <c r="Q14" s="88">
        <f>IF(OR(COUNTIFS(Prices!$D:$D,$Q$12,Prices!$A:$A,$B14,Prices!$I:$I,$G14)=0,COUNTIFS(Prices!$D:$D,$Q$12,Prices!$A:$A,$B14,Prices!$I:$I,$G14,Prices!$G:$G,"Product NA")&gt;0),0,SUMIFS(Prices!$G:$G,Prices!$D:$D,$Q$12,Prices!$A:$A,$B14,Prices!$I:$I,$G14))</f>
        <v>6.53</v>
      </c>
      <c r="R14" s="88">
        <f>IF(OR(COUNTIFS(Prices!$D:$D,$Q$12,Prices!$A:$A,$B14,Prices!$I:$I,$G14)=0,COUNTIFS(Prices!$D:$D,$Q$12,Prices!$A:$A,$B14,Prices!$I:$I,$G14,Prices!$H:$H,"Product NA")&gt;0),0,SUMIFS(Prices!$H:$H,Prices!$D:$D,$Q$12,Prices!$A:$A,$B14,Prices!$I:$I,$G14))</f>
        <v>11.11</v>
      </c>
      <c r="S14" s="89">
        <f>IF(OR($C14=0,$E14=0,COUNTIFS(Prices!$D:$D,$Q$12,Prices!$A:$A,$B14,Prices!$I:$I,$G14,Prices!$H:$H,"Product NA")&gt;0),"",(Q14+(R14*($E14/1000))))</f>
        <v>7.0855000000000006</v>
      </c>
      <c r="T14" s="89">
        <f t="shared" ref="T14:T77" si="2">IF($E$7="Exclude", 0,IFERROR(S14*$D$7,""))</f>
        <v>0.85026000000000002</v>
      </c>
      <c r="U14" s="89">
        <f t="shared" ref="U14:U77" si="3">IF($E$8="Exclude","",IFERROR( (S14 + T14)*-$D$8,""))</f>
        <v>0</v>
      </c>
      <c r="V14" s="101">
        <f>IF(S14="n/a","n/a",SUM(S14:U14))</f>
        <v>7.9357600000000001</v>
      </c>
      <c r="W14" s="101">
        <f t="shared" ref="W14:W77" si="4">IF($C14=0,0,IFERROR($C14*V14,"n/a"))</f>
        <v>7.9357600000000001</v>
      </c>
    </row>
    <row r="15" spans="2:24" x14ac:dyDescent="0.35">
      <c r="B15" s="87" t="s">
        <v>9</v>
      </c>
      <c r="C15" s="66">
        <v>1</v>
      </c>
      <c r="D15" s="66">
        <v>1</v>
      </c>
      <c r="E15" s="66">
        <v>50</v>
      </c>
      <c r="G15" s="75" t="str">
        <f t="shared" ref="G15:G78" si="5">IF(E15&lt;=100,"0-100g","Not L Format")</f>
        <v>0-100g</v>
      </c>
      <c r="I15" s="88">
        <f>IF(OR(COUNTIFS(Prices!$D:$D,$I$12,Prices!$A:$A,$B15,Prices!$I:$I,$G15)=0,COUNTIFS(Prices!$D:$D,$I$12,Prices!$A:$A,$B15,Prices!$I:$I,$G15,Prices!$G:$G,"Product NA")&gt;0),0,SUMIFS(Prices!$G:$G,Prices!$D:$D,$I$12,Prices!$A:$A,$B15,Prices!$I:$I,$G15))</f>
        <v>1.0900000000000001</v>
      </c>
      <c r="J15" s="88">
        <f>IF(OR(COUNTIFS(Prices!$D:$D,$I$12,Prices!$A:$A,$B15,Prices!$I:$I,$G15)=0,COUNTIFS(Prices!$D:$D,$I$12,Prices!$A:$A,$B15,Prices!$I:$I,$G15,Prices!$H:$H,"Product NA")&gt;0),0,SUMIFS(Prices!$H:$H,Prices!$D:$D,$I$12,Prices!$A:$A,$B15,Prices!$I:$I,$G15))</f>
        <v>9.8000000000000007</v>
      </c>
      <c r="K15" s="89">
        <f>IF(OR($C15=0,$E15=0,COUNTIFS(Prices!$D:$D,$I$12,Prices!$A:$A,$B15,Prices!$I:$I,$G15,Prices!$H:$H,"Product NA")&gt;0),"",(I15+(J15*($E15/1000))))</f>
        <v>1.58</v>
      </c>
      <c r="L15" s="89">
        <f>K15*-(INDEX(VRDs!$H$3:$J$13, MATCH($I$12, VRDs!$A$3:$A$13, 0), MATCH($D15, INDEX(VRDs!$E$3:$G$13, MATCH($I$12, VRDs!$A$3:$A$13, 0), 0), 1)))</f>
        <v>0</v>
      </c>
      <c r="M15" s="89">
        <f t="shared" ref="M15:M78" si="6">IF($E$7="Exclude", 0,IFERROR((K15+L15)*$D$7,""))</f>
        <v>0.18959999999999999</v>
      </c>
      <c r="N15" s="101">
        <f t="shared" si="0"/>
        <v>1.7696000000000001</v>
      </c>
      <c r="O15" s="101">
        <f t="shared" si="1"/>
        <v>1.7696000000000001</v>
      </c>
      <c r="P15" s="91"/>
      <c r="Q15" s="88">
        <f>IF(OR(COUNTIFS(Prices!$D:$D,$Q$12,Prices!$A:$A,$B15,Prices!$I:$I,$G15)=0,COUNTIFS(Prices!$D:$D,$Q$12,Prices!$A:$A,$B15,Prices!$I:$I,$G15,Prices!$G:$G,"Product NA")&gt;0),0,SUMIFS(Prices!$G:$G,Prices!$D:$D,$Q$12,Prices!$A:$A,$B15,Prices!$I:$I,$G15))</f>
        <v>6.33</v>
      </c>
      <c r="R15" s="88">
        <f>IF(OR(COUNTIFS(Prices!$D:$D,$Q$12,Prices!$A:$A,$B15,Prices!$I:$I,$G15)=0,COUNTIFS(Prices!$D:$D,$Q$12,Prices!$A:$A,$B15,Prices!$I:$I,$G15,Prices!$H:$H,"Product NA")&gt;0),0,SUMIFS(Prices!$H:$H,Prices!$D:$D,$Q$12,Prices!$A:$A,$B15,Prices!$I:$I,$G15))</f>
        <v>6.23</v>
      </c>
      <c r="S15" s="89">
        <f>IF(OR($C15=0,$E15=0,COUNTIFS(Prices!$D:$D,$Q$12,Prices!$A:$A,$B15,Prices!$I:$I,$G15,Prices!$H:$H,"Product NA")&gt;0),"",(Q15+(R15*($E15/1000))))</f>
        <v>6.6414999999999997</v>
      </c>
      <c r="T15" s="89">
        <f t="shared" si="2"/>
        <v>0.79697999999999991</v>
      </c>
      <c r="U15" s="89">
        <f t="shared" si="3"/>
        <v>0</v>
      </c>
      <c r="V15" s="101">
        <f t="shared" ref="V15:V78" si="7">IF(S15="n/a","n/a",SUM(S15:U15))</f>
        <v>7.4384799999999993</v>
      </c>
      <c r="W15" s="101">
        <f t="shared" si="4"/>
        <v>7.4384799999999993</v>
      </c>
    </row>
    <row r="16" spans="2:24" x14ac:dyDescent="0.35">
      <c r="B16" s="87" t="s">
        <v>11</v>
      </c>
      <c r="C16" s="66">
        <v>1</v>
      </c>
      <c r="D16" s="66">
        <v>1</v>
      </c>
      <c r="E16" s="66">
        <v>50</v>
      </c>
      <c r="G16" s="75" t="str">
        <f t="shared" si="5"/>
        <v>0-100g</v>
      </c>
      <c r="I16" s="88">
        <f>IF(OR(COUNTIFS(Prices!$D:$D,$I$12,Prices!$A:$A,$B16,Prices!$I:$I,$G16)=0,COUNTIFS(Prices!$D:$D,$I$12,Prices!$A:$A,$B16,Prices!$I:$I,$G16,Prices!$G:$G,"Product NA")&gt;0),0,SUMIFS(Prices!$G:$G,Prices!$D:$D,$I$12,Prices!$A:$A,$B16,Prices!$I:$I,$G16))</f>
        <v>0.65</v>
      </c>
      <c r="J16" s="88">
        <f>IF(OR(COUNTIFS(Prices!$D:$D,$I$12,Prices!$A:$A,$B16,Prices!$I:$I,$G16)=0,COUNTIFS(Prices!$D:$D,$I$12,Prices!$A:$A,$B16,Prices!$I:$I,$G16,Prices!$H:$H,"Product NA")&gt;0),0,SUMIFS(Prices!$H:$H,Prices!$D:$D,$I$12,Prices!$A:$A,$B16,Prices!$I:$I,$G16))</f>
        <v>14.530000000000001</v>
      </c>
      <c r="K16" s="89">
        <f>IF(OR($C16=0,$E16=0,COUNTIFS(Prices!$D:$D,$I$12,Prices!$A:$A,$B16,Prices!$I:$I,$G16,Prices!$H:$H,"Product NA")&gt;0),"",(I16+(J16*($E16/1000))))</f>
        <v>1.3765000000000001</v>
      </c>
      <c r="L16" s="89">
        <f>K16*-(INDEX(VRDs!$H$3:$J$13, MATCH($I$12, VRDs!$A$3:$A$13, 0), MATCH($D16, INDEX(VRDs!$E$3:$G$13, MATCH($I$12, VRDs!$A$3:$A$13, 0), 0), 1)))</f>
        <v>0</v>
      </c>
      <c r="M16" s="89">
        <f t="shared" si="6"/>
        <v>0.16517999999999999</v>
      </c>
      <c r="N16" s="101">
        <f t="shared" si="0"/>
        <v>1.5416799999999999</v>
      </c>
      <c r="O16" s="101">
        <f t="shared" si="1"/>
        <v>1.5416799999999999</v>
      </c>
      <c r="P16" s="91"/>
      <c r="Q16" s="88">
        <f>IF(OR(COUNTIFS(Prices!$D:$D,$Q$12,Prices!$A:$A,$B16,Prices!$I:$I,$G16)=0,COUNTIFS(Prices!$D:$D,$Q$12,Prices!$A:$A,$B16,Prices!$I:$I,$G16,Prices!$G:$G,"Product NA")&gt;0),0,SUMIFS(Prices!$G:$G,Prices!$D:$D,$Q$12,Prices!$A:$A,$B16,Prices!$I:$I,$G16))</f>
        <v>6.6000000000000005</v>
      </c>
      <c r="R16" s="88">
        <f>IF(OR(COUNTIFS(Prices!$D:$D,$Q$12,Prices!$A:$A,$B16,Prices!$I:$I,$G16)=0,COUNTIFS(Prices!$D:$D,$Q$12,Prices!$A:$A,$B16,Prices!$I:$I,$G16,Prices!$H:$H,"Product NA")&gt;0),0,SUMIFS(Prices!$H:$H,Prices!$D:$D,$Q$12,Prices!$A:$A,$B16,Prices!$I:$I,$G16))</f>
        <v>6.5</v>
      </c>
      <c r="S16" s="89">
        <f>IF(OR($C16=0,$E16=0,COUNTIFS(Prices!$D:$D,$Q$12,Prices!$A:$A,$B16,Prices!$I:$I,$G16,Prices!$H:$H,"Product NA")&gt;0),"",(Q16+(R16*($E16/1000))))</f>
        <v>6.9250000000000007</v>
      </c>
      <c r="T16" s="89">
        <f t="shared" si="2"/>
        <v>0.83100000000000007</v>
      </c>
      <c r="U16" s="89">
        <f t="shared" si="3"/>
        <v>0</v>
      </c>
      <c r="V16" s="101">
        <f t="shared" si="7"/>
        <v>7.7560000000000011</v>
      </c>
      <c r="W16" s="101">
        <f t="shared" si="4"/>
        <v>7.7560000000000011</v>
      </c>
    </row>
    <row r="17" spans="2:23" x14ac:dyDescent="0.35">
      <c r="B17" s="87" t="s">
        <v>12</v>
      </c>
      <c r="C17" s="66">
        <v>1</v>
      </c>
      <c r="D17" s="66">
        <v>1</v>
      </c>
      <c r="E17" s="66">
        <v>50</v>
      </c>
      <c r="G17" s="75" t="str">
        <f t="shared" si="5"/>
        <v>0-100g</v>
      </c>
      <c r="I17" s="88">
        <f>IF(OR(COUNTIFS(Prices!$D:$D,$I$12,Prices!$A:$A,$B17,Prices!$I:$I,$G17)=0,COUNTIFS(Prices!$D:$D,$I$12,Prices!$A:$A,$B17,Prices!$I:$I,$G17,Prices!$G:$G,"Product NA")&gt;0),0,SUMIFS(Prices!$G:$G,Prices!$D:$D,$I$12,Prices!$A:$A,$B17,Prices!$I:$I,$G17))</f>
        <v>0.23</v>
      </c>
      <c r="J17" s="88">
        <f>IF(OR(COUNTIFS(Prices!$D:$D,$I$12,Prices!$A:$A,$B17,Prices!$I:$I,$G17)=0,COUNTIFS(Prices!$D:$D,$I$12,Prices!$A:$A,$B17,Prices!$I:$I,$G17,Prices!$H:$H,"Product NA")&gt;0),0,SUMIFS(Prices!$H:$H,Prices!$D:$D,$I$12,Prices!$A:$A,$B17,Prices!$I:$I,$G17))</f>
        <v>17.59</v>
      </c>
      <c r="K17" s="89">
        <f>IF(OR($C17=0,$E17=0,COUNTIFS(Prices!$D:$D,$I$12,Prices!$A:$A,$B17,Prices!$I:$I,$G17,Prices!$H:$H,"Product NA")&gt;0),"",(I17+(J17*($E17/1000))))</f>
        <v>1.1095000000000002</v>
      </c>
      <c r="L17" s="89">
        <f>K17*-(INDEX(VRDs!$H$3:$J$13, MATCH($I$12, VRDs!$A$3:$A$13, 0), MATCH($D17, INDEX(VRDs!$E$3:$G$13, MATCH($I$12, VRDs!$A$3:$A$13, 0), 0), 1)))</f>
        <v>0</v>
      </c>
      <c r="M17" s="89">
        <f t="shared" si="6"/>
        <v>0.13314000000000001</v>
      </c>
      <c r="N17" s="101">
        <f t="shared" si="0"/>
        <v>1.2426400000000002</v>
      </c>
      <c r="O17" s="101">
        <f t="shared" si="1"/>
        <v>1.2426400000000002</v>
      </c>
      <c r="P17" s="91"/>
      <c r="Q17" s="88">
        <f>IF(OR(COUNTIFS(Prices!$D:$D,$Q$12,Prices!$A:$A,$B17,Prices!$I:$I,$G17)=0,COUNTIFS(Prices!$D:$D,$Q$12,Prices!$A:$A,$B17,Prices!$I:$I,$G17,Prices!$G:$G,"Product NA")&gt;0),0,SUMIFS(Prices!$G:$G,Prices!$D:$D,$Q$12,Prices!$A:$A,$B17,Prices!$I:$I,$G17))</f>
        <v>6.53</v>
      </c>
      <c r="R17" s="88">
        <f>IF(OR(COUNTIFS(Prices!$D:$D,$Q$12,Prices!$A:$A,$B17,Prices!$I:$I,$G17)=0,COUNTIFS(Prices!$D:$D,$Q$12,Prices!$A:$A,$B17,Prices!$I:$I,$G17,Prices!$H:$H,"Product NA")&gt;0),0,SUMIFS(Prices!$H:$H,Prices!$D:$D,$Q$12,Prices!$A:$A,$B17,Prices!$I:$I,$G17))</f>
        <v>11.11</v>
      </c>
      <c r="S17" s="89">
        <f>IF(OR($C17=0,$E17=0,COUNTIFS(Prices!$D:$D,$Q$12,Prices!$A:$A,$B17,Prices!$I:$I,$G17,Prices!$H:$H,"Product NA")&gt;0),"",(Q17+(R17*($E17/1000))))</f>
        <v>7.0855000000000006</v>
      </c>
      <c r="T17" s="89">
        <f t="shared" si="2"/>
        <v>0.85026000000000002</v>
      </c>
      <c r="U17" s="89">
        <f t="shared" si="3"/>
        <v>0</v>
      </c>
      <c r="V17" s="101">
        <f t="shared" si="7"/>
        <v>7.9357600000000001</v>
      </c>
      <c r="W17" s="101">
        <f t="shared" si="4"/>
        <v>7.9357600000000001</v>
      </c>
    </row>
    <row r="18" spans="2:23" x14ac:dyDescent="0.35">
      <c r="B18" s="87" t="s">
        <v>13</v>
      </c>
      <c r="C18" s="66">
        <v>1</v>
      </c>
      <c r="D18" s="66">
        <v>1</v>
      </c>
      <c r="E18" s="66">
        <v>50</v>
      </c>
      <c r="G18" s="75" t="str">
        <f t="shared" si="5"/>
        <v>0-100g</v>
      </c>
      <c r="I18" s="88">
        <f>IF(OR(COUNTIFS(Prices!$D:$D,$I$12,Prices!$A:$A,$B18,Prices!$I:$I,$G18)=0,COUNTIFS(Prices!$D:$D,$I$12,Prices!$A:$A,$B18,Prices!$I:$I,$G18,Prices!$G:$G,"Product NA")&gt;0),0,SUMIFS(Prices!$G:$G,Prices!$D:$D,$I$12,Prices!$A:$A,$B18,Prices!$I:$I,$G18))</f>
        <v>1.02</v>
      </c>
      <c r="J18" s="88">
        <f>IF(OR(COUNTIFS(Prices!$D:$D,$I$12,Prices!$A:$A,$B18,Prices!$I:$I,$G18)=0,COUNTIFS(Prices!$D:$D,$I$12,Prices!$A:$A,$B18,Prices!$I:$I,$G18,Prices!$H:$H,"Product NA")&gt;0),0,SUMIFS(Prices!$H:$H,Prices!$D:$D,$I$12,Prices!$A:$A,$B18,Prices!$I:$I,$G18))</f>
        <v>7.24</v>
      </c>
      <c r="K18" s="89">
        <f>IF(OR($C18=0,$E18=0,COUNTIFS(Prices!$D:$D,$I$12,Prices!$A:$A,$B18,Prices!$I:$I,$G18,Prices!$H:$H,"Product NA")&gt;0),"",(I18+(J18*($E18/1000))))</f>
        <v>1.3820000000000001</v>
      </c>
      <c r="L18" s="89">
        <f>K18*-(INDEX(VRDs!$H$3:$J$13, MATCH($I$12, VRDs!$A$3:$A$13, 0), MATCH($D18, INDEX(VRDs!$E$3:$G$13, MATCH($I$12, VRDs!$A$3:$A$13, 0), 0), 1)))</f>
        <v>0</v>
      </c>
      <c r="M18" s="89">
        <f t="shared" si="6"/>
        <v>0.16584000000000002</v>
      </c>
      <c r="N18" s="101">
        <f t="shared" si="0"/>
        <v>1.5478400000000001</v>
      </c>
      <c r="O18" s="101">
        <f t="shared" si="1"/>
        <v>1.5478400000000001</v>
      </c>
      <c r="P18" s="91"/>
      <c r="Q18" s="88">
        <f>IF(OR(COUNTIFS(Prices!$D:$D,$Q$12,Prices!$A:$A,$B18,Prices!$I:$I,$G18)=0,COUNTIFS(Prices!$D:$D,$Q$12,Prices!$A:$A,$B18,Prices!$I:$I,$G18,Prices!$G:$G,"Product NA")&gt;0),0,SUMIFS(Prices!$G:$G,Prices!$D:$D,$Q$12,Prices!$A:$A,$B18,Prices!$I:$I,$G18))</f>
        <v>6.03</v>
      </c>
      <c r="R18" s="88">
        <f>IF(OR(COUNTIFS(Prices!$D:$D,$Q$12,Prices!$A:$A,$B18,Prices!$I:$I,$G18)=0,COUNTIFS(Prices!$D:$D,$Q$12,Prices!$A:$A,$B18,Prices!$I:$I,$G18,Prices!$H:$H,"Product NA")&gt;0),0,SUMIFS(Prices!$H:$H,Prices!$D:$D,$Q$12,Prices!$A:$A,$B18,Prices!$I:$I,$G18))</f>
        <v>5.93</v>
      </c>
      <c r="S18" s="89">
        <f>IF(OR($C18=0,$E18=0,COUNTIFS(Prices!$D:$D,$Q$12,Prices!$A:$A,$B18,Prices!$I:$I,$G18,Prices!$H:$H,"Product NA")&gt;0),"",(Q18+(R18*($E18/1000))))</f>
        <v>6.3265000000000002</v>
      </c>
      <c r="T18" s="89">
        <f t="shared" si="2"/>
        <v>0.75917999999999997</v>
      </c>
      <c r="U18" s="89">
        <f t="shared" si="3"/>
        <v>0</v>
      </c>
      <c r="V18" s="101">
        <f t="shared" si="7"/>
        <v>7.08568</v>
      </c>
      <c r="W18" s="101">
        <f t="shared" si="4"/>
        <v>7.08568</v>
      </c>
    </row>
    <row r="19" spans="2:23" x14ac:dyDescent="0.35">
      <c r="B19" s="87" t="s">
        <v>14</v>
      </c>
      <c r="C19" s="66">
        <v>1</v>
      </c>
      <c r="D19" s="66">
        <v>1</v>
      </c>
      <c r="E19" s="66">
        <v>50</v>
      </c>
      <c r="G19" s="75" t="str">
        <f t="shared" si="5"/>
        <v>0-100g</v>
      </c>
      <c r="I19" s="88">
        <f>IF(OR(COUNTIFS(Prices!$D:$D,$I$12,Prices!$A:$A,$B19,Prices!$I:$I,$G19)=0,COUNTIFS(Prices!$D:$D,$I$12,Prices!$A:$A,$B19,Prices!$I:$I,$G19,Prices!$G:$G,"Product NA")&gt;0),0,SUMIFS(Prices!$G:$G,Prices!$D:$D,$I$12,Prices!$A:$A,$B19,Prices!$I:$I,$G19))</f>
        <v>0.23</v>
      </c>
      <c r="J19" s="88">
        <f>IF(OR(COUNTIFS(Prices!$D:$D,$I$12,Prices!$A:$A,$B19,Prices!$I:$I,$G19)=0,COUNTIFS(Prices!$D:$D,$I$12,Prices!$A:$A,$B19,Prices!$I:$I,$G19,Prices!$H:$H,"Product NA")&gt;0),0,SUMIFS(Prices!$H:$H,Prices!$D:$D,$I$12,Prices!$A:$A,$B19,Prices!$I:$I,$G19))</f>
        <v>17.59</v>
      </c>
      <c r="K19" s="89">
        <f>IF(OR($C19=0,$E19=0,COUNTIFS(Prices!$D:$D,$I$12,Prices!$A:$A,$B19,Prices!$I:$I,$G19,Prices!$H:$H,"Product NA")&gt;0),"",(I19+(J19*($E19/1000))))</f>
        <v>1.1095000000000002</v>
      </c>
      <c r="L19" s="89">
        <f>K19*-(INDEX(VRDs!$H$3:$J$13, MATCH($I$12, VRDs!$A$3:$A$13, 0), MATCH($D19, INDEX(VRDs!$E$3:$G$13, MATCH($I$12, VRDs!$A$3:$A$13, 0), 0), 1)))</f>
        <v>0</v>
      </c>
      <c r="M19" s="89">
        <f t="shared" si="6"/>
        <v>0.13314000000000001</v>
      </c>
      <c r="N19" s="101">
        <f t="shared" si="0"/>
        <v>1.2426400000000002</v>
      </c>
      <c r="O19" s="101">
        <f t="shared" si="1"/>
        <v>1.2426400000000002</v>
      </c>
      <c r="P19" s="91"/>
      <c r="Q19" s="88">
        <f>IF(OR(COUNTIFS(Prices!$D:$D,$Q$12,Prices!$A:$A,$B19,Prices!$I:$I,$G19)=0,COUNTIFS(Prices!$D:$D,$Q$12,Prices!$A:$A,$B19,Prices!$I:$I,$G19,Prices!$G:$G,"Product NA")&gt;0),0,SUMIFS(Prices!$G:$G,Prices!$D:$D,$Q$12,Prices!$A:$A,$B19,Prices!$I:$I,$G19))</f>
        <v>6.53</v>
      </c>
      <c r="R19" s="88">
        <f>IF(OR(COUNTIFS(Prices!$D:$D,$Q$12,Prices!$A:$A,$B19,Prices!$I:$I,$G19)=0,COUNTIFS(Prices!$D:$D,$Q$12,Prices!$A:$A,$B19,Prices!$I:$I,$G19,Prices!$H:$H,"Product NA")&gt;0),0,SUMIFS(Prices!$H:$H,Prices!$D:$D,$Q$12,Prices!$A:$A,$B19,Prices!$I:$I,$G19))</f>
        <v>11.11</v>
      </c>
      <c r="S19" s="89">
        <f>IF(OR($C19=0,$E19=0,COUNTIFS(Prices!$D:$D,$Q$12,Prices!$A:$A,$B19,Prices!$I:$I,$G19,Prices!$H:$H,"Product NA")&gt;0),"",(Q19+(R19*($E19/1000))))</f>
        <v>7.0855000000000006</v>
      </c>
      <c r="T19" s="89">
        <f t="shared" si="2"/>
        <v>0.85026000000000002</v>
      </c>
      <c r="U19" s="89">
        <f t="shared" si="3"/>
        <v>0</v>
      </c>
      <c r="V19" s="101">
        <f t="shared" si="7"/>
        <v>7.9357600000000001</v>
      </c>
      <c r="W19" s="101">
        <f t="shared" si="4"/>
        <v>7.9357600000000001</v>
      </c>
    </row>
    <row r="20" spans="2:23" x14ac:dyDescent="0.35">
      <c r="B20" s="87" t="s">
        <v>15</v>
      </c>
      <c r="C20" s="66">
        <v>1</v>
      </c>
      <c r="D20" s="66">
        <v>1</v>
      </c>
      <c r="E20" s="66">
        <v>50</v>
      </c>
      <c r="G20" s="75" t="str">
        <f t="shared" si="5"/>
        <v>0-100g</v>
      </c>
      <c r="I20" s="88">
        <f>IF(OR(COUNTIFS(Prices!$D:$D,$I$12,Prices!$A:$A,$B20,Prices!$I:$I,$G20)=0,COUNTIFS(Prices!$D:$D,$I$12,Prices!$A:$A,$B20,Prices!$I:$I,$G20,Prices!$G:$G,"Product NA")&gt;0),0,SUMIFS(Prices!$G:$G,Prices!$D:$D,$I$12,Prices!$A:$A,$B20,Prices!$I:$I,$G20))</f>
        <v>0.41000000000000003</v>
      </c>
      <c r="J20" s="88">
        <f>IF(OR(COUNTIFS(Prices!$D:$D,$I$12,Prices!$A:$A,$B20,Prices!$I:$I,$G20)=0,COUNTIFS(Prices!$D:$D,$I$12,Prices!$A:$A,$B20,Prices!$I:$I,$G20,Prices!$H:$H,"Product NA")&gt;0),0,SUMIFS(Prices!$H:$H,Prices!$D:$D,$I$12,Prices!$A:$A,$B20,Prices!$I:$I,$G20))</f>
        <v>19.16</v>
      </c>
      <c r="K20" s="89">
        <f>IF(OR($C20=0,$E20=0,COUNTIFS(Prices!$D:$D,$I$12,Prices!$A:$A,$B20,Prices!$I:$I,$G20,Prices!$H:$H,"Product NA")&gt;0),"",(I20+(J20*($E20/1000))))</f>
        <v>1.3680000000000001</v>
      </c>
      <c r="L20" s="89">
        <f>K20*-(INDEX(VRDs!$H$3:$J$13, MATCH($I$12, VRDs!$A$3:$A$13, 0), MATCH($D20, INDEX(VRDs!$E$3:$G$13, MATCH($I$12, VRDs!$A$3:$A$13, 0), 0), 1)))</f>
        <v>0</v>
      </c>
      <c r="M20" s="89">
        <f t="shared" si="6"/>
        <v>0.16416</v>
      </c>
      <c r="N20" s="101">
        <f t="shared" si="0"/>
        <v>1.5321600000000002</v>
      </c>
      <c r="O20" s="101">
        <f t="shared" si="1"/>
        <v>1.5321600000000002</v>
      </c>
      <c r="P20" s="91"/>
      <c r="Q20" s="88">
        <f>IF(OR(COUNTIFS(Prices!$D:$D,$Q$12,Prices!$A:$A,$B20,Prices!$I:$I,$G20)=0,COUNTIFS(Prices!$D:$D,$Q$12,Prices!$A:$A,$B20,Prices!$I:$I,$G20,Prices!$G:$G,"Product NA")&gt;0),0,SUMIFS(Prices!$G:$G,Prices!$D:$D,$Q$12,Prices!$A:$A,$B20,Prices!$I:$I,$G20))</f>
        <v>6.53</v>
      </c>
      <c r="R20" s="88">
        <f>IF(OR(COUNTIFS(Prices!$D:$D,$Q$12,Prices!$A:$A,$B20,Prices!$I:$I,$G20)=0,COUNTIFS(Prices!$D:$D,$Q$12,Prices!$A:$A,$B20,Prices!$I:$I,$G20,Prices!$H:$H,"Product NA")&gt;0),0,SUMIFS(Prices!$H:$H,Prices!$D:$D,$Q$12,Prices!$A:$A,$B20,Prices!$I:$I,$G20))</f>
        <v>11.11</v>
      </c>
      <c r="S20" s="89">
        <f>IF(OR($C20=0,$E20=0,COUNTIFS(Prices!$D:$D,$Q$12,Prices!$A:$A,$B20,Prices!$I:$I,$G20,Prices!$H:$H,"Product NA")&gt;0),"",(Q20+(R20*($E20/1000))))</f>
        <v>7.0855000000000006</v>
      </c>
      <c r="T20" s="89">
        <f t="shared" si="2"/>
        <v>0.85026000000000002</v>
      </c>
      <c r="U20" s="89">
        <f t="shared" si="3"/>
        <v>0</v>
      </c>
      <c r="V20" s="101">
        <f t="shared" si="7"/>
        <v>7.9357600000000001</v>
      </c>
      <c r="W20" s="101">
        <f t="shared" si="4"/>
        <v>7.9357600000000001</v>
      </c>
    </row>
    <row r="21" spans="2:23" x14ac:dyDescent="0.35">
      <c r="B21" s="87" t="s">
        <v>16</v>
      </c>
      <c r="C21" s="66">
        <v>1</v>
      </c>
      <c r="D21" s="66">
        <v>1</v>
      </c>
      <c r="E21" s="66">
        <v>50</v>
      </c>
      <c r="G21" s="75" t="str">
        <f t="shared" si="5"/>
        <v>0-100g</v>
      </c>
      <c r="I21" s="88">
        <f>IF(OR(COUNTIFS(Prices!$D:$D,$I$12,Prices!$A:$A,$B21,Prices!$I:$I,$G21)=0,COUNTIFS(Prices!$D:$D,$I$12,Prices!$A:$A,$B21,Prices!$I:$I,$G21,Prices!$G:$G,"Product NA")&gt;0),0,SUMIFS(Prices!$G:$G,Prices!$D:$D,$I$12,Prices!$A:$A,$B21,Prices!$I:$I,$G21))</f>
        <v>0.41000000000000003</v>
      </c>
      <c r="J21" s="88">
        <f>IF(OR(COUNTIFS(Prices!$D:$D,$I$12,Prices!$A:$A,$B21,Prices!$I:$I,$G21)=0,COUNTIFS(Prices!$D:$D,$I$12,Prices!$A:$A,$B21,Prices!$I:$I,$G21,Prices!$H:$H,"Product NA")&gt;0),0,SUMIFS(Prices!$H:$H,Prices!$D:$D,$I$12,Prices!$A:$A,$B21,Prices!$I:$I,$G21))</f>
        <v>19.16</v>
      </c>
      <c r="K21" s="89">
        <f>IF(OR($C21=0,$E21=0,COUNTIFS(Prices!$D:$D,$I$12,Prices!$A:$A,$B21,Prices!$I:$I,$G21,Prices!$H:$H,"Product NA")&gt;0),"",(I21+(J21*($E21/1000))))</f>
        <v>1.3680000000000001</v>
      </c>
      <c r="L21" s="89">
        <f>K21*-(INDEX(VRDs!$H$3:$J$13, MATCH($I$12, VRDs!$A$3:$A$13, 0), MATCH($D21, INDEX(VRDs!$E$3:$G$13, MATCH($I$12, VRDs!$A$3:$A$13, 0), 0), 1)))</f>
        <v>0</v>
      </c>
      <c r="M21" s="89">
        <f t="shared" si="6"/>
        <v>0.16416</v>
      </c>
      <c r="N21" s="101">
        <f t="shared" si="0"/>
        <v>1.5321600000000002</v>
      </c>
      <c r="O21" s="101">
        <f t="shared" si="1"/>
        <v>1.5321600000000002</v>
      </c>
      <c r="P21" s="91"/>
      <c r="Q21" s="88">
        <f>IF(OR(COUNTIFS(Prices!$D:$D,$Q$12,Prices!$A:$A,$B21,Prices!$I:$I,$G21)=0,COUNTIFS(Prices!$D:$D,$Q$12,Prices!$A:$A,$B21,Prices!$I:$I,$G21,Prices!$G:$G,"Product NA")&gt;0),0,SUMIFS(Prices!$G:$G,Prices!$D:$D,$Q$12,Prices!$A:$A,$B21,Prices!$I:$I,$G21))</f>
        <v>6.53</v>
      </c>
      <c r="R21" s="88">
        <f>IF(OR(COUNTIFS(Prices!$D:$D,$Q$12,Prices!$A:$A,$B21,Prices!$I:$I,$G21)=0,COUNTIFS(Prices!$D:$D,$Q$12,Prices!$A:$A,$B21,Prices!$I:$I,$G21,Prices!$H:$H,"Product NA")&gt;0),0,SUMIFS(Prices!$H:$H,Prices!$D:$D,$Q$12,Prices!$A:$A,$B21,Prices!$I:$I,$G21))</f>
        <v>11.11</v>
      </c>
      <c r="S21" s="89">
        <f>IF(OR($C21=0,$E21=0,COUNTIFS(Prices!$D:$D,$Q$12,Prices!$A:$A,$B21,Prices!$I:$I,$G21,Prices!$H:$H,"Product NA")&gt;0),"",(Q21+(R21*($E21/1000))))</f>
        <v>7.0855000000000006</v>
      </c>
      <c r="T21" s="89">
        <f t="shared" si="2"/>
        <v>0.85026000000000002</v>
      </c>
      <c r="U21" s="89">
        <f t="shared" si="3"/>
        <v>0</v>
      </c>
      <c r="V21" s="101">
        <f t="shared" si="7"/>
        <v>7.9357600000000001</v>
      </c>
      <c r="W21" s="101">
        <f t="shared" si="4"/>
        <v>7.9357600000000001</v>
      </c>
    </row>
    <row r="22" spans="2:23" x14ac:dyDescent="0.35">
      <c r="B22" s="87" t="s">
        <v>17</v>
      </c>
      <c r="C22" s="66">
        <v>1</v>
      </c>
      <c r="D22" s="66">
        <v>1</v>
      </c>
      <c r="E22" s="66">
        <v>50</v>
      </c>
      <c r="G22" s="75" t="str">
        <f t="shared" si="5"/>
        <v>0-100g</v>
      </c>
      <c r="I22" s="88">
        <f>IF(OR(COUNTIFS(Prices!$D:$D,$I$12,Prices!$A:$A,$B22,Prices!$I:$I,$G22)=0,COUNTIFS(Prices!$D:$D,$I$12,Prices!$A:$A,$B22,Prices!$I:$I,$G22,Prices!$G:$G,"Product NA")&gt;0),0,SUMIFS(Prices!$G:$G,Prices!$D:$D,$I$12,Prices!$A:$A,$B22,Prices!$I:$I,$G22))</f>
        <v>0.23</v>
      </c>
      <c r="J22" s="88">
        <f>IF(OR(COUNTIFS(Prices!$D:$D,$I$12,Prices!$A:$A,$B22,Prices!$I:$I,$G22)=0,COUNTIFS(Prices!$D:$D,$I$12,Prices!$A:$A,$B22,Prices!$I:$I,$G22,Prices!$H:$H,"Product NA")&gt;0),0,SUMIFS(Prices!$H:$H,Prices!$D:$D,$I$12,Prices!$A:$A,$B22,Prices!$I:$I,$G22))</f>
        <v>27.21</v>
      </c>
      <c r="K22" s="89">
        <f>IF(OR($C22=0,$E22=0,COUNTIFS(Prices!$D:$D,$I$12,Prices!$A:$A,$B22,Prices!$I:$I,$G22,Prices!$H:$H,"Product NA")&gt;0),"",(I22+(J22*($E22/1000))))</f>
        <v>1.5905</v>
      </c>
      <c r="L22" s="89">
        <f>K22*-(INDEX(VRDs!$H$3:$J$13, MATCH($I$12, VRDs!$A$3:$A$13, 0), MATCH($D22, INDEX(VRDs!$E$3:$G$13, MATCH($I$12, VRDs!$A$3:$A$13, 0), 0), 1)))</f>
        <v>0</v>
      </c>
      <c r="M22" s="89">
        <f t="shared" si="6"/>
        <v>0.19086</v>
      </c>
      <c r="N22" s="101">
        <f t="shared" si="0"/>
        <v>1.7813600000000001</v>
      </c>
      <c r="O22" s="101">
        <f t="shared" si="1"/>
        <v>1.7813600000000001</v>
      </c>
      <c r="P22" s="91"/>
      <c r="Q22" s="88">
        <f>IF(OR(COUNTIFS(Prices!$D:$D,$Q$12,Prices!$A:$A,$B22,Prices!$I:$I,$G22)=0,COUNTIFS(Prices!$D:$D,$Q$12,Prices!$A:$A,$B22,Prices!$I:$I,$G22,Prices!$G:$G,"Product NA")&gt;0),0,SUMIFS(Prices!$G:$G,Prices!$D:$D,$Q$12,Prices!$A:$A,$B22,Prices!$I:$I,$G22))</f>
        <v>6.16</v>
      </c>
      <c r="R22" s="88">
        <f>IF(OR(COUNTIFS(Prices!$D:$D,$Q$12,Prices!$A:$A,$B22,Prices!$I:$I,$G22)=0,COUNTIFS(Prices!$D:$D,$Q$12,Prices!$A:$A,$B22,Prices!$I:$I,$G22,Prices!$H:$H,"Product NA")&gt;0),0,SUMIFS(Prices!$H:$H,Prices!$D:$D,$Q$12,Prices!$A:$A,$B22,Prices!$I:$I,$G22))</f>
        <v>15.97</v>
      </c>
      <c r="S22" s="89">
        <f>IF(OR($C22=0,$E22=0,COUNTIFS(Prices!$D:$D,$Q$12,Prices!$A:$A,$B22,Prices!$I:$I,$G22,Prices!$H:$H,"Product NA")&gt;0),"",(Q22+(R22*($E22/1000))))</f>
        <v>6.9584999999999999</v>
      </c>
      <c r="T22" s="89">
        <f t="shared" si="2"/>
        <v>0.83501999999999998</v>
      </c>
      <c r="U22" s="89">
        <f t="shared" si="3"/>
        <v>0</v>
      </c>
      <c r="V22" s="101">
        <f t="shared" si="7"/>
        <v>7.79352</v>
      </c>
      <c r="W22" s="101">
        <f t="shared" si="4"/>
        <v>7.79352</v>
      </c>
    </row>
    <row r="23" spans="2:23" x14ac:dyDescent="0.35">
      <c r="B23" s="87" t="s">
        <v>18</v>
      </c>
      <c r="C23" s="66">
        <v>1</v>
      </c>
      <c r="D23" s="66">
        <v>1</v>
      </c>
      <c r="E23" s="66">
        <v>50</v>
      </c>
      <c r="G23" s="75" t="str">
        <f t="shared" si="5"/>
        <v>0-100g</v>
      </c>
      <c r="I23" s="88">
        <f>IF(OR(COUNTIFS(Prices!$D:$D,$I$12,Prices!$A:$A,$B23,Prices!$I:$I,$G23)=0,COUNTIFS(Prices!$D:$D,$I$12,Prices!$A:$A,$B23,Prices!$I:$I,$G23,Prices!$G:$G,"Product NA")&gt;0),0,SUMIFS(Prices!$G:$G,Prices!$D:$D,$I$12,Prices!$A:$A,$B23,Prices!$I:$I,$G23))</f>
        <v>0.65</v>
      </c>
      <c r="J23" s="88">
        <f>IF(OR(COUNTIFS(Prices!$D:$D,$I$12,Prices!$A:$A,$B23,Prices!$I:$I,$G23)=0,COUNTIFS(Prices!$D:$D,$I$12,Prices!$A:$A,$B23,Prices!$I:$I,$G23,Prices!$H:$H,"Product NA")&gt;0),0,SUMIFS(Prices!$H:$H,Prices!$D:$D,$I$12,Prices!$A:$A,$B23,Prices!$I:$I,$G23))</f>
        <v>14.530000000000001</v>
      </c>
      <c r="K23" s="89">
        <f>IF(OR($C23=0,$E23=0,COUNTIFS(Prices!$D:$D,$I$12,Prices!$A:$A,$B23,Prices!$I:$I,$G23,Prices!$H:$H,"Product NA")&gt;0),"",(I23+(J23*($E23/1000))))</f>
        <v>1.3765000000000001</v>
      </c>
      <c r="L23" s="89">
        <f>K23*-(INDEX(VRDs!$H$3:$J$13, MATCH($I$12, VRDs!$A$3:$A$13, 0), MATCH($D23, INDEX(VRDs!$E$3:$G$13, MATCH($I$12, VRDs!$A$3:$A$13, 0), 0), 1)))</f>
        <v>0</v>
      </c>
      <c r="M23" s="89">
        <f t="shared" si="6"/>
        <v>0.16517999999999999</v>
      </c>
      <c r="N23" s="101">
        <f t="shared" si="0"/>
        <v>1.5416799999999999</v>
      </c>
      <c r="O23" s="101">
        <f t="shared" si="1"/>
        <v>1.5416799999999999</v>
      </c>
      <c r="P23" s="91"/>
      <c r="Q23" s="88">
        <f>IF(OR(COUNTIFS(Prices!$D:$D,$Q$12,Prices!$A:$A,$B23,Prices!$I:$I,$G23)=0,COUNTIFS(Prices!$D:$D,$Q$12,Prices!$A:$A,$B23,Prices!$I:$I,$G23,Prices!$G:$G,"Product NA")&gt;0),0,SUMIFS(Prices!$G:$G,Prices!$D:$D,$Q$12,Prices!$A:$A,$B23,Prices!$I:$I,$G23))</f>
        <v>6.6000000000000005</v>
      </c>
      <c r="R23" s="88">
        <f>IF(OR(COUNTIFS(Prices!$D:$D,$Q$12,Prices!$A:$A,$B23,Prices!$I:$I,$G23)=0,COUNTIFS(Prices!$D:$D,$Q$12,Prices!$A:$A,$B23,Prices!$I:$I,$G23,Prices!$H:$H,"Product NA")&gt;0),0,SUMIFS(Prices!$H:$H,Prices!$D:$D,$Q$12,Prices!$A:$A,$B23,Prices!$I:$I,$G23))</f>
        <v>6.5</v>
      </c>
      <c r="S23" s="89">
        <f>IF(OR($C23=0,$E23=0,COUNTIFS(Prices!$D:$D,$Q$12,Prices!$A:$A,$B23,Prices!$I:$I,$G23,Prices!$H:$H,"Product NA")&gt;0),"",(Q23+(R23*($E23/1000))))</f>
        <v>6.9250000000000007</v>
      </c>
      <c r="T23" s="89">
        <f t="shared" si="2"/>
        <v>0.83100000000000007</v>
      </c>
      <c r="U23" s="89">
        <f t="shared" si="3"/>
        <v>0</v>
      </c>
      <c r="V23" s="101">
        <f t="shared" si="7"/>
        <v>7.7560000000000011</v>
      </c>
      <c r="W23" s="101">
        <f t="shared" si="4"/>
        <v>7.7560000000000011</v>
      </c>
    </row>
    <row r="24" spans="2:23" x14ac:dyDescent="0.35">
      <c r="B24" s="87" t="s">
        <v>19</v>
      </c>
      <c r="C24" s="66">
        <v>1</v>
      </c>
      <c r="D24" s="66">
        <v>1</v>
      </c>
      <c r="E24" s="66">
        <v>50</v>
      </c>
      <c r="G24" s="75" t="str">
        <f t="shared" si="5"/>
        <v>0-100g</v>
      </c>
      <c r="I24" s="88">
        <f>IF(OR(COUNTIFS(Prices!$D:$D,$I$12,Prices!$A:$A,$B24,Prices!$I:$I,$G24)=0,COUNTIFS(Prices!$D:$D,$I$12,Prices!$A:$A,$B24,Prices!$I:$I,$G24,Prices!$G:$G,"Product NA")&gt;0),0,SUMIFS(Prices!$G:$G,Prices!$D:$D,$I$12,Prices!$A:$A,$B24,Prices!$I:$I,$G24))</f>
        <v>0.41000000000000003</v>
      </c>
      <c r="J24" s="88">
        <f>IF(OR(COUNTIFS(Prices!$D:$D,$I$12,Prices!$A:$A,$B24,Prices!$I:$I,$G24)=0,COUNTIFS(Prices!$D:$D,$I$12,Prices!$A:$A,$B24,Prices!$I:$I,$G24,Prices!$H:$H,"Product NA")&gt;0),0,SUMIFS(Prices!$H:$H,Prices!$D:$D,$I$12,Prices!$A:$A,$B24,Prices!$I:$I,$G24))</f>
        <v>19.16</v>
      </c>
      <c r="K24" s="89">
        <f>IF(OR($C24=0,$E24=0,COUNTIFS(Prices!$D:$D,$I$12,Prices!$A:$A,$B24,Prices!$I:$I,$G24,Prices!$H:$H,"Product NA")&gt;0),"",(I24+(J24*($E24/1000))))</f>
        <v>1.3680000000000001</v>
      </c>
      <c r="L24" s="89">
        <f>K24*-(INDEX(VRDs!$H$3:$J$13, MATCH($I$12, VRDs!$A$3:$A$13, 0), MATCH($D24, INDEX(VRDs!$E$3:$G$13, MATCH($I$12, VRDs!$A$3:$A$13, 0), 0), 1)))</f>
        <v>0</v>
      </c>
      <c r="M24" s="89">
        <f t="shared" si="6"/>
        <v>0.16416</v>
      </c>
      <c r="N24" s="101">
        <f t="shared" si="0"/>
        <v>1.5321600000000002</v>
      </c>
      <c r="O24" s="101">
        <f t="shared" si="1"/>
        <v>1.5321600000000002</v>
      </c>
      <c r="P24" s="91"/>
      <c r="Q24" s="88">
        <f>IF(OR(COUNTIFS(Prices!$D:$D,$Q$12,Prices!$A:$A,$B24,Prices!$I:$I,$G24)=0,COUNTIFS(Prices!$D:$D,$Q$12,Prices!$A:$A,$B24,Prices!$I:$I,$G24,Prices!$G:$G,"Product NA")&gt;0),0,SUMIFS(Prices!$G:$G,Prices!$D:$D,$Q$12,Prices!$A:$A,$B24,Prices!$I:$I,$G24))</f>
        <v>6.53</v>
      </c>
      <c r="R24" s="88">
        <f>IF(OR(COUNTIFS(Prices!$D:$D,$Q$12,Prices!$A:$A,$B24,Prices!$I:$I,$G24)=0,COUNTIFS(Prices!$D:$D,$Q$12,Prices!$A:$A,$B24,Prices!$I:$I,$G24,Prices!$H:$H,"Product NA")&gt;0),0,SUMIFS(Prices!$H:$H,Prices!$D:$D,$Q$12,Prices!$A:$A,$B24,Prices!$I:$I,$G24))</f>
        <v>11.11</v>
      </c>
      <c r="S24" s="89">
        <f>IF(OR($C24=0,$E24=0,COUNTIFS(Prices!$D:$D,$Q$12,Prices!$A:$A,$B24,Prices!$I:$I,$G24,Prices!$H:$H,"Product NA")&gt;0),"",(Q24+(R24*($E24/1000))))</f>
        <v>7.0855000000000006</v>
      </c>
      <c r="T24" s="89">
        <f t="shared" si="2"/>
        <v>0.85026000000000002</v>
      </c>
      <c r="U24" s="89">
        <f t="shared" si="3"/>
        <v>0</v>
      </c>
      <c r="V24" s="101">
        <f t="shared" si="7"/>
        <v>7.9357600000000001</v>
      </c>
      <c r="W24" s="101">
        <f t="shared" si="4"/>
        <v>7.9357600000000001</v>
      </c>
    </row>
    <row r="25" spans="2:23" x14ac:dyDescent="0.35">
      <c r="B25" s="87" t="s">
        <v>20</v>
      </c>
      <c r="C25" s="66">
        <v>1</v>
      </c>
      <c r="D25" s="66">
        <v>1</v>
      </c>
      <c r="E25" s="66">
        <v>50</v>
      </c>
      <c r="G25" s="75" t="str">
        <f t="shared" si="5"/>
        <v>0-100g</v>
      </c>
      <c r="I25" s="88">
        <f>IF(OR(COUNTIFS(Prices!$D:$D,$I$12,Prices!$A:$A,$B25,Prices!$I:$I,$G25)=0,COUNTIFS(Prices!$D:$D,$I$12,Prices!$A:$A,$B25,Prices!$I:$I,$G25,Prices!$G:$G,"Product NA")&gt;0),0,SUMIFS(Prices!$G:$G,Prices!$D:$D,$I$12,Prices!$A:$A,$B25,Prices!$I:$I,$G25))</f>
        <v>0.41000000000000003</v>
      </c>
      <c r="J25" s="88">
        <f>IF(OR(COUNTIFS(Prices!$D:$D,$I$12,Prices!$A:$A,$B25,Prices!$I:$I,$G25)=0,COUNTIFS(Prices!$D:$D,$I$12,Prices!$A:$A,$B25,Prices!$I:$I,$G25,Prices!$H:$H,"Product NA")&gt;0),0,SUMIFS(Prices!$H:$H,Prices!$D:$D,$I$12,Prices!$A:$A,$B25,Prices!$I:$I,$G25))</f>
        <v>19.16</v>
      </c>
      <c r="K25" s="89">
        <f>IF(OR($C25=0,$E25=0,COUNTIFS(Prices!$D:$D,$I$12,Prices!$A:$A,$B25,Prices!$I:$I,$G25,Prices!$H:$H,"Product NA")&gt;0),"",(I25+(J25*($E25/1000))))</f>
        <v>1.3680000000000001</v>
      </c>
      <c r="L25" s="89">
        <f>K25*-(INDEX(VRDs!$H$3:$J$13, MATCH($I$12, VRDs!$A$3:$A$13, 0), MATCH($D25, INDEX(VRDs!$E$3:$G$13, MATCH($I$12, VRDs!$A$3:$A$13, 0), 0), 1)))</f>
        <v>0</v>
      </c>
      <c r="M25" s="89">
        <f t="shared" si="6"/>
        <v>0.16416</v>
      </c>
      <c r="N25" s="101">
        <f t="shared" si="0"/>
        <v>1.5321600000000002</v>
      </c>
      <c r="O25" s="101">
        <f t="shared" si="1"/>
        <v>1.5321600000000002</v>
      </c>
      <c r="P25" s="91"/>
      <c r="Q25" s="88">
        <f>IF(OR(COUNTIFS(Prices!$D:$D,$Q$12,Prices!$A:$A,$B25,Prices!$I:$I,$G25)=0,COUNTIFS(Prices!$D:$D,$Q$12,Prices!$A:$A,$B25,Prices!$I:$I,$G25,Prices!$G:$G,"Product NA")&gt;0),0,SUMIFS(Prices!$G:$G,Prices!$D:$D,$Q$12,Prices!$A:$A,$B25,Prices!$I:$I,$G25))</f>
        <v>6.53</v>
      </c>
      <c r="R25" s="88">
        <f>IF(OR(COUNTIFS(Prices!$D:$D,$Q$12,Prices!$A:$A,$B25,Prices!$I:$I,$G25)=0,COUNTIFS(Prices!$D:$D,$Q$12,Prices!$A:$A,$B25,Prices!$I:$I,$G25,Prices!$H:$H,"Product NA")&gt;0),0,SUMIFS(Prices!$H:$H,Prices!$D:$D,$Q$12,Prices!$A:$A,$B25,Prices!$I:$I,$G25))</f>
        <v>11.11</v>
      </c>
      <c r="S25" s="89">
        <f>IF(OR($C25=0,$E25=0,COUNTIFS(Prices!$D:$D,$Q$12,Prices!$A:$A,$B25,Prices!$I:$I,$G25,Prices!$H:$H,"Product NA")&gt;0),"",(Q25+(R25*($E25/1000))))</f>
        <v>7.0855000000000006</v>
      </c>
      <c r="T25" s="89">
        <f t="shared" si="2"/>
        <v>0.85026000000000002</v>
      </c>
      <c r="U25" s="89">
        <f t="shared" si="3"/>
        <v>0</v>
      </c>
      <c r="V25" s="101">
        <f t="shared" si="7"/>
        <v>7.9357600000000001</v>
      </c>
      <c r="W25" s="101">
        <f t="shared" si="4"/>
        <v>7.9357600000000001</v>
      </c>
    </row>
    <row r="26" spans="2:23" x14ac:dyDescent="0.35">
      <c r="B26" s="87" t="s">
        <v>21</v>
      </c>
      <c r="C26" s="66">
        <v>1</v>
      </c>
      <c r="D26" s="66">
        <v>1</v>
      </c>
      <c r="E26" s="66">
        <v>50</v>
      </c>
      <c r="G26" s="75" t="str">
        <f t="shared" si="5"/>
        <v>0-100g</v>
      </c>
      <c r="I26" s="88">
        <f>IF(OR(COUNTIFS(Prices!$D:$D,$I$12,Prices!$A:$A,$B26,Prices!$I:$I,$G26)=0,COUNTIFS(Prices!$D:$D,$I$12,Prices!$A:$A,$B26,Prices!$I:$I,$G26,Prices!$G:$G,"Product NA")&gt;0),0,SUMIFS(Prices!$G:$G,Prices!$D:$D,$I$12,Prices!$A:$A,$B26,Prices!$I:$I,$G26))</f>
        <v>1.07</v>
      </c>
      <c r="J26" s="88">
        <f>IF(OR(COUNTIFS(Prices!$D:$D,$I$12,Prices!$A:$A,$B26,Prices!$I:$I,$G26)=0,COUNTIFS(Prices!$D:$D,$I$12,Prices!$A:$A,$B26,Prices!$I:$I,$G26,Prices!$H:$H,"Product NA")&gt;0),0,SUMIFS(Prices!$H:$H,Prices!$D:$D,$I$12,Prices!$A:$A,$B26,Prices!$I:$I,$G26))</f>
        <v>18.010000000000002</v>
      </c>
      <c r="K26" s="89">
        <f>IF(OR($C26=0,$E26=0,COUNTIFS(Prices!$D:$D,$I$12,Prices!$A:$A,$B26,Prices!$I:$I,$G26,Prices!$H:$H,"Product NA")&gt;0),"",(I26+(J26*($E26/1000))))</f>
        <v>1.9705000000000001</v>
      </c>
      <c r="L26" s="89">
        <f>K26*-(INDEX(VRDs!$H$3:$J$13, MATCH($I$12, VRDs!$A$3:$A$13, 0), MATCH($D26, INDEX(VRDs!$E$3:$G$13, MATCH($I$12, VRDs!$A$3:$A$13, 0), 0), 1)))</f>
        <v>0</v>
      </c>
      <c r="M26" s="89">
        <f t="shared" si="6"/>
        <v>0.23646</v>
      </c>
      <c r="N26" s="101">
        <f t="shared" si="0"/>
        <v>2.20696</v>
      </c>
      <c r="O26" s="101">
        <f t="shared" si="1"/>
        <v>2.20696</v>
      </c>
      <c r="P26" s="91"/>
      <c r="Q26" s="88">
        <f>IF(OR(COUNTIFS(Prices!$D:$D,$Q$12,Prices!$A:$A,$B26,Prices!$I:$I,$G26)=0,COUNTIFS(Prices!$D:$D,$Q$12,Prices!$A:$A,$B26,Prices!$I:$I,$G26,Prices!$G:$G,"Product NA")&gt;0),0,SUMIFS(Prices!$G:$G,Prices!$D:$D,$Q$12,Prices!$A:$A,$B26,Prices!$I:$I,$G26))</f>
        <v>6.76</v>
      </c>
      <c r="R26" s="88">
        <f>IF(OR(COUNTIFS(Prices!$D:$D,$Q$12,Prices!$A:$A,$B26,Prices!$I:$I,$G26)=0,COUNTIFS(Prices!$D:$D,$Q$12,Prices!$A:$A,$B26,Prices!$I:$I,$G26,Prices!$H:$H,"Product NA")&gt;0),0,SUMIFS(Prices!$H:$H,Prices!$D:$D,$Q$12,Prices!$A:$A,$B26,Prices!$I:$I,$G26))</f>
        <v>11.11</v>
      </c>
      <c r="S26" s="89">
        <f>IF(OR($C26=0,$E26=0,COUNTIFS(Prices!$D:$D,$Q$12,Prices!$A:$A,$B26,Prices!$I:$I,$G26,Prices!$H:$H,"Product NA")&gt;0),"",(Q26+(R26*($E26/1000))))</f>
        <v>7.3155000000000001</v>
      </c>
      <c r="T26" s="89">
        <f t="shared" si="2"/>
        <v>0.87785999999999997</v>
      </c>
      <c r="U26" s="89">
        <f t="shared" si="3"/>
        <v>0</v>
      </c>
      <c r="V26" s="101">
        <f t="shared" si="7"/>
        <v>8.1933600000000002</v>
      </c>
      <c r="W26" s="101">
        <f t="shared" si="4"/>
        <v>8.1933600000000002</v>
      </c>
    </row>
    <row r="27" spans="2:23" x14ac:dyDescent="0.35">
      <c r="B27" s="87" t="s">
        <v>22</v>
      </c>
      <c r="C27" s="66">
        <v>1</v>
      </c>
      <c r="D27" s="66">
        <v>1</v>
      </c>
      <c r="E27" s="66">
        <v>50</v>
      </c>
      <c r="G27" s="75" t="str">
        <f t="shared" si="5"/>
        <v>0-100g</v>
      </c>
      <c r="I27" s="88">
        <f>IF(OR(COUNTIFS(Prices!$D:$D,$I$12,Prices!$A:$A,$B27,Prices!$I:$I,$G27)=0,COUNTIFS(Prices!$D:$D,$I$12,Prices!$A:$A,$B27,Prices!$I:$I,$G27,Prices!$G:$G,"Product NA")&gt;0),0,SUMIFS(Prices!$G:$G,Prices!$D:$D,$I$12,Prices!$A:$A,$B27,Prices!$I:$I,$G27))</f>
        <v>1.07</v>
      </c>
      <c r="J27" s="88">
        <f>IF(OR(COUNTIFS(Prices!$D:$D,$I$12,Prices!$A:$A,$B27,Prices!$I:$I,$G27)=0,COUNTIFS(Prices!$D:$D,$I$12,Prices!$A:$A,$B27,Prices!$I:$I,$G27,Prices!$H:$H,"Product NA")&gt;0),0,SUMIFS(Prices!$H:$H,Prices!$D:$D,$I$12,Prices!$A:$A,$B27,Prices!$I:$I,$G27))</f>
        <v>7.8500000000000005</v>
      </c>
      <c r="K27" s="89">
        <f>IF(OR($C27=0,$E27=0,COUNTIFS(Prices!$D:$D,$I$12,Prices!$A:$A,$B27,Prices!$I:$I,$G27,Prices!$H:$H,"Product NA")&gt;0),"",(I27+(J27*($E27/1000))))</f>
        <v>1.4625000000000001</v>
      </c>
      <c r="L27" s="89">
        <f>K27*-(INDEX(VRDs!$H$3:$J$13, MATCH($I$12, VRDs!$A$3:$A$13, 0), MATCH($D27, INDEX(VRDs!$E$3:$G$13, MATCH($I$12, VRDs!$A$3:$A$13, 0), 0), 1)))</f>
        <v>0</v>
      </c>
      <c r="M27" s="89">
        <f t="shared" si="6"/>
        <v>0.17550000000000002</v>
      </c>
      <c r="N27" s="101">
        <f t="shared" si="0"/>
        <v>1.6380000000000001</v>
      </c>
      <c r="O27" s="101">
        <f t="shared" si="1"/>
        <v>1.6380000000000001</v>
      </c>
      <c r="P27" s="91"/>
      <c r="Q27" s="88">
        <f>IF(OR(COUNTIFS(Prices!$D:$D,$Q$12,Prices!$A:$A,$B27,Prices!$I:$I,$G27)=0,COUNTIFS(Prices!$D:$D,$Q$12,Prices!$A:$A,$B27,Prices!$I:$I,$G27,Prices!$G:$G,"Product NA")&gt;0),0,SUMIFS(Prices!$G:$G,Prices!$D:$D,$Q$12,Prices!$A:$A,$B27,Prices!$I:$I,$G27))</f>
        <v>6.03</v>
      </c>
      <c r="R27" s="88">
        <f>IF(OR(COUNTIFS(Prices!$D:$D,$Q$12,Prices!$A:$A,$B27,Prices!$I:$I,$G27)=0,COUNTIFS(Prices!$D:$D,$Q$12,Prices!$A:$A,$B27,Prices!$I:$I,$G27,Prices!$H:$H,"Product NA")&gt;0),0,SUMIFS(Prices!$H:$H,Prices!$D:$D,$Q$12,Prices!$A:$A,$B27,Prices!$I:$I,$G27))</f>
        <v>5.93</v>
      </c>
      <c r="S27" s="89">
        <f>IF(OR($C27=0,$E27=0,COUNTIFS(Prices!$D:$D,$Q$12,Prices!$A:$A,$B27,Prices!$I:$I,$G27,Prices!$H:$H,"Product NA")&gt;0),"",(Q27+(R27*($E27/1000))))</f>
        <v>6.3265000000000002</v>
      </c>
      <c r="T27" s="89">
        <f t="shared" si="2"/>
        <v>0.75917999999999997</v>
      </c>
      <c r="U27" s="89">
        <f t="shared" si="3"/>
        <v>0</v>
      </c>
      <c r="V27" s="101">
        <f t="shared" si="7"/>
        <v>7.08568</v>
      </c>
      <c r="W27" s="101">
        <f t="shared" si="4"/>
        <v>7.08568</v>
      </c>
    </row>
    <row r="28" spans="2:23" x14ac:dyDescent="0.35">
      <c r="B28" s="87" t="s">
        <v>23</v>
      </c>
      <c r="C28" s="66">
        <v>1</v>
      </c>
      <c r="D28" s="66">
        <v>1</v>
      </c>
      <c r="E28" s="66">
        <v>50</v>
      </c>
      <c r="G28" s="75" t="str">
        <f t="shared" si="5"/>
        <v>0-100g</v>
      </c>
      <c r="I28" s="88">
        <f>IF(OR(COUNTIFS(Prices!$D:$D,$I$12,Prices!$A:$A,$B28,Prices!$I:$I,$G28)=0,COUNTIFS(Prices!$D:$D,$I$12,Prices!$A:$A,$B28,Prices!$I:$I,$G28,Prices!$G:$G,"Product NA")&gt;0),0,SUMIFS(Prices!$G:$G,Prices!$D:$D,$I$12,Prices!$A:$A,$B28,Prices!$I:$I,$G28))</f>
        <v>0.65</v>
      </c>
      <c r="J28" s="88">
        <f>IF(OR(COUNTIFS(Prices!$D:$D,$I$12,Prices!$A:$A,$B28,Prices!$I:$I,$G28)=0,COUNTIFS(Prices!$D:$D,$I$12,Prices!$A:$A,$B28,Prices!$I:$I,$G28,Prices!$H:$H,"Product NA")&gt;0),0,SUMIFS(Prices!$H:$H,Prices!$D:$D,$I$12,Prices!$A:$A,$B28,Prices!$I:$I,$G28))</f>
        <v>14.530000000000001</v>
      </c>
      <c r="K28" s="89">
        <f>IF(OR($C28=0,$E28=0,COUNTIFS(Prices!$D:$D,$I$12,Prices!$A:$A,$B28,Prices!$I:$I,$G28,Prices!$H:$H,"Product NA")&gt;0),"",(I28+(J28*($E28/1000))))</f>
        <v>1.3765000000000001</v>
      </c>
      <c r="L28" s="89">
        <f>K28*-(INDEX(VRDs!$H$3:$J$13, MATCH($I$12, VRDs!$A$3:$A$13, 0), MATCH($D28, INDEX(VRDs!$E$3:$G$13, MATCH($I$12, VRDs!$A$3:$A$13, 0), 0), 1)))</f>
        <v>0</v>
      </c>
      <c r="M28" s="89">
        <f t="shared" si="6"/>
        <v>0.16517999999999999</v>
      </c>
      <c r="N28" s="101">
        <f t="shared" si="0"/>
        <v>1.5416799999999999</v>
      </c>
      <c r="O28" s="101">
        <f t="shared" si="1"/>
        <v>1.5416799999999999</v>
      </c>
      <c r="P28" s="91"/>
      <c r="Q28" s="88">
        <f>IF(OR(COUNTIFS(Prices!$D:$D,$Q$12,Prices!$A:$A,$B28,Prices!$I:$I,$G28)=0,COUNTIFS(Prices!$D:$D,$Q$12,Prices!$A:$A,$B28,Prices!$I:$I,$G28,Prices!$G:$G,"Product NA")&gt;0),0,SUMIFS(Prices!$G:$G,Prices!$D:$D,$Q$12,Prices!$A:$A,$B28,Prices!$I:$I,$G28))</f>
        <v>6.6000000000000005</v>
      </c>
      <c r="R28" s="88">
        <f>IF(OR(COUNTIFS(Prices!$D:$D,$Q$12,Prices!$A:$A,$B28,Prices!$I:$I,$G28)=0,COUNTIFS(Prices!$D:$D,$Q$12,Prices!$A:$A,$B28,Prices!$I:$I,$G28,Prices!$H:$H,"Product NA")&gt;0),0,SUMIFS(Prices!$H:$H,Prices!$D:$D,$Q$12,Prices!$A:$A,$B28,Prices!$I:$I,$G28))</f>
        <v>6.5</v>
      </c>
      <c r="S28" s="89">
        <f>IF(OR($C28=0,$E28=0,COUNTIFS(Prices!$D:$D,$Q$12,Prices!$A:$A,$B28,Prices!$I:$I,$G28,Prices!$H:$H,"Product NA")&gt;0),"",(Q28+(R28*($E28/1000))))</f>
        <v>6.9250000000000007</v>
      </c>
      <c r="T28" s="89">
        <f t="shared" si="2"/>
        <v>0.83100000000000007</v>
      </c>
      <c r="U28" s="89">
        <f t="shared" si="3"/>
        <v>0</v>
      </c>
      <c r="V28" s="101">
        <f t="shared" si="7"/>
        <v>7.7560000000000011</v>
      </c>
      <c r="W28" s="101">
        <f t="shared" si="4"/>
        <v>7.7560000000000011</v>
      </c>
    </row>
    <row r="29" spans="2:23" x14ac:dyDescent="0.35">
      <c r="B29" s="87" t="s">
        <v>24</v>
      </c>
      <c r="C29" s="66">
        <v>1</v>
      </c>
      <c r="D29" s="66">
        <v>1</v>
      </c>
      <c r="E29" s="66">
        <v>50</v>
      </c>
      <c r="G29" s="75" t="str">
        <f t="shared" si="5"/>
        <v>0-100g</v>
      </c>
      <c r="I29" s="88">
        <f>IF(OR(COUNTIFS(Prices!$D:$D,$I$12,Prices!$A:$A,$B29,Prices!$I:$I,$G29)=0,COUNTIFS(Prices!$D:$D,$I$12,Prices!$A:$A,$B29,Prices!$I:$I,$G29,Prices!$G:$G,"Product NA")&gt;0),0,SUMIFS(Prices!$G:$G,Prices!$D:$D,$I$12,Prices!$A:$A,$B29,Prices!$I:$I,$G29))</f>
        <v>0.41000000000000003</v>
      </c>
      <c r="J29" s="88">
        <f>IF(OR(COUNTIFS(Prices!$D:$D,$I$12,Prices!$A:$A,$B29,Prices!$I:$I,$G29)=0,COUNTIFS(Prices!$D:$D,$I$12,Prices!$A:$A,$B29,Prices!$I:$I,$G29,Prices!$H:$H,"Product NA")&gt;0),0,SUMIFS(Prices!$H:$H,Prices!$D:$D,$I$12,Prices!$A:$A,$B29,Prices!$I:$I,$G29))</f>
        <v>19.16</v>
      </c>
      <c r="K29" s="89">
        <f>IF(OR($C29=0,$E29=0,COUNTIFS(Prices!$D:$D,$I$12,Prices!$A:$A,$B29,Prices!$I:$I,$G29,Prices!$H:$H,"Product NA")&gt;0),"",(I29+(J29*($E29/1000))))</f>
        <v>1.3680000000000001</v>
      </c>
      <c r="L29" s="89">
        <f>K29*-(INDEX(VRDs!$H$3:$J$13, MATCH($I$12, VRDs!$A$3:$A$13, 0), MATCH($D29, INDEX(VRDs!$E$3:$G$13, MATCH($I$12, VRDs!$A$3:$A$13, 0), 0), 1)))</f>
        <v>0</v>
      </c>
      <c r="M29" s="89">
        <f t="shared" si="6"/>
        <v>0.16416</v>
      </c>
      <c r="N29" s="101">
        <f t="shared" si="0"/>
        <v>1.5321600000000002</v>
      </c>
      <c r="O29" s="101">
        <f t="shared" si="1"/>
        <v>1.5321600000000002</v>
      </c>
      <c r="P29" s="91"/>
      <c r="Q29" s="88">
        <f>IF(OR(COUNTIFS(Prices!$D:$D,$Q$12,Prices!$A:$A,$B29,Prices!$I:$I,$G29)=0,COUNTIFS(Prices!$D:$D,$Q$12,Prices!$A:$A,$B29,Prices!$I:$I,$G29,Prices!$G:$G,"Product NA")&gt;0),0,SUMIFS(Prices!$G:$G,Prices!$D:$D,$Q$12,Prices!$A:$A,$B29,Prices!$I:$I,$G29))</f>
        <v>6.53</v>
      </c>
      <c r="R29" s="88">
        <f>IF(OR(COUNTIFS(Prices!$D:$D,$Q$12,Prices!$A:$A,$B29,Prices!$I:$I,$G29)=0,COUNTIFS(Prices!$D:$D,$Q$12,Prices!$A:$A,$B29,Prices!$I:$I,$G29,Prices!$H:$H,"Product NA")&gt;0),0,SUMIFS(Prices!$H:$H,Prices!$D:$D,$Q$12,Prices!$A:$A,$B29,Prices!$I:$I,$G29))</f>
        <v>11.11</v>
      </c>
      <c r="S29" s="89">
        <f>IF(OR($C29=0,$E29=0,COUNTIFS(Prices!$D:$D,$Q$12,Prices!$A:$A,$B29,Prices!$I:$I,$G29,Prices!$H:$H,"Product NA")&gt;0),"",(Q29+(R29*($E29/1000))))</f>
        <v>7.0855000000000006</v>
      </c>
      <c r="T29" s="89">
        <f t="shared" si="2"/>
        <v>0.85026000000000002</v>
      </c>
      <c r="U29" s="89">
        <f t="shared" si="3"/>
        <v>0</v>
      </c>
      <c r="V29" s="101">
        <f t="shared" si="7"/>
        <v>7.9357600000000001</v>
      </c>
      <c r="W29" s="101">
        <f t="shared" si="4"/>
        <v>7.9357600000000001</v>
      </c>
    </row>
    <row r="30" spans="2:23" x14ac:dyDescent="0.35">
      <c r="B30" s="87" t="s">
        <v>25</v>
      </c>
      <c r="C30" s="66">
        <v>1</v>
      </c>
      <c r="D30" s="66">
        <v>1</v>
      </c>
      <c r="E30" s="66">
        <v>50</v>
      </c>
      <c r="G30" s="75" t="str">
        <f t="shared" si="5"/>
        <v>0-100g</v>
      </c>
      <c r="I30" s="88">
        <f>IF(OR(COUNTIFS(Prices!$D:$D,$I$12,Prices!$A:$A,$B30,Prices!$I:$I,$G30)=0,COUNTIFS(Prices!$D:$D,$I$12,Prices!$A:$A,$B30,Prices!$I:$I,$G30,Prices!$G:$G,"Product NA")&gt;0),0,SUMIFS(Prices!$G:$G,Prices!$D:$D,$I$12,Prices!$A:$A,$B30,Prices!$I:$I,$G30))</f>
        <v>0.48</v>
      </c>
      <c r="J30" s="88">
        <f>IF(OR(COUNTIFS(Prices!$D:$D,$I$12,Prices!$A:$A,$B30,Prices!$I:$I,$G30)=0,COUNTIFS(Prices!$D:$D,$I$12,Prices!$A:$A,$B30,Prices!$I:$I,$G30,Prices!$H:$H,"Product NA")&gt;0),0,SUMIFS(Prices!$H:$H,Prices!$D:$D,$I$12,Prices!$A:$A,$B30,Prices!$I:$I,$G30))</f>
        <v>18.490000000000002</v>
      </c>
      <c r="K30" s="89">
        <f>IF(OR($C30=0,$E30=0,COUNTIFS(Prices!$D:$D,$I$12,Prices!$A:$A,$B30,Prices!$I:$I,$G30,Prices!$H:$H,"Product NA")&gt;0),"",(I30+(J30*($E30/1000))))</f>
        <v>1.4045000000000001</v>
      </c>
      <c r="L30" s="89">
        <f>K30*-(INDEX(VRDs!$H$3:$J$13, MATCH($I$12, VRDs!$A$3:$A$13, 0), MATCH($D30, INDEX(VRDs!$E$3:$G$13, MATCH($I$12, VRDs!$A$3:$A$13, 0), 0), 1)))</f>
        <v>0</v>
      </c>
      <c r="M30" s="89">
        <f t="shared" si="6"/>
        <v>0.16854</v>
      </c>
      <c r="N30" s="101">
        <f t="shared" si="0"/>
        <v>1.57304</v>
      </c>
      <c r="O30" s="101">
        <f t="shared" si="1"/>
        <v>1.57304</v>
      </c>
      <c r="P30" s="91"/>
      <c r="Q30" s="88">
        <f>IF(OR(COUNTIFS(Prices!$D:$D,$Q$12,Prices!$A:$A,$B30,Prices!$I:$I,$G30)=0,COUNTIFS(Prices!$D:$D,$Q$12,Prices!$A:$A,$B30,Prices!$I:$I,$G30,Prices!$G:$G,"Product NA")&gt;0),0,SUMIFS(Prices!$G:$G,Prices!$D:$D,$Q$12,Prices!$A:$A,$B30,Prices!$I:$I,$G30))</f>
        <v>6.76</v>
      </c>
      <c r="R30" s="88">
        <f>IF(OR(COUNTIFS(Prices!$D:$D,$Q$12,Prices!$A:$A,$B30,Prices!$I:$I,$G30)=0,COUNTIFS(Prices!$D:$D,$Q$12,Prices!$A:$A,$B30,Prices!$I:$I,$G30,Prices!$H:$H,"Product NA")&gt;0),0,SUMIFS(Prices!$H:$H,Prices!$D:$D,$Q$12,Prices!$A:$A,$B30,Prices!$I:$I,$G30))</f>
        <v>11.11</v>
      </c>
      <c r="S30" s="89">
        <f>IF(OR($C30=0,$E30=0,COUNTIFS(Prices!$D:$D,$Q$12,Prices!$A:$A,$B30,Prices!$I:$I,$G30,Prices!$H:$H,"Product NA")&gt;0),"",(Q30+(R30*($E30/1000))))</f>
        <v>7.3155000000000001</v>
      </c>
      <c r="T30" s="89">
        <f t="shared" si="2"/>
        <v>0.87785999999999997</v>
      </c>
      <c r="U30" s="89">
        <f t="shared" si="3"/>
        <v>0</v>
      </c>
      <c r="V30" s="101">
        <f t="shared" si="7"/>
        <v>8.1933600000000002</v>
      </c>
      <c r="W30" s="101">
        <f t="shared" si="4"/>
        <v>8.1933600000000002</v>
      </c>
    </row>
    <row r="31" spans="2:23" x14ac:dyDescent="0.35">
      <c r="B31" s="87" t="s">
        <v>26</v>
      </c>
      <c r="C31" s="66">
        <v>1</v>
      </c>
      <c r="D31" s="66">
        <v>1</v>
      </c>
      <c r="E31" s="66">
        <v>50</v>
      </c>
      <c r="G31" s="75" t="str">
        <f t="shared" si="5"/>
        <v>0-100g</v>
      </c>
      <c r="I31" s="88">
        <f>IF(OR(COUNTIFS(Prices!$D:$D,$I$12,Prices!$A:$A,$B31,Prices!$I:$I,$G31)=0,COUNTIFS(Prices!$D:$D,$I$12,Prices!$A:$A,$B31,Prices!$I:$I,$G31,Prices!$G:$G,"Product NA")&gt;0),0,SUMIFS(Prices!$G:$G,Prices!$D:$D,$I$12,Prices!$A:$A,$B31,Prices!$I:$I,$G31))</f>
        <v>0.23</v>
      </c>
      <c r="J31" s="88">
        <f>IF(OR(COUNTIFS(Prices!$D:$D,$I$12,Prices!$A:$A,$B31,Prices!$I:$I,$G31)=0,COUNTIFS(Prices!$D:$D,$I$12,Prices!$A:$A,$B31,Prices!$I:$I,$G31,Prices!$H:$H,"Product NA")&gt;0),0,SUMIFS(Prices!$H:$H,Prices!$D:$D,$I$12,Prices!$A:$A,$B31,Prices!$I:$I,$G31))</f>
        <v>17.59</v>
      </c>
      <c r="K31" s="89">
        <f>IF(OR($C31=0,$E31=0,COUNTIFS(Prices!$D:$D,$I$12,Prices!$A:$A,$B31,Prices!$I:$I,$G31,Prices!$H:$H,"Product NA")&gt;0),"",(I31+(J31*($E31/1000))))</f>
        <v>1.1095000000000002</v>
      </c>
      <c r="L31" s="89">
        <f>K31*-(INDEX(VRDs!$H$3:$J$13, MATCH($I$12, VRDs!$A$3:$A$13, 0), MATCH($D31, INDEX(VRDs!$E$3:$G$13, MATCH($I$12, VRDs!$A$3:$A$13, 0), 0), 1)))</f>
        <v>0</v>
      </c>
      <c r="M31" s="89">
        <f t="shared" si="6"/>
        <v>0.13314000000000001</v>
      </c>
      <c r="N31" s="101">
        <f t="shared" si="0"/>
        <v>1.2426400000000002</v>
      </c>
      <c r="O31" s="101">
        <f t="shared" si="1"/>
        <v>1.2426400000000002</v>
      </c>
      <c r="P31" s="91"/>
      <c r="Q31" s="88">
        <f>IF(OR(COUNTIFS(Prices!$D:$D,$Q$12,Prices!$A:$A,$B31,Prices!$I:$I,$G31)=0,COUNTIFS(Prices!$D:$D,$Q$12,Prices!$A:$A,$B31,Prices!$I:$I,$G31,Prices!$G:$G,"Product NA")&gt;0),0,SUMIFS(Prices!$G:$G,Prices!$D:$D,$Q$12,Prices!$A:$A,$B31,Prices!$I:$I,$G31))</f>
        <v>6.53</v>
      </c>
      <c r="R31" s="88">
        <f>IF(OR(COUNTIFS(Prices!$D:$D,$Q$12,Prices!$A:$A,$B31,Prices!$I:$I,$G31)=0,COUNTIFS(Prices!$D:$D,$Q$12,Prices!$A:$A,$B31,Prices!$I:$I,$G31,Prices!$H:$H,"Product NA")&gt;0),0,SUMIFS(Prices!$H:$H,Prices!$D:$D,$Q$12,Prices!$A:$A,$B31,Prices!$I:$I,$G31))</f>
        <v>11.11</v>
      </c>
      <c r="S31" s="89">
        <f>IF(OR($C31=0,$E31=0,COUNTIFS(Prices!$D:$D,$Q$12,Prices!$A:$A,$B31,Prices!$I:$I,$G31,Prices!$H:$H,"Product NA")&gt;0),"",(Q31+(R31*($E31/1000))))</f>
        <v>7.0855000000000006</v>
      </c>
      <c r="T31" s="89">
        <f t="shared" si="2"/>
        <v>0.85026000000000002</v>
      </c>
      <c r="U31" s="89">
        <f t="shared" si="3"/>
        <v>0</v>
      </c>
      <c r="V31" s="101">
        <f t="shared" si="7"/>
        <v>7.9357600000000001</v>
      </c>
      <c r="W31" s="101">
        <f t="shared" si="4"/>
        <v>7.9357600000000001</v>
      </c>
    </row>
    <row r="32" spans="2:23" x14ac:dyDescent="0.35">
      <c r="B32" s="87" t="s">
        <v>27</v>
      </c>
      <c r="C32" s="66">
        <v>1</v>
      </c>
      <c r="D32" s="66">
        <v>1</v>
      </c>
      <c r="E32" s="66">
        <v>50</v>
      </c>
      <c r="G32" s="75" t="str">
        <f t="shared" si="5"/>
        <v>0-100g</v>
      </c>
      <c r="I32" s="88">
        <f>IF(OR(COUNTIFS(Prices!$D:$D,$I$12,Prices!$A:$A,$B32,Prices!$I:$I,$G32)=0,COUNTIFS(Prices!$D:$D,$I$12,Prices!$A:$A,$B32,Prices!$I:$I,$G32,Prices!$G:$G,"Product NA")&gt;0),0,SUMIFS(Prices!$G:$G,Prices!$D:$D,$I$12,Prices!$A:$A,$B32,Prices!$I:$I,$G32))</f>
        <v>0.41000000000000003</v>
      </c>
      <c r="J32" s="88">
        <f>IF(OR(COUNTIFS(Prices!$D:$D,$I$12,Prices!$A:$A,$B32,Prices!$I:$I,$G32)=0,COUNTIFS(Prices!$D:$D,$I$12,Prices!$A:$A,$B32,Prices!$I:$I,$G32,Prices!$H:$H,"Product NA")&gt;0),0,SUMIFS(Prices!$H:$H,Prices!$D:$D,$I$12,Prices!$A:$A,$B32,Prices!$I:$I,$G32))</f>
        <v>19.16</v>
      </c>
      <c r="K32" s="89">
        <f>IF(OR($C32=0,$E32=0,COUNTIFS(Prices!$D:$D,$I$12,Prices!$A:$A,$B32,Prices!$I:$I,$G32,Prices!$H:$H,"Product NA")&gt;0),"",(I32+(J32*($E32/1000))))</f>
        <v>1.3680000000000001</v>
      </c>
      <c r="L32" s="89">
        <f>K32*-(INDEX(VRDs!$H$3:$J$13, MATCH($I$12, VRDs!$A$3:$A$13, 0), MATCH($D32, INDEX(VRDs!$E$3:$G$13, MATCH($I$12, VRDs!$A$3:$A$13, 0), 0), 1)))</f>
        <v>0</v>
      </c>
      <c r="M32" s="89">
        <f t="shared" si="6"/>
        <v>0.16416</v>
      </c>
      <c r="N32" s="101">
        <f t="shared" si="0"/>
        <v>1.5321600000000002</v>
      </c>
      <c r="O32" s="101">
        <f t="shared" si="1"/>
        <v>1.5321600000000002</v>
      </c>
      <c r="P32" s="91"/>
      <c r="Q32" s="88">
        <f>IF(OR(COUNTIFS(Prices!$D:$D,$Q$12,Prices!$A:$A,$B32,Prices!$I:$I,$G32)=0,COUNTIFS(Prices!$D:$D,$Q$12,Prices!$A:$A,$B32,Prices!$I:$I,$G32,Prices!$G:$G,"Product NA")&gt;0),0,SUMIFS(Prices!$G:$G,Prices!$D:$D,$Q$12,Prices!$A:$A,$B32,Prices!$I:$I,$G32))</f>
        <v>6.53</v>
      </c>
      <c r="R32" s="88">
        <f>IF(OR(COUNTIFS(Prices!$D:$D,$Q$12,Prices!$A:$A,$B32,Prices!$I:$I,$G32)=0,COUNTIFS(Prices!$D:$D,$Q$12,Prices!$A:$A,$B32,Prices!$I:$I,$G32,Prices!$H:$H,"Product NA")&gt;0),0,SUMIFS(Prices!$H:$H,Prices!$D:$D,$Q$12,Prices!$A:$A,$B32,Prices!$I:$I,$G32))</f>
        <v>11.11</v>
      </c>
      <c r="S32" s="89">
        <f>IF(OR($C32=0,$E32=0,COUNTIFS(Prices!$D:$D,$Q$12,Prices!$A:$A,$B32,Prices!$I:$I,$G32,Prices!$H:$H,"Product NA")&gt;0),"",(Q32+(R32*($E32/1000))))</f>
        <v>7.0855000000000006</v>
      </c>
      <c r="T32" s="89">
        <f t="shared" si="2"/>
        <v>0.85026000000000002</v>
      </c>
      <c r="U32" s="89">
        <f t="shared" si="3"/>
        <v>0</v>
      </c>
      <c r="V32" s="101">
        <f t="shared" si="7"/>
        <v>7.9357600000000001</v>
      </c>
      <c r="W32" s="101">
        <f t="shared" si="4"/>
        <v>7.9357600000000001</v>
      </c>
    </row>
    <row r="33" spans="2:23" x14ac:dyDescent="0.35">
      <c r="B33" s="87" t="s">
        <v>28</v>
      </c>
      <c r="C33" s="66">
        <v>1</v>
      </c>
      <c r="D33" s="66">
        <v>1</v>
      </c>
      <c r="E33" s="66">
        <v>50</v>
      </c>
      <c r="G33" s="75" t="str">
        <f t="shared" si="5"/>
        <v>0-100g</v>
      </c>
      <c r="I33" s="88">
        <f>IF(OR(COUNTIFS(Prices!$D:$D,$I$12,Prices!$A:$A,$B33,Prices!$I:$I,$G33)=0,COUNTIFS(Prices!$D:$D,$I$12,Prices!$A:$A,$B33,Prices!$I:$I,$G33,Prices!$G:$G,"Product NA")&gt;0),0,SUMIFS(Prices!$G:$G,Prices!$D:$D,$I$12,Prices!$A:$A,$B33,Prices!$I:$I,$G33))</f>
        <v>0.65</v>
      </c>
      <c r="J33" s="88">
        <f>IF(OR(COUNTIFS(Prices!$D:$D,$I$12,Prices!$A:$A,$B33,Prices!$I:$I,$G33)=0,COUNTIFS(Prices!$D:$D,$I$12,Prices!$A:$A,$B33,Prices!$I:$I,$G33,Prices!$H:$H,"Product NA")&gt;0),0,SUMIFS(Prices!$H:$H,Prices!$D:$D,$I$12,Prices!$A:$A,$B33,Prices!$I:$I,$G33))</f>
        <v>14.530000000000001</v>
      </c>
      <c r="K33" s="89">
        <f>IF(OR($C33=0,$E33=0,COUNTIFS(Prices!$D:$D,$I$12,Prices!$A:$A,$B33,Prices!$I:$I,$G33,Prices!$H:$H,"Product NA")&gt;0),"",(I33+(J33*($E33/1000))))</f>
        <v>1.3765000000000001</v>
      </c>
      <c r="L33" s="89">
        <f>K33*-(INDEX(VRDs!$H$3:$J$13, MATCH($I$12, VRDs!$A$3:$A$13, 0), MATCH($D33, INDEX(VRDs!$E$3:$G$13, MATCH($I$12, VRDs!$A$3:$A$13, 0), 0), 1)))</f>
        <v>0</v>
      </c>
      <c r="M33" s="89">
        <f t="shared" si="6"/>
        <v>0.16517999999999999</v>
      </c>
      <c r="N33" s="101">
        <f t="shared" si="0"/>
        <v>1.5416799999999999</v>
      </c>
      <c r="O33" s="101">
        <f t="shared" si="1"/>
        <v>1.5416799999999999</v>
      </c>
      <c r="P33" s="91"/>
      <c r="Q33" s="88">
        <f>IF(OR(COUNTIFS(Prices!$D:$D,$Q$12,Prices!$A:$A,$B33,Prices!$I:$I,$G33)=0,COUNTIFS(Prices!$D:$D,$Q$12,Prices!$A:$A,$B33,Prices!$I:$I,$G33,Prices!$G:$G,"Product NA")&gt;0),0,SUMIFS(Prices!$G:$G,Prices!$D:$D,$Q$12,Prices!$A:$A,$B33,Prices!$I:$I,$G33))</f>
        <v>6.6000000000000005</v>
      </c>
      <c r="R33" s="88">
        <f>IF(OR(COUNTIFS(Prices!$D:$D,$Q$12,Prices!$A:$A,$B33,Prices!$I:$I,$G33)=0,COUNTIFS(Prices!$D:$D,$Q$12,Prices!$A:$A,$B33,Prices!$I:$I,$G33,Prices!$H:$H,"Product NA")&gt;0),0,SUMIFS(Prices!$H:$H,Prices!$D:$D,$Q$12,Prices!$A:$A,$B33,Prices!$I:$I,$G33))</f>
        <v>6.5</v>
      </c>
      <c r="S33" s="89">
        <f>IF(OR($C33=0,$E33=0,COUNTIFS(Prices!$D:$D,$Q$12,Prices!$A:$A,$B33,Prices!$I:$I,$G33,Prices!$H:$H,"Product NA")&gt;0),"",(Q33+(R33*($E33/1000))))</f>
        <v>6.9250000000000007</v>
      </c>
      <c r="T33" s="89">
        <f t="shared" si="2"/>
        <v>0.83100000000000007</v>
      </c>
      <c r="U33" s="89">
        <f t="shared" si="3"/>
        <v>0</v>
      </c>
      <c r="V33" s="101">
        <f t="shared" si="7"/>
        <v>7.7560000000000011</v>
      </c>
      <c r="W33" s="101">
        <f t="shared" si="4"/>
        <v>7.7560000000000011</v>
      </c>
    </row>
    <row r="34" spans="2:23" x14ac:dyDescent="0.35">
      <c r="B34" s="87" t="s">
        <v>29</v>
      </c>
      <c r="C34" s="66">
        <v>1</v>
      </c>
      <c r="D34" s="66">
        <v>1</v>
      </c>
      <c r="E34" s="66">
        <v>50</v>
      </c>
      <c r="G34" s="75" t="str">
        <f t="shared" si="5"/>
        <v>0-100g</v>
      </c>
      <c r="I34" s="88">
        <f>IF(OR(COUNTIFS(Prices!$D:$D,$I$12,Prices!$A:$A,$B34,Prices!$I:$I,$G34)=0,COUNTIFS(Prices!$D:$D,$I$12,Prices!$A:$A,$B34,Prices!$I:$I,$G34,Prices!$G:$G,"Product NA")&gt;0),0,SUMIFS(Prices!$G:$G,Prices!$D:$D,$I$12,Prices!$A:$A,$B34,Prices!$I:$I,$G34))</f>
        <v>1.06</v>
      </c>
      <c r="J34" s="88">
        <f>IF(OR(COUNTIFS(Prices!$D:$D,$I$12,Prices!$A:$A,$B34,Prices!$I:$I,$G34)=0,COUNTIFS(Prices!$D:$D,$I$12,Prices!$A:$A,$B34,Prices!$I:$I,$G34,Prices!$H:$H,"Product NA")&gt;0),0,SUMIFS(Prices!$H:$H,Prices!$D:$D,$I$12,Prices!$A:$A,$B34,Prices!$I:$I,$G34))</f>
        <v>7.2700000000000005</v>
      </c>
      <c r="K34" s="89">
        <f>IF(OR($C34=0,$E34=0,COUNTIFS(Prices!$D:$D,$I$12,Prices!$A:$A,$B34,Prices!$I:$I,$G34,Prices!$H:$H,"Product NA")&gt;0),"",(I34+(J34*($E34/1000))))</f>
        <v>1.4235000000000002</v>
      </c>
      <c r="L34" s="89">
        <f>K34*-(INDEX(VRDs!$H$3:$J$13, MATCH($I$12, VRDs!$A$3:$A$13, 0), MATCH($D34, INDEX(VRDs!$E$3:$G$13, MATCH($I$12, VRDs!$A$3:$A$13, 0), 0), 1)))</f>
        <v>0</v>
      </c>
      <c r="M34" s="89">
        <f t="shared" si="6"/>
        <v>0.17082000000000003</v>
      </c>
      <c r="N34" s="101">
        <f t="shared" si="0"/>
        <v>1.5943200000000002</v>
      </c>
      <c r="O34" s="101">
        <f t="shared" si="1"/>
        <v>1.5943200000000002</v>
      </c>
      <c r="P34" s="91"/>
      <c r="Q34" s="88">
        <f>IF(OR(COUNTIFS(Prices!$D:$D,$Q$12,Prices!$A:$A,$B34,Prices!$I:$I,$G34)=0,COUNTIFS(Prices!$D:$D,$Q$12,Prices!$A:$A,$B34,Prices!$I:$I,$G34,Prices!$G:$G,"Product NA")&gt;0),0,SUMIFS(Prices!$G:$G,Prices!$D:$D,$Q$12,Prices!$A:$A,$B34,Prices!$I:$I,$G34))</f>
        <v>6.03</v>
      </c>
      <c r="R34" s="88">
        <f>IF(OR(COUNTIFS(Prices!$D:$D,$Q$12,Prices!$A:$A,$B34,Prices!$I:$I,$G34)=0,COUNTIFS(Prices!$D:$D,$Q$12,Prices!$A:$A,$B34,Prices!$I:$I,$G34,Prices!$H:$H,"Product NA")&gt;0),0,SUMIFS(Prices!$H:$H,Prices!$D:$D,$Q$12,Prices!$A:$A,$B34,Prices!$I:$I,$G34))</f>
        <v>5.93</v>
      </c>
      <c r="S34" s="89">
        <f>IF(OR($C34=0,$E34=0,COUNTIFS(Prices!$D:$D,$Q$12,Prices!$A:$A,$B34,Prices!$I:$I,$G34,Prices!$H:$H,"Product NA")&gt;0),"",(Q34+(R34*($E34/1000))))</f>
        <v>6.3265000000000002</v>
      </c>
      <c r="T34" s="89">
        <f t="shared" si="2"/>
        <v>0.75917999999999997</v>
      </c>
      <c r="U34" s="89">
        <f t="shared" si="3"/>
        <v>0</v>
      </c>
      <c r="V34" s="101">
        <f t="shared" si="7"/>
        <v>7.08568</v>
      </c>
      <c r="W34" s="101">
        <f t="shared" si="4"/>
        <v>7.08568</v>
      </c>
    </row>
    <row r="35" spans="2:23" x14ac:dyDescent="0.35">
      <c r="B35" s="87" t="s">
        <v>30</v>
      </c>
      <c r="C35" s="66">
        <v>1</v>
      </c>
      <c r="D35" s="66">
        <v>1</v>
      </c>
      <c r="E35" s="66">
        <v>50</v>
      </c>
      <c r="G35" s="75" t="str">
        <f t="shared" si="5"/>
        <v>0-100g</v>
      </c>
      <c r="I35" s="88">
        <f>IF(OR(COUNTIFS(Prices!$D:$D,$I$12,Prices!$A:$A,$B35,Prices!$I:$I,$G35)=0,COUNTIFS(Prices!$D:$D,$I$12,Prices!$A:$A,$B35,Prices!$I:$I,$G35,Prices!$G:$G,"Product NA")&gt;0),0,SUMIFS(Prices!$G:$G,Prices!$D:$D,$I$12,Prices!$A:$A,$B35,Prices!$I:$I,$G35))</f>
        <v>0.41000000000000003</v>
      </c>
      <c r="J35" s="88">
        <f>IF(OR(COUNTIFS(Prices!$D:$D,$I$12,Prices!$A:$A,$B35,Prices!$I:$I,$G35)=0,COUNTIFS(Prices!$D:$D,$I$12,Prices!$A:$A,$B35,Prices!$I:$I,$G35,Prices!$H:$H,"Product NA")&gt;0),0,SUMIFS(Prices!$H:$H,Prices!$D:$D,$I$12,Prices!$A:$A,$B35,Prices!$I:$I,$G35))</f>
        <v>19.16</v>
      </c>
      <c r="K35" s="89">
        <f>IF(OR($C35=0,$E35=0,COUNTIFS(Prices!$D:$D,$I$12,Prices!$A:$A,$B35,Prices!$I:$I,$G35,Prices!$H:$H,"Product NA")&gt;0),"",(I35+(J35*($E35/1000))))</f>
        <v>1.3680000000000001</v>
      </c>
      <c r="L35" s="89">
        <f>K35*-(INDEX(VRDs!$H$3:$J$13, MATCH($I$12, VRDs!$A$3:$A$13, 0), MATCH($D35, INDEX(VRDs!$E$3:$G$13, MATCH($I$12, VRDs!$A$3:$A$13, 0), 0), 1)))</f>
        <v>0</v>
      </c>
      <c r="M35" s="89">
        <f t="shared" si="6"/>
        <v>0.16416</v>
      </c>
      <c r="N35" s="101">
        <f t="shared" si="0"/>
        <v>1.5321600000000002</v>
      </c>
      <c r="O35" s="101">
        <f t="shared" si="1"/>
        <v>1.5321600000000002</v>
      </c>
      <c r="P35" s="91"/>
      <c r="Q35" s="88">
        <f>IF(OR(COUNTIFS(Prices!$D:$D,$Q$12,Prices!$A:$A,$B35,Prices!$I:$I,$G35)=0,COUNTIFS(Prices!$D:$D,$Q$12,Prices!$A:$A,$B35,Prices!$I:$I,$G35,Prices!$G:$G,"Product NA")&gt;0),0,SUMIFS(Prices!$G:$G,Prices!$D:$D,$Q$12,Prices!$A:$A,$B35,Prices!$I:$I,$G35))</f>
        <v>6.53</v>
      </c>
      <c r="R35" s="88">
        <f>IF(OR(COUNTIFS(Prices!$D:$D,$Q$12,Prices!$A:$A,$B35,Prices!$I:$I,$G35)=0,COUNTIFS(Prices!$D:$D,$Q$12,Prices!$A:$A,$B35,Prices!$I:$I,$G35,Prices!$H:$H,"Product NA")&gt;0),0,SUMIFS(Prices!$H:$H,Prices!$D:$D,$Q$12,Prices!$A:$A,$B35,Prices!$I:$I,$G35))</f>
        <v>11.11</v>
      </c>
      <c r="S35" s="89">
        <f>IF(OR($C35=0,$E35=0,COUNTIFS(Prices!$D:$D,$Q$12,Prices!$A:$A,$B35,Prices!$I:$I,$G35,Prices!$H:$H,"Product NA")&gt;0),"",(Q35+(R35*($E35/1000))))</f>
        <v>7.0855000000000006</v>
      </c>
      <c r="T35" s="89">
        <f t="shared" si="2"/>
        <v>0.85026000000000002</v>
      </c>
      <c r="U35" s="89">
        <f t="shared" si="3"/>
        <v>0</v>
      </c>
      <c r="V35" s="101">
        <f t="shared" si="7"/>
        <v>7.9357600000000001</v>
      </c>
      <c r="W35" s="101">
        <f t="shared" si="4"/>
        <v>7.9357600000000001</v>
      </c>
    </row>
    <row r="36" spans="2:23" x14ac:dyDescent="0.35">
      <c r="B36" s="87" t="s">
        <v>31</v>
      </c>
      <c r="C36" s="66">
        <v>1</v>
      </c>
      <c r="D36" s="66">
        <v>1</v>
      </c>
      <c r="E36" s="66">
        <v>50</v>
      </c>
      <c r="G36" s="75" t="str">
        <f t="shared" si="5"/>
        <v>0-100g</v>
      </c>
      <c r="I36" s="88">
        <f>IF(OR(COUNTIFS(Prices!$D:$D,$I$12,Prices!$A:$A,$B36,Prices!$I:$I,$G36)=0,COUNTIFS(Prices!$D:$D,$I$12,Prices!$A:$A,$B36,Prices!$I:$I,$G36,Prices!$G:$G,"Product NA")&gt;0),0,SUMIFS(Prices!$G:$G,Prices!$D:$D,$I$12,Prices!$A:$A,$B36,Prices!$I:$I,$G36))</f>
        <v>0.23</v>
      </c>
      <c r="J36" s="88">
        <f>IF(OR(COUNTIFS(Prices!$D:$D,$I$12,Prices!$A:$A,$B36,Prices!$I:$I,$G36)=0,COUNTIFS(Prices!$D:$D,$I$12,Prices!$A:$A,$B36,Prices!$I:$I,$G36,Prices!$H:$H,"Product NA")&gt;0),0,SUMIFS(Prices!$H:$H,Prices!$D:$D,$I$12,Prices!$A:$A,$B36,Prices!$I:$I,$G36))</f>
        <v>17.59</v>
      </c>
      <c r="K36" s="89">
        <f>IF(OR($C36=0,$E36=0,COUNTIFS(Prices!$D:$D,$I$12,Prices!$A:$A,$B36,Prices!$I:$I,$G36,Prices!$H:$H,"Product NA")&gt;0),"",(I36+(J36*($E36/1000))))</f>
        <v>1.1095000000000002</v>
      </c>
      <c r="L36" s="89">
        <f>K36*-(INDEX(VRDs!$H$3:$J$13, MATCH($I$12, VRDs!$A$3:$A$13, 0), MATCH($D36, INDEX(VRDs!$E$3:$G$13, MATCH($I$12, VRDs!$A$3:$A$13, 0), 0), 1)))</f>
        <v>0</v>
      </c>
      <c r="M36" s="89">
        <f t="shared" si="6"/>
        <v>0.13314000000000001</v>
      </c>
      <c r="N36" s="101">
        <f t="shared" si="0"/>
        <v>1.2426400000000002</v>
      </c>
      <c r="O36" s="101">
        <f t="shared" si="1"/>
        <v>1.2426400000000002</v>
      </c>
      <c r="P36" s="91"/>
      <c r="Q36" s="88">
        <f>IF(OR(COUNTIFS(Prices!$D:$D,$Q$12,Prices!$A:$A,$B36,Prices!$I:$I,$G36)=0,COUNTIFS(Prices!$D:$D,$Q$12,Prices!$A:$A,$B36,Prices!$I:$I,$G36,Prices!$G:$G,"Product NA")&gt;0),0,SUMIFS(Prices!$G:$G,Prices!$D:$D,$Q$12,Prices!$A:$A,$B36,Prices!$I:$I,$G36))</f>
        <v>6.53</v>
      </c>
      <c r="R36" s="88">
        <f>IF(OR(COUNTIFS(Prices!$D:$D,$Q$12,Prices!$A:$A,$B36,Prices!$I:$I,$G36)=0,COUNTIFS(Prices!$D:$D,$Q$12,Prices!$A:$A,$B36,Prices!$I:$I,$G36,Prices!$H:$H,"Product NA")&gt;0),0,SUMIFS(Prices!$H:$H,Prices!$D:$D,$Q$12,Prices!$A:$A,$B36,Prices!$I:$I,$G36))</f>
        <v>11.11</v>
      </c>
      <c r="S36" s="89">
        <f>IF(OR($C36=0,$E36=0,COUNTIFS(Prices!$D:$D,$Q$12,Prices!$A:$A,$B36,Prices!$I:$I,$G36,Prices!$H:$H,"Product NA")&gt;0),"",(Q36+(R36*($E36/1000))))</f>
        <v>7.0855000000000006</v>
      </c>
      <c r="T36" s="89">
        <f t="shared" si="2"/>
        <v>0.85026000000000002</v>
      </c>
      <c r="U36" s="89">
        <f t="shared" si="3"/>
        <v>0</v>
      </c>
      <c r="V36" s="101">
        <f t="shared" si="7"/>
        <v>7.9357600000000001</v>
      </c>
      <c r="W36" s="101">
        <f t="shared" si="4"/>
        <v>7.9357600000000001</v>
      </c>
    </row>
    <row r="37" spans="2:23" x14ac:dyDescent="0.35">
      <c r="B37" s="87" t="s">
        <v>32</v>
      </c>
      <c r="C37" s="66">
        <v>1</v>
      </c>
      <c r="D37" s="66">
        <v>1</v>
      </c>
      <c r="E37" s="66">
        <v>50</v>
      </c>
      <c r="G37" s="75" t="str">
        <f t="shared" si="5"/>
        <v>0-100g</v>
      </c>
      <c r="I37" s="88">
        <f>IF(OR(COUNTIFS(Prices!$D:$D,$I$12,Prices!$A:$A,$B37,Prices!$I:$I,$G37)=0,COUNTIFS(Prices!$D:$D,$I$12,Prices!$A:$A,$B37,Prices!$I:$I,$G37,Prices!$G:$G,"Product NA")&gt;0),0,SUMIFS(Prices!$G:$G,Prices!$D:$D,$I$12,Prices!$A:$A,$B37,Prices!$I:$I,$G37))</f>
        <v>0.41000000000000003</v>
      </c>
      <c r="J37" s="88">
        <f>IF(OR(COUNTIFS(Prices!$D:$D,$I$12,Prices!$A:$A,$B37,Prices!$I:$I,$G37)=0,COUNTIFS(Prices!$D:$D,$I$12,Prices!$A:$A,$B37,Prices!$I:$I,$G37,Prices!$H:$H,"Product NA")&gt;0),0,SUMIFS(Prices!$H:$H,Prices!$D:$D,$I$12,Prices!$A:$A,$B37,Prices!$I:$I,$G37))</f>
        <v>19.16</v>
      </c>
      <c r="K37" s="89">
        <f>IF(OR($C37=0,$E37=0,COUNTIFS(Prices!$D:$D,$I$12,Prices!$A:$A,$B37,Prices!$I:$I,$G37,Prices!$H:$H,"Product NA")&gt;0),"",(I37+(J37*($E37/1000))))</f>
        <v>1.3680000000000001</v>
      </c>
      <c r="L37" s="89">
        <f>K37*-(INDEX(VRDs!$H$3:$J$13, MATCH($I$12, VRDs!$A$3:$A$13, 0), MATCH($D37, INDEX(VRDs!$E$3:$G$13, MATCH($I$12, VRDs!$A$3:$A$13, 0), 0), 1)))</f>
        <v>0</v>
      </c>
      <c r="M37" s="89">
        <f t="shared" si="6"/>
        <v>0.16416</v>
      </c>
      <c r="N37" s="101">
        <f t="shared" si="0"/>
        <v>1.5321600000000002</v>
      </c>
      <c r="O37" s="101">
        <f t="shared" si="1"/>
        <v>1.5321600000000002</v>
      </c>
      <c r="P37" s="91"/>
      <c r="Q37" s="88">
        <f>IF(OR(COUNTIFS(Prices!$D:$D,$Q$12,Prices!$A:$A,$B37,Prices!$I:$I,$G37)=0,COUNTIFS(Prices!$D:$D,$Q$12,Prices!$A:$A,$B37,Prices!$I:$I,$G37,Prices!$G:$G,"Product NA")&gt;0),0,SUMIFS(Prices!$G:$G,Prices!$D:$D,$Q$12,Prices!$A:$A,$B37,Prices!$I:$I,$G37))</f>
        <v>6.53</v>
      </c>
      <c r="R37" s="88">
        <f>IF(OR(COUNTIFS(Prices!$D:$D,$Q$12,Prices!$A:$A,$B37,Prices!$I:$I,$G37)=0,COUNTIFS(Prices!$D:$D,$Q$12,Prices!$A:$A,$B37,Prices!$I:$I,$G37,Prices!$H:$H,"Product NA")&gt;0),0,SUMIFS(Prices!$H:$H,Prices!$D:$D,$Q$12,Prices!$A:$A,$B37,Prices!$I:$I,$G37))</f>
        <v>11.11</v>
      </c>
      <c r="S37" s="89">
        <f>IF(OR($C37=0,$E37=0,COUNTIFS(Prices!$D:$D,$Q$12,Prices!$A:$A,$B37,Prices!$I:$I,$G37,Prices!$H:$H,"Product NA")&gt;0),"",(Q37+(R37*($E37/1000))))</f>
        <v>7.0855000000000006</v>
      </c>
      <c r="T37" s="89">
        <f t="shared" si="2"/>
        <v>0.85026000000000002</v>
      </c>
      <c r="U37" s="89">
        <f t="shared" si="3"/>
        <v>0</v>
      </c>
      <c r="V37" s="101">
        <f t="shared" si="7"/>
        <v>7.9357600000000001</v>
      </c>
      <c r="W37" s="101">
        <f t="shared" si="4"/>
        <v>7.9357600000000001</v>
      </c>
    </row>
    <row r="38" spans="2:23" x14ac:dyDescent="0.35">
      <c r="B38" s="87" t="s">
        <v>33</v>
      </c>
      <c r="C38" s="66">
        <v>1</v>
      </c>
      <c r="D38" s="66">
        <v>1</v>
      </c>
      <c r="E38" s="66">
        <v>50</v>
      </c>
      <c r="G38" s="75" t="str">
        <f t="shared" si="5"/>
        <v>0-100g</v>
      </c>
      <c r="I38" s="88">
        <f>IF(OR(COUNTIFS(Prices!$D:$D,$I$12,Prices!$A:$A,$B38,Prices!$I:$I,$G38)=0,COUNTIFS(Prices!$D:$D,$I$12,Prices!$A:$A,$B38,Prices!$I:$I,$G38,Prices!$G:$G,"Product NA")&gt;0),0,SUMIFS(Prices!$G:$G,Prices!$D:$D,$I$12,Prices!$A:$A,$B38,Prices!$I:$I,$G38))</f>
        <v>0.23</v>
      </c>
      <c r="J38" s="88">
        <f>IF(OR(COUNTIFS(Prices!$D:$D,$I$12,Prices!$A:$A,$B38,Prices!$I:$I,$G38)=0,COUNTIFS(Prices!$D:$D,$I$12,Prices!$A:$A,$B38,Prices!$I:$I,$G38,Prices!$H:$H,"Product NA")&gt;0),0,SUMIFS(Prices!$H:$H,Prices!$D:$D,$I$12,Prices!$A:$A,$B38,Prices!$I:$I,$G38))</f>
        <v>17.59</v>
      </c>
      <c r="K38" s="89">
        <f>IF(OR($C38=0,$E38=0,COUNTIFS(Prices!$D:$D,$I$12,Prices!$A:$A,$B38,Prices!$I:$I,$G38,Prices!$H:$H,"Product NA")&gt;0),"",(I38+(J38*($E38/1000))))</f>
        <v>1.1095000000000002</v>
      </c>
      <c r="L38" s="89">
        <f>K38*-(INDEX(VRDs!$H$3:$J$13, MATCH($I$12, VRDs!$A$3:$A$13, 0), MATCH($D38, INDEX(VRDs!$E$3:$G$13, MATCH($I$12, VRDs!$A$3:$A$13, 0), 0), 1)))</f>
        <v>0</v>
      </c>
      <c r="M38" s="89">
        <f t="shared" si="6"/>
        <v>0.13314000000000001</v>
      </c>
      <c r="N38" s="101">
        <f t="shared" si="0"/>
        <v>1.2426400000000002</v>
      </c>
      <c r="O38" s="101">
        <f t="shared" si="1"/>
        <v>1.2426400000000002</v>
      </c>
      <c r="P38" s="91"/>
      <c r="Q38" s="88">
        <f>IF(OR(COUNTIFS(Prices!$D:$D,$Q$12,Prices!$A:$A,$B38,Prices!$I:$I,$G38)=0,COUNTIFS(Prices!$D:$D,$Q$12,Prices!$A:$A,$B38,Prices!$I:$I,$G38,Prices!$G:$G,"Product NA")&gt;0),0,SUMIFS(Prices!$G:$G,Prices!$D:$D,$Q$12,Prices!$A:$A,$B38,Prices!$I:$I,$G38))</f>
        <v>6.53</v>
      </c>
      <c r="R38" s="88">
        <f>IF(OR(COUNTIFS(Prices!$D:$D,$Q$12,Prices!$A:$A,$B38,Prices!$I:$I,$G38)=0,COUNTIFS(Prices!$D:$D,$Q$12,Prices!$A:$A,$B38,Prices!$I:$I,$G38,Prices!$H:$H,"Product NA")&gt;0),0,SUMIFS(Prices!$H:$H,Prices!$D:$D,$Q$12,Prices!$A:$A,$B38,Prices!$I:$I,$G38))</f>
        <v>11.11</v>
      </c>
      <c r="S38" s="89">
        <f>IF(OR($C38=0,$E38=0,COUNTIFS(Prices!$D:$D,$Q$12,Prices!$A:$A,$B38,Prices!$I:$I,$G38,Prices!$H:$H,"Product NA")&gt;0),"",(Q38+(R38*($E38/1000))))</f>
        <v>7.0855000000000006</v>
      </c>
      <c r="T38" s="89">
        <f t="shared" si="2"/>
        <v>0.85026000000000002</v>
      </c>
      <c r="U38" s="89">
        <f t="shared" si="3"/>
        <v>0</v>
      </c>
      <c r="V38" s="101">
        <f t="shared" si="7"/>
        <v>7.9357600000000001</v>
      </c>
      <c r="W38" s="101">
        <f t="shared" si="4"/>
        <v>7.9357600000000001</v>
      </c>
    </row>
    <row r="39" spans="2:23" x14ac:dyDescent="0.35">
      <c r="B39" s="87" t="s">
        <v>34</v>
      </c>
      <c r="C39" s="66">
        <v>1</v>
      </c>
      <c r="D39" s="66">
        <v>1</v>
      </c>
      <c r="E39" s="66">
        <v>50</v>
      </c>
      <c r="G39" s="75" t="str">
        <f t="shared" si="5"/>
        <v>0-100g</v>
      </c>
      <c r="I39" s="88">
        <f>IF(OR(COUNTIFS(Prices!$D:$D,$I$12,Prices!$A:$A,$B39,Prices!$I:$I,$G39)=0,COUNTIFS(Prices!$D:$D,$I$12,Prices!$A:$A,$B39,Prices!$I:$I,$G39,Prices!$G:$G,"Product NA")&gt;0),0,SUMIFS(Prices!$G:$G,Prices!$D:$D,$I$12,Prices!$A:$A,$B39,Prices!$I:$I,$G39))</f>
        <v>0.41000000000000003</v>
      </c>
      <c r="J39" s="88">
        <f>IF(OR(COUNTIFS(Prices!$D:$D,$I$12,Prices!$A:$A,$B39,Prices!$I:$I,$G39)=0,COUNTIFS(Prices!$D:$D,$I$12,Prices!$A:$A,$B39,Prices!$I:$I,$G39,Prices!$H:$H,"Product NA")&gt;0),0,SUMIFS(Prices!$H:$H,Prices!$D:$D,$I$12,Prices!$A:$A,$B39,Prices!$I:$I,$G39))</f>
        <v>19.16</v>
      </c>
      <c r="K39" s="89">
        <f>IF(OR($C39=0,$E39=0,COUNTIFS(Prices!$D:$D,$I$12,Prices!$A:$A,$B39,Prices!$I:$I,$G39,Prices!$H:$H,"Product NA")&gt;0),"",(I39+(J39*($E39/1000))))</f>
        <v>1.3680000000000001</v>
      </c>
      <c r="L39" s="89">
        <f>K39*-(INDEX(VRDs!$H$3:$J$13, MATCH($I$12, VRDs!$A$3:$A$13, 0), MATCH($D39, INDEX(VRDs!$E$3:$G$13, MATCH($I$12, VRDs!$A$3:$A$13, 0), 0), 1)))</f>
        <v>0</v>
      </c>
      <c r="M39" s="89">
        <f t="shared" si="6"/>
        <v>0.16416</v>
      </c>
      <c r="N39" s="101">
        <f t="shared" si="0"/>
        <v>1.5321600000000002</v>
      </c>
      <c r="O39" s="101">
        <f t="shared" si="1"/>
        <v>1.5321600000000002</v>
      </c>
      <c r="P39" s="91"/>
      <c r="Q39" s="88">
        <f>IF(OR(COUNTIFS(Prices!$D:$D,$Q$12,Prices!$A:$A,$B39,Prices!$I:$I,$G39)=0,COUNTIFS(Prices!$D:$D,$Q$12,Prices!$A:$A,$B39,Prices!$I:$I,$G39,Prices!$G:$G,"Product NA")&gt;0),0,SUMIFS(Prices!$G:$G,Prices!$D:$D,$Q$12,Prices!$A:$A,$B39,Prices!$I:$I,$G39))</f>
        <v>6.53</v>
      </c>
      <c r="R39" s="88">
        <f>IF(OR(COUNTIFS(Prices!$D:$D,$Q$12,Prices!$A:$A,$B39,Prices!$I:$I,$G39)=0,COUNTIFS(Prices!$D:$D,$Q$12,Prices!$A:$A,$B39,Prices!$I:$I,$G39,Prices!$H:$H,"Product NA")&gt;0),0,SUMIFS(Prices!$H:$H,Prices!$D:$D,$Q$12,Prices!$A:$A,$B39,Prices!$I:$I,$G39))</f>
        <v>11.11</v>
      </c>
      <c r="S39" s="89">
        <f>IF(OR($C39=0,$E39=0,COUNTIFS(Prices!$D:$D,$Q$12,Prices!$A:$A,$B39,Prices!$I:$I,$G39,Prices!$H:$H,"Product NA")&gt;0),"",(Q39+(R39*($E39/1000))))</f>
        <v>7.0855000000000006</v>
      </c>
      <c r="T39" s="89">
        <f t="shared" si="2"/>
        <v>0.85026000000000002</v>
      </c>
      <c r="U39" s="89">
        <f t="shared" si="3"/>
        <v>0</v>
      </c>
      <c r="V39" s="101">
        <f t="shared" si="7"/>
        <v>7.9357600000000001</v>
      </c>
      <c r="W39" s="101">
        <f t="shared" si="4"/>
        <v>7.9357600000000001</v>
      </c>
    </row>
    <row r="40" spans="2:23" x14ac:dyDescent="0.35">
      <c r="B40" s="87" t="s">
        <v>35</v>
      </c>
      <c r="C40" s="66">
        <v>1</v>
      </c>
      <c r="D40" s="66">
        <v>1</v>
      </c>
      <c r="E40" s="66">
        <v>50</v>
      </c>
      <c r="G40" s="75" t="str">
        <f t="shared" si="5"/>
        <v>0-100g</v>
      </c>
      <c r="I40" s="88">
        <f>IF(OR(COUNTIFS(Prices!$D:$D,$I$12,Prices!$A:$A,$B40,Prices!$I:$I,$G40)=0,COUNTIFS(Prices!$D:$D,$I$12,Prices!$A:$A,$B40,Prices!$I:$I,$G40,Prices!$G:$G,"Product NA")&gt;0),0,SUMIFS(Prices!$G:$G,Prices!$D:$D,$I$12,Prices!$A:$A,$B40,Prices!$I:$I,$G40))</f>
        <v>0.41000000000000003</v>
      </c>
      <c r="J40" s="88">
        <f>IF(OR(COUNTIFS(Prices!$D:$D,$I$12,Prices!$A:$A,$B40,Prices!$I:$I,$G40)=0,COUNTIFS(Prices!$D:$D,$I$12,Prices!$A:$A,$B40,Prices!$I:$I,$G40,Prices!$H:$H,"Product NA")&gt;0),0,SUMIFS(Prices!$H:$H,Prices!$D:$D,$I$12,Prices!$A:$A,$B40,Prices!$I:$I,$G40))</f>
        <v>19.16</v>
      </c>
      <c r="K40" s="89">
        <f>IF(OR($C40=0,$E40=0,COUNTIFS(Prices!$D:$D,$I$12,Prices!$A:$A,$B40,Prices!$I:$I,$G40,Prices!$H:$H,"Product NA")&gt;0),"",(I40+(J40*($E40/1000))))</f>
        <v>1.3680000000000001</v>
      </c>
      <c r="L40" s="89">
        <f>K40*-(INDEX(VRDs!$H$3:$J$13, MATCH($I$12, VRDs!$A$3:$A$13, 0), MATCH($D40, INDEX(VRDs!$E$3:$G$13, MATCH($I$12, VRDs!$A$3:$A$13, 0), 0), 1)))</f>
        <v>0</v>
      </c>
      <c r="M40" s="89">
        <f t="shared" si="6"/>
        <v>0.16416</v>
      </c>
      <c r="N40" s="101">
        <f t="shared" si="0"/>
        <v>1.5321600000000002</v>
      </c>
      <c r="O40" s="101">
        <f t="shared" si="1"/>
        <v>1.5321600000000002</v>
      </c>
      <c r="P40" s="91"/>
      <c r="Q40" s="88">
        <f>IF(OR(COUNTIFS(Prices!$D:$D,$Q$12,Prices!$A:$A,$B40,Prices!$I:$I,$G40)=0,COUNTIFS(Prices!$D:$D,$Q$12,Prices!$A:$A,$B40,Prices!$I:$I,$G40,Prices!$G:$G,"Product NA")&gt;0),0,SUMIFS(Prices!$G:$G,Prices!$D:$D,$Q$12,Prices!$A:$A,$B40,Prices!$I:$I,$G40))</f>
        <v>6.53</v>
      </c>
      <c r="R40" s="88">
        <f>IF(OR(COUNTIFS(Prices!$D:$D,$Q$12,Prices!$A:$A,$B40,Prices!$I:$I,$G40)=0,COUNTIFS(Prices!$D:$D,$Q$12,Prices!$A:$A,$B40,Prices!$I:$I,$G40,Prices!$H:$H,"Product NA")&gt;0),0,SUMIFS(Prices!$H:$H,Prices!$D:$D,$Q$12,Prices!$A:$A,$B40,Prices!$I:$I,$G40))</f>
        <v>11.11</v>
      </c>
      <c r="S40" s="89">
        <f>IF(OR($C40=0,$E40=0,COUNTIFS(Prices!$D:$D,$Q$12,Prices!$A:$A,$B40,Prices!$I:$I,$G40,Prices!$H:$H,"Product NA")&gt;0),"",(Q40+(R40*($E40/1000))))</f>
        <v>7.0855000000000006</v>
      </c>
      <c r="T40" s="89">
        <f t="shared" si="2"/>
        <v>0.85026000000000002</v>
      </c>
      <c r="U40" s="89">
        <f t="shared" si="3"/>
        <v>0</v>
      </c>
      <c r="V40" s="101">
        <f t="shared" si="7"/>
        <v>7.9357600000000001</v>
      </c>
      <c r="W40" s="101">
        <f t="shared" si="4"/>
        <v>7.9357600000000001</v>
      </c>
    </row>
    <row r="41" spans="2:23" x14ac:dyDescent="0.35">
      <c r="B41" s="87" t="s">
        <v>36</v>
      </c>
      <c r="C41" s="66">
        <v>1</v>
      </c>
      <c r="D41" s="66">
        <v>1</v>
      </c>
      <c r="E41" s="66">
        <v>50</v>
      </c>
      <c r="G41" s="75" t="str">
        <f t="shared" si="5"/>
        <v>0-100g</v>
      </c>
      <c r="I41" s="88">
        <f>IF(OR(COUNTIFS(Prices!$D:$D,$I$12,Prices!$A:$A,$B41,Prices!$I:$I,$G41)=0,COUNTIFS(Prices!$D:$D,$I$12,Prices!$A:$A,$B41,Prices!$I:$I,$G41,Prices!$G:$G,"Product NA")&gt;0),0,SUMIFS(Prices!$G:$G,Prices!$D:$D,$I$12,Prices!$A:$A,$B41,Prices!$I:$I,$G41))</f>
        <v>0.65</v>
      </c>
      <c r="J41" s="88">
        <f>IF(OR(COUNTIFS(Prices!$D:$D,$I$12,Prices!$A:$A,$B41,Prices!$I:$I,$G41)=0,COUNTIFS(Prices!$D:$D,$I$12,Prices!$A:$A,$B41,Prices!$I:$I,$G41,Prices!$H:$H,"Product NA")&gt;0),0,SUMIFS(Prices!$H:$H,Prices!$D:$D,$I$12,Prices!$A:$A,$B41,Prices!$I:$I,$G41))</f>
        <v>14.530000000000001</v>
      </c>
      <c r="K41" s="89">
        <f>IF(OR($C41=0,$E41=0,COUNTIFS(Prices!$D:$D,$I$12,Prices!$A:$A,$B41,Prices!$I:$I,$G41,Prices!$H:$H,"Product NA")&gt;0),"",(I41+(J41*($E41/1000))))</f>
        <v>1.3765000000000001</v>
      </c>
      <c r="L41" s="89">
        <f>K41*-(INDEX(VRDs!$H$3:$J$13, MATCH($I$12, VRDs!$A$3:$A$13, 0), MATCH($D41, INDEX(VRDs!$E$3:$G$13, MATCH($I$12, VRDs!$A$3:$A$13, 0), 0), 1)))</f>
        <v>0</v>
      </c>
      <c r="M41" s="89">
        <f t="shared" si="6"/>
        <v>0.16517999999999999</v>
      </c>
      <c r="N41" s="101">
        <f t="shared" si="0"/>
        <v>1.5416799999999999</v>
      </c>
      <c r="O41" s="101">
        <f t="shared" si="1"/>
        <v>1.5416799999999999</v>
      </c>
      <c r="P41" s="91"/>
      <c r="Q41" s="88">
        <f>IF(OR(COUNTIFS(Prices!$D:$D,$Q$12,Prices!$A:$A,$B41,Prices!$I:$I,$G41)=0,COUNTIFS(Prices!$D:$D,$Q$12,Prices!$A:$A,$B41,Prices!$I:$I,$G41,Prices!$G:$G,"Product NA")&gt;0),0,SUMIFS(Prices!$G:$G,Prices!$D:$D,$Q$12,Prices!$A:$A,$B41,Prices!$I:$I,$G41))</f>
        <v>6.6000000000000005</v>
      </c>
      <c r="R41" s="88">
        <f>IF(OR(COUNTIFS(Prices!$D:$D,$Q$12,Prices!$A:$A,$B41,Prices!$I:$I,$G41)=0,COUNTIFS(Prices!$D:$D,$Q$12,Prices!$A:$A,$B41,Prices!$I:$I,$G41,Prices!$H:$H,"Product NA")&gt;0),0,SUMIFS(Prices!$H:$H,Prices!$D:$D,$Q$12,Prices!$A:$A,$B41,Prices!$I:$I,$G41))</f>
        <v>6.5</v>
      </c>
      <c r="S41" s="89">
        <f>IF(OR($C41=0,$E41=0,COUNTIFS(Prices!$D:$D,$Q$12,Prices!$A:$A,$B41,Prices!$I:$I,$G41,Prices!$H:$H,"Product NA")&gt;0),"",(Q41+(R41*($E41/1000))))</f>
        <v>6.9250000000000007</v>
      </c>
      <c r="T41" s="89">
        <f t="shared" si="2"/>
        <v>0.83100000000000007</v>
      </c>
      <c r="U41" s="89">
        <f t="shared" si="3"/>
        <v>0</v>
      </c>
      <c r="V41" s="101">
        <f t="shared" si="7"/>
        <v>7.7560000000000011</v>
      </c>
      <c r="W41" s="101">
        <f t="shared" si="4"/>
        <v>7.7560000000000011</v>
      </c>
    </row>
    <row r="42" spans="2:23" x14ac:dyDescent="0.35">
      <c r="B42" s="87" t="s">
        <v>37</v>
      </c>
      <c r="C42" s="66">
        <v>1</v>
      </c>
      <c r="D42" s="66">
        <v>1</v>
      </c>
      <c r="E42" s="66">
        <v>50</v>
      </c>
      <c r="G42" s="75" t="str">
        <f t="shared" si="5"/>
        <v>0-100g</v>
      </c>
      <c r="I42" s="88">
        <f>IF(OR(COUNTIFS(Prices!$D:$D,$I$12,Prices!$A:$A,$B42,Prices!$I:$I,$G42)=0,COUNTIFS(Prices!$D:$D,$I$12,Prices!$A:$A,$B42,Prices!$I:$I,$G42,Prices!$G:$G,"Product NA")&gt;0),0,SUMIFS(Prices!$G:$G,Prices!$D:$D,$I$12,Prices!$A:$A,$B42,Prices!$I:$I,$G42))</f>
        <v>0.23</v>
      </c>
      <c r="J42" s="88">
        <f>IF(OR(COUNTIFS(Prices!$D:$D,$I$12,Prices!$A:$A,$B42,Prices!$I:$I,$G42)=0,COUNTIFS(Prices!$D:$D,$I$12,Prices!$A:$A,$B42,Prices!$I:$I,$G42,Prices!$H:$H,"Product NA")&gt;0),0,SUMIFS(Prices!$H:$H,Prices!$D:$D,$I$12,Prices!$A:$A,$B42,Prices!$I:$I,$G42))</f>
        <v>17.59</v>
      </c>
      <c r="K42" s="89">
        <f>IF(OR($C42=0,$E42=0,COUNTIFS(Prices!$D:$D,$I$12,Prices!$A:$A,$B42,Prices!$I:$I,$G42,Prices!$H:$H,"Product NA")&gt;0),"",(I42+(J42*($E42/1000))))</f>
        <v>1.1095000000000002</v>
      </c>
      <c r="L42" s="89">
        <f>K42*-(INDEX(VRDs!$H$3:$J$13, MATCH($I$12, VRDs!$A$3:$A$13, 0), MATCH($D42, INDEX(VRDs!$E$3:$G$13, MATCH($I$12, VRDs!$A$3:$A$13, 0), 0), 1)))</f>
        <v>0</v>
      </c>
      <c r="M42" s="89">
        <f t="shared" si="6"/>
        <v>0.13314000000000001</v>
      </c>
      <c r="N42" s="101">
        <f t="shared" si="0"/>
        <v>1.2426400000000002</v>
      </c>
      <c r="O42" s="101">
        <f t="shared" si="1"/>
        <v>1.2426400000000002</v>
      </c>
      <c r="P42" s="91"/>
      <c r="Q42" s="88">
        <f>IF(OR(COUNTIFS(Prices!$D:$D,$Q$12,Prices!$A:$A,$B42,Prices!$I:$I,$G42)=0,COUNTIFS(Prices!$D:$D,$Q$12,Prices!$A:$A,$B42,Prices!$I:$I,$G42,Prices!$G:$G,"Product NA")&gt;0),0,SUMIFS(Prices!$G:$G,Prices!$D:$D,$Q$12,Prices!$A:$A,$B42,Prices!$I:$I,$G42))</f>
        <v>6.53</v>
      </c>
      <c r="R42" s="88">
        <f>IF(OR(COUNTIFS(Prices!$D:$D,$Q$12,Prices!$A:$A,$B42,Prices!$I:$I,$G42)=0,COUNTIFS(Prices!$D:$D,$Q$12,Prices!$A:$A,$B42,Prices!$I:$I,$G42,Prices!$H:$H,"Product NA")&gt;0),0,SUMIFS(Prices!$H:$H,Prices!$D:$D,$Q$12,Prices!$A:$A,$B42,Prices!$I:$I,$G42))</f>
        <v>11.11</v>
      </c>
      <c r="S42" s="89">
        <f>IF(OR($C42=0,$E42=0,COUNTIFS(Prices!$D:$D,$Q$12,Prices!$A:$A,$B42,Prices!$I:$I,$G42,Prices!$H:$H,"Product NA")&gt;0),"",(Q42+(R42*($E42/1000))))</f>
        <v>7.0855000000000006</v>
      </c>
      <c r="T42" s="89">
        <f t="shared" si="2"/>
        <v>0.85026000000000002</v>
      </c>
      <c r="U42" s="89">
        <f t="shared" si="3"/>
        <v>0</v>
      </c>
      <c r="V42" s="101">
        <f t="shared" si="7"/>
        <v>7.9357600000000001</v>
      </c>
      <c r="W42" s="101">
        <f t="shared" si="4"/>
        <v>7.9357600000000001</v>
      </c>
    </row>
    <row r="43" spans="2:23" x14ac:dyDescent="0.35">
      <c r="B43" s="87" t="s">
        <v>38</v>
      </c>
      <c r="C43" s="66">
        <v>1</v>
      </c>
      <c r="D43" s="66">
        <v>1</v>
      </c>
      <c r="E43" s="66">
        <v>50</v>
      </c>
      <c r="G43" s="75" t="str">
        <f t="shared" si="5"/>
        <v>0-100g</v>
      </c>
      <c r="I43" s="88">
        <f>IF(OR(COUNTIFS(Prices!$D:$D,$I$12,Prices!$A:$A,$B43,Prices!$I:$I,$G43)=0,COUNTIFS(Prices!$D:$D,$I$12,Prices!$A:$A,$B43,Prices!$I:$I,$G43,Prices!$G:$G,"Product NA")&gt;0),0,SUMIFS(Prices!$G:$G,Prices!$D:$D,$I$12,Prices!$A:$A,$B43,Prices!$I:$I,$G43))</f>
        <v>0.79</v>
      </c>
      <c r="J43" s="88">
        <f>IF(OR(COUNTIFS(Prices!$D:$D,$I$12,Prices!$A:$A,$B43,Prices!$I:$I,$G43)=0,COUNTIFS(Prices!$D:$D,$I$12,Prices!$A:$A,$B43,Prices!$I:$I,$G43,Prices!$H:$H,"Product NA")&gt;0),0,SUMIFS(Prices!$H:$H,Prices!$D:$D,$I$12,Prices!$A:$A,$B43,Prices!$I:$I,$G43))</f>
        <v>15.030000000000001</v>
      </c>
      <c r="K43" s="89">
        <f>IF(OR($C43=0,$E43=0,COUNTIFS(Prices!$D:$D,$I$12,Prices!$A:$A,$B43,Prices!$I:$I,$G43,Prices!$H:$H,"Product NA")&gt;0),"",(I43+(J43*($E43/1000))))</f>
        <v>1.5415000000000001</v>
      </c>
      <c r="L43" s="89">
        <f>K43*-(INDEX(VRDs!$H$3:$J$13, MATCH($I$12, VRDs!$A$3:$A$13, 0), MATCH($D43, INDEX(VRDs!$E$3:$G$13, MATCH($I$12, VRDs!$A$3:$A$13, 0), 0), 1)))</f>
        <v>0</v>
      </c>
      <c r="M43" s="89">
        <f t="shared" si="6"/>
        <v>0.18498000000000001</v>
      </c>
      <c r="N43" s="101">
        <f t="shared" si="0"/>
        <v>1.72648</v>
      </c>
      <c r="O43" s="101">
        <f t="shared" si="1"/>
        <v>1.72648</v>
      </c>
      <c r="P43" s="91"/>
      <c r="Q43" s="88">
        <f>IF(OR(COUNTIFS(Prices!$D:$D,$Q$12,Prices!$A:$A,$B43,Prices!$I:$I,$G43)=0,COUNTIFS(Prices!$D:$D,$Q$12,Prices!$A:$A,$B43,Prices!$I:$I,$G43,Prices!$G:$G,"Product NA")&gt;0),0,SUMIFS(Prices!$G:$G,Prices!$D:$D,$Q$12,Prices!$A:$A,$B43,Prices!$I:$I,$G43))</f>
        <v>6.53</v>
      </c>
      <c r="R43" s="88">
        <f>IF(OR(COUNTIFS(Prices!$D:$D,$Q$12,Prices!$A:$A,$B43,Prices!$I:$I,$G43)=0,COUNTIFS(Prices!$D:$D,$Q$12,Prices!$A:$A,$B43,Prices!$I:$I,$G43,Prices!$H:$H,"Product NA")&gt;0),0,SUMIFS(Prices!$H:$H,Prices!$D:$D,$Q$12,Prices!$A:$A,$B43,Prices!$I:$I,$G43))</f>
        <v>11.11</v>
      </c>
      <c r="S43" s="89">
        <f>IF(OR($C43=0,$E43=0,COUNTIFS(Prices!$D:$D,$Q$12,Prices!$A:$A,$B43,Prices!$I:$I,$G43,Prices!$H:$H,"Product NA")&gt;0),"",(Q43+(R43*($E43/1000))))</f>
        <v>7.0855000000000006</v>
      </c>
      <c r="T43" s="89">
        <f t="shared" si="2"/>
        <v>0.85026000000000002</v>
      </c>
      <c r="U43" s="89">
        <f t="shared" si="3"/>
        <v>0</v>
      </c>
      <c r="V43" s="101">
        <f t="shared" si="7"/>
        <v>7.9357600000000001</v>
      </c>
      <c r="W43" s="101">
        <f t="shared" si="4"/>
        <v>7.9357600000000001</v>
      </c>
    </row>
    <row r="44" spans="2:23" x14ac:dyDescent="0.35">
      <c r="B44" s="87" t="s">
        <v>39</v>
      </c>
      <c r="C44" s="66">
        <v>1</v>
      </c>
      <c r="D44" s="66">
        <v>1</v>
      </c>
      <c r="E44" s="66">
        <v>50</v>
      </c>
      <c r="G44" s="75" t="str">
        <f t="shared" si="5"/>
        <v>0-100g</v>
      </c>
      <c r="I44" s="88">
        <f>IF(OR(COUNTIFS(Prices!$D:$D,$I$12,Prices!$A:$A,$B44,Prices!$I:$I,$G44)=0,COUNTIFS(Prices!$D:$D,$I$12,Prices!$A:$A,$B44,Prices!$I:$I,$G44,Prices!$G:$G,"Product NA")&gt;0),0,SUMIFS(Prices!$G:$G,Prices!$D:$D,$I$12,Prices!$A:$A,$B44,Prices!$I:$I,$G44))</f>
        <v>0.52</v>
      </c>
      <c r="J44" s="88">
        <f>IF(OR(COUNTIFS(Prices!$D:$D,$I$12,Prices!$A:$A,$B44,Prices!$I:$I,$G44)=0,COUNTIFS(Prices!$D:$D,$I$12,Prices!$A:$A,$B44,Prices!$I:$I,$G44,Prices!$H:$H,"Product NA")&gt;0),0,SUMIFS(Prices!$H:$H,Prices!$D:$D,$I$12,Prices!$A:$A,$B44,Prices!$I:$I,$G44))</f>
        <v>13.89</v>
      </c>
      <c r="K44" s="89">
        <f>IF(OR($C44=0,$E44=0,COUNTIFS(Prices!$D:$D,$I$12,Prices!$A:$A,$B44,Prices!$I:$I,$G44,Prices!$H:$H,"Product NA")&gt;0),"",(I44+(J44*($E44/1000))))</f>
        <v>1.2145000000000001</v>
      </c>
      <c r="L44" s="89">
        <f>K44*-(INDEX(VRDs!$H$3:$J$13, MATCH($I$12, VRDs!$A$3:$A$13, 0), MATCH($D44, INDEX(VRDs!$E$3:$G$13, MATCH($I$12, VRDs!$A$3:$A$13, 0), 0), 1)))</f>
        <v>0</v>
      </c>
      <c r="M44" s="89">
        <f t="shared" si="6"/>
        <v>0.14574000000000001</v>
      </c>
      <c r="N44" s="101">
        <f t="shared" si="0"/>
        <v>1.3602400000000001</v>
      </c>
      <c r="O44" s="101">
        <f t="shared" si="1"/>
        <v>1.3602400000000001</v>
      </c>
      <c r="P44" s="91"/>
      <c r="Q44" s="88">
        <f>IF(OR(COUNTIFS(Prices!$D:$D,$Q$12,Prices!$A:$A,$B44,Prices!$I:$I,$G44)=0,COUNTIFS(Prices!$D:$D,$Q$12,Prices!$A:$A,$B44,Prices!$I:$I,$G44,Prices!$G:$G,"Product NA")&gt;0),0,SUMIFS(Prices!$G:$G,Prices!$D:$D,$Q$12,Prices!$A:$A,$B44,Prices!$I:$I,$G44))</f>
        <v>6.76</v>
      </c>
      <c r="R44" s="88">
        <f>IF(OR(COUNTIFS(Prices!$D:$D,$Q$12,Prices!$A:$A,$B44,Prices!$I:$I,$G44)=0,COUNTIFS(Prices!$D:$D,$Q$12,Prices!$A:$A,$B44,Prices!$I:$I,$G44,Prices!$H:$H,"Product NA")&gt;0),0,SUMIFS(Prices!$H:$H,Prices!$D:$D,$Q$12,Prices!$A:$A,$B44,Prices!$I:$I,$G44))</f>
        <v>11.11</v>
      </c>
      <c r="S44" s="89">
        <f>IF(OR($C44=0,$E44=0,COUNTIFS(Prices!$D:$D,$Q$12,Prices!$A:$A,$B44,Prices!$I:$I,$G44,Prices!$H:$H,"Product NA")&gt;0),"",(Q44+(R44*($E44/1000))))</f>
        <v>7.3155000000000001</v>
      </c>
      <c r="T44" s="89">
        <f t="shared" si="2"/>
        <v>0.87785999999999997</v>
      </c>
      <c r="U44" s="89">
        <f t="shared" si="3"/>
        <v>0</v>
      </c>
      <c r="V44" s="101">
        <f t="shared" si="7"/>
        <v>8.1933600000000002</v>
      </c>
      <c r="W44" s="101">
        <f t="shared" si="4"/>
        <v>8.1933600000000002</v>
      </c>
    </row>
    <row r="45" spans="2:23" x14ac:dyDescent="0.35">
      <c r="B45" s="87" t="s">
        <v>40</v>
      </c>
      <c r="C45" s="66">
        <v>1</v>
      </c>
      <c r="D45" s="66">
        <v>1</v>
      </c>
      <c r="E45" s="66">
        <v>50</v>
      </c>
      <c r="G45" s="75" t="str">
        <f t="shared" si="5"/>
        <v>0-100g</v>
      </c>
      <c r="I45" s="88">
        <f>IF(OR(COUNTIFS(Prices!$D:$D,$I$12,Prices!$A:$A,$B45,Prices!$I:$I,$G45)=0,COUNTIFS(Prices!$D:$D,$I$12,Prices!$A:$A,$B45,Prices!$I:$I,$G45,Prices!$G:$G,"Product NA")&gt;0),0,SUMIFS(Prices!$G:$G,Prices!$D:$D,$I$12,Prices!$A:$A,$B45,Prices!$I:$I,$G45))</f>
        <v>0.41000000000000003</v>
      </c>
      <c r="J45" s="88">
        <f>IF(OR(COUNTIFS(Prices!$D:$D,$I$12,Prices!$A:$A,$B45,Prices!$I:$I,$G45)=0,COUNTIFS(Prices!$D:$D,$I$12,Prices!$A:$A,$B45,Prices!$I:$I,$G45,Prices!$H:$H,"Product NA")&gt;0),0,SUMIFS(Prices!$H:$H,Prices!$D:$D,$I$12,Prices!$A:$A,$B45,Prices!$I:$I,$G45))</f>
        <v>19.16</v>
      </c>
      <c r="K45" s="89">
        <f>IF(OR($C45=0,$E45=0,COUNTIFS(Prices!$D:$D,$I$12,Prices!$A:$A,$B45,Prices!$I:$I,$G45,Prices!$H:$H,"Product NA")&gt;0),"",(I45+(J45*($E45/1000))))</f>
        <v>1.3680000000000001</v>
      </c>
      <c r="L45" s="89">
        <f>K45*-(INDEX(VRDs!$H$3:$J$13, MATCH($I$12, VRDs!$A$3:$A$13, 0), MATCH($D45, INDEX(VRDs!$E$3:$G$13, MATCH($I$12, VRDs!$A$3:$A$13, 0), 0), 1)))</f>
        <v>0</v>
      </c>
      <c r="M45" s="89">
        <f t="shared" si="6"/>
        <v>0.16416</v>
      </c>
      <c r="N45" s="101">
        <f t="shared" si="0"/>
        <v>1.5321600000000002</v>
      </c>
      <c r="O45" s="101">
        <f t="shared" si="1"/>
        <v>1.5321600000000002</v>
      </c>
      <c r="P45" s="91"/>
      <c r="Q45" s="88">
        <f>IF(OR(COUNTIFS(Prices!$D:$D,$Q$12,Prices!$A:$A,$B45,Prices!$I:$I,$G45)=0,COUNTIFS(Prices!$D:$D,$Q$12,Prices!$A:$A,$B45,Prices!$I:$I,$G45,Prices!$G:$G,"Product NA")&gt;0),0,SUMIFS(Prices!$G:$G,Prices!$D:$D,$Q$12,Prices!$A:$A,$B45,Prices!$I:$I,$G45))</f>
        <v>6.53</v>
      </c>
      <c r="R45" s="88">
        <f>IF(OR(COUNTIFS(Prices!$D:$D,$Q$12,Prices!$A:$A,$B45,Prices!$I:$I,$G45)=0,COUNTIFS(Prices!$D:$D,$Q$12,Prices!$A:$A,$B45,Prices!$I:$I,$G45,Prices!$H:$H,"Product NA")&gt;0),0,SUMIFS(Prices!$H:$H,Prices!$D:$D,$Q$12,Prices!$A:$A,$B45,Prices!$I:$I,$G45))</f>
        <v>11.11</v>
      </c>
      <c r="S45" s="89">
        <f>IF(OR($C45=0,$E45=0,COUNTIFS(Prices!$D:$D,$Q$12,Prices!$A:$A,$B45,Prices!$I:$I,$G45,Prices!$H:$H,"Product NA")&gt;0),"",(Q45+(R45*($E45/1000))))</f>
        <v>7.0855000000000006</v>
      </c>
      <c r="T45" s="89">
        <f t="shared" si="2"/>
        <v>0.85026000000000002</v>
      </c>
      <c r="U45" s="89">
        <f t="shared" si="3"/>
        <v>0</v>
      </c>
      <c r="V45" s="101">
        <f t="shared" si="7"/>
        <v>7.9357600000000001</v>
      </c>
      <c r="W45" s="101">
        <f t="shared" si="4"/>
        <v>7.9357600000000001</v>
      </c>
    </row>
    <row r="46" spans="2:23" x14ac:dyDescent="0.35">
      <c r="B46" s="87" t="s">
        <v>41</v>
      </c>
      <c r="C46" s="66">
        <v>1</v>
      </c>
      <c r="D46" s="66">
        <v>1</v>
      </c>
      <c r="E46" s="66">
        <v>50</v>
      </c>
      <c r="G46" s="75" t="str">
        <f t="shared" si="5"/>
        <v>0-100g</v>
      </c>
      <c r="I46" s="88">
        <f>IF(OR(COUNTIFS(Prices!$D:$D,$I$12,Prices!$A:$A,$B46,Prices!$I:$I,$G46)=0,COUNTIFS(Prices!$D:$D,$I$12,Prices!$A:$A,$B46,Prices!$I:$I,$G46,Prices!$G:$G,"Product NA")&gt;0),0,SUMIFS(Prices!$G:$G,Prices!$D:$D,$I$12,Prices!$A:$A,$B46,Prices!$I:$I,$G46))</f>
        <v>0.52</v>
      </c>
      <c r="J46" s="88">
        <f>IF(OR(COUNTIFS(Prices!$D:$D,$I$12,Prices!$A:$A,$B46,Prices!$I:$I,$G46)=0,COUNTIFS(Prices!$D:$D,$I$12,Prices!$A:$A,$B46,Prices!$I:$I,$G46,Prices!$H:$H,"Product NA")&gt;0),0,SUMIFS(Prices!$H:$H,Prices!$D:$D,$I$12,Prices!$A:$A,$B46,Prices!$I:$I,$G46))</f>
        <v>13.89</v>
      </c>
      <c r="K46" s="89">
        <f>IF(OR($C46=0,$E46=0,COUNTIFS(Prices!$D:$D,$I$12,Prices!$A:$A,$B46,Prices!$I:$I,$G46,Prices!$H:$H,"Product NA")&gt;0),"",(I46+(J46*($E46/1000))))</f>
        <v>1.2145000000000001</v>
      </c>
      <c r="L46" s="89">
        <f>K46*-(INDEX(VRDs!$H$3:$J$13, MATCH($I$12, VRDs!$A$3:$A$13, 0), MATCH($D46, INDEX(VRDs!$E$3:$G$13, MATCH($I$12, VRDs!$A$3:$A$13, 0), 0), 1)))</f>
        <v>0</v>
      </c>
      <c r="M46" s="89">
        <f t="shared" si="6"/>
        <v>0.14574000000000001</v>
      </c>
      <c r="N46" s="101">
        <f t="shared" si="0"/>
        <v>1.3602400000000001</v>
      </c>
      <c r="O46" s="101">
        <f t="shared" si="1"/>
        <v>1.3602400000000001</v>
      </c>
      <c r="P46" s="91"/>
      <c r="Q46" s="88">
        <f>IF(OR(COUNTIFS(Prices!$D:$D,$Q$12,Prices!$A:$A,$B46,Prices!$I:$I,$G46)=0,COUNTIFS(Prices!$D:$D,$Q$12,Prices!$A:$A,$B46,Prices!$I:$I,$G46,Prices!$G:$G,"Product NA")&gt;0),0,SUMIFS(Prices!$G:$G,Prices!$D:$D,$Q$12,Prices!$A:$A,$B46,Prices!$I:$I,$G46))</f>
        <v>6.76</v>
      </c>
      <c r="R46" s="88">
        <f>IF(OR(COUNTIFS(Prices!$D:$D,$Q$12,Prices!$A:$A,$B46,Prices!$I:$I,$G46)=0,COUNTIFS(Prices!$D:$D,$Q$12,Prices!$A:$A,$B46,Prices!$I:$I,$G46,Prices!$H:$H,"Product NA")&gt;0),0,SUMIFS(Prices!$H:$H,Prices!$D:$D,$Q$12,Prices!$A:$A,$B46,Prices!$I:$I,$G46))</f>
        <v>11.11</v>
      </c>
      <c r="S46" s="89">
        <f>IF(OR($C46=0,$E46=0,COUNTIFS(Prices!$D:$D,$Q$12,Prices!$A:$A,$B46,Prices!$I:$I,$G46,Prices!$H:$H,"Product NA")&gt;0),"",(Q46+(R46*($E46/1000))))</f>
        <v>7.3155000000000001</v>
      </c>
      <c r="T46" s="89">
        <f t="shared" si="2"/>
        <v>0.87785999999999997</v>
      </c>
      <c r="U46" s="89">
        <f t="shared" si="3"/>
        <v>0</v>
      </c>
      <c r="V46" s="101">
        <f t="shared" si="7"/>
        <v>8.1933600000000002</v>
      </c>
      <c r="W46" s="101">
        <f t="shared" si="4"/>
        <v>8.1933600000000002</v>
      </c>
    </row>
    <row r="47" spans="2:23" x14ac:dyDescent="0.35">
      <c r="B47" s="87" t="s">
        <v>42</v>
      </c>
      <c r="C47" s="66">
        <v>1</v>
      </c>
      <c r="D47" s="66">
        <v>1</v>
      </c>
      <c r="E47" s="66">
        <v>50</v>
      </c>
      <c r="G47" s="75" t="str">
        <f t="shared" si="5"/>
        <v>0-100g</v>
      </c>
      <c r="I47" s="88">
        <f>IF(OR(COUNTIFS(Prices!$D:$D,$I$12,Prices!$A:$A,$B47,Prices!$I:$I,$G47)=0,COUNTIFS(Prices!$D:$D,$I$12,Prices!$A:$A,$B47,Prices!$I:$I,$G47,Prices!$G:$G,"Product NA")&gt;0),0,SUMIFS(Prices!$G:$G,Prices!$D:$D,$I$12,Prices!$A:$A,$B47,Prices!$I:$I,$G47))</f>
        <v>0.85</v>
      </c>
      <c r="J47" s="88">
        <f>IF(OR(COUNTIFS(Prices!$D:$D,$I$12,Prices!$A:$A,$B47,Prices!$I:$I,$G47)=0,COUNTIFS(Prices!$D:$D,$I$12,Prices!$A:$A,$B47,Prices!$I:$I,$G47,Prices!$H:$H,"Product NA")&gt;0),0,SUMIFS(Prices!$H:$H,Prices!$D:$D,$I$12,Prices!$A:$A,$B47,Prices!$I:$I,$G47))</f>
        <v>7.42</v>
      </c>
      <c r="K47" s="89">
        <f>IF(OR($C47=0,$E47=0,COUNTIFS(Prices!$D:$D,$I$12,Prices!$A:$A,$B47,Prices!$I:$I,$G47,Prices!$H:$H,"Product NA")&gt;0),"",(I47+(J47*($E47/1000))))</f>
        <v>1.2210000000000001</v>
      </c>
      <c r="L47" s="89">
        <f>K47*-(INDEX(VRDs!$H$3:$J$13, MATCH($I$12, VRDs!$A$3:$A$13, 0), MATCH($D47, INDEX(VRDs!$E$3:$G$13, MATCH($I$12, VRDs!$A$3:$A$13, 0), 0), 1)))</f>
        <v>0</v>
      </c>
      <c r="M47" s="89">
        <f t="shared" si="6"/>
        <v>0.14652000000000001</v>
      </c>
      <c r="N47" s="101">
        <f t="shared" si="0"/>
        <v>1.3675200000000001</v>
      </c>
      <c r="O47" s="101">
        <f t="shared" si="1"/>
        <v>1.3675200000000001</v>
      </c>
      <c r="P47" s="91"/>
      <c r="Q47" s="88">
        <f>IF(OR(COUNTIFS(Prices!$D:$D,$Q$12,Prices!$A:$A,$B47,Prices!$I:$I,$G47)=0,COUNTIFS(Prices!$D:$D,$Q$12,Prices!$A:$A,$B47,Prices!$I:$I,$G47,Prices!$G:$G,"Product NA")&gt;0),0,SUMIFS(Prices!$G:$G,Prices!$D:$D,$Q$12,Prices!$A:$A,$B47,Prices!$I:$I,$G47))</f>
        <v>6.03</v>
      </c>
      <c r="R47" s="88">
        <f>IF(OR(COUNTIFS(Prices!$D:$D,$Q$12,Prices!$A:$A,$B47,Prices!$I:$I,$G47)=0,COUNTIFS(Prices!$D:$D,$Q$12,Prices!$A:$A,$B47,Prices!$I:$I,$G47,Prices!$H:$H,"Product NA")&gt;0),0,SUMIFS(Prices!$H:$H,Prices!$D:$D,$Q$12,Prices!$A:$A,$B47,Prices!$I:$I,$G47))</f>
        <v>5.93</v>
      </c>
      <c r="S47" s="89">
        <f>IF(OR($C47=0,$E47=0,COUNTIFS(Prices!$D:$D,$Q$12,Prices!$A:$A,$B47,Prices!$I:$I,$G47,Prices!$H:$H,"Product NA")&gt;0),"",(Q47+(R47*($E47/1000))))</f>
        <v>6.3265000000000002</v>
      </c>
      <c r="T47" s="89">
        <f t="shared" si="2"/>
        <v>0.75917999999999997</v>
      </c>
      <c r="U47" s="89">
        <f t="shared" si="3"/>
        <v>0</v>
      </c>
      <c r="V47" s="101">
        <f t="shared" si="7"/>
        <v>7.08568</v>
      </c>
      <c r="W47" s="101">
        <f t="shared" si="4"/>
        <v>7.08568</v>
      </c>
    </row>
    <row r="48" spans="2:23" x14ac:dyDescent="0.35">
      <c r="B48" s="87" t="s">
        <v>43</v>
      </c>
      <c r="C48" s="66">
        <v>1</v>
      </c>
      <c r="D48" s="66">
        <v>1</v>
      </c>
      <c r="E48" s="66">
        <v>50</v>
      </c>
      <c r="G48" s="75" t="str">
        <f t="shared" si="5"/>
        <v>0-100g</v>
      </c>
      <c r="I48" s="88">
        <f>IF(OR(COUNTIFS(Prices!$D:$D,$I$12,Prices!$A:$A,$B48,Prices!$I:$I,$G48)=0,COUNTIFS(Prices!$D:$D,$I$12,Prices!$A:$A,$B48,Prices!$I:$I,$G48,Prices!$G:$G,"Product NA")&gt;0),0,SUMIFS(Prices!$G:$G,Prices!$D:$D,$I$12,Prices!$A:$A,$B48,Prices!$I:$I,$G48))</f>
        <v>0.23</v>
      </c>
      <c r="J48" s="88">
        <f>IF(OR(COUNTIFS(Prices!$D:$D,$I$12,Prices!$A:$A,$B48,Prices!$I:$I,$G48)=0,COUNTIFS(Prices!$D:$D,$I$12,Prices!$A:$A,$B48,Prices!$I:$I,$G48,Prices!$H:$H,"Product NA")&gt;0),0,SUMIFS(Prices!$H:$H,Prices!$D:$D,$I$12,Prices!$A:$A,$B48,Prices!$I:$I,$G48))</f>
        <v>17.59</v>
      </c>
      <c r="K48" s="89">
        <f>IF(OR($C48=0,$E48=0,COUNTIFS(Prices!$D:$D,$I$12,Prices!$A:$A,$B48,Prices!$I:$I,$G48,Prices!$H:$H,"Product NA")&gt;0),"",(I48+(J48*($E48/1000))))</f>
        <v>1.1095000000000002</v>
      </c>
      <c r="L48" s="89">
        <f>K48*-(INDEX(VRDs!$H$3:$J$13, MATCH($I$12, VRDs!$A$3:$A$13, 0), MATCH($D48, INDEX(VRDs!$E$3:$G$13, MATCH($I$12, VRDs!$A$3:$A$13, 0), 0), 1)))</f>
        <v>0</v>
      </c>
      <c r="M48" s="89">
        <f t="shared" si="6"/>
        <v>0.13314000000000001</v>
      </c>
      <c r="N48" s="101">
        <f t="shared" si="0"/>
        <v>1.2426400000000002</v>
      </c>
      <c r="O48" s="101">
        <f t="shared" si="1"/>
        <v>1.2426400000000002</v>
      </c>
      <c r="P48" s="91"/>
      <c r="Q48" s="88">
        <f>IF(OR(COUNTIFS(Prices!$D:$D,$Q$12,Prices!$A:$A,$B48,Prices!$I:$I,$G48)=0,COUNTIFS(Prices!$D:$D,$Q$12,Prices!$A:$A,$B48,Prices!$I:$I,$G48,Prices!$G:$G,"Product NA")&gt;0),0,SUMIFS(Prices!$G:$G,Prices!$D:$D,$Q$12,Prices!$A:$A,$B48,Prices!$I:$I,$G48))</f>
        <v>6.53</v>
      </c>
      <c r="R48" s="88">
        <f>IF(OR(COUNTIFS(Prices!$D:$D,$Q$12,Prices!$A:$A,$B48,Prices!$I:$I,$G48)=0,COUNTIFS(Prices!$D:$D,$Q$12,Prices!$A:$A,$B48,Prices!$I:$I,$G48,Prices!$H:$H,"Product NA")&gt;0),0,SUMIFS(Prices!$H:$H,Prices!$D:$D,$Q$12,Prices!$A:$A,$B48,Prices!$I:$I,$G48))</f>
        <v>11.11</v>
      </c>
      <c r="S48" s="89">
        <f>IF(OR($C48=0,$E48=0,COUNTIFS(Prices!$D:$D,$Q$12,Prices!$A:$A,$B48,Prices!$I:$I,$G48,Prices!$H:$H,"Product NA")&gt;0),"",(Q48+(R48*($E48/1000))))</f>
        <v>7.0855000000000006</v>
      </c>
      <c r="T48" s="89">
        <f t="shared" si="2"/>
        <v>0.85026000000000002</v>
      </c>
      <c r="U48" s="89">
        <f t="shared" si="3"/>
        <v>0</v>
      </c>
      <c r="V48" s="101">
        <f t="shared" si="7"/>
        <v>7.9357600000000001</v>
      </c>
      <c r="W48" s="101">
        <f t="shared" si="4"/>
        <v>7.9357600000000001</v>
      </c>
    </row>
    <row r="49" spans="2:23" x14ac:dyDescent="0.35">
      <c r="B49" s="87" t="s">
        <v>44</v>
      </c>
      <c r="C49" s="66">
        <v>1</v>
      </c>
      <c r="D49" s="66">
        <v>1</v>
      </c>
      <c r="E49" s="66">
        <v>50</v>
      </c>
      <c r="G49" s="75" t="str">
        <f t="shared" si="5"/>
        <v>0-100g</v>
      </c>
      <c r="I49" s="88">
        <f>IF(OR(COUNTIFS(Prices!$D:$D,$I$12,Prices!$A:$A,$B49,Prices!$I:$I,$G49)=0,COUNTIFS(Prices!$D:$D,$I$12,Prices!$A:$A,$B49,Prices!$I:$I,$G49,Prices!$G:$G,"Product NA")&gt;0),0,SUMIFS(Prices!$G:$G,Prices!$D:$D,$I$12,Prices!$A:$A,$B49,Prices!$I:$I,$G49))</f>
        <v>0.23</v>
      </c>
      <c r="J49" s="88">
        <f>IF(OR(COUNTIFS(Prices!$D:$D,$I$12,Prices!$A:$A,$B49,Prices!$I:$I,$G49)=0,COUNTIFS(Prices!$D:$D,$I$12,Prices!$A:$A,$B49,Prices!$I:$I,$G49,Prices!$H:$H,"Product NA")&gt;0),0,SUMIFS(Prices!$H:$H,Prices!$D:$D,$I$12,Prices!$A:$A,$B49,Prices!$I:$I,$G49))</f>
        <v>17.59</v>
      </c>
      <c r="K49" s="89">
        <f>IF(OR($C49=0,$E49=0,COUNTIFS(Prices!$D:$D,$I$12,Prices!$A:$A,$B49,Prices!$I:$I,$G49,Prices!$H:$H,"Product NA")&gt;0),"",(I49+(J49*($E49/1000))))</f>
        <v>1.1095000000000002</v>
      </c>
      <c r="L49" s="89">
        <f>K49*-(INDEX(VRDs!$H$3:$J$13, MATCH($I$12, VRDs!$A$3:$A$13, 0), MATCH($D49, INDEX(VRDs!$E$3:$G$13, MATCH($I$12, VRDs!$A$3:$A$13, 0), 0), 1)))</f>
        <v>0</v>
      </c>
      <c r="M49" s="89">
        <f t="shared" si="6"/>
        <v>0.13314000000000001</v>
      </c>
      <c r="N49" s="101">
        <f t="shared" si="0"/>
        <v>1.2426400000000002</v>
      </c>
      <c r="O49" s="101">
        <f t="shared" si="1"/>
        <v>1.2426400000000002</v>
      </c>
      <c r="P49" s="91"/>
      <c r="Q49" s="88">
        <f>IF(OR(COUNTIFS(Prices!$D:$D,$Q$12,Prices!$A:$A,$B49,Prices!$I:$I,$G49)=0,COUNTIFS(Prices!$D:$D,$Q$12,Prices!$A:$A,$B49,Prices!$I:$I,$G49,Prices!$G:$G,"Product NA")&gt;0),0,SUMIFS(Prices!$G:$G,Prices!$D:$D,$Q$12,Prices!$A:$A,$B49,Prices!$I:$I,$G49))</f>
        <v>6.53</v>
      </c>
      <c r="R49" s="88">
        <f>IF(OR(COUNTIFS(Prices!$D:$D,$Q$12,Prices!$A:$A,$B49,Prices!$I:$I,$G49)=0,COUNTIFS(Prices!$D:$D,$Q$12,Prices!$A:$A,$B49,Prices!$I:$I,$G49,Prices!$H:$H,"Product NA")&gt;0),0,SUMIFS(Prices!$H:$H,Prices!$D:$D,$Q$12,Prices!$A:$A,$B49,Prices!$I:$I,$G49))</f>
        <v>11.11</v>
      </c>
      <c r="S49" s="89">
        <f>IF(OR($C49=0,$E49=0,COUNTIFS(Prices!$D:$D,$Q$12,Prices!$A:$A,$B49,Prices!$I:$I,$G49,Prices!$H:$H,"Product NA")&gt;0),"",(Q49+(R49*($E49/1000))))</f>
        <v>7.0855000000000006</v>
      </c>
      <c r="T49" s="89">
        <f t="shared" si="2"/>
        <v>0.85026000000000002</v>
      </c>
      <c r="U49" s="89">
        <f t="shared" si="3"/>
        <v>0</v>
      </c>
      <c r="V49" s="101">
        <f t="shared" si="7"/>
        <v>7.9357600000000001</v>
      </c>
      <c r="W49" s="101">
        <f t="shared" si="4"/>
        <v>7.9357600000000001</v>
      </c>
    </row>
    <row r="50" spans="2:23" x14ac:dyDescent="0.35">
      <c r="B50" s="87" t="s">
        <v>45</v>
      </c>
      <c r="C50" s="66">
        <v>1</v>
      </c>
      <c r="D50" s="66">
        <v>1</v>
      </c>
      <c r="E50" s="66">
        <v>50</v>
      </c>
      <c r="G50" s="75" t="str">
        <f t="shared" si="5"/>
        <v>0-100g</v>
      </c>
      <c r="I50" s="88">
        <f>IF(OR(COUNTIFS(Prices!$D:$D,$I$12,Prices!$A:$A,$B50,Prices!$I:$I,$G50)=0,COUNTIFS(Prices!$D:$D,$I$12,Prices!$A:$A,$B50,Prices!$I:$I,$G50,Prices!$G:$G,"Product NA")&gt;0),0,SUMIFS(Prices!$G:$G,Prices!$D:$D,$I$12,Prices!$A:$A,$B50,Prices!$I:$I,$G50))</f>
        <v>0.52</v>
      </c>
      <c r="J50" s="88">
        <f>IF(OR(COUNTIFS(Prices!$D:$D,$I$12,Prices!$A:$A,$B50,Prices!$I:$I,$G50)=0,COUNTIFS(Prices!$D:$D,$I$12,Prices!$A:$A,$B50,Prices!$I:$I,$G50,Prices!$H:$H,"Product NA")&gt;0),0,SUMIFS(Prices!$H:$H,Prices!$D:$D,$I$12,Prices!$A:$A,$B50,Prices!$I:$I,$G50))</f>
        <v>13.89</v>
      </c>
      <c r="K50" s="89">
        <f>IF(OR($C50=0,$E50=0,COUNTIFS(Prices!$D:$D,$I$12,Prices!$A:$A,$B50,Prices!$I:$I,$G50,Prices!$H:$H,"Product NA")&gt;0),"",(I50+(J50*($E50/1000))))</f>
        <v>1.2145000000000001</v>
      </c>
      <c r="L50" s="89">
        <f>K50*-(INDEX(VRDs!$H$3:$J$13, MATCH($I$12, VRDs!$A$3:$A$13, 0), MATCH($D50, INDEX(VRDs!$E$3:$G$13, MATCH($I$12, VRDs!$A$3:$A$13, 0), 0), 1)))</f>
        <v>0</v>
      </c>
      <c r="M50" s="89">
        <f t="shared" si="6"/>
        <v>0.14574000000000001</v>
      </c>
      <c r="N50" s="101">
        <f t="shared" si="0"/>
        <v>1.3602400000000001</v>
      </c>
      <c r="O50" s="101">
        <f t="shared" si="1"/>
        <v>1.3602400000000001</v>
      </c>
      <c r="P50" s="91"/>
      <c r="Q50" s="88">
        <f>IF(OR(COUNTIFS(Prices!$D:$D,$Q$12,Prices!$A:$A,$B50,Prices!$I:$I,$G50)=0,COUNTIFS(Prices!$D:$D,$Q$12,Prices!$A:$A,$B50,Prices!$I:$I,$G50,Prices!$G:$G,"Product NA")&gt;0),0,SUMIFS(Prices!$G:$G,Prices!$D:$D,$Q$12,Prices!$A:$A,$B50,Prices!$I:$I,$G50))</f>
        <v>6.76</v>
      </c>
      <c r="R50" s="88">
        <f>IF(OR(COUNTIFS(Prices!$D:$D,$Q$12,Prices!$A:$A,$B50,Prices!$I:$I,$G50)=0,COUNTIFS(Prices!$D:$D,$Q$12,Prices!$A:$A,$B50,Prices!$I:$I,$G50,Prices!$H:$H,"Product NA")&gt;0),0,SUMIFS(Prices!$H:$H,Prices!$D:$D,$Q$12,Prices!$A:$A,$B50,Prices!$I:$I,$G50))</f>
        <v>11.11</v>
      </c>
      <c r="S50" s="89">
        <f>IF(OR($C50=0,$E50=0,COUNTIFS(Prices!$D:$D,$Q$12,Prices!$A:$A,$B50,Prices!$I:$I,$G50,Prices!$H:$H,"Product NA")&gt;0),"",(Q50+(R50*($E50/1000))))</f>
        <v>7.3155000000000001</v>
      </c>
      <c r="T50" s="89">
        <f t="shared" si="2"/>
        <v>0.87785999999999997</v>
      </c>
      <c r="U50" s="89">
        <f t="shared" si="3"/>
        <v>0</v>
      </c>
      <c r="V50" s="101">
        <f t="shared" si="7"/>
        <v>8.1933600000000002</v>
      </c>
      <c r="W50" s="101">
        <f t="shared" si="4"/>
        <v>8.1933600000000002</v>
      </c>
    </row>
    <row r="51" spans="2:23" x14ac:dyDescent="0.35">
      <c r="B51" s="87" t="s">
        <v>46</v>
      </c>
      <c r="C51" s="66">
        <v>1</v>
      </c>
      <c r="D51" s="66">
        <v>1</v>
      </c>
      <c r="E51" s="66">
        <v>50</v>
      </c>
      <c r="G51" s="75" t="str">
        <f t="shared" si="5"/>
        <v>0-100g</v>
      </c>
      <c r="I51" s="88">
        <f>IF(OR(COUNTIFS(Prices!$D:$D,$I$12,Prices!$A:$A,$B51,Prices!$I:$I,$G51)=0,COUNTIFS(Prices!$D:$D,$I$12,Prices!$A:$A,$B51,Prices!$I:$I,$G51,Prices!$G:$G,"Product NA")&gt;0),0,SUMIFS(Prices!$G:$G,Prices!$D:$D,$I$12,Prices!$A:$A,$B51,Prices!$I:$I,$G51))</f>
        <v>0.23</v>
      </c>
      <c r="J51" s="88">
        <f>IF(OR(COUNTIFS(Prices!$D:$D,$I$12,Prices!$A:$A,$B51,Prices!$I:$I,$G51)=0,COUNTIFS(Prices!$D:$D,$I$12,Prices!$A:$A,$B51,Prices!$I:$I,$G51,Prices!$H:$H,"Product NA")&gt;0),0,SUMIFS(Prices!$H:$H,Prices!$D:$D,$I$12,Prices!$A:$A,$B51,Prices!$I:$I,$G51))</f>
        <v>17.59</v>
      </c>
      <c r="K51" s="89">
        <f>IF(OR($C51=0,$E51=0,COUNTIFS(Prices!$D:$D,$I$12,Prices!$A:$A,$B51,Prices!$I:$I,$G51,Prices!$H:$H,"Product NA")&gt;0),"",(I51+(J51*($E51/1000))))</f>
        <v>1.1095000000000002</v>
      </c>
      <c r="L51" s="89">
        <f>K51*-(INDEX(VRDs!$H$3:$J$13, MATCH($I$12, VRDs!$A$3:$A$13, 0), MATCH($D51, INDEX(VRDs!$E$3:$G$13, MATCH($I$12, VRDs!$A$3:$A$13, 0), 0), 1)))</f>
        <v>0</v>
      </c>
      <c r="M51" s="89">
        <f t="shared" si="6"/>
        <v>0.13314000000000001</v>
      </c>
      <c r="N51" s="101">
        <f t="shared" si="0"/>
        <v>1.2426400000000002</v>
      </c>
      <c r="O51" s="101">
        <f t="shared" si="1"/>
        <v>1.2426400000000002</v>
      </c>
      <c r="P51" s="91"/>
      <c r="Q51" s="88">
        <f>IF(OR(COUNTIFS(Prices!$D:$D,$Q$12,Prices!$A:$A,$B51,Prices!$I:$I,$G51)=0,COUNTIFS(Prices!$D:$D,$Q$12,Prices!$A:$A,$B51,Prices!$I:$I,$G51,Prices!$G:$G,"Product NA")&gt;0),0,SUMIFS(Prices!$G:$G,Prices!$D:$D,$Q$12,Prices!$A:$A,$B51,Prices!$I:$I,$G51))</f>
        <v>6.53</v>
      </c>
      <c r="R51" s="88">
        <f>IF(OR(COUNTIFS(Prices!$D:$D,$Q$12,Prices!$A:$A,$B51,Prices!$I:$I,$G51)=0,COUNTIFS(Prices!$D:$D,$Q$12,Prices!$A:$A,$B51,Prices!$I:$I,$G51,Prices!$H:$H,"Product NA")&gt;0),0,SUMIFS(Prices!$H:$H,Prices!$D:$D,$Q$12,Prices!$A:$A,$B51,Prices!$I:$I,$G51))</f>
        <v>11.11</v>
      </c>
      <c r="S51" s="89">
        <f>IF(OR($C51=0,$E51=0,COUNTIFS(Prices!$D:$D,$Q$12,Prices!$A:$A,$B51,Prices!$I:$I,$G51,Prices!$H:$H,"Product NA")&gt;0),"",(Q51+(R51*($E51/1000))))</f>
        <v>7.0855000000000006</v>
      </c>
      <c r="T51" s="89">
        <f t="shared" si="2"/>
        <v>0.85026000000000002</v>
      </c>
      <c r="U51" s="89">
        <f t="shared" si="3"/>
        <v>0</v>
      </c>
      <c r="V51" s="101">
        <f t="shared" si="7"/>
        <v>7.9357600000000001</v>
      </c>
      <c r="W51" s="101">
        <f t="shared" si="4"/>
        <v>7.9357600000000001</v>
      </c>
    </row>
    <row r="52" spans="2:23" x14ac:dyDescent="0.35">
      <c r="B52" s="87" t="s">
        <v>47</v>
      </c>
      <c r="C52" s="66">
        <v>1</v>
      </c>
      <c r="D52" s="66">
        <v>1</v>
      </c>
      <c r="E52" s="66">
        <v>50</v>
      </c>
      <c r="F52" s="162"/>
      <c r="G52" s="75" t="str">
        <f t="shared" si="5"/>
        <v>0-100g</v>
      </c>
      <c r="I52" s="88">
        <f>IF(OR(COUNTIFS(Prices!$D:$D,$I$12,Prices!$A:$A,$B52,Prices!$I:$I,$G52)=0,COUNTIFS(Prices!$D:$D,$I$12,Prices!$A:$A,$B52,Prices!$I:$I,$G52,Prices!$G:$G,"Product NA")&gt;0),0,SUMIFS(Prices!$G:$G,Prices!$D:$D,$I$12,Prices!$A:$A,$B52,Prices!$I:$I,$G52))</f>
        <v>1.06</v>
      </c>
      <c r="J52" s="88">
        <f>IF(OR(COUNTIFS(Prices!$D:$D,$I$12,Prices!$A:$A,$B52,Prices!$I:$I,$G52)=0,COUNTIFS(Prices!$D:$D,$I$12,Prices!$A:$A,$B52,Prices!$I:$I,$G52,Prices!$H:$H,"Product NA")&gt;0),0,SUMIFS(Prices!$H:$H,Prices!$D:$D,$I$12,Prices!$A:$A,$B52,Prices!$I:$I,$G52))</f>
        <v>11.98</v>
      </c>
      <c r="K52" s="89">
        <f>IF(OR($C52=0,$E52=0,COUNTIFS(Prices!$D:$D,$I$12,Prices!$A:$A,$B52,Prices!$I:$I,$G52,Prices!$H:$H,"Product NA")&gt;0),"",(I52+(J52*($E52/1000))))</f>
        <v>1.6590000000000003</v>
      </c>
      <c r="L52" s="89">
        <f>K52*-(INDEX(VRDs!$H$3:$J$13, MATCH($I$12, VRDs!$A$3:$A$13, 0), MATCH($D52, INDEX(VRDs!$E$3:$G$13, MATCH($I$12, VRDs!$A$3:$A$13, 0), 0), 1)))</f>
        <v>0</v>
      </c>
      <c r="M52" s="89">
        <f t="shared" si="6"/>
        <v>0.19908000000000003</v>
      </c>
      <c r="N52" s="101">
        <f t="shared" si="0"/>
        <v>1.8580800000000002</v>
      </c>
      <c r="O52" s="101">
        <f t="shared" si="1"/>
        <v>1.8580800000000002</v>
      </c>
      <c r="P52" s="91"/>
      <c r="Q52" s="88">
        <f>IF(OR(COUNTIFS(Prices!$D:$D,$Q$12,Prices!$A:$A,$B52,Prices!$I:$I,$G52)=0,COUNTIFS(Prices!$D:$D,$Q$12,Prices!$A:$A,$B52,Prices!$I:$I,$G52,Prices!$G:$G,"Product NA")&gt;0),0,SUMIFS(Prices!$G:$G,Prices!$D:$D,$Q$12,Prices!$A:$A,$B52,Prices!$I:$I,$G52))</f>
        <v>6.5600000000000005</v>
      </c>
      <c r="R52" s="88">
        <f>IF(OR(COUNTIFS(Prices!$D:$D,$Q$12,Prices!$A:$A,$B52,Prices!$I:$I,$G52)=0,COUNTIFS(Prices!$D:$D,$Q$12,Prices!$A:$A,$B52,Prices!$I:$I,$G52,Prices!$H:$H,"Product NA")&gt;0),0,SUMIFS(Prices!$H:$H,Prices!$D:$D,$Q$12,Prices!$A:$A,$B52,Prices!$I:$I,$G52))</f>
        <v>10.61</v>
      </c>
      <c r="S52" s="89">
        <f>IF(OR($C52=0,$E52=0,COUNTIFS(Prices!$D:$D,$Q$12,Prices!$A:$A,$B52,Prices!$I:$I,$G52,Prices!$H:$H,"Product NA")&gt;0),"",(Q52+(R52*($E52/1000))))</f>
        <v>7.0905000000000005</v>
      </c>
      <c r="T52" s="89">
        <f t="shared" si="2"/>
        <v>0.85086000000000006</v>
      </c>
      <c r="U52" s="89">
        <f t="shared" si="3"/>
        <v>0</v>
      </c>
      <c r="V52" s="101">
        <f t="shared" si="7"/>
        <v>7.9413600000000004</v>
      </c>
      <c r="W52" s="101">
        <f t="shared" si="4"/>
        <v>7.9413600000000004</v>
      </c>
    </row>
    <row r="53" spans="2:23" x14ac:dyDescent="0.35">
      <c r="B53" s="87" t="s">
        <v>48</v>
      </c>
      <c r="C53" s="66">
        <v>1</v>
      </c>
      <c r="D53" s="66">
        <v>1</v>
      </c>
      <c r="E53" s="66">
        <v>50</v>
      </c>
      <c r="G53" s="75" t="str">
        <f t="shared" si="5"/>
        <v>0-100g</v>
      </c>
      <c r="I53" s="88">
        <f>IF(OR(COUNTIFS(Prices!$D:$D,$I$12,Prices!$A:$A,$B53,Prices!$I:$I,$G53)=0,COUNTIFS(Prices!$D:$D,$I$12,Prices!$A:$A,$B53,Prices!$I:$I,$G53,Prices!$G:$G,"Product NA")&gt;0),0,SUMIFS(Prices!$G:$G,Prices!$D:$D,$I$12,Prices!$A:$A,$B53,Prices!$I:$I,$G53))</f>
        <v>1.03</v>
      </c>
      <c r="J53" s="88">
        <f>IF(OR(COUNTIFS(Prices!$D:$D,$I$12,Prices!$A:$A,$B53,Prices!$I:$I,$G53)=0,COUNTIFS(Prices!$D:$D,$I$12,Prices!$A:$A,$B53,Prices!$I:$I,$G53,Prices!$H:$H,"Product NA")&gt;0),0,SUMIFS(Prices!$H:$H,Prices!$D:$D,$I$12,Prices!$A:$A,$B53,Prices!$I:$I,$G53))</f>
        <v>7.63</v>
      </c>
      <c r="K53" s="89">
        <f>IF(OR($C53=0,$E53=0,COUNTIFS(Prices!$D:$D,$I$12,Prices!$A:$A,$B53,Prices!$I:$I,$G53,Prices!$H:$H,"Product NA")&gt;0),"",(I53+(J53*($E53/1000))))</f>
        <v>1.4115</v>
      </c>
      <c r="L53" s="89">
        <f>K53*-(INDEX(VRDs!$H$3:$J$13, MATCH($I$12, VRDs!$A$3:$A$13, 0), MATCH($D53, INDEX(VRDs!$E$3:$G$13, MATCH($I$12, VRDs!$A$3:$A$13, 0), 0), 1)))</f>
        <v>0</v>
      </c>
      <c r="M53" s="89">
        <f t="shared" si="6"/>
        <v>0.16938</v>
      </c>
      <c r="N53" s="101">
        <f t="shared" si="0"/>
        <v>1.5808800000000001</v>
      </c>
      <c r="O53" s="101">
        <f t="shared" si="1"/>
        <v>1.5808800000000001</v>
      </c>
      <c r="P53" s="91"/>
      <c r="Q53" s="88">
        <f>IF(OR(COUNTIFS(Prices!$D:$D,$Q$12,Prices!$A:$A,$B53,Prices!$I:$I,$G53)=0,COUNTIFS(Prices!$D:$D,$Q$12,Prices!$A:$A,$B53,Prices!$I:$I,$G53,Prices!$G:$G,"Product NA")&gt;0),0,SUMIFS(Prices!$G:$G,Prices!$D:$D,$Q$12,Prices!$A:$A,$B53,Prices!$I:$I,$G53))</f>
        <v>5.48</v>
      </c>
      <c r="R53" s="88">
        <f>IF(OR(COUNTIFS(Prices!$D:$D,$Q$12,Prices!$A:$A,$B53,Prices!$I:$I,$G53)=0,COUNTIFS(Prices!$D:$D,$Q$12,Prices!$A:$A,$B53,Prices!$I:$I,$G53,Prices!$H:$H,"Product NA")&gt;0),0,SUMIFS(Prices!$H:$H,Prices!$D:$D,$Q$12,Prices!$A:$A,$B53,Prices!$I:$I,$G53))</f>
        <v>3.99</v>
      </c>
      <c r="S53" s="89">
        <f>IF(OR($C53=0,$E53=0,COUNTIFS(Prices!$D:$D,$Q$12,Prices!$A:$A,$B53,Prices!$I:$I,$G53,Prices!$H:$H,"Product NA")&gt;0),"",(Q53+(R53*($E53/1000))))</f>
        <v>5.6795000000000009</v>
      </c>
      <c r="T53" s="89">
        <f t="shared" si="2"/>
        <v>0.68154000000000003</v>
      </c>
      <c r="U53" s="89">
        <f t="shared" si="3"/>
        <v>0</v>
      </c>
      <c r="V53" s="101">
        <f t="shared" si="7"/>
        <v>6.3610400000000009</v>
      </c>
      <c r="W53" s="101">
        <f t="shared" si="4"/>
        <v>6.3610400000000009</v>
      </c>
    </row>
    <row r="54" spans="2:23" x14ac:dyDescent="0.35">
      <c r="B54" s="87" t="s">
        <v>49</v>
      </c>
      <c r="C54" s="66">
        <v>1</v>
      </c>
      <c r="D54" s="66">
        <v>1</v>
      </c>
      <c r="E54" s="66">
        <v>50</v>
      </c>
      <c r="G54" s="75" t="str">
        <f t="shared" si="5"/>
        <v>0-100g</v>
      </c>
      <c r="I54" s="88">
        <f>IF(OR(COUNTIFS(Prices!$D:$D,$I$12,Prices!$A:$A,$B54,Prices!$I:$I,$G54)=0,COUNTIFS(Prices!$D:$D,$I$12,Prices!$A:$A,$B54,Prices!$I:$I,$G54,Prices!$G:$G,"Product NA")&gt;0),0,SUMIFS(Prices!$G:$G,Prices!$D:$D,$I$12,Prices!$A:$A,$B54,Prices!$I:$I,$G54))</f>
        <v>0.23</v>
      </c>
      <c r="J54" s="88">
        <f>IF(OR(COUNTIFS(Prices!$D:$D,$I$12,Prices!$A:$A,$B54,Prices!$I:$I,$G54)=0,COUNTIFS(Prices!$D:$D,$I$12,Prices!$A:$A,$B54,Prices!$I:$I,$G54,Prices!$H:$H,"Product NA")&gt;0),0,SUMIFS(Prices!$H:$H,Prices!$D:$D,$I$12,Prices!$A:$A,$B54,Prices!$I:$I,$G54))</f>
        <v>17.59</v>
      </c>
      <c r="K54" s="89">
        <f>IF(OR($C54=0,$E54=0,COUNTIFS(Prices!$D:$D,$I$12,Prices!$A:$A,$B54,Prices!$I:$I,$G54,Prices!$H:$H,"Product NA")&gt;0),"",(I54+(J54*($E54/1000))))</f>
        <v>1.1095000000000002</v>
      </c>
      <c r="L54" s="89">
        <f>K54*-(INDEX(VRDs!$H$3:$J$13, MATCH($I$12, VRDs!$A$3:$A$13, 0), MATCH($D54, INDEX(VRDs!$E$3:$G$13, MATCH($I$12, VRDs!$A$3:$A$13, 0), 0), 1)))</f>
        <v>0</v>
      </c>
      <c r="M54" s="89">
        <f t="shared" si="6"/>
        <v>0.13314000000000001</v>
      </c>
      <c r="N54" s="101">
        <f t="shared" si="0"/>
        <v>1.2426400000000002</v>
      </c>
      <c r="O54" s="101">
        <f t="shared" si="1"/>
        <v>1.2426400000000002</v>
      </c>
      <c r="P54" s="91"/>
      <c r="Q54" s="88">
        <f>IF(OR(COUNTIFS(Prices!$D:$D,$Q$12,Prices!$A:$A,$B54,Prices!$I:$I,$G54)=0,COUNTIFS(Prices!$D:$D,$Q$12,Prices!$A:$A,$B54,Prices!$I:$I,$G54,Prices!$G:$G,"Product NA")&gt;0),0,SUMIFS(Prices!$G:$G,Prices!$D:$D,$Q$12,Prices!$A:$A,$B54,Prices!$I:$I,$G54))</f>
        <v>6.53</v>
      </c>
      <c r="R54" s="88">
        <f>IF(OR(COUNTIFS(Prices!$D:$D,$Q$12,Prices!$A:$A,$B54,Prices!$I:$I,$G54)=0,COUNTIFS(Prices!$D:$D,$Q$12,Prices!$A:$A,$B54,Prices!$I:$I,$G54,Prices!$H:$H,"Product NA")&gt;0),0,SUMIFS(Prices!$H:$H,Prices!$D:$D,$Q$12,Prices!$A:$A,$B54,Prices!$I:$I,$G54))</f>
        <v>11.11</v>
      </c>
      <c r="S54" s="89">
        <f>IF(OR($C54=0,$E54=0,COUNTIFS(Prices!$D:$D,$Q$12,Prices!$A:$A,$B54,Prices!$I:$I,$G54,Prices!$H:$H,"Product NA")&gt;0),"",(Q54+(R54*($E54/1000))))</f>
        <v>7.0855000000000006</v>
      </c>
      <c r="T54" s="89">
        <f t="shared" si="2"/>
        <v>0.85026000000000002</v>
      </c>
      <c r="U54" s="89">
        <f t="shared" si="3"/>
        <v>0</v>
      </c>
      <c r="V54" s="101">
        <f t="shared" si="7"/>
        <v>7.9357600000000001</v>
      </c>
      <c r="W54" s="101">
        <f t="shared" si="4"/>
        <v>7.9357600000000001</v>
      </c>
    </row>
    <row r="55" spans="2:23" x14ac:dyDescent="0.35">
      <c r="B55" s="87" t="s">
        <v>50</v>
      </c>
      <c r="C55" s="66">
        <v>1</v>
      </c>
      <c r="D55" s="66">
        <v>1</v>
      </c>
      <c r="E55" s="66">
        <v>50</v>
      </c>
      <c r="G55" s="75" t="str">
        <f t="shared" si="5"/>
        <v>0-100g</v>
      </c>
      <c r="I55" s="88">
        <f>IF(OR(COUNTIFS(Prices!$D:$D,$I$12,Prices!$A:$A,$B55,Prices!$I:$I,$G55)=0,COUNTIFS(Prices!$D:$D,$I$12,Prices!$A:$A,$B55,Prices!$I:$I,$G55,Prices!$G:$G,"Product NA")&gt;0),0,SUMIFS(Prices!$G:$G,Prices!$D:$D,$I$12,Prices!$A:$A,$B55,Prices!$I:$I,$G55))</f>
        <v>0.41000000000000003</v>
      </c>
      <c r="J55" s="88">
        <f>IF(OR(COUNTIFS(Prices!$D:$D,$I$12,Prices!$A:$A,$B55,Prices!$I:$I,$G55)=0,COUNTIFS(Prices!$D:$D,$I$12,Prices!$A:$A,$B55,Prices!$I:$I,$G55,Prices!$H:$H,"Product NA")&gt;0),0,SUMIFS(Prices!$H:$H,Prices!$D:$D,$I$12,Prices!$A:$A,$B55,Prices!$I:$I,$G55))</f>
        <v>19.16</v>
      </c>
      <c r="K55" s="89">
        <f>IF(OR($C55=0,$E55=0,COUNTIFS(Prices!$D:$D,$I$12,Prices!$A:$A,$B55,Prices!$I:$I,$G55,Prices!$H:$H,"Product NA")&gt;0),"",(I55+(J55*($E55/1000))))</f>
        <v>1.3680000000000001</v>
      </c>
      <c r="L55" s="89">
        <f>K55*-(INDEX(VRDs!$H$3:$J$13, MATCH($I$12, VRDs!$A$3:$A$13, 0), MATCH($D55, INDEX(VRDs!$E$3:$G$13, MATCH($I$12, VRDs!$A$3:$A$13, 0), 0), 1)))</f>
        <v>0</v>
      </c>
      <c r="M55" s="89">
        <f t="shared" si="6"/>
        <v>0.16416</v>
      </c>
      <c r="N55" s="101">
        <f t="shared" si="0"/>
        <v>1.5321600000000002</v>
      </c>
      <c r="O55" s="101">
        <f t="shared" si="1"/>
        <v>1.5321600000000002</v>
      </c>
      <c r="P55" s="91"/>
      <c r="Q55" s="88">
        <f>IF(OR(COUNTIFS(Prices!$D:$D,$Q$12,Prices!$A:$A,$B55,Prices!$I:$I,$G55)=0,COUNTIFS(Prices!$D:$D,$Q$12,Prices!$A:$A,$B55,Prices!$I:$I,$G55,Prices!$G:$G,"Product NA")&gt;0),0,SUMIFS(Prices!$G:$G,Prices!$D:$D,$Q$12,Prices!$A:$A,$B55,Prices!$I:$I,$G55))</f>
        <v>6.53</v>
      </c>
      <c r="R55" s="88">
        <f>IF(OR(COUNTIFS(Prices!$D:$D,$Q$12,Prices!$A:$A,$B55,Prices!$I:$I,$G55)=0,COUNTIFS(Prices!$D:$D,$Q$12,Prices!$A:$A,$B55,Prices!$I:$I,$G55,Prices!$H:$H,"Product NA")&gt;0),0,SUMIFS(Prices!$H:$H,Prices!$D:$D,$Q$12,Prices!$A:$A,$B55,Prices!$I:$I,$G55))</f>
        <v>11.11</v>
      </c>
      <c r="S55" s="89">
        <f>IF(OR($C55=0,$E55=0,COUNTIFS(Prices!$D:$D,$Q$12,Prices!$A:$A,$B55,Prices!$I:$I,$G55,Prices!$H:$H,"Product NA")&gt;0),"",(Q55+(R55*($E55/1000))))</f>
        <v>7.0855000000000006</v>
      </c>
      <c r="T55" s="89">
        <f t="shared" si="2"/>
        <v>0.85026000000000002</v>
      </c>
      <c r="U55" s="89">
        <f t="shared" si="3"/>
        <v>0</v>
      </c>
      <c r="V55" s="101">
        <f t="shared" si="7"/>
        <v>7.9357600000000001</v>
      </c>
      <c r="W55" s="101">
        <f t="shared" si="4"/>
        <v>7.9357600000000001</v>
      </c>
    </row>
    <row r="56" spans="2:23" x14ac:dyDescent="0.35">
      <c r="B56" s="87" t="s">
        <v>51</v>
      </c>
      <c r="C56" s="66">
        <v>1</v>
      </c>
      <c r="D56" s="66">
        <v>1</v>
      </c>
      <c r="E56" s="66">
        <v>50</v>
      </c>
      <c r="G56" s="75" t="str">
        <f t="shared" si="5"/>
        <v>0-100g</v>
      </c>
      <c r="I56" s="88">
        <f>IF(OR(COUNTIFS(Prices!$D:$D,$I$12,Prices!$A:$A,$B56,Prices!$I:$I,$G56)=0,COUNTIFS(Prices!$D:$D,$I$12,Prices!$A:$A,$B56,Prices!$I:$I,$G56,Prices!$G:$G,"Product NA")&gt;0),0,SUMIFS(Prices!$G:$G,Prices!$D:$D,$I$12,Prices!$A:$A,$B56,Prices!$I:$I,$G56))</f>
        <v>0.23</v>
      </c>
      <c r="J56" s="88">
        <f>IF(OR(COUNTIFS(Prices!$D:$D,$I$12,Prices!$A:$A,$B56,Prices!$I:$I,$G56)=0,COUNTIFS(Prices!$D:$D,$I$12,Prices!$A:$A,$B56,Prices!$I:$I,$G56,Prices!$H:$H,"Product NA")&gt;0),0,SUMIFS(Prices!$H:$H,Prices!$D:$D,$I$12,Prices!$A:$A,$B56,Prices!$I:$I,$G56))</f>
        <v>17.59</v>
      </c>
      <c r="K56" s="89">
        <f>IF(OR($C56=0,$E56=0,COUNTIFS(Prices!$D:$D,$I$12,Prices!$A:$A,$B56,Prices!$I:$I,$G56,Prices!$H:$H,"Product NA")&gt;0),"",(I56+(J56*($E56/1000))))</f>
        <v>1.1095000000000002</v>
      </c>
      <c r="L56" s="89">
        <f>K56*-(INDEX(VRDs!$H$3:$J$13, MATCH($I$12, VRDs!$A$3:$A$13, 0), MATCH($D56, INDEX(VRDs!$E$3:$G$13, MATCH($I$12, VRDs!$A$3:$A$13, 0), 0), 1)))</f>
        <v>0</v>
      </c>
      <c r="M56" s="89">
        <f t="shared" si="6"/>
        <v>0.13314000000000001</v>
      </c>
      <c r="N56" s="101">
        <f t="shared" si="0"/>
        <v>1.2426400000000002</v>
      </c>
      <c r="O56" s="101">
        <f t="shared" si="1"/>
        <v>1.2426400000000002</v>
      </c>
      <c r="P56" s="91"/>
      <c r="Q56" s="88">
        <f>IF(OR(COUNTIFS(Prices!$D:$D,$Q$12,Prices!$A:$A,$B56,Prices!$I:$I,$G56)=0,COUNTIFS(Prices!$D:$D,$Q$12,Prices!$A:$A,$B56,Prices!$I:$I,$G56,Prices!$G:$G,"Product NA")&gt;0),0,SUMIFS(Prices!$G:$G,Prices!$D:$D,$Q$12,Prices!$A:$A,$B56,Prices!$I:$I,$G56))</f>
        <v>6.53</v>
      </c>
      <c r="R56" s="88">
        <f>IF(OR(COUNTIFS(Prices!$D:$D,$Q$12,Prices!$A:$A,$B56,Prices!$I:$I,$G56)=0,COUNTIFS(Prices!$D:$D,$Q$12,Prices!$A:$A,$B56,Prices!$I:$I,$G56,Prices!$H:$H,"Product NA")&gt;0),0,SUMIFS(Prices!$H:$H,Prices!$D:$D,$Q$12,Prices!$A:$A,$B56,Prices!$I:$I,$G56))</f>
        <v>11.11</v>
      </c>
      <c r="S56" s="89">
        <f>IF(OR($C56=0,$E56=0,COUNTIFS(Prices!$D:$D,$Q$12,Prices!$A:$A,$B56,Prices!$I:$I,$G56,Prices!$H:$H,"Product NA")&gt;0),"",(Q56+(R56*($E56/1000))))</f>
        <v>7.0855000000000006</v>
      </c>
      <c r="T56" s="89">
        <f t="shared" si="2"/>
        <v>0.85026000000000002</v>
      </c>
      <c r="U56" s="89">
        <f t="shared" si="3"/>
        <v>0</v>
      </c>
      <c r="V56" s="101">
        <f t="shared" si="7"/>
        <v>7.9357600000000001</v>
      </c>
      <c r="W56" s="101">
        <f t="shared" si="4"/>
        <v>7.9357600000000001</v>
      </c>
    </row>
    <row r="57" spans="2:23" x14ac:dyDescent="0.35">
      <c r="B57" s="87" t="s">
        <v>52</v>
      </c>
      <c r="C57" s="66">
        <v>1</v>
      </c>
      <c r="D57" s="66">
        <v>1</v>
      </c>
      <c r="E57" s="66">
        <v>50</v>
      </c>
      <c r="G57" s="75" t="str">
        <f t="shared" si="5"/>
        <v>0-100g</v>
      </c>
      <c r="I57" s="88">
        <f>IF(OR(COUNTIFS(Prices!$D:$D,$I$12,Prices!$A:$A,$B57,Prices!$I:$I,$G57)=0,COUNTIFS(Prices!$D:$D,$I$12,Prices!$A:$A,$B57,Prices!$I:$I,$G57,Prices!$G:$G,"Product NA")&gt;0),0,SUMIFS(Prices!$G:$G,Prices!$D:$D,$I$12,Prices!$A:$A,$B57,Prices!$I:$I,$G57))</f>
        <v>0.23</v>
      </c>
      <c r="J57" s="88">
        <f>IF(OR(COUNTIFS(Prices!$D:$D,$I$12,Prices!$A:$A,$B57,Prices!$I:$I,$G57)=0,COUNTIFS(Prices!$D:$D,$I$12,Prices!$A:$A,$B57,Prices!$I:$I,$G57,Prices!$H:$H,"Product NA")&gt;0),0,SUMIFS(Prices!$H:$H,Prices!$D:$D,$I$12,Prices!$A:$A,$B57,Prices!$I:$I,$G57))</f>
        <v>17.59</v>
      </c>
      <c r="K57" s="89">
        <f>IF(OR($C57=0,$E57=0,COUNTIFS(Prices!$D:$D,$I$12,Prices!$A:$A,$B57,Prices!$I:$I,$G57,Prices!$H:$H,"Product NA")&gt;0),"",(I57+(J57*($E57/1000))))</f>
        <v>1.1095000000000002</v>
      </c>
      <c r="L57" s="89">
        <f>K57*-(INDEX(VRDs!$H$3:$J$13, MATCH($I$12, VRDs!$A$3:$A$13, 0), MATCH($D57, INDEX(VRDs!$E$3:$G$13, MATCH($I$12, VRDs!$A$3:$A$13, 0), 0), 1)))</f>
        <v>0</v>
      </c>
      <c r="M57" s="89">
        <f t="shared" si="6"/>
        <v>0.13314000000000001</v>
      </c>
      <c r="N57" s="101">
        <f t="shared" si="0"/>
        <v>1.2426400000000002</v>
      </c>
      <c r="O57" s="101">
        <f t="shared" si="1"/>
        <v>1.2426400000000002</v>
      </c>
      <c r="P57" s="91"/>
      <c r="Q57" s="88">
        <f>IF(OR(COUNTIFS(Prices!$D:$D,$Q$12,Prices!$A:$A,$B57,Prices!$I:$I,$G57)=0,COUNTIFS(Prices!$D:$D,$Q$12,Prices!$A:$A,$B57,Prices!$I:$I,$G57,Prices!$G:$G,"Product NA")&gt;0),0,SUMIFS(Prices!$G:$G,Prices!$D:$D,$Q$12,Prices!$A:$A,$B57,Prices!$I:$I,$G57))</f>
        <v>6.53</v>
      </c>
      <c r="R57" s="88">
        <f>IF(OR(COUNTIFS(Prices!$D:$D,$Q$12,Prices!$A:$A,$B57,Prices!$I:$I,$G57)=0,COUNTIFS(Prices!$D:$D,$Q$12,Prices!$A:$A,$B57,Prices!$I:$I,$G57,Prices!$H:$H,"Product NA")&gt;0),0,SUMIFS(Prices!$H:$H,Prices!$D:$D,$Q$12,Prices!$A:$A,$B57,Prices!$I:$I,$G57))</f>
        <v>11.11</v>
      </c>
      <c r="S57" s="89">
        <f>IF(OR($C57=0,$E57=0,COUNTIFS(Prices!$D:$D,$Q$12,Prices!$A:$A,$B57,Prices!$I:$I,$G57,Prices!$H:$H,"Product NA")&gt;0),"",(Q57+(R57*($E57/1000))))</f>
        <v>7.0855000000000006</v>
      </c>
      <c r="T57" s="89">
        <f t="shared" si="2"/>
        <v>0.85026000000000002</v>
      </c>
      <c r="U57" s="89">
        <f t="shared" si="3"/>
        <v>0</v>
      </c>
      <c r="V57" s="101">
        <f t="shared" si="7"/>
        <v>7.9357600000000001</v>
      </c>
      <c r="W57" s="101">
        <f t="shared" si="4"/>
        <v>7.9357600000000001</v>
      </c>
    </row>
    <row r="58" spans="2:23" x14ac:dyDescent="0.35">
      <c r="B58" s="87" t="s">
        <v>53</v>
      </c>
      <c r="C58" s="66">
        <v>1</v>
      </c>
      <c r="D58" s="66">
        <v>1</v>
      </c>
      <c r="E58" s="66">
        <v>50</v>
      </c>
      <c r="G58" s="75" t="str">
        <f t="shared" si="5"/>
        <v>0-100g</v>
      </c>
      <c r="I58" s="88">
        <f>IF(OR(COUNTIFS(Prices!$D:$D,$I$12,Prices!$A:$A,$B58,Prices!$I:$I,$G58)=0,COUNTIFS(Prices!$D:$D,$I$12,Prices!$A:$A,$B58,Prices!$I:$I,$G58,Prices!$G:$G,"Product NA")&gt;0),0,SUMIFS(Prices!$G:$G,Prices!$D:$D,$I$12,Prices!$A:$A,$B58,Prices!$I:$I,$G58))</f>
        <v>0.41000000000000003</v>
      </c>
      <c r="J58" s="88">
        <f>IF(OR(COUNTIFS(Prices!$D:$D,$I$12,Prices!$A:$A,$B58,Prices!$I:$I,$G58)=0,COUNTIFS(Prices!$D:$D,$I$12,Prices!$A:$A,$B58,Prices!$I:$I,$G58,Prices!$H:$H,"Product NA")&gt;0),0,SUMIFS(Prices!$H:$H,Prices!$D:$D,$I$12,Prices!$A:$A,$B58,Prices!$I:$I,$G58))</f>
        <v>19.16</v>
      </c>
      <c r="K58" s="89">
        <f>IF(OR($C58=0,$E58=0,COUNTIFS(Prices!$D:$D,$I$12,Prices!$A:$A,$B58,Prices!$I:$I,$G58,Prices!$H:$H,"Product NA")&gt;0),"",(I58+(J58*($E58/1000))))</f>
        <v>1.3680000000000001</v>
      </c>
      <c r="L58" s="89">
        <f>K58*-(INDEX(VRDs!$H$3:$J$13, MATCH($I$12, VRDs!$A$3:$A$13, 0), MATCH($D58, INDEX(VRDs!$E$3:$G$13, MATCH($I$12, VRDs!$A$3:$A$13, 0), 0), 1)))</f>
        <v>0</v>
      </c>
      <c r="M58" s="89">
        <f t="shared" si="6"/>
        <v>0.16416</v>
      </c>
      <c r="N58" s="101">
        <f t="shared" si="0"/>
        <v>1.5321600000000002</v>
      </c>
      <c r="O58" s="101">
        <f t="shared" si="1"/>
        <v>1.5321600000000002</v>
      </c>
      <c r="P58" s="91"/>
      <c r="Q58" s="88">
        <f>IF(OR(COUNTIFS(Prices!$D:$D,$Q$12,Prices!$A:$A,$B58,Prices!$I:$I,$G58)=0,COUNTIFS(Prices!$D:$D,$Q$12,Prices!$A:$A,$B58,Prices!$I:$I,$G58,Prices!$G:$G,"Product NA")&gt;0),0,SUMIFS(Prices!$G:$G,Prices!$D:$D,$Q$12,Prices!$A:$A,$B58,Prices!$I:$I,$G58))</f>
        <v>6.53</v>
      </c>
      <c r="R58" s="88">
        <f>IF(OR(COUNTIFS(Prices!$D:$D,$Q$12,Prices!$A:$A,$B58,Prices!$I:$I,$G58)=0,COUNTIFS(Prices!$D:$D,$Q$12,Prices!$A:$A,$B58,Prices!$I:$I,$G58,Prices!$H:$H,"Product NA")&gt;0),0,SUMIFS(Prices!$H:$H,Prices!$D:$D,$Q$12,Prices!$A:$A,$B58,Prices!$I:$I,$G58))</f>
        <v>11.11</v>
      </c>
      <c r="S58" s="89">
        <f>IF(OR($C58=0,$E58=0,COUNTIFS(Prices!$D:$D,$Q$12,Prices!$A:$A,$B58,Prices!$I:$I,$G58,Prices!$H:$H,"Product NA")&gt;0),"",(Q58+(R58*($E58/1000))))</f>
        <v>7.0855000000000006</v>
      </c>
      <c r="T58" s="89">
        <f t="shared" si="2"/>
        <v>0.85026000000000002</v>
      </c>
      <c r="U58" s="89">
        <f t="shared" si="3"/>
        <v>0</v>
      </c>
      <c r="V58" s="101">
        <f t="shared" si="7"/>
        <v>7.9357600000000001</v>
      </c>
      <c r="W58" s="101">
        <f t="shared" si="4"/>
        <v>7.9357600000000001</v>
      </c>
    </row>
    <row r="59" spans="2:23" x14ac:dyDescent="0.35">
      <c r="B59" s="87" t="s">
        <v>54</v>
      </c>
      <c r="C59" s="66">
        <v>1</v>
      </c>
      <c r="D59" s="66">
        <v>1</v>
      </c>
      <c r="E59" s="66">
        <v>50</v>
      </c>
      <c r="G59" s="75" t="str">
        <f t="shared" si="5"/>
        <v>0-100g</v>
      </c>
      <c r="I59" s="88">
        <f>IF(OR(COUNTIFS(Prices!$D:$D,$I$12,Prices!$A:$A,$B59,Prices!$I:$I,$G59)=0,COUNTIFS(Prices!$D:$D,$I$12,Prices!$A:$A,$B59,Prices!$I:$I,$G59,Prices!$G:$G,"Product NA")&gt;0),0,SUMIFS(Prices!$G:$G,Prices!$D:$D,$I$12,Prices!$A:$A,$B59,Prices!$I:$I,$G59))</f>
        <v>0.85</v>
      </c>
      <c r="J59" s="88">
        <f>IF(OR(COUNTIFS(Prices!$D:$D,$I$12,Prices!$A:$A,$B59,Prices!$I:$I,$G59)=0,COUNTIFS(Prices!$D:$D,$I$12,Prices!$A:$A,$B59,Prices!$I:$I,$G59,Prices!$H:$H,"Product NA")&gt;0),0,SUMIFS(Prices!$H:$H,Prices!$D:$D,$I$12,Prices!$A:$A,$B59,Prices!$I:$I,$G59))</f>
        <v>10.68</v>
      </c>
      <c r="K59" s="89">
        <f>IF(OR($C59=0,$E59=0,COUNTIFS(Prices!$D:$D,$I$12,Prices!$A:$A,$B59,Prices!$I:$I,$G59,Prices!$H:$H,"Product NA")&gt;0),"",(I59+(J59*($E59/1000))))</f>
        <v>1.3839999999999999</v>
      </c>
      <c r="L59" s="89">
        <f>K59*-(INDEX(VRDs!$H$3:$J$13, MATCH($I$12, VRDs!$A$3:$A$13, 0), MATCH($D59, INDEX(VRDs!$E$3:$G$13, MATCH($I$12, VRDs!$A$3:$A$13, 0), 0), 1)))</f>
        <v>0</v>
      </c>
      <c r="M59" s="89">
        <f t="shared" si="6"/>
        <v>0.16607999999999998</v>
      </c>
      <c r="N59" s="101">
        <f t="shared" si="0"/>
        <v>1.5500799999999999</v>
      </c>
      <c r="O59" s="101">
        <f t="shared" si="1"/>
        <v>1.5500799999999999</v>
      </c>
      <c r="P59" s="91"/>
      <c r="Q59" s="88">
        <f>IF(OR(COUNTIFS(Prices!$D:$D,$Q$12,Prices!$A:$A,$B59,Prices!$I:$I,$G59)=0,COUNTIFS(Prices!$D:$D,$Q$12,Prices!$A:$A,$B59,Prices!$I:$I,$G59,Prices!$G:$G,"Product NA")&gt;0),0,SUMIFS(Prices!$G:$G,Prices!$D:$D,$Q$12,Prices!$A:$A,$B59,Prices!$I:$I,$G59))</f>
        <v>6.76</v>
      </c>
      <c r="R59" s="88">
        <f>IF(OR(COUNTIFS(Prices!$D:$D,$Q$12,Prices!$A:$A,$B59,Prices!$I:$I,$G59)=0,COUNTIFS(Prices!$D:$D,$Q$12,Prices!$A:$A,$B59,Prices!$I:$I,$G59,Prices!$H:$H,"Product NA")&gt;0),0,SUMIFS(Prices!$H:$H,Prices!$D:$D,$Q$12,Prices!$A:$A,$B59,Prices!$I:$I,$G59))</f>
        <v>10.55</v>
      </c>
      <c r="S59" s="89">
        <f>IF(OR($C59=0,$E59=0,COUNTIFS(Prices!$D:$D,$Q$12,Prices!$A:$A,$B59,Prices!$I:$I,$G59,Prices!$H:$H,"Product NA")&gt;0),"",(Q59+(R59*($E59/1000))))</f>
        <v>7.2874999999999996</v>
      </c>
      <c r="T59" s="89">
        <f t="shared" si="2"/>
        <v>0.87449999999999994</v>
      </c>
      <c r="U59" s="89">
        <f t="shared" si="3"/>
        <v>0</v>
      </c>
      <c r="V59" s="101">
        <f t="shared" si="7"/>
        <v>8.161999999999999</v>
      </c>
      <c r="W59" s="101">
        <f t="shared" si="4"/>
        <v>8.161999999999999</v>
      </c>
    </row>
    <row r="60" spans="2:23" x14ac:dyDescent="0.35">
      <c r="B60" s="87" t="s">
        <v>55</v>
      </c>
      <c r="C60" s="66">
        <v>1</v>
      </c>
      <c r="D60" s="66">
        <v>1</v>
      </c>
      <c r="E60" s="66">
        <v>50</v>
      </c>
      <c r="G60" s="75" t="str">
        <f t="shared" si="5"/>
        <v>0-100g</v>
      </c>
      <c r="I60" s="88">
        <f>IF(OR(COUNTIFS(Prices!$D:$D,$I$12,Prices!$A:$A,$B60,Prices!$I:$I,$G60)=0,COUNTIFS(Prices!$D:$D,$I$12,Prices!$A:$A,$B60,Prices!$I:$I,$G60,Prices!$G:$G,"Product NA")&gt;0),0,SUMIFS(Prices!$G:$G,Prices!$D:$D,$I$12,Prices!$A:$A,$B60,Prices!$I:$I,$G60))</f>
        <v>0.52</v>
      </c>
      <c r="J60" s="88">
        <f>IF(OR(COUNTIFS(Prices!$D:$D,$I$12,Prices!$A:$A,$B60,Prices!$I:$I,$G60)=0,COUNTIFS(Prices!$D:$D,$I$12,Prices!$A:$A,$B60,Prices!$I:$I,$G60,Prices!$H:$H,"Product NA")&gt;0),0,SUMIFS(Prices!$H:$H,Prices!$D:$D,$I$12,Prices!$A:$A,$B60,Prices!$I:$I,$G60))</f>
        <v>13.89</v>
      </c>
      <c r="K60" s="89">
        <f>IF(OR($C60=0,$E60=0,COUNTIFS(Prices!$D:$D,$I$12,Prices!$A:$A,$B60,Prices!$I:$I,$G60,Prices!$H:$H,"Product NA")&gt;0),"",(I60+(J60*($E60/1000))))</f>
        <v>1.2145000000000001</v>
      </c>
      <c r="L60" s="89">
        <f>K60*-(INDEX(VRDs!$H$3:$J$13, MATCH($I$12, VRDs!$A$3:$A$13, 0), MATCH($D60, INDEX(VRDs!$E$3:$G$13, MATCH($I$12, VRDs!$A$3:$A$13, 0), 0), 1)))</f>
        <v>0</v>
      </c>
      <c r="M60" s="89">
        <f t="shared" si="6"/>
        <v>0.14574000000000001</v>
      </c>
      <c r="N60" s="101">
        <f t="shared" si="0"/>
        <v>1.3602400000000001</v>
      </c>
      <c r="O60" s="101">
        <f t="shared" si="1"/>
        <v>1.3602400000000001</v>
      </c>
      <c r="P60" s="91"/>
      <c r="Q60" s="88">
        <f>IF(OR(COUNTIFS(Prices!$D:$D,$Q$12,Prices!$A:$A,$B60,Prices!$I:$I,$G60)=0,COUNTIFS(Prices!$D:$D,$Q$12,Prices!$A:$A,$B60,Prices!$I:$I,$G60,Prices!$G:$G,"Product NA")&gt;0),0,SUMIFS(Prices!$G:$G,Prices!$D:$D,$Q$12,Prices!$A:$A,$B60,Prices!$I:$I,$G60))</f>
        <v>6.76</v>
      </c>
      <c r="R60" s="88">
        <f>IF(OR(COUNTIFS(Prices!$D:$D,$Q$12,Prices!$A:$A,$B60,Prices!$I:$I,$G60)=0,COUNTIFS(Prices!$D:$D,$Q$12,Prices!$A:$A,$B60,Prices!$I:$I,$G60,Prices!$H:$H,"Product NA")&gt;0),0,SUMIFS(Prices!$H:$H,Prices!$D:$D,$Q$12,Prices!$A:$A,$B60,Prices!$I:$I,$G60))</f>
        <v>11.11</v>
      </c>
      <c r="S60" s="89">
        <f>IF(OR($C60=0,$E60=0,COUNTIFS(Prices!$D:$D,$Q$12,Prices!$A:$A,$B60,Prices!$I:$I,$G60,Prices!$H:$H,"Product NA")&gt;0),"",(Q60+(R60*($E60/1000))))</f>
        <v>7.3155000000000001</v>
      </c>
      <c r="T60" s="89">
        <f t="shared" si="2"/>
        <v>0.87785999999999997</v>
      </c>
      <c r="U60" s="89">
        <f t="shared" si="3"/>
        <v>0</v>
      </c>
      <c r="V60" s="101">
        <f t="shared" si="7"/>
        <v>8.1933600000000002</v>
      </c>
      <c r="W60" s="101">
        <f t="shared" si="4"/>
        <v>8.1933600000000002</v>
      </c>
    </row>
    <row r="61" spans="2:23" x14ac:dyDescent="0.35">
      <c r="B61" s="87" t="s">
        <v>56</v>
      </c>
      <c r="C61" s="66">
        <v>1</v>
      </c>
      <c r="D61" s="66">
        <v>1</v>
      </c>
      <c r="E61" s="66">
        <v>50</v>
      </c>
      <c r="G61" s="75" t="str">
        <f t="shared" si="5"/>
        <v>0-100g</v>
      </c>
      <c r="I61" s="88">
        <f>IF(OR(COUNTIFS(Prices!$D:$D,$I$12,Prices!$A:$A,$B61,Prices!$I:$I,$G61)=0,COUNTIFS(Prices!$D:$D,$I$12,Prices!$A:$A,$B61,Prices!$I:$I,$G61,Prices!$G:$G,"Product NA")&gt;0),0,SUMIFS(Prices!$G:$G,Prices!$D:$D,$I$12,Prices!$A:$A,$B61,Prices!$I:$I,$G61))</f>
        <v>0.41000000000000003</v>
      </c>
      <c r="J61" s="88">
        <f>IF(OR(COUNTIFS(Prices!$D:$D,$I$12,Prices!$A:$A,$B61,Prices!$I:$I,$G61)=0,COUNTIFS(Prices!$D:$D,$I$12,Prices!$A:$A,$B61,Prices!$I:$I,$G61,Prices!$H:$H,"Product NA")&gt;0),0,SUMIFS(Prices!$H:$H,Prices!$D:$D,$I$12,Prices!$A:$A,$B61,Prices!$I:$I,$G61))</f>
        <v>19.16</v>
      </c>
      <c r="K61" s="89">
        <f>IF(OR($C61=0,$E61=0,COUNTIFS(Prices!$D:$D,$I$12,Prices!$A:$A,$B61,Prices!$I:$I,$G61,Prices!$H:$H,"Product NA")&gt;0),"",(I61+(J61*($E61/1000))))</f>
        <v>1.3680000000000001</v>
      </c>
      <c r="L61" s="89">
        <f>K61*-(INDEX(VRDs!$H$3:$J$13, MATCH($I$12, VRDs!$A$3:$A$13, 0), MATCH($D61, INDEX(VRDs!$E$3:$G$13, MATCH($I$12, VRDs!$A$3:$A$13, 0), 0), 1)))</f>
        <v>0</v>
      </c>
      <c r="M61" s="89">
        <f t="shared" si="6"/>
        <v>0.16416</v>
      </c>
      <c r="N61" s="101">
        <f t="shared" si="0"/>
        <v>1.5321600000000002</v>
      </c>
      <c r="O61" s="101">
        <f t="shared" si="1"/>
        <v>1.5321600000000002</v>
      </c>
      <c r="P61" s="91"/>
      <c r="Q61" s="88">
        <f>IF(OR(COUNTIFS(Prices!$D:$D,$Q$12,Prices!$A:$A,$B61,Prices!$I:$I,$G61)=0,COUNTIFS(Prices!$D:$D,$Q$12,Prices!$A:$A,$B61,Prices!$I:$I,$G61,Prices!$G:$G,"Product NA")&gt;0),0,SUMIFS(Prices!$G:$G,Prices!$D:$D,$Q$12,Prices!$A:$A,$B61,Prices!$I:$I,$G61))</f>
        <v>6.53</v>
      </c>
      <c r="R61" s="88">
        <f>IF(OR(COUNTIFS(Prices!$D:$D,$Q$12,Prices!$A:$A,$B61,Prices!$I:$I,$G61)=0,COUNTIFS(Prices!$D:$D,$Q$12,Prices!$A:$A,$B61,Prices!$I:$I,$G61,Prices!$H:$H,"Product NA")&gt;0),0,SUMIFS(Prices!$H:$H,Prices!$D:$D,$Q$12,Prices!$A:$A,$B61,Prices!$I:$I,$G61))</f>
        <v>11.11</v>
      </c>
      <c r="S61" s="89">
        <f>IF(OR($C61=0,$E61=0,COUNTIFS(Prices!$D:$D,$Q$12,Prices!$A:$A,$B61,Prices!$I:$I,$G61,Prices!$H:$H,"Product NA")&gt;0),"",(Q61+(R61*($E61/1000))))</f>
        <v>7.0855000000000006</v>
      </c>
      <c r="T61" s="89">
        <f t="shared" si="2"/>
        <v>0.85026000000000002</v>
      </c>
      <c r="U61" s="89">
        <f t="shared" si="3"/>
        <v>0</v>
      </c>
      <c r="V61" s="101">
        <f t="shared" si="7"/>
        <v>7.9357600000000001</v>
      </c>
      <c r="W61" s="101">
        <f t="shared" si="4"/>
        <v>7.9357600000000001</v>
      </c>
    </row>
    <row r="62" spans="2:23" x14ac:dyDescent="0.35">
      <c r="B62" s="87" t="s">
        <v>57</v>
      </c>
      <c r="C62" s="66">
        <v>1</v>
      </c>
      <c r="D62" s="66">
        <v>1</v>
      </c>
      <c r="E62" s="66">
        <v>50</v>
      </c>
      <c r="G62" s="75" t="str">
        <f t="shared" si="5"/>
        <v>0-100g</v>
      </c>
      <c r="I62" s="88">
        <f>IF(OR(COUNTIFS(Prices!$D:$D,$I$12,Prices!$A:$A,$B62,Prices!$I:$I,$G62)=0,COUNTIFS(Prices!$D:$D,$I$12,Prices!$A:$A,$B62,Prices!$I:$I,$G62,Prices!$G:$G,"Product NA")&gt;0),0,SUMIFS(Prices!$G:$G,Prices!$D:$D,$I$12,Prices!$A:$A,$B62,Prices!$I:$I,$G62))</f>
        <v>0.23</v>
      </c>
      <c r="J62" s="88">
        <f>IF(OR(COUNTIFS(Prices!$D:$D,$I$12,Prices!$A:$A,$B62,Prices!$I:$I,$G62)=0,COUNTIFS(Prices!$D:$D,$I$12,Prices!$A:$A,$B62,Prices!$I:$I,$G62,Prices!$H:$H,"Product NA")&gt;0),0,SUMIFS(Prices!$H:$H,Prices!$D:$D,$I$12,Prices!$A:$A,$B62,Prices!$I:$I,$G62))</f>
        <v>17.59</v>
      </c>
      <c r="K62" s="89">
        <f>IF(OR($C62=0,$E62=0,COUNTIFS(Prices!$D:$D,$I$12,Prices!$A:$A,$B62,Prices!$I:$I,$G62,Prices!$H:$H,"Product NA")&gt;0),"",(I62+(J62*($E62/1000))))</f>
        <v>1.1095000000000002</v>
      </c>
      <c r="L62" s="89">
        <f>K62*-(INDEX(VRDs!$H$3:$J$13, MATCH($I$12, VRDs!$A$3:$A$13, 0), MATCH($D62, INDEX(VRDs!$E$3:$G$13, MATCH($I$12, VRDs!$A$3:$A$13, 0), 0), 1)))</f>
        <v>0</v>
      </c>
      <c r="M62" s="89">
        <f t="shared" si="6"/>
        <v>0.13314000000000001</v>
      </c>
      <c r="N62" s="101">
        <f t="shared" si="0"/>
        <v>1.2426400000000002</v>
      </c>
      <c r="O62" s="101">
        <f t="shared" si="1"/>
        <v>1.2426400000000002</v>
      </c>
      <c r="P62" s="91"/>
      <c r="Q62" s="88">
        <f>IF(OR(COUNTIFS(Prices!$D:$D,$Q$12,Prices!$A:$A,$B62,Prices!$I:$I,$G62)=0,COUNTIFS(Prices!$D:$D,$Q$12,Prices!$A:$A,$B62,Prices!$I:$I,$G62,Prices!$G:$G,"Product NA")&gt;0),0,SUMIFS(Prices!$G:$G,Prices!$D:$D,$Q$12,Prices!$A:$A,$B62,Prices!$I:$I,$G62))</f>
        <v>6.53</v>
      </c>
      <c r="R62" s="88">
        <f>IF(OR(COUNTIFS(Prices!$D:$D,$Q$12,Prices!$A:$A,$B62,Prices!$I:$I,$G62)=0,COUNTIFS(Prices!$D:$D,$Q$12,Prices!$A:$A,$B62,Prices!$I:$I,$G62,Prices!$H:$H,"Product NA")&gt;0),0,SUMIFS(Prices!$H:$H,Prices!$D:$D,$Q$12,Prices!$A:$A,$B62,Prices!$I:$I,$G62))</f>
        <v>11.11</v>
      </c>
      <c r="S62" s="89">
        <f>IF(OR($C62=0,$E62=0,COUNTIFS(Prices!$D:$D,$Q$12,Prices!$A:$A,$B62,Prices!$I:$I,$G62,Prices!$H:$H,"Product NA")&gt;0),"",(Q62+(R62*($E62/1000))))</f>
        <v>7.0855000000000006</v>
      </c>
      <c r="T62" s="89">
        <f t="shared" si="2"/>
        <v>0.85026000000000002</v>
      </c>
      <c r="U62" s="89">
        <f t="shared" si="3"/>
        <v>0</v>
      </c>
      <c r="V62" s="101">
        <f t="shared" si="7"/>
        <v>7.9357600000000001</v>
      </c>
      <c r="W62" s="101">
        <f t="shared" si="4"/>
        <v>7.9357600000000001</v>
      </c>
    </row>
    <row r="63" spans="2:23" x14ac:dyDescent="0.35">
      <c r="B63" s="87" t="s">
        <v>58</v>
      </c>
      <c r="C63" s="66">
        <v>1</v>
      </c>
      <c r="D63" s="66">
        <v>1</v>
      </c>
      <c r="E63" s="66">
        <v>50</v>
      </c>
      <c r="G63" s="75" t="str">
        <f t="shared" si="5"/>
        <v>0-100g</v>
      </c>
      <c r="I63" s="88">
        <f>IF(OR(COUNTIFS(Prices!$D:$D,$I$12,Prices!$A:$A,$B63,Prices!$I:$I,$G63)=0,COUNTIFS(Prices!$D:$D,$I$12,Prices!$A:$A,$B63,Prices!$I:$I,$G63,Prices!$G:$G,"Product NA")&gt;0),0,SUMIFS(Prices!$G:$G,Prices!$D:$D,$I$12,Prices!$A:$A,$B63,Prices!$I:$I,$G63))</f>
        <v>0.52</v>
      </c>
      <c r="J63" s="88">
        <f>IF(OR(COUNTIFS(Prices!$D:$D,$I$12,Prices!$A:$A,$B63,Prices!$I:$I,$G63)=0,COUNTIFS(Prices!$D:$D,$I$12,Prices!$A:$A,$B63,Prices!$I:$I,$G63,Prices!$H:$H,"Product NA")&gt;0),0,SUMIFS(Prices!$H:$H,Prices!$D:$D,$I$12,Prices!$A:$A,$B63,Prices!$I:$I,$G63))</f>
        <v>13.89</v>
      </c>
      <c r="K63" s="89">
        <f>IF(OR($C63=0,$E63=0,COUNTIFS(Prices!$D:$D,$I$12,Prices!$A:$A,$B63,Prices!$I:$I,$G63,Prices!$H:$H,"Product NA")&gt;0),"",(I63+(J63*($E63/1000))))</f>
        <v>1.2145000000000001</v>
      </c>
      <c r="L63" s="89">
        <f>K63*-(INDEX(VRDs!$H$3:$J$13, MATCH($I$12, VRDs!$A$3:$A$13, 0), MATCH($D63, INDEX(VRDs!$E$3:$G$13, MATCH($I$12, VRDs!$A$3:$A$13, 0), 0), 1)))</f>
        <v>0</v>
      </c>
      <c r="M63" s="89">
        <f t="shared" si="6"/>
        <v>0.14574000000000001</v>
      </c>
      <c r="N63" s="101">
        <f t="shared" si="0"/>
        <v>1.3602400000000001</v>
      </c>
      <c r="O63" s="101">
        <f t="shared" si="1"/>
        <v>1.3602400000000001</v>
      </c>
      <c r="P63" s="91"/>
      <c r="Q63" s="88">
        <f>IF(OR(COUNTIFS(Prices!$D:$D,$Q$12,Prices!$A:$A,$B63,Prices!$I:$I,$G63)=0,COUNTIFS(Prices!$D:$D,$Q$12,Prices!$A:$A,$B63,Prices!$I:$I,$G63,Prices!$G:$G,"Product NA")&gt;0),0,SUMIFS(Prices!$G:$G,Prices!$D:$D,$Q$12,Prices!$A:$A,$B63,Prices!$I:$I,$G63))</f>
        <v>6.76</v>
      </c>
      <c r="R63" s="88">
        <f>IF(OR(COUNTIFS(Prices!$D:$D,$Q$12,Prices!$A:$A,$B63,Prices!$I:$I,$G63)=0,COUNTIFS(Prices!$D:$D,$Q$12,Prices!$A:$A,$B63,Prices!$I:$I,$G63,Prices!$H:$H,"Product NA")&gt;0),0,SUMIFS(Prices!$H:$H,Prices!$D:$D,$Q$12,Prices!$A:$A,$B63,Prices!$I:$I,$G63))</f>
        <v>11.11</v>
      </c>
      <c r="S63" s="89">
        <f>IF(OR($C63=0,$E63=0,COUNTIFS(Prices!$D:$D,$Q$12,Prices!$A:$A,$B63,Prices!$I:$I,$G63,Prices!$H:$H,"Product NA")&gt;0),"",(Q63+(R63*($E63/1000))))</f>
        <v>7.3155000000000001</v>
      </c>
      <c r="T63" s="89">
        <f t="shared" si="2"/>
        <v>0.87785999999999997</v>
      </c>
      <c r="U63" s="89">
        <f t="shared" si="3"/>
        <v>0</v>
      </c>
      <c r="V63" s="101">
        <f t="shared" si="7"/>
        <v>8.1933600000000002</v>
      </c>
      <c r="W63" s="101">
        <f t="shared" si="4"/>
        <v>8.1933600000000002</v>
      </c>
    </row>
    <row r="64" spans="2:23" x14ac:dyDescent="0.35">
      <c r="B64" s="87" t="s">
        <v>59</v>
      </c>
      <c r="C64" s="66">
        <v>1</v>
      </c>
      <c r="D64" s="66">
        <v>1</v>
      </c>
      <c r="E64" s="66">
        <v>50</v>
      </c>
      <c r="G64" s="75" t="str">
        <f t="shared" si="5"/>
        <v>0-100g</v>
      </c>
      <c r="I64" s="88">
        <f>IF(OR(COUNTIFS(Prices!$D:$D,$I$12,Prices!$A:$A,$B64,Prices!$I:$I,$G64)=0,COUNTIFS(Prices!$D:$D,$I$12,Prices!$A:$A,$B64,Prices!$I:$I,$G64,Prices!$G:$G,"Product NA")&gt;0),0,SUMIFS(Prices!$G:$G,Prices!$D:$D,$I$12,Prices!$A:$A,$B64,Prices!$I:$I,$G64))</f>
        <v>0.41000000000000003</v>
      </c>
      <c r="J64" s="88">
        <f>IF(OR(COUNTIFS(Prices!$D:$D,$I$12,Prices!$A:$A,$B64,Prices!$I:$I,$G64)=0,COUNTIFS(Prices!$D:$D,$I$12,Prices!$A:$A,$B64,Prices!$I:$I,$G64,Prices!$H:$H,"Product NA")&gt;0),0,SUMIFS(Prices!$H:$H,Prices!$D:$D,$I$12,Prices!$A:$A,$B64,Prices!$I:$I,$G64))</f>
        <v>19.16</v>
      </c>
      <c r="K64" s="89">
        <f>IF(OR($C64=0,$E64=0,COUNTIFS(Prices!$D:$D,$I$12,Prices!$A:$A,$B64,Prices!$I:$I,$G64,Prices!$H:$H,"Product NA")&gt;0),"",(I64+(J64*($E64/1000))))</f>
        <v>1.3680000000000001</v>
      </c>
      <c r="L64" s="89">
        <f>K64*-(INDEX(VRDs!$H$3:$J$13, MATCH($I$12, VRDs!$A$3:$A$13, 0), MATCH($D64, INDEX(VRDs!$E$3:$G$13, MATCH($I$12, VRDs!$A$3:$A$13, 0), 0), 1)))</f>
        <v>0</v>
      </c>
      <c r="M64" s="89">
        <f t="shared" si="6"/>
        <v>0.16416</v>
      </c>
      <c r="N64" s="101">
        <f t="shared" si="0"/>
        <v>1.5321600000000002</v>
      </c>
      <c r="O64" s="101">
        <f t="shared" si="1"/>
        <v>1.5321600000000002</v>
      </c>
      <c r="P64" s="91"/>
      <c r="Q64" s="88">
        <f>IF(OR(COUNTIFS(Prices!$D:$D,$Q$12,Prices!$A:$A,$B64,Prices!$I:$I,$G64)=0,COUNTIFS(Prices!$D:$D,$Q$12,Prices!$A:$A,$B64,Prices!$I:$I,$G64,Prices!$G:$G,"Product NA")&gt;0),0,SUMIFS(Prices!$G:$G,Prices!$D:$D,$Q$12,Prices!$A:$A,$B64,Prices!$I:$I,$G64))</f>
        <v>6.53</v>
      </c>
      <c r="R64" s="88">
        <f>IF(OR(COUNTIFS(Prices!$D:$D,$Q$12,Prices!$A:$A,$B64,Prices!$I:$I,$G64)=0,COUNTIFS(Prices!$D:$D,$Q$12,Prices!$A:$A,$B64,Prices!$I:$I,$G64,Prices!$H:$H,"Product NA")&gt;0),0,SUMIFS(Prices!$H:$H,Prices!$D:$D,$Q$12,Prices!$A:$A,$B64,Prices!$I:$I,$G64))</f>
        <v>11.11</v>
      </c>
      <c r="S64" s="89">
        <f>IF(OR($C64=0,$E64=0,COUNTIFS(Prices!$D:$D,$Q$12,Prices!$A:$A,$B64,Prices!$I:$I,$G64,Prices!$H:$H,"Product NA")&gt;0),"",(Q64+(R64*($E64/1000))))</f>
        <v>7.0855000000000006</v>
      </c>
      <c r="T64" s="89">
        <f t="shared" si="2"/>
        <v>0.85026000000000002</v>
      </c>
      <c r="U64" s="89">
        <f t="shared" si="3"/>
        <v>0</v>
      </c>
      <c r="V64" s="101">
        <f t="shared" si="7"/>
        <v>7.9357600000000001</v>
      </c>
      <c r="W64" s="101">
        <f t="shared" si="4"/>
        <v>7.9357600000000001</v>
      </c>
    </row>
    <row r="65" spans="2:23" x14ac:dyDescent="0.35">
      <c r="B65" s="87" t="s">
        <v>60</v>
      </c>
      <c r="C65" s="66">
        <v>1</v>
      </c>
      <c r="D65" s="66">
        <v>1</v>
      </c>
      <c r="E65" s="66">
        <v>50</v>
      </c>
      <c r="G65" s="75" t="str">
        <f t="shared" si="5"/>
        <v>0-100g</v>
      </c>
      <c r="I65" s="88">
        <f>IF(OR(COUNTIFS(Prices!$D:$D,$I$12,Prices!$A:$A,$B65,Prices!$I:$I,$G65)=0,COUNTIFS(Prices!$D:$D,$I$12,Prices!$A:$A,$B65,Prices!$I:$I,$G65,Prices!$G:$G,"Product NA")&gt;0),0,SUMIFS(Prices!$G:$G,Prices!$D:$D,$I$12,Prices!$A:$A,$B65,Prices!$I:$I,$G65))</f>
        <v>0.96</v>
      </c>
      <c r="J65" s="88">
        <f>IF(OR(COUNTIFS(Prices!$D:$D,$I$12,Prices!$A:$A,$B65,Prices!$I:$I,$G65)=0,COUNTIFS(Prices!$D:$D,$I$12,Prices!$A:$A,$B65,Prices!$I:$I,$G65,Prices!$H:$H,"Product NA")&gt;0),0,SUMIFS(Prices!$H:$H,Prices!$D:$D,$I$12,Prices!$A:$A,$B65,Prices!$I:$I,$G65))</f>
        <v>9.370000000000001</v>
      </c>
      <c r="K65" s="89">
        <f>IF(OR($C65=0,$E65=0,COUNTIFS(Prices!$D:$D,$I$12,Prices!$A:$A,$B65,Prices!$I:$I,$G65,Prices!$H:$H,"Product NA")&gt;0),"",(I65+(J65*($E65/1000))))</f>
        <v>1.4285000000000001</v>
      </c>
      <c r="L65" s="89">
        <f>K65*-(INDEX(VRDs!$H$3:$J$13, MATCH($I$12, VRDs!$A$3:$A$13, 0), MATCH($D65, INDEX(VRDs!$E$3:$G$13, MATCH($I$12, VRDs!$A$3:$A$13, 0), 0), 1)))</f>
        <v>0</v>
      </c>
      <c r="M65" s="89">
        <f t="shared" si="6"/>
        <v>0.17142000000000002</v>
      </c>
      <c r="N65" s="101">
        <f t="shared" si="0"/>
        <v>1.59992</v>
      </c>
      <c r="O65" s="101">
        <f t="shared" si="1"/>
        <v>1.59992</v>
      </c>
      <c r="P65" s="91"/>
      <c r="Q65" s="88">
        <f>IF(OR(COUNTIFS(Prices!$D:$D,$Q$12,Prices!$A:$A,$B65,Prices!$I:$I,$G65)=0,COUNTIFS(Prices!$D:$D,$Q$12,Prices!$A:$A,$B65,Prices!$I:$I,$G65,Prices!$G:$G,"Product NA")&gt;0),0,SUMIFS(Prices!$G:$G,Prices!$D:$D,$Q$12,Prices!$A:$A,$B65,Prices!$I:$I,$G65))</f>
        <v>5.94</v>
      </c>
      <c r="R65" s="88">
        <f>IF(OR(COUNTIFS(Prices!$D:$D,$Q$12,Prices!$A:$A,$B65,Prices!$I:$I,$G65)=0,COUNTIFS(Prices!$D:$D,$Q$12,Prices!$A:$A,$B65,Prices!$I:$I,$G65,Prices!$H:$H,"Product NA")&gt;0),0,SUMIFS(Prices!$H:$H,Prices!$D:$D,$Q$12,Prices!$A:$A,$B65,Prices!$I:$I,$G65))</f>
        <v>6.04</v>
      </c>
      <c r="S65" s="89">
        <f>IF(OR($C65=0,$E65=0,COUNTIFS(Prices!$D:$D,$Q$12,Prices!$A:$A,$B65,Prices!$I:$I,$G65,Prices!$H:$H,"Product NA")&gt;0),"",(Q65+(R65*($E65/1000))))</f>
        <v>6.2420000000000009</v>
      </c>
      <c r="T65" s="89">
        <f t="shared" si="2"/>
        <v>0.74904000000000004</v>
      </c>
      <c r="U65" s="89">
        <f t="shared" si="3"/>
        <v>0</v>
      </c>
      <c r="V65" s="101">
        <f t="shared" si="7"/>
        <v>6.9910400000000008</v>
      </c>
      <c r="W65" s="101">
        <f t="shared" si="4"/>
        <v>6.9910400000000008</v>
      </c>
    </row>
    <row r="66" spans="2:23" x14ac:dyDescent="0.35">
      <c r="B66" s="87" t="s">
        <v>61</v>
      </c>
      <c r="C66" s="66">
        <v>1</v>
      </c>
      <c r="D66" s="66">
        <v>1</v>
      </c>
      <c r="E66" s="66">
        <v>50</v>
      </c>
      <c r="G66" s="75" t="str">
        <f t="shared" si="5"/>
        <v>0-100g</v>
      </c>
      <c r="I66" s="88">
        <f>IF(OR(COUNTIFS(Prices!$D:$D,$I$12,Prices!$A:$A,$B66,Prices!$I:$I,$G66)=0,COUNTIFS(Prices!$D:$D,$I$12,Prices!$A:$A,$B66,Prices!$I:$I,$G66,Prices!$G:$G,"Product NA")&gt;0),0,SUMIFS(Prices!$G:$G,Prices!$D:$D,$I$12,Prices!$A:$A,$B66,Prices!$I:$I,$G66))</f>
        <v>0.41000000000000003</v>
      </c>
      <c r="J66" s="88">
        <f>IF(OR(COUNTIFS(Prices!$D:$D,$I$12,Prices!$A:$A,$B66,Prices!$I:$I,$G66)=0,COUNTIFS(Prices!$D:$D,$I$12,Prices!$A:$A,$B66,Prices!$I:$I,$G66,Prices!$H:$H,"Product NA")&gt;0),0,SUMIFS(Prices!$H:$H,Prices!$D:$D,$I$12,Prices!$A:$A,$B66,Prices!$I:$I,$G66))</f>
        <v>19.16</v>
      </c>
      <c r="K66" s="89">
        <f>IF(OR($C66=0,$E66=0,COUNTIFS(Prices!$D:$D,$I$12,Prices!$A:$A,$B66,Prices!$I:$I,$G66,Prices!$H:$H,"Product NA")&gt;0),"",(I66+(J66*($E66/1000))))</f>
        <v>1.3680000000000001</v>
      </c>
      <c r="L66" s="89">
        <f>K66*-(INDEX(VRDs!$H$3:$J$13, MATCH($I$12, VRDs!$A$3:$A$13, 0), MATCH($D66, INDEX(VRDs!$E$3:$G$13, MATCH($I$12, VRDs!$A$3:$A$13, 0), 0), 1)))</f>
        <v>0</v>
      </c>
      <c r="M66" s="89">
        <f t="shared" si="6"/>
        <v>0.16416</v>
      </c>
      <c r="N66" s="101">
        <f t="shared" si="0"/>
        <v>1.5321600000000002</v>
      </c>
      <c r="O66" s="101">
        <f t="shared" si="1"/>
        <v>1.5321600000000002</v>
      </c>
      <c r="P66" s="91"/>
      <c r="Q66" s="88">
        <f>IF(OR(COUNTIFS(Prices!$D:$D,$Q$12,Prices!$A:$A,$B66,Prices!$I:$I,$G66)=0,COUNTIFS(Prices!$D:$D,$Q$12,Prices!$A:$A,$B66,Prices!$I:$I,$G66,Prices!$G:$G,"Product NA")&gt;0),0,SUMIFS(Prices!$G:$G,Prices!$D:$D,$Q$12,Prices!$A:$A,$B66,Prices!$I:$I,$G66))</f>
        <v>6.53</v>
      </c>
      <c r="R66" s="88">
        <f>IF(OR(COUNTIFS(Prices!$D:$D,$Q$12,Prices!$A:$A,$B66,Prices!$I:$I,$G66)=0,COUNTIFS(Prices!$D:$D,$Q$12,Prices!$A:$A,$B66,Prices!$I:$I,$G66,Prices!$H:$H,"Product NA")&gt;0),0,SUMIFS(Prices!$H:$H,Prices!$D:$D,$Q$12,Prices!$A:$A,$B66,Prices!$I:$I,$G66))</f>
        <v>11.11</v>
      </c>
      <c r="S66" s="89">
        <f>IF(OR($C66=0,$E66=0,COUNTIFS(Prices!$D:$D,$Q$12,Prices!$A:$A,$B66,Prices!$I:$I,$G66,Prices!$H:$H,"Product NA")&gt;0),"",(Q66+(R66*($E66/1000))))</f>
        <v>7.0855000000000006</v>
      </c>
      <c r="T66" s="89">
        <f t="shared" si="2"/>
        <v>0.85026000000000002</v>
      </c>
      <c r="U66" s="89">
        <f t="shared" si="3"/>
        <v>0</v>
      </c>
      <c r="V66" s="101">
        <f t="shared" si="7"/>
        <v>7.9357600000000001</v>
      </c>
      <c r="W66" s="101">
        <f t="shared" si="4"/>
        <v>7.9357600000000001</v>
      </c>
    </row>
    <row r="67" spans="2:23" x14ac:dyDescent="0.35">
      <c r="B67" s="87" t="s">
        <v>62</v>
      </c>
      <c r="C67" s="66">
        <v>1</v>
      </c>
      <c r="D67" s="66">
        <v>1</v>
      </c>
      <c r="E67" s="66">
        <v>50</v>
      </c>
      <c r="G67" s="75" t="str">
        <f t="shared" si="5"/>
        <v>0-100g</v>
      </c>
      <c r="I67" s="88">
        <f>IF(OR(COUNTIFS(Prices!$D:$D,$I$12,Prices!$A:$A,$B67,Prices!$I:$I,$G67)=0,COUNTIFS(Prices!$D:$D,$I$12,Prices!$A:$A,$B67,Prices!$I:$I,$G67,Prices!$G:$G,"Product NA")&gt;0),0,SUMIFS(Prices!$G:$G,Prices!$D:$D,$I$12,Prices!$A:$A,$B67,Prices!$I:$I,$G67))</f>
        <v>0.41000000000000003</v>
      </c>
      <c r="J67" s="88">
        <f>IF(OR(COUNTIFS(Prices!$D:$D,$I$12,Prices!$A:$A,$B67,Prices!$I:$I,$G67)=0,COUNTIFS(Prices!$D:$D,$I$12,Prices!$A:$A,$B67,Prices!$I:$I,$G67,Prices!$H:$H,"Product NA")&gt;0),0,SUMIFS(Prices!$H:$H,Prices!$D:$D,$I$12,Prices!$A:$A,$B67,Prices!$I:$I,$G67))</f>
        <v>19.16</v>
      </c>
      <c r="K67" s="89">
        <f>IF(OR($C67=0,$E67=0,COUNTIFS(Prices!$D:$D,$I$12,Prices!$A:$A,$B67,Prices!$I:$I,$G67,Prices!$H:$H,"Product NA")&gt;0),"",(I67+(J67*($E67/1000))))</f>
        <v>1.3680000000000001</v>
      </c>
      <c r="L67" s="89">
        <f>K67*-(INDEX(VRDs!$H$3:$J$13, MATCH($I$12, VRDs!$A$3:$A$13, 0), MATCH($D67, INDEX(VRDs!$E$3:$G$13, MATCH($I$12, VRDs!$A$3:$A$13, 0), 0), 1)))</f>
        <v>0</v>
      </c>
      <c r="M67" s="89">
        <f t="shared" si="6"/>
        <v>0.16416</v>
      </c>
      <c r="N67" s="101">
        <f t="shared" si="0"/>
        <v>1.5321600000000002</v>
      </c>
      <c r="O67" s="101">
        <f t="shared" si="1"/>
        <v>1.5321600000000002</v>
      </c>
      <c r="P67" s="91"/>
      <c r="Q67" s="88">
        <f>IF(OR(COUNTIFS(Prices!$D:$D,$Q$12,Prices!$A:$A,$B67,Prices!$I:$I,$G67)=0,COUNTIFS(Prices!$D:$D,$Q$12,Prices!$A:$A,$B67,Prices!$I:$I,$G67,Prices!$G:$G,"Product NA")&gt;0),0,SUMIFS(Prices!$G:$G,Prices!$D:$D,$Q$12,Prices!$A:$A,$B67,Prices!$I:$I,$G67))</f>
        <v>6.53</v>
      </c>
      <c r="R67" s="88">
        <f>IF(OR(COUNTIFS(Prices!$D:$D,$Q$12,Prices!$A:$A,$B67,Prices!$I:$I,$G67)=0,COUNTIFS(Prices!$D:$D,$Q$12,Prices!$A:$A,$B67,Prices!$I:$I,$G67,Prices!$H:$H,"Product NA")&gt;0),0,SUMIFS(Prices!$H:$H,Prices!$D:$D,$Q$12,Prices!$A:$A,$B67,Prices!$I:$I,$G67))</f>
        <v>11.11</v>
      </c>
      <c r="S67" s="89">
        <f>IF(OR($C67=0,$E67=0,COUNTIFS(Prices!$D:$D,$Q$12,Prices!$A:$A,$B67,Prices!$I:$I,$G67,Prices!$H:$H,"Product NA")&gt;0),"",(Q67+(R67*($E67/1000))))</f>
        <v>7.0855000000000006</v>
      </c>
      <c r="T67" s="89">
        <f t="shared" si="2"/>
        <v>0.85026000000000002</v>
      </c>
      <c r="U67" s="89">
        <f t="shared" si="3"/>
        <v>0</v>
      </c>
      <c r="V67" s="101">
        <f t="shared" si="7"/>
        <v>7.9357600000000001</v>
      </c>
      <c r="W67" s="101">
        <f t="shared" si="4"/>
        <v>7.9357600000000001</v>
      </c>
    </row>
    <row r="68" spans="2:23" x14ac:dyDescent="0.35">
      <c r="B68" s="87" t="s">
        <v>63</v>
      </c>
      <c r="C68" s="66">
        <v>1</v>
      </c>
      <c r="D68" s="66">
        <v>1</v>
      </c>
      <c r="E68" s="66">
        <v>50</v>
      </c>
      <c r="G68" s="75" t="str">
        <f t="shared" si="5"/>
        <v>0-100g</v>
      </c>
      <c r="I68" s="88">
        <f>IF(OR(COUNTIFS(Prices!$D:$D,$I$12,Prices!$A:$A,$B68,Prices!$I:$I,$G68)=0,COUNTIFS(Prices!$D:$D,$I$12,Prices!$A:$A,$B68,Prices!$I:$I,$G68,Prices!$G:$G,"Product NA")&gt;0),0,SUMIFS(Prices!$G:$G,Prices!$D:$D,$I$12,Prices!$A:$A,$B68,Prices!$I:$I,$G68))</f>
        <v>0.8</v>
      </c>
      <c r="J68" s="88">
        <f>IF(OR(COUNTIFS(Prices!$D:$D,$I$12,Prices!$A:$A,$B68,Prices!$I:$I,$G68)=0,COUNTIFS(Prices!$D:$D,$I$12,Prices!$A:$A,$B68,Prices!$I:$I,$G68,Prices!$H:$H,"Product NA")&gt;0),0,SUMIFS(Prices!$H:$H,Prices!$D:$D,$I$12,Prices!$A:$A,$B68,Prices!$I:$I,$G68))</f>
        <v>9.56</v>
      </c>
      <c r="K68" s="89">
        <f>IF(OR($C68=0,$E68=0,COUNTIFS(Prices!$D:$D,$I$12,Prices!$A:$A,$B68,Prices!$I:$I,$G68,Prices!$H:$H,"Product NA")&gt;0),"",(I68+(J68*($E68/1000))))</f>
        <v>1.278</v>
      </c>
      <c r="L68" s="89">
        <f>K68*-(INDEX(VRDs!$H$3:$J$13, MATCH($I$12, VRDs!$A$3:$A$13, 0), MATCH($D68, INDEX(VRDs!$E$3:$G$13, MATCH($I$12, VRDs!$A$3:$A$13, 0), 0), 1)))</f>
        <v>0</v>
      </c>
      <c r="M68" s="89">
        <f t="shared" si="6"/>
        <v>0.15336</v>
      </c>
      <c r="N68" s="101">
        <f t="shared" si="0"/>
        <v>1.43136</v>
      </c>
      <c r="O68" s="101">
        <f t="shared" si="1"/>
        <v>1.43136</v>
      </c>
      <c r="P68" s="91"/>
      <c r="Q68" s="88">
        <f>IF(OR(COUNTIFS(Prices!$D:$D,$Q$12,Prices!$A:$A,$B68,Prices!$I:$I,$G68)=0,COUNTIFS(Prices!$D:$D,$Q$12,Prices!$A:$A,$B68,Prices!$I:$I,$G68,Prices!$G:$G,"Product NA")&gt;0),0,SUMIFS(Prices!$G:$G,Prices!$D:$D,$Q$12,Prices!$A:$A,$B68,Prices!$I:$I,$G68))</f>
        <v>6.6000000000000005</v>
      </c>
      <c r="R68" s="88">
        <f>IF(OR(COUNTIFS(Prices!$D:$D,$Q$12,Prices!$A:$A,$B68,Prices!$I:$I,$G68)=0,COUNTIFS(Prices!$D:$D,$Q$12,Prices!$A:$A,$B68,Prices!$I:$I,$G68,Prices!$H:$H,"Product NA")&gt;0),0,SUMIFS(Prices!$H:$H,Prices!$D:$D,$Q$12,Prices!$A:$A,$B68,Prices!$I:$I,$G68))</f>
        <v>5.98</v>
      </c>
      <c r="S68" s="89">
        <f>IF(OR($C68=0,$E68=0,COUNTIFS(Prices!$D:$D,$Q$12,Prices!$A:$A,$B68,Prices!$I:$I,$G68,Prices!$H:$H,"Product NA")&gt;0),"",(Q68+(R68*($E68/1000))))</f>
        <v>6.8990000000000009</v>
      </c>
      <c r="T68" s="89">
        <f t="shared" si="2"/>
        <v>0.82788000000000006</v>
      </c>
      <c r="U68" s="89">
        <f t="shared" si="3"/>
        <v>0</v>
      </c>
      <c r="V68" s="101">
        <f t="shared" si="7"/>
        <v>7.7268800000000013</v>
      </c>
      <c r="W68" s="101">
        <f t="shared" si="4"/>
        <v>7.7268800000000013</v>
      </c>
    </row>
    <row r="69" spans="2:23" x14ac:dyDescent="0.35">
      <c r="B69" s="87" t="s">
        <v>64</v>
      </c>
      <c r="C69" s="66">
        <v>1</v>
      </c>
      <c r="D69" s="66">
        <v>1</v>
      </c>
      <c r="E69" s="66">
        <v>50</v>
      </c>
      <c r="G69" s="75" t="str">
        <f t="shared" si="5"/>
        <v>0-100g</v>
      </c>
      <c r="I69" s="88">
        <f>IF(OR(COUNTIFS(Prices!$D:$D,$I$12,Prices!$A:$A,$B69,Prices!$I:$I,$G69)=0,COUNTIFS(Prices!$D:$D,$I$12,Prices!$A:$A,$B69,Prices!$I:$I,$G69,Prices!$G:$G,"Product NA")&gt;0),0,SUMIFS(Prices!$G:$G,Prices!$D:$D,$I$12,Prices!$A:$A,$B69,Prices!$I:$I,$G69))</f>
        <v>0.97</v>
      </c>
      <c r="J69" s="88">
        <f>IF(OR(COUNTIFS(Prices!$D:$D,$I$12,Prices!$A:$A,$B69,Prices!$I:$I,$G69)=0,COUNTIFS(Prices!$D:$D,$I$12,Prices!$A:$A,$B69,Prices!$I:$I,$G69,Prices!$H:$H,"Product NA")&gt;0),0,SUMIFS(Prices!$H:$H,Prices!$D:$D,$I$12,Prices!$A:$A,$B69,Prices!$I:$I,$G69))</f>
        <v>7.3900000000000006</v>
      </c>
      <c r="K69" s="89">
        <f>IF(OR($C69=0,$E69=0,COUNTIFS(Prices!$D:$D,$I$12,Prices!$A:$A,$B69,Prices!$I:$I,$G69,Prices!$H:$H,"Product NA")&gt;0),"",(I69+(J69*($E69/1000))))</f>
        <v>1.3395000000000001</v>
      </c>
      <c r="L69" s="89">
        <f>K69*-(INDEX(VRDs!$H$3:$J$13, MATCH($I$12, VRDs!$A$3:$A$13, 0), MATCH($D69, INDEX(VRDs!$E$3:$G$13, MATCH($I$12, VRDs!$A$3:$A$13, 0), 0), 1)))</f>
        <v>0</v>
      </c>
      <c r="M69" s="89">
        <f t="shared" si="6"/>
        <v>0.16074000000000002</v>
      </c>
      <c r="N69" s="101">
        <f t="shared" si="0"/>
        <v>1.5002400000000002</v>
      </c>
      <c r="O69" s="101">
        <f t="shared" si="1"/>
        <v>1.5002400000000002</v>
      </c>
      <c r="P69" s="91"/>
      <c r="Q69" s="88">
        <f>IF(OR(COUNTIFS(Prices!$D:$D,$Q$12,Prices!$A:$A,$B69,Prices!$I:$I,$G69)=0,COUNTIFS(Prices!$D:$D,$Q$12,Prices!$A:$A,$B69,Prices!$I:$I,$G69,Prices!$G:$G,"Product NA")&gt;0),0,SUMIFS(Prices!$G:$G,Prices!$D:$D,$Q$12,Prices!$A:$A,$B69,Prices!$I:$I,$G69))</f>
        <v>6.03</v>
      </c>
      <c r="R69" s="88">
        <f>IF(OR(COUNTIFS(Prices!$D:$D,$Q$12,Prices!$A:$A,$B69,Prices!$I:$I,$G69)=0,COUNTIFS(Prices!$D:$D,$Q$12,Prices!$A:$A,$B69,Prices!$I:$I,$G69,Prices!$H:$H,"Product NA")&gt;0),0,SUMIFS(Prices!$H:$H,Prices!$D:$D,$Q$12,Prices!$A:$A,$B69,Prices!$I:$I,$G69))</f>
        <v>5.93</v>
      </c>
      <c r="S69" s="89">
        <f>IF(OR($C69=0,$E69=0,COUNTIFS(Prices!$D:$D,$Q$12,Prices!$A:$A,$B69,Prices!$I:$I,$G69,Prices!$H:$H,"Product NA")&gt;0),"",(Q69+(R69*($E69/1000))))</f>
        <v>6.3265000000000002</v>
      </c>
      <c r="T69" s="89">
        <f t="shared" si="2"/>
        <v>0.75917999999999997</v>
      </c>
      <c r="U69" s="89">
        <f t="shared" si="3"/>
        <v>0</v>
      </c>
      <c r="V69" s="101">
        <f t="shared" si="7"/>
        <v>7.08568</v>
      </c>
      <c r="W69" s="101">
        <f t="shared" si="4"/>
        <v>7.08568</v>
      </c>
    </row>
    <row r="70" spans="2:23" x14ac:dyDescent="0.35">
      <c r="B70" s="87" t="s">
        <v>65</v>
      </c>
      <c r="C70" s="66">
        <v>1</v>
      </c>
      <c r="D70" s="66">
        <v>1</v>
      </c>
      <c r="E70" s="66">
        <v>50</v>
      </c>
      <c r="G70" s="75" t="str">
        <f t="shared" si="5"/>
        <v>0-100g</v>
      </c>
      <c r="I70" s="88">
        <f>IF(OR(COUNTIFS(Prices!$D:$D,$I$12,Prices!$A:$A,$B70,Prices!$I:$I,$G70)=0,COUNTIFS(Prices!$D:$D,$I$12,Prices!$A:$A,$B70,Prices!$I:$I,$G70,Prices!$G:$G,"Product NA")&gt;0),0,SUMIFS(Prices!$G:$G,Prices!$D:$D,$I$12,Prices!$A:$A,$B70,Prices!$I:$I,$G70))</f>
        <v>0.23</v>
      </c>
      <c r="J70" s="88">
        <f>IF(OR(COUNTIFS(Prices!$D:$D,$I$12,Prices!$A:$A,$B70,Prices!$I:$I,$G70)=0,COUNTIFS(Prices!$D:$D,$I$12,Prices!$A:$A,$B70,Prices!$I:$I,$G70,Prices!$H:$H,"Product NA")&gt;0),0,SUMIFS(Prices!$H:$H,Prices!$D:$D,$I$12,Prices!$A:$A,$B70,Prices!$I:$I,$G70))</f>
        <v>17.59</v>
      </c>
      <c r="K70" s="89">
        <f>IF(OR($C70=0,$E70=0,COUNTIFS(Prices!$D:$D,$I$12,Prices!$A:$A,$B70,Prices!$I:$I,$G70,Prices!$H:$H,"Product NA")&gt;0),"",(I70+(J70*($E70/1000))))</f>
        <v>1.1095000000000002</v>
      </c>
      <c r="L70" s="89">
        <f>K70*-(INDEX(VRDs!$H$3:$J$13, MATCH($I$12, VRDs!$A$3:$A$13, 0), MATCH($D70, INDEX(VRDs!$E$3:$G$13, MATCH($I$12, VRDs!$A$3:$A$13, 0), 0), 1)))</f>
        <v>0</v>
      </c>
      <c r="M70" s="89">
        <f t="shared" si="6"/>
        <v>0.13314000000000001</v>
      </c>
      <c r="N70" s="101">
        <f t="shared" si="0"/>
        <v>1.2426400000000002</v>
      </c>
      <c r="O70" s="101">
        <f t="shared" si="1"/>
        <v>1.2426400000000002</v>
      </c>
      <c r="P70" s="91"/>
      <c r="Q70" s="88">
        <f>IF(OR(COUNTIFS(Prices!$D:$D,$Q$12,Prices!$A:$A,$B70,Prices!$I:$I,$G70)=0,COUNTIFS(Prices!$D:$D,$Q$12,Prices!$A:$A,$B70,Prices!$I:$I,$G70,Prices!$G:$G,"Product NA")&gt;0),0,SUMIFS(Prices!$G:$G,Prices!$D:$D,$Q$12,Prices!$A:$A,$B70,Prices!$I:$I,$G70))</f>
        <v>6.53</v>
      </c>
      <c r="R70" s="88">
        <f>IF(OR(COUNTIFS(Prices!$D:$D,$Q$12,Prices!$A:$A,$B70,Prices!$I:$I,$G70)=0,COUNTIFS(Prices!$D:$D,$Q$12,Prices!$A:$A,$B70,Prices!$I:$I,$G70,Prices!$H:$H,"Product NA")&gt;0),0,SUMIFS(Prices!$H:$H,Prices!$D:$D,$Q$12,Prices!$A:$A,$B70,Prices!$I:$I,$G70))</f>
        <v>11.11</v>
      </c>
      <c r="S70" s="89">
        <f>IF(OR($C70=0,$E70=0,COUNTIFS(Prices!$D:$D,$Q$12,Prices!$A:$A,$B70,Prices!$I:$I,$G70,Prices!$H:$H,"Product NA")&gt;0),"",(Q70+(R70*($E70/1000))))</f>
        <v>7.0855000000000006</v>
      </c>
      <c r="T70" s="89">
        <f t="shared" si="2"/>
        <v>0.85026000000000002</v>
      </c>
      <c r="U70" s="89">
        <f t="shared" si="3"/>
        <v>0</v>
      </c>
      <c r="V70" s="101">
        <f t="shared" si="7"/>
        <v>7.9357600000000001</v>
      </c>
      <c r="W70" s="101">
        <f t="shared" si="4"/>
        <v>7.9357600000000001</v>
      </c>
    </row>
    <row r="71" spans="2:23" x14ac:dyDescent="0.35">
      <c r="B71" s="87" t="s">
        <v>66</v>
      </c>
      <c r="C71" s="66">
        <v>1</v>
      </c>
      <c r="D71" s="66">
        <v>1</v>
      </c>
      <c r="E71" s="66">
        <v>50</v>
      </c>
      <c r="G71" s="75" t="str">
        <f t="shared" si="5"/>
        <v>0-100g</v>
      </c>
      <c r="I71" s="88">
        <f>IF(OR(COUNTIFS(Prices!$D:$D,$I$12,Prices!$A:$A,$B71,Prices!$I:$I,$G71)=0,COUNTIFS(Prices!$D:$D,$I$12,Prices!$A:$A,$B71,Prices!$I:$I,$G71,Prices!$G:$G,"Product NA")&gt;0),0,SUMIFS(Prices!$G:$G,Prices!$D:$D,$I$12,Prices!$A:$A,$B71,Prices!$I:$I,$G71))</f>
        <v>0.23</v>
      </c>
      <c r="J71" s="88">
        <f>IF(OR(COUNTIFS(Prices!$D:$D,$I$12,Prices!$A:$A,$B71,Prices!$I:$I,$G71)=0,COUNTIFS(Prices!$D:$D,$I$12,Prices!$A:$A,$B71,Prices!$I:$I,$G71,Prices!$H:$H,"Product NA")&gt;0),0,SUMIFS(Prices!$H:$H,Prices!$D:$D,$I$12,Prices!$A:$A,$B71,Prices!$I:$I,$G71))</f>
        <v>17.59</v>
      </c>
      <c r="K71" s="89">
        <f>IF(OR($C71=0,$E71=0,COUNTIFS(Prices!$D:$D,$I$12,Prices!$A:$A,$B71,Prices!$I:$I,$G71,Prices!$H:$H,"Product NA")&gt;0),"",(I71+(J71*($E71/1000))))</f>
        <v>1.1095000000000002</v>
      </c>
      <c r="L71" s="89">
        <f>K71*-(INDEX(VRDs!$H$3:$J$13, MATCH($I$12, VRDs!$A$3:$A$13, 0), MATCH($D71, INDEX(VRDs!$E$3:$G$13, MATCH($I$12, VRDs!$A$3:$A$13, 0), 0), 1)))</f>
        <v>0</v>
      </c>
      <c r="M71" s="89">
        <f t="shared" si="6"/>
        <v>0.13314000000000001</v>
      </c>
      <c r="N71" s="101">
        <f t="shared" si="0"/>
        <v>1.2426400000000002</v>
      </c>
      <c r="O71" s="101">
        <f t="shared" si="1"/>
        <v>1.2426400000000002</v>
      </c>
      <c r="P71" s="91"/>
      <c r="Q71" s="88">
        <f>IF(OR(COUNTIFS(Prices!$D:$D,$Q$12,Prices!$A:$A,$B71,Prices!$I:$I,$G71)=0,COUNTIFS(Prices!$D:$D,$Q$12,Prices!$A:$A,$B71,Prices!$I:$I,$G71,Prices!$G:$G,"Product NA")&gt;0),0,SUMIFS(Prices!$G:$G,Prices!$D:$D,$Q$12,Prices!$A:$A,$B71,Prices!$I:$I,$G71))</f>
        <v>6.53</v>
      </c>
      <c r="R71" s="88">
        <f>IF(OR(COUNTIFS(Prices!$D:$D,$Q$12,Prices!$A:$A,$B71,Prices!$I:$I,$G71)=0,COUNTIFS(Prices!$D:$D,$Q$12,Prices!$A:$A,$B71,Prices!$I:$I,$G71,Prices!$H:$H,"Product NA")&gt;0),0,SUMIFS(Prices!$H:$H,Prices!$D:$D,$Q$12,Prices!$A:$A,$B71,Prices!$I:$I,$G71))</f>
        <v>11.11</v>
      </c>
      <c r="S71" s="89">
        <f>IF(OR($C71=0,$E71=0,COUNTIFS(Prices!$D:$D,$Q$12,Prices!$A:$A,$B71,Prices!$I:$I,$G71,Prices!$H:$H,"Product NA")&gt;0),"",(Q71+(R71*($E71/1000))))</f>
        <v>7.0855000000000006</v>
      </c>
      <c r="T71" s="89">
        <f t="shared" si="2"/>
        <v>0.85026000000000002</v>
      </c>
      <c r="U71" s="89">
        <f t="shared" si="3"/>
        <v>0</v>
      </c>
      <c r="V71" s="101">
        <f t="shared" si="7"/>
        <v>7.9357600000000001</v>
      </c>
      <c r="W71" s="101">
        <f t="shared" si="4"/>
        <v>7.9357600000000001</v>
      </c>
    </row>
    <row r="72" spans="2:23" x14ac:dyDescent="0.35">
      <c r="B72" s="87" t="s">
        <v>67</v>
      </c>
      <c r="C72" s="66">
        <v>1</v>
      </c>
      <c r="D72" s="66">
        <v>1</v>
      </c>
      <c r="E72" s="66">
        <v>50</v>
      </c>
      <c r="G72" s="75" t="str">
        <f t="shared" si="5"/>
        <v>0-100g</v>
      </c>
      <c r="I72" s="88">
        <f>IF(OR(COUNTIFS(Prices!$D:$D,$I$12,Prices!$A:$A,$B72,Prices!$I:$I,$G72)=0,COUNTIFS(Prices!$D:$D,$I$12,Prices!$A:$A,$B72,Prices!$I:$I,$G72,Prices!$G:$G,"Product NA")&gt;0),0,SUMIFS(Prices!$G:$G,Prices!$D:$D,$I$12,Prices!$A:$A,$B72,Prices!$I:$I,$G72))</f>
        <v>1.24</v>
      </c>
      <c r="J72" s="88">
        <f>IF(OR(COUNTIFS(Prices!$D:$D,$I$12,Prices!$A:$A,$B72,Prices!$I:$I,$G72)=0,COUNTIFS(Prices!$D:$D,$I$12,Prices!$A:$A,$B72,Prices!$I:$I,$G72,Prices!$H:$H,"Product NA")&gt;0),0,SUMIFS(Prices!$H:$H,Prices!$D:$D,$I$12,Prices!$A:$A,$B72,Prices!$I:$I,$G72))</f>
        <v>5.16</v>
      </c>
      <c r="K72" s="89">
        <f>IF(OR($C72=0,$E72=0,COUNTIFS(Prices!$D:$D,$I$12,Prices!$A:$A,$B72,Prices!$I:$I,$G72,Prices!$H:$H,"Product NA")&gt;0),"",(I72+(J72*($E72/1000))))</f>
        <v>1.498</v>
      </c>
      <c r="L72" s="89">
        <f>K72*-(INDEX(VRDs!$H$3:$J$13, MATCH($I$12, VRDs!$A$3:$A$13, 0), MATCH($D72, INDEX(VRDs!$E$3:$G$13, MATCH($I$12, VRDs!$A$3:$A$13, 0), 0), 1)))</f>
        <v>0</v>
      </c>
      <c r="M72" s="89">
        <f t="shared" si="6"/>
        <v>0.17976</v>
      </c>
      <c r="N72" s="101">
        <f t="shared" si="0"/>
        <v>1.6777599999999999</v>
      </c>
      <c r="O72" s="101">
        <f t="shared" si="1"/>
        <v>1.6777599999999999</v>
      </c>
      <c r="P72" s="91"/>
      <c r="Q72" s="88">
        <f>IF(OR(COUNTIFS(Prices!$D:$D,$Q$12,Prices!$A:$A,$B72,Prices!$I:$I,$G72)=0,COUNTIFS(Prices!$D:$D,$Q$12,Prices!$A:$A,$B72,Prices!$I:$I,$G72,Prices!$G:$G,"Product NA")&gt;0),0,SUMIFS(Prices!$G:$G,Prices!$D:$D,$Q$12,Prices!$A:$A,$B72,Prices!$I:$I,$G72))</f>
        <v>6.33</v>
      </c>
      <c r="R72" s="88">
        <f>IF(OR(COUNTIFS(Prices!$D:$D,$Q$12,Prices!$A:$A,$B72,Prices!$I:$I,$G72)=0,COUNTIFS(Prices!$D:$D,$Q$12,Prices!$A:$A,$B72,Prices!$I:$I,$G72,Prices!$H:$H,"Product NA")&gt;0),0,SUMIFS(Prices!$H:$H,Prices!$D:$D,$Q$12,Prices!$A:$A,$B72,Prices!$I:$I,$G72))</f>
        <v>6.23</v>
      </c>
      <c r="S72" s="89">
        <f>IF(OR($C72=0,$E72=0,COUNTIFS(Prices!$D:$D,$Q$12,Prices!$A:$A,$B72,Prices!$I:$I,$G72,Prices!$H:$H,"Product NA")&gt;0),"",(Q72+(R72*($E72/1000))))</f>
        <v>6.6414999999999997</v>
      </c>
      <c r="T72" s="89">
        <f t="shared" si="2"/>
        <v>0.79697999999999991</v>
      </c>
      <c r="U72" s="89">
        <f t="shared" si="3"/>
        <v>0</v>
      </c>
      <c r="V72" s="101">
        <f t="shared" si="7"/>
        <v>7.4384799999999993</v>
      </c>
      <c r="W72" s="101">
        <f t="shared" si="4"/>
        <v>7.4384799999999993</v>
      </c>
    </row>
    <row r="73" spans="2:23" x14ac:dyDescent="0.35">
      <c r="B73" s="87" t="s">
        <v>68</v>
      </c>
      <c r="C73" s="66">
        <v>1</v>
      </c>
      <c r="D73" s="66">
        <v>1</v>
      </c>
      <c r="E73" s="66">
        <v>50</v>
      </c>
      <c r="G73" s="75" t="str">
        <f t="shared" si="5"/>
        <v>0-100g</v>
      </c>
      <c r="I73" s="88">
        <f>IF(OR(COUNTIFS(Prices!$D:$D,$I$12,Prices!$A:$A,$B73,Prices!$I:$I,$G73)=0,COUNTIFS(Prices!$D:$D,$I$12,Prices!$A:$A,$B73,Prices!$I:$I,$G73,Prices!$G:$G,"Product NA")&gt;0),0,SUMIFS(Prices!$G:$G,Prices!$D:$D,$I$12,Prices!$A:$A,$B73,Prices!$I:$I,$G73))</f>
        <v>0.23</v>
      </c>
      <c r="J73" s="88">
        <f>IF(OR(COUNTIFS(Prices!$D:$D,$I$12,Prices!$A:$A,$B73,Prices!$I:$I,$G73)=0,COUNTIFS(Prices!$D:$D,$I$12,Prices!$A:$A,$B73,Prices!$I:$I,$G73,Prices!$H:$H,"Product NA")&gt;0),0,SUMIFS(Prices!$H:$H,Prices!$D:$D,$I$12,Prices!$A:$A,$B73,Prices!$I:$I,$G73))</f>
        <v>17.59</v>
      </c>
      <c r="K73" s="89">
        <f>IF(OR($C73=0,$E73=0,COUNTIFS(Prices!$D:$D,$I$12,Prices!$A:$A,$B73,Prices!$I:$I,$G73,Prices!$H:$H,"Product NA")&gt;0),"",(I73+(J73*($E73/1000))))</f>
        <v>1.1095000000000002</v>
      </c>
      <c r="L73" s="89">
        <f>K73*-(INDEX(VRDs!$H$3:$J$13, MATCH($I$12, VRDs!$A$3:$A$13, 0), MATCH($D73, INDEX(VRDs!$E$3:$G$13, MATCH($I$12, VRDs!$A$3:$A$13, 0), 0), 1)))</f>
        <v>0</v>
      </c>
      <c r="M73" s="89">
        <f t="shared" si="6"/>
        <v>0.13314000000000001</v>
      </c>
      <c r="N73" s="101">
        <f t="shared" si="0"/>
        <v>1.2426400000000002</v>
      </c>
      <c r="O73" s="101">
        <f t="shared" si="1"/>
        <v>1.2426400000000002</v>
      </c>
      <c r="P73" s="91"/>
      <c r="Q73" s="88">
        <f>IF(OR(COUNTIFS(Prices!$D:$D,$Q$12,Prices!$A:$A,$B73,Prices!$I:$I,$G73)=0,COUNTIFS(Prices!$D:$D,$Q$12,Prices!$A:$A,$B73,Prices!$I:$I,$G73,Prices!$G:$G,"Product NA")&gt;0),0,SUMIFS(Prices!$G:$G,Prices!$D:$D,$Q$12,Prices!$A:$A,$B73,Prices!$I:$I,$G73))</f>
        <v>6.53</v>
      </c>
      <c r="R73" s="88">
        <f>IF(OR(COUNTIFS(Prices!$D:$D,$Q$12,Prices!$A:$A,$B73,Prices!$I:$I,$G73)=0,COUNTIFS(Prices!$D:$D,$Q$12,Prices!$A:$A,$B73,Prices!$I:$I,$G73,Prices!$H:$H,"Product NA")&gt;0),0,SUMIFS(Prices!$H:$H,Prices!$D:$D,$Q$12,Prices!$A:$A,$B73,Prices!$I:$I,$G73))</f>
        <v>11.11</v>
      </c>
      <c r="S73" s="89">
        <f>IF(OR($C73=0,$E73=0,COUNTIFS(Prices!$D:$D,$Q$12,Prices!$A:$A,$B73,Prices!$I:$I,$G73,Prices!$H:$H,"Product NA")&gt;0),"",(Q73+(R73*($E73/1000))))</f>
        <v>7.0855000000000006</v>
      </c>
      <c r="T73" s="89">
        <f t="shared" si="2"/>
        <v>0.85026000000000002</v>
      </c>
      <c r="U73" s="89">
        <f t="shared" si="3"/>
        <v>0</v>
      </c>
      <c r="V73" s="101">
        <f t="shared" si="7"/>
        <v>7.9357600000000001</v>
      </c>
      <c r="W73" s="101">
        <f t="shared" si="4"/>
        <v>7.9357600000000001</v>
      </c>
    </row>
    <row r="74" spans="2:23" x14ac:dyDescent="0.35">
      <c r="B74" s="87" t="s">
        <v>69</v>
      </c>
      <c r="C74" s="66">
        <v>1</v>
      </c>
      <c r="D74" s="66">
        <v>1</v>
      </c>
      <c r="E74" s="66">
        <v>50</v>
      </c>
      <c r="G74" s="75" t="str">
        <f t="shared" si="5"/>
        <v>0-100g</v>
      </c>
      <c r="I74" s="88">
        <f>IF(OR(COUNTIFS(Prices!$D:$D,$I$12,Prices!$A:$A,$B74,Prices!$I:$I,$G74)=0,COUNTIFS(Prices!$D:$D,$I$12,Prices!$A:$A,$B74,Prices!$I:$I,$G74,Prices!$G:$G,"Product NA")&gt;0),0,SUMIFS(Prices!$G:$G,Prices!$D:$D,$I$12,Prices!$A:$A,$B74,Prices!$I:$I,$G74))</f>
        <v>0.41000000000000003</v>
      </c>
      <c r="J74" s="88">
        <f>IF(OR(COUNTIFS(Prices!$D:$D,$I$12,Prices!$A:$A,$B74,Prices!$I:$I,$G74)=0,COUNTIFS(Prices!$D:$D,$I$12,Prices!$A:$A,$B74,Prices!$I:$I,$G74,Prices!$H:$H,"Product NA")&gt;0),0,SUMIFS(Prices!$H:$H,Prices!$D:$D,$I$12,Prices!$A:$A,$B74,Prices!$I:$I,$G74))</f>
        <v>19.16</v>
      </c>
      <c r="K74" s="89">
        <f>IF(OR($C74=0,$E74=0,COUNTIFS(Prices!$D:$D,$I$12,Prices!$A:$A,$B74,Prices!$I:$I,$G74,Prices!$H:$H,"Product NA")&gt;0),"",(I74+(J74*($E74/1000))))</f>
        <v>1.3680000000000001</v>
      </c>
      <c r="L74" s="89">
        <f>K74*-(INDEX(VRDs!$H$3:$J$13, MATCH($I$12, VRDs!$A$3:$A$13, 0), MATCH($D74, INDEX(VRDs!$E$3:$G$13, MATCH($I$12, VRDs!$A$3:$A$13, 0), 0), 1)))</f>
        <v>0</v>
      </c>
      <c r="M74" s="89">
        <f t="shared" si="6"/>
        <v>0.16416</v>
      </c>
      <c r="N74" s="101">
        <f t="shared" si="0"/>
        <v>1.5321600000000002</v>
      </c>
      <c r="O74" s="101">
        <f t="shared" si="1"/>
        <v>1.5321600000000002</v>
      </c>
      <c r="P74" s="91"/>
      <c r="Q74" s="88">
        <f>IF(OR(COUNTIFS(Prices!$D:$D,$Q$12,Prices!$A:$A,$B74,Prices!$I:$I,$G74)=0,COUNTIFS(Prices!$D:$D,$Q$12,Prices!$A:$A,$B74,Prices!$I:$I,$G74,Prices!$G:$G,"Product NA")&gt;0),0,SUMIFS(Prices!$G:$G,Prices!$D:$D,$Q$12,Prices!$A:$A,$B74,Prices!$I:$I,$G74))</f>
        <v>6.53</v>
      </c>
      <c r="R74" s="88">
        <f>IF(OR(COUNTIFS(Prices!$D:$D,$Q$12,Prices!$A:$A,$B74,Prices!$I:$I,$G74)=0,COUNTIFS(Prices!$D:$D,$Q$12,Prices!$A:$A,$B74,Prices!$I:$I,$G74,Prices!$H:$H,"Product NA")&gt;0),0,SUMIFS(Prices!$H:$H,Prices!$D:$D,$Q$12,Prices!$A:$A,$B74,Prices!$I:$I,$G74))</f>
        <v>11.11</v>
      </c>
      <c r="S74" s="89">
        <f>IF(OR($C74=0,$E74=0,COUNTIFS(Prices!$D:$D,$Q$12,Prices!$A:$A,$B74,Prices!$I:$I,$G74,Prices!$H:$H,"Product NA")&gt;0),"",(Q74+(R74*($E74/1000))))</f>
        <v>7.0855000000000006</v>
      </c>
      <c r="T74" s="89">
        <f t="shared" si="2"/>
        <v>0.85026000000000002</v>
      </c>
      <c r="U74" s="89">
        <f t="shared" si="3"/>
        <v>0</v>
      </c>
      <c r="V74" s="101">
        <f t="shared" si="7"/>
        <v>7.9357600000000001</v>
      </c>
      <c r="W74" s="101">
        <f t="shared" si="4"/>
        <v>7.9357600000000001</v>
      </c>
    </row>
    <row r="75" spans="2:23" x14ac:dyDescent="0.35">
      <c r="B75" s="87" t="s">
        <v>70</v>
      </c>
      <c r="C75" s="66">
        <v>1</v>
      </c>
      <c r="D75" s="66">
        <v>1</v>
      </c>
      <c r="E75" s="66">
        <v>50</v>
      </c>
      <c r="G75" s="75" t="str">
        <f t="shared" si="5"/>
        <v>0-100g</v>
      </c>
      <c r="I75" s="88">
        <f>IF(OR(COUNTIFS(Prices!$D:$D,$I$12,Prices!$A:$A,$B75,Prices!$I:$I,$G75)=0,COUNTIFS(Prices!$D:$D,$I$12,Prices!$A:$A,$B75,Prices!$I:$I,$G75,Prices!$G:$G,"Product NA")&gt;0),0,SUMIFS(Prices!$G:$G,Prices!$D:$D,$I$12,Prices!$A:$A,$B75,Prices!$I:$I,$G75))</f>
        <v>0.41000000000000003</v>
      </c>
      <c r="J75" s="88">
        <f>IF(OR(COUNTIFS(Prices!$D:$D,$I$12,Prices!$A:$A,$B75,Prices!$I:$I,$G75)=0,COUNTIFS(Prices!$D:$D,$I$12,Prices!$A:$A,$B75,Prices!$I:$I,$G75,Prices!$H:$H,"Product NA")&gt;0),0,SUMIFS(Prices!$H:$H,Prices!$D:$D,$I$12,Prices!$A:$A,$B75,Prices!$I:$I,$G75))</f>
        <v>19.16</v>
      </c>
      <c r="K75" s="89">
        <f>IF(OR($C75=0,$E75=0,COUNTIFS(Prices!$D:$D,$I$12,Prices!$A:$A,$B75,Prices!$I:$I,$G75,Prices!$H:$H,"Product NA")&gt;0),"",(I75+(J75*($E75/1000))))</f>
        <v>1.3680000000000001</v>
      </c>
      <c r="L75" s="89">
        <f>K75*-(INDEX(VRDs!$H$3:$J$13, MATCH($I$12, VRDs!$A$3:$A$13, 0), MATCH($D75, INDEX(VRDs!$E$3:$G$13, MATCH($I$12, VRDs!$A$3:$A$13, 0), 0), 1)))</f>
        <v>0</v>
      </c>
      <c r="M75" s="89">
        <f t="shared" si="6"/>
        <v>0.16416</v>
      </c>
      <c r="N75" s="101">
        <f t="shared" si="0"/>
        <v>1.5321600000000002</v>
      </c>
      <c r="O75" s="101">
        <f t="shared" si="1"/>
        <v>1.5321600000000002</v>
      </c>
      <c r="P75" s="91"/>
      <c r="Q75" s="88">
        <f>IF(OR(COUNTIFS(Prices!$D:$D,$Q$12,Prices!$A:$A,$B75,Prices!$I:$I,$G75)=0,COUNTIFS(Prices!$D:$D,$Q$12,Prices!$A:$A,$B75,Prices!$I:$I,$G75,Prices!$G:$G,"Product NA")&gt;0),0,SUMIFS(Prices!$G:$G,Prices!$D:$D,$Q$12,Prices!$A:$A,$B75,Prices!$I:$I,$G75))</f>
        <v>6.53</v>
      </c>
      <c r="R75" s="88">
        <f>IF(OR(COUNTIFS(Prices!$D:$D,$Q$12,Prices!$A:$A,$B75,Prices!$I:$I,$G75)=0,COUNTIFS(Prices!$D:$D,$Q$12,Prices!$A:$A,$B75,Prices!$I:$I,$G75,Prices!$H:$H,"Product NA")&gt;0),0,SUMIFS(Prices!$H:$H,Prices!$D:$D,$Q$12,Prices!$A:$A,$B75,Prices!$I:$I,$G75))</f>
        <v>11.11</v>
      </c>
      <c r="S75" s="89">
        <f>IF(OR($C75=0,$E75=0,COUNTIFS(Prices!$D:$D,$Q$12,Prices!$A:$A,$B75,Prices!$I:$I,$G75,Prices!$H:$H,"Product NA")&gt;0),"",(Q75+(R75*($E75/1000))))</f>
        <v>7.0855000000000006</v>
      </c>
      <c r="T75" s="89">
        <f t="shared" si="2"/>
        <v>0.85026000000000002</v>
      </c>
      <c r="U75" s="89">
        <f t="shared" si="3"/>
        <v>0</v>
      </c>
      <c r="V75" s="101">
        <f t="shared" si="7"/>
        <v>7.9357600000000001</v>
      </c>
      <c r="W75" s="101">
        <f t="shared" si="4"/>
        <v>7.9357600000000001</v>
      </c>
    </row>
    <row r="76" spans="2:23" x14ac:dyDescent="0.35">
      <c r="B76" s="87" t="s">
        <v>71</v>
      </c>
      <c r="C76" s="66">
        <v>1</v>
      </c>
      <c r="D76" s="66">
        <v>1</v>
      </c>
      <c r="E76" s="66">
        <v>50</v>
      </c>
      <c r="G76" s="75" t="str">
        <f t="shared" si="5"/>
        <v>0-100g</v>
      </c>
      <c r="I76" s="88">
        <f>IF(OR(COUNTIFS(Prices!$D:$D,$I$12,Prices!$A:$A,$B76,Prices!$I:$I,$G76)=0,COUNTIFS(Prices!$D:$D,$I$12,Prices!$A:$A,$B76,Prices!$I:$I,$G76,Prices!$G:$G,"Product NA")&gt;0),0,SUMIFS(Prices!$G:$G,Prices!$D:$D,$I$12,Prices!$A:$A,$B76,Prices!$I:$I,$G76))</f>
        <v>0.41000000000000003</v>
      </c>
      <c r="J76" s="88">
        <f>IF(OR(COUNTIFS(Prices!$D:$D,$I$12,Prices!$A:$A,$B76,Prices!$I:$I,$G76)=0,COUNTIFS(Prices!$D:$D,$I$12,Prices!$A:$A,$B76,Prices!$I:$I,$G76,Prices!$H:$H,"Product NA")&gt;0),0,SUMIFS(Prices!$H:$H,Prices!$D:$D,$I$12,Prices!$A:$A,$B76,Prices!$I:$I,$G76))</f>
        <v>19.16</v>
      </c>
      <c r="K76" s="89">
        <f>IF(OR($C76=0,$E76=0,COUNTIFS(Prices!$D:$D,$I$12,Prices!$A:$A,$B76,Prices!$I:$I,$G76,Prices!$H:$H,"Product NA")&gt;0),"",(I76+(J76*($E76/1000))))</f>
        <v>1.3680000000000001</v>
      </c>
      <c r="L76" s="89">
        <f>K76*-(INDEX(VRDs!$H$3:$J$13, MATCH($I$12, VRDs!$A$3:$A$13, 0), MATCH($D76, INDEX(VRDs!$E$3:$G$13, MATCH($I$12, VRDs!$A$3:$A$13, 0), 0), 1)))</f>
        <v>0</v>
      </c>
      <c r="M76" s="89">
        <f t="shared" si="6"/>
        <v>0.16416</v>
      </c>
      <c r="N76" s="101">
        <f t="shared" si="0"/>
        <v>1.5321600000000002</v>
      </c>
      <c r="O76" s="101">
        <f t="shared" si="1"/>
        <v>1.5321600000000002</v>
      </c>
      <c r="P76" s="91"/>
      <c r="Q76" s="88">
        <f>IF(OR(COUNTIFS(Prices!$D:$D,$Q$12,Prices!$A:$A,$B76,Prices!$I:$I,$G76)=0,COUNTIFS(Prices!$D:$D,$Q$12,Prices!$A:$A,$B76,Prices!$I:$I,$G76,Prices!$G:$G,"Product NA")&gt;0),0,SUMIFS(Prices!$G:$G,Prices!$D:$D,$Q$12,Prices!$A:$A,$B76,Prices!$I:$I,$G76))</f>
        <v>6.53</v>
      </c>
      <c r="R76" s="88">
        <f>IF(OR(COUNTIFS(Prices!$D:$D,$Q$12,Prices!$A:$A,$B76,Prices!$I:$I,$G76)=0,COUNTIFS(Prices!$D:$D,$Q$12,Prices!$A:$A,$B76,Prices!$I:$I,$G76,Prices!$H:$H,"Product NA")&gt;0),0,SUMIFS(Prices!$H:$H,Prices!$D:$D,$Q$12,Prices!$A:$A,$B76,Prices!$I:$I,$G76))</f>
        <v>11.11</v>
      </c>
      <c r="S76" s="89">
        <f>IF(OR($C76=0,$E76=0,COUNTIFS(Prices!$D:$D,$Q$12,Prices!$A:$A,$B76,Prices!$I:$I,$G76,Prices!$H:$H,"Product NA")&gt;0),"",(Q76+(R76*($E76/1000))))</f>
        <v>7.0855000000000006</v>
      </c>
      <c r="T76" s="89">
        <f t="shared" si="2"/>
        <v>0.85026000000000002</v>
      </c>
      <c r="U76" s="89">
        <f t="shared" si="3"/>
        <v>0</v>
      </c>
      <c r="V76" s="101">
        <f t="shared" si="7"/>
        <v>7.9357600000000001</v>
      </c>
      <c r="W76" s="101">
        <f t="shared" si="4"/>
        <v>7.9357600000000001</v>
      </c>
    </row>
    <row r="77" spans="2:23" x14ac:dyDescent="0.35">
      <c r="B77" s="87" t="s">
        <v>72</v>
      </c>
      <c r="C77" s="66">
        <v>1</v>
      </c>
      <c r="D77" s="66">
        <v>1</v>
      </c>
      <c r="E77" s="66">
        <v>50</v>
      </c>
      <c r="G77" s="75" t="str">
        <f t="shared" si="5"/>
        <v>0-100g</v>
      </c>
      <c r="I77" s="88">
        <f>IF(OR(COUNTIFS(Prices!$D:$D,$I$12,Prices!$A:$A,$B77,Prices!$I:$I,$G77)=0,COUNTIFS(Prices!$D:$D,$I$12,Prices!$A:$A,$B77,Prices!$I:$I,$G77,Prices!$G:$G,"Product NA")&gt;0),0,SUMIFS(Prices!$G:$G,Prices!$D:$D,$I$12,Prices!$A:$A,$B77,Prices!$I:$I,$G77))</f>
        <v>0.48</v>
      </c>
      <c r="J77" s="88">
        <f>IF(OR(COUNTIFS(Prices!$D:$D,$I$12,Prices!$A:$A,$B77,Prices!$I:$I,$G77)=0,COUNTIFS(Prices!$D:$D,$I$12,Prices!$A:$A,$B77,Prices!$I:$I,$G77,Prices!$H:$H,"Product NA")&gt;0),0,SUMIFS(Prices!$H:$H,Prices!$D:$D,$I$12,Prices!$A:$A,$B77,Prices!$I:$I,$G77))</f>
        <v>18.490000000000002</v>
      </c>
      <c r="K77" s="89">
        <f>IF(OR($C77=0,$E77=0,COUNTIFS(Prices!$D:$D,$I$12,Prices!$A:$A,$B77,Prices!$I:$I,$G77,Prices!$H:$H,"Product NA")&gt;0),"",(I77+(J77*($E77/1000))))</f>
        <v>1.4045000000000001</v>
      </c>
      <c r="L77" s="89">
        <f>K77*-(INDEX(VRDs!$H$3:$J$13, MATCH($I$12, VRDs!$A$3:$A$13, 0), MATCH($D77, INDEX(VRDs!$E$3:$G$13, MATCH($I$12, VRDs!$A$3:$A$13, 0), 0), 1)))</f>
        <v>0</v>
      </c>
      <c r="M77" s="89">
        <f t="shared" si="6"/>
        <v>0.16854</v>
      </c>
      <c r="N77" s="101">
        <f t="shared" si="0"/>
        <v>1.57304</v>
      </c>
      <c r="O77" s="101">
        <f t="shared" si="1"/>
        <v>1.57304</v>
      </c>
      <c r="P77" s="91"/>
      <c r="Q77" s="88">
        <f>IF(OR(COUNTIFS(Prices!$D:$D,$Q$12,Prices!$A:$A,$B77,Prices!$I:$I,$G77)=0,COUNTIFS(Prices!$D:$D,$Q$12,Prices!$A:$A,$B77,Prices!$I:$I,$G77,Prices!$G:$G,"Product NA")&gt;0),0,SUMIFS(Prices!$G:$G,Prices!$D:$D,$Q$12,Prices!$A:$A,$B77,Prices!$I:$I,$G77))</f>
        <v>6.76</v>
      </c>
      <c r="R77" s="88">
        <f>IF(OR(COUNTIFS(Prices!$D:$D,$Q$12,Prices!$A:$A,$B77,Prices!$I:$I,$G77)=0,COUNTIFS(Prices!$D:$D,$Q$12,Prices!$A:$A,$B77,Prices!$I:$I,$G77,Prices!$H:$H,"Product NA")&gt;0),0,SUMIFS(Prices!$H:$H,Prices!$D:$D,$Q$12,Prices!$A:$A,$B77,Prices!$I:$I,$G77))</f>
        <v>11.11</v>
      </c>
      <c r="S77" s="89">
        <f>IF(OR($C77=0,$E77=0,COUNTIFS(Prices!$D:$D,$Q$12,Prices!$A:$A,$B77,Prices!$I:$I,$G77,Prices!$H:$H,"Product NA")&gt;0),"",(Q77+(R77*($E77/1000))))</f>
        <v>7.3155000000000001</v>
      </c>
      <c r="T77" s="89">
        <f t="shared" si="2"/>
        <v>0.87785999999999997</v>
      </c>
      <c r="U77" s="89">
        <f t="shared" si="3"/>
        <v>0</v>
      </c>
      <c r="V77" s="101">
        <f t="shared" si="7"/>
        <v>8.1933600000000002</v>
      </c>
      <c r="W77" s="101">
        <f t="shared" si="4"/>
        <v>8.1933600000000002</v>
      </c>
    </row>
    <row r="78" spans="2:23" x14ac:dyDescent="0.35">
      <c r="B78" s="87" t="s">
        <v>73</v>
      </c>
      <c r="C78" s="66">
        <v>1</v>
      </c>
      <c r="D78" s="66">
        <v>1</v>
      </c>
      <c r="E78" s="66">
        <v>50</v>
      </c>
      <c r="G78" s="75" t="str">
        <f t="shared" si="5"/>
        <v>0-100g</v>
      </c>
      <c r="I78" s="88">
        <f>IF(OR(COUNTIFS(Prices!$D:$D,$I$12,Prices!$A:$A,$B78,Prices!$I:$I,$G78)=0,COUNTIFS(Prices!$D:$D,$I$12,Prices!$A:$A,$B78,Prices!$I:$I,$G78,Prices!$G:$G,"Product NA")&gt;0),0,SUMIFS(Prices!$G:$G,Prices!$D:$D,$I$12,Prices!$A:$A,$B78,Prices!$I:$I,$G78))</f>
        <v>0.41000000000000003</v>
      </c>
      <c r="J78" s="88">
        <f>IF(OR(COUNTIFS(Prices!$D:$D,$I$12,Prices!$A:$A,$B78,Prices!$I:$I,$G78)=0,COUNTIFS(Prices!$D:$D,$I$12,Prices!$A:$A,$B78,Prices!$I:$I,$G78,Prices!$H:$H,"Product NA")&gt;0),0,SUMIFS(Prices!$H:$H,Prices!$D:$D,$I$12,Prices!$A:$A,$B78,Prices!$I:$I,$G78))</f>
        <v>19.16</v>
      </c>
      <c r="K78" s="89">
        <f>IF(OR($C78=0,$E78=0,COUNTIFS(Prices!$D:$D,$I$12,Prices!$A:$A,$B78,Prices!$I:$I,$G78,Prices!$H:$H,"Product NA")&gt;0),"",(I78+(J78*($E78/1000))))</f>
        <v>1.3680000000000001</v>
      </c>
      <c r="L78" s="89">
        <f>K78*-(INDEX(VRDs!$H$3:$J$13, MATCH($I$12, VRDs!$A$3:$A$13, 0), MATCH($D78, INDEX(VRDs!$E$3:$G$13, MATCH($I$12, VRDs!$A$3:$A$13, 0), 0), 1)))</f>
        <v>0</v>
      </c>
      <c r="M78" s="89">
        <f t="shared" si="6"/>
        <v>0.16416</v>
      </c>
      <c r="N78" s="101">
        <f t="shared" ref="N78:N141" si="8">IF(K78="n/a","n/a",SUM(K78:M78))</f>
        <v>1.5321600000000002</v>
      </c>
      <c r="O78" s="101">
        <f t="shared" ref="O78:O141" si="9">IF($C78=0,0,IFERROR($C78*N78,"n/a"))</f>
        <v>1.5321600000000002</v>
      </c>
      <c r="P78" s="91"/>
      <c r="Q78" s="88">
        <f>IF(OR(COUNTIFS(Prices!$D:$D,$Q$12,Prices!$A:$A,$B78,Prices!$I:$I,$G78)=0,COUNTIFS(Prices!$D:$D,$Q$12,Prices!$A:$A,$B78,Prices!$I:$I,$G78,Prices!$G:$G,"Product NA")&gt;0),0,SUMIFS(Prices!$G:$G,Prices!$D:$D,$Q$12,Prices!$A:$A,$B78,Prices!$I:$I,$G78))</f>
        <v>6.53</v>
      </c>
      <c r="R78" s="88">
        <f>IF(OR(COUNTIFS(Prices!$D:$D,$Q$12,Prices!$A:$A,$B78,Prices!$I:$I,$G78)=0,COUNTIFS(Prices!$D:$D,$Q$12,Prices!$A:$A,$B78,Prices!$I:$I,$G78,Prices!$H:$H,"Product NA")&gt;0),0,SUMIFS(Prices!$H:$H,Prices!$D:$D,$Q$12,Prices!$A:$A,$B78,Prices!$I:$I,$G78))</f>
        <v>11.11</v>
      </c>
      <c r="S78" s="89">
        <f>IF(OR($C78=0,$E78=0,COUNTIFS(Prices!$D:$D,$Q$12,Prices!$A:$A,$B78,Prices!$I:$I,$G78,Prices!$H:$H,"Product NA")&gt;0),"",(Q78+(R78*($E78/1000))))</f>
        <v>7.0855000000000006</v>
      </c>
      <c r="T78" s="89">
        <f t="shared" ref="T78:T141" si="10">IF($E$7="Exclude", 0,IFERROR(S78*$D$7,""))</f>
        <v>0.85026000000000002</v>
      </c>
      <c r="U78" s="89">
        <f t="shared" ref="U78:U141" si="11">IF($E$8="Exclude","",IFERROR( (S78 + T78)*-$D$8,""))</f>
        <v>0</v>
      </c>
      <c r="V78" s="101">
        <f t="shared" si="7"/>
        <v>7.9357600000000001</v>
      </c>
      <c r="W78" s="101">
        <f t="shared" ref="W78:W141" si="12">IF($C78=0,0,IFERROR($C78*V78,"n/a"))</f>
        <v>7.9357600000000001</v>
      </c>
    </row>
    <row r="79" spans="2:23" x14ac:dyDescent="0.35">
      <c r="B79" s="87" t="s">
        <v>74</v>
      </c>
      <c r="C79" s="66">
        <v>1</v>
      </c>
      <c r="D79" s="66">
        <v>1</v>
      </c>
      <c r="E79" s="66">
        <v>50</v>
      </c>
      <c r="G79" s="75" t="str">
        <f t="shared" ref="G79:G142" si="13">IF(E79&lt;=100,"0-100g","Not L Format")</f>
        <v>0-100g</v>
      </c>
      <c r="I79" s="88">
        <f>IF(OR(COUNTIFS(Prices!$D:$D,$I$12,Prices!$A:$A,$B79,Prices!$I:$I,$G79)=0,COUNTIFS(Prices!$D:$D,$I$12,Prices!$A:$A,$B79,Prices!$I:$I,$G79,Prices!$G:$G,"Product NA")&gt;0),0,SUMIFS(Prices!$G:$G,Prices!$D:$D,$I$12,Prices!$A:$A,$B79,Prices!$I:$I,$G79))</f>
        <v>0.23</v>
      </c>
      <c r="J79" s="88">
        <f>IF(OR(COUNTIFS(Prices!$D:$D,$I$12,Prices!$A:$A,$B79,Prices!$I:$I,$G79)=0,COUNTIFS(Prices!$D:$D,$I$12,Prices!$A:$A,$B79,Prices!$I:$I,$G79,Prices!$H:$H,"Product NA")&gt;0),0,SUMIFS(Prices!$H:$H,Prices!$D:$D,$I$12,Prices!$A:$A,$B79,Prices!$I:$I,$G79))</f>
        <v>17.59</v>
      </c>
      <c r="K79" s="89">
        <f>IF(OR($C79=0,$E79=0,COUNTIFS(Prices!$D:$D,$I$12,Prices!$A:$A,$B79,Prices!$I:$I,$G79,Prices!$H:$H,"Product NA")&gt;0),"",(I79+(J79*($E79/1000))))</f>
        <v>1.1095000000000002</v>
      </c>
      <c r="L79" s="89">
        <f>K79*-(INDEX(VRDs!$H$3:$J$13, MATCH($I$12, VRDs!$A$3:$A$13, 0), MATCH($D79, INDEX(VRDs!$E$3:$G$13, MATCH($I$12, VRDs!$A$3:$A$13, 0), 0), 1)))</f>
        <v>0</v>
      </c>
      <c r="M79" s="89">
        <f t="shared" ref="M79:M142" si="14">IF($E$7="Exclude", 0,IFERROR((K79+L79)*$D$7,""))</f>
        <v>0.13314000000000001</v>
      </c>
      <c r="N79" s="101">
        <f t="shared" si="8"/>
        <v>1.2426400000000002</v>
      </c>
      <c r="O79" s="101">
        <f t="shared" si="9"/>
        <v>1.2426400000000002</v>
      </c>
      <c r="P79" s="91"/>
      <c r="Q79" s="88">
        <f>IF(OR(COUNTIFS(Prices!$D:$D,$Q$12,Prices!$A:$A,$B79,Prices!$I:$I,$G79)=0,COUNTIFS(Prices!$D:$D,$Q$12,Prices!$A:$A,$B79,Prices!$I:$I,$G79,Prices!$G:$G,"Product NA")&gt;0),0,SUMIFS(Prices!$G:$G,Prices!$D:$D,$Q$12,Prices!$A:$A,$B79,Prices!$I:$I,$G79))</f>
        <v>6.53</v>
      </c>
      <c r="R79" s="88">
        <f>IF(OR(COUNTIFS(Prices!$D:$D,$Q$12,Prices!$A:$A,$B79,Prices!$I:$I,$G79)=0,COUNTIFS(Prices!$D:$D,$Q$12,Prices!$A:$A,$B79,Prices!$I:$I,$G79,Prices!$H:$H,"Product NA")&gt;0),0,SUMIFS(Prices!$H:$H,Prices!$D:$D,$Q$12,Prices!$A:$A,$B79,Prices!$I:$I,$G79))</f>
        <v>11.11</v>
      </c>
      <c r="S79" s="89">
        <f>IF(OR($C79=0,$E79=0,COUNTIFS(Prices!$D:$D,$Q$12,Prices!$A:$A,$B79,Prices!$I:$I,$G79,Prices!$H:$H,"Product NA")&gt;0),"",(Q79+(R79*($E79/1000))))</f>
        <v>7.0855000000000006</v>
      </c>
      <c r="T79" s="89">
        <f t="shared" si="10"/>
        <v>0.85026000000000002</v>
      </c>
      <c r="U79" s="89">
        <f t="shared" si="11"/>
        <v>0</v>
      </c>
      <c r="V79" s="101">
        <f t="shared" ref="V79:V142" si="15">IF(S79="n/a","n/a",SUM(S79:U79))</f>
        <v>7.9357600000000001</v>
      </c>
      <c r="W79" s="101">
        <f t="shared" si="12"/>
        <v>7.9357600000000001</v>
      </c>
    </row>
    <row r="80" spans="2:23" x14ac:dyDescent="0.35">
      <c r="B80" s="87" t="s">
        <v>75</v>
      </c>
      <c r="C80" s="66">
        <v>1</v>
      </c>
      <c r="D80" s="66">
        <v>1</v>
      </c>
      <c r="E80" s="66">
        <v>50</v>
      </c>
      <c r="G80" s="75" t="str">
        <f t="shared" si="13"/>
        <v>0-100g</v>
      </c>
      <c r="I80" s="88">
        <f>IF(OR(COUNTIFS(Prices!$D:$D,$I$12,Prices!$A:$A,$B80,Prices!$I:$I,$G80)=0,COUNTIFS(Prices!$D:$D,$I$12,Prices!$A:$A,$B80,Prices!$I:$I,$G80,Prices!$G:$G,"Product NA")&gt;0),0,SUMIFS(Prices!$G:$G,Prices!$D:$D,$I$12,Prices!$A:$A,$B80,Prices!$I:$I,$G80))</f>
        <v>0.23</v>
      </c>
      <c r="J80" s="88">
        <f>IF(OR(COUNTIFS(Prices!$D:$D,$I$12,Prices!$A:$A,$B80,Prices!$I:$I,$G80)=0,COUNTIFS(Prices!$D:$D,$I$12,Prices!$A:$A,$B80,Prices!$I:$I,$G80,Prices!$H:$H,"Product NA")&gt;0),0,SUMIFS(Prices!$H:$H,Prices!$D:$D,$I$12,Prices!$A:$A,$B80,Prices!$I:$I,$G80))</f>
        <v>17.59</v>
      </c>
      <c r="K80" s="89">
        <f>IF(OR($C80=0,$E80=0,COUNTIFS(Prices!$D:$D,$I$12,Prices!$A:$A,$B80,Prices!$I:$I,$G80,Prices!$H:$H,"Product NA")&gt;0),"",(I80+(J80*($E80/1000))))</f>
        <v>1.1095000000000002</v>
      </c>
      <c r="L80" s="89">
        <f>K80*-(INDEX(VRDs!$H$3:$J$13, MATCH($I$12, VRDs!$A$3:$A$13, 0), MATCH($D80, INDEX(VRDs!$E$3:$G$13, MATCH($I$12, VRDs!$A$3:$A$13, 0), 0), 1)))</f>
        <v>0</v>
      </c>
      <c r="M80" s="89">
        <f t="shared" si="14"/>
        <v>0.13314000000000001</v>
      </c>
      <c r="N80" s="101">
        <f t="shared" si="8"/>
        <v>1.2426400000000002</v>
      </c>
      <c r="O80" s="101">
        <f t="shared" si="9"/>
        <v>1.2426400000000002</v>
      </c>
      <c r="P80" s="91"/>
      <c r="Q80" s="88">
        <f>IF(OR(COUNTIFS(Prices!$D:$D,$Q$12,Prices!$A:$A,$B80,Prices!$I:$I,$G80)=0,COUNTIFS(Prices!$D:$D,$Q$12,Prices!$A:$A,$B80,Prices!$I:$I,$G80,Prices!$G:$G,"Product NA")&gt;0),0,SUMIFS(Prices!$G:$G,Prices!$D:$D,$Q$12,Prices!$A:$A,$B80,Prices!$I:$I,$G80))</f>
        <v>6.53</v>
      </c>
      <c r="R80" s="88">
        <f>IF(OR(COUNTIFS(Prices!$D:$D,$Q$12,Prices!$A:$A,$B80,Prices!$I:$I,$G80)=0,COUNTIFS(Prices!$D:$D,$Q$12,Prices!$A:$A,$B80,Prices!$I:$I,$G80,Prices!$H:$H,"Product NA")&gt;0),0,SUMIFS(Prices!$H:$H,Prices!$D:$D,$Q$12,Prices!$A:$A,$B80,Prices!$I:$I,$G80))</f>
        <v>11.11</v>
      </c>
      <c r="S80" s="89">
        <f>IF(OR($C80=0,$E80=0,COUNTIFS(Prices!$D:$D,$Q$12,Prices!$A:$A,$B80,Prices!$I:$I,$G80,Prices!$H:$H,"Product NA")&gt;0),"",(Q80+(R80*($E80/1000))))</f>
        <v>7.0855000000000006</v>
      </c>
      <c r="T80" s="89">
        <f t="shared" si="10"/>
        <v>0.85026000000000002</v>
      </c>
      <c r="U80" s="89">
        <f t="shared" si="11"/>
        <v>0</v>
      </c>
      <c r="V80" s="101">
        <f t="shared" si="15"/>
        <v>7.9357600000000001</v>
      </c>
      <c r="W80" s="101">
        <f t="shared" si="12"/>
        <v>7.9357600000000001</v>
      </c>
    </row>
    <row r="81" spans="2:23" x14ac:dyDescent="0.35">
      <c r="B81" s="87" t="s">
        <v>76</v>
      </c>
      <c r="C81" s="66">
        <v>1</v>
      </c>
      <c r="D81" s="66">
        <v>1</v>
      </c>
      <c r="E81" s="66">
        <v>50</v>
      </c>
      <c r="G81" s="75" t="str">
        <f t="shared" si="13"/>
        <v>0-100g</v>
      </c>
      <c r="I81" s="88">
        <f>IF(OR(COUNTIFS(Prices!$D:$D,$I$12,Prices!$A:$A,$B81,Prices!$I:$I,$G81)=0,COUNTIFS(Prices!$D:$D,$I$12,Prices!$A:$A,$B81,Prices!$I:$I,$G81,Prices!$G:$G,"Product NA")&gt;0),0,SUMIFS(Prices!$G:$G,Prices!$D:$D,$I$12,Prices!$A:$A,$B81,Prices!$I:$I,$G81))</f>
        <v>1.01</v>
      </c>
      <c r="J81" s="88">
        <f>IF(OR(COUNTIFS(Prices!$D:$D,$I$12,Prices!$A:$A,$B81,Prices!$I:$I,$G81)=0,COUNTIFS(Prices!$D:$D,$I$12,Prices!$A:$A,$B81,Prices!$I:$I,$G81,Prices!$H:$H,"Product NA")&gt;0),0,SUMIFS(Prices!$H:$H,Prices!$D:$D,$I$12,Prices!$A:$A,$B81,Prices!$I:$I,$G81))</f>
        <v>8.7200000000000006</v>
      </c>
      <c r="K81" s="89">
        <f>IF(OR($C81=0,$E81=0,COUNTIFS(Prices!$D:$D,$I$12,Prices!$A:$A,$B81,Prices!$I:$I,$G81,Prices!$H:$H,"Product NA")&gt;0),"",(I81+(J81*($E81/1000))))</f>
        <v>1.4460000000000002</v>
      </c>
      <c r="L81" s="89">
        <f>K81*-(INDEX(VRDs!$H$3:$J$13, MATCH($I$12, VRDs!$A$3:$A$13, 0), MATCH($D81, INDEX(VRDs!$E$3:$G$13, MATCH($I$12, VRDs!$A$3:$A$13, 0), 0), 1)))</f>
        <v>0</v>
      </c>
      <c r="M81" s="89">
        <f t="shared" si="14"/>
        <v>0.17352000000000001</v>
      </c>
      <c r="N81" s="101">
        <f t="shared" si="8"/>
        <v>1.6195200000000001</v>
      </c>
      <c r="O81" s="101">
        <f t="shared" si="9"/>
        <v>1.6195200000000001</v>
      </c>
      <c r="P81" s="91"/>
      <c r="Q81" s="88">
        <f>IF(OR(COUNTIFS(Prices!$D:$D,$Q$12,Prices!$A:$A,$B81,Prices!$I:$I,$G81)=0,COUNTIFS(Prices!$D:$D,$Q$12,Prices!$A:$A,$B81,Prices!$I:$I,$G81,Prices!$G:$G,"Product NA")&gt;0),0,SUMIFS(Prices!$G:$G,Prices!$D:$D,$Q$12,Prices!$A:$A,$B81,Prices!$I:$I,$G81))</f>
        <v>6.6000000000000005</v>
      </c>
      <c r="R81" s="88">
        <f>IF(OR(COUNTIFS(Prices!$D:$D,$Q$12,Prices!$A:$A,$B81,Prices!$I:$I,$G81)=0,COUNTIFS(Prices!$D:$D,$Q$12,Prices!$A:$A,$B81,Prices!$I:$I,$G81,Prices!$H:$H,"Product NA")&gt;0),0,SUMIFS(Prices!$H:$H,Prices!$D:$D,$Q$12,Prices!$A:$A,$B81,Prices!$I:$I,$G81))</f>
        <v>6.5</v>
      </c>
      <c r="S81" s="89">
        <f>IF(OR($C81=0,$E81=0,COUNTIFS(Prices!$D:$D,$Q$12,Prices!$A:$A,$B81,Prices!$I:$I,$G81,Prices!$H:$H,"Product NA")&gt;0),"",(Q81+(R81*($E81/1000))))</f>
        <v>6.9250000000000007</v>
      </c>
      <c r="T81" s="89">
        <f t="shared" si="10"/>
        <v>0.83100000000000007</v>
      </c>
      <c r="U81" s="89">
        <f t="shared" si="11"/>
        <v>0</v>
      </c>
      <c r="V81" s="101">
        <f t="shared" si="15"/>
        <v>7.7560000000000011</v>
      </c>
      <c r="W81" s="101">
        <f t="shared" si="12"/>
        <v>7.7560000000000011</v>
      </c>
    </row>
    <row r="82" spans="2:23" x14ac:dyDescent="0.35">
      <c r="B82" s="87" t="s">
        <v>77</v>
      </c>
      <c r="C82" s="66">
        <v>1</v>
      </c>
      <c r="D82" s="66">
        <v>1</v>
      </c>
      <c r="E82" s="66">
        <v>50</v>
      </c>
      <c r="G82" s="75" t="str">
        <f t="shared" si="13"/>
        <v>0-100g</v>
      </c>
      <c r="I82" s="88">
        <f>IF(OR(COUNTIFS(Prices!$D:$D,$I$12,Prices!$A:$A,$B82,Prices!$I:$I,$G82)=0,COUNTIFS(Prices!$D:$D,$I$12,Prices!$A:$A,$B82,Prices!$I:$I,$G82,Prices!$G:$G,"Product NA")&gt;0),0,SUMIFS(Prices!$G:$G,Prices!$D:$D,$I$12,Prices!$A:$A,$B82,Prices!$I:$I,$G82))</f>
        <v>0.23</v>
      </c>
      <c r="J82" s="88">
        <f>IF(OR(COUNTIFS(Prices!$D:$D,$I$12,Prices!$A:$A,$B82,Prices!$I:$I,$G82)=0,COUNTIFS(Prices!$D:$D,$I$12,Prices!$A:$A,$B82,Prices!$I:$I,$G82,Prices!$H:$H,"Product NA")&gt;0),0,SUMIFS(Prices!$H:$H,Prices!$D:$D,$I$12,Prices!$A:$A,$B82,Prices!$I:$I,$G82))</f>
        <v>17.59</v>
      </c>
      <c r="K82" s="89">
        <f>IF(OR($C82=0,$E82=0,COUNTIFS(Prices!$D:$D,$I$12,Prices!$A:$A,$B82,Prices!$I:$I,$G82,Prices!$H:$H,"Product NA")&gt;0),"",(I82+(J82*($E82/1000))))</f>
        <v>1.1095000000000002</v>
      </c>
      <c r="L82" s="89">
        <f>K82*-(INDEX(VRDs!$H$3:$J$13, MATCH($I$12, VRDs!$A$3:$A$13, 0), MATCH($D82, INDEX(VRDs!$E$3:$G$13, MATCH($I$12, VRDs!$A$3:$A$13, 0), 0), 1)))</f>
        <v>0</v>
      </c>
      <c r="M82" s="89">
        <f t="shared" si="14"/>
        <v>0.13314000000000001</v>
      </c>
      <c r="N82" s="101">
        <f t="shared" si="8"/>
        <v>1.2426400000000002</v>
      </c>
      <c r="O82" s="101">
        <f t="shared" si="9"/>
        <v>1.2426400000000002</v>
      </c>
      <c r="P82" s="91"/>
      <c r="Q82" s="88">
        <f>IF(OR(COUNTIFS(Prices!$D:$D,$Q$12,Prices!$A:$A,$B82,Prices!$I:$I,$G82)=0,COUNTIFS(Prices!$D:$D,$Q$12,Prices!$A:$A,$B82,Prices!$I:$I,$G82,Prices!$G:$G,"Product NA")&gt;0),0,SUMIFS(Prices!$G:$G,Prices!$D:$D,$Q$12,Prices!$A:$A,$B82,Prices!$I:$I,$G82))</f>
        <v>6.53</v>
      </c>
      <c r="R82" s="88">
        <f>IF(OR(COUNTIFS(Prices!$D:$D,$Q$12,Prices!$A:$A,$B82,Prices!$I:$I,$G82)=0,COUNTIFS(Prices!$D:$D,$Q$12,Prices!$A:$A,$B82,Prices!$I:$I,$G82,Prices!$H:$H,"Product NA")&gt;0),0,SUMIFS(Prices!$H:$H,Prices!$D:$D,$Q$12,Prices!$A:$A,$B82,Prices!$I:$I,$G82))</f>
        <v>11.11</v>
      </c>
      <c r="S82" s="89">
        <f>IF(OR($C82=0,$E82=0,COUNTIFS(Prices!$D:$D,$Q$12,Prices!$A:$A,$B82,Prices!$I:$I,$G82,Prices!$H:$H,"Product NA")&gt;0),"",(Q82+(R82*($E82/1000))))</f>
        <v>7.0855000000000006</v>
      </c>
      <c r="T82" s="89">
        <f t="shared" si="10"/>
        <v>0.85026000000000002</v>
      </c>
      <c r="U82" s="89">
        <f t="shared" si="11"/>
        <v>0</v>
      </c>
      <c r="V82" s="101">
        <f t="shared" si="15"/>
        <v>7.9357600000000001</v>
      </c>
      <c r="W82" s="101">
        <f t="shared" si="12"/>
        <v>7.9357600000000001</v>
      </c>
    </row>
    <row r="83" spans="2:23" x14ac:dyDescent="0.35">
      <c r="B83" s="87" t="s">
        <v>78</v>
      </c>
      <c r="C83" s="66">
        <v>1</v>
      </c>
      <c r="D83" s="66">
        <v>1</v>
      </c>
      <c r="E83" s="66">
        <v>50</v>
      </c>
      <c r="G83" s="75" t="str">
        <f t="shared" si="13"/>
        <v>0-100g</v>
      </c>
      <c r="I83" s="88">
        <f>IF(OR(COUNTIFS(Prices!$D:$D,$I$12,Prices!$A:$A,$B83,Prices!$I:$I,$G83)=0,COUNTIFS(Prices!$D:$D,$I$12,Prices!$A:$A,$B83,Prices!$I:$I,$G83,Prices!$G:$G,"Product NA")&gt;0),0,SUMIFS(Prices!$G:$G,Prices!$D:$D,$I$12,Prices!$A:$A,$B83,Prices!$I:$I,$G83))</f>
        <v>0.41000000000000003</v>
      </c>
      <c r="J83" s="88">
        <f>IF(OR(COUNTIFS(Prices!$D:$D,$I$12,Prices!$A:$A,$B83,Prices!$I:$I,$G83)=0,COUNTIFS(Prices!$D:$D,$I$12,Prices!$A:$A,$B83,Prices!$I:$I,$G83,Prices!$H:$H,"Product NA")&gt;0),0,SUMIFS(Prices!$H:$H,Prices!$D:$D,$I$12,Prices!$A:$A,$B83,Prices!$I:$I,$G83))</f>
        <v>19.16</v>
      </c>
      <c r="K83" s="89">
        <f>IF(OR($C83=0,$E83=0,COUNTIFS(Prices!$D:$D,$I$12,Prices!$A:$A,$B83,Prices!$I:$I,$G83,Prices!$H:$H,"Product NA")&gt;0),"",(I83+(J83*($E83/1000))))</f>
        <v>1.3680000000000001</v>
      </c>
      <c r="L83" s="89">
        <f>K83*-(INDEX(VRDs!$H$3:$J$13, MATCH($I$12, VRDs!$A$3:$A$13, 0), MATCH($D83, INDEX(VRDs!$E$3:$G$13, MATCH($I$12, VRDs!$A$3:$A$13, 0), 0), 1)))</f>
        <v>0</v>
      </c>
      <c r="M83" s="89">
        <f t="shared" si="14"/>
        <v>0.16416</v>
      </c>
      <c r="N83" s="101">
        <f t="shared" si="8"/>
        <v>1.5321600000000002</v>
      </c>
      <c r="O83" s="101">
        <f t="shared" si="9"/>
        <v>1.5321600000000002</v>
      </c>
      <c r="P83" s="91"/>
      <c r="Q83" s="88">
        <f>IF(OR(COUNTIFS(Prices!$D:$D,$Q$12,Prices!$A:$A,$B83,Prices!$I:$I,$G83)=0,COUNTIFS(Prices!$D:$D,$Q$12,Prices!$A:$A,$B83,Prices!$I:$I,$G83,Prices!$G:$G,"Product NA")&gt;0),0,SUMIFS(Prices!$G:$G,Prices!$D:$D,$Q$12,Prices!$A:$A,$B83,Prices!$I:$I,$G83))</f>
        <v>6.53</v>
      </c>
      <c r="R83" s="88">
        <f>IF(OR(COUNTIFS(Prices!$D:$D,$Q$12,Prices!$A:$A,$B83,Prices!$I:$I,$G83)=0,COUNTIFS(Prices!$D:$D,$Q$12,Prices!$A:$A,$B83,Prices!$I:$I,$G83,Prices!$H:$H,"Product NA")&gt;0),0,SUMIFS(Prices!$H:$H,Prices!$D:$D,$Q$12,Prices!$A:$A,$B83,Prices!$I:$I,$G83))</f>
        <v>11.11</v>
      </c>
      <c r="S83" s="89">
        <f>IF(OR($C83=0,$E83=0,COUNTIFS(Prices!$D:$D,$Q$12,Prices!$A:$A,$B83,Prices!$I:$I,$G83,Prices!$H:$H,"Product NA")&gt;0),"",(Q83+(R83*($E83/1000))))</f>
        <v>7.0855000000000006</v>
      </c>
      <c r="T83" s="89">
        <f t="shared" si="10"/>
        <v>0.85026000000000002</v>
      </c>
      <c r="U83" s="89">
        <f t="shared" si="11"/>
        <v>0</v>
      </c>
      <c r="V83" s="101">
        <f t="shared" si="15"/>
        <v>7.9357600000000001</v>
      </c>
      <c r="W83" s="101">
        <f t="shared" si="12"/>
        <v>7.9357600000000001</v>
      </c>
    </row>
    <row r="84" spans="2:23" x14ac:dyDescent="0.35">
      <c r="B84" s="87" t="s">
        <v>79</v>
      </c>
      <c r="C84" s="66">
        <v>1</v>
      </c>
      <c r="D84" s="66">
        <v>1</v>
      </c>
      <c r="E84" s="66">
        <v>50</v>
      </c>
      <c r="G84" s="75" t="str">
        <f t="shared" si="13"/>
        <v>0-100g</v>
      </c>
      <c r="I84" s="88">
        <f>IF(OR(COUNTIFS(Prices!$D:$D,$I$12,Prices!$A:$A,$B84,Prices!$I:$I,$G84)=0,COUNTIFS(Prices!$D:$D,$I$12,Prices!$A:$A,$B84,Prices!$I:$I,$G84,Prices!$G:$G,"Product NA")&gt;0),0,SUMIFS(Prices!$G:$G,Prices!$D:$D,$I$12,Prices!$A:$A,$B84,Prices!$I:$I,$G84))</f>
        <v>1.24</v>
      </c>
      <c r="J84" s="88">
        <f>IF(OR(COUNTIFS(Prices!$D:$D,$I$12,Prices!$A:$A,$B84,Prices!$I:$I,$G84)=0,COUNTIFS(Prices!$D:$D,$I$12,Prices!$A:$A,$B84,Prices!$I:$I,$G84,Prices!$H:$H,"Product NA")&gt;0),0,SUMIFS(Prices!$H:$H,Prices!$D:$D,$I$12,Prices!$A:$A,$B84,Prices!$I:$I,$G84))</f>
        <v>5.16</v>
      </c>
      <c r="K84" s="89">
        <f>IF(OR($C84=0,$E84=0,COUNTIFS(Prices!$D:$D,$I$12,Prices!$A:$A,$B84,Prices!$I:$I,$G84,Prices!$H:$H,"Product NA")&gt;0),"",(I84+(J84*($E84/1000))))</f>
        <v>1.498</v>
      </c>
      <c r="L84" s="89">
        <f>K84*-(INDEX(VRDs!$H$3:$J$13, MATCH($I$12, VRDs!$A$3:$A$13, 0), MATCH($D84, INDEX(VRDs!$E$3:$G$13, MATCH($I$12, VRDs!$A$3:$A$13, 0), 0), 1)))</f>
        <v>0</v>
      </c>
      <c r="M84" s="89">
        <f t="shared" si="14"/>
        <v>0.17976</v>
      </c>
      <c r="N84" s="101">
        <f t="shared" si="8"/>
        <v>1.6777599999999999</v>
      </c>
      <c r="O84" s="101">
        <f t="shared" si="9"/>
        <v>1.6777599999999999</v>
      </c>
      <c r="P84" s="91"/>
      <c r="Q84" s="88">
        <f>IF(OR(COUNTIFS(Prices!$D:$D,$Q$12,Prices!$A:$A,$B84,Prices!$I:$I,$G84)=0,COUNTIFS(Prices!$D:$D,$Q$12,Prices!$A:$A,$B84,Prices!$I:$I,$G84,Prices!$G:$G,"Product NA")&gt;0),0,SUMIFS(Prices!$G:$G,Prices!$D:$D,$Q$12,Prices!$A:$A,$B84,Prices!$I:$I,$G84))</f>
        <v>6.33</v>
      </c>
      <c r="R84" s="88">
        <f>IF(OR(COUNTIFS(Prices!$D:$D,$Q$12,Prices!$A:$A,$B84,Prices!$I:$I,$G84)=0,COUNTIFS(Prices!$D:$D,$Q$12,Prices!$A:$A,$B84,Prices!$I:$I,$G84,Prices!$H:$H,"Product NA")&gt;0),0,SUMIFS(Prices!$H:$H,Prices!$D:$D,$Q$12,Prices!$A:$A,$B84,Prices!$I:$I,$G84))</f>
        <v>6.23</v>
      </c>
      <c r="S84" s="89">
        <f>IF(OR($C84=0,$E84=0,COUNTIFS(Prices!$D:$D,$Q$12,Prices!$A:$A,$B84,Prices!$I:$I,$G84,Prices!$H:$H,"Product NA")&gt;0),"",(Q84+(R84*($E84/1000))))</f>
        <v>6.6414999999999997</v>
      </c>
      <c r="T84" s="89">
        <f t="shared" si="10"/>
        <v>0.79697999999999991</v>
      </c>
      <c r="U84" s="89">
        <f t="shared" si="11"/>
        <v>0</v>
      </c>
      <c r="V84" s="101">
        <f t="shared" si="15"/>
        <v>7.4384799999999993</v>
      </c>
      <c r="W84" s="101">
        <f t="shared" si="12"/>
        <v>7.4384799999999993</v>
      </c>
    </row>
    <row r="85" spans="2:23" x14ac:dyDescent="0.35">
      <c r="B85" s="87" t="s">
        <v>80</v>
      </c>
      <c r="C85" s="66">
        <v>1</v>
      </c>
      <c r="D85" s="66">
        <v>1</v>
      </c>
      <c r="E85" s="66">
        <v>50</v>
      </c>
      <c r="G85" s="75" t="str">
        <f t="shared" si="13"/>
        <v>0-100g</v>
      </c>
      <c r="I85" s="88">
        <f>IF(OR(COUNTIFS(Prices!$D:$D,$I$12,Prices!$A:$A,$B85,Prices!$I:$I,$G85)=0,COUNTIFS(Prices!$D:$D,$I$12,Prices!$A:$A,$B85,Prices!$I:$I,$G85,Prices!$G:$G,"Product NA")&gt;0),0,SUMIFS(Prices!$G:$G,Prices!$D:$D,$I$12,Prices!$A:$A,$B85,Prices!$I:$I,$G85))</f>
        <v>0.52</v>
      </c>
      <c r="J85" s="88">
        <f>IF(OR(COUNTIFS(Prices!$D:$D,$I$12,Prices!$A:$A,$B85,Prices!$I:$I,$G85)=0,COUNTIFS(Prices!$D:$D,$I$12,Prices!$A:$A,$B85,Prices!$I:$I,$G85,Prices!$H:$H,"Product NA")&gt;0),0,SUMIFS(Prices!$H:$H,Prices!$D:$D,$I$12,Prices!$A:$A,$B85,Prices!$I:$I,$G85))</f>
        <v>13.89</v>
      </c>
      <c r="K85" s="89">
        <f>IF(OR($C85=0,$E85=0,COUNTIFS(Prices!$D:$D,$I$12,Prices!$A:$A,$B85,Prices!$I:$I,$G85,Prices!$H:$H,"Product NA")&gt;0),"",(I85+(J85*($E85/1000))))</f>
        <v>1.2145000000000001</v>
      </c>
      <c r="L85" s="89">
        <f>K85*-(INDEX(VRDs!$H$3:$J$13, MATCH($I$12, VRDs!$A$3:$A$13, 0), MATCH($D85, INDEX(VRDs!$E$3:$G$13, MATCH($I$12, VRDs!$A$3:$A$13, 0), 0), 1)))</f>
        <v>0</v>
      </c>
      <c r="M85" s="89">
        <f t="shared" si="14"/>
        <v>0.14574000000000001</v>
      </c>
      <c r="N85" s="101">
        <f t="shared" si="8"/>
        <v>1.3602400000000001</v>
      </c>
      <c r="O85" s="101">
        <f t="shared" si="9"/>
        <v>1.3602400000000001</v>
      </c>
      <c r="P85" s="91"/>
      <c r="Q85" s="88">
        <f>IF(OR(COUNTIFS(Prices!$D:$D,$Q$12,Prices!$A:$A,$B85,Prices!$I:$I,$G85)=0,COUNTIFS(Prices!$D:$D,$Q$12,Prices!$A:$A,$B85,Prices!$I:$I,$G85,Prices!$G:$G,"Product NA")&gt;0),0,SUMIFS(Prices!$G:$G,Prices!$D:$D,$Q$12,Prices!$A:$A,$B85,Prices!$I:$I,$G85))</f>
        <v>6.76</v>
      </c>
      <c r="R85" s="88">
        <f>IF(OR(COUNTIFS(Prices!$D:$D,$Q$12,Prices!$A:$A,$B85,Prices!$I:$I,$G85)=0,COUNTIFS(Prices!$D:$D,$Q$12,Prices!$A:$A,$B85,Prices!$I:$I,$G85,Prices!$H:$H,"Product NA")&gt;0),0,SUMIFS(Prices!$H:$H,Prices!$D:$D,$Q$12,Prices!$A:$A,$B85,Prices!$I:$I,$G85))</f>
        <v>11.11</v>
      </c>
      <c r="S85" s="89">
        <f>IF(OR($C85=0,$E85=0,COUNTIFS(Prices!$D:$D,$Q$12,Prices!$A:$A,$B85,Prices!$I:$I,$G85,Prices!$H:$H,"Product NA")&gt;0),"",(Q85+(R85*($E85/1000))))</f>
        <v>7.3155000000000001</v>
      </c>
      <c r="T85" s="89">
        <f t="shared" si="10"/>
        <v>0.87785999999999997</v>
      </c>
      <c r="U85" s="89">
        <f t="shared" si="11"/>
        <v>0</v>
      </c>
      <c r="V85" s="101">
        <f t="shared" si="15"/>
        <v>8.1933600000000002</v>
      </c>
      <c r="W85" s="101">
        <f t="shared" si="12"/>
        <v>8.1933600000000002</v>
      </c>
    </row>
    <row r="86" spans="2:23" x14ac:dyDescent="0.35">
      <c r="B86" s="87" t="s">
        <v>81</v>
      </c>
      <c r="C86" s="66">
        <v>1</v>
      </c>
      <c r="D86" s="66">
        <v>1</v>
      </c>
      <c r="E86" s="66">
        <v>50</v>
      </c>
      <c r="G86" s="75" t="str">
        <f t="shared" si="13"/>
        <v>0-100g</v>
      </c>
      <c r="I86" s="88">
        <f>IF(OR(COUNTIFS(Prices!$D:$D,$I$12,Prices!$A:$A,$B86,Prices!$I:$I,$G86)=0,COUNTIFS(Prices!$D:$D,$I$12,Prices!$A:$A,$B86,Prices!$I:$I,$G86,Prices!$G:$G,"Product NA")&gt;0),0,SUMIFS(Prices!$G:$G,Prices!$D:$D,$I$12,Prices!$A:$A,$B86,Prices!$I:$I,$G86))</f>
        <v>1.0900000000000001</v>
      </c>
      <c r="J86" s="88">
        <f>IF(OR(COUNTIFS(Prices!$D:$D,$I$12,Prices!$A:$A,$B86,Prices!$I:$I,$G86)=0,COUNTIFS(Prices!$D:$D,$I$12,Prices!$A:$A,$B86,Prices!$I:$I,$G86,Prices!$H:$H,"Product NA")&gt;0),0,SUMIFS(Prices!$H:$H,Prices!$D:$D,$I$12,Prices!$A:$A,$B86,Prices!$I:$I,$G86))</f>
        <v>9.8000000000000007</v>
      </c>
      <c r="K86" s="89">
        <f>IF(OR($C86=0,$E86=0,COUNTIFS(Prices!$D:$D,$I$12,Prices!$A:$A,$B86,Prices!$I:$I,$G86,Prices!$H:$H,"Product NA")&gt;0),"",(I86+(J86*($E86/1000))))</f>
        <v>1.58</v>
      </c>
      <c r="L86" s="89">
        <f>K86*-(INDEX(VRDs!$H$3:$J$13, MATCH($I$12, VRDs!$A$3:$A$13, 0), MATCH($D86, INDEX(VRDs!$E$3:$G$13, MATCH($I$12, VRDs!$A$3:$A$13, 0), 0), 1)))</f>
        <v>0</v>
      </c>
      <c r="M86" s="89">
        <f t="shared" si="14"/>
        <v>0.18959999999999999</v>
      </c>
      <c r="N86" s="101">
        <f t="shared" si="8"/>
        <v>1.7696000000000001</v>
      </c>
      <c r="O86" s="101">
        <f t="shared" si="9"/>
        <v>1.7696000000000001</v>
      </c>
      <c r="P86" s="91"/>
      <c r="Q86" s="88">
        <f>IF(OR(COUNTIFS(Prices!$D:$D,$Q$12,Prices!$A:$A,$B86,Prices!$I:$I,$G86)=0,COUNTIFS(Prices!$D:$D,$Q$12,Prices!$A:$A,$B86,Prices!$I:$I,$G86,Prices!$G:$G,"Product NA")&gt;0),0,SUMIFS(Prices!$G:$G,Prices!$D:$D,$Q$12,Prices!$A:$A,$B86,Prices!$I:$I,$G86))</f>
        <v>6.33</v>
      </c>
      <c r="R86" s="88">
        <f>IF(OR(COUNTIFS(Prices!$D:$D,$Q$12,Prices!$A:$A,$B86,Prices!$I:$I,$G86)=0,COUNTIFS(Prices!$D:$D,$Q$12,Prices!$A:$A,$B86,Prices!$I:$I,$G86,Prices!$H:$H,"Product NA")&gt;0),0,SUMIFS(Prices!$H:$H,Prices!$D:$D,$Q$12,Prices!$A:$A,$B86,Prices!$I:$I,$G86))</f>
        <v>6.23</v>
      </c>
      <c r="S86" s="89">
        <f>IF(OR($C86=0,$E86=0,COUNTIFS(Prices!$D:$D,$Q$12,Prices!$A:$A,$B86,Prices!$I:$I,$G86,Prices!$H:$H,"Product NA")&gt;0),"",(Q86+(R86*($E86/1000))))</f>
        <v>6.6414999999999997</v>
      </c>
      <c r="T86" s="89">
        <f t="shared" si="10"/>
        <v>0.79697999999999991</v>
      </c>
      <c r="U86" s="89">
        <f t="shared" si="11"/>
        <v>0</v>
      </c>
      <c r="V86" s="101">
        <f t="shared" si="15"/>
        <v>7.4384799999999993</v>
      </c>
      <c r="W86" s="101">
        <f t="shared" si="12"/>
        <v>7.4384799999999993</v>
      </c>
    </row>
    <row r="87" spans="2:23" x14ac:dyDescent="0.35">
      <c r="B87" s="87" t="s">
        <v>82</v>
      </c>
      <c r="C87" s="66">
        <v>1</v>
      </c>
      <c r="D87" s="66">
        <v>1</v>
      </c>
      <c r="E87" s="66">
        <v>50</v>
      </c>
      <c r="G87" s="75" t="str">
        <f t="shared" si="13"/>
        <v>0-100g</v>
      </c>
      <c r="I87" s="88">
        <f>IF(OR(COUNTIFS(Prices!$D:$D,$I$12,Prices!$A:$A,$B87,Prices!$I:$I,$G87)=0,COUNTIFS(Prices!$D:$D,$I$12,Prices!$A:$A,$B87,Prices!$I:$I,$G87,Prices!$G:$G,"Product NA")&gt;0),0,SUMIFS(Prices!$G:$G,Prices!$D:$D,$I$12,Prices!$A:$A,$B87,Prices!$I:$I,$G87))</f>
        <v>1.02</v>
      </c>
      <c r="J87" s="88">
        <f>IF(OR(COUNTIFS(Prices!$D:$D,$I$12,Prices!$A:$A,$B87,Prices!$I:$I,$G87)=0,COUNTIFS(Prices!$D:$D,$I$12,Prices!$A:$A,$B87,Prices!$I:$I,$G87,Prices!$H:$H,"Product NA")&gt;0),0,SUMIFS(Prices!$H:$H,Prices!$D:$D,$I$12,Prices!$A:$A,$B87,Prices!$I:$I,$G87))</f>
        <v>7.24</v>
      </c>
      <c r="K87" s="89">
        <f>IF(OR($C87=0,$E87=0,COUNTIFS(Prices!$D:$D,$I$12,Prices!$A:$A,$B87,Prices!$I:$I,$G87,Prices!$H:$H,"Product NA")&gt;0),"",(I87+(J87*($E87/1000))))</f>
        <v>1.3820000000000001</v>
      </c>
      <c r="L87" s="89">
        <f>K87*-(INDEX(VRDs!$H$3:$J$13, MATCH($I$12, VRDs!$A$3:$A$13, 0), MATCH($D87, INDEX(VRDs!$E$3:$G$13, MATCH($I$12, VRDs!$A$3:$A$13, 0), 0), 1)))</f>
        <v>0</v>
      </c>
      <c r="M87" s="89">
        <f t="shared" si="14"/>
        <v>0.16584000000000002</v>
      </c>
      <c r="N87" s="101">
        <f t="shared" si="8"/>
        <v>1.5478400000000001</v>
      </c>
      <c r="O87" s="101">
        <f t="shared" si="9"/>
        <v>1.5478400000000001</v>
      </c>
      <c r="P87" s="91"/>
      <c r="Q87" s="88">
        <f>IF(OR(COUNTIFS(Prices!$D:$D,$Q$12,Prices!$A:$A,$B87,Prices!$I:$I,$G87)=0,COUNTIFS(Prices!$D:$D,$Q$12,Prices!$A:$A,$B87,Prices!$I:$I,$G87,Prices!$G:$G,"Product NA")&gt;0),0,SUMIFS(Prices!$G:$G,Prices!$D:$D,$Q$12,Prices!$A:$A,$B87,Prices!$I:$I,$G87))</f>
        <v>6.03</v>
      </c>
      <c r="R87" s="88">
        <f>IF(OR(COUNTIFS(Prices!$D:$D,$Q$12,Prices!$A:$A,$B87,Prices!$I:$I,$G87)=0,COUNTIFS(Prices!$D:$D,$Q$12,Prices!$A:$A,$B87,Prices!$I:$I,$G87,Prices!$H:$H,"Product NA")&gt;0),0,SUMIFS(Prices!$H:$H,Prices!$D:$D,$Q$12,Prices!$A:$A,$B87,Prices!$I:$I,$G87))</f>
        <v>5.93</v>
      </c>
      <c r="S87" s="89">
        <f>IF(OR($C87=0,$E87=0,COUNTIFS(Prices!$D:$D,$Q$12,Prices!$A:$A,$B87,Prices!$I:$I,$G87,Prices!$H:$H,"Product NA")&gt;0),"",(Q87+(R87*($E87/1000))))</f>
        <v>6.3265000000000002</v>
      </c>
      <c r="T87" s="89">
        <f t="shared" si="10"/>
        <v>0.75917999999999997</v>
      </c>
      <c r="U87" s="89">
        <f t="shared" si="11"/>
        <v>0</v>
      </c>
      <c r="V87" s="101">
        <f t="shared" si="15"/>
        <v>7.08568</v>
      </c>
      <c r="W87" s="101">
        <f t="shared" si="12"/>
        <v>7.08568</v>
      </c>
    </row>
    <row r="88" spans="2:23" x14ac:dyDescent="0.35">
      <c r="B88" s="87" t="s">
        <v>83</v>
      </c>
      <c r="C88" s="66">
        <v>1</v>
      </c>
      <c r="D88" s="66">
        <v>1</v>
      </c>
      <c r="E88" s="66">
        <v>50</v>
      </c>
      <c r="G88" s="75" t="str">
        <f t="shared" si="13"/>
        <v>0-100g</v>
      </c>
      <c r="I88" s="88">
        <f>IF(OR(COUNTIFS(Prices!$D:$D,$I$12,Prices!$A:$A,$B88,Prices!$I:$I,$G88)=0,COUNTIFS(Prices!$D:$D,$I$12,Prices!$A:$A,$B88,Prices!$I:$I,$G88,Prices!$G:$G,"Product NA")&gt;0),0,SUMIFS(Prices!$G:$G,Prices!$D:$D,$I$12,Prices!$A:$A,$B88,Prices!$I:$I,$G88))</f>
        <v>0.41000000000000003</v>
      </c>
      <c r="J88" s="88">
        <f>IF(OR(COUNTIFS(Prices!$D:$D,$I$12,Prices!$A:$A,$B88,Prices!$I:$I,$G88)=0,COUNTIFS(Prices!$D:$D,$I$12,Prices!$A:$A,$B88,Prices!$I:$I,$G88,Prices!$H:$H,"Product NA")&gt;0),0,SUMIFS(Prices!$H:$H,Prices!$D:$D,$I$12,Prices!$A:$A,$B88,Prices!$I:$I,$G88))</f>
        <v>19.16</v>
      </c>
      <c r="K88" s="89">
        <f>IF(OR($C88=0,$E88=0,COUNTIFS(Prices!$D:$D,$I$12,Prices!$A:$A,$B88,Prices!$I:$I,$G88,Prices!$H:$H,"Product NA")&gt;0),"",(I88+(J88*($E88/1000))))</f>
        <v>1.3680000000000001</v>
      </c>
      <c r="L88" s="89">
        <f>K88*-(INDEX(VRDs!$H$3:$J$13, MATCH($I$12, VRDs!$A$3:$A$13, 0), MATCH($D88, INDEX(VRDs!$E$3:$G$13, MATCH($I$12, VRDs!$A$3:$A$13, 0), 0), 1)))</f>
        <v>0</v>
      </c>
      <c r="M88" s="89">
        <f t="shared" si="14"/>
        <v>0.16416</v>
      </c>
      <c r="N88" s="101">
        <f t="shared" si="8"/>
        <v>1.5321600000000002</v>
      </c>
      <c r="O88" s="101">
        <f t="shared" si="9"/>
        <v>1.5321600000000002</v>
      </c>
      <c r="P88" s="91"/>
      <c r="Q88" s="88">
        <f>IF(OR(COUNTIFS(Prices!$D:$D,$Q$12,Prices!$A:$A,$B88,Prices!$I:$I,$G88)=0,COUNTIFS(Prices!$D:$D,$Q$12,Prices!$A:$A,$B88,Prices!$I:$I,$G88,Prices!$G:$G,"Product NA")&gt;0),0,SUMIFS(Prices!$G:$G,Prices!$D:$D,$Q$12,Prices!$A:$A,$B88,Prices!$I:$I,$G88))</f>
        <v>6.53</v>
      </c>
      <c r="R88" s="88">
        <f>IF(OR(COUNTIFS(Prices!$D:$D,$Q$12,Prices!$A:$A,$B88,Prices!$I:$I,$G88)=0,COUNTIFS(Prices!$D:$D,$Q$12,Prices!$A:$A,$B88,Prices!$I:$I,$G88,Prices!$H:$H,"Product NA")&gt;0),0,SUMIFS(Prices!$H:$H,Prices!$D:$D,$Q$12,Prices!$A:$A,$B88,Prices!$I:$I,$G88))</f>
        <v>11.11</v>
      </c>
      <c r="S88" s="89">
        <f>IF(OR($C88=0,$E88=0,COUNTIFS(Prices!$D:$D,$Q$12,Prices!$A:$A,$B88,Prices!$I:$I,$G88,Prices!$H:$H,"Product NA")&gt;0),"",(Q88+(R88*($E88/1000))))</f>
        <v>7.0855000000000006</v>
      </c>
      <c r="T88" s="89">
        <f t="shared" si="10"/>
        <v>0.85026000000000002</v>
      </c>
      <c r="U88" s="89">
        <f t="shared" si="11"/>
        <v>0</v>
      </c>
      <c r="V88" s="101">
        <f t="shared" si="15"/>
        <v>7.9357600000000001</v>
      </c>
      <c r="W88" s="101">
        <f t="shared" si="12"/>
        <v>7.9357600000000001</v>
      </c>
    </row>
    <row r="89" spans="2:23" x14ac:dyDescent="0.35">
      <c r="B89" s="87" t="s">
        <v>84</v>
      </c>
      <c r="C89" s="66">
        <v>1</v>
      </c>
      <c r="D89" s="66">
        <v>1</v>
      </c>
      <c r="E89" s="66">
        <v>50</v>
      </c>
      <c r="G89" s="75" t="str">
        <f t="shared" si="13"/>
        <v>0-100g</v>
      </c>
      <c r="I89" s="88">
        <f>IF(OR(COUNTIFS(Prices!$D:$D,$I$12,Prices!$A:$A,$B89,Prices!$I:$I,$G89)=0,COUNTIFS(Prices!$D:$D,$I$12,Prices!$A:$A,$B89,Prices!$I:$I,$G89,Prices!$G:$G,"Product NA")&gt;0),0,SUMIFS(Prices!$G:$G,Prices!$D:$D,$I$12,Prices!$A:$A,$B89,Prices!$I:$I,$G89))</f>
        <v>0.52</v>
      </c>
      <c r="J89" s="88">
        <f>IF(OR(COUNTIFS(Prices!$D:$D,$I$12,Prices!$A:$A,$B89,Prices!$I:$I,$G89)=0,COUNTIFS(Prices!$D:$D,$I$12,Prices!$A:$A,$B89,Prices!$I:$I,$G89,Prices!$H:$H,"Product NA")&gt;0),0,SUMIFS(Prices!$H:$H,Prices!$D:$D,$I$12,Prices!$A:$A,$B89,Prices!$I:$I,$G89))</f>
        <v>13.89</v>
      </c>
      <c r="K89" s="89">
        <f>IF(OR($C89=0,$E89=0,COUNTIFS(Prices!$D:$D,$I$12,Prices!$A:$A,$B89,Prices!$I:$I,$G89,Prices!$H:$H,"Product NA")&gt;0),"",(I89+(J89*($E89/1000))))</f>
        <v>1.2145000000000001</v>
      </c>
      <c r="L89" s="89">
        <f>K89*-(INDEX(VRDs!$H$3:$J$13, MATCH($I$12, VRDs!$A$3:$A$13, 0), MATCH($D89, INDEX(VRDs!$E$3:$G$13, MATCH($I$12, VRDs!$A$3:$A$13, 0), 0), 1)))</f>
        <v>0</v>
      </c>
      <c r="M89" s="89">
        <f t="shared" si="14"/>
        <v>0.14574000000000001</v>
      </c>
      <c r="N89" s="101">
        <f t="shared" si="8"/>
        <v>1.3602400000000001</v>
      </c>
      <c r="O89" s="101">
        <f t="shared" si="9"/>
        <v>1.3602400000000001</v>
      </c>
      <c r="P89" s="91"/>
      <c r="Q89" s="88">
        <f>IF(OR(COUNTIFS(Prices!$D:$D,$Q$12,Prices!$A:$A,$B89,Prices!$I:$I,$G89)=0,COUNTIFS(Prices!$D:$D,$Q$12,Prices!$A:$A,$B89,Prices!$I:$I,$G89,Prices!$G:$G,"Product NA")&gt;0),0,SUMIFS(Prices!$G:$G,Prices!$D:$D,$Q$12,Prices!$A:$A,$B89,Prices!$I:$I,$G89))</f>
        <v>6.76</v>
      </c>
      <c r="R89" s="88">
        <f>IF(OR(COUNTIFS(Prices!$D:$D,$Q$12,Prices!$A:$A,$B89,Prices!$I:$I,$G89)=0,COUNTIFS(Prices!$D:$D,$Q$12,Prices!$A:$A,$B89,Prices!$I:$I,$G89,Prices!$H:$H,"Product NA")&gt;0),0,SUMIFS(Prices!$H:$H,Prices!$D:$D,$Q$12,Prices!$A:$A,$B89,Prices!$I:$I,$G89))</f>
        <v>11.11</v>
      </c>
      <c r="S89" s="89">
        <f>IF(OR($C89=0,$E89=0,COUNTIFS(Prices!$D:$D,$Q$12,Prices!$A:$A,$B89,Prices!$I:$I,$G89,Prices!$H:$H,"Product NA")&gt;0),"",(Q89+(R89*($E89/1000))))</f>
        <v>7.3155000000000001</v>
      </c>
      <c r="T89" s="89">
        <f t="shared" si="10"/>
        <v>0.87785999999999997</v>
      </c>
      <c r="U89" s="89">
        <f t="shared" si="11"/>
        <v>0</v>
      </c>
      <c r="V89" s="101">
        <f t="shared" si="15"/>
        <v>8.1933600000000002</v>
      </c>
      <c r="W89" s="101">
        <f t="shared" si="12"/>
        <v>8.1933600000000002</v>
      </c>
    </row>
    <row r="90" spans="2:23" x14ac:dyDescent="0.35">
      <c r="B90" s="87" t="s">
        <v>85</v>
      </c>
      <c r="C90" s="66">
        <v>1</v>
      </c>
      <c r="D90" s="66">
        <v>1</v>
      </c>
      <c r="E90" s="66">
        <v>50</v>
      </c>
      <c r="G90" s="75" t="str">
        <f t="shared" si="13"/>
        <v>0-100g</v>
      </c>
      <c r="I90" s="88">
        <f>IF(OR(COUNTIFS(Prices!$D:$D,$I$12,Prices!$A:$A,$B90,Prices!$I:$I,$G90)=0,COUNTIFS(Prices!$D:$D,$I$12,Prices!$A:$A,$B90,Prices!$I:$I,$G90,Prices!$G:$G,"Product NA")&gt;0),0,SUMIFS(Prices!$G:$G,Prices!$D:$D,$I$12,Prices!$A:$A,$B90,Prices!$I:$I,$G90))</f>
        <v>0.52</v>
      </c>
      <c r="J90" s="88">
        <f>IF(OR(COUNTIFS(Prices!$D:$D,$I$12,Prices!$A:$A,$B90,Prices!$I:$I,$G90)=0,COUNTIFS(Prices!$D:$D,$I$12,Prices!$A:$A,$B90,Prices!$I:$I,$G90,Prices!$H:$H,"Product NA")&gt;0),0,SUMIFS(Prices!$H:$H,Prices!$D:$D,$I$12,Prices!$A:$A,$B90,Prices!$I:$I,$G90))</f>
        <v>13.89</v>
      </c>
      <c r="K90" s="89">
        <f>IF(OR($C90=0,$E90=0,COUNTIFS(Prices!$D:$D,$I$12,Prices!$A:$A,$B90,Prices!$I:$I,$G90,Prices!$H:$H,"Product NA")&gt;0),"",(I90+(J90*($E90/1000))))</f>
        <v>1.2145000000000001</v>
      </c>
      <c r="L90" s="89">
        <f>K90*-(INDEX(VRDs!$H$3:$J$13, MATCH($I$12, VRDs!$A$3:$A$13, 0), MATCH($D90, INDEX(VRDs!$E$3:$G$13, MATCH($I$12, VRDs!$A$3:$A$13, 0), 0), 1)))</f>
        <v>0</v>
      </c>
      <c r="M90" s="89">
        <f t="shared" si="14"/>
        <v>0.14574000000000001</v>
      </c>
      <c r="N90" s="101">
        <f t="shared" si="8"/>
        <v>1.3602400000000001</v>
      </c>
      <c r="O90" s="101">
        <f t="shared" si="9"/>
        <v>1.3602400000000001</v>
      </c>
      <c r="P90" s="91"/>
      <c r="Q90" s="88">
        <f>IF(OR(COUNTIFS(Prices!$D:$D,$Q$12,Prices!$A:$A,$B90,Prices!$I:$I,$G90)=0,COUNTIFS(Prices!$D:$D,$Q$12,Prices!$A:$A,$B90,Prices!$I:$I,$G90,Prices!$G:$G,"Product NA")&gt;0),0,SUMIFS(Prices!$G:$G,Prices!$D:$D,$Q$12,Prices!$A:$A,$B90,Prices!$I:$I,$G90))</f>
        <v>6.76</v>
      </c>
      <c r="R90" s="88">
        <f>IF(OR(COUNTIFS(Prices!$D:$D,$Q$12,Prices!$A:$A,$B90,Prices!$I:$I,$G90)=0,COUNTIFS(Prices!$D:$D,$Q$12,Prices!$A:$A,$B90,Prices!$I:$I,$G90,Prices!$H:$H,"Product NA")&gt;0),0,SUMIFS(Prices!$H:$H,Prices!$D:$D,$Q$12,Prices!$A:$A,$B90,Prices!$I:$I,$G90))</f>
        <v>11.11</v>
      </c>
      <c r="S90" s="89">
        <f>IF(OR($C90=0,$E90=0,COUNTIFS(Prices!$D:$D,$Q$12,Prices!$A:$A,$B90,Prices!$I:$I,$G90,Prices!$H:$H,"Product NA")&gt;0),"",(Q90+(R90*($E90/1000))))</f>
        <v>7.3155000000000001</v>
      </c>
      <c r="T90" s="89">
        <f t="shared" si="10"/>
        <v>0.87785999999999997</v>
      </c>
      <c r="U90" s="89">
        <f t="shared" si="11"/>
        <v>0</v>
      </c>
      <c r="V90" s="101">
        <f t="shared" si="15"/>
        <v>8.1933600000000002</v>
      </c>
      <c r="W90" s="101">
        <f t="shared" si="12"/>
        <v>8.1933600000000002</v>
      </c>
    </row>
    <row r="91" spans="2:23" x14ac:dyDescent="0.35">
      <c r="B91" s="87" t="s">
        <v>86</v>
      </c>
      <c r="C91" s="66">
        <v>1</v>
      </c>
      <c r="D91" s="66">
        <v>1</v>
      </c>
      <c r="E91" s="66">
        <v>50</v>
      </c>
      <c r="G91" s="75" t="str">
        <f t="shared" si="13"/>
        <v>0-100g</v>
      </c>
      <c r="I91" s="88">
        <f>IF(OR(COUNTIFS(Prices!$D:$D,$I$12,Prices!$A:$A,$B91,Prices!$I:$I,$G91)=0,COUNTIFS(Prices!$D:$D,$I$12,Prices!$A:$A,$B91,Prices!$I:$I,$G91,Prices!$G:$G,"Product NA")&gt;0),0,SUMIFS(Prices!$G:$G,Prices!$D:$D,$I$12,Prices!$A:$A,$B91,Prices!$I:$I,$G91))</f>
        <v>0.23</v>
      </c>
      <c r="J91" s="88">
        <f>IF(OR(COUNTIFS(Prices!$D:$D,$I$12,Prices!$A:$A,$B91,Prices!$I:$I,$G91)=0,COUNTIFS(Prices!$D:$D,$I$12,Prices!$A:$A,$B91,Prices!$I:$I,$G91,Prices!$H:$H,"Product NA")&gt;0),0,SUMIFS(Prices!$H:$H,Prices!$D:$D,$I$12,Prices!$A:$A,$B91,Prices!$I:$I,$G91))</f>
        <v>17.59</v>
      </c>
      <c r="K91" s="89">
        <f>IF(OR($C91=0,$E91=0,COUNTIFS(Prices!$D:$D,$I$12,Prices!$A:$A,$B91,Prices!$I:$I,$G91,Prices!$H:$H,"Product NA")&gt;0),"",(I91+(J91*($E91/1000))))</f>
        <v>1.1095000000000002</v>
      </c>
      <c r="L91" s="89">
        <f>K91*-(INDEX(VRDs!$H$3:$J$13, MATCH($I$12, VRDs!$A$3:$A$13, 0), MATCH($D91, INDEX(VRDs!$E$3:$G$13, MATCH($I$12, VRDs!$A$3:$A$13, 0), 0), 1)))</f>
        <v>0</v>
      </c>
      <c r="M91" s="89">
        <f t="shared" si="14"/>
        <v>0.13314000000000001</v>
      </c>
      <c r="N91" s="101">
        <f t="shared" si="8"/>
        <v>1.2426400000000002</v>
      </c>
      <c r="O91" s="101">
        <f t="shared" si="9"/>
        <v>1.2426400000000002</v>
      </c>
      <c r="P91" s="91"/>
      <c r="Q91" s="88">
        <f>IF(OR(COUNTIFS(Prices!$D:$D,$Q$12,Prices!$A:$A,$B91,Prices!$I:$I,$G91)=0,COUNTIFS(Prices!$D:$D,$Q$12,Prices!$A:$A,$B91,Prices!$I:$I,$G91,Prices!$G:$G,"Product NA")&gt;0),0,SUMIFS(Prices!$G:$G,Prices!$D:$D,$Q$12,Prices!$A:$A,$B91,Prices!$I:$I,$G91))</f>
        <v>6.53</v>
      </c>
      <c r="R91" s="88">
        <f>IF(OR(COUNTIFS(Prices!$D:$D,$Q$12,Prices!$A:$A,$B91,Prices!$I:$I,$G91)=0,COUNTIFS(Prices!$D:$D,$Q$12,Prices!$A:$A,$B91,Prices!$I:$I,$G91,Prices!$H:$H,"Product NA")&gt;0),0,SUMIFS(Prices!$H:$H,Prices!$D:$D,$Q$12,Prices!$A:$A,$B91,Prices!$I:$I,$G91))</f>
        <v>11.11</v>
      </c>
      <c r="S91" s="89">
        <f>IF(OR($C91=0,$E91=0,COUNTIFS(Prices!$D:$D,$Q$12,Prices!$A:$A,$B91,Prices!$I:$I,$G91,Prices!$H:$H,"Product NA")&gt;0),"",(Q91+(R91*($E91/1000))))</f>
        <v>7.0855000000000006</v>
      </c>
      <c r="T91" s="89">
        <f t="shared" si="10"/>
        <v>0.85026000000000002</v>
      </c>
      <c r="U91" s="89">
        <f t="shared" si="11"/>
        <v>0</v>
      </c>
      <c r="V91" s="101">
        <f t="shared" si="15"/>
        <v>7.9357600000000001</v>
      </c>
      <c r="W91" s="101">
        <f t="shared" si="12"/>
        <v>7.9357600000000001</v>
      </c>
    </row>
    <row r="92" spans="2:23" x14ac:dyDescent="0.35">
      <c r="B92" s="87" t="s">
        <v>87</v>
      </c>
      <c r="C92" s="66">
        <v>1</v>
      </c>
      <c r="D92" s="66">
        <v>1</v>
      </c>
      <c r="E92" s="66">
        <v>50</v>
      </c>
      <c r="G92" s="75" t="str">
        <f t="shared" si="13"/>
        <v>0-100g</v>
      </c>
      <c r="I92" s="88">
        <f>IF(OR(COUNTIFS(Prices!$D:$D,$I$12,Prices!$A:$A,$B92,Prices!$I:$I,$G92)=0,COUNTIFS(Prices!$D:$D,$I$12,Prices!$A:$A,$B92,Prices!$I:$I,$G92,Prices!$G:$G,"Product NA")&gt;0),0,SUMIFS(Prices!$G:$G,Prices!$D:$D,$I$12,Prices!$A:$A,$B92,Prices!$I:$I,$G92))</f>
        <v>0.23</v>
      </c>
      <c r="J92" s="88">
        <f>IF(OR(COUNTIFS(Prices!$D:$D,$I$12,Prices!$A:$A,$B92,Prices!$I:$I,$G92)=0,COUNTIFS(Prices!$D:$D,$I$12,Prices!$A:$A,$B92,Prices!$I:$I,$G92,Prices!$H:$H,"Product NA")&gt;0),0,SUMIFS(Prices!$H:$H,Prices!$D:$D,$I$12,Prices!$A:$A,$B92,Prices!$I:$I,$G92))</f>
        <v>17.59</v>
      </c>
      <c r="K92" s="89">
        <f>IF(OR($C92=0,$E92=0,COUNTIFS(Prices!$D:$D,$I$12,Prices!$A:$A,$B92,Prices!$I:$I,$G92,Prices!$H:$H,"Product NA")&gt;0),"",(I92+(J92*($E92/1000))))</f>
        <v>1.1095000000000002</v>
      </c>
      <c r="L92" s="89">
        <f>K92*-(INDEX(VRDs!$H$3:$J$13, MATCH($I$12, VRDs!$A$3:$A$13, 0), MATCH($D92, INDEX(VRDs!$E$3:$G$13, MATCH($I$12, VRDs!$A$3:$A$13, 0), 0), 1)))</f>
        <v>0</v>
      </c>
      <c r="M92" s="89">
        <f t="shared" si="14"/>
        <v>0.13314000000000001</v>
      </c>
      <c r="N92" s="101">
        <f t="shared" si="8"/>
        <v>1.2426400000000002</v>
      </c>
      <c r="O92" s="101">
        <f t="shared" si="9"/>
        <v>1.2426400000000002</v>
      </c>
      <c r="P92" s="91"/>
      <c r="Q92" s="88">
        <f>IF(OR(COUNTIFS(Prices!$D:$D,$Q$12,Prices!$A:$A,$B92,Prices!$I:$I,$G92)=0,COUNTIFS(Prices!$D:$D,$Q$12,Prices!$A:$A,$B92,Prices!$I:$I,$G92,Prices!$G:$G,"Product NA")&gt;0),0,SUMIFS(Prices!$G:$G,Prices!$D:$D,$Q$12,Prices!$A:$A,$B92,Prices!$I:$I,$G92))</f>
        <v>6.53</v>
      </c>
      <c r="R92" s="88">
        <f>IF(OR(COUNTIFS(Prices!$D:$D,$Q$12,Prices!$A:$A,$B92,Prices!$I:$I,$G92)=0,COUNTIFS(Prices!$D:$D,$Q$12,Prices!$A:$A,$B92,Prices!$I:$I,$G92,Prices!$H:$H,"Product NA")&gt;0),0,SUMIFS(Prices!$H:$H,Prices!$D:$D,$Q$12,Prices!$A:$A,$B92,Prices!$I:$I,$G92))</f>
        <v>11.11</v>
      </c>
      <c r="S92" s="89">
        <f>IF(OR($C92=0,$E92=0,COUNTIFS(Prices!$D:$D,$Q$12,Prices!$A:$A,$B92,Prices!$I:$I,$G92,Prices!$H:$H,"Product NA")&gt;0),"",(Q92+(R92*($E92/1000))))</f>
        <v>7.0855000000000006</v>
      </c>
      <c r="T92" s="89">
        <f t="shared" si="10"/>
        <v>0.85026000000000002</v>
      </c>
      <c r="U92" s="89">
        <f t="shared" si="11"/>
        <v>0</v>
      </c>
      <c r="V92" s="101">
        <f t="shared" si="15"/>
        <v>7.9357600000000001</v>
      </c>
      <c r="W92" s="101">
        <f t="shared" si="12"/>
        <v>7.9357600000000001</v>
      </c>
    </row>
    <row r="93" spans="2:23" x14ac:dyDescent="0.35">
      <c r="B93" s="87" t="s">
        <v>88</v>
      </c>
      <c r="C93" s="66">
        <v>1</v>
      </c>
      <c r="D93" s="66">
        <v>1</v>
      </c>
      <c r="E93" s="66">
        <v>50</v>
      </c>
      <c r="G93" s="75" t="str">
        <f t="shared" si="13"/>
        <v>0-100g</v>
      </c>
      <c r="I93" s="88">
        <f>IF(OR(COUNTIFS(Prices!$D:$D,$I$12,Prices!$A:$A,$B93,Prices!$I:$I,$G93)=0,COUNTIFS(Prices!$D:$D,$I$12,Prices!$A:$A,$B93,Prices!$I:$I,$G93,Prices!$G:$G,"Product NA")&gt;0),0,SUMIFS(Prices!$G:$G,Prices!$D:$D,$I$12,Prices!$A:$A,$B93,Prices!$I:$I,$G93))</f>
        <v>0.65</v>
      </c>
      <c r="J93" s="88">
        <f>IF(OR(COUNTIFS(Prices!$D:$D,$I$12,Prices!$A:$A,$B93,Prices!$I:$I,$G93)=0,COUNTIFS(Prices!$D:$D,$I$12,Prices!$A:$A,$B93,Prices!$I:$I,$G93,Prices!$H:$H,"Product NA")&gt;0),0,SUMIFS(Prices!$H:$H,Prices!$D:$D,$I$12,Prices!$A:$A,$B93,Prices!$I:$I,$G93))</f>
        <v>14.530000000000001</v>
      </c>
      <c r="K93" s="89">
        <f>IF(OR($C93=0,$E93=0,COUNTIFS(Prices!$D:$D,$I$12,Prices!$A:$A,$B93,Prices!$I:$I,$G93,Prices!$H:$H,"Product NA")&gt;0),"",(I93+(J93*($E93/1000))))</f>
        <v>1.3765000000000001</v>
      </c>
      <c r="L93" s="89">
        <f>K93*-(INDEX(VRDs!$H$3:$J$13, MATCH($I$12, VRDs!$A$3:$A$13, 0), MATCH($D93, INDEX(VRDs!$E$3:$G$13, MATCH($I$12, VRDs!$A$3:$A$13, 0), 0), 1)))</f>
        <v>0</v>
      </c>
      <c r="M93" s="89">
        <f t="shared" si="14"/>
        <v>0.16517999999999999</v>
      </c>
      <c r="N93" s="101">
        <f t="shared" si="8"/>
        <v>1.5416799999999999</v>
      </c>
      <c r="O93" s="101">
        <f t="shared" si="9"/>
        <v>1.5416799999999999</v>
      </c>
      <c r="P93" s="91"/>
      <c r="Q93" s="88">
        <f>IF(OR(COUNTIFS(Prices!$D:$D,$Q$12,Prices!$A:$A,$B93,Prices!$I:$I,$G93)=0,COUNTIFS(Prices!$D:$D,$Q$12,Prices!$A:$A,$B93,Prices!$I:$I,$G93,Prices!$G:$G,"Product NA")&gt;0),0,SUMIFS(Prices!$G:$G,Prices!$D:$D,$Q$12,Prices!$A:$A,$B93,Prices!$I:$I,$G93))</f>
        <v>6.6000000000000005</v>
      </c>
      <c r="R93" s="88">
        <f>IF(OR(COUNTIFS(Prices!$D:$D,$Q$12,Prices!$A:$A,$B93,Prices!$I:$I,$G93)=0,COUNTIFS(Prices!$D:$D,$Q$12,Prices!$A:$A,$B93,Prices!$I:$I,$G93,Prices!$H:$H,"Product NA")&gt;0),0,SUMIFS(Prices!$H:$H,Prices!$D:$D,$Q$12,Prices!$A:$A,$B93,Prices!$I:$I,$G93))</f>
        <v>6.5</v>
      </c>
      <c r="S93" s="89">
        <f>IF(OR($C93=0,$E93=0,COUNTIFS(Prices!$D:$D,$Q$12,Prices!$A:$A,$B93,Prices!$I:$I,$G93,Prices!$H:$H,"Product NA")&gt;0),"",(Q93+(R93*($E93/1000))))</f>
        <v>6.9250000000000007</v>
      </c>
      <c r="T93" s="89">
        <f t="shared" si="10"/>
        <v>0.83100000000000007</v>
      </c>
      <c r="U93" s="89">
        <f t="shared" si="11"/>
        <v>0</v>
      </c>
      <c r="V93" s="101">
        <f t="shared" si="15"/>
        <v>7.7560000000000011</v>
      </c>
      <c r="W93" s="101">
        <f t="shared" si="12"/>
        <v>7.7560000000000011</v>
      </c>
    </row>
    <row r="94" spans="2:23" x14ac:dyDescent="0.35">
      <c r="B94" s="87" t="s">
        <v>89</v>
      </c>
      <c r="C94" s="66">
        <v>1</v>
      </c>
      <c r="D94" s="66">
        <v>1</v>
      </c>
      <c r="E94" s="66">
        <v>50</v>
      </c>
      <c r="G94" s="75" t="str">
        <f t="shared" si="13"/>
        <v>0-100g</v>
      </c>
      <c r="I94" s="88">
        <f>IF(OR(COUNTIFS(Prices!$D:$D,$I$12,Prices!$A:$A,$B94,Prices!$I:$I,$G94)=0,COUNTIFS(Prices!$D:$D,$I$12,Prices!$A:$A,$B94,Prices!$I:$I,$G94,Prices!$G:$G,"Product NA")&gt;0),0,SUMIFS(Prices!$G:$G,Prices!$D:$D,$I$12,Prices!$A:$A,$B94,Prices!$I:$I,$G94))</f>
        <v>0.99</v>
      </c>
      <c r="J94" s="88">
        <f>IF(OR(COUNTIFS(Prices!$D:$D,$I$12,Prices!$A:$A,$B94,Prices!$I:$I,$G94)=0,COUNTIFS(Prices!$D:$D,$I$12,Prices!$A:$A,$B94,Prices!$I:$I,$G94,Prices!$H:$H,"Product NA")&gt;0),0,SUMIFS(Prices!$H:$H,Prices!$D:$D,$I$12,Prices!$A:$A,$B94,Prices!$I:$I,$G94))</f>
        <v>8.26</v>
      </c>
      <c r="K94" s="89">
        <f>IF(OR($C94=0,$E94=0,COUNTIFS(Prices!$D:$D,$I$12,Prices!$A:$A,$B94,Prices!$I:$I,$G94,Prices!$H:$H,"Product NA")&gt;0),"",(I94+(J94*($E94/1000))))</f>
        <v>1.403</v>
      </c>
      <c r="L94" s="89">
        <f>K94*-(INDEX(VRDs!$H$3:$J$13, MATCH($I$12, VRDs!$A$3:$A$13, 0), MATCH($D94, INDEX(VRDs!$E$3:$G$13, MATCH($I$12, VRDs!$A$3:$A$13, 0), 0), 1)))</f>
        <v>0</v>
      </c>
      <c r="M94" s="89">
        <f t="shared" si="14"/>
        <v>0.16836000000000001</v>
      </c>
      <c r="N94" s="101">
        <f t="shared" si="8"/>
        <v>1.5713600000000001</v>
      </c>
      <c r="O94" s="101">
        <f t="shared" si="9"/>
        <v>1.5713600000000001</v>
      </c>
      <c r="P94" s="91"/>
      <c r="Q94" s="88">
        <f>IF(OR(COUNTIFS(Prices!$D:$D,$Q$12,Prices!$A:$A,$B94,Prices!$I:$I,$G94)=0,COUNTIFS(Prices!$D:$D,$Q$12,Prices!$A:$A,$B94,Prices!$I:$I,$G94,Prices!$G:$G,"Product NA")&gt;0),0,SUMIFS(Prices!$G:$G,Prices!$D:$D,$Q$12,Prices!$A:$A,$B94,Prices!$I:$I,$G94))</f>
        <v>6.03</v>
      </c>
      <c r="R94" s="88">
        <f>IF(OR(COUNTIFS(Prices!$D:$D,$Q$12,Prices!$A:$A,$B94,Prices!$I:$I,$G94)=0,COUNTIFS(Prices!$D:$D,$Q$12,Prices!$A:$A,$B94,Prices!$I:$I,$G94,Prices!$H:$H,"Product NA")&gt;0),0,SUMIFS(Prices!$H:$H,Prices!$D:$D,$Q$12,Prices!$A:$A,$B94,Prices!$I:$I,$G94))</f>
        <v>5.93</v>
      </c>
      <c r="S94" s="89">
        <f>IF(OR($C94=0,$E94=0,COUNTIFS(Prices!$D:$D,$Q$12,Prices!$A:$A,$B94,Prices!$I:$I,$G94,Prices!$H:$H,"Product NA")&gt;0),"",(Q94+(R94*($E94/1000))))</f>
        <v>6.3265000000000002</v>
      </c>
      <c r="T94" s="89">
        <f t="shared" si="10"/>
        <v>0.75917999999999997</v>
      </c>
      <c r="U94" s="89">
        <f t="shared" si="11"/>
        <v>0</v>
      </c>
      <c r="V94" s="101">
        <f t="shared" si="15"/>
        <v>7.08568</v>
      </c>
      <c r="W94" s="101">
        <f t="shared" si="12"/>
        <v>7.08568</v>
      </c>
    </row>
    <row r="95" spans="2:23" x14ac:dyDescent="0.35">
      <c r="B95" s="87" t="s">
        <v>90</v>
      </c>
      <c r="C95" s="66">
        <v>1</v>
      </c>
      <c r="D95" s="66">
        <v>1</v>
      </c>
      <c r="E95" s="66">
        <v>50</v>
      </c>
      <c r="G95" s="75" t="str">
        <f t="shared" si="13"/>
        <v>0-100g</v>
      </c>
      <c r="I95" s="88">
        <f>IF(OR(COUNTIFS(Prices!$D:$D,$I$12,Prices!$A:$A,$B95,Prices!$I:$I,$G95)=0,COUNTIFS(Prices!$D:$D,$I$12,Prices!$A:$A,$B95,Prices!$I:$I,$G95,Prices!$G:$G,"Product NA")&gt;0),0,SUMIFS(Prices!$G:$G,Prices!$D:$D,$I$12,Prices!$A:$A,$B95,Prices!$I:$I,$G95))</f>
        <v>0.23</v>
      </c>
      <c r="J95" s="88">
        <f>IF(OR(COUNTIFS(Prices!$D:$D,$I$12,Prices!$A:$A,$B95,Prices!$I:$I,$G95)=0,COUNTIFS(Prices!$D:$D,$I$12,Prices!$A:$A,$B95,Prices!$I:$I,$G95,Prices!$H:$H,"Product NA")&gt;0),0,SUMIFS(Prices!$H:$H,Prices!$D:$D,$I$12,Prices!$A:$A,$B95,Prices!$I:$I,$G95))</f>
        <v>17.59</v>
      </c>
      <c r="K95" s="89">
        <f>IF(OR($C95=0,$E95=0,COUNTIFS(Prices!$D:$D,$I$12,Prices!$A:$A,$B95,Prices!$I:$I,$G95,Prices!$H:$H,"Product NA")&gt;0),"",(I95+(J95*($E95/1000))))</f>
        <v>1.1095000000000002</v>
      </c>
      <c r="L95" s="89">
        <f>K95*-(INDEX(VRDs!$H$3:$J$13, MATCH($I$12, VRDs!$A$3:$A$13, 0), MATCH($D95, INDEX(VRDs!$E$3:$G$13, MATCH($I$12, VRDs!$A$3:$A$13, 0), 0), 1)))</f>
        <v>0</v>
      </c>
      <c r="M95" s="89">
        <f t="shared" si="14"/>
        <v>0.13314000000000001</v>
      </c>
      <c r="N95" s="101">
        <f t="shared" si="8"/>
        <v>1.2426400000000002</v>
      </c>
      <c r="O95" s="101">
        <f t="shared" si="9"/>
        <v>1.2426400000000002</v>
      </c>
      <c r="P95" s="91"/>
      <c r="Q95" s="88">
        <f>IF(OR(COUNTIFS(Prices!$D:$D,$Q$12,Prices!$A:$A,$B95,Prices!$I:$I,$G95)=0,COUNTIFS(Prices!$D:$D,$Q$12,Prices!$A:$A,$B95,Prices!$I:$I,$G95,Prices!$G:$G,"Product NA")&gt;0),0,SUMIFS(Prices!$G:$G,Prices!$D:$D,$Q$12,Prices!$A:$A,$B95,Prices!$I:$I,$G95))</f>
        <v>6.53</v>
      </c>
      <c r="R95" s="88">
        <f>IF(OR(COUNTIFS(Prices!$D:$D,$Q$12,Prices!$A:$A,$B95,Prices!$I:$I,$G95)=0,COUNTIFS(Prices!$D:$D,$Q$12,Prices!$A:$A,$B95,Prices!$I:$I,$G95,Prices!$H:$H,"Product NA")&gt;0),0,SUMIFS(Prices!$H:$H,Prices!$D:$D,$Q$12,Prices!$A:$A,$B95,Prices!$I:$I,$G95))</f>
        <v>11.11</v>
      </c>
      <c r="S95" s="89">
        <f>IF(OR($C95=0,$E95=0,COUNTIFS(Prices!$D:$D,$Q$12,Prices!$A:$A,$B95,Prices!$I:$I,$G95,Prices!$H:$H,"Product NA")&gt;0),"",(Q95+(R95*($E95/1000))))</f>
        <v>7.0855000000000006</v>
      </c>
      <c r="T95" s="89">
        <f t="shared" si="10"/>
        <v>0.85026000000000002</v>
      </c>
      <c r="U95" s="89">
        <f t="shared" si="11"/>
        <v>0</v>
      </c>
      <c r="V95" s="101">
        <f t="shared" si="15"/>
        <v>7.9357600000000001</v>
      </c>
      <c r="W95" s="101">
        <f t="shared" si="12"/>
        <v>7.9357600000000001</v>
      </c>
    </row>
    <row r="96" spans="2:23" x14ac:dyDescent="0.35">
      <c r="B96" s="87" t="s">
        <v>91</v>
      </c>
      <c r="C96" s="66">
        <v>1</v>
      </c>
      <c r="D96" s="66">
        <v>1</v>
      </c>
      <c r="E96" s="66">
        <v>50</v>
      </c>
      <c r="G96" s="75" t="str">
        <f t="shared" si="13"/>
        <v>0-100g</v>
      </c>
      <c r="I96" s="88">
        <f>IF(OR(COUNTIFS(Prices!$D:$D,$I$12,Prices!$A:$A,$B96,Prices!$I:$I,$G96)=0,COUNTIFS(Prices!$D:$D,$I$12,Prices!$A:$A,$B96,Prices!$I:$I,$G96,Prices!$G:$G,"Product NA")&gt;0),0,SUMIFS(Prices!$G:$G,Prices!$D:$D,$I$12,Prices!$A:$A,$B96,Prices!$I:$I,$G96))</f>
        <v>0.93</v>
      </c>
      <c r="J96" s="88">
        <f>IF(OR(COUNTIFS(Prices!$D:$D,$I$12,Prices!$A:$A,$B96,Prices!$I:$I,$G96)=0,COUNTIFS(Prices!$D:$D,$I$12,Prices!$A:$A,$B96,Prices!$I:$I,$G96,Prices!$H:$H,"Product NA")&gt;0),0,SUMIFS(Prices!$H:$H,Prices!$D:$D,$I$12,Prices!$A:$A,$B96,Prices!$I:$I,$G96))</f>
        <v>8.61</v>
      </c>
      <c r="K96" s="89">
        <f>IF(OR($C96=0,$E96=0,COUNTIFS(Prices!$D:$D,$I$12,Prices!$A:$A,$B96,Prices!$I:$I,$G96,Prices!$H:$H,"Product NA")&gt;0),"",(I96+(J96*($E96/1000))))</f>
        <v>1.3605</v>
      </c>
      <c r="L96" s="89">
        <f>K96*-(INDEX(VRDs!$H$3:$J$13, MATCH($I$12, VRDs!$A$3:$A$13, 0), MATCH($D96, INDEX(VRDs!$E$3:$G$13, MATCH($I$12, VRDs!$A$3:$A$13, 0), 0), 1)))</f>
        <v>0</v>
      </c>
      <c r="M96" s="89">
        <f t="shared" si="14"/>
        <v>0.16325999999999999</v>
      </c>
      <c r="N96" s="101">
        <f t="shared" si="8"/>
        <v>1.52376</v>
      </c>
      <c r="O96" s="101">
        <f t="shared" si="9"/>
        <v>1.52376</v>
      </c>
      <c r="P96" s="91"/>
      <c r="Q96" s="88">
        <f>IF(OR(COUNTIFS(Prices!$D:$D,$Q$12,Prices!$A:$A,$B96,Prices!$I:$I,$G96)=0,COUNTIFS(Prices!$D:$D,$Q$12,Prices!$A:$A,$B96,Prices!$I:$I,$G96,Prices!$G:$G,"Product NA")&gt;0),0,SUMIFS(Prices!$G:$G,Prices!$D:$D,$Q$12,Prices!$A:$A,$B96,Prices!$I:$I,$G96))</f>
        <v>6.6000000000000005</v>
      </c>
      <c r="R96" s="88">
        <f>IF(OR(COUNTIFS(Prices!$D:$D,$Q$12,Prices!$A:$A,$B96,Prices!$I:$I,$G96)=0,COUNTIFS(Prices!$D:$D,$Q$12,Prices!$A:$A,$B96,Prices!$I:$I,$G96,Prices!$H:$H,"Product NA")&gt;0),0,SUMIFS(Prices!$H:$H,Prices!$D:$D,$Q$12,Prices!$A:$A,$B96,Prices!$I:$I,$G96))</f>
        <v>6.5</v>
      </c>
      <c r="S96" s="89">
        <f>IF(OR($C96=0,$E96=0,COUNTIFS(Prices!$D:$D,$Q$12,Prices!$A:$A,$B96,Prices!$I:$I,$G96,Prices!$H:$H,"Product NA")&gt;0),"",(Q96+(R96*($E96/1000))))</f>
        <v>6.9250000000000007</v>
      </c>
      <c r="T96" s="89">
        <f t="shared" si="10"/>
        <v>0.83100000000000007</v>
      </c>
      <c r="U96" s="89">
        <f t="shared" si="11"/>
        <v>0</v>
      </c>
      <c r="V96" s="101">
        <f t="shared" si="15"/>
        <v>7.7560000000000011</v>
      </c>
      <c r="W96" s="101">
        <f t="shared" si="12"/>
        <v>7.7560000000000011</v>
      </c>
    </row>
    <row r="97" spans="2:23" x14ac:dyDescent="0.35">
      <c r="B97" s="87" t="s">
        <v>92</v>
      </c>
      <c r="C97" s="66">
        <v>1</v>
      </c>
      <c r="D97" s="66">
        <v>1</v>
      </c>
      <c r="E97" s="66">
        <v>50</v>
      </c>
      <c r="G97" s="75" t="str">
        <f t="shared" si="13"/>
        <v>0-100g</v>
      </c>
      <c r="I97" s="88">
        <f>IF(OR(COUNTIFS(Prices!$D:$D,$I$12,Prices!$A:$A,$B97,Prices!$I:$I,$G97)=0,COUNTIFS(Prices!$D:$D,$I$12,Prices!$A:$A,$B97,Prices!$I:$I,$G97,Prices!$G:$G,"Product NA")&gt;0),0,SUMIFS(Prices!$G:$G,Prices!$D:$D,$I$12,Prices!$A:$A,$B97,Prices!$I:$I,$G97))</f>
        <v>1.06</v>
      </c>
      <c r="J97" s="88">
        <f>IF(OR(COUNTIFS(Prices!$D:$D,$I$12,Prices!$A:$A,$B97,Prices!$I:$I,$G97)=0,COUNTIFS(Prices!$D:$D,$I$12,Prices!$A:$A,$B97,Prices!$I:$I,$G97,Prices!$H:$H,"Product NA")&gt;0),0,SUMIFS(Prices!$H:$H,Prices!$D:$D,$I$12,Prices!$A:$A,$B97,Prices!$I:$I,$G97))</f>
        <v>9.83</v>
      </c>
      <c r="K97" s="89">
        <f>IF(OR($C97=0,$E97=0,COUNTIFS(Prices!$D:$D,$I$12,Prices!$A:$A,$B97,Prices!$I:$I,$G97,Prices!$H:$H,"Product NA")&gt;0),"",(I97+(J97*($E97/1000))))</f>
        <v>1.5515000000000001</v>
      </c>
      <c r="L97" s="89">
        <f>K97*-(INDEX(VRDs!$H$3:$J$13, MATCH($I$12, VRDs!$A$3:$A$13, 0), MATCH($D97, INDEX(VRDs!$E$3:$G$13, MATCH($I$12, VRDs!$A$3:$A$13, 0), 0), 1)))</f>
        <v>0</v>
      </c>
      <c r="M97" s="89">
        <f t="shared" si="14"/>
        <v>0.18618000000000001</v>
      </c>
      <c r="N97" s="101">
        <f t="shared" si="8"/>
        <v>1.7376800000000001</v>
      </c>
      <c r="O97" s="101">
        <f t="shared" si="9"/>
        <v>1.7376800000000001</v>
      </c>
      <c r="P97" s="91"/>
      <c r="Q97" s="88">
        <f>IF(OR(COUNTIFS(Prices!$D:$D,$Q$12,Prices!$A:$A,$B97,Prices!$I:$I,$G97)=0,COUNTIFS(Prices!$D:$D,$Q$12,Prices!$A:$A,$B97,Prices!$I:$I,$G97,Prices!$G:$G,"Product NA")&gt;0),0,SUMIFS(Prices!$G:$G,Prices!$D:$D,$Q$12,Prices!$A:$A,$B97,Prices!$I:$I,$G97))</f>
        <v>7.88</v>
      </c>
      <c r="R97" s="88">
        <f>IF(OR(COUNTIFS(Prices!$D:$D,$Q$12,Prices!$A:$A,$B97,Prices!$I:$I,$G97)=0,COUNTIFS(Prices!$D:$D,$Q$12,Prices!$A:$A,$B97,Prices!$I:$I,$G97,Prices!$H:$H,"Product NA")&gt;0),0,SUMIFS(Prices!$H:$H,Prices!$D:$D,$Q$12,Prices!$A:$A,$B97,Prices!$I:$I,$G97))</f>
        <v>2.4</v>
      </c>
      <c r="S97" s="89">
        <f>IF(OR($C97=0,$E97=0,COUNTIFS(Prices!$D:$D,$Q$12,Prices!$A:$A,$B97,Prices!$I:$I,$G97,Prices!$H:$H,"Product NA")&gt;0),"",(Q97+(R97*($E97/1000))))</f>
        <v>8</v>
      </c>
      <c r="T97" s="89">
        <f t="shared" si="10"/>
        <v>0.96</v>
      </c>
      <c r="U97" s="89">
        <f t="shared" si="11"/>
        <v>0</v>
      </c>
      <c r="V97" s="101">
        <f t="shared" si="15"/>
        <v>8.9600000000000009</v>
      </c>
      <c r="W97" s="101">
        <f t="shared" si="12"/>
        <v>8.9600000000000009</v>
      </c>
    </row>
    <row r="98" spans="2:23" x14ac:dyDescent="0.35">
      <c r="B98" s="87" t="s">
        <v>93</v>
      </c>
      <c r="C98" s="66">
        <v>1</v>
      </c>
      <c r="D98" s="66">
        <v>1</v>
      </c>
      <c r="E98" s="66">
        <v>50</v>
      </c>
      <c r="G98" s="75" t="str">
        <f t="shared" si="13"/>
        <v>0-100g</v>
      </c>
      <c r="I98" s="88">
        <f>IF(OR(COUNTIFS(Prices!$D:$D,$I$12,Prices!$A:$A,$B98,Prices!$I:$I,$G98)=0,COUNTIFS(Prices!$D:$D,$I$12,Prices!$A:$A,$B98,Prices!$I:$I,$G98,Prices!$G:$G,"Product NA")&gt;0),0,SUMIFS(Prices!$G:$G,Prices!$D:$D,$I$12,Prices!$A:$A,$B98,Prices!$I:$I,$G98))</f>
        <v>1.24</v>
      </c>
      <c r="J98" s="88">
        <f>IF(OR(COUNTIFS(Prices!$D:$D,$I$12,Prices!$A:$A,$B98,Prices!$I:$I,$G98)=0,COUNTIFS(Prices!$D:$D,$I$12,Prices!$A:$A,$B98,Prices!$I:$I,$G98,Prices!$H:$H,"Product NA")&gt;0),0,SUMIFS(Prices!$H:$H,Prices!$D:$D,$I$12,Prices!$A:$A,$B98,Prices!$I:$I,$G98))</f>
        <v>5.16</v>
      </c>
      <c r="K98" s="89">
        <f>IF(OR($C98=0,$E98=0,COUNTIFS(Prices!$D:$D,$I$12,Prices!$A:$A,$B98,Prices!$I:$I,$G98,Prices!$H:$H,"Product NA")&gt;0),"",(I98+(J98*($E98/1000))))</f>
        <v>1.498</v>
      </c>
      <c r="L98" s="89">
        <f>K98*-(INDEX(VRDs!$H$3:$J$13, MATCH($I$12, VRDs!$A$3:$A$13, 0), MATCH($D98, INDEX(VRDs!$E$3:$G$13, MATCH($I$12, VRDs!$A$3:$A$13, 0), 0), 1)))</f>
        <v>0</v>
      </c>
      <c r="M98" s="89">
        <f t="shared" si="14"/>
        <v>0.17976</v>
      </c>
      <c r="N98" s="101">
        <f t="shared" si="8"/>
        <v>1.6777599999999999</v>
      </c>
      <c r="O98" s="101">
        <f t="shared" si="9"/>
        <v>1.6777599999999999</v>
      </c>
      <c r="P98" s="91"/>
      <c r="Q98" s="88">
        <f>IF(OR(COUNTIFS(Prices!$D:$D,$Q$12,Prices!$A:$A,$B98,Prices!$I:$I,$G98)=0,COUNTIFS(Prices!$D:$D,$Q$12,Prices!$A:$A,$B98,Prices!$I:$I,$G98,Prices!$G:$G,"Product NA")&gt;0),0,SUMIFS(Prices!$G:$G,Prices!$D:$D,$Q$12,Prices!$A:$A,$B98,Prices!$I:$I,$G98))</f>
        <v>6.33</v>
      </c>
      <c r="R98" s="88">
        <f>IF(OR(COUNTIFS(Prices!$D:$D,$Q$12,Prices!$A:$A,$B98,Prices!$I:$I,$G98)=0,COUNTIFS(Prices!$D:$D,$Q$12,Prices!$A:$A,$B98,Prices!$I:$I,$G98,Prices!$H:$H,"Product NA")&gt;0),0,SUMIFS(Prices!$H:$H,Prices!$D:$D,$Q$12,Prices!$A:$A,$B98,Prices!$I:$I,$G98))</f>
        <v>6.23</v>
      </c>
      <c r="S98" s="89">
        <f>IF(OR($C98=0,$E98=0,COUNTIFS(Prices!$D:$D,$Q$12,Prices!$A:$A,$B98,Prices!$I:$I,$G98,Prices!$H:$H,"Product NA")&gt;0),"",(Q98+(R98*($E98/1000))))</f>
        <v>6.6414999999999997</v>
      </c>
      <c r="T98" s="89">
        <f t="shared" si="10"/>
        <v>0.79697999999999991</v>
      </c>
      <c r="U98" s="89">
        <f t="shared" si="11"/>
        <v>0</v>
      </c>
      <c r="V98" s="101">
        <f t="shared" si="15"/>
        <v>7.4384799999999993</v>
      </c>
      <c r="W98" s="101">
        <f t="shared" si="12"/>
        <v>7.4384799999999993</v>
      </c>
    </row>
    <row r="99" spans="2:23" x14ac:dyDescent="0.35">
      <c r="B99" s="87" t="s">
        <v>94</v>
      </c>
      <c r="C99" s="66">
        <v>1</v>
      </c>
      <c r="D99" s="66">
        <v>1</v>
      </c>
      <c r="E99" s="66">
        <v>50</v>
      </c>
      <c r="G99" s="75" t="str">
        <f t="shared" si="13"/>
        <v>0-100g</v>
      </c>
      <c r="I99" s="88">
        <f>IF(OR(COUNTIFS(Prices!$D:$D,$I$12,Prices!$A:$A,$B99,Prices!$I:$I,$G99)=0,COUNTIFS(Prices!$D:$D,$I$12,Prices!$A:$A,$B99,Prices!$I:$I,$G99,Prices!$G:$G,"Product NA")&gt;0),0,SUMIFS(Prices!$G:$G,Prices!$D:$D,$I$12,Prices!$A:$A,$B99,Prices!$I:$I,$G99))</f>
        <v>0.41000000000000003</v>
      </c>
      <c r="J99" s="88">
        <f>IF(OR(COUNTIFS(Prices!$D:$D,$I$12,Prices!$A:$A,$B99,Prices!$I:$I,$G99)=0,COUNTIFS(Prices!$D:$D,$I$12,Prices!$A:$A,$B99,Prices!$I:$I,$G99,Prices!$H:$H,"Product NA")&gt;0),0,SUMIFS(Prices!$H:$H,Prices!$D:$D,$I$12,Prices!$A:$A,$B99,Prices!$I:$I,$G99))</f>
        <v>19.16</v>
      </c>
      <c r="K99" s="89">
        <f>IF(OR($C99=0,$E99=0,COUNTIFS(Prices!$D:$D,$I$12,Prices!$A:$A,$B99,Prices!$I:$I,$G99,Prices!$H:$H,"Product NA")&gt;0),"",(I99+(J99*($E99/1000))))</f>
        <v>1.3680000000000001</v>
      </c>
      <c r="L99" s="89">
        <f>K99*-(INDEX(VRDs!$H$3:$J$13, MATCH($I$12, VRDs!$A$3:$A$13, 0), MATCH($D99, INDEX(VRDs!$E$3:$G$13, MATCH($I$12, VRDs!$A$3:$A$13, 0), 0), 1)))</f>
        <v>0</v>
      </c>
      <c r="M99" s="89">
        <f t="shared" si="14"/>
        <v>0.16416</v>
      </c>
      <c r="N99" s="101">
        <f t="shared" si="8"/>
        <v>1.5321600000000002</v>
      </c>
      <c r="O99" s="101">
        <f t="shared" si="9"/>
        <v>1.5321600000000002</v>
      </c>
      <c r="P99" s="91"/>
      <c r="Q99" s="88">
        <f>IF(OR(COUNTIFS(Prices!$D:$D,$Q$12,Prices!$A:$A,$B99,Prices!$I:$I,$G99)=0,COUNTIFS(Prices!$D:$D,$Q$12,Prices!$A:$A,$B99,Prices!$I:$I,$G99,Prices!$G:$G,"Product NA")&gt;0),0,SUMIFS(Prices!$G:$G,Prices!$D:$D,$Q$12,Prices!$A:$A,$B99,Prices!$I:$I,$G99))</f>
        <v>6.53</v>
      </c>
      <c r="R99" s="88">
        <f>IF(OR(COUNTIFS(Prices!$D:$D,$Q$12,Prices!$A:$A,$B99,Prices!$I:$I,$G99)=0,COUNTIFS(Prices!$D:$D,$Q$12,Prices!$A:$A,$B99,Prices!$I:$I,$G99,Prices!$H:$H,"Product NA")&gt;0),0,SUMIFS(Prices!$H:$H,Prices!$D:$D,$Q$12,Prices!$A:$A,$B99,Prices!$I:$I,$G99))</f>
        <v>11.11</v>
      </c>
      <c r="S99" s="89">
        <f>IF(OR($C99=0,$E99=0,COUNTIFS(Prices!$D:$D,$Q$12,Prices!$A:$A,$B99,Prices!$I:$I,$G99,Prices!$H:$H,"Product NA")&gt;0),"",(Q99+(R99*($E99/1000))))</f>
        <v>7.0855000000000006</v>
      </c>
      <c r="T99" s="89">
        <f t="shared" si="10"/>
        <v>0.85026000000000002</v>
      </c>
      <c r="U99" s="89">
        <f t="shared" si="11"/>
        <v>0</v>
      </c>
      <c r="V99" s="101">
        <f t="shared" si="15"/>
        <v>7.9357600000000001</v>
      </c>
      <c r="W99" s="101">
        <f t="shared" si="12"/>
        <v>7.9357600000000001</v>
      </c>
    </row>
    <row r="100" spans="2:23" x14ac:dyDescent="0.35">
      <c r="B100" s="87" t="s">
        <v>95</v>
      </c>
      <c r="C100" s="66">
        <v>1</v>
      </c>
      <c r="D100" s="66">
        <v>1</v>
      </c>
      <c r="E100" s="66">
        <v>50</v>
      </c>
      <c r="G100" s="75" t="str">
        <f t="shared" si="13"/>
        <v>0-100g</v>
      </c>
      <c r="I100" s="88">
        <f>IF(OR(COUNTIFS(Prices!$D:$D,$I$12,Prices!$A:$A,$B100,Prices!$I:$I,$G100)=0,COUNTIFS(Prices!$D:$D,$I$12,Prices!$A:$A,$B100,Prices!$I:$I,$G100,Prices!$G:$G,"Product NA")&gt;0),0,SUMIFS(Prices!$G:$G,Prices!$D:$D,$I$12,Prices!$A:$A,$B100,Prices!$I:$I,$G100))</f>
        <v>0.41000000000000003</v>
      </c>
      <c r="J100" s="88">
        <f>IF(OR(COUNTIFS(Prices!$D:$D,$I$12,Prices!$A:$A,$B100,Prices!$I:$I,$G100)=0,COUNTIFS(Prices!$D:$D,$I$12,Prices!$A:$A,$B100,Prices!$I:$I,$G100,Prices!$H:$H,"Product NA")&gt;0),0,SUMIFS(Prices!$H:$H,Prices!$D:$D,$I$12,Prices!$A:$A,$B100,Prices!$I:$I,$G100))</f>
        <v>19.16</v>
      </c>
      <c r="K100" s="89">
        <f>IF(OR($C100=0,$E100=0,COUNTIFS(Prices!$D:$D,$I$12,Prices!$A:$A,$B100,Prices!$I:$I,$G100,Prices!$H:$H,"Product NA")&gt;0),"",(I100+(J100*($E100/1000))))</f>
        <v>1.3680000000000001</v>
      </c>
      <c r="L100" s="89">
        <f>K100*-(INDEX(VRDs!$H$3:$J$13, MATCH($I$12, VRDs!$A$3:$A$13, 0), MATCH($D100, INDEX(VRDs!$E$3:$G$13, MATCH($I$12, VRDs!$A$3:$A$13, 0), 0), 1)))</f>
        <v>0</v>
      </c>
      <c r="M100" s="89">
        <f t="shared" si="14"/>
        <v>0.16416</v>
      </c>
      <c r="N100" s="101">
        <f t="shared" si="8"/>
        <v>1.5321600000000002</v>
      </c>
      <c r="O100" s="101">
        <f t="shared" si="9"/>
        <v>1.5321600000000002</v>
      </c>
      <c r="P100" s="91"/>
      <c r="Q100" s="88">
        <f>IF(OR(COUNTIFS(Prices!$D:$D,$Q$12,Prices!$A:$A,$B100,Prices!$I:$I,$G100)=0,COUNTIFS(Prices!$D:$D,$Q$12,Prices!$A:$A,$B100,Prices!$I:$I,$G100,Prices!$G:$G,"Product NA")&gt;0),0,SUMIFS(Prices!$G:$G,Prices!$D:$D,$Q$12,Prices!$A:$A,$B100,Prices!$I:$I,$G100))</f>
        <v>6.53</v>
      </c>
      <c r="R100" s="88">
        <f>IF(OR(COUNTIFS(Prices!$D:$D,$Q$12,Prices!$A:$A,$B100,Prices!$I:$I,$G100)=0,COUNTIFS(Prices!$D:$D,$Q$12,Prices!$A:$A,$B100,Prices!$I:$I,$G100,Prices!$H:$H,"Product NA")&gt;0),0,SUMIFS(Prices!$H:$H,Prices!$D:$D,$Q$12,Prices!$A:$A,$B100,Prices!$I:$I,$G100))</f>
        <v>11.11</v>
      </c>
      <c r="S100" s="89">
        <f>IF(OR($C100=0,$E100=0,COUNTIFS(Prices!$D:$D,$Q$12,Prices!$A:$A,$B100,Prices!$I:$I,$G100,Prices!$H:$H,"Product NA")&gt;0),"",(Q100+(R100*($E100/1000))))</f>
        <v>7.0855000000000006</v>
      </c>
      <c r="T100" s="89">
        <f t="shared" si="10"/>
        <v>0.85026000000000002</v>
      </c>
      <c r="U100" s="89">
        <f t="shared" si="11"/>
        <v>0</v>
      </c>
      <c r="V100" s="101">
        <f t="shared" si="15"/>
        <v>7.9357600000000001</v>
      </c>
      <c r="W100" s="101">
        <f t="shared" si="12"/>
        <v>7.9357600000000001</v>
      </c>
    </row>
    <row r="101" spans="2:23" x14ac:dyDescent="0.35">
      <c r="B101" s="87" t="s">
        <v>96</v>
      </c>
      <c r="C101" s="66">
        <v>1</v>
      </c>
      <c r="D101" s="66">
        <v>1</v>
      </c>
      <c r="E101" s="66">
        <v>50</v>
      </c>
      <c r="G101" s="75" t="str">
        <f t="shared" si="13"/>
        <v>0-100g</v>
      </c>
      <c r="I101" s="88">
        <f>IF(OR(COUNTIFS(Prices!$D:$D,$I$12,Prices!$A:$A,$B101,Prices!$I:$I,$G101)=0,COUNTIFS(Prices!$D:$D,$I$12,Prices!$A:$A,$B101,Prices!$I:$I,$G101,Prices!$G:$G,"Product NA")&gt;0),0,SUMIFS(Prices!$G:$G,Prices!$D:$D,$I$12,Prices!$A:$A,$B101,Prices!$I:$I,$G101))</f>
        <v>0.41000000000000003</v>
      </c>
      <c r="J101" s="88">
        <f>IF(OR(COUNTIFS(Prices!$D:$D,$I$12,Prices!$A:$A,$B101,Prices!$I:$I,$G101)=0,COUNTIFS(Prices!$D:$D,$I$12,Prices!$A:$A,$B101,Prices!$I:$I,$G101,Prices!$H:$H,"Product NA")&gt;0),0,SUMIFS(Prices!$H:$H,Prices!$D:$D,$I$12,Prices!$A:$A,$B101,Prices!$I:$I,$G101))</f>
        <v>19.16</v>
      </c>
      <c r="K101" s="89">
        <f>IF(OR($C101=0,$E101=0,COUNTIFS(Prices!$D:$D,$I$12,Prices!$A:$A,$B101,Prices!$I:$I,$G101,Prices!$H:$H,"Product NA")&gt;0),"",(I101+(J101*($E101/1000))))</f>
        <v>1.3680000000000001</v>
      </c>
      <c r="L101" s="89">
        <f>K101*-(INDEX(VRDs!$H$3:$J$13, MATCH($I$12, VRDs!$A$3:$A$13, 0), MATCH($D101, INDEX(VRDs!$E$3:$G$13, MATCH($I$12, VRDs!$A$3:$A$13, 0), 0), 1)))</f>
        <v>0</v>
      </c>
      <c r="M101" s="89">
        <f t="shared" si="14"/>
        <v>0.16416</v>
      </c>
      <c r="N101" s="101">
        <f t="shared" si="8"/>
        <v>1.5321600000000002</v>
      </c>
      <c r="O101" s="101">
        <f t="shared" si="9"/>
        <v>1.5321600000000002</v>
      </c>
      <c r="P101" s="91"/>
      <c r="Q101" s="88">
        <f>IF(OR(COUNTIFS(Prices!$D:$D,$Q$12,Prices!$A:$A,$B101,Prices!$I:$I,$G101)=0,COUNTIFS(Prices!$D:$D,$Q$12,Prices!$A:$A,$B101,Prices!$I:$I,$G101,Prices!$G:$G,"Product NA")&gt;0),0,SUMIFS(Prices!$G:$G,Prices!$D:$D,$Q$12,Prices!$A:$A,$B101,Prices!$I:$I,$G101))</f>
        <v>6.53</v>
      </c>
      <c r="R101" s="88">
        <f>IF(OR(COUNTIFS(Prices!$D:$D,$Q$12,Prices!$A:$A,$B101,Prices!$I:$I,$G101)=0,COUNTIFS(Prices!$D:$D,$Q$12,Prices!$A:$A,$B101,Prices!$I:$I,$G101,Prices!$H:$H,"Product NA")&gt;0),0,SUMIFS(Prices!$H:$H,Prices!$D:$D,$Q$12,Prices!$A:$A,$B101,Prices!$I:$I,$G101))</f>
        <v>11.11</v>
      </c>
      <c r="S101" s="89">
        <f>IF(OR($C101=0,$E101=0,COUNTIFS(Prices!$D:$D,$Q$12,Prices!$A:$A,$B101,Prices!$I:$I,$G101,Prices!$H:$H,"Product NA")&gt;0),"",(Q101+(R101*($E101/1000))))</f>
        <v>7.0855000000000006</v>
      </c>
      <c r="T101" s="89">
        <f t="shared" si="10"/>
        <v>0.85026000000000002</v>
      </c>
      <c r="U101" s="89">
        <f t="shared" si="11"/>
        <v>0</v>
      </c>
      <c r="V101" s="101">
        <f t="shared" si="15"/>
        <v>7.9357600000000001</v>
      </c>
      <c r="W101" s="101">
        <f t="shared" si="12"/>
        <v>7.9357600000000001</v>
      </c>
    </row>
    <row r="102" spans="2:23" x14ac:dyDescent="0.35">
      <c r="B102" s="87" t="s">
        <v>97</v>
      </c>
      <c r="C102" s="66">
        <v>1</v>
      </c>
      <c r="D102" s="66">
        <v>1</v>
      </c>
      <c r="E102" s="66">
        <v>50</v>
      </c>
      <c r="G102" s="75" t="str">
        <f t="shared" si="13"/>
        <v>0-100g</v>
      </c>
      <c r="I102" s="88">
        <f>IF(OR(COUNTIFS(Prices!$D:$D,$I$12,Prices!$A:$A,$B102,Prices!$I:$I,$G102)=0,COUNTIFS(Prices!$D:$D,$I$12,Prices!$A:$A,$B102,Prices!$I:$I,$G102,Prices!$G:$G,"Product NA")&gt;0),0,SUMIFS(Prices!$G:$G,Prices!$D:$D,$I$12,Prices!$A:$A,$B102,Prices!$I:$I,$G102))</f>
        <v>0.23</v>
      </c>
      <c r="J102" s="88">
        <f>IF(OR(COUNTIFS(Prices!$D:$D,$I$12,Prices!$A:$A,$B102,Prices!$I:$I,$G102)=0,COUNTIFS(Prices!$D:$D,$I$12,Prices!$A:$A,$B102,Prices!$I:$I,$G102,Prices!$H:$H,"Product NA")&gt;0),0,SUMIFS(Prices!$H:$H,Prices!$D:$D,$I$12,Prices!$A:$A,$B102,Prices!$I:$I,$G102))</f>
        <v>17.59</v>
      </c>
      <c r="K102" s="89">
        <f>IF(OR($C102=0,$E102=0,COUNTIFS(Prices!$D:$D,$I$12,Prices!$A:$A,$B102,Prices!$I:$I,$G102,Prices!$H:$H,"Product NA")&gt;0),"",(I102+(J102*($E102/1000))))</f>
        <v>1.1095000000000002</v>
      </c>
      <c r="L102" s="89">
        <f>K102*-(INDEX(VRDs!$H$3:$J$13, MATCH($I$12, VRDs!$A$3:$A$13, 0), MATCH($D102, INDEX(VRDs!$E$3:$G$13, MATCH($I$12, VRDs!$A$3:$A$13, 0), 0), 1)))</f>
        <v>0</v>
      </c>
      <c r="M102" s="89">
        <f t="shared" si="14"/>
        <v>0.13314000000000001</v>
      </c>
      <c r="N102" s="101">
        <f t="shared" si="8"/>
        <v>1.2426400000000002</v>
      </c>
      <c r="O102" s="101">
        <f t="shared" si="9"/>
        <v>1.2426400000000002</v>
      </c>
      <c r="P102" s="91"/>
      <c r="Q102" s="88">
        <f>IF(OR(COUNTIFS(Prices!$D:$D,$Q$12,Prices!$A:$A,$B102,Prices!$I:$I,$G102)=0,COUNTIFS(Prices!$D:$D,$Q$12,Prices!$A:$A,$B102,Prices!$I:$I,$G102,Prices!$G:$G,"Product NA")&gt;0),0,SUMIFS(Prices!$G:$G,Prices!$D:$D,$Q$12,Prices!$A:$A,$B102,Prices!$I:$I,$G102))</f>
        <v>6.53</v>
      </c>
      <c r="R102" s="88">
        <f>IF(OR(COUNTIFS(Prices!$D:$D,$Q$12,Prices!$A:$A,$B102,Prices!$I:$I,$G102)=0,COUNTIFS(Prices!$D:$D,$Q$12,Prices!$A:$A,$B102,Prices!$I:$I,$G102,Prices!$H:$H,"Product NA")&gt;0),0,SUMIFS(Prices!$H:$H,Prices!$D:$D,$Q$12,Prices!$A:$A,$B102,Prices!$I:$I,$G102))</f>
        <v>11.11</v>
      </c>
      <c r="S102" s="89">
        <f>IF(OR($C102=0,$E102=0,COUNTIFS(Prices!$D:$D,$Q$12,Prices!$A:$A,$B102,Prices!$I:$I,$G102,Prices!$H:$H,"Product NA")&gt;0),"",(Q102+(R102*($E102/1000))))</f>
        <v>7.0855000000000006</v>
      </c>
      <c r="T102" s="89">
        <f t="shared" si="10"/>
        <v>0.85026000000000002</v>
      </c>
      <c r="U102" s="89">
        <f t="shared" si="11"/>
        <v>0</v>
      </c>
      <c r="V102" s="101">
        <f t="shared" si="15"/>
        <v>7.9357600000000001</v>
      </c>
      <c r="W102" s="101">
        <f t="shared" si="12"/>
        <v>7.9357600000000001</v>
      </c>
    </row>
    <row r="103" spans="2:23" x14ac:dyDescent="0.35">
      <c r="B103" s="87" t="s">
        <v>98</v>
      </c>
      <c r="C103" s="66">
        <v>1</v>
      </c>
      <c r="D103" s="66">
        <v>1</v>
      </c>
      <c r="E103" s="66">
        <v>50</v>
      </c>
      <c r="G103" s="75" t="str">
        <f t="shared" si="13"/>
        <v>0-100g</v>
      </c>
      <c r="I103" s="88">
        <f>IF(OR(COUNTIFS(Prices!$D:$D,$I$12,Prices!$A:$A,$B103,Prices!$I:$I,$G103)=0,COUNTIFS(Prices!$D:$D,$I$12,Prices!$A:$A,$B103,Prices!$I:$I,$G103,Prices!$G:$G,"Product NA")&gt;0),0,SUMIFS(Prices!$G:$G,Prices!$D:$D,$I$12,Prices!$A:$A,$B103,Prices!$I:$I,$G103))</f>
        <v>0.23</v>
      </c>
      <c r="J103" s="88">
        <f>IF(OR(COUNTIFS(Prices!$D:$D,$I$12,Prices!$A:$A,$B103,Prices!$I:$I,$G103)=0,COUNTIFS(Prices!$D:$D,$I$12,Prices!$A:$A,$B103,Prices!$I:$I,$G103,Prices!$H:$H,"Product NA")&gt;0),0,SUMIFS(Prices!$H:$H,Prices!$D:$D,$I$12,Prices!$A:$A,$B103,Prices!$I:$I,$G103))</f>
        <v>17.59</v>
      </c>
      <c r="K103" s="89">
        <f>IF(OR($C103=0,$E103=0,COUNTIFS(Prices!$D:$D,$I$12,Prices!$A:$A,$B103,Prices!$I:$I,$G103,Prices!$H:$H,"Product NA")&gt;0),"",(I103+(J103*($E103/1000))))</f>
        <v>1.1095000000000002</v>
      </c>
      <c r="L103" s="89">
        <f>K103*-(INDEX(VRDs!$H$3:$J$13, MATCH($I$12, VRDs!$A$3:$A$13, 0), MATCH($D103, INDEX(VRDs!$E$3:$G$13, MATCH($I$12, VRDs!$A$3:$A$13, 0), 0), 1)))</f>
        <v>0</v>
      </c>
      <c r="M103" s="89">
        <f t="shared" si="14"/>
        <v>0.13314000000000001</v>
      </c>
      <c r="N103" s="101">
        <f t="shared" si="8"/>
        <v>1.2426400000000002</v>
      </c>
      <c r="O103" s="101">
        <f t="shared" si="9"/>
        <v>1.2426400000000002</v>
      </c>
      <c r="P103" s="91"/>
      <c r="Q103" s="88">
        <f>IF(OR(COUNTIFS(Prices!$D:$D,$Q$12,Prices!$A:$A,$B103,Prices!$I:$I,$G103)=0,COUNTIFS(Prices!$D:$D,$Q$12,Prices!$A:$A,$B103,Prices!$I:$I,$G103,Prices!$G:$G,"Product NA")&gt;0),0,SUMIFS(Prices!$G:$G,Prices!$D:$D,$Q$12,Prices!$A:$A,$B103,Prices!$I:$I,$G103))</f>
        <v>6.53</v>
      </c>
      <c r="R103" s="88">
        <f>IF(OR(COUNTIFS(Prices!$D:$D,$Q$12,Prices!$A:$A,$B103,Prices!$I:$I,$G103)=0,COUNTIFS(Prices!$D:$D,$Q$12,Prices!$A:$A,$B103,Prices!$I:$I,$G103,Prices!$H:$H,"Product NA")&gt;0),0,SUMIFS(Prices!$H:$H,Prices!$D:$D,$Q$12,Prices!$A:$A,$B103,Prices!$I:$I,$G103))</f>
        <v>11.11</v>
      </c>
      <c r="S103" s="89">
        <f>IF(OR($C103=0,$E103=0,COUNTIFS(Prices!$D:$D,$Q$12,Prices!$A:$A,$B103,Prices!$I:$I,$G103,Prices!$H:$H,"Product NA")&gt;0),"",(Q103+(R103*($E103/1000))))</f>
        <v>7.0855000000000006</v>
      </c>
      <c r="T103" s="89">
        <f t="shared" si="10"/>
        <v>0.85026000000000002</v>
      </c>
      <c r="U103" s="89">
        <f t="shared" si="11"/>
        <v>0</v>
      </c>
      <c r="V103" s="101">
        <f t="shared" si="15"/>
        <v>7.9357600000000001</v>
      </c>
      <c r="W103" s="101">
        <f t="shared" si="12"/>
        <v>7.9357600000000001</v>
      </c>
    </row>
    <row r="104" spans="2:23" x14ac:dyDescent="0.35">
      <c r="B104" s="87" t="s">
        <v>99</v>
      </c>
      <c r="C104" s="66">
        <v>1</v>
      </c>
      <c r="D104" s="66">
        <v>1</v>
      </c>
      <c r="E104" s="66">
        <v>50</v>
      </c>
      <c r="G104" s="75" t="str">
        <f t="shared" si="13"/>
        <v>0-100g</v>
      </c>
      <c r="I104" s="88">
        <f>IF(OR(COUNTIFS(Prices!$D:$D,$I$12,Prices!$A:$A,$B104,Prices!$I:$I,$G104)=0,COUNTIFS(Prices!$D:$D,$I$12,Prices!$A:$A,$B104,Prices!$I:$I,$G104,Prices!$G:$G,"Product NA")&gt;0),0,SUMIFS(Prices!$G:$G,Prices!$D:$D,$I$12,Prices!$A:$A,$B104,Prices!$I:$I,$G104))</f>
        <v>0.41000000000000003</v>
      </c>
      <c r="J104" s="88">
        <f>IF(OR(COUNTIFS(Prices!$D:$D,$I$12,Prices!$A:$A,$B104,Prices!$I:$I,$G104)=0,COUNTIFS(Prices!$D:$D,$I$12,Prices!$A:$A,$B104,Prices!$I:$I,$G104,Prices!$H:$H,"Product NA")&gt;0),0,SUMIFS(Prices!$H:$H,Prices!$D:$D,$I$12,Prices!$A:$A,$B104,Prices!$I:$I,$G104))</f>
        <v>19.16</v>
      </c>
      <c r="K104" s="89">
        <f>IF(OR($C104=0,$E104=0,COUNTIFS(Prices!$D:$D,$I$12,Prices!$A:$A,$B104,Prices!$I:$I,$G104,Prices!$H:$H,"Product NA")&gt;0),"",(I104+(J104*($E104/1000))))</f>
        <v>1.3680000000000001</v>
      </c>
      <c r="L104" s="89">
        <f>K104*-(INDEX(VRDs!$H$3:$J$13, MATCH($I$12, VRDs!$A$3:$A$13, 0), MATCH($D104, INDEX(VRDs!$E$3:$G$13, MATCH($I$12, VRDs!$A$3:$A$13, 0), 0), 1)))</f>
        <v>0</v>
      </c>
      <c r="M104" s="89">
        <f t="shared" si="14"/>
        <v>0.16416</v>
      </c>
      <c r="N104" s="101">
        <f t="shared" si="8"/>
        <v>1.5321600000000002</v>
      </c>
      <c r="O104" s="101">
        <f t="shared" si="9"/>
        <v>1.5321600000000002</v>
      </c>
      <c r="P104" s="91"/>
      <c r="Q104" s="88">
        <f>IF(OR(COUNTIFS(Prices!$D:$D,$Q$12,Prices!$A:$A,$B104,Prices!$I:$I,$G104)=0,COUNTIFS(Prices!$D:$D,$Q$12,Prices!$A:$A,$B104,Prices!$I:$I,$G104,Prices!$G:$G,"Product NA")&gt;0),0,SUMIFS(Prices!$G:$G,Prices!$D:$D,$Q$12,Prices!$A:$A,$B104,Prices!$I:$I,$G104))</f>
        <v>6.53</v>
      </c>
      <c r="R104" s="88">
        <f>IF(OR(COUNTIFS(Prices!$D:$D,$Q$12,Prices!$A:$A,$B104,Prices!$I:$I,$G104)=0,COUNTIFS(Prices!$D:$D,$Q$12,Prices!$A:$A,$B104,Prices!$I:$I,$G104,Prices!$H:$H,"Product NA")&gt;0),0,SUMIFS(Prices!$H:$H,Prices!$D:$D,$Q$12,Prices!$A:$A,$B104,Prices!$I:$I,$G104))</f>
        <v>11.11</v>
      </c>
      <c r="S104" s="89">
        <f>IF(OR($C104=0,$E104=0,COUNTIFS(Prices!$D:$D,$Q$12,Prices!$A:$A,$B104,Prices!$I:$I,$G104,Prices!$H:$H,"Product NA")&gt;0),"",(Q104+(R104*($E104/1000))))</f>
        <v>7.0855000000000006</v>
      </c>
      <c r="T104" s="89">
        <f t="shared" si="10"/>
        <v>0.85026000000000002</v>
      </c>
      <c r="U104" s="89">
        <f t="shared" si="11"/>
        <v>0</v>
      </c>
      <c r="V104" s="101">
        <f t="shared" si="15"/>
        <v>7.9357600000000001</v>
      </c>
      <c r="W104" s="101">
        <f t="shared" si="12"/>
        <v>7.9357600000000001</v>
      </c>
    </row>
    <row r="105" spans="2:23" x14ac:dyDescent="0.35">
      <c r="B105" s="87" t="s">
        <v>100</v>
      </c>
      <c r="C105" s="66">
        <v>1</v>
      </c>
      <c r="D105" s="66">
        <v>1</v>
      </c>
      <c r="E105" s="66">
        <v>50</v>
      </c>
      <c r="G105" s="75" t="str">
        <f t="shared" si="13"/>
        <v>0-100g</v>
      </c>
      <c r="I105" s="88">
        <f>IF(OR(COUNTIFS(Prices!$D:$D,$I$12,Prices!$A:$A,$B105,Prices!$I:$I,$G105)=0,COUNTIFS(Prices!$D:$D,$I$12,Prices!$A:$A,$B105,Prices!$I:$I,$G105,Prices!$G:$G,"Product NA")&gt;0),0,SUMIFS(Prices!$G:$G,Prices!$D:$D,$I$12,Prices!$A:$A,$B105,Prices!$I:$I,$G105))</f>
        <v>0.41000000000000003</v>
      </c>
      <c r="J105" s="88">
        <f>IF(OR(COUNTIFS(Prices!$D:$D,$I$12,Prices!$A:$A,$B105,Prices!$I:$I,$G105)=0,COUNTIFS(Prices!$D:$D,$I$12,Prices!$A:$A,$B105,Prices!$I:$I,$G105,Prices!$H:$H,"Product NA")&gt;0),0,SUMIFS(Prices!$H:$H,Prices!$D:$D,$I$12,Prices!$A:$A,$B105,Prices!$I:$I,$G105))</f>
        <v>19.16</v>
      </c>
      <c r="K105" s="89">
        <f>IF(OR($C105=0,$E105=0,COUNTIFS(Prices!$D:$D,$I$12,Prices!$A:$A,$B105,Prices!$I:$I,$G105,Prices!$H:$H,"Product NA")&gt;0),"",(I105+(J105*($E105/1000))))</f>
        <v>1.3680000000000001</v>
      </c>
      <c r="L105" s="89">
        <f>K105*-(INDEX(VRDs!$H$3:$J$13, MATCH($I$12, VRDs!$A$3:$A$13, 0), MATCH($D105, INDEX(VRDs!$E$3:$G$13, MATCH($I$12, VRDs!$A$3:$A$13, 0), 0), 1)))</f>
        <v>0</v>
      </c>
      <c r="M105" s="89">
        <f t="shared" si="14"/>
        <v>0.16416</v>
      </c>
      <c r="N105" s="101">
        <f t="shared" si="8"/>
        <v>1.5321600000000002</v>
      </c>
      <c r="O105" s="101">
        <f t="shared" si="9"/>
        <v>1.5321600000000002</v>
      </c>
      <c r="P105" s="91"/>
      <c r="Q105" s="88">
        <f>IF(OR(COUNTIFS(Prices!$D:$D,$Q$12,Prices!$A:$A,$B105,Prices!$I:$I,$G105)=0,COUNTIFS(Prices!$D:$D,$Q$12,Prices!$A:$A,$B105,Prices!$I:$I,$G105,Prices!$G:$G,"Product NA")&gt;0),0,SUMIFS(Prices!$G:$G,Prices!$D:$D,$Q$12,Prices!$A:$A,$B105,Prices!$I:$I,$G105))</f>
        <v>6.53</v>
      </c>
      <c r="R105" s="88">
        <f>IF(OR(COUNTIFS(Prices!$D:$D,$Q$12,Prices!$A:$A,$B105,Prices!$I:$I,$G105)=0,COUNTIFS(Prices!$D:$D,$Q$12,Prices!$A:$A,$B105,Prices!$I:$I,$G105,Prices!$H:$H,"Product NA")&gt;0),0,SUMIFS(Prices!$H:$H,Prices!$D:$D,$Q$12,Prices!$A:$A,$B105,Prices!$I:$I,$G105))</f>
        <v>11.11</v>
      </c>
      <c r="S105" s="89">
        <f>IF(OR($C105=0,$E105=0,COUNTIFS(Prices!$D:$D,$Q$12,Prices!$A:$A,$B105,Prices!$I:$I,$G105,Prices!$H:$H,"Product NA")&gt;0),"",(Q105+(R105*($E105/1000))))</f>
        <v>7.0855000000000006</v>
      </c>
      <c r="T105" s="89">
        <f t="shared" si="10"/>
        <v>0.85026000000000002</v>
      </c>
      <c r="U105" s="89">
        <f t="shared" si="11"/>
        <v>0</v>
      </c>
      <c r="V105" s="101">
        <f t="shared" si="15"/>
        <v>7.9357600000000001</v>
      </c>
      <c r="W105" s="101">
        <f t="shared" si="12"/>
        <v>7.9357600000000001</v>
      </c>
    </row>
    <row r="106" spans="2:23" x14ac:dyDescent="0.35">
      <c r="B106" s="87" t="s">
        <v>101</v>
      </c>
      <c r="C106" s="66">
        <v>1</v>
      </c>
      <c r="D106" s="66">
        <v>1</v>
      </c>
      <c r="E106" s="66">
        <v>50</v>
      </c>
      <c r="G106" s="75" t="str">
        <f t="shared" si="13"/>
        <v>0-100g</v>
      </c>
      <c r="I106" s="88">
        <f>IF(OR(COUNTIFS(Prices!$D:$D,$I$12,Prices!$A:$A,$B106,Prices!$I:$I,$G106)=0,COUNTIFS(Prices!$D:$D,$I$12,Prices!$A:$A,$B106,Prices!$I:$I,$G106,Prices!$G:$G,"Product NA")&gt;0),0,SUMIFS(Prices!$G:$G,Prices!$D:$D,$I$12,Prices!$A:$A,$B106,Prices!$I:$I,$G106))</f>
        <v>0.41000000000000003</v>
      </c>
      <c r="J106" s="88">
        <f>IF(OR(COUNTIFS(Prices!$D:$D,$I$12,Prices!$A:$A,$B106,Prices!$I:$I,$G106)=0,COUNTIFS(Prices!$D:$D,$I$12,Prices!$A:$A,$B106,Prices!$I:$I,$G106,Prices!$H:$H,"Product NA")&gt;0),0,SUMIFS(Prices!$H:$H,Prices!$D:$D,$I$12,Prices!$A:$A,$B106,Prices!$I:$I,$G106))</f>
        <v>19.16</v>
      </c>
      <c r="K106" s="89">
        <f>IF(OR($C106=0,$E106=0,COUNTIFS(Prices!$D:$D,$I$12,Prices!$A:$A,$B106,Prices!$I:$I,$G106,Prices!$H:$H,"Product NA")&gt;0),"",(I106+(J106*($E106/1000))))</f>
        <v>1.3680000000000001</v>
      </c>
      <c r="L106" s="89">
        <f>K106*-(INDEX(VRDs!$H$3:$J$13, MATCH($I$12, VRDs!$A$3:$A$13, 0), MATCH($D106, INDEX(VRDs!$E$3:$G$13, MATCH($I$12, VRDs!$A$3:$A$13, 0), 0), 1)))</f>
        <v>0</v>
      </c>
      <c r="M106" s="89">
        <f t="shared" si="14"/>
        <v>0.16416</v>
      </c>
      <c r="N106" s="101">
        <f t="shared" si="8"/>
        <v>1.5321600000000002</v>
      </c>
      <c r="O106" s="101">
        <f t="shared" si="9"/>
        <v>1.5321600000000002</v>
      </c>
      <c r="P106" s="91"/>
      <c r="Q106" s="88">
        <f>IF(OR(COUNTIFS(Prices!$D:$D,$Q$12,Prices!$A:$A,$B106,Prices!$I:$I,$G106)=0,COUNTIFS(Prices!$D:$D,$Q$12,Prices!$A:$A,$B106,Prices!$I:$I,$G106,Prices!$G:$G,"Product NA")&gt;0),0,SUMIFS(Prices!$G:$G,Prices!$D:$D,$Q$12,Prices!$A:$A,$B106,Prices!$I:$I,$G106))</f>
        <v>6.53</v>
      </c>
      <c r="R106" s="88">
        <f>IF(OR(COUNTIFS(Prices!$D:$D,$Q$12,Prices!$A:$A,$B106,Prices!$I:$I,$G106)=0,COUNTIFS(Prices!$D:$D,$Q$12,Prices!$A:$A,$B106,Prices!$I:$I,$G106,Prices!$H:$H,"Product NA")&gt;0),0,SUMIFS(Prices!$H:$H,Prices!$D:$D,$Q$12,Prices!$A:$A,$B106,Prices!$I:$I,$G106))</f>
        <v>11.11</v>
      </c>
      <c r="S106" s="89">
        <f>IF(OR($C106=0,$E106=0,COUNTIFS(Prices!$D:$D,$Q$12,Prices!$A:$A,$B106,Prices!$I:$I,$G106,Prices!$H:$H,"Product NA")&gt;0),"",(Q106+(R106*($E106/1000))))</f>
        <v>7.0855000000000006</v>
      </c>
      <c r="T106" s="89">
        <f t="shared" si="10"/>
        <v>0.85026000000000002</v>
      </c>
      <c r="U106" s="89">
        <f t="shared" si="11"/>
        <v>0</v>
      </c>
      <c r="V106" s="101">
        <f t="shared" si="15"/>
        <v>7.9357600000000001</v>
      </c>
      <c r="W106" s="101">
        <f t="shared" si="12"/>
        <v>7.9357600000000001</v>
      </c>
    </row>
    <row r="107" spans="2:23" x14ac:dyDescent="0.35">
      <c r="B107" s="87" t="s">
        <v>102</v>
      </c>
      <c r="C107" s="66">
        <v>1</v>
      </c>
      <c r="D107" s="66">
        <v>1</v>
      </c>
      <c r="E107" s="66">
        <v>50</v>
      </c>
      <c r="G107" s="75" t="str">
        <f t="shared" si="13"/>
        <v>0-100g</v>
      </c>
      <c r="I107" s="88">
        <f>IF(OR(COUNTIFS(Prices!$D:$D,$I$12,Prices!$A:$A,$B107,Prices!$I:$I,$G107)=0,COUNTIFS(Prices!$D:$D,$I$12,Prices!$A:$A,$B107,Prices!$I:$I,$G107,Prices!$G:$G,"Product NA")&gt;0),0,SUMIFS(Prices!$G:$G,Prices!$D:$D,$I$12,Prices!$A:$A,$B107,Prices!$I:$I,$G107))</f>
        <v>0.84</v>
      </c>
      <c r="J107" s="88">
        <f>IF(OR(COUNTIFS(Prices!$D:$D,$I$12,Prices!$A:$A,$B107,Prices!$I:$I,$G107)=0,COUNTIFS(Prices!$D:$D,$I$12,Prices!$A:$A,$B107,Prices!$I:$I,$G107,Prices!$H:$H,"Product NA")&gt;0),0,SUMIFS(Prices!$H:$H,Prices!$D:$D,$I$12,Prices!$A:$A,$B107,Prices!$I:$I,$G107))</f>
        <v>6.79</v>
      </c>
      <c r="K107" s="89">
        <f>IF(OR($C107=0,$E107=0,COUNTIFS(Prices!$D:$D,$I$12,Prices!$A:$A,$B107,Prices!$I:$I,$G107,Prices!$H:$H,"Product NA")&gt;0),"",(I107+(J107*($E107/1000))))</f>
        <v>1.1795</v>
      </c>
      <c r="L107" s="89">
        <f>K107*-(INDEX(VRDs!$H$3:$J$13, MATCH($I$12, VRDs!$A$3:$A$13, 0), MATCH($D107, INDEX(VRDs!$E$3:$G$13, MATCH($I$12, VRDs!$A$3:$A$13, 0), 0), 1)))</f>
        <v>0</v>
      </c>
      <c r="M107" s="89">
        <f t="shared" si="14"/>
        <v>0.14154</v>
      </c>
      <c r="N107" s="101">
        <f t="shared" si="8"/>
        <v>1.32104</v>
      </c>
      <c r="O107" s="101">
        <f t="shared" si="9"/>
        <v>1.32104</v>
      </c>
      <c r="P107" s="91"/>
      <c r="Q107" s="88">
        <f>IF(OR(COUNTIFS(Prices!$D:$D,$Q$12,Prices!$A:$A,$B107,Prices!$I:$I,$G107)=0,COUNTIFS(Prices!$D:$D,$Q$12,Prices!$A:$A,$B107,Prices!$I:$I,$G107,Prices!$G:$G,"Product NA")&gt;0),0,SUMIFS(Prices!$G:$G,Prices!$D:$D,$Q$12,Prices!$A:$A,$B107,Prices!$I:$I,$G107))</f>
        <v>6.76</v>
      </c>
      <c r="R107" s="88">
        <f>IF(OR(COUNTIFS(Prices!$D:$D,$Q$12,Prices!$A:$A,$B107,Prices!$I:$I,$G107)=0,COUNTIFS(Prices!$D:$D,$Q$12,Prices!$A:$A,$B107,Prices!$I:$I,$G107,Prices!$H:$H,"Product NA")&gt;0),0,SUMIFS(Prices!$H:$H,Prices!$D:$D,$Q$12,Prices!$A:$A,$B107,Prices!$I:$I,$G107))</f>
        <v>11.11</v>
      </c>
      <c r="S107" s="89">
        <f>IF(OR($C107=0,$E107=0,COUNTIFS(Prices!$D:$D,$Q$12,Prices!$A:$A,$B107,Prices!$I:$I,$G107,Prices!$H:$H,"Product NA")&gt;0),"",(Q107+(R107*($E107/1000))))</f>
        <v>7.3155000000000001</v>
      </c>
      <c r="T107" s="89">
        <f t="shared" si="10"/>
        <v>0.87785999999999997</v>
      </c>
      <c r="U107" s="89">
        <f t="shared" si="11"/>
        <v>0</v>
      </c>
      <c r="V107" s="101">
        <f t="shared" si="15"/>
        <v>8.1933600000000002</v>
      </c>
      <c r="W107" s="101">
        <f t="shared" si="12"/>
        <v>8.1933600000000002</v>
      </c>
    </row>
    <row r="108" spans="2:23" x14ac:dyDescent="0.35">
      <c r="B108" s="87" t="s">
        <v>103</v>
      </c>
      <c r="C108" s="66">
        <v>1</v>
      </c>
      <c r="D108" s="66">
        <v>1</v>
      </c>
      <c r="E108" s="66">
        <v>50</v>
      </c>
      <c r="G108" s="75" t="str">
        <f t="shared" si="13"/>
        <v>0-100g</v>
      </c>
      <c r="I108" s="88">
        <f>IF(OR(COUNTIFS(Prices!$D:$D,$I$12,Prices!$A:$A,$B108,Prices!$I:$I,$G108)=0,COUNTIFS(Prices!$D:$D,$I$12,Prices!$A:$A,$B108,Prices!$I:$I,$G108,Prices!$G:$G,"Product NA")&gt;0),0,SUMIFS(Prices!$G:$G,Prices!$D:$D,$I$12,Prices!$A:$A,$B108,Prices!$I:$I,$G108))</f>
        <v>0.95000000000000007</v>
      </c>
      <c r="J108" s="88">
        <f>IF(OR(COUNTIFS(Prices!$D:$D,$I$12,Prices!$A:$A,$B108,Prices!$I:$I,$G108)=0,COUNTIFS(Prices!$D:$D,$I$12,Prices!$A:$A,$B108,Prices!$I:$I,$G108,Prices!$H:$H,"Product NA")&gt;0),0,SUMIFS(Prices!$H:$H,Prices!$D:$D,$I$12,Prices!$A:$A,$B108,Prices!$I:$I,$G108))</f>
        <v>7.8500000000000005</v>
      </c>
      <c r="K108" s="89">
        <f>IF(OR($C108=0,$E108=0,COUNTIFS(Prices!$D:$D,$I$12,Prices!$A:$A,$B108,Prices!$I:$I,$G108,Prices!$H:$H,"Product NA")&gt;0),"",(I108+(J108*($E108/1000))))</f>
        <v>1.3425000000000002</v>
      </c>
      <c r="L108" s="89">
        <f>K108*-(INDEX(VRDs!$H$3:$J$13, MATCH($I$12, VRDs!$A$3:$A$13, 0), MATCH($D108, INDEX(VRDs!$E$3:$G$13, MATCH($I$12, VRDs!$A$3:$A$13, 0), 0), 1)))</f>
        <v>0</v>
      </c>
      <c r="M108" s="89">
        <f t="shared" si="14"/>
        <v>0.16110000000000002</v>
      </c>
      <c r="N108" s="101">
        <f t="shared" si="8"/>
        <v>1.5036000000000003</v>
      </c>
      <c r="O108" s="101">
        <f t="shared" si="9"/>
        <v>1.5036000000000003</v>
      </c>
      <c r="P108" s="91"/>
      <c r="Q108" s="88">
        <f>IF(OR(COUNTIFS(Prices!$D:$D,$Q$12,Prices!$A:$A,$B108,Prices!$I:$I,$G108)=0,COUNTIFS(Prices!$D:$D,$Q$12,Prices!$A:$A,$B108,Prices!$I:$I,$G108,Prices!$G:$G,"Product NA")&gt;0),0,SUMIFS(Prices!$G:$G,Prices!$D:$D,$Q$12,Prices!$A:$A,$B108,Prices!$I:$I,$G108))</f>
        <v>6.03</v>
      </c>
      <c r="R108" s="88">
        <f>IF(OR(COUNTIFS(Prices!$D:$D,$Q$12,Prices!$A:$A,$B108,Prices!$I:$I,$G108)=0,COUNTIFS(Prices!$D:$D,$Q$12,Prices!$A:$A,$B108,Prices!$I:$I,$G108,Prices!$H:$H,"Product NA")&gt;0),0,SUMIFS(Prices!$H:$H,Prices!$D:$D,$Q$12,Prices!$A:$A,$B108,Prices!$I:$I,$G108))</f>
        <v>5.93</v>
      </c>
      <c r="S108" s="89">
        <f>IF(OR($C108=0,$E108=0,COUNTIFS(Prices!$D:$D,$Q$12,Prices!$A:$A,$B108,Prices!$I:$I,$G108,Prices!$H:$H,"Product NA")&gt;0),"",(Q108+(R108*($E108/1000))))</f>
        <v>6.3265000000000002</v>
      </c>
      <c r="T108" s="89">
        <f t="shared" si="10"/>
        <v>0.75917999999999997</v>
      </c>
      <c r="U108" s="89">
        <f t="shared" si="11"/>
        <v>0</v>
      </c>
      <c r="V108" s="101">
        <f t="shared" si="15"/>
        <v>7.08568</v>
      </c>
      <c r="W108" s="101">
        <f t="shared" si="12"/>
        <v>7.08568</v>
      </c>
    </row>
    <row r="109" spans="2:23" x14ac:dyDescent="0.35">
      <c r="B109" s="87" t="s">
        <v>104</v>
      </c>
      <c r="C109" s="66">
        <v>1</v>
      </c>
      <c r="D109" s="66">
        <v>1</v>
      </c>
      <c r="E109" s="66">
        <v>50</v>
      </c>
      <c r="G109" s="75" t="str">
        <f t="shared" si="13"/>
        <v>0-100g</v>
      </c>
      <c r="I109" s="88">
        <f>IF(OR(COUNTIFS(Prices!$D:$D,$I$12,Prices!$A:$A,$B109,Prices!$I:$I,$G109)=0,COUNTIFS(Prices!$D:$D,$I$12,Prices!$A:$A,$B109,Prices!$I:$I,$G109,Prices!$G:$G,"Product NA")&gt;0),0,SUMIFS(Prices!$G:$G,Prices!$D:$D,$I$12,Prices!$A:$A,$B109,Prices!$I:$I,$G109))</f>
        <v>1.07</v>
      </c>
      <c r="J109" s="88">
        <f>IF(OR(COUNTIFS(Prices!$D:$D,$I$12,Prices!$A:$A,$B109,Prices!$I:$I,$G109)=0,COUNTIFS(Prices!$D:$D,$I$12,Prices!$A:$A,$B109,Prices!$I:$I,$G109,Prices!$H:$H,"Product NA")&gt;0),0,SUMIFS(Prices!$H:$H,Prices!$D:$D,$I$12,Prices!$A:$A,$B109,Prices!$I:$I,$G109))</f>
        <v>10.47</v>
      </c>
      <c r="K109" s="89">
        <f>IF(OR($C109=0,$E109=0,COUNTIFS(Prices!$D:$D,$I$12,Prices!$A:$A,$B109,Prices!$I:$I,$G109,Prices!$H:$H,"Product NA")&gt;0),"",(I109+(J109*($E109/1000))))</f>
        <v>1.5935000000000001</v>
      </c>
      <c r="L109" s="89">
        <f>K109*-(INDEX(VRDs!$H$3:$J$13, MATCH($I$12, VRDs!$A$3:$A$13, 0), MATCH($D109, INDEX(VRDs!$E$3:$G$13, MATCH($I$12, VRDs!$A$3:$A$13, 0), 0), 1)))</f>
        <v>0</v>
      </c>
      <c r="M109" s="89">
        <f t="shared" si="14"/>
        <v>0.19122</v>
      </c>
      <c r="N109" s="101">
        <f t="shared" si="8"/>
        <v>1.7847200000000001</v>
      </c>
      <c r="O109" s="101">
        <f t="shared" si="9"/>
        <v>1.7847200000000001</v>
      </c>
      <c r="P109" s="91"/>
      <c r="Q109" s="88">
        <f>IF(OR(COUNTIFS(Prices!$D:$D,$Q$12,Prices!$A:$A,$B109,Prices!$I:$I,$G109)=0,COUNTIFS(Prices!$D:$D,$Q$12,Prices!$A:$A,$B109,Prices!$I:$I,$G109,Prices!$G:$G,"Product NA")&gt;0),0,SUMIFS(Prices!$G:$G,Prices!$D:$D,$Q$12,Prices!$A:$A,$B109,Prices!$I:$I,$G109))</f>
        <v>6.93</v>
      </c>
      <c r="R109" s="88">
        <f>IF(OR(COUNTIFS(Prices!$D:$D,$Q$12,Prices!$A:$A,$B109,Prices!$I:$I,$G109)=0,COUNTIFS(Prices!$D:$D,$Q$12,Prices!$A:$A,$B109,Prices!$I:$I,$G109,Prices!$H:$H,"Product NA")&gt;0),0,SUMIFS(Prices!$H:$H,Prices!$D:$D,$Q$12,Prices!$A:$A,$B109,Prices!$I:$I,$G109))</f>
        <v>6.23</v>
      </c>
      <c r="S109" s="89">
        <f>IF(OR($C109=0,$E109=0,COUNTIFS(Prices!$D:$D,$Q$12,Prices!$A:$A,$B109,Prices!$I:$I,$G109,Prices!$H:$H,"Product NA")&gt;0),"",(Q109+(R109*($E109/1000))))</f>
        <v>7.2414999999999994</v>
      </c>
      <c r="T109" s="89">
        <f t="shared" si="10"/>
        <v>0.86897999999999986</v>
      </c>
      <c r="U109" s="89">
        <f t="shared" si="11"/>
        <v>0</v>
      </c>
      <c r="V109" s="101">
        <f t="shared" si="15"/>
        <v>8.110479999999999</v>
      </c>
      <c r="W109" s="101">
        <f t="shared" si="12"/>
        <v>8.110479999999999</v>
      </c>
    </row>
    <row r="110" spans="2:23" x14ac:dyDescent="0.35">
      <c r="B110" s="87" t="s">
        <v>105</v>
      </c>
      <c r="C110" s="66">
        <v>1</v>
      </c>
      <c r="D110" s="66">
        <v>1</v>
      </c>
      <c r="E110" s="66">
        <v>50</v>
      </c>
      <c r="G110" s="75" t="str">
        <f t="shared" si="13"/>
        <v>0-100g</v>
      </c>
      <c r="I110" s="88">
        <f>IF(OR(COUNTIFS(Prices!$D:$D,$I$12,Prices!$A:$A,$B110,Prices!$I:$I,$G110)=0,COUNTIFS(Prices!$D:$D,$I$12,Prices!$A:$A,$B110,Prices!$I:$I,$G110,Prices!$G:$G,"Product NA")&gt;0),0,SUMIFS(Prices!$G:$G,Prices!$D:$D,$I$12,Prices!$A:$A,$B110,Prices!$I:$I,$G110))</f>
        <v>0.63</v>
      </c>
      <c r="J110" s="88">
        <f>IF(OR(COUNTIFS(Prices!$D:$D,$I$12,Prices!$A:$A,$B110,Prices!$I:$I,$G110)=0,COUNTIFS(Prices!$D:$D,$I$12,Prices!$A:$A,$B110,Prices!$I:$I,$G110,Prices!$H:$H,"Product NA")&gt;0),0,SUMIFS(Prices!$H:$H,Prices!$D:$D,$I$12,Prices!$A:$A,$B110,Prices!$I:$I,$G110))</f>
        <v>15.14</v>
      </c>
      <c r="K110" s="89">
        <f>IF(OR($C110=0,$E110=0,COUNTIFS(Prices!$D:$D,$I$12,Prices!$A:$A,$B110,Prices!$I:$I,$G110,Prices!$H:$H,"Product NA")&gt;0),"",(I110+(J110*($E110/1000))))</f>
        <v>1.387</v>
      </c>
      <c r="L110" s="89">
        <f>K110*-(INDEX(VRDs!$H$3:$J$13, MATCH($I$12, VRDs!$A$3:$A$13, 0), MATCH($D110, INDEX(VRDs!$E$3:$G$13, MATCH($I$12, VRDs!$A$3:$A$13, 0), 0), 1)))</f>
        <v>0</v>
      </c>
      <c r="M110" s="89">
        <f t="shared" si="14"/>
        <v>0.16644</v>
      </c>
      <c r="N110" s="101">
        <f t="shared" si="8"/>
        <v>1.5534399999999999</v>
      </c>
      <c r="O110" s="101">
        <f t="shared" si="9"/>
        <v>1.5534399999999999</v>
      </c>
      <c r="P110" s="91"/>
      <c r="Q110" s="88">
        <f>IF(OR(COUNTIFS(Prices!$D:$D,$Q$12,Prices!$A:$A,$B110,Prices!$I:$I,$G110)=0,COUNTIFS(Prices!$D:$D,$Q$12,Prices!$A:$A,$B110,Prices!$I:$I,$G110,Prices!$G:$G,"Product NA")&gt;0),0,SUMIFS(Prices!$G:$G,Prices!$D:$D,$Q$12,Prices!$A:$A,$B110,Prices!$I:$I,$G110))</f>
        <v>6.53</v>
      </c>
      <c r="R110" s="88">
        <f>IF(OR(COUNTIFS(Prices!$D:$D,$Q$12,Prices!$A:$A,$B110,Prices!$I:$I,$G110)=0,COUNTIFS(Prices!$D:$D,$Q$12,Prices!$A:$A,$B110,Prices!$I:$I,$G110,Prices!$H:$H,"Product NA")&gt;0),0,SUMIFS(Prices!$H:$H,Prices!$D:$D,$Q$12,Prices!$A:$A,$B110,Prices!$I:$I,$G110))</f>
        <v>11.11</v>
      </c>
      <c r="S110" s="89">
        <f>IF(OR($C110=0,$E110=0,COUNTIFS(Prices!$D:$D,$Q$12,Prices!$A:$A,$B110,Prices!$I:$I,$G110,Prices!$H:$H,"Product NA")&gt;0),"",(Q110+(R110*($E110/1000))))</f>
        <v>7.0855000000000006</v>
      </c>
      <c r="T110" s="89">
        <f t="shared" si="10"/>
        <v>0.85026000000000002</v>
      </c>
      <c r="U110" s="89">
        <f t="shared" si="11"/>
        <v>0</v>
      </c>
      <c r="V110" s="101">
        <f t="shared" si="15"/>
        <v>7.9357600000000001</v>
      </c>
      <c r="W110" s="101">
        <f t="shared" si="12"/>
        <v>7.9357600000000001</v>
      </c>
    </row>
    <row r="111" spans="2:23" x14ac:dyDescent="0.35">
      <c r="B111" s="87" t="s">
        <v>106</v>
      </c>
      <c r="C111" s="66">
        <v>1</v>
      </c>
      <c r="D111" s="66">
        <v>1</v>
      </c>
      <c r="E111" s="66">
        <v>50</v>
      </c>
      <c r="G111" s="75" t="str">
        <f t="shared" si="13"/>
        <v>0-100g</v>
      </c>
      <c r="I111" s="88">
        <f>IF(OR(COUNTIFS(Prices!$D:$D,$I$12,Prices!$A:$A,$B111,Prices!$I:$I,$G111)=0,COUNTIFS(Prices!$D:$D,$I$12,Prices!$A:$A,$B111,Prices!$I:$I,$G111,Prices!$G:$G,"Product NA")&gt;0),0,SUMIFS(Prices!$G:$G,Prices!$D:$D,$I$12,Prices!$A:$A,$B111,Prices!$I:$I,$G111))</f>
        <v>0.52</v>
      </c>
      <c r="J111" s="88">
        <f>IF(OR(COUNTIFS(Prices!$D:$D,$I$12,Prices!$A:$A,$B111,Prices!$I:$I,$G111)=0,COUNTIFS(Prices!$D:$D,$I$12,Prices!$A:$A,$B111,Prices!$I:$I,$G111,Prices!$H:$H,"Product NA")&gt;0),0,SUMIFS(Prices!$H:$H,Prices!$D:$D,$I$12,Prices!$A:$A,$B111,Prices!$I:$I,$G111))</f>
        <v>13.89</v>
      </c>
      <c r="K111" s="89">
        <f>IF(OR($C111=0,$E111=0,COUNTIFS(Prices!$D:$D,$I$12,Prices!$A:$A,$B111,Prices!$I:$I,$G111,Prices!$H:$H,"Product NA")&gt;0),"",(I111+(J111*($E111/1000))))</f>
        <v>1.2145000000000001</v>
      </c>
      <c r="L111" s="89">
        <f>K111*-(INDEX(VRDs!$H$3:$J$13, MATCH($I$12, VRDs!$A$3:$A$13, 0), MATCH($D111, INDEX(VRDs!$E$3:$G$13, MATCH($I$12, VRDs!$A$3:$A$13, 0), 0), 1)))</f>
        <v>0</v>
      </c>
      <c r="M111" s="89">
        <f t="shared" si="14"/>
        <v>0.14574000000000001</v>
      </c>
      <c r="N111" s="101">
        <f t="shared" si="8"/>
        <v>1.3602400000000001</v>
      </c>
      <c r="O111" s="101">
        <f t="shared" si="9"/>
        <v>1.3602400000000001</v>
      </c>
      <c r="P111" s="91"/>
      <c r="Q111" s="88">
        <f>IF(OR(COUNTIFS(Prices!$D:$D,$Q$12,Prices!$A:$A,$B111,Prices!$I:$I,$G111)=0,COUNTIFS(Prices!$D:$D,$Q$12,Prices!$A:$A,$B111,Prices!$I:$I,$G111,Prices!$G:$G,"Product NA")&gt;0),0,SUMIFS(Prices!$G:$G,Prices!$D:$D,$Q$12,Prices!$A:$A,$B111,Prices!$I:$I,$G111))</f>
        <v>6.76</v>
      </c>
      <c r="R111" s="88">
        <f>IF(OR(COUNTIFS(Prices!$D:$D,$Q$12,Prices!$A:$A,$B111,Prices!$I:$I,$G111)=0,COUNTIFS(Prices!$D:$D,$Q$12,Prices!$A:$A,$B111,Prices!$I:$I,$G111,Prices!$H:$H,"Product NA")&gt;0),0,SUMIFS(Prices!$H:$H,Prices!$D:$D,$Q$12,Prices!$A:$A,$B111,Prices!$I:$I,$G111))</f>
        <v>11.11</v>
      </c>
      <c r="S111" s="89">
        <f>IF(OR($C111=0,$E111=0,COUNTIFS(Prices!$D:$D,$Q$12,Prices!$A:$A,$B111,Prices!$I:$I,$G111,Prices!$H:$H,"Product NA")&gt;0),"",(Q111+(R111*($E111/1000))))</f>
        <v>7.3155000000000001</v>
      </c>
      <c r="T111" s="89">
        <f t="shared" si="10"/>
        <v>0.87785999999999997</v>
      </c>
      <c r="U111" s="89">
        <f t="shared" si="11"/>
        <v>0</v>
      </c>
      <c r="V111" s="101">
        <f t="shared" si="15"/>
        <v>8.1933600000000002</v>
      </c>
      <c r="W111" s="101">
        <f t="shared" si="12"/>
        <v>8.1933600000000002</v>
      </c>
    </row>
    <row r="112" spans="2:23" x14ac:dyDescent="0.35">
      <c r="B112" s="87" t="s">
        <v>107</v>
      </c>
      <c r="C112" s="66">
        <v>1</v>
      </c>
      <c r="D112" s="66">
        <v>1</v>
      </c>
      <c r="E112" s="66">
        <v>50</v>
      </c>
      <c r="G112" s="75" t="str">
        <f t="shared" si="13"/>
        <v>0-100g</v>
      </c>
      <c r="I112" s="88">
        <f>IF(OR(COUNTIFS(Prices!$D:$D,$I$12,Prices!$A:$A,$B112,Prices!$I:$I,$G112)=0,COUNTIFS(Prices!$D:$D,$I$12,Prices!$A:$A,$B112,Prices!$I:$I,$G112,Prices!$G:$G,"Product NA")&gt;0),0,SUMIFS(Prices!$G:$G,Prices!$D:$D,$I$12,Prices!$A:$A,$B112,Prices!$I:$I,$G112))</f>
        <v>0.48</v>
      </c>
      <c r="J112" s="88">
        <f>IF(OR(COUNTIFS(Prices!$D:$D,$I$12,Prices!$A:$A,$B112,Prices!$I:$I,$G112)=0,COUNTIFS(Prices!$D:$D,$I$12,Prices!$A:$A,$B112,Prices!$I:$I,$G112,Prices!$H:$H,"Product NA")&gt;0),0,SUMIFS(Prices!$H:$H,Prices!$D:$D,$I$12,Prices!$A:$A,$B112,Prices!$I:$I,$G112))</f>
        <v>18.490000000000002</v>
      </c>
      <c r="K112" s="89">
        <f>IF(OR($C112=0,$E112=0,COUNTIFS(Prices!$D:$D,$I$12,Prices!$A:$A,$B112,Prices!$I:$I,$G112,Prices!$H:$H,"Product NA")&gt;0),"",(I112+(J112*($E112/1000))))</f>
        <v>1.4045000000000001</v>
      </c>
      <c r="L112" s="89">
        <f>K112*-(INDEX(VRDs!$H$3:$J$13, MATCH($I$12, VRDs!$A$3:$A$13, 0), MATCH($D112, INDEX(VRDs!$E$3:$G$13, MATCH($I$12, VRDs!$A$3:$A$13, 0), 0), 1)))</f>
        <v>0</v>
      </c>
      <c r="M112" s="89">
        <f t="shared" si="14"/>
        <v>0.16854</v>
      </c>
      <c r="N112" s="101">
        <f t="shared" si="8"/>
        <v>1.57304</v>
      </c>
      <c r="O112" s="101">
        <f t="shared" si="9"/>
        <v>1.57304</v>
      </c>
      <c r="P112" s="91"/>
      <c r="Q112" s="88">
        <f>IF(OR(COUNTIFS(Prices!$D:$D,$Q$12,Prices!$A:$A,$B112,Prices!$I:$I,$G112)=0,COUNTIFS(Prices!$D:$D,$Q$12,Prices!$A:$A,$B112,Prices!$I:$I,$G112,Prices!$G:$G,"Product NA")&gt;0),0,SUMIFS(Prices!$G:$G,Prices!$D:$D,$Q$12,Prices!$A:$A,$B112,Prices!$I:$I,$G112))</f>
        <v>6.76</v>
      </c>
      <c r="R112" s="88">
        <f>IF(OR(COUNTIFS(Prices!$D:$D,$Q$12,Prices!$A:$A,$B112,Prices!$I:$I,$G112)=0,COUNTIFS(Prices!$D:$D,$Q$12,Prices!$A:$A,$B112,Prices!$I:$I,$G112,Prices!$H:$H,"Product NA")&gt;0),0,SUMIFS(Prices!$H:$H,Prices!$D:$D,$Q$12,Prices!$A:$A,$B112,Prices!$I:$I,$G112))</f>
        <v>11.11</v>
      </c>
      <c r="S112" s="89">
        <f>IF(OR($C112=0,$E112=0,COUNTIFS(Prices!$D:$D,$Q$12,Prices!$A:$A,$B112,Prices!$I:$I,$G112,Prices!$H:$H,"Product NA")&gt;0),"",(Q112+(R112*($E112/1000))))</f>
        <v>7.3155000000000001</v>
      </c>
      <c r="T112" s="89">
        <f t="shared" si="10"/>
        <v>0.87785999999999997</v>
      </c>
      <c r="U112" s="89">
        <f t="shared" si="11"/>
        <v>0</v>
      </c>
      <c r="V112" s="101">
        <f t="shared" si="15"/>
        <v>8.1933600000000002</v>
      </c>
      <c r="W112" s="101">
        <f t="shared" si="12"/>
        <v>8.1933600000000002</v>
      </c>
    </row>
    <row r="113" spans="2:23" x14ac:dyDescent="0.35">
      <c r="B113" s="87" t="s">
        <v>108</v>
      </c>
      <c r="C113" s="66">
        <v>1</v>
      </c>
      <c r="D113" s="66">
        <v>1</v>
      </c>
      <c r="E113" s="66">
        <v>50</v>
      </c>
      <c r="G113" s="75" t="str">
        <f t="shared" si="13"/>
        <v>0-100g</v>
      </c>
      <c r="I113" s="88">
        <f>IF(OR(COUNTIFS(Prices!$D:$D,$I$12,Prices!$A:$A,$B113,Prices!$I:$I,$G113)=0,COUNTIFS(Prices!$D:$D,$I$12,Prices!$A:$A,$B113,Prices!$I:$I,$G113,Prices!$G:$G,"Product NA")&gt;0),0,SUMIFS(Prices!$G:$G,Prices!$D:$D,$I$12,Prices!$A:$A,$B113,Prices!$I:$I,$G113))</f>
        <v>0.48</v>
      </c>
      <c r="J113" s="88">
        <f>IF(OR(COUNTIFS(Prices!$D:$D,$I$12,Prices!$A:$A,$B113,Prices!$I:$I,$G113)=0,COUNTIFS(Prices!$D:$D,$I$12,Prices!$A:$A,$B113,Prices!$I:$I,$G113,Prices!$H:$H,"Product NA")&gt;0),0,SUMIFS(Prices!$H:$H,Prices!$D:$D,$I$12,Prices!$A:$A,$B113,Prices!$I:$I,$G113))</f>
        <v>18.490000000000002</v>
      </c>
      <c r="K113" s="89">
        <f>IF(OR($C113=0,$E113=0,COUNTIFS(Prices!$D:$D,$I$12,Prices!$A:$A,$B113,Prices!$I:$I,$G113,Prices!$H:$H,"Product NA")&gt;0),"",(I113+(J113*($E113/1000))))</f>
        <v>1.4045000000000001</v>
      </c>
      <c r="L113" s="89">
        <f>K113*-(INDEX(VRDs!$H$3:$J$13, MATCH($I$12, VRDs!$A$3:$A$13, 0), MATCH($D113, INDEX(VRDs!$E$3:$G$13, MATCH($I$12, VRDs!$A$3:$A$13, 0), 0), 1)))</f>
        <v>0</v>
      </c>
      <c r="M113" s="89">
        <f t="shared" si="14"/>
        <v>0.16854</v>
      </c>
      <c r="N113" s="101">
        <f t="shared" si="8"/>
        <v>1.57304</v>
      </c>
      <c r="O113" s="101">
        <f t="shared" si="9"/>
        <v>1.57304</v>
      </c>
      <c r="P113" s="91"/>
      <c r="Q113" s="88">
        <f>IF(OR(COUNTIFS(Prices!$D:$D,$Q$12,Prices!$A:$A,$B113,Prices!$I:$I,$G113)=0,COUNTIFS(Prices!$D:$D,$Q$12,Prices!$A:$A,$B113,Prices!$I:$I,$G113,Prices!$G:$G,"Product NA")&gt;0),0,SUMIFS(Prices!$G:$G,Prices!$D:$D,$Q$12,Prices!$A:$A,$B113,Prices!$I:$I,$G113))</f>
        <v>6.76</v>
      </c>
      <c r="R113" s="88">
        <f>IF(OR(COUNTIFS(Prices!$D:$D,$Q$12,Prices!$A:$A,$B113,Prices!$I:$I,$G113)=0,COUNTIFS(Prices!$D:$D,$Q$12,Prices!$A:$A,$B113,Prices!$I:$I,$G113,Prices!$H:$H,"Product NA")&gt;0),0,SUMIFS(Prices!$H:$H,Prices!$D:$D,$Q$12,Prices!$A:$A,$B113,Prices!$I:$I,$G113))</f>
        <v>11.11</v>
      </c>
      <c r="S113" s="89">
        <f>IF(OR($C113=0,$E113=0,COUNTIFS(Prices!$D:$D,$Q$12,Prices!$A:$A,$B113,Prices!$I:$I,$G113,Prices!$H:$H,"Product NA")&gt;0),"",(Q113+(R113*($E113/1000))))</f>
        <v>7.3155000000000001</v>
      </c>
      <c r="T113" s="89">
        <f t="shared" si="10"/>
        <v>0.87785999999999997</v>
      </c>
      <c r="U113" s="89">
        <f t="shared" si="11"/>
        <v>0</v>
      </c>
      <c r="V113" s="101">
        <f t="shared" si="15"/>
        <v>8.1933600000000002</v>
      </c>
      <c r="W113" s="101">
        <f t="shared" si="12"/>
        <v>8.1933600000000002</v>
      </c>
    </row>
    <row r="114" spans="2:23" x14ac:dyDescent="0.35">
      <c r="B114" s="87" t="s">
        <v>109</v>
      </c>
      <c r="C114" s="66">
        <v>1</v>
      </c>
      <c r="D114" s="66">
        <v>1</v>
      </c>
      <c r="E114" s="66">
        <v>50</v>
      </c>
      <c r="G114" s="75" t="str">
        <f t="shared" si="13"/>
        <v>0-100g</v>
      </c>
      <c r="I114" s="88">
        <f>IF(OR(COUNTIFS(Prices!$D:$D,$I$12,Prices!$A:$A,$B114,Prices!$I:$I,$G114)=0,COUNTIFS(Prices!$D:$D,$I$12,Prices!$A:$A,$B114,Prices!$I:$I,$G114,Prices!$G:$G,"Product NA")&gt;0),0,SUMIFS(Prices!$G:$G,Prices!$D:$D,$I$12,Prices!$A:$A,$B114,Prices!$I:$I,$G114))</f>
        <v>1.19</v>
      </c>
      <c r="J114" s="88">
        <f>IF(OR(COUNTIFS(Prices!$D:$D,$I$12,Prices!$A:$A,$B114,Prices!$I:$I,$G114)=0,COUNTIFS(Prices!$D:$D,$I$12,Prices!$A:$A,$B114,Prices!$I:$I,$G114,Prices!$H:$H,"Product NA")&gt;0),0,SUMIFS(Prices!$H:$H,Prices!$D:$D,$I$12,Prices!$A:$A,$B114,Prices!$I:$I,$G114))</f>
        <v>2.1800000000000002</v>
      </c>
      <c r="K114" s="89">
        <f>IF(OR($C114=0,$E114=0,COUNTIFS(Prices!$D:$D,$I$12,Prices!$A:$A,$B114,Prices!$I:$I,$G114,Prices!$H:$H,"Product NA")&gt;0),"",(I114+(J114*($E114/1000))))</f>
        <v>1.2989999999999999</v>
      </c>
      <c r="L114" s="89">
        <f>K114*-(INDEX(VRDs!$H$3:$J$13, MATCH($I$12, VRDs!$A$3:$A$13, 0), MATCH($D114, INDEX(VRDs!$E$3:$G$13, MATCH($I$12, VRDs!$A$3:$A$13, 0), 0), 1)))</f>
        <v>0</v>
      </c>
      <c r="M114" s="89">
        <f t="shared" si="14"/>
        <v>0.15587999999999999</v>
      </c>
      <c r="N114" s="101">
        <f t="shared" si="8"/>
        <v>1.45488</v>
      </c>
      <c r="O114" s="101">
        <f t="shared" si="9"/>
        <v>1.45488</v>
      </c>
      <c r="P114" s="91"/>
      <c r="Q114" s="88">
        <f>IF(OR(COUNTIFS(Prices!$D:$D,$Q$12,Prices!$A:$A,$B114,Prices!$I:$I,$G114)=0,COUNTIFS(Prices!$D:$D,$Q$12,Prices!$A:$A,$B114,Prices!$I:$I,$G114,Prices!$G:$G,"Product NA")&gt;0),0,SUMIFS(Prices!$G:$G,Prices!$D:$D,$Q$12,Prices!$A:$A,$B114,Prices!$I:$I,$G114))</f>
        <v>6.03</v>
      </c>
      <c r="R114" s="88">
        <f>IF(OR(COUNTIFS(Prices!$D:$D,$Q$12,Prices!$A:$A,$B114,Prices!$I:$I,$G114)=0,COUNTIFS(Prices!$D:$D,$Q$12,Prices!$A:$A,$B114,Prices!$I:$I,$G114,Prices!$H:$H,"Product NA")&gt;0),0,SUMIFS(Prices!$H:$H,Prices!$D:$D,$Q$12,Prices!$A:$A,$B114,Prices!$I:$I,$G114))</f>
        <v>5.93</v>
      </c>
      <c r="S114" s="89">
        <f>IF(OR($C114=0,$E114=0,COUNTIFS(Prices!$D:$D,$Q$12,Prices!$A:$A,$B114,Prices!$I:$I,$G114,Prices!$H:$H,"Product NA")&gt;0),"",(Q114+(R114*($E114/1000))))</f>
        <v>6.3265000000000002</v>
      </c>
      <c r="T114" s="89">
        <f t="shared" si="10"/>
        <v>0.75917999999999997</v>
      </c>
      <c r="U114" s="89">
        <f t="shared" si="11"/>
        <v>0</v>
      </c>
      <c r="V114" s="101">
        <f t="shared" si="15"/>
        <v>7.08568</v>
      </c>
      <c r="W114" s="101">
        <f t="shared" si="12"/>
        <v>7.08568</v>
      </c>
    </row>
    <row r="115" spans="2:23" x14ac:dyDescent="0.35">
      <c r="B115" s="87" t="s">
        <v>110</v>
      </c>
      <c r="C115" s="66">
        <v>1</v>
      </c>
      <c r="D115" s="66">
        <v>1</v>
      </c>
      <c r="E115" s="66">
        <v>50</v>
      </c>
      <c r="G115" s="75" t="str">
        <f t="shared" si="13"/>
        <v>0-100g</v>
      </c>
      <c r="I115" s="88">
        <f>IF(OR(COUNTIFS(Prices!$D:$D,$I$12,Prices!$A:$A,$B115,Prices!$I:$I,$G115)=0,COUNTIFS(Prices!$D:$D,$I$12,Prices!$A:$A,$B115,Prices!$I:$I,$G115,Prices!$G:$G,"Product NA")&gt;0),0,SUMIFS(Prices!$G:$G,Prices!$D:$D,$I$12,Prices!$A:$A,$B115,Prices!$I:$I,$G115))</f>
        <v>1.0900000000000001</v>
      </c>
      <c r="J115" s="88">
        <f>IF(OR(COUNTIFS(Prices!$D:$D,$I$12,Prices!$A:$A,$B115,Prices!$I:$I,$G115)=0,COUNTIFS(Prices!$D:$D,$I$12,Prices!$A:$A,$B115,Prices!$I:$I,$G115,Prices!$H:$H,"Product NA")&gt;0),0,SUMIFS(Prices!$H:$H,Prices!$D:$D,$I$12,Prices!$A:$A,$B115,Prices!$I:$I,$G115))</f>
        <v>11.07</v>
      </c>
      <c r="K115" s="89">
        <f>IF(OR($C115=0,$E115=0,COUNTIFS(Prices!$D:$D,$I$12,Prices!$A:$A,$B115,Prices!$I:$I,$G115,Prices!$H:$H,"Product NA")&gt;0),"",(I115+(J115*($E115/1000))))</f>
        <v>1.6435</v>
      </c>
      <c r="L115" s="89">
        <f>K115*-(INDEX(VRDs!$H$3:$J$13, MATCH($I$12, VRDs!$A$3:$A$13, 0), MATCH($D115, INDEX(VRDs!$E$3:$G$13, MATCH($I$12, VRDs!$A$3:$A$13, 0), 0), 1)))</f>
        <v>0</v>
      </c>
      <c r="M115" s="89">
        <f t="shared" si="14"/>
        <v>0.19721999999999998</v>
      </c>
      <c r="N115" s="101">
        <f t="shared" si="8"/>
        <v>1.8407199999999999</v>
      </c>
      <c r="O115" s="101">
        <f t="shared" si="9"/>
        <v>1.8407199999999999</v>
      </c>
      <c r="P115" s="91"/>
      <c r="Q115" s="88">
        <f>IF(OR(COUNTIFS(Prices!$D:$D,$Q$12,Prices!$A:$A,$B115,Prices!$I:$I,$G115)=0,COUNTIFS(Prices!$D:$D,$Q$12,Prices!$A:$A,$B115,Prices!$I:$I,$G115,Prices!$G:$G,"Product NA")&gt;0),0,SUMIFS(Prices!$G:$G,Prices!$D:$D,$Q$12,Prices!$A:$A,$B115,Prices!$I:$I,$G115))</f>
        <v>6.76</v>
      </c>
      <c r="R115" s="88">
        <f>IF(OR(COUNTIFS(Prices!$D:$D,$Q$12,Prices!$A:$A,$B115,Prices!$I:$I,$G115)=0,COUNTIFS(Prices!$D:$D,$Q$12,Prices!$A:$A,$B115,Prices!$I:$I,$G115,Prices!$H:$H,"Product NA")&gt;0),0,SUMIFS(Prices!$H:$H,Prices!$D:$D,$Q$12,Prices!$A:$A,$B115,Prices!$I:$I,$G115))</f>
        <v>11.11</v>
      </c>
      <c r="S115" s="89">
        <f>IF(OR($C115=0,$E115=0,COUNTIFS(Prices!$D:$D,$Q$12,Prices!$A:$A,$B115,Prices!$I:$I,$G115,Prices!$H:$H,"Product NA")&gt;0),"",(Q115+(R115*($E115/1000))))</f>
        <v>7.3155000000000001</v>
      </c>
      <c r="T115" s="89">
        <f t="shared" si="10"/>
        <v>0.87785999999999997</v>
      </c>
      <c r="U115" s="89">
        <f t="shared" si="11"/>
        <v>0</v>
      </c>
      <c r="V115" s="101">
        <f t="shared" si="15"/>
        <v>8.1933600000000002</v>
      </c>
      <c r="W115" s="101">
        <f t="shared" si="12"/>
        <v>8.1933600000000002</v>
      </c>
    </row>
    <row r="116" spans="2:23" x14ac:dyDescent="0.35">
      <c r="B116" s="87" t="s">
        <v>111</v>
      </c>
      <c r="C116" s="66">
        <v>1</v>
      </c>
      <c r="D116" s="66">
        <v>1</v>
      </c>
      <c r="E116" s="66">
        <v>50</v>
      </c>
      <c r="G116" s="75" t="str">
        <f t="shared" si="13"/>
        <v>0-100g</v>
      </c>
      <c r="I116" s="88">
        <f>IF(OR(COUNTIFS(Prices!$D:$D,$I$12,Prices!$A:$A,$B116,Prices!$I:$I,$G116)=0,COUNTIFS(Prices!$D:$D,$I$12,Prices!$A:$A,$B116,Prices!$I:$I,$G116,Prices!$G:$G,"Product NA")&gt;0),0,SUMIFS(Prices!$G:$G,Prices!$D:$D,$I$12,Prices!$A:$A,$B116,Prices!$I:$I,$G116))</f>
        <v>1.03</v>
      </c>
      <c r="J116" s="88">
        <f>IF(OR(COUNTIFS(Prices!$D:$D,$I$12,Prices!$A:$A,$B116,Prices!$I:$I,$G116)=0,COUNTIFS(Prices!$D:$D,$I$12,Prices!$A:$A,$B116,Prices!$I:$I,$G116,Prices!$H:$H,"Product NA")&gt;0),0,SUMIFS(Prices!$H:$H,Prices!$D:$D,$I$12,Prices!$A:$A,$B116,Prices!$I:$I,$G116))</f>
        <v>8.31</v>
      </c>
      <c r="K116" s="89">
        <f>IF(OR($C116=0,$E116=0,COUNTIFS(Prices!$D:$D,$I$12,Prices!$A:$A,$B116,Prices!$I:$I,$G116,Prices!$H:$H,"Product NA")&gt;0),"",(I116+(J116*($E116/1000))))</f>
        <v>1.4455</v>
      </c>
      <c r="L116" s="89">
        <f>K116*-(INDEX(VRDs!$H$3:$J$13, MATCH($I$12, VRDs!$A$3:$A$13, 0), MATCH($D116, INDEX(VRDs!$E$3:$G$13, MATCH($I$12, VRDs!$A$3:$A$13, 0), 0), 1)))</f>
        <v>0</v>
      </c>
      <c r="M116" s="89">
        <f t="shared" si="14"/>
        <v>0.17346</v>
      </c>
      <c r="N116" s="101">
        <f t="shared" si="8"/>
        <v>1.61896</v>
      </c>
      <c r="O116" s="101">
        <f t="shared" si="9"/>
        <v>1.61896</v>
      </c>
      <c r="P116" s="91"/>
      <c r="Q116" s="88">
        <f>IF(OR(COUNTIFS(Prices!$D:$D,$Q$12,Prices!$A:$A,$B116,Prices!$I:$I,$G116)=0,COUNTIFS(Prices!$D:$D,$Q$12,Prices!$A:$A,$B116,Prices!$I:$I,$G116,Prices!$G:$G,"Product NA")&gt;0),0,SUMIFS(Prices!$G:$G,Prices!$D:$D,$Q$12,Prices!$A:$A,$B116,Prices!$I:$I,$G116))</f>
        <v>6.03</v>
      </c>
      <c r="R116" s="88">
        <f>IF(OR(COUNTIFS(Prices!$D:$D,$Q$12,Prices!$A:$A,$B116,Prices!$I:$I,$G116)=0,COUNTIFS(Prices!$D:$D,$Q$12,Prices!$A:$A,$B116,Prices!$I:$I,$G116,Prices!$H:$H,"Product NA")&gt;0),0,SUMIFS(Prices!$H:$H,Prices!$D:$D,$Q$12,Prices!$A:$A,$B116,Prices!$I:$I,$G116))</f>
        <v>5.93</v>
      </c>
      <c r="S116" s="89">
        <f>IF(OR($C116=0,$E116=0,COUNTIFS(Prices!$D:$D,$Q$12,Prices!$A:$A,$B116,Prices!$I:$I,$G116,Prices!$H:$H,"Product NA")&gt;0),"",(Q116+(R116*($E116/1000))))</f>
        <v>6.3265000000000002</v>
      </c>
      <c r="T116" s="89">
        <f t="shared" si="10"/>
        <v>0.75917999999999997</v>
      </c>
      <c r="U116" s="89">
        <f t="shared" si="11"/>
        <v>0</v>
      </c>
      <c r="V116" s="101">
        <f t="shared" si="15"/>
        <v>7.08568</v>
      </c>
      <c r="W116" s="101">
        <f t="shared" si="12"/>
        <v>7.08568</v>
      </c>
    </row>
    <row r="117" spans="2:23" x14ac:dyDescent="0.35">
      <c r="B117" s="87" t="s">
        <v>112</v>
      </c>
      <c r="C117" s="66">
        <v>1</v>
      </c>
      <c r="D117" s="66">
        <v>1</v>
      </c>
      <c r="E117" s="66">
        <v>50</v>
      </c>
      <c r="G117" s="75" t="str">
        <f t="shared" si="13"/>
        <v>0-100g</v>
      </c>
      <c r="I117" s="88">
        <f>IF(OR(COUNTIFS(Prices!$D:$D,$I$12,Prices!$A:$A,$B117,Prices!$I:$I,$G117)=0,COUNTIFS(Prices!$D:$D,$I$12,Prices!$A:$A,$B117,Prices!$I:$I,$G117,Prices!$G:$G,"Product NA")&gt;0),0,SUMIFS(Prices!$G:$G,Prices!$D:$D,$I$12,Prices!$A:$A,$B117,Prices!$I:$I,$G117))</f>
        <v>0.23</v>
      </c>
      <c r="J117" s="88">
        <f>IF(OR(COUNTIFS(Prices!$D:$D,$I$12,Prices!$A:$A,$B117,Prices!$I:$I,$G117)=0,COUNTIFS(Prices!$D:$D,$I$12,Prices!$A:$A,$B117,Prices!$I:$I,$G117,Prices!$H:$H,"Product NA")&gt;0),0,SUMIFS(Prices!$H:$H,Prices!$D:$D,$I$12,Prices!$A:$A,$B117,Prices!$I:$I,$G117))</f>
        <v>17.59</v>
      </c>
      <c r="K117" s="89">
        <f>IF(OR($C117=0,$E117=0,COUNTIFS(Prices!$D:$D,$I$12,Prices!$A:$A,$B117,Prices!$I:$I,$G117,Prices!$H:$H,"Product NA")&gt;0),"",(I117+(J117*($E117/1000))))</f>
        <v>1.1095000000000002</v>
      </c>
      <c r="L117" s="89">
        <f>K117*-(INDEX(VRDs!$H$3:$J$13, MATCH($I$12, VRDs!$A$3:$A$13, 0), MATCH($D117, INDEX(VRDs!$E$3:$G$13, MATCH($I$12, VRDs!$A$3:$A$13, 0), 0), 1)))</f>
        <v>0</v>
      </c>
      <c r="M117" s="89">
        <f t="shared" si="14"/>
        <v>0.13314000000000001</v>
      </c>
      <c r="N117" s="101">
        <f t="shared" si="8"/>
        <v>1.2426400000000002</v>
      </c>
      <c r="O117" s="101">
        <f t="shared" si="9"/>
        <v>1.2426400000000002</v>
      </c>
      <c r="P117" s="91"/>
      <c r="Q117" s="88">
        <f>IF(OR(COUNTIFS(Prices!$D:$D,$Q$12,Prices!$A:$A,$B117,Prices!$I:$I,$G117)=0,COUNTIFS(Prices!$D:$D,$Q$12,Prices!$A:$A,$B117,Prices!$I:$I,$G117,Prices!$G:$G,"Product NA")&gt;0),0,SUMIFS(Prices!$G:$G,Prices!$D:$D,$Q$12,Prices!$A:$A,$B117,Prices!$I:$I,$G117))</f>
        <v>6.53</v>
      </c>
      <c r="R117" s="88">
        <f>IF(OR(COUNTIFS(Prices!$D:$D,$Q$12,Prices!$A:$A,$B117,Prices!$I:$I,$G117)=0,COUNTIFS(Prices!$D:$D,$Q$12,Prices!$A:$A,$B117,Prices!$I:$I,$G117,Prices!$H:$H,"Product NA")&gt;0),0,SUMIFS(Prices!$H:$H,Prices!$D:$D,$Q$12,Prices!$A:$A,$B117,Prices!$I:$I,$G117))</f>
        <v>11.11</v>
      </c>
      <c r="S117" s="89">
        <f>IF(OR($C117=0,$E117=0,COUNTIFS(Prices!$D:$D,$Q$12,Prices!$A:$A,$B117,Prices!$I:$I,$G117,Prices!$H:$H,"Product NA")&gt;0),"",(Q117+(R117*($E117/1000))))</f>
        <v>7.0855000000000006</v>
      </c>
      <c r="T117" s="89">
        <f t="shared" si="10"/>
        <v>0.85026000000000002</v>
      </c>
      <c r="U117" s="89">
        <f t="shared" si="11"/>
        <v>0</v>
      </c>
      <c r="V117" s="101">
        <f t="shared" si="15"/>
        <v>7.9357600000000001</v>
      </c>
      <c r="W117" s="101">
        <f t="shared" si="12"/>
        <v>7.9357600000000001</v>
      </c>
    </row>
    <row r="118" spans="2:23" x14ac:dyDescent="0.35">
      <c r="B118" s="87" t="s">
        <v>113</v>
      </c>
      <c r="C118" s="66">
        <v>1</v>
      </c>
      <c r="D118" s="66">
        <v>1</v>
      </c>
      <c r="E118" s="66">
        <v>50</v>
      </c>
      <c r="G118" s="75" t="str">
        <f t="shared" si="13"/>
        <v>0-100g</v>
      </c>
      <c r="I118" s="88">
        <f>IF(OR(COUNTIFS(Prices!$D:$D,$I$12,Prices!$A:$A,$B118,Prices!$I:$I,$G118)=0,COUNTIFS(Prices!$D:$D,$I$12,Prices!$A:$A,$B118,Prices!$I:$I,$G118,Prices!$G:$G,"Product NA")&gt;0),0,SUMIFS(Prices!$G:$G,Prices!$D:$D,$I$12,Prices!$A:$A,$B118,Prices!$I:$I,$G118))</f>
        <v>0.41000000000000003</v>
      </c>
      <c r="J118" s="88">
        <f>IF(OR(COUNTIFS(Prices!$D:$D,$I$12,Prices!$A:$A,$B118,Prices!$I:$I,$G118)=0,COUNTIFS(Prices!$D:$D,$I$12,Prices!$A:$A,$B118,Prices!$I:$I,$G118,Prices!$H:$H,"Product NA")&gt;0),0,SUMIFS(Prices!$H:$H,Prices!$D:$D,$I$12,Prices!$A:$A,$B118,Prices!$I:$I,$G118))</f>
        <v>19.16</v>
      </c>
      <c r="K118" s="89">
        <f>IF(OR($C118=0,$E118=0,COUNTIFS(Prices!$D:$D,$I$12,Prices!$A:$A,$B118,Prices!$I:$I,$G118,Prices!$H:$H,"Product NA")&gt;0),"",(I118+(J118*($E118/1000))))</f>
        <v>1.3680000000000001</v>
      </c>
      <c r="L118" s="89">
        <f>K118*-(INDEX(VRDs!$H$3:$J$13, MATCH($I$12, VRDs!$A$3:$A$13, 0), MATCH($D118, INDEX(VRDs!$E$3:$G$13, MATCH($I$12, VRDs!$A$3:$A$13, 0), 0), 1)))</f>
        <v>0</v>
      </c>
      <c r="M118" s="89">
        <f t="shared" si="14"/>
        <v>0.16416</v>
      </c>
      <c r="N118" s="101">
        <f t="shared" si="8"/>
        <v>1.5321600000000002</v>
      </c>
      <c r="O118" s="101">
        <f t="shared" si="9"/>
        <v>1.5321600000000002</v>
      </c>
      <c r="P118" s="91"/>
      <c r="Q118" s="88">
        <f>IF(OR(COUNTIFS(Prices!$D:$D,$Q$12,Prices!$A:$A,$B118,Prices!$I:$I,$G118)=0,COUNTIFS(Prices!$D:$D,$Q$12,Prices!$A:$A,$B118,Prices!$I:$I,$G118,Prices!$G:$G,"Product NA")&gt;0),0,SUMIFS(Prices!$G:$G,Prices!$D:$D,$Q$12,Prices!$A:$A,$B118,Prices!$I:$I,$G118))</f>
        <v>6.53</v>
      </c>
      <c r="R118" s="88">
        <f>IF(OR(COUNTIFS(Prices!$D:$D,$Q$12,Prices!$A:$A,$B118,Prices!$I:$I,$G118)=0,COUNTIFS(Prices!$D:$D,$Q$12,Prices!$A:$A,$B118,Prices!$I:$I,$G118,Prices!$H:$H,"Product NA")&gt;0),0,SUMIFS(Prices!$H:$H,Prices!$D:$D,$Q$12,Prices!$A:$A,$B118,Prices!$I:$I,$G118))</f>
        <v>11.11</v>
      </c>
      <c r="S118" s="89">
        <f>IF(OR($C118=0,$E118=0,COUNTIFS(Prices!$D:$D,$Q$12,Prices!$A:$A,$B118,Prices!$I:$I,$G118,Prices!$H:$H,"Product NA")&gt;0),"",(Q118+(R118*($E118/1000))))</f>
        <v>7.0855000000000006</v>
      </c>
      <c r="T118" s="89">
        <f t="shared" si="10"/>
        <v>0.85026000000000002</v>
      </c>
      <c r="U118" s="89">
        <f t="shared" si="11"/>
        <v>0</v>
      </c>
      <c r="V118" s="101">
        <f t="shared" si="15"/>
        <v>7.9357600000000001</v>
      </c>
      <c r="W118" s="101">
        <f t="shared" si="12"/>
        <v>7.9357600000000001</v>
      </c>
    </row>
    <row r="119" spans="2:23" x14ac:dyDescent="0.35">
      <c r="B119" s="87" t="s">
        <v>114</v>
      </c>
      <c r="C119" s="66">
        <v>1</v>
      </c>
      <c r="D119" s="66">
        <v>1</v>
      </c>
      <c r="E119" s="66">
        <v>50</v>
      </c>
      <c r="G119" s="75" t="str">
        <f t="shared" si="13"/>
        <v>0-100g</v>
      </c>
      <c r="I119" s="88">
        <f>IF(OR(COUNTIFS(Prices!$D:$D,$I$12,Prices!$A:$A,$B119,Prices!$I:$I,$G119)=0,COUNTIFS(Prices!$D:$D,$I$12,Prices!$A:$A,$B119,Prices!$I:$I,$G119,Prices!$G:$G,"Product NA")&gt;0),0,SUMIFS(Prices!$G:$G,Prices!$D:$D,$I$12,Prices!$A:$A,$B119,Prices!$I:$I,$G119))</f>
        <v>1.06</v>
      </c>
      <c r="J119" s="88">
        <f>IF(OR(COUNTIFS(Prices!$D:$D,$I$12,Prices!$A:$A,$B119,Prices!$I:$I,$G119)=0,COUNTIFS(Prices!$D:$D,$I$12,Prices!$A:$A,$B119,Prices!$I:$I,$G119,Prices!$H:$H,"Product NA")&gt;0),0,SUMIFS(Prices!$H:$H,Prices!$D:$D,$I$12,Prices!$A:$A,$B119,Prices!$I:$I,$G119))</f>
        <v>15.860000000000001</v>
      </c>
      <c r="K119" s="89">
        <f>IF(OR($C119=0,$E119=0,COUNTIFS(Prices!$D:$D,$I$12,Prices!$A:$A,$B119,Prices!$I:$I,$G119,Prices!$H:$H,"Product NA")&gt;0),"",(I119+(J119*($E119/1000))))</f>
        <v>1.8530000000000002</v>
      </c>
      <c r="L119" s="89">
        <f>K119*-(INDEX(VRDs!$H$3:$J$13, MATCH($I$12, VRDs!$A$3:$A$13, 0), MATCH($D119, INDEX(VRDs!$E$3:$G$13, MATCH($I$12, VRDs!$A$3:$A$13, 0), 0), 1)))</f>
        <v>0</v>
      </c>
      <c r="M119" s="89">
        <f t="shared" si="14"/>
        <v>0.22236000000000003</v>
      </c>
      <c r="N119" s="101">
        <f t="shared" si="8"/>
        <v>2.0753600000000003</v>
      </c>
      <c r="O119" s="101">
        <f t="shared" si="9"/>
        <v>2.0753600000000003</v>
      </c>
      <c r="P119" s="91"/>
      <c r="Q119" s="88">
        <f>IF(OR(COUNTIFS(Prices!$D:$D,$Q$12,Prices!$A:$A,$B119,Prices!$I:$I,$G119)=0,COUNTIFS(Prices!$D:$D,$Q$12,Prices!$A:$A,$B119,Prices!$I:$I,$G119,Prices!$G:$G,"Product NA")&gt;0),0,SUMIFS(Prices!$G:$G,Prices!$D:$D,$Q$12,Prices!$A:$A,$B119,Prices!$I:$I,$G119))</f>
        <v>6.76</v>
      </c>
      <c r="R119" s="88">
        <f>IF(OR(COUNTIFS(Prices!$D:$D,$Q$12,Prices!$A:$A,$B119,Prices!$I:$I,$G119)=0,COUNTIFS(Prices!$D:$D,$Q$12,Prices!$A:$A,$B119,Prices!$I:$I,$G119,Prices!$H:$H,"Product NA")&gt;0),0,SUMIFS(Prices!$H:$H,Prices!$D:$D,$Q$12,Prices!$A:$A,$B119,Prices!$I:$I,$G119))</f>
        <v>12.370000000000001</v>
      </c>
      <c r="S119" s="89">
        <f>IF(OR($C119=0,$E119=0,COUNTIFS(Prices!$D:$D,$Q$12,Prices!$A:$A,$B119,Prices!$I:$I,$G119,Prices!$H:$H,"Product NA")&gt;0),"",(Q119+(R119*($E119/1000))))</f>
        <v>7.3784999999999998</v>
      </c>
      <c r="T119" s="89">
        <f t="shared" si="10"/>
        <v>0.88541999999999998</v>
      </c>
      <c r="U119" s="89">
        <f t="shared" si="11"/>
        <v>0</v>
      </c>
      <c r="V119" s="101">
        <f t="shared" si="15"/>
        <v>8.2639200000000006</v>
      </c>
      <c r="W119" s="101">
        <f t="shared" si="12"/>
        <v>8.2639200000000006</v>
      </c>
    </row>
    <row r="120" spans="2:23" x14ac:dyDescent="0.35">
      <c r="B120" s="87" t="s">
        <v>115</v>
      </c>
      <c r="C120" s="66">
        <v>1</v>
      </c>
      <c r="D120" s="66">
        <v>1</v>
      </c>
      <c r="E120" s="66">
        <v>50</v>
      </c>
      <c r="G120" s="75" t="str">
        <f t="shared" si="13"/>
        <v>0-100g</v>
      </c>
      <c r="I120" s="88">
        <f>IF(OR(COUNTIFS(Prices!$D:$D,$I$12,Prices!$A:$A,$B120,Prices!$I:$I,$G120)=0,COUNTIFS(Prices!$D:$D,$I$12,Prices!$A:$A,$B120,Prices!$I:$I,$G120,Prices!$G:$G,"Product NA")&gt;0),0,SUMIFS(Prices!$G:$G,Prices!$D:$D,$I$12,Prices!$A:$A,$B120,Prices!$I:$I,$G120))</f>
        <v>0.48</v>
      </c>
      <c r="J120" s="88">
        <f>IF(OR(COUNTIFS(Prices!$D:$D,$I$12,Prices!$A:$A,$B120,Prices!$I:$I,$G120)=0,COUNTIFS(Prices!$D:$D,$I$12,Prices!$A:$A,$B120,Prices!$I:$I,$G120,Prices!$H:$H,"Product NA")&gt;0),0,SUMIFS(Prices!$H:$H,Prices!$D:$D,$I$12,Prices!$A:$A,$B120,Prices!$I:$I,$G120))</f>
        <v>18.490000000000002</v>
      </c>
      <c r="K120" s="89">
        <f>IF(OR($C120=0,$E120=0,COUNTIFS(Prices!$D:$D,$I$12,Prices!$A:$A,$B120,Prices!$I:$I,$G120,Prices!$H:$H,"Product NA")&gt;0),"",(I120+(J120*($E120/1000))))</f>
        <v>1.4045000000000001</v>
      </c>
      <c r="L120" s="89">
        <f>K120*-(INDEX(VRDs!$H$3:$J$13, MATCH($I$12, VRDs!$A$3:$A$13, 0), MATCH($D120, INDEX(VRDs!$E$3:$G$13, MATCH($I$12, VRDs!$A$3:$A$13, 0), 0), 1)))</f>
        <v>0</v>
      </c>
      <c r="M120" s="89">
        <f t="shared" si="14"/>
        <v>0.16854</v>
      </c>
      <c r="N120" s="101">
        <f t="shared" si="8"/>
        <v>1.57304</v>
      </c>
      <c r="O120" s="101">
        <f t="shared" si="9"/>
        <v>1.57304</v>
      </c>
      <c r="P120" s="91"/>
      <c r="Q120" s="88">
        <f>IF(OR(COUNTIFS(Prices!$D:$D,$Q$12,Prices!$A:$A,$B120,Prices!$I:$I,$G120)=0,COUNTIFS(Prices!$D:$D,$Q$12,Prices!$A:$A,$B120,Prices!$I:$I,$G120,Prices!$G:$G,"Product NA")&gt;0),0,SUMIFS(Prices!$G:$G,Prices!$D:$D,$Q$12,Prices!$A:$A,$B120,Prices!$I:$I,$G120))</f>
        <v>6.76</v>
      </c>
      <c r="R120" s="88">
        <f>IF(OR(COUNTIFS(Prices!$D:$D,$Q$12,Prices!$A:$A,$B120,Prices!$I:$I,$G120)=0,COUNTIFS(Prices!$D:$D,$Q$12,Prices!$A:$A,$B120,Prices!$I:$I,$G120,Prices!$H:$H,"Product NA")&gt;0),0,SUMIFS(Prices!$H:$H,Prices!$D:$D,$Q$12,Prices!$A:$A,$B120,Prices!$I:$I,$G120))</f>
        <v>11.11</v>
      </c>
      <c r="S120" s="89">
        <f>IF(OR($C120=0,$E120=0,COUNTIFS(Prices!$D:$D,$Q$12,Prices!$A:$A,$B120,Prices!$I:$I,$G120,Prices!$H:$H,"Product NA")&gt;0),"",(Q120+(R120*($E120/1000))))</f>
        <v>7.3155000000000001</v>
      </c>
      <c r="T120" s="89">
        <f t="shared" si="10"/>
        <v>0.87785999999999997</v>
      </c>
      <c r="U120" s="89">
        <f t="shared" si="11"/>
        <v>0</v>
      </c>
      <c r="V120" s="101">
        <f t="shared" si="15"/>
        <v>8.1933600000000002</v>
      </c>
      <c r="W120" s="101">
        <f t="shared" si="12"/>
        <v>8.1933600000000002</v>
      </c>
    </row>
    <row r="121" spans="2:23" x14ac:dyDescent="0.35">
      <c r="B121" s="87" t="s">
        <v>116</v>
      </c>
      <c r="C121" s="66">
        <v>1</v>
      </c>
      <c r="D121" s="66">
        <v>1</v>
      </c>
      <c r="E121" s="66">
        <v>50</v>
      </c>
      <c r="G121" s="75" t="str">
        <f t="shared" si="13"/>
        <v>0-100g</v>
      </c>
      <c r="I121" s="88">
        <f>IF(OR(COUNTIFS(Prices!$D:$D,$I$12,Prices!$A:$A,$B121,Prices!$I:$I,$G121)=0,COUNTIFS(Prices!$D:$D,$I$12,Prices!$A:$A,$B121,Prices!$I:$I,$G121,Prices!$G:$G,"Product NA")&gt;0),0,SUMIFS(Prices!$G:$G,Prices!$D:$D,$I$12,Prices!$A:$A,$B121,Prices!$I:$I,$G121))</f>
        <v>0.65</v>
      </c>
      <c r="J121" s="88">
        <f>IF(OR(COUNTIFS(Prices!$D:$D,$I$12,Prices!$A:$A,$B121,Prices!$I:$I,$G121)=0,COUNTIFS(Prices!$D:$D,$I$12,Prices!$A:$A,$B121,Prices!$I:$I,$G121,Prices!$H:$H,"Product NA")&gt;0),0,SUMIFS(Prices!$H:$H,Prices!$D:$D,$I$12,Prices!$A:$A,$B121,Prices!$I:$I,$G121))</f>
        <v>14.530000000000001</v>
      </c>
      <c r="K121" s="89">
        <f>IF(OR($C121=0,$E121=0,COUNTIFS(Prices!$D:$D,$I$12,Prices!$A:$A,$B121,Prices!$I:$I,$G121,Prices!$H:$H,"Product NA")&gt;0),"",(I121+(J121*($E121/1000))))</f>
        <v>1.3765000000000001</v>
      </c>
      <c r="L121" s="89">
        <f>K121*-(INDEX(VRDs!$H$3:$J$13, MATCH($I$12, VRDs!$A$3:$A$13, 0), MATCH($D121, INDEX(VRDs!$E$3:$G$13, MATCH($I$12, VRDs!$A$3:$A$13, 0), 0), 1)))</f>
        <v>0</v>
      </c>
      <c r="M121" s="89">
        <f t="shared" si="14"/>
        <v>0.16517999999999999</v>
      </c>
      <c r="N121" s="101">
        <f t="shared" si="8"/>
        <v>1.5416799999999999</v>
      </c>
      <c r="O121" s="101">
        <f t="shared" si="9"/>
        <v>1.5416799999999999</v>
      </c>
      <c r="P121" s="91"/>
      <c r="Q121" s="88">
        <f>IF(OR(COUNTIFS(Prices!$D:$D,$Q$12,Prices!$A:$A,$B121,Prices!$I:$I,$G121)=0,COUNTIFS(Prices!$D:$D,$Q$12,Prices!$A:$A,$B121,Prices!$I:$I,$G121,Prices!$G:$G,"Product NA")&gt;0),0,SUMIFS(Prices!$G:$G,Prices!$D:$D,$Q$12,Prices!$A:$A,$B121,Prices!$I:$I,$G121))</f>
        <v>6.6000000000000005</v>
      </c>
      <c r="R121" s="88">
        <f>IF(OR(COUNTIFS(Prices!$D:$D,$Q$12,Prices!$A:$A,$B121,Prices!$I:$I,$G121)=0,COUNTIFS(Prices!$D:$D,$Q$12,Prices!$A:$A,$B121,Prices!$I:$I,$G121,Prices!$H:$H,"Product NA")&gt;0),0,SUMIFS(Prices!$H:$H,Prices!$D:$D,$Q$12,Prices!$A:$A,$B121,Prices!$I:$I,$G121))</f>
        <v>6.5</v>
      </c>
      <c r="S121" s="89">
        <f>IF(OR($C121=0,$E121=0,COUNTIFS(Prices!$D:$D,$Q$12,Prices!$A:$A,$B121,Prices!$I:$I,$G121,Prices!$H:$H,"Product NA")&gt;0),"",(Q121+(R121*($E121/1000))))</f>
        <v>6.9250000000000007</v>
      </c>
      <c r="T121" s="89">
        <f t="shared" si="10"/>
        <v>0.83100000000000007</v>
      </c>
      <c r="U121" s="89">
        <f t="shared" si="11"/>
        <v>0</v>
      </c>
      <c r="V121" s="101">
        <f t="shared" si="15"/>
        <v>7.7560000000000011</v>
      </c>
      <c r="W121" s="101">
        <f t="shared" si="12"/>
        <v>7.7560000000000011</v>
      </c>
    </row>
    <row r="122" spans="2:23" x14ac:dyDescent="0.35">
      <c r="B122" s="87" t="s">
        <v>117</v>
      </c>
      <c r="C122" s="66">
        <v>1</v>
      </c>
      <c r="D122" s="66">
        <v>1</v>
      </c>
      <c r="E122" s="66">
        <v>50</v>
      </c>
      <c r="G122" s="75" t="str">
        <f t="shared" si="13"/>
        <v>0-100g</v>
      </c>
      <c r="I122" s="88">
        <f>IF(OR(COUNTIFS(Prices!$D:$D,$I$12,Prices!$A:$A,$B122,Prices!$I:$I,$G122)=0,COUNTIFS(Prices!$D:$D,$I$12,Prices!$A:$A,$B122,Prices!$I:$I,$G122,Prices!$G:$G,"Product NA")&gt;0),0,SUMIFS(Prices!$G:$G,Prices!$D:$D,$I$12,Prices!$A:$A,$B122,Prices!$I:$I,$G122))</f>
        <v>0.23</v>
      </c>
      <c r="J122" s="88">
        <f>IF(OR(COUNTIFS(Prices!$D:$D,$I$12,Prices!$A:$A,$B122,Prices!$I:$I,$G122)=0,COUNTIFS(Prices!$D:$D,$I$12,Prices!$A:$A,$B122,Prices!$I:$I,$G122,Prices!$H:$H,"Product NA")&gt;0),0,SUMIFS(Prices!$H:$H,Prices!$D:$D,$I$12,Prices!$A:$A,$B122,Prices!$I:$I,$G122))</f>
        <v>16.260000000000002</v>
      </c>
      <c r="K122" s="89">
        <f>IF(OR($C122=0,$E122=0,COUNTIFS(Prices!$D:$D,$I$12,Prices!$A:$A,$B122,Prices!$I:$I,$G122,Prices!$H:$H,"Product NA")&gt;0),"",(I122+(J122*($E122/1000))))</f>
        <v>1.0430000000000001</v>
      </c>
      <c r="L122" s="89">
        <f>K122*-(INDEX(VRDs!$H$3:$J$13, MATCH($I$12, VRDs!$A$3:$A$13, 0), MATCH($D122, INDEX(VRDs!$E$3:$G$13, MATCH($I$12, VRDs!$A$3:$A$13, 0), 0), 1)))</f>
        <v>0</v>
      </c>
      <c r="M122" s="89">
        <f t="shared" si="14"/>
        <v>0.12516000000000002</v>
      </c>
      <c r="N122" s="101">
        <f t="shared" si="8"/>
        <v>1.1681600000000001</v>
      </c>
      <c r="O122" s="101">
        <f t="shared" si="9"/>
        <v>1.1681600000000001</v>
      </c>
      <c r="P122" s="91"/>
      <c r="Q122" s="88">
        <f>IF(OR(COUNTIFS(Prices!$D:$D,$Q$12,Prices!$A:$A,$B122,Prices!$I:$I,$G122)=0,COUNTIFS(Prices!$D:$D,$Q$12,Prices!$A:$A,$B122,Prices!$I:$I,$G122,Prices!$G:$G,"Product NA")&gt;0),0,SUMIFS(Prices!$G:$G,Prices!$D:$D,$Q$12,Prices!$A:$A,$B122,Prices!$I:$I,$G122))</f>
        <v>6.53</v>
      </c>
      <c r="R122" s="88">
        <f>IF(OR(COUNTIFS(Prices!$D:$D,$Q$12,Prices!$A:$A,$B122,Prices!$I:$I,$G122)=0,COUNTIFS(Prices!$D:$D,$Q$12,Prices!$A:$A,$B122,Prices!$I:$I,$G122,Prices!$H:$H,"Product NA")&gt;0),0,SUMIFS(Prices!$H:$H,Prices!$D:$D,$Q$12,Prices!$A:$A,$B122,Prices!$I:$I,$G122))</f>
        <v>11.11</v>
      </c>
      <c r="S122" s="89">
        <f>IF(OR($C122=0,$E122=0,COUNTIFS(Prices!$D:$D,$Q$12,Prices!$A:$A,$B122,Prices!$I:$I,$G122,Prices!$H:$H,"Product NA")&gt;0),"",(Q122+(R122*($E122/1000))))</f>
        <v>7.0855000000000006</v>
      </c>
      <c r="T122" s="89">
        <f t="shared" si="10"/>
        <v>0.85026000000000002</v>
      </c>
      <c r="U122" s="89">
        <f t="shared" si="11"/>
        <v>0</v>
      </c>
      <c r="V122" s="101">
        <f t="shared" si="15"/>
        <v>7.9357600000000001</v>
      </c>
      <c r="W122" s="101">
        <f t="shared" si="12"/>
        <v>7.9357600000000001</v>
      </c>
    </row>
    <row r="123" spans="2:23" x14ac:dyDescent="0.35">
      <c r="B123" s="87" t="s">
        <v>118</v>
      </c>
      <c r="C123" s="66">
        <v>1</v>
      </c>
      <c r="D123" s="66">
        <v>1</v>
      </c>
      <c r="E123" s="66">
        <v>50</v>
      </c>
      <c r="G123" s="75" t="str">
        <f t="shared" si="13"/>
        <v>0-100g</v>
      </c>
      <c r="I123" s="88">
        <f>IF(OR(COUNTIFS(Prices!$D:$D,$I$12,Prices!$A:$A,$B123,Prices!$I:$I,$G123)=0,COUNTIFS(Prices!$D:$D,$I$12,Prices!$A:$A,$B123,Prices!$I:$I,$G123,Prices!$G:$G,"Product NA")&gt;0),0,SUMIFS(Prices!$G:$G,Prices!$D:$D,$I$12,Prices!$A:$A,$B123,Prices!$I:$I,$G123))</f>
        <v>0.52</v>
      </c>
      <c r="J123" s="88">
        <f>IF(OR(COUNTIFS(Prices!$D:$D,$I$12,Prices!$A:$A,$B123,Prices!$I:$I,$G123)=0,COUNTIFS(Prices!$D:$D,$I$12,Prices!$A:$A,$B123,Prices!$I:$I,$G123,Prices!$H:$H,"Product NA")&gt;0),0,SUMIFS(Prices!$H:$H,Prices!$D:$D,$I$12,Prices!$A:$A,$B123,Prices!$I:$I,$G123))</f>
        <v>13.89</v>
      </c>
      <c r="K123" s="89">
        <f>IF(OR($C123=0,$E123=0,COUNTIFS(Prices!$D:$D,$I$12,Prices!$A:$A,$B123,Prices!$I:$I,$G123,Prices!$H:$H,"Product NA")&gt;0),"",(I123+(J123*($E123/1000))))</f>
        <v>1.2145000000000001</v>
      </c>
      <c r="L123" s="89">
        <f>K123*-(INDEX(VRDs!$H$3:$J$13, MATCH($I$12, VRDs!$A$3:$A$13, 0), MATCH($D123, INDEX(VRDs!$E$3:$G$13, MATCH($I$12, VRDs!$A$3:$A$13, 0), 0), 1)))</f>
        <v>0</v>
      </c>
      <c r="M123" s="89">
        <f t="shared" si="14"/>
        <v>0.14574000000000001</v>
      </c>
      <c r="N123" s="101">
        <f t="shared" si="8"/>
        <v>1.3602400000000001</v>
      </c>
      <c r="O123" s="101">
        <f t="shared" si="9"/>
        <v>1.3602400000000001</v>
      </c>
      <c r="P123" s="91"/>
      <c r="Q123" s="88">
        <f>IF(OR(COUNTIFS(Prices!$D:$D,$Q$12,Prices!$A:$A,$B123,Prices!$I:$I,$G123)=0,COUNTIFS(Prices!$D:$D,$Q$12,Prices!$A:$A,$B123,Prices!$I:$I,$G123,Prices!$G:$G,"Product NA")&gt;0),0,SUMIFS(Prices!$G:$G,Prices!$D:$D,$Q$12,Prices!$A:$A,$B123,Prices!$I:$I,$G123))</f>
        <v>6.76</v>
      </c>
      <c r="R123" s="88">
        <f>IF(OR(COUNTIFS(Prices!$D:$D,$Q$12,Prices!$A:$A,$B123,Prices!$I:$I,$G123)=0,COUNTIFS(Prices!$D:$D,$Q$12,Prices!$A:$A,$B123,Prices!$I:$I,$G123,Prices!$H:$H,"Product NA")&gt;0),0,SUMIFS(Prices!$H:$H,Prices!$D:$D,$Q$12,Prices!$A:$A,$B123,Prices!$I:$I,$G123))</f>
        <v>11.11</v>
      </c>
      <c r="S123" s="89">
        <f>IF(OR($C123=0,$E123=0,COUNTIFS(Prices!$D:$D,$Q$12,Prices!$A:$A,$B123,Prices!$I:$I,$G123,Prices!$H:$H,"Product NA")&gt;0),"",(Q123+(R123*($E123/1000))))</f>
        <v>7.3155000000000001</v>
      </c>
      <c r="T123" s="89">
        <f t="shared" si="10"/>
        <v>0.87785999999999997</v>
      </c>
      <c r="U123" s="89">
        <f t="shared" si="11"/>
        <v>0</v>
      </c>
      <c r="V123" s="101">
        <f t="shared" si="15"/>
        <v>8.1933600000000002</v>
      </c>
      <c r="W123" s="101">
        <f t="shared" si="12"/>
        <v>8.1933600000000002</v>
      </c>
    </row>
    <row r="124" spans="2:23" x14ac:dyDescent="0.35">
      <c r="B124" s="87" t="s">
        <v>119</v>
      </c>
      <c r="C124" s="66">
        <v>1</v>
      </c>
      <c r="D124" s="66">
        <v>1</v>
      </c>
      <c r="E124" s="66">
        <v>50</v>
      </c>
      <c r="G124" s="75" t="str">
        <f t="shared" si="13"/>
        <v>0-100g</v>
      </c>
      <c r="I124" s="88">
        <f>IF(OR(COUNTIFS(Prices!$D:$D,$I$12,Prices!$A:$A,$B124,Prices!$I:$I,$G124)=0,COUNTIFS(Prices!$D:$D,$I$12,Prices!$A:$A,$B124,Prices!$I:$I,$G124,Prices!$G:$G,"Product NA")&gt;0),0,SUMIFS(Prices!$G:$G,Prices!$D:$D,$I$12,Prices!$A:$A,$B124,Prices!$I:$I,$G124))</f>
        <v>0.65</v>
      </c>
      <c r="J124" s="88">
        <f>IF(OR(COUNTIFS(Prices!$D:$D,$I$12,Prices!$A:$A,$B124,Prices!$I:$I,$G124)=0,COUNTIFS(Prices!$D:$D,$I$12,Prices!$A:$A,$B124,Prices!$I:$I,$G124,Prices!$H:$H,"Product NA")&gt;0),0,SUMIFS(Prices!$H:$H,Prices!$D:$D,$I$12,Prices!$A:$A,$B124,Prices!$I:$I,$G124))</f>
        <v>14.530000000000001</v>
      </c>
      <c r="K124" s="89">
        <f>IF(OR($C124=0,$E124=0,COUNTIFS(Prices!$D:$D,$I$12,Prices!$A:$A,$B124,Prices!$I:$I,$G124,Prices!$H:$H,"Product NA")&gt;0),"",(I124+(J124*($E124/1000))))</f>
        <v>1.3765000000000001</v>
      </c>
      <c r="L124" s="89">
        <f>K124*-(INDEX(VRDs!$H$3:$J$13, MATCH($I$12, VRDs!$A$3:$A$13, 0), MATCH($D124, INDEX(VRDs!$E$3:$G$13, MATCH($I$12, VRDs!$A$3:$A$13, 0), 0), 1)))</f>
        <v>0</v>
      </c>
      <c r="M124" s="89">
        <f t="shared" si="14"/>
        <v>0.16517999999999999</v>
      </c>
      <c r="N124" s="101">
        <f t="shared" si="8"/>
        <v>1.5416799999999999</v>
      </c>
      <c r="O124" s="101">
        <f t="shared" si="9"/>
        <v>1.5416799999999999</v>
      </c>
      <c r="P124" s="91"/>
      <c r="Q124" s="88">
        <f>IF(OR(COUNTIFS(Prices!$D:$D,$Q$12,Prices!$A:$A,$B124,Prices!$I:$I,$G124)=0,COUNTIFS(Prices!$D:$D,$Q$12,Prices!$A:$A,$B124,Prices!$I:$I,$G124,Prices!$G:$G,"Product NA")&gt;0),0,SUMIFS(Prices!$G:$G,Prices!$D:$D,$Q$12,Prices!$A:$A,$B124,Prices!$I:$I,$G124))</f>
        <v>6.6000000000000005</v>
      </c>
      <c r="R124" s="88">
        <f>IF(OR(COUNTIFS(Prices!$D:$D,$Q$12,Prices!$A:$A,$B124,Prices!$I:$I,$G124)=0,COUNTIFS(Prices!$D:$D,$Q$12,Prices!$A:$A,$B124,Prices!$I:$I,$G124,Prices!$H:$H,"Product NA")&gt;0),0,SUMIFS(Prices!$H:$H,Prices!$D:$D,$Q$12,Prices!$A:$A,$B124,Prices!$I:$I,$G124))</f>
        <v>6.5</v>
      </c>
      <c r="S124" s="89">
        <f>IF(OR($C124=0,$E124=0,COUNTIFS(Prices!$D:$D,$Q$12,Prices!$A:$A,$B124,Prices!$I:$I,$G124,Prices!$H:$H,"Product NA")&gt;0),"",(Q124+(R124*($E124/1000))))</f>
        <v>6.9250000000000007</v>
      </c>
      <c r="T124" s="89">
        <f t="shared" si="10"/>
        <v>0.83100000000000007</v>
      </c>
      <c r="U124" s="89">
        <f t="shared" si="11"/>
        <v>0</v>
      </c>
      <c r="V124" s="101">
        <f t="shared" si="15"/>
        <v>7.7560000000000011</v>
      </c>
      <c r="W124" s="101">
        <f t="shared" si="12"/>
        <v>7.7560000000000011</v>
      </c>
    </row>
    <row r="125" spans="2:23" x14ac:dyDescent="0.35">
      <c r="B125" s="87" t="s">
        <v>120</v>
      </c>
      <c r="C125" s="66">
        <v>1</v>
      </c>
      <c r="D125" s="66">
        <v>1</v>
      </c>
      <c r="E125" s="66">
        <v>50</v>
      </c>
      <c r="G125" s="75" t="str">
        <f t="shared" si="13"/>
        <v>0-100g</v>
      </c>
      <c r="I125" s="88">
        <f>IF(OR(COUNTIFS(Prices!$D:$D,$I$12,Prices!$A:$A,$B125,Prices!$I:$I,$G125)=0,COUNTIFS(Prices!$D:$D,$I$12,Prices!$A:$A,$B125,Prices!$I:$I,$G125,Prices!$G:$G,"Product NA")&gt;0),0,SUMIFS(Prices!$G:$G,Prices!$D:$D,$I$12,Prices!$A:$A,$B125,Prices!$I:$I,$G125))</f>
        <v>0.48</v>
      </c>
      <c r="J125" s="88">
        <f>IF(OR(COUNTIFS(Prices!$D:$D,$I$12,Prices!$A:$A,$B125,Prices!$I:$I,$G125)=0,COUNTIFS(Prices!$D:$D,$I$12,Prices!$A:$A,$B125,Prices!$I:$I,$G125,Prices!$H:$H,"Product NA")&gt;0),0,SUMIFS(Prices!$H:$H,Prices!$D:$D,$I$12,Prices!$A:$A,$B125,Prices!$I:$I,$G125))</f>
        <v>18.490000000000002</v>
      </c>
      <c r="K125" s="89">
        <f>IF(OR($C125=0,$E125=0,COUNTIFS(Prices!$D:$D,$I$12,Prices!$A:$A,$B125,Prices!$I:$I,$G125,Prices!$H:$H,"Product NA")&gt;0),"",(I125+(J125*($E125/1000))))</f>
        <v>1.4045000000000001</v>
      </c>
      <c r="L125" s="89">
        <f>K125*-(INDEX(VRDs!$H$3:$J$13, MATCH($I$12, VRDs!$A$3:$A$13, 0), MATCH($D125, INDEX(VRDs!$E$3:$G$13, MATCH($I$12, VRDs!$A$3:$A$13, 0), 0), 1)))</f>
        <v>0</v>
      </c>
      <c r="M125" s="89">
        <f t="shared" si="14"/>
        <v>0.16854</v>
      </c>
      <c r="N125" s="101">
        <f t="shared" si="8"/>
        <v>1.57304</v>
      </c>
      <c r="O125" s="101">
        <f t="shared" si="9"/>
        <v>1.57304</v>
      </c>
      <c r="P125" s="91"/>
      <c r="Q125" s="88">
        <f>IF(OR(COUNTIFS(Prices!$D:$D,$Q$12,Prices!$A:$A,$B125,Prices!$I:$I,$G125)=0,COUNTIFS(Prices!$D:$D,$Q$12,Prices!$A:$A,$B125,Prices!$I:$I,$G125,Prices!$G:$G,"Product NA")&gt;0),0,SUMIFS(Prices!$G:$G,Prices!$D:$D,$Q$12,Prices!$A:$A,$B125,Prices!$I:$I,$G125))</f>
        <v>6.76</v>
      </c>
      <c r="R125" s="88">
        <f>IF(OR(COUNTIFS(Prices!$D:$D,$Q$12,Prices!$A:$A,$B125,Prices!$I:$I,$G125)=0,COUNTIFS(Prices!$D:$D,$Q$12,Prices!$A:$A,$B125,Prices!$I:$I,$G125,Prices!$H:$H,"Product NA")&gt;0),0,SUMIFS(Prices!$H:$H,Prices!$D:$D,$Q$12,Prices!$A:$A,$B125,Prices!$I:$I,$G125))</f>
        <v>11.11</v>
      </c>
      <c r="S125" s="89">
        <f>IF(OR($C125=0,$E125=0,COUNTIFS(Prices!$D:$D,$Q$12,Prices!$A:$A,$B125,Prices!$I:$I,$G125,Prices!$H:$H,"Product NA")&gt;0),"",(Q125+(R125*($E125/1000))))</f>
        <v>7.3155000000000001</v>
      </c>
      <c r="T125" s="89">
        <f t="shared" si="10"/>
        <v>0.87785999999999997</v>
      </c>
      <c r="U125" s="89">
        <f t="shared" si="11"/>
        <v>0</v>
      </c>
      <c r="V125" s="101">
        <f t="shared" si="15"/>
        <v>8.1933600000000002</v>
      </c>
      <c r="W125" s="101">
        <f t="shared" si="12"/>
        <v>8.1933600000000002</v>
      </c>
    </row>
    <row r="126" spans="2:23" x14ac:dyDescent="0.35">
      <c r="B126" s="87" t="s">
        <v>121</v>
      </c>
      <c r="C126" s="66">
        <v>1</v>
      </c>
      <c r="D126" s="66">
        <v>1</v>
      </c>
      <c r="E126" s="66">
        <v>50</v>
      </c>
      <c r="G126" s="75" t="str">
        <f t="shared" si="13"/>
        <v>0-100g</v>
      </c>
      <c r="I126" s="88">
        <f>IF(OR(COUNTIFS(Prices!$D:$D,$I$12,Prices!$A:$A,$B126,Prices!$I:$I,$G126)=0,COUNTIFS(Prices!$D:$D,$I$12,Prices!$A:$A,$B126,Prices!$I:$I,$G126,Prices!$G:$G,"Product NA")&gt;0),0,SUMIFS(Prices!$G:$G,Prices!$D:$D,$I$12,Prices!$A:$A,$B126,Prices!$I:$I,$G126))</f>
        <v>0.65</v>
      </c>
      <c r="J126" s="88">
        <f>IF(OR(COUNTIFS(Prices!$D:$D,$I$12,Prices!$A:$A,$B126,Prices!$I:$I,$G126)=0,COUNTIFS(Prices!$D:$D,$I$12,Prices!$A:$A,$B126,Prices!$I:$I,$G126,Prices!$H:$H,"Product NA")&gt;0),0,SUMIFS(Prices!$H:$H,Prices!$D:$D,$I$12,Prices!$A:$A,$B126,Prices!$I:$I,$G126))</f>
        <v>14.530000000000001</v>
      </c>
      <c r="K126" s="89">
        <f>IF(OR($C126=0,$E126=0,COUNTIFS(Prices!$D:$D,$I$12,Prices!$A:$A,$B126,Prices!$I:$I,$G126,Prices!$H:$H,"Product NA")&gt;0),"",(I126+(J126*($E126/1000))))</f>
        <v>1.3765000000000001</v>
      </c>
      <c r="L126" s="89">
        <f>K126*-(INDEX(VRDs!$H$3:$J$13, MATCH($I$12, VRDs!$A$3:$A$13, 0), MATCH($D126, INDEX(VRDs!$E$3:$G$13, MATCH($I$12, VRDs!$A$3:$A$13, 0), 0), 1)))</f>
        <v>0</v>
      </c>
      <c r="M126" s="89">
        <f t="shared" si="14"/>
        <v>0.16517999999999999</v>
      </c>
      <c r="N126" s="101">
        <f t="shared" si="8"/>
        <v>1.5416799999999999</v>
      </c>
      <c r="O126" s="101">
        <f t="shared" si="9"/>
        <v>1.5416799999999999</v>
      </c>
      <c r="P126" s="91"/>
      <c r="Q126" s="88">
        <f>IF(OR(COUNTIFS(Prices!$D:$D,$Q$12,Prices!$A:$A,$B126,Prices!$I:$I,$G126)=0,COUNTIFS(Prices!$D:$D,$Q$12,Prices!$A:$A,$B126,Prices!$I:$I,$G126,Prices!$G:$G,"Product NA")&gt;0),0,SUMIFS(Prices!$G:$G,Prices!$D:$D,$Q$12,Prices!$A:$A,$B126,Prices!$I:$I,$G126))</f>
        <v>6.53</v>
      </c>
      <c r="R126" s="88">
        <f>IF(OR(COUNTIFS(Prices!$D:$D,$Q$12,Prices!$A:$A,$B126,Prices!$I:$I,$G126)=0,COUNTIFS(Prices!$D:$D,$Q$12,Prices!$A:$A,$B126,Prices!$I:$I,$G126,Prices!$H:$H,"Product NA")&gt;0),0,SUMIFS(Prices!$H:$H,Prices!$D:$D,$Q$12,Prices!$A:$A,$B126,Prices!$I:$I,$G126))</f>
        <v>11.11</v>
      </c>
      <c r="S126" s="89">
        <f>IF(OR($C126=0,$E126=0,COUNTIFS(Prices!$D:$D,$Q$12,Prices!$A:$A,$B126,Prices!$I:$I,$G126,Prices!$H:$H,"Product NA")&gt;0),"",(Q126+(R126*($E126/1000))))</f>
        <v>7.0855000000000006</v>
      </c>
      <c r="T126" s="89">
        <f t="shared" si="10"/>
        <v>0.85026000000000002</v>
      </c>
      <c r="U126" s="89">
        <f t="shared" si="11"/>
        <v>0</v>
      </c>
      <c r="V126" s="101">
        <f t="shared" si="15"/>
        <v>7.9357600000000001</v>
      </c>
      <c r="W126" s="101">
        <f t="shared" si="12"/>
        <v>7.9357600000000001</v>
      </c>
    </row>
    <row r="127" spans="2:23" x14ac:dyDescent="0.35">
      <c r="B127" s="87" t="s">
        <v>122</v>
      </c>
      <c r="C127" s="66">
        <v>1</v>
      </c>
      <c r="D127" s="66">
        <v>1</v>
      </c>
      <c r="E127" s="66">
        <v>50</v>
      </c>
      <c r="G127" s="75" t="str">
        <f t="shared" si="13"/>
        <v>0-100g</v>
      </c>
      <c r="I127" s="88">
        <f>IF(OR(COUNTIFS(Prices!$D:$D,$I$12,Prices!$A:$A,$B127,Prices!$I:$I,$G127)=0,COUNTIFS(Prices!$D:$D,$I$12,Prices!$A:$A,$B127,Prices!$I:$I,$G127,Prices!$G:$G,"Product NA")&gt;0),0,SUMIFS(Prices!$G:$G,Prices!$D:$D,$I$12,Prices!$A:$A,$B127,Prices!$I:$I,$G127))</f>
        <v>0.52</v>
      </c>
      <c r="J127" s="88">
        <f>IF(OR(COUNTIFS(Prices!$D:$D,$I$12,Prices!$A:$A,$B127,Prices!$I:$I,$G127)=0,COUNTIFS(Prices!$D:$D,$I$12,Prices!$A:$A,$B127,Prices!$I:$I,$G127,Prices!$H:$H,"Product NA")&gt;0),0,SUMIFS(Prices!$H:$H,Prices!$D:$D,$I$12,Prices!$A:$A,$B127,Prices!$I:$I,$G127))</f>
        <v>13.89</v>
      </c>
      <c r="K127" s="89">
        <f>IF(OR($C127=0,$E127=0,COUNTIFS(Prices!$D:$D,$I$12,Prices!$A:$A,$B127,Prices!$I:$I,$G127,Prices!$H:$H,"Product NA")&gt;0),"",(I127+(J127*($E127/1000))))</f>
        <v>1.2145000000000001</v>
      </c>
      <c r="L127" s="89">
        <f>K127*-(INDEX(VRDs!$H$3:$J$13, MATCH($I$12, VRDs!$A$3:$A$13, 0), MATCH($D127, INDEX(VRDs!$E$3:$G$13, MATCH($I$12, VRDs!$A$3:$A$13, 0), 0), 1)))</f>
        <v>0</v>
      </c>
      <c r="M127" s="89">
        <f t="shared" si="14"/>
        <v>0.14574000000000001</v>
      </c>
      <c r="N127" s="101">
        <f t="shared" si="8"/>
        <v>1.3602400000000001</v>
      </c>
      <c r="O127" s="101">
        <f t="shared" si="9"/>
        <v>1.3602400000000001</v>
      </c>
      <c r="P127" s="91"/>
      <c r="Q127" s="88">
        <f>IF(OR(COUNTIFS(Prices!$D:$D,$Q$12,Prices!$A:$A,$B127,Prices!$I:$I,$G127)=0,COUNTIFS(Prices!$D:$D,$Q$12,Prices!$A:$A,$B127,Prices!$I:$I,$G127,Prices!$G:$G,"Product NA")&gt;0),0,SUMIFS(Prices!$G:$G,Prices!$D:$D,$Q$12,Prices!$A:$A,$B127,Prices!$I:$I,$G127))</f>
        <v>6.76</v>
      </c>
      <c r="R127" s="88">
        <f>IF(OR(COUNTIFS(Prices!$D:$D,$Q$12,Prices!$A:$A,$B127,Prices!$I:$I,$G127)=0,COUNTIFS(Prices!$D:$D,$Q$12,Prices!$A:$A,$B127,Prices!$I:$I,$G127,Prices!$H:$H,"Product NA")&gt;0),0,SUMIFS(Prices!$H:$H,Prices!$D:$D,$Q$12,Prices!$A:$A,$B127,Prices!$I:$I,$G127))</f>
        <v>11.11</v>
      </c>
      <c r="S127" s="89">
        <f>IF(OR($C127=0,$E127=0,COUNTIFS(Prices!$D:$D,$Q$12,Prices!$A:$A,$B127,Prices!$I:$I,$G127,Prices!$H:$H,"Product NA")&gt;0),"",(Q127+(R127*($E127/1000))))</f>
        <v>7.3155000000000001</v>
      </c>
      <c r="T127" s="89">
        <f t="shared" si="10"/>
        <v>0.87785999999999997</v>
      </c>
      <c r="U127" s="89">
        <f t="shared" si="11"/>
        <v>0</v>
      </c>
      <c r="V127" s="101">
        <f t="shared" si="15"/>
        <v>8.1933600000000002</v>
      </c>
      <c r="W127" s="101">
        <f t="shared" si="12"/>
        <v>8.1933600000000002</v>
      </c>
    </row>
    <row r="128" spans="2:23" x14ac:dyDescent="0.35">
      <c r="B128" s="87" t="s">
        <v>123</v>
      </c>
      <c r="C128" s="66">
        <v>1</v>
      </c>
      <c r="D128" s="66">
        <v>1</v>
      </c>
      <c r="E128" s="66">
        <v>50</v>
      </c>
      <c r="G128" s="75" t="str">
        <f t="shared" si="13"/>
        <v>0-100g</v>
      </c>
      <c r="I128" s="88">
        <f>IF(OR(COUNTIFS(Prices!$D:$D,$I$12,Prices!$A:$A,$B128,Prices!$I:$I,$G128)=0,COUNTIFS(Prices!$D:$D,$I$12,Prices!$A:$A,$B128,Prices!$I:$I,$G128,Prices!$G:$G,"Product NA")&gt;0),0,SUMIFS(Prices!$G:$G,Prices!$D:$D,$I$12,Prices!$A:$A,$B128,Prices!$I:$I,$G128))</f>
        <v>0.85</v>
      </c>
      <c r="J128" s="88">
        <f>IF(OR(COUNTIFS(Prices!$D:$D,$I$12,Prices!$A:$A,$B128,Prices!$I:$I,$G128)=0,COUNTIFS(Prices!$D:$D,$I$12,Prices!$A:$A,$B128,Prices!$I:$I,$G128,Prices!$H:$H,"Product NA")&gt;0),0,SUMIFS(Prices!$H:$H,Prices!$D:$D,$I$12,Prices!$A:$A,$B128,Prices!$I:$I,$G128))</f>
        <v>13.15</v>
      </c>
      <c r="K128" s="89">
        <f>IF(OR($C128=0,$E128=0,COUNTIFS(Prices!$D:$D,$I$12,Prices!$A:$A,$B128,Prices!$I:$I,$G128,Prices!$H:$H,"Product NA")&gt;0),"",(I128+(J128*($E128/1000))))</f>
        <v>1.5075000000000001</v>
      </c>
      <c r="L128" s="89">
        <f>K128*-(INDEX(VRDs!$H$3:$J$13, MATCH($I$12, VRDs!$A$3:$A$13, 0), MATCH($D128, INDEX(VRDs!$E$3:$G$13, MATCH($I$12, VRDs!$A$3:$A$13, 0), 0), 1)))</f>
        <v>0</v>
      </c>
      <c r="M128" s="89">
        <f t="shared" si="14"/>
        <v>0.18090000000000001</v>
      </c>
      <c r="N128" s="101">
        <f t="shared" si="8"/>
        <v>1.6884000000000001</v>
      </c>
      <c r="O128" s="101">
        <f t="shared" si="9"/>
        <v>1.6884000000000001</v>
      </c>
      <c r="P128" s="91"/>
      <c r="Q128" s="88">
        <f>IF(OR(COUNTIFS(Prices!$D:$D,$Q$12,Prices!$A:$A,$B128,Prices!$I:$I,$G128)=0,COUNTIFS(Prices!$D:$D,$Q$12,Prices!$A:$A,$B128,Prices!$I:$I,$G128,Prices!$G:$G,"Product NA")&gt;0),0,SUMIFS(Prices!$G:$G,Prices!$D:$D,$Q$12,Prices!$A:$A,$B128,Prices!$I:$I,$G128))</f>
        <v>6.03</v>
      </c>
      <c r="R128" s="88">
        <f>IF(OR(COUNTIFS(Prices!$D:$D,$Q$12,Prices!$A:$A,$B128,Prices!$I:$I,$G128)=0,COUNTIFS(Prices!$D:$D,$Q$12,Prices!$A:$A,$B128,Prices!$I:$I,$G128,Prices!$H:$H,"Product NA")&gt;0),0,SUMIFS(Prices!$H:$H,Prices!$D:$D,$Q$12,Prices!$A:$A,$B128,Prices!$I:$I,$G128))</f>
        <v>5.93</v>
      </c>
      <c r="S128" s="89">
        <f>IF(OR($C128=0,$E128=0,COUNTIFS(Prices!$D:$D,$Q$12,Prices!$A:$A,$B128,Prices!$I:$I,$G128,Prices!$H:$H,"Product NA")&gt;0),"",(Q128+(R128*($E128/1000))))</f>
        <v>6.3265000000000002</v>
      </c>
      <c r="T128" s="89">
        <f t="shared" si="10"/>
        <v>0.75917999999999997</v>
      </c>
      <c r="U128" s="89">
        <f t="shared" si="11"/>
        <v>0</v>
      </c>
      <c r="V128" s="101">
        <f t="shared" si="15"/>
        <v>7.08568</v>
      </c>
      <c r="W128" s="101">
        <f t="shared" si="12"/>
        <v>7.08568</v>
      </c>
    </row>
    <row r="129" spans="2:23" x14ac:dyDescent="0.35">
      <c r="B129" s="87" t="s">
        <v>124</v>
      </c>
      <c r="C129" s="66">
        <v>1</v>
      </c>
      <c r="D129" s="66">
        <v>1</v>
      </c>
      <c r="E129" s="66">
        <v>50</v>
      </c>
      <c r="G129" s="75" t="str">
        <f t="shared" si="13"/>
        <v>0-100g</v>
      </c>
      <c r="I129" s="88">
        <f>IF(OR(COUNTIFS(Prices!$D:$D,$I$12,Prices!$A:$A,$B129,Prices!$I:$I,$G129)=0,COUNTIFS(Prices!$D:$D,$I$12,Prices!$A:$A,$B129,Prices!$I:$I,$G129,Prices!$G:$G,"Product NA")&gt;0),0,SUMIFS(Prices!$G:$G,Prices!$D:$D,$I$12,Prices!$A:$A,$B129,Prices!$I:$I,$G129))</f>
        <v>0.48</v>
      </c>
      <c r="J129" s="88">
        <f>IF(OR(COUNTIFS(Prices!$D:$D,$I$12,Prices!$A:$A,$B129,Prices!$I:$I,$G129)=0,COUNTIFS(Prices!$D:$D,$I$12,Prices!$A:$A,$B129,Prices!$I:$I,$G129,Prices!$H:$H,"Product NA")&gt;0),0,SUMIFS(Prices!$H:$H,Prices!$D:$D,$I$12,Prices!$A:$A,$B129,Prices!$I:$I,$G129))</f>
        <v>18.490000000000002</v>
      </c>
      <c r="K129" s="89">
        <f>IF(OR($C129=0,$E129=0,COUNTIFS(Prices!$D:$D,$I$12,Prices!$A:$A,$B129,Prices!$I:$I,$G129,Prices!$H:$H,"Product NA")&gt;0),"",(I129+(J129*($E129/1000))))</f>
        <v>1.4045000000000001</v>
      </c>
      <c r="L129" s="89">
        <f>K129*-(INDEX(VRDs!$H$3:$J$13, MATCH($I$12, VRDs!$A$3:$A$13, 0), MATCH($D129, INDEX(VRDs!$E$3:$G$13, MATCH($I$12, VRDs!$A$3:$A$13, 0), 0), 1)))</f>
        <v>0</v>
      </c>
      <c r="M129" s="89">
        <f t="shared" si="14"/>
        <v>0.16854</v>
      </c>
      <c r="N129" s="101">
        <f t="shared" si="8"/>
        <v>1.57304</v>
      </c>
      <c r="O129" s="101">
        <f t="shared" si="9"/>
        <v>1.57304</v>
      </c>
      <c r="P129" s="91"/>
      <c r="Q129" s="88">
        <f>IF(OR(COUNTIFS(Prices!$D:$D,$Q$12,Prices!$A:$A,$B129,Prices!$I:$I,$G129)=0,COUNTIFS(Prices!$D:$D,$Q$12,Prices!$A:$A,$B129,Prices!$I:$I,$G129,Prices!$G:$G,"Product NA")&gt;0),0,SUMIFS(Prices!$G:$G,Prices!$D:$D,$Q$12,Prices!$A:$A,$B129,Prices!$I:$I,$G129))</f>
        <v>6.76</v>
      </c>
      <c r="R129" s="88">
        <f>IF(OR(COUNTIFS(Prices!$D:$D,$Q$12,Prices!$A:$A,$B129,Prices!$I:$I,$G129)=0,COUNTIFS(Prices!$D:$D,$Q$12,Prices!$A:$A,$B129,Prices!$I:$I,$G129,Prices!$H:$H,"Product NA")&gt;0),0,SUMIFS(Prices!$H:$H,Prices!$D:$D,$Q$12,Prices!$A:$A,$B129,Prices!$I:$I,$G129))</f>
        <v>11.11</v>
      </c>
      <c r="S129" s="89">
        <f>IF(OR($C129=0,$E129=0,COUNTIFS(Prices!$D:$D,$Q$12,Prices!$A:$A,$B129,Prices!$I:$I,$G129,Prices!$H:$H,"Product NA")&gt;0),"",(Q129+(R129*($E129/1000))))</f>
        <v>7.3155000000000001</v>
      </c>
      <c r="T129" s="89">
        <f t="shared" si="10"/>
        <v>0.87785999999999997</v>
      </c>
      <c r="U129" s="89">
        <f t="shared" si="11"/>
        <v>0</v>
      </c>
      <c r="V129" s="101">
        <f t="shared" si="15"/>
        <v>8.1933600000000002</v>
      </c>
      <c r="W129" s="101">
        <f t="shared" si="12"/>
        <v>8.1933600000000002</v>
      </c>
    </row>
    <row r="130" spans="2:23" x14ac:dyDescent="0.35">
      <c r="B130" s="87" t="s">
        <v>125</v>
      </c>
      <c r="C130" s="66">
        <v>1</v>
      </c>
      <c r="D130" s="66">
        <v>1</v>
      </c>
      <c r="E130" s="66">
        <v>50</v>
      </c>
      <c r="G130" s="75" t="str">
        <f t="shared" si="13"/>
        <v>0-100g</v>
      </c>
      <c r="I130" s="88">
        <f>IF(OR(COUNTIFS(Prices!$D:$D,$I$12,Prices!$A:$A,$B130,Prices!$I:$I,$G130)=0,COUNTIFS(Prices!$D:$D,$I$12,Prices!$A:$A,$B130,Prices!$I:$I,$G130,Prices!$G:$G,"Product NA")&gt;0),0,SUMIFS(Prices!$G:$G,Prices!$D:$D,$I$12,Prices!$A:$A,$B130,Prices!$I:$I,$G130))</f>
        <v>0.23</v>
      </c>
      <c r="J130" s="88">
        <f>IF(OR(COUNTIFS(Prices!$D:$D,$I$12,Prices!$A:$A,$B130,Prices!$I:$I,$G130)=0,COUNTIFS(Prices!$D:$D,$I$12,Prices!$A:$A,$B130,Prices!$I:$I,$G130,Prices!$H:$H,"Product NA")&gt;0),0,SUMIFS(Prices!$H:$H,Prices!$D:$D,$I$12,Prices!$A:$A,$B130,Prices!$I:$I,$G130))</f>
        <v>17.59</v>
      </c>
      <c r="K130" s="89">
        <f>IF(OR($C130=0,$E130=0,COUNTIFS(Prices!$D:$D,$I$12,Prices!$A:$A,$B130,Prices!$I:$I,$G130,Prices!$H:$H,"Product NA")&gt;0),"",(I130+(J130*($E130/1000))))</f>
        <v>1.1095000000000002</v>
      </c>
      <c r="L130" s="89">
        <f>K130*-(INDEX(VRDs!$H$3:$J$13, MATCH($I$12, VRDs!$A$3:$A$13, 0), MATCH($D130, INDEX(VRDs!$E$3:$G$13, MATCH($I$12, VRDs!$A$3:$A$13, 0), 0), 1)))</f>
        <v>0</v>
      </c>
      <c r="M130" s="89">
        <f t="shared" si="14"/>
        <v>0.13314000000000001</v>
      </c>
      <c r="N130" s="101">
        <f t="shared" si="8"/>
        <v>1.2426400000000002</v>
      </c>
      <c r="O130" s="101">
        <f t="shared" si="9"/>
        <v>1.2426400000000002</v>
      </c>
      <c r="P130" s="91"/>
      <c r="Q130" s="88">
        <f>IF(OR(COUNTIFS(Prices!$D:$D,$Q$12,Prices!$A:$A,$B130,Prices!$I:$I,$G130)=0,COUNTIFS(Prices!$D:$D,$Q$12,Prices!$A:$A,$B130,Prices!$I:$I,$G130,Prices!$G:$G,"Product NA")&gt;0),0,SUMIFS(Prices!$G:$G,Prices!$D:$D,$Q$12,Prices!$A:$A,$B130,Prices!$I:$I,$G130))</f>
        <v>6.53</v>
      </c>
      <c r="R130" s="88">
        <f>IF(OR(COUNTIFS(Prices!$D:$D,$Q$12,Prices!$A:$A,$B130,Prices!$I:$I,$G130)=0,COUNTIFS(Prices!$D:$D,$Q$12,Prices!$A:$A,$B130,Prices!$I:$I,$G130,Prices!$H:$H,"Product NA")&gt;0),0,SUMIFS(Prices!$H:$H,Prices!$D:$D,$Q$12,Prices!$A:$A,$B130,Prices!$I:$I,$G130))</f>
        <v>11.11</v>
      </c>
      <c r="S130" s="89">
        <f>IF(OR($C130=0,$E130=0,COUNTIFS(Prices!$D:$D,$Q$12,Prices!$A:$A,$B130,Prices!$I:$I,$G130,Prices!$H:$H,"Product NA")&gt;0),"",(Q130+(R130*($E130/1000))))</f>
        <v>7.0855000000000006</v>
      </c>
      <c r="T130" s="89">
        <f t="shared" si="10"/>
        <v>0.85026000000000002</v>
      </c>
      <c r="U130" s="89">
        <f t="shared" si="11"/>
        <v>0</v>
      </c>
      <c r="V130" s="101">
        <f t="shared" si="15"/>
        <v>7.9357600000000001</v>
      </c>
      <c r="W130" s="101">
        <f t="shared" si="12"/>
        <v>7.9357600000000001</v>
      </c>
    </row>
    <row r="131" spans="2:23" x14ac:dyDescent="0.35">
      <c r="B131" s="87" t="s">
        <v>126</v>
      </c>
      <c r="C131" s="66">
        <v>1</v>
      </c>
      <c r="D131" s="66">
        <v>1</v>
      </c>
      <c r="E131" s="66">
        <v>50</v>
      </c>
      <c r="G131" s="75" t="str">
        <f t="shared" si="13"/>
        <v>0-100g</v>
      </c>
      <c r="I131" s="88">
        <f>IF(OR(COUNTIFS(Prices!$D:$D,$I$12,Prices!$A:$A,$B131,Prices!$I:$I,$G131)=0,COUNTIFS(Prices!$D:$D,$I$12,Prices!$A:$A,$B131,Prices!$I:$I,$G131,Prices!$G:$G,"Product NA")&gt;0),0,SUMIFS(Prices!$G:$G,Prices!$D:$D,$I$12,Prices!$A:$A,$B131,Prices!$I:$I,$G131))</f>
        <v>0.23</v>
      </c>
      <c r="J131" s="88">
        <f>IF(OR(COUNTIFS(Prices!$D:$D,$I$12,Prices!$A:$A,$B131,Prices!$I:$I,$G131)=0,COUNTIFS(Prices!$D:$D,$I$12,Prices!$A:$A,$B131,Prices!$I:$I,$G131,Prices!$H:$H,"Product NA")&gt;0),0,SUMIFS(Prices!$H:$H,Prices!$D:$D,$I$12,Prices!$A:$A,$B131,Prices!$I:$I,$G131))</f>
        <v>17.59</v>
      </c>
      <c r="K131" s="89">
        <f>IF(OR($C131=0,$E131=0,COUNTIFS(Prices!$D:$D,$I$12,Prices!$A:$A,$B131,Prices!$I:$I,$G131,Prices!$H:$H,"Product NA")&gt;0),"",(I131+(J131*($E131/1000))))</f>
        <v>1.1095000000000002</v>
      </c>
      <c r="L131" s="89">
        <f>K131*-(INDEX(VRDs!$H$3:$J$13, MATCH($I$12, VRDs!$A$3:$A$13, 0), MATCH($D131, INDEX(VRDs!$E$3:$G$13, MATCH($I$12, VRDs!$A$3:$A$13, 0), 0), 1)))</f>
        <v>0</v>
      </c>
      <c r="M131" s="89">
        <f t="shared" si="14"/>
        <v>0.13314000000000001</v>
      </c>
      <c r="N131" s="101">
        <f t="shared" si="8"/>
        <v>1.2426400000000002</v>
      </c>
      <c r="O131" s="101">
        <f t="shared" si="9"/>
        <v>1.2426400000000002</v>
      </c>
      <c r="P131" s="91"/>
      <c r="Q131" s="88">
        <f>IF(OR(COUNTIFS(Prices!$D:$D,$Q$12,Prices!$A:$A,$B131,Prices!$I:$I,$G131)=0,COUNTIFS(Prices!$D:$D,$Q$12,Prices!$A:$A,$B131,Prices!$I:$I,$G131,Prices!$G:$G,"Product NA")&gt;0),0,SUMIFS(Prices!$G:$G,Prices!$D:$D,$Q$12,Prices!$A:$A,$B131,Prices!$I:$I,$G131))</f>
        <v>6.53</v>
      </c>
      <c r="R131" s="88">
        <f>IF(OR(COUNTIFS(Prices!$D:$D,$Q$12,Prices!$A:$A,$B131,Prices!$I:$I,$G131)=0,COUNTIFS(Prices!$D:$D,$Q$12,Prices!$A:$A,$B131,Prices!$I:$I,$G131,Prices!$H:$H,"Product NA")&gt;0),0,SUMIFS(Prices!$H:$H,Prices!$D:$D,$Q$12,Prices!$A:$A,$B131,Prices!$I:$I,$G131))</f>
        <v>11.11</v>
      </c>
      <c r="S131" s="89">
        <f>IF(OR($C131=0,$E131=0,COUNTIFS(Prices!$D:$D,$Q$12,Prices!$A:$A,$B131,Prices!$I:$I,$G131,Prices!$H:$H,"Product NA")&gt;0),"",(Q131+(R131*($E131/1000))))</f>
        <v>7.0855000000000006</v>
      </c>
      <c r="T131" s="89">
        <f t="shared" si="10"/>
        <v>0.85026000000000002</v>
      </c>
      <c r="U131" s="89">
        <f t="shared" si="11"/>
        <v>0</v>
      </c>
      <c r="V131" s="101">
        <f t="shared" si="15"/>
        <v>7.9357600000000001</v>
      </c>
      <c r="W131" s="101">
        <f t="shared" si="12"/>
        <v>7.9357600000000001</v>
      </c>
    </row>
    <row r="132" spans="2:23" x14ac:dyDescent="0.35">
      <c r="B132" s="87" t="s">
        <v>127</v>
      </c>
      <c r="C132" s="66">
        <v>1</v>
      </c>
      <c r="D132" s="66">
        <v>1</v>
      </c>
      <c r="E132" s="66">
        <v>50</v>
      </c>
      <c r="G132" s="75" t="str">
        <f t="shared" si="13"/>
        <v>0-100g</v>
      </c>
      <c r="I132" s="88">
        <f>IF(OR(COUNTIFS(Prices!$D:$D,$I$12,Prices!$A:$A,$B132,Prices!$I:$I,$G132)=0,COUNTIFS(Prices!$D:$D,$I$12,Prices!$A:$A,$B132,Prices!$I:$I,$G132,Prices!$G:$G,"Product NA")&gt;0),0,SUMIFS(Prices!$G:$G,Prices!$D:$D,$I$12,Prices!$A:$A,$B132,Prices!$I:$I,$G132))</f>
        <v>0.23</v>
      </c>
      <c r="J132" s="88">
        <f>IF(OR(COUNTIFS(Prices!$D:$D,$I$12,Prices!$A:$A,$B132,Prices!$I:$I,$G132)=0,COUNTIFS(Prices!$D:$D,$I$12,Prices!$A:$A,$B132,Prices!$I:$I,$G132,Prices!$H:$H,"Product NA")&gt;0),0,SUMIFS(Prices!$H:$H,Prices!$D:$D,$I$12,Prices!$A:$A,$B132,Prices!$I:$I,$G132))</f>
        <v>17.59</v>
      </c>
      <c r="K132" s="89">
        <f>IF(OR($C132=0,$E132=0,COUNTIFS(Prices!$D:$D,$I$12,Prices!$A:$A,$B132,Prices!$I:$I,$G132,Prices!$H:$H,"Product NA")&gt;0),"",(I132+(J132*($E132/1000))))</f>
        <v>1.1095000000000002</v>
      </c>
      <c r="L132" s="89">
        <f>K132*-(INDEX(VRDs!$H$3:$J$13, MATCH($I$12, VRDs!$A$3:$A$13, 0), MATCH($D132, INDEX(VRDs!$E$3:$G$13, MATCH($I$12, VRDs!$A$3:$A$13, 0), 0), 1)))</f>
        <v>0</v>
      </c>
      <c r="M132" s="89">
        <f t="shared" si="14"/>
        <v>0.13314000000000001</v>
      </c>
      <c r="N132" s="101">
        <f t="shared" si="8"/>
        <v>1.2426400000000002</v>
      </c>
      <c r="O132" s="101">
        <f t="shared" si="9"/>
        <v>1.2426400000000002</v>
      </c>
      <c r="P132" s="91"/>
      <c r="Q132" s="88">
        <f>IF(OR(COUNTIFS(Prices!$D:$D,$Q$12,Prices!$A:$A,$B132,Prices!$I:$I,$G132)=0,COUNTIFS(Prices!$D:$D,$Q$12,Prices!$A:$A,$B132,Prices!$I:$I,$G132,Prices!$G:$G,"Product NA")&gt;0),0,SUMIFS(Prices!$G:$G,Prices!$D:$D,$Q$12,Prices!$A:$A,$B132,Prices!$I:$I,$G132))</f>
        <v>6.53</v>
      </c>
      <c r="R132" s="88">
        <f>IF(OR(COUNTIFS(Prices!$D:$D,$Q$12,Prices!$A:$A,$B132,Prices!$I:$I,$G132)=0,COUNTIFS(Prices!$D:$D,$Q$12,Prices!$A:$A,$B132,Prices!$I:$I,$G132,Prices!$H:$H,"Product NA")&gt;0),0,SUMIFS(Prices!$H:$H,Prices!$D:$D,$Q$12,Prices!$A:$A,$B132,Prices!$I:$I,$G132))</f>
        <v>11.11</v>
      </c>
      <c r="S132" s="89">
        <f>IF(OR($C132=0,$E132=0,COUNTIFS(Prices!$D:$D,$Q$12,Prices!$A:$A,$B132,Prices!$I:$I,$G132,Prices!$H:$H,"Product NA")&gt;0),"",(Q132+(R132*($E132/1000))))</f>
        <v>7.0855000000000006</v>
      </c>
      <c r="T132" s="89">
        <f t="shared" si="10"/>
        <v>0.85026000000000002</v>
      </c>
      <c r="U132" s="89">
        <f t="shared" si="11"/>
        <v>0</v>
      </c>
      <c r="V132" s="101">
        <f t="shared" si="15"/>
        <v>7.9357600000000001</v>
      </c>
      <c r="W132" s="101">
        <f t="shared" si="12"/>
        <v>7.9357600000000001</v>
      </c>
    </row>
    <row r="133" spans="2:23" x14ac:dyDescent="0.35">
      <c r="B133" s="87" t="s">
        <v>128</v>
      </c>
      <c r="C133" s="66">
        <v>1</v>
      </c>
      <c r="D133" s="66">
        <v>1</v>
      </c>
      <c r="E133" s="66">
        <v>50</v>
      </c>
      <c r="G133" s="75" t="str">
        <f t="shared" si="13"/>
        <v>0-100g</v>
      </c>
      <c r="I133" s="88">
        <f>IF(OR(COUNTIFS(Prices!$D:$D,$I$12,Prices!$A:$A,$B133,Prices!$I:$I,$G133)=0,COUNTIFS(Prices!$D:$D,$I$12,Prices!$A:$A,$B133,Prices!$I:$I,$G133,Prices!$G:$G,"Product NA")&gt;0),0,SUMIFS(Prices!$G:$G,Prices!$D:$D,$I$12,Prices!$A:$A,$B133,Prices!$I:$I,$G133))</f>
        <v>1.18</v>
      </c>
      <c r="J133" s="88">
        <f>IF(OR(COUNTIFS(Prices!$D:$D,$I$12,Prices!$A:$A,$B133,Prices!$I:$I,$G133)=0,COUNTIFS(Prices!$D:$D,$I$12,Prices!$A:$A,$B133,Prices!$I:$I,$G133,Prices!$H:$H,"Product NA")&gt;0),0,SUMIFS(Prices!$H:$H,Prices!$D:$D,$I$12,Prices!$A:$A,$B133,Prices!$I:$I,$G133))</f>
        <v>9.01</v>
      </c>
      <c r="K133" s="89">
        <f>IF(OR($C133=0,$E133=0,COUNTIFS(Prices!$D:$D,$I$12,Prices!$A:$A,$B133,Prices!$I:$I,$G133,Prices!$H:$H,"Product NA")&gt;0),"",(I133+(J133*($E133/1000))))</f>
        <v>1.6305000000000001</v>
      </c>
      <c r="L133" s="89">
        <f>K133*-(INDEX(VRDs!$H$3:$J$13, MATCH($I$12, VRDs!$A$3:$A$13, 0), MATCH($D133, INDEX(VRDs!$E$3:$G$13, MATCH($I$12, VRDs!$A$3:$A$13, 0), 0), 1)))</f>
        <v>0</v>
      </c>
      <c r="M133" s="89">
        <f t="shared" si="14"/>
        <v>0.19566</v>
      </c>
      <c r="N133" s="101">
        <f t="shared" si="8"/>
        <v>1.82616</v>
      </c>
      <c r="O133" s="101">
        <f t="shared" si="9"/>
        <v>1.82616</v>
      </c>
      <c r="P133" s="91"/>
      <c r="Q133" s="88">
        <f>IF(OR(COUNTIFS(Prices!$D:$D,$Q$12,Prices!$A:$A,$B133,Prices!$I:$I,$G133)=0,COUNTIFS(Prices!$D:$D,$Q$12,Prices!$A:$A,$B133,Prices!$I:$I,$G133,Prices!$G:$G,"Product NA")&gt;0),0,SUMIFS(Prices!$G:$G,Prices!$D:$D,$Q$12,Prices!$A:$A,$B133,Prices!$I:$I,$G133))</f>
        <v>6.94</v>
      </c>
      <c r="R133" s="88">
        <f>IF(OR(COUNTIFS(Prices!$D:$D,$Q$12,Prices!$A:$A,$B133,Prices!$I:$I,$G133)=0,COUNTIFS(Prices!$D:$D,$Q$12,Prices!$A:$A,$B133,Prices!$I:$I,$G133,Prices!$H:$H,"Product NA")&gt;0),0,SUMIFS(Prices!$H:$H,Prices!$D:$D,$Q$12,Prices!$A:$A,$B133,Prices!$I:$I,$G133))</f>
        <v>1.87</v>
      </c>
      <c r="S133" s="89">
        <f>IF(OR($C133=0,$E133=0,COUNTIFS(Prices!$D:$D,$Q$12,Prices!$A:$A,$B133,Prices!$I:$I,$G133,Prices!$H:$H,"Product NA")&gt;0),"",(Q133+(R133*($E133/1000))))</f>
        <v>7.0335000000000001</v>
      </c>
      <c r="T133" s="89">
        <f t="shared" si="10"/>
        <v>0.84401999999999999</v>
      </c>
      <c r="U133" s="89">
        <f t="shared" si="11"/>
        <v>0</v>
      </c>
      <c r="V133" s="101">
        <f t="shared" si="15"/>
        <v>7.8775200000000005</v>
      </c>
      <c r="W133" s="101">
        <f t="shared" si="12"/>
        <v>7.8775200000000005</v>
      </c>
    </row>
    <row r="134" spans="2:23" x14ac:dyDescent="0.35">
      <c r="B134" s="87" t="s">
        <v>129</v>
      </c>
      <c r="C134" s="66">
        <v>1</v>
      </c>
      <c r="D134" s="66">
        <v>1</v>
      </c>
      <c r="E134" s="66">
        <v>50</v>
      </c>
      <c r="G134" s="75" t="str">
        <f t="shared" si="13"/>
        <v>0-100g</v>
      </c>
      <c r="I134" s="88">
        <f>IF(OR(COUNTIFS(Prices!$D:$D,$I$12,Prices!$A:$A,$B134,Prices!$I:$I,$G134)=0,COUNTIFS(Prices!$D:$D,$I$12,Prices!$A:$A,$B134,Prices!$I:$I,$G134,Prices!$G:$G,"Product NA")&gt;0),0,SUMIFS(Prices!$G:$G,Prices!$D:$D,$I$12,Prices!$A:$A,$B134,Prices!$I:$I,$G134))</f>
        <v>0.84</v>
      </c>
      <c r="J134" s="88">
        <f>IF(OR(COUNTIFS(Prices!$D:$D,$I$12,Prices!$A:$A,$B134,Prices!$I:$I,$G134)=0,COUNTIFS(Prices!$D:$D,$I$12,Prices!$A:$A,$B134,Prices!$I:$I,$G134,Prices!$H:$H,"Product NA")&gt;0),0,SUMIFS(Prices!$H:$H,Prices!$D:$D,$I$12,Prices!$A:$A,$B134,Prices!$I:$I,$G134))</f>
        <v>7.11</v>
      </c>
      <c r="K134" s="89">
        <f>IF(OR($C134=0,$E134=0,COUNTIFS(Prices!$D:$D,$I$12,Prices!$A:$A,$B134,Prices!$I:$I,$G134,Prices!$H:$H,"Product NA")&gt;0),"",(I134+(J134*($E134/1000))))</f>
        <v>1.1955</v>
      </c>
      <c r="L134" s="89">
        <f>K134*-(INDEX(VRDs!$H$3:$J$13, MATCH($I$12, VRDs!$A$3:$A$13, 0), MATCH($D134, INDEX(VRDs!$E$3:$G$13, MATCH($I$12, VRDs!$A$3:$A$13, 0), 0), 1)))</f>
        <v>0</v>
      </c>
      <c r="M134" s="89">
        <f t="shared" si="14"/>
        <v>0.14346</v>
      </c>
      <c r="N134" s="101">
        <f t="shared" si="8"/>
        <v>1.3389599999999999</v>
      </c>
      <c r="O134" s="101">
        <f t="shared" si="9"/>
        <v>1.3389599999999999</v>
      </c>
      <c r="P134" s="91"/>
      <c r="Q134" s="88">
        <f>IF(OR(COUNTIFS(Prices!$D:$D,$Q$12,Prices!$A:$A,$B134,Prices!$I:$I,$G134)=0,COUNTIFS(Prices!$D:$D,$Q$12,Prices!$A:$A,$B134,Prices!$I:$I,$G134,Prices!$G:$G,"Product NA")&gt;0),0,SUMIFS(Prices!$G:$G,Prices!$D:$D,$Q$12,Prices!$A:$A,$B134,Prices!$I:$I,$G134))</f>
        <v>6.03</v>
      </c>
      <c r="R134" s="88">
        <f>IF(OR(COUNTIFS(Prices!$D:$D,$Q$12,Prices!$A:$A,$B134,Prices!$I:$I,$G134)=0,COUNTIFS(Prices!$D:$D,$Q$12,Prices!$A:$A,$B134,Prices!$I:$I,$G134,Prices!$H:$H,"Product NA")&gt;0),0,SUMIFS(Prices!$H:$H,Prices!$D:$D,$Q$12,Prices!$A:$A,$B134,Prices!$I:$I,$G134))</f>
        <v>5.37</v>
      </c>
      <c r="S134" s="89">
        <f>IF(OR($C134=0,$E134=0,COUNTIFS(Prices!$D:$D,$Q$12,Prices!$A:$A,$B134,Prices!$I:$I,$G134,Prices!$H:$H,"Product NA")&gt;0),"",(Q134+(R134*($E134/1000))))</f>
        <v>6.2985000000000007</v>
      </c>
      <c r="T134" s="89">
        <f t="shared" si="10"/>
        <v>0.75582000000000005</v>
      </c>
      <c r="U134" s="89">
        <f t="shared" si="11"/>
        <v>0</v>
      </c>
      <c r="V134" s="101">
        <f t="shared" si="15"/>
        <v>7.0543200000000006</v>
      </c>
      <c r="W134" s="101">
        <f t="shared" si="12"/>
        <v>7.0543200000000006</v>
      </c>
    </row>
    <row r="135" spans="2:23" x14ac:dyDescent="0.35">
      <c r="B135" s="87" t="s">
        <v>130</v>
      </c>
      <c r="C135" s="66">
        <v>1</v>
      </c>
      <c r="D135" s="66">
        <v>1</v>
      </c>
      <c r="E135" s="66">
        <v>50</v>
      </c>
      <c r="G135" s="75" t="str">
        <f t="shared" si="13"/>
        <v>0-100g</v>
      </c>
      <c r="I135" s="88">
        <f>IF(OR(COUNTIFS(Prices!$D:$D,$I$12,Prices!$A:$A,$B135,Prices!$I:$I,$G135)=0,COUNTIFS(Prices!$D:$D,$I$12,Prices!$A:$A,$B135,Prices!$I:$I,$G135,Prices!$G:$G,"Product NA")&gt;0),0,SUMIFS(Prices!$G:$G,Prices!$D:$D,$I$12,Prices!$A:$A,$B135,Prices!$I:$I,$G135))</f>
        <v>1.06</v>
      </c>
      <c r="J135" s="88">
        <f>IF(OR(COUNTIFS(Prices!$D:$D,$I$12,Prices!$A:$A,$B135,Prices!$I:$I,$G135)=0,COUNTIFS(Prices!$D:$D,$I$12,Prices!$A:$A,$B135,Prices!$I:$I,$G135,Prices!$H:$H,"Product NA")&gt;0),0,SUMIFS(Prices!$H:$H,Prices!$D:$D,$I$12,Prices!$A:$A,$B135,Prices!$I:$I,$G135))</f>
        <v>8.17</v>
      </c>
      <c r="K135" s="89">
        <f>IF(OR($C135=0,$E135=0,COUNTIFS(Prices!$D:$D,$I$12,Prices!$A:$A,$B135,Prices!$I:$I,$G135,Prices!$H:$H,"Product NA")&gt;0),"",(I135+(J135*($E135/1000))))</f>
        <v>1.4685000000000001</v>
      </c>
      <c r="L135" s="89">
        <f>K135*-(INDEX(VRDs!$H$3:$J$13, MATCH($I$12, VRDs!$A$3:$A$13, 0), MATCH($D135, INDEX(VRDs!$E$3:$G$13, MATCH($I$12, VRDs!$A$3:$A$13, 0), 0), 1)))</f>
        <v>0</v>
      </c>
      <c r="M135" s="89">
        <f t="shared" si="14"/>
        <v>0.17622000000000002</v>
      </c>
      <c r="N135" s="101">
        <f t="shared" si="8"/>
        <v>1.6447200000000002</v>
      </c>
      <c r="O135" s="101">
        <f t="shared" si="9"/>
        <v>1.6447200000000002</v>
      </c>
      <c r="P135" s="91"/>
      <c r="Q135" s="88">
        <f>IF(OR(COUNTIFS(Prices!$D:$D,$Q$12,Prices!$A:$A,$B135,Prices!$I:$I,$G135)=0,COUNTIFS(Prices!$D:$D,$Q$12,Prices!$A:$A,$B135,Prices!$I:$I,$G135,Prices!$G:$G,"Product NA")&gt;0),0,SUMIFS(Prices!$G:$G,Prices!$D:$D,$Q$12,Prices!$A:$A,$B135,Prices!$I:$I,$G135))</f>
        <v>6.33</v>
      </c>
      <c r="R135" s="88">
        <f>IF(OR(COUNTIFS(Prices!$D:$D,$Q$12,Prices!$A:$A,$B135,Prices!$I:$I,$G135)=0,COUNTIFS(Prices!$D:$D,$Q$12,Prices!$A:$A,$B135,Prices!$I:$I,$G135,Prices!$H:$H,"Product NA")&gt;0),0,SUMIFS(Prices!$H:$H,Prices!$D:$D,$Q$12,Prices!$A:$A,$B135,Prices!$I:$I,$G135))</f>
        <v>6.23</v>
      </c>
      <c r="S135" s="89">
        <f>IF(OR($C135=0,$E135=0,COUNTIFS(Prices!$D:$D,$Q$12,Prices!$A:$A,$B135,Prices!$I:$I,$G135,Prices!$H:$H,"Product NA")&gt;0),"",(Q135+(R135*($E135/1000))))</f>
        <v>6.6414999999999997</v>
      </c>
      <c r="T135" s="89">
        <f t="shared" si="10"/>
        <v>0.79697999999999991</v>
      </c>
      <c r="U135" s="89">
        <f t="shared" si="11"/>
        <v>0</v>
      </c>
      <c r="V135" s="101">
        <f t="shared" si="15"/>
        <v>7.4384799999999993</v>
      </c>
      <c r="W135" s="101">
        <f t="shared" si="12"/>
        <v>7.4384799999999993</v>
      </c>
    </row>
    <row r="136" spans="2:23" x14ac:dyDescent="0.35">
      <c r="B136" s="87" t="s">
        <v>131</v>
      </c>
      <c r="C136" s="66">
        <v>1</v>
      </c>
      <c r="D136" s="66">
        <v>1</v>
      </c>
      <c r="E136" s="66">
        <v>50</v>
      </c>
      <c r="G136" s="75" t="str">
        <f t="shared" si="13"/>
        <v>0-100g</v>
      </c>
      <c r="I136" s="88">
        <f>IF(OR(COUNTIFS(Prices!$D:$D,$I$12,Prices!$A:$A,$B136,Prices!$I:$I,$G136)=0,COUNTIFS(Prices!$D:$D,$I$12,Prices!$A:$A,$B136,Prices!$I:$I,$G136,Prices!$G:$G,"Product NA")&gt;0),0,SUMIFS(Prices!$G:$G,Prices!$D:$D,$I$12,Prices!$A:$A,$B136,Prices!$I:$I,$G136))</f>
        <v>0.52</v>
      </c>
      <c r="J136" s="88">
        <f>IF(OR(COUNTIFS(Prices!$D:$D,$I$12,Prices!$A:$A,$B136,Prices!$I:$I,$G136)=0,COUNTIFS(Prices!$D:$D,$I$12,Prices!$A:$A,$B136,Prices!$I:$I,$G136,Prices!$H:$H,"Product NA")&gt;0),0,SUMIFS(Prices!$H:$H,Prices!$D:$D,$I$12,Prices!$A:$A,$B136,Prices!$I:$I,$G136))</f>
        <v>13.89</v>
      </c>
      <c r="K136" s="89">
        <f>IF(OR($C136=0,$E136=0,COUNTIFS(Prices!$D:$D,$I$12,Prices!$A:$A,$B136,Prices!$I:$I,$G136,Prices!$H:$H,"Product NA")&gt;0),"",(I136+(J136*($E136/1000))))</f>
        <v>1.2145000000000001</v>
      </c>
      <c r="L136" s="89">
        <f>K136*-(INDEX(VRDs!$H$3:$J$13, MATCH($I$12, VRDs!$A$3:$A$13, 0), MATCH($D136, INDEX(VRDs!$E$3:$G$13, MATCH($I$12, VRDs!$A$3:$A$13, 0), 0), 1)))</f>
        <v>0</v>
      </c>
      <c r="M136" s="89">
        <f t="shared" si="14"/>
        <v>0.14574000000000001</v>
      </c>
      <c r="N136" s="101">
        <f t="shared" si="8"/>
        <v>1.3602400000000001</v>
      </c>
      <c r="O136" s="101">
        <f t="shared" si="9"/>
        <v>1.3602400000000001</v>
      </c>
      <c r="P136" s="91"/>
      <c r="Q136" s="88">
        <f>IF(OR(COUNTIFS(Prices!$D:$D,$Q$12,Prices!$A:$A,$B136,Prices!$I:$I,$G136)=0,COUNTIFS(Prices!$D:$D,$Q$12,Prices!$A:$A,$B136,Prices!$I:$I,$G136,Prices!$G:$G,"Product NA")&gt;0),0,SUMIFS(Prices!$G:$G,Prices!$D:$D,$Q$12,Prices!$A:$A,$B136,Prices!$I:$I,$G136))</f>
        <v>6.76</v>
      </c>
      <c r="R136" s="88">
        <f>IF(OR(COUNTIFS(Prices!$D:$D,$Q$12,Prices!$A:$A,$B136,Prices!$I:$I,$G136)=0,COUNTIFS(Prices!$D:$D,$Q$12,Prices!$A:$A,$B136,Prices!$I:$I,$G136,Prices!$H:$H,"Product NA")&gt;0),0,SUMIFS(Prices!$H:$H,Prices!$D:$D,$Q$12,Prices!$A:$A,$B136,Prices!$I:$I,$G136))</f>
        <v>11.11</v>
      </c>
      <c r="S136" s="89">
        <f>IF(OR($C136=0,$E136=0,COUNTIFS(Prices!$D:$D,$Q$12,Prices!$A:$A,$B136,Prices!$I:$I,$G136,Prices!$H:$H,"Product NA")&gt;0),"",(Q136+(R136*($E136/1000))))</f>
        <v>7.3155000000000001</v>
      </c>
      <c r="T136" s="89">
        <f t="shared" si="10"/>
        <v>0.87785999999999997</v>
      </c>
      <c r="U136" s="89">
        <f t="shared" si="11"/>
        <v>0</v>
      </c>
      <c r="V136" s="101">
        <f t="shared" si="15"/>
        <v>8.1933600000000002</v>
      </c>
      <c r="W136" s="101">
        <f t="shared" si="12"/>
        <v>8.1933600000000002</v>
      </c>
    </row>
    <row r="137" spans="2:23" x14ac:dyDescent="0.35">
      <c r="B137" s="87" t="s">
        <v>132</v>
      </c>
      <c r="C137" s="66">
        <v>1</v>
      </c>
      <c r="D137" s="66">
        <v>1</v>
      </c>
      <c r="E137" s="66">
        <v>50</v>
      </c>
      <c r="G137" s="75" t="str">
        <f t="shared" si="13"/>
        <v>0-100g</v>
      </c>
      <c r="I137" s="88">
        <f>IF(OR(COUNTIFS(Prices!$D:$D,$I$12,Prices!$A:$A,$B137,Prices!$I:$I,$G137)=0,COUNTIFS(Prices!$D:$D,$I$12,Prices!$A:$A,$B137,Prices!$I:$I,$G137,Prices!$G:$G,"Product NA")&gt;0),0,SUMIFS(Prices!$G:$G,Prices!$D:$D,$I$12,Prices!$A:$A,$B137,Prices!$I:$I,$G137))</f>
        <v>0.65</v>
      </c>
      <c r="J137" s="88">
        <f>IF(OR(COUNTIFS(Prices!$D:$D,$I$12,Prices!$A:$A,$B137,Prices!$I:$I,$G137)=0,COUNTIFS(Prices!$D:$D,$I$12,Prices!$A:$A,$B137,Prices!$I:$I,$G137,Prices!$H:$H,"Product NA")&gt;0),0,SUMIFS(Prices!$H:$H,Prices!$D:$D,$I$12,Prices!$A:$A,$B137,Prices!$I:$I,$G137))</f>
        <v>14.530000000000001</v>
      </c>
      <c r="K137" s="89">
        <f>IF(OR($C137=0,$E137=0,COUNTIFS(Prices!$D:$D,$I$12,Prices!$A:$A,$B137,Prices!$I:$I,$G137,Prices!$H:$H,"Product NA")&gt;0),"",(I137+(J137*($E137/1000))))</f>
        <v>1.3765000000000001</v>
      </c>
      <c r="L137" s="89">
        <f>K137*-(INDEX(VRDs!$H$3:$J$13, MATCH($I$12, VRDs!$A$3:$A$13, 0), MATCH($D137, INDEX(VRDs!$E$3:$G$13, MATCH($I$12, VRDs!$A$3:$A$13, 0), 0), 1)))</f>
        <v>0</v>
      </c>
      <c r="M137" s="89">
        <f t="shared" si="14"/>
        <v>0.16517999999999999</v>
      </c>
      <c r="N137" s="101">
        <f t="shared" si="8"/>
        <v>1.5416799999999999</v>
      </c>
      <c r="O137" s="101">
        <f t="shared" si="9"/>
        <v>1.5416799999999999</v>
      </c>
      <c r="P137" s="91"/>
      <c r="Q137" s="88">
        <f>IF(OR(COUNTIFS(Prices!$D:$D,$Q$12,Prices!$A:$A,$B137,Prices!$I:$I,$G137)=0,COUNTIFS(Prices!$D:$D,$Q$12,Prices!$A:$A,$B137,Prices!$I:$I,$G137,Prices!$G:$G,"Product NA")&gt;0),0,SUMIFS(Prices!$G:$G,Prices!$D:$D,$Q$12,Prices!$A:$A,$B137,Prices!$I:$I,$G137))</f>
        <v>6.6000000000000005</v>
      </c>
      <c r="R137" s="88">
        <f>IF(OR(COUNTIFS(Prices!$D:$D,$Q$12,Prices!$A:$A,$B137,Prices!$I:$I,$G137)=0,COUNTIFS(Prices!$D:$D,$Q$12,Prices!$A:$A,$B137,Prices!$I:$I,$G137,Prices!$H:$H,"Product NA")&gt;0),0,SUMIFS(Prices!$H:$H,Prices!$D:$D,$Q$12,Prices!$A:$A,$B137,Prices!$I:$I,$G137))</f>
        <v>6.5</v>
      </c>
      <c r="S137" s="89">
        <f>IF(OR($C137=0,$E137=0,COUNTIFS(Prices!$D:$D,$Q$12,Prices!$A:$A,$B137,Prices!$I:$I,$G137,Prices!$H:$H,"Product NA")&gt;0),"",(Q137+(R137*($E137/1000))))</f>
        <v>6.9250000000000007</v>
      </c>
      <c r="T137" s="89">
        <f t="shared" si="10"/>
        <v>0.83100000000000007</v>
      </c>
      <c r="U137" s="89">
        <f t="shared" si="11"/>
        <v>0</v>
      </c>
      <c r="V137" s="101">
        <f t="shared" si="15"/>
        <v>7.7560000000000011</v>
      </c>
      <c r="W137" s="101">
        <f t="shared" si="12"/>
        <v>7.7560000000000011</v>
      </c>
    </row>
    <row r="138" spans="2:23" x14ac:dyDescent="0.35">
      <c r="B138" s="87" t="s">
        <v>133</v>
      </c>
      <c r="C138" s="66">
        <v>1</v>
      </c>
      <c r="D138" s="66">
        <v>1</v>
      </c>
      <c r="E138" s="66">
        <v>50</v>
      </c>
      <c r="G138" s="75" t="str">
        <f t="shared" si="13"/>
        <v>0-100g</v>
      </c>
      <c r="I138" s="88">
        <f>IF(OR(COUNTIFS(Prices!$D:$D,$I$12,Prices!$A:$A,$B138,Prices!$I:$I,$G138)=0,COUNTIFS(Prices!$D:$D,$I$12,Prices!$A:$A,$B138,Prices!$I:$I,$G138,Prices!$G:$G,"Product NA")&gt;0),0,SUMIFS(Prices!$G:$G,Prices!$D:$D,$I$12,Prices!$A:$A,$B138,Prices!$I:$I,$G138))</f>
        <v>0.23</v>
      </c>
      <c r="J138" s="88">
        <f>IF(OR(COUNTIFS(Prices!$D:$D,$I$12,Prices!$A:$A,$B138,Prices!$I:$I,$G138)=0,COUNTIFS(Prices!$D:$D,$I$12,Prices!$A:$A,$B138,Prices!$I:$I,$G138,Prices!$H:$H,"Product NA")&gt;0),0,SUMIFS(Prices!$H:$H,Prices!$D:$D,$I$12,Prices!$A:$A,$B138,Prices!$I:$I,$G138))</f>
        <v>17.59</v>
      </c>
      <c r="K138" s="89">
        <f>IF(OR($C138=0,$E138=0,COUNTIFS(Prices!$D:$D,$I$12,Prices!$A:$A,$B138,Prices!$I:$I,$G138,Prices!$H:$H,"Product NA")&gt;0),"",(I138+(J138*($E138/1000))))</f>
        <v>1.1095000000000002</v>
      </c>
      <c r="L138" s="89">
        <f>K138*-(INDEX(VRDs!$H$3:$J$13, MATCH($I$12, VRDs!$A$3:$A$13, 0), MATCH($D138, INDEX(VRDs!$E$3:$G$13, MATCH($I$12, VRDs!$A$3:$A$13, 0), 0), 1)))</f>
        <v>0</v>
      </c>
      <c r="M138" s="89">
        <f t="shared" si="14"/>
        <v>0.13314000000000001</v>
      </c>
      <c r="N138" s="101">
        <f t="shared" si="8"/>
        <v>1.2426400000000002</v>
      </c>
      <c r="O138" s="101">
        <f t="shared" si="9"/>
        <v>1.2426400000000002</v>
      </c>
      <c r="P138" s="91"/>
      <c r="Q138" s="88">
        <f>IF(OR(COUNTIFS(Prices!$D:$D,$Q$12,Prices!$A:$A,$B138,Prices!$I:$I,$G138)=0,COUNTIFS(Prices!$D:$D,$Q$12,Prices!$A:$A,$B138,Prices!$I:$I,$G138,Prices!$G:$G,"Product NA")&gt;0),0,SUMIFS(Prices!$G:$G,Prices!$D:$D,$Q$12,Prices!$A:$A,$B138,Prices!$I:$I,$G138))</f>
        <v>6.53</v>
      </c>
      <c r="R138" s="88">
        <f>IF(OR(COUNTIFS(Prices!$D:$D,$Q$12,Prices!$A:$A,$B138,Prices!$I:$I,$G138)=0,COUNTIFS(Prices!$D:$D,$Q$12,Prices!$A:$A,$B138,Prices!$I:$I,$G138,Prices!$H:$H,"Product NA")&gt;0),0,SUMIFS(Prices!$H:$H,Prices!$D:$D,$Q$12,Prices!$A:$A,$B138,Prices!$I:$I,$G138))</f>
        <v>11.11</v>
      </c>
      <c r="S138" s="89">
        <f>IF(OR($C138=0,$E138=0,COUNTIFS(Prices!$D:$D,$Q$12,Prices!$A:$A,$B138,Prices!$I:$I,$G138,Prices!$H:$H,"Product NA")&gt;0),"",(Q138+(R138*($E138/1000))))</f>
        <v>7.0855000000000006</v>
      </c>
      <c r="T138" s="89">
        <f t="shared" si="10"/>
        <v>0.85026000000000002</v>
      </c>
      <c r="U138" s="89">
        <f t="shared" si="11"/>
        <v>0</v>
      </c>
      <c r="V138" s="101">
        <f t="shared" si="15"/>
        <v>7.9357600000000001</v>
      </c>
      <c r="W138" s="101">
        <f t="shared" si="12"/>
        <v>7.9357600000000001</v>
      </c>
    </row>
    <row r="139" spans="2:23" x14ac:dyDescent="0.35">
      <c r="B139" s="87" t="s">
        <v>134</v>
      </c>
      <c r="C139" s="66">
        <v>1</v>
      </c>
      <c r="D139" s="66">
        <v>1</v>
      </c>
      <c r="E139" s="66">
        <v>50</v>
      </c>
      <c r="G139" s="75" t="str">
        <f t="shared" si="13"/>
        <v>0-100g</v>
      </c>
      <c r="I139" s="88">
        <f>IF(OR(COUNTIFS(Prices!$D:$D,$I$12,Prices!$A:$A,$B139,Prices!$I:$I,$G139)=0,COUNTIFS(Prices!$D:$D,$I$12,Prices!$A:$A,$B139,Prices!$I:$I,$G139,Prices!$G:$G,"Product NA")&gt;0),0,SUMIFS(Prices!$G:$G,Prices!$D:$D,$I$12,Prices!$A:$A,$B139,Prices!$I:$I,$G139))</f>
        <v>0.23</v>
      </c>
      <c r="J139" s="88">
        <f>IF(OR(COUNTIFS(Prices!$D:$D,$I$12,Prices!$A:$A,$B139,Prices!$I:$I,$G139)=0,COUNTIFS(Prices!$D:$D,$I$12,Prices!$A:$A,$B139,Prices!$I:$I,$G139,Prices!$H:$H,"Product NA")&gt;0),0,SUMIFS(Prices!$H:$H,Prices!$D:$D,$I$12,Prices!$A:$A,$B139,Prices!$I:$I,$G139))</f>
        <v>17.59</v>
      </c>
      <c r="K139" s="89">
        <f>IF(OR($C139=0,$E139=0,COUNTIFS(Prices!$D:$D,$I$12,Prices!$A:$A,$B139,Prices!$I:$I,$G139,Prices!$H:$H,"Product NA")&gt;0),"",(I139+(J139*($E139/1000))))</f>
        <v>1.1095000000000002</v>
      </c>
      <c r="L139" s="89">
        <f>K139*-(INDEX(VRDs!$H$3:$J$13, MATCH($I$12, VRDs!$A$3:$A$13, 0), MATCH($D139, INDEX(VRDs!$E$3:$G$13, MATCH($I$12, VRDs!$A$3:$A$13, 0), 0), 1)))</f>
        <v>0</v>
      </c>
      <c r="M139" s="89">
        <f t="shared" si="14"/>
        <v>0.13314000000000001</v>
      </c>
      <c r="N139" s="101">
        <f t="shared" si="8"/>
        <v>1.2426400000000002</v>
      </c>
      <c r="O139" s="101">
        <f t="shared" si="9"/>
        <v>1.2426400000000002</v>
      </c>
      <c r="P139" s="91"/>
      <c r="Q139" s="88">
        <f>IF(OR(COUNTIFS(Prices!$D:$D,$Q$12,Prices!$A:$A,$B139,Prices!$I:$I,$G139)=0,COUNTIFS(Prices!$D:$D,$Q$12,Prices!$A:$A,$B139,Prices!$I:$I,$G139,Prices!$G:$G,"Product NA")&gt;0),0,SUMIFS(Prices!$G:$G,Prices!$D:$D,$Q$12,Prices!$A:$A,$B139,Prices!$I:$I,$G139))</f>
        <v>6.53</v>
      </c>
      <c r="R139" s="88">
        <f>IF(OR(COUNTIFS(Prices!$D:$D,$Q$12,Prices!$A:$A,$B139,Prices!$I:$I,$G139)=0,COUNTIFS(Prices!$D:$D,$Q$12,Prices!$A:$A,$B139,Prices!$I:$I,$G139,Prices!$H:$H,"Product NA")&gt;0),0,SUMIFS(Prices!$H:$H,Prices!$D:$D,$Q$12,Prices!$A:$A,$B139,Prices!$I:$I,$G139))</f>
        <v>11.11</v>
      </c>
      <c r="S139" s="89">
        <f>IF(OR($C139=0,$E139=0,COUNTIFS(Prices!$D:$D,$Q$12,Prices!$A:$A,$B139,Prices!$I:$I,$G139,Prices!$H:$H,"Product NA")&gt;0),"",(Q139+(R139*($E139/1000))))</f>
        <v>7.0855000000000006</v>
      </c>
      <c r="T139" s="89">
        <f t="shared" si="10"/>
        <v>0.85026000000000002</v>
      </c>
      <c r="U139" s="89">
        <f t="shared" si="11"/>
        <v>0</v>
      </c>
      <c r="V139" s="101">
        <f t="shared" si="15"/>
        <v>7.9357600000000001</v>
      </c>
      <c r="W139" s="101">
        <f t="shared" si="12"/>
        <v>7.9357600000000001</v>
      </c>
    </row>
    <row r="140" spans="2:23" x14ac:dyDescent="0.35">
      <c r="B140" s="87" t="s">
        <v>135</v>
      </c>
      <c r="C140" s="66">
        <v>1</v>
      </c>
      <c r="D140" s="66">
        <v>1</v>
      </c>
      <c r="E140" s="66">
        <v>50</v>
      </c>
      <c r="G140" s="75" t="str">
        <f t="shared" si="13"/>
        <v>0-100g</v>
      </c>
      <c r="I140" s="88">
        <f>IF(OR(COUNTIFS(Prices!$D:$D,$I$12,Prices!$A:$A,$B140,Prices!$I:$I,$G140)=0,COUNTIFS(Prices!$D:$D,$I$12,Prices!$A:$A,$B140,Prices!$I:$I,$G140,Prices!$G:$G,"Product NA")&gt;0),0,SUMIFS(Prices!$G:$G,Prices!$D:$D,$I$12,Prices!$A:$A,$B140,Prices!$I:$I,$G140))</f>
        <v>0.23</v>
      </c>
      <c r="J140" s="88">
        <f>IF(OR(COUNTIFS(Prices!$D:$D,$I$12,Prices!$A:$A,$B140,Prices!$I:$I,$G140)=0,COUNTIFS(Prices!$D:$D,$I$12,Prices!$A:$A,$B140,Prices!$I:$I,$G140,Prices!$H:$H,"Product NA")&gt;0),0,SUMIFS(Prices!$H:$H,Prices!$D:$D,$I$12,Prices!$A:$A,$B140,Prices!$I:$I,$G140))</f>
        <v>17.59</v>
      </c>
      <c r="K140" s="89">
        <f>IF(OR($C140=0,$E140=0,COUNTIFS(Prices!$D:$D,$I$12,Prices!$A:$A,$B140,Prices!$I:$I,$G140,Prices!$H:$H,"Product NA")&gt;0),"",(I140+(J140*($E140/1000))))</f>
        <v>1.1095000000000002</v>
      </c>
      <c r="L140" s="89">
        <f>K140*-(INDEX(VRDs!$H$3:$J$13, MATCH($I$12, VRDs!$A$3:$A$13, 0), MATCH($D140, INDEX(VRDs!$E$3:$G$13, MATCH($I$12, VRDs!$A$3:$A$13, 0), 0), 1)))</f>
        <v>0</v>
      </c>
      <c r="M140" s="89">
        <f t="shared" si="14"/>
        <v>0.13314000000000001</v>
      </c>
      <c r="N140" s="101">
        <f t="shared" si="8"/>
        <v>1.2426400000000002</v>
      </c>
      <c r="O140" s="101">
        <f t="shared" si="9"/>
        <v>1.2426400000000002</v>
      </c>
      <c r="P140" s="91"/>
      <c r="Q140" s="88">
        <f>IF(OR(COUNTIFS(Prices!$D:$D,$Q$12,Prices!$A:$A,$B140,Prices!$I:$I,$G140)=0,COUNTIFS(Prices!$D:$D,$Q$12,Prices!$A:$A,$B140,Prices!$I:$I,$G140,Prices!$G:$G,"Product NA")&gt;0),0,SUMIFS(Prices!$G:$G,Prices!$D:$D,$Q$12,Prices!$A:$A,$B140,Prices!$I:$I,$G140))</f>
        <v>6.53</v>
      </c>
      <c r="R140" s="88">
        <f>IF(OR(COUNTIFS(Prices!$D:$D,$Q$12,Prices!$A:$A,$B140,Prices!$I:$I,$G140)=0,COUNTIFS(Prices!$D:$D,$Q$12,Prices!$A:$A,$B140,Prices!$I:$I,$G140,Prices!$H:$H,"Product NA")&gt;0),0,SUMIFS(Prices!$H:$H,Prices!$D:$D,$Q$12,Prices!$A:$A,$B140,Prices!$I:$I,$G140))</f>
        <v>11.11</v>
      </c>
      <c r="S140" s="89">
        <f>IF(OR($C140=0,$E140=0,COUNTIFS(Prices!$D:$D,$Q$12,Prices!$A:$A,$B140,Prices!$I:$I,$G140,Prices!$H:$H,"Product NA")&gt;0),"",(Q140+(R140*($E140/1000))))</f>
        <v>7.0855000000000006</v>
      </c>
      <c r="T140" s="89">
        <f t="shared" si="10"/>
        <v>0.85026000000000002</v>
      </c>
      <c r="U140" s="89">
        <f t="shared" si="11"/>
        <v>0</v>
      </c>
      <c r="V140" s="101">
        <f t="shared" si="15"/>
        <v>7.9357600000000001</v>
      </c>
      <c r="W140" s="101">
        <f t="shared" si="12"/>
        <v>7.9357600000000001</v>
      </c>
    </row>
    <row r="141" spans="2:23" x14ac:dyDescent="0.35">
      <c r="B141" s="87" t="s">
        <v>136</v>
      </c>
      <c r="C141" s="66">
        <v>1</v>
      </c>
      <c r="D141" s="66">
        <v>1</v>
      </c>
      <c r="E141" s="66">
        <v>50</v>
      </c>
      <c r="G141" s="75" t="str">
        <f t="shared" si="13"/>
        <v>0-100g</v>
      </c>
      <c r="I141" s="88">
        <f>IF(OR(COUNTIFS(Prices!$D:$D,$I$12,Prices!$A:$A,$B141,Prices!$I:$I,$G141)=0,COUNTIFS(Prices!$D:$D,$I$12,Prices!$A:$A,$B141,Prices!$I:$I,$G141,Prices!$G:$G,"Product NA")&gt;0),0,SUMIFS(Prices!$G:$G,Prices!$D:$D,$I$12,Prices!$A:$A,$B141,Prices!$I:$I,$G141))</f>
        <v>0.84</v>
      </c>
      <c r="J141" s="88">
        <f>IF(OR(COUNTIFS(Prices!$D:$D,$I$12,Prices!$A:$A,$B141,Prices!$I:$I,$G141)=0,COUNTIFS(Prices!$D:$D,$I$12,Prices!$A:$A,$B141,Prices!$I:$I,$G141,Prices!$H:$H,"Product NA")&gt;0),0,SUMIFS(Prices!$H:$H,Prices!$D:$D,$I$12,Prices!$A:$A,$B141,Prices!$I:$I,$G141))</f>
        <v>10.96</v>
      </c>
      <c r="K141" s="89">
        <f>IF(OR($C141=0,$E141=0,COUNTIFS(Prices!$D:$D,$I$12,Prices!$A:$A,$B141,Prices!$I:$I,$G141,Prices!$H:$H,"Product NA")&gt;0),"",(I141+(J141*($E141/1000))))</f>
        <v>1.3879999999999999</v>
      </c>
      <c r="L141" s="89">
        <f>K141*-(INDEX(VRDs!$H$3:$J$13, MATCH($I$12, VRDs!$A$3:$A$13, 0), MATCH($D141, INDEX(VRDs!$E$3:$G$13, MATCH($I$12, VRDs!$A$3:$A$13, 0), 0), 1)))</f>
        <v>0</v>
      </c>
      <c r="M141" s="89">
        <f t="shared" si="14"/>
        <v>0.16655999999999999</v>
      </c>
      <c r="N141" s="101">
        <f t="shared" si="8"/>
        <v>1.5545599999999999</v>
      </c>
      <c r="O141" s="101">
        <f t="shared" si="9"/>
        <v>1.5545599999999999</v>
      </c>
      <c r="P141" s="91"/>
      <c r="Q141" s="88">
        <f>IF(OR(COUNTIFS(Prices!$D:$D,$Q$12,Prices!$A:$A,$B141,Prices!$I:$I,$G141)=0,COUNTIFS(Prices!$D:$D,$Q$12,Prices!$A:$A,$B141,Prices!$I:$I,$G141,Prices!$G:$G,"Product NA")&gt;0),0,SUMIFS(Prices!$G:$G,Prices!$D:$D,$Q$12,Prices!$A:$A,$B141,Prices!$I:$I,$G141))</f>
        <v>6.76</v>
      </c>
      <c r="R141" s="88">
        <f>IF(OR(COUNTIFS(Prices!$D:$D,$Q$12,Prices!$A:$A,$B141,Prices!$I:$I,$G141)=0,COUNTIFS(Prices!$D:$D,$Q$12,Prices!$A:$A,$B141,Prices!$I:$I,$G141,Prices!$H:$H,"Product NA")&gt;0),0,SUMIFS(Prices!$H:$H,Prices!$D:$D,$Q$12,Prices!$A:$A,$B141,Prices!$I:$I,$G141))</f>
        <v>11.11</v>
      </c>
      <c r="S141" s="89">
        <f>IF(OR($C141=0,$E141=0,COUNTIFS(Prices!$D:$D,$Q$12,Prices!$A:$A,$B141,Prices!$I:$I,$G141,Prices!$H:$H,"Product NA")&gt;0),"",(Q141+(R141*($E141/1000))))</f>
        <v>7.3155000000000001</v>
      </c>
      <c r="T141" s="89">
        <f t="shared" si="10"/>
        <v>0.87785999999999997</v>
      </c>
      <c r="U141" s="89">
        <f t="shared" si="11"/>
        <v>0</v>
      </c>
      <c r="V141" s="101">
        <f t="shared" si="15"/>
        <v>8.1933600000000002</v>
      </c>
      <c r="W141" s="101">
        <f t="shared" si="12"/>
        <v>8.1933600000000002</v>
      </c>
    </row>
    <row r="142" spans="2:23" x14ac:dyDescent="0.35">
      <c r="B142" s="87" t="s">
        <v>137</v>
      </c>
      <c r="C142" s="66">
        <v>1</v>
      </c>
      <c r="D142" s="66">
        <v>1</v>
      </c>
      <c r="E142" s="66">
        <v>50</v>
      </c>
      <c r="G142" s="75" t="str">
        <f t="shared" si="13"/>
        <v>0-100g</v>
      </c>
      <c r="I142" s="88">
        <f>IF(OR(COUNTIFS(Prices!$D:$D,$I$12,Prices!$A:$A,$B142,Prices!$I:$I,$G142)=0,COUNTIFS(Prices!$D:$D,$I$12,Prices!$A:$A,$B142,Prices!$I:$I,$G142,Prices!$G:$G,"Product NA")&gt;0),0,SUMIFS(Prices!$G:$G,Prices!$D:$D,$I$12,Prices!$A:$A,$B142,Prices!$I:$I,$G142))</f>
        <v>0.23</v>
      </c>
      <c r="J142" s="88">
        <f>IF(OR(COUNTIFS(Prices!$D:$D,$I$12,Prices!$A:$A,$B142,Prices!$I:$I,$G142)=0,COUNTIFS(Prices!$D:$D,$I$12,Prices!$A:$A,$B142,Prices!$I:$I,$G142,Prices!$H:$H,"Product NA")&gt;0),0,SUMIFS(Prices!$H:$H,Prices!$D:$D,$I$12,Prices!$A:$A,$B142,Prices!$I:$I,$G142))</f>
        <v>17.59</v>
      </c>
      <c r="K142" s="89">
        <f>IF(OR($C142=0,$E142=0,COUNTIFS(Prices!$D:$D,$I$12,Prices!$A:$A,$B142,Prices!$I:$I,$G142,Prices!$H:$H,"Product NA")&gt;0),"",(I142+(J142*($E142/1000))))</f>
        <v>1.1095000000000002</v>
      </c>
      <c r="L142" s="89">
        <f>K142*-(INDEX(VRDs!$H$3:$J$13, MATCH($I$12, VRDs!$A$3:$A$13, 0), MATCH($D142, INDEX(VRDs!$E$3:$G$13, MATCH($I$12, VRDs!$A$3:$A$13, 0), 0), 1)))</f>
        <v>0</v>
      </c>
      <c r="M142" s="89">
        <f t="shared" si="14"/>
        <v>0.13314000000000001</v>
      </c>
      <c r="N142" s="101">
        <f t="shared" ref="N142:N205" si="16">IF(K142="n/a","n/a",SUM(K142:M142))</f>
        <v>1.2426400000000002</v>
      </c>
      <c r="O142" s="101">
        <f t="shared" ref="O142:O205" si="17">IF($C142=0,0,IFERROR($C142*N142,"n/a"))</f>
        <v>1.2426400000000002</v>
      </c>
      <c r="P142" s="91"/>
      <c r="Q142" s="88">
        <f>IF(OR(COUNTIFS(Prices!$D:$D,$Q$12,Prices!$A:$A,$B142,Prices!$I:$I,$G142)=0,COUNTIFS(Prices!$D:$D,$Q$12,Prices!$A:$A,$B142,Prices!$I:$I,$G142,Prices!$G:$G,"Product NA")&gt;0),0,SUMIFS(Prices!$G:$G,Prices!$D:$D,$Q$12,Prices!$A:$A,$B142,Prices!$I:$I,$G142))</f>
        <v>6.53</v>
      </c>
      <c r="R142" s="88">
        <f>IF(OR(COUNTIFS(Prices!$D:$D,$Q$12,Prices!$A:$A,$B142,Prices!$I:$I,$G142)=0,COUNTIFS(Prices!$D:$D,$Q$12,Prices!$A:$A,$B142,Prices!$I:$I,$G142,Prices!$H:$H,"Product NA")&gt;0),0,SUMIFS(Prices!$H:$H,Prices!$D:$D,$Q$12,Prices!$A:$A,$B142,Prices!$I:$I,$G142))</f>
        <v>11.11</v>
      </c>
      <c r="S142" s="89">
        <f>IF(OR($C142=0,$E142=0,COUNTIFS(Prices!$D:$D,$Q$12,Prices!$A:$A,$B142,Prices!$I:$I,$G142,Prices!$H:$H,"Product NA")&gt;0),"",(Q142+(R142*($E142/1000))))</f>
        <v>7.0855000000000006</v>
      </c>
      <c r="T142" s="89">
        <f t="shared" ref="T142:T205" si="18">IF($E$7="Exclude", 0,IFERROR(S142*$D$7,""))</f>
        <v>0.85026000000000002</v>
      </c>
      <c r="U142" s="89">
        <f t="shared" ref="U142:U205" si="19">IF($E$8="Exclude","",IFERROR( (S142 + T142)*-$D$8,""))</f>
        <v>0</v>
      </c>
      <c r="V142" s="101">
        <f t="shared" si="15"/>
        <v>7.9357600000000001</v>
      </c>
      <c r="W142" s="101">
        <f t="shared" ref="W142:W205" si="20">IF($C142=0,0,IFERROR($C142*V142,"n/a"))</f>
        <v>7.9357600000000001</v>
      </c>
    </row>
    <row r="143" spans="2:23" x14ac:dyDescent="0.35">
      <c r="B143" s="87" t="s">
        <v>138</v>
      </c>
      <c r="C143" s="66">
        <v>1</v>
      </c>
      <c r="D143" s="66">
        <v>1</v>
      </c>
      <c r="E143" s="66">
        <v>50</v>
      </c>
      <c r="G143" s="75" t="str">
        <f t="shared" ref="G143:G206" si="21">IF(E143&lt;=100,"0-100g","Not L Format")</f>
        <v>0-100g</v>
      </c>
      <c r="I143" s="88">
        <f>IF(OR(COUNTIFS(Prices!$D:$D,$I$12,Prices!$A:$A,$B143,Prices!$I:$I,$G143)=0,COUNTIFS(Prices!$D:$D,$I$12,Prices!$A:$A,$B143,Prices!$I:$I,$G143,Prices!$G:$G,"Product NA")&gt;0),0,SUMIFS(Prices!$G:$G,Prices!$D:$D,$I$12,Prices!$A:$A,$B143,Prices!$I:$I,$G143))</f>
        <v>0.23</v>
      </c>
      <c r="J143" s="88">
        <f>IF(OR(COUNTIFS(Prices!$D:$D,$I$12,Prices!$A:$A,$B143,Prices!$I:$I,$G143)=0,COUNTIFS(Prices!$D:$D,$I$12,Prices!$A:$A,$B143,Prices!$I:$I,$G143,Prices!$H:$H,"Product NA")&gt;0),0,SUMIFS(Prices!$H:$H,Prices!$D:$D,$I$12,Prices!$A:$A,$B143,Prices!$I:$I,$G143))</f>
        <v>17.59</v>
      </c>
      <c r="K143" s="89">
        <f>IF(OR($C143=0,$E143=0,COUNTIFS(Prices!$D:$D,$I$12,Prices!$A:$A,$B143,Prices!$I:$I,$G143,Prices!$H:$H,"Product NA")&gt;0),"",(I143+(J143*($E143/1000))))</f>
        <v>1.1095000000000002</v>
      </c>
      <c r="L143" s="89">
        <f>K143*-(INDEX(VRDs!$H$3:$J$13, MATCH($I$12, VRDs!$A$3:$A$13, 0), MATCH($D143, INDEX(VRDs!$E$3:$G$13, MATCH($I$12, VRDs!$A$3:$A$13, 0), 0), 1)))</f>
        <v>0</v>
      </c>
      <c r="M143" s="89">
        <f t="shared" ref="M143:M206" si="22">IF($E$7="Exclude", 0,IFERROR((K143+L143)*$D$7,""))</f>
        <v>0.13314000000000001</v>
      </c>
      <c r="N143" s="101">
        <f t="shared" si="16"/>
        <v>1.2426400000000002</v>
      </c>
      <c r="O143" s="101">
        <f t="shared" si="17"/>
        <v>1.2426400000000002</v>
      </c>
      <c r="P143" s="91"/>
      <c r="Q143" s="88">
        <f>IF(OR(COUNTIFS(Prices!$D:$D,$Q$12,Prices!$A:$A,$B143,Prices!$I:$I,$G143)=0,COUNTIFS(Prices!$D:$D,$Q$12,Prices!$A:$A,$B143,Prices!$I:$I,$G143,Prices!$G:$G,"Product NA")&gt;0),0,SUMIFS(Prices!$G:$G,Prices!$D:$D,$Q$12,Prices!$A:$A,$B143,Prices!$I:$I,$G143))</f>
        <v>6.53</v>
      </c>
      <c r="R143" s="88">
        <f>IF(OR(COUNTIFS(Prices!$D:$D,$Q$12,Prices!$A:$A,$B143,Prices!$I:$I,$G143)=0,COUNTIFS(Prices!$D:$D,$Q$12,Prices!$A:$A,$B143,Prices!$I:$I,$G143,Prices!$H:$H,"Product NA")&gt;0),0,SUMIFS(Prices!$H:$H,Prices!$D:$D,$Q$12,Prices!$A:$A,$B143,Prices!$I:$I,$G143))</f>
        <v>11.11</v>
      </c>
      <c r="S143" s="89">
        <f>IF(OR($C143=0,$E143=0,COUNTIFS(Prices!$D:$D,$Q$12,Prices!$A:$A,$B143,Prices!$I:$I,$G143,Prices!$H:$H,"Product NA")&gt;0),"",(Q143+(R143*($E143/1000))))</f>
        <v>7.0855000000000006</v>
      </c>
      <c r="T143" s="89">
        <f t="shared" si="18"/>
        <v>0.85026000000000002</v>
      </c>
      <c r="U143" s="89">
        <f t="shared" si="19"/>
        <v>0</v>
      </c>
      <c r="V143" s="101">
        <f t="shared" ref="V143:V206" si="23">IF(S143="n/a","n/a",SUM(S143:U143))</f>
        <v>7.9357600000000001</v>
      </c>
      <c r="W143" s="101">
        <f t="shared" si="20"/>
        <v>7.9357600000000001</v>
      </c>
    </row>
    <row r="144" spans="2:23" x14ac:dyDescent="0.35">
      <c r="B144" s="87" t="s">
        <v>139</v>
      </c>
      <c r="C144" s="66">
        <v>1</v>
      </c>
      <c r="D144" s="66">
        <v>1</v>
      </c>
      <c r="E144" s="66">
        <v>50</v>
      </c>
      <c r="G144" s="75" t="str">
        <f t="shared" si="21"/>
        <v>0-100g</v>
      </c>
      <c r="I144" s="88">
        <f>IF(OR(COUNTIFS(Prices!$D:$D,$I$12,Prices!$A:$A,$B144,Prices!$I:$I,$G144)=0,COUNTIFS(Prices!$D:$D,$I$12,Prices!$A:$A,$B144,Prices!$I:$I,$G144,Prices!$G:$G,"Product NA")&gt;0),0,SUMIFS(Prices!$G:$G,Prices!$D:$D,$I$12,Prices!$A:$A,$B144,Prices!$I:$I,$G144))</f>
        <v>0.89</v>
      </c>
      <c r="J144" s="88">
        <f>IF(OR(COUNTIFS(Prices!$D:$D,$I$12,Prices!$A:$A,$B144,Prices!$I:$I,$G144)=0,COUNTIFS(Prices!$D:$D,$I$12,Prices!$A:$A,$B144,Prices!$I:$I,$G144,Prices!$H:$H,"Product NA")&gt;0),0,SUMIFS(Prices!$H:$H,Prices!$D:$D,$I$12,Prices!$A:$A,$B144,Prices!$I:$I,$G144))</f>
        <v>10.210000000000001</v>
      </c>
      <c r="K144" s="89">
        <f>IF(OR($C144=0,$E144=0,COUNTIFS(Prices!$D:$D,$I$12,Prices!$A:$A,$B144,Prices!$I:$I,$G144,Prices!$H:$H,"Product NA")&gt;0),"",(I144+(J144*($E144/1000))))</f>
        <v>1.4005000000000001</v>
      </c>
      <c r="L144" s="89">
        <f>K144*-(INDEX(VRDs!$H$3:$J$13, MATCH($I$12, VRDs!$A$3:$A$13, 0), MATCH($D144, INDEX(VRDs!$E$3:$G$13, MATCH($I$12, VRDs!$A$3:$A$13, 0), 0), 1)))</f>
        <v>0</v>
      </c>
      <c r="M144" s="89">
        <f t="shared" si="22"/>
        <v>0.16806000000000001</v>
      </c>
      <c r="N144" s="101">
        <f t="shared" si="16"/>
        <v>1.5685600000000002</v>
      </c>
      <c r="O144" s="101">
        <f t="shared" si="17"/>
        <v>1.5685600000000002</v>
      </c>
      <c r="P144" s="91"/>
      <c r="Q144" s="88">
        <f>IF(OR(COUNTIFS(Prices!$D:$D,$Q$12,Prices!$A:$A,$B144,Prices!$I:$I,$G144)=0,COUNTIFS(Prices!$D:$D,$Q$12,Prices!$A:$A,$B144,Prices!$I:$I,$G144,Prices!$G:$G,"Product NA")&gt;0),0,SUMIFS(Prices!$G:$G,Prices!$D:$D,$Q$12,Prices!$A:$A,$B144,Prices!$I:$I,$G144))</f>
        <v>6.03</v>
      </c>
      <c r="R144" s="88">
        <f>IF(OR(COUNTIFS(Prices!$D:$D,$Q$12,Prices!$A:$A,$B144,Prices!$I:$I,$G144)=0,COUNTIFS(Prices!$D:$D,$Q$12,Prices!$A:$A,$B144,Prices!$I:$I,$G144,Prices!$H:$H,"Product NA")&gt;0),0,SUMIFS(Prices!$H:$H,Prices!$D:$D,$Q$12,Prices!$A:$A,$B144,Prices!$I:$I,$G144))</f>
        <v>5.93</v>
      </c>
      <c r="S144" s="89">
        <f>IF(OR($C144=0,$E144=0,COUNTIFS(Prices!$D:$D,$Q$12,Prices!$A:$A,$B144,Prices!$I:$I,$G144,Prices!$H:$H,"Product NA")&gt;0),"",(Q144+(R144*($E144/1000))))</f>
        <v>6.3265000000000002</v>
      </c>
      <c r="T144" s="89">
        <f t="shared" si="18"/>
        <v>0.75917999999999997</v>
      </c>
      <c r="U144" s="89">
        <f t="shared" si="19"/>
        <v>0</v>
      </c>
      <c r="V144" s="101">
        <f t="shared" si="23"/>
        <v>7.08568</v>
      </c>
      <c r="W144" s="101">
        <f t="shared" si="20"/>
        <v>7.08568</v>
      </c>
    </row>
    <row r="145" spans="2:23" x14ac:dyDescent="0.35">
      <c r="B145" s="87" t="s">
        <v>140</v>
      </c>
      <c r="C145" s="66">
        <v>1</v>
      </c>
      <c r="D145" s="66">
        <v>1</v>
      </c>
      <c r="E145" s="66">
        <v>50</v>
      </c>
      <c r="G145" s="75" t="str">
        <f t="shared" si="21"/>
        <v>0-100g</v>
      </c>
      <c r="I145" s="88">
        <f>IF(OR(COUNTIFS(Prices!$D:$D,$I$12,Prices!$A:$A,$B145,Prices!$I:$I,$G145)=0,COUNTIFS(Prices!$D:$D,$I$12,Prices!$A:$A,$B145,Prices!$I:$I,$G145,Prices!$G:$G,"Product NA")&gt;0),0,SUMIFS(Prices!$G:$G,Prices!$D:$D,$I$12,Prices!$A:$A,$B145,Prices!$I:$I,$G145))</f>
        <v>0.41000000000000003</v>
      </c>
      <c r="J145" s="88">
        <f>IF(OR(COUNTIFS(Prices!$D:$D,$I$12,Prices!$A:$A,$B145,Prices!$I:$I,$G145)=0,COUNTIFS(Prices!$D:$D,$I$12,Prices!$A:$A,$B145,Prices!$I:$I,$G145,Prices!$H:$H,"Product NA")&gt;0),0,SUMIFS(Prices!$H:$H,Prices!$D:$D,$I$12,Prices!$A:$A,$B145,Prices!$I:$I,$G145))</f>
        <v>19.16</v>
      </c>
      <c r="K145" s="89">
        <f>IF(OR($C145=0,$E145=0,COUNTIFS(Prices!$D:$D,$I$12,Prices!$A:$A,$B145,Prices!$I:$I,$G145,Prices!$H:$H,"Product NA")&gt;0),"",(I145+(J145*($E145/1000))))</f>
        <v>1.3680000000000001</v>
      </c>
      <c r="L145" s="89">
        <f>K145*-(INDEX(VRDs!$H$3:$J$13, MATCH($I$12, VRDs!$A$3:$A$13, 0), MATCH($D145, INDEX(VRDs!$E$3:$G$13, MATCH($I$12, VRDs!$A$3:$A$13, 0), 0), 1)))</f>
        <v>0</v>
      </c>
      <c r="M145" s="89">
        <f t="shared" si="22"/>
        <v>0.16416</v>
      </c>
      <c r="N145" s="101">
        <f t="shared" si="16"/>
        <v>1.5321600000000002</v>
      </c>
      <c r="O145" s="101">
        <f t="shared" si="17"/>
        <v>1.5321600000000002</v>
      </c>
      <c r="P145" s="91"/>
      <c r="Q145" s="88">
        <f>IF(OR(COUNTIFS(Prices!$D:$D,$Q$12,Prices!$A:$A,$B145,Prices!$I:$I,$G145)=0,COUNTIFS(Prices!$D:$D,$Q$12,Prices!$A:$A,$B145,Prices!$I:$I,$G145,Prices!$G:$G,"Product NA")&gt;0),0,SUMIFS(Prices!$G:$G,Prices!$D:$D,$Q$12,Prices!$A:$A,$B145,Prices!$I:$I,$G145))</f>
        <v>6.53</v>
      </c>
      <c r="R145" s="88">
        <f>IF(OR(COUNTIFS(Prices!$D:$D,$Q$12,Prices!$A:$A,$B145,Prices!$I:$I,$G145)=0,COUNTIFS(Prices!$D:$D,$Q$12,Prices!$A:$A,$B145,Prices!$I:$I,$G145,Prices!$H:$H,"Product NA")&gt;0),0,SUMIFS(Prices!$H:$H,Prices!$D:$D,$Q$12,Prices!$A:$A,$B145,Prices!$I:$I,$G145))</f>
        <v>11.11</v>
      </c>
      <c r="S145" s="89">
        <f>IF(OR($C145=0,$E145=0,COUNTIFS(Prices!$D:$D,$Q$12,Prices!$A:$A,$B145,Prices!$I:$I,$G145,Prices!$H:$H,"Product NA")&gt;0),"",(Q145+(R145*($E145/1000))))</f>
        <v>7.0855000000000006</v>
      </c>
      <c r="T145" s="89">
        <f t="shared" si="18"/>
        <v>0.85026000000000002</v>
      </c>
      <c r="U145" s="89">
        <f t="shared" si="19"/>
        <v>0</v>
      </c>
      <c r="V145" s="101">
        <f t="shared" si="23"/>
        <v>7.9357600000000001</v>
      </c>
      <c r="W145" s="101">
        <f t="shared" si="20"/>
        <v>7.9357600000000001</v>
      </c>
    </row>
    <row r="146" spans="2:23" x14ac:dyDescent="0.35">
      <c r="B146" s="87" t="s">
        <v>141</v>
      </c>
      <c r="C146" s="66">
        <v>1</v>
      </c>
      <c r="D146" s="66">
        <v>1</v>
      </c>
      <c r="E146" s="66">
        <v>50</v>
      </c>
      <c r="G146" s="75" t="str">
        <f t="shared" si="21"/>
        <v>0-100g</v>
      </c>
      <c r="I146" s="88">
        <f>IF(OR(COUNTIFS(Prices!$D:$D,$I$12,Prices!$A:$A,$B146,Prices!$I:$I,$G146)=0,COUNTIFS(Prices!$D:$D,$I$12,Prices!$A:$A,$B146,Prices!$I:$I,$G146,Prices!$G:$G,"Product NA")&gt;0),0,SUMIFS(Prices!$G:$G,Prices!$D:$D,$I$12,Prices!$A:$A,$B146,Prices!$I:$I,$G146))</f>
        <v>0.23</v>
      </c>
      <c r="J146" s="88">
        <f>IF(OR(COUNTIFS(Prices!$D:$D,$I$12,Prices!$A:$A,$B146,Prices!$I:$I,$G146)=0,COUNTIFS(Prices!$D:$D,$I$12,Prices!$A:$A,$B146,Prices!$I:$I,$G146,Prices!$H:$H,"Product NA")&gt;0),0,SUMIFS(Prices!$H:$H,Prices!$D:$D,$I$12,Prices!$A:$A,$B146,Prices!$I:$I,$G146))</f>
        <v>17.59</v>
      </c>
      <c r="K146" s="89">
        <f>IF(OR($C146=0,$E146=0,COUNTIFS(Prices!$D:$D,$I$12,Prices!$A:$A,$B146,Prices!$I:$I,$G146,Prices!$H:$H,"Product NA")&gt;0),"",(I146+(J146*($E146/1000))))</f>
        <v>1.1095000000000002</v>
      </c>
      <c r="L146" s="89">
        <f>K146*-(INDEX(VRDs!$H$3:$J$13, MATCH($I$12, VRDs!$A$3:$A$13, 0), MATCH($D146, INDEX(VRDs!$E$3:$G$13, MATCH($I$12, VRDs!$A$3:$A$13, 0), 0), 1)))</f>
        <v>0</v>
      </c>
      <c r="M146" s="89">
        <f t="shared" si="22"/>
        <v>0.13314000000000001</v>
      </c>
      <c r="N146" s="101">
        <f t="shared" si="16"/>
        <v>1.2426400000000002</v>
      </c>
      <c r="O146" s="101">
        <f t="shared" si="17"/>
        <v>1.2426400000000002</v>
      </c>
      <c r="P146" s="91"/>
      <c r="Q146" s="88">
        <f>IF(OR(COUNTIFS(Prices!$D:$D,$Q$12,Prices!$A:$A,$B146,Prices!$I:$I,$G146)=0,COUNTIFS(Prices!$D:$D,$Q$12,Prices!$A:$A,$B146,Prices!$I:$I,$G146,Prices!$G:$G,"Product NA")&gt;0),0,SUMIFS(Prices!$G:$G,Prices!$D:$D,$Q$12,Prices!$A:$A,$B146,Prices!$I:$I,$G146))</f>
        <v>6.53</v>
      </c>
      <c r="R146" s="88">
        <f>IF(OR(COUNTIFS(Prices!$D:$D,$Q$12,Prices!$A:$A,$B146,Prices!$I:$I,$G146)=0,COUNTIFS(Prices!$D:$D,$Q$12,Prices!$A:$A,$B146,Prices!$I:$I,$G146,Prices!$H:$H,"Product NA")&gt;0),0,SUMIFS(Prices!$H:$H,Prices!$D:$D,$Q$12,Prices!$A:$A,$B146,Prices!$I:$I,$G146))</f>
        <v>11.11</v>
      </c>
      <c r="S146" s="89">
        <f>IF(OR($C146=0,$E146=0,COUNTIFS(Prices!$D:$D,$Q$12,Prices!$A:$A,$B146,Prices!$I:$I,$G146,Prices!$H:$H,"Product NA")&gt;0),"",(Q146+(R146*($E146/1000))))</f>
        <v>7.0855000000000006</v>
      </c>
      <c r="T146" s="89">
        <f t="shared" si="18"/>
        <v>0.85026000000000002</v>
      </c>
      <c r="U146" s="89">
        <f t="shared" si="19"/>
        <v>0</v>
      </c>
      <c r="V146" s="101">
        <f t="shared" si="23"/>
        <v>7.9357600000000001</v>
      </c>
      <c r="W146" s="101">
        <f t="shared" si="20"/>
        <v>7.9357600000000001</v>
      </c>
    </row>
    <row r="147" spans="2:23" x14ac:dyDescent="0.35">
      <c r="B147" s="87" t="s">
        <v>142</v>
      </c>
      <c r="C147" s="66">
        <v>1</v>
      </c>
      <c r="D147" s="66">
        <v>1</v>
      </c>
      <c r="E147" s="66">
        <v>50</v>
      </c>
      <c r="G147" s="75" t="str">
        <f t="shared" si="21"/>
        <v>0-100g</v>
      </c>
      <c r="I147" s="88">
        <f>IF(OR(COUNTIFS(Prices!$D:$D,$I$12,Prices!$A:$A,$B147,Prices!$I:$I,$G147)=0,COUNTIFS(Prices!$D:$D,$I$12,Prices!$A:$A,$B147,Prices!$I:$I,$G147,Prices!$G:$G,"Product NA")&gt;0),0,SUMIFS(Prices!$G:$G,Prices!$D:$D,$I$12,Prices!$A:$A,$B147,Prices!$I:$I,$G147))</f>
        <v>0.23</v>
      </c>
      <c r="J147" s="88">
        <f>IF(OR(COUNTIFS(Prices!$D:$D,$I$12,Prices!$A:$A,$B147,Prices!$I:$I,$G147)=0,COUNTIFS(Prices!$D:$D,$I$12,Prices!$A:$A,$B147,Prices!$I:$I,$G147,Prices!$H:$H,"Product NA")&gt;0),0,SUMIFS(Prices!$H:$H,Prices!$D:$D,$I$12,Prices!$A:$A,$B147,Prices!$I:$I,$G147))</f>
        <v>17.59</v>
      </c>
      <c r="K147" s="89">
        <f>IF(OR($C147=0,$E147=0,COUNTIFS(Prices!$D:$D,$I$12,Prices!$A:$A,$B147,Prices!$I:$I,$G147,Prices!$H:$H,"Product NA")&gt;0),"",(I147+(J147*($E147/1000))))</f>
        <v>1.1095000000000002</v>
      </c>
      <c r="L147" s="89">
        <f>K147*-(INDEX(VRDs!$H$3:$J$13, MATCH($I$12, VRDs!$A$3:$A$13, 0), MATCH($D147, INDEX(VRDs!$E$3:$G$13, MATCH($I$12, VRDs!$A$3:$A$13, 0), 0), 1)))</f>
        <v>0</v>
      </c>
      <c r="M147" s="89">
        <f t="shared" si="22"/>
        <v>0.13314000000000001</v>
      </c>
      <c r="N147" s="101">
        <f t="shared" si="16"/>
        <v>1.2426400000000002</v>
      </c>
      <c r="O147" s="101">
        <f t="shared" si="17"/>
        <v>1.2426400000000002</v>
      </c>
      <c r="P147" s="91"/>
      <c r="Q147" s="88">
        <f>IF(OR(COUNTIFS(Prices!$D:$D,$Q$12,Prices!$A:$A,$B147,Prices!$I:$I,$G147)=0,COUNTIFS(Prices!$D:$D,$Q$12,Prices!$A:$A,$B147,Prices!$I:$I,$G147,Prices!$G:$G,"Product NA")&gt;0),0,SUMIFS(Prices!$G:$G,Prices!$D:$D,$Q$12,Prices!$A:$A,$B147,Prices!$I:$I,$G147))</f>
        <v>6.53</v>
      </c>
      <c r="R147" s="88">
        <f>IF(OR(COUNTIFS(Prices!$D:$D,$Q$12,Prices!$A:$A,$B147,Prices!$I:$I,$G147)=0,COUNTIFS(Prices!$D:$D,$Q$12,Prices!$A:$A,$B147,Prices!$I:$I,$G147,Prices!$H:$H,"Product NA")&gt;0),0,SUMIFS(Prices!$H:$H,Prices!$D:$D,$Q$12,Prices!$A:$A,$B147,Prices!$I:$I,$G147))</f>
        <v>11.11</v>
      </c>
      <c r="S147" s="89">
        <f>IF(OR($C147=0,$E147=0,COUNTIFS(Prices!$D:$D,$Q$12,Prices!$A:$A,$B147,Prices!$I:$I,$G147,Prices!$H:$H,"Product NA")&gt;0),"",(Q147+(R147*($E147/1000))))</f>
        <v>7.0855000000000006</v>
      </c>
      <c r="T147" s="89">
        <f t="shared" si="18"/>
        <v>0.85026000000000002</v>
      </c>
      <c r="U147" s="89">
        <f t="shared" si="19"/>
        <v>0</v>
      </c>
      <c r="V147" s="101">
        <f t="shared" si="23"/>
        <v>7.9357600000000001</v>
      </c>
      <c r="W147" s="101">
        <f t="shared" si="20"/>
        <v>7.9357600000000001</v>
      </c>
    </row>
    <row r="148" spans="2:23" x14ac:dyDescent="0.35">
      <c r="B148" s="87" t="s">
        <v>143</v>
      </c>
      <c r="C148" s="66">
        <v>1</v>
      </c>
      <c r="D148" s="66">
        <v>1</v>
      </c>
      <c r="E148" s="66">
        <v>50</v>
      </c>
      <c r="G148" s="75" t="str">
        <f t="shared" si="21"/>
        <v>0-100g</v>
      </c>
      <c r="I148" s="88">
        <f>IF(OR(COUNTIFS(Prices!$D:$D,$I$12,Prices!$A:$A,$B148,Prices!$I:$I,$G148)=0,COUNTIFS(Prices!$D:$D,$I$12,Prices!$A:$A,$B148,Prices!$I:$I,$G148,Prices!$G:$G,"Product NA")&gt;0),0,SUMIFS(Prices!$G:$G,Prices!$D:$D,$I$12,Prices!$A:$A,$B148,Prices!$I:$I,$G148))</f>
        <v>0.68</v>
      </c>
      <c r="J148" s="88">
        <f>IF(OR(COUNTIFS(Prices!$D:$D,$I$12,Prices!$A:$A,$B148,Prices!$I:$I,$G148)=0,COUNTIFS(Prices!$D:$D,$I$12,Prices!$A:$A,$B148,Prices!$I:$I,$G148,Prices!$H:$H,"Product NA")&gt;0),0,SUMIFS(Prices!$H:$H,Prices!$D:$D,$I$12,Prices!$A:$A,$B148,Prices!$I:$I,$G148))</f>
        <v>12.06</v>
      </c>
      <c r="K148" s="89">
        <f>IF(OR($C148=0,$E148=0,COUNTIFS(Prices!$D:$D,$I$12,Prices!$A:$A,$B148,Prices!$I:$I,$G148,Prices!$H:$H,"Product NA")&gt;0),"",(I148+(J148*($E148/1000))))</f>
        <v>1.2830000000000001</v>
      </c>
      <c r="L148" s="89">
        <f>K148*-(INDEX(VRDs!$H$3:$J$13, MATCH($I$12, VRDs!$A$3:$A$13, 0), MATCH($D148, INDEX(VRDs!$E$3:$G$13, MATCH($I$12, VRDs!$A$3:$A$13, 0), 0), 1)))</f>
        <v>0</v>
      </c>
      <c r="M148" s="89">
        <f t="shared" si="22"/>
        <v>0.15396000000000001</v>
      </c>
      <c r="N148" s="101">
        <f t="shared" si="16"/>
        <v>1.4369600000000002</v>
      </c>
      <c r="O148" s="101">
        <f t="shared" si="17"/>
        <v>1.4369600000000002</v>
      </c>
      <c r="P148" s="91"/>
      <c r="Q148" s="88">
        <f>IF(OR(COUNTIFS(Prices!$D:$D,$Q$12,Prices!$A:$A,$B148,Prices!$I:$I,$G148)=0,COUNTIFS(Prices!$D:$D,$Q$12,Prices!$A:$A,$B148,Prices!$I:$I,$G148,Prices!$G:$G,"Product NA")&gt;0),0,SUMIFS(Prices!$G:$G,Prices!$D:$D,$Q$12,Prices!$A:$A,$B148,Prices!$I:$I,$G148))</f>
        <v>6.53</v>
      </c>
      <c r="R148" s="88">
        <f>IF(OR(COUNTIFS(Prices!$D:$D,$Q$12,Prices!$A:$A,$B148,Prices!$I:$I,$G148)=0,COUNTIFS(Prices!$D:$D,$Q$12,Prices!$A:$A,$B148,Prices!$I:$I,$G148,Prices!$H:$H,"Product NA")&gt;0),0,SUMIFS(Prices!$H:$H,Prices!$D:$D,$Q$12,Prices!$A:$A,$B148,Prices!$I:$I,$G148))</f>
        <v>11.11</v>
      </c>
      <c r="S148" s="89">
        <f>IF(OR($C148=0,$E148=0,COUNTIFS(Prices!$D:$D,$Q$12,Prices!$A:$A,$B148,Prices!$I:$I,$G148,Prices!$H:$H,"Product NA")&gt;0),"",(Q148+(R148*($E148/1000))))</f>
        <v>7.0855000000000006</v>
      </c>
      <c r="T148" s="89">
        <f t="shared" si="18"/>
        <v>0.85026000000000002</v>
      </c>
      <c r="U148" s="89">
        <f t="shared" si="19"/>
        <v>0</v>
      </c>
      <c r="V148" s="101">
        <f t="shared" si="23"/>
        <v>7.9357600000000001</v>
      </c>
      <c r="W148" s="101">
        <f t="shared" si="20"/>
        <v>7.9357600000000001</v>
      </c>
    </row>
    <row r="149" spans="2:23" x14ac:dyDescent="0.35">
      <c r="B149" s="87" t="s">
        <v>144</v>
      </c>
      <c r="C149" s="66">
        <v>1</v>
      </c>
      <c r="D149" s="66">
        <v>1</v>
      </c>
      <c r="E149" s="66">
        <v>50</v>
      </c>
      <c r="G149" s="75" t="str">
        <f t="shared" si="21"/>
        <v>0-100g</v>
      </c>
      <c r="I149" s="88">
        <f>IF(OR(COUNTIFS(Prices!$D:$D,$I$12,Prices!$A:$A,$B149,Prices!$I:$I,$G149)=0,COUNTIFS(Prices!$D:$D,$I$12,Prices!$A:$A,$B149,Prices!$I:$I,$G149,Prices!$G:$G,"Product NA")&gt;0),0,SUMIFS(Prices!$G:$G,Prices!$D:$D,$I$12,Prices!$A:$A,$B149,Prices!$I:$I,$G149))</f>
        <v>0.65</v>
      </c>
      <c r="J149" s="88">
        <f>IF(OR(COUNTIFS(Prices!$D:$D,$I$12,Prices!$A:$A,$B149,Prices!$I:$I,$G149)=0,COUNTIFS(Prices!$D:$D,$I$12,Prices!$A:$A,$B149,Prices!$I:$I,$G149,Prices!$H:$H,"Product NA")&gt;0),0,SUMIFS(Prices!$H:$H,Prices!$D:$D,$I$12,Prices!$A:$A,$B149,Prices!$I:$I,$G149))</f>
        <v>14.530000000000001</v>
      </c>
      <c r="K149" s="89">
        <f>IF(OR($C149=0,$E149=0,COUNTIFS(Prices!$D:$D,$I$12,Prices!$A:$A,$B149,Prices!$I:$I,$G149,Prices!$H:$H,"Product NA")&gt;0),"",(I149+(J149*($E149/1000))))</f>
        <v>1.3765000000000001</v>
      </c>
      <c r="L149" s="89">
        <f>K149*-(INDEX(VRDs!$H$3:$J$13, MATCH($I$12, VRDs!$A$3:$A$13, 0), MATCH($D149, INDEX(VRDs!$E$3:$G$13, MATCH($I$12, VRDs!$A$3:$A$13, 0), 0), 1)))</f>
        <v>0</v>
      </c>
      <c r="M149" s="89">
        <f t="shared" si="22"/>
        <v>0.16517999999999999</v>
      </c>
      <c r="N149" s="101">
        <f t="shared" si="16"/>
        <v>1.5416799999999999</v>
      </c>
      <c r="O149" s="101">
        <f t="shared" si="17"/>
        <v>1.5416799999999999</v>
      </c>
      <c r="P149" s="91"/>
      <c r="Q149" s="88">
        <f>IF(OR(COUNTIFS(Prices!$D:$D,$Q$12,Prices!$A:$A,$B149,Prices!$I:$I,$G149)=0,COUNTIFS(Prices!$D:$D,$Q$12,Prices!$A:$A,$B149,Prices!$I:$I,$G149,Prices!$G:$G,"Product NA")&gt;0),0,SUMIFS(Prices!$G:$G,Prices!$D:$D,$Q$12,Prices!$A:$A,$B149,Prices!$I:$I,$G149))</f>
        <v>6.6000000000000005</v>
      </c>
      <c r="R149" s="88">
        <f>IF(OR(COUNTIFS(Prices!$D:$D,$Q$12,Prices!$A:$A,$B149,Prices!$I:$I,$G149)=0,COUNTIFS(Prices!$D:$D,$Q$12,Prices!$A:$A,$B149,Prices!$I:$I,$G149,Prices!$H:$H,"Product NA")&gt;0),0,SUMIFS(Prices!$H:$H,Prices!$D:$D,$Q$12,Prices!$A:$A,$B149,Prices!$I:$I,$G149))</f>
        <v>6.5</v>
      </c>
      <c r="S149" s="89">
        <f>IF(OR($C149=0,$E149=0,COUNTIFS(Prices!$D:$D,$Q$12,Prices!$A:$A,$B149,Prices!$I:$I,$G149,Prices!$H:$H,"Product NA")&gt;0),"",(Q149+(R149*($E149/1000))))</f>
        <v>6.9250000000000007</v>
      </c>
      <c r="T149" s="89">
        <f t="shared" si="18"/>
        <v>0.83100000000000007</v>
      </c>
      <c r="U149" s="89">
        <f t="shared" si="19"/>
        <v>0</v>
      </c>
      <c r="V149" s="101">
        <f t="shared" si="23"/>
        <v>7.7560000000000011</v>
      </c>
      <c r="W149" s="101">
        <f t="shared" si="20"/>
        <v>7.7560000000000011</v>
      </c>
    </row>
    <row r="150" spans="2:23" x14ac:dyDescent="0.35">
      <c r="B150" s="87" t="s">
        <v>145</v>
      </c>
      <c r="C150" s="66">
        <v>1</v>
      </c>
      <c r="D150" s="66">
        <v>1</v>
      </c>
      <c r="E150" s="66">
        <v>50</v>
      </c>
      <c r="G150" s="75" t="str">
        <f t="shared" si="21"/>
        <v>0-100g</v>
      </c>
      <c r="I150" s="88">
        <f>IF(OR(COUNTIFS(Prices!$D:$D,$I$12,Prices!$A:$A,$B150,Prices!$I:$I,$G150)=0,COUNTIFS(Prices!$D:$D,$I$12,Prices!$A:$A,$B150,Prices!$I:$I,$G150,Prices!$G:$G,"Product NA")&gt;0),0,SUMIFS(Prices!$G:$G,Prices!$D:$D,$I$12,Prices!$A:$A,$B150,Prices!$I:$I,$G150))</f>
        <v>0.23</v>
      </c>
      <c r="J150" s="88">
        <f>IF(OR(COUNTIFS(Prices!$D:$D,$I$12,Prices!$A:$A,$B150,Prices!$I:$I,$G150)=0,COUNTIFS(Prices!$D:$D,$I$12,Prices!$A:$A,$B150,Prices!$I:$I,$G150,Prices!$H:$H,"Product NA")&gt;0),0,SUMIFS(Prices!$H:$H,Prices!$D:$D,$I$12,Prices!$A:$A,$B150,Prices!$I:$I,$G150))</f>
        <v>17.59</v>
      </c>
      <c r="K150" s="89">
        <f>IF(OR($C150=0,$E150=0,COUNTIFS(Prices!$D:$D,$I$12,Prices!$A:$A,$B150,Prices!$I:$I,$G150,Prices!$H:$H,"Product NA")&gt;0),"",(I150+(J150*($E150/1000))))</f>
        <v>1.1095000000000002</v>
      </c>
      <c r="L150" s="89">
        <f>K150*-(INDEX(VRDs!$H$3:$J$13, MATCH($I$12, VRDs!$A$3:$A$13, 0), MATCH($D150, INDEX(VRDs!$E$3:$G$13, MATCH($I$12, VRDs!$A$3:$A$13, 0), 0), 1)))</f>
        <v>0</v>
      </c>
      <c r="M150" s="89">
        <f t="shared" si="22"/>
        <v>0.13314000000000001</v>
      </c>
      <c r="N150" s="101">
        <f t="shared" si="16"/>
        <v>1.2426400000000002</v>
      </c>
      <c r="O150" s="101">
        <f t="shared" si="17"/>
        <v>1.2426400000000002</v>
      </c>
      <c r="P150" s="91"/>
      <c r="Q150" s="88">
        <f>IF(OR(COUNTIFS(Prices!$D:$D,$Q$12,Prices!$A:$A,$B150,Prices!$I:$I,$G150)=0,COUNTIFS(Prices!$D:$D,$Q$12,Prices!$A:$A,$B150,Prices!$I:$I,$G150,Prices!$G:$G,"Product NA")&gt;0),0,SUMIFS(Prices!$G:$G,Prices!$D:$D,$Q$12,Prices!$A:$A,$B150,Prices!$I:$I,$G150))</f>
        <v>6.53</v>
      </c>
      <c r="R150" s="88">
        <f>IF(OR(COUNTIFS(Prices!$D:$D,$Q$12,Prices!$A:$A,$B150,Prices!$I:$I,$G150)=0,COUNTIFS(Prices!$D:$D,$Q$12,Prices!$A:$A,$B150,Prices!$I:$I,$G150,Prices!$H:$H,"Product NA")&gt;0),0,SUMIFS(Prices!$H:$H,Prices!$D:$D,$Q$12,Prices!$A:$A,$B150,Prices!$I:$I,$G150))</f>
        <v>11.11</v>
      </c>
      <c r="S150" s="89">
        <f>IF(OR($C150=0,$E150=0,COUNTIFS(Prices!$D:$D,$Q$12,Prices!$A:$A,$B150,Prices!$I:$I,$G150,Prices!$H:$H,"Product NA")&gt;0),"",(Q150+(R150*($E150/1000))))</f>
        <v>7.0855000000000006</v>
      </c>
      <c r="T150" s="89">
        <f t="shared" si="18"/>
        <v>0.85026000000000002</v>
      </c>
      <c r="U150" s="89">
        <f t="shared" si="19"/>
        <v>0</v>
      </c>
      <c r="V150" s="101">
        <f t="shared" si="23"/>
        <v>7.9357600000000001</v>
      </c>
      <c r="W150" s="101">
        <f t="shared" si="20"/>
        <v>7.9357600000000001</v>
      </c>
    </row>
    <row r="151" spans="2:23" x14ac:dyDescent="0.35">
      <c r="B151" s="87" t="s">
        <v>146</v>
      </c>
      <c r="C151" s="66">
        <v>1</v>
      </c>
      <c r="D151" s="66">
        <v>1</v>
      </c>
      <c r="E151" s="66">
        <v>50</v>
      </c>
      <c r="G151" s="75" t="str">
        <f t="shared" si="21"/>
        <v>0-100g</v>
      </c>
      <c r="I151" s="88">
        <f>IF(OR(COUNTIFS(Prices!$D:$D,$I$12,Prices!$A:$A,$B151,Prices!$I:$I,$G151)=0,COUNTIFS(Prices!$D:$D,$I$12,Prices!$A:$A,$B151,Prices!$I:$I,$G151,Prices!$G:$G,"Product NA")&gt;0),0,SUMIFS(Prices!$G:$G,Prices!$D:$D,$I$12,Prices!$A:$A,$B151,Prices!$I:$I,$G151))</f>
        <v>0.65</v>
      </c>
      <c r="J151" s="88">
        <f>IF(OR(COUNTIFS(Prices!$D:$D,$I$12,Prices!$A:$A,$B151,Prices!$I:$I,$G151)=0,COUNTIFS(Prices!$D:$D,$I$12,Prices!$A:$A,$B151,Prices!$I:$I,$G151,Prices!$H:$H,"Product NA")&gt;0),0,SUMIFS(Prices!$H:$H,Prices!$D:$D,$I$12,Prices!$A:$A,$B151,Prices!$I:$I,$G151))</f>
        <v>14.530000000000001</v>
      </c>
      <c r="K151" s="89">
        <f>IF(OR($C151=0,$E151=0,COUNTIFS(Prices!$D:$D,$I$12,Prices!$A:$A,$B151,Prices!$I:$I,$G151,Prices!$H:$H,"Product NA")&gt;0),"",(I151+(J151*($E151/1000))))</f>
        <v>1.3765000000000001</v>
      </c>
      <c r="L151" s="89">
        <f>K151*-(INDEX(VRDs!$H$3:$J$13, MATCH($I$12, VRDs!$A$3:$A$13, 0), MATCH($D151, INDEX(VRDs!$E$3:$G$13, MATCH($I$12, VRDs!$A$3:$A$13, 0), 0), 1)))</f>
        <v>0</v>
      </c>
      <c r="M151" s="89">
        <f t="shared" si="22"/>
        <v>0.16517999999999999</v>
      </c>
      <c r="N151" s="101">
        <f t="shared" si="16"/>
        <v>1.5416799999999999</v>
      </c>
      <c r="O151" s="101">
        <f t="shared" si="17"/>
        <v>1.5416799999999999</v>
      </c>
      <c r="P151" s="91"/>
      <c r="Q151" s="88">
        <f>IF(OR(COUNTIFS(Prices!$D:$D,$Q$12,Prices!$A:$A,$B151,Prices!$I:$I,$G151)=0,COUNTIFS(Prices!$D:$D,$Q$12,Prices!$A:$A,$B151,Prices!$I:$I,$G151,Prices!$G:$G,"Product NA")&gt;0),0,SUMIFS(Prices!$G:$G,Prices!$D:$D,$Q$12,Prices!$A:$A,$B151,Prices!$I:$I,$G151))</f>
        <v>6.6000000000000005</v>
      </c>
      <c r="R151" s="88">
        <f>IF(OR(COUNTIFS(Prices!$D:$D,$Q$12,Prices!$A:$A,$B151,Prices!$I:$I,$G151)=0,COUNTIFS(Prices!$D:$D,$Q$12,Prices!$A:$A,$B151,Prices!$I:$I,$G151,Prices!$H:$H,"Product NA")&gt;0),0,SUMIFS(Prices!$H:$H,Prices!$D:$D,$Q$12,Prices!$A:$A,$B151,Prices!$I:$I,$G151))</f>
        <v>6.5</v>
      </c>
      <c r="S151" s="89">
        <f>IF(OR($C151=0,$E151=0,COUNTIFS(Prices!$D:$D,$Q$12,Prices!$A:$A,$B151,Prices!$I:$I,$G151,Prices!$H:$H,"Product NA")&gt;0),"",(Q151+(R151*($E151/1000))))</f>
        <v>6.9250000000000007</v>
      </c>
      <c r="T151" s="89">
        <f t="shared" si="18"/>
        <v>0.83100000000000007</v>
      </c>
      <c r="U151" s="89">
        <f t="shared" si="19"/>
        <v>0</v>
      </c>
      <c r="V151" s="101">
        <f t="shared" si="23"/>
        <v>7.7560000000000011</v>
      </c>
      <c r="W151" s="101">
        <f t="shared" si="20"/>
        <v>7.7560000000000011</v>
      </c>
    </row>
    <row r="152" spans="2:23" x14ac:dyDescent="0.35">
      <c r="B152" s="87" t="s">
        <v>147</v>
      </c>
      <c r="C152" s="66">
        <v>1</v>
      </c>
      <c r="D152" s="66">
        <v>1</v>
      </c>
      <c r="E152" s="66">
        <v>50</v>
      </c>
      <c r="G152" s="75" t="str">
        <f t="shared" si="21"/>
        <v>0-100g</v>
      </c>
      <c r="I152" s="88">
        <f>IF(OR(COUNTIFS(Prices!$D:$D,$I$12,Prices!$A:$A,$B152,Prices!$I:$I,$G152)=0,COUNTIFS(Prices!$D:$D,$I$12,Prices!$A:$A,$B152,Prices!$I:$I,$G152,Prices!$G:$G,"Product NA")&gt;0),0,SUMIFS(Prices!$G:$G,Prices!$D:$D,$I$12,Prices!$A:$A,$B152,Prices!$I:$I,$G152))</f>
        <v>0.41000000000000003</v>
      </c>
      <c r="J152" s="88">
        <f>IF(OR(COUNTIFS(Prices!$D:$D,$I$12,Prices!$A:$A,$B152,Prices!$I:$I,$G152)=0,COUNTIFS(Prices!$D:$D,$I$12,Prices!$A:$A,$B152,Prices!$I:$I,$G152,Prices!$H:$H,"Product NA")&gt;0),0,SUMIFS(Prices!$H:$H,Prices!$D:$D,$I$12,Prices!$A:$A,$B152,Prices!$I:$I,$G152))</f>
        <v>19.16</v>
      </c>
      <c r="K152" s="89">
        <f>IF(OR($C152=0,$E152=0,COUNTIFS(Prices!$D:$D,$I$12,Prices!$A:$A,$B152,Prices!$I:$I,$G152,Prices!$H:$H,"Product NA")&gt;0),"",(I152+(J152*($E152/1000))))</f>
        <v>1.3680000000000001</v>
      </c>
      <c r="L152" s="89">
        <f>K152*-(INDEX(VRDs!$H$3:$J$13, MATCH($I$12, VRDs!$A$3:$A$13, 0), MATCH($D152, INDEX(VRDs!$E$3:$G$13, MATCH($I$12, VRDs!$A$3:$A$13, 0), 0), 1)))</f>
        <v>0</v>
      </c>
      <c r="M152" s="89">
        <f t="shared" si="22"/>
        <v>0.16416</v>
      </c>
      <c r="N152" s="101">
        <f t="shared" si="16"/>
        <v>1.5321600000000002</v>
      </c>
      <c r="O152" s="101">
        <f t="shared" si="17"/>
        <v>1.5321600000000002</v>
      </c>
      <c r="P152" s="91"/>
      <c r="Q152" s="88">
        <f>IF(OR(COUNTIFS(Prices!$D:$D,$Q$12,Prices!$A:$A,$B152,Prices!$I:$I,$G152)=0,COUNTIFS(Prices!$D:$D,$Q$12,Prices!$A:$A,$B152,Prices!$I:$I,$G152,Prices!$G:$G,"Product NA")&gt;0),0,SUMIFS(Prices!$G:$G,Prices!$D:$D,$Q$12,Prices!$A:$A,$B152,Prices!$I:$I,$G152))</f>
        <v>6.53</v>
      </c>
      <c r="R152" s="88">
        <f>IF(OR(COUNTIFS(Prices!$D:$D,$Q$12,Prices!$A:$A,$B152,Prices!$I:$I,$G152)=0,COUNTIFS(Prices!$D:$D,$Q$12,Prices!$A:$A,$B152,Prices!$I:$I,$G152,Prices!$H:$H,"Product NA")&gt;0),0,SUMIFS(Prices!$H:$H,Prices!$D:$D,$Q$12,Prices!$A:$A,$B152,Prices!$I:$I,$G152))</f>
        <v>11.11</v>
      </c>
      <c r="S152" s="89">
        <f>IF(OR($C152=0,$E152=0,COUNTIFS(Prices!$D:$D,$Q$12,Prices!$A:$A,$B152,Prices!$I:$I,$G152,Prices!$H:$H,"Product NA")&gt;0),"",(Q152+(R152*($E152/1000))))</f>
        <v>7.0855000000000006</v>
      </c>
      <c r="T152" s="89">
        <f t="shared" si="18"/>
        <v>0.85026000000000002</v>
      </c>
      <c r="U152" s="89">
        <f t="shared" si="19"/>
        <v>0</v>
      </c>
      <c r="V152" s="101">
        <f t="shared" si="23"/>
        <v>7.9357600000000001</v>
      </c>
      <c r="W152" s="101">
        <f t="shared" si="20"/>
        <v>7.9357600000000001</v>
      </c>
    </row>
    <row r="153" spans="2:23" x14ac:dyDescent="0.35">
      <c r="B153" s="87" t="s">
        <v>148</v>
      </c>
      <c r="C153" s="66">
        <v>1</v>
      </c>
      <c r="D153" s="66">
        <v>1</v>
      </c>
      <c r="E153" s="66">
        <v>50</v>
      </c>
      <c r="G153" s="75" t="str">
        <f t="shared" si="21"/>
        <v>0-100g</v>
      </c>
      <c r="I153" s="88">
        <f>IF(OR(COUNTIFS(Prices!$D:$D,$I$12,Prices!$A:$A,$B153,Prices!$I:$I,$G153)=0,COUNTIFS(Prices!$D:$D,$I$12,Prices!$A:$A,$B153,Prices!$I:$I,$G153,Prices!$G:$G,"Product NA")&gt;0),0,SUMIFS(Prices!$G:$G,Prices!$D:$D,$I$12,Prices!$A:$A,$B153,Prices!$I:$I,$G153))</f>
        <v>0.23</v>
      </c>
      <c r="J153" s="88">
        <f>IF(OR(COUNTIFS(Prices!$D:$D,$I$12,Prices!$A:$A,$B153,Prices!$I:$I,$G153)=0,COUNTIFS(Prices!$D:$D,$I$12,Prices!$A:$A,$B153,Prices!$I:$I,$G153,Prices!$H:$H,"Product NA")&gt;0),0,SUMIFS(Prices!$H:$H,Prices!$D:$D,$I$12,Prices!$A:$A,$B153,Prices!$I:$I,$G153))</f>
        <v>17.59</v>
      </c>
      <c r="K153" s="89">
        <f>IF(OR($C153=0,$E153=0,COUNTIFS(Prices!$D:$D,$I$12,Prices!$A:$A,$B153,Prices!$I:$I,$G153,Prices!$H:$H,"Product NA")&gt;0),"",(I153+(J153*($E153/1000))))</f>
        <v>1.1095000000000002</v>
      </c>
      <c r="L153" s="89">
        <f>K153*-(INDEX(VRDs!$H$3:$J$13, MATCH($I$12, VRDs!$A$3:$A$13, 0), MATCH($D153, INDEX(VRDs!$E$3:$G$13, MATCH($I$12, VRDs!$A$3:$A$13, 0), 0), 1)))</f>
        <v>0</v>
      </c>
      <c r="M153" s="89">
        <f t="shared" si="22"/>
        <v>0.13314000000000001</v>
      </c>
      <c r="N153" s="101">
        <f t="shared" si="16"/>
        <v>1.2426400000000002</v>
      </c>
      <c r="O153" s="101">
        <f t="shared" si="17"/>
        <v>1.2426400000000002</v>
      </c>
      <c r="P153" s="91"/>
      <c r="Q153" s="88">
        <f>IF(OR(COUNTIFS(Prices!$D:$D,$Q$12,Prices!$A:$A,$B153,Prices!$I:$I,$G153)=0,COUNTIFS(Prices!$D:$D,$Q$12,Prices!$A:$A,$B153,Prices!$I:$I,$G153,Prices!$G:$G,"Product NA")&gt;0),0,SUMIFS(Prices!$G:$G,Prices!$D:$D,$Q$12,Prices!$A:$A,$B153,Prices!$I:$I,$G153))</f>
        <v>6.53</v>
      </c>
      <c r="R153" s="88">
        <f>IF(OR(COUNTIFS(Prices!$D:$D,$Q$12,Prices!$A:$A,$B153,Prices!$I:$I,$G153)=0,COUNTIFS(Prices!$D:$D,$Q$12,Prices!$A:$A,$B153,Prices!$I:$I,$G153,Prices!$H:$H,"Product NA")&gt;0),0,SUMIFS(Prices!$H:$H,Prices!$D:$D,$Q$12,Prices!$A:$A,$B153,Prices!$I:$I,$G153))</f>
        <v>11.11</v>
      </c>
      <c r="S153" s="89">
        <f>IF(OR($C153=0,$E153=0,COUNTIFS(Prices!$D:$D,$Q$12,Prices!$A:$A,$B153,Prices!$I:$I,$G153,Prices!$H:$H,"Product NA")&gt;0),"",(Q153+(R153*($E153/1000))))</f>
        <v>7.0855000000000006</v>
      </c>
      <c r="T153" s="89">
        <f t="shared" si="18"/>
        <v>0.85026000000000002</v>
      </c>
      <c r="U153" s="89">
        <f t="shared" si="19"/>
        <v>0</v>
      </c>
      <c r="V153" s="101">
        <f t="shared" si="23"/>
        <v>7.9357600000000001</v>
      </c>
      <c r="W153" s="101">
        <f t="shared" si="20"/>
        <v>7.9357600000000001</v>
      </c>
    </row>
    <row r="154" spans="2:23" x14ac:dyDescent="0.35">
      <c r="B154" s="87" t="s">
        <v>149</v>
      </c>
      <c r="C154" s="66">
        <v>1</v>
      </c>
      <c r="D154" s="66">
        <v>1</v>
      </c>
      <c r="E154" s="66">
        <v>50</v>
      </c>
      <c r="G154" s="75" t="str">
        <f t="shared" si="21"/>
        <v>0-100g</v>
      </c>
      <c r="I154" s="88">
        <f>IF(OR(COUNTIFS(Prices!$D:$D,$I$12,Prices!$A:$A,$B154,Prices!$I:$I,$G154)=0,COUNTIFS(Prices!$D:$D,$I$12,Prices!$A:$A,$B154,Prices!$I:$I,$G154,Prices!$G:$G,"Product NA")&gt;0),0,SUMIFS(Prices!$G:$G,Prices!$D:$D,$I$12,Prices!$A:$A,$B154,Prices!$I:$I,$G154))</f>
        <v>0.23</v>
      </c>
      <c r="J154" s="88">
        <f>IF(OR(COUNTIFS(Prices!$D:$D,$I$12,Prices!$A:$A,$B154,Prices!$I:$I,$G154)=0,COUNTIFS(Prices!$D:$D,$I$12,Prices!$A:$A,$B154,Prices!$I:$I,$G154,Prices!$H:$H,"Product NA")&gt;0),0,SUMIFS(Prices!$H:$H,Prices!$D:$D,$I$12,Prices!$A:$A,$B154,Prices!$I:$I,$G154))</f>
        <v>17.59</v>
      </c>
      <c r="K154" s="89">
        <f>IF(OR($C154=0,$E154=0,COUNTIFS(Prices!$D:$D,$I$12,Prices!$A:$A,$B154,Prices!$I:$I,$G154,Prices!$H:$H,"Product NA")&gt;0),"",(I154+(J154*($E154/1000))))</f>
        <v>1.1095000000000002</v>
      </c>
      <c r="L154" s="89">
        <f>K154*-(INDEX(VRDs!$H$3:$J$13, MATCH($I$12, VRDs!$A$3:$A$13, 0), MATCH($D154, INDEX(VRDs!$E$3:$G$13, MATCH($I$12, VRDs!$A$3:$A$13, 0), 0), 1)))</f>
        <v>0</v>
      </c>
      <c r="M154" s="89">
        <f t="shared" si="22"/>
        <v>0.13314000000000001</v>
      </c>
      <c r="N154" s="101">
        <f t="shared" si="16"/>
        <v>1.2426400000000002</v>
      </c>
      <c r="O154" s="101">
        <f t="shared" si="17"/>
        <v>1.2426400000000002</v>
      </c>
      <c r="P154" s="91"/>
      <c r="Q154" s="88">
        <f>IF(OR(COUNTIFS(Prices!$D:$D,$Q$12,Prices!$A:$A,$B154,Prices!$I:$I,$G154)=0,COUNTIFS(Prices!$D:$D,$Q$12,Prices!$A:$A,$B154,Prices!$I:$I,$G154,Prices!$G:$G,"Product NA")&gt;0),0,SUMIFS(Prices!$G:$G,Prices!$D:$D,$Q$12,Prices!$A:$A,$B154,Prices!$I:$I,$G154))</f>
        <v>6.53</v>
      </c>
      <c r="R154" s="88">
        <f>IF(OR(COUNTIFS(Prices!$D:$D,$Q$12,Prices!$A:$A,$B154,Prices!$I:$I,$G154)=0,COUNTIFS(Prices!$D:$D,$Q$12,Prices!$A:$A,$B154,Prices!$I:$I,$G154,Prices!$H:$H,"Product NA")&gt;0),0,SUMIFS(Prices!$H:$H,Prices!$D:$D,$Q$12,Prices!$A:$A,$B154,Prices!$I:$I,$G154))</f>
        <v>11.11</v>
      </c>
      <c r="S154" s="89">
        <f>IF(OR($C154=0,$E154=0,COUNTIFS(Prices!$D:$D,$Q$12,Prices!$A:$A,$B154,Prices!$I:$I,$G154,Prices!$H:$H,"Product NA")&gt;0),"",(Q154+(R154*($E154/1000))))</f>
        <v>7.0855000000000006</v>
      </c>
      <c r="T154" s="89">
        <f t="shared" si="18"/>
        <v>0.85026000000000002</v>
      </c>
      <c r="U154" s="89">
        <f t="shared" si="19"/>
        <v>0</v>
      </c>
      <c r="V154" s="101">
        <f t="shared" si="23"/>
        <v>7.9357600000000001</v>
      </c>
      <c r="W154" s="101">
        <f t="shared" si="20"/>
        <v>7.9357600000000001</v>
      </c>
    </row>
    <row r="155" spans="2:23" x14ac:dyDescent="0.35">
      <c r="B155" s="87" t="s">
        <v>150</v>
      </c>
      <c r="C155" s="66">
        <v>1</v>
      </c>
      <c r="D155" s="66">
        <v>1</v>
      </c>
      <c r="E155" s="66">
        <v>50</v>
      </c>
      <c r="G155" s="75" t="str">
        <f t="shared" si="21"/>
        <v>0-100g</v>
      </c>
      <c r="I155" s="88">
        <f>IF(OR(COUNTIFS(Prices!$D:$D,$I$12,Prices!$A:$A,$B155,Prices!$I:$I,$G155)=0,COUNTIFS(Prices!$D:$D,$I$12,Prices!$A:$A,$B155,Prices!$I:$I,$G155,Prices!$G:$G,"Product NA")&gt;0),0,SUMIFS(Prices!$G:$G,Prices!$D:$D,$I$12,Prices!$A:$A,$B155,Prices!$I:$I,$G155))</f>
        <v>0.23</v>
      </c>
      <c r="J155" s="88">
        <f>IF(OR(COUNTIFS(Prices!$D:$D,$I$12,Prices!$A:$A,$B155,Prices!$I:$I,$G155)=0,COUNTIFS(Prices!$D:$D,$I$12,Prices!$A:$A,$B155,Prices!$I:$I,$G155,Prices!$H:$H,"Product NA")&gt;0),0,SUMIFS(Prices!$H:$H,Prices!$D:$D,$I$12,Prices!$A:$A,$B155,Prices!$I:$I,$G155))</f>
        <v>17.59</v>
      </c>
      <c r="K155" s="89">
        <f>IF(OR($C155=0,$E155=0,COUNTIFS(Prices!$D:$D,$I$12,Prices!$A:$A,$B155,Prices!$I:$I,$G155,Prices!$H:$H,"Product NA")&gt;0),"",(I155+(J155*($E155/1000))))</f>
        <v>1.1095000000000002</v>
      </c>
      <c r="L155" s="89">
        <f>K155*-(INDEX(VRDs!$H$3:$J$13, MATCH($I$12, VRDs!$A$3:$A$13, 0), MATCH($D155, INDEX(VRDs!$E$3:$G$13, MATCH($I$12, VRDs!$A$3:$A$13, 0), 0), 1)))</f>
        <v>0</v>
      </c>
      <c r="M155" s="89">
        <f t="shared" si="22"/>
        <v>0.13314000000000001</v>
      </c>
      <c r="N155" s="101">
        <f t="shared" si="16"/>
        <v>1.2426400000000002</v>
      </c>
      <c r="O155" s="101">
        <f t="shared" si="17"/>
        <v>1.2426400000000002</v>
      </c>
      <c r="P155" s="91"/>
      <c r="Q155" s="88">
        <f>IF(OR(COUNTIFS(Prices!$D:$D,$Q$12,Prices!$A:$A,$B155,Prices!$I:$I,$G155)=0,COUNTIFS(Prices!$D:$D,$Q$12,Prices!$A:$A,$B155,Prices!$I:$I,$G155,Prices!$G:$G,"Product NA")&gt;0),0,SUMIFS(Prices!$G:$G,Prices!$D:$D,$Q$12,Prices!$A:$A,$B155,Prices!$I:$I,$G155))</f>
        <v>6.53</v>
      </c>
      <c r="R155" s="88">
        <f>IF(OR(COUNTIFS(Prices!$D:$D,$Q$12,Prices!$A:$A,$B155,Prices!$I:$I,$G155)=0,COUNTIFS(Prices!$D:$D,$Q$12,Prices!$A:$A,$B155,Prices!$I:$I,$G155,Prices!$H:$H,"Product NA")&gt;0),0,SUMIFS(Prices!$H:$H,Prices!$D:$D,$Q$12,Prices!$A:$A,$B155,Prices!$I:$I,$G155))</f>
        <v>11.11</v>
      </c>
      <c r="S155" s="89">
        <f>IF(OR($C155=0,$E155=0,COUNTIFS(Prices!$D:$D,$Q$12,Prices!$A:$A,$B155,Prices!$I:$I,$G155,Prices!$H:$H,"Product NA")&gt;0),"",(Q155+(R155*($E155/1000))))</f>
        <v>7.0855000000000006</v>
      </c>
      <c r="T155" s="89">
        <f t="shared" si="18"/>
        <v>0.85026000000000002</v>
      </c>
      <c r="U155" s="89">
        <f t="shared" si="19"/>
        <v>0</v>
      </c>
      <c r="V155" s="101">
        <f t="shared" si="23"/>
        <v>7.9357600000000001</v>
      </c>
      <c r="W155" s="101">
        <f t="shared" si="20"/>
        <v>7.9357600000000001</v>
      </c>
    </row>
    <row r="156" spans="2:23" x14ac:dyDescent="0.35">
      <c r="B156" s="87" t="s">
        <v>151</v>
      </c>
      <c r="C156" s="66">
        <v>1</v>
      </c>
      <c r="D156" s="66">
        <v>1</v>
      </c>
      <c r="E156" s="66">
        <v>50</v>
      </c>
      <c r="G156" s="75" t="str">
        <f t="shared" si="21"/>
        <v>0-100g</v>
      </c>
      <c r="I156" s="88">
        <f>IF(OR(COUNTIFS(Prices!$D:$D,$I$12,Prices!$A:$A,$B156,Prices!$I:$I,$G156)=0,COUNTIFS(Prices!$D:$D,$I$12,Prices!$A:$A,$B156,Prices!$I:$I,$G156,Prices!$G:$G,"Product NA")&gt;0),0,SUMIFS(Prices!$G:$G,Prices!$D:$D,$I$12,Prices!$A:$A,$B156,Prices!$I:$I,$G156))</f>
        <v>0.23</v>
      </c>
      <c r="J156" s="88">
        <f>IF(OR(COUNTIFS(Prices!$D:$D,$I$12,Prices!$A:$A,$B156,Prices!$I:$I,$G156)=0,COUNTIFS(Prices!$D:$D,$I$12,Prices!$A:$A,$B156,Prices!$I:$I,$G156,Prices!$H:$H,"Product NA")&gt;0),0,SUMIFS(Prices!$H:$H,Prices!$D:$D,$I$12,Prices!$A:$A,$B156,Prices!$I:$I,$G156))</f>
        <v>17.59</v>
      </c>
      <c r="K156" s="89">
        <f>IF(OR($C156=0,$E156=0,COUNTIFS(Prices!$D:$D,$I$12,Prices!$A:$A,$B156,Prices!$I:$I,$G156,Prices!$H:$H,"Product NA")&gt;0),"",(I156+(J156*($E156/1000))))</f>
        <v>1.1095000000000002</v>
      </c>
      <c r="L156" s="89">
        <f>K156*-(INDEX(VRDs!$H$3:$J$13, MATCH($I$12, VRDs!$A$3:$A$13, 0), MATCH($D156, INDEX(VRDs!$E$3:$G$13, MATCH($I$12, VRDs!$A$3:$A$13, 0), 0), 1)))</f>
        <v>0</v>
      </c>
      <c r="M156" s="89">
        <f t="shared" si="22"/>
        <v>0.13314000000000001</v>
      </c>
      <c r="N156" s="101">
        <f t="shared" si="16"/>
        <v>1.2426400000000002</v>
      </c>
      <c r="O156" s="101">
        <f t="shared" si="17"/>
        <v>1.2426400000000002</v>
      </c>
      <c r="P156" s="91"/>
      <c r="Q156" s="88">
        <f>IF(OR(COUNTIFS(Prices!$D:$D,$Q$12,Prices!$A:$A,$B156,Prices!$I:$I,$G156)=0,COUNTIFS(Prices!$D:$D,$Q$12,Prices!$A:$A,$B156,Prices!$I:$I,$G156,Prices!$G:$G,"Product NA")&gt;0),0,SUMIFS(Prices!$G:$G,Prices!$D:$D,$Q$12,Prices!$A:$A,$B156,Prices!$I:$I,$G156))</f>
        <v>6.53</v>
      </c>
      <c r="R156" s="88">
        <f>IF(OR(COUNTIFS(Prices!$D:$D,$Q$12,Prices!$A:$A,$B156,Prices!$I:$I,$G156)=0,COUNTIFS(Prices!$D:$D,$Q$12,Prices!$A:$A,$B156,Prices!$I:$I,$G156,Prices!$H:$H,"Product NA")&gt;0),0,SUMIFS(Prices!$H:$H,Prices!$D:$D,$Q$12,Prices!$A:$A,$B156,Prices!$I:$I,$G156))</f>
        <v>11.11</v>
      </c>
      <c r="S156" s="89">
        <f>IF(OR($C156=0,$E156=0,COUNTIFS(Prices!$D:$D,$Q$12,Prices!$A:$A,$B156,Prices!$I:$I,$G156,Prices!$H:$H,"Product NA")&gt;0),"",(Q156+(R156*($E156/1000))))</f>
        <v>7.0855000000000006</v>
      </c>
      <c r="T156" s="89">
        <f t="shared" si="18"/>
        <v>0.85026000000000002</v>
      </c>
      <c r="U156" s="89">
        <f t="shared" si="19"/>
        <v>0</v>
      </c>
      <c r="V156" s="101">
        <f t="shared" si="23"/>
        <v>7.9357600000000001</v>
      </c>
      <c r="W156" s="101">
        <f t="shared" si="20"/>
        <v>7.9357600000000001</v>
      </c>
    </row>
    <row r="157" spans="2:23" x14ac:dyDescent="0.35">
      <c r="B157" s="87" t="s">
        <v>152</v>
      </c>
      <c r="C157" s="66">
        <v>1</v>
      </c>
      <c r="D157" s="66">
        <v>1</v>
      </c>
      <c r="E157" s="66">
        <v>50</v>
      </c>
      <c r="G157" s="75" t="str">
        <f t="shared" si="21"/>
        <v>0-100g</v>
      </c>
      <c r="I157" s="88">
        <f>IF(OR(COUNTIFS(Prices!$D:$D,$I$12,Prices!$A:$A,$B157,Prices!$I:$I,$G157)=0,COUNTIFS(Prices!$D:$D,$I$12,Prices!$A:$A,$B157,Prices!$I:$I,$G157,Prices!$G:$G,"Product NA")&gt;0),0,SUMIFS(Prices!$G:$G,Prices!$D:$D,$I$12,Prices!$A:$A,$B157,Prices!$I:$I,$G157))</f>
        <v>0.52</v>
      </c>
      <c r="J157" s="88">
        <f>IF(OR(COUNTIFS(Prices!$D:$D,$I$12,Prices!$A:$A,$B157,Prices!$I:$I,$G157)=0,COUNTIFS(Prices!$D:$D,$I$12,Prices!$A:$A,$B157,Prices!$I:$I,$G157,Prices!$H:$H,"Product NA")&gt;0),0,SUMIFS(Prices!$H:$H,Prices!$D:$D,$I$12,Prices!$A:$A,$B157,Prices!$I:$I,$G157))</f>
        <v>13.89</v>
      </c>
      <c r="K157" s="89">
        <f>IF(OR($C157=0,$E157=0,COUNTIFS(Prices!$D:$D,$I$12,Prices!$A:$A,$B157,Prices!$I:$I,$G157,Prices!$H:$H,"Product NA")&gt;0),"",(I157+(J157*($E157/1000))))</f>
        <v>1.2145000000000001</v>
      </c>
      <c r="L157" s="89">
        <f>K157*-(INDEX(VRDs!$H$3:$J$13, MATCH($I$12, VRDs!$A$3:$A$13, 0), MATCH($D157, INDEX(VRDs!$E$3:$G$13, MATCH($I$12, VRDs!$A$3:$A$13, 0), 0), 1)))</f>
        <v>0</v>
      </c>
      <c r="M157" s="89">
        <f t="shared" si="22"/>
        <v>0.14574000000000001</v>
      </c>
      <c r="N157" s="101">
        <f t="shared" si="16"/>
        <v>1.3602400000000001</v>
      </c>
      <c r="O157" s="101">
        <f t="shared" si="17"/>
        <v>1.3602400000000001</v>
      </c>
      <c r="P157" s="91"/>
      <c r="Q157" s="88">
        <f>IF(OR(COUNTIFS(Prices!$D:$D,$Q$12,Prices!$A:$A,$B157,Prices!$I:$I,$G157)=0,COUNTIFS(Prices!$D:$D,$Q$12,Prices!$A:$A,$B157,Prices!$I:$I,$G157,Prices!$G:$G,"Product NA")&gt;0),0,SUMIFS(Prices!$G:$G,Prices!$D:$D,$Q$12,Prices!$A:$A,$B157,Prices!$I:$I,$G157))</f>
        <v>6.76</v>
      </c>
      <c r="R157" s="88">
        <f>IF(OR(COUNTIFS(Prices!$D:$D,$Q$12,Prices!$A:$A,$B157,Prices!$I:$I,$G157)=0,COUNTIFS(Prices!$D:$D,$Q$12,Prices!$A:$A,$B157,Prices!$I:$I,$G157,Prices!$H:$H,"Product NA")&gt;0),0,SUMIFS(Prices!$H:$H,Prices!$D:$D,$Q$12,Prices!$A:$A,$B157,Prices!$I:$I,$G157))</f>
        <v>11.11</v>
      </c>
      <c r="S157" s="89">
        <f>IF(OR($C157=0,$E157=0,COUNTIFS(Prices!$D:$D,$Q$12,Prices!$A:$A,$B157,Prices!$I:$I,$G157,Prices!$H:$H,"Product NA")&gt;0),"",(Q157+(R157*($E157/1000))))</f>
        <v>7.3155000000000001</v>
      </c>
      <c r="T157" s="89">
        <f t="shared" si="18"/>
        <v>0.87785999999999997</v>
      </c>
      <c r="U157" s="89">
        <f t="shared" si="19"/>
        <v>0</v>
      </c>
      <c r="V157" s="101">
        <f t="shared" si="23"/>
        <v>8.1933600000000002</v>
      </c>
      <c r="W157" s="101">
        <f t="shared" si="20"/>
        <v>8.1933600000000002</v>
      </c>
    </row>
    <row r="158" spans="2:23" x14ac:dyDescent="0.35">
      <c r="B158" s="87" t="s">
        <v>153</v>
      </c>
      <c r="C158" s="66">
        <v>1</v>
      </c>
      <c r="D158" s="66">
        <v>1</v>
      </c>
      <c r="E158" s="66">
        <v>50</v>
      </c>
      <c r="G158" s="75" t="str">
        <f t="shared" si="21"/>
        <v>0-100g</v>
      </c>
      <c r="I158" s="88">
        <f>IF(OR(COUNTIFS(Prices!$D:$D,$I$12,Prices!$A:$A,$B158,Prices!$I:$I,$G158)=0,COUNTIFS(Prices!$D:$D,$I$12,Prices!$A:$A,$B158,Prices!$I:$I,$G158,Prices!$G:$G,"Product NA")&gt;0),0,SUMIFS(Prices!$G:$G,Prices!$D:$D,$I$12,Prices!$A:$A,$B158,Prices!$I:$I,$G158))</f>
        <v>0.23</v>
      </c>
      <c r="J158" s="88">
        <f>IF(OR(COUNTIFS(Prices!$D:$D,$I$12,Prices!$A:$A,$B158,Prices!$I:$I,$G158)=0,COUNTIFS(Prices!$D:$D,$I$12,Prices!$A:$A,$B158,Prices!$I:$I,$G158,Prices!$H:$H,"Product NA")&gt;0),0,SUMIFS(Prices!$H:$H,Prices!$D:$D,$I$12,Prices!$A:$A,$B158,Prices!$I:$I,$G158))</f>
        <v>17.59</v>
      </c>
      <c r="K158" s="89">
        <f>IF(OR($C158=0,$E158=0,COUNTIFS(Prices!$D:$D,$I$12,Prices!$A:$A,$B158,Prices!$I:$I,$G158,Prices!$H:$H,"Product NA")&gt;0),"",(I158+(J158*($E158/1000))))</f>
        <v>1.1095000000000002</v>
      </c>
      <c r="L158" s="89">
        <f>K158*-(INDEX(VRDs!$H$3:$J$13, MATCH($I$12, VRDs!$A$3:$A$13, 0), MATCH($D158, INDEX(VRDs!$E$3:$G$13, MATCH($I$12, VRDs!$A$3:$A$13, 0), 0), 1)))</f>
        <v>0</v>
      </c>
      <c r="M158" s="89">
        <f t="shared" si="22"/>
        <v>0.13314000000000001</v>
      </c>
      <c r="N158" s="101">
        <f t="shared" si="16"/>
        <v>1.2426400000000002</v>
      </c>
      <c r="O158" s="101">
        <f t="shared" si="17"/>
        <v>1.2426400000000002</v>
      </c>
      <c r="P158" s="91"/>
      <c r="Q158" s="88">
        <f>IF(OR(COUNTIFS(Prices!$D:$D,$Q$12,Prices!$A:$A,$B158,Prices!$I:$I,$G158)=0,COUNTIFS(Prices!$D:$D,$Q$12,Prices!$A:$A,$B158,Prices!$I:$I,$G158,Prices!$G:$G,"Product NA")&gt;0),0,SUMIFS(Prices!$G:$G,Prices!$D:$D,$Q$12,Prices!$A:$A,$B158,Prices!$I:$I,$G158))</f>
        <v>6.53</v>
      </c>
      <c r="R158" s="88">
        <f>IF(OR(COUNTIFS(Prices!$D:$D,$Q$12,Prices!$A:$A,$B158,Prices!$I:$I,$G158)=0,COUNTIFS(Prices!$D:$D,$Q$12,Prices!$A:$A,$B158,Prices!$I:$I,$G158,Prices!$H:$H,"Product NA")&gt;0),0,SUMIFS(Prices!$H:$H,Prices!$D:$D,$Q$12,Prices!$A:$A,$B158,Prices!$I:$I,$G158))</f>
        <v>11.11</v>
      </c>
      <c r="S158" s="89">
        <f>IF(OR($C158=0,$E158=0,COUNTIFS(Prices!$D:$D,$Q$12,Prices!$A:$A,$B158,Prices!$I:$I,$G158,Prices!$H:$H,"Product NA")&gt;0),"",(Q158+(R158*($E158/1000))))</f>
        <v>7.0855000000000006</v>
      </c>
      <c r="T158" s="89">
        <f t="shared" si="18"/>
        <v>0.85026000000000002</v>
      </c>
      <c r="U158" s="89">
        <f t="shared" si="19"/>
        <v>0</v>
      </c>
      <c r="V158" s="101">
        <f t="shared" si="23"/>
        <v>7.9357600000000001</v>
      </c>
      <c r="W158" s="101">
        <f t="shared" si="20"/>
        <v>7.9357600000000001</v>
      </c>
    </row>
    <row r="159" spans="2:23" x14ac:dyDescent="0.35">
      <c r="B159" s="87" t="s">
        <v>154</v>
      </c>
      <c r="C159" s="66">
        <v>1</v>
      </c>
      <c r="D159" s="66">
        <v>1</v>
      </c>
      <c r="E159" s="66">
        <v>50</v>
      </c>
      <c r="G159" s="75" t="str">
        <f t="shared" si="21"/>
        <v>0-100g</v>
      </c>
      <c r="I159" s="88">
        <f>IF(OR(COUNTIFS(Prices!$D:$D,$I$12,Prices!$A:$A,$B159,Prices!$I:$I,$G159)=0,COUNTIFS(Prices!$D:$D,$I$12,Prices!$A:$A,$B159,Prices!$I:$I,$G159,Prices!$G:$G,"Product NA")&gt;0),0,SUMIFS(Prices!$G:$G,Prices!$D:$D,$I$12,Prices!$A:$A,$B159,Prices!$I:$I,$G159))</f>
        <v>0.85</v>
      </c>
      <c r="J159" s="88">
        <f>IF(OR(COUNTIFS(Prices!$D:$D,$I$12,Prices!$A:$A,$B159,Prices!$I:$I,$G159)=0,COUNTIFS(Prices!$D:$D,$I$12,Prices!$A:$A,$B159,Prices!$I:$I,$G159,Prices!$H:$H,"Product NA")&gt;0),0,SUMIFS(Prices!$H:$H,Prices!$D:$D,$I$12,Prices!$A:$A,$B159,Prices!$I:$I,$G159))</f>
        <v>6.67</v>
      </c>
      <c r="K159" s="89">
        <f>IF(OR($C159=0,$E159=0,COUNTIFS(Prices!$D:$D,$I$12,Prices!$A:$A,$B159,Prices!$I:$I,$G159,Prices!$H:$H,"Product NA")&gt;0),"",(I159+(J159*($E159/1000))))</f>
        <v>1.1835</v>
      </c>
      <c r="L159" s="89">
        <f>K159*-(INDEX(VRDs!$H$3:$J$13, MATCH($I$12, VRDs!$A$3:$A$13, 0), MATCH($D159, INDEX(VRDs!$E$3:$G$13, MATCH($I$12, VRDs!$A$3:$A$13, 0), 0), 1)))</f>
        <v>0</v>
      </c>
      <c r="M159" s="89">
        <f t="shared" si="22"/>
        <v>0.14202000000000001</v>
      </c>
      <c r="N159" s="101">
        <f t="shared" si="16"/>
        <v>1.32552</v>
      </c>
      <c r="O159" s="101">
        <f t="shared" si="17"/>
        <v>1.32552</v>
      </c>
      <c r="P159" s="91"/>
      <c r="Q159" s="88">
        <f>IF(OR(COUNTIFS(Prices!$D:$D,$Q$12,Prices!$A:$A,$B159,Prices!$I:$I,$G159)=0,COUNTIFS(Prices!$D:$D,$Q$12,Prices!$A:$A,$B159,Prices!$I:$I,$G159,Prices!$G:$G,"Product NA")&gt;0),0,SUMIFS(Prices!$G:$G,Prices!$D:$D,$Q$12,Prices!$A:$A,$B159,Prices!$I:$I,$G159))</f>
        <v>5.84</v>
      </c>
      <c r="R159" s="88">
        <f>IF(OR(COUNTIFS(Prices!$D:$D,$Q$12,Prices!$A:$A,$B159,Prices!$I:$I,$G159)=0,COUNTIFS(Prices!$D:$D,$Q$12,Prices!$A:$A,$B159,Prices!$I:$I,$G159,Prices!$H:$H,"Product NA")&gt;0),0,SUMIFS(Prices!$H:$H,Prices!$D:$D,$Q$12,Prices!$A:$A,$B159,Prices!$I:$I,$G159))</f>
        <v>3.9</v>
      </c>
      <c r="S159" s="89">
        <f>IF(OR($C159=0,$E159=0,COUNTIFS(Prices!$D:$D,$Q$12,Prices!$A:$A,$B159,Prices!$I:$I,$G159,Prices!$H:$H,"Product NA")&gt;0),"",(Q159+(R159*($E159/1000))))</f>
        <v>6.0350000000000001</v>
      </c>
      <c r="T159" s="89">
        <f t="shared" si="18"/>
        <v>0.72419999999999995</v>
      </c>
      <c r="U159" s="89">
        <f t="shared" si="19"/>
        <v>0</v>
      </c>
      <c r="V159" s="101">
        <f t="shared" si="23"/>
        <v>6.7591999999999999</v>
      </c>
      <c r="W159" s="101">
        <f t="shared" si="20"/>
        <v>6.7591999999999999</v>
      </c>
    </row>
    <row r="160" spans="2:23" x14ac:dyDescent="0.35">
      <c r="B160" s="87" t="s">
        <v>155</v>
      </c>
      <c r="C160" s="66">
        <v>1</v>
      </c>
      <c r="D160" s="66">
        <v>1</v>
      </c>
      <c r="E160" s="66">
        <v>50</v>
      </c>
      <c r="G160" s="75" t="str">
        <f t="shared" si="21"/>
        <v>0-100g</v>
      </c>
      <c r="I160" s="88">
        <f>IF(OR(COUNTIFS(Prices!$D:$D,$I$12,Prices!$A:$A,$B160,Prices!$I:$I,$G160)=0,COUNTIFS(Prices!$D:$D,$I$12,Prices!$A:$A,$B160,Prices!$I:$I,$G160,Prices!$G:$G,"Product NA")&gt;0),0,SUMIFS(Prices!$G:$G,Prices!$D:$D,$I$12,Prices!$A:$A,$B160,Prices!$I:$I,$G160))</f>
        <v>0.52</v>
      </c>
      <c r="J160" s="88">
        <f>IF(OR(COUNTIFS(Prices!$D:$D,$I$12,Prices!$A:$A,$B160,Prices!$I:$I,$G160)=0,COUNTIFS(Prices!$D:$D,$I$12,Prices!$A:$A,$B160,Prices!$I:$I,$G160,Prices!$H:$H,"Product NA")&gt;0),0,SUMIFS(Prices!$H:$H,Prices!$D:$D,$I$12,Prices!$A:$A,$B160,Prices!$I:$I,$G160))</f>
        <v>13.89</v>
      </c>
      <c r="K160" s="89">
        <f>IF(OR($C160=0,$E160=0,COUNTIFS(Prices!$D:$D,$I$12,Prices!$A:$A,$B160,Prices!$I:$I,$G160,Prices!$H:$H,"Product NA")&gt;0),"",(I160+(J160*($E160/1000))))</f>
        <v>1.2145000000000001</v>
      </c>
      <c r="L160" s="89">
        <f>K160*-(INDEX(VRDs!$H$3:$J$13, MATCH($I$12, VRDs!$A$3:$A$13, 0), MATCH($D160, INDEX(VRDs!$E$3:$G$13, MATCH($I$12, VRDs!$A$3:$A$13, 0), 0), 1)))</f>
        <v>0</v>
      </c>
      <c r="M160" s="89">
        <f t="shared" si="22"/>
        <v>0.14574000000000001</v>
      </c>
      <c r="N160" s="101">
        <f t="shared" si="16"/>
        <v>1.3602400000000001</v>
      </c>
      <c r="O160" s="101">
        <f t="shared" si="17"/>
        <v>1.3602400000000001</v>
      </c>
      <c r="P160" s="91"/>
      <c r="Q160" s="88">
        <f>IF(OR(COUNTIFS(Prices!$D:$D,$Q$12,Prices!$A:$A,$B160,Prices!$I:$I,$G160)=0,COUNTIFS(Prices!$D:$D,$Q$12,Prices!$A:$A,$B160,Prices!$I:$I,$G160,Prices!$G:$G,"Product NA")&gt;0),0,SUMIFS(Prices!$G:$G,Prices!$D:$D,$Q$12,Prices!$A:$A,$B160,Prices!$I:$I,$G160))</f>
        <v>6.76</v>
      </c>
      <c r="R160" s="88">
        <f>IF(OR(COUNTIFS(Prices!$D:$D,$Q$12,Prices!$A:$A,$B160,Prices!$I:$I,$G160)=0,COUNTIFS(Prices!$D:$D,$Q$12,Prices!$A:$A,$B160,Prices!$I:$I,$G160,Prices!$H:$H,"Product NA")&gt;0),0,SUMIFS(Prices!$H:$H,Prices!$D:$D,$Q$12,Prices!$A:$A,$B160,Prices!$I:$I,$G160))</f>
        <v>11.11</v>
      </c>
      <c r="S160" s="89">
        <f>IF(OR($C160=0,$E160=0,COUNTIFS(Prices!$D:$D,$Q$12,Prices!$A:$A,$B160,Prices!$I:$I,$G160,Prices!$H:$H,"Product NA")&gt;0),"",(Q160+(R160*($E160/1000))))</f>
        <v>7.3155000000000001</v>
      </c>
      <c r="T160" s="89">
        <f t="shared" si="18"/>
        <v>0.87785999999999997</v>
      </c>
      <c r="U160" s="89">
        <f t="shared" si="19"/>
        <v>0</v>
      </c>
      <c r="V160" s="101">
        <f t="shared" si="23"/>
        <v>8.1933600000000002</v>
      </c>
      <c r="W160" s="101">
        <f t="shared" si="20"/>
        <v>8.1933600000000002</v>
      </c>
    </row>
    <row r="161" spans="2:23" x14ac:dyDescent="0.35">
      <c r="B161" s="87" t="s">
        <v>156</v>
      </c>
      <c r="C161" s="66">
        <v>1</v>
      </c>
      <c r="D161" s="66">
        <v>1</v>
      </c>
      <c r="E161" s="66">
        <v>50</v>
      </c>
      <c r="G161" s="75" t="str">
        <f t="shared" si="21"/>
        <v>0-100g</v>
      </c>
      <c r="I161" s="88">
        <f>IF(OR(COUNTIFS(Prices!$D:$D,$I$12,Prices!$A:$A,$B161,Prices!$I:$I,$G161)=0,COUNTIFS(Prices!$D:$D,$I$12,Prices!$A:$A,$B161,Prices!$I:$I,$G161,Prices!$G:$G,"Product NA")&gt;0),0,SUMIFS(Prices!$G:$G,Prices!$D:$D,$I$12,Prices!$A:$A,$B161,Prices!$I:$I,$G161))</f>
        <v>1.02</v>
      </c>
      <c r="J161" s="88">
        <f>IF(OR(COUNTIFS(Prices!$D:$D,$I$12,Prices!$A:$A,$B161,Prices!$I:$I,$G161)=0,COUNTIFS(Prices!$D:$D,$I$12,Prices!$A:$A,$B161,Prices!$I:$I,$G161,Prices!$H:$H,"Product NA")&gt;0),0,SUMIFS(Prices!$H:$H,Prices!$D:$D,$I$12,Prices!$A:$A,$B161,Prices!$I:$I,$G161))</f>
        <v>21.740000000000002</v>
      </c>
      <c r="K161" s="89">
        <f>IF(OR($C161=0,$E161=0,COUNTIFS(Prices!$D:$D,$I$12,Prices!$A:$A,$B161,Prices!$I:$I,$G161,Prices!$H:$H,"Product NA")&gt;0),"",(I161+(J161*($E161/1000))))</f>
        <v>2.1070000000000002</v>
      </c>
      <c r="L161" s="89">
        <f>K161*-(INDEX(VRDs!$H$3:$J$13, MATCH($I$12, VRDs!$A$3:$A$13, 0), MATCH($D161, INDEX(VRDs!$E$3:$G$13, MATCH($I$12, VRDs!$A$3:$A$13, 0), 0), 1)))</f>
        <v>0</v>
      </c>
      <c r="M161" s="89">
        <f t="shared" si="22"/>
        <v>0.25284000000000001</v>
      </c>
      <c r="N161" s="101">
        <f t="shared" si="16"/>
        <v>2.3598400000000002</v>
      </c>
      <c r="O161" s="101">
        <f t="shared" si="17"/>
        <v>2.3598400000000002</v>
      </c>
      <c r="P161" s="91"/>
      <c r="Q161" s="88">
        <f>IF(OR(COUNTIFS(Prices!$D:$D,$Q$12,Prices!$A:$A,$B161,Prices!$I:$I,$G161)=0,COUNTIFS(Prices!$D:$D,$Q$12,Prices!$A:$A,$B161,Prices!$I:$I,$G161,Prices!$G:$G,"Product NA")&gt;0),0,SUMIFS(Prices!$G:$G,Prices!$D:$D,$Q$12,Prices!$A:$A,$B161,Prices!$I:$I,$G161))</f>
        <v>6.17</v>
      </c>
      <c r="R161" s="88">
        <f>IF(OR(COUNTIFS(Prices!$D:$D,$Q$12,Prices!$A:$A,$B161,Prices!$I:$I,$G161)=0,COUNTIFS(Prices!$D:$D,$Q$12,Prices!$A:$A,$B161,Prices!$I:$I,$G161,Prices!$H:$H,"Product NA")&gt;0),0,SUMIFS(Prices!$H:$H,Prices!$D:$D,$Q$12,Prices!$A:$A,$B161,Prices!$I:$I,$G161))</f>
        <v>8.48</v>
      </c>
      <c r="S161" s="89">
        <f>IF(OR($C161=0,$E161=0,COUNTIFS(Prices!$D:$D,$Q$12,Prices!$A:$A,$B161,Prices!$I:$I,$G161,Prices!$H:$H,"Product NA")&gt;0),"",(Q161+(R161*($E161/1000))))</f>
        <v>6.5940000000000003</v>
      </c>
      <c r="T161" s="89">
        <f t="shared" si="18"/>
        <v>0.79127999999999998</v>
      </c>
      <c r="U161" s="89">
        <f t="shared" si="19"/>
        <v>0</v>
      </c>
      <c r="V161" s="101">
        <f t="shared" si="23"/>
        <v>7.3852799999999998</v>
      </c>
      <c r="W161" s="101">
        <f t="shared" si="20"/>
        <v>7.3852799999999998</v>
      </c>
    </row>
    <row r="162" spans="2:23" x14ac:dyDescent="0.35">
      <c r="B162" s="87" t="s">
        <v>157</v>
      </c>
      <c r="C162" s="66">
        <v>1</v>
      </c>
      <c r="D162" s="66">
        <v>1</v>
      </c>
      <c r="E162" s="66">
        <v>50</v>
      </c>
      <c r="G162" s="75" t="str">
        <f t="shared" si="21"/>
        <v>0-100g</v>
      </c>
      <c r="I162" s="88">
        <f>IF(OR(COUNTIFS(Prices!$D:$D,$I$12,Prices!$A:$A,$B162,Prices!$I:$I,$G162)=0,COUNTIFS(Prices!$D:$D,$I$12,Prices!$A:$A,$B162,Prices!$I:$I,$G162,Prices!$G:$G,"Product NA")&gt;0),0,SUMIFS(Prices!$G:$G,Prices!$D:$D,$I$12,Prices!$A:$A,$B162,Prices!$I:$I,$G162))</f>
        <v>0.41000000000000003</v>
      </c>
      <c r="J162" s="88">
        <f>IF(OR(COUNTIFS(Prices!$D:$D,$I$12,Prices!$A:$A,$B162,Prices!$I:$I,$G162)=0,COUNTIFS(Prices!$D:$D,$I$12,Prices!$A:$A,$B162,Prices!$I:$I,$G162,Prices!$H:$H,"Product NA")&gt;0),0,SUMIFS(Prices!$H:$H,Prices!$D:$D,$I$12,Prices!$A:$A,$B162,Prices!$I:$I,$G162))</f>
        <v>19.16</v>
      </c>
      <c r="K162" s="89">
        <f>IF(OR($C162=0,$E162=0,COUNTIFS(Prices!$D:$D,$I$12,Prices!$A:$A,$B162,Prices!$I:$I,$G162,Prices!$H:$H,"Product NA")&gt;0),"",(I162+(J162*($E162/1000))))</f>
        <v>1.3680000000000001</v>
      </c>
      <c r="L162" s="89">
        <f>K162*-(INDEX(VRDs!$H$3:$J$13, MATCH($I$12, VRDs!$A$3:$A$13, 0), MATCH($D162, INDEX(VRDs!$E$3:$G$13, MATCH($I$12, VRDs!$A$3:$A$13, 0), 0), 1)))</f>
        <v>0</v>
      </c>
      <c r="M162" s="89">
        <f t="shared" si="22"/>
        <v>0.16416</v>
      </c>
      <c r="N162" s="101">
        <f t="shared" si="16"/>
        <v>1.5321600000000002</v>
      </c>
      <c r="O162" s="101">
        <f t="shared" si="17"/>
        <v>1.5321600000000002</v>
      </c>
      <c r="P162" s="91"/>
      <c r="Q162" s="88">
        <f>IF(OR(COUNTIFS(Prices!$D:$D,$Q$12,Prices!$A:$A,$B162,Prices!$I:$I,$G162)=0,COUNTIFS(Prices!$D:$D,$Q$12,Prices!$A:$A,$B162,Prices!$I:$I,$G162,Prices!$G:$G,"Product NA")&gt;0),0,SUMIFS(Prices!$G:$G,Prices!$D:$D,$Q$12,Prices!$A:$A,$B162,Prices!$I:$I,$G162))</f>
        <v>6.53</v>
      </c>
      <c r="R162" s="88">
        <f>IF(OR(COUNTIFS(Prices!$D:$D,$Q$12,Prices!$A:$A,$B162,Prices!$I:$I,$G162)=0,COUNTIFS(Prices!$D:$D,$Q$12,Prices!$A:$A,$B162,Prices!$I:$I,$G162,Prices!$H:$H,"Product NA")&gt;0),0,SUMIFS(Prices!$H:$H,Prices!$D:$D,$Q$12,Prices!$A:$A,$B162,Prices!$I:$I,$G162))</f>
        <v>11.11</v>
      </c>
      <c r="S162" s="89">
        <f>IF(OR($C162=0,$E162=0,COUNTIFS(Prices!$D:$D,$Q$12,Prices!$A:$A,$B162,Prices!$I:$I,$G162,Prices!$H:$H,"Product NA")&gt;0),"",(Q162+(R162*($E162/1000))))</f>
        <v>7.0855000000000006</v>
      </c>
      <c r="T162" s="89">
        <f t="shared" si="18"/>
        <v>0.85026000000000002</v>
      </c>
      <c r="U162" s="89">
        <f t="shared" si="19"/>
        <v>0</v>
      </c>
      <c r="V162" s="101">
        <f t="shared" si="23"/>
        <v>7.9357600000000001</v>
      </c>
      <c r="W162" s="101">
        <f t="shared" si="20"/>
        <v>7.9357600000000001</v>
      </c>
    </row>
    <row r="163" spans="2:23" x14ac:dyDescent="0.35">
      <c r="B163" s="87" t="s">
        <v>158</v>
      </c>
      <c r="C163" s="66">
        <v>1</v>
      </c>
      <c r="D163" s="66">
        <v>1</v>
      </c>
      <c r="E163" s="66">
        <v>50</v>
      </c>
      <c r="G163" s="75" t="str">
        <f t="shared" si="21"/>
        <v>0-100g</v>
      </c>
      <c r="I163" s="88">
        <f>IF(OR(COUNTIFS(Prices!$D:$D,$I$12,Prices!$A:$A,$B163,Prices!$I:$I,$G163)=0,COUNTIFS(Prices!$D:$D,$I$12,Prices!$A:$A,$B163,Prices!$I:$I,$G163,Prices!$G:$G,"Product NA")&gt;0),0,SUMIFS(Prices!$G:$G,Prices!$D:$D,$I$12,Prices!$A:$A,$B163,Prices!$I:$I,$G163))</f>
        <v>0.23</v>
      </c>
      <c r="J163" s="88">
        <f>IF(OR(COUNTIFS(Prices!$D:$D,$I$12,Prices!$A:$A,$B163,Prices!$I:$I,$G163)=0,COUNTIFS(Prices!$D:$D,$I$12,Prices!$A:$A,$B163,Prices!$I:$I,$G163,Prices!$H:$H,"Product NA")&gt;0),0,SUMIFS(Prices!$H:$H,Prices!$D:$D,$I$12,Prices!$A:$A,$B163,Prices!$I:$I,$G163))</f>
        <v>17.59</v>
      </c>
      <c r="K163" s="89">
        <f>IF(OR($C163=0,$E163=0,COUNTIFS(Prices!$D:$D,$I$12,Prices!$A:$A,$B163,Prices!$I:$I,$G163,Prices!$H:$H,"Product NA")&gt;0),"",(I163+(J163*($E163/1000))))</f>
        <v>1.1095000000000002</v>
      </c>
      <c r="L163" s="89">
        <f>K163*-(INDEX(VRDs!$H$3:$J$13, MATCH($I$12, VRDs!$A$3:$A$13, 0), MATCH($D163, INDEX(VRDs!$E$3:$G$13, MATCH($I$12, VRDs!$A$3:$A$13, 0), 0), 1)))</f>
        <v>0</v>
      </c>
      <c r="M163" s="89">
        <f t="shared" si="22"/>
        <v>0.13314000000000001</v>
      </c>
      <c r="N163" s="101">
        <f t="shared" si="16"/>
        <v>1.2426400000000002</v>
      </c>
      <c r="O163" s="101">
        <f t="shared" si="17"/>
        <v>1.2426400000000002</v>
      </c>
      <c r="P163" s="91"/>
      <c r="Q163" s="88">
        <f>IF(OR(COUNTIFS(Prices!$D:$D,$Q$12,Prices!$A:$A,$B163,Prices!$I:$I,$G163)=0,COUNTIFS(Prices!$D:$D,$Q$12,Prices!$A:$A,$B163,Prices!$I:$I,$G163,Prices!$G:$G,"Product NA")&gt;0),0,SUMIFS(Prices!$G:$G,Prices!$D:$D,$Q$12,Prices!$A:$A,$B163,Prices!$I:$I,$G163))</f>
        <v>6.53</v>
      </c>
      <c r="R163" s="88">
        <f>IF(OR(COUNTIFS(Prices!$D:$D,$Q$12,Prices!$A:$A,$B163,Prices!$I:$I,$G163)=0,COUNTIFS(Prices!$D:$D,$Q$12,Prices!$A:$A,$B163,Prices!$I:$I,$G163,Prices!$H:$H,"Product NA")&gt;0),0,SUMIFS(Prices!$H:$H,Prices!$D:$D,$Q$12,Prices!$A:$A,$B163,Prices!$I:$I,$G163))</f>
        <v>11.11</v>
      </c>
      <c r="S163" s="89">
        <f>IF(OR($C163=0,$E163=0,COUNTIFS(Prices!$D:$D,$Q$12,Prices!$A:$A,$B163,Prices!$I:$I,$G163,Prices!$H:$H,"Product NA")&gt;0),"",(Q163+(R163*($E163/1000))))</f>
        <v>7.0855000000000006</v>
      </c>
      <c r="T163" s="89">
        <f t="shared" si="18"/>
        <v>0.85026000000000002</v>
      </c>
      <c r="U163" s="89">
        <f t="shared" si="19"/>
        <v>0</v>
      </c>
      <c r="V163" s="101">
        <f t="shared" si="23"/>
        <v>7.9357600000000001</v>
      </c>
      <c r="W163" s="101">
        <f t="shared" si="20"/>
        <v>7.9357600000000001</v>
      </c>
    </row>
    <row r="164" spans="2:23" x14ac:dyDescent="0.35">
      <c r="B164" s="87" t="s">
        <v>159</v>
      </c>
      <c r="C164" s="66">
        <v>1</v>
      </c>
      <c r="D164" s="66">
        <v>1</v>
      </c>
      <c r="E164" s="66">
        <v>50</v>
      </c>
      <c r="G164" s="75" t="str">
        <f t="shared" si="21"/>
        <v>0-100g</v>
      </c>
      <c r="I164" s="88">
        <f>IF(OR(COUNTIFS(Prices!$D:$D,$I$12,Prices!$A:$A,$B164,Prices!$I:$I,$G164)=0,COUNTIFS(Prices!$D:$D,$I$12,Prices!$A:$A,$B164,Prices!$I:$I,$G164,Prices!$G:$G,"Product NA")&gt;0),0,SUMIFS(Prices!$G:$G,Prices!$D:$D,$I$12,Prices!$A:$A,$B164,Prices!$I:$I,$G164))</f>
        <v>0.23</v>
      </c>
      <c r="J164" s="88">
        <f>IF(OR(COUNTIFS(Prices!$D:$D,$I$12,Prices!$A:$A,$B164,Prices!$I:$I,$G164)=0,COUNTIFS(Prices!$D:$D,$I$12,Prices!$A:$A,$B164,Prices!$I:$I,$G164,Prices!$H:$H,"Product NA")&gt;0),0,SUMIFS(Prices!$H:$H,Prices!$D:$D,$I$12,Prices!$A:$A,$B164,Prices!$I:$I,$G164))</f>
        <v>18.43</v>
      </c>
      <c r="K164" s="89">
        <f>IF(OR($C164=0,$E164=0,COUNTIFS(Prices!$D:$D,$I$12,Prices!$A:$A,$B164,Prices!$I:$I,$G164,Prices!$H:$H,"Product NA")&gt;0),"",(I164+(J164*($E164/1000))))</f>
        <v>1.1515</v>
      </c>
      <c r="L164" s="89">
        <f>K164*-(INDEX(VRDs!$H$3:$J$13, MATCH($I$12, VRDs!$A$3:$A$13, 0), MATCH($D164, INDEX(VRDs!$E$3:$G$13, MATCH($I$12, VRDs!$A$3:$A$13, 0), 0), 1)))</f>
        <v>0</v>
      </c>
      <c r="M164" s="89">
        <f t="shared" si="22"/>
        <v>0.13818</v>
      </c>
      <c r="N164" s="101">
        <f t="shared" si="16"/>
        <v>1.2896799999999999</v>
      </c>
      <c r="O164" s="101">
        <f t="shared" si="17"/>
        <v>1.2896799999999999</v>
      </c>
      <c r="P164" s="91"/>
      <c r="Q164" s="88">
        <f>IF(OR(COUNTIFS(Prices!$D:$D,$Q$12,Prices!$A:$A,$B164,Prices!$I:$I,$G164)=0,COUNTIFS(Prices!$D:$D,$Q$12,Prices!$A:$A,$B164,Prices!$I:$I,$G164,Prices!$G:$G,"Product NA")&gt;0),0,SUMIFS(Prices!$G:$G,Prices!$D:$D,$Q$12,Prices!$A:$A,$B164,Prices!$I:$I,$G164))</f>
        <v>6.53</v>
      </c>
      <c r="R164" s="88">
        <f>IF(OR(COUNTIFS(Prices!$D:$D,$Q$12,Prices!$A:$A,$B164,Prices!$I:$I,$G164)=0,COUNTIFS(Prices!$D:$D,$Q$12,Prices!$A:$A,$B164,Prices!$I:$I,$G164,Prices!$H:$H,"Product NA")&gt;0),0,SUMIFS(Prices!$H:$H,Prices!$D:$D,$Q$12,Prices!$A:$A,$B164,Prices!$I:$I,$G164))</f>
        <v>11.11</v>
      </c>
      <c r="S164" s="89">
        <f>IF(OR($C164=0,$E164=0,COUNTIFS(Prices!$D:$D,$Q$12,Prices!$A:$A,$B164,Prices!$I:$I,$G164,Prices!$H:$H,"Product NA")&gt;0),"",(Q164+(R164*($E164/1000))))</f>
        <v>7.0855000000000006</v>
      </c>
      <c r="T164" s="89">
        <f t="shared" si="18"/>
        <v>0.85026000000000002</v>
      </c>
      <c r="U164" s="89">
        <f t="shared" si="19"/>
        <v>0</v>
      </c>
      <c r="V164" s="101">
        <f t="shared" si="23"/>
        <v>7.9357600000000001</v>
      </c>
      <c r="W164" s="101">
        <f t="shared" si="20"/>
        <v>7.9357600000000001</v>
      </c>
    </row>
    <row r="165" spans="2:23" x14ac:dyDescent="0.35">
      <c r="B165" s="87" t="s">
        <v>160</v>
      </c>
      <c r="C165" s="66">
        <v>1</v>
      </c>
      <c r="D165" s="66">
        <v>1</v>
      </c>
      <c r="E165" s="66">
        <v>50</v>
      </c>
      <c r="G165" s="75" t="str">
        <f t="shared" si="21"/>
        <v>0-100g</v>
      </c>
      <c r="I165" s="88">
        <f>IF(OR(COUNTIFS(Prices!$D:$D,$I$12,Prices!$A:$A,$B165,Prices!$I:$I,$G165)=0,COUNTIFS(Prices!$D:$D,$I$12,Prices!$A:$A,$B165,Prices!$I:$I,$G165,Prices!$G:$G,"Product NA")&gt;0),0,SUMIFS(Prices!$G:$G,Prices!$D:$D,$I$12,Prices!$A:$A,$B165,Prices!$I:$I,$G165))</f>
        <v>0.52</v>
      </c>
      <c r="J165" s="88">
        <f>IF(OR(COUNTIFS(Prices!$D:$D,$I$12,Prices!$A:$A,$B165,Prices!$I:$I,$G165)=0,COUNTIFS(Prices!$D:$D,$I$12,Prices!$A:$A,$B165,Prices!$I:$I,$G165,Prices!$H:$H,"Product NA")&gt;0),0,SUMIFS(Prices!$H:$H,Prices!$D:$D,$I$12,Prices!$A:$A,$B165,Prices!$I:$I,$G165))</f>
        <v>13.89</v>
      </c>
      <c r="K165" s="89">
        <f>IF(OR($C165=0,$E165=0,COUNTIFS(Prices!$D:$D,$I$12,Prices!$A:$A,$B165,Prices!$I:$I,$G165,Prices!$H:$H,"Product NA")&gt;0),"",(I165+(J165*($E165/1000))))</f>
        <v>1.2145000000000001</v>
      </c>
      <c r="L165" s="89">
        <f>K165*-(INDEX(VRDs!$H$3:$J$13, MATCH($I$12, VRDs!$A$3:$A$13, 0), MATCH($D165, INDEX(VRDs!$E$3:$G$13, MATCH($I$12, VRDs!$A$3:$A$13, 0), 0), 1)))</f>
        <v>0</v>
      </c>
      <c r="M165" s="89">
        <f t="shared" si="22"/>
        <v>0.14574000000000001</v>
      </c>
      <c r="N165" s="101">
        <f t="shared" si="16"/>
        <v>1.3602400000000001</v>
      </c>
      <c r="O165" s="101">
        <f t="shared" si="17"/>
        <v>1.3602400000000001</v>
      </c>
      <c r="P165" s="91"/>
      <c r="Q165" s="88">
        <f>IF(OR(COUNTIFS(Prices!$D:$D,$Q$12,Prices!$A:$A,$B165,Prices!$I:$I,$G165)=0,COUNTIFS(Prices!$D:$D,$Q$12,Prices!$A:$A,$B165,Prices!$I:$I,$G165,Prices!$G:$G,"Product NA")&gt;0),0,SUMIFS(Prices!$G:$G,Prices!$D:$D,$Q$12,Prices!$A:$A,$B165,Prices!$I:$I,$G165))</f>
        <v>6.76</v>
      </c>
      <c r="R165" s="88">
        <f>IF(OR(COUNTIFS(Prices!$D:$D,$Q$12,Prices!$A:$A,$B165,Prices!$I:$I,$G165)=0,COUNTIFS(Prices!$D:$D,$Q$12,Prices!$A:$A,$B165,Prices!$I:$I,$G165,Prices!$H:$H,"Product NA")&gt;0),0,SUMIFS(Prices!$H:$H,Prices!$D:$D,$Q$12,Prices!$A:$A,$B165,Prices!$I:$I,$G165))</f>
        <v>11.11</v>
      </c>
      <c r="S165" s="89">
        <f>IF(OR($C165=0,$E165=0,COUNTIFS(Prices!$D:$D,$Q$12,Prices!$A:$A,$B165,Prices!$I:$I,$G165,Prices!$H:$H,"Product NA")&gt;0),"",(Q165+(R165*($E165/1000))))</f>
        <v>7.3155000000000001</v>
      </c>
      <c r="T165" s="89">
        <f t="shared" si="18"/>
        <v>0.87785999999999997</v>
      </c>
      <c r="U165" s="89">
        <f t="shared" si="19"/>
        <v>0</v>
      </c>
      <c r="V165" s="101">
        <f t="shared" si="23"/>
        <v>8.1933600000000002</v>
      </c>
      <c r="W165" s="101">
        <f t="shared" si="20"/>
        <v>8.1933600000000002</v>
      </c>
    </row>
    <row r="166" spans="2:23" x14ac:dyDescent="0.35">
      <c r="B166" s="87" t="s">
        <v>161</v>
      </c>
      <c r="C166" s="66">
        <v>1</v>
      </c>
      <c r="D166" s="66">
        <v>1</v>
      </c>
      <c r="E166" s="66">
        <v>50</v>
      </c>
      <c r="G166" s="75" t="str">
        <f t="shared" si="21"/>
        <v>0-100g</v>
      </c>
      <c r="I166" s="88">
        <f>IF(OR(COUNTIFS(Prices!$D:$D,$I$12,Prices!$A:$A,$B166,Prices!$I:$I,$G166)=0,COUNTIFS(Prices!$D:$D,$I$12,Prices!$A:$A,$B166,Prices!$I:$I,$G166,Prices!$G:$G,"Product NA")&gt;0),0,SUMIFS(Prices!$G:$G,Prices!$D:$D,$I$12,Prices!$A:$A,$B166,Prices!$I:$I,$G166))</f>
        <v>0.52</v>
      </c>
      <c r="J166" s="88">
        <f>IF(OR(COUNTIFS(Prices!$D:$D,$I$12,Prices!$A:$A,$B166,Prices!$I:$I,$G166)=0,COUNTIFS(Prices!$D:$D,$I$12,Prices!$A:$A,$B166,Prices!$I:$I,$G166,Prices!$H:$H,"Product NA")&gt;0),0,SUMIFS(Prices!$H:$H,Prices!$D:$D,$I$12,Prices!$A:$A,$B166,Prices!$I:$I,$G166))</f>
        <v>13.89</v>
      </c>
      <c r="K166" s="89">
        <f>IF(OR($C166=0,$E166=0,COUNTIFS(Prices!$D:$D,$I$12,Prices!$A:$A,$B166,Prices!$I:$I,$G166,Prices!$H:$H,"Product NA")&gt;0),"",(I166+(J166*($E166/1000))))</f>
        <v>1.2145000000000001</v>
      </c>
      <c r="L166" s="89">
        <f>K166*-(INDEX(VRDs!$H$3:$J$13, MATCH($I$12, VRDs!$A$3:$A$13, 0), MATCH($D166, INDEX(VRDs!$E$3:$G$13, MATCH($I$12, VRDs!$A$3:$A$13, 0), 0), 1)))</f>
        <v>0</v>
      </c>
      <c r="M166" s="89">
        <f t="shared" si="22"/>
        <v>0.14574000000000001</v>
      </c>
      <c r="N166" s="101">
        <f t="shared" si="16"/>
        <v>1.3602400000000001</v>
      </c>
      <c r="O166" s="101">
        <f t="shared" si="17"/>
        <v>1.3602400000000001</v>
      </c>
      <c r="P166" s="91"/>
      <c r="Q166" s="88">
        <f>IF(OR(COUNTIFS(Prices!$D:$D,$Q$12,Prices!$A:$A,$B166,Prices!$I:$I,$G166)=0,COUNTIFS(Prices!$D:$D,$Q$12,Prices!$A:$A,$B166,Prices!$I:$I,$G166,Prices!$G:$G,"Product NA")&gt;0),0,SUMIFS(Prices!$G:$G,Prices!$D:$D,$Q$12,Prices!$A:$A,$B166,Prices!$I:$I,$G166))</f>
        <v>6.76</v>
      </c>
      <c r="R166" s="88">
        <f>IF(OR(COUNTIFS(Prices!$D:$D,$Q$12,Prices!$A:$A,$B166,Prices!$I:$I,$G166)=0,COUNTIFS(Prices!$D:$D,$Q$12,Prices!$A:$A,$B166,Prices!$I:$I,$G166,Prices!$H:$H,"Product NA")&gt;0),0,SUMIFS(Prices!$H:$H,Prices!$D:$D,$Q$12,Prices!$A:$A,$B166,Prices!$I:$I,$G166))</f>
        <v>11.11</v>
      </c>
      <c r="S166" s="89">
        <f>IF(OR($C166=0,$E166=0,COUNTIFS(Prices!$D:$D,$Q$12,Prices!$A:$A,$B166,Prices!$I:$I,$G166,Prices!$H:$H,"Product NA")&gt;0),"",(Q166+(R166*($E166/1000))))</f>
        <v>7.3155000000000001</v>
      </c>
      <c r="T166" s="89">
        <f t="shared" si="18"/>
        <v>0.87785999999999997</v>
      </c>
      <c r="U166" s="89">
        <f t="shared" si="19"/>
        <v>0</v>
      </c>
      <c r="V166" s="101">
        <f t="shared" si="23"/>
        <v>8.1933600000000002</v>
      </c>
      <c r="W166" s="101">
        <f t="shared" si="20"/>
        <v>8.1933600000000002</v>
      </c>
    </row>
    <row r="167" spans="2:23" x14ac:dyDescent="0.35">
      <c r="B167" s="87" t="s">
        <v>162</v>
      </c>
      <c r="C167" s="66">
        <v>1</v>
      </c>
      <c r="D167" s="66">
        <v>1</v>
      </c>
      <c r="E167" s="66">
        <v>50</v>
      </c>
      <c r="G167" s="75" t="str">
        <f t="shared" si="21"/>
        <v>0-100g</v>
      </c>
      <c r="I167" s="88">
        <f>IF(OR(COUNTIFS(Prices!$D:$D,$I$12,Prices!$A:$A,$B167,Prices!$I:$I,$G167)=0,COUNTIFS(Prices!$D:$D,$I$12,Prices!$A:$A,$B167,Prices!$I:$I,$G167,Prices!$G:$G,"Product NA")&gt;0),0,SUMIFS(Prices!$G:$G,Prices!$D:$D,$I$12,Prices!$A:$A,$B167,Prices!$I:$I,$G167))</f>
        <v>1.19</v>
      </c>
      <c r="J167" s="88">
        <f>IF(OR(COUNTIFS(Prices!$D:$D,$I$12,Prices!$A:$A,$B167,Prices!$I:$I,$G167)=0,COUNTIFS(Prices!$D:$D,$I$12,Prices!$A:$A,$B167,Prices!$I:$I,$G167,Prices!$H:$H,"Product NA")&gt;0),0,SUMIFS(Prices!$H:$H,Prices!$D:$D,$I$12,Prices!$A:$A,$B167,Prices!$I:$I,$G167))</f>
        <v>19.190000000000001</v>
      </c>
      <c r="K167" s="89">
        <f>IF(OR($C167=0,$E167=0,COUNTIFS(Prices!$D:$D,$I$12,Prices!$A:$A,$B167,Prices!$I:$I,$G167,Prices!$H:$H,"Product NA")&gt;0),"",(I167+(J167*($E167/1000))))</f>
        <v>2.1495000000000002</v>
      </c>
      <c r="L167" s="89">
        <f>K167*-(INDEX(VRDs!$H$3:$J$13, MATCH($I$12, VRDs!$A$3:$A$13, 0), MATCH($D167, INDEX(VRDs!$E$3:$G$13, MATCH($I$12, VRDs!$A$3:$A$13, 0), 0), 1)))</f>
        <v>0</v>
      </c>
      <c r="M167" s="89">
        <f t="shared" si="22"/>
        <v>0.25794</v>
      </c>
      <c r="N167" s="101">
        <f t="shared" si="16"/>
        <v>2.4074400000000002</v>
      </c>
      <c r="O167" s="101">
        <f t="shared" si="17"/>
        <v>2.4074400000000002</v>
      </c>
      <c r="P167" s="91"/>
      <c r="Q167" s="88">
        <f>IF(OR(COUNTIFS(Prices!$D:$D,$Q$12,Prices!$A:$A,$B167,Prices!$I:$I,$G167)=0,COUNTIFS(Prices!$D:$D,$Q$12,Prices!$A:$A,$B167,Prices!$I:$I,$G167,Prices!$G:$G,"Product NA")&gt;0),0,SUMIFS(Prices!$G:$G,Prices!$D:$D,$Q$12,Prices!$A:$A,$B167,Prices!$I:$I,$G167))</f>
        <v>6.6000000000000005</v>
      </c>
      <c r="R167" s="88">
        <f>IF(OR(COUNTIFS(Prices!$D:$D,$Q$12,Prices!$A:$A,$B167,Prices!$I:$I,$G167)=0,COUNTIFS(Prices!$D:$D,$Q$12,Prices!$A:$A,$B167,Prices!$I:$I,$G167,Prices!$H:$H,"Product NA")&gt;0),0,SUMIFS(Prices!$H:$H,Prices!$D:$D,$Q$12,Prices!$A:$A,$B167,Prices!$I:$I,$G167))</f>
        <v>6.5</v>
      </c>
      <c r="S167" s="89">
        <f>IF(OR($C167=0,$E167=0,COUNTIFS(Prices!$D:$D,$Q$12,Prices!$A:$A,$B167,Prices!$I:$I,$G167,Prices!$H:$H,"Product NA")&gt;0),"",(Q167+(R167*($E167/1000))))</f>
        <v>6.9250000000000007</v>
      </c>
      <c r="T167" s="89">
        <f t="shared" si="18"/>
        <v>0.83100000000000007</v>
      </c>
      <c r="U167" s="89">
        <f t="shared" si="19"/>
        <v>0</v>
      </c>
      <c r="V167" s="101">
        <f t="shared" si="23"/>
        <v>7.7560000000000011</v>
      </c>
      <c r="W167" s="101">
        <f t="shared" si="20"/>
        <v>7.7560000000000011</v>
      </c>
    </row>
    <row r="168" spans="2:23" x14ac:dyDescent="0.35">
      <c r="B168" s="87" t="s">
        <v>163</v>
      </c>
      <c r="C168" s="66">
        <v>1</v>
      </c>
      <c r="D168" s="66">
        <v>1</v>
      </c>
      <c r="E168" s="66">
        <v>50</v>
      </c>
      <c r="G168" s="75" t="str">
        <f t="shared" si="21"/>
        <v>0-100g</v>
      </c>
      <c r="I168" s="88">
        <f>IF(OR(COUNTIFS(Prices!$D:$D,$I$12,Prices!$A:$A,$B168,Prices!$I:$I,$G168)=0,COUNTIFS(Prices!$D:$D,$I$12,Prices!$A:$A,$B168,Prices!$I:$I,$G168,Prices!$G:$G,"Product NA")&gt;0),0,SUMIFS(Prices!$G:$G,Prices!$D:$D,$I$12,Prices!$A:$A,$B168,Prices!$I:$I,$G168))</f>
        <v>0.48</v>
      </c>
      <c r="J168" s="88">
        <f>IF(OR(COUNTIFS(Prices!$D:$D,$I$12,Prices!$A:$A,$B168,Prices!$I:$I,$G168)=0,COUNTIFS(Prices!$D:$D,$I$12,Prices!$A:$A,$B168,Prices!$I:$I,$G168,Prices!$H:$H,"Product NA")&gt;0),0,SUMIFS(Prices!$H:$H,Prices!$D:$D,$I$12,Prices!$A:$A,$B168,Prices!$I:$I,$G168))</f>
        <v>18.490000000000002</v>
      </c>
      <c r="K168" s="89">
        <f>IF(OR($C168=0,$E168=0,COUNTIFS(Prices!$D:$D,$I$12,Prices!$A:$A,$B168,Prices!$I:$I,$G168,Prices!$H:$H,"Product NA")&gt;0),"",(I168+(J168*($E168/1000))))</f>
        <v>1.4045000000000001</v>
      </c>
      <c r="L168" s="89">
        <f>K168*-(INDEX(VRDs!$H$3:$J$13, MATCH($I$12, VRDs!$A$3:$A$13, 0), MATCH($D168, INDEX(VRDs!$E$3:$G$13, MATCH($I$12, VRDs!$A$3:$A$13, 0), 0), 1)))</f>
        <v>0</v>
      </c>
      <c r="M168" s="89">
        <f t="shared" si="22"/>
        <v>0.16854</v>
      </c>
      <c r="N168" s="101">
        <f t="shared" si="16"/>
        <v>1.57304</v>
      </c>
      <c r="O168" s="101">
        <f t="shared" si="17"/>
        <v>1.57304</v>
      </c>
      <c r="P168" s="91"/>
      <c r="Q168" s="88">
        <f>IF(OR(COUNTIFS(Prices!$D:$D,$Q$12,Prices!$A:$A,$B168,Prices!$I:$I,$G168)=0,COUNTIFS(Prices!$D:$D,$Q$12,Prices!$A:$A,$B168,Prices!$I:$I,$G168,Prices!$G:$G,"Product NA")&gt;0),0,SUMIFS(Prices!$G:$G,Prices!$D:$D,$Q$12,Prices!$A:$A,$B168,Prices!$I:$I,$G168))</f>
        <v>6.76</v>
      </c>
      <c r="R168" s="88">
        <f>IF(OR(COUNTIFS(Prices!$D:$D,$Q$12,Prices!$A:$A,$B168,Prices!$I:$I,$G168)=0,COUNTIFS(Prices!$D:$D,$Q$12,Prices!$A:$A,$B168,Prices!$I:$I,$G168,Prices!$H:$H,"Product NA")&gt;0),0,SUMIFS(Prices!$H:$H,Prices!$D:$D,$Q$12,Prices!$A:$A,$B168,Prices!$I:$I,$G168))</f>
        <v>11.11</v>
      </c>
      <c r="S168" s="89">
        <f>IF(OR($C168=0,$E168=0,COUNTIFS(Prices!$D:$D,$Q$12,Prices!$A:$A,$B168,Prices!$I:$I,$G168,Prices!$H:$H,"Product NA")&gt;0),"",(Q168+(R168*($E168/1000))))</f>
        <v>7.3155000000000001</v>
      </c>
      <c r="T168" s="89">
        <f t="shared" si="18"/>
        <v>0.87785999999999997</v>
      </c>
      <c r="U168" s="89">
        <f t="shared" si="19"/>
        <v>0</v>
      </c>
      <c r="V168" s="101">
        <f t="shared" si="23"/>
        <v>8.1933600000000002</v>
      </c>
      <c r="W168" s="101">
        <f t="shared" si="20"/>
        <v>8.1933600000000002</v>
      </c>
    </row>
    <row r="169" spans="2:23" x14ac:dyDescent="0.35">
      <c r="B169" s="87" t="s">
        <v>164</v>
      </c>
      <c r="C169" s="66">
        <v>1</v>
      </c>
      <c r="D169" s="66">
        <v>1</v>
      </c>
      <c r="E169" s="66">
        <v>50</v>
      </c>
      <c r="G169" s="75" t="str">
        <f t="shared" si="21"/>
        <v>0-100g</v>
      </c>
      <c r="I169" s="88">
        <f>IF(OR(COUNTIFS(Prices!$D:$D,$I$12,Prices!$A:$A,$B169,Prices!$I:$I,$G169)=0,COUNTIFS(Prices!$D:$D,$I$12,Prices!$A:$A,$B169,Prices!$I:$I,$G169,Prices!$G:$G,"Product NA")&gt;0),0,SUMIFS(Prices!$G:$G,Prices!$D:$D,$I$12,Prices!$A:$A,$B169,Prices!$I:$I,$G169))</f>
        <v>0.23</v>
      </c>
      <c r="J169" s="88">
        <f>IF(OR(COUNTIFS(Prices!$D:$D,$I$12,Prices!$A:$A,$B169,Prices!$I:$I,$G169)=0,COUNTIFS(Prices!$D:$D,$I$12,Prices!$A:$A,$B169,Prices!$I:$I,$G169,Prices!$H:$H,"Product NA")&gt;0),0,SUMIFS(Prices!$H:$H,Prices!$D:$D,$I$12,Prices!$A:$A,$B169,Prices!$I:$I,$G169))</f>
        <v>17.690000000000001</v>
      </c>
      <c r="K169" s="89">
        <f>IF(OR($C169=0,$E169=0,COUNTIFS(Prices!$D:$D,$I$12,Prices!$A:$A,$B169,Prices!$I:$I,$G169,Prices!$H:$H,"Product NA")&gt;0),"",(I169+(J169*($E169/1000))))</f>
        <v>1.1145</v>
      </c>
      <c r="L169" s="89">
        <f>K169*-(INDEX(VRDs!$H$3:$J$13, MATCH($I$12, VRDs!$A$3:$A$13, 0), MATCH($D169, INDEX(VRDs!$E$3:$G$13, MATCH($I$12, VRDs!$A$3:$A$13, 0), 0), 1)))</f>
        <v>0</v>
      </c>
      <c r="M169" s="89">
        <f t="shared" si="22"/>
        <v>0.13374</v>
      </c>
      <c r="N169" s="101">
        <f t="shared" si="16"/>
        <v>1.24824</v>
      </c>
      <c r="O169" s="101">
        <f t="shared" si="17"/>
        <v>1.24824</v>
      </c>
      <c r="P169" s="91"/>
      <c r="Q169" s="88">
        <f>IF(OR(COUNTIFS(Prices!$D:$D,$Q$12,Prices!$A:$A,$B169,Prices!$I:$I,$G169)=0,COUNTIFS(Prices!$D:$D,$Q$12,Prices!$A:$A,$B169,Prices!$I:$I,$G169,Prices!$G:$G,"Product NA")&gt;0),0,SUMIFS(Prices!$G:$G,Prices!$D:$D,$Q$12,Prices!$A:$A,$B169,Prices!$I:$I,$G169))</f>
        <v>6.53</v>
      </c>
      <c r="R169" s="88">
        <f>IF(OR(COUNTIFS(Prices!$D:$D,$Q$12,Prices!$A:$A,$B169,Prices!$I:$I,$G169)=0,COUNTIFS(Prices!$D:$D,$Q$12,Prices!$A:$A,$B169,Prices!$I:$I,$G169,Prices!$H:$H,"Product NA")&gt;0),0,SUMIFS(Prices!$H:$H,Prices!$D:$D,$Q$12,Prices!$A:$A,$B169,Prices!$I:$I,$G169))</f>
        <v>11.11</v>
      </c>
      <c r="S169" s="89">
        <f>IF(OR($C169=0,$E169=0,COUNTIFS(Prices!$D:$D,$Q$12,Prices!$A:$A,$B169,Prices!$I:$I,$G169,Prices!$H:$H,"Product NA")&gt;0),"",(Q169+(R169*($E169/1000))))</f>
        <v>7.0855000000000006</v>
      </c>
      <c r="T169" s="89">
        <f t="shared" si="18"/>
        <v>0.85026000000000002</v>
      </c>
      <c r="U169" s="89">
        <f t="shared" si="19"/>
        <v>0</v>
      </c>
      <c r="V169" s="101">
        <f t="shared" si="23"/>
        <v>7.9357600000000001</v>
      </c>
      <c r="W169" s="101">
        <f t="shared" si="20"/>
        <v>7.9357600000000001</v>
      </c>
    </row>
    <row r="170" spans="2:23" x14ac:dyDescent="0.35">
      <c r="B170" s="87" t="s">
        <v>165</v>
      </c>
      <c r="C170" s="66">
        <v>1</v>
      </c>
      <c r="D170" s="66">
        <v>1</v>
      </c>
      <c r="E170" s="66">
        <v>50</v>
      </c>
      <c r="G170" s="75" t="str">
        <f t="shared" si="21"/>
        <v>0-100g</v>
      </c>
      <c r="I170" s="88">
        <f>IF(OR(COUNTIFS(Prices!$D:$D,$I$12,Prices!$A:$A,$B170,Prices!$I:$I,$G170)=0,COUNTIFS(Prices!$D:$D,$I$12,Prices!$A:$A,$B170,Prices!$I:$I,$G170,Prices!$G:$G,"Product NA")&gt;0),0,SUMIFS(Prices!$G:$G,Prices!$D:$D,$I$12,Prices!$A:$A,$B170,Prices!$I:$I,$G170))</f>
        <v>0.52</v>
      </c>
      <c r="J170" s="88">
        <f>IF(OR(COUNTIFS(Prices!$D:$D,$I$12,Prices!$A:$A,$B170,Prices!$I:$I,$G170)=0,COUNTIFS(Prices!$D:$D,$I$12,Prices!$A:$A,$B170,Prices!$I:$I,$G170,Prices!$H:$H,"Product NA")&gt;0),0,SUMIFS(Prices!$H:$H,Prices!$D:$D,$I$12,Prices!$A:$A,$B170,Prices!$I:$I,$G170))</f>
        <v>13.89</v>
      </c>
      <c r="K170" s="89">
        <f>IF(OR($C170=0,$E170=0,COUNTIFS(Prices!$D:$D,$I$12,Prices!$A:$A,$B170,Prices!$I:$I,$G170,Prices!$H:$H,"Product NA")&gt;0),"",(I170+(J170*($E170/1000))))</f>
        <v>1.2145000000000001</v>
      </c>
      <c r="L170" s="89">
        <f>K170*-(INDEX(VRDs!$H$3:$J$13, MATCH($I$12, VRDs!$A$3:$A$13, 0), MATCH($D170, INDEX(VRDs!$E$3:$G$13, MATCH($I$12, VRDs!$A$3:$A$13, 0), 0), 1)))</f>
        <v>0</v>
      </c>
      <c r="M170" s="89">
        <f t="shared" si="22"/>
        <v>0.14574000000000001</v>
      </c>
      <c r="N170" s="101">
        <f t="shared" si="16"/>
        <v>1.3602400000000001</v>
      </c>
      <c r="O170" s="101">
        <f t="shared" si="17"/>
        <v>1.3602400000000001</v>
      </c>
      <c r="P170" s="91"/>
      <c r="Q170" s="88">
        <f>IF(OR(COUNTIFS(Prices!$D:$D,$Q$12,Prices!$A:$A,$B170,Prices!$I:$I,$G170)=0,COUNTIFS(Prices!$D:$D,$Q$12,Prices!$A:$A,$B170,Prices!$I:$I,$G170,Prices!$G:$G,"Product NA")&gt;0),0,SUMIFS(Prices!$G:$G,Prices!$D:$D,$Q$12,Prices!$A:$A,$B170,Prices!$I:$I,$G170))</f>
        <v>6.76</v>
      </c>
      <c r="R170" s="88">
        <f>IF(OR(COUNTIFS(Prices!$D:$D,$Q$12,Prices!$A:$A,$B170,Prices!$I:$I,$G170)=0,COUNTIFS(Prices!$D:$D,$Q$12,Prices!$A:$A,$B170,Prices!$I:$I,$G170,Prices!$H:$H,"Product NA")&gt;0),0,SUMIFS(Prices!$H:$H,Prices!$D:$D,$Q$12,Prices!$A:$A,$B170,Prices!$I:$I,$G170))</f>
        <v>11.11</v>
      </c>
      <c r="S170" s="89">
        <f>IF(OR($C170=0,$E170=0,COUNTIFS(Prices!$D:$D,$Q$12,Prices!$A:$A,$B170,Prices!$I:$I,$G170,Prices!$H:$H,"Product NA")&gt;0),"",(Q170+(R170*($E170/1000))))</f>
        <v>7.3155000000000001</v>
      </c>
      <c r="T170" s="89">
        <f t="shared" si="18"/>
        <v>0.87785999999999997</v>
      </c>
      <c r="U170" s="89">
        <f t="shared" si="19"/>
        <v>0</v>
      </c>
      <c r="V170" s="101">
        <f t="shared" si="23"/>
        <v>8.1933600000000002</v>
      </c>
      <c r="W170" s="101">
        <f t="shared" si="20"/>
        <v>8.1933600000000002</v>
      </c>
    </row>
    <row r="171" spans="2:23" x14ac:dyDescent="0.35">
      <c r="B171" s="87" t="s">
        <v>166</v>
      </c>
      <c r="C171" s="66">
        <v>1</v>
      </c>
      <c r="D171" s="66">
        <v>1</v>
      </c>
      <c r="E171" s="66">
        <v>50</v>
      </c>
      <c r="G171" s="75" t="str">
        <f t="shared" si="21"/>
        <v>0-100g</v>
      </c>
      <c r="I171" s="88">
        <f>IF(OR(COUNTIFS(Prices!$D:$D,$I$12,Prices!$A:$A,$B171,Prices!$I:$I,$G171)=0,COUNTIFS(Prices!$D:$D,$I$12,Prices!$A:$A,$B171,Prices!$I:$I,$G171,Prices!$G:$G,"Product NA")&gt;0),0,SUMIFS(Prices!$G:$G,Prices!$D:$D,$I$12,Prices!$A:$A,$B171,Prices!$I:$I,$G171))</f>
        <v>0.41000000000000003</v>
      </c>
      <c r="J171" s="88">
        <f>IF(OR(COUNTIFS(Prices!$D:$D,$I$12,Prices!$A:$A,$B171,Prices!$I:$I,$G171)=0,COUNTIFS(Prices!$D:$D,$I$12,Prices!$A:$A,$B171,Prices!$I:$I,$G171,Prices!$H:$H,"Product NA")&gt;0),0,SUMIFS(Prices!$H:$H,Prices!$D:$D,$I$12,Prices!$A:$A,$B171,Prices!$I:$I,$G171))</f>
        <v>19.16</v>
      </c>
      <c r="K171" s="89">
        <f>IF(OR($C171=0,$E171=0,COUNTIFS(Prices!$D:$D,$I$12,Prices!$A:$A,$B171,Prices!$I:$I,$G171,Prices!$H:$H,"Product NA")&gt;0),"",(I171+(J171*($E171/1000))))</f>
        <v>1.3680000000000001</v>
      </c>
      <c r="L171" s="89">
        <f>K171*-(INDEX(VRDs!$H$3:$J$13, MATCH($I$12, VRDs!$A$3:$A$13, 0), MATCH($D171, INDEX(VRDs!$E$3:$G$13, MATCH($I$12, VRDs!$A$3:$A$13, 0), 0), 1)))</f>
        <v>0</v>
      </c>
      <c r="M171" s="89">
        <f t="shared" si="22"/>
        <v>0.16416</v>
      </c>
      <c r="N171" s="101">
        <f t="shared" si="16"/>
        <v>1.5321600000000002</v>
      </c>
      <c r="O171" s="101">
        <f t="shared" si="17"/>
        <v>1.5321600000000002</v>
      </c>
      <c r="P171" s="91"/>
      <c r="Q171" s="88">
        <f>IF(OR(COUNTIFS(Prices!$D:$D,$Q$12,Prices!$A:$A,$B171,Prices!$I:$I,$G171)=0,COUNTIFS(Prices!$D:$D,$Q$12,Prices!$A:$A,$B171,Prices!$I:$I,$G171,Prices!$G:$G,"Product NA")&gt;0),0,SUMIFS(Prices!$G:$G,Prices!$D:$D,$Q$12,Prices!$A:$A,$B171,Prices!$I:$I,$G171))</f>
        <v>6.53</v>
      </c>
      <c r="R171" s="88">
        <f>IF(OR(COUNTIFS(Prices!$D:$D,$Q$12,Prices!$A:$A,$B171,Prices!$I:$I,$G171)=0,COUNTIFS(Prices!$D:$D,$Q$12,Prices!$A:$A,$B171,Prices!$I:$I,$G171,Prices!$H:$H,"Product NA")&gt;0),0,SUMIFS(Prices!$H:$H,Prices!$D:$D,$Q$12,Prices!$A:$A,$B171,Prices!$I:$I,$G171))</f>
        <v>11.11</v>
      </c>
      <c r="S171" s="89">
        <f>IF(OR($C171=0,$E171=0,COUNTIFS(Prices!$D:$D,$Q$12,Prices!$A:$A,$B171,Prices!$I:$I,$G171,Prices!$H:$H,"Product NA")&gt;0),"",(Q171+(R171*($E171/1000))))</f>
        <v>7.0855000000000006</v>
      </c>
      <c r="T171" s="89">
        <f t="shared" si="18"/>
        <v>0.85026000000000002</v>
      </c>
      <c r="U171" s="89">
        <f t="shared" si="19"/>
        <v>0</v>
      </c>
      <c r="V171" s="101">
        <f t="shared" si="23"/>
        <v>7.9357600000000001</v>
      </c>
      <c r="W171" s="101">
        <f t="shared" si="20"/>
        <v>7.9357600000000001</v>
      </c>
    </row>
    <row r="172" spans="2:23" x14ac:dyDescent="0.35">
      <c r="B172" s="87" t="s">
        <v>167</v>
      </c>
      <c r="C172" s="66">
        <v>1</v>
      </c>
      <c r="D172" s="66">
        <v>1</v>
      </c>
      <c r="E172" s="66">
        <v>50</v>
      </c>
      <c r="G172" s="75" t="str">
        <f t="shared" si="21"/>
        <v>0-100g</v>
      </c>
      <c r="I172" s="88">
        <f>IF(OR(COUNTIFS(Prices!$D:$D,$I$12,Prices!$A:$A,$B172,Prices!$I:$I,$G172)=0,COUNTIFS(Prices!$D:$D,$I$12,Prices!$A:$A,$B172,Prices!$I:$I,$G172,Prices!$G:$G,"Product NA")&gt;0),0,SUMIFS(Prices!$G:$G,Prices!$D:$D,$I$12,Prices!$A:$A,$B172,Prices!$I:$I,$G172))</f>
        <v>0.52</v>
      </c>
      <c r="J172" s="88">
        <f>IF(OR(COUNTIFS(Prices!$D:$D,$I$12,Prices!$A:$A,$B172,Prices!$I:$I,$G172)=0,COUNTIFS(Prices!$D:$D,$I$12,Prices!$A:$A,$B172,Prices!$I:$I,$G172,Prices!$H:$H,"Product NA")&gt;0),0,SUMIFS(Prices!$H:$H,Prices!$D:$D,$I$12,Prices!$A:$A,$B172,Prices!$I:$I,$G172))</f>
        <v>13.89</v>
      </c>
      <c r="K172" s="89">
        <f>IF(OR($C172=0,$E172=0,COUNTIFS(Prices!$D:$D,$I$12,Prices!$A:$A,$B172,Prices!$I:$I,$G172,Prices!$H:$H,"Product NA")&gt;0),"",(I172+(J172*($E172/1000))))</f>
        <v>1.2145000000000001</v>
      </c>
      <c r="L172" s="89">
        <f>K172*-(INDEX(VRDs!$H$3:$J$13, MATCH($I$12, VRDs!$A$3:$A$13, 0), MATCH($D172, INDEX(VRDs!$E$3:$G$13, MATCH($I$12, VRDs!$A$3:$A$13, 0), 0), 1)))</f>
        <v>0</v>
      </c>
      <c r="M172" s="89">
        <f t="shared" si="22"/>
        <v>0.14574000000000001</v>
      </c>
      <c r="N172" s="101">
        <f t="shared" si="16"/>
        <v>1.3602400000000001</v>
      </c>
      <c r="O172" s="101">
        <f t="shared" si="17"/>
        <v>1.3602400000000001</v>
      </c>
      <c r="P172" s="91"/>
      <c r="Q172" s="88">
        <f>IF(OR(COUNTIFS(Prices!$D:$D,$Q$12,Prices!$A:$A,$B172,Prices!$I:$I,$G172)=0,COUNTIFS(Prices!$D:$D,$Q$12,Prices!$A:$A,$B172,Prices!$I:$I,$G172,Prices!$G:$G,"Product NA")&gt;0),0,SUMIFS(Prices!$G:$G,Prices!$D:$D,$Q$12,Prices!$A:$A,$B172,Prices!$I:$I,$G172))</f>
        <v>6.76</v>
      </c>
      <c r="R172" s="88">
        <f>IF(OR(COUNTIFS(Prices!$D:$D,$Q$12,Prices!$A:$A,$B172,Prices!$I:$I,$G172)=0,COUNTIFS(Prices!$D:$D,$Q$12,Prices!$A:$A,$B172,Prices!$I:$I,$G172,Prices!$H:$H,"Product NA")&gt;0),0,SUMIFS(Prices!$H:$H,Prices!$D:$D,$Q$12,Prices!$A:$A,$B172,Prices!$I:$I,$G172))</f>
        <v>11.11</v>
      </c>
      <c r="S172" s="89">
        <f>IF(OR($C172=0,$E172=0,COUNTIFS(Prices!$D:$D,$Q$12,Prices!$A:$A,$B172,Prices!$I:$I,$G172,Prices!$H:$H,"Product NA")&gt;0),"",(Q172+(R172*($E172/1000))))</f>
        <v>7.3155000000000001</v>
      </c>
      <c r="T172" s="89">
        <f t="shared" si="18"/>
        <v>0.87785999999999997</v>
      </c>
      <c r="U172" s="89">
        <f t="shared" si="19"/>
        <v>0</v>
      </c>
      <c r="V172" s="101">
        <f t="shared" si="23"/>
        <v>8.1933600000000002</v>
      </c>
      <c r="W172" s="101">
        <f t="shared" si="20"/>
        <v>8.1933600000000002</v>
      </c>
    </row>
    <row r="173" spans="2:23" x14ac:dyDescent="0.35">
      <c r="B173" s="87" t="s">
        <v>168</v>
      </c>
      <c r="C173" s="66">
        <v>1</v>
      </c>
      <c r="D173" s="66">
        <v>1</v>
      </c>
      <c r="E173" s="66">
        <v>50</v>
      </c>
      <c r="G173" s="75" t="str">
        <f t="shared" si="21"/>
        <v>0-100g</v>
      </c>
      <c r="I173" s="88">
        <f>IF(OR(COUNTIFS(Prices!$D:$D,$I$12,Prices!$A:$A,$B173,Prices!$I:$I,$G173)=0,COUNTIFS(Prices!$D:$D,$I$12,Prices!$A:$A,$B173,Prices!$I:$I,$G173,Prices!$G:$G,"Product NA")&gt;0),0,SUMIFS(Prices!$G:$G,Prices!$D:$D,$I$12,Prices!$A:$A,$B173,Prices!$I:$I,$G173))</f>
        <v>0.41000000000000003</v>
      </c>
      <c r="J173" s="88">
        <f>IF(OR(COUNTIFS(Prices!$D:$D,$I$12,Prices!$A:$A,$B173,Prices!$I:$I,$G173)=0,COUNTIFS(Prices!$D:$D,$I$12,Prices!$A:$A,$B173,Prices!$I:$I,$G173,Prices!$H:$H,"Product NA")&gt;0),0,SUMIFS(Prices!$H:$H,Prices!$D:$D,$I$12,Prices!$A:$A,$B173,Prices!$I:$I,$G173))</f>
        <v>19.16</v>
      </c>
      <c r="K173" s="89">
        <f>IF(OR($C173=0,$E173=0,COUNTIFS(Prices!$D:$D,$I$12,Prices!$A:$A,$B173,Prices!$I:$I,$G173,Prices!$H:$H,"Product NA")&gt;0),"",(I173+(J173*($E173/1000))))</f>
        <v>1.3680000000000001</v>
      </c>
      <c r="L173" s="89">
        <f>K173*-(INDEX(VRDs!$H$3:$J$13, MATCH($I$12, VRDs!$A$3:$A$13, 0), MATCH($D173, INDEX(VRDs!$E$3:$G$13, MATCH($I$12, VRDs!$A$3:$A$13, 0), 0), 1)))</f>
        <v>0</v>
      </c>
      <c r="M173" s="89">
        <f t="shared" si="22"/>
        <v>0.16416</v>
      </c>
      <c r="N173" s="101">
        <f t="shared" si="16"/>
        <v>1.5321600000000002</v>
      </c>
      <c r="O173" s="101">
        <f t="shared" si="17"/>
        <v>1.5321600000000002</v>
      </c>
      <c r="P173" s="91"/>
      <c r="Q173" s="88">
        <f>IF(OR(COUNTIFS(Prices!$D:$D,$Q$12,Prices!$A:$A,$B173,Prices!$I:$I,$G173)=0,COUNTIFS(Prices!$D:$D,$Q$12,Prices!$A:$A,$B173,Prices!$I:$I,$G173,Prices!$G:$G,"Product NA")&gt;0),0,SUMIFS(Prices!$G:$G,Prices!$D:$D,$Q$12,Prices!$A:$A,$B173,Prices!$I:$I,$G173))</f>
        <v>6.53</v>
      </c>
      <c r="R173" s="88">
        <f>IF(OR(COUNTIFS(Prices!$D:$D,$Q$12,Prices!$A:$A,$B173,Prices!$I:$I,$G173)=0,COUNTIFS(Prices!$D:$D,$Q$12,Prices!$A:$A,$B173,Prices!$I:$I,$G173,Prices!$H:$H,"Product NA")&gt;0),0,SUMIFS(Prices!$H:$H,Prices!$D:$D,$Q$12,Prices!$A:$A,$B173,Prices!$I:$I,$G173))</f>
        <v>11.11</v>
      </c>
      <c r="S173" s="89">
        <f>IF(OR($C173=0,$E173=0,COUNTIFS(Prices!$D:$D,$Q$12,Prices!$A:$A,$B173,Prices!$I:$I,$G173,Prices!$H:$H,"Product NA")&gt;0),"",(Q173+(R173*($E173/1000))))</f>
        <v>7.0855000000000006</v>
      </c>
      <c r="T173" s="89">
        <f t="shared" si="18"/>
        <v>0.85026000000000002</v>
      </c>
      <c r="U173" s="89">
        <f t="shared" si="19"/>
        <v>0</v>
      </c>
      <c r="V173" s="101">
        <f t="shared" si="23"/>
        <v>7.9357600000000001</v>
      </c>
      <c r="W173" s="101">
        <f t="shared" si="20"/>
        <v>7.9357600000000001</v>
      </c>
    </row>
    <row r="174" spans="2:23" x14ac:dyDescent="0.35">
      <c r="B174" s="87" t="s">
        <v>169</v>
      </c>
      <c r="C174" s="66">
        <v>1</v>
      </c>
      <c r="D174" s="66">
        <v>1</v>
      </c>
      <c r="E174" s="66">
        <v>50</v>
      </c>
      <c r="G174" s="75" t="str">
        <f t="shared" si="21"/>
        <v>0-100g</v>
      </c>
      <c r="I174" s="88">
        <f>IF(OR(COUNTIFS(Prices!$D:$D,$I$12,Prices!$A:$A,$B174,Prices!$I:$I,$G174)=0,COUNTIFS(Prices!$D:$D,$I$12,Prices!$A:$A,$B174,Prices!$I:$I,$G174,Prices!$G:$G,"Product NA")&gt;0),0,SUMIFS(Prices!$G:$G,Prices!$D:$D,$I$12,Prices!$A:$A,$B174,Prices!$I:$I,$G174))</f>
        <v>0.41000000000000003</v>
      </c>
      <c r="J174" s="88">
        <f>IF(OR(COUNTIFS(Prices!$D:$D,$I$12,Prices!$A:$A,$B174,Prices!$I:$I,$G174)=0,COUNTIFS(Prices!$D:$D,$I$12,Prices!$A:$A,$B174,Prices!$I:$I,$G174,Prices!$H:$H,"Product NA")&gt;0),0,SUMIFS(Prices!$H:$H,Prices!$D:$D,$I$12,Prices!$A:$A,$B174,Prices!$I:$I,$G174))</f>
        <v>19.16</v>
      </c>
      <c r="K174" s="89">
        <f>IF(OR($C174=0,$E174=0,COUNTIFS(Prices!$D:$D,$I$12,Prices!$A:$A,$B174,Prices!$I:$I,$G174,Prices!$H:$H,"Product NA")&gt;0),"",(I174+(J174*($E174/1000))))</f>
        <v>1.3680000000000001</v>
      </c>
      <c r="L174" s="89">
        <f>K174*-(INDEX(VRDs!$H$3:$J$13, MATCH($I$12, VRDs!$A$3:$A$13, 0), MATCH($D174, INDEX(VRDs!$E$3:$G$13, MATCH($I$12, VRDs!$A$3:$A$13, 0), 0), 1)))</f>
        <v>0</v>
      </c>
      <c r="M174" s="89">
        <f t="shared" si="22"/>
        <v>0.16416</v>
      </c>
      <c r="N174" s="101">
        <f t="shared" si="16"/>
        <v>1.5321600000000002</v>
      </c>
      <c r="O174" s="101">
        <f t="shared" si="17"/>
        <v>1.5321600000000002</v>
      </c>
      <c r="P174" s="91"/>
      <c r="Q174" s="88">
        <f>IF(OR(COUNTIFS(Prices!$D:$D,$Q$12,Prices!$A:$A,$B174,Prices!$I:$I,$G174)=0,COUNTIFS(Prices!$D:$D,$Q$12,Prices!$A:$A,$B174,Prices!$I:$I,$G174,Prices!$G:$G,"Product NA")&gt;0),0,SUMIFS(Prices!$G:$G,Prices!$D:$D,$Q$12,Prices!$A:$A,$B174,Prices!$I:$I,$G174))</f>
        <v>6.53</v>
      </c>
      <c r="R174" s="88">
        <f>IF(OR(COUNTIFS(Prices!$D:$D,$Q$12,Prices!$A:$A,$B174,Prices!$I:$I,$G174)=0,COUNTIFS(Prices!$D:$D,$Q$12,Prices!$A:$A,$B174,Prices!$I:$I,$G174,Prices!$H:$H,"Product NA")&gt;0),0,SUMIFS(Prices!$H:$H,Prices!$D:$D,$Q$12,Prices!$A:$A,$B174,Prices!$I:$I,$G174))</f>
        <v>11.11</v>
      </c>
      <c r="S174" s="89">
        <f>IF(OR($C174=0,$E174=0,COUNTIFS(Prices!$D:$D,$Q$12,Prices!$A:$A,$B174,Prices!$I:$I,$G174,Prices!$H:$H,"Product NA")&gt;0),"",(Q174+(R174*($E174/1000))))</f>
        <v>7.0855000000000006</v>
      </c>
      <c r="T174" s="89">
        <f t="shared" si="18"/>
        <v>0.85026000000000002</v>
      </c>
      <c r="U174" s="89">
        <f t="shared" si="19"/>
        <v>0</v>
      </c>
      <c r="V174" s="101">
        <f t="shared" si="23"/>
        <v>7.9357600000000001</v>
      </c>
      <c r="W174" s="101">
        <f t="shared" si="20"/>
        <v>7.9357600000000001</v>
      </c>
    </row>
    <row r="175" spans="2:23" x14ac:dyDescent="0.35">
      <c r="B175" s="87" t="s">
        <v>170</v>
      </c>
      <c r="C175" s="66">
        <v>1</v>
      </c>
      <c r="D175" s="66">
        <v>1</v>
      </c>
      <c r="E175" s="66">
        <v>50</v>
      </c>
      <c r="G175" s="75" t="str">
        <f t="shared" si="21"/>
        <v>0-100g</v>
      </c>
      <c r="I175" s="88">
        <f>IF(OR(COUNTIFS(Prices!$D:$D,$I$12,Prices!$A:$A,$B175,Prices!$I:$I,$G175)=0,COUNTIFS(Prices!$D:$D,$I$12,Prices!$A:$A,$B175,Prices!$I:$I,$G175,Prices!$G:$G,"Product NA")&gt;0),0,SUMIFS(Prices!$G:$G,Prices!$D:$D,$I$12,Prices!$A:$A,$B175,Prices!$I:$I,$G175))</f>
        <v>0.52</v>
      </c>
      <c r="J175" s="88">
        <f>IF(OR(COUNTIFS(Prices!$D:$D,$I$12,Prices!$A:$A,$B175,Prices!$I:$I,$G175)=0,COUNTIFS(Prices!$D:$D,$I$12,Prices!$A:$A,$B175,Prices!$I:$I,$G175,Prices!$H:$H,"Product NA")&gt;0),0,SUMIFS(Prices!$H:$H,Prices!$D:$D,$I$12,Prices!$A:$A,$B175,Prices!$I:$I,$G175))</f>
        <v>13.89</v>
      </c>
      <c r="K175" s="89">
        <f>IF(OR($C175=0,$E175=0,COUNTIFS(Prices!$D:$D,$I$12,Prices!$A:$A,$B175,Prices!$I:$I,$G175,Prices!$H:$H,"Product NA")&gt;0),"",(I175+(J175*($E175/1000))))</f>
        <v>1.2145000000000001</v>
      </c>
      <c r="L175" s="89">
        <f>K175*-(INDEX(VRDs!$H$3:$J$13, MATCH($I$12, VRDs!$A$3:$A$13, 0), MATCH($D175, INDEX(VRDs!$E$3:$G$13, MATCH($I$12, VRDs!$A$3:$A$13, 0), 0), 1)))</f>
        <v>0</v>
      </c>
      <c r="M175" s="89">
        <f t="shared" si="22"/>
        <v>0.14574000000000001</v>
      </c>
      <c r="N175" s="101">
        <f t="shared" si="16"/>
        <v>1.3602400000000001</v>
      </c>
      <c r="O175" s="101">
        <f t="shared" si="17"/>
        <v>1.3602400000000001</v>
      </c>
      <c r="P175" s="91"/>
      <c r="Q175" s="88">
        <f>IF(OR(COUNTIFS(Prices!$D:$D,$Q$12,Prices!$A:$A,$B175,Prices!$I:$I,$G175)=0,COUNTIFS(Prices!$D:$D,$Q$12,Prices!$A:$A,$B175,Prices!$I:$I,$G175,Prices!$G:$G,"Product NA")&gt;0),0,SUMIFS(Prices!$G:$G,Prices!$D:$D,$Q$12,Prices!$A:$A,$B175,Prices!$I:$I,$G175))</f>
        <v>6.76</v>
      </c>
      <c r="R175" s="88">
        <f>IF(OR(COUNTIFS(Prices!$D:$D,$Q$12,Prices!$A:$A,$B175,Prices!$I:$I,$G175)=0,COUNTIFS(Prices!$D:$D,$Q$12,Prices!$A:$A,$B175,Prices!$I:$I,$G175,Prices!$H:$H,"Product NA")&gt;0),0,SUMIFS(Prices!$H:$H,Prices!$D:$D,$Q$12,Prices!$A:$A,$B175,Prices!$I:$I,$G175))</f>
        <v>11.11</v>
      </c>
      <c r="S175" s="89">
        <f>IF(OR($C175=0,$E175=0,COUNTIFS(Prices!$D:$D,$Q$12,Prices!$A:$A,$B175,Prices!$I:$I,$G175,Prices!$H:$H,"Product NA")&gt;0),"",(Q175+(R175*($E175/1000))))</f>
        <v>7.3155000000000001</v>
      </c>
      <c r="T175" s="89">
        <f t="shared" si="18"/>
        <v>0.87785999999999997</v>
      </c>
      <c r="U175" s="89">
        <f t="shared" si="19"/>
        <v>0</v>
      </c>
      <c r="V175" s="101">
        <f t="shared" si="23"/>
        <v>8.1933600000000002</v>
      </c>
      <c r="W175" s="101">
        <f t="shared" si="20"/>
        <v>8.1933600000000002</v>
      </c>
    </row>
    <row r="176" spans="2:23" x14ac:dyDescent="0.35">
      <c r="B176" s="87" t="s">
        <v>171</v>
      </c>
      <c r="C176" s="66">
        <v>1</v>
      </c>
      <c r="D176" s="66">
        <v>1</v>
      </c>
      <c r="E176" s="66">
        <v>50</v>
      </c>
      <c r="G176" s="75" t="str">
        <f t="shared" si="21"/>
        <v>0-100g</v>
      </c>
      <c r="I176" s="88">
        <f>IF(OR(COUNTIFS(Prices!$D:$D,$I$12,Prices!$A:$A,$B176,Prices!$I:$I,$G176)=0,COUNTIFS(Prices!$D:$D,$I$12,Prices!$A:$A,$B176,Prices!$I:$I,$G176,Prices!$G:$G,"Product NA")&gt;0),0,SUMIFS(Prices!$G:$G,Prices!$D:$D,$I$12,Prices!$A:$A,$B176,Prices!$I:$I,$G176))</f>
        <v>0.52</v>
      </c>
      <c r="J176" s="88">
        <f>IF(OR(COUNTIFS(Prices!$D:$D,$I$12,Prices!$A:$A,$B176,Prices!$I:$I,$G176)=0,COUNTIFS(Prices!$D:$D,$I$12,Prices!$A:$A,$B176,Prices!$I:$I,$G176,Prices!$H:$H,"Product NA")&gt;0),0,SUMIFS(Prices!$H:$H,Prices!$D:$D,$I$12,Prices!$A:$A,$B176,Prices!$I:$I,$G176))</f>
        <v>13.89</v>
      </c>
      <c r="K176" s="89">
        <f>IF(OR($C176=0,$E176=0,COUNTIFS(Prices!$D:$D,$I$12,Prices!$A:$A,$B176,Prices!$I:$I,$G176,Prices!$H:$H,"Product NA")&gt;0),"",(I176+(J176*($E176/1000))))</f>
        <v>1.2145000000000001</v>
      </c>
      <c r="L176" s="89">
        <f>K176*-(INDEX(VRDs!$H$3:$J$13, MATCH($I$12, VRDs!$A$3:$A$13, 0), MATCH($D176, INDEX(VRDs!$E$3:$G$13, MATCH($I$12, VRDs!$A$3:$A$13, 0), 0), 1)))</f>
        <v>0</v>
      </c>
      <c r="M176" s="89">
        <f t="shared" si="22"/>
        <v>0.14574000000000001</v>
      </c>
      <c r="N176" s="101">
        <f t="shared" si="16"/>
        <v>1.3602400000000001</v>
      </c>
      <c r="O176" s="101">
        <f t="shared" si="17"/>
        <v>1.3602400000000001</v>
      </c>
      <c r="P176" s="91"/>
      <c r="Q176" s="88">
        <f>IF(OR(COUNTIFS(Prices!$D:$D,$Q$12,Prices!$A:$A,$B176,Prices!$I:$I,$G176)=0,COUNTIFS(Prices!$D:$D,$Q$12,Prices!$A:$A,$B176,Prices!$I:$I,$G176,Prices!$G:$G,"Product NA")&gt;0),0,SUMIFS(Prices!$G:$G,Prices!$D:$D,$Q$12,Prices!$A:$A,$B176,Prices!$I:$I,$G176))</f>
        <v>6.76</v>
      </c>
      <c r="R176" s="88">
        <f>IF(OR(COUNTIFS(Prices!$D:$D,$Q$12,Prices!$A:$A,$B176,Prices!$I:$I,$G176)=0,COUNTIFS(Prices!$D:$D,$Q$12,Prices!$A:$A,$B176,Prices!$I:$I,$G176,Prices!$H:$H,"Product NA")&gt;0),0,SUMIFS(Prices!$H:$H,Prices!$D:$D,$Q$12,Prices!$A:$A,$B176,Prices!$I:$I,$G176))</f>
        <v>11.11</v>
      </c>
      <c r="S176" s="89">
        <f>IF(OR($C176=0,$E176=0,COUNTIFS(Prices!$D:$D,$Q$12,Prices!$A:$A,$B176,Prices!$I:$I,$G176,Prices!$H:$H,"Product NA")&gt;0),"",(Q176+(R176*($E176/1000))))</f>
        <v>7.3155000000000001</v>
      </c>
      <c r="T176" s="89">
        <f t="shared" si="18"/>
        <v>0.87785999999999997</v>
      </c>
      <c r="U176" s="89">
        <f t="shared" si="19"/>
        <v>0</v>
      </c>
      <c r="V176" s="101">
        <f t="shared" si="23"/>
        <v>8.1933600000000002</v>
      </c>
      <c r="W176" s="101">
        <f t="shared" si="20"/>
        <v>8.1933600000000002</v>
      </c>
    </row>
    <row r="177" spans="2:23" x14ac:dyDescent="0.35">
      <c r="B177" s="87" t="s">
        <v>172</v>
      </c>
      <c r="C177" s="66">
        <v>1</v>
      </c>
      <c r="D177" s="66">
        <v>1</v>
      </c>
      <c r="E177" s="66">
        <v>50</v>
      </c>
      <c r="G177" s="75" t="str">
        <f t="shared" si="21"/>
        <v>0-100g</v>
      </c>
      <c r="I177" s="88">
        <f>IF(OR(COUNTIFS(Prices!$D:$D,$I$12,Prices!$A:$A,$B177,Prices!$I:$I,$G177)=0,COUNTIFS(Prices!$D:$D,$I$12,Prices!$A:$A,$B177,Prices!$I:$I,$G177,Prices!$G:$G,"Product NA")&gt;0),0,SUMIFS(Prices!$G:$G,Prices!$D:$D,$I$12,Prices!$A:$A,$B177,Prices!$I:$I,$G177))</f>
        <v>0.93</v>
      </c>
      <c r="J177" s="88">
        <f>IF(OR(COUNTIFS(Prices!$D:$D,$I$12,Prices!$A:$A,$B177,Prices!$I:$I,$G177)=0,COUNTIFS(Prices!$D:$D,$I$12,Prices!$A:$A,$B177,Prices!$I:$I,$G177,Prices!$H:$H,"Product NA")&gt;0),0,SUMIFS(Prices!$H:$H,Prices!$D:$D,$I$12,Prices!$A:$A,$B177,Prices!$I:$I,$G177))</f>
        <v>7.3500000000000005</v>
      </c>
      <c r="K177" s="89">
        <f>IF(OR($C177=0,$E177=0,COUNTIFS(Prices!$D:$D,$I$12,Prices!$A:$A,$B177,Prices!$I:$I,$G177,Prices!$H:$H,"Product NA")&gt;0),"",(I177+(J177*($E177/1000))))</f>
        <v>1.2975000000000001</v>
      </c>
      <c r="L177" s="89">
        <f>K177*-(INDEX(VRDs!$H$3:$J$13, MATCH($I$12, VRDs!$A$3:$A$13, 0), MATCH($D177, INDEX(VRDs!$E$3:$G$13, MATCH($I$12, VRDs!$A$3:$A$13, 0), 0), 1)))</f>
        <v>0</v>
      </c>
      <c r="M177" s="89">
        <f t="shared" si="22"/>
        <v>0.15570000000000001</v>
      </c>
      <c r="N177" s="101">
        <f t="shared" si="16"/>
        <v>1.4532</v>
      </c>
      <c r="O177" s="101">
        <f t="shared" si="17"/>
        <v>1.4532</v>
      </c>
      <c r="P177" s="91"/>
      <c r="Q177" s="88">
        <f>IF(OR(COUNTIFS(Prices!$D:$D,$Q$12,Prices!$A:$A,$B177,Prices!$I:$I,$G177)=0,COUNTIFS(Prices!$D:$D,$Q$12,Prices!$A:$A,$B177,Prices!$I:$I,$G177,Prices!$G:$G,"Product NA")&gt;0),0,SUMIFS(Prices!$G:$G,Prices!$D:$D,$Q$12,Prices!$A:$A,$B177,Prices!$I:$I,$G177))</f>
        <v>6.03</v>
      </c>
      <c r="R177" s="88">
        <f>IF(OR(COUNTIFS(Prices!$D:$D,$Q$12,Prices!$A:$A,$B177,Prices!$I:$I,$G177)=0,COUNTIFS(Prices!$D:$D,$Q$12,Prices!$A:$A,$B177,Prices!$I:$I,$G177,Prices!$H:$H,"Product NA")&gt;0),0,SUMIFS(Prices!$H:$H,Prices!$D:$D,$Q$12,Prices!$A:$A,$B177,Prices!$I:$I,$G177))</f>
        <v>5.93</v>
      </c>
      <c r="S177" s="89">
        <f>IF(OR($C177=0,$E177=0,COUNTIFS(Prices!$D:$D,$Q$12,Prices!$A:$A,$B177,Prices!$I:$I,$G177,Prices!$H:$H,"Product NA")&gt;0),"",(Q177+(R177*($E177/1000))))</f>
        <v>6.3265000000000002</v>
      </c>
      <c r="T177" s="89">
        <f t="shared" si="18"/>
        <v>0.75917999999999997</v>
      </c>
      <c r="U177" s="89">
        <f t="shared" si="19"/>
        <v>0</v>
      </c>
      <c r="V177" s="101">
        <f t="shared" si="23"/>
        <v>7.08568</v>
      </c>
      <c r="W177" s="101">
        <f t="shared" si="20"/>
        <v>7.08568</v>
      </c>
    </row>
    <row r="178" spans="2:23" x14ac:dyDescent="0.35">
      <c r="B178" s="87" t="s">
        <v>173</v>
      </c>
      <c r="C178" s="66">
        <v>1</v>
      </c>
      <c r="D178" s="66">
        <v>1</v>
      </c>
      <c r="E178" s="66">
        <v>50</v>
      </c>
      <c r="G178" s="75" t="str">
        <f t="shared" si="21"/>
        <v>0-100g</v>
      </c>
      <c r="I178" s="88">
        <f>IF(OR(COUNTIFS(Prices!$D:$D,$I$12,Prices!$A:$A,$B178,Prices!$I:$I,$G178)=0,COUNTIFS(Prices!$D:$D,$I$12,Prices!$A:$A,$B178,Prices!$I:$I,$G178,Prices!$G:$G,"Product NA")&gt;0),0,SUMIFS(Prices!$G:$G,Prices!$D:$D,$I$12,Prices!$A:$A,$B178,Prices!$I:$I,$G178))</f>
        <v>1.06</v>
      </c>
      <c r="J178" s="88">
        <f>IF(OR(COUNTIFS(Prices!$D:$D,$I$12,Prices!$A:$A,$B178,Prices!$I:$I,$G178)=0,COUNTIFS(Prices!$D:$D,$I$12,Prices!$A:$A,$B178,Prices!$I:$I,$G178,Prices!$H:$H,"Product NA")&gt;0),0,SUMIFS(Prices!$H:$H,Prices!$D:$D,$I$12,Prices!$A:$A,$B178,Prices!$I:$I,$G178))</f>
        <v>9.11</v>
      </c>
      <c r="K178" s="89">
        <f>IF(OR($C178=0,$E178=0,COUNTIFS(Prices!$D:$D,$I$12,Prices!$A:$A,$B178,Prices!$I:$I,$G178,Prices!$H:$H,"Product NA")&gt;0),"",(I178+(J178*($E178/1000))))</f>
        <v>1.5155000000000001</v>
      </c>
      <c r="L178" s="89">
        <f>K178*-(INDEX(VRDs!$H$3:$J$13, MATCH($I$12, VRDs!$A$3:$A$13, 0), MATCH($D178, INDEX(VRDs!$E$3:$G$13, MATCH($I$12, VRDs!$A$3:$A$13, 0), 0), 1)))</f>
        <v>0</v>
      </c>
      <c r="M178" s="89">
        <f t="shared" si="22"/>
        <v>0.18185999999999999</v>
      </c>
      <c r="N178" s="101">
        <f t="shared" si="16"/>
        <v>1.69736</v>
      </c>
      <c r="O178" s="101">
        <f t="shared" si="17"/>
        <v>1.69736</v>
      </c>
      <c r="P178" s="91"/>
      <c r="Q178" s="88">
        <f>IF(OR(COUNTIFS(Prices!$D:$D,$Q$12,Prices!$A:$A,$B178,Prices!$I:$I,$G178)=0,COUNTIFS(Prices!$D:$D,$Q$12,Prices!$A:$A,$B178,Prices!$I:$I,$G178,Prices!$G:$G,"Product NA")&gt;0),0,SUMIFS(Prices!$G:$G,Prices!$D:$D,$Q$12,Prices!$A:$A,$B178,Prices!$I:$I,$G178))</f>
        <v>6.03</v>
      </c>
      <c r="R178" s="88">
        <f>IF(OR(COUNTIFS(Prices!$D:$D,$Q$12,Prices!$A:$A,$B178,Prices!$I:$I,$G178)=0,COUNTIFS(Prices!$D:$D,$Q$12,Prices!$A:$A,$B178,Prices!$I:$I,$G178,Prices!$H:$H,"Product NA")&gt;0),0,SUMIFS(Prices!$H:$H,Prices!$D:$D,$Q$12,Prices!$A:$A,$B178,Prices!$I:$I,$G178))</f>
        <v>5.93</v>
      </c>
      <c r="S178" s="89">
        <f>IF(OR($C178=0,$E178=0,COUNTIFS(Prices!$D:$D,$Q$12,Prices!$A:$A,$B178,Prices!$I:$I,$G178,Prices!$H:$H,"Product NA")&gt;0),"",(Q178+(R178*($E178/1000))))</f>
        <v>6.3265000000000002</v>
      </c>
      <c r="T178" s="89">
        <f t="shared" si="18"/>
        <v>0.75917999999999997</v>
      </c>
      <c r="U178" s="89">
        <f t="shared" si="19"/>
        <v>0</v>
      </c>
      <c r="V178" s="101">
        <f t="shared" si="23"/>
        <v>7.08568</v>
      </c>
      <c r="W178" s="101">
        <f t="shared" si="20"/>
        <v>7.08568</v>
      </c>
    </row>
    <row r="179" spans="2:23" x14ac:dyDescent="0.35">
      <c r="B179" s="87" t="s">
        <v>174</v>
      </c>
      <c r="C179" s="66">
        <v>1</v>
      </c>
      <c r="D179" s="66">
        <v>1</v>
      </c>
      <c r="E179" s="66">
        <v>50</v>
      </c>
      <c r="G179" s="75" t="str">
        <f t="shared" si="21"/>
        <v>0-100g</v>
      </c>
      <c r="I179" s="88">
        <f>IF(OR(COUNTIFS(Prices!$D:$D,$I$12,Prices!$A:$A,$B179,Prices!$I:$I,$G179)=0,COUNTIFS(Prices!$D:$D,$I$12,Prices!$A:$A,$B179,Prices!$I:$I,$G179,Prices!$G:$G,"Product NA")&gt;0),0,SUMIFS(Prices!$G:$G,Prices!$D:$D,$I$12,Prices!$A:$A,$B179,Prices!$I:$I,$G179))</f>
        <v>0.41000000000000003</v>
      </c>
      <c r="J179" s="88">
        <f>IF(OR(COUNTIFS(Prices!$D:$D,$I$12,Prices!$A:$A,$B179,Prices!$I:$I,$G179)=0,COUNTIFS(Prices!$D:$D,$I$12,Prices!$A:$A,$B179,Prices!$I:$I,$G179,Prices!$H:$H,"Product NA")&gt;0),0,SUMIFS(Prices!$H:$H,Prices!$D:$D,$I$12,Prices!$A:$A,$B179,Prices!$I:$I,$G179))</f>
        <v>19.16</v>
      </c>
      <c r="K179" s="89">
        <f>IF(OR($C179=0,$E179=0,COUNTIFS(Prices!$D:$D,$I$12,Prices!$A:$A,$B179,Prices!$I:$I,$G179,Prices!$H:$H,"Product NA")&gt;0),"",(I179+(J179*($E179/1000))))</f>
        <v>1.3680000000000001</v>
      </c>
      <c r="L179" s="89">
        <f>K179*-(INDEX(VRDs!$H$3:$J$13, MATCH($I$12, VRDs!$A$3:$A$13, 0), MATCH($D179, INDEX(VRDs!$E$3:$G$13, MATCH($I$12, VRDs!$A$3:$A$13, 0), 0), 1)))</f>
        <v>0</v>
      </c>
      <c r="M179" s="89">
        <f t="shared" si="22"/>
        <v>0.16416</v>
      </c>
      <c r="N179" s="101">
        <f t="shared" si="16"/>
        <v>1.5321600000000002</v>
      </c>
      <c r="O179" s="101">
        <f t="shared" si="17"/>
        <v>1.5321600000000002</v>
      </c>
      <c r="P179" s="91"/>
      <c r="Q179" s="88">
        <f>IF(OR(COUNTIFS(Prices!$D:$D,$Q$12,Prices!$A:$A,$B179,Prices!$I:$I,$G179)=0,COUNTIFS(Prices!$D:$D,$Q$12,Prices!$A:$A,$B179,Prices!$I:$I,$G179,Prices!$G:$G,"Product NA")&gt;0),0,SUMIFS(Prices!$G:$G,Prices!$D:$D,$Q$12,Prices!$A:$A,$B179,Prices!$I:$I,$G179))</f>
        <v>6.53</v>
      </c>
      <c r="R179" s="88">
        <f>IF(OR(COUNTIFS(Prices!$D:$D,$Q$12,Prices!$A:$A,$B179,Prices!$I:$I,$G179)=0,COUNTIFS(Prices!$D:$D,$Q$12,Prices!$A:$A,$B179,Prices!$I:$I,$G179,Prices!$H:$H,"Product NA")&gt;0),0,SUMIFS(Prices!$H:$H,Prices!$D:$D,$Q$12,Prices!$A:$A,$B179,Prices!$I:$I,$G179))</f>
        <v>11.11</v>
      </c>
      <c r="S179" s="89">
        <f>IF(OR($C179=0,$E179=0,COUNTIFS(Prices!$D:$D,$Q$12,Prices!$A:$A,$B179,Prices!$I:$I,$G179,Prices!$H:$H,"Product NA")&gt;0),"",(Q179+(R179*($E179/1000))))</f>
        <v>7.0855000000000006</v>
      </c>
      <c r="T179" s="89">
        <f t="shared" si="18"/>
        <v>0.85026000000000002</v>
      </c>
      <c r="U179" s="89">
        <f t="shared" si="19"/>
        <v>0</v>
      </c>
      <c r="V179" s="101">
        <f t="shared" si="23"/>
        <v>7.9357600000000001</v>
      </c>
      <c r="W179" s="101">
        <f t="shared" si="20"/>
        <v>7.9357600000000001</v>
      </c>
    </row>
    <row r="180" spans="2:23" x14ac:dyDescent="0.35">
      <c r="B180" s="87" t="s">
        <v>175</v>
      </c>
      <c r="C180" s="66">
        <v>1</v>
      </c>
      <c r="D180" s="66">
        <v>1</v>
      </c>
      <c r="E180" s="66">
        <v>50</v>
      </c>
      <c r="G180" s="75" t="str">
        <f t="shared" si="21"/>
        <v>0-100g</v>
      </c>
      <c r="I180" s="88">
        <f>IF(OR(COUNTIFS(Prices!$D:$D,$I$12,Prices!$A:$A,$B180,Prices!$I:$I,$G180)=0,COUNTIFS(Prices!$D:$D,$I$12,Prices!$A:$A,$B180,Prices!$I:$I,$G180,Prices!$G:$G,"Product NA")&gt;0),0,SUMIFS(Prices!$G:$G,Prices!$D:$D,$I$12,Prices!$A:$A,$B180,Prices!$I:$I,$G180))</f>
        <v>0.48</v>
      </c>
      <c r="J180" s="88">
        <f>IF(OR(COUNTIFS(Prices!$D:$D,$I$12,Prices!$A:$A,$B180,Prices!$I:$I,$G180)=0,COUNTIFS(Prices!$D:$D,$I$12,Prices!$A:$A,$B180,Prices!$I:$I,$G180,Prices!$H:$H,"Product NA")&gt;0),0,SUMIFS(Prices!$H:$H,Prices!$D:$D,$I$12,Prices!$A:$A,$B180,Prices!$I:$I,$G180))</f>
        <v>18.490000000000002</v>
      </c>
      <c r="K180" s="89">
        <f>IF(OR($C180=0,$E180=0,COUNTIFS(Prices!$D:$D,$I$12,Prices!$A:$A,$B180,Prices!$I:$I,$G180,Prices!$H:$H,"Product NA")&gt;0),"",(I180+(J180*($E180/1000))))</f>
        <v>1.4045000000000001</v>
      </c>
      <c r="L180" s="89">
        <f>K180*-(INDEX(VRDs!$H$3:$J$13, MATCH($I$12, VRDs!$A$3:$A$13, 0), MATCH($D180, INDEX(VRDs!$E$3:$G$13, MATCH($I$12, VRDs!$A$3:$A$13, 0), 0), 1)))</f>
        <v>0</v>
      </c>
      <c r="M180" s="89">
        <f t="shared" si="22"/>
        <v>0.16854</v>
      </c>
      <c r="N180" s="101">
        <f t="shared" si="16"/>
        <v>1.57304</v>
      </c>
      <c r="O180" s="101">
        <f t="shared" si="17"/>
        <v>1.57304</v>
      </c>
      <c r="P180" s="91"/>
      <c r="Q180" s="88">
        <f>IF(OR(COUNTIFS(Prices!$D:$D,$Q$12,Prices!$A:$A,$B180,Prices!$I:$I,$G180)=0,COUNTIFS(Prices!$D:$D,$Q$12,Prices!$A:$A,$B180,Prices!$I:$I,$G180,Prices!$G:$G,"Product NA")&gt;0),0,SUMIFS(Prices!$G:$G,Prices!$D:$D,$Q$12,Prices!$A:$A,$B180,Prices!$I:$I,$G180))</f>
        <v>6.76</v>
      </c>
      <c r="R180" s="88">
        <f>IF(OR(COUNTIFS(Prices!$D:$D,$Q$12,Prices!$A:$A,$B180,Prices!$I:$I,$G180)=0,COUNTIFS(Prices!$D:$D,$Q$12,Prices!$A:$A,$B180,Prices!$I:$I,$G180,Prices!$H:$H,"Product NA")&gt;0),0,SUMIFS(Prices!$H:$H,Prices!$D:$D,$Q$12,Prices!$A:$A,$B180,Prices!$I:$I,$G180))</f>
        <v>11.11</v>
      </c>
      <c r="S180" s="89">
        <f>IF(OR($C180=0,$E180=0,COUNTIFS(Prices!$D:$D,$Q$12,Prices!$A:$A,$B180,Prices!$I:$I,$G180,Prices!$H:$H,"Product NA")&gt;0),"",(Q180+(R180*($E180/1000))))</f>
        <v>7.3155000000000001</v>
      </c>
      <c r="T180" s="89">
        <f t="shared" si="18"/>
        <v>0.87785999999999997</v>
      </c>
      <c r="U180" s="89">
        <f t="shared" si="19"/>
        <v>0</v>
      </c>
      <c r="V180" s="101">
        <f t="shared" si="23"/>
        <v>8.1933600000000002</v>
      </c>
      <c r="W180" s="101">
        <f t="shared" si="20"/>
        <v>8.1933600000000002</v>
      </c>
    </row>
    <row r="181" spans="2:23" x14ac:dyDescent="0.35">
      <c r="B181" s="87" t="s">
        <v>176</v>
      </c>
      <c r="C181" s="66">
        <v>1</v>
      </c>
      <c r="D181" s="66">
        <v>1</v>
      </c>
      <c r="E181" s="66">
        <v>50</v>
      </c>
      <c r="G181" s="75" t="str">
        <f t="shared" si="21"/>
        <v>0-100g</v>
      </c>
      <c r="I181" s="88">
        <f>IF(OR(COUNTIFS(Prices!$D:$D,$I$12,Prices!$A:$A,$B181,Prices!$I:$I,$G181)=0,COUNTIFS(Prices!$D:$D,$I$12,Prices!$A:$A,$B181,Prices!$I:$I,$G181,Prices!$G:$G,"Product NA")&gt;0),0,SUMIFS(Prices!$G:$G,Prices!$D:$D,$I$12,Prices!$A:$A,$B181,Prices!$I:$I,$G181))</f>
        <v>0.23</v>
      </c>
      <c r="J181" s="88">
        <f>IF(OR(COUNTIFS(Prices!$D:$D,$I$12,Prices!$A:$A,$B181,Prices!$I:$I,$G181)=0,COUNTIFS(Prices!$D:$D,$I$12,Prices!$A:$A,$B181,Prices!$I:$I,$G181,Prices!$H:$H,"Product NA")&gt;0),0,SUMIFS(Prices!$H:$H,Prices!$D:$D,$I$12,Prices!$A:$A,$B181,Prices!$I:$I,$G181))</f>
        <v>17.59</v>
      </c>
      <c r="K181" s="89">
        <f>IF(OR($C181=0,$E181=0,COUNTIFS(Prices!$D:$D,$I$12,Prices!$A:$A,$B181,Prices!$I:$I,$G181,Prices!$H:$H,"Product NA")&gt;0),"",(I181+(J181*($E181/1000))))</f>
        <v>1.1095000000000002</v>
      </c>
      <c r="L181" s="89">
        <f>K181*-(INDEX(VRDs!$H$3:$J$13, MATCH($I$12, VRDs!$A$3:$A$13, 0), MATCH($D181, INDEX(VRDs!$E$3:$G$13, MATCH($I$12, VRDs!$A$3:$A$13, 0), 0), 1)))</f>
        <v>0</v>
      </c>
      <c r="M181" s="89">
        <f t="shared" si="22"/>
        <v>0.13314000000000001</v>
      </c>
      <c r="N181" s="101">
        <f t="shared" si="16"/>
        <v>1.2426400000000002</v>
      </c>
      <c r="O181" s="101">
        <f t="shared" si="17"/>
        <v>1.2426400000000002</v>
      </c>
      <c r="P181" s="91"/>
      <c r="Q181" s="88">
        <f>IF(OR(COUNTIFS(Prices!$D:$D,$Q$12,Prices!$A:$A,$B181,Prices!$I:$I,$G181)=0,COUNTIFS(Prices!$D:$D,$Q$12,Prices!$A:$A,$B181,Prices!$I:$I,$G181,Prices!$G:$G,"Product NA")&gt;0),0,SUMIFS(Prices!$G:$G,Prices!$D:$D,$Q$12,Prices!$A:$A,$B181,Prices!$I:$I,$G181))</f>
        <v>6.53</v>
      </c>
      <c r="R181" s="88">
        <f>IF(OR(COUNTIFS(Prices!$D:$D,$Q$12,Prices!$A:$A,$B181,Prices!$I:$I,$G181)=0,COUNTIFS(Prices!$D:$D,$Q$12,Prices!$A:$A,$B181,Prices!$I:$I,$G181,Prices!$H:$H,"Product NA")&gt;0),0,SUMIFS(Prices!$H:$H,Prices!$D:$D,$Q$12,Prices!$A:$A,$B181,Prices!$I:$I,$G181))</f>
        <v>11.11</v>
      </c>
      <c r="S181" s="89">
        <f>IF(OR($C181=0,$E181=0,COUNTIFS(Prices!$D:$D,$Q$12,Prices!$A:$A,$B181,Prices!$I:$I,$G181,Prices!$H:$H,"Product NA")&gt;0),"",(Q181+(R181*($E181/1000))))</f>
        <v>7.0855000000000006</v>
      </c>
      <c r="T181" s="89">
        <f t="shared" si="18"/>
        <v>0.85026000000000002</v>
      </c>
      <c r="U181" s="89">
        <f t="shared" si="19"/>
        <v>0</v>
      </c>
      <c r="V181" s="101">
        <f t="shared" si="23"/>
        <v>7.9357600000000001</v>
      </c>
      <c r="W181" s="101">
        <f t="shared" si="20"/>
        <v>7.9357600000000001</v>
      </c>
    </row>
    <row r="182" spans="2:23" x14ac:dyDescent="0.35">
      <c r="B182" s="87" t="s">
        <v>177</v>
      </c>
      <c r="C182" s="66">
        <v>1</v>
      </c>
      <c r="D182" s="66">
        <v>1</v>
      </c>
      <c r="E182" s="66">
        <v>50</v>
      </c>
      <c r="G182" s="75" t="str">
        <f t="shared" si="21"/>
        <v>0-100g</v>
      </c>
      <c r="I182" s="88">
        <f>IF(OR(COUNTIFS(Prices!$D:$D,$I$12,Prices!$A:$A,$B182,Prices!$I:$I,$G182)=0,COUNTIFS(Prices!$D:$D,$I$12,Prices!$A:$A,$B182,Prices!$I:$I,$G182,Prices!$G:$G,"Product NA")&gt;0),0,SUMIFS(Prices!$G:$G,Prices!$D:$D,$I$12,Prices!$A:$A,$B182,Prices!$I:$I,$G182))</f>
        <v>0.9</v>
      </c>
      <c r="J182" s="88">
        <f>IF(OR(COUNTIFS(Prices!$D:$D,$I$12,Prices!$A:$A,$B182,Prices!$I:$I,$G182)=0,COUNTIFS(Prices!$D:$D,$I$12,Prices!$A:$A,$B182,Prices!$I:$I,$G182,Prices!$H:$H,"Product NA")&gt;0),0,SUMIFS(Prices!$H:$H,Prices!$D:$D,$I$12,Prices!$A:$A,$B182,Prices!$I:$I,$G182))</f>
        <v>8.4600000000000009</v>
      </c>
      <c r="K182" s="89">
        <f>IF(OR($C182=0,$E182=0,COUNTIFS(Prices!$D:$D,$I$12,Prices!$A:$A,$B182,Prices!$I:$I,$G182,Prices!$H:$H,"Product NA")&gt;0),"",(I182+(J182*($E182/1000))))</f>
        <v>1.323</v>
      </c>
      <c r="L182" s="89">
        <f>K182*-(INDEX(VRDs!$H$3:$J$13, MATCH($I$12, VRDs!$A$3:$A$13, 0), MATCH($D182, INDEX(VRDs!$E$3:$G$13, MATCH($I$12, VRDs!$A$3:$A$13, 0), 0), 1)))</f>
        <v>0</v>
      </c>
      <c r="M182" s="89">
        <f t="shared" si="22"/>
        <v>0.15875999999999998</v>
      </c>
      <c r="N182" s="101">
        <f t="shared" si="16"/>
        <v>1.48176</v>
      </c>
      <c r="O182" s="101">
        <f t="shared" si="17"/>
        <v>1.48176</v>
      </c>
      <c r="P182" s="91"/>
      <c r="Q182" s="88">
        <f>IF(OR(COUNTIFS(Prices!$D:$D,$Q$12,Prices!$A:$A,$B182,Prices!$I:$I,$G182)=0,COUNTIFS(Prices!$D:$D,$Q$12,Prices!$A:$A,$B182,Prices!$I:$I,$G182,Prices!$G:$G,"Product NA")&gt;0),0,SUMIFS(Prices!$G:$G,Prices!$D:$D,$Q$12,Prices!$A:$A,$B182,Prices!$I:$I,$G182))</f>
        <v>6.03</v>
      </c>
      <c r="R182" s="88">
        <f>IF(OR(COUNTIFS(Prices!$D:$D,$Q$12,Prices!$A:$A,$B182,Prices!$I:$I,$G182)=0,COUNTIFS(Prices!$D:$D,$Q$12,Prices!$A:$A,$B182,Prices!$I:$I,$G182,Prices!$H:$H,"Product NA")&gt;0),0,SUMIFS(Prices!$H:$H,Prices!$D:$D,$Q$12,Prices!$A:$A,$B182,Prices!$I:$I,$G182))</f>
        <v>5.93</v>
      </c>
      <c r="S182" s="89">
        <f>IF(OR($C182=0,$E182=0,COUNTIFS(Prices!$D:$D,$Q$12,Prices!$A:$A,$B182,Prices!$I:$I,$G182,Prices!$H:$H,"Product NA")&gt;0),"",(Q182+(R182*($E182/1000))))</f>
        <v>6.3265000000000002</v>
      </c>
      <c r="T182" s="89">
        <f t="shared" si="18"/>
        <v>0.75917999999999997</v>
      </c>
      <c r="U182" s="89">
        <f t="shared" si="19"/>
        <v>0</v>
      </c>
      <c r="V182" s="101">
        <f t="shared" si="23"/>
        <v>7.08568</v>
      </c>
      <c r="W182" s="101">
        <f t="shared" si="20"/>
        <v>7.08568</v>
      </c>
    </row>
    <row r="183" spans="2:23" x14ac:dyDescent="0.35">
      <c r="B183" s="87" t="s">
        <v>178</v>
      </c>
      <c r="C183" s="66">
        <v>1</v>
      </c>
      <c r="D183" s="66">
        <v>1</v>
      </c>
      <c r="E183" s="66">
        <v>50</v>
      </c>
      <c r="G183" s="75" t="str">
        <f t="shared" si="21"/>
        <v>0-100g</v>
      </c>
      <c r="I183" s="88">
        <f>IF(OR(COUNTIFS(Prices!$D:$D,$I$12,Prices!$A:$A,$B183,Prices!$I:$I,$G183)=0,COUNTIFS(Prices!$D:$D,$I$12,Prices!$A:$A,$B183,Prices!$I:$I,$G183,Prices!$G:$G,"Product NA")&gt;0),0,SUMIFS(Prices!$G:$G,Prices!$D:$D,$I$12,Prices!$A:$A,$B183,Prices!$I:$I,$G183))</f>
        <v>0.84</v>
      </c>
      <c r="J183" s="88">
        <f>IF(OR(COUNTIFS(Prices!$D:$D,$I$12,Prices!$A:$A,$B183,Prices!$I:$I,$G183)=0,COUNTIFS(Prices!$D:$D,$I$12,Prices!$A:$A,$B183,Prices!$I:$I,$G183,Prices!$H:$H,"Product NA")&gt;0),0,SUMIFS(Prices!$H:$H,Prices!$D:$D,$I$12,Prices!$A:$A,$B183,Prices!$I:$I,$G183))</f>
        <v>8.870000000000001</v>
      </c>
      <c r="K183" s="89">
        <f>IF(OR($C183=0,$E183=0,COUNTIFS(Prices!$D:$D,$I$12,Prices!$A:$A,$B183,Prices!$I:$I,$G183,Prices!$H:$H,"Product NA")&gt;0),"",(I183+(J183*($E183/1000))))</f>
        <v>1.2835000000000001</v>
      </c>
      <c r="L183" s="89">
        <f>K183*-(INDEX(VRDs!$H$3:$J$13, MATCH($I$12, VRDs!$A$3:$A$13, 0), MATCH($D183, INDEX(VRDs!$E$3:$G$13, MATCH($I$12, VRDs!$A$3:$A$13, 0), 0), 1)))</f>
        <v>0</v>
      </c>
      <c r="M183" s="89">
        <f t="shared" si="22"/>
        <v>0.15402000000000002</v>
      </c>
      <c r="N183" s="101">
        <f t="shared" si="16"/>
        <v>1.4375200000000001</v>
      </c>
      <c r="O183" s="101">
        <f t="shared" si="17"/>
        <v>1.4375200000000001</v>
      </c>
      <c r="P183" s="91"/>
      <c r="Q183" s="88">
        <f>IF(OR(COUNTIFS(Prices!$D:$D,$Q$12,Prices!$A:$A,$B183,Prices!$I:$I,$G183)=0,COUNTIFS(Prices!$D:$D,$Q$12,Prices!$A:$A,$B183,Prices!$I:$I,$G183,Prices!$G:$G,"Product NA")&gt;0),0,SUMIFS(Prices!$G:$G,Prices!$D:$D,$Q$12,Prices!$A:$A,$B183,Prices!$I:$I,$G183))</f>
        <v>6.6000000000000005</v>
      </c>
      <c r="R183" s="88">
        <f>IF(OR(COUNTIFS(Prices!$D:$D,$Q$12,Prices!$A:$A,$B183,Prices!$I:$I,$G183)=0,COUNTIFS(Prices!$D:$D,$Q$12,Prices!$A:$A,$B183,Prices!$I:$I,$G183,Prices!$H:$H,"Product NA")&gt;0),0,SUMIFS(Prices!$H:$H,Prices!$D:$D,$Q$12,Prices!$A:$A,$B183,Prices!$I:$I,$G183))</f>
        <v>6.5</v>
      </c>
      <c r="S183" s="89">
        <f>IF(OR($C183=0,$E183=0,COUNTIFS(Prices!$D:$D,$Q$12,Prices!$A:$A,$B183,Prices!$I:$I,$G183,Prices!$H:$H,"Product NA")&gt;0),"",(Q183+(R183*($E183/1000))))</f>
        <v>6.9250000000000007</v>
      </c>
      <c r="T183" s="89">
        <f t="shared" si="18"/>
        <v>0.83100000000000007</v>
      </c>
      <c r="U183" s="89">
        <f t="shared" si="19"/>
        <v>0</v>
      </c>
      <c r="V183" s="101">
        <f t="shared" si="23"/>
        <v>7.7560000000000011</v>
      </c>
      <c r="W183" s="101">
        <f t="shared" si="20"/>
        <v>7.7560000000000011</v>
      </c>
    </row>
    <row r="184" spans="2:23" x14ac:dyDescent="0.35">
      <c r="B184" s="87" t="s">
        <v>179</v>
      </c>
      <c r="C184" s="66">
        <v>1</v>
      </c>
      <c r="D184" s="66">
        <v>1</v>
      </c>
      <c r="E184" s="66">
        <v>50</v>
      </c>
      <c r="G184" s="75" t="str">
        <f t="shared" si="21"/>
        <v>0-100g</v>
      </c>
      <c r="I184" s="88">
        <f>IF(OR(COUNTIFS(Prices!$D:$D,$I$12,Prices!$A:$A,$B184,Prices!$I:$I,$G184)=0,COUNTIFS(Prices!$D:$D,$I$12,Prices!$A:$A,$B184,Prices!$I:$I,$G184,Prices!$G:$G,"Product NA")&gt;0),0,SUMIFS(Prices!$G:$G,Prices!$D:$D,$I$12,Prices!$A:$A,$B184,Prices!$I:$I,$G184))</f>
        <v>0.23</v>
      </c>
      <c r="J184" s="88">
        <f>IF(OR(COUNTIFS(Prices!$D:$D,$I$12,Prices!$A:$A,$B184,Prices!$I:$I,$G184)=0,COUNTIFS(Prices!$D:$D,$I$12,Prices!$A:$A,$B184,Prices!$I:$I,$G184,Prices!$H:$H,"Product NA")&gt;0),0,SUMIFS(Prices!$H:$H,Prices!$D:$D,$I$12,Prices!$A:$A,$B184,Prices!$I:$I,$G184))</f>
        <v>17.59</v>
      </c>
      <c r="K184" s="89">
        <f>IF(OR($C184=0,$E184=0,COUNTIFS(Prices!$D:$D,$I$12,Prices!$A:$A,$B184,Prices!$I:$I,$G184,Prices!$H:$H,"Product NA")&gt;0),"",(I184+(J184*($E184/1000))))</f>
        <v>1.1095000000000002</v>
      </c>
      <c r="L184" s="89">
        <f>K184*-(INDEX(VRDs!$H$3:$J$13, MATCH($I$12, VRDs!$A$3:$A$13, 0), MATCH($D184, INDEX(VRDs!$E$3:$G$13, MATCH($I$12, VRDs!$A$3:$A$13, 0), 0), 1)))</f>
        <v>0</v>
      </c>
      <c r="M184" s="89">
        <f t="shared" si="22"/>
        <v>0.13314000000000001</v>
      </c>
      <c r="N184" s="101">
        <f t="shared" si="16"/>
        <v>1.2426400000000002</v>
      </c>
      <c r="O184" s="101">
        <f t="shared" si="17"/>
        <v>1.2426400000000002</v>
      </c>
      <c r="P184" s="91"/>
      <c r="Q184" s="88">
        <f>IF(OR(COUNTIFS(Prices!$D:$D,$Q$12,Prices!$A:$A,$B184,Prices!$I:$I,$G184)=0,COUNTIFS(Prices!$D:$D,$Q$12,Prices!$A:$A,$B184,Prices!$I:$I,$G184,Prices!$G:$G,"Product NA")&gt;0),0,SUMIFS(Prices!$G:$G,Prices!$D:$D,$Q$12,Prices!$A:$A,$B184,Prices!$I:$I,$G184))</f>
        <v>6.53</v>
      </c>
      <c r="R184" s="88">
        <f>IF(OR(COUNTIFS(Prices!$D:$D,$Q$12,Prices!$A:$A,$B184,Prices!$I:$I,$G184)=0,COUNTIFS(Prices!$D:$D,$Q$12,Prices!$A:$A,$B184,Prices!$I:$I,$G184,Prices!$H:$H,"Product NA")&gt;0),0,SUMIFS(Prices!$H:$H,Prices!$D:$D,$Q$12,Prices!$A:$A,$B184,Prices!$I:$I,$G184))</f>
        <v>11.11</v>
      </c>
      <c r="S184" s="89">
        <f>IF(OR($C184=0,$E184=0,COUNTIFS(Prices!$D:$D,$Q$12,Prices!$A:$A,$B184,Prices!$I:$I,$G184,Prices!$H:$H,"Product NA")&gt;0),"",(Q184+(R184*($E184/1000))))</f>
        <v>7.0855000000000006</v>
      </c>
      <c r="T184" s="89">
        <f t="shared" si="18"/>
        <v>0.85026000000000002</v>
      </c>
      <c r="U184" s="89">
        <f t="shared" si="19"/>
        <v>0</v>
      </c>
      <c r="V184" s="101">
        <f t="shared" si="23"/>
        <v>7.9357600000000001</v>
      </c>
      <c r="W184" s="101">
        <f t="shared" si="20"/>
        <v>7.9357600000000001</v>
      </c>
    </row>
    <row r="185" spans="2:23" x14ac:dyDescent="0.35">
      <c r="B185" s="87" t="s">
        <v>180</v>
      </c>
      <c r="C185" s="66">
        <v>1</v>
      </c>
      <c r="D185" s="66">
        <v>1</v>
      </c>
      <c r="E185" s="66">
        <v>50</v>
      </c>
      <c r="G185" s="75" t="str">
        <f t="shared" si="21"/>
        <v>0-100g</v>
      </c>
      <c r="I185" s="88">
        <f>IF(OR(COUNTIFS(Prices!$D:$D,$I$12,Prices!$A:$A,$B185,Prices!$I:$I,$G185)=0,COUNTIFS(Prices!$D:$D,$I$12,Prices!$A:$A,$B185,Prices!$I:$I,$G185,Prices!$G:$G,"Product NA")&gt;0),0,SUMIFS(Prices!$G:$G,Prices!$D:$D,$I$12,Prices!$A:$A,$B185,Prices!$I:$I,$G185))</f>
        <v>1.03</v>
      </c>
      <c r="J185" s="88">
        <f>IF(OR(COUNTIFS(Prices!$D:$D,$I$12,Prices!$A:$A,$B185,Prices!$I:$I,$G185)=0,COUNTIFS(Prices!$D:$D,$I$12,Prices!$A:$A,$B185,Prices!$I:$I,$G185,Prices!$H:$H,"Product NA")&gt;0),0,SUMIFS(Prices!$H:$H,Prices!$D:$D,$I$12,Prices!$A:$A,$B185,Prices!$I:$I,$G185))</f>
        <v>8.31</v>
      </c>
      <c r="K185" s="89">
        <f>IF(OR($C185=0,$E185=0,COUNTIFS(Prices!$D:$D,$I$12,Prices!$A:$A,$B185,Prices!$I:$I,$G185,Prices!$H:$H,"Product NA")&gt;0),"",(I185+(J185*($E185/1000))))</f>
        <v>1.4455</v>
      </c>
      <c r="L185" s="89">
        <f>K185*-(INDEX(VRDs!$H$3:$J$13, MATCH($I$12, VRDs!$A$3:$A$13, 0), MATCH($D185, INDEX(VRDs!$E$3:$G$13, MATCH($I$12, VRDs!$A$3:$A$13, 0), 0), 1)))</f>
        <v>0</v>
      </c>
      <c r="M185" s="89">
        <f t="shared" si="22"/>
        <v>0.17346</v>
      </c>
      <c r="N185" s="101">
        <f t="shared" si="16"/>
        <v>1.61896</v>
      </c>
      <c r="O185" s="101">
        <f t="shared" si="17"/>
        <v>1.61896</v>
      </c>
      <c r="P185" s="91"/>
      <c r="Q185" s="88">
        <f>IF(OR(COUNTIFS(Prices!$D:$D,$Q$12,Prices!$A:$A,$B185,Prices!$I:$I,$G185)=0,COUNTIFS(Prices!$D:$D,$Q$12,Prices!$A:$A,$B185,Prices!$I:$I,$G185,Prices!$G:$G,"Product NA")&gt;0),0,SUMIFS(Prices!$G:$G,Prices!$D:$D,$Q$12,Prices!$A:$A,$B185,Prices!$I:$I,$G185))</f>
        <v>6.03</v>
      </c>
      <c r="R185" s="88">
        <f>IF(OR(COUNTIFS(Prices!$D:$D,$Q$12,Prices!$A:$A,$B185,Prices!$I:$I,$G185)=0,COUNTIFS(Prices!$D:$D,$Q$12,Prices!$A:$A,$B185,Prices!$I:$I,$G185,Prices!$H:$H,"Product NA")&gt;0),0,SUMIFS(Prices!$H:$H,Prices!$D:$D,$Q$12,Prices!$A:$A,$B185,Prices!$I:$I,$G185))</f>
        <v>5.93</v>
      </c>
      <c r="S185" s="89">
        <f>IF(OR($C185=0,$E185=0,COUNTIFS(Prices!$D:$D,$Q$12,Prices!$A:$A,$B185,Prices!$I:$I,$G185,Prices!$H:$H,"Product NA")&gt;0),"",(Q185+(R185*($E185/1000))))</f>
        <v>6.3265000000000002</v>
      </c>
      <c r="T185" s="89">
        <f t="shared" si="18"/>
        <v>0.75917999999999997</v>
      </c>
      <c r="U185" s="89">
        <f t="shared" si="19"/>
        <v>0</v>
      </c>
      <c r="V185" s="101">
        <f t="shared" si="23"/>
        <v>7.08568</v>
      </c>
      <c r="W185" s="101">
        <f t="shared" si="20"/>
        <v>7.08568</v>
      </c>
    </row>
    <row r="186" spans="2:23" x14ac:dyDescent="0.35">
      <c r="B186" s="87" t="s">
        <v>181</v>
      </c>
      <c r="C186" s="66">
        <v>1</v>
      </c>
      <c r="D186" s="66">
        <v>1</v>
      </c>
      <c r="E186" s="66">
        <v>50</v>
      </c>
      <c r="G186" s="75" t="str">
        <f t="shared" si="21"/>
        <v>0-100g</v>
      </c>
      <c r="I186" s="88">
        <f>IF(OR(COUNTIFS(Prices!$D:$D,$I$12,Prices!$A:$A,$B186,Prices!$I:$I,$G186)=0,COUNTIFS(Prices!$D:$D,$I$12,Prices!$A:$A,$B186,Prices!$I:$I,$G186,Prices!$G:$G,"Product NA")&gt;0),0,SUMIFS(Prices!$G:$G,Prices!$D:$D,$I$12,Prices!$A:$A,$B186,Prices!$I:$I,$G186))</f>
        <v>0.23</v>
      </c>
      <c r="J186" s="88">
        <f>IF(OR(COUNTIFS(Prices!$D:$D,$I$12,Prices!$A:$A,$B186,Prices!$I:$I,$G186)=0,COUNTIFS(Prices!$D:$D,$I$12,Prices!$A:$A,$B186,Prices!$I:$I,$G186,Prices!$H:$H,"Product NA")&gt;0),0,SUMIFS(Prices!$H:$H,Prices!$D:$D,$I$12,Prices!$A:$A,$B186,Prices!$I:$I,$G186))</f>
        <v>17.59</v>
      </c>
      <c r="K186" s="89">
        <f>IF(OR($C186=0,$E186=0,COUNTIFS(Prices!$D:$D,$I$12,Prices!$A:$A,$B186,Prices!$I:$I,$G186,Prices!$H:$H,"Product NA")&gt;0),"",(I186+(J186*($E186/1000))))</f>
        <v>1.1095000000000002</v>
      </c>
      <c r="L186" s="89">
        <f>K186*-(INDEX(VRDs!$H$3:$J$13, MATCH($I$12, VRDs!$A$3:$A$13, 0), MATCH($D186, INDEX(VRDs!$E$3:$G$13, MATCH($I$12, VRDs!$A$3:$A$13, 0), 0), 1)))</f>
        <v>0</v>
      </c>
      <c r="M186" s="89">
        <f t="shared" si="22"/>
        <v>0.13314000000000001</v>
      </c>
      <c r="N186" s="101">
        <f t="shared" si="16"/>
        <v>1.2426400000000002</v>
      </c>
      <c r="O186" s="101">
        <f t="shared" si="17"/>
        <v>1.2426400000000002</v>
      </c>
      <c r="P186" s="91"/>
      <c r="Q186" s="88">
        <f>IF(OR(COUNTIFS(Prices!$D:$D,$Q$12,Prices!$A:$A,$B186,Prices!$I:$I,$G186)=0,COUNTIFS(Prices!$D:$D,$Q$12,Prices!$A:$A,$B186,Prices!$I:$I,$G186,Prices!$G:$G,"Product NA")&gt;0),0,SUMIFS(Prices!$G:$G,Prices!$D:$D,$Q$12,Prices!$A:$A,$B186,Prices!$I:$I,$G186))</f>
        <v>6.53</v>
      </c>
      <c r="R186" s="88">
        <f>IF(OR(COUNTIFS(Prices!$D:$D,$Q$12,Prices!$A:$A,$B186,Prices!$I:$I,$G186)=0,COUNTIFS(Prices!$D:$D,$Q$12,Prices!$A:$A,$B186,Prices!$I:$I,$G186,Prices!$H:$H,"Product NA")&gt;0),0,SUMIFS(Prices!$H:$H,Prices!$D:$D,$Q$12,Prices!$A:$A,$B186,Prices!$I:$I,$G186))</f>
        <v>11.11</v>
      </c>
      <c r="S186" s="89">
        <f>IF(OR($C186=0,$E186=0,COUNTIFS(Prices!$D:$D,$Q$12,Prices!$A:$A,$B186,Prices!$I:$I,$G186,Prices!$H:$H,"Product NA")&gt;0),"",(Q186+(R186*($E186/1000))))</f>
        <v>7.0855000000000006</v>
      </c>
      <c r="T186" s="89">
        <f t="shared" si="18"/>
        <v>0.85026000000000002</v>
      </c>
      <c r="U186" s="89">
        <f t="shared" si="19"/>
        <v>0</v>
      </c>
      <c r="V186" s="101">
        <f t="shared" si="23"/>
        <v>7.9357600000000001</v>
      </c>
      <c r="W186" s="101">
        <f t="shared" si="20"/>
        <v>7.9357600000000001</v>
      </c>
    </row>
    <row r="187" spans="2:23" x14ac:dyDescent="0.35">
      <c r="B187" s="87" t="s">
        <v>182</v>
      </c>
      <c r="C187" s="66">
        <v>1</v>
      </c>
      <c r="D187" s="66">
        <v>1</v>
      </c>
      <c r="E187" s="66">
        <v>50</v>
      </c>
      <c r="G187" s="75" t="str">
        <f t="shared" si="21"/>
        <v>0-100g</v>
      </c>
      <c r="I187" s="88">
        <f>IF(OR(COUNTIFS(Prices!$D:$D,$I$12,Prices!$A:$A,$B187,Prices!$I:$I,$G187)=0,COUNTIFS(Prices!$D:$D,$I$12,Prices!$A:$A,$B187,Prices!$I:$I,$G187,Prices!$G:$G,"Product NA")&gt;0),0,SUMIFS(Prices!$G:$G,Prices!$D:$D,$I$12,Prices!$A:$A,$B187,Prices!$I:$I,$G187))</f>
        <v>0.88</v>
      </c>
      <c r="J187" s="88">
        <f>IF(OR(COUNTIFS(Prices!$D:$D,$I$12,Prices!$A:$A,$B187,Prices!$I:$I,$G187)=0,COUNTIFS(Prices!$D:$D,$I$12,Prices!$A:$A,$B187,Prices!$I:$I,$G187,Prices!$H:$H,"Product NA")&gt;0),0,SUMIFS(Prices!$H:$H,Prices!$D:$D,$I$12,Prices!$A:$A,$B187,Prices!$I:$I,$G187))</f>
        <v>11.52</v>
      </c>
      <c r="K187" s="89">
        <f>IF(OR($C187=0,$E187=0,COUNTIFS(Prices!$D:$D,$I$12,Prices!$A:$A,$B187,Prices!$I:$I,$G187,Prices!$H:$H,"Product NA")&gt;0),"",(I187+(J187*($E187/1000))))</f>
        <v>1.456</v>
      </c>
      <c r="L187" s="89">
        <f>K187*-(INDEX(VRDs!$H$3:$J$13, MATCH($I$12, VRDs!$A$3:$A$13, 0), MATCH($D187, INDEX(VRDs!$E$3:$G$13, MATCH($I$12, VRDs!$A$3:$A$13, 0), 0), 1)))</f>
        <v>0</v>
      </c>
      <c r="M187" s="89">
        <f t="shared" si="22"/>
        <v>0.17471999999999999</v>
      </c>
      <c r="N187" s="101">
        <f t="shared" si="16"/>
        <v>1.6307199999999999</v>
      </c>
      <c r="O187" s="101">
        <f t="shared" si="17"/>
        <v>1.6307199999999999</v>
      </c>
      <c r="P187" s="91"/>
      <c r="Q187" s="88">
        <f>IF(OR(COUNTIFS(Prices!$D:$D,$Q$12,Prices!$A:$A,$B187,Prices!$I:$I,$G187)=0,COUNTIFS(Prices!$D:$D,$Q$12,Prices!$A:$A,$B187,Prices!$I:$I,$G187,Prices!$G:$G,"Product NA")&gt;0),0,SUMIFS(Prices!$G:$G,Prices!$D:$D,$Q$12,Prices!$A:$A,$B187,Prices!$I:$I,$G187))</f>
        <v>5.7700000000000005</v>
      </c>
      <c r="R187" s="88">
        <f>IF(OR(COUNTIFS(Prices!$D:$D,$Q$12,Prices!$A:$A,$B187,Prices!$I:$I,$G187)=0,COUNTIFS(Prices!$D:$D,$Q$12,Prices!$A:$A,$B187,Prices!$I:$I,$G187,Prices!$H:$H,"Product NA")&gt;0),0,SUMIFS(Prices!$H:$H,Prices!$D:$D,$Q$12,Prices!$A:$A,$B187,Prices!$I:$I,$G187))</f>
        <v>10.5</v>
      </c>
      <c r="S187" s="89">
        <f>IF(OR($C187=0,$E187=0,COUNTIFS(Prices!$D:$D,$Q$12,Prices!$A:$A,$B187,Prices!$I:$I,$G187,Prices!$H:$H,"Product NA")&gt;0),"",(Q187+(R187*($E187/1000))))</f>
        <v>6.2950000000000008</v>
      </c>
      <c r="T187" s="89">
        <f t="shared" si="18"/>
        <v>0.75540000000000007</v>
      </c>
      <c r="U187" s="89">
        <f t="shared" si="19"/>
        <v>0</v>
      </c>
      <c r="V187" s="101">
        <f t="shared" si="23"/>
        <v>7.0504000000000007</v>
      </c>
      <c r="W187" s="101">
        <f t="shared" si="20"/>
        <v>7.0504000000000007</v>
      </c>
    </row>
    <row r="188" spans="2:23" x14ac:dyDescent="0.35">
      <c r="B188" s="87" t="s">
        <v>183</v>
      </c>
      <c r="C188" s="66">
        <v>1</v>
      </c>
      <c r="D188" s="66">
        <v>1</v>
      </c>
      <c r="E188" s="66">
        <v>50</v>
      </c>
      <c r="G188" s="75" t="str">
        <f t="shared" si="21"/>
        <v>0-100g</v>
      </c>
      <c r="I188" s="88">
        <f>IF(OR(COUNTIFS(Prices!$D:$D,$I$12,Prices!$A:$A,$B188,Prices!$I:$I,$G188)=0,COUNTIFS(Prices!$D:$D,$I$12,Prices!$A:$A,$B188,Prices!$I:$I,$G188,Prices!$G:$G,"Product NA")&gt;0),0,SUMIFS(Prices!$G:$G,Prices!$D:$D,$I$12,Prices!$A:$A,$B188,Prices!$I:$I,$G188))</f>
        <v>0.23</v>
      </c>
      <c r="J188" s="88">
        <f>IF(OR(COUNTIFS(Prices!$D:$D,$I$12,Prices!$A:$A,$B188,Prices!$I:$I,$G188)=0,COUNTIFS(Prices!$D:$D,$I$12,Prices!$A:$A,$B188,Prices!$I:$I,$G188,Prices!$H:$H,"Product NA")&gt;0),0,SUMIFS(Prices!$H:$H,Prices!$D:$D,$I$12,Prices!$A:$A,$B188,Prices!$I:$I,$G188))</f>
        <v>17.59</v>
      </c>
      <c r="K188" s="89">
        <f>IF(OR($C188=0,$E188=0,COUNTIFS(Prices!$D:$D,$I$12,Prices!$A:$A,$B188,Prices!$I:$I,$G188,Prices!$H:$H,"Product NA")&gt;0),"",(I188+(J188*($E188/1000))))</f>
        <v>1.1095000000000002</v>
      </c>
      <c r="L188" s="89">
        <f>K188*-(INDEX(VRDs!$H$3:$J$13, MATCH($I$12, VRDs!$A$3:$A$13, 0), MATCH($D188, INDEX(VRDs!$E$3:$G$13, MATCH($I$12, VRDs!$A$3:$A$13, 0), 0), 1)))</f>
        <v>0</v>
      </c>
      <c r="M188" s="89">
        <f t="shared" si="22"/>
        <v>0.13314000000000001</v>
      </c>
      <c r="N188" s="101">
        <f t="shared" si="16"/>
        <v>1.2426400000000002</v>
      </c>
      <c r="O188" s="101">
        <f t="shared" si="17"/>
        <v>1.2426400000000002</v>
      </c>
      <c r="P188" s="91"/>
      <c r="Q188" s="88">
        <f>IF(OR(COUNTIFS(Prices!$D:$D,$Q$12,Prices!$A:$A,$B188,Prices!$I:$I,$G188)=0,COUNTIFS(Prices!$D:$D,$Q$12,Prices!$A:$A,$B188,Prices!$I:$I,$G188,Prices!$G:$G,"Product NA")&gt;0),0,SUMIFS(Prices!$G:$G,Prices!$D:$D,$Q$12,Prices!$A:$A,$B188,Prices!$I:$I,$G188))</f>
        <v>6.53</v>
      </c>
      <c r="R188" s="88">
        <f>IF(OR(COUNTIFS(Prices!$D:$D,$Q$12,Prices!$A:$A,$B188,Prices!$I:$I,$G188)=0,COUNTIFS(Prices!$D:$D,$Q$12,Prices!$A:$A,$B188,Prices!$I:$I,$G188,Prices!$H:$H,"Product NA")&gt;0),0,SUMIFS(Prices!$H:$H,Prices!$D:$D,$Q$12,Prices!$A:$A,$B188,Prices!$I:$I,$G188))</f>
        <v>11.11</v>
      </c>
      <c r="S188" s="89">
        <f>IF(OR($C188=0,$E188=0,COUNTIFS(Prices!$D:$D,$Q$12,Prices!$A:$A,$B188,Prices!$I:$I,$G188,Prices!$H:$H,"Product NA")&gt;0),"",(Q188+(R188*($E188/1000))))</f>
        <v>7.0855000000000006</v>
      </c>
      <c r="T188" s="89">
        <f t="shared" si="18"/>
        <v>0.85026000000000002</v>
      </c>
      <c r="U188" s="89">
        <f t="shared" si="19"/>
        <v>0</v>
      </c>
      <c r="V188" s="101">
        <f t="shared" si="23"/>
        <v>7.9357600000000001</v>
      </c>
      <c r="W188" s="101">
        <f t="shared" si="20"/>
        <v>7.9357600000000001</v>
      </c>
    </row>
    <row r="189" spans="2:23" x14ac:dyDescent="0.35">
      <c r="B189" s="87" t="s">
        <v>184</v>
      </c>
      <c r="C189" s="66">
        <v>1</v>
      </c>
      <c r="D189" s="66">
        <v>1</v>
      </c>
      <c r="E189" s="66">
        <v>50</v>
      </c>
      <c r="G189" s="75" t="str">
        <f t="shared" si="21"/>
        <v>0-100g</v>
      </c>
      <c r="I189" s="88">
        <f>IF(OR(COUNTIFS(Prices!$D:$D,$I$12,Prices!$A:$A,$B189,Prices!$I:$I,$G189)=0,COUNTIFS(Prices!$D:$D,$I$12,Prices!$A:$A,$B189,Prices!$I:$I,$G189,Prices!$G:$G,"Product NA")&gt;0),0,SUMIFS(Prices!$G:$G,Prices!$D:$D,$I$12,Prices!$A:$A,$B189,Prices!$I:$I,$G189))</f>
        <v>0.65</v>
      </c>
      <c r="J189" s="88">
        <f>IF(OR(COUNTIFS(Prices!$D:$D,$I$12,Prices!$A:$A,$B189,Prices!$I:$I,$G189)=0,COUNTIFS(Prices!$D:$D,$I$12,Prices!$A:$A,$B189,Prices!$I:$I,$G189,Prices!$H:$H,"Product NA")&gt;0),0,SUMIFS(Prices!$H:$H,Prices!$D:$D,$I$12,Prices!$A:$A,$B189,Prices!$I:$I,$G189))</f>
        <v>14.530000000000001</v>
      </c>
      <c r="K189" s="89">
        <f>IF(OR($C189=0,$E189=0,COUNTIFS(Prices!$D:$D,$I$12,Prices!$A:$A,$B189,Prices!$I:$I,$G189,Prices!$H:$H,"Product NA")&gt;0),"",(I189+(J189*($E189/1000))))</f>
        <v>1.3765000000000001</v>
      </c>
      <c r="L189" s="89">
        <f>K189*-(INDEX(VRDs!$H$3:$J$13, MATCH($I$12, VRDs!$A$3:$A$13, 0), MATCH($D189, INDEX(VRDs!$E$3:$G$13, MATCH($I$12, VRDs!$A$3:$A$13, 0), 0), 1)))</f>
        <v>0</v>
      </c>
      <c r="M189" s="89">
        <f t="shared" si="22"/>
        <v>0.16517999999999999</v>
      </c>
      <c r="N189" s="101">
        <f t="shared" si="16"/>
        <v>1.5416799999999999</v>
      </c>
      <c r="O189" s="101">
        <f t="shared" si="17"/>
        <v>1.5416799999999999</v>
      </c>
      <c r="P189" s="91"/>
      <c r="Q189" s="88">
        <f>IF(OR(COUNTIFS(Prices!$D:$D,$Q$12,Prices!$A:$A,$B189,Prices!$I:$I,$G189)=0,COUNTIFS(Prices!$D:$D,$Q$12,Prices!$A:$A,$B189,Prices!$I:$I,$G189,Prices!$G:$G,"Product NA")&gt;0),0,SUMIFS(Prices!$G:$G,Prices!$D:$D,$Q$12,Prices!$A:$A,$B189,Prices!$I:$I,$G189))</f>
        <v>6.6000000000000005</v>
      </c>
      <c r="R189" s="88">
        <f>IF(OR(COUNTIFS(Prices!$D:$D,$Q$12,Prices!$A:$A,$B189,Prices!$I:$I,$G189)=0,COUNTIFS(Prices!$D:$D,$Q$12,Prices!$A:$A,$B189,Prices!$I:$I,$G189,Prices!$H:$H,"Product NA")&gt;0),0,SUMIFS(Prices!$H:$H,Prices!$D:$D,$Q$12,Prices!$A:$A,$B189,Prices!$I:$I,$G189))</f>
        <v>6.5</v>
      </c>
      <c r="S189" s="89">
        <f>IF(OR($C189=0,$E189=0,COUNTIFS(Prices!$D:$D,$Q$12,Prices!$A:$A,$B189,Prices!$I:$I,$G189,Prices!$H:$H,"Product NA")&gt;0),"",(Q189+(R189*($E189/1000))))</f>
        <v>6.9250000000000007</v>
      </c>
      <c r="T189" s="89">
        <f t="shared" si="18"/>
        <v>0.83100000000000007</v>
      </c>
      <c r="U189" s="89">
        <f t="shared" si="19"/>
        <v>0</v>
      </c>
      <c r="V189" s="101">
        <f t="shared" si="23"/>
        <v>7.7560000000000011</v>
      </c>
      <c r="W189" s="101">
        <f t="shared" si="20"/>
        <v>7.7560000000000011</v>
      </c>
    </row>
    <row r="190" spans="2:23" x14ac:dyDescent="0.35">
      <c r="B190" s="87" t="s">
        <v>185</v>
      </c>
      <c r="C190" s="66">
        <v>1</v>
      </c>
      <c r="D190" s="66">
        <v>1</v>
      </c>
      <c r="E190" s="66">
        <v>50</v>
      </c>
      <c r="G190" s="75" t="str">
        <f t="shared" si="21"/>
        <v>0-100g</v>
      </c>
      <c r="I190" s="88">
        <f>IF(OR(COUNTIFS(Prices!$D:$D,$I$12,Prices!$A:$A,$B190,Prices!$I:$I,$G190)=0,COUNTIFS(Prices!$D:$D,$I$12,Prices!$A:$A,$B190,Prices!$I:$I,$G190,Prices!$G:$G,"Product NA")&gt;0),0,SUMIFS(Prices!$G:$G,Prices!$D:$D,$I$12,Prices!$A:$A,$B190,Prices!$I:$I,$G190))</f>
        <v>0.23</v>
      </c>
      <c r="J190" s="88">
        <f>IF(OR(COUNTIFS(Prices!$D:$D,$I$12,Prices!$A:$A,$B190,Prices!$I:$I,$G190)=0,COUNTIFS(Prices!$D:$D,$I$12,Prices!$A:$A,$B190,Prices!$I:$I,$G190,Prices!$H:$H,"Product NA")&gt;0),0,SUMIFS(Prices!$H:$H,Prices!$D:$D,$I$12,Prices!$A:$A,$B190,Prices!$I:$I,$G190))</f>
        <v>17.59</v>
      </c>
      <c r="K190" s="89">
        <f>IF(OR($C190=0,$E190=0,COUNTIFS(Prices!$D:$D,$I$12,Prices!$A:$A,$B190,Prices!$I:$I,$G190,Prices!$H:$H,"Product NA")&gt;0),"",(I190+(J190*($E190/1000))))</f>
        <v>1.1095000000000002</v>
      </c>
      <c r="L190" s="89">
        <f>K190*-(INDEX(VRDs!$H$3:$J$13, MATCH($I$12, VRDs!$A$3:$A$13, 0), MATCH($D190, INDEX(VRDs!$E$3:$G$13, MATCH($I$12, VRDs!$A$3:$A$13, 0), 0), 1)))</f>
        <v>0</v>
      </c>
      <c r="M190" s="89">
        <f t="shared" si="22"/>
        <v>0.13314000000000001</v>
      </c>
      <c r="N190" s="101">
        <f t="shared" si="16"/>
        <v>1.2426400000000002</v>
      </c>
      <c r="O190" s="101">
        <f t="shared" si="17"/>
        <v>1.2426400000000002</v>
      </c>
      <c r="P190" s="91"/>
      <c r="Q190" s="88">
        <f>IF(OR(COUNTIFS(Prices!$D:$D,$Q$12,Prices!$A:$A,$B190,Prices!$I:$I,$G190)=0,COUNTIFS(Prices!$D:$D,$Q$12,Prices!$A:$A,$B190,Prices!$I:$I,$G190,Prices!$G:$G,"Product NA")&gt;0),0,SUMIFS(Prices!$G:$G,Prices!$D:$D,$Q$12,Prices!$A:$A,$B190,Prices!$I:$I,$G190))</f>
        <v>6.53</v>
      </c>
      <c r="R190" s="88">
        <f>IF(OR(COUNTIFS(Prices!$D:$D,$Q$12,Prices!$A:$A,$B190,Prices!$I:$I,$G190)=0,COUNTIFS(Prices!$D:$D,$Q$12,Prices!$A:$A,$B190,Prices!$I:$I,$G190,Prices!$H:$H,"Product NA")&gt;0),0,SUMIFS(Prices!$H:$H,Prices!$D:$D,$Q$12,Prices!$A:$A,$B190,Prices!$I:$I,$G190))</f>
        <v>11.11</v>
      </c>
      <c r="S190" s="89">
        <f>IF(OR($C190=0,$E190=0,COUNTIFS(Prices!$D:$D,$Q$12,Prices!$A:$A,$B190,Prices!$I:$I,$G190,Prices!$H:$H,"Product NA")&gt;0),"",(Q190+(R190*($E190/1000))))</f>
        <v>7.0855000000000006</v>
      </c>
      <c r="T190" s="89">
        <f t="shared" si="18"/>
        <v>0.85026000000000002</v>
      </c>
      <c r="U190" s="89">
        <f t="shared" si="19"/>
        <v>0</v>
      </c>
      <c r="V190" s="101">
        <f t="shared" si="23"/>
        <v>7.9357600000000001</v>
      </c>
      <c r="W190" s="101">
        <f t="shared" si="20"/>
        <v>7.9357600000000001</v>
      </c>
    </row>
    <row r="191" spans="2:23" x14ac:dyDescent="0.35">
      <c r="B191" s="87" t="s">
        <v>186</v>
      </c>
      <c r="C191" s="66">
        <v>1</v>
      </c>
      <c r="D191" s="66">
        <v>1</v>
      </c>
      <c r="E191" s="66">
        <v>50</v>
      </c>
      <c r="G191" s="75" t="str">
        <f t="shared" si="21"/>
        <v>0-100g</v>
      </c>
      <c r="I191" s="88">
        <f>IF(OR(COUNTIFS(Prices!$D:$D,$I$12,Prices!$A:$A,$B191,Prices!$I:$I,$G191)=0,COUNTIFS(Prices!$D:$D,$I$12,Prices!$A:$A,$B191,Prices!$I:$I,$G191,Prices!$G:$G,"Product NA")&gt;0),0,SUMIFS(Prices!$G:$G,Prices!$D:$D,$I$12,Prices!$A:$A,$B191,Prices!$I:$I,$G191))</f>
        <v>0.23</v>
      </c>
      <c r="J191" s="88">
        <f>IF(OR(COUNTIFS(Prices!$D:$D,$I$12,Prices!$A:$A,$B191,Prices!$I:$I,$G191)=0,COUNTIFS(Prices!$D:$D,$I$12,Prices!$A:$A,$B191,Prices!$I:$I,$G191,Prices!$H:$H,"Product NA")&gt;0),0,SUMIFS(Prices!$H:$H,Prices!$D:$D,$I$12,Prices!$A:$A,$B191,Prices!$I:$I,$G191))</f>
        <v>17.59</v>
      </c>
      <c r="K191" s="89">
        <f>IF(OR($C191=0,$E191=0,COUNTIFS(Prices!$D:$D,$I$12,Prices!$A:$A,$B191,Prices!$I:$I,$G191,Prices!$H:$H,"Product NA")&gt;0),"",(I191+(J191*($E191/1000))))</f>
        <v>1.1095000000000002</v>
      </c>
      <c r="L191" s="89">
        <f>K191*-(INDEX(VRDs!$H$3:$J$13, MATCH($I$12, VRDs!$A$3:$A$13, 0), MATCH($D191, INDEX(VRDs!$E$3:$G$13, MATCH($I$12, VRDs!$A$3:$A$13, 0), 0), 1)))</f>
        <v>0</v>
      </c>
      <c r="M191" s="89">
        <f t="shared" si="22"/>
        <v>0.13314000000000001</v>
      </c>
      <c r="N191" s="101">
        <f t="shared" si="16"/>
        <v>1.2426400000000002</v>
      </c>
      <c r="O191" s="101">
        <f t="shared" si="17"/>
        <v>1.2426400000000002</v>
      </c>
      <c r="P191" s="91"/>
      <c r="Q191" s="88">
        <f>IF(OR(COUNTIFS(Prices!$D:$D,$Q$12,Prices!$A:$A,$B191,Prices!$I:$I,$G191)=0,COUNTIFS(Prices!$D:$D,$Q$12,Prices!$A:$A,$B191,Prices!$I:$I,$G191,Prices!$G:$G,"Product NA")&gt;0),0,SUMIFS(Prices!$G:$G,Prices!$D:$D,$Q$12,Prices!$A:$A,$B191,Prices!$I:$I,$G191))</f>
        <v>6.53</v>
      </c>
      <c r="R191" s="88">
        <f>IF(OR(COUNTIFS(Prices!$D:$D,$Q$12,Prices!$A:$A,$B191,Prices!$I:$I,$G191)=0,COUNTIFS(Prices!$D:$D,$Q$12,Prices!$A:$A,$B191,Prices!$I:$I,$G191,Prices!$H:$H,"Product NA")&gt;0),0,SUMIFS(Prices!$H:$H,Prices!$D:$D,$Q$12,Prices!$A:$A,$B191,Prices!$I:$I,$G191))</f>
        <v>11.11</v>
      </c>
      <c r="S191" s="89">
        <f>IF(OR($C191=0,$E191=0,COUNTIFS(Prices!$D:$D,$Q$12,Prices!$A:$A,$B191,Prices!$I:$I,$G191,Prices!$H:$H,"Product NA")&gt;0),"",(Q191+(R191*($E191/1000))))</f>
        <v>7.0855000000000006</v>
      </c>
      <c r="T191" s="89">
        <f t="shared" si="18"/>
        <v>0.85026000000000002</v>
      </c>
      <c r="U191" s="89">
        <f t="shared" si="19"/>
        <v>0</v>
      </c>
      <c r="V191" s="101">
        <f t="shared" si="23"/>
        <v>7.9357600000000001</v>
      </c>
      <c r="W191" s="101">
        <f t="shared" si="20"/>
        <v>7.9357600000000001</v>
      </c>
    </row>
    <row r="192" spans="2:23" x14ac:dyDescent="0.35">
      <c r="B192" s="87" t="s">
        <v>187</v>
      </c>
      <c r="C192" s="66">
        <v>1</v>
      </c>
      <c r="D192" s="66">
        <v>1</v>
      </c>
      <c r="E192" s="66">
        <v>50</v>
      </c>
      <c r="G192" s="75" t="str">
        <f t="shared" si="21"/>
        <v>0-100g</v>
      </c>
      <c r="I192" s="88">
        <f>IF(OR(COUNTIFS(Prices!$D:$D,$I$12,Prices!$A:$A,$B192,Prices!$I:$I,$G192)=0,COUNTIFS(Prices!$D:$D,$I$12,Prices!$A:$A,$B192,Prices!$I:$I,$G192,Prices!$G:$G,"Product NA")&gt;0),0,SUMIFS(Prices!$G:$G,Prices!$D:$D,$I$12,Prices!$A:$A,$B192,Prices!$I:$I,$G192))</f>
        <v>0.84</v>
      </c>
      <c r="J192" s="88">
        <f>IF(OR(COUNTIFS(Prices!$D:$D,$I$12,Prices!$A:$A,$B192,Prices!$I:$I,$G192)=0,COUNTIFS(Prices!$D:$D,$I$12,Prices!$A:$A,$B192,Prices!$I:$I,$G192,Prices!$H:$H,"Product NA")&gt;0),0,SUMIFS(Prices!$H:$H,Prices!$D:$D,$I$12,Prices!$A:$A,$B192,Prices!$I:$I,$G192))</f>
        <v>12.77</v>
      </c>
      <c r="K192" s="89">
        <f>IF(OR($C192=0,$E192=0,COUNTIFS(Prices!$D:$D,$I$12,Prices!$A:$A,$B192,Prices!$I:$I,$G192,Prices!$H:$H,"Product NA")&gt;0),"",(I192+(J192*($E192/1000))))</f>
        <v>1.4784999999999999</v>
      </c>
      <c r="L192" s="89">
        <f>K192*-(INDEX(VRDs!$H$3:$J$13, MATCH($I$12, VRDs!$A$3:$A$13, 0), MATCH($D192, INDEX(VRDs!$E$3:$G$13, MATCH($I$12, VRDs!$A$3:$A$13, 0), 0), 1)))</f>
        <v>0</v>
      </c>
      <c r="M192" s="89">
        <f t="shared" si="22"/>
        <v>0.17741999999999999</v>
      </c>
      <c r="N192" s="101">
        <f t="shared" si="16"/>
        <v>1.6559199999999998</v>
      </c>
      <c r="O192" s="101">
        <f t="shared" si="17"/>
        <v>1.6559199999999998</v>
      </c>
      <c r="P192" s="91"/>
      <c r="Q192" s="88">
        <f>IF(OR(COUNTIFS(Prices!$D:$D,$Q$12,Prices!$A:$A,$B192,Prices!$I:$I,$G192)=0,COUNTIFS(Prices!$D:$D,$Q$12,Prices!$A:$A,$B192,Prices!$I:$I,$G192,Prices!$G:$G,"Product NA")&gt;0),0,SUMIFS(Prices!$G:$G,Prices!$D:$D,$Q$12,Prices!$A:$A,$B192,Prices!$I:$I,$G192))</f>
        <v>6.76</v>
      </c>
      <c r="R192" s="88">
        <f>IF(OR(COUNTIFS(Prices!$D:$D,$Q$12,Prices!$A:$A,$B192,Prices!$I:$I,$G192)=0,COUNTIFS(Prices!$D:$D,$Q$12,Prices!$A:$A,$B192,Prices!$I:$I,$G192,Prices!$H:$H,"Product NA")&gt;0),0,SUMIFS(Prices!$H:$H,Prices!$D:$D,$Q$12,Prices!$A:$A,$B192,Prices!$I:$I,$G192))</f>
        <v>10.55</v>
      </c>
      <c r="S192" s="89">
        <f>IF(OR($C192=0,$E192=0,COUNTIFS(Prices!$D:$D,$Q$12,Prices!$A:$A,$B192,Prices!$I:$I,$G192,Prices!$H:$H,"Product NA")&gt;0),"",(Q192+(R192*($E192/1000))))</f>
        <v>7.2874999999999996</v>
      </c>
      <c r="T192" s="89">
        <f t="shared" si="18"/>
        <v>0.87449999999999994</v>
      </c>
      <c r="U192" s="89">
        <f t="shared" si="19"/>
        <v>0</v>
      </c>
      <c r="V192" s="101">
        <f t="shared" si="23"/>
        <v>8.161999999999999</v>
      </c>
      <c r="W192" s="101">
        <f t="shared" si="20"/>
        <v>8.161999999999999</v>
      </c>
    </row>
    <row r="193" spans="2:23" x14ac:dyDescent="0.35">
      <c r="B193" s="87" t="s">
        <v>188</v>
      </c>
      <c r="C193" s="66">
        <v>1</v>
      </c>
      <c r="D193" s="66">
        <v>1</v>
      </c>
      <c r="E193" s="66">
        <v>50</v>
      </c>
      <c r="G193" s="75" t="str">
        <f t="shared" si="21"/>
        <v>0-100g</v>
      </c>
      <c r="I193" s="88">
        <f>IF(OR(COUNTIFS(Prices!$D:$D,$I$12,Prices!$A:$A,$B193,Prices!$I:$I,$G193)=0,COUNTIFS(Prices!$D:$D,$I$12,Prices!$A:$A,$B193,Prices!$I:$I,$G193,Prices!$G:$G,"Product NA")&gt;0),0,SUMIFS(Prices!$G:$G,Prices!$D:$D,$I$12,Prices!$A:$A,$B193,Prices!$I:$I,$G193))</f>
        <v>1.02</v>
      </c>
      <c r="J193" s="88">
        <f>IF(OR(COUNTIFS(Prices!$D:$D,$I$12,Prices!$A:$A,$B193,Prices!$I:$I,$G193)=0,COUNTIFS(Prices!$D:$D,$I$12,Prices!$A:$A,$B193,Prices!$I:$I,$G193,Prices!$H:$H,"Product NA")&gt;0),0,SUMIFS(Prices!$H:$H,Prices!$D:$D,$I$12,Prices!$A:$A,$B193,Prices!$I:$I,$G193))</f>
        <v>9.07</v>
      </c>
      <c r="K193" s="89">
        <f>IF(OR($C193=0,$E193=0,COUNTIFS(Prices!$D:$D,$I$12,Prices!$A:$A,$B193,Prices!$I:$I,$G193,Prices!$H:$H,"Product NA")&gt;0),"",(I193+(J193*($E193/1000))))</f>
        <v>1.4735</v>
      </c>
      <c r="L193" s="89">
        <f>K193*-(INDEX(VRDs!$H$3:$J$13, MATCH($I$12, VRDs!$A$3:$A$13, 0), MATCH($D193, INDEX(VRDs!$E$3:$G$13, MATCH($I$12, VRDs!$A$3:$A$13, 0), 0), 1)))</f>
        <v>0</v>
      </c>
      <c r="M193" s="89">
        <f t="shared" si="22"/>
        <v>0.17682</v>
      </c>
      <c r="N193" s="101">
        <f t="shared" si="16"/>
        <v>1.65032</v>
      </c>
      <c r="O193" s="101">
        <f t="shared" si="17"/>
        <v>1.65032</v>
      </c>
      <c r="P193" s="91"/>
      <c r="Q193" s="88">
        <f>IF(OR(COUNTIFS(Prices!$D:$D,$Q$12,Prices!$A:$A,$B193,Prices!$I:$I,$G193)=0,COUNTIFS(Prices!$D:$D,$Q$12,Prices!$A:$A,$B193,Prices!$I:$I,$G193,Prices!$G:$G,"Product NA")&gt;0),0,SUMIFS(Prices!$G:$G,Prices!$D:$D,$Q$12,Prices!$A:$A,$B193,Prices!$I:$I,$G193))</f>
        <v>6.03</v>
      </c>
      <c r="R193" s="88">
        <f>IF(OR(COUNTIFS(Prices!$D:$D,$Q$12,Prices!$A:$A,$B193,Prices!$I:$I,$G193)=0,COUNTIFS(Prices!$D:$D,$Q$12,Prices!$A:$A,$B193,Prices!$I:$I,$G193,Prices!$H:$H,"Product NA")&gt;0),0,SUMIFS(Prices!$H:$H,Prices!$D:$D,$Q$12,Prices!$A:$A,$B193,Prices!$I:$I,$G193))</f>
        <v>5.93</v>
      </c>
      <c r="S193" s="89">
        <f>IF(OR($C193=0,$E193=0,COUNTIFS(Prices!$D:$D,$Q$12,Prices!$A:$A,$B193,Prices!$I:$I,$G193,Prices!$H:$H,"Product NA")&gt;0),"",(Q193+(R193*($E193/1000))))</f>
        <v>6.3265000000000002</v>
      </c>
      <c r="T193" s="89">
        <f t="shared" si="18"/>
        <v>0.75917999999999997</v>
      </c>
      <c r="U193" s="89">
        <f t="shared" si="19"/>
        <v>0</v>
      </c>
      <c r="V193" s="101">
        <f t="shared" si="23"/>
        <v>7.08568</v>
      </c>
      <c r="W193" s="101">
        <f t="shared" si="20"/>
        <v>7.08568</v>
      </c>
    </row>
    <row r="194" spans="2:23" x14ac:dyDescent="0.35">
      <c r="B194" s="87" t="s">
        <v>189</v>
      </c>
      <c r="C194" s="66">
        <v>1</v>
      </c>
      <c r="D194" s="66">
        <v>1</v>
      </c>
      <c r="E194" s="66">
        <v>50</v>
      </c>
      <c r="G194" s="75" t="str">
        <f t="shared" si="21"/>
        <v>0-100g</v>
      </c>
      <c r="I194" s="88">
        <f>IF(OR(COUNTIFS(Prices!$D:$D,$I$12,Prices!$A:$A,$B194,Prices!$I:$I,$G194)=0,COUNTIFS(Prices!$D:$D,$I$12,Prices!$A:$A,$B194,Prices!$I:$I,$G194,Prices!$G:$G,"Product NA")&gt;0),0,SUMIFS(Prices!$G:$G,Prices!$D:$D,$I$12,Prices!$A:$A,$B194,Prices!$I:$I,$G194))</f>
        <v>0.96</v>
      </c>
      <c r="J194" s="88">
        <f>IF(OR(COUNTIFS(Prices!$D:$D,$I$12,Prices!$A:$A,$B194,Prices!$I:$I,$G194)=0,COUNTIFS(Prices!$D:$D,$I$12,Prices!$A:$A,$B194,Prices!$I:$I,$G194,Prices!$H:$H,"Product NA")&gt;0),0,SUMIFS(Prices!$H:$H,Prices!$D:$D,$I$12,Prices!$A:$A,$B194,Prices!$I:$I,$G194))</f>
        <v>8.3800000000000008</v>
      </c>
      <c r="K194" s="89">
        <f>IF(OR($C194=0,$E194=0,COUNTIFS(Prices!$D:$D,$I$12,Prices!$A:$A,$B194,Prices!$I:$I,$G194,Prices!$H:$H,"Product NA")&gt;0),"",(I194+(J194*($E194/1000))))</f>
        <v>1.379</v>
      </c>
      <c r="L194" s="89">
        <f>K194*-(INDEX(VRDs!$H$3:$J$13, MATCH($I$12, VRDs!$A$3:$A$13, 0), MATCH($D194, INDEX(VRDs!$E$3:$G$13, MATCH($I$12, VRDs!$A$3:$A$13, 0), 0), 1)))</f>
        <v>0</v>
      </c>
      <c r="M194" s="89">
        <f t="shared" si="22"/>
        <v>0.16547999999999999</v>
      </c>
      <c r="N194" s="101">
        <f t="shared" si="16"/>
        <v>1.5444800000000001</v>
      </c>
      <c r="O194" s="101">
        <f t="shared" si="17"/>
        <v>1.5444800000000001</v>
      </c>
      <c r="P194" s="91"/>
      <c r="Q194" s="88">
        <f>IF(OR(COUNTIFS(Prices!$D:$D,$Q$12,Prices!$A:$A,$B194,Prices!$I:$I,$G194)=0,COUNTIFS(Prices!$D:$D,$Q$12,Prices!$A:$A,$B194,Prices!$I:$I,$G194,Prices!$G:$G,"Product NA")&gt;0),0,SUMIFS(Prices!$G:$G,Prices!$D:$D,$Q$12,Prices!$A:$A,$B194,Prices!$I:$I,$G194))</f>
        <v>6.03</v>
      </c>
      <c r="R194" s="88">
        <f>IF(OR(COUNTIFS(Prices!$D:$D,$Q$12,Prices!$A:$A,$B194,Prices!$I:$I,$G194)=0,COUNTIFS(Prices!$D:$D,$Q$12,Prices!$A:$A,$B194,Prices!$I:$I,$G194,Prices!$H:$H,"Product NA")&gt;0),0,SUMIFS(Prices!$H:$H,Prices!$D:$D,$Q$12,Prices!$A:$A,$B194,Prices!$I:$I,$G194))</f>
        <v>5.93</v>
      </c>
      <c r="S194" s="89">
        <f>IF(OR($C194=0,$E194=0,COUNTIFS(Prices!$D:$D,$Q$12,Prices!$A:$A,$B194,Prices!$I:$I,$G194,Prices!$H:$H,"Product NA")&gt;0),"",(Q194+(R194*($E194/1000))))</f>
        <v>6.3265000000000002</v>
      </c>
      <c r="T194" s="89">
        <f t="shared" si="18"/>
        <v>0.75917999999999997</v>
      </c>
      <c r="U194" s="89">
        <f t="shared" si="19"/>
        <v>0</v>
      </c>
      <c r="V194" s="101">
        <f t="shared" si="23"/>
        <v>7.08568</v>
      </c>
      <c r="W194" s="101">
        <f t="shared" si="20"/>
        <v>7.08568</v>
      </c>
    </row>
    <row r="195" spans="2:23" x14ac:dyDescent="0.35">
      <c r="B195" s="87" t="s">
        <v>190</v>
      </c>
      <c r="C195" s="66">
        <v>1</v>
      </c>
      <c r="D195" s="66">
        <v>1</v>
      </c>
      <c r="E195" s="66">
        <v>50</v>
      </c>
      <c r="G195" s="75" t="str">
        <f t="shared" si="21"/>
        <v>0-100g</v>
      </c>
      <c r="I195" s="88">
        <f>IF(OR(COUNTIFS(Prices!$D:$D,$I$12,Prices!$A:$A,$B195,Prices!$I:$I,$G195)=0,COUNTIFS(Prices!$D:$D,$I$12,Prices!$A:$A,$B195,Prices!$I:$I,$G195,Prices!$G:$G,"Product NA")&gt;0),0,SUMIFS(Prices!$G:$G,Prices!$D:$D,$I$12,Prices!$A:$A,$B195,Prices!$I:$I,$G195))</f>
        <v>0.52</v>
      </c>
      <c r="J195" s="88">
        <f>IF(OR(COUNTIFS(Prices!$D:$D,$I$12,Prices!$A:$A,$B195,Prices!$I:$I,$G195)=0,COUNTIFS(Prices!$D:$D,$I$12,Prices!$A:$A,$B195,Prices!$I:$I,$G195,Prices!$H:$H,"Product NA")&gt;0),0,SUMIFS(Prices!$H:$H,Prices!$D:$D,$I$12,Prices!$A:$A,$B195,Prices!$I:$I,$G195))</f>
        <v>13.89</v>
      </c>
      <c r="K195" s="89">
        <f>IF(OR($C195=0,$E195=0,COUNTIFS(Prices!$D:$D,$I$12,Prices!$A:$A,$B195,Prices!$I:$I,$G195,Prices!$H:$H,"Product NA")&gt;0),"",(I195+(J195*($E195/1000))))</f>
        <v>1.2145000000000001</v>
      </c>
      <c r="L195" s="89">
        <f>K195*-(INDEX(VRDs!$H$3:$J$13, MATCH($I$12, VRDs!$A$3:$A$13, 0), MATCH($D195, INDEX(VRDs!$E$3:$G$13, MATCH($I$12, VRDs!$A$3:$A$13, 0), 0), 1)))</f>
        <v>0</v>
      </c>
      <c r="M195" s="89">
        <f t="shared" si="22"/>
        <v>0.14574000000000001</v>
      </c>
      <c r="N195" s="101">
        <f t="shared" si="16"/>
        <v>1.3602400000000001</v>
      </c>
      <c r="O195" s="101">
        <f t="shared" si="17"/>
        <v>1.3602400000000001</v>
      </c>
      <c r="P195" s="91"/>
      <c r="Q195" s="88">
        <f>IF(OR(COUNTIFS(Prices!$D:$D,$Q$12,Prices!$A:$A,$B195,Prices!$I:$I,$G195)=0,COUNTIFS(Prices!$D:$D,$Q$12,Prices!$A:$A,$B195,Prices!$I:$I,$G195,Prices!$G:$G,"Product NA")&gt;0),0,SUMIFS(Prices!$G:$G,Prices!$D:$D,$Q$12,Prices!$A:$A,$B195,Prices!$I:$I,$G195))</f>
        <v>6.76</v>
      </c>
      <c r="R195" s="88">
        <f>IF(OR(COUNTIFS(Prices!$D:$D,$Q$12,Prices!$A:$A,$B195,Prices!$I:$I,$G195)=0,COUNTIFS(Prices!$D:$D,$Q$12,Prices!$A:$A,$B195,Prices!$I:$I,$G195,Prices!$H:$H,"Product NA")&gt;0),0,SUMIFS(Prices!$H:$H,Prices!$D:$D,$Q$12,Prices!$A:$A,$B195,Prices!$I:$I,$G195))</f>
        <v>11.11</v>
      </c>
      <c r="S195" s="89">
        <f>IF(OR($C195=0,$E195=0,COUNTIFS(Prices!$D:$D,$Q$12,Prices!$A:$A,$B195,Prices!$I:$I,$G195,Prices!$H:$H,"Product NA")&gt;0),"",(Q195+(R195*($E195/1000))))</f>
        <v>7.3155000000000001</v>
      </c>
      <c r="T195" s="89">
        <f t="shared" si="18"/>
        <v>0.87785999999999997</v>
      </c>
      <c r="U195" s="89">
        <f t="shared" si="19"/>
        <v>0</v>
      </c>
      <c r="V195" s="101">
        <f t="shared" si="23"/>
        <v>8.1933600000000002</v>
      </c>
      <c r="W195" s="101">
        <f t="shared" si="20"/>
        <v>8.1933600000000002</v>
      </c>
    </row>
    <row r="196" spans="2:23" x14ac:dyDescent="0.35">
      <c r="B196" s="87" t="s">
        <v>191</v>
      </c>
      <c r="C196" s="66">
        <v>1</v>
      </c>
      <c r="D196" s="66">
        <v>1</v>
      </c>
      <c r="E196" s="66">
        <v>50</v>
      </c>
      <c r="G196" s="75" t="str">
        <f t="shared" si="21"/>
        <v>0-100g</v>
      </c>
      <c r="I196" s="88">
        <f>IF(OR(COUNTIFS(Prices!$D:$D,$I$12,Prices!$A:$A,$B196,Prices!$I:$I,$G196)=0,COUNTIFS(Prices!$D:$D,$I$12,Prices!$A:$A,$B196,Prices!$I:$I,$G196,Prices!$G:$G,"Product NA")&gt;0),0,SUMIFS(Prices!$G:$G,Prices!$D:$D,$I$12,Prices!$A:$A,$B196,Prices!$I:$I,$G196))</f>
        <v>0.84</v>
      </c>
      <c r="J196" s="88">
        <f>IF(OR(COUNTIFS(Prices!$D:$D,$I$12,Prices!$A:$A,$B196,Prices!$I:$I,$G196)=0,COUNTIFS(Prices!$D:$D,$I$12,Prices!$A:$A,$B196,Prices!$I:$I,$G196,Prices!$H:$H,"Product NA")&gt;0),0,SUMIFS(Prices!$H:$H,Prices!$D:$D,$I$12,Prices!$A:$A,$B196,Prices!$I:$I,$G196))</f>
        <v>10.73</v>
      </c>
      <c r="K196" s="89">
        <f>IF(OR($C196=0,$E196=0,COUNTIFS(Prices!$D:$D,$I$12,Prices!$A:$A,$B196,Prices!$I:$I,$G196,Prices!$H:$H,"Product NA")&gt;0),"",(I196+(J196*($E196/1000))))</f>
        <v>1.3765000000000001</v>
      </c>
      <c r="L196" s="89">
        <f>K196*-(INDEX(VRDs!$H$3:$J$13, MATCH($I$12, VRDs!$A$3:$A$13, 0), MATCH($D196, INDEX(VRDs!$E$3:$G$13, MATCH($I$12, VRDs!$A$3:$A$13, 0), 0), 1)))</f>
        <v>0</v>
      </c>
      <c r="M196" s="89">
        <f t="shared" si="22"/>
        <v>0.16517999999999999</v>
      </c>
      <c r="N196" s="101">
        <f t="shared" si="16"/>
        <v>1.5416799999999999</v>
      </c>
      <c r="O196" s="101">
        <f t="shared" si="17"/>
        <v>1.5416799999999999</v>
      </c>
      <c r="P196" s="91"/>
      <c r="Q196" s="88">
        <f>IF(OR(COUNTIFS(Prices!$D:$D,$Q$12,Prices!$A:$A,$B196,Prices!$I:$I,$G196)=0,COUNTIFS(Prices!$D:$D,$Q$12,Prices!$A:$A,$B196,Prices!$I:$I,$G196,Prices!$G:$G,"Product NA")&gt;0),0,SUMIFS(Prices!$G:$G,Prices!$D:$D,$Q$12,Prices!$A:$A,$B196,Prices!$I:$I,$G196))</f>
        <v>6.53</v>
      </c>
      <c r="R196" s="88">
        <f>IF(OR(COUNTIFS(Prices!$D:$D,$Q$12,Prices!$A:$A,$B196,Prices!$I:$I,$G196)=0,COUNTIFS(Prices!$D:$D,$Q$12,Prices!$A:$A,$B196,Prices!$I:$I,$G196,Prices!$H:$H,"Product NA")&gt;0),0,SUMIFS(Prices!$H:$H,Prices!$D:$D,$Q$12,Prices!$A:$A,$B196,Prices!$I:$I,$G196))</f>
        <v>11.11</v>
      </c>
      <c r="S196" s="89">
        <f>IF(OR($C196=0,$E196=0,COUNTIFS(Prices!$D:$D,$Q$12,Prices!$A:$A,$B196,Prices!$I:$I,$G196,Prices!$H:$H,"Product NA")&gt;0),"",(Q196+(R196*($E196/1000))))</f>
        <v>7.0855000000000006</v>
      </c>
      <c r="T196" s="89">
        <f t="shared" si="18"/>
        <v>0.85026000000000002</v>
      </c>
      <c r="U196" s="89">
        <f t="shared" si="19"/>
        <v>0</v>
      </c>
      <c r="V196" s="101">
        <f t="shared" si="23"/>
        <v>7.9357600000000001</v>
      </c>
      <c r="W196" s="101">
        <f t="shared" si="20"/>
        <v>7.9357600000000001</v>
      </c>
    </row>
    <row r="197" spans="2:23" x14ac:dyDescent="0.35">
      <c r="B197" s="87" t="s">
        <v>192</v>
      </c>
      <c r="C197" s="66">
        <v>1</v>
      </c>
      <c r="D197" s="66">
        <v>1</v>
      </c>
      <c r="E197" s="66">
        <v>50</v>
      </c>
      <c r="G197" s="75" t="str">
        <f t="shared" si="21"/>
        <v>0-100g</v>
      </c>
      <c r="I197" s="88">
        <f>IF(OR(COUNTIFS(Prices!$D:$D,$I$12,Prices!$A:$A,$B197,Prices!$I:$I,$G197)=0,COUNTIFS(Prices!$D:$D,$I$12,Prices!$A:$A,$B197,Prices!$I:$I,$G197,Prices!$G:$G,"Product NA")&gt;0),0,SUMIFS(Prices!$G:$G,Prices!$D:$D,$I$12,Prices!$A:$A,$B197,Prices!$I:$I,$G197))</f>
        <v>0.79</v>
      </c>
      <c r="J197" s="88">
        <f>IF(OR(COUNTIFS(Prices!$D:$D,$I$12,Prices!$A:$A,$B197,Prices!$I:$I,$G197)=0,COUNTIFS(Prices!$D:$D,$I$12,Prices!$A:$A,$B197,Prices!$I:$I,$G197,Prices!$H:$H,"Product NA")&gt;0),0,SUMIFS(Prices!$H:$H,Prices!$D:$D,$I$12,Prices!$A:$A,$B197,Prices!$I:$I,$G197))</f>
        <v>12.38</v>
      </c>
      <c r="K197" s="89">
        <f>IF(OR($C197=0,$E197=0,COUNTIFS(Prices!$D:$D,$I$12,Prices!$A:$A,$B197,Prices!$I:$I,$G197,Prices!$H:$H,"Product NA")&gt;0),"",(I197+(J197*($E197/1000))))</f>
        <v>1.4090000000000003</v>
      </c>
      <c r="L197" s="89">
        <f>K197*-(INDEX(VRDs!$H$3:$J$13, MATCH($I$12, VRDs!$A$3:$A$13, 0), MATCH($D197, INDEX(VRDs!$E$3:$G$13, MATCH($I$12, VRDs!$A$3:$A$13, 0), 0), 1)))</f>
        <v>0</v>
      </c>
      <c r="M197" s="89">
        <f t="shared" si="22"/>
        <v>0.16908000000000004</v>
      </c>
      <c r="N197" s="101">
        <f t="shared" si="16"/>
        <v>1.5780800000000004</v>
      </c>
      <c r="O197" s="101">
        <f t="shared" si="17"/>
        <v>1.5780800000000004</v>
      </c>
      <c r="P197" s="91"/>
      <c r="Q197" s="88">
        <f>IF(OR(COUNTIFS(Prices!$D:$D,$Q$12,Prices!$A:$A,$B197,Prices!$I:$I,$G197)=0,COUNTIFS(Prices!$D:$D,$Q$12,Prices!$A:$A,$B197,Prices!$I:$I,$G197,Prices!$G:$G,"Product NA")&gt;0),0,SUMIFS(Prices!$G:$G,Prices!$D:$D,$Q$12,Prices!$A:$A,$B197,Prices!$I:$I,$G197))</f>
        <v>6.76</v>
      </c>
      <c r="R197" s="88">
        <f>IF(OR(COUNTIFS(Prices!$D:$D,$Q$12,Prices!$A:$A,$B197,Prices!$I:$I,$G197)=0,COUNTIFS(Prices!$D:$D,$Q$12,Prices!$A:$A,$B197,Prices!$I:$I,$G197,Prices!$H:$H,"Product NA")&gt;0),0,SUMIFS(Prices!$H:$H,Prices!$D:$D,$Q$12,Prices!$A:$A,$B197,Prices!$I:$I,$G197))</f>
        <v>10.55</v>
      </c>
      <c r="S197" s="89">
        <f>IF(OR($C197=0,$E197=0,COUNTIFS(Prices!$D:$D,$Q$12,Prices!$A:$A,$B197,Prices!$I:$I,$G197,Prices!$H:$H,"Product NA")&gt;0),"",(Q197+(R197*($E197/1000))))</f>
        <v>7.2874999999999996</v>
      </c>
      <c r="T197" s="89">
        <f t="shared" si="18"/>
        <v>0.87449999999999994</v>
      </c>
      <c r="U197" s="89">
        <f t="shared" si="19"/>
        <v>0</v>
      </c>
      <c r="V197" s="101">
        <f t="shared" si="23"/>
        <v>8.161999999999999</v>
      </c>
      <c r="W197" s="101">
        <f t="shared" si="20"/>
        <v>8.161999999999999</v>
      </c>
    </row>
    <row r="198" spans="2:23" x14ac:dyDescent="0.35">
      <c r="B198" s="87" t="s">
        <v>193</v>
      </c>
      <c r="C198" s="66">
        <v>1</v>
      </c>
      <c r="D198" s="66">
        <v>1</v>
      </c>
      <c r="E198" s="66">
        <v>50</v>
      </c>
      <c r="G198" s="75" t="str">
        <f t="shared" si="21"/>
        <v>0-100g</v>
      </c>
      <c r="I198" s="88">
        <f>IF(OR(COUNTIFS(Prices!$D:$D,$I$12,Prices!$A:$A,$B198,Prices!$I:$I,$G198)=0,COUNTIFS(Prices!$D:$D,$I$12,Prices!$A:$A,$B198,Prices!$I:$I,$G198,Prices!$G:$G,"Product NA")&gt;0),0,SUMIFS(Prices!$G:$G,Prices!$D:$D,$I$12,Prices!$A:$A,$B198,Prices!$I:$I,$G198))</f>
        <v>0.23</v>
      </c>
      <c r="J198" s="88">
        <f>IF(OR(COUNTIFS(Prices!$D:$D,$I$12,Prices!$A:$A,$B198,Prices!$I:$I,$G198)=0,COUNTIFS(Prices!$D:$D,$I$12,Prices!$A:$A,$B198,Prices!$I:$I,$G198,Prices!$H:$H,"Product NA")&gt;0),0,SUMIFS(Prices!$H:$H,Prices!$D:$D,$I$12,Prices!$A:$A,$B198,Prices!$I:$I,$G198))</f>
        <v>17.59</v>
      </c>
      <c r="K198" s="89">
        <f>IF(OR($C198=0,$E198=0,COUNTIFS(Prices!$D:$D,$I$12,Prices!$A:$A,$B198,Prices!$I:$I,$G198,Prices!$H:$H,"Product NA")&gt;0),"",(I198+(J198*($E198/1000))))</f>
        <v>1.1095000000000002</v>
      </c>
      <c r="L198" s="89">
        <f>K198*-(INDEX(VRDs!$H$3:$J$13, MATCH($I$12, VRDs!$A$3:$A$13, 0), MATCH($D198, INDEX(VRDs!$E$3:$G$13, MATCH($I$12, VRDs!$A$3:$A$13, 0), 0), 1)))</f>
        <v>0</v>
      </c>
      <c r="M198" s="89">
        <f t="shared" si="22"/>
        <v>0.13314000000000001</v>
      </c>
      <c r="N198" s="101">
        <f t="shared" si="16"/>
        <v>1.2426400000000002</v>
      </c>
      <c r="O198" s="101">
        <f t="shared" si="17"/>
        <v>1.2426400000000002</v>
      </c>
      <c r="P198" s="91"/>
      <c r="Q198" s="88">
        <f>IF(OR(COUNTIFS(Prices!$D:$D,$Q$12,Prices!$A:$A,$B198,Prices!$I:$I,$G198)=0,COUNTIFS(Prices!$D:$D,$Q$12,Prices!$A:$A,$B198,Prices!$I:$I,$G198,Prices!$G:$G,"Product NA")&gt;0),0,SUMIFS(Prices!$G:$G,Prices!$D:$D,$Q$12,Prices!$A:$A,$B198,Prices!$I:$I,$G198))</f>
        <v>6.53</v>
      </c>
      <c r="R198" s="88">
        <f>IF(OR(COUNTIFS(Prices!$D:$D,$Q$12,Prices!$A:$A,$B198,Prices!$I:$I,$G198)=0,COUNTIFS(Prices!$D:$D,$Q$12,Prices!$A:$A,$B198,Prices!$I:$I,$G198,Prices!$H:$H,"Product NA")&gt;0),0,SUMIFS(Prices!$H:$H,Prices!$D:$D,$Q$12,Prices!$A:$A,$B198,Prices!$I:$I,$G198))</f>
        <v>11.11</v>
      </c>
      <c r="S198" s="89">
        <f>IF(OR($C198=0,$E198=0,COUNTIFS(Prices!$D:$D,$Q$12,Prices!$A:$A,$B198,Prices!$I:$I,$G198,Prices!$H:$H,"Product NA")&gt;0),"",(Q198+(R198*($E198/1000))))</f>
        <v>7.0855000000000006</v>
      </c>
      <c r="T198" s="89">
        <f t="shared" si="18"/>
        <v>0.85026000000000002</v>
      </c>
      <c r="U198" s="89">
        <f t="shared" si="19"/>
        <v>0</v>
      </c>
      <c r="V198" s="101">
        <f t="shared" si="23"/>
        <v>7.9357600000000001</v>
      </c>
      <c r="W198" s="101">
        <f t="shared" si="20"/>
        <v>7.9357600000000001</v>
      </c>
    </row>
    <row r="199" spans="2:23" x14ac:dyDescent="0.35">
      <c r="B199" s="87" t="s">
        <v>194</v>
      </c>
      <c r="C199" s="66">
        <v>1</v>
      </c>
      <c r="D199" s="66">
        <v>1</v>
      </c>
      <c r="E199" s="66">
        <v>50</v>
      </c>
      <c r="G199" s="75" t="str">
        <f t="shared" si="21"/>
        <v>0-100g</v>
      </c>
      <c r="I199" s="88">
        <f>IF(OR(COUNTIFS(Prices!$D:$D,$I$12,Prices!$A:$A,$B199,Prices!$I:$I,$G199)=0,COUNTIFS(Prices!$D:$D,$I$12,Prices!$A:$A,$B199,Prices!$I:$I,$G199,Prices!$G:$G,"Product NA")&gt;0),0,SUMIFS(Prices!$G:$G,Prices!$D:$D,$I$12,Prices!$A:$A,$B199,Prices!$I:$I,$G199))</f>
        <v>1.03</v>
      </c>
      <c r="J199" s="88">
        <f>IF(OR(COUNTIFS(Prices!$D:$D,$I$12,Prices!$A:$A,$B199,Prices!$I:$I,$G199)=0,COUNTIFS(Prices!$D:$D,$I$12,Prices!$A:$A,$B199,Prices!$I:$I,$G199,Prices!$H:$H,"Product NA")&gt;0),0,SUMIFS(Prices!$H:$H,Prices!$D:$D,$I$12,Prices!$A:$A,$B199,Prices!$I:$I,$G199))</f>
        <v>7.63</v>
      </c>
      <c r="K199" s="89">
        <f>IF(OR($C199=0,$E199=0,COUNTIFS(Prices!$D:$D,$I$12,Prices!$A:$A,$B199,Prices!$I:$I,$G199,Prices!$H:$H,"Product NA")&gt;0),"",(I199+(J199*($E199/1000))))</f>
        <v>1.4115</v>
      </c>
      <c r="L199" s="89">
        <f>K199*-(INDEX(VRDs!$H$3:$J$13, MATCH($I$12, VRDs!$A$3:$A$13, 0), MATCH($D199, INDEX(VRDs!$E$3:$G$13, MATCH($I$12, VRDs!$A$3:$A$13, 0), 0), 1)))</f>
        <v>0</v>
      </c>
      <c r="M199" s="89">
        <f t="shared" si="22"/>
        <v>0.16938</v>
      </c>
      <c r="N199" s="101">
        <f t="shared" si="16"/>
        <v>1.5808800000000001</v>
      </c>
      <c r="O199" s="101">
        <f t="shared" si="17"/>
        <v>1.5808800000000001</v>
      </c>
      <c r="P199" s="91"/>
      <c r="Q199" s="88">
        <f>IF(OR(COUNTIFS(Prices!$D:$D,$Q$12,Prices!$A:$A,$B199,Prices!$I:$I,$G199)=0,COUNTIFS(Prices!$D:$D,$Q$12,Prices!$A:$A,$B199,Prices!$I:$I,$G199,Prices!$G:$G,"Product NA")&gt;0),0,SUMIFS(Prices!$G:$G,Prices!$D:$D,$Q$12,Prices!$A:$A,$B199,Prices!$I:$I,$G199))</f>
        <v>5.48</v>
      </c>
      <c r="R199" s="88">
        <f>IF(OR(COUNTIFS(Prices!$D:$D,$Q$12,Prices!$A:$A,$B199,Prices!$I:$I,$G199)=0,COUNTIFS(Prices!$D:$D,$Q$12,Prices!$A:$A,$B199,Prices!$I:$I,$G199,Prices!$H:$H,"Product NA")&gt;0),0,SUMIFS(Prices!$H:$H,Prices!$D:$D,$Q$12,Prices!$A:$A,$B199,Prices!$I:$I,$G199))</f>
        <v>3.99</v>
      </c>
      <c r="S199" s="89">
        <f>IF(OR($C199=0,$E199=0,COUNTIFS(Prices!$D:$D,$Q$12,Prices!$A:$A,$B199,Prices!$I:$I,$G199,Prices!$H:$H,"Product NA")&gt;0),"",(Q199+(R199*($E199/1000))))</f>
        <v>5.6795000000000009</v>
      </c>
      <c r="T199" s="89">
        <f t="shared" si="18"/>
        <v>0.68154000000000003</v>
      </c>
      <c r="U199" s="89">
        <f t="shared" si="19"/>
        <v>0</v>
      </c>
      <c r="V199" s="101">
        <f t="shared" si="23"/>
        <v>6.3610400000000009</v>
      </c>
      <c r="W199" s="101">
        <f t="shared" si="20"/>
        <v>6.3610400000000009</v>
      </c>
    </row>
    <row r="200" spans="2:23" x14ac:dyDescent="0.35">
      <c r="B200" s="87" t="s">
        <v>195</v>
      </c>
      <c r="C200" s="66">
        <v>1</v>
      </c>
      <c r="D200" s="66">
        <v>1</v>
      </c>
      <c r="E200" s="66">
        <v>50</v>
      </c>
      <c r="G200" s="75" t="str">
        <f t="shared" si="21"/>
        <v>0-100g</v>
      </c>
      <c r="I200" s="88">
        <f>IF(OR(COUNTIFS(Prices!$D:$D,$I$12,Prices!$A:$A,$B200,Prices!$I:$I,$G200)=0,COUNTIFS(Prices!$D:$D,$I$12,Prices!$A:$A,$B200,Prices!$I:$I,$G200,Prices!$G:$G,"Product NA")&gt;0),0,SUMIFS(Prices!$G:$G,Prices!$D:$D,$I$12,Prices!$A:$A,$B200,Prices!$I:$I,$G200))</f>
        <v>0.23</v>
      </c>
      <c r="J200" s="88">
        <f>IF(OR(COUNTIFS(Prices!$D:$D,$I$12,Prices!$A:$A,$B200,Prices!$I:$I,$G200)=0,COUNTIFS(Prices!$D:$D,$I$12,Prices!$A:$A,$B200,Prices!$I:$I,$G200,Prices!$H:$H,"Product NA")&gt;0),0,SUMIFS(Prices!$H:$H,Prices!$D:$D,$I$12,Prices!$A:$A,$B200,Prices!$I:$I,$G200))</f>
        <v>17.59</v>
      </c>
      <c r="K200" s="89">
        <f>IF(OR($C200=0,$E200=0,COUNTIFS(Prices!$D:$D,$I$12,Prices!$A:$A,$B200,Prices!$I:$I,$G200,Prices!$H:$H,"Product NA")&gt;0),"",(I200+(J200*($E200/1000))))</f>
        <v>1.1095000000000002</v>
      </c>
      <c r="L200" s="89">
        <f>K200*-(INDEX(VRDs!$H$3:$J$13, MATCH($I$12, VRDs!$A$3:$A$13, 0), MATCH($D200, INDEX(VRDs!$E$3:$G$13, MATCH($I$12, VRDs!$A$3:$A$13, 0), 0), 1)))</f>
        <v>0</v>
      </c>
      <c r="M200" s="89">
        <f t="shared" si="22"/>
        <v>0.13314000000000001</v>
      </c>
      <c r="N200" s="101">
        <f t="shared" si="16"/>
        <v>1.2426400000000002</v>
      </c>
      <c r="O200" s="101">
        <f t="shared" si="17"/>
        <v>1.2426400000000002</v>
      </c>
      <c r="P200" s="91"/>
      <c r="Q200" s="88">
        <f>IF(OR(COUNTIFS(Prices!$D:$D,$Q$12,Prices!$A:$A,$B200,Prices!$I:$I,$G200)=0,COUNTIFS(Prices!$D:$D,$Q$12,Prices!$A:$A,$B200,Prices!$I:$I,$G200,Prices!$G:$G,"Product NA")&gt;0),0,SUMIFS(Prices!$G:$G,Prices!$D:$D,$Q$12,Prices!$A:$A,$B200,Prices!$I:$I,$G200))</f>
        <v>6.53</v>
      </c>
      <c r="R200" s="88">
        <f>IF(OR(COUNTIFS(Prices!$D:$D,$Q$12,Prices!$A:$A,$B200,Prices!$I:$I,$G200)=0,COUNTIFS(Prices!$D:$D,$Q$12,Prices!$A:$A,$B200,Prices!$I:$I,$G200,Prices!$H:$H,"Product NA")&gt;0),0,SUMIFS(Prices!$H:$H,Prices!$D:$D,$Q$12,Prices!$A:$A,$B200,Prices!$I:$I,$G200))</f>
        <v>11.11</v>
      </c>
      <c r="S200" s="89">
        <f>IF(OR($C200=0,$E200=0,COUNTIFS(Prices!$D:$D,$Q$12,Prices!$A:$A,$B200,Prices!$I:$I,$G200,Prices!$H:$H,"Product NA")&gt;0),"",(Q200+(R200*($E200/1000))))</f>
        <v>7.0855000000000006</v>
      </c>
      <c r="T200" s="89">
        <f t="shared" si="18"/>
        <v>0.85026000000000002</v>
      </c>
      <c r="U200" s="89">
        <f t="shared" si="19"/>
        <v>0</v>
      </c>
      <c r="V200" s="101">
        <f t="shared" si="23"/>
        <v>7.9357600000000001</v>
      </c>
      <c r="W200" s="101">
        <f t="shared" si="20"/>
        <v>7.9357600000000001</v>
      </c>
    </row>
    <row r="201" spans="2:23" x14ac:dyDescent="0.35">
      <c r="B201" s="87" t="s">
        <v>196</v>
      </c>
      <c r="C201" s="66">
        <v>1</v>
      </c>
      <c r="D201" s="66">
        <v>1</v>
      </c>
      <c r="E201" s="66">
        <v>50</v>
      </c>
      <c r="G201" s="75" t="str">
        <f t="shared" si="21"/>
        <v>0-100g</v>
      </c>
      <c r="I201" s="88">
        <f>IF(OR(COUNTIFS(Prices!$D:$D,$I$12,Prices!$A:$A,$B201,Prices!$I:$I,$G201)=0,COUNTIFS(Prices!$D:$D,$I$12,Prices!$A:$A,$B201,Prices!$I:$I,$G201,Prices!$G:$G,"Product NA")&gt;0),0,SUMIFS(Prices!$G:$G,Prices!$D:$D,$I$12,Prices!$A:$A,$B201,Prices!$I:$I,$G201))</f>
        <v>0.41000000000000003</v>
      </c>
      <c r="J201" s="88">
        <f>IF(OR(COUNTIFS(Prices!$D:$D,$I$12,Prices!$A:$A,$B201,Prices!$I:$I,$G201)=0,COUNTIFS(Prices!$D:$D,$I$12,Prices!$A:$A,$B201,Prices!$I:$I,$G201,Prices!$H:$H,"Product NA")&gt;0),0,SUMIFS(Prices!$H:$H,Prices!$D:$D,$I$12,Prices!$A:$A,$B201,Prices!$I:$I,$G201))</f>
        <v>19.16</v>
      </c>
      <c r="K201" s="89">
        <f>IF(OR($C201=0,$E201=0,COUNTIFS(Prices!$D:$D,$I$12,Prices!$A:$A,$B201,Prices!$I:$I,$G201,Prices!$H:$H,"Product NA")&gt;0),"",(I201+(J201*($E201/1000))))</f>
        <v>1.3680000000000001</v>
      </c>
      <c r="L201" s="89">
        <f>K201*-(INDEX(VRDs!$H$3:$J$13, MATCH($I$12, VRDs!$A$3:$A$13, 0), MATCH($D201, INDEX(VRDs!$E$3:$G$13, MATCH($I$12, VRDs!$A$3:$A$13, 0), 0), 1)))</f>
        <v>0</v>
      </c>
      <c r="M201" s="89">
        <f t="shared" si="22"/>
        <v>0.16416</v>
      </c>
      <c r="N201" s="101">
        <f t="shared" si="16"/>
        <v>1.5321600000000002</v>
      </c>
      <c r="O201" s="101">
        <f t="shared" si="17"/>
        <v>1.5321600000000002</v>
      </c>
      <c r="P201" s="91"/>
      <c r="Q201" s="88">
        <f>IF(OR(COUNTIFS(Prices!$D:$D,$Q$12,Prices!$A:$A,$B201,Prices!$I:$I,$G201)=0,COUNTIFS(Prices!$D:$D,$Q$12,Prices!$A:$A,$B201,Prices!$I:$I,$G201,Prices!$G:$G,"Product NA")&gt;0),0,SUMIFS(Prices!$G:$G,Prices!$D:$D,$Q$12,Prices!$A:$A,$B201,Prices!$I:$I,$G201))</f>
        <v>6.53</v>
      </c>
      <c r="R201" s="88">
        <f>IF(OR(COUNTIFS(Prices!$D:$D,$Q$12,Prices!$A:$A,$B201,Prices!$I:$I,$G201)=0,COUNTIFS(Prices!$D:$D,$Q$12,Prices!$A:$A,$B201,Prices!$I:$I,$G201,Prices!$H:$H,"Product NA")&gt;0),0,SUMIFS(Prices!$H:$H,Prices!$D:$D,$Q$12,Prices!$A:$A,$B201,Prices!$I:$I,$G201))</f>
        <v>11.11</v>
      </c>
      <c r="S201" s="89">
        <f>IF(OR($C201=0,$E201=0,COUNTIFS(Prices!$D:$D,$Q$12,Prices!$A:$A,$B201,Prices!$I:$I,$G201,Prices!$H:$H,"Product NA")&gt;0),"",(Q201+(R201*($E201/1000))))</f>
        <v>7.0855000000000006</v>
      </c>
      <c r="T201" s="89">
        <f t="shared" si="18"/>
        <v>0.85026000000000002</v>
      </c>
      <c r="U201" s="89">
        <f t="shared" si="19"/>
        <v>0</v>
      </c>
      <c r="V201" s="101">
        <f t="shared" si="23"/>
        <v>7.9357600000000001</v>
      </c>
      <c r="W201" s="101">
        <f t="shared" si="20"/>
        <v>7.9357600000000001</v>
      </c>
    </row>
    <row r="202" spans="2:23" x14ac:dyDescent="0.35">
      <c r="B202" s="87" t="s">
        <v>197</v>
      </c>
      <c r="C202" s="66">
        <v>1</v>
      </c>
      <c r="D202" s="66">
        <v>1</v>
      </c>
      <c r="E202" s="66">
        <v>50</v>
      </c>
      <c r="G202" s="75" t="str">
        <f t="shared" si="21"/>
        <v>0-100g</v>
      </c>
      <c r="I202" s="88">
        <f>IF(OR(COUNTIFS(Prices!$D:$D,$I$12,Prices!$A:$A,$B202,Prices!$I:$I,$G202)=0,COUNTIFS(Prices!$D:$D,$I$12,Prices!$A:$A,$B202,Prices!$I:$I,$G202,Prices!$G:$G,"Product NA")&gt;0),0,SUMIFS(Prices!$G:$G,Prices!$D:$D,$I$12,Prices!$A:$A,$B202,Prices!$I:$I,$G202))</f>
        <v>0.41000000000000003</v>
      </c>
      <c r="J202" s="88">
        <f>IF(OR(COUNTIFS(Prices!$D:$D,$I$12,Prices!$A:$A,$B202,Prices!$I:$I,$G202)=0,COUNTIFS(Prices!$D:$D,$I$12,Prices!$A:$A,$B202,Prices!$I:$I,$G202,Prices!$H:$H,"Product NA")&gt;0),0,SUMIFS(Prices!$H:$H,Prices!$D:$D,$I$12,Prices!$A:$A,$B202,Prices!$I:$I,$G202))</f>
        <v>19.16</v>
      </c>
      <c r="K202" s="89">
        <f>IF(OR($C202=0,$E202=0,COUNTIFS(Prices!$D:$D,$I$12,Prices!$A:$A,$B202,Prices!$I:$I,$G202,Prices!$H:$H,"Product NA")&gt;0),"",(I202+(J202*($E202/1000))))</f>
        <v>1.3680000000000001</v>
      </c>
      <c r="L202" s="89">
        <f>K202*-(INDEX(VRDs!$H$3:$J$13, MATCH($I$12, VRDs!$A$3:$A$13, 0), MATCH($D202, INDEX(VRDs!$E$3:$G$13, MATCH($I$12, VRDs!$A$3:$A$13, 0), 0), 1)))</f>
        <v>0</v>
      </c>
      <c r="M202" s="89">
        <f t="shared" si="22"/>
        <v>0.16416</v>
      </c>
      <c r="N202" s="101">
        <f t="shared" si="16"/>
        <v>1.5321600000000002</v>
      </c>
      <c r="O202" s="101">
        <f t="shared" si="17"/>
        <v>1.5321600000000002</v>
      </c>
      <c r="P202" s="91"/>
      <c r="Q202" s="88">
        <f>IF(OR(COUNTIFS(Prices!$D:$D,$Q$12,Prices!$A:$A,$B202,Prices!$I:$I,$G202)=0,COUNTIFS(Prices!$D:$D,$Q$12,Prices!$A:$A,$B202,Prices!$I:$I,$G202,Prices!$G:$G,"Product NA")&gt;0),0,SUMIFS(Prices!$G:$G,Prices!$D:$D,$Q$12,Prices!$A:$A,$B202,Prices!$I:$I,$G202))</f>
        <v>6.53</v>
      </c>
      <c r="R202" s="88">
        <f>IF(OR(COUNTIFS(Prices!$D:$D,$Q$12,Prices!$A:$A,$B202,Prices!$I:$I,$G202)=0,COUNTIFS(Prices!$D:$D,$Q$12,Prices!$A:$A,$B202,Prices!$I:$I,$G202,Prices!$H:$H,"Product NA")&gt;0),0,SUMIFS(Prices!$H:$H,Prices!$D:$D,$Q$12,Prices!$A:$A,$B202,Prices!$I:$I,$G202))</f>
        <v>11.11</v>
      </c>
      <c r="S202" s="89">
        <f>IF(OR($C202=0,$E202=0,COUNTIFS(Prices!$D:$D,$Q$12,Prices!$A:$A,$B202,Prices!$I:$I,$G202,Prices!$H:$H,"Product NA")&gt;0),"",(Q202+(R202*($E202/1000))))</f>
        <v>7.0855000000000006</v>
      </c>
      <c r="T202" s="89">
        <f t="shared" si="18"/>
        <v>0.85026000000000002</v>
      </c>
      <c r="U202" s="89">
        <f t="shared" si="19"/>
        <v>0</v>
      </c>
      <c r="V202" s="101">
        <f t="shared" si="23"/>
        <v>7.9357600000000001</v>
      </c>
      <c r="W202" s="101">
        <f t="shared" si="20"/>
        <v>7.9357600000000001</v>
      </c>
    </row>
    <row r="203" spans="2:23" x14ac:dyDescent="0.35">
      <c r="B203" s="87" t="s">
        <v>198</v>
      </c>
      <c r="C203" s="66">
        <v>1</v>
      </c>
      <c r="D203" s="66">
        <v>1</v>
      </c>
      <c r="E203" s="66">
        <v>50</v>
      </c>
      <c r="G203" s="75" t="str">
        <f t="shared" si="21"/>
        <v>0-100g</v>
      </c>
      <c r="I203" s="88">
        <f>IF(OR(COUNTIFS(Prices!$D:$D,$I$12,Prices!$A:$A,$B203,Prices!$I:$I,$G203)=0,COUNTIFS(Prices!$D:$D,$I$12,Prices!$A:$A,$B203,Prices!$I:$I,$G203,Prices!$G:$G,"Product NA")&gt;0),0,SUMIFS(Prices!$G:$G,Prices!$D:$D,$I$12,Prices!$A:$A,$B203,Prices!$I:$I,$G203))</f>
        <v>0.41000000000000003</v>
      </c>
      <c r="J203" s="88">
        <f>IF(OR(COUNTIFS(Prices!$D:$D,$I$12,Prices!$A:$A,$B203,Prices!$I:$I,$G203)=0,COUNTIFS(Prices!$D:$D,$I$12,Prices!$A:$A,$B203,Prices!$I:$I,$G203,Prices!$H:$H,"Product NA")&gt;0),0,SUMIFS(Prices!$H:$H,Prices!$D:$D,$I$12,Prices!$A:$A,$B203,Prices!$I:$I,$G203))</f>
        <v>19.16</v>
      </c>
      <c r="K203" s="89">
        <f>IF(OR($C203=0,$E203=0,COUNTIFS(Prices!$D:$D,$I$12,Prices!$A:$A,$B203,Prices!$I:$I,$G203,Prices!$H:$H,"Product NA")&gt;0),"",(I203+(J203*($E203/1000))))</f>
        <v>1.3680000000000001</v>
      </c>
      <c r="L203" s="89">
        <f>K203*-(INDEX(VRDs!$H$3:$J$13, MATCH($I$12, VRDs!$A$3:$A$13, 0), MATCH($D203, INDEX(VRDs!$E$3:$G$13, MATCH($I$12, VRDs!$A$3:$A$13, 0), 0), 1)))</f>
        <v>0</v>
      </c>
      <c r="M203" s="89">
        <f t="shared" si="22"/>
        <v>0.16416</v>
      </c>
      <c r="N203" s="101">
        <f t="shared" si="16"/>
        <v>1.5321600000000002</v>
      </c>
      <c r="O203" s="101">
        <f t="shared" si="17"/>
        <v>1.5321600000000002</v>
      </c>
      <c r="P203" s="91"/>
      <c r="Q203" s="88">
        <f>IF(OR(COUNTIFS(Prices!$D:$D,$Q$12,Prices!$A:$A,$B203,Prices!$I:$I,$G203)=0,COUNTIFS(Prices!$D:$D,$Q$12,Prices!$A:$A,$B203,Prices!$I:$I,$G203,Prices!$G:$G,"Product NA")&gt;0),0,SUMIFS(Prices!$G:$G,Prices!$D:$D,$Q$12,Prices!$A:$A,$B203,Prices!$I:$I,$G203))</f>
        <v>6.53</v>
      </c>
      <c r="R203" s="88">
        <f>IF(OR(COUNTIFS(Prices!$D:$D,$Q$12,Prices!$A:$A,$B203,Prices!$I:$I,$G203)=0,COUNTIFS(Prices!$D:$D,$Q$12,Prices!$A:$A,$B203,Prices!$I:$I,$G203,Prices!$H:$H,"Product NA")&gt;0),0,SUMIFS(Prices!$H:$H,Prices!$D:$D,$Q$12,Prices!$A:$A,$B203,Prices!$I:$I,$G203))</f>
        <v>11.11</v>
      </c>
      <c r="S203" s="89">
        <f>IF(OR($C203=0,$E203=0,COUNTIFS(Prices!$D:$D,$Q$12,Prices!$A:$A,$B203,Prices!$I:$I,$G203,Prices!$H:$H,"Product NA")&gt;0),"",(Q203+(R203*($E203/1000))))</f>
        <v>7.0855000000000006</v>
      </c>
      <c r="T203" s="89">
        <f t="shared" si="18"/>
        <v>0.85026000000000002</v>
      </c>
      <c r="U203" s="89">
        <f t="shared" si="19"/>
        <v>0</v>
      </c>
      <c r="V203" s="101">
        <f t="shared" si="23"/>
        <v>7.9357600000000001</v>
      </c>
      <c r="W203" s="101">
        <f t="shared" si="20"/>
        <v>7.9357600000000001</v>
      </c>
    </row>
    <row r="204" spans="2:23" x14ac:dyDescent="0.35">
      <c r="B204" s="87" t="s">
        <v>199</v>
      </c>
      <c r="C204" s="66">
        <v>1</v>
      </c>
      <c r="D204" s="66">
        <v>1</v>
      </c>
      <c r="E204" s="66">
        <v>50</v>
      </c>
      <c r="G204" s="75" t="str">
        <f t="shared" si="21"/>
        <v>0-100g</v>
      </c>
      <c r="I204" s="88">
        <f>IF(OR(COUNTIFS(Prices!$D:$D,$I$12,Prices!$A:$A,$B204,Prices!$I:$I,$G204)=0,COUNTIFS(Prices!$D:$D,$I$12,Prices!$A:$A,$B204,Prices!$I:$I,$G204,Prices!$G:$G,"Product NA")&gt;0),0,SUMIFS(Prices!$G:$G,Prices!$D:$D,$I$12,Prices!$A:$A,$B204,Prices!$I:$I,$G204))</f>
        <v>0.41000000000000003</v>
      </c>
      <c r="J204" s="88">
        <f>IF(OR(COUNTIFS(Prices!$D:$D,$I$12,Prices!$A:$A,$B204,Prices!$I:$I,$G204)=0,COUNTIFS(Prices!$D:$D,$I$12,Prices!$A:$A,$B204,Prices!$I:$I,$G204,Prices!$H:$H,"Product NA")&gt;0),0,SUMIFS(Prices!$H:$H,Prices!$D:$D,$I$12,Prices!$A:$A,$B204,Prices!$I:$I,$G204))</f>
        <v>19.16</v>
      </c>
      <c r="K204" s="89">
        <f>IF(OR($C204=0,$E204=0,COUNTIFS(Prices!$D:$D,$I$12,Prices!$A:$A,$B204,Prices!$I:$I,$G204,Prices!$H:$H,"Product NA")&gt;0),"",(I204+(J204*($E204/1000))))</f>
        <v>1.3680000000000001</v>
      </c>
      <c r="L204" s="89">
        <f>K204*-(INDEX(VRDs!$H$3:$J$13, MATCH($I$12, VRDs!$A$3:$A$13, 0), MATCH($D204, INDEX(VRDs!$E$3:$G$13, MATCH($I$12, VRDs!$A$3:$A$13, 0), 0), 1)))</f>
        <v>0</v>
      </c>
      <c r="M204" s="89">
        <f t="shared" si="22"/>
        <v>0.16416</v>
      </c>
      <c r="N204" s="101">
        <f t="shared" si="16"/>
        <v>1.5321600000000002</v>
      </c>
      <c r="O204" s="101">
        <f t="shared" si="17"/>
        <v>1.5321600000000002</v>
      </c>
      <c r="P204" s="91"/>
      <c r="Q204" s="88">
        <f>IF(OR(COUNTIFS(Prices!$D:$D,$Q$12,Prices!$A:$A,$B204,Prices!$I:$I,$G204)=0,COUNTIFS(Prices!$D:$D,$Q$12,Prices!$A:$A,$B204,Prices!$I:$I,$G204,Prices!$G:$G,"Product NA")&gt;0),0,SUMIFS(Prices!$G:$G,Prices!$D:$D,$Q$12,Prices!$A:$A,$B204,Prices!$I:$I,$G204))</f>
        <v>6.53</v>
      </c>
      <c r="R204" s="88">
        <f>IF(OR(COUNTIFS(Prices!$D:$D,$Q$12,Prices!$A:$A,$B204,Prices!$I:$I,$G204)=0,COUNTIFS(Prices!$D:$D,$Q$12,Prices!$A:$A,$B204,Prices!$I:$I,$G204,Prices!$H:$H,"Product NA")&gt;0),0,SUMIFS(Prices!$H:$H,Prices!$D:$D,$Q$12,Prices!$A:$A,$B204,Prices!$I:$I,$G204))</f>
        <v>11.11</v>
      </c>
      <c r="S204" s="89">
        <f>IF(OR($C204=0,$E204=0,COUNTIFS(Prices!$D:$D,$Q$12,Prices!$A:$A,$B204,Prices!$I:$I,$G204,Prices!$H:$H,"Product NA")&gt;0),"",(Q204+(R204*($E204/1000))))</f>
        <v>7.0855000000000006</v>
      </c>
      <c r="T204" s="89">
        <f t="shared" si="18"/>
        <v>0.85026000000000002</v>
      </c>
      <c r="U204" s="89">
        <f t="shared" si="19"/>
        <v>0</v>
      </c>
      <c r="V204" s="101">
        <f t="shared" si="23"/>
        <v>7.9357600000000001</v>
      </c>
      <c r="W204" s="101">
        <f t="shared" si="20"/>
        <v>7.9357600000000001</v>
      </c>
    </row>
    <row r="205" spans="2:23" x14ac:dyDescent="0.35">
      <c r="B205" s="87" t="s">
        <v>200</v>
      </c>
      <c r="C205" s="66">
        <v>1</v>
      </c>
      <c r="D205" s="66">
        <v>1</v>
      </c>
      <c r="E205" s="66">
        <v>50</v>
      </c>
      <c r="G205" s="75" t="str">
        <f t="shared" si="21"/>
        <v>0-100g</v>
      </c>
      <c r="I205" s="88">
        <f>IF(OR(COUNTIFS(Prices!$D:$D,$I$12,Prices!$A:$A,$B205,Prices!$I:$I,$G205)=0,COUNTIFS(Prices!$D:$D,$I$12,Prices!$A:$A,$B205,Prices!$I:$I,$G205,Prices!$G:$G,"Product NA")&gt;0),0,SUMIFS(Prices!$G:$G,Prices!$D:$D,$I$12,Prices!$A:$A,$B205,Prices!$I:$I,$G205))</f>
        <v>0.41000000000000003</v>
      </c>
      <c r="J205" s="88">
        <f>IF(OR(COUNTIFS(Prices!$D:$D,$I$12,Prices!$A:$A,$B205,Prices!$I:$I,$G205)=0,COUNTIFS(Prices!$D:$D,$I$12,Prices!$A:$A,$B205,Prices!$I:$I,$G205,Prices!$H:$H,"Product NA")&gt;0),0,SUMIFS(Prices!$H:$H,Prices!$D:$D,$I$12,Prices!$A:$A,$B205,Prices!$I:$I,$G205))</f>
        <v>19.16</v>
      </c>
      <c r="K205" s="89">
        <f>IF(OR($C205=0,$E205=0,COUNTIFS(Prices!$D:$D,$I$12,Prices!$A:$A,$B205,Prices!$I:$I,$G205,Prices!$H:$H,"Product NA")&gt;0),"",(I205+(J205*($E205/1000))))</f>
        <v>1.3680000000000001</v>
      </c>
      <c r="L205" s="89">
        <f>K205*-(INDEX(VRDs!$H$3:$J$13, MATCH($I$12, VRDs!$A$3:$A$13, 0), MATCH($D205, INDEX(VRDs!$E$3:$G$13, MATCH($I$12, VRDs!$A$3:$A$13, 0), 0), 1)))</f>
        <v>0</v>
      </c>
      <c r="M205" s="89">
        <f t="shared" si="22"/>
        <v>0.16416</v>
      </c>
      <c r="N205" s="101">
        <f t="shared" si="16"/>
        <v>1.5321600000000002</v>
      </c>
      <c r="O205" s="101">
        <f t="shared" si="17"/>
        <v>1.5321600000000002</v>
      </c>
      <c r="P205" s="91"/>
      <c r="Q205" s="88">
        <f>IF(OR(COUNTIFS(Prices!$D:$D,$Q$12,Prices!$A:$A,$B205,Prices!$I:$I,$G205)=0,COUNTIFS(Prices!$D:$D,$Q$12,Prices!$A:$A,$B205,Prices!$I:$I,$G205,Prices!$G:$G,"Product NA")&gt;0),0,SUMIFS(Prices!$G:$G,Prices!$D:$D,$Q$12,Prices!$A:$A,$B205,Prices!$I:$I,$G205))</f>
        <v>6.53</v>
      </c>
      <c r="R205" s="88">
        <f>IF(OR(COUNTIFS(Prices!$D:$D,$Q$12,Prices!$A:$A,$B205,Prices!$I:$I,$G205)=0,COUNTIFS(Prices!$D:$D,$Q$12,Prices!$A:$A,$B205,Prices!$I:$I,$G205,Prices!$H:$H,"Product NA")&gt;0),0,SUMIFS(Prices!$H:$H,Prices!$D:$D,$Q$12,Prices!$A:$A,$B205,Prices!$I:$I,$G205))</f>
        <v>11.11</v>
      </c>
      <c r="S205" s="89">
        <f>IF(OR($C205=0,$E205=0,COUNTIFS(Prices!$D:$D,$Q$12,Prices!$A:$A,$B205,Prices!$I:$I,$G205,Prices!$H:$H,"Product NA")&gt;0),"",(Q205+(R205*($E205/1000))))</f>
        <v>7.0855000000000006</v>
      </c>
      <c r="T205" s="89">
        <f t="shared" si="18"/>
        <v>0.85026000000000002</v>
      </c>
      <c r="U205" s="89">
        <f t="shared" si="19"/>
        <v>0</v>
      </c>
      <c r="V205" s="101">
        <f t="shared" si="23"/>
        <v>7.9357600000000001</v>
      </c>
      <c r="W205" s="101">
        <f t="shared" si="20"/>
        <v>7.9357600000000001</v>
      </c>
    </row>
    <row r="206" spans="2:23" x14ac:dyDescent="0.35">
      <c r="B206" s="87" t="s">
        <v>201</v>
      </c>
      <c r="C206" s="66">
        <v>1</v>
      </c>
      <c r="D206" s="66">
        <v>1</v>
      </c>
      <c r="E206" s="66">
        <v>50</v>
      </c>
      <c r="G206" s="75" t="str">
        <f t="shared" si="21"/>
        <v>0-100g</v>
      </c>
      <c r="I206" s="88">
        <f>IF(OR(COUNTIFS(Prices!$D:$D,$I$12,Prices!$A:$A,$B206,Prices!$I:$I,$G206)=0,COUNTIFS(Prices!$D:$D,$I$12,Prices!$A:$A,$B206,Prices!$I:$I,$G206,Prices!$G:$G,"Product NA")&gt;0),0,SUMIFS(Prices!$G:$G,Prices!$D:$D,$I$12,Prices!$A:$A,$B206,Prices!$I:$I,$G206))</f>
        <v>0.23</v>
      </c>
      <c r="J206" s="88">
        <f>IF(OR(COUNTIFS(Prices!$D:$D,$I$12,Prices!$A:$A,$B206,Prices!$I:$I,$G206)=0,COUNTIFS(Prices!$D:$D,$I$12,Prices!$A:$A,$B206,Prices!$I:$I,$G206,Prices!$H:$H,"Product NA")&gt;0),0,SUMIFS(Prices!$H:$H,Prices!$D:$D,$I$12,Prices!$A:$A,$B206,Prices!$I:$I,$G206))</f>
        <v>17.59</v>
      </c>
      <c r="K206" s="89">
        <f>IF(OR($C206=0,$E206=0,COUNTIFS(Prices!$D:$D,$I$12,Prices!$A:$A,$B206,Prices!$I:$I,$G206,Prices!$H:$H,"Product NA")&gt;0),"",(I206+(J206*($E206/1000))))</f>
        <v>1.1095000000000002</v>
      </c>
      <c r="L206" s="89">
        <f>K206*-(INDEX(VRDs!$H$3:$J$13, MATCH($I$12, VRDs!$A$3:$A$13, 0), MATCH($D206, INDEX(VRDs!$E$3:$G$13, MATCH($I$12, VRDs!$A$3:$A$13, 0), 0), 1)))</f>
        <v>0</v>
      </c>
      <c r="M206" s="89">
        <f t="shared" si="22"/>
        <v>0.13314000000000001</v>
      </c>
      <c r="N206" s="101">
        <f t="shared" ref="N206:N242" si="24">IF(K206="n/a","n/a",SUM(K206:M206))</f>
        <v>1.2426400000000002</v>
      </c>
      <c r="O206" s="101">
        <f t="shared" ref="O206:O242" si="25">IF($C206=0,0,IFERROR($C206*N206,"n/a"))</f>
        <v>1.2426400000000002</v>
      </c>
      <c r="P206" s="91"/>
      <c r="Q206" s="88">
        <f>IF(OR(COUNTIFS(Prices!$D:$D,$Q$12,Prices!$A:$A,$B206,Prices!$I:$I,$G206)=0,COUNTIFS(Prices!$D:$D,$Q$12,Prices!$A:$A,$B206,Prices!$I:$I,$G206,Prices!$G:$G,"Product NA")&gt;0),0,SUMIFS(Prices!$G:$G,Prices!$D:$D,$Q$12,Prices!$A:$A,$B206,Prices!$I:$I,$G206))</f>
        <v>6.53</v>
      </c>
      <c r="R206" s="88">
        <f>IF(OR(COUNTIFS(Prices!$D:$D,$Q$12,Prices!$A:$A,$B206,Prices!$I:$I,$G206)=0,COUNTIFS(Prices!$D:$D,$Q$12,Prices!$A:$A,$B206,Prices!$I:$I,$G206,Prices!$H:$H,"Product NA")&gt;0),0,SUMIFS(Prices!$H:$H,Prices!$D:$D,$Q$12,Prices!$A:$A,$B206,Prices!$I:$I,$G206))</f>
        <v>11.11</v>
      </c>
      <c r="S206" s="89">
        <f>IF(OR($C206=0,$E206=0,COUNTIFS(Prices!$D:$D,$Q$12,Prices!$A:$A,$B206,Prices!$I:$I,$G206,Prices!$H:$H,"Product NA")&gt;0),"",(Q206+(R206*($E206/1000))))</f>
        <v>7.0855000000000006</v>
      </c>
      <c r="T206" s="89">
        <f t="shared" ref="T206:T242" si="26">IF($E$7="Exclude", 0,IFERROR(S206*$D$7,""))</f>
        <v>0.85026000000000002</v>
      </c>
      <c r="U206" s="89">
        <f t="shared" ref="U206:U242" si="27">IF($E$8="Exclude","",IFERROR( (S206 + T206)*-$D$8,""))</f>
        <v>0</v>
      </c>
      <c r="V206" s="101">
        <f t="shared" si="23"/>
        <v>7.9357600000000001</v>
      </c>
      <c r="W206" s="101">
        <f t="shared" ref="W206:W242" si="28">IF($C206=0,0,IFERROR($C206*V206,"n/a"))</f>
        <v>7.9357600000000001</v>
      </c>
    </row>
    <row r="207" spans="2:23" x14ac:dyDescent="0.35">
      <c r="B207" s="87" t="s">
        <v>202</v>
      </c>
      <c r="C207" s="66">
        <v>1</v>
      </c>
      <c r="D207" s="66">
        <v>1</v>
      </c>
      <c r="E207" s="66">
        <v>50</v>
      </c>
      <c r="G207" s="75" t="str">
        <f t="shared" ref="G207:G242" si="29">IF(E207&lt;=100,"0-100g","Not L Format")</f>
        <v>0-100g</v>
      </c>
      <c r="I207" s="88">
        <f>IF(OR(COUNTIFS(Prices!$D:$D,$I$12,Prices!$A:$A,$B207,Prices!$I:$I,$G207)=0,COUNTIFS(Prices!$D:$D,$I$12,Prices!$A:$A,$B207,Prices!$I:$I,$G207,Prices!$G:$G,"Product NA")&gt;0),0,SUMIFS(Prices!$G:$G,Prices!$D:$D,$I$12,Prices!$A:$A,$B207,Prices!$I:$I,$G207))</f>
        <v>0.41000000000000003</v>
      </c>
      <c r="J207" s="88">
        <f>IF(OR(COUNTIFS(Prices!$D:$D,$I$12,Prices!$A:$A,$B207,Prices!$I:$I,$G207)=0,COUNTIFS(Prices!$D:$D,$I$12,Prices!$A:$A,$B207,Prices!$I:$I,$G207,Prices!$H:$H,"Product NA")&gt;0),0,SUMIFS(Prices!$H:$H,Prices!$D:$D,$I$12,Prices!$A:$A,$B207,Prices!$I:$I,$G207))</f>
        <v>19.16</v>
      </c>
      <c r="K207" s="89">
        <f>IF(OR($C207=0,$E207=0,COUNTIFS(Prices!$D:$D,$I$12,Prices!$A:$A,$B207,Prices!$I:$I,$G207,Prices!$H:$H,"Product NA")&gt;0),"",(I207+(J207*($E207/1000))))</f>
        <v>1.3680000000000001</v>
      </c>
      <c r="L207" s="89">
        <f>K207*-(INDEX(VRDs!$H$3:$J$13, MATCH($I$12, VRDs!$A$3:$A$13, 0), MATCH($D207, INDEX(VRDs!$E$3:$G$13, MATCH($I$12, VRDs!$A$3:$A$13, 0), 0), 1)))</f>
        <v>0</v>
      </c>
      <c r="M207" s="89">
        <f t="shared" ref="M207:M242" si="30">IF($E$7="Exclude", 0,IFERROR((K207+L207)*$D$7,""))</f>
        <v>0.16416</v>
      </c>
      <c r="N207" s="101">
        <f t="shared" si="24"/>
        <v>1.5321600000000002</v>
      </c>
      <c r="O207" s="101">
        <f t="shared" si="25"/>
        <v>1.5321600000000002</v>
      </c>
      <c r="P207" s="91"/>
      <c r="Q207" s="88">
        <f>IF(OR(COUNTIFS(Prices!$D:$D,$Q$12,Prices!$A:$A,$B207,Prices!$I:$I,$G207)=0,COUNTIFS(Prices!$D:$D,$Q$12,Prices!$A:$A,$B207,Prices!$I:$I,$G207,Prices!$G:$G,"Product NA")&gt;0),0,SUMIFS(Prices!$G:$G,Prices!$D:$D,$Q$12,Prices!$A:$A,$B207,Prices!$I:$I,$G207))</f>
        <v>6.53</v>
      </c>
      <c r="R207" s="88">
        <f>IF(OR(COUNTIFS(Prices!$D:$D,$Q$12,Prices!$A:$A,$B207,Prices!$I:$I,$G207)=0,COUNTIFS(Prices!$D:$D,$Q$12,Prices!$A:$A,$B207,Prices!$I:$I,$G207,Prices!$H:$H,"Product NA")&gt;0),0,SUMIFS(Prices!$H:$H,Prices!$D:$D,$Q$12,Prices!$A:$A,$B207,Prices!$I:$I,$G207))</f>
        <v>11.11</v>
      </c>
      <c r="S207" s="89">
        <f>IF(OR($C207=0,$E207=0,COUNTIFS(Prices!$D:$D,$Q$12,Prices!$A:$A,$B207,Prices!$I:$I,$G207,Prices!$H:$H,"Product NA")&gt;0),"",(Q207+(R207*($E207/1000))))</f>
        <v>7.0855000000000006</v>
      </c>
      <c r="T207" s="89">
        <f t="shared" si="26"/>
        <v>0.85026000000000002</v>
      </c>
      <c r="U207" s="89">
        <f t="shared" si="27"/>
        <v>0</v>
      </c>
      <c r="V207" s="101">
        <f t="shared" ref="V207:V242" si="31">IF(S207="n/a","n/a",SUM(S207:U207))</f>
        <v>7.9357600000000001</v>
      </c>
      <c r="W207" s="101">
        <f t="shared" si="28"/>
        <v>7.9357600000000001</v>
      </c>
    </row>
    <row r="208" spans="2:23" x14ac:dyDescent="0.35">
      <c r="B208" s="87" t="s">
        <v>203</v>
      </c>
      <c r="C208" s="66">
        <v>1</v>
      </c>
      <c r="D208" s="66">
        <v>1</v>
      </c>
      <c r="E208" s="66">
        <v>50</v>
      </c>
      <c r="G208" s="75" t="str">
        <f t="shared" si="29"/>
        <v>0-100g</v>
      </c>
      <c r="I208" s="88">
        <f>IF(OR(COUNTIFS(Prices!$D:$D,$I$12,Prices!$A:$A,$B208,Prices!$I:$I,$G208)=0,COUNTIFS(Prices!$D:$D,$I$12,Prices!$A:$A,$B208,Prices!$I:$I,$G208,Prices!$G:$G,"Product NA")&gt;0),0,SUMIFS(Prices!$G:$G,Prices!$D:$D,$I$12,Prices!$A:$A,$B208,Prices!$I:$I,$G208))</f>
        <v>0.23</v>
      </c>
      <c r="J208" s="88">
        <f>IF(OR(COUNTIFS(Prices!$D:$D,$I$12,Prices!$A:$A,$B208,Prices!$I:$I,$G208)=0,COUNTIFS(Prices!$D:$D,$I$12,Prices!$A:$A,$B208,Prices!$I:$I,$G208,Prices!$H:$H,"Product NA")&gt;0),0,SUMIFS(Prices!$H:$H,Prices!$D:$D,$I$12,Prices!$A:$A,$B208,Prices!$I:$I,$G208))</f>
        <v>17.59</v>
      </c>
      <c r="K208" s="89">
        <f>IF(OR($C208=0,$E208=0,COUNTIFS(Prices!$D:$D,$I$12,Prices!$A:$A,$B208,Prices!$I:$I,$G208,Prices!$H:$H,"Product NA")&gt;0),"",(I208+(J208*($E208/1000))))</f>
        <v>1.1095000000000002</v>
      </c>
      <c r="L208" s="89">
        <f>K208*-(INDEX(VRDs!$H$3:$J$13, MATCH($I$12, VRDs!$A$3:$A$13, 0), MATCH($D208, INDEX(VRDs!$E$3:$G$13, MATCH($I$12, VRDs!$A$3:$A$13, 0), 0), 1)))</f>
        <v>0</v>
      </c>
      <c r="M208" s="89">
        <f t="shared" si="30"/>
        <v>0.13314000000000001</v>
      </c>
      <c r="N208" s="101">
        <f t="shared" si="24"/>
        <v>1.2426400000000002</v>
      </c>
      <c r="O208" s="101">
        <f t="shared" si="25"/>
        <v>1.2426400000000002</v>
      </c>
      <c r="P208" s="91"/>
      <c r="Q208" s="88">
        <f>IF(OR(COUNTIFS(Prices!$D:$D,$Q$12,Prices!$A:$A,$B208,Prices!$I:$I,$G208)=0,COUNTIFS(Prices!$D:$D,$Q$12,Prices!$A:$A,$B208,Prices!$I:$I,$G208,Prices!$G:$G,"Product NA")&gt;0),0,SUMIFS(Prices!$G:$G,Prices!$D:$D,$Q$12,Prices!$A:$A,$B208,Prices!$I:$I,$G208))</f>
        <v>0</v>
      </c>
      <c r="R208" s="88">
        <f>IF(OR(COUNTIFS(Prices!$D:$D,$Q$12,Prices!$A:$A,$B208,Prices!$I:$I,$G208)=0,COUNTIFS(Prices!$D:$D,$Q$12,Prices!$A:$A,$B208,Prices!$I:$I,$G208,Prices!$H:$H,"Product NA")&gt;0),0,SUMIFS(Prices!$H:$H,Prices!$D:$D,$Q$12,Prices!$A:$A,$B208,Prices!$I:$I,$G208))</f>
        <v>0</v>
      </c>
      <c r="S208" s="89">
        <f>IF(OR($C208=0,$E208=0,COUNTIFS(Prices!$D:$D,$Q$12,Prices!$A:$A,$B208,Prices!$I:$I,$G208,Prices!$H:$H,"Product NA")&gt;0),"",(Q208+(R208*($E208/1000))))</f>
        <v>0</v>
      </c>
      <c r="T208" s="89">
        <f t="shared" si="26"/>
        <v>0</v>
      </c>
      <c r="U208" s="89">
        <f t="shared" si="27"/>
        <v>0</v>
      </c>
      <c r="V208" s="101">
        <f t="shared" si="31"/>
        <v>0</v>
      </c>
      <c r="W208" s="101">
        <f t="shared" si="28"/>
        <v>0</v>
      </c>
    </row>
    <row r="209" spans="2:23" x14ac:dyDescent="0.35">
      <c r="B209" s="87" t="s">
        <v>204</v>
      </c>
      <c r="C209" s="66">
        <v>1</v>
      </c>
      <c r="D209" s="66">
        <v>1</v>
      </c>
      <c r="E209" s="66">
        <v>50</v>
      </c>
      <c r="G209" s="75" t="str">
        <f t="shared" si="29"/>
        <v>0-100g</v>
      </c>
      <c r="I209" s="88">
        <f>IF(OR(COUNTIFS(Prices!$D:$D,$I$12,Prices!$A:$A,$B209,Prices!$I:$I,$G209)=0,COUNTIFS(Prices!$D:$D,$I$12,Prices!$A:$A,$B209,Prices!$I:$I,$G209,Prices!$G:$G,"Product NA")&gt;0),0,SUMIFS(Prices!$G:$G,Prices!$D:$D,$I$12,Prices!$A:$A,$B209,Prices!$I:$I,$G209))</f>
        <v>1.06</v>
      </c>
      <c r="J209" s="88">
        <f>IF(OR(COUNTIFS(Prices!$D:$D,$I$12,Prices!$A:$A,$B209,Prices!$I:$I,$G209)=0,COUNTIFS(Prices!$D:$D,$I$12,Prices!$A:$A,$B209,Prices!$I:$I,$G209,Prices!$H:$H,"Product NA")&gt;0),0,SUMIFS(Prices!$H:$H,Prices!$D:$D,$I$12,Prices!$A:$A,$B209,Prices!$I:$I,$G209))</f>
        <v>8.7200000000000006</v>
      </c>
      <c r="K209" s="89">
        <f>IF(OR($C209=0,$E209=0,COUNTIFS(Prices!$D:$D,$I$12,Prices!$A:$A,$B209,Prices!$I:$I,$G209,Prices!$H:$H,"Product NA")&gt;0),"",(I209+(J209*($E209/1000))))</f>
        <v>1.496</v>
      </c>
      <c r="L209" s="89">
        <f>K209*-(INDEX(VRDs!$H$3:$J$13, MATCH($I$12, VRDs!$A$3:$A$13, 0), MATCH($D209, INDEX(VRDs!$E$3:$G$13, MATCH($I$12, VRDs!$A$3:$A$13, 0), 0), 1)))</f>
        <v>0</v>
      </c>
      <c r="M209" s="89">
        <f t="shared" si="30"/>
        <v>0.17951999999999999</v>
      </c>
      <c r="N209" s="101">
        <f t="shared" si="24"/>
        <v>1.6755199999999999</v>
      </c>
      <c r="O209" s="101">
        <f t="shared" si="25"/>
        <v>1.6755199999999999</v>
      </c>
      <c r="P209" s="91"/>
      <c r="Q209" s="88">
        <f>IF(OR(COUNTIFS(Prices!$D:$D,$Q$12,Prices!$A:$A,$B209,Prices!$I:$I,$G209)=0,COUNTIFS(Prices!$D:$D,$Q$12,Prices!$A:$A,$B209,Prices!$I:$I,$G209,Prices!$G:$G,"Product NA")&gt;0),0,SUMIFS(Prices!$G:$G,Prices!$D:$D,$Q$12,Prices!$A:$A,$B209,Prices!$I:$I,$G209))</f>
        <v>6.03</v>
      </c>
      <c r="R209" s="88">
        <f>IF(OR(COUNTIFS(Prices!$D:$D,$Q$12,Prices!$A:$A,$B209,Prices!$I:$I,$G209)=0,COUNTIFS(Prices!$D:$D,$Q$12,Prices!$A:$A,$B209,Prices!$I:$I,$G209,Prices!$H:$H,"Product NA")&gt;0),0,SUMIFS(Prices!$H:$H,Prices!$D:$D,$Q$12,Prices!$A:$A,$B209,Prices!$I:$I,$G209))</f>
        <v>5.93</v>
      </c>
      <c r="S209" s="89">
        <f>IF(OR($C209=0,$E209=0,COUNTIFS(Prices!$D:$D,$Q$12,Prices!$A:$A,$B209,Prices!$I:$I,$G209,Prices!$H:$H,"Product NA")&gt;0),"",(Q209+(R209*($E209/1000))))</f>
        <v>6.3265000000000002</v>
      </c>
      <c r="T209" s="89">
        <f t="shared" si="26"/>
        <v>0.75917999999999997</v>
      </c>
      <c r="U209" s="89">
        <f t="shared" si="27"/>
        <v>0</v>
      </c>
      <c r="V209" s="101">
        <f t="shared" si="31"/>
        <v>7.08568</v>
      </c>
      <c r="W209" s="101">
        <f t="shared" si="28"/>
        <v>7.08568</v>
      </c>
    </row>
    <row r="210" spans="2:23" x14ac:dyDescent="0.35">
      <c r="B210" s="87" t="s">
        <v>205</v>
      </c>
      <c r="C210" s="66">
        <v>1</v>
      </c>
      <c r="D210" s="66">
        <v>1</v>
      </c>
      <c r="E210" s="66">
        <v>50</v>
      </c>
      <c r="G210" s="75" t="str">
        <f t="shared" si="29"/>
        <v>0-100g</v>
      </c>
      <c r="I210" s="88">
        <f>IF(OR(COUNTIFS(Prices!$D:$D,$I$12,Prices!$A:$A,$B210,Prices!$I:$I,$G210)=0,COUNTIFS(Prices!$D:$D,$I$12,Prices!$A:$A,$B210,Prices!$I:$I,$G210,Prices!$G:$G,"Product NA")&gt;0),0,SUMIFS(Prices!$G:$G,Prices!$D:$D,$I$12,Prices!$A:$A,$B210,Prices!$I:$I,$G210))</f>
        <v>1.18</v>
      </c>
      <c r="J210" s="88">
        <f>IF(OR(COUNTIFS(Prices!$D:$D,$I$12,Prices!$A:$A,$B210,Prices!$I:$I,$G210)=0,COUNTIFS(Prices!$D:$D,$I$12,Prices!$A:$A,$B210,Prices!$I:$I,$G210,Prices!$H:$H,"Product NA")&gt;0),0,SUMIFS(Prices!$H:$H,Prices!$D:$D,$I$12,Prices!$A:$A,$B210,Prices!$I:$I,$G210))</f>
        <v>9.01</v>
      </c>
      <c r="K210" s="89">
        <f>IF(OR($C210=0,$E210=0,COUNTIFS(Prices!$D:$D,$I$12,Prices!$A:$A,$B210,Prices!$I:$I,$G210,Prices!$H:$H,"Product NA")&gt;0),"",(I210+(J210*($E210/1000))))</f>
        <v>1.6305000000000001</v>
      </c>
      <c r="L210" s="89">
        <f>K210*-(INDEX(VRDs!$H$3:$J$13, MATCH($I$12, VRDs!$A$3:$A$13, 0), MATCH($D210, INDEX(VRDs!$E$3:$G$13, MATCH($I$12, VRDs!$A$3:$A$13, 0), 0), 1)))</f>
        <v>0</v>
      </c>
      <c r="M210" s="89">
        <f t="shared" si="30"/>
        <v>0.19566</v>
      </c>
      <c r="N210" s="101">
        <f t="shared" si="24"/>
        <v>1.82616</v>
      </c>
      <c r="O210" s="101">
        <f t="shared" si="25"/>
        <v>1.82616</v>
      </c>
      <c r="P210" s="91"/>
      <c r="Q210" s="88">
        <f>IF(OR(COUNTIFS(Prices!$D:$D,$Q$12,Prices!$A:$A,$B210,Prices!$I:$I,$G210)=0,COUNTIFS(Prices!$D:$D,$Q$12,Prices!$A:$A,$B210,Prices!$I:$I,$G210,Prices!$G:$G,"Product NA")&gt;0),0,SUMIFS(Prices!$G:$G,Prices!$D:$D,$Q$12,Prices!$A:$A,$B210,Prices!$I:$I,$G210))</f>
        <v>6.94</v>
      </c>
      <c r="R210" s="88">
        <f>IF(OR(COUNTIFS(Prices!$D:$D,$Q$12,Prices!$A:$A,$B210,Prices!$I:$I,$G210)=0,COUNTIFS(Prices!$D:$D,$Q$12,Prices!$A:$A,$B210,Prices!$I:$I,$G210,Prices!$H:$H,"Product NA")&gt;0),0,SUMIFS(Prices!$H:$H,Prices!$D:$D,$Q$12,Prices!$A:$A,$B210,Prices!$I:$I,$G210))</f>
        <v>1.87</v>
      </c>
      <c r="S210" s="89">
        <f>IF(OR($C210=0,$E210=0,COUNTIFS(Prices!$D:$D,$Q$12,Prices!$A:$A,$B210,Prices!$I:$I,$G210,Prices!$H:$H,"Product NA")&gt;0),"",(Q210+(R210*($E210/1000))))</f>
        <v>7.0335000000000001</v>
      </c>
      <c r="T210" s="89">
        <f t="shared" si="26"/>
        <v>0.84401999999999999</v>
      </c>
      <c r="U210" s="89">
        <f t="shared" si="27"/>
        <v>0</v>
      </c>
      <c r="V210" s="101">
        <f t="shared" si="31"/>
        <v>7.8775200000000005</v>
      </c>
      <c r="W210" s="101">
        <f t="shared" si="28"/>
        <v>7.8775200000000005</v>
      </c>
    </row>
    <row r="211" spans="2:23" x14ac:dyDescent="0.35">
      <c r="B211" s="87" t="s">
        <v>206</v>
      </c>
      <c r="C211" s="66">
        <v>1</v>
      </c>
      <c r="D211" s="66">
        <v>1</v>
      </c>
      <c r="E211" s="66">
        <v>50</v>
      </c>
      <c r="G211" s="75" t="str">
        <f t="shared" si="29"/>
        <v>0-100g</v>
      </c>
      <c r="I211" s="88">
        <f>IF(OR(COUNTIFS(Prices!$D:$D,$I$12,Prices!$A:$A,$B211,Prices!$I:$I,$G211)=0,COUNTIFS(Prices!$D:$D,$I$12,Prices!$A:$A,$B211,Prices!$I:$I,$G211,Prices!$G:$G,"Product NA")&gt;0),0,SUMIFS(Prices!$G:$G,Prices!$D:$D,$I$12,Prices!$A:$A,$B211,Prices!$I:$I,$G211))</f>
        <v>0.48</v>
      </c>
      <c r="J211" s="88">
        <f>IF(OR(COUNTIFS(Prices!$D:$D,$I$12,Prices!$A:$A,$B211,Prices!$I:$I,$G211)=0,COUNTIFS(Prices!$D:$D,$I$12,Prices!$A:$A,$B211,Prices!$I:$I,$G211,Prices!$H:$H,"Product NA")&gt;0),0,SUMIFS(Prices!$H:$H,Prices!$D:$D,$I$12,Prices!$A:$A,$B211,Prices!$I:$I,$G211))</f>
        <v>18.490000000000002</v>
      </c>
      <c r="K211" s="89">
        <f>IF(OR($C211=0,$E211=0,COUNTIFS(Prices!$D:$D,$I$12,Prices!$A:$A,$B211,Prices!$I:$I,$G211,Prices!$H:$H,"Product NA")&gt;0),"",(I211+(J211*($E211/1000))))</f>
        <v>1.4045000000000001</v>
      </c>
      <c r="L211" s="89">
        <f>K211*-(INDEX(VRDs!$H$3:$J$13, MATCH($I$12, VRDs!$A$3:$A$13, 0), MATCH($D211, INDEX(VRDs!$E$3:$G$13, MATCH($I$12, VRDs!$A$3:$A$13, 0), 0), 1)))</f>
        <v>0</v>
      </c>
      <c r="M211" s="89">
        <f t="shared" si="30"/>
        <v>0.16854</v>
      </c>
      <c r="N211" s="101">
        <f t="shared" si="24"/>
        <v>1.57304</v>
      </c>
      <c r="O211" s="101">
        <f t="shared" si="25"/>
        <v>1.57304</v>
      </c>
      <c r="P211" s="91"/>
      <c r="Q211" s="88">
        <f>IF(OR(COUNTIFS(Prices!$D:$D,$Q$12,Prices!$A:$A,$B211,Prices!$I:$I,$G211)=0,COUNTIFS(Prices!$D:$D,$Q$12,Prices!$A:$A,$B211,Prices!$I:$I,$G211,Prices!$G:$G,"Product NA")&gt;0),0,SUMIFS(Prices!$G:$G,Prices!$D:$D,$Q$12,Prices!$A:$A,$B211,Prices!$I:$I,$G211))</f>
        <v>6.76</v>
      </c>
      <c r="R211" s="88">
        <f>IF(OR(COUNTIFS(Prices!$D:$D,$Q$12,Prices!$A:$A,$B211,Prices!$I:$I,$G211)=0,COUNTIFS(Prices!$D:$D,$Q$12,Prices!$A:$A,$B211,Prices!$I:$I,$G211,Prices!$H:$H,"Product NA")&gt;0),0,SUMIFS(Prices!$H:$H,Prices!$D:$D,$Q$12,Prices!$A:$A,$B211,Prices!$I:$I,$G211))</f>
        <v>11.11</v>
      </c>
      <c r="S211" s="89">
        <f>IF(OR($C211=0,$E211=0,COUNTIFS(Prices!$D:$D,$Q$12,Prices!$A:$A,$B211,Prices!$I:$I,$G211,Prices!$H:$H,"Product NA")&gt;0),"",(Q211+(R211*($E211/1000))))</f>
        <v>7.3155000000000001</v>
      </c>
      <c r="T211" s="89">
        <f t="shared" si="26"/>
        <v>0.87785999999999997</v>
      </c>
      <c r="U211" s="89">
        <f t="shared" si="27"/>
        <v>0</v>
      </c>
      <c r="V211" s="101">
        <f t="shared" si="31"/>
        <v>8.1933600000000002</v>
      </c>
      <c r="W211" s="101">
        <f t="shared" si="28"/>
        <v>8.1933600000000002</v>
      </c>
    </row>
    <row r="212" spans="2:23" x14ac:dyDescent="0.35">
      <c r="B212" s="87" t="s">
        <v>207</v>
      </c>
      <c r="C212" s="66">
        <v>1</v>
      </c>
      <c r="D212" s="66">
        <v>1</v>
      </c>
      <c r="E212" s="66">
        <v>50</v>
      </c>
      <c r="G212" s="75" t="str">
        <f t="shared" si="29"/>
        <v>0-100g</v>
      </c>
      <c r="I212" s="88">
        <f>IF(OR(COUNTIFS(Prices!$D:$D,$I$12,Prices!$A:$A,$B212,Prices!$I:$I,$G212)=0,COUNTIFS(Prices!$D:$D,$I$12,Prices!$A:$A,$B212,Prices!$I:$I,$G212,Prices!$G:$G,"Product NA")&gt;0),0,SUMIFS(Prices!$G:$G,Prices!$D:$D,$I$12,Prices!$A:$A,$B212,Prices!$I:$I,$G212))</f>
        <v>0.85</v>
      </c>
      <c r="J212" s="88">
        <f>IF(OR(COUNTIFS(Prices!$D:$D,$I$12,Prices!$A:$A,$B212,Prices!$I:$I,$G212)=0,COUNTIFS(Prices!$D:$D,$I$12,Prices!$A:$A,$B212,Prices!$I:$I,$G212,Prices!$H:$H,"Product NA")&gt;0),0,SUMIFS(Prices!$H:$H,Prices!$D:$D,$I$12,Prices!$A:$A,$B212,Prices!$I:$I,$G212))</f>
        <v>10.540000000000001</v>
      </c>
      <c r="K212" s="89">
        <f>IF(OR($C212=0,$E212=0,COUNTIFS(Prices!$D:$D,$I$12,Prices!$A:$A,$B212,Prices!$I:$I,$G212,Prices!$H:$H,"Product NA")&gt;0),"",(I212+(J212*($E212/1000))))</f>
        <v>1.377</v>
      </c>
      <c r="L212" s="89">
        <f>K212*-(INDEX(VRDs!$H$3:$J$13, MATCH($I$12, VRDs!$A$3:$A$13, 0), MATCH($D212, INDEX(VRDs!$E$3:$G$13, MATCH($I$12, VRDs!$A$3:$A$13, 0), 0), 1)))</f>
        <v>0</v>
      </c>
      <c r="M212" s="89">
        <f t="shared" si="30"/>
        <v>0.16524</v>
      </c>
      <c r="N212" s="101">
        <f t="shared" si="24"/>
        <v>1.5422400000000001</v>
      </c>
      <c r="O212" s="101">
        <f t="shared" si="25"/>
        <v>1.5422400000000001</v>
      </c>
      <c r="P212" s="91"/>
      <c r="Q212" s="88">
        <f>IF(OR(COUNTIFS(Prices!$D:$D,$Q$12,Prices!$A:$A,$B212,Prices!$I:$I,$G212)=0,COUNTIFS(Prices!$D:$D,$Q$12,Prices!$A:$A,$B212,Prices!$I:$I,$G212,Prices!$G:$G,"Product NA")&gt;0),0,SUMIFS(Prices!$G:$G,Prices!$D:$D,$Q$12,Prices!$A:$A,$B212,Prices!$I:$I,$G212))</f>
        <v>7.49</v>
      </c>
      <c r="R212" s="88">
        <f>IF(OR(COUNTIFS(Prices!$D:$D,$Q$12,Prices!$A:$A,$B212,Prices!$I:$I,$G212)=0,COUNTIFS(Prices!$D:$D,$Q$12,Prices!$A:$A,$B212,Prices!$I:$I,$G212,Prices!$H:$H,"Product NA")&gt;0),0,SUMIFS(Prices!$H:$H,Prices!$D:$D,$Q$12,Prices!$A:$A,$B212,Prices!$I:$I,$G212))</f>
        <v>4.1500000000000004</v>
      </c>
      <c r="S212" s="89">
        <f>IF(OR($C212=0,$E212=0,COUNTIFS(Prices!$D:$D,$Q$12,Prices!$A:$A,$B212,Prices!$I:$I,$G212,Prices!$H:$H,"Product NA")&gt;0),"",(Q212+(R212*($E212/1000))))</f>
        <v>7.6974999999999998</v>
      </c>
      <c r="T212" s="89">
        <f t="shared" si="26"/>
        <v>0.92369999999999997</v>
      </c>
      <c r="U212" s="89">
        <f t="shared" si="27"/>
        <v>0</v>
      </c>
      <c r="V212" s="101">
        <f t="shared" si="31"/>
        <v>8.6212</v>
      </c>
      <c r="W212" s="101">
        <f t="shared" si="28"/>
        <v>8.6212</v>
      </c>
    </row>
    <row r="213" spans="2:23" x14ac:dyDescent="0.35">
      <c r="B213" s="87" t="s">
        <v>208</v>
      </c>
      <c r="C213" s="66">
        <v>1</v>
      </c>
      <c r="D213" s="66">
        <v>1</v>
      </c>
      <c r="E213" s="66">
        <v>50</v>
      </c>
      <c r="G213" s="75" t="str">
        <f t="shared" si="29"/>
        <v>0-100g</v>
      </c>
      <c r="I213" s="88">
        <f>IF(OR(COUNTIFS(Prices!$D:$D,$I$12,Prices!$A:$A,$B213,Prices!$I:$I,$G213)=0,COUNTIFS(Prices!$D:$D,$I$12,Prices!$A:$A,$B213,Prices!$I:$I,$G213,Prices!$G:$G,"Product NA")&gt;0),0,SUMIFS(Prices!$G:$G,Prices!$D:$D,$I$12,Prices!$A:$A,$B213,Prices!$I:$I,$G213))</f>
        <v>0.65</v>
      </c>
      <c r="J213" s="88">
        <f>IF(OR(COUNTIFS(Prices!$D:$D,$I$12,Prices!$A:$A,$B213,Prices!$I:$I,$G213)=0,COUNTIFS(Prices!$D:$D,$I$12,Prices!$A:$A,$B213,Prices!$I:$I,$G213,Prices!$H:$H,"Product NA")&gt;0),0,SUMIFS(Prices!$H:$H,Prices!$D:$D,$I$12,Prices!$A:$A,$B213,Prices!$I:$I,$G213))</f>
        <v>14.530000000000001</v>
      </c>
      <c r="K213" s="89">
        <f>IF(OR($C213=0,$E213=0,COUNTIFS(Prices!$D:$D,$I$12,Prices!$A:$A,$B213,Prices!$I:$I,$G213,Prices!$H:$H,"Product NA")&gt;0),"",(I213+(J213*($E213/1000))))</f>
        <v>1.3765000000000001</v>
      </c>
      <c r="L213" s="89">
        <f>K213*-(INDEX(VRDs!$H$3:$J$13, MATCH($I$12, VRDs!$A$3:$A$13, 0), MATCH($D213, INDEX(VRDs!$E$3:$G$13, MATCH($I$12, VRDs!$A$3:$A$13, 0), 0), 1)))</f>
        <v>0</v>
      </c>
      <c r="M213" s="89">
        <f t="shared" si="30"/>
        <v>0.16517999999999999</v>
      </c>
      <c r="N213" s="101">
        <f t="shared" si="24"/>
        <v>1.5416799999999999</v>
      </c>
      <c r="O213" s="101">
        <f t="shared" si="25"/>
        <v>1.5416799999999999</v>
      </c>
      <c r="P213" s="91"/>
      <c r="Q213" s="88">
        <f>IF(OR(COUNTIFS(Prices!$D:$D,$Q$12,Prices!$A:$A,$B213,Prices!$I:$I,$G213)=0,COUNTIFS(Prices!$D:$D,$Q$12,Prices!$A:$A,$B213,Prices!$I:$I,$G213,Prices!$G:$G,"Product NA")&gt;0),0,SUMIFS(Prices!$G:$G,Prices!$D:$D,$Q$12,Prices!$A:$A,$B213,Prices!$I:$I,$G213))</f>
        <v>6.6000000000000005</v>
      </c>
      <c r="R213" s="88">
        <f>IF(OR(COUNTIFS(Prices!$D:$D,$Q$12,Prices!$A:$A,$B213,Prices!$I:$I,$G213)=0,COUNTIFS(Prices!$D:$D,$Q$12,Prices!$A:$A,$B213,Prices!$I:$I,$G213,Prices!$H:$H,"Product NA")&gt;0),0,SUMIFS(Prices!$H:$H,Prices!$D:$D,$Q$12,Prices!$A:$A,$B213,Prices!$I:$I,$G213))</f>
        <v>6.5</v>
      </c>
      <c r="S213" s="89">
        <f>IF(OR($C213=0,$E213=0,COUNTIFS(Prices!$D:$D,$Q$12,Prices!$A:$A,$B213,Prices!$I:$I,$G213,Prices!$H:$H,"Product NA")&gt;0),"",(Q213+(R213*($E213/1000))))</f>
        <v>6.9250000000000007</v>
      </c>
      <c r="T213" s="89">
        <f t="shared" si="26"/>
        <v>0.83100000000000007</v>
      </c>
      <c r="U213" s="89">
        <f t="shared" si="27"/>
        <v>0</v>
      </c>
      <c r="V213" s="101">
        <f t="shared" si="31"/>
        <v>7.7560000000000011</v>
      </c>
      <c r="W213" s="101">
        <f t="shared" si="28"/>
        <v>7.7560000000000011</v>
      </c>
    </row>
    <row r="214" spans="2:23" x14ac:dyDescent="0.35">
      <c r="B214" s="87" t="s">
        <v>209</v>
      </c>
      <c r="C214" s="66">
        <v>1</v>
      </c>
      <c r="D214" s="66">
        <v>1</v>
      </c>
      <c r="E214" s="66">
        <v>50</v>
      </c>
      <c r="G214" s="75" t="str">
        <f t="shared" si="29"/>
        <v>0-100g</v>
      </c>
      <c r="I214" s="88">
        <f>IF(OR(COUNTIFS(Prices!$D:$D,$I$12,Prices!$A:$A,$B214,Prices!$I:$I,$G214)=0,COUNTIFS(Prices!$D:$D,$I$12,Prices!$A:$A,$B214,Prices!$I:$I,$G214,Prices!$G:$G,"Product NA")&gt;0),0,SUMIFS(Prices!$G:$G,Prices!$D:$D,$I$12,Prices!$A:$A,$B214,Prices!$I:$I,$G214))</f>
        <v>0.23</v>
      </c>
      <c r="J214" s="88">
        <f>IF(OR(COUNTIFS(Prices!$D:$D,$I$12,Prices!$A:$A,$B214,Prices!$I:$I,$G214)=0,COUNTIFS(Prices!$D:$D,$I$12,Prices!$A:$A,$B214,Prices!$I:$I,$G214,Prices!$H:$H,"Product NA")&gt;0),0,SUMIFS(Prices!$H:$H,Prices!$D:$D,$I$12,Prices!$A:$A,$B214,Prices!$I:$I,$G214))</f>
        <v>17.59</v>
      </c>
      <c r="K214" s="89">
        <f>IF(OR($C214=0,$E214=0,COUNTIFS(Prices!$D:$D,$I$12,Prices!$A:$A,$B214,Prices!$I:$I,$G214,Prices!$H:$H,"Product NA")&gt;0),"",(I214+(J214*($E214/1000))))</f>
        <v>1.1095000000000002</v>
      </c>
      <c r="L214" s="89">
        <f>K214*-(INDEX(VRDs!$H$3:$J$13, MATCH($I$12, VRDs!$A$3:$A$13, 0), MATCH($D214, INDEX(VRDs!$E$3:$G$13, MATCH($I$12, VRDs!$A$3:$A$13, 0), 0), 1)))</f>
        <v>0</v>
      </c>
      <c r="M214" s="89">
        <f t="shared" si="30"/>
        <v>0.13314000000000001</v>
      </c>
      <c r="N214" s="101">
        <f t="shared" si="24"/>
        <v>1.2426400000000002</v>
      </c>
      <c r="O214" s="101">
        <f t="shared" si="25"/>
        <v>1.2426400000000002</v>
      </c>
      <c r="P214" s="91"/>
      <c r="Q214" s="88">
        <f>IF(OR(COUNTIFS(Prices!$D:$D,$Q$12,Prices!$A:$A,$B214,Prices!$I:$I,$G214)=0,COUNTIFS(Prices!$D:$D,$Q$12,Prices!$A:$A,$B214,Prices!$I:$I,$G214,Prices!$G:$G,"Product NA")&gt;0),0,SUMIFS(Prices!$G:$G,Prices!$D:$D,$Q$12,Prices!$A:$A,$B214,Prices!$I:$I,$G214))</f>
        <v>6.53</v>
      </c>
      <c r="R214" s="88">
        <f>IF(OR(COUNTIFS(Prices!$D:$D,$Q$12,Prices!$A:$A,$B214,Prices!$I:$I,$G214)=0,COUNTIFS(Prices!$D:$D,$Q$12,Prices!$A:$A,$B214,Prices!$I:$I,$G214,Prices!$H:$H,"Product NA")&gt;0),0,SUMIFS(Prices!$H:$H,Prices!$D:$D,$Q$12,Prices!$A:$A,$B214,Prices!$I:$I,$G214))</f>
        <v>11.11</v>
      </c>
      <c r="S214" s="89">
        <f>IF(OR($C214=0,$E214=0,COUNTIFS(Prices!$D:$D,$Q$12,Prices!$A:$A,$B214,Prices!$I:$I,$G214,Prices!$H:$H,"Product NA")&gt;0),"",(Q214+(R214*($E214/1000))))</f>
        <v>7.0855000000000006</v>
      </c>
      <c r="T214" s="89">
        <f t="shared" si="26"/>
        <v>0.85026000000000002</v>
      </c>
      <c r="U214" s="89">
        <f t="shared" si="27"/>
        <v>0</v>
      </c>
      <c r="V214" s="101">
        <f t="shared" si="31"/>
        <v>7.9357600000000001</v>
      </c>
      <c r="W214" s="101">
        <f t="shared" si="28"/>
        <v>7.9357600000000001</v>
      </c>
    </row>
    <row r="215" spans="2:23" x14ac:dyDescent="0.35">
      <c r="B215" s="87" t="s">
        <v>210</v>
      </c>
      <c r="C215" s="66">
        <v>1</v>
      </c>
      <c r="D215" s="66">
        <v>1</v>
      </c>
      <c r="E215" s="66">
        <v>50</v>
      </c>
      <c r="G215" s="75" t="str">
        <f t="shared" si="29"/>
        <v>0-100g</v>
      </c>
      <c r="I215" s="88">
        <f>IF(OR(COUNTIFS(Prices!$D:$D,$I$12,Prices!$A:$A,$B215,Prices!$I:$I,$G215)=0,COUNTIFS(Prices!$D:$D,$I$12,Prices!$A:$A,$B215,Prices!$I:$I,$G215,Prices!$G:$G,"Product NA")&gt;0),0,SUMIFS(Prices!$G:$G,Prices!$D:$D,$I$12,Prices!$A:$A,$B215,Prices!$I:$I,$G215))</f>
        <v>0.52</v>
      </c>
      <c r="J215" s="88">
        <f>IF(OR(COUNTIFS(Prices!$D:$D,$I$12,Prices!$A:$A,$B215,Prices!$I:$I,$G215)=0,COUNTIFS(Prices!$D:$D,$I$12,Prices!$A:$A,$B215,Prices!$I:$I,$G215,Prices!$H:$H,"Product NA")&gt;0),0,SUMIFS(Prices!$H:$H,Prices!$D:$D,$I$12,Prices!$A:$A,$B215,Prices!$I:$I,$G215))</f>
        <v>13.89</v>
      </c>
      <c r="K215" s="89">
        <f>IF(OR($C215=0,$E215=0,COUNTIFS(Prices!$D:$D,$I$12,Prices!$A:$A,$B215,Prices!$I:$I,$G215,Prices!$H:$H,"Product NA")&gt;0),"",(I215+(J215*($E215/1000))))</f>
        <v>1.2145000000000001</v>
      </c>
      <c r="L215" s="89">
        <f>K215*-(INDEX(VRDs!$H$3:$J$13, MATCH($I$12, VRDs!$A$3:$A$13, 0), MATCH($D215, INDEX(VRDs!$E$3:$G$13, MATCH($I$12, VRDs!$A$3:$A$13, 0), 0), 1)))</f>
        <v>0</v>
      </c>
      <c r="M215" s="89">
        <f t="shared" si="30"/>
        <v>0.14574000000000001</v>
      </c>
      <c r="N215" s="101">
        <f t="shared" si="24"/>
        <v>1.3602400000000001</v>
      </c>
      <c r="O215" s="101">
        <f t="shared" si="25"/>
        <v>1.3602400000000001</v>
      </c>
      <c r="P215" s="91"/>
      <c r="Q215" s="88">
        <f>IF(OR(COUNTIFS(Prices!$D:$D,$Q$12,Prices!$A:$A,$B215,Prices!$I:$I,$G215)=0,COUNTIFS(Prices!$D:$D,$Q$12,Prices!$A:$A,$B215,Prices!$I:$I,$G215,Prices!$G:$G,"Product NA")&gt;0),0,SUMIFS(Prices!$G:$G,Prices!$D:$D,$Q$12,Prices!$A:$A,$B215,Prices!$I:$I,$G215))</f>
        <v>6.76</v>
      </c>
      <c r="R215" s="88">
        <f>IF(OR(COUNTIFS(Prices!$D:$D,$Q$12,Prices!$A:$A,$B215,Prices!$I:$I,$G215)=0,COUNTIFS(Prices!$D:$D,$Q$12,Prices!$A:$A,$B215,Prices!$I:$I,$G215,Prices!$H:$H,"Product NA")&gt;0),0,SUMIFS(Prices!$H:$H,Prices!$D:$D,$Q$12,Prices!$A:$A,$B215,Prices!$I:$I,$G215))</f>
        <v>11.11</v>
      </c>
      <c r="S215" s="89">
        <f>IF(OR($C215=0,$E215=0,COUNTIFS(Prices!$D:$D,$Q$12,Prices!$A:$A,$B215,Prices!$I:$I,$G215,Prices!$H:$H,"Product NA")&gt;0),"",(Q215+(R215*($E215/1000))))</f>
        <v>7.3155000000000001</v>
      </c>
      <c r="T215" s="89">
        <f t="shared" si="26"/>
        <v>0.87785999999999997</v>
      </c>
      <c r="U215" s="89">
        <f t="shared" si="27"/>
        <v>0</v>
      </c>
      <c r="V215" s="101">
        <f t="shared" si="31"/>
        <v>8.1933600000000002</v>
      </c>
      <c r="W215" s="101">
        <f t="shared" si="28"/>
        <v>8.1933600000000002</v>
      </c>
    </row>
    <row r="216" spans="2:23" x14ac:dyDescent="0.35">
      <c r="B216" s="87" t="s">
        <v>211</v>
      </c>
      <c r="C216" s="66">
        <v>1</v>
      </c>
      <c r="D216" s="66">
        <v>1</v>
      </c>
      <c r="E216" s="66">
        <v>50</v>
      </c>
      <c r="G216" s="75" t="str">
        <f t="shared" si="29"/>
        <v>0-100g</v>
      </c>
      <c r="I216" s="88">
        <f>IF(OR(COUNTIFS(Prices!$D:$D,$I$12,Prices!$A:$A,$B216,Prices!$I:$I,$G216)=0,COUNTIFS(Prices!$D:$D,$I$12,Prices!$A:$A,$B216,Prices!$I:$I,$G216,Prices!$G:$G,"Product NA")&gt;0),0,SUMIFS(Prices!$G:$G,Prices!$D:$D,$I$12,Prices!$A:$A,$B216,Prices!$I:$I,$G216))</f>
        <v>0.52</v>
      </c>
      <c r="J216" s="88">
        <f>IF(OR(COUNTIFS(Prices!$D:$D,$I$12,Prices!$A:$A,$B216,Prices!$I:$I,$G216)=0,COUNTIFS(Prices!$D:$D,$I$12,Prices!$A:$A,$B216,Prices!$I:$I,$G216,Prices!$H:$H,"Product NA")&gt;0),0,SUMIFS(Prices!$H:$H,Prices!$D:$D,$I$12,Prices!$A:$A,$B216,Prices!$I:$I,$G216))</f>
        <v>13.89</v>
      </c>
      <c r="K216" s="89">
        <f>IF(OR($C216=0,$E216=0,COUNTIFS(Prices!$D:$D,$I$12,Prices!$A:$A,$B216,Prices!$I:$I,$G216,Prices!$H:$H,"Product NA")&gt;0),"",(I216+(J216*($E216/1000))))</f>
        <v>1.2145000000000001</v>
      </c>
      <c r="L216" s="89">
        <f>K216*-(INDEX(VRDs!$H$3:$J$13, MATCH($I$12, VRDs!$A$3:$A$13, 0), MATCH($D216, INDEX(VRDs!$E$3:$G$13, MATCH($I$12, VRDs!$A$3:$A$13, 0), 0), 1)))</f>
        <v>0</v>
      </c>
      <c r="M216" s="89">
        <f t="shared" si="30"/>
        <v>0.14574000000000001</v>
      </c>
      <c r="N216" s="101">
        <f t="shared" si="24"/>
        <v>1.3602400000000001</v>
      </c>
      <c r="O216" s="101">
        <f t="shared" si="25"/>
        <v>1.3602400000000001</v>
      </c>
      <c r="P216" s="91"/>
      <c r="Q216" s="88">
        <f>IF(OR(COUNTIFS(Prices!$D:$D,$Q$12,Prices!$A:$A,$B216,Prices!$I:$I,$G216)=0,COUNTIFS(Prices!$D:$D,$Q$12,Prices!$A:$A,$B216,Prices!$I:$I,$G216,Prices!$G:$G,"Product NA")&gt;0),0,SUMIFS(Prices!$G:$G,Prices!$D:$D,$Q$12,Prices!$A:$A,$B216,Prices!$I:$I,$G216))</f>
        <v>6.76</v>
      </c>
      <c r="R216" s="88">
        <f>IF(OR(COUNTIFS(Prices!$D:$D,$Q$12,Prices!$A:$A,$B216,Prices!$I:$I,$G216)=0,COUNTIFS(Prices!$D:$D,$Q$12,Prices!$A:$A,$B216,Prices!$I:$I,$G216,Prices!$H:$H,"Product NA")&gt;0),0,SUMIFS(Prices!$H:$H,Prices!$D:$D,$Q$12,Prices!$A:$A,$B216,Prices!$I:$I,$G216))</f>
        <v>11.11</v>
      </c>
      <c r="S216" s="89">
        <f>IF(OR($C216=0,$E216=0,COUNTIFS(Prices!$D:$D,$Q$12,Prices!$A:$A,$B216,Prices!$I:$I,$G216,Prices!$H:$H,"Product NA")&gt;0),"",(Q216+(R216*($E216/1000))))</f>
        <v>7.3155000000000001</v>
      </c>
      <c r="T216" s="89">
        <f t="shared" si="26"/>
        <v>0.87785999999999997</v>
      </c>
      <c r="U216" s="89">
        <f t="shared" si="27"/>
        <v>0</v>
      </c>
      <c r="V216" s="101">
        <f t="shared" si="31"/>
        <v>8.1933600000000002</v>
      </c>
      <c r="W216" s="101">
        <f t="shared" si="28"/>
        <v>8.1933600000000002</v>
      </c>
    </row>
    <row r="217" spans="2:23" x14ac:dyDescent="0.35">
      <c r="B217" s="87" t="s">
        <v>212</v>
      </c>
      <c r="C217" s="66">
        <v>1</v>
      </c>
      <c r="D217" s="66">
        <v>1</v>
      </c>
      <c r="E217" s="66">
        <v>50</v>
      </c>
      <c r="G217" s="75" t="str">
        <f t="shared" si="29"/>
        <v>0-100g</v>
      </c>
      <c r="I217" s="88">
        <f>IF(OR(COUNTIFS(Prices!$D:$D,$I$12,Prices!$A:$A,$B217,Prices!$I:$I,$G217)=0,COUNTIFS(Prices!$D:$D,$I$12,Prices!$A:$A,$B217,Prices!$I:$I,$G217,Prices!$G:$G,"Product NA")&gt;0),0,SUMIFS(Prices!$G:$G,Prices!$D:$D,$I$12,Prices!$A:$A,$B217,Prices!$I:$I,$G217))</f>
        <v>0.23</v>
      </c>
      <c r="J217" s="88">
        <f>IF(OR(COUNTIFS(Prices!$D:$D,$I$12,Prices!$A:$A,$B217,Prices!$I:$I,$G217)=0,COUNTIFS(Prices!$D:$D,$I$12,Prices!$A:$A,$B217,Prices!$I:$I,$G217,Prices!$H:$H,"Product NA")&gt;0),0,SUMIFS(Prices!$H:$H,Prices!$D:$D,$I$12,Prices!$A:$A,$B217,Prices!$I:$I,$G217))</f>
        <v>17.59</v>
      </c>
      <c r="K217" s="89">
        <f>IF(OR($C217=0,$E217=0,COUNTIFS(Prices!$D:$D,$I$12,Prices!$A:$A,$B217,Prices!$I:$I,$G217,Prices!$H:$H,"Product NA")&gt;0),"",(I217+(J217*($E217/1000))))</f>
        <v>1.1095000000000002</v>
      </c>
      <c r="L217" s="89">
        <f>K217*-(INDEX(VRDs!$H$3:$J$13, MATCH($I$12, VRDs!$A$3:$A$13, 0), MATCH($D217, INDEX(VRDs!$E$3:$G$13, MATCH($I$12, VRDs!$A$3:$A$13, 0), 0), 1)))</f>
        <v>0</v>
      </c>
      <c r="M217" s="89">
        <f t="shared" si="30"/>
        <v>0.13314000000000001</v>
      </c>
      <c r="N217" s="101">
        <f t="shared" si="24"/>
        <v>1.2426400000000002</v>
      </c>
      <c r="O217" s="101">
        <f t="shared" si="25"/>
        <v>1.2426400000000002</v>
      </c>
      <c r="P217" s="91"/>
      <c r="Q217" s="88">
        <f>IF(OR(COUNTIFS(Prices!$D:$D,$Q$12,Prices!$A:$A,$B217,Prices!$I:$I,$G217)=0,COUNTIFS(Prices!$D:$D,$Q$12,Prices!$A:$A,$B217,Prices!$I:$I,$G217,Prices!$G:$G,"Product NA")&gt;0),0,SUMIFS(Prices!$G:$G,Prices!$D:$D,$Q$12,Prices!$A:$A,$B217,Prices!$I:$I,$G217))</f>
        <v>6.53</v>
      </c>
      <c r="R217" s="88">
        <f>IF(OR(COUNTIFS(Prices!$D:$D,$Q$12,Prices!$A:$A,$B217,Prices!$I:$I,$G217)=0,COUNTIFS(Prices!$D:$D,$Q$12,Prices!$A:$A,$B217,Prices!$I:$I,$G217,Prices!$H:$H,"Product NA")&gt;0),0,SUMIFS(Prices!$H:$H,Prices!$D:$D,$Q$12,Prices!$A:$A,$B217,Prices!$I:$I,$G217))</f>
        <v>11.11</v>
      </c>
      <c r="S217" s="89">
        <f>IF(OR($C217=0,$E217=0,COUNTIFS(Prices!$D:$D,$Q$12,Prices!$A:$A,$B217,Prices!$I:$I,$G217,Prices!$H:$H,"Product NA")&gt;0),"",(Q217+(R217*($E217/1000))))</f>
        <v>7.0855000000000006</v>
      </c>
      <c r="T217" s="89">
        <f t="shared" si="26"/>
        <v>0.85026000000000002</v>
      </c>
      <c r="U217" s="89">
        <f t="shared" si="27"/>
        <v>0</v>
      </c>
      <c r="V217" s="101">
        <f t="shared" si="31"/>
        <v>7.9357600000000001</v>
      </c>
      <c r="W217" s="101">
        <f t="shared" si="28"/>
        <v>7.9357600000000001</v>
      </c>
    </row>
    <row r="218" spans="2:23" x14ac:dyDescent="0.35">
      <c r="B218" s="87" t="s">
        <v>213</v>
      </c>
      <c r="C218" s="66">
        <v>1</v>
      </c>
      <c r="D218" s="66">
        <v>1</v>
      </c>
      <c r="E218" s="66">
        <v>50</v>
      </c>
      <c r="G218" s="75" t="str">
        <f t="shared" si="29"/>
        <v>0-100g</v>
      </c>
      <c r="I218" s="88">
        <f>IF(OR(COUNTIFS(Prices!$D:$D,$I$12,Prices!$A:$A,$B218,Prices!$I:$I,$G218)=0,COUNTIFS(Prices!$D:$D,$I$12,Prices!$A:$A,$B218,Prices!$I:$I,$G218,Prices!$G:$G,"Product NA")&gt;0),0,SUMIFS(Prices!$G:$G,Prices!$D:$D,$I$12,Prices!$A:$A,$B218,Prices!$I:$I,$G218))</f>
        <v>0.52</v>
      </c>
      <c r="J218" s="88">
        <f>IF(OR(COUNTIFS(Prices!$D:$D,$I$12,Prices!$A:$A,$B218,Prices!$I:$I,$G218)=0,COUNTIFS(Prices!$D:$D,$I$12,Prices!$A:$A,$B218,Prices!$I:$I,$G218,Prices!$H:$H,"Product NA")&gt;0),0,SUMIFS(Prices!$H:$H,Prices!$D:$D,$I$12,Prices!$A:$A,$B218,Prices!$I:$I,$G218))</f>
        <v>13.89</v>
      </c>
      <c r="K218" s="89">
        <f>IF(OR($C218=0,$E218=0,COUNTIFS(Prices!$D:$D,$I$12,Prices!$A:$A,$B218,Prices!$I:$I,$G218,Prices!$H:$H,"Product NA")&gt;0),"",(I218+(J218*($E218/1000))))</f>
        <v>1.2145000000000001</v>
      </c>
      <c r="L218" s="89">
        <f>K218*-(INDEX(VRDs!$H$3:$J$13, MATCH($I$12, VRDs!$A$3:$A$13, 0), MATCH($D218, INDEX(VRDs!$E$3:$G$13, MATCH($I$12, VRDs!$A$3:$A$13, 0), 0), 1)))</f>
        <v>0</v>
      </c>
      <c r="M218" s="89">
        <f t="shared" si="30"/>
        <v>0.14574000000000001</v>
      </c>
      <c r="N218" s="101">
        <f t="shared" si="24"/>
        <v>1.3602400000000001</v>
      </c>
      <c r="O218" s="101">
        <f t="shared" si="25"/>
        <v>1.3602400000000001</v>
      </c>
      <c r="P218" s="91"/>
      <c r="Q218" s="88">
        <f>IF(OR(COUNTIFS(Prices!$D:$D,$Q$12,Prices!$A:$A,$B218,Prices!$I:$I,$G218)=0,COUNTIFS(Prices!$D:$D,$Q$12,Prices!$A:$A,$B218,Prices!$I:$I,$G218,Prices!$G:$G,"Product NA")&gt;0),0,SUMIFS(Prices!$G:$G,Prices!$D:$D,$Q$12,Prices!$A:$A,$B218,Prices!$I:$I,$G218))</f>
        <v>6.76</v>
      </c>
      <c r="R218" s="88">
        <f>IF(OR(COUNTIFS(Prices!$D:$D,$Q$12,Prices!$A:$A,$B218,Prices!$I:$I,$G218)=0,COUNTIFS(Prices!$D:$D,$Q$12,Prices!$A:$A,$B218,Prices!$I:$I,$G218,Prices!$H:$H,"Product NA")&gt;0),0,SUMIFS(Prices!$H:$H,Prices!$D:$D,$Q$12,Prices!$A:$A,$B218,Prices!$I:$I,$G218))</f>
        <v>11.11</v>
      </c>
      <c r="S218" s="89">
        <f>IF(OR($C218=0,$E218=0,COUNTIFS(Prices!$D:$D,$Q$12,Prices!$A:$A,$B218,Prices!$I:$I,$G218,Prices!$H:$H,"Product NA")&gt;0),"",(Q218+(R218*($E218/1000))))</f>
        <v>7.3155000000000001</v>
      </c>
      <c r="T218" s="89">
        <f t="shared" si="26"/>
        <v>0.87785999999999997</v>
      </c>
      <c r="U218" s="89">
        <f t="shared" si="27"/>
        <v>0</v>
      </c>
      <c r="V218" s="101">
        <f t="shared" si="31"/>
        <v>8.1933600000000002</v>
      </c>
      <c r="W218" s="101">
        <f t="shared" si="28"/>
        <v>8.1933600000000002</v>
      </c>
    </row>
    <row r="219" spans="2:23" x14ac:dyDescent="0.35">
      <c r="B219" s="87" t="s">
        <v>214</v>
      </c>
      <c r="C219" s="66">
        <v>1</v>
      </c>
      <c r="D219" s="66">
        <v>1</v>
      </c>
      <c r="E219" s="66">
        <v>50</v>
      </c>
      <c r="G219" s="75" t="str">
        <f t="shared" si="29"/>
        <v>0-100g</v>
      </c>
      <c r="I219" s="88">
        <f>IF(OR(COUNTIFS(Prices!$D:$D,$I$12,Prices!$A:$A,$B219,Prices!$I:$I,$G219)=0,COUNTIFS(Prices!$D:$D,$I$12,Prices!$A:$A,$B219,Prices!$I:$I,$G219,Prices!$G:$G,"Product NA")&gt;0),0,SUMIFS(Prices!$G:$G,Prices!$D:$D,$I$12,Prices!$A:$A,$B219,Prices!$I:$I,$G219))</f>
        <v>0.52</v>
      </c>
      <c r="J219" s="88">
        <f>IF(OR(COUNTIFS(Prices!$D:$D,$I$12,Prices!$A:$A,$B219,Prices!$I:$I,$G219)=0,COUNTIFS(Prices!$D:$D,$I$12,Prices!$A:$A,$B219,Prices!$I:$I,$G219,Prices!$H:$H,"Product NA")&gt;0),0,SUMIFS(Prices!$H:$H,Prices!$D:$D,$I$12,Prices!$A:$A,$B219,Prices!$I:$I,$G219))</f>
        <v>13.89</v>
      </c>
      <c r="K219" s="89">
        <f>IF(OR($C219=0,$E219=0,COUNTIFS(Prices!$D:$D,$I$12,Prices!$A:$A,$B219,Prices!$I:$I,$G219,Prices!$H:$H,"Product NA")&gt;0),"",(I219+(J219*($E219/1000))))</f>
        <v>1.2145000000000001</v>
      </c>
      <c r="L219" s="89">
        <f>K219*-(INDEX(VRDs!$H$3:$J$13, MATCH($I$12, VRDs!$A$3:$A$13, 0), MATCH($D219, INDEX(VRDs!$E$3:$G$13, MATCH($I$12, VRDs!$A$3:$A$13, 0), 0), 1)))</f>
        <v>0</v>
      </c>
      <c r="M219" s="89">
        <f t="shared" si="30"/>
        <v>0.14574000000000001</v>
      </c>
      <c r="N219" s="101">
        <f t="shared" si="24"/>
        <v>1.3602400000000001</v>
      </c>
      <c r="O219" s="101">
        <f t="shared" si="25"/>
        <v>1.3602400000000001</v>
      </c>
      <c r="P219" s="91"/>
      <c r="Q219" s="88">
        <f>IF(OR(COUNTIFS(Prices!$D:$D,$Q$12,Prices!$A:$A,$B219,Prices!$I:$I,$G219)=0,COUNTIFS(Prices!$D:$D,$Q$12,Prices!$A:$A,$B219,Prices!$I:$I,$G219,Prices!$G:$G,"Product NA")&gt;0),0,SUMIFS(Prices!$G:$G,Prices!$D:$D,$Q$12,Prices!$A:$A,$B219,Prices!$I:$I,$G219))</f>
        <v>6.76</v>
      </c>
      <c r="R219" s="88">
        <f>IF(OR(COUNTIFS(Prices!$D:$D,$Q$12,Prices!$A:$A,$B219,Prices!$I:$I,$G219)=0,COUNTIFS(Prices!$D:$D,$Q$12,Prices!$A:$A,$B219,Prices!$I:$I,$G219,Prices!$H:$H,"Product NA")&gt;0),0,SUMIFS(Prices!$H:$H,Prices!$D:$D,$Q$12,Prices!$A:$A,$B219,Prices!$I:$I,$G219))</f>
        <v>11.11</v>
      </c>
      <c r="S219" s="89">
        <f>IF(OR($C219=0,$E219=0,COUNTIFS(Prices!$D:$D,$Q$12,Prices!$A:$A,$B219,Prices!$I:$I,$G219,Prices!$H:$H,"Product NA")&gt;0),"",(Q219+(R219*($E219/1000))))</f>
        <v>7.3155000000000001</v>
      </c>
      <c r="T219" s="89">
        <f t="shared" si="26"/>
        <v>0.87785999999999997</v>
      </c>
      <c r="U219" s="89">
        <f t="shared" si="27"/>
        <v>0</v>
      </c>
      <c r="V219" s="101">
        <f t="shared" si="31"/>
        <v>8.1933600000000002</v>
      </c>
      <c r="W219" s="101">
        <f t="shared" si="28"/>
        <v>8.1933600000000002</v>
      </c>
    </row>
    <row r="220" spans="2:23" x14ac:dyDescent="0.35">
      <c r="B220" s="87" t="s">
        <v>215</v>
      </c>
      <c r="C220" s="66">
        <v>1</v>
      </c>
      <c r="D220" s="66">
        <v>1</v>
      </c>
      <c r="E220" s="66">
        <v>50</v>
      </c>
      <c r="G220" s="75" t="str">
        <f t="shared" si="29"/>
        <v>0-100g</v>
      </c>
      <c r="I220" s="88">
        <f>IF(OR(COUNTIFS(Prices!$D:$D,$I$12,Prices!$A:$A,$B220,Prices!$I:$I,$G220)=0,COUNTIFS(Prices!$D:$D,$I$12,Prices!$A:$A,$B220,Prices!$I:$I,$G220,Prices!$G:$G,"Product NA")&gt;0),0,SUMIFS(Prices!$G:$G,Prices!$D:$D,$I$12,Prices!$A:$A,$B220,Prices!$I:$I,$G220))</f>
        <v>0.41000000000000003</v>
      </c>
      <c r="J220" s="88">
        <f>IF(OR(COUNTIFS(Prices!$D:$D,$I$12,Prices!$A:$A,$B220,Prices!$I:$I,$G220)=0,COUNTIFS(Prices!$D:$D,$I$12,Prices!$A:$A,$B220,Prices!$I:$I,$G220,Prices!$H:$H,"Product NA")&gt;0),0,SUMIFS(Prices!$H:$H,Prices!$D:$D,$I$12,Prices!$A:$A,$B220,Prices!$I:$I,$G220))</f>
        <v>19.16</v>
      </c>
      <c r="K220" s="89">
        <f>IF(OR($C220=0,$E220=0,COUNTIFS(Prices!$D:$D,$I$12,Prices!$A:$A,$B220,Prices!$I:$I,$G220,Prices!$H:$H,"Product NA")&gt;0),"",(I220+(J220*($E220/1000))))</f>
        <v>1.3680000000000001</v>
      </c>
      <c r="L220" s="89">
        <f>K220*-(INDEX(VRDs!$H$3:$J$13, MATCH($I$12, VRDs!$A$3:$A$13, 0), MATCH($D220, INDEX(VRDs!$E$3:$G$13, MATCH($I$12, VRDs!$A$3:$A$13, 0), 0), 1)))</f>
        <v>0</v>
      </c>
      <c r="M220" s="89">
        <f t="shared" si="30"/>
        <v>0.16416</v>
      </c>
      <c r="N220" s="101">
        <f t="shared" si="24"/>
        <v>1.5321600000000002</v>
      </c>
      <c r="O220" s="101">
        <f t="shared" si="25"/>
        <v>1.5321600000000002</v>
      </c>
      <c r="P220" s="91"/>
      <c r="Q220" s="88">
        <f>IF(OR(COUNTIFS(Prices!$D:$D,$Q$12,Prices!$A:$A,$B220,Prices!$I:$I,$G220)=0,COUNTIFS(Prices!$D:$D,$Q$12,Prices!$A:$A,$B220,Prices!$I:$I,$G220,Prices!$G:$G,"Product NA")&gt;0),0,SUMIFS(Prices!$G:$G,Prices!$D:$D,$Q$12,Prices!$A:$A,$B220,Prices!$I:$I,$G220))</f>
        <v>6.53</v>
      </c>
      <c r="R220" s="88">
        <f>IF(OR(COUNTIFS(Prices!$D:$D,$Q$12,Prices!$A:$A,$B220,Prices!$I:$I,$G220)=0,COUNTIFS(Prices!$D:$D,$Q$12,Prices!$A:$A,$B220,Prices!$I:$I,$G220,Prices!$H:$H,"Product NA")&gt;0),0,SUMIFS(Prices!$H:$H,Prices!$D:$D,$Q$12,Prices!$A:$A,$B220,Prices!$I:$I,$G220))</f>
        <v>11.11</v>
      </c>
      <c r="S220" s="89">
        <f>IF(OR($C220=0,$E220=0,COUNTIFS(Prices!$D:$D,$Q$12,Prices!$A:$A,$B220,Prices!$I:$I,$G220,Prices!$H:$H,"Product NA")&gt;0),"",(Q220+(R220*($E220/1000))))</f>
        <v>7.0855000000000006</v>
      </c>
      <c r="T220" s="89">
        <f t="shared" si="26"/>
        <v>0.85026000000000002</v>
      </c>
      <c r="U220" s="89">
        <f t="shared" si="27"/>
        <v>0</v>
      </c>
      <c r="V220" s="101">
        <f t="shared" si="31"/>
        <v>7.9357600000000001</v>
      </c>
      <c r="W220" s="101">
        <f t="shared" si="28"/>
        <v>7.9357600000000001</v>
      </c>
    </row>
    <row r="221" spans="2:23" x14ac:dyDescent="0.35">
      <c r="B221" s="87" t="s">
        <v>216</v>
      </c>
      <c r="C221" s="66">
        <v>1</v>
      </c>
      <c r="D221" s="66">
        <v>1</v>
      </c>
      <c r="E221" s="66">
        <v>50</v>
      </c>
      <c r="G221" s="75" t="str">
        <f t="shared" si="29"/>
        <v>0-100g</v>
      </c>
      <c r="I221" s="88">
        <f>IF(OR(COUNTIFS(Prices!$D:$D,$I$12,Prices!$A:$A,$B221,Prices!$I:$I,$G221)=0,COUNTIFS(Prices!$D:$D,$I$12,Prices!$A:$A,$B221,Prices!$I:$I,$G221,Prices!$G:$G,"Product NA")&gt;0),0,SUMIFS(Prices!$G:$G,Prices!$D:$D,$I$12,Prices!$A:$A,$B221,Prices!$I:$I,$G221))</f>
        <v>0.23</v>
      </c>
      <c r="J221" s="88">
        <f>IF(OR(COUNTIFS(Prices!$D:$D,$I$12,Prices!$A:$A,$B221,Prices!$I:$I,$G221)=0,COUNTIFS(Prices!$D:$D,$I$12,Prices!$A:$A,$B221,Prices!$I:$I,$G221,Prices!$H:$H,"Product NA")&gt;0),0,SUMIFS(Prices!$H:$H,Prices!$D:$D,$I$12,Prices!$A:$A,$B221,Prices!$I:$I,$G221))</f>
        <v>17.59</v>
      </c>
      <c r="K221" s="89">
        <f>IF(OR($C221=0,$E221=0,COUNTIFS(Prices!$D:$D,$I$12,Prices!$A:$A,$B221,Prices!$I:$I,$G221,Prices!$H:$H,"Product NA")&gt;0),"",(I221+(J221*($E221/1000))))</f>
        <v>1.1095000000000002</v>
      </c>
      <c r="L221" s="89">
        <f>K221*-(INDEX(VRDs!$H$3:$J$13, MATCH($I$12, VRDs!$A$3:$A$13, 0), MATCH($D221, INDEX(VRDs!$E$3:$G$13, MATCH($I$12, VRDs!$A$3:$A$13, 0), 0), 1)))</f>
        <v>0</v>
      </c>
      <c r="M221" s="89">
        <f t="shared" si="30"/>
        <v>0.13314000000000001</v>
      </c>
      <c r="N221" s="101">
        <f t="shared" si="24"/>
        <v>1.2426400000000002</v>
      </c>
      <c r="O221" s="101">
        <f t="shared" si="25"/>
        <v>1.2426400000000002</v>
      </c>
      <c r="P221" s="91"/>
      <c r="Q221" s="88">
        <f>IF(OR(COUNTIFS(Prices!$D:$D,$Q$12,Prices!$A:$A,$B221,Prices!$I:$I,$G221)=0,COUNTIFS(Prices!$D:$D,$Q$12,Prices!$A:$A,$B221,Prices!$I:$I,$G221,Prices!$G:$G,"Product NA")&gt;0),0,SUMIFS(Prices!$G:$G,Prices!$D:$D,$Q$12,Prices!$A:$A,$B221,Prices!$I:$I,$G221))</f>
        <v>6.53</v>
      </c>
      <c r="R221" s="88">
        <f>IF(OR(COUNTIFS(Prices!$D:$D,$Q$12,Prices!$A:$A,$B221,Prices!$I:$I,$G221)=0,COUNTIFS(Prices!$D:$D,$Q$12,Prices!$A:$A,$B221,Prices!$I:$I,$G221,Prices!$H:$H,"Product NA")&gt;0),0,SUMIFS(Prices!$H:$H,Prices!$D:$D,$Q$12,Prices!$A:$A,$B221,Prices!$I:$I,$G221))</f>
        <v>11.11</v>
      </c>
      <c r="S221" s="89">
        <f>IF(OR($C221=0,$E221=0,COUNTIFS(Prices!$D:$D,$Q$12,Prices!$A:$A,$B221,Prices!$I:$I,$G221,Prices!$H:$H,"Product NA")&gt;0),"",(Q221+(R221*($E221/1000))))</f>
        <v>7.0855000000000006</v>
      </c>
      <c r="T221" s="89">
        <f t="shared" si="26"/>
        <v>0.85026000000000002</v>
      </c>
      <c r="U221" s="89">
        <f t="shared" si="27"/>
        <v>0</v>
      </c>
      <c r="V221" s="101">
        <f t="shared" si="31"/>
        <v>7.9357600000000001</v>
      </c>
      <c r="W221" s="101">
        <f t="shared" si="28"/>
        <v>7.9357600000000001</v>
      </c>
    </row>
    <row r="222" spans="2:23" x14ac:dyDescent="0.35">
      <c r="B222" s="87" t="s">
        <v>217</v>
      </c>
      <c r="C222" s="66">
        <v>1</v>
      </c>
      <c r="D222" s="66">
        <v>1</v>
      </c>
      <c r="E222" s="66">
        <v>50</v>
      </c>
      <c r="G222" s="75" t="str">
        <f t="shared" si="29"/>
        <v>0-100g</v>
      </c>
      <c r="I222" s="88">
        <f>IF(OR(COUNTIFS(Prices!$D:$D,$I$12,Prices!$A:$A,$B222,Prices!$I:$I,$G222)=0,COUNTIFS(Prices!$D:$D,$I$12,Prices!$A:$A,$B222,Prices!$I:$I,$G222,Prices!$G:$G,"Product NA")&gt;0),0,SUMIFS(Prices!$G:$G,Prices!$D:$D,$I$12,Prices!$A:$A,$B222,Prices!$I:$I,$G222))</f>
        <v>0.23</v>
      </c>
      <c r="J222" s="88">
        <f>IF(OR(COUNTIFS(Prices!$D:$D,$I$12,Prices!$A:$A,$B222,Prices!$I:$I,$G222)=0,COUNTIFS(Prices!$D:$D,$I$12,Prices!$A:$A,$B222,Prices!$I:$I,$G222,Prices!$H:$H,"Product NA")&gt;0),0,SUMIFS(Prices!$H:$H,Prices!$D:$D,$I$12,Prices!$A:$A,$B222,Prices!$I:$I,$G222))</f>
        <v>17.59</v>
      </c>
      <c r="K222" s="89">
        <f>IF(OR($C222=0,$E222=0,COUNTIFS(Prices!$D:$D,$I$12,Prices!$A:$A,$B222,Prices!$I:$I,$G222,Prices!$H:$H,"Product NA")&gt;0),"",(I222+(J222*($E222/1000))))</f>
        <v>1.1095000000000002</v>
      </c>
      <c r="L222" s="89">
        <f>K222*-(INDEX(VRDs!$H$3:$J$13, MATCH($I$12, VRDs!$A$3:$A$13, 0), MATCH($D222, INDEX(VRDs!$E$3:$G$13, MATCH($I$12, VRDs!$A$3:$A$13, 0), 0), 1)))</f>
        <v>0</v>
      </c>
      <c r="M222" s="89">
        <f t="shared" si="30"/>
        <v>0.13314000000000001</v>
      </c>
      <c r="N222" s="101">
        <f t="shared" si="24"/>
        <v>1.2426400000000002</v>
      </c>
      <c r="O222" s="101">
        <f t="shared" si="25"/>
        <v>1.2426400000000002</v>
      </c>
      <c r="P222" s="91"/>
      <c r="Q222" s="88">
        <f>IF(OR(COUNTIFS(Prices!$D:$D,$Q$12,Prices!$A:$A,$B222,Prices!$I:$I,$G222)=0,COUNTIFS(Prices!$D:$D,$Q$12,Prices!$A:$A,$B222,Prices!$I:$I,$G222,Prices!$G:$G,"Product NA")&gt;0),0,SUMIFS(Prices!$G:$G,Prices!$D:$D,$Q$12,Prices!$A:$A,$B222,Prices!$I:$I,$G222))</f>
        <v>6.53</v>
      </c>
      <c r="R222" s="88">
        <f>IF(OR(COUNTIFS(Prices!$D:$D,$Q$12,Prices!$A:$A,$B222,Prices!$I:$I,$G222)=0,COUNTIFS(Prices!$D:$D,$Q$12,Prices!$A:$A,$B222,Prices!$I:$I,$G222,Prices!$H:$H,"Product NA")&gt;0),0,SUMIFS(Prices!$H:$H,Prices!$D:$D,$Q$12,Prices!$A:$A,$B222,Prices!$I:$I,$G222))</f>
        <v>11.11</v>
      </c>
      <c r="S222" s="89">
        <f>IF(OR($C222=0,$E222=0,COUNTIFS(Prices!$D:$D,$Q$12,Prices!$A:$A,$B222,Prices!$I:$I,$G222,Prices!$H:$H,"Product NA")&gt;0),"",(Q222+(R222*($E222/1000))))</f>
        <v>7.0855000000000006</v>
      </c>
      <c r="T222" s="89">
        <f t="shared" si="26"/>
        <v>0.85026000000000002</v>
      </c>
      <c r="U222" s="89">
        <f t="shared" si="27"/>
        <v>0</v>
      </c>
      <c r="V222" s="101">
        <f t="shared" si="31"/>
        <v>7.9357600000000001</v>
      </c>
      <c r="W222" s="101">
        <f t="shared" si="28"/>
        <v>7.9357600000000001</v>
      </c>
    </row>
    <row r="223" spans="2:23" x14ac:dyDescent="0.35">
      <c r="B223" s="87" t="s">
        <v>218</v>
      </c>
      <c r="C223" s="66">
        <v>1</v>
      </c>
      <c r="D223" s="66">
        <v>1</v>
      </c>
      <c r="E223" s="66">
        <v>50</v>
      </c>
      <c r="G223" s="75" t="str">
        <f t="shared" si="29"/>
        <v>0-100g</v>
      </c>
      <c r="I223" s="88">
        <f>IF(OR(COUNTIFS(Prices!$D:$D,$I$12,Prices!$A:$A,$B223,Prices!$I:$I,$G223)=0,COUNTIFS(Prices!$D:$D,$I$12,Prices!$A:$A,$B223,Prices!$I:$I,$G223,Prices!$G:$G,"Product NA")&gt;0),0,SUMIFS(Prices!$G:$G,Prices!$D:$D,$I$12,Prices!$A:$A,$B223,Prices!$I:$I,$G223))</f>
        <v>0.85</v>
      </c>
      <c r="J223" s="88">
        <f>IF(OR(COUNTIFS(Prices!$D:$D,$I$12,Prices!$A:$A,$B223,Prices!$I:$I,$G223)=0,COUNTIFS(Prices!$D:$D,$I$12,Prices!$A:$A,$B223,Prices!$I:$I,$G223,Prices!$H:$H,"Product NA")&gt;0),0,SUMIFS(Prices!$H:$H,Prices!$D:$D,$I$12,Prices!$A:$A,$B223,Prices!$I:$I,$G223))</f>
        <v>7.16</v>
      </c>
      <c r="K223" s="89">
        <f>IF(OR($C223=0,$E223=0,COUNTIFS(Prices!$D:$D,$I$12,Prices!$A:$A,$B223,Prices!$I:$I,$G223,Prices!$H:$H,"Product NA")&gt;0),"",(I223+(J223*($E223/1000))))</f>
        <v>1.208</v>
      </c>
      <c r="L223" s="89">
        <f>K223*-(INDEX(VRDs!$H$3:$J$13, MATCH($I$12, VRDs!$A$3:$A$13, 0), MATCH($D223, INDEX(VRDs!$E$3:$G$13, MATCH($I$12, VRDs!$A$3:$A$13, 0), 0), 1)))</f>
        <v>0</v>
      </c>
      <c r="M223" s="89">
        <f t="shared" si="30"/>
        <v>0.14495999999999998</v>
      </c>
      <c r="N223" s="101">
        <f t="shared" si="24"/>
        <v>1.3529599999999999</v>
      </c>
      <c r="O223" s="101">
        <f t="shared" si="25"/>
        <v>1.3529599999999999</v>
      </c>
      <c r="P223" s="91"/>
      <c r="Q223" s="88">
        <f>IF(OR(COUNTIFS(Prices!$D:$D,$Q$12,Prices!$A:$A,$B223,Prices!$I:$I,$G223)=0,COUNTIFS(Prices!$D:$D,$Q$12,Prices!$A:$A,$B223,Prices!$I:$I,$G223,Prices!$G:$G,"Product NA")&gt;0),0,SUMIFS(Prices!$G:$G,Prices!$D:$D,$Q$12,Prices!$A:$A,$B223,Prices!$I:$I,$G223))</f>
        <v>6.6000000000000005</v>
      </c>
      <c r="R223" s="88">
        <f>IF(OR(COUNTIFS(Prices!$D:$D,$Q$12,Prices!$A:$A,$B223,Prices!$I:$I,$G223)=0,COUNTIFS(Prices!$D:$D,$Q$12,Prices!$A:$A,$B223,Prices!$I:$I,$G223,Prices!$H:$H,"Product NA")&gt;0),0,SUMIFS(Prices!$H:$H,Prices!$D:$D,$Q$12,Prices!$A:$A,$B223,Prices!$I:$I,$G223))</f>
        <v>6.5</v>
      </c>
      <c r="S223" s="89">
        <f>IF(OR($C223=0,$E223=0,COUNTIFS(Prices!$D:$D,$Q$12,Prices!$A:$A,$B223,Prices!$I:$I,$G223,Prices!$H:$H,"Product NA")&gt;0),"",(Q223+(R223*($E223/1000))))</f>
        <v>6.9250000000000007</v>
      </c>
      <c r="T223" s="89">
        <f t="shared" si="26"/>
        <v>0.83100000000000007</v>
      </c>
      <c r="U223" s="89">
        <f t="shared" si="27"/>
        <v>0</v>
      </c>
      <c r="V223" s="101">
        <f t="shared" si="31"/>
        <v>7.7560000000000011</v>
      </c>
      <c r="W223" s="101">
        <f t="shared" si="28"/>
        <v>7.7560000000000011</v>
      </c>
    </row>
    <row r="224" spans="2:23" x14ac:dyDescent="0.35">
      <c r="B224" s="87" t="s">
        <v>219</v>
      </c>
      <c r="C224" s="66">
        <v>1</v>
      </c>
      <c r="D224" s="66">
        <v>1</v>
      </c>
      <c r="E224" s="66">
        <v>50</v>
      </c>
      <c r="G224" s="75" t="str">
        <f t="shared" si="29"/>
        <v>0-100g</v>
      </c>
      <c r="I224" s="88">
        <f>IF(OR(COUNTIFS(Prices!$D:$D,$I$12,Prices!$A:$A,$B224,Prices!$I:$I,$G224)=0,COUNTIFS(Prices!$D:$D,$I$12,Prices!$A:$A,$B224,Prices!$I:$I,$G224,Prices!$G:$G,"Product NA")&gt;0),0,SUMIFS(Prices!$G:$G,Prices!$D:$D,$I$12,Prices!$A:$A,$B224,Prices!$I:$I,$G224))</f>
        <v>0.65</v>
      </c>
      <c r="J224" s="88">
        <f>IF(OR(COUNTIFS(Prices!$D:$D,$I$12,Prices!$A:$A,$B224,Prices!$I:$I,$G224)=0,COUNTIFS(Prices!$D:$D,$I$12,Prices!$A:$A,$B224,Prices!$I:$I,$G224,Prices!$H:$H,"Product NA")&gt;0),0,SUMIFS(Prices!$H:$H,Prices!$D:$D,$I$12,Prices!$A:$A,$B224,Prices!$I:$I,$G224))</f>
        <v>14.530000000000001</v>
      </c>
      <c r="K224" s="89">
        <f>IF(OR($C224=0,$E224=0,COUNTIFS(Prices!$D:$D,$I$12,Prices!$A:$A,$B224,Prices!$I:$I,$G224,Prices!$H:$H,"Product NA")&gt;0),"",(I224+(J224*($E224/1000))))</f>
        <v>1.3765000000000001</v>
      </c>
      <c r="L224" s="89">
        <f>K224*-(INDEX(VRDs!$H$3:$J$13, MATCH($I$12, VRDs!$A$3:$A$13, 0), MATCH($D224, INDEX(VRDs!$E$3:$G$13, MATCH($I$12, VRDs!$A$3:$A$13, 0), 0), 1)))</f>
        <v>0</v>
      </c>
      <c r="M224" s="89">
        <f t="shared" si="30"/>
        <v>0.16517999999999999</v>
      </c>
      <c r="N224" s="101">
        <f t="shared" si="24"/>
        <v>1.5416799999999999</v>
      </c>
      <c r="O224" s="101">
        <f t="shared" si="25"/>
        <v>1.5416799999999999</v>
      </c>
      <c r="P224" s="91"/>
      <c r="Q224" s="88">
        <f>IF(OR(COUNTIFS(Prices!$D:$D,$Q$12,Prices!$A:$A,$B224,Prices!$I:$I,$G224)=0,COUNTIFS(Prices!$D:$D,$Q$12,Prices!$A:$A,$B224,Prices!$I:$I,$G224,Prices!$G:$G,"Product NA")&gt;0),0,SUMIFS(Prices!$G:$G,Prices!$D:$D,$Q$12,Prices!$A:$A,$B224,Prices!$I:$I,$G224))</f>
        <v>6.6000000000000005</v>
      </c>
      <c r="R224" s="88">
        <f>IF(OR(COUNTIFS(Prices!$D:$D,$Q$12,Prices!$A:$A,$B224,Prices!$I:$I,$G224)=0,COUNTIFS(Prices!$D:$D,$Q$12,Prices!$A:$A,$B224,Prices!$I:$I,$G224,Prices!$H:$H,"Product NA")&gt;0),0,SUMIFS(Prices!$H:$H,Prices!$D:$D,$Q$12,Prices!$A:$A,$B224,Prices!$I:$I,$G224))</f>
        <v>6.5</v>
      </c>
      <c r="S224" s="89">
        <f>IF(OR($C224=0,$E224=0,COUNTIFS(Prices!$D:$D,$Q$12,Prices!$A:$A,$B224,Prices!$I:$I,$G224,Prices!$H:$H,"Product NA")&gt;0),"",(Q224+(R224*($E224/1000))))</f>
        <v>6.9250000000000007</v>
      </c>
      <c r="T224" s="89">
        <f t="shared" si="26"/>
        <v>0.83100000000000007</v>
      </c>
      <c r="U224" s="89">
        <f t="shared" si="27"/>
        <v>0</v>
      </c>
      <c r="V224" s="101">
        <f t="shared" si="31"/>
        <v>7.7560000000000011</v>
      </c>
      <c r="W224" s="101">
        <f t="shared" si="28"/>
        <v>7.7560000000000011</v>
      </c>
    </row>
    <row r="225" spans="2:23" x14ac:dyDescent="0.35">
      <c r="B225" s="87" t="s">
        <v>220</v>
      </c>
      <c r="C225" s="66">
        <v>1</v>
      </c>
      <c r="D225" s="66">
        <v>1</v>
      </c>
      <c r="E225" s="66">
        <v>50</v>
      </c>
      <c r="G225" s="75" t="str">
        <f t="shared" si="29"/>
        <v>0-100g</v>
      </c>
      <c r="I225" s="88">
        <f>IF(OR(COUNTIFS(Prices!$D:$D,$I$12,Prices!$A:$A,$B225,Prices!$I:$I,$G225)=0,COUNTIFS(Prices!$D:$D,$I$12,Prices!$A:$A,$B225,Prices!$I:$I,$G225,Prices!$G:$G,"Product NA")&gt;0),0,SUMIFS(Prices!$G:$G,Prices!$D:$D,$I$12,Prices!$A:$A,$B225,Prices!$I:$I,$G225))</f>
        <v>0.41000000000000003</v>
      </c>
      <c r="J225" s="88">
        <f>IF(OR(COUNTIFS(Prices!$D:$D,$I$12,Prices!$A:$A,$B225,Prices!$I:$I,$G225)=0,COUNTIFS(Prices!$D:$D,$I$12,Prices!$A:$A,$B225,Prices!$I:$I,$G225,Prices!$H:$H,"Product NA")&gt;0),0,SUMIFS(Prices!$H:$H,Prices!$D:$D,$I$12,Prices!$A:$A,$B225,Prices!$I:$I,$G225))</f>
        <v>19.16</v>
      </c>
      <c r="K225" s="89">
        <f>IF(OR($C225=0,$E225=0,COUNTIFS(Prices!$D:$D,$I$12,Prices!$A:$A,$B225,Prices!$I:$I,$G225,Prices!$H:$H,"Product NA")&gt;0),"",(I225+(J225*($E225/1000))))</f>
        <v>1.3680000000000001</v>
      </c>
      <c r="L225" s="89">
        <f>K225*-(INDEX(VRDs!$H$3:$J$13, MATCH($I$12, VRDs!$A$3:$A$13, 0), MATCH($D225, INDEX(VRDs!$E$3:$G$13, MATCH($I$12, VRDs!$A$3:$A$13, 0), 0), 1)))</f>
        <v>0</v>
      </c>
      <c r="M225" s="89">
        <f t="shared" si="30"/>
        <v>0.16416</v>
      </c>
      <c r="N225" s="101">
        <f t="shared" si="24"/>
        <v>1.5321600000000002</v>
      </c>
      <c r="O225" s="101">
        <f t="shared" si="25"/>
        <v>1.5321600000000002</v>
      </c>
      <c r="P225" s="91"/>
      <c r="Q225" s="88">
        <f>IF(OR(COUNTIFS(Prices!$D:$D,$Q$12,Prices!$A:$A,$B225,Prices!$I:$I,$G225)=0,COUNTIFS(Prices!$D:$D,$Q$12,Prices!$A:$A,$B225,Prices!$I:$I,$G225,Prices!$G:$G,"Product NA")&gt;0),0,SUMIFS(Prices!$G:$G,Prices!$D:$D,$Q$12,Prices!$A:$A,$B225,Prices!$I:$I,$G225))</f>
        <v>6.53</v>
      </c>
      <c r="R225" s="88">
        <f>IF(OR(COUNTIFS(Prices!$D:$D,$Q$12,Prices!$A:$A,$B225,Prices!$I:$I,$G225)=0,COUNTIFS(Prices!$D:$D,$Q$12,Prices!$A:$A,$B225,Prices!$I:$I,$G225,Prices!$H:$H,"Product NA")&gt;0),0,SUMIFS(Prices!$H:$H,Prices!$D:$D,$Q$12,Prices!$A:$A,$B225,Prices!$I:$I,$G225))</f>
        <v>11.11</v>
      </c>
      <c r="S225" s="89">
        <f>IF(OR($C225=0,$E225=0,COUNTIFS(Prices!$D:$D,$Q$12,Prices!$A:$A,$B225,Prices!$I:$I,$G225,Prices!$H:$H,"Product NA")&gt;0),"",(Q225+(R225*($E225/1000))))</f>
        <v>7.0855000000000006</v>
      </c>
      <c r="T225" s="89">
        <f t="shared" si="26"/>
        <v>0.85026000000000002</v>
      </c>
      <c r="U225" s="89">
        <f t="shared" si="27"/>
        <v>0</v>
      </c>
      <c r="V225" s="101">
        <f t="shared" si="31"/>
        <v>7.9357600000000001</v>
      </c>
      <c r="W225" s="101">
        <f t="shared" si="28"/>
        <v>7.9357600000000001</v>
      </c>
    </row>
    <row r="226" spans="2:23" x14ac:dyDescent="0.35">
      <c r="B226" s="87" t="s">
        <v>221</v>
      </c>
      <c r="C226" s="66">
        <v>1</v>
      </c>
      <c r="D226" s="66">
        <v>1</v>
      </c>
      <c r="E226" s="66">
        <v>50</v>
      </c>
      <c r="G226" s="75" t="str">
        <f t="shared" si="29"/>
        <v>0-100g</v>
      </c>
      <c r="I226" s="88">
        <f>IF(OR(COUNTIFS(Prices!$D:$D,$I$12,Prices!$A:$A,$B226,Prices!$I:$I,$G226)=0,COUNTIFS(Prices!$D:$D,$I$12,Prices!$A:$A,$B226,Prices!$I:$I,$G226,Prices!$G:$G,"Product NA")&gt;0),0,SUMIFS(Prices!$G:$G,Prices!$D:$D,$I$12,Prices!$A:$A,$B226,Prices!$I:$I,$G226))</f>
        <v>0.52</v>
      </c>
      <c r="J226" s="88">
        <f>IF(OR(COUNTIFS(Prices!$D:$D,$I$12,Prices!$A:$A,$B226,Prices!$I:$I,$G226)=0,COUNTIFS(Prices!$D:$D,$I$12,Prices!$A:$A,$B226,Prices!$I:$I,$G226,Prices!$H:$H,"Product NA")&gt;0),0,SUMIFS(Prices!$H:$H,Prices!$D:$D,$I$12,Prices!$A:$A,$B226,Prices!$I:$I,$G226))</f>
        <v>13.89</v>
      </c>
      <c r="K226" s="89">
        <f>IF(OR($C226=0,$E226=0,COUNTIFS(Prices!$D:$D,$I$12,Prices!$A:$A,$B226,Prices!$I:$I,$G226,Prices!$H:$H,"Product NA")&gt;0),"",(I226+(J226*($E226/1000))))</f>
        <v>1.2145000000000001</v>
      </c>
      <c r="L226" s="89">
        <f>K226*-(INDEX(VRDs!$H$3:$J$13, MATCH($I$12, VRDs!$A$3:$A$13, 0), MATCH($D226, INDEX(VRDs!$E$3:$G$13, MATCH($I$12, VRDs!$A$3:$A$13, 0), 0), 1)))</f>
        <v>0</v>
      </c>
      <c r="M226" s="89">
        <f t="shared" si="30"/>
        <v>0.14574000000000001</v>
      </c>
      <c r="N226" s="101">
        <f t="shared" si="24"/>
        <v>1.3602400000000001</v>
      </c>
      <c r="O226" s="101">
        <f t="shared" si="25"/>
        <v>1.3602400000000001</v>
      </c>
      <c r="P226" s="91"/>
      <c r="Q226" s="88">
        <f>IF(OR(COUNTIFS(Prices!$D:$D,$Q$12,Prices!$A:$A,$B226,Prices!$I:$I,$G226)=0,COUNTIFS(Prices!$D:$D,$Q$12,Prices!$A:$A,$B226,Prices!$I:$I,$G226,Prices!$G:$G,"Product NA")&gt;0),0,SUMIFS(Prices!$G:$G,Prices!$D:$D,$Q$12,Prices!$A:$A,$B226,Prices!$I:$I,$G226))</f>
        <v>6.76</v>
      </c>
      <c r="R226" s="88">
        <f>IF(OR(COUNTIFS(Prices!$D:$D,$Q$12,Prices!$A:$A,$B226,Prices!$I:$I,$G226)=0,COUNTIFS(Prices!$D:$D,$Q$12,Prices!$A:$A,$B226,Prices!$I:$I,$G226,Prices!$H:$H,"Product NA")&gt;0),0,SUMIFS(Prices!$H:$H,Prices!$D:$D,$Q$12,Prices!$A:$A,$B226,Prices!$I:$I,$G226))</f>
        <v>11.11</v>
      </c>
      <c r="S226" s="89">
        <f>IF(OR($C226=0,$E226=0,COUNTIFS(Prices!$D:$D,$Q$12,Prices!$A:$A,$B226,Prices!$I:$I,$G226,Prices!$H:$H,"Product NA")&gt;0),"",(Q226+(R226*($E226/1000))))</f>
        <v>7.3155000000000001</v>
      </c>
      <c r="T226" s="89">
        <f t="shared" si="26"/>
        <v>0.87785999999999997</v>
      </c>
      <c r="U226" s="89">
        <f t="shared" si="27"/>
        <v>0</v>
      </c>
      <c r="V226" s="101">
        <f t="shared" si="31"/>
        <v>8.1933600000000002</v>
      </c>
      <c r="W226" s="101">
        <f t="shared" si="28"/>
        <v>8.1933600000000002</v>
      </c>
    </row>
    <row r="227" spans="2:23" x14ac:dyDescent="0.35">
      <c r="B227" s="87" t="s">
        <v>222</v>
      </c>
      <c r="C227" s="66">
        <v>1</v>
      </c>
      <c r="D227" s="66">
        <v>1</v>
      </c>
      <c r="E227" s="66">
        <v>50</v>
      </c>
      <c r="G227" s="75" t="str">
        <f t="shared" si="29"/>
        <v>0-100g</v>
      </c>
      <c r="I227" s="88">
        <f>IF(OR(COUNTIFS(Prices!$D:$D,$I$12,Prices!$A:$A,$B227,Prices!$I:$I,$G227)=0,COUNTIFS(Prices!$D:$D,$I$12,Prices!$A:$A,$B227,Prices!$I:$I,$G227,Prices!$G:$G,"Product NA")&gt;0),0,SUMIFS(Prices!$G:$G,Prices!$D:$D,$I$12,Prices!$A:$A,$B227,Prices!$I:$I,$G227))</f>
        <v>0.84</v>
      </c>
      <c r="J227" s="88">
        <f>IF(OR(COUNTIFS(Prices!$D:$D,$I$12,Prices!$A:$A,$B227,Prices!$I:$I,$G227)=0,COUNTIFS(Prices!$D:$D,$I$12,Prices!$A:$A,$B227,Prices!$I:$I,$G227,Prices!$H:$H,"Product NA")&gt;0),0,SUMIFS(Prices!$H:$H,Prices!$D:$D,$I$12,Prices!$A:$A,$B227,Prices!$I:$I,$G227))</f>
        <v>9.36</v>
      </c>
      <c r="K227" s="89">
        <f>IF(OR($C227=0,$E227=0,COUNTIFS(Prices!$D:$D,$I$12,Prices!$A:$A,$B227,Prices!$I:$I,$G227,Prices!$H:$H,"Product NA")&gt;0),"",(I227+(J227*($E227/1000))))</f>
        <v>1.3079999999999998</v>
      </c>
      <c r="L227" s="89">
        <f>K227*-(INDEX(VRDs!$H$3:$J$13, MATCH($I$12, VRDs!$A$3:$A$13, 0), MATCH($D227, INDEX(VRDs!$E$3:$G$13, MATCH($I$12, VRDs!$A$3:$A$13, 0), 0), 1)))</f>
        <v>0</v>
      </c>
      <c r="M227" s="89">
        <f t="shared" si="30"/>
        <v>0.15695999999999996</v>
      </c>
      <c r="N227" s="101">
        <f t="shared" si="24"/>
        <v>1.4649599999999998</v>
      </c>
      <c r="O227" s="101">
        <f t="shared" si="25"/>
        <v>1.4649599999999998</v>
      </c>
      <c r="P227" s="91"/>
      <c r="Q227" s="88">
        <f>IF(OR(COUNTIFS(Prices!$D:$D,$Q$12,Prices!$A:$A,$B227,Prices!$I:$I,$G227)=0,COUNTIFS(Prices!$D:$D,$Q$12,Prices!$A:$A,$B227,Prices!$I:$I,$G227,Prices!$G:$G,"Product NA")&gt;0),0,SUMIFS(Prices!$G:$G,Prices!$D:$D,$Q$12,Prices!$A:$A,$B227,Prices!$I:$I,$G227))</f>
        <v>6.22</v>
      </c>
      <c r="R227" s="88">
        <f>IF(OR(COUNTIFS(Prices!$D:$D,$Q$12,Prices!$A:$A,$B227,Prices!$I:$I,$G227)=0,COUNTIFS(Prices!$D:$D,$Q$12,Prices!$A:$A,$B227,Prices!$I:$I,$G227,Prices!$H:$H,"Product NA")&gt;0),0,SUMIFS(Prices!$H:$H,Prices!$D:$D,$Q$12,Prices!$A:$A,$B227,Prices!$I:$I,$G227))</f>
        <v>9.92</v>
      </c>
      <c r="S227" s="89">
        <f>IF(OR($C227=0,$E227=0,COUNTIFS(Prices!$D:$D,$Q$12,Prices!$A:$A,$B227,Prices!$I:$I,$G227,Prices!$H:$H,"Product NA")&gt;0),"",(Q227+(R227*($E227/1000))))</f>
        <v>6.7159999999999993</v>
      </c>
      <c r="T227" s="89">
        <f t="shared" si="26"/>
        <v>0.80591999999999986</v>
      </c>
      <c r="U227" s="89">
        <f t="shared" si="27"/>
        <v>0</v>
      </c>
      <c r="V227" s="101">
        <f t="shared" si="31"/>
        <v>7.5219199999999988</v>
      </c>
      <c r="W227" s="101">
        <f t="shared" si="28"/>
        <v>7.5219199999999988</v>
      </c>
    </row>
    <row r="228" spans="2:23" x14ac:dyDescent="0.35">
      <c r="B228" s="87" t="s">
        <v>223</v>
      </c>
      <c r="C228" s="66">
        <v>1</v>
      </c>
      <c r="D228" s="66">
        <v>1</v>
      </c>
      <c r="E228" s="66">
        <v>50</v>
      </c>
      <c r="G228" s="75" t="str">
        <f t="shared" si="29"/>
        <v>0-100g</v>
      </c>
      <c r="I228" s="88">
        <f>IF(OR(COUNTIFS(Prices!$D:$D,$I$12,Prices!$A:$A,$B228,Prices!$I:$I,$G228)=0,COUNTIFS(Prices!$D:$D,$I$12,Prices!$A:$A,$B228,Prices!$I:$I,$G228,Prices!$G:$G,"Product NA")&gt;0),0,SUMIFS(Prices!$G:$G,Prices!$D:$D,$I$12,Prices!$A:$A,$B228,Prices!$I:$I,$G228))</f>
        <v>0.23</v>
      </c>
      <c r="J228" s="88">
        <f>IF(OR(COUNTIFS(Prices!$D:$D,$I$12,Prices!$A:$A,$B228,Prices!$I:$I,$G228)=0,COUNTIFS(Prices!$D:$D,$I$12,Prices!$A:$A,$B228,Prices!$I:$I,$G228,Prices!$H:$H,"Product NA")&gt;0),0,SUMIFS(Prices!$H:$H,Prices!$D:$D,$I$12,Prices!$A:$A,$B228,Prices!$I:$I,$G228))</f>
        <v>17.59</v>
      </c>
      <c r="K228" s="89">
        <f>IF(OR($C228=0,$E228=0,COUNTIFS(Prices!$D:$D,$I$12,Prices!$A:$A,$B228,Prices!$I:$I,$G228,Prices!$H:$H,"Product NA")&gt;0),"",(I228+(J228*($E228/1000))))</f>
        <v>1.1095000000000002</v>
      </c>
      <c r="L228" s="89">
        <f>K228*-(INDEX(VRDs!$H$3:$J$13, MATCH($I$12, VRDs!$A$3:$A$13, 0), MATCH($D228, INDEX(VRDs!$E$3:$G$13, MATCH($I$12, VRDs!$A$3:$A$13, 0), 0), 1)))</f>
        <v>0</v>
      </c>
      <c r="M228" s="89">
        <f t="shared" si="30"/>
        <v>0.13314000000000001</v>
      </c>
      <c r="N228" s="101">
        <f t="shared" si="24"/>
        <v>1.2426400000000002</v>
      </c>
      <c r="O228" s="101">
        <f t="shared" si="25"/>
        <v>1.2426400000000002</v>
      </c>
      <c r="P228" s="91"/>
      <c r="Q228" s="88">
        <f>IF(OR(COUNTIFS(Prices!$D:$D,$Q$12,Prices!$A:$A,$B228,Prices!$I:$I,$G228)=0,COUNTIFS(Prices!$D:$D,$Q$12,Prices!$A:$A,$B228,Prices!$I:$I,$G228,Prices!$G:$G,"Product NA")&gt;0),0,SUMIFS(Prices!$G:$G,Prices!$D:$D,$Q$12,Prices!$A:$A,$B228,Prices!$I:$I,$G228))</f>
        <v>6.53</v>
      </c>
      <c r="R228" s="88">
        <f>IF(OR(COUNTIFS(Prices!$D:$D,$Q$12,Prices!$A:$A,$B228,Prices!$I:$I,$G228)=0,COUNTIFS(Prices!$D:$D,$Q$12,Prices!$A:$A,$B228,Prices!$I:$I,$G228,Prices!$H:$H,"Product NA")&gt;0),0,SUMIFS(Prices!$H:$H,Prices!$D:$D,$Q$12,Prices!$A:$A,$B228,Prices!$I:$I,$G228))</f>
        <v>11.11</v>
      </c>
      <c r="S228" s="89">
        <f>IF(OR($C228=0,$E228=0,COUNTIFS(Prices!$D:$D,$Q$12,Prices!$A:$A,$B228,Prices!$I:$I,$G228,Prices!$H:$H,"Product NA")&gt;0),"",(Q228+(R228*($E228/1000))))</f>
        <v>7.0855000000000006</v>
      </c>
      <c r="T228" s="89">
        <f t="shared" si="26"/>
        <v>0.85026000000000002</v>
      </c>
      <c r="U228" s="89">
        <f t="shared" si="27"/>
        <v>0</v>
      </c>
      <c r="V228" s="101">
        <f t="shared" si="31"/>
        <v>7.9357600000000001</v>
      </c>
      <c r="W228" s="101">
        <f t="shared" si="28"/>
        <v>7.9357600000000001</v>
      </c>
    </row>
    <row r="229" spans="2:23" x14ac:dyDescent="0.35">
      <c r="B229" s="87" t="s">
        <v>224</v>
      </c>
      <c r="C229" s="66">
        <v>1</v>
      </c>
      <c r="D229" s="66">
        <v>1</v>
      </c>
      <c r="E229" s="66">
        <v>50</v>
      </c>
      <c r="G229" s="75" t="str">
        <f t="shared" si="29"/>
        <v>0-100g</v>
      </c>
      <c r="I229" s="88">
        <f>IF(OR(COUNTIFS(Prices!$D:$D,$I$12,Prices!$A:$A,$B229,Prices!$I:$I,$G229)=0,COUNTIFS(Prices!$D:$D,$I$12,Prices!$A:$A,$B229,Prices!$I:$I,$G229,Prices!$G:$G,"Product NA")&gt;0),0,SUMIFS(Prices!$G:$G,Prices!$D:$D,$I$12,Prices!$A:$A,$B229,Prices!$I:$I,$G229))</f>
        <v>0.65</v>
      </c>
      <c r="J229" s="88">
        <f>IF(OR(COUNTIFS(Prices!$D:$D,$I$12,Prices!$A:$A,$B229,Prices!$I:$I,$G229)=0,COUNTIFS(Prices!$D:$D,$I$12,Prices!$A:$A,$B229,Prices!$I:$I,$G229,Prices!$H:$H,"Product NA")&gt;0),0,SUMIFS(Prices!$H:$H,Prices!$D:$D,$I$12,Prices!$A:$A,$B229,Prices!$I:$I,$G229))</f>
        <v>14.530000000000001</v>
      </c>
      <c r="K229" s="89">
        <f>IF(OR($C229=0,$E229=0,COUNTIFS(Prices!$D:$D,$I$12,Prices!$A:$A,$B229,Prices!$I:$I,$G229,Prices!$H:$H,"Product NA")&gt;0),"",(I229+(J229*($E229/1000))))</f>
        <v>1.3765000000000001</v>
      </c>
      <c r="L229" s="89">
        <f>K229*-(INDEX(VRDs!$H$3:$J$13, MATCH($I$12, VRDs!$A$3:$A$13, 0), MATCH($D229, INDEX(VRDs!$E$3:$G$13, MATCH($I$12, VRDs!$A$3:$A$13, 0), 0), 1)))</f>
        <v>0</v>
      </c>
      <c r="M229" s="89">
        <f t="shared" si="30"/>
        <v>0.16517999999999999</v>
      </c>
      <c r="N229" s="101">
        <f t="shared" si="24"/>
        <v>1.5416799999999999</v>
      </c>
      <c r="O229" s="101">
        <f t="shared" si="25"/>
        <v>1.5416799999999999</v>
      </c>
      <c r="P229" s="91"/>
      <c r="Q229" s="88">
        <f>IF(OR(COUNTIFS(Prices!$D:$D,$Q$12,Prices!$A:$A,$B229,Prices!$I:$I,$G229)=0,COUNTIFS(Prices!$D:$D,$Q$12,Prices!$A:$A,$B229,Prices!$I:$I,$G229,Prices!$G:$G,"Product NA")&gt;0),0,SUMIFS(Prices!$G:$G,Prices!$D:$D,$Q$12,Prices!$A:$A,$B229,Prices!$I:$I,$G229))</f>
        <v>6.6000000000000005</v>
      </c>
      <c r="R229" s="88">
        <f>IF(OR(COUNTIFS(Prices!$D:$D,$Q$12,Prices!$A:$A,$B229,Prices!$I:$I,$G229)=0,COUNTIFS(Prices!$D:$D,$Q$12,Prices!$A:$A,$B229,Prices!$I:$I,$G229,Prices!$H:$H,"Product NA")&gt;0),0,SUMIFS(Prices!$H:$H,Prices!$D:$D,$Q$12,Prices!$A:$A,$B229,Prices!$I:$I,$G229))</f>
        <v>6.5</v>
      </c>
      <c r="S229" s="89">
        <f>IF(OR($C229=0,$E229=0,COUNTIFS(Prices!$D:$D,$Q$12,Prices!$A:$A,$B229,Prices!$I:$I,$G229,Prices!$H:$H,"Product NA")&gt;0),"",(Q229+(R229*($E229/1000))))</f>
        <v>6.9250000000000007</v>
      </c>
      <c r="T229" s="89">
        <f t="shared" si="26"/>
        <v>0.83100000000000007</v>
      </c>
      <c r="U229" s="89">
        <f t="shared" si="27"/>
        <v>0</v>
      </c>
      <c r="V229" s="101">
        <f t="shared" si="31"/>
        <v>7.7560000000000011</v>
      </c>
      <c r="W229" s="101">
        <f t="shared" si="28"/>
        <v>7.7560000000000011</v>
      </c>
    </row>
    <row r="230" spans="2:23" x14ac:dyDescent="0.35">
      <c r="B230" s="87" t="s">
        <v>225</v>
      </c>
      <c r="C230" s="66">
        <v>1</v>
      </c>
      <c r="D230" s="66">
        <v>1</v>
      </c>
      <c r="E230" s="66">
        <v>50</v>
      </c>
      <c r="G230" s="75" t="str">
        <f t="shared" si="29"/>
        <v>0-100g</v>
      </c>
      <c r="I230" s="88">
        <f>IF(OR(COUNTIFS(Prices!$D:$D,$I$12,Prices!$A:$A,$B230,Prices!$I:$I,$G230)=0,COUNTIFS(Prices!$D:$D,$I$12,Prices!$A:$A,$B230,Prices!$I:$I,$G230,Prices!$G:$G,"Product NA")&gt;0),0,SUMIFS(Prices!$G:$G,Prices!$D:$D,$I$12,Prices!$A:$A,$B230,Prices!$I:$I,$G230))</f>
        <v>0.41000000000000003</v>
      </c>
      <c r="J230" s="88">
        <f>IF(OR(COUNTIFS(Prices!$D:$D,$I$12,Prices!$A:$A,$B230,Prices!$I:$I,$G230)=0,COUNTIFS(Prices!$D:$D,$I$12,Prices!$A:$A,$B230,Prices!$I:$I,$G230,Prices!$H:$H,"Product NA")&gt;0),0,SUMIFS(Prices!$H:$H,Prices!$D:$D,$I$12,Prices!$A:$A,$B230,Prices!$I:$I,$G230))</f>
        <v>19.16</v>
      </c>
      <c r="K230" s="89">
        <f>IF(OR($C230=0,$E230=0,COUNTIFS(Prices!$D:$D,$I$12,Prices!$A:$A,$B230,Prices!$I:$I,$G230,Prices!$H:$H,"Product NA")&gt;0),"",(I230+(J230*($E230/1000))))</f>
        <v>1.3680000000000001</v>
      </c>
      <c r="L230" s="89">
        <f>K230*-(INDEX(VRDs!$H$3:$J$13, MATCH($I$12, VRDs!$A$3:$A$13, 0), MATCH($D230, INDEX(VRDs!$E$3:$G$13, MATCH($I$12, VRDs!$A$3:$A$13, 0), 0), 1)))</f>
        <v>0</v>
      </c>
      <c r="M230" s="89">
        <f t="shared" si="30"/>
        <v>0.16416</v>
      </c>
      <c r="N230" s="101">
        <f t="shared" si="24"/>
        <v>1.5321600000000002</v>
      </c>
      <c r="O230" s="101">
        <f t="shared" si="25"/>
        <v>1.5321600000000002</v>
      </c>
      <c r="P230" s="91"/>
      <c r="Q230" s="88">
        <f>IF(OR(COUNTIFS(Prices!$D:$D,$Q$12,Prices!$A:$A,$B230,Prices!$I:$I,$G230)=0,COUNTIFS(Prices!$D:$D,$Q$12,Prices!$A:$A,$B230,Prices!$I:$I,$G230,Prices!$G:$G,"Product NA")&gt;0),0,SUMIFS(Prices!$G:$G,Prices!$D:$D,$Q$12,Prices!$A:$A,$B230,Prices!$I:$I,$G230))</f>
        <v>6.53</v>
      </c>
      <c r="R230" s="88">
        <f>IF(OR(COUNTIFS(Prices!$D:$D,$Q$12,Prices!$A:$A,$B230,Prices!$I:$I,$G230)=0,COUNTIFS(Prices!$D:$D,$Q$12,Prices!$A:$A,$B230,Prices!$I:$I,$G230,Prices!$H:$H,"Product NA")&gt;0),0,SUMIFS(Prices!$H:$H,Prices!$D:$D,$Q$12,Prices!$A:$A,$B230,Prices!$I:$I,$G230))</f>
        <v>11.11</v>
      </c>
      <c r="S230" s="89">
        <f>IF(OR($C230=0,$E230=0,COUNTIFS(Prices!$D:$D,$Q$12,Prices!$A:$A,$B230,Prices!$I:$I,$G230,Prices!$H:$H,"Product NA")&gt;0),"",(Q230+(R230*($E230/1000))))</f>
        <v>7.0855000000000006</v>
      </c>
      <c r="T230" s="89">
        <f t="shared" si="26"/>
        <v>0.85026000000000002</v>
      </c>
      <c r="U230" s="89">
        <f t="shared" si="27"/>
        <v>0</v>
      </c>
      <c r="V230" s="101">
        <f t="shared" si="31"/>
        <v>7.9357600000000001</v>
      </c>
      <c r="W230" s="101">
        <f t="shared" si="28"/>
        <v>7.9357600000000001</v>
      </c>
    </row>
    <row r="231" spans="2:23" x14ac:dyDescent="0.35">
      <c r="B231" s="87" t="s">
        <v>226</v>
      </c>
      <c r="C231" s="66">
        <v>1</v>
      </c>
      <c r="D231" s="66">
        <v>1</v>
      </c>
      <c r="E231" s="66">
        <v>50</v>
      </c>
      <c r="G231" s="75" t="str">
        <f t="shared" si="29"/>
        <v>0-100g</v>
      </c>
      <c r="I231" s="88">
        <f>IF(OR(COUNTIFS(Prices!$D:$D,$I$12,Prices!$A:$A,$B231,Prices!$I:$I,$G231)=0,COUNTIFS(Prices!$D:$D,$I$12,Prices!$A:$A,$B231,Prices!$I:$I,$G231,Prices!$G:$G,"Product NA")&gt;0),0,SUMIFS(Prices!$G:$G,Prices!$D:$D,$I$12,Prices!$A:$A,$B231,Prices!$I:$I,$G231))</f>
        <v>1.01</v>
      </c>
      <c r="J231" s="88">
        <f>IF(OR(COUNTIFS(Prices!$D:$D,$I$12,Prices!$A:$A,$B231,Prices!$I:$I,$G231)=0,COUNTIFS(Prices!$D:$D,$I$12,Prices!$A:$A,$B231,Prices!$I:$I,$G231,Prices!$H:$H,"Product NA")&gt;0),0,SUMIFS(Prices!$H:$H,Prices!$D:$D,$I$12,Prices!$A:$A,$B231,Prices!$I:$I,$G231))</f>
        <v>14.450000000000001</v>
      </c>
      <c r="K231" s="89">
        <f>IF(OR($C231=0,$E231=0,COUNTIFS(Prices!$D:$D,$I$12,Prices!$A:$A,$B231,Prices!$I:$I,$G231,Prices!$H:$H,"Product NA")&gt;0),"",(I231+(J231*($E231/1000))))</f>
        <v>1.7325000000000002</v>
      </c>
      <c r="L231" s="89">
        <f>K231*-(INDEX(VRDs!$H$3:$J$13, MATCH($I$12, VRDs!$A$3:$A$13, 0), MATCH($D231, INDEX(VRDs!$E$3:$G$13, MATCH($I$12, VRDs!$A$3:$A$13, 0), 0), 1)))</f>
        <v>0</v>
      </c>
      <c r="M231" s="89">
        <f t="shared" si="30"/>
        <v>0.2079</v>
      </c>
      <c r="N231" s="101">
        <f t="shared" si="24"/>
        <v>1.9404000000000001</v>
      </c>
      <c r="O231" s="101">
        <f t="shared" si="25"/>
        <v>1.9404000000000001</v>
      </c>
      <c r="P231" s="91"/>
      <c r="Q231" s="88">
        <f>IF(OR(COUNTIFS(Prices!$D:$D,$Q$12,Prices!$A:$A,$B231,Prices!$I:$I,$G231)=0,COUNTIFS(Prices!$D:$D,$Q$12,Prices!$A:$A,$B231,Prices!$I:$I,$G231,Prices!$G:$G,"Product NA")&gt;0),0,SUMIFS(Prices!$G:$G,Prices!$D:$D,$Q$12,Prices!$A:$A,$B231,Prices!$I:$I,$G231))</f>
        <v>9.11</v>
      </c>
      <c r="R231" s="88">
        <f>IF(OR(COUNTIFS(Prices!$D:$D,$Q$12,Prices!$A:$A,$B231,Prices!$I:$I,$G231)=0,COUNTIFS(Prices!$D:$D,$Q$12,Prices!$A:$A,$B231,Prices!$I:$I,$G231,Prices!$H:$H,"Product NA")&gt;0),0,SUMIFS(Prices!$H:$H,Prices!$D:$D,$Q$12,Prices!$A:$A,$B231,Prices!$I:$I,$G231))</f>
        <v>8.0299999999999994</v>
      </c>
      <c r="S231" s="89">
        <f>IF(OR($C231=0,$E231=0,COUNTIFS(Prices!$D:$D,$Q$12,Prices!$A:$A,$B231,Prices!$I:$I,$G231,Prices!$H:$H,"Product NA")&gt;0),"",(Q231+(R231*($E231/1000))))</f>
        <v>9.5114999999999998</v>
      </c>
      <c r="T231" s="89">
        <f t="shared" si="26"/>
        <v>1.1413799999999998</v>
      </c>
      <c r="U231" s="89">
        <f t="shared" si="27"/>
        <v>0</v>
      </c>
      <c r="V231" s="101">
        <f t="shared" si="31"/>
        <v>10.65288</v>
      </c>
      <c r="W231" s="101">
        <f t="shared" si="28"/>
        <v>10.65288</v>
      </c>
    </row>
    <row r="232" spans="2:23" x14ac:dyDescent="0.35">
      <c r="B232" s="87" t="s">
        <v>227</v>
      </c>
      <c r="C232" s="66">
        <v>1</v>
      </c>
      <c r="D232" s="66">
        <v>1</v>
      </c>
      <c r="E232" s="66">
        <v>50</v>
      </c>
      <c r="G232" s="75" t="str">
        <f t="shared" si="29"/>
        <v>0-100g</v>
      </c>
      <c r="I232" s="88">
        <f>IF(OR(COUNTIFS(Prices!$D:$D,$I$12,Prices!$A:$A,$B232,Prices!$I:$I,$G232)=0,COUNTIFS(Prices!$D:$D,$I$12,Prices!$A:$A,$B232,Prices!$I:$I,$G232,Prices!$G:$G,"Product NA")&gt;0),0,SUMIFS(Prices!$G:$G,Prices!$D:$D,$I$12,Prices!$A:$A,$B232,Prices!$I:$I,$G232))</f>
        <v>0.65</v>
      </c>
      <c r="J232" s="88">
        <f>IF(OR(COUNTIFS(Prices!$D:$D,$I$12,Prices!$A:$A,$B232,Prices!$I:$I,$G232)=0,COUNTIFS(Prices!$D:$D,$I$12,Prices!$A:$A,$B232,Prices!$I:$I,$G232,Prices!$H:$H,"Product NA")&gt;0),0,SUMIFS(Prices!$H:$H,Prices!$D:$D,$I$12,Prices!$A:$A,$B232,Prices!$I:$I,$G232))</f>
        <v>14.530000000000001</v>
      </c>
      <c r="K232" s="89">
        <f>IF(OR($C232=0,$E232=0,COUNTIFS(Prices!$D:$D,$I$12,Prices!$A:$A,$B232,Prices!$I:$I,$G232,Prices!$H:$H,"Product NA")&gt;0),"",(I232+(J232*($E232/1000))))</f>
        <v>1.3765000000000001</v>
      </c>
      <c r="L232" s="89">
        <f>K232*-(INDEX(VRDs!$H$3:$J$13, MATCH($I$12, VRDs!$A$3:$A$13, 0), MATCH($D232, INDEX(VRDs!$E$3:$G$13, MATCH($I$12, VRDs!$A$3:$A$13, 0), 0), 1)))</f>
        <v>0</v>
      </c>
      <c r="M232" s="89">
        <f t="shared" si="30"/>
        <v>0.16517999999999999</v>
      </c>
      <c r="N232" s="101">
        <f t="shared" si="24"/>
        <v>1.5416799999999999</v>
      </c>
      <c r="O232" s="101">
        <f t="shared" si="25"/>
        <v>1.5416799999999999</v>
      </c>
      <c r="P232" s="91"/>
      <c r="Q232" s="88">
        <f>IF(OR(COUNTIFS(Prices!$D:$D,$Q$12,Prices!$A:$A,$B232,Prices!$I:$I,$G232)=0,COUNTIFS(Prices!$D:$D,$Q$12,Prices!$A:$A,$B232,Prices!$I:$I,$G232,Prices!$G:$G,"Product NA")&gt;0),0,SUMIFS(Prices!$G:$G,Prices!$D:$D,$Q$12,Prices!$A:$A,$B232,Prices!$I:$I,$G232))</f>
        <v>6.6000000000000005</v>
      </c>
      <c r="R232" s="88">
        <f>IF(OR(COUNTIFS(Prices!$D:$D,$Q$12,Prices!$A:$A,$B232,Prices!$I:$I,$G232)=0,COUNTIFS(Prices!$D:$D,$Q$12,Prices!$A:$A,$B232,Prices!$I:$I,$G232,Prices!$H:$H,"Product NA")&gt;0),0,SUMIFS(Prices!$H:$H,Prices!$D:$D,$Q$12,Prices!$A:$A,$B232,Prices!$I:$I,$G232))</f>
        <v>6.5</v>
      </c>
      <c r="S232" s="89">
        <f>IF(OR($C232=0,$E232=0,COUNTIFS(Prices!$D:$D,$Q$12,Prices!$A:$A,$B232,Prices!$I:$I,$G232,Prices!$H:$H,"Product NA")&gt;0),"",(Q232+(R232*($E232/1000))))</f>
        <v>6.9250000000000007</v>
      </c>
      <c r="T232" s="89">
        <f t="shared" si="26"/>
        <v>0.83100000000000007</v>
      </c>
      <c r="U232" s="89">
        <f t="shared" si="27"/>
        <v>0</v>
      </c>
      <c r="V232" s="101">
        <f t="shared" si="31"/>
        <v>7.7560000000000011</v>
      </c>
      <c r="W232" s="101">
        <f t="shared" si="28"/>
        <v>7.7560000000000011</v>
      </c>
    </row>
    <row r="233" spans="2:23" x14ac:dyDescent="0.35">
      <c r="B233" s="87" t="s">
        <v>228</v>
      </c>
      <c r="C233" s="66">
        <v>1</v>
      </c>
      <c r="D233" s="66">
        <v>1</v>
      </c>
      <c r="E233" s="66">
        <v>50</v>
      </c>
      <c r="G233" s="75" t="str">
        <f t="shared" si="29"/>
        <v>0-100g</v>
      </c>
      <c r="I233" s="88">
        <f>IF(OR(COUNTIFS(Prices!$D:$D,$I$12,Prices!$A:$A,$B233,Prices!$I:$I,$G233)=0,COUNTIFS(Prices!$D:$D,$I$12,Prices!$A:$A,$B233,Prices!$I:$I,$G233,Prices!$G:$G,"Product NA")&gt;0),0,SUMIFS(Prices!$G:$G,Prices!$D:$D,$I$12,Prices!$A:$A,$B233,Prices!$I:$I,$G233))</f>
        <v>0.52</v>
      </c>
      <c r="J233" s="88">
        <f>IF(OR(COUNTIFS(Prices!$D:$D,$I$12,Prices!$A:$A,$B233,Prices!$I:$I,$G233)=0,COUNTIFS(Prices!$D:$D,$I$12,Prices!$A:$A,$B233,Prices!$I:$I,$G233,Prices!$H:$H,"Product NA")&gt;0),0,SUMIFS(Prices!$H:$H,Prices!$D:$D,$I$12,Prices!$A:$A,$B233,Prices!$I:$I,$G233))</f>
        <v>13.89</v>
      </c>
      <c r="K233" s="89">
        <f>IF(OR($C233=0,$E233=0,COUNTIFS(Prices!$D:$D,$I$12,Prices!$A:$A,$B233,Prices!$I:$I,$G233,Prices!$H:$H,"Product NA")&gt;0),"",(I233+(J233*($E233/1000))))</f>
        <v>1.2145000000000001</v>
      </c>
      <c r="L233" s="89">
        <f>K233*-(INDEX(VRDs!$H$3:$J$13, MATCH($I$12, VRDs!$A$3:$A$13, 0), MATCH($D233, INDEX(VRDs!$E$3:$G$13, MATCH($I$12, VRDs!$A$3:$A$13, 0), 0), 1)))</f>
        <v>0</v>
      </c>
      <c r="M233" s="89">
        <f t="shared" si="30"/>
        <v>0.14574000000000001</v>
      </c>
      <c r="N233" s="101">
        <f t="shared" si="24"/>
        <v>1.3602400000000001</v>
      </c>
      <c r="O233" s="101">
        <f t="shared" si="25"/>
        <v>1.3602400000000001</v>
      </c>
      <c r="P233" s="91"/>
      <c r="Q233" s="88">
        <f>IF(OR(COUNTIFS(Prices!$D:$D,$Q$12,Prices!$A:$A,$B233,Prices!$I:$I,$G233)=0,COUNTIFS(Prices!$D:$D,$Q$12,Prices!$A:$A,$B233,Prices!$I:$I,$G233,Prices!$G:$G,"Product NA")&gt;0),0,SUMIFS(Prices!$G:$G,Prices!$D:$D,$Q$12,Prices!$A:$A,$B233,Prices!$I:$I,$G233))</f>
        <v>6.76</v>
      </c>
      <c r="R233" s="88">
        <f>IF(OR(COUNTIFS(Prices!$D:$D,$Q$12,Prices!$A:$A,$B233,Prices!$I:$I,$G233)=0,COUNTIFS(Prices!$D:$D,$Q$12,Prices!$A:$A,$B233,Prices!$I:$I,$G233,Prices!$H:$H,"Product NA")&gt;0),0,SUMIFS(Prices!$H:$H,Prices!$D:$D,$Q$12,Prices!$A:$A,$B233,Prices!$I:$I,$G233))</f>
        <v>11.11</v>
      </c>
      <c r="S233" s="89">
        <f>IF(OR($C233=0,$E233=0,COUNTIFS(Prices!$D:$D,$Q$12,Prices!$A:$A,$B233,Prices!$I:$I,$G233,Prices!$H:$H,"Product NA")&gt;0),"",(Q233+(R233*($E233/1000))))</f>
        <v>7.3155000000000001</v>
      </c>
      <c r="T233" s="89">
        <f t="shared" si="26"/>
        <v>0.87785999999999997</v>
      </c>
      <c r="U233" s="89">
        <f t="shared" si="27"/>
        <v>0</v>
      </c>
      <c r="V233" s="101">
        <f t="shared" si="31"/>
        <v>8.1933600000000002</v>
      </c>
      <c r="W233" s="101">
        <f t="shared" si="28"/>
        <v>8.1933600000000002</v>
      </c>
    </row>
    <row r="234" spans="2:23" x14ac:dyDescent="0.35">
      <c r="B234" s="87" t="s">
        <v>229</v>
      </c>
      <c r="C234" s="66">
        <v>1</v>
      </c>
      <c r="D234" s="66">
        <v>1</v>
      </c>
      <c r="E234" s="66">
        <v>50</v>
      </c>
      <c r="G234" s="75" t="str">
        <f t="shared" si="29"/>
        <v>0-100g</v>
      </c>
      <c r="I234" s="88">
        <f>IF(OR(COUNTIFS(Prices!$D:$D,$I$12,Prices!$A:$A,$B234,Prices!$I:$I,$G234)=0,COUNTIFS(Prices!$D:$D,$I$12,Prices!$A:$A,$B234,Prices!$I:$I,$G234,Prices!$G:$G,"Product NA")&gt;0),0,SUMIFS(Prices!$G:$G,Prices!$D:$D,$I$12,Prices!$A:$A,$B234,Prices!$I:$I,$G234))</f>
        <v>1.03</v>
      </c>
      <c r="J234" s="88">
        <f>IF(OR(COUNTIFS(Prices!$D:$D,$I$12,Prices!$A:$A,$B234,Prices!$I:$I,$G234)=0,COUNTIFS(Prices!$D:$D,$I$12,Prices!$A:$A,$B234,Prices!$I:$I,$G234,Prices!$H:$H,"Product NA")&gt;0),0,SUMIFS(Prices!$H:$H,Prices!$D:$D,$I$12,Prices!$A:$A,$B234,Prices!$I:$I,$G234))</f>
        <v>8.31</v>
      </c>
      <c r="K234" s="89">
        <f>IF(OR($C234=0,$E234=0,COUNTIFS(Prices!$D:$D,$I$12,Prices!$A:$A,$B234,Prices!$I:$I,$G234,Prices!$H:$H,"Product NA")&gt;0),"",(I234+(J234*($E234/1000))))</f>
        <v>1.4455</v>
      </c>
      <c r="L234" s="89">
        <f>K234*-(INDEX(VRDs!$H$3:$J$13, MATCH($I$12, VRDs!$A$3:$A$13, 0), MATCH($D234, INDEX(VRDs!$E$3:$G$13, MATCH($I$12, VRDs!$A$3:$A$13, 0), 0), 1)))</f>
        <v>0</v>
      </c>
      <c r="M234" s="89">
        <f t="shared" si="30"/>
        <v>0.17346</v>
      </c>
      <c r="N234" s="101">
        <f t="shared" si="24"/>
        <v>1.61896</v>
      </c>
      <c r="O234" s="101">
        <f t="shared" si="25"/>
        <v>1.61896</v>
      </c>
      <c r="P234" s="91"/>
      <c r="Q234" s="88">
        <f>IF(OR(COUNTIFS(Prices!$D:$D,$Q$12,Prices!$A:$A,$B234,Prices!$I:$I,$G234)=0,COUNTIFS(Prices!$D:$D,$Q$12,Prices!$A:$A,$B234,Prices!$I:$I,$G234,Prices!$G:$G,"Product NA")&gt;0),0,SUMIFS(Prices!$G:$G,Prices!$D:$D,$Q$12,Prices!$A:$A,$B234,Prices!$I:$I,$G234))</f>
        <v>6.03</v>
      </c>
      <c r="R234" s="88">
        <f>IF(OR(COUNTIFS(Prices!$D:$D,$Q$12,Prices!$A:$A,$B234,Prices!$I:$I,$G234)=0,COUNTIFS(Prices!$D:$D,$Q$12,Prices!$A:$A,$B234,Prices!$I:$I,$G234,Prices!$H:$H,"Product NA")&gt;0),0,SUMIFS(Prices!$H:$H,Prices!$D:$D,$Q$12,Prices!$A:$A,$B234,Prices!$I:$I,$G234))</f>
        <v>5.93</v>
      </c>
      <c r="S234" s="89">
        <f>IF(OR($C234=0,$E234=0,COUNTIFS(Prices!$D:$D,$Q$12,Prices!$A:$A,$B234,Prices!$I:$I,$G234,Prices!$H:$H,"Product NA")&gt;0),"",(Q234+(R234*($E234/1000))))</f>
        <v>6.3265000000000002</v>
      </c>
      <c r="T234" s="89">
        <f t="shared" si="26"/>
        <v>0.75917999999999997</v>
      </c>
      <c r="U234" s="89">
        <f t="shared" si="27"/>
        <v>0</v>
      </c>
      <c r="V234" s="101">
        <f t="shared" si="31"/>
        <v>7.08568</v>
      </c>
      <c r="W234" s="101">
        <f t="shared" si="28"/>
        <v>7.08568</v>
      </c>
    </row>
    <row r="235" spans="2:23" x14ac:dyDescent="0.35">
      <c r="B235" s="87" t="s">
        <v>230</v>
      </c>
      <c r="C235" s="66">
        <v>1</v>
      </c>
      <c r="D235" s="66">
        <v>1</v>
      </c>
      <c r="E235" s="66">
        <v>50</v>
      </c>
      <c r="G235" s="75" t="str">
        <f t="shared" si="29"/>
        <v>0-100g</v>
      </c>
      <c r="I235" s="88">
        <f>IF(OR(COUNTIFS(Prices!$D:$D,$I$12,Prices!$A:$A,$B235,Prices!$I:$I,$G235)=0,COUNTIFS(Prices!$D:$D,$I$12,Prices!$A:$A,$B235,Prices!$I:$I,$G235,Prices!$G:$G,"Product NA")&gt;0),0,SUMIFS(Prices!$G:$G,Prices!$D:$D,$I$12,Prices!$A:$A,$B235,Prices!$I:$I,$G235))</f>
        <v>0.41000000000000003</v>
      </c>
      <c r="J235" s="88">
        <f>IF(OR(COUNTIFS(Prices!$D:$D,$I$12,Prices!$A:$A,$B235,Prices!$I:$I,$G235)=0,COUNTIFS(Prices!$D:$D,$I$12,Prices!$A:$A,$B235,Prices!$I:$I,$G235,Prices!$H:$H,"Product NA")&gt;0),0,SUMIFS(Prices!$H:$H,Prices!$D:$D,$I$12,Prices!$A:$A,$B235,Prices!$I:$I,$G235))</f>
        <v>19.16</v>
      </c>
      <c r="K235" s="89">
        <f>IF(OR($C235=0,$E235=0,COUNTIFS(Prices!$D:$D,$I$12,Prices!$A:$A,$B235,Prices!$I:$I,$G235,Prices!$H:$H,"Product NA")&gt;0),"",(I235+(J235*($E235/1000))))</f>
        <v>1.3680000000000001</v>
      </c>
      <c r="L235" s="89">
        <f>K235*-(INDEX(VRDs!$H$3:$J$13, MATCH($I$12, VRDs!$A$3:$A$13, 0), MATCH($D235, INDEX(VRDs!$E$3:$G$13, MATCH($I$12, VRDs!$A$3:$A$13, 0), 0), 1)))</f>
        <v>0</v>
      </c>
      <c r="M235" s="89">
        <f t="shared" si="30"/>
        <v>0.16416</v>
      </c>
      <c r="N235" s="101">
        <f t="shared" si="24"/>
        <v>1.5321600000000002</v>
      </c>
      <c r="O235" s="101">
        <f t="shared" si="25"/>
        <v>1.5321600000000002</v>
      </c>
      <c r="P235" s="91"/>
      <c r="Q235" s="88">
        <f>IF(OR(COUNTIFS(Prices!$D:$D,$Q$12,Prices!$A:$A,$B235,Prices!$I:$I,$G235)=0,COUNTIFS(Prices!$D:$D,$Q$12,Prices!$A:$A,$B235,Prices!$I:$I,$G235,Prices!$G:$G,"Product NA")&gt;0),0,SUMIFS(Prices!$G:$G,Prices!$D:$D,$Q$12,Prices!$A:$A,$B235,Prices!$I:$I,$G235))</f>
        <v>6.53</v>
      </c>
      <c r="R235" s="88">
        <f>IF(OR(COUNTIFS(Prices!$D:$D,$Q$12,Prices!$A:$A,$B235,Prices!$I:$I,$G235)=0,COUNTIFS(Prices!$D:$D,$Q$12,Prices!$A:$A,$B235,Prices!$I:$I,$G235,Prices!$H:$H,"Product NA")&gt;0),0,SUMIFS(Prices!$H:$H,Prices!$D:$D,$Q$12,Prices!$A:$A,$B235,Prices!$I:$I,$G235))</f>
        <v>11.11</v>
      </c>
      <c r="S235" s="89">
        <f>IF(OR($C235=0,$E235=0,COUNTIFS(Prices!$D:$D,$Q$12,Prices!$A:$A,$B235,Prices!$I:$I,$G235,Prices!$H:$H,"Product NA")&gt;0),"",(Q235+(R235*($E235/1000))))</f>
        <v>7.0855000000000006</v>
      </c>
      <c r="T235" s="89">
        <f t="shared" si="26"/>
        <v>0.85026000000000002</v>
      </c>
      <c r="U235" s="89">
        <f t="shared" si="27"/>
        <v>0</v>
      </c>
      <c r="V235" s="101">
        <f t="shared" si="31"/>
        <v>7.9357600000000001</v>
      </c>
      <c r="W235" s="101">
        <f t="shared" si="28"/>
        <v>7.9357600000000001</v>
      </c>
    </row>
    <row r="236" spans="2:23" x14ac:dyDescent="0.35">
      <c r="B236" s="87" t="s">
        <v>231</v>
      </c>
      <c r="C236" s="66">
        <v>1</v>
      </c>
      <c r="D236" s="66">
        <v>1</v>
      </c>
      <c r="E236" s="66">
        <v>50</v>
      </c>
      <c r="G236" s="75" t="str">
        <f t="shared" si="29"/>
        <v>0-100g</v>
      </c>
      <c r="I236" s="88">
        <f>IF(OR(COUNTIFS(Prices!$D:$D,$I$12,Prices!$A:$A,$B236,Prices!$I:$I,$G236)=0,COUNTIFS(Prices!$D:$D,$I$12,Prices!$A:$A,$B236,Prices!$I:$I,$G236,Prices!$G:$G,"Product NA")&gt;0),0,SUMIFS(Prices!$G:$G,Prices!$D:$D,$I$12,Prices!$A:$A,$B236,Prices!$I:$I,$G236))</f>
        <v>0.52</v>
      </c>
      <c r="J236" s="88">
        <f>IF(OR(COUNTIFS(Prices!$D:$D,$I$12,Prices!$A:$A,$B236,Prices!$I:$I,$G236)=0,COUNTIFS(Prices!$D:$D,$I$12,Prices!$A:$A,$B236,Prices!$I:$I,$G236,Prices!$H:$H,"Product NA")&gt;0),0,SUMIFS(Prices!$H:$H,Prices!$D:$D,$I$12,Prices!$A:$A,$B236,Prices!$I:$I,$G236))</f>
        <v>13.89</v>
      </c>
      <c r="K236" s="89">
        <f>IF(OR($C236=0,$E236=0,COUNTIFS(Prices!$D:$D,$I$12,Prices!$A:$A,$B236,Prices!$I:$I,$G236,Prices!$H:$H,"Product NA")&gt;0),"",(I236+(J236*($E236/1000))))</f>
        <v>1.2145000000000001</v>
      </c>
      <c r="L236" s="89">
        <f>K236*-(INDEX(VRDs!$H$3:$J$13, MATCH($I$12, VRDs!$A$3:$A$13, 0), MATCH($D236, INDEX(VRDs!$E$3:$G$13, MATCH($I$12, VRDs!$A$3:$A$13, 0), 0), 1)))</f>
        <v>0</v>
      </c>
      <c r="M236" s="89">
        <f t="shared" si="30"/>
        <v>0.14574000000000001</v>
      </c>
      <c r="N236" s="101">
        <f t="shared" si="24"/>
        <v>1.3602400000000001</v>
      </c>
      <c r="O236" s="101">
        <f t="shared" si="25"/>
        <v>1.3602400000000001</v>
      </c>
      <c r="P236" s="91"/>
      <c r="Q236" s="88">
        <f>IF(OR(COUNTIFS(Prices!$D:$D,$Q$12,Prices!$A:$A,$B236,Prices!$I:$I,$G236)=0,COUNTIFS(Prices!$D:$D,$Q$12,Prices!$A:$A,$B236,Prices!$I:$I,$G236,Prices!$G:$G,"Product NA")&gt;0),0,SUMIFS(Prices!$G:$G,Prices!$D:$D,$Q$12,Prices!$A:$A,$B236,Prices!$I:$I,$G236))</f>
        <v>6.76</v>
      </c>
      <c r="R236" s="88">
        <f>IF(OR(COUNTIFS(Prices!$D:$D,$Q$12,Prices!$A:$A,$B236,Prices!$I:$I,$G236)=0,COUNTIFS(Prices!$D:$D,$Q$12,Prices!$A:$A,$B236,Prices!$I:$I,$G236,Prices!$H:$H,"Product NA")&gt;0),0,SUMIFS(Prices!$H:$H,Prices!$D:$D,$Q$12,Prices!$A:$A,$B236,Prices!$I:$I,$G236))</f>
        <v>11.11</v>
      </c>
      <c r="S236" s="89">
        <f>IF(OR($C236=0,$E236=0,COUNTIFS(Prices!$D:$D,$Q$12,Prices!$A:$A,$B236,Prices!$I:$I,$G236,Prices!$H:$H,"Product NA")&gt;0),"",(Q236+(R236*($E236/1000))))</f>
        <v>7.3155000000000001</v>
      </c>
      <c r="T236" s="89">
        <f t="shared" si="26"/>
        <v>0.87785999999999997</v>
      </c>
      <c r="U236" s="89">
        <f t="shared" si="27"/>
        <v>0</v>
      </c>
      <c r="V236" s="101">
        <f t="shared" si="31"/>
        <v>8.1933600000000002</v>
      </c>
      <c r="W236" s="101">
        <f t="shared" si="28"/>
        <v>8.1933600000000002</v>
      </c>
    </row>
    <row r="237" spans="2:23" x14ac:dyDescent="0.35">
      <c r="B237" s="87" t="s">
        <v>232</v>
      </c>
      <c r="C237" s="66">
        <v>1</v>
      </c>
      <c r="D237" s="66">
        <v>1</v>
      </c>
      <c r="E237" s="66">
        <v>50</v>
      </c>
      <c r="G237" s="75" t="str">
        <f t="shared" si="29"/>
        <v>0-100g</v>
      </c>
      <c r="I237" s="88">
        <f>IF(OR(COUNTIFS(Prices!$D:$D,$I$12,Prices!$A:$A,$B237,Prices!$I:$I,$G237)=0,COUNTIFS(Prices!$D:$D,$I$12,Prices!$A:$A,$B237,Prices!$I:$I,$G237,Prices!$G:$G,"Product NA")&gt;0),0,SUMIFS(Prices!$G:$G,Prices!$D:$D,$I$12,Prices!$A:$A,$B237,Prices!$I:$I,$G237))</f>
        <v>0.52</v>
      </c>
      <c r="J237" s="88">
        <f>IF(OR(COUNTIFS(Prices!$D:$D,$I$12,Prices!$A:$A,$B237,Prices!$I:$I,$G237)=0,COUNTIFS(Prices!$D:$D,$I$12,Prices!$A:$A,$B237,Prices!$I:$I,$G237,Prices!$H:$H,"Product NA")&gt;0),0,SUMIFS(Prices!$H:$H,Prices!$D:$D,$I$12,Prices!$A:$A,$B237,Prices!$I:$I,$G237))</f>
        <v>13.89</v>
      </c>
      <c r="K237" s="89">
        <f>IF(OR($C237=0,$E237=0,COUNTIFS(Prices!$D:$D,$I$12,Prices!$A:$A,$B237,Prices!$I:$I,$G237,Prices!$H:$H,"Product NA")&gt;0),"",(I237+(J237*($E237/1000))))</f>
        <v>1.2145000000000001</v>
      </c>
      <c r="L237" s="89">
        <f>K237*-(INDEX(VRDs!$H$3:$J$13, MATCH($I$12, VRDs!$A$3:$A$13, 0), MATCH($D237, INDEX(VRDs!$E$3:$G$13, MATCH($I$12, VRDs!$A$3:$A$13, 0), 0), 1)))</f>
        <v>0</v>
      </c>
      <c r="M237" s="89">
        <f t="shared" si="30"/>
        <v>0.14574000000000001</v>
      </c>
      <c r="N237" s="101">
        <f t="shared" si="24"/>
        <v>1.3602400000000001</v>
      </c>
      <c r="O237" s="101">
        <f t="shared" si="25"/>
        <v>1.3602400000000001</v>
      </c>
      <c r="P237" s="91"/>
      <c r="Q237" s="88">
        <f>IF(OR(COUNTIFS(Prices!$D:$D,$Q$12,Prices!$A:$A,$B237,Prices!$I:$I,$G237)=0,COUNTIFS(Prices!$D:$D,$Q$12,Prices!$A:$A,$B237,Prices!$I:$I,$G237,Prices!$G:$G,"Product NA")&gt;0),0,SUMIFS(Prices!$G:$G,Prices!$D:$D,$Q$12,Prices!$A:$A,$B237,Prices!$I:$I,$G237))</f>
        <v>6.76</v>
      </c>
      <c r="R237" s="88">
        <f>IF(OR(COUNTIFS(Prices!$D:$D,$Q$12,Prices!$A:$A,$B237,Prices!$I:$I,$G237)=0,COUNTIFS(Prices!$D:$D,$Q$12,Prices!$A:$A,$B237,Prices!$I:$I,$G237,Prices!$H:$H,"Product NA")&gt;0),0,SUMIFS(Prices!$H:$H,Prices!$D:$D,$Q$12,Prices!$A:$A,$B237,Prices!$I:$I,$G237))</f>
        <v>11.11</v>
      </c>
      <c r="S237" s="89">
        <f>IF(OR($C237=0,$E237=0,COUNTIFS(Prices!$D:$D,$Q$12,Prices!$A:$A,$B237,Prices!$I:$I,$G237,Prices!$H:$H,"Product NA")&gt;0),"",(Q237+(R237*($E237/1000))))</f>
        <v>7.3155000000000001</v>
      </c>
      <c r="T237" s="89">
        <f t="shared" si="26"/>
        <v>0.87785999999999997</v>
      </c>
      <c r="U237" s="89">
        <f t="shared" si="27"/>
        <v>0</v>
      </c>
      <c r="V237" s="101">
        <f t="shared" si="31"/>
        <v>8.1933600000000002</v>
      </c>
      <c r="W237" s="101">
        <f t="shared" si="28"/>
        <v>8.1933600000000002</v>
      </c>
    </row>
    <row r="238" spans="2:23" x14ac:dyDescent="0.35">
      <c r="B238" s="87" t="s">
        <v>233</v>
      </c>
      <c r="C238" s="66">
        <v>1</v>
      </c>
      <c r="D238" s="66">
        <v>1</v>
      </c>
      <c r="E238" s="66">
        <v>50</v>
      </c>
      <c r="G238" s="75" t="str">
        <f t="shared" si="29"/>
        <v>0-100g</v>
      </c>
      <c r="I238" s="88">
        <f>IF(OR(COUNTIFS(Prices!$D:$D,$I$12,Prices!$A:$A,$B238,Prices!$I:$I,$G238)=0,COUNTIFS(Prices!$D:$D,$I$12,Prices!$A:$A,$B238,Prices!$I:$I,$G238,Prices!$G:$G,"Product NA")&gt;0),0,SUMIFS(Prices!$G:$G,Prices!$D:$D,$I$12,Prices!$A:$A,$B238,Prices!$I:$I,$G238))</f>
        <v>0.23</v>
      </c>
      <c r="J238" s="88">
        <f>IF(OR(COUNTIFS(Prices!$D:$D,$I$12,Prices!$A:$A,$B238,Prices!$I:$I,$G238)=0,COUNTIFS(Prices!$D:$D,$I$12,Prices!$A:$A,$B238,Prices!$I:$I,$G238,Prices!$H:$H,"Product NA")&gt;0),0,SUMIFS(Prices!$H:$H,Prices!$D:$D,$I$12,Prices!$A:$A,$B238,Prices!$I:$I,$G238))</f>
        <v>17.59</v>
      </c>
      <c r="K238" s="89">
        <f>IF(OR($C238=0,$E238=0,COUNTIFS(Prices!$D:$D,$I$12,Prices!$A:$A,$B238,Prices!$I:$I,$G238,Prices!$H:$H,"Product NA")&gt;0),"",(I238+(J238*($E238/1000))))</f>
        <v>1.1095000000000002</v>
      </c>
      <c r="L238" s="89">
        <f>K238*-(INDEX(VRDs!$H$3:$J$13, MATCH($I$12, VRDs!$A$3:$A$13, 0), MATCH($D238, INDEX(VRDs!$E$3:$G$13, MATCH($I$12, VRDs!$A$3:$A$13, 0), 0), 1)))</f>
        <v>0</v>
      </c>
      <c r="M238" s="89">
        <f t="shared" si="30"/>
        <v>0.13314000000000001</v>
      </c>
      <c r="N238" s="101">
        <f t="shared" si="24"/>
        <v>1.2426400000000002</v>
      </c>
      <c r="O238" s="101">
        <f t="shared" si="25"/>
        <v>1.2426400000000002</v>
      </c>
      <c r="P238" s="91"/>
      <c r="Q238" s="88">
        <f>IF(OR(COUNTIFS(Prices!$D:$D,$Q$12,Prices!$A:$A,$B238,Prices!$I:$I,$G238)=0,COUNTIFS(Prices!$D:$D,$Q$12,Prices!$A:$A,$B238,Prices!$I:$I,$G238,Prices!$G:$G,"Product NA")&gt;0),0,SUMIFS(Prices!$G:$G,Prices!$D:$D,$Q$12,Prices!$A:$A,$B238,Prices!$I:$I,$G238))</f>
        <v>6.53</v>
      </c>
      <c r="R238" s="88">
        <f>IF(OR(COUNTIFS(Prices!$D:$D,$Q$12,Prices!$A:$A,$B238,Prices!$I:$I,$G238)=0,COUNTIFS(Prices!$D:$D,$Q$12,Prices!$A:$A,$B238,Prices!$I:$I,$G238,Prices!$H:$H,"Product NA")&gt;0),0,SUMIFS(Prices!$H:$H,Prices!$D:$D,$Q$12,Prices!$A:$A,$B238,Prices!$I:$I,$G238))</f>
        <v>11.11</v>
      </c>
      <c r="S238" s="89">
        <f>IF(OR($C238=0,$E238=0,COUNTIFS(Prices!$D:$D,$Q$12,Prices!$A:$A,$B238,Prices!$I:$I,$G238,Prices!$H:$H,"Product NA")&gt;0),"",(Q238+(R238*($E238/1000))))</f>
        <v>7.0855000000000006</v>
      </c>
      <c r="T238" s="89">
        <f t="shared" si="26"/>
        <v>0.85026000000000002</v>
      </c>
      <c r="U238" s="89">
        <f t="shared" si="27"/>
        <v>0</v>
      </c>
      <c r="V238" s="101">
        <f t="shared" si="31"/>
        <v>7.9357600000000001</v>
      </c>
      <c r="W238" s="101">
        <f t="shared" si="28"/>
        <v>7.9357600000000001</v>
      </c>
    </row>
    <row r="239" spans="2:23" x14ac:dyDescent="0.35">
      <c r="B239" s="87" t="s">
        <v>234</v>
      </c>
      <c r="C239" s="66">
        <v>1</v>
      </c>
      <c r="D239" s="66">
        <v>1</v>
      </c>
      <c r="E239" s="66">
        <v>50</v>
      </c>
      <c r="G239" s="75" t="str">
        <f t="shared" si="29"/>
        <v>0-100g</v>
      </c>
      <c r="I239" s="88">
        <f>IF(OR(COUNTIFS(Prices!$D:$D,$I$12,Prices!$A:$A,$B239,Prices!$I:$I,$G239)=0,COUNTIFS(Prices!$D:$D,$I$12,Prices!$A:$A,$B239,Prices!$I:$I,$G239,Prices!$G:$G,"Product NA")&gt;0),0,SUMIFS(Prices!$G:$G,Prices!$D:$D,$I$12,Prices!$A:$A,$B239,Prices!$I:$I,$G239))</f>
        <v>0.52</v>
      </c>
      <c r="J239" s="88">
        <f>IF(OR(COUNTIFS(Prices!$D:$D,$I$12,Prices!$A:$A,$B239,Prices!$I:$I,$G239)=0,COUNTIFS(Prices!$D:$D,$I$12,Prices!$A:$A,$B239,Prices!$I:$I,$G239,Prices!$H:$H,"Product NA")&gt;0),0,SUMIFS(Prices!$H:$H,Prices!$D:$D,$I$12,Prices!$A:$A,$B239,Prices!$I:$I,$G239))</f>
        <v>13.89</v>
      </c>
      <c r="K239" s="89">
        <f>IF(OR($C239=0,$E239=0,COUNTIFS(Prices!$D:$D,$I$12,Prices!$A:$A,$B239,Prices!$I:$I,$G239,Prices!$H:$H,"Product NA")&gt;0),"",(I239+(J239*($E239/1000))))</f>
        <v>1.2145000000000001</v>
      </c>
      <c r="L239" s="89">
        <f>K239*-(INDEX(VRDs!$H$3:$J$13, MATCH($I$12, VRDs!$A$3:$A$13, 0), MATCH($D239, INDEX(VRDs!$E$3:$G$13, MATCH($I$12, VRDs!$A$3:$A$13, 0), 0), 1)))</f>
        <v>0</v>
      </c>
      <c r="M239" s="89">
        <f t="shared" si="30"/>
        <v>0.14574000000000001</v>
      </c>
      <c r="N239" s="101">
        <f t="shared" si="24"/>
        <v>1.3602400000000001</v>
      </c>
      <c r="O239" s="101">
        <f t="shared" si="25"/>
        <v>1.3602400000000001</v>
      </c>
      <c r="P239" s="91"/>
      <c r="Q239" s="88">
        <f>IF(OR(COUNTIFS(Prices!$D:$D,$Q$12,Prices!$A:$A,$B239,Prices!$I:$I,$G239)=0,COUNTIFS(Prices!$D:$D,$Q$12,Prices!$A:$A,$B239,Prices!$I:$I,$G239,Prices!$G:$G,"Product NA")&gt;0),0,SUMIFS(Prices!$G:$G,Prices!$D:$D,$Q$12,Prices!$A:$A,$B239,Prices!$I:$I,$G239))</f>
        <v>6.76</v>
      </c>
      <c r="R239" s="88">
        <f>IF(OR(COUNTIFS(Prices!$D:$D,$Q$12,Prices!$A:$A,$B239,Prices!$I:$I,$G239)=0,COUNTIFS(Prices!$D:$D,$Q$12,Prices!$A:$A,$B239,Prices!$I:$I,$G239,Prices!$H:$H,"Product NA")&gt;0),0,SUMIFS(Prices!$H:$H,Prices!$D:$D,$Q$12,Prices!$A:$A,$B239,Prices!$I:$I,$G239))</f>
        <v>11.11</v>
      </c>
      <c r="S239" s="89">
        <f>IF(OR($C239=0,$E239=0,COUNTIFS(Prices!$D:$D,$Q$12,Prices!$A:$A,$B239,Prices!$I:$I,$G239,Prices!$H:$H,"Product NA")&gt;0),"",(Q239+(R239*($E239/1000))))</f>
        <v>7.3155000000000001</v>
      </c>
      <c r="T239" s="89">
        <f t="shared" si="26"/>
        <v>0.87785999999999997</v>
      </c>
      <c r="U239" s="89">
        <f t="shared" si="27"/>
        <v>0</v>
      </c>
      <c r="V239" s="101">
        <f t="shared" si="31"/>
        <v>8.1933600000000002</v>
      </c>
      <c r="W239" s="101">
        <f t="shared" si="28"/>
        <v>8.1933600000000002</v>
      </c>
    </row>
    <row r="240" spans="2:23" x14ac:dyDescent="0.35">
      <c r="B240" s="87" t="s">
        <v>235</v>
      </c>
      <c r="C240" s="66">
        <v>1</v>
      </c>
      <c r="D240" s="66">
        <v>1</v>
      </c>
      <c r="E240" s="66">
        <v>50</v>
      </c>
      <c r="G240" s="75" t="str">
        <f t="shared" si="29"/>
        <v>0-100g</v>
      </c>
      <c r="I240" s="88">
        <f>IF(OR(COUNTIFS(Prices!$D:$D,$I$12,Prices!$A:$A,$B240,Prices!$I:$I,$G240)=0,COUNTIFS(Prices!$D:$D,$I$12,Prices!$A:$A,$B240,Prices!$I:$I,$G240,Prices!$G:$G,"Product NA")&gt;0),0,SUMIFS(Prices!$G:$G,Prices!$D:$D,$I$12,Prices!$A:$A,$B240,Prices!$I:$I,$G240))</f>
        <v>0.48</v>
      </c>
      <c r="J240" s="88">
        <f>IF(OR(COUNTIFS(Prices!$D:$D,$I$12,Prices!$A:$A,$B240,Prices!$I:$I,$G240)=0,COUNTIFS(Prices!$D:$D,$I$12,Prices!$A:$A,$B240,Prices!$I:$I,$G240,Prices!$H:$H,"Product NA")&gt;0),0,SUMIFS(Prices!$H:$H,Prices!$D:$D,$I$12,Prices!$A:$A,$B240,Prices!$I:$I,$G240))</f>
        <v>18.490000000000002</v>
      </c>
      <c r="K240" s="89">
        <f>IF(OR($C240=0,$E240=0,COUNTIFS(Prices!$D:$D,$I$12,Prices!$A:$A,$B240,Prices!$I:$I,$G240,Prices!$H:$H,"Product NA")&gt;0),"",(I240+(J240*($E240/1000))))</f>
        <v>1.4045000000000001</v>
      </c>
      <c r="L240" s="89">
        <f>K240*-(INDEX(VRDs!$H$3:$J$13, MATCH($I$12, VRDs!$A$3:$A$13, 0), MATCH($D240, INDEX(VRDs!$E$3:$G$13, MATCH($I$12, VRDs!$A$3:$A$13, 0), 0), 1)))</f>
        <v>0</v>
      </c>
      <c r="M240" s="89">
        <f t="shared" si="30"/>
        <v>0.16854</v>
      </c>
      <c r="N240" s="101">
        <f t="shared" si="24"/>
        <v>1.57304</v>
      </c>
      <c r="O240" s="101">
        <f t="shared" si="25"/>
        <v>1.57304</v>
      </c>
      <c r="P240" s="91"/>
      <c r="Q240" s="88">
        <f>IF(OR(COUNTIFS(Prices!$D:$D,$Q$12,Prices!$A:$A,$B240,Prices!$I:$I,$G240)=0,COUNTIFS(Prices!$D:$D,$Q$12,Prices!$A:$A,$B240,Prices!$I:$I,$G240,Prices!$G:$G,"Product NA")&gt;0),0,SUMIFS(Prices!$G:$G,Prices!$D:$D,$Q$12,Prices!$A:$A,$B240,Prices!$I:$I,$G240))</f>
        <v>6.76</v>
      </c>
      <c r="R240" s="88">
        <f>IF(OR(COUNTIFS(Prices!$D:$D,$Q$12,Prices!$A:$A,$B240,Prices!$I:$I,$G240)=0,COUNTIFS(Prices!$D:$D,$Q$12,Prices!$A:$A,$B240,Prices!$I:$I,$G240,Prices!$H:$H,"Product NA")&gt;0),0,SUMIFS(Prices!$H:$H,Prices!$D:$D,$Q$12,Prices!$A:$A,$B240,Prices!$I:$I,$G240))</f>
        <v>11.11</v>
      </c>
      <c r="S240" s="89">
        <f>IF(OR($C240=0,$E240=0,COUNTIFS(Prices!$D:$D,$Q$12,Prices!$A:$A,$B240,Prices!$I:$I,$G240,Prices!$H:$H,"Product NA")&gt;0),"",(Q240+(R240*($E240/1000))))</f>
        <v>7.3155000000000001</v>
      </c>
      <c r="T240" s="89">
        <f t="shared" si="26"/>
        <v>0.87785999999999997</v>
      </c>
      <c r="U240" s="89">
        <f t="shared" si="27"/>
        <v>0</v>
      </c>
      <c r="V240" s="101">
        <f t="shared" si="31"/>
        <v>8.1933600000000002</v>
      </c>
      <c r="W240" s="101">
        <f t="shared" si="28"/>
        <v>8.1933600000000002</v>
      </c>
    </row>
    <row r="241" spans="2:23" x14ac:dyDescent="0.35">
      <c r="B241" s="87" t="s">
        <v>236</v>
      </c>
      <c r="C241" s="66">
        <v>1</v>
      </c>
      <c r="D241" s="66">
        <v>1</v>
      </c>
      <c r="E241" s="66">
        <v>50</v>
      </c>
      <c r="G241" s="75" t="str">
        <f t="shared" si="29"/>
        <v>0-100g</v>
      </c>
      <c r="I241" s="88">
        <f>IF(OR(COUNTIFS(Prices!$D:$D,$I$12,Prices!$A:$A,$B241,Prices!$I:$I,$G241)=0,COUNTIFS(Prices!$D:$D,$I$12,Prices!$A:$A,$B241,Prices!$I:$I,$G241,Prices!$G:$G,"Product NA")&gt;0),0,SUMIFS(Prices!$G:$G,Prices!$D:$D,$I$12,Prices!$A:$A,$B241,Prices!$I:$I,$G241))</f>
        <v>0.23</v>
      </c>
      <c r="J241" s="88">
        <f>IF(OR(COUNTIFS(Prices!$D:$D,$I$12,Prices!$A:$A,$B241,Prices!$I:$I,$G241)=0,COUNTIFS(Prices!$D:$D,$I$12,Prices!$A:$A,$B241,Prices!$I:$I,$G241,Prices!$H:$H,"Product NA")&gt;0),0,SUMIFS(Prices!$H:$H,Prices!$D:$D,$I$12,Prices!$A:$A,$B241,Prices!$I:$I,$G241))</f>
        <v>17.59</v>
      </c>
      <c r="K241" s="89">
        <f>IF(OR($C241=0,$E241=0,COUNTIFS(Prices!$D:$D,$I$12,Prices!$A:$A,$B241,Prices!$I:$I,$G241,Prices!$H:$H,"Product NA")&gt;0),"",(I241+(J241*($E241/1000))))</f>
        <v>1.1095000000000002</v>
      </c>
      <c r="L241" s="89">
        <f>K241*-(INDEX(VRDs!$H$3:$J$13, MATCH($I$12, VRDs!$A$3:$A$13, 0), MATCH($D241, INDEX(VRDs!$E$3:$G$13, MATCH($I$12, VRDs!$A$3:$A$13, 0), 0), 1)))</f>
        <v>0</v>
      </c>
      <c r="M241" s="89">
        <f t="shared" si="30"/>
        <v>0.13314000000000001</v>
      </c>
      <c r="N241" s="101">
        <f t="shared" si="24"/>
        <v>1.2426400000000002</v>
      </c>
      <c r="O241" s="101">
        <f t="shared" si="25"/>
        <v>1.2426400000000002</v>
      </c>
      <c r="P241" s="91"/>
      <c r="Q241" s="88">
        <f>IF(OR(COUNTIFS(Prices!$D:$D,$Q$12,Prices!$A:$A,$B241,Prices!$I:$I,$G241)=0,COUNTIFS(Prices!$D:$D,$Q$12,Prices!$A:$A,$B241,Prices!$I:$I,$G241,Prices!$G:$G,"Product NA")&gt;0),0,SUMIFS(Prices!$G:$G,Prices!$D:$D,$Q$12,Prices!$A:$A,$B241,Prices!$I:$I,$G241))</f>
        <v>6.53</v>
      </c>
      <c r="R241" s="88">
        <f>IF(OR(COUNTIFS(Prices!$D:$D,$Q$12,Prices!$A:$A,$B241,Prices!$I:$I,$G241)=0,COUNTIFS(Prices!$D:$D,$Q$12,Prices!$A:$A,$B241,Prices!$I:$I,$G241,Prices!$H:$H,"Product NA")&gt;0),0,SUMIFS(Prices!$H:$H,Prices!$D:$D,$Q$12,Prices!$A:$A,$B241,Prices!$I:$I,$G241))</f>
        <v>11.11</v>
      </c>
      <c r="S241" s="89">
        <f>IF(OR($C241=0,$E241=0,COUNTIFS(Prices!$D:$D,$Q$12,Prices!$A:$A,$B241,Prices!$I:$I,$G241,Prices!$H:$H,"Product NA")&gt;0),"",(Q241+(R241*($E241/1000))))</f>
        <v>7.0855000000000006</v>
      </c>
      <c r="T241" s="89">
        <f t="shared" si="26"/>
        <v>0.85026000000000002</v>
      </c>
      <c r="U241" s="89">
        <f t="shared" si="27"/>
        <v>0</v>
      </c>
      <c r="V241" s="101">
        <f t="shared" si="31"/>
        <v>7.9357600000000001</v>
      </c>
      <c r="W241" s="101">
        <f t="shared" si="28"/>
        <v>7.9357600000000001</v>
      </c>
    </row>
    <row r="242" spans="2:23" x14ac:dyDescent="0.35">
      <c r="B242" s="87" t="s">
        <v>237</v>
      </c>
      <c r="C242" s="66">
        <v>1</v>
      </c>
      <c r="D242" s="66">
        <v>1</v>
      </c>
      <c r="E242" s="66">
        <v>50</v>
      </c>
      <c r="G242" s="75" t="str">
        <f t="shared" si="29"/>
        <v>0-100g</v>
      </c>
      <c r="I242" s="88">
        <f>IF(OR(COUNTIFS(Prices!$D:$D,$I$12,Prices!$A:$A,$B242,Prices!$I:$I,$G242)=0,COUNTIFS(Prices!$D:$D,$I$12,Prices!$A:$A,$B242,Prices!$I:$I,$G242,Prices!$G:$G,"Product NA")&gt;0),0,SUMIFS(Prices!$G:$G,Prices!$D:$D,$I$12,Prices!$A:$A,$B242,Prices!$I:$I,$G242))</f>
        <v>0.23</v>
      </c>
      <c r="J242" s="88">
        <f>IF(OR(COUNTIFS(Prices!$D:$D,$I$12,Prices!$A:$A,$B242,Prices!$I:$I,$G242)=0,COUNTIFS(Prices!$D:$D,$I$12,Prices!$A:$A,$B242,Prices!$I:$I,$G242,Prices!$H:$H,"Product NA")&gt;0),0,SUMIFS(Prices!$H:$H,Prices!$D:$D,$I$12,Prices!$A:$A,$B242,Prices!$I:$I,$G242))</f>
        <v>17.59</v>
      </c>
      <c r="K242" s="89">
        <f>IF(OR($C242=0,$E242=0,COUNTIFS(Prices!$D:$D,$I$12,Prices!$A:$A,$B242,Prices!$I:$I,$G242,Prices!$H:$H,"Product NA")&gt;0),"",(I242+(J242*($E242/1000))))</f>
        <v>1.1095000000000002</v>
      </c>
      <c r="L242" s="89">
        <f>K242*-(INDEX(VRDs!$H$3:$J$13, MATCH($I$12, VRDs!$A$3:$A$13, 0), MATCH($D242, INDEX(VRDs!$E$3:$G$13, MATCH($I$12, VRDs!$A$3:$A$13, 0), 0), 1)))</f>
        <v>0</v>
      </c>
      <c r="M242" s="89">
        <f t="shared" si="30"/>
        <v>0.13314000000000001</v>
      </c>
      <c r="N242" s="101">
        <f t="shared" si="24"/>
        <v>1.2426400000000002</v>
      </c>
      <c r="O242" s="101">
        <f t="shared" si="25"/>
        <v>1.2426400000000002</v>
      </c>
      <c r="P242" s="91"/>
      <c r="Q242" s="88">
        <f>IF(OR(COUNTIFS(Prices!$D:$D,$Q$12,Prices!$A:$A,$B242,Prices!$I:$I,$G242)=0,COUNTIFS(Prices!$D:$D,$Q$12,Prices!$A:$A,$B242,Prices!$I:$I,$G242,Prices!$G:$G,"Product NA")&gt;0),0,SUMIFS(Prices!$G:$G,Prices!$D:$D,$Q$12,Prices!$A:$A,$B242,Prices!$I:$I,$G242))</f>
        <v>6.53</v>
      </c>
      <c r="R242" s="88">
        <f>IF(OR(COUNTIFS(Prices!$D:$D,$Q$12,Prices!$A:$A,$B242,Prices!$I:$I,$G242)=0,COUNTIFS(Prices!$D:$D,$Q$12,Prices!$A:$A,$B242,Prices!$I:$I,$G242,Prices!$H:$H,"Product NA")&gt;0),0,SUMIFS(Prices!$H:$H,Prices!$D:$D,$Q$12,Prices!$A:$A,$B242,Prices!$I:$I,$G242))</f>
        <v>11.11</v>
      </c>
      <c r="S242" s="89">
        <f>IF(OR($C242=0,$E242=0,COUNTIFS(Prices!$D:$D,$Q$12,Prices!$A:$A,$B242,Prices!$I:$I,$G242,Prices!$H:$H,"Product NA")&gt;0),"",(Q242+(R242*($E242/1000))))</f>
        <v>7.0855000000000006</v>
      </c>
      <c r="T242" s="89">
        <f t="shared" si="26"/>
        <v>0.85026000000000002</v>
      </c>
      <c r="U242" s="89">
        <f t="shared" si="27"/>
        <v>0</v>
      </c>
      <c r="V242" s="101">
        <f t="shared" si="31"/>
        <v>7.9357600000000001</v>
      </c>
      <c r="W242" s="101">
        <f t="shared" si="28"/>
        <v>7.9357600000000001</v>
      </c>
    </row>
    <row r="243" spans="2:23" x14ac:dyDescent="0.35">
      <c r="C243" s="75"/>
      <c r="D243" s="75"/>
      <c r="E243" s="75"/>
      <c r="I243" s="102"/>
      <c r="J243" s="102"/>
      <c r="K243" s="102"/>
      <c r="L243" s="102"/>
      <c r="M243" s="102"/>
      <c r="N243" s="93" t="s">
        <v>311</v>
      </c>
      <c r="O243" s="94">
        <f>SUM(O14:O242)</f>
        <v>334.38943999999941</v>
      </c>
      <c r="Q243" s="102"/>
      <c r="R243" s="102"/>
      <c r="S243" s="102"/>
      <c r="T243" s="102"/>
      <c r="U243" s="102"/>
      <c r="V243" s="93" t="s">
        <v>311</v>
      </c>
      <c r="W243" s="94">
        <f>SUM(W14:W242)</f>
        <v>1794.3296000000023</v>
      </c>
    </row>
  </sheetData>
  <sheetProtection sheet="1" objects="1" scenarios="1"/>
  <autoFilter ref="A13:XDC242" xr:uid="{52A8DD89-2ABD-468C-99C3-31714C6E3EFC}"/>
  <mergeCells count="6">
    <mergeCell ref="Q11:W11"/>
    <mergeCell ref="Q12:W12"/>
    <mergeCell ref="I11:O11"/>
    <mergeCell ref="I12:O12"/>
    <mergeCell ref="Q10:X10"/>
    <mergeCell ref="I10:O10"/>
  </mergeCells>
  <conditionalFormatting sqref="E7:E8">
    <cfRule type="cellIs" dxfId="3" priority="5" operator="equal">
      <formula>"Hide"</formula>
    </cfRule>
    <cfRule type="cellIs" dxfId="2" priority="6" operator="equal">
      <formula>"Show"</formula>
    </cfRule>
  </conditionalFormatting>
  <conditionalFormatting sqref="G7:G9">
    <cfRule type="cellIs" dxfId="1" priority="1" operator="equal">
      <formula>"Hide"</formula>
    </cfRule>
    <cfRule type="cellIs" dxfId="0" priority="2" operator="equal">
      <formula>"Show"</formula>
    </cfRule>
  </conditionalFormatting>
  <dataValidations count="4">
    <dataValidation type="whole" errorStyle="information" allowBlank="1" showInputMessage="1" showErrorMessage="1" errorTitle="Items must be whole numbers" error="Items must be whole numbers and not include negative values" sqref="C14:C242 D20" xr:uid="{00000000-0002-0000-0400-000000000000}">
      <formula1>1</formula1>
      <formula2>1000000</formula2>
    </dataValidation>
    <dataValidation type="whole" errorStyle="information" allowBlank="1" showErrorMessage="1" errorTitle="Maximum Weight Exceeded" error="The maximum weight for Letter format is 100g" sqref="E14:E242" xr:uid="{00000000-0002-0000-0400-000001000000}">
      <formula1>0</formula1>
      <formula2>100</formula2>
    </dataValidation>
    <dataValidation type="list" allowBlank="1" showInputMessage="1" showErrorMessage="1" sqref="E7:E8" xr:uid="{1CB91847-6BC6-4AA7-BDAF-E16CA39320E7}">
      <formula1>"Include,Exclude"</formula1>
    </dataValidation>
    <dataValidation type="whole" errorStyle="warning" allowBlank="1" showInputMessage="1" showErrorMessage="1" error="Average posting size should be less than or equal to Annual volume" sqref="D14:D19 D21:D242" xr:uid="{2893A61F-5B66-449A-A475-2FE5303629A0}">
      <formula1>1</formula1>
      <formula2>C14</formula2>
    </dataValidation>
  </dataValidations>
  <pageMargins left="0.7" right="0.7" top="0.75" bottom="0.75" header="0.3" footer="0.3"/>
  <pageSetup paperSize="9" orientation="portrait" r:id="rId1"/>
  <headerFooter>
    <oddFooter>&amp;L&amp;1#&amp;"Calibri"&amp;10&amp;K000000Classified: RMG – Internal</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0F8976-1946-482E-8364-CC9315F7F97C}">
  <sheetPr codeName="Sheet5">
    <tabColor theme="1"/>
  </sheetPr>
  <dimension ref="A1:Y8948"/>
  <sheetViews>
    <sheetView zoomScale="80" workbookViewId="0">
      <pane xSplit="2" ySplit="2" topLeftCell="C3" activePane="bottomRight" state="frozen"/>
      <selection activeCell="N36" sqref="N36"/>
      <selection pane="topRight" activeCell="N36" sqref="N36"/>
      <selection pane="bottomLeft" activeCell="N36" sqref="N36"/>
      <selection pane="bottomRight" activeCell="F25" sqref="F25"/>
    </sheetView>
  </sheetViews>
  <sheetFormatPr defaultColWidth="32.81640625" defaultRowHeight="14.5" x14ac:dyDescent="0.35"/>
  <cols>
    <col min="1" max="1" width="32.54296875" bestFit="1" customWidth="1"/>
    <col min="2" max="2" width="14.1796875" bestFit="1" customWidth="1"/>
    <col min="3" max="3" width="14.1796875" customWidth="1"/>
    <col min="4" max="4" width="14" bestFit="1" customWidth="1"/>
    <col min="5" max="5" width="26.1796875" bestFit="1" customWidth="1"/>
    <col min="6" max="6" width="12.81640625" bestFit="1" customWidth="1"/>
    <col min="7" max="7" width="11.81640625" style="159" bestFit="1" customWidth="1"/>
    <col min="8" max="8" width="11.453125" style="159" bestFit="1" customWidth="1"/>
    <col min="9" max="9" width="13.1796875" style="155" bestFit="1" customWidth="1"/>
    <col min="10" max="10" width="32.81640625" customWidth="1"/>
    <col min="11" max="11" width="27.453125" customWidth="1"/>
    <col min="12" max="12" width="13.453125" customWidth="1"/>
    <col min="13" max="13" width="12.1796875" customWidth="1"/>
    <col min="14" max="14" width="20.54296875" customWidth="1"/>
    <col min="15" max="15" width="20.1796875" customWidth="1"/>
    <col min="16" max="16" width="14.54296875" customWidth="1"/>
    <col min="17" max="17" width="24" customWidth="1"/>
    <col min="18" max="18" width="15.1796875" customWidth="1"/>
    <col min="19" max="19" width="22.1796875" customWidth="1"/>
    <col min="20" max="20" width="21.453125" customWidth="1"/>
    <col min="21" max="21" width="8.54296875" bestFit="1" customWidth="1"/>
    <col min="22" max="24" width="32.81640625" customWidth="1"/>
  </cols>
  <sheetData>
    <row r="1" spans="1:25" x14ac:dyDescent="0.35">
      <c r="I1" s="169"/>
      <c r="K1" t="s">
        <v>713</v>
      </c>
    </row>
    <row r="2" spans="1:25" s="158" customFormat="1" x14ac:dyDescent="0.35">
      <c r="A2" s="156" t="s">
        <v>289</v>
      </c>
      <c r="B2" s="156" t="s">
        <v>389</v>
      </c>
      <c r="C2" s="156" t="s">
        <v>249</v>
      </c>
      <c r="D2" s="156" t="s">
        <v>280</v>
      </c>
      <c r="E2" s="156" t="s">
        <v>714</v>
      </c>
      <c r="F2" s="156" t="s">
        <v>285</v>
      </c>
      <c r="G2" s="160" t="s">
        <v>462</v>
      </c>
      <c r="H2" s="160" t="s">
        <v>463</v>
      </c>
      <c r="I2" s="157" t="s">
        <v>468</v>
      </c>
      <c r="J2" s="156"/>
      <c r="K2" s="156" t="s">
        <v>454</v>
      </c>
      <c r="L2" s="156" t="s">
        <v>455</v>
      </c>
      <c r="M2" s="156" t="s">
        <v>461</v>
      </c>
      <c r="N2" s="156" t="s">
        <v>464</v>
      </c>
      <c r="O2" s="156" t="s">
        <v>465</v>
      </c>
      <c r="P2" s="156" t="s">
        <v>706</v>
      </c>
      <c r="Q2" s="156" t="s">
        <v>711</v>
      </c>
      <c r="R2" s="156" t="s">
        <v>708</v>
      </c>
      <c r="S2" s="156" t="s">
        <v>709</v>
      </c>
      <c r="T2" s="156" t="s">
        <v>710</v>
      </c>
      <c r="U2" s="156" t="s">
        <v>712</v>
      </c>
      <c r="W2" s="158" t="s">
        <v>462</v>
      </c>
      <c r="X2" s="158" t="s">
        <v>463</v>
      </c>
    </row>
    <row r="3" spans="1:25" x14ac:dyDescent="0.35">
      <c r="A3" t="s">
        <v>19</v>
      </c>
      <c r="B3" t="s">
        <v>483</v>
      </c>
      <c r="C3" t="s">
        <v>293</v>
      </c>
      <c r="D3" t="s">
        <v>326</v>
      </c>
      <c r="E3" t="s">
        <v>643</v>
      </c>
      <c r="F3" t="s">
        <v>643</v>
      </c>
      <c r="G3" s="159">
        <f t="shared" ref="G3:G66" si="0">S3</f>
        <v>7.0000000000000007E-2</v>
      </c>
      <c r="H3" s="159">
        <f t="shared" ref="H3:H66" si="1">T3</f>
        <v>17.670000000000002</v>
      </c>
      <c r="I3" s="155" t="s">
        <v>470</v>
      </c>
      <c r="K3" t="s">
        <v>457</v>
      </c>
      <c r="L3" t="s">
        <v>392</v>
      </c>
      <c r="M3" t="s">
        <v>466</v>
      </c>
      <c r="N3" t="s">
        <v>293</v>
      </c>
      <c r="O3" t="s">
        <v>392</v>
      </c>
      <c r="P3">
        <v>100</v>
      </c>
      <c r="Q3">
        <v>500</v>
      </c>
      <c r="R3">
        <v>1</v>
      </c>
      <c r="S3">
        <v>7.0000000000000007E-2</v>
      </c>
      <c r="T3">
        <v>17.670000000000002</v>
      </c>
      <c r="U3" t="b" cm="1">
        <f t="array" ref="U3">_xlfn.IFS(AND(R3=1,S3=G3,T3=H3),TRUE,AND(R3=1,S3=G3,H3="Product NA"),TRUE)</f>
        <v>1</v>
      </c>
      <c r="W3">
        <v>0.06</v>
      </c>
      <c r="X3">
        <v>15.92</v>
      </c>
      <c r="Y3" t="str">
        <f>IF(AND(W3=G3,X3=H3),"No Change","Change")</f>
        <v>Change</v>
      </c>
    </row>
    <row r="4" spans="1:25" x14ac:dyDescent="0.35">
      <c r="A4" t="s">
        <v>19</v>
      </c>
      <c r="B4" t="s">
        <v>483</v>
      </c>
      <c r="C4" t="s">
        <v>293</v>
      </c>
      <c r="D4" t="s">
        <v>326</v>
      </c>
      <c r="E4" t="s">
        <v>643</v>
      </c>
      <c r="F4" t="s">
        <v>643</v>
      </c>
      <c r="G4" s="159">
        <f t="shared" si="0"/>
        <v>1.58</v>
      </c>
      <c r="H4" s="159">
        <f t="shared" si="1"/>
        <v>17.28</v>
      </c>
      <c r="I4" s="155" t="s">
        <v>707</v>
      </c>
      <c r="K4" t="s">
        <v>457</v>
      </c>
      <c r="L4" t="s">
        <v>392</v>
      </c>
      <c r="M4" t="s">
        <v>466</v>
      </c>
      <c r="N4" t="s">
        <v>293</v>
      </c>
      <c r="O4" t="s">
        <v>392</v>
      </c>
      <c r="P4">
        <v>100</v>
      </c>
      <c r="Q4">
        <v>5000</v>
      </c>
      <c r="R4">
        <v>1</v>
      </c>
      <c r="S4">
        <v>1.58</v>
      </c>
      <c r="T4">
        <v>17.28</v>
      </c>
      <c r="U4" t="b" cm="1">
        <f t="array" ref="U4">_xlfn.IFS(AND(R4=1,S4=G4,T4=H4),TRUE,AND(R4=1,S4=G4,H4="Product NA"),TRUE)</f>
        <v>1</v>
      </c>
      <c r="W4">
        <v>1.3800000000000001</v>
      </c>
      <c r="X4">
        <v>15.290000000000001</v>
      </c>
      <c r="Y4" t="str">
        <f t="shared" ref="Y4:Y67" si="2">IF(AND(W4=G4,X4=H4),"No Change","Change")</f>
        <v>Change</v>
      </c>
    </row>
    <row r="5" spans="1:25" x14ac:dyDescent="0.35">
      <c r="A5" t="s">
        <v>19</v>
      </c>
      <c r="B5" t="s">
        <v>483</v>
      </c>
      <c r="C5" t="s">
        <v>293</v>
      </c>
      <c r="D5" t="s">
        <v>382</v>
      </c>
      <c r="E5" t="s">
        <v>287</v>
      </c>
      <c r="F5" t="s">
        <v>386</v>
      </c>
      <c r="G5" s="159">
        <f t="shared" si="0"/>
        <v>1.81</v>
      </c>
      <c r="H5" s="159">
        <f t="shared" si="1"/>
        <v>18.39</v>
      </c>
      <c r="I5" s="155" t="s">
        <v>472</v>
      </c>
      <c r="K5" t="s">
        <v>457</v>
      </c>
      <c r="L5" t="s">
        <v>392</v>
      </c>
      <c r="M5" t="s">
        <v>466</v>
      </c>
      <c r="N5" t="s">
        <v>293</v>
      </c>
      <c r="O5" t="s">
        <v>392</v>
      </c>
      <c r="P5">
        <v>100</v>
      </c>
      <c r="Q5">
        <v>2000</v>
      </c>
      <c r="R5">
        <v>1</v>
      </c>
      <c r="S5">
        <v>1.81</v>
      </c>
      <c r="T5">
        <v>18.39</v>
      </c>
      <c r="U5" t="b" cm="1">
        <f t="array" ref="U5">_xlfn.IFS(AND(R5=1,S5=G5,T5=H5),TRUE,AND(R5=1,S5=G5,H5="Product NA"),TRUE)</f>
        <v>1</v>
      </c>
      <c r="W5">
        <v>1.56</v>
      </c>
      <c r="X5">
        <v>15.85</v>
      </c>
      <c r="Y5" t="str">
        <f t="shared" si="2"/>
        <v>Change</v>
      </c>
    </row>
    <row r="6" spans="1:25" x14ac:dyDescent="0.35">
      <c r="A6" t="s">
        <v>19</v>
      </c>
      <c r="B6" t="s">
        <v>483</v>
      </c>
      <c r="C6" t="s">
        <v>293</v>
      </c>
      <c r="D6" t="s">
        <v>281</v>
      </c>
      <c r="E6" t="s">
        <v>287</v>
      </c>
      <c r="F6" t="s">
        <v>286</v>
      </c>
      <c r="G6" s="159">
        <f t="shared" si="0"/>
        <v>1.81</v>
      </c>
      <c r="H6" s="159">
        <f t="shared" si="1"/>
        <v>18.39</v>
      </c>
      <c r="I6" s="155" t="s">
        <v>472</v>
      </c>
      <c r="K6" t="s">
        <v>457</v>
      </c>
      <c r="L6" t="s">
        <v>392</v>
      </c>
      <c r="M6" t="s">
        <v>466</v>
      </c>
      <c r="N6" t="s">
        <v>293</v>
      </c>
      <c r="O6" t="s">
        <v>392</v>
      </c>
      <c r="P6">
        <v>100</v>
      </c>
      <c r="Q6">
        <v>2000</v>
      </c>
      <c r="R6">
        <v>1</v>
      </c>
      <c r="S6">
        <v>1.81</v>
      </c>
      <c r="T6">
        <v>18.39</v>
      </c>
      <c r="U6" t="b" cm="1">
        <f t="array" ref="U6">_xlfn.IFS(AND(R6=1,S6=G6,T6=H6),TRUE,AND(R6=1,S6=G6,H6="Product NA"),TRUE)</f>
        <v>1</v>
      </c>
      <c r="W6">
        <v>1.56</v>
      </c>
      <c r="X6">
        <v>15.85</v>
      </c>
      <c r="Y6" t="str">
        <f t="shared" si="2"/>
        <v>Change</v>
      </c>
    </row>
    <row r="7" spans="1:25" x14ac:dyDescent="0.35">
      <c r="A7" t="s">
        <v>19</v>
      </c>
      <c r="B7" t="s">
        <v>483</v>
      </c>
      <c r="C7" t="s">
        <v>293</v>
      </c>
      <c r="D7" t="s">
        <v>278</v>
      </c>
      <c r="E7" t="s">
        <v>287</v>
      </c>
      <c r="F7" t="s">
        <v>277</v>
      </c>
      <c r="G7" s="159">
        <f t="shared" si="0"/>
        <v>0.49</v>
      </c>
      <c r="H7" s="159">
        <f t="shared" si="1"/>
        <v>16.760000000000002</v>
      </c>
      <c r="I7" s="155" t="s">
        <v>470</v>
      </c>
      <c r="K7" t="s">
        <v>457</v>
      </c>
      <c r="L7" t="s">
        <v>392</v>
      </c>
      <c r="M7" t="s">
        <v>466</v>
      </c>
      <c r="N7" t="s">
        <v>293</v>
      </c>
      <c r="O7" t="s">
        <v>392</v>
      </c>
      <c r="P7">
        <v>100</v>
      </c>
      <c r="Q7">
        <v>500</v>
      </c>
      <c r="R7">
        <v>1</v>
      </c>
      <c r="S7">
        <v>0.49</v>
      </c>
      <c r="T7">
        <v>16.760000000000002</v>
      </c>
      <c r="U7" t="b" cm="1">
        <f t="array" ref="U7">_xlfn.IFS(AND(R7=1,S7=G7,T7=H7),TRUE,AND(R7=1,S7=G7,H7="Product NA"),TRUE)</f>
        <v>1</v>
      </c>
      <c r="W7">
        <v>0.43</v>
      </c>
      <c r="X7">
        <v>14.57</v>
      </c>
      <c r="Y7" t="str">
        <f t="shared" si="2"/>
        <v>Change</v>
      </c>
    </row>
    <row r="8" spans="1:25" x14ac:dyDescent="0.35">
      <c r="A8" t="s">
        <v>19</v>
      </c>
      <c r="B8" t="s">
        <v>483</v>
      </c>
      <c r="C8" t="s">
        <v>293</v>
      </c>
      <c r="D8" t="s">
        <v>238</v>
      </c>
      <c r="E8" t="s">
        <v>287</v>
      </c>
      <c r="F8" t="s">
        <v>0</v>
      </c>
      <c r="G8" s="159">
        <f t="shared" si="0"/>
        <v>0.41000000000000003</v>
      </c>
      <c r="H8" s="159">
        <f t="shared" si="1"/>
        <v>19.16</v>
      </c>
      <c r="I8" s="155" t="s">
        <v>469</v>
      </c>
      <c r="K8" t="s">
        <v>457</v>
      </c>
      <c r="L8" t="s">
        <v>392</v>
      </c>
      <c r="M8" t="s">
        <v>466</v>
      </c>
      <c r="N8" t="s">
        <v>293</v>
      </c>
      <c r="O8" t="s">
        <v>392</v>
      </c>
      <c r="P8">
        <v>100</v>
      </c>
      <c r="Q8">
        <v>100</v>
      </c>
      <c r="R8">
        <v>1</v>
      </c>
      <c r="S8">
        <v>0.41000000000000003</v>
      </c>
      <c r="T8">
        <v>19.16</v>
      </c>
      <c r="U8" t="b" cm="1">
        <f t="array" ref="U8">_xlfn.IFS(AND(R8=1,S8=G8,T8=H8),TRUE,AND(R8=1,S8=G8,H8="Product NA"),TRUE)</f>
        <v>1</v>
      </c>
      <c r="W8">
        <v>0.35000000000000003</v>
      </c>
      <c r="X8">
        <v>16.52</v>
      </c>
      <c r="Y8" t="str">
        <f t="shared" si="2"/>
        <v>Change</v>
      </c>
    </row>
    <row r="9" spans="1:25" x14ac:dyDescent="0.35">
      <c r="A9" t="s">
        <v>19</v>
      </c>
      <c r="B9" t="s">
        <v>483</v>
      </c>
      <c r="C9" t="s">
        <v>293</v>
      </c>
      <c r="D9" t="s">
        <v>239</v>
      </c>
      <c r="E9" t="s">
        <v>287</v>
      </c>
      <c r="F9" t="s">
        <v>277</v>
      </c>
      <c r="G9" s="159">
        <f t="shared" si="0"/>
        <v>0.5</v>
      </c>
      <c r="H9" s="159">
        <f t="shared" si="1"/>
        <v>18.420000000000002</v>
      </c>
      <c r="I9" s="155" t="s">
        <v>470</v>
      </c>
      <c r="K9" t="s">
        <v>457</v>
      </c>
      <c r="L9" t="s">
        <v>392</v>
      </c>
      <c r="M9" t="s">
        <v>466</v>
      </c>
      <c r="N9" t="s">
        <v>293</v>
      </c>
      <c r="O9" t="s">
        <v>392</v>
      </c>
      <c r="P9">
        <v>100</v>
      </c>
      <c r="Q9">
        <v>500</v>
      </c>
      <c r="R9">
        <v>1</v>
      </c>
      <c r="S9">
        <v>0.5</v>
      </c>
      <c r="T9">
        <v>18.420000000000002</v>
      </c>
      <c r="U9" t="b" cm="1">
        <f t="array" ref="U9">_xlfn.IFS(AND(R9=1,S9=G9,T9=H9),TRUE,AND(R9=1,S9=G9,H9="Product NA"),TRUE)</f>
        <v>1</v>
      </c>
      <c r="W9">
        <v>0.43</v>
      </c>
      <c r="X9">
        <v>15.88</v>
      </c>
      <c r="Y9" t="str">
        <f t="shared" si="2"/>
        <v>Change</v>
      </c>
    </row>
    <row r="10" spans="1:25" x14ac:dyDescent="0.35">
      <c r="A10" t="s">
        <v>19</v>
      </c>
      <c r="B10" t="s">
        <v>483</v>
      </c>
      <c r="C10" t="s">
        <v>293</v>
      </c>
      <c r="D10" t="s">
        <v>316</v>
      </c>
      <c r="E10" t="s">
        <v>287</v>
      </c>
      <c r="F10" t="s">
        <v>286</v>
      </c>
      <c r="G10" s="159">
        <f t="shared" si="0"/>
        <v>1.73</v>
      </c>
      <c r="H10" s="159">
        <f t="shared" si="1"/>
        <v>17.28</v>
      </c>
      <c r="I10" s="155" t="s">
        <v>472</v>
      </c>
      <c r="K10" t="s">
        <v>457</v>
      </c>
      <c r="L10" t="s">
        <v>392</v>
      </c>
      <c r="M10" t="s">
        <v>466</v>
      </c>
      <c r="N10" t="s">
        <v>293</v>
      </c>
      <c r="O10" t="s">
        <v>392</v>
      </c>
      <c r="P10">
        <v>100</v>
      </c>
      <c r="Q10">
        <v>2000</v>
      </c>
      <c r="R10">
        <v>1</v>
      </c>
      <c r="S10">
        <v>1.73</v>
      </c>
      <c r="T10">
        <v>17.28</v>
      </c>
      <c r="U10" t="b" cm="1">
        <f t="array" ref="U10">_xlfn.IFS(AND(R10=1,S10=G10,T10=H10),TRUE,AND(R10=1,S10=G10,H10="Product NA"),TRUE)</f>
        <v>1</v>
      </c>
      <c r="W10">
        <v>1.53</v>
      </c>
      <c r="X10">
        <v>15.290000000000001</v>
      </c>
      <c r="Y10" t="str">
        <f t="shared" si="2"/>
        <v>Change</v>
      </c>
    </row>
    <row r="11" spans="1:25" x14ac:dyDescent="0.35">
      <c r="A11" t="s">
        <v>19</v>
      </c>
      <c r="B11" t="s">
        <v>483</v>
      </c>
      <c r="C11" t="s">
        <v>293</v>
      </c>
      <c r="D11" t="s">
        <v>646</v>
      </c>
      <c r="E11" t="s">
        <v>715</v>
      </c>
      <c r="F11" t="s">
        <v>286</v>
      </c>
      <c r="G11" s="159">
        <f t="shared" si="0"/>
        <v>18.100000000000001</v>
      </c>
      <c r="H11" s="159">
        <f t="shared" si="1"/>
        <v>0</v>
      </c>
      <c r="I11" s="155" t="s">
        <v>471</v>
      </c>
      <c r="K11" t="s">
        <v>457</v>
      </c>
      <c r="L11" t="s">
        <v>392</v>
      </c>
      <c r="M11" t="s">
        <v>466</v>
      </c>
      <c r="N11" t="s">
        <v>293</v>
      </c>
      <c r="O11" t="s">
        <v>392</v>
      </c>
      <c r="P11">
        <v>20000</v>
      </c>
      <c r="Q11">
        <v>1000</v>
      </c>
      <c r="R11">
        <v>1</v>
      </c>
      <c r="S11">
        <v>18.100000000000001</v>
      </c>
      <c r="T11">
        <v>0</v>
      </c>
      <c r="U11" t="b" cm="1">
        <f t="array" ref="U11">_xlfn.IFS(AND(R11=1,S11=G11,T11=H11),TRUE,AND(R11=1,S11=G11,H11="Product NA"),TRUE)</f>
        <v>1</v>
      </c>
      <c r="W11">
        <v>21.25</v>
      </c>
      <c r="X11">
        <v>0</v>
      </c>
      <c r="Y11" t="str">
        <f t="shared" si="2"/>
        <v>Change</v>
      </c>
    </row>
    <row r="12" spans="1:25" x14ac:dyDescent="0.35">
      <c r="A12" t="s">
        <v>19</v>
      </c>
      <c r="B12" t="s">
        <v>483</v>
      </c>
      <c r="C12" t="s">
        <v>293</v>
      </c>
      <c r="D12" t="s">
        <v>646</v>
      </c>
      <c r="E12" t="s">
        <v>715</v>
      </c>
      <c r="F12" t="s">
        <v>286</v>
      </c>
      <c r="G12" s="159">
        <f t="shared" si="0"/>
        <v>87.600000000000009</v>
      </c>
      <c r="H12" s="159">
        <f t="shared" si="1"/>
        <v>0</v>
      </c>
      <c r="I12" s="155" t="s">
        <v>671</v>
      </c>
      <c r="K12" t="s">
        <v>457</v>
      </c>
      <c r="L12" t="s">
        <v>392</v>
      </c>
      <c r="M12" t="s">
        <v>466</v>
      </c>
      <c r="N12" t="s">
        <v>293</v>
      </c>
      <c r="O12" t="s">
        <v>392</v>
      </c>
      <c r="P12">
        <v>20000</v>
      </c>
      <c r="Q12">
        <v>15000</v>
      </c>
      <c r="R12">
        <v>1</v>
      </c>
      <c r="S12">
        <v>87.600000000000009</v>
      </c>
      <c r="T12">
        <v>0</v>
      </c>
      <c r="U12" t="b" cm="1">
        <f t="array" ref="U12">_xlfn.IFS(AND(R12=1,S12=G12,T12=H12),TRUE,AND(R12=1,S12=G12,H12="Product NA"),TRUE)</f>
        <v>1</v>
      </c>
      <c r="W12">
        <v>112.80000000000001</v>
      </c>
      <c r="X12">
        <v>0</v>
      </c>
      <c r="Y12" t="str">
        <f t="shared" si="2"/>
        <v>Change</v>
      </c>
    </row>
    <row r="13" spans="1:25" x14ac:dyDescent="0.35">
      <c r="A13" t="s">
        <v>19</v>
      </c>
      <c r="B13" t="s">
        <v>483</v>
      </c>
      <c r="C13" t="s">
        <v>293</v>
      </c>
      <c r="D13" t="s">
        <v>646</v>
      </c>
      <c r="E13" t="s">
        <v>715</v>
      </c>
      <c r="F13" t="s">
        <v>286</v>
      </c>
      <c r="G13" s="159">
        <f t="shared" si="0"/>
        <v>22.6</v>
      </c>
      <c r="H13" s="159">
        <f t="shared" si="1"/>
        <v>0</v>
      </c>
      <c r="I13" s="155" t="s">
        <v>662</v>
      </c>
      <c r="K13" t="s">
        <v>457</v>
      </c>
      <c r="L13" t="s">
        <v>392</v>
      </c>
      <c r="M13" t="s">
        <v>466</v>
      </c>
      <c r="N13" t="s">
        <v>293</v>
      </c>
      <c r="O13" t="s">
        <v>392</v>
      </c>
      <c r="P13">
        <v>20000</v>
      </c>
      <c r="Q13">
        <v>2000</v>
      </c>
      <c r="R13">
        <v>1</v>
      </c>
      <c r="S13">
        <v>22.6</v>
      </c>
      <c r="T13">
        <v>0</v>
      </c>
      <c r="U13" t="b" cm="1">
        <f t="array" ref="U13">_xlfn.IFS(AND(R13=1,S13=G13,T13=H13),TRUE,AND(R13=1,S13=G13,H13="Product NA"),TRUE)</f>
        <v>1</v>
      </c>
      <c r="W13">
        <v>27.450000000000003</v>
      </c>
      <c r="X13">
        <v>0</v>
      </c>
      <c r="Y13" t="str">
        <f t="shared" si="2"/>
        <v>Change</v>
      </c>
    </row>
    <row r="14" spans="1:25" x14ac:dyDescent="0.35">
      <c r="A14" t="s">
        <v>19</v>
      </c>
      <c r="B14" t="s">
        <v>483</v>
      </c>
      <c r="C14" t="s">
        <v>293</v>
      </c>
      <c r="D14" t="s">
        <v>646</v>
      </c>
      <c r="E14" t="s">
        <v>715</v>
      </c>
      <c r="F14" t="s">
        <v>286</v>
      </c>
      <c r="G14" s="159">
        <f t="shared" si="0"/>
        <v>111.80000000000001</v>
      </c>
      <c r="H14" s="159">
        <f t="shared" si="1"/>
        <v>0</v>
      </c>
      <c r="I14" s="155" t="s">
        <v>672</v>
      </c>
      <c r="K14" t="s">
        <v>457</v>
      </c>
      <c r="L14" t="s">
        <v>392</v>
      </c>
      <c r="M14" t="s">
        <v>466</v>
      </c>
      <c r="N14" t="s">
        <v>293</v>
      </c>
      <c r="O14" t="s">
        <v>392</v>
      </c>
      <c r="P14">
        <v>20000</v>
      </c>
      <c r="Q14">
        <v>20000</v>
      </c>
      <c r="R14">
        <v>1</v>
      </c>
      <c r="S14">
        <v>111.80000000000001</v>
      </c>
      <c r="T14">
        <v>0</v>
      </c>
      <c r="U14" t="b" cm="1">
        <f t="array" ref="U14">_xlfn.IFS(AND(R14=1,S14=G14,T14=H14),TRUE,AND(R14=1,S14=G14,H14="Product NA"),TRUE)</f>
        <v>1</v>
      </c>
      <c r="W14">
        <v>144.9</v>
      </c>
      <c r="X14">
        <v>0</v>
      </c>
      <c r="Y14" t="str">
        <f t="shared" si="2"/>
        <v>Change</v>
      </c>
    </row>
    <row r="15" spans="1:25" x14ac:dyDescent="0.35">
      <c r="A15" t="s">
        <v>19</v>
      </c>
      <c r="B15" t="s">
        <v>483</v>
      </c>
      <c r="C15" t="s">
        <v>293</v>
      </c>
      <c r="D15" t="s">
        <v>646</v>
      </c>
      <c r="E15" t="s">
        <v>715</v>
      </c>
      <c r="F15" t="s">
        <v>286</v>
      </c>
      <c r="G15" s="159">
        <f t="shared" si="0"/>
        <v>30.650000000000002</v>
      </c>
      <c r="H15" s="159">
        <f t="shared" si="1"/>
        <v>0</v>
      </c>
      <c r="I15" s="155" t="s">
        <v>663</v>
      </c>
      <c r="K15" t="s">
        <v>457</v>
      </c>
      <c r="L15" t="s">
        <v>392</v>
      </c>
      <c r="M15" t="s">
        <v>466</v>
      </c>
      <c r="N15" t="s">
        <v>293</v>
      </c>
      <c r="O15" t="s">
        <v>392</v>
      </c>
      <c r="P15">
        <v>20000</v>
      </c>
      <c r="Q15">
        <v>3000</v>
      </c>
      <c r="R15">
        <v>1</v>
      </c>
      <c r="S15">
        <v>30.650000000000002</v>
      </c>
      <c r="T15">
        <v>0</v>
      </c>
      <c r="U15" t="b" cm="1">
        <f t="array" ref="U15">_xlfn.IFS(AND(R15=1,S15=G15,T15=H15),TRUE,AND(R15=1,S15=G15,H15="Product NA"),TRUE)</f>
        <v>1</v>
      </c>
      <c r="W15">
        <v>33.700000000000003</v>
      </c>
      <c r="X15">
        <v>0</v>
      </c>
      <c r="Y15" t="str">
        <f t="shared" si="2"/>
        <v>Change</v>
      </c>
    </row>
    <row r="16" spans="1:25" x14ac:dyDescent="0.35">
      <c r="A16" t="s">
        <v>19</v>
      </c>
      <c r="B16" t="s">
        <v>483</v>
      </c>
      <c r="C16" t="s">
        <v>293</v>
      </c>
      <c r="D16" t="s">
        <v>646</v>
      </c>
      <c r="E16" t="s">
        <v>715</v>
      </c>
      <c r="F16" t="s">
        <v>286</v>
      </c>
      <c r="G16" s="159">
        <f t="shared" si="0"/>
        <v>35.85</v>
      </c>
      <c r="H16" s="159">
        <f t="shared" si="1"/>
        <v>0</v>
      </c>
      <c r="I16" s="155" t="s">
        <v>664</v>
      </c>
      <c r="K16" t="s">
        <v>457</v>
      </c>
      <c r="L16" t="s">
        <v>392</v>
      </c>
      <c r="M16" t="s">
        <v>466</v>
      </c>
      <c r="N16" t="s">
        <v>293</v>
      </c>
      <c r="O16" t="s">
        <v>392</v>
      </c>
      <c r="P16">
        <v>20000</v>
      </c>
      <c r="Q16">
        <v>4000</v>
      </c>
      <c r="R16">
        <v>1</v>
      </c>
      <c r="S16">
        <v>35.85</v>
      </c>
      <c r="T16">
        <v>0</v>
      </c>
      <c r="U16" t="b" cm="1">
        <f t="array" ref="U16">_xlfn.IFS(AND(R16=1,S16=G16,T16=H16),TRUE,AND(R16=1,S16=G16,H16="Product NA"),TRUE)</f>
        <v>1</v>
      </c>
      <c r="W16">
        <v>39.950000000000003</v>
      </c>
      <c r="X16">
        <v>0</v>
      </c>
      <c r="Y16" t="str">
        <f t="shared" si="2"/>
        <v>Change</v>
      </c>
    </row>
    <row r="17" spans="1:25" x14ac:dyDescent="0.35">
      <c r="A17" t="s">
        <v>19</v>
      </c>
      <c r="B17" t="s">
        <v>483</v>
      </c>
      <c r="C17" t="s">
        <v>293</v>
      </c>
      <c r="D17" t="s">
        <v>646</v>
      </c>
      <c r="E17" t="s">
        <v>715</v>
      </c>
      <c r="F17" t="s">
        <v>286</v>
      </c>
      <c r="G17" s="159">
        <f t="shared" si="0"/>
        <v>41.050000000000004</v>
      </c>
      <c r="H17" s="159">
        <f t="shared" si="1"/>
        <v>0</v>
      </c>
      <c r="I17" s="155" t="s">
        <v>665</v>
      </c>
      <c r="K17" t="s">
        <v>457</v>
      </c>
      <c r="L17" t="s">
        <v>392</v>
      </c>
      <c r="M17" t="s">
        <v>466</v>
      </c>
      <c r="N17" t="s">
        <v>293</v>
      </c>
      <c r="O17" t="s">
        <v>392</v>
      </c>
      <c r="P17">
        <v>20000</v>
      </c>
      <c r="Q17">
        <v>5000</v>
      </c>
      <c r="R17">
        <v>1</v>
      </c>
      <c r="S17">
        <v>41.050000000000004</v>
      </c>
      <c r="T17">
        <v>0</v>
      </c>
      <c r="U17" t="b" cm="1">
        <f t="array" ref="U17">_xlfn.IFS(AND(R17=1,S17=G17,T17=H17),TRUE,AND(R17=1,S17=G17,H17="Product NA"),TRUE)</f>
        <v>1</v>
      </c>
      <c r="W17">
        <v>46.150000000000006</v>
      </c>
      <c r="X17">
        <v>0</v>
      </c>
      <c r="Y17" t="str">
        <f t="shared" si="2"/>
        <v>Change</v>
      </c>
    </row>
    <row r="18" spans="1:25" x14ac:dyDescent="0.35">
      <c r="A18" t="s">
        <v>19</v>
      </c>
      <c r="B18" t="s">
        <v>483</v>
      </c>
      <c r="C18" t="s">
        <v>293</v>
      </c>
      <c r="D18" t="s">
        <v>646</v>
      </c>
      <c r="E18" t="s">
        <v>715</v>
      </c>
      <c r="F18" t="s">
        <v>286</v>
      </c>
      <c r="G18" s="159">
        <f t="shared" si="0"/>
        <v>41.050000000000004</v>
      </c>
      <c r="H18" s="159">
        <f t="shared" si="1"/>
        <v>0</v>
      </c>
      <c r="I18" s="155" t="s">
        <v>666</v>
      </c>
      <c r="K18" t="s">
        <v>457</v>
      </c>
      <c r="L18" t="s">
        <v>392</v>
      </c>
      <c r="M18" t="s">
        <v>466</v>
      </c>
      <c r="N18" t="s">
        <v>293</v>
      </c>
      <c r="O18" t="s">
        <v>392</v>
      </c>
      <c r="P18">
        <v>20000</v>
      </c>
      <c r="Q18">
        <v>6000</v>
      </c>
      <c r="R18">
        <v>1</v>
      </c>
      <c r="S18">
        <v>41.050000000000004</v>
      </c>
      <c r="T18">
        <v>0</v>
      </c>
      <c r="U18" t="b" cm="1">
        <f t="array" ref="U18">_xlfn.IFS(AND(R18=1,S18=G18,T18=H18),TRUE,AND(R18=1,S18=G18,H18="Product NA"),TRUE)</f>
        <v>1</v>
      </c>
      <c r="W18">
        <v>53.45</v>
      </c>
      <c r="X18">
        <v>0</v>
      </c>
      <c r="Y18" t="str">
        <f t="shared" si="2"/>
        <v>Change</v>
      </c>
    </row>
    <row r="19" spans="1:25" x14ac:dyDescent="0.35">
      <c r="A19" t="s">
        <v>19</v>
      </c>
      <c r="B19" t="s">
        <v>483</v>
      </c>
      <c r="C19" t="s">
        <v>293</v>
      </c>
      <c r="D19" t="s">
        <v>646</v>
      </c>
      <c r="E19" t="s">
        <v>715</v>
      </c>
      <c r="F19" t="s">
        <v>286</v>
      </c>
      <c r="G19" s="159">
        <f t="shared" si="0"/>
        <v>45.6</v>
      </c>
      <c r="H19" s="159">
        <f t="shared" si="1"/>
        <v>0</v>
      </c>
      <c r="I19" s="155" t="s">
        <v>667</v>
      </c>
      <c r="K19" t="s">
        <v>457</v>
      </c>
      <c r="L19" t="s">
        <v>392</v>
      </c>
      <c r="M19" t="s">
        <v>466</v>
      </c>
      <c r="N19" t="s">
        <v>293</v>
      </c>
      <c r="O19" t="s">
        <v>392</v>
      </c>
      <c r="P19">
        <v>20000</v>
      </c>
      <c r="Q19">
        <v>7000</v>
      </c>
      <c r="R19">
        <v>1</v>
      </c>
      <c r="S19">
        <v>45.6</v>
      </c>
      <c r="T19">
        <v>0</v>
      </c>
      <c r="U19" t="b" cm="1">
        <f t="array" ref="U19">_xlfn.IFS(AND(R19=1,S19=G19,T19=H19),TRUE,AND(R19=1,S19=G19,H19="Product NA"),TRUE)</f>
        <v>1</v>
      </c>
      <c r="W19">
        <v>59.650000000000006</v>
      </c>
      <c r="X19">
        <v>0</v>
      </c>
      <c r="Y19" t="str">
        <f t="shared" si="2"/>
        <v>Change</v>
      </c>
    </row>
    <row r="20" spans="1:25" x14ac:dyDescent="0.35">
      <c r="A20" t="s">
        <v>19</v>
      </c>
      <c r="B20" t="s">
        <v>483</v>
      </c>
      <c r="C20" t="s">
        <v>293</v>
      </c>
      <c r="D20" t="s">
        <v>646</v>
      </c>
      <c r="E20" t="s">
        <v>715</v>
      </c>
      <c r="F20" t="s">
        <v>286</v>
      </c>
      <c r="G20" s="159">
        <f t="shared" si="0"/>
        <v>50.1</v>
      </c>
      <c r="H20" s="159">
        <f t="shared" si="1"/>
        <v>0</v>
      </c>
      <c r="I20" s="155" t="s">
        <v>668</v>
      </c>
      <c r="K20" t="s">
        <v>457</v>
      </c>
      <c r="L20" t="s">
        <v>392</v>
      </c>
      <c r="M20" t="s">
        <v>466</v>
      </c>
      <c r="N20" t="s">
        <v>293</v>
      </c>
      <c r="O20" t="s">
        <v>392</v>
      </c>
      <c r="P20">
        <v>20000</v>
      </c>
      <c r="Q20">
        <v>8000</v>
      </c>
      <c r="R20">
        <v>1</v>
      </c>
      <c r="S20">
        <v>50.1</v>
      </c>
      <c r="T20">
        <v>0</v>
      </c>
      <c r="U20" t="b" cm="1">
        <f t="array" ref="U20">_xlfn.IFS(AND(R20=1,S20=G20,T20=H20),TRUE,AND(R20=1,S20=G20,H20="Product NA"),TRUE)</f>
        <v>1</v>
      </c>
      <c r="W20">
        <v>65.900000000000006</v>
      </c>
      <c r="X20">
        <v>0</v>
      </c>
      <c r="Y20" t="str">
        <f t="shared" si="2"/>
        <v>Change</v>
      </c>
    </row>
    <row r="21" spans="1:25" x14ac:dyDescent="0.35">
      <c r="A21" t="s">
        <v>19</v>
      </c>
      <c r="B21" t="s">
        <v>483</v>
      </c>
      <c r="C21" t="s">
        <v>293</v>
      </c>
      <c r="D21" t="s">
        <v>646</v>
      </c>
      <c r="E21" t="s">
        <v>715</v>
      </c>
      <c r="F21" t="s">
        <v>286</v>
      </c>
      <c r="G21" s="159">
        <f t="shared" si="0"/>
        <v>54.6</v>
      </c>
      <c r="H21" s="159">
        <f t="shared" si="1"/>
        <v>0</v>
      </c>
      <c r="I21" s="155" t="s">
        <v>669</v>
      </c>
      <c r="K21" t="s">
        <v>457</v>
      </c>
      <c r="L21" t="s">
        <v>392</v>
      </c>
      <c r="M21" t="s">
        <v>466</v>
      </c>
      <c r="N21" t="s">
        <v>293</v>
      </c>
      <c r="O21" t="s">
        <v>392</v>
      </c>
      <c r="P21">
        <v>20000</v>
      </c>
      <c r="Q21">
        <v>9000</v>
      </c>
      <c r="R21">
        <v>1</v>
      </c>
      <c r="S21">
        <v>54.6</v>
      </c>
      <c r="T21">
        <v>0</v>
      </c>
      <c r="U21" t="b" cm="1">
        <f t="array" ref="U21">_xlfn.IFS(AND(R21=1,S21=G21,T21=H21),TRUE,AND(R21=1,S21=G21,H21="Product NA"),TRUE)</f>
        <v>1</v>
      </c>
      <c r="W21">
        <v>72.100000000000009</v>
      </c>
      <c r="X21">
        <v>0</v>
      </c>
      <c r="Y21" t="str">
        <f t="shared" si="2"/>
        <v>Change</v>
      </c>
    </row>
    <row r="22" spans="1:25" x14ac:dyDescent="0.35">
      <c r="A22" t="s">
        <v>19</v>
      </c>
      <c r="B22" t="s">
        <v>483</v>
      </c>
      <c r="C22" t="s">
        <v>293</v>
      </c>
      <c r="D22" t="s">
        <v>646</v>
      </c>
      <c r="E22" t="s">
        <v>715</v>
      </c>
      <c r="F22" t="s">
        <v>286</v>
      </c>
      <c r="G22" s="159">
        <f t="shared" si="0"/>
        <v>59.150000000000006</v>
      </c>
      <c r="H22" s="159">
        <f t="shared" si="1"/>
        <v>0</v>
      </c>
      <c r="I22" s="155" t="s">
        <v>670</v>
      </c>
      <c r="K22" t="s">
        <v>457</v>
      </c>
      <c r="L22" t="s">
        <v>392</v>
      </c>
      <c r="M22" t="s">
        <v>466</v>
      </c>
      <c r="N22" t="s">
        <v>293</v>
      </c>
      <c r="O22" t="s">
        <v>392</v>
      </c>
      <c r="P22">
        <v>20000</v>
      </c>
      <c r="Q22">
        <v>10000</v>
      </c>
      <c r="R22">
        <v>1</v>
      </c>
      <c r="S22">
        <v>59.150000000000006</v>
      </c>
      <c r="T22">
        <v>0</v>
      </c>
      <c r="U22" t="b" cm="1">
        <f t="array" ref="U22">_xlfn.IFS(AND(R22=1,S22=G22,T22=H22),TRUE,AND(R22=1,S22=G22,H22="Product NA"),TRUE)</f>
        <v>1</v>
      </c>
      <c r="W22">
        <v>78.300000000000011</v>
      </c>
      <c r="X22">
        <v>0</v>
      </c>
      <c r="Y22" t="str">
        <f t="shared" si="2"/>
        <v>Change</v>
      </c>
    </row>
    <row r="23" spans="1:25" x14ac:dyDescent="0.35">
      <c r="A23" t="s">
        <v>19</v>
      </c>
      <c r="B23" t="s">
        <v>483</v>
      </c>
      <c r="C23" t="s">
        <v>293</v>
      </c>
      <c r="D23" t="s">
        <v>284</v>
      </c>
      <c r="E23" t="s">
        <v>716</v>
      </c>
      <c r="F23" t="s">
        <v>286</v>
      </c>
      <c r="G23" s="159">
        <f t="shared" si="0"/>
        <v>0</v>
      </c>
      <c r="H23" s="159">
        <f t="shared" si="1"/>
        <v>0</v>
      </c>
      <c r="I23" s="155" t="s">
        <v>472</v>
      </c>
      <c r="K23" t="s">
        <v>457</v>
      </c>
      <c r="L23" t="s">
        <v>392</v>
      </c>
      <c r="M23" t="s">
        <v>466</v>
      </c>
      <c r="N23" t="s">
        <v>293</v>
      </c>
      <c r="O23" t="s">
        <v>392</v>
      </c>
      <c r="P23">
        <v>100</v>
      </c>
      <c r="Q23">
        <v>2000</v>
      </c>
      <c r="R23">
        <v>1</v>
      </c>
      <c r="S23">
        <v>0</v>
      </c>
      <c r="T23">
        <v>0</v>
      </c>
      <c r="U23" t="b" cm="1">
        <f t="array" ref="U23">_xlfn.IFS(AND(R23=1,S23=G23,T23=H23),TRUE,AND(R23=1,S23=G23,H23="Product NA"),TRUE)</f>
        <v>1</v>
      </c>
      <c r="W23">
        <v>7.2</v>
      </c>
      <c r="X23">
        <v>13.4</v>
      </c>
      <c r="Y23" t="str">
        <f t="shared" si="2"/>
        <v>Change</v>
      </c>
    </row>
    <row r="24" spans="1:25" x14ac:dyDescent="0.35">
      <c r="A24" t="s">
        <v>19</v>
      </c>
      <c r="B24" t="s">
        <v>483</v>
      </c>
      <c r="C24" t="s">
        <v>293</v>
      </c>
      <c r="D24" s="180" t="s">
        <v>317</v>
      </c>
      <c r="E24" t="s">
        <v>716</v>
      </c>
      <c r="F24" t="s">
        <v>0</v>
      </c>
      <c r="G24" s="159">
        <f t="shared" si="0"/>
        <v>6.53</v>
      </c>
      <c r="H24" s="159">
        <f t="shared" si="1"/>
        <v>11.11</v>
      </c>
      <c r="I24" s="155" t="s">
        <v>469</v>
      </c>
      <c r="K24" t="s">
        <v>457</v>
      </c>
      <c r="L24" t="s">
        <v>392</v>
      </c>
      <c r="M24" t="s">
        <v>466</v>
      </c>
      <c r="N24" t="s">
        <v>293</v>
      </c>
      <c r="O24" t="s">
        <v>392</v>
      </c>
      <c r="P24">
        <v>100</v>
      </c>
      <c r="Q24">
        <v>100</v>
      </c>
      <c r="R24">
        <v>1</v>
      </c>
      <c r="S24">
        <v>6.53</v>
      </c>
      <c r="T24">
        <v>11.11</v>
      </c>
      <c r="U24" t="b" cm="1">
        <f t="array" ref="U24">_xlfn.IFS(AND(R24=1,S24=G24,T24=H24),TRUE,AND(R24=1,S24=G24,H24="Product NA"),TRUE)</f>
        <v>1</v>
      </c>
      <c r="W24">
        <v>5.68</v>
      </c>
      <c r="X24">
        <v>9.66</v>
      </c>
      <c r="Y24" t="str">
        <f t="shared" si="2"/>
        <v>Change</v>
      </c>
    </row>
    <row r="25" spans="1:25" x14ac:dyDescent="0.35">
      <c r="A25" t="s">
        <v>19</v>
      </c>
      <c r="B25" t="s">
        <v>483</v>
      </c>
      <c r="C25" t="s">
        <v>293</v>
      </c>
      <c r="D25" t="s">
        <v>324</v>
      </c>
      <c r="E25" t="s">
        <v>716</v>
      </c>
      <c r="F25" t="s">
        <v>277</v>
      </c>
      <c r="G25" s="159">
        <f t="shared" si="0"/>
        <v>0</v>
      </c>
      <c r="H25" s="159">
        <f t="shared" si="1"/>
        <v>0</v>
      </c>
      <c r="I25" s="155" t="s">
        <v>470</v>
      </c>
      <c r="K25" t="s">
        <v>457</v>
      </c>
      <c r="L25" t="s">
        <v>392</v>
      </c>
      <c r="M25" t="s">
        <v>466</v>
      </c>
      <c r="N25" t="s">
        <v>293</v>
      </c>
      <c r="O25" t="s">
        <v>392</v>
      </c>
      <c r="P25">
        <v>100</v>
      </c>
      <c r="Q25">
        <v>500</v>
      </c>
      <c r="R25">
        <v>1</v>
      </c>
      <c r="S25">
        <v>0</v>
      </c>
      <c r="T25">
        <v>0</v>
      </c>
      <c r="U25" t="b" cm="1">
        <f t="array" ref="U25">_xlfn.IFS(AND(R25=1,S25=G25,T25=H25),TRUE,AND(R25=1,S25=G25,H25="Product NA"),TRUE)</f>
        <v>1</v>
      </c>
      <c r="W25">
        <v>6.3000000000000007</v>
      </c>
      <c r="X25">
        <v>9.6000000000000014</v>
      </c>
      <c r="Y25" t="str">
        <f t="shared" si="2"/>
        <v>Change</v>
      </c>
    </row>
    <row r="26" spans="1:25" x14ac:dyDescent="0.35">
      <c r="A26" t="s">
        <v>19</v>
      </c>
      <c r="B26" t="s">
        <v>483</v>
      </c>
      <c r="C26" t="s">
        <v>293</v>
      </c>
      <c r="D26" s="180" t="s">
        <v>319</v>
      </c>
      <c r="E26" t="s">
        <v>716</v>
      </c>
      <c r="F26" t="s">
        <v>277</v>
      </c>
      <c r="G26" s="159">
        <f t="shared" si="0"/>
        <v>7.25</v>
      </c>
      <c r="H26" s="159">
        <f t="shared" si="1"/>
        <v>11.05</v>
      </c>
      <c r="I26" s="155" t="s">
        <v>470</v>
      </c>
      <c r="K26" t="s">
        <v>457</v>
      </c>
      <c r="L26" t="s">
        <v>392</v>
      </c>
      <c r="M26" t="s">
        <v>466</v>
      </c>
      <c r="N26" t="s">
        <v>293</v>
      </c>
      <c r="O26" t="s">
        <v>392</v>
      </c>
      <c r="P26">
        <v>100</v>
      </c>
      <c r="Q26">
        <v>500</v>
      </c>
      <c r="R26">
        <v>1</v>
      </c>
      <c r="S26">
        <v>7.25</v>
      </c>
      <c r="T26">
        <v>11.05</v>
      </c>
      <c r="U26" t="b" cm="1">
        <f t="array" ref="U26">_xlfn.IFS(AND(R26=1,S26=G26,T26=H26),TRUE,AND(R26=1,S26=G26,H26="Product NA"),TRUE)</f>
        <v>1</v>
      </c>
      <c r="W26">
        <v>6.3000000000000007</v>
      </c>
      <c r="X26">
        <v>9.6000000000000014</v>
      </c>
      <c r="Y26" t="str">
        <f t="shared" si="2"/>
        <v>Change</v>
      </c>
    </row>
    <row r="27" spans="1:25" x14ac:dyDescent="0.35">
      <c r="A27" t="s">
        <v>19</v>
      </c>
      <c r="B27" t="s">
        <v>483</v>
      </c>
      <c r="C27" t="s">
        <v>293</v>
      </c>
      <c r="D27" t="s">
        <v>240</v>
      </c>
      <c r="E27" t="s">
        <v>287</v>
      </c>
      <c r="F27" t="s">
        <v>0</v>
      </c>
      <c r="G27" s="159">
        <f t="shared" si="0"/>
        <v>7.0000000000000007E-2</v>
      </c>
      <c r="H27" s="159">
        <f t="shared" si="1"/>
        <v>17.670000000000002</v>
      </c>
      <c r="I27" s="155" t="s">
        <v>469</v>
      </c>
      <c r="K27" t="s">
        <v>457</v>
      </c>
      <c r="L27" t="s">
        <v>392</v>
      </c>
      <c r="M27" t="s">
        <v>466</v>
      </c>
      <c r="N27" t="s">
        <v>293</v>
      </c>
      <c r="O27" t="s">
        <v>392</v>
      </c>
      <c r="P27">
        <v>100</v>
      </c>
      <c r="Q27">
        <v>100</v>
      </c>
      <c r="R27">
        <v>1</v>
      </c>
      <c r="S27">
        <v>7.0000000000000007E-2</v>
      </c>
      <c r="T27">
        <v>17.670000000000002</v>
      </c>
      <c r="U27" t="b" cm="1">
        <f t="array" ref="U27">_xlfn.IFS(AND(R27=1,S27=G27,T27=H27),TRUE,AND(R27=1,S27=G27,H27="Product NA"),TRUE)</f>
        <v>1</v>
      </c>
      <c r="W27">
        <v>0.16</v>
      </c>
      <c r="X27">
        <v>16.46</v>
      </c>
      <c r="Y27" t="str">
        <f t="shared" si="2"/>
        <v>Change</v>
      </c>
    </row>
    <row r="28" spans="1:25" x14ac:dyDescent="0.35">
      <c r="A28" t="s">
        <v>19</v>
      </c>
      <c r="B28" t="s">
        <v>483</v>
      </c>
      <c r="C28" t="s">
        <v>293</v>
      </c>
      <c r="D28" t="s">
        <v>279</v>
      </c>
      <c r="E28" t="s">
        <v>287</v>
      </c>
      <c r="F28" t="s">
        <v>277</v>
      </c>
      <c r="G28" s="159">
        <f t="shared" si="0"/>
        <v>7.0000000000000007E-2</v>
      </c>
      <c r="H28" s="159">
        <f t="shared" si="1"/>
        <v>17.670000000000002</v>
      </c>
      <c r="I28" s="155" t="s">
        <v>470</v>
      </c>
      <c r="K28" t="s">
        <v>457</v>
      </c>
      <c r="L28" t="s">
        <v>392</v>
      </c>
      <c r="M28" t="s">
        <v>466</v>
      </c>
      <c r="N28" t="s">
        <v>293</v>
      </c>
      <c r="O28" t="s">
        <v>392</v>
      </c>
      <c r="P28">
        <v>100</v>
      </c>
      <c r="Q28">
        <v>500</v>
      </c>
      <c r="R28">
        <v>1</v>
      </c>
      <c r="S28">
        <v>7.0000000000000007E-2</v>
      </c>
      <c r="T28">
        <v>17.670000000000002</v>
      </c>
      <c r="U28" t="b" cm="1">
        <f t="array" ref="U28">_xlfn.IFS(AND(R28=1,S28=G28,T28=H28),TRUE,AND(R28=1,S28=G28,H28="Product NA"),TRUE)</f>
        <v>1</v>
      </c>
      <c r="W28">
        <v>0.06</v>
      </c>
      <c r="X28">
        <v>15.92</v>
      </c>
      <c r="Y28" t="str">
        <f t="shared" si="2"/>
        <v>Change</v>
      </c>
    </row>
    <row r="29" spans="1:25" x14ac:dyDescent="0.35">
      <c r="A29" t="s">
        <v>20</v>
      </c>
      <c r="B29" t="s">
        <v>619</v>
      </c>
      <c r="C29" t="s">
        <v>293</v>
      </c>
      <c r="D29" t="s">
        <v>326</v>
      </c>
      <c r="E29" t="s">
        <v>643</v>
      </c>
      <c r="F29" t="s">
        <v>643</v>
      </c>
      <c r="G29" s="159">
        <f t="shared" si="0"/>
        <v>7.0000000000000007E-2</v>
      </c>
      <c r="H29" s="159">
        <f t="shared" si="1"/>
        <v>17.670000000000002</v>
      </c>
      <c r="I29" s="155" t="s">
        <v>470</v>
      </c>
      <c r="K29" t="s">
        <v>457</v>
      </c>
      <c r="L29" t="s">
        <v>392</v>
      </c>
      <c r="M29" t="s">
        <v>466</v>
      </c>
      <c r="N29" t="s">
        <v>293</v>
      </c>
      <c r="O29" t="s">
        <v>392</v>
      </c>
      <c r="P29">
        <v>100</v>
      </c>
      <c r="Q29">
        <v>500</v>
      </c>
      <c r="R29">
        <v>1</v>
      </c>
      <c r="S29">
        <v>7.0000000000000007E-2</v>
      </c>
      <c r="T29">
        <v>17.670000000000002</v>
      </c>
      <c r="U29" t="b" cm="1">
        <f t="array" ref="U29">_xlfn.IFS(AND(R29=1,S29=G29,T29=H29),TRUE,AND(R29=1,S29=G29,H29="Product NA"),TRUE)</f>
        <v>1</v>
      </c>
      <c r="W29">
        <v>0.06</v>
      </c>
      <c r="X29">
        <v>15.92</v>
      </c>
      <c r="Y29" t="str">
        <f t="shared" si="2"/>
        <v>Change</v>
      </c>
    </row>
    <row r="30" spans="1:25" x14ac:dyDescent="0.35">
      <c r="A30" t="s">
        <v>20</v>
      </c>
      <c r="B30" t="s">
        <v>619</v>
      </c>
      <c r="C30" t="s">
        <v>293</v>
      </c>
      <c r="D30" t="s">
        <v>326</v>
      </c>
      <c r="E30" t="s">
        <v>643</v>
      </c>
      <c r="F30" t="s">
        <v>643</v>
      </c>
      <c r="G30" s="159">
        <f t="shared" si="0"/>
        <v>1.58</v>
      </c>
      <c r="H30" s="159">
        <f t="shared" si="1"/>
        <v>17.28</v>
      </c>
      <c r="I30" s="155" t="s">
        <v>707</v>
      </c>
      <c r="K30" t="s">
        <v>457</v>
      </c>
      <c r="L30" t="s">
        <v>392</v>
      </c>
      <c r="M30" t="s">
        <v>466</v>
      </c>
      <c r="N30" t="s">
        <v>293</v>
      </c>
      <c r="O30" t="s">
        <v>392</v>
      </c>
      <c r="P30">
        <v>100</v>
      </c>
      <c r="Q30">
        <v>5000</v>
      </c>
      <c r="R30">
        <v>1</v>
      </c>
      <c r="S30">
        <v>1.58</v>
      </c>
      <c r="T30">
        <v>17.28</v>
      </c>
      <c r="U30" t="b" cm="1">
        <f t="array" ref="U30">_xlfn.IFS(AND(R30=1,S30=G30,T30=H30),TRUE,AND(R30=1,S30=G30,H30="Product NA"),TRUE)</f>
        <v>1</v>
      </c>
      <c r="W30">
        <v>1.3800000000000001</v>
      </c>
      <c r="X30">
        <v>15.290000000000001</v>
      </c>
      <c r="Y30" t="str">
        <f t="shared" si="2"/>
        <v>Change</v>
      </c>
    </row>
    <row r="31" spans="1:25" x14ac:dyDescent="0.35">
      <c r="A31" t="s">
        <v>20</v>
      </c>
      <c r="B31" t="s">
        <v>619</v>
      </c>
      <c r="C31" t="s">
        <v>293</v>
      </c>
      <c r="D31" t="s">
        <v>382</v>
      </c>
      <c r="E31" t="s">
        <v>287</v>
      </c>
      <c r="F31" t="s">
        <v>386</v>
      </c>
      <c r="G31" s="159">
        <f t="shared" si="0"/>
        <v>1.81</v>
      </c>
      <c r="H31" s="159">
        <f t="shared" si="1"/>
        <v>18.39</v>
      </c>
      <c r="I31" s="155" t="s">
        <v>472</v>
      </c>
      <c r="K31" t="s">
        <v>457</v>
      </c>
      <c r="L31" t="s">
        <v>392</v>
      </c>
      <c r="M31" t="s">
        <v>466</v>
      </c>
      <c r="N31" t="s">
        <v>293</v>
      </c>
      <c r="O31" t="s">
        <v>392</v>
      </c>
      <c r="P31">
        <v>100</v>
      </c>
      <c r="Q31">
        <v>2000</v>
      </c>
      <c r="R31">
        <v>1</v>
      </c>
      <c r="S31">
        <v>1.81</v>
      </c>
      <c r="T31">
        <v>18.39</v>
      </c>
      <c r="U31" t="b" cm="1">
        <f t="array" ref="U31">_xlfn.IFS(AND(R31=1,S31=G31,T31=H31),TRUE,AND(R31=1,S31=G31,H31="Product NA"),TRUE)</f>
        <v>1</v>
      </c>
      <c r="W31">
        <v>1.56</v>
      </c>
      <c r="X31">
        <v>15.85</v>
      </c>
      <c r="Y31" t="str">
        <f t="shared" si="2"/>
        <v>Change</v>
      </c>
    </row>
    <row r="32" spans="1:25" x14ac:dyDescent="0.35">
      <c r="A32" t="s">
        <v>20</v>
      </c>
      <c r="B32" t="s">
        <v>619</v>
      </c>
      <c r="C32" t="s">
        <v>293</v>
      </c>
      <c r="D32" t="s">
        <v>281</v>
      </c>
      <c r="E32" t="s">
        <v>287</v>
      </c>
      <c r="F32" t="s">
        <v>286</v>
      </c>
      <c r="G32" s="159">
        <f t="shared" si="0"/>
        <v>1.81</v>
      </c>
      <c r="H32" s="159">
        <f t="shared" si="1"/>
        <v>18.39</v>
      </c>
      <c r="I32" s="155" t="s">
        <v>472</v>
      </c>
      <c r="K32" t="s">
        <v>457</v>
      </c>
      <c r="L32" t="s">
        <v>392</v>
      </c>
      <c r="M32" t="s">
        <v>466</v>
      </c>
      <c r="N32" t="s">
        <v>293</v>
      </c>
      <c r="O32" t="s">
        <v>392</v>
      </c>
      <c r="P32">
        <v>100</v>
      </c>
      <c r="Q32">
        <v>2000</v>
      </c>
      <c r="R32">
        <v>1</v>
      </c>
      <c r="S32">
        <v>1.81</v>
      </c>
      <c r="T32">
        <v>18.39</v>
      </c>
      <c r="U32" t="b" cm="1">
        <f t="array" ref="U32">_xlfn.IFS(AND(R32=1,S32=G32,T32=H32),TRUE,AND(R32=1,S32=G32,H32="Product NA"),TRUE)</f>
        <v>1</v>
      </c>
      <c r="W32">
        <v>1.56</v>
      </c>
      <c r="X32">
        <v>15.85</v>
      </c>
      <c r="Y32" t="str">
        <f t="shared" si="2"/>
        <v>Change</v>
      </c>
    </row>
    <row r="33" spans="1:25" x14ac:dyDescent="0.35">
      <c r="A33" t="s">
        <v>20</v>
      </c>
      <c r="B33" t="s">
        <v>619</v>
      </c>
      <c r="C33" t="s">
        <v>293</v>
      </c>
      <c r="D33" t="s">
        <v>278</v>
      </c>
      <c r="E33" t="s">
        <v>287</v>
      </c>
      <c r="F33" t="s">
        <v>277</v>
      </c>
      <c r="G33" s="159">
        <f t="shared" si="0"/>
        <v>0.49</v>
      </c>
      <c r="H33" s="159">
        <f t="shared" si="1"/>
        <v>16.760000000000002</v>
      </c>
      <c r="I33" s="155" t="s">
        <v>470</v>
      </c>
      <c r="K33" t="s">
        <v>457</v>
      </c>
      <c r="L33" t="s">
        <v>392</v>
      </c>
      <c r="M33" t="s">
        <v>466</v>
      </c>
      <c r="N33" t="s">
        <v>293</v>
      </c>
      <c r="O33" t="s">
        <v>392</v>
      </c>
      <c r="P33">
        <v>100</v>
      </c>
      <c r="Q33">
        <v>500</v>
      </c>
      <c r="R33">
        <v>1</v>
      </c>
      <c r="S33">
        <v>0.49</v>
      </c>
      <c r="T33">
        <v>16.760000000000002</v>
      </c>
      <c r="U33" t="b" cm="1">
        <f t="array" ref="U33">_xlfn.IFS(AND(R33=1,S33=G33,T33=H33),TRUE,AND(R33=1,S33=G33,H33="Product NA"),TRUE)</f>
        <v>1</v>
      </c>
      <c r="W33">
        <v>0.43</v>
      </c>
      <c r="X33">
        <v>14.57</v>
      </c>
      <c r="Y33" t="str">
        <f t="shared" si="2"/>
        <v>Change</v>
      </c>
    </row>
    <row r="34" spans="1:25" x14ac:dyDescent="0.35">
      <c r="A34" t="s">
        <v>20</v>
      </c>
      <c r="B34" t="s">
        <v>619</v>
      </c>
      <c r="C34" t="s">
        <v>293</v>
      </c>
      <c r="D34" t="s">
        <v>238</v>
      </c>
      <c r="E34" t="s">
        <v>287</v>
      </c>
      <c r="F34" t="s">
        <v>0</v>
      </c>
      <c r="G34" s="159">
        <f t="shared" si="0"/>
        <v>0.41000000000000003</v>
      </c>
      <c r="H34" s="159">
        <f t="shared" si="1"/>
        <v>19.16</v>
      </c>
      <c r="I34" s="155" t="s">
        <v>469</v>
      </c>
      <c r="K34" t="s">
        <v>457</v>
      </c>
      <c r="L34" t="s">
        <v>392</v>
      </c>
      <c r="M34" t="s">
        <v>466</v>
      </c>
      <c r="N34" t="s">
        <v>293</v>
      </c>
      <c r="O34" t="s">
        <v>392</v>
      </c>
      <c r="P34">
        <v>100</v>
      </c>
      <c r="Q34">
        <v>100</v>
      </c>
      <c r="R34">
        <v>1</v>
      </c>
      <c r="S34">
        <v>0.41000000000000003</v>
      </c>
      <c r="T34">
        <v>19.16</v>
      </c>
      <c r="U34" t="b" cm="1">
        <f t="array" ref="U34">_xlfn.IFS(AND(R34=1,S34=G34,T34=H34),TRUE,AND(R34=1,S34=G34,H34="Product NA"),TRUE)</f>
        <v>1</v>
      </c>
      <c r="W34">
        <v>0.35000000000000003</v>
      </c>
      <c r="X34">
        <v>16.52</v>
      </c>
      <c r="Y34" t="str">
        <f t="shared" si="2"/>
        <v>Change</v>
      </c>
    </row>
    <row r="35" spans="1:25" x14ac:dyDescent="0.35">
      <c r="A35" t="s">
        <v>20</v>
      </c>
      <c r="B35" t="s">
        <v>619</v>
      </c>
      <c r="C35" t="s">
        <v>293</v>
      </c>
      <c r="D35" t="s">
        <v>239</v>
      </c>
      <c r="E35" t="s">
        <v>287</v>
      </c>
      <c r="F35" t="s">
        <v>277</v>
      </c>
      <c r="G35" s="159">
        <f t="shared" si="0"/>
        <v>0.5</v>
      </c>
      <c r="H35" s="159">
        <f t="shared" si="1"/>
        <v>18.420000000000002</v>
      </c>
      <c r="I35" s="155" t="s">
        <v>470</v>
      </c>
      <c r="K35" t="s">
        <v>457</v>
      </c>
      <c r="L35" t="s">
        <v>392</v>
      </c>
      <c r="M35" t="s">
        <v>466</v>
      </c>
      <c r="N35" t="s">
        <v>293</v>
      </c>
      <c r="O35" t="s">
        <v>392</v>
      </c>
      <c r="P35">
        <v>100</v>
      </c>
      <c r="Q35">
        <v>500</v>
      </c>
      <c r="R35">
        <v>1</v>
      </c>
      <c r="S35">
        <v>0.5</v>
      </c>
      <c r="T35">
        <v>18.420000000000002</v>
      </c>
      <c r="U35" t="b" cm="1">
        <f t="array" ref="U35">_xlfn.IFS(AND(R35=1,S35=G35,T35=H35),TRUE,AND(R35=1,S35=G35,H35="Product NA"),TRUE)</f>
        <v>1</v>
      </c>
      <c r="W35">
        <v>0.43</v>
      </c>
      <c r="X35">
        <v>15.88</v>
      </c>
      <c r="Y35" t="str">
        <f t="shared" si="2"/>
        <v>Change</v>
      </c>
    </row>
    <row r="36" spans="1:25" x14ac:dyDescent="0.35">
      <c r="A36" t="s">
        <v>20</v>
      </c>
      <c r="B36" t="s">
        <v>619</v>
      </c>
      <c r="C36" t="s">
        <v>293</v>
      </c>
      <c r="D36" t="s">
        <v>316</v>
      </c>
      <c r="E36" t="s">
        <v>287</v>
      </c>
      <c r="F36" t="s">
        <v>286</v>
      </c>
      <c r="G36" s="159">
        <f t="shared" si="0"/>
        <v>1.73</v>
      </c>
      <c r="H36" s="159">
        <f t="shared" si="1"/>
        <v>17.28</v>
      </c>
      <c r="I36" s="155" t="s">
        <v>472</v>
      </c>
      <c r="K36" t="s">
        <v>457</v>
      </c>
      <c r="L36" t="s">
        <v>392</v>
      </c>
      <c r="M36" t="s">
        <v>466</v>
      </c>
      <c r="N36" t="s">
        <v>293</v>
      </c>
      <c r="O36" t="s">
        <v>392</v>
      </c>
      <c r="P36">
        <v>100</v>
      </c>
      <c r="Q36">
        <v>2000</v>
      </c>
      <c r="R36">
        <v>1</v>
      </c>
      <c r="S36">
        <v>1.73</v>
      </c>
      <c r="T36">
        <v>17.28</v>
      </c>
      <c r="U36" t="b" cm="1">
        <f t="array" ref="U36">_xlfn.IFS(AND(R36=1,S36=G36,T36=H36),TRUE,AND(R36=1,S36=G36,H36="Product NA"),TRUE)</f>
        <v>1</v>
      </c>
      <c r="W36">
        <v>1.53</v>
      </c>
      <c r="X36">
        <v>15.290000000000001</v>
      </c>
      <c r="Y36" t="str">
        <f t="shared" si="2"/>
        <v>Change</v>
      </c>
    </row>
    <row r="37" spans="1:25" x14ac:dyDescent="0.35">
      <c r="A37" t="s">
        <v>20</v>
      </c>
      <c r="B37" t="s">
        <v>619</v>
      </c>
      <c r="C37" t="s">
        <v>293</v>
      </c>
      <c r="D37" t="s">
        <v>646</v>
      </c>
      <c r="E37" t="s">
        <v>715</v>
      </c>
      <c r="F37" t="s">
        <v>286</v>
      </c>
      <c r="G37" s="159">
        <f t="shared" si="0"/>
        <v>18.100000000000001</v>
      </c>
      <c r="H37" s="159">
        <f t="shared" si="1"/>
        <v>0</v>
      </c>
      <c r="I37" s="155" t="s">
        <v>471</v>
      </c>
      <c r="K37" t="s">
        <v>457</v>
      </c>
      <c r="L37" t="s">
        <v>392</v>
      </c>
      <c r="M37" t="s">
        <v>466</v>
      </c>
      <c r="N37" t="s">
        <v>293</v>
      </c>
      <c r="O37" t="s">
        <v>392</v>
      </c>
      <c r="P37">
        <v>30000</v>
      </c>
      <c r="Q37">
        <v>1000</v>
      </c>
      <c r="R37">
        <v>1</v>
      </c>
      <c r="S37">
        <v>18.100000000000001</v>
      </c>
      <c r="T37">
        <v>0</v>
      </c>
      <c r="U37" t="b" cm="1">
        <f t="array" ref="U37">_xlfn.IFS(AND(R37=1,S37=G37,T37=H37),TRUE,AND(R37=1,S37=G37,H37="Product NA"),TRUE)</f>
        <v>1</v>
      </c>
      <c r="W37">
        <v>21.25</v>
      </c>
      <c r="X37">
        <v>0</v>
      </c>
      <c r="Y37" t="str">
        <f t="shared" si="2"/>
        <v>Change</v>
      </c>
    </row>
    <row r="38" spans="1:25" x14ac:dyDescent="0.35">
      <c r="A38" t="s">
        <v>20</v>
      </c>
      <c r="B38" t="s">
        <v>619</v>
      </c>
      <c r="C38" t="s">
        <v>293</v>
      </c>
      <c r="D38" t="s">
        <v>646</v>
      </c>
      <c r="E38" t="s">
        <v>715</v>
      </c>
      <c r="F38" t="s">
        <v>286</v>
      </c>
      <c r="G38" s="159">
        <f t="shared" si="0"/>
        <v>87.600000000000009</v>
      </c>
      <c r="H38" s="159">
        <f t="shared" si="1"/>
        <v>0</v>
      </c>
      <c r="I38" s="155" t="s">
        <v>671</v>
      </c>
      <c r="K38" t="s">
        <v>457</v>
      </c>
      <c r="L38" t="s">
        <v>392</v>
      </c>
      <c r="M38" t="s">
        <v>466</v>
      </c>
      <c r="N38" t="s">
        <v>293</v>
      </c>
      <c r="O38" t="s">
        <v>392</v>
      </c>
      <c r="P38">
        <v>30000</v>
      </c>
      <c r="Q38">
        <v>15000</v>
      </c>
      <c r="R38">
        <v>1</v>
      </c>
      <c r="S38">
        <v>87.600000000000009</v>
      </c>
      <c r="T38">
        <v>0</v>
      </c>
      <c r="U38" t="b" cm="1">
        <f t="array" ref="U38">_xlfn.IFS(AND(R38=1,S38=G38,T38=H38),TRUE,AND(R38=1,S38=G38,H38="Product NA"),TRUE)</f>
        <v>1</v>
      </c>
      <c r="W38">
        <v>112.80000000000001</v>
      </c>
      <c r="X38">
        <v>0</v>
      </c>
      <c r="Y38" t="str">
        <f t="shared" si="2"/>
        <v>Change</v>
      </c>
    </row>
    <row r="39" spans="1:25" x14ac:dyDescent="0.35">
      <c r="A39" t="s">
        <v>20</v>
      </c>
      <c r="B39" t="s">
        <v>619</v>
      </c>
      <c r="C39" t="s">
        <v>293</v>
      </c>
      <c r="D39" t="s">
        <v>646</v>
      </c>
      <c r="E39" t="s">
        <v>715</v>
      </c>
      <c r="F39" t="s">
        <v>286</v>
      </c>
      <c r="G39" s="159">
        <f t="shared" si="0"/>
        <v>22.6</v>
      </c>
      <c r="H39" s="159">
        <f t="shared" si="1"/>
        <v>0</v>
      </c>
      <c r="I39" s="155" t="s">
        <v>662</v>
      </c>
      <c r="K39" t="s">
        <v>457</v>
      </c>
      <c r="L39" t="s">
        <v>392</v>
      </c>
      <c r="M39" t="s">
        <v>466</v>
      </c>
      <c r="N39" t="s">
        <v>293</v>
      </c>
      <c r="O39" t="s">
        <v>392</v>
      </c>
      <c r="P39">
        <v>30000</v>
      </c>
      <c r="Q39">
        <v>2000</v>
      </c>
      <c r="R39">
        <v>1</v>
      </c>
      <c r="S39">
        <v>22.6</v>
      </c>
      <c r="T39">
        <v>0</v>
      </c>
      <c r="U39" t="b" cm="1">
        <f t="array" ref="U39">_xlfn.IFS(AND(R39=1,S39=G39,T39=H39),TRUE,AND(R39=1,S39=G39,H39="Product NA"),TRUE)</f>
        <v>1</v>
      </c>
      <c r="W39">
        <v>27.450000000000003</v>
      </c>
      <c r="X39">
        <v>0</v>
      </c>
      <c r="Y39" t="str">
        <f t="shared" si="2"/>
        <v>Change</v>
      </c>
    </row>
    <row r="40" spans="1:25" x14ac:dyDescent="0.35">
      <c r="A40" t="s">
        <v>20</v>
      </c>
      <c r="B40" t="s">
        <v>619</v>
      </c>
      <c r="C40" t="s">
        <v>293</v>
      </c>
      <c r="D40" t="s">
        <v>646</v>
      </c>
      <c r="E40" t="s">
        <v>715</v>
      </c>
      <c r="F40" t="s">
        <v>286</v>
      </c>
      <c r="G40" s="159">
        <f t="shared" si="0"/>
        <v>111.80000000000001</v>
      </c>
      <c r="H40" s="159">
        <f t="shared" si="1"/>
        <v>0</v>
      </c>
      <c r="I40" s="155" t="s">
        <v>672</v>
      </c>
      <c r="K40" t="s">
        <v>457</v>
      </c>
      <c r="L40" t="s">
        <v>392</v>
      </c>
      <c r="M40" t="s">
        <v>466</v>
      </c>
      <c r="N40" t="s">
        <v>293</v>
      </c>
      <c r="O40" t="s">
        <v>392</v>
      </c>
      <c r="P40">
        <v>30000</v>
      </c>
      <c r="Q40">
        <v>20000</v>
      </c>
      <c r="R40">
        <v>1</v>
      </c>
      <c r="S40">
        <v>111.80000000000001</v>
      </c>
      <c r="T40">
        <v>0</v>
      </c>
      <c r="U40" t="b" cm="1">
        <f t="array" ref="U40">_xlfn.IFS(AND(R40=1,S40=G40,T40=H40),TRUE,AND(R40=1,S40=G40,H40="Product NA"),TRUE)</f>
        <v>1</v>
      </c>
      <c r="W40">
        <v>144.9</v>
      </c>
      <c r="X40">
        <v>0</v>
      </c>
      <c r="Y40" t="str">
        <f t="shared" si="2"/>
        <v>Change</v>
      </c>
    </row>
    <row r="41" spans="1:25" x14ac:dyDescent="0.35">
      <c r="A41" t="s">
        <v>20</v>
      </c>
      <c r="B41" t="s">
        <v>619</v>
      </c>
      <c r="C41" t="s">
        <v>293</v>
      </c>
      <c r="D41" t="s">
        <v>646</v>
      </c>
      <c r="E41" t="s">
        <v>715</v>
      </c>
      <c r="F41" t="s">
        <v>286</v>
      </c>
      <c r="G41" s="159">
        <f t="shared" si="0"/>
        <v>146.4</v>
      </c>
      <c r="H41" s="159">
        <f t="shared" si="1"/>
        <v>0</v>
      </c>
      <c r="I41" s="155" t="s">
        <v>673</v>
      </c>
      <c r="K41" t="s">
        <v>457</v>
      </c>
      <c r="L41" t="s">
        <v>392</v>
      </c>
      <c r="M41" t="s">
        <v>466</v>
      </c>
      <c r="N41" t="s">
        <v>293</v>
      </c>
      <c r="O41" t="s">
        <v>392</v>
      </c>
      <c r="P41">
        <v>30000</v>
      </c>
      <c r="Q41">
        <v>25000</v>
      </c>
      <c r="R41">
        <v>1</v>
      </c>
      <c r="S41">
        <v>146.4</v>
      </c>
      <c r="T41">
        <v>0</v>
      </c>
      <c r="U41" t="b" cm="1">
        <f t="array" ref="U41">_xlfn.IFS(AND(R41=1,S41=G41,T41=H41),TRUE,AND(R41=1,S41=G41,H41="Product NA"),TRUE)</f>
        <v>1</v>
      </c>
      <c r="W41">
        <v>185.70000000000002</v>
      </c>
      <c r="X41">
        <v>0</v>
      </c>
      <c r="Y41" t="str">
        <f t="shared" si="2"/>
        <v>Change</v>
      </c>
    </row>
    <row r="42" spans="1:25" x14ac:dyDescent="0.35">
      <c r="A42" t="s">
        <v>20</v>
      </c>
      <c r="B42" t="s">
        <v>619</v>
      </c>
      <c r="C42" t="s">
        <v>293</v>
      </c>
      <c r="D42" t="s">
        <v>646</v>
      </c>
      <c r="E42" t="s">
        <v>715</v>
      </c>
      <c r="F42" t="s">
        <v>286</v>
      </c>
      <c r="G42" s="159">
        <f t="shared" si="0"/>
        <v>30.650000000000002</v>
      </c>
      <c r="H42" s="159">
        <f t="shared" si="1"/>
        <v>0</v>
      </c>
      <c r="I42" s="155" t="s">
        <v>663</v>
      </c>
      <c r="K42" t="s">
        <v>457</v>
      </c>
      <c r="L42" t="s">
        <v>392</v>
      </c>
      <c r="M42" t="s">
        <v>466</v>
      </c>
      <c r="N42" t="s">
        <v>293</v>
      </c>
      <c r="O42" t="s">
        <v>392</v>
      </c>
      <c r="P42">
        <v>30000</v>
      </c>
      <c r="Q42">
        <v>3000</v>
      </c>
      <c r="R42">
        <v>1</v>
      </c>
      <c r="S42">
        <v>30.650000000000002</v>
      </c>
      <c r="T42">
        <v>0</v>
      </c>
      <c r="U42" t="b" cm="1">
        <f t="array" ref="U42">_xlfn.IFS(AND(R42=1,S42=G42,T42=H42),TRUE,AND(R42=1,S42=G42,H42="Product NA"),TRUE)</f>
        <v>1</v>
      </c>
      <c r="W42">
        <v>33.700000000000003</v>
      </c>
      <c r="X42">
        <v>0</v>
      </c>
      <c r="Y42" t="str">
        <f t="shared" si="2"/>
        <v>Change</v>
      </c>
    </row>
    <row r="43" spans="1:25" x14ac:dyDescent="0.35">
      <c r="A43" t="s">
        <v>20</v>
      </c>
      <c r="B43" t="s">
        <v>619</v>
      </c>
      <c r="C43" t="s">
        <v>293</v>
      </c>
      <c r="D43" t="s">
        <v>646</v>
      </c>
      <c r="E43" t="s">
        <v>715</v>
      </c>
      <c r="F43" t="s">
        <v>286</v>
      </c>
      <c r="G43" s="159">
        <f t="shared" si="0"/>
        <v>172.5</v>
      </c>
      <c r="H43" s="159">
        <f t="shared" si="1"/>
        <v>0</v>
      </c>
      <c r="I43" s="155" t="s">
        <v>674</v>
      </c>
      <c r="K43" t="s">
        <v>457</v>
      </c>
      <c r="L43" t="s">
        <v>392</v>
      </c>
      <c r="M43" t="s">
        <v>466</v>
      </c>
      <c r="N43" t="s">
        <v>293</v>
      </c>
      <c r="O43" t="s">
        <v>392</v>
      </c>
      <c r="P43">
        <v>30000</v>
      </c>
      <c r="Q43">
        <v>30000</v>
      </c>
      <c r="R43">
        <v>1</v>
      </c>
      <c r="S43">
        <v>172.5</v>
      </c>
      <c r="T43">
        <v>0</v>
      </c>
      <c r="U43" t="b" cm="1">
        <f t="array" ref="U43">_xlfn.IFS(AND(R43=1,S43=G43,T43=H43),TRUE,AND(R43=1,S43=G43,H43="Product NA"),TRUE)</f>
        <v>1</v>
      </c>
      <c r="W43">
        <v>219.4</v>
      </c>
      <c r="X43">
        <v>0</v>
      </c>
      <c r="Y43" t="str">
        <f t="shared" si="2"/>
        <v>Change</v>
      </c>
    </row>
    <row r="44" spans="1:25" x14ac:dyDescent="0.35">
      <c r="A44" t="s">
        <v>20</v>
      </c>
      <c r="B44" t="s">
        <v>619</v>
      </c>
      <c r="C44" t="s">
        <v>293</v>
      </c>
      <c r="D44" t="s">
        <v>646</v>
      </c>
      <c r="E44" t="s">
        <v>715</v>
      </c>
      <c r="F44" t="s">
        <v>286</v>
      </c>
      <c r="G44" s="159">
        <f t="shared" si="0"/>
        <v>35.85</v>
      </c>
      <c r="H44" s="159">
        <f t="shared" si="1"/>
        <v>0</v>
      </c>
      <c r="I44" s="155" t="s">
        <v>664</v>
      </c>
      <c r="K44" t="s">
        <v>457</v>
      </c>
      <c r="L44" t="s">
        <v>392</v>
      </c>
      <c r="M44" t="s">
        <v>466</v>
      </c>
      <c r="N44" t="s">
        <v>293</v>
      </c>
      <c r="O44" t="s">
        <v>392</v>
      </c>
      <c r="P44">
        <v>30000</v>
      </c>
      <c r="Q44">
        <v>4000</v>
      </c>
      <c r="R44">
        <v>1</v>
      </c>
      <c r="S44">
        <v>35.85</v>
      </c>
      <c r="T44">
        <v>0</v>
      </c>
      <c r="U44" t="b" cm="1">
        <f t="array" ref="U44">_xlfn.IFS(AND(R44=1,S44=G44,T44=H44),TRUE,AND(R44=1,S44=G44,H44="Product NA"),TRUE)</f>
        <v>1</v>
      </c>
      <c r="W44">
        <v>39.950000000000003</v>
      </c>
      <c r="X44">
        <v>0</v>
      </c>
      <c r="Y44" t="str">
        <f t="shared" si="2"/>
        <v>Change</v>
      </c>
    </row>
    <row r="45" spans="1:25" x14ac:dyDescent="0.35">
      <c r="A45" t="s">
        <v>20</v>
      </c>
      <c r="B45" t="s">
        <v>619</v>
      </c>
      <c r="C45" t="s">
        <v>293</v>
      </c>
      <c r="D45" t="s">
        <v>646</v>
      </c>
      <c r="E45" t="s">
        <v>715</v>
      </c>
      <c r="F45" t="s">
        <v>286</v>
      </c>
      <c r="G45" s="159">
        <f t="shared" si="0"/>
        <v>41.050000000000004</v>
      </c>
      <c r="H45" s="159">
        <f t="shared" si="1"/>
        <v>0</v>
      </c>
      <c r="I45" s="155" t="s">
        <v>665</v>
      </c>
      <c r="K45" t="s">
        <v>457</v>
      </c>
      <c r="L45" t="s">
        <v>392</v>
      </c>
      <c r="M45" t="s">
        <v>466</v>
      </c>
      <c r="N45" t="s">
        <v>293</v>
      </c>
      <c r="O45" t="s">
        <v>392</v>
      </c>
      <c r="P45">
        <v>30000</v>
      </c>
      <c r="Q45">
        <v>5000</v>
      </c>
      <c r="R45">
        <v>1</v>
      </c>
      <c r="S45">
        <v>41.050000000000004</v>
      </c>
      <c r="T45">
        <v>0</v>
      </c>
      <c r="U45" t="b" cm="1">
        <f t="array" ref="U45">_xlfn.IFS(AND(R45=1,S45=G45,T45=H45),TRUE,AND(R45=1,S45=G45,H45="Product NA"),TRUE)</f>
        <v>1</v>
      </c>
      <c r="W45">
        <v>46.150000000000006</v>
      </c>
      <c r="X45">
        <v>0</v>
      </c>
      <c r="Y45" t="str">
        <f t="shared" si="2"/>
        <v>Change</v>
      </c>
    </row>
    <row r="46" spans="1:25" x14ac:dyDescent="0.35">
      <c r="A46" t="s">
        <v>20</v>
      </c>
      <c r="B46" t="s">
        <v>619</v>
      </c>
      <c r="C46" t="s">
        <v>293</v>
      </c>
      <c r="D46" t="s">
        <v>646</v>
      </c>
      <c r="E46" t="s">
        <v>715</v>
      </c>
      <c r="F46" t="s">
        <v>286</v>
      </c>
      <c r="G46" s="159">
        <f t="shared" si="0"/>
        <v>41.050000000000004</v>
      </c>
      <c r="H46" s="159">
        <f t="shared" si="1"/>
        <v>0</v>
      </c>
      <c r="I46" s="155" t="s">
        <v>666</v>
      </c>
      <c r="K46" t="s">
        <v>457</v>
      </c>
      <c r="L46" t="s">
        <v>392</v>
      </c>
      <c r="M46" t="s">
        <v>466</v>
      </c>
      <c r="N46" t="s">
        <v>293</v>
      </c>
      <c r="O46" t="s">
        <v>392</v>
      </c>
      <c r="P46">
        <v>30000</v>
      </c>
      <c r="Q46">
        <v>6000</v>
      </c>
      <c r="R46">
        <v>1</v>
      </c>
      <c r="S46">
        <v>41.050000000000004</v>
      </c>
      <c r="T46">
        <v>0</v>
      </c>
      <c r="U46" t="b" cm="1">
        <f t="array" ref="U46">_xlfn.IFS(AND(R46=1,S46=G46,T46=H46),TRUE,AND(R46=1,S46=G46,H46="Product NA"),TRUE)</f>
        <v>1</v>
      </c>
      <c r="W46">
        <v>53.45</v>
      </c>
      <c r="X46">
        <v>0</v>
      </c>
      <c r="Y46" t="str">
        <f t="shared" si="2"/>
        <v>Change</v>
      </c>
    </row>
    <row r="47" spans="1:25" x14ac:dyDescent="0.35">
      <c r="A47" t="s">
        <v>20</v>
      </c>
      <c r="B47" t="s">
        <v>619</v>
      </c>
      <c r="C47" t="s">
        <v>293</v>
      </c>
      <c r="D47" t="s">
        <v>646</v>
      </c>
      <c r="E47" t="s">
        <v>715</v>
      </c>
      <c r="F47" t="s">
        <v>286</v>
      </c>
      <c r="G47" s="159">
        <f t="shared" si="0"/>
        <v>45.6</v>
      </c>
      <c r="H47" s="159">
        <f t="shared" si="1"/>
        <v>0</v>
      </c>
      <c r="I47" s="155" t="s">
        <v>667</v>
      </c>
      <c r="K47" t="s">
        <v>457</v>
      </c>
      <c r="L47" t="s">
        <v>392</v>
      </c>
      <c r="M47" t="s">
        <v>466</v>
      </c>
      <c r="N47" t="s">
        <v>293</v>
      </c>
      <c r="O47" t="s">
        <v>392</v>
      </c>
      <c r="P47">
        <v>30000</v>
      </c>
      <c r="Q47">
        <v>7000</v>
      </c>
      <c r="R47">
        <v>1</v>
      </c>
      <c r="S47">
        <v>45.6</v>
      </c>
      <c r="T47">
        <v>0</v>
      </c>
      <c r="U47" t="b" cm="1">
        <f t="array" ref="U47">_xlfn.IFS(AND(R47=1,S47=G47,T47=H47),TRUE,AND(R47=1,S47=G47,H47="Product NA"),TRUE)</f>
        <v>1</v>
      </c>
      <c r="W47">
        <v>59.650000000000006</v>
      </c>
      <c r="X47">
        <v>0</v>
      </c>
      <c r="Y47" t="str">
        <f t="shared" si="2"/>
        <v>Change</v>
      </c>
    </row>
    <row r="48" spans="1:25" x14ac:dyDescent="0.35">
      <c r="A48" t="s">
        <v>20</v>
      </c>
      <c r="B48" t="s">
        <v>619</v>
      </c>
      <c r="C48" t="s">
        <v>293</v>
      </c>
      <c r="D48" t="s">
        <v>646</v>
      </c>
      <c r="E48" t="s">
        <v>715</v>
      </c>
      <c r="F48" t="s">
        <v>286</v>
      </c>
      <c r="G48" s="159">
        <f t="shared" si="0"/>
        <v>50.1</v>
      </c>
      <c r="H48" s="159">
        <f t="shared" si="1"/>
        <v>0</v>
      </c>
      <c r="I48" s="155" t="s">
        <v>668</v>
      </c>
      <c r="K48" t="s">
        <v>457</v>
      </c>
      <c r="L48" t="s">
        <v>392</v>
      </c>
      <c r="M48" t="s">
        <v>466</v>
      </c>
      <c r="N48" t="s">
        <v>293</v>
      </c>
      <c r="O48" t="s">
        <v>392</v>
      </c>
      <c r="P48">
        <v>30000</v>
      </c>
      <c r="Q48">
        <v>8000</v>
      </c>
      <c r="R48">
        <v>1</v>
      </c>
      <c r="S48">
        <v>50.1</v>
      </c>
      <c r="T48">
        <v>0</v>
      </c>
      <c r="U48" t="b" cm="1">
        <f t="array" ref="U48">_xlfn.IFS(AND(R48=1,S48=G48,T48=H48),TRUE,AND(R48=1,S48=G48,H48="Product NA"),TRUE)</f>
        <v>1</v>
      </c>
      <c r="W48">
        <v>65.900000000000006</v>
      </c>
      <c r="X48">
        <v>0</v>
      </c>
      <c r="Y48" t="str">
        <f t="shared" si="2"/>
        <v>Change</v>
      </c>
    </row>
    <row r="49" spans="1:25" x14ac:dyDescent="0.35">
      <c r="A49" t="s">
        <v>20</v>
      </c>
      <c r="B49" t="s">
        <v>619</v>
      </c>
      <c r="C49" t="s">
        <v>293</v>
      </c>
      <c r="D49" t="s">
        <v>646</v>
      </c>
      <c r="E49" t="s">
        <v>715</v>
      </c>
      <c r="F49" t="s">
        <v>286</v>
      </c>
      <c r="G49" s="159">
        <f t="shared" si="0"/>
        <v>54.6</v>
      </c>
      <c r="H49" s="159">
        <f t="shared" si="1"/>
        <v>0</v>
      </c>
      <c r="I49" s="155" t="s">
        <v>669</v>
      </c>
      <c r="K49" t="s">
        <v>457</v>
      </c>
      <c r="L49" t="s">
        <v>392</v>
      </c>
      <c r="M49" t="s">
        <v>466</v>
      </c>
      <c r="N49" t="s">
        <v>293</v>
      </c>
      <c r="O49" t="s">
        <v>392</v>
      </c>
      <c r="P49">
        <v>30000</v>
      </c>
      <c r="Q49">
        <v>9000</v>
      </c>
      <c r="R49">
        <v>1</v>
      </c>
      <c r="S49">
        <v>54.6</v>
      </c>
      <c r="T49">
        <v>0</v>
      </c>
      <c r="U49" t="b" cm="1">
        <f t="array" ref="U49">_xlfn.IFS(AND(R49=1,S49=G49,T49=H49),TRUE,AND(R49=1,S49=G49,H49="Product NA"),TRUE)</f>
        <v>1</v>
      </c>
      <c r="W49">
        <v>72.100000000000009</v>
      </c>
      <c r="X49">
        <v>0</v>
      </c>
      <c r="Y49" t="str">
        <f t="shared" si="2"/>
        <v>Change</v>
      </c>
    </row>
    <row r="50" spans="1:25" x14ac:dyDescent="0.35">
      <c r="A50" t="s">
        <v>20</v>
      </c>
      <c r="B50" t="s">
        <v>619</v>
      </c>
      <c r="C50" t="s">
        <v>293</v>
      </c>
      <c r="D50" t="s">
        <v>646</v>
      </c>
      <c r="E50" t="s">
        <v>715</v>
      </c>
      <c r="F50" t="s">
        <v>286</v>
      </c>
      <c r="G50" s="159">
        <f t="shared" si="0"/>
        <v>59.150000000000006</v>
      </c>
      <c r="H50" s="159">
        <f t="shared" si="1"/>
        <v>0</v>
      </c>
      <c r="I50" s="155" t="s">
        <v>670</v>
      </c>
      <c r="K50" t="s">
        <v>457</v>
      </c>
      <c r="L50" t="s">
        <v>392</v>
      </c>
      <c r="M50" t="s">
        <v>466</v>
      </c>
      <c r="N50" t="s">
        <v>293</v>
      </c>
      <c r="O50" t="s">
        <v>392</v>
      </c>
      <c r="P50">
        <v>30000</v>
      </c>
      <c r="Q50">
        <v>10000</v>
      </c>
      <c r="R50">
        <v>1</v>
      </c>
      <c r="S50">
        <v>59.150000000000006</v>
      </c>
      <c r="T50">
        <v>0</v>
      </c>
      <c r="U50" t="b" cm="1">
        <f t="array" ref="U50">_xlfn.IFS(AND(R50=1,S50=G50,T50=H50),TRUE,AND(R50=1,S50=G50,H50="Product NA"),TRUE)</f>
        <v>1</v>
      </c>
      <c r="W50">
        <v>78.300000000000011</v>
      </c>
      <c r="X50">
        <v>0</v>
      </c>
      <c r="Y50" t="str">
        <f t="shared" si="2"/>
        <v>Change</v>
      </c>
    </row>
    <row r="51" spans="1:25" x14ac:dyDescent="0.35">
      <c r="A51" t="s">
        <v>20</v>
      </c>
      <c r="B51" t="s">
        <v>619</v>
      </c>
      <c r="C51" t="s">
        <v>293</v>
      </c>
      <c r="D51" t="s">
        <v>284</v>
      </c>
      <c r="E51" t="s">
        <v>716</v>
      </c>
      <c r="F51" t="s">
        <v>286</v>
      </c>
      <c r="G51" s="159">
        <f t="shared" si="0"/>
        <v>0</v>
      </c>
      <c r="H51" s="159">
        <f t="shared" si="1"/>
        <v>0</v>
      </c>
      <c r="I51" s="155" t="s">
        <v>472</v>
      </c>
      <c r="K51" t="s">
        <v>457</v>
      </c>
      <c r="L51" t="s">
        <v>392</v>
      </c>
      <c r="M51" t="s">
        <v>466</v>
      </c>
      <c r="N51" t="s">
        <v>293</v>
      </c>
      <c r="O51" t="s">
        <v>392</v>
      </c>
      <c r="P51">
        <v>100</v>
      </c>
      <c r="Q51">
        <v>2000</v>
      </c>
      <c r="R51">
        <v>1</v>
      </c>
      <c r="S51">
        <v>0</v>
      </c>
      <c r="T51">
        <v>0</v>
      </c>
      <c r="U51" t="b" cm="1">
        <f t="array" ref="U51">_xlfn.IFS(AND(R51=1,S51=G51,T51=H51),TRUE,AND(R51=1,S51=G51,H51="Product NA"),TRUE)</f>
        <v>1</v>
      </c>
      <c r="W51">
        <v>7.2</v>
      </c>
      <c r="X51">
        <v>13.4</v>
      </c>
      <c r="Y51" t="str">
        <f t="shared" si="2"/>
        <v>Change</v>
      </c>
    </row>
    <row r="52" spans="1:25" x14ac:dyDescent="0.35">
      <c r="A52" t="s">
        <v>20</v>
      </c>
      <c r="B52" t="s">
        <v>619</v>
      </c>
      <c r="C52" t="s">
        <v>293</v>
      </c>
      <c r="D52" s="180" t="s">
        <v>317</v>
      </c>
      <c r="E52" t="s">
        <v>716</v>
      </c>
      <c r="F52" t="s">
        <v>0</v>
      </c>
      <c r="G52" s="159">
        <f t="shared" si="0"/>
        <v>6.53</v>
      </c>
      <c r="H52" s="159">
        <f t="shared" si="1"/>
        <v>11.11</v>
      </c>
      <c r="I52" s="155" t="s">
        <v>469</v>
      </c>
      <c r="K52" t="s">
        <v>457</v>
      </c>
      <c r="L52" t="s">
        <v>392</v>
      </c>
      <c r="M52" t="s">
        <v>466</v>
      </c>
      <c r="N52" t="s">
        <v>293</v>
      </c>
      <c r="O52" t="s">
        <v>392</v>
      </c>
      <c r="P52">
        <v>100</v>
      </c>
      <c r="Q52">
        <v>100</v>
      </c>
      <c r="R52">
        <v>1</v>
      </c>
      <c r="S52">
        <v>6.53</v>
      </c>
      <c r="T52">
        <v>11.11</v>
      </c>
      <c r="U52" t="b" cm="1">
        <f t="array" ref="U52">_xlfn.IFS(AND(R52=1,S52=G52,T52=H52),TRUE,AND(R52=1,S52=G52,H52="Product NA"),TRUE)</f>
        <v>1</v>
      </c>
      <c r="W52">
        <v>5.68</v>
      </c>
      <c r="X52">
        <v>9.66</v>
      </c>
      <c r="Y52" t="str">
        <f t="shared" si="2"/>
        <v>Change</v>
      </c>
    </row>
    <row r="53" spans="1:25" x14ac:dyDescent="0.35">
      <c r="A53" t="s">
        <v>20</v>
      </c>
      <c r="B53" t="s">
        <v>619</v>
      </c>
      <c r="C53" t="s">
        <v>293</v>
      </c>
      <c r="D53" t="s">
        <v>324</v>
      </c>
      <c r="E53" t="s">
        <v>716</v>
      </c>
      <c r="F53" t="s">
        <v>277</v>
      </c>
      <c r="G53" s="159">
        <f t="shared" si="0"/>
        <v>0</v>
      </c>
      <c r="H53" s="159">
        <f t="shared" si="1"/>
        <v>0</v>
      </c>
      <c r="I53" s="155" t="s">
        <v>470</v>
      </c>
      <c r="K53" t="s">
        <v>457</v>
      </c>
      <c r="L53" t="s">
        <v>392</v>
      </c>
      <c r="M53" t="s">
        <v>466</v>
      </c>
      <c r="N53" t="s">
        <v>293</v>
      </c>
      <c r="O53" t="s">
        <v>392</v>
      </c>
      <c r="P53">
        <v>100</v>
      </c>
      <c r="Q53">
        <v>500</v>
      </c>
      <c r="R53">
        <v>1</v>
      </c>
      <c r="S53">
        <v>0</v>
      </c>
      <c r="T53">
        <v>0</v>
      </c>
      <c r="U53" t="b" cm="1">
        <f t="array" ref="U53">_xlfn.IFS(AND(R53=1,S53=G53,T53=H53),TRUE,AND(R53=1,S53=G53,H53="Product NA"),TRUE)</f>
        <v>1</v>
      </c>
      <c r="W53">
        <v>6.3000000000000007</v>
      </c>
      <c r="X53">
        <v>9.6000000000000014</v>
      </c>
      <c r="Y53" t="str">
        <f t="shared" si="2"/>
        <v>Change</v>
      </c>
    </row>
    <row r="54" spans="1:25" x14ac:dyDescent="0.35">
      <c r="A54" t="s">
        <v>20</v>
      </c>
      <c r="B54" t="s">
        <v>619</v>
      </c>
      <c r="C54" t="s">
        <v>293</v>
      </c>
      <c r="D54" s="180" t="s">
        <v>319</v>
      </c>
      <c r="E54" t="s">
        <v>716</v>
      </c>
      <c r="F54" t="s">
        <v>277</v>
      </c>
      <c r="G54" s="159">
        <f t="shared" si="0"/>
        <v>7.25</v>
      </c>
      <c r="H54" s="159">
        <f t="shared" si="1"/>
        <v>11.05</v>
      </c>
      <c r="I54" s="155" t="s">
        <v>470</v>
      </c>
      <c r="K54" t="s">
        <v>457</v>
      </c>
      <c r="L54" t="s">
        <v>392</v>
      </c>
      <c r="M54" t="s">
        <v>466</v>
      </c>
      <c r="N54" t="s">
        <v>293</v>
      </c>
      <c r="O54" t="s">
        <v>392</v>
      </c>
      <c r="P54">
        <v>100</v>
      </c>
      <c r="Q54">
        <v>500</v>
      </c>
      <c r="R54">
        <v>1</v>
      </c>
      <c r="S54">
        <v>7.25</v>
      </c>
      <c r="T54">
        <v>11.05</v>
      </c>
      <c r="U54" t="b" cm="1">
        <f t="array" ref="U54">_xlfn.IFS(AND(R54=1,S54=G54,T54=H54),TRUE,AND(R54=1,S54=G54,H54="Product NA"),TRUE)</f>
        <v>1</v>
      </c>
      <c r="W54">
        <v>6.3000000000000007</v>
      </c>
      <c r="X54">
        <v>9.6000000000000014</v>
      </c>
      <c r="Y54" t="str">
        <f t="shared" si="2"/>
        <v>Change</v>
      </c>
    </row>
    <row r="55" spans="1:25" x14ac:dyDescent="0.35">
      <c r="A55" t="s">
        <v>20</v>
      </c>
      <c r="B55" t="s">
        <v>619</v>
      </c>
      <c r="C55" t="s">
        <v>293</v>
      </c>
      <c r="D55" t="s">
        <v>240</v>
      </c>
      <c r="E55" t="s">
        <v>287</v>
      </c>
      <c r="F55" t="s">
        <v>0</v>
      </c>
      <c r="G55" s="159">
        <f t="shared" si="0"/>
        <v>7.0000000000000007E-2</v>
      </c>
      <c r="H55" s="159">
        <f t="shared" si="1"/>
        <v>17.670000000000002</v>
      </c>
      <c r="I55" s="155" t="s">
        <v>469</v>
      </c>
      <c r="K55" t="s">
        <v>457</v>
      </c>
      <c r="L55" t="s">
        <v>392</v>
      </c>
      <c r="M55" t="s">
        <v>466</v>
      </c>
      <c r="N55" t="s">
        <v>293</v>
      </c>
      <c r="O55" t="s">
        <v>392</v>
      </c>
      <c r="P55">
        <v>100</v>
      </c>
      <c r="Q55">
        <v>100</v>
      </c>
      <c r="R55">
        <v>1</v>
      </c>
      <c r="S55">
        <v>7.0000000000000007E-2</v>
      </c>
      <c r="T55">
        <v>17.670000000000002</v>
      </c>
      <c r="U55" t="b" cm="1">
        <f t="array" ref="U55">_xlfn.IFS(AND(R55=1,S55=G55,T55=H55),TRUE,AND(R55=1,S55=G55,H55="Product NA"),TRUE)</f>
        <v>1</v>
      </c>
      <c r="W55">
        <v>0.16</v>
      </c>
      <c r="X55">
        <v>16.46</v>
      </c>
      <c r="Y55" t="str">
        <f t="shared" si="2"/>
        <v>Change</v>
      </c>
    </row>
    <row r="56" spans="1:25" x14ac:dyDescent="0.35">
      <c r="A56" t="s">
        <v>20</v>
      </c>
      <c r="B56" t="s">
        <v>619</v>
      </c>
      <c r="C56" t="s">
        <v>293</v>
      </c>
      <c r="D56" t="s">
        <v>279</v>
      </c>
      <c r="E56" t="s">
        <v>287</v>
      </c>
      <c r="F56" t="s">
        <v>277</v>
      </c>
      <c r="G56" s="159">
        <f t="shared" si="0"/>
        <v>7.0000000000000007E-2</v>
      </c>
      <c r="H56" s="159">
        <f t="shared" si="1"/>
        <v>17.670000000000002</v>
      </c>
      <c r="I56" s="155" t="s">
        <v>470</v>
      </c>
      <c r="K56" t="s">
        <v>457</v>
      </c>
      <c r="L56" t="s">
        <v>392</v>
      </c>
      <c r="M56" t="s">
        <v>466</v>
      </c>
      <c r="N56" t="s">
        <v>293</v>
      </c>
      <c r="O56" t="s">
        <v>392</v>
      </c>
      <c r="P56">
        <v>100</v>
      </c>
      <c r="Q56">
        <v>500</v>
      </c>
      <c r="R56">
        <v>1</v>
      </c>
      <c r="S56">
        <v>7.0000000000000007E-2</v>
      </c>
      <c r="T56">
        <v>17.670000000000002</v>
      </c>
      <c r="U56" t="b" cm="1">
        <f t="array" ref="U56">_xlfn.IFS(AND(R56=1,S56=G56,T56=H56),TRUE,AND(R56=1,S56=G56,H56="Product NA"),TRUE)</f>
        <v>1</v>
      </c>
      <c r="W56">
        <v>0.06</v>
      </c>
      <c r="X56">
        <v>15.92</v>
      </c>
      <c r="Y56" t="str">
        <f t="shared" si="2"/>
        <v>Change</v>
      </c>
    </row>
    <row r="57" spans="1:25" x14ac:dyDescent="0.35">
      <c r="A57" t="s">
        <v>8</v>
      </c>
      <c r="B57" t="s">
        <v>474</v>
      </c>
      <c r="C57" t="s">
        <v>291</v>
      </c>
      <c r="D57" t="s">
        <v>326</v>
      </c>
      <c r="E57" t="s">
        <v>643</v>
      </c>
      <c r="F57" t="s">
        <v>643</v>
      </c>
      <c r="G57" s="159">
        <f t="shared" si="0"/>
        <v>0.06</v>
      </c>
      <c r="H57" s="159">
        <f t="shared" si="1"/>
        <v>17.740000000000002</v>
      </c>
      <c r="I57" s="155" t="s">
        <v>470</v>
      </c>
      <c r="K57" t="s">
        <v>456</v>
      </c>
      <c r="L57" t="s">
        <v>390</v>
      </c>
      <c r="M57" t="s">
        <v>466</v>
      </c>
      <c r="N57" t="s">
        <v>291</v>
      </c>
      <c r="O57" t="s">
        <v>390</v>
      </c>
      <c r="P57">
        <v>100</v>
      </c>
      <c r="Q57">
        <v>500</v>
      </c>
      <c r="R57">
        <v>1</v>
      </c>
      <c r="S57">
        <v>0.06</v>
      </c>
      <c r="T57">
        <v>17.740000000000002</v>
      </c>
      <c r="U57" t="b" cm="1">
        <f t="array" ref="U57">_xlfn.IFS(AND(R57=1,S57=G57,T57=H57),TRUE,AND(R57=1,S57=G57,H57="Product NA"),TRUE)</f>
        <v>1</v>
      </c>
      <c r="W57">
        <v>0.05</v>
      </c>
      <c r="X57">
        <v>15.98</v>
      </c>
      <c r="Y57" t="str">
        <f t="shared" si="2"/>
        <v>Change</v>
      </c>
    </row>
    <row r="58" spans="1:25" x14ac:dyDescent="0.35">
      <c r="A58" t="s">
        <v>8</v>
      </c>
      <c r="B58" t="s">
        <v>474</v>
      </c>
      <c r="C58" t="s">
        <v>291</v>
      </c>
      <c r="D58" t="s">
        <v>326</v>
      </c>
      <c r="E58" t="s">
        <v>643</v>
      </c>
      <c r="F58" t="s">
        <v>643</v>
      </c>
      <c r="G58" s="159">
        <f t="shared" si="0"/>
        <v>1.1800000000000002</v>
      </c>
      <c r="H58" s="159">
        <f t="shared" si="1"/>
        <v>15.63</v>
      </c>
      <c r="I58" s="155" t="s">
        <v>707</v>
      </c>
      <c r="K58" t="s">
        <v>456</v>
      </c>
      <c r="L58" t="s">
        <v>390</v>
      </c>
      <c r="M58" t="s">
        <v>466</v>
      </c>
      <c r="N58" t="s">
        <v>291</v>
      </c>
      <c r="O58" t="s">
        <v>390</v>
      </c>
      <c r="P58">
        <v>100</v>
      </c>
      <c r="Q58">
        <v>5000</v>
      </c>
      <c r="R58">
        <v>1</v>
      </c>
      <c r="S58">
        <v>1.1800000000000002</v>
      </c>
      <c r="T58">
        <v>15.63</v>
      </c>
      <c r="U58" t="b" cm="1">
        <f t="array" ref="U58">_xlfn.IFS(AND(R58=1,S58=G58,T58=H58),TRUE,AND(R58=1,S58=G58,H58="Product NA"),TRUE)</f>
        <v>1</v>
      </c>
      <c r="W58">
        <v>1.03</v>
      </c>
      <c r="X58">
        <v>13.83</v>
      </c>
      <c r="Y58" t="str">
        <f t="shared" si="2"/>
        <v>Change</v>
      </c>
    </row>
    <row r="59" spans="1:25" x14ac:dyDescent="0.35">
      <c r="A59" t="s">
        <v>8</v>
      </c>
      <c r="B59" t="s">
        <v>474</v>
      </c>
      <c r="C59" t="s">
        <v>291</v>
      </c>
      <c r="D59" t="s">
        <v>382</v>
      </c>
      <c r="E59" t="s">
        <v>287</v>
      </c>
      <c r="F59" t="s">
        <v>386</v>
      </c>
      <c r="G59" s="159">
        <f t="shared" si="0"/>
        <v>1.31</v>
      </c>
      <c r="H59" s="159">
        <f t="shared" si="1"/>
        <v>18.14</v>
      </c>
      <c r="I59" s="155" t="s">
        <v>472</v>
      </c>
      <c r="K59" t="s">
        <v>456</v>
      </c>
      <c r="L59" t="s">
        <v>390</v>
      </c>
      <c r="M59" t="s">
        <v>466</v>
      </c>
      <c r="N59" t="s">
        <v>291</v>
      </c>
      <c r="O59" t="s">
        <v>390</v>
      </c>
      <c r="P59">
        <v>100</v>
      </c>
      <c r="Q59">
        <v>2000</v>
      </c>
      <c r="R59">
        <v>1</v>
      </c>
      <c r="S59">
        <v>1.31</v>
      </c>
      <c r="T59">
        <v>18.14</v>
      </c>
      <c r="U59" t="b" cm="1">
        <f t="array" ref="U59">_xlfn.IFS(AND(R59=1,S59=G59,T59=H59),TRUE,AND(R59=1,S59=G59,H59="Product NA"),TRUE)</f>
        <v>1</v>
      </c>
      <c r="W59">
        <v>1.1300000000000001</v>
      </c>
      <c r="X59">
        <v>15.64</v>
      </c>
      <c r="Y59" t="str">
        <f t="shared" si="2"/>
        <v>Change</v>
      </c>
    </row>
    <row r="60" spans="1:25" x14ac:dyDescent="0.35">
      <c r="A60" t="s">
        <v>8</v>
      </c>
      <c r="B60" t="s">
        <v>474</v>
      </c>
      <c r="C60" t="s">
        <v>291</v>
      </c>
      <c r="D60" t="s">
        <v>281</v>
      </c>
      <c r="E60" t="s">
        <v>287</v>
      </c>
      <c r="F60" t="s">
        <v>286</v>
      </c>
      <c r="G60" s="159">
        <f t="shared" si="0"/>
        <v>1.31</v>
      </c>
      <c r="H60" s="159">
        <f t="shared" si="1"/>
        <v>18.14</v>
      </c>
      <c r="I60" s="155" t="s">
        <v>472</v>
      </c>
      <c r="K60" t="s">
        <v>456</v>
      </c>
      <c r="L60" t="s">
        <v>390</v>
      </c>
      <c r="M60" t="s">
        <v>466</v>
      </c>
      <c r="N60" t="s">
        <v>291</v>
      </c>
      <c r="O60" t="s">
        <v>390</v>
      </c>
      <c r="P60">
        <v>100</v>
      </c>
      <c r="Q60">
        <v>2000</v>
      </c>
      <c r="R60">
        <v>1</v>
      </c>
      <c r="S60">
        <v>1.31</v>
      </c>
      <c r="T60">
        <v>18.14</v>
      </c>
      <c r="U60" t="b" cm="1">
        <f t="array" ref="U60">_xlfn.IFS(AND(R60=1,S60=G60,T60=H60),TRUE,AND(R60=1,S60=G60,H60="Product NA"),TRUE)</f>
        <v>1</v>
      </c>
      <c r="W60">
        <v>1.1300000000000001</v>
      </c>
      <c r="X60">
        <v>15.64</v>
      </c>
      <c r="Y60" t="str">
        <f t="shared" si="2"/>
        <v>Change</v>
      </c>
    </row>
    <row r="61" spans="1:25" x14ac:dyDescent="0.35">
      <c r="A61" t="s">
        <v>8</v>
      </c>
      <c r="B61" t="s">
        <v>474</v>
      </c>
      <c r="C61" t="s">
        <v>291</v>
      </c>
      <c r="D61" t="s">
        <v>278</v>
      </c>
      <c r="E61" t="s">
        <v>287</v>
      </c>
      <c r="F61" t="s">
        <v>277</v>
      </c>
      <c r="G61" s="159">
        <f t="shared" si="0"/>
        <v>1.31</v>
      </c>
      <c r="H61" s="159">
        <f t="shared" si="1"/>
        <v>15.41</v>
      </c>
      <c r="I61" s="155" t="s">
        <v>470</v>
      </c>
      <c r="K61" t="s">
        <v>456</v>
      </c>
      <c r="L61" t="s">
        <v>390</v>
      </c>
      <c r="M61" t="s">
        <v>466</v>
      </c>
      <c r="N61" t="s">
        <v>291</v>
      </c>
      <c r="O61" t="s">
        <v>390</v>
      </c>
      <c r="P61">
        <v>100</v>
      </c>
      <c r="Q61">
        <v>500</v>
      </c>
      <c r="R61">
        <v>1</v>
      </c>
      <c r="S61">
        <v>1.31</v>
      </c>
      <c r="T61">
        <v>15.41</v>
      </c>
      <c r="U61" t="b" cm="1">
        <f t="array" ref="U61">_xlfn.IFS(AND(R61=1,S61=G61,T61=H61),TRUE,AND(R61=1,S61=G61,H61="Product NA"),TRUE)</f>
        <v>1</v>
      </c>
      <c r="W61">
        <v>1.1599999999999999</v>
      </c>
      <c r="X61">
        <v>13.64</v>
      </c>
      <c r="Y61" t="str">
        <f t="shared" si="2"/>
        <v>Change</v>
      </c>
    </row>
    <row r="62" spans="1:25" x14ac:dyDescent="0.35">
      <c r="A62" t="s">
        <v>8</v>
      </c>
      <c r="B62" t="s">
        <v>474</v>
      </c>
      <c r="C62" t="s">
        <v>291</v>
      </c>
      <c r="D62" t="s">
        <v>238</v>
      </c>
      <c r="E62" t="s">
        <v>287</v>
      </c>
      <c r="F62" t="s">
        <v>0</v>
      </c>
      <c r="G62" s="159">
        <f t="shared" si="0"/>
        <v>0.23</v>
      </c>
      <c r="H62" s="159">
        <f t="shared" si="1"/>
        <v>17.59</v>
      </c>
      <c r="I62" s="155" t="s">
        <v>469</v>
      </c>
      <c r="K62" t="s">
        <v>456</v>
      </c>
      <c r="L62" t="s">
        <v>390</v>
      </c>
      <c r="M62" t="s">
        <v>466</v>
      </c>
      <c r="N62" t="s">
        <v>291</v>
      </c>
      <c r="O62" t="s">
        <v>390</v>
      </c>
      <c r="P62">
        <v>100</v>
      </c>
      <c r="Q62">
        <v>100</v>
      </c>
      <c r="R62">
        <v>1</v>
      </c>
      <c r="S62">
        <v>0.23</v>
      </c>
      <c r="T62">
        <v>17.59</v>
      </c>
      <c r="U62" t="b" cm="1">
        <f t="array" ref="U62">_xlfn.IFS(AND(R62=1,S62=G62,T62=H62),TRUE,AND(R62=1,S62=G62,H62="Product NA"),TRUE)</f>
        <v>1</v>
      </c>
      <c r="W62">
        <v>0.2</v>
      </c>
      <c r="X62">
        <v>15.16</v>
      </c>
      <c r="Y62" t="str">
        <f t="shared" si="2"/>
        <v>Change</v>
      </c>
    </row>
    <row r="63" spans="1:25" x14ac:dyDescent="0.35">
      <c r="A63" t="s">
        <v>8</v>
      </c>
      <c r="B63" t="s">
        <v>474</v>
      </c>
      <c r="C63" t="s">
        <v>291</v>
      </c>
      <c r="D63" t="s">
        <v>239</v>
      </c>
      <c r="E63" t="s">
        <v>287</v>
      </c>
      <c r="F63" t="s">
        <v>277</v>
      </c>
      <c r="G63" s="159">
        <f t="shared" si="0"/>
        <v>0.75</v>
      </c>
      <c r="H63" s="159">
        <f t="shared" si="1"/>
        <v>17.95</v>
      </c>
      <c r="I63" s="155" t="s">
        <v>470</v>
      </c>
      <c r="K63" t="s">
        <v>456</v>
      </c>
      <c r="L63" t="s">
        <v>390</v>
      </c>
      <c r="M63" t="s">
        <v>466</v>
      </c>
      <c r="N63" t="s">
        <v>291</v>
      </c>
      <c r="O63" t="s">
        <v>390</v>
      </c>
      <c r="P63">
        <v>100</v>
      </c>
      <c r="Q63">
        <v>500</v>
      </c>
      <c r="R63">
        <v>1</v>
      </c>
      <c r="S63">
        <v>0.75</v>
      </c>
      <c r="T63">
        <v>17.95</v>
      </c>
      <c r="U63" t="b" cm="1">
        <f t="array" ref="U63">_xlfn.IFS(AND(R63=1,S63=G63,T63=H63),TRUE,AND(R63=1,S63=G63,H63="Product NA"),TRUE)</f>
        <v>1</v>
      </c>
      <c r="W63">
        <v>0.65</v>
      </c>
      <c r="X63">
        <v>15.47</v>
      </c>
      <c r="Y63" t="str">
        <f t="shared" si="2"/>
        <v>Change</v>
      </c>
    </row>
    <row r="64" spans="1:25" x14ac:dyDescent="0.35">
      <c r="A64" t="s">
        <v>8</v>
      </c>
      <c r="B64" t="s">
        <v>474</v>
      </c>
      <c r="C64" t="s">
        <v>291</v>
      </c>
      <c r="D64" t="s">
        <v>316</v>
      </c>
      <c r="E64" t="s">
        <v>287</v>
      </c>
      <c r="F64" t="s">
        <v>286</v>
      </c>
      <c r="G64" s="159">
        <f t="shared" si="0"/>
        <v>1.33</v>
      </c>
      <c r="H64" s="159">
        <f t="shared" si="1"/>
        <v>15.63</v>
      </c>
      <c r="I64" s="155" t="s">
        <v>472</v>
      </c>
      <c r="K64" t="s">
        <v>456</v>
      </c>
      <c r="L64" t="s">
        <v>390</v>
      </c>
      <c r="M64" t="s">
        <v>466</v>
      </c>
      <c r="N64" t="s">
        <v>291</v>
      </c>
      <c r="O64" t="s">
        <v>390</v>
      </c>
      <c r="P64">
        <v>100</v>
      </c>
      <c r="Q64">
        <v>2000</v>
      </c>
      <c r="R64">
        <v>1</v>
      </c>
      <c r="S64">
        <v>1.33</v>
      </c>
      <c r="T64">
        <v>15.63</v>
      </c>
      <c r="U64" t="b" cm="1">
        <f t="array" ref="U64">_xlfn.IFS(AND(R64=1,S64=G64,T64=H64),TRUE,AND(R64=1,S64=G64,H64="Product NA"),TRUE)</f>
        <v>1</v>
      </c>
      <c r="W64">
        <v>1.18</v>
      </c>
      <c r="X64">
        <v>13.83</v>
      </c>
      <c r="Y64" t="str">
        <f t="shared" si="2"/>
        <v>Change</v>
      </c>
    </row>
    <row r="65" spans="1:25" x14ac:dyDescent="0.35">
      <c r="A65" t="s">
        <v>8</v>
      </c>
      <c r="B65" t="s">
        <v>474</v>
      </c>
      <c r="C65" t="s">
        <v>291</v>
      </c>
      <c r="D65" t="s">
        <v>646</v>
      </c>
      <c r="E65" t="s">
        <v>715</v>
      </c>
      <c r="F65" t="s">
        <v>286</v>
      </c>
      <c r="G65" s="159">
        <f t="shared" si="0"/>
        <v>16.2</v>
      </c>
      <c r="H65" s="159">
        <f t="shared" si="1"/>
        <v>0</v>
      </c>
      <c r="I65" s="155" t="s">
        <v>471</v>
      </c>
      <c r="K65" t="s">
        <v>456</v>
      </c>
      <c r="L65" t="s">
        <v>390</v>
      </c>
      <c r="M65" t="s">
        <v>466</v>
      </c>
      <c r="N65" t="s">
        <v>291</v>
      </c>
      <c r="O65" t="s">
        <v>390</v>
      </c>
      <c r="P65">
        <v>30000</v>
      </c>
      <c r="Q65">
        <v>1000</v>
      </c>
      <c r="R65">
        <v>1</v>
      </c>
      <c r="S65">
        <v>16.2</v>
      </c>
      <c r="T65">
        <v>0</v>
      </c>
      <c r="U65" t="b" cm="1">
        <f t="array" ref="U65">_xlfn.IFS(AND(R65=1,S65=G65,T65=H65),TRUE,AND(R65=1,S65=G65,H65="Product NA"),TRUE)</f>
        <v>1</v>
      </c>
      <c r="W65">
        <v>17.900000000000002</v>
      </c>
      <c r="X65">
        <v>0</v>
      </c>
      <c r="Y65" t="str">
        <f t="shared" si="2"/>
        <v>Change</v>
      </c>
    </row>
    <row r="66" spans="1:25" x14ac:dyDescent="0.35">
      <c r="A66" t="s">
        <v>8</v>
      </c>
      <c r="B66" t="s">
        <v>474</v>
      </c>
      <c r="C66" t="s">
        <v>291</v>
      </c>
      <c r="D66" t="s">
        <v>646</v>
      </c>
      <c r="E66" t="s">
        <v>715</v>
      </c>
      <c r="F66" t="s">
        <v>286</v>
      </c>
      <c r="G66" s="159">
        <f t="shared" si="0"/>
        <v>58</v>
      </c>
      <c r="H66" s="159">
        <f t="shared" si="1"/>
        <v>0</v>
      </c>
      <c r="I66" s="155" t="s">
        <v>671</v>
      </c>
      <c r="K66" t="s">
        <v>456</v>
      </c>
      <c r="L66" t="s">
        <v>390</v>
      </c>
      <c r="M66" t="s">
        <v>466</v>
      </c>
      <c r="N66" t="s">
        <v>291</v>
      </c>
      <c r="O66" t="s">
        <v>390</v>
      </c>
      <c r="P66">
        <v>30000</v>
      </c>
      <c r="Q66">
        <v>15000</v>
      </c>
      <c r="R66">
        <v>1</v>
      </c>
      <c r="S66">
        <v>58</v>
      </c>
      <c r="T66">
        <v>0</v>
      </c>
      <c r="U66" t="b" cm="1">
        <f t="array" ref="U66">_xlfn.IFS(AND(R66=1,S66=G66,T66=H66),TRUE,AND(R66=1,S66=G66,H66="Product NA"),TRUE)</f>
        <v>1</v>
      </c>
      <c r="W66">
        <v>78.400000000000006</v>
      </c>
      <c r="X66">
        <v>0</v>
      </c>
      <c r="Y66" t="str">
        <f t="shared" si="2"/>
        <v>Change</v>
      </c>
    </row>
    <row r="67" spans="1:25" x14ac:dyDescent="0.35">
      <c r="A67" t="s">
        <v>8</v>
      </c>
      <c r="B67" t="s">
        <v>474</v>
      </c>
      <c r="C67" t="s">
        <v>291</v>
      </c>
      <c r="D67" t="s">
        <v>646</v>
      </c>
      <c r="E67" t="s">
        <v>715</v>
      </c>
      <c r="F67" t="s">
        <v>286</v>
      </c>
      <c r="G67" s="159">
        <f t="shared" ref="G67:G130" si="3">S67</f>
        <v>18.900000000000002</v>
      </c>
      <c r="H67" s="159">
        <f t="shared" ref="H67:H130" si="4">T67</f>
        <v>0</v>
      </c>
      <c r="I67" s="155" t="s">
        <v>662</v>
      </c>
      <c r="K67" t="s">
        <v>456</v>
      </c>
      <c r="L67" t="s">
        <v>390</v>
      </c>
      <c r="M67" t="s">
        <v>466</v>
      </c>
      <c r="N67" t="s">
        <v>291</v>
      </c>
      <c r="O67" t="s">
        <v>390</v>
      </c>
      <c r="P67">
        <v>30000</v>
      </c>
      <c r="Q67">
        <v>2000</v>
      </c>
      <c r="R67">
        <v>1</v>
      </c>
      <c r="S67">
        <v>18.900000000000002</v>
      </c>
      <c r="T67">
        <v>0</v>
      </c>
      <c r="U67" t="b" cm="1">
        <f t="array" ref="U67">_xlfn.IFS(AND(R67=1,S67=G67,T67=H67),TRUE,AND(R67=1,S67=G67,H67="Product NA"),TRUE)</f>
        <v>1</v>
      </c>
      <c r="W67">
        <v>21.950000000000003</v>
      </c>
      <c r="X67">
        <v>0</v>
      </c>
      <c r="Y67" t="str">
        <f t="shared" si="2"/>
        <v>Change</v>
      </c>
    </row>
    <row r="68" spans="1:25" x14ac:dyDescent="0.35">
      <c r="A68" t="s">
        <v>8</v>
      </c>
      <c r="B68" t="s">
        <v>474</v>
      </c>
      <c r="C68" t="s">
        <v>291</v>
      </c>
      <c r="D68" t="s">
        <v>646</v>
      </c>
      <c r="E68" t="s">
        <v>715</v>
      </c>
      <c r="F68" t="s">
        <v>286</v>
      </c>
      <c r="G68" s="159">
        <f t="shared" si="3"/>
        <v>72.400000000000006</v>
      </c>
      <c r="H68" s="159">
        <f t="shared" si="4"/>
        <v>0</v>
      </c>
      <c r="I68" s="155" t="s">
        <v>672</v>
      </c>
      <c r="K68" t="s">
        <v>456</v>
      </c>
      <c r="L68" t="s">
        <v>390</v>
      </c>
      <c r="M68" t="s">
        <v>466</v>
      </c>
      <c r="N68" t="s">
        <v>291</v>
      </c>
      <c r="O68" t="s">
        <v>390</v>
      </c>
      <c r="P68">
        <v>30000</v>
      </c>
      <c r="Q68">
        <v>20000</v>
      </c>
      <c r="R68">
        <v>1</v>
      </c>
      <c r="S68">
        <v>72.400000000000006</v>
      </c>
      <c r="T68">
        <v>0</v>
      </c>
      <c r="U68" t="b" cm="1">
        <f t="array" ref="U68">_xlfn.IFS(AND(R68=1,S68=G68,T68=H68),TRUE,AND(R68=1,S68=G68,H68="Product NA"),TRUE)</f>
        <v>1</v>
      </c>
      <c r="W68">
        <v>99.4</v>
      </c>
      <c r="X68">
        <v>0</v>
      </c>
      <c r="Y68" t="str">
        <f t="shared" ref="Y68:Y131" si="5">IF(AND(W68=G68,X68=H68),"No Change","Change")</f>
        <v>Change</v>
      </c>
    </row>
    <row r="69" spans="1:25" x14ac:dyDescent="0.35">
      <c r="A69" t="s">
        <v>8</v>
      </c>
      <c r="B69" t="s">
        <v>474</v>
      </c>
      <c r="C69" t="s">
        <v>291</v>
      </c>
      <c r="D69" t="s">
        <v>646</v>
      </c>
      <c r="E69" t="s">
        <v>715</v>
      </c>
      <c r="F69" t="s">
        <v>286</v>
      </c>
      <c r="G69" s="159">
        <f t="shared" si="3"/>
        <v>93.5</v>
      </c>
      <c r="H69" s="159">
        <f t="shared" si="4"/>
        <v>0</v>
      </c>
      <c r="I69" s="155" t="s">
        <v>673</v>
      </c>
      <c r="K69" t="s">
        <v>456</v>
      </c>
      <c r="L69" t="s">
        <v>390</v>
      </c>
      <c r="M69" t="s">
        <v>466</v>
      </c>
      <c r="N69" t="s">
        <v>291</v>
      </c>
      <c r="O69" t="s">
        <v>390</v>
      </c>
      <c r="P69">
        <v>30000</v>
      </c>
      <c r="Q69">
        <v>25000</v>
      </c>
      <c r="R69">
        <v>1</v>
      </c>
      <c r="S69">
        <v>93.5</v>
      </c>
      <c r="T69">
        <v>0</v>
      </c>
      <c r="U69" t="b" cm="1">
        <f t="array" ref="U69">_xlfn.IFS(AND(R69=1,S69=G69,T69=H69),TRUE,AND(R69=1,S69=G69,H69="Product NA"),TRUE)</f>
        <v>1</v>
      </c>
      <c r="W69">
        <v>126.4</v>
      </c>
      <c r="X69">
        <v>0</v>
      </c>
      <c r="Y69" t="str">
        <f t="shared" si="5"/>
        <v>Change</v>
      </c>
    </row>
    <row r="70" spans="1:25" x14ac:dyDescent="0.35">
      <c r="A70" t="s">
        <v>8</v>
      </c>
      <c r="B70" t="s">
        <v>474</v>
      </c>
      <c r="C70" t="s">
        <v>291</v>
      </c>
      <c r="D70" t="s">
        <v>646</v>
      </c>
      <c r="E70" t="s">
        <v>715</v>
      </c>
      <c r="F70" t="s">
        <v>286</v>
      </c>
      <c r="G70" s="159">
        <f t="shared" si="3"/>
        <v>24.35</v>
      </c>
      <c r="H70" s="159">
        <f t="shared" si="4"/>
        <v>0</v>
      </c>
      <c r="I70" s="155" t="s">
        <v>663</v>
      </c>
      <c r="K70" t="s">
        <v>456</v>
      </c>
      <c r="L70" t="s">
        <v>390</v>
      </c>
      <c r="M70" t="s">
        <v>466</v>
      </c>
      <c r="N70" t="s">
        <v>291</v>
      </c>
      <c r="O70" t="s">
        <v>390</v>
      </c>
      <c r="P70">
        <v>30000</v>
      </c>
      <c r="Q70">
        <v>3000</v>
      </c>
      <c r="R70">
        <v>1</v>
      </c>
      <c r="S70">
        <v>24.35</v>
      </c>
      <c r="T70">
        <v>0</v>
      </c>
      <c r="U70" t="b" cm="1">
        <f t="array" ref="U70">_xlfn.IFS(AND(R70=1,S70=G70,T70=H70),TRUE,AND(R70=1,S70=G70,H70="Product NA"),TRUE)</f>
        <v>1</v>
      </c>
      <c r="W70">
        <v>26.1</v>
      </c>
      <c r="X70">
        <v>0</v>
      </c>
      <c r="Y70" t="str">
        <f t="shared" si="5"/>
        <v>Change</v>
      </c>
    </row>
    <row r="71" spans="1:25" x14ac:dyDescent="0.35">
      <c r="A71" t="s">
        <v>8</v>
      </c>
      <c r="B71" t="s">
        <v>474</v>
      </c>
      <c r="C71" t="s">
        <v>291</v>
      </c>
      <c r="D71" t="s">
        <v>646</v>
      </c>
      <c r="E71" t="s">
        <v>715</v>
      </c>
      <c r="F71" t="s">
        <v>286</v>
      </c>
      <c r="G71" s="159">
        <f t="shared" si="3"/>
        <v>108.9</v>
      </c>
      <c r="H71" s="159">
        <f t="shared" si="4"/>
        <v>0</v>
      </c>
      <c r="I71" s="155" t="s">
        <v>674</v>
      </c>
      <c r="K71" t="s">
        <v>456</v>
      </c>
      <c r="L71" t="s">
        <v>390</v>
      </c>
      <c r="M71" t="s">
        <v>466</v>
      </c>
      <c r="N71" t="s">
        <v>291</v>
      </c>
      <c r="O71" t="s">
        <v>390</v>
      </c>
      <c r="P71">
        <v>30000</v>
      </c>
      <c r="Q71">
        <v>30000</v>
      </c>
      <c r="R71">
        <v>1</v>
      </c>
      <c r="S71">
        <v>108.9</v>
      </c>
      <c r="T71">
        <v>0</v>
      </c>
      <c r="U71" t="b" cm="1">
        <f t="array" ref="U71">_xlfn.IFS(AND(R71=1,S71=G71,T71=H71),TRUE,AND(R71=1,S71=G71,H71="Product NA"),TRUE)</f>
        <v>1</v>
      </c>
      <c r="W71">
        <v>148.5</v>
      </c>
      <c r="X71">
        <v>0</v>
      </c>
      <c r="Y71" t="str">
        <f t="shared" si="5"/>
        <v>Change</v>
      </c>
    </row>
    <row r="72" spans="1:25" x14ac:dyDescent="0.35">
      <c r="A72" t="s">
        <v>8</v>
      </c>
      <c r="B72" t="s">
        <v>474</v>
      </c>
      <c r="C72" t="s">
        <v>291</v>
      </c>
      <c r="D72" t="s">
        <v>646</v>
      </c>
      <c r="E72" t="s">
        <v>715</v>
      </c>
      <c r="F72" t="s">
        <v>286</v>
      </c>
      <c r="G72" s="159">
        <f t="shared" si="3"/>
        <v>27.450000000000003</v>
      </c>
      <c r="H72" s="159">
        <f t="shared" si="4"/>
        <v>0</v>
      </c>
      <c r="I72" s="155" t="s">
        <v>664</v>
      </c>
      <c r="K72" t="s">
        <v>456</v>
      </c>
      <c r="L72" t="s">
        <v>390</v>
      </c>
      <c r="M72" t="s">
        <v>466</v>
      </c>
      <c r="N72" t="s">
        <v>291</v>
      </c>
      <c r="O72" t="s">
        <v>390</v>
      </c>
      <c r="P72">
        <v>30000</v>
      </c>
      <c r="Q72">
        <v>4000</v>
      </c>
      <c r="R72">
        <v>1</v>
      </c>
      <c r="S72">
        <v>27.450000000000003</v>
      </c>
      <c r="T72">
        <v>0</v>
      </c>
      <c r="U72" t="b" cm="1">
        <f t="array" ref="U72">_xlfn.IFS(AND(R72=1,S72=G72,T72=H72),TRUE,AND(R72=1,S72=G72,H72="Product NA"),TRUE)</f>
        <v>1</v>
      </c>
      <c r="W72">
        <v>30.150000000000002</v>
      </c>
      <c r="X72">
        <v>0</v>
      </c>
      <c r="Y72" t="str">
        <f t="shared" si="5"/>
        <v>Change</v>
      </c>
    </row>
    <row r="73" spans="1:25" x14ac:dyDescent="0.35">
      <c r="A73" t="s">
        <v>8</v>
      </c>
      <c r="B73" t="s">
        <v>474</v>
      </c>
      <c r="C73" t="s">
        <v>291</v>
      </c>
      <c r="D73" t="s">
        <v>646</v>
      </c>
      <c r="E73" t="s">
        <v>715</v>
      </c>
      <c r="F73" t="s">
        <v>286</v>
      </c>
      <c r="G73" s="159">
        <f t="shared" si="3"/>
        <v>30.55</v>
      </c>
      <c r="H73" s="159">
        <f t="shared" si="4"/>
        <v>0</v>
      </c>
      <c r="I73" s="155" t="s">
        <v>665</v>
      </c>
      <c r="K73" t="s">
        <v>456</v>
      </c>
      <c r="L73" t="s">
        <v>390</v>
      </c>
      <c r="M73" t="s">
        <v>466</v>
      </c>
      <c r="N73" t="s">
        <v>291</v>
      </c>
      <c r="O73" t="s">
        <v>390</v>
      </c>
      <c r="P73">
        <v>30000</v>
      </c>
      <c r="Q73">
        <v>5000</v>
      </c>
      <c r="R73">
        <v>1</v>
      </c>
      <c r="S73">
        <v>30.55</v>
      </c>
      <c r="T73">
        <v>0</v>
      </c>
      <c r="U73" t="b" cm="1">
        <f t="array" ref="U73">_xlfn.IFS(AND(R73=1,S73=G73,T73=H73),TRUE,AND(R73=1,S73=G73,H73="Product NA"),TRUE)</f>
        <v>1</v>
      </c>
      <c r="W73">
        <v>34.200000000000003</v>
      </c>
      <c r="X73">
        <v>0</v>
      </c>
      <c r="Y73" t="str">
        <f t="shared" si="5"/>
        <v>Change</v>
      </c>
    </row>
    <row r="74" spans="1:25" x14ac:dyDescent="0.35">
      <c r="A74" t="s">
        <v>8</v>
      </c>
      <c r="B74" t="s">
        <v>474</v>
      </c>
      <c r="C74" t="s">
        <v>291</v>
      </c>
      <c r="D74" t="s">
        <v>646</v>
      </c>
      <c r="E74" t="s">
        <v>715</v>
      </c>
      <c r="F74" t="s">
        <v>286</v>
      </c>
      <c r="G74" s="159">
        <f t="shared" si="3"/>
        <v>30.05</v>
      </c>
      <c r="H74" s="159">
        <f t="shared" si="4"/>
        <v>0</v>
      </c>
      <c r="I74" s="155" t="s">
        <v>666</v>
      </c>
      <c r="K74" t="s">
        <v>456</v>
      </c>
      <c r="L74" t="s">
        <v>390</v>
      </c>
      <c r="M74" t="s">
        <v>466</v>
      </c>
      <c r="N74" t="s">
        <v>291</v>
      </c>
      <c r="O74" t="s">
        <v>390</v>
      </c>
      <c r="P74">
        <v>30000</v>
      </c>
      <c r="Q74">
        <v>6000</v>
      </c>
      <c r="R74">
        <v>1</v>
      </c>
      <c r="S74">
        <v>30.05</v>
      </c>
      <c r="T74">
        <v>0</v>
      </c>
      <c r="U74" t="b" cm="1">
        <f t="array" ref="U74">_xlfn.IFS(AND(R74=1,S74=G74,T74=H74),TRUE,AND(R74=1,S74=G74,H74="Product NA"),TRUE)</f>
        <v>1</v>
      </c>
      <c r="W74">
        <v>39.400000000000006</v>
      </c>
      <c r="X74">
        <v>0</v>
      </c>
      <c r="Y74" t="str">
        <f t="shared" si="5"/>
        <v>Change</v>
      </c>
    </row>
    <row r="75" spans="1:25" x14ac:dyDescent="0.35">
      <c r="A75" t="s">
        <v>8</v>
      </c>
      <c r="B75" t="s">
        <v>474</v>
      </c>
      <c r="C75" t="s">
        <v>291</v>
      </c>
      <c r="D75" t="s">
        <v>646</v>
      </c>
      <c r="E75" t="s">
        <v>715</v>
      </c>
      <c r="F75" t="s">
        <v>286</v>
      </c>
      <c r="G75" s="159">
        <f t="shared" si="3"/>
        <v>32.700000000000003</v>
      </c>
      <c r="H75" s="159">
        <f t="shared" si="4"/>
        <v>0</v>
      </c>
      <c r="I75" s="155" t="s">
        <v>667</v>
      </c>
      <c r="K75" t="s">
        <v>456</v>
      </c>
      <c r="L75" t="s">
        <v>390</v>
      </c>
      <c r="M75" t="s">
        <v>466</v>
      </c>
      <c r="N75" t="s">
        <v>291</v>
      </c>
      <c r="O75" t="s">
        <v>390</v>
      </c>
      <c r="P75">
        <v>30000</v>
      </c>
      <c r="Q75">
        <v>7000</v>
      </c>
      <c r="R75">
        <v>1</v>
      </c>
      <c r="S75">
        <v>32.700000000000003</v>
      </c>
      <c r="T75">
        <v>0</v>
      </c>
      <c r="U75" t="b" cm="1">
        <f t="array" ref="U75">_xlfn.IFS(AND(R75=1,S75=G75,T75=H75),TRUE,AND(R75=1,S75=G75,H75="Product NA"),TRUE)</f>
        <v>1</v>
      </c>
      <c r="W75">
        <v>43.45</v>
      </c>
      <c r="X75">
        <v>0</v>
      </c>
      <c r="Y75" t="str">
        <f t="shared" si="5"/>
        <v>Change</v>
      </c>
    </row>
    <row r="76" spans="1:25" x14ac:dyDescent="0.35">
      <c r="A76" t="s">
        <v>8</v>
      </c>
      <c r="B76" t="s">
        <v>474</v>
      </c>
      <c r="C76" t="s">
        <v>291</v>
      </c>
      <c r="D76" t="s">
        <v>646</v>
      </c>
      <c r="E76" t="s">
        <v>715</v>
      </c>
      <c r="F76" t="s">
        <v>286</v>
      </c>
      <c r="G76" s="159">
        <f t="shared" si="3"/>
        <v>35.4</v>
      </c>
      <c r="H76" s="159">
        <f t="shared" si="4"/>
        <v>0</v>
      </c>
      <c r="I76" s="155" t="s">
        <v>668</v>
      </c>
      <c r="K76" t="s">
        <v>456</v>
      </c>
      <c r="L76" t="s">
        <v>390</v>
      </c>
      <c r="M76" t="s">
        <v>466</v>
      </c>
      <c r="N76" t="s">
        <v>291</v>
      </c>
      <c r="O76" t="s">
        <v>390</v>
      </c>
      <c r="P76">
        <v>30000</v>
      </c>
      <c r="Q76">
        <v>8000</v>
      </c>
      <c r="R76">
        <v>1</v>
      </c>
      <c r="S76">
        <v>35.4</v>
      </c>
      <c r="T76">
        <v>0</v>
      </c>
      <c r="U76" t="b" cm="1">
        <f t="array" ref="U76">_xlfn.IFS(AND(R76=1,S76=G76,T76=H76),TRUE,AND(R76=1,S76=G76,H76="Product NA"),TRUE)</f>
        <v>1</v>
      </c>
      <c r="W76">
        <v>47.550000000000004</v>
      </c>
      <c r="X76">
        <v>0</v>
      </c>
      <c r="Y76" t="str">
        <f t="shared" si="5"/>
        <v>Change</v>
      </c>
    </row>
    <row r="77" spans="1:25" x14ac:dyDescent="0.35">
      <c r="A77" t="s">
        <v>8</v>
      </c>
      <c r="B77" t="s">
        <v>474</v>
      </c>
      <c r="C77" t="s">
        <v>291</v>
      </c>
      <c r="D77" t="s">
        <v>646</v>
      </c>
      <c r="E77" t="s">
        <v>715</v>
      </c>
      <c r="F77" t="s">
        <v>286</v>
      </c>
      <c r="G77" s="159">
        <f t="shared" si="3"/>
        <v>38.1</v>
      </c>
      <c r="H77" s="159">
        <f t="shared" si="4"/>
        <v>0</v>
      </c>
      <c r="I77" s="155" t="s">
        <v>669</v>
      </c>
      <c r="K77" t="s">
        <v>456</v>
      </c>
      <c r="L77" t="s">
        <v>390</v>
      </c>
      <c r="M77" t="s">
        <v>466</v>
      </c>
      <c r="N77" t="s">
        <v>291</v>
      </c>
      <c r="O77" t="s">
        <v>390</v>
      </c>
      <c r="P77">
        <v>30000</v>
      </c>
      <c r="Q77">
        <v>9000</v>
      </c>
      <c r="R77">
        <v>1</v>
      </c>
      <c r="S77">
        <v>38.1</v>
      </c>
      <c r="T77">
        <v>0</v>
      </c>
      <c r="U77" t="b" cm="1">
        <f t="array" ref="U77">_xlfn.IFS(AND(R77=1,S77=G77,T77=H77),TRUE,AND(R77=1,S77=G77,H77="Product NA"),TRUE)</f>
        <v>1</v>
      </c>
      <c r="W77">
        <v>51.6</v>
      </c>
      <c r="X77">
        <v>0</v>
      </c>
      <c r="Y77" t="str">
        <f t="shared" si="5"/>
        <v>Change</v>
      </c>
    </row>
    <row r="78" spans="1:25" x14ac:dyDescent="0.35">
      <c r="A78" t="s">
        <v>8</v>
      </c>
      <c r="B78" t="s">
        <v>474</v>
      </c>
      <c r="C78" t="s">
        <v>291</v>
      </c>
      <c r="D78" t="s">
        <v>646</v>
      </c>
      <c r="E78" t="s">
        <v>715</v>
      </c>
      <c r="F78" t="s">
        <v>286</v>
      </c>
      <c r="G78" s="159">
        <f t="shared" si="3"/>
        <v>40.75</v>
      </c>
      <c r="H78" s="159">
        <f t="shared" si="4"/>
        <v>0</v>
      </c>
      <c r="I78" s="155" t="s">
        <v>670</v>
      </c>
      <c r="K78" t="s">
        <v>456</v>
      </c>
      <c r="L78" t="s">
        <v>390</v>
      </c>
      <c r="M78" t="s">
        <v>466</v>
      </c>
      <c r="N78" t="s">
        <v>291</v>
      </c>
      <c r="O78" t="s">
        <v>390</v>
      </c>
      <c r="P78">
        <v>30000</v>
      </c>
      <c r="Q78">
        <v>10000</v>
      </c>
      <c r="R78">
        <v>1</v>
      </c>
      <c r="S78">
        <v>40.75</v>
      </c>
      <c r="T78">
        <v>0</v>
      </c>
      <c r="U78" t="b" cm="1">
        <f t="array" ref="U78">_xlfn.IFS(AND(R78=1,S78=G78,T78=H78),TRUE,AND(R78=1,S78=G78,H78="Product NA"),TRUE)</f>
        <v>1</v>
      </c>
      <c r="W78">
        <v>55.650000000000006</v>
      </c>
      <c r="X78">
        <v>0</v>
      </c>
      <c r="Y78" t="str">
        <f t="shared" si="5"/>
        <v>Change</v>
      </c>
    </row>
    <row r="79" spans="1:25" x14ac:dyDescent="0.35">
      <c r="A79" t="s">
        <v>8</v>
      </c>
      <c r="B79" t="s">
        <v>474</v>
      </c>
      <c r="C79" t="s">
        <v>291</v>
      </c>
      <c r="D79" t="s">
        <v>284</v>
      </c>
      <c r="E79" t="s">
        <v>716</v>
      </c>
      <c r="F79" t="s">
        <v>286</v>
      </c>
      <c r="G79" s="159">
        <f t="shared" si="3"/>
        <v>0</v>
      </c>
      <c r="H79" s="159">
        <f t="shared" si="4"/>
        <v>0</v>
      </c>
      <c r="I79" s="155" t="s">
        <v>472</v>
      </c>
      <c r="K79" t="s">
        <v>456</v>
      </c>
      <c r="L79" t="s">
        <v>390</v>
      </c>
      <c r="M79" t="s">
        <v>466</v>
      </c>
      <c r="N79" t="s">
        <v>291</v>
      </c>
      <c r="O79" t="s">
        <v>390</v>
      </c>
      <c r="P79">
        <v>100</v>
      </c>
      <c r="Q79">
        <v>2000</v>
      </c>
      <c r="R79">
        <v>1</v>
      </c>
      <c r="S79">
        <v>0</v>
      </c>
      <c r="T79">
        <v>0</v>
      </c>
      <c r="U79" t="b" cm="1">
        <f t="array" ref="U79">_xlfn.IFS(AND(R79=1,S79=G79,T79=H79),TRUE,AND(R79=1,S79=G79,H79="Product NA"),TRUE)</f>
        <v>1</v>
      </c>
      <c r="W79">
        <v>7.25</v>
      </c>
      <c r="X79">
        <v>11.600000000000001</v>
      </c>
      <c r="Y79" t="str">
        <f t="shared" si="5"/>
        <v>Change</v>
      </c>
    </row>
    <row r="80" spans="1:25" x14ac:dyDescent="0.35">
      <c r="A80" t="s">
        <v>8</v>
      </c>
      <c r="B80" t="s">
        <v>474</v>
      </c>
      <c r="C80" t="s">
        <v>291</v>
      </c>
      <c r="D80" s="180" t="s">
        <v>317</v>
      </c>
      <c r="E80" t="s">
        <v>716</v>
      </c>
      <c r="F80" t="s">
        <v>0</v>
      </c>
      <c r="G80" s="159">
        <f t="shared" si="3"/>
        <v>6.53</v>
      </c>
      <c r="H80" s="159">
        <f t="shared" si="4"/>
        <v>11.11</v>
      </c>
      <c r="I80" s="155" t="s">
        <v>469</v>
      </c>
      <c r="K80" t="s">
        <v>456</v>
      </c>
      <c r="L80" t="s">
        <v>390</v>
      </c>
      <c r="M80" t="s">
        <v>466</v>
      </c>
      <c r="N80" t="s">
        <v>291</v>
      </c>
      <c r="O80" t="s">
        <v>390</v>
      </c>
      <c r="P80">
        <v>100</v>
      </c>
      <c r="Q80">
        <v>100</v>
      </c>
      <c r="R80">
        <v>1</v>
      </c>
      <c r="S80">
        <v>6.53</v>
      </c>
      <c r="T80">
        <v>11.11</v>
      </c>
      <c r="U80" t="b" cm="1">
        <f t="array" ref="U80">_xlfn.IFS(AND(R80=1,S80=G80,T80=H80),TRUE,AND(R80=1,S80=G80,H80="Product NA"),TRUE)</f>
        <v>1</v>
      </c>
      <c r="W80">
        <v>5.68</v>
      </c>
      <c r="X80">
        <v>9.66</v>
      </c>
      <c r="Y80" t="str">
        <f t="shared" si="5"/>
        <v>Change</v>
      </c>
    </row>
    <row r="81" spans="1:25" x14ac:dyDescent="0.35">
      <c r="A81" t="s">
        <v>8</v>
      </c>
      <c r="B81" t="s">
        <v>474</v>
      </c>
      <c r="C81" t="s">
        <v>291</v>
      </c>
      <c r="D81" t="s">
        <v>324</v>
      </c>
      <c r="E81" t="s">
        <v>716</v>
      </c>
      <c r="F81" t="s">
        <v>277</v>
      </c>
      <c r="G81" s="159">
        <f t="shared" si="3"/>
        <v>0</v>
      </c>
      <c r="H81" s="159">
        <f t="shared" si="4"/>
        <v>0</v>
      </c>
      <c r="I81" s="155" t="s">
        <v>470</v>
      </c>
      <c r="K81" t="s">
        <v>456</v>
      </c>
      <c r="L81" t="s">
        <v>390</v>
      </c>
      <c r="M81" t="s">
        <v>466</v>
      </c>
      <c r="N81" t="s">
        <v>291</v>
      </c>
      <c r="O81" t="s">
        <v>390</v>
      </c>
      <c r="P81">
        <v>100</v>
      </c>
      <c r="Q81">
        <v>500</v>
      </c>
      <c r="R81">
        <v>1</v>
      </c>
      <c r="S81">
        <v>0</v>
      </c>
      <c r="T81">
        <v>0</v>
      </c>
      <c r="U81" t="b" cm="1">
        <f t="array" ref="U81">_xlfn.IFS(AND(R81=1,S81=G81,T81=H81),TRUE,AND(R81=1,S81=G81,H81="Product NA"),TRUE)</f>
        <v>1</v>
      </c>
      <c r="W81">
        <v>6.3000000000000007</v>
      </c>
      <c r="X81">
        <v>9.6000000000000014</v>
      </c>
      <c r="Y81" t="str">
        <f t="shared" si="5"/>
        <v>Change</v>
      </c>
    </row>
    <row r="82" spans="1:25" x14ac:dyDescent="0.35">
      <c r="A82" t="s">
        <v>8</v>
      </c>
      <c r="B82" t="s">
        <v>474</v>
      </c>
      <c r="C82" t="s">
        <v>291</v>
      </c>
      <c r="D82" s="180" t="s">
        <v>319</v>
      </c>
      <c r="E82" t="s">
        <v>716</v>
      </c>
      <c r="F82" t="s">
        <v>277</v>
      </c>
      <c r="G82" s="159">
        <f t="shared" si="3"/>
        <v>7.25</v>
      </c>
      <c r="H82" s="159">
        <f t="shared" si="4"/>
        <v>11.05</v>
      </c>
      <c r="I82" s="155" t="s">
        <v>470</v>
      </c>
      <c r="K82" t="s">
        <v>456</v>
      </c>
      <c r="L82" t="s">
        <v>390</v>
      </c>
      <c r="M82" t="s">
        <v>466</v>
      </c>
      <c r="N82" t="s">
        <v>291</v>
      </c>
      <c r="O82" t="s">
        <v>390</v>
      </c>
      <c r="P82">
        <v>100</v>
      </c>
      <c r="Q82">
        <v>500</v>
      </c>
      <c r="R82">
        <v>1</v>
      </c>
      <c r="S82">
        <v>7.25</v>
      </c>
      <c r="T82">
        <v>11.05</v>
      </c>
      <c r="U82" t="b" cm="1">
        <f t="array" ref="U82">_xlfn.IFS(AND(R82=1,S82=G82,T82=H82),TRUE,AND(R82=1,S82=G82,H82="Product NA"),TRUE)</f>
        <v>1</v>
      </c>
      <c r="W82">
        <v>6.3000000000000007</v>
      </c>
      <c r="X82">
        <v>9.6000000000000014</v>
      </c>
      <c r="Y82" t="str">
        <f t="shared" si="5"/>
        <v>Change</v>
      </c>
    </row>
    <row r="83" spans="1:25" x14ac:dyDescent="0.35">
      <c r="A83" t="s">
        <v>8</v>
      </c>
      <c r="B83" t="s">
        <v>474</v>
      </c>
      <c r="C83" t="s">
        <v>291</v>
      </c>
      <c r="D83" t="s">
        <v>240</v>
      </c>
      <c r="E83" t="s">
        <v>287</v>
      </c>
      <c r="F83" t="s">
        <v>0</v>
      </c>
      <c r="G83" s="159">
        <f t="shared" si="3"/>
        <v>0.05</v>
      </c>
      <c r="H83" s="159">
        <f t="shared" si="4"/>
        <v>12.3</v>
      </c>
      <c r="I83" s="155" t="s">
        <v>469</v>
      </c>
      <c r="K83" t="s">
        <v>456</v>
      </c>
      <c r="L83" t="s">
        <v>390</v>
      </c>
      <c r="M83" t="s">
        <v>466</v>
      </c>
      <c r="N83" t="s">
        <v>291</v>
      </c>
      <c r="O83" t="s">
        <v>390</v>
      </c>
      <c r="P83">
        <v>100</v>
      </c>
      <c r="Q83">
        <v>100</v>
      </c>
      <c r="R83">
        <v>1</v>
      </c>
      <c r="S83">
        <v>0.05</v>
      </c>
      <c r="T83">
        <v>12.3</v>
      </c>
      <c r="U83" t="b" cm="1">
        <f t="array" ref="U83">_xlfn.IFS(AND(R83=1,S83=G83,T83=H83),TRUE,AND(R83=1,S83=G83,H83="Product NA"),TRUE)</f>
        <v>1</v>
      </c>
      <c r="W83">
        <v>0.05</v>
      </c>
      <c r="X83">
        <v>11.34</v>
      </c>
      <c r="Y83" t="str">
        <f t="shared" si="5"/>
        <v>Change</v>
      </c>
    </row>
    <row r="84" spans="1:25" x14ac:dyDescent="0.35">
      <c r="A84" t="s">
        <v>8</v>
      </c>
      <c r="B84" t="s">
        <v>474</v>
      </c>
      <c r="C84" t="s">
        <v>291</v>
      </c>
      <c r="D84" t="s">
        <v>279</v>
      </c>
      <c r="E84" t="s">
        <v>287</v>
      </c>
      <c r="F84" t="s">
        <v>277</v>
      </c>
      <c r="G84" s="159">
        <f t="shared" si="3"/>
        <v>0.06</v>
      </c>
      <c r="H84" s="159">
        <f t="shared" si="4"/>
        <v>17.740000000000002</v>
      </c>
      <c r="I84" s="155" t="s">
        <v>470</v>
      </c>
      <c r="K84" t="s">
        <v>456</v>
      </c>
      <c r="L84" t="s">
        <v>390</v>
      </c>
      <c r="M84" t="s">
        <v>466</v>
      </c>
      <c r="N84" t="s">
        <v>291</v>
      </c>
      <c r="O84" t="s">
        <v>390</v>
      </c>
      <c r="P84">
        <v>100</v>
      </c>
      <c r="Q84">
        <v>500</v>
      </c>
      <c r="R84">
        <v>1</v>
      </c>
      <c r="S84">
        <v>0.06</v>
      </c>
      <c r="T84">
        <v>17.740000000000002</v>
      </c>
      <c r="U84" t="b" cm="1">
        <f t="array" ref="U84">_xlfn.IFS(AND(R84=1,S84=G84,T84=H84),TRUE,AND(R84=1,S84=G84,H84="Product NA"),TRUE)</f>
        <v>1</v>
      </c>
      <c r="W84">
        <v>0.05</v>
      </c>
      <c r="X84">
        <v>15.98</v>
      </c>
      <c r="Y84" t="str">
        <f t="shared" si="5"/>
        <v>Change</v>
      </c>
    </row>
    <row r="85" spans="1:25" x14ac:dyDescent="0.35">
      <c r="A85" t="s">
        <v>14</v>
      </c>
      <c r="B85" t="s">
        <v>479</v>
      </c>
      <c r="C85" t="s">
        <v>291</v>
      </c>
      <c r="D85" t="s">
        <v>326</v>
      </c>
      <c r="E85" t="s">
        <v>643</v>
      </c>
      <c r="F85" t="s">
        <v>643</v>
      </c>
      <c r="G85" s="159">
        <f t="shared" si="3"/>
        <v>0.06</v>
      </c>
      <c r="H85" s="159">
        <f t="shared" si="4"/>
        <v>17.740000000000002</v>
      </c>
      <c r="I85" s="155" t="s">
        <v>470</v>
      </c>
      <c r="K85" t="s">
        <v>456</v>
      </c>
      <c r="L85" t="s">
        <v>390</v>
      </c>
      <c r="M85" t="s">
        <v>466</v>
      </c>
      <c r="N85" t="s">
        <v>291</v>
      </c>
      <c r="O85" t="s">
        <v>390</v>
      </c>
      <c r="P85">
        <v>100</v>
      </c>
      <c r="Q85">
        <v>500</v>
      </c>
      <c r="R85">
        <v>1</v>
      </c>
      <c r="S85">
        <v>0.06</v>
      </c>
      <c r="T85">
        <v>17.740000000000002</v>
      </c>
      <c r="U85" t="b" cm="1">
        <f t="array" ref="U85">_xlfn.IFS(AND(R85=1,S85=G85,T85=H85),TRUE,AND(R85=1,S85=G85,H85="Product NA"),TRUE)</f>
        <v>1</v>
      </c>
      <c r="W85">
        <v>0.05</v>
      </c>
      <c r="X85">
        <v>15.98</v>
      </c>
      <c r="Y85" t="str">
        <f t="shared" si="5"/>
        <v>Change</v>
      </c>
    </row>
    <row r="86" spans="1:25" x14ac:dyDescent="0.35">
      <c r="A86" t="s">
        <v>14</v>
      </c>
      <c r="B86" t="s">
        <v>479</v>
      </c>
      <c r="C86" t="s">
        <v>291</v>
      </c>
      <c r="D86" t="s">
        <v>326</v>
      </c>
      <c r="E86" t="s">
        <v>643</v>
      </c>
      <c r="F86" t="s">
        <v>643</v>
      </c>
      <c r="G86" s="159">
        <f t="shared" si="3"/>
        <v>1.1800000000000002</v>
      </c>
      <c r="H86" s="159">
        <f t="shared" si="4"/>
        <v>15.63</v>
      </c>
      <c r="I86" s="155" t="s">
        <v>707</v>
      </c>
      <c r="K86" t="s">
        <v>456</v>
      </c>
      <c r="L86" t="s">
        <v>390</v>
      </c>
      <c r="M86" t="s">
        <v>466</v>
      </c>
      <c r="N86" t="s">
        <v>291</v>
      </c>
      <c r="O86" t="s">
        <v>390</v>
      </c>
      <c r="P86">
        <v>100</v>
      </c>
      <c r="Q86">
        <v>5000</v>
      </c>
      <c r="R86">
        <v>1</v>
      </c>
      <c r="S86">
        <v>1.1800000000000002</v>
      </c>
      <c r="T86">
        <v>15.63</v>
      </c>
      <c r="U86" t="b" cm="1">
        <f t="array" ref="U86">_xlfn.IFS(AND(R86=1,S86=G86,T86=H86),TRUE,AND(R86=1,S86=G86,H86="Product NA"),TRUE)</f>
        <v>1</v>
      </c>
      <c r="W86">
        <v>1.03</v>
      </c>
      <c r="X86">
        <v>13.83</v>
      </c>
      <c r="Y86" t="str">
        <f t="shared" si="5"/>
        <v>Change</v>
      </c>
    </row>
    <row r="87" spans="1:25" x14ac:dyDescent="0.35">
      <c r="A87" t="s">
        <v>14</v>
      </c>
      <c r="B87" t="s">
        <v>479</v>
      </c>
      <c r="C87" t="s">
        <v>291</v>
      </c>
      <c r="D87" t="s">
        <v>382</v>
      </c>
      <c r="E87" t="s">
        <v>287</v>
      </c>
      <c r="F87" t="s">
        <v>386</v>
      </c>
      <c r="G87" s="159">
        <f t="shared" si="3"/>
        <v>1.31</v>
      </c>
      <c r="H87" s="159">
        <f t="shared" si="4"/>
        <v>18.14</v>
      </c>
      <c r="I87" s="155" t="s">
        <v>472</v>
      </c>
      <c r="K87" t="s">
        <v>456</v>
      </c>
      <c r="L87" t="s">
        <v>390</v>
      </c>
      <c r="M87" t="s">
        <v>466</v>
      </c>
      <c r="N87" t="s">
        <v>291</v>
      </c>
      <c r="O87" t="s">
        <v>390</v>
      </c>
      <c r="P87">
        <v>100</v>
      </c>
      <c r="Q87">
        <v>2000</v>
      </c>
      <c r="R87">
        <v>1</v>
      </c>
      <c r="S87">
        <v>1.31</v>
      </c>
      <c r="T87">
        <v>18.14</v>
      </c>
      <c r="U87" t="b" cm="1">
        <f t="array" ref="U87">_xlfn.IFS(AND(R87=1,S87=G87,T87=H87),TRUE,AND(R87=1,S87=G87,H87="Product NA"),TRUE)</f>
        <v>1</v>
      </c>
      <c r="W87">
        <v>1.1300000000000001</v>
      </c>
      <c r="X87">
        <v>15.64</v>
      </c>
      <c r="Y87" t="str">
        <f t="shared" si="5"/>
        <v>Change</v>
      </c>
    </row>
    <row r="88" spans="1:25" x14ac:dyDescent="0.35">
      <c r="A88" t="s">
        <v>14</v>
      </c>
      <c r="B88" t="s">
        <v>479</v>
      </c>
      <c r="C88" t="s">
        <v>291</v>
      </c>
      <c r="D88" t="s">
        <v>281</v>
      </c>
      <c r="E88" t="s">
        <v>287</v>
      </c>
      <c r="F88" t="s">
        <v>286</v>
      </c>
      <c r="G88" s="159">
        <f t="shared" si="3"/>
        <v>1.31</v>
      </c>
      <c r="H88" s="159">
        <f t="shared" si="4"/>
        <v>18.14</v>
      </c>
      <c r="I88" s="155" t="s">
        <v>472</v>
      </c>
      <c r="K88" t="s">
        <v>456</v>
      </c>
      <c r="L88" t="s">
        <v>390</v>
      </c>
      <c r="M88" t="s">
        <v>466</v>
      </c>
      <c r="N88" t="s">
        <v>291</v>
      </c>
      <c r="O88" t="s">
        <v>390</v>
      </c>
      <c r="P88">
        <v>100</v>
      </c>
      <c r="Q88">
        <v>2000</v>
      </c>
      <c r="R88">
        <v>1</v>
      </c>
      <c r="S88">
        <v>1.31</v>
      </c>
      <c r="T88">
        <v>18.14</v>
      </c>
      <c r="U88" t="b" cm="1">
        <f t="array" ref="U88">_xlfn.IFS(AND(R88=1,S88=G88,T88=H88),TRUE,AND(R88=1,S88=G88,H88="Product NA"),TRUE)</f>
        <v>1</v>
      </c>
      <c r="W88">
        <v>1.1300000000000001</v>
      </c>
      <c r="X88">
        <v>15.64</v>
      </c>
      <c r="Y88" t="str">
        <f t="shared" si="5"/>
        <v>Change</v>
      </c>
    </row>
    <row r="89" spans="1:25" x14ac:dyDescent="0.35">
      <c r="A89" t="s">
        <v>14</v>
      </c>
      <c r="B89" t="s">
        <v>479</v>
      </c>
      <c r="C89" t="s">
        <v>291</v>
      </c>
      <c r="D89" t="s">
        <v>278</v>
      </c>
      <c r="E89" t="s">
        <v>287</v>
      </c>
      <c r="F89" t="s">
        <v>277</v>
      </c>
      <c r="G89" s="159">
        <f t="shared" si="3"/>
        <v>1.31</v>
      </c>
      <c r="H89" s="159">
        <f t="shared" si="4"/>
        <v>15.41</v>
      </c>
      <c r="I89" s="155" t="s">
        <v>470</v>
      </c>
      <c r="K89" t="s">
        <v>456</v>
      </c>
      <c r="L89" t="s">
        <v>390</v>
      </c>
      <c r="M89" t="s">
        <v>466</v>
      </c>
      <c r="N89" t="s">
        <v>291</v>
      </c>
      <c r="O89" t="s">
        <v>390</v>
      </c>
      <c r="P89">
        <v>100</v>
      </c>
      <c r="Q89">
        <v>500</v>
      </c>
      <c r="R89">
        <v>1</v>
      </c>
      <c r="S89">
        <v>1.31</v>
      </c>
      <c r="T89">
        <v>15.41</v>
      </c>
      <c r="U89" t="b" cm="1">
        <f t="array" ref="U89">_xlfn.IFS(AND(R89=1,S89=G89,T89=H89),TRUE,AND(R89=1,S89=G89,H89="Product NA"),TRUE)</f>
        <v>1</v>
      </c>
      <c r="W89">
        <v>1.1599999999999999</v>
      </c>
      <c r="X89">
        <v>13.64</v>
      </c>
      <c r="Y89" t="str">
        <f t="shared" si="5"/>
        <v>Change</v>
      </c>
    </row>
    <row r="90" spans="1:25" x14ac:dyDescent="0.35">
      <c r="A90" t="s">
        <v>14</v>
      </c>
      <c r="B90" t="s">
        <v>479</v>
      </c>
      <c r="C90" t="s">
        <v>291</v>
      </c>
      <c r="D90" t="s">
        <v>238</v>
      </c>
      <c r="E90" t="s">
        <v>287</v>
      </c>
      <c r="F90" t="s">
        <v>0</v>
      </c>
      <c r="G90" s="159">
        <f t="shared" si="3"/>
        <v>0.23</v>
      </c>
      <c r="H90" s="159">
        <f t="shared" si="4"/>
        <v>17.59</v>
      </c>
      <c r="I90" s="155" t="s">
        <v>469</v>
      </c>
      <c r="K90" t="s">
        <v>456</v>
      </c>
      <c r="L90" t="s">
        <v>390</v>
      </c>
      <c r="M90" t="s">
        <v>466</v>
      </c>
      <c r="N90" t="s">
        <v>291</v>
      </c>
      <c r="O90" t="s">
        <v>390</v>
      </c>
      <c r="P90">
        <v>100</v>
      </c>
      <c r="Q90">
        <v>100</v>
      </c>
      <c r="R90">
        <v>1</v>
      </c>
      <c r="S90">
        <v>0.23</v>
      </c>
      <c r="T90">
        <v>17.59</v>
      </c>
      <c r="U90" t="b" cm="1">
        <f t="array" ref="U90">_xlfn.IFS(AND(R90=1,S90=G90,T90=H90),TRUE,AND(R90=1,S90=G90,H90="Product NA"),TRUE)</f>
        <v>1</v>
      </c>
      <c r="W90">
        <v>0.2</v>
      </c>
      <c r="X90">
        <v>15.16</v>
      </c>
      <c r="Y90" t="str">
        <f t="shared" si="5"/>
        <v>Change</v>
      </c>
    </row>
    <row r="91" spans="1:25" x14ac:dyDescent="0.35">
      <c r="A91" t="s">
        <v>14</v>
      </c>
      <c r="B91" t="s">
        <v>479</v>
      </c>
      <c r="C91" t="s">
        <v>291</v>
      </c>
      <c r="D91" t="s">
        <v>239</v>
      </c>
      <c r="E91" t="s">
        <v>287</v>
      </c>
      <c r="F91" t="s">
        <v>277</v>
      </c>
      <c r="G91" s="159">
        <f t="shared" si="3"/>
        <v>0.75</v>
      </c>
      <c r="H91" s="159">
        <f t="shared" si="4"/>
        <v>17.95</v>
      </c>
      <c r="I91" s="155" t="s">
        <v>470</v>
      </c>
      <c r="K91" t="s">
        <v>456</v>
      </c>
      <c r="L91" t="s">
        <v>390</v>
      </c>
      <c r="M91" t="s">
        <v>466</v>
      </c>
      <c r="N91" t="s">
        <v>291</v>
      </c>
      <c r="O91" t="s">
        <v>390</v>
      </c>
      <c r="P91">
        <v>100</v>
      </c>
      <c r="Q91">
        <v>500</v>
      </c>
      <c r="R91">
        <v>1</v>
      </c>
      <c r="S91">
        <v>0.75</v>
      </c>
      <c r="T91">
        <v>17.95</v>
      </c>
      <c r="U91" t="b" cm="1">
        <f t="array" ref="U91">_xlfn.IFS(AND(R91=1,S91=G91,T91=H91),TRUE,AND(R91=1,S91=G91,H91="Product NA"),TRUE)</f>
        <v>1</v>
      </c>
      <c r="W91">
        <v>0.65</v>
      </c>
      <c r="X91">
        <v>15.47</v>
      </c>
      <c r="Y91" t="str">
        <f t="shared" si="5"/>
        <v>Change</v>
      </c>
    </row>
    <row r="92" spans="1:25" x14ac:dyDescent="0.35">
      <c r="A92" t="s">
        <v>14</v>
      </c>
      <c r="B92" t="s">
        <v>479</v>
      </c>
      <c r="C92" t="s">
        <v>291</v>
      </c>
      <c r="D92" t="s">
        <v>316</v>
      </c>
      <c r="E92" t="s">
        <v>287</v>
      </c>
      <c r="F92" t="s">
        <v>286</v>
      </c>
      <c r="G92" s="159">
        <f t="shared" si="3"/>
        <v>1.33</v>
      </c>
      <c r="H92" s="159">
        <f t="shared" si="4"/>
        <v>15.63</v>
      </c>
      <c r="I92" s="155" t="s">
        <v>472</v>
      </c>
      <c r="K92" t="s">
        <v>456</v>
      </c>
      <c r="L92" t="s">
        <v>390</v>
      </c>
      <c r="M92" t="s">
        <v>466</v>
      </c>
      <c r="N92" t="s">
        <v>291</v>
      </c>
      <c r="O92" t="s">
        <v>390</v>
      </c>
      <c r="P92">
        <v>100</v>
      </c>
      <c r="Q92">
        <v>2000</v>
      </c>
      <c r="R92">
        <v>1</v>
      </c>
      <c r="S92">
        <v>1.33</v>
      </c>
      <c r="T92">
        <v>15.63</v>
      </c>
      <c r="U92" t="b" cm="1">
        <f t="array" ref="U92">_xlfn.IFS(AND(R92=1,S92=G92,T92=H92),TRUE,AND(R92=1,S92=G92,H92="Product NA"),TRUE)</f>
        <v>1</v>
      </c>
      <c r="W92">
        <v>1.18</v>
      </c>
      <c r="X92">
        <v>13.83</v>
      </c>
      <c r="Y92" t="str">
        <f t="shared" si="5"/>
        <v>Change</v>
      </c>
    </row>
    <row r="93" spans="1:25" x14ac:dyDescent="0.35">
      <c r="A93" t="s">
        <v>14</v>
      </c>
      <c r="B93" t="s">
        <v>479</v>
      </c>
      <c r="C93" t="s">
        <v>291</v>
      </c>
      <c r="D93" t="s">
        <v>646</v>
      </c>
      <c r="E93" t="s">
        <v>715</v>
      </c>
      <c r="F93" t="s">
        <v>286</v>
      </c>
      <c r="G93" s="159">
        <f t="shared" si="3"/>
        <v>16.2</v>
      </c>
      <c r="H93" s="159">
        <f t="shared" si="4"/>
        <v>0</v>
      </c>
      <c r="I93" s="155" t="s">
        <v>471</v>
      </c>
      <c r="K93" t="s">
        <v>456</v>
      </c>
      <c r="L93" t="s">
        <v>390</v>
      </c>
      <c r="M93" t="s">
        <v>466</v>
      </c>
      <c r="N93" t="s">
        <v>291</v>
      </c>
      <c r="O93" t="s">
        <v>390</v>
      </c>
      <c r="P93">
        <v>30000</v>
      </c>
      <c r="Q93">
        <v>1000</v>
      </c>
      <c r="R93">
        <v>1</v>
      </c>
      <c r="S93">
        <v>16.2</v>
      </c>
      <c r="T93">
        <v>0</v>
      </c>
      <c r="U93" t="b" cm="1">
        <f t="array" ref="U93">_xlfn.IFS(AND(R93=1,S93=G93,T93=H93),TRUE,AND(R93=1,S93=G93,H93="Product NA"),TRUE)</f>
        <v>1</v>
      </c>
      <c r="W93">
        <v>17.900000000000002</v>
      </c>
      <c r="X93">
        <v>0</v>
      </c>
      <c r="Y93" t="str">
        <f t="shared" si="5"/>
        <v>Change</v>
      </c>
    </row>
    <row r="94" spans="1:25" x14ac:dyDescent="0.35">
      <c r="A94" t="s">
        <v>14</v>
      </c>
      <c r="B94" t="s">
        <v>479</v>
      </c>
      <c r="C94" t="s">
        <v>291</v>
      </c>
      <c r="D94" t="s">
        <v>646</v>
      </c>
      <c r="E94" t="s">
        <v>715</v>
      </c>
      <c r="F94" t="s">
        <v>286</v>
      </c>
      <c r="G94" s="159">
        <f t="shared" si="3"/>
        <v>58</v>
      </c>
      <c r="H94" s="159">
        <f t="shared" si="4"/>
        <v>0</v>
      </c>
      <c r="I94" s="155" t="s">
        <v>671</v>
      </c>
      <c r="K94" t="s">
        <v>456</v>
      </c>
      <c r="L94" t="s">
        <v>390</v>
      </c>
      <c r="M94" t="s">
        <v>466</v>
      </c>
      <c r="N94" t="s">
        <v>291</v>
      </c>
      <c r="O94" t="s">
        <v>390</v>
      </c>
      <c r="P94">
        <v>30000</v>
      </c>
      <c r="Q94">
        <v>15000</v>
      </c>
      <c r="R94">
        <v>1</v>
      </c>
      <c r="S94">
        <v>58</v>
      </c>
      <c r="T94">
        <v>0</v>
      </c>
      <c r="U94" t="b" cm="1">
        <f t="array" ref="U94">_xlfn.IFS(AND(R94=1,S94=G94,T94=H94),TRUE,AND(R94=1,S94=G94,H94="Product NA"),TRUE)</f>
        <v>1</v>
      </c>
      <c r="W94">
        <v>78.400000000000006</v>
      </c>
      <c r="X94">
        <v>0</v>
      </c>
      <c r="Y94" t="str">
        <f t="shared" si="5"/>
        <v>Change</v>
      </c>
    </row>
    <row r="95" spans="1:25" x14ac:dyDescent="0.35">
      <c r="A95" t="s">
        <v>14</v>
      </c>
      <c r="B95" t="s">
        <v>479</v>
      </c>
      <c r="C95" t="s">
        <v>291</v>
      </c>
      <c r="D95" t="s">
        <v>646</v>
      </c>
      <c r="E95" t="s">
        <v>715</v>
      </c>
      <c r="F95" t="s">
        <v>286</v>
      </c>
      <c r="G95" s="159">
        <f t="shared" si="3"/>
        <v>18.900000000000002</v>
      </c>
      <c r="H95" s="159">
        <f t="shared" si="4"/>
        <v>0</v>
      </c>
      <c r="I95" s="155" t="s">
        <v>662</v>
      </c>
      <c r="K95" t="s">
        <v>456</v>
      </c>
      <c r="L95" t="s">
        <v>390</v>
      </c>
      <c r="M95" t="s">
        <v>466</v>
      </c>
      <c r="N95" t="s">
        <v>291</v>
      </c>
      <c r="O95" t="s">
        <v>390</v>
      </c>
      <c r="P95">
        <v>30000</v>
      </c>
      <c r="Q95">
        <v>2000</v>
      </c>
      <c r="R95">
        <v>1</v>
      </c>
      <c r="S95">
        <v>18.900000000000002</v>
      </c>
      <c r="T95">
        <v>0</v>
      </c>
      <c r="U95" t="b" cm="1">
        <f t="array" ref="U95">_xlfn.IFS(AND(R95=1,S95=G95,T95=H95),TRUE,AND(R95=1,S95=G95,H95="Product NA"),TRUE)</f>
        <v>1</v>
      </c>
      <c r="W95">
        <v>21.950000000000003</v>
      </c>
      <c r="X95">
        <v>0</v>
      </c>
      <c r="Y95" t="str">
        <f t="shared" si="5"/>
        <v>Change</v>
      </c>
    </row>
    <row r="96" spans="1:25" x14ac:dyDescent="0.35">
      <c r="A96" t="s">
        <v>14</v>
      </c>
      <c r="B96" t="s">
        <v>479</v>
      </c>
      <c r="C96" t="s">
        <v>291</v>
      </c>
      <c r="D96" t="s">
        <v>646</v>
      </c>
      <c r="E96" t="s">
        <v>715</v>
      </c>
      <c r="F96" t="s">
        <v>286</v>
      </c>
      <c r="G96" s="159">
        <f t="shared" si="3"/>
        <v>72.400000000000006</v>
      </c>
      <c r="H96" s="159">
        <f t="shared" si="4"/>
        <v>0</v>
      </c>
      <c r="I96" s="155" t="s">
        <v>672</v>
      </c>
      <c r="K96" t="s">
        <v>456</v>
      </c>
      <c r="L96" t="s">
        <v>390</v>
      </c>
      <c r="M96" t="s">
        <v>466</v>
      </c>
      <c r="N96" t="s">
        <v>291</v>
      </c>
      <c r="O96" t="s">
        <v>390</v>
      </c>
      <c r="P96">
        <v>30000</v>
      </c>
      <c r="Q96">
        <v>20000</v>
      </c>
      <c r="R96">
        <v>1</v>
      </c>
      <c r="S96">
        <v>72.400000000000006</v>
      </c>
      <c r="T96">
        <v>0</v>
      </c>
      <c r="U96" t="b" cm="1">
        <f t="array" ref="U96">_xlfn.IFS(AND(R96=1,S96=G96,T96=H96),TRUE,AND(R96=1,S96=G96,H96="Product NA"),TRUE)</f>
        <v>1</v>
      </c>
      <c r="W96">
        <v>99.4</v>
      </c>
      <c r="X96">
        <v>0</v>
      </c>
      <c r="Y96" t="str">
        <f t="shared" si="5"/>
        <v>Change</v>
      </c>
    </row>
    <row r="97" spans="1:25" x14ac:dyDescent="0.35">
      <c r="A97" t="s">
        <v>14</v>
      </c>
      <c r="B97" t="s">
        <v>479</v>
      </c>
      <c r="C97" t="s">
        <v>291</v>
      </c>
      <c r="D97" t="s">
        <v>646</v>
      </c>
      <c r="E97" t="s">
        <v>715</v>
      </c>
      <c r="F97" t="s">
        <v>286</v>
      </c>
      <c r="G97" s="159">
        <f t="shared" si="3"/>
        <v>93.5</v>
      </c>
      <c r="H97" s="159">
        <f t="shared" si="4"/>
        <v>0</v>
      </c>
      <c r="I97" s="155" t="s">
        <v>673</v>
      </c>
      <c r="K97" t="s">
        <v>456</v>
      </c>
      <c r="L97" t="s">
        <v>390</v>
      </c>
      <c r="M97" t="s">
        <v>466</v>
      </c>
      <c r="N97" t="s">
        <v>291</v>
      </c>
      <c r="O97" t="s">
        <v>390</v>
      </c>
      <c r="P97">
        <v>30000</v>
      </c>
      <c r="Q97">
        <v>25000</v>
      </c>
      <c r="R97">
        <v>1</v>
      </c>
      <c r="S97">
        <v>93.5</v>
      </c>
      <c r="T97">
        <v>0</v>
      </c>
      <c r="U97" t="b" cm="1">
        <f t="array" ref="U97">_xlfn.IFS(AND(R97=1,S97=G97,T97=H97),TRUE,AND(R97=1,S97=G97,H97="Product NA"),TRUE)</f>
        <v>1</v>
      </c>
      <c r="W97">
        <v>126.4</v>
      </c>
      <c r="X97">
        <v>0</v>
      </c>
      <c r="Y97" t="str">
        <f t="shared" si="5"/>
        <v>Change</v>
      </c>
    </row>
    <row r="98" spans="1:25" x14ac:dyDescent="0.35">
      <c r="A98" t="s">
        <v>14</v>
      </c>
      <c r="B98" t="s">
        <v>479</v>
      </c>
      <c r="C98" t="s">
        <v>291</v>
      </c>
      <c r="D98" t="s">
        <v>646</v>
      </c>
      <c r="E98" t="s">
        <v>715</v>
      </c>
      <c r="F98" t="s">
        <v>286</v>
      </c>
      <c r="G98" s="159">
        <f t="shared" si="3"/>
        <v>24.35</v>
      </c>
      <c r="H98" s="159">
        <f t="shared" si="4"/>
        <v>0</v>
      </c>
      <c r="I98" s="155" t="s">
        <v>663</v>
      </c>
      <c r="K98" t="s">
        <v>456</v>
      </c>
      <c r="L98" t="s">
        <v>390</v>
      </c>
      <c r="M98" t="s">
        <v>466</v>
      </c>
      <c r="N98" t="s">
        <v>291</v>
      </c>
      <c r="O98" t="s">
        <v>390</v>
      </c>
      <c r="P98">
        <v>30000</v>
      </c>
      <c r="Q98">
        <v>3000</v>
      </c>
      <c r="R98">
        <v>1</v>
      </c>
      <c r="S98">
        <v>24.35</v>
      </c>
      <c r="T98">
        <v>0</v>
      </c>
      <c r="U98" t="b" cm="1">
        <f t="array" ref="U98">_xlfn.IFS(AND(R98=1,S98=G98,T98=H98),TRUE,AND(R98=1,S98=G98,H98="Product NA"),TRUE)</f>
        <v>1</v>
      </c>
      <c r="W98">
        <v>26.1</v>
      </c>
      <c r="X98">
        <v>0</v>
      </c>
      <c r="Y98" t="str">
        <f t="shared" si="5"/>
        <v>Change</v>
      </c>
    </row>
    <row r="99" spans="1:25" x14ac:dyDescent="0.35">
      <c r="A99" t="s">
        <v>14</v>
      </c>
      <c r="B99" t="s">
        <v>479</v>
      </c>
      <c r="C99" t="s">
        <v>291</v>
      </c>
      <c r="D99" t="s">
        <v>646</v>
      </c>
      <c r="E99" t="s">
        <v>715</v>
      </c>
      <c r="F99" t="s">
        <v>286</v>
      </c>
      <c r="G99" s="159">
        <f t="shared" si="3"/>
        <v>108.9</v>
      </c>
      <c r="H99" s="159">
        <f t="shared" si="4"/>
        <v>0</v>
      </c>
      <c r="I99" s="155" t="s">
        <v>674</v>
      </c>
      <c r="K99" t="s">
        <v>456</v>
      </c>
      <c r="L99" t="s">
        <v>390</v>
      </c>
      <c r="M99" t="s">
        <v>466</v>
      </c>
      <c r="N99" t="s">
        <v>291</v>
      </c>
      <c r="O99" t="s">
        <v>390</v>
      </c>
      <c r="P99">
        <v>30000</v>
      </c>
      <c r="Q99">
        <v>30000</v>
      </c>
      <c r="R99">
        <v>1</v>
      </c>
      <c r="S99">
        <v>108.9</v>
      </c>
      <c r="T99">
        <v>0</v>
      </c>
      <c r="U99" t="b" cm="1">
        <f t="array" ref="U99">_xlfn.IFS(AND(R99=1,S99=G99,T99=H99),TRUE,AND(R99=1,S99=G99,H99="Product NA"),TRUE)</f>
        <v>1</v>
      </c>
      <c r="W99">
        <v>148.5</v>
      </c>
      <c r="X99">
        <v>0</v>
      </c>
      <c r="Y99" t="str">
        <f t="shared" si="5"/>
        <v>Change</v>
      </c>
    </row>
    <row r="100" spans="1:25" x14ac:dyDescent="0.35">
      <c r="A100" t="s">
        <v>14</v>
      </c>
      <c r="B100" t="s">
        <v>479</v>
      </c>
      <c r="C100" t="s">
        <v>291</v>
      </c>
      <c r="D100" t="s">
        <v>646</v>
      </c>
      <c r="E100" t="s">
        <v>715</v>
      </c>
      <c r="F100" t="s">
        <v>286</v>
      </c>
      <c r="G100" s="159">
        <f t="shared" si="3"/>
        <v>27.450000000000003</v>
      </c>
      <c r="H100" s="159">
        <f t="shared" si="4"/>
        <v>0</v>
      </c>
      <c r="I100" s="155" t="s">
        <v>664</v>
      </c>
      <c r="K100" t="s">
        <v>456</v>
      </c>
      <c r="L100" t="s">
        <v>390</v>
      </c>
      <c r="M100" t="s">
        <v>466</v>
      </c>
      <c r="N100" t="s">
        <v>291</v>
      </c>
      <c r="O100" t="s">
        <v>390</v>
      </c>
      <c r="P100">
        <v>30000</v>
      </c>
      <c r="Q100">
        <v>4000</v>
      </c>
      <c r="R100">
        <v>1</v>
      </c>
      <c r="S100">
        <v>27.450000000000003</v>
      </c>
      <c r="T100">
        <v>0</v>
      </c>
      <c r="U100" t="b" cm="1">
        <f t="array" ref="U100">_xlfn.IFS(AND(R100=1,S100=G100,T100=H100),TRUE,AND(R100=1,S100=G100,H100="Product NA"),TRUE)</f>
        <v>1</v>
      </c>
      <c r="W100">
        <v>30.150000000000002</v>
      </c>
      <c r="X100">
        <v>0</v>
      </c>
      <c r="Y100" t="str">
        <f t="shared" si="5"/>
        <v>Change</v>
      </c>
    </row>
    <row r="101" spans="1:25" x14ac:dyDescent="0.35">
      <c r="A101" t="s">
        <v>14</v>
      </c>
      <c r="B101" t="s">
        <v>479</v>
      </c>
      <c r="C101" t="s">
        <v>291</v>
      </c>
      <c r="D101" t="s">
        <v>646</v>
      </c>
      <c r="E101" t="s">
        <v>715</v>
      </c>
      <c r="F101" t="s">
        <v>286</v>
      </c>
      <c r="G101" s="159">
        <f t="shared" si="3"/>
        <v>30.55</v>
      </c>
      <c r="H101" s="159">
        <f t="shared" si="4"/>
        <v>0</v>
      </c>
      <c r="I101" s="155" t="s">
        <v>665</v>
      </c>
      <c r="K101" t="s">
        <v>456</v>
      </c>
      <c r="L101" t="s">
        <v>390</v>
      </c>
      <c r="M101" t="s">
        <v>466</v>
      </c>
      <c r="N101" t="s">
        <v>291</v>
      </c>
      <c r="O101" t="s">
        <v>390</v>
      </c>
      <c r="P101">
        <v>30000</v>
      </c>
      <c r="Q101">
        <v>5000</v>
      </c>
      <c r="R101">
        <v>1</v>
      </c>
      <c r="S101">
        <v>30.55</v>
      </c>
      <c r="T101">
        <v>0</v>
      </c>
      <c r="U101" t="b" cm="1">
        <f t="array" ref="U101">_xlfn.IFS(AND(R101=1,S101=G101,T101=H101),TRUE,AND(R101=1,S101=G101,H101="Product NA"),TRUE)</f>
        <v>1</v>
      </c>
      <c r="W101">
        <v>34.200000000000003</v>
      </c>
      <c r="X101">
        <v>0</v>
      </c>
      <c r="Y101" t="str">
        <f t="shared" si="5"/>
        <v>Change</v>
      </c>
    </row>
    <row r="102" spans="1:25" x14ac:dyDescent="0.35">
      <c r="A102" t="s">
        <v>14</v>
      </c>
      <c r="B102" t="s">
        <v>479</v>
      </c>
      <c r="C102" t="s">
        <v>291</v>
      </c>
      <c r="D102" t="s">
        <v>646</v>
      </c>
      <c r="E102" t="s">
        <v>715</v>
      </c>
      <c r="F102" t="s">
        <v>286</v>
      </c>
      <c r="G102" s="159">
        <f t="shared" si="3"/>
        <v>30.05</v>
      </c>
      <c r="H102" s="159">
        <f t="shared" si="4"/>
        <v>0</v>
      </c>
      <c r="I102" s="155" t="s">
        <v>666</v>
      </c>
      <c r="K102" t="s">
        <v>456</v>
      </c>
      <c r="L102" t="s">
        <v>390</v>
      </c>
      <c r="M102" t="s">
        <v>466</v>
      </c>
      <c r="N102" t="s">
        <v>291</v>
      </c>
      <c r="O102" t="s">
        <v>390</v>
      </c>
      <c r="P102">
        <v>30000</v>
      </c>
      <c r="Q102">
        <v>6000</v>
      </c>
      <c r="R102">
        <v>1</v>
      </c>
      <c r="S102">
        <v>30.05</v>
      </c>
      <c r="T102">
        <v>0</v>
      </c>
      <c r="U102" t="b" cm="1">
        <f t="array" ref="U102">_xlfn.IFS(AND(R102=1,S102=G102,T102=H102),TRUE,AND(R102=1,S102=G102,H102="Product NA"),TRUE)</f>
        <v>1</v>
      </c>
      <c r="W102">
        <v>39.400000000000006</v>
      </c>
      <c r="X102">
        <v>0</v>
      </c>
      <c r="Y102" t="str">
        <f t="shared" si="5"/>
        <v>Change</v>
      </c>
    </row>
    <row r="103" spans="1:25" x14ac:dyDescent="0.35">
      <c r="A103" t="s">
        <v>14</v>
      </c>
      <c r="B103" t="s">
        <v>479</v>
      </c>
      <c r="C103" t="s">
        <v>291</v>
      </c>
      <c r="D103" t="s">
        <v>646</v>
      </c>
      <c r="E103" t="s">
        <v>715</v>
      </c>
      <c r="F103" t="s">
        <v>286</v>
      </c>
      <c r="G103" s="159">
        <f t="shared" si="3"/>
        <v>32.700000000000003</v>
      </c>
      <c r="H103" s="159">
        <f t="shared" si="4"/>
        <v>0</v>
      </c>
      <c r="I103" s="155" t="s">
        <v>667</v>
      </c>
      <c r="K103" t="s">
        <v>456</v>
      </c>
      <c r="L103" t="s">
        <v>390</v>
      </c>
      <c r="M103" t="s">
        <v>466</v>
      </c>
      <c r="N103" t="s">
        <v>291</v>
      </c>
      <c r="O103" t="s">
        <v>390</v>
      </c>
      <c r="P103">
        <v>30000</v>
      </c>
      <c r="Q103">
        <v>7000</v>
      </c>
      <c r="R103">
        <v>1</v>
      </c>
      <c r="S103">
        <v>32.700000000000003</v>
      </c>
      <c r="T103">
        <v>0</v>
      </c>
      <c r="U103" t="b" cm="1">
        <f t="array" ref="U103">_xlfn.IFS(AND(R103=1,S103=G103,T103=H103),TRUE,AND(R103=1,S103=G103,H103="Product NA"),TRUE)</f>
        <v>1</v>
      </c>
      <c r="W103">
        <v>43.45</v>
      </c>
      <c r="X103">
        <v>0</v>
      </c>
      <c r="Y103" t="str">
        <f t="shared" si="5"/>
        <v>Change</v>
      </c>
    </row>
    <row r="104" spans="1:25" x14ac:dyDescent="0.35">
      <c r="A104" t="s">
        <v>14</v>
      </c>
      <c r="B104" t="s">
        <v>479</v>
      </c>
      <c r="C104" t="s">
        <v>291</v>
      </c>
      <c r="D104" t="s">
        <v>646</v>
      </c>
      <c r="E104" t="s">
        <v>715</v>
      </c>
      <c r="F104" t="s">
        <v>286</v>
      </c>
      <c r="G104" s="159">
        <f t="shared" si="3"/>
        <v>35.4</v>
      </c>
      <c r="H104" s="159">
        <f t="shared" si="4"/>
        <v>0</v>
      </c>
      <c r="I104" s="155" t="s">
        <v>668</v>
      </c>
      <c r="K104" t="s">
        <v>456</v>
      </c>
      <c r="L104" t="s">
        <v>390</v>
      </c>
      <c r="M104" t="s">
        <v>466</v>
      </c>
      <c r="N104" t="s">
        <v>291</v>
      </c>
      <c r="O104" t="s">
        <v>390</v>
      </c>
      <c r="P104">
        <v>30000</v>
      </c>
      <c r="Q104">
        <v>8000</v>
      </c>
      <c r="R104">
        <v>1</v>
      </c>
      <c r="S104">
        <v>35.4</v>
      </c>
      <c r="T104">
        <v>0</v>
      </c>
      <c r="U104" t="b" cm="1">
        <f t="array" ref="U104">_xlfn.IFS(AND(R104=1,S104=G104,T104=H104),TRUE,AND(R104=1,S104=G104,H104="Product NA"),TRUE)</f>
        <v>1</v>
      </c>
      <c r="W104">
        <v>47.550000000000004</v>
      </c>
      <c r="X104">
        <v>0</v>
      </c>
      <c r="Y104" t="str">
        <f t="shared" si="5"/>
        <v>Change</v>
      </c>
    </row>
    <row r="105" spans="1:25" x14ac:dyDescent="0.35">
      <c r="A105" t="s">
        <v>14</v>
      </c>
      <c r="B105" t="s">
        <v>479</v>
      </c>
      <c r="C105" t="s">
        <v>291</v>
      </c>
      <c r="D105" t="s">
        <v>646</v>
      </c>
      <c r="E105" t="s">
        <v>715</v>
      </c>
      <c r="F105" t="s">
        <v>286</v>
      </c>
      <c r="G105" s="159">
        <f t="shared" si="3"/>
        <v>38.1</v>
      </c>
      <c r="H105" s="159">
        <f t="shared" si="4"/>
        <v>0</v>
      </c>
      <c r="I105" s="155" t="s">
        <v>669</v>
      </c>
      <c r="K105" t="s">
        <v>456</v>
      </c>
      <c r="L105" t="s">
        <v>390</v>
      </c>
      <c r="M105" t="s">
        <v>466</v>
      </c>
      <c r="N105" t="s">
        <v>291</v>
      </c>
      <c r="O105" t="s">
        <v>390</v>
      </c>
      <c r="P105">
        <v>30000</v>
      </c>
      <c r="Q105">
        <v>9000</v>
      </c>
      <c r="R105">
        <v>1</v>
      </c>
      <c r="S105">
        <v>38.1</v>
      </c>
      <c r="T105">
        <v>0</v>
      </c>
      <c r="U105" t="b" cm="1">
        <f t="array" ref="U105">_xlfn.IFS(AND(R105=1,S105=G105,T105=H105),TRUE,AND(R105=1,S105=G105,H105="Product NA"),TRUE)</f>
        <v>1</v>
      </c>
      <c r="W105">
        <v>51.6</v>
      </c>
      <c r="X105">
        <v>0</v>
      </c>
      <c r="Y105" t="str">
        <f t="shared" si="5"/>
        <v>Change</v>
      </c>
    </row>
    <row r="106" spans="1:25" x14ac:dyDescent="0.35">
      <c r="A106" t="s">
        <v>14</v>
      </c>
      <c r="B106" t="s">
        <v>479</v>
      </c>
      <c r="C106" t="s">
        <v>291</v>
      </c>
      <c r="D106" t="s">
        <v>646</v>
      </c>
      <c r="E106" t="s">
        <v>715</v>
      </c>
      <c r="F106" t="s">
        <v>286</v>
      </c>
      <c r="G106" s="159">
        <f t="shared" si="3"/>
        <v>40.75</v>
      </c>
      <c r="H106" s="159">
        <f t="shared" si="4"/>
        <v>0</v>
      </c>
      <c r="I106" s="155" t="s">
        <v>670</v>
      </c>
      <c r="K106" t="s">
        <v>456</v>
      </c>
      <c r="L106" t="s">
        <v>390</v>
      </c>
      <c r="M106" t="s">
        <v>466</v>
      </c>
      <c r="N106" t="s">
        <v>291</v>
      </c>
      <c r="O106" t="s">
        <v>390</v>
      </c>
      <c r="P106">
        <v>30000</v>
      </c>
      <c r="Q106">
        <v>10000</v>
      </c>
      <c r="R106">
        <v>1</v>
      </c>
      <c r="S106">
        <v>40.75</v>
      </c>
      <c r="T106">
        <v>0</v>
      </c>
      <c r="U106" t="b" cm="1">
        <f t="array" ref="U106">_xlfn.IFS(AND(R106=1,S106=G106,T106=H106),TRUE,AND(R106=1,S106=G106,H106="Product NA"),TRUE)</f>
        <v>1</v>
      </c>
      <c r="W106">
        <v>55.650000000000006</v>
      </c>
      <c r="X106">
        <v>0</v>
      </c>
      <c r="Y106" t="str">
        <f t="shared" si="5"/>
        <v>Change</v>
      </c>
    </row>
    <row r="107" spans="1:25" x14ac:dyDescent="0.35">
      <c r="A107" t="s">
        <v>14</v>
      </c>
      <c r="B107" t="s">
        <v>479</v>
      </c>
      <c r="C107" t="s">
        <v>291</v>
      </c>
      <c r="D107" t="s">
        <v>284</v>
      </c>
      <c r="E107" t="s">
        <v>716</v>
      </c>
      <c r="F107" t="s">
        <v>286</v>
      </c>
      <c r="G107" s="159">
        <f t="shared" si="3"/>
        <v>0</v>
      </c>
      <c r="H107" s="159">
        <f t="shared" si="4"/>
        <v>0</v>
      </c>
      <c r="I107" s="155" t="s">
        <v>472</v>
      </c>
      <c r="K107" t="s">
        <v>456</v>
      </c>
      <c r="L107" t="s">
        <v>390</v>
      </c>
      <c r="M107" t="s">
        <v>466</v>
      </c>
      <c r="N107" t="s">
        <v>291</v>
      </c>
      <c r="O107" t="s">
        <v>390</v>
      </c>
      <c r="P107">
        <v>100</v>
      </c>
      <c r="Q107">
        <v>2000</v>
      </c>
      <c r="R107">
        <v>1</v>
      </c>
      <c r="S107">
        <v>0</v>
      </c>
      <c r="T107">
        <v>0</v>
      </c>
      <c r="U107" t="b" cm="1">
        <f t="array" ref="U107">_xlfn.IFS(AND(R107=1,S107=G107,T107=H107),TRUE,AND(R107=1,S107=G107,H107="Product NA"),TRUE)</f>
        <v>1</v>
      </c>
      <c r="W107">
        <v>7.25</v>
      </c>
      <c r="X107">
        <v>11.600000000000001</v>
      </c>
      <c r="Y107" t="str">
        <f t="shared" si="5"/>
        <v>Change</v>
      </c>
    </row>
    <row r="108" spans="1:25" x14ac:dyDescent="0.35">
      <c r="A108" t="s">
        <v>14</v>
      </c>
      <c r="B108" t="s">
        <v>479</v>
      </c>
      <c r="C108" t="s">
        <v>291</v>
      </c>
      <c r="D108" s="180" t="s">
        <v>317</v>
      </c>
      <c r="E108" t="s">
        <v>716</v>
      </c>
      <c r="F108" t="s">
        <v>0</v>
      </c>
      <c r="G108" s="159">
        <f t="shared" si="3"/>
        <v>6.53</v>
      </c>
      <c r="H108" s="159">
        <f t="shared" si="4"/>
        <v>11.11</v>
      </c>
      <c r="I108" s="155" t="s">
        <v>469</v>
      </c>
      <c r="K108" t="s">
        <v>456</v>
      </c>
      <c r="L108" t="s">
        <v>390</v>
      </c>
      <c r="M108" t="s">
        <v>466</v>
      </c>
      <c r="N108" t="s">
        <v>291</v>
      </c>
      <c r="O108" t="s">
        <v>390</v>
      </c>
      <c r="P108">
        <v>100</v>
      </c>
      <c r="Q108">
        <v>100</v>
      </c>
      <c r="R108">
        <v>1</v>
      </c>
      <c r="S108">
        <v>6.53</v>
      </c>
      <c r="T108">
        <v>11.11</v>
      </c>
      <c r="U108" t="b" cm="1">
        <f t="array" ref="U108">_xlfn.IFS(AND(R108=1,S108=G108,T108=H108),TRUE,AND(R108=1,S108=G108,H108="Product NA"),TRUE)</f>
        <v>1</v>
      </c>
      <c r="W108">
        <v>5.68</v>
      </c>
      <c r="X108">
        <v>9.66</v>
      </c>
      <c r="Y108" t="str">
        <f t="shared" si="5"/>
        <v>Change</v>
      </c>
    </row>
    <row r="109" spans="1:25" x14ac:dyDescent="0.35">
      <c r="A109" t="s">
        <v>14</v>
      </c>
      <c r="B109" t="s">
        <v>479</v>
      </c>
      <c r="C109" t="s">
        <v>291</v>
      </c>
      <c r="D109" t="s">
        <v>324</v>
      </c>
      <c r="E109" t="s">
        <v>716</v>
      </c>
      <c r="F109" t="s">
        <v>277</v>
      </c>
      <c r="G109" s="159">
        <f t="shared" si="3"/>
        <v>0</v>
      </c>
      <c r="H109" s="159">
        <f t="shared" si="4"/>
        <v>0</v>
      </c>
      <c r="I109" s="155" t="s">
        <v>470</v>
      </c>
      <c r="K109" t="s">
        <v>456</v>
      </c>
      <c r="L109" t="s">
        <v>390</v>
      </c>
      <c r="M109" t="s">
        <v>466</v>
      </c>
      <c r="N109" t="s">
        <v>291</v>
      </c>
      <c r="O109" t="s">
        <v>390</v>
      </c>
      <c r="P109">
        <v>100</v>
      </c>
      <c r="Q109">
        <v>500</v>
      </c>
      <c r="R109">
        <v>1</v>
      </c>
      <c r="S109">
        <v>0</v>
      </c>
      <c r="T109">
        <v>0</v>
      </c>
      <c r="U109" t="b" cm="1">
        <f t="array" ref="U109">_xlfn.IFS(AND(R109=1,S109=G109,T109=H109),TRUE,AND(R109=1,S109=G109,H109="Product NA"),TRUE)</f>
        <v>1</v>
      </c>
      <c r="W109">
        <v>6.3000000000000007</v>
      </c>
      <c r="X109">
        <v>9.6000000000000014</v>
      </c>
      <c r="Y109" t="str">
        <f t="shared" si="5"/>
        <v>Change</v>
      </c>
    </row>
    <row r="110" spans="1:25" x14ac:dyDescent="0.35">
      <c r="A110" t="s">
        <v>14</v>
      </c>
      <c r="B110" t="s">
        <v>479</v>
      </c>
      <c r="C110" t="s">
        <v>291</v>
      </c>
      <c r="D110" s="180" t="s">
        <v>319</v>
      </c>
      <c r="E110" t="s">
        <v>716</v>
      </c>
      <c r="F110" t="s">
        <v>277</v>
      </c>
      <c r="G110" s="159">
        <f t="shared" si="3"/>
        <v>7.25</v>
      </c>
      <c r="H110" s="159">
        <f t="shared" si="4"/>
        <v>11.05</v>
      </c>
      <c r="I110" s="155" t="s">
        <v>470</v>
      </c>
      <c r="K110" t="s">
        <v>456</v>
      </c>
      <c r="L110" t="s">
        <v>390</v>
      </c>
      <c r="M110" t="s">
        <v>466</v>
      </c>
      <c r="N110" t="s">
        <v>291</v>
      </c>
      <c r="O110" t="s">
        <v>390</v>
      </c>
      <c r="P110">
        <v>100</v>
      </c>
      <c r="Q110">
        <v>500</v>
      </c>
      <c r="R110">
        <v>1</v>
      </c>
      <c r="S110">
        <v>7.25</v>
      </c>
      <c r="T110">
        <v>11.05</v>
      </c>
      <c r="U110" t="b" cm="1">
        <f t="array" ref="U110">_xlfn.IFS(AND(R110=1,S110=G110,T110=H110),TRUE,AND(R110=1,S110=G110,H110="Product NA"),TRUE)</f>
        <v>1</v>
      </c>
      <c r="W110">
        <v>6.3000000000000007</v>
      </c>
      <c r="X110">
        <v>9.6000000000000014</v>
      </c>
      <c r="Y110" t="str">
        <f t="shared" si="5"/>
        <v>Change</v>
      </c>
    </row>
    <row r="111" spans="1:25" x14ac:dyDescent="0.35">
      <c r="A111" t="s">
        <v>14</v>
      </c>
      <c r="B111" t="s">
        <v>479</v>
      </c>
      <c r="C111" t="s">
        <v>291</v>
      </c>
      <c r="D111" t="s">
        <v>240</v>
      </c>
      <c r="E111" t="s">
        <v>287</v>
      </c>
      <c r="F111" t="s">
        <v>0</v>
      </c>
      <c r="G111" s="159">
        <f t="shared" si="3"/>
        <v>0.05</v>
      </c>
      <c r="H111" s="159">
        <f t="shared" si="4"/>
        <v>12.3</v>
      </c>
      <c r="I111" s="155" t="s">
        <v>469</v>
      </c>
      <c r="K111" t="s">
        <v>456</v>
      </c>
      <c r="L111" t="s">
        <v>390</v>
      </c>
      <c r="M111" t="s">
        <v>466</v>
      </c>
      <c r="N111" t="s">
        <v>291</v>
      </c>
      <c r="O111" t="s">
        <v>390</v>
      </c>
      <c r="P111">
        <v>100</v>
      </c>
      <c r="Q111">
        <v>100</v>
      </c>
      <c r="R111">
        <v>1</v>
      </c>
      <c r="S111">
        <v>0.05</v>
      </c>
      <c r="T111">
        <v>12.3</v>
      </c>
      <c r="U111" t="b" cm="1">
        <f t="array" ref="U111">_xlfn.IFS(AND(R111=1,S111=G111,T111=H111),TRUE,AND(R111=1,S111=G111,H111="Product NA"),TRUE)</f>
        <v>1</v>
      </c>
      <c r="W111">
        <v>0.05</v>
      </c>
      <c r="X111">
        <v>11.34</v>
      </c>
      <c r="Y111" t="str">
        <f t="shared" si="5"/>
        <v>Change</v>
      </c>
    </row>
    <row r="112" spans="1:25" x14ac:dyDescent="0.35">
      <c r="A112" t="s">
        <v>14</v>
      </c>
      <c r="B112" t="s">
        <v>479</v>
      </c>
      <c r="C112" t="s">
        <v>291</v>
      </c>
      <c r="D112" t="s">
        <v>279</v>
      </c>
      <c r="E112" t="s">
        <v>287</v>
      </c>
      <c r="F112" t="s">
        <v>277</v>
      </c>
      <c r="G112" s="159">
        <f t="shared" si="3"/>
        <v>0.06</v>
      </c>
      <c r="H112" s="159">
        <f t="shared" si="4"/>
        <v>17.740000000000002</v>
      </c>
      <c r="I112" s="155" t="s">
        <v>470</v>
      </c>
      <c r="K112" t="s">
        <v>456</v>
      </c>
      <c r="L112" t="s">
        <v>390</v>
      </c>
      <c r="M112" t="s">
        <v>466</v>
      </c>
      <c r="N112" t="s">
        <v>291</v>
      </c>
      <c r="O112" t="s">
        <v>390</v>
      </c>
      <c r="P112">
        <v>100</v>
      </c>
      <c r="Q112">
        <v>500</v>
      </c>
      <c r="R112">
        <v>1</v>
      </c>
      <c r="S112">
        <v>0.06</v>
      </c>
      <c r="T112">
        <v>17.740000000000002</v>
      </c>
      <c r="U112" t="b" cm="1">
        <f t="array" ref="U112">_xlfn.IFS(AND(R112=1,S112=G112,T112=H112),TRUE,AND(R112=1,S112=G112,H112="Product NA"),TRUE)</f>
        <v>1</v>
      </c>
      <c r="W112">
        <v>0.05</v>
      </c>
      <c r="X112">
        <v>15.98</v>
      </c>
      <c r="Y112" t="str">
        <f t="shared" si="5"/>
        <v>Change</v>
      </c>
    </row>
    <row r="113" spans="1:25" x14ac:dyDescent="0.35">
      <c r="A113" t="s">
        <v>15</v>
      </c>
      <c r="B113" t="s">
        <v>480</v>
      </c>
      <c r="C113" t="s">
        <v>293</v>
      </c>
      <c r="D113" t="s">
        <v>326</v>
      </c>
      <c r="E113" t="s">
        <v>643</v>
      </c>
      <c r="F113" t="s">
        <v>643</v>
      </c>
      <c r="G113" s="159">
        <f t="shared" si="3"/>
        <v>7.0000000000000007E-2</v>
      </c>
      <c r="H113" s="159">
        <f t="shared" si="4"/>
        <v>17.670000000000002</v>
      </c>
      <c r="I113" s="155" t="s">
        <v>470</v>
      </c>
      <c r="K113" t="s">
        <v>457</v>
      </c>
      <c r="L113" t="s">
        <v>392</v>
      </c>
      <c r="M113" t="s">
        <v>466</v>
      </c>
      <c r="N113" t="s">
        <v>293</v>
      </c>
      <c r="O113" t="s">
        <v>392</v>
      </c>
      <c r="P113">
        <v>100</v>
      </c>
      <c r="Q113">
        <v>500</v>
      </c>
      <c r="R113">
        <v>1</v>
      </c>
      <c r="S113">
        <v>7.0000000000000007E-2</v>
      </c>
      <c r="T113">
        <v>17.670000000000002</v>
      </c>
      <c r="U113" t="b" cm="1">
        <f t="array" ref="U113">_xlfn.IFS(AND(R113=1,S113=G113,T113=H113),TRUE,AND(R113=1,S113=G113,H113="Product NA"),TRUE)</f>
        <v>1</v>
      </c>
      <c r="W113">
        <v>0.06</v>
      </c>
      <c r="X113">
        <v>15.92</v>
      </c>
      <c r="Y113" t="str">
        <f t="shared" si="5"/>
        <v>Change</v>
      </c>
    </row>
    <row r="114" spans="1:25" x14ac:dyDescent="0.35">
      <c r="A114" t="s">
        <v>15</v>
      </c>
      <c r="B114" t="s">
        <v>480</v>
      </c>
      <c r="C114" t="s">
        <v>293</v>
      </c>
      <c r="D114" t="s">
        <v>326</v>
      </c>
      <c r="E114" t="s">
        <v>643</v>
      </c>
      <c r="F114" t="s">
        <v>643</v>
      </c>
      <c r="G114" s="159">
        <f t="shared" si="3"/>
        <v>1.58</v>
      </c>
      <c r="H114" s="159">
        <f t="shared" si="4"/>
        <v>17.28</v>
      </c>
      <c r="I114" s="155" t="s">
        <v>707</v>
      </c>
      <c r="K114" t="s">
        <v>457</v>
      </c>
      <c r="L114" t="s">
        <v>392</v>
      </c>
      <c r="M114" t="s">
        <v>466</v>
      </c>
      <c r="N114" t="s">
        <v>293</v>
      </c>
      <c r="O114" t="s">
        <v>392</v>
      </c>
      <c r="P114">
        <v>100</v>
      </c>
      <c r="Q114">
        <v>5000</v>
      </c>
      <c r="R114">
        <v>1</v>
      </c>
      <c r="S114">
        <v>1.58</v>
      </c>
      <c r="T114">
        <v>17.28</v>
      </c>
      <c r="U114" t="b" cm="1">
        <f t="array" ref="U114">_xlfn.IFS(AND(R114=1,S114=G114,T114=H114),TRUE,AND(R114=1,S114=G114,H114="Product NA"),TRUE)</f>
        <v>1</v>
      </c>
      <c r="W114">
        <v>1.3800000000000001</v>
      </c>
      <c r="X114">
        <v>15.290000000000001</v>
      </c>
      <c r="Y114" t="str">
        <f t="shared" si="5"/>
        <v>Change</v>
      </c>
    </row>
    <row r="115" spans="1:25" x14ac:dyDescent="0.35">
      <c r="A115" t="s">
        <v>15</v>
      </c>
      <c r="B115" t="s">
        <v>480</v>
      </c>
      <c r="C115" t="s">
        <v>293</v>
      </c>
      <c r="D115" t="s">
        <v>382</v>
      </c>
      <c r="E115" t="s">
        <v>287</v>
      </c>
      <c r="F115" t="s">
        <v>386</v>
      </c>
      <c r="G115" s="159">
        <f t="shared" si="3"/>
        <v>1.81</v>
      </c>
      <c r="H115" s="159">
        <f t="shared" si="4"/>
        <v>18.39</v>
      </c>
      <c r="I115" s="155" t="s">
        <v>472</v>
      </c>
      <c r="K115" t="s">
        <v>457</v>
      </c>
      <c r="L115" t="s">
        <v>392</v>
      </c>
      <c r="M115" t="s">
        <v>466</v>
      </c>
      <c r="N115" t="s">
        <v>293</v>
      </c>
      <c r="O115" t="s">
        <v>392</v>
      </c>
      <c r="P115">
        <v>100</v>
      </c>
      <c r="Q115">
        <v>2000</v>
      </c>
      <c r="R115">
        <v>1</v>
      </c>
      <c r="S115">
        <v>1.81</v>
      </c>
      <c r="T115">
        <v>18.39</v>
      </c>
      <c r="U115" t="b" cm="1">
        <f t="array" ref="U115">_xlfn.IFS(AND(R115=1,S115=G115,T115=H115),TRUE,AND(R115=1,S115=G115,H115="Product NA"),TRUE)</f>
        <v>1</v>
      </c>
      <c r="W115">
        <v>1.56</v>
      </c>
      <c r="X115">
        <v>15.85</v>
      </c>
      <c r="Y115" t="str">
        <f t="shared" si="5"/>
        <v>Change</v>
      </c>
    </row>
    <row r="116" spans="1:25" x14ac:dyDescent="0.35">
      <c r="A116" t="s">
        <v>15</v>
      </c>
      <c r="B116" t="s">
        <v>480</v>
      </c>
      <c r="C116" t="s">
        <v>293</v>
      </c>
      <c r="D116" t="s">
        <v>281</v>
      </c>
      <c r="E116" t="s">
        <v>287</v>
      </c>
      <c r="F116" t="s">
        <v>286</v>
      </c>
      <c r="G116" s="159">
        <f t="shared" si="3"/>
        <v>1.81</v>
      </c>
      <c r="H116" s="159">
        <f t="shared" si="4"/>
        <v>18.39</v>
      </c>
      <c r="I116" s="155" t="s">
        <v>472</v>
      </c>
      <c r="K116" t="s">
        <v>457</v>
      </c>
      <c r="L116" t="s">
        <v>392</v>
      </c>
      <c r="M116" t="s">
        <v>466</v>
      </c>
      <c r="N116" t="s">
        <v>293</v>
      </c>
      <c r="O116" t="s">
        <v>392</v>
      </c>
      <c r="P116">
        <v>100</v>
      </c>
      <c r="Q116">
        <v>2000</v>
      </c>
      <c r="R116">
        <v>1</v>
      </c>
      <c r="S116">
        <v>1.81</v>
      </c>
      <c r="T116">
        <v>18.39</v>
      </c>
      <c r="U116" t="b" cm="1">
        <f t="array" ref="U116">_xlfn.IFS(AND(R116=1,S116=G116,T116=H116),TRUE,AND(R116=1,S116=G116,H116="Product NA"),TRUE)</f>
        <v>1</v>
      </c>
      <c r="W116">
        <v>1.56</v>
      </c>
      <c r="X116">
        <v>15.85</v>
      </c>
      <c r="Y116" t="str">
        <f t="shared" si="5"/>
        <v>Change</v>
      </c>
    </row>
    <row r="117" spans="1:25" x14ac:dyDescent="0.35">
      <c r="A117" t="s">
        <v>15</v>
      </c>
      <c r="B117" t="s">
        <v>480</v>
      </c>
      <c r="C117" t="s">
        <v>293</v>
      </c>
      <c r="D117" t="s">
        <v>278</v>
      </c>
      <c r="E117" t="s">
        <v>287</v>
      </c>
      <c r="F117" t="s">
        <v>277</v>
      </c>
      <c r="G117" s="159">
        <f t="shared" si="3"/>
        <v>0.49</v>
      </c>
      <c r="H117" s="159">
        <f t="shared" si="4"/>
        <v>16.760000000000002</v>
      </c>
      <c r="I117" s="155" t="s">
        <v>470</v>
      </c>
      <c r="K117" t="s">
        <v>457</v>
      </c>
      <c r="L117" t="s">
        <v>392</v>
      </c>
      <c r="M117" t="s">
        <v>466</v>
      </c>
      <c r="N117" t="s">
        <v>293</v>
      </c>
      <c r="O117" t="s">
        <v>392</v>
      </c>
      <c r="P117">
        <v>100</v>
      </c>
      <c r="Q117">
        <v>500</v>
      </c>
      <c r="R117">
        <v>1</v>
      </c>
      <c r="S117">
        <v>0.49</v>
      </c>
      <c r="T117">
        <v>16.760000000000002</v>
      </c>
      <c r="U117" t="b" cm="1">
        <f t="array" ref="U117">_xlfn.IFS(AND(R117=1,S117=G117,T117=H117),TRUE,AND(R117=1,S117=G117,H117="Product NA"),TRUE)</f>
        <v>1</v>
      </c>
      <c r="W117">
        <v>0.43</v>
      </c>
      <c r="X117">
        <v>14.57</v>
      </c>
      <c r="Y117" t="str">
        <f t="shared" si="5"/>
        <v>Change</v>
      </c>
    </row>
    <row r="118" spans="1:25" x14ac:dyDescent="0.35">
      <c r="A118" t="s">
        <v>15</v>
      </c>
      <c r="B118" t="s">
        <v>480</v>
      </c>
      <c r="C118" t="s">
        <v>293</v>
      </c>
      <c r="D118" t="s">
        <v>238</v>
      </c>
      <c r="E118" t="s">
        <v>287</v>
      </c>
      <c r="F118" t="s">
        <v>0</v>
      </c>
      <c r="G118" s="159">
        <f t="shared" si="3"/>
        <v>0.41000000000000003</v>
      </c>
      <c r="H118" s="159">
        <f t="shared" si="4"/>
        <v>19.16</v>
      </c>
      <c r="I118" s="155" t="s">
        <v>469</v>
      </c>
      <c r="K118" t="s">
        <v>457</v>
      </c>
      <c r="L118" t="s">
        <v>392</v>
      </c>
      <c r="M118" t="s">
        <v>466</v>
      </c>
      <c r="N118" t="s">
        <v>293</v>
      </c>
      <c r="O118" t="s">
        <v>392</v>
      </c>
      <c r="P118">
        <v>100</v>
      </c>
      <c r="Q118">
        <v>100</v>
      </c>
      <c r="R118">
        <v>1</v>
      </c>
      <c r="S118">
        <v>0.41000000000000003</v>
      </c>
      <c r="T118">
        <v>19.16</v>
      </c>
      <c r="U118" t="b" cm="1">
        <f t="array" ref="U118">_xlfn.IFS(AND(R118=1,S118=G118,T118=H118),TRUE,AND(R118=1,S118=G118,H118="Product NA"),TRUE)</f>
        <v>1</v>
      </c>
      <c r="W118">
        <v>0.35000000000000003</v>
      </c>
      <c r="X118">
        <v>16.52</v>
      </c>
      <c r="Y118" t="str">
        <f t="shared" si="5"/>
        <v>Change</v>
      </c>
    </row>
    <row r="119" spans="1:25" x14ac:dyDescent="0.35">
      <c r="A119" t="s">
        <v>15</v>
      </c>
      <c r="B119" t="s">
        <v>480</v>
      </c>
      <c r="C119" t="s">
        <v>293</v>
      </c>
      <c r="D119" t="s">
        <v>239</v>
      </c>
      <c r="E119" t="s">
        <v>287</v>
      </c>
      <c r="F119" t="s">
        <v>277</v>
      </c>
      <c r="G119" s="159">
        <f t="shared" si="3"/>
        <v>0.5</v>
      </c>
      <c r="H119" s="159">
        <f t="shared" si="4"/>
        <v>18.420000000000002</v>
      </c>
      <c r="I119" s="155" t="s">
        <v>470</v>
      </c>
      <c r="K119" t="s">
        <v>457</v>
      </c>
      <c r="L119" t="s">
        <v>392</v>
      </c>
      <c r="M119" t="s">
        <v>466</v>
      </c>
      <c r="N119" t="s">
        <v>293</v>
      </c>
      <c r="O119" t="s">
        <v>392</v>
      </c>
      <c r="P119">
        <v>100</v>
      </c>
      <c r="Q119">
        <v>500</v>
      </c>
      <c r="R119">
        <v>1</v>
      </c>
      <c r="S119">
        <v>0.5</v>
      </c>
      <c r="T119">
        <v>18.420000000000002</v>
      </c>
      <c r="U119" t="b" cm="1">
        <f t="array" ref="U119">_xlfn.IFS(AND(R119=1,S119=G119,T119=H119),TRUE,AND(R119=1,S119=G119,H119="Product NA"),TRUE)</f>
        <v>1</v>
      </c>
      <c r="W119">
        <v>0.43</v>
      </c>
      <c r="X119">
        <v>15.88</v>
      </c>
      <c r="Y119" t="str">
        <f t="shared" si="5"/>
        <v>Change</v>
      </c>
    </row>
    <row r="120" spans="1:25" x14ac:dyDescent="0.35">
      <c r="A120" t="s">
        <v>15</v>
      </c>
      <c r="B120" t="s">
        <v>480</v>
      </c>
      <c r="C120" t="s">
        <v>293</v>
      </c>
      <c r="D120" t="s">
        <v>316</v>
      </c>
      <c r="E120" t="s">
        <v>287</v>
      </c>
      <c r="F120" t="s">
        <v>286</v>
      </c>
      <c r="G120" s="159">
        <f t="shared" si="3"/>
        <v>1.73</v>
      </c>
      <c r="H120" s="159">
        <f t="shared" si="4"/>
        <v>17.28</v>
      </c>
      <c r="I120" s="155" t="s">
        <v>472</v>
      </c>
      <c r="K120" t="s">
        <v>457</v>
      </c>
      <c r="L120" t="s">
        <v>392</v>
      </c>
      <c r="M120" t="s">
        <v>466</v>
      </c>
      <c r="N120" t="s">
        <v>293</v>
      </c>
      <c r="O120" t="s">
        <v>392</v>
      </c>
      <c r="P120">
        <v>100</v>
      </c>
      <c r="Q120">
        <v>2000</v>
      </c>
      <c r="R120">
        <v>1</v>
      </c>
      <c r="S120">
        <v>1.73</v>
      </c>
      <c r="T120">
        <v>17.28</v>
      </c>
      <c r="U120" t="b" cm="1">
        <f t="array" ref="U120">_xlfn.IFS(AND(R120=1,S120=G120,T120=H120),TRUE,AND(R120=1,S120=G120,H120="Product NA"),TRUE)</f>
        <v>1</v>
      </c>
      <c r="W120">
        <v>1.53</v>
      </c>
      <c r="X120">
        <v>15.290000000000001</v>
      </c>
      <c r="Y120" t="str">
        <f t="shared" si="5"/>
        <v>Change</v>
      </c>
    </row>
    <row r="121" spans="1:25" x14ac:dyDescent="0.35">
      <c r="A121" t="s">
        <v>15</v>
      </c>
      <c r="B121" t="s">
        <v>480</v>
      </c>
      <c r="C121" t="s">
        <v>293</v>
      </c>
      <c r="D121" t="s">
        <v>646</v>
      </c>
      <c r="E121" t="s">
        <v>715</v>
      </c>
      <c r="F121" t="s">
        <v>286</v>
      </c>
      <c r="G121" s="159">
        <f t="shared" si="3"/>
        <v>18.100000000000001</v>
      </c>
      <c r="H121" s="159">
        <f t="shared" si="4"/>
        <v>0</v>
      </c>
      <c r="I121" s="155" t="s">
        <v>471</v>
      </c>
      <c r="K121" t="s">
        <v>457</v>
      </c>
      <c r="L121" t="s">
        <v>392</v>
      </c>
      <c r="M121" t="s">
        <v>466</v>
      </c>
      <c r="N121" t="s">
        <v>293</v>
      </c>
      <c r="O121" t="s">
        <v>392</v>
      </c>
      <c r="P121">
        <v>30000</v>
      </c>
      <c r="Q121">
        <v>1000</v>
      </c>
      <c r="R121">
        <v>1</v>
      </c>
      <c r="S121">
        <v>18.100000000000001</v>
      </c>
      <c r="T121">
        <v>0</v>
      </c>
      <c r="U121" t="b" cm="1">
        <f t="array" ref="U121">_xlfn.IFS(AND(R121=1,S121=G121,T121=H121),TRUE,AND(R121=1,S121=G121,H121="Product NA"),TRUE)</f>
        <v>1</v>
      </c>
      <c r="W121">
        <v>21.25</v>
      </c>
      <c r="X121">
        <v>0</v>
      </c>
      <c r="Y121" t="str">
        <f t="shared" si="5"/>
        <v>Change</v>
      </c>
    </row>
    <row r="122" spans="1:25" x14ac:dyDescent="0.35">
      <c r="A122" t="s">
        <v>15</v>
      </c>
      <c r="B122" t="s">
        <v>480</v>
      </c>
      <c r="C122" t="s">
        <v>293</v>
      </c>
      <c r="D122" t="s">
        <v>646</v>
      </c>
      <c r="E122" t="s">
        <v>715</v>
      </c>
      <c r="F122" t="s">
        <v>286</v>
      </c>
      <c r="G122" s="159">
        <f t="shared" si="3"/>
        <v>87.600000000000009</v>
      </c>
      <c r="H122" s="159">
        <f t="shared" si="4"/>
        <v>0</v>
      </c>
      <c r="I122" s="155" t="s">
        <v>671</v>
      </c>
      <c r="K122" t="s">
        <v>457</v>
      </c>
      <c r="L122" t="s">
        <v>392</v>
      </c>
      <c r="M122" t="s">
        <v>466</v>
      </c>
      <c r="N122" t="s">
        <v>293</v>
      </c>
      <c r="O122" t="s">
        <v>392</v>
      </c>
      <c r="P122">
        <v>30000</v>
      </c>
      <c r="Q122">
        <v>15000</v>
      </c>
      <c r="R122">
        <v>1</v>
      </c>
      <c r="S122">
        <v>87.600000000000009</v>
      </c>
      <c r="T122">
        <v>0</v>
      </c>
      <c r="U122" t="b" cm="1">
        <f t="array" ref="U122">_xlfn.IFS(AND(R122=1,S122=G122,T122=H122),TRUE,AND(R122=1,S122=G122,H122="Product NA"),TRUE)</f>
        <v>1</v>
      </c>
      <c r="W122">
        <v>112.80000000000001</v>
      </c>
      <c r="X122">
        <v>0</v>
      </c>
      <c r="Y122" t="str">
        <f t="shared" si="5"/>
        <v>Change</v>
      </c>
    </row>
    <row r="123" spans="1:25" x14ac:dyDescent="0.35">
      <c r="A123" t="s">
        <v>15</v>
      </c>
      <c r="B123" t="s">
        <v>480</v>
      </c>
      <c r="C123" t="s">
        <v>293</v>
      </c>
      <c r="D123" t="s">
        <v>646</v>
      </c>
      <c r="E123" t="s">
        <v>715</v>
      </c>
      <c r="F123" t="s">
        <v>286</v>
      </c>
      <c r="G123" s="159">
        <f t="shared" si="3"/>
        <v>22.6</v>
      </c>
      <c r="H123" s="159">
        <f t="shared" si="4"/>
        <v>0</v>
      </c>
      <c r="I123" s="155" t="s">
        <v>662</v>
      </c>
      <c r="K123" t="s">
        <v>457</v>
      </c>
      <c r="L123" t="s">
        <v>392</v>
      </c>
      <c r="M123" t="s">
        <v>466</v>
      </c>
      <c r="N123" t="s">
        <v>293</v>
      </c>
      <c r="O123" t="s">
        <v>392</v>
      </c>
      <c r="P123">
        <v>30000</v>
      </c>
      <c r="Q123">
        <v>2000</v>
      </c>
      <c r="R123">
        <v>1</v>
      </c>
      <c r="S123">
        <v>22.6</v>
      </c>
      <c r="T123">
        <v>0</v>
      </c>
      <c r="U123" t="b" cm="1">
        <f t="array" ref="U123">_xlfn.IFS(AND(R123=1,S123=G123,T123=H123),TRUE,AND(R123=1,S123=G123,H123="Product NA"),TRUE)</f>
        <v>1</v>
      </c>
      <c r="W123">
        <v>27.450000000000003</v>
      </c>
      <c r="X123">
        <v>0</v>
      </c>
      <c r="Y123" t="str">
        <f t="shared" si="5"/>
        <v>Change</v>
      </c>
    </row>
    <row r="124" spans="1:25" x14ac:dyDescent="0.35">
      <c r="A124" t="s">
        <v>15</v>
      </c>
      <c r="B124" t="s">
        <v>480</v>
      </c>
      <c r="C124" t="s">
        <v>293</v>
      </c>
      <c r="D124" t="s">
        <v>646</v>
      </c>
      <c r="E124" t="s">
        <v>715</v>
      </c>
      <c r="F124" t="s">
        <v>286</v>
      </c>
      <c r="G124" s="159">
        <f t="shared" si="3"/>
        <v>111.80000000000001</v>
      </c>
      <c r="H124" s="159">
        <f t="shared" si="4"/>
        <v>0</v>
      </c>
      <c r="I124" s="155" t="s">
        <v>672</v>
      </c>
      <c r="K124" t="s">
        <v>457</v>
      </c>
      <c r="L124" t="s">
        <v>392</v>
      </c>
      <c r="M124" t="s">
        <v>466</v>
      </c>
      <c r="N124" t="s">
        <v>293</v>
      </c>
      <c r="O124" t="s">
        <v>392</v>
      </c>
      <c r="P124">
        <v>30000</v>
      </c>
      <c r="Q124">
        <v>20000</v>
      </c>
      <c r="R124">
        <v>1</v>
      </c>
      <c r="S124">
        <v>111.80000000000001</v>
      </c>
      <c r="T124">
        <v>0</v>
      </c>
      <c r="U124" t="b" cm="1">
        <f t="array" ref="U124">_xlfn.IFS(AND(R124=1,S124=G124,T124=H124),TRUE,AND(R124=1,S124=G124,H124="Product NA"),TRUE)</f>
        <v>1</v>
      </c>
      <c r="W124">
        <v>144.9</v>
      </c>
      <c r="X124">
        <v>0</v>
      </c>
      <c r="Y124" t="str">
        <f t="shared" si="5"/>
        <v>Change</v>
      </c>
    </row>
    <row r="125" spans="1:25" x14ac:dyDescent="0.35">
      <c r="A125" t="s">
        <v>15</v>
      </c>
      <c r="B125" t="s">
        <v>480</v>
      </c>
      <c r="C125" t="s">
        <v>293</v>
      </c>
      <c r="D125" t="s">
        <v>646</v>
      </c>
      <c r="E125" t="s">
        <v>715</v>
      </c>
      <c r="F125" t="s">
        <v>286</v>
      </c>
      <c r="G125" s="159">
        <f t="shared" si="3"/>
        <v>146.4</v>
      </c>
      <c r="H125" s="159">
        <f t="shared" si="4"/>
        <v>0</v>
      </c>
      <c r="I125" s="155" t="s">
        <v>673</v>
      </c>
      <c r="K125" t="s">
        <v>457</v>
      </c>
      <c r="L125" t="s">
        <v>392</v>
      </c>
      <c r="M125" t="s">
        <v>466</v>
      </c>
      <c r="N125" t="s">
        <v>293</v>
      </c>
      <c r="O125" t="s">
        <v>392</v>
      </c>
      <c r="P125">
        <v>30000</v>
      </c>
      <c r="Q125">
        <v>25000</v>
      </c>
      <c r="R125">
        <v>1</v>
      </c>
      <c r="S125">
        <v>146.4</v>
      </c>
      <c r="T125">
        <v>0</v>
      </c>
      <c r="U125" t="b" cm="1">
        <f t="array" ref="U125">_xlfn.IFS(AND(R125=1,S125=G125,T125=H125),TRUE,AND(R125=1,S125=G125,H125="Product NA"),TRUE)</f>
        <v>1</v>
      </c>
      <c r="W125">
        <v>185.70000000000002</v>
      </c>
      <c r="X125">
        <v>0</v>
      </c>
      <c r="Y125" t="str">
        <f t="shared" si="5"/>
        <v>Change</v>
      </c>
    </row>
    <row r="126" spans="1:25" x14ac:dyDescent="0.35">
      <c r="A126" t="s">
        <v>15</v>
      </c>
      <c r="B126" t="s">
        <v>480</v>
      </c>
      <c r="C126" t="s">
        <v>293</v>
      </c>
      <c r="D126" t="s">
        <v>646</v>
      </c>
      <c r="E126" t="s">
        <v>715</v>
      </c>
      <c r="F126" t="s">
        <v>286</v>
      </c>
      <c r="G126" s="159">
        <f t="shared" si="3"/>
        <v>30.650000000000002</v>
      </c>
      <c r="H126" s="159">
        <f t="shared" si="4"/>
        <v>0</v>
      </c>
      <c r="I126" s="155" t="s">
        <v>663</v>
      </c>
      <c r="K126" t="s">
        <v>457</v>
      </c>
      <c r="L126" t="s">
        <v>392</v>
      </c>
      <c r="M126" t="s">
        <v>466</v>
      </c>
      <c r="N126" t="s">
        <v>293</v>
      </c>
      <c r="O126" t="s">
        <v>392</v>
      </c>
      <c r="P126">
        <v>30000</v>
      </c>
      <c r="Q126">
        <v>3000</v>
      </c>
      <c r="R126">
        <v>1</v>
      </c>
      <c r="S126">
        <v>30.650000000000002</v>
      </c>
      <c r="T126">
        <v>0</v>
      </c>
      <c r="U126" t="b" cm="1">
        <f t="array" ref="U126">_xlfn.IFS(AND(R126=1,S126=G126,T126=H126),TRUE,AND(R126=1,S126=G126,H126="Product NA"),TRUE)</f>
        <v>1</v>
      </c>
      <c r="W126">
        <v>33.700000000000003</v>
      </c>
      <c r="X126">
        <v>0</v>
      </c>
      <c r="Y126" t="str">
        <f t="shared" si="5"/>
        <v>Change</v>
      </c>
    </row>
    <row r="127" spans="1:25" x14ac:dyDescent="0.35">
      <c r="A127" t="s">
        <v>15</v>
      </c>
      <c r="B127" t="s">
        <v>480</v>
      </c>
      <c r="C127" t="s">
        <v>293</v>
      </c>
      <c r="D127" t="s">
        <v>646</v>
      </c>
      <c r="E127" t="s">
        <v>715</v>
      </c>
      <c r="F127" t="s">
        <v>286</v>
      </c>
      <c r="G127" s="159">
        <f t="shared" si="3"/>
        <v>172.5</v>
      </c>
      <c r="H127" s="159">
        <f t="shared" si="4"/>
        <v>0</v>
      </c>
      <c r="I127" s="155" t="s">
        <v>674</v>
      </c>
      <c r="K127" t="s">
        <v>457</v>
      </c>
      <c r="L127" t="s">
        <v>392</v>
      </c>
      <c r="M127" t="s">
        <v>466</v>
      </c>
      <c r="N127" t="s">
        <v>293</v>
      </c>
      <c r="O127" t="s">
        <v>392</v>
      </c>
      <c r="P127">
        <v>30000</v>
      </c>
      <c r="Q127">
        <v>30000</v>
      </c>
      <c r="R127">
        <v>1</v>
      </c>
      <c r="S127">
        <v>172.5</v>
      </c>
      <c r="T127">
        <v>0</v>
      </c>
      <c r="U127" t="b" cm="1">
        <f t="array" ref="U127">_xlfn.IFS(AND(R127=1,S127=G127,T127=H127),TRUE,AND(R127=1,S127=G127,H127="Product NA"),TRUE)</f>
        <v>1</v>
      </c>
      <c r="W127">
        <v>219.4</v>
      </c>
      <c r="X127">
        <v>0</v>
      </c>
      <c r="Y127" t="str">
        <f t="shared" si="5"/>
        <v>Change</v>
      </c>
    </row>
    <row r="128" spans="1:25" x14ac:dyDescent="0.35">
      <c r="A128" t="s">
        <v>15</v>
      </c>
      <c r="B128" t="s">
        <v>480</v>
      </c>
      <c r="C128" t="s">
        <v>293</v>
      </c>
      <c r="D128" t="s">
        <v>646</v>
      </c>
      <c r="E128" t="s">
        <v>715</v>
      </c>
      <c r="F128" t="s">
        <v>286</v>
      </c>
      <c r="G128" s="159">
        <f t="shared" si="3"/>
        <v>35.85</v>
      </c>
      <c r="H128" s="159">
        <f t="shared" si="4"/>
        <v>0</v>
      </c>
      <c r="I128" s="155" t="s">
        <v>664</v>
      </c>
      <c r="K128" t="s">
        <v>457</v>
      </c>
      <c r="L128" t="s">
        <v>392</v>
      </c>
      <c r="M128" t="s">
        <v>466</v>
      </c>
      <c r="N128" t="s">
        <v>293</v>
      </c>
      <c r="O128" t="s">
        <v>392</v>
      </c>
      <c r="P128">
        <v>30000</v>
      </c>
      <c r="Q128">
        <v>4000</v>
      </c>
      <c r="R128">
        <v>1</v>
      </c>
      <c r="S128">
        <v>35.85</v>
      </c>
      <c r="T128">
        <v>0</v>
      </c>
      <c r="U128" t="b" cm="1">
        <f t="array" ref="U128">_xlfn.IFS(AND(R128=1,S128=G128,T128=H128),TRUE,AND(R128=1,S128=G128,H128="Product NA"),TRUE)</f>
        <v>1</v>
      </c>
      <c r="W128">
        <v>39.950000000000003</v>
      </c>
      <c r="X128">
        <v>0</v>
      </c>
      <c r="Y128" t="str">
        <f t="shared" si="5"/>
        <v>Change</v>
      </c>
    </row>
    <row r="129" spans="1:25" x14ac:dyDescent="0.35">
      <c r="A129" t="s">
        <v>15</v>
      </c>
      <c r="B129" t="s">
        <v>480</v>
      </c>
      <c r="C129" t="s">
        <v>293</v>
      </c>
      <c r="D129" t="s">
        <v>646</v>
      </c>
      <c r="E129" t="s">
        <v>715</v>
      </c>
      <c r="F129" t="s">
        <v>286</v>
      </c>
      <c r="G129" s="159">
        <f t="shared" si="3"/>
        <v>41.050000000000004</v>
      </c>
      <c r="H129" s="159">
        <f t="shared" si="4"/>
        <v>0</v>
      </c>
      <c r="I129" s="155" t="s">
        <v>665</v>
      </c>
      <c r="K129" t="s">
        <v>457</v>
      </c>
      <c r="L129" t="s">
        <v>392</v>
      </c>
      <c r="M129" t="s">
        <v>466</v>
      </c>
      <c r="N129" t="s">
        <v>293</v>
      </c>
      <c r="O129" t="s">
        <v>392</v>
      </c>
      <c r="P129">
        <v>30000</v>
      </c>
      <c r="Q129">
        <v>5000</v>
      </c>
      <c r="R129">
        <v>1</v>
      </c>
      <c r="S129">
        <v>41.050000000000004</v>
      </c>
      <c r="T129">
        <v>0</v>
      </c>
      <c r="U129" t="b" cm="1">
        <f t="array" ref="U129">_xlfn.IFS(AND(R129=1,S129=G129,T129=H129),TRUE,AND(R129=1,S129=G129,H129="Product NA"),TRUE)</f>
        <v>1</v>
      </c>
      <c r="W129">
        <v>46.150000000000006</v>
      </c>
      <c r="X129">
        <v>0</v>
      </c>
      <c r="Y129" t="str">
        <f t="shared" si="5"/>
        <v>Change</v>
      </c>
    </row>
    <row r="130" spans="1:25" x14ac:dyDescent="0.35">
      <c r="A130" t="s">
        <v>15</v>
      </c>
      <c r="B130" t="s">
        <v>480</v>
      </c>
      <c r="C130" t="s">
        <v>293</v>
      </c>
      <c r="D130" t="s">
        <v>646</v>
      </c>
      <c r="E130" t="s">
        <v>715</v>
      </c>
      <c r="F130" t="s">
        <v>286</v>
      </c>
      <c r="G130" s="159">
        <f t="shared" si="3"/>
        <v>41.050000000000004</v>
      </c>
      <c r="H130" s="159">
        <f t="shared" si="4"/>
        <v>0</v>
      </c>
      <c r="I130" s="155" t="s">
        <v>666</v>
      </c>
      <c r="K130" t="s">
        <v>457</v>
      </c>
      <c r="L130" t="s">
        <v>392</v>
      </c>
      <c r="M130" t="s">
        <v>466</v>
      </c>
      <c r="N130" t="s">
        <v>293</v>
      </c>
      <c r="O130" t="s">
        <v>392</v>
      </c>
      <c r="P130">
        <v>30000</v>
      </c>
      <c r="Q130">
        <v>6000</v>
      </c>
      <c r="R130">
        <v>1</v>
      </c>
      <c r="S130">
        <v>41.050000000000004</v>
      </c>
      <c r="T130">
        <v>0</v>
      </c>
      <c r="U130" t="b" cm="1">
        <f t="array" ref="U130">_xlfn.IFS(AND(R130=1,S130=G130,T130=H130),TRUE,AND(R130=1,S130=G130,H130="Product NA"),TRUE)</f>
        <v>1</v>
      </c>
      <c r="W130">
        <v>53.45</v>
      </c>
      <c r="X130">
        <v>0</v>
      </c>
      <c r="Y130" t="str">
        <f t="shared" si="5"/>
        <v>Change</v>
      </c>
    </row>
    <row r="131" spans="1:25" x14ac:dyDescent="0.35">
      <c r="A131" t="s">
        <v>15</v>
      </c>
      <c r="B131" t="s">
        <v>480</v>
      </c>
      <c r="C131" t="s">
        <v>293</v>
      </c>
      <c r="D131" t="s">
        <v>646</v>
      </c>
      <c r="E131" t="s">
        <v>715</v>
      </c>
      <c r="F131" t="s">
        <v>286</v>
      </c>
      <c r="G131" s="159">
        <f t="shared" ref="G131:G194" si="6">S131</f>
        <v>45.6</v>
      </c>
      <c r="H131" s="159">
        <f t="shared" ref="H131:H194" si="7">T131</f>
        <v>0</v>
      </c>
      <c r="I131" s="155" t="s">
        <v>667</v>
      </c>
      <c r="K131" t="s">
        <v>457</v>
      </c>
      <c r="L131" t="s">
        <v>392</v>
      </c>
      <c r="M131" t="s">
        <v>466</v>
      </c>
      <c r="N131" t="s">
        <v>293</v>
      </c>
      <c r="O131" t="s">
        <v>392</v>
      </c>
      <c r="P131">
        <v>30000</v>
      </c>
      <c r="Q131">
        <v>7000</v>
      </c>
      <c r="R131">
        <v>1</v>
      </c>
      <c r="S131">
        <v>45.6</v>
      </c>
      <c r="T131">
        <v>0</v>
      </c>
      <c r="U131" t="b" cm="1">
        <f t="array" ref="U131">_xlfn.IFS(AND(R131=1,S131=G131,T131=H131),TRUE,AND(R131=1,S131=G131,H131="Product NA"),TRUE)</f>
        <v>1</v>
      </c>
      <c r="W131">
        <v>59.650000000000006</v>
      </c>
      <c r="X131">
        <v>0</v>
      </c>
      <c r="Y131" t="str">
        <f t="shared" si="5"/>
        <v>Change</v>
      </c>
    </row>
    <row r="132" spans="1:25" x14ac:dyDescent="0.35">
      <c r="A132" t="s">
        <v>15</v>
      </c>
      <c r="B132" t="s">
        <v>480</v>
      </c>
      <c r="C132" t="s">
        <v>293</v>
      </c>
      <c r="D132" t="s">
        <v>646</v>
      </c>
      <c r="E132" t="s">
        <v>715</v>
      </c>
      <c r="F132" t="s">
        <v>286</v>
      </c>
      <c r="G132" s="159">
        <f t="shared" si="6"/>
        <v>50.1</v>
      </c>
      <c r="H132" s="159">
        <f t="shared" si="7"/>
        <v>0</v>
      </c>
      <c r="I132" s="155" t="s">
        <v>668</v>
      </c>
      <c r="K132" t="s">
        <v>457</v>
      </c>
      <c r="L132" t="s">
        <v>392</v>
      </c>
      <c r="M132" t="s">
        <v>466</v>
      </c>
      <c r="N132" t="s">
        <v>293</v>
      </c>
      <c r="O132" t="s">
        <v>392</v>
      </c>
      <c r="P132">
        <v>30000</v>
      </c>
      <c r="Q132">
        <v>8000</v>
      </c>
      <c r="R132">
        <v>1</v>
      </c>
      <c r="S132">
        <v>50.1</v>
      </c>
      <c r="T132">
        <v>0</v>
      </c>
      <c r="U132" t="b" cm="1">
        <f t="array" ref="U132">_xlfn.IFS(AND(R132=1,S132=G132,T132=H132),TRUE,AND(R132=1,S132=G132,H132="Product NA"),TRUE)</f>
        <v>1</v>
      </c>
      <c r="W132">
        <v>65.900000000000006</v>
      </c>
      <c r="X132">
        <v>0</v>
      </c>
      <c r="Y132" t="str">
        <f t="shared" ref="Y132:Y195" si="8">IF(AND(W132=G132,X132=H132),"No Change","Change")</f>
        <v>Change</v>
      </c>
    </row>
    <row r="133" spans="1:25" x14ac:dyDescent="0.35">
      <c r="A133" t="s">
        <v>15</v>
      </c>
      <c r="B133" t="s">
        <v>480</v>
      </c>
      <c r="C133" t="s">
        <v>293</v>
      </c>
      <c r="D133" t="s">
        <v>646</v>
      </c>
      <c r="E133" t="s">
        <v>715</v>
      </c>
      <c r="F133" t="s">
        <v>286</v>
      </c>
      <c r="G133" s="159">
        <f t="shared" si="6"/>
        <v>54.6</v>
      </c>
      <c r="H133" s="159">
        <f t="shared" si="7"/>
        <v>0</v>
      </c>
      <c r="I133" s="155" t="s">
        <v>669</v>
      </c>
      <c r="K133" t="s">
        <v>457</v>
      </c>
      <c r="L133" t="s">
        <v>392</v>
      </c>
      <c r="M133" t="s">
        <v>466</v>
      </c>
      <c r="N133" t="s">
        <v>293</v>
      </c>
      <c r="O133" t="s">
        <v>392</v>
      </c>
      <c r="P133">
        <v>30000</v>
      </c>
      <c r="Q133">
        <v>9000</v>
      </c>
      <c r="R133">
        <v>1</v>
      </c>
      <c r="S133">
        <v>54.6</v>
      </c>
      <c r="T133">
        <v>0</v>
      </c>
      <c r="U133" t="b" cm="1">
        <f t="array" ref="U133">_xlfn.IFS(AND(R133=1,S133=G133,T133=H133),TRUE,AND(R133=1,S133=G133,H133="Product NA"),TRUE)</f>
        <v>1</v>
      </c>
      <c r="W133">
        <v>72.100000000000009</v>
      </c>
      <c r="X133">
        <v>0</v>
      </c>
      <c r="Y133" t="str">
        <f t="shared" si="8"/>
        <v>Change</v>
      </c>
    </row>
    <row r="134" spans="1:25" x14ac:dyDescent="0.35">
      <c r="A134" t="s">
        <v>15</v>
      </c>
      <c r="B134" t="s">
        <v>480</v>
      </c>
      <c r="C134" t="s">
        <v>293</v>
      </c>
      <c r="D134" t="s">
        <v>646</v>
      </c>
      <c r="E134" t="s">
        <v>715</v>
      </c>
      <c r="F134" t="s">
        <v>286</v>
      </c>
      <c r="G134" s="159">
        <f t="shared" si="6"/>
        <v>59.150000000000006</v>
      </c>
      <c r="H134" s="159">
        <f t="shared" si="7"/>
        <v>0</v>
      </c>
      <c r="I134" s="155" t="s">
        <v>670</v>
      </c>
      <c r="K134" t="s">
        <v>457</v>
      </c>
      <c r="L134" t="s">
        <v>392</v>
      </c>
      <c r="M134" t="s">
        <v>466</v>
      </c>
      <c r="N134" t="s">
        <v>293</v>
      </c>
      <c r="O134" t="s">
        <v>392</v>
      </c>
      <c r="P134">
        <v>30000</v>
      </c>
      <c r="Q134">
        <v>10000</v>
      </c>
      <c r="R134">
        <v>1</v>
      </c>
      <c r="S134">
        <v>59.150000000000006</v>
      </c>
      <c r="T134">
        <v>0</v>
      </c>
      <c r="U134" t="b" cm="1">
        <f t="array" ref="U134">_xlfn.IFS(AND(R134=1,S134=G134,T134=H134),TRUE,AND(R134=1,S134=G134,H134="Product NA"),TRUE)</f>
        <v>1</v>
      </c>
      <c r="W134">
        <v>78.300000000000011</v>
      </c>
      <c r="X134">
        <v>0</v>
      </c>
      <c r="Y134" t="str">
        <f t="shared" si="8"/>
        <v>Change</v>
      </c>
    </row>
    <row r="135" spans="1:25" x14ac:dyDescent="0.35">
      <c r="A135" t="s">
        <v>15</v>
      </c>
      <c r="B135" t="s">
        <v>480</v>
      </c>
      <c r="C135" t="s">
        <v>293</v>
      </c>
      <c r="D135" t="s">
        <v>284</v>
      </c>
      <c r="E135" t="s">
        <v>716</v>
      </c>
      <c r="F135" t="s">
        <v>286</v>
      </c>
      <c r="G135" s="159">
        <f t="shared" si="6"/>
        <v>0</v>
      </c>
      <c r="H135" s="159">
        <f t="shared" si="7"/>
        <v>0</v>
      </c>
      <c r="I135" s="155" t="s">
        <v>472</v>
      </c>
      <c r="K135" t="s">
        <v>457</v>
      </c>
      <c r="L135" t="s">
        <v>392</v>
      </c>
      <c r="M135" t="s">
        <v>466</v>
      </c>
      <c r="N135" t="s">
        <v>293</v>
      </c>
      <c r="O135" t="s">
        <v>392</v>
      </c>
      <c r="P135">
        <v>100</v>
      </c>
      <c r="Q135">
        <v>2000</v>
      </c>
      <c r="R135">
        <v>1</v>
      </c>
      <c r="S135">
        <v>0</v>
      </c>
      <c r="T135">
        <v>0</v>
      </c>
      <c r="U135" t="b" cm="1">
        <f t="array" ref="U135">_xlfn.IFS(AND(R135=1,S135=G135,T135=H135),TRUE,AND(R135=1,S135=G135,H135="Product NA"),TRUE)</f>
        <v>1</v>
      </c>
      <c r="W135">
        <v>7.2</v>
      </c>
      <c r="X135">
        <v>13.4</v>
      </c>
      <c r="Y135" t="str">
        <f t="shared" si="8"/>
        <v>Change</v>
      </c>
    </row>
    <row r="136" spans="1:25" x14ac:dyDescent="0.35">
      <c r="A136" t="s">
        <v>15</v>
      </c>
      <c r="B136" t="s">
        <v>480</v>
      </c>
      <c r="C136" t="s">
        <v>293</v>
      </c>
      <c r="D136" s="180" t="s">
        <v>317</v>
      </c>
      <c r="E136" t="s">
        <v>716</v>
      </c>
      <c r="F136" t="s">
        <v>0</v>
      </c>
      <c r="G136" s="159">
        <f t="shared" si="6"/>
        <v>6.53</v>
      </c>
      <c r="H136" s="159">
        <f t="shared" si="7"/>
        <v>11.11</v>
      </c>
      <c r="I136" s="155" t="s">
        <v>469</v>
      </c>
      <c r="K136" t="s">
        <v>457</v>
      </c>
      <c r="L136" t="s">
        <v>392</v>
      </c>
      <c r="M136" t="s">
        <v>466</v>
      </c>
      <c r="N136" t="s">
        <v>293</v>
      </c>
      <c r="O136" t="s">
        <v>392</v>
      </c>
      <c r="P136">
        <v>100</v>
      </c>
      <c r="Q136">
        <v>100</v>
      </c>
      <c r="R136">
        <v>1</v>
      </c>
      <c r="S136">
        <v>6.53</v>
      </c>
      <c r="T136">
        <v>11.11</v>
      </c>
      <c r="U136" t="b" cm="1">
        <f t="array" ref="U136">_xlfn.IFS(AND(R136=1,S136=G136,T136=H136),TRUE,AND(R136=1,S136=G136,H136="Product NA"),TRUE)</f>
        <v>1</v>
      </c>
      <c r="W136">
        <v>5.68</v>
      </c>
      <c r="X136">
        <v>9.66</v>
      </c>
      <c r="Y136" t="str">
        <f t="shared" si="8"/>
        <v>Change</v>
      </c>
    </row>
    <row r="137" spans="1:25" x14ac:dyDescent="0.35">
      <c r="A137" t="s">
        <v>15</v>
      </c>
      <c r="B137" t="s">
        <v>480</v>
      </c>
      <c r="C137" t="s">
        <v>293</v>
      </c>
      <c r="D137" t="s">
        <v>324</v>
      </c>
      <c r="E137" t="s">
        <v>716</v>
      </c>
      <c r="F137" t="s">
        <v>277</v>
      </c>
      <c r="G137" s="159">
        <f t="shared" si="6"/>
        <v>0</v>
      </c>
      <c r="H137" s="159">
        <f t="shared" si="7"/>
        <v>0</v>
      </c>
      <c r="I137" s="155" t="s">
        <v>470</v>
      </c>
      <c r="K137" t="s">
        <v>457</v>
      </c>
      <c r="L137" t="s">
        <v>392</v>
      </c>
      <c r="M137" t="s">
        <v>466</v>
      </c>
      <c r="N137" t="s">
        <v>293</v>
      </c>
      <c r="O137" t="s">
        <v>392</v>
      </c>
      <c r="P137">
        <v>100</v>
      </c>
      <c r="Q137">
        <v>500</v>
      </c>
      <c r="R137">
        <v>1</v>
      </c>
      <c r="S137">
        <v>0</v>
      </c>
      <c r="T137">
        <v>0</v>
      </c>
      <c r="U137" t="b" cm="1">
        <f t="array" ref="U137">_xlfn.IFS(AND(R137=1,S137=G137,T137=H137),TRUE,AND(R137=1,S137=G137,H137="Product NA"),TRUE)</f>
        <v>1</v>
      </c>
      <c r="W137">
        <v>6.3000000000000007</v>
      </c>
      <c r="X137">
        <v>9.6000000000000014</v>
      </c>
      <c r="Y137" t="str">
        <f t="shared" si="8"/>
        <v>Change</v>
      </c>
    </row>
    <row r="138" spans="1:25" x14ac:dyDescent="0.35">
      <c r="A138" t="s">
        <v>15</v>
      </c>
      <c r="B138" t="s">
        <v>480</v>
      </c>
      <c r="C138" t="s">
        <v>293</v>
      </c>
      <c r="D138" s="180" t="s">
        <v>319</v>
      </c>
      <c r="E138" t="s">
        <v>716</v>
      </c>
      <c r="F138" t="s">
        <v>277</v>
      </c>
      <c r="G138" s="159">
        <f t="shared" si="6"/>
        <v>7.25</v>
      </c>
      <c r="H138" s="159">
        <f t="shared" si="7"/>
        <v>11.05</v>
      </c>
      <c r="I138" s="155" t="s">
        <v>470</v>
      </c>
      <c r="K138" t="s">
        <v>457</v>
      </c>
      <c r="L138" t="s">
        <v>392</v>
      </c>
      <c r="M138" t="s">
        <v>466</v>
      </c>
      <c r="N138" t="s">
        <v>293</v>
      </c>
      <c r="O138" t="s">
        <v>392</v>
      </c>
      <c r="P138">
        <v>100</v>
      </c>
      <c r="Q138">
        <v>500</v>
      </c>
      <c r="R138">
        <v>1</v>
      </c>
      <c r="S138">
        <v>7.25</v>
      </c>
      <c r="T138">
        <v>11.05</v>
      </c>
      <c r="U138" t="b" cm="1">
        <f t="array" ref="U138">_xlfn.IFS(AND(R138=1,S138=G138,T138=H138),TRUE,AND(R138=1,S138=G138,H138="Product NA"),TRUE)</f>
        <v>1</v>
      </c>
      <c r="W138">
        <v>6.3000000000000007</v>
      </c>
      <c r="X138">
        <v>9.6000000000000014</v>
      </c>
      <c r="Y138" t="str">
        <f t="shared" si="8"/>
        <v>Change</v>
      </c>
    </row>
    <row r="139" spans="1:25" x14ac:dyDescent="0.35">
      <c r="A139" t="s">
        <v>15</v>
      </c>
      <c r="B139" t="s">
        <v>480</v>
      </c>
      <c r="C139" t="s">
        <v>293</v>
      </c>
      <c r="D139" t="s">
        <v>240</v>
      </c>
      <c r="E139" t="s">
        <v>287</v>
      </c>
      <c r="F139" t="s">
        <v>0</v>
      </c>
      <c r="G139" s="159">
        <f t="shared" si="6"/>
        <v>7.0000000000000007E-2</v>
      </c>
      <c r="H139" s="159">
        <f t="shared" si="7"/>
        <v>17.670000000000002</v>
      </c>
      <c r="I139" s="155" t="s">
        <v>469</v>
      </c>
      <c r="K139" t="s">
        <v>457</v>
      </c>
      <c r="L139" t="s">
        <v>392</v>
      </c>
      <c r="M139" t="s">
        <v>466</v>
      </c>
      <c r="N139" t="s">
        <v>293</v>
      </c>
      <c r="O139" t="s">
        <v>392</v>
      </c>
      <c r="P139">
        <v>100</v>
      </c>
      <c r="Q139">
        <v>100</v>
      </c>
      <c r="R139">
        <v>1</v>
      </c>
      <c r="S139">
        <v>7.0000000000000007E-2</v>
      </c>
      <c r="T139">
        <v>17.670000000000002</v>
      </c>
      <c r="U139" t="b" cm="1">
        <f t="array" ref="U139">_xlfn.IFS(AND(R139=1,S139=G139,T139=H139),TRUE,AND(R139=1,S139=G139,H139="Product NA"),TRUE)</f>
        <v>1</v>
      </c>
      <c r="W139">
        <v>0.16</v>
      </c>
      <c r="X139">
        <v>16.46</v>
      </c>
      <c r="Y139" t="str">
        <f t="shared" si="8"/>
        <v>Change</v>
      </c>
    </row>
    <row r="140" spans="1:25" x14ac:dyDescent="0.35">
      <c r="A140" t="s">
        <v>15</v>
      </c>
      <c r="B140" t="s">
        <v>480</v>
      </c>
      <c r="C140" t="s">
        <v>293</v>
      </c>
      <c r="D140" t="s">
        <v>279</v>
      </c>
      <c r="E140" t="s">
        <v>287</v>
      </c>
      <c r="F140" t="s">
        <v>277</v>
      </c>
      <c r="G140" s="159">
        <f t="shared" si="6"/>
        <v>7.0000000000000007E-2</v>
      </c>
      <c r="H140" s="159">
        <f t="shared" si="7"/>
        <v>17.670000000000002</v>
      </c>
      <c r="I140" s="155" t="s">
        <v>470</v>
      </c>
      <c r="K140" t="s">
        <v>457</v>
      </c>
      <c r="L140" t="s">
        <v>392</v>
      </c>
      <c r="M140" t="s">
        <v>466</v>
      </c>
      <c r="N140" t="s">
        <v>293</v>
      </c>
      <c r="O140" t="s">
        <v>392</v>
      </c>
      <c r="P140">
        <v>100</v>
      </c>
      <c r="Q140">
        <v>500</v>
      </c>
      <c r="R140">
        <v>1</v>
      </c>
      <c r="S140">
        <v>7.0000000000000007E-2</v>
      </c>
      <c r="T140">
        <v>17.670000000000002</v>
      </c>
      <c r="U140" t="b" cm="1">
        <f t="array" ref="U140">_xlfn.IFS(AND(R140=1,S140=G140,T140=H140),TRUE,AND(R140=1,S140=G140,H140="Product NA"),TRUE)</f>
        <v>1</v>
      </c>
      <c r="W140">
        <v>0.06</v>
      </c>
      <c r="X140">
        <v>15.92</v>
      </c>
      <c r="Y140" t="str">
        <f t="shared" si="8"/>
        <v>Change</v>
      </c>
    </row>
    <row r="141" spans="1:25" x14ac:dyDescent="0.35">
      <c r="A141" t="s">
        <v>9</v>
      </c>
      <c r="B141" t="s">
        <v>475</v>
      </c>
      <c r="C141" t="s">
        <v>81</v>
      </c>
      <c r="D141" t="s">
        <v>326</v>
      </c>
      <c r="E141" t="s">
        <v>643</v>
      </c>
      <c r="F141" t="s">
        <v>643</v>
      </c>
      <c r="G141" s="159">
        <f t="shared" si="6"/>
        <v>0.66</v>
      </c>
      <c r="H141" s="159">
        <f t="shared" si="7"/>
        <v>7.37</v>
      </c>
      <c r="I141" s="155" t="s">
        <v>470</v>
      </c>
      <c r="K141" t="s">
        <v>292</v>
      </c>
      <c r="L141" t="s">
        <v>391</v>
      </c>
      <c r="M141" t="s">
        <v>467</v>
      </c>
      <c r="N141" t="s">
        <v>81</v>
      </c>
      <c r="O141" t="s">
        <v>408</v>
      </c>
      <c r="P141">
        <v>100</v>
      </c>
      <c r="Q141">
        <v>500</v>
      </c>
      <c r="R141">
        <v>1</v>
      </c>
      <c r="S141">
        <v>0.66</v>
      </c>
      <c r="T141">
        <v>7.37</v>
      </c>
      <c r="U141" t="b" cm="1">
        <f t="array" ref="U141">_xlfn.IFS(AND(R141=1,S141=G141,T141=H141),TRUE,AND(R141=1,S141=G141,H141="Product NA"),TRUE)</f>
        <v>1</v>
      </c>
      <c r="W141">
        <v>0.61</v>
      </c>
      <c r="X141">
        <v>6.82</v>
      </c>
      <c r="Y141" t="str">
        <f t="shared" si="8"/>
        <v>Change</v>
      </c>
    </row>
    <row r="142" spans="1:25" x14ac:dyDescent="0.35">
      <c r="A142" t="s">
        <v>9</v>
      </c>
      <c r="B142" t="s">
        <v>475</v>
      </c>
      <c r="C142" t="s">
        <v>81</v>
      </c>
      <c r="D142" t="s">
        <v>326</v>
      </c>
      <c r="E142" t="s">
        <v>643</v>
      </c>
      <c r="F142" t="s">
        <v>643</v>
      </c>
      <c r="G142" s="159">
        <f t="shared" si="6"/>
        <v>3.3400000000000003</v>
      </c>
      <c r="H142" s="159">
        <f t="shared" si="7"/>
        <v>5.64</v>
      </c>
      <c r="I142" s="155" t="s">
        <v>707</v>
      </c>
      <c r="K142" t="s">
        <v>292</v>
      </c>
      <c r="L142" t="s">
        <v>391</v>
      </c>
      <c r="M142" t="s">
        <v>467</v>
      </c>
      <c r="N142" t="s">
        <v>81</v>
      </c>
      <c r="O142" t="s">
        <v>408</v>
      </c>
      <c r="P142">
        <v>100</v>
      </c>
      <c r="Q142">
        <v>5000</v>
      </c>
      <c r="R142">
        <v>1</v>
      </c>
      <c r="S142">
        <v>3.3400000000000003</v>
      </c>
      <c r="T142">
        <v>5.64</v>
      </c>
      <c r="U142" t="b" cm="1">
        <f t="array" ref="U142">_xlfn.IFS(AND(R142=1,S142=G142,T142=H142),TRUE,AND(R142=1,S142=G142,H142="Product NA"),TRUE)</f>
        <v>1</v>
      </c>
      <c r="W142">
        <v>2.73</v>
      </c>
      <c r="X142">
        <v>4.66</v>
      </c>
      <c r="Y142" t="str">
        <f t="shared" si="8"/>
        <v>Change</v>
      </c>
    </row>
    <row r="143" spans="1:25" x14ac:dyDescent="0.35">
      <c r="A143" t="s">
        <v>9</v>
      </c>
      <c r="B143" t="s">
        <v>475</v>
      </c>
      <c r="C143" t="s">
        <v>81</v>
      </c>
      <c r="D143" t="s">
        <v>382</v>
      </c>
      <c r="E143" t="s">
        <v>287</v>
      </c>
      <c r="F143" t="s">
        <v>386</v>
      </c>
      <c r="G143" s="159">
        <f t="shared" si="6"/>
        <v>3.81</v>
      </c>
      <c r="H143" s="159">
        <f t="shared" si="7"/>
        <v>5.82</v>
      </c>
      <c r="I143" s="155" t="s">
        <v>472</v>
      </c>
      <c r="K143" t="s">
        <v>292</v>
      </c>
      <c r="L143" t="s">
        <v>391</v>
      </c>
      <c r="M143" t="s">
        <v>467</v>
      </c>
      <c r="N143" t="s">
        <v>81</v>
      </c>
      <c r="O143" t="s">
        <v>408</v>
      </c>
      <c r="P143">
        <v>100</v>
      </c>
      <c r="Q143">
        <v>2000</v>
      </c>
      <c r="R143">
        <v>1</v>
      </c>
      <c r="S143">
        <v>3.81</v>
      </c>
      <c r="T143">
        <v>5.82</v>
      </c>
      <c r="U143" t="b" cm="1">
        <f t="array" ref="U143">_xlfn.IFS(AND(R143=1,S143=G143,T143=H143),TRUE,AND(R143=1,S143=G143,H143="Product NA"),TRUE)</f>
        <v>1</v>
      </c>
      <c r="W143">
        <v>3.15</v>
      </c>
      <c r="X143">
        <v>4.8100000000000005</v>
      </c>
      <c r="Y143" t="str">
        <f t="shared" si="8"/>
        <v>Change</v>
      </c>
    </row>
    <row r="144" spans="1:25" x14ac:dyDescent="0.35">
      <c r="A144" t="s">
        <v>9</v>
      </c>
      <c r="B144" t="s">
        <v>475</v>
      </c>
      <c r="C144" t="s">
        <v>81</v>
      </c>
      <c r="D144" t="s">
        <v>381</v>
      </c>
      <c r="E144" t="s">
        <v>716</v>
      </c>
      <c r="F144" t="s">
        <v>386</v>
      </c>
      <c r="G144" s="159">
        <f t="shared" si="6"/>
        <v>7.9</v>
      </c>
      <c r="H144" s="159">
        <f t="shared" si="7"/>
        <v>3.7</v>
      </c>
      <c r="I144" s="155" t="s">
        <v>472</v>
      </c>
      <c r="K144" t="s">
        <v>292</v>
      </c>
      <c r="L144" t="s">
        <v>391</v>
      </c>
      <c r="M144" t="s">
        <v>467</v>
      </c>
      <c r="N144" t="s">
        <v>81</v>
      </c>
      <c r="O144" t="s">
        <v>408</v>
      </c>
      <c r="P144">
        <v>100</v>
      </c>
      <c r="Q144">
        <v>2000</v>
      </c>
      <c r="R144">
        <v>1</v>
      </c>
      <c r="S144">
        <v>7.9</v>
      </c>
      <c r="T144">
        <v>3.7</v>
      </c>
      <c r="U144" t="b" cm="1">
        <f t="array" ref="U144">_xlfn.IFS(AND(R144=1,S144=G144,T144=H144),TRUE,AND(R144=1,S144=G144,H144="Product NA"),TRUE)</f>
        <v>1</v>
      </c>
      <c r="W144">
        <v>7.6000000000000005</v>
      </c>
      <c r="X144">
        <v>3.5500000000000003</v>
      </c>
      <c r="Y144" t="str">
        <f t="shared" si="8"/>
        <v>Change</v>
      </c>
    </row>
    <row r="145" spans="1:25" x14ac:dyDescent="0.35">
      <c r="A145" t="s">
        <v>9</v>
      </c>
      <c r="B145" t="s">
        <v>475</v>
      </c>
      <c r="C145" t="s">
        <v>81</v>
      </c>
      <c r="D145" t="s">
        <v>281</v>
      </c>
      <c r="E145" t="s">
        <v>287</v>
      </c>
      <c r="F145" t="s">
        <v>286</v>
      </c>
      <c r="G145" s="159">
        <f t="shared" si="6"/>
        <v>3.81</v>
      </c>
      <c r="H145" s="159">
        <f t="shared" si="7"/>
        <v>5.82</v>
      </c>
      <c r="I145" s="155" t="s">
        <v>472</v>
      </c>
      <c r="K145" t="s">
        <v>292</v>
      </c>
      <c r="L145" t="s">
        <v>391</v>
      </c>
      <c r="M145" t="s">
        <v>467</v>
      </c>
      <c r="N145" t="s">
        <v>81</v>
      </c>
      <c r="O145" t="s">
        <v>408</v>
      </c>
      <c r="P145">
        <v>100</v>
      </c>
      <c r="Q145">
        <v>2000</v>
      </c>
      <c r="R145">
        <v>1</v>
      </c>
      <c r="S145">
        <v>3.81</v>
      </c>
      <c r="T145">
        <v>5.82</v>
      </c>
      <c r="U145" t="b" cm="1">
        <f t="array" ref="U145">_xlfn.IFS(AND(R145=1,S145=G145,T145=H145),TRUE,AND(R145=1,S145=G145,H145="Product NA"),TRUE)</f>
        <v>1</v>
      </c>
      <c r="W145">
        <v>3.15</v>
      </c>
      <c r="X145">
        <v>4.8100000000000005</v>
      </c>
      <c r="Y145" t="str">
        <f t="shared" si="8"/>
        <v>Change</v>
      </c>
    </row>
    <row r="146" spans="1:25" x14ac:dyDescent="0.35">
      <c r="A146" t="s">
        <v>9</v>
      </c>
      <c r="B146" t="s">
        <v>475</v>
      </c>
      <c r="C146" t="s">
        <v>81</v>
      </c>
      <c r="D146" t="s">
        <v>278</v>
      </c>
      <c r="E146" t="s">
        <v>287</v>
      </c>
      <c r="F146" t="s">
        <v>277</v>
      </c>
      <c r="G146" s="159">
        <f t="shared" si="6"/>
        <v>2.69</v>
      </c>
      <c r="H146" s="159">
        <f t="shared" si="7"/>
        <v>5.41</v>
      </c>
      <c r="I146" s="155" t="s">
        <v>470</v>
      </c>
      <c r="K146" t="s">
        <v>292</v>
      </c>
      <c r="L146" t="s">
        <v>391</v>
      </c>
      <c r="M146" t="s">
        <v>467</v>
      </c>
      <c r="N146" t="s">
        <v>81</v>
      </c>
      <c r="O146" t="s">
        <v>408</v>
      </c>
      <c r="P146">
        <v>100</v>
      </c>
      <c r="Q146">
        <v>500</v>
      </c>
      <c r="R146">
        <v>1</v>
      </c>
      <c r="S146">
        <v>2.69</v>
      </c>
      <c r="T146">
        <v>5.41</v>
      </c>
      <c r="U146" t="b" cm="1">
        <f t="array" ref="U146">_xlfn.IFS(AND(R146=1,S146=G146,T146=H146),TRUE,AND(R146=1,S146=G146,H146="Product NA"),TRUE)</f>
        <v>1</v>
      </c>
      <c r="W146">
        <v>2.1</v>
      </c>
      <c r="X146">
        <v>4.2300000000000004</v>
      </c>
      <c r="Y146" t="str">
        <f t="shared" si="8"/>
        <v>Change</v>
      </c>
    </row>
    <row r="147" spans="1:25" x14ac:dyDescent="0.35">
      <c r="A147" t="s">
        <v>9</v>
      </c>
      <c r="B147" t="s">
        <v>475</v>
      </c>
      <c r="C147" t="s">
        <v>81</v>
      </c>
      <c r="D147" t="s">
        <v>238</v>
      </c>
      <c r="E147" t="s">
        <v>287</v>
      </c>
      <c r="F147" t="s">
        <v>0</v>
      </c>
      <c r="G147" s="159">
        <f t="shared" si="6"/>
        <v>1.0900000000000001</v>
      </c>
      <c r="H147" s="159">
        <f t="shared" si="7"/>
        <v>9.8000000000000007</v>
      </c>
      <c r="I147" s="155" t="s">
        <v>469</v>
      </c>
      <c r="K147" t="s">
        <v>292</v>
      </c>
      <c r="L147" t="s">
        <v>391</v>
      </c>
      <c r="M147" t="s">
        <v>467</v>
      </c>
      <c r="N147" t="s">
        <v>81</v>
      </c>
      <c r="O147" t="s">
        <v>408</v>
      </c>
      <c r="P147">
        <v>100</v>
      </c>
      <c r="Q147">
        <v>100</v>
      </c>
      <c r="R147">
        <v>1</v>
      </c>
      <c r="S147">
        <v>1.0900000000000001</v>
      </c>
      <c r="T147">
        <v>9.8000000000000007</v>
      </c>
      <c r="U147" t="b" cm="1">
        <f t="array" ref="U147">_xlfn.IFS(AND(R147=1,S147=G147,T147=H147),TRUE,AND(R147=1,S147=G147,H147="Product NA"),TRUE)</f>
        <v>1</v>
      </c>
      <c r="W147">
        <v>0.94000000000000006</v>
      </c>
      <c r="X147">
        <v>8.4499999999999993</v>
      </c>
      <c r="Y147" t="str">
        <f t="shared" si="8"/>
        <v>Change</v>
      </c>
    </row>
    <row r="148" spans="1:25" x14ac:dyDescent="0.35">
      <c r="A148" t="s">
        <v>9</v>
      </c>
      <c r="B148" t="s">
        <v>475</v>
      </c>
      <c r="C148" t="s">
        <v>81</v>
      </c>
      <c r="D148" t="s">
        <v>239</v>
      </c>
      <c r="E148" t="s">
        <v>287</v>
      </c>
      <c r="F148" t="s">
        <v>277</v>
      </c>
      <c r="G148" s="159">
        <f t="shared" si="6"/>
        <v>0.97</v>
      </c>
      <c r="H148" s="159">
        <f t="shared" si="7"/>
        <v>8.6</v>
      </c>
      <c r="I148" s="155" t="s">
        <v>470</v>
      </c>
      <c r="K148" t="s">
        <v>292</v>
      </c>
      <c r="L148" t="s">
        <v>391</v>
      </c>
      <c r="M148" t="s">
        <v>467</v>
      </c>
      <c r="N148" t="s">
        <v>81</v>
      </c>
      <c r="O148" t="s">
        <v>408</v>
      </c>
      <c r="P148">
        <v>100</v>
      </c>
      <c r="Q148">
        <v>500</v>
      </c>
      <c r="R148">
        <v>1</v>
      </c>
      <c r="S148">
        <v>0.97</v>
      </c>
      <c r="T148">
        <v>8.6</v>
      </c>
      <c r="U148" t="b" cm="1">
        <f t="array" ref="U148">_xlfn.IFS(AND(R148=1,S148=G148,T148=H148),TRUE,AND(R148=1,S148=G148,H148="Product NA"),TRUE)</f>
        <v>1</v>
      </c>
      <c r="W148">
        <v>0.84</v>
      </c>
      <c r="X148">
        <v>7.41</v>
      </c>
      <c r="Y148" t="str">
        <f t="shared" si="8"/>
        <v>Change</v>
      </c>
    </row>
    <row r="149" spans="1:25" x14ac:dyDescent="0.35">
      <c r="A149" t="s">
        <v>9</v>
      </c>
      <c r="B149" t="s">
        <v>475</v>
      </c>
      <c r="C149" t="s">
        <v>81</v>
      </c>
      <c r="D149" t="s">
        <v>316</v>
      </c>
      <c r="E149" t="s">
        <v>287</v>
      </c>
      <c r="F149" t="s">
        <v>286</v>
      </c>
      <c r="G149" s="159">
        <f t="shared" si="6"/>
        <v>3.49</v>
      </c>
      <c r="H149" s="159">
        <f t="shared" si="7"/>
        <v>5.64</v>
      </c>
      <c r="I149" s="155" t="s">
        <v>472</v>
      </c>
      <c r="K149" t="s">
        <v>292</v>
      </c>
      <c r="L149" t="s">
        <v>391</v>
      </c>
      <c r="M149" t="s">
        <v>467</v>
      </c>
      <c r="N149" t="s">
        <v>81</v>
      </c>
      <c r="O149" t="s">
        <v>408</v>
      </c>
      <c r="P149">
        <v>100</v>
      </c>
      <c r="Q149">
        <v>2000</v>
      </c>
      <c r="R149">
        <v>1</v>
      </c>
      <c r="S149">
        <v>3.49</v>
      </c>
      <c r="T149">
        <v>5.64</v>
      </c>
      <c r="U149" t="b" cm="1">
        <f t="array" ref="U149">_xlfn.IFS(AND(R149=1,S149=G149,T149=H149),TRUE,AND(R149=1,S149=G149,H149="Product NA"),TRUE)</f>
        <v>1</v>
      </c>
      <c r="W149">
        <v>2.88</v>
      </c>
      <c r="X149">
        <v>4.66</v>
      </c>
      <c r="Y149" t="str">
        <f t="shared" si="8"/>
        <v>Change</v>
      </c>
    </row>
    <row r="150" spans="1:25" x14ac:dyDescent="0.35">
      <c r="A150" t="s">
        <v>9</v>
      </c>
      <c r="B150" t="s">
        <v>475</v>
      </c>
      <c r="C150" t="s">
        <v>81</v>
      </c>
      <c r="D150" t="s">
        <v>646</v>
      </c>
      <c r="E150" t="s">
        <v>715</v>
      </c>
      <c r="F150" t="s">
        <v>286</v>
      </c>
      <c r="G150" s="159">
        <f t="shared" si="6"/>
        <v>20.55</v>
      </c>
      <c r="H150" s="159">
        <f t="shared" si="7"/>
        <v>0</v>
      </c>
      <c r="I150" s="155" t="s">
        <v>471</v>
      </c>
      <c r="K150" t="s">
        <v>292</v>
      </c>
      <c r="L150" t="s">
        <v>391</v>
      </c>
      <c r="M150" t="s">
        <v>467</v>
      </c>
      <c r="N150" t="s">
        <v>81</v>
      </c>
      <c r="O150" t="s">
        <v>408</v>
      </c>
      <c r="P150">
        <v>30000</v>
      </c>
      <c r="Q150">
        <v>1000</v>
      </c>
      <c r="R150">
        <v>1</v>
      </c>
      <c r="S150">
        <v>20.55</v>
      </c>
      <c r="T150">
        <v>0</v>
      </c>
      <c r="U150" t="b" cm="1">
        <f t="array" ref="U150">_xlfn.IFS(AND(R150=1,S150=G150,T150=H150),TRUE,AND(R150=1,S150=G150,H150="Product NA"),TRUE)</f>
        <v>1</v>
      </c>
      <c r="W150">
        <v>18.7</v>
      </c>
      <c r="X150">
        <v>0</v>
      </c>
      <c r="Y150" t="str">
        <f t="shared" si="8"/>
        <v>Change</v>
      </c>
    </row>
    <row r="151" spans="1:25" x14ac:dyDescent="0.35">
      <c r="A151" t="s">
        <v>9</v>
      </c>
      <c r="B151" t="s">
        <v>475</v>
      </c>
      <c r="C151" t="s">
        <v>81</v>
      </c>
      <c r="D151" t="s">
        <v>646</v>
      </c>
      <c r="E151" t="s">
        <v>715</v>
      </c>
      <c r="F151" t="s">
        <v>286</v>
      </c>
      <c r="G151" s="159">
        <f t="shared" si="6"/>
        <v>54</v>
      </c>
      <c r="H151" s="159">
        <f t="shared" si="7"/>
        <v>0</v>
      </c>
      <c r="I151" s="155" t="s">
        <v>671</v>
      </c>
      <c r="K151" t="s">
        <v>292</v>
      </c>
      <c r="L151" t="s">
        <v>391</v>
      </c>
      <c r="M151" t="s">
        <v>467</v>
      </c>
      <c r="N151" t="s">
        <v>81</v>
      </c>
      <c r="O151" t="s">
        <v>408</v>
      </c>
      <c r="P151">
        <v>30000</v>
      </c>
      <c r="Q151">
        <v>15000</v>
      </c>
      <c r="R151">
        <v>1</v>
      </c>
      <c r="S151">
        <v>54</v>
      </c>
      <c r="T151">
        <v>0</v>
      </c>
      <c r="U151" t="b" cm="1">
        <f t="array" ref="U151">_xlfn.IFS(AND(R151=1,S151=G151,T151=H151),TRUE,AND(R151=1,S151=G151,H151="Product NA"),TRUE)</f>
        <v>1</v>
      </c>
      <c r="W151">
        <v>35.4</v>
      </c>
      <c r="X151">
        <v>0</v>
      </c>
      <c r="Y151" t="str">
        <f t="shared" si="8"/>
        <v>Change</v>
      </c>
    </row>
    <row r="152" spans="1:25" x14ac:dyDescent="0.35">
      <c r="A152" t="s">
        <v>9</v>
      </c>
      <c r="B152" t="s">
        <v>475</v>
      </c>
      <c r="C152" t="s">
        <v>81</v>
      </c>
      <c r="D152" t="s">
        <v>646</v>
      </c>
      <c r="E152" t="s">
        <v>715</v>
      </c>
      <c r="F152" t="s">
        <v>286</v>
      </c>
      <c r="G152" s="159">
        <f t="shared" si="6"/>
        <v>22.650000000000002</v>
      </c>
      <c r="H152" s="159">
        <f t="shared" si="7"/>
        <v>0</v>
      </c>
      <c r="I152" s="155" t="s">
        <v>662</v>
      </c>
      <c r="K152" t="s">
        <v>292</v>
      </c>
      <c r="L152" t="s">
        <v>391</v>
      </c>
      <c r="M152" t="s">
        <v>467</v>
      </c>
      <c r="N152" t="s">
        <v>81</v>
      </c>
      <c r="O152" t="s">
        <v>408</v>
      </c>
      <c r="P152">
        <v>30000</v>
      </c>
      <c r="Q152">
        <v>2000</v>
      </c>
      <c r="R152">
        <v>1</v>
      </c>
      <c r="S152">
        <v>22.650000000000002</v>
      </c>
      <c r="T152">
        <v>0</v>
      </c>
      <c r="U152" t="b" cm="1">
        <f t="array" ref="U152">_xlfn.IFS(AND(R152=1,S152=G152,T152=H152),TRUE,AND(R152=1,S152=G152,H152="Product NA"),TRUE)</f>
        <v>1</v>
      </c>
      <c r="W152">
        <v>19.650000000000002</v>
      </c>
      <c r="X152">
        <v>0</v>
      </c>
      <c r="Y152" t="str">
        <f t="shared" si="8"/>
        <v>Change</v>
      </c>
    </row>
    <row r="153" spans="1:25" x14ac:dyDescent="0.35">
      <c r="A153" t="s">
        <v>9</v>
      </c>
      <c r="B153" t="s">
        <v>475</v>
      </c>
      <c r="C153" t="s">
        <v>81</v>
      </c>
      <c r="D153" t="s">
        <v>646</v>
      </c>
      <c r="E153" t="s">
        <v>715</v>
      </c>
      <c r="F153" t="s">
        <v>286</v>
      </c>
      <c r="G153" s="159">
        <f t="shared" si="6"/>
        <v>65.2</v>
      </c>
      <c r="H153" s="159">
        <f t="shared" si="7"/>
        <v>0</v>
      </c>
      <c r="I153" s="155" t="s">
        <v>672</v>
      </c>
      <c r="K153" t="s">
        <v>292</v>
      </c>
      <c r="L153" t="s">
        <v>391</v>
      </c>
      <c r="M153" t="s">
        <v>467</v>
      </c>
      <c r="N153" t="s">
        <v>81</v>
      </c>
      <c r="O153" t="s">
        <v>408</v>
      </c>
      <c r="P153">
        <v>30000</v>
      </c>
      <c r="Q153">
        <v>20000</v>
      </c>
      <c r="R153">
        <v>1</v>
      </c>
      <c r="S153">
        <v>65.2</v>
      </c>
      <c r="T153">
        <v>0</v>
      </c>
      <c r="U153" t="b" cm="1">
        <f t="array" ref="U153">_xlfn.IFS(AND(R153=1,S153=G153,T153=H153),TRUE,AND(R153=1,S153=G153,H153="Product NA"),TRUE)</f>
        <v>1</v>
      </c>
      <c r="W153">
        <v>40.5</v>
      </c>
      <c r="X153">
        <v>0</v>
      </c>
      <c r="Y153" t="str">
        <f t="shared" si="8"/>
        <v>Change</v>
      </c>
    </row>
    <row r="154" spans="1:25" x14ac:dyDescent="0.35">
      <c r="A154" t="s">
        <v>9</v>
      </c>
      <c r="B154" t="s">
        <v>475</v>
      </c>
      <c r="C154" t="s">
        <v>81</v>
      </c>
      <c r="D154" t="s">
        <v>646</v>
      </c>
      <c r="E154" t="s">
        <v>715</v>
      </c>
      <c r="F154" t="s">
        <v>286</v>
      </c>
      <c r="G154" s="159">
        <f t="shared" si="6"/>
        <v>82.4</v>
      </c>
      <c r="H154" s="159">
        <f t="shared" si="7"/>
        <v>0</v>
      </c>
      <c r="I154" s="155" t="s">
        <v>673</v>
      </c>
      <c r="K154" t="s">
        <v>292</v>
      </c>
      <c r="L154" t="s">
        <v>391</v>
      </c>
      <c r="M154" t="s">
        <v>467</v>
      </c>
      <c r="N154" t="s">
        <v>81</v>
      </c>
      <c r="O154" t="s">
        <v>408</v>
      </c>
      <c r="P154">
        <v>30000</v>
      </c>
      <c r="Q154">
        <v>25000</v>
      </c>
      <c r="R154">
        <v>1</v>
      </c>
      <c r="S154">
        <v>82.4</v>
      </c>
      <c r="T154">
        <v>0</v>
      </c>
      <c r="U154" t="b" cm="1">
        <f t="array" ref="U154">_xlfn.IFS(AND(R154=1,S154=G154,T154=H154),TRUE,AND(R154=1,S154=G154,H154="Product NA"),TRUE)</f>
        <v>1</v>
      </c>
      <c r="W154">
        <v>49.1</v>
      </c>
      <c r="X154">
        <v>0</v>
      </c>
      <c r="Y154" t="str">
        <f t="shared" si="8"/>
        <v>Change</v>
      </c>
    </row>
    <row r="155" spans="1:25" x14ac:dyDescent="0.35">
      <c r="A155" t="s">
        <v>9</v>
      </c>
      <c r="B155" t="s">
        <v>475</v>
      </c>
      <c r="C155" t="s">
        <v>81</v>
      </c>
      <c r="D155" t="s">
        <v>646</v>
      </c>
      <c r="E155" t="s">
        <v>715</v>
      </c>
      <c r="F155" t="s">
        <v>286</v>
      </c>
      <c r="G155" s="159">
        <f t="shared" si="6"/>
        <v>24.150000000000002</v>
      </c>
      <c r="H155" s="159">
        <f t="shared" si="7"/>
        <v>0</v>
      </c>
      <c r="I155" s="155" t="s">
        <v>663</v>
      </c>
      <c r="K155" t="s">
        <v>292</v>
      </c>
      <c r="L155" t="s">
        <v>391</v>
      </c>
      <c r="M155" t="s">
        <v>467</v>
      </c>
      <c r="N155" t="s">
        <v>81</v>
      </c>
      <c r="O155" t="s">
        <v>408</v>
      </c>
      <c r="P155">
        <v>30000</v>
      </c>
      <c r="Q155">
        <v>3000</v>
      </c>
      <c r="R155">
        <v>1</v>
      </c>
      <c r="S155">
        <v>24.150000000000002</v>
      </c>
      <c r="T155">
        <v>0</v>
      </c>
      <c r="U155" t="b" cm="1">
        <f t="array" ref="U155">_xlfn.IFS(AND(R155=1,S155=G155,T155=H155),TRUE,AND(R155=1,S155=G155,H155="Product NA"),TRUE)</f>
        <v>1</v>
      </c>
      <c r="W155">
        <v>20.650000000000002</v>
      </c>
      <c r="X155">
        <v>0</v>
      </c>
      <c r="Y155" t="str">
        <f t="shared" si="8"/>
        <v>Change</v>
      </c>
    </row>
    <row r="156" spans="1:25" x14ac:dyDescent="0.35">
      <c r="A156" t="s">
        <v>9</v>
      </c>
      <c r="B156" t="s">
        <v>475</v>
      </c>
      <c r="C156" t="s">
        <v>81</v>
      </c>
      <c r="D156" t="s">
        <v>646</v>
      </c>
      <c r="E156" t="s">
        <v>715</v>
      </c>
      <c r="F156" t="s">
        <v>286</v>
      </c>
      <c r="G156" s="159">
        <f t="shared" si="6"/>
        <v>94.5</v>
      </c>
      <c r="H156" s="159">
        <f t="shared" si="7"/>
        <v>0</v>
      </c>
      <c r="I156" s="155" t="s">
        <v>674</v>
      </c>
      <c r="K156" t="s">
        <v>292</v>
      </c>
      <c r="L156" t="s">
        <v>391</v>
      </c>
      <c r="M156" t="s">
        <v>467</v>
      </c>
      <c r="N156" t="s">
        <v>81</v>
      </c>
      <c r="O156" t="s">
        <v>408</v>
      </c>
      <c r="P156">
        <v>30000</v>
      </c>
      <c r="Q156">
        <v>30000</v>
      </c>
      <c r="R156">
        <v>1</v>
      </c>
      <c r="S156">
        <v>94.5</v>
      </c>
      <c r="T156">
        <v>0</v>
      </c>
      <c r="U156" t="b" cm="1">
        <f t="array" ref="U156">_xlfn.IFS(AND(R156=1,S156=G156,T156=H156),TRUE,AND(R156=1,S156=G156,H156="Product NA"),TRUE)</f>
        <v>1</v>
      </c>
      <c r="W156">
        <v>54.5</v>
      </c>
      <c r="X156">
        <v>0</v>
      </c>
      <c r="Y156" t="str">
        <f t="shared" si="8"/>
        <v>Change</v>
      </c>
    </row>
    <row r="157" spans="1:25" x14ac:dyDescent="0.35">
      <c r="A157" t="s">
        <v>9</v>
      </c>
      <c r="B157" t="s">
        <v>475</v>
      </c>
      <c r="C157" t="s">
        <v>81</v>
      </c>
      <c r="D157" t="s">
        <v>646</v>
      </c>
      <c r="E157" t="s">
        <v>715</v>
      </c>
      <c r="F157" t="s">
        <v>286</v>
      </c>
      <c r="G157" s="159">
        <f t="shared" si="6"/>
        <v>28.150000000000002</v>
      </c>
      <c r="H157" s="159">
        <f t="shared" si="7"/>
        <v>0</v>
      </c>
      <c r="I157" s="155" t="s">
        <v>664</v>
      </c>
      <c r="K157" t="s">
        <v>292</v>
      </c>
      <c r="L157" t="s">
        <v>391</v>
      </c>
      <c r="M157" t="s">
        <v>467</v>
      </c>
      <c r="N157" t="s">
        <v>81</v>
      </c>
      <c r="O157" t="s">
        <v>408</v>
      </c>
      <c r="P157">
        <v>30000</v>
      </c>
      <c r="Q157">
        <v>4000</v>
      </c>
      <c r="R157">
        <v>1</v>
      </c>
      <c r="S157">
        <v>28.150000000000002</v>
      </c>
      <c r="T157">
        <v>0</v>
      </c>
      <c r="U157" t="b" cm="1">
        <f t="array" ref="U157">_xlfn.IFS(AND(R157=1,S157=G157,T157=H157),TRUE,AND(R157=1,S157=G157,H157="Product NA"),TRUE)</f>
        <v>1</v>
      </c>
      <c r="W157">
        <v>21.6</v>
      </c>
      <c r="X157">
        <v>0</v>
      </c>
      <c r="Y157" t="str">
        <f t="shared" si="8"/>
        <v>Change</v>
      </c>
    </row>
    <row r="158" spans="1:25" x14ac:dyDescent="0.35">
      <c r="A158" t="s">
        <v>9</v>
      </c>
      <c r="B158" t="s">
        <v>475</v>
      </c>
      <c r="C158" t="s">
        <v>81</v>
      </c>
      <c r="D158" t="s">
        <v>646</v>
      </c>
      <c r="E158" t="s">
        <v>715</v>
      </c>
      <c r="F158" t="s">
        <v>286</v>
      </c>
      <c r="G158" s="159">
        <f t="shared" si="6"/>
        <v>32.25</v>
      </c>
      <c r="H158" s="159">
        <f t="shared" si="7"/>
        <v>0</v>
      </c>
      <c r="I158" s="155" t="s">
        <v>665</v>
      </c>
      <c r="K158" t="s">
        <v>292</v>
      </c>
      <c r="L158" t="s">
        <v>391</v>
      </c>
      <c r="M158" t="s">
        <v>467</v>
      </c>
      <c r="N158" t="s">
        <v>81</v>
      </c>
      <c r="O158" t="s">
        <v>408</v>
      </c>
      <c r="P158">
        <v>30000</v>
      </c>
      <c r="Q158">
        <v>5000</v>
      </c>
      <c r="R158">
        <v>1</v>
      </c>
      <c r="S158">
        <v>32.25</v>
      </c>
      <c r="T158">
        <v>0</v>
      </c>
      <c r="U158" t="b" cm="1">
        <f t="array" ref="U158">_xlfn.IFS(AND(R158=1,S158=G158,T158=H158),TRUE,AND(R158=1,S158=G158,H158="Product NA"),TRUE)</f>
        <v>1</v>
      </c>
      <c r="W158">
        <v>22.55</v>
      </c>
      <c r="X158">
        <v>0</v>
      </c>
      <c r="Y158" t="str">
        <f t="shared" si="8"/>
        <v>Change</v>
      </c>
    </row>
    <row r="159" spans="1:25" x14ac:dyDescent="0.35">
      <c r="A159" t="s">
        <v>9</v>
      </c>
      <c r="B159" t="s">
        <v>475</v>
      </c>
      <c r="C159" t="s">
        <v>81</v>
      </c>
      <c r="D159" t="s">
        <v>646</v>
      </c>
      <c r="E159" t="s">
        <v>715</v>
      </c>
      <c r="F159" t="s">
        <v>286</v>
      </c>
      <c r="G159" s="159">
        <f t="shared" si="6"/>
        <v>33</v>
      </c>
      <c r="H159" s="159">
        <f t="shared" si="7"/>
        <v>0</v>
      </c>
      <c r="I159" s="155" t="s">
        <v>666</v>
      </c>
      <c r="K159" t="s">
        <v>292</v>
      </c>
      <c r="L159" t="s">
        <v>391</v>
      </c>
      <c r="M159" t="s">
        <v>467</v>
      </c>
      <c r="N159" t="s">
        <v>81</v>
      </c>
      <c r="O159" t="s">
        <v>408</v>
      </c>
      <c r="P159">
        <v>30000</v>
      </c>
      <c r="Q159">
        <v>6000</v>
      </c>
      <c r="R159">
        <v>1</v>
      </c>
      <c r="S159">
        <v>33</v>
      </c>
      <c r="T159">
        <v>0</v>
      </c>
      <c r="U159" t="b" cm="1">
        <f t="array" ref="U159">_xlfn.IFS(AND(R159=1,S159=G159,T159=H159),TRUE,AND(R159=1,S159=G159,H159="Product NA"),TRUE)</f>
        <v>1</v>
      </c>
      <c r="W159">
        <v>24.450000000000003</v>
      </c>
      <c r="X159">
        <v>0</v>
      </c>
      <c r="Y159" t="str">
        <f t="shared" si="8"/>
        <v>Change</v>
      </c>
    </row>
    <row r="160" spans="1:25" x14ac:dyDescent="0.35">
      <c r="A160" t="s">
        <v>9</v>
      </c>
      <c r="B160" t="s">
        <v>475</v>
      </c>
      <c r="C160" t="s">
        <v>81</v>
      </c>
      <c r="D160" t="s">
        <v>646</v>
      </c>
      <c r="E160" t="s">
        <v>715</v>
      </c>
      <c r="F160" t="s">
        <v>286</v>
      </c>
      <c r="G160" s="159">
        <f t="shared" si="6"/>
        <v>33.550000000000004</v>
      </c>
      <c r="H160" s="159">
        <f t="shared" si="7"/>
        <v>0</v>
      </c>
      <c r="I160" s="155" t="s">
        <v>667</v>
      </c>
      <c r="K160" t="s">
        <v>292</v>
      </c>
      <c r="L160" t="s">
        <v>391</v>
      </c>
      <c r="M160" t="s">
        <v>467</v>
      </c>
      <c r="N160" t="s">
        <v>81</v>
      </c>
      <c r="O160" t="s">
        <v>408</v>
      </c>
      <c r="P160">
        <v>30000</v>
      </c>
      <c r="Q160">
        <v>7000</v>
      </c>
      <c r="R160">
        <v>1</v>
      </c>
      <c r="S160">
        <v>33.550000000000004</v>
      </c>
      <c r="T160">
        <v>0</v>
      </c>
      <c r="U160" t="b" cm="1">
        <f t="array" ref="U160">_xlfn.IFS(AND(R160=1,S160=G160,T160=H160),TRUE,AND(R160=1,S160=G160,H160="Product NA"),TRUE)</f>
        <v>1</v>
      </c>
      <c r="W160">
        <v>25.400000000000002</v>
      </c>
      <c r="X160">
        <v>0</v>
      </c>
      <c r="Y160" t="str">
        <f t="shared" si="8"/>
        <v>Change</v>
      </c>
    </row>
    <row r="161" spans="1:25" x14ac:dyDescent="0.35">
      <c r="A161" t="s">
        <v>9</v>
      </c>
      <c r="B161" t="s">
        <v>475</v>
      </c>
      <c r="C161" t="s">
        <v>81</v>
      </c>
      <c r="D161" t="s">
        <v>646</v>
      </c>
      <c r="E161" t="s">
        <v>715</v>
      </c>
      <c r="F161" t="s">
        <v>286</v>
      </c>
      <c r="G161" s="159">
        <f t="shared" si="6"/>
        <v>35.65</v>
      </c>
      <c r="H161" s="159">
        <f t="shared" si="7"/>
        <v>0</v>
      </c>
      <c r="I161" s="155" t="s">
        <v>668</v>
      </c>
      <c r="K161" t="s">
        <v>292</v>
      </c>
      <c r="L161" t="s">
        <v>391</v>
      </c>
      <c r="M161" t="s">
        <v>467</v>
      </c>
      <c r="N161" t="s">
        <v>81</v>
      </c>
      <c r="O161" t="s">
        <v>408</v>
      </c>
      <c r="P161">
        <v>30000</v>
      </c>
      <c r="Q161">
        <v>8000</v>
      </c>
      <c r="R161">
        <v>1</v>
      </c>
      <c r="S161">
        <v>35.65</v>
      </c>
      <c r="T161">
        <v>0</v>
      </c>
      <c r="U161" t="b" cm="1">
        <f t="array" ref="U161">_xlfn.IFS(AND(R161=1,S161=G161,T161=H161),TRUE,AND(R161=1,S161=G161,H161="Product NA"),TRUE)</f>
        <v>1</v>
      </c>
      <c r="W161">
        <v>26.35</v>
      </c>
      <c r="X161">
        <v>0</v>
      </c>
      <c r="Y161" t="str">
        <f t="shared" si="8"/>
        <v>Change</v>
      </c>
    </row>
    <row r="162" spans="1:25" x14ac:dyDescent="0.35">
      <c r="A162" t="s">
        <v>9</v>
      </c>
      <c r="B162" t="s">
        <v>475</v>
      </c>
      <c r="C162" t="s">
        <v>81</v>
      </c>
      <c r="D162" t="s">
        <v>646</v>
      </c>
      <c r="E162" t="s">
        <v>715</v>
      </c>
      <c r="F162" t="s">
        <v>286</v>
      </c>
      <c r="G162" s="159">
        <f t="shared" si="6"/>
        <v>37.75</v>
      </c>
      <c r="H162" s="159">
        <f t="shared" si="7"/>
        <v>0</v>
      </c>
      <c r="I162" s="155" t="s">
        <v>669</v>
      </c>
      <c r="K162" t="s">
        <v>292</v>
      </c>
      <c r="L162" t="s">
        <v>391</v>
      </c>
      <c r="M162" t="s">
        <v>467</v>
      </c>
      <c r="N162" t="s">
        <v>81</v>
      </c>
      <c r="O162" t="s">
        <v>408</v>
      </c>
      <c r="P162">
        <v>30000</v>
      </c>
      <c r="Q162">
        <v>9000</v>
      </c>
      <c r="R162">
        <v>1</v>
      </c>
      <c r="S162">
        <v>37.75</v>
      </c>
      <c r="T162">
        <v>0</v>
      </c>
      <c r="U162" t="b" cm="1">
        <f t="array" ref="U162">_xlfn.IFS(AND(R162=1,S162=G162,T162=H162),TRUE,AND(R162=1,S162=G162,H162="Product NA"),TRUE)</f>
        <v>1</v>
      </c>
      <c r="W162">
        <v>27.3</v>
      </c>
      <c r="X162">
        <v>0</v>
      </c>
      <c r="Y162" t="str">
        <f t="shared" si="8"/>
        <v>Change</v>
      </c>
    </row>
    <row r="163" spans="1:25" x14ac:dyDescent="0.35">
      <c r="A163" t="s">
        <v>9</v>
      </c>
      <c r="B163" t="s">
        <v>475</v>
      </c>
      <c r="C163" t="s">
        <v>81</v>
      </c>
      <c r="D163" t="s">
        <v>646</v>
      </c>
      <c r="E163" t="s">
        <v>715</v>
      </c>
      <c r="F163" t="s">
        <v>286</v>
      </c>
      <c r="G163" s="159">
        <f t="shared" si="6"/>
        <v>39.85</v>
      </c>
      <c r="H163" s="159">
        <f t="shared" si="7"/>
        <v>0</v>
      </c>
      <c r="I163" s="155" t="s">
        <v>670</v>
      </c>
      <c r="K163" t="s">
        <v>292</v>
      </c>
      <c r="L163" t="s">
        <v>391</v>
      </c>
      <c r="M163" t="s">
        <v>467</v>
      </c>
      <c r="N163" t="s">
        <v>81</v>
      </c>
      <c r="O163" t="s">
        <v>408</v>
      </c>
      <c r="P163">
        <v>30000</v>
      </c>
      <c r="Q163">
        <v>10000</v>
      </c>
      <c r="R163">
        <v>1</v>
      </c>
      <c r="S163">
        <v>39.85</v>
      </c>
      <c r="T163">
        <v>0</v>
      </c>
      <c r="U163" t="b" cm="1">
        <f t="array" ref="U163">_xlfn.IFS(AND(R163=1,S163=G163,T163=H163),TRUE,AND(R163=1,S163=G163,H163="Product NA"),TRUE)</f>
        <v>1</v>
      </c>
      <c r="W163">
        <v>28.25</v>
      </c>
      <c r="X163">
        <v>0</v>
      </c>
      <c r="Y163" t="str">
        <f t="shared" si="8"/>
        <v>Change</v>
      </c>
    </row>
    <row r="164" spans="1:25" x14ac:dyDescent="0.35">
      <c r="A164" t="s">
        <v>9</v>
      </c>
      <c r="B164" t="s">
        <v>475</v>
      </c>
      <c r="C164" t="s">
        <v>81</v>
      </c>
      <c r="D164" t="s">
        <v>283</v>
      </c>
      <c r="E164" t="s">
        <v>716</v>
      </c>
      <c r="F164" t="s">
        <v>286</v>
      </c>
      <c r="G164" s="159">
        <f t="shared" si="6"/>
        <v>7.9</v>
      </c>
      <c r="H164" s="159">
        <f t="shared" si="7"/>
        <v>3.7</v>
      </c>
      <c r="I164" s="155" t="s">
        <v>472</v>
      </c>
      <c r="K164" t="s">
        <v>292</v>
      </c>
      <c r="L164" t="s">
        <v>391</v>
      </c>
      <c r="M164" t="s">
        <v>467</v>
      </c>
      <c r="N164" t="s">
        <v>81</v>
      </c>
      <c r="O164" t="s">
        <v>408</v>
      </c>
      <c r="P164">
        <v>2000</v>
      </c>
      <c r="Q164">
        <v>2000</v>
      </c>
      <c r="R164">
        <v>1</v>
      </c>
      <c r="S164">
        <v>7.9</v>
      </c>
      <c r="T164">
        <v>3.7</v>
      </c>
      <c r="U164" t="b" cm="1">
        <f t="array" ref="U164">_xlfn.IFS(AND(R164=1,S164=G164,T164=H164),TRUE,AND(R164=1,S164=G164,H164="Product NA"),TRUE)</f>
        <v>1</v>
      </c>
      <c r="V164" t="e">
        <f>MATCH(A164,$A$6427:$A$6438,0)</f>
        <v>#N/A</v>
      </c>
      <c r="W164">
        <v>7.6000000000000005</v>
      </c>
      <c r="X164">
        <v>3.5500000000000003</v>
      </c>
      <c r="Y164" t="str">
        <f t="shared" si="8"/>
        <v>Change</v>
      </c>
    </row>
    <row r="165" spans="1:25" x14ac:dyDescent="0.35">
      <c r="A165" t="s">
        <v>9</v>
      </c>
      <c r="B165" t="s">
        <v>475</v>
      </c>
      <c r="C165" t="s">
        <v>81</v>
      </c>
      <c r="D165" t="s">
        <v>320</v>
      </c>
      <c r="E165" t="s">
        <v>716</v>
      </c>
      <c r="F165" t="s">
        <v>0</v>
      </c>
      <c r="G165" s="159">
        <f t="shared" si="6"/>
        <v>0</v>
      </c>
      <c r="H165" s="159">
        <f t="shared" si="7"/>
        <v>0</v>
      </c>
      <c r="I165" s="155" t="s">
        <v>469</v>
      </c>
      <c r="K165" t="s">
        <v>292</v>
      </c>
      <c r="L165" t="s">
        <v>391</v>
      </c>
      <c r="M165" t="s">
        <v>467</v>
      </c>
      <c r="N165" t="s">
        <v>81</v>
      </c>
      <c r="O165" t="s">
        <v>408</v>
      </c>
      <c r="P165">
        <v>100</v>
      </c>
      <c r="Q165">
        <v>100</v>
      </c>
      <c r="R165">
        <v>1</v>
      </c>
      <c r="S165">
        <v>0</v>
      </c>
      <c r="T165">
        <v>0</v>
      </c>
      <c r="U165" t="b" cm="1">
        <f t="array" ref="U165">_xlfn.IFS(AND(R165=1,S165=G165,T165=H165),TRUE,AND(R165=1,S165=G165,H165="Product NA"),TRUE)</f>
        <v>1</v>
      </c>
      <c r="W165">
        <v>5.18</v>
      </c>
      <c r="X165">
        <v>5.65</v>
      </c>
      <c r="Y165" t="str">
        <f t="shared" si="8"/>
        <v>Change</v>
      </c>
    </row>
    <row r="166" spans="1:25" x14ac:dyDescent="0.35">
      <c r="A166" t="s">
        <v>9</v>
      </c>
      <c r="B166" t="s">
        <v>475</v>
      </c>
      <c r="C166" t="s">
        <v>81</v>
      </c>
      <c r="D166" t="s">
        <v>317</v>
      </c>
      <c r="E166" t="s">
        <v>716</v>
      </c>
      <c r="F166" t="s">
        <v>0</v>
      </c>
      <c r="G166" s="159">
        <f t="shared" si="6"/>
        <v>6.33</v>
      </c>
      <c r="H166" s="159">
        <f t="shared" si="7"/>
        <v>6.23</v>
      </c>
      <c r="I166" s="155" t="s">
        <v>469</v>
      </c>
      <c r="K166" t="s">
        <v>292</v>
      </c>
      <c r="L166" t="s">
        <v>391</v>
      </c>
      <c r="M166" t="s">
        <v>467</v>
      </c>
      <c r="N166" t="s">
        <v>81</v>
      </c>
      <c r="O166" t="s">
        <v>408</v>
      </c>
      <c r="P166">
        <v>100</v>
      </c>
      <c r="Q166">
        <v>100</v>
      </c>
      <c r="R166">
        <v>1</v>
      </c>
      <c r="S166">
        <v>6.33</v>
      </c>
      <c r="T166">
        <v>6.23</v>
      </c>
      <c r="U166" t="b" cm="1">
        <f t="array" ref="U166">_xlfn.IFS(AND(R166=1,S166=G166,T166=H166),TRUE,AND(R166=1,S166=G166,H166="Product NA"),TRUE)</f>
        <v>1</v>
      </c>
      <c r="W166">
        <v>6.03</v>
      </c>
      <c r="X166">
        <v>5.93</v>
      </c>
      <c r="Y166" t="str">
        <f t="shared" si="8"/>
        <v>Change</v>
      </c>
    </row>
    <row r="167" spans="1:25" x14ac:dyDescent="0.35">
      <c r="A167" t="s">
        <v>9</v>
      </c>
      <c r="B167" t="s">
        <v>475</v>
      </c>
      <c r="C167" t="s">
        <v>81</v>
      </c>
      <c r="D167" t="s">
        <v>322</v>
      </c>
      <c r="E167" t="s">
        <v>716</v>
      </c>
      <c r="F167" t="s">
        <v>277</v>
      </c>
      <c r="G167" s="159">
        <f t="shared" si="6"/>
        <v>0</v>
      </c>
      <c r="H167" s="159">
        <f t="shared" si="7"/>
        <v>0</v>
      </c>
      <c r="I167" s="155" t="s">
        <v>470</v>
      </c>
      <c r="K167" t="s">
        <v>292</v>
      </c>
      <c r="L167" t="s">
        <v>391</v>
      </c>
      <c r="M167" t="s">
        <v>467</v>
      </c>
      <c r="N167" t="s">
        <v>81</v>
      </c>
      <c r="O167" t="s">
        <v>408</v>
      </c>
      <c r="P167">
        <v>100</v>
      </c>
      <c r="Q167">
        <v>500</v>
      </c>
      <c r="R167">
        <v>1</v>
      </c>
      <c r="S167">
        <v>0</v>
      </c>
      <c r="T167">
        <v>0</v>
      </c>
      <c r="U167" t="b" cm="1">
        <f t="array" ref="U167">_xlfn.IFS(AND(R167=1,S167=G167,T167=H167),TRUE,AND(R167=1,S167=G167,H167="Product NA"),TRUE)</f>
        <v>1</v>
      </c>
      <c r="W167">
        <v>5.7</v>
      </c>
      <c r="X167">
        <v>4.05</v>
      </c>
      <c r="Y167" t="str">
        <f t="shared" si="8"/>
        <v>Change</v>
      </c>
    </row>
    <row r="168" spans="1:25" x14ac:dyDescent="0.35">
      <c r="A168" t="s">
        <v>9</v>
      </c>
      <c r="B168" t="s">
        <v>475</v>
      </c>
      <c r="C168" t="s">
        <v>81</v>
      </c>
      <c r="D168" t="s">
        <v>319</v>
      </c>
      <c r="E168" t="s">
        <v>716</v>
      </c>
      <c r="F168" t="s">
        <v>277</v>
      </c>
      <c r="G168" s="159">
        <f t="shared" si="6"/>
        <v>6.9</v>
      </c>
      <c r="H168" s="159">
        <f t="shared" si="7"/>
        <v>4.25</v>
      </c>
      <c r="I168" s="155" t="s">
        <v>470</v>
      </c>
      <c r="K168" t="s">
        <v>292</v>
      </c>
      <c r="L168" t="s">
        <v>391</v>
      </c>
      <c r="M168" t="s">
        <v>467</v>
      </c>
      <c r="N168" t="s">
        <v>81</v>
      </c>
      <c r="O168" t="s">
        <v>408</v>
      </c>
      <c r="P168">
        <v>100</v>
      </c>
      <c r="Q168">
        <v>500</v>
      </c>
      <c r="R168">
        <v>1</v>
      </c>
      <c r="S168">
        <v>6.9</v>
      </c>
      <c r="T168">
        <v>4.25</v>
      </c>
      <c r="U168" t="b" cm="1">
        <f t="array" ref="U168">_xlfn.IFS(AND(R168=1,S168=G168,T168=H168),TRUE,AND(R168=1,S168=G168,H168="Product NA"),TRUE)</f>
        <v>1</v>
      </c>
      <c r="W168">
        <v>6.5500000000000007</v>
      </c>
      <c r="X168">
        <v>4.05</v>
      </c>
      <c r="Y168" t="str">
        <f t="shared" si="8"/>
        <v>Change</v>
      </c>
    </row>
    <row r="169" spans="1:25" x14ac:dyDescent="0.35">
      <c r="A169" t="s">
        <v>9</v>
      </c>
      <c r="B169" t="s">
        <v>475</v>
      </c>
      <c r="C169" t="s">
        <v>81</v>
      </c>
      <c r="D169" t="s">
        <v>282</v>
      </c>
      <c r="E169" t="s">
        <v>716</v>
      </c>
      <c r="F169" t="s">
        <v>286</v>
      </c>
      <c r="G169" s="159">
        <f t="shared" si="6"/>
        <v>0</v>
      </c>
      <c r="H169" s="159">
        <f t="shared" si="7"/>
        <v>0</v>
      </c>
      <c r="I169" s="155" t="s">
        <v>472</v>
      </c>
      <c r="K169" t="s">
        <v>292</v>
      </c>
      <c r="L169" t="s">
        <v>391</v>
      </c>
      <c r="M169" t="s">
        <v>467</v>
      </c>
      <c r="N169" t="s">
        <v>81</v>
      </c>
      <c r="O169" t="s">
        <v>408</v>
      </c>
      <c r="P169">
        <v>2000</v>
      </c>
      <c r="Q169">
        <v>2000</v>
      </c>
      <c r="R169">
        <v>1</v>
      </c>
      <c r="S169">
        <v>0</v>
      </c>
      <c r="T169">
        <v>0</v>
      </c>
      <c r="U169" t="b" cm="1">
        <f t="array" ref="U169">_xlfn.IFS(AND(R169=1,S169=G169,T169=H169),TRUE,AND(R169=1,S169=G169,H169="Product NA"),TRUE)</f>
        <v>1</v>
      </c>
      <c r="W169">
        <v>7.25</v>
      </c>
      <c r="X169">
        <v>5.4</v>
      </c>
      <c r="Y169" t="str">
        <f t="shared" si="8"/>
        <v>Change</v>
      </c>
    </row>
    <row r="170" spans="1:25" x14ac:dyDescent="0.35">
      <c r="A170" t="s">
        <v>9</v>
      </c>
      <c r="B170" t="s">
        <v>475</v>
      </c>
      <c r="C170" t="s">
        <v>81</v>
      </c>
      <c r="D170" t="s">
        <v>318</v>
      </c>
      <c r="E170" t="s">
        <v>716</v>
      </c>
      <c r="F170" t="s">
        <v>277</v>
      </c>
      <c r="G170" s="159">
        <f t="shared" si="6"/>
        <v>6.9</v>
      </c>
      <c r="H170" s="159">
        <f t="shared" si="7"/>
        <v>4.25</v>
      </c>
      <c r="I170" s="155" t="s">
        <v>470</v>
      </c>
      <c r="K170" t="s">
        <v>292</v>
      </c>
      <c r="L170" t="s">
        <v>391</v>
      </c>
      <c r="M170" t="s">
        <v>467</v>
      </c>
      <c r="N170" t="s">
        <v>81</v>
      </c>
      <c r="O170" t="s">
        <v>408</v>
      </c>
      <c r="P170">
        <v>100</v>
      </c>
      <c r="Q170">
        <v>500</v>
      </c>
      <c r="R170">
        <v>1</v>
      </c>
      <c r="S170">
        <v>6.9</v>
      </c>
      <c r="T170">
        <v>4.25</v>
      </c>
      <c r="U170" t="b" cm="1">
        <f t="array" ref="U170">_xlfn.IFS(AND(R170=1,S170=G170,T170=H170),TRUE,AND(R170=1,S170=G170,H170="Product NA"),TRUE)</f>
        <v>1</v>
      </c>
      <c r="W170">
        <v>6.5500000000000007</v>
      </c>
      <c r="X170">
        <v>4.05</v>
      </c>
      <c r="Y170" t="str">
        <f t="shared" si="8"/>
        <v>Change</v>
      </c>
    </row>
    <row r="171" spans="1:25" x14ac:dyDescent="0.35">
      <c r="A171" t="s">
        <v>9</v>
      </c>
      <c r="B171" t="s">
        <v>475</v>
      </c>
      <c r="C171" t="s">
        <v>81</v>
      </c>
      <c r="D171" t="s">
        <v>321</v>
      </c>
      <c r="E171" t="s">
        <v>716</v>
      </c>
      <c r="F171" t="s">
        <v>277</v>
      </c>
      <c r="G171" s="159">
        <f t="shared" si="6"/>
        <v>5.95</v>
      </c>
      <c r="H171" s="159">
        <f t="shared" si="7"/>
        <v>4.2</v>
      </c>
      <c r="I171" s="155" t="s">
        <v>470</v>
      </c>
      <c r="K171" t="s">
        <v>292</v>
      </c>
      <c r="L171" t="s">
        <v>391</v>
      </c>
      <c r="M171" t="s">
        <v>467</v>
      </c>
      <c r="N171" t="s">
        <v>81</v>
      </c>
      <c r="O171" t="s">
        <v>408</v>
      </c>
      <c r="P171">
        <v>100</v>
      </c>
      <c r="Q171">
        <v>500</v>
      </c>
      <c r="R171">
        <v>1</v>
      </c>
      <c r="S171">
        <v>5.95</v>
      </c>
      <c r="T171">
        <v>4.2</v>
      </c>
      <c r="U171" t="b" cm="1">
        <f t="array" ref="U171">_xlfn.IFS(AND(R171=1,S171=G171,T171=H171),TRUE,AND(R171=1,S171=G171,H171="Product NA"),TRUE)</f>
        <v>1</v>
      </c>
      <c r="W171">
        <v>5.7</v>
      </c>
      <c r="X171">
        <v>4.05</v>
      </c>
      <c r="Y171" t="str">
        <f t="shared" si="8"/>
        <v>Change</v>
      </c>
    </row>
    <row r="172" spans="1:25" x14ac:dyDescent="0.35">
      <c r="A172" t="s">
        <v>9</v>
      </c>
      <c r="B172" t="s">
        <v>475</v>
      </c>
      <c r="C172" t="s">
        <v>81</v>
      </c>
      <c r="D172" t="s">
        <v>240</v>
      </c>
      <c r="E172" t="s">
        <v>287</v>
      </c>
      <c r="F172" t="s">
        <v>0</v>
      </c>
      <c r="G172" s="159">
        <f t="shared" si="6"/>
        <v>0.66</v>
      </c>
      <c r="H172" s="159">
        <f t="shared" si="7"/>
        <v>7.37</v>
      </c>
      <c r="I172" s="155" t="s">
        <v>469</v>
      </c>
      <c r="K172" t="s">
        <v>292</v>
      </c>
      <c r="L172" t="s">
        <v>391</v>
      </c>
      <c r="M172" t="s">
        <v>467</v>
      </c>
      <c r="N172" t="s">
        <v>81</v>
      </c>
      <c r="O172" t="s">
        <v>408</v>
      </c>
      <c r="P172">
        <v>100</v>
      </c>
      <c r="Q172">
        <v>100</v>
      </c>
      <c r="R172">
        <v>1</v>
      </c>
      <c r="S172">
        <v>0.66</v>
      </c>
      <c r="T172">
        <v>7.37</v>
      </c>
      <c r="U172" t="b" cm="1">
        <f t="array" ref="U172">_xlfn.IFS(AND(R172=1,S172=G172,T172=H172),TRUE,AND(R172=1,S172=G172,H172="Product NA"),TRUE)</f>
        <v>1</v>
      </c>
      <c r="W172">
        <v>0.66</v>
      </c>
      <c r="X172">
        <v>7.58</v>
      </c>
      <c r="Y172" t="str">
        <f t="shared" si="8"/>
        <v>Change</v>
      </c>
    </row>
    <row r="173" spans="1:25" x14ac:dyDescent="0.35">
      <c r="A173" t="s">
        <v>9</v>
      </c>
      <c r="B173" t="s">
        <v>475</v>
      </c>
      <c r="C173" t="s">
        <v>81</v>
      </c>
      <c r="D173" t="s">
        <v>279</v>
      </c>
      <c r="E173" t="s">
        <v>287</v>
      </c>
      <c r="F173" t="s">
        <v>277</v>
      </c>
      <c r="G173" s="159">
        <f t="shared" si="6"/>
        <v>0.66</v>
      </c>
      <c r="H173" s="159">
        <f t="shared" si="7"/>
        <v>7.37</v>
      </c>
      <c r="I173" s="155" t="s">
        <v>470</v>
      </c>
      <c r="K173" t="s">
        <v>292</v>
      </c>
      <c r="L173" t="s">
        <v>391</v>
      </c>
      <c r="M173" t="s">
        <v>467</v>
      </c>
      <c r="N173" t="s">
        <v>81</v>
      </c>
      <c r="O173" t="s">
        <v>408</v>
      </c>
      <c r="P173">
        <v>100</v>
      </c>
      <c r="Q173">
        <v>500</v>
      </c>
      <c r="R173">
        <v>1</v>
      </c>
      <c r="S173">
        <v>0.66</v>
      </c>
      <c r="T173">
        <v>7.37</v>
      </c>
      <c r="U173" t="b" cm="1">
        <f t="array" ref="U173">_xlfn.IFS(AND(R173=1,S173=G173,T173=H173),TRUE,AND(R173=1,S173=G173,H173="Product NA"),TRUE)</f>
        <v>1</v>
      </c>
      <c r="W173">
        <v>0.61</v>
      </c>
      <c r="X173">
        <v>6.82</v>
      </c>
      <c r="Y173" t="str">
        <f t="shared" si="8"/>
        <v>Change</v>
      </c>
    </row>
    <row r="174" spans="1:25" x14ac:dyDescent="0.35">
      <c r="A174" t="s">
        <v>11</v>
      </c>
      <c r="B174" t="s">
        <v>476</v>
      </c>
      <c r="C174" t="s">
        <v>292</v>
      </c>
      <c r="D174" t="s">
        <v>326</v>
      </c>
      <c r="E174" t="s">
        <v>643</v>
      </c>
      <c r="F174" t="s">
        <v>643</v>
      </c>
      <c r="G174" s="159">
        <f t="shared" si="6"/>
        <v>0.06</v>
      </c>
      <c r="H174" s="159">
        <f t="shared" si="7"/>
        <v>15.14</v>
      </c>
      <c r="I174" s="155" t="s">
        <v>470</v>
      </c>
      <c r="K174" t="s">
        <v>292</v>
      </c>
      <c r="L174" t="s">
        <v>391</v>
      </c>
      <c r="M174" t="s">
        <v>466</v>
      </c>
      <c r="N174" t="s">
        <v>292</v>
      </c>
      <c r="O174" t="s">
        <v>391</v>
      </c>
      <c r="P174">
        <v>100</v>
      </c>
      <c r="Q174">
        <v>500</v>
      </c>
      <c r="R174">
        <v>1</v>
      </c>
      <c r="S174">
        <v>0.06</v>
      </c>
      <c r="T174">
        <v>15.14</v>
      </c>
      <c r="U174" t="b" cm="1">
        <f t="array" ref="U174">_xlfn.IFS(AND(R174=1,S174=G174,T174=H174),TRUE,AND(R174=1,S174=G174,H174="Product NA"),TRUE)</f>
        <v>1</v>
      </c>
      <c r="W174">
        <v>0.05</v>
      </c>
      <c r="X174">
        <v>13.64</v>
      </c>
      <c r="Y174" t="str">
        <f t="shared" si="8"/>
        <v>Change</v>
      </c>
    </row>
    <row r="175" spans="1:25" x14ac:dyDescent="0.35">
      <c r="A175" t="s">
        <v>11</v>
      </c>
      <c r="B175" t="s">
        <v>476</v>
      </c>
      <c r="C175" t="s">
        <v>292</v>
      </c>
      <c r="D175" t="s">
        <v>326</v>
      </c>
      <c r="E175" t="s">
        <v>643</v>
      </c>
      <c r="F175" t="s">
        <v>643</v>
      </c>
      <c r="G175" s="159">
        <f t="shared" si="6"/>
        <v>1.2400000000000002</v>
      </c>
      <c r="H175" s="159">
        <f t="shared" si="7"/>
        <v>13.22</v>
      </c>
      <c r="I175" s="155" t="s">
        <v>707</v>
      </c>
      <c r="K175" t="s">
        <v>292</v>
      </c>
      <c r="L175" t="s">
        <v>391</v>
      </c>
      <c r="M175" t="s">
        <v>466</v>
      </c>
      <c r="N175" t="s">
        <v>292</v>
      </c>
      <c r="O175" t="s">
        <v>391</v>
      </c>
      <c r="P175">
        <v>100</v>
      </c>
      <c r="Q175">
        <v>5000</v>
      </c>
      <c r="R175">
        <v>1</v>
      </c>
      <c r="S175">
        <v>1.2400000000000002</v>
      </c>
      <c r="T175">
        <v>13.22</v>
      </c>
      <c r="U175" t="b" cm="1">
        <f t="array" ref="U175">_xlfn.IFS(AND(R175=1,S175=G175,T175=H175),TRUE,AND(R175=1,S175=G175,H175="Product NA"),TRUE)</f>
        <v>1</v>
      </c>
      <c r="W175">
        <v>1.08</v>
      </c>
      <c r="X175">
        <v>11.700000000000001</v>
      </c>
      <c r="Y175" t="str">
        <f t="shared" si="8"/>
        <v>Change</v>
      </c>
    </row>
    <row r="176" spans="1:25" x14ac:dyDescent="0.35">
      <c r="A176" t="s">
        <v>11</v>
      </c>
      <c r="B176" t="s">
        <v>476</v>
      </c>
      <c r="C176" t="s">
        <v>292</v>
      </c>
      <c r="D176" t="s">
        <v>382</v>
      </c>
      <c r="E176" t="s">
        <v>287</v>
      </c>
      <c r="F176" t="s">
        <v>386</v>
      </c>
      <c r="G176" s="159">
        <f t="shared" si="6"/>
        <v>1.6</v>
      </c>
      <c r="H176" s="159">
        <f t="shared" si="7"/>
        <v>13.84</v>
      </c>
      <c r="I176" s="155" t="s">
        <v>472</v>
      </c>
      <c r="K176" t="s">
        <v>292</v>
      </c>
      <c r="L176" t="s">
        <v>391</v>
      </c>
      <c r="M176" t="s">
        <v>466</v>
      </c>
      <c r="N176" t="s">
        <v>292</v>
      </c>
      <c r="O176" t="s">
        <v>391</v>
      </c>
      <c r="P176">
        <v>100</v>
      </c>
      <c r="Q176">
        <v>2000</v>
      </c>
      <c r="R176">
        <v>1</v>
      </c>
      <c r="S176">
        <v>1.6</v>
      </c>
      <c r="T176">
        <v>13.84</v>
      </c>
      <c r="U176" t="b" cm="1">
        <f t="array" ref="U176">_xlfn.IFS(AND(R176=1,S176=G176,T176=H176),TRUE,AND(R176=1,S176=G176,H176="Product NA"),TRUE)</f>
        <v>1</v>
      </c>
      <c r="W176">
        <v>1.3800000000000001</v>
      </c>
      <c r="X176">
        <v>11.93</v>
      </c>
      <c r="Y176" t="str">
        <f t="shared" si="8"/>
        <v>Change</v>
      </c>
    </row>
    <row r="177" spans="1:25" x14ac:dyDescent="0.35">
      <c r="A177" t="s">
        <v>11</v>
      </c>
      <c r="B177" t="s">
        <v>476</v>
      </c>
      <c r="C177" t="s">
        <v>292</v>
      </c>
      <c r="D177" t="s">
        <v>281</v>
      </c>
      <c r="E177" t="s">
        <v>287</v>
      </c>
      <c r="F177" t="s">
        <v>286</v>
      </c>
      <c r="G177" s="159">
        <f t="shared" si="6"/>
        <v>1.6</v>
      </c>
      <c r="H177" s="159">
        <f t="shared" si="7"/>
        <v>13.84</v>
      </c>
      <c r="I177" s="155" t="s">
        <v>472</v>
      </c>
      <c r="K177" t="s">
        <v>292</v>
      </c>
      <c r="L177" t="s">
        <v>391</v>
      </c>
      <c r="M177" t="s">
        <v>466</v>
      </c>
      <c r="N177" t="s">
        <v>292</v>
      </c>
      <c r="O177" t="s">
        <v>391</v>
      </c>
      <c r="P177">
        <v>100</v>
      </c>
      <c r="Q177">
        <v>2000</v>
      </c>
      <c r="R177">
        <v>1</v>
      </c>
      <c r="S177">
        <v>1.6</v>
      </c>
      <c r="T177">
        <v>13.84</v>
      </c>
      <c r="U177" t="b" cm="1">
        <f t="array" ref="U177">_xlfn.IFS(AND(R177=1,S177=G177,T177=H177),TRUE,AND(R177=1,S177=G177,H177="Product NA"),TRUE)</f>
        <v>1</v>
      </c>
      <c r="W177">
        <v>1.3800000000000001</v>
      </c>
      <c r="X177">
        <v>11.93</v>
      </c>
      <c r="Y177" t="str">
        <f t="shared" si="8"/>
        <v>Change</v>
      </c>
    </row>
    <row r="178" spans="1:25" x14ac:dyDescent="0.35">
      <c r="A178" t="s">
        <v>11</v>
      </c>
      <c r="B178" t="s">
        <v>476</v>
      </c>
      <c r="C178" t="s">
        <v>292</v>
      </c>
      <c r="D178" t="s">
        <v>278</v>
      </c>
      <c r="E178" t="s">
        <v>287</v>
      </c>
      <c r="F178" t="s">
        <v>277</v>
      </c>
      <c r="G178" s="159">
        <f t="shared" si="6"/>
        <v>1.1100000000000001</v>
      </c>
      <c r="H178" s="159">
        <f t="shared" si="7"/>
        <v>13.14</v>
      </c>
      <c r="I178" s="155" t="s">
        <v>470</v>
      </c>
      <c r="K178" t="s">
        <v>292</v>
      </c>
      <c r="L178" t="s">
        <v>391</v>
      </c>
      <c r="M178" t="s">
        <v>466</v>
      </c>
      <c r="N178" t="s">
        <v>292</v>
      </c>
      <c r="O178" t="s">
        <v>391</v>
      </c>
      <c r="P178">
        <v>100</v>
      </c>
      <c r="Q178">
        <v>500</v>
      </c>
      <c r="R178">
        <v>1</v>
      </c>
      <c r="S178">
        <v>1.1100000000000001</v>
      </c>
      <c r="T178">
        <v>13.14</v>
      </c>
      <c r="U178" t="b" cm="1">
        <f t="array" ref="U178">_xlfn.IFS(AND(R178=1,S178=G178,T178=H178),TRUE,AND(R178=1,S178=G178,H178="Product NA"),TRUE)</f>
        <v>1</v>
      </c>
      <c r="W178">
        <v>0.98</v>
      </c>
      <c r="X178">
        <v>11.63</v>
      </c>
      <c r="Y178" t="str">
        <f t="shared" si="8"/>
        <v>Change</v>
      </c>
    </row>
    <row r="179" spans="1:25" x14ac:dyDescent="0.35">
      <c r="A179" t="s">
        <v>11</v>
      </c>
      <c r="B179" t="s">
        <v>476</v>
      </c>
      <c r="C179" t="s">
        <v>292</v>
      </c>
      <c r="D179" t="s">
        <v>238</v>
      </c>
      <c r="E179" t="s">
        <v>287</v>
      </c>
      <c r="F179" t="s">
        <v>0</v>
      </c>
      <c r="G179" s="159">
        <f t="shared" si="6"/>
        <v>0.65</v>
      </c>
      <c r="H179" s="159">
        <f t="shared" si="7"/>
        <v>14.530000000000001</v>
      </c>
      <c r="I179" s="155" t="s">
        <v>469</v>
      </c>
      <c r="K179" t="s">
        <v>292</v>
      </c>
      <c r="L179" t="s">
        <v>391</v>
      </c>
      <c r="M179" t="s">
        <v>466</v>
      </c>
      <c r="N179" t="s">
        <v>292</v>
      </c>
      <c r="O179" t="s">
        <v>391</v>
      </c>
      <c r="P179">
        <v>100</v>
      </c>
      <c r="Q179">
        <v>100</v>
      </c>
      <c r="R179">
        <v>1</v>
      </c>
      <c r="S179">
        <v>0.65</v>
      </c>
      <c r="T179">
        <v>14.530000000000001</v>
      </c>
      <c r="U179" t="b" cm="1">
        <f t="array" ref="U179">_xlfn.IFS(AND(R179=1,S179=G179,T179=H179),TRUE,AND(R179=1,S179=G179,H179="Product NA"),TRUE)</f>
        <v>1</v>
      </c>
      <c r="W179">
        <v>0.56000000000000005</v>
      </c>
      <c r="X179">
        <v>12.530000000000001</v>
      </c>
      <c r="Y179" t="str">
        <f t="shared" si="8"/>
        <v>Change</v>
      </c>
    </row>
    <row r="180" spans="1:25" x14ac:dyDescent="0.35">
      <c r="A180" t="s">
        <v>11</v>
      </c>
      <c r="B180" t="s">
        <v>476</v>
      </c>
      <c r="C180" t="s">
        <v>292</v>
      </c>
      <c r="D180" t="s">
        <v>239</v>
      </c>
      <c r="E180" t="s">
        <v>287</v>
      </c>
      <c r="F180" t="s">
        <v>277</v>
      </c>
      <c r="G180" s="159">
        <f t="shared" si="6"/>
        <v>1.03</v>
      </c>
      <c r="H180" s="159">
        <f t="shared" si="7"/>
        <v>13.89</v>
      </c>
      <c r="I180" s="155" t="s">
        <v>470</v>
      </c>
      <c r="K180" t="s">
        <v>292</v>
      </c>
      <c r="L180" t="s">
        <v>391</v>
      </c>
      <c r="M180" t="s">
        <v>466</v>
      </c>
      <c r="N180" t="s">
        <v>292</v>
      </c>
      <c r="O180" t="s">
        <v>391</v>
      </c>
      <c r="P180">
        <v>100</v>
      </c>
      <c r="Q180">
        <v>500</v>
      </c>
      <c r="R180">
        <v>1</v>
      </c>
      <c r="S180">
        <v>1.03</v>
      </c>
      <c r="T180">
        <v>13.89</v>
      </c>
      <c r="U180" t="b" cm="1">
        <f t="array" ref="U180">_xlfn.IFS(AND(R180=1,S180=G180,T180=H180),TRUE,AND(R180=1,S180=G180,H180="Product NA"),TRUE)</f>
        <v>1</v>
      </c>
      <c r="W180">
        <v>0.89</v>
      </c>
      <c r="X180">
        <v>11.97</v>
      </c>
      <c r="Y180" t="str">
        <f t="shared" si="8"/>
        <v>Change</v>
      </c>
    </row>
    <row r="181" spans="1:25" x14ac:dyDescent="0.35">
      <c r="A181" t="s">
        <v>11</v>
      </c>
      <c r="B181" t="s">
        <v>476</v>
      </c>
      <c r="C181" t="s">
        <v>292</v>
      </c>
      <c r="D181" t="s">
        <v>316</v>
      </c>
      <c r="E181" t="s">
        <v>287</v>
      </c>
      <c r="F181" t="s">
        <v>286</v>
      </c>
      <c r="G181" s="159">
        <f t="shared" si="6"/>
        <v>1.3900000000000001</v>
      </c>
      <c r="H181" s="159">
        <f t="shared" si="7"/>
        <v>13.22</v>
      </c>
      <c r="I181" s="155" t="s">
        <v>472</v>
      </c>
      <c r="K181" t="s">
        <v>292</v>
      </c>
      <c r="L181" t="s">
        <v>391</v>
      </c>
      <c r="M181" t="s">
        <v>466</v>
      </c>
      <c r="N181" t="s">
        <v>292</v>
      </c>
      <c r="O181" t="s">
        <v>391</v>
      </c>
      <c r="P181">
        <v>100</v>
      </c>
      <c r="Q181">
        <v>2000</v>
      </c>
      <c r="R181">
        <v>1</v>
      </c>
      <c r="S181">
        <v>1.3900000000000001</v>
      </c>
      <c r="T181">
        <v>13.22</v>
      </c>
      <c r="U181" t="b" cm="1">
        <f t="array" ref="U181">_xlfn.IFS(AND(R181=1,S181=G181,T181=H181),TRUE,AND(R181=1,S181=G181,H181="Product NA"),TRUE)</f>
        <v>1</v>
      </c>
      <c r="W181">
        <v>1.23</v>
      </c>
      <c r="X181">
        <v>11.700000000000001</v>
      </c>
      <c r="Y181" t="str">
        <f t="shared" si="8"/>
        <v>Change</v>
      </c>
    </row>
    <row r="182" spans="1:25" x14ac:dyDescent="0.35">
      <c r="A182" t="s">
        <v>11</v>
      </c>
      <c r="B182" t="s">
        <v>476</v>
      </c>
      <c r="C182" t="s">
        <v>292</v>
      </c>
      <c r="D182" t="s">
        <v>646</v>
      </c>
      <c r="E182" t="s">
        <v>715</v>
      </c>
      <c r="F182" t="s">
        <v>286</v>
      </c>
      <c r="G182" s="159">
        <f t="shared" si="6"/>
        <v>19.100000000000001</v>
      </c>
      <c r="H182" s="159">
        <f t="shared" si="7"/>
        <v>0</v>
      </c>
      <c r="I182" s="155" t="s">
        <v>471</v>
      </c>
      <c r="K182" t="s">
        <v>292</v>
      </c>
      <c r="L182" t="s">
        <v>391</v>
      </c>
      <c r="M182" t="s">
        <v>466</v>
      </c>
      <c r="N182" t="s">
        <v>292</v>
      </c>
      <c r="O182" t="s">
        <v>391</v>
      </c>
      <c r="P182">
        <v>20000</v>
      </c>
      <c r="Q182">
        <v>1000</v>
      </c>
      <c r="R182">
        <v>1</v>
      </c>
      <c r="S182">
        <v>19.100000000000001</v>
      </c>
      <c r="T182">
        <v>0</v>
      </c>
      <c r="U182" t="b" cm="1">
        <f t="array" ref="U182">_xlfn.IFS(AND(R182=1,S182=G182,T182=H182),TRUE,AND(R182=1,S182=G182,H182="Product NA"),TRUE)</f>
        <v>1</v>
      </c>
      <c r="W182">
        <v>21.450000000000003</v>
      </c>
      <c r="X182">
        <v>0</v>
      </c>
      <c r="Y182" t="str">
        <f t="shared" si="8"/>
        <v>Change</v>
      </c>
    </row>
    <row r="183" spans="1:25" x14ac:dyDescent="0.35">
      <c r="A183" t="s">
        <v>11</v>
      </c>
      <c r="B183" t="s">
        <v>476</v>
      </c>
      <c r="C183" t="s">
        <v>292</v>
      </c>
      <c r="D183" t="s">
        <v>646</v>
      </c>
      <c r="E183" t="s">
        <v>715</v>
      </c>
      <c r="F183" t="s">
        <v>286</v>
      </c>
      <c r="G183" s="159">
        <f t="shared" si="6"/>
        <v>61.1</v>
      </c>
      <c r="H183" s="159">
        <f t="shared" si="7"/>
        <v>0</v>
      </c>
      <c r="I183" s="155" t="s">
        <v>671</v>
      </c>
      <c r="K183" t="s">
        <v>292</v>
      </c>
      <c r="L183" t="s">
        <v>391</v>
      </c>
      <c r="M183" t="s">
        <v>466</v>
      </c>
      <c r="N183" t="s">
        <v>292</v>
      </c>
      <c r="O183" t="s">
        <v>391</v>
      </c>
      <c r="P183">
        <v>20000</v>
      </c>
      <c r="Q183">
        <v>15000</v>
      </c>
      <c r="R183">
        <v>1</v>
      </c>
      <c r="S183">
        <v>61.1</v>
      </c>
      <c r="T183">
        <v>0</v>
      </c>
      <c r="U183" t="b" cm="1">
        <f t="array" ref="U183">_xlfn.IFS(AND(R183=1,S183=G183,T183=H183),TRUE,AND(R183=1,S183=G183,H183="Product NA"),TRUE)</f>
        <v>1</v>
      </c>
      <c r="W183">
        <v>76.900000000000006</v>
      </c>
      <c r="X183">
        <v>0</v>
      </c>
      <c r="Y183" t="str">
        <f t="shared" si="8"/>
        <v>Change</v>
      </c>
    </row>
    <row r="184" spans="1:25" x14ac:dyDescent="0.35">
      <c r="A184" t="s">
        <v>11</v>
      </c>
      <c r="B184" t="s">
        <v>476</v>
      </c>
      <c r="C184" t="s">
        <v>292</v>
      </c>
      <c r="D184" t="s">
        <v>646</v>
      </c>
      <c r="E184" t="s">
        <v>715</v>
      </c>
      <c r="F184" t="s">
        <v>286</v>
      </c>
      <c r="G184" s="159">
        <f t="shared" si="6"/>
        <v>21.8</v>
      </c>
      <c r="H184" s="159">
        <f t="shared" si="7"/>
        <v>0</v>
      </c>
      <c r="I184" s="155" t="s">
        <v>662</v>
      </c>
      <c r="K184" t="s">
        <v>292</v>
      </c>
      <c r="L184" t="s">
        <v>391</v>
      </c>
      <c r="M184" t="s">
        <v>466</v>
      </c>
      <c r="N184" t="s">
        <v>292</v>
      </c>
      <c r="O184" t="s">
        <v>391</v>
      </c>
      <c r="P184">
        <v>20000</v>
      </c>
      <c r="Q184">
        <v>2000</v>
      </c>
      <c r="R184">
        <v>1</v>
      </c>
      <c r="S184">
        <v>21.8</v>
      </c>
      <c r="T184">
        <v>0</v>
      </c>
      <c r="U184" t="b" cm="1">
        <f t="array" ref="U184">_xlfn.IFS(AND(R184=1,S184=G184,T184=H184),TRUE,AND(R184=1,S184=G184,H184="Product NA"),TRUE)</f>
        <v>1</v>
      </c>
      <c r="W184">
        <v>25.150000000000002</v>
      </c>
      <c r="X184">
        <v>0</v>
      </c>
      <c r="Y184" t="str">
        <f t="shared" si="8"/>
        <v>Change</v>
      </c>
    </row>
    <row r="185" spans="1:25" x14ac:dyDescent="0.35">
      <c r="A185" t="s">
        <v>11</v>
      </c>
      <c r="B185" t="s">
        <v>476</v>
      </c>
      <c r="C185" t="s">
        <v>292</v>
      </c>
      <c r="D185" t="s">
        <v>646</v>
      </c>
      <c r="E185" t="s">
        <v>715</v>
      </c>
      <c r="F185" t="s">
        <v>286</v>
      </c>
      <c r="G185" s="159">
        <f t="shared" si="6"/>
        <v>75.400000000000006</v>
      </c>
      <c r="H185" s="159">
        <f t="shared" si="7"/>
        <v>0</v>
      </c>
      <c r="I185" s="155" t="s">
        <v>672</v>
      </c>
      <c r="K185" t="s">
        <v>292</v>
      </c>
      <c r="L185" t="s">
        <v>391</v>
      </c>
      <c r="M185" t="s">
        <v>466</v>
      </c>
      <c r="N185" t="s">
        <v>292</v>
      </c>
      <c r="O185" t="s">
        <v>391</v>
      </c>
      <c r="P185">
        <v>20000</v>
      </c>
      <c r="Q185">
        <v>20000</v>
      </c>
      <c r="R185">
        <v>1</v>
      </c>
      <c r="S185">
        <v>75.400000000000006</v>
      </c>
      <c r="T185">
        <v>0</v>
      </c>
      <c r="U185" t="b" cm="1">
        <f t="array" ref="U185">_xlfn.IFS(AND(R185=1,S185=G185,T185=H185),TRUE,AND(R185=1,S185=G185,H185="Product NA"),TRUE)</f>
        <v>1</v>
      </c>
      <c r="W185">
        <v>96.100000000000009</v>
      </c>
      <c r="X185">
        <v>0</v>
      </c>
      <c r="Y185" t="str">
        <f t="shared" si="8"/>
        <v>Change</v>
      </c>
    </row>
    <row r="186" spans="1:25" x14ac:dyDescent="0.35">
      <c r="A186" t="s">
        <v>11</v>
      </c>
      <c r="B186" t="s">
        <v>476</v>
      </c>
      <c r="C186" t="s">
        <v>292</v>
      </c>
      <c r="D186" t="s">
        <v>646</v>
      </c>
      <c r="E186" t="s">
        <v>715</v>
      </c>
      <c r="F186" t="s">
        <v>286</v>
      </c>
      <c r="G186" s="159">
        <f t="shared" si="6"/>
        <v>27.650000000000002</v>
      </c>
      <c r="H186" s="159">
        <f t="shared" si="7"/>
        <v>0</v>
      </c>
      <c r="I186" s="155" t="s">
        <v>663</v>
      </c>
      <c r="K186" t="s">
        <v>292</v>
      </c>
      <c r="L186" t="s">
        <v>391</v>
      </c>
      <c r="M186" t="s">
        <v>466</v>
      </c>
      <c r="N186" t="s">
        <v>292</v>
      </c>
      <c r="O186" t="s">
        <v>391</v>
      </c>
      <c r="P186">
        <v>20000</v>
      </c>
      <c r="Q186">
        <v>3000</v>
      </c>
      <c r="R186">
        <v>1</v>
      </c>
      <c r="S186">
        <v>27.650000000000002</v>
      </c>
      <c r="T186">
        <v>0</v>
      </c>
      <c r="U186" t="b" cm="1">
        <f t="array" ref="U186">_xlfn.IFS(AND(R186=1,S186=G186,T186=H186),TRUE,AND(R186=1,S186=G186,H186="Product NA"),TRUE)</f>
        <v>1</v>
      </c>
      <c r="W186">
        <v>28.900000000000002</v>
      </c>
      <c r="X186">
        <v>0</v>
      </c>
      <c r="Y186" t="str">
        <f t="shared" si="8"/>
        <v>Change</v>
      </c>
    </row>
    <row r="187" spans="1:25" x14ac:dyDescent="0.35">
      <c r="A187" t="s">
        <v>11</v>
      </c>
      <c r="B187" t="s">
        <v>476</v>
      </c>
      <c r="C187" t="s">
        <v>292</v>
      </c>
      <c r="D187" t="s">
        <v>646</v>
      </c>
      <c r="E187" t="s">
        <v>715</v>
      </c>
      <c r="F187" t="s">
        <v>286</v>
      </c>
      <c r="G187" s="159">
        <f t="shared" si="6"/>
        <v>30.75</v>
      </c>
      <c r="H187" s="159">
        <f t="shared" si="7"/>
        <v>0</v>
      </c>
      <c r="I187" s="155" t="s">
        <v>664</v>
      </c>
      <c r="K187" t="s">
        <v>292</v>
      </c>
      <c r="L187" t="s">
        <v>391</v>
      </c>
      <c r="M187" t="s">
        <v>466</v>
      </c>
      <c r="N187" t="s">
        <v>292</v>
      </c>
      <c r="O187" t="s">
        <v>391</v>
      </c>
      <c r="P187">
        <v>20000</v>
      </c>
      <c r="Q187">
        <v>4000</v>
      </c>
      <c r="R187">
        <v>1</v>
      </c>
      <c r="S187">
        <v>30.75</v>
      </c>
      <c r="T187">
        <v>0</v>
      </c>
      <c r="U187" t="b" cm="1">
        <f t="array" ref="U187">_xlfn.IFS(AND(R187=1,S187=G187,T187=H187),TRUE,AND(R187=1,S187=G187,H187="Product NA"),TRUE)</f>
        <v>1</v>
      </c>
      <c r="W187">
        <v>32.6</v>
      </c>
      <c r="X187">
        <v>0</v>
      </c>
      <c r="Y187" t="str">
        <f t="shared" si="8"/>
        <v>Change</v>
      </c>
    </row>
    <row r="188" spans="1:25" x14ac:dyDescent="0.35">
      <c r="A188" t="s">
        <v>11</v>
      </c>
      <c r="B188" t="s">
        <v>476</v>
      </c>
      <c r="C188" t="s">
        <v>292</v>
      </c>
      <c r="D188" t="s">
        <v>646</v>
      </c>
      <c r="E188" t="s">
        <v>715</v>
      </c>
      <c r="F188" t="s">
        <v>286</v>
      </c>
      <c r="G188" s="159">
        <f t="shared" si="6"/>
        <v>33.85</v>
      </c>
      <c r="H188" s="159">
        <f t="shared" si="7"/>
        <v>0</v>
      </c>
      <c r="I188" s="155" t="s">
        <v>665</v>
      </c>
      <c r="K188" t="s">
        <v>292</v>
      </c>
      <c r="L188" t="s">
        <v>391</v>
      </c>
      <c r="M188" t="s">
        <v>466</v>
      </c>
      <c r="N188" t="s">
        <v>292</v>
      </c>
      <c r="O188" t="s">
        <v>391</v>
      </c>
      <c r="P188">
        <v>20000</v>
      </c>
      <c r="Q188">
        <v>5000</v>
      </c>
      <c r="R188">
        <v>1</v>
      </c>
      <c r="S188">
        <v>33.85</v>
      </c>
      <c r="T188">
        <v>0</v>
      </c>
      <c r="U188" t="b" cm="1">
        <f t="array" ref="U188">_xlfn.IFS(AND(R188=1,S188=G188,T188=H188),TRUE,AND(R188=1,S188=G188,H188="Product NA"),TRUE)</f>
        <v>1</v>
      </c>
      <c r="W188">
        <v>36.35</v>
      </c>
      <c r="X188">
        <v>0</v>
      </c>
      <c r="Y188" t="str">
        <f t="shared" si="8"/>
        <v>Change</v>
      </c>
    </row>
    <row r="189" spans="1:25" x14ac:dyDescent="0.35">
      <c r="A189" t="s">
        <v>11</v>
      </c>
      <c r="B189" t="s">
        <v>476</v>
      </c>
      <c r="C189" t="s">
        <v>292</v>
      </c>
      <c r="D189" t="s">
        <v>646</v>
      </c>
      <c r="E189" t="s">
        <v>715</v>
      </c>
      <c r="F189" t="s">
        <v>286</v>
      </c>
      <c r="G189" s="159">
        <f t="shared" si="6"/>
        <v>32.9</v>
      </c>
      <c r="H189" s="159">
        <f t="shared" si="7"/>
        <v>0</v>
      </c>
      <c r="I189" s="155" t="s">
        <v>666</v>
      </c>
      <c r="K189" t="s">
        <v>292</v>
      </c>
      <c r="L189" t="s">
        <v>391</v>
      </c>
      <c r="M189" t="s">
        <v>466</v>
      </c>
      <c r="N189" t="s">
        <v>292</v>
      </c>
      <c r="O189" t="s">
        <v>391</v>
      </c>
      <c r="P189">
        <v>20000</v>
      </c>
      <c r="Q189">
        <v>6000</v>
      </c>
      <c r="R189">
        <v>1</v>
      </c>
      <c r="S189">
        <v>32.9</v>
      </c>
      <c r="T189">
        <v>0</v>
      </c>
      <c r="U189" t="b" cm="1">
        <f t="array" ref="U189">_xlfn.IFS(AND(R189=1,S189=G189,T189=H189),TRUE,AND(R189=1,S189=G189,H189="Product NA"),TRUE)</f>
        <v>1</v>
      </c>
      <c r="W189">
        <v>41.150000000000006</v>
      </c>
      <c r="X189">
        <v>0</v>
      </c>
      <c r="Y189" t="str">
        <f t="shared" si="8"/>
        <v>Change</v>
      </c>
    </row>
    <row r="190" spans="1:25" x14ac:dyDescent="0.35">
      <c r="A190" t="s">
        <v>11</v>
      </c>
      <c r="B190" t="s">
        <v>476</v>
      </c>
      <c r="C190" t="s">
        <v>292</v>
      </c>
      <c r="D190" t="s">
        <v>646</v>
      </c>
      <c r="E190" t="s">
        <v>715</v>
      </c>
      <c r="F190" t="s">
        <v>286</v>
      </c>
      <c r="G190" s="159">
        <f t="shared" si="6"/>
        <v>35.550000000000004</v>
      </c>
      <c r="H190" s="159">
        <f t="shared" si="7"/>
        <v>0</v>
      </c>
      <c r="I190" s="155" t="s">
        <v>667</v>
      </c>
      <c r="K190" t="s">
        <v>292</v>
      </c>
      <c r="L190" t="s">
        <v>391</v>
      </c>
      <c r="M190" t="s">
        <v>466</v>
      </c>
      <c r="N190" t="s">
        <v>292</v>
      </c>
      <c r="O190" t="s">
        <v>391</v>
      </c>
      <c r="P190">
        <v>20000</v>
      </c>
      <c r="Q190">
        <v>7000</v>
      </c>
      <c r="R190">
        <v>1</v>
      </c>
      <c r="S190">
        <v>35.550000000000004</v>
      </c>
      <c r="T190">
        <v>0</v>
      </c>
      <c r="U190" t="b" cm="1">
        <f t="array" ref="U190">_xlfn.IFS(AND(R190=1,S190=G190,T190=H190),TRUE,AND(R190=1,S190=G190,H190="Product NA"),TRUE)</f>
        <v>1</v>
      </c>
      <c r="W190">
        <v>44.85</v>
      </c>
      <c r="X190">
        <v>0</v>
      </c>
      <c r="Y190" t="str">
        <f t="shared" si="8"/>
        <v>Change</v>
      </c>
    </row>
    <row r="191" spans="1:25" x14ac:dyDescent="0.35">
      <c r="A191" t="s">
        <v>11</v>
      </c>
      <c r="B191" t="s">
        <v>476</v>
      </c>
      <c r="C191" t="s">
        <v>292</v>
      </c>
      <c r="D191" t="s">
        <v>646</v>
      </c>
      <c r="E191" t="s">
        <v>715</v>
      </c>
      <c r="F191" t="s">
        <v>286</v>
      </c>
      <c r="G191" s="159">
        <f t="shared" si="6"/>
        <v>38.25</v>
      </c>
      <c r="H191" s="159">
        <f t="shared" si="7"/>
        <v>0</v>
      </c>
      <c r="I191" s="155" t="s">
        <v>668</v>
      </c>
      <c r="K191" t="s">
        <v>292</v>
      </c>
      <c r="L191" t="s">
        <v>391</v>
      </c>
      <c r="M191" t="s">
        <v>466</v>
      </c>
      <c r="N191" t="s">
        <v>292</v>
      </c>
      <c r="O191" t="s">
        <v>391</v>
      </c>
      <c r="P191">
        <v>20000</v>
      </c>
      <c r="Q191">
        <v>8000</v>
      </c>
      <c r="R191">
        <v>1</v>
      </c>
      <c r="S191">
        <v>38.25</v>
      </c>
      <c r="T191">
        <v>0</v>
      </c>
      <c r="U191" t="b" cm="1">
        <f t="array" ref="U191">_xlfn.IFS(AND(R191=1,S191=G191,T191=H191),TRUE,AND(R191=1,S191=G191,H191="Product NA"),TRUE)</f>
        <v>1</v>
      </c>
      <c r="W191">
        <v>48.6</v>
      </c>
      <c r="X191">
        <v>0</v>
      </c>
      <c r="Y191" t="str">
        <f t="shared" si="8"/>
        <v>Change</v>
      </c>
    </row>
    <row r="192" spans="1:25" x14ac:dyDescent="0.35">
      <c r="A192" t="s">
        <v>11</v>
      </c>
      <c r="B192" t="s">
        <v>476</v>
      </c>
      <c r="C192" t="s">
        <v>292</v>
      </c>
      <c r="D192" t="s">
        <v>646</v>
      </c>
      <c r="E192" t="s">
        <v>715</v>
      </c>
      <c r="F192" t="s">
        <v>286</v>
      </c>
      <c r="G192" s="159">
        <f t="shared" si="6"/>
        <v>40.950000000000003</v>
      </c>
      <c r="H192" s="159">
        <f t="shared" si="7"/>
        <v>0</v>
      </c>
      <c r="I192" s="155" t="s">
        <v>669</v>
      </c>
      <c r="K192" t="s">
        <v>292</v>
      </c>
      <c r="L192" t="s">
        <v>391</v>
      </c>
      <c r="M192" t="s">
        <v>466</v>
      </c>
      <c r="N192" t="s">
        <v>292</v>
      </c>
      <c r="O192" t="s">
        <v>391</v>
      </c>
      <c r="P192">
        <v>20000</v>
      </c>
      <c r="Q192">
        <v>9000</v>
      </c>
      <c r="R192">
        <v>1</v>
      </c>
      <c r="S192">
        <v>40.950000000000003</v>
      </c>
      <c r="T192">
        <v>0</v>
      </c>
      <c r="U192" t="b" cm="1">
        <f t="array" ref="U192">_xlfn.IFS(AND(R192=1,S192=G192,T192=H192),TRUE,AND(R192=1,S192=G192,H192="Product NA"),TRUE)</f>
        <v>1</v>
      </c>
      <c r="W192">
        <v>52.300000000000004</v>
      </c>
      <c r="X192">
        <v>0</v>
      </c>
      <c r="Y192" t="str">
        <f t="shared" si="8"/>
        <v>Change</v>
      </c>
    </row>
    <row r="193" spans="1:25" x14ac:dyDescent="0.35">
      <c r="A193" t="s">
        <v>11</v>
      </c>
      <c r="B193" t="s">
        <v>476</v>
      </c>
      <c r="C193" t="s">
        <v>292</v>
      </c>
      <c r="D193" t="s">
        <v>646</v>
      </c>
      <c r="E193" t="s">
        <v>715</v>
      </c>
      <c r="F193" t="s">
        <v>286</v>
      </c>
      <c r="G193" s="159">
        <f t="shared" si="6"/>
        <v>43.6</v>
      </c>
      <c r="H193" s="159">
        <f t="shared" si="7"/>
        <v>0</v>
      </c>
      <c r="I193" s="155" t="s">
        <v>670</v>
      </c>
      <c r="K193" t="s">
        <v>292</v>
      </c>
      <c r="L193" t="s">
        <v>391</v>
      </c>
      <c r="M193" t="s">
        <v>466</v>
      </c>
      <c r="N193" t="s">
        <v>292</v>
      </c>
      <c r="O193" t="s">
        <v>391</v>
      </c>
      <c r="P193">
        <v>20000</v>
      </c>
      <c r="Q193">
        <v>10000</v>
      </c>
      <c r="R193">
        <v>1</v>
      </c>
      <c r="S193">
        <v>43.6</v>
      </c>
      <c r="T193">
        <v>0</v>
      </c>
      <c r="U193" t="b" cm="1">
        <f t="array" ref="U193">_xlfn.IFS(AND(R193=1,S193=G193,T193=H193),TRUE,AND(R193=1,S193=G193,H193="Product NA"),TRUE)</f>
        <v>1</v>
      </c>
      <c r="W193">
        <v>56</v>
      </c>
      <c r="X193">
        <v>0</v>
      </c>
      <c r="Y193" t="str">
        <f t="shared" si="8"/>
        <v>Change</v>
      </c>
    </row>
    <row r="194" spans="1:25" x14ac:dyDescent="0.35">
      <c r="A194" t="s">
        <v>11</v>
      </c>
      <c r="B194" t="s">
        <v>476</v>
      </c>
      <c r="C194" t="s">
        <v>292</v>
      </c>
      <c r="D194" t="s">
        <v>317</v>
      </c>
      <c r="E194" t="s">
        <v>716</v>
      </c>
      <c r="F194" t="s">
        <v>0</v>
      </c>
      <c r="G194" s="159">
        <f t="shared" si="6"/>
        <v>6.6000000000000005</v>
      </c>
      <c r="H194" s="159">
        <f t="shared" si="7"/>
        <v>6.5</v>
      </c>
      <c r="I194" s="155" t="s">
        <v>469</v>
      </c>
      <c r="K194" t="s">
        <v>292</v>
      </c>
      <c r="L194" t="s">
        <v>391</v>
      </c>
      <c r="M194" t="s">
        <v>466</v>
      </c>
      <c r="N194" t="s">
        <v>292</v>
      </c>
      <c r="O194" t="s">
        <v>391</v>
      </c>
      <c r="P194">
        <v>100</v>
      </c>
      <c r="Q194">
        <v>100</v>
      </c>
      <c r="R194">
        <v>1</v>
      </c>
      <c r="S194">
        <v>6.6000000000000005</v>
      </c>
      <c r="T194">
        <v>6.5</v>
      </c>
      <c r="U194" t="b" cm="1">
        <f t="array" ref="U194">_xlfn.IFS(AND(R194=1,S194=G194,T194=H194),TRUE,AND(R194=1,S194=G194,H194="Product NA"),TRUE)</f>
        <v>1</v>
      </c>
      <c r="W194">
        <v>5.74</v>
      </c>
      <c r="X194">
        <v>5.65</v>
      </c>
      <c r="Y194" t="str">
        <f t="shared" si="8"/>
        <v>Change</v>
      </c>
    </row>
    <row r="195" spans="1:25" x14ac:dyDescent="0.35">
      <c r="A195" t="s">
        <v>11</v>
      </c>
      <c r="B195" t="s">
        <v>476</v>
      </c>
      <c r="C195" t="s">
        <v>292</v>
      </c>
      <c r="D195" t="s">
        <v>319</v>
      </c>
      <c r="E195" t="s">
        <v>716</v>
      </c>
      <c r="F195" t="s">
        <v>277</v>
      </c>
      <c r="G195" s="159">
        <f t="shared" ref="G195:G258" si="9">S195</f>
        <v>7.5500000000000007</v>
      </c>
      <c r="H195" s="159">
        <f t="shared" ref="H195:H258" si="10">T195</f>
        <v>4.6500000000000004</v>
      </c>
      <c r="I195" s="155" t="s">
        <v>470</v>
      </c>
      <c r="K195" t="s">
        <v>292</v>
      </c>
      <c r="L195" t="s">
        <v>391</v>
      </c>
      <c r="M195" t="s">
        <v>466</v>
      </c>
      <c r="N195" t="s">
        <v>292</v>
      </c>
      <c r="O195" t="s">
        <v>391</v>
      </c>
      <c r="P195">
        <v>100</v>
      </c>
      <c r="Q195">
        <v>500</v>
      </c>
      <c r="R195">
        <v>1</v>
      </c>
      <c r="S195">
        <v>7.5500000000000007</v>
      </c>
      <c r="T195">
        <v>4.6500000000000004</v>
      </c>
      <c r="U195" t="b" cm="1">
        <f t="array" ref="U195">_xlfn.IFS(AND(R195=1,S195=G195,T195=H195),TRUE,AND(R195=1,S195=G195,H195="Product NA"),TRUE)</f>
        <v>1</v>
      </c>
      <c r="W195">
        <v>6.5500000000000007</v>
      </c>
      <c r="X195">
        <v>4.05</v>
      </c>
      <c r="Y195" t="str">
        <f t="shared" si="8"/>
        <v>Change</v>
      </c>
    </row>
    <row r="196" spans="1:25" x14ac:dyDescent="0.35">
      <c r="A196" t="s">
        <v>11</v>
      </c>
      <c r="B196" t="s">
        <v>476</v>
      </c>
      <c r="C196" t="s">
        <v>292</v>
      </c>
      <c r="D196" t="s">
        <v>282</v>
      </c>
      <c r="E196" t="s">
        <v>716</v>
      </c>
      <c r="F196" t="s">
        <v>286</v>
      </c>
      <c r="G196" s="159">
        <f t="shared" si="9"/>
        <v>0</v>
      </c>
      <c r="H196" s="159">
        <f t="shared" si="10"/>
        <v>0</v>
      </c>
      <c r="I196" s="155" t="s">
        <v>472</v>
      </c>
      <c r="K196" t="s">
        <v>292</v>
      </c>
      <c r="L196" t="s">
        <v>391</v>
      </c>
      <c r="M196" t="s">
        <v>466</v>
      </c>
      <c r="N196" t="s">
        <v>292</v>
      </c>
      <c r="O196" t="s">
        <v>391</v>
      </c>
      <c r="P196">
        <v>2000</v>
      </c>
      <c r="Q196">
        <v>2000</v>
      </c>
      <c r="R196">
        <v>1</v>
      </c>
      <c r="S196">
        <v>0</v>
      </c>
      <c r="T196">
        <v>0</v>
      </c>
      <c r="U196" t="b" cm="1">
        <f t="array" ref="U196">_xlfn.IFS(AND(R196=1,S196=G196,T196=H196),TRUE,AND(R196=1,S196=G196,H196="Product NA"),TRUE)</f>
        <v>1</v>
      </c>
      <c r="W196">
        <v>6.8000000000000007</v>
      </c>
      <c r="X196">
        <v>10.450000000000001</v>
      </c>
      <c r="Y196" t="str">
        <f t="shared" ref="Y196:Y259" si="11">IF(AND(W196=G196,X196=H196),"No Change","Change")</f>
        <v>Change</v>
      </c>
    </row>
    <row r="197" spans="1:25" x14ac:dyDescent="0.35">
      <c r="A197" t="s">
        <v>11</v>
      </c>
      <c r="B197" t="s">
        <v>476</v>
      </c>
      <c r="C197" t="s">
        <v>292</v>
      </c>
      <c r="D197" t="s">
        <v>318</v>
      </c>
      <c r="E197" t="s">
        <v>716</v>
      </c>
      <c r="F197" t="s">
        <v>277</v>
      </c>
      <c r="G197" s="159">
        <f t="shared" si="9"/>
        <v>7.5500000000000007</v>
      </c>
      <c r="H197" s="159">
        <f t="shared" si="10"/>
        <v>4.6500000000000004</v>
      </c>
      <c r="I197" s="155" t="s">
        <v>470</v>
      </c>
      <c r="K197" t="s">
        <v>292</v>
      </c>
      <c r="L197" t="s">
        <v>391</v>
      </c>
      <c r="M197" t="s">
        <v>466</v>
      </c>
      <c r="N197" t="s">
        <v>292</v>
      </c>
      <c r="O197" t="s">
        <v>391</v>
      </c>
      <c r="P197">
        <v>100</v>
      </c>
      <c r="Q197">
        <v>500</v>
      </c>
      <c r="R197">
        <v>1</v>
      </c>
      <c r="S197">
        <v>7.5500000000000007</v>
      </c>
      <c r="T197">
        <v>4.6500000000000004</v>
      </c>
      <c r="U197" t="b" cm="1">
        <f t="array" ref="U197">_xlfn.IFS(AND(R197=1,S197=G197,T197=H197),TRUE,AND(R197=1,S197=G197,H197="Product NA"),TRUE)</f>
        <v>1</v>
      </c>
      <c r="W197">
        <v>6.5500000000000007</v>
      </c>
      <c r="X197">
        <v>4.05</v>
      </c>
      <c r="Y197" t="str">
        <f t="shared" si="11"/>
        <v>Change</v>
      </c>
    </row>
    <row r="198" spans="1:25" x14ac:dyDescent="0.35">
      <c r="A198" t="s">
        <v>11</v>
      </c>
      <c r="B198" t="s">
        <v>476</v>
      </c>
      <c r="C198" t="s">
        <v>292</v>
      </c>
      <c r="D198" t="s">
        <v>240</v>
      </c>
      <c r="E198" t="s">
        <v>287</v>
      </c>
      <c r="F198" t="s">
        <v>0</v>
      </c>
      <c r="G198" s="159">
        <f t="shared" si="9"/>
        <v>0.06</v>
      </c>
      <c r="H198" s="159">
        <f t="shared" si="10"/>
        <v>14.280000000000001</v>
      </c>
      <c r="I198" s="155" t="s">
        <v>469</v>
      </c>
      <c r="K198" t="s">
        <v>292</v>
      </c>
      <c r="L198" t="s">
        <v>391</v>
      </c>
      <c r="M198" t="s">
        <v>466</v>
      </c>
      <c r="N198" t="s">
        <v>292</v>
      </c>
      <c r="O198" t="s">
        <v>391</v>
      </c>
      <c r="P198">
        <v>100</v>
      </c>
      <c r="Q198">
        <v>100</v>
      </c>
      <c r="R198">
        <v>1</v>
      </c>
      <c r="S198">
        <v>0.06</v>
      </c>
      <c r="T198">
        <v>14.280000000000001</v>
      </c>
      <c r="U198" t="b" cm="1">
        <f t="array" ref="U198">_xlfn.IFS(AND(R198=1,S198=G198,T198=H198),TRUE,AND(R198=1,S198=G198,H198="Product NA"),TRUE)</f>
        <v>1</v>
      </c>
      <c r="W198">
        <v>0.3</v>
      </c>
      <c r="X198">
        <v>13.16</v>
      </c>
      <c r="Y198" t="str">
        <f t="shared" si="11"/>
        <v>Change</v>
      </c>
    </row>
    <row r="199" spans="1:25" x14ac:dyDescent="0.35">
      <c r="A199" t="s">
        <v>11</v>
      </c>
      <c r="B199" t="s">
        <v>476</v>
      </c>
      <c r="C199" t="s">
        <v>292</v>
      </c>
      <c r="D199" t="s">
        <v>279</v>
      </c>
      <c r="E199" t="s">
        <v>287</v>
      </c>
      <c r="F199" t="s">
        <v>277</v>
      </c>
      <c r="G199" s="159">
        <f t="shared" si="9"/>
        <v>0.06</v>
      </c>
      <c r="H199" s="159">
        <f t="shared" si="10"/>
        <v>15.14</v>
      </c>
      <c r="I199" s="155" t="s">
        <v>470</v>
      </c>
      <c r="K199" t="s">
        <v>292</v>
      </c>
      <c r="L199" t="s">
        <v>391</v>
      </c>
      <c r="M199" t="s">
        <v>466</v>
      </c>
      <c r="N199" t="s">
        <v>292</v>
      </c>
      <c r="O199" t="s">
        <v>391</v>
      </c>
      <c r="P199">
        <v>100</v>
      </c>
      <c r="Q199">
        <v>500</v>
      </c>
      <c r="R199">
        <v>1</v>
      </c>
      <c r="S199">
        <v>0.06</v>
      </c>
      <c r="T199">
        <v>15.14</v>
      </c>
      <c r="U199" t="b" cm="1">
        <f t="array" ref="U199">_xlfn.IFS(AND(R199=1,S199=G199,T199=H199),TRUE,AND(R199=1,S199=G199,H199="Product NA"),TRUE)</f>
        <v>1</v>
      </c>
      <c r="W199">
        <v>0.05</v>
      </c>
      <c r="X199">
        <v>13.64</v>
      </c>
      <c r="Y199" t="str">
        <f t="shared" si="11"/>
        <v>Change</v>
      </c>
    </row>
    <row r="200" spans="1:25" x14ac:dyDescent="0.35">
      <c r="A200" t="s">
        <v>13</v>
      </c>
      <c r="B200" t="s">
        <v>478</v>
      </c>
      <c r="C200" t="s">
        <v>82</v>
      </c>
      <c r="D200" t="s">
        <v>326</v>
      </c>
      <c r="E200" t="s">
        <v>643</v>
      </c>
      <c r="F200" t="s">
        <v>643</v>
      </c>
      <c r="G200" s="159">
        <f t="shared" si="9"/>
        <v>1.27</v>
      </c>
      <c r="H200" s="159">
        <f t="shared" si="10"/>
        <v>4.45</v>
      </c>
      <c r="I200" s="155" t="s">
        <v>470</v>
      </c>
      <c r="K200" t="s">
        <v>292</v>
      </c>
      <c r="L200" t="s">
        <v>391</v>
      </c>
      <c r="M200" t="s">
        <v>467</v>
      </c>
      <c r="N200" t="s">
        <v>82</v>
      </c>
      <c r="O200" t="s">
        <v>409</v>
      </c>
      <c r="P200">
        <v>100</v>
      </c>
      <c r="Q200">
        <v>500</v>
      </c>
      <c r="R200">
        <v>1</v>
      </c>
      <c r="S200">
        <v>1.27</v>
      </c>
      <c r="T200">
        <v>4.45</v>
      </c>
      <c r="U200" t="b" cm="1">
        <f t="array" ref="U200">_xlfn.IFS(AND(R200=1,S200=G200,T200=H200),TRUE,AND(R200=1,S200=G200,H200="Product NA"),TRUE)</f>
        <v>1</v>
      </c>
      <c r="W200">
        <v>1.18</v>
      </c>
      <c r="X200">
        <v>4.12</v>
      </c>
      <c r="Y200" t="str">
        <f t="shared" si="11"/>
        <v>Change</v>
      </c>
    </row>
    <row r="201" spans="1:25" x14ac:dyDescent="0.35">
      <c r="A201" t="s">
        <v>13</v>
      </c>
      <c r="B201" t="s">
        <v>478</v>
      </c>
      <c r="C201" t="s">
        <v>82</v>
      </c>
      <c r="D201" t="s">
        <v>326</v>
      </c>
      <c r="E201" t="s">
        <v>643</v>
      </c>
      <c r="F201" t="s">
        <v>643</v>
      </c>
      <c r="G201" s="159">
        <f t="shared" si="9"/>
        <v>2.39</v>
      </c>
      <c r="H201" s="159">
        <f t="shared" si="10"/>
        <v>1.3</v>
      </c>
      <c r="I201" s="155" t="s">
        <v>707</v>
      </c>
      <c r="K201" t="s">
        <v>292</v>
      </c>
      <c r="L201" t="s">
        <v>391</v>
      </c>
      <c r="M201" t="s">
        <v>467</v>
      </c>
      <c r="N201" t="s">
        <v>82</v>
      </c>
      <c r="O201" t="s">
        <v>409</v>
      </c>
      <c r="P201">
        <v>100</v>
      </c>
      <c r="Q201">
        <v>5000</v>
      </c>
      <c r="R201">
        <v>1</v>
      </c>
      <c r="S201">
        <v>2.39</v>
      </c>
      <c r="T201">
        <v>1.3</v>
      </c>
      <c r="U201" t="b" cm="1">
        <f t="array" ref="U201">_xlfn.IFS(AND(R201=1,S201=G201,T201=H201),TRUE,AND(R201=1,S201=G201,H201="Product NA"),TRUE)</f>
        <v>1</v>
      </c>
      <c r="W201">
        <v>2.27</v>
      </c>
      <c r="X201">
        <v>1.24</v>
      </c>
      <c r="Y201" t="str">
        <f t="shared" si="11"/>
        <v>Change</v>
      </c>
    </row>
    <row r="202" spans="1:25" x14ac:dyDescent="0.35">
      <c r="A202" t="s">
        <v>13</v>
      </c>
      <c r="B202" t="s">
        <v>478</v>
      </c>
      <c r="C202" t="s">
        <v>82</v>
      </c>
      <c r="D202" t="s">
        <v>382</v>
      </c>
      <c r="E202" t="s">
        <v>287</v>
      </c>
      <c r="F202" t="s">
        <v>386</v>
      </c>
      <c r="G202" s="159">
        <f t="shared" si="9"/>
        <v>2.94</v>
      </c>
      <c r="H202" s="159">
        <f t="shared" si="10"/>
        <v>1.3</v>
      </c>
      <c r="I202" s="155" t="s">
        <v>472</v>
      </c>
      <c r="K202" t="s">
        <v>292</v>
      </c>
      <c r="L202" t="s">
        <v>391</v>
      </c>
      <c r="M202" t="s">
        <v>467</v>
      </c>
      <c r="N202" t="s">
        <v>82</v>
      </c>
      <c r="O202" t="s">
        <v>409</v>
      </c>
      <c r="P202">
        <v>100</v>
      </c>
      <c r="Q202">
        <v>2000</v>
      </c>
      <c r="R202">
        <v>1</v>
      </c>
      <c r="S202">
        <v>2.94</v>
      </c>
      <c r="T202">
        <v>1.3</v>
      </c>
      <c r="U202" t="b" cm="1">
        <f t="array" ref="U202">_xlfn.IFS(AND(R202=1,S202=G202,T202=H202),TRUE,AND(R202=1,S202=G202,H202="Product NA"),TRUE)</f>
        <v>1</v>
      </c>
      <c r="W202">
        <v>2.74</v>
      </c>
      <c r="X202">
        <v>1.22</v>
      </c>
      <c r="Y202" t="str">
        <f t="shared" si="11"/>
        <v>Change</v>
      </c>
    </row>
    <row r="203" spans="1:25" x14ac:dyDescent="0.35">
      <c r="A203" t="s">
        <v>13</v>
      </c>
      <c r="B203" t="s">
        <v>478</v>
      </c>
      <c r="C203" t="s">
        <v>82</v>
      </c>
      <c r="D203" t="s">
        <v>381</v>
      </c>
      <c r="E203" t="s">
        <v>716</v>
      </c>
      <c r="F203" t="s">
        <v>386</v>
      </c>
      <c r="G203" s="159">
        <f t="shared" si="9"/>
        <v>5.15</v>
      </c>
      <c r="H203" s="159">
        <f t="shared" si="10"/>
        <v>0.8</v>
      </c>
      <c r="I203" s="155" t="s">
        <v>472</v>
      </c>
      <c r="K203" t="s">
        <v>292</v>
      </c>
      <c r="L203" t="s">
        <v>391</v>
      </c>
      <c r="M203" t="s">
        <v>467</v>
      </c>
      <c r="N203" t="s">
        <v>82</v>
      </c>
      <c r="O203" t="s">
        <v>409</v>
      </c>
      <c r="P203">
        <v>100</v>
      </c>
      <c r="Q203">
        <v>2000</v>
      </c>
      <c r="R203">
        <v>1</v>
      </c>
      <c r="S203">
        <v>5.15</v>
      </c>
      <c r="T203">
        <v>0.8</v>
      </c>
      <c r="U203" t="b" cm="1">
        <f t="array" ref="U203">_xlfn.IFS(AND(R203=1,S203=G203,T203=H203),TRUE,AND(R203=1,S203=G203,H203="Product NA"),TRUE)</f>
        <v>1</v>
      </c>
      <c r="W203">
        <v>4.95</v>
      </c>
      <c r="X203">
        <v>0.75</v>
      </c>
      <c r="Y203" t="str">
        <f t="shared" si="11"/>
        <v>Change</v>
      </c>
    </row>
    <row r="204" spans="1:25" x14ac:dyDescent="0.35">
      <c r="A204" t="s">
        <v>13</v>
      </c>
      <c r="B204" t="s">
        <v>478</v>
      </c>
      <c r="C204" t="s">
        <v>82</v>
      </c>
      <c r="D204" t="s">
        <v>281</v>
      </c>
      <c r="E204" t="s">
        <v>287</v>
      </c>
      <c r="F204" t="s">
        <v>286</v>
      </c>
      <c r="G204" s="159">
        <f t="shared" si="9"/>
        <v>3.09</v>
      </c>
      <c r="H204" s="159">
        <f t="shared" si="10"/>
        <v>1.37</v>
      </c>
      <c r="I204" s="155" t="s">
        <v>472</v>
      </c>
      <c r="K204" t="s">
        <v>292</v>
      </c>
      <c r="L204" t="s">
        <v>391</v>
      </c>
      <c r="M204" t="s">
        <v>467</v>
      </c>
      <c r="N204" t="s">
        <v>82</v>
      </c>
      <c r="O204" t="s">
        <v>409</v>
      </c>
      <c r="P204">
        <v>100</v>
      </c>
      <c r="Q204">
        <v>2000</v>
      </c>
      <c r="R204">
        <v>1</v>
      </c>
      <c r="S204">
        <v>3.09</v>
      </c>
      <c r="T204">
        <v>1.37</v>
      </c>
      <c r="U204" t="b" cm="1">
        <f t="array" ref="U204">_xlfn.IFS(AND(R204=1,S204=G204,T204=H204),TRUE,AND(R204=1,S204=G204,H204="Product NA"),TRUE)</f>
        <v>1</v>
      </c>
      <c r="W204">
        <v>2.89</v>
      </c>
      <c r="X204">
        <v>1.28</v>
      </c>
      <c r="Y204" t="str">
        <f t="shared" si="11"/>
        <v>Change</v>
      </c>
    </row>
    <row r="205" spans="1:25" x14ac:dyDescent="0.35">
      <c r="A205" t="s">
        <v>13</v>
      </c>
      <c r="B205" t="s">
        <v>478</v>
      </c>
      <c r="C205" t="s">
        <v>82</v>
      </c>
      <c r="D205" t="s">
        <v>278</v>
      </c>
      <c r="E205" t="s">
        <v>287</v>
      </c>
      <c r="F205" t="s">
        <v>277</v>
      </c>
      <c r="G205" s="159">
        <f t="shared" si="9"/>
        <v>1.69</v>
      </c>
      <c r="H205" s="159">
        <f t="shared" si="10"/>
        <v>2.91</v>
      </c>
      <c r="I205" s="155" t="s">
        <v>470</v>
      </c>
      <c r="K205" t="s">
        <v>292</v>
      </c>
      <c r="L205" t="s">
        <v>391</v>
      </c>
      <c r="M205" t="s">
        <v>467</v>
      </c>
      <c r="N205" t="s">
        <v>82</v>
      </c>
      <c r="O205" t="s">
        <v>409</v>
      </c>
      <c r="P205">
        <v>100</v>
      </c>
      <c r="Q205">
        <v>500</v>
      </c>
      <c r="R205">
        <v>1</v>
      </c>
      <c r="S205">
        <v>1.69</v>
      </c>
      <c r="T205">
        <v>2.91</v>
      </c>
      <c r="U205" t="b" cm="1">
        <f t="array" ref="U205">_xlfn.IFS(AND(R205=1,S205=G205,T205=H205),TRUE,AND(R205=1,S205=G205,H205="Product NA"),TRUE)</f>
        <v>1</v>
      </c>
      <c r="W205">
        <v>1.61</v>
      </c>
      <c r="X205">
        <v>2.77</v>
      </c>
      <c r="Y205" t="str">
        <f t="shared" si="11"/>
        <v>Change</v>
      </c>
    </row>
    <row r="206" spans="1:25" x14ac:dyDescent="0.35">
      <c r="A206" t="s">
        <v>13</v>
      </c>
      <c r="B206" t="s">
        <v>478</v>
      </c>
      <c r="C206" t="s">
        <v>82</v>
      </c>
      <c r="D206" t="s">
        <v>238</v>
      </c>
      <c r="E206" t="s">
        <v>287</v>
      </c>
      <c r="F206" t="s">
        <v>0</v>
      </c>
      <c r="G206" s="159">
        <f t="shared" si="9"/>
        <v>1.02</v>
      </c>
      <c r="H206" s="159">
        <f t="shared" si="10"/>
        <v>7.24</v>
      </c>
      <c r="I206" s="155" t="s">
        <v>469</v>
      </c>
      <c r="K206" t="s">
        <v>292</v>
      </c>
      <c r="L206" t="s">
        <v>391</v>
      </c>
      <c r="M206" t="s">
        <v>467</v>
      </c>
      <c r="N206" t="s">
        <v>82</v>
      </c>
      <c r="O206" t="s">
        <v>409</v>
      </c>
      <c r="P206">
        <v>100</v>
      </c>
      <c r="Q206">
        <v>100</v>
      </c>
      <c r="R206">
        <v>1</v>
      </c>
      <c r="S206">
        <v>1.02</v>
      </c>
      <c r="T206">
        <v>7.24</v>
      </c>
      <c r="U206" t="b" cm="1">
        <f t="array" ref="U206">_xlfn.IFS(AND(R206=1,S206=G206,T206=H206),TRUE,AND(R206=1,S206=G206,H206="Product NA"),TRUE)</f>
        <v>1</v>
      </c>
      <c r="W206">
        <v>0.88</v>
      </c>
      <c r="X206">
        <v>6.24</v>
      </c>
      <c r="Y206" t="str">
        <f t="shared" si="11"/>
        <v>Change</v>
      </c>
    </row>
    <row r="207" spans="1:25" x14ac:dyDescent="0.35">
      <c r="A207" t="s">
        <v>13</v>
      </c>
      <c r="B207" t="s">
        <v>478</v>
      </c>
      <c r="C207" t="s">
        <v>82</v>
      </c>
      <c r="D207" t="s">
        <v>239</v>
      </c>
      <c r="E207" t="s">
        <v>287</v>
      </c>
      <c r="F207" t="s">
        <v>277</v>
      </c>
      <c r="G207" s="159">
        <f t="shared" si="9"/>
        <v>1.6400000000000001</v>
      </c>
      <c r="H207" s="159">
        <f t="shared" si="10"/>
        <v>5.38</v>
      </c>
      <c r="I207" s="155" t="s">
        <v>470</v>
      </c>
      <c r="K207" t="s">
        <v>292</v>
      </c>
      <c r="L207" t="s">
        <v>391</v>
      </c>
      <c r="M207" t="s">
        <v>467</v>
      </c>
      <c r="N207" t="s">
        <v>82</v>
      </c>
      <c r="O207" t="s">
        <v>409</v>
      </c>
      <c r="P207">
        <v>100</v>
      </c>
      <c r="Q207">
        <v>500</v>
      </c>
      <c r="R207">
        <v>1</v>
      </c>
      <c r="S207">
        <v>1.6400000000000001</v>
      </c>
      <c r="T207">
        <v>5.38</v>
      </c>
      <c r="U207" t="b" cm="1">
        <f t="array" ref="U207">_xlfn.IFS(AND(R207=1,S207=G207,T207=H207),TRUE,AND(R207=1,S207=G207,H207="Product NA"),TRUE)</f>
        <v>1</v>
      </c>
      <c r="W207">
        <v>1.41</v>
      </c>
      <c r="X207">
        <v>4.6399999999999997</v>
      </c>
      <c r="Y207" t="str">
        <f t="shared" si="11"/>
        <v>Change</v>
      </c>
    </row>
    <row r="208" spans="1:25" x14ac:dyDescent="0.35">
      <c r="A208" t="s">
        <v>13</v>
      </c>
      <c r="B208" t="s">
        <v>478</v>
      </c>
      <c r="C208" t="s">
        <v>82</v>
      </c>
      <c r="D208" t="s">
        <v>316</v>
      </c>
      <c r="E208" t="s">
        <v>287</v>
      </c>
      <c r="F208" t="s">
        <v>286</v>
      </c>
      <c r="G208" s="159">
        <f t="shared" si="9"/>
        <v>2.54</v>
      </c>
      <c r="H208" s="159">
        <f t="shared" si="10"/>
        <v>1.3</v>
      </c>
      <c r="I208" s="155" t="s">
        <v>472</v>
      </c>
      <c r="K208" t="s">
        <v>292</v>
      </c>
      <c r="L208" t="s">
        <v>391</v>
      </c>
      <c r="M208" t="s">
        <v>467</v>
      </c>
      <c r="N208" t="s">
        <v>82</v>
      </c>
      <c r="O208" t="s">
        <v>409</v>
      </c>
      <c r="P208">
        <v>100</v>
      </c>
      <c r="Q208">
        <v>2000</v>
      </c>
      <c r="R208">
        <v>1</v>
      </c>
      <c r="S208">
        <v>2.54</v>
      </c>
      <c r="T208">
        <v>1.3</v>
      </c>
      <c r="U208" t="b" cm="1">
        <f t="array" ref="U208">_xlfn.IFS(AND(R208=1,S208=G208,T208=H208),TRUE,AND(R208=1,S208=G208,H208="Product NA"),TRUE)</f>
        <v>1</v>
      </c>
      <c r="W208">
        <v>2.42</v>
      </c>
      <c r="X208">
        <v>1.24</v>
      </c>
      <c r="Y208" t="str">
        <f t="shared" si="11"/>
        <v>Change</v>
      </c>
    </row>
    <row r="209" spans="1:25" x14ac:dyDescent="0.35">
      <c r="A209" t="s">
        <v>13</v>
      </c>
      <c r="B209" t="s">
        <v>478</v>
      </c>
      <c r="C209" t="s">
        <v>82</v>
      </c>
      <c r="D209" t="s">
        <v>647</v>
      </c>
      <c r="E209" t="s">
        <v>715</v>
      </c>
      <c r="F209" t="s">
        <v>286</v>
      </c>
      <c r="G209" s="159">
        <f t="shared" si="9"/>
        <v>10.3</v>
      </c>
      <c r="H209" s="159">
        <f t="shared" si="10"/>
        <v>0</v>
      </c>
      <c r="I209" s="155" t="s">
        <v>471</v>
      </c>
      <c r="K209" t="s">
        <v>292</v>
      </c>
      <c r="L209" t="s">
        <v>391</v>
      </c>
      <c r="M209" t="s">
        <v>467</v>
      </c>
      <c r="N209" t="s">
        <v>82</v>
      </c>
      <c r="O209" t="s">
        <v>409</v>
      </c>
      <c r="P209">
        <v>30000</v>
      </c>
      <c r="Q209">
        <v>1000</v>
      </c>
      <c r="R209">
        <v>1</v>
      </c>
      <c r="S209">
        <v>10.3</v>
      </c>
      <c r="T209">
        <v>0</v>
      </c>
      <c r="U209" t="b" cm="1">
        <f t="array" ref="U209">_xlfn.IFS(AND(R209=1,S209=G209,T209=H209),TRUE,AND(R209=1,S209=G209,H209="Product NA"),TRUE)</f>
        <v>1</v>
      </c>
      <c r="W209">
        <v>10</v>
      </c>
      <c r="X209">
        <v>0</v>
      </c>
      <c r="Y209" t="str">
        <f t="shared" si="11"/>
        <v>Change</v>
      </c>
    </row>
    <row r="210" spans="1:25" x14ac:dyDescent="0.35">
      <c r="A210" t="s">
        <v>13</v>
      </c>
      <c r="B210" t="s">
        <v>478</v>
      </c>
      <c r="C210" t="s">
        <v>82</v>
      </c>
      <c r="D210" t="s">
        <v>647</v>
      </c>
      <c r="E210" t="s">
        <v>715</v>
      </c>
      <c r="F210" t="s">
        <v>286</v>
      </c>
      <c r="G210" s="159">
        <f t="shared" si="9"/>
        <v>18</v>
      </c>
      <c r="H210" s="159">
        <f t="shared" si="10"/>
        <v>0</v>
      </c>
      <c r="I210" s="155" t="s">
        <v>671</v>
      </c>
      <c r="K210" t="s">
        <v>292</v>
      </c>
      <c r="L210" t="s">
        <v>391</v>
      </c>
      <c r="M210" t="s">
        <v>467</v>
      </c>
      <c r="N210" t="s">
        <v>82</v>
      </c>
      <c r="O210" t="s">
        <v>409</v>
      </c>
      <c r="P210">
        <v>30000</v>
      </c>
      <c r="Q210">
        <v>15000</v>
      </c>
      <c r="R210">
        <v>1</v>
      </c>
      <c r="S210">
        <v>18</v>
      </c>
      <c r="T210">
        <v>0</v>
      </c>
      <c r="U210" t="b" cm="1">
        <f t="array" ref="U210">_xlfn.IFS(AND(R210=1,S210=G210,T210=H210),TRUE,AND(R210=1,S210=G210,H210="Product NA"),TRUE)</f>
        <v>1</v>
      </c>
      <c r="W210">
        <v>15.700000000000001</v>
      </c>
      <c r="X210">
        <v>0</v>
      </c>
      <c r="Y210" t="str">
        <f t="shared" si="11"/>
        <v>Change</v>
      </c>
    </row>
    <row r="211" spans="1:25" x14ac:dyDescent="0.35">
      <c r="A211" t="s">
        <v>13</v>
      </c>
      <c r="B211" t="s">
        <v>478</v>
      </c>
      <c r="C211" t="s">
        <v>82</v>
      </c>
      <c r="D211" t="s">
        <v>647</v>
      </c>
      <c r="E211" t="s">
        <v>715</v>
      </c>
      <c r="F211" t="s">
        <v>286</v>
      </c>
      <c r="G211" s="159">
        <f t="shared" si="9"/>
        <v>10.75</v>
      </c>
      <c r="H211" s="159">
        <f t="shared" si="10"/>
        <v>0</v>
      </c>
      <c r="I211" s="155" t="s">
        <v>662</v>
      </c>
      <c r="K211" t="s">
        <v>292</v>
      </c>
      <c r="L211" t="s">
        <v>391</v>
      </c>
      <c r="M211" t="s">
        <v>467</v>
      </c>
      <c r="N211" t="s">
        <v>82</v>
      </c>
      <c r="O211" t="s">
        <v>409</v>
      </c>
      <c r="P211">
        <v>30000</v>
      </c>
      <c r="Q211">
        <v>2000</v>
      </c>
      <c r="R211">
        <v>1</v>
      </c>
      <c r="S211">
        <v>10.75</v>
      </c>
      <c r="T211">
        <v>0</v>
      </c>
      <c r="U211" t="b" cm="1">
        <f t="array" ref="U211">_xlfn.IFS(AND(R211=1,S211=G211,T211=H211),TRUE,AND(R211=1,S211=G211,H211="Product NA"),TRUE)</f>
        <v>1</v>
      </c>
      <c r="W211">
        <v>10.450000000000001</v>
      </c>
      <c r="X211">
        <v>0</v>
      </c>
      <c r="Y211" t="str">
        <f t="shared" si="11"/>
        <v>Change</v>
      </c>
    </row>
    <row r="212" spans="1:25" x14ac:dyDescent="0.35">
      <c r="A212" t="s">
        <v>13</v>
      </c>
      <c r="B212" t="s">
        <v>478</v>
      </c>
      <c r="C212" t="s">
        <v>82</v>
      </c>
      <c r="D212" t="s">
        <v>647</v>
      </c>
      <c r="E212" t="s">
        <v>715</v>
      </c>
      <c r="F212" t="s">
        <v>286</v>
      </c>
      <c r="G212" s="159">
        <f t="shared" si="9"/>
        <v>19</v>
      </c>
      <c r="H212" s="159">
        <f t="shared" si="10"/>
        <v>0</v>
      </c>
      <c r="I212" s="155" t="s">
        <v>672</v>
      </c>
      <c r="K212" t="s">
        <v>292</v>
      </c>
      <c r="L212" t="s">
        <v>391</v>
      </c>
      <c r="M212" t="s">
        <v>467</v>
      </c>
      <c r="N212" t="s">
        <v>82</v>
      </c>
      <c r="O212" t="s">
        <v>409</v>
      </c>
      <c r="P212">
        <v>30000</v>
      </c>
      <c r="Q212">
        <v>20000</v>
      </c>
      <c r="R212">
        <v>1</v>
      </c>
      <c r="S212">
        <v>19</v>
      </c>
      <c r="T212">
        <v>0</v>
      </c>
      <c r="U212" t="b" cm="1">
        <f t="array" ref="U212">_xlfn.IFS(AND(R212=1,S212=G212,T212=H212),TRUE,AND(R212=1,S212=G212,H212="Product NA"),TRUE)</f>
        <v>1</v>
      </c>
      <c r="W212">
        <v>16.7</v>
      </c>
      <c r="X212">
        <v>0</v>
      </c>
      <c r="Y212" t="str">
        <f t="shared" si="11"/>
        <v>Change</v>
      </c>
    </row>
    <row r="213" spans="1:25" x14ac:dyDescent="0.35">
      <c r="A213" t="s">
        <v>13</v>
      </c>
      <c r="B213" t="s">
        <v>478</v>
      </c>
      <c r="C213" t="s">
        <v>82</v>
      </c>
      <c r="D213" t="s">
        <v>647</v>
      </c>
      <c r="E213" t="s">
        <v>715</v>
      </c>
      <c r="F213" t="s">
        <v>286</v>
      </c>
      <c r="G213" s="159">
        <f t="shared" si="9"/>
        <v>20</v>
      </c>
      <c r="H213" s="159">
        <f t="shared" si="10"/>
        <v>0</v>
      </c>
      <c r="I213" s="155" t="s">
        <v>673</v>
      </c>
      <c r="K213" t="s">
        <v>292</v>
      </c>
      <c r="L213" t="s">
        <v>391</v>
      </c>
      <c r="M213" t="s">
        <v>467</v>
      </c>
      <c r="N213" t="s">
        <v>82</v>
      </c>
      <c r="O213" t="s">
        <v>409</v>
      </c>
      <c r="P213">
        <v>30000</v>
      </c>
      <c r="Q213">
        <v>25000</v>
      </c>
      <c r="R213">
        <v>1</v>
      </c>
      <c r="S213">
        <v>20</v>
      </c>
      <c r="T213">
        <v>0</v>
      </c>
      <c r="U213" t="b" cm="1">
        <f t="array" ref="U213">_xlfn.IFS(AND(R213=1,S213=G213,T213=H213),TRUE,AND(R213=1,S213=G213,H213="Product NA"),TRUE)</f>
        <v>1</v>
      </c>
      <c r="W213">
        <v>19.600000000000001</v>
      </c>
      <c r="X213">
        <v>0</v>
      </c>
      <c r="Y213" t="str">
        <f t="shared" si="11"/>
        <v>Change</v>
      </c>
    </row>
    <row r="214" spans="1:25" x14ac:dyDescent="0.35">
      <c r="A214" t="s">
        <v>13</v>
      </c>
      <c r="B214" t="s">
        <v>478</v>
      </c>
      <c r="C214" t="s">
        <v>82</v>
      </c>
      <c r="D214" t="s">
        <v>647</v>
      </c>
      <c r="E214" t="s">
        <v>715</v>
      </c>
      <c r="F214" t="s">
        <v>286</v>
      </c>
      <c r="G214" s="159">
        <f t="shared" si="9"/>
        <v>11.600000000000001</v>
      </c>
      <c r="H214" s="159">
        <f t="shared" si="10"/>
        <v>0</v>
      </c>
      <c r="I214" s="155" t="s">
        <v>663</v>
      </c>
      <c r="K214" t="s">
        <v>292</v>
      </c>
      <c r="L214" t="s">
        <v>391</v>
      </c>
      <c r="M214" t="s">
        <v>467</v>
      </c>
      <c r="N214" t="s">
        <v>82</v>
      </c>
      <c r="O214" t="s">
        <v>409</v>
      </c>
      <c r="P214">
        <v>30000</v>
      </c>
      <c r="Q214">
        <v>3000</v>
      </c>
      <c r="R214">
        <v>1</v>
      </c>
      <c r="S214">
        <v>11.600000000000001</v>
      </c>
      <c r="T214">
        <v>0</v>
      </c>
      <c r="U214" t="b" cm="1">
        <f t="array" ref="U214">_xlfn.IFS(AND(R214=1,S214=G214,T214=H214),TRUE,AND(R214=1,S214=G214,H214="Product NA"),TRUE)</f>
        <v>1</v>
      </c>
      <c r="W214">
        <v>11.25</v>
      </c>
      <c r="X214">
        <v>0</v>
      </c>
      <c r="Y214" t="str">
        <f t="shared" si="11"/>
        <v>Change</v>
      </c>
    </row>
    <row r="215" spans="1:25" x14ac:dyDescent="0.35">
      <c r="A215" t="s">
        <v>13</v>
      </c>
      <c r="B215" t="s">
        <v>478</v>
      </c>
      <c r="C215" t="s">
        <v>82</v>
      </c>
      <c r="D215" t="s">
        <v>647</v>
      </c>
      <c r="E215" t="s">
        <v>715</v>
      </c>
      <c r="F215" t="s">
        <v>286</v>
      </c>
      <c r="G215" s="159">
        <f t="shared" si="9"/>
        <v>21</v>
      </c>
      <c r="H215" s="159">
        <f t="shared" si="10"/>
        <v>0</v>
      </c>
      <c r="I215" s="155" t="s">
        <v>674</v>
      </c>
      <c r="K215" t="s">
        <v>292</v>
      </c>
      <c r="L215" t="s">
        <v>391</v>
      </c>
      <c r="M215" t="s">
        <v>467</v>
      </c>
      <c r="N215" t="s">
        <v>82</v>
      </c>
      <c r="O215" t="s">
        <v>409</v>
      </c>
      <c r="P215">
        <v>30000</v>
      </c>
      <c r="Q215">
        <v>30000</v>
      </c>
      <c r="R215">
        <v>1</v>
      </c>
      <c r="S215">
        <v>21</v>
      </c>
      <c r="T215">
        <v>0</v>
      </c>
      <c r="U215" t="b" cm="1">
        <f t="array" ref="U215">_xlfn.IFS(AND(R215=1,S215=G215,T215=H215),TRUE,AND(R215=1,S215=G215,H215="Product NA"),TRUE)</f>
        <v>1</v>
      </c>
      <c r="W215">
        <v>20.8</v>
      </c>
      <c r="X215">
        <v>0</v>
      </c>
      <c r="Y215" t="str">
        <f t="shared" si="11"/>
        <v>Change</v>
      </c>
    </row>
    <row r="216" spans="1:25" x14ac:dyDescent="0.35">
      <c r="A216" t="s">
        <v>13</v>
      </c>
      <c r="B216" t="s">
        <v>478</v>
      </c>
      <c r="C216" t="s">
        <v>82</v>
      </c>
      <c r="D216" t="s">
        <v>647</v>
      </c>
      <c r="E216" t="s">
        <v>715</v>
      </c>
      <c r="F216" t="s">
        <v>286</v>
      </c>
      <c r="G216" s="159">
        <f t="shared" si="9"/>
        <v>12</v>
      </c>
      <c r="H216" s="159">
        <f t="shared" si="10"/>
        <v>0</v>
      </c>
      <c r="I216" s="155" t="s">
        <v>664</v>
      </c>
      <c r="K216" t="s">
        <v>292</v>
      </c>
      <c r="L216" t="s">
        <v>391</v>
      </c>
      <c r="M216" t="s">
        <v>467</v>
      </c>
      <c r="N216" t="s">
        <v>82</v>
      </c>
      <c r="O216" t="s">
        <v>409</v>
      </c>
      <c r="P216">
        <v>30000</v>
      </c>
      <c r="Q216">
        <v>4000</v>
      </c>
      <c r="R216">
        <v>1</v>
      </c>
      <c r="S216">
        <v>12</v>
      </c>
      <c r="T216">
        <v>0</v>
      </c>
      <c r="U216" t="b" cm="1">
        <f t="array" ref="U216">_xlfn.IFS(AND(R216=1,S216=G216,T216=H216),TRUE,AND(R216=1,S216=G216,H216="Product NA"),TRUE)</f>
        <v>1</v>
      </c>
      <c r="W216">
        <v>11.3</v>
      </c>
      <c r="X216">
        <v>0</v>
      </c>
      <c r="Y216" t="str">
        <f t="shared" si="11"/>
        <v>Change</v>
      </c>
    </row>
    <row r="217" spans="1:25" x14ac:dyDescent="0.35">
      <c r="A217" t="s">
        <v>13</v>
      </c>
      <c r="B217" t="s">
        <v>478</v>
      </c>
      <c r="C217" t="s">
        <v>82</v>
      </c>
      <c r="D217" t="s">
        <v>647</v>
      </c>
      <c r="E217" t="s">
        <v>715</v>
      </c>
      <c r="F217" t="s">
        <v>286</v>
      </c>
      <c r="G217" s="159">
        <f t="shared" si="9"/>
        <v>12.4</v>
      </c>
      <c r="H217" s="159">
        <f t="shared" si="10"/>
        <v>0</v>
      </c>
      <c r="I217" s="155" t="s">
        <v>665</v>
      </c>
      <c r="K217" t="s">
        <v>292</v>
      </c>
      <c r="L217" t="s">
        <v>391</v>
      </c>
      <c r="M217" t="s">
        <v>467</v>
      </c>
      <c r="N217" t="s">
        <v>82</v>
      </c>
      <c r="O217" t="s">
        <v>409</v>
      </c>
      <c r="P217">
        <v>30000</v>
      </c>
      <c r="Q217">
        <v>5000</v>
      </c>
      <c r="R217">
        <v>1</v>
      </c>
      <c r="S217">
        <v>12.4</v>
      </c>
      <c r="T217">
        <v>0</v>
      </c>
      <c r="U217" t="b" cm="1">
        <f t="array" ref="U217">_xlfn.IFS(AND(R217=1,S217=G217,T217=H217),TRUE,AND(R217=1,S217=G217,H217="Product NA"),TRUE)</f>
        <v>1</v>
      </c>
      <c r="W217">
        <v>11.3</v>
      </c>
      <c r="X217">
        <v>0</v>
      </c>
      <c r="Y217" t="str">
        <f t="shared" si="11"/>
        <v>Change</v>
      </c>
    </row>
    <row r="218" spans="1:25" x14ac:dyDescent="0.35">
      <c r="A218" t="s">
        <v>13</v>
      </c>
      <c r="B218" t="s">
        <v>478</v>
      </c>
      <c r="C218" t="s">
        <v>82</v>
      </c>
      <c r="D218" t="s">
        <v>647</v>
      </c>
      <c r="E218" t="s">
        <v>715</v>
      </c>
      <c r="F218" t="s">
        <v>286</v>
      </c>
      <c r="G218" s="159">
        <f t="shared" si="9"/>
        <v>13.15</v>
      </c>
      <c r="H218" s="159">
        <f t="shared" si="10"/>
        <v>0</v>
      </c>
      <c r="I218" s="155" t="s">
        <v>666</v>
      </c>
      <c r="K218" t="s">
        <v>292</v>
      </c>
      <c r="L218" t="s">
        <v>391</v>
      </c>
      <c r="M218" t="s">
        <v>467</v>
      </c>
      <c r="N218" t="s">
        <v>82</v>
      </c>
      <c r="O218" t="s">
        <v>409</v>
      </c>
      <c r="P218">
        <v>30000</v>
      </c>
      <c r="Q218">
        <v>6000</v>
      </c>
      <c r="R218">
        <v>1</v>
      </c>
      <c r="S218">
        <v>13.15</v>
      </c>
      <c r="T218">
        <v>0</v>
      </c>
      <c r="U218" t="b" cm="1">
        <f t="array" ref="U218">_xlfn.IFS(AND(R218=1,S218=G218,T218=H218),TRUE,AND(R218=1,S218=G218,H218="Product NA"),TRUE)</f>
        <v>1</v>
      </c>
      <c r="W218">
        <v>11.3</v>
      </c>
      <c r="X218">
        <v>0</v>
      </c>
      <c r="Y218" t="str">
        <f t="shared" si="11"/>
        <v>Change</v>
      </c>
    </row>
    <row r="219" spans="1:25" x14ac:dyDescent="0.35">
      <c r="A219" t="s">
        <v>13</v>
      </c>
      <c r="B219" t="s">
        <v>478</v>
      </c>
      <c r="C219" t="s">
        <v>82</v>
      </c>
      <c r="D219" t="s">
        <v>647</v>
      </c>
      <c r="E219" t="s">
        <v>715</v>
      </c>
      <c r="F219" t="s">
        <v>286</v>
      </c>
      <c r="G219" s="159">
        <f t="shared" si="9"/>
        <v>13.450000000000001</v>
      </c>
      <c r="H219" s="159">
        <f t="shared" si="10"/>
        <v>0</v>
      </c>
      <c r="I219" s="155" t="s">
        <v>667</v>
      </c>
      <c r="K219" t="s">
        <v>292</v>
      </c>
      <c r="L219" t="s">
        <v>391</v>
      </c>
      <c r="M219" t="s">
        <v>467</v>
      </c>
      <c r="N219" t="s">
        <v>82</v>
      </c>
      <c r="O219" t="s">
        <v>409</v>
      </c>
      <c r="P219">
        <v>30000</v>
      </c>
      <c r="Q219">
        <v>7000</v>
      </c>
      <c r="R219">
        <v>1</v>
      </c>
      <c r="S219">
        <v>13.450000000000001</v>
      </c>
      <c r="T219">
        <v>0</v>
      </c>
      <c r="U219" t="b" cm="1">
        <f t="array" ref="U219">_xlfn.IFS(AND(R219=1,S219=G219,T219=H219),TRUE,AND(R219=1,S219=G219,H219="Product NA"),TRUE)</f>
        <v>1</v>
      </c>
      <c r="W219">
        <v>11.3</v>
      </c>
      <c r="X219">
        <v>0</v>
      </c>
      <c r="Y219" t="str">
        <f t="shared" si="11"/>
        <v>Change</v>
      </c>
    </row>
    <row r="220" spans="1:25" x14ac:dyDescent="0.35">
      <c r="A220" t="s">
        <v>13</v>
      </c>
      <c r="B220" t="s">
        <v>478</v>
      </c>
      <c r="C220" t="s">
        <v>82</v>
      </c>
      <c r="D220" t="s">
        <v>647</v>
      </c>
      <c r="E220" t="s">
        <v>715</v>
      </c>
      <c r="F220" t="s">
        <v>286</v>
      </c>
      <c r="G220" s="159">
        <f t="shared" si="9"/>
        <v>13.75</v>
      </c>
      <c r="H220" s="159">
        <f t="shared" si="10"/>
        <v>0</v>
      </c>
      <c r="I220" s="155" t="s">
        <v>668</v>
      </c>
      <c r="K220" t="s">
        <v>292</v>
      </c>
      <c r="L220" t="s">
        <v>391</v>
      </c>
      <c r="M220" t="s">
        <v>467</v>
      </c>
      <c r="N220" t="s">
        <v>82</v>
      </c>
      <c r="O220" t="s">
        <v>409</v>
      </c>
      <c r="P220">
        <v>30000</v>
      </c>
      <c r="Q220">
        <v>8000</v>
      </c>
      <c r="R220">
        <v>1</v>
      </c>
      <c r="S220">
        <v>13.75</v>
      </c>
      <c r="T220">
        <v>0</v>
      </c>
      <c r="U220" t="b" cm="1">
        <f t="array" ref="U220">_xlfn.IFS(AND(R220=1,S220=G220,T220=H220),TRUE,AND(R220=1,S220=G220,H220="Product NA"),TRUE)</f>
        <v>1</v>
      </c>
      <c r="W220">
        <v>13.350000000000001</v>
      </c>
      <c r="X220">
        <v>0</v>
      </c>
      <c r="Y220" t="str">
        <f t="shared" si="11"/>
        <v>Change</v>
      </c>
    </row>
    <row r="221" spans="1:25" x14ac:dyDescent="0.35">
      <c r="A221" t="s">
        <v>13</v>
      </c>
      <c r="B221" t="s">
        <v>478</v>
      </c>
      <c r="C221" t="s">
        <v>82</v>
      </c>
      <c r="D221" t="s">
        <v>647</v>
      </c>
      <c r="E221" t="s">
        <v>715</v>
      </c>
      <c r="F221" t="s">
        <v>286</v>
      </c>
      <c r="G221" s="159">
        <f t="shared" si="9"/>
        <v>14.25</v>
      </c>
      <c r="H221" s="159">
        <f t="shared" si="10"/>
        <v>0</v>
      </c>
      <c r="I221" s="155" t="s">
        <v>669</v>
      </c>
      <c r="K221" t="s">
        <v>292</v>
      </c>
      <c r="L221" t="s">
        <v>391</v>
      </c>
      <c r="M221" t="s">
        <v>467</v>
      </c>
      <c r="N221" t="s">
        <v>82</v>
      </c>
      <c r="O221" t="s">
        <v>409</v>
      </c>
      <c r="P221">
        <v>30000</v>
      </c>
      <c r="Q221">
        <v>9000</v>
      </c>
      <c r="R221">
        <v>1</v>
      </c>
      <c r="S221">
        <v>14.25</v>
      </c>
      <c r="T221">
        <v>0</v>
      </c>
      <c r="U221" t="b" cm="1">
        <f t="array" ref="U221">_xlfn.IFS(AND(R221=1,S221=G221,T221=H221),TRUE,AND(R221=1,S221=G221,H221="Product NA"),TRUE)</f>
        <v>1</v>
      </c>
      <c r="W221">
        <v>13.850000000000001</v>
      </c>
      <c r="X221">
        <v>0</v>
      </c>
      <c r="Y221" t="str">
        <f t="shared" si="11"/>
        <v>Change</v>
      </c>
    </row>
    <row r="222" spans="1:25" x14ac:dyDescent="0.35">
      <c r="A222" t="s">
        <v>13</v>
      </c>
      <c r="B222" t="s">
        <v>478</v>
      </c>
      <c r="C222" t="s">
        <v>82</v>
      </c>
      <c r="D222" t="s">
        <v>647</v>
      </c>
      <c r="E222" t="s">
        <v>715</v>
      </c>
      <c r="F222" t="s">
        <v>286</v>
      </c>
      <c r="G222" s="159">
        <f t="shared" si="9"/>
        <v>14.55</v>
      </c>
      <c r="H222" s="159">
        <f t="shared" si="10"/>
        <v>0</v>
      </c>
      <c r="I222" s="155" t="s">
        <v>670</v>
      </c>
      <c r="K222" t="s">
        <v>292</v>
      </c>
      <c r="L222" t="s">
        <v>391</v>
      </c>
      <c r="M222" t="s">
        <v>467</v>
      </c>
      <c r="N222" t="s">
        <v>82</v>
      </c>
      <c r="O222" t="s">
        <v>409</v>
      </c>
      <c r="P222">
        <v>30000</v>
      </c>
      <c r="Q222">
        <v>10000</v>
      </c>
      <c r="R222">
        <v>1</v>
      </c>
      <c r="S222">
        <v>14.55</v>
      </c>
      <c r="T222">
        <v>0</v>
      </c>
      <c r="U222" t="b" cm="1">
        <f t="array" ref="U222">_xlfn.IFS(AND(R222=1,S222=G222,T222=H222),TRUE,AND(R222=1,S222=G222,H222="Product NA"),TRUE)</f>
        <v>1</v>
      </c>
      <c r="W222">
        <v>14.15</v>
      </c>
      <c r="X222">
        <v>0</v>
      </c>
      <c r="Y222" t="str">
        <f t="shared" si="11"/>
        <v>Change</v>
      </c>
    </row>
    <row r="223" spans="1:25" x14ac:dyDescent="0.35">
      <c r="A223" t="s">
        <v>13</v>
      </c>
      <c r="B223" t="s">
        <v>478</v>
      </c>
      <c r="C223" t="s">
        <v>82</v>
      </c>
      <c r="D223" t="s">
        <v>283</v>
      </c>
      <c r="E223" t="s">
        <v>716</v>
      </c>
      <c r="F223" t="s">
        <v>286</v>
      </c>
      <c r="G223" s="159">
        <f t="shared" si="9"/>
        <v>5.4</v>
      </c>
      <c r="H223" s="159">
        <f t="shared" si="10"/>
        <v>0.85000000000000009</v>
      </c>
      <c r="I223" s="155" t="s">
        <v>472</v>
      </c>
      <c r="K223" t="s">
        <v>292</v>
      </c>
      <c r="L223" t="s">
        <v>391</v>
      </c>
      <c r="M223" t="s">
        <v>467</v>
      </c>
      <c r="N223" t="s">
        <v>82</v>
      </c>
      <c r="O223" t="s">
        <v>409</v>
      </c>
      <c r="P223">
        <v>2000</v>
      </c>
      <c r="Q223">
        <v>2000</v>
      </c>
      <c r="R223">
        <v>1</v>
      </c>
      <c r="S223">
        <v>5.4</v>
      </c>
      <c r="T223">
        <v>0.85000000000000009</v>
      </c>
      <c r="U223" t="b" cm="1">
        <f t="array" ref="U223">_xlfn.IFS(AND(R223=1,S223=G223,T223=H223),TRUE,AND(R223=1,S223=G223,H223="Product NA"),TRUE)</f>
        <v>1</v>
      </c>
      <c r="V223" t="e">
        <f>MATCH(A223,$A$6427:$A$6438,0)</f>
        <v>#N/A</v>
      </c>
      <c r="W223">
        <v>5.2</v>
      </c>
      <c r="X223">
        <v>0.8</v>
      </c>
      <c r="Y223" t="str">
        <f t="shared" si="11"/>
        <v>Change</v>
      </c>
    </row>
    <row r="224" spans="1:25" x14ac:dyDescent="0.35">
      <c r="A224" t="s">
        <v>13</v>
      </c>
      <c r="B224" t="s">
        <v>478</v>
      </c>
      <c r="C224" t="s">
        <v>82</v>
      </c>
      <c r="D224" t="s">
        <v>320</v>
      </c>
      <c r="E224" t="s">
        <v>716</v>
      </c>
      <c r="F224" t="s">
        <v>0</v>
      </c>
      <c r="G224" s="159">
        <f t="shared" si="9"/>
        <v>0</v>
      </c>
      <c r="H224" s="159">
        <f t="shared" si="10"/>
        <v>0</v>
      </c>
      <c r="I224" s="155" t="s">
        <v>469</v>
      </c>
      <c r="K224" t="s">
        <v>292</v>
      </c>
      <c r="L224" t="s">
        <v>391</v>
      </c>
      <c r="M224" t="s">
        <v>467</v>
      </c>
      <c r="N224" t="s">
        <v>82</v>
      </c>
      <c r="O224" t="s">
        <v>409</v>
      </c>
      <c r="P224">
        <v>100</v>
      </c>
      <c r="Q224">
        <v>100</v>
      </c>
      <c r="R224">
        <v>1</v>
      </c>
      <c r="S224">
        <v>0</v>
      </c>
      <c r="T224">
        <v>0</v>
      </c>
      <c r="U224" t="b" cm="1">
        <f t="array" ref="U224">_xlfn.IFS(AND(R224=1,S224=G224,T224=H224),TRUE,AND(R224=1,S224=G224,H224="Product NA"),TRUE)</f>
        <v>1</v>
      </c>
      <c r="W224">
        <v>4.25</v>
      </c>
      <c r="X224">
        <v>1.74</v>
      </c>
      <c r="Y224" t="str">
        <f t="shared" si="11"/>
        <v>Change</v>
      </c>
    </row>
    <row r="225" spans="1:25" x14ac:dyDescent="0.35">
      <c r="A225" t="s">
        <v>13</v>
      </c>
      <c r="B225" t="s">
        <v>478</v>
      </c>
      <c r="C225" t="s">
        <v>82</v>
      </c>
      <c r="D225" t="s">
        <v>317</v>
      </c>
      <c r="E225" t="s">
        <v>716</v>
      </c>
      <c r="F225" t="s">
        <v>0</v>
      </c>
      <c r="G225" s="159">
        <f t="shared" si="9"/>
        <v>6.03</v>
      </c>
      <c r="H225" s="159">
        <f t="shared" si="10"/>
        <v>5.93</v>
      </c>
      <c r="I225" s="155" t="s">
        <v>469</v>
      </c>
      <c r="K225" t="s">
        <v>292</v>
      </c>
      <c r="L225" t="s">
        <v>391</v>
      </c>
      <c r="M225" t="s">
        <v>467</v>
      </c>
      <c r="N225" t="s">
        <v>82</v>
      </c>
      <c r="O225" t="s">
        <v>409</v>
      </c>
      <c r="P225">
        <v>100</v>
      </c>
      <c r="Q225">
        <v>100</v>
      </c>
      <c r="R225">
        <v>1</v>
      </c>
      <c r="S225">
        <v>6.03</v>
      </c>
      <c r="T225">
        <v>5.93</v>
      </c>
      <c r="U225" t="b" cm="1">
        <f t="array" ref="U225">_xlfn.IFS(AND(R225=1,S225=G225,T225=H225),TRUE,AND(R225=1,S225=G225,H225="Product NA"),TRUE)</f>
        <v>1</v>
      </c>
      <c r="W225">
        <v>5.74</v>
      </c>
      <c r="X225">
        <v>5.65</v>
      </c>
      <c r="Y225" t="str">
        <f t="shared" si="11"/>
        <v>Change</v>
      </c>
    </row>
    <row r="226" spans="1:25" x14ac:dyDescent="0.35">
      <c r="A226" t="s">
        <v>13</v>
      </c>
      <c r="B226" t="s">
        <v>478</v>
      </c>
      <c r="C226" t="s">
        <v>82</v>
      </c>
      <c r="D226" t="s">
        <v>322</v>
      </c>
      <c r="E226" t="s">
        <v>716</v>
      </c>
      <c r="F226" t="s">
        <v>277</v>
      </c>
      <c r="G226" s="159">
        <f t="shared" si="9"/>
        <v>0</v>
      </c>
      <c r="H226" s="159">
        <f t="shared" si="10"/>
        <v>0</v>
      </c>
      <c r="I226" s="155" t="s">
        <v>470</v>
      </c>
      <c r="K226" t="s">
        <v>292</v>
      </c>
      <c r="L226" t="s">
        <v>391</v>
      </c>
      <c r="M226" t="s">
        <v>467</v>
      </c>
      <c r="N226" t="s">
        <v>82</v>
      </c>
      <c r="O226" t="s">
        <v>409</v>
      </c>
      <c r="P226">
        <v>100</v>
      </c>
      <c r="Q226">
        <v>500</v>
      </c>
      <c r="R226">
        <v>1</v>
      </c>
      <c r="S226">
        <v>0</v>
      </c>
      <c r="T226">
        <v>0</v>
      </c>
      <c r="U226" t="b" cm="1">
        <f t="array" ref="U226">_xlfn.IFS(AND(R226=1,S226=G226,T226=H226),TRUE,AND(R226=1,S226=G226,H226="Product NA"),TRUE)</f>
        <v>1</v>
      </c>
      <c r="W226">
        <v>4.45</v>
      </c>
      <c r="X226">
        <v>1.75</v>
      </c>
      <c r="Y226" t="str">
        <f t="shared" si="11"/>
        <v>Change</v>
      </c>
    </row>
    <row r="227" spans="1:25" x14ac:dyDescent="0.35">
      <c r="A227" t="s">
        <v>13</v>
      </c>
      <c r="B227" t="s">
        <v>478</v>
      </c>
      <c r="C227" t="s">
        <v>82</v>
      </c>
      <c r="D227" t="s">
        <v>319</v>
      </c>
      <c r="E227" t="s">
        <v>716</v>
      </c>
      <c r="F227" t="s">
        <v>277</v>
      </c>
      <c r="G227" s="159">
        <f t="shared" si="9"/>
        <v>6.3000000000000007</v>
      </c>
      <c r="H227" s="159">
        <f t="shared" si="10"/>
        <v>1.6</v>
      </c>
      <c r="I227" s="155" t="s">
        <v>470</v>
      </c>
      <c r="K227" t="s">
        <v>292</v>
      </c>
      <c r="L227" t="s">
        <v>391</v>
      </c>
      <c r="M227" t="s">
        <v>467</v>
      </c>
      <c r="N227" t="s">
        <v>82</v>
      </c>
      <c r="O227" t="s">
        <v>409</v>
      </c>
      <c r="P227">
        <v>100</v>
      </c>
      <c r="Q227">
        <v>500</v>
      </c>
      <c r="R227">
        <v>1</v>
      </c>
      <c r="S227">
        <v>6.3000000000000007</v>
      </c>
      <c r="T227">
        <v>1.6</v>
      </c>
      <c r="U227" t="b" cm="1">
        <f t="array" ref="U227">_xlfn.IFS(AND(R227=1,S227=G227,T227=H227),TRUE,AND(R227=1,S227=G227,H227="Product NA"),TRUE)</f>
        <v>1</v>
      </c>
      <c r="W227">
        <v>6</v>
      </c>
      <c r="X227">
        <v>1.5</v>
      </c>
      <c r="Y227" t="str">
        <f t="shared" si="11"/>
        <v>Change</v>
      </c>
    </row>
    <row r="228" spans="1:25" x14ac:dyDescent="0.35">
      <c r="A228" t="s">
        <v>13</v>
      </c>
      <c r="B228" t="s">
        <v>478</v>
      </c>
      <c r="C228" t="s">
        <v>82</v>
      </c>
      <c r="D228" t="s">
        <v>282</v>
      </c>
      <c r="E228" t="s">
        <v>716</v>
      </c>
      <c r="F228" t="s">
        <v>286</v>
      </c>
      <c r="G228" s="159">
        <f t="shared" si="9"/>
        <v>0</v>
      </c>
      <c r="H228" s="159">
        <f t="shared" si="10"/>
        <v>0</v>
      </c>
      <c r="I228" s="155" t="s">
        <v>472</v>
      </c>
      <c r="K228" t="s">
        <v>292</v>
      </c>
      <c r="L228" t="s">
        <v>391</v>
      </c>
      <c r="M228" t="s">
        <v>467</v>
      </c>
      <c r="N228" t="s">
        <v>82</v>
      </c>
      <c r="O228" t="s">
        <v>409</v>
      </c>
      <c r="P228">
        <v>2000</v>
      </c>
      <c r="Q228">
        <v>2000</v>
      </c>
      <c r="R228">
        <v>1</v>
      </c>
      <c r="S228">
        <v>0</v>
      </c>
      <c r="T228">
        <v>0</v>
      </c>
      <c r="U228" t="b" cm="1">
        <f t="array" ref="U228">_xlfn.IFS(AND(R228=1,S228=G228,T228=H228),TRUE,AND(R228=1,S228=G228,H228="Product NA"),TRUE)</f>
        <v>1</v>
      </c>
      <c r="W228">
        <v>6.45</v>
      </c>
      <c r="X228">
        <v>1.1000000000000001</v>
      </c>
      <c r="Y228" t="str">
        <f t="shared" si="11"/>
        <v>Change</v>
      </c>
    </row>
    <row r="229" spans="1:25" x14ac:dyDescent="0.35">
      <c r="A229" t="s">
        <v>13</v>
      </c>
      <c r="B229" t="s">
        <v>478</v>
      </c>
      <c r="C229" t="s">
        <v>82</v>
      </c>
      <c r="D229" t="s">
        <v>318</v>
      </c>
      <c r="E229" t="s">
        <v>716</v>
      </c>
      <c r="F229" t="s">
        <v>277</v>
      </c>
      <c r="G229" s="159">
        <f t="shared" si="9"/>
        <v>6.3000000000000007</v>
      </c>
      <c r="H229" s="159">
        <f t="shared" si="10"/>
        <v>1.6</v>
      </c>
      <c r="I229" s="155" t="s">
        <v>470</v>
      </c>
      <c r="K229" t="s">
        <v>292</v>
      </c>
      <c r="L229" t="s">
        <v>391</v>
      </c>
      <c r="M229" t="s">
        <v>467</v>
      </c>
      <c r="N229" t="s">
        <v>82</v>
      </c>
      <c r="O229" t="s">
        <v>409</v>
      </c>
      <c r="P229">
        <v>100</v>
      </c>
      <c r="Q229">
        <v>500</v>
      </c>
      <c r="R229">
        <v>1</v>
      </c>
      <c r="S229">
        <v>6.3000000000000007</v>
      </c>
      <c r="T229">
        <v>1.6</v>
      </c>
      <c r="U229" t="b" cm="1">
        <f t="array" ref="U229">_xlfn.IFS(AND(R229=1,S229=G229,T229=H229),TRUE,AND(R229=1,S229=G229,H229="Product NA"),TRUE)</f>
        <v>1</v>
      </c>
      <c r="W229">
        <v>6</v>
      </c>
      <c r="X229">
        <v>1.5</v>
      </c>
      <c r="Y229" t="str">
        <f t="shared" si="11"/>
        <v>Change</v>
      </c>
    </row>
    <row r="230" spans="1:25" x14ac:dyDescent="0.35">
      <c r="A230" t="s">
        <v>13</v>
      </c>
      <c r="B230" t="s">
        <v>478</v>
      </c>
      <c r="C230" t="s">
        <v>82</v>
      </c>
      <c r="D230" t="s">
        <v>321</v>
      </c>
      <c r="E230" t="s">
        <v>716</v>
      </c>
      <c r="F230" t="s">
        <v>277</v>
      </c>
      <c r="G230" s="159">
        <f t="shared" si="9"/>
        <v>4.6500000000000004</v>
      </c>
      <c r="H230" s="159">
        <f t="shared" si="10"/>
        <v>1.8</v>
      </c>
      <c r="I230" s="155" t="s">
        <v>470</v>
      </c>
      <c r="K230" t="s">
        <v>292</v>
      </c>
      <c r="L230" t="s">
        <v>391</v>
      </c>
      <c r="M230" t="s">
        <v>467</v>
      </c>
      <c r="N230" t="s">
        <v>82</v>
      </c>
      <c r="O230" t="s">
        <v>409</v>
      </c>
      <c r="P230">
        <v>100</v>
      </c>
      <c r="Q230">
        <v>500</v>
      </c>
      <c r="R230">
        <v>1</v>
      </c>
      <c r="S230">
        <v>4.6500000000000004</v>
      </c>
      <c r="T230">
        <v>1.8</v>
      </c>
      <c r="U230" t="b" cm="1">
        <f t="array" ref="U230">_xlfn.IFS(AND(R230=1,S230=G230,T230=H230),TRUE,AND(R230=1,S230=G230,H230="Product NA"),TRUE)</f>
        <v>1</v>
      </c>
      <c r="W230">
        <v>4.45</v>
      </c>
      <c r="X230">
        <v>1.75</v>
      </c>
      <c r="Y230" t="str">
        <f t="shared" si="11"/>
        <v>Change</v>
      </c>
    </row>
    <row r="231" spans="1:25" x14ac:dyDescent="0.35">
      <c r="A231" t="s">
        <v>13</v>
      </c>
      <c r="B231" t="s">
        <v>478</v>
      </c>
      <c r="C231" t="s">
        <v>82</v>
      </c>
      <c r="D231" t="s">
        <v>240</v>
      </c>
      <c r="E231" t="s">
        <v>287</v>
      </c>
      <c r="F231" t="s">
        <v>0</v>
      </c>
      <c r="G231" s="159">
        <f t="shared" si="9"/>
        <v>0.66</v>
      </c>
      <c r="H231" s="159">
        <f t="shared" si="10"/>
        <v>5.83</v>
      </c>
      <c r="I231" s="155" t="s">
        <v>469</v>
      </c>
      <c r="K231" t="s">
        <v>292</v>
      </c>
      <c r="L231" t="s">
        <v>391</v>
      </c>
      <c r="M231" t="s">
        <v>467</v>
      </c>
      <c r="N231" t="s">
        <v>82</v>
      </c>
      <c r="O231" t="s">
        <v>409</v>
      </c>
      <c r="P231">
        <v>100</v>
      </c>
      <c r="Q231">
        <v>100</v>
      </c>
      <c r="R231">
        <v>1</v>
      </c>
      <c r="S231">
        <v>0.66</v>
      </c>
      <c r="T231">
        <v>5.83</v>
      </c>
      <c r="U231" t="b" cm="1">
        <f t="array" ref="U231">_xlfn.IFS(AND(R231=1,S231=G231,T231=H231),TRUE,AND(R231=1,S231=G231,H231="Product NA"),TRUE)</f>
        <v>1</v>
      </c>
      <c r="W231">
        <v>0.61</v>
      </c>
      <c r="X231">
        <v>5.37</v>
      </c>
      <c r="Y231" t="str">
        <f t="shared" si="11"/>
        <v>Change</v>
      </c>
    </row>
    <row r="232" spans="1:25" x14ac:dyDescent="0.35">
      <c r="A232" t="s">
        <v>13</v>
      </c>
      <c r="B232" t="s">
        <v>478</v>
      </c>
      <c r="C232" t="s">
        <v>82</v>
      </c>
      <c r="D232" t="s">
        <v>279</v>
      </c>
      <c r="E232" t="s">
        <v>287</v>
      </c>
      <c r="F232" t="s">
        <v>277</v>
      </c>
      <c r="G232" s="159">
        <f t="shared" si="9"/>
        <v>1.27</v>
      </c>
      <c r="H232" s="159">
        <f t="shared" si="10"/>
        <v>4.45</v>
      </c>
      <c r="I232" s="155" t="s">
        <v>470</v>
      </c>
      <c r="K232" t="s">
        <v>292</v>
      </c>
      <c r="L232" t="s">
        <v>391</v>
      </c>
      <c r="M232" t="s">
        <v>467</v>
      </c>
      <c r="N232" t="s">
        <v>82</v>
      </c>
      <c r="O232" t="s">
        <v>409</v>
      </c>
      <c r="P232">
        <v>100</v>
      </c>
      <c r="Q232">
        <v>500</v>
      </c>
      <c r="R232">
        <v>1</v>
      </c>
      <c r="S232">
        <v>1.27</v>
      </c>
      <c r="T232">
        <v>4.45</v>
      </c>
      <c r="U232" t="b" cm="1">
        <f t="array" ref="U232">_xlfn.IFS(AND(R232=1,S232=G232,T232=H232),TRUE,AND(R232=1,S232=G232,H232="Product NA"),TRUE)</f>
        <v>1</v>
      </c>
      <c r="W232">
        <v>1.18</v>
      </c>
      <c r="X232">
        <v>4.12</v>
      </c>
      <c r="Y232" t="str">
        <f t="shared" si="11"/>
        <v>Change</v>
      </c>
    </row>
    <row r="233" spans="1:25" x14ac:dyDescent="0.35">
      <c r="A233" t="s">
        <v>222</v>
      </c>
      <c r="B233" t="s">
        <v>453</v>
      </c>
      <c r="C233" t="s">
        <v>274</v>
      </c>
      <c r="D233" t="s">
        <v>326</v>
      </c>
      <c r="E233" t="s">
        <v>643</v>
      </c>
      <c r="F233" t="s">
        <v>643</v>
      </c>
      <c r="G233" s="159">
        <f t="shared" si="9"/>
        <v>0.37</v>
      </c>
      <c r="H233" s="159">
        <f t="shared" si="10"/>
        <v>7.58</v>
      </c>
      <c r="I233" s="155" t="s">
        <v>470</v>
      </c>
      <c r="K233" t="s">
        <v>294</v>
      </c>
      <c r="L233" t="s">
        <v>396</v>
      </c>
      <c r="M233" t="s">
        <v>466</v>
      </c>
      <c r="N233" t="s">
        <v>274</v>
      </c>
      <c r="O233" t="s">
        <v>453</v>
      </c>
      <c r="P233">
        <v>100</v>
      </c>
      <c r="Q233">
        <v>500</v>
      </c>
      <c r="R233">
        <v>1</v>
      </c>
      <c r="S233">
        <v>0.37</v>
      </c>
      <c r="T233">
        <v>7.58</v>
      </c>
      <c r="U233" t="b" cm="1">
        <f t="array" ref="U233">_xlfn.IFS(AND(R233=1,S233=G233,T233=H233),TRUE,AND(R233=1,S233=G233,H233="Product NA"),TRUE)</f>
        <v>1</v>
      </c>
      <c r="W233">
        <v>0.46</v>
      </c>
      <c r="X233">
        <v>6.13</v>
      </c>
      <c r="Y233" t="str">
        <f t="shared" si="11"/>
        <v>Change</v>
      </c>
    </row>
    <row r="234" spans="1:25" x14ac:dyDescent="0.35">
      <c r="A234" t="s">
        <v>222</v>
      </c>
      <c r="B234" t="s">
        <v>453</v>
      </c>
      <c r="C234" t="s">
        <v>274</v>
      </c>
      <c r="D234" t="s">
        <v>326</v>
      </c>
      <c r="E234" t="s">
        <v>643</v>
      </c>
      <c r="F234" t="s">
        <v>643</v>
      </c>
      <c r="G234" s="159">
        <f t="shared" si="9"/>
        <v>2.2200000000000002</v>
      </c>
      <c r="H234" s="159">
        <f t="shared" si="10"/>
        <v>5.46</v>
      </c>
      <c r="I234" s="155" t="s">
        <v>707</v>
      </c>
      <c r="K234" t="s">
        <v>294</v>
      </c>
      <c r="L234" t="s">
        <v>396</v>
      </c>
      <c r="M234" t="s">
        <v>466</v>
      </c>
      <c r="N234" t="s">
        <v>274</v>
      </c>
      <c r="O234" t="s">
        <v>453</v>
      </c>
      <c r="P234">
        <v>100</v>
      </c>
      <c r="Q234">
        <v>5000</v>
      </c>
      <c r="R234">
        <v>1</v>
      </c>
      <c r="S234">
        <v>2.2200000000000002</v>
      </c>
      <c r="T234">
        <v>5.46</v>
      </c>
      <c r="U234" t="b" cm="1">
        <f t="array" ref="U234">_xlfn.IFS(AND(R234=1,S234=G234,T234=H234),TRUE,AND(R234=1,S234=G234,H234="Product NA"),TRUE)</f>
        <v>1</v>
      </c>
      <c r="W234">
        <v>1.6700000000000002</v>
      </c>
      <c r="X234">
        <v>4.71</v>
      </c>
      <c r="Y234" t="str">
        <f t="shared" si="11"/>
        <v>Change</v>
      </c>
    </row>
    <row r="235" spans="1:25" x14ac:dyDescent="0.35">
      <c r="A235" t="s">
        <v>222</v>
      </c>
      <c r="B235" t="s">
        <v>453</v>
      </c>
      <c r="C235" t="s">
        <v>274</v>
      </c>
      <c r="D235" t="s">
        <v>382</v>
      </c>
      <c r="E235" t="s">
        <v>287</v>
      </c>
      <c r="F235" t="s">
        <v>386</v>
      </c>
      <c r="G235" s="159">
        <f t="shared" si="9"/>
        <v>2.52</v>
      </c>
      <c r="H235" s="159">
        <f t="shared" si="10"/>
        <v>5.79</v>
      </c>
      <c r="I235" s="155" t="s">
        <v>472</v>
      </c>
      <c r="K235" t="s">
        <v>294</v>
      </c>
      <c r="L235" t="s">
        <v>396</v>
      </c>
      <c r="M235" t="s">
        <v>466</v>
      </c>
      <c r="N235" t="s">
        <v>274</v>
      </c>
      <c r="O235" t="s">
        <v>453</v>
      </c>
      <c r="P235">
        <v>100</v>
      </c>
      <c r="Q235">
        <v>2000</v>
      </c>
      <c r="R235">
        <v>1</v>
      </c>
      <c r="S235">
        <v>2.52</v>
      </c>
      <c r="T235">
        <v>5.79</v>
      </c>
      <c r="U235" t="b" cm="1">
        <f t="array" ref="U235">_xlfn.IFS(AND(R235=1,S235=G235,T235=H235),TRUE,AND(R235=1,S235=G235,H235="Product NA"),TRUE)</f>
        <v>1</v>
      </c>
      <c r="W235">
        <v>2.17</v>
      </c>
      <c r="X235">
        <v>4.99</v>
      </c>
      <c r="Y235" t="str">
        <f t="shared" si="11"/>
        <v>Change</v>
      </c>
    </row>
    <row r="236" spans="1:25" x14ac:dyDescent="0.35">
      <c r="A236" t="s">
        <v>222</v>
      </c>
      <c r="B236" t="s">
        <v>453</v>
      </c>
      <c r="C236" t="s">
        <v>274</v>
      </c>
      <c r="D236" t="s">
        <v>381</v>
      </c>
      <c r="E236" t="s">
        <v>716</v>
      </c>
      <c r="F236" t="s">
        <v>386</v>
      </c>
      <c r="G236" s="159">
        <f t="shared" si="9"/>
        <v>4.7</v>
      </c>
      <c r="H236" s="159">
        <f t="shared" si="10"/>
        <v>6</v>
      </c>
      <c r="I236" s="155" t="s">
        <v>472</v>
      </c>
      <c r="K236" t="s">
        <v>294</v>
      </c>
      <c r="L236" t="s">
        <v>396</v>
      </c>
      <c r="M236" t="s">
        <v>466</v>
      </c>
      <c r="N236" t="s">
        <v>274</v>
      </c>
      <c r="O236" t="s">
        <v>453</v>
      </c>
      <c r="P236">
        <v>100</v>
      </c>
      <c r="Q236">
        <v>2000</v>
      </c>
      <c r="R236">
        <v>1</v>
      </c>
      <c r="S236">
        <v>4.7</v>
      </c>
      <c r="T236">
        <v>6</v>
      </c>
      <c r="U236" t="b" cm="1">
        <f t="array" ref="U236">_xlfn.IFS(AND(R236=1,S236=G236,T236=H236),TRUE,AND(R236=1,S236=G236,H236="Product NA"),TRUE)</f>
        <v>1</v>
      </c>
      <c r="W236">
        <v>3.25</v>
      </c>
      <c r="X236">
        <v>4.1500000000000004</v>
      </c>
      <c r="Y236" t="str">
        <f t="shared" si="11"/>
        <v>Change</v>
      </c>
    </row>
    <row r="237" spans="1:25" x14ac:dyDescent="0.35">
      <c r="A237" t="s">
        <v>222</v>
      </c>
      <c r="B237" t="s">
        <v>453</v>
      </c>
      <c r="C237" t="s">
        <v>274</v>
      </c>
      <c r="D237" t="s">
        <v>281</v>
      </c>
      <c r="E237" t="s">
        <v>287</v>
      </c>
      <c r="F237" t="s">
        <v>286</v>
      </c>
      <c r="G237" s="159">
        <f t="shared" si="9"/>
        <v>2.52</v>
      </c>
      <c r="H237" s="159">
        <f t="shared" si="10"/>
        <v>5.79</v>
      </c>
      <c r="I237" s="155" t="s">
        <v>472</v>
      </c>
      <c r="K237" t="s">
        <v>294</v>
      </c>
      <c r="L237" t="s">
        <v>396</v>
      </c>
      <c r="M237" t="s">
        <v>466</v>
      </c>
      <c r="N237" t="s">
        <v>274</v>
      </c>
      <c r="O237" t="s">
        <v>453</v>
      </c>
      <c r="P237">
        <v>100</v>
      </c>
      <c r="Q237">
        <v>2000</v>
      </c>
      <c r="R237">
        <v>1</v>
      </c>
      <c r="S237">
        <v>2.52</v>
      </c>
      <c r="T237">
        <v>5.79</v>
      </c>
      <c r="U237" t="b" cm="1">
        <f t="array" ref="U237">_xlfn.IFS(AND(R237=1,S237=G237,T237=H237),TRUE,AND(R237=1,S237=G237,H237="Product NA"),TRUE)</f>
        <v>1</v>
      </c>
      <c r="W237">
        <v>2.17</v>
      </c>
      <c r="X237">
        <v>4.99</v>
      </c>
      <c r="Y237" t="str">
        <f t="shared" si="11"/>
        <v>Change</v>
      </c>
    </row>
    <row r="238" spans="1:25" x14ac:dyDescent="0.35">
      <c r="A238" t="s">
        <v>222</v>
      </c>
      <c r="B238" t="s">
        <v>453</v>
      </c>
      <c r="C238" t="s">
        <v>274</v>
      </c>
      <c r="D238" t="s">
        <v>278</v>
      </c>
      <c r="E238" t="s">
        <v>287</v>
      </c>
      <c r="F238" t="s">
        <v>277</v>
      </c>
      <c r="G238" s="159">
        <f t="shared" si="9"/>
        <v>1.56</v>
      </c>
      <c r="H238" s="159">
        <f t="shared" si="10"/>
        <v>5.51</v>
      </c>
      <c r="I238" s="155" t="s">
        <v>470</v>
      </c>
      <c r="K238" t="s">
        <v>294</v>
      </c>
      <c r="L238" t="s">
        <v>396</v>
      </c>
      <c r="M238" t="s">
        <v>466</v>
      </c>
      <c r="N238" t="s">
        <v>274</v>
      </c>
      <c r="O238" t="s">
        <v>453</v>
      </c>
      <c r="P238">
        <v>100</v>
      </c>
      <c r="Q238">
        <v>500</v>
      </c>
      <c r="R238">
        <v>1</v>
      </c>
      <c r="S238">
        <v>1.56</v>
      </c>
      <c r="T238">
        <v>5.51</v>
      </c>
      <c r="U238" t="b" cm="1">
        <f t="array" ref="U238">_xlfn.IFS(AND(R238=1,S238=G238,T238=H238),TRUE,AND(R238=1,S238=G238,H238="Product NA"),TRUE)</f>
        <v>1</v>
      </c>
      <c r="W238">
        <v>1.3800000000000001</v>
      </c>
      <c r="X238">
        <v>4.88</v>
      </c>
      <c r="Y238" t="str">
        <f t="shared" si="11"/>
        <v>Change</v>
      </c>
    </row>
    <row r="239" spans="1:25" x14ac:dyDescent="0.35">
      <c r="A239" t="s">
        <v>222</v>
      </c>
      <c r="B239" t="s">
        <v>453</v>
      </c>
      <c r="C239" t="s">
        <v>274</v>
      </c>
      <c r="D239" t="s">
        <v>238</v>
      </c>
      <c r="E239" t="s">
        <v>287</v>
      </c>
      <c r="F239" t="s">
        <v>0</v>
      </c>
      <c r="G239" s="159">
        <f t="shared" si="9"/>
        <v>0.84</v>
      </c>
      <c r="H239" s="159">
        <f t="shared" si="10"/>
        <v>9.36</v>
      </c>
      <c r="I239" s="155" t="s">
        <v>469</v>
      </c>
      <c r="K239" t="s">
        <v>294</v>
      </c>
      <c r="L239" t="s">
        <v>396</v>
      </c>
      <c r="M239" t="s">
        <v>466</v>
      </c>
      <c r="N239" t="s">
        <v>274</v>
      </c>
      <c r="O239" t="s">
        <v>453</v>
      </c>
      <c r="P239">
        <v>100</v>
      </c>
      <c r="Q239">
        <v>100</v>
      </c>
      <c r="R239">
        <v>1</v>
      </c>
      <c r="S239">
        <v>0.84</v>
      </c>
      <c r="T239">
        <v>9.36</v>
      </c>
      <c r="U239" t="b" cm="1">
        <f t="array" ref="U239">_xlfn.IFS(AND(R239=1,S239=G239,T239=H239),TRUE,AND(R239=1,S239=G239,H239="Product NA"),TRUE)</f>
        <v>1</v>
      </c>
      <c r="W239">
        <v>0.72</v>
      </c>
      <c r="X239">
        <v>8.07</v>
      </c>
      <c r="Y239" t="str">
        <f t="shared" si="11"/>
        <v>Change</v>
      </c>
    </row>
    <row r="240" spans="1:25" x14ac:dyDescent="0.35">
      <c r="A240" t="s">
        <v>222</v>
      </c>
      <c r="B240" t="s">
        <v>453</v>
      </c>
      <c r="C240" t="s">
        <v>274</v>
      </c>
      <c r="D240" t="s">
        <v>239</v>
      </c>
      <c r="E240" t="s">
        <v>287</v>
      </c>
      <c r="F240" t="s">
        <v>277</v>
      </c>
      <c r="G240" s="159">
        <f t="shared" si="9"/>
        <v>0.75</v>
      </c>
      <c r="H240" s="159">
        <f t="shared" si="10"/>
        <v>8.4700000000000006</v>
      </c>
      <c r="I240" s="155" t="s">
        <v>470</v>
      </c>
      <c r="K240" t="s">
        <v>294</v>
      </c>
      <c r="L240" t="s">
        <v>396</v>
      </c>
      <c r="M240" t="s">
        <v>466</v>
      </c>
      <c r="N240" t="s">
        <v>274</v>
      </c>
      <c r="O240" t="s">
        <v>453</v>
      </c>
      <c r="P240">
        <v>100</v>
      </c>
      <c r="Q240">
        <v>500</v>
      </c>
      <c r="R240">
        <v>1</v>
      </c>
      <c r="S240">
        <v>0.75</v>
      </c>
      <c r="T240">
        <v>8.4700000000000006</v>
      </c>
      <c r="U240" t="b" cm="1">
        <f t="array" ref="U240">_xlfn.IFS(AND(R240=1,S240=G240,T240=H240),TRUE,AND(R240=1,S240=G240,H240="Product NA"),TRUE)</f>
        <v>1</v>
      </c>
      <c r="W240">
        <v>0.65</v>
      </c>
      <c r="X240">
        <v>7.3</v>
      </c>
      <c r="Y240" t="str">
        <f t="shared" si="11"/>
        <v>Change</v>
      </c>
    </row>
    <row r="241" spans="1:25" x14ac:dyDescent="0.35">
      <c r="A241" t="s">
        <v>222</v>
      </c>
      <c r="B241" t="s">
        <v>453</v>
      </c>
      <c r="C241" t="s">
        <v>274</v>
      </c>
      <c r="D241" t="s">
        <v>316</v>
      </c>
      <c r="E241" t="s">
        <v>287</v>
      </c>
      <c r="F241" t="s">
        <v>286</v>
      </c>
      <c r="G241" s="159">
        <f t="shared" si="9"/>
        <v>2.37</v>
      </c>
      <c r="H241" s="159">
        <f t="shared" si="10"/>
        <v>5.46</v>
      </c>
      <c r="I241" s="155" t="s">
        <v>472</v>
      </c>
      <c r="K241" t="s">
        <v>294</v>
      </c>
      <c r="L241" t="s">
        <v>396</v>
      </c>
      <c r="M241" t="s">
        <v>466</v>
      </c>
      <c r="N241" t="s">
        <v>274</v>
      </c>
      <c r="O241" t="s">
        <v>453</v>
      </c>
      <c r="P241">
        <v>100</v>
      </c>
      <c r="Q241">
        <v>2000</v>
      </c>
      <c r="R241">
        <v>1</v>
      </c>
      <c r="S241">
        <v>2.37</v>
      </c>
      <c r="T241">
        <v>5.46</v>
      </c>
      <c r="U241" t="b" cm="1">
        <f t="array" ref="U241">_xlfn.IFS(AND(R241=1,S241=G241,T241=H241),TRUE,AND(R241=1,S241=G241,H241="Product NA"),TRUE)</f>
        <v>1</v>
      </c>
      <c r="W241">
        <v>1.82</v>
      </c>
      <c r="X241">
        <v>4.71</v>
      </c>
      <c r="Y241" t="str">
        <f t="shared" si="11"/>
        <v>Change</v>
      </c>
    </row>
    <row r="242" spans="1:25" x14ac:dyDescent="0.35">
      <c r="A242" t="s">
        <v>222</v>
      </c>
      <c r="B242" t="s">
        <v>453</v>
      </c>
      <c r="C242" t="s">
        <v>274</v>
      </c>
      <c r="D242" t="s">
        <v>646</v>
      </c>
      <c r="E242" t="s">
        <v>715</v>
      </c>
      <c r="F242" t="s">
        <v>286</v>
      </c>
      <c r="G242" s="159">
        <f t="shared" si="9"/>
        <v>19.75</v>
      </c>
      <c r="H242" s="159">
        <f t="shared" si="10"/>
        <v>0</v>
      </c>
      <c r="I242" s="155" t="s">
        <v>471</v>
      </c>
      <c r="K242" t="s">
        <v>294</v>
      </c>
      <c r="L242" t="s">
        <v>396</v>
      </c>
      <c r="M242" t="s">
        <v>466</v>
      </c>
      <c r="N242" t="s">
        <v>274</v>
      </c>
      <c r="O242" t="s">
        <v>453</v>
      </c>
      <c r="P242">
        <v>30000</v>
      </c>
      <c r="Q242">
        <v>1000</v>
      </c>
      <c r="R242">
        <v>1</v>
      </c>
      <c r="S242">
        <v>19.75</v>
      </c>
      <c r="T242">
        <v>0</v>
      </c>
      <c r="U242" t="b" cm="1">
        <f t="array" ref="U242">_xlfn.IFS(AND(R242=1,S242=G242,T242=H242),TRUE,AND(R242=1,S242=G242,H242="Product NA"),TRUE)</f>
        <v>1</v>
      </c>
      <c r="W242">
        <v>15.850000000000001</v>
      </c>
      <c r="X242">
        <v>0</v>
      </c>
      <c r="Y242" t="str">
        <f t="shared" si="11"/>
        <v>Change</v>
      </c>
    </row>
    <row r="243" spans="1:25" x14ac:dyDescent="0.35">
      <c r="A243" t="s">
        <v>222</v>
      </c>
      <c r="B243" t="s">
        <v>453</v>
      </c>
      <c r="C243" t="s">
        <v>274</v>
      </c>
      <c r="D243" t="s">
        <v>646</v>
      </c>
      <c r="E243" t="s">
        <v>715</v>
      </c>
      <c r="F243" t="s">
        <v>286</v>
      </c>
      <c r="G243" s="159">
        <f t="shared" si="9"/>
        <v>93</v>
      </c>
      <c r="H243" s="159">
        <f t="shared" si="10"/>
        <v>0</v>
      </c>
      <c r="I243" s="155" t="s">
        <v>671</v>
      </c>
      <c r="K243" t="s">
        <v>294</v>
      </c>
      <c r="L243" t="s">
        <v>396</v>
      </c>
      <c r="M243" t="s">
        <v>466</v>
      </c>
      <c r="N243" t="s">
        <v>274</v>
      </c>
      <c r="O243" t="s">
        <v>453</v>
      </c>
      <c r="P243">
        <v>30000</v>
      </c>
      <c r="Q243">
        <v>15000</v>
      </c>
      <c r="R243">
        <v>1</v>
      </c>
      <c r="S243">
        <v>93</v>
      </c>
      <c r="T243">
        <v>0</v>
      </c>
      <c r="U243" t="b" cm="1">
        <f t="array" ref="U243">_xlfn.IFS(AND(R243=1,S243=G243,T243=H243),TRUE,AND(R243=1,S243=G243,H243="Product NA"),TRUE)</f>
        <v>1</v>
      </c>
      <c r="W243">
        <v>28.3</v>
      </c>
      <c r="X243">
        <v>0</v>
      </c>
      <c r="Y243" t="str">
        <f t="shared" si="11"/>
        <v>Change</v>
      </c>
    </row>
    <row r="244" spans="1:25" x14ac:dyDescent="0.35">
      <c r="A244" t="s">
        <v>222</v>
      </c>
      <c r="B244" t="s">
        <v>453</v>
      </c>
      <c r="C244" t="s">
        <v>274</v>
      </c>
      <c r="D244" t="s">
        <v>646</v>
      </c>
      <c r="E244" t="s">
        <v>715</v>
      </c>
      <c r="F244" t="s">
        <v>286</v>
      </c>
      <c r="G244" s="159">
        <f t="shared" si="9"/>
        <v>24.5</v>
      </c>
      <c r="H244" s="159">
        <f t="shared" si="10"/>
        <v>0</v>
      </c>
      <c r="I244" s="155" t="s">
        <v>662</v>
      </c>
      <c r="K244" t="s">
        <v>294</v>
      </c>
      <c r="L244" t="s">
        <v>396</v>
      </c>
      <c r="M244" t="s">
        <v>466</v>
      </c>
      <c r="N244" t="s">
        <v>274</v>
      </c>
      <c r="O244" t="s">
        <v>453</v>
      </c>
      <c r="P244">
        <v>30000</v>
      </c>
      <c r="Q244">
        <v>2000</v>
      </c>
      <c r="R244">
        <v>1</v>
      </c>
      <c r="S244">
        <v>24.5</v>
      </c>
      <c r="T244">
        <v>0</v>
      </c>
      <c r="U244" t="b" cm="1">
        <f t="array" ref="U244">_xlfn.IFS(AND(R244=1,S244=G244,T244=H244),TRUE,AND(R244=1,S244=G244,H244="Product NA"),TRUE)</f>
        <v>1</v>
      </c>
      <c r="W244">
        <v>16.850000000000001</v>
      </c>
      <c r="X244">
        <v>0</v>
      </c>
      <c r="Y244" t="str">
        <f t="shared" si="11"/>
        <v>Change</v>
      </c>
    </row>
    <row r="245" spans="1:25" x14ac:dyDescent="0.35">
      <c r="A245" t="s">
        <v>222</v>
      </c>
      <c r="B245" t="s">
        <v>453</v>
      </c>
      <c r="C245" t="s">
        <v>274</v>
      </c>
      <c r="D245" t="s">
        <v>646</v>
      </c>
      <c r="E245" t="s">
        <v>715</v>
      </c>
      <c r="F245" t="s">
        <v>286</v>
      </c>
      <c r="G245" s="159">
        <f t="shared" si="9"/>
        <v>118.4</v>
      </c>
      <c r="H245" s="159">
        <f t="shared" si="10"/>
        <v>0</v>
      </c>
      <c r="I245" s="155" t="s">
        <v>672</v>
      </c>
      <c r="K245" t="s">
        <v>294</v>
      </c>
      <c r="L245" t="s">
        <v>396</v>
      </c>
      <c r="M245" t="s">
        <v>466</v>
      </c>
      <c r="N245" t="s">
        <v>274</v>
      </c>
      <c r="O245" t="s">
        <v>453</v>
      </c>
      <c r="P245">
        <v>30000</v>
      </c>
      <c r="Q245">
        <v>20000</v>
      </c>
      <c r="R245">
        <v>1</v>
      </c>
      <c r="S245">
        <v>118.4</v>
      </c>
      <c r="T245">
        <v>0</v>
      </c>
      <c r="U245" t="b" cm="1">
        <f t="array" ref="U245">_xlfn.IFS(AND(R245=1,S245=G245,T245=H245),TRUE,AND(R245=1,S245=G245,H245="Product NA"),TRUE)</f>
        <v>1</v>
      </c>
      <c r="W245">
        <v>31.3</v>
      </c>
      <c r="X245">
        <v>0</v>
      </c>
      <c r="Y245" t="str">
        <f t="shared" si="11"/>
        <v>Change</v>
      </c>
    </row>
    <row r="246" spans="1:25" x14ac:dyDescent="0.35">
      <c r="A246" t="s">
        <v>222</v>
      </c>
      <c r="B246" t="s">
        <v>453</v>
      </c>
      <c r="C246" t="s">
        <v>274</v>
      </c>
      <c r="D246" t="s">
        <v>646</v>
      </c>
      <c r="E246" t="s">
        <v>715</v>
      </c>
      <c r="F246" t="s">
        <v>286</v>
      </c>
      <c r="G246" s="159">
        <f t="shared" si="9"/>
        <v>155</v>
      </c>
      <c r="H246" s="159">
        <f t="shared" si="10"/>
        <v>0</v>
      </c>
      <c r="I246" s="155" t="s">
        <v>673</v>
      </c>
      <c r="K246" t="s">
        <v>294</v>
      </c>
      <c r="L246" t="s">
        <v>396</v>
      </c>
      <c r="M246" t="s">
        <v>466</v>
      </c>
      <c r="N246" t="s">
        <v>274</v>
      </c>
      <c r="O246" t="s">
        <v>453</v>
      </c>
      <c r="P246">
        <v>30000</v>
      </c>
      <c r="Q246">
        <v>25000</v>
      </c>
      <c r="R246">
        <v>1</v>
      </c>
      <c r="S246">
        <v>155</v>
      </c>
      <c r="T246">
        <v>0</v>
      </c>
      <c r="U246" t="b" cm="1">
        <f t="array" ref="U246">_xlfn.IFS(AND(R246=1,S246=G246,T246=H246),TRUE,AND(R246=1,S246=G246,H246="Product NA"),TRUE)</f>
        <v>1</v>
      </c>
      <c r="W246">
        <v>38.1</v>
      </c>
      <c r="X246">
        <v>0</v>
      </c>
      <c r="Y246" t="str">
        <f t="shared" si="11"/>
        <v>Change</v>
      </c>
    </row>
    <row r="247" spans="1:25" x14ac:dyDescent="0.35">
      <c r="A247" t="s">
        <v>222</v>
      </c>
      <c r="B247" t="s">
        <v>453</v>
      </c>
      <c r="C247" t="s">
        <v>274</v>
      </c>
      <c r="D247" t="s">
        <v>646</v>
      </c>
      <c r="E247" t="s">
        <v>715</v>
      </c>
      <c r="F247" t="s">
        <v>286</v>
      </c>
      <c r="G247" s="159">
        <f t="shared" si="9"/>
        <v>29.200000000000003</v>
      </c>
      <c r="H247" s="159">
        <f t="shared" si="10"/>
        <v>0</v>
      </c>
      <c r="I247" s="155" t="s">
        <v>663</v>
      </c>
      <c r="K247" t="s">
        <v>294</v>
      </c>
      <c r="L247" t="s">
        <v>396</v>
      </c>
      <c r="M247" t="s">
        <v>466</v>
      </c>
      <c r="N247" t="s">
        <v>274</v>
      </c>
      <c r="O247" t="s">
        <v>453</v>
      </c>
      <c r="P247">
        <v>30000</v>
      </c>
      <c r="Q247">
        <v>3000</v>
      </c>
      <c r="R247">
        <v>1</v>
      </c>
      <c r="S247">
        <v>29.200000000000003</v>
      </c>
      <c r="T247">
        <v>0</v>
      </c>
      <c r="U247" t="b" cm="1">
        <f t="array" ref="U247">_xlfn.IFS(AND(R247=1,S247=G247,T247=H247),TRUE,AND(R247=1,S247=G247,H247="Product NA"),TRUE)</f>
        <v>1</v>
      </c>
      <c r="W247">
        <v>17.900000000000002</v>
      </c>
      <c r="X247">
        <v>0</v>
      </c>
      <c r="Y247" t="str">
        <f t="shared" si="11"/>
        <v>Change</v>
      </c>
    </row>
    <row r="248" spans="1:25" x14ac:dyDescent="0.35">
      <c r="A248" t="s">
        <v>222</v>
      </c>
      <c r="B248" t="s">
        <v>453</v>
      </c>
      <c r="C248" t="s">
        <v>274</v>
      </c>
      <c r="D248" t="s">
        <v>646</v>
      </c>
      <c r="E248" t="s">
        <v>715</v>
      </c>
      <c r="F248" t="s">
        <v>286</v>
      </c>
      <c r="G248" s="159">
        <f t="shared" si="9"/>
        <v>182.4</v>
      </c>
      <c r="H248" s="159">
        <f t="shared" si="10"/>
        <v>0</v>
      </c>
      <c r="I248" s="155" t="s">
        <v>674</v>
      </c>
      <c r="K248" t="s">
        <v>294</v>
      </c>
      <c r="L248" t="s">
        <v>396</v>
      </c>
      <c r="M248" t="s">
        <v>466</v>
      </c>
      <c r="N248" t="s">
        <v>274</v>
      </c>
      <c r="O248" t="s">
        <v>453</v>
      </c>
      <c r="P248">
        <v>30000</v>
      </c>
      <c r="Q248">
        <v>30000</v>
      </c>
      <c r="R248">
        <v>1</v>
      </c>
      <c r="S248">
        <v>182.4</v>
      </c>
      <c r="T248">
        <v>0</v>
      </c>
      <c r="U248" t="b" cm="1">
        <f t="array" ref="U248">_xlfn.IFS(AND(R248=1,S248=G248,T248=H248),TRUE,AND(R248=1,S248=G248,H248="Product NA"),TRUE)</f>
        <v>1</v>
      </c>
      <c r="W248">
        <v>43.900000000000006</v>
      </c>
      <c r="X248">
        <v>0</v>
      </c>
      <c r="Y248" t="str">
        <f t="shared" si="11"/>
        <v>Change</v>
      </c>
    </row>
    <row r="249" spans="1:25" x14ac:dyDescent="0.35">
      <c r="A249" t="s">
        <v>222</v>
      </c>
      <c r="B249" t="s">
        <v>453</v>
      </c>
      <c r="C249" t="s">
        <v>274</v>
      </c>
      <c r="D249" t="s">
        <v>646</v>
      </c>
      <c r="E249" t="s">
        <v>715</v>
      </c>
      <c r="F249" t="s">
        <v>286</v>
      </c>
      <c r="G249" s="159">
        <f t="shared" si="9"/>
        <v>37.550000000000004</v>
      </c>
      <c r="H249" s="159">
        <f t="shared" si="10"/>
        <v>0</v>
      </c>
      <c r="I249" s="155" t="s">
        <v>664</v>
      </c>
      <c r="K249" t="s">
        <v>294</v>
      </c>
      <c r="L249" t="s">
        <v>396</v>
      </c>
      <c r="M249" t="s">
        <v>466</v>
      </c>
      <c r="N249" t="s">
        <v>274</v>
      </c>
      <c r="O249" t="s">
        <v>453</v>
      </c>
      <c r="P249">
        <v>30000</v>
      </c>
      <c r="Q249">
        <v>4000</v>
      </c>
      <c r="R249">
        <v>1</v>
      </c>
      <c r="S249">
        <v>37.550000000000004</v>
      </c>
      <c r="T249">
        <v>0</v>
      </c>
      <c r="U249" t="b" cm="1">
        <f t="array" ref="U249">_xlfn.IFS(AND(R249=1,S249=G249,T249=H249),TRUE,AND(R249=1,S249=G249,H249="Product NA"),TRUE)</f>
        <v>1</v>
      </c>
      <c r="W249">
        <v>19.950000000000003</v>
      </c>
      <c r="X249">
        <v>0</v>
      </c>
      <c r="Y249" t="str">
        <f t="shared" si="11"/>
        <v>Change</v>
      </c>
    </row>
    <row r="250" spans="1:25" x14ac:dyDescent="0.35">
      <c r="A250" t="s">
        <v>222</v>
      </c>
      <c r="B250" t="s">
        <v>453</v>
      </c>
      <c r="C250" t="s">
        <v>274</v>
      </c>
      <c r="D250" t="s">
        <v>646</v>
      </c>
      <c r="E250" t="s">
        <v>715</v>
      </c>
      <c r="F250" t="s">
        <v>286</v>
      </c>
      <c r="G250" s="159">
        <f t="shared" si="9"/>
        <v>45.900000000000006</v>
      </c>
      <c r="H250" s="159">
        <f t="shared" si="10"/>
        <v>0</v>
      </c>
      <c r="I250" s="155" t="s">
        <v>665</v>
      </c>
      <c r="K250" t="s">
        <v>294</v>
      </c>
      <c r="L250" t="s">
        <v>396</v>
      </c>
      <c r="M250" t="s">
        <v>466</v>
      </c>
      <c r="N250" t="s">
        <v>274</v>
      </c>
      <c r="O250" t="s">
        <v>453</v>
      </c>
      <c r="P250">
        <v>30000</v>
      </c>
      <c r="Q250">
        <v>5000</v>
      </c>
      <c r="R250">
        <v>1</v>
      </c>
      <c r="S250">
        <v>45.900000000000006</v>
      </c>
      <c r="T250">
        <v>0</v>
      </c>
      <c r="U250" t="b" cm="1">
        <f t="array" ref="U250">_xlfn.IFS(AND(R250=1,S250=G250,T250=H250),TRUE,AND(R250=1,S250=G250,H250="Product NA"),TRUE)</f>
        <v>1</v>
      </c>
      <c r="W250">
        <v>21.450000000000003</v>
      </c>
      <c r="X250">
        <v>0</v>
      </c>
      <c r="Y250" t="str">
        <f t="shared" si="11"/>
        <v>Change</v>
      </c>
    </row>
    <row r="251" spans="1:25" x14ac:dyDescent="0.35">
      <c r="A251" t="s">
        <v>222</v>
      </c>
      <c r="B251" t="s">
        <v>453</v>
      </c>
      <c r="C251" t="s">
        <v>274</v>
      </c>
      <c r="D251" t="s">
        <v>646</v>
      </c>
      <c r="E251" t="s">
        <v>715</v>
      </c>
      <c r="F251" t="s">
        <v>286</v>
      </c>
      <c r="G251" s="159">
        <f t="shared" si="9"/>
        <v>46.5</v>
      </c>
      <c r="H251" s="159">
        <f t="shared" si="10"/>
        <v>0</v>
      </c>
      <c r="I251" s="155" t="s">
        <v>666</v>
      </c>
      <c r="K251" t="s">
        <v>294</v>
      </c>
      <c r="L251" t="s">
        <v>396</v>
      </c>
      <c r="M251" t="s">
        <v>466</v>
      </c>
      <c r="N251" t="s">
        <v>274</v>
      </c>
      <c r="O251" t="s">
        <v>453</v>
      </c>
      <c r="P251">
        <v>30000</v>
      </c>
      <c r="Q251">
        <v>6000</v>
      </c>
      <c r="R251">
        <v>1</v>
      </c>
      <c r="S251">
        <v>46.5</v>
      </c>
      <c r="T251">
        <v>0</v>
      </c>
      <c r="U251" t="b" cm="1">
        <f t="array" ref="U251">_xlfn.IFS(AND(R251=1,S251=G251,T251=H251),TRUE,AND(R251=1,S251=G251,H251="Product NA"),TRUE)</f>
        <v>1</v>
      </c>
      <c r="W251">
        <v>23.150000000000002</v>
      </c>
      <c r="X251">
        <v>0</v>
      </c>
      <c r="Y251" t="str">
        <f t="shared" si="11"/>
        <v>Change</v>
      </c>
    </row>
    <row r="252" spans="1:25" x14ac:dyDescent="0.35">
      <c r="A252" t="s">
        <v>222</v>
      </c>
      <c r="B252" t="s">
        <v>453</v>
      </c>
      <c r="C252" t="s">
        <v>274</v>
      </c>
      <c r="D252" t="s">
        <v>646</v>
      </c>
      <c r="E252" t="s">
        <v>715</v>
      </c>
      <c r="F252" t="s">
        <v>286</v>
      </c>
      <c r="G252" s="159">
        <f t="shared" si="9"/>
        <v>48.7</v>
      </c>
      <c r="H252" s="159">
        <f t="shared" si="10"/>
        <v>0</v>
      </c>
      <c r="I252" s="155" t="s">
        <v>667</v>
      </c>
      <c r="K252" t="s">
        <v>294</v>
      </c>
      <c r="L252" t="s">
        <v>396</v>
      </c>
      <c r="M252" t="s">
        <v>466</v>
      </c>
      <c r="N252" t="s">
        <v>274</v>
      </c>
      <c r="O252" t="s">
        <v>453</v>
      </c>
      <c r="P252">
        <v>30000</v>
      </c>
      <c r="Q252">
        <v>7000</v>
      </c>
      <c r="R252">
        <v>1</v>
      </c>
      <c r="S252">
        <v>48.7</v>
      </c>
      <c r="T252">
        <v>0</v>
      </c>
      <c r="U252" t="b" cm="1">
        <f t="array" ref="U252">_xlfn.IFS(AND(R252=1,S252=G252,T252=H252),TRUE,AND(R252=1,S252=G252,H252="Product NA"),TRUE)</f>
        <v>1</v>
      </c>
      <c r="W252">
        <v>23.650000000000002</v>
      </c>
      <c r="X252">
        <v>0</v>
      </c>
      <c r="Y252" t="str">
        <f t="shared" si="11"/>
        <v>Change</v>
      </c>
    </row>
    <row r="253" spans="1:25" x14ac:dyDescent="0.35">
      <c r="A253" t="s">
        <v>222</v>
      </c>
      <c r="B253" t="s">
        <v>453</v>
      </c>
      <c r="C253" t="s">
        <v>274</v>
      </c>
      <c r="D253" t="s">
        <v>646</v>
      </c>
      <c r="E253" t="s">
        <v>715</v>
      </c>
      <c r="F253" t="s">
        <v>286</v>
      </c>
      <c r="G253" s="159">
        <f t="shared" si="9"/>
        <v>53.45</v>
      </c>
      <c r="H253" s="159">
        <f t="shared" si="10"/>
        <v>0</v>
      </c>
      <c r="I253" s="155" t="s">
        <v>668</v>
      </c>
      <c r="K253" t="s">
        <v>294</v>
      </c>
      <c r="L253" t="s">
        <v>396</v>
      </c>
      <c r="M253" t="s">
        <v>466</v>
      </c>
      <c r="N253" t="s">
        <v>274</v>
      </c>
      <c r="O253" t="s">
        <v>453</v>
      </c>
      <c r="P253">
        <v>30000</v>
      </c>
      <c r="Q253">
        <v>8000</v>
      </c>
      <c r="R253">
        <v>1</v>
      </c>
      <c r="S253">
        <v>53.45</v>
      </c>
      <c r="T253">
        <v>0</v>
      </c>
      <c r="U253" t="b" cm="1">
        <f t="array" ref="U253">_xlfn.IFS(AND(R253=1,S253=G253,T253=H253),TRUE,AND(R253=1,S253=G253,H253="Product NA"),TRUE)</f>
        <v>1</v>
      </c>
      <c r="W253">
        <v>24.700000000000003</v>
      </c>
      <c r="X253">
        <v>0</v>
      </c>
      <c r="Y253" t="str">
        <f t="shared" si="11"/>
        <v>Change</v>
      </c>
    </row>
    <row r="254" spans="1:25" x14ac:dyDescent="0.35">
      <c r="A254" t="s">
        <v>222</v>
      </c>
      <c r="B254" t="s">
        <v>453</v>
      </c>
      <c r="C254" t="s">
        <v>274</v>
      </c>
      <c r="D254" t="s">
        <v>646</v>
      </c>
      <c r="E254" t="s">
        <v>715</v>
      </c>
      <c r="F254" t="s">
        <v>286</v>
      </c>
      <c r="G254" s="159">
        <f t="shared" si="9"/>
        <v>58.2</v>
      </c>
      <c r="H254" s="159">
        <f t="shared" si="10"/>
        <v>0</v>
      </c>
      <c r="I254" s="155" t="s">
        <v>669</v>
      </c>
      <c r="K254" t="s">
        <v>294</v>
      </c>
      <c r="L254" t="s">
        <v>396</v>
      </c>
      <c r="M254" t="s">
        <v>466</v>
      </c>
      <c r="N254" t="s">
        <v>274</v>
      </c>
      <c r="O254" t="s">
        <v>453</v>
      </c>
      <c r="P254">
        <v>30000</v>
      </c>
      <c r="Q254">
        <v>9000</v>
      </c>
      <c r="R254">
        <v>1</v>
      </c>
      <c r="S254">
        <v>58.2</v>
      </c>
      <c r="T254">
        <v>0</v>
      </c>
      <c r="U254" t="b" cm="1">
        <f t="array" ref="U254">_xlfn.IFS(AND(R254=1,S254=G254,T254=H254),TRUE,AND(R254=1,S254=G254,H254="Product NA"),TRUE)</f>
        <v>1</v>
      </c>
      <c r="W254">
        <v>25.200000000000003</v>
      </c>
      <c r="X254">
        <v>0</v>
      </c>
      <c r="Y254" t="str">
        <f t="shared" si="11"/>
        <v>Change</v>
      </c>
    </row>
    <row r="255" spans="1:25" x14ac:dyDescent="0.35">
      <c r="A255" t="s">
        <v>222</v>
      </c>
      <c r="B255" t="s">
        <v>453</v>
      </c>
      <c r="C255" t="s">
        <v>274</v>
      </c>
      <c r="D255" t="s">
        <v>646</v>
      </c>
      <c r="E255" t="s">
        <v>715</v>
      </c>
      <c r="F255" t="s">
        <v>286</v>
      </c>
      <c r="G255" s="159">
        <f t="shared" si="9"/>
        <v>62.95</v>
      </c>
      <c r="H255" s="159">
        <f t="shared" si="10"/>
        <v>0</v>
      </c>
      <c r="I255" s="155" t="s">
        <v>670</v>
      </c>
      <c r="K255" t="s">
        <v>294</v>
      </c>
      <c r="L255" t="s">
        <v>396</v>
      </c>
      <c r="M255" t="s">
        <v>466</v>
      </c>
      <c r="N255" t="s">
        <v>274</v>
      </c>
      <c r="O255" t="s">
        <v>453</v>
      </c>
      <c r="P255">
        <v>30000</v>
      </c>
      <c r="Q255">
        <v>10000</v>
      </c>
      <c r="R255">
        <v>1</v>
      </c>
      <c r="S255">
        <v>62.95</v>
      </c>
      <c r="T255">
        <v>0</v>
      </c>
      <c r="U255" t="b" cm="1">
        <f t="array" ref="U255">_xlfn.IFS(AND(R255=1,S255=G255,T255=H255),TRUE,AND(R255=1,S255=G255,H255="Product NA"),TRUE)</f>
        <v>1</v>
      </c>
      <c r="W255">
        <v>25.700000000000003</v>
      </c>
      <c r="X255">
        <v>0</v>
      </c>
      <c r="Y255" t="str">
        <f t="shared" si="11"/>
        <v>Change</v>
      </c>
    </row>
    <row r="256" spans="1:25" x14ac:dyDescent="0.35">
      <c r="A256" t="s">
        <v>222</v>
      </c>
      <c r="B256" t="s">
        <v>453</v>
      </c>
      <c r="C256" t="s">
        <v>274</v>
      </c>
      <c r="D256" t="s">
        <v>283</v>
      </c>
      <c r="E256" t="s">
        <v>716</v>
      </c>
      <c r="F256" t="s">
        <v>286</v>
      </c>
      <c r="G256" s="159">
        <f t="shared" si="9"/>
        <v>4.7</v>
      </c>
      <c r="H256" s="159">
        <f t="shared" si="10"/>
        <v>6</v>
      </c>
      <c r="I256" s="155" t="s">
        <v>472</v>
      </c>
      <c r="K256" t="s">
        <v>294</v>
      </c>
      <c r="L256" t="s">
        <v>396</v>
      </c>
      <c r="M256" t="s">
        <v>466</v>
      </c>
      <c r="N256" t="s">
        <v>274</v>
      </c>
      <c r="O256" t="s">
        <v>453</v>
      </c>
      <c r="P256">
        <v>2000</v>
      </c>
      <c r="Q256">
        <v>2000</v>
      </c>
      <c r="R256">
        <v>1</v>
      </c>
      <c r="S256">
        <v>4.7</v>
      </c>
      <c r="T256">
        <v>6</v>
      </c>
      <c r="U256" t="b" cm="1">
        <f t="array" ref="U256">_xlfn.IFS(AND(R256=1,S256=G256,T256=H256),TRUE,AND(R256=1,S256=G256,H256="Product NA"),TRUE)</f>
        <v>1</v>
      </c>
      <c r="W256">
        <v>3.25</v>
      </c>
      <c r="X256">
        <v>4.1500000000000004</v>
      </c>
      <c r="Y256" t="str">
        <f t="shared" si="11"/>
        <v>Change</v>
      </c>
    </row>
    <row r="257" spans="1:25" x14ac:dyDescent="0.35">
      <c r="A257" t="s">
        <v>222</v>
      </c>
      <c r="B257" t="s">
        <v>453</v>
      </c>
      <c r="C257" t="s">
        <v>274</v>
      </c>
      <c r="D257" t="s">
        <v>320</v>
      </c>
      <c r="E257" t="s">
        <v>716</v>
      </c>
      <c r="F257" t="s">
        <v>0</v>
      </c>
      <c r="G257" s="159">
        <f t="shared" si="9"/>
        <v>0</v>
      </c>
      <c r="H257" s="159">
        <f t="shared" si="10"/>
        <v>0</v>
      </c>
      <c r="I257" s="155" t="s">
        <v>469</v>
      </c>
      <c r="K257" t="s">
        <v>294</v>
      </c>
      <c r="L257" t="s">
        <v>396</v>
      </c>
      <c r="M257" t="s">
        <v>466</v>
      </c>
      <c r="N257" t="s">
        <v>274</v>
      </c>
      <c r="O257" t="s">
        <v>453</v>
      </c>
      <c r="P257">
        <v>100</v>
      </c>
      <c r="Q257">
        <v>100</v>
      </c>
      <c r="R257">
        <v>1</v>
      </c>
      <c r="S257">
        <v>0</v>
      </c>
      <c r="T257">
        <v>0</v>
      </c>
      <c r="U257" t="b" cm="1">
        <f t="array" ref="U257">_xlfn.IFS(AND(R257=1,S257=G257,T257=H257),TRUE,AND(R257=1,S257=G257,H257="Product NA"),TRUE)</f>
        <v>1</v>
      </c>
      <c r="W257">
        <v>3.13</v>
      </c>
      <c r="X257">
        <v>4.04</v>
      </c>
      <c r="Y257" t="str">
        <f t="shared" si="11"/>
        <v>Change</v>
      </c>
    </row>
    <row r="258" spans="1:25" x14ac:dyDescent="0.35">
      <c r="A258" t="s">
        <v>222</v>
      </c>
      <c r="B258" t="s">
        <v>453</v>
      </c>
      <c r="C258" t="s">
        <v>274</v>
      </c>
      <c r="D258" t="s">
        <v>317</v>
      </c>
      <c r="E258" t="s">
        <v>716</v>
      </c>
      <c r="F258" t="s">
        <v>0</v>
      </c>
      <c r="G258" s="159">
        <f t="shared" si="9"/>
        <v>6.22</v>
      </c>
      <c r="H258" s="159">
        <f t="shared" si="10"/>
        <v>9.92</v>
      </c>
      <c r="I258" s="155" t="s">
        <v>469</v>
      </c>
      <c r="K258" t="s">
        <v>294</v>
      </c>
      <c r="L258" t="s">
        <v>396</v>
      </c>
      <c r="M258" t="s">
        <v>466</v>
      </c>
      <c r="N258" t="s">
        <v>274</v>
      </c>
      <c r="O258" t="s">
        <v>453</v>
      </c>
      <c r="P258">
        <v>100</v>
      </c>
      <c r="Q258">
        <v>100</v>
      </c>
      <c r="R258">
        <v>1</v>
      </c>
      <c r="S258">
        <v>6.22</v>
      </c>
      <c r="T258">
        <v>9.92</v>
      </c>
      <c r="U258" t="b" cm="1">
        <f t="array" ref="U258">_xlfn.IFS(AND(R258=1,S258=G258,T258=H258),TRUE,AND(R258=1,S258=G258,H258="Product NA"),TRUE)</f>
        <v>1</v>
      </c>
      <c r="W258">
        <v>5.41</v>
      </c>
      <c r="X258">
        <v>8.6300000000000008</v>
      </c>
      <c r="Y258" t="str">
        <f t="shared" si="11"/>
        <v>Change</v>
      </c>
    </row>
    <row r="259" spans="1:25" x14ac:dyDescent="0.35">
      <c r="A259" t="s">
        <v>222</v>
      </c>
      <c r="B259" t="s">
        <v>453</v>
      </c>
      <c r="C259" t="s">
        <v>274</v>
      </c>
      <c r="D259" t="s">
        <v>322</v>
      </c>
      <c r="E259" t="s">
        <v>716</v>
      </c>
      <c r="F259" t="s">
        <v>277</v>
      </c>
      <c r="G259" s="159">
        <f t="shared" ref="G259:G322" si="12">S259</f>
        <v>0</v>
      </c>
      <c r="H259" s="159">
        <f t="shared" ref="H259:H322" si="13">T259</f>
        <v>0</v>
      </c>
      <c r="I259" s="155" t="s">
        <v>470</v>
      </c>
      <c r="K259" t="s">
        <v>294</v>
      </c>
      <c r="L259" t="s">
        <v>396</v>
      </c>
      <c r="M259" t="s">
        <v>466</v>
      </c>
      <c r="N259" t="s">
        <v>274</v>
      </c>
      <c r="O259" t="s">
        <v>453</v>
      </c>
      <c r="P259">
        <v>100</v>
      </c>
      <c r="Q259">
        <v>500</v>
      </c>
      <c r="R259">
        <v>1</v>
      </c>
      <c r="S259">
        <v>0</v>
      </c>
      <c r="T259">
        <v>0</v>
      </c>
      <c r="U259" t="b" cm="1">
        <f t="array" ref="U259">_xlfn.IFS(AND(R259=1,S259=G259,T259=H259),TRUE,AND(R259=1,S259=G259,H259="Product NA"),TRUE)</f>
        <v>1</v>
      </c>
      <c r="W259">
        <v>3.1500000000000004</v>
      </c>
      <c r="X259">
        <v>4.1500000000000004</v>
      </c>
      <c r="Y259" t="str">
        <f t="shared" si="11"/>
        <v>Change</v>
      </c>
    </row>
    <row r="260" spans="1:25" x14ac:dyDescent="0.35">
      <c r="A260" t="s">
        <v>222</v>
      </c>
      <c r="B260" t="s">
        <v>453</v>
      </c>
      <c r="C260" t="s">
        <v>274</v>
      </c>
      <c r="D260" t="s">
        <v>319</v>
      </c>
      <c r="E260" t="s">
        <v>716</v>
      </c>
      <c r="F260" t="s">
        <v>277</v>
      </c>
      <c r="G260" s="159">
        <f t="shared" si="12"/>
        <v>5.5</v>
      </c>
      <c r="H260" s="159">
        <f t="shared" si="13"/>
        <v>4.9000000000000004</v>
      </c>
      <c r="I260" s="155" t="s">
        <v>470</v>
      </c>
      <c r="K260" t="s">
        <v>294</v>
      </c>
      <c r="L260" t="s">
        <v>396</v>
      </c>
      <c r="M260" t="s">
        <v>466</v>
      </c>
      <c r="N260" t="s">
        <v>274</v>
      </c>
      <c r="O260" t="s">
        <v>453</v>
      </c>
      <c r="P260">
        <v>100</v>
      </c>
      <c r="Q260">
        <v>500</v>
      </c>
      <c r="R260">
        <v>1</v>
      </c>
      <c r="S260">
        <v>5.5</v>
      </c>
      <c r="T260">
        <v>4.9000000000000004</v>
      </c>
      <c r="U260" t="b" cm="1">
        <f t="array" ref="U260">_xlfn.IFS(AND(R260=1,S260=G260,T260=H260),TRUE,AND(R260=1,S260=G260,H260="Product NA"),TRUE)</f>
        <v>1</v>
      </c>
      <c r="W260">
        <v>4.8000000000000007</v>
      </c>
      <c r="X260">
        <v>4.25</v>
      </c>
      <c r="Y260" t="str">
        <f t="shared" ref="Y260:Y323" si="14">IF(AND(W260=G260,X260=H260),"No Change","Change")</f>
        <v>Change</v>
      </c>
    </row>
    <row r="261" spans="1:25" x14ac:dyDescent="0.35">
      <c r="A261" t="s">
        <v>222</v>
      </c>
      <c r="B261" t="s">
        <v>453</v>
      </c>
      <c r="C261" t="s">
        <v>274</v>
      </c>
      <c r="D261" t="s">
        <v>282</v>
      </c>
      <c r="E261" t="s">
        <v>716</v>
      </c>
      <c r="F261" t="s">
        <v>286</v>
      </c>
      <c r="G261" s="159">
        <f t="shared" si="12"/>
        <v>0</v>
      </c>
      <c r="H261" s="159">
        <f t="shared" si="13"/>
        <v>0</v>
      </c>
      <c r="I261" s="155" t="s">
        <v>472</v>
      </c>
      <c r="K261" t="s">
        <v>294</v>
      </c>
      <c r="L261" t="s">
        <v>396</v>
      </c>
      <c r="M261" t="s">
        <v>466</v>
      </c>
      <c r="N261" t="s">
        <v>274</v>
      </c>
      <c r="O261" t="s">
        <v>453</v>
      </c>
      <c r="P261">
        <v>2000</v>
      </c>
      <c r="Q261">
        <v>2000</v>
      </c>
      <c r="R261">
        <v>1</v>
      </c>
      <c r="S261">
        <v>0</v>
      </c>
      <c r="T261">
        <v>0</v>
      </c>
      <c r="U261" t="b" cm="1">
        <f t="array" ref="U261">_xlfn.IFS(AND(R261=1,S261=G261,T261=H261),TRUE,AND(R261=1,S261=G261,H261="Product NA"),TRUE)</f>
        <v>1</v>
      </c>
      <c r="W261">
        <v>5.0500000000000007</v>
      </c>
      <c r="X261">
        <v>4.3</v>
      </c>
      <c r="Y261" t="str">
        <f t="shared" si="14"/>
        <v>Change</v>
      </c>
    </row>
    <row r="262" spans="1:25" x14ac:dyDescent="0.35">
      <c r="A262" t="s">
        <v>222</v>
      </c>
      <c r="B262" t="s">
        <v>453</v>
      </c>
      <c r="C262" t="s">
        <v>274</v>
      </c>
      <c r="D262" t="s">
        <v>318</v>
      </c>
      <c r="E262" t="s">
        <v>716</v>
      </c>
      <c r="F262" t="s">
        <v>277</v>
      </c>
      <c r="G262" s="159">
        <f t="shared" si="12"/>
        <v>5.5</v>
      </c>
      <c r="H262" s="159">
        <f t="shared" si="13"/>
        <v>4.9000000000000004</v>
      </c>
      <c r="I262" s="155" t="s">
        <v>470</v>
      </c>
      <c r="K262" t="s">
        <v>294</v>
      </c>
      <c r="L262" t="s">
        <v>396</v>
      </c>
      <c r="M262" t="s">
        <v>466</v>
      </c>
      <c r="N262" t="s">
        <v>274</v>
      </c>
      <c r="O262" t="s">
        <v>453</v>
      </c>
      <c r="P262">
        <v>100</v>
      </c>
      <c r="Q262">
        <v>500</v>
      </c>
      <c r="R262">
        <v>1</v>
      </c>
      <c r="S262">
        <v>5.5</v>
      </c>
      <c r="T262">
        <v>4.9000000000000004</v>
      </c>
      <c r="U262" t="b" cm="1">
        <f t="array" ref="U262">_xlfn.IFS(AND(R262=1,S262=G262,T262=H262),TRUE,AND(R262=1,S262=G262,H262="Product NA"),TRUE)</f>
        <v>1</v>
      </c>
      <c r="W262">
        <v>4.8000000000000007</v>
      </c>
      <c r="X262">
        <v>4.25</v>
      </c>
      <c r="Y262" t="str">
        <f t="shared" si="14"/>
        <v>Change</v>
      </c>
    </row>
    <row r="263" spans="1:25" x14ac:dyDescent="0.35">
      <c r="A263" t="s">
        <v>222</v>
      </c>
      <c r="B263" t="s">
        <v>453</v>
      </c>
      <c r="C263" t="s">
        <v>274</v>
      </c>
      <c r="D263" t="s">
        <v>321</v>
      </c>
      <c r="E263" t="s">
        <v>716</v>
      </c>
      <c r="F263" t="s">
        <v>277</v>
      </c>
      <c r="G263" s="159">
        <f t="shared" si="12"/>
        <v>3.85</v>
      </c>
      <c r="H263" s="159">
        <f t="shared" si="13"/>
        <v>5.0500000000000007</v>
      </c>
      <c r="I263" s="155" t="s">
        <v>470</v>
      </c>
      <c r="K263" t="s">
        <v>294</v>
      </c>
      <c r="L263" t="s">
        <v>396</v>
      </c>
      <c r="M263" t="s">
        <v>466</v>
      </c>
      <c r="N263" t="s">
        <v>274</v>
      </c>
      <c r="O263" t="s">
        <v>453</v>
      </c>
      <c r="P263">
        <v>100</v>
      </c>
      <c r="Q263">
        <v>500</v>
      </c>
      <c r="R263">
        <v>1</v>
      </c>
      <c r="S263">
        <v>3.85</v>
      </c>
      <c r="T263">
        <v>5.0500000000000007</v>
      </c>
      <c r="U263" t="b" cm="1">
        <f t="array" ref="U263">_xlfn.IFS(AND(R263=1,S263=G263,T263=H263),TRUE,AND(R263=1,S263=G263,H263="Product NA"),TRUE)</f>
        <v>1</v>
      </c>
      <c r="W263">
        <v>3.1500000000000004</v>
      </c>
      <c r="X263">
        <v>4.1500000000000004</v>
      </c>
      <c r="Y263" t="str">
        <f t="shared" si="14"/>
        <v>Change</v>
      </c>
    </row>
    <row r="264" spans="1:25" x14ac:dyDescent="0.35">
      <c r="A264" t="s">
        <v>222</v>
      </c>
      <c r="B264" t="s">
        <v>453</v>
      </c>
      <c r="C264" t="s">
        <v>274</v>
      </c>
      <c r="D264" t="s">
        <v>240</v>
      </c>
      <c r="E264" t="s">
        <v>287</v>
      </c>
      <c r="F264" t="s">
        <v>0</v>
      </c>
      <c r="G264" s="159">
        <f t="shared" si="12"/>
        <v>0.37</v>
      </c>
      <c r="H264" s="159">
        <f t="shared" si="13"/>
        <v>7.58</v>
      </c>
      <c r="I264" s="155" t="s">
        <v>469</v>
      </c>
      <c r="K264" t="s">
        <v>294</v>
      </c>
      <c r="L264" t="s">
        <v>396</v>
      </c>
      <c r="M264" t="s">
        <v>466</v>
      </c>
      <c r="N264" t="s">
        <v>274</v>
      </c>
      <c r="O264" t="s">
        <v>453</v>
      </c>
      <c r="P264">
        <v>100</v>
      </c>
      <c r="Q264">
        <v>100</v>
      </c>
      <c r="R264">
        <v>1</v>
      </c>
      <c r="S264">
        <v>0.37</v>
      </c>
      <c r="T264">
        <v>7.58</v>
      </c>
      <c r="U264" t="b" cm="1">
        <f t="array" ref="U264">_xlfn.IFS(AND(R264=1,S264=G264,T264=H264),TRUE,AND(R264=1,S264=G264,H264="Product NA"),TRUE)</f>
        <v>1</v>
      </c>
      <c r="W264">
        <v>0.49</v>
      </c>
      <c r="X264">
        <v>7.25</v>
      </c>
      <c r="Y264" t="str">
        <f t="shared" si="14"/>
        <v>Change</v>
      </c>
    </row>
    <row r="265" spans="1:25" x14ac:dyDescent="0.35">
      <c r="A265" t="s">
        <v>222</v>
      </c>
      <c r="B265" t="s">
        <v>453</v>
      </c>
      <c r="C265" t="s">
        <v>274</v>
      </c>
      <c r="D265" t="s">
        <v>279</v>
      </c>
      <c r="E265" t="s">
        <v>287</v>
      </c>
      <c r="F265" t="s">
        <v>277</v>
      </c>
      <c r="G265" s="159">
        <f t="shared" si="12"/>
        <v>0.37</v>
      </c>
      <c r="H265" s="159">
        <f t="shared" si="13"/>
        <v>7.58</v>
      </c>
      <c r="I265" s="155" t="s">
        <v>470</v>
      </c>
      <c r="K265" t="s">
        <v>294</v>
      </c>
      <c r="L265" t="s">
        <v>396</v>
      </c>
      <c r="M265" t="s">
        <v>466</v>
      </c>
      <c r="N265" t="s">
        <v>274</v>
      </c>
      <c r="O265" t="s">
        <v>453</v>
      </c>
      <c r="P265">
        <v>100</v>
      </c>
      <c r="Q265">
        <v>500</v>
      </c>
      <c r="R265">
        <v>1</v>
      </c>
      <c r="S265">
        <v>0.37</v>
      </c>
      <c r="T265">
        <v>7.58</v>
      </c>
      <c r="U265" t="b" cm="1">
        <f t="array" ref="U265">_xlfn.IFS(AND(R265=1,S265=G265,T265=H265),TRUE,AND(R265=1,S265=G265,H265="Product NA"),TRUE)</f>
        <v>1</v>
      </c>
      <c r="W265">
        <v>0.46</v>
      </c>
      <c r="X265">
        <v>6.13</v>
      </c>
      <c r="Y265" t="str">
        <f t="shared" si="14"/>
        <v>Change</v>
      </c>
    </row>
    <row r="266" spans="1:25" x14ac:dyDescent="0.35">
      <c r="A266" t="s">
        <v>17</v>
      </c>
      <c r="B266" t="s">
        <v>393</v>
      </c>
      <c r="C266" t="s">
        <v>17</v>
      </c>
      <c r="D266" t="s">
        <v>326</v>
      </c>
      <c r="E266" t="s">
        <v>643</v>
      </c>
      <c r="F266" t="s">
        <v>643</v>
      </c>
      <c r="G266" s="159">
        <f t="shared" si="12"/>
        <v>0.06</v>
      </c>
      <c r="H266" s="159">
        <f t="shared" si="13"/>
        <v>21.77</v>
      </c>
      <c r="I266" s="155" t="s">
        <v>470</v>
      </c>
      <c r="K266" t="s">
        <v>457</v>
      </c>
      <c r="L266" t="s">
        <v>392</v>
      </c>
      <c r="M266" t="s">
        <v>466</v>
      </c>
      <c r="N266" t="s">
        <v>17</v>
      </c>
      <c r="O266" t="s">
        <v>393</v>
      </c>
      <c r="P266">
        <v>100</v>
      </c>
      <c r="Q266">
        <v>500</v>
      </c>
      <c r="R266">
        <v>1</v>
      </c>
      <c r="S266">
        <v>0.06</v>
      </c>
      <c r="T266">
        <v>21.77</v>
      </c>
      <c r="U266" t="b" cm="1">
        <f t="array" ref="U266">_xlfn.IFS(AND(R266=1,S266=G266,T266=H266),TRUE,AND(R266=1,S266=G266,H266="Product NA"),TRUE)</f>
        <v>1</v>
      </c>
      <c r="W266">
        <v>0.05</v>
      </c>
      <c r="X266">
        <v>19.61</v>
      </c>
      <c r="Y266" t="str">
        <f t="shared" si="14"/>
        <v>Change</v>
      </c>
    </row>
    <row r="267" spans="1:25" x14ac:dyDescent="0.35">
      <c r="A267" t="s">
        <v>17</v>
      </c>
      <c r="B267" t="s">
        <v>393</v>
      </c>
      <c r="C267" t="s">
        <v>17</v>
      </c>
      <c r="D267" t="s">
        <v>326</v>
      </c>
      <c r="E267" t="s">
        <v>643</v>
      </c>
      <c r="F267" t="s">
        <v>643</v>
      </c>
      <c r="G267" s="159">
        <f t="shared" si="12"/>
        <v>0.8</v>
      </c>
      <c r="H267" s="159">
        <f t="shared" si="13"/>
        <v>22.29</v>
      </c>
      <c r="I267" s="155" t="s">
        <v>707</v>
      </c>
      <c r="K267" t="s">
        <v>457</v>
      </c>
      <c r="L267" t="s">
        <v>392</v>
      </c>
      <c r="M267" t="s">
        <v>466</v>
      </c>
      <c r="N267" t="s">
        <v>17</v>
      </c>
      <c r="O267" t="s">
        <v>393</v>
      </c>
      <c r="P267">
        <v>100</v>
      </c>
      <c r="Q267">
        <v>5000</v>
      </c>
      <c r="R267">
        <v>1</v>
      </c>
      <c r="S267">
        <v>0.8</v>
      </c>
      <c r="T267">
        <v>22.29</v>
      </c>
      <c r="U267" t="b" cm="1">
        <f t="array" ref="U267">_xlfn.IFS(AND(R267=1,S267=G267,T267=H267),TRUE,AND(R267=1,S267=G267,H267="Product NA"),TRUE)</f>
        <v>1</v>
      </c>
      <c r="W267">
        <v>0.69</v>
      </c>
      <c r="X267">
        <v>19.73</v>
      </c>
      <c r="Y267" t="str">
        <f t="shared" si="14"/>
        <v>Change</v>
      </c>
    </row>
    <row r="268" spans="1:25" x14ac:dyDescent="0.35">
      <c r="A268" t="s">
        <v>17</v>
      </c>
      <c r="B268" t="s">
        <v>393</v>
      </c>
      <c r="C268" t="s">
        <v>17</v>
      </c>
      <c r="D268" t="s">
        <v>382</v>
      </c>
      <c r="E268" t="s">
        <v>287</v>
      </c>
      <c r="F268" t="s">
        <v>386</v>
      </c>
      <c r="G268" s="159">
        <f t="shared" si="12"/>
        <v>1.31</v>
      </c>
      <c r="H268" s="159">
        <f t="shared" si="13"/>
        <v>24.28</v>
      </c>
      <c r="I268" s="155" t="s">
        <v>472</v>
      </c>
      <c r="K268" t="s">
        <v>457</v>
      </c>
      <c r="L268" t="s">
        <v>392</v>
      </c>
      <c r="M268" t="s">
        <v>466</v>
      </c>
      <c r="N268" t="s">
        <v>17</v>
      </c>
      <c r="O268" t="s">
        <v>393</v>
      </c>
      <c r="P268">
        <v>100</v>
      </c>
      <c r="Q268">
        <v>2000</v>
      </c>
      <c r="R268">
        <v>1</v>
      </c>
      <c r="S268">
        <v>1.31</v>
      </c>
      <c r="T268">
        <v>24.28</v>
      </c>
      <c r="U268" t="b" cm="1">
        <f t="array" ref="U268">_xlfn.IFS(AND(R268=1,S268=G268,T268=H268),TRUE,AND(R268=1,S268=G268,H268="Product NA"),TRUE)</f>
        <v>1</v>
      </c>
      <c r="W268">
        <v>1.1300000000000001</v>
      </c>
      <c r="X268">
        <v>20.93</v>
      </c>
      <c r="Y268" t="str">
        <f t="shared" si="14"/>
        <v>Change</v>
      </c>
    </row>
    <row r="269" spans="1:25" x14ac:dyDescent="0.35">
      <c r="A269" t="s">
        <v>17</v>
      </c>
      <c r="B269" t="s">
        <v>393</v>
      </c>
      <c r="C269" t="s">
        <v>17</v>
      </c>
      <c r="D269" t="s">
        <v>281</v>
      </c>
      <c r="E269" t="s">
        <v>287</v>
      </c>
      <c r="F269" t="s">
        <v>286</v>
      </c>
      <c r="G269" s="159">
        <f t="shared" si="12"/>
        <v>1.31</v>
      </c>
      <c r="H269" s="159">
        <f t="shared" si="13"/>
        <v>24.28</v>
      </c>
      <c r="I269" s="155" t="s">
        <v>472</v>
      </c>
      <c r="K269" t="s">
        <v>457</v>
      </c>
      <c r="L269" t="s">
        <v>392</v>
      </c>
      <c r="M269" t="s">
        <v>466</v>
      </c>
      <c r="N269" t="s">
        <v>17</v>
      </c>
      <c r="O269" t="s">
        <v>393</v>
      </c>
      <c r="P269">
        <v>100</v>
      </c>
      <c r="Q269">
        <v>2000</v>
      </c>
      <c r="R269">
        <v>1</v>
      </c>
      <c r="S269">
        <v>1.31</v>
      </c>
      <c r="T269">
        <v>24.28</v>
      </c>
      <c r="U269" t="b" cm="1">
        <f t="array" ref="U269">_xlfn.IFS(AND(R269=1,S269=G269,T269=H269),TRUE,AND(R269=1,S269=G269,H269="Product NA"),TRUE)</f>
        <v>1</v>
      </c>
      <c r="W269">
        <v>1.1300000000000001</v>
      </c>
      <c r="X269">
        <v>20.93</v>
      </c>
      <c r="Y269" t="str">
        <f t="shared" si="14"/>
        <v>Change</v>
      </c>
    </row>
    <row r="270" spans="1:25" x14ac:dyDescent="0.35">
      <c r="A270" t="s">
        <v>17</v>
      </c>
      <c r="B270" t="s">
        <v>393</v>
      </c>
      <c r="C270" t="s">
        <v>17</v>
      </c>
      <c r="D270" t="s">
        <v>278</v>
      </c>
      <c r="E270" t="s">
        <v>287</v>
      </c>
      <c r="F270" t="s">
        <v>277</v>
      </c>
      <c r="G270" s="159">
        <f t="shared" si="12"/>
        <v>0.43</v>
      </c>
      <c r="H270" s="159">
        <f t="shared" si="13"/>
        <v>22.18</v>
      </c>
      <c r="I270" s="155" t="s">
        <v>470</v>
      </c>
      <c r="K270" t="s">
        <v>457</v>
      </c>
      <c r="L270" t="s">
        <v>392</v>
      </c>
      <c r="M270" t="s">
        <v>466</v>
      </c>
      <c r="N270" t="s">
        <v>17</v>
      </c>
      <c r="O270" t="s">
        <v>393</v>
      </c>
      <c r="P270">
        <v>100</v>
      </c>
      <c r="Q270">
        <v>500</v>
      </c>
      <c r="R270">
        <v>1</v>
      </c>
      <c r="S270">
        <v>0.43</v>
      </c>
      <c r="T270">
        <v>22.18</v>
      </c>
      <c r="U270" t="b" cm="1">
        <f t="array" ref="U270">_xlfn.IFS(AND(R270=1,S270=G270,T270=H270),TRUE,AND(R270=1,S270=G270,H270="Product NA"),TRUE)</f>
        <v>1</v>
      </c>
      <c r="W270">
        <v>0.38</v>
      </c>
      <c r="X270">
        <v>19.63</v>
      </c>
      <c r="Y270" t="str">
        <f t="shared" si="14"/>
        <v>Change</v>
      </c>
    </row>
    <row r="271" spans="1:25" x14ac:dyDescent="0.35">
      <c r="A271" t="s">
        <v>17</v>
      </c>
      <c r="B271" t="s">
        <v>393</v>
      </c>
      <c r="C271" t="s">
        <v>17</v>
      </c>
      <c r="D271" t="s">
        <v>238</v>
      </c>
      <c r="E271" t="s">
        <v>287</v>
      </c>
      <c r="F271" t="s">
        <v>0</v>
      </c>
      <c r="G271" s="159">
        <f t="shared" si="12"/>
        <v>0.23</v>
      </c>
      <c r="H271" s="159">
        <f t="shared" si="13"/>
        <v>27.21</v>
      </c>
      <c r="I271" s="155" t="s">
        <v>469</v>
      </c>
      <c r="K271" t="s">
        <v>457</v>
      </c>
      <c r="L271" t="s">
        <v>392</v>
      </c>
      <c r="M271" t="s">
        <v>466</v>
      </c>
      <c r="N271" t="s">
        <v>17</v>
      </c>
      <c r="O271" t="s">
        <v>393</v>
      </c>
      <c r="P271">
        <v>100</v>
      </c>
      <c r="Q271">
        <v>100</v>
      </c>
      <c r="R271">
        <v>1</v>
      </c>
      <c r="S271">
        <v>0.23</v>
      </c>
      <c r="T271">
        <v>27.21</v>
      </c>
      <c r="U271" t="b" cm="1">
        <f t="array" ref="U271">_xlfn.IFS(AND(R271=1,S271=G271,T271=H271),TRUE,AND(R271=1,S271=G271,H271="Product NA"),TRUE)</f>
        <v>1</v>
      </c>
      <c r="W271">
        <v>0.2</v>
      </c>
      <c r="X271">
        <v>23.46</v>
      </c>
      <c r="Y271" t="str">
        <f t="shared" si="14"/>
        <v>Change</v>
      </c>
    </row>
    <row r="272" spans="1:25" x14ac:dyDescent="0.35">
      <c r="A272" t="s">
        <v>17</v>
      </c>
      <c r="B272" t="s">
        <v>393</v>
      </c>
      <c r="C272" t="s">
        <v>17</v>
      </c>
      <c r="D272" t="s">
        <v>239</v>
      </c>
      <c r="E272" t="s">
        <v>287</v>
      </c>
      <c r="F272" t="s">
        <v>277</v>
      </c>
      <c r="G272" s="159">
        <f t="shared" si="12"/>
        <v>0.22</v>
      </c>
      <c r="H272" s="159">
        <f t="shared" si="13"/>
        <v>23.580000000000002</v>
      </c>
      <c r="I272" s="155" t="s">
        <v>470</v>
      </c>
      <c r="K272" t="s">
        <v>457</v>
      </c>
      <c r="L272" t="s">
        <v>392</v>
      </c>
      <c r="M272" t="s">
        <v>466</v>
      </c>
      <c r="N272" t="s">
        <v>17</v>
      </c>
      <c r="O272" t="s">
        <v>393</v>
      </c>
      <c r="P272">
        <v>100</v>
      </c>
      <c r="Q272">
        <v>500</v>
      </c>
      <c r="R272">
        <v>1</v>
      </c>
      <c r="S272">
        <v>0.22</v>
      </c>
      <c r="T272">
        <v>23.580000000000002</v>
      </c>
      <c r="U272" t="b" cm="1">
        <f t="array" ref="U272">_xlfn.IFS(AND(R272=1,S272=G272,T272=H272),TRUE,AND(R272=1,S272=G272,H272="Product NA"),TRUE)</f>
        <v>1</v>
      </c>
      <c r="W272">
        <v>0.19</v>
      </c>
      <c r="X272">
        <v>20.330000000000002</v>
      </c>
      <c r="Y272" t="str">
        <f t="shared" si="14"/>
        <v>Change</v>
      </c>
    </row>
    <row r="273" spans="1:25" x14ac:dyDescent="0.35">
      <c r="A273" t="s">
        <v>17</v>
      </c>
      <c r="B273" t="s">
        <v>393</v>
      </c>
      <c r="C273" t="s">
        <v>17</v>
      </c>
      <c r="D273" t="s">
        <v>316</v>
      </c>
      <c r="E273" t="s">
        <v>287</v>
      </c>
      <c r="F273" t="s">
        <v>286</v>
      </c>
      <c r="G273" s="159">
        <f t="shared" si="12"/>
        <v>0.95000000000000007</v>
      </c>
      <c r="H273" s="159">
        <f t="shared" si="13"/>
        <v>22.29</v>
      </c>
      <c r="I273" s="155" t="s">
        <v>472</v>
      </c>
      <c r="K273" t="s">
        <v>457</v>
      </c>
      <c r="L273" t="s">
        <v>392</v>
      </c>
      <c r="M273" t="s">
        <v>466</v>
      </c>
      <c r="N273" t="s">
        <v>17</v>
      </c>
      <c r="O273" t="s">
        <v>393</v>
      </c>
      <c r="P273">
        <v>100</v>
      </c>
      <c r="Q273">
        <v>2000</v>
      </c>
      <c r="R273">
        <v>1</v>
      </c>
      <c r="S273">
        <v>0.95000000000000007</v>
      </c>
      <c r="T273">
        <v>22.29</v>
      </c>
      <c r="U273" t="b" cm="1">
        <f t="array" ref="U273">_xlfn.IFS(AND(R273=1,S273=G273,T273=H273),TRUE,AND(R273=1,S273=G273,H273="Product NA"),TRUE)</f>
        <v>1</v>
      </c>
      <c r="W273">
        <v>0.84</v>
      </c>
      <c r="X273">
        <v>19.73</v>
      </c>
      <c r="Y273" t="str">
        <f t="shared" si="14"/>
        <v>Change</v>
      </c>
    </row>
    <row r="274" spans="1:25" x14ac:dyDescent="0.35">
      <c r="A274" t="s">
        <v>17</v>
      </c>
      <c r="B274" t="s">
        <v>393</v>
      </c>
      <c r="C274" t="s">
        <v>17</v>
      </c>
      <c r="D274" t="s">
        <v>646</v>
      </c>
      <c r="E274" t="s">
        <v>715</v>
      </c>
      <c r="F274" t="s">
        <v>286</v>
      </c>
      <c r="G274" s="159">
        <f t="shared" si="12"/>
        <v>32.85</v>
      </c>
      <c r="H274" s="159">
        <f t="shared" si="13"/>
        <v>0</v>
      </c>
      <c r="I274" s="155" t="s">
        <v>471</v>
      </c>
      <c r="K274" t="s">
        <v>457</v>
      </c>
      <c r="L274" t="s">
        <v>392</v>
      </c>
      <c r="M274" t="s">
        <v>466</v>
      </c>
      <c r="N274" t="s">
        <v>17</v>
      </c>
      <c r="O274" t="s">
        <v>393</v>
      </c>
      <c r="P274">
        <v>20000</v>
      </c>
      <c r="Q274">
        <v>1000</v>
      </c>
      <c r="R274">
        <v>1</v>
      </c>
      <c r="S274">
        <v>32.85</v>
      </c>
      <c r="T274">
        <v>0</v>
      </c>
      <c r="U274" t="b" cm="1">
        <f t="array" ref="U274">_xlfn.IFS(AND(R274=1,S274=G274,T274=H274),TRUE,AND(R274=1,S274=G274,H274="Product NA"),TRUE)</f>
        <v>1</v>
      </c>
      <c r="W274">
        <v>15.350000000000001</v>
      </c>
      <c r="X274">
        <v>0</v>
      </c>
      <c r="Y274" t="str">
        <f t="shared" si="14"/>
        <v>Change</v>
      </c>
    </row>
    <row r="275" spans="1:25" x14ac:dyDescent="0.35">
      <c r="A275" t="s">
        <v>17</v>
      </c>
      <c r="B275" t="s">
        <v>393</v>
      </c>
      <c r="C275" t="s">
        <v>17</v>
      </c>
      <c r="D275" t="s">
        <v>646</v>
      </c>
      <c r="E275" t="s">
        <v>715</v>
      </c>
      <c r="F275" t="s">
        <v>286</v>
      </c>
      <c r="G275" s="159">
        <f t="shared" si="12"/>
        <v>101</v>
      </c>
      <c r="H275" s="159">
        <f t="shared" si="13"/>
        <v>0</v>
      </c>
      <c r="I275" s="155" t="s">
        <v>671</v>
      </c>
      <c r="K275" t="s">
        <v>457</v>
      </c>
      <c r="L275" t="s">
        <v>392</v>
      </c>
      <c r="M275" t="s">
        <v>466</v>
      </c>
      <c r="N275" t="s">
        <v>17</v>
      </c>
      <c r="O275" t="s">
        <v>393</v>
      </c>
      <c r="P275">
        <v>20000</v>
      </c>
      <c r="Q275">
        <v>15000</v>
      </c>
      <c r="R275">
        <v>1</v>
      </c>
      <c r="S275">
        <v>101</v>
      </c>
      <c r="T275">
        <v>0</v>
      </c>
      <c r="U275" t="b" cm="1">
        <f t="array" ref="U275">_xlfn.IFS(AND(R275=1,S275=G275,T275=H275),TRUE,AND(R275=1,S275=G275,H275="Product NA"),TRUE)</f>
        <v>1</v>
      </c>
      <c r="W275">
        <v>101.5</v>
      </c>
      <c r="X275">
        <v>0</v>
      </c>
      <c r="Y275" t="str">
        <f t="shared" si="14"/>
        <v>Change</v>
      </c>
    </row>
    <row r="276" spans="1:25" x14ac:dyDescent="0.35">
      <c r="A276" t="s">
        <v>17</v>
      </c>
      <c r="B276" t="s">
        <v>393</v>
      </c>
      <c r="C276" t="s">
        <v>17</v>
      </c>
      <c r="D276" t="s">
        <v>646</v>
      </c>
      <c r="E276" t="s">
        <v>715</v>
      </c>
      <c r="F276" t="s">
        <v>286</v>
      </c>
      <c r="G276" s="159">
        <f t="shared" si="12"/>
        <v>36.85</v>
      </c>
      <c r="H276" s="159">
        <f t="shared" si="13"/>
        <v>0</v>
      </c>
      <c r="I276" s="155" t="s">
        <v>662</v>
      </c>
      <c r="K276" t="s">
        <v>457</v>
      </c>
      <c r="L276" t="s">
        <v>392</v>
      </c>
      <c r="M276" t="s">
        <v>466</v>
      </c>
      <c r="N276" t="s">
        <v>17</v>
      </c>
      <c r="O276" t="s">
        <v>393</v>
      </c>
      <c r="P276">
        <v>20000</v>
      </c>
      <c r="Q276">
        <v>2000</v>
      </c>
      <c r="R276">
        <v>1</v>
      </c>
      <c r="S276">
        <v>36.85</v>
      </c>
      <c r="T276">
        <v>0</v>
      </c>
      <c r="U276" t="b" cm="1">
        <f t="array" ref="U276">_xlfn.IFS(AND(R276=1,S276=G276,T276=H276),TRUE,AND(R276=1,S276=G276,H276="Product NA"),TRUE)</f>
        <v>1</v>
      </c>
      <c r="W276">
        <v>20.85</v>
      </c>
      <c r="X276">
        <v>0</v>
      </c>
      <c r="Y276" t="str">
        <f t="shared" si="14"/>
        <v>Change</v>
      </c>
    </row>
    <row r="277" spans="1:25" x14ac:dyDescent="0.35">
      <c r="A277" t="s">
        <v>17</v>
      </c>
      <c r="B277" t="s">
        <v>393</v>
      </c>
      <c r="C277" t="s">
        <v>17</v>
      </c>
      <c r="D277" t="s">
        <v>646</v>
      </c>
      <c r="E277" t="s">
        <v>715</v>
      </c>
      <c r="F277" t="s">
        <v>286</v>
      </c>
      <c r="G277" s="159">
        <f t="shared" si="12"/>
        <v>123.10000000000001</v>
      </c>
      <c r="H277" s="159">
        <f t="shared" si="13"/>
        <v>0</v>
      </c>
      <c r="I277" s="155" t="s">
        <v>672</v>
      </c>
      <c r="K277" t="s">
        <v>457</v>
      </c>
      <c r="L277" t="s">
        <v>392</v>
      </c>
      <c r="M277" t="s">
        <v>466</v>
      </c>
      <c r="N277" t="s">
        <v>17</v>
      </c>
      <c r="O277" t="s">
        <v>393</v>
      </c>
      <c r="P277">
        <v>20000</v>
      </c>
      <c r="Q277">
        <v>20000</v>
      </c>
      <c r="R277">
        <v>1</v>
      </c>
      <c r="S277">
        <v>123.10000000000001</v>
      </c>
      <c r="T277">
        <v>0</v>
      </c>
      <c r="U277" t="b" cm="1">
        <f t="array" ref="U277">_xlfn.IFS(AND(R277=1,S277=G277,T277=H277),TRUE,AND(R277=1,S277=G277,H277="Product NA"),TRUE)</f>
        <v>1</v>
      </c>
      <c r="W277">
        <v>131</v>
      </c>
      <c r="X277">
        <v>0</v>
      </c>
      <c r="Y277" t="str">
        <f t="shared" si="14"/>
        <v>Change</v>
      </c>
    </row>
    <row r="278" spans="1:25" x14ac:dyDescent="0.35">
      <c r="A278" t="s">
        <v>17</v>
      </c>
      <c r="B278" t="s">
        <v>393</v>
      </c>
      <c r="C278" t="s">
        <v>17</v>
      </c>
      <c r="D278" t="s">
        <v>646</v>
      </c>
      <c r="E278" t="s">
        <v>715</v>
      </c>
      <c r="F278" t="s">
        <v>286</v>
      </c>
      <c r="G278" s="159">
        <f t="shared" si="12"/>
        <v>47.6</v>
      </c>
      <c r="H278" s="159">
        <f t="shared" si="13"/>
        <v>0</v>
      </c>
      <c r="I278" s="155" t="s">
        <v>663</v>
      </c>
      <c r="K278" t="s">
        <v>457</v>
      </c>
      <c r="L278" t="s">
        <v>392</v>
      </c>
      <c r="M278" t="s">
        <v>466</v>
      </c>
      <c r="N278" t="s">
        <v>17</v>
      </c>
      <c r="O278" t="s">
        <v>393</v>
      </c>
      <c r="P278">
        <v>20000</v>
      </c>
      <c r="Q278">
        <v>3000</v>
      </c>
      <c r="R278">
        <v>1</v>
      </c>
      <c r="S278">
        <v>47.6</v>
      </c>
      <c r="T278">
        <v>0</v>
      </c>
      <c r="U278" t="b" cm="1">
        <f t="array" ref="U278">_xlfn.IFS(AND(R278=1,S278=G278,T278=H278),TRUE,AND(R278=1,S278=G278,H278="Product NA"),TRUE)</f>
        <v>1</v>
      </c>
      <c r="W278">
        <v>27.6</v>
      </c>
      <c r="X278">
        <v>0</v>
      </c>
      <c r="Y278" t="str">
        <f t="shared" si="14"/>
        <v>Change</v>
      </c>
    </row>
    <row r="279" spans="1:25" x14ac:dyDescent="0.35">
      <c r="A279" t="s">
        <v>17</v>
      </c>
      <c r="B279" t="s">
        <v>393</v>
      </c>
      <c r="C279" t="s">
        <v>17</v>
      </c>
      <c r="D279" t="s">
        <v>646</v>
      </c>
      <c r="E279" t="s">
        <v>715</v>
      </c>
      <c r="F279" t="s">
        <v>286</v>
      </c>
      <c r="G279" s="159">
        <f t="shared" si="12"/>
        <v>52.1</v>
      </c>
      <c r="H279" s="159">
        <f t="shared" si="13"/>
        <v>0</v>
      </c>
      <c r="I279" s="155" t="s">
        <v>664</v>
      </c>
      <c r="K279" t="s">
        <v>457</v>
      </c>
      <c r="L279" t="s">
        <v>392</v>
      </c>
      <c r="M279" t="s">
        <v>466</v>
      </c>
      <c r="N279" t="s">
        <v>17</v>
      </c>
      <c r="O279" t="s">
        <v>393</v>
      </c>
      <c r="P279">
        <v>20000</v>
      </c>
      <c r="Q279">
        <v>4000</v>
      </c>
      <c r="R279">
        <v>1</v>
      </c>
      <c r="S279">
        <v>52.1</v>
      </c>
      <c r="T279">
        <v>0</v>
      </c>
      <c r="U279" t="b" cm="1">
        <f t="array" ref="U279">_xlfn.IFS(AND(R279=1,S279=G279,T279=H279),TRUE,AND(R279=1,S279=G279,H279="Product NA"),TRUE)</f>
        <v>1</v>
      </c>
      <c r="W279">
        <v>33.15</v>
      </c>
      <c r="X279">
        <v>0</v>
      </c>
      <c r="Y279" t="str">
        <f t="shared" si="14"/>
        <v>Change</v>
      </c>
    </row>
    <row r="280" spans="1:25" x14ac:dyDescent="0.35">
      <c r="A280" t="s">
        <v>17</v>
      </c>
      <c r="B280" t="s">
        <v>393</v>
      </c>
      <c r="C280" t="s">
        <v>17</v>
      </c>
      <c r="D280" t="s">
        <v>646</v>
      </c>
      <c r="E280" t="s">
        <v>715</v>
      </c>
      <c r="F280" t="s">
        <v>286</v>
      </c>
      <c r="G280" s="159">
        <f t="shared" si="12"/>
        <v>56.550000000000004</v>
      </c>
      <c r="H280" s="159">
        <f t="shared" si="13"/>
        <v>0</v>
      </c>
      <c r="I280" s="155" t="s">
        <v>665</v>
      </c>
      <c r="K280" t="s">
        <v>457</v>
      </c>
      <c r="L280" t="s">
        <v>392</v>
      </c>
      <c r="M280" t="s">
        <v>466</v>
      </c>
      <c r="N280" t="s">
        <v>17</v>
      </c>
      <c r="O280" t="s">
        <v>393</v>
      </c>
      <c r="P280">
        <v>20000</v>
      </c>
      <c r="Q280">
        <v>5000</v>
      </c>
      <c r="R280">
        <v>1</v>
      </c>
      <c r="S280">
        <v>56.550000000000004</v>
      </c>
      <c r="T280">
        <v>0</v>
      </c>
      <c r="U280" t="b" cm="1">
        <f t="array" ref="U280">_xlfn.IFS(AND(R280=1,S280=G280,T280=H280),TRUE,AND(R280=1,S280=G280,H280="Product NA"),TRUE)</f>
        <v>1</v>
      </c>
      <c r="W280">
        <v>38.650000000000006</v>
      </c>
      <c r="X280">
        <v>0</v>
      </c>
      <c r="Y280" t="str">
        <f t="shared" si="14"/>
        <v>Change</v>
      </c>
    </row>
    <row r="281" spans="1:25" x14ac:dyDescent="0.35">
      <c r="A281" t="s">
        <v>17</v>
      </c>
      <c r="B281" t="s">
        <v>393</v>
      </c>
      <c r="C281" t="s">
        <v>17</v>
      </c>
      <c r="D281" t="s">
        <v>646</v>
      </c>
      <c r="E281" t="s">
        <v>715</v>
      </c>
      <c r="F281" t="s">
        <v>286</v>
      </c>
      <c r="G281" s="159">
        <f t="shared" si="12"/>
        <v>60.5</v>
      </c>
      <c r="H281" s="159">
        <f t="shared" si="13"/>
        <v>0</v>
      </c>
      <c r="I281" s="155" t="s">
        <v>666</v>
      </c>
      <c r="K281" t="s">
        <v>457</v>
      </c>
      <c r="L281" t="s">
        <v>392</v>
      </c>
      <c r="M281" t="s">
        <v>466</v>
      </c>
      <c r="N281" t="s">
        <v>17</v>
      </c>
      <c r="O281" t="s">
        <v>393</v>
      </c>
      <c r="P281">
        <v>20000</v>
      </c>
      <c r="Q281">
        <v>6000</v>
      </c>
      <c r="R281">
        <v>1</v>
      </c>
      <c r="S281">
        <v>60.5</v>
      </c>
      <c r="T281">
        <v>0</v>
      </c>
      <c r="U281" t="b" cm="1">
        <f t="array" ref="U281">_xlfn.IFS(AND(R281=1,S281=G281,T281=H281),TRUE,AND(R281=1,S281=G281,H281="Product NA"),TRUE)</f>
        <v>1</v>
      </c>
      <c r="W281">
        <v>45.1</v>
      </c>
      <c r="X281">
        <v>0</v>
      </c>
      <c r="Y281" t="str">
        <f t="shared" si="14"/>
        <v>Change</v>
      </c>
    </row>
    <row r="282" spans="1:25" x14ac:dyDescent="0.35">
      <c r="A282" t="s">
        <v>17</v>
      </c>
      <c r="B282" t="s">
        <v>393</v>
      </c>
      <c r="C282" t="s">
        <v>17</v>
      </c>
      <c r="D282" t="s">
        <v>646</v>
      </c>
      <c r="E282" t="s">
        <v>715</v>
      </c>
      <c r="F282" t="s">
        <v>286</v>
      </c>
      <c r="G282" s="159">
        <f t="shared" si="12"/>
        <v>61.2</v>
      </c>
      <c r="H282" s="159">
        <f t="shared" si="13"/>
        <v>0</v>
      </c>
      <c r="I282" s="155" t="s">
        <v>667</v>
      </c>
      <c r="K282" t="s">
        <v>457</v>
      </c>
      <c r="L282" t="s">
        <v>392</v>
      </c>
      <c r="M282" t="s">
        <v>466</v>
      </c>
      <c r="N282" t="s">
        <v>17</v>
      </c>
      <c r="O282" t="s">
        <v>393</v>
      </c>
      <c r="P282">
        <v>20000</v>
      </c>
      <c r="Q282">
        <v>7000</v>
      </c>
      <c r="R282">
        <v>1</v>
      </c>
      <c r="S282">
        <v>61.2</v>
      </c>
      <c r="T282">
        <v>0</v>
      </c>
      <c r="U282" t="b" cm="1">
        <f t="array" ref="U282">_xlfn.IFS(AND(R282=1,S282=G282,T282=H282),TRUE,AND(R282=1,S282=G282,H282="Product NA"),TRUE)</f>
        <v>1</v>
      </c>
      <c r="W282">
        <v>50.6</v>
      </c>
      <c r="X282">
        <v>0</v>
      </c>
      <c r="Y282" t="str">
        <f t="shared" si="14"/>
        <v>Change</v>
      </c>
    </row>
    <row r="283" spans="1:25" x14ac:dyDescent="0.35">
      <c r="A283" t="s">
        <v>17</v>
      </c>
      <c r="B283" t="s">
        <v>393</v>
      </c>
      <c r="C283" t="s">
        <v>17</v>
      </c>
      <c r="D283" t="s">
        <v>646</v>
      </c>
      <c r="E283" t="s">
        <v>715</v>
      </c>
      <c r="F283" t="s">
        <v>286</v>
      </c>
      <c r="G283" s="159">
        <f t="shared" si="12"/>
        <v>65.3</v>
      </c>
      <c r="H283" s="159">
        <f t="shared" si="13"/>
        <v>0</v>
      </c>
      <c r="I283" s="155" t="s">
        <v>668</v>
      </c>
      <c r="K283" t="s">
        <v>457</v>
      </c>
      <c r="L283" t="s">
        <v>392</v>
      </c>
      <c r="M283" t="s">
        <v>466</v>
      </c>
      <c r="N283" t="s">
        <v>17</v>
      </c>
      <c r="O283" t="s">
        <v>393</v>
      </c>
      <c r="P283">
        <v>20000</v>
      </c>
      <c r="Q283">
        <v>8000</v>
      </c>
      <c r="R283">
        <v>1</v>
      </c>
      <c r="S283">
        <v>65.3</v>
      </c>
      <c r="T283">
        <v>0</v>
      </c>
      <c r="U283" t="b" cm="1">
        <f t="array" ref="U283">_xlfn.IFS(AND(R283=1,S283=G283,T283=H283),TRUE,AND(R283=1,S283=G283,H283="Product NA"),TRUE)</f>
        <v>1</v>
      </c>
      <c r="W283">
        <v>56.150000000000006</v>
      </c>
      <c r="X283">
        <v>0</v>
      </c>
      <c r="Y283" t="str">
        <f t="shared" si="14"/>
        <v>Change</v>
      </c>
    </row>
    <row r="284" spans="1:25" x14ac:dyDescent="0.35">
      <c r="A284" t="s">
        <v>17</v>
      </c>
      <c r="B284" t="s">
        <v>393</v>
      </c>
      <c r="C284" t="s">
        <v>17</v>
      </c>
      <c r="D284" t="s">
        <v>646</v>
      </c>
      <c r="E284" t="s">
        <v>715</v>
      </c>
      <c r="F284" t="s">
        <v>286</v>
      </c>
      <c r="G284" s="159">
        <f t="shared" si="12"/>
        <v>69.45</v>
      </c>
      <c r="H284" s="159">
        <f t="shared" si="13"/>
        <v>0</v>
      </c>
      <c r="I284" s="155" t="s">
        <v>669</v>
      </c>
      <c r="K284" t="s">
        <v>457</v>
      </c>
      <c r="L284" t="s">
        <v>392</v>
      </c>
      <c r="M284" t="s">
        <v>466</v>
      </c>
      <c r="N284" t="s">
        <v>17</v>
      </c>
      <c r="O284" t="s">
        <v>393</v>
      </c>
      <c r="P284">
        <v>20000</v>
      </c>
      <c r="Q284">
        <v>9000</v>
      </c>
      <c r="R284">
        <v>1</v>
      </c>
      <c r="S284">
        <v>69.45</v>
      </c>
      <c r="T284">
        <v>0</v>
      </c>
      <c r="U284" t="b" cm="1">
        <f t="array" ref="U284">_xlfn.IFS(AND(R284=1,S284=G284,T284=H284),TRUE,AND(R284=1,S284=G284,H284="Product NA"),TRUE)</f>
        <v>1</v>
      </c>
      <c r="W284">
        <v>61.650000000000006</v>
      </c>
      <c r="X284">
        <v>0</v>
      </c>
      <c r="Y284" t="str">
        <f t="shared" si="14"/>
        <v>Change</v>
      </c>
    </row>
    <row r="285" spans="1:25" x14ac:dyDescent="0.35">
      <c r="A285" t="s">
        <v>17</v>
      </c>
      <c r="B285" t="s">
        <v>393</v>
      </c>
      <c r="C285" t="s">
        <v>17</v>
      </c>
      <c r="D285" t="s">
        <v>646</v>
      </c>
      <c r="E285" t="s">
        <v>715</v>
      </c>
      <c r="F285" t="s">
        <v>286</v>
      </c>
      <c r="G285" s="159">
        <f t="shared" si="12"/>
        <v>73.600000000000009</v>
      </c>
      <c r="H285" s="159">
        <f t="shared" si="13"/>
        <v>0</v>
      </c>
      <c r="I285" s="155" t="s">
        <v>670</v>
      </c>
      <c r="K285" t="s">
        <v>457</v>
      </c>
      <c r="L285" t="s">
        <v>392</v>
      </c>
      <c r="M285" t="s">
        <v>466</v>
      </c>
      <c r="N285" t="s">
        <v>17</v>
      </c>
      <c r="O285" t="s">
        <v>393</v>
      </c>
      <c r="P285">
        <v>20000</v>
      </c>
      <c r="Q285">
        <v>10000</v>
      </c>
      <c r="R285">
        <v>1</v>
      </c>
      <c r="S285">
        <v>73.600000000000009</v>
      </c>
      <c r="T285">
        <v>0</v>
      </c>
      <c r="U285" t="b" cm="1">
        <f t="array" ref="U285">_xlfn.IFS(AND(R285=1,S285=G285,T285=H285),TRUE,AND(R285=1,S285=G285,H285="Product NA"),TRUE)</f>
        <v>1</v>
      </c>
      <c r="W285">
        <v>67.150000000000006</v>
      </c>
      <c r="X285">
        <v>0</v>
      </c>
      <c r="Y285" t="str">
        <f t="shared" si="14"/>
        <v>Change</v>
      </c>
    </row>
    <row r="286" spans="1:25" x14ac:dyDescent="0.35">
      <c r="A286" t="s">
        <v>17</v>
      </c>
      <c r="B286" t="s">
        <v>393</v>
      </c>
      <c r="C286" t="s">
        <v>17</v>
      </c>
      <c r="D286" t="s">
        <v>317</v>
      </c>
      <c r="E286" t="s">
        <v>716</v>
      </c>
      <c r="F286" t="s">
        <v>0</v>
      </c>
      <c r="G286" s="159">
        <f t="shared" si="12"/>
        <v>6.16</v>
      </c>
      <c r="H286" s="159">
        <f t="shared" si="13"/>
        <v>15.97</v>
      </c>
      <c r="I286" s="155" t="s">
        <v>469</v>
      </c>
      <c r="K286" t="s">
        <v>457</v>
      </c>
      <c r="L286" t="s">
        <v>392</v>
      </c>
      <c r="M286" t="s">
        <v>466</v>
      </c>
      <c r="N286" t="s">
        <v>17</v>
      </c>
      <c r="O286" t="s">
        <v>393</v>
      </c>
      <c r="P286">
        <v>100</v>
      </c>
      <c r="Q286">
        <v>100</v>
      </c>
      <c r="R286">
        <v>1</v>
      </c>
      <c r="S286">
        <v>6.16</v>
      </c>
      <c r="T286">
        <v>15.97</v>
      </c>
      <c r="U286" t="b" cm="1">
        <f t="array" ref="U286">_xlfn.IFS(AND(R286=1,S286=G286,T286=H286),TRUE,AND(R286=1,S286=G286,H286="Product NA"),TRUE)</f>
        <v>1</v>
      </c>
      <c r="W286">
        <v>5.36</v>
      </c>
      <c r="X286">
        <v>13.89</v>
      </c>
      <c r="Y286" t="str">
        <f t="shared" si="14"/>
        <v>Change</v>
      </c>
    </row>
    <row r="287" spans="1:25" x14ac:dyDescent="0.35">
      <c r="A287" t="s">
        <v>17</v>
      </c>
      <c r="B287" t="s">
        <v>393</v>
      </c>
      <c r="C287" t="s">
        <v>17</v>
      </c>
      <c r="D287" t="s">
        <v>319</v>
      </c>
      <c r="E287" t="s">
        <v>716</v>
      </c>
      <c r="F287" t="s">
        <v>277</v>
      </c>
      <c r="G287" s="159">
        <f t="shared" si="12"/>
        <v>6.6000000000000005</v>
      </c>
      <c r="H287" s="159">
        <f t="shared" si="13"/>
        <v>16</v>
      </c>
      <c r="I287" s="155" t="s">
        <v>470</v>
      </c>
      <c r="K287" t="s">
        <v>457</v>
      </c>
      <c r="L287" t="s">
        <v>392</v>
      </c>
      <c r="M287" t="s">
        <v>466</v>
      </c>
      <c r="N287" t="s">
        <v>17</v>
      </c>
      <c r="O287" t="s">
        <v>393</v>
      </c>
      <c r="P287">
        <v>100</v>
      </c>
      <c r="Q287">
        <v>500</v>
      </c>
      <c r="R287">
        <v>1</v>
      </c>
      <c r="S287">
        <v>6.6000000000000005</v>
      </c>
      <c r="T287">
        <v>16</v>
      </c>
      <c r="U287" t="b" cm="1">
        <f t="array" ref="U287">_xlfn.IFS(AND(R287=1,S287=G287,T287=H287),TRUE,AND(R287=1,S287=G287,H287="Product NA"),TRUE)</f>
        <v>1</v>
      </c>
      <c r="W287">
        <v>5.75</v>
      </c>
      <c r="X287">
        <v>13.9</v>
      </c>
      <c r="Y287" t="str">
        <f t="shared" si="14"/>
        <v>Change</v>
      </c>
    </row>
    <row r="288" spans="1:25" x14ac:dyDescent="0.35">
      <c r="A288" t="s">
        <v>17</v>
      </c>
      <c r="B288" t="s">
        <v>393</v>
      </c>
      <c r="C288" t="s">
        <v>17</v>
      </c>
      <c r="D288" t="s">
        <v>282</v>
      </c>
      <c r="E288" t="s">
        <v>716</v>
      </c>
      <c r="F288" t="s">
        <v>286</v>
      </c>
      <c r="G288" s="159">
        <f t="shared" si="12"/>
        <v>0</v>
      </c>
      <c r="H288" s="159">
        <f t="shared" si="13"/>
        <v>0</v>
      </c>
      <c r="I288" s="155" t="s">
        <v>472</v>
      </c>
      <c r="K288" t="s">
        <v>457</v>
      </c>
      <c r="L288" t="s">
        <v>392</v>
      </c>
      <c r="M288" t="s">
        <v>466</v>
      </c>
      <c r="N288" t="s">
        <v>17</v>
      </c>
      <c r="O288" t="s">
        <v>393</v>
      </c>
      <c r="P288">
        <v>2000</v>
      </c>
      <c r="Q288">
        <v>2000</v>
      </c>
      <c r="R288">
        <v>1</v>
      </c>
      <c r="S288">
        <v>0</v>
      </c>
      <c r="T288">
        <v>0</v>
      </c>
      <c r="U288" t="b" cm="1">
        <f t="array" ref="U288">_xlfn.IFS(AND(R288=1,S288=G288,T288=H288),TRUE,AND(R288=1,S288=G288,H288="Product NA"),TRUE)</f>
        <v>1</v>
      </c>
      <c r="W288">
        <v>7.7</v>
      </c>
      <c r="X288">
        <v>14.850000000000001</v>
      </c>
      <c r="Y288" t="str">
        <f t="shared" si="14"/>
        <v>Change</v>
      </c>
    </row>
    <row r="289" spans="1:25" x14ac:dyDescent="0.35">
      <c r="A289" t="s">
        <v>17</v>
      </c>
      <c r="B289" t="s">
        <v>393</v>
      </c>
      <c r="C289" t="s">
        <v>17</v>
      </c>
      <c r="D289" t="s">
        <v>318</v>
      </c>
      <c r="E289" t="s">
        <v>716</v>
      </c>
      <c r="F289" t="s">
        <v>277</v>
      </c>
      <c r="G289" s="159">
        <f t="shared" si="12"/>
        <v>6.6000000000000005</v>
      </c>
      <c r="H289" s="159">
        <f t="shared" si="13"/>
        <v>16</v>
      </c>
      <c r="I289" s="155" t="s">
        <v>470</v>
      </c>
      <c r="K289" t="s">
        <v>457</v>
      </c>
      <c r="L289" t="s">
        <v>392</v>
      </c>
      <c r="M289" t="s">
        <v>466</v>
      </c>
      <c r="N289" t="s">
        <v>17</v>
      </c>
      <c r="O289" t="s">
        <v>393</v>
      </c>
      <c r="P289">
        <v>100</v>
      </c>
      <c r="Q289">
        <v>500</v>
      </c>
      <c r="R289">
        <v>1</v>
      </c>
      <c r="S289">
        <v>6.6000000000000005</v>
      </c>
      <c r="T289">
        <v>16</v>
      </c>
      <c r="U289" t="b" cm="1">
        <f t="array" ref="U289">_xlfn.IFS(AND(R289=1,S289=G289,T289=H289),TRUE,AND(R289=1,S289=G289,H289="Product NA"),TRUE)</f>
        <v>1</v>
      </c>
      <c r="W289">
        <v>5.75</v>
      </c>
      <c r="X289">
        <v>13.9</v>
      </c>
      <c r="Y289" t="str">
        <f t="shared" si="14"/>
        <v>Change</v>
      </c>
    </row>
    <row r="290" spans="1:25" x14ac:dyDescent="0.35">
      <c r="A290" t="s">
        <v>17</v>
      </c>
      <c r="B290" t="s">
        <v>393</v>
      </c>
      <c r="C290" t="s">
        <v>17</v>
      </c>
      <c r="D290" t="s">
        <v>240</v>
      </c>
      <c r="E290" t="s">
        <v>287</v>
      </c>
      <c r="F290" t="s">
        <v>0</v>
      </c>
      <c r="G290" s="159">
        <f t="shared" si="12"/>
        <v>0.05</v>
      </c>
      <c r="H290" s="159">
        <f t="shared" si="13"/>
        <v>20.94</v>
      </c>
      <c r="I290" s="155" t="s">
        <v>469</v>
      </c>
      <c r="K290" t="s">
        <v>457</v>
      </c>
      <c r="L290" t="s">
        <v>392</v>
      </c>
      <c r="M290" t="s">
        <v>466</v>
      </c>
      <c r="N290" t="s">
        <v>17</v>
      </c>
      <c r="O290" t="s">
        <v>393</v>
      </c>
      <c r="P290">
        <v>100</v>
      </c>
      <c r="Q290">
        <v>100</v>
      </c>
      <c r="R290">
        <v>1</v>
      </c>
      <c r="S290">
        <v>0.05</v>
      </c>
      <c r="T290">
        <v>20.94</v>
      </c>
      <c r="U290" t="b" cm="1">
        <f t="array" ref="U290">_xlfn.IFS(AND(R290=1,S290=G290,T290=H290),TRUE,AND(R290=1,S290=G290,H290="Product NA"),TRUE)</f>
        <v>1</v>
      </c>
      <c r="W290">
        <v>0.05</v>
      </c>
      <c r="X290">
        <v>19.3</v>
      </c>
      <c r="Y290" t="str">
        <f t="shared" si="14"/>
        <v>Change</v>
      </c>
    </row>
    <row r="291" spans="1:25" x14ac:dyDescent="0.35">
      <c r="A291" t="s">
        <v>17</v>
      </c>
      <c r="B291" t="s">
        <v>393</v>
      </c>
      <c r="C291" t="s">
        <v>17</v>
      </c>
      <c r="D291" t="s">
        <v>279</v>
      </c>
      <c r="E291" t="s">
        <v>287</v>
      </c>
      <c r="F291" t="s">
        <v>277</v>
      </c>
      <c r="G291" s="159">
        <f t="shared" si="12"/>
        <v>0.06</v>
      </c>
      <c r="H291" s="159">
        <f t="shared" si="13"/>
        <v>21.77</v>
      </c>
      <c r="I291" s="155" t="s">
        <v>470</v>
      </c>
      <c r="K291" t="s">
        <v>457</v>
      </c>
      <c r="L291" t="s">
        <v>392</v>
      </c>
      <c r="M291" t="s">
        <v>466</v>
      </c>
      <c r="N291" t="s">
        <v>17</v>
      </c>
      <c r="O291" t="s">
        <v>393</v>
      </c>
      <c r="P291">
        <v>100</v>
      </c>
      <c r="Q291">
        <v>500</v>
      </c>
      <c r="R291">
        <v>1</v>
      </c>
      <c r="S291">
        <v>0.06</v>
      </c>
      <c r="T291">
        <v>21.77</v>
      </c>
      <c r="U291" t="b" cm="1">
        <f t="array" ref="U291">_xlfn.IFS(AND(R291=1,S291=G291,T291=H291),TRUE,AND(R291=1,S291=G291,H291="Product NA"),TRUE)</f>
        <v>1</v>
      </c>
      <c r="W291">
        <v>0.05</v>
      </c>
      <c r="X291">
        <v>19.61</v>
      </c>
      <c r="Y291" t="str">
        <f t="shared" si="14"/>
        <v>Change</v>
      </c>
    </row>
    <row r="292" spans="1:25" x14ac:dyDescent="0.35">
      <c r="A292" t="s">
        <v>18</v>
      </c>
      <c r="B292" t="s">
        <v>482</v>
      </c>
      <c r="C292" t="s">
        <v>292</v>
      </c>
      <c r="D292" t="s">
        <v>326</v>
      </c>
      <c r="E292" t="s">
        <v>643</v>
      </c>
      <c r="F292" t="s">
        <v>643</v>
      </c>
      <c r="G292" s="159">
        <f t="shared" si="12"/>
        <v>0.06</v>
      </c>
      <c r="H292" s="159">
        <f t="shared" si="13"/>
        <v>15.14</v>
      </c>
      <c r="I292" s="155" t="s">
        <v>470</v>
      </c>
      <c r="K292" t="s">
        <v>292</v>
      </c>
      <c r="L292" t="s">
        <v>391</v>
      </c>
      <c r="M292" t="s">
        <v>466</v>
      </c>
      <c r="N292" t="s">
        <v>292</v>
      </c>
      <c r="O292" t="s">
        <v>391</v>
      </c>
      <c r="P292">
        <v>100</v>
      </c>
      <c r="Q292">
        <v>500</v>
      </c>
      <c r="R292">
        <v>1</v>
      </c>
      <c r="S292">
        <v>0.06</v>
      </c>
      <c r="T292">
        <v>15.14</v>
      </c>
      <c r="U292" t="b" cm="1">
        <f t="array" ref="U292">_xlfn.IFS(AND(R292=1,S292=G292,T292=H292),TRUE,AND(R292=1,S292=G292,H292="Product NA"),TRUE)</f>
        <v>1</v>
      </c>
      <c r="W292">
        <v>0.05</v>
      </c>
      <c r="X292">
        <v>13.64</v>
      </c>
      <c r="Y292" t="str">
        <f t="shared" si="14"/>
        <v>Change</v>
      </c>
    </row>
    <row r="293" spans="1:25" x14ac:dyDescent="0.35">
      <c r="A293" t="s">
        <v>18</v>
      </c>
      <c r="B293" t="s">
        <v>482</v>
      </c>
      <c r="C293" t="s">
        <v>292</v>
      </c>
      <c r="D293" t="s">
        <v>326</v>
      </c>
      <c r="E293" t="s">
        <v>643</v>
      </c>
      <c r="F293" t="s">
        <v>643</v>
      </c>
      <c r="G293" s="159">
        <f t="shared" si="12"/>
        <v>1.2400000000000002</v>
      </c>
      <c r="H293" s="159">
        <f t="shared" si="13"/>
        <v>13.22</v>
      </c>
      <c r="I293" s="155" t="s">
        <v>707</v>
      </c>
      <c r="K293" t="s">
        <v>292</v>
      </c>
      <c r="L293" t="s">
        <v>391</v>
      </c>
      <c r="M293" t="s">
        <v>466</v>
      </c>
      <c r="N293" t="s">
        <v>292</v>
      </c>
      <c r="O293" t="s">
        <v>391</v>
      </c>
      <c r="P293">
        <v>100</v>
      </c>
      <c r="Q293">
        <v>5000</v>
      </c>
      <c r="R293">
        <v>1</v>
      </c>
      <c r="S293">
        <v>1.2400000000000002</v>
      </c>
      <c r="T293">
        <v>13.22</v>
      </c>
      <c r="U293" t="b" cm="1">
        <f t="array" ref="U293">_xlfn.IFS(AND(R293=1,S293=G293,T293=H293),TRUE,AND(R293=1,S293=G293,H293="Product NA"),TRUE)</f>
        <v>1</v>
      </c>
      <c r="W293">
        <v>1.08</v>
      </c>
      <c r="X293">
        <v>11.700000000000001</v>
      </c>
      <c r="Y293" t="str">
        <f t="shared" si="14"/>
        <v>Change</v>
      </c>
    </row>
    <row r="294" spans="1:25" x14ac:dyDescent="0.35">
      <c r="A294" t="s">
        <v>18</v>
      </c>
      <c r="B294" t="s">
        <v>482</v>
      </c>
      <c r="C294" t="s">
        <v>292</v>
      </c>
      <c r="D294" t="s">
        <v>382</v>
      </c>
      <c r="E294" t="s">
        <v>287</v>
      </c>
      <c r="F294" t="s">
        <v>386</v>
      </c>
      <c r="G294" s="159">
        <f t="shared" si="12"/>
        <v>1.6</v>
      </c>
      <c r="H294" s="159">
        <f t="shared" si="13"/>
        <v>13.84</v>
      </c>
      <c r="I294" s="155" t="s">
        <v>472</v>
      </c>
      <c r="K294" t="s">
        <v>292</v>
      </c>
      <c r="L294" t="s">
        <v>391</v>
      </c>
      <c r="M294" t="s">
        <v>466</v>
      </c>
      <c r="N294" t="s">
        <v>292</v>
      </c>
      <c r="O294" t="s">
        <v>391</v>
      </c>
      <c r="P294">
        <v>100</v>
      </c>
      <c r="Q294">
        <v>2000</v>
      </c>
      <c r="R294">
        <v>1</v>
      </c>
      <c r="S294">
        <v>1.6</v>
      </c>
      <c r="T294">
        <v>13.84</v>
      </c>
      <c r="U294" t="b" cm="1">
        <f t="array" ref="U294">_xlfn.IFS(AND(R294=1,S294=G294,T294=H294),TRUE,AND(R294=1,S294=G294,H294="Product NA"),TRUE)</f>
        <v>1</v>
      </c>
      <c r="W294">
        <v>1.3800000000000001</v>
      </c>
      <c r="X294">
        <v>11.93</v>
      </c>
      <c r="Y294" t="str">
        <f t="shared" si="14"/>
        <v>Change</v>
      </c>
    </row>
    <row r="295" spans="1:25" x14ac:dyDescent="0.35">
      <c r="A295" t="s">
        <v>18</v>
      </c>
      <c r="B295" t="s">
        <v>482</v>
      </c>
      <c r="C295" t="s">
        <v>292</v>
      </c>
      <c r="D295" t="s">
        <v>281</v>
      </c>
      <c r="E295" t="s">
        <v>287</v>
      </c>
      <c r="F295" t="s">
        <v>286</v>
      </c>
      <c r="G295" s="159">
        <f t="shared" si="12"/>
        <v>1.6</v>
      </c>
      <c r="H295" s="159">
        <f t="shared" si="13"/>
        <v>13.84</v>
      </c>
      <c r="I295" s="155" t="s">
        <v>472</v>
      </c>
      <c r="K295" t="s">
        <v>292</v>
      </c>
      <c r="L295" t="s">
        <v>391</v>
      </c>
      <c r="M295" t="s">
        <v>466</v>
      </c>
      <c r="N295" t="s">
        <v>292</v>
      </c>
      <c r="O295" t="s">
        <v>391</v>
      </c>
      <c r="P295">
        <v>100</v>
      </c>
      <c r="Q295">
        <v>2000</v>
      </c>
      <c r="R295">
        <v>1</v>
      </c>
      <c r="S295">
        <v>1.6</v>
      </c>
      <c r="T295">
        <v>13.84</v>
      </c>
      <c r="U295" t="b" cm="1">
        <f t="array" ref="U295">_xlfn.IFS(AND(R295=1,S295=G295,T295=H295),TRUE,AND(R295=1,S295=G295,H295="Product NA"),TRUE)</f>
        <v>1</v>
      </c>
      <c r="W295">
        <v>1.3800000000000001</v>
      </c>
      <c r="X295">
        <v>11.93</v>
      </c>
      <c r="Y295" t="str">
        <f t="shared" si="14"/>
        <v>Change</v>
      </c>
    </row>
    <row r="296" spans="1:25" x14ac:dyDescent="0.35">
      <c r="A296" t="s">
        <v>18</v>
      </c>
      <c r="B296" t="s">
        <v>482</v>
      </c>
      <c r="C296" t="s">
        <v>292</v>
      </c>
      <c r="D296" t="s">
        <v>278</v>
      </c>
      <c r="E296" t="s">
        <v>287</v>
      </c>
      <c r="F296" t="s">
        <v>277</v>
      </c>
      <c r="G296" s="159">
        <f t="shared" si="12"/>
        <v>1.1100000000000001</v>
      </c>
      <c r="H296" s="159">
        <f t="shared" si="13"/>
        <v>13.14</v>
      </c>
      <c r="I296" s="155" t="s">
        <v>470</v>
      </c>
      <c r="K296" t="s">
        <v>292</v>
      </c>
      <c r="L296" t="s">
        <v>391</v>
      </c>
      <c r="M296" t="s">
        <v>466</v>
      </c>
      <c r="N296" t="s">
        <v>292</v>
      </c>
      <c r="O296" t="s">
        <v>391</v>
      </c>
      <c r="P296">
        <v>100</v>
      </c>
      <c r="Q296">
        <v>500</v>
      </c>
      <c r="R296">
        <v>1</v>
      </c>
      <c r="S296">
        <v>1.1100000000000001</v>
      </c>
      <c r="T296">
        <v>13.14</v>
      </c>
      <c r="U296" t="b" cm="1">
        <f t="array" ref="U296">_xlfn.IFS(AND(R296=1,S296=G296,T296=H296),TRUE,AND(R296=1,S296=G296,H296="Product NA"),TRUE)</f>
        <v>1</v>
      </c>
      <c r="W296">
        <v>0.98</v>
      </c>
      <c r="X296">
        <v>11.63</v>
      </c>
      <c r="Y296" t="str">
        <f t="shared" si="14"/>
        <v>Change</v>
      </c>
    </row>
    <row r="297" spans="1:25" x14ac:dyDescent="0.35">
      <c r="A297" t="s">
        <v>18</v>
      </c>
      <c r="B297" t="s">
        <v>482</v>
      </c>
      <c r="C297" t="s">
        <v>292</v>
      </c>
      <c r="D297" t="s">
        <v>238</v>
      </c>
      <c r="E297" t="s">
        <v>287</v>
      </c>
      <c r="F297" t="s">
        <v>0</v>
      </c>
      <c r="G297" s="159">
        <f t="shared" si="12"/>
        <v>0.65</v>
      </c>
      <c r="H297" s="159">
        <f t="shared" si="13"/>
        <v>14.530000000000001</v>
      </c>
      <c r="I297" s="155" t="s">
        <v>469</v>
      </c>
      <c r="K297" t="s">
        <v>292</v>
      </c>
      <c r="L297" t="s">
        <v>391</v>
      </c>
      <c r="M297" t="s">
        <v>466</v>
      </c>
      <c r="N297" t="s">
        <v>292</v>
      </c>
      <c r="O297" t="s">
        <v>391</v>
      </c>
      <c r="P297">
        <v>100</v>
      </c>
      <c r="Q297">
        <v>100</v>
      </c>
      <c r="R297">
        <v>1</v>
      </c>
      <c r="S297">
        <v>0.65</v>
      </c>
      <c r="T297">
        <v>14.530000000000001</v>
      </c>
      <c r="U297" t="b" cm="1">
        <f t="array" ref="U297">_xlfn.IFS(AND(R297=1,S297=G297,T297=H297),TRUE,AND(R297=1,S297=G297,H297="Product NA"),TRUE)</f>
        <v>1</v>
      </c>
      <c r="W297">
        <v>0.56000000000000005</v>
      </c>
      <c r="X297">
        <v>12.530000000000001</v>
      </c>
      <c r="Y297" t="str">
        <f t="shared" si="14"/>
        <v>Change</v>
      </c>
    </row>
    <row r="298" spans="1:25" x14ac:dyDescent="0.35">
      <c r="A298" t="s">
        <v>18</v>
      </c>
      <c r="B298" t="s">
        <v>482</v>
      </c>
      <c r="C298" t="s">
        <v>292</v>
      </c>
      <c r="D298" t="s">
        <v>239</v>
      </c>
      <c r="E298" t="s">
        <v>287</v>
      </c>
      <c r="F298" t="s">
        <v>277</v>
      </c>
      <c r="G298" s="159">
        <f t="shared" si="12"/>
        <v>1.03</v>
      </c>
      <c r="H298" s="159">
        <f t="shared" si="13"/>
        <v>13.89</v>
      </c>
      <c r="I298" s="155" t="s">
        <v>470</v>
      </c>
      <c r="K298" t="s">
        <v>292</v>
      </c>
      <c r="L298" t="s">
        <v>391</v>
      </c>
      <c r="M298" t="s">
        <v>466</v>
      </c>
      <c r="N298" t="s">
        <v>292</v>
      </c>
      <c r="O298" t="s">
        <v>391</v>
      </c>
      <c r="P298">
        <v>100</v>
      </c>
      <c r="Q298">
        <v>500</v>
      </c>
      <c r="R298">
        <v>1</v>
      </c>
      <c r="S298">
        <v>1.03</v>
      </c>
      <c r="T298">
        <v>13.89</v>
      </c>
      <c r="U298" t="b" cm="1">
        <f t="array" ref="U298">_xlfn.IFS(AND(R298=1,S298=G298,T298=H298),TRUE,AND(R298=1,S298=G298,H298="Product NA"),TRUE)</f>
        <v>1</v>
      </c>
      <c r="W298">
        <v>0.89</v>
      </c>
      <c r="X298">
        <v>11.97</v>
      </c>
      <c r="Y298" t="str">
        <f t="shared" si="14"/>
        <v>Change</v>
      </c>
    </row>
    <row r="299" spans="1:25" x14ac:dyDescent="0.35">
      <c r="A299" t="s">
        <v>18</v>
      </c>
      <c r="B299" t="s">
        <v>482</v>
      </c>
      <c r="C299" t="s">
        <v>292</v>
      </c>
      <c r="D299" t="s">
        <v>316</v>
      </c>
      <c r="E299" t="s">
        <v>287</v>
      </c>
      <c r="F299" t="s">
        <v>286</v>
      </c>
      <c r="G299" s="159">
        <f t="shared" si="12"/>
        <v>1.3900000000000001</v>
      </c>
      <c r="H299" s="159">
        <f t="shared" si="13"/>
        <v>13.22</v>
      </c>
      <c r="I299" s="155" t="s">
        <v>472</v>
      </c>
      <c r="K299" t="s">
        <v>292</v>
      </c>
      <c r="L299" t="s">
        <v>391</v>
      </c>
      <c r="M299" t="s">
        <v>466</v>
      </c>
      <c r="N299" t="s">
        <v>292</v>
      </c>
      <c r="O299" t="s">
        <v>391</v>
      </c>
      <c r="P299">
        <v>100</v>
      </c>
      <c r="Q299">
        <v>2000</v>
      </c>
      <c r="R299">
        <v>1</v>
      </c>
      <c r="S299">
        <v>1.3900000000000001</v>
      </c>
      <c r="T299">
        <v>13.22</v>
      </c>
      <c r="U299" t="b" cm="1">
        <f t="array" ref="U299">_xlfn.IFS(AND(R299=1,S299=G299,T299=H299),TRUE,AND(R299=1,S299=G299,H299="Product NA"),TRUE)</f>
        <v>1</v>
      </c>
      <c r="W299">
        <v>1.23</v>
      </c>
      <c r="X299">
        <v>11.700000000000001</v>
      </c>
      <c r="Y299" t="str">
        <f t="shared" si="14"/>
        <v>Change</v>
      </c>
    </row>
    <row r="300" spans="1:25" x14ac:dyDescent="0.35">
      <c r="A300" t="s">
        <v>18</v>
      </c>
      <c r="B300" t="s">
        <v>482</v>
      </c>
      <c r="C300" t="s">
        <v>292</v>
      </c>
      <c r="D300" t="s">
        <v>646</v>
      </c>
      <c r="E300" t="s">
        <v>715</v>
      </c>
      <c r="F300" t="s">
        <v>286</v>
      </c>
      <c r="G300" s="159">
        <f t="shared" si="12"/>
        <v>19.100000000000001</v>
      </c>
      <c r="H300" s="159">
        <f t="shared" si="13"/>
        <v>0</v>
      </c>
      <c r="I300" s="155" t="s">
        <v>471</v>
      </c>
      <c r="K300" t="s">
        <v>292</v>
      </c>
      <c r="L300" t="s">
        <v>391</v>
      </c>
      <c r="M300" t="s">
        <v>466</v>
      </c>
      <c r="N300" t="s">
        <v>292</v>
      </c>
      <c r="O300" t="s">
        <v>391</v>
      </c>
      <c r="P300">
        <v>30000</v>
      </c>
      <c r="Q300">
        <v>1000</v>
      </c>
      <c r="R300">
        <v>1</v>
      </c>
      <c r="S300">
        <v>19.100000000000001</v>
      </c>
      <c r="T300">
        <v>0</v>
      </c>
      <c r="U300" t="b" cm="1">
        <f t="array" ref="U300">_xlfn.IFS(AND(R300=1,S300=G300,T300=H300),TRUE,AND(R300=1,S300=G300,H300="Product NA"),TRUE)</f>
        <v>1</v>
      </c>
      <c r="W300">
        <v>21.450000000000003</v>
      </c>
      <c r="X300">
        <v>0</v>
      </c>
      <c r="Y300" t="str">
        <f t="shared" si="14"/>
        <v>Change</v>
      </c>
    </row>
    <row r="301" spans="1:25" x14ac:dyDescent="0.35">
      <c r="A301" t="s">
        <v>18</v>
      </c>
      <c r="B301" t="s">
        <v>482</v>
      </c>
      <c r="C301" t="s">
        <v>292</v>
      </c>
      <c r="D301" t="s">
        <v>646</v>
      </c>
      <c r="E301" t="s">
        <v>715</v>
      </c>
      <c r="F301" t="s">
        <v>286</v>
      </c>
      <c r="G301" s="159">
        <f t="shared" si="12"/>
        <v>61.1</v>
      </c>
      <c r="H301" s="159">
        <f t="shared" si="13"/>
        <v>0</v>
      </c>
      <c r="I301" s="155" t="s">
        <v>671</v>
      </c>
      <c r="K301" t="s">
        <v>292</v>
      </c>
      <c r="L301" t="s">
        <v>391</v>
      </c>
      <c r="M301" t="s">
        <v>466</v>
      </c>
      <c r="N301" t="s">
        <v>292</v>
      </c>
      <c r="O301" t="s">
        <v>391</v>
      </c>
      <c r="P301">
        <v>30000</v>
      </c>
      <c r="Q301">
        <v>15000</v>
      </c>
      <c r="R301">
        <v>1</v>
      </c>
      <c r="S301">
        <v>61.1</v>
      </c>
      <c r="T301">
        <v>0</v>
      </c>
      <c r="U301" t="b" cm="1">
        <f t="array" ref="U301">_xlfn.IFS(AND(R301=1,S301=G301,T301=H301),TRUE,AND(R301=1,S301=G301,H301="Product NA"),TRUE)</f>
        <v>1</v>
      </c>
      <c r="W301">
        <v>76.900000000000006</v>
      </c>
      <c r="X301">
        <v>0</v>
      </c>
      <c r="Y301" t="str">
        <f t="shared" si="14"/>
        <v>Change</v>
      </c>
    </row>
    <row r="302" spans="1:25" x14ac:dyDescent="0.35">
      <c r="A302" t="s">
        <v>18</v>
      </c>
      <c r="B302" t="s">
        <v>482</v>
      </c>
      <c r="C302" t="s">
        <v>292</v>
      </c>
      <c r="D302" t="s">
        <v>646</v>
      </c>
      <c r="E302" t="s">
        <v>715</v>
      </c>
      <c r="F302" t="s">
        <v>286</v>
      </c>
      <c r="G302" s="159">
        <f t="shared" si="12"/>
        <v>21.8</v>
      </c>
      <c r="H302" s="159">
        <f t="shared" si="13"/>
        <v>0</v>
      </c>
      <c r="I302" s="155" t="s">
        <v>662</v>
      </c>
      <c r="K302" t="s">
        <v>292</v>
      </c>
      <c r="L302" t="s">
        <v>391</v>
      </c>
      <c r="M302" t="s">
        <v>466</v>
      </c>
      <c r="N302" t="s">
        <v>292</v>
      </c>
      <c r="O302" t="s">
        <v>391</v>
      </c>
      <c r="P302">
        <v>30000</v>
      </c>
      <c r="Q302">
        <v>2000</v>
      </c>
      <c r="R302">
        <v>1</v>
      </c>
      <c r="S302">
        <v>21.8</v>
      </c>
      <c r="T302">
        <v>0</v>
      </c>
      <c r="U302" t="b" cm="1">
        <f t="array" ref="U302">_xlfn.IFS(AND(R302=1,S302=G302,T302=H302),TRUE,AND(R302=1,S302=G302,H302="Product NA"),TRUE)</f>
        <v>1</v>
      </c>
      <c r="W302">
        <v>25.150000000000002</v>
      </c>
      <c r="X302">
        <v>0</v>
      </c>
      <c r="Y302" t="str">
        <f t="shared" si="14"/>
        <v>Change</v>
      </c>
    </row>
    <row r="303" spans="1:25" x14ac:dyDescent="0.35">
      <c r="A303" t="s">
        <v>18</v>
      </c>
      <c r="B303" t="s">
        <v>482</v>
      </c>
      <c r="C303" t="s">
        <v>292</v>
      </c>
      <c r="D303" t="s">
        <v>646</v>
      </c>
      <c r="E303" t="s">
        <v>715</v>
      </c>
      <c r="F303" t="s">
        <v>286</v>
      </c>
      <c r="G303" s="159">
        <f t="shared" si="12"/>
        <v>75.400000000000006</v>
      </c>
      <c r="H303" s="159">
        <f t="shared" si="13"/>
        <v>0</v>
      </c>
      <c r="I303" s="155" t="s">
        <v>672</v>
      </c>
      <c r="K303" t="s">
        <v>292</v>
      </c>
      <c r="L303" t="s">
        <v>391</v>
      </c>
      <c r="M303" t="s">
        <v>466</v>
      </c>
      <c r="N303" t="s">
        <v>292</v>
      </c>
      <c r="O303" t="s">
        <v>391</v>
      </c>
      <c r="P303">
        <v>30000</v>
      </c>
      <c r="Q303">
        <v>20000</v>
      </c>
      <c r="R303">
        <v>1</v>
      </c>
      <c r="S303">
        <v>75.400000000000006</v>
      </c>
      <c r="T303">
        <v>0</v>
      </c>
      <c r="U303" t="b" cm="1">
        <f t="array" ref="U303">_xlfn.IFS(AND(R303=1,S303=G303,T303=H303),TRUE,AND(R303=1,S303=G303,H303="Product NA"),TRUE)</f>
        <v>1</v>
      </c>
      <c r="W303">
        <v>96.100000000000009</v>
      </c>
      <c r="X303">
        <v>0</v>
      </c>
      <c r="Y303" t="str">
        <f t="shared" si="14"/>
        <v>Change</v>
      </c>
    </row>
    <row r="304" spans="1:25" x14ac:dyDescent="0.35">
      <c r="A304" t="s">
        <v>18</v>
      </c>
      <c r="B304" t="s">
        <v>482</v>
      </c>
      <c r="C304" t="s">
        <v>292</v>
      </c>
      <c r="D304" t="s">
        <v>646</v>
      </c>
      <c r="E304" t="s">
        <v>715</v>
      </c>
      <c r="F304" t="s">
        <v>286</v>
      </c>
      <c r="G304" s="159">
        <f t="shared" si="12"/>
        <v>96.7</v>
      </c>
      <c r="H304" s="159">
        <f t="shared" si="13"/>
        <v>0</v>
      </c>
      <c r="I304" s="155" t="s">
        <v>673</v>
      </c>
      <c r="K304" t="s">
        <v>292</v>
      </c>
      <c r="L304" t="s">
        <v>391</v>
      </c>
      <c r="M304" t="s">
        <v>466</v>
      </c>
      <c r="N304" t="s">
        <v>292</v>
      </c>
      <c r="O304" t="s">
        <v>391</v>
      </c>
      <c r="P304">
        <v>30000</v>
      </c>
      <c r="Q304">
        <v>25000</v>
      </c>
      <c r="R304">
        <v>1</v>
      </c>
      <c r="S304">
        <v>96.7</v>
      </c>
      <c r="T304">
        <v>0</v>
      </c>
      <c r="U304" t="b" cm="1">
        <f t="array" ref="U304">_xlfn.IFS(AND(R304=1,S304=G304,T304=H304),TRUE,AND(R304=1,S304=G304,H304="Product NA"),TRUE)</f>
        <v>1</v>
      </c>
      <c r="W304">
        <v>121</v>
      </c>
      <c r="X304">
        <v>0</v>
      </c>
      <c r="Y304" t="str">
        <f t="shared" si="14"/>
        <v>Change</v>
      </c>
    </row>
    <row r="305" spans="1:25" x14ac:dyDescent="0.35">
      <c r="A305" t="s">
        <v>18</v>
      </c>
      <c r="B305" t="s">
        <v>482</v>
      </c>
      <c r="C305" t="s">
        <v>292</v>
      </c>
      <c r="D305" t="s">
        <v>646</v>
      </c>
      <c r="E305" t="s">
        <v>715</v>
      </c>
      <c r="F305" t="s">
        <v>286</v>
      </c>
      <c r="G305" s="159">
        <f t="shared" si="12"/>
        <v>27.650000000000002</v>
      </c>
      <c r="H305" s="159">
        <f t="shared" si="13"/>
        <v>0</v>
      </c>
      <c r="I305" s="155" t="s">
        <v>663</v>
      </c>
      <c r="K305" t="s">
        <v>292</v>
      </c>
      <c r="L305" t="s">
        <v>391</v>
      </c>
      <c r="M305" t="s">
        <v>466</v>
      </c>
      <c r="N305" t="s">
        <v>292</v>
      </c>
      <c r="O305" t="s">
        <v>391</v>
      </c>
      <c r="P305">
        <v>30000</v>
      </c>
      <c r="Q305">
        <v>3000</v>
      </c>
      <c r="R305">
        <v>1</v>
      </c>
      <c r="S305">
        <v>27.650000000000002</v>
      </c>
      <c r="T305">
        <v>0</v>
      </c>
      <c r="U305" t="b" cm="1">
        <f t="array" ref="U305">_xlfn.IFS(AND(R305=1,S305=G305,T305=H305),TRUE,AND(R305=1,S305=G305,H305="Product NA"),TRUE)</f>
        <v>1</v>
      </c>
      <c r="W305">
        <v>28.900000000000002</v>
      </c>
      <c r="X305">
        <v>0</v>
      </c>
      <c r="Y305" t="str">
        <f t="shared" si="14"/>
        <v>Change</v>
      </c>
    </row>
    <row r="306" spans="1:25" x14ac:dyDescent="0.35">
      <c r="A306" t="s">
        <v>18</v>
      </c>
      <c r="B306" t="s">
        <v>482</v>
      </c>
      <c r="C306" t="s">
        <v>292</v>
      </c>
      <c r="D306" t="s">
        <v>646</v>
      </c>
      <c r="E306" t="s">
        <v>715</v>
      </c>
      <c r="F306" t="s">
        <v>286</v>
      </c>
      <c r="G306" s="159">
        <f t="shared" si="12"/>
        <v>112.2</v>
      </c>
      <c r="H306" s="159">
        <f t="shared" si="13"/>
        <v>0</v>
      </c>
      <c r="I306" s="155" t="s">
        <v>674</v>
      </c>
      <c r="K306" t="s">
        <v>292</v>
      </c>
      <c r="L306" t="s">
        <v>391</v>
      </c>
      <c r="M306" t="s">
        <v>466</v>
      </c>
      <c r="N306" t="s">
        <v>292</v>
      </c>
      <c r="O306" t="s">
        <v>391</v>
      </c>
      <c r="P306">
        <v>30000</v>
      </c>
      <c r="Q306">
        <v>30000</v>
      </c>
      <c r="R306">
        <v>1</v>
      </c>
      <c r="S306">
        <v>112.2</v>
      </c>
      <c r="T306">
        <v>0</v>
      </c>
      <c r="U306" t="b" cm="1">
        <f t="array" ref="U306">_xlfn.IFS(AND(R306=1,S306=G306,T306=H306),TRUE,AND(R306=1,S306=G306,H306="Product NA"),TRUE)</f>
        <v>1</v>
      </c>
      <c r="W306">
        <v>141.1</v>
      </c>
      <c r="X306">
        <v>0</v>
      </c>
      <c r="Y306" t="str">
        <f t="shared" si="14"/>
        <v>Change</v>
      </c>
    </row>
    <row r="307" spans="1:25" x14ac:dyDescent="0.35">
      <c r="A307" t="s">
        <v>18</v>
      </c>
      <c r="B307" t="s">
        <v>482</v>
      </c>
      <c r="C307" t="s">
        <v>292</v>
      </c>
      <c r="D307" t="s">
        <v>646</v>
      </c>
      <c r="E307" t="s">
        <v>715</v>
      </c>
      <c r="F307" t="s">
        <v>286</v>
      </c>
      <c r="G307" s="159">
        <f t="shared" si="12"/>
        <v>30.75</v>
      </c>
      <c r="H307" s="159">
        <f t="shared" si="13"/>
        <v>0</v>
      </c>
      <c r="I307" s="155" t="s">
        <v>664</v>
      </c>
      <c r="K307" t="s">
        <v>292</v>
      </c>
      <c r="L307" t="s">
        <v>391</v>
      </c>
      <c r="M307" t="s">
        <v>466</v>
      </c>
      <c r="N307" t="s">
        <v>292</v>
      </c>
      <c r="O307" t="s">
        <v>391</v>
      </c>
      <c r="P307">
        <v>30000</v>
      </c>
      <c r="Q307">
        <v>4000</v>
      </c>
      <c r="R307">
        <v>1</v>
      </c>
      <c r="S307">
        <v>30.75</v>
      </c>
      <c r="T307">
        <v>0</v>
      </c>
      <c r="U307" t="b" cm="1">
        <f t="array" ref="U307">_xlfn.IFS(AND(R307=1,S307=G307,T307=H307),TRUE,AND(R307=1,S307=G307,H307="Product NA"),TRUE)</f>
        <v>1</v>
      </c>
      <c r="W307">
        <v>32.6</v>
      </c>
      <c r="X307">
        <v>0</v>
      </c>
      <c r="Y307" t="str">
        <f t="shared" si="14"/>
        <v>Change</v>
      </c>
    </row>
    <row r="308" spans="1:25" x14ac:dyDescent="0.35">
      <c r="A308" t="s">
        <v>18</v>
      </c>
      <c r="B308" t="s">
        <v>482</v>
      </c>
      <c r="C308" t="s">
        <v>292</v>
      </c>
      <c r="D308" t="s">
        <v>646</v>
      </c>
      <c r="E308" t="s">
        <v>715</v>
      </c>
      <c r="F308" t="s">
        <v>286</v>
      </c>
      <c r="G308" s="159">
        <f t="shared" si="12"/>
        <v>33.85</v>
      </c>
      <c r="H308" s="159">
        <f t="shared" si="13"/>
        <v>0</v>
      </c>
      <c r="I308" s="155" t="s">
        <v>665</v>
      </c>
      <c r="K308" t="s">
        <v>292</v>
      </c>
      <c r="L308" t="s">
        <v>391</v>
      </c>
      <c r="M308" t="s">
        <v>466</v>
      </c>
      <c r="N308" t="s">
        <v>292</v>
      </c>
      <c r="O308" t="s">
        <v>391</v>
      </c>
      <c r="P308">
        <v>30000</v>
      </c>
      <c r="Q308">
        <v>5000</v>
      </c>
      <c r="R308">
        <v>1</v>
      </c>
      <c r="S308">
        <v>33.85</v>
      </c>
      <c r="T308">
        <v>0</v>
      </c>
      <c r="U308" t="b" cm="1">
        <f t="array" ref="U308">_xlfn.IFS(AND(R308=1,S308=G308,T308=H308),TRUE,AND(R308=1,S308=G308,H308="Product NA"),TRUE)</f>
        <v>1</v>
      </c>
      <c r="W308">
        <v>36.35</v>
      </c>
      <c r="X308">
        <v>0</v>
      </c>
      <c r="Y308" t="str">
        <f t="shared" si="14"/>
        <v>Change</v>
      </c>
    </row>
    <row r="309" spans="1:25" x14ac:dyDescent="0.35">
      <c r="A309" t="s">
        <v>18</v>
      </c>
      <c r="B309" t="s">
        <v>482</v>
      </c>
      <c r="C309" t="s">
        <v>292</v>
      </c>
      <c r="D309" t="s">
        <v>646</v>
      </c>
      <c r="E309" t="s">
        <v>715</v>
      </c>
      <c r="F309" t="s">
        <v>286</v>
      </c>
      <c r="G309" s="159">
        <f t="shared" si="12"/>
        <v>32.9</v>
      </c>
      <c r="H309" s="159">
        <f t="shared" si="13"/>
        <v>0</v>
      </c>
      <c r="I309" s="155" t="s">
        <v>666</v>
      </c>
      <c r="K309" t="s">
        <v>292</v>
      </c>
      <c r="L309" t="s">
        <v>391</v>
      </c>
      <c r="M309" t="s">
        <v>466</v>
      </c>
      <c r="N309" t="s">
        <v>292</v>
      </c>
      <c r="O309" t="s">
        <v>391</v>
      </c>
      <c r="P309">
        <v>30000</v>
      </c>
      <c r="Q309">
        <v>6000</v>
      </c>
      <c r="R309">
        <v>1</v>
      </c>
      <c r="S309">
        <v>32.9</v>
      </c>
      <c r="T309">
        <v>0</v>
      </c>
      <c r="U309" t="b" cm="1">
        <f t="array" ref="U309">_xlfn.IFS(AND(R309=1,S309=G309,T309=H309),TRUE,AND(R309=1,S309=G309,H309="Product NA"),TRUE)</f>
        <v>1</v>
      </c>
      <c r="W309">
        <v>41.150000000000006</v>
      </c>
      <c r="X309">
        <v>0</v>
      </c>
      <c r="Y309" t="str">
        <f t="shared" si="14"/>
        <v>Change</v>
      </c>
    </row>
    <row r="310" spans="1:25" x14ac:dyDescent="0.35">
      <c r="A310" t="s">
        <v>18</v>
      </c>
      <c r="B310" t="s">
        <v>482</v>
      </c>
      <c r="C310" t="s">
        <v>292</v>
      </c>
      <c r="D310" t="s">
        <v>646</v>
      </c>
      <c r="E310" t="s">
        <v>715</v>
      </c>
      <c r="F310" t="s">
        <v>286</v>
      </c>
      <c r="G310" s="159">
        <f t="shared" si="12"/>
        <v>35.550000000000004</v>
      </c>
      <c r="H310" s="159">
        <f t="shared" si="13"/>
        <v>0</v>
      </c>
      <c r="I310" s="155" t="s">
        <v>667</v>
      </c>
      <c r="K310" t="s">
        <v>292</v>
      </c>
      <c r="L310" t="s">
        <v>391</v>
      </c>
      <c r="M310" t="s">
        <v>466</v>
      </c>
      <c r="N310" t="s">
        <v>292</v>
      </c>
      <c r="O310" t="s">
        <v>391</v>
      </c>
      <c r="P310">
        <v>30000</v>
      </c>
      <c r="Q310">
        <v>7000</v>
      </c>
      <c r="R310">
        <v>1</v>
      </c>
      <c r="S310">
        <v>35.550000000000004</v>
      </c>
      <c r="T310">
        <v>0</v>
      </c>
      <c r="U310" t="b" cm="1">
        <f t="array" ref="U310">_xlfn.IFS(AND(R310=1,S310=G310,T310=H310),TRUE,AND(R310=1,S310=G310,H310="Product NA"),TRUE)</f>
        <v>1</v>
      </c>
      <c r="W310">
        <v>44.85</v>
      </c>
      <c r="X310">
        <v>0</v>
      </c>
      <c r="Y310" t="str">
        <f t="shared" si="14"/>
        <v>Change</v>
      </c>
    </row>
    <row r="311" spans="1:25" x14ac:dyDescent="0.35">
      <c r="A311" t="s">
        <v>18</v>
      </c>
      <c r="B311" t="s">
        <v>482</v>
      </c>
      <c r="C311" t="s">
        <v>292</v>
      </c>
      <c r="D311" t="s">
        <v>646</v>
      </c>
      <c r="E311" t="s">
        <v>715</v>
      </c>
      <c r="F311" t="s">
        <v>286</v>
      </c>
      <c r="G311" s="159">
        <f t="shared" si="12"/>
        <v>38.25</v>
      </c>
      <c r="H311" s="159">
        <f t="shared" si="13"/>
        <v>0</v>
      </c>
      <c r="I311" s="155" t="s">
        <v>668</v>
      </c>
      <c r="K311" t="s">
        <v>292</v>
      </c>
      <c r="L311" t="s">
        <v>391</v>
      </c>
      <c r="M311" t="s">
        <v>466</v>
      </c>
      <c r="N311" t="s">
        <v>292</v>
      </c>
      <c r="O311" t="s">
        <v>391</v>
      </c>
      <c r="P311">
        <v>30000</v>
      </c>
      <c r="Q311">
        <v>8000</v>
      </c>
      <c r="R311">
        <v>1</v>
      </c>
      <c r="S311">
        <v>38.25</v>
      </c>
      <c r="T311">
        <v>0</v>
      </c>
      <c r="U311" t="b" cm="1">
        <f t="array" ref="U311">_xlfn.IFS(AND(R311=1,S311=G311,T311=H311),TRUE,AND(R311=1,S311=G311,H311="Product NA"),TRUE)</f>
        <v>1</v>
      </c>
      <c r="W311">
        <v>48.6</v>
      </c>
      <c r="X311">
        <v>0</v>
      </c>
      <c r="Y311" t="str">
        <f t="shared" si="14"/>
        <v>Change</v>
      </c>
    </row>
    <row r="312" spans="1:25" x14ac:dyDescent="0.35">
      <c r="A312" t="s">
        <v>18</v>
      </c>
      <c r="B312" t="s">
        <v>482</v>
      </c>
      <c r="C312" t="s">
        <v>292</v>
      </c>
      <c r="D312" t="s">
        <v>646</v>
      </c>
      <c r="E312" t="s">
        <v>715</v>
      </c>
      <c r="F312" t="s">
        <v>286</v>
      </c>
      <c r="G312" s="159">
        <f t="shared" si="12"/>
        <v>40.950000000000003</v>
      </c>
      <c r="H312" s="159">
        <f t="shared" si="13"/>
        <v>0</v>
      </c>
      <c r="I312" s="155" t="s">
        <v>669</v>
      </c>
      <c r="K312" t="s">
        <v>292</v>
      </c>
      <c r="L312" t="s">
        <v>391</v>
      </c>
      <c r="M312" t="s">
        <v>466</v>
      </c>
      <c r="N312" t="s">
        <v>292</v>
      </c>
      <c r="O312" t="s">
        <v>391</v>
      </c>
      <c r="P312">
        <v>30000</v>
      </c>
      <c r="Q312">
        <v>9000</v>
      </c>
      <c r="R312">
        <v>1</v>
      </c>
      <c r="S312">
        <v>40.950000000000003</v>
      </c>
      <c r="T312">
        <v>0</v>
      </c>
      <c r="U312" t="b" cm="1">
        <f t="array" ref="U312">_xlfn.IFS(AND(R312=1,S312=G312,T312=H312),TRUE,AND(R312=1,S312=G312,H312="Product NA"),TRUE)</f>
        <v>1</v>
      </c>
      <c r="W312">
        <v>52.300000000000004</v>
      </c>
      <c r="X312">
        <v>0</v>
      </c>
      <c r="Y312" t="str">
        <f t="shared" si="14"/>
        <v>Change</v>
      </c>
    </row>
    <row r="313" spans="1:25" x14ac:dyDescent="0.35">
      <c r="A313" t="s">
        <v>18</v>
      </c>
      <c r="B313" t="s">
        <v>482</v>
      </c>
      <c r="C313" t="s">
        <v>292</v>
      </c>
      <c r="D313" t="s">
        <v>646</v>
      </c>
      <c r="E313" t="s">
        <v>715</v>
      </c>
      <c r="F313" t="s">
        <v>286</v>
      </c>
      <c r="G313" s="159">
        <f t="shared" si="12"/>
        <v>43.6</v>
      </c>
      <c r="H313" s="159">
        <f t="shared" si="13"/>
        <v>0</v>
      </c>
      <c r="I313" s="155" t="s">
        <v>670</v>
      </c>
      <c r="K313" t="s">
        <v>292</v>
      </c>
      <c r="L313" t="s">
        <v>391</v>
      </c>
      <c r="M313" t="s">
        <v>466</v>
      </c>
      <c r="N313" t="s">
        <v>292</v>
      </c>
      <c r="O313" t="s">
        <v>391</v>
      </c>
      <c r="P313">
        <v>30000</v>
      </c>
      <c r="Q313">
        <v>10000</v>
      </c>
      <c r="R313">
        <v>1</v>
      </c>
      <c r="S313">
        <v>43.6</v>
      </c>
      <c r="T313">
        <v>0</v>
      </c>
      <c r="U313" t="b" cm="1">
        <f t="array" ref="U313">_xlfn.IFS(AND(R313=1,S313=G313,T313=H313),TRUE,AND(R313=1,S313=G313,H313="Product NA"),TRUE)</f>
        <v>1</v>
      </c>
      <c r="W313">
        <v>56</v>
      </c>
      <c r="X313">
        <v>0</v>
      </c>
      <c r="Y313" t="str">
        <f t="shared" si="14"/>
        <v>Change</v>
      </c>
    </row>
    <row r="314" spans="1:25" x14ac:dyDescent="0.35">
      <c r="A314" t="s">
        <v>18</v>
      </c>
      <c r="B314" t="s">
        <v>482</v>
      </c>
      <c r="C314" t="s">
        <v>292</v>
      </c>
      <c r="D314" t="s">
        <v>284</v>
      </c>
      <c r="E314" t="s">
        <v>716</v>
      </c>
      <c r="F314" t="s">
        <v>286</v>
      </c>
      <c r="G314" s="159">
        <f t="shared" si="12"/>
        <v>0</v>
      </c>
      <c r="H314" s="159">
        <f t="shared" si="13"/>
        <v>0</v>
      </c>
      <c r="I314" s="155" t="s">
        <v>472</v>
      </c>
      <c r="K314" t="s">
        <v>292</v>
      </c>
      <c r="L314" t="s">
        <v>391</v>
      </c>
      <c r="M314" t="s">
        <v>466</v>
      </c>
      <c r="N314" t="s">
        <v>292</v>
      </c>
      <c r="O314" t="s">
        <v>391</v>
      </c>
      <c r="P314">
        <v>100</v>
      </c>
      <c r="Q314">
        <v>2000</v>
      </c>
      <c r="R314">
        <v>1</v>
      </c>
      <c r="S314">
        <v>0</v>
      </c>
      <c r="T314">
        <v>0</v>
      </c>
      <c r="U314" t="b" cm="1">
        <f t="array" ref="U314">_xlfn.IFS(AND(R314=1,S314=G314,T314=H314),TRUE,AND(R314=1,S314=G314,H314="Product NA"),TRUE)</f>
        <v>1</v>
      </c>
      <c r="W314">
        <v>6.8000000000000007</v>
      </c>
      <c r="X314">
        <v>10.450000000000001</v>
      </c>
      <c r="Y314" t="str">
        <f t="shared" si="14"/>
        <v>Change</v>
      </c>
    </row>
    <row r="315" spans="1:25" x14ac:dyDescent="0.35">
      <c r="A315" t="s">
        <v>18</v>
      </c>
      <c r="B315" t="s">
        <v>482</v>
      </c>
      <c r="C315" t="s">
        <v>292</v>
      </c>
      <c r="D315" s="180" t="s">
        <v>317</v>
      </c>
      <c r="E315" t="s">
        <v>716</v>
      </c>
      <c r="F315" t="s">
        <v>0</v>
      </c>
      <c r="G315" s="159">
        <f t="shared" si="12"/>
        <v>6.6000000000000005</v>
      </c>
      <c r="H315" s="159">
        <f t="shared" si="13"/>
        <v>6.5</v>
      </c>
      <c r="I315" s="155" t="s">
        <v>469</v>
      </c>
      <c r="K315" t="s">
        <v>292</v>
      </c>
      <c r="L315" t="s">
        <v>391</v>
      </c>
      <c r="M315" t="s">
        <v>466</v>
      </c>
      <c r="N315" t="s">
        <v>292</v>
      </c>
      <c r="O315" t="s">
        <v>391</v>
      </c>
      <c r="P315">
        <v>100</v>
      </c>
      <c r="Q315">
        <v>100</v>
      </c>
      <c r="R315">
        <v>1</v>
      </c>
      <c r="S315">
        <v>6.6000000000000005</v>
      </c>
      <c r="T315">
        <v>6.5</v>
      </c>
      <c r="U315" t="b" cm="1">
        <f t="array" ref="U315">_xlfn.IFS(AND(R315=1,S315=G315,T315=H315),TRUE,AND(R315=1,S315=G315,H315="Product NA"),TRUE)</f>
        <v>1</v>
      </c>
      <c r="W315">
        <v>5.74</v>
      </c>
      <c r="X315">
        <v>5.65</v>
      </c>
      <c r="Y315" t="str">
        <f t="shared" si="14"/>
        <v>Change</v>
      </c>
    </row>
    <row r="316" spans="1:25" x14ac:dyDescent="0.35">
      <c r="A316" t="s">
        <v>18</v>
      </c>
      <c r="B316" t="s">
        <v>482</v>
      </c>
      <c r="C316" t="s">
        <v>292</v>
      </c>
      <c r="D316" t="s">
        <v>324</v>
      </c>
      <c r="E316" t="s">
        <v>716</v>
      </c>
      <c r="F316" t="s">
        <v>277</v>
      </c>
      <c r="G316" s="159">
        <f t="shared" si="12"/>
        <v>0</v>
      </c>
      <c r="H316" s="159">
        <f t="shared" si="13"/>
        <v>0</v>
      </c>
      <c r="I316" s="155" t="s">
        <v>470</v>
      </c>
      <c r="K316" t="s">
        <v>292</v>
      </c>
      <c r="L316" t="s">
        <v>391</v>
      </c>
      <c r="M316" t="s">
        <v>466</v>
      </c>
      <c r="N316" t="s">
        <v>292</v>
      </c>
      <c r="O316" t="s">
        <v>391</v>
      </c>
      <c r="P316">
        <v>100</v>
      </c>
      <c r="Q316">
        <v>500</v>
      </c>
      <c r="R316">
        <v>1</v>
      </c>
      <c r="S316">
        <v>0</v>
      </c>
      <c r="T316">
        <v>0</v>
      </c>
      <c r="U316" t="b" cm="1">
        <f t="array" ref="U316">_xlfn.IFS(AND(R316=1,S316=G316,T316=H316),TRUE,AND(R316=1,S316=G316,H316="Product NA"),TRUE)</f>
        <v>1</v>
      </c>
      <c r="W316">
        <v>6.5500000000000007</v>
      </c>
      <c r="X316">
        <v>4.05</v>
      </c>
      <c r="Y316" t="str">
        <f t="shared" si="14"/>
        <v>Change</v>
      </c>
    </row>
    <row r="317" spans="1:25" x14ac:dyDescent="0.35">
      <c r="A317" t="s">
        <v>18</v>
      </c>
      <c r="B317" t="s">
        <v>482</v>
      </c>
      <c r="C317" t="s">
        <v>292</v>
      </c>
      <c r="D317" s="180" t="s">
        <v>319</v>
      </c>
      <c r="E317" t="s">
        <v>716</v>
      </c>
      <c r="F317" t="s">
        <v>277</v>
      </c>
      <c r="G317" s="159">
        <f t="shared" si="12"/>
        <v>7.5500000000000007</v>
      </c>
      <c r="H317" s="159">
        <f t="shared" si="13"/>
        <v>4.6500000000000004</v>
      </c>
      <c r="I317" s="155" t="s">
        <v>470</v>
      </c>
      <c r="K317" t="s">
        <v>292</v>
      </c>
      <c r="L317" t="s">
        <v>391</v>
      </c>
      <c r="M317" t="s">
        <v>466</v>
      </c>
      <c r="N317" t="s">
        <v>292</v>
      </c>
      <c r="O317" t="s">
        <v>391</v>
      </c>
      <c r="P317">
        <v>100</v>
      </c>
      <c r="Q317">
        <v>500</v>
      </c>
      <c r="R317">
        <v>1</v>
      </c>
      <c r="S317">
        <v>7.5500000000000007</v>
      </c>
      <c r="T317">
        <v>4.6500000000000004</v>
      </c>
      <c r="U317" t="b" cm="1">
        <f t="array" ref="U317">_xlfn.IFS(AND(R317=1,S317=G317,T317=H317),TRUE,AND(R317=1,S317=G317,H317="Product NA"),TRUE)</f>
        <v>1</v>
      </c>
      <c r="W317">
        <v>6.5500000000000007</v>
      </c>
      <c r="X317">
        <v>4.05</v>
      </c>
      <c r="Y317" t="str">
        <f t="shared" si="14"/>
        <v>Change</v>
      </c>
    </row>
    <row r="318" spans="1:25" x14ac:dyDescent="0.35">
      <c r="A318" t="s">
        <v>18</v>
      </c>
      <c r="B318" t="s">
        <v>482</v>
      </c>
      <c r="C318" t="s">
        <v>292</v>
      </c>
      <c r="D318" t="s">
        <v>240</v>
      </c>
      <c r="E318" t="s">
        <v>287</v>
      </c>
      <c r="F318" t="s">
        <v>0</v>
      </c>
      <c r="G318" s="159">
        <f t="shared" si="12"/>
        <v>0.06</v>
      </c>
      <c r="H318" s="159">
        <f t="shared" si="13"/>
        <v>14.280000000000001</v>
      </c>
      <c r="I318" s="155" t="s">
        <v>469</v>
      </c>
      <c r="K318" t="s">
        <v>292</v>
      </c>
      <c r="L318" t="s">
        <v>391</v>
      </c>
      <c r="M318" t="s">
        <v>466</v>
      </c>
      <c r="N318" t="s">
        <v>292</v>
      </c>
      <c r="O318" t="s">
        <v>391</v>
      </c>
      <c r="P318">
        <v>100</v>
      </c>
      <c r="Q318">
        <v>100</v>
      </c>
      <c r="R318">
        <v>1</v>
      </c>
      <c r="S318">
        <v>0.06</v>
      </c>
      <c r="T318">
        <v>14.280000000000001</v>
      </c>
      <c r="U318" t="b" cm="1">
        <f t="array" ref="U318">_xlfn.IFS(AND(R318=1,S318=G318,T318=H318),TRUE,AND(R318=1,S318=G318,H318="Product NA"),TRUE)</f>
        <v>1</v>
      </c>
      <c r="W318">
        <v>0.3</v>
      </c>
      <c r="X318">
        <v>13.16</v>
      </c>
      <c r="Y318" t="str">
        <f t="shared" si="14"/>
        <v>Change</v>
      </c>
    </row>
    <row r="319" spans="1:25" x14ac:dyDescent="0.35">
      <c r="A319" t="s">
        <v>18</v>
      </c>
      <c r="B319" t="s">
        <v>482</v>
      </c>
      <c r="C319" t="s">
        <v>292</v>
      </c>
      <c r="D319" t="s">
        <v>279</v>
      </c>
      <c r="E319" t="s">
        <v>287</v>
      </c>
      <c r="F319" t="s">
        <v>277</v>
      </c>
      <c r="G319" s="159">
        <f t="shared" si="12"/>
        <v>0.06</v>
      </c>
      <c r="H319" s="159">
        <f t="shared" si="13"/>
        <v>15.14</v>
      </c>
      <c r="I319" s="155" t="s">
        <v>470</v>
      </c>
      <c r="K319" t="s">
        <v>292</v>
      </c>
      <c r="L319" t="s">
        <v>391</v>
      </c>
      <c r="M319" t="s">
        <v>466</v>
      </c>
      <c r="N319" t="s">
        <v>292</v>
      </c>
      <c r="O319" t="s">
        <v>391</v>
      </c>
      <c r="P319">
        <v>100</v>
      </c>
      <c r="Q319">
        <v>500</v>
      </c>
      <c r="R319">
        <v>1</v>
      </c>
      <c r="S319">
        <v>0.06</v>
      </c>
      <c r="T319">
        <v>15.14</v>
      </c>
      <c r="U319" t="b" cm="1">
        <f t="array" ref="U319">_xlfn.IFS(AND(R319=1,S319=G319,T319=H319),TRUE,AND(R319=1,S319=G319,H319="Product NA"),TRUE)</f>
        <v>1</v>
      </c>
      <c r="W319">
        <v>0.05</v>
      </c>
      <c r="X319">
        <v>13.64</v>
      </c>
      <c r="Y319" t="str">
        <f t="shared" si="14"/>
        <v>Change</v>
      </c>
    </row>
    <row r="320" spans="1:25" x14ac:dyDescent="0.35">
      <c r="A320" t="s">
        <v>85</v>
      </c>
      <c r="B320" t="s">
        <v>625</v>
      </c>
      <c r="C320" t="s">
        <v>295</v>
      </c>
      <c r="D320" t="s">
        <v>326</v>
      </c>
      <c r="E320" t="s">
        <v>643</v>
      </c>
      <c r="F320" t="s">
        <v>643</v>
      </c>
      <c r="G320" s="159">
        <f t="shared" si="12"/>
        <v>0.06</v>
      </c>
      <c r="H320" s="159">
        <f t="shared" si="13"/>
        <v>15.25</v>
      </c>
      <c r="I320" s="155" t="s">
        <v>470</v>
      </c>
      <c r="K320" t="s">
        <v>458</v>
      </c>
      <c r="L320" t="s">
        <v>399</v>
      </c>
      <c r="M320" t="s">
        <v>466</v>
      </c>
      <c r="N320" t="s">
        <v>295</v>
      </c>
      <c r="O320" t="s">
        <v>399</v>
      </c>
      <c r="P320">
        <v>100</v>
      </c>
      <c r="Q320">
        <v>500</v>
      </c>
      <c r="R320">
        <v>1</v>
      </c>
      <c r="S320">
        <v>0.06</v>
      </c>
      <c r="T320">
        <v>15.25</v>
      </c>
      <c r="U320" t="b" cm="1">
        <f t="array" ref="U320">_xlfn.IFS(AND(R320=1,S320=G320,T320=H320),TRUE,AND(R320=1,S320=G320,H320="Product NA"),TRUE)</f>
        <v>1</v>
      </c>
      <c r="W320">
        <v>0.05</v>
      </c>
      <c r="X320">
        <v>13.74</v>
      </c>
      <c r="Y320" t="str">
        <f t="shared" si="14"/>
        <v>Change</v>
      </c>
    </row>
    <row r="321" spans="1:25" x14ac:dyDescent="0.35">
      <c r="A321" t="s">
        <v>85</v>
      </c>
      <c r="B321" t="s">
        <v>625</v>
      </c>
      <c r="C321" t="s">
        <v>295</v>
      </c>
      <c r="D321" t="s">
        <v>326</v>
      </c>
      <c r="E321" t="s">
        <v>643</v>
      </c>
      <c r="F321" t="s">
        <v>643</v>
      </c>
      <c r="G321" s="159">
        <f t="shared" si="12"/>
        <v>2.21</v>
      </c>
      <c r="H321" s="159">
        <f t="shared" si="13"/>
        <v>13.63</v>
      </c>
      <c r="I321" s="155" t="s">
        <v>707</v>
      </c>
      <c r="K321" t="s">
        <v>458</v>
      </c>
      <c r="L321" t="s">
        <v>399</v>
      </c>
      <c r="M321" t="s">
        <v>466</v>
      </c>
      <c r="N321" t="s">
        <v>295</v>
      </c>
      <c r="O321" t="s">
        <v>399</v>
      </c>
      <c r="P321">
        <v>100</v>
      </c>
      <c r="Q321">
        <v>5000</v>
      </c>
      <c r="R321">
        <v>1</v>
      </c>
      <c r="S321">
        <v>2.21</v>
      </c>
      <c r="T321">
        <v>13.63</v>
      </c>
      <c r="U321" t="b" cm="1">
        <f t="array" ref="U321">_xlfn.IFS(AND(R321=1,S321=G321,T321=H321),TRUE,AND(R321=1,S321=G321,H321="Product NA"),TRUE)</f>
        <v>1</v>
      </c>
      <c r="W321">
        <v>1.94</v>
      </c>
      <c r="X321">
        <v>12.06</v>
      </c>
      <c r="Y321" t="str">
        <f t="shared" si="14"/>
        <v>Change</v>
      </c>
    </row>
    <row r="322" spans="1:25" x14ac:dyDescent="0.35">
      <c r="A322" t="s">
        <v>85</v>
      </c>
      <c r="B322" t="s">
        <v>625</v>
      </c>
      <c r="C322" t="s">
        <v>295</v>
      </c>
      <c r="D322" t="s">
        <v>382</v>
      </c>
      <c r="E322" t="s">
        <v>287</v>
      </c>
      <c r="F322" t="s">
        <v>386</v>
      </c>
      <c r="G322" s="159">
        <f t="shared" si="12"/>
        <v>1.59</v>
      </c>
      <c r="H322" s="159">
        <f t="shared" si="13"/>
        <v>16.82</v>
      </c>
      <c r="I322" s="155" t="s">
        <v>472</v>
      </c>
      <c r="K322" t="s">
        <v>458</v>
      </c>
      <c r="L322" t="s">
        <v>399</v>
      </c>
      <c r="M322" t="s">
        <v>466</v>
      </c>
      <c r="N322" t="s">
        <v>295</v>
      </c>
      <c r="O322" t="s">
        <v>399</v>
      </c>
      <c r="P322">
        <v>100</v>
      </c>
      <c r="Q322">
        <v>2000</v>
      </c>
      <c r="R322">
        <v>1</v>
      </c>
      <c r="S322">
        <v>1.59</v>
      </c>
      <c r="T322">
        <v>16.82</v>
      </c>
      <c r="U322" t="b" cm="1">
        <f t="array" ref="U322">_xlfn.IFS(AND(R322=1,S322=G322,T322=H322),TRUE,AND(R322=1,S322=G322,H322="Product NA"),TRUE)</f>
        <v>1</v>
      </c>
      <c r="W322">
        <v>1.37</v>
      </c>
      <c r="X322">
        <v>14.5</v>
      </c>
      <c r="Y322" t="str">
        <f t="shared" si="14"/>
        <v>Change</v>
      </c>
    </row>
    <row r="323" spans="1:25" x14ac:dyDescent="0.35">
      <c r="A323" t="s">
        <v>85</v>
      </c>
      <c r="B323" t="s">
        <v>625</v>
      </c>
      <c r="C323" t="s">
        <v>295</v>
      </c>
      <c r="D323" t="s">
        <v>281</v>
      </c>
      <c r="E323" t="s">
        <v>287</v>
      </c>
      <c r="F323" t="s">
        <v>286</v>
      </c>
      <c r="G323" s="159">
        <f t="shared" ref="G323:G387" si="15">S323</f>
        <v>1.59</v>
      </c>
      <c r="H323" s="159">
        <f t="shared" ref="H323:H387" si="16">T323</f>
        <v>16.82</v>
      </c>
      <c r="I323" s="155" t="s">
        <v>472</v>
      </c>
      <c r="K323" t="s">
        <v>458</v>
      </c>
      <c r="L323" t="s">
        <v>399</v>
      </c>
      <c r="M323" t="s">
        <v>466</v>
      </c>
      <c r="N323" t="s">
        <v>295</v>
      </c>
      <c r="O323" t="s">
        <v>399</v>
      </c>
      <c r="P323">
        <v>100</v>
      </c>
      <c r="Q323">
        <v>2000</v>
      </c>
      <c r="R323">
        <v>1</v>
      </c>
      <c r="S323">
        <v>1.59</v>
      </c>
      <c r="T323">
        <v>16.82</v>
      </c>
      <c r="U323" t="b" cm="1">
        <f t="array" ref="U323">_xlfn.IFS(AND(R323=1,S323=G323,T323=H323),TRUE,AND(R323=1,S323=G323,H323="Product NA"),TRUE)</f>
        <v>1</v>
      </c>
      <c r="W323">
        <v>1.37</v>
      </c>
      <c r="X323">
        <v>14.5</v>
      </c>
      <c r="Y323" t="str">
        <f t="shared" si="14"/>
        <v>Change</v>
      </c>
    </row>
    <row r="324" spans="1:25" x14ac:dyDescent="0.35">
      <c r="A324" t="s">
        <v>85</v>
      </c>
      <c r="B324" t="s">
        <v>625</v>
      </c>
      <c r="C324" t="s">
        <v>295</v>
      </c>
      <c r="D324" t="s">
        <v>278</v>
      </c>
      <c r="E324" t="s">
        <v>287</v>
      </c>
      <c r="F324" t="s">
        <v>277</v>
      </c>
      <c r="G324" s="159">
        <f t="shared" si="15"/>
        <v>2.39</v>
      </c>
      <c r="H324" s="159">
        <f t="shared" si="16"/>
        <v>4.84</v>
      </c>
      <c r="I324" s="155" t="s">
        <v>470</v>
      </c>
      <c r="K324" t="s">
        <v>458</v>
      </c>
      <c r="L324" t="s">
        <v>399</v>
      </c>
      <c r="M324" t="s">
        <v>466</v>
      </c>
      <c r="N324" t="s">
        <v>295</v>
      </c>
      <c r="O324" t="s">
        <v>399</v>
      </c>
      <c r="P324">
        <v>100</v>
      </c>
      <c r="Q324">
        <v>500</v>
      </c>
      <c r="R324">
        <v>1</v>
      </c>
      <c r="S324">
        <v>2.39</v>
      </c>
      <c r="T324">
        <v>4.84</v>
      </c>
      <c r="U324" t="b" cm="1">
        <f t="array" ref="U324">_xlfn.IFS(AND(R324=1,S324=G324,T324=H324),TRUE,AND(R324=1,S324=G324,H324="Product NA"),TRUE)</f>
        <v>1</v>
      </c>
      <c r="W324">
        <v>2.08</v>
      </c>
      <c r="X324">
        <v>4.21</v>
      </c>
      <c r="Y324" t="str">
        <f t="shared" ref="Y324:Y388" si="17">IF(AND(W324=G324,X324=H324),"No Change","Change")</f>
        <v>Change</v>
      </c>
    </row>
    <row r="325" spans="1:25" x14ac:dyDescent="0.35">
      <c r="A325" t="s">
        <v>85</v>
      </c>
      <c r="B325" t="s">
        <v>625</v>
      </c>
      <c r="C325" t="s">
        <v>295</v>
      </c>
      <c r="D325" t="s">
        <v>238</v>
      </c>
      <c r="E325" t="s">
        <v>287</v>
      </c>
      <c r="F325" t="s">
        <v>0</v>
      </c>
      <c r="G325" s="159">
        <f t="shared" si="15"/>
        <v>0.52</v>
      </c>
      <c r="H325" s="159">
        <f t="shared" si="16"/>
        <v>13.89</v>
      </c>
      <c r="I325" s="155" t="s">
        <v>469</v>
      </c>
      <c r="K325" t="s">
        <v>458</v>
      </c>
      <c r="L325" t="s">
        <v>399</v>
      </c>
      <c r="M325" t="s">
        <v>466</v>
      </c>
      <c r="N325" t="s">
        <v>295</v>
      </c>
      <c r="O325" t="s">
        <v>399</v>
      </c>
      <c r="P325">
        <v>100</v>
      </c>
      <c r="Q325">
        <v>100</v>
      </c>
      <c r="R325">
        <v>1</v>
      </c>
      <c r="S325">
        <v>0.52</v>
      </c>
      <c r="T325">
        <v>13.89</v>
      </c>
      <c r="U325" t="b" cm="1">
        <f t="array" ref="U325">_xlfn.IFS(AND(R325=1,S325=G325,T325=H325),TRUE,AND(R325=1,S325=G325,H325="Product NA"),TRUE)</f>
        <v>1</v>
      </c>
      <c r="W325">
        <v>0.45</v>
      </c>
      <c r="X325">
        <v>11.97</v>
      </c>
      <c r="Y325" t="str">
        <f t="shared" si="17"/>
        <v>Change</v>
      </c>
    </row>
    <row r="326" spans="1:25" x14ac:dyDescent="0.35">
      <c r="A326" t="s">
        <v>85</v>
      </c>
      <c r="B326" t="s">
        <v>625</v>
      </c>
      <c r="C326" t="s">
        <v>295</v>
      </c>
      <c r="D326" t="s">
        <v>239</v>
      </c>
      <c r="E326" t="s">
        <v>287</v>
      </c>
      <c r="F326" t="s">
        <v>277</v>
      </c>
      <c r="G326" s="159">
        <f t="shared" si="15"/>
        <v>0.59</v>
      </c>
      <c r="H326" s="159">
        <f t="shared" si="16"/>
        <v>14.700000000000001</v>
      </c>
      <c r="I326" s="155" t="s">
        <v>470</v>
      </c>
      <c r="K326" t="s">
        <v>458</v>
      </c>
      <c r="L326" t="s">
        <v>399</v>
      </c>
      <c r="M326" t="s">
        <v>466</v>
      </c>
      <c r="N326" t="s">
        <v>295</v>
      </c>
      <c r="O326" t="s">
        <v>399</v>
      </c>
      <c r="P326">
        <v>100</v>
      </c>
      <c r="Q326">
        <v>500</v>
      </c>
      <c r="R326">
        <v>1</v>
      </c>
      <c r="S326">
        <v>0.59</v>
      </c>
      <c r="T326">
        <v>14.700000000000001</v>
      </c>
      <c r="U326" t="b" cm="1">
        <f t="array" ref="U326">_xlfn.IFS(AND(R326=1,S326=G326,T326=H326),TRUE,AND(R326=1,S326=G326,H326="Product NA"),TRUE)</f>
        <v>1</v>
      </c>
      <c r="W326">
        <v>0.51</v>
      </c>
      <c r="X326">
        <v>12.67</v>
      </c>
      <c r="Y326" t="str">
        <f t="shared" si="17"/>
        <v>Change</v>
      </c>
    </row>
    <row r="327" spans="1:25" x14ac:dyDescent="0.35">
      <c r="A327" t="s">
        <v>85</v>
      </c>
      <c r="B327" t="s">
        <v>625</v>
      </c>
      <c r="C327" t="s">
        <v>295</v>
      </c>
      <c r="D327" t="s">
        <v>316</v>
      </c>
      <c r="E327" t="s">
        <v>287</v>
      </c>
      <c r="F327" t="s">
        <v>286</v>
      </c>
      <c r="G327" s="159">
        <f t="shared" si="15"/>
        <v>2.36</v>
      </c>
      <c r="H327" s="159">
        <f t="shared" si="16"/>
        <v>13.63</v>
      </c>
      <c r="I327" s="155" t="s">
        <v>472</v>
      </c>
      <c r="K327" t="s">
        <v>458</v>
      </c>
      <c r="L327" t="s">
        <v>399</v>
      </c>
      <c r="M327" t="s">
        <v>466</v>
      </c>
      <c r="N327" t="s">
        <v>295</v>
      </c>
      <c r="O327" t="s">
        <v>399</v>
      </c>
      <c r="P327">
        <v>100</v>
      </c>
      <c r="Q327">
        <v>2000</v>
      </c>
      <c r="R327">
        <v>1</v>
      </c>
      <c r="S327">
        <v>2.36</v>
      </c>
      <c r="T327">
        <v>13.63</v>
      </c>
      <c r="U327" t="b" cm="1">
        <f t="array" ref="U327">_xlfn.IFS(AND(R327=1,S327=G327,T327=H327),TRUE,AND(R327=1,S327=G327,H327="Product NA"),TRUE)</f>
        <v>1</v>
      </c>
      <c r="W327">
        <v>2.09</v>
      </c>
      <c r="X327">
        <v>12.06</v>
      </c>
      <c r="Y327" t="str">
        <f t="shared" si="17"/>
        <v>Change</v>
      </c>
    </row>
    <row r="328" spans="1:25" x14ac:dyDescent="0.35">
      <c r="A328" t="s">
        <v>85</v>
      </c>
      <c r="B328" t="s">
        <v>625</v>
      </c>
      <c r="C328" t="s">
        <v>295</v>
      </c>
      <c r="D328" t="s">
        <v>284</v>
      </c>
      <c r="E328" t="s">
        <v>716</v>
      </c>
      <c r="F328" t="s">
        <v>286</v>
      </c>
      <c r="G328" s="159">
        <f t="shared" si="15"/>
        <v>0</v>
      </c>
      <c r="H328" s="159">
        <f t="shared" si="16"/>
        <v>0</v>
      </c>
      <c r="I328" s="155" t="s">
        <v>472</v>
      </c>
      <c r="K328" t="s">
        <v>458</v>
      </c>
      <c r="L328" t="s">
        <v>399</v>
      </c>
      <c r="M328" t="s">
        <v>466</v>
      </c>
      <c r="N328" t="s">
        <v>295</v>
      </c>
      <c r="O328" t="s">
        <v>399</v>
      </c>
      <c r="P328">
        <v>100</v>
      </c>
      <c r="Q328">
        <v>2000</v>
      </c>
      <c r="R328">
        <v>1</v>
      </c>
      <c r="S328">
        <v>0</v>
      </c>
      <c r="T328">
        <v>0</v>
      </c>
      <c r="U328" t="b" cm="1">
        <f t="array" ref="U328">_xlfn.IFS(AND(R328=1,S328=G328,T328=H328),TRUE,AND(R328=1,S328=G328,H328="Product NA"),TRUE)</f>
        <v>1</v>
      </c>
      <c r="W328">
        <v>8.25</v>
      </c>
      <c r="X328">
        <v>10.5</v>
      </c>
      <c r="Y328" t="str">
        <f t="shared" si="17"/>
        <v>Change</v>
      </c>
    </row>
    <row r="329" spans="1:25" x14ac:dyDescent="0.35">
      <c r="A329" t="s">
        <v>85</v>
      </c>
      <c r="B329" t="s">
        <v>625</v>
      </c>
      <c r="C329" t="s">
        <v>295</v>
      </c>
      <c r="D329" s="180" t="s">
        <v>317</v>
      </c>
      <c r="E329" t="s">
        <v>716</v>
      </c>
      <c r="F329" t="s">
        <v>0</v>
      </c>
      <c r="G329" s="159">
        <f t="shared" si="15"/>
        <v>6.76</v>
      </c>
      <c r="H329" s="159">
        <f t="shared" si="16"/>
        <v>11.11</v>
      </c>
      <c r="I329" s="155" t="s">
        <v>469</v>
      </c>
      <c r="K329" t="s">
        <v>458</v>
      </c>
      <c r="L329" t="s">
        <v>399</v>
      </c>
      <c r="M329" t="s">
        <v>466</v>
      </c>
      <c r="N329" t="s">
        <v>295</v>
      </c>
      <c r="O329" t="s">
        <v>399</v>
      </c>
      <c r="P329">
        <v>100</v>
      </c>
      <c r="Q329">
        <v>100</v>
      </c>
      <c r="R329">
        <v>1</v>
      </c>
      <c r="S329">
        <v>6.76</v>
      </c>
      <c r="T329">
        <v>11.11</v>
      </c>
      <c r="U329" t="b" cm="1">
        <f t="array" ref="U329">_xlfn.IFS(AND(R329=1,S329=G329,T329=H329),TRUE,AND(R329=1,S329=G329,H329="Product NA"),TRUE)</f>
        <v>1</v>
      </c>
      <c r="W329">
        <v>5.88</v>
      </c>
      <c r="X329">
        <v>9.66</v>
      </c>
      <c r="Y329" t="str">
        <f t="shared" si="17"/>
        <v>Change</v>
      </c>
    </row>
    <row r="330" spans="1:25" x14ac:dyDescent="0.35">
      <c r="A330" t="s">
        <v>85</v>
      </c>
      <c r="B330" t="s">
        <v>625</v>
      </c>
      <c r="C330" t="s">
        <v>295</v>
      </c>
      <c r="D330" t="s">
        <v>324</v>
      </c>
      <c r="E330" t="s">
        <v>716</v>
      </c>
      <c r="F330" t="s">
        <v>277</v>
      </c>
      <c r="G330" s="159">
        <f t="shared" si="15"/>
        <v>0</v>
      </c>
      <c r="H330" s="159">
        <f t="shared" si="16"/>
        <v>0</v>
      </c>
      <c r="I330" s="155" t="s">
        <v>470</v>
      </c>
      <c r="K330" t="s">
        <v>458</v>
      </c>
      <c r="L330" t="s">
        <v>399</v>
      </c>
      <c r="M330" t="s">
        <v>466</v>
      </c>
      <c r="N330" t="s">
        <v>295</v>
      </c>
      <c r="O330" t="s">
        <v>399</v>
      </c>
      <c r="P330">
        <v>100</v>
      </c>
      <c r="Q330">
        <v>500</v>
      </c>
      <c r="R330">
        <v>1</v>
      </c>
      <c r="S330">
        <v>0</v>
      </c>
      <c r="T330">
        <v>0</v>
      </c>
      <c r="U330" t="b" cm="1">
        <f t="array" ref="U330">_xlfn.IFS(AND(R330=1,S330=G330,T330=H330),TRUE,AND(R330=1,S330=G330,H330="Product NA"),TRUE)</f>
        <v>1</v>
      </c>
      <c r="W330">
        <v>6.7</v>
      </c>
      <c r="X330">
        <v>9.6000000000000014</v>
      </c>
      <c r="Y330" t="str">
        <f t="shared" si="17"/>
        <v>Change</v>
      </c>
    </row>
    <row r="331" spans="1:25" x14ac:dyDescent="0.35">
      <c r="A331" t="s">
        <v>85</v>
      </c>
      <c r="B331" t="s">
        <v>625</v>
      </c>
      <c r="C331" t="s">
        <v>295</v>
      </c>
      <c r="D331" s="180" t="s">
        <v>319</v>
      </c>
      <c r="E331" t="s">
        <v>716</v>
      </c>
      <c r="F331" t="s">
        <v>277</v>
      </c>
      <c r="G331" s="159">
        <f t="shared" si="15"/>
        <v>7.7</v>
      </c>
      <c r="H331" s="159">
        <f t="shared" si="16"/>
        <v>11.05</v>
      </c>
      <c r="I331" s="155" t="s">
        <v>470</v>
      </c>
      <c r="K331" t="s">
        <v>458</v>
      </c>
      <c r="L331" t="s">
        <v>399</v>
      </c>
      <c r="M331" t="s">
        <v>466</v>
      </c>
      <c r="N331" t="s">
        <v>295</v>
      </c>
      <c r="O331" t="s">
        <v>399</v>
      </c>
      <c r="P331">
        <v>100</v>
      </c>
      <c r="Q331">
        <v>500</v>
      </c>
      <c r="R331">
        <v>1</v>
      </c>
      <c r="S331">
        <v>7.7</v>
      </c>
      <c r="T331">
        <v>11.05</v>
      </c>
      <c r="U331" t="b" cm="1">
        <f t="array" ref="U331">_xlfn.IFS(AND(R331=1,S331=G331,T331=H331),TRUE,AND(R331=1,S331=G331,H331="Product NA"),TRUE)</f>
        <v>1</v>
      </c>
      <c r="W331">
        <v>6.7</v>
      </c>
      <c r="X331">
        <v>9.6000000000000014</v>
      </c>
      <c r="Y331" t="str">
        <f t="shared" si="17"/>
        <v>Change</v>
      </c>
    </row>
    <row r="332" spans="1:25" x14ac:dyDescent="0.35">
      <c r="A332" t="s">
        <v>85</v>
      </c>
      <c r="B332" t="s">
        <v>625</v>
      </c>
      <c r="C332" t="s">
        <v>295</v>
      </c>
      <c r="D332" t="s">
        <v>240</v>
      </c>
      <c r="E332" t="s">
        <v>287</v>
      </c>
      <c r="F332" t="s">
        <v>0</v>
      </c>
      <c r="G332" s="159">
        <f t="shared" si="15"/>
        <v>0.06</v>
      </c>
      <c r="H332" s="159">
        <f t="shared" si="16"/>
        <v>15.25</v>
      </c>
      <c r="I332" s="155" t="s">
        <v>469</v>
      </c>
      <c r="K332" t="s">
        <v>458</v>
      </c>
      <c r="L332" t="s">
        <v>399</v>
      </c>
      <c r="M332" t="s">
        <v>466</v>
      </c>
      <c r="N332" t="s">
        <v>295</v>
      </c>
      <c r="O332" t="s">
        <v>399</v>
      </c>
      <c r="P332">
        <v>100</v>
      </c>
      <c r="Q332">
        <v>100</v>
      </c>
      <c r="R332">
        <v>1</v>
      </c>
      <c r="S332">
        <v>0.06</v>
      </c>
      <c r="T332">
        <v>15.25</v>
      </c>
      <c r="U332" t="b" cm="1">
        <f t="array" ref="U332">_xlfn.IFS(AND(R332=1,S332=G332,T332=H332),TRUE,AND(R332=1,S332=G332,H332="Product NA"),TRUE)</f>
        <v>1</v>
      </c>
      <c r="W332">
        <v>0.21</v>
      </c>
      <c r="X332">
        <v>15.32</v>
      </c>
      <c r="Y332" t="str">
        <f t="shared" si="17"/>
        <v>Change</v>
      </c>
    </row>
    <row r="333" spans="1:25" x14ac:dyDescent="0.35">
      <c r="A333" t="s">
        <v>85</v>
      </c>
      <c r="B333" t="s">
        <v>625</v>
      </c>
      <c r="C333" t="s">
        <v>295</v>
      </c>
      <c r="D333" t="s">
        <v>279</v>
      </c>
      <c r="E333" t="s">
        <v>287</v>
      </c>
      <c r="F333" t="s">
        <v>277</v>
      </c>
      <c r="G333" s="159">
        <f t="shared" si="15"/>
        <v>0.06</v>
      </c>
      <c r="H333" s="159">
        <f t="shared" si="16"/>
        <v>15.25</v>
      </c>
      <c r="I333" s="155" t="s">
        <v>470</v>
      </c>
      <c r="K333" t="s">
        <v>458</v>
      </c>
      <c r="L333" t="s">
        <v>399</v>
      </c>
      <c r="M333" t="s">
        <v>466</v>
      </c>
      <c r="N333" t="s">
        <v>295</v>
      </c>
      <c r="O333" t="s">
        <v>399</v>
      </c>
      <c r="P333">
        <v>100</v>
      </c>
      <c r="Q333">
        <v>500</v>
      </c>
      <c r="R333">
        <v>1</v>
      </c>
      <c r="S333">
        <v>0.06</v>
      </c>
      <c r="T333">
        <v>15.25</v>
      </c>
      <c r="U333" t="b" cm="1">
        <f t="array" ref="U333">_xlfn.IFS(AND(R333=1,S333=G333,T333=H333),TRUE,AND(R333=1,S333=G333,H333="Product NA"),TRUE)</f>
        <v>1</v>
      </c>
      <c r="W333">
        <v>0.05</v>
      </c>
      <c r="X333">
        <v>13.74</v>
      </c>
      <c r="Y333" t="str">
        <f t="shared" si="17"/>
        <v>Change</v>
      </c>
    </row>
    <row r="334" spans="1:25" x14ac:dyDescent="0.35">
      <c r="A334" t="s">
        <v>16</v>
      </c>
      <c r="B334" t="s">
        <v>481</v>
      </c>
      <c r="C334" t="s">
        <v>293</v>
      </c>
      <c r="D334" t="s">
        <v>326</v>
      </c>
      <c r="E334" t="s">
        <v>643</v>
      </c>
      <c r="F334" t="s">
        <v>643</v>
      </c>
      <c r="G334" s="159">
        <f t="shared" si="15"/>
        <v>7.0000000000000007E-2</v>
      </c>
      <c r="H334" s="159">
        <f t="shared" si="16"/>
        <v>17.670000000000002</v>
      </c>
      <c r="I334" s="155" t="s">
        <v>470</v>
      </c>
      <c r="K334" t="s">
        <v>457</v>
      </c>
      <c r="L334" t="s">
        <v>392</v>
      </c>
      <c r="M334" t="s">
        <v>466</v>
      </c>
      <c r="N334" t="s">
        <v>293</v>
      </c>
      <c r="O334" t="s">
        <v>392</v>
      </c>
      <c r="P334">
        <v>100</v>
      </c>
      <c r="Q334">
        <v>500</v>
      </c>
      <c r="R334">
        <v>1</v>
      </c>
      <c r="S334">
        <v>7.0000000000000007E-2</v>
      </c>
      <c r="T334">
        <v>17.670000000000002</v>
      </c>
      <c r="U334" t="b" cm="1">
        <f t="array" ref="U334">_xlfn.IFS(AND(R334=1,S334=G334,T334=H334),TRUE,AND(R334=1,S334=G334,H334="Product NA"),TRUE)</f>
        <v>1</v>
      </c>
      <c r="W334">
        <v>0.06</v>
      </c>
      <c r="X334">
        <v>15.92</v>
      </c>
      <c r="Y334" t="str">
        <f t="shared" si="17"/>
        <v>Change</v>
      </c>
    </row>
    <row r="335" spans="1:25" x14ac:dyDescent="0.35">
      <c r="A335" t="s">
        <v>16</v>
      </c>
      <c r="B335" t="s">
        <v>481</v>
      </c>
      <c r="C335" t="s">
        <v>293</v>
      </c>
      <c r="D335" t="s">
        <v>326</v>
      </c>
      <c r="E335" t="s">
        <v>643</v>
      </c>
      <c r="F335" t="s">
        <v>643</v>
      </c>
      <c r="G335" s="159">
        <f t="shared" si="15"/>
        <v>1.58</v>
      </c>
      <c r="H335" s="159">
        <f t="shared" si="16"/>
        <v>17.28</v>
      </c>
      <c r="I335" s="155" t="s">
        <v>707</v>
      </c>
      <c r="K335" t="s">
        <v>457</v>
      </c>
      <c r="L335" t="s">
        <v>392</v>
      </c>
      <c r="M335" t="s">
        <v>466</v>
      </c>
      <c r="N335" t="s">
        <v>293</v>
      </c>
      <c r="O335" t="s">
        <v>392</v>
      </c>
      <c r="P335">
        <v>100</v>
      </c>
      <c r="Q335">
        <v>5000</v>
      </c>
      <c r="R335">
        <v>1</v>
      </c>
      <c r="S335">
        <v>1.58</v>
      </c>
      <c r="T335">
        <v>17.28</v>
      </c>
      <c r="U335" t="b" cm="1">
        <f t="array" ref="U335">_xlfn.IFS(AND(R335=1,S335=G335,T335=H335),TRUE,AND(R335=1,S335=G335,H335="Product NA"),TRUE)</f>
        <v>1</v>
      </c>
      <c r="W335">
        <v>1.3800000000000001</v>
      </c>
      <c r="X335">
        <v>15.290000000000001</v>
      </c>
      <c r="Y335" t="str">
        <f t="shared" si="17"/>
        <v>Change</v>
      </c>
    </row>
    <row r="336" spans="1:25" x14ac:dyDescent="0.35">
      <c r="A336" t="s">
        <v>16</v>
      </c>
      <c r="B336" t="s">
        <v>481</v>
      </c>
      <c r="C336" t="s">
        <v>293</v>
      </c>
      <c r="D336" t="s">
        <v>382</v>
      </c>
      <c r="E336" t="s">
        <v>287</v>
      </c>
      <c r="F336" t="s">
        <v>386</v>
      </c>
      <c r="G336" s="159">
        <f t="shared" si="15"/>
        <v>1.81</v>
      </c>
      <c r="H336" s="159">
        <f t="shared" si="16"/>
        <v>18.39</v>
      </c>
      <c r="I336" s="155" t="s">
        <v>472</v>
      </c>
      <c r="K336" t="s">
        <v>457</v>
      </c>
      <c r="L336" t="s">
        <v>392</v>
      </c>
      <c r="M336" t="s">
        <v>466</v>
      </c>
      <c r="N336" t="s">
        <v>293</v>
      </c>
      <c r="O336" t="s">
        <v>392</v>
      </c>
      <c r="P336">
        <v>100</v>
      </c>
      <c r="Q336">
        <v>2000</v>
      </c>
      <c r="R336">
        <v>1</v>
      </c>
      <c r="S336">
        <v>1.81</v>
      </c>
      <c r="T336">
        <v>18.39</v>
      </c>
      <c r="U336" t="b" cm="1">
        <f t="array" ref="U336">_xlfn.IFS(AND(R336=1,S336=G336,T336=H336),TRUE,AND(R336=1,S336=G336,H336="Product NA"),TRUE)</f>
        <v>1</v>
      </c>
      <c r="W336">
        <v>1.56</v>
      </c>
      <c r="X336">
        <v>15.85</v>
      </c>
      <c r="Y336" t="str">
        <f t="shared" si="17"/>
        <v>Change</v>
      </c>
    </row>
    <row r="337" spans="1:25" x14ac:dyDescent="0.35">
      <c r="A337" t="s">
        <v>16</v>
      </c>
      <c r="B337" t="s">
        <v>481</v>
      </c>
      <c r="C337" t="s">
        <v>293</v>
      </c>
      <c r="D337" t="s">
        <v>281</v>
      </c>
      <c r="E337" t="s">
        <v>287</v>
      </c>
      <c r="F337" t="s">
        <v>286</v>
      </c>
      <c r="G337" s="159">
        <f t="shared" si="15"/>
        <v>1.81</v>
      </c>
      <c r="H337" s="159">
        <f t="shared" si="16"/>
        <v>18.39</v>
      </c>
      <c r="I337" s="155" t="s">
        <v>472</v>
      </c>
      <c r="K337" t="s">
        <v>457</v>
      </c>
      <c r="L337" t="s">
        <v>392</v>
      </c>
      <c r="M337" t="s">
        <v>466</v>
      </c>
      <c r="N337" t="s">
        <v>293</v>
      </c>
      <c r="O337" t="s">
        <v>392</v>
      </c>
      <c r="P337">
        <v>100</v>
      </c>
      <c r="Q337">
        <v>2000</v>
      </c>
      <c r="R337">
        <v>1</v>
      </c>
      <c r="S337">
        <v>1.81</v>
      </c>
      <c r="T337">
        <v>18.39</v>
      </c>
      <c r="U337" t="b" cm="1">
        <f t="array" ref="U337">_xlfn.IFS(AND(R337=1,S337=G337,T337=H337),TRUE,AND(R337=1,S337=G337,H337="Product NA"),TRUE)</f>
        <v>1</v>
      </c>
      <c r="W337">
        <v>1.56</v>
      </c>
      <c r="X337">
        <v>15.85</v>
      </c>
      <c r="Y337" t="str">
        <f t="shared" si="17"/>
        <v>Change</v>
      </c>
    </row>
    <row r="338" spans="1:25" x14ac:dyDescent="0.35">
      <c r="A338" t="s">
        <v>16</v>
      </c>
      <c r="B338" t="s">
        <v>481</v>
      </c>
      <c r="C338" t="s">
        <v>293</v>
      </c>
      <c r="D338" t="s">
        <v>278</v>
      </c>
      <c r="E338" t="s">
        <v>287</v>
      </c>
      <c r="F338" t="s">
        <v>277</v>
      </c>
      <c r="G338" s="159">
        <f t="shared" si="15"/>
        <v>0.49</v>
      </c>
      <c r="H338" s="159">
        <f t="shared" si="16"/>
        <v>16.760000000000002</v>
      </c>
      <c r="I338" s="155" t="s">
        <v>470</v>
      </c>
      <c r="K338" t="s">
        <v>457</v>
      </c>
      <c r="L338" t="s">
        <v>392</v>
      </c>
      <c r="M338" t="s">
        <v>466</v>
      </c>
      <c r="N338" t="s">
        <v>293</v>
      </c>
      <c r="O338" t="s">
        <v>392</v>
      </c>
      <c r="P338">
        <v>100</v>
      </c>
      <c r="Q338">
        <v>500</v>
      </c>
      <c r="R338">
        <v>1</v>
      </c>
      <c r="S338">
        <v>0.49</v>
      </c>
      <c r="T338">
        <v>16.760000000000002</v>
      </c>
      <c r="U338" t="b" cm="1">
        <f t="array" ref="U338">_xlfn.IFS(AND(R338=1,S338=G338,T338=H338),TRUE,AND(R338=1,S338=G338,H338="Product NA"),TRUE)</f>
        <v>1</v>
      </c>
      <c r="W338">
        <v>0.43</v>
      </c>
      <c r="X338">
        <v>14.57</v>
      </c>
      <c r="Y338" t="str">
        <f t="shared" si="17"/>
        <v>Change</v>
      </c>
    </row>
    <row r="339" spans="1:25" x14ac:dyDescent="0.35">
      <c r="A339" t="s">
        <v>16</v>
      </c>
      <c r="B339" t="s">
        <v>481</v>
      </c>
      <c r="C339" t="s">
        <v>293</v>
      </c>
      <c r="D339" t="s">
        <v>238</v>
      </c>
      <c r="E339" t="s">
        <v>287</v>
      </c>
      <c r="F339" t="s">
        <v>0</v>
      </c>
      <c r="G339" s="159">
        <f t="shared" si="15"/>
        <v>0.41000000000000003</v>
      </c>
      <c r="H339" s="159">
        <f t="shared" si="16"/>
        <v>19.16</v>
      </c>
      <c r="I339" s="155" t="s">
        <v>469</v>
      </c>
      <c r="K339" t="s">
        <v>457</v>
      </c>
      <c r="L339" t="s">
        <v>392</v>
      </c>
      <c r="M339" t="s">
        <v>466</v>
      </c>
      <c r="N339" t="s">
        <v>293</v>
      </c>
      <c r="O339" t="s">
        <v>392</v>
      </c>
      <c r="P339">
        <v>100</v>
      </c>
      <c r="Q339">
        <v>100</v>
      </c>
      <c r="R339">
        <v>1</v>
      </c>
      <c r="S339">
        <v>0.41000000000000003</v>
      </c>
      <c r="T339">
        <v>19.16</v>
      </c>
      <c r="U339" t="b" cm="1">
        <f t="array" ref="U339">_xlfn.IFS(AND(R339=1,S339=G339,T339=H339),TRUE,AND(R339=1,S339=G339,H339="Product NA"),TRUE)</f>
        <v>1</v>
      </c>
      <c r="W339">
        <v>0.35000000000000003</v>
      </c>
      <c r="X339">
        <v>16.52</v>
      </c>
      <c r="Y339" t="str">
        <f t="shared" si="17"/>
        <v>Change</v>
      </c>
    </row>
    <row r="340" spans="1:25" x14ac:dyDescent="0.35">
      <c r="A340" t="s">
        <v>16</v>
      </c>
      <c r="B340" t="s">
        <v>481</v>
      </c>
      <c r="C340" t="s">
        <v>293</v>
      </c>
      <c r="D340" t="s">
        <v>239</v>
      </c>
      <c r="E340" t="s">
        <v>287</v>
      </c>
      <c r="F340" t="s">
        <v>277</v>
      </c>
      <c r="G340" s="159">
        <f t="shared" si="15"/>
        <v>0.5</v>
      </c>
      <c r="H340" s="159">
        <f t="shared" si="16"/>
        <v>18.420000000000002</v>
      </c>
      <c r="I340" s="155" t="s">
        <v>470</v>
      </c>
      <c r="K340" t="s">
        <v>457</v>
      </c>
      <c r="L340" t="s">
        <v>392</v>
      </c>
      <c r="M340" t="s">
        <v>466</v>
      </c>
      <c r="N340" t="s">
        <v>293</v>
      </c>
      <c r="O340" t="s">
        <v>392</v>
      </c>
      <c r="P340">
        <v>100</v>
      </c>
      <c r="Q340">
        <v>500</v>
      </c>
      <c r="R340">
        <v>1</v>
      </c>
      <c r="S340">
        <v>0.5</v>
      </c>
      <c r="T340">
        <v>18.420000000000002</v>
      </c>
      <c r="U340" t="b" cm="1">
        <f t="array" ref="U340">_xlfn.IFS(AND(R340=1,S340=G340,T340=H340),TRUE,AND(R340=1,S340=G340,H340="Product NA"),TRUE)</f>
        <v>1</v>
      </c>
      <c r="W340">
        <v>0.43</v>
      </c>
      <c r="X340">
        <v>15.88</v>
      </c>
      <c r="Y340" t="str">
        <f t="shared" si="17"/>
        <v>Change</v>
      </c>
    </row>
    <row r="341" spans="1:25" x14ac:dyDescent="0.35">
      <c r="A341" t="s">
        <v>16</v>
      </c>
      <c r="B341" t="s">
        <v>481</v>
      </c>
      <c r="C341" t="s">
        <v>293</v>
      </c>
      <c r="D341" t="s">
        <v>316</v>
      </c>
      <c r="E341" t="s">
        <v>287</v>
      </c>
      <c r="F341" t="s">
        <v>286</v>
      </c>
      <c r="G341" s="159">
        <f t="shared" si="15"/>
        <v>1.73</v>
      </c>
      <c r="H341" s="159">
        <f t="shared" si="16"/>
        <v>17.28</v>
      </c>
      <c r="I341" s="155" t="s">
        <v>472</v>
      </c>
      <c r="K341" t="s">
        <v>457</v>
      </c>
      <c r="L341" t="s">
        <v>392</v>
      </c>
      <c r="M341" t="s">
        <v>466</v>
      </c>
      <c r="N341" t="s">
        <v>293</v>
      </c>
      <c r="O341" t="s">
        <v>392</v>
      </c>
      <c r="P341">
        <v>100</v>
      </c>
      <c r="Q341">
        <v>2000</v>
      </c>
      <c r="R341">
        <v>1</v>
      </c>
      <c r="S341">
        <v>1.73</v>
      </c>
      <c r="T341">
        <v>17.28</v>
      </c>
      <c r="U341" t="b" cm="1">
        <f t="array" ref="U341">_xlfn.IFS(AND(R341=1,S341=G341,T341=H341),TRUE,AND(R341=1,S341=G341,H341="Product NA"),TRUE)</f>
        <v>1</v>
      </c>
      <c r="W341">
        <v>1.53</v>
      </c>
      <c r="X341">
        <v>15.290000000000001</v>
      </c>
      <c r="Y341" t="str">
        <f t="shared" si="17"/>
        <v>Change</v>
      </c>
    </row>
    <row r="342" spans="1:25" x14ac:dyDescent="0.35">
      <c r="A342" t="s">
        <v>16</v>
      </c>
      <c r="B342" t="s">
        <v>481</v>
      </c>
      <c r="C342" t="s">
        <v>293</v>
      </c>
      <c r="D342" t="s">
        <v>646</v>
      </c>
      <c r="E342" t="s">
        <v>715</v>
      </c>
      <c r="F342" t="s">
        <v>286</v>
      </c>
      <c r="G342" s="159">
        <f t="shared" si="15"/>
        <v>18.100000000000001</v>
      </c>
      <c r="H342" s="159">
        <f t="shared" si="16"/>
        <v>0</v>
      </c>
      <c r="I342" s="155" t="s">
        <v>471</v>
      </c>
      <c r="K342" t="s">
        <v>457</v>
      </c>
      <c r="L342" t="s">
        <v>392</v>
      </c>
      <c r="M342" t="s">
        <v>466</v>
      </c>
      <c r="N342" t="s">
        <v>293</v>
      </c>
      <c r="O342" t="s">
        <v>392</v>
      </c>
      <c r="P342">
        <v>30000</v>
      </c>
      <c r="Q342">
        <v>1000</v>
      </c>
      <c r="R342">
        <v>1</v>
      </c>
      <c r="S342">
        <v>18.100000000000001</v>
      </c>
      <c r="T342">
        <v>0</v>
      </c>
      <c r="U342" t="b" cm="1">
        <f t="array" ref="U342">_xlfn.IFS(AND(R342=1,S342=G342,T342=H342),TRUE,AND(R342=1,S342=G342,H342="Product NA"),TRUE)</f>
        <v>1</v>
      </c>
      <c r="W342">
        <v>21.25</v>
      </c>
      <c r="X342">
        <v>0</v>
      </c>
      <c r="Y342" t="str">
        <f t="shared" si="17"/>
        <v>Change</v>
      </c>
    </row>
    <row r="343" spans="1:25" x14ac:dyDescent="0.35">
      <c r="A343" t="s">
        <v>16</v>
      </c>
      <c r="B343" t="s">
        <v>481</v>
      </c>
      <c r="C343" t="s">
        <v>293</v>
      </c>
      <c r="D343" t="s">
        <v>646</v>
      </c>
      <c r="E343" t="s">
        <v>715</v>
      </c>
      <c r="F343" t="s">
        <v>286</v>
      </c>
      <c r="G343" s="159">
        <f t="shared" si="15"/>
        <v>87.600000000000009</v>
      </c>
      <c r="H343" s="159">
        <f t="shared" si="16"/>
        <v>0</v>
      </c>
      <c r="I343" s="155" t="s">
        <v>671</v>
      </c>
      <c r="K343" t="s">
        <v>457</v>
      </c>
      <c r="L343" t="s">
        <v>392</v>
      </c>
      <c r="M343" t="s">
        <v>466</v>
      </c>
      <c r="N343" t="s">
        <v>293</v>
      </c>
      <c r="O343" t="s">
        <v>392</v>
      </c>
      <c r="P343">
        <v>30000</v>
      </c>
      <c r="Q343">
        <v>15000</v>
      </c>
      <c r="R343">
        <v>1</v>
      </c>
      <c r="S343">
        <v>87.600000000000009</v>
      </c>
      <c r="T343">
        <v>0</v>
      </c>
      <c r="U343" t="b" cm="1">
        <f t="array" ref="U343">_xlfn.IFS(AND(R343=1,S343=G343,T343=H343),TRUE,AND(R343=1,S343=G343,H343="Product NA"),TRUE)</f>
        <v>1</v>
      </c>
      <c r="W343">
        <v>112.80000000000001</v>
      </c>
      <c r="X343">
        <v>0</v>
      </c>
      <c r="Y343" t="str">
        <f t="shared" si="17"/>
        <v>Change</v>
      </c>
    </row>
    <row r="344" spans="1:25" x14ac:dyDescent="0.35">
      <c r="A344" t="s">
        <v>16</v>
      </c>
      <c r="B344" t="s">
        <v>481</v>
      </c>
      <c r="C344" t="s">
        <v>293</v>
      </c>
      <c r="D344" t="s">
        <v>646</v>
      </c>
      <c r="E344" t="s">
        <v>715</v>
      </c>
      <c r="F344" t="s">
        <v>286</v>
      </c>
      <c r="G344" s="159">
        <f t="shared" si="15"/>
        <v>22.6</v>
      </c>
      <c r="H344" s="159">
        <f t="shared" si="16"/>
        <v>0</v>
      </c>
      <c r="I344" s="155" t="s">
        <v>662</v>
      </c>
      <c r="K344" t="s">
        <v>457</v>
      </c>
      <c r="L344" t="s">
        <v>392</v>
      </c>
      <c r="M344" t="s">
        <v>466</v>
      </c>
      <c r="N344" t="s">
        <v>293</v>
      </c>
      <c r="O344" t="s">
        <v>392</v>
      </c>
      <c r="P344">
        <v>30000</v>
      </c>
      <c r="Q344">
        <v>2000</v>
      </c>
      <c r="R344">
        <v>1</v>
      </c>
      <c r="S344">
        <v>22.6</v>
      </c>
      <c r="T344">
        <v>0</v>
      </c>
      <c r="U344" t="b" cm="1">
        <f t="array" ref="U344">_xlfn.IFS(AND(R344=1,S344=G344,T344=H344),TRUE,AND(R344=1,S344=G344,H344="Product NA"),TRUE)</f>
        <v>1</v>
      </c>
      <c r="W344">
        <v>27.450000000000003</v>
      </c>
      <c r="X344">
        <v>0</v>
      </c>
      <c r="Y344" t="str">
        <f t="shared" si="17"/>
        <v>Change</v>
      </c>
    </row>
    <row r="345" spans="1:25" x14ac:dyDescent="0.35">
      <c r="A345" t="s">
        <v>16</v>
      </c>
      <c r="B345" t="s">
        <v>481</v>
      </c>
      <c r="C345" t="s">
        <v>293</v>
      </c>
      <c r="D345" t="s">
        <v>646</v>
      </c>
      <c r="E345" t="s">
        <v>715</v>
      </c>
      <c r="F345" t="s">
        <v>286</v>
      </c>
      <c r="G345" s="159">
        <f t="shared" si="15"/>
        <v>111.80000000000001</v>
      </c>
      <c r="H345" s="159">
        <f t="shared" si="16"/>
        <v>0</v>
      </c>
      <c r="I345" s="155" t="s">
        <v>672</v>
      </c>
      <c r="K345" t="s">
        <v>457</v>
      </c>
      <c r="L345" t="s">
        <v>392</v>
      </c>
      <c r="M345" t="s">
        <v>466</v>
      </c>
      <c r="N345" t="s">
        <v>293</v>
      </c>
      <c r="O345" t="s">
        <v>392</v>
      </c>
      <c r="P345">
        <v>30000</v>
      </c>
      <c r="Q345">
        <v>20000</v>
      </c>
      <c r="R345">
        <v>1</v>
      </c>
      <c r="S345">
        <v>111.80000000000001</v>
      </c>
      <c r="T345">
        <v>0</v>
      </c>
      <c r="U345" t="b" cm="1">
        <f t="array" ref="U345">_xlfn.IFS(AND(R345=1,S345=G345,T345=H345),TRUE,AND(R345=1,S345=G345,H345="Product NA"),TRUE)</f>
        <v>1</v>
      </c>
      <c r="W345">
        <v>144.9</v>
      </c>
      <c r="X345">
        <v>0</v>
      </c>
      <c r="Y345" t="str">
        <f t="shared" si="17"/>
        <v>Change</v>
      </c>
    </row>
    <row r="346" spans="1:25" x14ac:dyDescent="0.35">
      <c r="A346" t="s">
        <v>16</v>
      </c>
      <c r="B346" t="s">
        <v>481</v>
      </c>
      <c r="C346" t="s">
        <v>293</v>
      </c>
      <c r="D346" t="s">
        <v>646</v>
      </c>
      <c r="E346" t="s">
        <v>715</v>
      </c>
      <c r="F346" t="s">
        <v>286</v>
      </c>
      <c r="G346" s="159">
        <f t="shared" si="15"/>
        <v>146.4</v>
      </c>
      <c r="H346" s="159">
        <f t="shared" si="16"/>
        <v>0</v>
      </c>
      <c r="I346" s="155" t="s">
        <v>673</v>
      </c>
      <c r="K346" t="s">
        <v>457</v>
      </c>
      <c r="L346" t="s">
        <v>392</v>
      </c>
      <c r="M346" t="s">
        <v>466</v>
      </c>
      <c r="N346" t="s">
        <v>293</v>
      </c>
      <c r="O346" t="s">
        <v>392</v>
      </c>
      <c r="P346">
        <v>30000</v>
      </c>
      <c r="Q346">
        <v>25000</v>
      </c>
      <c r="R346">
        <v>1</v>
      </c>
      <c r="S346">
        <v>146.4</v>
      </c>
      <c r="T346">
        <v>0</v>
      </c>
      <c r="U346" t="b" cm="1">
        <f t="array" ref="U346">_xlfn.IFS(AND(R346=1,S346=G346,T346=H346),TRUE,AND(R346=1,S346=G346,H346="Product NA"),TRUE)</f>
        <v>1</v>
      </c>
      <c r="W346">
        <v>185.70000000000002</v>
      </c>
      <c r="X346">
        <v>0</v>
      </c>
      <c r="Y346" t="str">
        <f t="shared" si="17"/>
        <v>Change</v>
      </c>
    </row>
    <row r="347" spans="1:25" x14ac:dyDescent="0.35">
      <c r="A347" t="s">
        <v>16</v>
      </c>
      <c r="B347" t="s">
        <v>481</v>
      </c>
      <c r="C347" t="s">
        <v>293</v>
      </c>
      <c r="D347" t="s">
        <v>646</v>
      </c>
      <c r="E347" t="s">
        <v>715</v>
      </c>
      <c r="F347" t="s">
        <v>286</v>
      </c>
      <c r="G347" s="159">
        <f t="shared" si="15"/>
        <v>30.650000000000002</v>
      </c>
      <c r="H347" s="159">
        <f t="shared" si="16"/>
        <v>0</v>
      </c>
      <c r="I347" s="155" t="s">
        <v>663</v>
      </c>
      <c r="K347" t="s">
        <v>457</v>
      </c>
      <c r="L347" t="s">
        <v>392</v>
      </c>
      <c r="M347" t="s">
        <v>466</v>
      </c>
      <c r="N347" t="s">
        <v>293</v>
      </c>
      <c r="O347" t="s">
        <v>392</v>
      </c>
      <c r="P347">
        <v>30000</v>
      </c>
      <c r="Q347">
        <v>3000</v>
      </c>
      <c r="R347">
        <v>1</v>
      </c>
      <c r="S347">
        <v>30.650000000000002</v>
      </c>
      <c r="T347">
        <v>0</v>
      </c>
      <c r="U347" t="b" cm="1">
        <f t="array" ref="U347">_xlfn.IFS(AND(R347=1,S347=G347,T347=H347),TRUE,AND(R347=1,S347=G347,H347="Product NA"),TRUE)</f>
        <v>1</v>
      </c>
      <c r="W347">
        <v>33.700000000000003</v>
      </c>
      <c r="X347">
        <v>0</v>
      </c>
      <c r="Y347" t="str">
        <f t="shared" si="17"/>
        <v>Change</v>
      </c>
    </row>
    <row r="348" spans="1:25" x14ac:dyDescent="0.35">
      <c r="A348" t="s">
        <v>16</v>
      </c>
      <c r="B348" t="s">
        <v>481</v>
      </c>
      <c r="C348" t="s">
        <v>293</v>
      </c>
      <c r="D348" t="s">
        <v>646</v>
      </c>
      <c r="E348" t="s">
        <v>715</v>
      </c>
      <c r="F348" t="s">
        <v>286</v>
      </c>
      <c r="G348" s="159">
        <f t="shared" si="15"/>
        <v>172.5</v>
      </c>
      <c r="H348" s="159">
        <f t="shared" si="16"/>
        <v>0</v>
      </c>
      <c r="I348" s="155" t="s">
        <v>674</v>
      </c>
      <c r="K348" t="s">
        <v>457</v>
      </c>
      <c r="L348" t="s">
        <v>392</v>
      </c>
      <c r="M348" t="s">
        <v>466</v>
      </c>
      <c r="N348" t="s">
        <v>293</v>
      </c>
      <c r="O348" t="s">
        <v>392</v>
      </c>
      <c r="P348">
        <v>30000</v>
      </c>
      <c r="Q348">
        <v>30000</v>
      </c>
      <c r="R348">
        <v>1</v>
      </c>
      <c r="S348">
        <v>172.5</v>
      </c>
      <c r="T348">
        <v>0</v>
      </c>
      <c r="U348" t="b" cm="1">
        <f t="array" ref="U348">_xlfn.IFS(AND(R348=1,S348=G348,T348=H348),TRUE,AND(R348=1,S348=G348,H348="Product NA"),TRUE)</f>
        <v>1</v>
      </c>
      <c r="W348">
        <v>219.4</v>
      </c>
      <c r="X348">
        <v>0</v>
      </c>
      <c r="Y348" t="str">
        <f t="shared" si="17"/>
        <v>Change</v>
      </c>
    </row>
    <row r="349" spans="1:25" x14ac:dyDescent="0.35">
      <c r="A349" t="s">
        <v>16</v>
      </c>
      <c r="B349" t="s">
        <v>481</v>
      </c>
      <c r="C349" t="s">
        <v>293</v>
      </c>
      <c r="D349" t="s">
        <v>646</v>
      </c>
      <c r="E349" t="s">
        <v>715</v>
      </c>
      <c r="F349" t="s">
        <v>286</v>
      </c>
      <c r="G349" s="159">
        <f t="shared" si="15"/>
        <v>35.85</v>
      </c>
      <c r="H349" s="159">
        <f t="shared" si="16"/>
        <v>0</v>
      </c>
      <c r="I349" s="155" t="s">
        <v>664</v>
      </c>
      <c r="K349" t="s">
        <v>457</v>
      </c>
      <c r="L349" t="s">
        <v>392</v>
      </c>
      <c r="M349" t="s">
        <v>466</v>
      </c>
      <c r="N349" t="s">
        <v>293</v>
      </c>
      <c r="O349" t="s">
        <v>392</v>
      </c>
      <c r="P349">
        <v>30000</v>
      </c>
      <c r="Q349">
        <v>4000</v>
      </c>
      <c r="R349">
        <v>1</v>
      </c>
      <c r="S349">
        <v>35.85</v>
      </c>
      <c r="T349">
        <v>0</v>
      </c>
      <c r="U349" t="b" cm="1">
        <f t="array" ref="U349">_xlfn.IFS(AND(R349=1,S349=G349,T349=H349),TRUE,AND(R349=1,S349=G349,H349="Product NA"),TRUE)</f>
        <v>1</v>
      </c>
      <c r="W349">
        <v>39.950000000000003</v>
      </c>
      <c r="X349">
        <v>0</v>
      </c>
      <c r="Y349" t="str">
        <f t="shared" si="17"/>
        <v>Change</v>
      </c>
    </row>
    <row r="350" spans="1:25" x14ac:dyDescent="0.35">
      <c r="A350" t="s">
        <v>16</v>
      </c>
      <c r="B350" t="s">
        <v>481</v>
      </c>
      <c r="C350" t="s">
        <v>293</v>
      </c>
      <c r="D350" t="s">
        <v>646</v>
      </c>
      <c r="E350" t="s">
        <v>715</v>
      </c>
      <c r="F350" t="s">
        <v>286</v>
      </c>
      <c r="G350" s="159">
        <f t="shared" si="15"/>
        <v>41.050000000000004</v>
      </c>
      <c r="H350" s="159">
        <f t="shared" si="16"/>
        <v>0</v>
      </c>
      <c r="I350" s="155" t="s">
        <v>665</v>
      </c>
      <c r="K350" t="s">
        <v>457</v>
      </c>
      <c r="L350" t="s">
        <v>392</v>
      </c>
      <c r="M350" t="s">
        <v>466</v>
      </c>
      <c r="N350" t="s">
        <v>293</v>
      </c>
      <c r="O350" t="s">
        <v>392</v>
      </c>
      <c r="P350">
        <v>30000</v>
      </c>
      <c r="Q350">
        <v>5000</v>
      </c>
      <c r="R350">
        <v>1</v>
      </c>
      <c r="S350">
        <v>41.050000000000004</v>
      </c>
      <c r="T350">
        <v>0</v>
      </c>
      <c r="U350" t="b" cm="1">
        <f t="array" ref="U350">_xlfn.IFS(AND(R350=1,S350=G350,T350=H350),TRUE,AND(R350=1,S350=G350,H350="Product NA"),TRUE)</f>
        <v>1</v>
      </c>
      <c r="W350">
        <v>46.150000000000006</v>
      </c>
      <c r="X350">
        <v>0</v>
      </c>
      <c r="Y350" t="str">
        <f t="shared" si="17"/>
        <v>Change</v>
      </c>
    </row>
    <row r="351" spans="1:25" x14ac:dyDescent="0.35">
      <c r="A351" t="s">
        <v>16</v>
      </c>
      <c r="B351" t="s">
        <v>481</v>
      </c>
      <c r="C351" t="s">
        <v>293</v>
      </c>
      <c r="D351" t="s">
        <v>646</v>
      </c>
      <c r="E351" t="s">
        <v>715</v>
      </c>
      <c r="F351" t="s">
        <v>286</v>
      </c>
      <c r="G351" s="159">
        <f t="shared" si="15"/>
        <v>41.050000000000004</v>
      </c>
      <c r="H351" s="159">
        <f t="shared" si="16"/>
        <v>0</v>
      </c>
      <c r="I351" s="155" t="s">
        <v>666</v>
      </c>
      <c r="K351" t="s">
        <v>457</v>
      </c>
      <c r="L351" t="s">
        <v>392</v>
      </c>
      <c r="M351" t="s">
        <v>466</v>
      </c>
      <c r="N351" t="s">
        <v>293</v>
      </c>
      <c r="O351" t="s">
        <v>392</v>
      </c>
      <c r="P351">
        <v>30000</v>
      </c>
      <c r="Q351">
        <v>6000</v>
      </c>
      <c r="R351">
        <v>1</v>
      </c>
      <c r="S351">
        <v>41.050000000000004</v>
      </c>
      <c r="T351">
        <v>0</v>
      </c>
      <c r="U351" t="b" cm="1">
        <f t="array" ref="U351">_xlfn.IFS(AND(R351=1,S351=G351,T351=H351),TRUE,AND(R351=1,S351=G351,H351="Product NA"),TRUE)</f>
        <v>1</v>
      </c>
      <c r="W351">
        <v>53.45</v>
      </c>
      <c r="X351">
        <v>0</v>
      </c>
      <c r="Y351" t="str">
        <f t="shared" si="17"/>
        <v>Change</v>
      </c>
    </row>
    <row r="352" spans="1:25" x14ac:dyDescent="0.35">
      <c r="A352" t="s">
        <v>16</v>
      </c>
      <c r="B352" t="s">
        <v>481</v>
      </c>
      <c r="C352" t="s">
        <v>293</v>
      </c>
      <c r="D352" t="s">
        <v>646</v>
      </c>
      <c r="E352" t="s">
        <v>715</v>
      </c>
      <c r="F352" t="s">
        <v>286</v>
      </c>
      <c r="G352" s="159">
        <f t="shared" si="15"/>
        <v>45.6</v>
      </c>
      <c r="H352" s="159">
        <f t="shared" si="16"/>
        <v>0</v>
      </c>
      <c r="I352" s="155" t="s">
        <v>667</v>
      </c>
      <c r="K352" t="s">
        <v>457</v>
      </c>
      <c r="L352" t="s">
        <v>392</v>
      </c>
      <c r="M352" t="s">
        <v>466</v>
      </c>
      <c r="N352" t="s">
        <v>293</v>
      </c>
      <c r="O352" t="s">
        <v>392</v>
      </c>
      <c r="P352">
        <v>30000</v>
      </c>
      <c r="Q352">
        <v>7000</v>
      </c>
      <c r="R352">
        <v>1</v>
      </c>
      <c r="S352">
        <v>45.6</v>
      </c>
      <c r="T352">
        <v>0</v>
      </c>
      <c r="U352" t="b" cm="1">
        <f t="array" ref="U352">_xlfn.IFS(AND(R352=1,S352=G352,T352=H352),TRUE,AND(R352=1,S352=G352,H352="Product NA"),TRUE)</f>
        <v>1</v>
      </c>
      <c r="W352">
        <v>59.650000000000006</v>
      </c>
      <c r="X352">
        <v>0</v>
      </c>
      <c r="Y352" t="str">
        <f t="shared" si="17"/>
        <v>Change</v>
      </c>
    </row>
    <row r="353" spans="1:25" x14ac:dyDescent="0.35">
      <c r="A353" t="s">
        <v>16</v>
      </c>
      <c r="B353" t="s">
        <v>481</v>
      </c>
      <c r="C353" t="s">
        <v>293</v>
      </c>
      <c r="D353" t="s">
        <v>646</v>
      </c>
      <c r="E353" t="s">
        <v>715</v>
      </c>
      <c r="F353" t="s">
        <v>286</v>
      </c>
      <c r="G353" s="159">
        <f t="shared" si="15"/>
        <v>50.1</v>
      </c>
      <c r="H353" s="159">
        <f t="shared" si="16"/>
        <v>0</v>
      </c>
      <c r="I353" s="155" t="s">
        <v>668</v>
      </c>
      <c r="K353" t="s">
        <v>457</v>
      </c>
      <c r="L353" t="s">
        <v>392</v>
      </c>
      <c r="M353" t="s">
        <v>466</v>
      </c>
      <c r="N353" t="s">
        <v>293</v>
      </c>
      <c r="O353" t="s">
        <v>392</v>
      </c>
      <c r="P353">
        <v>30000</v>
      </c>
      <c r="Q353">
        <v>8000</v>
      </c>
      <c r="R353">
        <v>1</v>
      </c>
      <c r="S353">
        <v>50.1</v>
      </c>
      <c r="T353">
        <v>0</v>
      </c>
      <c r="U353" t="b" cm="1">
        <f t="array" ref="U353">_xlfn.IFS(AND(R353=1,S353=G353,T353=H353),TRUE,AND(R353=1,S353=G353,H353="Product NA"),TRUE)</f>
        <v>1</v>
      </c>
      <c r="W353">
        <v>65.900000000000006</v>
      </c>
      <c r="X353">
        <v>0</v>
      </c>
      <c r="Y353" t="str">
        <f t="shared" si="17"/>
        <v>Change</v>
      </c>
    </row>
    <row r="354" spans="1:25" x14ac:dyDescent="0.35">
      <c r="A354" t="s">
        <v>16</v>
      </c>
      <c r="B354" t="s">
        <v>481</v>
      </c>
      <c r="C354" t="s">
        <v>293</v>
      </c>
      <c r="D354" t="s">
        <v>646</v>
      </c>
      <c r="E354" t="s">
        <v>715</v>
      </c>
      <c r="F354" t="s">
        <v>286</v>
      </c>
      <c r="G354" s="159">
        <f t="shared" si="15"/>
        <v>54.6</v>
      </c>
      <c r="H354" s="159">
        <f t="shared" si="16"/>
        <v>0</v>
      </c>
      <c r="I354" s="155" t="s">
        <v>669</v>
      </c>
      <c r="K354" t="s">
        <v>457</v>
      </c>
      <c r="L354" t="s">
        <v>392</v>
      </c>
      <c r="M354" t="s">
        <v>466</v>
      </c>
      <c r="N354" t="s">
        <v>293</v>
      </c>
      <c r="O354" t="s">
        <v>392</v>
      </c>
      <c r="P354">
        <v>30000</v>
      </c>
      <c r="Q354">
        <v>9000</v>
      </c>
      <c r="R354">
        <v>1</v>
      </c>
      <c r="S354">
        <v>54.6</v>
      </c>
      <c r="T354">
        <v>0</v>
      </c>
      <c r="U354" t="b" cm="1">
        <f t="array" ref="U354">_xlfn.IFS(AND(R354=1,S354=G354,T354=H354),TRUE,AND(R354=1,S354=G354,H354="Product NA"),TRUE)</f>
        <v>1</v>
      </c>
      <c r="W354">
        <v>72.100000000000009</v>
      </c>
      <c r="X354">
        <v>0</v>
      </c>
      <c r="Y354" t="str">
        <f t="shared" si="17"/>
        <v>Change</v>
      </c>
    </row>
    <row r="355" spans="1:25" x14ac:dyDescent="0.35">
      <c r="A355" t="s">
        <v>16</v>
      </c>
      <c r="B355" t="s">
        <v>481</v>
      </c>
      <c r="C355" t="s">
        <v>293</v>
      </c>
      <c r="D355" t="s">
        <v>646</v>
      </c>
      <c r="E355" t="s">
        <v>715</v>
      </c>
      <c r="F355" t="s">
        <v>286</v>
      </c>
      <c r="G355" s="159">
        <f t="shared" si="15"/>
        <v>59.150000000000006</v>
      </c>
      <c r="H355" s="159">
        <f t="shared" si="16"/>
        <v>0</v>
      </c>
      <c r="I355" s="155" t="s">
        <v>670</v>
      </c>
      <c r="K355" t="s">
        <v>457</v>
      </c>
      <c r="L355" t="s">
        <v>392</v>
      </c>
      <c r="M355" t="s">
        <v>466</v>
      </c>
      <c r="N355" t="s">
        <v>293</v>
      </c>
      <c r="O355" t="s">
        <v>392</v>
      </c>
      <c r="P355">
        <v>30000</v>
      </c>
      <c r="Q355">
        <v>10000</v>
      </c>
      <c r="R355">
        <v>1</v>
      </c>
      <c r="S355">
        <v>59.150000000000006</v>
      </c>
      <c r="T355">
        <v>0</v>
      </c>
      <c r="U355" t="b" cm="1">
        <f t="array" ref="U355">_xlfn.IFS(AND(R355=1,S355=G355,T355=H355),TRUE,AND(R355=1,S355=G355,H355="Product NA"),TRUE)</f>
        <v>1</v>
      </c>
      <c r="W355">
        <v>78.300000000000011</v>
      </c>
      <c r="X355">
        <v>0</v>
      </c>
      <c r="Y355" t="str">
        <f t="shared" si="17"/>
        <v>Change</v>
      </c>
    </row>
    <row r="356" spans="1:25" x14ac:dyDescent="0.35">
      <c r="A356" t="s">
        <v>16</v>
      </c>
      <c r="B356" t="s">
        <v>481</v>
      </c>
      <c r="C356" t="s">
        <v>293</v>
      </c>
      <c r="D356" t="s">
        <v>284</v>
      </c>
      <c r="E356" t="s">
        <v>716</v>
      </c>
      <c r="F356" t="s">
        <v>286</v>
      </c>
      <c r="G356" s="159">
        <f t="shared" si="15"/>
        <v>0</v>
      </c>
      <c r="H356" s="159">
        <f t="shared" si="16"/>
        <v>0</v>
      </c>
      <c r="I356" s="155" t="s">
        <v>472</v>
      </c>
      <c r="K356" t="s">
        <v>457</v>
      </c>
      <c r="L356" t="s">
        <v>392</v>
      </c>
      <c r="M356" t="s">
        <v>466</v>
      </c>
      <c r="N356" t="s">
        <v>293</v>
      </c>
      <c r="O356" t="s">
        <v>392</v>
      </c>
      <c r="P356">
        <v>100</v>
      </c>
      <c r="Q356">
        <v>2000</v>
      </c>
      <c r="R356">
        <v>1</v>
      </c>
      <c r="S356">
        <v>0</v>
      </c>
      <c r="T356">
        <v>0</v>
      </c>
      <c r="U356" t="b" cm="1">
        <f t="array" ref="U356">_xlfn.IFS(AND(R356=1,S356=G356,T356=H356),TRUE,AND(R356=1,S356=G356,H356="Product NA"),TRUE)</f>
        <v>1</v>
      </c>
      <c r="W356">
        <v>7.2</v>
      </c>
      <c r="X356">
        <v>13.4</v>
      </c>
      <c r="Y356" t="str">
        <f t="shared" si="17"/>
        <v>Change</v>
      </c>
    </row>
    <row r="357" spans="1:25" x14ac:dyDescent="0.35">
      <c r="A357" t="s">
        <v>16</v>
      </c>
      <c r="B357" t="s">
        <v>481</v>
      </c>
      <c r="C357" t="s">
        <v>293</v>
      </c>
      <c r="D357" s="180" t="s">
        <v>317</v>
      </c>
      <c r="E357" t="s">
        <v>716</v>
      </c>
      <c r="F357" t="s">
        <v>0</v>
      </c>
      <c r="G357" s="159">
        <f t="shared" si="15"/>
        <v>6.53</v>
      </c>
      <c r="H357" s="159">
        <f t="shared" si="16"/>
        <v>11.11</v>
      </c>
      <c r="I357" s="155" t="s">
        <v>469</v>
      </c>
      <c r="K357" t="s">
        <v>457</v>
      </c>
      <c r="L357" t="s">
        <v>392</v>
      </c>
      <c r="M357" t="s">
        <v>466</v>
      </c>
      <c r="N357" t="s">
        <v>293</v>
      </c>
      <c r="O357" t="s">
        <v>392</v>
      </c>
      <c r="P357">
        <v>100</v>
      </c>
      <c r="Q357">
        <v>100</v>
      </c>
      <c r="R357">
        <v>1</v>
      </c>
      <c r="S357">
        <v>6.53</v>
      </c>
      <c r="T357">
        <v>11.11</v>
      </c>
      <c r="U357" t="b" cm="1">
        <f t="array" ref="U357">_xlfn.IFS(AND(R357=1,S357=G357,T357=H357),TRUE,AND(R357=1,S357=G357,H357="Product NA"),TRUE)</f>
        <v>1</v>
      </c>
      <c r="W357">
        <v>5.68</v>
      </c>
      <c r="X357">
        <v>9.66</v>
      </c>
      <c r="Y357" t="str">
        <f t="shared" si="17"/>
        <v>Change</v>
      </c>
    </row>
    <row r="358" spans="1:25" x14ac:dyDescent="0.35">
      <c r="A358" t="s">
        <v>16</v>
      </c>
      <c r="B358" t="s">
        <v>481</v>
      </c>
      <c r="C358" t="s">
        <v>293</v>
      </c>
      <c r="D358" t="s">
        <v>324</v>
      </c>
      <c r="E358" t="s">
        <v>716</v>
      </c>
      <c r="F358" t="s">
        <v>277</v>
      </c>
      <c r="G358" s="159">
        <f t="shared" si="15"/>
        <v>0</v>
      </c>
      <c r="H358" s="159">
        <f t="shared" si="16"/>
        <v>0</v>
      </c>
      <c r="I358" s="155" t="s">
        <v>470</v>
      </c>
      <c r="K358" t="s">
        <v>457</v>
      </c>
      <c r="L358" t="s">
        <v>392</v>
      </c>
      <c r="M358" t="s">
        <v>466</v>
      </c>
      <c r="N358" t="s">
        <v>293</v>
      </c>
      <c r="O358" t="s">
        <v>392</v>
      </c>
      <c r="P358">
        <v>100</v>
      </c>
      <c r="Q358">
        <v>500</v>
      </c>
      <c r="R358">
        <v>1</v>
      </c>
      <c r="S358">
        <v>0</v>
      </c>
      <c r="T358">
        <v>0</v>
      </c>
      <c r="U358" t="b" cm="1">
        <f t="array" ref="U358">_xlfn.IFS(AND(R358=1,S358=G358,T358=H358),TRUE,AND(R358=1,S358=G358,H358="Product NA"),TRUE)</f>
        <v>1</v>
      </c>
      <c r="W358">
        <v>6.3000000000000007</v>
      </c>
      <c r="X358">
        <v>9.6000000000000014</v>
      </c>
      <c r="Y358" t="str">
        <f t="shared" si="17"/>
        <v>Change</v>
      </c>
    </row>
    <row r="359" spans="1:25" x14ac:dyDescent="0.35">
      <c r="A359" t="s">
        <v>16</v>
      </c>
      <c r="B359" t="s">
        <v>481</v>
      </c>
      <c r="C359" t="s">
        <v>293</v>
      </c>
      <c r="D359" s="180" t="s">
        <v>319</v>
      </c>
      <c r="E359" t="s">
        <v>716</v>
      </c>
      <c r="F359" t="s">
        <v>277</v>
      </c>
      <c r="G359" s="159">
        <f t="shared" si="15"/>
        <v>7.25</v>
      </c>
      <c r="H359" s="159">
        <f t="shared" si="16"/>
        <v>11.05</v>
      </c>
      <c r="I359" s="155" t="s">
        <v>470</v>
      </c>
      <c r="K359" t="s">
        <v>457</v>
      </c>
      <c r="L359" t="s">
        <v>392</v>
      </c>
      <c r="M359" t="s">
        <v>466</v>
      </c>
      <c r="N359" t="s">
        <v>293</v>
      </c>
      <c r="O359" t="s">
        <v>392</v>
      </c>
      <c r="P359">
        <v>100</v>
      </c>
      <c r="Q359">
        <v>500</v>
      </c>
      <c r="R359">
        <v>1</v>
      </c>
      <c r="S359">
        <v>7.25</v>
      </c>
      <c r="T359">
        <v>11.05</v>
      </c>
      <c r="U359" t="b" cm="1">
        <f t="array" ref="U359">_xlfn.IFS(AND(R359=1,S359=G359,T359=H359),TRUE,AND(R359=1,S359=G359,H359="Product NA"),TRUE)</f>
        <v>1</v>
      </c>
      <c r="W359">
        <v>6.3000000000000007</v>
      </c>
      <c r="X359">
        <v>9.6000000000000014</v>
      </c>
      <c r="Y359" t="str">
        <f t="shared" si="17"/>
        <v>Change</v>
      </c>
    </row>
    <row r="360" spans="1:25" x14ac:dyDescent="0.35">
      <c r="A360" t="s">
        <v>16</v>
      </c>
      <c r="B360" t="s">
        <v>481</v>
      </c>
      <c r="C360" t="s">
        <v>293</v>
      </c>
      <c r="D360" t="s">
        <v>240</v>
      </c>
      <c r="E360" t="s">
        <v>287</v>
      </c>
      <c r="F360" t="s">
        <v>0</v>
      </c>
      <c r="G360" s="159">
        <f t="shared" si="15"/>
        <v>7.0000000000000007E-2</v>
      </c>
      <c r="H360" s="159">
        <f t="shared" si="16"/>
        <v>17.670000000000002</v>
      </c>
      <c r="I360" s="155" t="s">
        <v>469</v>
      </c>
      <c r="K360" t="s">
        <v>457</v>
      </c>
      <c r="L360" t="s">
        <v>392</v>
      </c>
      <c r="M360" t="s">
        <v>466</v>
      </c>
      <c r="N360" t="s">
        <v>293</v>
      </c>
      <c r="O360" t="s">
        <v>392</v>
      </c>
      <c r="P360">
        <v>100</v>
      </c>
      <c r="Q360">
        <v>100</v>
      </c>
      <c r="R360">
        <v>1</v>
      </c>
      <c r="S360">
        <v>7.0000000000000007E-2</v>
      </c>
      <c r="T360">
        <v>17.670000000000002</v>
      </c>
      <c r="U360" t="b" cm="1">
        <f t="array" ref="U360">_xlfn.IFS(AND(R360=1,S360=G360,T360=H360),TRUE,AND(R360=1,S360=G360,H360="Product NA"),TRUE)</f>
        <v>1</v>
      </c>
      <c r="W360">
        <v>0.16</v>
      </c>
      <c r="X360">
        <v>16.46</v>
      </c>
      <c r="Y360" t="str">
        <f t="shared" si="17"/>
        <v>Change</v>
      </c>
    </row>
    <row r="361" spans="1:25" x14ac:dyDescent="0.35">
      <c r="A361" t="s">
        <v>16</v>
      </c>
      <c r="B361" t="s">
        <v>481</v>
      </c>
      <c r="C361" t="s">
        <v>293</v>
      </c>
      <c r="D361" t="s">
        <v>279</v>
      </c>
      <c r="E361" t="s">
        <v>287</v>
      </c>
      <c r="F361" t="s">
        <v>277</v>
      </c>
      <c r="G361" s="159">
        <f t="shared" si="15"/>
        <v>7.0000000000000007E-2</v>
      </c>
      <c r="H361" s="159">
        <f t="shared" si="16"/>
        <v>17.670000000000002</v>
      </c>
      <c r="I361" s="155" t="s">
        <v>470</v>
      </c>
      <c r="K361" t="s">
        <v>457</v>
      </c>
      <c r="L361" t="s">
        <v>392</v>
      </c>
      <c r="M361" t="s">
        <v>466</v>
      </c>
      <c r="N361" t="s">
        <v>293</v>
      </c>
      <c r="O361" t="s">
        <v>392</v>
      </c>
      <c r="P361">
        <v>100</v>
      </c>
      <c r="Q361">
        <v>500</v>
      </c>
      <c r="R361">
        <v>1</v>
      </c>
      <c r="S361">
        <v>7.0000000000000007E-2</v>
      </c>
      <c r="T361">
        <v>17.670000000000002</v>
      </c>
      <c r="U361" t="b" cm="1">
        <f t="array" ref="U361">_xlfn.IFS(AND(R361=1,S361=G361,T361=H361),TRUE,AND(R361=1,S361=G361,H361="Product NA"),TRUE)</f>
        <v>1</v>
      </c>
      <c r="W361">
        <v>0.06</v>
      </c>
      <c r="X361">
        <v>15.92</v>
      </c>
      <c r="Y361" t="str">
        <f t="shared" si="17"/>
        <v>Change</v>
      </c>
    </row>
    <row r="362" spans="1:25" x14ac:dyDescent="0.35">
      <c r="A362" t="s">
        <v>21</v>
      </c>
      <c r="B362" t="s">
        <v>394</v>
      </c>
      <c r="C362" t="s">
        <v>21</v>
      </c>
      <c r="D362" t="s">
        <v>326</v>
      </c>
      <c r="E362" t="s">
        <v>643</v>
      </c>
      <c r="F362" t="s">
        <v>643</v>
      </c>
      <c r="G362" s="159">
        <f t="shared" si="15"/>
        <v>0.63</v>
      </c>
      <c r="H362" s="159">
        <f t="shared" si="16"/>
        <v>13.41</v>
      </c>
      <c r="I362" s="155" t="s">
        <v>470</v>
      </c>
      <c r="K362" t="s">
        <v>458</v>
      </c>
      <c r="L362" t="s">
        <v>399</v>
      </c>
      <c r="M362" t="s">
        <v>466</v>
      </c>
      <c r="N362" t="s">
        <v>21</v>
      </c>
      <c r="O362" t="s">
        <v>394</v>
      </c>
      <c r="P362">
        <v>100</v>
      </c>
      <c r="Q362">
        <v>500</v>
      </c>
      <c r="R362">
        <v>1</v>
      </c>
      <c r="S362">
        <v>0.63</v>
      </c>
      <c r="T362">
        <v>13.41</v>
      </c>
      <c r="U362" t="b" cm="1">
        <f t="array" ref="U362">_xlfn.IFS(AND(R362=1,S362=G362,T362=H362),TRUE,AND(R362=1,S362=G362,H362="Product NA"),TRUE)</f>
        <v>1</v>
      </c>
      <c r="W362">
        <v>0.57999999999999996</v>
      </c>
      <c r="X362">
        <v>12.42</v>
      </c>
      <c r="Y362" t="str">
        <f t="shared" si="17"/>
        <v>Change</v>
      </c>
    </row>
    <row r="363" spans="1:25" x14ac:dyDescent="0.35">
      <c r="A363" t="s">
        <v>21</v>
      </c>
      <c r="B363" t="s">
        <v>394</v>
      </c>
      <c r="C363" t="s">
        <v>21</v>
      </c>
      <c r="D363" t="s">
        <v>326</v>
      </c>
      <c r="E363" t="s">
        <v>643</v>
      </c>
      <c r="F363" t="s">
        <v>643</v>
      </c>
      <c r="G363" s="159">
        <f t="shared" si="15"/>
        <v>2.74</v>
      </c>
      <c r="H363" s="159">
        <f t="shared" si="16"/>
        <v>8.39</v>
      </c>
      <c r="I363" s="155" t="s">
        <v>707</v>
      </c>
      <c r="K363" t="s">
        <v>458</v>
      </c>
      <c r="L363" t="s">
        <v>399</v>
      </c>
      <c r="M363" t="s">
        <v>466</v>
      </c>
      <c r="N363" t="s">
        <v>21</v>
      </c>
      <c r="O363" t="s">
        <v>394</v>
      </c>
      <c r="P363">
        <v>100</v>
      </c>
      <c r="Q363">
        <v>5000</v>
      </c>
      <c r="R363">
        <v>1</v>
      </c>
      <c r="S363">
        <v>2.74</v>
      </c>
      <c r="T363">
        <v>8.39</v>
      </c>
      <c r="U363" t="b" cm="1">
        <f t="array" ref="U363">_xlfn.IFS(AND(R363=1,S363=G363,T363=H363),TRUE,AND(R363=1,S363=G363,H363="Product NA"),TRUE)</f>
        <v>1</v>
      </c>
      <c r="W363">
        <v>2.6500000000000004</v>
      </c>
      <c r="X363">
        <v>7.9</v>
      </c>
      <c r="Y363" t="str">
        <f t="shared" si="17"/>
        <v>Change</v>
      </c>
    </row>
    <row r="364" spans="1:25" x14ac:dyDescent="0.35">
      <c r="A364" t="s">
        <v>21</v>
      </c>
      <c r="B364" t="s">
        <v>394</v>
      </c>
      <c r="C364" t="s">
        <v>21</v>
      </c>
      <c r="D364" t="s">
        <v>382</v>
      </c>
      <c r="E364" t="s">
        <v>287</v>
      </c>
      <c r="F364" t="s">
        <v>386</v>
      </c>
      <c r="G364" s="159">
        <f t="shared" si="15"/>
        <v>2.89</v>
      </c>
      <c r="H364" s="159">
        <f t="shared" si="16"/>
        <v>11.24</v>
      </c>
      <c r="I364" s="155" t="s">
        <v>472</v>
      </c>
      <c r="K364" t="s">
        <v>458</v>
      </c>
      <c r="L364" t="s">
        <v>399</v>
      </c>
      <c r="M364" t="s">
        <v>466</v>
      </c>
      <c r="N364" t="s">
        <v>21</v>
      </c>
      <c r="O364" t="s">
        <v>394</v>
      </c>
      <c r="P364">
        <v>100</v>
      </c>
      <c r="Q364">
        <v>2000</v>
      </c>
      <c r="R364">
        <v>1</v>
      </c>
      <c r="S364">
        <v>2.89</v>
      </c>
      <c r="T364">
        <v>11.24</v>
      </c>
      <c r="U364" t="b" cm="1">
        <f t="array" ref="U364">_xlfn.IFS(AND(R364=1,S364=G364,T364=H364),TRUE,AND(R364=1,S364=G364,H364="Product NA"),TRUE)</f>
        <v>1</v>
      </c>
      <c r="W364">
        <v>2.38</v>
      </c>
      <c r="X364">
        <v>11.14</v>
      </c>
      <c r="Y364" t="str">
        <f t="shared" si="17"/>
        <v>Change</v>
      </c>
    </row>
    <row r="365" spans="1:25" x14ac:dyDescent="0.35">
      <c r="A365" t="s">
        <v>21</v>
      </c>
      <c r="B365" t="s">
        <v>394</v>
      </c>
      <c r="C365" t="s">
        <v>21</v>
      </c>
      <c r="D365" t="s">
        <v>381</v>
      </c>
      <c r="E365" t="s">
        <v>716</v>
      </c>
      <c r="F365" t="s">
        <v>386</v>
      </c>
      <c r="G365" s="159">
        <f t="shared" si="15"/>
        <v>6.95</v>
      </c>
      <c r="H365" s="159">
        <f t="shared" si="16"/>
        <v>7</v>
      </c>
      <c r="I365" s="155" t="s">
        <v>472</v>
      </c>
      <c r="K365" t="s">
        <v>458</v>
      </c>
      <c r="L365" t="s">
        <v>399</v>
      </c>
      <c r="M365" t="s">
        <v>466</v>
      </c>
      <c r="N365" t="s">
        <v>21</v>
      </c>
      <c r="O365" t="s">
        <v>394</v>
      </c>
      <c r="P365">
        <v>100</v>
      </c>
      <c r="Q365">
        <v>2000</v>
      </c>
      <c r="R365">
        <v>1</v>
      </c>
      <c r="S365">
        <v>6.95</v>
      </c>
      <c r="T365">
        <v>7</v>
      </c>
      <c r="U365" t="b" cm="1">
        <f t="array" ref="U365">_xlfn.IFS(AND(R365=1,S365=G365,T365=H365),TRUE,AND(R365=1,S365=G365,H365="Product NA"),TRUE)</f>
        <v>1</v>
      </c>
      <c r="W365">
        <v>7.4</v>
      </c>
      <c r="X365">
        <v>5.7</v>
      </c>
      <c r="Y365" t="str">
        <f t="shared" si="17"/>
        <v>Change</v>
      </c>
    </row>
    <row r="366" spans="1:25" x14ac:dyDescent="0.35">
      <c r="A366" t="s">
        <v>21</v>
      </c>
      <c r="B366" t="s">
        <v>394</v>
      </c>
      <c r="C366" t="s">
        <v>21</v>
      </c>
      <c r="D366" t="s">
        <v>281</v>
      </c>
      <c r="E366" t="s">
        <v>287</v>
      </c>
      <c r="F366" t="s">
        <v>286</v>
      </c>
      <c r="G366" s="159">
        <f t="shared" si="15"/>
        <v>2.89</v>
      </c>
      <c r="H366" s="159">
        <f t="shared" si="16"/>
        <v>11.24</v>
      </c>
      <c r="I366" s="155" t="s">
        <v>472</v>
      </c>
      <c r="K366" t="s">
        <v>458</v>
      </c>
      <c r="L366" t="s">
        <v>399</v>
      </c>
      <c r="M366" t="s">
        <v>466</v>
      </c>
      <c r="N366" t="s">
        <v>21</v>
      </c>
      <c r="O366" t="s">
        <v>394</v>
      </c>
      <c r="P366">
        <v>100</v>
      </c>
      <c r="Q366">
        <v>2000</v>
      </c>
      <c r="R366">
        <v>1</v>
      </c>
      <c r="S366">
        <v>2.89</v>
      </c>
      <c r="T366">
        <v>11.24</v>
      </c>
      <c r="U366" t="b" cm="1">
        <f t="array" ref="U366">_xlfn.IFS(AND(R366=1,S366=G366,T366=H366),TRUE,AND(R366=1,S366=G366,H366="Product NA"),TRUE)</f>
        <v>1</v>
      </c>
      <c r="W366">
        <v>2.38</v>
      </c>
      <c r="X366">
        <v>11.14</v>
      </c>
      <c r="Y366" t="str">
        <f t="shared" si="17"/>
        <v>Change</v>
      </c>
    </row>
    <row r="367" spans="1:25" x14ac:dyDescent="0.35">
      <c r="A367" t="s">
        <v>21</v>
      </c>
      <c r="B367" t="s">
        <v>394</v>
      </c>
      <c r="C367" t="s">
        <v>21</v>
      </c>
      <c r="D367" t="s">
        <v>278</v>
      </c>
      <c r="E367" t="s">
        <v>287</v>
      </c>
      <c r="F367" t="s">
        <v>277</v>
      </c>
      <c r="G367" s="159">
        <f t="shared" si="15"/>
        <v>2.1</v>
      </c>
      <c r="H367" s="159">
        <f t="shared" si="16"/>
        <v>9.9600000000000009</v>
      </c>
      <c r="I367" s="155" t="s">
        <v>470</v>
      </c>
      <c r="K367" t="s">
        <v>458</v>
      </c>
      <c r="L367" t="s">
        <v>399</v>
      </c>
      <c r="M367" t="s">
        <v>466</v>
      </c>
      <c r="N367" t="s">
        <v>21</v>
      </c>
      <c r="O367" t="s">
        <v>394</v>
      </c>
      <c r="P367">
        <v>100</v>
      </c>
      <c r="Q367">
        <v>500</v>
      </c>
      <c r="R367">
        <v>1</v>
      </c>
      <c r="S367">
        <v>2.1</v>
      </c>
      <c r="T367">
        <v>9.9600000000000009</v>
      </c>
      <c r="U367" t="b" cm="1">
        <f t="array" ref="U367">_xlfn.IFS(AND(R367=1,S367=G367,T367=H367),TRUE,AND(R367=1,S367=G367,H367="Product NA"),TRUE)</f>
        <v>1</v>
      </c>
      <c r="W367">
        <v>2</v>
      </c>
      <c r="X367">
        <v>9.49</v>
      </c>
      <c r="Y367" t="str">
        <f t="shared" si="17"/>
        <v>Change</v>
      </c>
    </row>
    <row r="368" spans="1:25" x14ac:dyDescent="0.35">
      <c r="A368" t="s">
        <v>21</v>
      </c>
      <c r="B368" t="s">
        <v>394</v>
      </c>
      <c r="C368" t="s">
        <v>21</v>
      </c>
      <c r="D368" t="s">
        <v>238</v>
      </c>
      <c r="E368" t="s">
        <v>287</v>
      </c>
      <c r="F368" t="s">
        <v>0</v>
      </c>
      <c r="G368" s="159">
        <f t="shared" si="15"/>
        <v>1.07</v>
      </c>
      <c r="H368" s="159">
        <f t="shared" si="16"/>
        <v>18.010000000000002</v>
      </c>
      <c r="I368" s="155" t="s">
        <v>469</v>
      </c>
      <c r="K368" t="s">
        <v>458</v>
      </c>
      <c r="L368" t="s">
        <v>399</v>
      </c>
      <c r="M368" t="s">
        <v>466</v>
      </c>
      <c r="N368" t="s">
        <v>21</v>
      </c>
      <c r="O368" t="s">
        <v>394</v>
      </c>
      <c r="P368">
        <v>100</v>
      </c>
      <c r="Q368">
        <v>100</v>
      </c>
      <c r="R368">
        <v>1</v>
      </c>
      <c r="S368">
        <v>1.07</v>
      </c>
      <c r="T368">
        <v>18.010000000000002</v>
      </c>
      <c r="U368" t="b" cm="1">
        <f t="array" ref="U368">_xlfn.IFS(AND(R368=1,S368=G368,T368=H368),TRUE,AND(R368=1,S368=G368,H368="Product NA"),TRUE)</f>
        <v>1</v>
      </c>
      <c r="W368">
        <v>0.92</v>
      </c>
      <c r="X368">
        <v>15.530000000000001</v>
      </c>
      <c r="Y368" t="str">
        <f t="shared" si="17"/>
        <v>Change</v>
      </c>
    </row>
    <row r="369" spans="1:25" x14ac:dyDescent="0.35">
      <c r="A369" t="s">
        <v>21</v>
      </c>
      <c r="B369" t="s">
        <v>394</v>
      </c>
      <c r="C369" t="s">
        <v>21</v>
      </c>
      <c r="D369" t="s">
        <v>239</v>
      </c>
      <c r="E369" t="s">
        <v>287</v>
      </c>
      <c r="F369" t="s">
        <v>277</v>
      </c>
      <c r="G369" s="159">
        <f t="shared" si="15"/>
        <v>0.95000000000000007</v>
      </c>
      <c r="H369" s="159">
        <f t="shared" si="16"/>
        <v>16.14</v>
      </c>
      <c r="I369" s="155" t="s">
        <v>470</v>
      </c>
      <c r="K369" t="s">
        <v>458</v>
      </c>
      <c r="L369" t="s">
        <v>399</v>
      </c>
      <c r="M369" t="s">
        <v>466</v>
      </c>
      <c r="N369" t="s">
        <v>21</v>
      </c>
      <c r="O369" t="s">
        <v>394</v>
      </c>
      <c r="P369">
        <v>100</v>
      </c>
      <c r="Q369">
        <v>500</v>
      </c>
      <c r="R369">
        <v>1</v>
      </c>
      <c r="S369">
        <v>0.95000000000000007</v>
      </c>
      <c r="T369">
        <v>16.14</v>
      </c>
      <c r="U369" t="b" cm="1">
        <f t="array" ref="U369">_xlfn.IFS(AND(R369=1,S369=G369,T369=H369),TRUE,AND(R369=1,S369=G369,H369="Product NA"),TRUE)</f>
        <v>1</v>
      </c>
      <c r="W369">
        <v>0.82000000000000006</v>
      </c>
      <c r="X369">
        <v>13.91</v>
      </c>
      <c r="Y369" t="str">
        <f t="shared" si="17"/>
        <v>Change</v>
      </c>
    </row>
    <row r="370" spans="1:25" x14ac:dyDescent="0.35">
      <c r="A370" t="s">
        <v>21</v>
      </c>
      <c r="B370" t="s">
        <v>394</v>
      </c>
      <c r="C370" t="s">
        <v>21</v>
      </c>
      <c r="D370" t="s">
        <v>316</v>
      </c>
      <c r="E370" t="s">
        <v>287</v>
      </c>
      <c r="F370" t="s">
        <v>286</v>
      </c>
      <c r="G370" s="159">
        <f t="shared" si="15"/>
        <v>2.89</v>
      </c>
      <c r="H370" s="159">
        <f t="shared" si="16"/>
        <v>8.39</v>
      </c>
      <c r="I370" s="155" t="s">
        <v>472</v>
      </c>
      <c r="K370" t="s">
        <v>458</v>
      </c>
      <c r="L370" t="s">
        <v>399</v>
      </c>
      <c r="M370" t="s">
        <v>466</v>
      </c>
      <c r="N370" t="s">
        <v>21</v>
      </c>
      <c r="O370" t="s">
        <v>394</v>
      </c>
      <c r="P370">
        <v>100</v>
      </c>
      <c r="Q370">
        <v>2000</v>
      </c>
      <c r="R370">
        <v>1</v>
      </c>
      <c r="S370">
        <v>2.89</v>
      </c>
      <c r="T370">
        <v>8.39</v>
      </c>
      <c r="U370" t="b" cm="1">
        <f t="array" ref="U370">_xlfn.IFS(AND(R370=1,S370=G370,T370=H370),TRUE,AND(R370=1,S370=G370,H370="Product NA"),TRUE)</f>
        <v>1</v>
      </c>
      <c r="W370">
        <v>2.8000000000000003</v>
      </c>
      <c r="X370">
        <v>7.9</v>
      </c>
      <c r="Y370" t="str">
        <f t="shared" si="17"/>
        <v>Change</v>
      </c>
    </row>
    <row r="371" spans="1:25" x14ac:dyDescent="0.35">
      <c r="A371" t="s">
        <v>21</v>
      </c>
      <c r="B371" t="s">
        <v>394</v>
      </c>
      <c r="C371" t="s">
        <v>21</v>
      </c>
      <c r="D371" t="s">
        <v>646</v>
      </c>
      <c r="E371" t="s">
        <v>715</v>
      </c>
      <c r="F371" t="s">
        <v>286</v>
      </c>
      <c r="G371" s="159">
        <f t="shared" si="15"/>
        <v>13.600000000000001</v>
      </c>
      <c r="H371" s="159">
        <f t="shared" si="16"/>
        <v>0</v>
      </c>
      <c r="I371" s="155" t="s">
        <v>471</v>
      </c>
      <c r="K371" t="s">
        <v>458</v>
      </c>
      <c r="L371" t="s">
        <v>399</v>
      </c>
      <c r="M371" t="s">
        <v>466</v>
      </c>
      <c r="N371" t="s">
        <v>21</v>
      </c>
      <c r="O371" t="s">
        <v>394</v>
      </c>
      <c r="P371">
        <v>20000</v>
      </c>
      <c r="Q371">
        <v>1000</v>
      </c>
      <c r="R371">
        <v>1</v>
      </c>
      <c r="S371">
        <v>13.600000000000001</v>
      </c>
      <c r="T371">
        <v>0</v>
      </c>
      <c r="U371" t="b" cm="1">
        <f t="array" ref="U371">_xlfn.IFS(AND(R371=1,S371=G371,T371=H371),TRUE,AND(R371=1,S371=G371,H371="Product NA"),TRUE)</f>
        <v>1</v>
      </c>
      <c r="W371">
        <v>13.600000000000001</v>
      </c>
      <c r="X371">
        <v>0</v>
      </c>
      <c r="Y371" t="str">
        <f t="shared" si="17"/>
        <v>No Change</v>
      </c>
    </row>
    <row r="372" spans="1:25" x14ac:dyDescent="0.35">
      <c r="A372" t="s">
        <v>21</v>
      </c>
      <c r="B372" t="s">
        <v>394</v>
      </c>
      <c r="C372" t="s">
        <v>21</v>
      </c>
      <c r="D372" t="s">
        <v>646</v>
      </c>
      <c r="E372" t="s">
        <v>715</v>
      </c>
      <c r="F372" t="s">
        <v>286</v>
      </c>
      <c r="G372" s="159">
        <f t="shared" si="15"/>
        <v>74</v>
      </c>
      <c r="H372" s="159">
        <f t="shared" si="16"/>
        <v>0</v>
      </c>
      <c r="I372" s="155" t="s">
        <v>671</v>
      </c>
      <c r="K372" t="s">
        <v>458</v>
      </c>
      <c r="L372" t="s">
        <v>399</v>
      </c>
      <c r="M372" t="s">
        <v>466</v>
      </c>
      <c r="N372" t="s">
        <v>21</v>
      </c>
      <c r="O372" t="s">
        <v>394</v>
      </c>
      <c r="P372">
        <v>20000</v>
      </c>
      <c r="Q372">
        <v>15000</v>
      </c>
      <c r="R372">
        <v>1</v>
      </c>
      <c r="S372">
        <v>74</v>
      </c>
      <c r="T372">
        <v>0</v>
      </c>
      <c r="U372" t="b" cm="1">
        <f t="array" ref="U372">_xlfn.IFS(AND(R372=1,S372=G372,T372=H372),TRUE,AND(R372=1,S372=G372,H372="Product NA"),TRUE)</f>
        <v>1</v>
      </c>
      <c r="W372">
        <v>70.5</v>
      </c>
      <c r="X372">
        <v>0</v>
      </c>
      <c r="Y372" t="str">
        <f t="shared" si="17"/>
        <v>Change</v>
      </c>
    </row>
    <row r="373" spans="1:25" x14ac:dyDescent="0.35">
      <c r="A373" t="s">
        <v>21</v>
      </c>
      <c r="B373" t="s">
        <v>394</v>
      </c>
      <c r="C373" t="s">
        <v>21</v>
      </c>
      <c r="D373" t="s">
        <v>646</v>
      </c>
      <c r="E373" t="s">
        <v>715</v>
      </c>
      <c r="F373" t="s">
        <v>286</v>
      </c>
      <c r="G373" s="159">
        <f t="shared" si="15"/>
        <v>19.55</v>
      </c>
      <c r="H373" s="159">
        <f t="shared" si="16"/>
        <v>0</v>
      </c>
      <c r="I373" s="155" t="s">
        <v>662</v>
      </c>
      <c r="K373" t="s">
        <v>458</v>
      </c>
      <c r="L373" t="s">
        <v>399</v>
      </c>
      <c r="M373" t="s">
        <v>466</v>
      </c>
      <c r="N373" t="s">
        <v>21</v>
      </c>
      <c r="O373" t="s">
        <v>394</v>
      </c>
      <c r="P373">
        <v>20000</v>
      </c>
      <c r="Q373">
        <v>2000</v>
      </c>
      <c r="R373">
        <v>1</v>
      </c>
      <c r="S373">
        <v>19.55</v>
      </c>
      <c r="T373">
        <v>0</v>
      </c>
      <c r="U373" t="b" cm="1">
        <f t="array" ref="U373">_xlfn.IFS(AND(R373=1,S373=G373,T373=H373),TRUE,AND(R373=1,S373=G373,H373="Product NA"),TRUE)</f>
        <v>1</v>
      </c>
      <c r="W373">
        <v>19.55</v>
      </c>
      <c r="X373">
        <v>0</v>
      </c>
      <c r="Y373" t="str">
        <f t="shared" si="17"/>
        <v>No Change</v>
      </c>
    </row>
    <row r="374" spans="1:25" x14ac:dyDescent="0.35">
      <c r="A374" t="s">
        <v>21</v>
      </c>
      <c r="B374" t="s">
        <v>394</v>
      </c>
      <c r="C374" t="s">
        <v>21</v>
      </c>
      <c r="D374" t="s">
        <v>646</v>
      </c>
      <c r="E374" t="s">
        <v>715</v>
      </c>
      <c r="F374" t="s">
        <v>286</v>
      </c>
      <c r="G374" s="159">
        <f t="shared" si="15"/>
        <v>78</v>
      </c>
      <c r="H374" s="159">
        <f t="shared" si="16"/>
        <v>0</v>
      </c>
      <c r="I374" s="155" t="s">
        <v>672</v>
      </c>
      <c r="K374" t="s">
        <v>458</v>
      </c>
      <c r="L374" t="s">
        <v>399</v>
      </c>
      <c r="M374" t="s">
        <v>466</v>
      </c>
      <c r="N374" t="s">
        <v>21</v>
      </c>
      <c r="O374" t="s">
        <v>394</v>
      </c>
      <c r="P374">
        <v>20000</v>
      </c>
      <c r="Q374">
        <v>20000</v>
      </c>
      <c r="R374">
        <v>1</v>
      </c>
      <c r="S374">
        <v>78</v>
      </c>
      <c r="T374">
        <v>0</v>
      </c>
      <c r="U374" t="b" cm="1">
        <f t="array" ref="U374">_xlfn.IFS(AND(R374=1,S374=G374,T374=H374),TRUE,AND(R374=1,S374=G374,H374="Product NA"),TRUE)</f>
        <v>1</v>
      </c>
      <c r="W374">
        <v>71.5</v>
      </c>
      <c r="X374">
        <v>0</v>
      </c>
      <c r="Y374" t="str">
        <f t="shared" si="17"/>
        <v>Change</v>
      </c>
    </row>
    <row r="375" spans="1:25" x14ac:dyDescent="0.35">
      <c r="A375" t="s">
        <v>21</v>
      </c>
      <c r="B375" t="s">
        <v>394</v>
      </c>
      <c r="C375" t="s">
        <v>21</v>
      </c>
      <c r="D375" t="s">
        <v>646</v>
      </c>
      <c r="E375" t="s">
        <v>715</v>
      </c>
      <c r="F375" t="s">
        <v>286</v>
      </c>
      <c r="G375" s="159">
        <f t="shared" si="15"/>
        <v>25.200000000000003</v>
      </c>
      <c r="H375" s="159">
        <f t="shared" si="16"/>
        <v>0</v>
      </c>
      <c r="I375" s="155" t="s">
        <v>663</v>
      </c>
      <c r="K375" t="s">
        <v>458</v>
      </c>
      <c r="L375" t="s">
        <v>399</v>
      </c>
      <c r="M375" t="s">
        <v>466</v>
      </c>
      <c r="N375" t="s">
        <v>21</v>
      </c>
      <c r="O375" t="s">
        <v>394</v>
      </c>
      <c r="P375">
        <v>20000</v>
      </c>
      <c r="Q375">
        <v>3000</v>
      </c>
      <c r="R375">
        <v>1</v>
      </c>
      <c r="S375">
        <v>25.200000000000003</v>
      </c>
      <c r="T375">
        <v>0</v>
      </c>
      <c r="U375" t="b" cm="1">
        <f t="array" ref="U375">_xlfn.IFS(AND(R375=1,S375=G375,T375=H375),TRUE,AND(R375=1,S375=G375,H375="Product NA"),TRUE)</f>
        <v>1</v>
      </c>
      <c r="W375">
        <v>25.8</v>
      </c>
      <c r="X375">
        <v>0</v>
      </c>
      <c r="Y375" t="str">
        <f t="shared" si="17"/>
        <v>Change</v>
      </c>
    </row>
    <row r="376" spans="1:25" x14ac:dyDescent="0.35">
      <c r="A376" t="s">
        <v>21</v>
      </c>
      <c r="B376" t="s">
        <v>394</v>
      </c>
      <c r="C376" t="s">
        <v>21</v>
      </c>
      <c r="D376" t="s">
        <v>646</v>
      </c>
      <c r="E376" t="s">
        <v>715</v>
      </c>
      <c r="F376" t="s">
        <v>286</v>
      </c>
      <c r="G376" s="159">
        <f t="shared" si="15"/>
        <v>31.3</v>
      </c>
      <c r="H376" s="159">
        <f t="shared" si="16"/>
        <v>0</v>
      </c>
      <c r="I376" s="155" t="s">
        <v>664</v>
      </c>
      <c r="K376" t="s">
        <v>458</v>
      </c>
      <c r="L376" t="s">
        <v>399</v>
      </c>
      <c r="M376" t="s">
        <v>466</v>
      </c>
      <c r="N376" t="s">
        <v>21</v>
      </c>
      <c r="O376" t="s">
        <v>394</v>
      </c>
      <c r="P376">
        <v>20000</v>
      </c>
      <c r="Q376">
        <v>4000</v>
      </c>
      <c r="R376">
        <v>1</v>
      </c>
      <c r="S376">
        <v>31.3</v>
      </c>
      <c r="T376">
        <v>0</v>
      </c>
      <c r="U376" t="b" cm="1">
        <f t="array" ref="U376">_xlfn.IFS(AND(R376=1,S376=G376,T376=H376),TRUE,AND(R376=1,S376=G376,H376="Product NA"),TRUE)</f>
        <v>1</v>
      </c>
      <c r="W376">
        <v>32.35</v>
      </c>
      <c r="X376">
        <v>0</v>
      </c>
      <c r="Y376" t="str">
        <f t="shared" si="17"/>
        <v>Change</v>
      </c>
    </row>
    <row r="377" spans="1:25" x14ac:dyDescent="0.35">
      <c r="A377" t="s">
        <v>21</v>
      </c>
      <c r="B377" t="s">
        <v>394</v>
      </c>
      <c r="C377" t="s">
        <v>21</v>
      </c>
      <c r="D377" t="s">
        <v>646</v>
      </c>
      <c r="E377" t="s">
        <v>715</v>
      </c>
      <c r="F377" t="s">
        <v>286</v>
      </c>
      <c r="G377" s="159">
        <f t="shared" si="15"/>
        <v>36.6</v>
      </c>
      <c r="H377" s="159">
        <f t="shared" si="16"/>
        <v>0</v>
      </c>
      <c r="I377" s="155" t="s">
        <v>665</v>
      </c>
      <c r="K377" t="s">
        <v>458</v>
      </c>
      <c r="L377" t="s">
        <v>399</v>
      </c>
      <c r="M377" t="s">
        <v>466</v>
      </c>
      <c r="N377" t="s">
        <v>21</v>
      </c>
      <c r="O377" t="s">
        <v>394</v>
      </c>
      <c r="P377">
        <v>20000</v>
      </c>
      <c r="Q377">
        <v>5000</v>
      </c>
      <c r="R377">
        <v>1</v>
      </c>
      <c r="S377">
        <v>36.6</v>
      </c>
      <c r="T377">
        <v>0</v>
      </c>
      <c r="U377" t="b" cm="1">
        <f t="array" ref="U377">_xlfn.IFS(AND(R377=1,S377=G377,T377=H377),TRUE,AND(R377=1,S377=G377,H377="Product NA"),TRUE)</f>
        <v>1</v>
      </c>
      <c r="W377">
        <v>36.6</v>
      </c>
      <c r="X377">
        <v>0</v>
      </c>
      <c r="Y377" t="str">
        <f t="shared" si="17"/>
        <v>No Change</v>
      </c>
    </row>
    <row r="378" spans="1:25" x14ac:dyDescent="0.35">
      <c r="A378" t="s">
        <v>21</v>
      </c>
      <c r="B378" t="s">
        <v>394</v>
      </c>
      <c r="C378" t="s">
        <v>21</v>
      </c>
      <c r="D378" t="s">
        <v>646</v>
      </c>
      <c r="E378" t="s">
        <v>715</v>
      </c>
      <c r="F378" t="s">
        <v>286</v>
      </c>
      <c r="G378" s="159">
        <f t="shared" si="15"/>
        <v>41.400000000000006</v>
      </c>
      <c r="H378" s="159">
        <f t="shared" si="16"/>
        <v>0</v>
      </c>
      <c r="I378" s="155" t="s">
        <v>666</v>
      </c>
      <c r="K378" t="s">
        <v>458</v>
      </c>
      <c r="L378" t="s">
        <v>399</v>
      </c>
      <c r="M378" t="s">
        <v>466</v>
      </c>
      <c r="N378" t="s">
        <v>21</v>
      </c>
      <c r="O378" t="s">
        <v>394</v>
      </c>
      <c r="P378">
        <v>20000</v>
      </c>
      <c r="Q378">
        <v>6000</v>
      </c>
      <c r="R378">
        <v>1</v>
      </c>
      <c r="S378">
        <v>41.400000000000006</v>
      </c>
      <c r="T378">
        <v>0</v>
      </c>
      <c r="U378" t="b" cm="1">
        <f t="array" ref="U378">_xlfn.IFS(AND(R378=1,S378=G378,T378=H378),TRUE,AND(R378=1,S378=G378,H378="Product NA"),TRUE)</f>
        <v>1</v>
      </c>
      <c r="W378">
        <v>41.400000000000006</v>
      </c>
      <c r="X378">
        <v>0</v>
      </c>
      <c r="Y378" t="str">
        <f t="shared" si="17"/>
        <v>No Change</v>
      </c>
    </row>
    <row r="379" spans="1:25" x14ac:dyDescent="0.35">
      <c r="A379" t="s">
        <v>21</v>
      </c>
      <c r="B379" t="s">
        <v>394</v>
      </c>
      <c r="C379" t="s">
        <v>21</v>
      </c>
      <c r="D379" t="s">
        <v>646</v>
      </c>
      <c r="E379" t="s">
        <v>715</v>
      </c>
      <c r="F379" t="s">
        <v>286</v>
      </c>
      <c r="G379" s="159">
        <f t="shared" si="15"/>
        <v>48.550000000000004</v>
      </c>
      <c r="H379" s="159">
        <f t="shared" si="16"/>
        <v>0</v>
      </c>
      <c r="I379" s="155" t="s">
        <v>667</v>
      </c>
      <c r="K379" t="s">
        <v>458</v>
      </c>
      <c r="L379" t="s">
        <v>399</v>
      </c>
      <c r="M379" t="s">
        <v>466</v>
      </c>
      <c r="N379" t="s">
        <v>21</v>
      </c>
      <c r="O379" t="s">
        <v>394</v>
      </c>
      <c r="P379">
        <v>20000</v>
      </c>
      <c r="Q379">
        <v>7000</v>
      </c>
      <c r="R379">
        <v>1</v>
      </c>
      <c r="S379">
        <v>48.550000000000004</v>
      </c>
      <c r="T379">
        <v>0</v>
      </c>
      <c r="U379" t="b" cm="1">
        <f t="array" ref="U379">_xlfn.IFS(AND(R379=1,S379=G379,T379=H379),TRUE,AND(R379=1,S379=G379,H379="Product NA"),TRUE)</f>
        <v>1</v>
      </c>
      <c r="W379">
        <v>48.550000000000004</v>
      </c>
      <c r="X379">
        <v>0</v>
      </c>
      <c r="Y379" t="str">
        <f t="shared" si="17"/>
        <v>No Change</v>
      </c>
    </row>
    <row r="380" spans="1:25" x14ac:dyDescent="0.35">
      <c r="A380" t="s">
        <v>21</v>
      </c>
      <c r="B380" t="s">
        <v>394</v>
      </c>
      <c r="C380" t="s">
        <v>21</v>
      </c>
      <c r="D380" t="s">
        <v>646</v>
      </c>
      <c r="E380" t="s">
        <v>715</v>
      </c>
      <c r="F380" t="s">
        <v>286</v>
      </c>
      <c r="G380" s="159">
        <f t="shared" si="15"/>
        <v>52.95</v>
      </c>
      <c r="H380" s="159">
        <f t="shared" si="16"/>
        <v>0</v>
      </c>
      <c r="I380" s="155" t="s">
        <v>668</v>
      </c>
      <c r="K380" t="s">
        <v>458</v>
      </c>
      <c r="L380" t="s">
        <v>399</v>
      </c>
      <c r="M380" t="s">
        <v>466</v>
      </c>
      <c r="N380" t="s">
        <v>21</v>
      </c>
      <c r="O380" t="s">
        <v>394</v>
      </c>
      <c r="P380">
        <v>20000</v>
      </c>
      <c r="Q380">
        <v>8000</v>
      </c>
      <c r="R380">
        <v>1</v>
      </c>
      <c r="S380">
        <v>52.95</v>
      </c>
      <c r="T380">
        <v>0</v>
      </c>
      <c r="U380" t="b" cm="1">
        <f t="array" ref="U380">_xlfn.IFS(AND(R380=1,S380=G380,T380=H380),TRUE,AND(R380=1,S380=G380,H380="Product NA"),TRUE)</f>
        <v>1</v>
      </c>
      <c r="W380">
        <v>52.95</v>
      </c>
      <c r="X380">
        <v>0</v>
      </c>
      <c r="Y380" t="str">
        <f t="shared" si="17"/>
        <v>No Change</v>
      </c>
    </row>
    <row r="381" spans="1:25" x14ac:dyDescent="0.35">
      <c r="A381" t="s">
        <v>21</v>
      </c>
      <c r="B381" t="s">
        <v>394</v>
      </c>
      <c r="C381" t="s">
        <v>21</v>
      </c>
      <c r="D381" t="s">
        <v>646</v>
      </c>
      <c r="E381" t="s">
        <v>715</v>
      </c>
      <c r="F381" t="s">
        <v>286</v>
      </c>
      <c r="G381" s="159">
        <f t="shared" si="15"/>
        <v>60.45</v>
      </c>
      <c r="H381" s="159">
        <f t="shared" si="16"/>
        <v>0</v>
      </c>
      <c r="I381" s="155" t="s">
        <v>669</v>
      </c>
      <c r="K381" t="s">
        <v>458</v>
      </c>
      <c r="L381" t="s">
        <v>399</v>
      </c>
      <c r="M381" t="s">
        <v>466</v>
      </c>
      <c r="N381" t="s">
        <v>21</v>
      </c>
      <c r="O381" t="s">
        <v>394</v>
      </c>
      <c r="P381">
        <v>20000</v>
      </c>
      <c r="Q381">
        <v>9000</v>
      </c>
      <c r="R381">
        <v>1</v>
      </c>
      <c r="S381">
        <v>60.45</v>
      </c>
      <c r="T381">
        <v>0</v>
      </c>
      <c r="U381" t="b" cm="1">
        <f t="array" ref="U381">_xlfn.IFS(AND(R381=1,S381=G381,T381=H381),TRUE,AND(R381=1,S381=G381,H381="Product NA"),TRUE)</f>
        <v>1</v>
      </c>
      <c r="W381">
        <v>60.45</v>
      </c>
      <c r="X381">
        <v>0</v>
      </c>
      <c r="Y381" t="str">
        <f t="shared" si="17"/>
        <v>No Change</v>
      </c>
    </row>
    <row r="382" spans="1:25" x14ac:dyDescent="0.35">
      <c r="A382" t="s">
        <v>21</v>
      </c>
      <c r="B382" t="s">
        <v>394</v>
      </c>
      <c r="C382" t="s">
        <v>21</v>
      </c>
      <c r="D382" t="s">
        <v>646</v>
      </c>
      <c r="E382" t="s">
        <v>715</v>
      </c>
      <c r="F382" t="s">
        <v>286</v>
      </c>
      <c r="G382" s="159">
        <f t="shared" si="15"/>
        <v>69.55</v>
      </c>
      <c r="H382" s="159">
        <f t="shared" si="16"/>
        <v>0</v>
      </c>
      <c r="I382" s="155" t="s">
        <v>670</v>
      </c>
      <c r="K382" t="s">
        <v>458</v>
      </c>
      <c r="L382" t="s">
        <v>399</v>
      </c>
      <c r="M382" t="s">
        <v>466</v>
      </c>
      <c r="N382" t="s">
        <v>21</v>
      </c>
      <c r="O382" t="s">
        <v>394</v>
      </c>
      <c r="P382">
        <v>20000</v>
      </c>
      <c r="Q382">
        <v>10000</v>
      </c>
      <c r="R382">
        <v>1</v>
      </c>
      <c r="S382">
        <v>69.55</v>
      </c>
      <c r="T382">
        <v>0</v>
      </c>
      <c r="U382" t="b" cm="1">
        <f t="array" ref="U382">_xlfn.IFS(AND(R382=1,S382=G382,T382=H382),TRUE,AND(R382=1,S382=G382,H382="Product NA"),TRUE)</f>
        <v>1</v>
      </c>
      <c r="W382">
        <v>69.55</v>
      </c>
      <c r="X382">
        <v>0</v>
      </c>
      <c r="Y382" t="str">
        <f t="shared" si="17"/>
        <v>No Change</v>
      </c>
    </row>
    <row r="383" spans="1:25" x14ac:dyDescent="0.35">
      <c r="A383" t="s">
        <v>21</v>
      </c>
      <c r="B383" t="s">
        <v>394</v>
      </c>
      <c r="C383" t="s">
        <v>21</v>
      </c>
      <c r="D383" t="s">
        <v>283</v>
      </c>
      <c r="E383" t="s">
        <v>716</v>
      </c>
      <c r="F383" t="s">
        <v>286</v>
      </c>
      <c r="G383" s="159">
        <f t="shared" si="15"/>
        <v>6.95</v>
      </c>
      <c r="H383" s="159">
        <f t="shared" si="16"/>
        <v>7</v>
      </c>
      <c r="I383" s="155" t="s">
        <v>472</v>
      </c>
      <c r="K383" t="s">
        <v>458</v>
      </c>
      <c r="L383" t="s">
        <v>399</v>
      </c>
      <c r="M383" t="s">
        <v>466</v>
      </c>
      <c r="N383" t="s">
        <v>21</v>
      </c>
      <c r="O383" t="s">
        <v>394</v>
      </c>
      <c r="P383">
        <v>2000</v>
      </c>
      <c r="Q383">
        <v>2000</v>
      </c>
      <c r="R383">
        <v>1</v>
      </c>
      <c r="S383">
        <v>6.95</v>
      </c>
      <c r="T383">
        <v>7</v>
      </c>
      <c r="U383" t="b" cm="1">
        <f t="array" ref="U383">_xlfn.IFS(AND(R383=1,S383=G383,T383=H383),TRUE,AND(R383=1,S383=G383,H383="Product NA"),TRUE)</f>
        <v>1</v>
      </c>
      <c r="W383">
        <v>7.4</v>
      </c>
      <c r="X383">
        <v>5.7</v>
      </c>
      <c r="Y383" t="str">
        <f t="shared" si="17"/>
        <v>Change</v>
      </c>
    </row>
    <row r="384" spans="1:25" x14ac:dyDescent="0.35">
      <c r="A384" t="s">
        <v>21</v>
      </c>
      <c r="B384" t="s">
        <v>394</v>
      </c>
      <c r="C384" t="s">
        <v>21</v>
      </c>
      <c r="D384" t="s">
        <v>283</v>
      </c>
      <c r="E384" t="s">
        <v>716</v>
      </c>
      <c r="F384" t="s">
        <v>286</v>
      </c>
      <c r="G384" s="159">
        <f t="shared" ref="G384" si="18">S384</f>
        <v>11</v>
      </c>
      <c r="H384" s="159">
        <f t="shared" ref="H384" si="19">T384</f>
        <v>5.12</v>
      </c>
      <c r="I384" s="155" t="s">
        <v>473</v>
      </c>
      <c r="K384" t="s">
        <v>458</v>
      </c>
      <c r="L384" t="s">
        <v>399</v>
      </c>
      <c r="M384" t="s">
        <v>466</v>
      </c>
      <c r="N384" t="s">
        <v>21</v>
      </c>
      <c r="O384" t="s">
        <v>394</v>
      </c>
      <c r="P384">
        <v>5000</v>
      </c>
      <c r="Q384">
        <v>5000</v>
      </c>
      <c r="R384">
        <v>1</v>
      </c>
      <c r="S384">
        <v>11</v>
      </c>
      <c r="T384">
        <v>5.12</v>
      </c>
      <c r="U384" t="b" cm="1">
        <f t="array" ref="U384">_xlfn.IFS(AND(R384=1,S384=G384,T384=H384),TRUE,AND(R384=1,S384=G384,H384="Product NA"),TRUE)</f>
        <v>1</v>
      </c>
      <c r="W384">
        <v>7.4</v>
      </c>
      <c r="X384">
        <v>5.7</v>
      </c>
      <c r="Y384" t="str">
        <f t="shared" ref="Y384" si="20">IF(AND(W384=G384,X384=H384),"No Change","Change")</f>
        <v>Change</v>
      </c>
    </row>
    <row r="385" spans="1:25" x14ac:dyDescent="0.35">
      <c r="A385" t="s">
        <v>21</v>
      </c>
      <c r="B385" t="s">
        <v>394</v>
      </c>
      <c r="C385" t="s">
        <v>21</v>
      </c>
      <c r="D385" t="s">
        <v>284</v>
      </c>
      <c r="E385" t="s">
        <v>716</v>
      </c>
      <c r="F385" t="s">
        <v>286</v>
      </c>
      <c r="G385" s="159">
        <f t="shared" si="15"/>
        <v>0</v>
      </c>
      <c r="H385" s="159">
        <f t="shared" si="16"/>
        <v>0</v>
      </c>
      <c r="I385" s="155" t="s">
        <v>472</v>
      </c>
      <c r="K385" t="s">
        <v>458</v>
      </c>
      <c r="L385" t="s">
        <v>399</v>
      </c>
      <c r="M385" t="s">
        <v>466</v>
      </c>
      <c r="N385" t="s">
        <v>21</v>
      </c>
      <c r="O385" t="s">
        <v>394</v>
      </c>
      <c r="P385">
        <v>100</v>
      </c>
      <c r="Q385">
        <v>2000</v>
      </c>
      <c r="R385">
        <v>1</v>
      </c>
      <c r="S385">
        <v>0</v>
      </c>
      <c r="T385">
        <v>0</v>
      </c>
      <c r="U385" t="b" cm="1">
        <f t="array" ref="U385">_xlfn.IFS(AND(R385=1,S385=G385,T385=H385),TRUE,AND(R385=1,S385=G385,H385="Product NA"),TRUE)</f>
        <v>1</v>
      </c>
      <c r="W385">
        <v>6.8000000000000007</v>
      </c>
      <c r="X385">
        <v>10.450000000000001</v>
      </c>
      <c r="Y385" t="str">
        <f t="shared" si="17"/>
        <v>Change</v>
      </c>
    </row>
    <row r="386" spans="1:25" x14ac:dyDescent="0.35">
      <c r="A386" t="s">
        <v>21</v>
      </c>
      <c r="B386" t="s">
        <v>394</v>
      </c>
      <c r="C386" t="s">
        <v>21</v>
      </c>
      <c r="D386" t="s">
        <v>320</v>
      </c>
      <c r="E386" t="s">
        <v>716</v>
      </c>
      <c r="F386" t="s">
        <v>0</v>
      </c>
      <c r="G386" s="159">
        <f t="shared" si="15"/>
        <v>0</v>
      </c>
      <c r="H386" s="159">
        <f t="shared" si="16"/>
        <v>0</v>
      </c>
      <c r="I386" s="155" t="s">
        <v>469</v>
      </c>
      <c r="K386" t="s">
        <v>458</v>
      </c>
      <c r="L386" t="s">
        <v>399</v>
      </c>
      <c r="M386" t="s">
        <v>466</v>
      </c>
      <c r="N386" t="s">
        <v>21</v>
      </c>
      <c r="O386" t="s">
        <v>394</v>
      </c>
      <c r="P386">
        <v>100</v>
      </c>
      <c r="Q386">
        <v>100</v>
      </c>
      <c r="R386">
        <v>1</v>
      </c>
      <c r="S386">
        <v>0</v>
      </c>
      <c r="T386">
        <v>0</v>
      </c>
      <c r="U386" t="b" cm="1">
        <f t="array" ref="U386">_xlfn.IFS(AND(R386=1,S386=G386,T386=H386),TRUE,AND(R386=1,S386=G386,H386="Product NA"),TRUE)</f>
        <v>1</v>
      </c>
      <c r="W386">
        <v>5.57</v>
      </c>
      <c r="X386">
        <v>9.17</v>
      </c>
      <c r="Y386" t="str">
        <f t="shared" si="17"/>
        <v>Change</v>
      </c>
    </row>
    <row r="387" spans="1:25" x14ac:dyDescent="0.35">
      <c r="A387" t="s">
        <v>21</v>
      </c>
      <c r="B387" t="s">
        <v>394</v>
      </c>
      <c r="C387" t="s">
        <v>21</v>
      </c>
      <c r="D387" s="180" t="s">
        <v>317</v>
      </c>
      <c r="E387" t="s">
        <v>716</v>
      </c>
      <c r="F387" t="s">
        <v>0</v>
      </c>
      <c r="G387" s="159">
        <f t="shared" si="15"/>
        <v>6.76</v>
      </c>
      <c r="H387" s="159">
        <f t="shared" si="16"/>
        <v>11.11</v>
      </c>
      <c r="I387" s="155" t="s">
        <v>469</v>
      </c>
      <c r="K387" t="s">
        <v>458</v>
      </c>
      <c r="L387" t="s">
        <v>399</v>
      </c>
      <c r="M387" t="s">
        <v>466</v>
      </c>
      <c r="N387" s="180" t="s">
        <v>295</v>
      </c>
      <c r="O387" s="180" t="s">
        <v>399</v>
      </c>
      <c r="P387">
        <v>100</v>
      </c>
      <c r="Q387">
        <v>100</v>
      </c>
      <c r="R387">
        <v>1</v>
      </c>
      <c r="S387">
        <v>6.76</v>
      </c>
      <c r="T387">
        <v>11.11</v>
      </c>
      <c r="U387" t="b" cm="1">
        <f t="array" ref="U387">_xlfn.IFS(AND(R387=1,S387=G387,T387=H387),TRUE,AND(R387=1,S387=G387,H387="Product NA"),TRUE)</f>
        <v>1</v>
      </c>
      <c r="W387">
        <v>5.68</v>
      </c>
      <c r="X387">
        <v>9.17</v>
      </c>
      <c r="Y387" t="str">
        <f t="shared" si="17"/>
        <v>Change</v>
      </c>
    </row>
    <row r="388" spans="1:25" x14ac:dyDescent="0.35">
      <c r="A388" t="s">
        <v>21</v>
      </c>
      <c r="B388" t="s">
        <v>394</v>
      </c>
      <c r="C388" t="s">
        <v>21</v>
      </c>
      <c r="D388" t="s">
        <v>322</v>
      </c>
      <c r="E388" t="s">
        <v>716</v>
      </c>
      <c r="F388" t="s">
        <v>277</v>
      </c>
      <c r="G388" s="159">
        <f t="shared" ref="G388:G451" si="21">S388</f>
        <v>0</v>
      </c>
      <c r="H388" s="159">
        <f t="shared" ref="H388:H451" si="22">T388</f>
        <v>0</v>
      </c>
      <c r="I388" s="155" t="s">
        <v>470</v>
      </c>
      <c r="K388" t="s">
        <v>458</v>
      </c>
      <c r="L388" t="s">
        <v>399</v>
      </c>
      <c r="M388" t="s">
        <v>466</v>
      </c>
      <c r="N388" t="s">
        <v>21</v>
      </c>
      <c r="O388" t="s">
        <v>394</v>
      </c>
      <c r="P388">
        <v>100</v>
      </c>
      <c r="Q388">
        <v>500</v>
      </c>
      <c r="R388">
        <v>1</v>
      </c>
      <c r="S388">
        <v>0</v>
      </c>
      <c r="T388">
        <v>0</v>
      </c>
      <c r="U388" t="b" cm="1">
        <f t="array" ref="U388">_xlfn.IFS(AND(R388=1,S388=G388,T388=H388),TRUE,AND(R388=1,S388=G388,H388="Product NA"),TRUE)</f>
        <v>1</v>
      </c>
      <c r="W388">
        <v>5.65</v>
      </c>
      <c r="X388">
        <v>8.15</v>
      </c>
      <c r="Y388" t="str">
        <f t="shared" si="17"/>
        <v>Change</v>
      </c>
    </row>
    <row r="389" spans="1:25" x14ac:dyDescent="0.35">
      <c r="A389" t="s">
        <v>21</v>
      </c>
      <c r="B389" t="s">
        <v>394</v>
      </c>
      <c r="C389" t="s">
        <v>21</v>
      </c>
      <c r="D389" t="s">
        <v>321</v>
      </c>
      <c r="E389" t="s">
        <v>716</v>
      </c>
      <c r="F389" t="s">
        <v>277</v>
      </c>
      <c r="G389" s="159">
        <f t="shared" si="21"/>
        <v>5.8500000000000005</v>
      </c>
      <c r="H389" s="159">
        <f t="shared" si="22"/>
        <v>8.4500000000000011</v>
      </c>
      <c r="I389" s="155" t="s">
        <v>470</v>
      </c>
      <c r="K389" t="s">
        <v>458</v>
      </c>
      <c r="L389" t="s">
        <v>399</v>
      </c>
      <c r="M389" t="s">
        <v>466</v>
      </c>
      <c r="N389" t="s">
        <v>21</v>
      </c>
      <c r="O389" t="s">
        <v>394</v>
      </c>
      <c r="P389">
        <v>100</v>
      </c>
      <c r="Q389">
        <v>500</v>
      </c>
      <c r="R389">
        <v>1</v>
      </c>
      <c r="S389">
        <v>5.8500000000000005</v>
      </c>
      <c r="T389">
        <v>8.4500000000000011</v>
      </c>
      <c r="U389" t="b" cm="1">
        <f t="array" ref="U389">_xlfn.IFS(AND(R389=1,S389=G389,T389=H389),TRUE,AND(R389=1,S389=G389,H389="Product NA"),TRUE)</f>
        <v>1</v>
      </c>
      <c r="W389">
        <v>5.65</v>
      </c>
      <c r="X389">
        <v>8.15</v>
      </c>
      <c r="Y389" t="str">
        <f t="shared" ref="Y389:Y452" si="23">IF(AND(W389=G389,X389=H389),"No Change","Change")</f>
        <v>Change</v>
      </c>
    </row>
    <row r="390" spans="1:25" x14ac:dyDescent="0.35">
      <c r="A390" t="s">
        <v>21</v>
      </c>
      <c r="B390" t="s">
        <v>394</v>
      </c>
      <c r="C390" t="s">
        <v>21</v>
      </c>
      <c r="D390" t="s">
        <v>324</v>
      </c>
      <c r="E390" t="s">
        <v>716</v>
      </c>
      <c r="F390" t="s">
        <v>277</v>
      </c>
      <c r="G390" s="159">
        <f t="shared" si="21"/>
        <v>0</v>
      </c>
      <c r="H390" s="159">
        <f t="shared" si="22"/>
        <v>0</v>
      </c>
      <c r="I390" s="155" t="s">
        <v>470</v>
      </c>
      <c r="K390" t="s">
        <v>458</v>
      </c>
      <c r="L390" t="s">
        <v>399</v>
      </c>
      <c r="M390" t="s">
        <v>466</v>
      </c>
      <c r="N390" t="s">
        <v>21</v>
      </c>
      <c r="O390" t="s">
        <v>394</v>
      </c>
      <c r="P390">
        <v>100</v>
      </c>
      <c r="Q390">
        <v>500</v>
      </c>
      <c r="R390">
        <v>1</v>
      </c>
      <c r="S390">
        <v>0</v>
      </c>
      <c r="T390">
        <v>0</v>
      </c>
      <c r="U390" t="b" cm="1">
        <f t="array" ref="U390">_xlfn.IFS(AND(R390=1,S390=G390,T390=H390),TRUE,AND(R390=1,S390=G390,H390="Product NA"),TRUE)</f>
        <v>1</v>
      </c>
      <c r="W390">
        <v>6.2</v>
      </c>
      <c r="X390">
        <v>9.2000000000000011</v>
      </c>
      <c r="Y390" t="str">
        <f t="shared" si="23"/>
        <v>Change</v>
      </c>
    </row>
    <row r="391" spans="1:25" x14ac:dyDescent="0.35">
      <c r="A391" t="s">
        <v>21</v>
      </c>
      <c r="B391" t="s">
        <v>394</v>
      </c>
      <c r="C391" t="s">
        <v>21</v>
      </c>
      <c r="D391" s="180" t="s">
        <v>319</v>
      </c>
      <c r="E391" t="s">
        <v>716</v>
      </c>
      <c r="F391" t="s">
        <v>277</v>
      </c>
      <c r="G391" s="159">
        <f t="shared" si="21"/>
        <v>7.7</v>
      </c>
      <c r="H391" s="159">
        <f t="shared" si="22"/>
        <v>11.05</v>
      </c>
      <c r="I391" s="155" t="s">
        <v>470</v>
      </c>
      <c r="K391" t="s">
        <v>458</v>
      </c>
      <c r="L391" t="s">
        <v>399</v>
      </c>
      <c r="M391" t="s">
        <v>466</v>
      </c>
      <c r="N391" s="180" t="s">
        <v>295</v>
      </c>
      <c r="O391" s="180" t="s">
        <v>399</v>
      </c>
      <c r="P391">
        <v>100</v>
      </c>
      <c r="Q391">
        <v>500</v>
      </c>
      <c r="R391">
        <v>1</v>
      </c>
      <c r="S391">
        <v>7.7</v>
      </c>
      <c r="T391">
        <v>11.05</v>
      </c>
      <c r="U391" t="b" cm="1">
        <f t="array" ref="U391">_xlfn.IFS(AND(R391=1,S391=G391,T391=H391),TRUE,AND(R391=1,S391=G391,H391="Product NA"),TRUE)</f>
        <v>1</v>
      </c>
      <c r="W391">
        <v>6.2</v>
      </c>
      <c r="X391">
        <v>9.2000000000000011</v>
      </c>
      <c r="Y391" t="str">
        <f t="shared" si="23"/>
        <v>Change</v>
      </c>
    </row>
    <row r="392" spans="1:25" x14ac:dyDescent="0.35">
      <c r="A392" t="s">
        <v>21</v>
      </c>
      <c r="B392" t="s">
        <v>394</v>
      </c>
      <c r="C392" t="s">
        <v>21</v>
      </c>
      <c r="D392" t="s">
        <v>240</v>
      </c>
      <c r="E392" t="s">
        <v>287</v>
      </c>
      <c r="F392" t="s">
        <v>0</v>
      </c>
      <c r="G392" s="159">
        <f t="shared" si="21"/>
        <v>0.63</v>
      </c>
      <c r="H392" s="159">
        <f t="shared" si="22"/>
        <v>13.41</v>
      </c>
      <c r="I392" s="155" t="s">
        <v>469</v>
      </c>
      <c r="K392" t="s">
        <v>458</v>
      </c>
      <c r="L392" t="s">
        <v>399</v>
      </c>
      <c r="M392" t="s">
        <v>466</v>
      </c>
      <c r="N392" t="s">
        <v>21</v>
      </c>
      <c r="O392" t="s">
        <v>394</v>
      </c>
      <c r="P392">
        <v>100</v>
      </c>
      <c r="Q392">
        <v>100</v>
      </c>
      <c r="R392">
        <v>1</v>
      </c>
      <c r="S392">
        <v>0.63</v>
      </c>
      <c r="T392">
        <v>13.41</v>
      </c>
      <c r="U392" t="b" cm="1">
        <f t="array" ref="U392">_xlfn.IFS(AND(R392=1,S392=G392,T392=H392),TRUE,AND(R392=1,S392=G392,H392="Product NA"),TRUE)</f>
        <v>1</v>
      </c>
      <c r="W392">
        <v>0.68</v>
      </c>
      <c r="X392">
        <v>13.4</v>
      </c>
      <c r="Y392" t="str">
        <f t="shared" si="23"/>
        <v>Change</v>
      </c>
    </row>
    <row r="393" spans="1:25" x14ac:dyDescent="0.35">
      <c r="A393" t="s">
        <v>21</v>
      </c>
      <c r="B393" t="s">
        <v>394</v>
      </c>
      <c r="C393" t="s">
        <v>21</v>
      </c>
      <c r="D393" t="s">
        <v>279</v>
      </c>
      <c r="E393" t="s">
        <v>287</v>
      </c>
      <c r="F393" t="s">
        <v>277</v>
      </c>
      <c r="G393" s="159">
        <f t="shared" si="21"/>
        <v>0.63</v>
      </c>
      <c r="H393" s="159">
        <f t="shared" si="22"/>
        <v>13.41</v>
      </c>
      <c r="I393" s="155" t="s">
        <v>470</v>
      </c>
      <c r="K393" t="s">
        <v>458</v>
      </c>
      <c r="L393" t="s">
        <v>399</v>
      </c>
      <c r="M393" t="s">
        <v>466</v>
      </c>
      <c r="N393" t="s">
        <v>21</v>
      </c>
      <c r="O393" t="s">
        <v>394</v>
      </c>
      <c r="P393">
        <v>100</v>
      </c>
      <c r="Q393">
        <v>500</v>
      </c>
      <c r="R393">
        <v>1</v>
      </c>
      <c r="S393">
        <v>0.63</v>
      </c>
      <c r="T393">
        <v>13.41</v>
      </c>
      <c r="U393" t="b" cm="1">
        <f t="array" ref="U393">_xlfn.IFS(AND(R393=1,S393=G393,T393=H393),TRUE,AND(R393=1,S393=G393,H393="Product NA"),TRUE)</f>
        <v>1</v>
      </c>
      <c r="W393">
        <v>0.57999999999999996</v>
      </c>
      <c r="X393">
        <v>12.42</v>
      </c>
      <c r="Y393" t="str">
        <f t="shared" si="23"/>
        <v>Change</v>
      </c>
    </row>
    <row r="394" spans="1:25" x14ac:dyDescent="0.35">
      <c r="A394" t="s">
        <v>22</v>
      </c>
      <c r="B394" t="s">
        <v>395</v>
      </c>
      <c r="C394" t="s">
        <v>22</v>
      </c>
      <c r="D394" t="s">
        <v>326</v>
      </c>
      <c r="E394" t="s">
        <v>643</v>
      </c>
      <c r="F394" t="s">
        <v>643</v>
      </c>
      <c r="G394" s="159">
        <f t="shared" si="21"/>
        <v>1.54</v>
      </c>
      <c r="H394" s="159">
        <f t="shared" si="22"/>
        <v>1.85</v>
      </c>
      <c r="I394" s="155" t="s">
        <v>470</v>
      </c>
      <c r="K394" t="s">
        <v>292</v>
      </c>
      <c r="L394" t="s">
        <v>391</v>
      </c>
      <c r="M394" t="s">
        <v>467</v>
      </c>
      <c r="N394" t="s">
        <v>22</v>
      </c>
      <c r="O394" t="s">
        <v>395</v>
      </c>
      <c r="P394">
        <v>100</v>
      </c>
      <c r="Q394">
        <v>500</v>
      </c>
      <c r="R394">
        <v>1</v>
      </c>
      <c r="S394">
        <v>1.54</v>
      </c>
      <c r="T394">
        <v>1.85</v>
      </c>
      <c r="U394" t="b" cm="1">
        <f t="array" ref="U394">_xlfn.IFS(AND(R394=1,S394=G394,T394=H394),TRUE,AND(R394=1,S394=G394,H394="Product NA"),TRUE)</f>
        <v>1</v>
      </c>
      <c r="W394">
        <v>1.51</v>
      </c>
      <c r="X394">
        <v>0.89</v>
      </c>
      <c r="Y394" t="str">
        <f t="shared" si="23"/>
        <v>Change</v>
      </c>
    </row>
    <row r="395" spans="1:25" x14ac:dyDescent="0.35">
      <c r="A395" t="s">
        <v>22</v>
      </c>
      <c r="B395" t="s">
        <v>395</v>
      </c>
      <c r="C395" t="s">
        <v>22</v>
      </c>
      <c r="D395" t="s">
        <v>326</v>
      </c>
      <c r="E395" t="s">
        <v>643</v>
      </c>
      <c r="F395" t="s">
        <v>643</v>
      </c>
      <c r="G395" s="159">
        <f t="shared" si="21"/>
        <v>4.05</v>
      </c>
      <c r="H395" s="159">
        <f t="shared" si="22"/>
        <v>0.41000000000000003</v>
      </c>
      <c r="I395" s="155" t="s">
        <v>707</v>
      </c>
      <c r="K395" t="s">
        <v>292</v>
      </c>
      <c r="L395" t="s">
        <v>391</v>
      </c>
      <c r="M395" t="s">
        <v>467</v>
      </c>
      <c r="N395" t="s">
        <v>22</v>
      </c>
      <c r="O395" t="s">
        <v>395</v>
      </c>
      <c r="P395">
        <v>100</v>
      </c>
      <c r="Q395">
        <v>5000</v>
      </c>
      <c r="R395">
        <v>1</v>
      </c>
      <c r="S395">
        <v>4.05</v>
      </c>
      <c r="T395">
        <v>0.41000000000000003</v>
      </c>
      <c r="U395" t="b" cm="1">
        <f t="array" ref="U395">_xlfn.IFS(AND(R395=1,S395=G395,T395=H395),TRUE,AND(R395=1,S395=G395,H395="Product NA"),TRUE)</f>
        <v>1</v>
      </c>
      <c r="W395">
        <v>3.6700000000000004</v>
      </c>
      <c r="X395">
        <v>0.37</v>
      </c>
      <c r="Y395" t="str">
        <f t="shared" si="23"/>
        <v>Change</v>
      </c>
    </row>
    <row r="396" spans="1:25" x14ac:dyDescent="0.35">
      <c r="A396" t="s">
        <v>22</v>
      </c>
      <c r="B396" t="s">
        <v>395</v>
      </c>
      <c r="C396" t="s">
        <v>22</v>
      </c>
      <c r="D396" t="s">
        <v>382</v>
      </c>
      <c r="E396" t="s">
        <v>287</v>
      </c>
      <c r="F396" t="s">
        <v>386</v>
      </c>
      <c r="G396" s="159">
        <f t="shared" si="21"/>
        <v>4.34</v>
      </c>
      <c r="H396" s="159">
        <f t="shared" si="22"/>
        <v>0.42</v>
      </c>
      <c r="I396" s="155" t="s">
        <v>472</v>
      </c>
      <c r="K396" t="s">
        <v>292</v>
      </c>
      <c r="L396" t="s">
        <v>391</v>
      </c>
      <c r="M396" t="s">
        <v>467</v>
      </c>
      <c r="N396" t="s">
        <v>22</v>
      </c>
      <c r="O396" t="s">
        <v>395</v>
      </c>
      <c r="P396">
        <v>100</v>
      </c>
      <c r="Q396">
        <v>2000</v>
      </c>
      <c r="R396">
        <v>1</v>
      </c>
      <c r="S396">
        <v>4.34</v>
      </c>
      <c r="T396">
        <v>0.42</v>
      </c>
      <c r="U396" t="b" cm="1">
        <f t="array" ref="U396">_xlfn.IFS(AND(R396=1,S396=G396,T396=H396),TRUE,AND(R396=1,S396=G396,H396="Product NA"),TRUE)</f>
        <v>1</v>
      </c>
      <c r="W396">
        <v>3.94</v>
      </c>
      <c r="X396">
        <v>0.38</v>
      </c>
      <c r="Y396" t="str">
        <f t="shared" si="23"/>
        <v>Change</v>
      </c>
    </row>
    <row r="397" spans="1:25" x14ac:dyDescent="0.35">
      <c r="A397" t="s">
        <v>22</v>
      </c>
      <c r="B397" t="s">
        <v>395</v>
      </c>
      <c r="C397" t="s">
        <v>22</v>
      </c>
      <c r="D397" t="s">
        <v>381</v>
      </c>
      <c r="E397" t="s">
        <v>716</v>
      </c>
      <c r="F397" t="s">
        <v>386</v>
      </c>
      <c r="G397" s="159">
        <f t="shared" si="21"/>
        <v>7.6000000000000005</v>
      </c>
      <c r="H397" s="159">
        <f t="shared" si="22"/>
        <v>0.8</v>
      </c>
      <c r="I397" s="155" t="s">
        <v>472</v>
      </c>
      <c r="K397" t="s">
        <v>292</v>
      </c>
      <c r="L397" t="s">
        <v>391</v>
      </c>
      <c r="M397" t="s">
        <v>467</v>
      </c>
      <c r="N397" t="s">
        <v>22</v>
      </c>
      <c r="O397" t="s">
        <v>395</v>
      </c>
      <c r="P397">
        <v>100</v>
      </c>
      <c r="Q397">
        <v>2000</v>
      </c>
      <c r="R397">
        <v>1</v>
      </c>
      <c r="S397">
        <v>7.6000000000000005</v>
      </c>
      <c r="T397">
        <v>0.8</v>
      </c>
      <c r="U397" t="b" cm="1">
        <f t="array" ref="U397">_xlfn.IFS(AND(R397=1,S397=G397,T397=H397),TRUE,AND(R397=1,S397=G397,H397="Product NA"),TRUE)</f>
        <v>1</v>
      </c>
      <c r="W397">
        <v>7.3000000000000007</v>
      </c>
      <c r="X397">
        <v>0.75</v>
      </c>
      <c r="Y397" t="str">
        <f t="shared" si="23"/>
        <v>Change</v>
      </c>
    </row>
    <row r="398" spans="1:25" x14ac:dyDescent="0.35">
      <c r="A398" t="s">
        <v>22</v>
      </c>
      <c r="B398" t="s">
        <v>395</v>
      </c>
      <c r="C398" t="s">
        <v>22</v>
      </c>
      <c r="D398" t="s">
        <v>281</v>
      </c>
      <c r="E398" t="s">
        <v>287</v>
      </c>
      <c r="F398" t="s">
        <v>286</v>
      </c>
      <c r="G398" s="159">
        <f t="shared" si="21"/>
        <v>4.57</v>
      </c>
      <c r="H398" s="159">
        <f t="shared" si="22"/>
        <v>0.44</v>
      </c>
      <c r="I398" s="155" t="s">
        <v>472</v>
      </c>
      <c r="K398" t="s">
        <v>292</v>
      </c>
      <c r="L398" t="s">
        <v>391</v>
      </c>
      <c r="M398" t="s">
        <v>467</v>
      </c>
      <c r="N398" t="s">
        <v>22</v>
      </c>
      <c r="O398" t="s">
        <v>395</v>
      </c>
      <c r="P398">
        <v>100</v>
      </c>
      <c r="Q398">
        <v>2000</v>
      </c>
      <c r="R398">
        <v>1</v>
      </c>
      <c r="S398">
        <v>4.57</v>
      </c>
      <c r="T398">
        <v>0.44</v>
      </c>
      <c r="U398" t="b" cm="1">
        <f t="array" ref="U398">_xlfn.IFS(AND(R398=1,S398=G398,T398=H398),TRUE,AND(R398=1,S398=G398,H398="Product NA"),TRUE)</f>
        <v>1</v>
      </c>
      <c r="W398">
        <v>4.1500000000000004</v>
      </c>
      <c r="X398">
        <v>0.4</v>
      </c>
      <c r="Y398" t="str">
        <f t="shared" si="23"/>
        <v>Change</v>
      </c>
    </row>
    <row r="399" spans="1:25" x14ac:dyDescent="0.35">
      <c r="A399" t="s">
        <v>22</v>
      </c>
      <c r="B399" t="s">
        <v>395</v>
      </c>
      <c r="C399" t="s">
        <v>22</v>
      </c>
      <c r="D399" t="s">
        <v>278</v>
      </c>
      <c r="E399" t="s">
        <v>287</v>
      </c>
      <c r="F399" t="s">
        <v>277</v>
      </c>
      <c r="G399" s="159">
        <f t="shared" si="21"/>
        <v>2.0100000000000002</v>
      </c>
      <c r="H399" s="159">
        <f t="shared" si="22"/>
        <v>0.38</v>
      </c>
      <c r="I399" s="155" t="s">
        <v>470</v>
      </c>
      <c r="K399" t="s">
        <v>292</v>
      </c>
      <c r="L399" t="s">
        <v>391</v>
      </c>
      <c r="M399" t="s">
        <v>467</v>
      </c>
      <c r="N399" t="s">
        <v>22</v>
      </c>
      <c r="O399" t="s">
        <v>395</v>
      </c>
      <c r="P399">
        <v>100</v>
      </c>
      <c r="Q399">
        <v>500</v>
      </c>
      <c r="R399">
        <v>1</v>
      </c>
      <c r="S399">
        <v>2.0100000000000002</v>
      </c>
      <c r="T399">
        <v>0.38</v>
      </c>
      <c r="U399" t="b" cm="1">
        <f t="array" ref="U399">_xlfn.IFS(AND(R399=1,S399=G399,T399=H399),TRUE,AND(R399=1,S399=G399,H399="Product NA"),TRUE)</f>
        <v>1</v>
      </c>
      <c r="W399">
        <v>1.92</v>
      </c>
      <c r="X399">
        <v>0.36</v>
      </c>
      <c r="Y399" t="str">
        <f t="shared" si="23"/>
        <v>Change</v>
      </c>
    </row>
    <row r="400" spans="1:25" x14ac:dyDescent="0.35">
      <c r="A400" t="s">
        <v>22</v>
      </c>
      <c r="B400" t="s">
        <v>395</v>
      </c>
      <c r="C400" t="s">
        <v>22</v>
      </c>
      <c r="D400" t="s">
        <v>238</v>
      </c>
      <c r="E400" t="s">
        <v>287</v>
      </c>
      <c r="F400" t="s">
        <v>0</v>
      </c>
      <c r="G400" s="159">
        <f t="shared" si="21"/>
        <v>1.07</v>
      </c>
      <c r="H400" s="159">
        <f t="shared" si="22"/>
        <v>7.8500000000000005</v>
      </c>
      <c r="I400" s="155" t="s">
        <v>469</v>
      </c>
      <c r="K400" t="s">
        <v>292</v>
      </c>
      <c r="L400" t="s">
        <v>391</v>
      </c>
      <c r="M400" t="s">
        <v>467</v>
      </c>
      <c r="N400" t="s">
        <v>22</v>
      </c>
      <c r="O400" t="s">
        <v>395</v>
      </c>
      <c r="P400">
        <v>100</v>
      </c>
      <c r="Q400">
        <v>100</v>
      </c>
      <c r="R400">
        <v>1</v>
      </c>
      <c r="S400">
        <v>1.07</v>
      </c>
      <c r="T400">
        <v>7.8500000000000005</v>
      </c>
      <c r="U400" t="b" cm="1">
        <f t="array" ref="U400">_xlfn.IFS(AND(R400=1,S400=G400,T400=H400),TRUE,AND(R400=1,S400=G400,H400="Product NA"),TRUE)</f>
        <v>1</v>
      </c>
      <c r="W400">
        <v>0.92</v>
      </c>
      <c r="X400">
        <v>6.7700000000000005</v>
      </c>
      <c r="Y400" t="str">
        <f t="shared" si="23"/>
        <v>Change</v>
      </c>
    </row>
    <row r="401" spans="1:25" x14ac:dyDescent="0.35">
      <c r="A401" t="s">
        <v>22</v>
      </c>
      <c r="B401" t="s">
        <v>395</v>
      </c>
      <c r="C401" t="s">
        <v>22</v>
      </c>
      <c r="D401" t="s">
        <v>239</v>
      </c>
      <c r="E401" t="s">
        <v>287</v>
      </c>
      <c r="F401" t="s">
        <v>277</v>
      </c>
      <c r="G401" s="159">
        <f t="shared" si="21"/>
        <v>2.59</v>
      </c>
      <c r="H401" s="159">
        <f t="shared" si="22"/>
        <v>1.17</v>
      </c>
      <c r="I401" s="155" t="s">
        <v>470</v>
      </c>
      <c r="K401" t="s">
        <v>292</v>
      </c>
      <c r="L401" t="s">
        <v>391</v>
      </c>
      <c r="M401" t="s">
        <v>467</v>
      </c>
      <c r="N401" t="s">
        <v>22</v>
      </c>
      <c r="O401" t="s">
        <v>395</v>
      </c>
      <c r="P401">
        <v>100</v>
      </c>
      <c r="Q401">
        <v>500</v>
      </c>
      <c r="R401">
        <v>1</v>
      </c>
      <c r="S401">
        <v>2.59</v>
      </c>
      <c r="T401">
        <v>1.17</v>
      </c>
      <c r="U401" t="b" cm="1">
        <f t="array" ref="U401">_xlfn.IFS(AND(R401=1,S401=G401,T401=H401),TRUE,AND(R401=1,S401=G401,H401="Product NA"),TRUE)</f>
        <v>1</v>
      </c>
      <c r="W401">
        <v>2.23</v>
      </c>
      <c r="X401">
        <v>1.01</v>
      </c>
      <c r="Y401" t="str">
        <f t="shared" si="23"/>
        <v>Change</v>
      </c>
    </row>
    <row r="402" spans="1:25" x14ac:dyDescent="0.35">
      <c r="A402" t="s">
        <v>22</v>
      </c>
      <c r="B402" t="s">
        <v>395</v>
      </c>
      <c r="C402" t="s">
        <v>22</v>
      </c>
      <c r="D402" t="s">
        <v>316</v>
      </c>
      <c r="E402" t="s">
        <v>287</v>
      </c>
      <c r="F402" t="s">
        <v>286</v>
      </c>
      <c r="G402" s="159">
        <f t="shared" si="21"/>
        <v>4.2</v>
      </c>
      <c r="H402" s="159">
        <f t="shared" si="22"/>
        <v>0.41000000000000003</v>
      </c>
      <c r="I402" s="155" t="s">
        <v>472</v>
      </c>
      <c r="K402" t="s">
        <v>292</v>
      </c>
      <c r="L402" t="s">
        <v>391</v>
      </c>
      <c r="M402" t="s">
        <v>467</v>
      </c>
      <c r="N402" t="s">
        <v>22</v>
      </c>
      <c r="O402" t="s">
        <v>395</v>
      </c>
      <c r="P402">
        <v>100</v>
      </c>
      <c r="Q402">
        <v>2000</v>
      </c>
      <c r="R402">
        <v>1</v>
      </c>
      <c r="S402">
        <v>4.2</v>
      </c>
      <c r="T402">
        <v>0.41000000000000003</v>
      </c>
      <c r="U402" t="b" cm="1">
        <f t="array" ref="U402">_xlfn.IFS(AND(R402=1,S402=G402,T402=H402),TRUE,AND(R402=1,S402=G402,H402="Product NA"),TRUE)</f>
        <v>1</v>
      </c>
      <c r="W402">
        <v>3.8200000000000003</v>
      </c>
      <c r="X402">
        <v>0.37</v>
      </c>
      <c r="Y402" t="str">
        <f t="shared" si="23"/>
        <v>Change</v>
      </c>
    </row>
    <row r="403" spans="1:25" x14ac:dyDescent="0.35">
      <c r="A403" t="s">
        <v>22</v>
      </c>
      <c r="B403" t="s">
        <v>395</v>
      </c>
      <c r="C403" t="s">
        <v>22</v>
      </c>
      <c r="D403" t="s">
        <v>647</v>
      </c>
      <c r="E403" t="s">
        <v>715</v>
      </c>
      <c r="F403" t="s">
        <v>286</v>
      </c>
      <c r="G403" s="159">
        <f t="shared" si="21"/>
        <v>10.200000000000001</v>
      </c>
      <c r="H403" s="159">
        <f t="shared" si="22"/>
        <v>0</v>
      </c>
      <c r="I403" s="155" t="s">
        <v>471</v>
      </c>
      <c r="K403" t="s">
        <v>292</v>
      </c>
      <c r="L403" t="s">
        <v>391</v>
      </c>
      <c r="M403" t="s">
        <v>467</v>
      </c>
      <c r="N403" t="s">
        <v>22</v>
      </c>
      <c r="O403" t="s">
        <v>395</v>
      </c>
      <c r="P403">
        <v>30000</v>
      </c>
      <c r="Q403">
        <v>1000</v>
      </c>
      <c r="R403">
        <v>1</v>
      </c>
      <c r="S403">
        <v>10.200000000000001</v>
      </c>
      <c r="T403">
        <v>0</v>
      </c>
      <c r="U403" t="b" cm="1">
        <f t="array" ref="U403">_xlfn.IFS(AND(R403=1,S403=G403,T403=H403),TRUE,AND(R403=1,S403=G403,H403="Product NA"),TRUE)</f>
        <v>1</v>
      </c>
      <c r="W403">
        <v>9.9</v>
      </c>
      <c r="X403">
        <v>0</v>
      </c>
      <c r="Y403" t="str">
        <f t="shared" si="23"/>
        <v>Change</v>
      </c>
    </row>
    <row r="404" spans="1:25" x14ac:dyDescent="0.35">
      <c r="A404" t="s">
        <v>22</v>
      </c>
      <c r="B404" t="s">
        <v>395</v>
      </c>
      <c r="C404" t="s">
        <v>22</v>
      </c>
      <c r="D404" t="s">
        <v>647</v>
      </c>
      <c r="E404" t="s">
        <v>715</v>
      </c>
      <c r="F404" t="s">
        <v>286</v>
      </c>
      <c r="G404" s="159">
        <f t="shared" si="21"/>
        <v>33.9</v>
      </c>
      <c r="H404" s="159">
        <f t="shared" si="22"/>
        <v>0</v>
      </c>
      <c r="I404" s="155" t="s">
        <v>671</v>
      </c>
      <c r="K404" t="s">
        <v>292</v>
      </c>
      <c r="L404" t="s">
        <v>391</v>
      </c>
      <c r="M404" t="s">
        <v>467</v>
      </c>
      <c r="N404" t="s">
        <v>22</v>
      </c>
      <c r="O404" t="s">
        <v>395</v>
      </c>
      <c r="P404">
        <v>30000</v>
      </c>
      <c r="Q404">
        <v>15000</v>
      </c>
      <c r="R404">
        <v>1</v>
      </c>
      <c r="S404">
        <v>33.9</v>
      </c>
      <c r="T404">
        <v>0</v>
      </c>
      <c r="U404" t="b" cm="1">
        <f t="array" ref="U404">_xlfn.IFS(AND(R404=1,S404=G404,T404=H404),TRUE,AND(R404=1,S404=G404,H404="Product NA"),TRUE)</f>
        <v>1</v>
      </c>
      <c r="W404">
        <v>26.900000000000002</v>
      </c>
      <c r="X404">
        <v>0</v>
      </c>
      <c r="Y404" t="str">
        <f t="shared" si="23"/>
        <v>Change</v>
      </c>
    </row>
    <row r="405" spans="1:25" x14ac:dyDescent="0.35">
      <c r="A405" t="s">
        <v>22</v>
      </c>
      <c r="B405" t="s">
        <v>395</v>
      </c>
      <c r="C405" t="s">
        <v>22</v>
      </c>
      <c r="D405" t="s">
        <v>647</v>
      </c>
      <c r="E405" t="s">
        <v>715</v>
      </c>
      <c r="F405" t="s">
        <v>286</v>
      </c>
      <c r="G405" s="159">
        <f t="shared" si="21"/>
        <v>11.700000000000001</v>
      </c>
      <c r="H405" s="159">
        <f t="shared" si="22"/>
        <v>0</v>
      </c>
      <c r="I405" s="155" t="s">
        <v>662</v>
      </c>
      <c r="K405" t="s">
        <v>292</v>
      </c>
      <c r="L405" t="s">
        <v>391</v>
      </c>
      <c r="M405" t="s">
        <v>467</v>
      </c>
      <c r="N405" t="s">
        <v>22</v>
      </c>
      <c r="O405" t="s">
        <v>395</v>
      </c>
      <c r="P405">
        <v>30000</v>
      </c>
      <c r="Q405">
        <v>2000</v>
      </c>
      <c r="R405">
        <v>1</v>
      </c>
      <c r="S405">
        <v>11.700000000000001</v>
      </c>
      <c r="T405">
        <v>0</v>
      </c>
      <c r="U405" t="b" cm="1">
        <f t="array" ref="U405">_xlfn.IFS(AND(R405=1,S405=G405,T405=H405),TRUE,AND(R405=1,S405=G405,H405="Product NA"),TRUE)</f>
        <v>1</v>
      </c>
      <c r="W405">
        <v>10.9</v>
      </c>
      <c r="X405">
        <v>0</v>
      </c>
      <c r="Y405" t="str">
        <f t="shared" si="23"/>
        <v>Change</v>
      </c>
    </row>
    <row r="406" spans="1:25" x14ac:dyDescent="0.35">
      <c r="A406" t="s">
        <v>22</v>
      </c>
      <c r="B406" t="s">
        <v>395</v>
      </c>
      <c r="C406" t="s">
        <v>22</v>
      </c>
      <c r="D406" t="s">
        <v>647</v>
      </c>
      <c r="E406" t="s">
        <v>715</v>
      </c>
      <c r="F406" t="s">
        <v>286</v>
      </c>
      <c r="G406" s="159">
        <f t="shared" si="21"/>
        <v>41.900000000000006</v>
      </c>
      <c r="H406" s="159">
        <f t="shared" si="22"/>
        <v>0</v>
      </c>
      <c r="I406" s="155" t="s">
        <v>672</v>
      </c>
      <c r="K406" t="s">
        <v>292</v>
      </c>
      <c r="L406" t="s">
        <v>391</v>
      </c>
      <c r="M406" t="s">
        <v>467</v>
      </c>
      <c r="N406" t="s">
        <v>22</v>
      </c>
      <c r="O406" t="s">
        <v>395</v>
      </c>
      <c r="P406">
        <v>30000</v>
      </c>
      <c r="Q406">
        <v>20000</v>
      </c>
      <c r="R406">
        <v>1</v>
      </c>
      <c r="S406">
        <v>41.900000000000006</v>
      </c>
      <c r="T406">
        <v>0</v>
      </c>
      <c r="U406" t="b" cm="1">
        <f t="array" ref="U406">_xlfn.IFS(AND(R406=1,S406=G406,T406=H406),TRUE,AND(R406=1,S406=G406,H406="Product NA"),TRUE)</f>
        <v>1</v>
      </c>
      <c r="W406">
        <v>32.300000000000004</v>
      </c>
      <c r="X406">
        <v>0</v>
      </c>
      <c r="Y406" t="str">
        <f t="shared" si="23"/>
        <v>Change</v>
      </c>
    </row>
    <row r="407" spans="1:25" x14ac:dyDescent="0.35">
      <c r="A407" t="s">
        <v>22</v>
      </c>
      <c r="B407" t="s">
        <v>395</v>
      </c>
      <c r="C407" t="s">
        <v>22</v>
      </c>
      <c r="D407" t="s">
        <v>647</v>
      </c>
      <c r="E407" t="s">
        <v>715</v>
      </c>
      <c r="F407" t="s">
        <v>286</v>
      </c>
      <c r="G407" s="159">
        <f t="shared" si="21"/>
        <v>53.800000000000004</v>
      </c>
      <c r="H407" s="159">
        <f t="shared" si="22"/>
        <v>0</v>
      </c>
      <c r="I407" s="155" t="s">
        <v>673</v>
      </c>
      <c r="K407" t="s">
        <v>292</v>
      </c>
      <c r="L407" t="s">
        <v>391</v>
      </c>
      <c r="M407" t="s">
        <v>467</v>
      </c>
      <c r="N407" t="s">
        <v>22</v>
      </c>
      <c r="O407" t="s">
        <v>395</v>
      </c>
      <c r="P407">
        <v>30000</v>
      </c>
      <c r="Q407">
        <v>25000</v>
      </c>
      <c r="R407">
        <v>1</v>
      </c>
      <c r="S407">
        <v>53.800000000000004</v>
      </c>
      <c r="T407">
        <v>0</v>
      </c>
      <c r="U407" t="b" cm="1">
        <f t="array" ref="U407">_xlfn.IFS(AND(R407=1,S407=G407,T407=H407),TRUE,AND(R407=1,S407=G407,H407="Product NA"),TRUE)</f>
        <v>1</v>
      </c>
      <c r="W407">
        <v>40.700000000000003</v>
      </c>
      <c r="X407">
        <v>0</v>
      </c>
      <c r="Y407" t="str">
        <f t="shared" si="23"/>
        <v>Change</v>
      </c>
    </row>
    <row r="408" spans="1:25" x14ac:dyDescent="0.35">
      <c r="A408" t="s">
        <v>22</v>
      </c>
      <c r="B408" t="s">
        <v>395</v>
      </c>
      <c r="C408" t="s">
        <v>22</v>
      </c>
      <c r="D408" t="s">
        <v>647</v>
      </c>
      <c r="E408" t="s">
        <v>715</v>
      </c>
      <c r="F408" t="s">
        <v>286</v>
      </c>
      <c r="G408" s="159">
        <f t="shared" si="21"/>
        <v>14.15</v>
      </c>
      <c r="H408" s="159">
        <f t="shared" si="22"/>
        <v>0</v>
      </c>
      <c r="I408" s="155" t="s">
        <v>663</v>
      </c>
      <c r="K408" t="s">
        <v>292</v>
      </c>
      <c r="L408" t="s">
        <v>391</v>
      </c>
      <c r="M408" t="s">
        <v>467</v>
      </c>
      <c r="N408" t="s">
        <v>22</v>
      </c>
      <c r="O408" t="s">
        <v>395</v>
      </c>
      <c r="P408">
        <v>30000</v>
      </c>
      <c r="Q408">
        <v>3000</v>
      </c>
      <c r="R408">
        <v>1</v>
      </c>
      <c r="S408">
        <v>14.15</v>
      </c>
      <c r="T408">
        <v>0</v>
      </c>
      <c r="U408" t="b" cm="1">
        <f t="array" ref="U408">_xlfn.IFS(AND(R408=1,S408=G408,T408=H408),TRUE,AND(R408=1,S408=G408,H408="Product NA"),TRUE)</f>
        <v>1</v>
      </c>
      <c r="W408">
        <v>11.950000000000001</v>
      </c>
      <c r="X408">
        <v>0</v>
      </c>
      <c r="Y408" t="str">
        <f t="shared" si="23"/>
        <v>Change</v>
      </c>
    </row>
    <row r="409" spans="1:25" x14ac:dyDescent="0.35">
      <c r="A409" t="s">
        <v>22</v>
      </c>
      <c r="B409" t="s">
        <v>395</v>
      </c>
      <c r="C409" t="s">
        <v>22</v>
      </c>
      <c r="D409" t="s">
        <v>647</v>
      </c>
      <c r="E409" t="s">
        <v>715</v>
      </c>
      <c r="F409" t="s">
        <v>286</v>
      </c>
      <c r="G409" s="159">
        <f t="shared" si="21"/>
        <v>62.5</v>
      </c>
      <c r="H409" s="159">
        <f t="shared" si="22"/>
        <v>0</v>
      </c>
      <c r="I409" s="155" t="s">
        <v>674</v>
      </c>
      <c r="K409" t="s">
        <v>292</v>
      </c>
      <c r="L409" t="s">
        <v>391</v>
      </c>
      <c r="M409" t="s">
        <v>467</v>
      </c>
      <c r="N409" t="s">
        <v>22</v>
      </c>
      <c r="O409" t="s">
        <v>395</v>
      </c>
      <c r="P409">
        <v>30000</v>
      </c>
      <c r="Q409">
        <v>30000</v>
      </c>
      <c r="R409">
        <v>1</v>
      </c>
      <c r="S409">
        <v>62.5</v>
      </c>
      <c r="T409">
        <v>0</v>
      </c>
      <c r="U409" t="b" cm="1">
        <f t="array" ref="U409">_xlfn.IFS(AND(R409=1,S409=G409,T409=H409),TRUE,AND(R409=1,S409=G409,H409="Product NA"),TRUE)</f>
        <v>1</v>
      </c>
      <c r="W409">
        <v>46.5</v>
      </c>
      <c r="X409">
        <v>0</v>
      </c>
      <c r="Y409" t="str">
        <f t="shared" si="23"/>
        <v>Change</v>
      </c>
    </row>
    <row r="410" spans="1:25" x14ac:dyDescent="0.35">
      <c r="A410" t="s">
        <v>22</v>
      </c>
      <c r="B410" t="s">
        <v>395</v>
      </c>
      <c r="C410" t="s">
        <v>22</v>
      </c>
      <c r="D410" t="s">
        <v>647</v>
      </c>
      <c r="E410" t="s">
        <v>715</v>
      </c>
      <c r="F410" t="s">
        <v>286</v>
      </c>
      <c r="G410" s="159">
        <f t="shared" si="21"/>
        <v>15.8</v>
      </c>
      <c r="H410" s="159">
        <f t="shared" si="22"/>
        <v>0</v>
      </c>
      <c r="I410" s="155" t="s">
        <v>664</v>
      </c>
      <c r="K410" t="s">
        <v>292</v>
      </c>
      <c r="L410" t="s">
        <v>391</v>
      </c>
      <c r="M410" t="s">
        <v>467</v>
      </c>
      <c r="N410" t="s">
        <v>22</v>
      </c>
      <c r="O410" t="s">
        <v>395</v>
      </c>
      <c r="P410">
        <v>30000</v>
      </c>
      <c r="Q410">
        <v>4000</v>
      </c>
      <c r="R410">
        <v>1</v>
      </c>
      <c r="S410">
        <v>15.8</v>
      </c>
      <c r="T410">
        <v>0</v>
      </c>
      <c r="U410" t="b" cm="1">
        <f t="array" ref="U410">_xlfn.IFS(AND(R410=1,S410=G410,T410=H410),TRUE,AND(R410=1,S410=G410,H410="Product NA"),TRUE)</f>
        <v>1</v>
      </c>
      <c r="W410">
        <v>12.950000000000001</v>
      </c>
      <c r="X410">
        <v>0</v>
      </c>
      <c r="Y410" t="str">
        <f t="shared" si="23"/>
        <v>Change</v>
      </c>
    </row>
    <row r="411" spans="1:25" x14ac:dyDescent="0.35">
      <c r="A411" t="s">
        <v>22</v>
      </c>
      <c r="B411" t="s">
        <v>395</v>
      </c>
      <c r="C411" t="s">
        <v>22</v>
      </c>
      <c r="D411" t="s">
        <v>647</v>
      </c>
      <c r="E411" t="s">
        <v>715</v>
      </c>
      <c r="F411" t="s">
        <v>286</v>
      </c>
      <c r="G411" s="159">
        <f t="shared" si="21"/>
        <v>17.45</v>
      </c>
      <c r="H411" s="159">
        <f t="shared" si="22"/>
        <v>0</v>
      </c>
      <c r="I411" s="155" t="s">
        <v>665</v>
      </c>
      <c r="K411" t="s">
        <v>292</v>
      </c>
      <c r="L411" t="s">
        <v>391</v>
      </c>
      <c r="M411" t="s">
        <v>467</v>
      </c>
      <c r="N411" t="s">
        <v>22</v>
      </c>
      <c r="O411" t="s">
        <v>395</v>
      </c>
      <c r="P411">
        <v>30000</v>
      </c>
      <c r="Q411">
        <v>5000</v>
      </c>
      <c r="R411">
        <v>1</v>
      </c>
      <c r="S411">
        <v>17.45</v>
      </c>
      <c r="T411">
        <v>0</v>
      </c>
      <c r="U411" t="b" cm="1">
        <f t="array" ref="U411">_xlfn.IFS(AND(R411=1,S411=G411,T411=H411),TRUE,AND(R411=1,S411=G411,H411="Product NA"),TRUE)</f>
        <v>1</v>
      </c>
      <c r="W411">
        <v>14</v>
      </c>
      <c r="X411">
        <v>0</v>
      </c>
      <c r="Y411" t="str">
        <f t="shared" si="23"/>
        <v>Change</v>
      </c>
    </row>
    <row r="412" spans="1:25" x14ac:dyDescent="0.35">
      <c r="A412" t="s">
        <v>22</v>
      </c>
      <c r="B412" t="s">
        <v>395</v>
      </c>
      <c r="C412" t="s">
        <v>22</v>
      </c>
      <c r="D412" t="s">
        <v>647</v>
      </c>
      <c r="E412" t="s">
        <v>715</v>
      </c>
      <c r="F412" t="s">
        <v>286</v>
      </c>
      <c r="G412" s="159">
        <f t="shared" si="21"/>
        <v>19</v>
      </c>
      <c r="H412" s="159">
        <f t="shared" si="22"/>
        <v>0</v>
      </c>
      <c r="I412" s="155" t="s">
        <v>666</v>
      </c>
      <c r="K412" t="s">
        <v>292</v>
      </c>
      <c r="L412" t="s">
        <v>391</v>
      </c>
      <c r="M412" t="s">
        <v>467</v>
      </c>
      <c r="N412" t="s">
        <v>22</v>
      </c>
      <c r="O412" t="s">
        <v>395</v>
      </c>
      <c r="P412">
        <v>30000</v>
      </c>
      <c r="Q412">
        <v>6000</v>
      </c>
      <c r="R412">
        <v>1</v>
      </c>
      <c r="S412">
        <v>19</v>
      </c>
      <c r="T412">
        <v>0</v>
      </c>
      <c r="U412" t="b" cm="1">
        <f t="array" ref="U412">_xlfn.IFS(AND(R412=1,S412=G412,T412=H412),TRUE,AND(R412=1,S412=G412,H412="Product NA"),TRUE)</f>
        <v>1</v>
      </c>
      <c r="W412">
        <v>15.950000000000001</v>
      </c>
      <c r="X412">
        <v>0</v>
      </c>
      <c r="Y412" t="str">
        <f t="shared" si="23"/>
        <v>Change</v>
      </c>
    </row>
    <row r="413" spans="1:25" x14ac:dyDescent="0.35">
      <c r="A413" t="s">
        <v>22</v>
      </c>
      <c r="B413" t="s">
        <v>395</v>
      </c>
      <c r="C413" t="s">
        <v>22</v>
      </c>
      <c r="D413" t="s">
        <v>647</v>
      </c>
      <c r="E413" t="s">
        <v>715</v>
      </c>
      <c r="F413" t="s">
        <v>286</v>
      </c>
      <c r="G413" s="159">
        <f t="shared" si="21"/>
        <v>19.600000000000001</v>
      </c>
      <c r="H413" s="159">
        <f t="shared" si="22"/>
        <v>0</v>
      </c>
      <c r="I413" s="155" t="s">
        <v>667</v>
      </c>
      <c r="K413" t="s">
        <v>292</v>
      </c>
      <c r="L413" t="s">
        <v>391</v>
      </c>
      <c r="M413" t="s">
        <v>467</v>
      </c>
      <c r="N413" t="s">
        <v>22</v>
      </c>
      <c r="O413" t="s">
        <v>395</v>
      </c>
      <c r="P413">
        <v>30000</v>
      </c>
      <c r="Q413">
        <v>7000</v>
      </c>
      <c r="R413">
        <v>1</v>
      </c>
      <c r="S413">
        <v>19.600000000000001</v>
      </c>
      <c r="T413">
        <v>0</v>
      </c>
      <c r="U413" t="b" cm="1">
        <f t="array" ref="U413">_xlfn.IFS(AND(R413=1,S413=G413,T413=H413),TRUE,AND(R413=1,S413=G413,H413="Product NA"),TRUE)</f>
        <v>1</v>
      </c>
      <c r="W413">
        <v>17</v>
      </c>
      <c r="X413">
        <v>0</v>
      </c>
      <c r="Y413" t="str">
        <f t="shared" si="23"/>
        <v>Change</v>
      </c>
    </row>
    <row r="414" spans="1:25" x14ac:dyDescent="0.35">
      <c r="A414" t="s">
        <v>22</v>
      </c>
      <c r="B414" t="s">
        <v>395</v>
      </c>
      <c r="C414" t="s">
        <v>22</v>
      </c>
      <c r="D414" t="s">
        <v>647</v>
      </c>
      <c r="E414" t="s">
        <v>715</v>
      </c>
      <c r="F414" t="s">
        <v>286</v>
      </c>
      <c r="G414" s="159">
        <f t="shared" si="21"/>
        <v>21.1</v>
      </c>
      <c r="H414" s="159">
        <f t="shared" si="22"/>
        <v>0</v>
      </c>
      <c r="I414" s="155" t="s">
        <v>668</v>
      </c>
      <c r="K414" t="s">
        <v>292</v>
      </c>
      <c r="L414" t="s">
        <v>391</v>
      </c>
      <c r="M414" t="s">
        <v>467</v>
      </c>
      <c r="N414" t="s">
        <v>22</v>
      </c>
      <c r="O414" t="s">
        <v>395</v>
      </c>
      <c r="P414">
        <v>30000</v>
      </c>
      <c r="Q414">
        <v>8000</v>
      </c>
      <c r="R414">
        <v>1</v>
      </c>
      <c r="S414">
        <v>21.1</v>
      </c>
      <c r="T414">
        <v>0</v>
      </c>
      <c r="U414" t="b" cm="1">
        <f t="array" ref="U414">_xlfn.IFS(AND(R414=1,S414=G414,T414=H414),TRUE,AND(R414=1,S414=G414,H414="Product NA"),TRUE)</f>
        <v>1</v>
      </c>
      <c r="W414">
        <v>18</v>
      </c>
      <c r="X414">
        <v>0</v>
      </c>
      <c r="Y414" t="str">
        <f t="shared" si="23"/>
        <v>Change</v>
      </c>
    </row>
    <row r="415" spans="1:25" x14ac:dyDescent="0.35">
      <c r="A415" t="s">
        <v>22</v>
      </c>
      <c r="B415" t="s">
        <v>395</v>
      </c>
      <c r="C415" t="s">
        <v>22</v>
      </c>
      <c r="D415" t="s">
        <v>647</v>
      </c>
      <c r="E415" t="s">
        <v>715</v>
      </c>
      <c r="F415" t="s">
        <v>286</v>
      </c>
      <c r="G415" s="159">
        <f t="shared" si="21"/>
        <v>22.6</v>
      </c>
      <c r="H415" s="159">
        <f t="shared" si="22"/>
        <v>0</v>
      </c>
      <c r="I415" s="155" t="s">
        <v>669</v>
      </c>
      <c r="K415" t="s">
        <v>292</v>
      </c>
      <c r="L415" t="s">
        <v>391</v>
      </c>
      <c r="M415" t="s">
        <v>467</v>
      </c>
      <c r="N415" t="s">
        <v>22</v>
      </c>
      <c r="O415" t="s">
        <v>395</v>
      </c>
      <c r="P415">
        <v>30000</v>
      </c>
      <c r="Q415">
        <v>9000</v>
      </c>
      <c r="R415">
        <v>1</v>
      </c>
      <c r="S415">
        <v>22.6</v>
      </c>
      <c r="T415">
        <v>0</v>
      </c>
      <c r="U415" t="b" cm="1">
        <f t="array" ref="U415">_xlfn.IFS(AND(R415=1,S415=G415,T415=H415),TRUE,AND(R415=1,S415=G415,H415="Product NA"),TRUE)</f>
        <v>1</v>
      </c>
      <c r="W415">
        <v>19</v>
      </c>
      <c r="X415">
        <v>0</v>
      </c>
      <c r="Y415" t="str">
        <f t="shared" si="23"/>
        <v>Change</v>
      </c>
    </row>
    <row r="416" spans="1:25" x14ac:dyDescent="0.35">
      <c r="A416" t="s">
        <v>22</v>
      </c>
      <c r="B416" t="s">
        <v>395</v>
      </c>
      <c r="C416" t="s">
        <v>22</v>
      </c>
      <c r="D416" t="s">
        <v>647</v>
      </c>
      <c r="E416" t="s">
        <v>715</v>
      </c>
      <c r="F416" t="s">
        <v>286</v>
      </c>
      <c r="G416" s="159">
        <f t="shared" si="21"/>
        <v>24.1</v>
      </c>
      <c r="H416" s="159">
        <f t="shared" si="22"/>
        <v>0</v>
      </c>
      <c r="I416" s="155" t="s">
        <v>670</v>
      </c>
      <c r="K416" t="s">
        <v>292</v>
      </c>
      <c r="L416" t="s">
        <v>391</v>
      </c>
      <c r="M416" t="s">
        <v>467</v>
      </c>
      <c r="N416" t="s">
        <v>22</v>
      </c>
      <c r="O416" t="s">
        <v>395</v>
      </c>
      <c r="P416">
        <v>30000</v>
      </c>
      <c r="Q416">
        <v>10000</v>
      </c>
      <c r="R416">
        <v>1</v>
      </c>
      <c r="S416">
        <v>24.1</v>
      </c>
      <c r="T416">
        <v>0</v>
      </c>
      <c r="U416" t="b" cm="1">
        <f t="array" ref="U416">_xlfn.IFS(AND(R416=1,S416=G416,T416=H416),TRUE,AND(R416=1,S416=G416,H416="Product NA"),TRUE)</f>
        <v>1</v>
      </c>
      <c r="W416">
        <v>20.05</v>
      </c>
      <c r="X416">
        <v>0</v>
      </c>
      <c r="Y416" t="str">
        <f t="shared" si="23"/>
        <v>Change</v>
      </c>
    </row>
    <row r="417" spans="1:25" x14ac:dyDescent="0.35">
      <c r="A417" t="s">
        <v>22</v>
      </c>
      <c r="B417" t="s">
        <v>395</v>
      </c>
      <c r="C417" t="s">
        <v>22</v>
      </c>
      <c r="D417" t="s">
        <v>283</v>
      </c>
      <c r="E417" t="s">
        <v>716</v>
      </c>
      <c r="F417" t="s">
        <v>286</v>
      </c>
      <c r="G417" s="159">
        <f t="shared" si="21"/>
        <v>8</v>
      </c>
      <c r="H417" s="159">
        <f t="shared" si="22"/>
        <v>0.85000000000000009</v>
      </c>
      <c r="I417" s="155" t="s">
        <v>472</v>
      </c>
      <c r="K417" t="s">
        <v>292</v>
      </c>
      <c r="L417" t="s">
        <v>391</v>
      </c>
      <c r="M417" t="s">
        <v>467</v>
      </c>
      <c r="N417" t="s">
        <v>22</v>
      </c>
      <c r="O417" t="s">
        <v>395</v>
      </c>
      <c r="P417">
        <v>2000</v>
      </c>
      <c r="Q417">
        <v>2000</v>
      </c>
      <c r="R417">
        <v>1</v>
      </c>
      <c r="S417">
        <v>8</v>
      </c>
      <c r="T417">
        <v>0.85000000000000009</v>
      </c>
      <c r="U417" t="b" cm="1">
        <f t="array" ref="U417">_xlfn.IFS(AND(R417=1,S417=G417,T417=H417),TRUE,AND(R417=1,S417=G417,H417="Product NA"),TRUE)</f>
        <v>1</v>
      </c>
      <c r="V417">
        <f>MATCH(A417,$A$6427:$A$6438,0)</f>
        <v>1</v>
      </c>
      <c r="W417">
        <v>7.7</v>
      </c>
      <c r="X417">
        <v>0.8</v>
      </c>
      <c r="Y417" t="str">
        <f t="shared" si="23"/>
        <v>Change</v>
      </c>
    </row>
    <row r="418" spans="1:25" x14ac:dyDescent="0.35">
      <c r="A418" t="s">
        <v>22</v>
      </c>
      <c r="B418" t="s">
        <v>395</v>
      </c>
      <c r="C418" t="s">
        <v>22</v>
      </c>
      <c r="D418" t="s">
        <v>320</v>
      </c>
      <c r="E418" t="s">
        <v>716</v>
      </c>
      <c r="F418" t="s">
        <v>0</v>
      </c>
      <c r="G418" s="159">
        <f t="shared" si="21"/>
        <v>0</v>
      </c>
      <c r="H418" s="159">
        <f t="shared" si="22"/>
        <v>0</v>
      </c>
      <c r="I418" s="155" t="s">
        <v>469</v>
      </c>
      <c r="K418" t="s">
        <v>292</v>
      </c>
      <c r="L418" t="s">
        <v>391</v>
      </c>
      <c r="M418" t="s">
        <v>467</v>
      </c>
      <c r="N418" t="s">
        <v>22</v>
      </c>
      <c r="O418" t="s">
        <v>395</v>
      </c>
      <c r="P418">
        <v>100</v>
      </c>
      <c r="Q418">
        <v>100</v>
      </c>
      <c r="R418">
        <v>1</v>
      </c>
      <c r="S418">
        <v>0</v>
      </c>
      <c r="T418">
        <v>0</v>
      </c>
      <c r="U418" t="b" cm="1">
        <f t="array" ref="U418">_xlfn.IFS(AND(R418=1,S418=G418,T418=H418),TRUE,AND(R418=1,S418=G418,H418="Product NA"),TRUE)</f>
        <v>1</v>
      </c>
      <c r="W418">
        <v>5.18</v>
      </c>
      <c r="X418">
        <v>5.65</v>
      </c>
      <c r="Y418" t="str">
        <f t="shared" si="23"/>
        <v>Change</v>
      </c>
    </row>
    <row r="419" spans="1:25" x14ac:dyDescent="0.35">
      <c r="A419" t="s">
        <v>22</v>
      </c>
      <c r="B419" t="s">
        <v>395</v>
      </c>
      <c r="C419" t="s">
        <v>22</v>
      </c>
      <c r="D419" t="s">
        <v>317</v>
      </c>
      <c r="E419" t="s">
        <v>716</v>
      </c>
      <c r="F419" t="s">
        <v>0</v>
      </c>
      <c r="G419" s="159">
        <f t="shared" si="21"/>
        <v>6.03</v>
      </c>
      <c r="H419" s="159">
        <f t="shared" si="22"/>
        <v>5.93</v>
      </c>
      <c r="I419" s="155" t="s">
        <v>469</v>
      </c>
      <c r="K419" t="s">
        <v>292</v>
      </c>
      <c r="L419" t="s">
        <v>391</v>
      </c>
      <c r="M419" t="s">
        <v>467</v>
      </c>
      <c r="N419" t="s">
        <v>22</v>
      </c>
      <c r="O419" t="s">
        <v>395</v>
      </c>
      <c r="P419">
        <v>100</v>
      </c>
      <c r="Q419">
        <v>100</v>
      </c>
      <c r="R419">
        <v>1</v>
      </c>
      <c r="S419">
        <v>6.03</v>
      </c>
      <c r="T419">
        <v>5.93</v>
      </c>
      <c r="U419" t="b" cm="1">
        <f t="array" ref="U419">_xlfn.IFS(AND(R419=1,S419=G419,T419=H419),TRUE,AND(R419=1,S419=G419,H419="Product NA"),TRUE)</f>
        <v>1</v>
      </c>
      <c r="W419">
        <v>5.74</v>
      </c>
      <c r="X419">
        <v>5.65</v>
      </c>
      <c r="Y419" t="str">
        <f t="shared" si="23"/>
        <v>Change</v>
      </c>
    </row>
    <row r="420" spans="1:25" x14ac:dyDescent="0.35">
      <c r="A420" t="s">
        <v>22</v>
      </c>
      <c r="B420" t="s">
        <v>395</v>
      </c>
      <c r="C420" t="s">
        <v>22</v>
      </c>
      <c r="D420" t="s">
        <v>322</v>
      </c>
      <c r="E420" t="s">
        <v>716</v>
      </c>
      <c r="F420" t="s">
        <v>277</v>
      </c>
      <c r="G420" s="159">
        <f t="shared" si="21"/>
        <v>0</v>
      </c>
      <c r="H420" s="159">
        <f t="shared" si="22"/>
        <v>0</v>
      </c>
      <c r="I420" s="155" t="s">
        <v>470</v>
      </c>
      <c r="K420" t="s">
        <v>292</v>
      </c>
      <c r="L420" t="s">
        <v>391</v>
      </c>
      <c r="M420" t="s">
        <v>467</v>
      </c>
      <c r="N420" t="s">
        <v>22</v>
      </c>
      <c r="O420" t="s">
        <v>395</v>
      </c>
      <c r="P420">
        <v>100</v>
      </c>
      <c r="Q420">
        <v>500</v>
      </c>
      <c r="R420">
        <v>1</v>
      </c>
      <c r="S420">
        <v>0</v>
      </c>
      <c r="T420">
        <v>0</v>
      </c>
      <c r="U420" t="b" cm="1">
        <f t="array" ref="U420">_xlfn.IFS(AND(R420=1,S420=G420,T420=H420),TRUE,AND(R420=1,S420=G420,H420="Product NA"),TRUE)</f>
        <v>1</v>
      </c>
      <c r="W420">
        <v>5.7</v>
      </c>
      <c r="X420">
        <v>4</v>
      </c>
      <c r="Y420" t="str">
        <f t="shared" si="23"/>
        <v>Change</v>
      </c>
    </row>
    <row r="421" spans="1:25" x14ac:dyDescent="0.35">
      <c r="A421" t="s">
        <v>22</v>
      </c>
      <c r="B421" t="s">
        <v>395</v>
      </c>
      <c r="C421" t="s">
        <v>22</v>
      </c>
      <c r="D421" t="s">
        <v>319</v>
      </c>
      <c r="E421" t="s">
        <v>716</v>
      </c>
      <c r="F421" t="s">
        <v>277</v>
      </c>
      <c r="G421" s="159">
        <f t="shared" si="21"/>
        <v>6.9</v>
      </c>
      <c r="H421" s="159">
        <f t="shared" si="22"/>
        <v>4.25</v>
      </c>
      <c r="I421" s="155" t="s">
        <v>470</v>
      </c>
      <c r="K421" t="s">
        <v>292</v>
      </c>
      <c r="L421" t="s">
        <v>391</v>
      </c>
      <c r="M421" t="s">
        <v>467</v>
      </c>
      <c r="N421" t="s">
        <v>22</v>
      </c>
      <c r="O421" t="s">
        <v>395</v>
      </c>
      <c r="P421">
        <v>100</v>
      </c>
      <c r="Q421">
        <v>500</v>
      </c>
      <c r="R421">
        <v>1</v>
      </c>
      <c r="S421">
        <v>6.9</v>
      </c>
      <c r="T421">
        <v>4.25</v>
      </c>
      <c r="U421" t="b" cm="1">
        <f t="array" ref="U421">_xlfn.IFS(AND(R421=1,S421=G421,T421=H421),TRUE,AND(R421=1,S421=G421,H421="Product NA"),TRUE)</f>
        <v>1</v>
      </c>
      <c r="W421">
        <v>6.5500000000000007</v>
      </c>
      <c r="X421">
        <v>4.05</v>
      </c>
      <c r="Y421" t="str">
        <f t="shared" si="23"/>
        <v>Change</v>
      </c>
    </row>
    <row r="422" spans="1:25" x14ac:dyDescent="0.35">
      <c r="A422" t="s">
        <v>22</v>
      </c>
      <c r="B422" t="s">
        <v>395</v>
      </c>
      <c r="C422" t="s">
        <v>22</v>
      </c>
      <c r="D422" t="s">
        <v>282</v>
      </c>
      <c r="E422" t="s">
        <v>716</v>
      </c>
      <c r="F422" t="s">
        <v>286</v>
      </c>
      <c r="G422" s="159">
        <f t="shared" si="21"/>
        <v>0</v>
      </c>
      <c r="H422" s="159">
        <f t="shared" si="22"/>
        <v>0</v>
      </c>
      <c r="I422" s="155" t="s">
        <v>472</v>
      </c>
      <c r="K422" t="s">
        <v>292</v>
      </c>
      <c r="L422" t="s">
        <v>391</v>
      </c>
      <c r="M422" t="s">
        <v>467</v>
      </c>
      <c r="N422" t="s">
        <v>22</v>
      </c>
      <c r="O422" t="s">
        <v>395</v>
      </c>
      <c r="P422">
        <v>2000</v>
      </c>
      <c r="Q422">
        <v>2000</v>
      </c>
      <c r="R422">
        <v>1</v>
      </c>
      <c r="S422">
        <v>0</v>
      </c>
      <c r="T422">
        <v>0</v>
      </c>
      <c r="U422" t="b" cm="1">
        <f t="array" ref="U422">_xlfn.IFS(AND(R422=1,S422=G422,T422=H422),TRUE,AND(R422=1,S422=G422,H422="Product NA"),TRUE)</f>
        <v>1</v>
      </c>
      <c r="W422">
        <v>7.3000000000000007</v>
      </c>
      <c r="X422">
        <v>3.4000000000000004</v>
      </c>
      <c r="Y422" t="str">
        <f t="shared" si="23"/>
        <v>Change</v>
      </c>
    </row>
    <row r="423" spans="1:25" x14ac:dyDescent="0.35">
      <c r="A423" t="s">
        <v>22</v>
      </c>
      <c r="B423" t="s">
        <v>395</v>
      </c>
      <c r="C423" t="s">
        <v>22</v>
      </c>
      <c r="D423" t="s">
        <v>318</v>
      </c>
      <c r="E423" t="s">
        <v>716</v>
      </c>
      <c r="F423" t="s">
        <v>277</v>
      </c>
      <c r="G423" s="159">
        <f t="shared" si="21"/>
        <v>6.9</v>
      </c>
      <c r="H423" s="159">
        <f t="shared" si="22"/>
        <v>4.25</v>
      </c>
      <c r="I423" s="155" t="s">
        <v>470</v>
      </c>
      <c r="K423" t="s">
        <v>292</v>
      </c>
      <c r="L423" t="s">
        <v>391</v>
      </c>
      <c r="M423" t="s">
        <v>467</v>
      </c>
      <c r="N423" t="s">
        <v>22</v>
      </c>
      <c r="O423" t="s">
        <v>395</v>
      </c>
      <c r="P423">
        <v>100</v>
      </c>
      <c r="Q423">
        <v>500</v>
      </c>
      <c r="R423">
        <v>1</v>
      </c>
      <c r="S423">
        <v>6.9</v>
      </c>
      <c r="T423">
        <v>4.25</v>
      </c>
      <c r="U423" t="b" cm="1">
        <f t="array" ref="U423">_xlfn.IFS(AND(R423=1,S423=G423,T423=H423),TRUE,AND(R423=1,S423=G423,H423="Product NA"),TRUE)</f>
        <v>1</v>
      </c>
      <c r="W423">
        <v>6.5500000000000007</v>
      </c>
      <c r="X423">
        <v>4.05</v>
      </c>
      <c r="Y423" t="str">
        <f t="shared" si="23"/>
        <v>Change</v>
      </c>
    </row>
    <row r="424" spans="1:25" x14ac:dyDescent="0.35">
      <c r="A424" t="s">
        <v>22</v>
      </c>
      <c r="B424" t="s">
        <v>395</v>
      </c>
      <c r="C424" t="s">
        <v>22</v>
      </c>
      <c r="D424" t="s">
        <v>321</v>
      </c>
      <c r="E424" t="s">
        <v>716</v>
      </c>
      <c r="F424" t="s">
        <v>277</v>
      </c>
      <c r="G424" s="159">
        <f t="shared" si="21"/>
        <v>5.95</v>
      </c>
      <c r="H424" s="159">
        <f t="shared" si="22"/>
        <v>4.1500000000000004</v>
      </c>
      <c r="I424" s="155" t="s">
        <v>470</v>
      </c>
      <c r="K424" t="s">
        <v>292</v>
      </c>
      <c r="L424" t="s">
        <v>391</v>
      </c>
      <c r="M424" t="s">
        <v>467</v>
      </c>
      <c r="N424" t="s">
        <v>22</v>
      </c>
      <c r="O424" t="s">
        <v>395</v>
      </c>
      <c r="P424">
        <v>100</v>
      </c>
      <c r="Q424">
        <v>500</v>
      </c>
      <c r="R424">
        <v>1</v>
      </c>
      <c r="S424">
        <v>5.95</v>
      </c>
      <c r="T424">
        <v>4.1500000000000004</v>
      </c>
      <c r="U424" t="b" cm="1">
        <f t="array" ref="U424">_xlfn.IFS(AND(R424=1,S424=G424,T424=H424),TRUE,AND(R424=1,S424=G424,H424="Product NA"),TRUE)</f>
        <v>1</v>
      </c>
      <c r="W424">
        <v>5.7</v>
      </c>
      <c r="X424">
        <v>4</v>
      </c>
      <c r="Y424" t="str">
        <f t="shared" si="23"/>
        <v>Change</v>
      </c>
    </row>
    <row r="425" spans="1:25" x14ac:dyDescent="0.35">
      <c r="A425" t="s">
        <v>22</v>
      </c>
      <c r="B425" t="s">
        <v>395</v>
      </c>
      <c r="C425" t="s">
        <v>22</v>
      </c>
      <c r="D425" t="s">
        <v>240</v>
      </c>
      <c r="E425" t="s">
        <v>287</v>
      </c>
      <c r="F425" t="s">
        <v>0</v>
      </c>
      <c r="G425" s="159">
        <f t="shared" si="21"/>
        <v>0.71</v>
      </c>
      <c r="H425" s="159">
        <f t="shared" si="22"/>
        <v>6.5600000000000005</v>
      </c>
      <c r="I425" s="155" t="s">
        <v>469</v>
      </c>
      <c r="K425" t="s">
        <v>292</v>
      </c>
      <c r="L425" t="s">
        <v>391</v>
      </c>
      <c r="M425" t="s">
        <v>467</v>
      </c>
      <c r="N425" t="s">
        <v>22</v>
      </c>
      <c r="O425" t="s">
        <v>395</v>
      </c>
      <c r="P425">
        <v>100</v>
      </c>
      <c r="Q425">
        <v>100</v>
      </c>
      <c r="R425">
        <v>1</v>
      </c>
      <c r="S425">
        <v>0.71</v>
      </c>
      <c r="T425">
        <v>6.5600000000000005</v>
      </c>
      <c r="U425" t="b" cm="1">
        <f t="array" ref="U425">_xlfn.IFS(AND(R425=1,S425=G425,T425=H425),TRUE,AND(R425=1,S425=G425,H425="Product NA"),TRUE)</f>
        <v>1</v>
      </c>
      <c r="W425">
        <v>0.65</v>
      </c>
      <c r="X425">
        <v>6.05</v>
      </c>
      <c r="Y425" t="str">
        <f t="shared" si="23"/>
        <v>Change</v>
      </c>
    </row>
    <row r="426" spans="1:25" x14ac:dyDescent="0.35">
      <c r="A426" t="s">
        <v>22</v>
      </c>
      <c r="B426" t="s">
        <v>395</v>
      </c>
      <c r="C426" t="s">
        <v>22</v>
      </c>
      <c r="D426" t="s">
        <v>279</v>
      </c>
      <c r="E426" t="s">
        <v>287</v>
      </c>
      <c r="F426" t="s">
        <v>277</v>
      </c>
      <c r="G426" s="159">
        <f t="shared" si="21"/>
        <v>1.54</v>
      </c>
      <c r="H426" s="159">
        <f t="shared" si="22"/>
        <v>1.85</v>
      </c>
      <c r="I426" s="155" t="s">
        <v>470</v>
      </c>
      <c r="K426" t="s">
        <v>292</v>
      </c>
      <c r="L426" t="s">
        <v>391</v>
      </c>
      <c r="M426" t="s">
        <v>467</v>
      </c>
      <c r="N426" t="s">
        <v>22</v>
      </c>
      <c r="O426" t="s">
        <v>395</v>
      </c>
      <c r="P426">
        <v>100</v>
      </c>
      <c r="Q426">
        <v>500</v>
      </c>
      <c r="R426">
        <v>1</v>
      </c>
      <c r="S426">
        <v>1.54</v>
      </c>
      <c r="T426">
        <v>1.85</v>
      </c>
      <c r="U426" t="b" cm="1">
        <f t="array" ref="U426">_xlfn.IFS(AND(R426=1,S426=G426,T426=H426),TRUE,AND(R426=1,S426=G426,H426="Product NA"),TRUE)</f>
        <v>1</v>
      </c>
      <c r="W426">
        <v>1.51</v>
      </c>
      <c r="X426">
        <v>0.89</v>
      </c>
      <c r="Y426" t="str">
        <f t="shared" si="23"/>
        <v>Change</v>
      </c>
    </row>
    <row r="427" spans="1:25" x14ac:dyDescent="0.35">
      <c r="A427" t="s">
        <v>23</v>
      </c>
      <c r="B427" t="s">
        <v>484</v>
      </c>
      <c r="C427" t="s">
        <v>292</v>
      </c>
      <c r="D427" t="s">
        <v>326</v>
      </c>
      <c r="E427" t="s">
        <v>643</v>
      </c>
      <c r="F427" t="s">
        <v>643</v>
      </c>
      <c r="G427" s="159">
        <f t="shared" si="21"/>
        <v>0.06</v>
      </c>
      <c r="H427" s="159">
        <f t="shared" si="22"/>
        <v>15.14</v>
      </c>
      <c r="I427" s="155" t="s">
        <v>470</v>
      </c>
      <c r="K427" t="s">
        <v>292</v>
      </c>
      <c r="L427" t="s">
        <v>391</v>
      </c>
      <c r="M427" t="s">
        <v>466</v>
      </c>
      <c r="N427" t="s">
        <v>292</v>
      </c>
      <c r="O427" t="s">
        <v>391</v>
      </c>
      <c r="P427">
        <v>100</v>
      </c>
      <c r="Q427">
        <v>500</v>
      </c>
      <c r="R427">
        <v>1</v>
      </c>
      <c r="S427">
        <v>0.06</v>
      </c>
      <c r="T427">
        <v>15.14</v>
      </c>
      <c r="U427" t="b" cm="1">
        <f t="array" ref="U427">_xlfn.IFS(AND(R427=1,S427=G427,T427=H427),TRUE,AND(R427=1,S427=G427,H427="Product NA"),TRUE)</f>
        <v>1</v>
      </c>
      <c r="W427">
        <v>0.05</v>
      </c>
      <c r="X427">
        <v>13.64</v>
      </c>
      <c r="Y427" t="str">
        <f t="shared" si="23"/>
        <v>Change</v>
      </c>
    </row>
    <row r="428" spans="1:25" x14ac:dyDescent="0.35">
      <c r="A428" t="s">
        <v>23</v>
      </c>
      <c r="B428" t="s">
        <v>484</v>
      </c>
      <c r="C428" t="s">
        <v>292</v>
      </c>
      <c r="D428" t="s">
        <v>326</v>
      </c>
      <c r="E428" t="s">
        <v>643</v>
      </c>
      <c r="F428" t="s">
        <v>643</v>
      </c>
      <c r="G428" s="159">
        <f t="shared" si="21"/>
        <v>1.2400000000000002</v>
      </c>
      <c r="H428" s="159">
        <f t="shared" si="22"/>
        <v>13.22</v>
      </c>
      <c r="I428" s="155" t="s">
        <v>707</v>
      </c>
      <c r="K428" t="s">
        <v>292</v>
      </c>
      <c r="L428" t="s">
        <v>391</v>
      </c>
      <c r="M428" t="s">
        <v>466</v>
      </c>
      <c r="N428" t="s">
        <v>292</v>
      </c>
      <c r="O428" t="s">
        <v>391</v>
      </c>
      <c r="P428">
        <v>100</v>
      </c>
      <c r="Q428">
        <v>5000</v>
      </c>
      <c r="R428">
        <v>1</v>
      </c>
      <c r="S428">
        <v>1.2400000000000002</v>
      </c>
      <c r="T428">
        <v>13.22</v>
      </c>
      <c r="U428" t="b" cm="1">
        <f t="array" ref="U428">_xlfn.IFS(AND(R428=1,S428=G428,T428=H428),TRUE,AND(R428=1,S428=G428,H428="Product NA"),TRUE)</f>
        <v>1</v>
      </c>
      <c r="W428">
        <v>1.08</v>
      </c>
      <c r="X428">
        <v>11.700000000000001</v>
      </c>
      <c r="Y428" t="str">
        <f t="shared" si="23"/>
        <v>Change</v>
      </c>
    </row>
    <row r="429" spans="1:25" x14ac:dyDescent="0.35">
      <c r="A429" t="s">
        <v>23</v>
      </c>
      <c r="B429" t="s">
        <v>484</v>
      </c>
      <c r="C429" t="s">
        <v>292</v>
      </c>
      <c r="D429" t="s">
        <v>382</v>
      </c>
      <c r="E429" t="s">
        <v>287</v>
      </c>
      <c r="F429" t="s">
        <v>386</v>
      </c>
      <c r="G429" s="159">
        <f t="shared" si="21"/>
        <v>1.6</v>
      </c>
      <c r="H429" s="159">
        <f t="shared" si="22"/>
        <v>13.84</v>
      </c>
      <c r="I429" s="155" t="s">
        <v>472</v>
      </c>
      <c r="K429" t="s">
        <v>292</v>
      </c>
      <c r="L429" t="s">
        <v>391</v>
      </c>
      <c r="M429" t="s">
        <v>466</v>
      </c>
      <c r="N429" t="s">
        <v>292</v>
      </c>
      <c r="O429" t="s">
        <v>391</v>
      </c>
      <c r="P429">
        <v>100</v>
      </c>
      <c r="Q429">
        <v>2000</v>
      </c>
      <c r="R429">
        <v>1</v>
      </c>
      <c r="S429">
        <v>1.6</v>
      </c>
      <c r="T429">
        <v>13.84</v>
      </c>
      <c r="U429" t="b" cm="1">
        <f t="array" ref="U429">_xlfn.IFS(AND(R429=1,S429=G429,T429=H429),TRUE,AND(R429=1,S429=G429,H429="Product NA"),TRUE)</f>
        <v>1</v>
      </c>
      <c r="W429">
        <v>1.3800000000000001</v>
      </c>
      <c r="X429">
        <v>11.93</v>
      </c>
      <c r="Y429" t="str">
        <f t="shared" si="23"/>
        <v>Change</v>
      </c>
    </row>
    <row r="430" spans="1:25" x14ac:dyDescent="0.35">
      <c r="A430" t="s">
        <v>23</v>
      </c>
      <c r="B430" t="s">
        <v>484</v>
      </c>
      <c r="C430" t="s">
        <v>292</v>
      </c>
      <c r="D430" t="s">
        <v>281</v>
      </c>
      <c r="E430" t="s">
        <v>287</v>
      </c>
      <c r="F430" t="s">
        <v>286</v>
      </c>
      <c r="G430" s="159">
        <f t="shared" si="21"/>
        <v>1.6</v>
      </c>
      <c r="H430" s="159">
        <f t="shared" si="22"/>
        <v>13.84</v>
      </c>
      <c r="I430" s="155" t="s">
        <v>472</v>
      </c>
      <c r="K430" t="s">
        <v>292</v>
      </c>
      <c r="L430" t="s">
        <v>391</v>
      </c>
      <c r="M430" t="s">
        <v>466</v>
      </c>
      <c r="N430" t="s">
        <v>292</v>
      </c>
      <c r="O430" t="s">
        <v>391</v>
      </c>
      <c r="P430">
        <v>100</v>
      </c>
      <c r="Q430">
        <v>2000</v>
      </c>
      <c r="R430">
        <v>1</v>
      </c>
      <c r="S430">
        <v>1.6</v>
      </c>
      <c r="T430">
        <v>13.84</v>
      </c>
      <c r="U430" t="b" cm="1">
        <f t="array" ref="U430">_xlfn.IFS(AND(R430=1,S430=G430,T430=H430),TRUE,AND(R430=1,S430=G430,H430="Product NA"),TRUE)</f>
        <v>1</v>
      </c>
      <c r="W430">
        <v>1.3800000000000001</v>
      </c>
      <c r="X430">
        <v>11.93</v>
      </c>
      <c r="Y430" t="str">
        <f t="shared" si="23"/>
        <v>Change</v>
      </c>
    </row>
    <row r="431" spans="1:25" x14ac:dyDescent="0.35">
      <c r="A431" t="s">
        <v>23</v>
      </c>
      <c r="B431" t="s">
        <v>484</v>
      </c>
      <c r="C431" t="s">
        <v>292</v>
      </c>
      <c r="D431" t="s">
        <v>278</v>
      </c>
      <c r="E431" t="s">
        <v>287</v>
      </c>
      <c r="F431" t="s">
        <v>277</v>
      </c>
      <c r="G431" s="159">
        <f t="shared" si="21"/>
        <v>1.1100000000000001</v>
      </c>
      <c r="H431" s="159">
        <f t="shared" si="22"/>
        <v>13.14</v>
      </c>
      <c r="I431" s="155" t="s">
        <v>470</v>
      </c>
      <c r="K431" t="s">
        <v>292</v>
      </c>
      <c r="L431" t="s">
        <v>391</v>
      </c>
      <c r="M431" t="s">
        <v>466</v>
      </c>
      <c r="N431" t="s">
        <v>292</v>
      </c>
      <c r="O431" t="s">
        <v>391</v>
      </c>
      <c r="P431">
        <v>100</v>
      </c>
      <c r="Q431">
        <v>500</v>
      </c>
      <c r="R431">
        <v>1</v>
      </c>
      <c r="S431">
        <v>1.1100000000000001</v>
      </c>
      <c r="T431">
        <v>13.14</v>
      </c>
      <c r="U431" t="b" cm="1">
        <f t="array" ref="U431">_xlfn.IFS(AND(R431=1,S431=G431,T431=H431),TRUE,AND(R431=1,S431=G431,H431="Product NA"),TRUE)</f>
        <v>1</v>
      </c>
      <c r="W431">
        <v>0.98</v>
      </c>
      <c r="X431">
        <v>11.63</v>
      </c>
      <c r="Y431" t="str">
        <f t="shared" si="23"/>
        <v>Change</v>
      </c>
    </row>
    <row r="432" spans="1:25" x14ac:dyDescent="0.35">
      <c r="A432" t="s">
        <v>23</v>
      </c>
      <c r="B432" t="s">
        <v>484</v>
      </c>
      <c r="C432" t="s">
        <v>292</v>
      </c>
      <c r="D432" t="s">
        <v>238</v>
      </c>
      <c r="E432" t="s">
        <v>287</v>
      </c>
      <c r="F432" t="s">
        <v>0</v>
      </c>
      <c r="G432" s="159">
        <f t="shared" si="21"/>
        <v>0.65</v>
      </c>
      <c r="H432" s="159">
        <f t="shared" si="22"/>
        <v>14.530000000000001</v>
      </c>
      <c r="I432" s="155" t="s">
        <v>469</v>
      </c>
      <c r="K432" t="s">
        <v>292</v>
      </c>
      <c r="L432" t="s">
        <v>391</v>
      </c>
      <c r="M432" t="s">
        <v>466</v>
      </c>
      <c r="N432" t="s">
        <v>292</v>
      </c>
      <c r="O432" t="s">
        <v>391</v>
      </c>
      <c r="P432">
        <v>100</v>
      </c>
      <c r="Q432">
        <v>100</v>
      </c>
      <c r="R432">
        <v>1</v>
      </c>
      <c r="S432">
        <v>0.65</v>
      </c>
      <c r="T432">
        <v>14.530000000000001</v>
      </c>
      <c r="U432" t="b" cm="1">
        <f t="array" ref="U432">_xlfn.IFS(AND(R432=1,S432=G432,T432=H432),TRUE,AND(R432=1,S432=G432,H432="Product NA"),TRUE)</f>
        <v>1</v>
      </c>
      <c r="W432">
        <v>0.56000000000000005</v>
      </c>
      <c r="X432">
        <v>12.530000000000001</v>
      </c>
      <c r="Y432" t="str">
        <f t="shared" si="23"/>
        <v>Change</v>
      </c>
    </row>
    <row r="433" spans="1:25" x14ac:dyDescent="0.35">
      <c r="A433" t="s">
        <v>23</v>
      </c>
      <c r="B433" t="s">
        <v>484</v>
      </c>
      <c r="C433" t="s">
        <v>292</v>
      </c>
      <c r="D433" t="s">
        <v>239</v>
      </c>
      <c r="E433" t="s">
        <v>287</v>
      </c>
      <c r="F433" t="s">
        <v>277</v>
      </c>
      <c r="G433" s="159">
        <f t="shared" si="21"/>
        <v>1.03</v>
      </c>
      <c r="H433" s="159">
        <f t="shared" si="22"/>
        <v>13.89</v>
      </c>
      <c r="I433" s="155" t="s">
        <v>470</v>
      </c>
      <c r="K433" t="s">
        <v>292</v>
      </c>
      <c r="L433" t="s">
        <v>391</v>
      </c>
      <c r="M433" t="s">
        <v>466</v>
      </c>
      <c r="N433" t="s">
        <v>292</v>
      </c>
      <c r="O433" t="s">
        <v>391</v>
      </c>
      <c r="P433">
        <v>100</v>
      </c>
      <c r="Q433">
        <v>500</v>
      </c>
      <c r="R433">
        <v>1</v>
      </c>
      <c r="S433">
        <v>1.03</v>
      </c>
      <c r="T433">
        <v>13.89</v>
      </c>
      <c r="U433" t="b" cm="1">
        <f t="array" ref="U433">_xlfn.IFS(AND(R433=1,S433=G433,T433=H433),TRUE,AND(R433=1,S433=G433,H433="Product NA"),TRUE)</f>
        <v>1</v>
      </c>
      <c r="W433">
        <v>0.89</v>
      </c>
      <c r="X433">
        <v>11.97</v>
      </c>
      <c r="Y433" t="str">
        <f t="shared" si="23"/>
        <v>Change</v>
      </c>
    </row>
    <row r="434" spans="1:25" x14ac:dyDescent="0.35">
      <c r="A434" t="s">
        <v>23</v>
      </c>
      <c r="B434" t="s">
        <v>484</v>
      </c>
      <c r="C434" t="s">
        <v>292</v>
      </c>
      <c r="D434" t="s">
        <v>316</v>
      </c>
      <c r="E434" t="s">
        <v>287</v>
      </c>
      <c r="F434" t="s">
        <v>286</v>
      </c>
      <c r="G434" s="159">
        <f t="shared" si="21"/>
        <v>1.3900000000000001</v>
      </c>
      <c r="H434" s="159">
        <f t="shared" si="22"/>
        <v>13.22</v>
      </c>
      <c r="I434" s="155" t="s">
        <v>472</v>
      </c>
      <c r="K434" t="s">
        <v>292</v>
      </c>
      <c r="L434" t="s">
        <v>391</v>
      </c>
      <c r="M434" t="s">
        <v>466</v>
      </c>
      <c r="N434" t="s">
        <v>292</v>
      </c>
      <c r="O434" t="s">
        <v>391</v>
      </c>
      <c r="P434">
        <v>100</v>
      </c>
      <c r="Q434">
        <v>2000</v>
      </c>
      <c r="R434">
        <v>1</v>
      </c>
      <c r="S434">
        <v>1.3900000000000001</v>
      </c>
      <c r="T434">
        <v>13.22</v>
      </c>
      <c r="U434" t="b" cm="1">
        <f t="array" ref="U434">_xlfn.IFS(AND(R434=1,S434=G434,T434=H434),TRUE,AND(R434=1,S434=G434,H434="Product NA"),TRUE)</f>
        <v>1</v>
      </c>
      <c r="W434">
        <v>1.23</v>
      </c>
      <c r="X434">
        <v>11.700000000000001</v>
      </c>
      <c r="Y434" t="str">
        <f t="shared" si="23"/>
        <v>Change</v>
      </c>
    </row>
    <row r="435" spans="1:25" x14ac:dyDescent="0.35">
      <c r="A435" t="s">
        <v>23</v>
      </c>
      <c r="B435" t="s">
        <v>484</v>
      </c>
      <c r="C435" t="s">
        <v>292</v>
      </c>
      <c r="D435" t="s">
        <v>646</v>
      </c>
      <c r="E435" t="s">
        <v>715</v>
      </c>
      <c r="F435" t="s">
        <v>286</v>
      </c>
      <c r="G435" s="159">
        <f t="shared" si="21"/>
        <v>19.100000000000001</v>
      </c>
      <c r="H435" s="159">
        <f t="shared" si="22"/>
        <v>0</v>
      </c>
      <c r="I435" s="155" t="s">
        <v>471</v>
      </c>
      <c r="K435" t="s">
        <v>292</v>
      </c>
      <c r="L435" t="s">
        <v>391</v>
      </c>
      <c r="M435" t="s">
        <v>466</v>
      </c>
      <c r="N435" t="s">
        <v>292</v>
      </c>
      <c r="O435" t="s">
        <v>391</v>
      </c>
      <c r="P435">
        <v>30000</v>
      </c>
      <c r="Q435">
        <v>1000</v>
      </c>
      <c r="R435">
        <v>1</v>
      </c>
      <c r="S435">
        <v>19.100000000000001</v>
      </c>
      <c r="T435">
        <v>0</v>
      </c>
      <c r="U435" t="b" cm="1">
        <f t="array" ref="U435">_xlfn.IFS(AND(R435=1,S435=G435,T435=H435),TRUE,AND(R435=1,S435=G435,H435="Product NA"),TRUE)</f>
        <v>1</v>
      </c>
      <c r="W435">
        <v>21.450000000000003</v>
      </c>
      <c r="X435">
        <v>0</v>
      </c>
      <c r="Y435" t="str">
        <f t="shared" si="23"/>
        <v>Change</v>
      </c>
    </row>
    <row r="436" spans="1:25" x14ac:dyDescent="0.35">
      <c r="A436" t="s">
        <v>23</v>
      </c>
      <c r="B436" t="s">
        <v>484</v>
      </c>
      <c r="C436" t="s">
        <v>292</v>
      </c>
      <c r="D436" t="s">
        <v>646</v>
      </c>
      <c r="E436" t="s">
        <v>715</v>
      </c>
      <c r="F436" t="s">
        <v>286</v>
      </c>
      <c r="G436" s="159">
        <f t="shared" si="21"/>
        <v>61.1</v>
      </c>
      <c r="H436" s="159">
        <f t="shared" si="22"/>
        <v>0</v>
      </c>
      <c r="I436" s="155" t="s">
        <v>671</v>
      </c>
      <c r="K436" t="s">
        <v>292</v>
      </c>
      <c r="L436" t="s">
        <v>391</v>
      </c>
      <c r="M436" t="s">
        <v>466</v>
      </c>
      <c r="N436" t="s">
        <v>292</v>
      </c>
      <c r="O436" t="s">
        <v>391</v>
      </c>
      <c r="P436">
        <v>30000</v>
      </c>
      <c r="Q436">
        <v>15000</v>
      </c>
      <c r="R436">
        <v>1</v>
      </c>
      <c r="S436">
        <v>61.1</v>
      </c>
      <c r="T436">
        <v>0</v>
      </c>
      <c r="U436" t="b" cm="1">
        <f t="array" ref="U436">_xlfn.IFS(AND(R436=1,S436=G436,T436=H436),TRUE,AND(R436=1,S436=G436,H436="Product NA"),TRUE)</f>
        <v>1</v>
      </c>
      <c r="W436">
        <v>76.900000000000006</v>
      </c>
      <c r="X436">
        <v>0</v>
      </c>
      <c r="Y436" t="str">
        <f t="shared" si="23"/>
        <v>Change</v>
      </c>
    </row>
    <row r="437" spans="1:25" x14ac:dyDescent="0.35">
      <c r="A437" t="s">
        <v>23</v>
      </c>
      <c r="B437" t="s">
        <v>484</v>
      </c>
      <c r="C437" t="s">
        <v>292</v>
      </c>
      <c r="D437" t="s">
        <v>646</v>
      </c>
      <c r="E437" t="s">
        <v>715</v>
      </c>
      <c r="F437" t="s">
        <v>286</v>
      </c>
      <c r="G437" s="159">
        <f t="shared" si="21"/>
        <v>21.8</v>
      </c>
      <c r="H437" s="159">
        <f t="shared" si="22"/>
        <v>0</v>
      </c>
      <c r="I437" s="155" t="s">
        <v>662</v>
      </c>
      <c r="K437" t="s">
        <v>292</v>
      </c>
      <c r="L437" t="s">
        <v>391</v>
      </c>
      <c r="M437" t="s">
        <v>466</v>
      </c>
      <c r="N437" t="s">
        <v>292</v>
      </c>
      <c r="O437" t="s">
        <v>391</v>
      </c>
      <c r="P437">
        <v>30000</v>
      </c>
      <c r="Q437">
        <v>2000</v>
      </c>
      <c r="R437">
        <v>1</v>
      </c>
      <c r="S437">
        <v>21.8</v>
      </c>
      <c r="T437">
        <v>0</v>
      </c>
      <c r="U437" t="b" cm="1">
        <f t="array" ref="U437">_xlfn.IFS(AND(R437=1,S437=G437,T437=H437),TRUE,AND(R437=1,S437=G437,H437="Product NA"),TRUE)</f>
        <v>1</v>
      </c>
      <c r="W437">
        <v>25.150000000000002</v>
      </c>
      <c r="X437">
        <v>0</v>
      </c>
      <c r="Y437" t="str">
        <f t="shared" si="23"/>
        <v>Change</v>
      </c>
    </row>
    <row r="438" spans="1:25" x14ac:dyDescent="0.35">
      <c r="A438" t="s">
        <v>23</v>
      </c>
      <c r="B438" t="s">
        <v>484</v>
      </c>
      <c r="C438" t="s">
        <v>292</v>
      </c>
      <c r="D438" t="s">
        <v>646</v>
      </c>
      <c r="E438" t="s">
        <v>715</v>
      </c>
      <c r="F438" t="s">
        <v>286</v>
      </c>
      <c r="G438" s="159">
        <f t="shared" si="21"/>
        <v>75.400000000000006</v>
      </c>
      <c r="H438" s="159">
        <f t="shared" si="22"/>
        <v>0</v>
      </c>
      <c r="I438" s="155" t="s">
        <v>672</v>
      </c>
      <c r="K438" t="s">
        <v>292</v>
      </c>
      <c r="L438" t="s">
        <v>391</v>
      </c>
      <c r="M438" t="s">
        <v>466</v>
      </c>
      <c r="N438" t="s">
        <v>292</v>
      </c>
      <c r="O438" t="s">
        <v>391</v>
      </c>
      <c r="P438">
        <v>30000</v>
      </c>
      <c r="Q438">
        <v>20000</v>
      </c>
      <c r="R438">
        <v>1</v>
      </c>
      <c r="S438">
        <v>75.400000000000006</v>
      </c>
      <c r="T438">
        <v>0</v>
      </c>
      <c r="U438" t="b" cm="1">
        <f t="array" ref="U438">_xlfn.IFS(AND(R438=1,S438=G438,T438=H438),TRUE,AND(R438=1,S438=G438,H438="Product NA"),TRUE)</f>
        <v>1</v>
      </c>
      <c r="W438">
        <v>96.100000000000009</v>
      </c>
      <c r="X438">
        <v>0</v>
      </c>
      <c r="Y438" t="str">
        <f t="shared" si="23"/>
        <v>Change</v>
      </c>
    </row>
    <row r="439" spans="1:25" x14ac:dyDescent="0.35">
      <c r="A439" t="s">
        <v>23</v>
      </c>
      <c r="B439" t="s">
        <v>484</v>
      </c>
      <c r="C439" t="s">
        <v>292</v>
      </c>
      <c r="D439" t="s">
        <v>646</v>
      </c>
      <c r="E439" t="s">
        <v>715</v>
      </c>
      <c r="F439" t="s">
        <v>286</v>
      </c>
      <c r="G439" s="159">
        <f t="shared" si="21"/>
        <v>96.7</v>
      </c>
      <c r="H439" s="159">
        <f t="shared" si="22"/>
        <v>0</v>
      </c>
      <c r="I439" s="155" t="s">
        <v>673</v>
      </c>
      <c r="K439" t="s">
        <v>292</v>
      </c>
      <c r="L439" t="s">
        <v>391</v>
      </c>
      <c r="M439" t="s">
        <v>466</v>
      </c>
      <c r="N439" t="s">
        <v>292</v>
      </c>
      <c r="O439" t="s">
        <v>391</v>
      </c>
      <c r="P439">
        <v>30000</v>
      </c>
      <c r="Q439">
        <v>25000</v>
      </c>
      <c r="R439">
        <v>1</v>
      </c>
      <c r="S439">
        <v>96.7</v>
      </c>
      <c r="T439">
        <v>0</v>
      </c>
      <c r="U439" t="b" cm="1">
        <f t="array" ref="U439">_xlfn.IFS(AND(R439=1,S439=G439,T439=H439),TRUE,AND(R439=1,S439=G439,H439="Product NA"),TRUE)</f>
        <v>1</v>
      </c>
      <c r="W439">
        <v>121</v>
      </c>
      <c r="X439">
        <v>0</v>
      </c>
      <c r="Y439" t="str">
        <f t="shared" si="23"/>
        <v>Change</v>
      </c>
    </row>
    <row r="440" spans="1:25" x14ac:dyDescent="0.35">
      <c r="A440" t="s">
        <v>23</v>
      </c>
      <c r="B440" t="s">
        <v>484</v>
      </c>
      <c r="C440" t="s">
        <v>292</v>
      </c>
      <c r="D440" t="s">
        <v>646</v>
      </c>
      <c r="E440" t="s">
        <v>715</v>
      </c>
      <c r="F440" t="s">
        <v>286</v>
      </c>
      <c r="G440" s="159">
        <f t="shared" si="21"/>
        <v>27.650000000000002</v>
      </c>
      <c r="H440" s="159">
        <f t="shared" si="22"/>
        <v>0</v>
      </c>
      <c r="I440" s="155" t="s">
        <v>663</v>
      </c>
      <c r="K440" t="s">
        <v>292</v>
      </c>
      <c r="L440" t="s">
        <v>391</v>
      </c>
      <c r="M440" t="s">
        <v>466</v>
      </c>
      <c r="N440" t="s">
        <v>292</v>
      </c>
      <c r="O440" t="s">
        <v>391</v>
      </c>
      <c r="P440">
        <v>30000</v>
      </c>
      <c r="Q440">
        <v>3000</v>
      </c>
      <c r="R440">
        <v>1</v>
      </c>
      <c r="S440">
        <v>27.650000000000002</v>
      </c>
      <c r="T440">
        <v>0</v>
      </c>
      <c r="U440" t="b" cm="1">
        <f t="array" ref="U440">_xlfn.IFS(AND(R440=1,S440=G440,T440=H440),TRUE,AND(R440=1,S440=G440,H440="Product NA"),TRUE)</f>
        <v>1</v>
      </c>
      <c r="W440">
        <v>28.900000000000002</v>
      </c>
      <c r="X440">
        <v>0</v>
      </c>
      <c r="Y440" t="str">
        <f t="shared" si="23"/>
        <v>Change</v>
      </c>
    </row>
    <row r="441" spans="1:25" x14ac:dyDescent="0.35">
      <c r="A441" t="s">
        <v>23</v>
      </c>
      <c r="B441" t="s">
        <v>484</v>
      </c>
      <c r="C441" t="s">
        <v>292</v>
      </c>
      <c r="D441" t="s">
        <v>646</v>
      </c>
      <c r="E441" t="s">
        <v>715</v>
      </c>
      <c r="F441" t="s">
        <v>286</v>
      </c>
      <c r="G441" s="159">
        <f t="shared" si="21"/>
        <v>112.2</v>
      </c>
      <c r="H441" s="159">
        <f t="shared" si="22"/>
        <v>0</v>
      </c>
      <c r="I441" s="155" t="s">
        <v>674</v>
      </c>
      <c r="K441" t="s">
        <v>292</v>
      </c>
      <c r="L441" t="s">
        <v>391</v>
      </c>
      <c r="M441" t="s">
        <v>466</v>
      </c>
      <c r="N441" t="s">
        <v>292</v>
      </c>
      <c r="O441" t="s">
        <v>391</v>
      </c>
      <c r="P441">
        <v>30000</v>
      </c>
      <c r="Q441">
        <v>30000</v>
      </c>
      <c r="R441">
        <v>1</v>
      </c>
      <c r="S441">
        <v>112.2</v>
      </c>
      <c r="T441">
        <v>0</v>
      </c>
      <c r="U441" t="b" cm="1">
        <f t="array" ref="U441">_xlfn.IFS(AND(R441=1,S441=G441,T441=H441),TRUE,AND(R441=1,S441=G441,H441="Product NA"),TRUE)</f>
        <v>1</v>
      </c>
      <c r="W441">
        <v>141.1</v>
      </c>
      <c r="X441">
        <v>0</v>
      </c>
      <c r="Y441" t="str">
        <f t="shared" si="23"/>
        <v>Change</v>
      </c>
    </row>
    <row r="442" spans="1:25" x14ac:dyDescent="0.35">
      <c r="A442" t="s">
        <v>23</v>
      </c>
      <c r="B442" t="s">
        <v>484</v>
      </c>
      <c r="C442" t="s">
        <v>292</v>
      </c>
      <c r="D442" t="s">
        <v>646</v>
      </c>
      <c r="E442" t="s">
        <v>715</v>
      </c>
      <c r="F442" t="s">
        <v>286</v>
      </c>
      <c r="G442" s="159">
        <f t="shared" si="21"/>
        <v>30.75</v>
      </c>
      <c r="H442" s="159">
        <f t="shared" si="22"/>
        <v>0</v>
      </c>
      <c r="I442" s="155" t="s">
        <v>664</v>
      </c>
      <c r="K442" t="s">
        <v>292</v>
      </c>
      <c r="L442" t="s">
        <v>391</v>
      </c>
      <c r="M442" t="s">
        <v>466</v>
      </c>
      <c r="N442" t="s">
        <v>292</v>
      </c>
      <c r="O442" t="s">
        <v>391</v>
      </c>
      <c r="P442">
        <v>30000</v>
      </c>
      <c r="Q442">
        <v>4000</v>
      </c>
      <c r="R442">
        <v>1</v>
      </c>
      <c r="S442">
        <v>30.75</v>
      </c>
      <c r="T442">
        <v>0</v>
      </c>
      <c r="U442" t="b" cm="1">
        <f t="array" ref="U442">_xlfn.IFS(AND(R442=1,S442=G442,T442=H442),TRUE,AND(R442=1,S442=G442,H442="Product NA"),TRUE)</f>
        <v>1</v>
      </c>
      <c r="W442">
        <v>32.6</v>
      </c>
      <c r="X442">
        <v>0</v>
      </c>
      <c r="Y442" t="str">
        <f t="shared" si="23"/>
        <v>Change</v>
      </c>
    </row>
    <row r="443" spans="1:25" x14ac:dyDescent="0.35">
      <c r="A443" t="s">
        <v>23</v>
      </c>
      <c r="B443" t="s">
        <v>484</v>
      </c>
      <c r="C443" t="s">
        <v>292</v>
      </c>
      <c r="D443" t="s">
        <v>646</v>
      </c>
      <c r="E443" t="s">
        <v>715</v>
      </c>
      <c r="F443" t="s">
        <v>286</v>
      </c>
      <c r="G443" s="159">
        <f t="shared" si="21"/>
        <v>33.85</v>
      </c>
      <c r="H443" s="159">
        <f t="shared" si="22"/>
        <v>0</v>
      </c>
      <c r="I443" s="155" t="s">
        <v>665</v>
      </c>
      <c r="K443" t="s">
        <v>292</v>
      </c>
      <c r="L443" t="s">
        <v>391</v>
      </c>
      <c r="M443" t="s">
        <v>466</v>
      </c>
      <c r="N443" t="s">
        <v>292</v>
      </c>
      <c r="O443" t="s">
        <v>391</v>
      </c>
      <c r="P443">
        <v>30000</v>
      </c>
      <c r="Q443">
        <v>5000</v>
      </c>
      <c r="R443">
        <v>1</v>
      </c>
      <c r="S443">
        <v>33.85</v>
      </c>
      <c r="T443">
        <v>0</v>
      </c>
      <c r="U443" t="b" cm="1">
        <f t="array" ref="U443">_xlfn.IFS(AND(R443=1,S443=G443,T443=H443),TRUE,AND(R443=1,S443=G443,H443="Product NA"),TRUE)</f>
        <v>1</v>
      </c>
      <c r="W443">
        <v>36.35</v>
      </c>
      <c r="X443">
        <v>0</v>
      </c>
      <c r="Y443" t="str">
        <f t="shared" si="23"/>
        <v>Change</v>
      </c>
    </row>
    <row r="444" spans="1:25" x14ac:dyDescent="0.35">
      <c r="A444" t="s">
        <v>23</v>
      </c>
      <c r="B444" t="s">
        <v>484</v>
      </c>
      <c r="C444" t="s">
        <v>292</v>
      </c>
      <c r="D444" t="s">
        <v>646</v>
      </c>
      <c r="E444" t="s">
        <v>715</v>
      </c>
      <c r="F444" t="s">
        <v>286</v>
      </c>
      <c r="G444" s="159">
        <f t="shared" si="21"/>
        <v>32.9</v>
      </c>
      <c r="H444" s="159">
        <f t="shared" si="22"/>
        <v>0</v>
      </c>
      <c r="I444" s="155" t="s">
        <v>666</v>
      </c>
      <c r="K444" t="s">
        <v>292</v>
      </c>
      <c r="L444" t="s">
        <v>391</v>
      </c>
      <c r="M444" t="s">
        <v>466</v>
      </c>
      <c r="N444" t="s">
        <v>292</v>
      </c>
      <c r="O444" t="s">
        <v>391</v>
      </c>
      <c r="P444">
        <v>30000</v>
      </c>
      <c r="Q444">
        <v>6000</v>
      </c>
      <c r="R444">
        <v>1</v>
      </c>
      <c r="S444">
        <v>32.9</v>
      </c>
      <c r="T444">
        <v>0</v>
      </c>
      <c r="U444" t="b" cm="1">
        <f t="array" ref="U444">_xlfn.IFS(AND(R444=1,S444=G444,T444=H444),TRUE,AND(R444=1,S444=G444,H444="Product NA"),TRUE)</f>
        <v>1</v>
      </c>
      <c r="W444">
        <v>41.150000000000006</v>
      </c>
      <c r="X444">
        <v>0</v>
      </c>
      <c r="Y444" t="str">
        <f t="shared" si="23"/>
        <v>Change</v>
      </c>
    </row>
    <row r="445" spans="1:25" x14ac:dyDescent="0.35">
      <c r="A445" t="s">
        <v>23</v>
      </c>
      <c r="B445" t="s">
        <v>484</v>
      </c>
      <c r="C445" t="s">
        <v>292</v>
      </c>
      <c r="D445" t="s">
        <v>646</v>
      </c>
      <c r="E445" t="s">
        <v>715</v>
      </c>
      <c r="F445" t="s">
        <v>286</v>
      </c>
      <c r="G445" s="159">
        <f t="shared" si="21"/>
        <v>35.550000000000004</v>
      </c>
      <c r="H445" s="159">
        <f t="shared" si="22"/>
        <v>0</v>
      </c>
      <c r="I445" s="155" t="s">
        <v>667</v>
      </c>
      <c r="K445" t="s">
        <v>292</v>
      </c>
      <c r="L445" t="s">
        <v>391</v>
      </c>
      <c r="M445" t="s">
        <v>466</v>
      </c>
      <c r="N445" t="s">
        <v>292</v>
      </c>
      <c r="O445" t="s">
        <v>391</v>
      </c>
      <c r="P445">
        <v>30000</v>
      </c>
      <c r="Q445">
        <v>7000</v>
      </c>
      <c r="R445">
        <v>1</v>
      </c>
      <c r="S445">
        <v>35.550000000000004</v>
      </c>
      <c r="T445">
        <v>0</v>
      </c>
      <c r="U445" t="b" cm="1">
        <f t="array" ref="U445">_xlfn.IFS(AND(R445=1,S445=G445,T445=H445),TRUE,AND(R445=1,S445=G445,H445="Product NA"),TRUE)</f>
        <v>1</v>
      </c>
      <c r="W445">
        <v>44.85</v>
      </c>
      <c r="X445">
        <v>0</v>
      </c>
      <c r="Y445" t="str">
        <f t="shared" si="23"/>
        <v>Change</v>
      </c>
    </row>
    <row r="446" spans="1:25" x14ac:dyDescent="0.35">
      <c r="A446" t="s">
        <v>23</v>
      </c>
      <c r="B446" t="s">
        <v>484</v>
      </c>
      <c r="C446" t="s">
        <v>292</v>
      </c>
      <c r="D446" t="s">
        <v>646</v>
      </c>
      <c r="E446" t="s">
        <v>715</v>
      </c>
      <c r="F446" t="s">
        <v>286</v>
      </c>
      <c r="G446" s="159">
        <f t="shared" si="21"/>
        <v>38.25</v>
      </c>
      <c r="H446" s="159">
        <f t="shared" si="22"/>
        <v>0</v>
      </c>
      <c r="I446" s="155" t="s">
        <v>668</v>
      </c>
      <c r="K446" t="s">
        <v>292</v>
      </c>
      <c r="L446" t="s">
        <v>391</v>
      </c>
      <c r="M446" t="s">
        <v>466</v>
      </c>
      <c r="N446" t="s">
        <v>292</v>
      </c>
      <c r="O446" t="s">
        <v>391</v>
      </c>
      <c r="P446">
        <v>30000</v>
      </c>
      <c r="Q446">
        <v>8000</v>
      </c>
      <c r="R446">
        <v>1</v>
      </c>
      <c r="S446">
        <v>38.25</v>
      </c>
      <c r="T446">
        <v>0</v>
      </c>
      <c r="U446" t="b" cm="1">
        <f t="array" ref="U446">_xlfn.IFS(AND(R446=1,S446=G446,T446=H446),TRUE,AND(R446=1,S446=G446,H446="Product NA"),TRUE)</f>
        <v>1</v>
      </c>
      <c r="W446">
        <v>48.6</v>
      </c>
      <c r="X446">
        <v>0</v>
      </c>
      <c r="Y446" t="str">
        <f t="shared" si="23"/>
        <v>Change</v>
      </c>
    </row>
    <row r="447" spans="1:25" x14ac:dyDescent="0.35">
      <c r="A447" t="s">
        <v>23</v>
      </c>
      <c r="B447" t="s">
        <v>484</v>
      </c>
      <c r="C447" t="s">
        <v>292</v>
      </c>
      <c r="D447" t="s">
        <v>646</v>
      </c>
      <c r="E447" t="s">
        <v>715</v>
      </c>
      <c r="F447" t="s">
        <v>286</v>
      </c>
      <c r="G447" s="159">
        <f t="shared" si="21"/>
        <v>40.950000000000003</v>
      </c>
      <c r="H447" s="159">
        <f t="shared" si="22"/>
        <v>0</v>
      </c>
      <c r="I447" s="155" t="s">
        <v>669</v>
      </c>
      <c r="K447" t="s">
        <v>292</v>
      </c>
      <c r="L447" t="s">
        <v>391</v>
      </c>
      <c r="M447" t="s">
        <v>466</v>
      </c>
      <c r="N447" t="s">
        <v>292</v>
      </c>
      <c r="O447" t="s">
        <v>391</v>
      </c>
      <c r="P447">
        <v>30000</v>
      </c>
      <c r="Q447">
        <v>9000</v>
      </c>
      <c r="R447">
        <v>1</v>
      </c>
      <c r="S447">
        <v>40.950000000000003</v>
      </c>
      <c r="T447">
        <v>0</v>
      </c>
      <c r="U447" t="b" cm="1">
        <f t="array" ref="U447">_xlfn.IFS(AND(R447=1,S447=G447,T447=H447),TRUE,AND(R447=1,S447=G447,H447="Product NA"),TRUE)</f>
        <v>1</v>
      </c>
      <c r="W447">
        <v>52.300000000000004</v>
      </c>
      <c r="X447">
        <v>0</v>
      </c>
      <c r="Y447" t="str">
        <f t="shared" si="23"/>
        <v>Change</v>
      </c>
    </row>
    <row r="448" spans="1:25" x14ac:dyDescent="0.35">
      <c r="A448" t="s">
        <v>23</v>
      </c>
      <c r="B448" t="s">
        <v>484</v>
      </c>
      <c r="C448" t="s">
        <v>292</v>
      </c>
      <c r="D448" t="s">
        <v>646</v>
      </c>
      <c r="E448" t="s">
        <v>715</v>
      </c>
      <c r="F448" t="s">
        <v>286</v>
      </c>
      <c r="G448" s="159">
        <f t="shared" si="21"/>
        <v>43.6</v>
      </c>
      <c r="H448" s="159">
        <f t="shared" si="22"/>
        <v>0</v>
      </c>
      <c r="I448" s="155" t="s">
        <v>670</v>
      </c>
      <c r="K448" t="s">
        <v>292</v>
      </c>
      <c r="L448" t="s">
        <v>391</v>
      </c>
      <c r="M448" t="s">
        <v>466</v>
      </c>
      <c r="N448" t="s">
        <v>292</v>
      </c>
      <c r="O448" t="s">
        <v>391</v>
      </c>
      <c r="P448">
        <v>30000</v>
      </c>
      <c r="Q448">
        <v>10000</v>
      </c>
      <c r="R448">
        <v>1</v>
      </c>
      <c r="S448">
        <v>43.6</v>
      </c>
      <c r="T448">
        <v>0</v>
      </c>
      <c r="U448" t="b" cm="1">
        <f t="array" ref="U448">_xlfn.IFS(AND(R448=1,S448=G448,T448=H448),TRUE,AND(R448=1,S448=G448,H448="Product NA"),TRUE)</f>
        <v>1</v>
      </c>
      <c r="W448">
        <v>56</v>
      </c>
      <c r="X448">
        <v>0</v>
      </c>
      <c r="Y448" t="str">
        <f t="shared" si="23"/>
        <v>Change</v>
      </c>
    </row>
    <row r="449" spans="1:25" x14ac:dyDescent="0.35">
      <c r="A449" t="s">
        <v>23</v>
      </c>
      <c r="B449" t="s">
        <v>484</v>
      </c>
      <c r="C449" t="s">
        <v>292</v>
      </c>
      <c r="D449" t="s">
        <v>284</v>
      </c>
      <c r="E449" t="s">
        <v>716</v>
      </c>
      <c r="F449" t="s">
        <v>286</v>
      </c>
      <c r="G449" s="159">
        <f t="shared" si="21"/>
        <v>0</v>
      </c>
      <c r="H449" s="159">
        <f t="shared" si="22"/>
        <v>0</v>
      </c>
      <c r="I449" s="155" t="s">
        <v>472</v>
      </c>
      <c r="K449" t="s">
        <v>292</v>
      </c>
      <c r="L449" t="s">
        <v>391</v>
      </c>
      <c r="M449" t="s">
        <v>466</v>
      </c>
      <c r="N449" t="s">
        <v>292</v>
      </c>
      <c r="O449" t="s">
        <v>391</v>
      </c>
      <c r="P449">
        <v>100</v>
      </c>
      <c r="Q449">
        <v>2000</v>
      </c>
      <c r="R449">
        <v>1</v>
      </c>
      <c r="S449">
        <v>0</v>
      </c>
      <c r="T449">
        <v>0</v>
      </c>
      <c r="U449" t="b" cm="1">
        <f t="array" ref="U449">_xlfn.IFS(AND(R449=1,S449=G449,T449=H449),TRUE,AND(R449=1,S449=G449,H449="Product NA"),TRUE)</f>
        <v>1</v>
      </c>
      <c r="W449">
        <v>6.8000000000000007</v>
      </c>
      <c r="X449">
        <v>10.450000000000001</v>
      </c>
      <c r="Y449" t="str">
        <f t="shared" si="23"/>
        <v>Change</v>
      </c>
    </row>
    <row r="450" spans="1:25" x14ac:dyDescent="0.35">
      <c r="A450" t="s">
        <v>23</v>
      </c>
      <c r="B450" t="s">
        <v>484</v>
      </c>
      <c r="C450" t="s">
        <v>292</v>
      </c>
      <c r="D450" s="180" t="s">
        <v>317</v>
      </c>
      <c r="E450" t="s">
        <v>716</v>
      </c>
      <c r="F450" t="s">
        <v>0</v>
      </c>
      <c r="G450" s="159">
        <f t="shared" si="21"/>
        <v>6.6000000000000005</v>
      </c>
      <c r="H450" s="159">
        <f t="shared" si="22"/>
        <v>6.5</v>
      </c>
      <c r="I450" s="155" t="s">
        <v>469</v>
      </c>
      <c r="K450" t="s">
        <v>292</v>
      </c>
      <c r="L450" t="s">
        <v>391</v>
      </c>
      <c r="M450" t="s">
        <v>466</v>
      </c>
      <c r="N450" t="s">
        <v>292</v>
      </c>
      <c r="O450" t="s">
        <v>391</v>
      </c>
      <c r="P450">
        <v>100</v>
      </c>
      <c r="Q450">
        <v>100</v>
      </c>
      <c r="R450">
        <v>1</v>
      </c>
      <c r="S450">
        <v>6.6000000000000005</v>
      </c>
      <c r="T450">
        <v>6.5</v>
      </c>
      <c r="U450" t="b" cm="1">
        <f t="array" ref="U450">_xlfn.IFS(AND(R450=1,S450=G450,T450=H450),TRUE,AND(R450=1,S450=G450,H450="Product NA"),TRUE)</f>
        <v>1</v>
      </c>
      <c r="W450">
        <v>5.74</v>
      </c>
      <c r="X450">
        <v>5.65</v>
      </c>
      <c r="Y450" t="str">
        <f t="shared" si="23"/>
        <v>Change</v>
      </c>
    </row>
    <row r="451" spans="1:25" x14ac:dyDescent="0.35">
      <c r="A451" t="s">
        <v>23</v>
      </c>
      <c r="B451" t="s">
        <v>484</v>
      </c>
      <c r="C451" t="s">
        <v>292</v>
      </c>
      <c r="D451" t="s">
        <v>324</v>
      </c>
      <c r="E451" t="s">
        <v>716</v>
      </c>
      <c r="F451" t="s">
        <v>277</v>
      </c>
      <c r="G451" s="159">
        <f t="shared" si="21"/>
        <v>0</v>
      </c>
      <c r="H451" s="159">
        <f t="shared" si="22"/>
        <v>0</v>
      </c>
      <c r="I451" s="155" t="s">
        <v>470</v>
      </c>
      <c r="K451" t="s">
        <v>292</v>
      </c>
      <c r="L451" t="s">
        <v>391</v>
      </c>
      <c r="M451" t="s">
        <v>466</v>
      </c>
      <c r="N451" t="s">
        <v>292</v>
      </c>
      <c r="O451" t="s">
        <v>391</v>
      </c>
      <c r="P451">
        <v>100</v>
      </c>
      <c r="Q451">
        <v>500</v>
      </c>
      <c r="R451">
        <v>1</v>
      </c>
      <c r="S451">
        <v>0</v>
      </c>
      <c r="T451">
        <v>0</v>
      </c>
      <c r="U451" t="b" cm="1">
        <f t="array" ref="U451">_xlfn.IFS(AND(R451=1,S451=G451,T451=H451),TRUE,AND(R451=1,S451=G451,H451="Product NA"),TRUE)</f>
        <v>1</v>
      </c>
      <c r="W451">
        <v>6.5500000000000007</v>
      </c>
      <c r="X451">
        <v>4.05</v>
      </c>
      <c r="Y451" t="str">
        <f t="shared" si="23"/>
        <v>Change</v>
      </c>
    </row>
    <row r="452" spans="1:25" x14ac:dyDescent="0.35">
      <c r="A452" t="s">
        <v>23</v>
      </c>
      <c r="B452" t="s">
        <v>484</v>
      </c>
      <c r="C452" t="s">
        <v>292</v>
      </c>
      <c r="D452" s="180" t="s">
        <v>319</v>
      </c>
      <c r="E452" t="s">
        <v>716</v>
      </c>
      <c r="F452" t="s">
        <v>277</v>
      </c>
      <c r="G452" s="159">
        <f t="shared" ref="G452:G515" si="24">S452</f>
        <v>7.5500000000000007</v>
      </c>
      <c r="H452" s="159">
        <f t="shared" ref="H452:H515" si="25">T452</f>
        <v>4.6500000000000004</v>
      </c>
      <c r="I452" s="155" t="s">
        <v>470</v>
      </c>
      <c r="K452" t="s">
        <v>292</v>
      </c>
      <c r="L452" t="s">
        <v>391</v>
      </c>
      <c r="M452" t="s">
        <v>466</v>
      </c>
      <c r="N452" t="s">
        <v>292</v>
      </c>
      <c r="O452" t="s">
        <v>391</v>
      </c>
      <c r="P452">
        <v>100</v>
      </c>
      <c r="Q452">
        <v>500</v>
      </c>
      <c r="R452">
        <v>1</v>
      </c>
      <c r="S452">
        <v>7.5500000000000007</v>
      </c>
      <c r="T452">
        <v>4.6500000000000004</v>
      </c>
      <c r="U452" t="b" cm="1">
        <f t="array" ref="U452">_xlfn.IFS(AND(R452=1,S452=G452,T452=H452),TRUE,AND(R452=1,S452=G452,H452="Product NA"),TRUE)</f>
        <v>1</v>
      </c>
      <c r="W452">
        <v>6.5500000000000007</v>
      </c>
      <c r="X452">
        <v>4.05</v>
      </c>
      <c r="Y452" t="str">
        <f t="shared" si="23"/>
        <v>Change</v>
      </c>
    </row>
    <row r="453" spans="1:25" x14ac:dyDescent="0.35">
      <c r="A453" t="s">
        <v>23</v>
      </c>
      <c r="B453" t="s">
        <v>484</v>
      </c>
      <c r="C453" t="s">
        <v>292</v>
      </c>
      <c r="D453" t="s">
        <v>240</v>
      </c>
      <c r="E453" t="s">
        <v>287</v>
      </c>
      <c r="F453" t="s">
        <v>0</v>
      </c>
      <c r="G453" s="159">
        <f t="shared" si="24"/>
        <v>0.06</v>
      </c>
      <c r="H453" s="159">
        <f t="shared" si="25"/>
        <v>14.280000000000001</v>
      </c>
      <c r="I453" s="155" t="s">
        <v>469</v>
      </c>
      <c r="K453" t="s">
        <v>292</v>
      </c>
      <c r="L453" t="s">
        <v>391</v>
      </c>
      <c r="M453" t="s">
        <v>466</v>
      </c>
      <c r="N453" t="s">
        <v>292</v>
      </c>
      <c r="O453" t="s">
        <v>391</v>
      </c>
      <c r="P453">
        <v>100</v>
      </c>
      <c r="Q453">
        <v>100</v>
      </c>
      <c r="R453">
        <v>1</v>
      </c>
      <c r="S453">
        <v>0.06</v>
      </c>
      <c r="T453">
        <v>14.280000000000001</v>
      </c>
      <c r="U453" t="b" cm="1">
        <f t="array" ref="U453">_xlfn.IFS(AND(R453=1,S453=G453,T453=H453),TRUE,AND(R453=1,S453=G453,H453="Product NA"),TRUE)</f>
        <v>1</v>
      </c>
      <c r="W453">
        <v>0.3</v>
      </c>
      <c r="X453">
        <v>13.16</v>
      </c>
      <c r="Y453" t="str">
        <f t="shared" ref="Y453:Y516" si="26">IF(AND(W453=G453,X453=H453),"No Change","Change")</f>
        <v>Change</v>
      </c>
    </row>
    <row r="454" spans="1:25" x14ac:dyDescent="0.35">
      <c r="A454" t="s">
        <v>23</v>
      </c>
      <c r="B454" t="s">
        <v>484</v>
      </c>
      <c r="C454" t="s">
        <v>292</v>
      </c>
      <c r="D454" t="s">
        <v>279</v>
      </c>
      <c r="E454" t="s">
        <v>287</v>
      </c>
      <c r="F454" t="s">
        <v>277</v>
      </c>
      <c r="G454" s="159">
        <f t="shared" si="24"/>
        <v>0.06</v>
      </c>
      <c r="H454" s="159">
        <f t="shared" si="25"/>
        <v>15.14</v>
      </c>
      <c r="I454" s="155" t="s">
        <v>470</v>
      </c>
      <c r="K454" t="s">
        <v>292</v>
      </c>
      <c r="L454" t="s">
        <v>391</v>
      </c>
      <c r="M454" t="s">
        <v>466</v>
      </c>
      <c r="N454" t="s">
        <v>292</v>
      </c>
      <c r="O454" t="s">
        <v>391</v>
      </c>
      <c r="P454">
        <v>100</v>
      </c>
      <c r="Q454">
        <v>500</v>
      </c>
      <c r="R454">
        <v>1</v>
      </c>
      <c r="S454">
        <v>0.06</v>
      </c>
      <c r="T454">
        <v>15.14</v>
      </c>
      <c r="U454" t="b" cm="1">
        <f t="array" ref="U454">_xlfn.IFS(AND(R454=1,S454=G454,T454=H454),TRUE,AND(R454=1,S454=G454,H454="Product NA"),TRUE)</f>
        <v>1</v>
      </c>
      <c r="W454">
        <v>0.05</v>
      </c>
      <c r="X454">
        <v>13.64</v>
      </c>
      <c r="Y454" t="str">
        <f t="shared" si="26"/>
        <v>Change</v>
      </c>
    </row>
    <row r="455" spans="1:25" x14ac:dyDescent="0.35">
      <c r="A455" t="s">
        <v>44</v>
      </c>
      <c r="B455" t="s">
        <v>501</v>
      </c>
      <c r="C455" t="s">
        <v>291</v>
      </c>
      <c r="D455" t="s">
        <v>326</v>
      </c>
      <c r="E455" t="s">
        <v>643</v>
      </c>
      <c r="F455" t="s">
        <v>643</v>
      </c>
      <c r="G455" s="159">
        <f t="shared" si="24"/>
        <v>0.06</v>
      </c>
      <c r="H455" s="159">
        <f t="shared" si="25"/>
        <v>17.740000000000002</v>
      </c>
      <c r="I455" s="155" t="s">
        <v>470</v>
      </c>
      <c r="K455" t="s">
        <v>456</v>
      </c>
      <c r="L455" t="s">
        <v>390</v>
      </c>
      <c r="M455" t="s">
        <v>466</v>
      </c>
      <c r="N455" t="s">
        <v>291</v>
      </c>
      <c r="O455" t="s">
        <v>390</v>
      </c>
      <c r="P455">
        <v>100</v>
      </c>
      <c r="Q455">
        <v>500</v>
      </c>
      <c r="R455">
        <v>1</v>
      </c>
      <c r="S455">
        <v>0.06</v>
      </c>
      <c r="T455">
        <v>17.740000000000002</v>
      </c>
      <c r="U455" t="b" cm="1">
        <f t="array" ref="U455">_xlfn.IFS(AND(R455=1,S455=G455,T455=H455),TRUE,AND(R455=1,S455=G455,H455="Product NA"),TRUE)</f>
        <v>1</v>
      </c>
      <c r="W455">
        <v>0.05</v>
      </c>
      <c r="X455">
        <v>15.98</v>
      </c>
      <c r="Y455" t="str">
        <f t="shared" si="26"/>
        <v>Change</v>
      </c>
    </row>
    <row r="456" spans="1:25" x14ac:dyDescent="0.35">
      <c r="A456" t="s">
        <v>44</v>
      </c>
      <c r="B456" t="s">
        <v>501</v>
      </c>
      <c r="C456" t="s">
        <v>291</v>
      </c>
      <c r="D456" t="s">
        <v>326</v>
      </c>
      <c r="E456" t="s">
        <v>643</v>
      </c>
      <c r="F456" t="s">
        <v>643</v>
      </c>
      <c r="G456" s="159">
        <f t="shared" si="24"/>
        <v>1.1800000000000002</v>
      </c>
      <c r="H456" s="159">
        <f t="shared" si="25"/>
        <v>15.63</v>
      </c>
      <c r="I456" s="155" t="s">
        <v>707</v>
      </c>
      <c r="K456" t="s">
        <v>456</v>
      </c>
      <c r="L456" t="s">
        <v>390</v>
      </c>
      <c r="M456" t="s">
        <v>466</v>
      </c>
      <c r="N456" t="s">
        <v>291</v>
      </c>
      <c r="O456" t="s">
        <v>390</v>
      </c>
      <c r="P456">
        <v>100</v>
      </c>
      <c r="Q456">
        <v>5000</v>
      </c>
      <c r="R456">
        <v>1</v>
      </c>
      <c r="S456">
        <v>1.1800000000000002</v>
      </c>
      <c r="T456">
        <v>15.63</v>
      </c>
      <c r="U456" t="b" cm="1">
        <f t="array" ref="U456">_xlfn.IFS(AND(R456=1,S456=G456,T456=H456),TRUE,AND(R456=1,S456=G456,H456="Product NA"),TRUE)</f>
        <v>1</v>
      </c>
      <c r="W456">
        <v>1.03</v>
      </c>
      <c r="X456">
        <v>13.83</v>
      </c>
      <c r="Y456" t="str">
        <f t="shared" si="26"/>
        <v>Change</v>
      </c>
    </row>
    <row r="457" spans="1:25" x14ac:dyDescent="0.35">
      <c r="A457" t="s">
        <v>44</v>
      </c>
      <c r="B457" t="s">
        <v>501</v>
      </c>
      <c r="C457" t="s">
        <v>291</v>
      </c>
      <c r="D457" t="s">
        <v>382</v>
      </c>
      <c r="E457" t="s">
        <v>287</v>
      </c>
      <c r="F457" t="s">
        <v>386</v>
      </c>
      <c r="G457" s="159">
        <f t="shared" si="24"/>
        <v>1.31</v>
      </c>
      <c r="H457" s="159">
        <f t="shared" si="25"/>
        <v>18.14</v>
      </c>
      <c r="I457" s="155" t="s">
        <v>472</v>
      </c>
      <c r="K457" t="s">
        <v>456</v>
      </c>
      <c r="L457" t="s">
        <v>390</v>
      </c>
      <c r="M457" t="s">
        <v>466</v>
      </c>
      <c r="N457" t="s">
        <v>291</v>
      </c>
      <c r="O457" t="s">
        <v>390</v>
      </c>
      <c r="P457">
        <v>100</v>
      </c>
      <c r="Q457">
        <v>2000</v>
      </c>
      <c r="R457">
        <v>1</v>
      </c>
      <c r="S457">
        <v>1.31</v>
      </c>
      <c r="T457">
        <v>18.14</v>
      </c>
      <c r="U457" t="b" cm="1">
        <f t="array" ref="U457">_xlfn.IFS(AND(R457=1,S457=G457,T457=H457),TRUE,AND(R457=1,S457=G457,H457="Product NA"),TRUE)</f>
        <v>1</v>
      </c>
      <c r="W457">
        <v>1.1300000000000001</v>
      </c>
      <c r="X457">
        <v>15.64</v>
      </c>
      <c r="Y457" t="str">
        <f t="shared" si="26"/>
        <v>Change</v>
      </c>
    </row>
    <row r="458" spans="1:25" x14ac:dyDescent="0.35">
      <c r="A458" t="s">
        <v>44</v>
      </c>
      <c r="B458" t="s">
        <v>501</v>
      </c>
      <c r="C458" t="s">
        <v>291</v>
      </c>
      <c r="D458" t="s">
        <v>281</v>
      </c>
      <c r="E458" t="s">
        <v>287</v>
      </c>
      <c r="F458" t="s">
        <v>286</v>
      </c>
      <c r="G458" s="159">
        <f t="shared" si="24"/>
        <v>1.31</v>
      </c>
      <c r="H458" s="159">
        <f t="shared" si="25"/>
        <v>18.14</v>
      </c>
      <c r="I458" s="155" t="s">
        <v>472</v>
      </c>
      <c r="K458" t="s">
        <v>456</v>
      </c>
      <c r="L458" t="s">
        <v>390</v>
      </c>
      <c r="M458" t="s">
        <v>466</v>
      </c>
      <c r="N458" t="s">
        <v>291</v>
      </c>
      <c r="O458" t="s">
        <v>390</v>
      </c>
      <c r="P458">
        <v>100</v>
      </c>
      <c r="Q458">
        <v>2000</v>
      </c>
      <c r="R458">
        <v>1</v>
      </c>
      <c r="S458">
        <v>1.31</v>
      </c>
      <c r="T458">
        <v>18.14</v>
      </c>
      <c r="U458" t="b" cm="1">
        <f t="array" ref="U458">_xlfn.IFS(AND(R458=1,S458=G458,T458=H458),TRUE,AND(R458=1,S458=G458,H458="Product NA"),TRUE)</f>
        <v>1</v>
      </c>
      <c r="W458">
        <v>1.1300000000000001</v>
      </c>
      <c r="X458">
        <v>15.64</v>
      </c>
      <c r="Y458" t="str">
        <f t="shared" si="26"/>
        <v>Change</v>
      </c>
    </row>
    <row r="459" spans="1:25" x14ac:dyDescent="0.35">
      <c r="A459" t="s">
        <v>44</v>
      </c>
      <c r="B459" t="s">
        <v>501</v>
      </c>
      <c r="C459" t="s">
        <v>291</v>
      </c>
      <c r="D459" t="s">
        <v>278</v>
      </c>
      <c r="E459" t="s">
        <v>287</v>
      </c>
      <c r="F459" t="s">
        <v>277</v>
      </c>
      <c r="G459" s="159">
        <f t="shared" si="24"/>
        <v>1.31</v>
      </c>
      <c r="H459" s="159">
        <f t="shared" si="25"/>
        <v>15.41</v>
      </c>
      <c r="I459" s="155" t="s">
        <v>470</v>
      </c>
      <c r="K459" t="s">
        <v>456</v>
      </c>
      <c r="L459" t="s">
        <v>390</v>
      </c>
      <c r="M459" t="s">
        <v>466</v>
      </c>
      <c r="N459" t="s">
        <v>291</v>
      </c>
      <c r="O459" t="s">
        <v>390</v>
      </c>
      <c r="P459">
        <v>100</v>
      </c>
      <c r="Q459">
        <v>500</v>
      </c>
      <c r="R459">
        <v>1</v>
      </c>
      <c r="S459">
        <v>1.31</v>
      </c>
      <c r="T459">
        <v>15.41</v>
      </c>
      <c r="U459" t="b" cm="1">
        <f t="array" ref="U459">_xlfn.IFS(AND(R459=1,S459=G459,T459=H459),TRUE,AND(R459=1,S459=G459,H459="Product NA"),TRUE)</f>
        <v>1</v>
      </c>
      <c r="W459">
        <v>1.1599999999999999</v>
      </c>
      <c r="X459">
        <v>13.64</v>
      </c>
      <c r="Y459" t="str">
        <f t="shared" si="26"/>
        <v>Change</v>
      </c>
    </row>
    <row r="460" spans="1:25" x14ac:dyDescent="0.35">
      <c r="A460" t="s">
        <v>44</v>
      </c>
      <c r="B460" t="s">
        <v>501</v>
      </c>
      <c r="C460" t="s">
        <v>291</v>
      </c>
      <c r="D460" t="s">
        <v>238</v>
      </c>
      <c r="E460" t="s">
        <v>287</v>
      </c>
      <c r="F460" t="s">
        <v>0</v>
      </c>
      <c r="G460" s="159">
        <f t="shared" si="24"/>
        <v>0.23</v>
      </c>
      <c r="H460" s="159">
        <f t="shared" si="25"/>
        <v>17.59</v>
      </c>
      <c r="I460" s="155" t="s">
        <v>469</v>
      </c>
      <c r="K460" t="s">
        <v>456</v>
      </c>
      <c r="L460" t="s">
        <v>390</v>
      </c>
      <c r="M460" t="s">
        <v>466</v>
      </c>
      <c r="N460" t="s">
        <v>291</v>
      </c>
      <c r="O460" t="s">
        <v>390</v>
      </c>
      <c r="P460">
        <v>100</v>
      </c>
      <c r="Q460">
        <v>100</v>
      </c>
      <c r="R460">
        <v>1</v>
      </c>
      <c r="S460">
        <v>0.23</v>
      </c>
      <c r="T460">
        <v>17.59</v>
      </c>
      <c r="U460" t="b" cm="1">
        <f t="array" ref="U460">_xlfn.IFS(AND(R460=1,S460=G460,T460=H460),TRUE,AND(R460=1,S460=G460,H460="Product NA"),TRUE)</f>
        <v>1</v>
      </c>
      <c r="W460">
        <v>0.2</v>
      </c>
      <c r="X460">
        <v>15.16</v>
      </c>
      <c r="Y460" t="str">
        <f t="shared" si="26"/>
        <v>Change</v>
      </c>
    </row>
    <row r="461" spans="1:25" x14ac:dyDescent="0.35">
      <c r="A461" t="s">
        <v>44</v>
      </c>
      <c r="B461" t="s">
        <v>501</v>
      </c>
      <c r="C461" t="s">
        <v>291</v>
      </c>
      <c r="D461" t="s">
        <v>239</v>
      </c>
      <c r="E461" t="s">
        <v>287</v>
      </c>
      <c r="F461" t="s">
        <v>277</v>
      </c>
      <c r="G461" s="159">
        <f t="shared" si="24"/>
        <v>0.75</v>
      </c>
      <c r="H461" s="159">
        <f t="shared" si="25"/>
        <v>17.95</v>
      </c>
      <c r="I461" s="155" t="s">
        <v>470</v>
      </c>
      <c r="K461" t="s">
        <v>456</v>
      </c>
      <c r="L461" t="s">
        <v>390</v>
      </c>
      <c r="M461" t="s">
        <v>466</v>
      </c>
      <c r="N461" t="s">
        <v>291</v>
      </c>
      <c r="O461" t="s">
        <v>390</v>
      </c>
      <c r="P461">
        <v>100</v>
      </c>
      <c r="Q461">
        <v>500</v>
      </c>
      <c r="R461">
        <v>1</v>
      </c>
      <c r="S461">
        <v>0.75</v>
      </c>
      <c r="T461">
        <v>17.95</v>
      </c>
      <c r="U461" t="b" cm="1">
        <f t="array" ref="U461">_xlfn.IFS(AND(R461=1,S461=G461,T461=H461),TRUE,AND(R461=1,S461=G461,H461="Product NA"),TRUE)</f>
        <v>1</v>
      </c>
      <c r="W461">
        <v>0.65</v>
      </c>
      <c r="X461">
        <v>15.47</v>
      </c>
      <c r="Y461" t="str">
        <f t="shared" si="26"/>
        <v>Change</v>
      </c>
    </row>
    <row r="462" spans="1:25" x14ac:dyDescent="0.35">
      <c r="A462" t="s">
        <v>44</v>
      </c>
      <c r="B462" t="s">
        <v>501</v>
      </c>
      <c r="C462" t="s">
        <v>291</v>
      </c>
      <c r="D462" t="s">
        <v>316</v>
      </c>
      <c r="E462" t="s">
        <v>287</v>
      </c>
      <c r="F462" t="s">
        <v>286</v>
      </c>
      <c r="G462" s="159">
        <f t="shared" si="24"/>
        <v>1.33</v>
      </c>
      <c r="H462" s="159">
        <f t="shared" si="25"/>
        <v>15.63</v>
      </c>
      <c r="I462" s="155" t="s">
        <v>472</v>
      </c>
      <c r="K462" t="s">
        <v>456</v>
      </c>
      <c r="L462" t="s">
        <v>390</v>
      </c>
      <c r="M462" t="s">
        <v>466</v>
      </c>
      <c r="N462" t="s">
        <v>291</v>
      </c>
      <c r="O462" t="s">
        <v>390</v>
      </c>
      <c r="P462">
        <v>100</v>
      </c>
      <c r="Q462">
        <v>2000</v>
      </c>
      <c r="R462">
        <v>1</v>
      </c>
      <c r="S462">
        <v>1.33</v>
      </c>
      <c r="T462">
        <v>15.63</v>
      </c>
      <c r="U462" t="b" cm="1">
        <f t="array" ref="U462">_xlfn.IFS(AND(R462=1,S462=G462,T462=H462),TRUE,AND(R462=1,S462=G462,H462="Product NA"),TRUE)</f>
        <v>1</v>
      </c>
      <c r="W462">
        <v>1.18</v>
      </c>
      <c r="X462">
        <v>13.83</v>
      </c>
      <c r="Y462" t="str">
        <f t="shared" si="26"/>
        <v>Change</v>
      </c>
    </row>
    <row r="463" spans="1:25" x14ac:dyDescent="0.35">
      <c r="A463" t="s">
        <v>44</v>
      </c>
      <c r="B463" t="s">
        <v>501</v>
      </c>
      <c r="C463" t="s">
        <v>291</v>
      </c>
      <c r="D463" t="s">
        <v>646</v>
      </c>
      <c r="E463" t="s">
        <v>715</v>
      </c>
      <c r="F463" t="s">
        <v>286</v>
      </c>
      <c r="G463" s="159">
        <f t="shared" si="24"/>
        <v>16.2</v>
      </c>
      <c r="H463" s="159">
        <f t="shared" si="25"/>
        <v>0</v>
      </c>
      <c r="I463" s="155" t="s">
        <v>471</v>
      </c>
      <c r="K463" t="s">
        <v>456</v>
      </c>
      <c r="L463" t="s">
        <v>390</v>
      </c>
      <c r="M463" t="s">
        <v>466</v>
      </c>
      <c r="N463" t="s">
        <v>291</v>
      </c>
      <c r="O463" t="s">
        <v>390</v>
      </c>
      <c r="P463">
        <v>30000</v>
      </c>
      <c r="Q463">
        <v>1000</v>
      </c>
      <c r="R463">
        <v>1</v>
      </c>
      <c r="S463">
        <v>16.2</v>
      </c>
      <c r="T463">
        <v>0</v>
      </c>
      <c r="U463" t="b" cm="1">
        <f t="array" ref="U463">_xlfn.IFS(AND(R463=1,S463=G463,T463=H463),TRUE,AND(R463=1,S463=G463,H463="Product NA"),TRUE)</f>
        <v>1</v>
      </c>
      <c r="W463">
        <v>17.900000000000002</v>
      </c>
      <c r="X463">
        <v>0</v>
      </c>
      <c r="Y463" t="str">
        <f t="shared" si="26"/>
        <v>Change</v>
      </c>
    </row>
    <row r="464" spans="1:25" x14ac:dyDescent="0.35">
      <c r="A464" t="s">
        <v>44</v>
      </c>
      <c r="B464" t="s">
        <v>501</v>
      </c>
      <c r="C464" t="s">
        <v>291</v>
      </c>
      <c r="D464" t="s">
        <v>646</v>
      </c>
      <c r="E464" t="s">
        <v>715</v>
      </c>
      <c r="F464" t="s">
        <v>286</v>
      </c>
      <c r="G464" s="159">
        <f t="shared" si="24"/>
        <v>58</v>
      </c>
      <c r="H464" s="159">
        <f t="shared" si="25"/>
        <v>0</v>
      </c>
      <c r="I464" s="155" t="s">
        <v>671</v>
      </c>
      <c r="K464" t="s">
        <v>456</v>
      </c>
      <c r="L464" t="s">
        <v>390</v>
      </c>
      <c r="M464" t="s">
        <v>466</v>
      </c>
      <c r="N464" t="s">
        <v>291</v>
      </c>
      <c r="O464" t="s">
        <v>390</v>
      </c>
      <c r="P464">
        <v>30000</v>
      </c>
      <c r="Q464">
        <v>15000</v>
      </c>
      <c r="R464">
        <v>1</v>
      </c>
      <c r="S464">
        <v>58</v>
      </c>
      <c r="T464">
        <v>0</v>
      </c>
      <c r="U464" t="b" cm="1">
        <f t="array" ref="U464">_xlfn.IFS(AND(R464=1,S464=G464,T464=H464),TRUE,AND(R464=1,S464=G464,H464="Product NA"),TRUE)</f>
        <v>1</v>
      </c>
      <c r="W464">
        <v>78.400000000000006</v>
      </c>
      <c r="X464">
        <v>0</v>
      </c>
      <c r="Y464" t="str">
        <f t="shared" si="26"/>
        <v>Change</v>
      </c>
    </row>
    <row r="465" spans="1:25" x14ac:dyDescent="0.35">
      <c r="A465" t="s">
        <v>44</v>
      </c>
      <c r="B465" t="s">
        <v>501</v>
      </c>
      <c r="C465" t="s">
        <v>291</v>
      </c>
      <c r="D465" t="s">
        <v>646</v>
      </c>
      <c r="E465" t="s">
        <v>715</v>
      </c>
      <c r="F465" t="s">
        <v>286</v>
      </c>
      <c r="G465" s="159">
        <f t="shared" si="24"/>
        <v>18.900000000000002</v>
      </c>
      <c r="H465" s="159">
        <f t="shared" si="25"/>
        <v>0</v>
      </c>
      <c r="I465" s="155" t="s">
        <v>662</v>
      </c>
      <c r="K465" t="s">
        <v>456</v>
      </c>
      <c r="L465" t="s">
        <v>390</v>
      </c>
      <c r="M465" t="s">
        <v>466</v>
      </c>
      <c r="N465" t="s">
        <v>291</v>
      </c>
      <c r="O465" t="s">
        <v>390</v>
      </c>
      <c r="P465">
        <v>30000</v>
      </c>
      <c r="Q465">
        <v>2000</v>
      </c>
      <c r="R465">
        <v>1</v>
      </c>
      <c r="S465">
        <v>18.900000000000002</v>
      </c>
      <c r="T465">
        <v>0</v>
      </c>
      <c r="U465" t="b" cm="1">
        <f t="array" ref="U465">_xlfn.IFS(AND(R465=1,S465=G465,T465=H465),TRUE,AND(R465=1,S465=G465,H465="Product NA"),TRUE)</f>
        <v>1</v>
      </c>
      <c r="W465">
        <v>21.950000000000003</v>
      </c>
      <c r="X465">
        <v>0</v>
      </c>
      <c r="Y465" t="str">
        <f t="shared" si="26"/>
        <v>Change</v>
      </c>
    </row>
    <row r="466" spans="1:25" x14ac:dyDescent="0.35">
      <c r="A466" t="s">
        <v>44</v>
      </c>
      <c r="B466" t="s">
        <v>501</v>
      </c>
      <c r="C466" t="s">
        <v>291</v>
      </c>
      <c r="D466" t="s">
        <v>646</v>
      </c>
      <c r="E466" t="s">
        <v>715</v>
      </c>
      <c r="F466" t="s">
        <v>286</v>
      </c>
      <c r="G466" s="159">
        <f t="shared" si="24"/>
        <v>72.400000000000006</v>
      </c>
      <c r="H466" s="159">
        <f t="shared" si="25"/>
        <v>0</v>
      </c>
      <c r="I466" s="155" t="s">
        <v>672</v>
      </c>
      <c r="K466" t="s">
        <v>456</v>
      </c>
      <c r="L466" t="s">
        <v>390</v>
      </c>
      <c r="M466" t="s">
        <v>466</v>
      </c>
      <c r="N466" t="s">
        <v>291</v>
      </c>
      <c r="O466" t="s">
        <v>390</v>
      </c>
      <c r="P466">
        <v>30000</v>
      </c>
      <c r="Q466">
        <v>20000</v>
      </c>
      <c r="R466">
        <v>1</v>
      </c>
      <c r="S466">
        <v>72.400000000000006</v>
      </c>
      <c r="T466">
        <v>0</v>
      </c>
      <c r="U466" t="b" cm="1">
        <f t="array" ref="U466">_xlfn.IFS(AND(R466=1,S466=G466,T466=H466),TRUE,AND(R466=1,S466=G466,H466="Product NA"),TRUE)</f>
        <v>1</v>
      </c>
      <c r="W466">
        <v>99.4</v>
      </c>
      <c r="X466">
        <v>0</v>
      </c>
      <c r="Y466" t="str">
        <f t="shared" si="26"/>
        <v>Change</v>
      </c>
    </row>
    <row r="467" spans="1:25" x14ac:dyDescent="0.35">
      <c r="A467" t="s">
        <v>44</v>
      </c>
      <c r="B467" t="s">
        <v>501</v>
      </c>
      <c r="C467" t="s">
        <v>291</v>
      </c>
      <c r="D467" t="s">
        <v>646</v>
      </c>
      <c r="E467" t="s">
        <v>715</v>
      </c>
      <c r="F467" t="s">
        <v>286</v>
      </c>
      <c r="G467" s="159">
        <f t="shared" si="24"/>
        <v>93.5</v>
      </c>
      <c r="H467" s="159">
        <f t="shared" si="25"/>
        <v>0</v>
      </c>
      <c r="I467" s="155" t="s">
        <v>673</v>
      </c>
      <c r="K467" t="s">
        <v>456</v>
      </c>
      <c r="L467" t="s">
        <v>390</v>
      </c>
      <c r="M467" t="s">
        <v>466</v>
      </c>
      <c r="N467" t="s">
        <v>291</v>
      </c>
      <c r="O467" t="s">
        <v>390</v>
      </c>
      <c r="P467">
        <v>30000</v>
      </c>
      <c r="Q467">
        <v>25000</v>
      </c>
      <c r="R467">
        <v>1</v>
      </c>
      <c r="S467">
        <v>93.5</v>
      </c>
      <c r="T467">
        <v>0</v>
      </c>
      <c r="U467" t="b" cm="1">
        <f t="array" ref="U467">_xlfn.IFS(AND(R467=1,S467=G467,T467=H467),TRUE,AND(R467=1,S467=G467,H467="Product NA"),TRUE)</f>
        <v>1</v>
      </c>
      <c r="W467">
        <v>126.4</v>
      </c>
      <c r="X467">
        <v>0</v>
      </c>
      <c r="Y467" t="str">
        <f t="shared" si="26"/>
        <v>Change</v>
      </c>
    </row>
    <row r="468" spans="1:25" x14ac:dyDescent="0.35">
      <c r="A468" t="s">
        <v>44</v>
      </c>
      <c r="B468" t="s">
        <v>501</v>
      </c>
      <c r="C468" t="s">
        <v>291</v>
      </c>
      <c r="D468" t="s">
        <v>646</v>
      </c>
      <c r="E468" t="s">
        <v>715</v>
      </c>
      <c r="F468" t="s">
        <v>286</v>
      </c>
      <c r="G468" s="159">
        <f t="shared" si="24"/>
        <v>24.35</v>
      </c>
      <c r="H468" s="159">
        <f t="shared" si="25"/>
        <v>0</v>
      </c>
      <c r="I468" s="155" t="s">
        <v>663</v>
      </c>
      <c r="K468" t="s">
        <v>456</v>
      </c>
      <c r="L468" t="s">
        <v>390</v>
      </c>
      <c r="M468" t="s">
        <v>466</v>
      </c>
      <c r="N468" t="s">
        <v>291</v>
      </c>
      <c r="O468" t="s">
        <v>390</v>
      </c>
      <c r="P468">
        <v>30000</v>
      </c>
      <c r="Q468">
        <v>3000</v>
      </c>
      <c r="R468">
        <v>1</v>
      </c>
      <c r="S468">
        <v>24.35</v>
      </c>
      <c r="T468">
        <v>0</v>
      </c>
      <c r="U468" t="b" cm="1">
        <f t="array" ref="U468">_xlfn.IFS(AND(R468=1,S468=G468,T468=H468),TRUE,AND(R468=1,S468=G468,H468="Product NA"),TRUE)</f>
        <v>1</v>
      </c>
      <c r="W468">
        <v>26.1</v>
      </c>
      <c r="X468">
        <v>0</v>
      </c>
      <c r="Y468" t="str">
        <f t="shared" si="26"/>
        <v>Change</v>
      </c>
    </row>
    <row r="469" spans="1:25" x14ac:dyDescent="0.35">
      <c r="A469" t="s">
        <v>44</v>
      </c>
      <c r="B469" t="s">
        <v>501</v>
      </c>
      <c r="C469" t="s">
        <v>291</v>
      </c>
      <c r="D469" t="s">
        <v>646</v>
      </c>
      <c r="E469" t="s">
        <v>715</v>
      </c>
      <c r="F469" t="s">
        <v>286</v>
      </c>
      <c r="G469" s="159">
        <f t="shared" si="24"/>
        <v>108.9</v>
      </c>
      <c r="H469" s="159">
        <f t="shared" si="25"/>
        <v>0</v>
      </c>
      <c r="I469" s="155" t="s">
        <v>674</v>
      </c>
      <c r="K469" t="s">
        <v>456</v>
      </c>
      <c r="L469" t="s">
        <v>390</v>
      </c>
      <c r="M469" t="s">
        <v>466</v>
      </c>
      <c r="N469" t="s">
        <v>291</v>
      </c>
      <c r="O469" t="s">
        <v>390</v>
      </c>
      <c r="P469">
        <v>30000</v>
      </c>
      <c r="Q469">
        <v>30000</v>
      </c>
      <c r="R469">
        <v>1</v>
      </c>
      <c r="S469">
        <v>108.9</v>
      </c>
      <c r="T469">
        <v>0</v>
      </c>
      <c r="U469" t="b" cm="1">
        <f t="array" ref="U469">_xlfn.IFS(AND(R469=1,S469=G469,T469=H469),TRUE,AND(R469=1,S469=G469,H469="Product NA"),TRUE)</f>
        <v>1</v>
      </c>
      <c r="W469">
        <v>148.5</v>
      </c>
      <c r="X469">
        <v>0</v>
      </c>
      <c r="Y469" t="str">
        <f t="shared" si="26"/>
        <v>Change</v>
      </c>
    </row>
    <row r="470" spans="1:25" x14ac:dyDescent="0.35">
      <c r="A470" t="s">
        <v>44</v>
      </c>
      <c r="B470" t="s">
        <v>501</v>
      </c>
      <c r="C470" t="s">
        <v>291</v>
      </c>
      <c r="D470" t="s">
        <v>646</v>
      </c>
      <c r="E470" t="s">
        <v>715</v>
      </c>
      <c r="F470" t="s">
        <v>286</v>
      </c>
      <c r="G470" s="159">
        <f t="shared" si="24"/>
        <v>27.450000000000003</v>
      </c>
      <c r="H470" s="159">
        <f t="shared" si="25"/>
        <v>0</v>
      </c>
      <c r="I470" s="155" t="s">
        <v>664</v>
      </c>
      <c r="K470" t="s">
        <v>456</v>
      </c>
      <c r="L470" t="s">
        <v>390</v>
      </c>
      <c r="M470" t="s">
        <v>466</v>
      </c>
      <c r="N470" t="s">
        <v>291</v>
      </c>
      <c r="O470" t="s">
        <v>390</v>
      </c>
      <c r="P470">
        <v>30000</v>
      </c>
      <c r="Q470">
        <v>4000</v>
      </c>
      <c r="R470">
        <v>1</v>
      </c>
      <c r="S470">
        <v>27.450000000000003</v>
      </c>
      <c r="T470">
        <v>0</v>
      </c>
      <c r="U470" t="b" cm="1">
        <f t="array" ref="U470">_xlfn.IFS(AND(R470=1,S470=G470,T470=H470),TRUE,AND(R470=1,S470=G470,H470="Product NA"),TRUE)</f>
        <v>1</v>
      </c>
      <c r="W470">
        <v>30.150000000000002</v>
      </c>
      <c r="X470">
        <v>0</v>
      </c>
      <c r="Y470" t="str">
        <f t="shared" si="26"/>
        <v>Change</v>
      </c>
    </row>
    <row r="471" spans="1:25" x14ac:dyDescent="0.35">
      <c r="A471" t="s">
        <v>44</v>
      </c>
      <c r="B471" t="s">
        <v>501</v>
      </c>
      <c r="C471" t="s">
        <v>291</v>
      </c>
      <c r="D471" t="s">
        <v>646</v>
      </c>
      <c r="E471" t="s">
        <v>715</v>
      </c>
      <c r="F471" t="s">
        <v>286</v>
      </c>
      <c r="G471" s="159">
        <f t="shared" si="24"/>
        <v>30.55</v>
      </c>
      <c r="H471" s="159">
        <f t="shared" si="25"/>
        <v>0</v>
      </c>
      <c r="I471" s="155" t="s">
        <v>665</v>
      </c>
      <c r="K471" t="s">
        <v>456</v>
      </c>
      <c r="L471" t="s">
        <v>390</v>
      </c>
      <c r="M471" t="s">
        <v>466</v>
      </c>
      <c r="N471" t="s">
        <v>291</v>
      </c>
      <c r="O471" t="s">
        <v>390</v>
      </c>
      <c r="P471">
        <v>30000</v>
      </c>
      <c r="Q471">
        <v>5000</v>
      </c>
      <c r="R471">
        <v>1</v>
      </c>
      <c r="S471">
        <v>30.55</v>
      </c>
      <c r="T471">
        <v>0</v>
      </c>
      <c r="U471" t="b" cm="1">
        <f t="array" ref="U471">_xlfn.IFS(AND(R471=1,S471=G471,T471=H471),TRUE,AND(R471=1,S471=G471,H471="Product NA"),TRUE)</f>
        <v>1</v>
      </c>
      <c r="W471">
        <v>34.200000000000003</v>
      </c>
      <c r="X471">
        <v>0</v>
      </c>
      <c r="Y471" t="str">
        <f t="shared" si="26"/>
        <v>Change</v>
      </c>
    </row>
    <row r="472" spans="1:25" x14ac:dyDescent="0.35">
      <c r="A472" t="s">
        <v>44</v>
      </c>
      <c r="B472" t="s">
        <v>501</v>
      </c>
      <c r="C472" t="s">
        <v>291</v>
      </c>
      <c r="D472" t="s">
        <v>646</v>
      </c>
      <c r="E472" t="s">
        <v>715</v>
      </c>
      <c r="F472" t="s">
        <v>286</v>
      </c>
      <c r="G472" s="159">
        <f t="shared" si="24"/>
        <v>30.05</v>
      </c>
      <c r="H472" s="159">
        <f t="shared" si="25"/>
        <v>0</v>
      </c>
      <c r="I472" s="155" t="s">
        <v>666</v>
      </c>
      <c r="K472" t="s">
        <v>456</v>
      </c>
      <c r="L472" t="s">
        <v>390</v>
      </c>
      <c r="M472" t="s">
        <v>466</v>
      </c>
      <c r="N472" t="s">
        <v>291</v>
      </c>
      <c r="O472" t="s">
        <v>390</v>
      </c>
      <c r="P472">
        <v>30000</v>
      </c>
      <c r="Q472">
        <v>6000</v>
      </c>
      <c r="R472">
        <v>1</v>
      </c>
      <c r="S472">
        <v>30.05</v>
      </c>
      <c r="T472">
        <v>0</v>
      </c>
      <c r="U472" t="b" cm="1">
        <f t="array" ref="U472">_xlfn.IFS(AND(R472=1,S472=G472,T472=H472),TRUE,AND(R472=1,S472=G472,H472="Product NA"),TRUE)</f>
        <v>1</v>
      </c>
      <c r="W472">
        <v>39.400000000000006</v>
      </c>
      <c r="X472">
        <v>0</v>
      </c>
      <c r="Y472" t="str">
        <f t="shared" si="26"/>
        <v>Change</v>
      </c>
    </row>
    <row r="473" spans="1:25" x14ac:dyDescent="0.35">
      <c r="A473" t="s">
        <v>44</v>
      </c>
      <c r="B473" t="s">
        <v>501</v>
      </c>
      <c r="C473" t="s">
        <v>291</v>
      </c>
      <c r="D473" t="s">
        <v>646</v>
      </c>
      <c r="E473" t="s">
        <v>715</v>
      </c>
      <c r="F473" t="s">
        <v>286</v>
      </c>
      <c r="G473" s="159">
        <f t="shared" si="24"/>
        <v>32.700000000000003</v>
      </c>
      <c r="H473" s="159">
        <f t="shared" si="25"/>
        <v>0</v>
      </c>
      <c r="I473" s="155" t="s">
        <v>667</v>
      </c>
      <c r="K473" t="s">
        <v>456</v>
      </c>
      <c r="L473" t="s">
        <v>390</v>
      </c>
      <c r="M473" t="s">
        <v>466</v>
      </c>
      <c r="N473" t="s">
        <v>291</v>
      </c>
      <c r="O473" t="s">
        <v>390</v>
      </c>
      <c r="P473">
        <v>30000</v>
      </c>
      <c r="Q473">
        <v>7000</v>
      </c>
      <c r="R473">
        <v>1</v>
      </c>
      <c r="S473">
        <v>32.700000000000003</v>
      </c>
      <c r="T473">
        <v>0</v>
      </c>
      <c r="U473" t="b" cm="1">
        <f t="array" ref="U473">_xlfn.IFS(AND(R473=1,S473=G473,T473=H473),TRUE,AND(R473=1,S473=G473,H473="Product NA"),TRUE)</f>
        <v>1</v>
      </c>
      <c r="W473">
        <v>43.45</v>
      </c>
      <c r="X473">
        <v>0</v>
      </c>
      <c r="Y473" t="str">
        <f t="shared" si="26"/>
        <v>Change</v>
      </c>
    </row>
    <row r="474" spans="1:25" x14ac:dyDescent="0.35">
      <c r="A474" t="s">
        <v>44</v>
      </c>
      <c r="B474" t="s">
        <v>501</v>
      </c>
      <c r="C474" t="s">
        <v>291</v>
      </c>
      <c r="D474" t="s">
        <v>646</v>
      </c>
      <c r="E474" t="s">
        <v>715</v>
      </c>
      <c r="F474" t="s">
        <v>286</v>
      </c>
      <c r="G474" s="159">
        <f t="shared" si="24"/>
        <v>35.4</v>
      </c>
      <c r="H474" s="159">
        <f t="shared" si="25"/>
        <v>0</v>
      </c>
      <c r="I474" s="155" t="s">
        <v>668</v>
      </c>
      <c r="K474" t="s">
        <v>456</v>
      </c>
      <c r="L474" t="s">
        <v>390</v>
      </c>
      <c r="M474" t="s">
        <v>466</v>
      </c>
      <c r="N474" t="s">
        <v>291</v>
      </c>
      <c r="O474" t="s">
        <v>390</v>
      </c>
      <c r="P474">
        <v>30000</v>
      </c>
      <c r="Q474">
        <v>8000</v>
      </c>
      <c r="R474">
        <v>1</v>
      </c>
      <c r="S474">
        <v>35.4</v>
      </c>
      <c r="T474">
        <v>0</v>
      </c>
      <c r="U474" t="b" cm="1">
        <f t="array" ref="U474">_xlfn.IFS(AND(R474=1,S474=G474,T474=H474),TRUE,AND(R474=1,S474=G474,H474="Product NA"),TRUE)</f>
        <v>1</v>
      </c>
      <c r="W474">
        <v>47.550000000000004</v>
      </c>
      <c r="X474">
        <v>0</v>
      </c>
      <c r="Y474" t="str">
        <f t="shared" si="26"/>
        <v>Change</v>
      </c>
    </row>
    <row r="475" spans="1:25" x14ac:dyDescent="0.35">
      <c r="A475" t="s">
        <v>44</v>
      </c>
      <c r="B475" t="s">
        <v>501</v>
      </c>
      <c r="C475" t="s">
        <v>291</v>
      </c>
      <c r="D475" t="s">
        <v>646</v>
      </c>
      <c r="E475" t="s">
        <v>715</v>
      </c>
      <c r="F475" t="s">
        <v>286</v>
      </c>
      <c r="G475" s="159">
        <f t="shared" si="24"/>
        <v>38.1</v>
      </c>
      <c r="H475" s="159">
        <f t="shared" si="25"/>
        <v>0</v>
      </c>
      <c r="I475" s="155" t="s">
        <v>669</v>
      </c>
      <c r="K475" t="s">
        <v>456</v>
      </c>
      <c r="L475" t="s">
        <v>390</v>
      </c>
      <c r="M475" t="s">
        <v>466</v>
      </c>
      <c r="N475" t="s">
        <v>291</v>
      </c>
      <c r="O475" t="s">
        <v>390</v>
      </c>
      <c r="P475">
        <v>30000</v>
      </c>
      <c r="Q475">
        <v>9000</v>
      </c>
      <c r="R475">
        <v>1</v>
      </c>
      <c r="S475">
        <v>38.1</v>
      </c>
      <c r="T475">
        <v>0</v>
      </c>
      <c r="U475" t="b" cm="1">
        <f t="array" ref="U475">_xlfn.IFS(AND(R475=1,S475=G475,T475=H475),TRUE,AND(R475=1,S475=G475,H475="Product NA"),TRUE)</f>
        <v>1</v>
      </c>
      <c r="W475">
        <v>51.6</v>
      </c>
      <c r="X475">
        <v>0</v>
      </c>
      <c r="Y475" t="str">
        <f t="shared" si="26"/>
        <v>Change</v>
      </c>
    </row>
    <row r="476" spans="1:25" x14ac:dyDescent="0.35">
      <c r="A476" t="s">
        <v>44</v>
      </c>
      <c r="B476" t="s">
        <v>501</v>
      </c>
      <c r="C476" t="s">
        <v>291</v>
      </c>
      <c r="D476" t="s">
        <v>646</v>
      </c>
      <c r="E476" t="s">
        <v>715</v>
      </c>
      <c r="F476" t="s">
        <v>286</v>
      </c>
      <c r="G476" s="159">
        <f t="shared" si="24"/>
        <v>40.75</v>
      </c>
      <c r="H476" s="159">
        <f t="shared" si="25"/>
        <v>0</v>
      </c>
      <c r="I476" s="155" t="s">
        <v>670</v>
      </c>
      <c r="K476" t="s">
        <v>456</v>
      </c>
      <c r="L476" t="s">
        <v>390</v>
      </c>
      <c r="M476" t="s">
        <v>466</v>
      </c>
      <c r="N476" t="s">
        <v>291</v>
      </c>
      <c r="O476" t="s">
        <v>390</v>
      </c>
      <c r="P476">
        <v>30000</v>
      </c>
      <c r="Q476">
        <v>10000</v>
      </c>
      <c r="R476">
        <v>1</v>
      </c>
      <c r="S476">
        <v>40.75</v>
      </c>
      <c r="T476">
        <v>0</v>
      </c>
      <c r="U476" t="b" cm="1">
        <f t="array" ref="U476">_xlfn.IFS(AND(R476=1,S476=G476,T476=H476),TRUE,AND(R476=1,S476=G476,H476="Product NA"),TRUE)</f>
        <v>1</v>
      </c>
      <c r="W476">
        <v>55.650000000000006</v>
      </c>
      <c r="X476">
        <v>0</v>
      </c>
      <c r="Y476" t="str">
        <f t="shared" si="26"/>
        <v>Change</v>
      </c>
    </row>
    <row r="477" spans="1:25" x14ac:dyDescent="0.35">
      <c r="A477" t="s">
        <v>44</v>
      </c>
      <c r="B477" t="s">
        <v>501</v>
      </c>
      <c r="C477" t="s">
        <v>291</v>
      </c>
      <c r="D477" t="s">
        <v>284</v>
      </c>
      <c r="E477" t="s">
        <v>716</v>
      </c>
      <c r="F477" t="s">
        <v>286</v>
      </c>
      <c r="G477" s="159">
        <f t="shared" si="24"/>
        <v>0</v>
      </c>
      <c r="H477" s="159">
        <f t="shared" si="25"/>
        <v>0</v>
      </c>
      <c r="I477" s="155" t="s">
        <v>472</v>
      </c>
      <c r="K477" t="s">
        <v>456</v>
      </c>
      <c r="L477" t="s">
        <v>390</v>
      </c>
      <c r="M477" t="s">
        <v>466</v>
      </c>
      <c r="N477" t="s">
        <v>291</v>
      </c>
      <c r="O477" t="s">
        <v>390</v>
      </c>
      <c r="P477">
        <v>100</v>
      </c>
      <c r="Q477">
        <v>2000</v>
      </c>
      <c r="R477">
        <v>1</v>
      </c>
      <c r="S477">
        <v>0</v>
      </c>
      <c r="T477">
        <v>0</v>
      </c>
      <c r="U477" t="b" cm="1">
        <f t="array" ref="U477">_xlfn.IFS(AND(R477=1,S477=G477,T477=H477),TRUE,AND(R477=1,S477=G477,H477="Product NA"),TRUE)</f>
        <v>1</v>
      </c>
      <c r="W477">
        <v>7.25</v>
      </c>
      <c r="X477">
        <v>11.600000000000001</v>
      </c>
      <c r="Y477" t="str">
        <f t="shared" si="26"/>
        <v>Change</v>
      </c>
    </row>
    <row r="478" spans="1:25" x14ac:dyDescent="0.35">
      <c r="A478" t="s">
        <v>44</v>
      </c>
      <c r="B478" t="s">
        <v>501</v>
      </c>
      <c r="C478" t="s">
        <v>291</v>
      </c>
      <c r="D478" s="180" t="s">
        <v>317</v>
      </c>
      <c r="E478" t="s">
        <v>716</v>
      </c>
      <c r="F478" t="s">
        <v>0</v>
      </c>
      <c r="G478" s="159">
        <f t="shared" si="24"/>
        <v>6.53</v>
      </c>
      <c r="H478" s="159">
        <f t="shared" si="25"/>
        <v>11.11</v>
      </c>
      <c r="I478" s="155" t="s">
        <v>469</v>
      </c>
      <c r="K478" t="s">
        <v>456</v>
      </c>
      <c r="L478" t="s">
        <v>390</v>
      </c>
      <c r="M478" t="s">
        <v>466</v>
      </c>
      <c r="N478" t="s">
        <v>291</v>
      </c>
      <c r="O478" t="s">
        <v>390</v>
      </c>
      <c r="P478">
        <v>100</v>
      </c>
      <c r="Q478">
        <v>100</v>
      </c>
      <c r="R478">
        <v>1</v>
      </c>
      <c r="S478">
        <v>6.53</v>
      </c>
      <c r="T478">
        <v>11.11</v>
      </c>
      <c r="U478" t="b" cm="1">
        <f t="array" ref="U478">_xlfn.IFS(AND(R478=1,S478=G478,T478=H478),TRUE,AND(R478=1,S478=G478,H478="Product NA"),TRUE)</f>
        <v>1</v>
      </c>
      <c r="W478">
        <v>5.68</v>
      </c>
      <c r="X478">
        <v>9.66</v>
      </c>
      <c r="Y478" t="str">
        <f t="shared" si="26"/>
        <v>Change</v>
      </c>
    </row>
    <row r="479" spans="1:25" x14ac:dyDescent="0.35">
      <c r="A479" t="s">
        <v>44</v>
      </c>
      <c r="B479" t="s">
        <v>501</v>
      </c>
      <c r="C479" t="s">
        <v>291</v>
      </c>
      <c r="D479" t="s">
        <v>324</v>
      </c>
      <c r="E479" t="s">
        <v>716</v>
      </c>
      <c r="F479" t="s">
        <v>277</v>
      </c>
      <c r="G479" s="159">
        <f t="shared" si="24"/>
        <v>0</v>
      </c>
      <c r="H479" s="159">
        <f t="shared" si="25"/>
        <v>0</v>
      </c>
      <c r="I479" s="155" t="s">
        <v>470</v>
      </c>
      <c r="K479" t="s">
        <v>456</v>
      </c>
      <c r="L479" t="s">
        <v>390</v>
      </c>
      <c r="M479" t="s">
        <v>466</v>
      </c>
      <c r="N479" t="s">
        <v>291</v>
      </c>
      <c r="O479" t="s">
        <v>390</v>
      </c>
      <c r="P479">
        <v>100</v>
      </c>
      <c r="Q479">
        <v>500</v>
      </c>
      <c r="R479">
        <v>1</v>
      </c>
      <c r="S479">
        <v>0</v>
      </c>
      <c r="T479">
        <v>0</v>
      </c>
      <c r="U479" t="b" cm="1">
        <f t="array" ref="U479">_xlfn.IFS(AND(R479=1,S479=G479,T479=H479),TRUE,AND(R479=1,S479=G479,H479="Product NA"),TRUE)</f>
        <v>1</v>
      </c>
      <c r="W479">
        <v>6.3000000000000007</v>
      </c>
      <c r="X479">
        <v>9.6000000000000014</v>
      </c>
      <c r="Y479" t="str">
        <f t="shared" si="26"/>
        <v>Change</v>
      </c>
    </row>
    <row r="480" spans="1:25" x14ac:dyDescent="0.35">
      <c r="A480" t="s">
        <v>44</v>
      </c>
      <c r="B480" t="s">
        <v>501</v>
      </c>
      <c r="C480" t="s">
        <v>291</v>
      </c>
      <c r="D480" s="180" t="s">
        <v>319</v>
      </c>
      <c r="E480" t="s">
        <v>716</v>
      </c>
      <c r="F480" t="s">
        <v>277</v>
      </c>
      <c r="G480" s="159">
        <f t="shared" si="24"/>
        <v>7.25</v>
      </c>
      <c r="H480" s="159">
        <f t="shared" si="25"/>
        <v>11.05</v>
      </c>
      <c r="I480" s="155" t="s">
        <v>470</v>
      </c>
      <c r="K480" t="s">
        <v>456</v>
      </c>
      <c r="L480" t="s">
        <v>390</v>
      </c>
      <c r="M480" t="s">
        <v>466</v>
      </c>
      <c r="N480" t="s">
        <v>291</v>
      </c>
      <c r="O480" t="s">
        <v>390</v>
      </c>
      <c r="P480">
        <v>100</v>
      </c>
      <c r="Q480">
        <v>500</v>
      </c>
      <c r="R480">
        <v>1</v>
      </c>
      <c r="S480">
        <v>7.25</v>
      </c>
      <c r="T480">
        <v>11.05</v>
      </c>
      <c r="U480" t="b" cm="1">
        <f t="array" ref="U480">_xlfn.IFS(AND(R480=1,S480=G480,T480=H480),TRUE,AND(R480=1,S480=G480,H480="Product NA"),TRUE)</f>
        <v>1</v>
      </c>
      <c r="W480">
        <v>6.3000000000000007</v>
      </c>
      <c r="X480">
        <v>9.6000000000000014</v>
      </c>
      <c r="Y480" t="str">
        <f t="shared" si="26"/>
        <v>Change</v>
      </c>
    </row>
    <row r="481" spans="1:25" x14ac:dyDescent="0.35">
      <c r="A481" t="s">
        <v>44</v>
      </c>
      <c r="B481" t="s">
        <v>501</v>
      </c>
      <c r="C481" t="s">
        <v>291</v>
      </c>
      <c r="D481" t="s">
        <v>240</v>
      </c>
      <c r="E481" t="s">
        <v>287</v>
      </c>
      <c r="F481" t="s">
        <v>0</v>
      </c>
      <c r="G481" s="159">
        <f t="shared" si="24"/>
        <v>0.05</v>
      </c>
      <c r="H481" s="159">
        <f t="shared" si="25"/>
        <v>12.3</v>
      </c>
      <c r="I481" s="155" t="s">
        <v>469</v>
      </c>
      <c r="K481" t="s">
        <v>456</v>
      </c>
      <c r="L481" t="s">
        <v>390</v>
      </c>
      <c r="M481" t="s">
        <v>466</v>
      </c>
      <c r="N481" t="s">
        <v>291</v>
      </c>
      <c r="O481" t="s">
        <v>390</v>
      </c>
      <c r="P481">
        <v>100</v>
      </c>
      <c r="Q481">
        <v>100</v>
      </c>
      <c r="R481">
        <v>1</v>
      </c>
      <c r="S481">
        <v>0.05</v>
      </c>
      <c r="T481">
        <v>12.3</v>
      </c>
      <c r="U481" t="b" cm="1">
        <f t="array" ref="U481">_xlfn.IFS(AND(R481=1,S481=G481,T481=H481),TRUE,AND(R481=1,S481=G481,H481="Product NA"),TRUE)</f>
        <v>1</v>
      </c>
      <c r="W481">
        <v>0.05</v>
      </c>
      <c r="X481">
        <v>11.34</v>
      </c>
      <c r="Y481" t="str">
        <f t="shared" si="26"/>
        <v>Change</v>
      </c>
    </row>
    <row r="482" spans="1:25" x14ac:dyDescent="0.35">
      <c r="A482" t="s">
        <v>44</v>
      </c>
      <c r="B482" t="s">
        <v>501</v>
      </c>
      <c r="C482" t="s">
        <v>291</v>
      </c>
      <c r="D482" t="s">
        <v>279</v>
      </c>
      <c r="E482" t="s">
        <v>287</v>
      </c>
      <c r="F482" t="s">
        <v>277</v>
      </c>
      <c r="G482" s="159">
        <f t="shared" si="24"/>
        <v>0.06</v>
      </c>
      <c r="H482" s="159">
        <f t="shared" si="25"/>
        <v>17.740000000000002</v>
      </c>
      <c r="I482" s="155" t="s">
        <v>470</v>
      </c>
      <c r="K482" t="s">
        <v>456</v>
      </c>
      <c r="L482" t="s">
        <v>390</v>
      </c>
      <c r="M482" t="s">
        <v>466</v>
      </c>
      <c r="N482" t="s">
        <v>291</v>
      </c>
      <c r="O482" t="s">
        <v>390</v>
      </c>
      <c r="P482">
        <v>100</v>
      </c>
      <c r="Q482">
        <v>500</v>
      </c>
      <c r="R482">
        <v>1</v>
      </c>
      <c r="S482">
        <v>0.06</v>
      </c>
      <c r="T482">
        <v>17.740000000000002</v>
      </c>
      <c r="U482" t="b" cm="1">
        <f t="array" ref="U482">_xlfn.IFS(AND(R482=1,S482=G482,T482=H482),TRUE,AND(R482=1,S482=G482,H482="Product NA"),TRUE)</f>
        <v>1</v>
      </c>
      <c r="W482">
        <v>0.05</v>
      </c>
      <c r="X482">
        <v>15.98</v>
      </c>
      <c r="Y482" t="str">
        <f t="shared" si="26"/>
        <v>Change</v>
      </c>
    </row>
    <row r="483" spans="1:25" x14ac:dyDescent="0.35">
      <c r="A483" t="s">
        <v>29</v>
      </c>
      <c r="B483" t="s">
        <v>397</v>
      </c>
      <c r="C483" t="s">
        <v>29</v>
      </c>
      <c r="D483" t="s">
        <v>326</v>
      </c>
      <c r="E483" t="s">
        <v>643</v>
      </c>
      <c r="F483" t="s">
        <v>643</v>
      </c>
      <c r="G483" s="159">
        <f t="shared" si="24"/>
        <v>0.62</v>
      </c>
      <c r="H483" s="159">
        <f t="shared" si="25"/>
        <v>5.96</v>
      </c>
      <c r="I483" s="155" t="s">
        <v>470</v>
      </c>
      <c r="K483" t="s">
        <v>292</v>
      </c>
      <c r="L483" t="s">
        <v>391</v>
      </c>
      <c r="M483" t="s">
        <v>467</v>
      </c>
      <c r="N483" t="s">
        <v>29</v>
      </c>
      <c r="O483" t="s">
        <v>397</v>
      </c>
      <c r="P483">
        <v>100</v>
      </c>
      <c r="Q483">
        <v>500</v>
      </c>
      <c r="R483">
        <v>1</v>
      </c>
      <c r="S483">
        <v>0.62</v>
      </c>
      <c r="T483">
        <v>5.96</v>
      </c>
      <c r="U483" t="b" cm="1">
        <f t="array" ref="U483">_xlfn.IFS(AND(R483=1,S483=G483,T483=H483),TRUE,AND(R483=1,S483=G483,H483="Product NA"),TRUE)</f>
        <v>1</v>
      </c>
      <c r="W483">
        <v>0.57000000000000006</v>
      </c>
      <c r="X483">
        <v>5.5200000000000005</v>
      </c>
      <c r="Y483" t="str">
        <f t="shared" si="26"/>
        <v>Change</v>
      </c>
    </row>
    <row r="484" spans="1:25" x14ac:dyDescent="0.35">
      <c r="A484" t="s">
        <v>29</v>
      </c>
      <c r="B484" t="s">
        <v>397</v>
      </c>
      <c r="C484" t="s">
        <v>29</v>
      </c>
      <c r="D484" t="s">
        <v>326</v>
      </c>
      <c r="E484" t="s">
        <v>643</v>
      </c>
      <c r="F484" t="s">
        <v>643</v>
      </c>
      <c r="G484" s="159">
        <f t="shared" si="24"/>
        <v>2.37</v>
      </c>
      <c r="H484" s="159">
        <f t="shared" si="25"/>
        <v>5.01</v>
      </c>
      <c r="I484" s="155" t="s">
        <v>707</v>
      </c>
      <c r="K484" t="s">
        <v>292</v>
      </c>
      <c r="L484" t="s">
        <v>391</v>
      </c>
      <c r="M484" t="s">
        <v>467</v>
      </c>
      <c r="N484" t="s">
        <v>29</v>
      </c>
      <c r="O484" t="s">
        <v>397</v>
      </c>
      <c r="P484">
        <v>100</v>
      </c>
      <c r="Q484">
        <v>5000</v>
      </c>
      <c r="R484">
        <v>1</v>
      </c>
      <c r="S484">
        <v>2.37</v>
      </c>
      <c r="T484">
        <v>5.01</v>
      </c>
      <c r="U484" t="b" cm="1">
        <f t="array" ref="U484">_xlfn.IFS(AND(R484=1,S484=G484,T484=H484),TRUE,AND(R484=1,S484=G484,H484="Product NA"),TRUE)</f>
        <v>1</v>
      </c>
      <c r="W484">
        <v>2.3200000000000003</v>
      </c>
      <c r="X484">
        <v>4.9000000000000004</v>
      </c>
      <c r="Y484" t="str">
        <f t="shared" si="26"/>
        <v>Change</v>
      </c>
    </row>
    <row r="485" spans="1:25" x14ac:dyDescent="0.35">
      <c r="A485" t="s">
        <v>29</v>
      </c>
      <c r="B485" t="s">
        <v>397</v>
      </c>
      <c r="C485" t="s">
        <v>29</v>
      </c>
      <c r="D485" t="s">
        <v>382</v>
      </c>
      <c r="E485" t="s">
        <v>287</v>
      </c>
      <c r="F485" t="s">
        <v>386</v>
      </c>
      <c r="G485" s="159">
        <f t="shared" si="24"/>
        <v>2.62</v>
      </c>
      <c r="H485" s="159">
        <f t="shared" si="25"/>
        <v>5.04</v>
      </c>
      <c r="I485" s="155" t="s">
        <v>472</v>
      </c>
      <c r="K485" t="s">
        <v>292</v>
      </c>
      <c r="L485" t="s">
        <v>391</v>
      </c>
      <c r="M485" t="s">
        <v>467</v>
      </c>
      <c r="N485" t="s">
        <v>29</v>
      </c>
      <c r="O485" t="s">
        <v>397</v>
      </c>
      <c r="P485">
        <v>100</v>
      </c>
      <c r="Q485">
        <v>2000</v>
      </c>
      <c r="R485">
        <v>1</v>
      </c>
      <c r="S485">
        <v>2.62</v>
      </c>
      <c r="T485">
        <v>5.04</v>
      </c>
      <c r="U485" t="b" cm="1">
        <f t="array" ref="U485">_xlfn.IFS(AND(R485=1,S485=G485,T485=H485),TRUE,AND(R485=1,S485=G485,H485="Product NA"),TRUE)</f>
        <v>1</v>
      </c>
      <c r="W485">
        <v>2.57</v>
      </c>
      <c r="X485">
        <v>4.93</v>
      </c>
      <c r="Y485" t="str">
        <f t="shared" si="26"/>
        <v>Change</v>
      </c>
    </row>
    <row r="486" spans="1:25" x14ac:dyDescent="0.35">
      <c r="A486" t="s">
        <v>29</v>
      </c>
      <c r="B486" t="s">
        <v>397</v>
      </c>
      <c r="C486" t="s">
        <v>29</v>
      </c>
      <c r="D486" t="s">
        <v>381</v>
      </c>
      <c r="E486" t="s">
        <v>716</v>
      </c>
      <c r="F486" t="s">
        <v>386</v>
      </c>
      <c r="G486" s="159">
        <f t="shared" si="24"/>
        <v>5.5500000000000007</v>
      </c>
      <c r="H486" s="159">
        <f t="shared" si="25"/>
        <v>4.1500000000000004</v>
      </c>
      <c r="I486" s="155" t="s">
        <v>472</v>
      </c>
      <c r="K486" t="s">
        <v>292</v>
      </c>
      <c r="L486" t="s">
        <v>391</v>
      </c>
      <c r="M486" t="s">
        <v>467</v>
      </c>
      <c r="N486" t="s">
        <v>29</v>
      </c>
      <c r="O486" t="s">
        <v>397</v>
      </c>
      <c r="P486">
        <v>100</v>
      </c>
      <c r="Q486">
        <v>2000</v>
      </c>
      <c r="R486">
        <v>1</v>
      </c>
      <c r="S486">
        <v>5.5500000000000007</v>
      </c>
      <c r="T486">
        <v>4.1500000000000004</v>
      </c>
      <c r="U486" t="b" cm="1">
        <f t="array" ref="U486">_xlfn.IFS(AND(R486=1,S486=G486,T486=H486),TRUE,AND(R486=1,S486=G486,H486="Product NA"),TRUE)</f>
        <v>1</v>
      </c>
      <c r="W486">
        <v>5.3000000000000007</v>
      </c>
      <c r="X486">
        <v>4</v>
      </c>
      <c r="Y486" t="str">
        <f t="shared" si="26"/>
        <v>Change</v>
      </c>
    </row>
    <row r="487" spans="1:25" x14ac:dyDescent="0.35">
      <c r="A487" t="s">
        <v>29</v>
      </c>
      <c r="B487" t="s">
        <v>397</v>
      </c>
      <c r="C487" t="s">
        <v>29</v>
      </c>
      <c r="D487" t="s">
        <v>281</v>
      </c>
      <c r="E487" t="s">
        <v>287</v>
      </c>
      <c r="F487" t="s">
        <v>286</v>
      </c>
      <c r="G487" s="159">
        <f t="shared" si="24"/>
        <v>2.7600000000000002</v>
      </c>
      <c r="H487" s="159">
        <f t="shared" si="25"/>
        <v>5.3</v>
      </c>
      <c r="I487" s="155" t="s">
        <v>472</v>
      </c>
      <c r="K487" t="s">
        <v>292</v>
      </c>
      <c r="L487" t="s">
        <v>391</v>
      </c>
      <c r="M487" t="s">
        <v>467</v>
      </c>
      <c r="N487" t="s">
        <v>29</v>
      </c>
      <c r="O487" t="s">
        <v>397</v>
      </c>
      <c r="P487">
        <v>100</v>
      </c>
      <c r="Q487">
        <v>2000</v>
      </c>
      <c r="R487">
        <v>1</v>
      </c>
      <c r="S487">
        <v>2.7600000000000002</v>
      </c>
      <c r="T487">
        <v>5.3</v>
      </c>
      <c r="U487" t="b" cm="1">
        <f t="array" ref="U487">_xlfn.IFS(AND(R487=1,S487=G487,T487=H487),TRUE,AND(R487=1,S487=G487,H487="Product NA"),TRUE)</f>
        <v>1</v>
      </c>
      <c r="W487">
        <v>2.7</v>
      </c>
      <c r="X487">
        <v>5.19</v>
      </c>
      <c r="Y487" t="str">
        <f t="shared" si="26"/>
        <v>Change</v>
      </c>
    </row>
    <row r="488" spans="1:25" x14ac:dyDescent="0.35">
      <c r="A488" t="s">
        <v>29</v>
      </c>
      <c r="B488" t="s">
        <v>397</v>
      </c>
      <c r="C488" t="s">
        <v>29</v>
      </c>
      <c r="D488" t="s">
        <v>278</v>
      </c>
      <c r="E488" t="s">
        <v>287</v>
      </c>
      <c r="F488" t="s">
        <v>277</v>
      </c>
      <c r="G488" s="159">
        <f t="shared" si="24"/>
        <v>0.99</v>
      </c>
      <c r="H488" s="159">
        <f t="shared" si="25"/>
        <v>5.13</v>
      </c>
      <c r="I488" s="155" t="s">
        <v>470</v>
      </c>
      <c r="K488" t="s">
        <v>292</v>
      </c>
      <c r="L488" t="s">
        <v>391</v>
      </c>
      <c r="M488" t="s">
        <v>467</v>
      </c>
      <c r="N488" t="s">
        <v>29</v>
      </c>
      <c r="O488" t="s">
        <v>397</v>
      </c>
      <c r="P488">
        <v>100</v>
      </c>
      <c r="Q488">
        <v>500</v>
      </c>
      <c r="R488">
        <v>1</v>
      </c>
      <c r="S488">
        <v>0.99</v>
      </c>
      <c r="T488">
        <v>5.13</v>
      </c>
      <c r="U488" t="b" cm="1">
        <f t="array" ref="U488">_xlfn.IFS(AND(R488=1,S488=G488,T488=H488),TRUE,AND(R488=1,S488=G488,H488="Product NA"),TRUE)</f>
        <v>1</v>
      </c>
      <c r="W488">
        <v>0.97</v>
      </c>
      <c r="X488">
        <v>5</v>
      </c>
      <c r="Y488" t="str">
        <f t="shared" si="26"/>
        <v>Change</v>
      </c>
    </row>
    <row r="489" spans="1:25" x14ac:dyDescent="0.35">
      <c r="A489" t="s">
        <v>29</v>
      </c>
      <c r="B489" t="s">
        <v>397</v>
      </c>
      <c r="C489" t="s">
        <v>29</v>
      </c>
      <c r="D489" t="s">
        <v>238</v>
      </c>
      <c r="E489" t="s">
        <v>287</v>
      </c>
      <c r="F489" t="s">
        <v>0</v>
      </c>
      <c r="G489" s="159">
        <f t="shared" si="24"/>
        <v>1.06</v>
      </c>
      <c r="H489" s="159">
        <f t="shared" si="25"/>
        <v>7.2700000000000005</v>
      </c>
      <c r="I489" s="155" t="s">
        <v>469</v>
      </c>
      <c r="K489" t="s">
        <v>292</v>
      </c>
      <c r="L489" t="s">
        <v>391</v>
      </c>
      <c r="M489" t="s">
        <v>467</v>
      </c>
      <c r="N489" t="s">
        <v>29</v>
      </c>
      <c r="O489" t="s">
        <v>397</v>
      </c>
      <c r="P489">
        <v>100</v>
      </c>
      <c r="Q489">
        <v>100</v>
      </c>
      <c r="R489">
        <v>1</v>
      </c>
      <c r="S489">
        <v>1.06</v>
      </c>
      <c r="T489">
        <v>7.2700000000000005</v>
      </c>
      <c r="U489" t="b" cm="1">
        <f t="array" ref="U489">_xlfn.IFS(AND(R489=1,S489=G489,T489=H489),TRUE,AND(R489=1,S489=G489,H489="Product NA"),TRUE)</f>
        <v>1</v>
      </c>
      <c r="W489">
        <v>0.91</v>
      </c>
      <c r="X489">
        <v>6.2700000000000005</v>
      </c>
      <c r="Y489" t="str">
        <f t="shared" si="26"/>
        <v>Change</v>
      </c>
    </row>
    <row r="490" spans="1:25" x14ac:dyDescent="0.35">
      <c r="A490" t="s">
        <v>29</v>
      </c>
      <c r="B490" t="s">
        <v>397</v>
      </c>
      <c r="C490" t="s">
        <v>29</v>
      </c>
      <c r="D490" t="s">
        <v>239</v>
      </c>
      <c r="E490" t="s">
        <v>287</v>
      </c>
      <c r="F490" t="s">
        <v>277</v>
      </c>
      <c r="G490" s="159">
        <f t="shared" si="24"/>
        <v>0.94000000000000006</v>
      </c>
      <c r="H490" s="159">
        <f t="shared" si="25"/>
        <v>6.3</v>
      </c>
      <c r="I490" s="155" t="s">
        <v>470</v>
      </c>
      <c r="K490" t="s">
        <v>292</v>
      </c>
      <c r="L490" t="s">
        <v>391</v>
      </c>
      <c r="M490" t="s">
        <v>467</v>
      </c>
      <c r="N490" t="s">
        <v>29</v>
      </c>
      <c r="O490" t="s">
        <v>397</v>
      </c>
      <c r="P490">
        <v>100</v>
      </c>
      <c r="Q490">
        <v>500</v>
      </c>
      <c r="R490">
        <v>1</v>
      </c>
      <c r="S490">
        <v>0.94000000000000006</v>
      </c>
      <c r="T490">
        <v>6.3</v>
      </c>
      <c r="U490" t="b" cm="1">
        <f t="array" ref="U490">_xlfn.IFS(AND(R490=1,S490=G490,T490=H490),TRUE,AND(R490=1,S490=G490,H490="Product NA"),TRUE)</f>
        <v>1</v>
      </c>
      <c r="W490">
        <v>0.81</v>
      </c>
      <c r="X490">
        <v>5.43</v>
      </c>
      <c r="Y490" t="str">
        <f t="shared" si="26"/>
        <v>Change</v>
      </c>
    </row>
    <row r="491" spans="1:25" x14ac:dyDescent="0.35">
      <c r="A491" t="s">
        <v>29</v>
      </c>
      <c r="B491" t="s">
        <v>397</v>
      </c>
      <c r="C491" t="s">
        <v>29</v>
      </c>
      <c r="D491" t="s">
        <v>316</v>
      </c>
      <c r="E491" t="s">
        <v>287</v>
      </c>
      <c r="F491" t="s">
        <v>286</v>
      </c>
      <c r="G491" s="159">
        <f t="shared" si="24"/>
        <v>2.52</v>
      </c>
      <c r="H491" s="159">
        <f t="shared" si="25"/>
        <v>5.01</v>
      </c>
      <c r="I491" s="155" t="s">
        <v>472</v>
      </c>
      <c r="K491" t="s">
        <v>292</v>
      </c>
      <c r="L491" t="s">
        <v>391</v>
      </c>
      <c r="M491" t="s">
        <v>467</v>
      </c>
      <c r="N491" t="s">
        <v>29</v>
      </c>
      <c r="O491" t="s">
        <v>397</v>
      </c>
      <c r="P491">
        <v>100</v>
      </c>
      <c r="Q491">
        <v>2000</v>
      </c>
      <c r="R491">
        <v>1</v>
      </c>
      <c r="S491">
        <v>2.52</v>
      </c>
      <c r="T491">
        <v>5.01</v>
      </c>
      <c r="U491" t="b" cm="1">
        <f t="array" ref="U491">_xlfn.IFS(AND(R491=1,S491=G491,T491=H491),TRUE,AND(R491=1,S491=G491,H491="Product NA"),TRUE)</f>
        <v>1</v>
      </c>
      <c r="W491">
        <v>2.4700000000000002</v>
      </c>
      <c r="X491">
        <v>4.9000000000000004</v>
      </c>
      <c r="Y491" t="str">
        <f t="shared" si="26"/>
        <v>Change</v>
      </c>
    </row>
    <row r="492" spans="1:25" x14ac:dyDescent="0.35">
      <c r="A492" t="s">
        <v>29</v>
      </c>
      <c r="B492" t="s">
        <v>397</v>
      </c>
      <c r="C492" t="s">
        <v>29</v>
      </c>
      <c r="D492" t="s">
        <v>647</v>
      </c>
      <c r="E492" t="s">
        <v>715</v>
      </c>
      <c r="F492" t="s">
        <v>286</v>
      </c>
      <c r="G492" s="159">
        <f t="shared" si="24"/>
        <v>10.3</v>
      </c>
      <c r="H492" s="159">
        <f t="shared" si="25"/>
        <v>0</v>
      </c>
      <c r="I492" s="155" t="s">
        <v>471</v>
      </c>
      <c r="K492" t="s">
        <v>292</v>
      </c>
      <c r="L492" t="s">
        <v>391</v>
      </c>
      <c r="M492" t="s">
        <v>467</v>
      </c>
      <c r="N492" t="s">
        <v>29</v>
      </c>
      <c r="O492" t="s">
        <v>397</v>
      </c>
      <c r="P492">
        <v>30000</v>
      </c>
      <c r="Q492">
        <v>1000</v>
      </c>
      <c r="R492">
        <v>1</v>
      </c>
      <c r="S492">
        <v>10.3</v>
      </c>
      <c r="T492">
        <v>0</v>
      </c>
      <c r="U492" t="b" cm="1">
        <f t="array" ref="U492">_xlfn.IFS(AND(R492=1,S492=G492,T492=H492),TRUE,AND(R492=1,S492=G492,H492="Product NA"),TRUE)</f>
        <v>1</v>
      </c>
      <c r="W492">
        <v>9.5</v>
      </c>
      <c r="X492">
        <v>0</v>
      </c>
      <c r="Y492" t="str">
        <f t="shared" si="26"/>
        <v>Change</v>
      </c>
    </row>
    <row r="493" spans="1:25" x14ac:dyDescent="0.35">
      <c r="A493" t="s">
        <v>29</v>
      </c>
      <c r="B493" t="s">
        <v>397</v>
      </c>
      <c r="C493" t="s">
        <v>29</v>
      </c>
      <c r="D493" t="s">
        <v>647</v>
      </c>
      <c r="E493" t="s">
        <v>715</v>
      </c>
      <c r="F493" t="s">
        <v>286</v>
      </c>
      <c r="G493" s="159">
        <f t="shared" si="24"/>
        <v>25</v>
      </c>
      <c r="H493" s="159">
        <f t="shared" si="25"/>
        <v>0</v>
      </c>
      <c r="I493" s="155" t="s">
        <v>671</v>
      </c>
      <c r="K493" t="s">
        <v>292</v>
      </c>
      <c r="L493" t="s">
        <v>391</v>
      </c>
      <c r="M493" t="s">
        <v>467</v>
      </c>
      <c r="N493" t="s">
        <v>29</v>
      </c>
      <c r="O493" t="s">
        <v>397</v>
      </c>
      <c r="P493">
        <v>30000</v>
      </c>
      <c r="Q493">
        <v>15000</v>
      </c>
      <c r="R493">
        <v>1</v>
      </c>
      <c r="S493">
        <v>25</v>
      </c>
      <c r="T493">
        <v>0</v>
      </c>
      <c r="U493" t="b" cm="1">
        <f t="array" ref="U493">_xlfn.IFS(AND(R493=1,S493=G493,T493=H493),TRUE,AND(R493=1,S493=G493,H493="Product NA"),TRUE)</f>
        <v>1</v>
      </c>
      <c r="W493">
        <v>24</v>
      </c>
      <c r="X493">
        <v>0</v>
      </c>
      <c r="Y493" t="str">
        <f t="shared" si="26"/>
        <v>Change</v>
      </c>
    </row>
    <row r="494" spans="1:25" x14ac:dyDescent="0.35">
      <c r="A494" t="s">
        <v>29</v>
      </c>
      <c r="B494" t="s">
        <v>397</v>
      </c>
      <c r="C494" t="s">
        <v>29</v>
      </c>
      <c r="D494" t="s">
        <v>647</v>
      </c>
      <c r="E494" t="s">
        <v>715</v>
      </c>
      <c r="F494" t="s">
        <v>286</v>
      </c>
      <c r="G494" s="159">
        <f t="shared" si="24"/>
        <v>14.65</v>
      </c>
      <c r="H494" s="159">
        <f t="shared" si="25"/>
        <v>0</v>
      </c>
      <c r="I494" s="155" t="s">
        <v>662</v>
      </c>
      <c r="K494" t="s">
        <v>292</v>
      </c>
      <c r="L494" t="s">
        <v>391</v>
      </c>
      <c r="M494" t="s">
        <v>467</v>
      </c>
      <c r="N494" t="s">
        <v>29</v>
      </c>
      <c r="O494" t="s">
        <v>397</v>
      </c>
      <c r="P494">
        <v>30000</v>
      </c>
      <c r="Q494">
        <v>2000</v>
      </c>
      <c r="R494">
        <v>1</v>
      </c>
      <c r="S494">
        <v>14.65</v>
      </c>
      <c r="T494">
        <v>0</v>
      </c>
      <c r="U494" t="b" cm="1">
        <f t="array" ref="U494">_xlfn.IFS(AND(R494=1,S494=G494,T494=H494),TRUE,AND(R494=1,S494=G494,H494="Product NA"),TRUE)</f>
        <v>1</v>
      </c>
      <c r="W494">
        <v>10.350000000000001</v>
      </c>
      <c r="X494">
        <v>0</v>
      </c>
      <c r="Y494" t="str">
        <f t="shared" si="26"/>
        <v>Change</v>
      </c>
    </row>
    <row r="495" spans="1:25" x14ac:dyDescent="0.35">
      <c r="A495" t="s">
        <v>29</v>
      </c>
      <c r="B495" t="s">
        <v>397</v>
      </c>
      <c r="C495" t="s">
        <v>29</v>
      </c>
      <c r="D495" t="s">
        <v>647</v>
      </c>
      <c r="E495" t="s">
        <v>715</v>
      </c>
      <c r="F495" t="s">
        <v>286</v>
      </c>
      <c r="G495" s="159">
        <f t="shared" si="24"/>
        <v>29.900000000000002</v>
      </c>
      <c r="H495" s="159">
        <f t="shared" si="25"/>
        <v>0</v>
      </c>
      <c r="I495" s="155" t="s">
        <v>672</v>
      </c>
      <c r="K495" t="s">
        <v>292</v>
      </c>
      <c r="L495" t="s">
        <v>391</v>
      </c>
      <c r="M495" t="s">
        <v>467</v>
      </c>
      <c r="N495" t="s">
        <v>29</v>
      </c>
      <c r="O495" t="s">
        <v>397</v>
      </c>
      <c r="P495">
        <v>30000</v>
      </c>
      <c r="Q495">
        <v>20000</v>
      </c>
      <c r="R495">
        <v>1</v>
      </c>
      <c r="S495">
        <v>29.900000000000002</v>
      </c>
      <c r="T495">
        <v>0</v>
      </c>
      <c r="U495" t="b" cm="1">
        <f t="array" ref="U495">_xlfn.IFS(AND(R495=1,S495=G495,T495=H495),TRUE,AND(R495=1,S495=G495,H495="Product NA"),TRUE)</f>
        <v>1</v>
      </c>
      <c r="W495">
        <v>28.5</v>
      </c>
      <c r="X495">
        <v>0</v>
      </c>
      <c r="Y495" t="str">
        <f t="shared" si="26"/>
        <v>Change</v>
      </c>
    </row>
    <row r="496" spans="1:25" x14ac:dyDescent="0.35">
      <c r="A496" t="s">
        <v>29</v>
      </c>
      <c r="B496" t="s">
        <v>397</v>
      </c>
      <c r="C496" t="s">
        <v>29</v>
      </c>
      <c r="D496" t="s">
        <v>647</v>
      </c>
      <c r="E496" t="s">
        <v>715</v>
      </c>
      <c r="F496" t="s">
        <v>286</v>
      </c>
      <c r="G496" s="159">
        <f t="shared" si="24"/>
        <v>37.5</v>
      </c>
      <c r="H496" s="159">
        <f t="shared" si="25"/>
        <v>0</v>
      </c>
      <c r="I496" s="155" t="s">
        <v>673</v>
      </c>
      <c r="K496" t="s">
        <v>292</v>
      </c>
      <c r="L496" t="s">
        <v>391</v>
      </c>
      <c r="M496" t="s">
        <v>467</v>
      </c>
      <c r="N496" t="s">
        <v>29</v>
      </c>
      <c r="O496" t="s">
        <v>397</v>
      </c>
      <c r="P496">
        <v>30000</v>
      </c>
      <c r="Q496">
        <v>25000</v>
      </c>
      <c r="R496">
        <v>1</v>
      </c>
      <c r="S496">
        <v>37.5</v>
      </c>
      <c r="T496">
        <v>0</v>
      </c>
      <c r="U496" t="b" cm="1">
        <f t="array" ref="U496">_xlfn.IFS(AND(R496=1,S496=G496,T496=H496),TRUE,AND(R496=1,S496=G496,H496="Product NA"),TRUE)</f>
        <v>1</v>
      </c>
      <c r="W496">
        <v>35.6</v>
      </c>
      <c r="X496">
        <v>0</v>
      </c>
      <c r="Y496" t="str">
        <f t="shared" si="26"/>
        <v>Change</v>
      </c>
    </row>
    <row r="497" spans="1:25" x14ac:dyDescent="0.35">
      <c r="A497" t="s">
        <v>29</v>
      </c>
      <c r="B497" t="s">
        <v>397</v>
      </c>
      <c r="C497" t="s">
        <v>29</v>
      </c>
      <c r="D497" t="s">
        <v>647</v>
      </c>
      <c r="E497" t="s">
        <v>715</v>
      </c>
      <c r="F497" t="s">
        <v>286</v>
      </c>
      <c r="G497" s="159">
        <f t="shared" si="24"/>
        <v>14.8</v>
      </c>
      <c r="H497" s="159">
        <f t="shared" si="25"/>
        <v>0</v>
      </c>
      <c r="I497" s="155" t="s">
        <v>663</v>
      </c>
      <c r="K497" t="s">
        <v>292</v>
      </c>
      <c r="L497" t="s">
        <v>391</v>
      </c>
      <c r="M497" t="s">
        <v>467</v>
      </c>
      <c r="N497" t="s">
        <v>29</v>
      </c>
      <c r="O497" t="s">
        <v>397</v>
      </c>
      <c r="P497">
        <v>30000</v>
      </c>
      <c r="Q497">
        <v>3000</v>
      </c>
      <c r="R497">
        <v>1</v>
      </c>
      <c r="S497">
        <v>14.8</v>
      </c>
      <c r="T497">
        <v>0</v>
      </c>
      <c r="U497" t="b" cm="1">
        <f t="array" ref="U497">_xlfn.IFS(AND(R497=1,S497=G497,T497=H497),TRUE,AND(R497=1,S497=G497,H497="Product NA"),TRUE)</f>
        <v>1</v>
      </c>
      <c r="W497">
        <v>11.25</v>
      </c>
      <c r="X497">
        <v>0</v>
      </c>
      <c r="Y497" t="str">
        <f t="shared" si="26"/>
        <v>Change</v>
      </c>
    </row>
    <row r="498" spans="1:25" x14ac:dyDescent="0.35">
      <c r="A498" t="s">
        <v>29</v>
      </c>
      <c r="B498" t="s">
        <v>397</v>
      </c>
      <c r="C498" t="s">
        <v>29</v>
      </c>
      <c r="D498" t="s">
        <v>647</v>
      </c>
      <c r="E498" t="s">
        <v>715</v>
      </c>
      <c r="F498" t="s">
        <v>286</v>
      </c>
      <c r="G498" s="159">
        <f t="shared" si="24"/>
        <v>42.800000000000004</v>
      </c>
      <c r="H498" s="159">
        <f t="shared" si="25"/>
        <v>0</v>
      </c>
      <c r="I498" s="155" t="s">
        <v>674</v>
      </c>
      <c r="K498" t="s">
        <v>292</v>
      </c>
      <c r="L498" t="s">
        <v>391</v>
      </c>
      <c r="M498" t="s">
        <v>467</v>
      </c>
      <c r="N498" t="s">
        <v>29</v>
      </c>
      <c r="O498" t="s">
        <v>397</v>
      </c>
      <c r="P498">
        <v>30000</v>
      </c>
      <c r="Q498">
        <v>30000</v>
      </c>
      <c r="R498">
        <v>1</v>
      </c>
      <c r="S498">
        <v>42.800000000000004</v>
      </c>
      <c r="T498">
        <v>0</v>
      </c>
      <c r="U498" t="b" cm="1">
        <f t="array" ref="U498">_xlfn.IFS(AND(R498=1,S498=G498,T498=H498),TRUE,AND(R498=1,S498=G498,H498="Product NA"),TRUE)</f>
        <v>1</v>
      </c>
      <c r="W498">
        <v>40.5</v>
      </c>
      <c r="X498">
        <v>0</v>
      </c>
      <c r="Y498" t="str">
        <f t="shared" si="26"/>
        <v>Change</v>
      </c>
    </row>
    <row r="499" spans="1:25" x14ac:dyDescent="0.35">
      <c r="A499" t="s">
        <v>29</v>
      </c>
      <c r="B499" t="s">
        <v>397</v>
      </c>
      <c r="C499" t="s">
        <v>29</v>
      </c>
      <c r="D499" t="s">
        <v>647</v>
      </c>
      <c r="E499" t="s">
        <v>715</v>
      </c>
      <c r="F499" t="s">
        <v>286</v>
      </c>
      <c r="G499" s="159">
        <f t="shared" si="24"/>
        <v>14.8</v>
      </c>
      <c r="H499" s="159">
        <f t="shared" si="25"/>
        <v>0</v>
      </c>
      <c r="I499" s="155" t="s">
        <v>664</v>
      </c>
      <c r="K499" t="s">
        <v>292</v>
      </c>
      <c r="L499" t="s">
        <v>391</v>
      </c>
      <c r="M499" t="s">
        <v>467</v>
      </c>
      <c r="N499" t="s">
        <v>29</v>
      </c>
      <c r="O499" t="s">
        <v>397</v>
      </c>
      <c r="P499">
        <v>30000</v>
      </c>
      <c r="Q499">
        <v>4000</v>
      </c>
      <c r="R499">
        <v>1</v>
      </c>
      <c r="S499">
        <v>14.8</v>
      </c>
      <c r="T499">
        <v>0</v>
      </c>
      <c r="U499" t="b" cm="1">
        <f t="array" ref="U499">_xlfn.IFS(AND(R499=1,S499=G499,T499=H499),TRUE,AND(R499=1,S499=G499,H499="Product NA"),TRUE)</f>
        <v>1</v>
      </c>
      <c r="W499">
        <v>11.65</v>
      </c>
      <c r="X499">
        <v>0</v>
      </c>
      <c r="Y499" t="str">
        <f t="shared" si="26"/>
        <v>Change</v>
      </c>
    </row>
    <row r="500" spans="1:25" x14ac:dyDescent="0.35">
      <c r="A500" t="s">
        <v>29</v>
      </c>
      <c r="B500" t="s">
        <v>397</v>
      </c>
      <c r="C500" t="s">
        <v>29</v>
      </c>
      <c r="D500" t="s">
        <v>647</v>
      </c>
      <c r="E500" t="s">
        <v>715</v>
      </c>
      <c r="F500" t="s">
        <v>286</v>
      </c>
      <c r="G500" s="159">
        <f t="shared" si="24"/>
        <v>14.8</v>
      </c>
      <c r="H500" s="159">
        <f t="shared" si="25"/>
        <v>0</v>
      </c>
      <c r="I500" s="155" t="s">
        <v>665</v>
      </c>
      <c r="K500" t="s">
        <v>292</v>
      </c>
      <c r="L500" t="s">
        <v>391</v>
      </c>
      <c r="M500" t="s">
        <v>467</v>
      </c>
      <c r="N500" t="s">
        <v>29</v>
      </c>
      <c r="O500" t="s">
        <v>397</v>
      </c>
      <c r="P500">
        <v>30000</v>
      </c>
      <c r="Q500">
        <v>5000</v>
      </c>
      <c r="R500">
        <v>1</v>
      </c>
      <c r="S500">
        <v>14.8</v>
      </c>
      <c r="T500">
        <v>0</v>
      </c>
      <c r="U500" t="b" cm="1">
        <f t="array" ref="U500">_xlfn.IFS(AND(R500=1,S500=G500,T500=H500),TRUE,AND(R500=1,S500=G500,H500="Product NA"),TRUE)</f>
        <v>1</v>
      </c>
      <c r="W500">
        <v>12.3</v>
      </c>
      <c r="X500">
        <v>0</v>
      </c>
      <c r="Y500" t="str">
        <f t="shared" si="26"/>
        <v>Change</v>
      </c>
    </row>
    <row r="501" spans="1:25" x14ac:dyDescent="0.35">
      <c r="A501" t="s">
        <v>29</v>
      </c>
      <c r="B501" t="s">
        <v>397</v>
      </c>
      <c r="C501" t="s">
        <v>29</v>
      </c>
      <c r="D501" t="s">
        <v>647</v>
      </c>
      <c r="E501" t="s">
        <v>715</v>
      </c>
      <c r="F501" t="s">
        <v>286</v>
      </c>
      <c r="G501" s="159">
        <f t="shared" si="24"/>
        <v>15.100000000000001</v>
      </c>
      <c r="H501" s="159">
        <f t="shared" si="25"/>
        <v>0</v>
      </c>
      <c r="I501" s="155" t="s">
        <v>666</v>
      </c>
      <c r="K501" t="s">
        <v>292</v>
      </c>
      <c r="L501" t="s">
        <v>391</v>
      </c>
      <c r="M501" t="s">
        <v>467</v>
      </c>
      <c r="N501" t="s">
        <v>29</v>
      </c>
      <c r="O501" t="s">
        <v>397</v>
      </c>
      <c r="P501">
        <v>30000</v>
      </c>
      <c r="Q501">
        <v>6000</v>
      </c>
      <c r="R501">
        <v>1</v>
      </c>
      <c r="S501">
        <v>15.100000000000001</v>
      </c>
      <c r="T501">
        <v>0</v>
      </c>
      <c r="U501" t="b" cm="1">
        <f t="array" ref="U501">_xlfn.IFS(AND(R501=1,S501=G501,T501=H501),TRUE,AND(R501=1,S501=G501,H501="Product NA"),TRUE)</f>
        <v>1</v>
      </c>
      <c r="W501">
        <v>14.350000000000001</v>
      </c>
      <c r="X501">
        <v>0</v>
      </c>
      <c r="Y501" t="str">
        <f t="shared" si="26"/>
        <v>Change</v>
      </c>
    </row>
    <row r="502" spans="1:25" x14ac:dyDescent="0.35">
      <c r="A502" t="s">
        <v>29</v>
      </c>
      <c r="B502" t="s">
        <v>397</v>
      </c>
      <c r="C502" t="s">
        <v>29</v>
      </c>
      <c r="D502" t="s">
        <v>647</v>
      </c>
      <c r="E502" t="s">
        <v>715</v>
      </c>
      <c r="F502" t="s">
        <v>286</v>
      </c>
      <c r="G502" s="159">
        <f t="shared" si="24"/>
        <v>16.05</v>
      </c>
      <c r="H502" s="159">
        <f t="shared" si="25"/>
        <v>0</v>
      </c>
      <c r="I502" s="155" t="s">
        <v>667</v>
      </c>
      <c r="K502" t="s">
        <v>292</v>
      </c>
      <c r="L502" t="s">
        <v>391</v>
      </c>
      <c r="M502" t="s">
        <v>467</v>
      </c>
      <c r="N502" t="s">
        <v>29</v>
      </c>
      <c r="O502" t="s">
        <v>397</v>
      </c>
      <c r="P502">
        <v>30000</v>
      </c>
      <c r="Q502">
        <v>7000</v>
      </c>
      <c r="R502">
        <v>1</v>
      </c>
      <c r="S502">
        <v>16.05</v>
      </c>
      <c r="T502">
        <v>0</v>
      </c>
      <c r="U502" t="b" cm="1">
        <f t="array" ref="U502">_xlfn.IFS(AND(R502=1,S502=G502,T502=H502),TRUE,AND(R502=1,S502=G502,H502="Product NA"),TRUE)</f>
        <v>1</v>
      </c>
      <c r="W502">
        <v>15.600000000000001</v>
      </c>
      <c r="X502">
        <v>0</v>
      </c>
      <c r="Y502" t="str">
        <f t="shared" si="26"/>
        <v>Change</v>
      </c>
    </row>
    <row r="503" spans="1:25" x14ac:dyDescent="0.35">
      <c r="A503" t="s">
        <v>29</v>
      </c>
      <c r="B503" t="s">
        <v>397</v>
      </c>
      <c r="C503" t="s">
        <v>29</v>
      </c>
      <c r="D503" t="s">
        <v>647</v>
      </c>
      <c r="E503" t="s">
        <v>715</v>
      </c>
      <c r="F503" t="s">
        <v>286</v>
      </c>
      <c r="G503" s="159">
        <f t="shared" si="24"/>
        <v>16.95</v>
      </c>
      <c r="H503" s="159">
        <f t="shared" si="25"/>
        <v>0</v>
      </c>
      <c r="I503" s="155" t="s">
        <v>668</v>
      </c>
      <c r="K503" t="s">
        <v>292</v>
      </c>
      <c r="L503" t="s">
        <v>391</v>
      </c>
      <c r="M503" t="s">
        <v>467</v>
      </c>
      <c r="N503" t="s">
        <v>29</v>
      </c>
      <c r="O503" t="s">
        <v>397</v>
      </c>
      <c r="P503">
        <v>30000</v>
      </c>
      <c r="Q503">
        <v>8000</v>
      </c>
      <c r="R503">
        <v>1</v>
      </c>
      <c r="S503">
        <v>16.95</v>
      </c>
      <c r="T503">
        <v>0</v>
      </c>
      <c r="U503" t="b" cm="1">
        <f t="array" ref="U503">_xlfn.IFS(AND(R503=1,S503=G503,T503=H503),TRUE,AND(R503=1,S503=G503,H503="Product NA"),TRUE)</f>
        <v>1</v>
      </c>
      <c r="W503">
        <v>16.45</v>
      </c>
      <c r="X503">
        <v>0</v>
      </c>
      <c r="Y503" t="str">
        <f t="shared" si="26"/>
        <v>Change</v>
      </c>
    </row>
    <row r="504" spans="1:25" x14ac:dyDescent="0.35">
      <c r="A504" t="s">
        <v>29</v>
      </c>
      <c r="B504" t="s">
        <v>397</v>
      </c>
      <c r="C504" t="s">
        <v>29</v>
      </c>
      <c r="D504" t="s">
        <v>647</v>
      </c>
      <c r="E504" t="s">
        <v>715</v>
      </c>
      <c r="F504" t="s">
        <v>286</v>
      </c>
      <c r="G504" s="159">
        <f t="shared" si="24"/>
        <v>17.850000000000001</v>
      </c>
      <c r="H504" s="159">
        <f t="shared" si="25"/>
        <v>0</v>
      </c>
      <c r="I504" s="155" t="s">
        <v>669</v>
      </c>
      <c r="K504" t="s">
        <v>292</v>
      </c>
      <c r="L504" t="s">
        <v>391</v>
      </c>
      <c r="M504" t="s">
        <v>467</v>
      </c>
      <c r="N504" t="s">
        <v>29</v>
      </c>
      <c r="O504" t="s">
        <v>397</v>
      </c>
      <c r="P504">
        <v>30000</v>
      </c>
      <c r="Q504">
        <v>9000</v>
      </c>
      <c r="R504">
        <v>1</v>
      </c>
      <c r="S504">
        <v>17.850000000000001</v>
      </c>
      <c r="T504">
        <v>0</v>
      </c>
      <c r="U504" t="b" cm="1">
        <f t="array" ref="U504">_xlfn.IFS(AND(R504=1,S504=G504,T504=H504),TRUE,AND(R504=1,S504=G504,H504="Product NA"),TRUE)</f>
        <v>1</v>
      </c>
      <c r="W504">
        <v>17.3</v>
      </c>
      <c r="X504">
        <v>0</v>
      </c>
      <c r="Y504" t="str">
        <f t="shared" si="26"/>
        <v>Change</v>
      </c>
    </row>
    <row r="505" spans="1:25" x14ac:dyDescent="0.35">
      <c r="A505" t="s">
        <v>29</v>
      </c>
      <c r="B505" t="s">
        <v>397</v>
      </c>
      <c r="C505" t="s">
        <v>29</v>
      </c>
      <c r="D505" t="s">
        <v>647</v>
      </c>
      <c r="E505" t="s">
        <v>715</v>
      </c>
      <c r="F505" t="s">
        <v>286</v>
      </c>
      <c r="G505" s="159">
        <f t="shared" si="24"/>
        <v>18.8</v>
      </c>
      <c r="H505" s="159">
        <f t="shared" si="25"/>
        <v>0</v>
      </c>
      <c r="I505" s="155" t="s">
        <v>670</v>
      </c>
      <c r="K505" t="s">
        <v>292</v>
      </c>
      <c r="L505" t="s">
        <v>391</v>
      </c>
      <c r="M505" t="s">
        <v>467</v>
      </c>
      <c r="N505" t="s">
        <v>29</v>
      </c>
      <c r="O505" t="s">
        <v>397</v>
      </c>
      <c r="P505">
        <v>30000</v>
      </c>
      <c r="Q505">
        <v>10000</v>
      </c>
      <c r="R505">
        <v>1</v>
      </c>
      <c r="S505">
        <v>18.8</v>
      </c>
      <c r="T505">
        <v>0</v>
      </c>
      <c r="U505" t="b" cm="1">
        <f t="array" ref="U505">_xlfn.IFS(AND(R505=1,S505=G505,T505=H505),TRUE,AND(R505=1,S505=G505,H505="Product NA"),TRUE)</f>
        <v>1</v>
      </c>
      <c r="W505">
        <v>18.150000000000002</v>
      </c>
      <c r="X505">
        <v>0</v>
      </c>
      <c r="Y505" t="str">
        <f t="shared" si="26"/>
        <v>Change</v>
      </c>
    </row>
    <row r="506" spans="1:25" x14ac:dyDescent="0.35">
      <c r="A506" t="s">
        <v>29</v>
      </c>
      <c r="B506" t="s">
        <v>397</v>
      </c>
      <c r="C506" t="s">
        <v>29</v>
      </c>
      <c r="D506" t="s">
        <v>283</v>
      </c>
      <c r="E506" t="s">
        <v>716</v>
      </c>
      <c r="F506" t="s">
        <v>286</v>
      </c>
      <c r="G506" s="159">
        <f t="shared" si="24"/>
        <v>5.8000000000000007</v>
      </c>
      <c r="H506" s="159">
        <f t="shared" si="25"/>
        <v>4.3500000000000005</v>
      </c>
      <c r="I506" s="155" t="s">
        <v>472</v>
      </c>
      <c r="K506" t="s">
        <v>292</v>
      </c>
      <c r="L506" t="s">
        <v>391</v>
      </c>
      <c r="M506" t="s">
        <v>467</v>
      </c>
      <c r="N506" t="s">
        <v>29</v>
      </c>
      <c r="O506" t="s">
        <v>397</v>
      </c>
      <c r="P506">
        <v>5000</v>
      </c>
      <c r="Q506">
        <v>2000</v>
      </c>
      <c r="R506">
        <v>1</v>
      </c>
      <c r="S506">
        <v>5.8000000000000007</v>
      </c>
      <c r="T506">
        <v>4.3500000000000005</v>
      </c>
      <c r="U506" t="b" cm="1">
        <f t="array" ref="U506">_xlfn.IFS(AND(R506=1,S506=G506,T506=H506),TRUE,AND(R506=1,S506=G506,H506="Product NA"),TRUE)</f>
        <v>1</v>
      </c>
      <c r="V506" t="e">
        <f>MATCH(A506,$A$6427:$A$6438,0)</f>
        <v>#N/A</v>
      </c>
      <c r="W506">
        <v>5.6000000000000005</v>
      </c>
      <c r="X506">
        <v>4.2</v>
      </c>
      <c r="Y506" t="str">
        <f t="shared" si="26"/>
        <v>Change</v>
      </c>
    </row>
    <row r="507" spans="1:25" x14ac:dyDescent="0.35">
      <c r="A507" t="s">
        <v>29</v>
      </c>
      <c r="B507" t="s">
        <v>397</v>
      </c>
      <c r="C507" t="s">
        <v>29</v>
      </c>
      <c r="D507" t="s">
        <v>283</v>
      </c>
      <c r="E507" t="s">
        <v>716</v>
      </c>
      <c r="F507" t="s">
        <v>286</v>
      </c>
      <c r="G507" s="159">
        <f t="shared" si="24"/>
        <v>5.8000000000000007</v>
      </c>
      <c r="H507" s="159">
        <f t="shared" si="25"/>
        <v>4.3500000000000005</v>
      </c>
      <c r="I507" s="155" t="s">
        <v>473</v>
      </c>
      <c r="K507" t="s">
        <v>292</v>
      </c>
      <c r="L507" t="s">
        <v>391</v>
      </c>
      <c r="M507" t="s">
        <v>467</v>
      </c>
      <c r="N507" t="s">
        <v>29</v>
      </c>
      <c r="O507" t="s">
        <v>397</v>
      </c>
      <c r="P507">
        <v>5000</v>
      </c>
      <c r="Q507">
        <v>5000</v>
      </c>
      <c r="R507">
        <v>1</v>
      </c>
      <c r="S507">
        <v>5.8000000000000007</v>
      </c>
      <c r="T507">
        <v>4.3500000000000005</v>
      </c>
      <c r="U507" t="b" cm="1">
        <f t="array" ref="U507">_xlfn.IFS(AND(R507=1,S507=G507,T507=H507),TRUE,AND(R507=1,S507=G507,H507="Product NA"),TRUE)</f>
        <v>1</v>
      </c>
      <c r="W507">
        <v>5.6000000000000005</v>
      </c>
      <c r="X507">
        <v>4.2</v>
      </c>
      <c r="Y507" t="str">
        <f t="shared" si="26"/>
        <v>Change</v>
      </c>
    </row>
    <row r="508" spans="1:25" x14ac:dyDescent="0.35">
      <c r="A508" t="s">
        <v>29</v>
      </c>
      <c r="B508" t="s">
        <v>397</v>
      </c>
      <c r="C508" t="s">
        <v>29</v>
      </c>
      <c r="D508" t="s">
        <v>320</v>
      </c>
      <c r="E508" t="s">
        <v>716</v>
      </c>
      <c r="F508" t="s">
        <v>0</v>
      </c>
      <c r="G508" s="159">
        <f t="shared" si="24"/>
        <v>0</v>
      </c>
      <c r="H508" s="159">
        <f t="shared" si="25"/>
        <v>0</v>
      </c>
      <c r="I508" s="155" t="s">
        <v>469</v>
      </c>
      <c r="K508" t="s">
        <v>292</v>
      </c>
      <c r="L508" t="s">
        <v>391</v>
      </c>
      <c r="M508" t="s">
        <v>467</v>
      </c>
      <c r="N508" t="s">
        <v>29</v>
      </c>
      <c r="O508" t="s">
        <v>397</v>
      </c>
      <c r="P508">
        <v>100</v>
      </c>
      <c r="Q508">
        <v>100</v>
      </c>
      <c r="R508">
        <v>1</v>
      </c>
      <c r="S508">
        <v>0</v>
      </c>
      <c r="T508">
        <v>0</v>
      </c>
      <c r="U508" t="b" cm="1">
        <f t="array" ref="U508">_xlfn.IFS(AND(R508=1,S508=G508,T508=H508),TRUE,AND(R508=1,S508=G508,H508="Product NA"),TRUE)</f>
        <v>1</v>
      </c>
      <c r="W508">
        <v>5.18</v>
      </c>
      <c r="X508">
        <v>5.65</v>
      </c>
      <c r="Y508" t="str">
        <f t="shared" si="26"/>
        <v>Change</v>
      </c>
    </row>
    <row r="509" spans="1:25" x14ac:dyDescent="0.35">
      <c r="A509" t="s">
        <v>29</v>
      </c>
      <c r="B509" t="s">
        <v>397</v>
      </c>
      <c r="C509" t="s">
        <v>29</v>
      </c>
      <c r="D509" t="s">
        <v>317</v>
      </c>
      <c r="E509" t="s">
        <v>716</v>
      </c>
      <c r="F509" t="s">
        <v>0</v>
      </c>
      <c r="G509" s="159">
        <f t="shared" si="24"/>
        <v>6.03</v>
      </c>
      <c r="H509" s="159">
        <f t="shared" si="25"/>
        <v>5.93</v>
      </c>
      <c r="I509" s="155" t="s">
        <v>469</v>
      </c>
      <c r="K509" t="s">
        <v>292</v>
      </c>
      <c r="L509" t="s">
        <v>391</v>
      </c>
      <c r="M509" t="s">
        <v>467</v>
      </c>
      <c r="N509" t="s">
        <v>29</v>
      </c>
      <c r="O509" t="s">
        <v>397</v>
      </c>
      <c r="P509">
        <v>100</v>
      </c>
      <c r="Q509">
        <v>100</v>
      </c>
      <c r="R509">
        <v>1</v>
      </c>
      <c r="S509">
        <v>6.03</v>
      </c>
      <c r="T509">
        <v>5.93</v>
      </c>
      <c r="U509" t="b" cm="1">
        <f t="array" ref="U509">_xlfn.IFS(AND(R509=1,S509=G509,T509=H509),TRUE,AND(R509=1,S509=G509,H509="Product NA"),TRUE)</f>
        <v>1</v>
      </c>
      <c r="W509">
        <v>5.74</v>
      </c>
      <c r="X509">
        <v>5.65</v>
      </c>
      <c r="Y509" t="str">
        <f t="shared" si="26"/>
        <v>Change</v>
      </c>
    </row>
    <row r="510" spans="1:25" x14ac:dyDescent="0.35">
      <c r="A510" t="s">
        <v>29</v>
      </c>
      <c r="B510" t="s">
        <v>397</v>
      </c>
      <c r="C510" t="s">
        <v>29</v>
      </c>
      <c r="D510" t="s">
        <v>322</v>
      </c>
      <c r="E510" t="s">
        <v>716</v>
      </c>
      <c r="F510" t="s">
        <v>277</v>
      </c>
      <c r="G510" s="159">
        <f t="shared" si="24"/>
        <v>0</v>
      </c>
      <c r="H510" s="159">
        <f t="shared" si="25"/>
        <v>0</v>
      </c>
      <c r="I510" s="155" t="s">
        <v>470</v>
      </c>
      <c r="K510" t="s">
        <v>292</v>
      </c>
      <c r="L510" t="s">
        <v>391</v>
      </c>
      <c r="M510" t="s">
        <v>467</v>
      </c>
      <c r="N510" t="s">
        <v>29</v>
      </c>
      <c r="O510" t="s">
        <v>397</v>
      </c>
      <c r="P510">
        <v>100</v>
      </c>
      <c r="Q510">
        <v>500</v>
      </c>
      <c r="R510">
        <v>1</v>
      </c>
      <c r="S510">
        <v>0</v>
      </c>
      <c r="T510">
        <v>0</v>
      </c>
      <c r="U510" t="b" cm="1">
        <f t="array" ref="U510">_xlfn.IFS(AND(R510=1,S510=G510,T510=H510),TRUE,AND(R510=1,S510=G510,H510="Product NA"),TRUE)</f>
        <v>1</v>
      </c>
      <c r="W510">
        <v>5.3000000000000007</v>
      </c>
      <c r="X510">
        <v>4</v>
      </c>
      <c r="Y510" t="str">
        <f t="shared" si="26"/>
        <v>Change</v>
      </c>
    </row>
    <row r="511" spans="1:25" x14ac:dyDescent="0.35">
      <c r="A511" t="s">
        <v>29</v>
      </c>
      <c r="B511" t="s">
        <v>397</v>
      </c>
      <c r="C511" t="s">
        <v>29</v>
      </c>
      <c r="D511" t="s">
        <v>319</v>
      </c>
      <c r="E511" t="s">
        <v>716</v>
      </c>
      <c r="F511" t="s">
        <v>277</v>
      </c>
      <c r="G511" s="159">
        <f t="shared" si="24"/>
        <v>6.9</v>
      </c>
      <c r="H511" s="159">
        <f t="shared" si="25"/>
        <v>4.25</v>
      </c>
      <c r="I511" s="155" t="s">
        <v>470</v>
      </c>
      <c r="K511" t="s">
        <v>292</v>
      </c>
      <c r="L511" t="s">
        <v>391</v>
      </c>
      <c r="M511" t="s">
        <v>467</v>
      </c>
      <c r="N511" t="s">
        <v>29</v>
      </c>
      <c r="O511" t="s">
        <v>397</v>
      </c>
      <c r="P511">
        <v>100</v>
      </c>
      <c r="Q511">
        <v>500</v>
      </c>
      <c r="R511">
        <v>1</v>
      </c>
      <c r="S511">
        <v>6.9</v>
      </c>
      <c r="T511">
        <v>4.25</v>
      </c>
      <c r="U511" t="b" cm="1">
        <f t="array" ref="U511">_xlfn.IFS(AND(R511=1,S511=G511,T511=H511),TRUE,AND(R511=1,S511=G511,H511="Product NA"),TRUE)</f>
        <v>1</v>
      </c>
      <c r="W511">
        <v>6.5500000000000007</v>
      </c>
      <c r="X511">
        <v>4.05</v>
      </c>
      <c r="Y511" t="str">
        <f t="shared" si="26"/>
        <v>Change</v>
      </c>
    </row>
    <row r="512" spans="1:25" x14ac:dyDescent="0.35">
      <c r="A512" t="s">
        <v>29</v>
      </c>
      <c r="B512" t="s">
        <v>397</v>
      </c>
      <c r="C512" t="s">
        <v>29</v>
      </c>
      <c r="D512" t="s">
        <v>282</v>
      </c>
      <c r="E512" t="s">
        <v>716</v>
      </c>
      <c r="F512" t="s">
        <v>286</v>
      </c>
      <c r="G512" s="159">
        <f t="shared" si="24"/>
        <v>0</v>
      </c>
      <c r="H512" s="159">
        <f t="shared" si="25"/>
        <v>0</v>
      </c>
      <c r="I512" s="155" t="s">
        <v>472</v>
      </c>
      <c r="K512" t="s">
        <v>292</v>
      </c>
      <c r="L512" t="s">
        <v>391</v>
      </c>
      <c r="M512" t="s">
        <v>467</v>
      </c>
      <c r="N512" t="s">
        <v>29</v>
      </c>
      <c r="O512" t="s">
        <v>397</v>
      </c>
      <c r="P512">
        <v>2000</v>
      </c>
      <c r="Q512">
        <v>2000</v>
      </c>
      <c r="R512">
        <v>1</v>
      </c>
      <c r="S512">
        <v>0</v>
      </c>
      <c r="T512">
        <v>0</v>
      </c>
      <c r="U512" t="b" cm="1">
        <f t="array" ref="U512">_xlfn.IFS(AND(R512=1,S512=G512,T512=H512),TRUE,AND(R512=1,S512=G512,H512="Product NA"),TRUE)</f>
        <v>1</v>
      </c>
      <c r="W512">
        <v>6.8500000000000005</v>
      </c>
      <c r="X512">
        <v>3.95</v>
      </c>
      <c r="Y512" t="str">
        <f t="shared" si="26"/>
        <v>Change</v>
      </c>
    </row>
    <row r="513" spans="1:25" x14ac:dyDescent="0.35">
      <c r="A513" t="s">
        <v>29</v>
      </c>
      <c r="B513" t="s">
        <v>397</v>
      </c>
      <c r="C513" t="s">
        <v>29</v>
      </c>
      <c r="D513" t="s">
        <v>318</v>
      </c>
      <c r="E513" t="s">
        <v>716</v>
      </c>
      <c r="F513" t="s">
        <v>277</v>
      </c>
      <c r="G513" s="159">
        <f t="shared" si="24"/>
        <v>6.9</v>
      </c>
      <c r="H513" s="159">
        <f t="shared" si="25"/>
        <v>4.25</v>
      </c>
      <c r="I513" s="155" t="s">
        <v>470</v>
      </c>
      <c r="K513" t="s">
        <v>292</v>
      </c>
      <c r="L513" t="s">
        <v>391</v>
      </c>
      <c r="M513" t="s">
        <v>467</v>
      </c>
      <c r="N513" t="s">
        <v>29</v>
      </c>
      <c r="O513" t="s">
        <v>397</v>
      </c>
      <c r="P513">
        <v>100</v>
      </c>
      <c r="Q513">
        <v>500</v>
      </c>
      <c r="R513">
        <v>1</v>
      </c>
      <c r="S513">
        <v>6.9</v>
      </c>
      <c r="T513">
        <v>4.25</v>
      </c>
      <c r="U513" t="b" cm="1">
        <f t="array" ref="U513">_xlfn.IFS(AND(R513=1,S513=G513,T513=H513),TRUE,AND(R513=1,S513=G513,H513="Product NA"),TRUE)</f>
        <v>1</v>
      </c>
      <c r="W513">
        <v>6.5500000000000007</v>
      </c>
      <c r="X513">
        <v>4.05</v>
      </c>
      <c r="Y513" t="str">
        <f t="shared" si="26"/>
        <v>Change</v>
      </c>
    </row>
    <row r="514" spans="1:25" x14ac:dyDescent="0.35">
      <c r="A514" t="s">
        <v>29</v>
      </c>
      <c r="B514" t="s">
        <v>397</v>
      </c>
      <c r="C514" t="s">
        <v>29</v>
      </c>
      <c r="D514" t="s">
        <v>321</v>
      </c>
      <c r="E514" t="s">
        <v>716</v>
      </c>
      <c r="F514" t="s">
        <v>277</v>
      </c>
      <c r="G514" s="159">
        <f t="shared" si="24"/>
        <v>5.5</v>
      </c>
      <c r="H514" s="159">
        <f t="shared" si="25"/>
        <v>4.1500000000000004</v>
      </c>
      <c r="I514" s="155" t="s">
        <v>470</v>
      </c>
      <c r="K514" t="s">
        <v>292</v>
      </c>
      <c r="L514" t="s">
        <v>391</v>
      </c>
      <c r="M514" t="s">
        <v>467</v>
      </c>
      <c r="N514" t="s">
        <v>29</v>
      </c>
      <c r="O514" t="s">
        <v>397</v>
      </c>
      <c r="P514">
        <v>100</v>
      </c>
      <c r="Q514">
        <v>500</v>
      </c>
      <c r="R514">
        <v>1</v>
      </c>
      <c r="S514">
        <v>5.5</v>
      </c>
      <c r="T514">
        <v>4.1500000000000004</v>
      </c>
      <c r="U514" t="b" cm="1">
        <f t="array" ref="U514">_xlfn.IFS(AND(R514=1,S514=G514,T514=H514),TRUE,AND(R514=1,S514=G514,H514="Product NA"),TRUE)</f>
        <v>1</v>
      </c>
      <c r="W514">
        <v>5.3000000000000007</v>
      </c>
      <c r="X514">
        <v>4</v>
      </c>
      <c r="Y514" t="str">
        <f t="shared" si="26"/>
        <v>Change</v>
      </c>
    </row>
    <row r="515" spans="1:25" x14ac:dyDescent="0.35">
      <c r="A515" t="s">
        <v>29</v>
      </c>
      <c r="B515" t="s">
        <v>397</v>
      </c>
      <c r="C515" t="s">
        <v>29</v>
      </c>
      <c r="D515" t="s">
        <v>240</v>
      </c>
      <c r="E515" t="s">
        <v>287</v>
      </c>
      <c r="F515" t="s">
        <v>0</v>
      </c>
      <c r="G515" s="159">
        <f t="shared" si="24"/>
        <v>0.62</v>
      </c>
      <c r="H515" s="159">
        <f t="shared" si="25"/>
        <v>5.96</v>
      </c>
      <c r="I515" s="155" t="s">
        <v>469</v>
      </c>
      <c r="K515" t="s">
        <v>292</v>
      </c>
      <c r="L515" t="s">
        <v>391</v>
      </c>
      <c r="M515" t="s">
        <v>467</v>
      </c>
      <c r="N515" t="s">
        <v>29</v>
      </c>
      <c r="O515" t="s">
        <v>397</v>
      </c>
      <c r="P515">
        <v>100</v>
      </c>
      <c r="Q515">
        <v>100</v>
      </c>
      <c r="R515">
        <v>1</v>
      </c>
      <c r="S515">
        <v>0.62</v>
      </c>
      <c r="T515">
        <v>5.96</v>
      </c>
      <c r="U515" t="b" cm="1">
        <f t="array" ref="U515">_xlfn.IFS(AND(R515=1,S515=G515,T515=H515),TRUE,AND(R515=1,S515=G515,H515="Product NA"),TRUE)</f>
        <v>1</v>
      </c>
      <c r="W515">
        <v>0.63</v>
      </c>
      <c r="X515">
        <v>6.09</v>
      </c>
      <c r="Y515" t="str">
        <f t="shared" si="26"/>
        <v>Change</v>
      </c>
    </row>
    <row r="516" spans="1:25" x14ac:dyDescent="0.35">
      <c r="A516" t="s">
        <v>29</v>
      </c>
      <c r="B516" t="s">
        <v>397</v>
      </c>
      <c r="C516" t="s">
        <v>29</v>
      </c>
      <c r="D516" t="s">
        <v>279</v>
      </c>
      <c r="E516" t="s">
        <v>287</v>
      </c>
      <c r="F516" t="s">
        <v>277</v>
      </c>
      <c r="G516" s="159">
        <f t="shared" ref="G516:G579" si="27">S516</f>
        <v>0.62</v>
      </c>
      <c r="H516" s="159">
        <f t="shared" ref="H516:H579" si="28">T516</f>
        <v>5.96</v>
      </c>
      <c r="I516" s="155" t="s">
        <v>470</v>
      </c>
      <c r="K516" t="s">
        <v>292</v>
      </c>
      <c r="L516" t="s">
        <v>391</v>
      </c>
      <c r="M516" t="s">
        <v>467</v>
      </c>
      <c r="N516" t="s">
        <v>29</v>
      </c>
      <c r="O516" t="s">
        <v>397</v>
      </c>
      <c r="P516">
        <v>100</v>
      </c>
      <c r="Q516">
        <v>500</v>
      </c>
      <c r="R516">
        <v>1</v>
      </c>
      <c r="S516">
        <v>0.62</v>
      </c>
      <c r="T516">
        <v>5.96</v>
      </c>
      <c r="U516" t="b" cm="1">
        <f t="array" ref="U516">_xlfn.IFS(AND(R516=1,S516=G516,T516=H516),TRUE,AND(R516=1,S516=G516,H516="Product NA"),TRUE)</f>
        <v>1</v>
      </c>
      <c r="W516">
        <v>0.57000000000000006</v>
      </c>
      <c r="X516">
        <v>5.5200000000000005</v>
      </c>
      <c r="Y516" t="str">
        <f t="shared" si="26"/>
        <v>Change</v>
      </c>
    </row>
    <row r="517" spans="1:25" x14ac:dyDescent="0.35">
      <c r="A517" t="s">
        <v>31</v>
      </c>
      <c r="B517" t="s">
        <v>491</v>
      </c>
      <c r="C517" t="s">
        <v>291</v>
      </c>
      <c r="D517" t="s">
        <v>326</v>
      </c>
      <c r="E517" t="s">
        <v>643</v>
      </c>
      <c r="F517" t="s">
        <v>643</v>
      </c>
      <c r="G517" s="159">
        <f t="shared" si="27"/>
        <v>0.06</v>
      </c>
      <c r="H517" s="159">
        <f t="shared" si="28"/>
        <v>17.740000000000002</v>
      </c>
      <c r="I517" s="155" t="s">
        <v>470</v>
      </c>
      <c r="K517" t="s">
        <v>456</v>
      </c>
      <c r="L517" t="s">
        <v>390</v>
      </c>
      <c r="M517" t="s">
        <v>466</v>
      </c>
      <c r="N517" t="s">
        <v>291</v>
      </c>
      <c r="O517" t="s">
        <v>390</v>
      </c>
      <c r="P517">
        <v>100</v>
      </c>
      <c r="Q517">
        <v>500</v>
      </c>
      <c r="R517">
        <v>1</v>
      </c>
      <c r="S517">
        <v>0.06</v>
      </c>
      <c r="T517">
        <v>17.740000000000002</v>
      </c>
      <c r="U517" t="b" cm="1">
        <f t="array" ref="U517">_xlfn.IFS(AND(R517=1,S517=G517,T517=H517),TRUE,AND(R517=1,S517=G517,H517="Product NA"),TRUE)</f>
        <v>1</v>
      </c>
      <c r="W517">
        <v>0.05</v>
      </c>
      <c r="X517">
        <v>15.98</v>
      </c>
      <c r="Y517" t="str">
        <f t="shared" ref="Y517:Y580" si="29">IF(AND(W517=G517,X517=H517),"No Change","Change")</f>
        <v>Change</v>
      </c>
    </row>
    <row r="518" spans="1:25" x14ac:dyDescent="0.35">
      <c r="A518" t="s">
        <v>31</v>
      </c>
      <c r="B518" t="s">
        <v>491</v>
      </c>
      <c r="C518" t="s">
        <v>291</v>
      </c>
      <c r="D518" t="s">
        <v>326</v>
      </c>
      <c r="E518" t="s">
        <v>643</v>
      </c>
      <c r="F518" t="s">
        <v>643</v>
      </c>
      <c r="G518" s="159">
        <f t="shared" si="27"/>
        <v>1.1800000000000002</v>
      </c>
      <c r="H518" s="159">
        <f t="shared" si="28"/>
        <v>15.63</v>
      </c>
      <c r="I518" s="155" t="s">
        <v>707</v>
      </c>
      <c r="K518" t="s">
        <v>456</v>
      </c>
      <c r="L518" t="s">
        <v>390</v>
      </c>
      <c r="M518" t="s">
        <v>466</v>
      </c>
      <c r="N518" t="s">
        <v>291</v>
      </c>
      <c r="O518" t="s">
        <v>390</v>
      </c>
      <c r="P518">
        <v>100</v>
      </c>
      <c r="Q518">
        <v>5000</v>
      </c>
      <c r="R518">
        <v>1</v>
      </c>
      <c r="S518">
        <v>1.1800000000000002</v>
      </c>
      <c r="T518">
        <v>15.63</v>
      </c>
      <c r="U518" t="b" cm="1">
        <f t="array" ref="U518">_xlfn.IFS(AND(R518=1,S518=G518,T518=H518),TRUE,AND(R518=1,S518=G518,H518="Product NA"),TRUE)</f>
        <v>1</v>
      </c>
      <c r="W518">
        <v>1.03</v>
      </c>
      <c r="X518">
        <v>13.83</v>
      </c>
      <c r="Y518" t="str">
        <f t="shared" si="29"/>
        <v>Change</v>
      </c>
    </row>
    <row r="519" spans="1:25" x14ac:dyDescent="0.35">
      <c r="A519" t="s">
        <v>31</v>
      </c>
      <c r="B519" t="s">
        <v>491</v>
      </c>
      <c r="C519" t="s">
        <v>291</v>
      </c>
      <c r="D519" t="s">
        <v>382</v>
      </c>
      <c r="E519" t="s">
        <v>287</v>
      </c>
      <c r="F519" t="s">
        <v>386</v>
      </c>
      <c r="G519" s="159">
        <f t="shared" si="27"/>
        <v>1.31</v>
      </c>
      <c r="H519" s="159">
        <f t="shared" si="28"/>
        <v>18.14</v>
      </c>
      <c r="I519" s="155" t="s">
        <v>472</v>
      </c>
      <c r="K519" t="s">
        <v>456</v>
      </c>
      <c r="L519" t="s">
        <v>390</v>
      </c>
      <c r="M519" t="s">
        <v>466</v>
      </c>
      <c r="N519" t="s">
        <v>291</v>
      </c>
      <c r="O519" t="s">
        <v>390</v>
      </c>
      <c r="P519">
        <v>100</v>
      </c>
      <c r="Q519">
        <v>2000</v>
      </c>
      <c r="R519">
        <v>1</v>
      </c>
      <c r="S519">
        <v>1.31</v>
      </c>
      <c r="T519">
        <v>18.14</v>
      </c>
      <c r="U519" t="b" cm="1">
        <f t="array" ref="U519">_xlfn.IFS(AND(R519=1,S519=G519,T519=H519),TRUE,AND(R519=1,S519=G519,H519="Product NA"),TRUE)</f>
        <v>1</v>
      </c>
      <c r="W519">
        <v>1.1300000000000001</v>
      </c>
      <c r="X519">
        <v>15.64</v>
      </c>
      <c r="Y519" t="str">
        <f t="shared" si="29"/>
        <v>Change</v>
      </c>
    </row>
    <row r="520" spans="1:25" x14ac:dyDescent="0.35">
      <c r="A520" t="s">
        <v>31</v>
      </c>
      <c r="B520" t="s">
        <v>491</v>
      </c>
      <c r="C520" t="s">
        <v>291</v>
      </c>
      <c r="D520" t="s">
        <v>281</v>
      </c>
      <c r="E520" t="s">
        <v>287</v>
      </c>
      <c r="F520" t="s">
        <v>286</v>
      </c>
      <c r="G520" s="159">
        <f t="shared" si="27"/>
        <v>1.31</v>
      </c>
      <c r="H520" s="159">
        <f t="shared" si="28"/>
        <v>18.14</v>
      </c>
      <c r="I520" s="155" t="s">
        <v>472</v>
      </c>
      <c r="K520" t="s">
        <v>456</v>
      </c>
      <c r="L520" t="s">
        <v>390</v>
      </c>
      <c r="M520" t="s">
        <v>466</v>
      </c>
      <c r="N520" t="s">
        <v>291</v>
      </c>
      <c r="O520" t="s">
        <v>390</v>
      </c>
      <c r="P520">
        <v>100</v>
      </c>
      <c r="Q520">
        <v>2000</v>
      </c>
      <c r="R520">
        <v>1</v>
      </c>
      <c r="S520">
        <v>1.31</v>
      </c>
      <c r="T520">
        <v>18.14</v>
      </c>
      <c r="U520" t="b" cm="1">
        <f t="array" ref="U520">_xlfn.IFS(AND(R520=1,S520=G520,T520=H520),TRUE,AND(R520=1,S520=G520,H520="Product NA"),TRUE)</f>
        <v>1</v>
      </c>
      <c r="W520">
        <v>1.1300000000000001</v>
      </c>
      <c r="X520">
        <v>15.64</v>
      </c>
      <c r="Y520" t="str">
        <f t="shared" si="29"/>
        <v>Change</v>
      </c>
    </row>
    <row r="521" spans="1:25" x14ac:dyDescent="0.35">
      <c r="A521" t="s">
        <v>31</v>
      </c>
      <c r="B521" t="s">
        <v>491</v>
      </c>
      <c r="C521" t="s">
        <v>291</v>
      </c>
      <c r="D521" t="s">
        <v>278</v>
      </c>
      <c r="E521" t="s">
        <v>287</v>
      </c>
      <c r="F521" t="s">
        <v>277</v>
      </c>
      <c r="G521" s="159">
        <f t="shared" si="27"/>
        <v>1.31</v>
      </c>
      <c r="H521" s="159">
        <f t="shared" si="28"/>
        <v>15.41</v>
      </c>
      <c r="I521" s="155" t="s">
        <v>470</v>
      </c>
      <c r="K521" t="s">
        <v>456</v>
      </c>
      <c r="L521" t="s">
        <v>390</v>
      </c>
      <c r="M521" t="s">
        <v>466</v>
      </c>
      <c r="N521" t="s">
        <v>291</v>
      </c>
      <c r="O521" t="s">
        <v>390</v>
      </c>
      <c r="P521">
        <v>100</v>
      </c>
      <c r="Q521">
        <v>500</v>
      </c>
      <c r="R521">
        <v>1</v>
      </c>
      <c r="S521">
        <v>1.31</v>
      </c>
      <c r="T521">
        <v>15.41</v>
      </c>
      <c r="U521" t="b" cm="1">
        <f t="array" ref="U521">_xlfn.IFS(AND(R521=1,S521=G521,T521=H521),TRUE,AND(R521=1,S521=G521,H521="Product NA"),TRUE)</f>
        <v>1</v>
      </c>
      <c r="W521">
        <v>1.1599999999999999</v>
      </c>
      <c r="X521">
        <v>13.64</v>
      </c>
      <c r="Y521" t="str">
        <f t="shared" si="29"/>
        <v>Change</v>
      </c>
    </row>
    <row r="522" spans="1:25" x14ac:dyDescent="0.35">
      <c r="A522" t="s">
        <v>31</v>
      </c>
      <c r="B522" t="s">
        <v>491</v>
      </c>
      <c r="C522" t="s">
        <v>291</v>
      </c>
      <c r="D522" t="s">
        <v>238</v>
      </c>
      <c r="E522" t="s">
        <v>287</v>
      </c>
      <c r="F522" t="s">
        <v>0</v>
      </c>
      <c r="G522" s="159">
        <f t="shared" si="27"/>
        <v>0.23</v>
      </c>
      <c r="H522" s="159">
        <f t="shared" si="28"/>
        <v>17.59</v>
      </c>
      <c r="I522" s="155" t="s">
        <v>469</v>
      </c>
      <c r="K522" t="s">
        <v>456</v>
      </c>
      <c r="L522" t="s">
        <v>390</v>
      </c>
      <c r="M522" t="s">
        <v>466</v>
      </c>
      <c r="N522" t="s">
        <v>291</v>
      </c>
      <c r="O522" t="s">
        <v>390</v>
      </c>
      <c r="P522">
        <v>100</v>
      </c>
      <c r="Q522">
        <v>100</v>
      </c>
      <c r="R522">
        <v>1</v>
      </c>
      <c r="S522">
        <v>0.23</v>
      </c>
      <c r="T522">
        <v>17.59</v>
      </c>
      <c r="U522" t="b" cm="1">
        <f t="array" ref="U522">_xlfn.IFS(AND(R522=1,S522=G522,T522=H522),TRUE,AND(R522=1,S522=G522,H522="Product NA"),TRUE)</f>
        <v>1</v>
      </c>
      <c r="W522">
        <v>0.2</v>
      </c>
      <c r="X522">
        <v>15.16</v>
      </c>
      <c r="Y522" t="str">
        <f t="shared" si="29"/>
        <v>Change</v>
      </c>
    </row>
    <row r="523" spans="1:25" x14ac:dyDescent="0.35">
      <c r="A523" t="s">
        <v>31</v>
      </c>
      <c r="B523" t="s">
        <v>491</v>
      </c>
      <c r="C523" t="s">
        <v>291</v>
      </c>
      <c r="D523" t="s">
        <v>239</v>
      </c>
      <c r="E523" t="s">
        <v>287</v>
      </c>
      <c r="F523" t="s">
        <v>277</v>
      </c>
      <c r="G523" s="159">
        <f t="shared" si="27"/>
        <v>0.75</v>
      </c>
      <c r="H523" s="159">
        <f t="shared" si="28"/>
        <v>17.95</v>
      </c>
      <c r="I523" s="155" t="s">
        <v>470</v>
      </c>
      <c r="K523" t="s">
        <v>456</v>
      </c>
      <c r="L523" t="s">
        <v>390</v>
      </c>
      <c r="M523" t="s">
        <v>466</v>
      </c>
      <c r="N523" t="s">
        <v>291</v>
      </c>
      <c r="O523" t="s">
        <v>390</v>
      </c>
      <c r="P523">
        <v>100</v>
      </c>
      <c r="Q523">
        <v>500</v>
      </c>
      <c r="R523">
        <v>1</v>
      </c>
      <c r="S523">
        <v>0.75</v>
      </c>
      <c r="T523">
        <v>17.95</v>
      </c>
      <c r="U523" t="b" cm="1">
        <f t="array" ref="U523">_xlfn.IFS(AND(R523=1,S523=G523,T523=H523),TRUE,AND(R523=1,S523=G523,H523="Product NA"),TRUE)</f>
        <v>1</v>
      </c>
      <c r="W523">
        <v>0.65</v>
      </c>
      <c r="X523">
        <v>15.47</v>
      </c>
      <c r="Y523" t="str">
        <f t="shared" si="29"/>
        <v>Change</v>
      </c>
    </row>
    <row r="524" spans="1:25" x14ac:dyDescent="0.35">
      <c r="A524" t="s">
        <v>31</v>
      </c>
      <c r="B524" t="s">
        <v>491</v>
      </c>
      <c r="C524" t="s">
        <v>291</v>
      </c>
      <c r="D524" t="s">
        <v>316</v>
      </c>
      <c r="E524" t="s">
        <v>287</v>
      </c>
      <c r="F524" t="s">
        <v>286</v>
      </c>
      <c r="G524" s="159">
        <f t="shared" si="27"/>
        <v>1.33</v>
      </c>
      <c r="H524" s="159">
        <f t="shared" si="28"/>
        <v>15.63</v>
      </c>
      <c r="I524" s="155" t="s">
        <v>472</v>
      </c>
      <c r="K524" t="s">
        <v>456</v>
      </c>
      <c r="L524" t="s">
        <v>390</v>
      </c>
      <c r="M524" t="s">
        <v>466</v>
      </c>
      <c r="N524" t="s">
        <v>291</v>
      </c>
      <c r="O524" t="s">
        <v>390</v>
      </c>
      <c r="P524">
        <v>100</v>
      </c>
      <c r="Q524">
        <v>2000</v>
      </c>
      <c r="R524">
        <v>1</v>
      </c>
      <c r="S524">
        <v>1.33</v>
      </c>
      <c r="T524">
        <v>15.63</v>
      </c>
      <c r="U524" t="b" cm="1">
        <f t="array" ref="U524">_xlfn.IFS(AND(R524=1,S524=G524,T524=H524),TRUE,AND(R524=1,S524=G524,H524="Product NA"),TRUE)</f>
        <v>1</v>
      </c>
      <c r="W524">
        <v>1.18</v>
      </c>
      <c r="X524">
        <v>13.83</v>
      </c>
      <c r="Y524" t="str">
        <f t="shared" si="29"/>
        <v>Change</v>
      </c>
    </row>
    <row r="525" spans="1:25" x14ac:dyDescent="0.35">
      <c r="A525" t="s">
        <v>31</v>
      </c>
      <c r="B525" t="s">
        <v>491</v>
      </c>
      <c r="C525" t="s">
        <v>291</v>
      </c>
      <c r="D525" t="s">
        <v>646</v>
      </c>
      <c r="E525" t="s">
        <v>715</v>
      </c>
      <c r="F525" t="s">
        <v>286</v>
      </c>
      <c r="G525" s="159">
        <f t="shared" si="27"/>
        <v>16.2</v>
      </c>
      <c r="H525" s="159">
        <f t="shared" si="28"/>
        <v>0</v>
      </c>
      <c r="I525" s="155" t="s">
        <v>471</v>
      </c>
      <c r="K525" t="s">
        <v>456</v>
      </c>
      <c r="L525" t="s">
        <v>390</v>
      </c>
      <c r="M525" t="s">
        <v>466</v>
      </c>
      <c r="N525" t="s">
        <v>291</v>
      </c>
      <c r="O525" t="s">
        <v>390</v>
      </c>
      <c r="P525">
        <v>30000</v>
      </c>
      <c r="Q525">
        <v>1000</v>
      </c>
      <c r="R525">
        <v>1</v>
      </c>
      <c r="S525">
        <v>16.2</v>
      </c>
      <c r="T525">
        <v>0</v>
      </c>
      <c r="U525" t="b" cm="1">
        <f t="array" ref="U525">_xlfn.IFS(AND(R525=1,S525=G525,T525=H525),TRUE,AND(R525=1,S525=G525,H525="Product NA"),TRUE)</f>
        <v>1</v>
      </c>
      <c r="W525">
        <v>17.900000000000002</v>
      </c>
      <c r="X525">
        <v>0</v>
      </c>
      <c r="Y525" t="str">
        <f t="shared" si="29"/>
        <v>Change</v>
      </c>
    </row>
    <row r="526" spans="1:25" x14ac:dyDescent="0.35">
      <c r="A526" t="s">
        <v>31</v>
      </c>
      <c r="B526" t="s">
        <v>491</v>
      </c>
      <c r="C526" t="s">
        <v>291</v>
      </c>
      <c r="D526" t="s">
        <v>646</v>
      </c>
      <c r="E526" t="s">
        <v>715</v>
      </c>
      <c r="F526" t="s">
        <v>286</v>
      </c>
      <c r="G526" s="159">
        <f t="shared" si="27"/>
        <v>58</v>
      </c>
      <c r="H526" s="159">
        <f t="shared" si="28"/>
        <v>0</v>
      </c>
      <c r="I526" s="155" t="s">
        <v>671</v>
      </c>
      <c r="K526" t="s">
        <v>456</v>
      </c>
      <c r="L526" t="s">
        <v>390</v>
      </c>
      <c r="M526" t="s">
        <v>466</v>
      </c>
      <c r="N526" t="s">
        <v>291</v>
      </c>
      <c r="O526" t="s">
        <v>390</v>
      </c>
      <c r="P526">
        <v>30000</v>
      </c>
      <c r="Q526">
        <v>15000</v>
      </c>
      <c r="R526">
        <v>1</v>
      </c>
      <c r="S526">
        <v>58</v>
      </c>
      <c r="T526">
        <v>0</v>
      </c>
      <c r="U526" t="b" cm="1">
        <f t="array" ref="U526">_xlfn.IFS(AND(R526=1,S526=G526,T526=H526),TRUE,AND(R526=1,S526=G526,H526="Product NA"),TRUE)</f>
        <v>1</v>
      </c>
      <c r="W526">
        <v>78.400000000000006</v>
      </c>
      <c r="X526">
        <v>0</v>
      </c>
      <c r="Y526" t="str">
        <f t="shared" si="29"/>
        <v>Change</v>
      </c>
    </row>
    <row r="527" spans="1:25" x14ac:dyDescent="0.35">
      <c r="A527" t="s">
        <v>31</v>
      </c>
      <c r="B527" t="s">
        <v>491</v>
      </c>
      <c r="C527" t="s">
        <v>291</v>
      </c>
      <c r="D527" t="s">
        <v>646</v>
      </c>
      <c r="E527" t="s">
        <v>715</v>
      </c>
      <c r="F527" t="s">
        <v>286</v>
      </c>
      <c r="G527" s="159">
        <f t="shared" si="27"/>
        <v>18.900000000000002</v>
      </c>
      <c r="H527" s="159">
        <f t="shared" si="28"/>
        <v>0</v>
      </c>
      <c r="I527" s="155" t="s">
        <v>662</v>
      </c>
      <c r="K527" t="s">
        <v>456</v>
      </c>
      <c r="L527" t="s">
        <v>390</v>
      </c>
      <c r="M527" t="s">
        <v>466</v>
      </c>
      <c r="N527" t="s">
        <v>291</v>
      </c>
      <c r="O527" t="s">
        <v>390</v>
      </c>
      <c r="P527">
        <v>30000</v>
      </c>
      <c r="Q527">
        <v>2000</v>
      </c>
      <c r="R527">
        <v>1</v>
      </c>
      <c r="S527">
        <v>18.900000000000002</v>
      </c>
      <c r="T527">
        <v>0</v>
      </c>
      <c r="U527" t="b" cm="1">
        <f t="array" ref="U527">_xlfn.IFS(AND(R527=1,S527=G527,T527=H527),TRUE,AND(R527=1,S527=G527,H527="Product NA"),TRUE)</f>
        <v>1</v>
      </c>
      <c r="W527">
        <v>21.950000000000003</v>
      </c>
      <c r="X527">
        <v>0</v>
      </c>
      <c r="Y527" t="str">
        <f t="shared" si="29"/>
        <v>Change</v>
      </c>
    </row>
    <row r="528" spans="1:25" x14ac:dyDescent="0.35">
      <c r="A528" t="s">
        <v>31</v>
      </c>
      <c r="B528" t="s">
        <v>491</v>
      </c>
      <c r="C528" t="s">
        <v>291</v>
      </c>
      <c r="D528" t="s">
        <v>646</v>
      </c>
      <c r="E528" t="s">
        <v>715</v>
      </c>
      <c r="F528" t="s">
        <v>286</v>
      </c>
      <c r="G528" s="159">
        <f t="shared" si="27"/>
        <v>72.400000000000006</v>
      </c>
      <c r="H528" s="159">
        <f t="shared" si="28"/>
        <v>0</v>
      </c>
      <c r="I528" s="155" t="s">
        <v>672</v>
      </c>
      <c r="K528" t="s">
        <v>456</v>
      </c>
      <c r="L528" t="s">
        <v>390</v>
      </c>
      <c r="M528" t="s">
        <v>466</v>
      </c>
      <c r="N528" t="s">
        <v>291</v>
      </c>
      <c r="O528" t="s">
        <v>390</v>
      </c>
      <c r="P528">
        <v>30000</v>
      </c>
      <c r="Q528">
        <v>20000</v>
      </c>
      <c r="R528">
        <v>1</v>
      </c>
      <c r="S528">
        <v>72.400000000000006</v>
      </c>
      <c r="T528">
        <v>0</v>
      </c>
      <c r="U528" t="b" cm="1">
        <f t="array" ref="U528">_xlfn.IFS(AND(R528=1,S528=G528,T528=H528),TRUE,AND(R528=1,S528=G528,H528="Product NA"),TRUE)</f>
        <v>1</v>
      </c>
      <c r="W528">
        <v>99.4</v>
      </c>
      <c r="X528">
        <v>0</v>
      </c>
      <c r="Y528" t="str">
        <f t="shared" si="29"/>
        <v>Change</v>
      </c>
    </row>
    <row r="529" spans="1:25" x14ac:dyDescent="0.35">
      <c r="A529" t="s">
        <v>31</v>
      </c>
      <c r="B529" t="s">
        <v>491</v>
      </c>
      <c r="C529" t="s">
        <v>291</v>
      </c>
      <c r="D529" t="s">
        <v>646</v>
      </c>
      <c r="E529" t="s">
        <v>715</v>
      </c>
      <c r="F529" t="s">
        <v>286</v>
      </c>
      <c r="G529" s="159">
        <f t="shared" si="27"/>
        <v>93.5</v>
      </c>
      <c r="H529" s="159">
        <f t="shared" si="28"/>
        <v>0</v>
      </c>
      <c r="I529" s="155" t="s">
        <v>673</v>
      </c>
      <c r="K529" t="s">
        <v>456</v>
      </c>
      <c r="L529" t="s">
        <v>390</v>
      </c>
      <c r="M529" t="s">
        <v>466</v>
      </c>
      <c r="N529" t="s">
        <v>291</v>
      </c>
      <c r="O529" t="s">
        <v>390</v>
      </c>
      <c r="P529">
        <v>30000</v>
      </c>
      <c r="Q529">
        <v>25000</v>
      </c>
      <c r="R529">
        <v>1</v>
      </c>
      <c r="S529">
        <v>93.5</v>
      </c>
      <c r="T529">
        <v>0</v>
      </c>
      <c r="U529" t="b" cm="1">
        <f t="array" ref="U529">_xlfn.IFS(AND(R529=1,S529=G529,T529=H529),TRUE,AND(R529=1,S529=G529,H529="Product NA"),TRUE)</f>
        <v>1</v>
      </c>
      <c r="W529">
        <v>126.4</v>
      </c>
      <c r="X529">
        <v>0</v>
      </c>
      <c r="Y529" t="str">
        <f t="shared" si="29"/>
        <v>Change</v>
      </c>
    </row>
    <row r="530" spans="1:25" x14ac:dyDescent="0.35">
      <c r="A530" t="s">
        <v>31</v>
      </c>
      <c r="B530" t="s">
        <v>491</v>
      </c>
      <c r="C530" t="s">
        <v>291</v>
      </c>
      <c r="D530" t="s">
        <v>646</v>
      </c>
      <c r="E530" t="s">
        <v>715</v>
      </c>
      <c r="F530" t="s">
        <v>286</v>
      </c>
      <c r="G530" s="159">
        <f t="shared" si="27"/>
        <v>24.35</v>
      </c>
      <c r="H530" s="159">
        <f t="shared" si="28"/>
        <v>0</v>
      </c>
      <c r="I530" s="155" t="s">
        <v>663</v>
      </c>
      <c r="K530" t="s">
        <v>456</v>
      </c>
      <c r="L530" t="s">
        <v>390</v>
      </c>
      <c r="M530" t="s">
        <v>466</v>
      </c>
      <c r="N530" t="s">
        <v>291</v>
      </c>
      <c r="O530" t="s">
        <v>390</v>
      </c>
      <c r="P530">
        <v>30000</v>
      </c>
      <c r="Q530">
        <v>3000</v>
      </c>
      <c r="R530">
        <v>1</v>
      </c>
      <c r="S530">
        <v>24.35</v>
      </c>
      <c r="T530">
        <v>0</v>
      </c>
      <c r="U530" t="b" cm="1">
        <f t="array" ref="U530">_xlfn.IFS(AND(R530=1,S530=G530,T530=H530),TRUE,AND(R530=1,S530=G530,H530="Product NA"),TRUE)</f>
        <v>1</v>
      </c>
      <c r="W530">
        <v>26.1</v>
      </c>
      <c r="X530">
        <v>0</v>
      </c>
      <c r="Y530" t="str">
        <f t="shared" si="29"/>
        <v>Change</v>
      </c>
    </row>
    <row r="531" spans="1:25" x14ac:dyDescent="0.35">
      <c r="A531" t="s">
        <v>31</v>
      </c>
      <c r="B531" t="s">
        <v>491</v>
      </c>
      <c r="C531" t="s">
        <v>291</v>
      </c>
      <c r="D531" t="s">
        <v>646</v>
      </c>
      <c r="E531" t="s">
        <v>715</v>
      </c>
      <c r="F531" t="s">
        <v>286</v>
      </c>
      <c r="G531" s="159">
        <f t="shared" si="27"/>
        <v>108.9</v>
      </c>
      <c r="H531" s="159">
        <f t="shared" si="28"/>
        <v>0</v>
      </c>
      <c r="I531" s="155" t="s">
        <v>674</v>
      </c>
      <c r="K531" t="s">
        <v>456</v>
      </c>
      <c r="L531" t="s">
        <v>390</v>
      </c>
      <c r="M531" t="s">
        <v>466</v>
      </c>
      <c r="N531" t="s">
        <v>291</v>
      </c>
      <c r="O531" t="s">
        <v>390</v>
      </c>
      <c r="P531">
        <v>30000</v>
      </c>
      <c r="Q531">
        <v>30000</v>
      </c>
      <c r="R531">
        <v>1</v>
      </c>
      <c r="S531">
        <v>108.9</v>
      </c>
      <c r="T531">
        <v>0</v>
      </c>
      <c r="U531" t="b" cm="1">
        <f t="array" ref="U531">_xlfn.IFS(AND(R531=1,S531=G531,T531=H531),TRUE,AND(R531=1,S531=G531,H531="Product NA"),TRUE)</f>
        <v>1</v>
      </c>
      <c r="W531">
        <v>148.5</v>
      </c>
      <c r="X531">
        <v>0</v>
      </c>
      <c r="Y531" t="str">
        <f t="shared" si="29"/>
        <v>Change</v>
      </c>
    </row>
    <row r="532" spans="1:25" x14ac:dyDescent="0.35">
      <c r="A532" t="s">
        <v>31</v>
      </c>
      <c r="B532" t="s">
        <v>491</v>
      </c>
      <c r="C532" t="s">
        <v>291</v>
      </c>
      <c r="D532" t="s">
        <v>646</v>
      </c>
      <c r="E532" t="s">
        <v>715</v>
      </c>
      <c r="F532" t="s">
        <v>286</v>
      </c>
      <c r="G532" s="159">
        <f t="shared" si="27"/>
        <v>27.450000000000003</v>
      </c>
      <c r="H532" s="159">
        <f t="shared" si="28"/>
        <v>0</v>
      </c>
      <c r="I532" s="155" t="s">
        <v>664</v>
      </c>
      <c r="K532" t="s">
        <v>456</v>
      </c>
      <c r="L532" t="s">
        <v>390</v>
      </c>
      <c r="M532" t="s">
        <v>466</v>
      </c>
      <c r="N532" t="s">
        <v>291</v>
      </c>
      <c r="O532" t="s">
        <v>390</v>
      </c>
      <c r="P532">
        <v>30000</v>
      </c>
      <c r="Q532">
        <v>4000</v>
      </c>
      <c r="R532">
        <v>1</v>
      </c>
      <c r="S532">
        <v>27.450000000000003</v>
      </c>
      <c r="T532">
        <v>0</v>
      </c>
      <c r="U532" t="b" cm="1">
        <f t="array" ref="U532">_xlfn.IFS(AND(R532=1,S532=G532,T532=H532),TRUE,AND(R532=1,S532=G532,H532="Product NA"),TRUE)</f>
        <v>1</v>
      </c>
      <c r="W532">
        <v>30.150000000000002</v>
      </c>
      <c r="X532">
        <v>0</v>
      </c>
      <c r="Y532" t="str">
        <f t="shared" si="29"/>
        <v>Change</v>
      </c>
    </row>
    <row r="533" spans="1:25" x14ac:dyDescent="0.35">
      <c r="A533" t="s">
        <v>31</v>
      </c>
      <c r="B533" t="s">
        <v>491</v>
      </c>
      <c r="C533" t="s">
        <v>291</v>
      </c>
      <c r="D533" t="s">
        <v>646</v>
      </c>
      <c r="E533" t="s">
        <v>715</v>
      </c>
      <c r="F533" t="s">
        <v>286</v>
      </c>
      <c r="G533" s="159">
        <f t="shared" si="27"/>
        <v>30.55</v>
      </c>
      <c r="H533" s="159">
        <f t="shared" si="28"/>
        <v>0</v>
      </c>
      <c r="I533" s="155" t="s">
        <v>665</v>
      </c>
      <c r="K533" t="s">
        <v>456</v>
      </c>
      <c r="L533" t="s">
        <v>390</v>
      </c>
      <c r="M533" t="s">
        <v>466</v>
      </c>
      <c r="N533" t="s">
        <v>291</v>
      </c>
      <c r="O533" t="s">
        <v>390</v>
      </c>
      <c r="P533">
        <v>30000</v>
      </c>
      <c r="Q533">
        <v>5000</v>
      </c>
      <c r="R533">
        <v>1</v>
      </c>
      <c r="S533">
        <v>30.55</v>
      </c>
      <c r="T533">
        <v>0</v>
      </c>
      <c r="U533" t="b" cm="1">
        <f t="array" ref="U533">_xlfn.IFS(AND(R533=1,S533=G533,T533=H533),TRUE,AND(R533=1,S533=G533,H533="Product NA"),TRUE)</f>
        <v>1</v>
      </c>
      <c r="W533">
        <v>34.200000000000003</v>
      </c>
      <c r="X533">
        <v>0</v>
      </c>
      <c r="Y533" t="str">
        <f t="shared" si="29"/>
        <v>Change</v>
      </c>
    </row>
    <row r="534" spans="1:25" x14ac:dyDescent="0.35">
      <c r="A534" t="s">
        <v>31</v>
      </c>
      <c r="B534" t="s">
        <v>491</v>
      </c>
      <c r="C534" t="s">
        <v>291</v>
      </c>
      <c r="D534" t="s">
        <v>646</v>
      </c>
      <c r="E534" t="s">
        <v>715</v>
      </c>
      <c r="F534" t="s">
        <v>286</v>
      </c>
      <c r="G534" s="159">
        <f t="shared" si="27"/>
        <v>30.05</v>
      </c>
      <c r="H534" s="159">
        <f t="shared" si="28"/>
        <v>0</v>
      </c>
      <c r="I534" s="155" t="s">
        <v>666</v>
      </c>
      <c r="K534" t="s">
        <v>456</v>
      </c>
      <c r="L534" t="s">
        <v>390</v>
      </c>
      <c r="M534" t="s">
        <v>466</v>
      </c>
      <c r="N534" t="s">
        <v>291</v>
      </c>
      <c r="O534" t="s">
        <v>390</v>
      </c>
      <c r="P534">
        <v>30000</v>
      </c>
      <c r="Q534">
        <v>6000</v>
      </c>
      <c r="R534">
        <v>1</v>
      </c>
      <c r="S534">
        <v>30.05</v>
      </c>
      <c r="T534">
        <v>0</v>
      </c>
      <c r="U534" t="b" cm="1">
        <f t="array" ref="U534">_xlfn.IFS(AND(R534=1,S534=G534,T534=H534),TRUE,AND(R534=1,S534=G534,H534="Product NA"),TRUE)</f>
        <v>1</v>
      </c>
      <c r="W534">
        <v>39.400000000000006</v>
      </c>
      <c r="X534">
        <v>0</v>
      </c>
      <c r="Y534" t="str">
        <f t="shared" si="29"/>
        <v>Change</v>
      </c>
    </row>
    <row r="535" spans="1:25" x14ac:dyDescent="0.35">
      <c r="A535" t="s">
        <v>31</v>
      </c>
      <c r="B535" t="s">
        <v>491</v>
      </c>
      <c r="C535" t="s">
        <v>291</v>
      </c>
      <c r="D535" t="s">
        <v>646</v>
      </c>
      <c r="E535" t="s">
        <v>715</v>
      </c>
      <c r="F535" t="s">
        <v>286</v>
      </c>
      <c r="G535" s="159">
        <f t="shared" si="27"/>
        <v>32.700000000000003</v>
      </c>
      <c r="H535" s="159">
        <f t="shared" si="28"/>
        <v>0</v>
      </c>
      <c r="I535" s="155" t="s">
        <v>667</v>
      </c>
      <c r="K535" t="s">
        <v>456</v>
      </c>
      <c r="L535" t="s">
        <v>390</v>
      </c>
      <c r="M535" t="s">
        <v>466</v>
      </c>
      <c r="N535" t="s">
        <v>291</v>
      </c>
      <c r="O535" t="s">
        <v>390</v>
      </c>
      <c r="P535">
        <v>30000</v>
      </c>
      <c r="Q535">
        <v>7000</v>
      </c>
      <c r="R535">
        <v>1</v>
      </c>
      <c r="S535">
        <v>32.700000000000003</v>
      </c>
      <c r="T535">
        <v>0</v>
      </c>
      <c r="U535" t="b" cm="1">
        <f t="array" ref="U535">_xlfn.IFS(AND(R535=1,S535=G535,T535=H535),TRUE,AND(R535=1,S535=G535,H535="Product NA"),TRUE)</f>
        <v>1</v>
      </c>
      <c r="W535">
        <v>43.45</v>
      </c>
      <c r="X535">
        <v>0</v>
      </c>
      <c r="Y535" t="str">
        <f t="shared" si="29"/>
        <v>Change</v>
      </c>
    </row>
    <row r="536" spans="1:25" x14ac:dyDescent="0.35">
      <c r="A536" t="s">
        <v>31</v>
      </c>
      <c r="B536" t="s">
        <v>491</v>
      </c>
      <c r="C536" t="s">
        <v>291</v>
      </c>
      <c r="D536" t="s">
        <v>646</v>
      </c>
      <c r="E536" t="s">
        <v>715</v>
      </c>
      <c r="F536" t="s">
        <v>286</v>
      </c>
      <c r="G536" s="159">
        <f t="shared" si="27"/>
        <v>35.4</v>
      </c>
      <c r="H536" s="159">
        <f t="shared" si="28"/>
        <v>0</v>
      </c>
      <c r="I536" s="155" t="s">
        <v>668</v>
      </c>
      <c r="K536" t="s">
        <v>456</v>
      </c>
      <c r="L536" t="s">
        <v>390</v>
      </c>
      <c r="M536" t="s">
        <v>466</v>
      </c>
      <c r="N536" t="s">
        <v>291</v>
      </c>
      <c r="O536" t="s">
        <v>390</v>
      </c>
      <c r="P536">
        <v>30000</v>
      </c>
      <c r="Q536">
        <v>8000</v>
      </c>
      <c r="R536">
        <v>1</v>
      </c>
      <c r="S536">
        <v>35.4</v>
      </c>
      <c r="T536">
        <v>0</v>
      </c>
      <c r="U536" t="b" cm="1">
        <f t="array" ref="U536">_xlfn.IFS(AND(R536=1,S536=G536,T536=H536),TRUE,AND(R536=1,S536=G536,H536="Product NA"),TRUE)</f>
        <v>1</v>
      </c>
      <c r="W536">
        <v>47.550000000000004</v>
      </c>
      <c r="X536">
        <v>0</v>
      </c>
      <c r="Y536" t="str">
        <f t="shared" si="29"/>
        <v>Change</v>
      </c>
    </row>
    <row r="537" spans="1:25" x14ac:dyDescent="0.35">
      <c r="A537" t="s">
        <v>31</v>
      </c>
      <c r="B537" t="s">
        <v>491</v>
      </c>
      <c r="C537" t="s">
        <v>291</v>
      </c>
      <c r="D537" t="s">
        <v>646</v>
      </c>
      <c r="E537" t="s">
        <v>715</v>
      </c>
      <c r="F537" t="s">
        <v>286</v>
      </c>
      <c r="G537" s="159">
        <f t="shared" si="27"/>
        <v>38.1</v>
      </c>
      <c r="H537" s="159">
        <f t="shared" si="28"/>
        <v>0</v>
      </c>
      <c r="I537" s="155" t="s">
        <v>669</v>
      </c>
      <c r="K537" t="s">
        <v>456</v>
      </c>
      <c r="L537" t="s">
        <v>390</v>
      </c>
      <c r="M537" t="s">
        <v>466</v>
      </c>
      <c r="N537" t="s">
        <v>291</v>
      </c>
      <c r="O537" t="s">
        <v>390</v>
      </c>
      <c r="P537">
        <v>30000</v>
      </c>
      <c r="Q537">
        <v>9000</v>
      </c>
      <c r="R537">
        <v>1</v>
      </c>
      <c r="S537">
        <v>38.1</v>
      </c>
      <c r="T537">
        <v>0</v>
      </c>
      <c r="U537" t="b" cm="1">
        <f t="array" ref="U537">_xlfn.IFS(AND(R537=1,S537=G537,T537=H537),TRUE,AND(R537=1,S537=G537,H537="Product NA"),TRUE)</f>
        <v>1</v>
      </c>
      <c r="W537">
        <v>51.6</v>
      </c>
      <c r="X537">
        <v>0</v>
      </c>
      <c r="Y537" t="str">
        <f t="shared" si="29"/>
        <v>Change</v>
      </c>
    </row>
    <row r="538" spans="1:25" x14ac:dyDescent="0.35">
      <c r="A538" t="s">
        <v>31</v>
      </c>
      <c r="B538" t="s">
        <v>491</v>
      </c>
      <c r="C538" t="s">
        <v>291</v>
      </c>
      <c r="D538" t="s">
        <v>646</v>
      </c>
      <c r="E538" t="s">
        <v>715</v>
      </c>
      <c r="F538" t="s">
        <v>286</v>
      </c>
      <c r="G538" s="159">
        <f t="shared" si="27"/>
        <v>40.75</v>
      </c>
      <c r="H538" s="159">
        <f t="shared" si="28"/>
        <v>0</v>
      </c>
      <c r="I538" s="155" t="s">
        <v>670</v>
      </c>
      <c r="K538" t="s">
        <v>456</v>
      </c>
      <c r="L538" t="s">
        <v>390</v>
      </c>
      <c r="M538" t="s">
        <v>466</v>
      </c>
      <c r="N538" t="s">
        <v>291</v>
      </c>
      <c r="O538" t="s">
        <v>390</v>
      </c>
      <c r="P538">
        <v>30000</v>
      </c>
      <c r="Q538">
        <v>10000</v>
      </c>
      <c r="R538">
        <v>1</v>
      </c>
      <c r="S538">
        <v>40.75</v>
      </c>
      <c r="T538">
        <v>0</v>
      </c>
      <c r="U538" t="b" cm="1">
        <f t="array" ref="U538">_xlfn.IFS(AND(R538=1,S538=G538,T538=H538),TRUE,AND(R538=1,S538=G538,H538="Product NA"),TRUE)</f>
        <v>1</v>
      </c>
      <c r="W538">
        <v>55.650000000000006</v>
      </c>
      <c r="X538">
        <v>0</v>
      </c>
      <c r="Y538" t="str">
        <f t="shared" si="29"/>
        <v>Change</v>
      </c>
    </row>
    <row r="539" spans="1:25" x14ac:dyDescent="0.35">
      <c r="A539" t="s">
        <v>31</v>
      </c>
      <c r="B539" t="s">
        <v>491</v>
      </c>
      <c r="C539" t="s">
        <v>291</v>
      </c>
      <c r="D539" t="s">
        <v>284</v>
      </c>
      <c r="E539" t="s">
        <v>716</v>
      </c>
      <c r="F539" t="s">
        <v>286</v>
      </c>
      <c r="G539" s="159">
        <f t="shared" si="27"/>
        <v>0</v>
      </c>
      <c r="H539" s="159">
        <f t="shared" si="28"/>
        <v>0</v>
      </c>
      <c r="I539" s="155" t="s">
        <v>472</v>
      </c>
      <c r="K539" t="s">
        <v>456</v>
      </c>
      <c r="L539" t="s">
        <v>390</v>
      </c>
      <c r="M539" t="s">
        <v>466</v>
      </c>
      <c r="N539" t="s">
        <v>291</v>
      </c>
      <c r="O539" t="s">
        <v>390</v>
      </c>
      <c r="P539">
        <v>100</v>
      </c>
      <c r="Q539">
        <v>2000</v>
      </c>
      <c r="R539">
        <v>1</v>
      </c>
      <c r="S539">
        <v>0</v>
      </c>
      <c r="T539">
        <v>0</v>
      </c>
      <c r="U539" t="b" cm="1">
        <f t="array" ref="U539">_xlfn.IFS(AND(R539=1,S539=G539,T539=H539),TRUE,AND(R539=1,S539=G539,H539="Product NA"),TRUE)</f>
        <v>1</v>
      </c>
      <c r="W539">
        <v>7.25</v>
      </c>
      <c r="X539">
        <v>11.600000000000001</v>
      </c>
      <c r="Y539" t="str">
        <f t="shared" si="29"/>
        <v>Change</v>
      </c>
    </row>
    <row r="540" spans="1:25" x14ac:dyDescent="0.35">
      <c r="A540" t="s">
        <v>31</v>
      </c>
      <c r="B540" t="s">
        <v>491</v>
      </c>
      <c r="C540" t="s">
        <v>291</v>
      </c>
      <c r="D540" s="180" t="s">
        <v>317</v>
      </c>
      <c r="E540" t="s">
        <v>716</v>
      </c>
      <c r="F540" t="s">
        <v>0</v>
      </c>
      <c r="G540" s="159">
        <f t="shared" si="27"/>
        <v>6.53</v>
      </c>
      <c r="H540" s="159">
        <f t="shared" si="28"/>
        <v>11.11</v>
      </c>
      <c r="I540" s="155" t="s">
        <v>469</v>
      </c>
      <c r="K540" t="s">
        <v>456</v>
      </c>
      <c r="L540" t="s">
        <v>390</v>
      </c>
      <c r="M540" t="s">
        <v>466</v>
      </c>
      <c r="N540" t="s">
        <v>291</v>
      </c>
      <c r="O540" t="s">
        <v>390</v>
      </c>
      <c r="P540">
        <v>100</v>
      </c>
      <c r="Q540">
        <v>100</v>
      </c>
      <c r="R540">
        <v>1</v>
      </c>
      <c r="S540">
        <v>6.53</v>
      </c>
      <c r="T540">
        <v>11.11</v>
      </c>
      <c r="U540" t="b" cm="1">
        <f t="array" ref="U540">_xlfn.IFS(AND(R540=1,S540=G540,T540=H540),TRUE,AND(R540=1,S540=G540,H540="Product NA"),TRUE)</f>
        <v>1</v>
      </c>
      <c r="W540">
        <v>5.68</v>
      </c>
      <c r="X540">
        <v>9.66</v>
      </c>
      <c r="Y540" t="str">
        <f t="shared" si="29"/>
        <v>Change</v>
      </c>
    </row>
    <row r="541" spans="1:25" x14ac:dyDescent="0.35">
      <c r="A541" t="s">
        <v>31</v>
      </c>
      <c r="B541" t="s">
        <v>491</v>
      </c>
      <c r="C541" t="s">
        <v>291</v>
      </c>
      <c r="D541" t="s">
        <v>324</v>
      </c>
      <c r="E541" t="s">
        <v>716</v>
      </c>
      <c r="F541" t="s">
        <v>277</v>
      </c>
      <c r="G541" s="159">
        <f t="shared" si="27"/>
        <v>0</v>
      </c>
      <c r="H541" s="159">
        <f t="shared" si="28"/>
        <v>0</v>
      </c>
      <c r="I541" s="155" t="s">
        <v>470</v>
      </c>
      <c r="K541" t="s">
        <v>456</v>
      </c>
      <c r="L541" t="s">
        <v>390</v>
      </c>
      <c r="M541" t="s">
        <v>466</v>
      </c>
      <c r="N541" t="s">
        <v>291</v>
      </c>
      <c r="O541" t="s">
        <v>390</v>
      </c>
      <c r="P541">
        <v>100</v>
      </c>
      <c r="Q541">
        <v>500</v>
      </c>
      <c r="R541">
        <v>1</v>
      </c>
      <c r="S541">
        <v>0</v>
      </c>
      <c r="T541">
        <v>0</v>
      </c>
      <c r="U541" t="b" cm="1">
        <f t="array" ref="U541">_xlfn.IFS(AND(R541=1,S541=G541,T541=H541),TRUE,AND(R541=1,S541=G541,H541="Product NA"),TRUE)</f>
        <v>1</v>
      </c>
      <c r="W541">
        <v>6.3000000000000007</v>
      </c>
      <c r="X541">
        <v>9.6000000000000014</v>
      </c>
      <c r="Y541" t="str">
        <f t="shared" si="29"/>
        <v>Change</v>
      </c>
    </row>
    <row r="542" spans="1:25" x14ac:dyDescent="0.35">
      <c r="A542" t="s">
        <v>31</v>
      </c>
      <c r="B542" t="s">
        <v>491</v>
      </c>
      <c r="C542" t="s">
        <v>291</v>
      </c>
      <c r="D542" s="180" t="s">
        <v>319</v>
      </c>
      <c r="E542" t="s">
        <v>716</v>
      </c>
      <c r="F542" t="s">
        <v>277</v>
      </c>
      <c r="G542" s="159">
        <f t="shared" si="27"/>
        <v>7.25</v>
      </c>
      <c r="H542" s="159">
        <f t="shared" si="28"/>
        <v>11.05</v>
      </c>
      <c r="I542" s="155" t="s">
        <v>470</v>
      </c>
      <c r="K542" t="s">
        <v>456</v>
      </c>
      <c r="L542" t="s">
        <v>390</v>
      </c>
      <c r="M542" t="s">
        <v>466</v>
      </c>
      <c r="N542" t="s">
        <v>291</v>
      </c>
      <c r="O542" t="s">
        <v>390</v>
      </c>
      <c r="P542">
        <v>100</v>
      </c>
      <c r="Q542">
        <v>500</v>
      </c>
      <c r="R542">
        <v>1</v>
      </c>
      <c r="S542">
        <v>7.25</v>
      </c>
      <c r="T542">
        <v>11.05</v>
      </c>
      <c r="U542" t="b" cm="1">
        <f t="array" ref="U542">_xlfn.IFS(AND(R542=1,S542=G542,T542=H542),TRUE,AND(R542=1,S542=G542,H542="Product NA"),TRUE)</f>
        <v>1</v>
      </c>
      <c r="W542">
        <v>6.3000000000000007</v>
      </c>
      <c r="X542">
        <v>9.6000000000000014</v>
      </c>
      <c r="Y542" t="str">
        <f t="shared" si="29"/>
        <v>Change</v>
      </c>
    </row>
    <row r="543" spans="1:25" x14ac:dyDescent="0.35">
      <c r="A543" t="s">
        <v>31</v>
      </c>
      <c r="B543" t="s">
        <v>491</v>
      </c>
      <c r="C543" t="s">
        <v>291</v>
      </c>
      <c r="D543" t="s">
        <v>240</v>
      </c>
      <c r="E543" t="s">
        <v>287</v>
      </c>
      <c r="F543" t="s">
        <v>0</v>
      </c>
      <c r="G543" s="159">
        <f t="shared" si="27"/>
        <v>0.05</v>
      </c>
      <c r="H543" s="159">
        <f t="shared" si="28"/>
        <v>12.3</v>
      </c>
      <c r="I543" s="155" t="s">
        <v>469</v>
      </c>
      <c r="K543" t="s">
        <v>456</v>
      </c>
      <c r="L543" t="s">
        <v>390</v>
      </c>
      <c r="M543" t="s">
        <v>466</v>
      </c>
      <c r="N543" t="s">
        <v>291</v>
      </c>
      <c r="O543" t="s">
        <v>390</v>
      </c>
      <c r="P543">
        <v>100</v>
      </c>
      <c r="Q543">
        <v>100</v>
      </c>
      <c r="R543">
        <v>1</v>
      </c>
      <c r="S543">
        <v>0.05</v>
      </c>
      <c r="T543">
        <v>12.3</v>
      </c>
      <c r="U543" t="b" cm="1">
        <f t="array" ref="U543">_xlfn.IFS(AND(R543=1,S543=G543,T543=H543),TRUE,AND(R543=1,S543=G543,H543="Product NA"),TRUE)</f>
        <v>1</v>
      </c>
      <c r="W543">
        <v>0.05</v>
      </c>
      <c r="X543">
        <v>11.34</v>
      </c>
      <c r="Y543" t="str">
        <f t="shared" si="29"/>
        <v>Change</v>
      </c>
    </row>
    <row r="544" spans="1:25" x14ac:dyDescent="0.35">
      <c r="A544" t="s">
        <v>31</v>
      </c>
      <c r="B544" t="s">
        <v>491</v>
      </c>
      <c r="C544" t="s">
        <v>291</v>
      </c>
      <c r="D544" t="s">
        <v>279</v>
      </c>
      <c r="E544" t="s">
        <v>287</v>
      </c>
      <c r="F544" t="s">
        <v>277</v>
      </c>
      <c r="G544" s="159">
        <f t="shared" si="27"/>
        <v>0.06</v>
      </c>
      <c r="H544" s="159">
        <f t="shared" si="28"/>
        <v>17.740000000000002</v>
      </c>
      <c r="I544" s="155" t="s">
        <v>470</v>
      </c>
      <c r="K544" t="s">
        <v>456</v>
      </c>
      <c r="L544" t="s">
        <v>390</v>
      </c>
      <c r="M544" t="s">
        <v>466</v>
      </c>
      <c r="N544" t="s">
        <v>291</v>
      </c>
      <c r="O544" t="s">
        <v>390</v>
      </c>
      <c r="P544">
        <v>100</v>
      </c>
      <c r="Q544">
        <v>500</v>
      </c>
      <c r="R544">
        <v>1</v>
      </c>
      <c r="S544">
        <v>0.06</v>
      </c>
      <c r="T544">
        <v>17.740000000000002</v>
      </c>
      <c r="U544" t="b" cm="1">
        <f t="array" ref="U544">_xlfn.IFS(AND(R544=1,S544=G544,T544=H544),TRUE,AND(R544=1,S544=G544,H544="Product NA"),TRUE)</f>
        <v>1</v>
      </c>
      <c r="W544">
        <v>0.05</v>
      </c>
      <c r="X544">
        <v>15.98</v>
      </c>
      <c r="Y544" t="str">
        <f t="shared" si="29"/>
        <v>Change</v>
      </c>
    </row>
    <row r="545" spans="1:25" x14ac:dyDescent="0.35">
      <c r="A545" t="s">
        <v>35</v>
      </c>
      <c r="B545" t="s">
        <v>620</v>
      </c>
      <c r="C545" t="s">
        <v>293</v>
      </c>
      <c r="D545" t="s">
        <v>326</v>
      </c>
      <c r="E545" t="s">
        <v>643</v>
      </c>
      <c r="F545" t="s">
        <v>643</v>
      </c>
      <c r="G545" s="159">
        <f t="shared" si="27"/>
        <v>7.0000000000000007E-2</v>
      </c>
      <c r="H545" s="159">
        <f t="shared" si="28"/>
        <v>17.670000000000002</v>
      </c>
      <c r="I545" s="155" t="s">
        <v>470</v>
      </c>
      <c r="K545" t="s">
        <v>457</v>
      </c>
      <c r="L545" t="s">
        <v>392</v>
      </c>
      <c r="M545" t="s">
        <v>466</v>
      </c>
      <c r="N545" t="s">
        <v>293</v>
      </c>
      <c r="O545" t="s">
        <v>392</v>
      </c>
      <c r="P545">
        <v>100</v>
      </c>
      <c r="Q545">
        <v>500</v>
      </c>
      <c r="R545">
        <v>1</v>
      </c>
      <c r="S545">
        <v>7.0000000000000007E-2</v>
      </c>
      <c r="T545">
        <v>17.670000000000002</v>
      </c>
      <c r="U545" t="b" cm="1">
        <f t="array" ref="U545">_xlfn.IFS(AND(R545=1,S545=G545,T545=H545),TRUE,AND(R545=1,S545=G545,H545="Product NA"),TRUE)</f>
        <v>1</v>
      </c>
      <c r="W545">
        <v>0.06</v>
      </c>
      <c r="X545">
        <v>15.92</v>
      </c>
      <c r="Y545" t="str">
        <f t="shared" si="29"/>
        <v>Change</v>
      </c>
    </row>
    <row r="546" spans="1:25" x14ac:dyDescent="0.35">
      <c r="A546" t="s">
        <v>35</v>
      </c>
      <c r="B546" t="s">
        <v>620</v>
      </c>
      <c r="C546" t="s">
        <v>293</v>
      </c>
      <c r="D546" t="s">
        <v>326</v>
      </c>
      <c r="E546" t="s">
        <v>643</v>
      </c>
      <c r="F546" t="s">
        <v>643</v>
      </c>
      <c r="G546" s="159">
        <f t="shared" si="27"/>
        <v>1.58</v>
      </c>
      <c r="H546" s="159">
        <f t="shared" si="28"/>
        <v>17.28</v>
      </c>
      <c r="I546" s="155" t="s">
        <v>707</v>
      </c>
      <c r="K546" t="s">
        <v>457</v>
      </c>
      <c r="L546" t="s">
        <v>392</v>
      </c>
      <c r="M546" t="s">
        <v>466</v>
      </c>
      <c r="N546" t="s">
        <v>293</v>
      </c>
      <c r="O546" t="s">
        <v>392</v>
      </c>
      <c r="P546">
        <v>100</v>
      </c>
      <c r="Q546">
        <v>5000</v>
      </c>
      <c r="R546">
        <v>1</v>
      </c>
      <c r="S546">
        <v>1.58</v>
      </c>
      <c r="T546">
        <v>17.28</v>
      </c>
      <c r="U546" t="b" cm="1">
        <f t="array" ref="U546">_xlfn.IFS(AND(R546=1,S546=G546,T546=H546),TRUE,AND(R546=1,S546=G546,H546="Product NA"),TRUE)</f>
        <v>1</v>
      </c>
      <c r="W546">
        <v>1.3800000000000001</v>
      </c>
      <c r="X546">
        <v>15.290000000000001</v>
      </c>
      <c r="Y546" t="str">
        <f t="shared" si="29"/>
        <v>Change</v>
      </c>
    </row>
    <row r="547" spans="1:25" x14ac:dyDescent="0.35">
      <c r="A547" t="s">
        <v>35</v>
      </c>
      <c r="B547" t="s">
        <v>620</v>
      </c>
      <c r="C547" t="s">
        <v>293</v>
      </c>
      <c r="D547" t="s">
        <v>382</v>
      </c>
      <c r="E547" t="s">
        <v>287</v>
      </c>
      <c r="F547" t="s">
        <v>386</v>
      </c>
      <c r="G547" s="159">
        <f t="shared" si="27"/>
        <v>1.81</v>
      </c>
      <c r="H547" s="159">
        <f t="shared" si="28"/>
        <v>18.39</v>
      </c>
      <c r="I547" s="155" t="s">
        <v>472</v>
      </c>
      <c r="K547" t="s">
        <v>457</v>
      </c>
      <c r="L547" t="s">
        <v>392</v>
      </c>
      <c r="M547" t="s">
        <v>466</v>
      </c>
      <c r="N547" t="s">
        <v>293</v>
      </c>
      <c r="O547" t="s">
        <v>392</v>
      </c>
      <c r="P547">
        <v>100</v>
      </c>
      <c r="Q547">
        <v>2000</v>
      </c>
      <c r="R547">
        <v>1</v>
      </c>
      <c r="S547">
        <v>1.81</v>
      </c>
      <c r="T547">
        <v>18.39</v>
      </c>
      <c r="U547" t="b" cm="1">
        <f t="array" ref="U547">_xlfn.IFS(AND(R547=1,S547=G547,T547=H547),TRUE,AND(R547=1,S547=G547,H547="Product NA"),TRUE)</f>
        <v>1</v>
      </c>
      <c r="W547">
        <v>1.56</v>
      </c>
      <c r="X547">
        <v>15.85</v>
      </c>
      <c r="Y547" t="str">
        <f t="shared" si="29"/>
        <v>Change</v>
      </c>
    </row>
    <row r="548" spans="1:25" x14ac:dyDescent="0.35">
      <c r="A548" t="s">
        <v>35</v>
      </c>
      <c r="B548" t="s">
        <v>620</v>
      </c>
      <c r="C548" t="s">
        <v>293</v>
      </c>
      <c r="D548" t="s">
        <v>281</v>
      </c>
      <c r="E548" t="s">
        <v>287</v>
      </c>
      <c r="F548" t="s">
        <v>286</v>
      </c>
      <c r="G548" s="159">
        <f t="shared" si="27"/>
        <v>1.81</v>
      </c>
      <c r="H548" s="159">
        <f t="shared" si="28"/>
        <v>18.39</v>
      </c>
      <c r="I548" s="155" t="s">
        <v>472</v>
      </c>
      <c r="K548" t="s">
        <v>457</v>
      </c>
      <c r="L548" t="s">
        <v>392</v>
      </c>
      <c r="M548" t="s">
        <v>466</v>
      </c>
      <c r="N548" t="s">
        <v>293</v>
      </c>
      <c r="O548" t="s">
        <v>392</v>
      </c>
      <c r="P548">
        <v>100</v>
      </c>
      <c r="Q548">
        <v>2000</v>
      </c>
      <c r="R548">
        <v>1</v>
      </c>
      <c r="S548">
        <v>1.81</v>
      </c>
      <c r="T548">
        <v>18.39</v>
      </c>
      <c r="U548" t="b" cm="1">
        <f t="array" ref="U548">_xlfn.IFS(AND(R548=1,S548=G548,T548=H548),TRUE,AND(R548=1,S548=G548,H548="Product NA"),TRUE)</f>
        <v>1</v>
      </c>
      <c r="W548">
        <v>1.56</v>
      </c>
      <c r="X548">
        <v>15.85</v>
      </c>
      <c r="Y548" t="str">
        <f t="shared" si="29"/>
        <v>Change</v>
      </c>
    </row>
    <row r="549" spans="1:25" x14ac:dyDescent="0.35">
      <c r="A549" t="s">
        <v>35</v>
      </c>
      <c r="B549" t="s">
        <v>620</v>
      </c>
      <c r="C549" t="s">
        <v>293</v>
      </c>
      <c r="D549" t="s">
        <v>278</v>
      </c>
      <c r="E549" t="s">
        <v>287</v>
      </c>
      <c r="F549" t="s">
        <v>277</v>
      </c>
      <c r="G549" s="159">
        <f t="shared" si="27"/>
        <v>0.49</v>
      </c>
      <c r="H549" s="159">
        <f t="shared" si="28"/>
        <v>16.760000000000002</v>
      </c>
      <c r="I549" s="155" t="s">
        <v>470</v>
      </c>
      <c r="K549" t="s">
        <v>457</v>
      </c>
      <c r="L549" t="s">
        <v>392</v>
      </c>
      <c r="M549" t="s">
        <v>466</v>
      </c>
      <c r="N549" t="s">
        <v>293</v>
      </c>
      <c r="O549" t="s">
        <v>392</v>
      </c>
      <c r="P549">
        <v>100</v>
      </c>
      <c r="Q549">
        <v>500</v>
      </c>
      <c r="R549">
        <v>1</v>
      </c>
      <c r="S549">
        <v>0.49</v>
      </c>
      <c r="T549">
        <v>16.760000000000002</v>
      </c>
      <c r="U549" t="b" cm="1">
        <f t="array" ref="U549">_xlfn.IFS(AND(R549=1,S549=G549,T549=H549),TRUE,AND(R549=1,S549=G549,H549="Product NA"),TRUE)</f>
        <v>1</v>
      </c>
      <c r="W549">
        <v>0.43</v>
      </c>
      <c r="X549">
        <v>14.57</v>
      </c>
      <c r="Y549" t="str">
        <f t="shared" si="29"/>
        <v>Change</v>
      </c>
    </row>
    <row r="550" spans="1:25" x14ac:dyDescent="0.35">
      <c r="A550" t="s">
        <v>35</v>
      </c>
      <c r="B550" t="s">
        <v>620</v>
      </c>
      <c r="C550" t="s">
        <v>293</v>
      </c>
      <c r="D550" t="s">
        <v>238</v>
      </c>
      <c r="E550" t="s">
        <v>287</v>
      </c>
      <c r="F550" t="s">
        <v>0</v>
      </c>
      <c r="G550" s="159">
        <f t="shared" si="27"/>
        <v>0.41000000000000003</v>
      </c>
      <c r="H550" s="159">
        <f t="shared" si="28"/>
        <v>19.16</v>
      </c>
      <c r="I550" s="155" t="s">
        <v>469</v>
      </c>
      <c r="K550" t="s">
        <v>457</v>
      </c>
      <c r="L550" t="s">
        <v>392</v>
      </c>
      <c r="M550" t="s">
        <v>466</v>
      </c>
      <c r="N550" t="s">
        <v>293</v>
      </c>
      <c r="O550" t="s">
        <v>392</v>
      </c>
      <c r="P550">
        <v>100</v>
      </c>
      <c r="Q550">
        <v>100</v>
      </c>
      <c r="R550">
        <v>1</v>
      </c>
      <c r="S550">
        <v>0.41000000000000003</v>
      </c>
      <c r="T550">
        <v>19.16</v>
      </c>
      <c r="U550" t="b" cm="1">
        <f t="array" ref="U550">_xlfn.IFS(AND(R550=1,S550=G550,T550=H550),TRUE,AND(R550=1,S550=G550,H550="Product NA"),TRUE)</f>
        <v>1</v>
      </c>
      <c r="W550">
        <v>0.35000000000000003</v>
      </c>
      <c r="X550">
        <v>16.52</v>
      </c>
      <c r="Y550" t="str">
        <f t="shared" si="29"/>
        <v>Change</v>
      </c>
    </row>
    <row r="551" spans="1:25" x14ac:dyDescent="0.35">
      <c r="A551" t="s">
        <v>35</v>
      </c>
      <c r="B551" t="s">
        <v>620</v>
      </c>
      <c r="C551" t="s">
        <v>293</v>
      </c>
      <c r="D551" t="s">
        <v>239</v>
      </c>
      <c r="E551" t="s">
        <v>287</v>
      </c>
      <c r="F551" t="s">
        <v>277</v>
      </c>
      <c r="G551" s="159">
        <f t="shared" si="27"/>
        <v>0.5</v>
      </c>
      <c r="H551" s="159">
        <f t="shared" si="28"/>
        <v>18.420000000000002</v>
      </c>
      <c r="I551" s="155" t="s">
        <v>470</v>
      </c>
      <c r="K551" t="s">
        <v>457</v>
      </c>
      <c r="L551" t="s">
        <v>392</v>
      </c>
      <c r="M551" t="s">
        <v>466</v>
      </c>
      <c r="N551" t="s">
        <v>293</v>
      </c>
      <c r="O551" t="s">
        <v>392</v>
      </c>
      <c r="P551">
        <v>100</v>
      </c>
      <c r="Q551">
        <v>500</v>
      </c>
      <c r="R551">
        <v>1</v>
      </c>
      <c r="S551">
        <v>0.5</v>
      </c>
      <c r="T551">
        <v>18.420000000000002</v>
      </c>
      <c r="U551" t="b" cm="1">
        <f t="array" ref="U551">_xlfn.IFS(AND(R551=1,S551=G551,T551=H551),TRUE,AND(R551=1,S551=G551,H551="Product NA"),TRUE)</f>
        <v>1</v>
      </c>
      <c r="W551">
        <v>0.43</v>
      </c>
      <c r="X551">
        <v>15.88</v>
      </c>
      <c r="Y551" t="str">
        <f t="shared" si="29"/>
        <v>Change</v>
      </c>
    </row>
    <row r="552" spans="1:25" x14ac:dyDescent="0.35">
      <c r="A552" t="s">
        <v>35</v>
      </c>
      <c r="B552" t="s">
        <v>620</v>
      </c>
      <c r="C552" t="s">
        <v>293</v>
      </c>
      <c r="D552" t="s">
        <v>316</v>
      </c>
      <c r="E552" t="s">
        <v>287</v>
      </c>
      <c r="F552" t="s">
        <v>286</v>
      </c>
      <c r="G552" s="159">
        <f t="shared" si="27"/>
        <v>1.73</v>
      </c>
      <c r="H552" s="159">
        <f t="shared" si="28"/>
        <v>17.28</v>
      </c>
      <c r="I552" s="155" t="s">
        <v>472</v>
      </c>
      <c r="K552" t="s">
        <v>457</v>
      </c>
      <c r="L552" t="s">
        <v>392</v>
      </c>
      <c r="M552" t="s">
        <v>466</v>
      </c>
      <c r="N552" t="s">
        <v>293</v>
      </c>
      <c r="O552" t="s">
        <v>392</v>
      </c>
      <c r="P552">
        <v>100</v>
      </c>
      <c r="Q552">
        <v>2000</v>
      </c>
      <c r="R552">
        <v>1</v>
      </c>
      <c r="S552">
        <v>1.73</v>
      </c>
      <c r="T552">
        <v>17.28</v>
      </c>
      <c r="U552" t="b" cm="1">
        <f t="array" ref="U552">_xlfn.IFS(AND(R552=1,S552=G552,T552=H552),TRUE,AND(R552=1,S552=G552,H552="Product NA"),TRUE)</f>
        <v>1</v>
      </c>
      <c r="W552">
        <v>1.53</v>
      </c>
      <c r="X552">
        <v>15.290000000000001</v>
      </c>
      <c r="Y552" t="str">
        <f t="shared" si="29"/>
        <v>Change</v>
      </c>
    </row>
    <row r="553" spans="1:25" x14ac:dyDescent="0.35">
      <c r="A553" t="s">
        <v>35</v>
      </c>
      <c r="B553" t="s">
        <v>620</v>
      </c>
      <c r="C553" t="s">
        <v>293</v>
      </c>
      <c r="D553" t="s">
        <v>646</v>
      </c>
      <c r="E553" t="s">
        <v>715</v>
      </c>
      <c r="F553" t="s">
        <v>286</v>
      </c>
      <c r="G553" s="159">
        <f t="shared" si="27"/>
        <v>18.100000000000001</v>
      </c>
      <c r="H553" s="159">
        <f t="shared" si="28"/>
        <v>0</v>
      </c>
      <c r="I553" s="155" t="s">
        <v>471</v>
      </c>
      <c r="K553" t="s">
        <v>457</v>
      </c>
      <c r="L553" t="s">
        <v>392</v>
      </c>
      <c r="M553" t="s">
        <v>466</v>
      </c>
      <c r="N553" t="s">
        <v>293</v>
      </c>
      <c r="O553" t="s">
        <v>392</v>
      </c>
      <c r="P553">
        <v>30000</v>
      </c>
      <c r="Q553">
        <v>1000</v>
      </c>
      <c r="R553">
        <v>1</v>
      </c>
      <c r="S553">
        <v>18.100000000000001</v>
      </c>
      <c r="T553">
        <v>0</v>
      </c>
      <c r="U553" t="b" cm="1">
        <f t="array" ref="U553">_xlfn.IFS(AND(R553=1,S553=G553,T553=H553),TRUE,AND(R553=1,S553=G553,H553="Product NA"),TRUE)</f>
        <v>1</v>
      </c>
      <c r="W553">
        <v>21.25</v>
      </c>
      <c r="X553">
        <v>0</v>
      </c>
      <c r="Y553" t="str">
        <f t="shared" si="29"/>
        <v>Change</v>
      </c>
    </row>
    <row r="554" spans="1:25" x14ac:dyDescent="0.35">
      <c r="A554" t="s">
        <v>35</v>
      </c>
      <c r="B554" t="s">
        <v>620</v>
      </c>
      <c r="C554" t="s">
        <v>293</v>
      </c>
      <c r="D554" t="s">
        <v>646</v>
      </c>
      <c r="E554" t="s">
        <v>715</v>
      </c>
      <c r="F554" t="s">
        <v>286</v>
      </c>
      <c r="G554" s="159">
        <f t="shared" si="27"/>
        <v>87.600000000000009</v>
      </c>
      <c r="H554" s="159">
        <f t="shared" si="28"/>
        <v>0</v>
      </c>
      <c r="I554" s="155" t="s">
        <v>671</v>
      </c>
      <c r="K554" t="s">
        <v>457</v>
      </c>
      <c r="L554" t="s">
        <v>392</v>
      </c>
      <c r="M554" t="s">
        <v>466</v>
      </c>
      <c r="N554" t="s">
        <v>293</v>
      </c>
      <c r="O554" t="s">
        <v>392</v>
      </c>
      <c r="P554">
        <v>30000</v>
      </c>
      <c r="Q554">
        <v>15000</v>
      </c>
      <c r="R554">
        <v>1</v>
      </c>
      <c r="S554">
        <v>87.600000000000009</v>
      </c>
      <c r="T554">
        <v>0</v>
      </c>
      <c r="U554" t="b" cm="1">
        <f t="array" ref="U554">_xlfn.IFS(AND(R554=1,S554=G554,T554=H554),TRUE,AND(R554=1,S554=G554,H554="Product NA"),TRUE)</f>
        <v>1</v>
      </c>
      <c r="W554">
        <v>112.80000000000001</v>
      </c>
      <c r="X554">
        <v>0</v>
      </c>
      <c r="Y554" t="str">
        <f t="shared" si="29"/>
        <v>Change</v>
      </c>
    </row>
    <row r="555" spans="1:25" x14ac:dyDescent="0.35">
      <c r="A555" t="s">
        <v>35</v>
      </c>
      <c r="B555" t="s">
        <v>620</v>
      </c>
      <c r="C555" t="s">
        <v>293</v>
      </c>
      <c r="D555" t="s">
        <v>646</v>
      </c>
      <c r="E555" t="s">
        <v>715</v>
      </c>
      <c r="F555" t="s">
        <v>286</v>
      </c>
      <c r="G555" s="159">
        <f t="shared" si="27"/>
        <v>22.6</v>
      </c>
      <c r="H555" s="159">
        <f t="shared" si="28"/>
        <v>0</v>
      </c>
      <c r="I555" s="155" t="s">
        <v>662</v>
      </c>
      <c r="K555" t="s">
        <v>457</v>
      </c>
      <c r="L555" t="s">
        <v>392</v>
      </c>
      <c r="M555" t="s">
        <v>466</v>
      </c>
      <c r="N555" t="s">
        <v>293</v>
      </c>
      <c r="O555" t="s">
        <v>392</v>
      </c>
      <c r="P555">
        <v>30000</v>
      </c>
      <c r="Q555">
        <v>2000</v>
      </c>
      <c r="R555">
        <v>1</v>
      </c>
      <c r="S555">
        <v>22.6</v>
      </c>
      <c r="T555">
        <v>0</v>
      </c>
      <c r="U555" t="b" cm="1">
        <f t="array" ref="U555">_xlfn.IFS(AND(R555=1,S555=G555,T555=H555),TRUE,AND(R555=1,S555=G555,H555="Product NA"),TRUE)</f>
        <v>1</v>
      </c>
      <c r="W555">
        <v>27.450000000000003</v>
      </c>
      <c r="X555">
        <v>0</v>
      </c>
      <c r="Y555" t="str">
        <f t="shared" si="29"/>
        <v>Change</v>
      </c>
    </row>
    <row r="556" spans="1:25" x14ac:dyDescent="0.35">
      <c r="A556" t="s">
        <v>35</v>
      </c>
      <c r="B556" t="s">
        <v>620</v>
      </c>
      <c r="C556" t="s">
        <v>293</v>
      </c>
      <c r="D556" t="s">
        <v>646</v>
      </c>
      <c r="E556" t="s">
        <v>715</v>
      </c>
      <c r="F556" t="s">
        <v>286</v>
      </c>
      <c r="G556" s="159">
        <f t="shared" si="27"/>
        <v>111.80000000000001</v>
      </c>
      <c r="H556" s="159">
        <f t="shared" si="28"/>
        <v>0</v>
      </c>
      <c r="I556" s="155" t="s">
        <v>672</v>
      </c>
      <c r="K556" t="s">
        <v>457</v>
      </c>
      <c r="L556" t="s">
        <v>392</v>
      </c>
      <c r="M556" t="s">
        <v>466</v>
      </c>
      <c r="N556" t="s">
        <v>293</v>
      </c>
      <c r="O556" t="s">
        <v>392</v>
      </c>
      <c r="P556">
        <v>30000</v>
      </c>
      <c r="Q556">
        <v>20000</v>
      </c>
      <c r="R556">
        <v>1</v>
      </c>
      <c r="S556">
        <v>111.80000000000001</v>
      </c>
      <c r="T556">
        <v>0</v>
      </c>
      <c r="U556" t="b" cm="1">
        <f t="array" ref="U556">_xlfn.IFS(AND(R556=1,S556=G556,T556=H556),TRUE,AND(R556=1,S556=G556,H556="Product NA"),TRUE)</f>
        <v>1</v>
      </c>
      <c r="W556">
        <v>144.9</v>
      </c>
      <c r="X556">
        <v>0</v>
      </c>
      <c r="Y556" t="str">
        <f t="shared" si="29"/>
        <v>Change</v>
      </c>
    </row>
    <row r="557" spans="1:25" x14ac:dyDescent="0.35">
      <c r="A557" t="s">
        <v>35</v>
      </c>
      <c r="B557" t="s">
        <v>620</v>
      </c>
      <c r="C557" t="s">
        <v>293</v>
      </c>
      <c r="D557" t="s">
        <v>646</v>
      </c>
      <c r="E557" t="s">
        <v>715</v>
      </c>
      <c r="F557" t="s">
        <v>286</v>
      </c>
      <c r="G557" s="159">
        <f t="shared" si="27"/>
        <v>146.4</v>
      </c>
      <c r="H557" s="159">
        <f t="shared" si="28"/>
        <v>0</v>
      </c>
      <c r="I557" s="155" t="s">
        <v>673</v>
      </c>
      <c r="K557" t="s">
        <v>457</v>
      </c>
      <c r="L557" t="s">
        <v>392</v>
      </c>
      <c r="M557" t="s">
        <v>466</v>
      </c>
      <c r="N557" t="s">
        <v>293</v>
      </c>
      <c r="O557" t="s">
        <v>392</v>
      </c>
      <c r="P557">
        <v>30000</v>
      </c>
      <c r="Q557">
        <v>25000</v>
      </c>
      <c r="R557">
        <v>1</v>
      </c>
      <c r="S557">
        <v>146.4</v>
      </c>
      <c r="T557">
        <v>0</v>
      </c>
      <c r="U557" t="b" cm="1">
        <f t="array" ref="U557">_xlfn.IFS(AND(R557=1,S557=G557,T557=H557),TRUE,AND(R557=1,S557=G557,H557="Product NA"),TRUE)</f>
        <v>1</v>
      </c>
      <c r="W557">
        <v>185.70000000000002</v>
      </c>
      <c r="X557">
        <v>0</v>
      </c>
      <c r="Y557" t="str">
        <f t="shared" si="29"/>
        <v>Change</v>
      </c>
    </row>
    <row r="558" spans="1:25" x14ac:dyDescent="0.35">
      <c r="A558" t="s">
        <v>35</v>
      </c>
      <c r="B558" t="s">
        <v>620</v>
      </c>
      <c r="C558" t="s">
        <v>293</v>
      </c>
      <c r="D558" t="s">
        <v>646</v>
      </c>
      <c r="E558" t="s">
        <v>715</v>
      </c>
      <c r="F558" t="s">
        <v>286</v>
      </c>
      <c r="G558" s="159">
        <f t="shared" si="27"/>
        <v>30.650000000000002</v>
      </c>
      <c r="H558" s="159">
        <f t="shared" si="28"/>
        <v>0</v>
      </c>
      <c r="I558" s="155" t="s">
        <v>663</v>
      </c>
      <c r="K558" t="s">
        <v>457</v>
      </c>
      <c r="L558" t="s">
        <v>392</v>
      </c>
      <c r="M558" t="s">
        <v>466</v>
      </c>
      <c r="N558" t="s">
        <v>293</v>
      </c>
      <c r="O558" t="s">
        <v>392</v>
      </c>
      <c r="P558">
        <v>30000</v>
      </c>
      <c r="Q558">
        <v>3000</v>
      </c>
      <c r="R558">
        <v>1</v>
      </c>
      <c r="S558">
        <v>30.650000000000002</v>
      </c>
      <c r="T558">
        <v>0</v>
      </c>
      <c r="U558" t="b" cm="1">
        <f t="array" ref="U558">_xlfn.IFS(AND(R558=1,S558=G558,T558=H558),TRUE,AND(R558=1,S558=G558,H558="Product NA"),TRUE)</f>
        <v>1</v>
      </c>
      <c r="W558">
        <v>33.700000000000003</v>
      </c>
      <c r="X558">
        <v>0</v>
      </c>
      <c r="Y558" t="str">
        <f t="shared" si="29"/>
        <v>Change</v>
      </c>
    </row>
    <row r="559" spans="1:25" x14ac:dyDescent="0.35">
      <c r="A559" t="s">
        <v>35</v>
      </c>
      <c r="B559" t="s">
        <v>620</v>
      </c>
      <c r="C559" t="s">
        <v>293</v>
      </c>
      <c r="D559" t="s">
        <v>646</v>
      </c>
      <c r="E559" t="s">
        <v>715</v>
      </c>
      <c r="F559" t="s">
        <v>286</v>
      </c>
      <c r="G559" s="159">
        <f t="shared" si="27"/>
        <v>172.5</v>
      </c>
      <c r="H559" s="159">
        <f t="shared" si="28"/>
        <v>0</v>
      </c>
      <c r="I559" s="155" t="s">
        <v>674</v>
      </c>
      <c r="K559" t="s">
        <v>457</v>
      </c>
      <c r="L559" t="s">
        <v>392</v>
      </c>
      <c r="M559" t="s">
        <v>466</v>
      </c>
      <c r="N559" t="s">
        <v>293</v>
      </c>
      <c r="O559" t="s">
        <v>392</v>
      </c>
      <c r="P559">
        <v>30000</v>
      </c>
      <c r="Q559">
        <v>30000</v>
      </c>
      <c r="R559">
        <v>1</v>
      </c>
      <c r="S559">
        <v>172.5</v>
      </c>
      <c r="T559">
        <v>0</v>
      </c>
      <c r="U559" t="b" cm="1">
        <f t="array" ref="U559">_xlfn.IFS(AND(R559=1,S559=G559,T559=H559),TRUE,AND(R559=1,S559=G559,H559="Product NA"),TRUE)</f>
        <v>1</v>
      </c>
      <c r="W559">
        <v>219.4</v>
      </c>
      <c r="X559">
        <v>0</v>
      </c>
      <c r="Y559" t="str">
        <f t="shared" si="29"/>
        <v>Change</v>
      </c>
    </row>
    <row r="560" spans="1:25" x14ac:dyDescent="0.35">
      <c r="A560" t="s">
        <v>35</v>
      </c>
      <c r="B560" t="s">
        <v>620</v>
      </c>
      <c r="C560" t="s">
        <v>293</v>
      </c>
      <c r="D560" t="s">
        <v>646</v>
      </c>
      <c r="E560" t="s">
        <v>715</v>
      </c>
      <c r="F560" t="s">
        <v>286</v>
      </c>
      <c r="G560" s="159">
        <f t="shared" si="27"/>
        <v>35.85</v>
      </c>
      <c r="H560" s="159">
        <f t="shared" si="28"/>
        <v>0</v>
      </c>
      <c r="I560" s="155" t="s">
        <v>664</v>
      </c>
      <c r="K560" t="s">
        <v>457</v>
      </c>
      <c r="L560" t="s">
        <v>392</v>
      </c>
      <c r="M560" t="s">
        <v>466</v>
      </c>
      <c r="N560" t="s">
        <v>293</v>
      </c>
      <c r="O560" t="s">
        <v>392</v>
      </c>
      <c r="P560">
        <v>30000</v>
      </c>
      <c r="Q560">
        <v>4000</v>
      </c>
      <c r="R560">
        <v>1</v>
      </c>
      <c r="S560">
        <v>35.85</v>
      </c>
      <c r="T560">
        <v>0</v>
      </c>
      <c r="U560" t="b" cm="1">
        <f t="array" ref="U560">_xlfn.IFS(AND(R560=1,S560=G560,T560=H560),TRUE,AND(R560=1,S560=G560,H560="Product NA"),TRUE)</f>
        <v>1</v>
      </c>
      <c r="W560">
        <v>39.950000000000003</v>
      </c>
      <c r="X560">
        <v>0</v>
      </c>
      <c r="Y560" t="str">
        <f t="shared" si="29"/>
        <v>Change</v>
      </c>
    </row>
    <row r="561" spans="1:25" x14ac:dyDescent="0.35">
      <c r="A561" t="s">
        <v>35</v>
      </c>
      <c r="B561" t="s">
        <v>620</v>
      </c>
      <c r="C561" t="s">
        <v>293</v>
      </c>
      <c r="D561" t="s">
        <v>646</v>
      </c>
      <c r="E561" t="s">
        <v>715</v>
      </c>
      <c r="F561" t="s">
        <v>286</v>
      </c>
      <c r="G561" s="159">
        <f t="shared" si="27"/>
        <v>41.050000000000004</v>
      </c>
      <c r="H561" s="159">
        <f t="shared" si="28"/>
        <v>0</v>
      </c>
      <c r="I561" s="155" t="s">
        <v>665</v>
      </c>
      <c r="K561" t="s">
        <v>457</v>
      </c>
      <c r="L561" t="s">
        <v>392</v>
      </c>
      <c r="M561" t="s">
        <v>466</v>
      </c>
      <c r="N561" t="s">
        <v>293</v>
      </c>
      <c r="O561" t="s">
        <v>392</v>
      </c>
      <c r="P561">
        <v>30000</v>
      </c>
      <c r="Q561">
        <v>5000</v>
      </c>
      <c r="R561">
        <v>1</v>
      </c>
      <c r="S561">
        <v>41.050000000000004</v>
      </c>
      <c r="T561">
        <v>0</v>
      </c>
      <c r="U561" t="b" cm="1">
        <f t="array" ref="U561">_xlfn.IFS(AND(R561=1,S561=G561,T561=H561),TRUE,AND(R561=1,S561=G561,H561="Product NA"),TRUE)</f>
        <v>1</v>
      </c>
      <c r="W561">
        <v>46.150000000000006</v>
      </c>
      <c r="X561">
        <v>0</v>
      </c>
      <c r="Y561" t="str">
        <f t="shared" si="29"/>
        <v>Change</v>
      </c>
    </row>
    <row r="562" spans="1:25" x14ac:dyDescent="0.35">
      <c r="A562" t="s">
        <v>35</v>
      </c>
      <c r="B562" t="s">
        <v>620</v>
      </c>
      <c r="C562" t="s">
        <v>293</v>
      </c>
      <c r="D562" t="s">
        <v>646</v>
      </c>
      <c r="E562" t="s">
        <v>715</v>
      </c>
      <c r="F562" t="s">
        <v>286</v>
      </c>
      <c r="G562" s="159">
        <f t="shared" si="27"/>
        <v>41.050000000000004</v>
      </c>
      <c r="H562" s="159">
        <f t="shared" si="28"/>
        <v>0</v>
      </c>
      <c r="I562" s="155" t="s">
        <v>666</v>
      </c>
      <c r="K562" t="s">
        <v>457</v>
      </c>
      <c r="L562" t="s">
        <v>392</v>
      </c>
      <c r="M562" t="s">
        <v>466</v>
      </c>
      <c r="N562" t="s">
        <v>293</v>
      </c>
      <c r="O562" t="s">
        <v>392</v>
      </c>
      <c r="P562">
        <v>30000</v>
      </c>
      <c r="Q562">
        <v>6000</v>
      </c>
      <c r="R562">
        <v>1</v>
      </c>
      <c r="S562">
        <v>41.050000000000004</v>
      </c>
      <c r="T562">
        <v>0</v>
      </c>
      <c r="U562" t="b" cm="1">
        <f t="array" ref="U562">_xlfn.IFS(AND(R562=1,S562=G562,T562=H562),TRUE,AND(R562=1,S562=G562,H562="Product NA"),TRUE)</f>
        <v>1</v>
      </c>
      <c r="W562">
        <v>53.45</v>
      </c>
      <c r="X562">
        <v>0</v>
      </c>
      <c r="Y562" t="str">
        <f t="shared" si="29"/>
        <v>Change</v>
      </c>
    </row>
    <row r="563" spans="1:25" x14ac:dyDescent="0.35">
      <c r="A563" t="s">
        <v>35</v>
      </c>
      <c r="B563" t="s">
        <v>620</v>
      </c>
      <c r="C563" t="s">
        <v>293</v>
      </c>
      <c r="D563" t="s">
        <v>646</v>
      </c>
      <c r="E563" t="s">
        <v>715</v>
      </c>
      <c r="F563" t="s">
        <v>286</v>
      </c>
      <c r="G563" s="159">
        <f t="shared" si="27"/>
        <v>45.6</v>
      </c>
      <c r="H563" s="159">
        <f t="shared" si="28"/>
        <v>0</v>
      </c>
      <c r="I563" s="155" t="s">
        <v>667</v>
      </c>
      <c r="K563" t="s">
        <v>457</v>
      </c>
      <c r="L563" t="s">
        <v>392</v>
      </c>
      <c r="M563" t="s">
        <v>466</v>
      </c>
      <c r="N563" t="s">
        <v>293</v>
      </c>
      <c r="O563" t="s">
        <v>392</v>
      </c>
      <c r="P563">
        <v>30000</v>
      </c>
      <c r="Q563">
        <v>7000</v>
      </c>
      <c r="R563">
        <v>1</v>
      </c>
      <c r="S563">
        <v>45.6</v>
      </c>
      <c r="T563">
        <v>0</v>
      </c>
      <c r="U563" t="b" cm="1">
        <f t="array" ref="U563">_xlfn.IFS(AND(R563=1,S563=G563,T563=H563),TRUE,AND(R563=1,S563=G563,H563="Product NA"),TRUE)</f>
        <v>1</v>
      </c>
      <c r="W563">
        <v>59.650000000000006</v>
      </c>
      <c r="X563">
        <v>0</v>
      </c>
      <c r="Y563" t="str">
        <f t="shared" si="29"/>
        <v>Change</v>
      </c>
    </row>
    <row r="564" spans="1:25" x14ac:dyDescent="0.35">
      <c r="A564" t="s">
        <v>35</v>
      </c>
      <c r="B564" t="s">
        <v>620</v>
      </c>
      <c r="C564" t="s">
        <v>293</v>
      </c>
      <c r="D564" t="s">
        <v>646</v>
      </c>
      <c r="E564" t="s">
        <v>715</v>
      </c>
      <c r="F564" t="s">
        <v>286</v>
      </c>
      <c r="G564" s="159">
        <f t="shared" si="27"/>
        <v>50.1</v>
      </c>
      <c r="H564" s="159">
        <f t="shared" si="28"/>
        <v>0</v>
      </c>
      <c r="I564" s="155" t="s">
        <v>668</v>
      </c>
      <c r="K564" t="s">
        <v>457</v>
      </c>
      <c r="L564" t="s">
        <v>392</v>
      </c>
      <c r="M564" t="s">
        <v>466</v>
      </c>
      <c r="N564" t="s">
        <v>293</v>
      </c>
      <c r="O564" t="s">
        <v>392</v>
      </c>
      <c r="P564">
        <v>30000</v>
      </c>
      <c r="Q564">
        <v>8000</v>
      </c>
      <c r="R564">
        <v>1</v>
      </c>
      <c r="S564">
        <v>50.1</v>
      </c>
      <c r="T564">
        <v>0</v>
      </c>
      <c r="U564" t="b" cm="1">
        <f t="array" ref="U564">_xlfn.IFS(AND(R564=1,S564=G564,T564=H564),TRUE,AND(R564=1,S564=G564,H564="Product NA"),TRUE)</f>
        <v>1</v>
      </c>
      <c r="W564">
        <v>65.900000000000006</v>
      </c>
      <c r="X564">
        <v>0</v>
      </c>
      <c r="Y564" t="str">
        <f t="shared" si="29"/>
        <v>Change</v>
      </c>
    </row>
    <row r="565" spans="1:25" x14ac:dyDescent="0.35">
      <c r="A565" t="s">
        <v>35</v>
      </c>
      <c r="B565" t="s">
        <v>620</v>
      </c>
      <c r="C565" t="s">
        <v>293</v>
      </c>
      <c r="D565" t="s">
        <v>646</v>
      </c>
      <c r="E565" t="s">
        <v>715</v>
      </c>
      <c r="F565" t="s">
        <v>286</v>
      </c>
      <c r="G565" s="159">
        <f t="shared" si="27"/>
        <v>54.6</v>
      </c>
      <c r="H565" s="159">
        <f t="shared" si="28"/>
        <v>0</v>
      </c>
      <c r="I565" s="155" t="s">
        <v>669</v>
      </c>
      <c r="K565" t="s">
        <v>457</v>
      </c>
      <c r="L565" t="s">
        <v>392</v>
      </c>
      <c r="M565" t="s">
        <v>466</v>
      </c>
      <c r="N565" t="s">
        <v>293</v>
      </c>
      <c r="O565" t="s">
        <v>392</v>
      </c>
      <c r="P565">
        <v>30000</v>
      </c>
      <c r="Q565">
        <v>9000</v>
      </c>
      <c r="R565">
        <v>1</v>
      </c>
      <c r="S565">
        <v>54.6</v>
      </c>
      <c r="T565">
        <v>0</v>
      </c>
      <c r="U565" t="b" cm="1">
        <f t="array" ref="U565">_xlfn.IFS(AND(R565=1,S565=G565,T565=H565),TRUE,AND(R565=1,S565=G565,H565="Product NA"),TRUE)</f>
        <v>1</v>
      </c>
      <c r="W565">
        <v>72.100000000000009</v>
      </c>
      <c r="X565">
        <v>0</v>
      </c>
      <c r="Y565" t="str">
        <f t="shared" si="29"/>
        <v>Change</v>
      </c>
    </row>
    <row r="566" spans="1:25" x14ac:dyDescent="0.35">
      <c r="A566" t="s">
        <v>35</v>
      </c>
      <c r="B566" t="s">
        <v>620</v>
      </c>
      <c r="C566" t="s">
        <v>293</v>
      </c>
      <c r="D566" t="s">
        <v>646</v>
      </c>
      <c r="E566" t="s">
        <v>715</v>
      </c>
      <c r="F566" t="s">
        <v>286</v>
      </c>
      <c r="G566" s="159">
        <f t="shared" si="27"/>
        <v>59.150000000000006</v>
      </c>
      <c r="H566" s="159">
        <f t="shared" si="28"/>
        <v>0</v>
      </c>
      <c r="I566" s="155" t="s">
        <v>670</v>
      </c>
      <c r="K566" t="s">
        <v>457</v>
      </c>
      <c r="L566" t="s">
        <v>392</v>
      </c>
      <c r="M566" t="s">
        <v>466</v>
      </c>
      <c r="N566" t="s">
        <v>293</v>
      </c>
      <c r="O566" t="s">
        <v>392</v>
      </c>
      <c r="P566">
        <v>30000</v>
      </c>
      <c r="Q566">
        <v>10000</v>
      </c>
      <c r="R566">
        <v>1</v>
      </c>
      <c r="S566">
        <v>59.150000000000006</v>
      </c>
      <c r="T566">
        <v>0</v>
      </c>
      <c r="U566" t="b" cm="1">
        <f t="array" ref="U566">_xlfn.IFS(AND(R566=1,S566=G566,T566=H566),TRUE,AND(R566=1,S566=G566,H566="Product NA"),TRUE)</f>
        <v>1</v>
      </c>
      <c r="W566">
        <v>78.300000000000011</v>
      </c>
      <c r="X566">
        <v>0</v>
      </c>
      <c r="Y566" t="str">
        <f t="shared" si="29"/>
        <v>Change</v>
      </c>
    </row>
    <row r="567" spans="1:25" x14ac:dyDescent="0.35">
      <c r="A567" t="s">
        <v>35</v>
      </c>
      <c r="B567" t="s">
        <v>620</v>
      </c>
      <c r="C567" t="s">
        <v>293</v>
      </c>
      <c r="D567" t="s">
        <v>284</v>
      </c>
      <c r="E567" t="s">
        <v>716</v>
      </c>
      <c r="F567" t="s">
        <v>286</v>
      </c>
      <c r="G567" s="159">
        <f t="shared" si="27"/>
        <v>0</v>
      </c>
      <c r="H567" s="159">
        <f t="shared" si="28"/>
        <v>0</v>
      </c>
      <c r="I567" s="155" t="s">
        <v>472</v>
      </c>
      <c r="K567" t="s">
        <v>457</v>
      </c>
      <c r="L567" t="s">
        <v>392</v>
      </c>
      <c r="M567" t="s">
        <v>466</v>
      </c>
      <c r="N567" t="s">
        <v>293</v>
      </c>
      <c r="O567" t="s">
        <v>392</v>
      </c>
      <c r="P567">
        <v>100</v>
      </c>
      <c r="Q567">
        <v>2000</v>
      </c>
      <c r="R567">
        <v>1</v>
      </c>
      <c r="S567">
        <v>0</v>
      </c>
      <c r="T567">
        <v>0</v>
      </c>
      <c r="U567" t="b" cm="1">
        <f t="array" ref="U567">_xlfn.IFS(AND(R567=1,S567=G567,T567=H567),TRUE,AND(R567=1,S567=G567,H567="Product NA"),TRUE)</f>
        <v>1</v>
      </c>
      <c r="W567">
        <v>7.2</v>
      </c>
      <c r="X567">
        <v>13.4</v>
      </c>
      <c r="Y567" t="str">
        <f t="shared" si="29"/>
        <v>Change</v>
      </c>
    </row>
    <row r="568" spans="1:25" x14ac:dyDescent="0.35">
      <c r="A568" t="s">
        <v>35</v>
      </c>
      <c r="B568" t="s">
        <v>620</v>
      </c>
      <c r="C568" t="s">
        <v>293</v>
      </c>
      <c r="D568" s="180" t="s">
        <v>317</v>
      </c>
      <c r="E568" t="s">
        <v>716</v>
      </c>
      <c r="F568" t="s">
        <v>0</v>
      </c>
      <c r="G568" s="159">
        <f t="shared" si="27"/>
        <v>6.53</v>
      </c>
      <c r="H568" s="159">
        <f t="shared" si="28"/>
        <v>11.11</v>
      </c>
      <c r="I568" s="155" t="s">
        <v>469</v>
      </c>
      <c r="K568" t="s">
        <v>457</v>
      </c>
      <c r="L568" t="s">
        <v>392</v>
      </c>
      <c r="M568" t="s">
        <v>466</v>
      </c>
      <c r="N568" t="s">
        <v>293</v>
      </c>
      <c r="O568" t="s">
        <v>392</v>
      </c>
      <c r="P568">
        <v>100</v>
      </c>
      <c r="Q568">
        <v>100</v>
      </c>
      <c r="R568">
        <v>1</v>
      </c>
      <c r="S568">
        <v>6.53</v>
      </c>
      <c r="T568">
        <v>11.11</v>
      </c>
      <c r="U568" t="b" cm="1">
        <f t="array" ref="U568">_xlfn.IFS(AND(R568=1,S568=G568,T568=H568),TRUE,AND(R568=1,S568=G568,H568="Product NA"),TRUE)</f>
        <v>1</v>
      </c>
      <c r="W568">
        <v>5.68</v>
      </c>
      <c r="X568">
        <v>9.66</v>
      </c>
      <c r="Y568" t="str">
        <f t="shared" si="29"/>
        <v>Change</v>
      </c>
    </row>
    <row r="569" spans="1:25" x14ac:dyDescent="0.35">
      <c r="A569" t="s">
        <v>35</v>
      </c>
      <c r="B569" t="s">
        <v>620</v>
      </c>
      <c r="C569" t="s">
        <v>293</v>
      </c>
      <c r="D569" t="s">
        <v>324</v>
      </c>
      <c r="E569" t="s">
        <v>716</v>
      </c>
      <c r="F569" t="s">
        <v>277</v>
      </c>
      <c r="G569" s="159">
        <f t="shared" si="27"/>
        <v>0</v>
      </c>
      <c r="H569" s="159">
        <f t="shared" si="28"/>
        <v>0</v>
      </c>
      <c r="I569" s="155" t="s">
        <v>470</v>
      </c>
      <c r="K569" t="s">
        <v>457</v>
      </c>
      <c r="L569" t="s">
        <v>392</v>
      </c>
      <c r="M569" t="s">
        <v>466</v>
      </c>
      <c r="N569" t="s">
        <v>293</v>
      </c>
      <c r="O569" t="s">
        <v>392</v>
      </c>
      <c r="P569">
        <v>100</v>
      </c>
      <c r="Q569">
        <v>500</v>
      </c>
      <c r="R569">
        <v>1</v>
      </c>
      <c r="S569">
        <v>0</v>
      </c>
      <c r="T569">
        <v>0</v>
      </c>
      <c r="U569" t="b" cm="1">
        <f t="array" ref="U569">_xlfn.IFS(AND(R569=1,S569=G569,T569=H569),TRUE,AND(R569=1,S569=G569,H569="Product NA"),TRUE)</f>
        <v>1</v>
      </c>
      <c r="W569">
        <v>6.3000000000000007</v>
      </c>
      <c r="X569">
        <v>9.6000000000000014</v>
      </c>
      <c r="Y569" t="str">
        <f t="shared" si="29"/>
        <v>Change</v>
      </c>
    </row>
    <row r="570" spans="1:25" x14ac:dyDescent="0.35">
      <c r="A570" t="s">
        <v>35</v>
      </c>
      <c r="B570" t="s">
        <v>620</v>
      </c>
      <c r="C570" t="s">
        <v>293</v>
      </c>
      <c r="D570" s="180" t="s">
        <v>319</v>
      </c>
      <c r="E570" t="s">
        <v>716</v>
      </c>
      <c r="F570" t="s">
        <v>277</v>
      </c>
      <c r="G570" s="159">
        <f t="shared" si="27"/>
        <v>7.25</v>
      </c>
      <c r="H570" s="159">
        <f t="shared" si="28"/>
        <v>11.05</v>
      </c>
      <c r="I570" s="155" t="s">
        <v>470</v>
      </c>
      <c r="K570" t="s">
        <v>457</v>
      </c>
      <c r="L570" t="s">
        <v>392</v>
      </c>
      <c r="M570" t="s">
        <v>466</v>
      </c>
      <c r="N570" t="s">
        <v>293</v>
      </c>
      <c r="O570" t="s">
        <v>392</v>
      </c>
      <c r="P570">
        <v>100</v>
      </c>
      <c r="Q570">
        <v>500</v>
      </c>
      <c r="R570">
        <v>1</v>
      </c>
      <c r="S570">
        <v>7.25</v>
      </c>
      <c r="T570">
        <v>11.05</v>
      </c>
      <c r="U570" t="b" cm="1">
        <f t="array" ref="U570">_xlfn.IFS(AND(R570=1,S570=G570,T570=H570),TRUE,AND(R570=1,S570=G570,H570="Product NA"),TRUE)</f>
        <v>1</v>
      </c>
      <c r="W570">
        <v>6.3000000000000007</v>
      </c>
      <c r="X570">
        <v>9.6000000000000014</v>
      </c>
      <c r="Y570" t="str">
        <f t="shared" si="29"/>
        <v>Change</v>
      </c>
    </row>
    <row r="571" spans="1:25" x14ac:dyDescent="0.35">
      <c r="A571" t="s">
        <v>35</v>
      </c>
      <c r="B571" t="s">
        <v>620</v>
      </c>
      <c r="C571" t="s">
        <v>293</v>
      </c>
      <c r="D571" t="s">
        <v>240</v>
      </c>
      <c r="E571" t="s">
        <v>287</v>
      </c>
      <c r="F571" t="s">
        <v>0</v>
      </c>
      <c r="G571" s="159">
        <f t="shared" si="27"/>
        <v>7.0000000000000007E-2</v>
      </c>
      <c r="H571" s="159">
        <f t="shared" si="28"/>
        <v>17.670000000000002</v>
      </c>
      <c r="I571" s="155" t="s">
        <v>469</v>
      </c>
      <c r="K571" t="s">
        <v>457</v>
      </c>
      <c r="L571" t="s">
        <v>392</v>
      </c>
      <c r="M571" t="s">
        <v>466</v>
      </c>
      <c r="N571" t="s">
        <v>293</v>
      </c>
      <c r="O571" t="s">
        <v>392</v>
      </c>
      <c r="P571">
        <v>100</v>
      </c>
      <c r="Q571">
        <v>100</v>
      </c>
      <c r="R571">
        <v>1</v>
      </c>
      <c r="S571">
        <v>7.0000000000000007E-2</v>
      </c>
      <c r="T571">
        <v>17.670000000000002</v>
      </c>
      <c r="U571" t="b" cm="1">
        <f t="array" ref="U571">_xlfn.IFS(AND(R571=1,S571=G571,T571=H571),TRUE,AND(R571=1,S571=G571,H571="Product NA"),TRUE)</f>
        <v>1</v>
      </c>
      <c r="W571">
        <v>0.16</v>
      </c>
      <c r="X571">
        <v>16.46</v>
      </c>
      <c r="Y571" t="str">
        <f t="shared" si="29"/>
        <v>Change</v>
      </c>
    </row>
    <row r="572" spans="1:25" x14ac:dyDescent="0.35">
      <c r="A572" t="s">
        <v>35</v>
      </c>
      <c r="B572" t="s">
        <v>620</v>
      </c>
      <c r="C572" t="s">
        <v>293</v>
      </c>
      <c r="D572" t="s">
        <v>279</v>
      </c>
      <c r="E572" t="s">
        <v>287</v>
      </c>
      <c r="F572" t="s">
        <v>277</v>
      </c>
      <c r="G572" s="159">
        <f t="shared" si="27"/>
        <v>7.0000000000000007E-2</v>
      </c>
      <c r="H572" s="159">
        <f t="shared" si="28"/>
        <v>17.670000000000002</v>
      </c>
      <c r="I572" s="155" t="s">
        <v>470</v>
      </c>
      <c r="K572" t="s">
        <v>457</v>
      </c>
      <c r="L572" t="s">
        <v>392</v>
      </c>
      <c r="M572" t="s">
        <v>466</v>
      </c>
      <c r="N572" t="s">
        <v>293</v>
      </c>
      <c r="O572" t="s">
        <v>392</v>
      </c>
      <c r="P572">
        <v>100</v>
      </c>
      <c r="Q572">
        <v>500</v>
      </c>
      <c r="R572">
        <v>1</v>
      </c>
      <c r="S572">
        <v>7.0000000000000007E-2</v>
      </c>
      <c r="T572">
        <v>17.670000000000002</v>
      </c>
      <c r="U572" t="b" cm="1">
        <f t="array" ref="U572">_xlfn.IFS(AND(R572=1,S572=G572,T572=H572),TRUE,AND(R572=1,S572=G572,H572="Product NA"),TRUE)</f>
        <v>1</v>
      </c>
      <c r="W572">
        <v>0.06</v>
      </c>
      <c r="X572">
        <v>15.92</v>
      </c>
      <c r="Y572" t="str">
        <f t="shared" si="29"/>
        <v>Change</v>
      </c>
    </row>
    <row r="573" spans="1:25" x14ac:dyDescent="0.35">
      <c r="A573" t="s">
        <v>43</v>
      </c>
      <c r="B573" t="s">
        <v>500</v>
      </c>
      <c r="C573" t="s">
        <v>291</v>
      </c>
      <c r="D573" t="s">
        <v>326</v>
      </c>
      <c r="E573" t="s">
        <v>643</v>
      </c>
      <c r="F573" t="s">
        <v>643</v>
      </c>
      <c r="G573" s="159">
        <f t="shared" si="27"/>
        <v>0.06</v>
      </c>
      <c r="H573" s="159">
        <f t="shared" si="28"/>
        <v>17.740000000000002</v>
      </c>
      <c r="I573" s="155" t="s">
        <v>470</v>
      </c>
      <c r="K573" t="s">
        <v>456</v>
      </c>
      <c r="L573" t="s">
        <v>390</v>
      </c>
      <c r="M573" t="s">
        <v>466</v>
      </c>
      <c r="N573" t="s">
        <v>291</v>
      </c>
      <c r="O573" t="s">
        <v>390</v>
      </c>
      <c r="P573">
        <v>100</v>
      </c>
      <c r="Q573">
        <v>500</v>
      </c>
      <c r="R573">
        <v>1</v>
      </c>
      <c r="S573">
        <v>0.06</v>
      </c>
      <c r="T573">
        <v>17.740000000000002</v>
      </c>
      <c r="U573" t="b" cm="1">
        <f t="array" ref="U573">_xlfn.IFS(AND(R573=1,S573=G573,T573=H573),TRUE,AND(R573=1,S573=G573,H573="Product NA"),TRUE)</f>
        <v>1</v>
      </c>
      <c r="W573">
        <v>0.05</v>
      </c>
      <c r="X573">
        <v>15.98</v>
      </c>
      <c r="Y573" t="str">
        <f t="shared" si="29"/>
        <v>Change</v>
      </c>
    </row>
    <row r="574" spans="1:25" x14ac:dyDescent="0.35">
      <c r="A574" t="s">
        <v>43</v>
      </c>
      <c r="B574" t="s">
        <v>500</v>
      </c>
      <c r="C574" t="s">
        <v>291</v>
      </c>
      <c r="D574" t="s">
        <v>326</v>
      </c>
      <c r="E574" t="s">
        <v>643</v>
      </c>
      <c r="F574" t="s">
        <v>643</v>
      </c>
      <c r="G574" s="159">
        <f t="shared" si="27"/>
        <v>1.1800000000000002</v>
      </c>
      <c r="H574" s="159">
        <f t="shared" si="28"/>
        <v>15.63</v>
      </c>
      <c r="I574" s="155" t="s">
        <v>707</v>
      </c>
      <c r="K574" t="s">
        <v>456</v>
      </c>
      <c r="L574" t="s">
        <v>390</v>
      </c>
      <c r="M574" t="s">
        <v>466</v>
      </c>
      <c r="N574" t="s">
        <v>291</v>
      </c>
      <c r="O574" t="s">
        <v>390</v>
      </c>
      <c r="P574">
        <v>100</v>
      </c>
      <c r="Q574">
        <v>5000</v>
      </c>
      <c r="R574">
        <v>1</v>
      </c>
      <c r="S574">
        <v>1.1800000000000002</v>
      </c>
      <c r="T574">
        <v>15.63</v>
      </c>
      <c r="U574" t="b" cm="1">
        <f t="array" ref="U574">_xlfn.IFS(AND(R574=1,S574=G574,T574=H574),TRUE,AND(R574=1,S574=G574,H574="Product NA"),TRUE)</f>
        <v>1</v>
      </c>
      <c r="W574">
        <v>1.03</v>
      </c>
      <c r="X574">
        <v>13.83</v>
      </c>
      <c r="Y574" t="str">
        <f t="shared" si="29"/>
        <v>Change</v>
      </c>
    </row>
    <row r="575" spans="1:25" x14ac:dyDescent="0.35">
      <c r="A575" t="s">
        <v>43</v>
      </c>
      <c r="B575" t="s">
        <v>500</v>
      </c>
      <c r="C575" t="s">
        <v>291</v>
      </c>
      <c r="D575" t="s">
        <v>382</v>
      </c>
      <c r="E575" t="s">
        <v>287</v>
      </c>
      <c r="F575" t="s">
        <v>386</v>
      </c>
      <c r="G575" s="159">
        <f t="shared" si="27"/>
        <v>1.31</v>
      </c>
      <c r="H575" s="159">
        <f t="shared" si="28"/>
        <v>18.14</v>
      </c>
      <c r="I575" s="155" t="s">
        <v>472</v>
      </c>
      <c r="K575" t="s">
        <v>456</v>
      </c>
      <c r="L575" t="s">
        <v>390</v>
      </c>
      <c r="M575" t="s">
        <v>466</v>
      </c>
      <c r="N575" t="s">
        <v>291</v>
      </c>
      <c r="O575" t="s">
        <v>390</v>
      </c>
      <c r="P575">
        <v>100</v>
      </c>
      <c r="Q575">
        <v>2000</v>
      </c>
      <c r="R575">
        <v>1</v>
      </c>
      <c r="S575">
        <v>1.31</v>
      </c>
      <c r="T575">
        <v>18.14</v>
      </c>
      <c r="U575" t="b" cm="1">
        <f t="array" ref="U575">_xlfn.IFS(AND(R575=1,S575=G575,T575=H575),TRUE,AND(R575=1,S575=G575,H575="Product NA"),TRUE)</f>
        <v>1</v>
      </c>
      <c r="W575">
        <v>1.1300000000000001</v>
      </c>
      <c r="X575">
        <v>15.64</v>
      </c>
      <c r="Y575" t="str">
        <f t="shared" si="29"/>
        <v>Change</v>
      </c>
    </row>
    <row r="576" spans="1:25" x14ac:dyDescent="0.35">
      <c r="A576" t="s">
        <v>43</v>
      </c>
      <c r="B576" t="s">
        <v>500</v>
      </c>
      <c r="C576" t="s">
        <v>291</v>
      </c>
      <c r="D576" t="s">
        <v>281</v>
      </c>
      <c r="E576" t="s">
        <v>287</v>
      </c>
      <c r="F576" t="s">
        <v>286</v>
      </c>
      <c r="G576" s="159">
        <f t="shared" si="27"/>
        <v>1.31</v>
      </c>
      <c r="H576" s="159">
        <f t="shared" si="28"/>
        <v>18.14</v>
      </c>
      <c r="I576" s="155" t="s">
        <v>472</v>
      </c>
      <c r="K576" t="s">
        <v>456</v>
      </c>
      <c r="L576" t="s">
        <v>390</v>
      </c>
      <c r="M576" t="s">
        <v>466</v>
      </c>
      <c r="N576" t="s">
        <v>291</v>
      </c>
      <c r="O576" t="s">
        <v>390</v>
      </c>
      <c r="P576">
        <v>100</v>
      </c>
      <c r="Q576">
        <v>2000</v>
      </c>
      <c r="R576">
        <v>1</v>
      </c>
      <c r="S576">
        <v>1.31</v>
      </c>
      <c r="T576">
        <v>18.14</v>
      </c>
      <c r="U576" t="b" cm="1">
        <f t="array" ref="U576">_xlfn.IFS(AND(R576=1,S576=G576,T576=H576),TRUE,AND(R576=1,S576=G576,H576="Product NA"),TRUE)</f>
        <v>1</v>
      </c>
      <c r="W576">
        <v>1.1300000000000001</v>
      </c>
      <c r="X576">
        <v>15.64</v>
      </c>
      <c r="Y576" t="str">
        <f t="shared" si="29"/>
        <v>Change</v>
      </c>
    </row>
    <row r="577" spans="1:25" x14ac:dyDescent="0.35">
      <c r="A577" t="s">
        <v>43</v>
      </c>
      <c r="B577" t="s">
        <v>500</v>
      </c>
      <c r="C577" t="s">
        <v>291</v>
      </c>
      <c r="D577" t="s">
        <v>278</v>
      </c>
      <c r="E577" t="s">
        <v>287</v>
      </c>
      <c r="F577" t="s">
        <v>277</v>
      </c>
      <c r="G577" s="159">
        <f t="shared" si="27"/>
        <v>1.31</v>
      </c>
      <c r="H577" s="159">
        <f t="shared" si="28"/>
        <v>15.41</v>
      </c>
      <c r="I577" s="155" t="s">
        <v>470</v>
      </c>
      <c r="K577" t="s">
        <v>456</v>
      </c>
      <c r="L577" t="s">
        <v>390</v>
      </c>
      <c r="M577" t="s">
        <v>466</v>
      </c>
      <c r="N577" t="s">
        <v>291</v>
      </c>
      <c r="O577" t="s">
        <v>390</v>
      </c>
      <c r="P577">
        <v>100</v>
      </c>
      <c r="Q577">
        <v>500</v>
      </c>
      <c r="R577">
        <v>1</v>
      </c>
      <c r="S577">
        <v>1.31</v>
      </c>
      <c r="T577">
        <v>15.41</v>
      </c>
      <c r="U577" t="b" cm="1">
        <f t="array" ref="U577">_xlfn.IFS(AND(R577=1,S577=G577,T577=H577),TRUE,AND(R577=1,S577=G577,H577="Product NA"),TRUE)</f>
        <v>1</v>
      </c>
      <c r="W577">
        <v>1.1599999999999999</v>
      </c>
      <c r="X577">
        <v>13.64</v>
      </c>
      <c r="Y577" t="str">
        <f t="shared" si="29"/>
        <v>Change</v>
      </c>
    </row>
    <row r="578" spans="1:25" x14ac:dyDescent="0.35">
      <c r="A578" t="s">
        <v>43</v>
      </c>
      <c r="B578" t="s">
        <v>500</v>
      </c>
      <c r="C578" t="s">
        <v>291</v>
      </c>
      <c r="D578" t="s">
        <v>238</v>
      </c>
      <c r="E578" t="s">
        <v>287</v>
      </c>
      <c r="F578" t="s">
        <v>0</v>
      </c>
      <c r="G578" s="159">
        <f t="shared" si="27"/>
        <v>0.23</v>
      </c>
      <c r="H578" s="159">
        <f t="shared" si="28"/>
        <v>17.59</v>
      </c>
      <c r="I578" s="155" t="s">
        <v>469</v>
      </c>
      <c r="K578" t="s">
        <v>456</v>
      </c>
      <c r="L578" t="s">
        <v>390</v>
      </c>
      <c r="M578" t="s">
        <v>466</v>
      </c>
      <c r="N578" t="s">
        <v>291</v>
      </c>
      <c r="O578" t="s">
        <v>390</v>
      </c>
      <c r="P578">
        <v>100</v>
      </c>
      <c r="Q578">
        <v>100</v>
      </c>
      <c r="R578">
        <v>1</v>
      </c>
      <c r="S578">
        <v>0.23</v>
      </c>
      <c r="T578">
        <v>17.59</v>
      </c>
      <c r="U578" t="b" cm="1">
        <f t="array" ref="U578">_xlfn.IFS(AND(R578=1,S578=G578,T578=H578),TRUE,AND(R578=1,S578=G578,H578="Product NA"),TRUE)</f>
        <v>1</v>
      </c>
      <c r="W578">
        <v>0.2</v>
      </c>
      <c r="X578">
        <v>15.16</v>
      </c>
      <c r="Y578" t="str">
        <f t="shared" si="29"/>
        <v>Change</v>
      </c>
    </row>
    <row r="579" spans="1:25" x14ac:dyDescent="0.35">
      <c r="A579" t="s">
        <v>43</v>
      </c>
      <c r="B579" t="s">
        <v>500</v>
      </c>
      <c r="C579" t="s">
        <v>291</v>
      </c>
      <c r="D579" t="s">
        <v>239</v>
      </c>
      <c r="E579" t="s">
        <v>287</v>
      </c>
      <c r="F579" t="s">
        <v>277</v>
      </c>
      <c r="G579" s="159">
        <f t="shared" si="27"/>
        <v>0.75</v>
      </c>
      <c r="H579" s="159">
        <f t="shared" si="28"/>
        <v>17.95</v>
      </c>
      <c r="I579" s="155" t="s">
        <v>470</v>
      </c>
      <c r="K579" t="s">
        <v>456</v>
      </c>
      <c r="L579" t="s">
        <v>390</v>
      </c>
      <c r="M579" t="s">
        <v>466</v>
      </c>
      <c r="N579" t="s">
        <v>291</v>
      </c>
      <c r="O579" t="s">
        <v>390</v>
      </c>
      <c r="P579">
        <v>100</v>
      </c>
      <c r="Q579">
        <v>500</v>
      </c>
      <c r="R579">
        <v>1</v>
      </c>
      <c r="S579">
        <v>0.75</v>
      </c>
      <c r="T579">
        <v>17.95</v>
      </c>
      <c r="U579" t="b" cm="1">
        <f t="array" ref="U579">_xlfn.IFS(AND(R579=1,S579=G579,T579=H579),TRUE,AND(R579=1,S579=G579,H579="Product NA"),TRUE)</f>
        <v>1</v>
      </c>
      <c r="W579">
        <v>0.65</v>
      </c>
      <c r="X579">
        <v>15.47</v>
      </c>
      <c r="Y579" t="str">
        <f t="shared" si="29"/>
        <v>Change</v>
      </c>
    </row>
    <row r="580" spans="1:25" x14ac:dyDescent="0.35">
      <c r="A580" t="s">
        <v>43</v>
      </c>
      <c r="B580" t="s">
        <v>500</v>
      </c>
      <c r="C580" t="s">
        <v>291</v>
      </c>
      <c r="D580" t="s">
        <v>316</v>
      </c>
      <c r="E580" t="s">
        <v>287</v>
      </c>
      <c r="F580" t="s">
        <v>286</v>
      </c>
      <c r="G580" s="159">
        <f t="shared" ref="G580:G643" si="30">S580</f>
        <v>1.33</v>
      </c>
      <c r="H580" s="159">
        <f t="shared" ref="H580:H643" si="31">T580</f>
        <v>15.63</v>
      </c>
      <c r="I580" s="155" t="s">
        <v>472</v>
      </c>
      <c r="K580" t="s">
        <v>456</v>
      </c>
      <c r="L580" t="s">
        <v>390</v>
      </c>
      <c r="M580" t="s">
        <v>466</v>
      </c>
      <c r="N580" t="s">
        <v>291</v>
      </c>
      <c r="O580" t="s">
        <v>390</v>
      </c>
      <c r="P580">
        <v>100</v>
      </c>
      <c r="Q580">
        <v>2000</v>
      </c>
      <c r="R580">
        <v>1</v>
      </c>
      <c r="S580">
        <v>1.33</v>
      </c>
      <c r="T580">
        <v>15.63</v>
      </c>
      <c r="U580" t="b" cm="1">
        <f t="array" ref="U580">_xlfn.IFS(AND(R580=1,S580=G580,T580=H580),TRUE,AND(R580=1,S580=G580,H580="Product NA"),TRUE)</f>
        <v>1</v>
      </c>
      <c r="W580">
        <v>1.18</v>
      </c>
      <c r="X580">
        <v>13.83</v>
      </c>
      <c r="Y580" t="str">
        <f t="shared" si="29"/>
        <v>Change</v>
      </c>
    </row>
    <row r="581" spans="1:25" x14ac:dyDescent="0.35">
      <c r="A581" t="s">
        <v>43</v>
      </c>
      <c r="B581" t="s">
        <v>500</v>
      </c>
      <c r="C581" t="s">
        <v>291</v>
      </c>
      <c r="D581" t="s">
        <v>646</v>
      </c>
      <c r="E581" t="s">
        <v>715</v>
      </c>
      <c r="F581" t="s">
        <v>286</v>
      </c>
      <c r="G581" s="159">
        <f t="shared" si="30"/>
        <v>16.2</v>
      </c>
      <c r="H581" s="159">
        <f t="shared" si="31"/>
        <v>0</v>
      </c>
      <c r="I581" s="155" t="s">
        <v>471</v>
      </c>
      <c r="K581" t="s">
        <v>456</v>
      </c>
      <c r="L581" t="s">
        <v>390</v>
      </c>
      <c r="M581" t="s">
        <v>466</v>
      </c>
      <c r="N581" t="s">
        <v>291</v>
      </c>
      <c r="O581" t="s">
        <v>390</v>
      </c>
      <c r="P581">
        <v>30000</v>
      </c>
      <c r="Q581">
        <v>1000</v>
      </c>
      <c r="R581">
        <v>1</v>
      </c>
      <c r="S581">
        <v>16.2</v>
      </c>
      <c r="T581">
        <v>0</v>
      </c>
      <c r="U581" t="b" cm="1">
        <f t="array" ref="U581">_xlfn.IFS(AND(R581=1,S581=G581,T581=H581),TRUE,AND(R581=1,S581=G581,H581="Product NA"),TRUE)</f>
        <v>1</v>
      </c>
      <c r="W581">
        <v>17.900000000000002</v>
      </c>
      <c r="X581">
        <v>0</v>
      </c>
      <c r="Y581" t="str">
        <f t="shared" ref="Y581:Y644" si="32">IF(AND(W581=G581,X581=H581),"No Change","Change")</f>
        <v>Change</v>
      </c>
    </row>
    <row r="582" spans="1:25" x14ac:dyDescent="0.35">
      <c r="A582" t="s">
        <v>43</v>
      </c>
      <c r="B582" t="s">
        <v>500</v>
      </c>
      <c r="C582" t="s">
        <v>291</v>
      </c>
      <c r="D582" t="s">
        <v>646</v>
      </c>
      <c r="E582" t="s">
        <v>715</v>
      </c>
      <c r="F582" t="s">
        <v>286</v>
      </c>
      <c r="G582" s="159">
        <f t="shared" si="30"/>
        <v>58</v>
      </c>
      <c r="H582" s="159">
        <f t="shared" si="31"/>
        <v>0</v>
      </c>
      <c r="I582" s="155" t="s">
        <v>671</v>
      </c>
      <c r="K582" t="s">
        <v>456</v>
      </c>
      <c r="L582" t="s">
        <v>390</v>
      </c>
      <c r="M582" t="s">
        <v>466</v>
      </c>
      <c r="N582" t="s">
        <v>291</v>
      </c>
      <c r="O582" t="s">
        <v>390</v>
      </c>
      <c r="P582">
        <v>30000</v>
      </c>
      <c r="Q582">
        <v>15000</v>
      </c>
      <c r="R582">
        <v>1</v>
      </c>
      <c r="S582">
        <v>58</v>
      </c>
      <c r="T582">
        <v>0</v>
      </c>
      <c r="U582" t="b" cm="1">
        <f t="array" ref="U582">_xlfn.IFS(AND(R582=1,S582=G582,T582=H582),TRUE,AND(R582=1,S582=G582,H582="Product NA"),TRUE)</f>
        <v>1</v>
      </c>
      <c r="W582">
        <v>78.400000000000006</v>
      </c>
      <c r="X582">
        <v>0</v>
      </c>
      <c r="Y582" t="str">
        <f t="shared" si="32"/>
        <v>Change</v>
      </c>
    </row>
    <row r="583" spans="1:25" x14ac:dyDescent="0.35">
      <c r="A583" t="s">
        <v>43</v>
      </c>
      <c r="B583" t="s">
        <v>500</v>
      </c>
      <c r="C583" t="s">
        <v>291</v>
      </c>
      <c r="D583" t="s">
        <v>646</v>
      </c>
      <c r="E583" t="s">
        <v>715</v>
      </c>
      <c r="F583" t="s">
        <v>286</v>
      </c>
      <c r="G583" s="159">
        <f t="shared" si="30"/>
        <v>18.900000000000002</v>
      </c>
      <c r="H583" s="159">
        <f t="shared" si="31"/>
        <v>0</v>
      </c>
      <c r="I583" s="155" t="s">
        <v>662</v>
      </c>
      <c r="K583" t="s">
        <v>456</v>
      </c>
      <c r="L583" t="s">
        <v>390</v>
      </c>
      <c r="M583" t="s">
        <v>466</v>
      </c>
      <c r="N583" t="s">
        <v>291</v>
      </c>
      <c r="O583" t="s">
        <v>390</v>
      </c>
      <c r="P583">
        <v>30000</v>
      </c>
      <c r="Q583">
        <v>2000</v>
      </c>
      <c r="R583">
        <v>1</v>
      </c>
      <c r="S583">
        <v>18.900000000000002</v>
      </c>
      <c r="T583">
        <v>0</v>
      </c>
      <c r="U583" t="b" cm="1">
        <f t="array" ref="U583">_xlfn.IFS(AND(R583=1,S583=G583,T583=H583),TRUE,AND(R583=1,S583=G583,H583="Product NA"),TRUE)</f>
        <v>1</v>
      </c>
      <c r="W583">
        <v>21.950000000000003</v>
      </c>
      <c r="X583">
        <v>0</v>
      </c>
      <c r="Y583" t="str">
        <f t="shared" si="32"/>
        <v>Change</v>
      </c>
    </row>
    <row r="584" spans="1:25" x14ac:dyDescent="0.35">
      <c r="A584" t="s">
        <v>43</v>
      </c>
      <c r="B584" t="s">
        <v>500</v>
      </c>
      <c r="C584" t="s">
        <v>291</v>
      </c>
      <c r="D584" t="s">
        <v>646</v>
      </c>
      <c r="E584" t="s">
        <v>715</v>
      </c>
      <c r="F584" t="s">
        <v>286</v>
      </c>
      <c r="G584" s="159">
        <f t="shared" si="30"/>
        <v>72.400000000000006</v>
      </c>
      <c r="H584" s="159">
        <f t="shared" si="31"/>
        <v>0</v>
      </c>
      <c r="I584" s="155" t="s">
        <v>672</v>
      </c>
      <c r="K584" t="s">
        <v>456</v>
      </c>
      <c r="L584" t="s">
        <v>390</v>
      </c>
      <c r="M584" t="s">
        <v>466</v>
      </c>
      <c r="N584" t="s">
        <v>291</v>
      </c>
      <c r="O584" t="s">
        <v>390</v>
      </c>
      <c r="P584">
        <v>30000</v>
      </c>
      <c r="Q584">
        <v>20000</v>
      </c>
      <c r="R584">
        <v>1</v>
      </c>
      <c r="S584">
        <v>72.400000000000006</v>
      </c>
      <c r="T584">
        <v>0</v>
      </c>
      <c r="U584" t="b" cm="1">
        <f t="array" ref="U584">_xlfn.IFS(AND(R584=1,S584=G584,T584=H584),TRUE,AND(R584=1,S584=G584,H584="Product NA"),TRUE)</f>
        <v>1</v>
      </c>
      <c r="W584">
        <v>99.4</v>
      </c>
      <c r="X584">
        <v>0</v>
      </c>
      <c r="Y584" t="str">
        <f t="shared" si="32"/>
        <v>Change</v>
      </c>
    </row>
    <row r="585" spans="1:25" x14ac:dyDescent="0.35">
      <c r="A585" t="s">
        <v>43</v>
      </c>
      <c r="B585" t="s">
        <v>500</v>
      </c>
      <c r="C585" t="s">
        <v>291</v>
      </c>
      <c r="D585" t="s">
        <v>646</v>
      </c>
      <c r="E585" t="s">
        <v>715</v>
      </c>
      <c r="F585" t="s">
        <v>286</v>
      </c>
      <c r="G585" s="159">
        <f t="shared" si="30"/>
        <v>93.5</v>
      </c>
      <c r="H585" s="159">
        <f t="shared" si="31"/>
        <v>0</v>
      </c>
      <c r="I585" s="155" t="s">
        <v>673</v>
      </c>
      <c r="K585" t="s">
        <v>456</v>
      </c>
      <c r="L585" t="s">
        <v>390</v>
      </c>
      <c r="M585" t="s">
        <v>466</v>
      </c>
      <c r="N585" t="s">
        <v>291</v>
      </c>
      <c r="O585" t="s">
        <v>390</v>
      </c>
      <c r="P585">
        <v>30000</v>
      </c>
      <c r="Q585">
        <v>25000</v>
      </c>
      <c r="R585">
        <v>1</v>
      </c>
      <c r="S585">
        <v>93.5</v>
      </c>
      <c r="T585">
        <v>0</v>
      </c>
      <c r="U585" t="b" cm="1">
        <f t="array" ref="U585">_xlfn.IFS(AND(R585=1,S585=G585,T585=H585),TRUE,AND(R585=1,S585=G585,H585="Product NA"),TRUE)</f>
        <v>1</v>
      </c>
      <c r="W585">
        <v>126.4</v>
      </c>
      <c r="X585">
        <v>0</v>
      </c>
      <c r="Y585" t="str">
        <f t="shared" si="32"/>
        <v>Change</v>
      </c>
    </row>
    <row r="586" spans="1:25" x14ac:dyDescent="0.35">
      <c r="A586" t="s">
        <v>43</v>
      </c>
      <c r="B586" t="s">
        <v>500</v>
      </c>
      <c r="C586" t="s">
        <v>291</v>
      </c>
      <c r="D586" t="s">
        <v>646</v>
      </c>
      <c r="E586" t="s">
        <v>715</v>
      </c>
      <c r="F586" t="s">
        <v>286</v>
      </c>
      <c r="G586" s="159">
        <f t="shared" si="30"/>
        <v>24.35</v>
      </c>
      <c r="H586" s="159">
        <f t="shared" si="31"/>
        <v>0</v>
      </c>
      <c r="I586" s="155" t="s">
        <v>663</v>
      </c>
      <c r="K586" t="s">
        <v>456</v>
      </c>
      <c r="L586" t="s">
        <v>390</v>
      </c>
      <c r="M586" t="s">
        <v>466</v>
      </c>
      <c r="N586" t="s">
        <v>291</v>
      </c>
      <c r="O586" t="s">
        <v>390</v>
      </c>
      <c r="P586">
        <v>30000</v>
      </c>
      <c r="Q586">
        <v>3000</v>
      </c>
      <c r="R586">
        <v>1</v>
      </c>
      <c r="S586">
        <v>24.35</v>
      </c>
      <c r="T586">
        <v>0</v>
      </c>
      <c r="U586" t="b" cm="1">
        <f t="array" ref="U586">_xlfn.IFS(AND(R586=1,S586=G586,T586=H586),TRUE,AND(R586=1,S586=G586,H586="Product NA"),TRUE)</f>
        <v>1</v>
      </c>
      <c r="W586">
        <v>26.1</v>
      </c>
      <c r="X586">
        <v>0</v>
      </c>
      <c r="Y586" t="str">
        <f t="shared" si="32"/>
        <v>Change</v>
      </c>
    </row>
    <row r="587" spans="1:25" x14ac:dyDescent="0.35">
      <c r="A587" t="s">
        <v>43</v>
      </c>
      <c r="B587" t="s">
        <v>500</v>
      </c>
      <c r="C587" t="s">
        <v>291</v>
      </c>
      <c r="D587" t="s">
        <v>646</v>
      </c>
      <c r="E587" t="s">
        <v>715</v>
      </c>
      <c r="F587" t="s">
        <v>286</v>
      </c>
      <c r="G587" s="159">
        <f t="shared" si="30"/>
        <v>108.9</v>
      </c>
      <c r="H587" s="159">
        <f t="shared" si="31"/>
        <v>0</v>
      </c>
      <c r="I587" s="155" t="s">
        <v>674</v>
      </c>
      <c r="K587" t="s">
        <v>456</v>
      </c>
      <c r="L587" t="s">
        <v>390</v>
      </c>
      <c r="M587" t="s">
        <v>466</v>
      </c>
      <c r="N587" t="s">
        <v>291</v>
      </c>
      <c r="O587" t="s">
        <v>390</v>
      </c>
      <c r="P587">
        <v>30000</v>
      </c>
      <c r="Q587">
        <v>30000</v>
      </c>
      <c r="R587">
        <v>1</v>
      </c>
      <c r="S587">
        <v>108.9</v>
      </c>
      <c r="T587">
        <v>0</v>
      </c>
      <c r="U587" t="b" cm="1">
        <f t="array" ref="U587">_xlfn.IFS(AND(R587=1,S587=G587,T587=H587),TRUE,AND(R587=1,S587=G587,H587="Product NA"),TRUE)</f>
        <v>1</v>
      </c>
      <c r="W587">
        <v>148.5</v>
      </c>
      <c r="X587">
        <v>0</v>
      </c>
      <c r="Y587" t="str">
        <f t="shared" si="32"/>
        <v>Change</v>
      </c>
    </row>
    <row r="588" spans="1:25" x14ac:dyDescent="0.35">
      <c r="A588" t="s">
        <v>43</v>
      </c>
      <c r="B588" t="s">
        <v>500</v>
      </c>
      <c r="C588" t="s">
        <v>291</v>
      </c>
      <c r="D588" t="s">
        <v>646</v>
      </c>
      <c r="E588" t="s">
        <v>715</v>
      </c>
      <c r="F588" t="s">
        <v>286</v>
      </c>
      <c r="G588" s="159">
        <f t="shared" si="30"/>
        <v>27.450000000000003</v>
      </c>
      <c r="H588" s="159">
        <f t="shared" si="31"/>
        <v>0</v>
      </c>
      <c r="I588" s="155" t="s">
        <v>664</v>
      </c>
      <c r="K588" t="s">
        <v>456</v>
      </c>
      <c r="L588" t="s">
        <v>390</v>
      </c>
      <c r="M588" t="s">
        <v>466</v>
      </c>
      <c r="N588" t="s">
        <v>291</v>
      </c>
      <c r="O588" t="s">
        <v>390</v>
      </c>
      <c r="P588">
        <v>30000</v>
      </c>
      <c r="Q588">
        <v>4000</v>
      </c>
      <c r="R588">
        <v>1</v>
      </c>
      <c r="S588">
        <v>27.450000000000003</v>
      </c>
      <c r="T588">
        <v>0</v>
      </c>
      <c r="U588" t="b" cm="1">
        <f t="array" ref="U588">_xlfn.IFS(AND(R588=1,S588=G588,T588=H588),TRUE,AND(R588=1,S588=G588,H588="Product NA"),TRUE)</f>
        <v>1</v>
      </c>
      <c r="W588">
        <v>30.150000000000002</v>
      </c>
      <c r="X588">
        <v>0</v>
      </c>
      <c r="Y588" t="str">
        <f t="shared" si="32"/>
        <v>Change</v>
      </c>
    </row>
    <row r="589" spans="1:25" x14ac:dyDescent="0.35">
      <c r="A589" t="s">
        <v>43</v>
      </c>
      <c r="B589" t="s">
        <v>500</v>
      </c>
      <c r="C589" t="s">
        <v>291</v>
      </c>
      <c r="D589" t="s">
        <v>646</v>
      </c>
      <c r="E589" t="s">
        <v>715</v>
      </c>
      <c r="F589" t="s">
        <v>286</v>
      </c>
      <c r="G589" s="159">
        <f t="shared" si="30"/>
        <v>30.55</v>
      </c>
      <c r="H589" s="159">
        <f t="shared" si="31"/>
        <v>0</v>
      </c>
      <c r="I589" s="155" t="s">
        <v>665</v>
      </c>
      <c r="K589" t="s">
        <v>456</v>
      </c>
      <c r="L589" t="s">
        <v>390</v>
      </c>
      <c r="M589" t="s">
        <v>466</v>
      </c>
      <c r="N589" t="s">
        <v>291</v>
      </c>
      <c r="O589" t="s">
        <v>390</v>
      </c>
      <c r="P589">
        <v>30000</v>
      </c>
      <c r="Q589">
        <v>5000</v>
      </c>
      <c r="R589">
        <v>1</v>
      </c>
      <c r="S589">
        <v>30.55</v>
      </c>
      <c r="T589">
        <v>0</v>
      </c>
      <c r="U589" t="b" cm="1">
        <f t="array" ref="U589">_xlfn.IFS(AND(R589=1,S589=G589,T589=H589),TRUE,AND(R589=1,S589=G589,H589="Product NA"),TRUE)</f>
        <v>1</v>
      </c>
      <c r="W589">
        <v>34.200000000000003</v>
      </c>
      <c r="X589">
        <v>0</v>
      </c>
      <c r="Y589" t="str">
        <f t="shared" si="32"/>
        <v>Change</v>
      </c>
    </row>
    <row r="590" spans="1:25" x14ac:dyDescent="0.35">
      <c r="A590" t="s">
        <v>43</v>
      </c>
      <c r="B590" t="s">
        <v>500</v>
      </c>
      <c r="C590" t="s">
        <v>291</v>
      </c>
      <c r="D590" t="s">
        <v>646</v>
      </c>
      <c r="E590" t="s">
        <v>715</v>
      </c>
      <c r="F590" t="s">
        <v>286</v>
      </c>
      <c r="G590" s="159">
        <f t="shared" si="30"/>
        <v>30.05</v>
      </c>
      <c r="H590" s="159">
        <f t="shared" si="31"/>
        <v>0</v>
      </c>
      <c r="I590" s="155" t="s">
        <v>666</v>
      </c>
      <c r="K590" t="s">
        <v>456</v>
      </c>
      <c r="L590" t="s">
        <v>390</v>
      </c>
      <c r="M590" t="s">
        <v>466</v>
      </c>
      <c r="N590" t="s">
        <v>291</v>
      </c>
      <c r="O590" t="s">
        <v>390</v>
      </c>
      <c r="P590">
        <v>30000</v>
      </c>
      <c r="Q590">
        <v>6000</v>
      </c>
      <c r="R590">
        <v>1</v>
      </c>
      <c r="S590">
        <v>30.05</v>
      </c>
      <c r="T590">
        <v>0</v>
      </c>
      <c r="U590" t="b" cm="1">
        <f t="array" ref="U590">_xlfn.IFS(AND(R590=1,S590=G590,T590=H590),TRUE,AND(R590=1,S590=G590,H590="Product NA"),TRUE)</f>
        <v>1</v>
      </c>
      <c r="W590">
        <v>39.400000000000006</v>
      </c>
      <c r="X590">
        <v>0</v>
      </c>
      <c r="Y590" t="str">
        <f t="shared" si="32"/>
        <v>Change</v>
      </c>
    </row>
    <row r="591" spans="1:25" x14ac:dyDescent="0.35">
      <c r="A591" t="s">
        <v>43</v>
      </c>
      <c r="B591" t="s">
        <v>500</v>
      </c>
      <c r="C591" t="s">
        <v>291</v>
      </c>
      <c r="D591" t="s">
        <v>646</v>
      </c>
      <c r="E591" t="s">
        <v>715</v>
      </c>
      <c r="F591" t="s">
        <v>286</v>
      </c>
      <c r="G591" s="159">
        <f t="shared" si="30"/>
        <v>32.700000000000003</v>
      </c>
      <c r="H591" s="159">
        <f t="shared" si="31"/>
        <v>0</v>
      </c>
      <c r="I591" s="155" t="s">
        <v>667</v>
      </c>
      <c r="K591" t="s">
        <v>456</v>
      </c>
      <c r="L591" t="s">
        <v>390</v>
      </c>
      <c r="M591" t="s">
        <v>466</v>
      </c>
      <c r="N591" t="s">
        <v>291</v>
      </c>
      <c r="O591" t="s">
        <v>390</v>
      </c>
      <c r="P591">
        <v>30000</v>
      </c>
      <c r="Q591">
        <v>7000</v>
      </c>
      <c r="R591">
        <v>1</v>
      </c>
      <c r="S591">
        <v>32.700000000000003</v>
      </c>
      <c r="T591">
        <v>0</v>
      </c>
      <c r="U591" t="b" cm="1">
        <f t="array" ref="U591">_xlfn.IFS(AND(R591=1,S591=G591,T591=H591),TRUE,AND(R591=1,S591=G591,H591="Product NA"),TRUE)</f>
        <v>1</v>
      </c>
      <c r="W591">
        <v>43.45</v>
      </c>
      <c r="X591">
        <v>0</v>
      </c>
      <c r="Y591" t="str">
        <f t="shared" si="32"/>
        <v>Change</v>
      </c>
    </row>
    <row r="592" spans="1:25" x14ac:dyDescent="0.35">
      <c r="A592" t="s">
        <v>43</v>
      </c>
      <c r="B592" t="s">
        <v>500</v>
      </c>
      <c r="C592" t="s">
        <v>291</v>
      </c>
      <c r="D592" t="s">
        <v>646</v>
      </c>
      <c r="E592" t="s">
        <v>715</v>
      </c>
      <c r="F592" t="s">
        <v>286</v>
      </c>
      <c r="G592" s="159">
        <f t="shared" si="30"/>
        <v>35.4</v>
      </c>
      <c r="H592" s="159">
        <f t="shared" si="31"/>
        <v>0</v>
      </c>
      <c r="I592" s="155" t="s">
        <v>668</v>
      </c>
      <c r="K592" t="s">
        <v>456</v>
      </c>
      <c r="L592" t="s">
        <v>390</v>
      </c>
      <c r="M592" t="s">
        <v>466</v>
      </c>
      <c r="N592" t="s">
        <v>291</v>
      </c>
      <c r="O592" t="s">
        <v>390</v>
      </c>
      <c r="P592">
        <v>30000</v>
      </c>
      <c r="Q592">
        <v>8000</v>
      </c>
      <c r="R592">
        <v>1</v>
      </c>
      <c r="S592">
        <v>35.4</v>
      </c>
      <c r="T592">
        <v>0</v>
      </c>
      <c r="U592" t="b" cm="1">
        <f t="array" ref="U592">_xlfn.IFS(AND(R592=1,S592=G592,T592=H592),TRUE,AND(R592=1,S592=G592,H592="Product NA"),TRUE)</f>
        <v>1</v>
      </c>
      <c r="W592">
        <v>47.550000000000004</v>
      </c>
      <c r="X592">
        <v>0</v>
      </c>
      <c r="Y592" t="str">
        <f t="shared" si="32"/>
        <v>Change</v>
      </c>
    </row>
    <row r="593" spans="1:25" x14ac:dyDescent="0.35">
      <c r="A593" t="s">
        <v>43</v>
      </c>
      <c r="B593" t="s">
        <v>500</v>
      </c>
      <c r="C593" t="s">
        <v>291</v>
      </c>
      <c r="D593" t="s">
        <v>646</v>
      </c>
      <c r="E593" t="s">
        <v>715</v>
      </c>
      <c r="F593" t="s">
        <v>286</v>
      </c>
      <c r="G593" s="159">
        <f t="shared" si="30"/>
        <v>38.1</v>
      </c>
      <c r="H593" s="159">
        <f t="shared" si="31"/>
        <v>0</v>
      </c>
      <c r="I593" s="155" t="s">
        <v>669</v>
      </c>
      <c r="K593" t="s">
        <v>456</v>
      </c>
      <c r="L593" t="s">
        <v>390</v>
      </c>
      <c r="M593" t="s">
        <v>466</v>
      </c>
      <c r="N593" t="s">
        <v>291</v>
      </c>
      <c r="O593" t="s">
        <v>390</v>
      </c>
      <c r="P593">
        <v>30000</v>
      </c>
      <c r="Q593">
        <v>9000</v>
      </c>
      <c r="R593">
        <v>1</v>
      </c>
      <c r="S593">
        <v>38.1</v>
      </c>
      <c r="T593">
        <v>0</v>
      </c>
      <c r="U593" t="b" cm="1">
        <f t="array" ref="U593">_xlfn.IFS(AND(R593=1,S593=G593,T593=H593),TRUE,AND(R593=1,S593=G593,H593="Product NA"),TRUE)</f>
        <v>1</v>
      </c>
      <c r="W593">
        <v>51.6</v>
      </c>
      <c r="X593">
        <v>0</v>
      </c>
      <c r="Y593" t="str">
        <f t="shared" si="32"/>
        <v>Change</v>
      </c>
    </row>
    <row r="594" spans="1:25" x14ac:dyDescent="0.35">
      <c r="A594" t="s">
        <v>43</v>
      </c>
      <c r="B594" t="s">
        <v>500</v>
      </c>
      <c r="C594" t="s">
        <v>291</v>
      </c>
      <c r="D594" t="s">
        <v>646</v>
      </c>
      <c r="E594" t="s">
        <v>715</v>
      </c>
      <c r="F594" t="s">
        <v>286</v>
      </c>
      <c r="G594" s="159">
        <f t="shared" si="30"/>
        <v>40.75</v>
      </c>
      <c r="H594" s="159">
        <f t="shared" si="31"/>
        <v>0</v>
      </c>
      <c r="I594" s="155" t="s">
        <v>670</v>
      </c>
      <c r="K594" t="s">
        <v>456</v>
      </c>
      <c r="L594" t="s">
        <v>390</v>
      </c>
      <c r="M594" t="s">
        <v>466</v>
      </c>
      <c r="N594" t="s">
        <v>291</v>
      </c>
      <c r="O594" t="s">
        <v>390</v>
      </c>
      <c r="P594">
        <v>30000</v>
      </c>
      <c r="Q594">
        <v>10000</v>
      </c>
      <c r="R594">
        <v>1</v>
      </c>
      <c r="S594">
        <v>40.75</v>
      </c>
      <c r="T594">
        <v>0</v>
      </c>
      <c r="U594" t="b" cm="1">
        <f t="array" ref="U594">_xlfn.IFS(AND(R594=1,S594=G594,T594=H594),TRUE,AND(R594=1,S594=G594,H594="Product NA"),TRUE)</f>
        <v>1</v>
      </c>
      <c r="W594">
        <v>55.650000000000006</v>
      </c>
      <c r="X594">
        <v>0</v>
      </c>
      <c r="Y594" t="str">
        <f t="shared" si="32"/>
        <v>Change</v>
      </c>
    </row>
    <row r="595" spans="1:25" x14ac:dyDescent="0.35">
      <c r="A595" t="s">
        <v>43</v>
      </c>
      <c r="B595" t="s">
        <v>500</v>
      </c>
      <c r="C595" t="s">
        <v>291</v>
      </c>
      <c r="D595" t="s">
        <v>284</v>
      </c>
      <c r="E595" t="s">
        <v>716</v>
      </c>
      <c r="F595" t="s">
        <v>286</v>
      </c>
      <c r="G595" s="159">
        <f t="shared" si="30"/>
        <v>0</v>
      </c>
      <c r="H595" s="159">
        <f t="shared" si="31"/>
        <v>0</v>
      </c>
      <c r="I595" s="155" t="s">
        <v>472</v>
      </c>
      <c r="K595" t="s">
        <v>456</v>
      </c>
      <c r="L595" t="s">
        <v>390</v>
      </c>
      <c r="M595" t="s">
        <v>466</v>
      </c>
      <c r="N595" t="s">
        <v>291</v>
      </c>
      <c r="O595" t="s">
        <v>390</v>
      </c>
      <c r="P595">
        <v>100</v>
      </c>
      <c r="Q595">
        <v>2000</v>
      </c>
      <c r="R595">
        <v>1</v>
      </c>
      <c r="S595">
        <v>0</v>
      </c>
      <c r="T595">
        <v>0</v>
      </c>
      <c r="U595" t="b" cm="1">
        <f t="array" ref="U595">_xlfn.IFS(AND(R595=1,S595=G595,T595=H595),TRUE,AND(R595=1,S595=G595,H595="Product NA"),TRUE)</f>
        <v>1</v>
      </c>
      <c r="W595">
        <v>7.25</v>
      </c>
      <c r="X595">
        <v>11.600000000000001</v>
      </c>
      <c r="Y595" t="str">
        <f t="shared" si="32"/>
        <v>Change</v>
      </c>
    </row>
    <row r="596" spans="1:25" x14ac:dyDescent="0.35">
      <c r="A596" t="s">
        <v>43</v>
      </c>
      <c r="B596" t="s">
        <v>500</v>
      </c>
      <c r="C596" t="s">
        <v>291</v>
      </c>
      <c r="D596" s="180" t="s">
        <v>317</v>
      </c>
      <c r="E596" t="s">
        <v>716</v>
      </c>
      <c r="F596" t="s">
        <v>0</v>
      </c>
      <c r="G596" s="159">
        <f t="shared" si="30"/>
        <v>6.53</v>
      </c>
      <c r="H596" s="159">
        <f t="shared" si="31"/>
        <v>11.11</v>
      </c>
      <c r="I596" s="155" t="s">
        <v>469</v>
      </c>
      <c r="K596" t="s">
        <v>456</v>
      </c>
      <c r="L596" t="s">
        <v>390</v>
      </c>
      <c r="M596" t="s">
        <v>466</v>
      </c>
      <c r="N596" t="s">
        <v>291</v>
      </c>
      <c r="O596" t="s">
        <v>390</v>
      </c>
      <c r="P596">
        <v>100</v>
      </c>
      <c r="Q596">
        <v>100</v>
      </c>
      <c r="R596">
        <v>1</v>
      </c>
      <c r="S596">
        <v>6.53</v>
      </c>
      <c r="T596">
        <v>11.11</v>
      </c>
      <c r="U596" t="b" cm="1">
        <f t="array" ref="U596">_xlfn.IFS(AND(R596=1,S596=G596,T596=H596),TRUE,AND(R596=1,S596=G596,H596="Product NA"),TRUE)</f>
        <v>1</v>
      </c>
      <c r="W596">
        <v>5.68</v>
      </c>
      <c r="X596">
        <v>9.66</v>
      </c>
      <c r="Y596" t="str">
        <f t="shared" si="32"/>
        <v>Change</v>
      </c>
    </row>
    <row r="597" spans="1:25" x14ac:dyDescent="0.35">
      <c r="A597" t="s">
        <v>43</v>
      </c>
      <c r="B597" t="s">
        <v>500</v>
      </c>
      <c r="C597" t="s">
        <v>291</v>
      </c>
      <c r="D597" t="s">
        <v>324</v>
      </c>
      <c r="E597" t="s">
        <v>716</v>
      </c>
      <c r="F597" t="s">
        <v>277</v>
      </c>
      <c r="G597" s="159">
        <f t="shared" si="30"/>
        <v>0</v>
      </c>
      <c r="H597" s="159">
        <f t="shared" si="31"/>
        <v>0</v>
      </c>
      <c r="I597" s="155" t="s">
        <v>470</v>
      </c>
      <c r="K597" t="s">
        <v>456</v>
      </c>
      <c r="L597" t="s">
        <v>390</v>
      </c>
      <c r="M597" t="s">
        <v>466</v>
      </c>
      <c r="N597" t="s">
        <v>291</v>
      </c>
      <c r="O597" t="s">
        <v>390</v>
      </c>
      <c r="P597">
        <v>100</v>
      </c>
      <c r="Q597">
        <v>500</v>
      </c>
      <c r="R597">
        <v>1</v>
      </c>
      <c r="S597">
        <v>0</v>
      </c>
      <c r="T597">
        <v>0</v>
      </c>
      <c r="U597" t="b" cm="1">
        <f t="array" ref="U597">_xlfn.IFS(AND(R597=1,S597=G597,T597=H597),TRUE,AND(R597=1,S597=G597,H597="Product NA"),TRUE)</f>
        <v>1</v>
      </c>
      <c r="W597">
        <v>6.3000000000000007</v>
      </c>
      <c r="X597">
        <v>9.6000000000000014</v>
      </c>
      <c r="Y597" t="str">
        <f t="shared" si="32"/>
        <v>Change</v>
      </c>
    </row>
    <row r="598" spans="1:25" x14ac:dyDescent="0.35">
      <c r="A598" t="s">
        <v>43</v>
      </c>
      <c r="B598" t="s">
        <v>500</v>
      </c>
      <c r="C598" t="s">
        <v>291</v>
      </c>
      <c r="D598" s="180" t="s">
        <v>319</v>
      </c>
      <c r="E598" t="s">
        <v>716</v>
      </c>
      <c r="F598" t="s">
        <v>277</v>
      </c>
      <c r="G598" s="159">
        <f t="shared" si="30"/>
        <v>7.25</v>
      </c>
      <c r="H598" s="159">
        <f t="shared" si="31"/>
        <v>11.05</v>
      </c>
      <c r="I598" s="155" t="s">
        <v>470</v>
      </c>
      <c r="K598" t="s">
        <v>456</v>
      </c>
      <c r="L598" t="s">
        <v>390</v>
      </c>
      <c r="M598" t="s">
        <v>466</v>
      </c>
      <c r="N598" t="s">
        <v>291</v>
      </c>
      <c r="O598" t="s">
        <v>390</v>
      </c>
      <c r="P598">
        <v>100</v>
      </c>
      <c r="Q598">
        <v>500</v>
      </c>
      <c r="R598">
        <v>1</v>
      </c>
      <c r="S598">
        <v>7.25</v>
      </c>
      <c r="T598">
        <v>11.05</v>
      </c>
      <c r="U598" t="b" cm="1">
        <f t="array" ref="U598">_xlfn.IFS(AND(R598=1,S598=G598,T598=H598),TRUE,AND(R598=1,S598=G598,H598="Product NA"),TRUE)</f>
        <v>1</v>
      </c>
      <c r="W598">
        <v>6.3000000000000007</v>
      </c>
      <c r="X598">
        <v>9.6000000000000014</v>
      </c>
      <c r="Y598" t="str">
        <f t="shared" si="32"/>
        <v>Change</v>
      </c>
    </row>
    <row r="599" spans="1:25" x14ac:dyDescent="0.35">
      <c r="A599" t="s">
        <v>43</v>
      </c>
      <c r="B599" t="s">
        <v>500</v>
      </c>
      <c r="C599" t="s">
        <v>291</v>
      </c>
      <c r="D599" t="s">
        <v>240</v>
      </c>
      <c r="E599" t="s">
        <v>287</v>
      </c>
      <c r="F599" t="s">
        <v>0</v>
      </c>
      <c r="G599" s="159">
        <f t="shared" si="30"/>
        <v>0.05</v>
      </c>
      <c r="H599" s="159">
        <f t="shared" si="31"/>
        <v>12.3</v>
      </c>
      <c r="I599" s="155" t="s">
        <v>469</v>
      </c>
      <c r="K599" t="s">
        <v>456</v>
      </c>
      <c r="L599" t="s">
        <v>390</v>
      </c>
      <c r="M599" t="s">
        <v>466</v>
      </c>
      <c r="N599" t="s">
        <v>291</v>
      </c>
      <c r="O599" t="s">
        <v>390</v>
      </c>
      <c r="P599">
        <v>100</v>
      </c>
      <c r="Q599">
        <v>100</v>
      </c>
      <c r="R599">
        <v>1</v>
      </c>
      <c r="S599">
        <v>0.05</v>
      </c>
      <c r="T599">
        <v>12.3</v>
      </c>
      <c r="U599" t="b" cm="1">
        <f t="array" ref="U599">_xlfn.IFS(AND(R599=1,S599=G599,T599=H599),TRUE,AND(R599=1,S599=G599,H599="Product NA"),TRUE)</f>
        <v>1</v>
      </c>
      <c r="W599">
        <v>0.05</v>
      </c>
      <c r="X599">
        <v>11.34</v>
      </c>
      <c r="Y599" t="str">
        <f t="shared" si="32"/>
        <v>Change</v>
      </c>
    </row>
    <row r="600" spans="1:25" x14ac:dyDescent="0.35">
      <c r="A600" t="s">
        <v>43</v>
      </c>
      <c r="B600" t="s">
        <v>500</v>
      </c>
      <c r="C600" t="s">
        <v>291</v>
      </c>
      <c r="D600" t="s">
        <v>279</v>
      </c>
      <c r="E600" t="s">
        <v>287</v>
      </c>
      <c r="F600" t="s">
        <v>277</v>
      </c>
      <c r="G600" s="159">
        <f t="shared" si="30"/>
        <v>0.06</v>
      </c>
      <c r="H600" s="159">
        <f t="shared" si="31"/>
        <v>17.740000000000002</v>
      </c>
      <c r="I600" s="155" t="s">
        <v>470</v>
      </c>
      <c r="K600" t="s">
        <v>456</v>
      </c>
      <c r="L600" t="s">
        <v>390</v>
      </c>
      <c r="M600" t="s">
        <v>466</v>
      </c>
      <c r="N600" t="s">
        <v>291</v>
      </c>
      <c r="O600" t="s">
        <v>390</v>
      </c>
      <c r="P600">
        <v>100</v>
      </c>
      <c r="Q600">
        <v>500</v>
      </c>
      <c r="R600">
        <v>1</v>
      </c>
      <c r="S600">
        <v>0.06</v>
      </c>
      <c r="T600">
        <v>17.740000000000002</v>
      </c>
      <c r="U600" t="b" cm="1">
        <f t="array" ref="U600">_xlfn.IFS(AND(R600=1,S600=G600,T600=H600),TRUE,AND(R600=1,S600=G600,H600="Product NA"),TRUE)</f>
        <v>1</v>
      </c>
      <c r="W600">
        <v>0.05</v>
      </c>
      <c r="X600">
        <v>15.98</v>
      </c>
      <c r="Y600" t="str">
        <f t="shared" si="32"/>
        <v>Change</v>
      </c>
    </row>
    <row r="601" spans="1:25" x14ac:dyDescent="0.35">
      <c r="A601" t="s">
        <v>26</v>
      </c>
      <c r="B601" t="s">
        <v>487</v>
      </c>
      <c r="C601" t="s">
        <v>291</v>
      </c>
      <c r="D601" t="s">
        <v>326</v>
      </c>
      <c r="E601" t="s">
        <v>643</v>
      </c>
      <c r="F601" t="s">
        <v>643</v>
      </c>
      <c r="G601" s="159">
        <f t="shared" si="30"/>
        <v>0.06</v>
      </c>
      <c r="H601" s="159">
        <f t="shared" si="31"/>
        <v>17.740000000000002</v>
      </c>
      <c r="I601" s="155" t="s">
        <v>470</v>
      </c>
      <c r="K601" t="s">
        <v>456</v>
      </c>
      <c r="L601" t="s">
        <v>390</v>
      </c>
      <c r="M601" t="s">
        <v>466</v>
      </c>
      <c r="N601" t="s">
        <v>291</v>
      </c>
      <c r="O601" t="s">
        <v>390</v>
      </c>
      <c r="P601">
        <v>100</v>
      </c>
      <c r="Q601">
        <v>500</v>
      </c>
      <c r="R601">
        <v>1</v>
      </c>
      <c r="S601">
        <v>0.06</v>
      </c>
      <c r="T601">
        <v>17.740000000000002</v>
      </c>
      <c r="U601" t="b" cm="1">
        <f t="array" ref="U601">_xlfn.IFS(AND(R601=1,S601=G601,T601=H601),TRUE,AND(R601=1,S601=G601,H601="Product NA"),TRUE)</f>
        <v>1</v>
      </c>
      <c r="W601">
        <v>0.05</v>
      </c>
      <c r="X601">
        <v>15.98</v>
      </c>
      <c r="Y601" t="str">
        <f t="shared" si="32"/>
        <v>Change</v>
      </c>
    </row>
    <row r="602" spans="1:25" x14ac:dyDescent="0.35">
      <c r="A602" t="s">
        <v>26</v>
      </c>
      <c r="B602" t="s">
        <v>487</v>
      </c>
      <c r="C602" t="s">
        <v>291</v>
      </c>
      <c r="D602" t="s">
        <v>326</v>
      </c>
      <c r="E602" t="s">
        <v>643</v>
      </c>
      <c r="F602" t="s">
        <v>643</v>
      </c>
      <c r="G602" s="159">
        <f t="shared" si="30"/>
        <v>1.1800000000000002</v>
      </c>
      <c r="H602" s="159">
        <f t="shared" si="31"/>
        <v>15.63</v>
      </c>
      <c r="I602" s="155" t="s">
        <v>707</v>
      </c>
      <c r="K602" t="s">
        <v>456</v>
      </c>
      <c r="L602" t="s">
        <v>390</v>
      </c>
      <c r="M602" t="s">
        <v>466</v>
      </c>
      <c r="N602" t="s">
        <v>291</v>
      </c>
      <c r="O602" t="s">
        <v>390</v>
      </c>
      <c r="P602">
        <v>100</v>
      </c>
      <c r="Q602">
        <v>5000</v>
      </c>
      <c r="R602">
        <v>1</v>
      </c>
      <c r="S602">
        <v>1.1800000000000002</v>
      </c>
      <c r="T602">
        <v>15.63</v>
      </c>
      <c r="U602" t="b" cm="1">
        <f t="array" ref="U602">_xlfn.IFS(AND(R602=1,S602=G602,T602=H602),TRUE,AND(R602=1,S602=G602,H602="Product NA"),TRUE)</f>
        <v>1</v>
      </c>
      <c r="W602">
        <v>1.03</v>
      </c>
      <c r="X602">
        <v>13.83</v>
      </c>
      <c r="Y602" t="str">
        <f t="shared" si="32"/>
        <v>Change</v>
      </c>
    </row>
    <row r="603" spans="1:25" x14ac:dyDescent="0.35">
      <c r="A603" t="s">
        <v>26</v>
      </c>
      <c r="B603" t="s">
        <v>487</v>
      </c>
      <c r="C603" t="s">
        <v>291</v>
      </c>
      <c r="D603" t="s">
        <v>382</v>
      </c>
      <c r="E603" t="s">
        <v>287</v>
      </c>
      <c r="F603" t="s">
        <v>386</v>
      </c>
      <c r="G603" s="159">
        <f t="shared" si="30"/>
        <v>1.31</v>
      </c>
      <c r="H603" s="159">
        <f t="shared" si="31"/>
        <v>18.14</v>
      </c>
      <c r="I603" s="155" t="s">
        <v>472</v>
      </c>
      <c r="K603" t="s">
        <v>456</v>
      </c>
      <c r="L603" t="s">
        <v>390</v>
      </c>
      <c r="M603" t="s">
        <v>466</v>
      </c>
      <c r="N603" t="s">
        <v>291</v>
      </c>
      <c r="O603" t="s">
        <v>390</v>
      </c>
      <c r="P603">
        <v>100</v>
      </c>
      <c r="Q603">
        <v>2000</v>
      </c>
      <c r="R603">
        <v>1</v>
      </c>
      <c r="S603">
        <v>1.31</v>
      </c>
      <c r="T603">
        <v>18.14</v>
      </c>
      <c r="U603" t="b" cm="1">
        <f t="array" ref="U603">_xlfn.IFS(AND(R603=1,S603=G603,T603=H603),TRUE,AND(R603=1,S603=G603,H603="Product NA"),TRUE)</f>
        <v>1</v>
      </c>
      <c r="W603">
        <v>1.1300000000000001</v>
      </c>
      <c r="X603">
        <v>15.64</v>
      </c>
      <c r="Y603" t="str">
        <f t="shared" si="32"/>
        <v>Change</v>
      </c>
    </row>
    <row r="604" spans="1:25" x14ac:dyDescent="0.35">
      <c r="A604" t="s">
        <v>26</v>
      </c>
      <c r="B604" t="s">
        <v>487</v>
      </c>
      <c r="C604" t="s">
        <v>291</v>
      </c>
      <c r="D604" t="s">
        <v>281</v>
      </c>
      <c r="E604" t="s">
        <v>287</v>
      </c>
      <c r="F604" t="s">
        <v>286</v>
      </c>
      <c r="G604" s="159">
        <f t="shared" si="30"/>
        <v>1.31</v>
      </c>
      <c r="H604" s="159">
        <f t="shared" si="31"/>
        <v>18.14</v>
      </c>
      <c r="I604" s="155" t="s">
        <v>472</v>
      </c>
      <c r="K604" t="s">
        <v>456</v>
      </c>
      <c r="L604" t="s">
        <v>390</v>
      </c>
      <c r="M604" t="s">
        <v>466</v>
      </c>
      <c r="N604" t="s">
        <v>291</v>
      </c>
      <c r="O604" t="s">
        <v>390</v>
      </c>
      <c r="P604">
        <v>100</v>
      </c>
      <c r="Q604">
        <v>2000</v>
      </c>
      <c r="R604">
        <v>1</v>
      </c>
      <c r="S604">
        <v>1.31</v>
      </c>
      <c r="T604">
        <v>18.14</v>
      </c>
      <c r="U604" t="b" cm="1">
        <f t="array" ref="U604">_xlfn.IFS(AND(R604=1,S604=G604,T604=H604),TRUE,AND(R604=1,S604=G604,H604="Product NA"),TRUE)</f>
        <v>1</v>
      </c>
      <c r="W604">
        <v>1.1300000000000001</v>
      </c>
      <c r="X604">
        <v>15.64</v>
      </c>
      <c r="Y604" t="str">
        <f t="shared" si="32"/>
        <v>Change</v>
      </c>
    </row>
    <row r="605" spans="1:25" x14ac:dyDescent="0.35">
      <c r="A605" t="s">
        <v>26</v>
      </c>
      <c r="B605" t="s">
        <v>487</v>
      </c>
      <c r="C605" t="s">
        <v>291</v>
      </c>
      <c r="D605" t="s">
        <v>278</v>
      </c>
      <c r="E605" t="s">
        <v>287</v>
      </c>
      <c r="F605" t="s">
        <v>277</v>
      </c>
      <c r="G605" s="159">
        <f t="shared" si="30"/>
        <v>1.31</v>
      </c>
      <c r="H605" s="159">
        <f t="shared" si="31"/>
        <v>15.41</v>
      </c>
      <c r="I605" s="155" t="s">
        <v>470</v>
      </c>
      <c r="K605" t="s">
        <v>456</v>
      </c>
      <c r="L605" t="s">
        <v>390</v>
      </c>
      <c r="M605" t="s">
        <v>466</v>
      </c>
      <c r="N605" t="s">
        <v>291</v>
      </c>
      <c r="O605" t="s">
        <v>390</v>
      </c>
      <c r="P605">
        <v>100</v>
      </c>
      <c r="Q605">
        <v>500</v>
      </c>
      <c r="R605">
        <v>1</v>
      </c>
      <c r="S605">
        <v>1.31</v>
      </c>
      <c r="T605">
        <v>15.41</v>
      </c>
      <c r="U605" t="b" cm="1">
        <f t="array" ref="U605">_xlfn.IFS(AND(R605=1,S605=G605,T605=H605),TRUE,AND(R605=1,S605=G605,H605="Product NA"),TRUE)</f>
        <v>1</v>
      </c>
      <c r="W605">
        <v>1.1599999999999999</v>
      </c>
      <c r="X605">
        <v>13.64</v>
      </c>
      <c r="Y605" t="str">
        <f t="shared" si="32"/>
        <v>Change</v>
      </c>
    </row>
    <row r="606" spans="1:25" x14ac:dyDescent="0.35">
      <c r="A606" t="s">
        <v>26</v>
      </c>
      <c r="B606" t="s">
        <v>487</v>
      </c>
      <c r="C606" t="s">
        <v>291</v>
      </c>
      <c r="D606" t="s">
        <v>238</v>
      </c>
      <c r="E606" t="s">
        <v>287</v>
      </c>
      <c r="F606" t="s">
        <v>0</v>
      </c>
      <c r="G606" s="159">
        <f t="shared" si="30"/>
        <v>0.23</v>
      </c>
      <c r="H606" s="159">
        <f t="shared" si="31"/>
        <v>17.59</v>
      </c>
      <c r="I606" s="155" t="s">
        <v>469</v>
      </c>
      <c r="K606" t="s">
        <v>456</v>
      </c>
      <c r="L606" t="s">
        <v>390</v>
      </c>
      <c r="M606" t="s">
        <v>466</v>
      </c>
      <c r="N606" t="s">
        <v>291</v>
      </c>
      <c r="O606" t="s">
        <v>390</v>
      </c>
      <c r="P606">
        <v>100</v>
      </c>
      <c r="Q606">
        <v>100</v>
      </c>
      <c r="R606">
        <v>1</v>
      </c>
      <c r="S606">
        <v>0.23</v>
      </c>
      <c r="T606">
        <v>17.59</v>
      </c>
      <c r="U606" t="b" cm="1">
        <f t="array" ref="U606">_xlfn.IFS(AND(R606=1,S606=G606,T606=H606),TRUE,AND(R606=1,S606=G606,H606="Product NA"),TRUE)</f>
        <v>1</v>
      </c>
      <c r="W606">
        <v>0.2</v>
      </c>
      <c r="X606">
        <v>15.16</v>
      </c>
      <c r="Y606" t="str">
        <f t="shared" si="32"/>
        <v>Change</v>
      </c>
    </row>
    <row r="607" spans="1:25" x14ac:dyDescent="0.35">
      <c r="A607" t="s">
        <v>26</v>
      </c>
      <c r="B607" t="s">
        <v>487</v>
      </c>
      <c r="C607" t="s">
        <v>291</v>
      </c>
      <c r="D607" t="s">
        <v>239</v>
      </c>
      <c r="E607" t="s">
        <v>287</v>
      </c>
      <c r="F607" t="s">
        <v>277</v>
      </c>
      <c r="G607" s="159">
        <f t="shared" si="30"/>
        <v>0.75</v>
      </c>
      <c r="H607" s="159">
        <f t="shared" si="31"/>
        <v>17.95</v>
      </c>
      <c r="I607" s="155" t="s">
        <v>470</v>
      </c>
      <c r="K607" t="s">
        <v>456</v>
      </c>
      <c r="L607" t="s">
        <v>390</v>
      </c>
      <c r="M607" t="s">
        <v>466</v>
      </c>
      <c r="N607" t="s">
        <v>291</v>
      </c>
      <c r="O607" t="s">
        <v>390</v>
      </c>
      <c r="P607">
        <v>100</v>
      </c>
      <c r="Q607">
        <v>500</v>
      </c>
      <c r="R607">
        <v>1</v>
      </c>
      <c r="S607">
        <v>0.75</v>
      </c>
      <c r="T607">
        <v>17.95</v>
      </c>
      <c r="U607" t="b" cm="1">
        <f t="array" ref="U607">_xlfn.IFS(AND(R607=1,S607=G607,T607=H607),TRUE,AND(R607=1,S607=G607,H607="Product NA"),TRUE)</f>
        <v>1</v>
      </c>
      <c r="W607">
        <v>0.65</v>
      </c>
      <c r="X607">
        <v>15.47</v>
      </c>
      <c r="Y607" t="str">
        <f t="shared" si="32"/>
        <v>Change</v>
      </c>
    </row>
    <row r="608" spans="1:25" x14ac:dyDescent="0.35">
      <c r="A608" t="s">
        <v>26</v>
      </c>
      <c r="B608" t="s">
        <v>487</v>
      </c>
      <c r="C608" t="s">
        <v>291</v>
      </c>
      <c r="D608" t="s">
        <v>316</v>
      </c>
      <c r="E608" t="s">
        <v>287</v>
      </c>
      <c r="F608" t="s">
        <v>286</v>
      </c>
      <c r="G608" s="159">
        <f t="shared" si="30"/>
        <v>1.33</v>
      </c>
      <c r="H608" s="159">
        <f t="shared" si="31"/>
        <v>15.63</v>
      </c>
      <c r="I608" s="155" t="s">
        <v>472</v>
      </c>
      <c r="K608" t="s">
        <v>456</v>
      </c>
      <c r="L608" t="s">
        <v>390</v>
      </c>
      <c r="M608" t="s">
        <v>466</v>
      </c>
      <c r="N608" t="s">
        <v>291</v>
      </c>
      <c r="O608" t="s">
        <v>390</v>
      </c>
      <c r="P608">
        <v>100</v>
      </c>
      <c r="Q608">
        <v>2000</v>
      </c>
      <c r="R608">
        <v>1</v>
      </c>
      <c r="S608">
        <v>1.33</v>
      </c>
      <c r="T608">
        <v>15.63</v>
      </c>
      <c r="U608" t="b" cm="1">
        <f t="array" ref="U608">_xlfn.IFS(AND(R608=1,S608=G608,T608=H608),TRUE,AND(R608=1,S608=G608,H608="Product NA"),TRUE)</f>
        <v>1</v>
      </c>
      <c r="W608">
        <v>1.18</v>
      </c>
      <c r="X608">
        <v>13.83</v>
      </c>
      <c r="Y608" t="str">
        <f t="shared" si="32"/>
        <v>Change</v>
      </c>
    </row>
    <row r="609" spans="1:25" x14ac:dyDescent="0.35">
      <c r="A609" t="s">
        <v>26</v>
      </c>
      <c r="B609" t="s">
        <v>487</v>
      </c>
      <c r="C609" t="s">
        <v>291</v>
      </c>
      <c r="D609" t="s">
        <v>646</v>
      </c>
      <c r="E609" t="s">
        <v>715</v>
      </c>
      <c r="F609" t="s">
        <v>286</v>
      </c>
      <c r="G609" s="159">
        <f t="shared" si="30"/>
        <v>16.2</v>
      </c>
      <c r="H609" s="159">
        <f t="shared" si="31"/>
        <v>0</v>
      </c>
      <c r="I609" s="155" t="s">
        <v>471</v>
      </c>
      <c r="K609" t="s">
        <v>456</v>
      </c>
      <c r="L609" t="s">
        <v>390</v>
      </c>
      <c r="M609" t="s">
        <v>466</v>
      </c>
      <c r="N609" t="s">
        <v>291</v>
      </c>
      <c r="O609" t="s">
        <v>390</v>
      </c>
      <c r="P609">
        <v>30000</v>
      </c>
      <c r="Q609">
        <v>1000</v>
      </c>
      <c r="R609">
        <v>1</v>
      </c>
      <c r="S609">
        <v>16.2</v>
      </c>
      <c r="T609">
        <v>0</v>
      </c>
      <c r="U609" t="b" cm="1">
        <f t="array" ref="U609">_xlfn.IFS(AND(R609=1,S609=G609,T609=H609),TRUE,AND(R609=1,S609=G609,H609="Product NA"),TRUE)</f>
        <v>1</v>
      </c>
      <c r="W609">
        <v>17.900000000000002</v>
      </c>
      <c r="X609">
        <v>0</v>
      </c>
      <c r="Y609" t="str">
        <f t="shared" si="32"/>
        <v>Change</v>
      </c>
    </row>
    <row r="610" spans="1:25" x14ac:dyDescent="0.35">
      <c r="A610" t="s">
        <v>26</v>
      </c>
      <c r="B610" t="s">
        <v>487</v>
      </c>
      <c r="C610" t="s">
        <v>291</v>
      </c>
      <c r="D610" t="s">
        <v>646</v>
      </c>
      <c r="E610" t="s">
        <v>715</v>
      </c>
      <c r="F610" t="s">
        <v>286</v>
      </c>
      <c r="G610" s="159">
        <f t="shared" si="30"/>
        <v>58</v>
      </c>
      <c r="H610" s="159">
        <f t="shared" si="31"/>
        <v>0</v>
      </c>
      <c r="I610" s="155" t="s">
        <v>671</v>
      </c>
      <c r="K610" t="s">
        <v>456</v>
      </c>
      <c r="L610" t="s">
        <v>390</v>
      </c>
      <c r="M610" t="s">
        <v>466</v>
      </c>
      <c r="N610" t="s">
        <v>291</v>
      </c>
      <c r="O610" t="s">
        <v>390</v>
      </c>
      <c r="P610">
        <v>30000</v>
      </c>
      <c r="Q610">
        <v>15000</v>
      </c>
      <c r="R610">
        <v>1</v>
      </c>
      <c r="S610">
        <v>58</v>
      </c>
      <c r="T610">
        <v>0</v>
      </c>
      <c r="U610" t="b" cm="1">
        <f t="array" ref="U610">_xlfn.IFS(AND(R610=1,S610=G610,T610=H610),TRUE,AND(R610=1,S610=G610,H610="Product NA"),TRUE)</f>
        <v>1</v>
      </c>
      <c r="W610">
        <v>78.400000000000006</v>
      </c>
      <c r="X610">
        <v>0</v>
      </c>
      <c r="Y610" t="str">
        <f t="shared" si="32"/>
        <v>Change</v>
      </c>
    </row>
    <row r="611" spans="1:25" x14ac:dyDescent="0.35">
      <c r="A611" t="s">
        <v>26</v>
      </c>
      <c r="B611" t="s">
        <v>487</v>
      </c>
      <c r="C611" t="s">
        <v>291</v>
      </c>
      <c r="D611" t="s">
        <v>646</v>
      </c>
      <c r="E611" t="s">
        <v>715</v>
      </c>
      <c r="F611" t="s">
        <v>286</v>
      </c>
      <c r="G611" s="159">
        <f t="shared" si="30"/>
        <v>18.900000000000002</v>
      </c>
      <c r="H611" s="159">
        <f t="shared" si="31"/>
        <v>0</v>
      </c>
      <c r="I611" s="155" t="s">
        <v>662</v>
      </c>
      <c r="K611" t="s">
        <v>456</v>
      </c>
      <c r="L611" t="s">
        <v>390</v>
      </c>
      <c r="M611" t="s">
        <v>466</v>
      </c>
      <c r="N611" t="s">
        <v>291</v>
      </c>
      <c r="O611" t="s">
        <v>390</v>
      </c>
      <c r="P611">
        <v>30000</v>
      </c>
      <c r="Q611">
        <v>2000</v>
      </c>
      <c r="R611">
        <v>1</v>
      </c>
      <c r="S611">
        <v>18.900000000000002</v>
      </c>
      <c r="T611">
        <v>0</v>
      </c>
      <c r="U611" t="b" cm="1">
        <f t="array" ref="U611">_xlfn.IFS(AND(R611=1,S611=G611,T611=H611),TRUE,AND(R611=1,S611=G611,H611="Product NA"),TRUE)</f>
        <v>1</v>
      </c>
      <c r="W611">
        <v>21.950000000000003</v>
      </c>
      <c r="X611">
        <v>0</v>
      </c>
      <c r="Y611" t="str">
        <f t="shared" si="32"/>
        <v>Change</v>
      </c>
    </row>
    <row r="612" spans="1:25" x14ac:dyDescent="0.35">
      <c r="A612" t="s">
        <v>26</v>
      </c>
      <c r="B612" t="s">
        <v>487</v>
      </c>
      <c r="C612" t="s">
        <v>291</v>
      </c>
      <c r="D612" t="s">
        <v>646</v>
      </c>
      <c r="E612" t="s">
        <v>715</v>
      </c>
      <c r="F612" t="s">
        <v>286</v>
      </c>
      <c r="G612" s="159">
        <f t="shared" si="30"/>
        <v>72.400000000000006</v>
      </c>
      <c r="H612" s="159">
        <f t="shared" si="31"/>
        <v>0</v>
      </c>
      <c r="I612" s="155" t="s">
        <v>672</v>
      </c>
      <c r="K612" t="s">
        <v>456</v>
      </c>
      <c r="L612" t="s">
        <v>390</v>
      </c>
      <c r="M612" t="s">
        <v>466</v>
      </c>
      <c r="N612" t="s">
        <v>291</v>
      </c>
      <c r="O612" t="s">
        <v>390</v>
      </c>
      <c r="P612">
        <v>30000</v>
      </c>
      <c r="Q612">
        <v>20000</v>
      </c>
      <c r="R612">
        <v>1</v>
      </c>
      <c r="S612">
        <v>72.400000000000006</v>
      </c>
      <c r="T612">
        <v>0</v>
      </c>
      <c r="U612" t="b" cm="1">
        <f t="array" ref="U612">_xlfn.IFS(AND(R612=1,S612=G612,T612=H612),TRUE,AND(R612=1,S612=G612,H612="Product NA"),TRUE)</f>
        <v>1</v>
      </c>
      <c r="W612">
        <v>99.4</v>
      </c>
      <c r="X612">
        <v>0</v>
      </c>
      <c r="Y612" t="str">
        <f t="shared" si="32"/>
        <v>Change</v>
      </c>
    </row>
    <row r="613" spans="1:25" x14ac:dyDescent="0.35">
      <c r="A613" t="s">
        <v>26</v>
      </c>
      <c r="B613" t="s">
        <v>487</v>
      </c>
      <c r="C613" t="s">
        <v>291</v>
      </c>
      <c r="D613" t="s">
        <v>646</v>
      </c>
      <c r="E613" t="s">
        <v>715</v>
      </c>
      <c r="F613" t="s">
        <v>286</v>
      </c>
      <c r="G613" s="159">
        <f t="shared" si="30"/>
        <v>93.5</v>
      </c>
      <c r="H613" s="159">
        <f t="shared" si="31"/>
        <v>0</v>
      </c>
      <c r="I613" s="155" t="s">
        <v>673</v>
      </c>
      <c r="K613" t="s">
        <v>456</v>
      </c>
      <c r="L613" t="s">
        <v>390</v>
      </c>
      <c r="M613" t="s">
        <v>466</v>
      </c>
      <c r="N613" t="s">
        <v>291</v>
      </c>
      <c r="O613" t="s">
        <v>390</v>
      </c>
      <c r="P613">
        <v>30000</v>
      </c>
      <c r="Q613">
        <v>25000</v>
      </c>
      <c r="R613">
        <v>1</v>
      </c>
      <c r="S613">
        <v>93.5</v>
      </c>
      <c r="T613">
        <v>0</v>
      </c>
      <c r="U613" t="b" cm="1">
        <f t="array" ref="U613">_xlfn.IFS(AND(R613=1,S613=G613,T613=H613),TRUE,AND(R613=1,S613=G613,H613="Product NA"),TRUE)</f>
        <v>1</v>
      </c>
      <c r="W613">
        <v>126.4</v>
      </c>
      <c r="X613">
        <v>0</v>
      </c>
      <c r="Y613" t="str">
        <f t="shared" si="32"/>
        <v>Change</v>
      </c>
    </row>
    <row r="614" spans="1:25" x14ac:dyDescent="0.35">
      <c r="A614" t="s">
        <v>26</v>
      </c>
      <c r="B614" t="s">
        <v>487</v>
      </c>
      <c r="C614" t="s">
        <v>291</v>
      </c>
      <c r="D614" t="s">
        <v>646</v>
      </c>
      <c r="E614" t="s">
        <v>715</v>
      </c>
      <c r="F614" t="s">
        <v>286</v>
      </c>
      <c r="G614" s="159">
        <f t="shared" si="30"/>
        <v>24.35</v>
      </c>
      <c r="H614" s="159">
        <f t="shared" si="31"/>
        <v>0</v>
      </c>
      <c r="I614" s="155" t="s">
        <v>663</v>
      </c>
      <c r="K614" t="s">
        <v>456</v>
      </c>
      <c r="L614" t="s">
        <v>390</v>
      </c>
      <c r="M614" t="s">
        <v>466</v>
      </c>
      <c r="N614" t="s">
        <v>291</v>
      </c>
      <c r="O614" t="s">
        <v>390</v>
      </c>
      <c r="P614">
        <v>30000</v>
      </c>
      <c r="Q614">
        <v>3000</v>
      </c>
      <c r="R614">
        <v>1</v>
      </c>
      <c r="S614">
        <v>24.35</v>
      </c>
      <c r="T614">
        <v>0</v>
      </c>
      <c r="U614" t="b" cm="1">
        <f t="array" ref="U614">_xlfn.IFS(AND(R614=1,S614=G614,T614=H614),TRUE,AND(R614=1,S614=G614,H614="Product NA"),TRUE)</f>
        <v>1</v>
      </c>
      <c r="W614">
        <v>26.1</v>
      </c>
      <c r="X614">
        <v>0</v>
      </c>
      <c r="Y614" t="str">
        <f t="shared" si="32"/>
        <v>Change</v>
      </c>
    </row>
    <row r="615" spans="1:25" x14ac:dyDescent="0.35">
      <c r="A615" t="s">
        <v>26</v>
      </c>
      <c r="B615" t="s">
        <v>487</v>
      </c>
      <c r="C615" t="s">
        <v>291</v>
      </c>
      <c r="D615" t="s">
        <v>646</v>
      </c>
      <c r="E615" t="s">
        <v>715</v>
      </c>
      <c r="F615" t="s">
        <v>286</v>
      </c>
      <c r="G615" s="159">
        <f t="shared" si="30"/>
        <v>108.9</v>
      </c>
      <c r="H615" s="159">
        <f t="shared" si="31"/>
        <v>0</v>
      </c>
      <c r="I615" s="155" t="s">
        <v>674</v>
      </c>
      <c r="K615" t="s">
        <v>456</v>
      </c>
      <c r="L615" t="s">
        <v>390</v>
      </c>
      <c r="M615" t="s">
        <v>466</v>
      </c>
      <c r="N615" t="s">
        <v>291</v>
      </c>
      <c r="O615" t="s">
        <v>390</v>
      </c>
      <c r="P615">
        <v>30000</v>
      </c>
      <c r="Q615">
        <v>30000</v>
      </c>
      <c r="R615">
        <v>1</v>
      </c>
      <c r="S615">
        <v>108.9</v>
      </c>
      <c r="T615">
        <v>0</v>
      </c>
      <c r="U615" t="b" cm="1">
        <f t="array" ref="U615">_xlfn.IFS(AND(R615=1,S615=G615,T615=H615),TRUE,AND(R615=1,S615=G615,H615="Product NA"),TRUE)</f>
        <v>1</v>
      </c>
      <c r="W615">
        <v>148.5</v>
      </c>
      <c r="X615">
        <v>0</v>
      </c>
      <c r="Y615" t="str">
        <f t="shared" si="32"/>
        <v>Change</v>
      </c>
    </row>
    <row r="616" spans="1:25" x14ac:dyDescent="0.35">
      <c r="A616" t="s">
        <v>26</v>
      </c>
      <c r="B616" t="s">
        <v>487</v>
      </c>
      <c r="C616" t="s">
        <v>291</v>
      </c>
      <c r="D616" t="s">
        <v>646</v>
      </c>
      <c r="E616" t="s">
        <v>715</v>
      </c>
      <c r="F616" t="s">
        <v>286</v>
      </c>
      <c r="G616" s="159">
        <f t="shared" si="30"/>
        <v>27.450000000000003</v>
      </c>
      <c r="H616" s="159">
        <f t="shared" si="31"/>
        <v>0</v>
      </c>
      <c r="I616" s="155" t="s">
        <v>664</v>
      </c>
      <c r="K616" t="s">
        <v>456</v>
      </c>
      <c r="L616" t="s">
        <v>390</v>
      </c>
      <c r="M616" t="s">
        <v>466</v>
      </c>
      <c r="N616" t="s">
        <v>291</v>
      </c>
      <c r="O616" t="s">
        <v>390</v>
      </c>
      <c r="P616">
        <v>30000</v>
      </c>
      <c r="Q616">
        <v>4000</v>
      </c>
      <c r="R616">
        <v>1</v>
      </c>
      <c r="S616">
        <v>27.450000000000003</v>
      </c>
      <c r="T616">
        <v>0</v>
      </c>
      <c r="U616" t="b" cm="1">
        <f t="array" ref="U616">_xlfn.IFS(AND(R616=1,S616=G616,T616=H616),TRUE,AND(R616=1,S616=G616,H616="Product NA"),TRUE)</f>
        <v>1</v>
      </c>
      <c r="W616">
        <v>30.150000000000002</v>
      </c>
      <c r="X616">
        <v>0</v>
      </c>
      <c r="Y616" t="str">
        <f t="shared" si="32"/>
        <v>Change</v>
      </c>
    </row>
    <row r="617" spans="1:25" x14ac:dyDescent="0.35">
      <c r="A617" t="s">
        <v>26</v>
      </c>
      <c r="B617" t="s">
        <v>487</v>
      </c>
      <c r="C617" t="s">
        <v>291</v>
      </c>
      <c r="D617" t="s">
        <v>646</v>
      </c>
      <c r="E617" t="s">
        <v>715</v>
      </c>
      <c r="F617" t="s">
        <v>286</v>
      </c>
      <c r="G617" s="159">
        <f t="shared" si="30"/>
        <v>30.55</v>
      </c>
      <c r="H617" s="159">
        <f t="shared" si="31"/>
        <v>0</v>
      </c>
      <c r="I617" s="155" t="s">
        <v>665</v>
      </c>
      <c r="K617" t="s">
        <v>456</v>
      </c>
      <c r="L617" t="s">
        <v>390</v>
      </c>
      <c r="M617" t="s">
        <v>466</v>
      </c>
      <c r="N617" t="s">
        <v>291</v>
      </c>
      <c r="O617" t="s">
        <v>390</v>
      </c>
      <c r="P617">
        <v>30000</v>
      </c>
      <c r="Q617">
        <v>5000</v>
      </c>
      <c r="R617">
        <v>1</v>
      </c>
      <c r="S617">
        <v>30.55</v>
      </c>
      <c r="T617">
        <v>0</v>
      </c>
      <c r="U617" t="b" cm="1">
        <f t="array" ref="U617">_xlfn.IFS(AND(R617=1,S617=G617,T617=H617),TRUE,AND(R617=1,S617=G617,H617="Product NA"),TRUE)</f>
        <v>1</v>
      </c>
      <c r="W617">
        <v>34.200000000000003</v>
      </c>
      <c r="X617">
        <v>0</v>
      </c>
      <c r="Y617" t="str">
        <f t="shared" si="32"/>
        <v>Change</v>
      </c>
    </row>
    <row r="618" spans="1:25" x14ac:dyDescent="0.35">
      <c r="A618" t="s">
        <v>26</v>
      </c>
      <c r="B618" t="s">
        <v>487</v>
      </c>
      <c r="C618" t="s">
        <v>291</v>
      </c>
      <c r="D618" t="s">
        <v>646</v>
      </c>
      <c r="E618" t="s">
        <v>715</v>
      </c>
      <c r="F618" t="s">
        <v>286</v>
      </c>
      <c r="G618" s="159">
        <f t="shared" si="30"/>
        <v>30.05</v>
      </c>
      <c r="H618" s="159">
        <f t="shared" si="31"/>
        <v>0</v>
      </c>
      <c r="I618" s="155" t="s">
        <v>666</v>
      </c>
      <c r="K618" t="s">
        <v>456</v>
      </c>
      <c r="L618" t="s">
        <v>390</v>
      </c>
      <c r="M618" t="s">
        <v>466</v>
      </c>
      <c r="N618" t="s">
        <v>291</v>
      </c>
      <c r="O618" t="s">
        <v>390</v>
      </c>
      <c r="P618">
        <v>30000</v>
      </c>
      <c r="Q618">
        <v>6000</v>
      </c>
      <c r="R618">
        <v>1</v>
      </c>
      <c r="S618">
        <v>30.05</v>
      </c>
      <c r="T618">
        <v>0</v>
      </c>
      <c r="U618" t="b" cm="1">
        <f t="array" ref="U618">_xlfn.IFS(AND(R618=1,S618=G618,T618=H618),TRUE,AND(R618=1,S618=G618,H618="Product NA"),TRUE)</f>
        <v>1</v>
      </c>
      <c r="W618">
        <v>39.400000000000006</v>
      </c>
      <c r="X618">
        <v>0</v>
      </c>
      <c r="Y618" t="str">
        <f t="shared" si="32"/>
        <v>Change</v>
      </c>
    </row>
    <row r="619" spans="1:25" x14ac:dyDescent="0.35">
      <c r="A619" t="s">
        <v>26</v>
      </c>
      <c r="B619" t="s">
        <v>487</v>
      </c>
      <c r="C619" t="s">
        <v>291</v>
      </c>
      <c r="D619" t="s">
        <v>646</v>
      </c>
      <c r="E619" t="s">
        <v>715</v>
      </c>
      <c r="F619" t="s">
        <v>286</v>
      </c>
      <c r="G619" s="159">
        <f t="shared" si="30"/>
        <v>32.700000000000003</v>
      </c>
      <c r="H619" s="159">
        <f t="shared" si="31"/>
        <v>0</v>
      </c>
      <c r="I619" s="155" t="s">
        <v>667</v>
      </c>
      <c r="K619" t="s">
        <v>456</v>
      </c>
      <c r="L619" t="s">
        <v>390</v>
      </c>
      <c r="M619" t="s">
        <v>466</v>
      </c>
      <c r="N619" t="s">
        <v>291</v>
      </c>
      <c r="O619" t="s">
        <v>390</v>
      </c>
      <c r="P619">
        <v>30000</v>
      </c>
      <c r="Q619">
        <v>7000</v>
      </c>
      <c r="R619">
        <v>1</v>
      </c>
      <c r="S619">
        <v>32.700000000000003</v>
      </c>
      <c r="T619">
        <v>0</v>
      </c>
      <c r="U619" t="b" cm="1">
        <f t="array" ref="U619">_xlfn.IFS(AND(R619=1,S619=G619,T619=H619),TRUE,AND(R619=1,S619=G619,H619="Product NA"),TRUE)</f>
        <v>1</v>
      </c>
      <c r="W619">
        <v>43.45</v>
      </c>
      <c r="X619">
        <v>0</v>
      </c>
      <c r="Y619" t="str">
        <f t="shared" si="32"/>
        <v>Change</v>
      </c>
    </row>
    <row r="620" spans="1:25" x14ac:dyDescent="0.35">
      <c r="A620" t="s">
        <v>26</v>
      </c>
      <c r="B620" t="s">
        <v>487</v>
      </c>
      <c r="C620" t="s">
        <v>291</v>
      </c>
      <c r="D620" t="s">
        <v>646</v>
      </c>
      <c r="E620" t="s">
        <v>715</v>
      </c>
      <c r="F620" t="s">
        <v>286</v>
      </c>
      <c r="G620" s="159">
        <f t="shared" si="30"/>
        <v>35.4</v>
      </c>
      <c r="H620" s="159">
        <f t="shared" si="31"/>
        <v>0</v>
      </c>
      <c r="I620" s="155" t="s">
        <v>668</v>
      </c>
      <c r="K620" t="s">
        <v>456</v>
      </c>
      <c r="L620" t="s">
        <v>390</v>
      </c>
      <c r="M620" t="s">
        <v>466</v>
      </c>
      <c r="N620" t="s">
        <v>291</v>
      </c>
      <c r="O620" t="s">
        <v>390</v>
      </c>
      <c r="P620">
        <v>30000</v>
      </c>
      <c r="Q620">
        <v>8000</v>
      </c>
      <c r="R620">
        <v>1</v>
      </c>
      <c r="S620">
        <v>35.4</v>
      </c>
      <c r="T620">
        <v>0</v>
      </c>
      <c r="U620" t="b" cm="1">
        <f t="array" ref="U620">_xlfn.IFS(AND(R620=1,S620=G620,T620=H620),TRUE,AND(R620=1,S620=G620,H620="Product NA"),TRUE)</f>
        <v>1</v>
      </c>
      <c r="W620">
        <v>47.550000000000004</v>
      </c>
      <c r="X620">
        <v>0</v>
      </c>
      <c r="Y620" t="str">
        <f t="shared" si="32"/>
        <v>Change</v>
      </c>
    </row>
    <row r="621" spans="1:25" x14ac:dyDescent="0.35">
      <c r="A621" t="s">
        <v>26</v>
      </c>
      <c r="B621" t="s">
        <v>487</v>
      </c>
      <c r="C621" t="s">
        <v>291</v>
      </c>
      <c r="D621" t="s">
        <v>646</v>
      </c>
      <c r="E621" t="s">
        <v>715</v>
      </c>
      <c r="F621" t="s">
        <v>286</v>
      </c>
      <c r="G621" s="159">
        <f t="shared" si="30"/>
        <v>38.1</v>
      </c>
      <c r="H621" s="159">
        <f t="shared" si="31"/>
        <v>0</v>
      </c>
      <c r="I621" s="155" t="s">
        <v>669</v>
      </c>
      <c r="K621" t="s">
        <v>456</v>
      </c>
      <c r="L621" t="s">
        <v>390</v>
      </c>
      <c r="M621" t="s">
        <v>466</v>
      </c>
      <c r="N621" t="s">
        <v>291</v>
      </c>
      <c r="O621" t="s">
        <v>390</v>
      </c>
      <c r="P621">
        <v>30000</v>
      </c>
      <c r="Q621">
        <v>9000</v>
      </c>
      <c r="R621">
        <v>1</v>
      </c>
      <c r="S621">
        <v>38.1</v>
      </c>
      <c r="T621">
        <v>0</v>
      </c>
      <c r="U621" t="b" cm="1">
        <f t="array" ref="U621">_xlfn.IFS(AND(R621=1,S621=G621,T621=H621),TRUE,AND(R621=1,S621=G621,H621="Product NA"),TRUE)</f>
        <v>1</v>
      </c>
      <c r="W621">
        <v>51.6</v>
      </c>
      <c r="X621">
        <v>0</v>
      </c>
      <c r="Y621" t="str">
        <f t="shared" si="32"/>
        <v>Change</v>
      </c>
    </row>
    <row r="622" spans="1:25" x14ac:dyDescent="0.35">
      <c r="A622" t="s">
        <v>26</v>
      </c>
      <c r="B622" t="s">
        <v>487</v>
      </c>
      <c r="C622" t="s">
        <v>291</v>
      </c>
      <c r="D622" t="s">
        <v>646</v>
      </c>
      <c r="E622" t="s">
        <v>715</v>
      </c>
      <c r="F622" t="s">
        <v>286</v>
      </c>
      <c r="G622" s="159">
        <f t="shared" si="30"/>
        <v>40.75</v>
      </c>
      <c r="H622" s="159">
        <f t="shared" si="31"/>
        <v>0</v>
      </c>
      <c r="I622" s="155" t="s">
        <v>670</v>
      </c>
      <c r="K622" t="s">
        <v>456</v>
      </c>
      <c r="L622" t="s">
        <v>390</v>
      </c>
      <c r="M622" t="s">
        <v>466</v>
      </c>
      <c r="N622" t="s">
        <v>291</v>
      </c>
      <c r="O622" t="s">
        <v>390</v>
      </c>
      <c r="P622">
        <v>30000</v>
      </c>
      <c r="Q622">
        <v>10000</v>
      </c>
      <c r="R622">
        <v>1</v>
      </c>
      <c r="S622">
        <v>40.75</v>
      </c>
      <c r="T622">
        <v>0</v>
      </c>
      <c r="U622" t="b" cm="1">
        <f t="array" ref="U622">_xlfn.IFS(AND(R622=1,S622=G622,T622=H622),TRUE,AND(R622=1,S622=G622,H622="Product NA"),TRUE)</f>
        <v>1</v>
      </c>
      <c r="W622">
        <v>55.650000000000006</v>
      </c>
      <c r="X622">
        <v>0</v>
      </c>
      <c r="Y622" t="str">
        <f t="shared" si="32"/>
        <v>Change</v>
      </c>
    </row>
    <row r="623" spans="1:25" x14ac:dyDescent="0.35">
      <c r="A623" t="s">
        <v>26</v>
      </c>
      <c r="B623" t="s">
        <v>487</v>
      </c>
      <c r="C623" t="s">
        <v>291</v>
      </c>
      <c r="D623" t="s">
        <v>284</v>
      </c>
      <c r="E623" t="s">
        <v>716</v>
      </c>
      <c r="F623" t="s">
        <v>286</v>
      </c>
      <c r="G623" s="159">
        <f t="shared" si="30"/>
        <v>0</v>
      </c>
      <c r="H623" s="159">
        <f t="shared" si="31"/>
        <v>0</v>
      </c>
      <c r="I623" s="155" t="s">
        <v>472</v>
      </c>
      <c r="K623" t="s">
        <v>456</v>
      </c>
      <c r="L623" t="s">
        <v>390</v>
      </c>
      <c r="M623" t="s">
        <v>466</v>
      </c>
      <c r="N623" t="s">
        <v>291</v>
      </c>
      <c r="O623" t="s">
        <v>390</v>
      </c>
      <c r="P623">
        <v>100</v>
      </c>
      <c r="Q623">
        <v>2000</v>
      </c>
      <c r="R623">
        <v>1</v>
      </c>
      <c r="S623">
        <v>0</v>
      </c>
      <c r="T623">
        <v>0</v>
      </c>
      <c r="U623" t="b" cm="1">
        <f t="array" ref="U623">_xlfn.IFS(AND(R623=1,S623=G623,T623=H623),TRUE,AND(R623=1,S623=G623,H623="Product NA"),TRUE)</f>
        <v>1</v>
      </c>
      <c r="W623">
        <v>7.25</v>
      </c>
      <c r="X623">
        <v>11.600000000000001</v>
      </c>
      <c r="Y623" t="str">
        <f t="shared" si="32"/>
        <v>Change</v>
      </c>
    </row>
    <row r="624" spans="1:25" x14ac:dyDescent="0.35">
      <c r="A624" t="s">
        <v>26</v>
      </c>
      <c r="B624" t="s">
        <v>487</v>
      </c>
      <c r="C624" t="s">
        <v>291</v>
      </c>
      <c r="D624" s="180" t="s">
        <v>317</v>
      </c>
      <c r="E624" t="s">
        <v>716</v>
      </c>
      <c r="F624" t="s">
        <v>0</v>
      </c>
      <c r="G624" s="159">
        <f t="shared" si="30"/>
        <v>6.53</v>
      </c>
      <c r="H624" s="159">
        <f t="shared" si="31"/>
        <v>11.11</v>
      </c>
      <c r="I624" s="155" t="s">
        <v>469</v>
      </c>
      <c r="K624" t="s">
        <v>456</v>
      </c>
      <c r="L624" t="s">
        <v>390</v>
      </c>
      <c r="M624" t="s">
        <v>466</v>
      </c>
      <c r="N624" t="s">
        <v>291</v>
      </c>
      <c r="O624" t="s">
        <v>390</v>
      </c>
      <c r="P624">
        <v>100</v>
      </c>
      <c r="Q624">
        <v>100</v>
      </c>
      <c r="R624">
        <v>1</v>
      </c>
      <c r="S624">
        <v>6.53</v>
      </c>
      <c r="T624">
        <v>11.11</v>
      </c>
      <c r="U624" t="b" cm="1">
        <f t="array" ref="U624">_xlfn.IFS(AND(R624=1,S624=G624,T624=H624),TRUE,AND(R624=1,S624=G624,H624="Product NA"),TRUE)</f>
        <v>1</v>
      </c>
      <c r="W624">
        <v>5.68</v>
      </c>
      <c r="X624">
        <v>9.66</v>
      </c>
      <c r="Y624" t="str">
        <f t="shared" si="32"/>
        <v>Change</v>
      </c>
    </row>
    <row r="625" spans="1:25" x14ac:dyDescent="0.35">
      <c r="A625" t="s">
        <v>26</v>
      </c>
      <c r="B625" t="s">
        <v>487</v>
      </c>
      <c r="C625" t="s">
        <v>291</v>
      </c>
      <c r="D625" t="s">
        <v>324</v>
      </c>
      <c r="E625" t="s">
        <v>716</v>
      </c>
      <c r="F625" t="s">
        <v>277</v>
      </c>
      <c r="G625" s="159">
        <f t="shared" si="30"/>
        <v>0</v>
      </c>
      <c r="H625" s="159">
        <f t="shared" si="31"/>
        <v>0</v>
      </c>
      <c r="I625" s="155" t="s">
        <v>470</v>
      </c>
      <c r="K625" t="s">
        <v>456</v>
      </c>
      <c r="L625" t="s">
        <v>390</v>
      </c>
      <c r="M625" t="s">
        <v>466</v>
      </c>
      <c r="N625" t="s">
        <v>291</v>
      </c>
      <c r="O625" t="s">
        <v>390</v>
      </c>
      <c r="P625">
        <v>100</v>
      </c>
      <c r="Q625">
        <v>500</v>
      </c>
      <c r="R625">
        <v>1</v>
      </c>
      <c r="S625">
        <v>0</v>
      </c>
      <c r="T625">
        <v>0</v>
      </c>
      <c r="U625" t="b" cm="1">
        <f t="array" ref="U625">_xlfn.IFS(AND(R625=1,S625=G625,T625=H625),TRUE,AND(R625=1,S625=G625,H625="Product NA"),TRUE)</f>
        <v>1</v>
      </c>
      <c r="W625">
        <v>6.3000000000000007</v>
      </c>
      <c r="X625">
        <v>9.6000000000000014</v>
      </c>
      <c r="Y625" t="str">
        <f t="shared" si="32"/>
        <v>Change</v>
      </c>
    </row>
    <row r="626" spans="1:25" x14ac:dyDescent="0.35">
      <c r="A626" t="s">
        <v>26</v>
      </c>
      <c r="B626" t="s">
        <v>487</v>
      </c>
      <c r="C626" t="s">
        <v>291</v>
      </c>
      <c r="D626" s="180" t="s">
        <v>319</v>
      </c>
      <c r="E626" t="s">
        <v>716</v>
      </c>
      <c r="F626" t="s">
        <v>277</v>
      </c>
      <c r="G626" s="159">
        <f t="shared" si="30"/>
        <v>7.25</v>
      </c>
      <c r="H626" s="159">
        <f t="shared" si="31"/>
        <v>11.05</v>
      </c>
      <c r="I626" s="155" t="s">
        <v>470</v>
      </c>
      <c r="K626" t="s">
        <v>456</v>
      </c>
      <c r="L626" t="s">
        <v>390</v>
      </c>
      <c r="M626" t="s">
        <v>466</v>
      </c>
      <c r="N626" t="s">
        <v>291</v>
      </c>
      <c r="O626" t="s">
        <v>390</v>
      </c>
      <c r="P626">
        <v>100</v>
      </c>
      <c r="Q626">
        <v>500</v>
      </c>
      <c r="R626">
        <v>1</v>
      </c>
      <c r="S626">
        <v>7.25</v>
      </c>
      <c r="T626">
        <v>11.05</v>
      </c>
      <c r="U626" t="b" cm="1">
        <f t="array" ref="U626">_xlfn.IFS(AND(R626=1,S626=G626,T626=H626),TRUE,AND(R626=1,S626=G626,H626="Product NA"),TRUE)</f>
        <v>1</v>
      </c>
      <c r="W626">
        <v>6.3000000000000007</v>
      </c>
      <c r="X626">
        <v>9.6000000000000014</v>
      </c>
      <c r="Y626" t="str">
        <f t="shared" si="32"/>
        <v>Change</v>
      </c>
    </row>
    <row r="627" spans="1:25" x14ac:dyDescent="0.35">
      <c r="A627" t="s">
        <v>26</v>
      </c>
      <c r="B627" t="s">
        <v>487</v>
      </c>
      <c r="C627" t="s">
        <v>291</v>
      </c>
      <c r="D627" t="s">
        <v>240</v>
      </c>
      <c r="E627" t="s">
        <v>287</v>
      </c>
      <c r="F627" t="s">
        <v>0</v>
      </c>
      <c r="G627" s="159">
        <f t="shared" si="30"/>
        <v>0.05</v>
      </c>
      <c r="H627" s="159">
        <f t="shared" si="31"/>
        <v>12.3</v>
      </c>
      <c r="I627" s="155" t="s">
        <v>469</v>
      </c>
      <c r="K627" t="s">
        <v>456</v>
      </c>
      <c r="L627" t="s">
        <v>390</v>
      </c>
      <c r="M627" t="s">
        <v>466</v>
      </c>
      <c r="N627" t="s">
        <v>291</v>
      </c>
      <c r="O627" t="s">
        <v>390</v>
      </c>
      <c r="P627">
        <v>100</v>
      </c>
      <c r="Q627">
        <v>100</v>
      </c>
      <c r="R627">
        <v>1</v>
      </c>
      <c r="S627">
        <v>0.05</v>
      </c>
      <c r="T627">
        <v>12.3</v>
      </c>
      <c r="U627" t="b" cm="1">
        <f t="array" ref="U627">_xlfn.IFS(AND(R627=1,S627=G627,T627=H627),TRUE,AND(R627=1,S627=G627,H627="Product NA"),TRUE)</f>
        <v>1</v>
      </c>
      <c r="W627">
        <v>0.05</v>
      </c>
      <c r="X627">
        <v>11.34</v>
      </c>
      <c r="Y627" t="str">
        <f t="shared" si="32"/>
        <v>Change</v>
      </c>
    </row>
    <row r="628" spans="1:25" x14ac:dyDescent="0.35">
      <c r="A628" t="s">
        <v>26</v>
      </c>
      <c r="B628" t="s">
        <v>487</v>
      </c>
      <c r="C628" t="s">
        <v>291</v>
      </c>
      <c r="D628" t="s">
        <v>279</v>
      </c>
      <c r="E628" t="s">
        <v>287</v>
      </c>
      <c r="F628" t="s">
        <v>277</v>
      </c>
      <c r="G628" s="159">
        <f t="shared" si="30"/>
        <v>0.06</v>
      </c>
      <c r="H628" s="159">
        <f t="shared" si="31"/>
        <v>17.740000000000002</v>
      </c>
      <c r="I628" s="155" t="s">
        <v>470</v>
      </c>
      <c r="K628" t="s">
        <v>456</v>
      </c>
      <c r="L628" t="s">
        <v>390</v>
      </c>
      <c r="M628" t="s">
        <v>466</v>
      </c>
      <c r="N628" t="s">
        <v>291</v>
      </c>
      <c r="O628" t="s">
        <v>390</v>
      </c>
      <c r="P628">
        <v>100</v>
      </c>
      <c r="Q628">
        <v>500</v>
      </c>
      <c r="R628">
        <v>1</v>
      </c>
      <c r="S628">
        <v>0.06</v>
      </c>
      <c r="T628">
        <v>17.740000000000002</v>
      </c>
      <c r="U628" t="b" cm="1">
        <f t="array" ref="U628">_xlfn.IFS(AND(R628=1,S628=G628,T628=H628),TRUE,AND(R628=1,S628=G628,H628="Product NA"),TRUE)</f>
        <v>1</v>
      </c>
      <c r="W628">
        <v>0.05</v>
      </c>
      <c r="X628">
        <v>15.98</v>
      </c>
      <c r="Y628" t="str">
        <f t="shared" si="32"/>
        <v>Change</v>
      </c>
    </row>
    <row r="629" spans="1:25" x14ac:dyDescent="0.35">
      <c r="A629" t="s">
        <v>42</v>
      </c>
      <c r="B629" t="s">
        <v>400</v>
      </c>
      <c r="C629" t="s">
        <v>42</v>
      </c>
      <c r="D629" t="s">
        <v>326</v>
      </c>
      <c r="E629" t="s">
        <v>643</v>
      </c>
      <c r="F629" t="s">
        <v>643</v>
      </c>
      <c r="G629" s="159">
        <f t="shared" si="30"/>
        <v>0.43</v>
      </c>
      <c r="H629" s="159">
        <f t="shared" si="31"/>
        <v>6.08</v>
      </c>
      <c r="I629" s="155" t="s">
        <v>470</v>
      </c>
      <c r="K629" t="s">
        <v>292</v>
      </c>
      <c r="L629" t="s">
        <v>391</v>
      </c>
      <c r="M629" t="s">
        <v>467</v>
      </c>
      <c r="N629" t="s">
        <v>42</v>
      </c>
      <c r="O629" t="s">
        <v>400</v>
      </c>
      <c r="P629">
        <v>100</v>
      </c>
      <c r="Q629">
        <v>500</v>
      </c>
      <c r="R629">
        <v>1</v>
      </c>
      <c r="S629">
        <v>0.43</v>
      </c>
      <c r="T629">
        <v>6.08</v>
      </c>
      <c r="U629" t="b" cm="1">
        <f t="array" ref="U629">_xlfn.IFS(AND(R629=1,S629=G629,T629=H629),TRUE,AND(R629=1,S629=G629,H629="Product NA"),TRUE)</f>
        <v>1</v>
      </c>
      <c r="W629">
        <v>0.4</v>
      </c>
      <c r="X629">
        <v>5.63</v>
      </c>
      <c r="Y629" t="str">
        <f t="shared" si="32"/>
        <v>Change</v>
      </c>
    </row>
    <row r="630" spans="1:25" x14ac:dyDescent="0.35">
      <c r="A630" t="s">
        <v>42</v>
      </c>
      <c r="B630" t="s">
        <v>400</v>
      </c>
      <c r="C630" t="s">
        <v>42</v>
      </c>
      <c r="D630" t="s">
        <v>326</v>
      </c>
      <c r="E630" t="s">
        <v>643</v>
      </c>
      <c r="F630" t="s">
        <v>643</v>
      </c>
      <c r="G630" s="159">
        <f t="shared" si="30"/>
        <v>1.8600000000000003</v>
      </c>
      <c r="H630" s="159">
        <f t="shared" si="31"/>
        <v>4.8100000000000005</v>
      </c>
      <c r="I630" s="155" t="s">
        <v>707</v>
      </c>
      <c r="K630" t="s">
        <v>292</v>
      </c>
      <c r="L630" t="s">
        <v>391</v>
      </c>
      <c r="M630" t="s">
        <v>467</v>
      </c>
      <c r="N630" t="s">
        <v>42</v>
      </c>
      <c r="O630" t="s">
        <v>400</v>
      </c>
      <c r="P630">
        <v>100</v>
      </c>
      <c r="Q630">
        <v>5000</v>
      </c>
      <c r="R630">
        <v>1</v>
      </c>
      <c r="S630">
        <v>1.8600000000000003</v>
      </c>
      <c r="T630">
        <v>4.8100000000000005</v>
      </c>
      <c r="U630" t="b" cm="1">
        <f t="array" ref="U630">_xlfn.IFS(AND(R630=1,S630=G630,T630=H630),TRUE,AND(R630=1,S630=G630,H630="Product NA"),TRUE)</f>
        <v>1</v>
      </c>
      <c r="W630">
        <v>1.62</v>
      </c>
      <c r="X630">
        <v>4.26</v>
      </c>
      <c r="Y630" t="str">
        <f t="shared" si="32"/>
        <v>Change</v>
      </c>
    </row>
    <row r="631" spans="1:25" x14ac:dyDescent="0.35">
      <c r="A631" t="s">
        <v>42</v>
      </c>
      <c r="B631" t="s">
        <v>400</v>
      </c>
      <c r="C631" t="s">
        <v>42</v>
      </c>
      <c r="D631" t="s">
        <v>382</v>
      </c>
      <c r="E631" t="s">
        <v>287</v>
      </c>
      <c r="F631" t="s">
        <v>386</v>
      </c>
      <c r="G631" s="159">
        <f t="shared" si="30"/>
        <v>2.4300000000000002</v>
      </c>
      <c r="H631" s="159">
        <f t="shared" si="31"/>
        <v>5.57</v>
      </c>
      <c r="I631" s="155" t="s">
        <v>472</v>
      </c>
      <c r="K631" t="s">
        <v>292</v>
      </c>
      <c r="L631" t="s">
        <v>391</v>
      </c>
      <c r="M631" t="s">
        <v>467</v>
      </c>
      <c r="N631" t="s">
        <v>42</v>
      </c>
      <c r="O631" t="s">
        <v>400</v>
      </c>
      <c r="P631">
        <v>100</v>
      </c>
      <c r="Q631">
        <v>2000</v>
      </c>
      <c r="R631">
        <v>1</v>
      </c>
      <c r="S631">
        <v>2.4300000000000002</v>
      </c>
      <c r="T631">
        <v>5.57</v>
      </c>
      <c r="U631" t="b" cm="1">
        <f t="array" ref="U631">_xlfn.IFS(AND(R631=1,S631=G631,T631=H631),TRUE,AND(R631=1,S631=G631,H631="Product NA"),TRUE)</f>
        <v>1</v>
      </c>
      <c r="W631">
        <v>1.97</v>
      </c>
      <c r="X631">
        <v>4.51</v>
      </c>
      <c r="Y631" t="str">
        <f t="shared" si="32"/>
        <v>Change</v>
      </c>
    </row>
    <row r="632" spans="1:25" x14ac:dyDescent="0.35">
      <c r="A632" t="s">
        <v>42</v>
      </c>
      <c r="B632" t="s">
        <v>400</v>
      </c>
      <c r="C632" t="s">
        <v>42</v>
      </c>
      <c r="D632" t="s">
        <v>381</v>
      </c>
      <c r="E632" t="s">
        <v>716</v>
      </c>
      <c r="F632" t="s">
        <v>386</v>
      </c>
      <c r="G632" s="159">
        <f t="shared" si="30"/>
        <v>4.6500000000000004</v>
      </c>
      <c r="H632" s="159">
        <f t="shared" si="31"/>
        <v>3.6500000000000004</v>
      </c>
      <c r="I632" s="155" t="s">
        <v>472</v>
      </c>
      <c r="K632" t="s">
        <v>292</v>
      </c>
      <c r="L632" t="s">
        <v>391</v>
      </c>
      <c r="M632" t="s">
        <v>467</v>
      </c>
      <c r="N632" t="s">
        <v>42</v>
      </c>
      <c r="O632" t="s">
        <v>400</v>
      </c>
      <c r="P632">
        <v>100</v>
      </c>
      <c r="Q632">
        <v>2000</v>
      </c>
      <c r="R632">
        <v>1</v>
      </c>
      <c r="S632">
        <v>4.6500000000000004</v>
      </c>
      <c r="T632">
        <v>3.6500000000000004</v>
      </c>
      <c r="U632" t="b" cm="1">
        <f t="array" ref="U632">_xlfn.IFS(AND(R632=1,S632=G632,T632=H632),TRUE,AND(R632=1,S632=G632,H632="Product NA"),TRUE)</f>
        <v>1</v>
      </c>
      <c r="W632">
        <v>4.45</v>
      </c>
      <c r="X632">
        <v>3.5</v>
      </c>
      <c r="Y632" t="str">
        <f t="shared" si="32"/>
        <v>Change</v>
      </c>
    </row>
    <row r="633" spans="1:25" x14ac:dyDescent="0.35">
      <c r="A633" t="s">
        <v>42</v>
      </c>
      <c r="B633" t="s">
        <v>400</v>
      </c>
      <c r="C633" t="s">
        <v>42</v>
      </c>
      <c r="D633" t="s">
        <v>281</v>
      </c>
      <c r="E633" t="s">
        <v>287</v>
      </c>
      <c r="F633" t="s">
        <v>286</v>
      </c>
      <c r="G633" s="159">
        <f t="shared" si="30"/>
        <v>2.4300000000000002</v>
      </c>
      <c r="H633" s="159">
        <f t="shared" si="31"/>
        <v>5.57</v>
      </c>
      <c r="I633" s="155" t="s">
        <v>472</v>
      </c>
      <c r="K633" t="s">
        <v>292</v>
      </c>
      <c r="L633" t="s">
        <v>391</v>
      </c>
      <c r="M633" t="s">
        <v>467</v>
      </c>
      <c r="N633" t="s">
        <v>42</v>
      </c>
      <c r="O633" t="s">
        <v>400</v>
      </c>
      <c r="P633">
        <v>100</v>
      </c>
      <c r="Q633">
        <v>2000</v>
      </c>
      <c r="R633">
        <v>1</v>
      </c>
      <c r="S633">
        <v>2.4300000000000002</v>
      </c>
      <c r="T633">
        <v>5.57</v>
      </c>
      <c r="U633" t="b" cm="1">
        <f t="array" ref="U633">_xlfn.IFS(AND(R633=1,S633=G633,T633=H633),TRUE,AND(R633=1,S633=G633,H633="Product NA"),TRUE)</f>
        <v>1</v>
      </c>
      <c r="W633">
        <v>1.97</v>
      </c>
      <c r="X633">
        <v>4.51</v>
      </c>
      <c r="Y633" t="str">
        <f t="shared" si="32"/>
        <v>Change</v>
      </c>
    </row>
    <row r="634" spans="1:25" x14ac:dyDescent="0.35">
      <c r="A634" t="s">
        <v>42</v>
      </c>
      <c r="B634" t="s">
        <v>400</v>
      </c>
      <c r="C634" t="s">
        <v>42</v>
      </c>
      <c r="D634" t="s">
        <v>278</v>
      </c>
      <c r="E634" t="s">
        <v>287</v>
      </c>
      <c r="F634" t="s">
        <v>277</v>
      </c>
      <c r="G634" s="159">
        <f t="shared" si="30"/>
        <v>1.51</v>
      </c>
      <c r="H634" s="159">
        <f t="shared" si="31"/>
        <v>5.08</v>
      </c>
      <c r="I634" s="155" t="s">
        <v>470</v>
      </c>
      <c r="K634" t="s">
        <v>292</v>
      </c>
      <c r="L634" t="s">
        <v>391</v>
      </c>
      <c r="M634" t="s">
        <v>467</v>
      </c>
      <c r="N634" t="s">
        <v>42</v>
      </c>
      <c r="O634" t="s">
        <v>400</v>
      </c>
      <c r="P634">
        <v>100</v>
      </c>
      <c r="Q634">
        <v>500</v>
      </c>
      <c r="R634">
        <v>1</v>
      </c>
      <c r="S634">
        <v>1.51</v>
      </c>
      <c r="T634">
        <v>5.08</v>
      </c>
      <c r="U634" t="b" cm="1">
        <f t="array" ref="U634">_xlfn.IFS(AND(R634=1,S634=G634,T634=H634),TRUE,AND(R634=1,S634=G634,H634="Product NA"),TRUE)</f>
        <v>1</v>
      </c>
      <c r="W634">
        <v>1.26</v>
      </c>
      <c r="X634">
        <v>4.2300000000000004</v>
      </c>
      <c r="Y634" t="str">
        <f t="shared" si="32"/>
        <v>Change</v>
      </c>
    </row>
    <row r="635" spans="1:25" x14ac:dyDescent="0.35">
      <c r="A635" t="s">
        <v>42</v>
      </c>
      <c r="B635" t="s">
        <v>400</v>
      </c>
      <c r="C635" t="s">
        <v>42</v>
      </c>
      <c r="D635" t="s">
        <v>238</v>
      </c>
      <c r="E635" t="s">
        <v>287</v>
      </c>
      <c r="F635" t="s">
        <v>0</v>
      </c>
      <c r="G635" s="159">
        <f t="shared" si="30"/>
        <v>0.85</v>
      </c>
      <c r="H635" s="159">
        <f t="shared" si="31"/>
        <v>7.42</v>
      </c>
      <c r="I635" s="155" t="s">
        <v>469</v>
      </c>
      <c r="K635" t="s">
        <v>292</v>
      </c>
      <c r="L635" t="s">
        <v>391</v>
      </c>
      <c r="M635" t="s">
        <v>467</v>
      </c>
      <c r="N635" t="s">
        <v>42</v>
      </c>
      <c r="O635" t="s">
        <v>400</v>
      </c>
      <c r="P635">
        <v>100</v>
      </c>
      <c r="Q635">
        <v>100</v>
      </c>
      <c r="R635">
        <v>1</v>
      </c>
      <c r="S635">
        <v>0.85</v>
      </c>
      <c r="T635">
        <v>7.42</v>
      </c>
      <c r="U635" t="b" cm="1">
        <f t="array" ref="U635">_xlfn.IFS(AND(R635=1,S635=G635,T635=H635),TRUE,AND(R635=1,S635=G635,H635="Product NA"),TRUE)</f>
        <v>1</v>
      </c>
      <c r="W635">
        <v>0.73</v>
      </c>
      <c r="X635">
        <v>6.4</v>
      </c>
      <c r="Y635" t="str">
        <f t="shared" si="32"/>
        <v>Change</v>
      </c>
    </row>
    <row r="636" spans="1:25" x14ac:dyDescent="0.35">
      <c r="A636" t="s">
        <v>42</v>
      </c>
      <c r="B636" t="s">
        <v>400</v>
      </c>
      <c r="C636" t="s">
        <v>42</v>
      </c>
      <c r="D636" t="s">
        <v>239</v>
      </c>
      <c r="E636" t="s">
        <v>287</v>
      </c>
      <c r="F636" t="s">
        <v>277</v>
      </c>
      <c r="G636" s="159">
        <f t="shared" si="30"/>
        <v>0.74</v>
      </c>
      <c r="H636" s="159">
        <f t="shared" si="31"/>
        <v>6.96</v>
      </c>
      <c r="I636" s="155" t="s">
        <v>470</v>
      </c>
      <c r="K636" t="s">
        <v>292</v>
      </c>
      <c r="L636" t="s">
        <v>391</v>
      </c>
      <c r="M636" t="s">
        <v>467</v>
      </c>
      <c r="N636" t="s">
        <v>42</v>
      </c>
      <c r="O636" t="s">
        <v>400</v>
      </c>
      <c r="P636">
        <v>100</v>
      </c>
      <c r="Q636">
        <v>500</v>
      </c>
      <c r="R636">
        <v>1</v>
      </c>
      <c r="S636">
        <v>0.74</v>
      </c>
      <c r="T636">
        <v>6.96</v>
      </c>
      <c r="U636" t="b" cm="1">
        <f t="array" ref="U636">_xlfn.IFS(AND(R636=1,S636=G636,T636=H636),TRUE,AND(R636=1,S636=G636,H636="Product NA"),TRUE)</f>
        <v>1</v>
      </c>
      <c r="W636">
        <v>0.64</v>
      </c>
      <c r="X636">
        <v>6</v>
      </c>
      <c r="Y636" t="str">
        <f t="shared" si="32"/>
        <v>Change</v>
      </c>
    </row>
    <row r="637" spans="1:25" x14ac:dyDescent="0.35">
      <c r="A637" t="s">
        <v>42</v>
      </c>
      <c r="B637" t="s">
        <v>400</v>
      </c>
      <c r="C637" t="s">
        <v>42</v>
      </c>
      <c r="D637" t="s">
        <v>316</v>
      </c>
      <c r="E637" t="s">
        <v>287</v>
      </c>
      <c r="F637" t="s">
        <v>286</v>
      </c>
      <c r="G637" s="159">
        <f t="shared" si="30"/>
        <v>2.0100000000000002</v>
      </c>
      <c r="H637" s="159">
        <f t="shared" si="31"/>
        <v>4.8100000000000005</v>
      </c>
      <c r="I637" s="155" t="s">
        <v>472</v>
      </c>
      <c r="K637" t="s">
        <v>292</v>
      </c>
      <c r="L637" t="s">
        <v>391</v>
      </c>
      <c r="M637" t="s">
        <v>467</v>
      </c>
      <c r="N637" t="s">
        <v>42</v>
      </c>
      <c r="O637" t="s">
        <v>400</v>
      </c>
      <c r="P637">
        <v>100</v>
      </c>
      <c r="Q637">
        <v>2000</v>
      </c>
      <c r="R637">
        <v>1</v>
      </c>
      <c r="S637">
        <v>2.0100000000000002</v>
      </c>
      <c r="T637">
        <v>4.8100000000000005</v>
      </c>
      <c r="U637" t="b" cm="1">
        <f t="array" ref="U637">_xlfn.IFS(AND(R637=1,S637=G637,T637=H637),TRUE,AND(R637=1,S637=G637,H637="Product NA"),TRUE)</f>
        <v>1</v>
      </c>
      <c r="W637">
        <v>1.77</v>
      </c>
      <c r="X637">
        <v>4.26</v>
      </c>
      <c r="Y637" t="str">
        <f t="shared" si="32"/>
        <v>Change</v>
      </c>
    </row>
    <row r="638" spans="1:25" x14ac:dyDescent="0.35">
      <c r="A638" t="s">
        <v>42</v>
      </c>
      <c r="B638" t="s">
        <v>400</v>
      </c>
      <c r="C638" t="s">
        <v>42</v>
      </c>
      <c r="D638" t="s">
        <v>647</v>
      </c>
      <c r="E638" t="s">
        <v>715</v>
      </c>
      <c r="F638" t="s">
        <v>286</v>
      </c>
      <c r="G638" s="159">
        <f t="shared" si="30"/>
        <v>11.200000000000001</v>
      </c>
      <c r="H638" s="159">
        <f t="shared" si="31"/>
        <v>0</v>
      </c>
      <c r="I638" s="155" t="s">
        <v>471</v>
      </c>
      <c r="K638" t="s">
        <v>292</v>
      </c>
      <c r="L638" t="s">
        <v>391</v>
      </c>
      <c r="M638" t="s">
        <v>467</v>
      </c>
      <c r="N638" t="s">
        <v>42</v>
      </c>
      <c r="O638" t="s">
        <v>400</v>
      </c>
      <c r="P638">
        <v>30000</v>
      </c>
      <c r="Q638">
        <v>1000</v>
      </c>
      <c r="R638">
        <v>1</v>
      </c>
      <c r="S638">
        <v>11.200000000000001</v>
      </c>
      <c r="T638">
        <v>0</v>
      </c>
      <c r="U638" t="b" cm="1">
        <f t="array" ref="U638">_xlfn.IFS(AND(R638=1,S638=G638,T638=H638),TRUE,AND(R638=1,S638=G638,H638="Product NA"),TRUE)</f>
        <v>1</v>
      </c>
      <c r="W638">
        <v>9.4</v>
      </c>
      <c r="X638">
        <v>0</v>
      </c>
      <c r="Y638" t="str">
        <f t="shared" si="32"/>
        <v>Change</v>
      </c>
    </row>
    <row r="639" spans="1:25" x14ac:dyDescent="0.35">
      <c r="A639" t="s">
        <v>42</v>
      </c>
      <c r="B639" t="s">
        <v>400</v>
      </c>
      <c r="C639" t="s">
        <v>42</v>
      </c>
      <c r="D639" t="s">
        <v>647</v>
      </c>
      <c r="E639" t="s">
        <v>715</v>
      </c>
      <c r="F639" t="s">
        <v>286</v>
      </c>
      <c r="G639" s="159">
        <f t="shared" si="30"/>
        <v>50</v>
      </c>
      <c r="H639" s="159">
        <f t="shared" si="31"/>
        <v>0</v>
      </c>
      <c r="I639" s="155" t="s">
        <v>671</v>
      </c>
      <c r="K639" t="s">
        <v>292</v>
      </c>
      <c r="L639" t="s">
        <v>391</v>
      </c>
      <c r="M639" t="s">
        <v>467</v>
      </c>
      <c r="N639" t="s">
        <v>42</v>
      </c>
      <c r="O639" t="s">
        <v>400</v>
      </c>
      <c r="P639">
        <v>30000</v>
      </c>
      <c r="Q639">
        <v>15000</v>
      </c>
      <c r="R639">
        <v>1</v>
      </c>
      <c r="S639">
        <v>50</v>
      </c>
      <c r="T639">
        <v>0</v>
      </c>
      <c r="U639" t="b" cm="1">
        <f t="array" ref="U639">_xlfn.IFS(AND(R639=1,S639=G639,T639=H639),TRUE,AND(R639=1,S639=G639,H639="Product NA"),TRUE)</f>
        <v>1</v>
      </c>
      <c r="W639">
        <v>30.700000000000003</v>
      </c>
      <c r="X639">
        <v>0</v>
      </c>
      <c r="Y639" t="str">
        <f t="shared" si="32"/>
        <v>Change</v>
      </c>
    </row>
    <row r="640" spans="1:25" x14ac:dyDescent="0.35">
      <c r="A640" t="s">
        <v>42</v>
      </c>
      <c r="B640" t="s">
        <v>400</v>
      </c>
      <c r="C640" t="s">
        <v>42</v>
      </c>
      <c r="D640" t="s">
        <v>647</v>
      </c>
      <c r="E640" t="s">
        <v>715</v>
      </c>
      <c r="F640" t="s">
        <v>286</v>
      </c>
      <c r="G640" s="159">
        <f t="shared" si="30"/>
        <v>13.700000000000001</v>
      </c>
      <c r="H640" s="159">
        <f t="shared" si="31"/>
        <v>0</v>
      </c>
      <c r="I640" s="155" t="s">
        <v>662</v>
      </c>
      <c r="K640" t="s">
        <v>292</v>
      </c>
      <c r="L640" t="s">
        <v>391</v>
      </c>
      <c r="M640" t="s">
        <v>467</v>
      </c>
      <c r="N640" t="s">
        <v>42</v>
      </c>
      <c r="O640" t="s">
        <v>400</v>
      </c>
      <c r="P640">
        <v>30000</v>
      </c>
      <c r="Q640">
        <v>2000</v>
      </c>
      <c r="R640">
        <v>1</v>
      </c>
      <c r="S640">
        <v>13.700000000000001</v>
      </c>
      <c r="T640">
        <v>0</v>
      </c>
      <c r="U640" t="b" cm="1">
        <f t="array" ref="U640">_xlfn.IFS(AND(R640=1,S640=G640,T640=H640),TRUE,AND(R640=1,S640=G640,H640="Product NA"),TRUE)</f>
        <v>1</v>
      </c>
      <c r="W640">
        <v>10.700000000000001</v>
      </c>
      <c r="X640">
        <v>0</v>
      </c>
      <c r="Y640" t="str">
        <f t="shared" si="32"/>
        <v>Change</v>
      </c>
    </row>
    <row r="641" spans="1:25" x14ac:dyDescent="0.35">
      <c r="A641" t="s">
        <v>42</v>
      </c>
      <c r="B641" t="s">
        <v>400</v>
      </c>
      <c r="C641" t="s">
        <v>42</v>
      </c>
      <c r="D641" t="s">
        <v>647</v>
      </c>
      <c r="E641" t="s">
        <v>715</v>
      </c>
      <c r="F641" t="s">
        <v>286</v>
      </c>
      <c r="G641" s="159">
        <f t="shared" si="30"/>
        <v>63.400000000000006</v>
      </c>
      <c r="H641" s="159">
        <f t="shared" si="31"/>
        <v>0</v>
      </c>
      <c r="I641" s="155" t="s">
        <v>672</v>
      </c>
      <c r="K641" t="s">
        <v>292</v>
      </c>
      <c r="L641" t="s">
        <v>391</v>
      </c>
      <c r="M641" t="s">
        <v>467</v>
      </c>
      <c r="N641" t="s">
        <v>42</v>
      </c>
      <c r="O641" t="s">
        <v>400</v>
      </c>
      <c r="P641">
        <v>30000</v>
      </c>
      <c r="Q641">
        <v>20000</v>
      </c>
      <c r="R641">
        <v>1</v>
      </c>
      <c r="S641">
        <v>63.400000000000006</v>
      </c>
      <c r="T641">
        <v>0</v>
      </c>
      <c r="U641" t="b" cm="1">
        <f t="array" ref="U641">_xlfn.IFS(AND(R641=1,S641=G641,T641=H641),TRUE,AND(R641=1,S641=G641,H641="Product NA"),TRUE)</f>
        <v>1</v>
      </c>
      <c r="W641">
        <v>37.700000000000003</v>
      </c>
      <c r="X641">
        <v>0</v>
      </c>
      <c r="Y641" t="str">
        <f t="shared" si="32"/>
        <v>Change</v>
      </c>
    </row>
    <row r="642" spans="1:25" x14ac:dyDescent="0.35">
      <c r="A642" t="s">
        <v>42</v>
      </c>
      <c r="B642" t="s">
        <v>400</v>
      </c>
      <c r="C642" t="s">
        <v>42</v>
      </c>
      <c r="D642" t="s">
        <v>647</v>
      </c>
      <c r="E642" t="s">
        <v>715</v>
      </c>
      <c r="F642" t="s">
        <v>286</v>
      </c>
      <c r="G642" s="159">
        <f t="shared" si="30"/>
        <v>82.7</v>
      </c>
      <c r="H642" s="159">
        <f t="shared" si="31"/>
        <v>0</v>
      </c>
      <c r="I642" s="155" t="s">
        <v>673</v>
      </c>
      <c r="K642" t="s">
        <v>292</v>
      </c>
      <c r="L642" t="s">
        <v>391</v>
      </c>
      <c r="M642" t="s">
        <v>467</v>
      </c>
      <c r="N642" t="s">
        <v>42</v>
      </c>
      <c r="O642" t="s">
        <v>400</v>
      </c>
      <c r="P642">
        <v>30000</v>
      </c>
      <c r="Q642">
        <v>25000</v>
      </c>
      <c r="R642">
        <v>1</v>
      </c>
      <c r="S642">
        <v>82.7</v>
      </c>
      <c r="T642">
        <v>0</v>
      </c>
      <c r="U642" t="b" cm="1">
        <f t="array" ref="U642">_xlfn.IFS(AND(R642=1,S642=G642,T642=H642),TRUE,AND(R642=1,S642=G642,H642="Product NA"),TRUE)</f>
        <v>1</v>
      </c>
      <c r="W642">
        <v>48.1</v>
      </c>
      <c r="X642">
        <v>0</v>
      </c>
      <c r="Y642" t="str">
        <f t="shared" si="32"/>
        <v>Change</v>
      </c>
    </row>
    <row r="643" spans="1:25" x14ac:dyDescent="0.35">
      <c r="A643" t="s">
        <v>42</v>
      </c>
      <c r="B643" t="s">
        <v>400</v>
      </c>
      <c r="C643" t="s">
        <v>42</v>
      </c>
      <c r="D643" t="s">
        <v>647</v>
      </c>
      <c r="E643" t="s">
        <v>715</v>
      </c>
      <c r="F643" t="s">
        <v>286</v>
      </c>
      <c r="G643" s="159">
        <f t="shared" si="30"/>
        <v>18.150000000000002</v>
      </c>
      <c r="H643" s="159">
        <f t="shared" si="31"/>
        <v>0</v>
      </c>
      <c r="I643" s="155" t="s">
        <v>663</v>
      </c>
      <c r="K643" t="s">
        <v>292</v>
      </c>
      <c r="L643" t="s">
        <v>391</v>
      </c>
      <c r="M643" t="s">
        <v>467</v>
      </c>
      <c r="N643" t="s">
        <v>42</v>
      </c>
      <c r="O643" t="s">
        <v>400</v>
      </c>
      <c r="P643">
        <v>30000</v>
      </c>
      <c r="Q643">
        <v>3000</v>
      </c>
      <c r="R643">
        <v>1</v>
      </c>
      <c r="S643">
        <v>18.150000000000002</v>
      </c>
      <c r="T643">
        <v>0</v>
      </c>
      <c r="U643" t="b" cm="1">
        <f t="array" ref="U643">_xlfn.IFS(AND(R643=1,S643=G643,T643=H643),TRUE,AND(R643=1,S643=G643,H643="Product NA"),TRUE)</f>
        <v>1</v>
      </c>
      <c r="W643">
        <v>12.05</v>
      </c>
      <c r="X643">
        <v>0</v>
      </c>
      <c r="Y643" t="str">
        <f t="shared" si="32"/>
        <v>Change</v>
      </c>
    </row>
    <row r="644" spans="1:25" x14ac:dyDescent="0.35">
      <c r="A644" t="s">
        <v>42</v>
      </c>
      <c r="B644" t="s">
        <v>400</v>
      </c>
      <c r="C644" t="s">
        <v>42</v>
      </c>
      <c r="D644" t="s">
        <v>647</v>
      </c>
      <c r="E644" t="s">
        <v>715</v>
      </c>
      <c r="F644" t="s">
        <v>286</v>
      </c>
      <c r="G644" s="159">
        <f t="shared" ref="G644:G707" si="33">S644</f>
        <v>97.100000000000009</v>
      </c>
      <c r="H644" s="159">
        <f t="shared" ref="H644:H707" si="34">T644</f>
        <v>0</v>
      </c>
      <c r="I644" s="155" t="s">
        <v>674</v>
      </c>
      <c r="K644" t="s">
        <v>292</v>
      </c>
      <c r="L644" t="s">
        <v>391</v>
      </c>
      <c r="M644" t="s">
        <v>467</v>
      </c>
      <c r="N644" t="s">
        <v>42</v>
      </c>
      <c r="O644" t="s">
        <v>400</v>
      </c>
      <c r="P644">
        <v>30000</v>
      </c>
      <c r="Q644">
        <v>30000</v>
      </c>
      <c r="R644">
        <v>1</v>
      </c>
      <c r="S644">
        <v>97.100000000000009</v>
      </c>
      <c r="T644">
        <v>0</v>
      </c>
      <c r="U644" t="b" cm="1">
        <f t="array" ref="U644">_xlfn.IFS(AND(R644=1,S644=G644,T644=H644),TRUE,AND(R644=1,S644=G644,H644="Product NA"),TRUE)</f>
        <v>1</v>
      </c>
      <c r="W644">
        <v>55.6</v>
      </c>
      <c r="X644">
        <v>0</v>
      </c>
      <c r="Y644" t="str">
        <f t="shared" si="32"/>
        <v>Change</v>
      </c>
    </row>
    <row r="645" spans="1:25" x14ac:dyDescent="0.35">
      <c r="A645" t="s">
        <v>42</v>
      </c>
      <c r="B645" t="s">
        <v>400</v>
      </c>
      <c r="C645" t="s">
        <v>42</v>
      </c>
      <c r="D645" t="s">
        <v>647</v>
      </c>
      <c r="E645" t="s">
        <v>715</v>
      </c>
      <c r="F645" t="s">
        <v>286</v>
      </c>
      <c r="G645" s="159">
        <f t="shared" si="33"/>
        <v>21</v>
      </c>
      <c r="H645" s="159">
        <f t="shared" si="34"/>
        <v>0</v>
      </c>
      <c r="I645" s="155" t="s">
        <v>664</v>
      </c>
      <c r="K645" t="s">
        <v>292</v>
      </c>
      <c r="L645" t="s">
        <v>391</v>
      </c>
      <c r="M645" t="s">
        <v>467</v>
      </c>
      <c r="N645" t="s">
        <v>42</v>
      </c>
      <c r="O645" t="s">
        <v>400</v>
      </c>
      <c r="P645">
        <v>30000</v>
      </c>
      <c r="Q645">
        <v>4000</v>
      </c>
      <c r="R645">
        <v>1</v>
      </c>
      <c r="S645">
        <v>21</v>
      </c>
      <c r="T645">
        <v>0</v>
      </c>
      <c r="U645" t="b" cm="1">
        <f t="array" ref="U645">_xlfn.IFS(AND(R645=1,S645=G645,T645=H645),TRUE,AND(R645=1,S645=G645,H645="Product NA"),TRUE)</f>
        <v>1</v>
      </c>
      <c r="W645">
        <v>13.350000000000001</v>
      </c>
      <c r="X645">
        <v>0</v>
      </c>
      <c r="Y645" t="str">
        <f t="shared" ref="Y645:Y708" si="35">IF(AND(W645=G645,X645=H645),"No Change","Change")</f>
        <v>Change</v>
      </c>
    </row>
    <row r="646" spans="1:25" x14ac:dyDescent="0.35">
      <c r="A646" t="s">
        <v>42</v>
      </c>
      <c r="B646" t="s">
        <v>400</v>
      </c>
      <c r="C646" t="s">
        <v>42</v>
      </c>
      <c r="D646" t="s">
        <v>647</v>
      </c>
      <c r="E646" t="s">
        <v>715</v>
      </c>
      <c r="F646" t="s">
        <v>286</v>
      </c>
      <c r="G646" s="159">
        <f t="shared" si="33"/>
        <v>23.900000000000002</v>
      </c>
      <c r="H646" s="159">
        <f t="shared" si="34"/>
        <v>0</v>
      </c>
      <c r="I646" s="155" t="s">
        <v>665</v>
      </c>
      <c r="K646" t="s">
        <v>292</v>
      </c>
      <c r="L646" t="s">
        <v>391</v>
      </c>
      <c r="M646" t="s">
        <v>467</v>
      </c>
      <c r="N646" t="s">
        <v>42</v>
      </c>
      <c r="O646" t="s">
        <v>400</v>
      </c>
      <c r="P646">
        <v>30000</v>
      </c>
      <c r="Q646">
        <v>5000</v>
      </c>
      <c r="R646">
        <v>1</v>
      </c>
      <c r="S646">
        <v>23.900000000000002</v>
      </c>
      <c r="T646">
        <v>0</v>
      </c>
      <c r="U646" t="b" cm="1">
        <f t="array" ref="U646">_xlfn.IFS(AND(R646=1,S646=G646,T646=H646),TRUE,AND(R646=1,S646=G646,H646="Product NA"),TRUE)</f>
        <v>1</v>
      </c>
      <c r="W646">
        <v>14.65</v>
      </c>
      <c r="X646">
        <v>0</v>
      </c>
      <c r="Y646" t="str">
        <f t="shared" si="35"/>
        <v>Change</v>
      </c>
    </row>
    <row r="647" spans="1:25" x14ac:dyDescent="0.35">
      <c r="A647" t="s">
        <v>42</v>
      </c>
      <c r="B647" t="s">
        <v>400</v>
      </c>
      <c r="C647" t="s">
        <v>42</v>
      </c>
      <c r="D647" t="s">
        <v>647</v>
      </c>
      <c r="E647" t="s">
        <v>715</v>
      </c>
      <c r="F647" t="s">
        <v>286</v>
      </c>
      <c r="G647" s="159">
        <f t="shared" si="33"/>
        <v>24.1</v>
      </c>
      <c r="H647" s="159">
        <f t="shared" si="34"/>
        <v>0</v>
      </c>
      <c r="I647" s="155" t="s">
        <v>666</v>
      </c>
      <c r="K647" t="s">
        <v>292</v>
      </c>
      <c r="L647" t="s">
        <v>391</v>
      </c>
      <c r="M647" t="s">
        <v>467</v>
      </c>
      <c r="N647" t="s">
        <v>42</v>
      </c>
      <c r="O647" t="s">
        <v>400</v>
      </c>
      <c r="P647">
        <v>30000</v>
      </c>
      <c r="Q647">
        <v>6000</v>
      </c>
      <c r="R647">
        <v>1</v>
      </c>
      <c r="S647">
        <v>24.1</v>
      </c>
      <c r="T647">
        <v>0</v>
      </c>
      <c r="U647" t="b" cm="1">
        <f t="array" ref="U647">_xlfn.IFS(AND(R647=1,S647=G647,T647=H647),TRUE,AND(R647=1,S647=G647,H647="Product NA"),TRUE)</f>
        <v>1</v>
      </c>
      <c r="W647">
        <v>16.900000000000002</v>
      </c>
      <c r="X647">
        <v>0</v>
      </c>
      <c r="Y647" t="str">
        <f t="shared" si="35"/>
        <v>Change</v>
      </c>
    </row>
    <row r="648" spans="1:25" x14ac:dyDescent="0.35">
      <c r="A648" t="s">
        <v>42</v>
      </c>
      <c r="B648" t="s">
        <v>400</v>
      </c>
      <c r="C648" t="s">
        <v>42</v>
      </c>
      <c r="D648" t="s">
        <v>647</v>
      </c>
      <c r="E648" t="s">
        <v>715</v>
      </c>
      <c r="F648" t="s">
        <v>286</v>
      </c>
      <c r="G648" s="159">
        <f t="shared" si="33"/>
        <v>26.6</v>
      </c>
      <c r="H648" s="159">
        <f t="shared" si="34"/>
        <v>0</v>
      </c>
      <c r="I648" s="155" t="s">
        <v>667</v>
      </c>
      <c r="K648" t="s">
        <v>292</v>
      </c>
      <c r="L648" t="s">
        <v>391</v>
      </c>
      <c r="M648" t="s">
        <v>467</v>
      </c>
      <c r="N648" t="s">
        <v>42</v>
      </c>
      <c r="O648" t="s">
        <v>400</v>
      </c>
      <c r="P648">
        <v>30000</v>
      </c>
      <c r="Q648">
        <v>7000</v>
      </c>
      <c r="R648">
        <v>1</v>
      </c>
      <c r="S648">
        <v>26.6</v>
      </c>
      <c r="T648">
        <v>0</v>
      </c>
      <c r="U648" t="b" cm="1">
        <f t="array" ref="U648">_xlfn.IFS(AND(R648=1,S648=G648,T648=H648),TRUE,AND(R648=1,S648=G648,H648="Product NA"),TRUE)</f>
        <v>1</v>
      </c>
      <c r="W648">
        <v>18.2</v>
      </c>
      <c r="X648">
        <v>0</v>
      </c>
      <c r="Y648" t="str">
        <f t="shared" si="35"/>
        <v>Change</v>
      </c>
    </row>
    <row r="649" spans="1:25" x14ac:dyDescent="0.35">
      <c r="A649" t="s">
        <v>42</v>
      </c>
      <c r="B649" t="s">
        <v>400</v>
      </c>
      <c r="C649" t="s">
        <v>42</v>
      </c>
      <c r="D649" t="s">
        <v>647</v>
      </c>
      <c r="E649" t="s">
        <v>715</v>
      </c>
      <c r="F649" t="s">
        <v>286</v>
      </c>
      <c r="G649" s="159">
        <f t="shared" si="33"/>
        <v>29.1</v>
      </c>
      <c r="H649" s="159">
        <f t="shared" si="34"/>
        <v>0</v>
      </c>
      <c r="I649" s="155" t="s">
        <v>668</v>
      </c>
      <c r="K649" t="s">
        <v>292</v>
      </c>
      <c r="L649" t="s">
        <v>391</v>
      </c>
      <c r="M649" t="s">
        <v>467</v>
      </c>
      <c r="N649" t="s">
        <v>42</v>
      </c>
      <c r="O649" t="s">
        <v>400</v>
      </c>
      <c r="P649">
        <v>30000</v>
      </c>
      <c r="Q649">
        <v>8000</v>
      </c>
      <c r="R649">
        <v>1</v>
      </c>
      <c r="S649">
        <v>29.1</v>
      </c>
      <c r="T649">
        <v>0</v>
      </c>
      <c r="U649" t="b" cm="1">
        <f t="array" ref="U649">_xlfn.IFS(AND(R649=1,S649=G649,T649=H649),TRUE,AND(R649=1,S649=G649,H649="Product NA"),TRUE)</f>
        <v>1</v>
      </c>
      <c r="W649">
        <v>19.5</v>
      </c>
      <c r="X649">
        <v>0</v>
      </c>
      <c r="Y649" t="str">
        <f t="shared" si="35"/>
        <v>Change</v>
      </c>
    </row>
    <row r="650" spans="1:25" x14ac:dyDescent="0.35">
      <c r="A650" t="s">
        <v>42</v>
      </c>
      <c r="B650" t="s">
        <v>400</v>
      </c>
      <c r="C650" t="s">
        <v>42</v>
      </c>
      <c r="D650" t="s">
        <v>647</v>
      </c>
      <c r="E650" t="s">
        <v>715</v>
      </c>
      <c r="F650" t="s">
        <v>286</v>
      </c>
      <c r="G650" s="159">
        <f t="shared" si="33"/>
        <v>31.6</v>
      </c>
      <c r="H650" s="159">
        <f t="shared" si="34"/>
        <v>0</v>
      </c>
      <c r="I650" s="155" t="s">
        <v>669</v>
      </c>
      <c r="K650" t="s">
        <v>292</v>
      </c>
      <c r="L650" t="s">
        <v>391</v>
      </c>
      <c r="M650" t="s">
        <v>467</v>
      </c>
      <c r="N650" t="s">
        <v>42</v>
      </c>
      <c r="O650" t="s">
        <v>400</v>
      </c>
      <c r="P650">
        <v>30000</v>
      </c>
      <c r="Q650">
        <v>9000</v>
      </c>
      <c r="R650">
        <v>1</v>
      </c>
      <c r="S650">
        <v>31.6</v>
      </c>
      <c r="T650">
        <v>0</v>
      </c>
      <c r="U650" t="b" cm="1">
        <f t="array" ref="U650">_xlfn.IFS(AND(R650=1,S650=G650,T650=H650),TRUE,AND(R650=1,S650=G650,H650="Product NA"),TRUE)</f>
        <v>1</v>
      </c>
      <c r="W650">
        <v>20.8</v>
      </c>
      <c r="X650">
        <v>0</v>
      </c>
      <c r="Y650" t="str">
        <f t="shared" si="35"/>
        <v>Change</v>
      </c>
    </row>
    <row r="651" spans="1:25" x14ac:dyDescent="0.35">
      <c r="A651" t="s">
        <v>42</v>
      </c>
      <c r="B651" t="s">
        <v>400</v>
      </c>
      <c r="C651" t="s">
        <v>42</v>
      </c>
      <c r="D651" t="s">
        <v>647</v>
      </c>
      <c r="E651" t="s">
        <v>715</v>
      </c>
      <c r="F651" t="s">
        <v>286</v>
      </c>
      <c r="G651" s="159">
        <f t="shared" si="33"/>
        <v>34.1</v>
      </c>
      <c r="H651" s="159">
        <f t="shared" si="34"/>
        <v>0</v>
      </c>
      <c r="I651" s="155" t="s">
        <v>670</v>
      </c>
      <c r="K651" t="s">
        <v>292</v>
      </c>
      <c r="L651" t="s">
        <v>391</v>
      </c>
      <c r="M651" t="s">
        <v>467</v>
      </c>
      <c r="N651" t="s">
        <v>42</v>
      </c>
      <c r="O651" t="s">
        <v>400</v>
      </c>
      <c r="P651">
        <v>30000</v>
      </c>
      <c r="Q651">
        <v>10000</v>
      </c>
      <c r="R651">
        <v>1</v>
      </c>
      <c r="S651">
        <v>34.1</v>
      </c>
      <c r="T651">
        <v>0</v>
      </c>
      <c r="U651" t="b" cm="1">
        <f t="array" ref="U651">_xlfn.IFS(AND(R651=1,S651=G651,T651=H651),TRUE,AND(R651=1,S651=G651,H651="Product NA"),TRUE)</f>
        <v>1</v>
      </c>
      <c r="W651">
        <v>22.1</v>
      </c>
      <c r="X651">
        <v>0</v>
      </c>
      <c r="Y651" t="str">
        <f t="shared" si="35"/>
        <v>Change</v>
      </c>
    </row>
    <row r="652" spans="1:25" x14ac:dyDescent="0.35">
      <c r="A652" t="s">
        <v>42</v>
      </c>
      <c r="B652" t="s">
        <v>400</v>
      </c>
      <c r="C652" t="s">
        <v>42</v>
      </c>
      <c r="D652" t="s">
        <v>283</v>
      </c>
      <c r="E652" t="s">
        <v>716</v>
      </c>
      <c r="F652" t="s">
        <v>286</v>
      </c>
      <c r="G652" s="159">
        <f t="shared" si="33"/>
        <v>4.6500000000000004</v>
      </c>
      <c r="H652" s="159">
        <f t="shared" si="34"/>
        <v>3.6500000000000004</v>
      </c>
      <c r="I652" s="155" t="s">
        <v>472</v>
      </c>
      <c r="K652" t="s">
        <v>292</v>
      </c>
      <c r="L652" t="s">
        <v>391</v>
      </c>
      <c r="M652" t="s">
        <v>467</v>
      </c>
      <c r="N652" t="s">
        <v>42</v>
      </c>
      <c r="O652" t="s">
        <v>400</v>
      </c>
      <c r="P652">
        <v>2000</v>
      </c>
      <c r="Q652">
        <v>2000</v>
      </c>
      <c r="R652">
        <v>1</v>
      </c>
      <c r="S652">
        <v>4.6500000000000004</v>
      </c>
      <c r="T652">
        <v>3.6500000000000004</v>
      </c>
      <c r="U652" t="b" cm="1">
        <f t="array" ref="U652">_xlfn.IFS(AND(R652=1,S652=G652,T652=H652),TRUE,AND(R652=1,S652=G652,H652="Product NA"),TRUE)</f>
        <v>1</v>
      </c>
      <c r="V652" t="e">
        <f>MATCH(A652,$A$6427:$A$6438,0)</f>
        <v>#N/A</v>
      </c>
      <c r="W652">
        <v>4.45</v>
      </c>
      <c r="X652">
        <v>3.5</v>
      </c>
      <c r="Y652" t="str">
        <f t="shared" si="35"/>
        <v>Change</v>
      </c>
    </row>
    <row r="653" spans="1:25" x14ac:dyDescent="0.35">
      <c r="A653" t="s">
        <v>42</v>
      </c>
      <c r="B653" t="s">
        <v>400</v>
      </c>
      <c r="C653" t="s">
        <v>42</v>
      </c>
      <c r="D653" t="s">
        <v>320</v>
      </c>
      <c r="E653" t="s">
        <v>716</v>
      </c>
      <c r="F653" t="s">
        <v>0</v>
      </c>
      <c r="G653" s="159">
        <f t="shared" si="33"/>
        <v>0</v>
      </c>
      <c r="H653" s="159">
        <f t="shared" si="34"/>
        <v>0</v>
      </c>
      <c r="I653" s="155" t="s">
        <v>469</v>
      </c>
      <c r="K653" t="s">
        <v>292</v>
      </c>
      <c r="L653" t="s">
        <v>391</v>
      </c>
      <c r="M653" t="s">
        <v>467</v>
      </c>
      <c r="N653" t="s">
        <v>42</v>
      </c>
      <c r="O653" t="s">
        <v>400</v>
      </c>
      <c r="P653">
        <v>100</v>
      </c>
      <c r="Q653">
        <v>100</v>
      </c>
      <c r="R653">
        <v>1</v>
      </c>
      <c r="S653">
        <v>0</v>
      </c>
      <c r="T653">
        <v>0</v>
      </c>
      <c r="U653" t="b" cm="1">
        <f t="array" ref="U653">_xlfn.IFS(AND(R653=1,S653=G653,T653=H653),TRUE,AND(R653=1,S653=G653,H653="Product NA"),TRUE)</f>
        <v>1</v>
      </c>
      <c r="W653">
        <v>2.89</v>
      </c>
      <c r="X653">
        <v>3.33</v>
      </c>
      <c r="Y653" t="str">
        <f t="shared" si="35"/>
        <v>Change</v>
      </c>
    </row>
    <row r="654" spans="1:25" x14ac:dyDescent="0.35">
      <c r="A654" t="s">
        <v>42</v>
      </c>
      <c r="B654" t="s">
        <v>400</v>
      </c>
      <c r="C654" t="s">
        <v>42</v>
      </c>
      <c r="D654" t="s">
        <v>317</v>
      </c>
      <c r="E654" t="s">
        <v>716</v>
      </c>
      <c r="F654" t="s">
        <v>0</v>
      </c>
      <c r="G654" s="159">
        <f t="shared" si="33"/>
        <v>6.03</v>
      </c>
      <c r="H654" s="159">
        <f t="shared" si="34"/>
        <v>5.93</v>
      </c>
      <c r="I654" s="155" t="s">
        <v>469</v>
      </c>
      <c r="K654" t="s">
        <v>292</v>
      </c>
      <c r="L654" t="s">
        <v>391</v>
      </c>
      <c r="M654" t="s">
        <v>467</v>
      </c>
      <c r="N654" t="s">
        <v>42</v>
      </c>
      <c r="O654" t="s">
        <v>400</v>
      </c>
      <c r="P654">
        <v>100</v>
      </c>
      <c r="Q654">
        <v>100</v>
      </c>
      <c r="R654">
        <v>1</v>
      </c>
      <c r="S654">
        <v>6.03</v>
      </c>
      <c r="T654">
        <v>5.93</v>
      </c>
      <c r="U654" t="b" cm="1">
        <f t="array" ref="U654">_xlfn.IFS(AND(R654=1,S654=G654,T654=H654),TRUE,AND(R654=1,S654=G654,H654="Product NA"),TRUE)</f>
        <v>1</v>
      </c>
      <c r="W654">
        <v>5.74</v>
      </c>
      <c r="X654">
        <v>5.65</v>
      </c>
      <c r="Y654" t="str">
        <f t="shared" si="35"/>
        <v>Change</v>
      </c>
    </row>
    <row r="655" spans="1:25" x14ac:dyDescent="0.35">
      <c r="A655" t="s">
        <v>42</v>
      </c>
      <c r="B655" t="s">
        <v>400</v>
      </c>
      <c r="C655" t="s">
        <v>42</v>
      </c>
      <c r="D655" t="s">
        <v>322</v>
      </c>
      <c r="E655" t="s">
        <v>716</v>
      </c>
      <c r="F655" t="s">
        <v>277</v>
      </c>
      <c r="G655" s="159">
        <f t="shared" si="33"/>
        <v>0</v>
      </c>
      <c r="H655" s="159">
        <f t="shared" si="34"/>
        <v>0</v>
      </c>
      <c r="I655" s="155" t="s">
        <v>470</v>
      </c>
      <c r="K655" t="s">
        <v>292</v>
      </c>
      <c r="L655" t="s">
        <v>391</v>
      </c>
      <c r="M655" t="s">
        <v>467</v>
      </c>
      <c r="N655" t="s">
        <v>42</v>
      </c>
      <c r="O655" t="s">
        <v>400</v>
      </c>
      <c r="P655">
        <v>100</v>
      </c>
      <c r="Q655">
        <v>500</v>
      </c>
      <c r="R655">
        <v>1</v>
      </c>
      <c r="S655">
        <v>0</v>
      </c>
      <c r="T655">
        <v>0</v>
      </c>
      <c r="U655" t="b" cm="1">
        <f t="array" ref="U655">_xlfn.IFS(AND(R655=1,S655=G655,T655=H655),TRUE,AND(R655=1,S655=G655,H655="Product NA"),TRUE)</f>
        <v>1</v>
      </c>
      <c r="W655">
        <v>3.1</v>
      </c>
      <c r="X655">
        <v>3.35</v>
      </c>
      <c r="Y655" t="str">
        <f t="shared" si="35"/>
        <v>Change</v>
      </c>
    </row>
    <row r="656" spans="1:25" x14ac:dyDescent="0.35">
      <c r="A656" t="s">
        <v>42</v>
      </c>
      <c r="B656" t="s">
        <v>400</v>
      </c>
      <c r="C656" t="s">
        <v>42</v>
      </c>
      <c r="D656" t="s">
        <v>319</v>
      </c>
      <c r="E656" t="s">
        <v>716</v>
      </c>
      <c r="F656" t="s">
        <v>277</v>
      </c>
      <c r="G656" s="159">
        <f t="shared" si="33"/>
        <v>6.9</v>
      </c>
      <c r="H656" s="159">
        <f t="shared" si="34"/>
        <v>4.25</v>
      </c>
      <c r="I656" s="155" t="s">
        <v>470</v>
      </c>
      <c r="K656" t="s">
        <v>292</v>
      </c>
      <c r="L656" t="s">
        <v>391</v>
      </c>
      <c r="M656" t="s">
        <v>467</v>
      </c>
      <c r="N656" t="s">
        <v>42</v>
      </c>
      <c r="O656" t="s">
        <v>400</v>
      </c>
      <c r="P656">
        <v>100</v>
      </c>
      <c r="Q656">
        <v>500</v>
      </c>
      <c r="R656">
        <v>1</v>
      </c>
      <c r="S656">
        <v>6.9</v>
      </c>
      <c r="T656">
        <v>4.25</v>
      </c>
      <c r="U656" t="b" cm="1">
        <f t="array" ref="U656">_xlfn.IFS(AND(R656=1,S656=G656,T656=H656),TRUE,AND(R656=1,S656=G656,H656="Product NA"),TRUE)</f>
        <v>1</v>
      </c>
      <c r="W656">
        <v>6.5500000000000007</v>
      </c>
      <c r="X656">
        <v>4.05</v>
      </c>
      <c r="Y656" t="str">
        <f t="shared" si="35"/>
        <v>Change</v>
      </c>
    </row>
    <row r="657" spans="1:25" x14ac:dyDescent="0.35">
      <c r="A657" t="s">
        <v>42</v>
      </c>
      <c r="B657" t="s">
        <v>400</v>
      </c>
      <c r="C657" t="s">
        <v>42</v>
      </c>
      <c r="D657" t="s">
        <v>282</v>
      </c>
      <c r="E657" t="s">
        <v>716</v>
      </c>
      <c r="F657" t="s">
        <v>286</v>
      </c>
      <c r="G657" s="159">
        <f t="shared" si="33"/>
        <v>0</v>
      </c>
      <c r="H657" s="159">
        <f t="shared" si="34"/>
        <v>0</v>
      </c>
      <c r="I657" s="155" t="s">
        <v>472</v>
      </c>
      <c r="K657" t="s">
        <v>292</v>
      </c>
      <c r="L657" t="s">
        <v>391</v>
      </c>
      <c r="M657" t="s">
        <v>467</v>
      </c>
      <c r="N657" t="s">
        <v>42</v>
      </c>
      <c r="O657" t="s">
        <v>400</v>
      </c>
      <c r="P657">
        <v>5000</v>
      </c>
      <c r="Q657">
        <v>2000</v>
      </c>
      <c r="R657">
        <v>1</v>
      </c>
      <c r="S657">
        <v>0</v>
      </c>
      <c r="T657">
        <v>0</v>
      </c>
      <c r="U657" t="b" cm="1">
        <f t="array" ref="U657">_xlfn.IFS(AND(R657=1,S657=G657,T657=H657),TRUE,AND(R657=1,S657=G657,H657="Product NA"),TRUE)</f>
        <v>1</v>
      </c>
      <c r="W657">
        <v>7.6000000000000005</v>
      </c>
      <c r="X657">
        <v>3.6</v>
      </c>
      <c r="Y657" t="str">
        <f t="shared" si="35"/>
        <v>Change</v>
      </c>
    </row>
    <row r="658" spans="1:25" x14ac:dyDescent="0.35">
      <c r="A658" t="s">
        <v>42</v>
      </c>
      <c r="B658" t="s">
        <v>400</v>
      </c>
      <c r="C658" t="s">
        <v>42</v>
      </c>
      <c r="D658" t="s">
        <v>282</v>
      </c>
      <c r="E658" t="s">
        <v>716</v>
      </c>
      <c r="F658" t="s">
        <v>286</v>
      </c>
      <c r="G658" s="159">
        <f t="shared" si="33"/>
        <v>0</v>
      </c>
      <c r="H658" s="159">
        <f t="shared" si="34"/>
        <v>0</v>
      </c>
      <c r="I658" s="155" t="s">
        <v>473</v>
      </c>
      <c r="K658" t="s">
        <v>292</v>
      </c>
      <c r="L658" t="s">
        <v>391</v>
      </c>
      <c r="M658" t="s">
        <v>467</v>
      </c>
      <c r="N658" t="s">
        <v>42</v>
      </c>
      <c r="O658" t="s">
        <v>400</v>
      </c>
      <c r="P658">
        <v>5000</v>
      </c>
      <c r="Q658">
        <v>2000</v>
      </c>
      <c r="R658">
        <v>1</v>
      </c>
      <c r="S658">
        <v>0</v>
      </c>
      <c r="T658">
        <v>0</v>
      </c>
      <c r="U658" t="b" cm="1">
        <f t="array" ref="U658">_xlfn.IFS(AND(R658=1,S658=G658,T658=H658),TRUE,AND(R658=1,S658=G658,H658="Product NA"),TRUE)</f>
        <v>1</v>
      </c>
      <c r="W658">
        <v>7.6000000000000005</v>
      </c>
      <c r="X658">
        <v>3.6</v>
      </c>
      <c r="Y658" t="str">
        <f t="shared" si="35"/>
        <v>Change</v>
      </c>
    </row>
    <row r="659" spans="1:25" x14ac:dyDescent="0.35">
      <c r="A659" t="s">
        <v>42</v>
      </c>
      <c r="B659" t="s">
        <v>400</v>
      </c>
      <c r="C659" t="s">
        <v>42</v>
      </c>
      <c r="D659" t="s">
        <v>318</v>
      </c>
      <c r="E659" t="s">
        <v>716</v>
      </c>
      <c r="F659" t="s">
        <v>277</v>
      </c>
      <c r="G659" s="159">
        <f t="shared" si="33"/>
        <v>6.9</v>
      </c>
      <c r="H659" s="159">
        <f t="shared" si="34"/>
        <v>4.25</v>
      </c>
      <c r="I659" s="155" t="s">
        <v>470</v>
      </c>
      <c r="K659" t="s">
        <v>292</v>
      </c>
      <c r="L659" t="s">
        <v>391</v>
      </c>
      <c r="M659" t="s">
        <v>467</v>
      </c>
      <c r="N659" t="s">
        <v>42</v>
      </c>
      <c r="O659" t="s">
        <v>400</v>
      </c>
      <c r="P659">
        <v>100</v>
      </c>
      <c r="Q659">
        <v>500</v>
      </c>
      <c r="R659">
        <v>1</v>
      </c>
      <c r="S659">
        <v>6.9</v>
      </c>
      <c r="T659">
        <v>4.25</v>
      </c>
      <c r="U659" t="b" cm="1">
        <f t="array" ref="U659">_xlfn.IFS(AND(R659=1,S659=G659,T659=H659),TRUE,AND(R659=1,S659=G659,H659="Product NA"),TRUE)</f>
        <v>1</v>
      </c>
      <c r="W659">
        <v>6.5500000000000007</v>
      </c>
      <c r="X659">
        <v>4.05</v>
      </c>
      <c r="Y659" t="str">
        <f t="shared" si="35"/>
        <v>Change</v>
      </c>
    </row>
    <row r="660" spans="1:25" x14ac:dyDescent="0.35">
      <c r="A660" t="s">
        <v>42</v>
      </c>
      <c r="B660" t="s">
        <v>400</v>
      </c>
      <c r="C660" t="s">
        <v>42</v>
      </c>
      <c r="D660" t="s">
        <v>321</v>
      </c>
      <c r="E660" t="s">
        <v>716</v>
      </c>
      <c r="F660" t="s">
        <v>277</v>
      </c>
      <c r="G660" s="159">
        <f t="shared" si="33"/>
        <v>3.2</v>
      </c>
      <c r="H660" s="159">
        <f t="shared" si="34"/>
        <v>3.5</v>
      </c>
      <c r="I660" s="155" t="s">
        <v>470</v>
      </c>
      <c r="K660" t="s">
        <v>292</v>
      </c>
      <c r="L660" t="s">
        <v>391</v>
      </c>
      <c r="M660" t="s">
        <v>467</v>
      </c>
      <c r="N660" t="s">
        <v>42</v>
      </c>
      <c r="O660" t="s">
        <v>400</v>
      </c>
      <c r="P660">
        <v>100</v>
      </c>
      <c r="Q660">
        <v>500</v>
      </c>
      <c r="R660">
        <v>1</v>
      </c>
      <c r="S660">
        <v>3.2</v>
      </c>
      <c r="T660">
        <v>3.5</v>
      </c>
      <c r="U660" t="b" cm="1">
        <f t="array" ref="U660">_xlfn.IFS(AND(R660=1,S660=G660,T660=H660),TRUE,AND(R660=1,S660=G660,H660="Product NA"),TRUE)</f>
        <v>1</v>
      </c>
      <c r="W660">
        <v>3.1</v>
      </c>
      <c r="X660">
        <v>3.35</v>
      </c>
      <c r="Y660" t="str">
        <f t="shared" si="35"/>
        <v>Change</v>
      </c>
    </row>
    <row r="661" spans="1:25" x14ac:dyDescent="0.35">
      <c r="A661" t="s">
        <v>42</v>
      </c>
      <c r="B661" t="s">
        <v>400</v>
      </c>
      <c r="C661" t="s">
        <v>42</v>
      </c>
      <c r="D661" t="s">
        <v>240</v>
      </c>
      <c r="E661" t="s">
        <v>287</v>
      </c>
      <c r="F661" t="s">
        <v>0</v>
      </c>
      <c r="G661" s="159">
        <f t="shared" si="33"/>
        <v>0.43</v>
      </c>
      <c r="H661" s="159">
        <f t="shared" si="34"/>
        <v>6.08</v>
      </c>
      <c r="I661" s="155" t="s">
        <v>469</v>
      </c>
      <c r="K661" t="s">
        <v>292</v>
      </c>
      <c r="L661" t="s">
        <v>391</v>
      </c>
      <c r="M661" t="s">
        <v>467</v>
      </c>
      <c r="N661" t="s">
        <v>42</v>
      </c>
      <c r="O661" t="s">
        <v>400</v>
      </c>
      <c r="P661">
        <v>100</v>
      </c>
      <c r="Q661">
        <v>100</v>
      </c>
      <c r="R661">
        <v>1</v>
      </c>
      <c r="S661">
        <v>0.43</v>
      </c>
      <c r="T661">
        <v>6.08</v>
      </c>
      <c r="U661" t="b" cm="1">
        <f t="array" ref="U661">_xlfn.IFS(AND(R661=1,S661=G661,T661=H661),TRUE,AND(R661=1,S661=G661,H661="Product NA"),TRUE)</f>
        <v>1</v>
      </c>
      <c r="W661">
        <v>0.48</v>
      </c>
      <c r="X661">
        <v>5.96</v>
      </c>
      <c r="Y661" t="str">
        <f t="shared" si="35"/>
        <v>Change</v>
      </c>
    </row>
    <row r="662" spans="1:25" x14ac:dyDescent="0.35">
      <c r="A662" t="s">
        <v>42</v>
      </c>
      <c r="B662" t="s">
        <v>400</v>
      </c>
      <c r="C662" t="s">
        <v>42</v>
      </c>
      <c r="D662" t="s">
        <v>279</v>
      </c>
      <c r="E662" t="s">
        <v>287</v>
      </c>
      <c r="F662" t="s">
        <v>277</v>
      </c>
      <c r="G662" s="159">
        <f t="shared" si="33"/>
        <v>0.43</v>
      </c>
      <c r="H662" s="159">
        <f t="shared" si="34"/>
        <v>6.08</v>
      </c>
      <c r="I662" s="155" t="s">
        <v>470</v>
      </c>
      <c r="K662" t="s">
        <v>292</v>
      </c>
      <c r="L662" t="s">
        <v>391</v>
      </c>
      <c r="M662" t="s">
        <v>467</v>
      </c>
      <c r="N662" t="s">
        <v>42</v>
      </c>
      <c r="O662" t="s">
        <v>400</v>
      </c>
      <c r="P662">
        <v>100</v>
      </c>
      <c r="Q662">
        <v>500</v>
      </c>
      <c r="R662">
        <v>1</v>
      </c>
      <c r="S662">
        <v>0.43</v>
      </c>
      <c r="T662">
        <v>6.08</v>
      </c>
      <c r="U662" t="b" cm="1">
        <f t="array" ref="U662">_xlfn.IFS(AND(R662=1,S662=G662,T662=H662),TRUE,AND(R662=1,S662=G662,H662="Product NA"),TRUE)</f>
        <v>1</v>
      </c>
      <c r="W662">
        <v>0.4</v>
      </c>
      <c r="X662">
        <v>5.63</v>
      </c>
      <c r="Y662" t="str">
        <f t="shared" si="35"/>
        <v>Change</v>
      </c>
    </row>
    <row r="663" spans="1:25" x14ac:dyDescent="0.35">
      <c r="A663" t="s">
        <v>25</v>
      </c>
      <c r="B663" t="s">
        <v>486</v>
      </c>
      <c r="C663" t="s">
        <v>294</v>
      </c>
      <c r="D663" t="s">
        <v>326</v>
      </c>
      <c r="E663" t="s">
        <v>643</v>
      </c>
      <c r="F663" t="s">
        <v>643</v>
      </c>
      <c r="G663" s="159">
        <f t="shared" si="33"/>
        <v>0.06</v>
      </c>
      <c r="H663" s="159">
        <f t="shared" si="34"/>
        <v>14.74</v>
      </c>
      <c r="I663" s="155" t="s">
        <v>470</v>
      </c>
      <c r="K663" t="s">
        <v>294</v>
      </c>
      <c r="L663" t="s">
        <v>396</v>
      </c>
      <c r="M663" t="s">
        <v>466</v>
      </c>
      <c r="N663" t="s">
        <v>294</v>
      </c>
      <c r="O663" t="s">
        <v>396</v>
      </c>
      <c r="P663">
        <v>100</v>
      </c>
      <c r="Q663">
        <v>500</v>
      </c>
      <c r="R663">
        <v>1</v>
      </c>
      <c r="S663">
        <v>0.06</v>
      </c>
      <c r="T663">
        <v>14.74</v>
      </c>
      <c r="U663" t="b" cm="1">
        <f t="array" ref="U663">_xlfn.IFS(AND(R663=1,S663=G663,T663=H663),TRUE,AND(R663=1,S663=G663,H663="Product NA"),TRUE)</f>
        <v>1</v>
      </c>
      <c r="W663">
        <v>0.05</v>
      </c>
      <c r="X663">
        <v>13.280000000000001</v>
      </c>
      <c r="Y663" t="str">
        <f t="shared" si="35"/>
        <v>Change</v>
      </c>
    </row>
    <row r="664" spans="1:25" x14ac:dyDescent="0.35">
      <c r="A664" t="s">
        <v>25</v>
      </c>
      <c r="B664" t="s">
        <v>486</v>
      </c>
      <c r="C664" t="s">
        <v>294</v>
      </c>
      <c r="D664" t="s">
        <v>326</v>
      </c>
      <c r="E664" t="s">
        <v>643</v>
      </c>
      <c r="F664" t="s">
        <v>643</v>
      </c>
      <c r="G664" s="159">
        <f t="shared" si="33"/>
        <v>1.5000000000000002</v>
      </c>
      <c r="H664" s="159">
        <f t="shared" si="34"/>
        <v>14.59</v>
      </c>
      <c r="I664" s="155" t="s">
        <v>707</v>
      </c>
      <c r="K664" t="s">
        <v>294</v>
      </c>
      <c r="L664" t="s">
        <v>396</v>
      </c>
      <c r="M664" t="s">
        <v>466</v>
      </c>
      <c r="N664" t="s">
        <v>294</v>
      </c>
      <c r="O664" t="s">
        <v>396</v>
      </c>
      <c r="P664">
        <v>100</v>
      </c>
      <c r="Q664">
        <v>5000</v>
      </c>
      <c r="R664">
        <v>1</v>
      </c>
      <c r="S664">
        <v>1.5000000000000002</v>
      </c>
      <c r="T664">
        <v>14.59</v>
      </c>
      <c r="U664" t="b" cm="1">
        <f t="array" ref="U664">_xlfn.IFS(AND(R664=1,S664=G664,T664=H664),TRUE,AND(R664=1,S664=G664,H664="Product NA"),TRUE)</f>
        <v>1</v>
      </c>
      <c r="W664">
        <v>1.31</v>
      </c>
      <c r="X664">
        <v>12.91</v>
      </c>
      <c r="Y664" t="str">
        <f t="shared" si="35"/>
        <v>Change</v>
      </c>
    </row>
    <row r="665" spans="1:25" x14ac:dyDescent="0.35">
      <c r="A665" t="s">
        <v>25</v>
      </c>
      <c r="B665" t="s">
        <v>486</v>
      </c>
      <c r="C665" t="s">
        <v>294</v>
      </c>
      <c r="D665" t="s">
        <v>382</v>
      </c>
      <c r="E665" t="s">
        <v>287</v>
      </c>
      <c r="F665" t="s">
        <v>386</v>
      </c>
      <c r="G665" s="159">
        <f t="shared" si="33"/>
        <v>1.31</v>
      </c>
      <c r="H665" s="159">
        <f t="shared" si="34"/>
        <v>16.399999999999999</v>
      </c>
      <c r="I665" s="155" t="s">
        <v>472</v>
      </c>
      <c r="K665" t="s">
        <v>294</v>
      </c>
      <c r="L665" t="s">
        <v>396</v>
      </c>
      <c r="M665" t="s">
        <v>466</v>
      </c>
      <c r="N665" t="s">
        <v>294</v>
      </c>
      <c r="O665" t="s">
        <v>396</v>
      </c>
      <c r="P665">
        <v>100</v>
      </c>
      <c r="Q665">
        <v>2000</v>
      </c>
      <c r="R665">
        <v>1</v>
      </c>
      <c r="S665">
        <v>1.31</v>
      </c>
      <c r="T665">
        <v>16.399999999999999</v>
      </c>
      <c r="U665" t="b" cm="1">
        <f t="array" ref="U665">_xlfn.IFS(AND(R665=1,S665=G665,T665=H665),TRUE,AND(R665=1,S665=G665,H665="Product NA"),TRUE)</f>
        <v>1</v>
      </c>
      <c r="W665">
        <v>1.1300000000000001</v>
      </c>
      <c r="X665">
        <v>14.14</v>
      </c>
      <c r="Y665" t="str">
        <f t="shared" si="35"/>
        <v>Change</v>
      </c>
    </row>
    <row r="666" spans="1:25" x14ac:dyDescent="0.35">
      <c r="A666" t="s">
        <v>25</v>
      </c>
      <c r="B666" t="s">
        <v>486</v>
      </c>
      <c r="C666" t="s">
        <v>294</v>
      </c>
      <c r="D666" t="s">
        <v>281</v>
      </c>
      <c r="E666" t="s">
        <v>287</v>
      </c>
      <c r="F666" t="s">
        <v>286</v>
      </c>
      <c r="G666" s="159">
        <f t="shared" si="33"/>
        <v>1.31</v>
      </c>
      <c r="H666" s="159">
        <f t="shared" si="34"/>
        <v>16.399999999999999</v>
      </c>
      <c r="I666" s="155" t="s">
        <v>472</v>
      </c>
      <c r="K666" t="s">
        <v>294</v>
      </c>
      <c r="L666" t="s">
        <v>396</v>
      </c>
      <c r="M666" t="s">
        <v>466</v>
      </c>
      <c r="N666" t="s">
        <v>294</v>
      </c>
      <c r="O666" t="s">
        <v>396</v>
      </c>
      <c r="P666">
        <v>100</v>
      </c>
      <c r="Q666">
        <v>2000</v>
      </c>
      <c r="R666">
        <v>1</v>
      </c>
      <c r="S666">
        <v>1.31</v>
      </c>
      <c r="T666">
        <v>16.399999999999999</v>
      </c>
      <c r="U666" t="b" cm="1">
        <f t="array" ref="U666">_xlfn.IFS(AND(R666=1,S666=G666,T666=H666),TRUE,AND(R666=1,S666=G666,H666="Product NA"),TRUE)</f>
        <v>1</v>
      </c>
      <c r="W666">
        <v>1.1300000000000001</v>
      </c>
      <c r="X666">
        <v>14.14</v>
      </c>
      <c r="Y666" t="str">
        <f t="shared" si="35"/>
        <v>Change</v>
      </c>
    </row>
    <row r="667" spans="1:25" x14ac:dyDescent="0.35">
      <c r="A667" t="s">
        <v>25</v>
      </c>
      <c r="B667" t="s">
        <v>486</v>
      </c>
      <c r="C667" t="s">
        <v>294</v>
      </c>
      <c r="D667" t="s">
        <v>278</v>
      </c>
      <c r="E667" t="s">
        <v>287</v>
      </c>
      <c r="F667" t="s">
        <v>277</v>
      </c>
      <c r="G667" s="159">
        <f t="shared" si="33"/>
        <v>1.6400000000000001</v>
      </c>
      <c r="H667" s="159">
        <f t="shared" si="34"/>
        <v>14.280000000000001</v>
      </c>
      <c r="I667" s="155" t="s">
        <v>470</v>
      </c>
      <c r="K667" t="s">
        <v>294</v>
      </c>
      <c r="L667" t="s">
        <v>396</v>
      </c>
      <c r="M667" t="s">
        <v>466</v>
      </c>
      <c r="N667" t="s">
        <v>294</v>
      </c>
      <c r="O667" t="s">
        <v>396</v>
      </c>
      <c r="P667">
        <v>100</v>
      </c>
      <c r="Q667">
        <v>500</v>
      </c>
      <c r="R667">
        <v>1</v>
      </c>
      <c r="S667">
        <v>1.6400000000000001</v>
      </c>
      <c r="T667">
        <v>14.280000000000001</v>
      </c>
      <c r="U667" t="b" cm="1">
        <f t="array" ref="U667">_xlfn.IFS(AND(R667=1,S667=G667,T667=H667),TRUE,AND(R667=1,S667=G667,H667="Product NA"),TRUE)</f>
        <v>1</v>
      </c>
      <c r="W667">
        <v>1.45</v>
      </c>
      <c r="X667">
        <v>12.64</v>
      </c>
      <c r="Y667" t="str">
        <f t="shared" si="35"/>
        <v>Change</v>
      </c>
    </row>
    <row r="668" spans="1:25" x14ac:dyDescent="0.35">
      <c r="A668" t="s">
        <v>25</v>
      </c>
      <c r="B668" t="s">
        <v>486</v>
      </c>
      <c r="C668" t="s">
        <v>294</v>
      </c>
      <c r="D668" t="s">
        <v>238</v>
      </c>
      <c r="E668" t="s">
        <v>287</v>
      </c>
      <c r="F668" t="s">
        <v>0</v>
      </c>
      <c r="G668" s="159">
        <f t="shared" si="33"/>
        <v>0.48</v>
      </c>
      <c r="H668" s="159">
        <f t="shared" si="34"/>
        <v>18.490000000000002</v>
      </c>
      <c r="I668" s="155" t="s">
        <v>469</v>
      </c>
      <c r="K668" t="s">
        <v>294</v>
      </c>
      <c r="L668" t="s">
        <v>396</v>
      </c>
      <c r="M668" t="s">
        <v>466</v>
      </c>
      <c r="N668" t="s">
        <v>294</v>
      </c>
      <c r="O668" t="s">
        <v>396</v>
      </c>
      <c r="P668">
        <v>100</v>
      </c>
      <c r="Q668">
        <v>100</v>
      </c>
      <c r="R668">
        <v>1</v>
      </c>
      <c r="S668">
        <v>0.48</v>
      </c>
      <c r="T668">
        <v>18.490000000000002</v>
      </c>
      <c r="U668" t="b" cm="1">
        <f t="array" ref="U668">_xlfn.IFS(AND(R668=1,S668=G668,T668=H668),TRUE,AND(R668=1,S668=G668,H668="Product NA"),TRUE)</f>
        <v>1</v>
      </c>
      <c r="W668">
        <v>0.41000000000000003</v>
      </c>
      <c r="X668">
        <v>15.94</v>
      </c>
      <c r="Y668" t="str">
        <f t="shared" si="35"/>
        <v>Change</v>
      </c>
    </row>
    <row r="669" spans="1:25" x14ac:dyDescent="0.35">
      <c r="A669" t="s">
        <v>25</v>
      </c>
      <c r="B669" t="s">
        <v>486</v>
      </c>
      <c r="C669" t="s">
        <v>294</v>
      </c>
      <c r="D669" t="s">
        <v>239</v>
      </c>
      <c r="E669" t="s">
        <v>287</v>
      </c>
      <c r="F669" t="s">
        <v>277</v>
      </c>
      <c r="G669" s="159">
        <f t="shared" si="33"/>
        <v>1.51</v>
      </c>
      <c r="H669" s="159">
        <f t="shared" si="34"/>
        <v>15.8</v>
      </c>
      <c r="I669" s="155" t="s">
        <v>470</v>
      </c>
      <c r="K669" t="s">
        <v>294</v>
      </c>
      <c r="L669" t="s">
        <v>396</v>
      </c>
      <c r="M669" t="s">
        <v>466</v>
      </c>
      <c r="N669" t="s">
        <v>294</v>
      </c>
      <c r="O669" t="s">
        <v>396</v>
      </c>
      <c r="P669">
        <v>100</v>
      </c>
      <c r="Q669">
        <v>500</v>
      </c>
      <c r="R669">
        <v>1</v>
      </c>
      <c r="S669">
        <v>1.51</v>
      </c>
      <c r="T669">
        <v>15.8</v>
      </c>
      <c r="U669" t="b" cm="1">
        <f t="array" ref="U669">_xlfn.IFS(AND(R669=1,S669=G669,T669=H669),TRUE,AND(R669=1,S669=G669,H669="Product NA"),TRUE)</f>
        <v>1</v>
      </c>
      <c r="W669">
        <v>1.3</v>
      </c>
      <c r="X669">
        <v>13.620000000000001</v>
      </c>
      <c r="Y669" t="str">
        <f t="shared" si="35"/>
        <v>Change</v>
      </c>
    </row>
    <row r="670" spans="1:25" x14ac:dyDescent="0.35">
      <c r="A670" t="s">
        <v>25</v>
      </c>
      <c r="B670" t="s">
        <v>486</v>
      </c>
      <c r="C670" t="s">
        <v>294</v>
      </c>
      <c r="D670" t="s">
        <v>316</v>
      </c>
      <c r="E670" t="s">
        <v>287</v>
      </c>
      <c r="F670" t="s">
        <v>286</v>
      </c>
      <c r="G670" s="159">
        <f t="shared" si="33"/>
        <v>1.6500000000000001</v>
      </c>
      <c r="H670" s="159">
        <f t="shared" si="34"/>
        <v>14.59</v>
      </c>
      <c r="I670" s="155" t="s">
        <v>472</v>
      </c>
      <c r="K670" t="s">
        <v>294</v>
      </c>
      <c r="L670" t="s">
        <v>396</v>
      </c>
      <c r="M670" t="s">
        <v>466</v>
      </c>
      <c r="N670" t="s">
        <v>294</v>
      </c>
      <c r="O670" t="s">
        <v>396</v>
      </c>
      <c r="P670">
        <v>100</v>
      </c>
      <c r="Q670">
        <v>2000</v>
      </c>
      <c r="R670">
        <v>1</v>
      </c>
      <c r="S670">
        <v>1.6500000000000001</v>
      </c>
      <c r="T670">
        <v>14.59</v>
      </c>
      <c r="U670" t="b" cm="1">
        <f t="array" ref="U670">_xlfn.IFS(AND(R670=1,S670=G670,T670=H670),TRUE,AND(R670=1,S670=G670,H670="Product NA"),TRUE)</f>
        <v>1</v>
      </c>
      <c r="W670">
        <v>1.46</v>
      </c>
      <c r="X670">
        <v>12.91</v>
      </c>
      <c r="Y670" t="str">
        <f t="shared" si="35"/>
        <v>Change</v>
      </c>
    </row>
    <row r="671" spans="1:25" x14ac:dyDescent="0.35">
      <c r="A671" t="s">
        <v>25</v>
      </c>
      <c r="B671" t="s">
        <v>486</v>
      </c>
      <c r="C671" t="s">
        <v>294</v>
      </c>
      <c r="D671" t="s">
        <v>646</v>
      </c>
      <c r="E671" t="s">
        <v>715</v>
      </c>
      <c r="F671" t="s">
        <v>286</v>
      </c>
      <c r="G671" s="159">
        <f t="shared" si="33"/>
        <v>16.8</v>
      </c>
      <c r="H671" s="159">
        <f t="shared" si="34"/>
        <v>0</v>
      </c>
      <c r="I671" s="155" t="s">
        <v>471</v>
      </c>
      <c r="K671" t="s">
        <v>294</v>
      </c>
      <c r="L671" t="s">
        <v>396</v>
      </c>
      <c r="M671" t="s">
        <v>466</v>
      </c>
      <c r="N671" t="s">
        <v>294</v>
      </c>
      <c r="O671" t="s">
        <v>396</v>
      </c>
      <c r="P671">
        <v>30000</v>
      </c>
      <c r="Q671">
        <v>1000</v>
      </c>
      <c r="R671">
        <v>1</v>
      </c>
      <c r="S671">
        <v>16.8</v>
      </c>
      <c r="T671">
        <v>0</v>
      </c>
      <c r="U671" t="b" cm="1">
        <f t="array" ref="U671">_xlfn.IFS(AND(R671=1,S671=G671,T671=H671),TRUE,AND(R671=1,S671=G671,H671="Product NA"),TRUE)</f>
        <v>1</v>
      </c>
      <c r="W671">
        <v>18</v>
      </c>
      <c r="X671">
        <v>0</v>
      </c>
      <c r="Y671" t="str">
        <f t="shared" si="35"/>
        <v>Change</v>
      </c>
    </row>
    <row r="672" spans="1:25" x14ac:dyDescent="0.35">
      <c r="A672" t="s">
        <v>25</v>
      </c>
      <c r="B672" t="s">
        <v>486</v>
      </c>
      <c r="C672" t="s">
        <v>294</v>
      </c>
      <c r="D672" t="s">
        <v>646</v>
      </c>
      <c r="E672" t="s">
        <v>715</v>
      </c>
      <c r="F672" t="s">
        <v>286</v>
      </c>
      <c r="G672" s="159">
        <f t="shared" si="33"/>
        <v>64.2</v>
      </c>
      <c r="H672" s="159">
        <f t="shared" si="34"/>
        <v>0</v>
      </c>
      <c r="I672" s="155" t="s">
        <v>671</v>
      </c>
      <c r="K672" t="s">
        <v>294</v>
      </c>
      <c r="L672" t="s">
        <v>396</v>
      </c>
      <c r="M672" t="s">
        <v>466</v>
      </c>
      <c r="N672" t="s">
        <v>294</v>
      </c>
      <c r="O672" t="s">
        <v>396</v>
      </c>
      <c r="P672">
        <v>30000</v>
      </c>
      <c r="Q672">
        <v>15000</v>
      </c>
      <c r="R672">
        <v>1</v>
      </c>
      <c r="S672">
        <v>64.2</v>
      </c>
      <c r="T672">
        <v>0</v>
      </c>
      <c r="U672" t="b" cm="1">
        <f t="array" ref="U672">_xlfn.IFS(AND(R672=1,S672=G672,T672=H672),TRUE,AND(R672=1,S672=G672,H672="Product NA"),TRUE)</f>
        <v>1</v>
      </c>
      <c r="W672">
        <v>75</v>
      </c>
      <c r="X672">
        <v>0</v>
      </c>
      <c r="Y672" t="str">
        <f t="shared" si="35"/>
        <v>Change</v>
      </c>
    </row>
    <row r="673" spans="1:25" x14ac:dyDescent="0.35">
      <c r="A673" t="s">
        <v>25</v>
      </c>
      <c r="B673" t="s">
        <v>486</v>
      </c>
      <c r="C673" t="s">
        <v>294</v>
      </c>
      <c r="D673" t="s">
        <v>646</v>
      </c>
      <c r="E673" t="s">
        <v>715</v>
      </c>
      <c r="F673" t="s">
        <v>286</v>
      </c>
      <c r="G673" s="159">
        <f t="shared" si="33"/>
        <v>19.850000000000001</v>
      </c>
      <c r="H673" s="159">
        <f t="shared" si="34"/>
        <v>0</v>
      </c>
      <c r="I673" s="155" t="s">
        <v>662</v>
      </c>
      <c r="K673" t="s">
        <v>294</v>
      </c>
      <c r="L673" t="s">
        <v>396</v>
      </c>
      <c r="M673" t="s">
        <v>466</v>
      </c>
      <c r="N673" t="s">
        <v>294</v>
      </c>
      <c r="O673" t="s">
        <v>396</v>
      </c>
      <c r="P673">
        <v>30000</v>
      </c>
      <c r="Q673">
        <v>2000</v>
      </c>
      <c r="R673">
        <v>1</v>
      </c>
      <c r="S673">
        <v>19.850000000000001</v>
      </c>
      <c r="T673">
        <v>0</v>
      </c>
      <c r="U673" t="b" cm="1">
        <f t="array" ref="U673">_xlfn.IFS(AND(R673=1,S673=G673,T673=H673),TRUE,AND(R673=1,S673=G673,H673="Product NA"),TRUE)</f>
        <v>1</v>
      </c>
      <c r="W673">
        <v>21.8</v>
      </c>
      <c r="X673">
        <v>0</v>
      </c>
      <c r="Y673" t="str">
        <f t="shared" si="35"/>
        <v>Change</v>
      </c>
    </row>
    <row r="674" spans="1:25" x14ac:dyDescent="0.35">
      <c r="A674" t="s">
        <v>25</v>
      </c>
      <c r="B674" t="s">
        <v>486</v>
      </c>
      <c r="C674" t="s">
        <v>294</v>
      </c>
      <c r="D674" t="s">
        <v>646</v>
      </c>
      <c r="E674" t="s">
        <v>715</v>
      </c>
      <c r="F674" t="s">
        <v>286</v>
      </c>
      <c r="G674" s="159">
        <f t="shared" si="33"/>
        <v>80.5</v>
      </c>
      <c r="H674" s="159">
        <f t="shared" si="34"/>
        <v>0</v>
      </c>
      <c r="I674" s="155" t="s">
        <v>672</v>
      </c>
      <c r="K674" t="s">
        <v>294</v>
      </c>
      <c r="L674" t="s">
        <v>396</v>
      </c>
      <c r="M674" t="s">
        <v>466</v>
      </c>
      <c r="N674" t="s">
        <v>294</v>
      </c>
      <c r="O674" t="s">
        <v>396</v>
      </c>
      <c r="P674">
        <v>30000</v>
      </c>
      <c r="Q674">
        <v>20000</v>
      </c>
      <c r="R674">
        <v>1</v>
      </c>
      <c r="S674">
        <v>80.5</v>
      </c>
      <c r="T674">
        <v>0</v>
      </c>
      <c r="U674" t="b" cm="1">
        <f t="array" ref="U674">_xlfn.IFS(AND(R674=1,S674=G674,T674=H674),TRUE,AND(R674=1,S674=G674,H674="Product NA"),TRUE)</f>
        <v>1</v>
      </c>
      <c r="W674">
        <v>94.800000000000011</v>
      </c>
      <c r="X674">
        <v>0</v>
      </c>
      <c r="Y674" t="str">
        <f t="shared" si="35"/>
        <v>Change</v>
      </c>
    </row>
    <row r="675" spans="1:25" x14ac:dyDescent="0.35">
      <c r="A675" t="s">
        <v>25</v>
      </c>
      <c r="B675" t="s">
        <v>486</v>
      </c>
      <c r="C675" t="s">
        <v>294</v>
      </c>
      <c r="D675" t="s">
        <v>646</v>
      </c>
      <c r="E675" t="s">
        <v>715</v>
      </c>
      <c r="F675" t="s">
        <v>286</v>
      </c>
      <c r="G675" s="159">
        <f t="shared" si="33"/>
        <v>104.30000000000001</v>
      </c>
      <c r="H675" s="159">
        <f t="shared" si="34"/>
        <v>0</v>
      </c>
      <c r="I675" s="155" t="s">
        <v>673</v>
      </c>
      <c r="K675" t="s">
        <v>294</v>
      </c>
      <c r="L675" t="s">
        <v>396</v>
      </c>
      <c r="M675" t="s">
        <v>466</v>
      </c>
      <c r="N675" t="s">
        <v>294</v>
      </c>
      <c r="O675" t="s">
        <v>396</v>
      </c>
      <c r="P675">
        <v>30000</v>
      </c>
      <c r="Q675">
        <v>25000</v>
      </c>
      <c r="R675">
        <v>1</v>
      </c>
      <c r="S675">
        <v>104.30000000000001</v>
      </c>
      <c r="T675">
        <v>0</v>
      </c>
      <c r="U675" t="b" cm="1">
        <f t="array" ref="U675">_xlfn.IFS(AND(R675=1,S675=G675,T675=H675),TRUE,AND(R675=1,S675=G675,H675="Product NA"),TRUE)</f>
        <v>1</v>
      </c>
      <c r="W675">
        <v>120.2</v>
      </c>
      <c r="X675">
        <v>0</v>
      </c>
      <c r="Y675" t="str">
        <f t="shared" si="35"/>
        <v>Change</v>
      </c>
    </row>
    <row r="676" spans="1:25" x14ac:dyDescent="0.35">
      <c r="A676" t="s">
        <v>25</v>
      </c>
      <c r="B676" t="s">
        <v>486</v>
      </c>
      <c r="C676" t="s">
        <v>294</v>
      </c>
      <c r="D676" t="s">
        <v>646</v>
      </c>
      <c r="E676" t="s">
        <v>715</v>
      </c>
      <c r="F676" t="s">
        <v>286</v>
      </c>
      <c r="G676" s="159">
        <f t="shared" si="33"/>
        <v>23.35</v>
      </c>
      <c r="H676" s="159">
        <f t="shared" si="34"/>
        <v>0</v>
      </c>
      <c r="I676" s="155" t="s">
        <v>663</v>
      </c>
      <c r="K676" t="s">
        <v>294</v>
      </c>
      <c r="L676" t="s">
        <v>396</v>
      </c>
      <c r="M676" t="s">
        <v>466</v>
      </c>
      <c r="N676" t="s">
        <v>294</v>
      </c>
      <c r="O676" t="s">
        <v>396</v>
      </c>
      <c r="P676">
        <v>30000</v>
      </c>
      <c r="Q676">
        <v>3000</v>
      </c>
      <c r="R676">
        <v>1</v>
      </c>
      <c r="S676">
        <v>23.35</v>
      </c>
      <c r="T676">
        <v>0</v>
      </c>
      <c r="U676" t="b" cm="1">
        <f t="array" ref="U676">_xlfn.IFS(AND(R676=1,S676=G676,T676=H676),TRUE,AND(R676=1,S676=G676,H676="Product NA"),TRUE)</f>
        <v>1</v>
      </c>
      <c r="W676">
        <v>25.700000000000003</v>
      </c>
      <c r="X676">
        <v>0</v>
      </c>
      <c r="Y676" t="str">
        <f t="shared" si="35"/>
        <v>Change</v>
      </c>
    </row>
    <row r="677" spans="1:25" x14ac:dyDescent="0.35">
      <c r="A677" t="s">
        <v>25</v>
      </c>
      <c r="B677" t="s">
        <v>486</v>
      </c>
      <c r="C677" t="s">
        <v>294</v>
      </c>
      <c r="D677" t="s">
        <v>646</v>
      </c>
      <c r="E677" t="s">
        <v>715</v>
      </c>
      <c r="F677" t="s">
        <v>286</v>
      </c>
      <c r="G677" s="159">
        <f t="shared" si="33"/>
        <v>121.9</v>
      </c>
      <c r="H677" s="159">
        <f t="shared" si="34"/>
        <v>0</v>
      </c>
      <c r="I677" s="155" t="s">
        <v>674</v>
      </c>
      <c r="K677" t="s">
        <v>294</v>
      </c>
      <c r="L677" t="s">
        <v>396</v>
      </c>
      <c r="M677" t="s">
        <v>466</v>
      </c>
      <c r="N677" t="s">
        <v>294</v>
      </c>
      <c r="O677" t="s">
        <v>396</v>
      </c>
      <c r="P677">
        <v>30000</v>
      </c>
      <c r="Q677">
        <v>30000</v>
      </c>
      <c r="R677">
        <v>1</v>
      </c>
      <c r="S677">
        <v>121.9</v>
      </c>
      <c r="T677">
        <v>0</v>
      </c>
      <c r="U677" t="b" cm="1">
        <f t="array" ref="U677">_xlfn.IFS(AND(R677=1,S677=G677,T677=H677),TRUE,AND(R677=1,S677=G677,H677="Product NA"),TRUE)</f>
        <v>1</v>
      </c>
      <c r="W677">
        <v>140.9</v>
      </c>
      <c r="X677">
        <v>0</v>
      </c>
      <c r="Y677" t="str">
        <f t="shared" si="35"/>
        <v>Change</v>
      </c>
    </row>
    <row r="678" spans="1:25" x14ac:dyDescent="0.35">
      <c r="A678" t="s">
        <v>25</v>
      </c>
      <c r="B678" t="s">
        <v>486</v>
      </c>
      <c r="C678" t="s">
        <v>294</v>
      </c>
      <c r="D678" t="s">
        <v>646</v>
      </c>
      <c r="E678" t="s">
        <v>715</v>
      </c>
      <c r="F678" t="s">
        <v>286</v>
      </c>
      <c r="G678" s="159">
        <f t="shared" si="33"/>
        <v>26.05</v>
      </c>
      <c r="H678" s="159">
        <f t="shared" si="34"/>
        <v>0</v>
      </c>
      <c r="I678" s="155" t="s">
        <v>664</v>
      </c>
      <c r="K678" t="s">
        <v>294</v>
      </c>
      <c r="L678" t="s">
        <v>396</v>
      </c>
      <c r="M678" t="s">
        <v>466</v>
      </c>
      <c r="N678" t="s">
        <v>294</v>
      </c>
      <c r="O678" t="s">
        <v>396</v>
      </c>
      <c r="P678">
        <v>30000</v>
      </c>
      <c r="Q678">
        <v>4000</v>
      </c>
      <c r="R678">
        <v>1</v>
      </c>
      <c r="S678">
        <v>26.05</v>
      </c>
      <c r="T678">
        <v>0</v>
      </c>
      <c r="U678" t="b" cm="1">
        <f t="array" ref="U678">_xlfn.IFS(AND(R678=1,S678=G678,T678=H678),TRUE,AND(R678=1,S678=G678,H678="Product NA"),TRUE)</f>
        <v>1</v>
      </c>
      <c r="W678">
        <v>29.5</v>
      </c>
      <c r="X678">
        <v>0</v>
      </c>
      <c r="Y678" t="str">
        <f t="shared" si="35"/>
        <v>Change</v>
      </c>
    </row>
    <row r="679" spans="1:25" x14ac:dyDescent="0.35">
      <c r="A679" t="s">
        <v>25</v>
      </c>
      <c r="B679" t="s">
        <v>486</v>
      </c>
      <c r="C679" t="s">
        <v>294</v>
      </c>
      <c r="D679" t="s">
        <v>646</v>
      </c>
      <c r="E679" t="s">
        <v>715</v>
      </c>
      <c r="F679" t="s">
        <v>286</v>
      </c>
      <c r="G679" s="159">
        <f t="shared" si="33"/>
        <v>28.700000000000003</v>
      </c>
      <c r="H679" s="159">
        <f t="shared" si="34"/>
        <v>0</v>
      </c>
      <c r="I679" s="155" t="s">
        <v>665</v>
      </c>
      <c r="K679" t="s">
        <v>294</v>
      </c>
      <c r="L679" t="s">
        <v>396</v>
      </c>
      <c r="M679" t="s">
        <v>466</v>
      </c>
      <c r="N679" t="s">
        <v>294</v>
      </c>
      <c r="O679" t="s">
        <v>396</v>
      </c>
      <c r="P679">
        <v>30000</v>
      </c>
      <c r="Q679">
        <v>5000</v>
      </c>
      <c r="R679">
        <v>1</v>
      </c>
      <c r="S679">
        <v>28.700000000000003</v>
      </c>
      <c r="T679">
        <v>0</v>
      </c>
      <c r="U679" t="b" cm="1">
        <f t="array" ref="U679">_xlfn.IFS(AND(R679=1,S679=G679,T679=H679),TRUE,AND(R679=1,S679=G679,H679="Product NA"),TRUE)</f>
        <v>1</v>
      </c>
      <c r="W679">
        <v>33.35</v>
      </c>
      <c r="X679">
        <v>0</v>
      </c>
      <c r="Y679" t="str">
        <f t="shared" si="35"/>
        <v>Change</v>
      </c>
    </row>
    <row r="680" spans="1:25" x14ac:dyDescent="0.35">
      <c r="A680" t="s">
        <v>25</v>
      </c>
      <c r="B680" t="s">
        <v>486</v>
      </c>
      <c r="C680" t="s">
        <v>294</v>
      </c>
      <c r="D680" t="s">
        <v>646</v>
      </c>
      <c r="E680" t="s">
        <v>715</v>
      </c>
      <c r="F680" t="s">
        <v>286</v>
      </c>
      <c r="G680" s="159">
        <f t="shared" si="33"/>
        <v>32.450000000000003</v>
      </c>
      <c r="H680" s="159">
        <f t="shared" si="34"/>
        <v>0</v>
      </c>
      <c r="I680" s="155" t="s">
        <v>666</v>
      </c>
      <c r="K680" t="s">
        <v>294</v>
      </c>
      <c r="L680" t="s">
        <v>396</v>
      </c>
      <c r="M680" t="s">
        <v>466</v>
      </c>
      <c r="N680" t="s">
        <v>294</v>
      </c>
      <c r="O680" t="s">
        <v>396</v>
      </c>
      <c r="P680">
        <v>30000</v>
      </c>
      <c r="Q680">
        <v>6000</v>
      </c>
      <c r="R680">
        <v>1</v>
      </c>
      <c r="S680">
        <v>32.450000000000003</v>
      </c>
      <c r="T680">
        <v>0</v>
      </c>
      <c r="U680" t="b" cm="1">
        <f t="array" ref="U680">_xlfn.IFS(AND(R680=1,S680=G680,T680=H680),TRUE,AND(R680=1,S680=G680,H680="Product NA"),TRUE)</f>
        <v>1</v>
      </c>
      <c r="W680">
        <v>38.25</v>
      </c>
      <c r="X680">
        <v>0</v>
      </c>
      <c r="Y680" t="str">
        <f t="shared" si="35"/>
        <v>Change</v>
      </c>
    </row>
    <row r="681" spans="1:25" x14ac:dyDescent="0.35">
      <c r="A681" t="s">
        <v>25</v>
      </c>
      <c r="B681" t="s">
        <v>486</v>
      </c>
      <c r="C681" t="s">
        <v>294</v>
      </c>
      <c r="D681" t="s">
        <v>646</v>
      </c>
      <c r="E681" t="s">
        <v>715</v>
      </c>
      <c r="F681" t="s">
        <v>286</v>
      </c>
      <c r="G681" s="159">
        <f t="shared" si="33"/>
        <v>35.5</v>
      </c>
      <c r="H681" s="159">
        <f t="shared" si="34"/>
        <v>0</v>
      </c>
      <c r="I681" s="155" t="s">
        <v>667</v>
      </c>
      <c r="K681" t="s">
        <v>294</v>
      </c>
      <c r="L681" t="s">
        <v>396</v>
      </c>
      <c r="M681" t="s">
        <v>466</v>
      </c>
      <c r="N681" t="s">
        <v>294</v>
      </c>
      <c r="O681" t="s">
        <v>396</v>
      </c>
      <c r="P681">
        <v>30000</v>
      </c>
      <c r="Q681">
        <v>7000</v>
      </c>
      <c r="R681">
        <v>1</v>
      </c>
      <c r="S681">
        <v>35.5</v>
      </c>
      <c r="T681">
        <v>0</v>
      </c>
      <c r="U681" t="b" cm="1">
        <f t="array" ref="U681">_xlfn.IFS(AND(R681=1,S681=G681,T681=H681),TRUE,AND(R681=1,S681=G681,H681="Product NA"),TRUE)</f>
        <v>1</v>
      </c>
      <c r="W681">
        <v>42.1</v>
      </c>
      <c r="X681">
        <v>0</v>
      </c>
      <c r="Y681" t="str">
        <f t="shared" si="35"/>
        <v>Change</v>
      </c>
    </row>
    <row r="682" spans="1:25" x14ac:dyDescent="0.35">
      <c r="A682" t="s">
        <v>25</v>
      </c>
      <c r="B682" t="s">
        <v>486</v>
      </c>
      <c r="C682" t="s">
        <v>294</v>
      </c>
      <c r="D682" t="s">
        <v>646</v>
      </c>
      <c r="E682" t="s">
        <v>715</v>
      </c>
      <c r="F682" t="s">
        <v>286</v>
      </c>
      <c r="G682" s="159">
        <f t="shared" si="33"/>
        <v>38.550000000000004</v>
      </c>
      <c r="H682" s="159">
        <f t="shared" si="34"/>
        <v>0</v>
      </c>
      <c r="I682" s="155" t="s">
        <v>668</v>
      </c>
      <c r="K682" t="s">
        <v>294</v>
      </c>
      <c r="L682" t="s">
        <v>396</v>
      </c>
      <c r="M682" t="s">
        <v>466</v>
      </c>
      <c r="N682" t="s">
        <v>294</v>
      </c>
      <c r="O682" t="s">
        <v>396</v>
      </c>
      <c r="P682">
        <v>30000</v>
      </c>
      <c r="Q682">
        <v>8000</v>
      </c>
      <c r="R682">
        <v>1</v>
      </c>
      <c r="S682">
        <v>38.550000000000004</v>
      </c>
      <c r="T682">
        <v>0</v>
      </c>
      <c r="U682" t="b" cm="1">
        <f t="array" ref="U682">_xlfn.IFS(AND(R682=1,S682=G682,T682=H682),TRUE,AND(R682=1,S682=G682,H682="Product NA"),TRUE)</f>
        <v>1</v>
      </c>
      <c r="W682">
        <v>45.900000000000006</v>
      </c>
      <c r="X682">
        <v>0</v>
      </c>
      <c r="Y682" t="str">
        <f t="shared" si="35"/>
        <v>Change</v>
      </c>
    </row>
    <row r="683" spans="1:25" x14ac:dyDescent="0.35">
      <c r="A683" t="s">
        <v>25</v>
      </c>
      <c r="B683" t="s">
        <v>486</v>
      </c>
      <c r="C683" t="s">
        <v>294</v>
      </c>
      <c r="D683" t="s">
        <v>646</v>
      </c>
      <c r="E683" t="s">
        <v>715</v>
      </c>
      <c r="F683" t="s">
        <v>286</v>
      </c>
      <c r="G683" s="159">
        <f t="shared" si="33"/>
        <v>41.6</v>
      </c>
      <c r="H683" s="159">
        <f t="shared" si="34"/>
        <v>0</v>
      </c>
      <c r="I683" s="155" t="s">
        <v>669</v>
      </c>
      <c r="K683" t="s">
        <v>294</v>
      </c>
      <c r="L683" t="s">
        <v>396</v>
      </c>
      <c r="M683" t="s">
        <v>466</v>
      </c>
      <c r="N683" t="s">
        <v>294</v>
      </c>
      <c r="O683" t="s">
        <v>396</v>
      </c>
      <c r="P683">
        <v>30000</v>
      </c>
      <c r="Q683">
        <v>9000</v>
      </c>
      <c r="R683">
        <v>1</v>
      </c>
      <c r="S683">
        <v>41.6</v>
      </c>
      <c r="T683">
        <v>0</v>
      </c>
      <c r="U683" t="b" cm="1">
        <f t="array" ref="U683">_xlfn.IFS(AND(R683=1,S683=G683,T683=H683),TRUE,AND(R683=1,S683=G683,H683="Product NA"),TRUE)</f>
        <v>1</v>
      </c>
      <c r="W683">
        <v>49.75</v>
      </c>
      <c r="X683">
        <v>0</v>
      </c>
      <c r="Y683" t="str">
        <f t="shared" si="35"/>
        <v>Change</v>
      </c>
    </row>
    <row r="684" spans="1:25" x14ac:dyDescent="0.35">
      <c r="A684" t="s">
        <v>25</v>
      </c>
      <c r="B684" t="s">
        <v>486</v>
      </c>
      <c r="C684" t="s">
        <v>294</v>
      </c>
      <c r="D684" t="s">
        <v>646</v>
      </c>
      <c r="E684" t="s">
        <v>715</v>
      </c>
      <c r="F684" t="s">
        <v>286</v>
      </c>
      <c r="G684" s="159">
        <f t="shared" si="33"/>
        <v>44.650000000000006</v>
      </c>
      <c r="H684" s="159">
        <f t="shared" si="34"/>
        <v>0</v>
      </c>
      <c r="I684" s="155" t="s">
        <v>670</v>
      </c>
      <c r="K684" t="s">
        <v>294</v>
      </c>
      <c r="L684" t="s">
        <v>396</v>
      </c>
      <c r="M684" t="s">
        <v>466</v>
      </c>
      <c r="N684" t="s">
        <v>294</v>
      </c>
      <c r="O684" t="s">
        <v>396</v>
      </c>
      <c r="P684">
        <v>30000</v>
      </c>
      <c r="Q684">
        <v>10000</v>
      </c>
      <c r="R684">
        <v>1</v>
      </c>
      <c r="S684">
        <v>44.650000000000006</v>
      </c>
      <c r="T684">
        <v>0</v>
      </c>
      <c r="U684" t="b" cm="1">
        <f t="array" ref="U684">_xlfn.IFS(AND(R684=1,S684=G684,T684=H684),TRUE,AND(R684=1,S684=G684,H684="Product NA"),TRUE)</f>
        <v>1</v>
      </c>
      <c r="W684">
        <v>53.6</v>
      </c>
      <c r="X684">
        <v>0</v>
      </c>
      <c r="Y684" t="str">
        <f t="shared" si="35"/>
        <v>Change</v>
      </c>
    </row>
    <row r="685" spans="1:25" x14ac:dyDescent="0.35">
      <c r="A685" t="s">
        <v>25</v>
      </c>
      <c r="B685" t="s">
        <v>486</v>
      </c>
      <c r="C685" t="s">
        <v>294</v>
      </c>
      <c r="D685" t="s">
        <v>284</v>
      </c>
      <c r="E685" t="s">
        <v>716</v>
      </c>
      <c r="F685" t="s">
        <v>286</v>
      </c>
      <c r="G685" s="159">
        <f t="shared" si="33"/>
        <v>0</v>
      </c>
      <c r="H685" s="159">
        <f t="shared" si="34"/>
        <v>0</v>
      </c>
      <c r="I685" s="155" t="s">
        <v>472</v>
      </c>
      <c r="K685" t="s">
        <v>294</v>
      </c>
      <c r="L685" t="s">
        <v>396</v>
      </c>
      <c r="M685" t="s">
        <v>466</v>
      </c>
      <c r="N685" t="s">
        <v>294</v>
      </c>
      <c r="O685" t="s">
        <v>396</v>
      </c>
      <c r="P685">
        <v>100</v>
      </c>
      <c r="Q685">
        <v>2000</v>
      </c>
      <c r="R685">
        <v>1</v>
      </c>
      <c r="S685">
        <v>0</v>
      </c>
      <c r="T685">
        <v>0</v>
      </c>
      <c r="U685" t="b" cm="1">
        <f t="array" ref="U685">_xlfn.IFS(AND(R685=1,S685=G685,T685=H685),TRUE,AND(R685=1,S685=G685,H685="Product NA"),TRUE)</f>
        <v>1</v>
      </c>
      <c r="W685">
        <v>7.5</v>
      </c>
      <c r="X685">
        <v>10.950000000000001</v>
      </c>
      <c r="Y685" t="str">
        <f t="shared" si="35"/>
        <v>Change</v>
      </c>
    </row>
    <row r="686" spans="1:25" x14ac:dyDescent="0.35">
      <c r="A686" t="s">
        <v>25</v>
      </c>
      <c r="B686" t="s">
        <v>486</v>
      </c>
      <c r="C686" t="s">
        <v>294</v>
      </c>
      <c r="D686" s="180" t="s">
        <v>317</v>
      </c>
      <c r="E686" t="s">
        <v>716</v>
      </c>
      <c r="F686" t="s">
        <v>0</v>
      </c>
      <c r="G686" s="159">
        <f t="shared" si="33"/>
        <v>6.76</v>
      </c>
      <c r="H686" s="159">
        <f t="shared" si="34"/>
        <v>11.11</v>
      </c>
      <c r="I686" s="155" t="s">
        <v>469</v>
      </c>
      <c r="K686" t="s">
        <v>294</v>
      </c>
      <c r="L686" t="s">
        <v>396</v>
      </c>
      <c r="M686" t="s">
        <v>466</v>
      </c>
      <c r="N686" t="s">
        <v>294</v>
      </c>
      <c r="O686" t="s">
        <v>396</v>
      </c>
      <c r="P686">
        <v>100</v>
      </c>
      <c r="Q686">
        <v>100</v>
      </c>
      <c r="R686">
        <v>1</v>
      </c>
      <c r="S686">
        <v>6.76</v>
      </c>
      <c r="T686">
        <v>11.11</v>
      </c>
      <c r="U686" t="b" cm="1">
        <f t="array" ref="U686">_xlfn.IFS(AND(R686=1,S686=G686,T686=H686),TRUE,AND(R686=1,S686=G686,H686="Product NA"),TRUE)</f>
        <v>1</v>
      </c>
      <c r="W686">
        <v>5.88</v>
      </c>
      <c r="X686">
        <v>9.66</v>
      </c>
      <c r="Y686" t="str">
        <f t="shared" si="35"/>
        <v>Change</v>
      </c>
    </row>
    <row r="687" spans="1:25" x14ac:dyDescent="0.35">
      <c r="A687" t="s">
        <v>25</v>
      </c>
      <c r="B687" t="s">
        <v>486</v>
      </c>
      <c r="C687" t="s">
        <v>294</v>
      </c>
      <c r="D687" t="s">
        <v>324</v>
      </c>
      <c r="E687" t="s">
        <v>716</v>
      </c>
      <c r="F687" t="s">
        <v>277</v>
      </c>
      <c r="G687" s="159">
        <f t="shared" si="33"/>
        <v>0</v>
      </c>
      <c r="H687" s="159">
        <f t="shared" si="34"/>
        <v>0</v>
      </c>
      <c r="I687" s="155" t="s">
        <v>470</v>
      </c>
      <c r="K687" t="s">
        <v>294</v>
      </c>
      <c r="L687" t="s">
        <v>396</v>
      </c>
      <c r="M687" t="s">
        <v>466</v>
      </c>
      <c r="N687" t="s">
        <v>294</v>
      </c>
      <c r="O687" t="s">
        <v>396</v>
      </c>
      <c r="P687">
        <v>100</v>
      </c>
      <c r="Q687">
        <v>500</v>
      </c>
      <c r="R687">
        <v>1</v>
      </c>
      <c r="S687">
        <v>0</v>
      </c>
      <c r="T687">
        <v>0</v>
      </c>
      <c r="U687" t="b" cm="1">
        <f t="array" ref="U687">_xlfn.IFS(AND(R687=1,S687=G687,T687=H687),TRUE,AND(R687=1,S687=G687,H687="Product NA"),TRUE)</f>
        <v>1</v>
      </c>
      <c r="W687">
        <v>6.5500000000000007</v>
      </c>
      <c r="X687">
        <v>8.6</v>
      </c>
      <c r="Y687" t="str">
        <f t="shared" si="35"/>
        <v>Change</v>
      </c>
    </row>
    <row r="688" spans="1:25" x14ac:dyDescent="0.35">
      <c r="A688" t="s">
        <v>25</v>
      </c>
      <c r="B688" t="s">
        <v>486</v>
      </c>
      <c r="C688" t="s">
        <v>294</v>
      </c>
      <c r="D688" s="180" t="s">
        <v>319</v>
      </c>
      <c r="E688" t="s">
        <v>716</v>
      </c>
      <c r="F688" t="s">
        <v>277</v>
      </c>
      <c r="G688" s="159">
        <f t="shared" si="33"/>
        <v>7.5500000000000007</v>
      </c>
      <c r="H688" s="159">
        <f t="shared" si="34"/>
        <v>9.9</v>
      </c>
      <c r="I688" s="155" t="s">
        <v>470</v>
      </c>
      <c r="K688" t="s">
        <v>294</v>
      </c>
      <c r="L688" t="s">
        <v>396</v>
      </c>
      <c r="M688" t="s">
        <v>466</v>
      </c>
      <c r="N688" t="s">
        <v>294</v>
      </c>
      <c r="O688" t="s">
        <v>396</v>
      </c>
      <c r="P688">
        <v>100</v>
      </c>
      <c r="Q688">
        <v>500</v>
      </c>
      <c r="R688">
        <v>1</v>
      </c>
      <c r="S688">
        <v>7.5500000000000007</v>
      </c>
      <c r="T688">
        <v>9.9</v>
      </c>
      <c r="U688" t="b" cm="1">
        <f t="array" ref="U688">_xlfn.IFS(AND(R688=1,S688=G688,T688=H688),TRUE,AND(R688=1,S688=G688,H688="Product NA"),TRUE)</f>
        <v>1</v>
      </c>
      <c r="W688">
        <v>6.5500000000000007</v>
      </c>
      <c r="X688">
        <v>8.6</v>
      </c>
      <c r="Y688" t="str">
        <f t="shared" si="35"/>
        <v>Change</v>
      </c>
    </row>
    <row r="689" spans="1:25" x14ac:dyDescent="0.35">
      <c r="A689" t="s">
        <v>25</v>
      </c>
      <c r="B689" t="s">
        <v>486</v>
      </c>
      <c r="C689" t="s">
        <v>294</v>
      </c>
      <c r="D689" t="s">
        <v>240</v>
      </c>
      <c r="E689" t="s">
        <v>287</v>
      </c>
      <c r="F689" t="s">
        <v>0</v>
      </c>
      <c r="G689" s="159">
        <f t="shared" si="33"/>
        <v>0.06</v>
      </c>
      <c r="H689" s="159">
        <f t="shared" si="34"/>
        <v>14.74</v>
      </c>
      <c r="I689" s="155" t="s">
        <v>469</v>
      </c>
      <c r="K689" t="s">
        <v>294</v>
      </c>
      <c r="L689" t="s">
        <v>396</v>
      </c>
      <c r="M689" t="s">
        <v>466</v>
      </c>
      <c r="N689" t="s">
        <v>294</v>
      </c>
      <c r="O689" t="s">
        <v>396</v>
      </c>
      <c r="P689">
        <v>100</v>
      </c>
      <c r="Q689">
        <v>100</v>
      </c>
      <c r="R689">
        <v>1</v>
      </c>
      <c r="S689">
        <v>0.06</v>
      </c>
      <c r="T689">
        <v>14.74</v>
      </c>
      <c r="U689" t="b" cm="1">
        <f t="array" ref="U689">_xlfn.IFS(AND(R689=1,S689=G689,T689=H689),TRUE,AND(R689=1,S689=G689,H689="Product NA"),TRUE)</f>
        <v>1</v>
      </c>
      <c r="W689">
        <v>0.19</v>
      </c>
      <c r="X689">
        <v>15.200000000000001</v>
      </c>
      <c r="Y689" t="str">
        <f t="shared" si="35"/>
        <v>Change</v>
      </c>
    </row>
    <row r="690" spans="1:25" x14ac:dyDescent="0.35">
      <c r="A690" t="s">
        <v>25</v>
      </c>
      <c r="B690" t="s">
        <v>486</v>
      </c>
      <c r="C690" t="s">
        <v>294</v>
      </c>
      <c r="D690" t="s">
        <v>279</v>
      </c>
      <c r="E690" t="s">
        <v>287</v>
      </c>
      <c r="F690" t="s">
        <v>277</v>
      </c>
      <c r="G690" s="159">
        <f t="shared" si="33"/>
        <v>0.06</v>
      </c>
      <c r="H690" s="159">
        <f t="shared" si="34"/>
        <v>14.74</v>
      </c>
      <c r="I690" s="155" t="s">
        <v>470</v>
      </c>
      <c r="K690" t="s">
        <v>294</v>
      </c>
      <c r="L690" t="s">
        <v>396</v>
      </c>
      <c r="M690" t="s">
        <v>466</v>
      </c>
      <c r="N690" t="s">
        <v>294</v>
      </c>
      <c r="O690" t="s">
        <v>396</v>
      </c>
      <c r="P690">
        <v>100</v>
      </c>
      <c r="Q690">
        <v>500</v>
      </c>
      <c r="R690">
        <v>1</v>
      </c>
      <c r="S690">
        <v>0.06</v>
      </c>
      <c r="T690">
        <v>14.74</v>
      </c>
      <c r="U690" t="b" cm="1">
        <f t="array" ref="U690">_xlfn.IFS(AND(R690=1,S690=G690,T690=H690),TRUE,AND(R690=1,S690=G690,H690="Product NA"),TRUE)</f>
        <v>1</v>
      </c>
      <c r="W690">
        <v>0.05</v>
      </c>
      <c r="X690">
        <v>13.280000000000001</v>
      </c>
      <c r="Y690" t="str">
        <f t="shared" si="35"/>
        <v>Change</v>
      </c>
    </row>
    <row r="691" spans="1:25" x14ac:dyDescent="0.35">
      <c r="A691" t="s">
        <v>24</v>
      </c>
      <c r="B691" t="s">
        <v>485</v>
      </c>
      <c r="C691" t="s">
        <v>293</v>
      </c>
      <c r="D691" t="s">
        <v>326</v>
      </c>
      <c r="E691" t="s">
        <v>643</v>
      </c>
      <c r="F691" t="s">
        <v>643</v>
      </c>
      <c r="G691" s="159">
        <f t="shared" si="33"/>
        <v>7.0000000000000007E-2</v>
      </c>
      <c r="H691" s="159">
        <f t="shared" si="34"/>
        <v>17.670000000000002</v>
      </c>
      <c r="I691" s="155" t="s">
        <v>470</v>
      </c>
      <c r="K691" t="s">
        <v>457</v>
      </c>
      <c r="L691" t="s">
        <v>392</v>
      </c>
      <c r="M691" t="s">
        <v>466</v>
      </c>
      <c r="N691" t="s">
        <v>293</v>
      </c>
      <c r="O691" t="s">
        <v>392</v>
      </c>
      <c r="P691">
        <v>100</v>
      </c>
      <c r="Q691">
        <v>500</v>
      </c>
      <c r="R691">
        <v>1</v>
      </c>
      <c r="S691">
        <v>7.0000000000000007E-2</v>
      </c>
      <c r="T691">
        <v>17.670000000000002</v>
      </c>
      <c r="U691" t="b" cm="1">
        <f t="array" ref="U691">_xlfn.IFS(AND(R691=1,S691=G691,T691=H691),TRUE,AND(R691=1,S691=G691,H691="Product NA"),TRUE)</f>
        <v>1</v>
      </c>
      <c r="W691">
        <v>0.06</v>
      </c>
      <c r="X691">
        <v>15.92</v>
      </c>
      <c r="Y691" t="str">
        <f t="shared" si="35"/>
        <v>Change</v>
      </c>
    </row>
    <row r="692" spans="1:25" x14ac:dyDescent="0.35">
      <c r="A692" t="s">
        <v>24</v>
      </c>
      <c r="B692" t="s">
        <v>485</v>
      </c>
      <c r="C692" t="s">
        <v>293</v>
      </c>
      <c r="D692" t="s">
        <v>326</v>
      </c>
      <c r="E692" t="s">
        <v>643</v>
      </c>
      <c r="F692" t="s">
        <v>643</v>
      </c>
      <c r="G692" s="159">
        <f t="shared" si="33"/>
        <v>1.58</v>
      </c>
      <c r="H692" s="159">
        <f t="shared" si="34"/>
        <v>17.28</v>
      </c>
      <c r="I692" s="155" t="s">
        <v>707</v>
      </c>
      <c r="K692" t="s">
        <v>457</v>
      </c>
      <c r="L692" t="s">
        <v>392</v>
      </c>
      <c r="M692" t="s">
        <v>466</v>
      </c>
      <c r="N692" t="s">
        <v>293</v>
      </c>
      <c r="O692" t="s">
        <v>392</v>
      </c>
      <c r="P692">
        <v>100</v>
      </c>
      <c r="Q692">
        <v>5000</v>
      </c>
      <c r="R692">
        <v>1</v>
      </c>
      <c r="S692">
        <v>1.58</v>
      </c>
      <c r="T692">
        <v>17.28</v>
      </c>
      <c r="U692" t="b" cm="1">
        <f t="array" ref="U692">_xlfn.IFS(AND(R692=1,S692=G692,T692=H692),TRUE,AND(R692=1,S692=G692,H692="Product NA"),TRUE)</f>
        <v>1</v>
      </c>
      <c r="W692">
        <v>1.3800000000000001</v>
      </c>
      <c r="X692">
        <v>15.290000000000001</v>
      </c>
      <c r="Y692" t="str">
        <f t="shared" si="35"/>
        <v>Change</v>
      </c>
    </row>
    <row r="693" spans="1:25" x14ac:dyDescent="0.35">
      <c r="A693" t="s">
        <v>24</v>
      </c>
      <c r="B693" t="s">
        <v>485</v>
      </c>
      <c r="C693" t="s">
        <v>293</v>
      </c>
      <c r="D693" t="s">
        <v>382</v>
      </c>
      <c r="E693" t="s">
        <v>287</v>
      </c>
      <c r="F693" t="s">
        <v>386</v>
      </c>
      <c r="G693" s="159">
        <f t="shared" si="33"/>
        <v>1.81</v>
      </c>
      <c r="H693" s="159">
        <f t="shared" si="34"/>
        <v>18.39</v>
      </c>
      <c r="I693" s="155" t="s">
        <v>472</v>
      </c>
      <c r="K693" t="s">
        <v>457</v>
      </c>
      <c r="L693" t="s">
        <v>392</v>
      </c>
      <c r="M693" t="s">
        <v>466</v>
      </c>
      <c r="N693" t="s">
        <v>293</v>
      </c>
      <c r="O693" t="s">
        <v>392</v>
      </c>
      <c r="P693">
        <v>100</v>
      </c>
      <c r="Q693">
        <v>2000</v>
      </c>
      <c r="R693">
        <v>1</v>
      </c>
      <c r="S693">
        <v>1.81</v>
      </c>
      <c r="T693">
        <v>18.39</v>
      </c>
      <c r="U693" t="b" cm="1">
        <f t="array" ref="U693">_xlfn.IFS(AND(R693=1,S693=G693,T693=H693),TRUE,AND(R693=1,S693=G693,H693="Product NA"),TRUE)</f>
        <v>1</v>
      </c>
      <c r="W693">
        <v>1.56</v>
      </c>
      <c r="X693">
        <v>15.85</v>
      </c>
      <c r="Y693" t="str">
        <f t="shared" si="35"/>
        <v>Change</v>
      </c>
    </row>
    <row r="694" spans="1:25" x14ac:dyDescent="0.35">
      <c r="A694" t="s">
        <v>24</v>
      </c>
      <c r="B694" t="s">
        <v>485</v>
      </c>
      <c r="C694" t="s">
        <v>293</v>
      </c>
      <c r="D694" t="s">
        <v>281</v>
      </c>
      <c r="E694" t="s">
        <v>287</v>
      </c>
      <c r="F694" t="s">
        <v>286</v>
      </c>
      <c r="G694" s="159">
        <f t="shared" si="33"/>
        <v>1.81</v>
      </c>
      <c r="H694" s="159">
        <f t="shared" si="34"/>
        <v>18.39</v>
      </c>
      <c r="I694" s="155" t="s">
        <v>472</v>
      </c>
      <c r="K694" t="s">
        <v>457</v>
      </c>
      <c r="L694" t="s">
        <v>392</v>
      </c>
      <c r="M694" t="s">
        <v>466</v>
      </c>
      <c r="N694" t="s">
        <v>293</v>
      </c>
      <c r="O694" t="s">
        <v>392</v>
      </c>
      <c r="P694">
        <v>100</v>
      </c>
      <c r="Q694">
        <v>2000</v>
      </c>
      <c r="R694">
        <v>1</v>
      </c>
      <c r="S694">
        <v>1.81</v>
      </c>
      <c r="T694">
        <v>18.39</v>
      </c>
      <c r="U694" t="b" cm="1">
        <f t="array" ref="U694">_xlfn.IFS(AND(R694=1,S694=G694,T694=H694),TRUE,AND(R694=1,S694=G694,H694="Product NA"),TRUE)</f>
        <v>1</v>
      </c>
      <c r="W694">
        <v>1.56</v>
      </c>
      <c r="X694">
        <v>15.85</v>
      </c>
      <c r="Y694" t="str">
        <f t="shared" si="35"/>
        <v>Change</v>
      </c>
    </row>
    <row r="695" spans="1:25" x14ac:dyDescent="0.35">
      <c r="A695" t="s">
        <v>24</v>
      </c>
      <c r="B695" t="s">
        <v>485</v>
      </c>
      <c r="C695" t="s">
        <v>293</v>
      </c>
      <c r="D695" t="s">
        <v>278</v>
      </c>
      <c r="E695" t="s">
        <v>287</v>
      </c>
      <c r="F695" t="s">
        <v>277</v>
      </c>
      <c r="G695" s="159">
        <f t="shared" si="33"/>
        <v>0.49</v>
      </c>
      <c r="H695" s="159">
        <f t="shared" si="34"/>
        <v>16.760000000000002</v>
      </c>
      <c r="I695" s="155" t="s">
        <v>470</v>
      </c>
      <c r="K695" t="s">
        <v>457</v>
      </c>
      <c r="L695" t="s">
        <v>392</v>
      </c>
      <c r="M695" t="s">
        <v>466</v>
      </c>
      <c r="N695" t="s">
        <v>293</v>
      </c>
      <c r="O695" t="s">
        <v>392</v>
      </c>
      <c r="P695">
        <v>100</v>
      </c>
      <c r="Q695">
        <v>500</v>
      </c>
      <c r="R695">
        <v>1</v>
      </c>
      <c r="S695">
        <v>0.49</v>
      </c>
      <c r="T695">
        <v>16.760000000000002</v>
      </c>
      <c r="U695" t="b" cm="1">
        <f t="array" ref="U695">_xlfn.IFS(AND(R695=1,S695=G695,T695=H695),TRUE,AND(R695=1,S695=G695,H695="Product NA"),TRUE)</f>
        <v>1</v>
      </c>
      <c r="W695">
        <v>0.43</v>
      </c>
      <c r="X695">
        <v>14.57</v>
      </c>
      <c r="Y695" t="str">
        <f t="shared" si="35"/>
        <v>Change</v>
      </c>
    </row>
    <row r="696" spans="1:25" x14ac:dyDescent="0.35">
      <c r="A696" t="s">
        <v>24</v>
      </c>
      <c r="B696" t="s">
        <v>485</v>
      </c>
      <c r="C696" t="s">
        <v>293</v>
      </c>
      <c r="D696" t="s">
        <v>238</v>
      </c>
      <c r="E696" t="s">
        <v>287</v>
      </c>
      <c r="F696" t="s">
        <v>0</v>
      </c>
      <c r="G696" s="159">
        <f t="shared" si="33"/>
        <v>0.41000000000000003</v>
      </c>
      <c r="H696" s="159">
        <f t="shared" si="34"/>
        <v>19.16</v>
      </c>
      <c r="I696" s="155" t="s">
        <v>469</v>
      </c>
      <c r="K696" t="s">
        <v>457</v>
      </c>
      <c r="L696" t="s">
        <v>392</v>
      </c>
      <c r="M696" t="s">
        <v>466</v>
      </c>
      <c r="N696" t="s">
        <v>293</v>
      </c>
      <c r="O696" t="s">
        <v>392</v>
      </c>
      <c r="P696">
        <v>100</v>
      </c>
      <c r="Q696">
        <v>100</v>
      </c>
      <c r="R696">
        <v>1</v>
      </c>
      <c r="S696">
        <v>0.41000000000000003</v>
      </c>
      <c r="T696">
        <v>19.16</v>
      </c>
      <c r="U696" t="b" cm="1">
        <f t="array" ref="U696">_xlfn.IFS(AND(R696=1,S696=G696,T696=H696),TRUE,AND(R696=1,S696=G696,H696="Product NA"),TRUE)</f>
        <v>1</v>
      </c>
      <c r="W696">
        <v>0.35000000000000003</v>
      </c>
      <c r="X696">
        <v>16.52</v>
      </c>
      <c r="Y696" t="str">
        <f t="shared" si="35"/>
        <v>Change</v>
      </c>
    </row>
    <row r="697" spans="1:25" x14ac:dyDescent="0.35">
      <c r="A697" t="s">
        <v>24</v>
      </c>
      <c r="B697" t="s">
        <v>485</v>
      </c>
      <c r="C697" t="s">
        <v>293</v>
      </c>
      <c r="D697" t="s">
        <v>239</v>
      </c>
      <c r="E697" t="s">
        <v>287</v>
      </c>
      <c r="F697" t="s">
        <v>277</v>
      </c>
      <c r="G697" s="159">
        <f t="shared" si="33"/>
        <v>0.5</v>
      </c>
      <c r="H697" s="159">
        <f t="shared" si="34"/>
        <v>18.420000000000002</v>
      </c>
      <c r="I697" s="155" t="s">
        <v>470</v>
      </c>
      <c r="K697" t="s">
        <v>457</v>
      </c>
      <c r="L697" t="s">
        <v>392</v>
      </c>
      <c r="M697" t="s">
        <v>466</v>
      </c>
      <c r="N697" t="s">
        <v>293</v>
      </c>
      <c r="O697" t="s">
        <v>392</v>
      </c>
      <c r="P697">
        <v>100</v>
      </c>
      <c r="Q697">
        <v>500</v>
      </c>
      <c r="R697">
        <v>1</v>
      </c>
      <c r="S697">
        <v>0.5</v>
      </c>
      <c r="T697">
        <v>18.420000000000002</v>
      </c>
      <c r="U697" t="b" cm="1">
        <f t="array" ref="U697">_xlfn.IFS(AND(R697=1,S697=G697,T697=H697),TRUE,AND(R697=1,S697=G697,H697="Product NA"),TRUE)</f>
        <v>1</v>
      </c>
      <c r="W697">
        <v>0.43</v>
      </c>
      <c r="X697">
        <v>15.88</v>
      </c>
      <c r="Y697" t="str">
        <f t="shared" si="35"/>
        <v>Change</v>
      </c>
    </row>
    <row r="698" spans="1:25" x14ac:dyDescent="0.35">
      <c r="A698" t="s">
        <v>24</v>
      </c>
      <c r="B698" t="s">
        <v>485</v>
      </c>
      <c r="C698" t="s">
        <v>293</v>
      </c>
      <c r="D698" t="s">
        <v>316</v>
      </c>
      <c r="E698" t="s">
        <v>287</v>
      </c>
      <c r="F698" t="s">
        <v>286</v>
      </c>
      <c r="G698" s="159">
        <f t="shared" si="33"/>
        <v>1.73</v>
      </c>
      <c r="H698" s="159">
        <f t="shared" si="34"/>
        <v>17.28</v>
      </c>
      <c r="I698" s="155" t="s">
        <v>472</v>
      </c>
      <c r="K698" t="s">
        <v>457</v>
      </c>
      <c r="L698" t="s">
        <v>392</v>
      </c>
      <c r="M698" t="s">
        <v>466</v>
      </c>
      <c r="N698" t="s">
        <v>293</v>
      </c>
      <c r="O698" t="s">
        <v>392</v>
      </c>
      <c r="P698">
        <v>100</v>
      </c>
      <c r="Q698">
        <v>2000</v>
      </c>
      <c r="R698">
        <v>1</v>
      </c>
      <c r="S698">
        <v>1.73</v>
      </c>
      <c r="T698">
        <v>17.28</v>
      </c>
      <c r="U698" t="b" cm="1">
        <f t="array" ref="U698">_xlfn.IFS(AND(R698=1,S698=G698,T698=H698),TRUE,AND(R698=1,S698=G698,H698="Product NA"),TRUE)</f>
        <v>1</v>
      </c>
      <c r="W698">
        <v>1.53</v>
      </c>
      <c r="X698">
        <v>15.290000000000001</v>
      </c>
      <c r="Y698" t="str">
        <f t="shared" si="35"/>
        <v>Change</v>
      </c>
    </row>
    <row r="699" spans="1:25" x14ac:dyDescent="0.35">
      <c r="A699" t="s">
        <v>24</v>
      </c>
      <c r="B699" t="s">
        <v>485</v>
      </c>
      <c r="C699" t="s">
        <v>293</v>
      </c>
      <c r="D699" t="s">
        <v>646</v>
      </c>
      <c r="E699" t="s">
        <v>715</v>
      </c>
      <c r="F699" t="s">
        <v>286</v>
      </c>
      <c r="G699" s="159">
        <f t="shared" si="33"/>
        <v>18.100000000000001</v>
      </c>
      <c r="H699" s="159">
        <f t="shared" si="34"/>
        <v>0</v>
      </c>
      <c r="I699" s="155" t="s">
        <v>471</v>
      </c>
      <c r="K699" t="s">
        <v>457</v>
      </c>
      <c r="L699" t="s">
        <v>392</v>
      </c>
      <c r="M699" t="s">
        <v>466</v>
      </c>
      <c r="N699" t="s">
        <v>293</v>
      </c>
      <c r="O699" t="s">
        <v>392</v>
      </c>
      <c r="P699">
        <v>30000</v>
      </c>
      <c r="Q699">
        <v>1000</v>
      </c>
      <c r="R699">
        <v>1</v>
      </c>
      <c r="S699">
        <v>18.100000000000001</v>
      </c>
      <c r="T699">
        <v>0</v>
      </c>
      <c r="U699" t="b" cm="1">
        <f t="array" ref="U699">_xlfn.IFS(AND(R699=1,S699=G699,T699=H699),TRUE,AND(R699=1,S699=G699,H699="Product NA"),TRUE)</f>
        <v>1</v>
      </c>
      <c r="W699">
        <v>21.25</v>
      </c>
      <c r="X699">
        <v>0</v>
      </c>
      <c r="Y699" t="str">
        <f t="shared" si="35"/>
        <v>Change</v>
      </c>
    </row>
    <row r="700" spans="1:25" x14ac:dyDescent="0.35">
      <c r="A700" t="s">
        <v>24</v>
      </c>
      <c r="B700" t="s">
        <v>485</v>
      </c>
      <c r="C700" t="s">
        <v>293</v>
      </c>
      <c r="D700" t="s">
        <v>646</v>
      </c>
      <c r="E700" t="s">
        <v>715</v>
      </c>
      <c r="F700" t="s">
        <v>286</v>
      </c>
      <c r="G700" s="159">
        <f t="shared" si="33"/>
        <v>87.600000000000009</v>
      </c>
      <c r="H700" s="159">
        <f t="shared" si="34"/>
        <v>0</v>
      </c>
      <c r="I700" s="155" t="s">
        <v>671</v>
      </c>
      <c r="K700" t="s">
        <v>457</v>
      </c>
      <c r="L700" t="s">
        <v>392</v>
      </c>
      <c r="M700" t="s">
        <v>466</v>
      </c>
      <c r="N700" t="s">
        <v>293</v>
      </c>
      <c r="O700" t="s">
        <v>392</v>
      </c>
      <c r="P700">
        <v>30000</v>
      </c>
      <c r="Q700">
        <v>15000</v>
      </c>
      <c r="R700">
        <v>1</v>
      </c>
      <c r="S700">
        <v>87.600000000000009</v>
      </c>
      <c r="T700">
        <v>0</v>
      </c>
      <c r="U700" t="b" cm="1">
        <f t="array" ref="U700">_xlfn.IFS(AND(R700=1,S700=G700,T700=H700),TRUE,AND(R700=1,S700=G700,H700="Product NA"),TRUE)</f>
        <v>1</v>
      </c>
      <c r="W700">
        <v>112.80000000000001</v>
      </c>
      <c r="X700">
        <v>0</v>
      </c>
      <c r="Y700" t="str">
        <f t="shared" si="35"/>
        <v>Change</v>
      </c>
    </row>
    <row r="701" spans="1:25" x14ac:dyDescent="0.35">
      <c r="A701" t="s">
        <v>24</v>
      </c>
      <c r="B701" t="s">
        <v>485</v>
      </c>
      <c r="C701" t="s">
        <v>293</v>
      </c>
      <c r="D701" t="s">
        <v>646</v>
      </c>
      <c r="E701" t="s">
        <v>715</v>
      </c>
      <c r="F701" t="s">
        <v>286</v>
      </c>
      <c r="G701" s="159">
        <f t="shared" si="33"/>
        <v>22.6</v>
      </c>
      <c r="H701" s="159">
        <f t="shared" si="34"/>
        <v>0</v>
      </c>
      <c r="I701" s="155" t="s">
        <v>662</v>
      </c>
      <c r="K701" t="s">
        <v>457</v>
      </c>
      <c r="L701" t="s">
        <v>392</v>
      </c>
      <c r="M701" t="s">
        <v>466</v>
      </c>
      <c r="N701" t="s">
        <v>293</v>
      </c>
      <c r="O701" t="s">
        <v>392</v>
      </c>
      <c r="P701">
        <v>30000</v>
      </c>
      <c r="Q701">
        <v>2000</v>
      </c>
      <c r="R701">
        <v>1</v>
      </c>
      <c r="S701">
        <v>22.6</v>
      </c>
      <c r="T701">
        <v>0</v>
      </c>
      <c r="U701" t="b" cm="1">
        <f t="array" ref="U701">_xlfn.IFS(AND(R701=1,S701=G701,T701=H701),TRUE,AND(R701=1,S701=G701,H701="Product NA"),TRUE)</f>
        <v>1</v>
      </c>
      <c r="W701">
        <v>27.450000000000003</v>
      </c>
      <c r="X701">
        <v>0</v>
      </c>
      <c r="Y701" t="str">
        <f t="shared" si="35"/>
        <v>Change</v>
      </c>
    </row>
    <row r="702" spans="1:25" x14ac:dyDescent="0.35">
      <c r="A702" t="s">
        <v>24</v>
      </c>
      <c r="B702" t="s">
        <v>485</v>
      </c>
      <c r="C702" t="s">
        <v>293</v>
      </c>
      <c r="D702" t="s">
        <v>646</v>
      </c>
      <c r="E702" t="s">
        <v>715</v>
      </c>
      <c r="F702" t="s">
        <v>286</v>
      </c>
      <c r="G702" s="159">
        <f t="shared" si="33"/>
        <v>111.80000000000001</v>
      </c>
      <c r="H702" s="159">
        <f t="shared" si="34"/>
        <v>0</v>
      </c>
      <c r="I702" s="155" t="s">
        <v>672</v>
      </c>
      <c r="K702" t="s">
        <v>457</v>
      </c>
      <c r="L702" t="s">
        <v>392</v>
      </c>
      <c r="M702" t="s">
        <v>466</v>
      </c>
      <c r="N702" t="s">
        <v>293</v>
      </c>
      <c r="O702" t="s">
        <v>392</v>
      </c>
      <c r="P702">
        <v>30000</v>
      </c>
      <c r="Q702">
        <v>20000</v>
      </c>
      <c r="R702">
        <v>1</v>
      </c>
      <c r="S702">
        <v>111.80000000000001</v>
      </c>
      <c r="T702">
        <v>0</v>
      </c>
      <c r="U702" t="b" cm="1">
        <f t="array" ref="U702">_xlfn.IFS(AND(R702=1,S702=G702,T702=H702),TRUE,AND(R702=1,S702=G702,H702="Product NA"),TRUE)</f>
        <v>1</v>
      </c>
      <c r="W702">
        <v>144.9</v>
      </c>
      <c r="X702">
        <v>0</v>
      </c>
      <c r="Y702" t="str">
        <f t="shared" si="35"/>
        <v>Change</v>
      </c>
    </row>
    <row r="703" spans="1:25" x14ac:dyDescent="0.35">
      <c r="A703" t="s">
        <v>24</v>
      </c>
      <c r="B703" t="s">
        <v>485</v>
      </c>
      <c r="C703" t="s">
        <v>293</v>
      </c>
      <c r="D703" t="s">
        <v>646</v>
      </c>
      <c r="E703" t="s">
        <v>715</v>
      </c>
      <c r="F703" t="s">
        <v>286</v>
      </c>
      <c r="G703" s="159">
        <f t="shared" si="33"/>
        <v>146.4</v>
      </c>
      <c r="H703" s="159">
        <f t="shared" si="34"/>
        <v>0</v>
      </c>
      <c r="I703" s="155" t="s">
        <v>673</v>
      </c>
      <c r="K703" t="s">
        <v>457</v>
      </c>
      <c r="L703" t="s">
        <v>392</v>
      </c>
      <c r="M703" t="s">
        <v>466</v>
      </c>
      <c r="N703" t="s">
        <v>293</v>
      </c>
      <c r="O703" t="s">
        <v>392</v>
      </c>
      <c r="P703">
        <v>30000</v>
      </c>
      <c r="Q703">
        <v>25000</v>
      </c>
      <c r="R703">
        <v>1</v>
      </c>
      <c r="S703">
        <v>146.4</v>
      </c>
      <c r="T703">
        <v>0</v>
      </c>
      <c r="U703" t="b" cm="1">
        <f t="array" ref="U703">_xlfn.IFS(AND(R703=1,S703=G703,T703=H703),TRUE,AND(R703=1,S703=G703,H703="Product NA"),TRUE)</f>
        <v>1</v>
      </c>
      <c r="W703">
        <v>185.70000000000002</v>
      </c>
      <c r="X703">
        <v>0</v>
      </c>
      <c r="Y703" t="str">
        <f t="shared" si="35"/>
        <v>Change</v>
      </c>
    </row>
    <row r="704" spans="1:25" x14ac:dyDescent="0.35">
      <c r="A704" t="s">
        <v>24</v>
      </c>
      <c r="B704" t="s">
        <v>485</v>
      </c>
      <c r="C704" t="s">
        <v>293</v>
      </c>
      <c r="D704" t="s">
        <v>646</v>
      </c>
      <c r="E704" t="s">
        <v>715</v>
      </c>
      <c r="F704" t="s">
        <v>286</v>
      </c>
      <c r="G704" s="159">
        <f t="shared" si="33"/>
        <v>30.650000000000002</v>
      </c>
      <c r="H704" s="159">
        <f t="shared" si="34"/>
        <v>0</v>
      </c>
      <c r="I704" s="155" t="s">
        <v>663</v>
      </c>
      <c r="K704" t="s">
        <v>457</v>
      </c>
      <c r="L704" t="s">
        <v>392</v>
      </c>
      <c r="M704" t="s">
        <v>466</v>
      </c>
      <c r="N704" t="s">
        <v>293</v>
      </c>
      <c r="O704" t="s">
        <v>392</v>
      </c>
      <c r="P704">
        <v>30000</v>
      </c>
      <c r="Q704">
        <v>3000</v>
      </c>
      <c r="R704">
        <v>1</v>
      </c>
      <c r="S704">
        <v>30.650000000000002</v>
      </c>
      <c r="T704">
        <v>0</v>
      </c>
      <c r="U704" t="b" cm="1">
        <f t="array" ref="U704">_xlfn.IFS(AND(R704=1,S704=G704,T704=H704),TRUE,AND(R704=1,S704=G704,H704="Product NA"),TRUE)</f>
        <v>1</v>
      </c>
      <c r="W704">
        <v>33.700000000000003</v>
      </c>
      <c r="X704">
        <v>0</v>
      </c>
      <c r="Y704" t="str">
        <f t="shared" si="35"/>
        <v>Change</v>
      </c>
    </row>
    <row r="705" spans="1:25" x14ac:dyDescent="0.35">
      <c r="A705" t="s">
        <v>24</v>
      </c>
      <c r="B705" t="s">
        <v>485</v>
      </c>
      <c r="C705" t="s">
        <v>293</v>
      </c>
      <c r="D705" t="s">
        <v>646</v>
      </c>
      <c r="E705" t="s">
        <v>715</v>
      </c>
      <c r="F705" t="s">
        <v>286</v>
      </c>
      <c r="G705" s="159">
        <f t="shared" si="33"/>
        <v>172.5</v>
      </c>
      <c r="H705" s="159">
        <f t="shared" si="34"/>
        <v>0</v>
      </c>
      <c r="I705" s="155" t="s">
        <v>674</v>
      </c>
      <c r="K705" t="s">
        <v>457</v>
      </c>
      <c r="L705" t="s">
        <v>392</v>
      </c>
      <c r="M705" t="s">
        <v>466</v>
      </c>
      <c r="N705" t="s">
        <v>293</v>
      </c>
      <c r="O705" t="s">
        <v>392</v>
      </c>
      <c r="P705">
        <v>30000</v>
      </c>
      <c r="Q705">
        <v>30000</v>
      </c>
      <c r="R705">
        <v>1</v>
      </c>
      <c r="S705">
        <v>172.5</v>
      </c>
      <c r="T705">
        <v>0</v>
      </c>
      <c r="U705" t="b" cm="1">
        <f t="array" ref="U705">_xlfn.IFS(AND(R705=1,S705=G705,T705=H705),TRUE,AND(R705=1,S705=G705,H705="Product NA"),TRUE)</f>
        <v>1</v>
      </c>
      <c r="W705">
        <v>219.4</v>
      </c>
      <c r="X705">
        <v>0</v>
      </c>
      <c r="Y705" t="str">
        <f t="shared" si="35"/>
        <v>Change</v>
      </c>
    </row>
    <row r="706" spans="1:25" x14ac:dyDescent="0.35">
      <c r="A706" t="s">
        <v>24</v>
      </c>
      <c r="B706" t="s">
        <v>485</v>
      </c>
      <c r="C706" t="s">
        <v>293</v>
      </c>
      <c r="D706" t="s">
        <v>646</v>
      </c>
      <c r="E706" t="s">
        <v>715</v>
      </c>
      <c r="F706" t="s">
        <v>286</v>
      </c>
      <c r="G706" s="159">
        <f t="shared" si="33"/>
        <v>35.85</v>
      </c>
      <c r="H706" s="159">
        <f t="shared" si="34"/>
        <v>0</v>
      </c>
      <c r="I706" s="155" t="s">
        <v>664</v>
      </c>
      <c r="K706" t="s">
        <v>457</v>
      </c>
      <c r="L706" t="s">
        <v>392</v>
      </c>
      <c r="M706" t="s">
        <v>466</v>
      </c>
      <c r="N706" t="s">
        <v>293</v>
      </c>
      <c r="O706" t="s">
        <v>392</v>
      </c>
      <c r="P706">
        <v>30000</v>
      </c>
      <c r="Q706">
        <v>4000</v>
      </c>
      <c r="R706">
        <v>1</v>
      </c>
      <c r="S706">
        <v>35.85</v>
      </c>
      <c r="T706">
        <v>0</v>
      </c>
      <c r="U706" t="b" cm="1">
        <f t="array" ref="U706">_xlfn.IFS(AND(R706=1,S706=G706,T706=H706),TRUE,AND(R706=1,S706=G706,H706="Product NA"),TRUE)</f>
        <v>1</v>
      </c>
      <c r="W706">
        <v>39.950000000000003</v>
      </c>
      <c r="X706">
        <v>0</v>
      </c>
      <c r="Y706" t="str">
        <f t="shared" si="35"/>
        <v>Change</v>
      </c>
    </row>
    <row r="707" spans="1:25" x14ac:dyDescent="0.35">
      <c r="A707" t="s">
        <v>24</v>
      </c>
      <c r="B707" t="s">
        <v>485</v>
      </c>
      <c r="C707" t="s">
        <v>293</v>
      </c>
      <c r="D707" t="s">
        <v>646</v>
      </c>
      <c r="E707" t="s">
        <v>715</v>
      </c>
      <c r="F707" t="s">
        <v>286</v>
      </c>
      <c r="G707" s="159">
        <f t="shared" si="33"/>
        <v>41.050000000000004</v>
      </c>
      <c r="H707" s="159">
        <f t="shared" si="34"/>
        <v>0</v>
      </c>
      <c r="I707" s="155" t="s">
        <v>665</v>
      </c>
      <c r="K707" t="s">
        <v>457</v>
      </c>
      <c r="L707" t="s">
        <v>392</v>
      </c>
      <c r="M707" t="s">
        <v>466</v>
      </c>
      <c r="N707" t="s">
        <v>293</v>
      </c>
      <c r="O707" t="s">
        <v>392</v>
      </c>
      <c r="P707">
        <v>30000</v>
      </c>
      <c r="Q707">
        <v>5000</v>
      </c>
      <c r="R707">
        <v>1</v>
      </c>
      <c r="S707">
        <v>41.050000000000004</v>
      </c>
      <c r="T707">
        <v>0</v>
      </c>
      <c r="U707" t="b" cm="1">
        <f t="array" ref="U707">_xlfn.IFS(AND(R707=1,S707=G707,T707=H707),TRUE,AND(R707=1,S707=G707,H707="Product NA"),TRUE)</f>
        <v>1</v>
      </c>
      <c r="W707">
        <v>46.150000000000006</v>
      </c>
      <c r="X707">
        <v>0</v>
      </c>
      <c r="Y707" t="str">
        <f t="shared" si="35"/>
        <v>Change</v>
      </c>
    </row>
    <row r="708" spans="1:25" x14ac:dyDescent="0.35">
      <c r="A708" t="s">
        <v>24</v>
      </c>
      <c r="B708" t="s">
        <v>485</v>
      </c>
      <c r="C708" t="s">
        <v>293</v>
      </c>
      <c r="D708" t="s">
        <v>646</v>
      </c>
      <c r="E708" t="s">
        <v>715</v>
      </c>
      <c r="F708" t="s">
        <v>286</v>
      </c>
      <c r="G708" s="159">
        <f t="shared" ref="G708:G771" si="36">S708</f>
        <v>41.050000000000004</v>
      </c>
      <c r="H708" s="159">
        <f t="shared" ref="H708:H771" si="37">T708</f>
        <v>0</v>
      </c>
      <c r="I708" s="155" t="s">
        <v>666</v>
      </c>
      <c r="K708" t="s">
        <v>457</v>
      </c>
      <c r="L708" t="s">
        <v>392</v>
      </c>
      <c r="M708" t="s">
        <v>466</v>
      </c>
      <c r="N708" t="s">
        <v>293</v>
      </c>
      <c r="O708" t="s">
        <v>392</v>
      </c>
      <c r="P708">
        <v>30000</v>
      </c>
      <c r="Q708">
        <v>6000</v>
      </c>
      <c r="R708">
        <v>1</v>
      </c>
      <c r="S708">
        <v>41.050000000000004</v>
      </c>
      <c r="T708">
        <v>0</v>
      </c>
      <c r="U708" t="b" cm="1">
        <f t="array" ref="U708">_xlfn.IFS(AND(R708=1,S708=G708,T708=H708),TRUE,AND(R708=1,S708=G708,H708="Product NA"),TRUE)</f>
        <v>1</v>
      </c>
      <c r="W708">
        <v>53.45</v>
      </c>
      <c r="X708">
        <v>0</v>
      </c>
      <c r="Y708" t="str">
        <f t="shared" si="35"/>
        <v>Change</v>
      </c>
    </row>
    <row r="709" spans="1:25" x14ac:dyDescent="0.35">
      <c r="A709" t="s">
        <v>24</v>
      </c>
      <c r="B709" t="s">
        <v>485</v>
      </c>
      <c r="C709" t="s">
        <v>293</v>
      </c>
      <c r="D709" t="s">
        <v>646</v>
      </c>
      <c r="E709" t="s">
        <v>715</v>
      </c>
      <c r="F709" t="s">
        <v>286</v>
      </c>
      <c r="G709" s="159">
        <f t="shared" si="36"/>
        <v>45.6</v>
      </c>
      <c r="H709" s="159">
        <f t="shared" si="37"/>
        <v>0</v>
      </c>
      <c r="I709" s="155" t="s">
        <v>667</v>
      </c>
      <c r="K709" t="s">
        <v>457</v>
      </c>
      <c r="L709" t="s">
        <v>392</v>
      </c>
      <c r="M709" t="s">
        <v>466</v>
      </c>
      <c r="N709" t="s">
        <v>293</v>
      </c>
      <c r="O709" t="s">
        <v>392</v>
      </c>
      <c r="P709">
        <v>30000</v>
      </c>
      <c r="Q709">
        <v>7000</v>
      </c>
      <c r="R709">
        <v>1</v>
      </c>
      <c r="S709">
        <v>45.6</v>
      </c>
      <c r="T709">
        <v>0</v>
      </c>
      <c r="U709" t="b" cm="1">
        <f t="array" ref="U709">_xlfn.IFS(AND(R709=1,S709=G709,T709=H709),TRUE,AND(R709=1,S709=G709,H709="Product NA"),TRUE)</f>
        <v>1</v>
      </c>
      <c r="W709">
        <v>59.650000000000006</v>
      </c>
      <c r="X709">
        <v>0</v>
      </c>
      <c r="Y709" t="str">
        <f t="shared" ref="Y709:Y772" si="38">IF(AND(W709=G709,X709=H709),"No Change","Change")</f>
        <v>Change</v>
      </c>
    </row>
    <row r="710" spans="1:25" x14ac:dyDescent="0.35">
      <c r="A710" t="s">
        <v>24</v>
      </c>
      <c r="B710" t="s">
        <v>485</v>
      </c>
      <c r="C710" t="s">
        <v>293</v>
      </c>
      <c r="D710" t="s">
        <v>646</v>
      </c>
      <c r="E710" t="s">
        <v>715</v>
      </c>
      <c r="F710" t="s">
        <v>286</v>
      </c>
      <c r="G710" s="159">
        <f t="shared" si="36"/>
        <v>50.1</v>
      </c>
      <c r="H710" s="159">
        <f t="shared" si="37"/>
        <v>0</v>
      </c>
      <c r="I710" s="155" t="s">
        <v>668</v>
      </c>
      <c r="K710" t="s">
        <v>457</v>
      </c>
      <c r="L710" t="s">
        <v>392</v>
      </c>
      <c r="M710" t="s">
        <v>466</v>
      </c>
      <c r="N710" t="s">
        <v>293</v>
      </c>
      <c r="O710" t="s">
        <v>392</v>
      </c>
      <c r="P710">
        <v>30000</v>
      </c>
      <c r="Q710">
        <v>8000</v>
      </c>
      <c r="R710">
        <v>1</v>
      </c>
      <c r="S710">
        <v>50.1</v>
      </c>
      <c r="T710">
        <v>0</v>
      </c>
      <c r="U710" t="b" cm="1">
        <f t="array" ref="U710">_xlfn.IFS(AND(R710=1,S710=G710,T710=H710),TRUE,AND(R710=1,S710=G710,H710="Product NA"),TRUE)</f>
        <v>1</v>
      </c>
      <c r="W710">
        <v>65.900000000000006</v>
      </c>
      <c r="X710">
        <v>0</v>
      </c>
      <c r="Y710" t="str">
        <f t="shared" si="38"/>
        <v>Change</v>
      </c>
    </row>
    <row r="711" spans="1:25" x14ac:dyDescent="0.35">
      <c r="A711" t="s">
        <v>24</v>
      </c>
      <c r="B711" t="s">
        <v>485</v>
      </c>
      <c r="C711" t="s">
        <v>293</v>
      </c>
      <c r="D711" t="s">
        <v>646</v>
      </c>
      <c r="E711" t="s">
        <v>715</v>
      </c>
      <c r="F711" t="s">
        <v>286</v>
      </c>
      <c r="G711" s="159">
        <f t="shared" si="36"/>
        <v>54.6</v>
      </c>
      <c r="H711" s="159">
        <f t="shared" si="37"/>
        <v>0</v>
      </c>
      <c r="I711" s="155" t="s">
        <v>669</v>
      </c>
      <c r="K711" t="s">
        <v>457</v>
      </c>
      <c r="L711" t="s">
        <v>392</v>
      </c>
      <c r="M711" t="s">
        <v>466</v>
      </c>
      <c r="N711" t="s">
        <v>293</v>
      </c>
      <c r="O711" t="s">
        <v>392</v>
      </c>
      <c r="P711">
        <v>30000</v>
      </c>
      <c r="Q711">
        <v>9000</v>
      </c>
      <c r="R711">
        <v>1</v>
      </c>
      <c r="S711">
        <v>54.6</v>
      </c>
      <c r="T711">
        <v>0</v>
      </c>
      <c r="U711" t="b" cm="1">
        <f t="array" ref="U711">_xlfn.IFS(AND(R711=1,S711=G711,T711=H711),TRUE,AND(R711=1,S711=G711,H711="Product NA"),TRUE)</f>
        <v>1</v>
      </c>
      <c r="W711">
        <v>72.100000000000009</v>
      </c>
      <c r="X711">
        <v>0</v>
      </c>
      <c r="Y711" t="str">
        <f t="shared" si="38"/>
        <v>Change</v>
      </c>
    </row>
    <row r="712" spans="1:25" x14ac:dyDescent="0.35">
      <c r="A712" t="s">
        <v>24</v>
      </c>
      <c r="B712" t="s">
        <v>485</v>
      </c>
      <c r="C712" t="s">
        <v>293</v>
      </c>
      <c r="D712" t="s">
        <v>646</v>
      </c>
      <c r="E712" t="s">
        <v>715</v>
      </c>
      <c r="F712" t="s">
        <v>286</v>
      </c>
      <c r="G712" s="159">
        <f t="shared" si="36"/>
        <v>59.150000000000006</v>
      </c>
      <c r="H712" s="159">
        <f t="shared" si="37"/>
        <v>0</v>
      </c>
      <c r="I712" s="155" t="s">
        <v>670</v>
      </c>
      <c r="K712" t="s">
        <v>457</v>
      </c>
      <c r="L712" t="s">
        <v>392</v>
      </c>
      <c r="M712" t="s">
        <v>466</v>
      </c>
      <c r="N712" t="s">
        <v>293</v>
      </c>
      <c r="O712" t="s">
        <v>392</v>
      </c>
      <c r="P712">
        <v>30000</v>
      </c>
      <c r="Q712">
        <v>10000</v>
      </c>
      <c r="R712">
        <v>1</v>
      </c>
      <c r="S712">
        <v>59.150000000000006</v>
      </c>
      <c r="T712">
        <v>0</v>
      </c>
      <c r="U712" t="b" cm="1">
        <f t="array" ref="U712">_xlfn.IFS(AND(R712=1,S712=G712,T712=H712),TRUE,AND(R712=1,S712=G712,H712="Product NA"),TRUE)</f>
        <v>1</v>
      </c>
      <c r="W712">
        <v>78.300000000000011</v>
      </c>
      <c r="X712">
        <v>0</v>
      </c>
      <c r="Y712" t="str">
        <f t="shared" si="38"/>
        <v>Change</v>
      </c>
    </row>
    <row r="713" spans="1:25" x14ac:dyDescent="0.35">
      <c r="A713" t="s">
        <v>24</v>
      </c>
      <c r="B713" t="s">
        <v>485</v>
      </c>
      <c r="C713" t="s">
        <v>293</v>
      </c>
      <c r="D713" t="s">
        <v>284</v>
      </c>
      <c r="E713" t="s">
        <v>716</v>
      </c>
      <c r="F713" t="s">
        <v>286</v>
      </c>
      <c r="G713" s="159">
        <f t="shared" si="36"/>
        <v>0</v>
      </c>
      <c r="H713" s="159">
        <f t="shared" si="37"/>
        <v>0</v>
      </c>
      <c r="I713" s="155" t="s">
        <v>472</v>
      </c>
      <c r="K713" t="s">
        <v>457</v>
      </c>
      <c r="L713" t="s">
        <v>392</v>
      </c>
      <c r="M713" t="s">
        <v>466</v>
      </c>
      <c r="N713" t="s">
        <v>293</v>
      </c>
      <c r="O713" t="s">
        <v>392</v>
      </c>
      <c r="P713">
        <v>100</v>
      </c>
      <c r="Q713">
        <v>2000</v>
      </c>
      <c r="R713">
        <v>1</v>
      </c>
      <c r="S713">
        <v>0</v>
      </c>
      <c r="T713">
        <v>0</v>
      </c>
      <c r="U713" t="b" cm="1">
        <f t="array" ref="U713">_xlfn.IFS(AND(R713=1,S713=G713,T713=H713),TRUE,AND(R713=1,S713=G713,H713="Product NA"),TRUE)</f>
        <v>1</v>
      </c>
      <c r="W713">
        <v>7.2</v>
      </c>
      <c r="X713">
        <v>13.4</v>
      </c>
      <c r="Y713" t="str">
        <f t="shared" si="38"/>
        <v>Change</v>
      </c>
    </row>
    <row r="714" spans="1:25" x14ac:dyDescent="0.35">
      <c r="A714" t="s">
        <v>24</v>
      </c>
      <c r="B714" t="s">
        <v>485</v>
      </c>
      <c r="C714" t="s">
        <v>293</v>
      </c>
      <c r="D714" s="180" t="s">
        <v>317</v>
      </c>
      <c r="E714" t="s">
        <v>716</v>
      </c>
      <c r="F714" t="s">
        <v>0</v>
      </c>
      <c r="G714" s="159">
        <f t="shared" si="36"/>
        <v>6.53</v>
      </c>
      <c r="H714" s="159">
        <f t="shared" si="37"/>
        <v>11.11</v>
      </c>
      <c r="I714" s="155" t="s">
        <v>469</v>
      </c>
      <c r="K714" t="s">
        <v>457</v>
      </c>
      <c r="L714" t="s">
        <v>392</v>
      </c>
      <c r="M714" t="s">
        <v>466</v>
      </c>
      <c r="N714" t="s">
        <v>293</v>
      </c>
      <c r="O714" t="s">
        <v>392</v>
      </c>
      <c r="P714">
        <v>100</v>
      </c>
      <c r="Q714">
        <v>100</v>
      </c>
      <c r="R714">
        <v>1</v>
      </c>
      <c r="S714">
        <v>6.53</v>
      </c>
      <c r="T714">
        <v>11.11</v>
      </c>
      <c r="U714" t="b" cm="1">
        <f t="array" ref="U714">_xlfn.IFS(AND(R714=1,S714=G714,T714=H714),TRUE,AND(R714=1,S714=G714,H714="Product NA"),TRUE)</f>
        <v>1</v>
      </c>
      <c r="W714">
        <v>5.68</v>
      </c>
      <c r="X714">
        <v>9.66</v>
      </c>
      <c r="Y714" t="str">
        <f t="shared" si="38"/>
        <v>Change</v>
      </c>
    </row>
    <row r="715" spans="1:25" x14ac:dyDescent="0.35">
      <c r="A715" t="s">
        <v>24</v>
      </c>
      <c r="B715" t="s">
        <v>485</v>
      </c>
      <c r="C715" t="s">
        <v>293</v>
      </c>
      <c r="D715" t="s">
        <v>324</v>
      </c>
      <c r="E715" t="s">
        <v>716</v>
      </c>
      <c r="F715" t="s">
        <v>277</v>
      </c>
      <c r="G715" s="159">
        <f t="shared" si="36"/>
        <v>0</v>
      </c>
      <c r="H715" s="159">
        <f t="shared" si="37"/>
        <v>0</v>
      </c>
      <c r="I715" s="155" t="s">
        <v>470</v>
      </c>
      <c r="K715" t="s">
        <v>457</v>
      </c>
      <c r="L715" t="s">
        <v>392</v>
      </c>
      <c r="M715" t="s">
        <v>466</v>
      </c>
      <c r="N715" t="s">
        <v>293</v>
      </c>
      <c r="O715" t="s">
        <v>392</v>
      </c>
      <c r="P715">
        <v>100</v>
      </c>
      <c r="Q715">
        <v>500</v>
      </c>
      <c r="R715">
        <v>1</v>
      </c>
      <c r="S715">
        <v>0</v>
      </c>
      <c r="T715">
        <v>0</v>
      </c>
      <c r="U715" t="b" cm="1">
        <f t="array" ref="U715">_xlfn.IFS(AND(R715=1,S715=G715,T715=H715),TRUE,AND(R715=1,S715=G715,H715="Product NA"),TRUE)</f>
        <v>1</v>
      </c>
      <c r="W715">
        <v>6.3000000000000007</v>
      </c>
      <c r="X715">
        <v>9.6000000000000014</v>
      </c>
      <c r="Y715" t="str">
        <f t="shared" si="38"/>
        <v>Change</v>
      </c>
    </row>
    <row r="716" spans="1:25" x14ac:dyDescent="0.35">
      <c r="A716" t="s">
        <v>24</v>
      </c>
      <c r="B716" t="s">
        <v>485</v>
      </c>
      <c r="C716" t="s">
        <v>293</v>
      </c>
      <c r="D716" s="180" t="s">
        <v>319</v>
      </c>
      <c r="E716" t="s">
        <v>716</v>
      </c>
      <c r="F716" t="s">
        <v>277</v>
      </c>
      <c r="G716" s="159">
        <f t="shared" si="36"/>
        <v>7.25</v>
      </c>
      <c r="H716" s="159">
        <f t="shared" si="37"/>
        <v>11.05</v>
      </c>
      <c r="I716" s="155" t="s">
        <v>470</v>
      </c>
      <c r="K716" t="s">
        <v>457</v>
      </c>
      <c r="L716" t="s">
        <v>392</v>
      </c>
      <c r="M716" t="s">
        <v>466</v>
      </c>
      <c r="N716" t="s">
        <v>293</v>
      </c>
      <c r="O716" t="s">
        <v>392</v>
      </c>
      <c r="P716">
        <v>100</v>
      </c>
      <c r="Q716">
        <v>500</v>
      </c>
      <c r="R716">
        <v>1</v>
      </c>
      <c r="S716">
        <v>7.25</v>
      </c>
      <c r="T716">
        <v>11.05</v>
      </c>
      <c r="U716" t="b" cm="1">
        <f t="array" ref="U716">_xlfn.IFS(AND(R716=1,S716=G716,T716=H716),TRUE,AND(R716=1,S716=G716,H716="Product NA"),TRUE)</f>
        <v>1</v>
      </c>
      <c r="W716">
        <v>6.3000000000000007</v>
      </c>
      <c r="X716">
        <v>9.6000000000000014</v>
      </c>
      <c r="Y716" t="str">
        <f t="shared" si="38"/>
        <v>Change</v>
      </c>
    </row>
    <row r="717" spans="1:25" x14ac:dyDescent="0.35">
      <c r="A717" t="s">
        <v>24</v>
      </c>
      <c r="B717" t="s">
        <v>485</v>
      </c>
      <c r="C717" t="s">
        <v>293</v>
      </c>
      <c r="D717" t="s">
        <v>240</v>
      </c>
      <c r="E717" t="s">
        <v>287</v>
      </c>
      <c r="F717" t="s">
        <v>0</v>
      </c>
      <c r="G717" s="159">
        <f t="shared" si="36"/>
        <v>7.0000000000000007E-2</v>
      </c>
      <c r="H717" s="159">
        <f t="shared" si="37"/>
        <v>17.670000000000002</v>
      </c>
      <c r="I717" s="155" t="s">
        <v>469</v>
      </c>
      <c r="K717" t="s">
        <v>457</v>
      </c>
      <c r="L717" t="s">
        <v>392</v>
      </c>
      <c r="M717" t="s">
        <v>466</v>
      </c>
      <c r="N717" t="s">
        <v>293</v>
      </c>
      <c r="O717" t="s">
        <v>392</v>
      </c>
      <c r="P717">
        <v>100</v>
      </c>
      <c r="Q717">
        <v>100</v>
      </c>
      <c r="R717">
        <v>1</v>
      </c>
      <c r="S717">
        <v>7.0000000000000007E-2</v>
      </c>
      <c r="T717">
        <v>17.670000000000002</v>
      </c>
      <c r="U717" t="b" cm="1">
        <f t="array" ref="U717">_xlfn.IFS(AND(R717=1,S717=G717,T717=H717),TRUE,AND(R717=1,S717=G717,H717="Product NA"),TRUE)</f>
        <v>1</v>
      </c>
      <c r="W717">
        <v>0.16</v>
      </c>
      <c r="X717">
        <v>16.46</v>
      </c>
      <c r="Y717" t="str">
        <f t="shared" si="38"/>
        <v>Change</v>
      </c>
    </row>
    <row r="718" spans="1:25" x14ac:dyDescent="0.35">
      <c r="A718" t="s">
        <v>24</v>
      </c>
      <c r="B718" t="s">
        <v>485</v>
      </c>
      <c r="C718" t="s">
        <v>293</v>
      </c>
      <c r="D718" t="s">
        <v>279</v>
      </c>
      <c r="E718" t="s">
        <v>287</v>
      </c>
      <c r="F718" t="s">
        <v>277</v>
      </c>
      <c r="G718" s="159">
        <f t="shared" si="36"/>
        <v>7.0000000000000007E-2</v>
      </c>
      <c r="H718" s="159">
        <f t="shared" si="37"/>
        <v>17.670000000000002</v>
      </c>
      <c r="I718" s="155" t="s">
        <v>470</v>
      </c>
      <c r="K718" t="s">
        <v>457</v>
      </c>
      <c r="L718" t="s">
        <v>392</v>
      </c>
      <c r="M718" t="s">
        <v>466</v>
      </c>
      <c r="N718" t="s">
        <v>293</v>
      </c>
      <c r="O718" t="s">
        <v>392</v>
      </c>
      <c r="P718">
        <v>100</v>
      </c>
      <c r="Q718">
        <v>500</v>
      </c>
      <c r="R718">
        <v>1</v>
      </c>
      <c r="S718">
        <v>7.0000000000000007E-2</v>
      </c>
      <c r="T718">
        <v>17.670000000000002</v>
      </c>
      <c r="U718" t="b" cm="1">
        <f t="array" ref="U718">_xlfn.IFS(AND(R718=1,S718=G718,T718=H718),TRUE,AND(R718=1,S718=G718,H718="Product NA"),TRUE)</f>
        <v>1</v>
      </c>
      <c r="W718">
        <v>0.06</v>
      </c>
      <c r="X718">
        <v>15.92</v>
      </c>
      <c r="Y718" t="str">
        <f t="shared" si="38"/>
        <v>Change</v>
      </c>
    </row>
    <row r="719" spans="1:25" x14ac:dyDescent="0.35">
      <c r="A719" t="s">
        <v>36</v>
      </c>
      <c r="B719" t="s">
        <v>495</v>
      </c>
      <c r="C719" t="s">
        <v>292</v>
      </c>
      <c r="D719" t="s">
        <v>326</v>
      </c>
      <c r="E719" t="s">
        <v>643</v>
      </c>
      <c r="F719" t="s">
        <v>643</v>
      </c>
      <c r="G719" s="159">
        <f t="shared" si="36"/>
        <v>0.06</v>
      </c>
      <c r="H719" s="159">
        <f t="shared" si="37"/>
        <v>15.14</v>
      </c>
      <c r="I719" s="155" t="s">
        <v>470</v>
      </c>
      <c r="K719" t="s">
        <v>292</v>
      </c>
      <c r="L719" t="s">
        <v>391</v>
      </c>
      <c r="M719" t="s">
        <v>466</v>
      </c>
      <c r="N719" t="s">
        <v>292</v>
      </c>
      <c r="O719" t="s">
        <v>391</v>
      </c>
      <c r="P719">
        <v>100</v>
      </c>
      <c r="Q719">
        <v>500</v>
      </c>
      <c r="R719">
        <v>1</v>
      </c>
      <c r="S719">
        <v>0.06</v>
      </c>
      <c r="T719">
        <v>15.14</v>
      </c>
      <c r="U719" t="b" cm="1">
        <f t="array" ref="U719">_xlfn.IFS(AND(R719=1,S719=G719,T719=H719),TRUE,AND(R719=1,S719=G719,H719="Product NA"),TRUE)</f>
        <v>1</v>
      </c>
      <c r="W719">
        <v>0.05</v>
      </c>
      <c r="X719">
        <v>13.64</v>
      </c>
      <c r="Y719" t="str">
        <f t="shared" si="38"/>
        <v>Change</v>
      </c>
    </row>
    <row r="720" spans="1:25" x14ac:dyDescent="0.35">
      <c r="A720" t="s">
        <v>36</v>
      </c>
      <c r="B720" t="s">
        <v>495</v>
      </c>
      <c r="C720" t="s">
        <v>292</v>
      </c>
      <c r="D720" t="s">
        <v>326</v>
      </c>
      <c r="E720" t="s">
        <v>643</v>
      </c>
      <c r="F720" t="s">
        <v>643</v>
      </c>
      <c r="G720" s="159">
        <f t="shared" si="36"/>
        <v>1.2400000000000002</v>
      </c>
      <c r="H720" s="159">
        <f t="shared" si="37"/>
        <v>13.22</v>
      </c>
      <c r="I720" s="155" t="s">
        <v>707</v>
      </c>
      <c r="K720" t="s">
        <v>292</v>
      </c>
      <c r="L720" t="s">
        <v>391</v>
      </c>
      <c r="M720" t="s">
        <v>466</v>
      </c>
      <c r="N720" t="s">
        <v>292</v>
      </c>
      <c r="O720" t="s">
        <v>391</v>
      </c>
      <c r="P720">
        <v>100</v>
      </c>
      <c r="Q720">
        <v>5000</v>
      </c>
      <c r="R720">
        <v>1</v>
      </c>
      <c r="S720">
        <v>1.2400000000000002</v>
      </c>
      <c r="T720">
        <v>13.22</v>
      </c>
      <c r="U720" t="b" cm="1">
        <f t="array" ref="U720">_xlfn.IFS(AND(R720=1,S720=G720,T720=H720),TRUE,AND(R720=1,S720=G720,H720="Product NA"),TRUE)</f>
        <v>1</v>
      </c>
      <c r="W720">
        <v>1.08</v>
      </c>
      <c r="X720">
        <v>11.700000000000001</v>
      </c>
      <c r="Y720" t="str">
        <f t="shared" si="38"/>
        <v>Change</v>
      </c>
    </row>
    <row r="721" spans="1:25" x14ac:dyDescent="0.35">
      <c r="A721" t="s">
        <v>36</v>
      </c>
      <c r="B721" t="s">
        <v>495</v>
      </c>
      <c r="C721" t="s">
        <v>292</v>
      </c>
      <c r="D721" t="s">
        <v>382</v>
      </c>
      <c r="E721" t="s">
        <v>287</v>
      </c>
      <c r="F721" t="s">
        <v>386</v>
      </c>
      <c r="G721" s="159">
        <f t="shared" si="36"/>
        <v>1.6</v>
      </c>
      <c r="H721" s="159">
        <f t="shared" si="37"/>
        <v>13.84</v>
      </c>
      <c r="I721" s="155" t="s">
        <v>472</v>
      </c>
      <c r="K721" t="s">
        <v>292</v>
      </c>
      <c r="L721" t="s">
        <v>391</v>
      </c>
      <c r="M721" t="s">
        <v>466</v>
      </c>
      <c r="N721" t="s">
        <v>292</v>
      </c>
      <c r="O721" t="s">
        <v>391</v>
      </c>
      <c r="P721">
        <v>100</v>
      </c>
      <c r="Q721">
        <v>2000</v>
      </c>
      <c r="R721">
        <v>1</v>
      </c>
      <c r="S721">
        <v>1.6</v>
      </c>
      <c r="T721">
        <v>13.84</v>
      </c>
      <c r="U721" t="b" cm="1">
        <f t="array" ref="U721">_xlfn.IFS(AND(R721=1,S721=G721,T721=H721),TRUE,AND(R721=1,S721=G721,H721="Product NA"),TRUE)</f>
        <v>1</v>
      </c>
      <c r="W721">
        <v>1.3800000000000001</v>
      </c>
      <c r="X721">
        <v>11.93</v>
      </c>
      <c r="Y721" t="str">
        <f t="shared" si="38"/>
        <v>Change</v>
      </c>
    </row>
    <row r="722" spans="1:25" x14ac:dyDescent="0.35">
      <c r="A722" t="s">
        <v>36</v>
      </c>
      <c r="B722" t="s">
        <v>495</v>
      </c>
      <c r="C722" t="s">
        <v>292</v>
      </c>
      <c r="D722" t="s">
        <v>281</v>
      </c>
      <c r="E722" t="s">
        <v>287</v>
      </c>
      <c r="F722" t="s">
        <v>286</v>
      </c>
      <c r="G722" s="159">
        <f t="shared" si="36"/>
        <v>1.6</v>
      </c>
      <c r="H722" s="159">
        <f t="shared" si="37"/>
        <v>13.84</v>
      </c>
      <c r="I722" s="155" t="s">
        <v>472</v>
      </c>
      <c r="K722" t="s">
        <v>292</v>
      </c>
      <c r="L722" t="s">
        <v>391</v>
      </c>
      <c r="M722" t="s">
        <v>466</v>
      </c>
      <c r="N722" t="s">
        <v>292</v>
      </c>
      <c r="O722" t="s">
        <v>391</v>
      </c>
      <c r="P722">
        <v>100</v>
      </c>
      <c r="Q722">
        <v>2000</v>
      </c>
      <c r="R722">
        <v>1</v>
      </c>
      <c r="S722">
        <v>1.6</v>
      </c>
      <c r="T722">
        <v>13.84</v>
      </c>
      <c r="U722" t="b" cm="1">
        <f t="array" ref="U722">_xlfn.IFS(AND(R722=1,S722=G722,T722=H722),TRUE,AND(R722=1,S722=G722,H722="Product NA"),TRUE)</f>
        <v>1</v>
      </c>
      <c r="W722">
        <v>1.3800000000000001</v>
      </c>
      <c r="X722">
        <v>11.93</v>
      </c>
      <c r="Y722" t="str">
        <f t="shared" si="38"/>
        <v>Change</v>
      </c>
    </row>
    <row r="723" spans="1:25" x14ac:dyDescent="0.35">
      <c r="A723" t="s">
        <v>36</v>
      </c>
      <c r="B723" t="s">
        <v>495</v>
      </c>
      <c r="C723" t="s">
        <v>292</v>
      </c>
      <c r="D723" t="s">
        <v>278</v>
      </c>
      <c r="E723" t="s">
        <v>287</v>
      </c>
      <c r="F723" t="s">
        <v>277</v>
      </c>
      <c r="G723" s="159">
        <f t="shared" si="36"/>
        <v>1.1100000000000001</v>
      </c>
      <c r="H723" s="159">
        <f t="shared" si="37"/>
        <v>13.14</v>
      </c>
      <c r="I723" s="155" t="s">
        <v>470</v>
      </c>
      <c r="K723" t="s">
        <v>292</v>
      </c>
      <c r="L723" t="s">
        <v>391</v>
      </c>
      <c r="M723" t="s">
        <v>466</v>
      </c>
      <c r="N723" t="s">
        <v>292</v>
      </c>
      <c r="O723" t="s">
        <v>391</v>
      </c>
      <c r="P723">
        <v>100</v>
      </c>
      <c r="Q723">
        <v>500</v>
      </c>
      <c r="R723">
        <v>1</v>
      </c>
      <c r="S723">
        <v>1.1100000000000001</v>
      </c>
      <c r="T723">
        <v>13.14</v>
      </c>
      <c r="U723" t="b" cm="1">
        <f t="array" ref="U723">_xlfn.IFS(AND(R723=1,S723=G723,T723=H723),TRUE,AND(R723=1,S723=G723,H723="Product NA"),TRUE)</f>
        <v>1</v>
      </c>
      <c r="W723">
        <v>0.98</v>
      </c>
      <c r="X723">
        <v>11.63</v>
      </c>
      <c r="Y723" t="str">
        <f t="shared" si="38"/>
        <v>Change</v>
      </c>
    </row>
    <row r="724" spans="1:25" x14ac:dyDescent="0.35">
      <c r="A724" t="s">
        <v>36</v>
      </c>
      <c r="B724" t="s">
        <v>495</v>
      </c>
      <c r="C724" t="s">
        <v>292</v>
      </c>
      <c r="D724" t="s">
        <v>238</v>
      </c>
      <c r="E724" t="s">
        <v>287</v>
      </c>
      <c r="F724" t="s">
        <v>0</v>
      </c>
      <c r="G724" s="159">
        <f t="shared" si="36"/>
        <v>0.65</v>
      </c>
      <c r="H724" s="159">
        <f t="shared" si="37"/>
        <v>14.530000000000001</v>
      </c>
      <c r="I724" s="155" t="s">
        <v>469</v>
      </c>
      <c r="K724" t="s">
        <v>292</v>
      </c>
      <c r="L724" t="s">
        <v>391</v>
      </c>
      <c r="M724" t="s">
        <v>466</v>
      </c>
      <c r="N724" t="s">
        <v>292</v>
      </c>
      <c r="O724" t="s">
        <v>391</v>
      </c>
      <c r="P724">
        <v>100</v>
      </c>
      <c r="Q724">
        <v>100</v>
      </c>
      <c r="R724">
        <v>1</v>
      </c>
      <c r="S724">
        <v>0.65</v>
      </c>
      <c r="T724">
        <v>14.530000000000001</v>
      </c>
      <c r="U724" t="b" cm="1">
        <f t="array" ref="U724">_xlfn.IFS(AND(R724=1,S724=G724,T724=H724),TRUE,AND(R724=1,S724=G724,H724="Product NA"),TRUE)</f>
        <v>1</v>
      </c>
      <c r="W724">
        <v>0.56000000000000005</v>
      </c>
      <c r="X724">
        <v>12.530000000000001</v>
      </c>
      <c r="Y724" t="str">
        <f t="shared" si="38"/>
        <v>Change</v>
      </c>
    </row>
    <row r="725" spans="1:25" x14ac:dyDescent="0.35">
      <c r="A725" t="s">
        <v>36</v>
      </c>
      <c r="B725" t="s">
        <v>495</v>
      </c>
      <c r="C725" t="s">
        <v>292</v>
      </c>
      <c r="D725" t="s">
        <v>239</v>
      </c>
      <c r="E725" t="s">
        <v>287</v>
      </c>
      <c r="F725" t="s">
        <v>277</v>
      </c>
      <c r="G725" s="159">
        <f t="shared" si="36"/>
        <v>1.03</v>
      </c>
      <c r="H725" s="159">
        <f t="shared" si="37"/>
        <v>13.89</v>
      </c>
      <c r="I725" s="155" t="s">
        <v>470</v>
      </c>
      <c r="K725" t="s">
        <v>292</v>
      </c>
      <c r="L725" t="s">
        <v>391</v>
      </c>
      <c r="M725" t="s">
        <v>466</v>
      </c>
      <c r="N725" t="s">
        <v>292</v>
      </c>
      <c r="O725" t="s">
        <v>391</v>
      </c>
      <c r="P725">
        <v>100</v>
      </c>
      <c r="Q725">
        <v>500</v>
      </c>
      <c r="R725">
        <v>1</v>
      </c>
      <c r="S725">
        <v>1.03</v>
      </c>
      <c r="T725">
        <v>13.89</v>
      </c>
      <c r="U725" t="b" cm="1">
        <f t="array" ref="U725">_xlfn.IFS(AND(R725=1,S725=G725,T725=H725),TRUE,AND(R725=1,S725=G725,H725="Product NA"),TRUE)</f>
        <v>1</v>
      </c>
      <c r="W725">
        <v>0.89</v>
      </c>
      <c r="X725">
        <v>11.97</v>
      </c>
      <c r="Y725" t="str">
        <f t="shared" si="38"/>
        <v>Change</v>
      </c>
    </row>
    <row r="726" spans="1:25" x14ac:dyDescent="0.35">
      <c r="A726" t="s">
        <v>36</v>
      </c>
      <c r="B726" t="s">
        <v>495</v>
      </c>
      <c r="C726" t="s">
        <v>292</v>
      </c>
      <c r="D726" t="s">
        <v>316</v>
      </c>
      <c r="E726" t="s">
        <v>287</v>
      </c>
      <c r="F726" t="s">
        <v>286</v>
      </c>
      <c r="G726" s="159">
        <f t="shared" si="36"/>
        <v>1.3900000000000001</v>
      </c>
      <c r="H726" s="159">
        <f t="shared" si="37"/>
        <v>13.22</v>
      </c>
      <c r="I726" s="155" t="s">
        <v>472</v>
      </c>
      <c r="K726" t="s">
        <v>292</v>
      </c>
      <c r="L726" t="s">
        <v>391</v>
      </c>
      <c r="M726" t="s">
        <v>466</v>
      </c>
      <c r="N726" t="s">
        <v>292</v>
      </c>
      <c r="O726" t="s">
        <v>391</v>
      </c>
      <c r="P726">
        <v>100</v>
      </c>
      <c r="Q726">
        <v>2000</v>
      </c>
      <c r="R726">
        <v>1</v>
      </c>
      <c r="S726">
        <v>1.3900000000000001</v>
      </c>
      <c r="T726">
        <v>13.22</v>
      </c>
      <c r="U726" t="b" cm="1">
        <f t="array" ref="U726">_xlfn.IFS(AND(R726=1,S726=G726,T726=H726),TRUE,AND(R726=1,S726=G726,H726="Product NA"),TRUE)</f>
        <v>1</v>
      </c>
      <c r="W726">
        <v>1.23</v>
      </c>
      <c r="X726">
        <v>11.700000000000001</v>
      </c>
      <c r="Y726" t="str">
        <f t="shared" si="38"/>
        <v>Change</v>
      </c>
    </row>
    <row r="727" spans="1:25" x14ac:dyDescent="0.35">
      <c r="A727" t="s">
        <v>36</v>
      </c>
      <c r="B727" t="s">
        <v>495</v>
      </c>
      <c r="C727" t="s">
        <v>292</v>
      </c>
      <c r="D727" t="s">
        <v>646</v>
      </c>
      <c r="E727" t="s">
        <v>715</v>
      </c>
      <c r="F727" t="s">
        <v>286</v>
      </c>
      <c r="G727" s="159">
        <f t="shared" si="36"/>
        <v>19.100000000000001</v>
      </c>
      <c r="H727" s="159">
        <f t="shared" si="37"/>
        <v>0</v>
      </c>
      <c r="I727" s="155" t="s">
        <v>471</v>
      </c>
      <c r="K727" t="s">
        <v>292</v>
      </c>
      <c r="L727" t="s">
        <v>391</v>
      </c>
      <c r="M727" t="s">
        <v>466</v>
      </c>
      <c r="N727" t="s">
        <v>292</v>
      </c>
      <c r="O727" t="s">
        <v>391</v>
      </c>
      <c r="P727">
        <v>30000</v>
      </c>
      <c r="Q727">
        <v>1000</v>
      </c>
      <c r="R727">
        <v>1</v>
      </c>
      <c r="S727">
        <v>19.100000000000001</v>
      </c>
      <c r="T727">
        <v>0</v>
      </c>
      <c r="U727" t="b" cm="1">
        <f t="array" ref="U727">_xlfn.IFS(AND(R727=1,S727=G727,T727=H727),TRUE,AND(R727=1,S727=G727,H727="Product NA"),TRUE)</f>
        <v>1</v>
      </c>
      <c r="W727">
        <v>21.450000000000003</v>
      </c>
      <c r="X727">
        <v>0</v>
      </c>
      <c r="Y727" t="str">
        <f t="shared" si="38"/>
        <v>Change</v>
      </c>
    </row>
    <row r="728" spans="1:25" x14ac:dyDescent="0.35">
      <c r="A728" t="s">
        <v>36</v>
      </c>
      <c r="B728" t="s">
        <v>495</v>
      </c>
      <c r="C728" t="s">
        <v>292</v>
      </c>
      <c r="D728" t="s">
        <v>646</v>
      </c>
      <c r="E728" t="s">
        <v>715</v>
      </c>
      <c r="F728" t="s">
        <v>286</v>
      </c>
      <c r="G728" s="159">
        <f t="shared" si="36"/>
        <v>61.1</v>
      </c>
      <c r="H728" s="159">
        <f t="shared" si="37"/>
        <v>0</v>
      </c>
      <c r="I728" s="155" t="s">
        <v>671</v>
      </c>
      <c r="K728" t="s">
        <v>292</v>
      </c>
      <c r="L728" t="s">
        <v>391</v>
      </c>
      <c r="M728" t="s">
        <v>466</v>
      </c>
      <c r="N728" t="s">
        <v>292</v>
      </c>
      <c r="O728" t="s">
        <v>391</v>
      </c>
      <c r="P728">
        <v>30000</v>
      </c>
      <c r="Q728">
        <v>15000</v>
      </c>
      <c r="R728">
        <v>1</v>
      </c>
      <c r="S728">
        <v>61.1</v>
      </c>
      <c r="T728">
        <v>0</v>
      </c>
      <c r="U728" t="b" cm="1">
        <f t="array" ref="U728">_xlfn.IFS(AND(R728=1,S728=G728,T728=H728),TRUE,AND(R728=1,S728=G728,H728="Product NA"),TRUE)</f>
        <v>1</v>
      </c>
      <c r="W728">
        <v>76.900000000000006</v>
      </c>
      <c r="X728">
        <v>0</v>
      </c>
      <c r="Y728" t="str">
        <f t="shared" si="38"/>
        <v>Change</v>
      </c>
    </row>
    <row r="729" spans="1:25" x14ac:dyDescent="0.35">
      <c r="A729" t="s">
        <v>36</v>
      </c>
      <c r="B729" t="s">
        <v>495</v>
      </c>
      <c r="C729" t="s">
        <v>292</v>
      </c>
      <c r="D729" t="s">
        <v>646</v>
      </c>
      <c r="E729" t="s">
        <v>715</v>
      </c>
      <c r="F729" t="s">
        <v>286</v>
      </c>
      <c r="G729" s="159">
        <f t="shared" si="36"/>
        <v>21.8</v>
      </c>
      <c r="H729" s="159">
        <f t="shared" si="37"/>
        <v>0</v>
      </c>
      <c r="I729" s="155" t="s">
        <v>662</v>
      </c>
      <c r="K729" t="s">
        <v>292</v>
      </c>
      <c r="L729" t="s">
        <v>391</v>
      </c>
      <c r="M729" t="s">
        <v>466</v>
      </c>
      <c r="N729" t="s">
        <v>292</v>
      </c>
      <c r="O729" t="s">
        <v>391</v>
      </c>
      <c r="P729">
        <v>30000</v>
      </c>
      <c r="Q729">
        <v>2000</v>
      </c>
      <c r="R729">
        <v>1</v>
      </c>
      <c r="S729">
        <v>21.8</v>
      </c>
      <c r="T729">
        <v>0</v>
      </c>
      <c r="U729" t="b" cm="1">
        <f t="array" ref="U729">_xlfn.IFS(AND(R729=1,S729=G729,T729=H729),TRUE,AND(R729=1,S729=G729,H729="Product NA"),TRUE)</f>
        <v>1</v>
      </c>
      <c r="W729">
        <v>25.150000000000002</v>
      </c>
      <c r="X729">
        <v>0</v>
      </c>
      <c r="Y729" t="str">
        <f t="shared" si="38"/>
        <v>Change</v>
      </c>
    </row>
    <row r="730" spans="1:25" x14ac:dyDescent="0.35">
      <c r="A730" t="s">
        <v>36</v>
      </c>
      <c r="B730" t="s">
        <v>495</v>
      </c>
      <c r="C730" t="s">
        <v>292</v>
      </c>
      <c r="D730" t="s">
        <v>646</v>
      </c>
      <c r="E730" t="s">
        <v>715</v>
      </c>
      <c r="F730" t="s">
        <v>286</v>
      </c>
      <c r="G730" s="159">
        <f t="shared" si="36"/>
        <v>75.400000000000006</v>
      </c>
      <c r="H730" s="159">
        <f t="shared" si="37"/>
        <v>0</v>
      </c>
      <c r="I730" s="155" t="s">
        <v>672</v>
      </c>
      <c r="K730" t="s">
        <v>292</v>
      </c>
      <c r="L730" t="s">
        <v>391</v>
      </c>
      <c r="M730" t="s">
        <v>466</v>
      </c>
      <c r="N730" t="s">
        <v>292</v>
      </c>
      <c r="O730" t="s">
        <v>391</v>
      </c>
      <c r="P730">
        <v>30000</v>
      </c>
      <c r="Q730">
        <v>20000</v>
      </c>
      <c r="R730">
        <v>1</v>
      </c>
      <c r="S730">
        <v>75.400000000000006</v>
      </c>
      <c r="T730">
        <v>0</v>
      </c>
      <c r="U730" t="b" cm="1">
        <f t="array" ref="U730">_xlfn.IFS(AND(R730=1,S730=G730,T730=H730),TRUE,AND(R730=1,S730=G730,H730="Product NA"),TRUE)</f>
        <v>1</v>
      </c>
      <c r="W730">
        <v>96.100000000000009</v>
      </c>
      <c r="X730">
        <v>0</v>
      </c>
      <c r="Y730" t="str">
        <f t="shared" si="38"/>
        <v>Change</v>
      </c>
    </row>
    <row r="731" spans="1:25" x14ac:dyDescent="0.35">
      <c r="A731" t="s">
        <v>36</v>
      </c>
      <c r="B731" t="s">
        <v>495</v>
      </c>
      <c r="C731" t="s">
        <v>292</v>
      </c>
      <c r="D731" t="s">
        <v>646</v>
      </c>
      <c r="E731" t="s">
        <v>715</v>
      </c>
      <c r="F731" t="s">
        <v>286</v>
      </c>
      <c r="G731" s="159">
        <f t="shared" si="36"/>
        <v>96.7</v>
      </c>
      <c r="H731" s="159">
        <f t="shared" si="37"/>
        <v>0</v>
      </c>
      <c r="I731" s="155" t="s">
        <v>673</v>
      </c>
      <c r="K731" t="s">
        <v>292</v>
      </c>
      <c r="L731" t="s">
        <v>391</v>
      </c>
      <c r="M731" t="s">
        <v>466</v>
      </c>
      <c r="N731" t="s">
        <v>292</v>
      </c>
      <c r="O731" t="s">
        <v>391</v>
      </c>
      <c r="P731">
        <v>30000</v>
      </c>
      <c r="Q731">
        <v>25000</v>
      </c>
      <c r="R731">
        <v>1</v>
      </c>
      <c r="S731">
        <v>96.7</v>
      </c>
      <c r="T731">
        <v>0</v>
      </c>
      <c r="U731" t="b" cm="1">
        <f t="array" ref="U731">_xlfn.IFS(AND(R731=1,S731=G731,T731=H731),TRUE,AND(R731=1,S731=G731,H731="Product NA"),TRUE)</f>
        <v>1</v>
      </c>
      <c r="W731">
        <v>121</v>
      </c>
      <c r="X731">
        <v>0</v>
      </c>
      <c r="Y731" t="str">
        <f t="shared" si="38"/>
        <v>Change</v>
      </c>
    </row>
    <row r="732" spans="1:25" x14ac:dyDescent="0.35">
      <c r="A732" t="s">
        <v>36</v>
      </c>
      <c r="B732" t="s">
        <v>495</v>
      </c>
      <c r="C732" t="s">
        <v>292</v>
      </c>
      <c r="D732" t="s">
        <v>646</v>
      </c>
      <c r="E732" t="s">
        <v>715</v>
      </c>
      <c r="F732" t="s">
        <v>286</v>
      </c>
      <c r="G732" s="159">
        <f t="shared" si="36"/>
        <v>27.650000000000002</v>
      </c>
      <c r="H732" s="159">
        <f t="shared" si="37"/>
        <v>0</v>
      </c>
      <c r="I732" s="155" t="s">
        <v>663</v>
      </c>
      <c r="K732" t="s">
        <v>292</v>
      </c>
      <c r="L732" t="s">
        <v>391</v>
      </c>
      <c r="M732" t="s">
        <v>466</v>
      </c>
      <c r="N732" t="s">
        <v>292</v>
      </c>
      <c r="O732" t="s">
        <v>391</v>
      </c>
      <c r="P732">
        <v>30000</v>
      </c>
      <c r="Q732">
        <v>3000</v>
      </c>
      <c r="R732">
        <v>1</v>
      </c>
      <c r="S732">
        <v>27.650000000000002</v>
      </c>
      <c r="T732">
        <v>0</v>
      </c>
      <c r="U732" t="b" cm="1">
        <f t="array" ref="U732">_xlfn.IFS(AND(R732=1,S732=G732,T732=H732),TRUE,AND(R732=1,S732=G732,H732="Product NA"),TRUE)</f>
        <v>1</v>
      </c>
      <c r="W732">
        <v>28.900000000000002</v>
      </c>
      <c r="X732">
        <v>0</v>
      </c>
      <c r="Y732" t="str">
        <f t="shared" si="38"/>
        <v>Change</v>
      </c>
    </row>
    <row r="733" spans="1:25" x14ac:dyDescent="0.35">
      <c r="A733" t="s">
        <v>36</v>
      </c>
      <c r="B733" t="s">
        <v>495</v>
      </c>
      <c r="C733" t="s">
        <v>292</v>
      </c>
      <c r="D733" t="s">
        <v>646</v>
      </c>
      <c r="E733" t="s">
        <v>715</v>
      </c>
      <c r="F733" t="s">
        <v>286</v>
      </c>
      <c r="G733" s="159">
        <f t="shared" si="36"/>
        <v>112.2</v>
      </c>
      <c r="H733" s="159">
        <f t="shared" si="37"/>
        <v>0</v>
      </c>
      <c r="I733" s="155" t="s">
        <v>674</v>
      </c>
      <c r="K733" t="s">
        <v>292</v>
      </c>
      <c r="L733" t="s">
        <v>391</v>
      </c>
      <c r="M733" t="s">
        <v>466</v>
      </c>
      <c r="N733" t="s">
        <v>292</v>
      </c>
      <c r="O733" t="s">
        <v>391</v>
      </c>
      <c r="P733">
        <v>30000</v>
      </c>
      <c r="Q733">
        <v>30000</v>
      </c>
      <c r="R733">
        <v>1</v>
      </c>
      <c r="S733">
        <v>112.2</v>
      </c>
      <c r="T733">
        <v>0</v>
      </c>
      <c r="U733" t="b" cm="1">
        <f t="array" ref="U733">_xlfn.IFS(AND(R733=1,S733=G733,T733=H733),TRUE,AND(R733=1,S733=G733,H733="Product NA"),TRUE)</f>
        <v>1</v>
      </c>
      <c r="W733">
        <v>141.1</v>
      </c>
      <c r="X733">
        <v>0</v>
      </c>
      <c r="Y733" t="str">
        <f t="shared" si="38"/>
        <v>Change</v>
      </c>
    </row>
    <row r="734" spans="1:25" x14ac:dyDescent="0.35">
      <c r="A734" t="s">
        <v>36</v>
      </c>
      <c r="B734" t="s">
        <v>495</v>
      </c>
      <c r="C734" t="s">
        <v>292</v>
      </c>
      <c r="D734" t="s">
        <v>646</v>
      </c>
      <c r="E734" t="s">
        <v>715</v>
      </c>
      <c r="F734" t="s">
        <v>286</v>
      </c>
      <c r="G734" s="159">
        <f t="shared" si="36"/>
        <v>30.75</v>
      </c>
      <c r="H734" s="159">
        <f t="shared" si="37"/>
        <v>0</v>
      </c>
      <c r="I734" s="155" t="s">
        <v>664</v>
      </c>
      <c r="K734" t="s">
        <v>292</v>
      </c>
      <c r="L734" t="s">
        <v>391</v>
      </c>
      <c r="M734" t="s">
        <v>466</v>
      </c>
      <c r="N734" t="s">
        <v>292</v>
      </c>
      <c r="O734" t="s">
        <v>391</v>
      </c>
      <c r="P734">
        <v>30000</v>
      </c>
      <c r="Q734">
        <v>4000</v>
      </c>
      <c r="R734">
        <v>1</v>
      </c>
      <c r="S734">
        <v>30.75</v>
      </c>
      <c r="T734">
        <v>0</v>
      </c>
      <c r="U734" t="b" cm="1">
        <f t="array" ref="U734">_xlfn.IFS(AND(R734=1,S734=G734,T734=H734),TRUE,AND(R734=1,S734=G734,H734="Product NA"),TRUE)</f>
        <v>1</v>
      </c>
      <c r="W734">
        <v>32.6</v>
      </c>
      <c r="X734">
        <v>0</v>
      </c>
      <c r="Y734" t="str">
        <f t="shared" si="38"/>
        <v>Change</v>
      </c>
    </row>
    <row r="735" spans="1:25" x14ac:dyDescent="0.35">
      <c r="A735" t="s">
        <v>36</v>
      </c>
      <c r="B735" t="s">
        <v>495</v>
      </c>
      <c r="C735" t="s">
        <v>292</v>
      </c>
      <c r="D735" t="s">
        <v>646</v>
      </c>
      <c r="E735" t="s">
        <v>715</v>
      </c>
      <c r="F735" t="s">
        <v>286</v>
      </c>
      <c r="G735" s="159">
        <f t="shared" si="36"/>
        <v>33.85</v>
      </c>
      <c r="H735" s="159">
        <f t="shared" si="37"/>
        <v>0</v>
      </c>
      <c r="I735" s="155" t="s">
        <v>665</v>
      </c>
      <c r="K735" t="s">
        <v>292</v>
      </c>
      <c r="L735" t="s">
        <v>391</v>
      </c>
      <c r="M735" t="s">
        <v>466</v>
      </c>
      <c r="N735" t="s">
        <v>292</v>
      </c>
      <c r="O735" t="s">
        <v>391</v>
      </c>
      <c r="P735">
        <v>30000</v>
      </c>
      <c r="Q735">
        <v>5000</v>
      </c>
      <c r="R735">
        <v>1</v>
      </c>
      <c r="S735">
        <v>33.85</v>
      </c>
      <c r="T735">
        <v>0</v>
      </c>
      <c r="U735" t="b" cm="1">
        <f t="array" ref="U735">_xlfn.IFS(AND(R735=1,S735=G735,T735=H735),TRUE,AND(R735=1,S735=G735,H735="Product NA"),TRUE)</f>
        <v>1</v>
      </c>
      <c r="W735">
        <v>36.35</v>
      </c>
      <c r="X735">
        <v>0</v>
      </c>
      <c r="Y735" t="str">
        <f t="shared" si="38"/>
        <v>Change</v>
      </c>
    </row>
    <row r="736" spans="1:25" x14ac:dyDescent="0.35">
      <c r="A736" t="s">
        <v>36</v>
      </c>
      <c r="B736" t="s">
        <v>495</v>
      </c>
      <c r="C736" t="s">
        <v>292</v>
      </c>
      <c r="D736" t="s">
        <v>646</v>
      </c>
      <c r="E736" t="s">
        <v>715</v>
      </c>
      <c r="F736" t="s">
        <v>286</v>
      </c>
      <c r="G736" s="159">
        <f t="shared" si="36"/>
        <v>32.9</v>
      </c>
      <c r="H736" s="159">
        <f t="shared" si="37"/>
        <v>0</v>
      </c>
      <c r="I736" s="155" t="s">
        <v>666</v>
      </c>
      <c r="K736" t="s">
        <v>292</v>
      </c>
      <c r="L736" t="s">
        <v>391</v>
      </c>
      <c r="M736" t="s">
        <v>466</v>
      </c>
      <c r="N736" t="s">
        <v>292</v>
      </c>
      <c r="O736" t="s">
        <v>391</v>
      </c>
      <c r="P736">
        <v>30000</v>
      </c>
      <c r="Q736">
        <v>6000</v>
      </c>
      <c r="R736">
        <v>1</v>
      </c>
      <c r="S736">
        <v>32.9</v>
      </c>
      <c r="T736">
        <v>0</v>
      </c>
      <c r="U736" t="b" cm="1">
        <f t="array" ref="U736">_xlfn.IFS(AND(R736=1,S736=G736,T736=H736),TRUE,AND(R736=1,S736=G736,H736="Product NA"),TRUE)</f>
        <v>1</v>
      </c>
      <c r="W736">
        <v>41.150000000000006</v>
      </c>
      <c r="X736">
        <v>0</v>
      </c>
      <c r="Y736" t="str">
        <f t="shared" si="38"/>
        <v>Change</v>
      </c>
    </row>
    <row r="737" spans="1:25" x14ac:dyDescent="0.35">
      <c r="A737" t="s">
        <v>36</v>
      </c>
      <c r="B737" t="s">
        <v>495</v>
      </c>
      <c r="C737" t="s">
        <v>292</v>
      </c>
      <c r="D737" t="s">
        <v>646</v>
      </c>
      <c r="E737" t="s">
        <v>715</v>
      </c>
      <c r="F737" t="s">
        <v>286</v>
      </c>
      <c r="G737" s="159">
        <f t="shared" si="36"/>
        <v>35.550000000000004</v>
      </c>
      <c r="H737" s="159">
        <f t="shared" si="37"/>
        <v>0</v>
      </c>
      <c r="I737" s="155" t="s">
        <v>667</v>
      </c>
      <c r="K737" t="s">
        <v>292</v>
      </c>
      <c r="L737" t="s">
        <v>391</v>
      </c>
      <c r="M737" t="s">
        <v>466</v>
      </c>
      <c r="N737" t="s">
        <v>292</v>
      </c>
      <c r="O737" t="s">
        <v>391</v>
      </c>
      <c r="P737">
        <v>30000</v>
      </c>
      <c r="Q737">
        <v>7000</v>
      </c>
      <c r="R737">
        <v>1</v>
      </c>
      <c r="S737">
        <v>35.550000000000004</v>
      </c>
      <c r="T737">
        <v>0</v>
      </c>
      <c r="U737" t="b" cm="1">
        <f t="array" ref="U737">_xlfn.IFS(AND(R737=1,S737=G737,T737=H737),TRUE,AND(R737=1,S737=G737,H737="Product NA"),TRUE)</f>
        <v>1</v>
      </c>
      <c r="W737">
        <v>44.85</v>
      </c>
      <c r="X737">
        <v>0</v>
      </c>
      <c r="Y737" t="str">
        <f t="shared" si="38"/>
        <v>Change</v>
      </c>
    </row>
    <row r="738" spans="1:25" x14ac:dyDescent="0.35">
      <c r="A738" t="s">
        <v>36</v>
      </c>
      <c r="B738" t="s">
        <v>495</v>
      </c>
      <c r="C738" t="s">
        <v>292</v>
      </c>
      <c r="D738" t="s">
        <v>646</v>
      </c>
      <c r="E738" t="s">
        <v>715</v>
      </c>
      <c r="F738" t="s">
        <v>286</v>
      </c>
      <c r="G738" s="159">
        <f t="shared" si="36"/>
        <v>38.25</v>
      </c>
      <c r="H738" s="159">
        <f t="shared" si="37"/>
        <v>0</v>
      </c>
      <c r="I738" s="155" t="s">
        <v>668</v>
      </c>
      <c r="K738" t="s">
        <v>292</v>
      </c>
      <c r="L738" t="s">
        <v>391</v>
      </c>
      <c r="M738" t="s">
        <v>466</v>
      </c>
      <c r="N738" t="s">
        <v>292</v>
      </c>
      <c r="O738" t="s">
        <v>391</v>
      </c>
      <c r="P738">
        <v>30000</v>
      </c>
      <c r="Q738">
        <v>8000</v>
      </c>
      <c r="R738">
        <v>1</v>
      </c>
      <c r="S738">
        <v>38.25</v>
      </c>
      <c r="T738">
        <v>0</v>
      </c>
      <c r="U738" t="b" cm="1">
        <f t="array" ref="U738">_xlfn.IFS(AND(R738=1,S738=G738,T738=H738),TRUE,AND(R738=1,S738=G738,H738="Product NA"),TRUE)</f>
        <v>1</v>
      </c>
      <c r="W738">
        <v>48.6</v>
      </c>
      <c r="X738">
        <v>0</v>
      </c>
      <c r="Y738" t="str">
        <f t="shared" si="38"/>
        <v>Change</v>
      </c>
    </row>
    <row r="739" spans="1:25" x14ac:dyDescent="0.35">
      <c r="A739" t="s">
        <v>36</v>
      </c>
      <c r="B739" t="s">
        <v>495</v>
      </c>
      <c r="C739" t="s">
        <v>292</v>
      </c>
      <c r="D739" t="s">
        <v>646</v>
      </c>
      <c r="E739" t="s">
        <v>715</v>
      </c>
      <c r="F739" t="s">
        <v>286</v>
      </c>
      <c r="G739" s="159">
        <f t="shared" si="36"/>
        <v>40.950000000000003</v>
      </c>
      <c r="H739" s="159">
        <f t="shared" si="37"/>
        <v>0</v>
      </c>
      <c r="I739" s="155" t="s">
        <v>669</v>
      </c>
      <c r="K739" t="s">
        <v>292</v>
      </c>
      <c r="L739" t="s">
        <v>391</v>
      </c>
      <c r="M739" t="s">
        <v>466</v>
      </c>
      <c r="N739" t="s">
        <v>292</v>
      </c>
      <c r="O739" t="s">
        <v>391</v>
      </c>
      <c r="P739">
        <v>30000</v>
      </c>
      <c r="Q739">
        <v>9000</v>
      </c>
      <c r="R739">
        <v>1</v>
      </c>
      <c r="S739">
        <v>40.950000000000003</v>
      </c>
      <c r="T739">
        <v>0</v>
      </c>
      <c r="U739" t="b" cm="1">
        <f t="array" ref="U739">_xlfn.IFS(AND(R739=1,S739=G739,T739=H739),TRUE,AND(R739=1,S739=G739,H739="Product NA"),TRUE)</f>
        <v>1</v>
      </c>
      <c r="W739">
        <v>52.300000000000004</v>
      </c>
      <c r="X739">
        <v>0</v>
      </c>
      <c r="Y739" t="str">
        <f t="shared" si="38"/>
        <v>Change</v>
      </c>
    </row>
    <row r="740" spans="1:25" x14ac:dyDescent="0.35">
      <c r="A740" t="s">
        <v>36</v>
      </c>
      <c r="B740" t="s">
        <v>495</v>
      </c>
      <c r="C740" t="s">
        <v>292</v>
      </c>
      <c r="D740" t="s">
        <v>646</v>
      </c>
      <c r="E740" t="s">
        <v>715</v>
      </c>
      <c r="F740" t="s">
        <v>286</v>
      </c>
      <c r="G740" s="159">
        <f t="shared" si="36"/>
        <v>43.6</v>
      </c>
      <c r="H740" s="159">
        <f t="shared" si="37"/>
        <v>0</v>
      </c>
      <c r="I740" s="155" t="s">
        <v>670</v>
      </c>
      <c r="K740" t="s">
        <v>292</v>
      </c>
      <c r="L740" t="s">
        <v>391</v>
      </c>
      <c r="M740" t="s">
        <v>466</v>
      </c>
      <c r="N740" t="s">
        <v>292</v>
      </c>
      <c r="O740" t="s">
        <v>391</v>
      </c>
      <c r="P740">
        <v>30000</v>
      </c>
      <c r="Q740">
        <v>10000</v>
      </c>
      <c r="R740">
        <v>1</v>
      </c>
      <c r="S740">
        <v>43.6</v>
      </c>
      <c r="T740">
        <v>0</v>
      </c>
      <c r="U740" t="b" cm="1">
        <f t="array" ref="U740">_xlfn.IFS(AND(R740=1,S740=G740,T740=H740),TRUE,AND(R740=1,S740=G740,H740="Product NA"),TRUE)</f>
        <v>1</v>
      </c>
      <c r="W740">
        <v>56</v>
      </c>
      <c r="X740">
        <v>0</v>
      </c>
      <c r="Y740" t="str">
        <f t="shared" si="38"/>
        <v>Change</v>
      </c>
    </row>
    <row r="741" spans="1:25" x14ac:dyDescent="0.35">
      <c r="A741" t="s">
        <v>36</v>
      </c>
      <c r="B741" t="s">
        <v>495</v>
      </c>
      <c r="C741" t="s">
        <v>292</v>
      </c>
      <c r="D741" t="s">
        <v>284</v>
      </c>
      <c r="E741" t="s">
        <v>716</v>
      </c>
      <c r="F741" t="s">
        <v>286</v>
      </c>
      <c r="G741" s="159">
        <f t="shared" si="36"/>
        <v>0</v>
      </c>
      <c r="H741" s="159">
        <f t="shared" si="37"/>
        <v>0</v>
      </c>
      <c r="I741" s="155" t="s">
        <v>472</v>
      </c>
      <c r="K741" t="s">
        <v>292</v>
      </c>
      <c r="L741" t="s">
        <v>391</v>
      </c>
      <c r="M741" t="s">
        <v>466</v>
      </c>
      <c r="N741" t="s">
        <v>292</v>
      </c>
      <c r="O741" t="s">
        <v>391</v>
      </c>
      <c r="P741">
        <v>100</v>
      </c>
      <c r="Q741">
        <v>2000</v>
      </c>
      <c r="R741">
        <v>1</v>
      </c>
      <c r="S741">
        <v>0</v>
      </c>
      <c r="T741">
        <v>0</v>
      </c>
      <c r="U741" t="b" cm="1">
        <f t="array" ref="U741">_xlfn.IFS(AND(R741=1,S741=G741,T741=H741),TRUE,AND(R741=1,S741=G741,H741="Product NA"),TRUE)</f>
        <v>1</v>
      </c>
      <c r="W741">
        <v>6.8000000000000007</v>
      </c>
      <c r="X741">
        <v>10.450000000000001</v>
      </c>
      <c r="Y741" t="str">
        <f t="shared" si="38"/>
        <v>Change</v>
      </c>
    </row>
    <row r="742" spans="1:25" x14ac:dyDescent="0.35">
      <c r="A742" t="s">
        <v>36</v>
      </c>
      <c r="B742" t="s">
        <v>495</v>
      </c>
      <c r="C742" t="s">
        <v>292</v>
      </c>
      <c r="D742" s="180" t="s">
        <v>317</v>
      </c>
      <c r="E742" t="s">
        <v>716</v>
      </c>
      <c r="F742" t="s">
        <v>0</v>
      </c>
      <c r="G742" s="159">
        <f t="shared" si="36"/>
        <v>6.6000000000000005</v>
      </c>
      <c r="H742" s="159">
        <f t="shared" si="37"/>
        <v>6.5</v>
      </c>
      <c r="I742" s="155" t="s">
        <v>469</v>
      </c>
      <c r="K742" t="s">
        <v>292</v>
      </c>
      <c r="L742" t="s">
        <v>391</v>
      </c>
      <c r="M742" t="s">
        <v>466</v>
      </c>
      <c r="N742" t="s">
        <v>292</v>
      </c>
      <c r="O742" t="s">
        <v>391</v>
      </c>
      <c r="P742">
        <v>100</v>
      </c>
      <c r="Q742">
        <v>100</v>
      </c>
      <c r="R742">
        <v>1</v>
      </c>
      <c r="S742">
        <v>6.6000000000000005</v>
      </c>
      <c r="T742">
        <v>6.5</v>
      </c>
      <c r="U742" t="b" cm="1">
        <f t="array" ref="U742">_xlfn.IFS(AND(R742=1,S742=G742,T742=H742),TRUE,AND(R742=1,S742=G742,H742="Product NA"),TRUE)</f>
        <v>1</v>
      </c>
      <c r="W742">
        <v>5.74</v>
      </c>
      <c r="X742">
        <v>5.65</v>
      </c>
      <c r="Y742" t="str">
        <f t="shared" si="38"/>
        <v>Change</v>
      </c>
    </row>
    <row r="743" spans="1:25" x14ac:dyDescent="0.35">
      <c r="A743" t="s">
        <v>36</v>
      </c>
      <c r="B743" t="s">
        <v>495</v>
      </c>
      <c r="C743" t="s">
        <v>292</v>
      </c>
      <c r="D743" t="s">
        <v>324</v>
      </c>
      <c r="E743" t="s">
        <v>716</v>
      </c>
      <c r="F743" t="s">
        <v>277</v>
      </c>
      <c r="G743" s="159">
        <f t="shared" si="36"/>
        <v>0</v>
      </c>
      <c r="H743" s="159">
        <f t="shared" si="37"/>
        <v>0</v>
      </c>
      <c r="I743" s="155" t="s">
        <v>470</v>
      </c>
      <c r="K743" t="s">
        <v>292</v>
      </c>
      <c r="L743" t="s">
        <v>391</v>
      </c>
      <c r="M743" t="s">
        <v>466</v>
      </c>
      <c r="N743" t="s">
        <v>292</v>
      </c>
      <c r="O743" t="s">
        <v>391</v>
      </c>
      <c r="P743">
        <v>100</v>
      </c>
      <c r="Q743">
        <v>500</v>
      </c>
      <c r="R743">
        <v>1</v>
      </c>
      <c r="S743">
        <v>0</v>
      </c>
      <c r="T743">
        <v>0</v>
      </c>
      <c r="U743" t="b" cm="1">
        <f t="array" ref="U743">_xlfn.IFS(AND(R743=1,S743=G743,T743=H743),TRUE,AND(R743=1,S743=G743,H743="Product NA"),TRUE)</f>
        <v>1</v>
      </c>
      <c r="W743">
        <v>6.5500000000000007</v>
      </c>
      <c r="X743">
        <v>4.05</v>
      </c>
      <c r="Y743" t="str">
        <f t="shared" si="38"/>
        <v>Change</v>
      </c>
    </row>
    <row r="744" spans="1:25" x14ac:dyDescent="0.35">
      <c r="A744" t="s">
        <v>36</v>
      </c>
      <c r="B744" t="s">
        <v>495</v>
      </c>
      <c r="C744" t="s">
        <v>292</v>
      </c>
      <c r="D744" s="180" t="s">
        <v>319</v>
      </c>
      <c r="E744" t="s">
        <v>716</v>
      </c>
      <c r="F744" t="s">
        <v>277</v>
      </c>
      <c r="G744" s="159">
        <f t="shared" si="36"/>
        <v>7.5500000000000007</v>
      </c>
      <c r="H744" s="159">
        <f t="shared" si="37"/>
        <v>4.6500000000000004</v>
      </c>
      <c r="I744" s="155" t="s">
        <v>470</v>
      </c>
      <c r="K744" t="s">
        <v>292</v>
      </c>
      <c r="L744" t="s">
        <v>391</v>
      </c>
      <c r="M744" t="s">
        <v>466</v>
      </c>
      <c r="N744" t="s">
        <v>292</v>
      </c>
      <c r="O744" t="s">
        <v>391</v>
      </c>
      <c r="P744">
        <v>100</v>
      </c>
      <c r="Q744">
        <v>500</v>
      </c>
      <c r="R744">
        <v>1</v>
      </c>
      <c r="S744">
        <v>7.5500000000000007</v>
      </c>
      <c r="T744">
        <v>4.6500000000000004</v>
      </c>
      <c r="U744" t="b" cm="1">
        <f t="array" ref="U744">_xlfn.IFS(AND(R744=1,S744=G744,T744=H744),TRUE,AND(R744=1,S744=G744,H744="Product NA"),TRUE)</f>
        <v>1</v>
      </c>
      <c r="W744">
        <v>6.5500000000000007</v>
      </c>
      <c r="X744">
        <v>4.05</v>
      </c>
      <c r="Y744" t="str">
        <f t="shared" si="38"/>
        <v>Change</v>
      </c>
    </row>
    <row r="745" spans="1:25" x14ac:dyDescent="0.35">
      <c r="A745" t="s">
        <v>36</v>
      </c>
      <c r="B745" t="s">
        <v>495</v>
      </c>
      <c r="C745" t="s">
        <v>292</v>
      </c>
      <c r="D745" t="s">
        <v>240</v>
      </c>
      <c r="E745" t="s">
        <v>287</v>
      </c>
      <c r="F745" t="s">
        <v>0</v>
      </c>
      <c r="G745" s="159">
        <f t="shared" si="36"/>
        <v>0.06</v>
      </c>
      <c r="H745" s="159">
        <f t="shared" si="37"/>
        <v>14.280000000000001</v>
      </c>
      <c r="I745" s="155" t="s">
        <v>469</v>
      </c>
      <c r="K745" t="s">
        <v>292</v>
      </c>
      <c r="L745" t="s">
        <v>391</v>
      </c>
      <c r="M745" t="s">
        <v>466</v>
      </c>
      <c r="N745" t="s">
        <v>292</v>
      </c>
      <c r="O745" t="s">
        <v>391</v>
      </c>
      <c r="P745">
        <v>100</v>
      </c>
      <c r="Q745">
        <v>100</v>
      </c>
      <c r="R745">
        <v>1</v>
      </c>
      <c r="S745">
        <v>0.06</v>
      </c>
      <c r="T745">
        <v>14.280000000000001</v>
      </c>
      <c r="U745" t="b" cm="1">
        <f t="array" ref="U745">_xlfn.IFS(AND(R745=1,S745=G745,T745=H745),TRUE,AND(R745=1,S745=G745,H745="Product NA"),TRUE)</f>
        <v>1</v>
      </c>
      <c r="W745">
        <v>0.3</v>
      </c>
      <c r="X745">
        <v>13.16</v>
      </c>
      <c r="Y745" t="str">
        <f t="shared" si="38"/>
        <v>Change</v>
      </c>
    </row>
    <row r="746" spans="1:25" x14ac:dyDescent="0.35">
      <c r="A746" t="s">
        <v>36</v>
      </c>
      <c r="B746" t="s">
        <v>495</v>
      </c>
      <c r="C746" t="s">
        <v>292</v>
      </c>
      <c r="D746" t="s">
        <v>279</v>
      </c>
      <c r="E746" t="s">
        <v>287</v>
      </c>
      <c r="F746" t="s">
        <v>277</v>
      </c>
      <c r="G746" s="159">
        <f t="shared" si="36"/>
        <v>0.06</v>
      </c>
      <c r="H746" s="159">
        <f t="shared" si="37"/>
        <v>15.14</v>
      </c>
      <c r="I746" s="155" t="s">
        <v>470</v>
      </c>
      <c r="K746" t="s">
        <v>292</v>
      </c>
      <c r="L746" t="s">
        <v>391</v>
      </c>
      <c r="M746" t="s">
        <v>466</v>
      </c>
      <c r="N746" t="s">
        <v>292</v>
      </c>
      <c r="O746" t="s">
        <v>391</v>
      </c>
      <c r="P746">
        <v>100</v>
      </c>
      <c r="Q746">
        <v>500</v>
      </c>
      <c r="R746">
        <v>1</v>
      </c>
      <c r="S746">
        <v>0.06</v>
      </c>
      <c r="T746">
        <v>15.14</v>
      </c>
      <c r="U746" t="b" cm="1">
        <f t="array" ref="U746">_xlfn.IFS(AND(R746=1,S746=G746,T746=H746),TRUE,AND(R746=1,S746=G746,H746="Product NA"),TRUE)</f>
        <v>1</v>
      </c>
      <c r="W746">
        <v>0.05</v>
      </c>
      <c r="X746">
        <v>13.64</v>
      </c>
      <c r="Y746" t="str">
        <f t="shared" si="38"/>
        <v>Change</v>
      </c>
    </row>
    <row r="747" spans="1:25" x14ac:dyDescent="0.35">
      <c r="A747" t="s">
        <v>28</v>
      </c>
      <c r="B747" t="s">
        <v>489</v>
      </c>
      <c r="C747" t="s">
        <v>292</v>
      </c>
      <c r="D747" t="s">
        <v>326</v>
      </c>
      <c r="E747" t="s">
        <v>643</v>
      </c>
      <c r="F747" t="s">
        <v>643</v>
      </c>
      <c r="G747" s="159">
        <f t="shared" si="36"/>
        <v>0.06</v>
      </c>
      <c r="H747" s="159">
        <f t="shared" si="37"/>
        <v>15.14</v>
      </c>
      <c r="I747" s="155" t="s">
        <v>470</v>
      </c>
      <c r="K747" t="s">
        <v>292</v>
      </c>
      <c r="L747" t="s">
        <v>391</v>
      </c>
      <c r="M747" t="s">
        <v>466</v>
      </c>
      <c r="N747" t="s">
        <v>292</v>
      </c>
      <c r="O747" t="s">
        <v>391</v>
      </c>
      <c r="P747">
        <v>100</v>
      </c>
      <c r="Q747">
        <v>500</v>
      </c>
      <c r="R747">
        <v>1</v>
      </c>
      <c r="S747">
        <v>0.06</v>
      </c>
      <c r="T747">
        <v>15.14</v>
      </c>
      <c r="U747" t="b" cm="1">
        <f t="array" ref="U747">_xlfn.IFS(AND(R747=1,S747=G747,T747=H747),TRUE,AND(R747=1,S747=G747,H747="Product NA"),TRUE)</f>
        <v>1</v>
      </c>
      <c r="W747">
        <v>0.05</v>
      </c>
      <c r="X747">
        <v>13.64</v>
      </c>
      <c r="Y747" t="str">
        <f t="shared" si="38"/>
        <v>Change</v>
      </c>
    </row>
    <row r="748" spans="1:25" x14ac:dyDescent="0.35">
      <c r="A748" t="s">
        <v>28</v>
      </c>
      <c r="B748" t="s">
        <v>489</v>
      </c>
      <c r="C748" t="s">
        <v>292</v>
      </c>
      <c r="D748" t="s">
        <v>326</v>
      </c>
      <c r="E748" t="s">
        <v>643</v>
      </c>
      <c r="F748" t="s">
        <v>643</v>
      </c>
      <c r="G748" s="159">
        <f t="shared" si="36"/>
        <v>1.2400000000000002</v>
      </c>
      <c r="H748" s="159">
        <f t="shared" si="37"/>
        <v>13.22</v>
      </c>
      <c r="I748" s="155" t="s">
        <v>707</v>
      </c>
      <c r="K748" t="s">
        <v>292</v>
      </c>
      <c r="L748" t="s">
        <v>391</v>
      </c>
      <c r="M748" t="s">
        <v>466</v>
      </c>
      <c r="N748" t="s">
        <v>292</v>
      </c>
      <c r="O748" t="s">
        <v>391</v>
      </c>
      <c r="P748">
        <v>100</v>
      </c>
      <c r="Q748">
        <v>5000</v>
      </c>
      <c r="R748">
        <v>1</v>
      </c>
      <c r="S748">
        <v>1.2400000000000002</v>
      </c>
      <c r="T748">
        <v>13.22</v>
      </c>
      <c r="U748" t="b" cm="1">
        <f t="array" ref="U748">_xlfn.IFS(AND(R748=1,S748=G748,T748=H748),TRUE,AND(R748=1,S748=G748,H748="Product NA"),TRUE)</f>
        <v>1</v>
      </c>
      <c r="W748">
        <v>1.08</v>
      </c>
      <c r="X748">
        <v>11.700000000000001</v>
      </c>
      <c r="Y748" t="str">
        <f t="shared" si="38"/>
        <v>Change</v>
      </c>
    </row>
    <row r="749" spans="1:25" x14ac:dyDescent="0.35">
      <c r="A749" t="s">
        <v>28</v>
      </c>
      <c r="B749" t="s">
        <v>489</v>
      </c>
      <c r="C749" t="s">
        <v>292</v>
      </c>
      <c r="D749" t="s">
        <v>382</v>
      </c>
      <c r="E749" t="s">
        <v>287</v>
      </c>
      <c r="F749" t="s">
        <v>386</v>
      </c>
      <c r="G749" s="159">
        <f t="shared" si="36"/>
        <v>1.6</v>
      </c>
      <c r="H749" s="159">
        <f t="shared" si="37"/>
        <v>13.84</v>
      </c>
      <c r="I749" s="155" t="s">
        <v>472</v>
      </c>
      <c r="K749" t="s">
        <v>292</v>
      </c>
      <c r="L749" t="s">
        <v>391</v>
      </c>
      <c r="M749" t="s">
        <v>466</v>
      </c>
      <c r="N749" t="s">
        <v>292</v>
      </c>
      <c r="O749" t="s">
        <v>391</v>
      </c>
      <c r="P749">
        <v>100</v>
      </c>
      <c r="Q749">
        <v>2000</v>
      </c>
      <c r="R749">
        <v>1</v>
      </c>
      <c r="S749">
        <v>1.6</v>
      </c>
      <c r="T749">
        <v>13.84</v>
      </c>
      <c r="U749" t="b" cm="1">
        <f t="array" ref="U749">_xlfn.IFS(AND(R749=1,S749=G749,T749=H749),TRUE,AND(R749=1,S749=G749,H749="Product NA"),TRUE)</f>
        <v>1</v>
      </c>
      <c r="W749">
        <v>1.3800000000000001</v>
      </c>
      <c r="X749">
        <v>11.93</v>
      </c>
      <c r="Y749" t="str">
        <f t="shared" si="38"/>
        <v>Change</v>
      </c>
    </row>
    <row r="750" spans="1:25" x14ac:dyDescent="0.35">
      <c r="A750" t="s">
        <v>28</v>
      </c>
      <c r="B750" t="s">
        <v>489</v>
      </c>
      <c r="C750" t="s">
        <v>292</v>
      </c>
      <c r="D750" t="s">
        <v>281</v>
      </c>
      <c r="E750" t="s">
        <v>287</v>
      </c>
      <c r="F750" t="s">
        <v>286</v>
      </c>
      <c r="G750" s="159">
        <f t="shared" si="36"/>
        <v>1.6</v>
      </c>
      <c r="H750" s="159">
        <f t="shared" si="37"/>
        <v>13.84</v>
      </c>
      <c r="I750" s="155" t="s">
        <v>472</v>
      </c>
      <c r="K750" t="s">
        <v>292</v>
      </c>
      <c r="L750" t="s">
        <v>391</v>
      </c>
      <c r="M750" t="s">
        <v>466</v>
      </c>
      <c r="N750" t="s">
        <v>292</v>
      </c>
      <c r="O750" t="s">
        <v>391</v>
      </c>
      <c r="P750">
        <v>100</v>
      </c>
      <c r="Q750">
        <v>2000</v>
      </c>
      <c r="R750">
        <v>1</v>
      </c>
      <c r="S750">
        <v>1.6</v>
      </c>
      <c r="T750">
        <v>13.84</v>
      </c>
      <c r="U750" t="b" cm="1">
        <f t="array" ref="U750">_xlfn.IFS(AND(R750=1,S750=G750,T750=H750),TRUE,AND(R750=1,S750=G750,H750="Product NA"),TRUE)</f>
        <v>1</v>
      </c>
      <c r="W750">
        <v>1.3800000000000001</v>
      </c>
      <c r="X750">
        <v>11.93</v>
      </c>
      <c r="Y750" t="str">
        <f t="shared" si="38"/>
        <v>Change</v>
      </c>
    </row>
    <row r="751" spans="1:25" x14ac:dyDescent="0.35">
      <c r="A751" t="s">
        <v>28</v>
      </c>
      <c r="B751" t="s">
        <v>489</v>
      </c>
      <c r="C751" t="s">
        <v>292</v>
      </c>
      <c r="D751" t="s">
        <v>278</v>
      </c>
      <c r="E751" t="s">
        <v>287</v>
      </c>
      <c r="F751" t="s">
        <v>277</v>
      </c>
      <c r="G751" s="159">
        <f t="shared" si="36"/>
        <v>1.1100000000000001</v>
      </c>
      <c r="H751" s="159">
        <f t="shared" si="37"/>
        <v>13.14</v>
      </c>
      <c r="I751" s="155" t="s">
        <v>470</v>
      </c>
      <c r="K751" t="s">
        <v>292</v>
      </c>
      <c r="L751" t="s">
        <v>391</v>
      </c>
      <c r="M751" t="s">
        <v>466</v>
      </c>
      <c r="N751" t="s">
        <v>292</v>
      </c>
      <c r="O751" t="s">
        <v>391</v>
      </c>
      <c r="P751">
        <v>100</v>
      </c>
      <c r="Q751">
        <v>500</v>
      </c>
      <c r="R751">
        <v>1</v>
      </c>
      <c r="S751">
        <v>1.1100000000000001</v>
      </c>
      <c r="T751">
        <v>13.14</v>
      </c>
      <c r="U751" t="b" cm="1">
        <f t="array" ref="U751">_xlfn.IFS(AND(R751=1,S751=G751,T751=H751),TRUE,AND(R751=1,S751=G751,H751="Product NA"),TRUE)</f>
        <v>1</v>
      </c>
      <c r="W751">
        <v>0.98</v>
      </c>
      <c r="X751">
        <v>11.63</v>
      </c>
      <c r="Y751" t="str">
        <f t="shared" si="38"/>
        <v>Change</v>
      </c>
    </row>
    <row r="752" spans="1:25" x14ac:dyDescent="0.35">
      <c r="A752" t="s">
        <v>28</v>
      </c>
      <c r="B752" t="s">
        <v>489</v>
      </c>
      <c r="C752" t="s">
        <v>292</v>
      </c>
      <c r="D752" t="s">
        <v>238</v>
      </c>
      <c r="E752" t="s">
        <v>287</v>
      </c>
      <c r="F752" t="s">
        <v>0</v>
      </c>
      <c r="G752" s="159">
        <f t="shared" si="36"/>
        <v>0.65</v>
      </c>
      <c r="H752" s="159">
        <f t="shared" si="37"/>
        <v>14.530000000000001</v>
      </c>
      <c r="I752" s="155" t="s">
        <v>469</v>
      </c>
      <c r="K752" t="s">
        <v>292</v>
      </c>
      <c r="L752" t="s">
        <v>391</v>
      </c>
      <c r="M752" t="s">
        <v>466</v>
      </c>
      <c r="N752" t="s">
        <v>292</v>
      </c>
      <c r="O752" t="s">
        <v>391</v>
      </c>
      <c r="P752">
        <v>100</v>
      </c>
      <c r="Q752">
        <v>100</v>
      </c>
      <c r="R752">
        <v>1</v>
      </c>
      <c r="S752">
        <v>0.65</v>
      </c>
      <c r="T752">
        <v>14.530000000000001</v>
      </c>
      <c r="U752" t="b" cm="1">
        <f t="array" ref="U752">_xlfn.IFS(AND(R752=1,S752=G752,T752=H752),TRUE,AND(R752=1,S752=G752,H752="Product NA"),TRUE)</f>
        <v>1</v>
      </c>
      <c r="W752">
        <v>0.56000000000000005</v>
      </c>
      <c r="X752">
        <v>12.530000000000001</v>
      </c>
      <c r="Y752" t="str">
        <f t="shared" si="38"/>
        <v>Change</v>
      </c>
    </row>
    <row r="753" spans="1:25" x14ac:dyDescent="0.35">
      <c r="A753" t="s">
        <v>28</v>
      </c>
      <c r="B753" t="s">
        <v>489</v>
      </c>
      <c r="C753" t="s">
        <v>292</v>
      </c>
      <c r="D753" t="s">
        <v>239</v>
      </c>
      <c r="E753" t="s">
        <v>287</v>
      </c>
      <c r="F753" t="s">
        <v>277</v>
      </c>
      <c r="G753" s="159">
        <f t="shared" si="36"/>
        <v>1.03</v>
      </c>
      <c r="H753" s="159">
        <f t="shared" si="37"/>
        <v>13.89</v>
      </c>
      <c r="I753" s="155" t="s">
        <v>470</v>
      </c>
      <c r="K753" t="s">
        <v>292</v>
      </c>
      <c r="L753" t="s">
        <v>391</v>
      </c>
      <c r="M753" t="s">
        <v>466</v>
      </c>
      <c r="N753" t="s">
        <v>292</v>
      </c>
      <c r="O753" t="s">
        <v>391</v>
      </c>
      <c r="P753">
        <v>100</v>
      </c>
      <c r="Q753">
        <v>500</v>
      </c>
      <c r="R753">
        <v>1</v>
      </c>
      <c r="S753">
        <v>1.03</v>
      </c>
      <c r="T753">
        <v>13.89</v>
      </c>
      <c r="U753" t="b" cm="1">
        <f t="array" ref="U753">_xlfn.IFS(AND(R753=1,S753=G753,T753=H753),TRUE,AND(R753=1,S753=G753,H753="Product NA"),TRUE)</f>
        <v>1</v>
      </c>
      <c r="W753">
        <v>0.89</v>
      </c>
      <c r="X753">
        <v>11.97</v>
      </c>
      <c r="Y753" t="str">
        <f t="shared" si="38"/>
        <v>Change</v>
      </c>
    </row>
    <row r="754" spans="1:25" x14ac:dyDescent="0.35">
      <c r="A754" t="s">
        <v>28</v>
      </c>
      <c r="B754" t="s">
        <v>489</v>
      </c>
      <c r="C754" t="s">
        <v>292</v>
      </c>
      <c r="D754" t="s">
        <v>316</v>
      </c>
      <c r="E754" t="s">
        <v>287</v>
      </c>
      <c r="F754" t="s">
        <v>286</v>
      </c>
      <c r="G754" s="159">
        <f t="shared" si="36"/>
        <v>1.3900000000000001</v>
      </c>
      <c r="H754" s="159">
        <f t="shared" si="37"/>
        <v>13.22</v>
      </c>
      <c r="I754" s="155" t="s">
        <v>472</v>
      </c>
      <c r="K754" t="s">
        <v>292</v>
      </c>
      <c r="L754" t="s">
        <v>391</v>
      </c>
      <c r="M754" t="s">
        <v>466</v>
      </c>
      <c r="N754" t="s">
        <v>292</v>
      </c>
      <c r="O754" t="s">
        <v>391</v>
      </c>
      <c r="P754">
        <v>100</v>
      </c>
      <c r="Q754">
        <v>2000</v>
      </c>
      <c r="R754">
        <v>1</v>
      </c>
      <c r="S754">
        <v>1.3900000000000001</v>
      </c>
      <c r="T754">
        <v>13.22</v>
      </c>
      <c r="U754" t="b" cm="1">
        <f t="array" ref="U754">_xlfn.IFS(AND(R754=1,S754=G754,T754=H754),TRUE,AND(R754=1,S754=G754,H754="Product NA"),TRUE)</f>
        <v>1</v>
      </c>
      <c r="W754">
        <v>1.23</v>
      </c>
      <c r="X754">
        <v>11.700000000000001</v>
      </c>
      <c r="Y754" t="str">
        <f t="shared" si="38"/>
        <v>Change</v>
      </c>
    </row>
    <row r="755" spans="1:25" x14ac:dyDescent="0.35">
      <c r="A755" t="s">
        <v>28</v>
      </c>
      <c r="B755" t="s">
        <v>489</v>
      </c>
      <c r="C755" t="s">
        <v>292</v>
      </c>
      <c r="D755" t="s">
        <v>646</v>
      </c>
      <c r="E755" t="s">
        <v>715</v>
      </c>
      <c r="F755" t="s">
        <v>286</v>
      </c>
      <c r="G755" s="159">
        <f t="shared" si="36"/>
        <v>19.100000000000001</v>
      </c>
      <c r="H755" s="159">
        <f t="shared" si="37"/>
        <v>0</v>
      </c>
      <c r="I755" s="155" t="s">
        <v>471</v>
      </c>
      <c r="K755" t="s">
        <v>292</v>
      </c>
      <c r="L755" t="s">
        <v>391</v>
      </c>
      <c r="M755" t="s">
        <v>466</v>
      </c>
      <c r="N755" t="s">
        <v>292</v>
      </c>
      <c r="O755" t="s">
        <v>391</v>
      </c>
      <c r="P755">
        <v>30000</v>
      </c>
      <c r="Q755">
        <v>1000</v>
      </c>
      <c r="R755">
        <v>1</v>
      </c>
      <c r="S755">
        <v>19.100000000000001</v>
      </c>
      <c r="T755">
        <v>0</v>
      </c>
      <c r="U755" t="b" cm="1">
        <f t="array" ref="U755">_xlfn.IFS(AND(R755=1,S755=G755,T755=H755),TRUE,AND(R755=1,S755=G755,H755="Product NA"),TRUE)</f>
        <v>1</v>
      </c>
      <c r="W755">
        <v>21.450000000000003</v>
      </c>
      <c r="X755">
        <v>0</v>
      </c>
      <c r="Y755" t="str">
        <f t="shared" si="38"/>
        <v>Change</v>
      </c>
    </row>
    <row r="756" spans="1:25" x14ac:dyDescent="0.35">
      <c r="A756" t="s">
        <v>28</v>
      </c>
      <c r="B756" t="s">
        <v>489</v>
      </c>
      <c r="C756" t="s">
        <v>292</v>
      </c>
      <c r="D756" t="s">
        <v>646</v>
      </c>
      <c r="E756" t="s">
        <v>715</v>
      </c>
      <c r="F756" t="s">
        <v>286</v>
      </c>
      <c r="G756" s="159">
        <f t="shared" si="36"/>
        <v>61.1</v>
      </c>
      <c r="H756" s="159">
        <f t="shared" si="37"/>
        <v>0</v>
      </c>
      <c r="I756" s="155" t="s">
        <v>671</v>
      </c>
      <c r="K756" t="s">
        <v>292</v>
      </c>
      <c r="L756" t="s">
        <v>391</v>
      </c>
      <c r="M756" t="s">
        <v>466</v>
      </c>
      <c r="N756" t="s">
        <v>292</v>
      </c>
      <c r="O756" t="s">
        <v>391</v>
      </c>
      <c r="P756">
        <v>30000</v>
      </c>
      <c r="Q756">
        <v>15000</v>
      </c>
      <c r="R756">
        <v>1</v>
      </c>
      <c r="S756">
        <v>61.1</v>
      </c>
      <c r="T756">
        <v>0</v>
      </c>
      <c r="U756" t="b" cm="1">
        <f t="array" ref="U756">_xlfn.IFS(AND(R756=1,S756=G756,T756=H756),TRUE,AND(R756=1,S756=G756,H756="Product NA"),TRUE)</f>
        <v>1</v>
      </c>
      <c r="W756">
        <v>76.900000000000006</v>
      </c>
      <c r="X756">
        <v>0</v>
      </c>
      <c r="Y756" t="str">
        <f t="shared" si="38"/>
        <v>Change</v>
      </c>
    </row>
    <row r="757" spans="1:25" x14ac:dyDescent="0.35">
      <c r="A757" t="s">
        <v>28</v>
      </c>
      <c r="B757" t="s">
        <v>489</v>
      </c>
      <c r="C757" t="s">
        <v>292</v>
      </c>
      <c r="D757" t="s">
        <v>646</v>
      </c>
      <c r="E757" t="s">
        <v>715</v>
      </c>
      <c r="F757" t="s">
        <v>286</v>
      </c>
      <c r="G757" s="159">
        <f t="shared" si="36"/>
        <v>21.8</v>
      </c>
      <c r="H757" s="159">
        <f t="shared" si="37"/>
        <v>0</v>
      </c>
      <c r="I757" s="155" t="s">
        <v>662</v>
      </c>
      <c r="K757" t="s">
        <v>292</v>
      </c>
      <c r="L757" t="s">
        <v>391</v>
      </c>
      <c r="M757" t="s">
        <v>466</v>
      </c>
      <c r="N757" t="s">
        <v>292</v>
      </c>
      <c r="O757" t="s">
        <v>391</v>
      </c>
      <c r="P757">
        <v>30000</v>
      </c>
      <c r="Q757">
        <v>2000</v>
      </c>
      <c r="R757">
        <v>1</v>
      </c>
      <c r="S757">
        <v>21.8</v>
      </c>
      <c r="T757">
        <v>0</v>
      </c>
      <c r="U757" t="b" cm="1">
        <f t="array" ref="U757">_xlfn.IFS(AND(R757=1,S757=G757,T757=H757),TRUE,AND(R757=1,S757=G757,H757="Product NA"),TRUE)</f>
        <v>1</v>
      </c>
      <c r="W757">
        <v>25.150000000000002</v>
      </c>
      <c r="X757">
        <v>0</v>
      </c>
      <c r="Y757" t="str">
        <f t="shared" si="38"/>
        <v>Change</v>
      </c>
    </row>
    <row r="758" spans="1:25" x14ac:dyDescent="0.35">
      <c r="A758" t="s">
        <v>28</v>
      </c>
      <c r="B758" t="s">
        <v>489</v>
      </c>
      <c r="C758" t="s">
        <v>292</v>
      </c>
      <c r="D758" t="s">
        <v>646</v>
      </c>
      <c r="E758" t="s">
        <v>715</v>
      </c>
      <c r="F758" t="s">
        <v>286</v>
      </c>
      <c r="G758" s="159">
        <f t="shared" si="36"/>
        <v>75.400000000000006</v>
      </c>
      <c r="H758" s="159">
        <f t="shared" si="37"/>
        <v>0</v>
      </c>
      <c r="I758" s="155" t="s">
        <v>672</v>
      </c>
      <c r="K758" t="s">
        <v>292</v>
      </c>
      <c r="L758" t="s">
        <v>391</v>
      </c>
      <c r="M758" t="s">
        <v>466</v>
      </c>
      <c r="N758" t="s">
        <v>292</v>
      </c>
      <c r="O758" t="s">
        <v>391</v>
      </c>
      <c r="P758">
        <v>30000</v>
      </c>
      <c r="Q758">
        <v>20000</v>
      </c>
      <c r="R758">
        <v>1</v>
      </c>
      <c r="S758">
        <v>75.400000000000006</v>
      </c>
      <c r="T758">
        <v>0</v>
      </c>
      <c r="U758" t="b" cm="1">
        <f t="array" ref="U758">_xlfn.IFS(AND(R758=1,S758=G758,T758=H758),TRUE,AND(R758=1,S758=G758,H758="Product NA"),TRUE)</f>
        <v>1</v>
      </c>
      <c r="W758">
        <v>96.100000000000009</v>
      </c>
      <c r="X758">
        <v>0</v>
      </c>
      <c r="Y758" t="str">
        <f t="shared" si="38"/>
        <v>Change</v>
      </c>
    </row>
    <row r="759" spans="1:25" x14ac:dyDescent="0.35">
      <c r="A759" t="s">
        <v>28</v>
      </c>
      <c r="B759" t="s">
        <v>489</v>
      </c>
      <c r="C759" t="s">
        <v>292</v>
      </c>
      <c r="D759" t="s">
        <v>646</v>
      </c>
      <c r="E759" t="s">
        <v>715</v>
      </c>
      <c r="F759" t="s">
        <v>286</v>
      </c>
      <c r="G759" s="159">
        <f t="shared" si="36"/>
        <v>96.7</v>
      </c>
      <c r="H759" s="159">
        <f t="shared" si="37"/>
        <v>0</v>
      </c>
      <c r="I759" s="155" t="s">
        <v>673</v>
      </c>
      <c r="K759" t="s">
        <v>292</v>
      </c>
      <c r="L759" t="s">
        <v>391</v>
      </c>
      <c r="M759" t="s">
        <v>466</v>
      </c>
      <c r="N759" t="s">
        <v>292</v>
      </c>
      <c r="O759" t="s">
        <v>391</v>
      </c>
      <c r="P759">
        <v>30000</v>
      </c>
      <c r="Q759">
        <v>25000</v>
      </c>
      <c r="R759">
        <v>1</v>
      </c>
      <c r="S759">
        <v>96.7</v>
      </c>
      <c r="T759">
        <v>0</v>
      </c>
      <c r="U759" t="b" cm="1">
        <f t="array" ref="U759">_xlfn.IFS(AND(R759=1,S759=G759,T759=H759),TRUE,AND(R759=1,S759=G759,H759="Product NA"),TRUE)</f>
        <v>1</v>
      </c>
      <c r="W759">
        <v>121</v>
      </c>
      <c r="X759">
        <v>0</v>
      </c>
      <c r="Y759" t="str">
        <f t="shared" si="38"/>
        <v>Change</v>
      </c>
    </row>
    <row r="760" spans="1:25" x14ac:dyDescent="0.35">
      <c r="A760" t="s">
        <v>28</v>
      </c>
      <c r="B760" t="s">
        <v>489</v>
      </c>
      <c r="C760" t="s">
        <v>292</v>
      </c>
      <c r="D760" t="s">
        <v>646</v>
      </c>
      <c r="E760" t="s">
        <v>715</v>
      </c>
      <c r="F760" t="s">
        <v>286</v>
      </c>
      <c r="G760" s="159">
        <f t="shared" si="36"/>
        <v>27.650000000000002</v>
      </c>
      <c r="H760" s="159">
        <f t="shared" si="37"/>
        <v>0</v>
      </c>
      <c r="I760" s="155" t="s">
        <v>663</v>
      </c>
      <c r="K760" t="s">
        <v>292</v>
      </c>
      <c r="L760" t="s">
        <v>391</v>
      </c>
      <c r="M760" t="s">
        <v>466</v>
      </c>
      <c r="N760" t="s">
        <v>292</v>
      </c>
      <c r="O760" t="s">
        <v>391</v>
      </c>
      <c r="P760">
        <v>30000</v>
      </c>
      <c r="Q760">
        <v>3000</v>
      </c>
      <c r="R760">
        <v>1</v>
      </c>
      <c r="S760">
        <v>27.650000000000002</v>
      </c>
      <c r="T760">
        <v>0</v>
      </c>
      <c r="U760" t="b" cm="1">
        <f t="array" ref="U760">_xlfn.IFS(AND(R760=1,S760=G760,T760=H760),TRUE,AND(R760=1,S760=G760,H760="Product NA"),TRUE)</f>
        <v>1</v>
      </c>
      <c r="W760">
        <v>28.900000000000002</v>
      </c>
      <c r="X760">
        <v>0</v>
      </c>
      <c r="Y760" t="str">
        <f t="shared" si="38"/>
        <v>Change</v>
      </c>
    </row>
    <row r="761" spans="1:25" x14ac:dyDescent="0.35">
      <c r="A761" t="s">
        <v>28</v>
      </c>
      <c r="B761" t="s">
        <v>489</v>
      </c>
      <c r="C761" t="s">
        <v>292</v>
      </c>
      <c r="D761" t="s">
        <v>646</v>
      </c>
      <c r="E761" t="s">
        <v>715</v>
      </c>
      <c r="F761" t="s">
        <v>286</v>
      </c>
      <c r="G761" s="159">
        <f t="shared" si="36"/>
        <v>112.2</v>
      </c>
      <c r="H761" s="159">
        <f t="shared" si="37"/>
        <v>0</v>
      </c>
      <c r="I761" s="155" t="s">
        <v>674</v>
      </c>
      <c r="K761" t="s">
        <v>292</v>
      </c>
      <c r="L761" t="s">
        <v>391</v>
      </c>
      <c r="M761" t="s">
        <v>466</v>
      </c>
      <c r="N761" t="s">
        <v>292</v>
      </c>
      <c r="O761" t="s">
        <v>391</v>
      </c>
      <c r="P761">
        <v>30000</v>
      </c>
      <c r="Q761">
        <v>30000</v>
      </c>
      <c r="R761">
        <v>1</v>
      </c>
      <c r="S761">
        <v>112.2</v>
      </c>
      <c r="T761">
        <v>0</v>
      </c>
      <c r="U761" t="b" cm="1">
        <f t="array" ref="U761">_xlfn.IFS(AND(R761=1,S761=G761,T761=H761),TRUE,AND(R761=1,S761=G761,H761="Product NA"),TRUE)</f>
        <v>1</v>
      </c>
      <c r="W761">
        <v>141.1</v>
      </c>
      <c r="X761">
        <v>0</v>
      </c>
      <c r="Y761" t="str">
        <f t="shared" si="38"/>
        <v>Change</v>
      </c>
    </row>
    <row r="762" spans="1:25" x14ac:dyDescent="0.35">
      <c r="A762" t="s">
        <v>28</v>
      </c>
      <c r="B762" t="s">
        <v>489</v>
      </c>
      <c r="C762" t="s">
        <v>292</v>
      </c>
      <c r="D762" t="s">
        <v>646</v>
      </c>
      <c r="E762" t="s">
        <v>715</v>
      </c>
      <c r="F762" t="s">
        <v>286</v>
      </c>
      <c r="G762" s="159">
        <f t="shared" si="36"/>
        <v>30.75</v>
      </c>
      <c r="H762" s="159">
        <f t="shared" si="37"/>
        <v>0</v>
      </c>
      <c r="I762" s="155" t="s">
        <v>664</v>
      </c>
      <c r="K762" t="s">
        <v>292</v>
      </c>
      <c r="L762" t="s">
        <v>391</v>
      </c>
      <c r="M762" t="s">
        <v>466</v>
      </c>
      <c r="N762" t="s">
        <v>292</v>
      </c>
      <c r="O762" t="s">
        <v>391</v>
      </c>
      <c r="P762">
        <v>30000</v>
      </c>
      <c r="Q762">
        <v>4000</v>
      </c>
      <c r="R762">
        <v>1</v>
      </c>
      <c r="S762">
        <v>30.75</v>
      </c>
      <c r="T762">
        <v>0</v>
      </c>
      <c r="U762" t="b" cm="1">
        <f t="array" ref="U762">_xlfn.IFS(AND(R762=1,S762=G762,T762=H762),TRUE,AND(R762=1,S762=G762,H762="Product NA"),TRUE)</f>
        <v>1</v>
      </c>
      <c r="W762">
        <v>32.6</v>
      </c>
      <c r="X762">
        <v>0</v>
      </c>
      <c r="Y762" t="str">
        <f t="shared" si="38"/>
        <v>Change</v>
      </c>
    </row>
    <row r="763" spans="1:25" x14ac:dyDescent="0.35">
      <c r="A763" t="s">
        <v>28</v>
      </c>
      <c r="B763" t="s">
        <v>489</v>
      </c>
      <c r="C763" t="s">
        <v>292</v>
      </c>
      <c r="D763" t="s">
        <v>646</v>
      </c>
      <c r="E763" t="s">
        <v>715</v>
      </c>
      <c r="F763" t="s">
        <v>286</v>
      </c>
      <c r="G763" s="159">
        <f t="shared" si="36"/>
        <v>33.85</v>
      </c>
      <c r="H763" s="159">
        <f t="shared" si="37"/>
        <v>0</v>
      </c>
      <c r="I763" s="155" t="s">
        <v>665</v>
      </c>
      <c r="K763" t="s">
        <v>292</v>
      </c>
      <c r="L763" t="s">
        <v>391</v>
      </c>
      <c r="M763" t="s">
        <v>466</v>
      </c>
      <c r="N763" t="s">
        <v>292</v>
      </c>
      <c r="O763" t="s">
        <v>391</v>
      </c>
      <c r="P763">
        <v>30000</v>
      </c>
      <c r="Q763">
        <v>5000</v>
      </c>
      <c r="R763">
        <v>1</v>
      </c>
      <c r="S763">
        <v>33.85</v>
      </c>
      <c r="T763">
        <v>0</v>
      </c>
      <c r="U763" t="b" cm="1">
        <f t="array" ref="U763">_xlfn.IFS(AND(R763=1,S763=G763,T763=H763),TRUE,AND(R763=1,S763=G763,H763="Product NA"),TRUE)</f>
        <v>1</v>
      </c>
      <c r="W763">
        <v>36.35</v>
      </c>
      <c r="X763">
        <v>0</v>
      </c>
      <c r="Y763" t="str">
        <f t="shared" si="38"/>
        <v>Change</v>
      </c>
    </row>
    <row r="764" spans="1:25" x14ac:dyDescent="0.35">
      <c r="A764" t="s">
        <v>28</v>
      </c>
      <c r="B764" t="s">
        <v>489</v>
      </c>
      <c r="C764" t="s">
        <v>292</v>
      </c>
      <c r="D764" t="s">
        <v>646</v>
      </c>
      <c r="E764" t="s">
        <v>715</v>
      </c>
      <c r="F764" t="s">
        <v>286</v>
      </c>
      <c r="G764" s="159">
        <f t="shared" si="36"/>
        <v>32.9</v>
      </c>
      <c r="H764" s="159">
        <f t="shared" si="37"/>
        <v>0</v>
      </c>
      <c r="I764" s="155" t="s">
        <v>666</v>
      </c>
      <c r="K764" t="s">
        <v>292</v>
      </c>
      <c r="L764" t="s">
        <v>391</v>
      </c>
      <c r="M764" t="s">
        <v>466</v>
      </c>
      <c r="N764" t="s">
        <v>292</v>
      </c>
      <c r="O764" t="s">
        <v>391</v>
      </c>
      <c r="P764">
        <v>30000</v>
      </c>
      <c r="Q764">
        <v>6000</v>
      </c>
      <c r="R764">
        <v>1</v>
      </c>
      <c r="S764">
        <v>32.9</v>
      </c>
      <c r="T764">
        <v>0</v>
      </c>
      <c r="U764" t="b" cm="1">
        <f t="array" ref="U764">_xlfn.IFS(AND(R764=1,S764=G764,T764=H764),TRUE,AND(R764=1,S764=G764,H764="Product NA"),TRUE)</f>
        <v>1</v>
      </c>
      <c r="W764">
        <v>41.150000000000006</v>
      </c>
      <c r="X764">
        <v>0</v>
      </c>
      <c r="Y764" t="str">
        <f t="shared" si="38"/>
        <v>Change</v>
      </c>
    </row>
    <row r="765" spans="1:25" x14ac:dyDescent="0.35">
      <c r="A765" t="s">
        <v>28</v>
      </c>
      <c r="B765" t="s">
        <v>489</v>
      </c>
      <c r="C765" t="s">
        <v>292</v>
      </c>
      <c r="D765" t="s">
        <v>646</v>
      </c>
      <c r="E765" t="s">
        <v>715</v>
      </c>
      <c r="F765" t="s">
        <v>286</v>
      </c>
      <c r="G765" s="159">
        <f t="shared" si="36"/>
        <v>35.550000000000004</v>
      </c>
      <c r="H765" s="159">
        <f t="shared" si="37"/>
        <v>0</v>
      </c>
      <c r="I765" s="155" t="s">
        <v>667</v>
      </c>
      <c r="K765" t="s">
        <v>292</v>
      </c>
      <c r="L765" t="s">
        <v>391</v>
      </c>
      <c r="M765" t="s">
        <v>466</v>
      </c>
      <c r="N765" t="s">
        <v>292</v>
      </c>
      <c r="O765" t="s">
        <v>391</v>
      </c>
      <c r="P765">
        <v>30000</v>
      </c>
      <c r="Q765">
        <v>7000</v>
      </c>
      <c r="R765">
        <v>1</v>
      </c>
      <c r="S765">
        <v>35.550000000000004</v>
      </c>
      <c r="T765">
        <v>0</v>
      </c>
      <c r="U765" t="b" cm="1">
        <f t="array" ref="U765">_xlfn.IFS(AND(R765=1,S765=G765,T765=H765),TRUE,AND(R765=1,S765=G765,H765="Product NA"),TRUE)</f>
        <v>1</v>
      </c>
      <c r="W765">
        <v>44.85</v>
      </c>
      <c r="X765">
        <v>0</v>
      </c>
      <c r="Y765" t="str">
        <f t="shared" si="38"/>
        <v>Change</v>
      </c>
    </row>
    <row r="766" spans="1:25" x14ac:dyDescent="0.35">
      <c r="A766" t="s">
        <v>28</v>
      </c>
      <c r="B766" t="s">
        <v>489</v>
      </c>
      <c r="C766" t="s">
        <v>292</v>
      </c>
      <c r="D766" t="s">
        <v>646</v>
      </c>
      <c r="E766" t="s">
        <v>715</v>
      </c>
      <c r="F766" t="s">
        <v>286</v>
      </c>
      <c r="G766" s="159">
        <f t="shared" si="36"/>
        <v>38.25</v>
      </c>
      <c r="H766" s="159">
        <f t="shared" si="37"/>
        <v>0</v>
      </c>
      <c r="I766" s="155" t="s">
        <v>668</v>
      </c>
      <c r="K766" t="s">
        <v>292</v>
      </c>
      <c r="L766" t="s">
        <v>391</v>
      </c>
      <c r="M766" t="s">
        <v>466</v>
      </c>
      <c r="N766" t="s">
        <v>292</v>
      </c>
      <c r="O766" t="s">
        <v>391</v>
      </c>
      <c r="P766">
        <v>30000</v>
      </c>
      <c r="Q766">
        <v>8000</v>
      </c>
      <c r="R766">
        <v>1</v>
      </c>
      <c r="S766">
        <v>38.25</v>
      </c>
      <c r="T766">
        <v>0</v>
      </c>
      <c r="U766" t="b" cm="1">
        <f t="array" ref="U766">_xlfn.IFS(AND(R766=1,S766=G766,T766=H766),TRUE,AND(R766=1,S766=G766,H766="Product NA"),TRUE)</f>
        <v>1</v>
      </c>
      <c r="W766">
        <v>48.6</v>
      </c>
      <c r="X766">
        <v>0</v>
      </c>
      <c r="Y766" t="str">
        <f t="shared" si="38"/>
        <v>Change</v>
      </c>
    </row>
    <row r="767" spans="1:25" x14ac:dyDescent="0.35">
      <c r="A767" t="s">
        <v>28</v>
      </c>
      <c r="B767" t="s">
        <v>489</v>
      </c>
      <c r="C767" t="s">
        <v>292</v>
      </c>
      <c r="D767" t="s">
        <v>646</v>
      </c>
      <c r="E767" t="s">
        <v>715</v>
      </c>
      <c r="F767" t="s">
        <v>286</v>
      </c>
      <c r="G767" s="159">
        <f t="shared" si="36"/>
        <v>40.950000000000003</v>
      </c>
      <c r="H767" s="159">
        <f t="shared" si="37"/>
        <v>0</v>
      </c>
      <c r="I767" s="155" t="s">
        <v>669</v>
      </c>
      <c r="K767" t="s">
        <v>292</v>
      </c>
      <c r="L767" t="s">
        <v>391</v>
      </c>
      <c r="M767" t="s">
        <v>466</v>
      </c>
      <c r="N767" t="s">
        <v>292</v>
      </c>
      <c r="O767" t="s">
        <v>391</v>
      </c>
      <c r="P767">
        <v>30000</v>
      </c>
      <c r="Q767">
        <v>9000</v>
      </c>
      <c r="R767">
        <v>1</v>
      </c>
      <c r="S767">
        <v>40.950000000000003</v>
      </c>
      <c r="T767">
        <v>0</v>
      </c>
      <c r="U767" t="b" cm="1">
        <f t="array" ref="U767">_xlfn.IFS(AND(R767=1,S767=G767,T767=H767),TRUE,AND(R767=1,S767=G767,H767="Product NA"),TRUE)</f>
        <v>1</v>
      </c>
      <c r="W767">
        <v>52.300000000000004</v>
      </c>
      <c r="X767">
        <v>0</v>
      </c>
      <c r="Y767" t="str">
        <f t="shared" si="38"/>
        <v>Change</v>
      </c>
    </row>
    <row r="768" spans="1:25" x14ac:dyDescent="0.35">
      <c r="A768" t="s">
        <v>28</v>
      </c>
      <c r="B768" t="s">
        <v>489</v>
      </c>
      <c r="C768" t="s">
        <v>292</v>
      </c>
      <c r="D768" t="s">
        <v>646</v>
      </c>
      <c r="E768" t="s">
        <v>715</v>
      </c>
      <c r="F768" t="s">
        <v>286</v>
      </c>
      <c r="G768" s="159">
        <f t="shared" si="36"/>
        <v>43.6</v>
      </c>
      <c r="H768" s="159">
        <f t="shared" si="37"/>
        <v>0</v>
      </c>
      <c r="I768" s="155" t="s">
        <v>670</v>
      </c>
      <c r="K768" t="s">
        <v>292</v>
      </c>
      <c r="L768" t="s">
        <v>391</v>
      </c>
      <c r="M768" t="s">
        <v>466</v>
      </c>
      <c r="N768" t="s">
        <v>292</v>
      </c>
      <c r="O768" t="s">
        <v>391</v>
      </c>
      <c r="P768">
        <v>30000</v>
      </c>
      <c r="Q768">
        <v>10000</v>
      </c>
      <c r="R768">
        <v>1</v>
      </c>
      <c r="S768">
        <v>43.6</v>
      </c>
      <c r="T768">
        <v>0</v>
      </c>
      <c r="U768" t="b" cm="1">
        <f t="array" ref="U768">_xlfn.IFS(AND(R768=1,S768=G768,T768=H768),TRUE,AND(R768=1,S768=G768,H768="Product NA"),TRUE)</f>
        <v>1</v>
      </c>
      <c r="W768">
        <v>56</v>
      </c>
      <c r="X768">
        <v>0</v>
      </c>
      <c r="Y768" t="str">
        <f t="shared" si="38"/>
        <v>Change</v>
      </c>
    </row>
    <row r="769" spans="1:25" x14ac:dyDescent="0.35">
      <c r="A769" t="s">
        <v>28</v>
      </c>
      <c r="B769" t="s">
        <v>489</v>
      </c>
      <c r="C769" t="s">
        <v>292</v>
      </c>
      <c r="D769" t="s">
        <v>317</v>
      </c>
      <c r="E769" t="s">
        <v>716</v>
      </c>
      <c r="F769" t="s">
        <v>0</v>
      </c>
      <c r="G769" s="159">
        <f t="shared" si="36"/>
        <v>6.6000000000000005</v>
      </c>
      <c r="H769" s="159">
        <f t="shared" si="37"/>
        <v>6.5</v>
      </c>
      <c r="I769" s="155" t="s">
        <v>469</v>
      </c>
      <c r="K769" t="s">
        <v>292</v>
      </c>
      <c r="L769" t="s">
        <v>391</v>
      </c>
      <c r="M769" t="s">
        <v>466</v>
      </c>
      <c r="N769" t="s">
        <v>292</v>
      </c>
      <c r="O769" t="s">
        <v>391</v>
      </c>
      <c r="P769">
        <v>100</v>
      </c>
      <c r="Q769">
        <v>100</v>
      </c>
      <c r="R769">
        <v>1</v>
      </c>
      <c r="S769">
        <v>6.6000000000000005</v>
      </c>
      <c r="T769">
        <v>6.5</v>
      </c>
      <c r="U769" t="b" cm="1">
        <f t="array" ref="U769">_xlfn.IFS(AND(R769=1,S769=G769,T769=H769),TRUE,AND(R769=1,S769=G769,H769="Product NA"),TRUE)</f>
        <v>1</v>
      </c>
      <c r="W769">
        <v>5.74</v>
      </c>
      <c r="X769">
        <v>5.65</v>
      </c>
      <c r="Y769" t="str">
        <f t="shared" si="38"/>
        <v>Change</v>
      </c>
    </row>
    <row r="770" spans="1:25" x14ac:dyDescent="0.35">
      <c r="A770" t="s">
        <v>28</v>
      </c>
      <c r="B770" t="s">
        <v>489</v>
      </c>
      <c r="C770" t="s">
        <v>292</v>
      </c>
      <c r="D770" t="s">
        <v>319</v>
      </c>
      <c r="E770" t="s">
        <v>716</v>
      </c>
      <c r="F770" t="s">
        <v>277</v>
      </c>
      <c r="G770" s="159">
        <f t="shared" si="36"/>
        <v>7.5500000000000007</v>
      </c>
      <c r="H770" s="159">
        <f t="shared" si="37"/>
        <v>4.6500000000000004</v>
      </c>
      <c r="I770" s="155" t="s">
        <v>470</v>
      </c>
      <c r="K770" t="s">
        <v>292</v>
      </c>
      <c r="L770" t="s">
        <v>391</v>
      </c>
      <c r="M770" t="s">
        <v>466</v>
      </c>
      <c r="N770" t="s">
        <v>292</v>
      </c>
      <c r="O770" t="s">
        <v>391</v>
      </c>
      <c r="P770">
        <v>100</v>
      </c>
      <c r="Q770">
        <v>500</v>
      </c>
      <c r="R770">
        <v>1</v>
      </c>
      <c r="S770">
        <v>7.5500000000000007</v>
      </c>
      <c r="T770">
        <v>4.6500000000000004</v>
      </c>
      <c r="U770" t="b" cm="1">
        <f t="array" ref="U770">_xlfn.IFS(AND(R770=1,S770=G770,T770=H770),TRUE,AND(R770=1,S770=G770,H770="Product NA"),TRUE)</f>
        <v>1</v>
      </c>
      <c r="W770">
        <v>6.5500000000000007</v>
      </c>
      <c r="X770">
        <v>4.05</v>
      </c>
      <c r="Y770" t="str">
        <f t="shared" si="38"/>
        <v>Change</v>
      </c>
    </row>
    <row r="771" spans="1:25" x14ac:dyDescent="0.35">
      <c r="A771" t="s">
        <v>28</v>
      </c>
      <c r="B771" t="s">
        <v>489</v>
      </c>
      <c r="C771" t="s">
        <v>292</v>
      </c>
      <c r="D771" t="s">
        <v>282</v>
      </c>
      <c r="E771" t="s">
        <v>716</v>
      </c>
      <c r="F771" t="s">
        <v>286</v>
      </c>
      <c r="G771" s="159">
        <f t="shared" si="36"/>
        <v>0</v>
      </c>
      <c r="H771" s="159">
        <f t="shared" si="37"/>
        <v>0</v>
      </c>
      <c r="I771" s="155" t="s">
        <v>472</v>
      </c>
      <c r="K771" t="s">
        <v>292</v>
      </c>
      <c r="L771" t="s">
        <v>391</v>
      </c>
      <c r="M771" t="s">
        <v>466</v>
      </c>
      <c r="N771" t="s">
        <v>292</v>
      </c>
      <c r="O771" t="s">
        <v>391</v>
      </c>
      <c r="P771">
        <v>2000</v>
      </c>
      <c r="Q771">
        <v>2000</v>
      </c>
      <c r="R771">
        <v>1</v>
      </c>
      <c r="S771">
        <v>0</v>
      </c>
      <c r="T771">
        <v>0</v>
      </c>
      <c r="U771" t="b" cm="1">
        <f t="array" ref="U771">_xlfn.IFS(AND(R771=1,S771=G771,T771=H771),TRUE,AND(R771=1,S771=G771,H771="Product NA"),TRUE)</f>
        <v>1</v>
      </c>
      <c r="W771">
        <v>6.8000000000000007</v>
      </c>
      <c r="X771">
        <v>10.450000000000001</v>
      </c>
      <c r="Y771" t="str">
        <f t="shared" si="38"/>
        <v>Change</v>
      </c>
    </row>
    <row r="772" spans="1:25" x14ac:dyDescent="0.35">
      <c r="A772" t="s">
        <v>28</v>
      </c>
      <c r="B772" t="s">
        <v>489</v>
      </c>
      <c r="C772" t="s">
        <v>292</v>
      </c>
      <c r="D772" t="s">
        <v>318</v>
      </c>
      <c r="E772" t="s">
        <v>716</v>
      </c>
      <c r="F772" t="s">
        <v>277</v>
      </c>
      <c r="G772" s="159">
        <f t="shared" ref="G772:G835" si="39">S772</f>
        <v>7.5500000000000007</v>
      </c>
      <c r="H772" s="159">
        <f t="shared" ref="H772:H835" si="40">T772</f>
        <v>4.6500000000000004</v>
      </c>
      <c r="I772" s="155" t="s">
        <v>470</v>
      </c>
      <c r="K772" t="s">
        <v>292</v>
      </c>
      <c r="L772" t="s">
        <v>391</v>
      </c>
      <c r="M772" t="s">
        <v>466</v>
      </c>
      <c r="N772" t="s">
        <v>292</v>
      </c>
      <c r="O772" t="s">
        <v>391</v>
      </c>
      <c r="P772">
        <v>100</v>
      </c>
      <c r="Q772">
        <v>500</v>
      </c>
      <c r="R772">
        <v>1</v>
      </c>
      <c r="S772">
        <v>7.5500000000000007</v>
      </c>
      <c r="T772">
        <v>4.6500000000000004</v>
      </c>
      <c r="U772" t="b" cm="1">
        <f t="array" ref="U772">_xlfn.IFS(AND(R772=1,S772=G772,T772=H772),TRUE,AND(R772=1,S772=G772,H772="Product NA"),TRUE)</f>
        <v>1</v>
      </c>
      <c r="W772">
        <v>6.5500000000000007</v>
      </c>
      <c r="X772">
        <v>4.05</v>
      </c>
      <c r="Y772" t="str">
        <f t="shared" si="38"/>
        <v>Change</v>
      </c>
    </row>
    <row r="773" spans="1:25" x14ac:dyDescent="0.35">
      <c r="A773" t="s">
        <v>28</v>
      </c>
      <c r="B773" t="s">
        <v>489</v>
      </c>
      <c r="C773" t="s">
        <v>292</v>
      </c>
      <c r="D773" t="s">
        <v>240</v>
      </c>
      <c r="E773" t="s">
        <v>287</v>
      </c>
      <c r="F773" t="s">
        <v>0</v>
      </c>
      <c r="G773" s="159">
        <f t="shared" si="39"/>
        <v>0.06</v>
      </c>
      <c r="H773" s="159">
        <f t="shared" si="40"/>
        <v>14.280000000000001</v>
      </c>
      <c r="I773" s="155" t="s">
        <v>469</v>
      </c>
      <c r="K773" t="s">
        <v>292</v>
      </c>
      <c r="L773" t="s">
        <v>391</v>
      </c>
      <c r="M773" t="s">
        <v>466</v>
      </c>
      <c r="N773" t="s">
        <v>292</v>
      </c>
      <c r="O773" t="s">
        <v>391</v>
      </c>
      <c r="P773">
        <v>100</v>
      </c>
      <c r="Q773">
        <v>100</v>
      </c>
      <c r="R773">
        <v>1</v>
      </c>
      <c r="S773">
        <v>0.06</v>
      </c>
      <c r="T773">
        <v>14.280000000000001</v>
      </c>
      <c r="U773" t="b" cm="1">
        <f t="array" ref="U773">_xlfn.IFS(AND(R773=1,S773=G773,T773=H773),TRUE,AND(R773=1,S773=G773,H773="Product NA"),TRUE)</f>
        <v>1</v>
      </c>
      <c r="W773">
        <v>0.3</v>
      </c>
      <c r="X773">
        <v>13.16</v>
      </c>
      <c r="Y773" t="str">
        <f t="shared" ref="Y773:Y836" si="41">IF(AND(W773=G773,X773=H773),"No Change","Change")</f>
        <v>Change</v>
      </c>
    </row>
    <row r="774" spans="1:25" x14ac:dyDescent="0.35">
      <c r="A774" t="s">
        <v>28</v>
      </c>
      <c r="B774" t="s">
        <v>489</v>
      </c>
      <c r="C774" t="s">
        <v>292</v>
      </c>
      <c r="D774" t="s">
        <v>279</v>
      </c>
      <c r="E774" t="s">
        <v>287</v>
      </c>
      <c r="F774" t="s">
        <v>277</v>
      </c>
      <c r="G774" s="159">
        <f t="shared" si="39"/>
        <v>0.06</v>
      </c>
      <c r="H774" s="159">
        <f t="shared" si="40"/>
        <v>15.14</v>
      </c>
      <c r="I774" s="155" t="s">
        <v>470</v>
      </c>
      <c r="K774" t="s">
        <v>292</v>
      </c>
      <c r="L774" t="s">
        <v>391</v>
      </c>
      <c r="M774" t="s">
        <v>466</v>
      </c>
      <c r="N774" t="s">
        <v>292</v>
      </c>
      <c r="O774" t="s">
        <v>391</v>
      </c>
      <c r="P774">
        <v>100</v>
      </c>
      <c r="Q774">
        <v>500</v>
      </c>
      <c r="R774">
        <v>1</v>
      </c>
      <c r="S774">
        <v>0.06</v>
      </c>
      <c r="T774">
        <v>15.14</v>
      </c>
      <c r="U774" t="b" cm="1">
        <f t="array" ref="U774">_xlfn.IFS(AND(R774=1,S774=G774,T774=H774),TRUE,AND(R774=1,S774=G774,H774="Product NA"),TRUE)</f>
        <v>1</v>
      </c>
      <c r="W774">
        <v>0.05</v>
      </c>
      <c r="X774">
        <v>13.64</v>
      </c>
      <c r="Y774" t="str">
        <f t="shared" si="41"/>
        <v>Change</v>
      </c>
    </row>
    <row r="775" spans="1:25" x14ac:dyDescent="0.35">
      <c r="A775" t="s">
        <v>30</v>
      </c>
      <c r="B775" t="s">
        <v>490</v>
      </c>
      <c r="C775" t="s">
        <v>293</v>
      </c>
      <c r="D775" t="s">
        <v>326</v>
      </c>
      <c r="E775" t="s">
        <v>643</v>
      </c>
      <c r="F775" t="s">
        <v>643</v>
      </c>
      <c r="G775" s="159">
        <f t="shared" si="39"/>
        <v>7.0000000000000007E-2</v>
      </c>
      <c r="H775" s="159">
        <f t="shared" si="40"/>
        <v>17.670000000000002</v>
      </c>
      <c r="I775" s="155" t="s">
        <v>470</v>
      </c>
      <c r="K775" t="s">
        <v>457</v>
      </c>
      <c r="L775" t="s">
        <v>392</v>
      </c>
      <c r="M775" t="s">
        <v>466</v>
      </c>
      <c r="N775" t="s">
        <v>293</v>
      </c>
      <c r="O775" t="s">
        <v>392</v>
      </c>
      <c r="P775">
        <v>100</v>
      </c>
      <c r="Q775">
        <v>500</v>
      </c>
      <c r="R775">
        <v>1</v>
      </c>
      <c r="S775">
        <v>7.0000000000000007E-2</v>
      </c>
      <c r="T775">
        <v>17.670000000000002</v>
      </c>
      <c r="U775" t="b" cm="1">
        <f t="array" ref="U775">_xlfn.IFS(AND(R775=1,S775=G775,T775=H775),TRUE,AND(R775=1,S775=G775,H775="Product NA"),TRUE)</f>
        <v>1</v>
      </c>
      <c r="W775">
        <v>0.06</v>
      </c>
      <c r="X775">
        <v>15.92</v>
      </c>
      <c r="Y775" t="str">
        <f t="shared" si="41"/>
        <v>Change</v>
      </c>
    </row>
    <row r="776" spans="1:25" x14ac:dyDescent="0.35">
      <c r="A776" t="s">
        <v>30</v>
      </c>
      <c r="B776" t="s">
        <v>490</v>
      </c>
      <c r="C776" t="s">
        <v>293</v>
      </c>
      <c r="D776" t="s">
        <v>326</v>
      </c>
      <c r="E776" t="s">
        <v>643</v>
      </c>
      <c r="F776" t="s">
        <v>643</v>
      </c>
      <c r="G776" s="159">
        <f t="shared" si="39"/>
        <v>1.58</v>
      </c>
      <c r="H776" s="159">
        <f t="shared" si="40"/>
        <v>17.28</v>
      </c>
      <c r="I776" s="155" t="s">
        <v>707</v>
      </c>
      <c r="K776" t="s">
        <v>457</v>
      </c>
      <c r="L776" t="s">
        <v>392</v>
      </c>
      <c r="M776" t="s">
        <v>466</v>
      </c>
      <c r="N776" t="s">
        <v>293</v>
      </c>
      <c r="O776" t="s">
        <v>392</v>
      </c>
      <c r="P776">
        <v>100</v>
      </c>
      <c r="Q776">
        <v>5000</v>
      </c>
      <c r="R776">
        <v>1</v>
      </c>
      <c r="S776">
        <v>1.58</v>
      </c>
      <c r="T776">
        <v>17.28</v>
      </c>
      <c r="U776" t="b" cm="1">
        <f t="array" ref="U776">_xlfn.IFS(AND(R776=1,S776=G776,T776=H776),TRUE,AND(R776=1,S776=G776,H776="Product NA"),TRUE)</f>
        <v>1</v>
      </c>
      <c r="W776">
        <v>1.3800000000000001</v>
      </c>
      <c r="X776">
        <v>15.290000000000001</v>
      </c>
      <c r="Y776" t="str">
        <f t="shared" si="41"/>
        <v>Change</v>
      </c>
    </row>
    <row r="777" spans="1:25" x14ac:dyDescent="0.35">
      <c r="A777" t="s">
        <v>30</v>
      </c>
      <c r="B777" t="s">
        <v>490</v>
      </c>
      <c r="C777" t="s">
        <v>293</v>
      </c>
      <c r="D777" t="s">
        <v>382</v>
      </c>
      <c r="E777" t="s">
        <v>287</v>
      </c>
      <c r="F777" t="s">
        <v>386</v>
      </c>
      <c r="G777" s="159">
        <f t="shared" si="39"/>
        <v>1.81</v>
      </c>
      <c r="H777" s="159">
        <f t="shared" si="40"/>
        <v>18.39</v>
      </c>
      <c r="I777" s="155" t="s">
        <v>472</v>
      </c>
      <c r="K777" t="s">
        <v>457</v>
      </c>
      <c r="L777" t="s">
        <v>392</v>
      </c>
      <c r="M777" t="s">
        <v>466</v>
      </c>
      <c r="N777" t="s">
        <v>293</v>
      </c>
      <c r="O777" t="s">
        <v>392</v>
      </c>
      <c r="P777">
        <v>100</v>
      </c>
      <c r="Q777">
        <v>2000</v>
      </c>
      <c r="R777">
        <v>1</v>
      </c>
      <c r="S777">
        <v>1.81</v>
      </c>
      <c r="T777">
        <v>18.39</v>
      </c>
      <c r="U777" t="b" cm="1">
        <f t="array" ref="U777">_xlfn.IFS(AND(R777=1,S777=G777,T777=H777),TRUE,AND(R777=1,S777=G777,H777="Product NA"),TRUE)</f>
        <v>1</v>
      </c>
      <c r="W777">
        <v>1.56</v>
      </c>
      <c r="X777">
        <v>15.85</v>
      </c>
      <c r="Y777" t="str">
        <f t="shared" si="41"/>
        <v>Change</v>
      </c>
    </row>
    <row r="778" spans="1:25" x14ac:dyDescent="0.35">
      <c r="A778" t="s">
        <v>30</v>
      </c>
      <c r="B778" t="s">
        <v>490</v>
      </c>
      <c r="C778" t="s">
        <v>293</v>
      </c>
      <c r="D778" t="s">
        <v>281</v>
      </c>
      <c r="E778" t="s">
        <v>287</v>
      </c>
      <c r="F778" t="s">
        <v>286</v>
      </c>
      <c r="G778" s="159">
        <f t="shared" si="39"/>
        <v>1.81</v>
      </c>
      <c r="H778" s="159">
        <f t="shared" si="40"/>
        <v>18.39</v>
      </c>
      <c r="I778" s="155" t="s">
        <v>472</v>
      </c>
      <c r="K778" t="s">
        <v>457</v>
      </c>
      <c r="L778" t="s">
        <v>392</v>
      </c>
      <c r="M778" t="s">
        <v>466</v>
      </c>
      <c r="N778" t="s">
        <v>293</v>
      </c>
      <c r="O778" t="s">
        <v>392</v>
      </c>
      <c r="P778">
        <v>100</v>
      </c>
      <c r="Q778">
        <v>2000</v>
      </c>
      <c r="R778">
        <v>1</v>
      </c>
      <c r="S778">
        <v>1.81</v>
      </c>
      <c r="T778">
        <v>18.39</v>
      </c>
      <c r="U778" t="b" cm="1">
        <f t="array" ref="U778">_xlfn.IFS(AND(R778=1,S778=G778,T778=H778),TRUE,AND(R778=1,S778=G778,H778="Product NA"),TRUE)</f>
        <v>1</v>
      </c>
      <c r="W778">
        <v>1.56</v>
      </c>
      <c r="X778">
        <v>15.85</v>
      </c>
      <c r="Y778" t="str">
        <f t="shared" si="41"/>
        <v>Change</v>
      </c>
    </row>
    <row r="779" spans="1:25" x14ac:dyDescent="0.35">
      <c r="A779" t="s">
        <v>30</v>
      </c>
      <c r="B779" t="s">
        <v>490</v>
      </c>
      <c r="C779" t="s">
        <v>293</v>
      </c>
      <c r="D779" t="s">
        <v>278</v>
      </c>
      <c r="E779" t="s">
        <v>287</v>
      </c>
      <c r="F779" t="s">
        <v>277</v>
      </c>
      <c r="G779" s="159">
        <f t="shared" si="39"/>
        <v>0.49</v>
      </c>
      <c r="H779" s="159">
        <f t="shared" si="40"/>
        <v>16.760000000000002</v>
      </c>
      <c r="I779" s="155" t="s">
        <v>470</v>
      </c>
      <c r="K779" t="s">
        <v>457</v>
      </c>
      <c r="L779" t="s">
        <v>392</v>
      </c>
      <c r="M779" t="s">
        <v>466</v>
      </c>
      <c r="N779" t="s">
        <v>293</v>
      </c>
      <c r="O779" t="s">
        <v>392</v>
      </c>
      <c r="P779">
        <v>100</v>
      </c>
      <c r="Q779">
        <v>500</v>
      </c>
      <c r="R779">
        <v>1</v>
      </c>
      <c r="S779">
        <v>0.49</v>
      </c>
      <c r="T779">
        <v>16.760000000000002</v>
      </c>
      <c r="U779" t="b" cm="1">
        <f t="array" ref="U779">_xlfn.IFS(AND(R779=1,S779=G779,T779=H779),TRUE,AND(R779=1,S779=G779,H779="Product NA"),TRUE)</f>
        <v>1</v>
      </c>
      <c r="W779">
        <v>0.43</v>
      </c>
      <c r="X779">
        <v>14.57</v>
      </c>
      <c r="Y779" t="str">
        <f t="shared" si="41"/>
        <v>Change</v>
      </c>
    </row>
    <row r="780" spans="1:25" x14ac:dyDescent="0.35">
      <c r="A780" t="s">
        <v>30</v>
      </c>
      <c r="B780" t="s">
        <v>490</v>
      </c>
      <c r="C780" t="s">
        <v>293</v>
      </c>
      <c r="D780" t="s">
        <v>238</v>
      </c>
      <c r="E780" t="s">
        <v>287</v>
      </c>
      <c r="F780" t="s">
        <v>0</v>
      </c>
      <c r="G780" s="159">
        <f t="shared" si="39"/>
        <v>0.41000000000000003</v>
      </c>
      <c r="H780" s="159">
        <f t="shared" si="40"/>
        <v>19.16</v>
      </c>
      <c r="I780" s="155" t="s">
        <v>469</v>
      </c>
      <c r="K780" t="s">
        <v>457</v>
      </c>
      <c r="L780" t="s">
        <v>392</v>
      </c>
      <c r="M780" t="s">
        <v>466</v>
      </c>
      <c r="N780" t="s">
        <v>293</v>
      </c>
      <c r="O780" t="s">
        <v>392</v>
      </c>
      <c r="P780">
        <v>100</v>
      </c>
      <c r="Q780">
        <v>100</v>
      </c>
      <c r="R780">
        <v>1</v>
      </c>
      <c r="S780">
        <v>0.41000000000000003</v>
      </c>
      <c r="T780">
        <v>19.16</v>
      </c>
      <c r="U780" t="b" cm="1">
        <f t="array" ref="U780">_xlfn.IFS(AND(R780=1,S780=G780,T780=H780),TRUE,AND(R780=1,S780=G780,H780="Product NA"),TRUE)</f>
        <v>1</v>
      </c>
      <c r="W780">
        <v>0.35000000000000003</v>
      </c>
      <c r="X780">
        <v>16.52</v>
      </c>
      <c r="Y780" t="str">
        <f t="shared" si="41"/>
        <v>Change</v>
      </c>
    </row>
    <row r="781" spans="1:25" x14ac:dyDescent="0.35">
      <c r="A781" t="s">
        <v>30</v>
      </c>
      <c r="B781" t="s">
        <v>490</v>
      </c>
      <c r="C781" t="s">
        <v>293</v>
      </c>
      <c r="D781" t="s">
        <v>239</v>
      </c>
      <c r="E781" t="s">
        <v>287</v>
      </c>
      <c r="F781" t="s">
        <v>277</v>
      </c>
      <c r="G781" s="159">
        <f t="shared" si="39"/>
        <v>0.5</v>
      </c>
      <c r="H781" s="159">
        <f t="shared" si="40"/>
        <v>18.420000000000002</v>
      </c>
      <c r="I781" s="155" t="s">
        <v>470</v>
      </c>
      <c r="K781" t="s">
        <v>457</v>
      </c>
      <c r="L781" t="s">
        <v>392</v>
      </c>
      <c r="M781" t="s">
        <v>466</v>
      </c>
      <c r="N781" t="s">
        <v>293</v>
      </c>
      <c r="O781" t="s">
        <v>392</v>
      </c>
      <c r="P781">
        <v>100</v>
      </c>
      <c r="Q781">
        <v>500</v>
      </c>
      <c r="R781">
        <v>1</v>
      </c>
      <c r="S781">
        <v>0.5</v>
      </c>
      <c r="T781">
        <v>18.420000000000002</v>
      </c>
      <c r="U781" t="b" cm="1">
        <f t="array" ref="U781">_xlfn.IFS(AND(R781=1,S781=G781,T781=H781),TRUE,AND(R781=1,S781=G781,H781="Product NA"),TRUE)</f>
        <v>1</v>
      </c>
      <c r="W781">
        <v>0.43</v>
      </c>
      <c r="X781">
        <v>15.88</v>
      </c>
      <c r="Y781" t="str">
        <f t="shared" si="41"/>
        <v>Change</v>
      </c>
    </row>
    <row r="782" spans="1:25" x14ac:dyDescent="0.35">
      <c r="A782" t="s">
        <v>30</v>
      </c>
      <c r="B782" t="s">
        <v>490</v>
      </c>
      <c r="C782" t="s">
        <v>293</v>
      </c>
      <c r="D782" t="s">
        <v>316</v>
      </c>
      <c r="E782" t="s">
        <v>287</v>
      </c>
      <c r="F782" t="s">
        <v>286</v>
      </c>
      <c r="G782" s="159">
        <f t="shared" si="39"/>
        <v>1.73</v>
      </c>
      <c r="H782" s="159">
        <f t="shared" si="40"/>
        <v>17.28</v>
      </c>
      <c r="I782" s="155" t="s">
        <v>472</v>
      </c>
      <c r="K782" t="s">
        <v>457</v>
      </c>
      <c r="L782" t="s">
        <v>392</v>
      </c>
      <c r="M782" t="s">
        <v>466</v>
      </c>
      <c r="N782" t="s">
        <v>293</v>
      </c>
      <c r="O782" t="s">
        <v>392</v>
      </c>
      <c r="P782">
        <v>100</v>
      </c>
      <c r="Q782">
        <v>2000</v>
      </c>
      <c r="R782">
        <v>1</v>
      </c>
      <c r="S782">
        <v>1.73</v>
      </c>
      <c r="T782">
        <v>17.28</v>
      </c>
      <c r="U782" t="b" cm="1">
        <f t="array" ref="U782">_xlfn.IFS(AND(R782=1,S782=G782,T782=H782),TRUE,AND(R782=1,S782=G782,H782="Product NA"),TRUE)</f>
        <v>1</v>
      </c>
      <c r="W782">
        <v>1.53</v>
      </c>
      <c r="X782">
        <v>15.290000000000001</v>
      </c>
      <c r="Y782" t="str">
        <f t="shared" si="41"/>
        <v>Change</v>
      </c>
    </row>
    <row r="783" spans="1:25" x14ac:dyDescent="0.35">
      <c r="A783" t="s">
        <v>30</v>
      </c>
      <c r="B783" t="s">
        <v>490</v>
      </c>
      <c r="C783" t="s">
        <v>293</v>
      </c>
      <c r="D783" t="s">
        <v>646</v>
      </c>
      <c r="E783" t="s">
        <v>715</v>
      </c>
      <c r="F783" t="s">
        <v>286</v>
      </c>
      <c r="G783" s="159">
        <f t="shared" si="39"/>
        <v>18.100000000000001</v>
      </c>
      <c r="H783" s="159">
        <f t="shared" si="40"/>
        <v>0</v>
      </c>
      <c r="I783" s="155" t="s">
        <v>471</v>
      </c>
      <c r="K783" t="s">
        <v>457</v>
      </c>
      <c r="L783" t="s">
        <v>392</v>
      </c>
      <c r="M783" t="s">
        <v>466</v>
      </c>
      <c r="N783" t="s">
        <v>293</v>
      </c>
      <c r="O783" t="s">
        <v>392</v>
      </c>
      <c r="P783">
        <v>30000</v>
      </c>
      <c r="Q783">
        <v>1000</v>
      </c>
      <c r="R783">
        <v>1</v>
      </c>
      <c r="S783">
        <v>18.100000000000001</v>
      </c>
      <c r="T783">
        <v>0</v>
      </c>
      <c r="U783" t="b" cm="1">
        <f t="array" ref="U783">_xlfn.IFS(AND(R783=1,S783=G783,T783=H783),TRUE,AND(R783=1,S783=G783,H783="Product NA"),TRUE)</f>
        <v>1</v>
      </c>
      <c r="W783">
        <v>21.25</v>
      </c>
      <c r="X783">
        <v>0</v>
      </c>
      <c r="Y783" t="str">
        <f t="shared" si="41"/>
        <v>Change</v>
      </c>
    </row>
    <row r="784" spans="1:25" x14ac:dyDescent="0.35">
      <c r="A784" t="s">
        <v>30</v>
      </c>
      <c r="B784" t="s">
        <v>490</v>
      </c>
      <c r="C784" t="s">
        <v>293</v>
      </c>
      <c r="D784" t="s">
        <v>646</v>
      </c>
      <c r="E784" t="s">
        <v>715</v>
      </c>
      <c r="F784" t="s">
        <v>286</v>
      </c>
      <c r="G784" s="159">
        <f t="shared" si="39"/>
        <v>87.600000000000009</v>
      </c>
      <c r="H784" s="159">
        <f t="shared" si="40"/>
        <v>0</v>
      </c>
      <c r="I784" s="155" t="s">
        <v>671</v>
      </c>
      <c r="K784" t="s">
        <v>457</v>
      </c>
      <c r="L784" t="s">
        <v>392</v>
      </c>
      <c r="M784" t="s">
        <v>466</v>
      </c>
      <c r="N784" t="s">
        <v>293</v>
      </c>
      <c r="O784" t="s">
        <v>392</v>
      </c>
      <c r="P784">
        <v>30000</v>
      </c>
      <c r="Q784">
        <v>15000</v>
      </c>
      <c r="R784">
        <v>1</v>
      </c>
      <c r="S784">
        <v>87.600000000000009</v>
      </c>
      <c r="T784">
        <v>0</v>
      </c>
      <c r="U784" t="b" cm="1">
        <f t="array" ref="U784">_xlfn.IFS(AND(R784=1,S784=G784,T784=H784),TRUE,AND(R784=1,S784=G784,H784="Product NA"),TRUE)</f>
        <v>1</v>
      </c>
      <c r="W784">
        <v>112.80000000000001</v>
      </c>
      <c r="X784">
        <v>0</v>
      </c>
      <c r="Y784" t="str">
        <f t="shared" si="41"/>
        <v>Change</v>
      </c>
    </row>
    <row r="785" spans="1:25" x14ac:dyDescent="0.35">
      <c r="A785" t="s">
        <v>30</v>
      </c>
      <c r="B785" t="s">
        <v>490</v>
      </c>
      <c r="C785" t="s">
        <v>293</v>
      </c>
      <c r="D785" t="s">
        <v>646</v>
      </c>
      <c r="E785" t="s">
        <v>715</v>
      </c>
      <c r="F785" t="s">
        <v>286</v>
      </c>
      <c r="G785" s="159">
        <f t="shared" si="39"/>
        <v>22.6</v>
      </c>
      <c r="H785" s="159">
        <f t="shared" si="40"/>
        <v>0</v>
      </c>
      <c r="I785" s="155" t="s">
        <v>662</v>
      </c>
      <c r="K785" t="s">
        <v>457</v>
      </c>
      <c r="L785" t="s">
        <v>392</v>
      </c>
      <c r="M785" t="s">
        <v>466</v>
      </c>
      <c r="N785" t="s">
        <v>293</v>
      </c>
      <c r="O785" t="s">
        <v>392</v>
      </c>
      <c r="P785">
        <v>30000</v>
      </c>
      <c r="Q785">
        <v>2000</v>
      </c>
      <c r="R785">
        <v>1</v>
      </c>
      <c r="S785">
        <v>22.6</v>
      </c>
      <c r="T785">
        <v>0</v>
      </c>
      <c r="U785" t="b" cm="1">
        <f t="array" ref="U785">_xlfn.IFS(AND(R785=1,S785=G785,T785=H785),TRUE,AND(R785=1,S785=G785,H785="Product NA"),TRUE)</f>
        <v>1</v>
      </c>
      <c r="W785">
        <v>27.450000000000003</v>
      </c>
      <c r="X785">
        <v>0</v>
      </c>
      <c r="Y785" t="str">
        <f t="shared" si="41"/>
        <v>Change</v>
      </c>
    </row>
    <row r="786" spans="1:25" x14ac:dyDescent="0.35">
      <c r="A786" t="s">
        <v>30</v>
      </c>
      <c r="B786" t="s">
        <v>490</v>
      </c>
      <c r="C786" t="s">
        <v>293</v>
      </c>
      <c r="D786" t="s">
        <v>646</v>
      </c>
      <c r="E786" t="s">
        <v>715</v>
      </c>
      <c r="F786" t="s">
        <v>286</v>
      </c>
      <c r="G786" s="159">
        <f t="shared" si="39"/>
        <v>111.80000000000001</v>
      </c>
      <c r="H786" s="159">
        <f t="shared" si="40"/>
        <v>0</v>
      </c>
      <c r="I786" s="155" t="s">
        <v>672</v>
      </c>
      <c r="K786" t="s">
        <v>457</v>
      </c>
      <c r="L786" t="s">
        <v>392</v>
      </c>
      <c r="M786" t="s">
        <v>466</v>
      </c>
      <c r="N786" t="s">
        <v>293</v>
      </c>
      <c r="O786" t="s">
        <v>392</v>
      </c>
      <c r="P786">
        <v>30000</v>
      </c>
      <c r="Q786">
        <v>20000</v>
      </c>
      <c r="R786">
        <v>1</v>
      </c>
      <c r="S786">
        <v>111.80000000000001</v>
      </c>
      <c r="T786">
        <v>0</v>
      </c>
      <c r="U786" t="b" cm="1">
        <f t="array" ref="U786">_xlfn.IFS(AND(R786=1,S786=G786,T786=H786),TRUE,AND(R786=1,S786=G786,H786="Product NA"),TRUE)</f>
        <v>1</v>
      </c>
      <c r="W786">
        <v>144.9</v>
      </c>
      <c r="X786">
        <v>0</v>
      </c>
      <c r="Y786" t="str">
        <f t="shared" si="41"/>
        <v>Change</v>
      </c>
    </row>
    <row r="787" spans="1:25" x14ac:dyDescent="0.35">
      <c r="A787" t="s">
        <v>30</v>
      </c>
      <c r="B787" t="s">
        <v>490</v>
      </c>
      <c r="C787" t="s">
        <v>293</v>
      </c>
      <c r="D787" t="s">
        <v>646</v>
      </c>
      <c r="E787" t="s">
        <v>715</v>
      </c>
      <c r="F787" t="s">
        <v>286</v>
      </c>
      <c r="G787" s="159">
        <f t="shared" si="39"/>
        <v>146.4</v>
      </c>
      <c r="H787" s="159">
        <f t="shared" si="40"/>
        <v>0</v>
      </c>
      <c r="I787" s="155" t="s">
        <v>673</v>
      </c>
      <c r="K787" t="s">
        <v>457</v>
      </c>
      <c r="L787" t="s">
        <v>392</v>
      </c>
      <c r="M787" t="s">
        <v>466</v>
      </c>
      <c r="N787" t="s">
        <v>293</v>
      </c>
      <c r="O787" t="s">
        <v>392</v>
      </c>
      <c r="P787">
        <v>30000</v>
      </c>
      <c r="Q787">
        <v>25000</v>
      </c>
      <c r="R787">
        <v>1</v>
      </c>
      <c r="S787">
        <v>146.4</v>
      </c>
      <c r="T787">
        <v>0</v>
      </c>
      <c r="U787" t="b" cm="1">
        <f t="array" ref="U787">_xlfn.IFS(AND(R787=1,S787=G787,T787=H787),TRUE,AND(R787=1,S787=G787,H787="Product NA"),TRUE)</f>
        <v>1</v>
      </c>
      <c r="W787">
        <v>185.70000000000002</v>
      </c>
      <c r="X787">
        <v>0</v>
      </c>
      <c r="Y787" t="str">
        <f t="shared" si="41"/>
        <v>Change</v>
      </c>
    </row>
    <row r="788" spans="1:25" x14ac:dyDescent="0.35">
      <c r="A788" t="s">
        <v>30</v>
      </c>
      <c r="B788" t="s">
        <v>490</v>
      </c>
      <c r="C788" t="s">
        <v>293</v>
      </c>
      <c r="D788" t="s">
        <v>646</v>
      </c>
      <c r="E788" t="s">
        <v>715</v>
      </c>
      <c r="F788" t="s">
        <v>286</v>
      </c>
      <c r="G788" s="159">
        <f t="shared" si="39"/>
        <v>30.650000000000002</v>
      </c>
      <c r="H788" s="159">
        <f t="shared" si="40"/>
        <v>0</v>
      </c>
      <c r="I788" s="155" t="s">
        <v>663</v>
      </c>
      <c r="K788" t="s">
        <v>457</v>
      </c>
      <c r="L788" t="s">
        <v>392</v>
      </c>
      <c r="M788" t="s">
        <v>466</v>
      </c>
      <c r="N788" t="s">
        <v>293</v>
      </c>
      <c r="O788" t="s">
        <v>392</v>
      </c>
      <c r="P788">
        <v>30000</v>
      </c>
      <c r="Q788">
        <v>3000</v>
      </c>
      <c r="R788">
        <v>1</v>
      </c>
      <c r="S788">
        <v>30.650000000000002</v>
      </c>
      <c r="T788">
        <v>0</v>
      </c>
      <c r="U788" t="b" cm="1">
        <f t="array" ref="U788">_xlfn.IFS(AND(R788=1,S788=G788,T788=H788),TRUE,AND(R788=1,S788=G788,H788="Product NA"),TRUE)</f>
        <v>1</v>
      </c>
      <c r="W788">
        <v>33.700000000000003</v>
      </c>
      <c r="X788">
        <v>0</v>
      </c>
      <c r="Y788" t="str">
        <f t="shared" si="41"/>
        <v>Change</v>
      </c>
    </row>
    <row r="789" spans="1:25" x14ac:dyDescent="0.35">
      <c r="A789" t="s">
        <v>30</v>
      </c>
      <c r="B789" t="s">
        <v>490</v>
      </c>
      <c r="C789" t="s">
        <v>293</v>
      </c>
      <c r="D789" t="s">
        <v>646</v>
      </c>
      <c r="E789" t="s">
        <v>715</v>
      </c>
      <c r="F789" t="s">
        <v>286</v>
      </c>
      <c r="G789" s="159">
        <f t="shared" si="39"/>
        <v>172.5</v>
      </c>
      <c r="H789" s="159">
        <f t="shared" si="40"/>
        <v>0</v>
      </c>
      <c r="I789" s="155" t="s">
        <v>674</v>
      </c>
      <c r="K789" t="s">
        <v>457</v>
      </c>
      <c r="L789" t="s">
        <v>392</v>
      </c>
      <c r="M789" t="s">
        <v>466</v>
      </c>
      <c r="N789" t="s">
        <v>293</v>
      </c>
      <c r="O789" t="s">
        <v>392</v>
      </c>
      <c r="P789">
        <v>30000</v>
      </c>
      <c r="Q789">
        <v>30000</v>
      </c>
      <c r="R789">
        <v>1</v>
      </c>
      <c r="S789">
        <v>172.5</v>
      </c>
      <c r="T789">
        <v>0</v>
      </c>
      <c r="U789" t="b" cm="1">
        <f t="array" ref="U789">_xlfn.IFS(AND(R789=1,S789=G789,T789=H789),TRUE,AND(R789=1,S789=G789,H789="Product NA"),TRUE)</f>
        <v>1</v>
      </c>
      <c r="W789">
        <v>219.4</v>
      </c>
      <c r="X789">
        <v>0</v>
      </c>
      <c r="Y789" t="str">
        <f t="shared" si="41"/>
        <v>Change</v>
      </c>
    </row>
    <row r="790" spans="1:25" x14ac:dyDescent="0.35">
      <c r="A790" t="s">
        <v>30</v>
      </c>
      <c r="B790" t="s">
        <v>490</v>
      </c>
      <c r="C790" t="s">
        <v>293</v>
      </c>
      <c r="D790" t="s">
        <v>646</v>
      </c>
      <c r="E790" t="s">
        <v>715</v>
      </c>
      <c r="F790" t="s">
        <v>286</v>
      </c>
      <c r="G790" s="159">
        <f t="shared" si="39"/>
        <v>35.85</v>
      </c>
      <c r="H790" s="159">
        <f t="shared" si="40"/>
        <v>0</v>
      </c>
      <c r="I790" s="155" t="s">
        <v>664</v>
      </c>
      <c r="K790" t="s">
        <v>457</v>
      </c>
      <c r="L790" t="s">
        <v>392</v>
      </c>
      <c r="M790" t="s">
        <v>466</v>
      </c>
      <c r="N790" t="s">
        <v>293</v>
      </c>
      <c r="O790" t="s">
        <v>392</v>
      </c>
      <c r="P790">
        <v>30000</v>
      </c>
      <c r="Q790">
        <v>4000</v>
      </c>
      <c r="R790">
        <v>1</v>
      </c>
      <c r="S790">
        <v>35.85</v>
      </c>
      <c r="T790">
        <v>0</v>
      </c>
      <c r="U790" t="b" cm="1">
        <f t="array" ref="U790">_xlfn.IFS(AND(R790=1,S790=G790,T790=H790),TRUE,AND(R790=1,S790=G790,H790="Product NA"),TRUE)</f>
        <v>1</v>
      </c>
      <c r="W790">
        <v>39.950000000000003</v>
      </c>
      <c r="X790">
        <v>0</v>
      </c>
      <c r="Y790" t="str">
        <f t="shared" si="41"/>
        <v>Change</v>
      </c>
    </row>
    <row r="791" spans="1:25" x14ac:dyDescent="0.35">
      <c r="A791" t="s">
        <v>30</v>
      </c>
      <c r="B791" t="s">
        <v>490</v>
      </c>
      <c r="C791" t="s">
        <v>293</v>
      </c>
      <c r="D791" t="s">
        <v>646</v>
      </c>
      <c r="E791" t="s">
        <v>715</v>
      </c>
      <c r="F791" t="s">
        <v>286</v>
      </c>
      <c r="G791" s="159">
        <f t="shared" si="39"/>
        <v>41.050000000000004</v>
      </c>
      <c r="H791" s="159">
        <f t="shared" si="40"/>
        <v>0</v>
      </c>
      <c r="I791" s="155" t="s">
        <v>665</v>
      </c>
      <c r="K791" t="s">
        <v>457</v>
      </c>
      <c r="L791" t="s">
        <v>392</v>
      </c>
      <c r="M791" t="s">
        <v>466</v>
      </c>
      <c r="N791" t="s">
        <v>293</v>
      </c>
      <c r="O791" t="s">
        <v>392</v>
      </c>
      <c r="P791">
        <v>30000</v>
      </c>
      <c r="Q791">
        <v>5000</v>
      </c>
      <c r="R791">
        <v>1</v>
      </c>
      <c r="S791">
        <v>41.050000000000004</v>
      </c>
      <c r="T791">
        <v>0</v>
      </c>
      <c r="U791" t="b" cm="1">
        <f t="array" ref="U791">_xlfn.IFS(AND(R791=1,S791=G791,T791=H791),TRUE,AND(R791=1,S791=G791,H791="Product NA"),TRUE)</f>
        <v>1</v>
      </c>
      <c r="W791">
        <v>46.150000000000006</v>
      </c>
      <c r="X791">
        <v>0</v>
      </c>
      <c r="Y791" t="str">
        <f t="shared" si="41"/>
        <v>Change</v>
      </c>
    </row>
    <row r="792" spans="1:25" x14ac:dyDescent="0.35">
      <c r="A792" t="s">
        <v>30</v>
      </c>
      <c r="B792" t="s">
        <v>490</v>
      </c>
      <c r="C792" t="s">
        <v>293</v>
      </c>
      <c r="D792" t="s">
        <v>646</v>
      </c>
      <c r="E792" t="s">
        <v>715</v>
      </c>
      <c r="F792" t="s">
        <v>286</v>
      </c>
      <c r="G792" s="159">
        <f t="shared" si="39"/>
        <v>41.050000000000004</v>
      </c>
      <c r="H792" s="159">
        <f t="shared" si="40"/>
        <v>0</v>
      </c>
      <c r="I792" s="155" t="s">
        <v>666</v>
      </c>
      <c r="K792" t="s">
        <v>457</v>
      </c>
      <c r="L792" t="s">
        <v>392</v>
      </c>
      <c r="M792" t="s">
        <v>466</v>
      </c>
      <c r="N792" t="s">
        <v>293</v>
      </c>
      <c r="O792" t="s">
        <v>392</v>
      </c>
      <c r="P792">
        <v>30000</v>
      </c>
      <c r="Q792">
        <v>6000</v>
      </c>
      <c r="R792">
        <v>1</v>
      </c>
      <c r="S792">
        <v>41.050000000000004</v>
      </c>
      <c r="T792">
        <v>0</v>
      </c>
      <c r="U792" t="b" cm="1">
        <f t="array" ref="U792">_xlfn.IFS(AND(R792=1,S792=G792,T792=H792),TRUE,AND(R792=1,S792=G792,H792="Product NA"),TRUE)</f>
        <v>1</v>
      </c>
      <c r="W792">
        <v>53.45</v>
      </c>
      <c r="X792">
        <v>0</v>
      </c>
      <c r="Y792" t="str">
        <f t="shared" si="41"/>
        <v>Change</v>
      </c>
    </row>
    <row r="793" spans="1:25" x14ac:dyDescent="0.35">
      <c r="A793" t="s">
        <v>30</v>
      </c>
      <c r="B793" t="s">
        <v>490</v>
      </c>
      <c r="C793" t="s">
        <v>293</v>
      </c>
      <c r="D793" t="s">
        <v>646</v>
      </c>
      <c r="E793" t="s">
        <v>715</v>
      </c>
      <c r="F793" t="s">
        <v>286</v>
      </c>
      <c r="G793" s="159">
        <f t="shared" si="39"/>
        <v>45.6</v>
      </c>
      <c r="H793" s="159">
        <f t="shared" si="40"/>
        <v>0</v>
      </c>
      <c r="I793" s="155" t="s">
        <v>667</v>
      </c>
      <c r="K793" t="s">
        <v>457</v>
      </c>
      <c r="L793" t="s">
        <v>392</v>
      </c>
      <c r="M793" t="s">
        <v>466</v>
      </c>
      <c r="N793" t="s">
        <v>293</v>
      </c>
      <c r="O793" t="s">
        <v>392</v>
      </c>
      <c r="P793">
        <v>30000</v>
      </c>
      <c r="Q793">
        <v>7000</v>
      </c>
      <c r="R793">
        <v>1</v>
      </c>
      <c r="S793">
        <v>45.6</v>
      </c>
      <c r="T793">
        <v>0</v>
      </c>
      <c r="U793" t="b" cm="1">
        <f t="array" ref="U793">_xlfn.IFS(AND(R793=1,S793=G793,T793=H793),TRUE,AND(R793=1,S793=G793,H793="Product NA"),TRUE)</f>
        <v>1</v>
      </c>
      <c r="W793">
        <v>59.650000000000006</v>
      </c>
      <c r="X793">
        <v>0</v>
      </c>
      <c r="Y793" t="str">
        <f t="shared" si="41"/>
        <v>Change</v>
      </c>
    </row>
    <row r="794" spans="1:25" x14ac:dyDescent="0.35">
      <c r="A794" t="s">
        <v>30</v>
      </c>
      <c r="B794" t="s">
        <v>490</v>
      </c>
      <c r="C794" t="s">
        <v>293</v>
      </c>
      <c r="D794" t="s">
        <v>646</v>
      </c>
      <c r="E794" t="s">
        <v>715</v>
      </c>
      <c r="F794" t="s">
        <v>286</v>
      </c>
      <c r="G794" s="159">
        <f t="shared" si="39"/>
        <v>50.1</v>
      </c>
      <c r="H794" s="159">
        <f t="shared" si="40"/>
        <v>0</v>
      </c>
      <c r="I794" s="155" t="s">
        <v>668</v>
      </c>
      <c r="K794" t="s">
        <v>457</v>
      </c>
      <c r="L794" t="s">
        <v>392</v>
      </c>
      <c r="M794" t="s">
        <v>466</v>
      </c>
      <c r="N794" t="s">
        <v>293</v>
      </c>
      <c r="O794" t="s">
        <v>392</v>
      </c>
      <c r="P794">
        <v>30000</v>
      </c>
      <c r="Q794">
        <v>8000</v>
      </c>
      <c r="R794">
        <v>1</v>
      </c>
      <c r="S794">
        <v>50.1</v>
      </c>
      <c r="T794">
        <v>0</v>
      </c>
      <c r="U794" t="b" cm="1">
        <f t="array" ref="U794">_xlfn.IFS(AND(R794=1,S794=G794,T794=H794),TRUE,AND(R794=1,S794=G794,H794="Product NA"),TRUE)</f>
        <v>1</v>
      </c>
      <c r="W794">
        <v>65.900000000000006</v>
      </c>
      <c r="X794">
        <v>0</v>
      </c>
      <c r="Y794" t="str">
        <f t="shared" si="41"/>
        <v>Change</v>
      </c>
    </row>
    <row r="795" spans="1:25" x14ac:dyDescent="0.35">
      <c r="A795" t="s">
        <v>30</v>
      </c>
      <c r="B795" t="s">
        <v>490</v>
      </c>
      <c r="C795" t="s">
        <v>293</v>
      </c>
      <c r="D795" t="s">
        <v>646</v>
      </c>
      <c r="E795" t="s">
        <v>715</v>
      </c>
      <c r="F795" t="s">
        <v>286</v>
      </c>
      <c r="G795" s="159">
        <f t="shared" si="39"/>
        <v>54.6</v>
      </c>
      <c r="H795" s="159">
        <f t="shared" si="40"/>
        <v>0</v>
      </c>
      <c r="I795" s="155" t="s">
        <v>669</v>
      </c>
      <c r="K795" t="s">
        <v>457</v>
      </c>
      <c r="L795" t="s">
        <v>392</v>
      </c>
      <c r="M795" t="s">
        <v>466</v>
      </c>
      <c r="N795" t="s">
        <v>293</v>
      </c>
      <c r="O795" t="s">
        <v>392</v>
      </c>
      <c r="P795">
        <v>30000</v>
      </c>
      <c r="Q795">
        <v>9000</v>
      </c>
      <c r="R795">
        <v>1</v>
      </c>
      <c r="S795">
        <v>54.6</v>
      </c>
      <c r="T795">
        <v>0</v>
      </c>
      <c r="U795" t="b" cm="1">
        <f t="array" ref="U795">_xlfn.IFS(AND(R795=1,S795=G795,T795=H795),TRUE,AND(R795=1,S795=G795,H795="Product NA"),TRUE)</f>
        <v>1</v>
      </c>
      <c r="W795">
        <v>72.100000000000009</v>
      </c>
      <c r="X795">
        <v>0</v>
      </c>
      <c r="Y795" t="str">
        <f t="shared" si="41"/>
        <v>Change</v>
      </c>
    </row>
    <row r="796" spans="1:25" x14ac:dyDescent="0.35">
      <c r="A796" t="s">
        <v>30</v>
      </c>
      <c r="B796" t="s">
        <v>490</v>
      </c>
      <c r="C796" t="s">
        <v>293</v>
      </c>
      <c r="D796" t="s">
        <v>646</v>
      </c>
      <c r="E796" t="s">
        <v>715</v>
      </c>
      <c r="F796" t="s">
        <v>286</v>
      </c>
      <c r="G796" s="159">
        <f t="shared" si="39"/>
        <v>59.150000000000006</v>
      </c>
      <c r="H796" s="159">
        <f t="shared" si="40"/>
        <v>0</v>
      </c>
      <c r="I796" s="155" t="s">
        <v>670</v>
      </c>
      <c r="K796" t="s">
        <v>457</v>
      </c>
      <c r="L796" t="s">
        <v>392</v>
      </c>
      <c r="M796" t="s">
        <v>466</v>
      </c>
      <c r="N796" t="s">
        <v>293</v>
      </c>
      <c r="O796" t="s">
        <v>392</v>
      </c>
      <c r="P796">
        <v>30000</v>
      </c>
      <c r="Q796">
        <v>10000</v>
      </c>
      <c r="R796">
        <v>1</v>
      </c>
      <c r="S796">
        <v>59.150000000000006</v>
      </c>
      <c r="T796">
        <v>0</v>
      </c>
      <c r="U796" t="b" cm="1">
        <f t="array" ref="U796">_xlfn.IFS(AND(R796=1,S796=G796,T796=H796),TRUE,AND(R796=1,S796=G796,H796="Product NA"),TRUE)</f>
        <v>1</v>
      </c>
      <c r="W796">
        <v>78.300000000000011</v>
      </c>
      <c r="X796">
        <v>0</v>
      </c>
      <c r="Y796" t="str">
        <f t="shared" si="41"/>
        <v>Change</v>
      </c>
    </row>
    <row r="797" spans="1:25" x14ac:dyDescent="0.35">
      <c r="A797" t="s">
        <v>30</v>
      </c>
      <c r="B797" t="s">
        <v>490</v>
      </c>
      <c r="C797" t="s">
        <v>293</v>
      </c>
      <c r="D797" t="s">
        <v>317</v>
      </c>
      <c r="E797" t="s">
        <v>716</v>
      </c>
      <c r="F797" t="s">
        <v>0</v>
      </c>
      <c r="G797" s="159">
        <f t="shared" si="39"/>
        <v>6.53</v>
      </c>
      <c r="H797" s="159">
        <f t="shared" si="40"/>
        <v>11.11</v>
      </c>
      <c r="I797" s="155" t="s">
        <v>469</v>
      </c>
      <c r="K797" t="s">
        <v>457</v>
      </c>
      <c r="L797" t="s">
        <v>392</v>
      </c>
      <c r="M797" t="s">
        <v>466</v>
      </c>
      <c r="N797" t="s">
        <v>293</v>
      </c>
      <c r="O797" t="s">
        <v>392</v>
      </c>
      <c r="P797">
        <v>100</v>
      </c>
      <c r="Q797">
        <v>100</v>
      </c>
      <c r="R797">
        <v>1</v>
      </c>
      <c r="S797">
        <v>6.53</v>
      </c>
      <c r="T797">
        <v>11.11</v>
      </c>
      <c r="U797" t="b" cm="1">
        <f t="array" ref="U797">_xlfn.IFS(AND(R797=1,S797=G797,T797=H797),TRUE,AND(R797=1,S797=G797,H797="Product NA"),TRUE)</f>
        <v>1</v>
      </c>
      <c r="W797">
        <v>5.68</v>
      </c>
      <c r="X797">
        <v>9.66</v>
      </c>
      <c r="Y797" t="str">
        <f t="shared" si="41"/>
        <v>Change</v>
      </c>
    </row>
    <row r="798" spans="1:25" x14ac:dyDescent="0.35">
      <c r="A798" t="s">
        <v>30</v>
      </c>
      <c r="B798" t="s">
        <v>490</v>
      </c>
      <c r="C798" t="s">
        <v>293</v>
      </c>
      <c r="D798" t="s">
        <v>319</v>
      </c>
      <c r="E798" t="s">
        <v>716</v>
      </c>
      <c r="F798" t="s">
        <v>277</v>
      </c>
      <c r="G798" s="159">
        <f t="shared" si="39"/>
        <v>7.25</v>
      </c>
      <c r="H798" s="159">
        <f t="shared" si="40"/>
        <v>11.05</v>
      </c>
      <c r="I798" s="155" t="s">
        <v>470</v>
      </c>
      <c r="K798" t="s">
        <v>457</v>
      </c>
      <c r="L798" t="s">
        <v>392</v>
      </c>
      <c r="M798" t="s">
        <v>466</v>
      </c>
      <c r="N798" t="s">
        <v>293</v>
      </c>
      <c r="O798" t="s">
        <v>392</v>
      </c>
      <c r="P798">
        <v>100</v>
      </c>
      <c r="Q798">
        <v>500</v>
      </c>
      <c r="R798">
        <v>1</v>
      </c>
      <c r="S798">
        <v>7.25</v>
      </c>
      <c r="T798">
        <v>11.05</v>
      </c>
      <c r="U798" t="b" cm="1">
        <f t="array" ref="U798">_xlfn.IFS(AND(R798=1,S798=G798,T798=H798),TRUE,AND(R798=1,S798=G798,H798="Product NA"),TRUE)</f>
        <v>1</v>
      </c>
      <c r="W798">
        <v>6.3000000000000007</v>
      </c>
      <c r="X798">
        <v>9.6000000000000014</v>
      </c>
      <c r="Y798" t="str">
        <f t="shared" si="41"/>
        <v>Change</v>
      </c>
    </row>
    <row r="799" spans="1:25" x14ac:dyDescent="0.35">
      <c r="A799" t="s">
        <v>30</v>
      </c>
      <c r="B799" t="s">
        <v>490</v>
      </c>
      <c r="C799" t="s">
        <v>293</v>
      </c>
      <c r="D799" t="s">
        <v>282</v>
      </c>
      <c r="E799" t="s">
        <v>716</v>
      </c>
      <c r="F799" t="s">
        <v>286</v>
      </c>
      <c r="G799" s="159">
        <f t="shared" si="39"/>
        <v>0</v>
      </c>
      <c r="H799" s="159">
        <f t="shared" si="40"/>
        <v>0</v>
      </c>
      <c r="I799" s="155" t="s">
        <v>472</v>
      </c>
      <c r="K799" t="s">
        <v>457</v>
      </c>
      <c r="L799" t="s">
        <v>392</v>
      </c>
      <c r="M799" t="s">
        <v>466</v>
      </c>
      <c r="N799" t="s">
        <v>293</v>
      </c>
      <c r="O799" t="s">
        <v>392</v>
      </c>
      <c r="P799">
        <v>2000</v>
      </c>
      <c r="Q799">
        <v>2000</v>
      </c>
      <c r="R799">
        <v>1</v>
      </c>
      <c r="S799">
        <v>0</v>
      </c>
      <c r="T799">
        <v>0</v>
      </c>
      <c r="U799" t="b" cm="1">
        <f t="array" ref="U799">_xlfn.IFS(AND(R799=1,S799=G799,T799=H799),TRUE,AND(R799=1,S799=G799,H799="Product NA"),TRUE)</f>
        <v>1</v>
      </c>
      <c r="W799">
        <v>7.2</v>
      </c>
      <c r="X799">
        <v>13.4</v>
      </c>
      <c r="Y799" t="str">
        <f t="shared" si="41"/>
        <v>Change</v>
      </c>
    </row>
    <row r="800" spans="1:25" x14ac:dyDescent="0.35">
      <c r="A800" t="s">
        <v>30</v>
      </c>
      <c r="B800" t="s">
        <v>490</v>
      </c>
      <c r="C800" t="s">
        <v>293</v>
      </c>
      <c r="D800" t="s">
        <v>318</v>
      </c>
      <c r="E800" t="s">
        <v>716</v>
      </c>
      <c r="F800" t="s">
        <v>277</v>
      </c>
      <c r="G800" s="159">
        <f t="shared" si="39"/>
        <v>7.25</v>
      </c>
      <c r="H800" s="159">
        <f t="shared" si="40"/>
        <v>11.05</v>
      </c>
      <c r="I800" s="155" t="s">
        <v>470</v>
      </c>
      <c r="K800" t="s">
        <v>457</v>
      </c>
      <c r="L800" t="s">
        <v>392</v>
      </c>
      <c r="M800" t="s">
        <v>466</v>
      </c>
      <c r="N800" t="s">
        <v>293</v>
      </c>
      <c r="O800" t="s">
        <v>392</v>
      </c>
      <c r="P800">
        <v>100</v>
      </c>
      <c r="Q800">
        <v>500</v>
      </c>
      <c r="R800">
        <v>1</v>
      </c>
      <c r="S800">
        <v>7.25</v>
      </c>
      <c r="T800">
        <v>11.05</v>
      </c>
      <c r="U800" t="b" cm="1">
        <f t="array" ref="U800">_xlfn.IFS(AND(R800=1,S800=G800,T800=H800),TRUE,AND(R800=1,S800=G800,H800="Product NA"),TRUE)</f>
        <v>1</v>
      </c>
      <c r="W800">
        <v>6.3000000000000007</v>
      </c>
      <c r="X800">
        <v>9.6000000000000014</v>
      </c>
      <c r="Y800" t="str">
        <f t="shared" si="41"/>
        <v>Change</v>
      </c>
    </row>
    <row r="801" spans="1:25" x14ac:dyDescent="0.35">
      <c r="A801" t="s">
        <v>30</v>
      </c>
      <c r="B801" t="s">
        <v>490</v>
      </c>
      <c r="C801" t="s">
        <v>293</v>
      </c>
      <c r="D801" t="s">
        <v>240</v>
      </c>
      <c r="E801" t="s">
        <v>287</v>
      </c>
      <c r="F801" t="s">
        <v>0</v>
      </c>
      <c r="G801" s="159">
        <f t="shared" si="39"/>
        <v>7.0000000000000007E-2</v>
      </c>
      <c r="H801" s="159">
        <f t="shared" si="40"/>
        <v>17.670000000000002</v>
      </c>
      <c r="I801" s="155" t="s">
        <v>469</v>
      </c>
      <c r="K801" t="s">
        <v>457</v>
      </c>
      <c r="L801" t="s">
        <v>392</v>
      </c>
      <c r="M801" t="s">
        <v>466</v>
      </c>
      <c r="N801" t="s">
        <v>293</v>
      </c>
      <c r="O801" t="s">
        <v>392</v>
      </c>
      <c r="P801">
        <v>100</v>
      </c>
      <c r="Q801">
        <v>100</v>
      </c>
      <c r="R801">
        <v>1</v>
      </c>
      <c r="S801">
        <v>7.0000000000000007E-2</v>
      </c>
      <c r="T801">
        <v>17.670000000000002</v>
      </c>
      <c r="U801" t="b" cm="1">
        <f t="array" ref="U801">_xlfn.IFS(AND(R801=1,S801=G801,T801=H801),TRUE,AND(R801=1,S801=G801,H801="Product NA"),TRUE)</f>
        <v>1</v>
      </c>
      <c r="W801">
        <v>0.16</v>
      </c>
      <c r="X801">
        <v>16.46</v>
      </c>
      <c r="Y801" t="str">
        <f t="shared" si="41"/>
        <v>Change</v>
      </c>
    </row>
    <row r="802" spans="1:25" x14ac:dyDescent="0.35">
      <c r="A802" t="s">
        <v>30</v>
      </c>
      <c r="B802" t="s">
        <v>490</v>
      </c>
      <c r="C802" t="s">
        <v>293</v>
      </c>
      <c r="D802" t="s">
        <v>279</v>
      </c>
      <c r="E802" t="s">
        <v>287</v>
      </c>
      <c r="F802" t="s">
        <v>277</v>
      </c>
      <c r="G802" s="159">
        <f t="shared" si="39"/>
        <v>7.0000000000000007E-2</v>
      </c>
      <c r="H802" s="159">
        <f t="shared" si="40"/>
        <v>17.670000000000002</v>
      </c>
      <c r="I802" s="155" t="s">
        <v>470</v>
      </c>
      <c r="K802" t="s">
        <v>457</v>
      </c>
      <c r="L802" t="s">
        <v>392</v>
      </c>
      <c r="M802" t="s">
        <v>466</v>
      </c>
      <c r="N802" t="s">
        <v>293</v>
      </c>
      <c r="O802" t="s">
        <v>392</v>
      </c>
      <c r="P802">
        <v>100</v>
      </c>
      <c r="Q802">
        <v>500</v>
      </c>
      <c r="R802">
        <v>1</v>
      </c>
      <c r="S802">
        <v>7.0000000000000007E-2</v>
      </c>
      <c r="T802">
        <v>17.670000000000002</v>
      </c>
      <c r="U802" t="b" cm="1">
        <f t="array" ref="U802">_xlfn.IFS(AND(R802=1,S802=G802,T802=H802),TRUE,AND(R802=1,S802=G802,H802="Product NA"),TRUE)</f>
        <v>1</v>
      </c>
      <c r="W802">
        <v>0.06</v>
      </c>
      <c r="X802">
        <v>15.92</v>
      </c>
      <c r="Y802" t="str">
        <f t="shared" si="41"/>
        <v>Change</v>
      </c>
    </row>
    <row r="803" spans="1:25" x14ac:dyDescent="0.35">
      <c r="A803" t="s">
        <v>32</v>
      </c>
      <c r="B803" t="s">
        <v>492</v>
      </c>
      <c r="C803" t="s">
        <v>293</v>
      </c>
      <c r="D803" t="s">
        <v>326</v>
      </c>
      <c r="E803" t="s">
        <v>643</v>
      </c>
      <c r="F803" t="s">
        <v>643</v>
      </c>
      <c r="G803" s="159">
        <f t="shared" si="39"/>
        <v>7.0000000000000007E-2</v>
      </c>
      <c r="H803" s="159">
        <f t="shared" si="40"/>
        <v>17.670000000000002</v>
      </c>
      <c r="I803" s="155" t="s">
        <v>470</v>
      </c>
      <c r="K803" t="s">
        <v>457</v>
      </c>
      <c r="L803" t="s">
        <v>392</v>
      </c>
      <c r="M803" t="s">
        <v>466</v>
      </c>
      <c r="N803" t="s">
        <v>293</v>
      </c>
      <c r="O803" t="s">
        <v>392</v>
      </c>
      <c r="P803">
        <v>100</v>
      </c>
      <c r="Q803">
        <v>500</v>
      </c>
      <c r="R803">
        <v>1</v>
      </c>
      <c r="S803">
        <v>7.0000000000000007E-2</v>
      </c>
      <c r="T803">
        <v>17.670000000000002</v>
      </c>
      <c r="U803" t="b" cm="1">
        <f t="array" ref="U803">_xlfn.IFS(AND(R803=1,S803=G803,T803=H803),TRUE,AND(R803=1,S803=G803,H803="Product NA"),TRUE)</f>
        <v>1</v>
      </c>
      <c r="W803">
        <v>0.06</v>
      </c>
      <c r="X803">
        <v>15.92</v>
      </c>
      <c r="Y803" t="str">
        <f t="shared" si="41"/>
        <v>Change</v>
      </c>
    </row>
    <row r="804" spans="1:25" x14ac:dyDescent="0.35">
      <c r="A804" t="s">
        <v>32</v>
      </c>
      <c r="B804" t="s">
        <v>492</v>
      </c>
      <c r="C804" t="s">
        <v>293</v>
      </c>
      <c r="D804" t="s">
        <v>326</v>
      </c>
      <c r="E804" t="s">
        <v>643</v>
      </c>
      <c r="F804" t="s">
        <v>643</v>
      </c>
      <c r="G804" s="159">
        <f t="shared" si="39"/>
        <v>1.58</v>
      </c>
      <c r="H804" s="159">
        <f t="shared" si="40"/>
        <v>17.28</v>
      </c>
      <c r="I804" s="155" t="s">
        <v>707</v>
      </c>
      <c r="K804" t="s">
        <v>457</v>
      </c>
      <c r="L804" t="s">
        <v>392</v>
      </c>
      <c r="M804" t="s">
        <v>466</v>
      </c>
      <c r="N804" t="s">
        <v>293</v>
      </c>
      <c r="O804" t="s">
        <v>392</v>
      </c>
      <c r="P804">
        <v>100</v>
      </c>
      <c r="Q804">
        <v>5000</v>
      </c>
      <c r="R804">
        <v>1</v>
      </c>
      <c r="S804">
        <v>1.58</v>
      </c>
      <c r="T804">
        <v>17.28</v>
      </c>
      <c r="U804" t="b" cm="1">
        <f t="array" ref="U804">_xlfn.IFS(AND(R804=1,S804=G804,T804=H804),TRUE,AND(R804=1,S804=G804,H804="Product NA"),TRUE)</f>
        <v>1</v>
      </c>
      <c r="W804">
        <v>1.3800000000000001</v>
      </c>
      <c r="X804">
        <v>15.290000000000001</v>
      </c>
      <c r="Y804" t="str">
        <f t="shared" si="41"/>
        <v>Change</v>
      </c>
    </row>
    <row r="805" spans="1:25" x14ac:dyDescent="0.35">
      <c r="A805" t="s">
        <v>32</v>
      </c>
      <c r="B805" t="s">
        <v>492</v>
      </c>
      <c r="C805" t="s">
        <v>293</v>
      </c>
      <c r="D805" t="s">
        <v>382</v>
      </c>
      <c r="E805" t="s">
        <v>287</v>
      </c>
      <c r="F805" t="s">
        <v>386</v>
      </c>
      <c r="G805" s="159">
        <f t="shared" si="39"/>
        <v>1.81</v>
      </c>
      <c r="H805" s="159">
        <f t="shared" si="40"/>
        <v>18.39</v>
      </c>
      <c r="I805" s="155" t="s">
        <v>472</v>
      </c>
      <c r="K805" t="s">
        <v>457</v>
      </c>
      <c r="L805" t="s">
        <v>392</v>
      </c>
      <c r="M805" t="s">
        <v>466</v>
      </c>
      <c r="N805" t="s">
        <v>293</v>
      </c>
      <c r="O805" t="s">
        <v>392</v>
      </c>
      <c r="P805">
        <v>100</v>
      </c>
      <c r="Q805">
        <v>2000</v>
      </c>
      <c r="R805">
        <v>1</v>
      </c>
      <c r="S805">
        <v>1.81</v>
      </c>
      <c r="T805">
        <v>18.39</v>
      </c>
      <c r="U805" t="b" cm="1">
        <f t="array" ref="U805">_xlfn.IFS(AND(R805=1,S805=G805,T805=H805),TRUE,AND(R805=1,S805=G805,H805="Product NA"),TRUE)</f>
        <v>1</v>
      </c>
      <c r="W805">
        <v>1.56</v>
      </c>
      <c r="X805">
        <v>15.85</v>
      </c>
      <c r="Y805" t="str">
        <f t="shared" si="41"/>
        <v>Change</v>
      </c>
    </row>
    <row r="806" spans="1:25" x14ac:dyDescent="0.35">
      <c r="A806" t="s">
        <v>32</v>
      </c>
      <c r="B806" t="s">
        <v>492</v>
      </c>
      <c r="C806" t="s">
        <v>293</v>
      </c>
      <c r="D806" t="s">
        <v>281</v>
      </c>
      <c r="E806" t="s">
        <v>287</v>
      </c>
      <c r="F806" t="s">
        <v>286</v>
      </c>
      <c r="G806" s="159">
        <f t="shared" si="39"/>
        <v>1.81</v>
      </c>
      <c r="H806" s="159">
        <f t="shared" si="40"/>
        <v>18.39</v>
      </c>
      <c r="I806" s="155" t="s">
        <v>472</v>
      </c>
      <c r="K806" t="s">
        <v>457</v>
      </c>
      <c r="L806" t="s">
        <v>392</v>
      </c>
      <c r="M806" t="s">
        <v>466</v>
      </c>
      <c r="N806" t="s">
        <v>293</v>
      </c>
      <c r="O806" t="s">
        <v>392</v>
      </c>
      <c r="P806">
        <v>100</v>
      </c>
      <c r="Q806">
        <v>2000</v>
      </c>
      <c r="R806">
        <v>1</v>
      </c>
      <c r="S806">
        <v>1.81</v>
      </c>
      <c r="T806">
        <v>18.39</v>
      </c>
      <c r="U806" t="b" cm="1">
        <f t="array" ref="U806">_xlfn.IFS(AND(R806=1,S806=G806,T806=H806),TRUE,AND(R806=1,S806=G806,H806="Product NA"),TRUE)</f>
        <v>1</v>
      </c>
      <c r="W806">
        <v>1.56</v>
      </c>
      <c r="X806">
        <v>15.85</v>
      </c>
      <c r="Y806" t="str">
        <f t="shared" si="41"/>
        <v>Change</v>
      </c>
    </row>
    <row r="807" spans="1:25" x14ac:dyDescent="0.35">
      <c r="A807" t="s">
        <v>32</v>
      </c>
      <c r="B807" t="s">
        <v>492</v>
      </c>
      <c r="C807" t="s">
        <v>293</v>
      </c>
      <c r="D807" t="s">
        <v>278</v>
      </c>
      <c r="E807" t="s">
        <v>287</v>
      </c>
      <c r="F807" t="s">
        <v>277</v>
      </c>
      <c r="G807" s="159">
        <f t="shared" si="39"/>
        <v>0.49</v>
      </c>
      <c r="H807" s="159">
        <f t="shared" si="40"/>
        <v>16.760000000000002</v>
      </c>
      <c r="I807" s="155" t="s">
        <v>470</v>
      </c>
      <c r="K807" t="s">
        <v>457</v>
      </c>
      <c r="L807" t="s">
        <v>392</v>
      </c>
      <c r="M807" t="s">
        <v>466</v>
      </c>
      <c r="N807" t="s">
        <v>293</v>
      </c>
      <c r="O807" t="s">
        <v>392</v>
      </c>
      <c r="P807">
        <v>100</v>
      </c>
      <c r="Q807">
        <v>500</v>
      </c>
      <c r="R807">
        <v>1</v>
      </c>
      <c r="S807">
        <v>0.49</v>
      </c>
      <c r="T807">
        <v>16.760000000000002</v>
      </c>
      <c r="U807" t="b" cm="1">
        <f t="array" ref="U807">_xlfn.IFS(AND(R807=1,S807=G807,T807=H807),TRUE,AND(R807=1,S807=G807,H807="Product NA"),TRUE)</f>
        <v>1</v>
      </c>
      <c r="W807">
        <v>0.43</v>
      </c>
      <c r="X807">
        <v>14.57</v>
      </c>
      <c r="Y807" t="str">
        <f t="shared" si="41"/>
        <v>Change</v>
      </c>
    </row>
    <row r="808" spans="1:25" x14ac:dyDescent="0.35">
      <c r="A808" t="s">
        <v>32</v>
      </c>
      <c r="B808" t="s">
        <v>492</v>
      </c>
      <c r="C808" t="s">
        <v>293</v>
      </c>
      <c r="D808" t="s">
        <v>238</v>
      </c>
      <c r="E808" t="s">
        <v>287</v>
      </c>
      <c r="F808" t="s">
        <v>0</v>
      </c>
      <c r="G808" s="159">
        <f t="shared" si="39"/>
        <v>0.41000000000000003</v>
      </c>
      <c r="H808" s="159">
        <f t="shared" si="40"/>
        <v>19.16</v>
      </c>
      <c r="I808" s="155" t="s">
        <v>469</v>
      </c>
      <c r="K808" t="s">
        <v>457</v>
      </c>
      <c r="L808" t="s">
        <v>392</v>
      </c>
      <c r="M808" t="s">
        <v>466</v>
      </c>
      <c r="N808" t="s">
        <v>293</v>
      </c>
      <c r="O808" t="s">
        <v>392</v>
      </c>
      <c r="P808">
        <v>100</v>
      </c>
      <c r="Q808">
        <v>100</v>
      </c>
      <c r="R808">
        <v>1</v>
      </c>
      <c r="S808">
        <v>0.41000000000000003</v>
      </c>
      <c r="T808">
        <v>19.16</v>
      </c>
      <c r="U808" t="b" cm="1">
        <f t="array" ref="U808">_xlfn.IFS(AND(R808=1,S808=G808,T808=H808),TRUE,AND(R808=1,S808=G808,H808="Product NA"),TRUE)</f>
        <v>1</v>
      </c>
      <c r="W808">
        <v>0.35000000000000003</v>
      </c>
      <c r="X808">
        <v>16.52</v>
      </c>
      <c r="Y808" t="str">
        <f t="shared" si="41"/>
        <v>Change</v>
      </c>
    </row>
    <row r="809" spans="1:25" x14ac:dyDescent="0.35">
      <c r="A809" t="s">
        <v>32</v>
      </c>
      <c r="B809" t="s">
        <v>492</v>
      </c>
      <c r="C809" t="s">
        <v>293</v>
      </c>
      <c r="D809" t="s">
        <v>239</v>
      </c>
      <c r="E809" t="s">
        <v>287</v>
      </c>
      <c r="F809" t="s">
        <v>277</v>
      </c>
      <c r="G809" s="159">
        <f t="shared" si="39"/>
        <v>0.5</v>
      </c>
      <c r="H809" s="159">
        <f t="shared" si="40"/>
        <v>18.420000000000002</v>
      </c>
      <c r="I809" s="155" t="s">
        <v>470</v>
      </c>
      <c r="K809" t="s">
        <v>457</v>
      </c>
      <c r="L809" t="s">
        <v>392</v>
      </c>
      <c r="M809" t="s">
        <v>466</v>
      </c>
      <c r="N809" t="s">
        <v>293</v>
      </c>
      <c r="O809" t="s">
        <v>392</v>
      </c>
      <c r="P809">
        <v>100</v>
      </c>
      <c r="Q809">
        <v>500</v>
      </c>
      <c r="R809">
        <v>1</v>
      </c>
      <c r="S809">
        <v>0.5</v>
      </c>
      <c r="T809">
        <v>18.420000000000002</v>
      </c>
      <c r="U809" t="b" cm="1">
        <f t="array" ref="U809">_xlfn.IFS(AND(R809=1,S809=G809,T809=H809),TRUE,AND(R809=1,S809=G809,H809="Product NA"),TRUE)</f>
        <v>1</v>
      </c>
      <c r="W809">
        <v>0.43</v>
      </c>
      <c r="X809">
        <v>15.88</v>
      </c>
      <c r="Y809" t="str">
        <f t="shared" si="41"/>
        <v>Change</v>
      </c>
    </row>
    <row r="810" spans="1:25" x14ac:dyDescent="0.35">
      <c r="A810" t="s">
        <v>32</v>
      </c>
      <c r="B810" t="s">
        <v>492</v>
      </c>
      <c r="C810" t="s">
        <v>293</v>
      </c>
      <c r="D810" t="s">
        <v>316</v>
      </c>
      <c r="E810" t="s">
        <v>287</v>
      </c>
      <c r="F810" t="s">
        <v>286</v>
      </c>
      <c r="G810" s="159">
        <f t="shared" si="39"/>
        <v>1.73</v>
      </c>
      <c r="H810" s="159">
        <f t="shared" si="40"/>
        <v>17.28</v>
      </c>
      <c r="I810" s="155" t="s">
        <v>472</v>
      </c>
      <c r="K810" t="s">
        <v>457</v>
      </c>
      <c r="L810" t="s">
        <v>392</v>
      </c>
      <c r="M810" t="s">
        <v>466</v>
      </c>
      <c r="N810" t="s">
        <v>293</v>
      </c>
      <c r="O810" t="s">
        <v>392</v>
      </c>
      <c r="P810">
        <v>100</v>
      </c>
      <c r="Q810">
        <v>2000</v>
      </c>
      <c r="R810">
        <v>1</v>
      </c>
      <c r="S810">
        <v>1.73</v>
      </c>
      <c r="T810">
        <v>17.28</v>
      </c>
      <c r="U810" t="b" cm="1">
        <f t="array" ref="U810">_xlfn.IFS(AND(R810=1,S810=G810,T810=H810),TRUE,AND(R810=1,S810=G810,H810="Product NA"),TRUE)</f>
        <v>1</v>
      </c>
      <c r="W810">
        <v>1.53</v>
      </c>
      <c r="X810">
        <v>15.290000000000001</v>
      </c>
      <c r="Y810" t="str">
        <f t="shared" si="41"/>
        <v>Change</v>
      </c>
    </row>
    <row r="811" spans="1:25" x14ac:dyDescent="0.35">
      <c r="A811" t="s">
        <v>32</v>
      </c>
      <c r="B811" t="s">
        <v>492</v>
      </c>
      <c r="C811" t="s">
        <v>293</v>
      </c>
      <c r="D811" t="s">
        <v>646</v>
      </c>
      <c r="E811" t="s">
        <v>715</v>
      </c>
      <c r="F811" t="s">
        <v>286</v>
      </c>
      <c r="G811" s="159">
        <f t="shared" si="39"/>
        <v>18.100000000000001</v>
      </c>
      <c r="H811" s="159">
        <f t="shared" si="40"/>
        <v>0</v>
      </c>
      <c r="I811" s="155" t="s">
        <v>471</v>
      </c>
      <c r="K811" t="s">
        <v>457</v>
      </c>
      <c r="L811" t="s">
        <v>392</v>
      </c>
      <c r="M811" t="s">
        <v>466</v>
      </c>
      <c r="N811" t="s">
        <v>293</v>
      </c>
      <c r="O811" t="s">
        <v>392</v>
      </c>
      <c r="P811">
        <v>20000</v>
      </c>
      <c r="Q811">
        <v>1000</v>
      </c>
      <c r="R811">
        <v>1</v>
      </c>
      <c r="S811">
        <v>18.100000000000001</v>
      </c>
      <c r="T811">
        <v>0</v>
      </c>
      <c r="U811" t="b" cm="1">
        <f t="array" ref="U811">_xlfn.IFS(AND(R811=1,S811=G811,T811=H811),TRUE,AND(R811=1,S811=G811,H811="Product NA"),TRUE)</f>
        <v>1</v>
      </c>
      <c r="W811">
        <v>21.25</v>
      </c>
      <c r="X811">
        <v>0</v>
      </c>
      <c r="Y811" t="str">
        <f t="shared" si="41"/>
        <v>Change</v>
      </c>
    </row>
    <row r="812" spans="1:25" x14ac:dyDescent="0.35">
      <c r="A812" t="s">
        <v>32</v>
      </c>
      <c r="B812" t="s">
        <v>492</v>
      </c>
      <c r="C812" t="s">
        <v>293</v>
      </c>
      <c r="D812" t="s">
        <v>646</v>
      </c>
      <c r="E812" t="s">
        <v>715</v>
      </c>
      <c r="F812" t="s">
        <v>286</v>
      </c>
      <c r="G812" s="159">
        <f t="shared" si="39"/>
        <v>87.600000000000009</v>
      </c>
      <c r="H812" s="159">
        <f t="shared" si="40"/>
        <v>0</v>
      </c>
      <c r="I812" s="155" t="s">
        <v>671</v>
      </c>
      <c r="K812" t="s">
        <v>457</v>
      </c>
      <c r="L812" t="s">
        <v>392</v>
      </c>
      <c r="M812" t="s">
        <v>466</v>
      </c>
      <c r="N812" t="s">
        <v>293</v>
      </c>
      <c r="O812" t="s">
        <v>392</v>
      </c>
      <c r="P812">
        <v>20000</v>
      </c>
      <c r="Q812">
        <v>15000</v>
      </c>
      <c r="R812">
        <v>1</v>
      </c>
      <c r="S812">
        <v>87.600000000000009</v>
      </c>
      <c r="T812">
        <v>0</v>
      </c>
      <c r="U812" t="b" cm="1">
        <f t="array" ref="U812">_xlfn.IFS(AND(R812=1,S812=G812,T812=H812),TRUE,AND(R812=1,S812=G812,H812="Product NA"),TRUE)</f>
        <v>1</v>
      </c>
      <c r="W812">
        <v>112.80000000000001</v>
      </c>
      <c r="X812">
        <v>0</v>
      </c>
      <c r="Y812" t="str">
        <f t="shared" si="41"/>
        <v>Change</v>
      </c>
    </row>
    <row r="813" spans="1:25" x14ac:dyDescent="0.35">
      <c r="A813" t="s">
        <v>32</v>
      </c>
      <c r="B813" t="s">
        <v>492</v>
      </c>
      <c r="C813" t="s">
        <v>293</v>
      </c>
      <c r="D813" t="s">
        <v>646</v>
      </c>
      <c r="E813" t="s">
        <v>715</v>
      </c>
      <c r="F813" t="s">
        <v>286</v>
      </c>
      <c r="G813" s="159">
        <f t="shared" si="39"/>
        <v>22.6</v>
      </c>
      <c r="H813" s="159">
        <f t="shared" si="40"/>
        <v>0</v>
      </c>
      <c r="I813" s="155" t="s">
        <v>662</v>
      </c>
      <c r="K813" t="s">
        <v>457</v>
      </c>
      <c r="L813" t="s">
        <v>392</v>
      </c>
      <c r="M813" t="s">
        <v>466</v>
      </c>
      <c r="N813" t="s">
        <v>293</v>
      </c>
      <c r="O813" t="s">
        <v>392</v>
      </c>
      <c r="P813">
        <v>20000</v>
      </c>
      <c r="Q813">
        <v>2000</v>
      </c>
      <c r="R813">
        <v>1</v>
      </c>
      <c r="S813">
        <v>22.6</v>
      </c>
      <c r="T813">
        <v>0</v>
      </c>
      <c r="U813" t="b" cm="1">
        <f t="array" ref="U813">_xlfn.IFS(AND(R813=1,S813=G813,T813=H813),TRUE,AND(R813=1,S813=G813,H813="Product NA"),TRUE)</f>
        <v>1</v>
      </c>
      <c r="W813">
        <v>27.450000000000003</v>
      </c>
      <c r="X813">
        <v>0</v>
      </c>
      <c r="Y813" t="str">
        <f t="shared" si="41"/>
        <v>Change</v>
      </c>
    </row>
    <row r="814" spans="1:25" x14ac:dyDescent="0.35">
      <c r="A814" t="s">
        <v>32</v>
      </c>
      <c r="B814" t="s">
        <v>492</v>
      </c>
      <c r="C814" t="s">
        <v>293</v>
      </c>
      <c r="D814" t="s">
        <v>646</v>
      </c>
      <c r="E814" t="s">
        <v>715</v>
      </c>
      <c r="F814" t="s">
        <v>286</v>
      </c>
      <c r="G814" s="159">
        <f t="shared" si="39"/>
        <v>111.80000000000001</v>
      </c>
      <c r="H814" s="159">
        <f t="shared" si="40"/>
        <v>0</v>
      </c>
      <c r="I814" s="155" t="s">
        <v>672</v>
      </c>
      <c r="K814" t="s">
        <v>457</v>
      </c>
      <c r="L814" t="s">
        <v>392</v>
      </c>
      <c r="M814" t="s">
        <v>466</v>
      </c>
      <c r="N814" t="s">
        <v>293</v>
      </c>
      <c r="O814" t="s">
        <v>392</v>
      </c>
      <c r="P814">
        <v>20000</v>
      </c>
      <c r="Q814">
        <v>20000</v>
      </c>
      <c r="R814">
        <v>1</v>
      </c>
      <c r="S814">
        <v>111.80000000000001</v>
      </c>
      <c r="T814">
        <v>0</v>
      </c>
      <c r="U814" t="b" cm="1">
        <f t="array" ref="U814">_xlfn.IFS(AND(R814=1,S814=G814,T814=H814),TRUE,AND(R814=1,S814=G814,H814="Product NA"),TRUE)</f>
        <v>1</v>
      </c>
      <c r="W814">
        <v>144.9</v>
      </c>
      <c r="X814">
        <v>0</v>
      </c>
      <c r="Y814" t="str">
        <f t="shared" si="41"/>
        <v>Change</v>
      </c>
    </row>
    <row r="815" spans="1:25" x14ac:dyDescent="0.35">
      <c r="A815" t="s">
        <v>32</v>
      </c>
      <c r="B815" t="s">
        <v>492</v>
      </c>
      <c r="C815" t="s">
        <v>293</v>
      </c>
      <c r="D815" t="s">
        <v>646</v>
      </c>
      <c r="E815" t="s">
        <v>715</v>
      </c>
      <c r="F815" t="s">
        <v>286</v>
      </c>
      <c r="G815" s="159">
        <f t="shared" si="39"/>
        <v>30.650000000000002</v>
      </c>
      <c r="H815" s="159">
        <f t="shared" si="40"/>
        <v>0</v>
      </c>
      <c r="I815" s="155" t="s">
        <v>663</v>
      </c>
      <c r="K815" t="s">
        <v>457</v>
      </c>
      <c r="L815" t="s">
        <v>392</v>
      </c>
      <c r="M815" t="s">
        <v>466</v>
      </c>
      <c r="N815" t="s">
        <v>293</v>
      </c>
      <c r="O815" t="s">
        <v>392</v>
      </c>
      <c r="P815">
        <v>20000</v>
      </c>
      <c r="Q815">
        <v>3000</v>
      </c>
      <c r="R815">
        <v>1</v>
      </c>
      <c r="S815">
        <v>30.650000000000002</v>
      </c>
      <c r="T815">
        <v>0</v>
      </c>
      <c r="U815" t="b" cm="1">
        <f t="array" ref="U815">_xlfn.IFS(AND(R815=1,S815=G815,T815=H815),TRUE,AND(R815=1,S815=G815,H815="Product NA"),TRUE)</f>
        <v>1</v>
      </c>
      <c r="W815">
        <v>33.700000000000003</v>
      </c>
      <c r="X815">
        <v>0</v>
      </c>
      <c r="Y815" t="str">
        <f t="shared" si="41"/>
        <v>Change</v>
      </c>
    </row>
    <row r="816" spans="1:25" x14ac:dyDescent="0.35">
      <c r="A816" t="s">
        <v>32</v>
      </c>
      <c r="B816" t="s">
        <v>492</v>
      </c>
      <c r="C816" t="s">
        <v>293</v>
      </c>
      <c r="D816" t="s">
        <v>646</v>
      </c>
      <c r="E816" t="s">
        <v>715</v>
      </c>
      <c r="F816" t="s">
        <v>286</v>
      </c>
      <c r="G816" s="159">
        <f t="shared" si="39"/>
        <v>35.85</v>
      </c>
      <c r="H816" s="159">
        <f t="shared" si="40"/>
        <v>0</v>
      </c>
      <c r="I816" s="155" t="s">
        <v>664</v>
      </c>
      <c r="K816" t="s">
        <v>457</v>
      </c>
      <c r="L816" t="s">
        <v>392</v>
      </c>
      <c r="M816" t="s">
        <v>466</v>
      </c>
      <c r="N816" t="s">
        <v>293</v>
      </c>
      <c r="O816" t="s">
        <v>392</v>
      </c>
      <c r="P816">
        <v>20000</v>
      </c>
      <c r="Q816">
        <v>4000</v>
      </c>
      <c r="R816">
        <v>1</v>
      </c>
      <c r="S816">
        <v>35.85</v>
      </c>
      <c r="T816">
        <v>0</v>
      </c>
      <c r="U816" t="b" cm="1">
        <f t="array" ref="U816">_xlfn.IFS(AND(R816=1,S816=G816,T816=H816),TRUE,AND(R816=1,S816=G816,H816="Product NA"),TRUE)</f>
        <v>1</v>
      </c>
      <c r="W816">
        <v>39.950000000000003</v>
      </c>
      <c r="X816">
        <v>0</v>
      </c>
      <c r="Y816" t="str">
        <f t="shared" si="41"/>
        <v>Change</v>
      </c>
    </row>
    <row r="817" spans="1:25" x14ac:dyDescent="0.35">
      <c r="A817" t="s">
        <v>32</v>
      </c>
      <c r="B817" t="s">
        <v>492</v>
      </c>
      <c r="C817" t="s">
        <v>293</v>
      </c>
      <c r="D817" t="s">
        <v>646</v>
      </c>
      <c r="E817" t="s">
        <v>715</v>
      </c>
      <c r="F817" t="s">
        <v>286</v>
      </c>
      <c r="G817" s="159">
        <f t="shared" si="39"/>
        <v>41.050000000000004</v>
      </c>
      <c r="H817" s="159">
        <f t="shared" si="40"/>
        <v>0</v>
      </c>
      <c r="I817" s="155" t="s">
        <v>665</v>
      </c>
      <c r="K817" t="s">
        <v>457</v>
      </c>
      <c r="L817" t="s">
        <v>392</v>
      </c>
      <c r="M817" t="s">
        <v>466</v>
      </c>
      <c r="N817" t="s">
        <v>293</v>
      </c>
      <c r="O817" t="s">
        <v>392</v>
      </c>
      <c r="P817">
        <v>20000</v>
      </c>
      <c r="Q817">
        <v>5000</v>
      </c>
      <c r="R817">
        <v>1</v>
      </c>
      <c r="S817">
        <v>41.050000000000004</v>
      </c>
      <c r="T817">
        <v>0</v>
      </c>
      <c r="U817" t="b" cm="1">
        <f t="array" ref="U817">_xlfn.IFS(AND(R817=1,S817=G817,T817=H817),TRUE,AND(R817=1,S817=G817,H817="Product NA"),TRUE)</f>
        <v>1</v>
      </c>
      <c r="W817">
        <v>46.150000000000006</v>
      </c>
      <c r="X817">
        <v>0</v>
      </c>
      <c r="Y817" t="str">
        <f t="shared" si="41"/>
        <v>Change</v>
      </c>
    </row>
    <row r="818" spans="1:25" x14ac:dyDescent="0.35">
      <c r="A818" t="s">
        <v>32</v>
      </c>
      <c r="B818" t="s">
        <v>492</v>
      </c>
      <c r="C818" t="s">
        <v>293</v>
      </c>
      <c r="D818" t="s">
        <v>646</v>
      </c>
      <c r="E818" t="s">
        <v>715</v>
      </c>
      <c r="F818" t="s">
        <v>286</v>
      </c>
      <c r="G818" s="159">
        <f t="shared" si="39"/>
        <v>41.050000000000004</v>
      </c>
      <c r="H818" s="159">
        <f t="shared" si="40"/>
        <v>0</v>
      </c>
      <c r="I818" s="155" t="s">
        <v>666</v>
      </c>
      <c r="K818" t="s">
        <v>457</v>
      </c>
      <c r="L818" t="s">
        <v>392</v>
      </c>
      <c r="M818" t="s">
        <v>466</v>
      </c>
      <c r="N818" t="s">
        <v>293</v>
      </c>
      <c r="O818" t="s">
        <v>392</v>
      </c>
      <c r="P818">
        <v>20000</v>
      </c>
      <c r="Q818">
        <v>6000</v>
      </c>
      <c r="R818">
        <v>1</v>
      </c>
      <c r="S818">
        <v>41.050000000000004</v>
      </c>
      <c r="T818">
        <v>0</v>
      </c>
      <c r="U818" t="b" cm="1">
        <f t="array" ref="U818">_xlfn.IFS(AND(R818=1,S818=G818,T818=H818),TRUE,AND(R818=1,S818=G818,H818="Product NA"),TRUE)</f>
        <v>1</v>
      </c>
      <c r="W818">
        <v>53.45</v>
      </c>
      <c r="X818">
        <v>0</v>
      </c>
      <c r="Y818" t="str">
        <f t="shared" si="41"/>
        <v>Change</v>
      </c>
    </row>
    <row r="819" spans="1:25" x14ac:dyDescent="0.35">
      <c r="A819" t="s">
        <v>32</v>
      </c>
      <c r="B819" t="s">
        <v>492</v>
      </c>
      <c r="C819" t="s">
        <v>293</v>
      </c>
      <c r="D819" t="s">
        <v>646</v>
      </c>
      <c r="E819" t="s">
        <v>715</v>
      </c>
      <c r="F819" t="s">
        <v>286</v>
      </c>
      <c r="G819" s="159">
        <f t="shared" si="39"/>
        <v>45.6</v>
      </c>
      <c r="H819" s="159">
        <f t="shared" si="40"/>
        <v>0</v>
      </c>
      <c r="I819" s="155" t="s">
        <v>667</v>
      </c>
      <c r="K819" t="s">
        <v>457</v>
      </c>
      <c r="L819" t="s">
        <v>392</v>
      </c>
      <c r="M819" t="s">
        <v>466</v>
      </c>
      <c r="N819" t="s">
        <v>293</v>
      </c>
      <c r="O819" t="s">
        <v>392</v>
      </c>
      <c r="P819">
        <v>20000</v>
      </c>
      <c r="Q819">
        <v>7000</v>
      </c>
      <c r="R819">
        <v>1</v>
      </c>
      <c r="S819">
        <v>45.6</v>
      </c>
      <c r="T819">
        <v>0</v>
      </c>
      <c r="U819" t="b" cm="1">
        <f t="array" ref="U819">_xlfn.IFS(AND(R819=1,S819=G819,T819=H819),TRUE,AND(R819=1,S819=G819,H819="Product NA"),TRUE)</f>
        <v>1</v>
      </c>
      <c r="W819">
        <v>59.650000000000006</v>
      </c>
      <c r="X819">
        <v>0</v>
      </c>
      <c r="Y819" t="str">
        <f t="shared" si="41"/>
        <v>Change</v>
      </c>
    </row>
    <row r="820" spans="1:25" x14ac:dyDescent="0.35">
      <c r="A820" t="s">
        <v>32</v>
      </c>
      <c r="B820" t="s">
        <v>492</v>
      </c>
      <c r="C820" t="s">
        <v>293</v>
      </c>
      <c r="D820" t="s">
        <v>646</v>
      </c>
      <c r="E820" t="s">
        <v>715</v>
      </c>
      <c r="F820" t="s">
        <v>286</v>
      </c>
      <c r="G820" s="159">
        <f t="shared" si="39"/>
        <v>50.1</v>
      </c>
      <c r="H820" s="159">
        <f t="shared" si="40"/>
        <v>0</v>
      </c>
      <c r="I820" s="155" t="s">
        <v>668</v>
      </c>
      <c r="K820" t="s">
        <v>457</v>
      </c>
      <c r="L820" t="s">
        <v>392</v>
      </c>
      <c r="M820" t="s">
        <v>466</v>
      </c>
      <c r="N820" t="s">
        <v>293</v>
      </c>
      <c r="O820" t="s">
        <v>392</v>
      </c>
      <c r="P820">
        <v>20000</v>
      </c>
      <c r="Q820">
        <v>8000</v>
      </c>
      <c r="R820">
        <v>1</v>
      </c>
      <c r="S820">
        <v>50.1</v>
      </c>
      <c r="T820">
        <v>0</v>
      </c>
      <c r="U820" t="b" cm="1">
        <f t="array" ref="U820">_xlfn.IFS(AND(R820=1,S820=G820,T820=H820),TRUE,AND(R820=1,S820=G820,H820="Product NA"),TRUE)</f>
        <v>1</v>
      </c>
      <c r="W820">
        <v>65.900000000000006</v>
      </c>
      <c r="X820">
        <v>0</v>
      </c>
      <c r="Y820" t="str">
        <f t="shared" si="41"/>
        <v>Change</v>
      </c>
    </row>
    <row r="821" spans="1:25" x14ac:dyDescent="0.35">
      <c r="A821" t="s">
        <v>32</v>
      </c>
      <c r="B821" t="s">
        <v>492</v>
      </c>
      <c r="C821" t="s">
        <v>293</v>
      </c>
      <c r="D821" t="s">
        <v>646</v>
      </c>
      <c r="E821" t="s">
        <v>715</v>
      </c>
      <c r="F821" t="s">
        <v>286</v>
      </c>
      <c r="G821" s="159">
        <f t="shared" si="39"/>
        <v>54.6</v>
      </c>
      <c r="H821" s="159">
        <f t="shared" si="40"/>
        <v>0</v>
      </c>
      <c r="I821" s="155" t="s">
        <v>669</v>
      </c>
      <c r="K821" t="s">
        <v>457</v>
      </c>
      <c r="L821" t="s">
        <v>392</v>
      </c>
      <c r="M821" t="s">
        <v>466</v>
      </c>
      <c r="N821" t="s">
        <v>293</v>
      </c>
      <c r="O821" t="s">
        <v>392</v>
      </c>
      <c r="P821">
        <v>20000</v>
      </c>
      <c r="Q821">
        <v>9000</v>
      </c>
      <c r="R821">
        <v>1</v>
      </c>
      <c r="S821">
        <v>54.6</v>
      </c>
      <c r="T821">
        <v>0</v>
      </c>
      <c r="U821" t="b" cm="1">
        <f t="array" ref="U821">_xlfn.IFS(AND(R821=1,S821=G821,T821=H821),TRUE,AND(R821=1,S821=G821,H821="Product NA"),TRUE)</f>
        <v>1</v>
      </c>
      <c r="W821">
        <v>72.100000000000009</v>
      </c>
      <c r="X821">
        <v>0</v>
      </c>
      <c r="Y821" t="str">
        <f t="shared" si="41"/>
        <v>Change</v>
      </c>
    </row>
    <row r="822" spans="1:25" x14ac:dyDescent="0.35">
      <c r="A822" t="s">
        <v>32</v>
      </c>
      <c r="B822" t="s">
        <v>492</v>
      </c>
      <c r="C822" t="s">
        <v>293</v>
      </c>
      <c r="D822" t="s">
        <v>646</v>
      </c>
      <c r="E822" t="s">
        <v>715</v>
      </c>
      <c r="F822" t="s">
        <v>286</v>
      </c>
      <c r="G822" s="159">
        <f t="shared" si="39"/>
        <v>59.150000000000006</v>
      </c>
      <c r="H822" s="159">
        <f t="shared" si="40"/>
        <v>0</v>
      </c>
      <c r="I822" s="155" t="s">
        <v>670</v>
      </c>
      <c r="K822" t="s">
        <v>457</v>
      </c>
      <c r="L822" t="s">
        <v>392</v>
      </c>
      <c r="M822" t="s">
        <v>466</v>
      </c>
      <c r="N822" t="s">
        <v>293</v>
      </c>
      <c r="O822" t="s">
        <v>392</v>
      </c>
      <c r="P822">
        <v>20000</v>
      </c>
      <c r="Q822">
        <v>10000</v>
      </c>
      <c r="R822">
        <v>1</v>
      </c>
      <c r="S822">
        <v>59.150000000000006</v>
      </c>
      <c r="T822">
        <v>0</v>
      </c>
      <c r="U822" t="b" cm="1">
        <f t="array" ref="U822">_xlfn.IFS(AND(R822=1,S822=G822,T822=H822),TRUE,AND(R822=1,S822=G822,H822="Product NA"),TRUE)</f>
        <v>1</v>
      </c>
      <c r="W822">
        <v>78.300000000000011</v>
      </c>
      <c r="X822">
        <v>0</v>
      </c>
      <c r="Y822" t="str">
        <f t="shared" si="41"/>
        <v>Change</v>
      </c>
    </row>
    <row r="823" spans="1:25" x14ac:dyDescent="0.35">
      <c r="A823" t="s">
        <v>32</v>
      </c>
      <c r="B823" t="s">
        <v>492</v>
      </c>
      <c r="C823" t="s">
        <v>293</v>
      </c>
      <c r="D823" t="s">
        <v>284</v>
      </c>
      <c r="E823" t="s">
        <v>716</v>
      </c>
      <c r="F823" t="s">
        <v>286</v>
      </c>
      <c r="G823" s="159">
        <f t="shared" si="39"/>
        <v>0</v>
      </c>
      <c r="H823" s="159">
        <f t="shared" si="40"/>
        <v>0</v>
      </c>
      <c r="I823" s="155" t="s">
        <v>472</v>
      </c>
      <c r="K823" t="s">
        <v>457</v>
      </c>
      <c r="L823" t="s">
        <v>392</v>
      </c>
      <c r="M823" t="s">
        <v>466</v>
      </c>
      <c r="N823" t="s">
        <v>293</v>
      </c>
      <c r="O823" t="s">
        <v>392</v>
      </c>
      <c r="P823">
        <v>100</v>
      </c>
      <c r="Q823">
        <v>2000</v>
      </c>
      <c r="R823">
        <v>1</v>
      </c>
      <c r="S823">
        <v>0</v>
      </c>
      <c r="T823">
        <v>0</v>
      </c>
      <c r="U823" t="b" cm="1">
        <f t="array" ref="U823">_xlfn.IFS(AND(R823=1,S823=G823,T823=H823),TRUE,AND(R823=1,S823=G823,H823="Product NA"),TRUE)</f>
        <v>1</v>
      </c>
      <c r="W823">
        <v>7.2</v>
      </c>
      <c r="X823">
        <v>13.4</v>
      </c>
      <c r="Y823" t="str">
        <f t="shared" si="41"/>
        <v>Change</v>
      </c>
    </row>
    <row r="824" spans="1:25" x14ac:dyDescent="0.35">
      <c r="A824" t="s">
        <v>32</v>
      </c>
      <c r="B824" t="s">
        <v>492</v>
      </c>
      <c r="C824" t="s">
        <v>293</v>
      </c>
      <c r="D824" s="180" t="s">
        <v>317</v>
      </c>
      <c r="E824" t="s">
        <v>716</v>
      </c>
      <c r="F824" t="s">
        <v>0</v>
      </c>
      <c r="G824" s="159">
        <f t="shared" si="39"/>
        <v>6.53</v>
      </c>
      <c r="H824" s="159">
        <f t="shared" si="40"/>
        <v>11.11</v>
      </c>
      <c r="I824" s="155" t="s">
        <v>469</v>
      </c>
      <c r="K824" t="s">
        <v>457</v>
      </c>
      <c r="L824" t="s">
        <v>392</v>
      </c>
      <c r="M824" t="s">
        <v>466</v>
      </c>
      <c r="N824" t="s">
        <v>293</v>
      </c>
      <c r="O824" t="s">
        <v>392</v>
      </c>
      <c r="P824">
        <v>100</v>
      </c>
      <c r="Q824">
        <v>100</v>
      </c>
      <c r="R824">
        <v>1</v>
      </c>
      <c r="S824">
        <v>6.53</v>
      </c>
      <c r="T824">
        <v>11.11</v>
      </c>
      <c r="U824" t="b" cm="1">
        <f t="array" ref="U824">_xlfn.IFS(AND(R824=1,S824=G824,T824=H824),TRUE,AND(R824=1,S824=G824,H824="Product NA"),TRUE)</f>
        <v>1</v>
      </c>
      <c r="W824">
        <v>5.68</v>
      </c>
      <c r="X824">
        <v>9.66</v>
      </c>
      <c r="Y824" t="str">
        <f t="shared" si="41"/>
        <v>Change</v>
      </c>
    </row>
    <row r="825" spans="1:25" x14ac:dyDescent="0.35">
      <c r="A825" t="s">
        <v>32</v>
      </c>
      <c r="B825" t="s">
        <v>492</v>
      </c>
      <c r="C825" t="s">
        <v>293</v>
      </c>
      <c r="D825" t="s">
        <v>324</v>
      </c>
      <c r="E825" t="s">
        <v>716</v>
      </c>
      <c r="F825" t="s">
        <v>277</v>
      </c>
      <c r="G825" s="159">
        <f t="shared" si="39"/>
        <v>0</v>
      </c>
      <c r="H825" s="159">
        <f t="shared" si="40"/>
        <v>0</v>
      </c>
      <c r="I825" s="155" t="s">
        <v>470</v>
      </c>
      <c r="K825" t="s">
        <v>457</v>
      </c>
      <c r="L825" t="s">
        <v>392</v>
      </c>
      <c r="M825" t="s">
        <v>466</v>
      </c>
      <c r="N825" t="s">
        <v>293</v>
      </c>
      <c r="O825" t="s">
        <v>392</v>
      </c>
      <c r="P825">
        <v>100</v>
      </c>
      <c r="Q825">
        <v>500</v>
      </c>
      <c r="R825">
        <v>1</v>
      </c>
      <c r="S825">
        <v>0</v>
      </c>
      <c r="T825">
        <v>0</v>
      </c>
      <c r="U825" t="b" cm="1">
        <f t="array" ref="U825">_xlfn.IFS(AND(R825=1,S825=G825,T825=H825),TRUE,AND(R825=1,S825=G825,H825="Product NA"),TRUE)</f>
        <v>1</v>
      </c>
      <c r="W825">
        <v>6.3000000000000007</v>
      </c>
      <c r="X825">
        <v>9.6000000000000014</v>
      </c>
      <c r="Y825" t="str">
        <f t="shared" si="41"/>
        <v>Change</v>
      </c>
    </row>
    <row r="826" spans="1:25" x14ac:dyDescent="0.35">
      <c r="A826" t="s">
        <v>32</v>
      </c>
      <c r="B826" t="s">
        <v>492</v>
      </c>
      <c r="C826" t="s">
        <v>293</v>
      </c>
      <c r="D826" s="180" t="s">
        <v>319</v>
      </c>
      <c r="E826" t="s">
        <v>716</v>
      </c>
      <c r="F826" t="s">
        <v>277</v>
      </c>
      <c r="G826" s="159">
        <f t="shared" si="39"/>
        <v>7.25</v>
      </c>
      <c r="H826" s="159">
        <f t="shared" si="40"/>
        <v>11.05</v>
      </c>
      <c r="I826" s="155" t="s">
        <v>470</v>
      </c>
      <c r="K826" t="s">
        <v>457</v>
      </c>
      <c r="L826" t="s">
        <v>392</v>
      </c>
      <c r="M826" t="s">
        <v>466</v>
      </c>
      <c r="N826" t="s">
        <v>293</v>
      </c>
      <c r="O826" t="s">
        <v>392</v>
      </c>
      <c r="P826">
        <v>100</v>
      </c>
      <c r="Q826">
        <v>500</v>
      </c>
      <c r="R826">
        <v>1</v>
      </c>
      <c r="S826">
        <v>7.25</v>
      </c>
      <c r="T826">
        <v>11.05</v>
      </c>
      <c r="U826" t="b" cm="1">
        <f t="array" ref="U826">_xlfn.IFS(AND(R826=1,S826=G826,T826=H826),TRUE,AND(R826=1,S826=G826,H826="Product NA"),TRUE)</f>
        <v>1</v>
      </c>
      <c r="W826">
        <v>6.3000000000000007</v>
      </c>
      <c r="X826">
        <v>9.6000000000000014</v>
      </c>
      <c r="Y826" t="str">
        <f t="shared" si="41"/>
        <v>Change</v>
      </c>
    </row>
    <row r="827" spans="1:25" x14ac:dyDescent="0.35">
      <c r="A827" t="s">
        <v>32</v>
      </c>
      <c r="B827" t="s">
        <v>492</v>
      </c>
      <c r="C827" t="s">
        <v>293</v>
      </c>
      <c r="D827" t="s">
        <v>240</v>
      </c>
      <c r="E827" t="s">
        <v>287</v>
      </c>
      <c r="F827" t="s">
        <v>0</v>
      </c>
      <c r="G827" s="159">
        <f t="shared" si="39"/>
        <v>7.0000000000000007E-2</v>
      </c>
      <c r="H827" s="159">
        <f t="shared" si="40"/>
        <v>17.670000000000002</v>
      </c>
      <c r="I827" s="155" t="s">
        <v>469</v>
      </c>
      <c r="K827" t="s">
        <v>457</v>
      </c>
      <c r="L827" t="s">
        <v>392</v>
      </c>
      <c r="M827" t="s">
        <v>466</v>
      </c>
      <c r="N827" t="s">
        <v>293</v>
      </c>
      <c r="O827" t="s">
        <v>392</v>
      </c>
      <c r="P827">
        <v>100</v>
      </c>
      <c r="Q827">
        <v>100</v>
      </c>
      <c r="R827">
        <v>1</v>
      </c>
      <c r="S827">
        <v>7.0000000000000007E-2</v>
      </c>
      <c r="T827">
        <v>17.670000000000002</v>
      </c>
      <c r="U827" t="b" cm="1">
        <f t="array" ref="U827">_xlfn.IFS(AND(R827=1,S827=G827,T827=H827),TRUE,AND(R827=1,S827=G827,H827="Product NA"),TRUE)</f>
        <v>1</v>
      </c>
      <c r="W827">
        <v>0.16</v>
      </c>
      <c r="X827">
        <v>16.46</v>
      </c>
      <c r="Y827" t="str">
        <f t="shared" si="41"/>
        <v>Change</v>
      </c>
    </row>
    <row r="828" spans="1:25" x14ac:dyDescent="0.35">
      <c r="A828" t="s">
        <v>32</v>
      </c>
      <c r="B828" t="s">
        <v>492</v>
      </c>
      <c r="C828" t="s">
        <v>293</v>
      </c>
      <c r="D828" t="s">
        <v>279</v>
      </c>
      <c r="E828" t="s">
        <v>287</v>
      </c>
      <c r="F828" t="s">
        <v>277</v>
      </c>
      <c r="G828" s="159">
        <f t="shared" si="39"/>
        <v>7.0000000000000007E-2</v>
      </c>
      <c r="H828" s="159">
        <f t="shared" si="40"/>
        <v>17.670000000000002</v>
      </c>
      <c r="I828" s="155" t="s">
        <v>470</v>
      </c>
      <c r="K828" t="s">
        <v>457</v>
      </c>
      <c r="L828" t="s">
        <v>392</v>
      </c>
      <c r="M828" t="s">
        <v>466</v>
      </c>
      <c r="N828" t="s">
        <v>293</v>
      </c>
      <c r="O828" t="s">
        <v>392</v>
      </c>
      <c r="P828">
        <v>100</v>
      </c>
      <c r="Q828">
        <v>500</v>
      </c>
      <c r="R828">
        <v>1</v>
      </c>
      <c r="S828">
        <v>7.0000000000000007E-2</v>
      </c>
      <c r="T828">
        <v>17.670000000000002</v>
      </c>
      <c r="U828" t="b" cm="1">
        <f t="array" ref="U828">_xlfn.IFS(AND(R828=1,S828=G828,T828=H828),TRUE,AND(R828=1,S828=G828,H828="Product NA"),TRUE)</f>
        <v>1</v>
      </c>
      <c r="W828">
        <v>0.06</v>
      </c>
      <c r="X828">
        <v>15.92</v>
      </c>
      <c r="Y828" t="str">
        <f t="shared" si="41"/>
        <v>Change</v>
      </c>
    </row>
    <row r="829" spans="1:25" x14ac:dyDescent="0.35">
      <c r="A829" t="s">
        <v>34</v>
      </c>
      <c r="B829" t="s">
        <v>494</v>
      </c>
      <c r="C829" t="s">
        <v>293</v>
      </c>
      <c r="D829" t="s">
        <v>326</v>
      </c>
      <c r="E829" t="s">
        <v>643</v>
      </c>
      <c r="F829" t="s">
        <v>643</v>
      </c>
      <c r="G829" s="159">
        <f t="shared" si="39"/>
        <v>7.0000000000000007E-2</v>
      </c>
      <c r="H829" s="159">
        <f t="shared" si="40"/>
        <v>17.670000000000002</v>
      </c>
      <c r="I829" s="155" t="s">
        <v>470</v>
      </c>
      <c r="K829" t="s">
        <v>457</v>
      </c>
      <c r="L829" t="s">
        <v>392</v>
      </c>
      <c r="M829" t="s">
        <v>466</v>
      </c>
      <c r="N829" t="s">
        <v>293</v>
      </c>
      <c r="O829" t="s">
        <v>392</v>
      </c>
      <c r="P829">
        <v>100</v>
      </c>
      <c r="Q829">
        <v>500</v>
      </c>
      <c r="R829">
        <v>1</v>
      </c>
      <c r="S829">
        <v>7.0000000000000007E-2</v>
      </c>
      <c r="T829">
        <v>17.670000000000002</v>
      </c>
      <c r="U829" t="b" cm="1">
        <f t="array" ref="U829">_xlfn.IFS(AND(R829=1,S829=G829,T829=H829),TRUE,AND(R829=1,S829=G829,H829="Product NA"),TRUE)</f>
        <v>1</v>
      </c>
      <c r="W829">
        <v>0.06</v>
      </c>
      <c r="X829">
        <v>15.92</v>
      </c>
      <c r="Y829" t="str">
        <f t="shared" si="41"/>
        <v>Change</v>
      </c>
    </row>
    <row r="830" spans="1:25" x14ac:dyDescent="0.35">
      <c r="A830" t="s">
        <v>34</v>
      </c>
      <c r="B830" t="s">
        <v>494</v>
      </c>
      <c r="C830" t="s">
        <v>293</v>
      </c>
      <c r="D830" t="s">
        <v>326</v>
      </c>
      <c r="E830" t="s">
        <v>643</v>
      </c>
      <c r="F830" t="s">
        <v>643</v>
      </c>
      <c r="G830" s="159">
        <f t="shared" si="39"/>
        <v>1.58</v>
      </c>
      <c r="H830" s="159">
        <f t="shared" si="40"/>
        <v>17.28</v>
      </c>
      <c r="I830" s="155" t="s">
        <v>707</v>
      </c>
      <c r="K830" t="s">
        <v>457</v>
      </c>
      <c r="L830" t="s">
        <v>392</v>
      </c>
      <c r="M830" t="s">
        <v>466</v>
      </c>
      <c r="N830" t="s">
        <v>293</v>
      </c>
      <c r="O830" t="s">
        <v>392</v>
      </c>
      <c r="P830">
        <v>100</v>
      </c>
      <c r="Q830">
        <v>5000</v>
      </c>
      <c r="R830">
        <v>1</v>
      </c>
      <c r="S830">
        <v>1.58</v>
      </c>
      <c r="T830">
        <v>17.28</v>
      </c>
      <c r="U830" t="b" cm="1">
        <f t="array" ref="U830">_xlfn.IFS(AND(R830=1,S830=G830,T830=H830),TRUE,AND(R830=1,S830=G830,H830="Product NA"),TRUE)</f>
        <v>1</v>
      </c>
      <c r="W830">
        <v>1.3800000000000001</v>
      </c>
      <c r="X830">
        <v>15.290000000000001</v>
      </c>
      <c r="Y830" t="str">
        <f t="shared" si="41"/>
        <v>Change</v>
      </c>
    </row>
    <row r="831" spans="1:25" x14ac:dyDescent="0.35">
      <c r="A831" t="s">
        <v>34</v>
      </c>
      <c r="B831" t="s">
        <v>494</v>
      </c>
      <c r="C831" t="s">
        <v>293</v>
      </c>
      <c r="D831" t="s">
        <v>382</v>
      </c>
      <c r="E831" t="s">
        <v>287</v>
      </c>
      <c r="F831" t="s">
        <v>386</v>
      </c>
      <c r="G831" s="159">
        <f t="shared" si="39"/>
        <v>1.81</v>
      </c>
      <c r="H831" s="159">
        <f t="shared" si="40"/>
        <v>18.39</v>
      </c>
      <c r="I831" s="155" t="s">
        <v>472</v>
      </c>
      <c r="K831" t="s">
        <v>457</v>
      </c>
      <c r="L831" t="s">
        <v>392</v>
      </c>
      <c r="M831" t="s">
        <v>466</v>
      </c>
      <c r="N831" t="s">
        <v>293</v>
      </c>
      <c r="O831" t="s">
        <v>392</v>
      </c>
      <c r="P831">
        <v>100</v>
      </c>
      <c r="Q831">
        <v>2000</v>
      </c>
      <c r="R831">
        <v>1</v>
      </c>
      <c r="S831">
        <v>1.81</v>
      </c>
      <c r="T831">
        <v>18.39</v>
      </c>
      <c r="U831" t="b" cm="1">
        <f t="array" ref="U831">_xlfn.IFS(AND(R831=1,S831=G831,T831=H831),TRUE,AND(R831=1,S831=G831,H831="Product NA"),TRUE)</f>
        <v>1</v>
      </c>
      <c r="W831">
        <v>1.56</v>
      </c>
      <c r="X831">
        <v>15.85</v>
      </c>
      <c r="Y831" t="str">
        <f t="shared" si="41"/>
        <v>Change</v>
      </c>
    </row>
    <row r="832" spans="1:25" x14ac:dyDescent="0.35">
      <c r="A832" t="s">
        <v>34</v>
      </c>
      <c r="B832" t="s">
        <v>494</v>
      </c>
      <c r="C832" t="s">
        <v>293</v>
      </c>
      <c r="D832" t="s">
        <v>281</v>
      </c>
      <c r="E832" t="s">
        <v>287</v>
      </c>
      <c r="F832" t="s">
        <v>286</v>
      </c>
      <c r="G832" s="159">
        <f t="shared" si="39"/>
        <v>1.81</v>
      </c>
      <c r="H832" s="159">
        <f t="shared" si="40"/>
        <v>18.39</v>
      </c>
      <c r="I832" s="155" t="s">
        <v>472</v>
      </c>
      <c r="K832" t="s">
        <v>457</v>
      </c>
      <c r="L832" t="s">
        <v>392</v>
      </c>
      <c r="M832" t="s">
        <v>466</v>
      </c>
      <c r="N832" t="s">
        <v>293</v>
      </c>
      <c r="O832" t="s">
        <v>392</v>
      </c>
      <c r="P832">
        <v>100</v>
      </c>
      <c r="Q832">
        <v>2000</v>
      </c>
      <c r="R832">
        <v>1</v>
      </c>
      <c r="S832">
        <v>1.81</v>
      </c>
      <c r="T832">
        <v>18.39</v>
      </c>
      <c r="U832" t="b" cm="1">
        <f t="array" ref="U832">_xlfn.IFS(AND(R832=1,S832=G832,T832=H832),TRUE,AND(R832=1,S832=G832,H832="Product NA"),TRUE)</f>
        <v>1</v>
      </c>
      <c r="W832">
        <v>1.56</v>
      </c>
      <c r="X832">
        <v>15.85</v>
      </c>
      <c r="Y832" t="str">
        <f t="shared" si="41"/>
        <v>Change</v>
      </c>
    </row>
    <row r="833" spans="1:25" x14ac:dyDescent="0.35">
      <c r="A833" t="s">
        <v>34</v>
      </c>
      <c r="B833" t="s">
        <v>494</v>
      </c>
      <c r="C833" t="s">
        <v>293</v>
      </c>
      <c r="D833" t="s">
        <v>278</v>
      </c>
      <c r="E833" t="s">
        <v>287</v>
      </c>
      <c r="F833" t="s">
        <v>277</v>
      </c>
      <c r="G833" s="159">
        <f t="shared" si="39"/>
        <v>0.49</v>
      </c>
      <c r="H833" s="159">
        <f t="shared" si="40"/>
        <v>16.760000000000002</v>
      </c>
      <c r="I833" s="155" t="s">
        <v>470</v>
      </c>
      <c r="K833" t="s">
        <v>457</v>
      </c>
      <c r="L833" t="s">
        <v>392</v>
      </c>
      <c r="M833" t="s">
        <v>466</v>
      </c>
      <c r="N833" t="s">
        <v>293</v>
      </c>
      <c r="O833" t="s">
        <v>392</v>
      </c>
      <c r="P833">
        <v>100</v>
      </c>
      <c r="Q833">
        <v>500</v>
      </c>
      <c r="R833">
        <v>1</v>
      </c>
      <c r="S833">
        <v>0.49</v>
      </c>
      <c r="T833">
        <v>16.760000000000002</v>
      </c>
      <c r="U833" t="b" cm="1">
        <f t="array" ref="U833">_xlfn.IFS(AND(R833=1,S833=G833,T833=H833),TRUE,AND(R833=1,S833=G833,H833="Product NA"),TRUE)</f>
        <v>1</v>
      </c>
      <c r="W833">
        <v>0.43</v>
      </c>
      <c r="X833">
        <v>14.57</v>
      </c>
      <c r="Y833" t="str">
        <f t="shared" si="41"/>
        <v>Change</v>
      </c>
    </row>
    <row r="834" spans="1:25" x14ac:dyDescent="0.35">
      <c r="A834" t="s">
        <v>34</v>
      </c>
      <c r="B834" t="s">
        <v>494</v>
      </c>
      <c r="C834" t="s">
        <v>293</v>
      </c>
      <c r="D834" t="s">
        <v>238</v>
      </c>
      <c r="E834" t="s">
        <v>287</v>
      </c>
      <c r="F834" t="s">
        <v>0</v>
      </c>
      <c r="G834" s="159">
        <f t="shared" si="39"/>
        <v>0.41000000000000003</v>
      </c>
      <c r="H834" s="159">
        <f t="shared" si="40"/>
        <v>19.16</v>
      </c>
      <c r="I834" s="155" t="s">
        <v>469</v>
      </c>
      <c r="K834" t="s">
        <v>457</v>
      </c>
      <c r="L834" t="s">
        <v>392</v>
      </c>
      <c r="M834" t="s">
        <v>466</v>
      </c>
      <c r="N834" t="s">
        <v>293</v>
      </c>
      <c r="O834" t="s">
        <v>392</v>
      </c>
      <c r="P834">
        <v>100</v>
      </c>
      <c r="Q834">
        <v>100</v>
      </c>
      <c r="R834">
        <v>1</v>
      </c>
      <c r="S834">
        <v>0.41000000000000003</v>
      </c>
      <c r="T834">
        <v>19.16</v>
      </c>
      <c r="U834" t="b" cm="1">
        <f t="array" ref="U834">_xlfn.IFS(AND(R834=1,S834=G834,T834=H834),TRUE,AND(R834=1,S834=G834,H834="Product NA"),TRUE)</f>
        <v>1</v>
      </c>
      <c r="W834">
        <v>0.35000000000000003</v>
      </c>
      <c r="X834">
        <v>16.52</v>
      </c>
      <c r="Y834" t="str">
        <f t="shared" si="41"/>
        <v>Change</v>
      </c>
    </row>
    <row r="835" spans="1:25" x14ac:dyDescent="0.35">
      <c r="A835" t="s">
        <v>34</v>
      </c>
      <c r="B835" t="s">
        <v>494</v>
      </c>
      <c r="C835" t="s">
        <v>293</v>
      </c>
      <c r="D835" t="s">
        <v>239</v>
      </c>
      <c r="E835" t="s">
        <v>287</v>
      </c>
      <c r="F835" t="s">
        <v>277</v>
      </c>
      <c r="G835" s="159">
        <f t="shared" si="39"/>
        <v>0.5</v>
      </c>
      <c r="H835" s="159">
        <f t="shared" si="40"/>
        <v>18.420000000000002</v>
      </c>
      <c r="I835" s="155" t="s">
        <v>470</v>
      </c>
      <c r="K835" t="s">
        <v>457</v>
      </c>
      <c r="L835" t="s">
        <v>392</v>
      </c>
      <c r="M835" t="s">
        <v>466</v>
      </c>
      <c r="N835" t="s">
        <v>293</v>
      </c>
      <c r="O835" t="s">
        <v>392</v>
      </c>
      <c r="P835">
        <v>100</v>
      </c>
      <c r="Q835">
        <v>500</v>
      </c>
      <c r="R835">
        <v>1</v>
      </c>
      <c r="S835">
        <v>0.5</v>
      </c>
      <c r="T835">
        <v>18.420000000000002</v>
      </c>
      <c r="U835" t="b" cm="1">
        <f t="array" ref="U835">_xlfn.IFS(AND(R835=1,S835=G835,T835=H835),TRUE,AND(R835=1,S835=G835,H835="Product NA"),TRUE)</f>
        <v>1</v>
      </c>
      <c r="W835">
        <v>0.43</v>
      </c>
      <c r="X835">
        <v>15.88</v>
      </c>
      <c r="Y835" t="str">
        <f t="shared" si="41"/>
        <v>Change</v>
      </c>
    </row>
    <row r="836" spans="1:25" x14ac:dyDescent="0.35">
      <c r="A836" t="s">
        <v>34</v>
      </c>
      <c r="B836" t="s">
        <v>494</v>
      </c>
      <c r="C836" t="s">
        <v>293</v>
      </c>
      <c r="D836" t="s">
        <v>316</v>
      </c>
      <c r="E836" t="s">
        <v>287</v>
      </c>
      <c r="F836" t="s">
        <v>286</v>
      </c>
      <c r="G836" s="159">
        <f t="shared" ref="G836:G899" si="42">S836</f>
        <v>1.73</v>
      </c>
      <c r="H836" s="159">
        <f t="shared" ref="H836:H899" si="43">T836</f>
        <v>17.28</v>
      </c>
      <c r="I836" s="155" t="s">
        <v>472</v>
      </c>
      <c r="K836" t="s">
        <v>457</v>
      </c>
      <c r="L836" t="s">
        <v>392</v>
      </c>
      <c r="M836" t="s">
        <v>466</v>
      </c>
      <c r="N836" t="s">
        <v>293</v>
      </c>
      <c r="O836" t="s">
        <v>392</v>
      </c>
      <c r="P836">
        <v>100</v>
      </c>
      <c r="Q836">
        <v>2000</v>
      </c>
      <c r="R836">
        <v>1</v>
      </c>
      <c r="S836">
        <v>1.73</v>
      </c>
      <c r="T836">
        <v>17.28</v>
      </c>
      <c r="U836" t="b" cm="1">
        <f t="array" ref="U836">_xlfn.IFS(AND(R836=1,S836=G836,T836=H836),TRUE,AND(R836=1,S836=G836,H836="Product NA"),TRUE)</f>
        <v>1</v>
      </c>
      <c r="W836">
        <v>1.53</v>
      </c>
      <c r="X836">
        <v>15.290000000000001</v>
      </c>
      <c r="Y836" t="str">
        <f t="shared" si="41"/>
        <v>Change</v>
      </c>
    </row>
    <row r="837" spans="1:25" x14ac:dyDescent="0.35">
      <c r="A837" t="s">
        <v>34</v>
      </c>
      <c r="B837" t="s">
        <v>494</v>
      </c>
      <c r="C837" t="s">
        <v>293</v>
      </c>
      <c r="D837" t="s">
        <v>646</v>
      </c>
      <c r="E837" t="s">
        <v>715</v>
      </c>
      <c r="F837" t="s">
        <v>286</v>
      </c>
      <c r="G837" s="159">
        <f t="shared" si="42"/>
        <v>18.100000000000001</v>
      </c>
      <c r="H837" s="159">
        <f t="shared" si="43"/>
        <v>0</v>
      </c>
      <c r="I837" s="155" t="s">
        <v>471</v>
      </c>
      <c r="K837" t="s">
        <v>457</v>
      </c>
      <c r="L837" t="s">
        <v>392</v>
      </c>
      <c r="M837" t="s">
        <v>466</v>
      </c>
      <c r="N837" t="s">
        <v>293</v>
      </c>
      <c r="O837" t="s">
        <v>392</v>
      </c>
      <c r="P837">
        <v>30000</v>
      </c>
      <c r="Q837">
        <v>1000</v>
      </c>
      <c r="R837">
        <v>1</v>
      </c>
      <c r="S837">
        <v>18.100000000000001</v>
      </c>
      <c r="T837">
        <v>0</v>
      </c>
      <c r="U837" t="b" cm="1">
        <f t="array" ref="U837">_xlfn.IFS(AND(R837=1,S837=G837,T837=H837),TRUE,AND(R837=1,S837=G837,H837="Product NA"),TRUE)</f>
        <v>1</v>
      </c>
      <c r="W837">
        <v>21.25</v>
      </c>
      <c r="X837">
        <v>0</v>
      </c>
      <c r="Y837" t="str">
        <f t="shared" ref="Y837:Y900" si="44">IF(AND(W837=G837,X837=H837),"No Change","Change")</f>
        <v>Change</v>
      </c>
    </row>
    <row r="838" spans="1:25" x14ac:dyDescent="0.35">
      <c r="A838" t="s">
        <v>34</v>
      </c>
      <c r="B838" t="s">
        <v>494</v>
      </c>
      <c r="C838" t="s">
        <v>293</v>
      </c>
      <c r="D838" t="s">
        <v>646</v>
      </c>
      <c r="E838" t="s">
        <v>715</v>
      </c>
      <c r="F838" t="s">
        <v>286</v>
      </c>
      <c r="G838" s="159">
        <f t="shared" si="42"/>
        <v>87.600000000000009</v>
      </c>
      <c r="H838" s="159">
        <f t="shared" si="43"/>
        <v>0</v>
      </c>
      <c r="I838" s="155" t="s">
        <v>671</v>
      </c>
      <c r="K838" t="s">
        <v>457</v>
      </c>
      <c r="L838" t="s">
        <v>392</v>
      </c>
      <c r="M838" t="s">
        <v>466</v>
      </c>
      <c r="N838" t="s">
        <v>293</v>
      </c>
      <c r="O838" t="s">
        <v>392</v>
      </c>
      <c r="P838">
        <v>30000</v>
      </c>
      <c r="Q838">
        <v>15000</v>
      </c>
      <c r="R838">
        <v>1</v>
      </c>
      <c r="S838">
        <v>87.600000000000009</v>
      </c>
      <c r="T838">
        <v>0</v>
      </c>
      <c r="U838" t="b" cm="1">
        <f t="array" ref="U838">_xlfn.IFS(AND(R838=1,S838=G838,T838=H838),TRUE,AND(R838=1,S838=G838,H838="Product NA"),TRUE)</f>
        <v>1</v>
      </c>
      <c r="W838">
        <v>112.80000000000001</v>
      </c>
      <c r="X838">
        <v>0</v>
      </c>
      <c r="Y838" t="str">
        <f t="shared" si="44"/>
        <v>Change</v>
      </c>
    </row>
    <row r="839" spans="1:25" x14ac:dyDescent="0.35">
      <c r="A839" t="s">
        <v>34</v>
      </c>
      <c r="B839" t="s">
        <v>494</v>
      </c>
      <c r="C839" t="s">
        <v>293</v>
      </c>
      <c r="D839" t="s">
        <v>646</v>
      </c>
      <c r="E839" t="s">
        <v>715</v>
      </c>
      <c r="F839" t="s">
        <v>286</v>
      </c>
      <c r="G839" s="159">
        <f t="shared" si="42"/>
        <v>22.6</v>
      </c>
      <c r="H839" s="159">
        <f t="shared" si="43"/>
        <v>0</v>
      </c>
      <c r="I839" s="155" t="s">
        <v>662</v>
      </c>
      <c r="K839" t="s">
        <v>457</v>
      </c>
      <c r="L839" t="s">
        <v>392</v>
      </c>
      <c r="M839" t="s">
        <v>466</v>
      </c>
      <c r="N839" t="s">
        <v>293</v>
      </c>
      <c r="O839" t="s">
        <v>392</v>
      </c>
      <c r="P839">
        <v>30000</v>
      </c>
      <c r="Q839">
        <v>2000</v>
      </c>
      <c r="R839">
        <v>1</v>
      </c>
      <c r="S839">
        <v>22.6</v>
      </c>
      <c r="T839">
        <v>0</v>
      </c>
      <c r="U839" t="b" cm="1">
        <f t="array" ref="U839">_xlfn.IFS(AND(R839=1,S839=G839,T839=H839),TRUE,AND(R839=1,S839=G839,H839="Product NA"),TRUE)</f>
        <v>1</v>
      </c>
      <c r="W839">
        <v>27.450000000000003</v>
      </c>
      <c r="X839">
        <v>0</v>
      </c>
      <c r="Y839" t="str">
        <f t="shared" si="44"/>
        <v>Change</v>
      </c>
    </row>
    <row r="840" spans="1:25" x14ac:dyDescent="0.35">
      <c r="A840" t="s">
        <v>34</v>
      </c>
      <c r="B840" t="s">
        <v>494</v>
      </c>
      <c r="C840" t="s">
        <v>293</v>
      </c>
      <c r="D840" t="s">
        <v>646</v>
      </c>
      <c r="E840" t="s">
        <v>715</v>
      </c>
      <c r="F840" t="s">
        <v>286</v>
      </c>
      <c r="G840" s="159">
        <f t="shared" si="42"/>
        <v>111.80000000000001</v>
      </c>
      <c r="H840" s="159">
        <f t="shared" si="43"/>
        <v>0</v>
      </c>
      <c r="I840" s="155" t="s">
        <v>672</v>
      </c>
      <c r="K840" t="s">
        <v>457</v>
      </c>
      <c r="L840" t="s">
        <v>392</v>
      </c>
      <c r="M840" t="s">
        <v>466</v>
      </c>
      <c r="N840" t="s">
        <v>293</v>
      </c>
      <c r="O840" t="s">
        <v>392</v>
      </c>
      <c r="P840">
        <v>30000</v>
      </c>
      <c r="Q840">
        <v>20000</v>
      </c>
      <c r="R840">
        <v>1</v>
      </c>
      <c r="S840">
        <v>111.80000000000001</v>
      </c>
      <c r="T840">
        <v>0</v>
      </c>
      <c r="U840" t="b" cm="1">
        <f t="array" ref="U840">_xlfn.IFS(AND(R840=1,S840=G840,T840=H840),TRUE,AND(R840=1,S840=G840,H840="Product NA"),TRUE)</f>
        <v>1</v>
      </c>
      <c r="W840">
        <v>144.9</v>
      </c>
      <c r="X840">
        <v>0</v>
      </c>
      <c r="Y840" t="str">
        <f t="shared" si="44"/>
        <v>Change</v>
      </c>
    </row>
    <row r="841" spans="1:25" x14ac:dyDescent="0.35">
      <c r="A841" t="s">
        <v>34</v>
      </c>
      <c r="B841" t="s">
        <v>494</v>
      </c>
      <c r="C841" t="s">
        <v>293</v>
      </c>
      <c r="D841" t="s">
        <v>646</v>
      </c>
      <c r="E841" t="s">
        <v>715</v>
      </c>
      <c r="F841" t="s">
        <v>286</v>
      </c>
      <c r="G841" s="159">
        <f t="shared" si="42"/>
        <v>146.4</v>
      </c>
      <c r="H841" s="159">
        <f t="shared" si="43"/>
        <v>0</v>
      </c>
      <c r="I841" s="155" t="s">
        <v>673</v>
      </c>
      <c r="K841" t="s">
        <v>457</v>
      </c>
      <c r="L841" t="s">
        <v>392</v>
      </c>
      <c r="M841" t="s">
        <v>466</v>
      </c>
      <c r="N841" t="s">
        <v>293</v>
      </c>
      <c r="O841" t="s">
        <v>392</v>
      </c>
      <c r="P841">
        <v>30000</v>
      </c>
      <c r="Q841">
        <v>25000</v>
      </c>
      <c r="R841">
        <v>1</v>
      </c>
      <c r="S841">
        <v>146.4</v>
      </c>
      <c r="T841">
        <v>0</v>
      </c>
      <c r="U841" t="b" cm="1">
        <f t="array" ref="U841">_xlfn.IFS(AND(R841=1,S841=G841,T841=H841),TRUE,AND(R841=1,S841=G841,H841="Product NA"),TRUE)</f>
        <v>1</v>
      </c>
      <c r="W841">
        <v>185.70000000000002</v>
      </c>
      <c r="X841">
        <v>0</v>
      </c>
      <c r="Y841" t="str">
        <f t="shared" si="44"/>
        <v>Change</v>
      </c>
    </row>
    <row r="842" spans="1:25" x14ac:dyDescent="0.35">
      <c r="A842" t="s">
        <v>34</v>
      </c>
      <c r="B842" t="s">
        <v>494</v>
      </c>
      <c r="C842" t="s">
        <v>293</v>
      </c>
      <c r="D842" t="s">
        <v>646</v>
      </c>
      <c r="E842" t="s">
        <v>715</v>
      </c>
      <c r="F842" t="s">
        <v>286</v>
      </c>
      <c r="G842" s="159">
        <f t="shared" si="42"/>
        <v>30.650000000000002</v>
      </c>
      <c r="H842" s="159">
        <f t="shared" si="43"/>
        <v>0</v>
      </c>
      <c r="I842" s="155" t="s">
        <v>663</v>
      </c>
      <c r="K842" t="s">
        <v>457</v>
      </c>
      <c r="L842" t="s">
        <v>392</v>
      </c>
      <c r="M842" t="s">
        <v>466</v>
      </c>
      <c r="N842" t="s">
        <v>293</v>
      </c>
      <c r="O842" t="s">
        <v>392</v>
      </c>
      <c r="P842">
        <v>30000</v>
      </c>
      <c r="Q842">
        <v>3000</v>
      </c>
      <c r="R842">
        <v>1</v>
      </c>
      <c r="S842">
        <v>30.650000000000002</v>
      </c>
      <c r="T842">
        <v>0</v>
      </c>
      <c r="U842" t="b" cm="1">
        <f t="array" ref="U842">_xlfn.IFS(AND(R842=1,S842=G842,T842=H842),TRUE,AND(R842=1,S842=G842,H842="Product NA"),TRUE)</f>
        <v>1</v>
      </c>
      <c r="W842">
        <v>33.700000000000003</v>
      </c>
      <c r="X842">
        <v>0</v>
      </c>
      <c r="Y842" t="str">
        <f t="shared" si="44"/>
        <v>Change</v>
      </c>
    </row>
    <row r="843" spans="1:25" x14ac:dyDescent="0.35">
      <c r="A843" t="s">
        <v>34</v>
      </c>
      <c r="B843" t="s">
        <v>494</v>
      </c>
      <c r="C843" t="s">
        <v>293</v>
      </c>
      <c r="D843" t="s">
        <v>646</v>
      </c>
      <c r="E843" t="s">
        <v>715</v>
      </c>
      <c r="F843" t="s">
        <v>286</v>
      </c>
      <c r="G843" s="159">
        <f t="shared" si="42"/>
        <v>172.5</v>
      </c>
      <c r="H843" s="159">
        <f t="shared" si="43"/>
        <v>0</v>
      </c>
      <c r="I843" s="155" t="s">
        <v>674</v>
      </c>
      <c r="K843" t="s">
        <v>457</v>
      </c>
      <c r="L843" t="s">
        <v>392</v>
      </c>
      <c r="M843" t="s">
        <v>466</v>
      </c>
      <c r="N843" t="s">
        <v>293</v>
      </c>
      <c r="O843" t="s">
        <v>392</v>
      </c>
      <c r="P843">
        <v>30000</v>
      </c>
      <c r="Q843">
        <v>30000</v>
      </c>
      <c r="R843">
        <v>1</v>
      </c>
      <c r="S843">
        <v>172.5</v>
      </c>
      <c r="T843">
        <v>0</v>
      </c>
      <c r="U843" t="b" cm="1">
        <f t="array" ref="U843">_xlfn.IFS(AND(R843=1,S843=G843,T843=H843),TRUE,AND(R843=1,S843=G843,H843="Product NA"),TRUE)</f>
        <v>1</v>
      </c>
      <c r="W843">
        <v>219.4</v>
      </c>
      <c r="X843">
        <v>0</v>
      </c>
      <c r="Y843" t="str">
        <f t="shared" si="44"/>
        <v>Change</v>
      </c>
    </row>
    <row r="844" spans="1:25" x14ac:dyDescent="0.35">
      <c r="A844" t="s">
        <v>34</v>
      </c>
      <c r="B844" t="s">
        <v>494</v>
      </c>
      <c r="C844" t="s">
        <v>293</v>
      </c>
      <c r="D844" t="s">
        <v>646</v>
      </c>
      <c r="E844" t="s">
        <v>715</v>
      </c>
      <c r="F844" t="s">
        <v>286</v>
      </c>
      <c r="G844" s="159">
        <f t="shared" si="42"/>
        <v>35.85</v>
      </c>
      <c r="H844" s="159">
        <f t="shared" si="43"/>
        <v>0</v>
      </c>
      <c r="I844" s="155" t="s">
        <v>664</v>
      </c>
      <c r="K844" t="s">
        <v>457</v>
      </c>
      <c r="L844" t="s">
        <v>392</v>
      </c>
      <c r="M844" t="s">
        <v>466</v>
      </c>
      <c r="N844" t="s">
        <v>293</v>
      </c>
      <c r="O844" t="s">
        <v>392</v>
      </c>
      <c r="P844">
        <v>30000</v>
      </c>
      <c r="Q844">
        <v>4000</v>
      </c>
      <c r="R844">
        <v>1</v>
      </c>
      <c r="S844">
        <v>35.85</v>
      </c>
      <c r="T844">
        <v>0</v>
      </c>
      <c r="U844" t="b" cm="1">
        <f t="array" ref="U844">_xlfn.IFS(AND(R844=1,S844=G844,T844=H844),TRUE,AND(R844=1,S844=G844,H844="Product NA"),TRUE)</f>
        <v>1</v>
      </c>
      <c r="W844">
        <v>39.950000000000003</v>
      </c>
      <c r="X844">
        <v>0</v>
      </c>
      <c r="Y844" t="str">
        <f t="shared" si="44"/>
        <v>Change</v>
      </c>
    </row>
    <row r="845" spans="1:25" x14ac:dyDescent="0.35">
      <c r="A845" t="s">
        <v>34</v>
      </c>
      <c r="B845" t="s">
        <v>494</v>
      </c>
      <c r="C845" t="s">
        <v>293</v>
      </c>
      <c r="D845" t="s">
        <v>646</v>
      </c>
      <c r="E845" t="s">
        <v>715</v>
      </c>
      <c r="F845" t="s">
        <v>286</v>
      </c>
      <c r="G845" s="159">
        <f t="shared" si="42"/>
        <v>41.050000000000004</v>
      </c>
      <c r="H845" s="159">
        <f t="shared" si="43"/>
        <v>0</v>
      </c>
      <c r="I845" s="155" t="s">
        <v>665</v>
      </c>
      <c r="K845" t="s">
        <v>457</v>
      </c>
      <c r="L845" t="s">
        <v>392</v>
      </c>
      <c r="M845" t="s">
        <v>466</v>
      </c>
      <c r="N845" t="s">
        <v>293</v>
      </c>
      <c r="O845" t="s">
        <v>392</v>
      </c>
      <c r="P845">
        <v>30000</v>
      </c>
      <c r="Q845">
        <v>5000</v>
      </c>
      <c r="R845">
        <v>1</v>
      </c>
      <c r="S845">
        <v>41.050000000000004</v>
      </c>
      <c r="T845">
        <v>0</v>
      </c>
      <c r="U845" t="b" cm="1">
        <f t="array" ref="U845">_xlfn.IFS(AND(R845=1,S845=G845,T845=H845),TRUE,AND(R845=1,S845=G845,H845="Product NA"),TRUE)</f>
        <v>1</v>
      </c>
      <c r="W845">
        <v>46.150000000000006</v>
      </c>
      <c r="X845">
        <v>0</v>
      </c>
      <c r="Y845" t="str">
        <f t="shared" si="44"/>
        <v>Change</v>
      </c>
    </row>
    <row r="846" spans="1:25" x14ac:dyDescent="0.35">
      <c r="A846" t="s">
        <v>34</v>
      </c>
      <c r="B846" t="s">
        <v>494</v>
      </c>
      <c r="C846" t="s">
        <v>293</v>
      </c>
      <c r="D846" t="s">
        <v>646</v>
      </c>
      <c r="E846" t="s">
        <v>715</v>
      </c>
      <c r="F846" t="s">
        <v>286</v>
      </c>
      <c r="G846" s="159">
        <f t="shared" si="42"/>
        <v>41.050000000000004</v>
      </c>
      <c r="H846" s="159">
        <f t="shared" si="43"/>
        <v>0</v>
      </c>
      <c r="I846" s="155" t="s">
        <v>666</v>
      </c>
      <c r="K846" t="s">
        <v>457</v>
      </c>
      <c r="L846" t="s">
        <v>392</v>
      </c>
      <c r="M846" t="s">
        <v>466</v>
      </c>
      <c r="N846" t="s">
        <v>293</v>
      </c>
      <c r="O846" t="s">
        <v>392</v>
      </c>
      <c r="P846">
        <v>30000</v>
      </c>
      <c r="Q846">
        <v>6000</v>
      </c>
      <c r="R846">
        <v>1</v>
      </c>
      <c r="S846">
        <v>41.050000000000004</v>
      </c>
      <c r="T846">
        <v>0</v>
      </c>
      <c r="U846" t="b" cm="1">
        <f t="array" ref="U846">_xlfn.IFS(AND(R846=1,S846=G846,T846=H846),TRUE,AND(R846=1,S846=G846,H846="Product NA"),TRUE)</f>
        <v>1</v>
      </c>
      <c r="W846">
        <v>53.45</v>
      </c>
      <c r="X846">
        <v>0</v>
      </c>
      <c r="Y846" t="str">
        <f t="shared" si="44"/>
        <v>Change</v>
      </c>
    </row>
    <row r="847" spans="1:25" x14ac:dyDescent="0.35">
      <c r="A847" t="s">
        <v>34</v>
      </c>
      <c r="B847" t="s">
        <v>494</v>
      </c>
      <c r="C847" t="s">
        <v>293</v>
      </c>
      <c r="D847" t="s">
        <v>646</v>
      </c>
      <c r="E847" t="s">
        <v>715</v>
      </c>
      <c r="F847" t="s">
        <v>286</v>
      </c>
      <c r="G847" s="159">
        <f t="shared" si="42"/>
        <v>45.6</v>
      </c>
      <c r="H847" s="159">
        <f t="shared" si="43"/>
        <v>0</v>
      </c>
      <c r="I847" s="155" t="s">
        <v>667</v>
      </c>
      <c r="K847" t="s">
        <v>457</v>
      </c>
      <c r="L847" t="s">
        <v>392</v>
      </c>
      <c r="M847" t="s">
        <v>466</v>
      </c>
      <c r="N847" t="s">
        <v>293</v>
      </c>
      <c r="O847" t="s">
        <v>392</v>
      </c>
      <c r="P847">
        <v>30000</v>
      </c>
      <c r="Q847">
        <v>7000</v>
      </c>
      <c r="R847">
        <v>1</v>
      </c>
      <c r="S847">
        <v>45.6</v>
      </c>
      <c r="T847">
        <v>0</v>
      </c>
      <c r="U847" t="b" cm="1">
        <f t="array" ref="U847">_xlfn.IFS(AND(R847=1,S847=G847,T847=H847),TRUE,AND(R847=1,S847=G847,H847="Product NA"),TRUE)</f>
        <v>1</v>
      </c>
      <c r="W847">
        <v>59.650000000000006</v>
      </c>
      <c r="X847">
        <v>0</v>
      </c>
      <c r="Y847" t="str">
        <f t="shared" si="44"/>
        <v>Change</v>
      </c>
    </row>
    <row r="848" spans="1:25" x14ac:dyDescent="0.35">
      <c r="A848" t="s">
        <v>34</v>
      </c>
      <c r="B848" t="s">
        <v>494</v>
      </c>
      <c r="C848" t="s">
        <v>293</v>
      </c>
      <c r="D848" t="s">
        <v>646</v>
      </c>
      <c r="E848" t="s">
        <v>715</v>
      </c>
      <c r="F848" t="s">
        <v>286</v>
      </c>
      <c r="G848" s="159">
        <f t="shared" si="42"/>
        <v>50.1</v>
      </c>
      <c r="H848" s="159">
        <f t="shared" si="43"/>
        <v>0</v>
      </c>
      <c r="I848" s="155" t="s">
        <v>668</v>
      </c>
      <c r="K848" t="s">
        <v>457</v>
      </c>
      <c r="L848" t="s">
        <v>392</v>
      </c>
      <c r="M848" t="s">
        <v>466</v>
      </c>
      <c r="N848" t="s">
        <v>293</v>
      </c>
      <c r="O848" t="s">
        <v>392</v>
      </c>
      <c r="P848">
        <v>30000</v>
      </c>
      <c r="Q848">
        <v>8000</v>
      </c>
      <c r="R848">
        <v>1</v>
      </c>
      <c r="S848">
        <v>50.1</v>
      </c>
      <c r="T848">
        <v>0</v>
      </c>
      <c r="U848" t="b" cm="1">
        <f t="array" ref="U848">_xlfn.IFS(AND(R848=1,S848=G848,T848=H848),TRUE,AND(R848=1,S848=G848,H848="Product NA"),TRUE)</f>
        <v>1</v>
      </c>
      <c r="W848">
        <v>65.900000000000006</v>
      </c>
      <c r="X848">
        <v>0</v>
      </c>
      <c r="Y848" t="str">
        <f t="shared" si="44"/>
        <v>Change</v>
      </c>
    </row>
    <row r="849" spans="1:25" x14ac:dyDescent="0.35">
      <c r="A849" t="s">
        <v>34</v>
      </c>
      <c r="B849" t="s">
        <v>494</v>
      </c>
      <c r="C849" t="s">
        <v>293</v>
      </c>
      <c r="D849" t="s">
        <v>646</v>
      </c>
      <c r="E849" t="s">
        <v>715</v>
      </c>
      <c r="F849" t="s">
        <v>286</v>
      </c>
      <c r="G849" s="159">
        <f t="shared" si="42"/>
        <v>54.6</v>
      </c>
      <c r="H849" s="159">
        <f t="shared" si="43"/>
        <v>0</v>
      </c>
      <c r="I849" s="155" t="s">
        <v>669</v>
      </c>
      <c r="K849" t="s">
        <v>457</v>
      </c>
      <c r="L849" t="s">
        <v>392</v>
      </c>
      <c r="M849" t="s">
        <v>466</v>
      </c>
      <c r="N849" t="s">
        <v>293</v>
      </c>
      <c r="O849" t="s">
        <v>392</v>
      </c>
      <c r="P849">
        <v>30000</v>
      </c>
      <c r="Q849">
        <v>9000</v>
      </c>
      <c r="R849">
        <v>1</v>
      </c>
      <c r="S849">
        <v>54.6</v>
      </c>
      <c r="T849">
        <v>0</v>
      </c>
      <c r="U849" t="b" cm="1">
        <f t="array" ref="U849">_xlfn.IFS(AND(R849=1,S849=G849,T849=H849),TRUE,AND(R849=1,S849=G849,H849="Product NA"),TRUE)</f>
        <v>1</v>
      </c>
      <c r="W849">
        <v>72.100000000000009</v>
      </c>
      <c r="X849">
        <v>0</v>
      </c>
      <c r="Y849" t="str">
        <f t="shared" si="44"/>
        <v>Change</v>
      </c>
    </row>
    <row r="850" spans="1:25" x14ac:dyDescent="0.35">
      <c r="A850" t="s">
        <v>34</v>
      </c>
      <c r="B850" t="s">
        <v>494</v>
      </c>
      <c r="C850" t="s">
        <v>293</v>
      </c>
      <c r="D850" t="s">
        <v>646</v>
      </c>
      <c r="E850" t="s">
        <v>715</v>
      </c>
      <c r="F850" t="s">
        <v>286</v>
      </c>
      <c r="G850" s="159">
        <f t="shared" si="42"/>
        <v>59.150000000000006</v>
      </c>
      <c r="H850" s="159">
        <f t="shared" si="43"/>
        <v>0</v>
      </c>
      <c r="I850" s="155" t="s">
        <v>670</v>
      </c>
      <c r="K850" t="s">
        <v>457</v>
      </c>
      <c r="L850" t="s">
        <v>392</v>
      </c>
      <c r="M850" t="s">
        <v>466</v>
      </c>
      <c r="N850" t="s">
        <v>293</v>
      </c>
      <c r="O850" t="s">
        <v>392</v>
      </c>
      <c r="P850">
        <v>30000</v>
      </c>
      <c r="Q850">
        <v>10000</v>
      </c>
      <c r="R850">
        <v>1</v>
      </c>
      <c r="S850">
        <v>59.150000000000006</v>
      </c>
      <c r="T850">
        <v>0</v>
      </c>
      <c r="U850" t="b" cm="1">
        <f t="array" ref="U850">_xlfn.IFS(AND(R850=1,S850=G850,T850=H850),TRUE,AND(R850=1,S850=G850,H850="Product NA"),TRUE)</f>
        <v>1</v>
      </c>
      <c r="W850">
        <v>78.300000000000011</v>
      </c>
      <c r="X850">
        <v>0</v>
      </c>
      <c r="Y850" t="str">
        <f t="shared" si="44"/>
        <v>Change</v>
      </c>
    </row>
    <row r="851" spans="1:25" x14ac:dyDescent="0.35">
      <c r="A851" t="s">
        <v>34</v>
      </c>
      <c r="B851" t="s">
        <v>494</v>
      </c>
      <c r="C851" t="s">
        <v>293</v>
      </c>
      <c r="D851" t="s">
        <v>284</v>
      </c>
      <c r="E851" t="s">
        <v>716</v>
      </c>
      <c r="F851" t="s">
        <v>286</v>
      </c>
      <c r="G851" s="159">
        <f t="shared" si="42"/>
        <v>0</v>
      </c>
      <c r="H851" s="159">
        <f t="shared" si="43"/>
        <v>0</v>
      </c>
      <c r="I851" s="155" t="s">
        <v>472</v>
      </c>
      <c r="K851" t="s">
        <v>457</v>
      </c>
      <c r="L851" t="s">
        <v>392</v>
      </c>
      <c r="M851" t="s">
        <v>466</v>
      </c>
      <c r="N851" t="s">
        <v>293</v>
      </c>
      <c r="O851" t="s">
        <v>392</v>
      </c>
      <c r="P851">
        <v>100</v>
      </c>
      <c r="Q851">
        <v>2000</v>
      </c>
      <c r="R851">
        <v>1</v>
      </c>
      <c r="S851">
        <v>0</v>
      </c>
      <c r="T851">
        <v>0</v>
      </c>
      <c r="U851" t="b" cm="1">
        <f t="array" ref="U851">_xlfn.IFS(AND(R851=1,S851=G851,T851=H851),TRUE,AND(R851=1,S851=G851,H851="Product NA"),TRUE)</f>
        <v>1</v>
      </c>
      <c r="W851">
        <v>7.2</v>
      </c>
      <c r="X851">
        <v>13.4</v>
      </c>
      <c r="Y851" t="str">
        <f t="shared" si="44"/>
        <v>Change</v>
      </c>
    </row>
    <row r="852" spans="1:25" x14ac:dyDescent="0.35">
      <c r="A852" t="s">
        <v>34</v>
      </c>
      <c r="B852" t="s">
        <v>494</v>
      </c>
      <c r="C852" t="s">
        <v>293</v>
      </c>
      <c r="D852" s="180" t="s">
        <v>317</v>
      </c>
      <c r="E852" t="s">
        <v>716</v>
      </c>
      <c r="F852" t="s">
        <v>0</v>
      </c>
      <c r="G852" s="159">
        <f t="shared" si="42"/>
        <v>6.53</v>
      </c>
      <c r="H852" s="159">
        <f t="shared" si="43"/>
        <v>11.11</v>
      </c>
      <c r="I852" s="155" t="s">
        <v>469</v>
      </c>
      <c r="K852" t="s">
        <v>457</v>
      </c>
      <c r="L852" t="s">
        <v>392</v>
      </c>
      <c r="M852" t="s">
        <v>466</v>
      </c>
      <c r="N852" t="s">
        <v>293</v>
      </c>
      <c r="O852" t="s">
        <v>392</v>
      </c>
      <c r="P852">
        <v>100</v>
      </c>
      <c r="Q852">
        <v>100</v>
      </c>
      <c r="R852">
        <v>1</v>
      </c>
      <c r="S852">
        <v>6.53</v>
      </c>
      <c r="T852">
        <v>11.11</v>
      </c>
      <c r="U852" t="b" cm="1">
        <f t="array" ref="U852">_xlfn.IFS(AND(R852=1,S852=G852,T852=H852),TRUE,AND(R852=1,S852=G852,H852="Product NA"),TRUE)</f>
        <v>1</v>
      </c>
      <c r="W852">
        <v>5.68</v>
      </c>
      <c r="X852">
        <v>9.66</v>
      </c>
      <c r="Y852" t="str">
        <f t="shared" si="44"/>
        <v>Change</v>
      </c>
    </row>
    <row r="853" spans="1:25" x14ac:dyDescent="0.35">
      <c r="A853" t="s">
        <v>34</v>
      </c>
      <c r="B853" t="s">
        <v>494</v>
      </c>
      <c r="C853" t="s">
        <v>293</v>
      </c>
      <c r="D853" t="s">
        <v>324</v>
      </c>
      <c r="E853" t="s">
        <v>716</v>
      </c>
      <c r="F853" t="s">
        <v>277</v>
      </c>
      <c r="G853" s="159">
        <f t="shared" si="42"/>
        <v>0</v>
      </c>
      <c r="H853" s="159">
        <f t="shared" si="43"/>
        <v>0</v>
      </c>
      <c r="I853" s="155" t="s">
        <v>470</v>
      </c>
      <c r="K853" t="s">
        <v>457</v>
      </c>
      <c r="L853" t="s">
        <v>392</v>
      </c>
      <c r="M853" t="s">
        <v>466</v>
      </c>
      <c r="N853" t="s">
        <v>293</v>
      </c>
      <c r="O853" t="s">
        <v>392</v>
      </c>
      <c r="P853">
        <v>100</v>
      </c>
      <c r="Q853">
        <v>500</v>
      </c>
      <c r="R853">
        <v>1</v>
      </c>
      <c r="S853">
        <v>0</v>
      </c>
      <c r="T853">
        <v>0</v>
      </c>
      <c r="U853" t="b" cm="1">
        <f t="array" ref="U853">_xlfn.IFS(AND(R853=1,S853=G853,T853=H853),TRUE,AND(R853=1,S853=G853,H853="Product NA"),TRUE)</f>
        <v>1</v>
      </c>
      <c r="W853">
        <v>6.3000000000000007</v>
      </c>
      <c r="X853">
        <v>9.6000000000000014</v>
      </c>
      <c r="Y853" t="str">
        <f t="shared" si="44"/>
        <v>Change</v>
      </c>
    </row>
    <row r="854" spans="1:25" x14ac:dyDescent="0.35">
      <c r="A854" t="s">
        <v>34</v>
      </c>
      <c r="B854" t="s">
        <v>494</v>
      </c>
      <c r="C854" t="s">
        <v>293</v>
      </c>
      <c r="D854" s="180" t="s">
        <v>319</v>
      </c>
      <c r="E854" t="s">
        <v>716</v>
      </c>
      <c r="F854" t="s">
        <v>277</v>
      </c>
      <c r="G854" s="159">
        <f t="shared" si="42"/>
        <v>7.25</v>
      </c>
      <c r="H854" s="159">
        <f t="shared" si="43"/>
        <v>11.05</v>
      </c>
      <c r="I854" s="155" t="s">
        <v>470</v>
      </c>
      <c r="K854" t="s">
        <v>457</v>
      </c>
      <c r="L854" t="s">
        <v>392</v>
      </c>
      <c r="M854" t="s">
        <v>466</v>
      </c>
      <c r="N854" t="s">
        <v>293</v>
      </c>
      <c r="O854" t="s">
        <v>392</v>
      </c>
      <c r="P854">
        <v>100</v>
      </c>
      <c r="Q854">
        <v>500</v>
      </c>
      <c r="R854">
        <v>1</v>
      </c>
      <c r="S854">
        <v>7.25</v>
      </c>
      <c r="T854">
        <v>11.05</v>
      </c>
      <c r="U854" t="b" cm="1">
        <f t="array" ref="U854">_xlfn.IFS(AND(R854=1,S854=G854,T854=H854),TRUE,AND(R854=1,S854=G854,H854="Product NA"),TRUE)</f>
        <v>1</v>
      </c>
      <c r="W854">
        <v>6.3000000000000007</v>
      </c>
      <c r="X854">
        <v>9.6000000000000014</v>
      </c>
      <c r="Y854" t="str">
        <f t="shared" si="44"/>
        <v>Change</v>
      </c>
    </row>
    <row r="855" spans="1:25" x14ac:dyDescent="0.35">
      <c r="A855" t="s">
        <v>34</v>
      </c>
      <c r="B855" t="s">
        <v>494</v>
      </c>
      <c r="C855" t="s">
        <v>293</v>
      </c>
      <c r="D855" t="s">
        <v>240</v>
      </c>
      <c r="E855" t="s">
        <v>287</v>
      </c>
      <c r="F855" t="s">
        <v>0</v>
      </c>
      <c r="G855" s="159">
        <f t="shared" si="42"/>
        <v>7.0000000000000007E-2</v>
      </c>
      <c r="H855" s="159">
        <f t="shared" si="43"/>
        <v>17.670000000000002</v>
      </c>
      <c r="I855" s="155" t="s">
        <v>469</v>
      </c>
      <c r="K855" t="s">
        <v>457</v>
      </c>
      <c r="L855" t="s">
        <v>392</v>
      </c>
      <c r="M855" t="s">
        <v>466</v>
      </c>
      <c r="N855" t="s">
        <v>293</v>
      </c>
      <c r="O855" t="s">
        <v>392</v>
      </c>
      <c r="P855">
        <v>100</v>
      </c>
      <c r="Q855">
        <v>100</v>
      </c>
      <c r="R855">
        <v>1</v>
      </c>
      <c r="S855">
        <v>7.0000000000000007E-2</v>
      </c>
      <c r="T855">
        <v>17.670000000000002</v>
      </c>
      <c r="U855" t="b" cm="1">
        <f t="array" ref="U855">_xlfn.IFS(AND(R855=1,S855=G855,T855=H855),TRUE,AND(R855=1,S855=G855,H855="Product NA"),TRUE)</f>
        <v>1</v>
      </c>
      <c r="W855">
        <v>0.16</v>
      </c>
      <c r="X855">
        <v>16.46</v>
      </c>
      <c r="Y855" t="str">
        <f t="shared" si="44"/>
        <v>Change</v>
      </c>
    </row>
    <row r="856" spans="1:25" x14ac:dyDescent="0.35">
      <c r="A856" t="s">
        <v>34</v>
      </c>
      <c r="B856" t="s">
        <v>494</v>
      </c>
      <c r="C856" t="s">
        <v>293</v>
      </c>
      <c r="D856" t="s">
        <v>279</v>
      </c>
      <c r="E856" t="s">
        <v>287</v>
      </c>
      <c r="F856" t="s">
        <v>277</v>
      </c>
      <c r="G856" s="159">
        <f t="shared" si="42"/>
        <v>7.0000000000000007E-2</v>
      </c>
      <c r="H856" s="159">
        <f t="shared" si="43"/>
        <v>17.670000000000002</v>
      </c>
      <c r="I856" s="155" t="s">
        <v>470</v>
      </c>
      <c r="K856" t="s">
        <v>457</v>
      </c>
      <c r="L856" t="s">
        <v>392</v>
      </c>
      <c r="M856" t="s">
        <v>466</v>
      </c>
      <c r="N856" t="s">
        <v>293</v>
      </c>
      <c r="O856" t="s">
        <v>392</v>
      </c>
      <c r="P856">
        <v>100</v>
      </c>
      <c r="Q856">
        <v>500</v>
      </c>
      <c r="R856">
        <v>1</v>
      </c>
      <c r="S856">
        <v>7.0000000000000007E-2</v>
      </c>
      <c r="T856">
        <v>17.670000000000002</v>
      </c>
      <c r="U856" t="b" cm="1">
        <f t="array" ref="U856">_xlfn.IFS(AND(R856=1,S856=G856,T856=H856),TRUE,AND(R856=1,S856=G856,H856="Product NA"),TRUE)</f>
        <v>1</v>
      </c>
      <c r="W856">
        <v>0.06</v>
      </c>
      <c r="X856">
        <v>15.92</v>
      </c>
      <c r="Y856" t="str">
        <f t="shared" si="44"/>
        <v>Change</v>
      </c>
    </row>
    <row r="857" spans="1:25" x14ac:dyDescent="0.35">
      <c r="A857" t="s">
        <v>38</v>
      </c>
      <c r="B857" t="s">
        <v>398</v>
      </c>
      <c r="C857" t="s">
        <v>38</v>
      </c>
      <c r="D857" t="s">
        <v>326</v>
      </c>
      <c r="E857" t="s">
        <v>643</v>
      </c>
      <c r="F857" t="s">
        <v>643</v>
      </c>
      <c r="G857" s="159">
        <f t="shared" si="42"/>
        <v>0.47000000000000003</v>
      </c>
      <c r="H857" s="159">
        <f t="shared" si="43"/>
        <v>11.31</v>
      </c>
      <c r="I857" s="155" t="s">
        <v>470</v>
      </c>
      <c r="K857" t="s">
        <v>457</v>
      </c>
      <c r="L857" t="s">
        <v>392</v>
      </c>
      <c r="M857" t="s">
        <v>466</v>
      </c>
      <c r="N857" t="s">
        <v>38</v>
      </c>
      <c r="O857" t="s">
        <v>398</v>
      </c>
      <c r="P857">
        <v>100</v>
      </c>
      <c r="Q857">
        <v>500</v>
      </c>
      <c r="R857">
        <v>1</v>
      </c>
      <c r="S857">
        <v>0.47000000000000003</v>
      </c>
      <c r="T857">
        <v>11.31</v>
      </c>
      <c r="U857" t="b" cm="1">
        <f t="array" ref="U857">_xlfn.IFS(AND(R857=1,S857=G857,T857=H857),TRUE,AND(R857=1,S857=G857,H857="Product NA"),TRUE)</f>
        <v>1</v>
      </c>
      <c r="W857">
        <v>0.42</v>
      </c>
      <c r="X857">
        <v>10.19</v>
      </c>
      <c r="Y857" t="str">
        <f t="shared" si="44"/>
        <v>Change</v>
      </c>
    </row>
    <row r="858" spans="1:25" x14ac:dyDescent="0.35">
      <c r="A858" t="s">
        <v>38</v>
      </c>
      <c r="B858" t="s">
        <v>398</v>
      </c>
      <c r="C858" t="s">
        <v>38</v>
      </c>
      <c r="D858" t="s">
        <v>326</v>
      </c>
      <c r="E858" t="s">
        <v>643</v>
      </c>
      <c r="F858" t="s">
        <v>643</v>
      </c>
      <c r="G858" s="159">
        <f t="shared" si="42"/>
        <v>2.74</v>
      </c>
      <c r="H858" s="159">
        <f t="shared" si="43"/>
        <v>8.7100000000000009</v>
      </c>
      <c r="I858" s="155" t="s">
        <v>707</v>
      </c>
      <c r="K858" t="s">
        <v>457</v>
      </c>
      <c r="L858" t="s">
        <v>392</v>
      </c>
      <c r="M858" t="s">
        <v>466</v>
      </c>
      <c r="N858" t="s">
        <v>38</v>
      </c>
      <c r="O858" t="s">
        <v>398</v>
      </c>
      <c r="P858">
        <v>100</v>
      </c>
      <c r="Q858">
        <v>5000</v>
      </c>
      <c r="R858">
        <v>1</v>
      </c>
      <c r="S858">
        <v>2.74</v>
      </c>
      <c r="T858">
        <v>8.7100000000000009</v>
      </c>
      <c r="U858" t="b" cm="1">
        <f t="array" ref="U858">_xlfn.IFS(AND(R858=1,S858=G858,T858=H858),TRUE,AND(R858=1,S858=G858,H858="Product NA"),TRUE)</f>
        <v>1</v>
      </c>
      <c r="W858">
        <v>2.41</v>
      </c>
      <c r="X858">
        <v>7.71</v>
      </c>
      <c r="Y858" t="str">
        <f t="shared" si="44"/>
        <v>Change</v>
      </c>
    </row>
    <row r="859" spans="1:25" x14ac:dyDescent="0.35">
      <c r="A859" t="s">
        <v>38</v>
      </c>
      <c r="B859" t="s">
        <v>398</v>
      </c>
      <c r="C859" t="s">
        <v>38</v>
      </c>
      <c r="D859" t="s">
        <v>382</v>
      </c>
      <c r="E859" t="s">
        <v>287</v>
      </c>
      <c r="F859" t="s">
        <v>386</v>
      </c>
      <c r="G859" s="159">
        <f t="shared" si="42"/>
        <v>3.43</v>
      </c>
      <c r="H859" s="159">
        <f t="shared" si="43"/>
        <v>9.49</v>
      </c>
      <c r="I859" s="155" t="s">
        <v>472</v>
      </c>
      <c r="K859" t="s">
        <v>457</v>
      </c>
      <c r="L859" t="s">
        <v>392</v>
      </c>
      <c r="M859" t="s">
        <v>466</v>
      </c>
      <c r="N859" t="s">
        <v>38</v>
      </c>
      <c r="O859" t="s">
        <v>398</v>
      </c>
      <c r="P859">
        <v>100</v>
      </c>
      <c r="Q859">
        <v>2000</v>
      </c>
      <c r="R859">
        <v>1</v>
      </c>
      <c r="S859">
        <v>3.43</v>
      </c>
      <c r="T859">
        <v>9.49</v>
      </c>
      <c r="U859" t="b" cm="1">
        <f t="array" ref="U859">_xlfn.IFS(AND(R859=1,S859=G859,T859=H859),TRUE,AND(R859=1,S859=G859,H859="Product NA"),TRUE)</f>
        <v>1</v>
      </c>
      <c r="W859">
        <v>2.96</v>
      </c>
      <c r="X859">
        <v>8.18</v>
      </c>
      <c r="Y859" t="str">
        <f t="shared" si="44"/>
        <v>Change</v>
      </c>
    </row>
    <row r="860" spans="1:25" x14ac:dyDescent="0.35">
      <c r="A860" t="s">
        <v>38</v>
      </c>
      <c r="B860" t="s">
        <v>398</v>
      </c>
      <c r="C860" t="s">
        <v>38</v>
      </c>
      <c r="D860" t="s">
        <v>381</v>
      </c>
      <c r="E860" t="s">
        <v>716</v>
      </c>
      <c r="F860" t="s">
        <v>386</v>
      </c>
      <c r="G860" s="159">
        <f t="shared" si="42"/>
        <v>7.8000000000000007</v>
      </c>
      <c r="H860" s="159">
        <f t="shared" si="43"/>
        <v>7.9</v>
      </c>
      <c r="I860" s="155" t="s">
        <v>472</v>
      </c>
      <c r="K860" t="s">
        <v>457</v>
      </c>
      <c r="L860" t="s">
        <v>392</v>
      </c>
      <c r="M860" t="s">
        <v>466</v>
      </c>
      <c r="N860" t="s">
        <v>38</v>
      </c>
      <c r="O860" t="s">
        <v>398</v>
      </c>
      <c r="P860">
        <v>100</v>
      </c>
      <c r="Q860">
        <v>2000</v>
      </c>
      <c r="R860">
        <v>1</v>
      </c>
      <c r="S860">
        <v>7.8000000000000007</v>
      </c>
      <c r="T860">
        <v>7.9</v>
      </c>
      <c r="U860" t="b" cm="1">
        <f t="array" ref="U860">_xlfn.IFS(AND(R860=1,S860=G860,T860=H860),TRUE,AND(R860=1,S860=G860,H860="Product NA"),TRUE)</f>
        <v>1</v>
      </c>
      <c r="W860">
        <v>7.45</v>
      </c>
      <c r="X860">
        <v>7.5</v>
      </c>
      <c r="Y860" t="str">
        <f t="shared" si="44"/>
        <v>Change</v>
      </c>
    </row>
    <row r="861" spans="1:25" x14ac:dyDescent="0.35">
      <c r="A861" t="s">
        <v>38</v>
      </c>
      <c r="B861" t="s">
        <v>398</v>
      </c>
      <c r="C861" t="s">
        <v>38</v>
      </c>
      <c r="D861" t="s">
        <v>281</v>
      </c>
      <c r="E861" t="s">
        <v>287</v>
      </c>
      <c r="F861" t="s">
        <v>286</v>
      </c>
      <c r="G861" s="159">
        <f t="shared" si="42"/>
        <v>3.43</v>
      </c>
      <c r="H861" s="159">
        <f t="shared" si="43"/>
        <v>9.49</v>
      </c>
      <c r="I861" s="155" t="s">
        <v>472</v>
      </c>
      <c r="K861" t="s">
        <v>457</v>
      </c>
      <c r="L861" t="s">
        <v>392</v>
      </c>
      <c r="M861" t="s">
        <v>466</v>
      </c>
      <c r="N861" t="s">
        <v>38</v>
      </c>
      <c r="O861" t="s">
        <v>398</v>
      </c>
      <c r="P861">
        <v>100</v>
      </c>
      <c r="Q861">
        <v>2000</v>
      </c>
      <c r="R861">
        <v>1</v>
      </c>
      <c r="S861">
        <v>3.43</v>
      </c>
      <c r="T861">
        <v>9.49</v>
      </c>
      <c r="U861" t="b" cm="1">
        <f t="array" ref="U861">_xlfn.IFS(AND(R861=1,S861=G861,T861=H861),TRUE,AND(R861=1,S861=G861,H861="Product NA"),TRUE)</f>
        <v>1</v>
      </c>
      <c r="W861">
        <v>2.96</v>
      </c>
      <c r="X861">
        <v>8.18</v>
      </c>
      <c r="Y861" t="str">
        <f t="shared" si="44"/>
        <v>Change</v>
      </c>
    </row>
    <row r="862" spans="1:25" x14ac:dyDescent="0.35">
      <c r="A862" t="s">
        <v>38</v>
      </c>
      <c r="B862" t="s">
        <v>398</v>
      </c>
      <c r="C862" t="s">
        <v>38</v>
      </c>
      <c r="D862" t="s">
        <v>278</v>
      </c>
      <c r="E862" t="s">
        <v>287</v>
      </c>
      <c r="F862" t="s">
        <v>277</v>
      </c>
      <c r="G862" s="159">
        <f t="shared" si="42"/>
        <v>1.82</v>
      </c>
      <c r="H862" s="159">
        <f t="shared" si="43"/>
        <v>9.2200000000000006</v>
      </c>
      <c r="I862" s="155" t="s">
        <v>470</v>
      </c>
      <c r="K862" t="s">
        <v>457</v>
      </c>
      <c r="L862" t="s">
        <v>392</v>
      </c>
      <c r="M862" t="s">
        <v>466</v>
      </c>
      <c r="N862" t="s">
        <v>38</v>
      </c>
      <c r="O862" t="s">
        <v>398</v>
      </c>
      <c r="P862">
        <v>100</v>
      </c>
      <c r="Q862">
        <v>500</v>
      </c>
      <c r="R862">
        <v>1</v>
      </c>
      <c r="S862">
        <v>1.82</v>
      </c>
      <c r="T862">
        <v>9.2200000000000006</v>
      </c>
      <c r="U862" t="b" cm="1">
        <f t="array" ref="U862">_xlfn.IFS(AND(R862=1,S862=G862,T862=H862),TRUE,AND(R862=1,S862=G862,H862="Product NA"),TRUE)</f>
        <v>1</v>
      </c>
      <c r="W862">
        <v>1.61</v>
      </c>
      <c r="X862">
        <v>8.16</v>
      </c>
      <c r="Y862" t="str">
        <f t="shared" si="44"/>
        <v>Change</v>
      </c>
    </row>
    <row r="863" spans="1:25" x14ac:dyDescent="0.35">
      <c r="A863" t="s">
        <v>38</v>
      </c>
      <c r="B863" t="s">
        <v>398</v>
      </c>
      <c r="C863" t="s">
        <v>38</v>
      </c>
      <c r="D863" t="s">
        <v>238</v>
      </c>
      <c r="E863" t="s">
        <v>287</v>
      </c>
      <c r="F863" t="s">
        <v>0</v>
      </c>
      <c r="G863" s="159">
        <f t="shared" si="42"/>
        <v>0.79</v>
      </c>
      <c r="H863" s="159">
        <f t="shared" si="43"/>
        <v>15.030000000000001</v>
      </c>
      <c r="I863" s="155" t="s">
        <v>469</v>
      </c>
      <c r="K863" t="s">
        <v>457</v>
      </c>
      <c r="L863" t="s">
        <v>392</v>
      </c>
      <c r="M863" t="s">
        <v>466</v>
      </c>
      <c r="N863" t="s">
        <v>38</v>
      </c>
      <c r="O863" t="s">
        <v>398</v>
      </c>
      <c r="P863">
        <v>100</v>
      </c>
      <c r="Q863">
        <v>100</v>
      </c>
      <c r="R863">
        <v>1</v>
      </c>
      <c r="S863">
        <v>0.79</v>
      </c>
      <c r="T863">
        <v>15.030000000000001</v>
      </c>
      <c r="U863" t="b" cm="1">
        <f t="array" ref="U863">_xlfn.IFS(AND(R863=1,S863=G863,T863=H863),TRUE,AND(R863=1,S863=G863,H863="Product NA"),TRUE)</f>
        <v>1</v>
      </c>
      <c r="W863">
        <v>0.68</v>
      </c>
      <c r="X863">
        <v>12.96</v>
      </c>
      <c r="Y863" t="str">
        <f t="shared" si="44"/>
        <v>Change</v>
      </c>
    </row>
    <row r="864" spans="1:25" x14ac:dyDescent="0.35">
      <c r="A864" t="s">
        <v>38</v>
      </c>
      <c r="B864" t="s">
        <v>398</v>
      </c>
      <c r="C864" t="s">
        <v>38</v>
      </c>
      <c r="D864" t="s">
        <v>239</v>
      </c>
      <c r="E864" t="s">
        <v>287</v>
      </c>
      <c r="F864" t="s">
        <v>277</v>
      </c>
      <c r="G864" s="159">
        <f t="shared" si="42"/>
        <v>0.71</v>
      </c>
      <c r="H864" s="159">
        <f t="shared" si="43"/>
        <v>13.91</v>
      </c>
      <c r="I864" s="155" t="s">
        <v>470</v>
      </c>
      <c r="K864" t="s">
        <v>457</v>
      </c>
      <c r="L864" t="s">
        <v>392</v>
      </c>
      <c r="M864" t="s">
        <v>466</v>
      </c>
      <c r="N864" t="s">
        <v>38</v>
      </c>
      <c r="O864" t="s">
        <v>398</v>
      </c>
      <c r="P864">
        <v>100</v>
      </c>
      <c r="Q864">
        <v>500</v>
      </c>
      <c r="R864">
        <v>1</v>
      </c>
      <c r="S864">
        <v>0.71</v>
      </c>
      <c r="T864">
        <v>13.91</v>
      </c>
      <c r="U864" t="b" cm="1">
        <f t="array" ref="U864">_xlfn.IFS(AND(R864=1,S864=G864,T864=H864),TRUE,AND(R864=1,S864=G864,H864="Product NA"),TRUE)</f>
        <v>1</v>
      </c>
      <c r="W864">
        <v>0.61</v>
      </c>
      <c r="X864">
        <v>11.99</v>
      </c>
      <c r="Y864" t="str">
        <f t="shared" si="44"/>
        <v>Change</v>
      </c>
    </row>
    <row r="865" spans="1:25" x14ac:dyDescent="0.35">
      <c r="A865" t="s">
        <v>38</v>
      </c>
      <c r="B865" t="s">
        <v>398</v>
      </c>
      <c r="C865" t="s">
        <v>38</v>
      </c>
      <c r="D865" t="s">
        <v>316</v>
      </c>
      <c r="E865" t="s">
        <v>287</v>
      </c>
      <c r="F865" t="s">
        <v>286</v>
      </c>
      <c r="G865" s="159">
        <f t="shared" si="42"/>
        <v>2.89</v>
      </c>
      <c r="H865" s="159">
        <f t="shared" si="43"/>
        <v>8.7100000000000009</v>
      </c>
      <c r="I865" s="155" t="s">
        <v>472</v>
      </c>
      <c r="K865" t="s">
        <v>457</v>
      </c>
      <c r="L865" t="s">
        <v>392</v>
      </c>
      <c r="M865" t="s">
        <v>466</v>
      </c>
      <c r="N865" t="s">
        <v>38</v>
      </c>
      <c r="O865" t="s">
        <v>398</v>
      </c>
      <c r="P865">
        <v>100</v>
      </c>
      <c r="Q865">
        <v>2000</v>
      </c>
      <c r="R865">
        <v>1</v>
      </c>
      <c r="S865">
        <v>2.89</v>
      </c>
      <c r="T865">
        <v>8.7100000000000009</v>
      </c>
      <c r="U865" t="b" cm="1">
        <f t="array" ref="U865">_xlfn.IFS(AND(R865=1,S865=G865,T865=H865),TRUE,AND(R865=1,S865=G865,H865="Product NA"),TRUE)</f>
        <v>1</v>
      </c>
      <c r="W865">
        <v>2.56</v>
      </c>
      <c r="X865">
        <v>7.71</v>
      </c>
      <c r="Y865" t="str">
        <f t="shared" si="44"/>
        <v>Change</v>
      </c>
    </row>
    <row r="866" spans="1:25" x14ac:dyDescent="0.35">
      <c r="A866" t="s">
        <v>38</v>
      </c>
      <c r="B866" t="s">
        <v>398</v>
      </c>
      <c r="C866" t="s">
        <v>38</v>
      </c>
      <c r="D866" t="s">
        <v>646</v>
      </c>
      <c r="E866" t="s">
        <v>715</v>
      </c>
      <c r="F866" t="s">
        <v>286</v>
      </c>
      <c r="G866" s="159">
        <f t="shared" si="42"/>
        <v>19.75</v>
      </c>
      <c r="H866" s="159">
        <f t="shared" si="43"/>
        <v>0</v>
      </c>
      <c r="I866" s="155" t="s">
        <v>471</v>
      </c>
      <c r="K866" t="s">
        <v>457</v>
      </c>
      <c r="L866" t="s">
        <v>392</v>
      </c>
      <c r="M866" t="s">
        <v>466</v>
      </c>
      <c r="N866" t="s">
        <v>38</v>
      </c>
      <c r="O866" t="s">
        <v>398</v>
      </c>
      <c r="P866">
        <v>30000</v>
      </c>
      <c r="Q866">
        <v>1000</v>
      </c>
      <c r="R866">
        <v>1</v>
      </c>
      <c r="S866">
        <v>19.75</v>
      </c>
      <c r="T866">
        <v>0</v>
      </c>
      <c r="U866" t="b" cm="1">
        <f t="array" ref="U866">_xlfn.IFS(AND(R866=1,S866=G866,T866=H866),TRUE,AND(R866=1,S866=G866,H866="Product NA"),TRUE)</f>
        <v>1</v>
      </c>
      <c r="W866">
        <v>20.150000000000002</v>
      </c>
      <c r="X866">
        <v>0</v>
      </c>
      <c r="Y866" t="str">
        <f t="shared" si="44"/>
        <v>Change</v>
      </c>
    </row>
    <row r="867" spans="1:25" x14ac:dyDescent="0.35">
      <c r="A867" t="s">
        <v>38</v>
      </c>
      <c r="B867" t="s">
        <v>398</v>
      </c>
      <c r="C867" t="s">
        <v>38</v>
      </c>
      <c r="D867" t="s">
        <v>646</v>
      </c>
      <c r="E867" t="s">
        <v>715</v>
      </c>
      <c r="F867" t="s">
        <v>286</v>
      </c>
      <c r="G867" s="159">
        <f t="shared" si="42"/>
        <v>73.2</v>
      </c>
      <c r="H867" s="159">
        <f t="shared" si="43"/>
        <v>0</v>
      </c>
      <c r="I867" s="155" t="s">
        <v>671</v>
      </c>
      <c r="K867" t="s">
        <v>457</v>
      </c>
      <c r="L867" t="s">
        <v>392</v>
      </c>
      <c r="M867" t="s">
        <v>466</v>
      </c>
      <c r="N867" t="s">
        <v>38</v>
      </c>
      <c r="O867" t="s">
        <v>398</v>
      </c>
      <c r="P867">
        <v>30000</v>
      </c>
      <c r="Q867">
        <v>15000</v>
      </c>
      <c r="R867">
        <v>1</v>
      </c>
      <c r="S867">
        <v>73.2</v>
      </c>
      <c r="T867">
        <v>0</v>
      </c>
      <c r="U867" t="b" cm="1">
        <f t="array" ref="U867">_xlfn.IFS(AND(R867=1,S867=G867,T867=H867),TRUE,AND(R867=1,S867=G867,H867="Product NA"),TRUE)</f>
        <v>1</v>
      </c>
      <c r="W867">
        <v>90.4</v>
      </c>
      <c r="X867">
        <v>0</v>
      </c>
      <c r="Y867" t="str">
        <f t="shared" si="44"/>
        <v>Change</v>
      </c>
    </row>
    <row r="868" spans="1:25" x14ac:dyDescent="0.35">
      <c r="A868" t="s">
        <v>38</v>
      </c>
      <c r="B868" t="s">
        <v>398</v>
      </c>
      <c r="C868" t="s">
        <v>38</v>
      </c>
      <c r="D868" t="s">
        <v>646</v>
      </c>
      <c r="E868" t="s">
        <v>715</v>
      </c>
      <c r="F868" t="s">
        <v>286</v>
      </c>
      <c r="G868" s="159">
        <f t="shared" si="42"/>
        <v>23.650000000000002</v>
      </c>
      <c r="H868" s="159">
        <f t="shared" si="43"/>
        <v>0</v>
      </c>
      <c r="I868" s="155" t="s">
        <v>662</v>
      </c>
      <c r="K868" t="s">
        <v>457</v>
      </c>
      <c r="L868" t="s">
        <v>392</v>
      </c>
      <c r="M868" t="s">
        <v>466</v>
      </c>
      <c r="N868" t="s">
        <v>38</v>
      </c>
      <c r="O868" t="s">
        <v>398</v>
      </c>
      <c r="P868">
        <v>30000</v>
      </c>
      <c r="Q868">
        <v>2000</v>
      </c>
      <c r="R868">
        <v>1</v>
      </c>
      <c r="S868">
        <v>23.650000000000002</v>
      </c>
      <c r="T868">
        <v>0</v>
      </c>
      <c r="U868" t="b" cm="1">
        <f t="array" ref="U868">_xlfn.IFS(AND(R868=1,S868=G868,T868=H868),TRUE,AND(R868=1,S868=G868,H868="Product NA"),TRUE)</f>
        <v>1</v>
      </c>
      <c r="W868">
        <v>24.650000000000002</v>
      </c>
      <c r="X868">
        <v>0</v>
      </c>
      <c r="Y868" t="str">
        <f t="shared" si="44"/>
        <v>Change</v>
      </c>
    </row>
    <row r="869" spans="1:25" x14ac:dyDescent="0.35">
      <c r="A869" t="s">
        <v>38</v>
      </c>
      <c r="B869" t="s">
        <v>398</v>
      </c>
      <c r="C869" t="s">
        <v>38</v>
      </c>
      <c r="D869" t="s">
        <v>646</v>
      </c>
      <c r="E869" t="s">
        <v>715</v>
      </c>
      <c r="F869" t="s">
        <v>286</v>
      </c>
      <c r="G869" s="159">
        <f t="shared" si="42"/>
        <v>91.7</v>
      </c>
      <c r="H869" s="159">
        <f t="shared" si="43"/>
        <v>0</v>
      </c>
      <c r="I869" s="155" t="s">
        <v>672</v>
      </c>
      <c r="K869" t="s">
        <v>457</v>
      </c>
      <c r="L869" t="s">
        <v>392</v>
      </c>
      <c r="M869" t="s">
        <v>466</v>
      </c>
      <c r="N869" t="s">
        <v>38</v>
      </c>
      <c r="O869" t="s">
        <v>398</v>
      </c>
      <c r="P869">
        <v>30000</v>
      </c>
      <c r="Q869">
        <v>20000</v>
      </c>
      <c r="R869">
        <v>1</v>
      </c>
      <c r="S869">
        <v>91.7</v>
      </c>
      <c r="T869">
        <v>0</v>
      </c>
      <c r="U869" t="b" cm="1">
        <f t="array" ref="U869">_xlfn.IFS(AND(R869=1,S869=G869,T869=H869),TRUE,AND(R869=1,S869=G869,H869="Product NA"),TRUE)</f>
        <v>1</v>
      </c>
      <c r="W869">
        <v>114.60000000000001</v>
      </c>
      <c r="X869">
        <v>0</v>
      </c>
      <c r="Y869" t="str">
        <f t="shared" si="44"/>
        <v>Change</v>
      </c>
    </row>
    <row r="870" spans="1:25" x14ac:dyDescent="0.35">
      <c r="A870" t="s">
        <v>38</v>
      </c>
      <c r="B870" t="s">
        <v>398</v>
      </c>
      <c r="C870" t="s">
        <v>38</v>
      </c>
      <c r="D870" t="s">
        <v>646</v>
      </c>
      <c r="E870" t="s">
        <v>715</v>
      </c>
      <c r="F870" t="s">
        <v>286</v>
      </c>
      <c r="G870" s="159">
        <f t="shared" si="42"/>
        <v>118.60000000000001</v>
      </c>
      <c r="H870" s="159">
        <f t="shared" si="43"/>
        <v>0</v>
      </c>
      <c r="I870" s="155" t="s">
        <v>673</v>
      </c>
      <c r="K870" t="s">
        <v>457</v>
      </c>
      <c r="L870" t="s">
        <v>392</v>
      </c>
      <c r="M870" t="s">
        <v>466</v>
      </c>
      <c r="N870" t="s">
        <v>38</v>
      </c>
      <c r="O870" t="s">
        <v>398</v>
      </c>
      <c r="P870">
        <v>30000</v>
      </c>
      <c r="Q870">
        <v>25000</v>
      </c>
      <c r="R870">
        <v>1</v>
      </c>
      <c r="S870">
        <v>118.60000000000001</v>
      </c>
      <c r="T870">
        <v>0</v>
      </c>
      <c r="U870" t="b" cm="1">
        <f t="array" ref="U870">_xlfn.IFS(AND(R870=1,S870=G870,T870=H870),TRUE,AND(R870=1,S870=G870,H870="Product NA"),TRUE)</f>
        <v>1</v>
      </c>
      <c r="W870">
        <v>149.4</v>
      </c>
      <c r="X870">
        <v>0</v>
      </c>
      <c r="Y870" t="str">
        <f t="shared" si="44"/>
        <v>Change</v>
      </c>
    </row>
    <row r="871" spans="1:25" x14ac:dyDescent="0.35">
      <c r="A871" t="s">
        <v>38</v>
      </c>
      <c r="B871" t="s">
        <v>398</v>
      </c>
      <c r="C871" t="s">
        <v>38</v>
      </c>
      <c r="D871" t="s">
        <v>646</v>
      </c>
      <c r="E871" t="s">
        <v>715</v>
      </c>
      <c r="F871" t="s">
        <v>286</v>
      </c>
      <c r="G871" s="159">
        <f t="shared" si="42"/>
        <v>30.200000000000003</v>
      </c>
      <c r="H871" s="159">
        <f t="shared" si="43"/>
        <v>0</v>
      </c>
      <c r="I871" s="155" t="s">
        <v>663</v>
      </c>
      <c r="K871" t="s">
        <v>457</v>
      </c>
      <c r="L871" t="s">
        <v>392</v>
      </c>
      <c r="M871" t="s">
        <v>466</v>
      </c>
      <c r="N871" t="s">
        <v>38</v>
      </c>
      <c r="O871" t="s">
        <v>398</v>
      </c>
      <c r="P871">
        <v>30000</v>
      </c>
      <c r="Q871">
        <v>3000</v>
      </c>
      <c r="R871">
        <v>1</v>
      </c>
      <c r="S871">
        <v>30.200000000000003</v>
      </c>
      <c r="T871">
        <v>0</v>
      </c>
      <c r="U871" t="b" cm="1">
        <f t="array" ref="U871">_xlfn.IFS(AND(R871=1,S871=G871,T871=H871),TRUE,AND(R871=1,S871=G871,H871="Product NA"),TRUE)</f>
        <v>1</v>
      </c>
      <c r="W871">
        <v>29.25</v>
      </c>
      <c r="X871">
        <v>0</v>
      </c>
      <c r="Y871" t="str">
        <f t="shared" si="44"/>
        <v>Change</v>
      </c>
    </row>
    <row r="872" spans="1:25" x14ac:dyDescent="0.35">
      <c r="A872" t="s">
        <v>38</v>
      </c>
      <c r="B872" t="s">
        <v>398</v>
      </c>
      <c r="C872" t="s">
        <v>38</v>
      </c>
      <c r="D872" t="s">
        <v>646</v>
      </c>
      <c r="E872" t="s">
        <v>715</v>
      </c>
      <c r="F872" t="s">
        <v>286</v>
      </c>
      <c r="G872" s="159">
        <f t="shared" si="42"/>
        <v>138.5</v>
      </c>
      <c r="H872" s="159">
        <f t="shared" si="43"/>
        <v>0</v>
      </c>
      <c r="I872" s="155" t="s">
        <v>674</v>
      </c>
      <c r="K872" t="s">
        <v>457</v>
      </c>
      <c r="L872" t="s">
        <v>392</v>
      </c>
      <c r="M872" t="s">
        <v>466</v>
      </c>
      <c r="N872" t="s">
        <v>38</v>
      </c>
      <c r="O872" t="s">
        <v>398</v>
      </c>
      <c r="P872">
        <v>30000</v>
      </c>
      <c r="Q872">
        <v>30000</v>
      </c>
      <c r="R872">
        <v>1</v>
      </c>
      <c r="S872">
        <v>138.5</v>
      </c>
      <c r="T872">
        <v>0</v>
      </c>
      <c r="U872" t="b" cm="1">
        <f t="array" ref="U872">_xlfn.IFS(AND(R872=1,S872=G872,T872=H872),TRUE,AND(R872=1,S872=G872,H872="Product NA"),TRUE)</f>
        <v>1</v>
      </c>
      <c r="W872">
        <v>175.4</v>
      </c>
      <c r="X872">
        <v>0</v>
      </c>
      <c r="Y872" t="str">
        <f t="shared" si="44"/>
        <v>Change</v>
      </c>
    </row>
    <row r="873" spans="1:25" x14ac:dyDescent="0.35">
      <c r="A873" t="s">
        <v>38</v>
      </c>
      <c r="B873" t="s">
        <v>398</v>
      </c>
      <c r="C873" t="s">
        <v>38</v>
      </c>
      <c r="D873" t="s">
        <v>646</v>
      </c>
      <c r="E873" t="s">
        <v>715</v>
      </c>
      <c r="F873" t="s">
        <v>286</v>
      </c>
      <c r="G873" s="159">
        <f t="shared" si="42"/>
        <v>34.15</v>
      </c>
      <c r="H873" s="159">
        <f t="shared" si="43"/>
        <v>0</v>
      </c>
      <c r="I873" s="155" t="s">
        <v>664</v>
      </c>
      <c r="K873" t="s">
        <v>457</v>
      </c>
      <c r="L873" t="s">
        <v>392</v>
      </c>
      <c r="M873" t="s">
        <v>466</v>
      </c>
      <c r="N873" t="s">
        <v>38</v>
      </c>
      <c r="O873" t="s">
        <v>398</v>
      </c>
      <c r="P873">
        <v>30000</v>
      </c>
      <c r="Q873">
        <v>4000</v>
      </c>
      <c r="R873">
        <v>1</v>
      </c>
      <c r="S873">
        <v>34.15</v>
      </c>
      <c r="T873">
        <v>0</v>
      </c>
      <c r="U873" t="b" cm="1">
        <f t="array" ref="U873">_xlfn.IFS(AND(R873=1,S873=G873,T873=H873),TRUE,AND(R873=1,S873=G873,H873="Product NA"),TRUE)</f>
        <v>1</v>
      </c>
      <c r="W873">
        <v>33.75</v>
      </c>
      <c r="X873">
        <v>0</v>
      </c>
      <c r="Y873" t="str">
        <f t="shared" si="44"/>
        <v>Change</v>
      </c>
    </row>
    <row r="874" spans="1:25" x14ac:dyDescent="0.35">
      <c r="A874" t="s">
        <v>38</v>
      </c>
      <c r="B874" t="s">
        <v>398</v>
      </c>
      <c r="C874" t="s">
        <v>38</v>
      </c>
      <c r="D874" t="s">
        <v>646</v>
      </c>
      <c r="E874" t="s">
        <v>715</v>
      </c>
      <c r="F874" t="s">
        <v>286</v>
      </c>
      <c r="G874" s="159">
        <f t="shared" si="42"/>
        <v>38.15</v>
      </c>
      <c r="H874" s="159">
        <f t="shared" si="43"/>
        <v>0</v>
      </c>
      <c r="I874" s="155" t="s">
        <v>665</v>
      </c>
      <c r="K874" t="s">
        <v>457</v>
      </c>
      <c r="L874" t="s">
        <v>392</v>
      </c>
      <c r="M874" t="s">
        <v>466</v>
      </c>
      <c r="N874" t="s">
        <v>38</v>
      </c>
      <c r="O874" t="s">
        <v>398</v>
      </c>
      <c r="P874">
        <v>30000</v>
      </c>
      <c r="Q874">
        <v>5000</v>
      </c>
      <c r="R874">
        <v>1</v>
      </c>
      <c r="S874">
        <v>38.15</v>
      </c>
      <c r="T874">
        <v>0</v>
      </c>
      <c r="U874" t="b" cm="1">
        <f t="array" ref="U874">_xlfn.IFS(AND(R874=1,S874=G874,T874=H874),TRUE,AND(R874=1,S874=G874,H874="Product NA"),TRUE)</f>
        <v>1</v>
      </c>
      <c r="W874">
        <v>38.25</v>
      </c>
      <c r="X874">
        <v>0</v>
      </c>
      <c r="Y874" t="str">
        <f t="shared" si="44"/>
        <v>Change</v>
      </c>
    </row>
    <row r="875" spans="1:25" x14ac:dyDescent="0.35">
      <c r="A875" t="s">
        <v>38</v>
      </c>
      <c r="B875" t="s">
        <v>398</v>
      </c>
      <c r="C875" t="s">
        <v>38</v>
      </c>
      <c r="D875" t="s">
        <v>646</v>
      </c>
      <c r="E875" t="s">
        <v>715</v>
      </c>
      <c r="F875" t="s">
        <v>286</v>
      </c>
      <c r="G875" s="159">
        <f t="shared" si="42"/>
        <v>39</v>
      </c>
      <c r="H875" s="159">
        <f t="shared" si="43"/>
        <v>0</v>
      </c>
      <c r="I875" s="155" t="s">
        <v>666</v>
      </c>
      <c r="K875" t="s">
        <v>457</v>
      </c>
      <c r="L875" t="s">
        <v>392</v>
      </c>
      <c r="M875" t="s">
        <v>466</v>
      </c>
      <c r="N875" t="s">
        <v>38</v>
      </c>
      <c r="O875" t="s">
        <v>398</v>
      </c>
      <c r="P875">
        <v>30000</v>
      </c>
      <c r="Q875">
        <v>6000</v>
      </c>
      <c r="R875">
        <v>1</v>
      </c>
      <c r="S875">
        <v>39</v>
      </c>
      <c r="T875">
        <v>0</v>
      </c>
      <c r="U875" t="b" cm="1">
        <f t="array" ref="U875">_xlfn.IFS(AND(R875=1,S875=G875,T875=H875),TRUE,AND(R875=1,S875=G875,H875="Product NA"),TRUE)</f>
        <v>1</v>
      </c>
      <c r="W875">
        <v>43.75</v>
      </c>
      <c r="X875">
        <v>0</v>
      </c>
      <c r="Y875" t="str">
        <f t="shared" si="44"/>
        <v>Change</v>
      </c>
    </row>
    <row r="876" spans="1:25" x14ac:dyDescent="0.35">
      <c r="A876" t="s">
        <v>38</v>
      </c>
      <c r="B876" t="s">
        <v>398</v>
      </c>
      <c r="C876" t="s">
        <v>38</v>
      </c>
      <c r="D876" t="s">
        <v>646</v>
      </c>
      <c r="E876" t="s">
        <v>715</v>
      </c>
      <c r="F876" t="s">
        <v>286</v>
      </c>
      <c r="G876" s="159">
        <f t="shared" si="42"/>
        <v>40.800000000000004</v>
      </c>
      <c r="H876" s="159">
        <f t="shared" si="43"/>
        <v>0</v>
      </c>
      <c r="I876" s="155" t="s">
        <v>667</v>
      </c>
      <c r="K876" t="s">
        <v>457</v>
      </c>
      <c r="L876" t="s">
        <v>392</v>
      </c>
      <c r="M876" t="s">
        <v>466</v>
      </c>
      <c r="N876" t="s">
        <v>38</v>
      </c>
      <c r="O876" t="s">
        <v>398</v>
      </c>
      <c r="P876">
        <v>30000</v>
      </c>
      <c r="Q876">
        <v>7000</v>
      </c>
      <c r="R876">
        <v>1</v>
      </c>
      <c r="S876">
        <v>40.800000000000004</v>
      </c>
      <c r="T876">
        <v>0</v>
      </c>
      <c r="U876" t="b" cm="1">
        <f t="array" ref="U876">_xlfn.IFS(AND(R876=1,S876=G876,T876=H876),TRUE,AND(R876=1,S876=G876,H876="Product NA"),TRUE)</f>
        <v>1</v>
      </c>
      <c r="W876">
        <v>48.25</v>
      </c>
      <c r="X876">
        <v>0</v>
      </c>
      <c r="Y876" t="str">
        <f t="shared" si="44"/>
        <v>Change</v>
      </c>
    </row>
    <row r="877" spans="1:25" x14ac:dyDescent="0.35">
      <c r="A877" t="s">
        <v>38</v>
      </c>
      <c r="B877" t="s">
        <v>398</v>
      </c>
      <c r="C877" t="s">
        <v>38</v>
      </c>
      <c r="D877" t="s">
        <v>646</v>
      </c>
      <c r="E877" t="s">
        <v>715</v>
      </c>
      <c r="F877" t="s">
        <v>286</v>
      </c>
      <c r="G877" s="159">
        <f t="shared" si="42"/>
        <v>44.25</v>
      </c>
      <c r="H877" s="159">
        <f t="shared" si="43"/>
        <v>0</v>
      </c>
      <c r="I877" s="155" t="s">
        <v>668</v>
      </c>
      <c r="K877" t="s">
        <v>457</v>
      </c>
      <c r="L877" t="s">
        <v>392</v>
      </c>
      <c r="M877" t="s">
        <v>466</v>
      </c>
      <c r="N877" t="s">
        <v>38</v>
      </c>
      <c r="O877" t="s">
        <v>398</v>
      </c>
      <c r="P877">
        <v>30000</v>
      </c>
      <c r="Q877">
        <v>8000</v>
      </c>
      <c r="R877">
        <v>1</v>
      </c>
      <c r="S877">
        <v>44.25</v>
      </c>
      <c r="T877">
        <v>0</v>
      </c>
      <c r="U877" t="b" cm="1">
        <f t="array" ref="U877">_xlfn.IFS(AND(R877=1,S877=G877,T877=H877),TRUE,AND(R877=1,S877=G877,H877="Product NA"),TRUE)</f>
        <v>1</v>
      </c>
      <c r="W877">
        <v>52.75</v>
      </c>
      <c r="X877">
        <v>0</v>
      </c>
      <c r="Y877" t="str">
        <f t="shared" si="44"/>
        <v>Change</v>
      </c>
    </row>
    <row r="878" spans="1:25" x14ac:dyDescent="0.35">
      <c r="A878" t="s">
        <v>38</v>
      </c>
      <c r="B878" t="s">
        <v>398</v>
      </c>
      <c r="C878" t="s">
        <v>38</v>
      </c>
      <c r="D878" t="s">
        <v>646</v>
      </c>
      <c r="E878" t="s">
        <v>715</v>
      </c>
      <c r="F878" t="s">
        <v>286</v>
      </c>
      <c r="G878" s="159">
        <f t="shared" si="42"/>
        <v>47.7</v>
      </c>
      <c r="H878" s="159">
        <f t="shared" si="43"/>
        <v>0</v>
      </c>
      <c r="I878" s="155" t="s">
        <v>669</v>
      </c>
      <c r="K878" t="s">
        <v>457</v>
      </c>
      <c r="L878" t="s">
        <v>392</v>
      </c>
      <c r="M878" t="s">
        <v>466</v>
      </c>
      <c r="N878" t="s">
        <v>38</v>
      </c>
      <c r="O878" t="s">
        <v>398</v>
      </c>
      <c r="P878">
        <v>30000</v>
      </c>
      <c r="Q878">
        <v>9000</v>
      </c>
      <c r="R878">
        <v>1</v>
      </c>
      <c r="S878">
        <v>47.7</v>
      </c>
      <c r="T878">
        <v>0</v>
      </c>
      <c r="U878" t="b" cm="1">
        <f t="array" ref="U878">_xlfn.IFS(AND(R878=1,S878=G878,T878=H878),TRUE,AND(R878=1,S878=G878,H878="Product NA"),TRUE)</f>
        <v>1</v>
      </c>
      <c r="W878">
        <v>57.25</v>
      </c>
      <c r="X878">
        <v>0</v>
      </c>
      <c r="Y878" t="str">
        <f t="shared" si="44"/>
        <v>Change</v>
      </c>
    </row>
    <row r="879" spans="1:25" x14ac:dyDescent="0.35">
      <c r="A879" t="s">
        <v>38</v>
      </c>
      <c r="B879" t="s">
        <v>398</v>
      </c>
      <c r="C879" t="s">
        <v>38</v>
      </c>
      <c r="D879" t="s">
        <v>646</v>
      </c>
      <c r="E879" t="s">
        <v>715</v>
      </c>
      <c r="F879" t="s">
        <v>286</v>
      </c>
      <c r="G879" s="159">
        <f t="shared" si="42"/>
        <v>51.150000000000006</v>
      </c>
      <c r="H879" s="159">
        <f t="shared" si="43"/>
        <v>0</v>
      </c>
      <c r="I879" s="155" t="s">
        <v>670</v>
      </c>
      <c r="K879" t="s">
        <v>457</v>
      </c>
      <c r="L879" t="s">
        <v>392</v>
      </c>
      <c r="M879" t="s">
        <v>466</v>
      </c>
      <c r="N879" t="s">
        <v>38</v>
      </c>
      <c r="O879" t="s">
        <v>398</v>
      </c>
      <c r="P879">
        <v>30000</v>
      </c>
      <c r="Q879">
        <v>10000</v>
      </c>
      <c r="R879">
        <v>1</v>
      </c>
      <c r="S879">
        <v>51.150000000000006</v>
      </c>
      <c r="T879">
        <v>0</v>
      </c>
      <c r="U879" t="b" cm="1">
        <f t="array" ref="U879">_xlfn.IFS(AND(R879=1,S879=G879,T879=H879),TRUE,AND(R879=1,S879=G879,H879="Product NA"),TRUE)</f>
        <v>1</v>
      </c>
      <c r="W879">
        <v>61.800000000000004</v>
      </c>
      <c r="X879">
        <v>0</v>
      </c>
      <c r="Y879" t="str">
        <f t="shared" si="44"/>
        <v>Change</v>
      </c>
    </row>
    <row r="880" spans="1:25" x14ac:dyDescent="0.35">
      <c r="A880" t="s">
        <v>38</v>
      </c>
      <c r="B880" t="s">
        <v>398</v>
      </c>
      <c r="C880" t="s">
        <v>38</v>
      </c>
      <c r="D880" t="s">
        <v>283</v>
      </c>
      <c r="E880" t="s">
        <v>716</v>
      </c>
      <c r="F880" t="s">
        <v>286</v>
      </c>
      <c r="G880" s="159">
        <f t="shared" si="42"/>
        <v>7.8000000000000007</v>
      </c>
      <c r="H880" s="159">
        <f t="shared" si="43"/>
        <v>7.9</v>
      </c>
      <c r="I880" s="155" t="s">
        <v>472</v>
      </c>
      <c r="K880" t="s">
        <v>457</v>
      </c>
      <c r="L880" t="s">
        <v>392</v>
      </c>
      <c r="M880" t="s">
        <v>466</v>
      </c>
      <c r="N880" t="s">
        <v>38</v>
      </c>
      <c r="O880" t="s">
        <v>398</v>
      </c>
      <c r="P880">
        <v>2000</v>
      </c>
      <c r="Q880">
        <v>2000</v>
      </c>
      <c r="R880">
        <v>1</v>
      </c>
      <c r="S880">
        <v>7.8000000000000007</v>
      </c>
      <c r="T880">
        <v>7.9</v>
      </c>
      <c r="U880" t="b" cm="1">
        <f t="array" ref="U880">_xlfn.IFS(AND(R880=1,S880=G880,T880=H880),TRUE,AND(R880=1,S880=G880,H880="Product NA"),TRUE)</f>
        <v>1</v>
      </c>
      <c r="W880">
        <v>7.45</v>
      </c>
      <c r="X880">
        <v>7.5</v>
      </c>
      <c r="Y880" t="str">
        <f t="shared" si="44"/>
        <v>Change</v>
      </c>
    </row>
    <row r="881" spans="1:25" x14ac:dyDescent="0.35">
      <c r="A881" t="s">
        <v>38</v>
      </c>
      <c r="B881" t="s">
        <v>398</v>
      </c>
      <c r="C881" t="s">
        <v>38</v>
      </c>
      <c r="D881" t="s">
        <v>284</v>
      </c>
      <c r="E881" t="s">
        <v>716</v>
      </c>
      <c r="F881" t="s">
        <v>286</v>
      </c>
      <c r="G881" s="159">
        <f t="shared" si="42"/>
        <v>0</v>
      </c>
      <c r="H881" s="159">
        <f t="shared" si="43"/>
        <v>0</v>
      </c>
      <c r="I881" s="155" t="s">
        <v>472</v>
      </c>
      <c r="K881" t="s">
        <v>457</v>
      </c>
      <c r="L881" t="s">
        <v>392</v>
      </c>
      <c r="M881" t="s">
        <v>466</v>
      </c>
      <c r="N881" t="s">
        <v>38</v>
      </c>
      <c r="O881" t="s">
        <v>398</v>
      </c>
      <c r="P881">
        <v>100</v>
      </c>
      <c r="Q881">
        <v>2000</v>
      </c>
      <c r="R881">
        <v>1</v>
      </c>
      <c r="S881">
        <v>0</v>
      </c>
      <c r="T881">
        <v>0</v>
      </c>
      <c r="U881" t="b" cm="1">
        <f t="array" ref="U881">_xlfn.IFS(AND(R881=1,S881=G881,T881=H881),TRUE,AND(R881=1,S881=G881,H881="Product NA"),TRUE)</f>
        <v>1</v>
      </c>
      <c r="W881">
        <v>7.6000000000000005</v>
      </c>
      <c r="X881">
        <v>7.65</v>
      </c>
      <c r="Y881" t="str">
        <f t="shared" si="44"/>
        <v>Change</v>
      </c>
    </row>
    <row r="882" spans="1:25" x14ac:dyDescent="0.35">
      <c r="A882" t="s">
        <v>38</v>
      </c>
      <c r="B882" t="s">
        <v>398</v>
      </c>
      <c r="C882" t="s">
        <v>38</v>
      </c>
      <c r="D882" t="s">
        <v>320</v>
      </c>
      <c r="E882" t="s">
        <v>716</v>
      </c>
      <c r="F882" t="s">
        <v>0</v>
      </c>
      <c r="G882" s="159">
        <f t="shared" si="42"/>
        <v>0</v>
      </c>
      <c r="H882" s="159">
        <f t="shared" si="43"/>
        <v>0</v>
      </c>
      <c r="I882" s="155" t="s">
        <v>469</v>
      </c>
      <c r="K882" t="s">
        <v>457</v>
      </c>
      <c r="L882" t="s">
        <v>392</v>
      </c>
      <c r="M882" t="s">
        <v>466</v>
      </c>
      <c r="N882" t="s">
        <v>38</v>
      </c>
      <c r="O882" t="s">
        <v>398</v>
      </c>
      <c r="P882">
        <v>100</v>
      </c>
      <c r="Q882">
        <v>100</v>
      </c>
      <c r="R882">
        <v>1</v>
      </c>
      <c r="S882">
        <v>0</v>
      </c>
      <c r="T882">
        <v>0</v>
      </c>
      <c r="U882" t="b" cm="1">
        <f t="array" ref="U882">_xlfn.IFS(AND(R882=1,S882=G882,T882=H882),TRUE,AND(R882=1,S882=G882,H882="Product NA"),TRUE)</f>
        <v>1</v>
      </c>
      <c r="W882">
        <v>5.57</v>
      </c>
      <c r="X882">
        <v>9.66</v>
      </c>
      <c r="Y882" t="str">
        <f t="shared" si="44"/>
        <v>Change</v>
      </c>
    </row>
    <row r="883" spans="1:25" x14ac:dyDescent="0.35">
      <c r="A883" t="s">
        <v>38</v>
      </c>
      <c r="B883" t="s">
        <v>398</v>
      </c>
      <c r="C883" t="s">
        <v>38</v>
      </c>
      <c r="D883" s="180" t="s">
        <v>317</v>
      </c>
      <c r="E883" t="s">
        <v>716</v>
      </c>
      <c r="F883" t="s">
        <v>0</v>
      </c>
      <c r="G883" s="159">
        <f t="shared" si="42"/>
        <v>6.53</v>
      </c>
      <c r="H883" s="159">
        <f t="shared" si="43"/>
        <v>11.11</v>
      </c>
      <c r="I883" s="155" t="s">
        <v>469</v>
      </c>
      <c r="K883" t="s">
        <v>457</v>
      </c>
      <c r="L883" t="s">
        <v>392</v>
      </c>
      <c r="M883" t="s">
        <v>466</v>
      </c>
      <c r="N883" s="180" t="s">
        <v>293</v>
      </c>
      <c r="O883" s="180" t="s">
        <v>392</v>
      </c>
      <c r="P883">
        <v>100</v>
      </c>
      <c r="Q883">
        <v>100</v>
      </c>
      <c r="R883">
        <v>1</v>
      </c>
      <c r="S883">
        <v>6.53</v>
      </c>
      <c r="T883">
        <v>11.11</v>
      </c>
      <c r="U883" t="b" cm="1">
        <f t="array" ref="U883">_xlfn.IFS(AND(R883=1,S883=G883,T883=H883),TRUE,AND(R883=1,S883=G883,H883="Product NA"),TRUE)</f>
        <v>1</v>
      </c>
      <c r="W883">
        <v>5.68</v>
      </c>
      <c r="X883">
        <v>9.66</v>
      </c>
      <c r="Y883" t="str">
        <f t="shared" si="44"/>
        <v>Change</v>
      </c>
    </row>
    <row r="884" spans="1:25" x14ac:dyDescent="0.35">
      <c r="A884" t="s">
        <v>38</v>
      </c>
      <c r="B884" t="s">
        <v>398</v>
      </c>
      <c r="C884" t="s">
        <v>38</v>
      </c>
      <c r="D884" t="s">
        <v>322</v>
      </c>
      <c r="E884" t="s">
        <v>716</v>
      </c>
      <c r="F884" t="s">
        <v>277</v>
      </c>
      <c r="G884" s="159">
        <f t="shared" si="42"/>
        <v>0</v>
      </c>
      <c r="H884" s="159">
        <f t="shared" si="43"/>
        <v>0</v>
      </c>
      <c r="I884" s="155" t="s">
        <v>470</v>
      </c>
      <c r="K884" t="s">
        <v>457</v>
      </c>
      <c r="L884" t="s">
        <v>392</v>
      </c>
      <c r="M884" t="s">
        <v>466</v>
      </c>
      <c r="N884" t="s">
        <v>38</v>
      </c>
      <c r="O884" t="s">
        <v>398</v>
      </c>
      <c r="P884">
        <v>100</v>
      </c>
      <c r="Q884">
        <v>500</v>
      </c>
      <c r="R884">
        <v>1</v>
      </c>
      <c r="S884">
        <v>0</v>
      </c>
      <c r="T884">
        <v>0</v>
      </c>
      <c r="U884" t="b" cm="1">
        <f t="array" ref="U884">_xlfn.IFS(AND(R884=1,S884=G884,T884=H884),TRUE,AND(R884=1,S884=G884,H884="Product NA"),TRUE)</f>
        <v>1</v>
      </c>
      <c r="W884">
        <v>5.8500000000000005</v>
      </c>
      <c r="X884">
        <v>10</v>
      </c>
      <c r="Y884" t="str">
        <f t="shared" si="44"/>
        <v>Change</v>
      </c>
    </row>
    <row r="885" spans="1:25" x14ac:dyDescent="0.35">
      <c r="A885" t="s">
        <v>38</v>
      </c>
      <c r="B885" t="s">
        <v>398</v>
      </c>
      <c r="C885" t="s">
        <v>38</v>
      </c>
      <c r="D885" t="s">
        <v>321</v>
      </c>
      <c r="E885" t="s">
        <v>716</v>
      </c>
      <c r="F885" t="s">
        <v>277</v>
      </c>
      <c r="G885" s="159">
        <f t="shared" si="42"/>
        <v>6.15</v>
      </c>
      <c r="H885" s="159">
        <f t="shared" si="43"/>
        <v>10.5</v>
      </c>
      <c r="I885" s="155" t="s">
        <v>470</v>
      </c>
      <c r="K885" t="s">
        <v>457</v>
      </c>
      <c r="L885" t="s">
        <v>392</v>
      </c>
      <c r="M885" t="s">
        <v>466</v>
      </c>
      <c r="N885" t="s">
        <v>38</v>
      </c>
      <c r="O885" t="s">
        <v>398</v>
      </c>
      <c r="P885">
        <v>100</v>
      </c>
      <c r="Q885">
        <v>500</v>
      </c>
      <c r="R885">
        <v>1</v>
      </c>
      <c r="S885">
        <v>6.15</v>
      </c>
      <c r="T885">
        <v>10.5</v>
      </c>
      <c r="U885" t="b" cm="1">
        <f t="array" ref="U885">_xlfn.IFS(AND(R885=1,S885=G885,T885=H885),TRUE,AND(R885=1,S885=G885,H885="Product NA"),TRUE)</f>
        <v>1</v>
      </c>
      <c r="W885">
        <v>5.8500000000000005</v>
      </c>
      <c r="X885">
        <v>10</v>
      </c>
      <c r="Y885" t="str">
        <f t="shared" si="44"/>
        <v>Change</v>
      </c>
    </row>
    <row r="886" spans="1:25" x14ac:dyDescent="0.35">
      <c r="A886" t="s">
        <v>38</v>
      </c>
      <c r="B886" t="s">
        <v>398</v>
      </c>
      <c r="C886" t="s">
        <v>38</v>
      </c>
      <c r="D886" t="s">
        <v>324</v>
      </c>
      <c r="E886" t="s">
        <v>716</v>
      </c>
      <c r="F886" t="s">
        <v>277</v>
      </c>
      <c r="G886" s="159">
        <f t="shared" si="42"/>
        <v>0</v>
      </c>
      <c r="H886" s="159">
        <f t="shared" si="43"/>
        <v>0</v>
      </c>
      <c r="I886" s="155" t="s">
        <v>470</v>
      </c>
      <c r="K886" t="s">
        <v>457</v>
      </c>
      <c r="L886" t="s">
        <v>392</v>
      </c>
      <c r="M886" t="s">
        <v>466</v>
      </c>
      <c r="N886" t="s">
        <v>38</v>
      </c>
      <c r="O886" t="s">
        <v>398</v>
      </c>
      <c r="P886">
        <v>100</v>
      </c>
      <c r="Q886">
        <v>500</v>
      </c>
      <c r="R886">
        <v>1</v>
      </c>
      <c r="S886">
        <v>0</v>
      </c>
      <c r="T886">
        <v>0</v>
      </c>
      <c r="U886" t="b" cm="1">
        <f t="array" ref="U886">_xlfn.IFS(AND(R886=1,S886=G886,T886=H886),TRUE,AND(R886=1,S886=G886,H886="Product NA"),TRUE)</f>
        <v>1</v>
      </c>
      <c r="W886">
        <v>6.2</v>
      </c>
      <c r="X886">
        <v>10.100000000000001</v>
      </c>
      <c r="Y886" t="str">
        <f t="shared" si="44"/>
        <v>Change</v>
      </c>
    </row>
    <row r="887" spans="1:25" x14ac:dyDescent="0.35">
      <c r="A887" t="s">
        <v>38</v>
      </c>
      <c r="B887" t="s">
        <v>398</v>
      </c>
      <c r="C887" t="s">
        <v>38</v>
      </c>
      <c r="D887" s="180" t="s">
        <v>319</v>
      </c>
      <c r="E887" t="s">
        <v>716</v>
      </c>
      <c r="F887" t="s">
        <v>277</v>
      </c>
      <c r="G887" s="159">
        <f t="shared" si="42"/>
        <v>7.25</v>
      </c>
      <c r="H887" s="159">
        <f t="shared" si="43"/>
        <v>11.05</v>
      </c>
      <c r="I887" s="155" t="s">
        <v>470</v>
      </c>
      <c r="K887" t="s">
        <v>457</v>
      </c>
      <c r="L887" t="s">
        <v>392</v>
      </c>
      <c r="M887" t="s">
        <v>466</v>
      </c>
      <c r="N887" s="180" t="s">
        <v>293</v>
      </c>
      <c r="O887" s="180" t="s">
        <v>392</v>
      </c>
      <c r="P887">
        <v>100</v>
      </c>
      <c r="Q887">
        <v>500</v>
      </c>
      <c r="R887">
        <v>1</v>
      </c>
      <c r="S887">
        <v>7.25</v>
      </c>
      <c r="T887">
        <v>11.05</v>
      </c>
      <c r="U887" t="b" cm="1">
        <f t="array" ref="U887">_xlfn.IFS(AND(R887=1,S887=G887,T887=H887),TRUE,AND(R887=1,S887=G887,H887="Product NA"),TRUE)</f>
        <v>1</v>
      </c>
      <c r="W887">
        <v>6.2</v>
      </c>
      <c r="X887">
        <v>10.100000000000001</v>
      </c>
      <c r="Y887" t="str">
        <f t="shared" si="44"/>
        <v>Change</v>
      </c>
    </row>
    <row r="888" spans="1:25" x14ac:dyDescent="0.35">
      <c r="A888" t="s">
        <v>38</v>
      </c>
      <c r="B888" t="s">
        <v>398</v>
      </c>
      <c r="C888" t="s">
        <v>38</v>
      </c>
      <c r="D888" t="s">
        <v>240</v>
      </c>
      <c r="E888" t="s">
        <v>287</v>
      </c>
      <c r="F888" t="s">
        <v>0</v>
      </c>
      <c r="G888" s="159">
        <f t="shared" si="42"/>
        <v>0.47000000000000003</v>
      </c>
      <c r="H888" s="159">
        <f t="shared" si="43"/>
        <v>11.31</v>
      </c>
      <c r="I888" s="155" t="s">
        <v>469</v>
      </c>
      <c r="K888" t="s">
        <v>457</v>
      </c>
      <c r="L888" t="s">
        <v>392</v>
      </c>
      <c r="M888" t="s">
        <v>466</v>
      </c>
      <c r="N888" t="s">
        <v>38</v>
      </c>
      <c r="O888" t="s">
        <v>398</v>
      </c>
      <c r="P888">
        <v>100</v>
      </c>
      <c r="Q888">
        <v>100</v>
      </c>
      <c r="R888">
        <v>1</v>
      </c>
      <c r="S888">
        <v>0.47000000000000003</v>
      </c>
      <c r="T888">
        <v>11.31</v>
      </c>
      <c r="U888" t="b" cm="1">
        <f t="array" ref="U888">_xlfn.IFS(AND(R888=1,S888=G888,T888=H888),TRUE,AND(R888=1,S888=G888,H888="Product NA"),TRUE)</f>
        <v>1</v>
      </c>
      <c r="W888">
        <v>0.45</v>
      </c>
      <c r="X888">
        <v>11.620000000000001</v>
      </c>
      <c r="Y888" t="str">
        <f t="shared" si="44"/>
        <v>Change</v>
      </c>
    </row>
    <row r="889" spans="1:25" x14ac:dyDescent="0.35">
      <c r="A889" t="s">
        <v>38</v>
      </c>
      <c r="B889" t="s">
        <v>398</v>
      </c>
      <c r="C889" t="s">
        <v>38</v>
      </c>
      <c r="D889" t="s">
        <v>279</v>
      </c>
      <c r="E889" t="s">
        <v>287</v>
      </c>
      <c r="F889" t="s">
        <v>277</v>
      </c>
      <c r="G889" s="159">
        <f t="shared" si="42"/>
        <v>0.47000000000000003</v>
      </c>
      <c r="H889" s="159">
        <f t="shared" si="43"/>
        <v>11.31</v>
      </c>
      <c r="I889" s="155" t="s">
        <v>470</v>
      </c>
      <c r="K889" t="s">
        <v>457</v>
      </c>
      <c r="L889" t="s">
        <v>392</v>
      </c>
      <c r="M889" t="s">
        <v>466</v>
      </c>
      <c r="N889" t="s">
        <v>38</v>
      </c>
      <c r="O889" t="s">
        <v>398</v>
      </c>
      <c r="P889">
        <v>100</v>
      </c>
      <c r="Q889">
        <v>500</v>
      </c>
      <c r="R889">
        <v>1</v>
      </c>
      <c r="S889">
        <v>0.47000000000000003</v>
      </c>
      <c r="T889">
        <v>11.31</v>
      </c>
      <c r="U889" t="b" cm="1">
        <f t="array" ref="U889">_xlfn.IFS(AND(R889=1,S889=G889,T889=H889),TRUE,AND(R889=1,S889=G889,H889="Product NA"),TRUE)</f>
        <v>1</v>
      </c>
      <c r="W889">
        <v>0.42</v>
      </c>
      <c r="X889">
        <v>10.19</v>
      </c>
      <c r="Y889" t="str">
        <f t="shared" si="44"/>
        <v>Change</v>
      </c>
    </row>
    <row r="890" spans="1:25" x14ac:dyDescent="0.35">
      <c r="A890" t="s">
        <v>27</v>
      </c>
      <c r="B890" t="s">
        <v>488</v>
      </c>
      <c r="C890" t="s">
        <v>293</v>
      </c>
      <c r="D890" t="s">
        <v>326</v>
      </c>
      <c r="E890" t="s">
        <v>643</v>
      </c>
      <c r="F890" t="s">
        <v>643</v>
      </c>
      <c r="G890" s="159">
        <f t="shared" si="42"/>
        <v>7.0000000000000007E-2</v>
      </c>
      <c r="H890" s="159">
        <f t="shared" si="43"/>
        <v>17.670000000000002</v>
      </c>
      <c r="I890" s="155" t="s">
        <v>470</v>
      </c>
      <c r="K890" t="s">
        <v>457</v>
      </c>
      <c r="L890" t="s">
        <v>392</v>
      </c>
      <c r="M890" t="s">
        <v>466</v>
      </c>
      <c r="N890" t="s">
        <v>293</v>
      </c>
      <c r="O890" t="s">
        <v>392</v>
      </c>
      <c r="P890">
        <v>100</v>
      </c>
      <c r="Q890">
        <v>500</v>
      </c>
      <c r="R890">
        <v>1</v>
      </c>
      <c r="S890">
        <v>7.0000000000000007E-2</v>
      </c>
      <c r="T890">
        <v>17.670000000000002</v>
      </c>
      <c r="U890" t="b" cm="1">
        <f t="array" ref="U890">_xlfn.IFS(AND(R890=1,S890=G890,T890=H890),TRUE,AND(R890=1,S890=G890,H890="Product NA"),TRUE)</f>
        <v>1</v>
      </c>
      <c r="W890">
        <v>0.06</v>
      </c>
      <c r="X890">
        <v>15.92</v>
      </c>
      <c r="Y890" t="str">
        <f t="shared" si="44"/>
        <v>Change</v>
      </c>
    </row>
    <row r="891" spans="1:25" x14ac:dyDescent="0.35">
      <c r="A891" t="s">
        <v>27</v>
      </c>
      <c r="B891" t="s">
        <v>488</v>
      </c>
      <c r="C891" t="s">
        <v>293</v>
      </c>
      <c r="D891" t="s">
        <v>326</v>
      </c>
      <c r="E891" t="s">
        <v>643</v>
      </c>
      <c r="F891" t="s">
        <v>643</v>
      </c>
      <c r="G891" s="159">
        <f t="shared" si="42"/>
        <v>1.58</v>
      </c>
      <c r="H891" s="159">
        <f t="shared" si="43"/>
        <v>17.28</v>
      </c>
      <c r="I891" s="155" t="s">
        <v>707</v>
      </c>
      <c r="K891" t="s">
        <v>457</v>
      </c>
      <c r="L891" t="s">
        <v>392</v>
      </c>
      <c r="M891" t="s">
        <v>466</v>
      </c>
      <c r="N891" t="s">
        <v>293</v>
      </c>
      <c r="O891" t="s">
        <v>392</v>
      </c>
      <c r="P891">
        <v>100</v>
      </c>
      <c r="Q891">
        <v>5000</v>
      </c>
      <c r="R891">
        <v>1</v>
      </c>
      <c r="S891">
        <v>1.58</v>
      </c>
      <c r="T891">
        <v>17.28</v>
      </c>
      <c r="U891" t="b" cm="1">
        <f t="array" ref="U891">_xlfn.IFS(AND(R891=1,S891=G891,T891=H891),TRUE,AND(R891=1,S891=G891,H891="Product NA"),TRUE)</f>
        <v>1</v>
      </c>
      <c r="W891">
        <v>1.3800000000000001</v>
      </c>
      <c r="X891">
        <v>15.290000000000001</v>
      </c>
      <c r="Y891" t="str">
        <f t="shared" si="44"/>
        <v>Change</v>
      </c>
    </row>
    <row r="892" spans="1:25" x14ac:dyDescent="0.35">
      <c r="A892" t="s">
        <v>27</v>
      </c>
      <c r="B892" t="s">
        <v>488</v>
      </c>
      <c r="C892" t="s">
        <v>293</v>
      </c>
      <c r="D892" t="s">
        <v>382</v>
      </c>
      <c r="E892" t="s">
        <v>287</v>
      </c>
      <c r="F892" t="s">
        <v>386</v>
      </c>
      <c r="G892" s="159">
        <f t="shared" si="42"/>
        <v>1.81</v>
      </c>
      <c r="H892" s="159">
        <f t="shared" si="43"/>
        <v>18.39</v>
      </c>
      <c r="I892" s="155" t="s">
        <v>472</v>
      </c>
      <c r="K892" t="s">
        <v>457</v>
      </c>
      <c r="L892" t="s">
        <v>392</v>
      </c>
      <c r="M892" t="s">
        <v>466</v>
      </c>
      <c r="N892" t="s">
        <v>293</v>
      </c>
      <c r="O892" t="s">
        <v>392</v>
      </c>
      <c r="P892">
        <v>100</v>
      </c>
      <c r="Q892">
        <v>2000</v>
      </c>
      <c r="R892">
        <v>1</v>
      </c>
      <c r="S892">
        <v>1.81</v>
      </c>
      <c r="T892">
        <v>18.39</v>
      </c>
      <c r="U892" t="b" cm="1">
        <f t="array" ref="U892">_xlfn.IFS(AND(R892=1,S892=G892,T892=H892),TRUE,AND(R892=1,S892=G892,H892="Product NA"),TRUE)</f>
        <v>1</v>
      </c>
      <c r="W892">
        <v>1.56</v>
      </c>
      <c r="X892">
        <v>15.85</v>
      </c>
      <c r="Y892" t="str">
        <f t="shared" si="44"/>
        <v>Change</v>
      </c>
    </row>
    <row r="893" spans="1:25" x14ac:dyDescent="0.35">
      <c r="A893" t="s">
        <v>27</v>
      </c>
      <c r="B893" t="s">
        <v>488</v>
      </c>
      <c r="C893" t="s">
        <v>293</v>
      </c>
      <c r="D893" t="s">
        <v>281</v>
      </c>
      <c r="E893" t="s">
        <v>287</v>
      </c>
      <c r="F893" t="s">
        <v>286</v>
      </c>
      <c r="G893" s="159">
        <f t="shared" si="42"/>
        <v>1.81</v>
      </c>
      <c r="H893" s="159">
        <f t="shared" si="43"/>
        <v>18.39</v>
      </c>
      <c r="I893" s="155" t="s">
        <v>472</v>
      </c>
      <c r="K893" t="s">
        <v>457</v>
      </c>
      <c r="L893" t="s">
        <v>392</v>
      </c>
      <c r="M893" t="s">
        <v>466</v>
      </c>
      <c r="N893" t="s">
        <v>293</v>
      </c>
      <c r="O893" t="s">
        <v>392</v>
      </c>
      <c r="P893">
        <v>100</v>
      </c>
      <c r="Q893">
        <v>2000</v>
      </c>
      <c r="R893">
        <v>1</v>
      </c>
      <c r="S893">
        <v>1.81</v>
      </c>
      <c r="T893">
        <v>18.39</v>
      </c>
      <c r="U893" t="b" cm="1">
        <f t="array" ref="U893">_xlfn.IFS(AND(R893=1,S893=G893,T893=H893),TRUE,AND(R893=1,S893=G893,H893="Product NA"),TRUE)</f>
        <v>1</v>
      </c>
      <c r="W893">
        <v>1.56</v>
      </c>
      <c r="X893">
        <v>15.85</v>
      </c>
      <c r="Y893" t="str">
        <f t="shared" si="44"/>
        <v>Change</v>
      </c>
    </row>
    <row r="894" spans="1:25" x14ac:dyDescent="0.35">
      <c r="A894" t="s">
        <v>27</v>
      </c>
      <c r="B894" t="s">
        <v>488</v>
      </c>
      <c r="C894" t="s">
        <v>293</v>
      </c>
      <c r="D894" t="s">
        <v>278</v>
      </c>
      <c r="E894" t="s">
        <v>287</v>
      </c>
      <c r="F894" t="s">
        <v>277</v>
      </c>
      <c r="G894" s="159">
        <f t="shared" si="42"/>
        <v>0.49</v>
      </c>
      <c r="H894" s="159">
        <f t="shared" si="43"/>
        <v>16.760000000000002</v>
      </c>
      <c r="I894" s="155" t="s">
        <v>470</v>
      </c>
      <c r="K894" t="s">
        <v>457</v>
      </c>
      <c r="L894" t="s">
        <v>392</v>
      </c>
      <c r="M894" t="s">
        <v>466</v>
      </c>
      <c r="N894" t="s">
        <v>293</v>
      </c>
      <c r="O894" t="s">
        <v>392</v>
      </c>
      <c r="P894">
        <v>100</v>
      </c>
      <c r="Q894">
        <v>500</v>
      </c>
      <c r="R894">
        <v>1</v>
      </c>
      <c r="S894">
        <v>0.49</v>
      </c>
      <c r="T894">
        <v>16.760000000000002</v>
      </c>
      <c r="U894" t="b" cm="1">
        <f t="array" ref="U894">_xlfn.IFS(AND(R894=1,S894=G894,T894=H894),TRUE,AND(R894=1,S894=G894,H894="Product NA"),TRUE)</f>
        <v>1</v>
      </c>
      <c r="W894">
        <v>0.43</v>
      </c>
      <c r="X894">
        <v>14.57</v>
      </c>
      <c r="Y894" t="str">
        <f t="shared" si="44"/>
        <v>Change</v>
      </c>
    </row>
    <row r="895" spans="1:25" x14ac:dyDescent="0.35">
      <c r="A895" t="s">
        <v>27</v>
      </c>
      <c r="B895" t="s">
        <v>488</v>
      </c>
      <c r="C895" t="s">
        <v>293</v>
      </c>
      <c r="D895" t="s">
        <v>238</v>
      </c>
      <c r="E895" t="s">
        <v>287</v>
      </c>
      <c r="F895" t="s">
        <v>0</v>
      </c>
      <c r="G895" s="159">
        <f t="shared" si="42"/>
        <v>0.41000000000000003</v>
      </c>
      <c r="H895" s="159">
        <f t="shared" si="43"/>
        <v>19.16</v>
      </c>
      <c r="I895" s="155" t="s">
        <v>469</v>
      </c>
      <c r="K895" t="s">
        <v>457</v>
      </c>
      <c r="L895" t="s">
        <v>392</v>
      </c>
      <c r="M895" t="s">
        <v>466</v>
      </c>
      <c r="N895" t="s">
        <v>293</v>
      </c>
      <c r="O895" t="s">
        <v>392</v>
      </c>
      <c r="P895">
        <v>100</v>
      </c>
      <c r="Q895">
        <v>100</v>
      </c>
      <c r="R895">
        <v>1</v>
      </c>
      <c r="S895">
        <v>0.41000000000000003</v>
      </c>
      <c r="T895">
        <v>19.16</v>
      </c>
      <c r="U895" t="b" cm="1">
        <f t="array" ref="U895">_xlfn.IFS(AND(R895=1,S895=G895,T895=H895),TRUE,AND(R895=1,S895=G895,H895="Product NA"),TRUE)</f>
        <v>1</v>
      </c>
      <c r="W895">
        <v>0.35000000000000003</v>
      </c>
      <c r="X895">
        <v>16.52</v>
      </c>
      <c r="Y895" t="str">
        <f t="shared" si="44"/>
        <v>Change</v>
      </c>
    </row>
    <row r="896" spans="1:25" x14ac:dyDescent="0.35">
      <c r="A896" t="s">
        <v>27</v>
      </c>
      <c r="B896" t="s">
        <v>488</v>
      </c>
      <c r="C896" t="s">
        <v>293</v>
      </c>
      <c r="D896" t="s">
        <v>239</v>
      </c>
      <c r="E896" t="s">
        <v>287</v>
      </c>
      <c r="F896" t="s">
        <v>277</v>
      </c>
      <c r="G896" s="159">
        <f t="shared" si="42"/>
        <v>0.5</v>
      </c>
      <c r="H896" s="159">
        <f t="shared" si="43"/>
        <v>18.420000000000002</v>
      </c>
      <c r="I896" s="155" t="s">
        <v>470</v>
      </c>
      <c r="K896" t="s">
        <v>457</v>
      </c>
      <c r="L896" t="s">
        <v>392</v>
      </c>
      <c r="M896" t="s">
        <v>466</v>
      </c>
      <c r="N896" t="s">
        <v>293</v>
      </c>
      <c r="O896" t="s">
        <v>392</v>
      </c>
      <c r="P896">
        <v>100</v>
      </c>
      <c r="Q896">
        <v>500</v>
      </c>
      <c r="R896">
        <v>1</v>
      </c>
      <c r="S896">
        <v>0.5</v>
      </c>
      <c r="T896">
        <v>18.420000000000002</v>
      </c>
      <c r="U896" t="b" cm="1">
        <f t="array" ref="U896">_xlfn.IFS(AND(R896=1,S896=G896,T896=H896),TRUE,AND(R896=1,S896=G896,H896="Product NA"),TRUE)</f>
        <v>1</v>
      </c>
      <c r="W896">
        <v>0.43</v>
      </c>
      <c r="X896">
        <v>15.88</v>
      </c>
      <c r="Y896" t="str">
        <f t="shared" si="44"/>
        <v>Change</v>
      </c>
    </row>
    <row r="897" spans="1:25" x14ac:dyDescent="0.35">
      <c r="A897" t="s">
        <v>27</v>
      </c>
      <c r="B897" t="s">
        <v>488</v>
      </c>
      <c r="C897" t="s">
        <v>293</v>
      </c>
      <c r="D897" t="s">
        <v>316</v>
      </c>
      <c r="E897" t="s">
        <v>287</v>
      </c>
      <c r="F897" t="s">
        <v>286</v>
      </c>
      <c r="G897" s="159">
        <f t="shared" si="42"/>
        <v>1.73</v>
      </c>
      <c r="H897" s="159">
        <f t="shared" si="43"/>
        <v>17.28</v>
      </c>
      <c r="I897" s="155" t="s">
        <v>472</v>
      </c>
      <c r="K897" t="s">
        <v>457</v>
      </c>
      <c r="L897" t="s">
        <v>392</v>
      </c>
      <c r="M897" t="s">
        <v>466</v>
      </c>
      <c r="N897" t="s">
        <v>293</v>
      </c>
      <c r="O897" t="s">
        <v>392</v>
      </c>
      <c r="P897">
        <v>100</v>
      </c>
      <c r="Q897">
        <v>2000</v>
      </c>
      <c r="R897">
        <v>1</v>
      </c>
      <c r="S897">
        <v>1.73</v>
      </c>
      <c r="T897">
        <v>17.28</v>
      </c>
      <c r="U897" t="b" cm="1">
        <f t="array" ref="U897">_xlfn.IFS(AND(R897=1,S897=G897,T897=H897),TRUE,AND(R897=1,S897=G897,H897="Product NA"),TRUE)</f>
        <v>1</v>
      </c>
      <c r="W897">
        <v>1.53</v>
      </c>
      <c r="X897">
        <v>15.290000000000001</v>
      </c>
      <c r="Y897" t="str">
        <f t="shared" si="44"/>
        <v>Change</v>
      </c>
    </row>
    <row r="898" spans="1:25" x14ac:dyDescent="0.35">
      <c r="A898" t="s">
        <v>27</v>
      </c>
      <c r="B898" t="s">
        <v>488</v>
      </c>
      <c r="C898" t="s">
        <v>293</v>
      </c>
      <c r="D898" t="s">
        <v>646</v>
      </c>
      <c r="E898" t="s">
        <v>715</v>
      </c>
      <c r="F898" t="s">
        <v>286</v>
      </c>
      <c r="G898" s="159">
        <f t="shared" si="42"/>
        <v>18.100000000000001</v>
      </c>
      <c r="H898" s="159">
        <f t="shared" si="43"/>
        <v>0</v>
      </c>
      <c r="I898" s="155" t="s">
        <v>471</v>
      </c>
      <c r="K898" t="s">
        <v>457</v>
      </c>
      <c r="L898" t="s">
        <v>392</v>
      </c>
      <c r="M898" t="s">
        <v>466</v>
      </c>
      <c r="N898" t="s">
        <v>293</v>
      </c>
      <c r="O898" t="s">
        <v>392</v>
      </c>
      <c r="P898">
        <v>30000</v>
      </c>
      <c r="Q898">
        <v>1000</v>
      </c>
      <c r="R898">
        <v>1</v>
      </c>
      <c r="S898">
        <v>18.100000000000001</v>
      </c>
      <c r="T898">
        <v>0</v>
      </c>
      <c r="U898" t="b" cm="1">
        <f t="array" ref="U898">_xlfn.IFS(AND(R898=1,S898=G898,T898=H898),TRUE,AND(R898=1,S898=G898,H898="Product NA"),TRUE)</f>
        <v>1</v>
      </c>
      <c r="W898">
        <v>21.25</v>
      </c>
      <c r="X898">
        <v>0</v>
      </c>
      <c r="Y898" t="str">
        <f t="shared" si="44"/>
        <v>Change</v>
      </c>
    </row>
    <row r="899" spans="1:25" x14ac:dyDescent="0.35">
      <c r="A899" t="s">
        <v>27</v>
      </c>
      <c r="B899" t="s">
        <v>488</v>
      </c>
      <c r="C899" t="s">
        <v>293</v>
      </c>
      <c r="D899" t="s">
        <v>646</v>
      </c>
      <c r="E899" t="s">
        <v>715</v>
      </c>
      <c r="F899" t="s">
        <v>286</v>
      </c>
      <c r="G899" s="159">
        <f t="shared" si="42"/>
        <v>87.600000000000009</v>
      </c>
      <c r="H899" s="159">
        <f t="shared" si="43"/>
        <v>0</v>
      </c>
      <c r="I899" s="155" t="s">
        <v>671</v>
      </c>
      <c r="K899" t="s">
        <v>457</v>
      </c>
      <c r="L899" t="s">
        <v>392</v>
      </c>
      <c r="M899" t="s">
        <v>466</v>
      </c>
      <c r="N899" t="s">
        <v>293</v>
      </c>
      <c r="O899" t="s">
        <v>392</v>
      </c>
      <c r="P899">
        <v>30000</v>
      </c>
      <c r="Q899">
        <v>15000</v>
      </c>
      <c r="R899">
        <v>1</v>
      </c>
      <c r="S899">
        <v>87.600000000000009</v>
      </c>
      <c r="T899">
        <v>0</v>
      </c>
      <c r="U899" t="b" cm="1">
        <f t="array" ref="U899">_xlfn.IFS(AND(R899=1,S899=G899,T899=H899),TRUE,AND(R899=1,S899=G899,H899="Product NA"),TRUE)</f>
        <v>1</v>
      </c>
      <c r="W899">
        <v>112.80000000000001</v>
      </c>
      <c r="X899">
        <v>0</v>
      </c>
      <c r="Y899" t="str">
        <f t="shared" si="44"/>
        <v>Change</v>
      </c>
    </row>
    <row r="900" spans="1:25" x14ac:dyDescent="0.35">
      <c r="A900" t="s">
        <v>27</v>
      </c>
      <c r="B900" t="s">
        <v>488</v>
      </c>
      <c r="C900" t="s">
        <v>293</v>
      </c>
      <c r="D900" t="s">
        <v>646</v>
      </c>
      <c r="E900" t="s">
        <v>715</v>
      </c>
      <c r="F900" t="s">
        <v>286</v>
      </c>
      <c r="G900" s="159">
        <f t="shared" ref="G900:G963" si="45">S900</f>
        <v>22.6</v>
      </c>
      <c r="H900" s="159">
        <f t="shared" ref="H900:H963" si="46">T900</f>
        <v>0</v>
      </c>
      <c r="I900" s="155" t="s">
        <v>662</v>
      </c>
      <c r="K900" t="s">
        <v>457</v>
      </c>
      <c r="L900" t="s">
        <v>392</v>
      </c>
      <c r="M900" t="s">
        <v>466</v>
      </c>
      <c r="N900" t="s">
        <v>293</v>
      </c>
      <c r="O900" t="s">
        <v>392</v>
      </c>
      <c r="P900">
        <v>30000</v>
      </c>
      <c r="Q900">
        <v>2000</v>
      </c>
      <c r="R900">
        <v>1</v>
      </c>
      <c r="S900">
        <v>22.6</v>
      </c>
      <c r="T900">
        <v>0</v>
      </c>
      <c r="U900" t="b" cm="1">
        <f t="array" ref="U900">_xlfn.IFS(AND(R900=1,S900=G900,T900=H900),TRUE,AND(R900=1,S900=G900,H900="Product NA"),TRUE)</f>
        <v>1</v>
      </c>
      <c r="W900">
        <v>27.450000000000003</v>
      </c>
      <c r="X900">
        <v>0</v>
      </c>
      <c r="Y900" t="str">
        <f t="shared" si="44"/>
        <v>Change</v>
      </c>
    </row>
    <row r="901" spans="1:25" x14ac:dyDescent="0.35">
      <c r="A901" t="s">
        <v>27</v>
      </c>
      <c r="B901" t="s">
        <v>488</v>
      </c>
      <c r="C901" t="s">
        <v>293</v>
      </c>
      <c r="D901" t="s">
        <v>646</v>
      </c>
      <c r="E901" t="s">
        <v>715</v>
      </c>
      <c r="F901" t="s">
        <v>286</v>
      </c>
      <c r="G901" s="159">
        <f t="shared" si="45"/>
        <v>111.80000000000001</v>
      </c>
      <c r="H901" s="159">
        <f t="shared" si="46"/>
        <v>0</v>
      </c>
      <c r="I901" s="155" t="s">
        <v>672</v>
      </c>
      <c r="K901" t="s">
        <v>457</v>
      </c>
      <c r="L901" t="s">
        <v>392</v>
      </c>
      <c r="M901" t="s">
        <v>466</v>
      </c>
      <c r="N901" t="s">
        <v>293</v>
      </c>
      <c r="O901" t="s">
        <v>392</v>
      </c>
      <c r="P901">
        <v>30000</v>
      </c>
      <c r="Q901">
        <v>20000</v>
      </c>
      <c r="R901">
        <v>1</v>
      </c>
      <c r="S901">
        <v>111.80000000000001</v>
      </c>
      <c r="T901">
        <v>0</v>
      </c>
      <c r="U901" t="b" cm="1">
        <f t="array" ref="U901">_xlfn.IFS(AND(R901=1,S901=G901,T901=H901),TRUE,AND(R901=1,S901=G901,H901="Product NA"),TRUE)</f>
        <v>1</v>
      </c>
      <c r="W901">
        <v>144.9</v>
      </c>
      <c r="X901">
        <v>0</v>
      </c>
      <c r="Y901" t="str">
        <f t="shared" ref="Y901:Y964" si="47">IF(AND(W901=G901,X901=H901),"No Change","Change")</f>
        <v>Change</v>
      </c>
    </row>
    <row r="902" spans="1:25" x14ac:dyDescent="0.35">
      <c r="A902" t="s">
        <v>27</v>
      </c>
      <c r="B902" t="s">
        <v>488</v>
      </c>
      <c r="C902" t="s">
        <v>293</v>
      </c>
      <c r="D902" t="s">
        <v>646</v>
      </c>
      <c r="E902" t="s">
        <v>715</v>
      </c>
      <c r="F902" t="s">
        <v>286</v>
      </c>
      <c r="G902" s="159">
        <f t="shared" si="45"/>
        <v>146.4</v>
      </c>
      <c r="H902" s="159">
        <f t="shared" si="46"/>
        <v>0</v>
      </c>
      <c r="I902" s="155" t="s">
        <v>673</v>
      </c>
      <c r="K902" t="s">
        <v>457</v>
      </c>
      <c r="L902" t="s">
        <v>392</v>
      </c>
      <c r="M902" t="s">
        <v>466</v>
      </c>
      <c r="N902" t="s">
        <v>293</v>
      </c>
      <c r="O902" t="s">
        <v>392</v>
      </c>
      <c r="P902">
        <v>30000</v>
      </c>
      <c r="Q902">
        <v>25000</v>
      </c>
      <c r="R902">
        <v>1</v>
      </c>
      <c r="S902">
        <v>146.4</v>
      </c>
      <c r="T902">
        <v>0</v>
      </c>
      <c r="U902" t="b" cm="1">
        <f t="array" ref="U902">_xlfn.IFS(AND(R902=1,S902=G902,T902=H902),TRUE,AND(R902=1,S902=G902,H902="Product NA"),TRUE)</f>
        <v>1</v>
      </c>
      <c r="W902">
        <v>185.70000000000002</v>
      </c>
      <c r="X902">
        <v>0</v>
      </c>
      <c r="Y902" t="str">
        <f t="shared" si="47"/>
        <v>Change</v>
      </c>
    </row>
    <row r="903" spans="1:25" x14ac:dyDescent="0.35">
      <c r="A903" t="s">
        <v>27</v>
      </c>
      <c r="B903" t="s">
        <v>488</v>
      </c>
      <c r="C903" t="s">
        <v>293</v>
      </c>
      <c r="D903" t="s">
        <v>646</v>
      </c>
      <c r="E903" t="s">
        <v>715</v>
      </c>
      <c r="F903" t="s">
        <v>286</v>
      </c>
      <c r="G903" s="159">
        <f t="shared" si="45"/>
        <v>30.650000000000002</v>
      </c>
      <c r="H903" s="159">
        <f t="shared" si="46"/>
        <v>0</v>
      </c>
      <c r="I903" s="155" t="s">
        <v>663</v>
      </c>
      <c r="K903" t="s">
        <v>457</v>
      </c>
      <c r="L903" t="s">
        <v>392</v>
      </c>
      <c r="M903" t="s">
        <v>466</v>
      </c>
      <c r="N903" t="s">
        <v>293</v>
      </c>
      <c r="O903" t="s">
        <v>392</v>
      </c>
      <c r="P903">
        <v>30000</v>
      </c>
      <c r="Q903">
        <v>3000</v>
      </c>
      <c r="R903">
        <v>1</v>
      </c>
      <c r="S903">
        <v>30.650000000000002</v>
      </c>
      <c r="T903">
        <v>0</v>
      </c>
      <c r="U903" t="b" cm="1">
        <f t="array" ref="U903">_xlfn.IFS(AND(R903=1,S903=G903,T903=H903),TRUE,AND(R903=1,S903=G903,H903="Product NA"),TRUE)</f>
        <v>1</v>
      </c>
      <c r="W903">
        <v>33.700000000000003</v>
      </c>
      <c r="X903">
        <v>0</v>
      </c>
      <c r="Y903" t="str">
        <f t="shared" si="47"/>
        <v>Change</v>
      </c>
    </row>
    <row r="904" spans="1:25" x14ac:dyDescent="0.35">
      <c r="A904" t="s">
        <v>27</v>
      </c>
      <c r="B904" t="s">
        <v>488</v>
      </c>
      <c r="C904" t="s">
        <v>293</v>
      </c>
      <c r="D904" t="s">
        <v>646</v>
      </c>
      <c r="E904" t="s">
        <v>715</v>
      </c>
      <c r="F904" t="s">
        <v>286</v>
      </c>
      <c r="G904" s="159">
        <f t="shared" si="45"/>
        <v>172.5</v>
      </c>
      <c r="H904" s="159">
        <f t="shared" si="46"/>
        <v>0</v>
      </c>
      <c r="I904" s="155" t="s">
        <v>674</v>
      </c>
      <c r="K904" t="s">
        <v>457</v>
      </c>
      <c r="L904" t="s">
        <v>392</v>
      </c>
      <c r="M904" t="s">
        <v>466</v>
      </c>
      <c r="N904" t="s">
        <v>293</v>
      </c>
      <c r="O904" t="s">
        <v>392</v>
      </c>
      <c r="P904">
        <v>30000</v>
      </c>
      <c r="Q904">
        <v>30000</v>
      </c>
      <c r="R904">
        <v>1</v>
      </c>
      <c r="S904">
        <v>172.5</v>
      </c>
      <c r="T904">
        <v>0</v>
      </c>
      <c r="U904" t="b" cm="1">
        <f t="array" ref="U904">_xlfn.IFS(AND(R904=1,S904=G904,T904=H904),TRUE,AND(R904=1,S904=G904,H904="Product NA"),TRUE)</f>
        <v>1</v>
      </c>
      <c r="W904">
        <v>219.4</v>
      </c>
      <c r="X904">
        <v>0</v>
      </c>
      <c r="Y904" t="str">
        <f t="shared" si="47"/>
        <v>Change</v>
      </c>
    </row>
    <row r="905" spans="1:25" x14ac:dyDescent="0.35">
      <c r="A905" t="s">
        <v>27</v>
      </c>
      <c r="B905" t="s">
        <v>488</v>
      </c>
      <c r="C905" t="s">
        <v>293</v>
      </c>
      <c r="D905" t="s">
        <v>646</v>
      </c>
      <c r="E905" t="s">
        <v>715</v>
      </c>
      <c r="F905" t="s">
        <v>286</v>
      </c>
      <c r="G905" s="159">
        <f t="shared" si="45"/>
        <v>35.85</v>
      </c>
      <c r="H905" s="159">
        <f t="shared" si="46"/>
        <v>0</v>
      </c>
      <c r="I905" s="155" t="s">
        <v>664</v>
      </c>
      <c r="K905" t="s">
        <v>457</v>
      </c>
      <c r="L905" t="s">
        <v>392</v>
      </c>
      <c r="M905" t="s">
        <v>466</v>
      </c>
      <c r="N905" t="s">
        <v>293</v>
      </c>
      <c r="O905" t="s">
        <v>392</v>
      </c>
      <c r="P905">
        <v>30000</v>
      </c>
      <c r="Q905">
        <v>4000</v>
      </c>
      <c r="R905">
        <v>1</v>
      </c>
      <c r="S905">
        <v>35.85</v>
      </c>
      <c r="T905">
        <v>0</v>
      </c>
      <c r="U905" t="b" cm="1">
        <f t="array" ref="U905">_xlfn.IFS(AND(R905=1,S905=G905,T905=H905),TRUE,AND(R905=1,S905=G905,H905="Product NA"),TRUE)</f>
        <v>1</v>
      </c>
      <c r="W905">
        <v>39.950000000000003</v>
      </c>
      <c r="X905">
        <v>0</v>
      </c>
      <c r="Y905" t="str">
        <f t="shared" si="47"/>
        <v>Change</v>
      </c>
    </row>
    <row r="906" spans="1:25" x14ac:dyDescent="0.35">
      <c r="A906" t="s">
        <v>27</v>
      </c>
      <c r="B906" t="s">
        <v>488</v>
      </c>
      <c r="C906" t="s">
        <v>293</v>
      </c>
      <c r="D906" t="s">
        <v>646</v>
      </c>
      <c r="E906" t="s">
        <v>715</v>
      </c>
      <c r="F906" t="s">
        <v>286</v>
      </c>
      <c r="G906" s="159">
        <f t="shared" si="45"/>
        <v>41.050000000000004</v>
      </c>
      <c r="H906" s="159">
        <f t="shared" si="46"/>
        <v>0</v>
      </c>
      <c r="I906" s="155" t="s">
        <v>665</v>
      </c>
      <c r="K906" t="s">
        <v>457</v>
      </c>
      <c r="L906" t="s">
        <v>392</v>
      </c>
      <c r="M906" t="s">
        <v>466</v>
      </c>
      <c r="N906" t="s">
        <v>293</v>
      </c>
      <c r="O906" t="s">
        <v>392</v>
      </c>
      <c r="P906">
        <v>30000</v>
      </c>
      <c r="Q906">
        <v>5000</v>
      </c>
      <c r="R906">
        <v>1</v>
      </c>
      <c r="S906">
        <v>41.050000000000004</v>
      </c>
      <c r="T906">
        <v>0</v>
      </c>
      <c r="U906" t="b" cm="1">
        <f t="array" ref="U906">_xlfn.IFS(AND(R906=1,S906=G906,T906=H906),TRUE,AND(R906=1,S906=G906,H906="Product NA"),TRUE)</f>
        <v>1</v>
      </c>
      <c r="W906">
        <v>46.150000000000006</v>
      </c>
      <c r="X906">
        <v>0</v>
      </c>
      <c r="Y906" t="str">
        <f t="shared" si="47"/>
        <v>Change</v>
      </c>
    </row>
    <row r="907" spans="1:25" x14ac:dyDescent="0.35">
      <c r="A907" t="s">
        <v>27</v>
      </c>
      <c r="B907" t="s">
        <v>488</v>
      </c>
      <c r="C907" t="s">
        <v>293</v>
      </c>
      <c r="D907" t="s">
        <v>646</v>
      </c>
      <c r="E907" t="s">
        <v>715</v>
      </c>
      <c r="F907" t="s">
        <v>286</v>
      </c>
      <c r="G907" s="159">
        <f t="shared" si="45"/>
        <v>41.050000000000004</v>
      </c>
      <c r="H907" s="159">
        <f t="shared" si="46"/>
        <v>0</v>
      </c>
      <c r="I907" s="155" t="s">
        <v>666</v>
      </c>
      <c r="K907" t="s">
        <v>457</v>
      </c>
      <c r="L907" t="s">
        <v>392</v>
      </c>
      <c r="M907" t="s">
        <v>466</v>
      </c>
      <c r="N907" t="s">
        <v>293</v>
      </c>
      <c r="O907" t="s">
        <v>392</v>
      </c>
      <c r="P907">
        <v>30000</v>
      </c>
      <c r="Q907">
        <v>6000</v>
      </c>
      <c r="R907">
        <v>1</v>
      </c>
      <c r="S907">
        <v>41.050000000000004</v>
      </c>
      <c r="T907">
        <v>0</v>
      </c>
      <c r="U907" t="b" cm="1">
        <f t="array" ref="U907">_xlfn.IFS(AND(R907=1,S907=G907,T907=H907),TRUE,AND(R907=1,S907=G907,H907="Product NA"),TRUE)</f>
        <v>1</v>
      </c>
      <c r="W907">
        <v>53.45</v>
      </c>
      <c r="X907">
        <v>0</v>
      </c>
      <c r="Y907" t="str">
        <f t="shared" si="47"/>
        <v>Change</v>
      </c>
    </row>
    <row r="908" spans="1:25" x14ac:dyDescent="0.35">
      <c r="A908" t="s">
        <v>27</v>
      </c>
      <c r="B908" t="s">
        <v>488</v>
      </c>
      <c r="C908" t="s">
        <v>293</v>
      </c>
      <c r="D908" t="s">
        <v>646</v>
      </c>
      <c r="E908" t="s">
        <v>715</v>
      </c>
      <c r="F908" t="s">
        <v>286</v>
      </c>
      <c r="G908" s="159">
        <f t="shared" si="45"/>
        <v>45.6</v>
      </c>
      <c r="H908" s="159">
        <f t="shared" si="46"/>
        <v>0</v>
      </c>
      <c r="I908" s="155" t="s">
        <v>667</v>
      </c>
      <c r="K908" t="s">
        <v>457</v>
      </c>
      <c r="L908" t="s">
        <v>392</v>
      </c>
      <c r="M908" t="s">
        <v>466</v>
      </c>
      <c r="N908" t="s">
        <v>293</v>
      </c>
      <c r="O908" t="s">
        <v>392</v>
      </c>
      <c r="P908">
        <v>30000</v>
      </c>
      <c r="Q908">
        <v>7000</v>
      </c>
      <c r="R908">
        <v>1</v>
      </c>
      <c r="S908">
        <v>45.6</v>
      </c>
      <c r="T908">
        <v>0</v>
      </c>
      <c r="U908" t="b" cm="1">
        <f t="array" ref="U908">_xlfn.IFS(AND(R908=1,S908=G908,T908=H908),TRUE,AND(R908=1,S908=G908,H908="Product NA"),TRUE)</f>
        <v>1</v>
      </c>
      <c r="W908">
        <v>59.650000000000006</v>
      </c>
      <c r="X908">
        <v>0</v>
      </c>
      <c r="Y908" t="str">
        <f t="shared" si="47"/>
        <v>Change</v>
      </c>
    </row>
    <row r="909" spans="1:25" x14ac:dyDescent="0.35">
      <c r="A909" t="s">
        <v>27</v>
      </c>
      <c r="B909" t="s">
        <v>488</v>
      </c>
      <c r="C909" t="s">
        <v>293</v>
      </c>
      <c r="D909" t="s">
        <v>646</v>
      </c>
      <c r="E909" t="s">
        <v>715</v>
      </c>
      <c r="F909" t="s">
        <v>286</v>
      </c>
      <c r="G909" s="159">
        <f t="shared" si="45"/>
        <v>50.1</v>
      </c>
      <c r="H909" s="159">
        <f t="shared" si="46"/>
        <v>0</v>
      </c>
      <c r="I909" s="155" t="s">
        <v>668</v>
      </c>
      <c r="K909" t="s">
        <v>457</v>
      </c>
      <c r="L909" t="s">
        <v>392</v>
      </c>
      <c r="M909" t="s">
        <v>466</v>
      </c>
      <c r="N909" t="s">
        <v>293</v>
      </c>
      <c r="O909" t="s">
        <v>392</v>
      </c>
      <c r="P909">
        <v>30000</v>
      </c>
      <c r="Q909">
        <v>8000</v>
      </c>
      <c r="R909">
        <v>1</v>
      </c>
      <c r="S909">
        <v>50.1</v>
      </c>
      <c r="T909">
        <v>0</v>
      </c>
      <c r="U909" t="b" cm="1">
        <f t="array" ref="U909">_xlfn.IFS(AND(R909=1,S909=G909,T909=H909),TRUE,AND(R909=1,S909=G909,H909="Product NA"),TRUE)</f>
        <v>1</v>
      </c>
      <c r="W909">
        <v>65.900000000000006</v>
      </c>
      <c r="X909">
        <v>0</v>
      </c>
      <c r="Y909" t="str">
        <f t="shared" si="47"/>
        <v>Change</v>
      </c>
    </row>
    <row r="910" spans="1:25" x14ac:dyDescent="0.35">
      <c r="A910" t="s">
        <v>27</v>
      </c>
      <c r="B910" t="s">
        <v>488</v>
      </c>
      <c r="C910" t="s">
        <v>293</v>
      </c>
      <c r="D910" t="s">
        <v>646</v>
      </c>
      <c r="E910" t="s">
        <v>715</v>
      </c>
      <c r="F910" t="s">
        <v>286</v>
      </c>
      <c r="G910" s="159">
        <f t="shared" si="45"/>
        <v>54.6</v>
      </c>
      <c r="H910" s="159">
        <f t="shared" si="46"/>
        <v>0</v>
      </c>
      <c r="I910" s="155" t="s">
        <v>669</v>
      </c>
      <c r="K910" t="s">
        <v>457</v>
      </c>
      <c r="L910" t="s">
        <v>392</v>
      </c>
      <c r="M910" t="s">
        <v>466</v>
      </c>
      <c r="N910" t="s">
        <v>293</v>
      </c>
      <c r="O910" t="s">
        <v>392</v>
      </c>
      <c r="P910">
        <v>30000</v>
      </c>
      <c r="Q910">
        <v>9000</v>
      </c>
      <c r="R910">
        <v>1</v>
      </c>
      <c r="S910">
        <v>54.6</v>
      </c>
      <c r="T910">
        <v>0</v>
      </c>
      <c r="U910" t="b" cm="1">
        <f t="array" ref="U910">_xlfn.IFS(AND(R910=1,S910=G910,T910=H910),TRUE,AND(R910=1,S910=G910,H910="Product NA"),TRUE)</f>
        <v>1</v>
      </c>
      <c r="W910">
        <v>72.100000000000009</v>
      </c>
      <c r="X910">
        <v>0</v>
      </c>
      <c r="Y910" t="str">
        <f t="shared" si="47"/>
        <v>Change</v>
      </c>
    </row>
    <row r="911" spans="1:25" x14ac:dyDescent="0.35">
      <c r="A911" t="s">
        <v>27</v>
      </c>
      <c r="B911" t="s">
        <v>488</v>
      </c>
      <c r="C911" t="s">
        <v>293</v>
      </c>
      <c r="D911" t="s">
        <v>646</v>
      </c>
      <c r="E911" t="s">
        <v>715</v>
      </c>
      <c r="F911" t="s">
        <v>286</v>
      </c>
      <c r="G911" s="159">
        <f t="shared" si="45"/>
        <v>59.150000000000006</v>
      </c>
      <c r="H911" s="159">
        <f t="shared" si="46"/>
        <v>0</v>
      </c>
      <c r="I911" s="155" t="s">
        <v>670</v>
      </c>
      <c r="K911" t="s">
        <v>457</v>
      </c>
      <c r="L911" t="s">
        <v>392</v>
      </c>
      <c r="M911" t="s">
        <v>466</v>
      </c>
      <c r="N911" t="s">
        <v>293</v>
      </c>
      <c r="O911" t="s">
        <v>392</v>
      </c>
      <c r="P911">
        <v>30000</v>
      </c>
      <c r="Q911">
        <v>10000</v>
      </c>
      <c r="R911">
        <v>1</v>
      </c>
      <c r="S911">
        <v>59.150000000000006</v>
      </c>
      <c r="T911">
        <v>0</v>
      </c>
      <c r="U911" t="b" cm="1">
        <f t="array" ref="U911">_xlfn.IFS(AND(R911=1,S911=G911,T911=H911),TRUE,AND(R911=1,S911=G911,H911="Product NA"),TRUE)</f>
        <v>1</v>
      </c>
      <c r="W911">
        <v>78.300000000000011</v>
      </c>
      <c r="X911">
        <v>0</v>
      </c>
      <c r="Y911" t="str">
        <f t="shared" si="47"/>
        <v>Change</v>
      </c>
    </row>
    <row r="912" spans="1:25" x14ac:dyDescent="0.35">
      <c r="A912" t="s">
        <v>27</v>
      </c>
      <c r="B912" t="s">
        <v>488</v>
      </c>
      <c r="C912" t="s">
        <v>293</v>
      </c>
      <c r="D912" t="s">
        <v>317</v>
      </c>
      <c r="E912" t="s">
        <v>716</v>
      </c>
      <c r="F912" t="s">
        <v>0</v>
      </c>
      <c r="G912" s="159">
        <f t="shared" si="45"/>
        <v>6.53</v>
      </c>
      <c r="H912" s="159">
        <f t="shared" si="46"/>
        <v>11.11</v>
      </c>
      <c r="I912" s="155" t="s">
        <v>469</v>
      </c>
      <c r="K912" t="s">
        <v>457</v>
      </c>
      <c r="L912" t="s">
        <v>392</v>
      </c>
      <c r="M912" t="s">
        <v>466</v>
      </c>
      <c r="N912" t="s">
        <v>293</v>
      </c>
      <c r="O912" t="s">
        <v>392</v>
      </c>
      <c r="P912">
        <v>100</v>
      </c>
      <c r="Q912">
        <v>100</v>
      </c>
      <c r="R912">
        <v>1</v>
      </c>
      <c r="S912">
        <v>6.53</v>
      </c>
      <c r="T912">
        <v>11.11</v>
      </c>
      <c r="U912" t="b" cm="1">
        <f t="array" ref="U912">_xlfn.IFS(AND(R912=1,S912=G912,T912=H912),TRUE,AND(R912=1,S912=G912,H912="Product NA"),TRUE)</f>
        <v>1</v>
      </c>
      <c r="W912">
        <v>5.68</v>
      </c>
      <c r="X912">
        <v>9.66</v>
      </c>
      <c r="Y912" t="str">
        <f t="shared" si="47"/>
        <v>Change</v>
      </c>
    </row>
    <row r="913" spans="1:25" x14ac:dyDescent="0.35">
      <c r="A913" t="s">
        <v>27</v>
      </c>
      <c r="B913" t="s">
        <v>488</v>
      </c>
      <c r="C913" t="s">
        <v>293</v>
      </c>
      <c r="D913" t="s">
        <v>319</v>
      </c>
      <c r="E913" t="s">
        <v>716</v>
      </c>
      <c r="F913" t="s">
        <v>277</v>
      </c>
      <c r="G913" s="159">
        <f t="shared" si="45"/>
        <v>7.25</v>
      </c>
      <c r="H913" s="159">
        <f t="shared" si="46"/>
        <v>11.05</v>
      </c>
      <c r="I913" s="155" t="s">
        <v>470</v>
      </c>
      <c r="K913" t="s">
        <v>457</v>
      </c>
      <c r="L913" t="s">
        <v>392</v>
      </c>
      <c r="M913" t="s">
        <v>466</v>
      </c>
      <c r="N913" t="s">
        <v>293</v>
      </c>
      <c r="O913" t="s">
        <v>392</v>
      </c>
      <c r="P913">
        <v>100</v>
      </c>
      <c r="Q913">
        <v>500</v>
      </c>
      <c r="R913">
        <v>1</v>
      </c>
      <c r="S913">
        <v>7.25</v>
      </c>
      <c r="T913">
        <v>11.05</v>
      </c>
      <c r="U913" t="b" cm="1">
        <f t="array" ref="U913">_xlfn.IFS(AND(R913=1,S913=G913,T913=H913),TRUE,AND(R913=1,S913=G913,H913="Product NA"),TRUE)</f>
        <v>1</v>
      </c>
      <c r="W913">
        <v>6.3000000000000007</v>
      </c>
      <c r="X913">
        <v>9.6000000000000014</v>
      </c>
      <c r="Y913" t="str">
        <f t="shared" si="47"/>
        <v>Change</v>
      </c>
    </row>
    <row r="914" spans="1:25" x14ac:dyDescent="0.35">
      <c r="A914" t="s">
        <v>27</v>
      </c>
      <c r="B914" t="s">
        <v>488</v>
      </c>
      <c r="C914" t="s">
        <v>293</v>
      </c>
      <c r="D914" t="s">
        <v>282</v>
      </c>
      <c r="E914" t="s">
        <v>716</v>
      </c>
      <c r="F914" t="s">
        <v>286</v>
      </c>
      <c r="G914" s="159">
        <f t="shared" si="45"/>
        <v>0</v>
      </c>
      <c r="H914" s="159">
        <f t="shared" si="46"/>
        <v>0</v>
      </c>
      <c r="I914" s="155" t="s">
        <v>472</v>
      </c>
      <c r="K914" t="s">
        <v>457</v>
      </c>
      <c r="L914" t="s">
        <v>392</v>
      </c>
      <c r="M914" t="s">
        <v>466</v>
      </c>
      <c r="N914" t="s">
        <v>293</v>
      </c>
      <c r="O914" t="s">
        <v>392</v>
      </c>
      <c r="P914">
        <v>2000</v>
      </c>
      <c r="Q914">
        <v>2000</v>
      </c>
      <c r="R914">
        <v>1</v>
      </c>
      <c r="S914">
        <v>0</v>
      </c>
      <c r="T914">
        <v>0</v>
      </c>
      <c r="U914" t="b" cm="1">
        <f t="array" ref="U914">_xlfn.IFS(AND(R914=1,S914=G914,T914=H914),TRUE,AND(R914=1,S914=G914,H914="Product NA"),TRUE)</f>
        <v>1</v>
      </c>
      <c r="W914">
        <v>7.2</v>
      </c>
      <c r="X914">
        <v>13.4</v>
      </c>
      <c r="Y914" t="str">
        <f t="shared" si="47"/>
        <v>Change</v>
      </c>
    </row>
    <row r="915" spans="1:25" x14ac:dyDescent="0.35">
      <c r="A915" t="s">
        <v>27</v>
      </c>
      <c r="B915" t="s">
        <v>488</v>
      </c>
      <c r="C915" t="s">
        <v>293</v>
      </c>
      <c r="D915" t="s">
        <v>318</v>
      </c>
      <c r="E915" t="s">
        <v>716</v>
      </c>
      <c r="F915" t="s">
        <v>277</v>
      </c>
      <c r="G915" s="159">
        <f t="shared" si="45"/>
        <v>7.25</v>
      </c>
      <c r="H915" s="159">
        <f t="shared" si="46"/>
        <v>11.05</v>
      </c>
      <c r="I915" s="155" t="s">
        <v>470</v>
      </c>
      <c r="K915" t="s">
        <v>457</v>
      </c>
      <c r="L915" t="s">
        <v>392</v>
      </c>
      <c r="M915" t="s">
        <v>466</v>
      </c>
      <c r="N915" t="s">
        <v>293</v>
      </c>
      <c r="O915" t="s">
        <v>392</v>
      </c>
      <c r="P915">
        <v>100</v>
      </c>
      <c r="Q915">
        <v>500</v>
      </c>
      <c r="R915">
        <v>1</v>
      </c>
      <c r="S915">
        <v>7.25</v>
      </c>
      <c r="T915">
        <v>11.05</v>
      </c>
      <c r="U915" t="b" cm="1">
        <f t="array" ref="U915">_xlfn.IFS(AND(R915=1,S915=G915,T915=H915),TRUE,AND(R915=1,S915=G915,H915="Product NA"),TRUE)</f>
        <v>1</v>
      </c>
      <c r="W915">
        <v>6.3000000000000007</v>
      </c>
      <c r="X915">
        <v>9.6000000000000014</v>
      </c>
      <c r="Y915" t="str">
        <f t="shared" si="47"/>
        <v>Change</v>
      </c>
    </row>
    <row r="916" spans="1:25" x14ac:dyDescent="0.35">
      <c r="A916" t="s">
        <v>27</v>
      </c>
      <c r="B916" t="s">
        <v>488</v>
      </c>
      <c r="C916" t="s">
        <v>293</v>
      </c>
      <c r="D916" t="s">
        <v>240</v>
      </c>
      <c r="E916" t="s">
        <v>287</v>
      </c>
      <c r="F916" t="s">
        <v>0</v>
      </c>
      <c r="G916" s="159">
        <f t="shared" si="45"/>
        <v>7.0000000000000007E-2</v>
      </c>
      <c r="H916" s="159">
        <f t="shared" si="46"/>
        <v>17.670000000000002</v>
      </c>
      <c r="I916" s="155" t="s">
        <v>469</v>
      </c>
      <c r="K916" t="s">
        <v>457</v>
      </c>
      <c r="L916" t="s">
        <v>392</v>
      </c>
      <c r="M916" t="s">
        <v>466</v>
      </c>
      <c r="N916" t="s">
        <v>293</v>
      </c>
      <c r="O916" t="s">
        <v>392</v>
      </c>
      <c r="P916">
        <v>100</v>
      </c>
      <c r="Q916">
        <v>100</v>
      </c>
      <c r="R916">
        <v>1</v>
      </c>
      <c r="S916">
        <v>7.0000000000000007E-2</v>
      </c>
      <c r="T916">
        <v>17.670000000000002</v>
      </c>
      <c r="U916" t="b" cm="1">
        <f t="array" ref="U916">_xlfn.IFS(AND(R916=1,S916=G916,T916=H916),TRUE,AND(R916=1,S916=G916,H916="Product NA"),TRUE)</f>
        <v>1</v>
      </c>
      <c r="W916">
        <v>0.16</v>
      </c>
      <c r="X916">
        <v>16.46</v>
      </c>
      <c r="Y916" t="str">
        <f t="shared" si="47"/>
        <v>Change</v>
      </c>
    </row>
    <row r="917" spans="1:25" x14ac:dyDescent="0.35">
      <c r="A917" t="s">
        <v>27</v>
      </c>
      <c r="B917" t="s">
        <v>488</v>
      </c>
      <c r="C917" t="s">
        <v>293</v>
      </c>
      <c r="D917" t="s">
        <v>279</v>
      </c>
      <c r="E917" t="s">
        <v>287</v>
      </c>
      <c r="F917" t="s">
        <v>277</v>
      </c>
      <c r="G917" s="159">
        <f t="shared" si="45"/>
        <v>7.0000000000000007E-2</v>
      </c>
      <c r="H917" s="159">
        <f t="shared" si="46"/>
        <v>17.670000000000002</v>
      </c>
      <c r="I917" s="155" t="s">
        <v>470</v>
      </c>
      <c r="K917" t="s">
        <v>457</v>
      </c>
      <c r="L917" t="s">
        <v>392</v>
      </c>
      <c r="M917" t="s">
        <v>466</v>
      </c>
      <c r="N917" t="s">
        <v>293</v>
      </c>
      <c r="O917" t="s">
        <v>392</v>
      </c>
      <c r="P917">
        <v>100</v>
      </c>
      <c r="Q917">
        <v>500</v>
      </c>
      <c r="R917">
        <v>1</v>
      </c>
      <c r="S917">
        <v>7.0000000000000007E-2</v>
      </c>
      <c r="T917">
        <v>17.670000000000002</v>
      </c>
      <c r="U917" t="b" cm="1">
        <f t="array" ref="U917">_xlfn.IFS(AND(R917=1,S917=G917,T917=H917),TRUE,AND(R917=1,S917=G917,H917="Product NA"),TRUE)</f>
        <v>1</v>
      </c>
      <c r="W917">
        <v>0.06</v>
      </c>
      <c r="X917">
        <v>15.92</v>
      </c>
      <c r="Y917" t="str">
        <f t="shared" si="47"/>
        <v>Change</v>
      </c>
    </row>
    <row r="918" spans="1:25" x14ac:dyDescent="0.35">
      <c r="A918" t="s">
        <v>41</v>
      </c>
      <c r="B918" t="s">
        <v>499</v>
      </c>
      <c r="C918" t="s">
        <v>295</v>
      </c>
      <c r="D918" t="s">
        <v>326</v>
      </c>
      <c r="E918" t="s">
        <v>643</v>
      </c>
      <c r="F918" t="s">
        <v>643</v>
      </c>
      <c r="G918" s="159">
        <f t="shared" si="45"/>
        <v>0.06</v>
      </c>
      <c r="H918" s="159">
        <f t="shared" si="46"/>
        <v>15.25</v>
      </c>
      <c r="I918" s="155" t="s">
        <v>470</v>
      </c>
      <c r="K918" t="s">
        <v>458</v>
      </c>
      <c r="L918" t="s">
        <v>399</v>
      </c>
      <c r="M918" t="s">
        <v>466</v>
      </c>
      <c r="N918" t="s">
        <v>295</v>
      </c>
      <c r="O918" t="s">
        <v>399</v>
      </c>
      <c r="P918">
        <v>100</v>
      </c>
      <c r="Q918">
        <v>500</v>
      </c>
      <c r="R918">
        <v>1</v>
      </c>
      <c r="S918">
        <v>0.06</v>
      </c>
      <c r="T918">
        <v>15.25</v>
      </c>
      <c r="U918" t="b" cm="1">
        <f t="array" ref="U918">_xlfn.IFS(AND(R918=1,S918=G918,T918=H918),TRUE,AND(R918=1,S918=G918,H918="Product NA"),TRUE)</f>
        <v>1</v>
      </c>
      <c r="W918">
        <v>0.05</v>
      </c>
      <c r="X918">
        <v>13.74</v>
      </c>
      <c r="Y918" t="str">
        <f t="shared" si="47"/>
        <v>Change</v>
      </c>
    </row>
    <row r="919" spans="1:25" x14ac:dyDescent="0.35">
      <c r="A919" t="s">
        <v>41</v>
      </c>
      <c r="B919" t="s">
        <v>499</v>
      </c>
      <c r="C919" t="s">
        <v>295</v>
      </c>
      <c r="D919" t="s">
        <v>326</v>
      </c>
      <c r="E919" t="s">
        <v>643</v>
      </c>
      <c r="F919" t="s">
        <v>643</v>
      </c>
      <c r="G919" s="159">
        <f t="shared" si="45"/>
        <v>2.21</v>
      </c>
      <c r="H919" s="159">
        <f t="shared" si="46"/>
        <v>13.63</v>
      </c>
      <c r="I919" s="155" t="s">
        <v>707</v>
      </c>
      <c r="K919" t="s">
        <v>458</v>
      </c>
      <c r="L919" t="s">
        <v>399</v>
      </c>
      <c r="M919" t="s">
        <v>466</v>
      </c>
      <c r="N919" t="s">
        <v>295</v>
      </c>
      <c r="O919" t="s">
        <v>399</v>
      </c>
      <c r="P919">
        <v>100</v>
      </c>
      <c r="Q919">
        <v>5000</v>
      </c>
      <c r="R919">
        <v>1</v>
      </c>
      <c r="S919">
        <v>2.21</v>
      </c>
      <c r="T919">
        <v>13.63</v>
      </c>
      <c r="U919" t="b" cm="1">
        <f t="array" ref="U919">_xlfn.IFS(AND(R919=1,S919=G919,T919=H919),TRUE,AND(R919=1,S919=G919,H919="Product NA"),TRUE)</f>
        <v>1</v>
      </c>
      <c r="W919">
        <v>1.94</v>
      </c>
      <c r="X919">
        <v>12.06</v>
      </c>
      <c r="Y919" t="str">
        <f t="shared" si="47"/>
        <v>Change</v>
      </c>
    </row>
    <row r="920" spans="1:25" x14ac:dyDescent="0.35">
      <c r="A920" t="s">
        <v>41</v>
      </c>
      <c r="B920" t="s">
        <v>499</v>
      </c>
      <c r="C920" t="s">
        <v>295</v>
      </c>
      <c r="D920" t="s">
        <v>382</v>
      </c>
      <c r="E920" t="s">
        <v>287</v>
      </c>
      <c r="F920" t="s">
        <v>386</v>
      </c>
      <c r="G920" s="159">
        <f t="shared" si="45"/>
        <v>1.59</v>
      </c>
      <c r="H920" s="159">
        <f t="shared" si="46"/>
        <v>16.82</v>
      </c>
      <c r="I920" s="155" t="s">
        <v>472</v>
      </c>
      <c r="K920" t="s">
        <v>458</v>
      </c>
      <c r="L920" t="s">
        <v>399</v>
      </c>
      <c r="M920" t="s">
        <v>466</v>
      </c>
      <c r="N920" t="s">
        <v>295</v>
      </c>
      <c r="O920" t="s">
        <v>399</v>
      </c>
      <c r="P920">
        <v>100</v>
      </c>
      <c r="Q920">
        <v>2000</v>
      </c>
      <c r="R920">
        <v>1</v>
      </c>
      <c r="S920">
        <v>1.59</v>
      </c>
      <c r="T920">
        <v>16.82</v>
      </c>
      <c r="U920" t="b" cm="1">
        <f t="array" ref="U920">_xlfn.IFS(AND(R920=1,S920=G920,T920=H920),TRUE,AND(R920=1,S920=G920,H920="Product NA"),TRUE)</f>
        <v>1</v>
      </c>
      <c r="W920">
        <v>1.37</v>
      </c>
      <c r="X920">
        <v>14.5</v>
      </c>
      <c r="Y920" t="str">
        <f t="shared" si="47"/>
        <v>Change</v>
      </c>
    </row>
    <row r="921" spans="1:25" x14ac:dyDescent="0.35">
      <c r="A921" t="s">
        <v>41</v>
      </c>
      <c r="B921" t="s">
        <v>499</v>
      </c>
      <c r="C921" t="s">
        <v>295</v>
      </c>
      <c r="D921" t="s">
        <v>281</v>
      </c>
      <c r="E921" t="s">
        <v>287</v>
      </c>
      <c r="F921" t="s">
        <v>286</v>
      </c>
      <c r="G921" s="159">
        <f t="shared" si="45"/>
        <v>1.59</v>
      </c>
      <c r="H921" s="159">
        <f t="shared" si="46"/>
        <v>16.82</v>
      </c>
      <c r="I921" s="155" t="s">
        <v>472</v>
      </c>
      <c r="K921" t="s">
        <v>458</v>
      </c>
      <c r="L921" t="s">
        <v>399</v>
      </c>
      <c r="M921" t="s">
        <v>466</v>
      </c>
      <c r="N921" t="s">
        <v>295</v>
      </c>
      <c r="O921" t="s">
        <v>399</v>
      </c>
      <c r="P921">
        <v>100</v>
      </c>
      <c r="Q921">
        <v>2000</v>
      </c>
      <c r="R921">
        <v>1</v>
      </c>
      <c r="S921">
        <v>1.59</v>
      </c>
      <c r="T921">
        <v>16.82</v>
      </c>
      <c r="U921" t="b" cm="1">
        <f t="array" ref="U921">_xlfn.IFS(AND(R921=1,S921=G921,T921=H921),TRUE,AND(R921=1,S921=G921,H921="Product NA"),TRUE)</f>
        <v>1</v>
      </c>
      <c r="W921">
        <v>1.37</v>
      </c>
      <c r="X921">
        <v>14.5</v>
      </c>
      <c r="Y921" t="str">
        <f t="shared" si="47"/>
        <v>Change</v>
      </c>
    </row>
    <row r="922" spans="1:25" x14ac:dyDescent="0.35">
      <c r="A922" t="s">
        <v>41</v>
      </c>
      <c r="B922" t="s">
        <v>499</v>
      </c>
      <c r="C922" t="s">
        <v>295</v>
      </c>
      <c r="D922" t="s">
        <v>278</v>
      </c>
      <c r="E922" t="s">
        <v>287</v>
      </c>
      <c r="F922" t="s">
        <v>277</v>
      </c>
      <c r="G922" s="159">
        <f t="shared" si="45"/>
        <v>2.39</v>
      </c>
      <c r="H922" s="159">
        <f t="shared" si="46"/>
        <v>4.84</v>
      </c>
      <c r="I922" s="155" t="s">
        <v>470</v>
      </c>
      <c r="K922" t="s">
        <v>458</v>
      </c>
      <c r="L922" t="s">
        <v>399</v>
      </c>
      <c r="M922" t="s">
        <v>466</v>
      </c>
      <c r="N922" t="s">
        <v>295</v>
      </c>
      <c r="O922" t="s">
        <v>399</v>
      </c>
      <c r="P922">
        <v>100</v>
      </c>
      <c r="Q922">
        <v>500</v>
      </c>
      <c r="R922">
        <v>1</v>
      </c>
      <c r="S922">
        <v>2.39</v>
      </c>
      <c r="T922">
        <v>4.84</v>
      </c>
      <c r="U922" t="b" cm="1">
        <f t="array" ref="U922">_xlfn.IFS(AND(R922=1,S922=G922,T922=H922),TRUE,AND(R922=1,S922=G922,H922="Product NA"),TRUE)</f>
        <v>1</v>
      </c>
      <c r="W922">
        <v>2.08</v>
      </c>
      <c r="X922">
        <v>4.21</v>
      </c>
      <c r="Y922" t="str">
        <f t="shared" si="47"/>
        <v>Change</v>
      </c>
    </row>
    <row r="923" spans="1:25" x14ac:dyDescent="0.35">
      <c r="A923" t="s">
        <v>41</v>
      </c>
      <c r="B923" t="s">
        <v>499</v>
      </c>
      <c r="C923" t="s">
        <v>295</v>
      </c>
      <c r="D923" t="s">
        <v>238</v>
      </c>
      <c r="E923" t="s">
        <v>287</v>
      </c>
      <c r="F923" t="s">
        <v>0</v>
      </c>
      <c r="G923" s="159">
        <f t="shared" si="45"/>
        <v>0.52</v>
      </c>
      <c r="H923" s="159">
        <f t="shared" si="46"/>
        <v>13.89</v>
      </c>
      <c r="I923" s="155" t="s">
        <v>469</v>
      </c>
      <c r="K923" t="s">
        <v>458</v>
      </c>
      <c r="L923" t="s">
        <v>399</v>
      </c>
      <c r="M923" t="s">
        <v>466</v>
      </c>
      <c r="N923" t="s">
        <v>295</v>
      </c>
      <c r="O923" t="s">
        <v>399</v>
      </c>
      <c r="P923">
        <v>100</v>
      </c>
      <c r="Q923">
        <v>100</v>
      </c>
      <c r="R923">
        <v>1</v>
      </c>
      <c r="S923">
        <v>0.52</v>
      </c>
      <c r="T923">
        <v>13.89</v>
      </c>
      <c r="U923" t="b" cm="1">
        <f t="array" ref="U923">_xlfn.IFS(AND(R923=1,S923=G923,T923=H923),TRUE,AND(R923=1,S923=G923,H923="Product NA"),TRUE)</f>
        <v>1</v>
      </c>
      <c r="W923">
        <v>0.45</v>
      </c>
      <c r="X923">
        <v>11.97</v>
      </c>
      <c r="Y923" t="str">
        <f t="shared" si="47"/>
        <v>Change</v>
      </c>
    </row>
    <row r="924" spans="1:25" x14ac:dyDescent="0.35">
      <c r="A924" t="s">
        <v>41</v>
      </c>
      <c r="B924" t="s">
        <v>499</v>
      </c>
      <c r="C924" t="s">
        <v>295</v>
      </c>
      <c r="D924" t="s">
        <v>239</v>
      </c>
      <c r="E924" t="s">
        <v>287</v>
      </c>
      <c r="F924" t="s">
        <v>277</v>
      </c>
      <c r="G924" s="159">
        <f t="shared" si="45"/>
        <v>0.59</v>
      </c>
      <c r="H924" s="159">
        <f t="shared" si="46"/>
        <v>14.700000000000001</v>
      </c>
      <c r="I924" s="155" t="s">
        <v>470</v>
      </c>
      <c r="K924" t="s">
        <v>458</v>
      </c>
      <c r="L924" t="s">
        <v>399</v>
      </c>
      <c r="M924" t="s">
        <v>466</v>
      </c>
      <c r="N924" t="s">
        <v>295</v>
      </c>
      <c r="O924" t="s">
        <v>399</v>
      </c>
      <c r="P924">
        <v>100</v>
      </c>
      <c r="Q924">
        <v>500</v>
      </c>
      <c r="R924">
        <v>1</v>
      </c>
      <c r="S924">
        <v>0.59</v>
      </c>
      <c r="T924">
        <v>14.700000000000001</v>
      </c>
      <c r="U924" t="b" cm="1">
        <f t="array" ref="U924">_xlfn.IFS(AND(R924=1,S924=G924,T924=H924),TRUE,AND(R924=1,S924=G924,H924="Product NA"),TRUE)</f>
        <v>1</v>
      </c>
      <c r="W924">
        <v>0.51</v>
      </c>
      <c r="X924">
        <v>12.67</v>
      </c>
      <c r="Y924" t="str">
        <f t="shared" si="47"/>
        <v>Change</v>
      </c>
    </row>
    <row r="925" spans="1:25" x14ac:dyDescent="0.35">
      <c r="A925" t="s">
        <v>41</v>
      </c>
      <c r="B925" t="s">
        <v>499</v>
      </c>
      <c r="C925" t="s">
        <v>295</v>
      </c>
      <c r="D925" t="s">
        <v>316</v>
      </c>
      <c r="E925" t="s">
        <v>287</v>
      </c>
      <c r="F925" t="s">
        <v>286</v>
      </c>
      <c r="G925" s="159">
        <f t="shared" si="45"/>
        <v>2.36</v>
      </c>
      <c r="H925" s="159">
        <f t="shared" si="46"/>
        <v>13.63</v>
      </c>
      <c r="I925" s="155" t="s">
        <v>472</v>
      </c>
      <c r="K925" t="s">
        <v>458</v>
      </c>
      <c r="L925" t="s">
        <v>399</v>
      </c>
      <c r="M925" t="s">
        <v>466</v>
      </c>
      <c r="N925" t="s">
        <v>295</v>
      </c>
      <c r="O925" t="s">
        <v>399</v>
      </c>
      <c r="P925">
        <v>100</v>
      </c>
      <c r="Q925">
        <v>2000</v>
      </c>
      <c r="R925">
        <v>1</v>
      </c>
      <c r="S925">
        <v>2.36</v>
      </c>
      <c r="T925">
        <v>13.63</v>
      </c>
      <c r="U925" t="b" cm="1">
        <f t="array" ref="U925">_xlfn.IFS(AND(R925=1,S925=G925,T925=H925),TRUE,AND(R925=1,S925=G925,H925="Product NA"),TRUE)</f>
        <v>1</v>
      </c>
      <c r="W925">
        <v>2.09</v>
      </c>
      <c r="X925">
        <v>12.06</v>
      </c>
      <c r="Y925" t="str">
        <f t="shared" si="47"/>
        <v>Change</v>
      </c>
    </row>
    <row r="926" spans="1:25" x14ac:dyDescent="0.35">
      <c r="A926" t="s">
        <v>41</v>
      </c>
      <c r="B926" t="s">
        <v>499</v>
      </c>
      <c r="C926" t="s">
        <v>295</v>
      </c>
      <c r="D926" t="s">
        <v>646</v>
      </c>
      <c r="E926" t="s">
        <v>715</v>
      </c>
      <c r="F926" t="s">
        <v>286</v>
      </c>
      <c r="G926" s="159">
        <f t="shared" si="45"/>
        <v>17.100000000000001</v>
      </c>
      <c r="H926" s="159">
        <f t="shared" si="46"/>
        <v>0</v>
      </c>
      <c r="I926" s="155" t="s">
        <v>471</v>
      </c>
      <c r="K926" t="s">
        <v>458</v>
      </c>
      <c r="L926" t="s">
        <v>399</v>
      </c>
      <c r="M926" t="s">
        <v>466</v>
      </c>
      <c r="N926" t="s">
        <v>295</v>
      </c>
      <c r="O926" t="s">
        <v>399</v>
      </c>
      <c r="P926">
        <v>30000</v>
      </c>
      <c r="Q926">
        <v>1000</v>
      </c>
      <c r="R926">
        <v>1</v>
      </c>
      <c r="S926">
        <v>17.100000000000001</v>
      </c>
      <c r="T926">
        <v>0</v>
      </c>
      <c r="U926" t="b" cm="1">
        <f t="array" ref="U926">_xlfn.IFS(AND(R926=1,S926=G926,T926=H926),TRUE,AND(R926=1,S926=G926,H926="Product NA"),TRUE)</f>
        <v>1</v>
      </c>
      <c r="W926">
        <v>20.75</v>
      </c>
      <c r="X926">
        <v>0</v>
      </c>
      <c r="Y926" t="str">
        <f t="shared" si="47"/>
        <v>Change</v>
      </c>
    </row>
    <row r="927" spans="1:25" x14ac:dyDescent="0.35">
      <c r="A927" t="s">
        <v>41</v>
      </c>
      <c r="B927" t="s">
        <v>499</v>
      </c>
      <c r="C927" t="s">
        <v>295</v>
      </c>
      <c r="D927" t="s">
        <v>646</v>
      </c>
      <c r="E927" t="s">
        <v>715</v>
      </c>
      <c r="F927" t="s">
        <v>286</v>
      </c>
      <c r="G927" s="159">
        <f t="shared" si="45"/>
        <v>76.3</v>
      </c>
      <c r="H927" s="159">
        <f t="shared" si="46"/>
        <v>0</v>
      </c>
      <c r="I927" s="155" t="s">
        <v>671</v>
      </c>
      <c r="K927" t="s">
        <v>458</v>
      </c>
      <c r="L927" t="s">
        <v>399</v>
      </c>
      <c r="M927" t="s">
        <v>466</v>
      </c>
      <c r="N927" t="s">
        <v>295</v>
      </c>
      <c r="O927" t="s">
        <v>399</v>
      </c>
      <c r="P927">
        <v>30000</v>
      </c>
      <c r="Q927">
        <v>15000</v>
      </c>
      <c r="R927">
        <v>1</v>
      </c>
      <c r="S927">
        <v>76.3</v>
      </c>
      <c r="T927">
        <v>0</v>
      </c>
      <c r="U927" t="b" cm="1">
        <f t="array" ref="U927">_xlfn.IFS(AND(R927=1,S927=G927,T927=H927),TRUE,AND(R927=1,S927=G927,H927="Product NA"),TRUE)</f>
        <v>1</v>
      </c>
      <c r="W927">
        <v>120.5</v>
      </c>
      <c r="X927">
        <v>0</v>
      </c>
      <c r="Y927" t="str">
        <f t="shared" si="47"/>
        <v>Change</v>
      </c>
    </row>
    <row r="928" spans="1:25" x14ac:dyDescent="0.35">
      <c r="A928" t="s">
        <v>41</v>
      </c>
      <c r="B928" t="s">
        <v>499</v>
      </c>
      <c r="C928" t="s">
        <v>295</v>
      </c>
      <c r="D928" t="s">
        <v>646</v>
      </c>
      <c r="E928" t="s">
        <v>715</v>
      </c>
      <c r="F928" t="s">
        <v>286</v>
      </c>
      <c r="G928" s="159">
        <f t="shared" si="45"/>
        <v>20.900000000000002</v>
      </c>
      <c r="H928" s="159">
        <f t="shared" si="46"/>
        <v>0</v>
      </c>
      <c r="I928" s="155" t="s">
        <v>662</v>
      </c>
      <c r="K928" t="s">
        <v>458</v>
      </c>
      <c r="L928" t="s">
        <v>399</v>
      </c>
      <c r="M928" t="s">
        <v>466</v>
      </c>
      <c r="N928" t="s">
        <v>295</v>
      </c>
      <c r="O928" t="s">
        <v>399</v>
      </c>
      <c r="P928">
        <v>30000</v>
      </c>
      <c r="Q928">
        <v>2000</v>
      </c>
      <c r="R928">
        <v>1</v>
      </c>
      <c r="S928">
        <v>20.900000000000002</v>
      </c>
      <c r="T928">
        <v>0</v>
      </c>
      <c r="U928" t="b" cm="1">
        <f t="array" ref="U928">_xlfn.IFS(AND(R928=1,S928=G928,T928=H928),TRUE,AND(R928=1,S928=G928,H928="Product NA"),TRUE)</f>
        <v>1</v>
      </c>
      <c r="W928">
        <v>27.5</v>
      </c>
      <c r="X928">
        <v>0</v>
      </c>
      <c r="Y928" t="str">
        <f t="shared" si="47"/>
        <v>Change</v>
      </c>
    </row>
    <row r="929" spans="1:25" x14ac:dyDescent="0.35">
      <c r="A929" t="s">
        <v>41</v>
      </c>
      <c r="B929" t="s">
        <v>499</v>
      </c>
      <c r="C929" t="s">
        <v>295</v>
      </c>
      <c r="D929" t="s">
        <v>646</v>
      </c>
      <c r="E929" t="s">
        <v>715</v>
      </c>
      <c r="F929" t="s">
        <v>286</v>
      </c>
      <c r="G929" s="159">
        <f t="shared" si="45"/>
        <v>96.800000000000011</v>
      </c>
      <c r="H929" s="159">
        <f t="shared" si="46"/>
        <v>0</v>
      </c>
      <c r="I929" s="155" t="s">
        <v>672</v>
      </c>
      <c r="K929" t="s">
        <v>458</v>
      </c>
      <c r="L929" t="s">
        <v>399</v>
      </c>
      <c r="M929" t="s">
        <v>466</v>
      </c>
      <c r="N929" t="s">
        <v>295</v>
      </c>
      <c r="O929" t="s">
        <v>399</v>
      </c>
      <c r="P929">
        <v>30000</v>
      </c>
      <c r="Q929">
        <v>20000</v>
      </c>
      <c r="R929">
        <v>1</v>
      </c>
      <c r="S929">
        <v>96.800000000000011</v>
      </c>
      <c r="T929">
        <v>0</v>
      </c>
      <c r="U929" t="b" cm="1">
        <f t="array" ref="U929">_xlfn.IFS(AND(R929=1,S929=G929,T929=H929),TRUE,AND(R929=1,S929=G929,H929="Product NA"),TRUE)</f>
        <v>1</v>
      </c>
      <c r="W929">
        <v>155.5</v>
      </c>
      <c r="X929">
        <v>0</v>
      </c>
      <c r="Y929" t="str">
        <f t="shared" si="47"/>
        <v>Change</v>
      </c>
    </row>
    <row r="930" spans="1:25" x14ac:dyDescent="0.35">
      <c r="A930" t="s">
        <v>41</v>
      </c>
      <c r="B930" t="s">
        <v>499</v>
      </c>
      <c r="C930" t="s">
        <v>295</v>
      </c>
      <c r="D930" t="s">
        <v>646</v>
      </c>
      <c r="E930" t="s">
        <v>715</v>
      </c>
      <c r="F930" t="s">
        <v>286</v>
      </c>
      <c r="G930" s="159">
        <f t="shared" si="45"/>
        <v>126.4</v>
      </c>
      <c r="H930" s="159">
        <f t="shared" si="46"/>
        <v>0</v>
      </c>
      <c r="I930" s="155" t="s">
        <v>673</v>
      </c>
      <c r="K930" t="s">
        <v>458</v>
      </c>
      <c r="L930" t="s">
        <v>399</v>
      </c>
      <c r="M930" t="s">
        <v>466</v>
      </c>
      <c r="N930" t="s">
        <v>295</v>
      </c>
      <c r="O930" t="s">
        <v>399</v>
      </c>
      <c r="P930">
        <v>30000</v>
      </c>
      <c r="Q930">
        <v>25000</v>
      </c>
      <c r="R930">
        <v>1</v>
      </c>
      <c r="S930">
        <v>126.4</v>
      </c>
      <c r="T930">
        <v>0</v>
      </c>
      <c r="U930" t="b" cm="1">
        <f t="array" ref="U930">_xlfn.IFS(AND(R930=1,S930=G930,T930=H930),TRUE,AND(R930=1,S930=G930,H930="Product NA"),TRUE)</f>
        <v>1</v>
      </c>
      <c r="W930">
        <v>200</v>
      </c>
      <c r="X930">
        <v>0</v>
      </c>
      <c r="Y930" t="str">
        <f t="shared" si="47"/>
        <v>Change</v>
      </c>
    </row>
    <row r="931" spans="1:25" x14ac:dyDescent="0.35">
      <c r="A931" t="s">
        <v>41</v>
      </c>
      <c r="B931" t="s">
        <v>499</v>
      </c>
      <c r="C931" t="s">
        <v>295</v>
      </c>
      <c r="D931" t="s">
        <v>646</v>
      </c>
      <c r="E931" t="s">
        <v>715</v>
      </c>
      <c r="F931" t="s">
        <v>286</v>
      </c>
      <c r="G931" s="159">
        <f t="shared" si="45"/>
        <v>27.650000000000002</v>
      </c>
      <c r="H931" s="159">
        <f t="shared" si="46"/>
        <v>0</v>
      </c>
      <c r="I931" s="155" t="s">
        <v>663</v>
      </c>
      <c r="K931" t="s">
        <v>458</v>
      </c>
      <c r="L931" t="s">
        <v>399</v>
      </c>
      <c r="M931" t="s">
        <v>466</v>
      </c>
      <c r="N931" t="s">
        <v>295</v>
      </c>
      <c r="O931" t="s">
        <v>399</v>
      </c>
      <c r="P931">
        <v>30000</v>
      </c>
      <c r="Q931">
        <v>3000</v>
      </c>
      <c r="R931">
        <v>1</v>
      </c>
      <c r="S931">
        <v>27.650000000000002</v>
      </c>
      <c r="T931">
        <v>0</v>
      </c>
      <c r="U931" t="b" cm="1">
        <f t="array" ref="U931">_xlfn.IFS(AND(R931=1,S931=G931,T931=H931),TRUE,AND(R931=1,S931=G931,H931="Product NA"),TRUE)</f>
        <v>1</v>
      </c>
      <c r="W931">
        <v>34.35</v>
      </c>
      <c r="X931">
        <v>0</v>
      </c>
      <c r="Y931" t="str">
        <f t="shared" si="47"/>
        <v>Change</v>
      </c>
    </row>
    <row r="932" spans="1:25" x14ac:dyDescent="0.35">
      <c r="A932" t="s">
        <v>41</v>
      </c>
      <c r="B932" t="s">
        <v>499</v>
      </c>
      <c r="C932" t="s">
        <v>295</v>
      </c>
      <c r="D932" t="s">
        <v>646</v>
      </c>
      <c r="E932" t="s">
        <v>715</v>
      </c>
      <c r="F932" t="s">
        <v>286</v>
      </c>
      <c r="G932" s="159">
        <f t="shared" si="45"/>
        <v>148.6</v>
      </c>
      <c r="H932" s="159">
        <f t="shared" si="46"/>
        <v>0</v>
      </c>
      <c r="I932" s="155" t="s">
        <v>674</v>
      </c>
      <c r="K932" t="s">
        <v>458</v>
      </c>
      <c r="L932" t="s">
        <v>399</v>
      </c>
      <c r="M932" t="s">
        <v>466</v>
      </c>
      <c r="N932" t="s">
        <v>295</v>
      </c>
      <c r="O932" t="s">
        <v>399</v>
      </c>
      <c r="P932">
        <v>30000</v>
      </c>
      <c r="Q932">
        <v>30000</v>
      </c>
      <c r="R932">
        <v>1</v>
      </c>
      <c r="S932">
        <v>148.6</v>
      </c>
      <c r="T932">
        <v>0</v>
      </c>
      <c r="U932" t="b" cm="1">
        <f t="array" ref="U932">_xlfn.IFS(AND(R932=1,S932=G932,T932=H932),TRUE,AND(R932=1,S932=G932,H932="Product NA"),TRUE)</f>
        <v>1</v>
      </c>
      <c r="W932">
        <v>236.70000000000002</v>
      </c>
      <c r="X932">
        <v>0</v>
      </c>
      <c r="Y932" t="str">
        <f t="shared" si="47"/>
        <v>Change</v>
      </c>
    </row>
    <row r="933" spans="1:25" x14ac:dyDescent="0.35">
      <c r="A933" t="s">
        <v>41</v>
      </c>
      <c r="B933" t="s">
        <v>499</v>
      </c>
      <c r="C933" t="s">
        <v>295</v>
      </c>
      <c r="D933" t="s">
        <v>646</v>
      </c>
      <c r="E933" t="s">
        <v>715</v>
      </c>
      <c r="F933" t="s">
        <v>286</v>
      </c>
      <c r="G933" s="159">
        <f t="shared" si="45"/>
        <v>31.950000000000003</v>
      </c>
      <c r="H933" s="159">
        <f t="shared" si="46"/>
        <v>0</v>
      </c>
      <c r="I933" s="155" t="s">
        <v>664</v>
      </c>
      <c r="K933" t="s">
        <v>458</v>
      </c>
      <c r="L933" t="s">
        <v>399</v>
      </c>
      <c r="M933" t="s">
        <v>466</v>
      </c>
      <c r="N933" t="s">
        <v>295</v>
      </c>
      <c r="O933" t="s">
        <v>399</v>
      </c>
      <c r="P933">
        <v>30000</v>
      </c>
      <c r="Q933">
        <v>4000</v>
      </c>
      <c r="R933">
        <v>1</v>
      </c>
      <c r="S933">
        <v>31.950000000000003</v>
      </c>
      <c r="T933">
        <v>0</v>
      </c>
      <c r="U933" t="b" cm="1">
        <f t="array" ref="U933">_xlfn.IFS(AND(R933=1,S933=G933,T933=H933),TRUE,AND(R933=1,S933=G933,H933="Product NA"),TRUE)</f>
        <v>1</v>
      </c>
      <c r="W933">
        <v>41.150000000000006</v>
      </c>
      <c r="X933">
        <v>0</v>
      </c>
      <c r="Y933" t="str">
        <f t="shared" si="47"/>
        <v>Change</v>
      </c>
    </row>
    <row r="934" spans="1:25" x14ac:dyDescent="0.35">
      <c r="A934" t="s">
        <v>41</v>
      </c>
      <c r="B934" t="s">
        <v>499</v>
      </c>
      <c r="C934" t="s">
        <v>295</v>
      </c>
      <c r="D934" t="s">
        <v>646</v>
      </c>
      <c r="E934" t="s">
        <v>715</v>
      </c>
      <c r="F934" t="s">
        <v>286</v>
      </c>
      <c r="G934" s="159">
        <f t="shared" si="45"/>
        <v>36.25</v>
      </c>
      <c r="H934" s="159">
        <f t="shared" si="46"/>
        <v>0</v>
      </c>
      <c r="I934" s="155" t="s">
        <v>665</v>
      </c>
      <c r="K934" t="s">
        <v>458</v>
      </c>
      <c r="L934" t="s">
        <v>399</v>
      </c>
      <c r="M934" t="s">
        <v>466</v>
      </c>
      <c r="N934" t="s">
        <v>295</v>
      </c>
      <c r="O934" t="s">
        <v>399</v>
      </c>
      <c r="P934">
        <v>30000</v>
      </c>
      <c r="Q934">
        <v>5000</v>
      </c>
      <c r="R934">
        <v>1</v>
      </c>
      <c r="S934">
        <v>36.25</v>
      </c>
      <c r="T934">
        <v>0</v>
      </c>
      <c r="U934" t="b" cm="1">
        <f t="array" ref="U934">_xlfn.IFS(AND(R934=1,S934=G934,T934=H934),TRUE,AND(R934=1,S934=G934,H934="Product NA"),TRUE)</f>
        <v>1</v>
      </c>
      <c r="W934">
        <v>47.900000000000006</v>
      </c>
      <c r="X934">
        <v>0</v>
      </c>
      <c r="Y934" t="str">
        <f t="shared" si="47"/>
        <v>Change</v>
      </c>
    </row>
    <row r="935" spans="1:25" x14ac:dyDescent="0.35">
      <c r="A935" t="s">
        <v>41</v>
      </c>
      <c r="B935" t="s">
        <v>499</v>
      </c>
      <c r="C935" t="s">
        <v>295</v>
      </c>
      <c r="D935" t="s">
        <v>646</v>
      </c>
      <c r="E935" t="s">
        <v>715</v>
      </c>
      <c r="F935" t="s">
        <v>286</v>
      </c>
      <c r="G935" s="159">
        <f t="shared" si="45"/>
        <v>36.65</v>
      </c>
      <c r="H935" s="159">
        <f t="shared" si="46"/>
        <v>0</v>
      </c>
      <c r="I935" s="155" t="s">
        <v>666</v>
      </c>
      <c r="K935" t="s">
        <v>458</v>
      </c>
      <c r="L935" t="s">
        <v>399</v>
      </c>
      <c r="M935" t="s">
        <v>466</v>
      </c>
      <c r="N935" t="s">
        <v>295</v>
      </c>
      <c r="O935" t="s">
        <v>399</v>
      </c>
      <c r="P935">
        <v>30000</v>
      </c>
      <c r="Q935">
        <v>6000</v>
      </c>
      <c r="R935">
        <v>1</v>
      </c>
      <c r="S935">
        <v>36.65</v>
      </c>
      <c r="T935">
        <v>0</v>
      </c>
      <c r="U935" t="b" cm="1">
        <f t="array" ref="U935">_xlfn.IFS(AND(R935=1,S935=G935,T935=H935),TRUE,AND(R935=1,S935=G935,H935="Product NA"),TRUE)</f>
        <v>1</v>
      </c>
      <c r="W935">
        <v>55.800000000000004</v>
      </c>
      <c r="X935">
        <v>0</v>
      </c>
      <c r="Y935" t="str">
        <f t="shared" si="47"/>
        <v>Change</v>
      </c>
    </row>
    <row r="936" spans="1:25" x14ac:dyDescent="0.35">
      <c r="A936" t="s">
        <v>41</v>
      </c>
      <c r="B936" t="s">
        <v>499</v>
      </c>
      <c r="C936" t="s">
        <v>295</v>
      </c>
      <c r="D936" t="s">
        <v>646</v>
      </c>
      <c r="E936" t="s">
        <v>715</v>
      </c>
      <c r="F936" t="s">
        <v>286</v>
      </c>
      <c r="G936" s="159">
        <f t="shared" si="45"/>
        <v>40.5</v>
      </c>
      <c r="H936" s="159">
        <f t="shared" si="46"/>
        <v>0</v>
      </c>
      <c r="I936" s="155" t="s">
        <v>667</v>
      </c>
      <c r="K936" t="s">
        <v>458</v>
      </c>
      <c r="L936" t="s">
        <v>399</v>
      </c>
      <c r="M936" t="s">
        <v>466</v>
      </c>
      <c r="N936" t="s">
        <v>295</v>
      </c>
      <c r="O936" t="s">
        <v>399</v>
      </c>
      <c r="P936">
        <v>30000</v>
      </c>
      <c r="Q936">
        <v>7000</v>
      </c>
      <c r="R936">
        <v>1</v>
      </c>
      <c r="S936">
        <v>40.5</v>
      </c>
      <c r="T936">
        <v>0</v>
      </c>
      <c r="U936" t="b" cm="1">
        <f t="array" ref="U936">_xlfn.IFS(AND(R936=1,S936=G936,T936=H936),TRUE,AND(R936=1,S936=G936,H936="Product NA"),TRUE)</f>
        <v>1</v>
      </c>
      <c r="W936">
        <v>62.6</v>
      </c>
      <c r="X936">
        <v>0</v>
      </c>
      <c r="Y936" t="str">
        <f t="shared" si="47"/>
        <v>Change</v>
      </c>
    </row>
    <row r="937" spans="1:25" x14ac:dyDescent="0.35">
      <c r="A937" t="s">
        <v>41</v>
      </c>
      <c r="B937" t="s">
        <v>499</v>
      </c>
      <c r="C937" t="s">
        <v>295</v>
      </c>
      <c r="D937" t="s">
        <v>646</v>
      </c>
      <c r="E937" t="s">
        <v>715</v>
      </c>
      <c r="F937" t="s">
        <v>286</v>
      </c>
      <c r="G937" s="159">
        <f t="shared" si="45"/>
        <v>44.35</v>
      </c>
      <c r="H937" s="159">
        <f t="shared" si="46"/>
        <v>0</v>
      </c>
      <c r="I937" s="155" t="s">
        <v>668</v>
      </c>
      <c r="K937" t="s">
        <v>458</v>
      </c>
      <c r="L937" t="s">
        <v>399</v>
      </c>
      <c r="M937" t="s">
        <v>466</v>
      </c>
      <c r="N937" t="s">
        <v>295</v>
      </c>
      <c r="O937" t="s">
        <v>399</v>
      </c>
      <c r="P937">
        <v>30000</v>
      </c>
      <c r="Q937">
        <v>8000</v>
      </c>
      <c r="R937">
        <v>1</v>
      </c>
      <c r="S937">
        <v>44.35</v>
      </c>
      <c r="T937">
        <v>0</v>
      </c>
      <c r="U937" t="b" cm="1">
        <f t="array" ref="U937">_xlfn.IFS(AND(R937=1,S937=G937,T937=H937),TRUE,AND(R937=1,S937=G937,H937="Product NA"),TRUE)</f>
        <v>1</v>
      </c>
      <c r="W937">
        <v>69.350000000000009</v>
      </c>
      <c r="X937">
        <v>0</v>
      </c>
      <c r="Y937" t="str">
        <f t="shared" si="47"/>
        <v>Change</v>
      </c>
    </row>
    <row r="938" spans="1:25" x14ac:dyDescent="0.35">
      <c r="A938" t="s">
        <v>41</v>
      </c>
      <c r="B938" t="s">
        <v>499</v>
      </c>
      <c r="C938" t="s">
        <v>295</v>
      </c>
      <c r="D938" t="s">
        <v>646</v>
      </c>
      <c r="E938" t="s">
        <v>715</v>
      </c>
      <c r="F938" t="s">
        <v>286</v>
      </c>
      <c r="G938" s="159">
        <f t="shared" si="45"/>
        <v>48.150000000000006</v>
      </c>
      <c r="H938" s="159">
        <f t="shared" si="46"/>
        <v>0</v>
      </c>
      <c r="I938" s="155" t="s">
        <v>669</v>
      </c>
      <c r="K938" t="s">
        <v>458</v>
      </c>
      <c r="L938" t="s">
        <v>399</v>
      </c>
      <c r="M938" t="s">
        <v>466</v>
      </c>
      <c r="N938" t="s">
        <v>295</v>
      </c>
      <c r="O938" t="s">
        <v>399</v>
      </c>
      <c r="P938">
        <v>30000</v>
      </c>
      <c r="Q938">
        <v>9000</v>
      </c>
      <c r="R938">
        <v>1</v>
      </c>
      <c r="S938">
        <v>48.150000000000006</v>
      </c>
      <c r="T938">
        <v>0</v>
      </c>
      <c r="U938" t="b" cm="1">
        <f t="array" ref="U938">_xlfn.IFS(AND(R938=1,S938=G938,T938=H938),TRUE,AND(R938=1,S938=G938,H938="Product NA"),TRUE)</f>
        <v>1</v>
      </c>
      <c r="W938">
        <v>76.150000000000006</v>
      </c>
      <c r="X938">
        <v>0</v>
      </c>
      <c r="Y938" t="str">
        <f t="shared" si="47"/>
        <v>Change</v>
      </c>
    </row>
    <row r="939" spans="1:25" x14ac:dyDescent="0.35">
      <c r="A939" t="s">
        <v>41</v>
      </c>
      <c r="B939" t="s">
        <v>499</v>
      </c>
      <c r="C939" t="s">
        <v>295</v>
      </c>
      <c r="D939" t="s">
        <v>646</v>
      </c>
      <c r="E939" t="s">
        <v>715</v>
      </c>
      <c r="F939" t="s">
        <v>286</v>
      </c>
      <c r="G939" s="159">
        <f t="shared" si="45"/>
        <v>52</v>
      </c>
      <c r="H939" s="159">
        <f t="shared" si="46"/>
        <v>0</v>
      </c>
      <c r="I939" s="155" t="s">
        <v>670</v>
      </c>
      <c r="K939" t="s">
        <v>458</v>
      </c>
      <c r="L939" t="s">
        <v>399</v>
      </c>
      <c r="M939" t="s">
        <v>466</v>
      </c>
      <c r="N939" t="s">
        <v>295</v>
      </c>
      <c r="O939" t="s">
        <v>399</v>
      </c>
      <c r="P939">
        <v>30000</v>
      </c>
      <c r="Q939">
        <v>10000</v>
      </c>
      <c r="R939">
        <v>1</v>
      </c>
      <c r="S939">
        <v>52</v>
      </c>
      <c r="T939">
        <v>0</v>
      </c>
      <c r="U939" t="b" cm="1">
        <f t="array" ref="U939">_xlfn.IFS(AND(R939=1,S939=G939,T939=H939),TRUE,AND(R939=1,S939=G939,H939="Product NA"),TRUE)</f>
        <v>1</v>
      </c>
      <c r="W939">
        <v>82.9</v>
      </c>
      <c r="X939">
        <v>0</v>
      </c>
      <c r="Y939" t="str">
        <f t="shared" si="47"/>
        <v>Change</v>
      </c>
    </row>
    <row r="940" spans="1:25" x14ac:dyDescent="0.35">
      <c r="A940" t="s">
        <v>41</v>
      </c>
      <c r="B940" t="s">
        <v>499</v>
      </c>
      <c r="C940" t="s">
        <v>295</v>
      </c>
      <c r="D940" t="s">
        <v>284</v>
      </c>
      <c r="E940" t="s">
        <v>716</v>
      </c>
      <c r="F940" t="s">
        <v>286</v>
      </c>
      <c r="G940" s="159">
        <f t="shared" si="45"/>
        <v>0</v>
      </c>
      <c r="H940" s="159">
        <f t="shared" si="46"/>
        <v>0</v>
      </c>
      <c r="I940" s="155" t="s">
        <v>472</v>
      </c>
      <c r="K940" t="s">
        <v>458</v>
      </c>
      <c r="L940" t="s">
        <v>399</v>
      </c>
      <c r="M940" t="s">
        <v>466</v>
      </c>
      <c r="N940" t="s">
        <v>295</v>
      </c>
      <c r="O940" t="s">
        <v>399</v>
      </c>
      <c r="P940">
        <v>100</v>
      </c>
      <c r="Q940">
        <v>2000</v>
      </c>
      <c r="R940">
        <v>1</v>
      </c>
      <c r="S940">
        <v>0</v>
      </c>
      <c r="T940">
        <v>0</v>
      </c>
      <c r="U940" t="b" cm="1">
        <f t="array" ref="U940">_xlfn.IFS(AND(R940=1,S940=G940,T940=H940),TRUE,AND(R940=1,S940=G940,H940="Product NA"),TRUE)</f>
        <v>1</v>
      </c>
      <c r="W940">
        <v>8.25</v>
      </c>
      <c r="X940">
        <v>10.5</v>
      </c>
      <c r="Y940" t="str">
        <f t="shared" si="47"/>
        <v>Change</v>
      </c>
    </row>
    <row r="941" spans="1:25" x14ac:dyDescent="0.35">
      <c r="A941" t="s">
        <v>41</v>
      </c>
      <c r="B941" t="s">
        <v>499</v>
      </c>
      <c r="C941" t="s">
        <v>295</v>
      </c>
      <c r="D941" s="180" t="s">
        <v>317</v>
      </c>
      <c r="E941" t="s">
        <v>716</v>
      </c>
      <c r="F941" t="s">
        <v>0</v>
      </c>
      <c r="G941" s="159">
        <f t="shared" si="45"/>
        <v>6.76</v>
      </c>
      <c r="H941" s="159">
        <f t="shared" si="46"/>
        <v>11.11</v>
      </c>
      <c r="I941" s="155" t="s">
        <v>469</v>
      </c>
      <c r="K941" t="s">
        <v>458</v>
      </c>
      <c r="L941" t="s">
        <v>399</v>
      </c>
      <c r="M941" t="s">
        <v>466</v>
      </c>
      <c r="N941" t="s">
        <v>295</v>
      </c>
      <c r="O941" t="s">
        <v>399</v>
      </c>
      <c r="P941">
        <v>100</v>
      </c>
      <c r="Q941">
        <v>100</v>
      </c>
      <c r="R941">
        <v>1</v>
      </c>
      <c r="S941">
        <v>6.76</v>
      </c>
      <c r="T941">
        <v>11.11</v>
      </c>
      <c r="U941" t="b" cm="1">
        <f t="array" ref="U941">_xlfn.IFS(AND(R941=1,S941=G941,T941=H941),TRUE,AND(R941=1,S941=G941,H941="Product NA"),TRUE)</f>
        <v>1</v>
      </c>
      <c r="W941">
        <v>5.88</v>
      </c>
      <c r="X941">
        <v>9.66</v>
      </c>
      <c r="Y941" t="str">
        <f t="shared" si="47"/>
        <v>Change</v>
      </c>
    </row>
    <row r="942" spans="1:25" x14ac:dyDescent="0.35">
      <c r="A942" t="s">
        <v>41</v>
      </c>
      <c r="B942" t="s">
        <v>499</v>
      </c>
      <c r="C942" t="s">
        <v>295</v>
      </c>
      <c r="D942" t="s">
        <v>324</v>
      </c>
      <c r="E942" t="s">
        <v>716</v>
      </c>
      <c r="F942" t="s">
        <v>277</v>
      </c>
      <c r="G942" s="159">
        <f t="shared" si="45"/>
        <v>0</v>
      </c>
      <c r="H942" s="159">
        <f t="shared" si="46"/>
        <v>0</v>
      </c>
      <c r="I942" s="155" t="s">
        <v>470</v>
      </c>
      <c r="K942" t="s">
        <v>458</v>
      </c>
      <c r="L942" t="s">
        <v>399</v>
      </c>
      <c r="M942" t="s">
        <v>466</v>
      </c>
      <c r="N942" t="s">
        <v>295</v>
      </c>
      <c r="O942" t="s">
        <v>399</v>
      </c>
      <c r="P942">
        <v>100</v>
      </c>
      <c r="Q942">
        <v>500</v>
      </c>
      <c r="R942">
        <v>1</v>
      </c>
      <c r="S942">
        <v>0</v>
      </c>
      <c r="T942">
        <v>0</v>
      </c>
      <c r="U942" t="b" cm="1">
        <f t="array" ref="U942">_xlfn.IFS(AND(R942=1,S942=G942,T942=H942),TRUE,AND(R942=1,S942=G942,H942="Product NA"),TRUE)</f>
        <v>1</v>
      </c>
      <c r="W942">
        <v>6.7</v>
      </c>
      <c r="X942">
        <v>9.6000000000000014</v>
      </c>
      <c r="Y942" t="str">
        <f t="shared" si="47"/>
        <v>Change</v>
      </c>
    </row>
    <row r="943" spans="1:25" x14ac:dyDescent="0.35">
      <c r="A943" t="s">
        <v>41</v>
      </c>
      <c r="B943" t="s">
        <v>499</v>
      </c>
      <c r="C943" t="s">
        <v>295</v>
      </c>
      <c r="D943" s="180" t="s">
        <v>319</v>
      </c>
      <c r="E943" t="s">
        <v>716</v>
      </c>
      <c r="F943" t="s">
        <v>277</v>
      </c>
      <c r="G943" s="159">
        <f t="shared" si="45"/>
        <v>7.7</v>
      </c>
      <c r="H943" s="159">
        <f t="shared" si="46"/>
        <v>11.05</v>
      </c>
      <c r="I943" s="155" t="s">
        <v>470</v>
      </c>
      <c r="K943" t="s">
        <v>458</v>
      </c>
      <c r="L943" t="s">
        <v>399</v>
      </c>
      <c r="M943" t="s">
        <v>466</v>
      </c>
      <c r="N943" t="s">
        <v>295</v>
      </c>
      <c r="O943" t="s">
        <v>399</v>
      </c>
      <c r="P943">
        <v>100</v>
      </c>
      <c r="Q943">
        <v>500</v>
      </c>
      <c r="R943">
        <v>1</v>
      </c>
      <c r="S943">
        <v>7.7</v>
      </c>
      <c r="T943">
        <v>11.05</v>
      </c>
      <c r="U943" t="b" cm="1">
        <f t="array" ref="U943">_xlfn.IFS(AND(R943=1,S943=G943,T943=H943),TRUE,AND(R943=1,S943=G943,H943="Product NA"),TRUE)</f>
        <v>1</v>
      </c>
      <c r="W943">
        <v>6.7</v>
      </c>
      <c r="X943">
        <v>9.6000000000000014</v>
      </c>
      <c r="Y943" t="str">
        <f t="shared" si="47"/>
        <v>Change</v>
      </c>
    </row>
    <row r="944" spans="1:25" x14ac:dyDescent="0.35">
      <c r="A944" t="s">
        <v>41</v>
      </c>
      <c r="B944" t="s">
        <v>499</v>
      </c>
      <c r="C944" t="s">
        <v>295</v>
      </c>
      <c r="D944" t="s">
        <v>240</v>
      </c>
      <c r="E944" t="s">
        <v>287</v>
      </c>
      <c r="F944" t="s">
        <v>0</v>
      </c>
      <c r="G944" s="159">
        <f t="shared" si="45"/>
        <v>0.06</v>
      </c>
      <c r="H944" s="159">
        <f t="shared" si="46"/>
        <v>15.25</v>
      </c>
      <c r="I944" s="155" t="s">
        <v>469</v>
      </c>
      <c r="K944" t="s">
        <v>458</v>
      </c>
      <c r="L944" t="s">
        <v>399</v>
      </c>
      <c r="M944" t="s">
        <v>466</v>
      </c>
      <c r="N944" t="s">
        <v>295</v>
      </c>
      <c r="O944" t="s">
        <v>399</v>
      </c>
      <c r="P944">
        <v>100</v>
      </c>
      <c r="Q944">
        <v>100</v>
      </c>
      <c r="R944">
        <v>1</v>
      </c>
      <c r="S944">
        <v>0.06</v>
      </c>
      <c r="T944">
        <v>15.25</v>
      </c>
      <c r="U944" t="b" cm="1">
        <f t="array" ref="U944">_xlfn.IFS(AND(R944=1,S944=G944,T944=H944),TRUE,AND(R944=1,S944=G944,H944="Product NA"),TRUE)</f>
        <v>1</v>
      </c>
      <c r="W944">
        <v>0.21</v>
      </c>
      <c r="X944">
        <v>15.32</v>
      </c>
      <c r="Y944" t="str">
        <f t="shared" si="47"/>
        <v>Change</v>
      </c>
    </row>
    <row r="945" spans="1:25" x14ac:dyDescent="0.35">
      <c r="A945" t="s">
        <v>41</v>
      </c>
      <c r="B945" t="s">
        <v>499</v>
      </c>
      <c r="C945" t="s">
        <v>295</v>
      </c>
      <c r="D945" t="s">
        <v>279</v>
      </c>
      <c r="E945" t="s">
        <v>287</v>
      </c>
      <c r="F945" t="s">
        <v>277</v>
      </c>
      <c r="G945" s="159">
        <f t="shared" si="45"/>
        <v>0.06</v>
      </c>
      <c r="H945" s="159">
        <f t="shared" si="46"/>
        <v>15.25</v>
      </c>
      <c r="I945" s="155" t="s">
        <v>470</v>
      </c>
      <c r="K945" t="s">
        <v>458</v>
      </c>
      <c r="L945" t="s">
        <v>399</v>
      </c>
      <c r="M945" t="s">
        <v>466</v>
      </c>
      <c r="N945" t="s">
        <v>295</v>
      </c>
      <c r="O945" t="s">
        <v>399</v>
      </c>
      <c r="P945">
        <v>100</v>
      </c>
      <c r="Q945">
        <v>500</v>
      </c>
      <c r="R945">
        <v>1</v>
      </c>
      <c r="S945">
        <v>0.06</v>
      </c>
      <c r="T945">
        <v>15.25</v>
      </c>
      <c r="U945" t="b" cm="1">
        <f t="array" ref="U945">_xlfn.IFS(AND(R945=1,S945=G945,T945=H945),TRUE,AND(R945=1,S945=G945,H945="Product NA"),TRUE)</f>
        <v>1</v>
      </c>
      <c r="W945">
        <v>0.05</v>
      </c>
      <c r="X945">
        <v>13.74</v>
      </c>
      <c r="Y945" t="str">
        <f t="shared" si="47"/>
        <v>Change</v>
      </c>
    </row>
    <row r="946" spans="1:25" x14ac:dyDescent="0.35">
      <c r="A946" t="s">
        <v>33</v>
      </c>
      <c r="B946" t="s">
        <v>493</v>
      </c>
      <c r="C946" t="s">
        <v>291</v>
      </c>
      <c r="D946" t="s">
        <v>326</v>
      </c>
      <c r="E946" t="s">
        <v>643</v>
      </c>
      <c r="F946" t="s">
        <v>643</v>
      </c>
      <c r="G946" s="159">
        <f t="shared" si="45"/>
        <v>0.06</v>
      </c>
      <c r="H946" s="159">
        <f t="shared" si="46"/>
        <v>17.740000000000002</v>
      </c>
      <c r="I946" s="155" t="s">
        <v>470</v>
      </c>
      <c r="K946" t="s">
        <v>456</v>
      </c>
      <c r="L946" t="s">
        <v>390</v>
      </c>
      <c r="M946" t="s">
        <v>466</v>
      </c>
      <c r="N946" t="s">
        <v>291</v>
      </c>
      <c r="O946" t="s">
        <v>390</v>
      </c>
      <c r="P946">
        <v>100</v>
      </c>
      <c r="Q946">
        <v>500</v>
      </c>
      <c r="R946">
        <v>1</v>
      </c>
      <c r="S946">
        <v>0.06</v>
      </c>
      <c r="T946">
        <v>17.740000000000002</v>
      </c>
      <c r="U946" t="b" cm="1">
        <f t="array" ref="U946">_xlfn.IFS(AND(R946=1,S946=G946,T946=H946),TRUE,AND(R946=1,S946=G946,H946="Product NA"),TRUE)</f>
        <v>1</v>
      </c>
      <c r="W946">
        <v>0.05</v>
      </c>
      <c r="X946">
        <v>15.98</v>
      </c>
      <c r="Y946" t="str">
        <f t="shared" si="47"/>
        <v>Change</v>
      </c>
    </row>
    <row r="947" spans="1:25" x14ac:dyDescent="0.35">
      <c r="A947" t="s">
        <v>33</v>
      </c>
      <c r="B947" t="s">
        <v>493</v>
      </c>
      <c r="C947" t="s">
        <v>291</v>
      </c>
      <c r="D947" t="s">
        <v>326</v>
      </c>
      <c r="E947" t="s">
        <v>643</v>
      </c>
      <c r="F947" t="s">
        <v>643</v>
      </c>
      <c r="G947" s="159">
        <f t="shared" si="45"/>
        <v>1.1800000000000002</v>
      </c>
      <c r="H947" s="159">
        <f t="shared" si="46"/>
        <v>15.63</v>
      </c>
      <c r="I947" s="155" t="s">
        <v>707</v>
      </c>
      <c r="K947" t="s">
        <v>456</v>
      </c>
      <c r="L947" t="s">
        <v>390</v>
      </c>
      <c r="M947" t="s">
        <v>466</v>
      </c>
      <c r="N947" t="s">
        <v>291</v>
      </c>
      <c r="O947" t="s">
        <v>390</v>
      </c>
      <c r="P947">
        <v>100</v>
      </c>
      <c r="Q947">
        <v>5000</v>
      </c>
      <c r="R947">
        <v>1</v>
      </c>
      <c r="S947">
        <v>1.1800000000000002</v>
      </c>
      <c r="T947">
        <v>15.63</v>
      </c>
      <c r="U947" t="b" cm="1">
        <f t="array" ref="U947">_xlfn.IFS(AND(R947=1,S947=G947,T947=H947),TRUE,AND(R947=1,S947=G947,H947="Product NA"),TRUE)</f>
        <v>1</v>
      </c>
      <c r="W947">
        <v>1.03</v>
      </c>
      <c r="X947">
        <v>13.83</v>
      </c>
      <c r="Y947" t="str">
        <f t="shared" si="47"/>
        <v>Change</v>
      </c>
    </row>
    <row r="948" spans="1:25" x14ac:dyDescent="0.35">
      <c r="A948" t="s">
        <v>33</v>
      </c>
      <c r="B948" t="s">
        <v>493</v>
      </c>
      <c r="C948" t="s">
        <v>291</v>
      </c>
      <c r="D948" t="s">
        <v>382</v>
      </c>
      <c r="E948" t="s">
        <v>287</v>
      </c>
      <c r="F948" t="s">
        <v>386</v>
      </c>
      <c r="G948" s="159">
        <f t="shared" si="45"/>
        <v>1.31</v>
      </c>
      <c r="H948" s="159">
        <f t="shared" si="46"/>
        <v>18.14</v>
      </c>
      <c r="I948" s="155" t="s">
        <v>472</v>
      </c>
      <c r="K948" t="s">
        <v>456</v>
      </c>
      <c r="L948" t="s">
        <v>390</v>
      </c>
      <c r="M948" t="s">
        <v>466</v>
      </c>
      <c r="N948" t="s">
        <v>291</v>
      </c>
      <c r="O948" t="s">
        <v>390</v>
      </c>
      <c r="P948">
        <v>100</v>
      </c>
      <c r="Q948">
        <v>2000</v>
      </c>
      <c r="R948">
        <v>1</v>
      </c>
      <c r="S948">
        <v>1.31</v>
      </c>
      <c r="T948">
        <v>18.14</v>
      </c>
      <c r="U948" t="b" cm="1">
        <f t="array" ref="U948">_xlfn.IFS(AND(R948=1,S948=G948,T948=H948),TRUE,AND(R948=1,S948=G948,H948="Product NA"),TRUE)</f>
        <v>1</v>
      </c>
      <c r="W948">
        <v>1.1300000000000001</v>
      </c>
      <c r="X948">
        <v>15.64</v>
      </c>
      <c r="Y948" t="str">
        <f t="shared" si="47"/>
        <v>Change</v>
      </c>
    </row>
    <row r="949" spans="1:25" x14ac:dyDescent="0.35">
      <c r="A949" t="s">
        <v>33</v>
      </c>
      <c r="B949" t="s">
        <v>493</v>
      </c>
      <c r="C949" t="s">
        <v>291</v>
      </c>
      <c r="D949" t="s">
        <v>281</v>
      </c>
      <c r="E949" t="s">
        <v>287</v>
      </c>
      <c r="F949" t="s">
        <v>286</v>
      </c>
      <c r="G949" s="159">
        <f t="shared" si="45"/>
        <v>1.31</v>
      </c>
      <c r="H949" s="159">
        <f t="shared" si="46"/>
        <v>18.14</v>
      </c>
      <c r="I949" s="155" t="s">
        <v>472</v>
      </c>
      <c r="K949" t="s">
        <v>456</v>
      </c>
      <c r="L949" t="s">
        <v>390</v>
      </c>
      <c r="M949" t="s">
        <v>466</v>
      </c>
      <c r="N949" t="s">
        <v>291</v>
      </c>
      <c r="O949" t="s">
        <v>390</v>
      </c>
      <c r="P949">
        <v>100</v>
      </c>
      <c r="Q949">
        <v>2000</v>
      </c>
      <c r="R949">
        <v>1</v>
      </c>
      <c r="S949">
        <v>1.31</v>
      </c>
      <c r="T949">
        <v>18.14</v>
      </c>
      <c r="U949" t="b" cm="1">
        <f t="array" ref="U949">_xlfn.IFS(AND(R949=1,S949=G949,T949=H949),TRUE,AND(R949=1,S949=G949,H949="Product NA"),TRUE)</f>
        <v>1</v>
      </c>
      <c r="W949">
        <v>1.1300000000000001</v>
      </c>
      <c r="X949">
        <v>15.64</v>
      </c>
      <c r="Y949" t="str">
        <f t="shared" si="47"/>
        <v>Change</v>
      </c>
    </row>
    <row r="950" spans="1:25" x14ac:dyDescent="0.35">
      <c r="A950" t="s">
        <v>33</v>
      </c>
      <c r="B950" t="s">
        <v>493</v>
      </c>
      <c r="C950" t="s">
        <v>291</v>
      </c>
      <c r="D950" t="s">
        <v>278</v>
      </c>
      <c r="E950" t="s">
        <v>287</v>
      </c>
      <c r="F950" t="s">
        <v>277</v>
      </c>
      <c r="G950" s="159">
        <f t="shared" si="45"/>
        <v>1.31</v>
      </c>
      <c r="H950" s="159">
        <f t="shared" si="46"/>
        <v>15.41</v>
      </c>
      <c r="I950" s="155" t="s">
        <v>470</v>
      </c>
      <c r="K950" t="s">
        <v>456</v>
      </c>
      <c r="L950" t="s">
        <v>390</v>
      </c>
      <c r="M950" t="s">
        <v>466</v>
      </c>
      <c r="N950" t="s">
        <v>291</v>
      </c>
      <c r="O950" t="s">
        <v>390</v>
      </c>
      <c r="P950">
        <v>100</v>
      </c>
      <c r="Q950">
        <v>500</v>
      </c>
      <c r="R950">
        <v>1</v>
      </c>
      <c r="S950">
        <v>1.31</v>
      </c>
      <c r="T950">
        <v>15.41</v>
      </c>
      <c r="U950" t="b" cm="1">
        <f t="array" ref="U950">_xlfn.IFS(AND(R950=1,S950=G950,T950=H950),TRUE,AND(R950=1,S950=G950,H950="Product NA"),TRUE)</f>
        <v>1</v>
      </c>
      <c r="W950">
        <v>1.1599999999999999</v>
      </c>
      <c r="X950">
        <v>13.64</v>
      </c>
      <c r="Y950" t="str">
        <f t="shared" si="47"/>
        <v>Change</v>
      </c>
    </row>
    <row r="951" spans="1:25" x14ac:dyDescent="0.35">
      <c r="A951" t="s">
        <v>33</v>
      </c>
      <c r="B951" t="s">
        <v>493</v>
      </c>
      <c r="C951" t="s">
        <v>291</v>
      </c>
      <c r="D951" t="s">
        <v>238</v>
      </c>
      <c r="E951" t="s">
        <v>287</v>
      </c>
      <c r="F951" t="s">
        <v>0</v>
      </c>
      <c r="G951" s="159">
        <f t="shared" si="45"/>
        <v>0.23</v>
      </c>
      <c r="H951" s="159">
        <f t="shared" si="46"/>
        <v>17.59</v>
      </c>
      <c r="I951" s="155" t="s">
        <v>469</v>
      </c>
      <c r="K951" t="s">
        <v>456</v>
      </c>
      <c r="L951" t="s">
        <v>390</v>
      </c>
      <c r="M951" t="s">
        <v>466</v>
      </c>
      <c r="N951" t="s">
        <v>291</v>
      </c>
      <c r="O951" t="s">
        <v>390</v>
      </c>
      <c r="P951">
        <v>100</v>
      </c>
      <c r="Q951">
        <v>100</v>
      </c>
      <c r="R951">
        <v>1</v>
      </c>
      <c r="S951">
        <v>0.23</v>
      </c>
      <c r="T951">
        <v>17.59</v>
      </c>
      <c r="U951" t="b" cm="1">
        <f t="array" ref="U951">_xlfn.IFS(AND(R951=1,S951=G951,T951=H951),TRUE,AND(R951=1,S951=G951,H951="Product NA"),TRUE)</f>
        <v>1</v>
      </c>
      <c r="W951">
        <v>0.2</v>
      </c>
      <c r="X951">
        <v>15.16</v>
      </c>
      <c r="Y951" t="str">
        <f t="shared" si="47"/>
        <v>Change</v>
      </c>
    </row>
    <row r="952" spans="1:25" x14ac:dyDescent="0.35">
      <c r="A952" t="s">
        <v>33</v>
      </c>
      <c r="B952" t="s">
        <v>493</v>
      </c>
      <c r="C952" t="s">
        <v>291</v>
      </c>
      <c r="D952" t="s">
        <v>239</v>
      </c>
      <c r="E952" t="s">
        <v>287</v>
      </c>
      <c r="F952" t="s">
        <v>277</v>
      </c>
      <c r="G952" s="159">
        <f t="shared" si="45"/>
        <v>0.75</v>
      </c>
      <c r="H952" s="159">
        <f t="shared" si="46"/>
        <v>17.95</v>
      </c>
      <c r="I952" s="155" t="s">
        <v>470</v>
      </c>
      <c r="K952" t="s">
        <v>456</v>
      </c>
      <c r="L952" t="s">
        <v>390</v>
      </c>
      <c r="M952" t="s">
        <v>466</v>
      </c>
      <c r="N952" t="s">
        <v>291</v>
      </c>
      <c r="O952" t="s">
        <v>390</v>
      </c>
      <c r="P952">
        <v>100</v>
      </c>
      <c r="Q952">
        <v>500</v>
      </c>
      <c r="R952">
        <v>1</v>
      </c>
      <c r="S952">
        <v>0.75</v>
      </c>
      <c r="T952">
        <v>17.95</v>
      </c>
      <c r="U952" t="b" cm="1">
        <f t="array" ref="U952">_xlfn.IFS(AND(R952=1,S952=G952,T952=H952),TRUE,AND(R952=1,S952=G952,H952="Product NA"),TRUE)</f>
        <v>1</v>
      </c>
      <c r="W952">
        <v>0.65</v>
      </c>
      <c r="X952">
        <v>15.47</v>
      </c>
      <c r="Y952" t="str">
        <f t="shared" si="47"/>
        <v>Change</v>
      </c>
    </row>
    <row r="953" spans="1:25" x14ac:dyDescent="0.35">
      <c r="A953" t="s">
        <v>33</v>
      </c>
      <c r="B953" t="s">
        <v>493</v>
      </c>
      <c r="C953" t="s">
        <v>291</v>
      </c>
      <c r="D953" t="s">
        <v>316</v>
      </c>
      <c r="E953" t="s">
        <v>287</v>
      </c>
      <c r="F953" t="s">
        <v>286</v>
      </c>
      <c r="G953" s="159">
        <f t="shared" si="45"/>
        <v>1.33</v>
      </c>
      <c r="H953" s="159">
        <f t="shared" si="46"/>
        <v>15.63</v>
      </c>
      <c r="I953" s="155" t="s">
        <v>472</v>
      </c>
      <c r="K953" t="s">
        <v>456</v>
      </c>
      <c r="L953" t="s">
        <v>390</v>
      </c>
      <c r="M953" t="s">
        <v>466</v>
      </c>
      <c r="N953" t="s">
        <v>291</v>
      </c>
      <c r="O953" t="s">
        <v>390</v>
      </c>
      <c r="P953">
        <v>100</v>
      </c>
      <c r="Q953">
        <v>2000</v>
      </c>
      <c r="R953">
        <v>1</v>
      </c>
      <c r="S953">
        <v>1.33</v>
      </c>
      <c r="T953">
        <v>15.63</v>
      </c>
      <c r="U953" t="b" cm="1">
        <f t="array" ref="U953">_xlfn.IFS(AND(R953=1,S953=G953,T953=H953),TRUE,AND(R953=1,S953=G953,H953="Product NA"),TRUE)</f>
        <v>1</v>
      </c>
      <c r="W953">
        <v>1.18</v>
      </c>
      <c r="X953">
        <v>13.83</v>
      </c>
      <c r="Y953" t="str">
        <f t="shared" si="47"/>
        <v>Change</v>
      </c>
    </row>
    <row r="954" spans="1:25" x14ac:dyDescent="0.35">
      <c r="A954" t="s">
        <v>33</v>
      </c>
      <c r="B954" t="s">
        <v>493</v>
      </c>
      <c r="C954" t="s">
        <v>291</v>
      </c>
      <c r="D954" t="s">
        <v>646</v>
      </c>
      <c r="E954" t="s">
        <v>715</v>
      </c>
      <c r="F954" t="s">
        <v>286</v>
      </c>
      <c r="G954" s="159">
        <f t="shared" si="45"/>
        <v>16.2</v>
      </c>
      <c r="H954" s="159">
        <f t="shared" si="46"/>
        <v>0</v>
      </c>
      <c r="I954" s="155" t="s">
        <v>471</v>
      </c>
      <c r="K954" t="s">
        <v>456</v>
      </c>
      <c r="L954" t="s">
        <v>390</v>
      </c>
      <c r="M954" t="s">
        <v>466</v>
      </c>
      <c r="N954" t="s">
        <v>291</v>
      </c>
      <c r="O954" t="s">
        <v>390</v>
      </c>
      <c r="P954">
        <v>30000</v>
      </c>
      <c r="Q954">
        <v>1000</v>
      </c>
      <c r="R954">
        <v>1</v>
      </c>
      <c r="S954">
        <v>16.2</v>
      </c>
      <c r="T954">
        <v>0</v>
      </c>
      <c r="U954" t="b" cm="1">
        <f t="array" ref="U954">_xlfn.IFS(AND(R954=1,S954=G954,T954=H954),TRUE,AND(R954=1,S954=G954,H954="Product NA"),TRUE)</f>
        <v>1</v>
      </c>
      <c r="W954">
        <v>17.900000000000002</v>
      </c>
      <c r="X954">
        <v>0</v>
      </c>
      <c r="Y954" t="str">
        <f t="shared" si="47"/>
        <v>Change</v>
      </c>
    </row>
    <row r="955" spans="1:25" x14ac:dyDescent="0.35">
      <c r="A955" t="s">
        <v>33</v>
      </c>
      <c r="B955" t="s">
        <v>493</v>
      </c>
      <c r="C955" t="s">
        <v>291</v>
      </c>
      <c r="D955" t="s">
        <v>646</v>
      </c>
      <c r="E955" t="s">
        <v>715</v>
      </c>
      <c r="F955" t="s">
        <v>286</v>
      </c>
      <c r="G955" s="159">
        <f t="shared" si="45"/>
        <v>58</v>
      </c>
      <c r="H955" s="159">
        <f t="shared" si="46"/>
        <v>0</v>
      </c>
      <c r="I955" s="155" t="s">
        <v>671</v>
      </c>
      <c r="K955" t="s">
        <v>456</v>
      </c>
      <c r="L955" t="s">
        <v>390</v>
      </c>
      <c r="M955" t="s">
        <v>466</v>
      </c>
      <c r="N955" t="s">
        <v>291</v>
      </c>
      <c r="O955" t="s">
        <v>390</v>
      </c>
      <c r="P955">
        <v>30000</v>
      </c>
      <c r="Q955">
        <v>15000</v>
      </c>
      <c r="R955">
        <v>1</v>
      </c>
      <c r="S955">
        <v>58</v>
      </c>
      <c r="T955">
        <v>0</v>
      </c>
      <c r="U955" t="b" cm="1">
        <f t="array" ref="U955">_xlfn.IFS(AND(R955=1,S955=G955,T955=H955),TRUE,AND(R955=1,S955=G955,H955="Product NA"),TRUE)</f>
        <v>1</v>
      </c>
      <c r="W955">
        <v>78.400000000000006</v>
      </c>
      <c r="X955">
        <v>0</v>
      </c>
      <c r="Y955" t="str">
        <f t="shared" si="47"/>
        <v>Change</v>
      </c>
    </row>
    <row r="956" spans="1:25" x14ac:dyDescent="0.35">
      <c r="A956" t="s">
        <v>33</v>
      </c>
      <c r="B956" t="s">
        <v>493</v>
      </c>
      <c r="C956" t="s">
        <v>291</v>
      </c>
      <c r="D956" t="s">
        <v>646</v>
      </c>
      <c r="E956" t="s">
        <v>715</v>
      </c>
      <c r="F956" t="s">
        <v>286</v>
      </c>
      <c r="G956" s="159">
        <f t="shared" si="45"/>
        <v>18.900000000000002</v>
      </c>
      <c r="H956" s="159">
        <f t="shared" si="46"/>
        <v>0</v>
      </c>
      <c r="I956" s="155" t="s">
        <v>662</v>
      </c>
      <c r="K956" t="s">
        <v>456</v>
      </c>
      <c r="L956" t="s">
        <v>390</v>
      </c>
      <c r="M956" t="s">
        <v>466</v>
      </c>
      <c r="N956" t="s">
        <v>291</v>
      </c>
      <c r="O956" t="s">
        <v>390</v>
      </c>
      <c r="P956">
        <v>30000</v>
      </c>
      <c r="Q956">
        <v>2000</v>
      </c>
      <c r="R956">
        <v>1</v>
      </c>
      <c r="S956">
        <v>18.900000000000002</v>
      </c>
      <c r="T956">
        <v>0</v>
      </c>
      <c r="U956" t="b" cm="1">
        <f t="array" ref="U956">_xlfn.IFS(AND(R956=1,S956=G956,T956=H956),TRUE,AND(R956=1,S956=G956,H956="Product NA"),TRUE)</f>
        <v>1</v>
      </c>
      <c r="W956">
        <v>21.950000000000003</v>
      </c>
      <c r="X956">
        <v>0</v>
      </c>
      <c r="Y956" t="str">
        <f t="shared" si="47"/>
        <v>Change</v>
      </c>
    </row>
    <row r="957" spans="1:25" x14ac:dyDescent="0.35">
      <c r="A957" t="s">
        <v>33</v>
      </c>
      <c r="B957" t="s">
        <v>493</v>
      </c>
      <c r="C957" t="s">
        <v>291</v>
      </c>
      <c r="D957" t="s">
        <v>646</v>
      </c>
      <c r="E957" t="s">
        <v>715</v>
      </c>
      <c r="F957" t="s">
        <v>286</v>
      </c>
      <c r="G957" s="159">
        <f t="shared" si="45"/>
        <v>72.400000000000006</v>
      </c>
      <c r="H957" s="159">
        <f t="shared" si="46"/>
        <v>0</v>
      </c>
      <c r="I957" s="155" t="s">
        <v>672</v>
      </c>
      <c r="K957" t="s">
        <v>456</v>
      </c>
      <c r="L957" t="s">
        <v>390</v>
      </c>
      <c r="M957" t="s">
        <v>466</v>
      </c>
      <c r="N957" t="s">
        <v>291</v>
      </c>
      <c r="O957" t="s">
        <v>390</v>
      </c>
      <c r="P957">
        <v>30000</v>
      </c>
      <c r="Q957">
        <v>20000</v>
      </c>
      <c r="R957">
        <v>1</v>
      </c>
      <c r="S957">
        <v>72.400000000000006</v>
      </c>
      <c r="T957">
        <v>0</v>
      </c>
      <c r="U957" t="b" cm="1">
        <f t="array" ref="U957">_xlfn.IFS(AND(R957=1,S957=G957,T957=H957),TRUE,AND(R957=1,S957=G957,H957="Product NA"),TRUE)</f>
        <v>1</v>
      </c>
      <c r="W957">
        <v>99.4</v>
      </c>
      <c r="X957">
        <v>0</v>
      </c>
      <c r="Y957" t="str">
        <f t="shared" si="47"/>
        <v>Change</v>
      </c>
    </row>
    <row r="958" spans="1:25" x14ac:dyDescent="0.35">
      <c r="A958" t="s">
        <v>33</v>
      </c>
      <c r="B958" t="s">
        <v>493</v>
      </c>
      <c r="C958" t="s">
        <v>291</v>
      </c>
      <c r="D958" t="s">
        <v>646</v>
      </c>
      <c r="E958" t="s">
        <v>715</v>
      </c>
      <c r="F958" t="s">
        <v>286</v>
      </c>
      <c r="G958" s="159">
        <f t="shared" si="45"/>
        <v>93.5</v>
      </c>
      <c r="H958" s="159">
        <f t="shared" si="46"/>
        <v>0</v>
      </c>
      <c r="I958" s="155" t="s">
        <v>673</v>
      </c>
      <c r="K958" t="s">
        <v>456</v>
      </c>
      <c r="L958" t="s">
        <v>390</v>
      </c>
      <c r="M958" t="s">
        <v>466</v>
      </c>
      <c r="N958" t="s">
        <v>291</v>
      </c>
      <c r="O958" t="s">
        <v>390</v>
      </c>
      <c r="P958">
        <v>30000</v>
      </c>
      <c r="Q958">
        <v>25000</v>
      </c>
      <c r="R958">
        <v>1</v>
      </c>
      <c r="S958">
        <v>93.5</v>
      </c>
      <c r="T958">
        <v>0</v>
      </c>
      <c r="U958" t="b" cm="1">
        <f t="array" ref="U958">_xlfn.IFS(AND(R958=1,S958=G958,T958=H958),TRUE,AND(R958=1,S958=G958,H958="Product NA"),TRUE)</f>
        <v>1</v>
      </c>
      <c r="W958">
        <v>126.4</v>
      </c>
      <c r="X958">
        <v>0</v>
      </c>
      <c r="Y958" t="str">
        <f t="shared" si="47"/>
        <v>Change</v>
      </c>
    </row>
    <row r="959" spans="1:25" x14ac:dyDescent="0.35">
      <c r="A959" t="s">
        <v>33</v>
      </c>
      <c r="B959" t="s">
        <v>493</v>
      </c>
      <c r="C959" t="s">
        <v>291</v>
      </c>
      <c r="D959" t="s">
        <v>646</v>
      </c>
      <c r="E959" t="s">
        <v>715</v>
      </c>
      <c r="F959" t="s">
        <v>286</v>
      </c>
      <c r="G959" s="159">
        <f t="shared" si="45"/>
        <v>24.35</v>
      </c>
      <c r="H959" s="159">
        <f t="shared" si="46"/>
        <v>0</v>
      </c>
      <c r="I959" s="155" t="s">
        <v>663</v>
      </c>
      <c r="K959" t="s">
        <v>456</v>
      </c>
      <c r="L959" t="s">
        <v>390</v>
      </c>
      <c r="M959" t="s">
        <v>466</v>
      </c>
      <c r="N959" t="s">
        <v>291</v>
      </c>
      <c r="O959" t="s">
        <v>390</v>
      </c>
      <c r="P959">
        <v>30000</v>
      </c>
      <c r="Q959">
        <v>3000</v>
      </c>
      <c r="R959">
        <v>1</v>
      </c>
      <c r="S959">
        <v>24.35</v>
      </c>
      <c r="T959">
        <v>0</v>
      </c>
      <c r="U959" t="b" cm="1">
        <f t="array" ref="U959">_xlfn.IFS(AND(R959=1,S959=G959,T959=H959),TRUE,AND(R959=1,S959=G959,H959="Product NA"),TRUE)</f>
        <v>1</v>
      </c>
      <c r="W959">
        <v>26.1</v>
      </c>
      <c r="X959">
        <v>0</v>
      </c>
      <c r="Y959" t="str">
        <f t="shared" si="47"/>
        <v>Change</v>
      </c>
    </row>
    <row r="960" spans="1:25" x14ac:dyDescent="0.35">
      <c r="A960" t="s">
        <v>33</v>
      </c>
      <c r="B960" t="s">
        <v>493</v>
      </c>
      <c r="C960" t="s">
        <v>291</v>
      </c>
      <c r="D960" t="s">
        <v>646</v>
      </c>
      <c r="E960" t="s">
        <v>715</v>
      </c>
      <c r="F960" t="s">
        <v>286</v>
      </c>
      <c r="G960" s="159">
        <f t="shared" si="45"/>
        <v>108.9</v>
      </c>
      <c r="H960" s="159">
        <f t="shared" si="46"/>
        <v>0</v>
      </c>
      <c r="I960" s="155" t="s">
        <v>674</v>
      </c>
      <c r="K960" t="s">
        <v>456</v>
      </c>
      <c r="L960" t="s">
        <v>390</v>
      </c>
      <c r="M960" t="s">
        <v>466</v>
      </c>
      <c r="N960" t="s">
        <v>291</v>
      </c>
      <c r="O960" t="s">
        <v>390</v>
      </c>
      <c r="P960">
        <v>30000</v>
      </c>
      <c r="Q960">
        <v>30000</v>
      </c>
      <c r="R960">
        <v>1</v>
      </c>
      <c r="S960">
        <v>108.9</v>
      </c>
      <c r="T960">
        <v>0</v>
      </c>
      <c r="U960" t="b" cm="1">
        <f t="array" ref="U960">_xlfn.IFS(AND(R960=1,S960=G960,T960=H960),TRUE,AND(R960=1,S960=G960,H960="Product NA"),TRUE)</f>
        <v>1</v>
      </c>
      <c r="W960">
        <v>148.5</v>
      </c>
      <c r="X960">
        <v>0</v>
      </c>
      <c r="Y960" t="str">
        <f t="shared" si="47"/>
        <v>Change</v>
      </c>
    </row>
    <row r="961" spans="1:25" x14ac:dyDescent="0.35">
      <c r="A961" t="s">
        <v>33</v>
      </c>
      <c r="B961" t="s">
        <v>493</v>
      </c>
      <c r="C961" t="s">
        <v>291</v>
      </c>
      <c r="D961" t="s">
        <v>646</v>
      </c>
      <c r="E961" t="s">
        <v>715</v>
      </c>
      <c r="F961" t="s">
        <v>286</v>
      </c>
      <c r="G961" s="159">
        <f t="shared" si="45"/>
        <v>27.450000000000003</v>
      </c>
      <c r="H961" s="159">
        <f t="shared" si="46"/>
        <v>0</v>
      </c>
      <c r="I961" s="155" t="s">
        <v>664</v>
      </c>
      <c r="K961" t="s">
        <v>456</v>
      </c>
      <c r="L961" t="s">
        <v>390</v>
      </c>
      <c r="M961" t="s">
        <v>466</v>
      </c>
      <c r="N961" t="s">
        <v>291</v>
      </c>
      <c r="O961" t="s">
        <v>390</v>
      </c>
      <c r="P961">
        <v>30000</v>
      </c>
      <c r="Q961">
        <v>4000</v>
      </c>
      <c r="R961">
        <v>1</v>
      </c>
      <c r="S961">
        <v>27.450000000000003</v>
      </c>
      <c r="T961">
        <v>0</v>
      </c>
      <c r="U961" t="b" cm="1">
        <f t="array" ref="U961">_xlfn.IFS(AND(R961=1,S961=G961,T961=H961),TRUE,AND(R961=1,S961=G961,H961="Product NA"),TRUE)</f>
        <v>1</v>
      </c>
      <c r="W961">
        <v>30.150000000000002</v>
      </c>
      <c r="X961">
        <v>0</v>
      </c>
      <c r="Y961" t="str">
        <f t="shared" si="47"/>
        <v>Change</v>
      </c>
    </row>
    <row r="962" spans="1:25" x14ac:dyDescent="0.35">
      <c r="A962" t="s">
        <v>33</v>
      </c>
      <c r="B962" t="s">
        <v>493</v>
      </c>
      <c r="C962" t="s">
        <v>291</v>
      </c>
      <c r="D962" t="s">
        <v>646</v>
      </c>
      <c r="E962" t="s">
        <v>715</v>
      </c>
      <c r="F962" t="s">
        <v>286</v>
      </c>
      <c r="G962" s="159">
        <f t="shared" si="45"/>
        <v>30.55</v>
      </c>
      <c r="H962" s="159">
        <f t="shared" si="46"/>
        <v>0</v>
      </c>
      <c r="I962" s="155" t="s">
        <v>665</v>
      </c>
      <c r="K962" t="s">
        <v>456</v>
      </c>
      <c r="L962" t="s">
        <v>390</v>
      </c>
      <c r="M962" t="s">
        <v>466</v>
      </c>
      <c r="N962" t="s">
        <v>291</v>
      </c>
      <c r="O962" t="s">
        <v>390</v>
      </c>
      <c r="P962">
        <v>30000</v>
      </c>
      <c r="Q962">
        <v>5000</v>
      </c>
      <c r="R962">
        <v>1</v>
      </c>
      <c r="S962">
        <v>30.55</v>
      </c>
      <c r="T962">
        <v>0</v>
      </c>
      <c r="U962" t="b" cm="1">
        <f t="array" ref="U962">_xlfn.IFS(AND(R962=1,S962=G962,T962=H962),TRUE,AND(R962=1,S962=G962,H962="Product NA"),TRUE)</f>
        <v>1</v>
      </c>
      <c r="W962">
        <v>34.200000000000003</v>
      </c>
      <c r="X962">
        <v>0</v>
      </c>
      <c r="Y962" t="str">
        <f t="shared" si="47"/>
        <v>Change</v>
      </c>
    </row>
    <row r="963" spans="1:25" x14ac:dyDescent="0.35">
      <c r="A963" t="s">
        <v>33</v>
      </c>
      <c r="B963" t="s">
        <v>493</v>
      </c>
      <c r="C963" t="s">
        <v>291</v>
      </c>
      <c r="D963" t="s">
        <v>646</v>
      </c>
      <c r="E963" t="s">
        <v>715</v>
      </c>
      <c r="F963" t="s">
        <v>286</v>
      </c>
      <c r="G963" s="159">
        <f t="shared" si="45"/>
        <v>30.05</v>
      </c>
      <c r="H963" s="159">
        <f t="shared" si="46"/>
        <v>0</v>
      </c>
      <c r="I963" s="155" t="s">
        <v>666</v>
      </c>
      <c r="K963" t="s">
        <v>456</v>
      </c>
      <c r="L963" t="s">
        <v>390</v>
      </c>
      <c r="M963" t="s">
        <v>466</v>
      </c>
      <c r="N963" t="s">
        <v>291</v>
      </c>
      <c r="O963" t="s">
        <v>390</v>
      </c>
      <c r="P963">
        <v>30000</v>
      </c>
      <c r="Q963">
        <v>6000</v>
      </c>
      <c r="R963">
        <v>1</v>
      </c>
      <c r="S963">
        <v>30.05</v>
      </c>
      <c r="T963">
        <v>0</v>
      </c>
      <c r="U963" t="b" cm="1">
        <f t="array" ref="U963">_xlfn.IFS(AND(R963=1,S963=G963,T963=H963),TRUE,AND(R963=1,S963=G963,H963="Product NA"),TRUE)</f>
        <v>1</v>
      </c>
      <c r="W963">
        <v>39.400000000000006</v>
      </c>
      <c r="X963">
        <v>0</v>
      </c>
      <c r="Y963" t="str">
        <f t="shared" si="47"/>
        <v>Change</v>
      </c>
    </row>
    <row r="964" spans="1:25" x14ac:dyDescent="0.35">
      <c r="A964" t="s">
        <v>33</v>
      </c>
      <c r="B964" t="s">
        <v>493</v>
      </c>
      <c r="C964" t="s">
        <v>291</v>
      </c>
      <c r="D964" t="s">
        <v>646</v>
      </c>
      <c r="E964" t="s">
        <v>715</v>
      </c>
      <c r="F964" t="s">
        <v>286</v>
      </c>
      <c r="G964" s="159">
        <f t="shared" ref="G964:G1027" si="48">S964</f>
        <v>32.700000000000003</v>
      </c>
      <c r="H964" s="159">
        <f t="shared" ref="H964:H1027" si="49">T964</f>
        <v>0</v>
      </c>
      <c r="I964" s="155" t="s">
        <v>667</v>
      </c>
      <c r="K964" t="s">
        <v>456</v>
      </c>
      <c r="L964" t="s">
        <v>390</v>
      </c>
      <c r="M964" t="s">
        <v>466</v>
      </c>
      <c r="N964" t="s">
        <v>291</v>
      </c>
      <c r="O964" t="s">
        <v>390</v>
      </c>
      <c r="P964">
        <v>30000</v>
      </c>
      <c r="Q964">
        <v>7000</v>
      </c>
      <c r="R964">
        <v>1</v>
      </c>
      <c r="S964">
        <v>32.700000000000003</v>
      </c>
      <c r="T964">
        <v>0</v>
      </c>
      <c r="U964" t="b" cm="1">
        <f t="array" ref="U964">_xlfn.IFS(AND(R964=1,S964=G964,T964=H964),TRUE,AND(R964=1,S964=G964,H964="Product NA"),TRUE)</f>
        <v>1</v>
      </c>
      <c r="W964">
        <v>43.45</v>
      </c>
      <c r="X964">
        <v>0</v>
      </c>
      <c r="Y964" t="str">
        <f t="shared" si="47"/>
        <v>Change</v>
      </c>
    </row>
    <row r="965" spans="1:25" x14ac:dyDescent="0.35">
      <c r="A965" t="s">
        <v>33</v>
      </c>
      <c r="B965" t="s">
        <v>493</v>
      </c>
      <c r="C965" t="s">
        <v>291</v>
      </c>
      <c r="D965" t="s">
        <v>646</v>
      </c>
      <c r="E965" t="s">
        <v>715</v>
      </c>
      <c r="F965" t="s">
        <v>286</v>
      </c>
      <c r="G965" s="159">
        <f t="shared" si="48"/>
        <v>35.4</v>
      </c>
      <c r="H965" s="159">
        <f t="shared" si="49"/>
        <v>0</v>
      </c>
      <c r="I965" s="155" t="s">
        <v>668</v>
      </c>
      <c r="K965" t="s">
        <v>456</v>
      </c>
      <c r="L965" t="s">
        <v>390</v>
      </c>
      <c r="M965" t="s">
        <v>466</v>
      </c>
      <c r="N965" t="s">
        <v>291</v>
      </c>
      <c r="O965" t="s">
        <v>390</v>
      </c>
      <c r="P965">
        <v>30000</v>
      </c>
      <c r="Q965">
        <v>8000</v>
      </c>
      <c r="R965">
        <v>1</v>
      </c>
      <c r="S965">
        <v>35.4</v>
      </c>
      <c r="T965">
        <v>0</v>
      </c>
      <c r="U965" t="b" cm="1">
        <f t="array" ref="U965">_xlfn.IFS(AND(R965=1,S965=G965,T965=H965),TRUE,AND(R965=1,S965=G965,H965="Product NA"),TRUE)</f>
        <v>1</v>
      </c>
      <c r="W965">
        <v>47.550000000000004</v>
      </c>
      <c r="X965">
        <v>0</v>
      </c>
      <c r="Y965" t="str">
        <f t="shared" ref="Y965:Y1028" si="50">IF(AND(W965=G965,X965=H965),"No Change","Change")</f>
        <v>Change</v>
      </c>
    </row>
    <row r="966" spans="1:25" x14ac:dyDescent="0.35">
      <c r="A966" t="s">
        <v>33</v>
      </c>
      <c r="B966" t="s">
        <v>493</v>
      </c>
      <c r="C966" t="s">
        <v>291</v>
      </c>
      <c r="D966" t="s">
        <v>646</v>
      </c>
      <c r="E966" t="s">
        <v>715</v>
      </c>
      <c r="F966" t="s">
        <v>286</v>
      </c>
      <c r="G966" s="159">
        <f t="shared" si="48"/>
        <v>38.1</v>
      </c>
      <c r="H966" s="159">
        <f t="shared" si="49"/>
        <v>0</v>
      </c>
      <c r="I966" s="155" t="s">
        <v>669</v>
      </c>
      <c r="K966" t="s">
        <v>456</v>
      </c>
      <c r="L966" t="s">
        <v>390</v>
      </c>
      <c r="M966" t="s">
        <v>466</v>
      </c>
      <c r="N966" t="s">
        <v>291</v>
      </c>
      <c r="O966" t="s">
        <v>390</v>
      </c>
      <c r="P966">
        <v>30000</v>
      </c>
      <c r="Q966">
        <v>9000</v>
      </c>
      <c r="R966">
        <v>1</v>
      </c>
      <c r="S966">
        <v>38.1</v>
      </c>
      <c r="T966">
        <v>0</v>
      </c>
      <c r="U966" t="b" cm="1">
        <f t="array" ref="U966">_xlfn.IFS(AND(R966=1,S966=G966,T966=H966),TRUE,AND(R966=1,S966=G966,H966="Product NA"),TRUE)</f>
        <v>1</v>
      </c>
      <c r="W966">
        <v>51.6</v>
      </c>
      <c r="X966">
        <v>0</v>
      </c>
      <c r="Y966" t="str">
        <f t="shared" si="50"/>
        <v>Change</v>
      </c>
    </row>
    <row r="967" spans="1:25" x14ac:dyDescent="0.35">
      <c r="A967" t="s">
        <v>33</v>
      </c>
      <c r="B967" t="s">
        <v>493</v>
      </c>
      <c r="C967" t="s">
        <v>291</v>
      </c>
      <c r="D967" t="s">
        <v>646</v>
      </c>
      <c r="E967" t="s">
        <v>715</v>
      </c>
      <c r="F967" t="s">
        <v>286</v>
      </c>
      <c r="G967" s="159">
        <f t="shared" si="48"/>
        <v>40.75</v>
      </c>
      <c r="H967" s="159">
        <f t="shared" si="49"/>
        <v>0</v>
      </c>
      <c r="I967" s="155" t="s">
        <v>670</v>
      </c>
      <c r="K967" t="s">
        <v>456</v>
      </c>
      <c r="L967" t="s">
        <v>390</v>
      </c>
      <c r="M967" t="s">
        <v>466</v>
      </c>
      <c r="N967" t="s">
        <v>291</v>
      </c>
      <c r="O967" t="s">
        <v>390</v>
      </c>
      <c r="P967">
        <v>30000</v>
      </c>
      <c r="Q967">
        <v>10000</v>
      </c>
      <c r="R967">
        <v>1</v>
      </c>
      <c r="S967">
        <v>40.75</v>
      </c>
      <c r="T967">
        <v>0</v>
      </c>
      <c r="U967" t="b" cm="1">
        <f t="array" ref="U967">_xlfn.IFS(AND(R967=1,S967=G967,T967=H967),TRUE,AND(R967=1,S967=G967,H967="Product NA"),TRUE)</f>
        <v>1</v>
      </c>
      <c r="W967">
        <v>55.650000000000006</v>
      </c>
      <c r="X967">
        <v>0</v>
      </c>
      <c r="Y967" t="str">
        <f t="shared" si="50"/>
        <v>Change</v>
      </c>
    </row>
    <row r="968" spans="1:25" x14ac:dyDescent="0.35">
      <c r="A968" t="s">
        <v>33</v>
      </c>
      <c r="B968" t="s">
        <v>493</v>
      </c>
      <c r="C968" t="s">
        <v>291</v>
      </c>
      <c r="D968" t="s">
        <v>284</v>
      </c>
      <c r="E968" t="s">
        <v>716</v>
      </c>
      <c r="F968" t="s">
        <v>286</v>
      </c>
      <c r="G968" s="159">
        <f t="shared" si="48"/>
        <v>0</v>
      </c>
      <c r="H968" s="159">
        <f t="shared" si="49"/>
        <v>0</v>
      </c>
      <c r="I968" s="155" t="s">
        <v>472</v>
      </c>
      <c r="K968" t="s">
        <v>456</v>
      </c>
      <c r="L968" t="s">
        <v>390</v>
      </c>
      <c r="M968" t="s">
        <v>466</v>
      </c>
      <c r="N968" t="s">
        <v>291</v>
      </c>
      <c r="O968" t="s">
        <v>390</v>
      </c>
      <c r="P968">
        <v>100</v>
      </c>
      <c r="Q968">
        <v>2000</v>
      </c>
      <c r="R968">
        <v>1</v>
      </c>
      <c r="S968">
        <v>0</v>
      </c>
      <c r="T968">
        <v>0</v>
      </c>
      <c r="U968" t="b" cm="1">
        <f t="array" ref="U968">_xlfn.IFS(AND(R968=1,S968=G968,T968=H968),TRUE,AND(R968=1,S968=G968,H968="Product NA"),TRUE)</f>
        <v>1</v>
      </c>
      <c r="W968">
        <v>7.25</v>
      </c>
      <c r="X968">
        <v>11.600000000000001</v>
      </c>
      <c r="Y968" t="str">
        <f t="shared" si="50"/>
        <v>Change</v>
      </c>
    </row>
    <row r="969" spans="1:25" x14ac:dyDescent="0.35">
      <c r="A969" t="s">
        <v>33</v>
      </c>
      <c r="B969" t="s">
        <v>493</v>
      </c>
      <c r="C969" t="s">
        <v>291</v>
      </c>
      <c r="D969" s="180" t="s">
        <v>317</v>
      </c>
      <c r="E969" t="s">
        <v>716</v>
      </c>
      <c r="F969" t="s">
        <v>0</v>
      </c>
      <c r="G969" s="159">
        <f t="shared" si="48"/>
        <v>6.53</v>
      </c>
      <c r="H969" s="159">
        <f t="shared" si="49"/>
        <v>11.11</v>
      </c>
      <c r="I969" s="155" t="s">
        <v>469</v>
      </c>
      <c r="K969" t="s">
        <v>456</v>
      </c>
      <c r="L969" t="s">
        <v>390</v>
      </c>
      <c r="M969" t="s">
        <v>466</v>
      </c>
      <c r="N969" t="s">
        <v>291</v>
      </c>
      <c r="O969" t="s">
        <v>390</v>
      </c>
      <c r="P969">
        <v>100</v>
      </c>
      <c r="Q969">
        <v>100</v>
      </c>
      <c r="R969">
        <v>1</v>
      </c>
      <c r="S969">
        <v>6.53</v>
      </c>
      <c r="T969">
        <v>11.11</v>
      </c>
      <c r="U969" t="b" cm="1">
        <f t="array" ref="U969">_xlfn.IFS(AND(R969=1,S969=G969,T969=H969),TRUE,AND(R969=1,S969=G969,H969="Product NA"),TRUE)</f>
        <v>1</v>
      </c>
      <c r="W969">
        <v>5.68</v>
      </c>
      <c r="X969">
        <v>9.66</v>
      </c>
      <c r="Y969" t="str">
        <f t="shared" si="50"/>
        <v>Change</v>
      </c>
    </row>
    <row r="970" spans="1:25" x14ac:dyDescent="0.35">
      <c r="A970" t="s">
        <v>33</v>
      </c>
      <c r="B970" t="s">
        <v>493</v>
      </c>
      <c r="C970" t="s">
        <v>291</v>
      </c>
      <c r="D970" t="s">
        <v>324</v>
      </c>
      <c r="E970" t="s">
        <v>716</v>
      </c>
      <c r="F970" t="s">
        <v>277</v>
      </c>
      <c r="G970" s="159">
        <f t="shared" si="48"/>
        <v>0</v>
      </c>
      <c r="H970" s="159">
        <f t="shared" si="49"/>
        <v>0</v>
      </c>
      <c r="I970" s="155" t="s">
        <v>470</v>
      </c>
      <c r="K970" t="s">
        <v>456</v>
      </c>
      <c r="L970" t="s">
        <v>390</v>
      </c>
      <c r="M970" t="s">
        <v>466</v>
      </c>
      <c r="N970" t="s">
        <v>291</v>
      </c>
      <c r="O970" t="s">
        <v>390</v>
      </c>
      <c r="P970">
        <v>100</v>
      </c>
      <c r="Q970">
        <v>500</v>
      </c>
      <c r="R970">
        <v>1</v>
      </c>
      <c r="S970">
        <v>0</v>
      </c>
      <c r="T970">
        <v>0</v>
      </c>
      <c r="U970" t="b" cm="1">
        <f t="array" ref="U970">_xlfn.IFS(AND(R970=1,S970=G970,T970=H970),TRUE,AND(R970=1,S970=G970,H970="Product NA"),TRUE)</f>
        <v>1</v>
      </c>
      <c r="W970">
        <v>6.3000000000000007</v>
      </c>
      <c r="X970">
        <v>9.6000000000000014</v>
      </c>
      <c r="Y970" t="str">
        <f t="shared" si="50"/>
        <v>Change</v>
      </c>
    </row>
    <row r="971" spans="1:25" x14ac:dyDescent="0.35">
      <c r="A971" t="s">
        <v>33</v>
      </c>
      <c r="B971" t="s">
        <v>493</v>
      </c>
      <c r="C971" t="s">
        <v>291</v>
      </c>
      <c r="D971" s="180" t="s">
        <v>319</v>
      </c>
      <c r="E971" t="s">
        <v>716</v>
      </c>
      <c r="F971" t="s">
        <v>277</v>
      </c>
      <c r="G971" s="159">
        <f t="shared" si="48"/>
        <v>7.25</v>
      </c>
      <c r="H971" s="159">
        <f t="shared" si="49"/>
        <v>11.05</v>
      </c>
      <c r="I971" s="155" t="s">
        <v>470</v>
      </c>
      <c r="K971" t="s">
        <v>456</v>
      </c>
      <c r="L971" t="s">
        <v>390</v>
      </c>
      <c r="M971" t="s">
        <v>466</v>
      </c>
      <c r="N971" t="s">
        <v>291</v>
      </c>
      <c r="O971" t="s">
        <v>390</v>
      </c>
      <c r="P971">
        <v>100</v>
      </c>
      <c r="Q971">
        <v>500</v>
      </c>
      <c r="R971">
        <v>1</v>
      </c>
      <c r="S971">
        <v>7.25</v>
      </c>
      <c r="T971">
        <v>11.05</v>
      </c>
      <c r="U971" t="b" cm="1">
        <f t="array" ref="U971">_xlfn.IFS(AND(R971=1,S971=G971,T971=H971),TRUE,AND(R971=1,S971=G971,H971="Product NA"),TRUE)</f>
        <v>1</v>
      </c>
      <c r="W971">
        <v>6.3000000000000007</v>
      </c>
      <c r="X971">
        <v>9.6000000000000014</v>
      </c>
      <c r="Y971" t="str">
        <f t="shared" si="50"/>
        <v>Change</v>
      </c>
    </row>
    <row r="972" spans="1:25" x14ac:dyDescent="0.35">
      <c r="A972" t="s">
        <v>33</v>
      </c>
      <c r="B972" t="s">
        <v>493</v>
      </c>
      <c r="C972" t="s">
        <v>291</v>
      </c>
      <c r="D972" t="s">
        <v>240</v>
      </c>
      <c r="E972" t="s">
        <v>287</v>
      </c>
      <c r="F972" t="s">
        <v>0</v>
      </c>
      <c r="G972" s="159">
        <f t="shared" si="48"/>
        <v>0.05</v>
      </c>
      <c r="H972" s="159">
        <f t="shared" si="49"/>
        <v>12.3</v>
      </c>
      <c r="I972" s="155" t="s">
        <v>469</v>
      </c>
      <c r="K972" t="s">
        <v>456</v>
      </c>
      <c r="L972" t="s">
        <v>390</v>
      </c>
      <c r="M972" t="s">
        <v>466</v>
      </c>
      <c r="N972" t="s">
        <v>291</v>
      </c>
      <c r="O972" t="s">
        <v>390</v>
      </c>
      <c r="P972">
        <v>100</v>
      </c>
      <c r="Q972">
        <v>100</v>
      </c>
      <c r="R972">
        <v>1</v>
      </c>
      <c r="S972">
        <v>0.05</v>
      </c>
      <c r="T972">
        <v>12.3</v>
      </c>
      <c r="U972" t="b" cm="1">
        <f t="array" ref="U972">_xlfn.IFS(AND(R972=1,S972=G972,T972=H972),TRUE,AND(R972=1,S972=G972,H972="Product NA"),TRUE)</f>
        <v>1</v>
      </c>
      <c r="W972">
        <v>0.05</v>
      </c>
      <c r="X972">
        <v>11.34</v>
      </c>
      <c r="Y972" t="str">
        <f t="shared" si="50"/>
        <v>Change</v>
      </c>
    </row>
    <row r="973" spans="1:25" x14ac:dyDescent="0.35">
      <c r="A973" t="s">
        <v>33</v>
      </c>
      <c r="B973" t="s">
        <v>493</v>
      </c>
      <c r="C973" t="s">
        <v>291</v>
      </c>
      <c r="D973" t="s">
        <v>279</v>
      </c>
      <c r="E973" t="s">
        <v>287</v>
      </c>
      <c r="F973" t="s">
        <v>277</v>
      </c>
      <c r="G973" s="159">
        <f t="shared" si="48"/>
        <v>0.06</v>
      </c>
      <c r="H973" s="159">
        <f t="shared" si="49"/>
        <v>17.740000000000002</v>
      </c>
      <c r="I973" s="155" t="s">
        <v>470</v>
      </c>
      <c r="K973" t="s">
        <v>456</v>
      </c>
      <c r="L973" t="s">
        <v>390</v>
      </c>
      <c r="M973" t="s">
        <v>466</v>
      </c>
      <c r="N973" t="s">
        <v>291</v>
      </c>
      <c r="O973" t="s">
        <v>390</v>
      </c>
      <c r="P973">
        <v>100</v>
      </c>
      <c r="Q973">
        <v>500</v>
      </c>
      <c r="R973">
        <v>1</v>
      </c>
      <c r="S973">
        <v>0.06</v>
      </c>
      <c r="T973">
        <v>17.740000000000002</v>
      </c>
      <c r="U973" t="b" cm="1">
        <f t="array" ref="U973">_xlfn.IFS(AND(R973=1,S973=G973,T973=H973),TRUE,AND(R973=1,S973=G973,H973="Product NA"),TRUE)</f>
        <v>1</v>
      </c>
      <c r="W973">
        <v>0.05</v>
      </c>
      <c r="X973">
        <v>15.98</v>
      </c>
      <c r="Y973" t="str">
        <f t="shared" si="50"/>
        <v>Change</v>
      </c>
    </row>
    <row r="974" spans="1:25" x14ac:dyDescent="0.35">
      <c r="A974" t="s">
        <v>37</v>
      </c>
      <c r="B974" t="s">
        <v>496</v>
      </c>
      <c r="C974" t="s">
        <v>291</v>
      </c>
      <c r="D974" t="s">
        <v>326</v>
      </c>
      <c r="E974" t="s">
        <v>643</v>
      </c>
      <c r="F974" t="s">
        <v>643</v>
      </c>
      <c r="G974" s="159">
        <f t="shared" si="48"/>
        <v>0.06</v>
      </c>
      <c r="H974" s="159">
        <f t="shared" si="49"/>
        <v>17.740000000000002</v>
      </c>
      <c r="I974" s="155" t="s">
        <v>470</v>
      </c>
      <c r="K974" t="s">
        <v>456</v>
      </c>
      <c r="L974" t="s">
        <v>390</v>
      </c>
      <c r="M974" t="s">
        <v>466</v>
      </c>
      <c r="N974" t="s">
        <v>291</v>
      </c>
      <c r="O974" t="s">
        <v>390</v>
      </c>
      <c r="P974">
        <v>100</v>
      </c>
      <c r="Q974">
        <v>500</v>
      </c>
      <c r="R974">
        <v>1</v>
      </c>
      <c r="S974">
        <v>0.06</v>
      </c>
      <c r="T974">
        <v>17.740000000000002</v>
      </c>
      <c r="U974" t="b" cm="1">
        <f t="array" ref="U974">_xlfn.IFS(AND(R974=1,S974=G974,T974=H974),TRUE,AND(R974=1,S974=G974,H974="Product NA"),TRUE)</f>
        <v>1</v>
      </c>
      <c r="W974">
        <v>0.05</v>
      </c>
      <c r="X974">
        <v>15.98</v>
      </c>
      <c r="Y974" t="str">
        <f t="shared" si="50"/>
        <v>Change</v>
      </c>
    </row>
    <row r="975" spans="1:25" x14ac:dyDescent="0.35">
      <c r="A975" t="s">
        <v>37</v>
      </c>
      <c r="B975" t="s">
        <v>496</v>
      </c>
      <c r="C975" t="s">
        <v>291</v>
      </c>
      <c r="D975" t="s">
        <v>326</v>
      </c>
      <c r="E975" t="s">
        <v>643</v>
      </c>
      <c r="F975" t="s">
        <v>643</v>
      </c>
      <c r="G975" s="159">
        <f t="shared" si="48"/>
        <v>1.1800000000000002</v>
      </c>
      <c r="H975" s="159">
        <f t="shared" si="49"/>
        <v>15.63</v>
      </c>
      <c r="I975" s="155" t="s">
        <v>707</v>
      </c>
      <c r="K975" t="s">
        <v>456</v>
      </c>
      <c r="L975" t="s">
        <v>390</v>
      </c>
      <c r="M975" t="s">
        <v>466</v>
      </c>
      <c r="N975" t="s">
        <v>291</v>
      </c>
      <c r="O975" t="s">
        <v>390</v>
      </c>
      <c r="P975">
        <v>100</v>
      </c>
      <c r="Q975">
        <v>5000</v>
      </c>
      <c r="R975">
        <v>1</v>
      </c>
      <c r="S975">
        <v>1.1800000000000002</v>
      </c>
      <c r="T975">
        <v>15.63</v>
      </c>
      <c r="U975" t="b" cm="1">
        <f t="array" ref="U975">_xlfn.IFS(AND(R975=1,S975=G975,T975=H975),TRUE,AND(R975=1,S975=G975,H975="Product NA"),TRUE)</f>
        <v>1</v>
      </c>
      <c r="W975">
        <v>1.03</v>
      </c>
      <c r="X975">
        <v>13.83</v>
      </c>
      <c r="Y975" t="str">
        <f t="shared" si="50"/>
        <v>Change</v>
      </c>
    </row>
    <row r="976" spans="1:25" x14ac:dyDescent="0.35">
      <c r="A976" t="s">
        <v>37</v>
      </c>
      <c r="B976" t="s">
        <v>496</v>
      </c>
      <c r="C976" t="s">
        <v>291</v>
      </c>
      <c r="D976" t="s">
        <v>382</v>
      </c>
      <c r="E976" t="s">
        <v>287</v>
      </c>
      <c r="F976" t="s">
        <v>386</v>
      </c>
      <c r="G976" s="159">
        <f t="shared" si="48"/>
        <v>1.31</v>
      </c>
      <c r="H976" s="159">
        <f t="shared" si="49"/>
        <v>18.14</v>
      </c>
      <c r="I976" s="155" t="s">
        <v>472</v>
      </c>
      <c r="K976" t="s">
        <v>456</v>
      </c>
      <c r="L976" t="s">
        <v>390</v>
      </c>
      <c r="M976" t="s">
        <v>466</v>
      </c>
      <c r="N976" t="s">
        <v>291</v>
      </c>
      <c r="O976" t="s">
        <v>390</v>
      </c>
      <c r="P976">
        <v>100</v>
      </c>
      <c r="Q976">
        <v>2000</v>
      </c>
      <c r="R976">
        <v>1</v>
      </c>
      <c r="S976">
        <v>1.31</v>
      </c>
      <c r="T976">
        <v>18.14</v>
      </c>
      <c r="U976" t="b" cm="1">
        <f t="array" ref="U976">_xlfn.IFS(AND(R976=1,S976=G976,T976=H976),TRUE,AND(R976=1,S976=G976,H976="Product NA"),TRUE)</f>
        <v>1</v>
      </c>
      <c r="W976">
        <v>1.1300000000000001</v>
      </c>
      <c r="X976">
        <v>15.64</v>
      </c>
      <c r="Y976" t="str">
        <f t="shared" si="50"/>
        <v>Change</v>
      </c>
    </row>
    <row r="977" spans="1:25" x14ac:dyDescent="0.35">
      <c r="A977" t="s">
        <v>37</v>
      </c>
      <c r="B977" t="s">
        <v>496</v>
      </c>
      <c r="C977" t="s">
        <v>291</v>
      </c>
      <c r="D977" t="s">
        <v>281</v>
      </c>
      <c r="E977" t="s">
        <v>287</v>
      </c>
      <c r="F977" t="s">
        <v>286</v>
      </c>
      <c r="G977" s="159">
        <f t="shared" si="48"/>
        <v>1.31</v>
      </c>
      <c r="H977" s="159">
        <f t="shared" si="49"/>
        <v>18.14</v>
      </c>
      <c r="I977" s="155" t="s">
        <v>472</v>
      </c>
      <c r="K977" t="s">
        <v>456</v>
      </c>
      <c r="L977" t="s">
        <v>390</v>
      </c>
      <c r="M977" t="s">
        <v>466</v>
      </c>
      <c r="N977" t="s">
        <v>291</v>
      </c>
      <c r="O977" t="s">
        <v>390</v>
      </c>
      <c r="P977">
        <v>100</v>
      </c>
      <c r="Q977">
        <v>2000</v>
      </c>
      <c r="R977">
        <v>1</v>
      </c>
      <c r="S977">
        <v>1.31</v>
      </c>
      <c r="T977">
        <v>18.14</v>
      </c>
      <c r="U977" t="b" cm="1">
        <f t="array" ref="U977">_xlfn.IFS(AND(R977=1,S977=G977,T977=H977),TRUE,AND(R977=1,S977=G977,H977="Product NA"),TRUE)</f>
        <v>1</v>
      </c>
      <c r="W977">
        <v>1.1300000000000001</v>
      </c>
      <c r="X977">
        <v>15.64</v>
      </c>
      <c r="Y977" t="str">
        <f t="shared" si="50"/>
        <v>Change</v>
      </c>
    </row>
    <row r="978" spans="1:25" x14ac:dyDescent="0.35">
      <c r="A978" t="s">
        <v>37</v>
      </c>
      <c r="B978" t="s">
        <v>496</v>
      </c>
      <c r="C978" t="s">
        <v>291</v>
      </c>
      <c r="D978" t="s">
        <v>278</v>
      </c>
      <c r="E978" t="s">
        <v>287</v>
      </c>
      <c r="F978" t="s">
        <v>277</v>
      </c>
      <c r="G978" s="159">
        <f t="shared" si="48"/>
        <v>1.31</v>
      </c>
      <c r="H978" s="159">
        <f t="shared" si="49"/>
        <v>15.41</v>
      </c>
      <c r="I978" s="155" t="s">
        <v>470</v>
      </c>
      <c r="K978" t="s">
        <v>456</v>
      </c>
      <c r="L978" t="s">
        <v>390</v>
      </c>
      <c r="M978" t="s">
        <v>466</v>
      </c>
      <c r="N978" t="s">
        <v>291</v>
      </c>
      <c r="O978" t="s">
        <v>390</v>
      </c>
      <c r="P978">
        <v>100</v>
      </c>
      <c r="Q978">
        <v>500</v>
      </c>
      <c r="R978">
        <v>1</v>
      </c>
      <c r="S978">
        <v>1.31</v>
      </c>
      <c r="T978">
        <v>15.41</v>
      </c>
      <c r="U978" t="b" cm="1">
        <f t="array" ref="U978">_xlfn.IFS(AND(R978=1,S978=G978,T978=H978),TRUE,AND(R978=1,S978=G978,H978="Product NA"),TRUE)</f>
        <v>1</v>
      </c>
      <c r="W978">
        <v>1.1599999999999999</v>
      </c>
      <c r="X978">
        <v>13.64</v>
      </c>
      <c r="Y978" t="str">
        <f t="shared" si="50"/>
        <v>Change</v>
      </c>
    </row>
    <row r="979" spans="1:25" x14ac:dyDescent="0.35">
      <c r="A979" t="s">
        <v>37</v>
      </c>
      <c r="B979" t="s">
        <v>496</v>
      </c>
      <c r="C979" t="s">
        <v>291</v>
      </c>
      <c r="D979" t="s">
        <v>238</v>
      </c>
      <c r="E979" t="s">
        <v>287</v>
      </c>
      <c r="F979" t="s">
        <v>0</v>
      </c>
      <c r="G979" s="159">
        <f t="shared" si="48"/>
        <v>0.23</v>
      </c>
      <c r="H979" s="159">
        <f t="shared" si="49"/>
        <v>17.59</v>
      </c>
      <c r="I979" s="155" t="s">
        <v>469</v>
      </c>
      <c r="K979" t="s">
        <v>456</v>
      </c>
      <c r="L979" t="s">
        <v>390</v>
      </c>
      <c r="M979" t="s">
        <v>466</v>
      </c>
      <c r="N979" t="s">
        <v>291</v>
      </c>
      <c r="O979" t="s">
        <v>390</v>
      </c>
      <c r="P979">
        <v>100</v>
      </c>
      <c r="Q979">
        <v>100</v>
      </c>
      <c r="R979">
        <v>1</v>
      </c>
      <c r="S979">
        <v>0.23</v>
      </c>
      <c r="T979">
        <v>17.59</v>
      </c>
      <c r="U979" t="b" cm="1">
        <f t="array" ref="U979">_xlfn.IFS(AND(R979=1,S979=G979,T979=H979),TRUE,AND(R979=1,S979=G979,H979="Product NA"),TRUE)</f>
        <v>1</v>
      </c>
      <c r="W979">
        <v>0.2</v>
      </c>
      <c r="X979">
        <v>15.16</v>
      </c>
      <c r="Y979" t="str">
        <f t="shared" si="50"/>
        <v>Change</v>
      </c>
    </row>
    <row r="980" spans="1:25" x14ac:dyDescent="0.35">
      <c r="A980" t="s">
        <v>37</v>
      </c>
      <c r="B980" t="s">
        <v>496</v>
      </c>
      <c r="C980" t="s">
        <v>291</v>
      </c>
      <c r="D980" t="s">
        <v>239</v>
      </c>
      <c r="E980" t="s">
        <v>287</v>
      </c>
      <c r="F980" t="s">
        <v>277</v>
      </c>
      <c r="G980" s="159">
        <f t="shared" si="48"/>
        <v>0.75</v>
      </c>
      <c r="H980" s="159">
        <f t="shared" si="49"/>
        <v>17.95</v>
      </c>
      <c r="I980" s="155" t="s">
        <v>470</v>
      </c>
      <c r="K980" t="s">
        <v>456</v>
      </c>
      <c r="L980" t="s">
        <v>390</v>
      </c>
      <c r="M980" t="s">
        <v>466</v>
      </c>
      <c r="N980" t="s">
        <v>291</v>
      </c>
      <c r="O980" t="s">
        <v>390</v>
      </c>
      <c r="P980">
        <v>100</v>
      </c>
      <c r="Q980">
        <v>500</v>
      </c>
      <c r="R980">
        <v>1</v>
      </c>
      <c r="S980">
        <v>0.75</v>
      </c>
      <c r="T980">
        <v>17.95</v>
      </c>
      <c r="U980" t="b" cm="1">
        <f t="array" ref="U980">_xlfn.IFS(AND(R980=1,S980=G980,T980=H980),TRUE,AND(R980=1,S980=G980,H980="Product NA"),TRUE)</f>
        <v>1</v>
      </c>
      <c r="W980">
        <v>0.65</v>
      </c>
      <c r="X980">
        <v>15.47</v>
      </c>
      <c r="Y980" t="str">
        <f t="shared" si="50"/>
        <v>Change</v>
      </c>
    </row>
    <row r="981" spans="1:25" x14ac:dyDescent="0.35">
      <c r="A981" t="s">
        <v>37</v>
      </c>
      <c r="B981" t="s">
        <v>496</v>
      </c>
      <c r="C981" t="s">
        <v>291</v>
      </c>
      <c r="D981" t="s">
        <v>316</v>
      </c>
      <c r="E981" t="s">
        <v>287</v>
      </c>
      <c r="F981" t="s">
        <v>286</v>
      </c>
      <c r="G981" s="159">
        <f t="shared" si="48"/>
        <v>1.33</v>
      </c>
      <c r="H981" s="159">
        <f t="shared" si="49"/>
        <v>15.63</v>
      </c>
      <c r="I981" s="155" t="s">
        <v>472</v>
      </c>
      <c r="K981" t="s">
        <v>456</v>
      </c>
      <c r="L981" t="s">
        <v>390</v>
      </c>
      <c r="M981" t="s">
        <v>466</v>
      </c>
      <c r="N981" t="s">
        <v>291</v>
      </c>
      <c r="O981" t="s">
        <v>390</v>
      </c>
      <c r="P981">
        <v>100</v>
      </c>
      <c r="Q981">
        <v>2000</v>
      </c>
      <c r="R981">
        <v>1</v>
      </c>
      <c r="S981">
        <v>1.33</v>
      </c>
      <c r="T981">
        <v>15.63</v>
      </c>
      <c r="U981" t="b" cm="1">
        <f t="array" ref="U981">_xlfn.IFS(AND(R981=1,S981=G981,T981=H981),TRUE,AND(R981=1,S981=G981,H981="Product NA"),TRUE)</f>
        <v>1</v>
      </c>
      <c r="W981">
        <v>1.18</v>
      </c>
      <c r="X981">
        <v>13.83</v>
      </c>
      <c r="Y981" t="str">
        <f t="shared" si="50"/>
        <v>Change</v>
      </c>
    </row>
    <row r="982" spans="1:25" x14ac:dyDescent="0.35">
      <c r="A982" t="s">
        <v>37</v>
      </c>
      <c r="B982" t="s">
        <v>496</v>
      </c>
      <c r="C982" t="s">
        <v>291</v>
      </c>
      <c r="D982" t="s">
        <v>646</v>
      </c>
      <c r="E982" t="s">
        <v>715</v>
      </c>
      <c r="F982" t="s">
        <v>286</v>
      </c>
      <c r="G982" s="159">
        <f t="shared" si="48"/>
        <v>16.2</v>
      </c>
      <c r="H982" s="159">
        <f t="shared" si="49"/>
        <v>0</v>
      </c>
      <c r="I982" s="155" t="s">
        <v>471</v>
      </c>
      <c r="K982" t="s">
        <v>456</v>
      </c>
      <c r="L982" t="s">
        <v>390</v>
      </c>
      <c r="M982" t="s">
        <v>466</v>
      </c>
      <c r="N982" t="s">
        <v>291</v>
      </c>
      <c r="O982" t="s">
        <v>390</v>
      </c>
      <c r="P982">
        <v>30000</v>
      </c>
      <c r="Q982">
        <v>1000</v>
      </c>
      <c r="R982">
        <v>1</v>
      </c>
      <c r="S982">
        <v>16.2</v>
      </c>
      <c r="T982">
        <v>0</v>
      </c>
      <c r="U982" t="b" cm="1">
        <f t="array" ref="U982">_xlfn.IFS(AND(R982=1,S982=G982,T982=H982),TRUE,AND(R982=1,S982=G982,H982="Product NA"),TRUE)</f>
        <v>1</v>
      </c>
      <c r="W982">
        <v>17.900000000000002</v>
      </c>
      <c r="X982">
        <v>0</v>
      </c>
      <c r="Y982" t="str">
        <f t="shared" si="50"/>
        <v>Change</v>
      </c>
    </row>
    <row r="983" spans="1:25" x14ac:dyDescent="0.35">
      <c r="A983" t="s">
        <v>37</v>
      </c>
      <c r="B983" t="s">
        <v>496</v>
      </c>
      <c r="C983" t="s">
        <v>291</v>
      </c>
      <c r="D983" t="s">
        <v>646</v>
      </c>
      <c r="E983" t="s">
        <v>715</v>
      </c>
      <c r="F983" t="s">
        <v>286</v>
      </c>
      <c r="G983" s="159">
        <f t="shared" si="48"/>
        <v>58</v>
      </c>
      <c r="H983" s="159">
        <f t="shared" si="49"/>
        <v>0</v>
      </c>
      <c r="I983" s="155" t="s">
        <v>671</v>
      </c>
      <c r="K983" t="s">
        <v>456</v>
      </c>
      <c r="L983" t="s">
        <v>390</v>
      </c>
      <c r="M983" t="s">
        <v>466</v>
      </c>
      <c r="N983" t="s">
        <v>291</v>
      </c>
      <c r="O983" t="s">
        <v>390</v>
      </c>
      <c r="P983">
        <v>30000</v>
      </c>
      <c r="Q983">
        <v>15000</v>
      </c>
      <c r="R983">
        <v>1</v>
      </c>
      <c r="S983">
        <v>58</v>
      </c>
      <c r="T983">
        <v>0</v>
      </c>
      <c r="U983" t="b" cm="1">
        <f t="array" ref="U983">_xlfn.IFS(AND(R983=1,S983=G983,T983=H983),TRUE,AND(R983=1,S983=G983,H983="Product NA"),TRUE)</f>
        <v>1</v>
      </c>
      <c r="W983">
        <v>78.400000000000006</v>
      </c>
      <c r="X983">
        <v>0</v>
      </c>
      <c r="Y983" t="str">
        <f t="shared" si="50"/>
        <v>Change</v>
      </c>
    </row>
    <row r="984" spans="1:25" x14ac:dyDescent="0.35">
      <c r="A984" t="s">
        <v>37</v>
      </c>
      <c r="B984" t="s">
        <v>496</v>
      </c>
      <c r="C984" t="s">
        <v>291</v>
      </c>
      <c r="D984" t="s">
        <v>646</v>
      </c>
      <c r="E984" t="s">
        <v>715</v>
      </c>
      <c r="F984" t="s">
        <v>286</v>
      </c>
      <c r="G984" s="159">
        <f t="shared" si="48"/>
        <v>18.900000000000002</v>
      </c>
      <c r="H984" s="159">
        <f t="shared" si="49"/>
        <v>0</v>
      </c>
      <c r="I984" s="155" t="s">
        <v>662</v>
      </c>
      <c r="K984" t="s">
        <v>456</v>
      </c>
      <c r="L984" t="s">
        <v>390</v>
      </c>
      <c r="M984" t="s">
        <v>466</v>
      </c>
      <c r="N984" t="s">
        <v>291</v>
      </c>
      <c r="O984" t="s">
        <v>390</v>
      </c>
      <c r="P984">
        <v>30000</v>
      </c>
      <c r="Q984">
        <v>2000</v>
      </c>
      <c r="R984">
        <v>1</v>
      </c>
      <c r="S984">
        <v>18.900000000000002</v>
      </c>
      <c r="T984">
        <v>0</v>
      </c>
      <c r="U984" t="b" cm="1">
        <f t="array" ref="U984">_xlfn.IFS(AND(R984=1,S984=G984,T984=H984),TRUE,AND(R984=1,S984=G984,H984="Product NA"),TRUE)</f>
        <v>1</v>
      </c>
      <c r="W984">
        <v>21.950000000000003</v>
      </c>
      <c r="X984">
        <v>0</v>
      </c>
      <c r="Y984" t="str">
        <f t="shared" si="50"/>
        <v>Change</v>
      </c>
    </row>
    <row r="985" spans="1:25" x14ac:dyDescent="0.35">
      <c r="A985" t="s">
        <v>37</v>
      </c>
      <c r="B985" t="s">
        <v>496</v>
      </c>
      <c r="C985" t="s">
        <v>291</v>
      </c>
      <c r="D985" t="s">
        <v>646</v>
      </c>
      <c r="E985" t="s">
        <v>715</v>
      </c>
      <c r="F985" t="s">
        <v>286</v>
      </c>
      <c r="G985" s="159">
        <f t="shared" si="48"/>
        <v>72.400000000000006</v>
      </c>
      <c r="H985" s="159">
        <f t="shared" si="49"/>
        <v>0</v>
      </c>
      <c r="I985" s="155" t="s">
        <v>672</v>
      </c>
      <c r="K985" t="s">
        <v>456</v>
      </c>
      <c r="L985" t="s">
        <v>390</v>
      </c>
      <c r="M985" t="s">
        <v>466</v>
      </c>
      <c r="N985" t="s">
        <v>291</v>
      </c>
      <c r="O985" t="s">
        <v>390</v>
      </c>
      <c r="P985">
        <v>30000</v>
      </c>
      <c r="Q985">
        <v>20000</v>
      </c>
      <c r="R985">
        <v>1</v>
      </c>
      <c r="S985">
        <v>72.400000000000006</v>
      </c>
      <c r="T985">
        <v>0</v>
      </c>
      <c r="U985" t="b" cm="1">
        <f t="array" ref="U985">_xlfn.IFS(AND(R985=1,S985=G985,T985=H985),TRUE,AND(R985=1,S985=G985,H985="Product NA"),TRUE)</f>
        <v>1</v>
      </c>
      <c r="W985">
        <v>99.4</v>
      </c>
      <c r="X985">
        <v>0</v>
      </c>
      <c r="Y985" t="str">
        <f t="shared" si="50"/>
        <v>Change</v>
      </c>
    </row>
    <row r="986" spans="1:25" x14ac:dyDescent="0.35">
      <c r="A986" t="s">
        <v>37</v>
      </c>
      <c r="B986" t="s">
        <v>496</v>
      </c>
      <c r="C986" t="s">
        <v>291</v>
      </c>
      <c r="D986" t="s">
        <v>646</v>
      </c>
      <c r="E986" t="s">
        <v>715</v>
      </c>
      <c r="F986" t="s">
        <v>286</v>
      </c>
      <c r="G986" s="159">
        <f t="shared" si="48"/>
        <v>93.5</v>
      </c>
      <c r="H986" s="159">
        <f t="shared" si="49"/>
        <v>0</v>
      </c>
      <c r="I986" s="155" t="s">
        <v>673</v>
      </c>
      <c r="K986" t="s">
        <v>456</v>
      </c>
      <c r="L986" t="s">
        <v>390</v>
      </c>
      <c r="M986" t="s">
        <v>466</v>
      </c>
      <c r="N986" t="s">
        <v>291</v>
      </c>
      <c r="O986" t="s">
        <v>390</v>
      </c>
      <c r="P986">
        <v>30000</v>
      </c>
      <c r="Q986">
        <v>25000</v>
      </c>
      <c r="R986">
        <v>1</v>
      </c>
      <c r="S986">
        <v>93.5</v>
      </c>
      <c r="T986">
        <v>0</v>
      </c>
      <c r="U986" t="b" cm="1">
        <f t="array" ref="U986">_xlfn.IFS(AND(R986=1,S986=G986,T986=H986),TRUE,AND(R986=1,S986=G986,H986="Product NA"),TRUE)</f>
        <v>1</v>
      </c>
      <c r="W986">
        <v>126.4</v>
      </c>
      <c r="X986">
        <v>0</v>
      </c>
      <c r="Y986" t="str">
        <f t="shared" si="50"/>
        <v>Change</v>
      </c>
    </row>
    <row r="987" spans="1:25" x14ac:dyDescent="0.35">
      <c r="A987" t="s">
        <v>37</v>
      </c>
      <c r="B987" t="s">
        <v>496</v>
      </c>
      <c r="C987" t="s">
        <v>291</v>
      </c>
      <c r="D987" t="s">
        <v>646</v>
      </c>
      <c r="E987" t="s">
        <v>715</v>
      </c>
      <c r="F987" t="s">
        <v>286</v>
      </c>
      <c r="G987" s="159">
        <f t="shared" si="48"/>
        <v>24.35</v>
      </c>
      <c r="H987" s="159">
        <f t="shared" si="49"/>
        <v>0</v>
      </c>
      <c r="I987" s="155" t="s">
        <v>663</v>
      </c>
      <c r="K987" t="s">
        <v>456</v>
      </c>
      <c r="L987" t="s">
        <v>390</v>
      </c>
      <c r="M987" t="s">
        <v>466</v>
      </c>
      <c r="N987" t="s">
        <v>291</v>
      </c>
      <c r="O987" t="s">
        <v>390</v>
      </c>
      <c r="P987">
        <v>30000</v>
      </c>
      <c r="Q987">
        <v>3000</v>
      </c>
      <c r="R987">
        <v>1</v>
      </c>
      <c r="S987">
        <v>24.35</v>
      </c>
      <c r="T987">
        <v>0</v>
      </c>
      <c r="U987" t="b" cm="1">
        <f t="array" ref="U987">_xlfn.IFS(AND(R987=1,S987=G987,T987=H987),TRUE,AND(R987=1,S987=G987,H987="Product NA"),TRUE)</f>
        <v>1</v>
      </c>
      <c r="W987">
        <v>26.1</v>
      </c>
      <c r="X987">
        <v>0</v>
      </c>
      <c r="Y987" t="str">
        <f t="shared" si="50"/>
        <v>Change</v>
      </c>
    </row>
    <row r="988" spans="1:25" x14ac:dyDescent="0.35">
      <c r="A988" t="s">
        <v>37</v>
      </c>
      <c r="B988" t="s">
        <v>496</v>
      </c>
      <c r="C988" t="s">
        <v>291</v>
      </c>
      <c r="D988" t="s">
        <v>646</v>
      </c>
      <c r="E988" t="s">
        <v>715</v>
      </c>
      <c r="F988" t="s">
        <v>286</v>
      </c>
      <c r="G988" s="159">
        <f t="shared" si="48"/>
        <v>108.9</v>
      </c>
      <c r="H988" s="159">
        <f t="shared" si="49"/>
        <v>0</v>
      </c>
      <c r="I988" s="155" t="s">
        <v>674</v>
      </c>
      <c r="K988" t="s">
        <v>456</v>
      </c>
      <c r="L988" t="s">
        <v>390</v>
      </c>
      <c r="M988" t="s">
        <v>466</v>
      </c>
      <c r="N988" t="s">
        <v>291</v>
      </c>
      <c r="O988" t="s">
        <v>390</v>
      </c>
      <c r="P988">
        <v>30000</v>
      </c>
      <c r="Q988">
        <v>30000</v>
      </c>
      <c r="R988">
        <v>1</v>
      </c>
      <c r="S988">
        <v>108.9</v>
      </c>
      <c r="T988">
        <v>0</v>
      </c>
      <c r="U988" t="b" cm="1">
        <f t="array" ref="U988">_xlfn.IFS(AND(R988=1,S988=G988,T988=H988),TRUE,AND(R988=1,S988=G988,H988="Product NA"),TRUE)</f>
        <v>1</v>
      </c>
      <c r="W988">
        <v>148.5</v>
      </c>
      <c r="X988">
        <v>0</v>
      </c>
      <c r="Y988" t="str">
        <f t="shared" si="50"/>
        <v>Change</v>
      </c>
    </row>
    <row r="989" spans="1:25" x14ac:dyDescent="0.35">
      <c r="A989" t="s">
        <v>37</v>
      </c>
      <c r="B989" t="s">
        <v>496</v>
      </c>
      <c r="C989" t="s">
        <v>291</v>
      </c>
      <c r="D989" t="s">
        <v>646</v>
      </c>
      <c r="E989" t="s">
        <v>715</v>
      </c>
      <c r="F989" t="s">
        <v>286</v>
      </c>
      <c r="G989" s="159">
        <f t="shared" si="48"/>
        <v>27.450000000000003</v>
      </c>
      <c r="H989" s="159">
        <f t="shared" si="49"/>
        <v>0</v>
      </c>
      <c r="I989" s="155" t="s">
        <v>664</v>
      </c>
      <c r="K989" t="s">
        <v>456</v>
      </c>
      <c r="L989" t="s">
        <v>390</v>
      </c>
      <c r="M989" t="s">
        <v>466</v>
      </c>
      <c r="N989" t="s">
        <v>291</v>
      </c>
      <c r="O989" t="s">
        <v>390</v>
      </c>
      <c r="P989">
        <v>30000</v>
      </c>
      <c r="Q989">
        <v>4000</v>
      </c>
      <c r="R989">
        <v>1</v>
      </c>
      <c r="S989">
        <v>27.450000000000003</v>
      </c>
      <c r="T989">
        <v>0</v>
      </c>
      <c r="U989" t="b" cm="1">
        <f t="array" ref="U989">_xlfn.IFS(AND(R989=1,S989=G989,T989=H989),TRUE,AND(R989=1,S989=G989,H989="Product NA"),TRUE)</f>
        <v>1</v>
      </c>
      <c r="W989">
        <v>30.150000000000002</v>
      </c>
      <c r="X989">
        <v>0</v>
      </c>
      <c r="Y989" t="str">
        <f t="shared" si="50"/>
        <v>Change</v>
      </c>
    </row>
    <row r="990" spans="1:25" x14ac:dyDescent="0.35">
      <c r="A990" t="s">
        <v>37</v>
      </c>
      <c r="B990" t="s">
        <v>496</v>
      </c>
      <c r="C990" t="s">
        <v>291</v>
      </c>
      <c r="D990" t="s">
        <v>646</v>
      </c>
      <c r="E990" t="s">
        <v>715</v>
      </c>
      <c r="F990" t="s">
        <v>286</v>
      </c>
      <c r="G990" s="159">
        <f t="shared" si="48"/>
        <v>30.55</v>
      </c>
      <c r="H990" s="159">
        <f t="shared" si="49"/>
        <v>0</v>
      </c>
      <c r="I990" s="155" t="s">
        <v>665</v>
      </c>
      <c r="K990" t="s">
        <v>456</v>
      </c>
      <c r="L990" t="s">
        <v>390</v>
      </c>
      <c r="M990" t="s">
        <v>466</v>
      </c>
      <c r="N990" t="s">
        <v>291</v>
      </c>
      <c r="O990" t="s">
        <v>390</v>
      </c>
      <c r="P990">
        <v>30000</v>
      </c>
      <c r="Q990">
        <v>5000</v>
      </c>
      <c r="R990">
        <v>1</v>
      </c>
      <c r="S990">
        <v>30.55</v>
      </c>
      <c r="T990">
        <v>0</v>
      </c>
      <c r="U990" t="b" cm="1">
        <f t="array" ref="U990">_xlfn.IFS(AND(R990=1,S990=G990,T990=H990),TRUE,AND(R990=1,S990=G990,H990="Product NA"),TRUE)</f>
        <v>1</v>
      </c>
      <c r="W990">
        <v>34.200000000000003</v>
      </c>
      <c r="X990">
        <v>0</v>
      </c>
      <c r="Y990" t="str">
        <f t="shared" si="50"/>
        <v>Change</v>
      </c>
    </row>
    <row r="991" spans="1:25" x14ac:dyDescent="0.35">
      <c r="A991" t="s">
        <v>37</v>
      </c>
      <c r="B991" t="s">
        <v>496</v>
      </c>
      <c r="C991" t="s">
        <v>291</v>
      </c>
      <c r="D991" t="s">
        <v>646</v>
      </c>
      <c r="E991" t="s">
        <v>715</v>
      </c>
      <c r="F991" t="s">
        <v>286</v>
      </c>
      <c r="G991" s="159">
        <f t="shared" si="48"/>
        <v>30.05</v>
      </c>
      <c r="H991" s="159">
        <f t="shared" si="49"/>
        <v>0</v>
      </c>
      <c r="I991" s="155" t="s">
        <v>666</v>
      </c>
      <c r="K991" t="s">
        <v>456</v>
      </c>
      <c r="L991" t="s">
        <v>390</v>
      </c>
      <c r="M991" t="s">
        <v>466</v>
      </c>
      <c r="N991" t="s">
        <v>291</v>
      </c>
      <c r="O991" t="s">
        <v>390</v>
      </c>
      <c r="P991">
        <v>30000</v>
      </c>
      <c r="Q991">
        <v>6000</v>
      </c>
      <c r="R991">
        <v>1</v>
      </c>
      <c r="S991">
        <v>30.05</v>
      </c>
      <c r="T991">
        <v>0</v>
      </c>
      <c r="U991" t="b" cm="1">
        <f t="array" ref="U991">_xlfn.IFS(AND(R991=1,S991=G991,T991=H991),TRUE,AND(R991=1,S991=G991,H991="Product NA"),TRUE)</f>
        <v>1</v>
      </c>
      <c r="W991">
        <v>39.400000000000006</v>
      </c>
      <c r="X991">
        <v>0</v>
      </c>
      <c r="Y991" t="str">
        <f t="shared" si="50"/>
        <v>Change</v>
      </c>
    </row>
    <row r="992" spans="1:25" x14ac:dyDescent="0.35">
      <c r="A992" t="s">
        <v>37</v>
      </c>
      <c r="B992" t="s">
        <v>496</v>
      </c>
      <c r="C992" t="s">
        <v>291</v>
      </c>
      <c r="D992" t="s">
        <v>646</v>
      </c>
      <c r="E992" t="s">
        <v>715</v>
      </c>
      <c r="F992" t="s">
        <v>286</v>
      </c>
      <c r="G992" s="159">
        <f t="shared" si="48"/>
        <v>32.700000000000003</v>
      </c>
      <c r="H992" s="159">
        <f t="shared" si="49"/>
        <v>0</v>
      </c>
      <c r="I992" s="155" t="s">
        <v>667</v>
      </c>
      <c r="K992" t="s">
        <v>456</v>
      </c>
      <c r="L992" t="s">
        <v>390</v>
      </c>
      <c r="M992" t="s">
        <v>466</v>
      </c>
      <c r="N992" t="s">
        <v>291</v>
      </c>
      <c r="O992" t="s">
        <v>390</v>
      </c>
      <c r="P992">
        <v>30000</v>
      </c>
      <c r="Q992">
        <v>7000</v>
      </c>
      <c r="R992">
        <v>1</v>
      </c>
      <c r="S992">
        <v>32.700000000000003</v>
      </c>
      <c r="T992">
        <v>0</v>
      </c>
      <c r="U992" t="b" cm="1">
        <f t="array" ref="U992">_xlfn.IFS(AND(R992=1,S992=G992,T992=H992),TRUE,AND(R992=1,S992=G992,H992="Product NA"),TRUE)</f>
        <v>1</v>
      </c>
      <c r="W992">
        <v>43.45</v>
      </c>
      <c r="X992">
        <v>0</v>
      </c>
      <c r="Y992" t="str">
        <f t="shared" si="50"/>
        <v>Change</v>
      </c>
    </row>
    <row r="993" spans="1:25" x14ac:dyDescent="0.35">
      <c r="A993" t="s">
        <v>37</v>
      </c>
      <c r="B993" t="s">
        <v>496</v>
      </c>
      <c r="C993" t="s">
        <v>291</v>
      </c>
      <c r="D993" t="s">
        <v>646</v>
      </c>
      <c r="E993" t="s">
        <v>715</v>
      </c>
      <c r="F993" t="s">
        <v>286</v>
      </c>
      <c r="G993" s="159">
        <f t="shared" si="48"/>
        <v>35.4</v>
      </c>
      <c r="H993" s="159">
        <f t="shared" si="49"/>
        <v>0</v>
      </c>
      <c r="I993" s="155" t="s">
        <v>668</v>
      </c>
      <c r="K993" t="s">
        <v>456</v>
      </c>
      <c r="L993" t="s">
        <v>390</v>
      </c>
      <c r="M993" t="s">
        <v>466</v>
      </c>
      <c r="N993" t="s">
        <v>291</v>
      </c>
      <c r="O993" t="s">
        <v>390</v>
      </c>
      <c r="P993">
        <v>30000</v>
      </c>
      <c r="Q993">
        <v>8000</v>
      </c>
      <c r="R993">
        <v>1</v>
      </c>
      <c r="S993">
        <v>35.4</v>
      </c>
      <c r="T993">
        <v>0</v>
      </c>
      <c r="U993" t="b" cm="1">
        <f t="array" ref="U993">_xlfn.IFS(AND(R993=1,S993=G993,T993=H993),TRUE,AND(R993=1,S993=G993,H993="Product NA"),TRUE)</f>
        <v>1</v>
      </c>
      <c r="W993">
        <v>47.550000000000004</v>
      </c>
      <c r="X993">
        <v>0</v>
      </c>
      <c r="Y993" t="str">
        <f t="shared" si="50"/>
        <v>Change</v>
      </c>
    </row>
    <row r="994" spans="1:25" x14ac:dyDescent="0.35">
      <c r="A994" t="s">
        <v>37</v>
      </c>
      <c r="B994" t="s">
        <v>496</v>
      </c>
      <c r="C994" t="s">
        <v>291</v>
      </c>
      <c r="D994" t="s">
        <v>646</v>
      </c>
      <c r="E994" t="s">
        <v>715</v>
      </c>
      <c r="F994" t="s">
        <v>286</v>
      </c>
      <c r="G994" s="159">
        <f t="shared" si="48"/>
        <v>38.1</v>
      </c>
      <c r="H994" s="159">
        <f t="shared" si="49"/>
        <v>0</v>
      </c>
      <c r="I994" s="155" t="s">
        <v>669</v>
      </c>
      <c r="K994" t="s">
        <v>456</v>
      </c>
      <c r="L994" t="s">
        <v>390</v>
      </c>
      <c r="M994" t="s">
        <v>466</v>
      </c>
      <c r="N994" t="s">
        <v>291</v>
      </c>
      <c r="O994" t="s">
        <v>390</v>
      </c>
      <c r="P994">
        <v>30000</v>
      </c>
      <c r="Q994">
        <v>9000</v>
      </c>
      <c r="R994">
        <v>1</v>
      </c>
      <c r="S994">
        <v>38.1</v>
      </c>
      <c r="T994">
        <v>0</v>
      </c>
      <c r="U994" t="b" cm="1">
        <f t="array" ref="U994">_xlfn.IFS(AND(R994=1,S994=G994,T994=H994),TRUE,AND(R994=1,S994=G994,H994="Product NA"),TRUE)</f>
        <v>1</v>
      </c>
      <c r="W994">
        <v>51.6</v>
      </c>
      <c r="X994">
        <v>0</v>
      </c>
      <c r="Y994" t="str">
        <f t="shared" si="50"/>
        <v>Change</v>
      </c>
    </row>
    <row r="995" spans="1:25" x14ac:dyDescent="0.35">
      <c r="A995" t="s">
        <v>37</v>
      </c>
      <c r="B995" t="s">
        <v>496</v>
      </c>
      <c r="C995" t="s">
        <v>291</v>
      </c>
      <c r="D995" t="s">
        <v>646</v>
      </c>
      <c r="E995" t="s">
        <v>715</v>
      </c>
      <c r="F995" t="s">
        <v>286</v>
      </c>
      <c r="G995" s="159">
        <f t="shared" si="48"/>
        <v>40.75</v>
      </c>
      <c r="H995" s="159">
        <f t="shared" si="49"/>
        <v>0</v>
      </c>
      <c r="I995" s="155" t="s">
        <v>670</v>
      </c>
      <c r="K995" t="s">
        <v>456</v>
      </c>
      <c r="L995" t="s">
        <v>390</v>
      </c>
      <c r="M995" t="s">
        <v>466</v>
      </c>
      <c r="N995" t="s">
        <v>291</v>
      </c>
      <c r="O995" t="s">
        <v>390</v>
      </c>
      <c r="P995">
        <v>30000</v>
      </c>
      <c r="Q995">
        <v>10000</v>
      </c>
      <c r="R995">
        <v>1</v>
      </c>
      <c r="S995">
        <v>40.75</v>
      </c>
      <c r="T995">
        <v>0</v>
      </c>
      <c r="U995" t="b" cm="1">
        <f t="array" ref="U995">_xlfn.IFS(AND(R995=1,S995=G995,T995=H995),TRUE,AND(R995=1,S995=G995,H995="Product NA"),TRUE)</f>
        <v>1</v>
      </c>
      <c r="W995">
        <v>55.650000000000006</v>
      </c>
      <c r="X995">
        <v>0</v>
      </c>
      <c r="Y995" t="str">
        <f t="shared" si="50"/>
        <v>Change</v>
      </c>
    </row>
    <row r="996" spans="1:25" x14ac:dyDescent="0.35">
      <c r="A996" t="s">
        <v>37</v>
      </c>
      <c r="B996" t="s">
        <v>496</v>
      </c>
      <c r="C996" t="s">
        <v>291</v>
      </c>
      <c r="D996" t="s">
        <v>284</v>
      </c>
      <c r="E996" t="s">
        <v>716</v>
      </c>
      <c r="F996" t="s">
        <v>286</v>
      </c>
      <c r="G996" s="159">
        <f t="shared" si="48"/>
        <v>0</v>
      </c>
      <c r="H996" s="159">
        <f t="shared" si="49"/>
        <v>0</v>
      </c>
      <c r="I996" s="155" t="s">
        <v>472</v>
      </c>
      <c r="K996" t="s">
        <v>456</v>
      </c>
      <c r="L996" t="s">
        <v>390</v>
      </c>
      <c r="M996" t="s">
        <v>466</v>
      </c>
      <c r="N996" t="s">
        <v>291</v>
      </c>
      <c r="O996" t="s">
        <v>390</v>
      </c>
      <c r="P996">
        <v>100</v>
      </c>
      <c r="Q996">
        <v>2000</v>
      </c>
      <c r="R996">
        <v>1</v>
      </c>
      <c r="S996">
        <v>0</v>
      </c>
      <c r="T996">
        <v>0</v>
      </c>
      <c r="U996" t="b" cm="1">
        <f t="array" ref="U996">_xlfn.IFS(AND(R996=1,S996=G996,T996=H996),TRUE,AND(R996=1,S996=G996,H996="Product NA"),TRUE)</f>
        <v>1</v>
      </c>
      <c r="W996">
        <v>7.25</v>
      </c>
      <c r="X996">
        <v>11.600000000000001</v>
      </c>
      <c r="Y996" t="str">
        <f t="shared" si="50"/>
        <v>Change</v>
      </c>
    </row>
    <row r="997" spans="1:25" x14ac:dyDescent="0.35">
      <c r="A997" t="s">
        <v>37</v>
      </c>
      <c r="B997" t="s">
        <v>496</v>
      </c>
      <c r="C997" t="s">
        <v>291</v>
      </c>
      <c r="D997" s="180" t="s">
        <v>317</v>
      </c>
      <c r="E997" t="s">
        <v>716</v>
      </c>
      <c r="F997" t="s">
        <v>0</v>
      </c>
      <c r="G997" s="159">
        <f t="shared" si="48"/>
        <v>6.53</v>
      </c>
      <c r="H997" s="159">
        <f t="shared" si="49"/>
        <v>11.11</v>
      </c>
      <c r="I997" s="155" t="s">
        <v>469</v>
      </c>
      <c r="K997" t="s">
        <v>456</v>
      </c>
      <c r="L997" t="s">
        <v>390</v>
      </c>
      <c r="M997" t="s">
        <v>466</v>
      </c>
      <c r="N997" t="s">
        <v>291</v>
      </c>
      <c r="O997" t="s">
        <v>390</v>
      </c>
      <c r="P997">
        <v>100</v>
      </c>
      <c r="Q997">
        <v>100</v>
      </c>
      <c r="R997">
        <v>1</v>
      </c>
      <c r="S997">
        <v>6.53</v>
      </c>
      <c r="T997">
        <v>11.11</v>
      </c>
      <c r="U997" t="b" cm="1">
        <f t="array" ref="U997">_xlfn.IFS(AND(R997=1,S997=G997,T997=H997),TRUE,AND(R997=1,S997=G997,H997="Product NA"),TRUE)</f>
        <v>1</v>
      </c>
      <c r="W997">
        <v>5.68</v>
      </c>
      <c r="X997">
        <v>9.66</v>
      </c>
      <c r="Y997" t="str">
        <f t="shared" si="50"/>
        <v>Change</v>
      </c>
    </row>
    <row r="998" spans="1:25" x14ac:dyDescent="0.35">
      <c r="A998" t="s">
        <v>37</v>
      </c>
      <c r="B998" t="s">
        <v>496</v>
      </c>
      <c r="C998" t="s">
        <v>291</v>
      </c>
      <c r="D998" t="s">
        <v>324</v>
      </c>
      <c r="E998" t="s">
        <v>716</v>
      </c>
      <c r="F998" t="s">
        <v>277</v>
      </c>
      <c r="G998" s="159">
        <f t="shared" si="48"/>
        <v>0</v>
      </c>
      <c r="H998" s="159">
        <f t="shared" si="49"/>
        <v>0</v>
      </c>
      <c r="I998" s="155" t="s">
        <v>470</v>
      </c>
      <c r="K998" t="s">
        <v>456</v>
      </c>
      <c r="L998" t="s">
        <v>390</v>
      </c>
      <c r="M998" t="s">
        <v>466</v>
      </c>
      <c r="N998" t="s">
        <v>291</v>
      </c>
      <c r="O998" t="s">
        <v>390</v>
      </c>
      <c r="P998">
        <v>100</v>
      </c>
      <c r="Q998">
        <v>500</v>
      </c>
      <c r="R998">
        <v>1</v>
      </c>
      <c r="S998">
        <v>0</v>
      </c>
      <c r="T998">
        <v>0</v>
      </c>
      <c r="U998" t="b" cm="1">
        <f t="array" ref="U998">_xlfn.IFS(AND(R998=1,S998=G998,T998=H998),TRUE,AND(R998=1,S998=G998,H998="Product NA"),TRUE)</f>
        <v>1</v>
      </c>
      <c r="W998">
        <v>6.3000000000000007</v>
      </c>
      <c r="X998">
        <v>9.6000000000000014</v>
      </c>
      <c r="Y998" t="str">
        <f t="shared" si="50"/>
        <v>Change</v>
      </c>
    </row>
    <row r="999" spans="1:25" x14ac:dyDescent="0.35">
      <c r="A999" t="s">
        <v>37</v>
      </c>
      <c r="B999" t="s">
        <v>496</v>
      </c>
      <c r="C999" t="s">
        <v>291</v>
      </c>
      <c r="D999" s="180" t="s">
        <v>319</v>
      </c>
      <c r="E999" t="s">
        <v>716</v>
      </c>
      <c r="F999" t="s">
        <v>277</v>
      </c>
      <c r="G999" s="159">
        <f t="shared" si="48"/>
        <v>7.25</v>
      </c>
      <c r="H999" s="159">
        <f t="shared" si="49"/>
        <v>11.05</v>
      </c>
      <c r="I999" s="155" t="s">
        <v>470</v>
      </c>
      <c r="K999" t="s">
        <v>456</v>
      </c>
      <c r="L999" t="s">
        <v>390</v>
      </c>
      <c r="M999" t="s">
        <v>466</v>
      </c>
      <c r="N999" t="s">
        <v>291</v>
      </c>
      <c r="O999" t="s">
        <v>390</v>
      </c>
      <c r="P999">
        <v>100</v>
      </c>
      <c r="Q999">
        <v>500</v>
      </c>
      <c r="R999">
        <v>1</v>
      </c>
      <c r="S999">
        <v>7.25</v>
      </c>
      <c r="T999">
        <v>11.05</v>
      </c>
      <c r="U999" t="b" cm="1">
        <f t="array" ref="U999">_xlfn.IFS(AND(R999=1,S999=G999,T999=H999),TRUE,AND(R999=1,S999=G999,H999="Product NA"),TRUE)</f>
        <v>1</v>
      </c>
      <c r="W999">
        <v>6.3000000000000007</v>
      </c>
      <c r="X999">
        <v>9.6000000000000014</v>
      </c>
      <c r="Y999" t="str">
        <f t="shared" si="50"/>
        <v>Change</v>
      </c>
    </row>
    <row r="1000" spans="1:25" x14ac:dyDescent="0.35">
      <c r="A1000" t="s">
        <v>37</v>
      </c>
      <c r="B1000" t="s">
        <v>496</v>
      </c>
      <c r="C1000" t="s">
        <v>291</v>
      </c>
      <c r="D1000" t="s">
        <v>240</v>
      </c>
      <c r="E1000" t="s">
        <v>287</v>
      </c>
      <c r="F1000" t="s">
        <v>0</v>
      </c>
      <c r="G1000" s="159">
        <f t="shared" si="48"/>
        <v>0.05</v>
      </c>
      <c r="H1000" s="159">
        <f t="shared" si="49"/>
        <v>12.3</v>
      </c>
      <c r="I1000" s="155" t="s">
        <v>469</v>
      </c>
      <c r="K1000" t="s">
        <v>456</v>
      </c>
      <c r="L1000" t="s">
        <v>390</v>
      </c>
      <c r="M1000" t="s">
        <v>466</v>
      </c>
      <c r="N1000" t="s">
        <v>291</v>
      </c>
      <c r="O1000" t="s">
        <v>390</v>
      </c>
      <c r="P1000">
        <v>100</v>
      </c>
      <c r="Q1000">
        <v>100</v>
      </c>
      <c r="R1000">
        <v>1</v>
      </c>
      <c r="S1000">
        <v>0.05</v>
      </c>
      <c r="T1000">
        <v>12.3</v>
      </c>
      <c r="U1000" t="b" cm="1">
        <f t="array" ref="U1000">_xlfn.IFS(AND(R1000=1,S1000=G1000,T1000=H1000),TRUE,AND(R1000=1,S1000=G1000,H1000="Product NA"),TRUE)</f>
        <v>1</v>
      </c>
      <c r="W1000">
        <v>0.05</v>
      </c>
      <c r="X1000">
        <v>11.34</v>
      </c>
      <c r="Y1000" t="str">
        <f t="shared" si="50"/>
        <v>Change</v>
      </c>
    </row>
    <row r="1001" spans="1:25" x14ac:dyDescent="0.35">
      <c r="A1001" t="s">
        <v>37</v>
      </c>
      <c r="B1001" t="s">
        <v>496</v>
      </c>
      <c r="C1001" t="s">
        <v>291</v>
      </c>
      <c r="D1001" t="s">
        <v>279</v>
      </c>
      <c r="E1001" t="s">
        <v>287</v>
      </c>
      <c r="F1001" t="s">
        <v>277</v>
      </c>
      <c r="G1001" s="159">
        <f t="shared" si="48"/>
        <v>0.06</v>
      </c>
      <c r="H1001" s="159">
        <f t="shared" si="49"/>
        <v>17.740000000000002</v>
      </c>
      <c r="I1001" s="155" t="s">
        <v>470</v>
      </c>
      <c r="K1001" t="s">
        <v>456</v>
      </c>
      <c r="L1001" t="s">
        <v>390</v>
      </c>
      <c r="M1001" t="s">
        <v>466</v>
      </c>
      <c r="N1001" t="s">
        <v>291</v>
      </c>
      <c r="O1001" t="s">
        <v>390</v>
      </c>
      <c r="P1001">
        <v>100</v>
      </c>
      <c r="Q1001">
        <v>500</v>
      </c>
      <c r="R1001">
        <v>1</v>
      </c>
      <c r="S1001">
        <v>0.06</v>
      </c>
      <c r="T1001">
        <v>17.740000000000002</v>
      </c>
      <c r="U1001" t="b" cm="1">
        <f t="array" ref="U1001">_xlfn.IFS(AND(R1001=1,S1001=G1001,T1001=H1001),TRUE,AND(R1001=1,S1001=G1001,H1001="Product NA"),TRUE)</f>
        <v>1</v>
      </c>
      <c r="W1001">
        <v>0.05</v>
      </c>
      <c r="X1001">
        <v>15.98</v>
      </c>
      <c r="Y1001" t="str">
        <f t="shared" si="50"/>
        <v>Change</v>
      </c>
    </row>
    <row r="1002" spans="1:25" x14ac:dyDescent="0.35">
      <c r="A1002" t="s">
        <v>51</v>
      </c>
      <c r="B1002" t="s">
        <v>507</v>
      </c>
      <c r="C1002" t="s">
        <v>291</v>
      </c>
      <c r="D1002" t="s">
        <v>326</v>
      </c>
      <c r="E1002" t="s">
        <v>643</v>
      </c>
      <c r="F1002" t="s">
        <v>643</v>
      </c>
      <c r="G1002" s="159">
        <f t="shared" si="48"/>
        <v>0.06</v>
      </c>
      <c r="H1002" s="159">
        <f t="shared" si="49"/>
        <v>17.740000000000002</v>
      </c>
      <c r="I1002" s="155" t="s">
        <v>470</v>
      </c>
      <c r="K1002" t="s">
        <v>456</v>
      </c>
      <c r="L1002" t="s">
        <v>390</v>
      </c>
      <c r="M1002" t="s">
        <v>466</v>
      </c>
      <c r="N1002" t="s">
        <v>291</v>
      </c>
      <c r="O1002" t="s">
        <v>390</v>
      </c>
      <c r="P1002">
        <v>100</v>
      </c>
      <c r="Q1002">
        <v>500</v>
      </c>
      <c r="R1002">
        <v>1</v>
      </c>
      <c r="S1002">
        <v>0.06</v>
      </c>
      <c r="T1002">
        <v>17.740000000000002</v>
      </c>
      <c r="U1002" t="b" cm="1">
        <f t="array" ref="U1002">_xlfn.IFS(AND(R1002=1,S1002=G1002,T1002=H1002),TRUE,AND(R1002=1,S1002=G1002,H1002="Product NA"),TRUE)</f>
        <v>1</v>
      </c>
      <c r="W1002">
        <v>0.05</v>
      </c>
      <c r="X1002">
        <v>15.98</v>
      </c>
      <c r="Y1002" t="str">
        <f t="shared" si="50"/>
        <v>Change</v>
      </c>
    </row>
    <row r="1003" spans="1:25" x14ac:dyDescent="0.35">
      <c r="A1003" t="s">
        <v>51</v>
      </c>
      <c r="B1003" t="s">
        <v>507</v>
      </c>
      <c r="C1003" t="s">
        <v>291</v>
      </c>
      <c r="D1003" t="s">
        <v>326</v>
      </c>
      <c r="E1003" t="s">
        <v>643</v>
      </c>
      <c r="F1003" t="s">
        <v>643</v>
      </c>
      <c r="G1003" s="159">
        <f t="shared" si="48"/>
        <v>1.1800000000000002</v>
      </c>
      <c r="H1003" s="159">
        <f t="shared" si="49"/>
        <v>15.63</v>
      </c>
      <c r="I1003" s="155" t="s">
        <v>707</v>
      </c>
      <c r="K1003" t="s">
        <v>456</v>
      </c>
      <c r="L1003" t="s">
        <v>390</v>
      </c>
      <c r="M1003" t="s">
        <v>466</v>
      </c>
      <c r="N1003" t="s">
        <v>291</v>
      </c>
      <c r="O1003" t="s">
        <v>390</v>
      </c>
      <c r="P1003">
        <v>100</v>
      </c>
      <c r="Q1003">
        <v>5000</v>
      </c>
      <c r="R1003">
        <v>1</v>
      </c>
      <c r="S1003">
        <v>1.1800000000000002</v>
      </c>
      <c r="T1003">
        <v>15.63</v>
      </c>
      <c r="U1003" t="b" cm="1">
        <f t="array" ref="U1003">_xlfn.IFS(AND(R1003=1,S1003=G1003,T1003=H1003),TRUE,AND(R1003=1,S1003=G1003,H1003="Product NA"),TRUE)</f>
        <v>1</v>
      </c>
      <c r="W1003">
        <v>1.03</v>
      </c>
      <c r="X1003">
        <v>13.83</v>
      </c>
      <c r="Y1003" t="str">
        <f t="shared" si="50"/>
        <v>Change</v>
      </c>
    </row>
    <row r="1004" spans="1:25" x14ac:dyDescent="0.35">
      <c r="A1004" t="s">
        <v>51</v>
      </c>
      <c r="B1004" t="s">
        <v>507</v>
      </c>
      <c r="C1004" t="s">
        <v>291</v>
      </c>
      <c r="D1004" t="s">
        <v>382</v>
      </c>
      <c r="E1004" t="s">
        <v>287</v>
      </c>
      <c r="F1004" t="s">
        <v>386</v>
      </c>
      <c r="G1004" s="159">
        <f t="shared" si="48"/>
        <v>1.31</v>
      </c>
      <c r="H1004" s="159">
        <f t="shared" si="49"/>
        <v>18.14</v>
      </c>
      <c r="I1004" s="155" t="s">
        <v>472</v>
      </c>
      <c r="K1004" t="s">
        <v>456</v>
      </c>
      <c r="L1004" t="s">
        <v>390</v>
      </c>
      <c r="M1004" t="s">
        <v>466</v>
      </c>
      <c r="N1004" t="s">
        <v>291</v>
      </c>
      <c r="O1004" t="s">
        <v>390</v>
      </c>
      <c r="P1004">
        <v>100</v>
      </c>
      <c r="Q1004">
        <v>2000</v>
      </c>
      <c r="R1004">
        <v>1</v>
      </c>
      <c r="S1004">
        <v>1.31</v>
      </c>
      <c r="T1004">
        <v>18.14</v>
      </c>
      <c r="U1004" t="b" cm="1">
        <f t="array" ref="U1004">_xlfn.IFS(AND(R1004=1,S1004=G1004,T1004=H1004),TRUE,AND(R1004=1,S1004=G1004,H1004="Product NA"),TRUE)</f>
        <v>1</v>
      </c>
      <c r="W1004">
        <v>1.1300000000000001</v>
      </c>
      <c r="X1004">
        <v>15.64</v>
      </c>
      <c r="Y1004" t="str">
        <f t="shared" si="50"/>
        <v>Change</v>
      </c>
    </row>
    <row r="1005" spans="1:25" x14ac:dyDescent="0.35">
      <c r="A1005" t="s">
        <v>51</v>
      </c>
      <c r="B1005" t="s">
        <v>507</v>
      </c>
      <c r="C1005" t="s">
        <v>291</v>
      </c>
      <c r="D1005" t="s">
        <v>281</v>
      </c>
      <c r="E1005" t="s">
        <v>287</v>
      </c>
      <c r="F1005" t="s">
        <v>286</v>
      </c>
      <c r="G1005" s="159">
        <f t="shared" si="48"/>
        <v>1.31</v>
      </c>
      <c r="H1005" s="159">
        <f t="shared" si="49"/>
        <v>18.14</v>
      </c>
      <c r="I1005" s="155" t="s">
        <v>472</v>
      </c>
      <c r="K1005" t="s">
        <v>456</v>
      </c>
      <c r="L1005" t="s">
        <v>390</v>
      </c>
      <c r="M1005" t="s">
        <v>466</v>
      </c>
      <c r="N1005" t="s">
        <v>291</v>
      </c>
      <c r="O1005" t="s">
        <v>390</v>
      </c>
      <c r="P1005">
        <v>100</v>
      </c>
      <c r="Q1005">
        <v>2000</v>
      </c>
      <c r="R1005">
        <v>1</v>
      </c>
      <c r="S1005">
        <v>1.31</v>
      </c>
      <c r="T1005">
        <v>18.14</v>
      </c>
      <c r="U1005" t="b" cm="1">
        <f t="array" ref="U1005">_xlfn.IFS(AND(R1005=1,S1005=G1005,T1005=H1005),TRUE,AND(R1005=1,S1005=G1005,H1005="Product NA"),TRUE)</f>
        <v>1</v>
      </c>
      <c r="W1005">
        <v>1.1300000000000001</v>
      </c>
      <c r="X1005">
        <v>15.64</v>
      </c>
      <c r="Y1005" t="str">
        <f t="shared" si="50"/>
        <v>Change</v>
      </c>
    </row>
    <row r="1006" spans="1:25" x14ac:dyDescent="0.35">
      <c r="A1006" t="s">
        <v>51</v>
      </c>
      <c r="B1006" t="s">
        <v>507</v>
      </c>
      <c r="C1006" t="s">
        <v>291</v>
      </c>
      <c r="D1006" t="s">
        <v>278</v>
      </c>
      <c r="E1006" t="s">
        <v>287</v>
      </c>
      <c r="F1006" t="s">
        <v>277</v>
      </c>
      <c r="G1006" s="159">
        <f t="shared" si="48"/>
        <v>1.31</v>
      </c>
      <c r="H1006" s="159">
        <f t="shared" si="49"/>
        <v>15.41</v>
      </c>
      <c r="I1006" s="155" t="s">
        <v>470</v>
      </c>
      <c r="K1006" t="s">
        <v>456</v>
      </c>
      <c r="L1006" t="s">
        <v>390</v>
      </c>
      <c r="M1006" t="s">
        <v>466</v>
      </c>
      <c r="N1006" t="s">
        <v>291</v>
      </c>
      <c r="O1006" t="s">
        <v>390</v>
      </c>
      <c r="P1006">
        <v>100</v>
      </c>
      <c r="Q1006">
        <v>500</v>
      </c>
      <c r="R1006">
        <v>1</v>
      </c>
      <c r="S1006">
        <v>1.31</v>
      </c>
      <c r="T1006">
        <v>15.41</v>
      </c>
      <c r="U1006" t="b" cm="1">
        <f t="array" ref="U1006">_xlfn.IFS(AND(R1006=1,S1006=G1006,T1006=H1006),TRUE,AND(R1006=1,S1006=G1006,H1006="Product NA"),TRUE)</f>
        <v>1</v>
      </c>
      <c r="W1006">
        <v>1.1599999999999999</v>
      </c>
      <c r="X1006">
        <v>13.64</v>
      </c>
      <c r="Y1006" t="str">
        <f t="shared" si="50"/>
        <v>Change</v>
      </c>
    </row>
    <row r="1007" spans="1:25" x14ac:dyDescent="0.35">
      <c r="A1007" t="s">
        <v>51</v>
      </c>
      <c r="B1007" t="s">
        <v>507</v>
      </c>
      <c r="C1007" t="s">
        <v>291</v>
      </c>
      <c r="D1007" t="s">
        <v>238</v>
      </c>
      <c r="E1007" t="s">
        <v>287</v>
      </c>
      <c r="F1007" t="s">
        <v>0</v>
      </c>
      <c r="G1007" s="159">
        <f t="shared" si="48"/>
        <v>0.23</v>
      </c>
      <c r="H1007" s="159">
        <f t="shared" si="49"/>
        <v>17.59</v>
      </c>
      <c r="I1007" s="155" t="s">
        <v>469</v>
      </c>
      <c r="K1007" t="s">
        <v>456</v>
      </c>
      <c r="L1007" t="s">
        <v>390</v>
      </c>
      <c r="M1007" t="s">
        <v>466</v>
      </c>
      <c r="N1007" t="s">
        <v>291</v>
      </c>
      <c r="O1007" t="s">
        <v>390</v>
      </c>
      <c r="P1007">
        <v>100</v>
      </c>
      <c r="Q1007">
        <v>100</v>
      </c>
      <c r="R1007">
        <v>1</v>
      </c>
      <c r="S1007">
        <v>0.23</v>
      </c>
      <c r="T1007">
        <v>17.59</v>
      </c>
      <c r="U1007" t="b" cm="1">
        <f t="array" ref="U1007">_xlfn.IFS(AND(R1007=1,S1007=G1007,T1007=H1007),TRUE,AND(R1007=1,S1007=G1007,H1007="Product NA"),TRUE)</f>
        <v>1</v>
      </c>
      <c r="W1007">
        <v>0.2</v>
      </c>
      <c r="X1007">
        <v>15.16</v>
      </c>
      <c r="Y1007" t="str">
        <f t="shared" si="50"/>
        <v>Change</v>
      </c>
    </row>
    <row r="1008" spans="1:25" x14ac:dyDescent="0.35">
      <c r="A1008" t="s">
        <v>51</v>
      </c>
      <c r="B1008" t="s">
        <v>507</v>
      </c>
      <c r="C1008" t="s">
        <v>291</v>
      </c>
      <c r="D1008" t="s">
        <v>239</v>
      </c>
      <c r="E1008" t="s">
        <v>287</v>
      </c>
      <c r="F1008" t="s">
        <v>277</v>
      </c>
      <c r="G1008" s="159">
        <f t="shared" si="48"/>
        <v>0.75</v>
      </c>
      <c r="H1008" s="159">
        <f t="shared" si="49"/>
        <v>17.95</v>
      </c>
      <c r="I1008" s="155" t="s">
        <v>470</v>
      </c>
      <c r="K1008" t="s">
        <v>456</v>
      </c>
      <c r="L1008" t="s">
        <v>390</v>
      </c>
      <c r="M1008" t="s">
        <v>466</v>
      </c>
      <c r="N1008" t="s">
        <v>291</v>
      </c>
      <c r="O1008" t="s">
        <v>390</v>
      </c>
      <c r="P1008">
        <v>100</v>
      </c>
      <c r="Q1008">
        <v>500</v>
      </c>
      <c r="R1008">
        <v>1</v>
      </c>
      <c r="S1008">
        <v>0.75</v>
      </c>
      <c r="T1008">
        <v>17.95</v>
      </c>
      <c r="U1008" t="b" cm="1">
        <f t="array" ref="U1008">_xlfn.IFS(AND(R1008=1,S1008=G1008,T1008=H1008),TRUE,AND(R1008=1,S1008=G1008,H1008="Product NA"),TRUE)</f>
        <v>1</v>
      </c>
      <c r="W1008">
        <v>0.65</v>
      </c>
      <c r="X1008">
        <v>15.47</v>
      </c>
      <c r="Y1008" t="str">
        <f t="shared" si="50"/>
        <v>Change</v>
      </c>
    </row>
    <row r="1009" spans="1:25" x14ac:dyDescent="0.35">
      <c r="A1009" t="s">
        <v>51</v>
      </c>
      <c r="B1009" t="s">
        <v>507</v>
      </c>
      <c r="C1009" t="s">
        <v>291</v>
      </c>
      <c r="D1009" t="s">
        <v>316</v>
      </c>
      <c r="E1009" t="s">
        <v>287</v>
      </c>
      <c r="F1009" t="s">
        <v>286</v>
      </c>
      <c r="G1009" s="159">
        <f t="shared" si="48"/>
        <v>1.33</v>
      </c>
      <c r="H1009" s="159">
        <f t="shared" si="49"/>
        <v>15.63</v>
      </c>
      <c r="I1009" s="155" t="s">
        <v>472</v>
      </c>
      <c r="K1009" t="s">
        <v>456</v>
      </c>
      <c r="L1009" t="s">
        <v>390</v>
      </c>
      <c r="M1009" t="s">
        <v>466</v>
      </c>
      <c r="N1009" t="s">
        <v>291</v>
      </c>
      <c r="O1009" t="s">
        <v>390</v>
      </c>
      <c r="P1009">
        <v>100</v>
      </c>
      <c r="Q1009">
        <v>2000</v>
      </c>
      <c r="R1009">
        <v>1</v>
      </c>
      <c r="S1009">
        <v>1.33</v>
      </c>
      <c r="T1009">
        <v>15.63</v>
      </c>
      <c r="U1009" t="b" cm="1">
        <f t="array" ref="U1009">_xlfn.IFS(AND(R1009=1,S1009=G1009,T1009=H1009),TRUE,AND(R1009=1,S1009=G1009,H1009="Product NA"),TRUE)</f>
        <v>1</v>
      </c>
      <c r="W1009">
        <v>1.18</v>
      </c>
      <c r="X1009">
        <v>13.83</v>
      </c>
      <c r="Y1009" t="str">
        <f t="shared" si="50"/>
        <v>Change</v>
      </c>
    </row>
    <row r="1010" spans="1:25" x14ac:dyDescent="0.35">
      <c r="A1010" t="s">
        <v>51</v>
      </c>
      <c r="B1010" t="s">
        <v>507</v>
      </c>
      <c r="C1010" t="s">
        <v>291</v>
      </c>
      <c r="D1010" t="s">
        <v>646</v>
      </c>
      <c r="E1010" t="s">
        <v>715</v>
      </c>
      <c r="F1010" t="s">
        <v>286</v>
      </c>
      <c r="G1010" s="159">
        <f t="shared" si="48"/>
        <v>16.2</v>
      </c>
      <c r="H1010" s="159">
        <f t="shared" si="49"/>
        <v>0</v>
      </c>
      <c r="I1010" s="155" t="s">
        <v>471</v>
      </c>
      <c r="K1010" t="s">
        <v>456</v>
      </c>
      <c r="L1010" t="s">
        <v>390</v>
      </c>
      <c r="M1010" t="s">
        <v>466</v>
      </c>
      <c r="N1010" t="s">
        <v>291</v>
      </c>
      <c r="O1010" t="s">
        <v>390</v>
      </c>
      <c r="P1010">
        <v>30000</v>
      </c>
      <c r="Q1010">
        <v>1000</v>
      </c>
      <c r="R1010">
        <v>1</v>
      </c>
      <c r="S1010">
        <v>16.2</v>
      </c>
      <c r="T1010">
        <v>0</v>
      </c>
      <c r="U1010" t="b" cm="1">
        <f t="array" ref="U1010">_xlfn.IFS(AND(R1010=1,S1010=G1010,T1010=H1010),TRUE,AND(R1010=1,S1010=G1010,H1010="Product NA"),TRUE)</f>
        <v>1</v>
      </c>
      <c r="W1010">
        <v>17.900000000000002</v>
      </c>
      <c r="X1010">
        <v>0</v>
      </c>
      <c r="Y1010" t="str">
        <f t="shared" si="50"/>
        <v>Change</v>
      </c>
    </row>
    <row r="1011" spans="1:25" x14ac:dyDescent="0.35">
      <c r="A1011" t="s">
        <v>51</v>
      </c>
      <c r="B1011" t="s">
        <v>507</v>
      </c>
      <c r="C1011" t="s">
        <v>291</v>
      </c>
      <c r="D1011" t="s">
        <v>646</v>
      </c>
      <c r="E1011" t="s">
        <v>715</v>
      </c>
      <c r="F1011" t="s">
        <v>286</v>
      </c>
      <c r="G1011" s="159">
        <f t="shared" si="48"/>
        <v>58</v>
      </c>
      <c r="H1011" s="159">
        <f t="shared" si="49"/>
        <v>0</v>
      </c>
      <c r="I1011" s="155" t="s">
        <v>671</v>
      </c>
      <c r="K1011" t="s">
        <v>456</v>
      </c>
      <c r="L1011" t="s">
        <v>390</v>
      </c>
      <c r="M1011" t="s">
        <v>466</v>
      </c>
      <c r="N1011" t="s">
        <v>291</v>
      </c>
      <c r="O1011" t="s">
        <v>390</v>
      </c>
      <c r="P1011">
        <v>30000</v>
      </c>
      <c r="Q1011">
        <v>15000</v>
      </c>
      <c r="R1011">
        <v>1</v>
      </c>
      <c r="S1011">
        <v>58</v>
      </c>
      <c r="T1011">
        <v>0</v>
      </c>
      <c r="U1011" t="b" cm="1">
        <f t="array" ref="U1011">_xlfn.IFS(AND(R1011=1,S1011=G1011,T1011=H1011),TRUE,AND(R1011=1,S1011=G1011,H1011="Product NA"),TRUE)</f>
        <v>1</v>
      </c>
      <c r="W1011">
        <v>78.400000000000006</v>
      </c>
      <c r="X1011">
        <v>0</v>
      </c>
      <c r="Y1011" t="str">
        <f t="shared" si="50"/>
        <v>Change</v>
      </c>
    </row>
    <row r="1012" spans="1:25" x14ac:dyDescent="0.35">
      <c r="A1012" t="s">
        <v>51</v>
      </c>
      <c r="B1012" t="s">
        <v>507</v>
      </c>
      <c r="C1012" t="s">
        <v>291</v>
      </c>
      <c r="D1012" t="s">
        <v>646</v>
      </c>
      <c r="E1012" t="s">
        <v>715</v>
      </c>
      <c r="F1012" t="s">
        <v>286</v>
      </c>
      <c r="G1012" s="159">
        <f t="shared" si="48"/>
        <v>18.900000000000002</v>
      </c>
      <c r="H1012" s="159">
        <f t="shared" si="49"/>
        <v>0</v>
      </c>
      <c r="I1012" s="155" t="s">
        <v>662</v>
      </c>
      <c r="K1012" t="s">
        <v>456</v>
      </c>
      <c r="L1012" t="s">
        <v>390</v>
      </c>
      <c r="M1012" t="s">
        <v>466</v>
      </c>
      <c r="N1012" t="s">
        <v>291</v>
      </c>
      <c r="O1012" t="s">
        <v>390</v>
      </c>
      <c r="P1012">
        <v>30000</v>
      </c>
      <c r="Q1012">
        <v>2000</v>
      </c>
      <c r="R1012">
        <v>1</v>
      </c>
      <c r="S1012">
        <v>18.900000000000002</v>
      </c>
      <c r="T1012">
        <v>0</v>
      </c>
      <c r="U1012" t="b" cm="1">
        <f t="array" ref="U1012">_xlfn.IFS(AND(R1012=1,S1012=G1012,T1012=H1012),TRUE,AND(R1012=1,S1012=G1012,H1012="Product NA"),TRUE)</f>
        <v>1</v>
      </c>
      <c r="W1012">
        <v>21.950000000000003</v>
      </c>
      <c r="X1012">
        <v>0</v>
      </c>
      <c r="Y1012" t="str">
        <f t="shared" si="50"/>
        <v>Change</v>
      </c>
    </row>
    <row r="1013" spans="1:25" x14ac:dyDescent="0.35">
      <c r="A1013" t="s">
        <v>51</v>
      </c>
      <c r="B1013" t="s">
        <v>507</v>
      </c>
      <c r="C1013" t="s">
        <v>291</v>
      </c>
      <c r="D1013" t="s">
        <v>646</v>
      </c>
      <c r="E1013" t="s">
        <v>715</v>
      </c>
      <c r="F1013" t="s">
        <v>286</v>
      </c>
      <c r="G1013" s="159">
        <f t="shared" si="48"/>
        <v>72.400000000000006</v>
      </c>
      <c r="H1013" s="159">
        <f t="shared" si="49"/>
        <v>0</v>
      </c>
      <c r="I1013" s="155" t="s">
        <v>672</v>
      </c>
      <c r="K1013" t="s">
        <v>456</v>
      </c>
      <c r="L1013" t="s">
        <v>390</v>
      </c>
      <c r="M1013" t="s">
        <v>466</v>
      </c>
      <c r="N1013" t="s">
        <v>291</v>
      </c>
      <c r="O1013" t="s">
        <v>390</v>
      </c>
      <c r="P1013">
        <v>30000</v>
      </c>
      <c r="Q1013">
        <v>20000</v>
      </c>
      <c r="R1013">
        <v>1</v>
      </c>
      <c r="S1013">
        <v>72.400000000000006</v>
      </c>
      <c r="T1013">
        <v>0</v>
      </c>
      <c r="U1013" t="b" cm="1">
        <f t="array" ref="U1013">_xlfn.IFS(AND(R1013=1,S1013=G1013,T1013=H1013),TRUE,AND(R1013=1,S1013=G1013,H1013="Product NA"),TRUE)</f>
        <v>1</v>
      </c>
      <c r="W1013">
        <v>99.4</v>
      </c>
      <c r="X1013">
        <v>0</v>
      </c>
      <c r="Y1013" t="str">
        <f t="shared" si="50"/>
        <v>Change</v>
      </c>
    </row>
    <row r="1014" spans="1:25" x14ac:dyDescent="0.35">
      <c r="A1014" t="s">
        <v>51</v>
      </c>
      <c r="B1014" t="s">
        <v>507</v>
      </c>
      <c r="C1014" t="s">
        <v>291</v>
      </c>
      <c r="D1014" t="s">
        <v>646</v>
      </c>
      <c r="E1014" t="s">
        <v>715</v>
      </c>
      <c r="F1014" t="s">
        <v>286</v>
      </c>
      <c r="G1014" s="159">
        <f t="shared" si="48"/>
        <v>93.5</v>
      </c>
      <c r="H1014" s="159">
        <f t="shared" si="49"/>
        <v>0</v>
      </c>
      <c r="I1014" s="155" t="s">
        <v>673</v>
      </c>
      <c r="K1014" t="s">
        <v>456</v>
      </c>
      <c r="L1014" t="s">
        <v>390</v>
      </c>
      <c r="M1014" t="s">
        <v>466</v>
      </c>
      <c r="N1014" t="s">
        <v>291</v>
      </c>
      <c r="O1014" t="s">
        <v>390</v>
      </c>
      <c r="P1014">
        <v>30000</v>
      </c>
      <c r="Q1014">
        <v>25000</v>
      </c>
      <c r="R1014">
        <v>1</v>
      </c>
      <c r="S1014">
        <v>93.5</v>
      </c>
      <c r="T1014">
        <v>0</v>
      </c>
      <c r="U1014" t="b" cm="1">
        <f t="array" ref="U1014">_xlfn.IFS(AND(R1014=1,S1014=G1014,T1014=H1014),TRUE,AND(R1014=1,S1014=G1014,H1014="Product NA"),TRUE)</f>
        <v>1</v>
      </c>
      <c r="W1014">
        <v>126.4</v>
      </c>
      <c r="X1014">
        <v>0</v>
      </c>
      <c r="Y1014" t="str">
        <f t="shared" si="50"/>
        <v>Change</v>
      </c>
    </row>
    <row r="1015" spans="1:25" x14ac:dyDescent="0.35">
      <c r="A1015" t="s">
        <v>51</v>
      </c>
      <c r="B1015" t="s">
        <v>507</v>
      </c>
      <c r="C1015" t="s">
        <v>291</v>
      </c>
      <c r="D1015" t="s">
        <v>646</v>
      </c>
      <c r="E1015" t="s">
        <v>715</v>
      </c>
      <c r="F1015" t="s">
        <v>286</v>
      </c>
      <c r="G1015" s="159">
        <f t="shared" si="48"/>
        <v>24.35</v>
      </c>
      <c r="H1015" s="159">
        <f t="shared" si="49"/>
        <v>0</v>
      </c>
      <c r="I1015" s="155" t="s">
        <v>663</v>
      </c>
      <c r="K1015" t="s">
        <v>456</v>
      </c>
      <c r="L1015" t="s">
        <v>390</v>
      </c>
      <c r="M1015" t="s">
        <v>466</v>
      </c>
      <c r="N1015" t="s">
        <v>291</v>
      </c>
      <c r="O1015" t="s">
        <v>390</v>
      </c>
      <c r="P1015">
        <v>30000</v>
      </c>
      <c r="Q1015">
        <v>3000</v>
      </c>
      <c r="R1015">
        <v>1</v>
      </c>
      <c r="S1015">
        <v>24.35</v>
      </c>
      <c r="T1015">
        <v>0</v>
      </c>
      <c r="U1015" t="b" cm="1">
        <f t="array" ref="U1015">_xlfn.IFS(AND(R1015=1,S1015=G1015,T1015=H1015),TRUE,AND(R1015=1,S1015=G1015,H1015="Product NA"),TRUE)</f>
        <v>1</v>
      </c>
      <c r="W1015">
        <v>26.1</v>
      </c>
      <c r="X1015">
        <v>0</v>
      </c>
      <c r="Y1015" t="str">
        <f t="shared" si="50"/>
        <v>Change</v>
      </c>
    </row>
    <row r="1016" spans="1:25" x14ac:dyDescent="0.35">
      <c r="A1016" t="s">
        <v>51</v>
      </c>
      <c r="B1016" t="s">
        <v>507</v>
      </c>
      <c r="C1016" t="s">
        <v>291</v>
      </c>
      <c r="D1016" t="s">
        <v>646</v>
      </c>
      <c r="E1016" t="s">
        <v>715</v>
      </c>
      <c r="F1016" t="s">
        <v>286</v>
      </c>
      <c r="G1016" s="159">
        <f t="shared" si="48"/>
        <v>108.9</v>
      </c>
      <c r="H1016" s="159">
        <f t="shared" si="49"/>
        <v>0</v>
      </c>
      <c r="I1016" s="155" t="s">
        <v>674</v>
      </c>
      <c r="K1016" t="s">
        <v>456</v>
      </c>
      <c r="L1016" t="s">
        <v>390</v>
      </c>
      <c r="M1016" t="s">
        <v>466</v>
      </c>
      <c r="N1016" t="s">
        <v>291</v>
      </c>
      <c r="O1016" t="s">
        <v>390</v>
      </c>
      <c r="P1016">
        <v>30000</v>
      </c>
      <c r="Q1016">
        <v>30000</v>
      </c>
      <c r="R1016">
        <v>1</v>
      </c>
      <c r="S1016">
        <v>108.9</v>
      </c>
      <c r="T1016">
        <v>0</v>
      </c>
      <c r="U1016" t="b" cm="1">
        <f t="array" ref="U1016">_xlfn.IFS(AND(R1016=1,S1016=G1016,T1016=H1016),TRUE,AND(R1016=1,S1016=G1016,H1016="Product NA"),TRUE)</f>
        <v>1</v>
      </c>
      <c r="W1016">
        <v>148.5</v>
      </c>
      <c r="X1016">
        <v>0</v>
      </c>
      <c r="Y1016" t="str">
        <f t="shared" si="50"/>
        <v>Change</v>
      </c>
    </row>
    <row r="1017" spans="1:25" x14ac:dyDescent="0.35">
      <c r="A1017" t="s">
        <v>51</v>
      </c>
      <c r="B1017" t="s">
        <v>507</v>
      </c>
      <c r="C1017" t="s">
        <v>291</v>
      </c>
      <c r="D1017" t="s">
        <v>646</v>
      </c>
      <c r="E1017" t="s">
        <v>715</v>
      </c>
      <c r="F1017" t="s">
        <v>286</v>
      </c>
      <c r="G1017" s="159">
        <f t="shared" si="48"/>
        <v>27.450000000000003</v>
      </c>
      <c r="H1017" s="159">
        <f t="shared" si="49"/>
        <v>0</v>
      </c>
      <c r="I1017" s="155" t="s">
        <v>664</v>
      </c>
      <c r="K1017" t="s">
        <v>456</v>
      </c>
      <c r="L1017" t="s">
        <v>390</v>
      </c>
      <c r="M1017" t="s">
        <v>466</v>
      </c>
      <c r="N1017" t="s">
        <v>291</v>
      </c>
      <c r="O1017" t="s">
        <v>390</v>
      </c>
      <c r="P1017">
        <v>30000</v>
      </c>
      <c r="Q1017">
        <v>4000</v>
      </c>
      <c r="R1017">
        <v>1</v>
      </c>
      <c r="S1017">
        <v>27.450000000000003</v>
      </c>
      <c r="T1017">
        <v>0</v>
      </c>
      <c r="U1017" t="b" cm="1">
        <f t="array" ref="U1017">_xlfn.IFS(AND(R1017=1,S1017=G1017,T1017=H1017),TRUE,AND(R1017=1,S1017=G1017,H1017="Product NA"),TRUE)</f>
        <v>1</v>
      </c>
      <c r="W1017">
        <v>30.150000000000002</v>
      </c>
      <c r="X1017">
        <v>0</v>
      </c>
      <c r="Y1017" t="str">
        <f t="shared" si="50"/>
        <v>Change</v>
      </c>
    </row>
    <row r="1018" spans="1:25" x14ac:dyDescent="0.35">
      <c r="A1018" t="s">
        <v>51</v>
      </c>
      <c r="B1018" t="s">
        <v>507</v>
      </c>
      <c r="C1018" t="s">
        <v>291</v>
      </c>
      <c r="D1018" t="s">
        <v>646</v>
      </c>
      <c r="E1018" t="s">
        <v>715</v>
      </c>
      <c r="F1018" t="s">
        <v>286</v>
      </c>
      <c r="G1018" s="159">
        <f t="shared" si="48"/>
        <v>30.55</v>
      </c>
      <c r="H1018" s="159">
        <f t="shared" si="49"/>
        <v>0</v>
      </c>
      <c r="I1018" s="155" t="s">
        <v>665</v>
      </c>
      <c r="K1018" t="s">
        <v>456</v>
      </c>
      <c r="L1018" t="s">
        <v>390</v>
      </c>
      <c r="M1018" t="s">
        <v>466</v>
      </c>
      <c r="N1018" t="s">
        <v>291</v>
      </c>
      <c r="O1018" t="s">
        <v>390</v>
      </c>
      <c r="P1018">
        <v>30000</v>
      </c>
      <c r="Q1018">
        <v>5000</v>
      </c>
      <c r="R1018">
        <v>1</v>
      </c>
      <c r="S1018">
        <v>30.55</v>
      </c>
      <c r="T1018">
        <v>0</v>
      </c>
      <c r="U1018" t="b" cm="1">
        <f t="array" ref="U1018">_xlfn.IFS(AND(R1018=1,S1018=G1018,T1018=H1018),TRUE,AND(R1018=1,S1018=G1018,H1018="Product NA"),TRUE)</f>
        <v>1</v>
      </c>
      <c r="W1018">
        <v>34.200000000000003</v>
      </c>
      <c r="X1018">
        <v>0</v>
      </c>
      <c r="Y1018" t="str">
        <f t="shared" si="50"/>
        <v>Change</v>
      </c>
    </row>
    <row r="1019" spans="1:25" x14ac:dyDescent="0.35">
      <c r="A1019" t="s">
        <v>51</v>
      </c>
      <c r="B1019" t="s">
        <v>507</v>
      </c>
      <c r="C1019" t="s">
        <v>291</v>
      </c>
      <c r="D1019" t="s">
        <v>646</v>
      </c>
      <c r="E1019" t="s">
        <v>715</v>
      </c>
      <c r="F1019" t="s">
        <v>286</v>
      </c>
      <c r="G1019" s="159">
        <f t="shared" si="48"/>
        <v>30.05</v>
      </c>
      <c r="H1019" s="159">
        <f t="shared" si="49"/>
        <v>0</v>
      </c>
      <c r="I1019" s="155" t="s">
        <v>666</v>
      </c>
      <c r="K1019" t="s">
        <v>456</v>
      </c>
      <c r="L1019" t="s">
        <v>390</v>
      </c>
      <c r="M1019" t="s">
        <v>466</v>
      </c>
      <c r="N1019" t="s">
        <v>291</v>
      </c>
      <c r="O1019" t="s">
        <v>390</v>
      </c>
      <c r="P1019">
        <v>30000</v>
      </c>
      <c r="Q1019">
        <v>6000</v>
      </c>
      <c r="R1019">
        <v>1</v>
      </c>
      <c r="S1019">
        <v>30.05</v>
      </c>
      <c r="T1019">
        <v>0</v>
      </c>
      <c r="U1019" t="b" cm="1">
        <f t="array" ref="U1019">_xlfn.IFS(AND(R1019=1,S1019=G1019,T1019=H1019),TRUE,AND(R1019=1,S1019=G1019,H1019="Product NA"),TRUE)</f>
        <v>1</v>
      </c>
      <c r="W1019">
        <v>39.400000000000006</v>
      </c>
      <c r="X1019">
        <v>0</v>
      </c>
      <c r="Y1019" t="str">
        <f t="shared" si="50"/>
        <v>Change</v>
      </c>
    </row>
    <row r="1020" spans="1:25" x14ac:dyDescent="0.35">
      <c r="A1020" t="s">
        <v>51</v>
      </c>
      <c r="B1020" t="s">
        <v>507</v>
      </c>
      <c r="C1020" t="s">
        <v>291</v>
      </c>
      <c r="D1020" t="s">
        <v>646</v>
      </c>
      <c r="E1020" t="s">
        <v>715</v>
      </c>
      <c r="F1020" t="s">
        <v>286</v>
      </c>
      <c r="G1020" s="159">
        <f t="shared" si="48"/>
        <v>32.700000000000003</v>
      </c>
      <c r="H1020" s="159">
        <f t="shared" si="49"/>
        <v>0</v>
      </c>
      <c r="I1020" s="155" t="s">
        <v>667</v>
      </c>
      <c r="K1020" t="s">
        <v>456</v>
      </c>
      <c r="L1020" t="s">
        <v>390</v>
      </c>
      <c r="M1020" t="s">
        <v>466</v>
      </c>
      <c r="N1020" t="s">
        <v>291</v>
      </c>
      <c r="O1020" t="s">
        <v>390</v>
      </c>
      <c r="P1020">
        <v>30000</v>
      </c>
      <c r="Q1020">
        <v>7000</v>
      </c>
      <c r="R1020">
        <v>1</v>
      </c>
      <c r="S1020">
        <v>32.700000000000003</v>
      </c>
      <c r="T1020">
        <v>0</v>
      </c>
      <c r="U1020" t="b" cm="1">
        <f t="array" ref="U1020">_xlfn.IFS(AND(R1020=1,S1020=G1020,T1020=H1020),TRUE,AND(R1020=1,S1020=G1020,H1020="Product NA"),TRUE)</f>
        <v>1</v>
      </c>
      <c r="W1020">
        <v>43.45</v>
      </c>
      <c r="X1020">
        <v>0</v>
      </c>
      <c r="Y1020" t="str">
        <f t="shared" si="50"/>
        <v>Change</v>
      </c>
    </row>
    <row r="1021" spans="1:25" x14ac:dyDescent="0.35">
      <c r="A1021" t="s">
        <v>51</v>
      </c>
      <c r="B1021" t="s">
        <v>507</v>
      </c>
      <c r="C1021" t="s">
        <v>291</v>
      </c>
      <c r="D1021" t="s">
        <v>646</v>
      </c>
      <c r="E1021" t="s">
        <v>715</v>
      </c>
      <c r="F1021" t="s">
        <v>286</v>
      </c>
      <c r="G1021" s="159">
        <f t="shared" si="48"/>
        <v>35.4</v>
      </c>
      <c r="H1021" s="159">
        <f t="shared" si="49"/>
        <v>0</v>
      </c>
      <c r="I1021" s="155" t="s">
        <v>668</v>
      </c>
      <c r="K1021" t="s">
        <v>456</v>
      </c>
      <c r="L1021" t="s">
        <v>390</v>
      </c>
      <c r="M1021" t="s">
        <v>466</v>
      </c>
      <c r="N1021" t="s">
        <v>291</v>
      </c>
      <c r="O1021" t="s">
        <v>390</v>
      </c>
      <c r="P1021">
        <v>30000</v>
      </c>
      <c r="Q1021">
        <v>8000</v>
      </c>
      <c r="R1021">
        <v>1</v>
      </c>
      <c r="S1021">
        <v>35.4</v>
      </c>
      <c r="T1021">
        <v>0</v>
      </c>
      <c r="U1021" t="b" cm="1">
        <f t="array" ref="U1021">_xlfn.IFS(AND(R1021=1,S1021=G1021,T1021=H1021),TRUE,AND(R1021=1,S1021=G1021,H1021="Product NA"),TRUE)</f>
        <v>1</v>
      </c>
      <c r="W1021">
        <v>47.550000000000004</v>
      </c>
      <c r="X1021">
        <v>0</v>
      </c>
      <c r="Y1021" t="str">
        <f t="shared" si="50"/>
        <v>Change</v>
      </c>
    </row>
    <row r="1022" spans="1:25" x14ac:dyDescent="0.35">
      <c r="A1022" t="s">
        <v>51</v>
      </c>
      <c r="B1022" t="s">
        <v>507</v>
      </c>
      <c r="C1022" t="s">
        <v>291</v>
      </c>
      <c r="D1022" t="s">
        <v>646</v>
      </c>
      <c r="E1022" t="s">
        <v>715</v>
      </c>
      <c r="F1022" t="s">
        <v>286</v>
      </c>
      <c r="G1022" s="159">
        <f t="shared" si="48"/>
        <v>38.1</v>
      </c>
      <c r="H1022" s="159">
        <f t="shared" si="49"/>
        <v>0</v>
      </c>
      <c r="I1022" s="155" t="s">
        <v>669</v>
      </c>
      <c r="K1022" t="s">
        <v>456</v>
      </c>
      <c r="L1022" t="s">
        <v>390</v>
      </c>
      <c r="M1022" t="s">
        <v>466</v>
      </c>
      <c r="N1022" t="s">
        <v>291</v>
      </c>
      <c r="O1022" t="s">
        <v>390</v>
      </c>
      <c r="P1022">
        <v>30000</v>
      </c>
      <c r="Q1022">
        <v>9000</v>
      </c>
      <c r="R1022">
        <v>1</v>
      </c>
      <c r="S1022">
        <v>38.1</v>
      </c>
      <c r="T1022">
        <v>0</v>
      </c>
      <c r="U1022" t="b" cm="1">
        <f t="array" ref="U1022">_xlfn.IFS(AND(R1022=1,S1022=G1022,T1022=H1022),TRUE,AND(R1022=1,S1022=G1022,H1022="Product NA"),TRUE)</f>
        <v>1</v>
      </c>
      <c r="W1022">
        <v>51.6</v>
      </c>
      <c r="X1022">
        <v>0</v>
      </c>
      <c r="Y1022" t="str">
        <f t="shared" si="50"/>
        <v>Change</v>
      </c>
    </row>
    <row r="1023" spans="1:25" x14ac:dyDescent="0.35">
      <c r="A1023" t="s">
        <v>51</v>
      </c>
      <c r="B1023" t="s">
        <v>507</v>
      </c>
      <c r="C1023" t="s">
        <v>291</v>
      </c>
      <c r="D1023" t="s">
        <v>646</v>
      </c>
      <c r="E1023" t="s">
        <v>715</v>
      </c>
      <c r="F1023" t="s">
        <v>286</v>
      </c>
      <c r="G1023" s="159">
        <f t="shared" si="48"/>
        <v>40.75</v>
      </c>
      <c r="H1023" s="159">
        <f t="shared" si="49"/>
        <v>0</v>
      </c>
      <c r="I1023" s="155" t="s">
        <v>670</v>
      </c>
      <c r="K1023" t="s">
        <v>456</v>
      </c>
      <c r="L1023" t="s">
        <v>390</v>
      </c>
      <c r="M1023" t="s">
        <v>466</v>
      </c>
      <c r="N1023" t="s">
        <v>291</v>
      </c>
      <c r="O1023" t="s">
        <v>390</v>
      </c>
      <c r="P1023">
        <v>30000</v>
      </c>
      <c r="Q1023">
        <v>10000</v>
      </c>
      <c r="R1023">
        <v>1</v>
      </c>
      <c r="S1023">
        <v>40.75</v>
      </c>
      <c r="T1023">
        <v>0</v>
      </c>
      <c r="U1023" t="b" cm="1">
        <f t="array" ref="U1023">_xlfn.IFS(AND(R1023=1,S1023=G1023,T1023=H1023),TRUE,AND(R1023=1,S1023=G1023,H1023="Product NA"),TRUE)</f>
        <v>1</v>
      </c>
      <c r="W1023">
        <v>55.650000000000006</v>
      </c>
      <c r="X1023">
        <v>0</v>
      </c>
      <c r="Y1023" t="str">
        <f t="shared" si="50"/>
        <v>Change</v>
      </c>
    </row>
    <row r="1024" spans="1:25" x14ac:dyDescent="0.35">
      <c r="A1024" t="s">
        <v>51</v>
      </c>
      <c r="B1024" t="s">
        <v>507</v>
      </c>
      <c r="C1024" t="s">
        <v>291</v>
      </c>
      <c r="D1024" t="s">
        <v>284</v>
      </c>
      <c r="E1024" t="s">
        <v>716</v>
      </c>
      <c r="F1024" t="s">
        <v>286</v>
      </c>
      <c r="G1024" s="159">
        <f t="shared" si="48"/>
        <v>0</v>
      </c>
      <c r="H1024" s="159">
        <f t="shared" si="49"/>
        <v>0</v>
      </c>
      <c r="I1024" s="155" t="s">
        <v>472</v>
      </c>
      <c r="K1024" t="s">
        <v>456</v>
      </c>
      <c r="L1024" t="s">
        <v>390</v>
      </c>
      <c r="M1024" t="s">
        <v>466</v>
      </c>
      <c r="N1024" t="s">
        <v>291</v>
      </c>
      <c r="O1024" t="s">
        <v>390</v>
      </c>
      <c r="P1024">
        <v>100</v>
      </c>
      <c r="Q1024">
        <v>2000</v>
      </c>
      <c r="R1024">
        <v>1</v>
      </c>
      <c r="S1024">
        <v>0</v>
      </c>
      <c r="T1024">
        <v>0</v>
      </c>
      <c r="U1024" t="b" cm="1">
        <f t="array" ref="U1024">_xlfn.IFS(AND(R1024=1,S1024=G1024,T1024=H1024),TRUE,AND(R1024=1,S1024=G1024,H1024="Product NA"),TRUE)</f>
        <v>1</v>
      </c>
      <c r="W1024">
        <v>7.25</v>
      </c>
      <c r="X1024">
        <v>11.600000000000001</v>
      </c>
      <c r="Y1024" t="str">
        <f t="shared" si="50"/>
        <v>Change</v>
      </c>
    </row>
    <row r="1025" spans="1:25" x14ac:dyDescent="0.35">
      <c r="A1025" t="s">
        <v>51</v>
      </c>
      <c r="B1025" t="s">
        <v>507</v>
      </c>
      <c r="C1025" t="s">
        <v>291</v>
      </c>
      <c r="D1025" s="180" t="s">
        <v>317</v>
      </c>
      <c r="E1025" t="s">
        <v>716</v>
      </c>
      <c r="F1025" t="s">
        <v>0</v>
      </c>
      <c r="G1025" s="159">
        <f t="shared" si="48"/>
        <v>6.53</v>
      </c>
      <c r="H1025" s="159">
        <f t="shared" si="49"/>
        <v>11.11</v>
      </c>
      <c r="I1025" s="155" t="s">
        <v>469</v>
      </c>
      <c r="K1025" t="s">
        <v>456</v>
      </c>
      <c r="L1025" t="s">
        <v>390</v>
      </c>
      <c r="M1025" t="s">
        <v>466</v>
      </c>
      <c r="N1025" t="s">
        <v>291</v>
      </c>
      <c r="O1025" t="s">
        <v>390</v>
      </c>
      <c r="P1025">
        <v>100</v>
      </c>
      <c r="Q1025">
        <v>100</v>
      </c>
      <c r="R1025">
        <v>1</v>
      </c>
      <c r="S1025">
        <v>6.53</v>
      </c>
      <c r="T1025">
        <v>11.11</v>
      </c>
      <c r="U1025" t="b" cm="1">
        <f t="array" ref="U1025">_xlfn.IFS(AND(R1025=1,S1025=G1025,T1025=H1025),TRUE,AND(R1025=1,S1025=G1025,H1025="Product NA"),TRUE)</f>
        <v>1</v>
      </c>
      <c r="W1025">
        <v>5.68</v>
      </c>
      <c r="X1025">
        <v>9.66</v>
      </c>
      <c r="Y1025" t="str">
        <f t="shared" si="50"/>
        <v>Change</v>
      </c>
    </row>
    <row r="1026" spans="1:25" x14ac:dyDescent="0.35">
      <c r="A1026" t="s">
        <v>51</v>
      </c>
      <c r="B1026" t="s">
        <v>507</v>
      </c>
      <c r="C1026" t="s">
        <v>291</v>
      </c>
      <c r="D1026" t="s">
        <v>324</v>
      </c>
      <c r="E1026" t="s">
        <v>716</v>
      </c>
      <c r="F1026" t="s">
        <v>277</v>
      </c>
      <c r="G1026" s="159">
        <f t="shared" si="48"/>
        <v>0</v>
      </c>
      <c r="H1026" s="159">
        <f t="shared" si="49"/>
        <v>0</v>
      </c>
      <c r="I1026" s="155" t="s">
        <v>470</v>
      </c>
      <c r="K1026" t="s">
        <v>456</v>
      </c>
      <c r="L1026" t="s">
        <v>390</v>
      </c>
      <c r="M1026" t="s">
        <v>466</v>
      </c>
      <c r="N1026" t="s">
        <v>291</v>
      </c>
      <c r="O1026" t="s">
        <v>390</v>
      </c>
      <c r="P1026">
        <v>100</v>
      </c>
      <c r="Q1026">
        <v>500</v>
      </c>
      <c r="R1026">
        <v>1</v>
      </c>
      <c r="S1026">
        <v>0</v>
      </c>
      <c r="T1026">
        <v>0</v>
      </c>
      <c r="U1026" t="b" cm="1">
        <f t="array" ref="U1026">_xlfn.IFS(AND(R1026=1,S1026=G1026,T1026=H1026),TRUE,AND(R1026=1,S1026=G1026,H1026="Product NA"),TRUE)</f>
        <v>1</v>
      </c>
      <c r="W1026">
        <v>6.3000000000000007</v>
      </c>
      <c r="X1026">
        <v>9.6000000000000014</v>
      </c>
      <c r="Y1026" t="str">
        <f t="shared" si="50"/>
        <v>Change</v>
      </c>
    </row>
    <row r="1027" spans="1:25" x14ac:dyDescent="0.35">
      <c r="A1027" t="s">
        <v>51</v>
      </c>
      <c r="B1027" t="s">
        <v>507</v>
      </c>
      <c r="C1027" t="s">
        <v>291</v>
      </c>
      <c r="D1027" s="180" t="s">
        <v>319</v>
      </c>
      <c r="E1027" t="s">
        <v>716</v>
      </c>
      <c r="F1027" t="s">
        <v>277</v>
      </c>
      <c r="G1027" s="159">
        <f t="shared" si="48"/>
        <v>7.25</v>
      </c>
      <c r="H1027" s="159">
        <f t="shared" si="49"/>
        <v>11.05</v>
      </c>
      <c r="I1027" s="155" t="s">
        <v>470</v>
      </c>
      <c r="K1027" t="s">
        <v>456</v>
      </c>
      <c r="L1027" t="s">
        <v>390</v>
      </c>
      <c r="M1027" t="s">
        <v>466</v>
      </c>
      <c r="N1027" t="s">
        <v>291</v>
      </c>
      <c r="O1027" t="s">
        <v>390</v>
      </c>
      <c r="P1027">
        <v>100</v>
      </c>
      <c r="Q1027">
        <v>500</v>
      </c>
      <c r="R1027">
        <v>1</v>
      </c>
      <c r="S1027">
        <v>7.25</v>
      </c>
      <c r="T1027">
        <v>11.05</v>
      </c>
      <c r="U1027" t="b" cm="1">
        <f t="array" ref="U1027">_xlfn.IFS(AND(R1027=1,S1027=G1027,T1027=H1027),TRUE,AND(R1027=1,S1027=G1027,H1027="Product NA"),TRUE)</f>
        <v>1</v>
      </c>
      <c r="W1027">
        <v>6.3000000000000007</v>
      </c>
      <c r="X1027">
        <v>9.6000000000000014</v>
      </c>
      <c r="Y1027" t="str">
        <f t="shared" si="50"/>
        <v>Change</v>
      </c>
    </row>
    <row r="1028" spans="1:25" x14ac:dyDescent="0.35">
      <c r="A1028" t="s">
        <v>51</v>
      </c>
      <c r="B1028" t="s">
        <v>507</v>
      </c>
      <c r="C1028" t="s">
        <v>291</v>
      </c>
      <c r="D1028" t="s">
        <v>240</v>
      </c>
      <c r="E1028" t="s">
        <v>287</v>
      </c>
      <c r="F1028" t="s">
        <v>0</v>
      </c>
      <c r="G1028" s="159">
        <f t="shared" ref="G1028:G1091" si="51">S1028</f>
        <v>0.05</v>
      </c>
      <c r="H1028" s="159">
        <f t="shared" ref="H1028:H1091" si="52">T1028</f>
        <v>12.3</v>
      </c>
      <c r="I1028" s="155" t="s">
        <v>469</v>
      </c>
      <c r="K1028" t="s">
        <v>456</v>
      </c>
      <c r="L1028" t="s">
        <v>390</v>
      </c>
      <c r="M1028" t="s">
        <v>466</v>
      </c>
      <c r="N1028" t="s">
        <v>291</v>
      </c>
      <c r="O1028" t="s">
        <v>390</v>
      </c>
      <c r="P1028">
        <v>100</v>
      </c>
      <c r="Q1028">
        <v>100</v>
      </c>
      <c r="R1028">
        <v>1</v>
      </c>
      <c r="S1028">
        <v>0.05</v>
      </c>
      <c r="T1028">
        <v>12.3</v>
      </c>
      <c r="U1028" t="b" cm="1">
        <f t="array" ref="U1028">_xlfn.IFS(AND(R1028=1,S1028=G1028,T1028=H1028),TRUE,AND(R1028=1,S1028=G1028,H1028="Product NA"),TRUE)</f>
        <v>1</v>
      </c>
      <c r="W1028">
        <v>0.05</v>
      </c>
      <c r="X1028">
        <v>11.34</v>
      </c>
      <c r="Y1028" t="str">
        <f t="shared" si="50"/>
        <v>Change</v>
      </c>
    </row>
    <row r="1029" spans="1:25" x14ac:dyDescent="0.35">
      <c r="A1029" t="s">
        <v>51</v>
      </c>
      <c r="B1029" t="s">
        <v>507</v>
      </c>
      <c r="C1029" t="s">
        <v>291</v>
      </c>
      <c r="D1029" t="s">
        <v>279</v>
      </c>
      <c r="E1029" t="s">
        <v>287</v>
      </c>
      <c r="F1029" t="s">
        <v>277</v>
      </c>
      <c r="G1029" s="159">
        <f t="shared" si="51"/>
        <v>0.06</v>
      </c>
      <c r="H1029" s="159">
        <f t="shared" si="52"/>
        <v>17.740000000000002</v>
      </c>
      <c r="I1029" s="155" t="s">
        <v>470</v>
      </c>
      <c r="K1029" t="s">
        <v>456</v>
      </c>
      <c r="L1029" t="s">
        <v>390</v>
      </c>
      <c r="M1029" t="s">
        <v>466</v>
      </c>
      <c r="N1029" t="s">
        <v>291</v>
      </c>
      <c r="O1029" t="s">
        <v>390</v>
      </c>
      <c r="P1029">
        <v>100</v>
      </c>
      <c r="Q1029">
        <v>500</v>
      </c>
      <c r="R1029">
        <v>1</v>
      </c>
      <c r="S1029">
        <v>0.06</v>
      </c>
      <c r="T1029">
        <v>17.740000000000002</v>
      </c>
      <c r="U1029" t="b" cm="1">
        <f t="array" ref="U1029">_xlfn.IFS(AND(R1029=1,S1029=G1029,T1029=H1029),TRUE,AND(R1029=1,S1029=G1029,H1029="Product NA"),TRUE)</f>
        <v>1</v>
      </c>
      <c r="W1029">
        <v>0.05</v>
      </c>
      <c r="X1029">
        <v>15.98</v>
      </c>
      <c r="Y1029" t="str">
        <f t="shared" ref="Y1029:Y1092" si="53">IF(AND(W1029=G1029,X1029=H1029),"No Change","Change")</f>
        <v>Change</v>
      </c>
    </row>
    <row r="1030" spans="1:25" x14ac:dyDescent="0.35">
      <c r="A1030" t="s">
        <v>47</v>
      </c>
      <c r="B1030" t="s">
        <v>401</v>
      </c>
      <c r="C1030" t="s">
        <v>47</v>
      </c>
      <c r="D1030" t="s">
        <v>326</v>
      </c>
      <c r="E1030" t="s">
        <v>643</v>
      </c>
      <c r="F1030" t="s">
        <v>643</v>
      </c>
      <c r="G1030" s="159">
        <f t="shared" si="51"/>
        <v>0.59</v>
      </c>
      <c r="H1030" s="159">
        <f t="shared" si="52"/>
        <v>9.14</v>
      </c>
      <c r="I1030" s="155" t="s">
        <v>470</v>
      </c>
      <c r="K1030" t="s">
        <v>459</v>
      </c>
      <c r="L1030" t="s">
        <v>460</v>
      </c>
      <c r="M1030" t="s">
        <v>466</v>
      </c>
      <c r="N1030" t="s">
        <v>47</v>
      </c>
      <c r="O1030" t="s">
        <v>460</v>
      </c>
      <c r="P1030">
        <v>100</v>
      </c>
      <c r="Q1030">
        <v>500</v>
      </c>
      <c r="R1030">
        <v>1</v>
      </c>
      <c r="S1030">
        <v>0.59</v>
      </c>
      <c r="T1030">
        <v>9.14</v>
      </c>
      <c r="U1030" t="b" cm="1">
        <f t="array" ref="U1030">_xlfn.IFS(AND(R1030=1,S1030=G1030,T1030=H1030),TRUE,AND(R1030=1,S1030=G1030,H1030="Product NA"),TRUE)</f>
        <v>1</v>
      </c>
      <c r="W1030">
        <v>0.55000000000000004</v>
      </c>
      <c r="X1030">
        <v>8.4600000000000009</v>
      </c>
      <c r="Y1030" t="str">
        <f t="shared" si="53"/>
        <v>Change</v>
      </c>
    </row>
    <row r="1031" spans="1:25" x14ac:dyDescent="0.35">
      <c r="A1031" t="s">
        <v>47</v>
      </c>
      <c r="B1031" t="s">
        <v>401</v>
      </c>
      <c r="C1031" t="s">
        <v>47</v>
      </c>
      <c r="D1031" t="s">
        <v>326</v>
      </c>
      <c r="E1031" t="s">
        <v>643</v>
      </c>
      <c r="F1031" t="s">
        <v>643</v>
      </c>
      <c r="G1031" s="159">
        <f t="shared" si="51"/>
        <v>2.62</v>
      </c>
      <c r="H1031" s="159">
        <f t="shared" si="52"/>
        <v>5.49</v>
      </c>
      <c r="I1031" s="155" t="s">
        <v>707</v>
      </c>
      <c r="K1031" t="s">
        <v>459</v>
      </c>
      <c r="L1031" t="s">
        <v>460</v>
      </c>
      <c r="M1031" t="s">
        <v>466</v>
      </c>
      <c r="N1031" t="s">
        <v>47</v>
      </c>
      <c r="O1031" t="s">
        <v>460</v>
      </c>
      <c r="P1031">
        <v>100</v>
      </c>
      <c r="Q1031">
        <v>5000</v>
      </c>
      <c r="R1031">
        <v>1</v>
      </c>
      <c r="S1031">
        <v>2.62</v>
      </c>
      <c r="T1031">
        <v>5.49</v>
      </c>
      <c r="U1031" t="b" cm="1">
        <f t="array" ref="U1031">_xlfn.IFS(AND(R1031=1,S1031=G1031,T1031=H1031),TRUE,AND(R1031=1,S1031=G1031,H1031="Product NA"),TRUE)</f>
        <v>1</v>
      </c>
      <c r="W1031">
        <v>2.2600000000000002</v>
      </c>
      <c r="X1031">
        <v>5.44</v>
      </c>
      <c r="Y1031" t="str">
        <f t="shared" si="53"/>
        <v>Change</v>
      </c>
    </row>
    <row r="1032" spans="1:25" x14ac:dyDescent="0.35">
      <c r="A1032" t="s">
        <v>47</v>
      </c>
      <c r="B1032" t="s">
        <v>401</v>
      </c>
      <c r="C1032" t="s">
        <v>47</v>
      </c>
      <c r="D1032" t="s">
        <v>382</v>
      </c>
      <c r="E1032" t="s">
        <v>287</v>
      </c>
      <c r="F1032" t="s">
        <v>386</v>
      </c>
      <c r="G1032" s="159">
        <f t="shared" si="51"/>
        <v>2.77</v>
      </c>
      <c r="H1032" s="159">
        <f t="shared" si="52"/>
        <v>8</v>
      </c>
      <c r="I1032" s="155" t="s">
        <v>472</v>
      </c>
      <c r="K1032" t="s">
        <v>459</v>
      </c>
      <c r="L1032" t="s">
        <v>460</v>
      </c>
      <c r="M1032" t="s">
        <v>466</v>
      </c>
      <c r="N1032" t="s">
        <v>47</v>
      </c>
      <c r="O1032" t="s">
        <v>460</v>
      </c>
      <c r="P1032">
        <v>100</v>
      </c>
      <c r="Q1032">
        <v>2000</v>
      </c>
      <c r="R1032">
        <v>1</v>
      </c>
      <c r="S1032">
        <v>2.77</v>
      </c>
      <c r="T1032">
        <v>8</v>
      </c>
      <c r="U1032" t="b" cm="1">
        <f t="array" ref="U1032">_xlfn.IFS(AND(R1032=1,S1032=G1032,T1032=H1032),TRUE,AND(R1032=1,S1032=G1032,H1032="Product NA"),TRUE)</f>
        <v>1</v>
      </c>
      <c r="W1032">
        <v>2.33</v>
      </c>
      <c r="X1032">
        <v>7.55</v>
      </c>
      <c r="Y1032" t="str">
        <f t="shared" si="53"/>
        <v>Change</v>
      </c>
    </row>
    <row r="1033" spans="1:25" x14ac:dyDescent="0.35">
      <c r="A1033" t="s">
        <v>47</v>
      </c>
      <c r="B1033" t="s">
        <v>401</v>
      </c>
      <c r="C1033" t="s">
        <v>47</v>
      </c>
      <c r="D1033" t="s">
        <v>381</v>
      </c>
      <c r="E1033" t="s">
        <v>716</v>
      </c>
      <c r="F1033" t="s">
        <v>386</v>
      </c>
      <c r="G1033" s="159">
        <f t="shared" si="51"/>
        <v>5.8500000000000005</v>
      </c>
      <c r="H1033" s="159">
        <f t="shared" si="52"/>
        <v>5.15</v>
      </c>
      <c r="I1033" s="155" t="s">
        <v>472</v>
      </c>
      <c r="K1033" t="s">
        <v>459</v>
      </c>
      <c r="L1033" t="s">
        <v>460</v>
      </c>
      <c r="M1033" t="s">
        <v>466</v>
      </c>
      <c r="N1033" t="s">
        <v>47</v>
      </c>
      <c r="O1033" t="s">
        <v>401</v>
      </c>
      <c r="P1033">
        <v>100</v>
      </c>
      <c r="Q1033">
        <v>2000</v>
      </c>
      <c r="R1033">
        <v>1</v>
      </c>
      <c r="S1033">
        <v>5.8500000000000005</v>
      </c>
      <c r="T1033">
        <v>5.15</v>
      </c>
      <c r="U1033" t="b" cm="1">
        <f t="array" ref="U1033">_xlfn.IFS(AND(R1033=1,S1033=G1033,T1033=H1033),TRUE,AND(R1033=1,S1033=G1033,H1033="Product NA"),TRUE)</f>
        <v>1</v>
      </c>
      <c r="W1033">
        <v>5.95</v>
      </c>
      <c r="X1033">
        <v>4.5</v>
      </c>
      <c r="Y1033" t="str">
        <f t="shared" si="53"/>
        <v>Change</v>
      </c>
    </row>
    <row r="1034" spans="1:25" x14ac:dyDescent="0.35">
      <c r="A1034" t="s">
        <v>47</v>
      </c>
      <c r="B1034" t="s">
        <v>401</v>
      </c>
      <c r="C1034" t="s">
        <v>47</v>
      </c>
      <c r="D1034" t="s">
        <v>281</v>
      </c>
      <c r="E1034" t="s">
        <v>287</v>
      </c>
      <c r="F1034" t="s">
        <v>286</v>
      </c>
      <c r="G1034" s="159">
        <f t="shared" si="51"/>
        <v>2.77</v>
      </c>
      <c r="H1034" s="159">
        <f t="shared" si="52"/>
        <v>8</v>
      </c>
      <c r="I1034" s="155" t="s">
        <v>472</v>
      </c>
      <c r="K1034" t="s">
        <v>459</v>
      </c>
      <c r="L1034" t="s">
        <v>460</v>
      </c>
      <c r="M1034" t="s">
        <v>466</v>
      </c>
      <c r="N1034" t="s">
        <v>47</v>
      </c>
      <c r="O1034" t="s">
        <v>460</v>
      </c>
      <c r="P1034">
        <v>100</v>
      </c>
      <c r="Q1034">
        <v>2000</v>
      </c>
      <c r="R1034">
        <v>1</v>
      </c>
      <c r="S1034">
        <v>2.77</v>
      </c>
      <c r="T1034">
        <v>8</v>
      </c>
      <c r="U1034" t="b" cm="1">
        <f t="array" ref="U1034">_xlfn.IFS(AND(R1034=1,S1034=G1034,T1034=H1034),TRUE,AND(R1034=1,S1034=G1034,H1034="Product NA"),TRUE)</f>
        <v>1</v>
      </c>
      <c r="W1034">
        <v>2.33</v>
      </c>
      <c r="X1034">
        <v>7.55</v>
      </c>
      <c r="Y1034" t="str">
        <f t="shared" si="53"/>
        <v>Change</v>
      </c>
    </row>
    <row r="1035" spans="1:25" x14ac:dyDescent="0.35">
      <c r="A1035" t="s">
        <v>47</v>
      </c>
      <c r="B1035" t="s">
        <v>401</v>
      </c>
      <c r="C1035" t="s">
        <v>47</v>
      </c>
      <c r="D1035" t="s">
        <v>278</v>
      </c>
      <c r="E1035" t="s">
        <v>287</v>
      </c>
      <c r="F1035" t="s">
        <v>277</v>
      </c>
      <c r="G1035" s="159">
        <f t="shared" si="51"/>
        <v>2.58</v>
      </c>
      <c r="H1035" s="159">
        <f t="shared" si="52"/>
        <v>6.59</v>
      </c>
      <c r="I1035" s="155" t="s">
        <v>470</v>
      </c>
      <c r="K1035" t="s">
        <v>459</v>
      </c>
      <c r="L1035" t="s">
        <v>460</v>
      </c>
      <c r="M1035" t="s">
        <v>466</v>
      </c>
      <c r="N1035" t="s">
        <v>47</v>
      </c>
      <c r="O1035" t="s">
        <v>460</v>
      </c>
      <c r="P1035">
        <v>100</v>
      </c>
      <c r="Q1035">
        <v>500</v>
      </c>
      <c r="R1035">
        <v>1</v>
      </c>
      <c r="S1035">
        <v>2.58</v>
      </c>
      <c r="T1035">
        <v>6.59</v>
      </c>
      <c r="U1035" t="b" cm="1">
        <f t="array" ref="U1035">_xlfn.IFS(AND(R1035=1,S1035=G1035,T1035=H1035),TRUE,AND(R1035=1,S1035=G1035,H1035="Product NA"),TRUE)</f>
        <v>1</v>
      </c>
      <c r="W1035">
        <v>2.2400000000000002</v>
      </c>
      <c r="X1035">
        <v>5.73</v>
      </c>
      <c r="Y1035" t="str">
        <f t="shared" si="53"/>
        <v>Change</v>
      </c>
    </row>
    <row r="1036" spans="1:25" x14ac:dyDescent="0.35">
      <c r="A1036" t="s">
        <v>47</v>
      </c>
      <c r="B1036" t="s">
        <v>401</v>
      </c>
      <c r="C1036" t="s">
        <v>47</v>
      </c>
      <c r="D1036" t="s">
        <v>238</v>
      </c>
      <c r="E1036" t="s">
        <v>287</v>
      </c>
      <c r="F1036" t="s">
        <v>0</v>
      </c>
      <c r="G1036" s="159">
        <f t="shared" si="51"/>
        <v>1.06</v>
      </c>
      <c r="H1036" s="159">
        <f t="shared" si="52"/>
        <v>11.98</v>
      </c>
      <c r="I1036" s="155" t="s">
        <v>469</v>
      </c>
      <c r="K1036" t="s">
        <v>459</v>
      </c>
      <c r="L1036" t="s">
        <v>460</v>
      </c>
      <c r="M1036" t="s">
        <v>466</v>
      </c>
      <c r="N1036" t="s">
        <v>47</v>
      </c>
      <c r="O1036" t="s">
        <v>460</v>
      </c>
      <c r="P1036">
        <v>100</v>
      </c>
      <c r="Q1036">
        <v>100</v>
      </c>
      <c r="R1036">
        <v>1</v>
      </c>
      <c r="S1036">
        <v>1.06</v>
      </c>
      <c r="T1036">
        <v>11.98</v>
      </c>
      <c r="U1036" t="b" cm="1">
        <f t="array" ref="U1036">_xlfn.IFS(AND(R1036=1,S1036=G1036,T1036=H1036),TRUE,AND(R1036=1,S1036=G1036,H1036="Product NA"),TRUE)</f>
        <v>1</v>
      </c>
      <c r="W1036">
        <v>0.91</v>
      </c>
      <c r="X1036">
        <v>10.33</v>
      </c>
      <c r="Y1036" t="str">
        <f t="shared" si="53"/>
        <v>Change</v>
      </c>
    </row>
    <row r="1037" spans="1:25" x14ac:dyDescent="0.35">
      <c r="A1037" t="s">
        <v>47</v>
      </c>
      <c r="B1037" t="s">
        <v>401</v>
      </c>
      <c r="C1037" t="s">
        <v>47</v>
      </c>
      <c r="D1037" t="s">
        <v>239</v>
      </c>
      <c r="E1037" t="s">
        <v>287</v>
      </c>
      <c r="F1037" t="s">
        <v>277</v>
      </c>
      <c r="G1037" s="159">
        <f t="shared" si="51"/>
        <v>1.1500000000000001</v>
      </c>
      <c r="H1037" s="159">
        <f t="shared" si="52"/>
        <v>10.67</v>
      </c>
      <c r="I1037" s="155" t="s">
        <v>470</v>
      </c>
      <c r="K1037" t="s">
        <v>459</v>
      </c>
      <c r="L1037" t="s">
        <v>460</v>
      </c>
      <c r="M1037" t="s">
        <v>466</v>
      </c>
      <c r="N1037" t="s">
        <v>47</v>
      </c>
      <c r="O1037" t="s">
        <v>460</v>
      </c>
      <c r="P1037">
        <v>100</v>
      </c>
      <c r="Q1037">
        <v>500</v>
      </c>
      <c r="R1037">
        <v>1</v>
      </c>
      <c r="S1037">
        <v>1.1500000000000001</v>
      </c>
      <c r="T1037">
        <v>10.67</v>
      </c>
      <c r="U1037" t="b" cm="1">
        <f t="array" ref="U1037">_xlfn.IFS(AND(R1037=1,S1037=G1037,T1037=H1037),TRUE,AND(R1037=1,S1037=G1037,H1037="Product NA"),TRUE)</f>
        <v>1</v>
      </c>
      <c r="W1037">
        <v>0.99</v>
      </c>
      <c r="X1037">
        <v>9.2000000000000011</v>
      </c>
      <c r="Y1037" t="str">
        <f t="shared" si="53"/>
        <v>Change</v>
      </c>
    </row>
    <row r="1038" spans="1:25" x14ac:dyDescent="0.35">
      <c r="A1038" t="s">
        <v>47</v>
      </c>
      <c r="B1038" t="s">
        <v>401</v>
      </c>
      <c r="C1038" t="s">
        <v>47</v>
      </c>
      <c r="D1038" t="s">
        <v>316</v>
      </c>
      <c r="E1038" t="s">
        <v>287</v>
      </c>
      <c r="F1038" t="s">
        <v>286</v>
      </c>
      <c r="G1038" s="159">
        <f t="shared" si="51"/>
        <v>2.77</v>
      </c>
      <c r="H1038" s="159">
        <f t="shared" si="52"/>
        <v>5.49</v>
      </c>
      <c r="I1038" s="155" t="s">
        <v>472</v>
      </c>
      <c r="K1038" t="s">
        <v>459</v>
      </c>
      <c r="L1038" t="s">
        <v>460</v>
      </c>
      <c r="M1038" t="s">
        <v>466</v>
      </c>
      <c r="N1038" t="s">
        <v>47</v>
      </c>
      <c r="O1038" t="s">
        <v>460</v>
      </c>
      <c r="P1038">
        <v>100</v>
      </c>
      <c r="Q1038">
        <v>2000</v>
      </c>
      <c r="R1038">
        <v>1</v>
      </c>
      <c r="S1038">
        <v>2.77</v>
      </c>
      <c r="T1038">
        <v>5.49</v>
      </c>
      <c r="U1038" t="b" cm="1">
        <f t="array" ref="U1038">_xlfn.IFS(AND(R1038=1,S1038=G1038,T1038=H1038),TRUE,AND(R1038=1,S1038=G1038,H1038="Product NA"),TRUE)</f>
        <v>1</v>
      </c>
      <c r="W1038">
        <v>2.41</v>
      </c>
      <c r="X1038">
        <v>5.44</v>
      </c>
      <c r="Y1038" t="str">
        <f t="shared" si="53"/>
        <v>Change</v>
      </c>
    </row>
    <row r="1039" spans="1:25" x14ac:dyDescent="0.35">
      <c r="A1039" t="s">
        <v>47</v>
      </c>
      <c r="B1039" t="s">
        <v>401</v>
      </c>
      <c r="C1039" t="s">
        <v>47</v>
      </c>
      <c r="D1039" t="s">
        <v>647</v>
      </c>
      <c r="E1039" t="s">
        <v>715</v>
      </c>
      <c r="F1039" t="s">
        <v>286</v>
      </c>
      <c r="G1039" s="159">
        <f t="shared" si="51"/>
        <v>20.05</v>
      </c>
      <c r="H1039" s="159">
        <f t="shared" si="52"/>
        <v>0</v>
      </c>
      <c r="I1039" s="155" t="s">
        <v>471</v>
      </c>
      <c r="K1039" t="s">
        <v>459</v>
      </c>
      <c r="L1039" t="s">
        <v>460</v>
      </c>
      <c r="M1039" t="s">
        <v>466</v>
      </c>
      <c r="N1039" t="s">
        <v>47</v>
      </c>
      <c r="O1039" t="s">
        <v>401</v>
      </c>
      <c r="P1039">
        <v>30000</v>
      </c>
      <c r="Q1039">
        <v>1000</v>
      </c>
      <c r="R1039">
        <v>1</v>
      </c>
      <c r="S1039">
        <v>20.05</v>
      </c>
      <c r="T1039">
        <v>0</v>
      </c>
      <c r="U1039" t="b" cm="1">
        <f t="array" ref="U1039">_xlfn.IFS(AND(R1039=1,S1039=G1039,T1039=H1039),TRUE,AND(R1039=1,S1039=G1039,H1039="Product NA"),TRUE)</f>
        <v>1</v>
      </c>
      <c r="W1039">
        <v>20.05</v>
      </c>
      <c r="X1039">
        <v>0</v>
      </c>
      <c r="Y1039" t="str">
        <f t="shared" si="53"/>
        <v>No Change</v>
      </c>
    </row>
    <row r="1040" spans="1:25" x14ac:dyDescent="0.35">
      <c r="A1040" t="s">
        <v>47</v>
      </c>
      <c r="B1040" t="s">
        <v>401</v>
      </c>
      <c r="C1040" t="s">
        <v>47</v>
      </c>
      <c r="D1040" t="s">
        <v>647</v>
      </c>
      <c r="E1040" t="s">
        <v>715</v>
      </c>
      <c r="F1040" t="s">
        <v>286</v>
      </c>
      <c r="G1040" s="159">
        <f t="shared" si="51"/>
        <v>86.100000000000009</v>
      </c>
      <c r="H1040" s="159">
        <f t="shared" si="52"/>
        <v>0</v>
      </c>
      <c r="I1040" s="155" t="s">
        <v>671</v>
      </c>
      <c r="K1040" t="s">
        <v>459</v>
      </c>
      <c r="L1040" t="s">
        <v>460</v>
      </c>
      <c r="M1040" t="s">
        <v>466</v>
      </c>
      <c r="N1040" t="s">
        <v>47</v>
      </c>
      <c r="O1040" t="s">
        <v>401</v>
      </c>
      <c r="P1040">
        <v>30000</v>
      </c>
      <c r="Q1040">
        <v>15000</v>
      </c>
      <c r="R1040">
        <v>1</v>
      </c>
      <c r="S1040">
        <v>86.100000000000009</v>
      </c>
      <c r="T1040">
        <v>0</v>
      </c>
      <c r="U1040" t="b" cm="1">
        <f t="array" ref="U1040">_xlfn.IFS(AND(R1040=1,S1040=G1040,T1040=H1040),TRUE,AND(R1040=1,S1040=G1040,H1040="Product NA"),TRUE)</f>
        <v>1</v>
      </c>
      <c r="W1040">
        <v>46.300000000000004</v>
      </c>
      <c r="X1040">
        <v>0</v>
      </c>
      <c r="Y1040" t="str">
        <f t="shared" si="53"/>
        <v>Change</v>
      </c>
    </row>
    <row r="1041" spans="1:25" x14ac:dyDescent="0.35">
      <c r="A1041" t="s">
        <v>47</v>
      </c>
      <c r="B1041" t="s">
        <v>401</v>
      </c>
      <c r="C1041" t="s">
        <v>47</v>
      </c>
      <c r="D1041" t="s">
        <v>647</v>
      </c>
      <c r="E1041" t="s">
        <v>715</v>
      </c>
      <c r="F1041" t="s">
        <v>286</v>
      </c>
      <c r="G1041" s="159">
        <f t="shared" si="51"/>
        <v>20.85</v>
      </c>
      <c r="H1041" s="159">
        <f t="shared" si="52"/>
        <v>0</v>
      </c>
      <c r="I1041" s="155" t="s">
        <v>662</v>
      </c>
      <c r="K1041" t="s">
        <v>459</v>
      </c>
      <c r="L1041" t="s">
        <v>460</v>
      </c>
      <c r="M1041" t="s">
        <v>466</v>
      </c>
      <c r="N1041" t="s">
        <v>47</v>
      </c>
      <c r="O1041" t="s">
        <v>401</v>
      </c>
      <c r="P1041">
        <v>30000</v>
      </c>
      <c r="Q1041">
        <v>2000</v>
      </c>
      <c r="R1041">
        <v>1</v>
      </c>
      <c r="S1041">
        <v>20.85</v>
      </c>
      <c r="T1041">
        <v>0</v>
      </c>
      <c r="U1041" t="b" cm="1">
        <f t="array" ref="U1041">_xlfn.IFS(AND(R1041=1,S1041=G1041,T1041=H1041),TRUE,AND(R1041=1,S1041=G1041,H1041="Product NA"),TRUE)</f>
        <v>1</v>
      </c>
      <c r="W1041">
        <v>20.85</v>
      </c>
      <c r="X1041">
        <v>0</v>
      </c>
      <c r="Y1041" t="str">
        <f t="shared" si="53"/>
        <v>No Change</v>
      </c>
    </row>
    <row r="1042" spans="1:25" x14ac:dyDescent="0.35">
      <c r="A1042" t="s">
        <v>47</v>
      </c>
      <c r="B1042" t="s">
        <v>401</v>
      </c>
      <c r="C1042" t="s">
        <v>47</v>
      </c>
      <c r="D1042" t="s">
        <v>647</v>
      </c>
      <c r="E1042" t="s">
        <v>715</v>
      </c>
      <c r="F1042" t="s">
        <v>286</v>
      </c>
      <c r="G1042" s="159">
        <f t="shared" si="51"/>
        <v>111.9</v>
      </c>
      <c r="H1042" s="159">
        <f t="shared" si="52"/>
        <v>0</v>
      </c>
      <c r="I1042" s="155" t="s">
        <v>672</v>
      </c>
      <c r="K1042" t="s">
        <v>459</v>
      </c>
      <c r="L1042" t="s">
        <v>460</v>
      </c>
      <c r="M1042" t="s">
        <v>466</v>
      </c>
      <c r="N1042" t="s">
        <v>47</v>
      </c>
      <c r="O1042" t="s">
        <v>401</v>
      </c>
      <c r="P1042">
        <v>30000</v>
      </c>
      <c r="Q1042">
        <v>20000</v>
      </c>
      <c r="R1042">
        <v>1</v>
      </c>
      <c r="S1042">
        <v>111.9</v>
      </c>
      <c r="T1042">
        <v>0</v>
      </c>
      <c r="U1042" t="b" cm="1">
        <f t="array" ref="U1042">_xlfn.IFS(AND(R1042=1,S1042=G1042,T1042=H1042),TRUE,AND(R1042=1,S1042=G1042,H1042="Product NA"),TRUE)</f>
        <v>1</v>
      </c>
      <c r="W1042">
        <v>50</v>
      </c>
      <c r="X1042">
        <v>0</v>
      </c>
      <c r="Y1042" t="str">
        <f t="shared" si="53"/>
        <v>Change</v>
      </c>
    </row>
    <row r="1043" spans="1:25" x14ac:dyDescent="0.35">
      <c r="A1043" t="s">
        <v>47</v>
      </c>
      <c r="B1043" t="s">
        <v>401</v>
      </c>
      <c r="C1043" t="s">
        <v>47</v>
      </c>
      <c r="D1043" t="s">
        <v>647</v>
      </c>
      <c r="E1043" t="s">
        <v>715</v>
      </c>
      <c r="F1043" t="s">
        <v>286</v>
      </c>
      <c r="G1043" s="159">
        <f t="shared" si="51"/>
        <v>148.20000000000002</v>
      </c>
      <c r="H1043" s="159">
        <f t="shared" si="52"/>
        <v>0</v>
      </c>
      <c r="I1043" s="155" t="s">
        <v>673</v>
      </c>
      <c r="K1043" t="s">
        <v>459</v>
      </c>
      <c r="L1043" t="s">
        <v>460</v>
      </c>
      <c r="M1043" t="s">
        <v>466</v>
      </c>
      <c r="N1043" t="s">
        <v>47</v>
      </c>
      <c r="O1043" t="s">
        <v>401</v>
      </c>
      <c r="P1043">
        <v>30000</v>
      </c>
      <c r="Q1043">
        <v>25000</v>
      </c>
      <c r="R1043">
        <v>1</v>
      </c>
      <c r="S1043">
        <v>148.20000000000002</v>
      </c>
      <c r="T1043">
        <v>0</v>
      </c>
      <c r="U1043" t="b" cm="1">
        <f t="array" ref="U1043">_xlfn.IFS(AND(R1043=1,S1043=G1043,T1043=H1043),TRUE,AND(R1043=1,S1043=G1043,H1043="Product NA"),TRUE)</f>
        <v>1</v>
      </c>
      <c r="W1043">
        <v>53.2</v>
      </c>
      <c r="X1043">
        <v>0</v>
      </c>
      <c r="Y1043" t="str">
        <f t="shared" si="53"/>
        <v>Change</v>
      </c>
    </row>
    <row r="1044" spans="1:25" x14ac:dyDescent="0.35">
      <c r="A1044" t="s">
        <v>47</v>
      </c>
      <c r="B1044" t="s">
        <v>401</v>
      </c>
      <c r="C1044" t="s">
        <v>47</v>
      </c>
      <c r="D1044" t="s">
        <v>647</v>
      </c>
      <c r="E1044" t="s">
        <v>715</v>
      </c>
      <c r="F1044" t="s">
        <v>286</v>
      </c>
      <c r="G1044" s="159">
        <f t="shared" si="51"/>
        <v>24.5</v>
      </c>
      <c r="H1044" s="159">
        <f t="shared" si="52"/>
        <v>0</v>
      </c>
      <c r="I1044" s="155" t="s">
        <v>663</v>
      </c>
      <c r="K1044" t="s">
        <v>459</v>
      </c>
      <c r="L1044" t="s">
        <v>460</v>
      </c>
      <c r="M1044" t="s">
        <v>466</v>
      </c>
      <c r="N1044" t="s">
        <v>47</v>
      </c>
      <c r="O1044" t="s">
        <v>401</v>
      </c>
      <c r="P1044">
        <v>30000</v>
      </c>
      <c r="Q1044">
        <v>3000</v>
      </c>
      <c r="R1044">
        <v>1</v>
      </c>
      <c r="S1044">
        <v>24.5</v>
      </c>
      <c r="T1044">
        <v>0</v>
      </c>
      <c r="U1044" t="b" cm="1">
        <f t="array" ref="U1044">_xlfn.IFS(AND(R1044=1,S1044=G1044,T1044=H1044),TRUE,AND(R1044=1,S1044=G1044,H1044="Product NA"),TRUE)</f>
        <v>1</v>
      </c>
      <c r="W1044">
        <v>24.5</v>
      </c>
      <c r="X1044">
        <v>0</v>
      </c>
      <c r="Y1044" t="str">
        <f t="shared" si="53"/>
        <v>No Change</v>
      </c>
    </row>
    <row r="1045" spans="1:25" x14ac:dyDescent="0.35">
      <c r="A1045" t="s">
        <v>47</v>
      </c>
      <c r="B1045" t="s">
        <v>401</v>
      </c>
      <c r="C1045" t="s">
        <v>47</v>
      </c>
      <c r="D1045" t="s">
        <v>647</v>
      </c>
      <c r="E1045" t="s">
        <v>715</v>
      </c>
      <c r="F1045" t="s">
        <v>286</v>
      </c>
      <c r="G1045" s="159">
        <f t="shared" si="51"/>
        <v>176</v>
      </c>
      <c r="H1045" s="159">
        <f t="shared" si="52"/>
        <v>0</v>
      </c>
      <c r="I1045" s="155" t="s">
        <v>674</v>
      </c>
      <c r="K1045" t="s">
        <v>459</v>
      </c>
      <c r="L1045" t="s">
        <v>460</v>
      </c>
      <c r="M1045" t="s">
        <v>466</v>
      </c>
      <c r="N1045" t="s">
        <v>47</v>
      </c>
      <c r="O1045" t="s">
        <v>401</v>
      </c>
      <c r="P1045">
        <v>30000</v>
      </c>
      <c r="Q1045">
        <v>30000</v>
      </c>
      <c r="R1045">
        <v>1</v>
      </c>
      <c r="S1045">
        <v>176</v>
      </c>
      <c r="T1045">
        <v>0</v>
      </c>
      <c r="U1045" t="b" cm="1">
        <f t="array" ref="U1045">_xlfn.IFS(AND(R1045=1,S1045=G1045,T1045=H1045),TRUE,AND(R1045=1,S1045=G1045,H1045="Product NA"),TRUE)</f>
        <v>1</v>
      </c>
      <c r="W1045">
        <v>60.5</v>
      </c>
      <c r="X1045">
        <v>0</v>
      </c>
      <c r="Y1045" t="str">
        <f t="shared" si="53"/>
        <v>Change</v>
      </c>
    </row>
    <row r="1046" spans="1:25" x14ac:dyDescent="0.35">
      <c r="A1046" t="s">
        <v>47</v>
      </c>
      <c r="B1046" t="s">
        <v>401</v>
      </c>
      <c r="C1046" t="s">
        <v>47</v>
      </c>
      <c r="D1046" t="s">
        <v>647</v>
      </c>
      <c r="E1046" t="s">
        <v>715</v>
      </c>
      <c r="F1046" t="s">
        <v>286</v>
      </c>
      <c r="G1046" s="159">
        <f t="shared" si="51"/>
        <v>27.400000000000002</v>
      </c>
      <c r="H1046" s="159">
        <f t="shared" si="52"/>
        <v>0</v>
      </c>
      <c r="I1046" s="155" t="s">
        <v>664</v>
      </c>
      <c r="K1046" t="s">
        <v>459</v>
      </c>
      <c r="L1046" t="s">
        <v>460</v>
      </c>
      <c r="M1046" t="s">
        <v>466</v>
      </c>
      <c r="N1046" t="s">
        <v>47</v>
      </c>
      <c r="O1046" t="s">
        <v>401</v>
      </c>
      <c r="P1046">
        <v>30000</v>
      </c>
      <c r="Q1046">
        <v>4000</v>
      </c>
      <c r="R1046">
        <v>1</v>
      </c>
      <c r="S1046">
        <v>27.400000000000002</v>
      </c>
      <c r="T1046">
        <v>0</v>
      </c>
      <c r="U1046" t="b" cm="1">
        <f t="array" ref="U1046">_xlfn.IFS(AND(R1046=1,S1046=G1046,T1046=H1046),TRUE,AND(R1046=1,S1046=G1046,H1046="Product NA"),TRUE)</f>
        <v>1</v>
      </c>
      <c r="W1046">
        <v>27.400000000000002</v>
      </c>
      <c r="X1046">
        <v>0</v>
      </c>
      <c r="Y1046" t="str">
        <f t="shared" si="53"/>
        <v>No Change</v>
      </c>
    </row>
    <row r="1047" spans="1:25" x14ac:dyDescent="0.35">
      <c r="A1047" t="s">
        <v>47</v>
      </c>
      <c r="B1047" t="s">
        <v>401</v>
      </c>
      <c r="C1047" t="s">
        <v>47</v>
      </c>
      <c r="D1047" t="s">
        <v>647</v>
      </c>
      <c r="E1047" t="s">
        <v>715</v>
      </c>
      <c r="F1047" t="s">
        <v>286</v>
      </c>
      <c r="G1047" s="159">
        <f t="shared" si="51"/>
        <v>30.3</v>
      </c>
      <c r="H1047" s="159">
        <f t="shared" si="52"/>
        <v>0</v>
      </c>
      <c r="I1047" s="155" t="s">
        <v>665</v>
      </c>
      <c r="K1047" t="s">
        <v>459</v>
      </c>
      <c r="L1047" t="s">
        <v>460</v>
      </c>
      <c r="M1047" t="s">
        <v>466</v>
      </c>
      <c r="N1047" t="s">
        <v>47</v>
      </c>
      <c r="O1047" t="s">
        <v>401</v>
      </c>
      <c r="P1047">
        <v>30000</v>
      </c>
      <c r="Q1047">
        <v>5000</v>
      </c>
      <c r="R1047">
        <v>1</v>
      </c>
      <c r="S1047">
        <v>30.3</v>
      </c>
      <c r="T1047">
        <v>0</v>
      </c>
      <c r="U1047" t="b" cm="1">
        <f t="array" ref="U1047">_xlfn.IFS(AND(R1047=1,S1047=G1047,T1047=H1047),TRUE,AND(R1047=1,S1047=G1047,H1047="Product NA"),TRUE)</f>
        <v>1</v>
      </c>
      <c r="W1047">
        <v>30.3</v>
      </c>
      <c r="X1047">
        <v>0</v>
      </c>
      <c r="Y1047" t="str">
        <f t="shared" si="53"/>
        <v>No Change</v>
      </c>
    </row>
    <row r="1048" spans="1:25" x14ac:dyDescent="0.35">
      <c r="A1048" t="s">
        <v>47</v>
      </c>
      <c r="B1048" t="s">
        <v>401</v>
      </c>
      <c r="C1048" t="s">
        <v>47</v>
      </c>
      <c r="D1048" t="s">
        <v>647</v>
      </c>
      <c r="E1048" t="s">
        <v>715</v>
      </c>
      <c r="F1048" t="s">
        <v>286</v>
      </c>
      <c r="G1048" s="159">
        <f t="shared" si="51"/>
        <v>37.300000000000004</v>
      </c>
      <c r="H1048" s="159">
        <f t="shared" si="52"/>
        <v>0</v>
      </c>
      <c r="I1048" s="155" t="s">
        <v>666</v>
      </c>
      <c r="K1048" t="s">
        <v>459</v>
      </c>
      <c r="L1048" t="s">
        <v>460</v>
      </c>
      <c r="M1048" t="s">
        <v>466</v>
      </c>
      <c r="N1048" t="s">
        <v>47</v>
      </c>
      <c r="O1048" t="s">
        <v>401</v>
      </c>
      <c r="P1048">
        <v>30000</v>
      </c>
      <c r="Q1048">
        <v>6000</v>
      </c>
      <c r="R1048">
        <v>1</v>
      </c>
      <c r="S1048">
        <v>37.300000000000004</v>
      </c>
      <c r="T1048">
        <v>0</v>
      </c>
      <c r="U1048" t="b" cm="1">
        <f t="array" ref="U1048">_xlfn.IFS(AND(R1048=1,S1048=G1048,T1048=H1048),TRUE,AND(R1048=1,S1048=G1048,H1048="Product NA"),TRUE)</f>
        <v>1</v>
      </c>
      <c r="W1048">
        <v>37.300000000000004</v>
      </c>
      <c r="X1048">
        <v>0</v>
      </c>
      <c r="Y1048" t="str">
        <f t="shared" si="53"/>
        <v>No Change</v>
      </c>
    </row>
    <row r="1049" spans="1:25" x14ac:dyDescent="0.35">
      <c r="A1049" t="s">
        <v>47</v>
      </c>
      <c r="B1049" t="s">
        <v>401</v>
      </c>
      <c r="C1049" t="s">
        <v>47</v>
      </c>
      <c r="D1049" t="s">
        <v>647</v>
      </c>
      <c r="E1049" t="s">
        <v>715</v>
      </c>
      <c r="F1049" t="s">
        <v>286</v>
      </c>
      <c r="G1049" s="159">
        <f t="shared" si="51"/>
        <v>39.1</v>
      </c>
      <c r="H1049" s="159">
        <f t="shared" si="52"/>
        <v>0</v>
      </c>
      <c r="I1049" s="155" t="s">
        <v>667</v>
      </c>
      <c r="K1049" t="s">
        <v>459</v>
      </c>
      <c r="L1049" t="s">
        <v>460</v>
      </c>
      <c r="M1049" t="s">
        <v>466</v>
      </c>
      <c r="N1049" t="s">
        <v>47</v>
      </c>
      <c r="O1049" t="s">
        <v>401</v>
      </c>
      <c r="P1049">
        <v>30000</v>
      </c>
      <c r="Q1049">
        <v>7000</v>
      </c>
      <c r="R1049">
        <v>1</v>
      </c>
      <c r="S1049">
        <v>39.1</v>
      </c>
      <c r="T1049">
        <v>0</v>
      </c>
      <c r="U1049" t="b" cm="1">
        <f t="array" ref="U1049">_xlfn.IFS(AND(R1049=1,S1049=G1049,T1049=H1049),TRUE,AND(R1049=1,S1049=G1049,H1049="Product NA"),TRUE)</f>
        <v>1</v>
      </c>
      <c r="W1049">
        <v>37.300000000000004</v>
      </c>
      <c r="X1049">
        <v>0</v>
      </c>
      <c r="Y1049" t="str">
        <f t="shared" si="53"/>
        <v>Change</v>
      </c>
    </row>
    <row r="1050" spans="1:25" x14ac:dyDescent="0.35">
      <c r="A1050" t="s">
        <v>47</v>
      </c>
      <c r="B1050" t="s">
        <v>401</v>
      </c>
      <c r="C1050" t="s">
        <v>47</v>
      </c>
      <c r="D1050" t="s">
        <v>647</v>
      </c>
      <c r="E1050" t="s">
        <v>715</v>
      </c>
      <c r="F1050" t="s">
        <v>286</v>
      </c>
      <c r="G1050" s="159">
        <f t="shared" si="51"/>
        <v>45.5</v>
      </c>
      <c r="H1050" s="159">
        <f t="shared" si="52"/>
        <v>0</v>
      </c>
      <c r="I1050" s="155" t="s">
        <v>668</v>
      </c>
      <c r="K1050" t="s">
        <v>459</v>
      </c>
      <c r="L1050" t="s">
        <v>460</v>
      </c>
      <c r="M1050" t="s">
        <v>466</v>
      </c>
      <c r="N1050" t="s">
        <v>47</v>
      </c>
      <c r="O1050" t="s">
        <v>401</v>
      </c>
      <c r="P1050">
        <v>30000</v>
      </c>
      <c r="Q1050">
        <v>8000</v>
      </c>
      <c r="R1050">
        <v>1</v>
      </c>
      <c r="S1050">
        <v>45.5</v>
      </c>
      <c r="T1050">
        <v>0</v>
      </c>
      <c r="U1050" t="b" cm="1">
        <f t="array" ref="U1050">_xlfn.IFS(AND(R1050=1,S1050=G1050,T1050=H1050),TRUE,AND(R1050=1,S1050=G1050,H1050="Product NA"),TRUE)</f>
        <v>1</v>
      </c>
      <c r="W1050">
        <v>43.800000000000004</v>
      </c>
      <c r="X1050">
        <v>0</v>
      </c>
      <c r="Y1050" t="str">
        <f t="shared" si="53"/>
        <v>Change</v>
      </c>
    </row>
    <row r="1051" spans="1:25" x14ac:dyDescent="0.35">
      <c r="A1051" t="s">
        <v>47</v>
      </c>
      <c r="B1051" t="s">
        <v>401</v>
      </c>
      <c r="C1051" t="s">
        <v>47</v>
      </c>
      <c r="D1051" t="s">
        <v>647</v>
      </c>
      <c r="E1051" t="s">
        <v>715</v>
      </c>
      <c r="F1051" t="s">
        <v>286</v>
      </c>
      <c r="G1051" s="159">
        <f t="shared" si="51"/>
        <v>50.300000000000004</v>
      </c>
      <c r="H1051" s="159">
        <f t="shared" si="52"/>
        <v>0</v>
      </c>
      <c r="I1051" s="155" t="s">
        <v>669</v>
      </c>
      <c r="K1051" t="s">
        <v>459</v>
      </c>
      <c r="L1051" t="s">
        <v>460</v>
      </c>
      <c r="M1051" t="s">
        <v>466</v>
      </c>
      <c r="N1051" t="s">
        <v>47</v>
      </c>
      <c r="O1051" t="s">
        <v>401</v>
      </c>
      <c r="P1051">
        <v>30000</v>
      </c>
      <c r="Q1051">
        <v>9000</v>
      </c>
      <c r="R1051">
        <v>1</v>
      </c>
      <c r="S1051">
        <v>50.300000000000004</v>
      </c>
      <c r="T1051">
        <v>0</v>
      </c>
      <c r="U1051" t="b" cm="1">
        <f t="array" ref="U1051">_xlfn.IFS(AND(R1051=1,S1051=G1051,T1051=H1051),TRUE,AND(R1051=1,S1051=G1051,H1051="Product NA"),TRUE)</f>
        <v>1</v>
      </c>
      <c r="W1051">
        <v>43.800000000000004</v>
      </c>
      <c r="X1051">
        <v>0</v>
      </c>
      <c r="Y1051" t="str">
        <f t="shared" si="53"/>
        <v>Change</v>
      </c>
    </row>
    <row r="1052" spans="1:25" x14ac:dyDescent="0.35">
      <c r="A1052" t="s">
        <v>47</v>
      </c>
      <c r="B1052" t="s">
        <v>401</v>
      </c>
      <c r="C1052" t="s">
        <v>47</v>
      </c>
      <c r="D1052" t="s">
        <v>647</v>
      </c>
      <c r="E1052" t="s">
        <v>715</v>
      </c>
      <c r="F1052" t="s">
        <v>286</v>
      </c>
      <c r="G1052" s="159">
        <f t="shared" si="51"/>
        <v>55.1</v>
      </c>
      <c r="H1052" s="159">
        <f t="shared" si="52"/>
        <v>0</v>
      </c>
      <c r="I1052" s="155" t="s">
        <v>670</v>
      </c>
      <c r="K1052" t="s">
        <v>459</v>
      </c>
      <c r="L1052" t="s">
        <v>460</v>
      </c>
      <c r="M1052" t="s">
        <v>466</v>
      </c>
      <c r="N1052" t="s">
        <v>47</v>
      </c>
      <c r="O1052" t="s">
        <v>401</v>
      </c>
      <c r="P1052">
        <v>30000</v>
      </c>
      <c r="Q1052">
        <v>10000</v>
      </c>
      <c r="R1052">
        <v>1</v>
      </c>
      <c r="S1052">
        <v>55.1</v>
      </c>
      <c r="T1052">
        <v>0</v>
      </c>
      <c r="U1052" t="b" cm="1">
        <f t="array" ref="U1052">_xlfn.IFS(AND(R1052=1,S1052=G1052,T1052=H1052),TRUE,AND(R1052=1,S1052=G1052,H1052="Product NA"),TRUE)</f>
        <v>1</v>
      </c>
      <c r="W1052">
        <v>43.800000000000004</v>
      </c>
      <c r="X1052">
        <v>0</v>
      </c>
      <c r="Y1052" t="str">
        <f t="shared" si="53"/>
        <v>Change</v>
      </c>
    </row>
    <row r="1053" spans="1:25" x14ac:dyDescent="0.35">
      <c r="A1053" t="s">
        <v>47</v>
      </c>
      <c r="B1053" t="s">
        <v>401</v>
      </c>
      <c r="C1053" t="s">
        <v>47</v>
      </c>
      <c r="D1053" t="s">
        <v>283</v>
      </c>
      <c r="E1053" t="s">
        <v>716</v>
      </c>
      <c r="F1053" t="s">
        <v>286</v>
      </c>
      <c r="G1053" s="159">
        <f t="shared" si="51"/>
        <v>5.8500000000000005</v>
      </c>
      <c r="H1053" s="159">
        <f t="shared" si="52"/>
        <v>5.15</v>
      </c>
      <c r="I1053" s="155" t="s">
        <v>472</v>
      </c>
      <c r="K1053" t="s">
        <v>459</v>
      </c>
      <c r="L1053" t="s">
        <v>460</v>
      </c>
      <c r="M1053" t="s">
        <v>466</v>
      </c>
      <c r="N1053" t="s">
        <v>47</v>
      </c>
      <c r="O1053" t="s">
        <v>401</v>
      </c>
      <c r="P1053">
        <v>5000</v>
      </c>
      <c r="Q1053">
        <v>2000</v>
      </c>
      <c r="R1053">
        <v>1</v>
      </c>
      <c r="S1053">
        <v>5.8500000000000005</v>
      </c>
      <c r="T1053">
        <v>5.15</v>
      </c>
      <c r="U1053" t="b" cm="1">
        <f t="array" ref="U1053">_xlfn.IFS(AND(R1053=1,S1053=G1053,T1053=H1053),TRUE,AND(R1053=1,S1053=G1053,H1053="Product NA"),TRUE)</f>
        <v>1</v>
      </c>
      <c r="W1053">
        <v>5.95</v>
      </c>
      <c r="X1053">
        <v>4.5</v>
      </c>
      <c r="Y1053" t="str">
        <f t="shared" si="53"/>
        <v>Change</v>
      </c>
    </row>
    <row r="1054" spans="1:25" x14ac:dyDescent="0.35">
      <c r="A1054" t="s">
        <v>47</v>
      </c>
      <c r="B1054" t="s">
        <v>401</v>
      </c>
      <c r="C1054" t="s">
        <v>47</v>
      </c>
      <c r="D1054" t="s">
        <v>283</v>
      </c>
      <c r="E1054" t="s">
        <v>716</v>
      </c>
      <c r="F1054" t="s">
        <v>286</v>
      </c>
      <c r="G1054" s="159">
        <f t="shared" si="51"/>
        <v>5.8500000000000005</v>
      </c>
      <c r="H1054" s="159">
        <f t="shared" si="52"/>
        <v>5.15</v>
      </c>
      <c r="I1054" s="155" t="s">
        <v>473</v>
      </c>
      <c r="K1054" t="s">
        <v>459</v>
      </c>
      <c r="L1054" t="s">
        <v>460</v>
      </c>
      <c r="M1054" t="s">
        <v>466</v>
      </c>
      <c r="N1054" t="s">
        <v>47</v>
      </c>
      <c r="O1054" t="s">
        <v>401</v>
      </c>
      <c r="P1054">
        <v>5000</v>
      </c>
      <c r="Q1054">
        <v>2000</v>
      </c>
      <c r="R1054">
        <v>1</v>
      </c>
      <c r="S1054">
        <v>5.8500000000000005</v>
      </c>
      <c r="T1054">
        <v>5.15</v>
      </c>
      <c r="U1054" t="b" cm="1">
        <f t="array" ref="U1054">_xlfn.IFS(AND(R1054=1,S1054=G1054,T1054=H1054),TRUE,AND(R1054=1,S1054=G1054,H1054="Product NA"),TRUE)</f>
        <v>1</v>
      </c>
      <c r="W1054">
        <v>5.95</v>
      </c>
      <c r="X1054">
        <v>4.5</v>
      </c>
      <c r="Y1054" t="str">
        <f t="shared" si="53"/>
        <v>Change</v>
      </c>
    </row>
    <row r="1055" spans="1:25" x14ac:dyDescent="0.35">
      <c r="A1055" t="s">
        <v>47</v>
      </c>
      <c r="B1055" t="s">
        <v>401</v>
      </c>
      <c r="C1055" t="s">
        <v>47</v>
      </c>
      <c r="D1055" t="s">
        <v>284</v>
      </c>
      <c r="E1055" t="s">
        <v>716</v>
      </c>
      <c r="F1055" t="s">
        <v>286</v>
      </c>
      <c r="G1055" s="159">
        <f t="shared" si="51"/>
        <v>0</v>
      </c>
      <c r="H1055" s="159">
        <f t="shared" si="52"/>
        <v>0</v>
      </c>
      <c r="I1055" s="155" t="s">
        <v>472</v>
      </c>
      <c r="K1055" t="s">
        <v>459</v>
      </c>
      <c r="L1055" t="s">
        <v>460</v>
      </c>
      <c r="M1055" t="s">
        <v>466</v>
      </c>
      <c r="N1055" t="s">
        <v>47</v>
      </c>
      <c r="O1055" t="s">
        <v>401</v>
      </c>
      <c r="P1055">
        <v>100</v>
      </c>
      <c r="Q1055">
        <v>2000</v>
      </c>
      <c r="R1055">
        <v>1</v>
      </c>
      <c r="S1055">
        <v>0</v>
      </c>
      <c r="T1055">
        <v>0</v>
      </c>
      <c r="U1055" t="b" cm="1">
        <f t="array" ref="U1055">_xlfn.IFS(AND(R1055=1,S1055=G1055,T1055=H1055),TRUE,AND(R1055=1,S1055=G1055,H1055="Product NA"),TRUE)</f>
        <v>1</v>
      </c>
      <c r="W1055">
        <v>7.2</v>
      </c>
      <c r="X1055">
        <v>7.6000000000000005</v>
      </c>
      <c r="Y1055" t="str">
        <f t="shared" si="53"/>
        <v>Change</v>
      </c>
    </row>
    <row r="1056" spans="1:25" x14ac:dyDescent="0.35">
      <c r="A1056" t="s">
        <v>47</v>
      </c>
      <c r="B1056" t="s">
        <v>401</v>
      </c>
      <c r="C1056" t="s">
        <v>47</v>
      </c>
      <c r="D1056" t="s">
        <v>320</v>
      </c>
      <c r="E1056" t="s">
        <v>716</v>
      </c>
      <c r="F1056" t="s">
        <v>0</v>
      </c>
      <c r="G1056" s="159">
        <f t="shared" si="51"/>
        <v>0</v>
      </c>
      <c r="H1056" s="159">
        <f t="shared" si="52"/>
        <v>0</v>
      </c>
      <c r="I1056" s="155" t="s">
        <v>469</v>
      </c>
      <c r="K1056" t="s">
        <v>459</v>
      </c>
      <c r="L1056" t="s">
        <v>460</v>
      </c>
      <c r="M1056" t="s">
        <v>466</v>
      </c>
      <c r="N1056" t="s">
        <v>47</v>
      </c>
      <c r="O1056" t="s">
        <v>460</v>
      </c>
      <c r="P1056">
        <v>100</v>
      </c>
      <c r="Q1056">
        <v>100</v>
      </c>
      <c r="R1056">
        <v>1</v>
      </c>
      <c r="S1056">
        <v>0</v>
      </c>
      <c r="T1056">
        <v>0</v>
      </c>
      <c r="U1056" t="b" cm="1">
        <f t="array" ref="U1056">_xlfn.IFS(AND(R1056=1,S1056=G1056,T1056=H1056),TRUE,AND(R1056=1,S1056=G1056,H1056="Product NA"),TRUE)</f>
        <v>1</v>
      </c>
      <c r="W1056">
        <v>5.57</v>
      </c>
      <c r="X1056">
        <v>9.18</v>
      </c>
      <c r="Y1056" t="str">
        <f t="shared" si="53"/>
        <v>Change</v>
      </c>
    </row>
    <row r="1057" spans="1:25" x14ac:dyDescent="0.35">
      <c r="A1057" t="s">
        <v>47</v>
      </c>
      <c r="B1057" t="s">
        <v>401</v>
      </c>
      <c r="C1057" t="s">
        <v>47</v>
      </c>
      <c r="D1057" s="180" t="s">
        <v>317</v>
      </c>
      <c r="E1057" t="s">
        <v>716</v>
      </c>
      <c r="F1057" t="s">
        <v>0</v>
      </c>
      <c r="G1057" s="159">
        <f t="shared" si="51"/>
        <v>6.5600000000000005</v>
      </c>
      <c r="H1057" s="159">
        <f t="shared" si="52"/>
        <v>10.61</v>
      </c>
      <c r="I1057" s="155" t="s">
        <v>469</v>
      </c>
      <c r="K1057" t="s">
        <v>459</v>
      </c>
      <c r="L1057" t="s">
        <v>460</v>
      </c>
      <c r="M1057" t="s">
        <v>466</v>
      </c>
      <c r="N1057" s="180" t="s">
        <v>459</v>
      </c>
      <c r="O1057" s="180" t="s">
        <v>460</v>
      </c>
      <c r="P1057">
        <v>100</v>
      </c>
      <c r="Q1057">
        <v>100</v>
      </c>
      <c r="R1057">
        <v>1</v>
      </c>
      <c r="S1057">
        <v>6.5600000000000005</v>
      </c>
      <c r="T1057">
        <v>10.61</v>
      </c>
      <c r="U1057" t="b" cm="1">
        <f t="array" ref="U1057">_xlfn.IFS(AND(R1057=1,S1057=G1057,T1057=H1057),TRUE,AND(R1057=1,S1057=G1057,H1057="Product NA"),TRUE)</f>
        <v>1</v>
      </c>
      <c r="W1057">
        <v>6.25</v>
      </c>
      <c r="X1057">
        <v>10.1</v>
      </c>
      <c r="Y1057" t="str">
        <f t="shared" si="53"/>
        <v>Change</v>
      </c>
    </row>
    <row r="1058" spans="1:25" x14ac:dyDescent="0.35">
      <c r="A1058" t="s">
        <v>47</v>
      </c>
      <c r="B1058" t="s">
        <v>401</v>
      </c>
      <c r="C1058" t="s">
        <v>47</v>
      </c>
      <c r="D1058" t="s">
        <v>322</v>
      </c>
      <c r="E1058" t="s">
        <v>716</v>
      </c>
      <c r="F1058" t="s">
        <v>277</v>
      </c>
      <c r="G1058" s="159">
        <f t="shared" si="51"/>
        <v>0</v>
      </c>
      <c r="H1058" s="159">
        <f t="shared" si="52"/>
        <v>0</v>
      </c>
      <c r="I1058" s="155" t="s">
        <v>470</v>
      </c>
      <c r="K1058" t="s">
        <v>459</v>
      </c>
      <c r="L1058" t="s">
        <v>460</v>
      </c>
      <c r="M1058" t="s">
        <v>466</v>
      </c>
      <c r="N1058" t="s">
        <v>47</v>
      </c>
      <c r="O1058" t="s">
        <v>460</v>
      </c>
      <c r="P1058">
        <v>100</v>
      </c>
      <c r="Q1058">
        <v>500</v>
      </c>
      <c r="R1058">
        <v>1</v>
      </c>
      <c r="S1058">
        <v>0</v>
      </c>
      <c r="T1058">
        <v>0</v>
      </c>
      <c r="U1058" t="b" cm="1">
        <f t="array" ref="U1058">_xlfn.IFS(AND(R1058=1,S1058=G1058,T1058=H1058),TRUE,AND(R1058=1,S1058=G1058,H1058="Product NA"),TRUE)</f>
        <v>1</v>
      </c>
      <c r="W1058">
        <v>5.8000000000000007</v>
      </c>
      <c r="X1058">
        <v>4.8000000000000007</v>
      </c>
      <c r="Y1058" t="str">
        <f t="shared" si="53"/>
        <v>Change</v>
      </c>
    </row>
    <row r="1059" spans="1:25" x14ac:dyDescent="0.35">
      <c r="A1059" t="s">
        <v>47</v>
      </c>
      <c r="B1059" t="s">
        <v>401</v>
      </c>
      <c r="C1059" t="s">
        <v>47</v>
      </c>
      <c r="D1059" t="s">
        <v>321</v>
      </c>
      <c r="E1059" t="s">
        <v>716</v>
      </c>
      <c r="F1059" t="s">
        <v>277</v>
      </c>
      <c r="G1059" s="159">
        <f t="shared" si="51"/>
        <v>5.7</v>
      </c>
      <c r="H1059" s="159">
        <f t="shared" si="52"/>
        <v>4.7</v>
      </c>
      <c r="I1059" s="155" t="s">
        <v>470</v>
      </c>
      <c r="K1059" t="s">
        <v>459</v>
      </c>
      <c r="L1059" t="s">
        <v>460</v>
      </c>
      <c r="M1059" t="s">
        <v>466</v>
      </c>
      <c r="N1059" t="s">
        <v>47</v>
      </c>
      <c r="O1059" t="s">
        <v>460</v>
      </c>
      <c r="P1059">
        <v>100</v>
      </c>
      <c r="Q1059">
        <v>500</v>
      </c>
      <c r="R1059">
        <v>1</v>
      </c>
      <c r="S1059">
        <v>5.7</v>
      </c>
      <c r="T1059">
        <v>4.7</v>
      </c>
      <c r="U1059" t="b" cm="1">
        <f t="array" ref="U1059">_xlfn.IFS(AND(R1059=1,S1059=G1059,T1059=H1059),TRUE,AND(R1059=1,S1059=G1059,H1059="Product NA"),TRUE)</f>
        <v>1</v>
      </c>
      <c r="W1059">
        <v>5.8000000000000007</v>
      </c>
      <c r="X1059">
        <v>4.8000000000000007</v>
      </c>
      <c r="Y1059" t="str">
        <f t="shared" si="53"/>
        <v>Change</v>
      </c>
    </row>
    <row r="1060" spans="1:25" x14ac:dyDescent="0.35">
      <c r="A1060" t="s">
        <v>47</v>
      </c>
      <c r="B1060" t="s">
        <v>401</v>
      </c>
      <c r="C1060" t="s">
        <v>47</v>
      </c>
      <c r="D1060" t="s">
        <v>324</v>
      </c>
      <c r="E1060" t="s">
        <v>716</v>
      </c>
      <c r="F1060" t="s">
        <v>277</v>
      </c>
      <c r="G1060" s="159">
        <f t="shared" si="51"/>
        <v>0</v>
      </c>
      <c r="H1060" s="159">
        <f t="shared" si="52"/>
        <v>0</v>
      </c>
      <c r="I1060" s="155" t="s">
        <v>470</v>
      </c>
      <c r="K1060" t="s">
        <v>459</v>
      </c>
      <c r="L1060" t="s">
        <v>460</v>
      </c>
      <c r="M1060" t="s">
        <v>466</v>
      </c>
      <c r="N1060" t="s">
        <v>47</v>
      </c>
      <c r="O1060" t="s">
        <v>401</v>
      </c>
      <c r="P1060">
        <v>100</v>
      </c>
      <c r="Q1060">
        <v>500</v>
      </c>
      <c r="R1060">
        <v>1</v>
      </c>
      <c r="S1060">
        <v>0</v>
      </c>
      <c r="T1060">
        <v>0</v>
      </c>
      <c r="U1060" t="b" cm="1">
        <f t="array" ref="U1060">_xlfn.IFS(AND(R1060=1,S1060=G1060,T1060=H1060),TRUE,AND(R1060=1,S1060=G1060,H1060="Product NA"),TRUE)</f>
        <v>1</v>
      </c>
      <c r="W1060">
        <v>6.3000000000000007</v>
      </c>
      <c r="X1060">
        <v>9.1</v>
      </c>
      <c r="Y1060" t="str">
        <f t="shared" si="53"/>
        <v>Change</v>
      </c>
    </row>
    <row r="1061" spans="1:25" x14ac:dyDescent="0.35">
      <c r="A1061" t="s">
        <v>47</v>
      </c>
      <c r="B1061" t="s">
        <v>401</v>
      </c>
      <c r="C1061" t="s">
        <v>47</v>
      </c>
      <c r="D1061" s="180" t="s">
        <v>319</v>
      </c>
      <c r="E1061" t="s">
        <v>716</v>
      </c>
      <c r="F1061" t="s">
        <v>277</v>
      </c>
      <c r="G1061" s="159">
        <f t="shared" si="51"/>
        <v>6.6000000000000005</v>
      </c>
      <c r="H1061" s="159">
        <f t="shared" si="52"/>
        <v>9.5500000000000007</v>
      </c>
      <c r="I1061" s="155" t="s">
        <v>470</v>
      </c>
      <c r="K1061" t="s">
        <v>459</v>
      </c>
      <c r="L1061" t="s">
        <v>460</v>
      </c>
      <c r="M1061" t="s">
        <v>466</v>
      </c>
      <c r="N1061" s="180" t="s">
        <v>459</v>
      </c>
      <c r="O1061" s="180" t="s">
        <v>460</v>
      </c>
      <c r="P1061">
        <v>100</v>
      </c>
      <c r="Q1061">
        <v>500</v>
      </c>
      <c r="R1061">
        <v>1</v>
      </c>
      <c r="S1061">
        <v>6.6000000000000005</v>
      </c>
      <c r="T1061">
        <v>9.5500000000000007</v>
      </c>
      <c r="U1061" t="b" cm="1">
        <f t="array" ref="U1061">_xlfn.IFS(AND(R1061=1,S1061=G1061,T1061=H1061),TRUE,AND(R1061=1,S1061=G1061,H1061="Product NA"),TRUE)</f>
        <v>1</v>
      </c>
      <c r="W1061">
        <v>6.3000000000000007</v>
      </c>
      <c r="X1061">
        <v>9.1</v>
      </c>
      <c r="Y1061" t="str">
        <f t="shared" si="53"/>
        <v>Change</v>
      </c>
    </row>
    <row r="1062" spans="1:25" x14ac:dyDescent="0.35">
      <c r="A1062" t="s">
        <v>47</v>
      </c>
      <c r="B1062" t="s">
        <v>401</v>
      </c>
      <c r="C1062" t="s">
        <v>47</v>
      </c>
      <c r="D1062" t="s">
        <v>240</v>
      </c>
      <c r="E1062" t="s">
        <v>287</v>
      </c>
      <c r="F1062" t="s">
        <v>0</v>
      </c>
      <c r="G1062" s="159">
        <f t="shared" si="51"/>
        <v>0.59</v>
      </c>
      <c r="H1062" s="159">
        <f t="shared" si="52"/>
        <v>9.14</v>
      </c>
      <c r="I1062" s="155" t="s">
        <v>469</v>
      </c>
      <c r="K1062" t="s">
        <v>459</v>
      </c>
      <c r="L1062" t="s">
        <v>460</v>
      </c>
      <c r="M1062" t="s">
        <v>466</v>
      </c>
      <c r="N1062" t="s">
        <v>47</v>
      </c>
      <c r="O1062" t="s">
        <v>460</v>
      </c>
      <c r="P1062">
        <v>100</v>
      </c>
      <c r="Q1062">
        <v>100</v>
      </c>
      <c r="R1062">
        <v>1</v>
      </c>
      <c r="S1062">
        <v>0.59</v>
      </c>
      <c r="T1062">
        <v>9.14</v>
      </c>
      <c r="U1062" t="b" cm="1">
        <f t="array" ref="U1062">_xlfn.IFS(AND(R1062=1,S1062=G1062,T1062=H1062),TRUE,AND(R1062=1,S1062=G1062,H1062="Product NA"),TRUE)</f>
        <v>1</v>
      </c>
      <c r="W1062">
        <v>0.63</v>
      </c>
      <c r="X1062">
        <v>9.2900000000000009</v>
      </c>
      <c r="Y1062" t="str">
        <f t="shared" si="53"/>
        <v>Change</v>
      </c>
    </row>
    <row r="1063" spans="1:25" x14ac:dyDescent="0.35">
      <c r="A1063" t="s">
        <v>47</v>
      </c>
      <c r="B1063" t="s">
        <v>401</v>
      </c>
      <c r="C1063" t="s">
        <v>47</v>
      </c>
      <c r="D1063" t="s">
        <v>279</v>
      </c>
      <c r="E1063" t="s">
        <v>287</v>
      </c>
      <c r="F1063" t="s">
        <v>277</v>
      </c>
      <c r="G1063" s="159">
        <f t="shared" si="51"/>
        <v>0.59</v>
      </c>
      <c r="H1063" s="159">
        <f t="shared" si="52"/>
        <v>9.14</v>
      </c>
      <c r="I1063" s="155" t="s">
        <v>470</v>
      </c>
      <c r="K1063" t="s">
        <v>459</v>
      </c>
      <c r="L1063" t="s">
        <v>460</v>
      </c>
      <c r="M1063" t="s">
        <v>466</v>
      </c>
      <c r="N1063" t="s">
        <v>47</v>
      </c>
      <c r="O1063" t="s">
        <v>460</v>
      </c>
      <c r="P1063">
        <v>100</v>
      </c>
      <c r="Q1063">
        <v>500</v>
      </c>
      <c r="R1063">
        <v>1</v>
      </c>
      <c r="S1063">
        <v>0.59</v>
      </c>
      <c r="T1063">
        <v>9.14</v>
      </c>
      <c r="U1063" t="b" cm="1">
        <f t="array" ref="U1063">_xlfn.IFS(AND(R1063=1,S1063=G1063,T1063=H1063),TRUE,AND(R1063=1,S1063=G1063,H1063="Product NA"),TRUE)</f>
        <v>1</v>
      </c>
      <c r="W1063">
        <v>0.55000000000000004</v>
      </c>
      <c r="X1063">
        <v>8.4600000000000009</v>
      </c>
      <c r="Y1063" t="str">
        <f t="shared" si="53"/>
        <v>Change</v>
      </c>
    </row>
    <row r="1064" spans="1:25" x14ac:dyDescent="0.35">
      <c r="A1064" t="s">
        <v>205</v>
      </c>
      <c r="B1064" t="s">
        <v>447</v>
      </c>
      <c r="C1064" t="s">
        <v>205</v>
      </c>
      <c r="D1064" t="s">
        <v>326</v>
      </c>
      <c r="E1064" t="s">
        <v>643</v>
      </c>
      <c r="F1064" t="s">
        <v>643</v>
      </c>
      <c r="G1064" s="159">
        <f t="shared" si="51"/>
        <v>1.06</v>
      </c>
      <c r="H1064" s="159">
        <f t="shared" si="52"/>
        <v>4.74</v>
      </c>
      <c r="I1064" s="155" t="s">
        <v>470</v>
      </c>
      <c r="K1064" t="s">
        <v>292</v>
      </c>
      <c r="L1064" t="s">
        <v>391</v>
      </c>
      <c r="M1064" t="s">
        <v>466</v>
      </c>
      <c r="N1064" t="s">
        <v>205</v>
      </c>
      <c r="O1064" t="s">
        <v>447</v>
      </c>
      <c r="P1064">
        <v>100</v>
      </c>
      <c r="Q1064">
        <v>500</v>
      </c>
      <c r="R1064">
        <v>1</v>
      </c>
      <c r="S1064">
        <v>1.06</v>
      </c>
      <c r="T1064">
        <v>4.74</v>
      </c>
      <c r="U1064" t="b" cm="1">
        <f t="array" ref="U1064">_xlfn.IFS(AND(R1064=1,S1064=G1064,T1064=H1064),TRUE,AND(R1064=1,S1064=G1064,H1064="Product NA"),TRUE)</f>
        <v>1</v>
      </c>
      <c r="W1064">
        <v>0.98</v>
      </c>
      <c r="X1064">
        <v>4.3899999999999997</v>
      </c>
      <c r="Y1064" t="str">
        <f t="shared" si="53"/>
        <v>Change</v>
      </c>
    </row>
    <row r="1065" spans="1:25" x14ac:dyDescent="0.35">
      <c r="A1065" t="s">
        <v>205</v>
      </c>
      <c r="B1065" t="s">
        <v>447</v>
      </c>
      <c r="C1065" t="s">
        <v>205</v>
      </c>
      <c r="D1065" t="s">
        <v>326</v>
      </c>
      <c r="E1065" t="s">
        <v>643</v>
      </c>
      <c r="F1065" t="s">
        <v>643</v>
      </c>
      <c r="G1065" s="159">
        <f t="shared" si="51"/>
        <v>4.2699999999999996</v>
      </c>
      <c r="H1065" s="159">
        <f t="shared" si="52"/>
        <v>1.9000000000000001</v>
      </c>
      <c r="I1065" s="155" t="s">
        <v>707</v>
      </c>
      <c r="K1065" t="s">
        <v>292</v>
      </c>
      <c r="L1065" t="s">
        <v>391</v>
      </c>
      <c r="M1065" t="s">
        <v>466</v>
      </c>
      <c r="N1065" t="s">
        <v>205</v>
      </c>
      <c r="O1065" t="s">
        <v>447</v>
      </c>
      <c r="P1065">
        <v>100</v>
      </c>
      <c r="Q1065">
        <v>5000</v>
      </c>
      <c r="R1065">
        <v>1</v>
      </c>
      <c r="S1065">
        <v>4.2699999999999996</v>
      </c>
      <c r="T1065">
        <v>1.9000000000000001</v>
      </c>
      <c r="U1065" t="b" cm="1">
        <f t="array" ref="U1065">_xlfn.IFS(AND(R1065=1,S1065=G1065,T1065=H1065),TRUE,AND(R1065=1,S1065=G1065,H1065="Product NA"),TRUE)</f>
        <v>1</v>
      </c>
      <c r="W1065">
        <v>3.9100000000000006</v>
      </c>
      <c r="X1065">
        <v>1.74</v>
      </c>
      <c r="Y1065" t="str">
        <f t="shared" si="53"/>
        <v>Change</v>
      </c>
    </row>
    <row r="1066" spans="1:25" x14ac:dyDescent="0.35">
      <c r="A1066" t="s">
        <v>205</v>
      </c>
      <c r="B1066" t="s">
        <v>447</v>
      </c>
      <c r="C1066" t="s">
        <v>205</v>
      </c>
      <c r="D1066" t="s">
        <v>382</v>
      </c>
      <c r="E1066" t="s">
        <v>287</v>
      </c>
      <c r="F1066" t="s">
        <v>386</v>
      </c>
      <c r="G1066" s="159">
        <f t="shared" si="51"/>
        <v>4.59</v>
      </c>
      <c r="H1066" s="159">
        <f t="shared" si="52"/>
        <v>1.93</v>
      </c>
      <c r="I1066" s="155" t="s">
        <v>472</v>
      </c>
      <c r="K1066" t="s">
        <v>292</v>
      </c>
      <c r="L1066" t="s">
        <v>391</v>
      </c>
      <c r="M1066" t="s">
        <v>466</v>
      </c>
      <c r="N1066" t="s">
        <v>205</v>
      </c>
      <c r="O1066" t="s">
        <v>447</v>
      </c>
      <c r="P1066">
        <v>100</v>
      </c>
      <c r="Q1066">
        <v>2000</v>
      </c>
      <c r="R1066">
        <v>1</v>
      </c>
      <c r="S1066">
        <v>4.59</v>
      </c>
      <c r="T1066">
        <v>1.93</v>
      </c>
      <c r="U1066" t="b" cm="1">
        <f t="array" ref="U1066">_xlfn.IFS(AND(R1066=1,S1066=G1066,T1066=H1066),TRUE,AND(R1066=1,S1066=G1066,H1066="Product NA"),TRUE)</f>
        <v>1</v>
      </c>
      <c r="W1066">
        <v>4.18</v>
      </c>
      <c r="X1066">
        <v>1.75</v>
      </c>
      <c r="Y1066" t="str">
        <f t="shared" si="53"/>
        <v>Change</v>
      </c>
    </row>
    <row r="1067" spans="1:25" x14ac:dyDescent="0.35">
      <c r="A1067" t="s">
        <v>205</v>
      </c>
      <c r="B1067" t="s">
        <v>447</v>
      </c>
      <c r="C1067" t="s">
        <v>205</v>
      </c>
      <c r="D1067" t="s">
        <v>381</v>
      </c>
      <c r="E1067" t="s">
        <v>716</v>
      </c>
      <c r="F1067" t="s">
        <v>386</v>
      </c>
      <c r="G1067" s="159">
        <f t="shared" si="51"/>
        <v>7.8000000000000007</v>
      </c>
      <c r="H1067" s="159">
        <f t="shared" si="52"/>
        <v>2.4000000000000004</v>
      </c>
      <c r="I1067" s="155" t="s">
        <v>472</v>
      </c>
      <c r="K1067" t="s">
        <v>292</v>
      </c>
      <c r="L1067" t="s">
        <v>391</v>
      </c>
      <c r="M1067" t="s">
        <v>466</v>
      </c>
      <c r="N1067" t="s">
        <v>205</v>
      </c>
      <c r="O1067" t="s">
        <v>447</v>
      </c>
      <c r="P1067">
        <v>100</v>
      </c>
      <c r="Q1067">
        <v>2000</v>
      </c>
      <c r="R1067">
        <v>1</v>
      </c>
      <c r="S1067">
        <v>7.8000000000000007</v>
      </c>
      <c r="T1067">
        <v>2.4000000000000004</v>
      </c>
      <c r="U1067" t="b" cm="1">
        <f t="array" ref="U1067">_xlfn.IFS(AND(R1067=1,S1067=G1067,T1067=H1067),TRUE,AND(R1067=1,S1067=G1067,H1067="Product NA"),TRUE)</f>
        <v>1</v>
      </c>
      <c r="W1067">
        <v>7.95</v>
      </c>
      <c r="X1067">
        <v>1.6500000000000001</v>
      </c>
      <c r="Y1067" t="str">
        <f t="shared" si="53"/>
        <v>Change</v>
      </c>
    </row>
    <row r="1068" spans="1:25" x14ac:dyDescent="0.35">
      <c r="A1068" t="s">
        <v>205</v>
      </c>
      <c r="B1068" t="s">
        <v>447</v>
      </c>
      <c r="C1068" t="s">
        <v>205</v>
      </c>
      <c r="D1068" t="s">
        <v>281</v>
      </c>
      <c r="E1068" t="s">
        <v>287</v>
      </c>
      <c r="F1068" t="s">
        <v>286</v>
      </c>
      <c r="G1068" s="159">
        <f t="shared" si="51"/>
        <v>4.84</v>
      </c>
      <c r="H1068" s="159">
        <f t="shared" si="52"/>
        <v>2.0300000000000002</v>
      </c>
      <c r="I1068" s="155" t="s">
        <v>472</v>
      </c>
      <c r="K1068" t="s">
        <v>292</v>
      </c>
      <c r="L1068" t="s">
        <v>391</v>
      </c>
      <c r="M1068" t="s">
        <v>466</v>
      </c>
      <c r="N1068" t="s">
        <v>205</v>
      </c>
      <c r="O1068" t="s">
        <v>447</v>
      </c>
      <c r="P1068">
        <v>100</v>
      </c>
      <c r="Q1068">
        <v>2000</v>
      </c>
      <c r="R1068">
        <v>1</v>
      </c>
      <c r="S1068">
        <v>4.84</v>
      </c>
      <c r="T1068">
        <v>2.0300000000000002</v>
      </c>
      <c r="U1068" t="b" cm="1">
        <f t="array" ref="U1068">_xlfn.IFS(AND(R1068=1,S1068=G1068,T1068=H1068),TRUE,AND(R1068=1,S1068=G1068,H1068="Product NA"),TRUE)</f>
        <v>1</v>
      </c>
      <c r="W1068">
        <v>4.4000000000000004</v>
      </c>
      <c r="X1068">
        <v>1.85</v>
      </c>
      <c r="Y1068" t="str">
        <f t="shared" si="53"/>
        <v>Change</v>
      </c>
    </row>
    <row r="1069" spans="1:25" x14ac:dyDescent="0.35">
      <c r="A1069" t="s">
        <v>205</v>
      </c>
      <c r="B1069" t="s">
        <v>447</v>
      </c>
      <c r="C1069" t="s">
        <v>205</v>
      </c>
      <c r="D1069" t="s">
        <v>278</v>
      </c>
      <c r="E1069" t="s">
        <v>287</v>
      </c>
      <c r="F1069" t="s">
        <v>277</v>
      </c>
      <c r="G1069" s="159">
        <f t="shared" si="51"/>
        <v>1.41</v>
      </c>
      <c r="H1069" s="159">
        <f t="shared" si="52"/>
        <v>4.4400000000000004</v>
      </c>
      <c r="I1069" s="155" t="s">
        <v>470</v>
      </c>
      <c r="K1069" t="s">
        <v>292</v>
      </c>
      <c r="L1069" t="s">
        <v>391</v>
      </c>
      <c r="M1069" t="s">
        <v>466</v>
      </c>
      <c r="N1069" t="s">
        <v>205</v>
      </c>
      <c r="O1069" t="s">
        <v>447</v>
      </c>
      <c r="P1069">
        <v>100</v>
      </c>
      <c r="Q1069">
        <v>500</v>
      </c>
      <c r="R1069">
        <v>1</v>
      </c>
      <c r="S1069">
        <v>1.41</v>
      </c>
      <c r="T1069">
        <v>4.4400000000000004</v>
      </c>
      <c r="U1069" t="b" cm="1">
        <f t="array" ref="U1069">_xlfn.IFS(AND(R1069=1,S1069=G1069,T1069=H1069),TRUE,AND(R1069=1,S1069=G1069,H1069="Product NA"),TRUE)</f>
        <v>1</v>
      </c>
      <c r="W1069">
        <v>1.33</v>
      </c>
      <c r="X1069">
        <v>4.1900000000000004</v>
      </c>
      <c r="Y1069" t="str">
        <f t="shared" si="53"/>
        <v>Change</v>
      </c>
    </row>
    <row r="1070" spans="1:25" x14ac:dyDescent="0.35">
      <c r="A1070" t="s">
        <v>205</v>
      </c>
      <c r="B1070" t="s">
        <v>447</v>
      </c>
      <c r="C1070" t="s">
        <v>205</v>
      </c>
      <c r="D1070" t="s">
        <v>238</v>
      </c>
      <c r="E1070" t="s">
        <v>287</v>
      </c>
      <c r="F1070" t="s">
        <v>0</v>
      </c>
      <c r="G1070" s="159">
        <f t="shared" si="51"/>
        <v>1.18</v>
      </c>
      <c r="H1070" s="159">
        <f t="shared" si="52"/>
        <v>9.01</v>
      </c>
      <c r="I1070" s="155" t="s">
        <v>469</v>
      </c>
      <c r="K1070" t="s">
        <v>292</v>
      </c>
      <c r="L1070" t="s">
        <v>391</v>
      </c>
      <c r="M1070" t="s">
        <v>466</v>
      </c>
      <c r="N1070" t="s">
        <v>205</v>
      </c>
      <c r="O1070" t="s">
        <v>447</v>
      </c>
      <c r="P1070">
        <v>100</v>
      </c>
      <c r="Q1070">
        <v>100</v>
      </c>
      <c r="R1070">
        <v>1</v>
      </c>
      <c r="S1070">
        <v>1.18</v>
      </c>
      <c r="T1070">
        <v>9.01</v>
      </c>
      <c r="U1070" t="b" cm="1">
        <f t="array" ref="U1070">_xlfn.IFS(AND(R1070=1,S1070=G1070,T1070=H1070),TRUE,AND(R1070=1,S1070=G1070,H1070="Product NA"),TRUE)</f>
        <v>1</v>
      </c>
      <c r="W1070">
        <v>1.02</v>
      </c>
      <c r="X1070">
        <v>7.7700000000000005</v>
      </c>
      <c r="Y1070" t="str">
        <f t="shared" si="53"/>
        <v>Change</v>
      </c>
    </row>
    <row r="1071" spans="1:25" x14ac:dyDescent="0.35">
      <c r="A1071" t="s">
        <v>205</v>
      </c>
      <c r="B1071" t="s">
        <v>447</v>
      </c>
      <c r="C1071" t="s">
        <v>205</v>
      </c>
      <c r="D1071" t="s">
        <v>239</v>
      </c>
      <c r="E1071" t="s">
        <v>287</v>
      </c>
      <c r="F1071" t="s">
        <v>277</v>
      </c>
      <c r="G1071" s="159">
        <f t="shared" si="51"/>
        <v>1.29</v>
      </c>
      <c r="H1071" s="159">
        <f t="shared" si="52"/>
        <v>6.7</v>
      </c>
      <c r="I1071" s="155" t="s">
        <v>470</v>
      </c>
      <c r="K1071" t="s">
        <v>292</v>
      </c>
      <c r="L1071" t="s">
        <v>391</v>
      </c>
      <c r="M1071" t="s">
        <v>466</v>
      </c>
      <c r="N1071" t="s">
        <v>205</v>
      </c>
      <c r="O1071" t="s">
        <v>447</v>
      </c>
      <c r="P1071">
        <v>100</v>
      </c>
      <c r="Q1071">
        <v>500</v>
      </c>
      <c r="R1071">
        <v>1</v>
      </c>
      <c r="S1071">
        <v>1.29</v>
      </c>
      <c r="T1071">
        <v>6.7</v>
      </c>
      <c r="U1071" t="b" cm="1">
        <f t="array" ref="U1071">_xlfn.IFS(AND(R1071=1,S1071=G1071,T1071=H1071),TRUE,AND(R1071=1,S1071=G1071,H1071="Product NA"),TRUE)</f>
        <v>1</v>
      </c>
      <c r="W1071">
        <v>1.1100000000000001</v>
      </c>
      <c r="X1071">
        <v>5.78</v>
      </c>
      <c r="Y1071" t="str">
        <f t="shared" si="53"/>
        <v>Change</v>
      </c>
    </row>
    <row r="1072" spans="1:25" x14ac:dyDescent="0.35">
      <c r="A1072" t="s">
        <v>205</v>
      </c>
      <c r="B1072" t="s">
        <v>447</v>
      </c>
      <c r="C1072" t="s">
        <v>205</v>
      </c>
      <c r="D1072" t="s">
        <v>316</v>
      </c>
      <c r="E1072" t="s">
        <v>287</v>
      </c>
      <c r="F1072" t="s">
        <v>286</v>
      </c>
      <c r="G1072" s="159">
        <f t="shared" si="51"/>
        <v>4.42</v>
      </c>
      <c r="H1072" s="159">
        <f t="shared" si="52"/>
        <v>1.9000000000000001</v>
      </c>
      <c r="I1072" s="155" t="s">
        <v>472</v>
      </c>
      <c r="K1072" t="s">
        <v>292</v>
      </c>
      <c r="L1072" t="s">
        <v>391</v>
      </c>
      <c r="M1072" t="s">
        <v>466</v>
      </c>
      <c r="N1072" t="s">
        <v>205</v>
      </c>
      <c r="O1072" t="s">
        <v>447</v>
      </c>
      <c r="P1072">
        <v>100</v>
      </c>
      <c r="Q1072">
        <v>2000</v>
      </c>
      <c r="R1072">
        <v>1</v>
      </c>
      <c r="S1072">
        <v>4.42</v>
      </c>
      <c r="T1072">
        <v>1.9000000000000001</v>
      </c>
      <c r="U1072" t="b" cm="1">
        <f t="array" ref="U1072">_xlfn.IFS(AND(R1072=1,S1072=G1072,T1072=H1072),TRUE,AND(R1072=1,S1072=G1072,H1072="Product NA"),TRUE)</f>
        <v>1</v>
      </c>
      <c r="W1072">
        <v>4.0600000000000005</v>
      </c>
      <c r="X1072">
        <v>1.74</v>
      </c>
      <c r="Y1072" t="str">
        <f t="shared" si="53"/>
        <v>Change</v>
      </c>
    </row>
    <row r="1073" spans="1:25" x14ac:dyDescent="0.35">
      <c r="A1073" t="s">
        <v>205</v>
      </c>
      <c r="B1073" t="s">
        <v>447</v>
      </c>
      <c r="C1073" t="s">
        <v>205</v>
      </c>
      <c r="D1073" t="s">
        <v>647</v>
      </c>
      <c r="E1073" t="s">
        <v>715</v>
      </c>
      <c r="F1073" t="s">
        <v>286</v>
      </c>
      <c r="G1073" s="159">
        <f t="shared" si="51"/>
        <v>11.9</v>
      </c>
      <c r="H1073" s="159">
        <f t="shared" si="52"/>
        <v>0</v>
      </c>
      <c r="I1073" s="155" t="s">
        <v>471</v>
      </c>
      <c r="K1073" t="s">
        <v>292</v>
      </c>
      <c r="L1073" t="s">
        <v>391</v>
      </c>
      <c r="M1073" t="s">
        <v>466</v>
      </c>
      <c r="N1073" t="s">
        <v>205</v>
      </c>
      <c r="O1073" t="s">
        <v>447</v>
      </c>
      <c r="P1073">
        <v>30000</v>
      </c>
      <c r="Q1073">
        <v>1000</v>
      </c>
      <c r="R1073">
        <v>1</v>
      </c>
      <c r="S1073">
        <v>11.9</v>
      </c>
      <c r="T1073">
        <v>0</v>
      </c>
      <c r="U1073" t="b" cm="1">
        <f t="array" ref="U1073">_xlfn.IFS(AND(R1073=1,S1073=G1073,T1073=H1073),TRUE,AND(R1073=1,S1073=G1073,H1073="Product NA"),TRUE)</f>
        <v>1</v>
      </c>
      <c r="W1073">
        <v>9.9</v>
      </c>
      <c r="X1073">
        <v>0</v>
      </c>
      <c r="Y1073" t="str">
        <f t="shared" si="53"/>
        <v>Change</v>
      </c>
    </row>
    <row r="1074" spans="1:25" x14ac:dyDescent="0.35">
      <c r="A1074" t="s">
        <v>205</v>
      </c>
      <c r="B1074" t="s">
        <v>447</v>
      </c>
      <c r="C1074" t="s">
        <v>205</v>
      </c>
      <c r="D1074" t="s">
        <v>647</v>
      </c>
      <c r="E1074" t="s">
        <v>715</v>
      </c>
      <c r="F1074" t="s">
        <v>286</v>
      </c>
      <c r="G1074" s="159">
        <f t="shared" si="51"/>
        <v>31.3</v>
      </c>
      <c r="H1074" s="159">
        <f t="shared" si="52"/>
        <v>0</v>
      </c>
      <c r="I1074" s="155" t="s">
        <v>671</v>
      </c>
      <c r="K1074" t="s">
        <v>292</v>
      </c>
      <c r="L1074" t="s">
        <v>391</v>
      </c>
      <c r="M1074" t="s">
        <v>466</v>
      </c>
      <c r="N1074" t="s">
        <v>205</v>
      </c>
      <c r="O1074" t="s">
        <v>447</v>
      </c>
      <c r="P1074">
        <v>30000</v>
      </c>
      <c r="Q1074">
        <v>15000</v>
      </c>
      <c r="R1074">
        <v>1</v>
      </c>
      <c r="S1074">
        <v>31.3</v>
      </c>
      <c r="T1074">
        <v>0</v>
      </c>
      <c r="U1074" t="b" cm="1">
        <f t="array" ref="U1074">_xlfn.IFS(AND(R1074=1,S1074=G1074,T1074=H1074),TRUE,AND(R1074=1,S1074=G1074,H1074="Product NA"),TRUE)</f>
        <v>1</v>
      </c>
      <c r="W1074">
        <v>17.2</v>
      </c>
      <c r="X1074">
        <v>0</v>
      </c>
      <c r="Y1074" t="str">
        <f t="shared" si="53"/>
        <v>Change</v>
      </c>
    </row>
    <row r="1075" spans="1:25" x14ac:dyDescent="0.35">
      <c r="A1075" t="s">
        <v>205</v>
      </c>
      <c r="B1075" t="s">
        <v>447</v>
      </c>
      <c r="C1075" t="s">
        <v>205</v>
      </c>
      <c r="D1075" t="s">
        <v>647</v>
      </c>
      <c r="E1075" t="s">
        <v>715</v>
      </c>
      <c r="F1075" t="s">
        <v>286</v>
      </c>
      <c r="G1075" s="159">
        <f t="shared" si="51"/>
        <v>12.350000000000001</v>
      </c>
      <c r="H1075" s="159">
        <f t="shared" si="52"/>
        <v>0</v>
      </c>
      <c r="I1075" s="155" t="s">
        <v>662</v>
      </c>
      <c r="K1075" t="s">
        <v>292</v>
      </c>
      <c r="L1075" t="s">
        <v>391</v>
      </c>
      <c r="M1075" t="s">
        <v>466</v>
      </c>
      <c r="N1075" t="s">
        <v>205</v>
      </c>
      <c r="O1075" t="s">
        <v>447</v>
      </c>
      <c r="P1075">
        <v>30000</v>
      </c>
      <c r="Q1075">
        <v>2000</v>
      </c>
      <c r="R1075">
        <v>1</v>
      </c>
      <c r="S1075">
        <v>12.350000000000001</v>
      </c>
      <c r="T1075">
        <v>0</v>
      </c>
      <c r="U1075" t="b" cm="1">
        <f t="array" ref="U1075">_xlfn.IFS(AND(R1075=1,S1075=G1075,T1075=H1075),TRUE,AND(R1075=1,S1075=G1075,H1075="Product NA"),TRUE)</f>
        <v>1</v>
      </c>
      <c r="W1075">
        <v>10.3</v>
      </c>
      <c r="X1075">
        <v>0</v>
      </c>
      <c r="Y1075" t="str">
        <f t="shared" si="53"/>
        <v>Change</v>
      </c>
    </row>
    <row r="1076" spans="1:25" x14ac:dyDescent="0.35">
      <c r="A1076" t="s">
        <v>205</v>
      </c>
      <c r="B1076" t="s">
        <v>447</v>
      </c>
      <c r="C1076" t="s">
        <v>205</v>
      </c>
      <c r="D1076" t="s">
        <v>647</v>
      </c>
      <c r="E1076" t="s">
        <v>715</v>
      </c>
      <c r="F1076" t="s">
        <v>286</v>
      </c>
      <c r="G1076" s="159">
        <f t="shared" si="51"/>
        <v>38.1</v>
      </c>
      <c r="H1076" s="159">
        <f t="shared" si="52"/>
        <v>0</v>
      </c>
      <c r="I1076" s="155" t="s">
        <v>672</v>
      </c>
      <c r="K1076" t="s">
        <v>292</v>
      </c>
      <c r="L1076" t="s">
        <v>391</v>
      </c>
      <c r="M1076" t="s">
        <v>466</v>
      </c>
      <c r="N1076" t="s">
        <v>205</v>
      </c>
      <c r="O1076" t="s">
        <v>447</v>
      </c>
      <c r="P1076">
        <v>30000</v>
      </c>
      <c r="Q1076">
        <v>20000</v>
      </c>
      <c r="R1076">
        <v>1</v>
      </c>
      <c r="S1076">
        <v>38.1</v>
      </c>
      <c r="T1076">
        <v>0</v>
      </c>
      <c r="U1076" t="b" cm="1">
        <f t="array" ref="U1076">_xlfn.IFS(AND(R1076=1,S1076=G1076,T1076=H1076),TRUE,AND(R1076=1,S1076=G1076,H1076="Product NA"),TRUE)</f>
        <v>1</v>
      </c>
      <c r="W1076">
        <v>19.100000000000001</v>
      </c>
      <c r="X1076">
        <v>0</v>
      </c>
      <c r="Y1076" t="str">
        <f t="shared" si="53"/>
        <v>Change</v>
      </c>
    </row>
    <row r="1077" spans="1:25" x14ac:dyDescent="0.35">
      <c r="A1077" t="s">
        <v>205</v>
      </c>
      <c r="B1077" t="s">
        <v>447</v>
      </c>
      <c r="C1077" t="s">
        <v>205</v>
      </c>
      <c r="D1077" t="s">
        <v>647</v>
      </c>
      <c r="E1077" t="s">
        <v>715</v>
      </c>
      <c r="F1077" t="s">
        <v>286</v>
      </c>
      <c r="G1077" s="159">
        <f t="shared" si="51"/>
        <v>48.2</v>
      </c>
      <c r="H1077" s="159">
        <f t="shared" si="52"/>
        <v>0</v>
      </c>
      <c r="I1077" s="155" t="s">
        <v>673</v>
      </c>
      <c r="K1077" t="s">
        <v>292</v>
      </c>
      <c r="L1077" t="s">
        <v>391</v>
      </c>
      <c r="M1077" t="s">
        <v>466</v>
      </c>
      <c r="N1077" t="s">
        <v>205</v>
      </c>
      <c r="O1077" t="s">
        <v>447</v>
      </c>
      <c r="P1077">
        <v>30000</v>
      </c>
      <c r="Q1077">
        <v>25000</v>
      </c>
      <c r="R1077">
        <v>1</v>
      </c>
      <c r="S1077">
        <v>48.2</v>
      </c>
      <c r="T1077">
        <v>0</v>
      </c>
      <c r="U1077" t="b" cm="1">
        <f t="array" ref="U1077">_xlfn.IFS(AND(R1077=1,S1077=G1077,T1077=H1077),TRUE,AND(R1077=1,S1077=G1077,H1077="Product NA"),TRUE)</f>
        <v>1</v>
      </c>
      <c r="W1077">
        <v>22.700000000000003</v>
      </c>
      <c r="X1077">
        <v>0</v>
      </c>
      <c r="Y1077" t="str">
        <f t="shared" si="53"/>
        <v>Change</v>
      </c>
    </row>
    <row r="1078" spans="1:25" x14ac:dyDescent="0.35">
      <c r="A1078" t="s">
        <v>205</v>
      </c>
      <c r="B1078" t="s">
        <v>447</v>
      </c>
      <c r="C1078" t="s">
        <v>205</v>
      </c>
      <c r="D1078" t="s">
        <v>647</v>
      </c>
      <c r="E1078" t="s">
        <v>715</v>
      </c>
      <c r="F1078" t="s">
        <v>286</v>
      </c>
      <c r="G1078" s="159">
        <f t="shared" si="51"/>
        <v>12.850000000000001</v>
      </c>
      <c r="H1078" s="159">
        <f t="shared" si="52"/>
        <v>0</v>
      </c>
      <c r="I1078" s="155" t="s">
        <v>663</v>
      </c>
      <c r="K1078" t="s">
        <v>292</v>
      </c>
      <c r="L1078" t="s">
        <v>391</v>
      </c>
      <c r="M1078" t="s">
        <v>466</v>
      </c>
      <c r="N1078" t="s">
        <v>205</v>
      </c>
      <c r="O1078" t="s">
        <v>447</v>
      </c>
      <c r="P1078">
        <v>30000</v>
      </c>
      <c r="Q1078">
        <v>3000</v>
      </c>
      <c r="R1078">
        <v>1</v>
      </c>
      <c r="S1078">
        <v>12.850000000000001</v>
      </c>
      <c r="T1078">
        <v>0</v>
      </c>
      <c r="U1078" t="b" cm="1">
        <f t="array" ref="U1078">_xlfn.IFS(AND(R1078=1,S1078=G1078,T1078=H1078),TRUE,AND(R1078=1,S1078=G1078,H1078="Product NA"),TRUE)</f>
        <v>1</v>
      </c>
      <c r="W1078">
        <v>10.700000000000001</v>
      </c>
      <c r="X1078">
        <v>0</v>
      </c>
      <c r="Y1078" t="str">
        <f t="shared" si="53"/>
        <v>Change</v>
      </c>
    </row>
    <row r="1079" spans="1:25" x14ac:dyDescent="0.35">
      <c r="A1079" t="s">
        <v>205</v>
      </c>
      <c r="B1079" t="s">
        <v>447</v>
      </c>
      <c r="C1079" t="s">
        <v>205</v>
      </c>
      <c r="D1079" t="s">
        <v>647</v>
      </c>
      <c r="E1079" t="s">
        <v>715</v>
      </c>
      <c r="F1079" t="s">
        <v>286</v>
      </c>
      <c r="G1079" s="159">
        <f t="shared" si="51"/>
        <v>55.400000000000006</v>
      </c>
      <c r="H1079" s="159">
        <f t="shared" si="52"/>
        <v>0</v>
      </c>
      <c r="I1079" s="155" t="s">
        <v>674</v>
      </c>
      <c r="K1079" t="s">
        <v>292</v>
      </c>
      <c r="L1079" t="s">
        <v>391</v>
      </c>
      <c r="M1079" t="s">
        <v>466</v>
      </c>
      <c r="N1079" t="s">
        <v>205</v>
      </c>
      <c r="O1079" t="s">
        <v>447</v>
      </c>
      <c r="P1079">
        <v>30000</v>
      </c>
      <c r="Q1079">
        <v>30000</v>
      </c>
      <c r="R1079">
        <v>1</v>
      </c>
      <c r="S1079">
        <v>55.400000000000006</v>
      </c>
      <c r="T1079">
        <v>0</v>
      </c>
      <c r="U1079" t="b" cm="1">
        <f t="array" ref="U1079">_xlfn.IFS(AND(R1079=1,S1079=G1079,T1079=H1079),TRUE,AND(R1079=1,S1079=G1079,H1079="Product NA"),TRUE)</f>
        <v>1</v>
      </c>
      <c r="W1079">
        <v>24.8</v>
      </c>
      <c r="X1079">
        <v>0</v>
      </c>
      <c r="Y1079" t="str">
        <f t="shared" si="53"/>
        <v>Change</v>
      </c>
    </row>
    <row r="1080" spans="1:25" x14ac:dyDescent="0.35">
      <c r="A1080" t="s">
        <v>205</v>
      </c>
      <c r="B1080" t="s">
        <v>447</v>
      </c>
      <c r="C1080" t="s">
        <v>205</v>
      </c>
      <c r="D1080" t="s">
        <v>647</v>
      </c>
      <c r="E1080" t="s">
        <v>715</v>
      </c>
      <c r="F1080" t="s">
        <v>286</v>
      </c>
      <c r="G1080" s="159">
        <f t="shared" si="51"/>
        <v>14.350000000000001</v>
      </c>
      <c r="H1080" s="159">
        <f t="shared" si="52"/>
        <v>0</v>
      </c>
      <c r="I1080" s="155" t="s">
        <v>664</v>
      </c>
      <c r="K1080" t="s">
        <v>292</v>
      </c>
      <c r="L1080" t="s">
        <v>391</v>
      </c>
      <c r="M1080" t="s">
        <v>466</v>
      </c>
      <c r="N1080" t="s">
        <v>205</v>
      </c>
      <c r="O1080" t="s">
        <v>447</v>
      </c>
      <c r="P1080">
        <v>30000</v>
      </c>
      <c r="Q1080">
        <v>4000</v>
      </c>
      <c r="R1080">
        <v>1</v>
      </c>
      <c r="S1080">
        <v>14.350000000000001</v>
      </c>
      <c r="T1080">
        <v>0</v>
      </c>
      <c r="U1080" t="b" cm="1">
        <f t="array" ref="U1080">_xlfn.IFS(AND(R1080=1,S1080=G1080,T1080=H1080),TRUE,AND(R1080=1,S1080=G1080,H1080="Product NA"),TRUE)</f>
        <v>1</v>
      </c>
      <c r="W1080">
        <v>11.05</v>
      </c>
      <c r="X1080">
        <v>0</v>
      </c>
      <c r="Y1080" t="str">
        <f t="shared" si="53"/>
        <v>Change</v>
      </c>
    </row>
    <row r="1081" spans="1:25" x14ac:dyDescent="0.35">
      <c r="A1081" t="s">
        <v>205</v>
      </c>
      <c r="B1081" t="s">
        <v>447</v>
      </c>
      <c r="C1081" t="s">
        <v>205</v>
      </c>
      <c r="D1081" t="s">
        <v>647</v>
      </c>
      <c r="E1081" t="s">
        <v>715</v>
      </c>
      <c r="F1081" t="s">
        <v>286</v>
      </c>
      <c r="G1081" s="159">
        <f t="shared" si="51"/>
        <v>15.600000000000001</v>
      </c>
      <c r="H1081" s="159">
        <f t="shared" si="52"/>
        <v>0</v>
      </c>
      <c r="I1081" s="155" t="s">
        <v>665</v>
      </c>
      <c r="K1081" t="s">
        <v>292</v>
      </c>
      <c r="L1081" t="s">
        <v>391</v>
      </c>
      <c r="M1081" t="s">
        <v>466</v>
      </c>
      <c r="N1081" t="s">
        <v>205</v>
      </c>
      <c r="O1081" t="s">
        <v>447</v>
      </c>
      <c r="P1081">
        <v>30000</v>
      </c>
      <c r="Q1081">
        <v>5000</v>
      </c>
      <c r="R1081">
        <v>1</v>
      </c>
      <c r="S1081">
        <v>15.600000000000001</v>
      </c>
      <c r="T1081">
        <v>0</v>
      </c>
      <c r="U1081" t="b" cm="1">
        <f t="array" ref="U1081">_xlfn.IFS(AND(R1081=1,S1081=G1081,T1081=H1081),TRUE,AND(R1081=1,S1081=G1081,H1081="Product NA"),TRUE)</f>
        <v>1</v>
      </c>
      <c r="W1081">
        <v>11.4</v>
      </c>
      <c r="X1081">
        <v>0</v>
      </c>
      <c r="Y1081" t="str">
        <f t="shared" si="53"/>
        <v>Change</v>
      </c>
    </row>
    <row r="1082" spans="1:25" x14ac:dyDescent="0.35">
      <c r="A1082" t="s">
        <v>205</v>
      </c>
      <c r="B1082" t="s">
        <v>447</v>
      </c>
      <c r="C1082" t="s">
        <v>205</v>
      </c>
      <c r="D1082" t="s">
        <v>647</v>
      </c>
      <c r="E1082" t="s">
        <v>715</v>
      </c>
      <c r="F1082" t="s">
        <v>286</v>
      </c>
      <c r="G1082" s="159">
        <f t="shared" si="51"/>
        <v>16.850000000000001</v>
      </c>
      <c r="H1082" s="159">
        <f t="shared" si="52"/>
        <v>0</v>
      </c>
      <c r="I1082" s="155" t="s">
        <v>666</v>
      </c>
      <c r="K1082" t="s">
        <v>292</v>
      </c>
      <c r="L1082" t="s">
        <v>391</v>
      </c>
      <c r="M1082" t="s">
        <v>466</v>
      </c>
      <c r="N1082" t="s">
        <v>205</v>
      </c>
      <c r="O1082" t="s">
        <v>447</v>
      </c>
      <c r="P1082">
        <v>30000</v>
      </c>
      <c r="Q1082">
        <v>6000</v>
      </c>
      <c r="R1082">
        <v>1</v>
      </c>
      <c r="S1082">
        <v>16.850000000000001</v>
      </c>
      <c r="T1082">
        <v>0</v>
      </c>
      <c r="U1082" t="b" cm="1">
        <f t="array" ref="U1082">_xlfn.IFS(AND(R1082=1,S1082=G1082,T1082=H1082),TRUE,AND(R1082=1,S1082=G1082,H1082="Product NA"),TRUE)</f>
        <v>1</v>
      </c>
      <c r="W1082">
        <v>12.75</v>
      </c>
      <c r="X1082">
        <v>0</v>
      </c>
      <c r="Y1082" t="str">
        <f t="shared" si="53"/>
        <v>Change</v>
      </c>
    </row>
    <row r="1083" spans="1:25" x14ac:dyDescent="0.35">
      <c r="A1083" t="s">
        <v>205</v>
      </c>
      <c r="B1083" t="s">
        <v>447</v>
      </c>
      <c r="C1083" t="s">
        <v>205</v>
      </c>
      <c r="D1083" t="s">
        <v>647</v>
      </c>
      <c r="E1083" t="s">
        <v>715</v>
      </c>
      <c r="F1083" t="s">
        <v>286</v>
      </c>
      <c r="G1083" s="159">
        <f t="shared" si="51"/>
        <v>18.100000000000001</v>
      </c>
      <c r="H1083" s="159">
        <f t="shared" si="52"/>
        <v>0</v>
      </c>
      <c r="I1083" s="155" t="s">
        <v>667</v>
      </c>
      <c r="K1083" t="s">
        <v>292</v>
      </c>
      <c r="L1083" t="s">
        <v>391</v>
      </c>
      <c r="M1083" t="s">
        <v>466</v>
      </c>
      <c r="N1083" t="s">
        <v>205</v>
      </c>
      <c r="O1083" t="s">
        <v>447</v>
      </c>
      <c r="P1083">
        <v>30000</v>
      </c>
      <c r="Q1083">
        <v>7000</v>
      </c>
      <c r="R1083">
        <v>1</v>
      </c>
      <c r="S1083">
        <v>18.100000000000001</v>
      </c>
      <c r="T1083">
        <v>0</v>
      </c>
      <c r="U1083" t="b" cm="1">
        <f t="array" ref="U1083">_xlfn.IFS(AND(R1083=1,S1083=G1083,T1083=H1083),TRUE,AND(R1083=1,S1083=G1083,H1083="Product NA"),TRUE)</f>
        <v>1</v>
      </c>
      <c r="W1083">
        <v>13.100000000000001</v>
      </c>
      <c r="X1083">
        <v>0</v>
      </c>
      <c r="Y1083" t="str">
        <f t="shared" si="53"/>
        <v>Change</v>
      </c>
    </row>
    <row r="1084" spans="1:25" x14ac:dyDescent="0.35">
      <c r="A1084" t="s">
        <v>205</v>
      </c>
      <c r="B1084" t="s">
        <v>447</v>
      </c>
      <c r="C1084" t="s">
        <v>205</v>
      </c>
      <c r="D1084" t="s">
        <v>647</v>
      </c>
      <c r="E1084" t="s">
        <v>715</v>
      </c>
      <c r="F1084" t="s">
        <v>286</v>
      </c>
      <c r="G1084" s="159">
        <f t="shared" si="51"/>
        <v>19.350000000000001</v>
      </c>
      <c r="H1084" s="159">
        <f t="shared" si="52"/>
        <v>0</v>
      </c>
      <c r="I1084" s="155" t="s">
        <v>668</v>
      </c>
      <c r="K1084" t="s">
        <v>292</v>
      </c>
      <c r="L1084" t="s">
        <v>391</v>
      </c>
      <c r="M1084" t="s">
        <v>466</v>
      </c>
      <c r="N1084" t="s">
        <v>205</v>
      </c>
      <c r="O1084" t="s">
        <v>447</v>
      </c>
      <c r="P1084">
        <v>30000</v>
      </c>
      <c r="Q1084">
        <v>8000</v>
      </c>
      <c r="R1084">
        <v>1</v>
      </c>
      <c r="S1084">
        <v>19.350000000000001</v>
      </c>
      <c r="T1084">
        <v>0</v>
      </c>
      <c r="U1084" t="b" cm="1">
        <f t="array" ref="U1084">_xlfn.IFS(AND(R1084=1,S1084=G1084,T1084=H1084),TRUE,AND(R1084=1,S1084=G1084,H1084="Product NA"),TRUE)</f>
        <v>1</v>
      </c>
      <c r="W1084">
        <v>13.5</v>
      </c>
      <c r="X1084">
        <v>0</v>
      </c>
      <c r="Y1084" t="str">
        <f t="shared" si="53"/>
        <v>Change</v>
      </c>
    </row>
    <row r="1085" spans="1:25" x14ac:dyDescent="0.35">
      <c r="A1085" t="s">
        <v>205</v>
      </c>
      <c r="B1085" t="s">
        <v>447</v>
      </c>
      <c r="C1085" t="s">
        <v>205</v>
      </c>
      <c r="D1085" t="s">
        <v>647</v>
      </c>
      <c r="E1085" t="s">
        <v>715</v>
      </c>
      <c r="F1085" t="s">
        <v>286</v>
      </c>
      <c r="G1085" s="159">
        <f t="shared" si="51"/>
        <v>20.6</v>
      </c>
      <c r="H1085" s="159">
        <f t="shared" si="52"/>
        <v>0</v>
      </c>
      <c r="I1085" s="155" t="s">
        <v>669</v>
      </c>
      <c r="K1085" t="s">
        <v>292</v>
      </c>
      <c r="L1085" t="s">
        <v>391</v>
      </c>
      <c r="M1085" t="s">
        <v>466</v>
      </c>
      <c r="N1085" t="s">
        <v>205</v>
      </c>
      <c r="O1085" t="s">
        <v>447</v>
      </c>
      <c r="P1085">
        <v>30000</v>
      </c>
      <c r="Q1085">
        <v>9000</v>
      </c>
      <c r="R1085">
        <v>1</v>
      </c>
      <c r="S1085">
        <v>20.6</v>
      </c>
      <c r="T1085">
        <v>0</v>
      </c>
      <c r="U1085" t="b" cm="1">
        <f t="array" ref="U1085">_xlfn.IFS(AND(R1085=1,S1085=G1085,T1085=H1085),TRUE,AND(R1085=1,S1085=G1085,H1085="Product NA"),TRUE)</f>
        <v>1</v>
      </c>
      <c r="W1085">
        <v>13.850000000000001</v>
      </c>
      <c r="X1085">
        <v>0</v>
      </c>
      <c r="Y1085" t="str">
        <f t="shared" si="53"/>
        <v>Change</v>
      </c>
    </row>
    <row r="1086" spans="1:25" x14ac:dyDescent="0.35">
      <c r="A1086" t="s">
        <v>205</v>
      </c>
      <c r="B1086" t="s">
        <v>447</v>
      </c>
      <c r="C1086" t="s">
        <v>205</v>
      </c>
      <c r="D1086" t="s">
        <v>647</v>
      </c>
      <c r="E1086" t="s">
        <v>715</v>
      </c>
      <c r="F1086" t="s">
        <v>286</v>
      </c>
      <c r="G1086" s="159">
        <f t="shared" si="51"/>
        <v>21.85</v>
      </c>
      <c r="H1086" s="159">
        <f t="shared" si="52"/>
        <v>0</v>
      </c>
      <c r="I1086" s="155" t="s">
        <v>670</v>
      </c>
      <c r="K1086" t="s">
        <v>292</v>
      </c>
      <c r="L1086" t="s">
        <v>391</v>
      </c>
      <c r="M1086" t="s">
        <v>466</v>
      </c>
      <c r="N1086" t="s">
        <v>205</v>
      </c>
      <c r="O1086" t="s">
        <v>447</v>
      </c>
      <c r="P1086">
        <v>30000</v>
      </c>
      <c r="Q1086">
        <v>10000</v>
      </c>
      <c r="R1086">
        <v>1</v>
      </c>
      <c r="S1086">
        <v>21.85</v>
      </c>
      <c r="T1086">
        <v>0</v>
      </c>
      <c r="U1086" t="b" cm="1">
        <f t="array" ref="U1086">_xlfn.IFS(AND(R1086=1,S1086=G1086,T1086=H1086),TRUE,AND(R1086=1,S1086=G1086,H1086="Product NA"),TRUE)</f>
        <v>1</v>
      </c>
      <c r="W1086">
        <v>14.200000000000001</v>
      </c>
      <c r="X1086">
        <v>0</v>
      </c>
      <c r="Y1086" t="str">
        <f t="shared" si="53"/>
        <v>Change</v>
      </c>
    </row>
    <row r="1087" spans="1:25" x14ac:dyDescent="0.35">
      <c r="A1087" t="s">
        <v>205</v>
      </c>
      <c r="B1087" t="s">
        <v>447</v>
      </c>
      <c r="C1087" t="s">
        <v>205</v>
      </c>
      <c r="D1087" t="s">
        <v>283</v>
      </c>
      <c r="E1087" t="s">
        <v>716</v>
      </c>
      <c r="F1087" t="s">
        <v>286</v>
      </c>
      <c r="G1087" s="159">
        <f t="shared" si="51"/>
        <v>8.25</v>
      </c>
      <c r="H1087" s="159">
        <f t="shared" si="52"/>
        <v>2.5500000000000003</v>
      </c>
      <c r="I1087" s="155" t="s">
        <v>472</v>
      </c>
      <c r="K1087" t="s">
        <v>292</v>
      </c>
      <c r="L1087" t="s">
        <v>391</v>
      </c>
      <c r="M1087" t="s">
        <v>466</v>
      </c>
      <c r="N1087" t="s">
        <v>205</v>
      </c>
      <c r="O1087" t="s">
        <v>447</v>
      </c>
      <c r="P1087">
        <v>5000</v>
      </c>
      <c r="Q1087">
        <v>2000</v>
      </c>
      <c r="R1087">
        <v>1</v>
      </c>
      <c r="S1087">
        <v>8.25</v>
      </c>
      <c r="T1087">
        <v>2.5500000000000003</v>
      </c>
      <c r="U1087" t="b" cm="1">
        <f t="array" ref="U1087">_xlfn.IFS(AND(R1087=1,S1087=G1087,T1087=H1087),TRUE,AND(R1087=1,S1087=G1087,H1087="Product NA"),TRUE)</f>
        <v>1</v>
      </c>
      <c r="V1087">
        <f>MATCH(A1087,$A$6427:$A$6438,0)</f>
        <v>2</v>
      </c>
      <c r="W1087">
        <v>8.35</v>
      </c>
      <c r="X1087">
        <v>1.75</v>
      </c>
      <c r="Y1087" t="str">
        <f t="shared" si="53"/>
        <v>Change</v>
      </c>
    </row>
    <row r="1088" spans="1:25" x14ac:dyDescent="0.35">
      <c r="A1088" t="s">
        <v>205</v>
      </c>
      <c r="B1088" t="s">
        <v>447</v>
      </c>
      <c r="C1088" t="s">
        <v>205</v>
      </c>
      <c r="D1088" t="s">
        <v>283</v>
      </c>
      <c r="E1088" t="s">
        <v>716</v>
      </c>
      <c r="F1088" t="s">
        <v>286</v>
      </c>
      <c r="G1088" s="159">
        <f t="shared" si="51"/>
        <v>8.25</v>
      </c>
      <c r="H1088" s="159">
        <f t="shared" si="52"/>
        <v>2.5500000000000003</v>
      </c>
      <c r="I1088" s="155" t="s">
        <v>473</v>
      </c>
      <c r="K1088" t="s">
        <v>292</v>
      </c>
      <c r="L1088" t="s">
        <v>391</v>
      </c>
      <c r="M1088" t="s">
        <v>466</v>
      </c>
      <c r="N1088" t="s">
        <v>205</v>
      </c>
      <c r="O1088" t="s">
        <v>447</v>
      </c>
      <c r="P1088">
        <v>5000</v>
      </c>
      <c r="Q1088">
        <v>5000</v>
      </c>
      <c r="R1088">
        <v>1</v>
      </c>
      <c r="S1088">
        <v>8.25</v>
      </c>
      <c r="T1088">
        <v>2.5500000000000003</v>
      </c>
      <c r="U1088" t="b" cm="1">
        <f t="array" ref="U1088">_xlfn.IFS(AND(R1088=1,S1088=G1088,T1088=H1088),TRUE,AND(R1088=1,S1088=G1088,H1088="Product NA"),TRUE)</f>
        <v>1</v>
      </c>
      <c r="W1088">
        <v>8.35</v>
      </c>
      <c r="X1088">
        <v>1.75</v>
      </c>
      <c r="Y1088" t="str">
        <f t="shared" si="53"/>
        <v>Change</v>
      </c>
    </row>
    <row r="1089" spans="1:25" x14ac:dyDescent="0.35">
      <c r="A1089" t="s">
        <v>205</v>
      </c>
      <c r="B1089" t="s">
        <v>447</v>
      </c>
      <c r="C1089" t="s">
        <v>205</v>
      </c>
      <c r="D1089" t="s">
        <v>320</v>
      </c>
      <c r="E1089" t="s">
        <v>716</v>
      </c>
      <c r="F1089" t="s">
        <v>0</v>
      </c>
      <c r="G1089" s="159">
        <f t="shared" si="51"/>
        <v>0</v>
      </c>
      <c r="H1089" s="159">
        <f t="shared" si="52"/>
        <v>0</v>
      </c>
      <c r="I1089" s="155" t="s">
        <v>469</v>
      </c>
      <c r="K1089" t="s">
        <v>292</v>
      </c>
      <c r="L1089" t="s">
        <v>391</v>
      </c>
      <c r="M1089" t="s">
        <v>466</v>
      </c>
      <c r="N1089" t="s">
        <v>205</v>
      </c>
      <c r="O1089" t="s">
        <v>447</v>
      </c>
      <c r="P1089">
        <v>100</v>
      </c>
      <c r="Q1089">
        <v>100</v>
      </c>
      <c r="R1089">
        <v>1</v>
      </c>
      <c r="S1089">
        <v>0</v>
      </c>
      <c r="T1089">
        <v>0</v>
      </c>
      <c r="U1089" t="b" cm="1">
        <f t="array" ref="U1089">_xlfn.IFS(AND(R1089=1,S1089=G1089,T1089=H1089),TRUE,AND(R1089=1,S1089=G1089,H1089="Product NA"),TRUE)</f>
        <v>1</v>
      </c>
      <c r="W1089">
        <v>5.18</v>
      </c>
      <c r="X1089">
        <v>5.65</v>
      </c>
      <c r="Y1089" t="str">
        <f t="shared" si="53"/>
        <v>Change</v>
      </c>
    </row>
    <row r="1090" spans="1:25" x14ac:dyDescent="0.35">
      <c r="A1090" t="s">
        <v>205</v>
      </c>
      <c r="B1090" t="s">
        <v>447</v>
      </c>
      <c r="C1090" t="s">
        <v>205</v>
      </c>
      <c r="D1090" t="s">
        <v>317</v>
      </c>
      <c r="E1090" t="s">
        <v>716</v>
      </c>
      <c r="F1090" t="s">
        <v>0</v>
      </c>
      <c r="G1090" s="159">
        <f t="shared" si="51"/>
        <v>6.94</v>
      </c>
      <c r="H1090" s="159">
        <f t="shared" si="52"/>
        <v>1.87</v>
      </c>
      <c r="I1090" s="155" t="s">
        <v>469</v>
      </c>
      <c r="K1090" t="s">
        <v>292</v>
      </c>
      <c r="L1090" t="s">
        <v>391</v>
      </c>
      <c r="M1090" t="s">
        <v>466</v>
      </c>
      <c r="N1090" t="s">
        <v>205</v>
      </c>
      <c r="O1090" t="s">
        <v>447</v>
      </c>
      <c r="P1090">
        <v>100</v>
      </c>
      <c r="Q1090">
        <v>100</v>
      </c>
      <c r="R1090">
        <v>1</v>
      </c>
      <c r="S1090">
        <v>6.94</v>
      </c>
      <c r="T1090">
        <v>1.87</v>
      </c>
      <c r="U1090" t="b" cm="1">
        <f t="array" ref="U1090">_xlfn.IFS(AND(R1090=1,S1090=G1090,T1090=H1090),TRUE,AND(R1090=1,S1090=G1090,H1090="Product NA"),TRUE)</f>
        <v>1</v>
      </c>
      <c r="W1090">
        <v>6.3100000000000005</v>
      </c>
      <c r="X1090">
        <v>6.22</v>
      </c>
      <c r="Y1090" t="str">
        <f t="shared" si="53"/>
        <v>Change</v>
      </c>
    </row>
    <row r="1091" spans="1:25" x14ac:dyDescent="0.35">
      <c r="A1091" t="s">
        <v>205</v>
      </c>
      <c r="B1091" t="s">
        <v>447</v>
      </c>
      <c r="C1091" t="s">
        <v>205</v>
      </c>
      <c r="D1091" t="s">
        <v>322</v>
      </c>
      <c r="E1091" t="s">
        <v>716</v>
      </c>
      <c r="F1091" t="s">
        <v>277</v>
      </c>
      <c r="G1091" s="159">
        <f t="shared" si="51"/>
        <v>0</v>
      </c>
      <c r="H1091" s="159">
        <f t="shared" si="52"/>
        <v>0</v>
      </c>
      <c r="I1091" s="155" t="s">
        <v>470</v>
      </c>
      <c r="K1091" t="s">
        <v>292</v>
      </c>
      <c r="L1091" t="s">
        <v>391</v>
      </c>
      <c r="M1091" t="s">
        <v>466</v>
      </c>
      <c r="N1091" t="s">
        <v>205</v>
      </c>
      <c r="O1091" t="s">
        <v>447</v>
      </c>
      <c r="P1091">
        <v>100</v>
      </c>
      <c r="Q1091">
        <v>500</v>
      </c>
      <c r="R1091">
        <v>1</v>
      </c>
      <c r="S1091">
        <v>0</v>
      </c>
      <c r="T1091">
        <v>0</v>
      </c>
      <c r="U1091" t="b" cm="1">
        <f t="array" ref="U1091">_xlfn.IFS(AND(R1091=1,S1091=G1091,T1091=H1091),TRUE,AND(R1091=1,S1091=G1091,H1091="Product NA"),TRUE)</f>
        <v>1</v>
      </c>
      <c r="W1091">
        <v>5.7</v>
      </c>
      <c r="X1091">
        <v>4.05</v>
      </c>
      <c r="Y1091" t="str">
        <f t="shared" si="53"/>
        <v>Change</v>
      </c>
    </row>
    <row r="1092" spans="1:25" x14ac:dyDescent="0.35">
      <c r="A1092" t="s">
        <v>205</v>
      </c>
      <c r="B1092" t="s">
        <v>447</v>
      </c>
      <c r="C1092" t="s">
        <v>205</v>
      </c>
      <c r="D1092" t="s">
        <v>319</v>
      </c>
      <c r="E1092" t="s">
        <v>716</v>
      </c>
      <c r="F1092" t="s">
        <v>277</v>
      </c>
      <c r="G1092" s="159">
        <f t="shared" ref="G1092:G1155" si="54">S1092</f>
        <v>7.0500000000000007</v>
      </c>
      <c r="H1092" s="159">
        <f t="shared" ref="H1092:H1155" si="55">T1092</f>
        <v>4.3</v>
      </c>
      <c r="I1092" s="155" t="s">
        <v>470</v>
      </c>
      <c r="K1092" t="s">
        <v>292</v>
      </c>
      <c r="L1092" t="s">
        <v>391</v>
      </c>
      <c r="M1092" t="s">
        <v>466</v>
      </c>
      <c r="N1092" t="s">
        <v>205</v>
      </c>
      <c r="O1092" t="s">
        <v>447</v>
      </c>
      <c r="P1092">
        <v>100</v>
      </c>
      <c r="Q1092">
        <v>500</v>
      </c>
      <c r="R1092">
        <v>1</v>
      </c>
      <c r="S1092">
        <v>7.0500000000000007</v>
      </c>
      <c r="T1092">
        <v>4.3</v>
      </c>
      <c r="U1092" t="b" cm="1">
        <f t="array" ref="U1092">_xlfn.IFS(AND(R1092=1,S1092=G1092,T1092=H1092),TRUE,AND(R1092=1,S1092=G1092,H1092="Product NA"),TRUE)</f>
        <v>1</v>
      </c>
      <c r="W1092">
        <v>6.7</v>
      </c>
      <c r="X1092">
        <v>4.1000000000000005</v>
      </c>
      <c r="Y1092" t="str">
        <f t="shared" si="53"/>
        <v>Change</v>
      </c>
    </row>
    <row r="1093" spans="1:25" x14ac:dyDescent="0.35">
      <c r="A1093" t="s">
        <v>205</v>
      </c>
      <c r="B1093" t="s">
        <v>447</v>
      </c>
      <c r="C1093" t="s">
        <v>205</v>
      </c>
      <c r="D1093" t="s">
        <v>282</v>
      </c>
      <c r="E1093" t="s">
        <v>716</v>
      </c>
      <c r="F1093" t="s">
        <v>286</v>
      </c>
      <c r="G1093" s="159">
        <f t="shared" si="54"/>
        <v>0</v>
      </c>
      <c r="H1093" s="159">
        <f t="shared" si="55"/>
        <v>0</v>
      </c>
      <c r="I1093" s="155" t="s">
        <v>472</v>
      </c>
      <c r="K1093" t="s">
        <v>292</v>
      </c>
      <c r="L1093" t="s">
        <v>391</v>
      </c>
      <c r="M1093" t="s">
        <v>466</v>
      </c>
      <c r="N1093" t="s">
        <v>205</v>
      </c>
      <c r="O1093" t="s">
        <v>447</v>
      </c>
      <c r="P1093">
        <v>5000</v>
      </c>
      <c r="Q1093">
        <v>2000</v>
      </c>
      <c r="R1093">
        <v>1</v>
      </c>
      <c r="S1093">
        <v>0</v>
      </c>
      <c r="T1093">
        <v>0</v>
      </c>
      <c r="U1093" t="b" cm="1">
        <f t="array" ref="U1093">_xlfn.IFS(AND(R1093=1,S1093=G1093,T1093=H1093),TRUE,AND(R1093=1,S1093=G1093,H1093="Product NA"),TRUE)</f>
        <v>1</v>
      </c>
      <c r="W1093">
        <v>8.5</v>
      </c>
      <c r="X1093">
        <v>1.85</v>
      </c>
      <c r="Y1093" t="str">
        <f t="shared" ref="Y1093:Y1156" si="56">IF(AND(W1093=G1093,X1093=H1093),"No Change","Change")</f>
        <v>Change</v>
      </c>
    </row>
    <row r="1094" spans="1:25" x14ac:dyDescent="0.35">
      <c r="A1094" t="s">
        <v>205</v>
      </c>
      <c r="B1094" t="s">
        <v>447</v>
      </c>
      <c r="C1094" t="s">
        <v>205</v>
      </c>
      <c r="D1094" t="s">
        <v>282</v>
      </c>
      <c r="E1094" t="s">
        <v>716</v>
      </c>
      <c r="F1094" t="s">
        <v>286</v>
      </c>
      <c r="G1094" s="159">
        <f t="shared" si="54"/>
        <v>0</v>
      </c>
      <c r="H1094" s="159">
        <f t="shared" si="55"/>
        <v>0</v>
      </c>
      <c r="I1094" s="155" t="s">
        <v>473</v>
      </c>
      <c r="K1094" t="s">
        <v>292</v>
      </c>
      <c r="L1094" t="s">
        <v>391</v>
      </c>
      <c r="M1094" t="s">
        <v>466</v>
      </c>
      <c r="N1094" t="s">
        <v>205</v>
      </c>
      <c r="O1094" t="s">
        <v>447</v>
      </c>
      <c r="P1094">
        <v>5000</v>
      </c>
      <c r="Q1094">
        <v>5000</v>
      </c>
      <c r="R1094">
        <v>1</v>
      </c>
      <c r="S1094">
        <v>0</v>
      </c>
      <c r="T1094">
        <v>0</v>
      </c>
      <c r="U1094" t="b" cm="1">
        <f t="array" ref="U1094">_xlfn.IFS(AND(R1094=1,S1094=G1094,T1094=H1094),TRUE,AND(R1094=1,S1094=G1094,H1094="Product NA"),TRUE)</f>
        <v>1</v>
      </c>
      <c r="W1094">
        <v>8.5</v>
      </c>
      <c r="X1094">
        <v>1.85</v>
      </c>
      <c r="Y1094" t="str">
        <f t="shared" si="56"/>
        <v>Change</v>
      </c>
    </row>
    <row r="1095" spans="1:25" x14ac:dyDescent="0.35">
      <c r="A1095" t="s">
        <v>205</v>
      </c>
      <c r="B1095" t="s">
        <v>447</v>
      </c>
      <c r="C1095" t="s">
        <v>205</v>
      </c>
      <c r="D1095" t="s">
        <v>318</v>
      </c>
      <c r="E1095" t="s">
        <v>716</v>
      </c>
      <c r="F1095" t="s">
        <v>277</v>
      </c>
      <c r="G1095" s="159">
        <f t="shared" si="54"/>
        <v>7.0500000000000007</v>
      </c>
      <c r="H1095" s="159">
        <f t="shared" si="55"/>
        <v>4.3</v>
      </c>
      <c r="I1095" s="155" t="s">
        <v>470</v>
      </c>
      <c r="K1095" t="s">
        <v>292</v>
      </c>
      <c r="L1095" t="s">
        <v>391</v>
      </c>
      <c r="M1095" t="s">
        <v>466</v>
      </c>
      <c r="N1095" t="s">
        <v>205</v>
      </c>
      <c r="O1095" t="s">
        <v>447</v>
      </c>
      <c r="P1095">
        <v>100</v>
      </c>
      <c r="Q1095">
        <v>500</v>
      </c>
      <c r="R1095">
        <v>1</v>
      </c>
      <c r="S1095">
        <v>7.0500000000000007</v>
      </c>
      <c r="T1095">
        <v>4.3</v>
      </c>
      <c r="U1095" t="b" cm="1">
        <f t="array" ref="U1095">_xlfn.IFS(AND(R1095=1,S1095=G1095,T1095=H1095),TRUE,AND(R1095=1,S1095=G1095,H1095="Product NA"),TRUE)</f>
        <v>1</v>
      </c>
      <c r="W1095">
        <v>6.7</v>
      </c>
      <c r="X1095">
        <v>4.1000000000000005</v>
      </c>
      <c r="Y1095" t="str">
        <f t="shared" si="56"/>
        <v>Change</v>
      </c>
    </row>
    <row r="1096" spans="1:25" x14ac:dyDescent="0.35">
      <c r="A1096" t="s">
        <v>205</v>
      </c>
      <c r="B1096" t="s">
        <v>447</v>
      </c>
      <c r="C1096" t="s">
        <v>205</v>
      </c>
      <c r="D1096" t="s">
        <v>321</v>
      </c>
      <c r="E1096" t="s">
        <v>716</v>
      </c>
      <c r="F1096" t="s">
        <v>277</v>
      </c>
      <c r="G1096" s="159">
        <f t="shared" si="54"/>
        <v>5.95</v>
      </c>
      <c r="H1096" s="159">
        <f t="shared" si="55"/>
        <v>4.2</v>
      </c>
      <c r="I1096" s="155" t="s">
        <v>470</v>
      </c>
      <c r="K1096" t="s">
        <v>292</v>
      </c>
      <c r="L1096" t="s">
        <v>391</v>
      </c>
      <c r="M1096" t="s">
        <v>466</v>
      </c>
      <c r="N1096" t="s">
        <v>205</v>
      </c>
      <c r="O1096" t="s">
        <v>447</v>
      </c>
      <c r="P1096">
        <v>100</v>
      </c>
      <c r="Q1096">
        <v>500</v>
      </c>
      <c r="R1096">
        <v>1</v>
      </c>
      <c r="S1096">
        <v>5.95</v>
      </c>
      <c r="T1096">
        <v>4.2</v>
      </c>
      <c r="U1096" t="b" cm="1">
        <f t="array" ref="U1096">_xlfn.IFS(AND(R1096=1,S1096=G1096,T1096=H1096),TRUE,AND(R1096=1,S1096=G1096,H1096="Product NA"),TRUE)</f>
        <v>1</v>
      </c>
      <c r="W1096">
        <v>5.7</v>
      </c>
      <c r="X1096">
        <v>4.05</v>
      </c>
      <c r="Y1096" t="str">
        <f t="shared" si="56"/>
        <v>Change</v>
      </c>
    </row>
    <row r="1097" spans="1:25" x14ac:dyDescent="0.35">
      <c r="A1097" t="s">
        <v>205</v>
      </c>
      <c r="B1097" t="s">
        <v>447</v>
      </c>
      <c r="C1097" t="s">
        <v>205</v>
      </c>
      <c r="D1097" t="s">
        <v>240</v>
      </c>
      <c r="E1097" t="s">
        <v>287</v>
      </c>
      <c r="F1097" t="s">
        <v>0</v>
      </c>
      <c r="G1097" s="159">
        <f t="shared" si="54"/>
        <v>0.79</v>
      </c>
      <c r="H1097" s="159">
        <f t="shared" si="55"/>
        <v>7.48</v>
      </c>
      <c r="I1097" s="155" t="s">
        <v>469</v>
      </c>
      <c r="K1097" t="s">
        <v>292</v>
      </c>
      <c r="L1097" t="s">
        <v>391</v>
      </c>
      <c r="M1097" t="s">
        <v>466</v>
      </c>
      <c r="N1097" t="s">
        <v>205</v>
      </c>
      <c r="O1097" t="s">
        <v>447</v>
      </c>
      <c r="P1097">
        <v>100</v>
      </c>
      <c r="Q1097">
        <v>100</v>
      </c>
      <c r="R1097">
        <v>1</v>
      </c>
      <c r="S1097">
        <v>0.79</v>
      </c>
      <c r="T1097">
        <v>7.48</v>
      </c>
      <c r="U1097" t="b" cm="1">
        <f t="array" ref="U1097">_xlfn.IFS(AND(R1097=1,S1097=G1097,T1097=H1097),TRUE,AND(R1097=1,S1097=G1097,H1097="Product NA"),TRUE)</f>
        <v>1</v>
      </c>
      <c r="W1097">
        <v>0.73</v>
      </c>
      <c r="X1097">
        <v>6.8900000000000006</v>
      </c>
      <c r="Y1097" t="str">
        <f t="shared" si="56"/>
        <v>Change</v>
      </c>
    </row>
    <row r="1098" spans="1:25" x14ac:dyDescent="0.35">
      <c r="A1098" t="s">
        <v>205</v>
      </c>
      <c r="B1098" t="s">
        <v>447</v>
      </c>
      <c r="C1098" t="s">
        <v>205</v>
      </c>
      <c r="D1098" t="s">
        <v>279</v>
      </c>
      <c r="E1098" t="s">
        <v>287</v>
      </c>
      <c r="F1098" t="s">
        <v>277</v>
      </c>
      <c r="G1098" s="159">
        <f t="shared" si="54"/>
        <v>1.06</v>
      </c>
      <c r="H1098" s="159">
        <f t="shared" si="55"/>
        <v>4.74</v>
      </c>
      <c r="I1098" s="155" t="s">
        <v>470</v>
      </c>
      <c r="K1098" t="s">
        <v>292</v>
      </c>
      <c r="L1098" t="s">
        <v>391</v>
      </c>
      <c r="M1098" t="s">
        <v>466</v>
      </c>
      <c r="N1098" t="s">
        <v>205</v>
      </c>
      <c r="O1098" t="s">
        <v>447</v>
      </c>
      <c r="P1098">
        <v>100</v>
      </c>
      <c r="Q1098">
        <v>500</v>
      </c>
      <c r="R1098">
        <v>1</v>
      </c>
      <c r="S1098">
        <v>1.06</v>
      </c>
      <c r="T1098">
        <v>4.74</v>
      </c>
      <c r="U1098" t="b" cm="1">
        <f t="array" ref="U1098">_xlfn.IFS(AND(R1098=1,S1098=G1098,T1098=H1098),TRUE,AND(R1098=1,S1098=G1098,H1098="Product NA"),TRUE)</f>
        <v>1</v>
      </c>
      <c r="W1098">
        <v>0.98</v>
      </c>
      <c r="X1098">
        <v>4.3899999999999997</v>
      </c>
      <c r="Y1098" t="str">
        <f t="shared" si="56"/>
        <v>Change</v>
      </c>
    </row>
    <row r="1099" spans="1:25" x14ac:dyDescent="0.35">
      <c r="A1099" t="s">
        <v>53</v>
      </c>
      <c r="B1099" t="s">
        <v>509</v>
      </c>
      <c r="C1099" t="s">
        <v>293</v>
      </c>
      <c r="D1099" t="s">
        <v>326</v>
      </c>
      <c r="E1099" t="s">
        <v>643</v>
      </c>
      <c r="F1099" t="s">
        <v>643</v>
      </c>
      <c r="G1099" s="159">
        <f t="shared" si="54"/>
        <v>7.0000000000000007E-2</v>
      </c>
      <c r="H1099" s="159">
        <f t="shared" si="55"/>
        <v>17.670000000000002</v>
      </c>
      <c r="I1099" s="155" t="s">
        <v>470</v>
      </c>
      <c r="K1099" t="s">
        <v>457</v>
      </c>
      <c r="L1099" t="s">
        <v>392</v>
      </c>
      <c r="M1099" t="s">
        <v>466</v>
      </c>
      <c r="N1099" t="s">
        <v>293</v>
      </c>
      <c r="O1099" t="s">
        <v>392</v>
      </c>
      <c r="P1099">
        <v>100</v>
      </c>
      <c r="Q1099">
        <v>500</v>
      </c>
      <c r="R1099">
        <v>1</v>
      </c>
      <c r="S1099">
        <v>7.0000000000000007E-2</v>
      </c>
      <c r="T1099">
        <v>17.670000000000002</v>
      </c>
      <c r="U1099" t="b" cm="1">
        <f t="array" ref="U1099">_xlfn.IFS(AND(R1099=1,S1099=G1099,T1099=H1099),TRUE,AND(R1099=1,S1099=G1099,H1099="Product NA"),TRUE)</f>
        <v>1</v>
      </c>
      <c r="W1099">
        <v>0.06</v>
      </c>
      <c r="X1099">
        <v>15.92</v>
      </c>
      <c r="Y1099" t="str">
        <f t="shared" si="56"/>
        <v>Change</v>
      </c>
    </row>
    <row r="1100" spans="1:25" x14ac:dyDescent="0.35">
      <c r="A1100" t="s">
        <v>53</v>
      </c>
      <c r="B1100" t="s">
        <v>509</v>
      </c>
      <c r="C1100" t="s">
        <v>293</v>
      </c>
      <c r="D1100" t="s">
        <v>326</v>
      </c>
      <c r="E1100" t="s">
        <v>643</v>
      </c>
      <c r="F1100" t="s">
        <v>643</v>
      </c>
      <c r="G1100" s="159">
        <f t="shared" si="54"/>
        <v>1.58</v>
      </c>
      <c r="H1100" s="159">
        <f t="shared" si="55"/>
        <v>17.28</v>
      </c>
      <c r="I1100" s="155" t="s">
        <v>707</v>
      </c>
      <c r="K1100" t="s">
        <v>457</v>
      </c>
      <c r="L1100" t="s">
        <v>392</v>
      </c>
      <c r="M1100" t="s">
        <v>466</v>
      </c>
      <c r="N1100" t="s">
        <v>293</v>
      </c>
      <c r="O1100" t="s">
        <v>392</v>
      </c>
      <c r="P1100">
        <v>100</v>
      </c>
      <c r="Q1100">
        <v>5000</v>
      </c>
      <c r="R1100">
        <v>1</v>
      </c>
      <c r="S1100">
        <v>1.58</v>
      </c>
      <c r="T1100">
        <v>17.28</v>
      </c>
      <c r="U1100" t="b" cm="1">
        <f t="array" ref="U1100">_xlfn.IFS(AND(R1100=1,S1100=G1100,T1100=H1100),TRUE,AND(R1100=1,S1100=G1100,H1100="Product NA"),TRUE)</f>
        <v>1</v>
      </c>
      <c r="W1100">
        <v>1.3800000000000001</v>
      </c>
      <c r="X1100">
        <v>15.290000000000001</v>
      </c>
      <c r="Y1100" t="str">
        <f t="shared" si="56"/>
        <v>Change</v>
      </c>
    </row>
    <row r="1101" spans="1:25" x14ac:dyDescent="0.35">
      <c r="A1101" t="s">
        <v>53</v>
      </c>
      <c r="B1101" t="s">
        <v>509</v>
      </c>
      <c r="C1101" t="s">
        <v>293</v>
      </c>
      <c r="D1101" t="s">
        <v>382</v>
      </c>
      <c r="E1101" t="s">
        <v>287</v>
      </c>
      <c r="F1101" t="s">
        <v>386</v>
      </c>
      <c r="G1101" s="159">
        <f t="shared" si="54"/>
        <v>1.81</v>
      </c>
      <c r="H1101" s="159">
        <f t="shared" si="55"/>
        <v>18.39</v>
      </c>
      <c r="I1101" s="155" t="s">
        <v>472</v>
      </c>
      <c r="K1101" t="s">
        <v>457</v>
      </c>
      <c r="L1101" t="s">
        <v>392</v>
      </c>
      <c r="M1101" t="s">
        <v>466</v>
      </c>
      <c r="N1101" t="s">
        <v>293</v>
      </c>
      <c r="O1101" t="s">
        <v>392</v>
      </c>
      <c r="P1101">
        <v>100</v>
      </c>
      <c r="Q1101">
        <v>2000</v>
      </c>
      <c r="R1101">
        <v>1</v>
      </c>
      <c r="S1101">
        <v>1.81</v>
      </c>
      <c r="T1101">
        <v>18.39</v>
      </c>
      <c r="U1101" t="b" cm="1">
        <f t="array" ref="U1101">_xlfn.IFS(AND(R1101=1,S1101=G1101,T1101=H1101),TRUE,AND(R1101=1,S1101=G1101,H1101="Product NA"),TRUE)</f>
        <v>1</v>
      </c>
      <c r="W1101">
        <v>1.56</v>
      </c>
      <c r="X1101">
        <v>15.85</v>
      </c>
      <c r="Y1101" t="str">
        <f t="shared" si="56"/>
        <v>Change</v>
      </c>
    </row>
    <row r="1102" spans="1:25" x14ac:dyDescent="0.35">
      <c r="A1102" t="s">
        <v>53</v>
      </c>
      <c r="B1102" t="s">
        <v>509</v>
      </c>
      <c r="C1102" t="s">
        <v>293</v>
      </c>
      <c r="D1102" t="s">
        <v>281</v>
      </c>
      <c r="E1102" t="s">
        <v>287</v>
      </c>
      <c r="F1102" t="s">
        <v>286</v>
      </c>
      <c r="G1102" s="159">
        <f t="shared" si="54"/>
        <v>1.81</v>
      </c>
      <c r="H1102" s="159">
        <f t="shared" si="55"/>
        <v>18.39</v>
      </c>
      <c r="I1102" s="155" t="s">
        <v>472</v>
      </c>
      <c r="K1102" t="s">
        <v>457</v>
      </c>
      <c r="L1102" t="s">
        <v>392</v>
      </c>
      <c r="M1102" t="s">
        <v>466</v>
      </c>
      <c r="N1102" t="s">
        <v>293</v>
      </c>
      <c r="O1102" t="s">
        <v>392</v>
      </c>
      <c r="P1102">
        <v>100</v>
      </c>
      <c r="Q1102">
        <v>2000</v>
      </c>
      <c r="R1102">
        <v>1</v>
      </c>
      <c r="S1102">
        <v>1.81</v>
      </c>
      <c r="T1102">
        <v>18.39</v>
      </c>
      <c r="U1102" t="b" cm="1">
        <f t="array" ref="U1102">_xlfn.IFS(AND(R1102=1,S1102=G1102,T1102=H1102),TRUE,AND(R1102=1,S1102=G1102,H1102="Product NA"),TRUE)</f>
        <v>1</v>
      </c>
      <c r="W1102">
        <v>1.56</v>
      </c>
      <c r="X1102">
        <v>15.85</v>
      </c>
      <c r="Y1102" t="str">
        <f t="shared" si="56"/>
        <v>Change</v>
      </c>
    </row>
    <row r="1103" spans="1:25" x14ac:dyDescent="0.35">
      <c r="A1103" t="s">
        <v>53</v>
      </c>
      <c r="B1103" t="s">
        <v>509</v>
      </c>
      <c r="C1103" t="s">
        <v>293</v>
      </c>
      <c r="D1103" t="s">
        <v>278</v>
      </c>
      <c r="E1103" t="s">
        <v>287</v>
      </c>
      <c r="F1103" t="s">
        <v>277</v>
      </c>
      <c r="G1103" s="159">
        <f t="shared" si="54"/>
        <v>0.49</v>
      </c>
      <c r="H1103" s="159">
        <f t="shared" si="55"/>
        <v>16.760000000000002</v>
      </c>
      <c r="I1103" s="155" t="s">
        <v>470</v>
      </c>
      <c r="K1103" t="s">
        <v>457</v>
      </c>
      <c r="L1103" t="s">
        <v>392</v>
      </c>
      <c r="M1103" t="s">
        <v>466</v>
      </c>
      <c r="N1103" t="s">
        <v>293</v>
      </c>
      <c r="O1103" t="s">
        <v>392</v>
      </c>
      <c r="P1103">
        <v>100</v>
      </c>
      <c r="Q1103">
        <v>500</v>
      </c>
      <c r="R1103">
        <v>1</v>
      </c>
      <c r="S1103">
        <v>0.49</v>
      </c>
      <c r="T1103">
        <v>16.760000000000002</v>
      </c>
      <c r="U1103" t="b" cm="1">
        <f t="array" ref="U1103">_xlfn.IFS(AND(R1103=1,S1103=G1103,T1103=H1103),TRUE,AND(R1103=1,S1103=G1103,H1103="Product NA"),TRUE)</f>
        <v>1</v>
      </c>
      <c r="W1103">
        <v>0.43</v>
      </c>
      <c r="X1103">
        <v>14.57</v>
      </c>
      <c r="Y1103" t="str">
        <f t="shared" si="56"/>
        <v>Change</v>
      </c>
    </row>
    <row r="1104" spans="1:25" x14ac:dyDescent="0.35">
      <c r="A1104" t="s">
        <v>53</v>
      </c>
      <c r="B1104" t="s">
        <v>509</v>
      </c>
      <c r="C1104" t="s">
        <v>293</v>
      </c>
      <c r="D1104" t="s">
        <v>238</v>
      </c>
      <c r="E1104" t="s">
        <v>287</v>
      </c>
      <c r="F1104" t="s">
        <v>0</v>
      </c>
      <c r="G1104" s="159">
        <f t="shared" si="54"/>
        <v>0.41000000000000003</v>
      </c>
      <c r="H1104" s="159">
        <f t="shared" si="55"/>
        <v>19.16</v>
      </c>
      <c r="I1104" s="155" t="s">
        <v>469</v>
      </c>
      <c r="K1104" t="s">
        <v>457</v>
      </c>
      <c r="L1104" t="s">
        <v>392</v>
      </c>
      <c r="M1104" t="s">
        <v>466</v>
      </c>
      <c r="N1104" t="s">
        <v>293</v>
      </c>
      <c r="O1104" t="s">
        <v>392</v>
      </c>
      <c r="P1104">
        <v>100</v>
      </c>
      <c r="Q1104">
        <v>100</v>
      </c>
      <c r="R1104">
        <v>1</v>
      </c>
      <c r="S1104">
        <v>0.41000000000000003</v>
      </c>
      <c r="T1104">
        <v>19.16</v>
      </c>
      <c r="U1104" t="b" cm="1">
        <f t="array" ref="U1104">_xlfn.IFS(AND(R1104=1,S1104=G1104,T1104=H1104),TRUE,AND(R1104=1,S1104=G1104,H1104="Product NA"),TRUE)</f>
        <v>1</v>
      </c>
      <c r="W1104">
        <v>0.35000000000000003</v>
      </c>
      <c r="X1104">
        <v>16.52</v>
      </c>
      <c r="Y1104" t="str">
        <f t="shared" si="56"/>
        <v>Change</v>
      </c>
    </row>
    <row r="1105" spans="1:25" x14ac:dyDescent="0.35">
      <c r="A1105" t="s">
        <v>53</v>
      </c>
      <c r="B1105" t="s">
        <v>509</v>
      </c>
      <c r="C1105" t="s">
        <v>293</v>
      </c>
      <c r="D1105" t="s">
        <v>239</v>
      </c>
      <c r="E1105" t="s">
        <v>287</v>
      </c>
      <c r="F1105" t="s">
        <v>277</v>
      </c>
      <c r="G1105" s="159">
        <f t="shared" si="54"/>
        <v>0.5</v>
      </c>
      <c r="H1105" s="159">
        <f t="shared" si="55"/>
        <v>18.420000000000002</v>
      </c>
      <c r="I1105" s="155" t="s">
        <v>470</v>
      </c>
      <c r="K1105" t="s">
        <v>457</v>
      </c>
      <c r="L1105" t="s">
        <v>392</v>
      </c>
      <c r="M1105" t="s">
        <v>466</v>
      </c>
      <c r="N1105" t="s">
        <v>293</v>
      </c>
      <c r="O1105" t="s">
        <v>392</v>
      </c>
      <c r="P1105">
        <v>100</v>
      </c>
      <c r="Q1105">
        <v>500</v>
      </c>
      <c r="R1105">
        <v>1</v>
      </c>
      <c r="S1105">
        <v>0.5</v>
      </c>
      <c r="T1105">
        <v>18.420000000000002</v>
      </c>
      <c r="U1105" t="b" cm="1">
        <f t="array" ref="U1105">_xlfn.IFS(AND(R1105=1,S1105=G1105,T1105=H1105),TRUE,AND(R1105=1,S1105=G1105,H1105="Product NA"),TRUE)</f>
        <v>1</v>
      </c>
      <c r="W1105">
        <v>0.43</v>
      </c>
      <c r="X1105">
        <v>15.88</v>
      </c>
      <c r="Y1105" t="str">
        <f t="shared" si="56"/>
        <v>Change</v>
      </c>
    </row>
    <row r="1106" spans="1:25" x14ac:dyDescent="0.35">
      <c r="A1106" t="s">
        <v>53</v>
      </c>
      <c r="B1106" t="s">
        <v>509</v>
      </c>
      <c r="C1106" t="s">
        <v>293</v>
      </c>
      <c r="D1106" t="s">
        <v>316</v>
      </c>
      <c r="E1106" t="s">
        <v>287</v>
      </c>
      <c r="F1106" t="s">
        <v>286</v>
      </c>
      <c r="G1106" s="159">
        <f t="shared" si="54"/>
        <v>1.73</v>
      </c>
      <c r="H1106" s="159">
        <f t="shared" si="55"/>
        <v>17.28</v>
      </c>
      <c r="I1106" s="155" t="s">
        <v>472</v>
      </c>
      <c r="K1106" t="s">
        <v>457</v>
      </c>
      <c r="L1106" t="s">
        <v>392</v>
      </c>
      <c r="M1106" t="s">
        <v>466</v>
      </c>
      <c r="N1106" t="s">
        <v>293</v>
      </c>
      <c r="O1106" t="s">
        <v>392</v>
      </c>
      <c r="P1106">
        <v>100</v>
      </c>
      <c r="Q1106">
        <v>2000</v>
      </c>
      <c r="R1106">
        <v>1</v>
      </c>
      <c r="S1106">
        <v>1.73</v>
      </c>
      <c r="T1106">
        <v>17.28</v>
      </c>
      <c r="U1106" t="b" cm="1">
        <f t="array" ref="U1106">_xlfn.IFS(AND(R1106=1,S1106=G1106,T1106=H1106),TRUE,AND(R1106=1,S1106=G1106,H1106="Product NA"),TRUE)</f>
        <v>1</v>
      </c>
      <c r="W1106">
        <v>1.53</v>
      </c>
      <c r="X1106">
        <v>15.290000000000001</v>
      </c>
      <c r="Y1106" t="str">
        <f t="shared" si="56"/>
        <v>Change</v>
      </c>
    </row>
    <row r="1107" spans="1:25" x14ac:dyDescent="0.35">
      <c r="A1107" t="s">
        <v>53</v>
      </c>
      <c r="B1107" t="s">
        <v>509</v>
      </c>
      <c r="C1107" t="s">
        <v>293</v>
      </c>
      <c r="D1107" t="s">
        <v>646</v>
      </c>
      <c r="E1107" t="s">
        <v>715</v>
      </c>
      <c r="F1107" t="s">
        <v>286</v>
      </c>
      <c r="G1107" s="159">
        <f t="shared" si="54"/>
        <v>18.100000000000001</v>
      </c>
      <c r="H1107" s="159">
        <f t="shared" si="55"/>
        <v>0</v>
      </c>
      <c r="I1107" s="155" t="s">
        <v>471</v>
      </c>
      <c r="K1107" t="s">
        <v>457</v>
      </c>
      <c r="L1107" t="s">
        <v>392</v>
      </c>
      <c r="M1107" t="s">
        <v>466</v>
      </c>
      <c r="N1107" t="s">
        <v>293</v>
      </c>
      <c r="O1107" t="s">
        <v>392</v>
      </c>
      <c r="P1107">
        <v>30000</v>
      </c>
      <c r="Q1107">
        <v>1000</v>
      </c>
      <c r="R1107">
        <v>1</v>
      </c>
      <c r="S1107">
        <v>18.100000000000001</v>
      </c>
      <c r="T1107">
        <v>0</v>
      </c>
      <c r="U1107" t="b" cm="1">
        <f t="array" ref="U1107">_xlfn.IFS(AND(R1107=1,S1107=G1107,T1107=H1107),TRUE,AND(R1107=1,S1107=G1107,H1107="Product NA"),TRUE)</f>
        <v>1</v>
      </c>
      <c r="W1107">
        <v>21.25</v>
      </c>
      <c r="X1107">
        <v>0</v>
      </c>
      <c r="Y1107" t="str">
        <f t="shared" si="56"/>
        <v>Change</v>
      </c>
    </row>
    <row r="1108" spans="1:25" x14ac:dyDescent="0.35">
      <c r="A1108" t="s">
        <v>53</v>
      </c>
      <c r="B1108" t="s">
        <v>509</v>
      </c>
      <c r="C1108" t="s">
        <v>293</v>
      </c>
      <c r="D1108" t="s">
        <v>646</v>
      </c>
      <c r="E1108" t="s">
        <v>715</v>
      </c>
      <c r="F1108" t="s">
        <v>286</v>
      </c>
      <c r="G1108" s="159">
        <f t="shared" si="54"/>
        <v>87.600000000000009</v>
      </c>
      <c r="H1108" s="159">
        <f t="shared" si="55"/>
        <v>0</v>
      </c>
      <c r="I1108" s="155" t="s">
        <v>671</v>
      </c>
      <c r="K1108" t="s">
        <v>457</v>
      </c>
      <c r="L1108" t="s">
        <v>392</v>
      </c>
      <c r="M1108" t="s">
        <v>466</v>
      </c>
      <c r="N1108" t="s">
        <v>293</v>
      </c>
      <c r="O1108" t="s">
        <v>392</v>
      </c>
      <c r="P1108">
        <v>30000</v>
      </c>
      <c r="Q1108">
        <v>15000</v>
      </c>
      <c r="R1108">
        <v>1</v>
      </c>
      <c r="S1108">
        <v>87.600000000000009</v>
      </c>
      <c r="T1108">
        <v>0</v>
      </c>
      <c r="U1108" t="b" cm="1">
        <f t="array" ref="U1108">_xlfn.IFS(AND(R1108=1,S1108=G1108,T1108=H1108),TRUE,AND(R1108=1,S1108=G1108,H1108="Product NA"),TRUE)</f>
        <v>1</v>
      </c>
      <c r="W1108">
        <v>112.80000000000001</v>
      </c>
      <c r="X1108">
        <v>0</v>
      </c>
      <c r="Y1108" t="str">
        <f t="shared" si="56"/>
        <v>Change</v>
      </c>
    </row>
    <row r="1109" spans="1:25" x14ac:dyDescent="0.35">
      <c r="A1109" t="s">
        <v>53</v>
      </c>
      <c r="B1109" t="s">
        <v>509</v>
      </c>
      <c r="C1109" t="s">
        <v>293</v>
      </c>
      <c r="D1109" t="s">
        <v>646</v>
      </c>
      <c r="E1109" t="s">
        <v>715</v>
      </c>
      <c r="F1109" t="s">
        <v>286</v>
      </c>
      <c r="G1109" s="159">
        <f t="shared" si="54"/>
        <v>22.6</v>
      </c>
      <c r="H1109" s="159">
        <f t="shared" si="55"/>
        <v>0</v>
      </c>
      <c r="I1109" s="155" t="s">
        <v>662</v>
      </c>
      <c r="K1109" t="s">
        <v>457</v>
      </c>
      <c r="L1109" t="s">
        <v>392</v>
      </c>
      <c r="M1109" t="s">
        <v>466</v>
      </c>
      <c r="N1109" t="s">
        <v>293</v>
      </c>
      <c r="O1109" t="s">
        <v>392</v>
      </c>
      <c r="P1109">
        <v>30000</v>
      </c>
      <c r="Q1109">
        <v>2000</v>
      </c>
      <c r="R1109">
        <v>1</v>
      </c>
      <c r="S1109">
        <v>22.6</v>
      </c>
      <c r="T1109">
        <v>0</v>
      </c>
      <c r="U1109" t="b" cm="1">
        <f t="array" ref="U1109">_xlfn.IFS(AND(R1109=1,S1109=G1109,T1109=H1109),TRUE,AND(R1109=1,S1109=G1109,H1109="Product NA"),TRUE)</f>
        <v>1</v>
      </c>
      <c r="W1109">
        <v>27.450000000000003</v>
      </c>
      <c r="X1109">
        <v>0</v>
      </c>
      <c r="Y1109" t="str">
        <f t="shared" si="56"/>
        <v>Change</v>
      </c>
    </row>
    <row r="1110" spans="1:25" x14ac:dyDescent="0.35">
      <c r="A1110" t="s">
        <v>53</v>
      </c>
      <c r="B1110" t="s">
        <v>509</v>
      </c>
      <c r="C1110" t="s">
        <v>293</v>
      </c>
      <c r="D1110" t="s">
        <v>646</v>
      </c>
      <c r="E1110" t="s">
        <v>715</v>
      </c>
      <c r="F1110" t="s">
        <v>286</v>
      </c>
      <c r="G1110" s="159">
        <f t="shared" si="54"/>
        <v>111.80000000000001</v>
      </c>
      <c r="H1110" s="159">
        <f t="shared" si="55"/>
        <v>0</v>
      </c>
      <c r="I1110" s="155" t="s">
        <v>672</v>
      </c>
      <c r="K1110" t="s">
        <v>457</v>
      </c>
      <c r="L1110" t="s">
        <v>392</v>
      </c>
      <c r="M1110" t="s">
        <v>466</v>
      </c>
      <c r="N1110" t="s">
        <v>293</v>
      </c>
      <c r="O1110" t="s">
        <v>392</v>
      </c>
      <c r="P1110">
        <v>30000</v>
      </c>
      <c r="Q1110">
        <v>20000</v>
      </c>
      <c r="R1110">
        <v>1</v>
      </c>
      <c r="S1110">
        <v>111.80000000000001</v>
      </c>
      <c r="T1110">
        <v>0</v>
      </c>
      <c r="U1110" t="b" cm="1">
        <f t="array" ref="U1110">_xlfn.IFS(AND(R1110=1,S1110=G1110,T1110=H1110),TRUE,AND(R1110=1,S1110=G1110,H1110="Product NA"),TRUE)</f>
        <v>1</v>
      </c>
      <c r="W1110">
        <v>144.9</v>
      </c>
      <c r="X1110">
        <v>0</v>
      </c>
      <c r="Y1110" t="str">
        <f t="shared" si="56"/>
        <v>Change</v>
      </c>
    </row>
    <row r="1111" spans="1:25" x14ac:dyDescent="0.35">
      <c r="A1111" t="s">
        <v>53</v>
      </c>
      <c r="B1111" t="s">
        <v>509</v>
      </c>
      <c r="C1111" t="s">
        <v>293</v>
      </c>
      <c r="D1111" t="s">
        <v>646</v>
      </c>
      <c r="E1111" t="s">
        <v>715</v>
      </c>
      <c r="F1111" t="s">
        <v>286</v>
      </c>
      <c r="G1111" s="159">
        <f t="shared" si="54"/>
        <v>146.4</v>
      </c>
      <c r="H1111" s="159">
        <f t="shared" si="55"/>
        <v>0</v>
      </c>
      <c r="I1111" s="155" t="s">
        <v>673</v>
      </c>
      <c r="K1111" t="s">
        <v>457</v>
      </c>
      <c r="L1111" t="s">
        <v>392</v>
      </c>
      <c r="M1111" t="s">
        <v>466</v>
      </c>
      <c r="N1111" t="s">
        <v>293</v>
      </c>
      <c r="O1111" t="s">
        <v>392</v>
      </c>
      <c r="P1111">
        <v>30000</v>
      </c>
      <c r="Q1111">
        <v>25000</v>
      </c>
      <c r="R1111">
        <v>1</v>
      </c>
      <c r="S1111">
        <v>146.4</v>
      </c>
      <c r="T1111">
        <v>0</v>
      </c>
      <c r="U1111" t="b" cm="1">
        <f t="array" ref="U1111">_xlfn.IFS(AND(R1111=1,S1111=G1111,T1111=H1111),TRUE,AND(R1111=1,S1111=G1111,H1111="Product NA"),TRUE)</f>
        <v>1</v>
      </c>
      <c r="W1111">
        <v>185.70000000000002</v>
      </c>
      <c r="X1111">
        <v>0</v>
      </c>
      <c r="Y1111" t="str">
        <f t="shared" si="56"/>
        <v>Change</v>
      </c>
    </row>
    <row r="1112" spans="1:25" x14ac:dyDescent="0.35">
      <c r="A1112" t="s">
        <v>53</v>
      </c>
      <c r="B1112" t="s">
        <v>509</v>
      </c>
      <c r="C1112" t="s">
        <v>293</v>
      </c>
      <c r="D1112" t="s">
        <v>646</v>
      </c>
      <c r="E1112" t="s">
        <v>715</v>
      </c>
      <c r="F1112" t="s">
        <v>286</v>
      </c>
      <c r="G1112" s="159">
        <f t="shared" si="54"/>
        <v>30.650000000000002</v>
      </c>
      <c r="H1112" s="159">
        <f t="shared" si="55"/>
        <v>0</v>
      </c>
      <c r="I1112" s="155" t="s">
        <v>663</v>
      </c>
      <c r="K1112" t="s">
        <v>457</v>
      </c>
      <c r="L1112" t="s">
        <v>392</v>
      </c>
      <c r="M1112" t="s">
        <v>466</v>
      </c>
      <c r="N1112" t="s">
        <v>293</v>
      </c>
      <c r="O1112" t="s">
        <v>392</v>
      </c>
      <c r="P1112">
        <v>30000</v>
      </c>
      <c r="Q1112">
        <v>3000</v>
      </c>
      <c r="R1112">
        <v>1</v>
      </c>
      <c r="S1112">
        <v>30.650000000000002</v>
      </c>
      <c r="T1112">
        <v>0</v>
      </c>
      <c r="U1112" t="b" cm="1">
        <f t="array" ref="U1112">_xlfn.IFS(AND(R1112=1,S1112=G1112,T1112=H1112),TRUE,AND(R1112=1,S1112=G1112,H1112="Product NA"),TRUE)</f>
        <v>1</v>
      </c>
      <c r="W1112">
        <v>33.700000000000003</v>
      </c>
      <c r="X1112">
        <v>0</v>
      </c>
      <c r="Y1112" t="str">
        <f t="shared" si="56"/>
        <v>Change</v>
      </c>
    </row>
    <row r="1113" spans="1:25" x14ac:dyDescent="0.35">
      <c r="A1113" t="s">
        <v>53</v>
      </c>
      <c r="B1113" t="s">
        <v>509</v>
      </c>
      <c r="C1113" t="s">
        <v>293</v>
      </c>
      <c r="D1113" t="s">
        <v>646</v>
      </c>
      <c r="E1113" t="s">
        <v>715</v>
      </c>
      <c r="F1113" t="s">
        <v>286</v>
      </c>
      <c r="G1113" s="159">
        <f t="shared" si="54"/>
        <v>172.5</v>
      </c>
      <c r="H1113" s="159">
        <f t="shared" si="55"/>
        <v>0</v>
      </c>
      <c r="I1113" s="155" t="s">
        <v>674</v>
      </c>
      <c r="K1113" t="s">
        <v>457</v>
      </c>
      <c r="L1113" t="s">
        <v>392</v>
      </c>
      <c r="M1113" t="s">
        <v>466</v>
      </c>
      <c r="N1113" t="s">
        <v>293</v>
      </c>
      <c r="O1113" t="s">
        <v>392</v>
      </c>
      <c r="P1113">
        <v>30000</v>
      </c>
      <c r="Q1113">
        <v>30000</v>
      </c>
      <c r="R1113">
        <v>1</v>
      </c>
      <c r="S1113">
        <v>172.5</v>
      </c>
      <c r="T1113">
        <v>0</v>
      </c>
      <c r="U1113" t="b" cm="1">
        <f t="array" ref="U1113">_xlfn.IFS(AND(R1113=1,S1113=G1113,T1113=H1113),TRUE,AND(R1113=1,S1113=G1113,H1113="Product NA"),TRUE)</f>
        <v>1</v>
      </c>
      <c r="W1113">
        <v>219.4</v>
      </c>
      <c r="X1113">
        <v>0</v>
      </c>
      <c r="Y1113" t="str">
        <f t="shared" si="56"/>
        <v>Change</v>
      </c>
    </row>
    <row r="1114" spans="1:25" x14ac:dyDescent="0.35">
      <c r="A1114" t="s">
        <v>53</v>
      </c>
      <c r="B1114" t="s">
        <v>509</v>
      </c>
      <c r="C1114" t="s">
        <v>293</v>
      </c>
      <c r="D1114" t="s">
        <v>646</v>
      </c>
      <c r="E1114" t="s">
        <v>715</v>
      </c>
      <c r="F1114" t="s">
        <v>286</v>
      </c>
      <c r="G1114" s="159">
        <f t="shared" si="54"/>
        <v>35.85</v>
      </c>
      <c r="H1114" s="159">
        <f t="shared" si="55"/>
        <v>0</v>
      </c>
      <c r="I1114" s="155" t="s">
        <v>664</v>
      </c>
      <c r="K1114" t="s">
        <v>457</v>
      </c>
      <c r="L1114" t="s">
        <v>392</v>
      </c>
      <c r="M1114" t="s">
        <v>466</v>
      </c>
      <c r="N1114" t="s">
        <v>293</v>
      </c>
      <c r="O1114" t="s">
        <v>392</v>
      </c>
      <c r="P1114">
        <v>30000</v>
      </c>
      <c r="Q1114">
        <v>4000</v>
      </c>
      <c r="R1114">
        <v>1</v>
      </c>
      <c r="S1114">
        <v>35.85</v>
      </c>
      <c r="T1114">
        <v>0</v>
      </c>
      <c r="U1114" t="b" cm="1">
        <f t="array" ref="U1114">_xlfn.IFS(AND(R1114=1,S1114=G1114,T1114=H1114),TRUE,AND(R1114=1,S1114=G1114,H1114="Product NA"),TRUE)</f>
        <v>1</v>
      </c>
      <c r="W1114">
        <v>39.950000000000003</v>
      </c>
      <c r="X1114">
        <v>0</v>
      </c>
      <c r="Y1114" t="str">
        <f t="shared" si="56"/>
        <v>Change</v>
      </c>
    </row>
    <row r="1115" spans="1:25" x14ac:dyDescent="0.35">
      <c r="A1115" t="s">
        <v>53</v>
      </c>
      <c r="B1115" t="s">
        <v>509</v>
      </c>
      <c r="C1115" t="s">
        <v>293</v>
      </c>
      <c r="D1115" t="s">
        <v>646</v>
      </c>
      <c r="E1115" t="s">
        <v>715</v>
      </c>
      <c r="F1115" t="s">
        <v>286</v>
      </c>
      <c r="G1115" s="159">
        <f t="shared" si="54"/>
        <v>41.050000000000004</v>
      </c>
      <c r="H1115" s="159">
        <f t="shared" si="55"/>
        <v>0</v>
      </c>
      <c r="I1115" s="155" t="s">
        <v>665</v>
      </c>
      <c r="K1115" t="s">
        <v>457</v>
      </c>
      <c r="L1115" t="s">
        <v>392</v>
      </c>
      <c r="M1115" t="s">
        <v>466</v>
      </c>
      <c r="N1115" t="s">
        <v>293</v>
      </c>
      <c r="O1115" t="s">
        <v>392</v>
      </c>
      <c r="P1115">
        <v>30000</v>
      </c>
      <c r="Q1115">
        <v>5000</v>
      </c>
      <c r="R1115">
        <v>1</v>
      </c>
      <c r="S1115">
        <v>41.050000000000004</v>
      </c>
      <c r="T1115">
        <v>0</v>
      </c>
      <c r="U1115" t="b" cm="1">
        <f t="array" ref="U1115">_xlfn.IFS(AND(R1115=1,S1115=G1115,T1115=H1115),TRUE,AND(R1115=1,S1115=G1115,H1115="Product NA"),TRUE)</f>
        <v>1</v>
      </c>
      <c r="W1115">
        <v>46.150000000000006</v>
      </c>
      <c r="X1115">
        <v>0</v>
      </c>
      <c r="Y1115" t="str">
        <f t="shared" si="56"/>
        <v>Change</v>
      </c>
    </row>
    <row r="1116" spans="1:25" x14ac:dyDescent="0.35">
      <c r="A1116" t="s">
        <v>53</v>
      </c>
      <c r="B1116" t="s">
        <v>509</v>
      </c>
      <c r="C1116" t="s">
        <v>293</v>
      </c>
      <c r="D1116" t="s">
        <v>646</v>
      </c>
      <c r="E1116" t="s">
        <v>715</v>
      </c>
      <c r="F1116" t="s">
        <v>286</v>
      </c>
      <c r="G1116" s="159">
        <f t="shared" si="54"/>
        <v>41.050000000000004</v>
      </c>
      <c r="H1116" s="159">
        <f t="shared" si="55"/>
        <v>0</v>
      </c>
      <c r="I1116" s="155" t="s">
        <v>666</v>
      </c>
      <c r="K1116" t="s">
        <v>457</v>
      </c>
      <c r="L1116" t="s">
        <v>392</v>
      </c>
      <c r="M1116" t="s">
        <v>466</v>
      </c>
      <c r="N1116" t="s">
        <v>293</v>
      </c>
      <c r="O1116" t="s">
        <v>392</v>
      </c>
      <c r="P1116">
        <v>30000</v>
      </c>
      <c r="Q1116">
        <v>6000</v>
      </c>
      <c r="R1116">
        <v>1</v>
      </c>
      <c r="S1116">
        <v>41.050000000000004</v>
      </c>
      <c r="T1116">
        <v>0</v>
      </c>
      <c r="U1116" t="b" cm="1">
        <f t="array" ref="U1116">_xlfn.IFS(AND(R1116=1,S1116=G1116,T1116=H1116),TRUE,AND(R1116=1,S1116=G1116,H1116="Product NA"),TRUE)</f>
        <v>1</v>
      </c>
      <c r="W1116">
        <v>53.45</v>
      </c>
      <c r="X1116">
        <v>0</v>
      </c>
      <c r="Y1116" t="str">
        <f t="shared" si="56"/>
        <v>Change</v>
      </c>
    </row>
    <row r="1117" spans="1:25" x14ac:dyDescent="0.35">
      <c r="A1117" t="s">
        <v>53</v>
      </c>
      <c r="B1117" t="s">
        <v>509</v>
      </c>
      <c r="C1117" t="s">
        <v>293</v>
      </c>
      <c r="D1117" t="s">
        <v>646</v>
      </c>
      <c r="E1117" t="s">
        <v>715</v>
      </c>
      <c r="F1117" t="s">
        <v>286</v>
      </c>
      <c r="G1117" s="159">
        <f t="shared" si="54"/>
        <v>45.6</v>
      </c>
      <c r="H1117" s="159">
        <f t="shared" si="55"/>
        <v>0</v>
      </c>
      <c r="I1117" s="155" t="s">
        <v>667</v>
      </c>
      <c r="K1117" t="s">
        <v>457</v>
      </c>
      <c r="L1117" t="s">
        <v>392</v>
      </c>
      <c r="M1117" t="s">
        <v>466</v>
      </c>
      <c r="N1117" t="s">
        <v>293</v>
      </c>
      <c r="O1117" t="s">
        <v>392</v>
      </c>
      <c r="P1117">
        <v>30000</v>
      </c>
      <c r="Q1117">
        <v>7000</v>
      </c>
      <c r="R1117">
        <v>1</v>
      </c>
      <c r="S1117">
        <v>45.6</v>
      </c>
      <c r="T1117">
        <v>0</v>
      </c>
      <c r="U1117" t="b" cm="1">
        <f t="array" ref="U1117">_xlfn.IFS(AND(R1117=1,S1117=G1117,T1117=H1117),TRUE,AND(R1117=1,S1117=G1117,H1117="Product NA"),TRUE)</f>
        <v>1</v>
      </c>
      <c r="W1117">
        <v>59.650000000000006</v>
      </c>
      <c r="X1117">
        <v>0</v>
      </c>
      <c r="Y1117" t="str">
        <f t="shared" si="56"/>
        <v>Change</v>
      </c>
    </row>
    <row r="1118" spans="1:25" x14ac:dyDescent="0.35">
      <c r="A1118" t="s">
        <v>53</v>
      </c>
      <c r="B1118" t="s">
        <v>509</v>
      </c>
      <c r="C1118" t="s">
        <v>293</v>
      </c>
      <c r="D1118" t="s">
        <v>646</v>
      </c>
      <c r="E1118" t="s">
        <v>715</v>
      </c>
      <c r="F1118" t="s">
        <v>286</v>
      </c>
      <c r="G1118" s="159">
        <f t="shared" si="54"/>
        <v>50.1</v>
      </c>
      <c r="H1118" s="159">
        <f t="shared" si="55"/>
        <v>0</v>
      </c>
      <c r="I1118" s="155" t="s">
        <v>668</v>
      </c>
      <c r="K1118" t="s">
        <v>457</v>
      </c>
      <c r="L1118" t="s">
        <v>392</v>
      </c>
      <c r="M1118" t="s">
        <v>466</v>
      </c>
      <c r="N1118" t="s">
        <v>293</v>
      </c>
      <c r="O1118" t="s">
        <v>392</v>
      </c>
      <c r="P1118">
        <v>30000</v>
      </c>
      <c r="Q1118">
        <v>8000</v>
      </c>
      <c r="R1118">
        <v>1</v>
      </c>
      <c r="S1118">
        <v>50.1</v>
      </c>
      <c r="T1118">
        <v>0</v>
      </c>
      <c r="U1118" t="b" cm="1">
        <f t="array" ref="U1118">_xlfn.IFS(AND(R1118=1,S1118=G1118,T1118=H1118),TRUE,AND(R1118=1,S1118=G1118,H1118="Product NA"),TRUE)</f>
        <v>1</v>
      </c>
      <c r="W1118">
        <v>65.900000000000006</v>
      </c>
      <c r="X1118">
        <v>0</v>
      </c>
      <c r="Y1118" t="str">
        <f t="shared" si="56"/>
        <v>Change</v>
      </c>
    </row>
    <row r="1119" spans="1:25" x14ac:dyDescent="0.35">
      <c r="A1119" t="s">
        <v>53</v>
      </c>
      <c r="B1119" t="s">
        <v>509</v>
      </c>
      <c r="C1119" t="s">
        <v>293</v>
      </c>
      <c r="D1119" t="s">
        <v>646</v>
      </c>
      <c r="E1119" t="s">
        <v>715</v>
      </c>
      <c r="F1119" t="s">
        <v>286</v>
      </c>
      <c r="G1119" s="159">
        <f t="shared" si="54"/>
        <v>54.6</v>
      </c>
      <c r="H1119" s="159">
        <f t="shared" si="55"/>
        <v>0</v>
      </c>
      <c r="I1119" s="155" t="s">
        <v>669</v>
      </c>
      <c r="K1119" t="s">
        <v>457</v>
      </c>
      <c r="L1119" t="s">
        <v>392</v>
      </c>
      <c r="M1119" t="s">
        <v>466</v>
      </c>
      <c r="N1119" t="s">
        <v>293</v>
      </c>
      <c r="O1119" t="s">
        <v>392</v>
      </c>
      <c r="P1119">
        <v>30000</v>
      </c>
      <c r="Q1119">
        <v>9000</v>
      </c>
      <c r="R1119">
        <v>1</v>
      </c>
      <c r="S1119">
        <v>54.6</v>
      </c>
      <c r="T1119">
        <v>0</v>
      </c>
      <c r="U1119" t="b" cm="1">
        <f t="array" ref="U1119">_xlfn.IFS(AND(R1119=1,S1119=G1119,T1119=H1119),TRUE,AND(R1119=1,S1119=G1119,H1119="Product NA"),TRUE)</f>
        <v>1</v>
      </c>
      <c r="W1119">
        <v>72.100000000000009</v>
      </c>
      <c r="X1119">
        <v>0</v>
      </c>
      <c r="Y1119" t="str">
        <f t="shared" si="56"/>
        <v>Change</v>
      </c>
    </row>
    <row r="1120" spans="1:25" x14ac:dyDescent="0.35">
      <c r="A1120" t="s">
        <v>53</v>
      </c>
      <c r="B1120" t="s">
        <v>509</v>
      </c>
      <c r="C1120" t="s">
        <v>293</v>
      </c>
      <c r="D1120" t="s">
        <v>646</v>
      </c>
      <c r="E1120" t="s">
        <v>715</v>
      </c>
      <c r="F1120" t="s">
        <v>286</v>
      </c>
      <c r="G1120" s="159">
        <f t="shared" si="54"/>
        <v>59.150000000000006</v>
      </c>
      <c r="H1120" s="159">
        <f t="shared" si="55"/>
        <v>0</v>
      </c>
      <c r="I1120" s="155" t="s">
        <v>670</v>
      </c>
      <c r="K1120" t="s">
        <v>457</v>
      </c>
      <c r="L1120" t="s">
        <v>392</v>
      </c>
      <c r="M1120" t="s">
        <v>466</v>
      </c>
      <c r="N1120" t="s">
        <v>293</v>
      </c>
      <c r="O1120" t="s">
        <v>392</v>
      </c>
      <c r="P1120">
        <v>30000</v>
      </c>
      <c r="Q1120">
        <v>10000</v>
      </c>
      <c r="R1120">
        <v>1</v>
      </c>
      <c r="S1120">
        <v>59.150000000000006</v>
      </c>
      <c r="T1120">
        <v>0</v>
      </c>
      <c r="U1120" t="b" cm="1">
        <f t="array" ref="U1120">_xlfn.IFS(AND(R1120=1,S1120=G1120,T1120=H1120),TRUE,AND(R1120=1,S1120=G1120,H1120="Product NA"),TRUE)</f>
        <v>1</v>
      </c>
      <c r="W1120">
        <v>78.300000000000011</v>
      </c>
      <c r="X1120">
        <v>0</v>
      </c>
      <c r="Y1120" t="str">
        <f t="shared" si="56"/>
        <v>Change</v>
      </c>
    </row>
    <row r="1121" spans="1:25" x14ac:dyDescent="0.35">
      <c r="A1121" t="s">
        <v>53</v>
      </c>
      <c r="B1121" t="s">
        <v>509</v>
      </c>
      <c r="C1121" t="s">
        <v>293</v>
      </c>
      <c r="D1121" t="s">
        <v>284</v>
      </c>
      <c r="E1121" t="s">
        <v>716</v>
      </c>
      <c r="F1121" t="s">
        <v>286</v>
      </c>
      <c r="G1121" s="159">
        <f t="shared" si="54"/>
        <v>0</v>
      </c>
      <c r="H1121" s="159">
        <f t="shared" si="55"/>
        <v>0</v>
      </c>
      <c r="I1121" s="155" t="s">
        <v>472</v>
      </c>
      <c r="K1121" t="s">
        <v>457</v>
      </c>
      <c r="L1121" t="s">
        <v>392</v>
      </c>
      <c r="M1121" t="s">
        <v>466</v>
      </c>
      <c r="N1121" t="s">
        <v>293</v>
      </c>
      <c r="O1121" t="s">
        <v>392</v>
      </c>
      <c r="P1121">
        <v>100</v>
      </c>
      <c r="Q1121">
        <v>2000</v>
      </c>
      <c r="R1121">
        <v>1</v>
      </c>
      <c r="S1121">
        <v>0</v>
      </c>
      <c r="T1121">
        <v>0</v>
      </c>
      <c r="U1121" t="b" cm="1">
        <f t="array" ref="U1121">_xlfn.IFS(AND(R1121=1,S1121=G1121,T1121=H1121),TRUE,AND(R1121=1,S1121=G1121,H1121="Product NA"),TRUE)</f>
        <v>1</v>
      </c>
      <c r="W1121">
        <v>7.2</v>
      </c>
      <c r="X1121">
        <v>13.4</v>
      </c>
      <c r="Y1121" t="str">
        <f t="shared" si="56"/>
        <v>Change</v>
      </c>
    </row>
    <row r="1122" spans="1:25" x14ac:dyDescent="0.35">
      <c r="A1122" t="s">
        <v>53</v>
      </c>
      <c r="B1122" t="s">
        <v>509</v>
      </c>
      <c r="C1122" t="s">
        <v>293</v>
      </c>
      <c r="D1122" s="180" t="s">
        <v>317</v>
      </c>
      <c r="E1122" t="s">
        <v>716</v>
      </c>
      <c r="F1122" t="s">
        <v>0</v>
      </c>
      <c r="G1122" s="159">
        <f t="shared" si="54"/>
        <v>6.53</v>
      </c>
      <c r="H1122" s="159">
        <f t="shared" si="55"/>
        <v>11.11</v>
      </c>
      <c r="I1122" s="155" t="s">
        <v>469</v>
      </c>
      <c r="K1122" t="s">
        <v>457</v>
      </c>
      <c r="L1122" t="s">
        <v>392</v>
      </c>
      <c r="M1122" t="s">
        <v>466</v>
      </c>
      <c r="N1122" t="s">
        <v>293</v>
      </c>
      <c r="O1122" t="s">
        <v>392</v>
      </c>
      <c r="P1122">
        <v>100</v>
      </c>
      <c r="Q1122">
        <v>100</v>
      </c>
      <c r="R1122">
        <v>1</v>
      </c>
      <c r="S1122">
        <v>6.53</v>
      </c>
      <c r="T1122">
        <v>11.11</v>
      </c>
      <c r="U1122" t="b" cm="1">
        <f t="array" ref="U1122">_xlfn.IFS(AND(R1122=1,S1122=G1122,T1122=H1122),TRUE,AND(R1122=1,S1122=G1122,H1122="Product NA"),TRUE)</f>
        <v>1</v>
      </c>
      <c r="W1122">
        <v>5.68</v>
      </c>
      <c r="X1122">
        <v>9.66</v>
      </c>
      <c r="Y1122" t="str">
        <f t="shared" si="56"/>
        <v>Change</v>
      </c>
    </row>
    <row r="1123" spans="1:25" x14ac:dyDescent="0.35">
      <c r="A1123" t="s">
        <v>53</v>
      </c>
      <c r="B1123" t="s">
        <v>509</v>
      </c>
      <c r="C1123" t="s">
        <v>293</v>
      </c>
      <c r="D1123" t="s">
        <v>324</v>
      </c>
      <c r="E1123" t="s">
        <v>716</v>
      </c>
      <c r="F1123" t="s">
        <v>277</v>
      </c>
      <c r="G1123" s="159">
        <f t="shared" si="54"/>
        <v>0</v>
      </c>
      <c r="H1123" s="159">
        <f t="shared" si="55"/>
        <v>0</v>
      </c>
      <c r="I1123" s="155" t="s">
        <v>470</v>
      </c>
      <c r="K1123" t="s">
        <v>457</v>
      </c>
      <c r="L1123" t="s">
        <v>392</v>
      </c>
      <c r="M1123" t="s">
        <v>466</v>
      </c>
      <c r="N1123" t="s">
        <v>293</v>
      </c>
      <c r="O1123" t="s">
        <v>392</v>
      </c>
      <c r="P1123">
        <v>100</v>
      </c>
      <c r="Q1123">
        <v>500</v>
      </c>
      <c r="R1123">
        <v>1</v>
      </c>
      <c r="S1123">
        <v>0</v>
      </c>
      <c r="T1123">
        <v>0</v>
      </c>
      <c r="U1123" t="b" cm="1">
        <f t="array" ref="U1123">_xlfn.IFS(AND(R1123=1,S1123=G1123,T1123=H1123),TRUE,AND(R1123=1,S1123=G1123,H1123="Product NA"),TRUE)</f>
        <v>1</v>
      </c>
      <c r="W1123">
        <v>6.3000000000000007</v>
      </c>
      <c r="X1123">
        <v>9.6000000000000014</v>
      </c>
      <c r="Y1123" t="str">
        <f t="shared" si="56"/>
        <v>Change</v>
      </c>
    </row>
    <row r="1124" spans="1:25" x14ac:dyDescent="0.35">
      <c r="A1124" t="s">
        <v>53</v>
      </c>
      <c r="B1124" t="s">
        <v>509</v>
      </c>
      <c r="C1124" t="s">
        <v>293</v>
      </c>
      <c r="D1124" s="180" t="s">
        <v>319</v>
      </c>
      <c r="E1124" t="s">
        <v>716</v>
      </c>
      <c r="F1124" t="s">
        <v>277</v>
      </c>
      <c r="G1124" s="159">
        <f t="shared" si="54"/>
        <v>7.25</v>
      </c>
      <c r="H1124" s="159">
        <f t="shared" si="55"/>
        <v>11.05</v>
      </c>
      <c r="I1124" s="155" t="s">
        <v>470</v>
      </c>
      <c r="K1124" t="s">
        <v>457</v>
      </c>
      <c r="L1124" t="s">
        <v>392</v>
      </c>
      <c r="M1124" t="s">
        <v>466</v>
      </c>
      <c r="N1124" t="s">
        <v>293</v>
      </c>
      <c r="O1124" t="s">
        <v>392</v>
      </c>
      <c r="P1124">
        <v>100</v>
      </c>
      <c r="Q1124">
        <v>500</v>
      </c>
      <c r="R1124">
        <v>1</v>
      </c>
      <c r="S1124">
        <v>7.25</v>
      </c>
      <c r="T1124">
        <v>11.05</v>
      </c>
      <c r="U1124" t="b" cm="1">
        <f t="array" ref="U1124">_xlfn.IFS(AND(R1124=1,S1124=G1124,T1124=H1124),TRUE,AND(R1124=1,S1124=G1124,H1124="Product NA"),TRUE)</f>
        <v>1</v>
      </c>
      <c r="W1124">
        <v>6.3000000000000007</v>
      </c>
      <c r="X1124">
        <v>9.6000000000000014</v>
      </c>
      <c r="Y1124" t="str">
        <f t="shared" si="56"/>
        <v>Change</v>
      </c>
    </row>
    <row r="1125" spans="1:25" x14ac:dyDescent="0.35">
      <c r="A1125" t="s">
        <v>53</v>
      </c>
      <c r="B1125" t="s">
        <v>509</v>
      </c>
      <c r="C1125" t="s">
        <v>293</v>
      </c>
      <c r="D1125" t="s">
        <v>240</v>
      </c>
      <c r="E1125" t="s">
        <v>287</v>
      </c>
      <c r="F1125" t="s">
        <v>0</v>
      </c>
      <c r="G1125" s="159">
        <f t="shared" si="54"/>
        <v>7.0000000000000007E-2</v>
      </c>
      <c r="H1125" s="159">
        <f t="shared" si="55"/>
        <v>17.670000000000002</v>
      </c>
      <c r="I1125" s="155" t="s">
        <v>469</v>
      </c>
      <c r="K1125" t="s">
        <v>457</v>
      </c>
      <c r="L1125" t="s">
        <v>392</v>
      </c>
      <c r="M1125" t="s">
        <v>466</v>
      </c>
      <c r="N1125" t="s">
        <v>293</v>
      </c>
      <c r="O1125" t="s">
        <v>392</v>
      </c>
      <c r="P1125">
        <v>100</v>
      </c>
      <c r="Q1125">
        <v>100</v>
      </c>
      <c r="R1125">
        <v>1</v>
      </c>
      <c r="S1125">
        <v>7.0000000000000007E-2</v>
      </c>
      <c r="T1125">
        <v>17.670000000000002</v>
      </c>
      <c r="U1125" t="b" cm="1">
        <f t="array" ref="U1125">_xlfn.IFS(AND(R1125=1,S1125=G1125,T1125=H1125),TRUE,AND(R1125=1,S1125=G1125,H1125="Product NA"),TRUE)</f>
        <v>1</v>
      </c>
      <c r="W1125">
        <v>0.16</v>
      </c>
      <c r="X1125">
        <v>16.46</v>
      </c>
      <c r="Y1125" t="str">
        <f t="shared" si="56"/>
        <v>Change</v>
      </c>
    </row>
    <row r="1126" spans="1:25" x14ac:dyDescent="0.35">
      <c r="A1126" t="s">
        <v>53</v>
      </c>
      <c r="B1126" t="s">
        <v>509</v>
      </c>
      <c r="C1126" t="s">
        <v>293</v>
      </c>
      <c r="D1126" t="s">
        <v>279</v>
      </c>
      <c r="E1126" t="s">
        <v>287</v>
      </c>
      <c r="F1126" t="s">
        <v>277</v>
      </c>
      <c r="G1126" s="159">
        <f t="shared" si="54"/>
        <v>7.0000000000000007E-2</v>
      </c>
      <c r="H1126" s="159">
        <f t="shared" si="55"/>
        <v>17.670000000000002</v>
      </c>
      <c r="I1126" s="155" t="s">
        <v>470</v>
      </c>
      <c r="K1126" t="s">
        <v>457</v>
      </c>
      <c r="L1126" t="s">
        <v>392</v>
      </c>
      <c r="M1126" t="s">
        <v>466</v>
      </c>
      <c r="N1126" t="s">
        <v>293</v>
      </c>
      <c r="O1126" t="s">
        <v>392</v>
      </c>
      <c r="P1126">
        <v>100</v>
      </c>
      <c r="Q1126">
        <v>500</v>
      </c>
      <c r="R1126">
        <v>1</v>
      </c>
      <c r="S1126">
        <v>7.0000000000000007E-2</v>
      </c>
      <c r="T1126">
        <v>17.670000000000002</v>
      </c>
      <c r="U1126" t="b" cm="1">
        <f t="array" ref="U1126">_xlfn.IFS(AND(R1126=1,S1126=G1126,T1126=H1126),TRUE,AND(R1126=1,S1126=G1126,H1126="Product NA"),TRUE)</f>
        <v>1</v>
      </c>
      <c r="W1126">
        <v>0.06</v>
      </c>
      <c r="X1126">
        <v>15.92</v>
      </c>
      <c r="Y1126" t="str">
        <f t="shared" si="56"/>
        <v>Change</v>
      </c>
    </row>
    <row r="1127" spans="1:25" x14ac:dyDescent="0.35">
      <c r="A1127" t="s">
        <v>54</v>
      </c>
      <c r="B1127" t="s">
        <v>402</v>
      </c>
      <c r="C1127" t="s">
        <v>296</v>
      </c>
      <c r="D1127" t="s">
        <v>326</v>
      </c>
      <c r="E1127" t="s">
        <v>643</v>
      </c>
      <c r="F1127" t="s">
        <v>643</v>
      </c>
      <c r="G1127" s="159">
        <f t="shared" si="54"/>
        <v>0.5</v>
      </c>
      <c r="H1127" s="159">
        <f t="shared" si="55"/>
        <v>9.01</v>
      </c>
      <c r="I1127" s="155" t="s">
        <v>470</v>
      </c>
      <c r="K1127" t="s">
        <v>458</v>
      </c>
      <c r="L1127" t="s">
        <v>399</v>
      </c>
      <c r="M1127" t="s">
        <v>466</v>
      </c>
      <c r="N1127" t="s">
        <v>296</v>
      </c>
      <c r="O1127" t="s">
        <v>402</v>
      </c>
      <c r="P1127">
        <v>100</v>
      </c>
      <c r="Q1127">
        <v>500</v>
      </c>
      <c r="R1127">
        <v>1</v>
      </c>
      <c r="S1127">
        <v>0.5</v>
      </c>
      <c r="T1127">
        <v>9.01</v>
      </c>
      <c r="U1127" t="b" cm="1">
        <f t="array" ref="U1127">_xlfn.IFS(AND(R1127=1,S1127=G1127,T1127=H1127),TRUE,AND(R1127=1,S1127=G1127,H1127="Product NA"),TRUE)</f>
        <v>1</v>
      </c>
      <c r="W1127">
        <v>0.45</v>
      </c>
      <c r="X1127">
        <v>8.120000000000001</v>
      </c>
      <c r="Y1127" t="str">
        <f t="shared" si="56"/>
        <v>Change</v>
      </c>
    </row>
    <row r="1128" spans="1:25" x14ac:dyDescent="0.35">
      <c r="A1128" t="s">
        <v>54</v>
      </c>
      <c r="B1128" t="s">
        <v>402</v>
      </c>
      <c r="C1128" t="s">
        <v>296</v>
      </c>
      <c r="D1128" t="s">
        <v>326</v>
      </c>
      <c r="E1128" t="s">
        <v>643</v>
      </c>
      <c r="F1128" t="s">
        <v>643</v>
      </c>
      <c r="G1128" s="159">
        <f t="shared" si="54"/>
        <v>2.2200000000000002</v>
      </c>
      <c r="H1128" s="159">
        <f t="shared" si="55"/>
        <v>5.59</v>
      </c>
      <c r="I1128" s="155" t="s">
        <v>707</v>
      </c>
      <c r="K1128" t="s">
        <v>458</v>
      </c>
      <c r="L1128" t="s">
        <v>399</v>
      </c>
      <c r="M1128" t="s">
        <v>466</v>
      </c>
      <c r="N1128" t="s">
        <v>296</v>
      </c>
      <c r="O1128" t="s">
        <v>402</v>
      </c>
      <c r="P1128">
        <v>100</v>
      </c>
      <c r="Q1128">
        <v>5000</v>
      </c>
      <c r="R1128">
        <v>1</v>
      </c>
      <c r="S1128">
        <v>2.2200000000000002</v>
      </c>
      <c r="T1128">
        <v>5.59</v>
      </c>
      <c r="U1128" t="b" cm="1">
        <f t="array" ref="U1128">_xlfn.IFS(AND(R1128=1,S1128=G1128,T1128=H1128),TRUE,AND(R1128=1,S1128=G1128,H1128="Product NA"),TRUE)</f>
        <v>1</v>
      </c>
      <c r="W1128">
        <v>1.9500000000000002</v>
      </c>
      <c r="X1128">
        <v>4.95</v>
      </c>
      <c r="Y1128" t="str">
        <f t="shared" si="56"/>
        <v>Change</v>
      </c>
    </row>
    <row r="1129" spans="1:25" x14ac:dyDescent="0.35">
      <c r="A1129" t="s">
        <v>54</v>
      </c>
      <c r="B1129" t="s">
        <v>402</v>
      </c>
      <c r="C1129" t="s">
        <v>296</v>
      </c>
      <c r="D1129" t="s">
        <v>382</v>
      </c>
      <c r="E1129" t="s">
        <v>287</v>
      </c>
      <c r="F1129" t="s">
        <v>386</v>
      </c>
      <c r="G1129" s="159">
        <f t="shared" si="54"/>
        <v>2.44</v>
      </c>
      <c r="H1129" s="159">
        <f t="shared" si="55"/>
        <v>6.95</v>
      </c>
      <c r="I1129" s="155" t="s">
        <v>472</v>
      </c>
      <c r="K1129" t="s">
        <v>458</v>
      </c>
      <c r="L1129" t="s">
        <v>399</v>
      </c>
      <c r="M1129" t="s">
        <v>466</v>
      </c>
      <c r="N1129" t="s">
        <v>296</v>
      </c>
      <c r="O1129" t="s">
        <v>402</v>
      </c>
      <c r="P1129">
        <v>100</v>
      </c>
      <c r="Q1129">
        <v>2000</v>
      </c>
      <c r="R1129">
        <v>1</v>
      </c>
      <c r="S1129">
        <v>2.44</v>
      </c>
      <c r="T1129">
        <v>6.95</v>
      </c>
      <c r="U1129" t="b" cm="1">
        <f t="array" ref="U1129">_xlfn.IFS(AND(R1129=1,S1129=G1129,T1129=H1129),TRUE,AND(R1129=1,S1129=G1129,H1129="Product NA"),TRUE)</f>
        <v>1</v>
      </c>
      <c r="W1129">
        <v>2.1</v>
      </c>
      <c r="X1129">
        <v>5.99</v>
      </c>
      <c r="Y1129" t="str">
        <f t="shared" si="56"/>
        <v>Change</v>
      </c>
    </row>
    <row r="1130" spans="1:25" x14ac:dyDescent="0.35">
      <c r="A1130" t="s">
        <v>54</v>
      </c>
      <c r="B1130" t="s">
        <v>402</v>
      </c>
      <c r="C1130" t="s">
        <v>296</v>
      </c>
      <c r="D1130" t="s">
        <v>381</v>
      </c>
      <c r="E1130" t="s">
        <v>716</v>
      </c>
      <c r="F1130" t="s">
        <v>386</v>
      </c>
      <c r="G1130" s="159">
        <f t="shared" si="54"/>
        <v>3.9000000000000004</v>
      </c>
      <c r="H1130" s="159">
        <f t="shared" si="55"/>
        <v>4.95</v>
      </c>
      <c r="I1130" s="155" t="s">
        <v>472</v>
      </c>
      <c r="K1130" t="s">
        <v>458</v>
      </c>
      <c r="L1130" t="s">
        <v>399</v>
      </c>
      <c r="M1130" t="s">
        <v>466</v>
      </c>
      <c r="N1130" t="s">
        <v>296</v>
      </c>
      <c r="O1130" t="s">
        <v>402</v>
      </c>
      <c r="P1130">
        <v>100</v>
      </c>
      <c r="Q1130">
        <v>2000</v>
      </c>
      <c r="R1130">
        <v>1</v>
      </c>
      <c r="S1130">
        <v>3.9000000000000004</v>
      </c>
      <c r="T1130">
        <v>4.95</v>
      </c>
      <c r="U1130" t="b" cm="1">
        <f t="array" ref="U1130">_xlfn.IFS(AND(R1130=1,S1130=G1130,T1130=H1130),TRUE,AND(R1130=1,S1130=G1130,H1130="Product NA"),TRUE)</f>
        <v>1</v>
      </c>
      <c r="W1130">
        <v>3.45</v>
      </c>
      <c r="X1130">
        <v>4.8500000000000005</v>
      </c>
      <c r="Y1130" t="str">
        <f t="shared" si="56"/>
        <v>Change</v>
      </c>
    </row>
    <row r="1131" spans="1:25" x14ac:dyDescent="0.35">
      <c r="A1131" t="s">
        <v>54</v>
      </c>
      <c r="B1131" t="s">
        <v>402</v>
      </c>
      <c r="C1131" t="s">
        <v>296</v>
      </c>
      <c r="D1131" t="s">
        <v>281</v>
      </c>
      <c r="E1131" t="s">
        <v>287</v>
      </c>
      <c r="F1131" t="s">
        <v>286</v>
      </c>
      <c r="G1131" s="159">
        <f t="shared" si="54"/>
        <v>2.44</v>
      </c>
      <c r="H1131" s="159">
        <f t="shared" si="55"/>
        <v>6.95</v>
      </c>
      <c r="I1131" s="155" t="s">
        <v>472</v>
      </c>
      <c r="K1131" t="s">
        <v>458</v>
      </c>
      <c r="L1131" t="s">
        <v>399</v>
      </c>
      <c r="M1131" t="s">
        <v>466</v>
      </c>
      <c r="N1131" t="s">
        <v>296</v>
      </c>
      <c r="O1131" t="s">
        <v>402</v>
      </c>
      <c r="P1131">
        <v>100</v>
      </c>
      <c r="Q1131">
        <v>2000</v>
      </c>
      <c r="R1131">
        <v>1</v>
      </c>
      <c r="S1131">
        <v>2.44</v>
      </c>
      <c r="T1131">
        <v>6.95</v>
      </c>
      <c r="U1131" t="b" cm="1">
        <f t="array" ref="U1131">_xlfn.IFS(AND(R1131=1,S1131=G1131,T1131=H1131),TRUE,AND(R1131=1,S1131=G1131,H1131="Product NA"),TRUE)</f>
        <v>1</v>
      </c>
      <c r="W1131">
        <v>2.1</v>
      </c>
      <c r="X1131">
        <v>5.99</v>
      </c>
      <c r="Y1131" t="str">
        <f t="shared" si="56"/>
        <v>Change</v>
      </c>
    </row>
    <row r="1132" spans="1:25" x14ac:dyDescent="0.35">
      <c r="A1132" t="s">
        <v>54</v>
      </c>
      <c r="B1132" t="s">
        <v>402</v>
      </c>
      <c r="C1132" t="s">
        <v>296</v>
      </c>
      <c r="D1132" t="s">
        <v>278</v>
      </c>
      <c r="E1132" t="s">
        <v>287</v>
      </c>
      <c r="F1132" t="s">
        <v>277</v>
      </c>
      <c r="G1132" s="159">
        <f t="shared" si="54"/>
        <v>1.62</v>
      </c>
      <c r="H1132" s="159">
        <f t="shared" si="55"/>
        <v>6.68</v>
      </c>
      <c r="I1132" s="155" t="s">
        <v>470</v>
      </c>
      <c r="K1132" t="s">
        <v>458</v>
      </c>
      <c r="L1132" t="s">
        <v>399</v>
      </c>
      <c r="M1132" t="s">
        <v>466</v>
      </c>
      <c r="N1132" t="s">
        <v>296</v>
      </c>
      <c r="O1132" t="s">
        <v>402</v>
      </c>
      <c r="P1132">
        <v>100</v>
      </c>
      <c r="Q1132">
        <v>500</v>
      </c>
      <c r="R1132">
        <v>1</v>
      </c>
      <c r="S1132">
        <v>1.62</v>
      </c>
      <c r="T1132">
        <v>6.68</v>
      </c>
      <c r="U1132" t="b" cm="1">
        <f t="array" ref="U1132">_xlfn.IFS(AND(R1132=1,S1132=G1132,T1132=H1132),TRUE,AND(R1132=1,S1132=G1132,H1132="Product NA"),TRUE)</f>
        <v>1</v>
      </c>
      <c r="W1132">
        <v>1.43</v>
      </c>
      <c r="X1132">
        <v>5.91</v>
      </c>
      <c r="Y1132" t="str">
        <f t="shared" si="56"/>
        <v>Change</v>
      </c>
    </row>
    <row r="1133" spans="1:25" x14ac:dyDescent="0.35">
      <c r="A1133" t="s">
        <v>54</v>
      </c>
      <c r="B1133" t="s">
        <v>402</v>
      </c>
      <c r="C1133" t="s">
        <v>296</v>
      </c>
      <c r="D1133" t="s">
        <v>238</v>
      </c>
      <c r="E1133" t="s">
        <v>287</v>
      </c>
      <c r="F1133" t="s">
        <v>0</v>
      </c>
      <c r="G1133" s="159">
        <f t="shared" si="54"/>
        <v>0.85</v>
      </c>
      <c r="H1133" s="159">
        <f t="shared" si="55"/>
        <v>10.68</v>
      </c>
      <c r="I1133" s="155" t="s">
        <v>469</v>
      </c>
      <c r="K1133" t="s">
        <v>458</v>
      </c>
      <c r="L1133" t="s">
        <v>399</v>
      </c>
      <c r="M1133" t="s">
        <v>466</v>
      </c>
      <c r="N1133" t="s">
        <v>296</v>
      </c>
      <c r="O1133" t="s">
        <v>402</v>
      </c>
      <c r="P1133">
        <v>100</v>
      </c>
      <c r="Q1133">
        <v>100</v>
      </c>
      <c r="R1133">
        <v>1</v>
      </c>
      <c r="S1133">
        <v>0.85</v>
      </c>
      <c r="T1133">
        <v>10.68</v>
      </c>
      <c r="U1133" t="b" cm="1">
        <f t="array" ref="U1133">_xlfn.IFS(AND(R1133=1,S1133=G1133,T1133=H1133),TRUE,AND(R1133=1,S1133=G1133,H1133="Product NA"),TRUE)</f>
        <v>1</v>
      </c>
      <c r="W1133">
        <v>0.73</v>
      </c>
      <c r="X1133">
        <v>9.2100000000000009</v>
      </c>
      <c r="Y1133" t="str">
        <f t="shared" si="56"/>
        <v>Change</v>
      </c>
    </row>
    <row r="1134" spans="1:25" x14ac:dyDescent="0.35">
      <c r="A1134" t="s">
        <v>54</v>
      </c>
      <c r="B1134" t="s">
        <v>402</v>
      </c>
      <c r="C1134" t="s">
        <v>296</v>
      </c>
      <c r="D1134" t="s">
        <v>239</v>
      </c>
      <c r="E1134" t="s">
        <v>287</v>
      </c>
      <c r="F1134" t="s">
        <v>277</v>
      </c>
      <c r="G1134" s="159">
        <f t="shared" si="54"/>
        <v>1.1300000000000001</v>
      </c>
      <c r="H1134" s="159">
        <f t="shared" si="55"/>
        <v>9.06</v>
      </c>
      <c r="I1134" s="155" t="s">
        <v>470</v>
      </c>
      <c r="K1134" t="s">
        <v>458</v>
      </c>
      <c r="L1134" t="s">
        <v>399</v>
      </c>
      <c r="M1134" t="s">
        <v>466</v>
      </c>
      <c r="N1134" t="s">
        <v>296</v>
      </c>
      <c r="O1134" t="s">
        <v>402</v>
      </c>
      <c r="P1134">
        <v>100</v>
      </c>
      <c r="Q1134">
        <v>500</v>
      </c>
      <c r="R1134">
        <v>1</v>
      </c>
      <c r="S1134">
        <v>1.1300000000000001</v>
      </c>
      <c r="T1134">
        <v>9.06</v>
      </c>
      <c r="U1134" t="b" cm="1">
        <f t="array" ref="U1134">_xlfn.IFS(AND(R1134=1,S1134=G1134,T1134=H1134),TRUE,AND(R1134=1,S1134=G1134,H1134="Product NA"),TRUE)</f>
        <v>1</v>
      </c>
      <c r="W1134">
        <v>0.97</v>
      </c>
      <c r="X1134">
        <v>7.8100000000000005</v>
      </c>
      <c r="Y1134" t="str">
        <f t="shared" si="56"/>
        <v>Change</v>
      </c>
    </row>
    <row r="1135" spans="1:25" x14ac:dyDescent="0.35">
      <c r="A1135" t="s">
        <v>54</v>
      </c>
      <c r="B1135" t="s">
        <v>402</v>
      </c>
      <c r="C1135" t="s">
        <v>296</v>
      </c>
      <c r="D1135" t="s">
        <v>316</v>
      </c>
      <c r="E1135" t="s">
        <v>287</v>
      </c>
      <c r="F1135" t="s">
        <v>286</v>
      </c>
      <c r="G1135" s="159">
        <f t="shared" si="54"/>
        <v>2.37</v>
      </c>
      <c r="H1135" s="159">
        <f t="shared" si="55"/>
        <v>5.59</v>
      </c>
      <c r="I1135" s="155" t="s">
        <v>472</v>
      </c>
      <c r="K1135" t="s">
        <v>458</v>
      </c>
      <c r="L1135" t="s">
        <v>399</v>
      </c>
      <c r="M1135" t="s">
        <v>466</v>
      </c>
      <c r="N1135" t="s">
        <v>296</v>
      </c>
      <c r="O1135" t="s">
        <v>402</v>
      </c>
      <c r="P1135">
        <v>100</v>
      </c>
      <c r="Q1135">
        <v>2000</v>
      </c>
      <c r="R1135">
        <v>1</v>
      </c>
      <c r="S1135">
        <v>2.37</v>
      </c>
      <c r="T1135">
        <v>5.59</v>
      </c>
      <c r="U1135" t="b" cm="1">
        <f t="array" ref="U1135">_xlfn.IFS(AND(R1135=1,S1135=G1135,T1135=H1135),TRUE,AND(R1135=1,S1135=G1135,H1135="Product NA"),TRUE)</f>
        <v>1</v>
      </c>
      <c r="W1135">
        <v>2.1</v>
      </c>
      <c r="X1135">
        <v>4.95</v>
      </c>
      <c r="Y1135" t="str">
        <f t="shared" si="56"/>
        <v>Change</v>
      </c>
    </row>
    <row r="1136" spans="1:25" x14ac:dyDescent="0.35">
      <c r="A1136" t="s">
        <v>54</v>
      </c>
      <c r="B1136" t="s">
        <v>402</v>
      </c>
      <c r="C1136" t="s">
        <v>296</v>
      </c>
      <c r="D1136" t="s">
        <v>646</v>
      </c>
      <c r="E1136" t="s">
        <v>715</v>
      </c>
      <c r="F1136" t="s">
        <v>286</v>
      </c>
      <c r="G1136" s="159">
        <f t="shared" si="54"/>
        <v>9.25</v>
      </c>
      <c r="H1136" s="159">
        <f t="shared" si="55"/>
        <v>0</v>
      </c>
      <c r="I1136" s="155" t="s">
        <v>471</v>
      </c>
      <c r="K1136" t="s">
        <v>458</v>
      </c>
      <c r="L1136" t="s">
        <v>399</v>
      </c>
      <c r="M1136" t="s">
        <v>466</v>
      </c>
      <c r="N1136" t="s">
        <v>296</v>
      </c>
      <c r="O1136" t="s">
        <v>402</v>
      </c>
      <c r="P1136">
        <v>30000</v>
      </c>
      <c r="Q1136">
        <v>1000</v>
      </c>
      <c r="R1136">
        <v>1</v>
      </c>
      <c r="S1136">
        <v>9.25</v>
      </c>
      <c r="T1136">
        <v>0</v>
      </c>
      <c r="U1136" t="b" cm="1">
        <f t="array" ref="U1136">_xlfn.IFS(AND(R1136=1,S1136=G1136,T1136=H1136),TRUE,AND(R1136=1,S1136=G1136,H1136="Product NA"),TRUE)</f>
        <v>1</v>
      </c>
      <c r="W1136">
        <v>8.9</v>
      </c>
      <c r="X1136">
        <v>0</v>
      </c>
      <c r="Y1136" t="str">
        <f t="shared" si="56"/>
        <v>Change</v>
      </c>
    </row>
    <row r="1137" spans="1:25" x14ac:dyDescent="0.35">
      <c r="A1137" t="s">
        <v>54</v>
      </c>
      <c r="B1137" t="s">
        <v>402</v>
      </c>
      <c r="C1137" t="s">
        <v>296</v>
      </c>
      <c r="D1137" t="s">
        <v>646</v>
      </c>
      <c r="E1137" t="s">
        <v>715</v>
      </c>
      <c r="F1137" t="s">
        <v>286</v>
      </c>
      <c r="G1137" s="159">
        <f t="shared" si="54"/>
        <v>72.5</v>
      </c>
      <c r="H1137" s="159">
        <f t="shared" si="55"/>
        <v>0</v>
      </c>
      <c r="I1137" s="155" t="s">
        <v>671</v>
      </c>
      <c r="K1137" t="s">
        <v>458</v>
      </c>
      <c r="L1137" t="s">
        <v>399</v>
      </c>
      <c r="M1137" t="s">
        <v>466</v>
      </c>
      <c r="N1137" t="s">
        <v>296</v>
      </c>
      <c r="O1137" t="s">
        <v>402</v>
      </c>
      <c r="P1137">
        <v>30000</v>
      </c>
      <c r="Q1137">
        <v>15000</v>
      </c>
      <c r="R1137">
        <v>1</v>
      </c>
      <c r="S1137">
        <v>72.5</v>
      </c>
      <c r="T1137">
        <v>0</v>
      </c>
      <c r="U1137" t="b" cm="1">
        <f t="array" ref="U1137">_xlfn.IFS(AND(R1137=1,S1137=G1137,T1137=H1137),TRUE,AND(R1137=1,S1137=G1137,H1137="Product NA"),TRUE)</f>
        <v>1</v>
      </c>
      <c r="W1137">
        <v>73.400000000000006</v>
      </c>
      <c r="X1137">
        <v>0</v>
      </c>
      <c r="Y1137" t="str">
        <f t="shared" si="56"/>
        <v>Change</v>
      </c>
    </row>
    <row r="1138" spans="1:25" x14ac:dyDescent="0.35">
      <c r="A1138" t="s">
        <v>54</v>
      </c>
      <c r="B1138" t="s">
        <v>402</v>
      </c>
      <c r="C1138" t="s">
        <v>296</v>
      </c>
      <c r="D1138" t="s">
        <v>646</v>
      </c>
      <c r="E1138" t="s">
        <v>715</v>
      </c>
      <c r="F1138" t="s">
        <v>286</v>
      </c>
      <c r="G1138" s="159">
        <f t="shared" si="54"/>
        <v>13.950000000000001</v>
      </c>
      <c r="H1138" s="159">
        <f t="shared" si="55"/>
        <v>0</v>
      </c>
      <c r="I1138" s="155" t="s">
        <v>662</v>
      </c>
      <c r="K1138" t="s">
        <v>458</v>
      </c>
      <c r="L1138" t="s">
        <v>399</v>
      </c>
      <c r="M1138" t="s">
        <v>466</v>
      </c>
      <c r="N1138" t="s">
        <v>296</v>
      </c>
      <c r="O1138" t="s">
        <v>402</v>
      </c>
      <c r="P1138">
        <v>30000</v>
      </c>
      <c r="Q1138">
        <v>2000</v>
      </c>
      <c r="R1138">
        <v>1</v>
      </c>
      <c r="S1138">
        <v>13.950000000000001</v>
      </c>
      <c r="T1138">
        <v>0</v>
      </c>
      <c r="U1138" t="b" cm="1">
        <f t="array" ref="U1138">_xlfn.IFS(AND(R1138=1,S1138=G1138,T1138=H1138),TRUE,AND(R1138=1,S1138=G1138,H1138="Product NA"),TRUE)</f>
        <v>1</v>
      </c>
      <c r="W1138">
        <v>13.25</v>
      </c>
      <c r="X1138">
        <v>0</v>
      </c>
      <c r="Y1138" t="str">
        <f t="shared" si="56"/>
        <v>Change</v>
      </c>
    </row>
    <row r="1139" spans="1:25" x14ac:dyDescent="0.35">
      <c r="A1139" t="s">
        <v>54</v>
      </c>
      <c r="B1139" t="s">
        <v>402</v>
      </c>
      <c r="C1139" t="s">
        <v>296</v>
      </c>
      <c r="D1139" t="s">
        <v>646</v>
      </c>
      <c r="E1139" t="s">
        <v>715</v>
      </c>
      <c r="F1139" t="s">
        <v>286</v>
      </c>
      <c r="G1139" s="159">
        <f t="shared" si="54"/>
        <v>94.7</v>
      </c>
      <c r="H1139" s="159">
        <f t="shared" si="55"/>
        <v>0</v>
      </c>
      <c r="I1139" s="155" t="s">
        <v>672</v>
      </c>
      <c r="K1139" t="s">
        <v>458</v>
      </c>
      <c r="L1139" t="s">
        <v>399</v>
      </c>
      <c r="M1139" t="s">
        <v>466</v>
      </c>
      <c r="N1139" t="s">
        <v>296</v>
      </c>
      <c r="O1139" t="s">
        <v>402</v>
      </c>
      <c r="P1139">
        <v>30000</v>
      </c>
      <c r="Q1139">
        <v>20000</v>
      </c>
      <c r="R1139">
        <v>1</v>
      </c>
      <c r="S1139">
        <v>94.7</v>
      </c>
      <c r="T1139">
        <v>0</v>
      </c>
      <c r="U1139" t="b" cm="1">
        <f t="array" ref="U1139">_xlfn.IFS(AND(R1139=1,S1139=G1139,T1139=H1139),TRUE,AND(R1139=1,S1139=G1139,H1139="Product NA"),TRUE)</f>
        <v>1</v>
      </c>
      <c r="W1139">
        <v>95.9</v>
      </c>
      <c r="X1139">
        <v>0</v>
      </c>
      <c r="Y1139" t="str">
        <f t="shared" si="56"/>
        <v>Change</v>
      </c>
    </row>
    <row r="1140" spans="1:25" x14ac:dyDescent="0.35">
      <c r="A1140" t="s">
        <v>54</v>
      </c>
      <c r="B1140" t="s">
        <v>402</v>
      </c>
      <c r="C1140" t="s">
        <v>296</v>
      </c>
      <c r="D1140" t="s">
        <v>646</v>
      </c>
      <c r="E1140" t="s">
        <v>715</v>
      </c>
      <c r="F1140" t="s">
        <v>286</v>
      </c>
      <c r="G1140" s="159">
        <f t="shared" si="54"/>
        <v>125.9</v>
      </c>
      <c r="H1140" s="159">
        <f t="shared" si="55"/>
        <v>0</v>
      </c>
      <c r="I1140" s="155" t="s">
        <v>673</v>
      </c>
      <c r="K1140" t="s">
        <v>458</v>
      </c>
      <c r="L1140" t="s">
        <v>399</v>
      </c>
      <c r="M1140" t="s">
        <v>466</v>
      </c>
      <c r="N1140" t="s">
        <v>296</v>
      </c>
      <c r="O1140" t="s">
        <v>402</v>
      </c>
      <c r="P1140">
        <v>30000</v>
      </c>
      <c r="Q1140">
        <v>25000</v>
      </c>
      <c r="R1140">
        <v>1</v>
      </c>
      <c r="S1140">
        <v>125.9</v>
      </c>
      <c r="T1140">
        <v>0</v>
      </c>
      <c r="U1140" t="b" cm="1">
        <f t="array" ref="U1140">_xlfn.IFS(AND(R1140=1,S1140=G1140,T1140=H1140),TRUE,AND(R1140=1,S1140=G1140,H1140="Product NA"),TRUE)</f>
        <v>1</v>
      </c>
      <c r="W1140">
        <v>127.60000000000001</v>
      </c>
      <c r="X1140">
        <v>0</v>
      </c>
      <c r="Y1140" t="str">
        <f t="shared" si="56"/>
        <v>Change</v>
      </c>
    </row>
    <row r="1141" spans="1:25" x14ac:dyDescent="0.35">
      <c r="A1141" t="s">
        <v>54</v>
      </c>
      <c r="B1141" t="s">
        <v>402</v>
      </c>
      <c r="C1141" t="s">
        <v>296</v>
      </c>
      <c r="D1141" t="s">
        <v>646</v>
      </c>
      <c r="E1141" t="s">
        <v>715</v>
      </c>
      <c r="F1141" t="s">
        <v>286</v>
      </c>
      <c r="G1141" s="159">
        <f t="shared" si="54"/>
        <v>16.95</v>
      </c>
      <c r="H1141" s="159">
        <f t="shared" si="55"/>
        <v>0</v>
      </c>
      <c r="I1141" s="155" t="s">
        <v>663</v>
      </c>
      <c r="K1141" t="s">
        <v>458</v>
      </c>
      <c r="L1141" t="s">
        <v>399</v>
      </c>
      <c r="M1141" t="s">
        <v>466</v>
      </c>
      <c r="N1141" t="s">
        <v>296</v>
      </c>
      <c r="O1141" t="s">
        <v>402</v>
      </c>
      <c r="P1141">
        <v>30000</v>
      </c>
      <c r="Q1141">
        <v>3000</v>
      </c>
      <c r="R1141">
        <v>1</v>
      </c>
      <c r="S1141">
        <v>16.95</v>
      </c>
      <c r="T1141">
        <v>0</v>
      </c>
      <c r="U1141" t="b" cm="1">
        <f t="array" ref="U1141">_xlfn.IFS(AND(R1141=1,S1141=G1141,T1141=H1141),TRUE,AND(R1141=1,S1141=G1141,H1141="Product NA"),TRUE)</f>
        <v>1</v>
      </c>
      <c r="W1141">
        <v>17.600000000000001</v>
      </c>
      <c r="X1141">
        <v>0</v>
      </c>
      <c r="Y1141" t="str">
        <f t="shared" si="56"/>
        <v>Change</v>
      </c>
    </row>
    <row r="1142" spans="1:25" x14ac:dyDescent="0.35">
      <c r="A1142" t="s">
        <v>54</v>
      </c>
      <c r="B1142" t="s">
        <v>402</v>
      </c>
      <c r="C1142" t="s">
        <v>296</v>
      </c>
      <c r="D1142" t="s">
        <v>646</v>
      </c>
      <c r="E1142" t="s">
        <v>715</v>
      </c>
      <c r="F1142" t="s">
        <v>286</v>
      </c>
      <c r="G1142" s="159">
        <f t="shared" si="54"/>
        <v>149.80000000000001</v>
      </c>
      <c r="H1142" s="159">
        <f t="shared" si="55"/>
        <v>0</v>
      </c>
      <c r="I1142" s="155" t="s">
        <v>674</v>
      </c>
      <c r="K1142" t="s">
        <v>458</v>
      </c>
      <c r="L1142" t="s">
        <v>399</v>
      </c>
      <c r="M1142" t="s">
        <v>466</v>
      </c>
      <c r="N1142" t="s">
        <v>296</v>
      </c>
      <c r="O1142" t="s">
        <v>402</v>
      </c>
      <c r="P1142">
        <v>30000</v>
      </c>
      <c r="Q1142">
        <v>30000</v>
      </c>
      <c r="R1142">
        <v>1</v>
      </c>
      <c r="S1142">
        <v>149.80000000000001</v>
      </c>
      <c r="T1142">
        <v>0</v>
      </c>
      <c r="U1142" t="b" cm="1">
        <f t="array" ref="U1142">_xlfn.IFS(AND(R1142=1,S1142=G1142,T1142=H1142),TRUE,AND(R1142=1,S1142=G1142,H1142="Product NA"),TRUE)</f>
        <v>1</v>
      </c>
      <c r="W1142">
        <v>151.80000000000001</v>
      </c>
      <c r="X1142">
        <v>0</v>
      </c>
      <c r="Y1142" t="str">
        <f t="shared" si="56"/>
        <v>Change</v>
      </c>
    </row>
    <row r="1143" spans="1:25" x14ac:dyDescent="0.35">
      <c r="A1143" t="s">
        <v>54</v>
      </c>
      <c r="B1143" t="s">
        <v>402</v>
      </c>
      <c r="C1143" t="s">
        <v>296</v>
      </c>
      <c r="D1143" t="s">
        <v>646</v>
      </c>
      <c r="E1143" t="s">
        <v>715</v>
      </c>
      <c r="F1143" t="s">
        <v>286</v>
      </c>
      <c r="G1143" s="159">
        <f t="shared" si="54"/>
        <v>21.1</v>
      </c>
      <c r="H1143" s="159">
        <f t="shared" si="55"/>
        <v>0</v>
      </c>
      <c r="I1143" s="155" t="s">
        <v>664</v>
      </c>
      <c r="K1143" t="s">
        <v>458</v>
      </c>
      <c r="L1143" t="s">
        <v>399</v>
      </c>
      <c r="M1143" t="s">
        <v>466</v>
      </c>
      <c r="N1143" t="s">
        <v>296</v>
      </c>
      <c r="O1143" t="s">
        <v>402</v>
      </c>
      <c r="P1143">
        <v>30000</v>
      </c>
      <c r="Q1143">
        <v>4000</v>
      </c>
      <c r="R1143">
        <v>1</v>
      </c>
      <c r="S1143">
        <v>21.1</v>
      </c>
      <c r="T1143">
        <v>0</v>
      </c>
      <c r="U1143" t="b" cm="1">
        <f t="array" ref="U1143">_xlfn.IFS(AND(R1143=1,S1143=G1143,T1143=H1143),TRUE,AND(R1143=1,S1143=G1143,H1143="Product NA"),TRUE)</f>
        <v>1</v>
      </c>
      <c r="W1143">
        <v>21.900000000000002</v>
      </c>
      <c r="X1143">
        <v>0</v>
      </c>
      <c r="Y1143" t="str">
        <f t="shared" si="56"/>
        <v>Change</v>
      </c>
    </row>
    <row r="1144" spans="1:25" x14ac:dyDescent="0.35">
      <c r="A1144" t="s">
        <v>54</v>
      </c>
      <c r="B1144" t="s">
        <v>402</v>
      </c>
      <c r="C1144" t="s">
        <v>296</v>
      </c>
      <c r="D1144" t="s">
        <v>646</v>
      </c>
      <c r="E1144" t="s">
        <v>715</v>
      </c>
      <c r="F1144" t="s">
        <v>286</v>
      </c>
      <c r="G1144" s="159">
        <f t="shared" si="54"/>
        <v>25.25</v>
      </c>
      <c r="H1144" s="159">
        <f t="shared" si="55"/>
        <v>0</v>
      </c>
      <c r="I1144" s="155" t="s">
        <v>665</v>
      </c>
      <c r="K1144" t="s">
        <v>458</v>
      </c>
      <c r="L1144" t="s">
        <v>399</v>
      </c>
      <c r="M1144" t="s">
        <v>466</v>
      </c>
      <c r="N1144" t="s">
        <v>296</v>
      </c>
      <c r="O1144" t="s">
        <v>402</v>
      </c>
      <c r="P1144">
        <v>30000</v>
      </c>
      <c r="Q1144">
        <v>5000</v>
      </c>
      <c r="R1144">
        <v>1</v>
      </c>
      <c r="S1144">
        <v>25.25</v>
      </c>
      <c r="T1144">
        <v>0</v>
      </c>
      <c r="U1144" t="b" cm="1">
        <f t="array" ref="U1144">_xlfn.IFS(AND(R1144=1,S1144=G1144,T1144=H1144),TRUE,AND(R1144=1,S1144=G1144,H1144="Product NA"),TRUE)</f>
        <v>1</v>
      </c>
      <c r="W1144">
        <v>26.25</v>
      </c>
      <c r="X1144">
        <v>0</v>
      </c>
      <c r="Y1144" t="str">
        <f t="shared" si="56"/>
        <v>Change</v>
      </c>
    </row>
    <row r="1145" spans="1:25" x14ac:dyDescent="0.35">
      <c r="A1145" t="s">
        <v>54</v>
      </c>
      <c r="B1145" t="s">
        <v>402</v>
      </c>
      <c r="C1145" t="s">
        <v>296</v>
      </c>
      <c r="D1145" t="s">
        <v>646</v>
      </c>
      <c r="E1145" t="s">
        <v>715</v>
      </c>
      <c r="F1145" t="s">
        <v>286</v>
      </c>
      <c r="G1145" s="159">
        <f t="shared" si="54"/>
        <v>30.35</v>
      </c>
      <c r="H1145" s="159">
        <f t="shared" si="55"/>
        <v>0</v>
      </c>
      <c r="I1145" s="155" t="s">
        <v>666</v>
      </c>
      <c r="K1145" t="s">
        <v>458</v>
      </c>
      <c r="L1145" t="s">
        <v>399</v>
      </c>
      <c r="M1145" t="s">
        <v>466</v>
      </c>
      <c r="N1145" t="s">
        <v>296</v>
      </c>
      <c r="O1145" t="s">
        <v>402</v>
      </c>
      <c r="P1145">
        <v>30000</v>
      </c>
      <c r="Q1145">
        <v>6000</v>
      </c>
      <c r="R1145">
        <v>1</v>
      </c>
      <c r="S1145">
        <v>30.35</v>
      </c>
      <c r="T1145">
        <v>0</v>
      </c>
      <c r="U1145" t="b" cm="1">
        <f t="array" ref="U1145">_xlfn.IFS(AND(R1145=1,S1145=G1145,T1145=H1145),TRUE,AND(R1145=1,S1145=G1145,H1145="Product NA"),TRUE)</f>
        <v>1</v>
      </c>
      <c r="W1145">
        <v>30.700000000000003</v>
      </c>
      <c r="X1145">
        <v>0</v>
      </c>
      <c r="Y1145" t="str">
        <f t="shared" si="56"/>
        <v>Change</v>
      </c>
    </row>
    <row r="1146" spans="1:25" x14ac:dyDescent="0.35">
      <c r="A1146" t="s">
        <v>54</v>
      </c>
      <c r="B1146" t="s">
        <v>402</v>
      </c>
      <c r="C1146" t="s">
        <v>296</v>
      </c>
      <c r="D1146" t="s">
        <v>646</v>
      </c>
      <c r="E1146" t="s">
        <v>715</v>
      </c>
      <c r="F1146" t="s">
        <v>286</v>
      </c>
      <c r="G1146" s="159">
        <f t="shared" si="54"/>
        <v>34.5</v>
      </c>
      <c r="H1146" s="159">
        <f t="shared" si="55"/>
        <v>0</v>
      </c>
      <c r="I1146" s="155" t="s">
        <v>667</v>
      </c>
      <c r="K1146" t="s">
        <v>458</v>
      </c>
      <c r="L1146" t="s">
        <v>399</v>
      </c>
      <c r="M1146" t="s">
        <v>466</v>
      </c>
      <c r="N1146" t="s">
        <v>296</v>
      </c>
      <c r="O1146" t="s">
        <v>402</v>
      </c>
      <c r="P1146">
        <v>30000</v>
      </c>
      <c r="Q1146">
        <v>7000</v>
      </c>
      <c r="R1146">
        <v>1</v>
      </c>
      <c r="S1146">
        <v>34.5</v>
      </c>
      <c r="T1146">
        <v>0</v>
      </c>
      <c r="U1146" t="b" cm="1">
        <f t="array" ref="U1146">_xlfn.IFS(AND(R1146=1,S1146=G1146,T1146=H1146),TRUE,AND(R1146=1,S1146=G1146,H1146="Product NA"),TRUE)</f>
        <v>1</v>
      </c>
      <c r="W1146">
        <v>34.9</v>
      </c>
      <c r="X1146">
        <v>0</v>
      </c>
      <c r="Y1146" t="str">
        <f t="shared" si="56"/>
        <v>Change</v>
      </c>
    </row>
    <row r="1147" spans="1:25" x14ac:dyDescent="0.35">
      <c r="A1147" t="s">
        <v>54</v>
      </c>
      <c r="B1147" t="s">
        <v>402</v>
      </c>
      <c r="C1147" t="s">
        <v>296</v>
      </c>
      <c r="D1147" t="s">
        <v>646</v>
      </c>
      <c r="E1147" t="s">
        <v>715</v>
      </c>
      <c r="F1147" t="s">
        <v>286</v>
      </c>
      <c r="G1147" s="159">
        <f t="shared" si="54"/>
        <v>38.650000000000006</v>
      </c>
      <c r="H1147" s="159">
        <f t="shared" si="55"/>
        <v>0</v>
      </c>
      <c r="I1147" s="155" t="s">
        <v>668</v>
      </c>
      <c r="K1147" t="s">
        <v>458</v>
      </c>
      <c r="L1147" t="s">
        <v>399</v>
      </c>
      <c r="M1147" t="s">
        <v>466</v>
      </c>
      <c r="N1147" t="s">
        <v>296</v>
      </c>
      <c r="O1147" t="s">
        <v>402</v>
      </c>
      <c r="P1147">
        <v>30000</v>
      </c>
      <c r="Q1147">
        <v>8000</v>
      </c>
      <c r="R1147">
        <v>1</v>
      </c>
      <c r="S1147">
        <v>38.650000000000006</v>
      </c>
      <c r="T1147">
        <v>0</v>
      </c>
      <c r="U1147" t="b" cm="1">
        <f t="array" ref="U1147">_xlfn.IFS(AND(R1147=1,S1147=G1147,T1147=H1147),TRUE,AND(R1147=1,S1147=G1147,H1147="Product NA"),TRUE)</f>
        <v>1</v>
      </c>
      <c r="W1147">
        <v>39.1</v>
      </c>
      <c r="X1147">
        <v>0</v>
      </c>
      <c r="Y1147" t="str">
        <f t="shared" si="56"/>
        <v>Change</v>
      </c>
    </row>
    <row r="1148" spans="1:25" x14ac:dyDescent="0.35">
      <c r="A1148" t="s">
        <v>54</v>
      </c>
      <c r="B1148" t="s">
        <v>402</v>
      </c>
      <c r="C1148" t="s">
        <v>296</v>
      </c>
      <c r="D1148" t="s">
        <v>646</v>
      </c>
      <c r="E1148" t="s">
        <v>715</v>
      </c>
      <c r="F1148" t="s">
        <v>286</v>
      </c>
      <c r="G1148" s="159">
        <f t="shared" si="54"/>
        <v>42.800000000000004</v>
      </c>
      <c r="H1148" s="159">
        <f t="shared" si="55"/>
        <v>0</v>
      </c>
      <c r="I1148" s="155" t="s">
        <v>669</v>
      </c>
      <c r="K1148" t="s">
        <v>458</v>
      </c>
      <c r="L1148" t="s">
        <v>399</v>
      </c>
      <c r="M1148" t="s">
        <v>466</v>
      </c>
      <c r="N1148" t="s">
        <v>296</v>
      </c>
      <c r="O1148" t="s">
        <v>402</v>
      </c>
      <c r="P1148">
        <v>30000</v>
      </c>
      <c r="Q1148">
        <v>9000</v>
      </c>
      <c r="R1148">
        <v>1</v>
      </c>
      <c r="S1148">
        <v>42.800000000000004</v>
      </c>
      <c r="T1148">
        <v>0</v>
      </c>
      <c r="U1148" t="b" cm="1">
        <f t="array" ref="U1148">_xlfn.IFS(AND(R1148=1,S1148=G1148,T1148=H1148),TRUE,AND(R1148=1,S1148=G1148,H1148="Product NA"),TRUE)</f>
        <v>1</v>
      </c>
      <c r="W1148">
        <v>43.300000000000004</v>
      </c>
      <c r="X1148">
        <v>0</v>
      </c>
      <c r="Y1148" t="str">
        <f t="shared" si="56"/>
        <v>Change</v>
      </c>
    </row>
    <row r="1149" spans="1:25" x14ac:dyDescent="0.35">
      <c r="A1149" t="s">
        <v>54</v>
      </c>
      <c r="B1149" t="s">
        <v>402</v>
      </c>
      <c r="C1149" t="s">
        <v>296</v>
      </c>
      <c r="D1149" t="s">
        <v>646</v>
      </c>
      <c r="E1149" t="s">
        <v>715</v>
      </c>
      <c r="F1149" t="s">
        <v>286</v>
      </c>
      <c r="G1149" s="159">
        <f t="shared" si="54"/>
        <v>46.900000000000006</v>
      </c>
      <c r="H1149" s="159">
        <f t="shared" si="55"/>
        <v>0</v>
      </c>
      <c r="I1149" s="155" t="s">
        <v>670</v>
      </c>
      <c r="K1149" t="s">
        <v>458</v>
      </c>
      <c r="L1149" t="s">
        <v>399</v>
      </c>
      <c r="M1149" t="s">
        <v>466</v>
      </c>
      <c r="N1149" t="s">
        <v>296</v>
      </c>
      <c r="O1149" t="s">
        <v>402</v>
      </c>
      <c r="P1149">
        <v>30000</v>
      </c>
      <c r="Q1149">
        <v>10000</v>
      </c>
      <c r="R1149">
        <v>1</v>
      </c>
      <c r="S1149">
        <v>46.900000000000006</v>
      </c>
      <c r="T1149">
        <v>0</v>
      </c>
      <c r="U1149" t="b" cm="1">
        <f t="array" ref="U1149">_xlfn.IFS(AND(R1149=1,S1149=G1149,T1149=H1149),TRUE,AND(R1149=1,S1149=G1149,H1149="Product NA"),TRUE)</f>
        <v>1</v>
      </c>
      <c r="W1149">
        <v>47.5</v>
      </c>
      <c r="X1149">
        <v>0</v>
      </c>
      <c r="Y1149" t="str">
        <f t="shared" si="56"/>
        <v>Change</v>
      </c>
    </row>
    <row r="1150" spans="1:25" x14ac:dyDescent="0.35">
      <c r="A1150" t="s">
        <v>54</v>
      </c>
      <c r="B1150" t="s">
        <v>402</v>
      </c>
      <c r="C1150" t="s">
        <v>296</v>
      </c>
      <c r="D1150" t="s">
        <v>283</v>
      </c>
      <c r="E1150" t="s">
        <v>716</v>
      </c>
      <c r="F1150" t="s">
        <v>286</v>
      </c>
      <c r="G1150" s="159">
        <f t="shared" si="54"/>
        <v>3.9000000000000004</v>
      </c>
      <c r="H1150" s="159">
        <f t="shared" si="55"/>
        <v>4.95</v>
      </c>
      <c r="I1150" s="155" t="s">
        <v>472</v>
      </c>
      <c r="K1150" t="s">
        <v>458</v>
      </c>
      <c r="L1150" t="s">
        <v>399</v>
      </c>
      <c r="M1150" t="s">
        <v>466</v>
      </c>
      <c r="N1150" t="s">
        <v>296</v>
      </c>
      <c r="O1150" t="s">
        <v>402</v>
      </c>
      <c r="P1150">
        <v>2000</v>
      </c>
      <c r="Q1150">
        <v>2000</v>
      </c>
      <c r="R1150">
        <v>1</v>
      </c>
      <c r="S1150">
        <v>3.9000000000000004</v>
      </c>
      <c r="T1150">
        <v>4.95</v>
      </c>
      <c r="U1150" t="b" cm="1">
        <f t="array" ref="U1150">_xlfn.IFS(AND(R1150=1,S1150=G1150,T1150=H1150),TRUE,AND(R1150=1,S1150=G1150,H1150="Product NA"),TRUE)</f>
        <v>1</v>
      </c>
      <c r="W1150">
        <v>3.45</v>
      </c>
      <c r="X1150">
        <v>4.8500000000000005</v>
      </c>
      <c r="Y1150" t="str">
        <f t="shared" si="56"/>
        <v>Change</v>
      </c>
    </row>
    <row r="1151" spans="1:25" x14ac:dyDescent="0.35">
      <c r="A1151" t="s">
        <v>54</v>
      </c>
      <c r="B1151" t="s">
        <v>402</v>
      </c>
      <c r="C1151" t="s">
        <v>296</v>
      </c>
      <c r="D1151" t="s">
        <v>320</v>
      </c>
      <c r="E1151" t="s">
        <v>716</v>
      </c>
      <c r="F1151" t="s">
        <v>0</v>
      </c>
      <c r="G1151" s="159">
        <f t="shared" si="54"/>
        <v>0</v>
      </c>
      <c r="H1151" s="159">
        <f t="shared" si="55"/>
        <v>0</v>
      </c>
      <c r="I1151" s="155" t="s">
        <v>469</v>
      </c>
      <c r="K1151" t="s">
        <v>458</v>
      </c>
      <c r="L1151" t="s">
        <v>399</v>
      </c>
      <c r="M1151" t="s">
        <v>466</v>
      </c>
      <c r="N1151" t="s">
        <v>296</v>
      </c>
      <c r="O1151" t="s">
        <v>402</v>
      </c>
      <c r="P1151">
        <v>100</v>
      </c>
      <c r="Q1151">
        <v>100</v>
      </c>
      <c r="R1151">
        <v>1</v>
      </c>
      <c r="S1151">
        <v>0</v>
      </c>
      <c r="T1151">
        <v>0</v>
      </c>
      <c r="U1151" t="b" cm="1">
        <f t="array" ref="U1151">_xlfn.IFS(AND(R1151=1,S1151=G1151,T1151=H1151),TRUE,AND(R1151=1,S1151=G1151,H1151="Product NA"),TRUE)</f>
        <v>1</v>
      </c>
      <c r="W1151">
        <v>3.24</v>
      </c>
      <c r="X1151">
        <v>4.8600000000000003</v>
      </c>
      <c r="Y1151" t="str">
        <f t="shared" si="56"/>
        <v>Change</v>
      </c>
    </row>
    <row r="1152" spans="1:25" x14ac:dyDescent="0.35">
      <c r="A1152" t="s">
        <v>54</v>
      </c>
      <c r="B1152" t="s">
        <v>402</v>
      </c>
      <c r="C1152" t="s">
        <v>296</v>
      </c>
      <c r="D1152" t="s">
        <v>317</v>
      </c>
      <c r="E1152" t="s">
        <v>716</v>
      </c>
      <c r="F1152" t="s">
        <v>0</v>
      </c>
      <c r="G1152" s="159">
        <f t="shared" si="54"/>
        <v>6.76</v>
      </c>
      <c r="H1152" s="159">
        <f t="shared" si="55"/>
        <v>10.55</v>
      </c>
      <c r="I1152" s="155" t="s">
        <v>469</v>
      </c>
      <c r="K1152" t="s">
        <v>458</v>
      </c>
      <c r="L1152" t="s">
        <v>399</v>
      </c>
      <c r="M1152" t="s">
        <v>466</v>
      </c>
      <c r="N1152" t="s">
        <v>296</v>
      </c>
      <c r="O1152" t="s">
        <v>402</v>
      </c>
      <c r="P1152">
        <v>100</v>
      </c>
      <c r="Q1152">
        <v>100</v>
      </c>
      <c r="R1152">
        <v>1</v>
      </c>
      <c r="S1152">
        <v>6.76</v>
      </c>
      <c r="T1152">
        <v>10.55</v>
      </c>
      <c r="U1152" t="b" cm="1">
        <f t="array" ref="U1152">_xlfn.IFS(AND(R1152=1,S1152=G1152,T1152=H1152),TRUE,AND(R1152=1,S1152=G1152,H1152="Product NA"),TRUE)</f>
        <v>1</v>
      </c>
      <c r="W1152">
        <v>5.88</v>
      </c>
      <c r="X1152">
        <v>9.17</v>
      </c>
      <c r="Y1152" t="str">
        <f t="shared" si="56"/>
        <v>Change</v>
      </c>
    </row>
    <row r="1153" spans="1:25" x14ac:dyDescent="0.35">
      <c r="A1153" t="s">
        <v>54</v>
      </c>
      <c r="B1153" t="s">
        <v>402</v>
      </c>
      <c r="C1153" t="s">
        <v>296</v>
      </c>
      <c r="D1153" t="s">
        <v>322</v>
      </c>
      <c r="E1153" t="s">
        <v>716</v>
      </c>
      <c r="F1153" t="s">
        <v>277</v>
      </c>
      <c r="G1153" s="159">
        <f t="shared" si="54"/>
        <v>0</v>
      </c>
      <c r="H1153" s="159">
        <f t="shared" si="55"/>
        <v>0</v>
      </c>
      <c r="I1153" s="155" t="s">
        <v>470</v>
      </c>
      <c r="K1153" t="s">
        <v>458</v>
      </c>
      <c r="L1153" t="s">
        <v>399</v>
      </c>
      <c r="M1153" t="s">
        <v>466</v>
      </c>
      <c r="N1153" t="s">
        <v>296</v>
      </c>
      <c r="O1153" t="s">
        <v>402</v>
      </c>
      <c r="P1153">
        <v>100</v>
      </c>
      <c r="Q1153">
        <v>500</v>
      </c>
      <c r="R1153">
        <v>1</v>
      </c>
      <c r="S1153">
        <v>0</v>
      </c>
      <c r="T1153">
        <v>0</v>
      </c>
      <c r="U1153" t="b" cm="1">
        <f t="array" ref="U1153">_xlfn.IFS(AND(R1153=1,S1153=G1153,T1153=H1153),TRUE,AND(R1153=1,S1153=G1153,H1153="Product NA"),TRUE)</f>
        <v>1</v>
      </c>
      <c r="W1153">
        <v>3.45</v>
      </c>
      <c r="X1153">
        <v>4.8500000000000005</v>
      </c>
      <c r="Y1153" t="str">
        <f t="shared" si="56"/>
        <v>Change</v>
      </c>
    </row>
    <row r="1154" spans="1:25" x14ac:dyDescent="0.35">
      <c r="A1154" t="s">
        <v>54</v>
      </c>
      <c r="B1154" t="s">
        <v>402</v>
      </c>
      <c r="C1154" t="s">
        <v>296</v>
      </c>
      <c r="D1154" t="s">
        <v>319</v>
      </c>
      <c r="E1154" t="s">
        <v>716</v>
      </c>
      <c r="F1154" t="s">
        <v>277</v>
      </c>
      <c r="G1154" s="159">
        <f t="shared" si="54"/>
        <v>7.4</v>
      </c>
      <c r="H1154" s="159">
        <f t="shared" si="55"/>
        <v>6.15</v>
      </c>
      <c r="I1154" s="155" t="s">
        <v>470</v>
      </c>
      <c r="K1154" t="s">
        <v>458</v>
      </c>
      <c r="L1154" t="s">
        <v>399</v>
      </c>
      <c r="M1154" t="s">
        <v>466</v>
      </c>
      <c r="N1154" t="s">
        <v>296</v>
      </c>
      <c r="O1154" t="s">
        <v>402</v>
      </c>
      <c r="P1154">
        <v>100</v>
      </c>
      <c r="Q1154">
        <v>500</v>
      </c>
      <c r="R1154">
        <v>1</v>
      </c>
      <c r="S1154">
        <v>7.4</v>
      </c>
      <c r="T1154">
        <v>6.15</v>
      </c>
      <c r="U1154" t="b" cm="1">
        <f t="array" ref="U1154">_xlfn.IFS(AND(R1154=1,S1154=G1154,T1154=H1154),TRUE,AND(R1154=1,S1154=G1154,H1154="Product NA"),TRUE)</f>
        <v>1</v>
      </c>
      <c r="W1154">
        <v>6.45</v>
      </c>
      <c r="X1154">
        <v>5.3500000000000005</v>
      </c>
      <c r="Y1154" t="str">
        <f t="shared" si="56"/>
        <v>Change</v>
      </c>
    </row>
    <row r="1155" spans="1:25" x14ac:dyDescent="0.35">
      <c r="A1155" t="s">
        <v>54</v>
      </c>
      <c r="B1155" t="s">
        <v>402</v>
      </c>
      <c r="C1155" t="s">
        <v>296</v>
      </c>
      <c r="D1155" t="s">
        <v>282</v>
      </c>
      <c r="E1155" t="s">
        <v>716</v>
      </c>
      <c r="F1155" t="s">
        <v>286</v>
      </c>
      <c r="G1155" s="159">
        <f t="shared" si="54"/>
        <v>0</v>
      </c>
      <c r="H1155" s="159">
        <f t="shared" si="55"/>
        <v>0</v>
      </c>
      <c r="I1155" s="155" t="s">
        <v>472</v>
      </c>
      <c r="K1155" t="s">
        <v>458</v>
      </c>
      <c r="L1155" t="s">
        <v>399</v>
      </c>
      <c r="M1155" t="s">
        <v>466</v>
      </c>
      <c r="N1155" t="s">
        <v>296</v>
      </c>
      <c r="O1155" t="s">
        <v>402</v>
      </c>
      <c r="P1155">
        <v>2000</v>
      </c>
      <c r="Q1155">
        <v>2000</v>
      </c>
      <c r="R1155">
        <v>1</v>
      </c>
      <c r="S1155">
        <v>0</v>
      </c>
      <c r="T1155">
        <v>0</v>
      </c>
      <c r="U1155" t="b" cm="1">
        <f t="array" ref="U1155">_xlfn.IFS(AND(R1155=1,S1155=G1155,T1155=H1155),TRUE,AND(R1155=1,S1155=G1155,H1155="Product NA"),TRUE)</f>
        <v>1</v>
      </c>
      <c r="W1155">
        <v>6.45</v>
      </c>
      <c r="X1155">
        <v>5.3500000000000005</v>
      </c>
      <c r="Y1155" t="str">
        <f t="shared" si="56"/>
        <v>Change</v>
      </c>
    </row>
    <row r="1156" spans="1:25" x14ac:dyDescent="0.35">
      <c r="A1156" t="s">
        <v>54</v>
      </c>
      <c r="B1156" t="s">
        <v>402</v>
      </c>
      <c r="C1156" t="s">
        <v>296</v>
      </c>
      <c r="D1156" t="s">
        <v>318</v>
      </c>
      <c r="E1156" t="s">
        <v>716</v>
      </c>
      <c r="F1156" t="s">
        <v>277</v>
      </c>
      <c r="G1156" s="159">
        <f t="shared" ref="G1156:G1219" si="57">S1156</f>
        <v>7.4</v>
      </c>
      <c r="H1156" s="159">
        <f t="shared" ref="H1156:H1219" si="58">T1156</f>
        <v>6.15</v>
      </c>
      <c r="I1156" s="155" t="s">
        <v>470</v>
      </c>
      <c r="K1156" t="s">
        <v>458</v>
      </c>
      <c r="L1156" t="s">
        <v>399</v>
      </c>
      <c r="M1156" t="s">
        <v>466</v>
      </c>
      <c r="N1156" t="s">
        <v>296</v>
      </c>
      <c r="O1156" t="s">
        <v>402</v>
      </c>
      <c r="P1156">
        <v>100</v>
      </c>
      <c r="Q1156">
        <v>500</v>
      </c>
      <c r="R1156">
        <v>1</v>
      </c>
      <c r="S1156">
        <v>7.4</v>
      </c>
      <c r="T1156">
        <v>6.15</v>
      </c>
      <c r="U1156" t="b" cm="1">
        <f t="array" ref="U1156">_xlfn.IFS(AND(R1156=1,S1156=G1156,T1156=H1156),TRUE,AND(R1156=1,S1156=G1156,H1156="Product NA"),TRUE)</f>
        <v>1</v>
      </c>
      <c r="W1156">
        <v>6.45</v>
      </c>
      <c r="X1156">
        <v>5.3500000000000005</v>
      </c>
      <c r="Y1156" t="str">
        <f t="shared" si="56"/>
        <v>Change</v>
      </c>
    </row>
    <row r="1157" spans="1:25" x14ac:dyDescent="0.35">
      <c r="A1157" t="s">
        <v>54</v>
      </c>
      <c r="B1157" t="s">
        <v>402</v>
      </c>
      <c r="C1157" t="s">
        <v>296</v>
      </c>
      <c r="D1157" t="s">
        <v>321</v>
      </c>
      <c r="E1157" t="s">
        <v>716</v>
      </c>
      <c r="F1157" t="s">
        <v>277</v>
      </c>
      <c r="G1157" s="159">
        <f t="shared" si="57"/>
        <v>3.75</v>
      </c>
      <c r="H1157" s="159">
        <f t="shared" si="58"/>
        <v>5.25</v>
      </c>
      <c r="I1157" s="155" t="s">
        <v>470</v>
      </c>
      <c r="K1157" t="s">
        <v>458</v>
      </c>
      <c r="L1157" t="s">
        <v>399</v>
      </c>
      <c r="M1157" t="s">
        <v>466</v>
      </c>
      <c r="N1157" t="s">
        <v>296</v>
      </c>
      <c r="O1157" t="s">
        <v>402</v>
      </c>
      <c r="P1157">
        <v>100</v>
      </c>
      <c r="Q1157">
        <v>500</v>
      </c>
      <c r="R1157">
        <v>1</v>
      </c>
      <c r="S1157">
        <v>3.75</v>
      </c>
      <c r="T1157">
        <v>5.25</v>
      </c>
      <c r="U1157" t="b" cm="1">
        <f t="array" ref="U1157">_xlfn.IFS(AND(R1157=1,S1157=G1157,T1157=H1157),TRUE,AND(R1157=1,S1157=G1157,H1157="Product NA"),TRUE)</f>
        <v>1</v>
      </c>
      <c r="W1157">
        <v>3.45</v>
      </c>
      <c r="X1157">
        <v>4.8500000000000005</v>
      </c>
      <c r="Y1157" t="str">
        <f t="shared" ref="Y1157:Y1220" si="59">IF(AND(W1157=G1157,X1157=H1157),"No Change","Change")</f>
        <v>Change</v>
      </c>
    </row>
    <row r="1158" spans="1:25" x14ac:dyDescent="0.35">
      <c r="A1158" t="s">
        <v>54</v>
      </c>
      <c r="B1158" t="s">
        <v>402</v>
      </c>
      <c r="C1158" t="s">
        <v>296</v>
      </c>
      <c r="D1158" t="s">
        <v>240</v>
      </c>
      <c r="E1158" t="s">
        <v>287</v>
      </c>
      <c r="F1158" t="s">
        <v>0</v>
      </c>
      <c r="G1158" s="159">
        <f t="shared" si="57"/>
        <v>0.5</v>
      </c>
      <c r="H1158" s="159">
        <f t="shared" si="58"/>
        <v>9.01</v>
      </c>
      <c r="I1158" s="155" t="s">
        <v>469</v>
      </c>
      <c r="K1158" t="s">
        <v>458</v>
      </c>
      <c r="L1158" t="s">
        <v>399</v>
      </c>
      <c r="M1158" t="s">
        <v>466</v>
      </c>
      <c r="N1158" t="s">
        <v>296</v>
      </c>
      <c r="O1158" t="s">
        <v>402</v>
      </c>
      <c r="P1158">
        <v>100</v>
      </c>
      <c r="Q1158">
        <v>100</v>
      </c>
      <c r="R1158">
        <v>1</v>
      </c>
      <c r="S1158">
        <v>0.5</v>
      </c>
      <c r="T1158">
        <v>9.01</v>
      </c>
      <c r="U1158" t="b" cm="1">
        <f t="array" ref="U1158">_xlfn.IFS(AND(R1158=1,S1158=G1158,T1158=H1158),TRUE,AND(R1158=1,S1158=G1158,H1158="Product NA"),TRUE)</f>
        <v>1</v>
      </c>
      <c r="W1158">
        <v>0.49</v>
      </c>
      <c r="X1158">
        <v>9.48</v>
      </c>
      <c r="Y1158" t="str">
        <f t="shared" si="59"/>
        <v>Change</v>
      </c>
    </row>
    <row r="1159" spans="1:25" x14ac:dyDescent="0.35">
      <c r="A1159" t="s">
        <v>54</v>
      </c>
      <c r="B1159" t="s">
        <v>402</v>
      </c>
      <c r="C1159" t="s">
        <v>296</v>
      </c>
      <c r="D1159" t="s">
        <v>279</v>
      </c>
      <c r="E1159" t="s">
        <v>287</v>
      </c>
      <c r="F1159" t="s">
        <v>277</v>
      </c>
      <c r="G1159" s="159">
        <f t="shared" si="57"/>
        <v>0.5</v>
      </c>
      <c r="H1159" s="159">
        <f t="shared" si="58"/>
        <v>9.01</v>
      </c>
      <c r="I1159" s="155" t="s">
        <v>470</v>
      </c>
      <c r="K1159" t="s">
        <v>458</v>
      </c>
      <c r="L1159" t="s">
        <v>399</v>
      </c>
      <c r="M1159" t="s">
        <v>466</v>
      </c>
      <c r="N1159" t="s">
        <v>296</v>
      </c>
      <c r="O1159" t="s">
        <v>402</v>
      </c>
      <c r="P1159">
        <v>100</v>
      </c>
      <c r="Q1159">
        <v>500</v>
      </c>
      <c r="R1159">
        <v>1</v>
      </c>
      <c r="S1159">
        <v>0.5</v>
      </c>
      <c r="T1159">
        <v>9.01</v>
      </c>
      <c r="U1159" t="b" cm="1">
        <f t="array" ref="U1159">_xlfn.IFS(AND(R1159=1,S1159=G1159,T1159=H1159),TRUE,AND(R1159=1,S1159=G1159,H1159="Product NA"),TRUE)</f>
        <v>1</v>
      </c>
      <c r="W1159">
        <v>0.45</v>
      </c>
      <c r="X1159">
        <v>8.120000000000001</v>
      </c>
      <c r="Y1159" t="str">
        <f t="shared" si="59"/>
        <v>Change</v>
      </c>
    </row>
    <row r="1160" spans="1:25" x14ac:dyDescent="0.35">
      <c r="A1160" t="s">
        <v>112</v>
      </c>
      <c r="B1160" t="s">
        <v>628</v>
      </c>
      <c r="C1160" t="s">
        <v>291</v>
      </c>
      <c r="D1160" t="s">
        <v>326</v>
      </c>
      <c r="E1160" t="s">
        <v>643</v>
      </c>
      <c r="F1160" t="s">
        <v>643</v>
      </c>
      <c r="G1160" s="159">
        <f t="shared" si="57"/>
        <v>0.06</v>
      </c>
      <c r="H1160" s="159">
        <f t="shared" si="58"/>
        <v>17.740000000000002</v>
      </c>
      <c r="I1160" s="155" t="s">
        <v>470</v>
      </c>
      <c r="K1160" t="s">
        <v>456</v>
      </c>
      <c r="L1160" t="s">
        <v>390</v>
      </c>
      <c r="M1160" t="s">
        <v>466</v>
      </c>
      <c r="N1160" t="s">
        <v>291</v>
      </c>
      <c r="O1160" t="s">
        <v>390</v>
      </c>
      <c r="P1160">
        <v>100</v>
      </c>
      <c r="Q1160">
        <v>500</v>
      </c>
      <c r="R1160">
        <v>1</v>
      </c>
      <c r="S1160">
        <v>0.06</v>
      </c>
      <c r="T1160">
        <v>17.740000000000002</v>
      </c>
      <c r="U1160" t="b" cm="1">
        <f t="array" ref="U1160">_xlfn.IFS(AND(R1160=1,S1160=G1160,T1160=H1160),TRUE,AND(R1160=1,S1160=G1160,H1160="Product NA"),TRUE)</f>
        <v>1</v>
      </c>
      <c r="W1160">
        <v>0.05</v>
      </c>
      <c r="X1160">
        <v>15.98</v>
      </c>
      <c r="Y1160" t="str">
        <f t="shared" si="59"/>
        <v>Change</v>
      </c>
    </row>
    <row r="1161" spans="1:25" x14ac:dyDescent="0.35">
      <c r="A1161" t="s">
        <v>112</v>
      </c>
      <c r="B1161" t="s">
        <v>628</v>
      </c>
      <c r="C1161" t="s">
        <v>291</v>
      </c>
      <c r="D1161" t="s">
        <v>326</v>
      </c>
      <c r="E1161" t="s">
        <v>643</v>
      </c>
      <c r="F1161" t="s">
        <v>643</v>
      </c>
      <c r="G1161" s="159">
        <f t="shared" si="57"/>
        <v>1.1800000000000002</v>
      </c>
      <c r="H1161" s="159">
        <f t="shared" si="58"/>
        <v>15.63</v>
      </c>
      <c r="I1161" s="155" t="s">
        <v>707</v>
      </c>
      <c r="K1161" t="s">
        <v>456</v>
      </c>
      <c r="L1161" t="s">
        <v>390</v>
      </c>
      <c r="M1161" t="s">
        <v>466</v>
      </c>
      <c r="N1161" t="s">
        <v>291</v>
      </c>
      <c r="O1161" t="s">
        <v>390</v>
      </c>
      <c r="P1161">
        <v>100</v>
      </c>
      <c r="Q1161">
        <v>5000</v>
      </c>
      <c r="R1161">
        <v>1</v>
      </c>
      <c r="S1161">
        <v>1.1800000000000002</v>
      </c>
      <c r="T1161">
        <v>15.63</v>
      </c>
      <c r="U1161" t="b" cm="1">
        <f t="array" ref="U1161">_xlfn.IFS(AND(R1161=1,S1161=G1161,T1161=H1161),TRUE,AND(R1161=1,S1161=G1161,H1161="Product NA"),TRUE)</f>
        <v>1</v>
      </c>
      <c r="W1161">
        <v>1.03</v>
      </c>
      <c r="X1161">
        <v>13.83</v>
      </c>
      <c r="Y1161" t="str">
        <f t="shared" si="59"/>
        <v>Change</v>
      </c>
    </row>
    <row r="1162" spans="1:25" x14ac:dyDescent="0.35">
      <c r="A1162" t="s">
        <v>112</v>
      </c>
      <c r="B1162" t="s">
        <v>628</v>
      </c>
      <c r="C1162" t="s">
        <v>291</v>
      </c>
      <c r="D1162" t="s">
        <v>382</v>
      </c>
      <c r="E1162" t="s">
        <v>287</v>
      </c>
      <c r="F1162" t="s">
        <v>386</v>
      </c>
      <c r="G1162" s="159">
        <f t="shared" si="57"/>
        <v>1.31</v>
      </c>
      <c r="H1162" s="159">
        <f t="shared" si="58"/>
        <v>18.14</v>
      </c>
      <c r="I1162" s="155" t="s">
        <v>472</v>
      </c>
      <c r="K1162" t="s">
        <v>456</v>
      </c>
      <c r="L1162" t="s">
        <v>390</v>
      </c>
      <c r="M1162" t="s">
        <v>466</v>
      </c>
      <c r="N1162" t="s">
        <v>291</v>
      </c>
      <c r="O1162" t="s">
        <v>390</v>
      </c>
      <c r="P1162">
        <v>100</v>
      </c>
      <c r="Q1162">
        <v>2000</v>
      </c>
      <c r="R1162">
        <v>1</v>
      </c>
      <c r="S1162">
        <v>1.31</v>
      </c>
      <c r="T1162">
        <v>18.14</v>
      </c>
      <c r="U1162" t="b" cm="1">
        <f t="array" ref="U1162">_xlfn.IFS(AND(R1162=1,S1162=G1162,T1162=H1162),TRUE,AND(R1162=1,S1162=G1162,H1162="Product NA"),TRUE)</f>
        <v>1</v>
      </c>
      <c r="W1162">
        <v>1.1300000000000001</v>
      </c>
      <c r="X1162">
        <v>15.64</v>
      </c>
      <c r="Y1162" t="str">
        <f t="shared" si="59"/>
        <v>Change</v>
      </c>
    </row>
    <row r="1163" spans="1:25" x14ac:dyDescent="0.35">
      <c r="A1163" t="s">
        <v>112</v>
      </c>
      <c r="B1163" t="s">
        <v>628</v>
      </c>
      <c r="C1163" t="s">
        <v>291</v>
      </c>
      <c r="D1163" t="s">
        <v>281</v>
      </c>
      <c r="E1163" t="s">
        <v>287</v>
      </c>
      <c r="F1163" t="s">
        <v>286</v>
      </c>
      <c r="G1163" s="159">
        <f t="shared" si="57"/>
        <v>1.31</v>
      </c>
      <c r="H1163" s="159">
        <f t="shared" si="58"/>
        <v>18.14</v>
      </c>
      <c r="I1163" s="155" t="s">
        <v>472</v>
      </c>
      <c r="K1163" t="s">
        <v>456</v>
      </c>
      <c r="L1163" t="s">
        <v>390</v>
      </c>
      <c r="M1163" t="s">
        <v>466</v>
      </c>
      <c r="N1163" t="s">
        <v>291</v>
      </c>
      <c r="O1163" t="s">
        <v>390</v>
      </c>
      <c r="P1163">
        <v>100</v>
      </c>
      <c r="Q1163">
        <v>2000</v>
      </c>
      <c r="R1163">
        <v>1</v>
      </c>
      <c r="S1163">
        <v>1.31</v>
      </c>
      <c r="T1163">
        <v>18.14</v>
      </c>
      <c r="U1163" t="b" cm="1">
        <f t="array" ref="U1163">_xlfn.IFS(AND(R1163=1,S1163=G1163,T1163=H1163),TRUE,AND(R1163=1,S1163=G1163,H1163="Product NA"),TRUE)</f>
        <v>1</v>
      </c>
      <c r="W1163">
        <v>1.1300000000000001</v>
      </c>
      <c r="X1163">
        <v>15.64</v>
      </c>
      <c r="Y1163" t="str">
        <f t="shared" si="59"/>
        <v>Change</v>
      </c>
    </row>
    <row r="1164" spans="1:25" x14ac:dyDescent="0.35">
      <c r="A1164" t="s">
        <v>112</v>
      </c>
      <c r="B1164" t="s">
        <v>628</v>
      </c>
      <c r="C1164" t="s">
        <v>291</v>
      </c>
      <c r="D1164" t="s">
        <v>278</v>
      </c>
      <c r="E1164" t="s">
        <v>287</v>
      </c>
      <c r="F1164" t="s">
        <v>277</v>
      </c>
      <c r="G1164" s="159">
        <f t="shared" si="57"/>
        <v>1.31</v>
      </c>
      <c r="H1164" s="159">
        <f t="shared" si="58"/>
        <v>15.41</v>
      </c>
      <c r="I1164" s="155" t="s">
        <v>470</v>
      </c>
      <c r="K1164" t="s">
        <v>456</v>
      </c>
      <c r="L1164" t="s">
        <v>390</v>
      </c>
      <c r="M1164" t="s">
        <v>466</v>
      </c>
      <c r="N1164" t="s">
        <v>291</v>
      </c>
      <c r="O1164" t="s">
        <v>390</v>
      </c>
      <c r="P1164">
        <v>100</v>
      </c>
      <c r="Q1164">
        <v>500</v>
      </c>
      <c r="R1164">
        <v>1</v>
      </c>
      <c r="S1164">
        <v>1.31</v>
      </c>
      <c r="T1164">
        <v>15.41</v>
      </c>
      <c r="U1164" t="b" cm="1">
        <f t="array" ref="U1164">_xlfn.IFS(AND(R1164=1,S1164=G1164,T1164=H1164),TRUE,AND(R1164=1,S1164=G1164,H1164="Product NA"),TRUE)</f>
        <v>1</v>
      </c>
      <c r="W1164">
        <v>1.1599999999999999</v>
      </c>
      <c r="X1164">
        <v>13.64</v>
      </c>
      <c r="Y1164" t="str">
        <f t="shared" si="59"/>
        <v>Change</v>
      </c>
    </row>
    <row r="1165" spans="1:25" x14ac:dyDescent="0.35">
      <c r="A1165" t="s">
        <v>112</v>
      </c>
      <c r="B1165" t="s">
        <v>628</v>
      </c>
      <c r="C1165" t="s">
        <v>291</v>
      </c>
      <c r="D1165" t="s">
        <v>238</v>
      </c>
      <c r="E1165" t="s">
        <v>287</v>
      </c>
      <c r="F1165" t="s">
        <v>0</v>
      </c>
      <c r="G1165" s="159">
        <f t="shared" si="57"/>
        <v>0.23</v>
      </c>
      <c r="H1165" s="159">
        <f t="shared" si="58"/>
        <v>17.59</v>
      </c>
      <c r="I1165" s="155" t="s">
        <v>469</v>
      </c>
      <c r="K1165" t="s">
        <v>456</v>
      </c>
      <c r="L1165" t="s">
        <v>390</v>
      </c>
      <c r="M1165" t="s">
        <v>466</v>
      </c>
      <c r="N1165" t="s">
        <v>291</v>
      </c>
      <c r="O1165" t="s">
        <v>390</v>
      </c>
      <c r="P1165">
        <v>100</v>
      </c>
      <c r="Q1165">
        <v>100</v>
      </c>
      <c r="R1165">
        <v>1</v>
      </c>
      <c r="S1165">
        <v>0.23</v>
      </c>
      <c r="T1165">
        <v>17.59</v>
      </c>
      <c r="U1165" t="b" cm="1">
        <f t="array" ref="U1165">_xlfn.IFS(AND(R1165=1,S1165=G1165,T1165=H1165),TRUE,AND(R1165=1,S1165=G1165,H1165="Product NA"),TRUE)</f>
        <v>1</v>
      </c>
      <c r="W1165">
        <v>0.2</v>
      </c>
      <c r="X1165">
        <v>15.16</v>
      </c>
      <c r="Y1165" t="str">
        <f t="shared" si="59"/>
        <v>Change</v>
      </c>
    </row>
    <row r="1166" spans="1:25" x14ac:dyDescent="0.35">
      <c r="A1166" t="s">
        <v>112</v>
      </c>
      <c r="B1166" t="s">
        <v>628</v>
      </c>
      <c r="C1166" t="s">
        <v>291</v>
      </c>
      <c r="D1166" t="s">
        <v>239</v>
      </c>
      <c r="E1166" t="s">
        <v>287</v>
      </c>
      <c r="F1166" t="s">
        <v>277</v>
      </c>
      <c r="G1166" s="159">
        <f t="shared" si="57"/>
        <v>0.75</v>
      </c>
      <c r="H1166" s="159">
        <f t="shared" si="58"/>
        <v>17.95</v>
      </c>
      <c r="I1166" s="155" t="s">
        <v>470</v>
      </c>
      <c r="K1166" t="s">
        <v>456</v>
      </c>
      <c r="L1166" t="s">
        <v>390</v>
      </c>
      <c r="M1166" t="s">
        <v>466</v>
      </c>
      <c r="N1166" t="s">
        <v>291</v>
      </c>
      <c r="O1166" t="s">
        <v>390</v>
      </c>
      <c r="P1166">
        <v>100</v>
      </c>
      <c r="Q1166">
        <v>500</v>
      </c>
      <c r="R1166">
        <v>1</v>
      </c>
      <c r="S1166">
        <v>0.75</v>
      </c>
      <c r="T1166">
        <v>17.95</v>
      </c>
      <c r="U1166" t="b" cm="1">
        <f t="array" ref="U1166">_xlfn.IFS(AND(R1166=1,S1166=G1166,T1166=H1166),TRUE,AND(R1166=1,S1166=G1166,H1166="Product NA"),TRUE)</f>
        <v>1</v>
      </c>
      <c r="W1166">
        <v>0.65</v>
      </c>
      <c r="X1166">
        <v>15.47</v>
      </c>
      <c r="Y1166" t="str">
        <f t="shared" si="59"/>
        <v>Change</v>
      </c>
    </row>
    <row r="1167" spans="1:25" x14ac:dyDescent="0.35">
      <c r="A1167" t="s">
        <v>112</v>
      </c>
      <c r="B1167" t="s">
        <v>628</v>
      </c>
      <c r="C1167" t="s">
        <v>291</v>
      </c>
      <c r="D1167" t="s">
        <v>316</v>
      </c>
      <c r="E1167" t="s">
        <v>287</v>
      </c>
      <c r="F1167" t="s">
        <v>286</v>
      </c>
      <c r="G1167" s="159">
        <f t="shared" si="57"/>
        <v>1.33</v>
      </c>
      <c r="H1167" s="159">
        <f t="shared" si="58"/>
        <v>15.63</v>
      </c>
      <c r="I1167" s="155" t="s">
        <v>472</v>
      </c>
      <c r="K1167" t="s">
        <v>456</v>
      </c>
      <c r="L1167" t="s">
        <v>390</v>
      </c>
      <c r="M1167" t="s">
        <v>466</v>
      </c>
      <c r="N1167" t="s">
        <v>291</v>
      </c>
      <c r="O1167" t="s">
        <v>390</v>
      </c>
      <c r="P1167">
        <v>100</v>
      </c>
      <c r="Q1167">
        <v>2000</v>
      </c>
      <c r="R1167">
        <v>1</v>
      </c>
      <c r="S1167">
        <v>1.33</v>
      </c>
      <c r="T1167">
        <v>15.63</v>
      </c>
      <c r="U1167" t="b" cm="1">
        <f t="array" ref="U1167">_xlfn.IFS(AND(R1167=1,S1167=G1167,T1167=H1167),TRUE,AND(R1167=1,S1167=G1167,H1167="Product NA"),TRUE)</f>
        <v>1</v>
      </c>
      <c r="W1167">
        <v>1.18</v>
      </c>
      <c r="X1167">
        <v>13.83</v>
      </c>
      <c r="Y1167" t="str">
        <f t="shared" si="59"/>
        <v>Change</v>
      </c>
    </row>
    <row r="1168" spans="1:25" x14ac:dyDescent="0.35">
      <c r="A1168" t="s">
        <v>112</v>
      </c>
      <c r="B1168" t="s">
        <v>628</v>
      </c>
      <c r="C1168" t="s">
        <v>291</v>
      </c>
      <c r="D1168" t="s">
        <v>646</v>
      </c>
      <c r="E1168" t="s">
        <v>715</v>
      </c>
      <c r="F1168" t="s">
        <v>286</v>
      </c>
      <c r="G1168" s="159">
        <f t="shared" si="57"/>
        <v>16.2</v>
      </c>
      <c r="H1168" s="159">
        <f t="shared" si="58"/>
        <v>0</v>
      </c>
      <c r="I1168" s="155" t="s">
        <v>471</v>
      </c>
      <c r="K1168" t="s">
        <v>456</v>
      </c>
      <c r="L1168" t="s">
        <v>390</v>
      </c>
      <c r="M1168" t="s">
        <v>466</v>
      </c>
      <c r="N1168" t="s">
        <v>291</v>
      </c>
      <c r="O1168" t="s">
        <v>390</v>
      </c>
      <c r="P1168">
        <v>30000</v>
      </c>
      <c r="Q1168">
        <v>1000</v>
      </c>
      <c r="R1168">
        <v>1</v>
      </c>
      <c r="S1168">
        <v>16.2</v>
      </c>
      <c r="T1168">
        <v>0</v>
      </c>
      <c r="U1168" t="b" cm="1">
        <f t="array" ref="U1168">_xlfn.IFS(AND(R1168=1,S1168=G1168,T1168=H1168),TRUE,AND(R1168=1,S1168=G1168,H1168="Product NA"),TRUE)</f>
        <v>1</v>
      </c>
      <c r="W1168">
        <v>17.900000000000002</v>
      </c>
      <c r="X1168">
        <v>0</v>
      </c>
      <c r="Y1168" t="str">
        <f t="shared" si="59"/>
        <v>Change</v>
      </c>
    </row>
    <row r="1169" spans="1:25" x14ac:dyDescent="0.35">
      <c r="A1169" t="s">
        <v>112</v>
      </c>
      <c r="B1169" t="s">
        <v>628</v>
      </c>
      <c r="C1169" t="s">
        <v>291</v>
      </c>
      <c r="D1169" t="s">
        <v>646</v>
      </c>
      <c r="E1169" t="s">
        <v>715</v>
      </c>
      <c r="F1169" t="s">
        <v>286</v>
      </c>
      <c r="G1169" s="159">
        <f t="shared" si="57"/>
        <v>58</v>
      </c>
      <c r="H1169" s="159">
        <f t="shared" si="58"/>
        <v>0</v>
      </c>
      <c r="I1169" s="155" t="s">
        <v>671</v>
      </c>
      <c r="K1169" t="s">
        <v>456</v>
      </c>
      <c r="L1169" t="s">
        <v>390</v>
      </c>
      <c r="M1169" t="s">
        <v>466</v>
      </c>
      <c r="N1169" t="s">
        <v>291</v>
      </c>
      <c r="O1169" t="s">
        <v>390</v>
      </c>
      <c r="P1169">
        <v>30000</v>
      </c>
      <c r="Q1169">
        <v>15000</v>
      </c>
      <c r="R1169">
        <v>1</v>
      </c>
      <c r="S1169">
        <v>58</v>
      </c>
      <c r="T1169">
        <v>0</v>
      </c>
      <c r="U1169" t="b" cm="1">
        <f t="array" ref="U1169">_xlfn.IFS(AND(R1169=1,S1169=G1169,T1169=H1169),TRUE,AND(R1169=1,S1169=G1169,H1169="Product NA"),TRUE)</f>
        <v>1</v>
      </c>
      <c r="W1169">
        <v>78.400000000000006</v>
      </c>
      <c r="X1169">
        <v>0</v>
      </c>
      <c r="Y1169" t="str">
        <f t="shared" si="59"/>
        <v>Change</v>
      </c>
    </row>
    <row r="1170" spans="1:25" x14ac:dyDescent="0.35">
      <c r="A1170" t="s">
        <v>112</v>
      </c>
      <c r="B1170" t="s">
        <v>628</v>
      </c>
      <c r="C1170" t="s">
        <v>291</v>
      </c>
      <c r="D1170" t="s">
        <v>646</v>
      </c>
      <c r="E1170" t="s">
        <v>715</v>
      </c>
      <c r="F1170" t="s">
        <v>286</v>
      </c>
      <c r="G1170" s="159">
        <f t="shared" si="57"/>
        <v>18.900000000000002</v>
      </c>
      <c r="H1170" s="159">
        <f t="shared" si="58"/>
        <v>0</v>
      </c>
      <c r="I1170" s="155" t="s">
        <v>662</v>
      </c>
      <c r="K1170" t="s">
        <v>456</v>
      </c>
      <c r="L1170" t="s">
        <v>390</v>
      </c>
      <c r="M1170" t="s">
        <v>466</v>
      </c>
      <c r="N1170" t="s">
        <v>291</v>
      </c>
      <c r="O1170" t="s">
        <v>390</v>
      </c>
      <c r="P1170">
        <v>30000</v>
      </c>
      <c r="Q1170">
        <v>2000</v>
      </c>
      <c r="R1170">
        <v>1</v>
      </c>
      <c r="S1170">
        <v>18.900000000000002</v>
      </c>
      <c r="T1170">
        <v>0</v>
      </c>
      <c r="U1170" t="b" cm="1">
        <f t="array" ref="U1170">_xlfn.IFS(AND(R1170=1,S1170=G1170,T1170=H1170),TRUE,AND(R1170=1,S1170=G1170,H1170="Product NA"),TRUE)</f>
        <v>1</v>
      </c>
      <c r="W1170">
        <v>21.950000000000003</v>
      </c>
      <c r="X1170">
        <v>0</v>
      </c>
      <c r="Y1170" t="str">
        <f t="shared" si="59"/>
        <v>Change</v>
      </c>
    </row>
    <row r="1171" spans="1:25" x14ac:dyDescent="0.35">
      <c r="A1171" t="s">
        <v>112</v>
      </c>
      <c r="B1171" t="s">
        <v>628</v>
      </c>
      <c r="C1171" t="s">
        <v>291</v>
      </c>
      <c r="D1171" t="s">
        <v>646</v>
      </c>
      <c r="E1171" t="s">
        <v>715</v>
      </c>
      <c r="F1171" t="s">
        <v>286</v>
      </c>
      <c r="G1171" s="159">
        <f t="shared" si="57"/>
        <v>72.400000000000006</v>
      </c>
      <c r="H1171" s="159">
        <f t="shared" si="58"/>
        <v>0</v>
      </c>
      <c r="I1171" s="155" t="s">
        <v>672</v>
      </c>
      <c r="K1171" t="s">
        <v>456</v>
      </c>
      <c r="L1171" t="s">
        <v>390</v>
      </c>
      <c r="M1171" t="s">
        <v>466</v>
      </c>
      <c r="N1171" t="s">
        <v>291</v>
      </c>
      <c r="O1171" t="s">
        <v>390</v>
      </c>
      <c r="P1171">
        <v>30000</v>
      </c>
      <c r="Q1171">
        <v>20000</v>
      </c>
      <c r="R1171">
        <v>1</v>
      </c>
      <c r="S1171">
        <v>72.400000000000006</v>
      </c>
      <c r="T1171">
        <v>0</v>
      </c>
      <c r="U1171" t="b" cm="1">
        <f t="array" ref="U1171">_xlfn.IFS(AND(R1171=1,S1171=G1171,T1171=H1171),TRUE,AND(R1171=1,S1171=G1171,H1171="Product NA"),TRUE)</f>
        <v>1</v>
      </c>
      <c r="W1171">
        <v>99.4</v>
      </c>
      <c r="X1171">
        <v>0</v>
      </c>
      <c r="Y1171" t="str">
        <f t="shared" si="59"/>
        <v>Change</v>
      </c>
    </row>
    <row r="1172" spans="1:25" x14ac:dyDescent="0.35">
      <c r="A1172" t="s">
        <v>112</v>
      </c>
      <c r="B1172" t="s">
        <v>628</v>
      </c>
      <c r="C1172" t="s">
        <v>291</v>
      </c>
      <c r="D1172" t="s">
        <v>646</v>
      </c>
      <c r="E1172" t="s">
        <v>715</v>
      </c>
      <c r="F1172" t="s">
        <v>286</v>
      </c>
      <c r="G1172" s="159">
        <f t="shared" si="57"/>
        <v>93.5</v>
      </c>
      <c r="H1172" s="159">
        <f t="shared" si="58"/>
        <v>0</v>
      </c>
      <c r="I1172" s="155" t="s">
        <v>673</v>
      </c>
      <c r="K1172" t="s">
        <v>456</v>
      </c>
      <c r="L1172" t="s">
        <v>390</v>
      </c>
      <c r="M1172" t="s">
        <v>466</v>
      </c>
      <c r="N1172" t="s">
        <v>291</v>
      </c>
      <c r="O1172" t="s">
        <v>390</v>
      </c>
      <c r="P1172">
        <v>30000</v>
      </c>
      <c r="Q1172">
        <v>25000</v>
      </c>
      <c r="R1172">
        <v>1</v>
      </c>
      <c r="S1172">
        <v>93.5</v>
      </c>
      <c r="T1172">
        <v>0</v>
      </c>
      <c r="U1172" t="b" cm="1">
        <f t="array" ref="U1172">_xlfn.IFS(AND(R1172=1,S1172=G1172,T1172=H1172),TRUE,AND(R1172=1,S1172=G1172,H1172="Product NA"),TRUE)</f>
        <v>1</v>
      </c>
      <c r="W1172">
        <v>126.4</v>
      </c>
      <c r="X1172">
        <v>0</v>
      </c>
      <c r="Y1172" t="str">
        <f t="shared" si="59"/>
        <v>Change</v>
      </c>
    </row>
    <row r="1173" spans="1:25" x14ac:dyDescent="0.35">
      <c r="A1173" t="s">
        <v>112</v>
      </c>
      <c r="B1173" t="s">
        <v>628</v>
      </c>
      <c r="C1173" t="s">
        <v>291</v>
      </c>
      <c r="D1173" t="s">
        <v>646</v>
      </c>
      <c r="E1173" t="s">
        <v>715</v>
      </c>
      <c r="F1173" t="s">
        <v>286</v>
      </c>
      <c r="G1173" s="159">
        <f t="shared" si="57"/>
        <v>24.35</v>
      </c>
      <c r="H1173" s="159">
        <f t="shared" si="58"/>
        <v>0</v>
      </c>
      <c r="I1173" s="155" t="s">
        <v>663</v>
      </c>
      <c r="K1173" t="s">
        <v>456</v>
      </c>
      <c r="L1173" t="s">
        <v>390</v>
      </c>
      <c r="M1173" t="s">
        <v>466</v>
      </c>
      <c r="N1173" t="s">
        <v>291</v>
      </c>
      <c r="O1173" t="s">
        <v>390</v>
      </c>
      <c r="P1173">
        <v>30000</v>
      </c>
      <c r="Q1173">
        <v>3000</v>
      </c>
      <c r="R1173">
        <v>1</v>
      </c>
      <c r="S1173">
        <v>24.35</v>
      </c>
      <c r="T1173">
        <v>0</v>
      </c>
      <c r="U1173" t="b" cm="1">
        <f t="array" ref="U1173">_xlfn.IFS(AND(R1173=1,S1173=G1173,T1173=H1173),TRUE,AND(R1173=1,S1173=G1173,H1173="Product NA"),TRUE)</f>
        <v>1</v>
      </c>
      <c r="W1173">
        <v>26.1</v>
      </c>
      <c r="X1173">
        <v>0</v>
      </c>
      <c r="Y1173" t="str">
        <f t="shared" si="59"/>
        <v>Change</v>
      </c>
    </row>
    <row r="1174" spans="1:25" x14ac:dyDescent="0.35">
      <c r="A1174" t="s">
        <v>112</v>
      </c>
      <c r="B1174" t="s">
        <v>628</v>
      </c>
      <c r="C1174" t="s">
        <v>291</v>
      </c>
      <c r="D1174" t="s">
        <v>646</v>
      </c>
      <c r="E1174" t="s">
        <v>715</v>
      </c>
      <c r="F1174" t="s">
        <v>286</v>
      </c>
      <c r="G1174" s="159">
        <f t="shared" si="57"/>
        <v>108.9</v>
      </c>
      <c r="H1174" s="159">
        <f t="shared" si="58"/>
        <v>0</v>
      </c>
      <c r="I1174" s="155" t="s">
        <v>674</v>
      </c>
      <c r="K1174" t="s">
        <v>456</v>
      </c>
      <c r="L1174" t="s">
        <v>390</v>
      </c>
      <c r="M1174" t="s">
        <v>466</v>
      </c>
      <c r="N1174" t="s">
        <v>291</v>
      </c>
      <c r="O1174" t="s">
        <v>390</v>
      </c>
      <c r="P1174">
        <v>30000</v>
      </c>
      <c r="Q1174">
        <v>30000</v>
      </c>
      <c r="R1174">
        <v>1</v>
      </c>
      <c r="S1174">
        <v>108.9</v>
      </c>
      <c r="T1174">
        <v>0</v>
      </c>
      <c r="U1174" t="b" cm="1">
        <f t="array" ref="U1174">_xlfn.IFS(AND(R1174=1,S1174=G1174,T1174=H1174),TRUE,AND(R1174=1,S1174=G1174,H1174="Product NA"),TRUE)</f>
        <v>1</v>
      </c>
      <c r="W1174">
        <v>148.5</v>
      </c>
      <c r="X1174">
        <v>0</v>
      </c>
      <c r="Y1174" t="str">
        <f t="shared" si="59"/>
        <v>Change</v>
      </c>
    </row>
    <row r="1175" spans="1:25" x14ac:dyDescent="0.35">
      <c r="A1175" t="s">
        <v>112</v>
      </c>
      <c r="B1175" t="s">
        <v>628</v>
      </c>
      <c r="C1175" t="s">
        <v>291</v>
      </c>
      <c r="D1175" t="s">
        <v>646</v>
      </c>
      <c r="E1175" t="s">
        <v>715</v>
      </c>
      <c r="F1175" t="s">
        <v>286</v>
      </c>
      <c r="G1175" s="159">
        <f t="shared" si="57"/>
        <v>27.450000000000003</v>
      </c>
      <c r="H1175" s="159">
        <f t="shared" si="58"/>
        <v>0</v>
      </c>
      <c r="I1175" s="155" t="s">
        <v>664</v>
      </c>
      <c r="K1175" t="s">
        <v>456</v>
      </c>
      <c r="L1175" t="s">
        <v>390</v>
      </c>
      <c r="M1175" t="s">
        <v>466</v>
      </c>
      <c r="N1175" t="s">
        <v>291</v>
      </c>
      <c r="O1175" t="s">
        <v>390</v>
      </c>
      <c r="P1175">
        <v>30000</v>
      </c>
      <c r="Q1175">
        <v>4000</v>
      </c>
      <c r="R1175">
        <v>1</v>
      </c>
      <c r="S1175">
        <v>27.450000000000003</v>
      </c>
      <c r="T1175">
        <v>0</v>
      </c>
      <c r="U1175" t="b" cm="1">
        <f t="array" ref="U1175">_xlfn.IFS(AND(R1175=1,S1175=G1175,T1175=H1175),TRUE,AND(R1175=1,S1175=G1175,H1175="Product NA"),TRUE)</f>
        <v>1</v>
      </c>
      <c r="W1175">
        <v>30.150000000000002</v>
      </c>
      <c r="X1175">
        <v>0</v>
      </c>
      <c r="Y1175" t="str">
        <f t="shared" si="59"/>
        <v>Change</v>
      </c>
    </row>
    <row r="1176" spans="1:25" x14ac:dyDescent="0.35">
      <c r="A1176" t="s">
        <v>112</v>
      </c>
      <c r="B1176" t="s">
        <v>628</v>
      </c>
      <c r="C1176" t="s">
        <v>291</v>
      </c>
      <c r="D1176" t="s">
        <v>646</v>
      </c>
      <c r="E1176" t="s">
        <v>715</v>
      </c>
      <c r="F1176" t="s">
        <v>286</v>
      </c>
      <c r="G1176" s="159">
        <f t="shared" si="57"/>
        <v>30.55</v>
      </c>
      <c r="H1176" s="159">
        <f t="shared" si="58"/>
        <v>0</v>
      </c>
      <c r="I1176" s="155" t="s">
        <v>665</v>
      </c>
      <c r="K1176" t="s">
        <v>456</v>
      </c>
      <c r="L1176" t="s">
        <v>390</v>
      </c>
      <c r="M1176" t="s">
        <v>466</v>
      </c>
      <c r="N1176" t="s">
        <v>291</v>
      </c>
      <c r="O1176" t="s">
        <v>390</v>
      </c>
      <c r="P1176">
        <v>30000</v>
      </c>
      <c r="Q1176">
        <v>5000</v>
      </c>
      <c r="R1176">
        <v>1</v>
      </c>
      <c r="S1176">
        <v>30.55</v>
      </c>
      <c r="T1176">
        <v>0</v>
      </c>
      <c r="U1176" t="b" cm="1">
        <f t="array" ref="U1176">_xlfn.IFS(AND(R1176=1,S1176=G1176,T1176=H1176),TRUE,AND(R1176=1,S1176=G1176,H1176="Product NA"),TRUE)</f>
        <v>1</v>
      </c>
      <c r="W1176">
        <v>34.200000000000003</v>
      </c>
      <c r="X1176">
        <v>0</v>
      </c>
      <c r="Y1176" t="str">
        <f t="shared" si="59"/>
        <v>Change</v>
      </c>
    </row>
    <row r="1177" spans="1:25" x14ac:dyDescent="0.35">
      <c r="A1177" t="s">
        <v>112</v>
      </c>
      <c r="B1177" t="s">
        <v>628</v>
      </c>
      <c r="C1177" t="s">
        <v>291</v>
      </c>
      <c r="D1177" t="s">
        <v>646</v>
      </c>
      <c r="E1177" t="s">
        <v>715</v>
      </c>
      <c r="F1177" t="s">
        <v>286</v>
      </c>
      <c r="G1177" s="159">
        <f t="shared" si="57"/>
        <v>30.05</v>
      </c>
      <c r="H1177" s="159">
        <f t="shared" si="58"/>
        <v>0</v>
      </c>
      <c r="I1177" s="155" t="s">
        <v>666</v>
      </c>
      <c r="K1177" t="s">
        <v>456</v>
      </c>
      <c r="L1177" t="s">
        <v>390</v>
      </c>
      <c r="M1177" t="s">
        <v>466</v>
      </c>
      <c r="N1177" t="s">
        <v>291</v>
      </c>
      <c r="O1177" t="s">
        <v>390</v>
      </c>
      <c r="P1177">
        <v>30000</v>
      </c>
      <c r="Q1177">
        <v>6000</v>
      </c>
      <c r="R1177">
        <v>1</v>
      </c>
      <c r="S1177">
        <v>30.05</v>
      </c>
      <c r="T1177">
        <v>0</v>
      </c>
      <c r="U1177" t="b" cm="1">
        <f t="array" ref="U1177">_xlfn.IFS(AND(R1177=1,S1177=G1177,T1177=H1177),TRUE,AND(R1177=1,S1177=G1177,H1177="Product NA"),TRUE)</f>
        <v>1</v>
      </c>
      <c r="W1177">
        <v>39.400000000000006</v>
      </c>
      <c r="X1177">
        <v>0</v>
      </c>
      <c r="Y1177" t="str">
        <f t="shared" si="59"/>
        <v>Change</v>
      </c>
    </row>
    <row r="1178" spans="1:25" x14ac:dyDescent="0.35">
      <c r="A1178" t="s">
        <v>112</v>
      </c>
      <c r="B1178" t="s">
        <v>628</v>
      </c>
      <c r="C1178" t="s">
        <v>291</v>
      </c>
      <c r="D1178" t="s">
        <v>646</v>
      </c>
      <c r="E1178" t="s">
        <v>715</v>
      </c>
      <c r="F1178" t="s">
        <v>286</v>
      </c>
      <c r="G1178" s="159">
        <f t="shared" si="57"/>
        <v>32.700000000000003</v>
      </c>
      <c r="H1178" s="159">
        <f t="shared" si="58"/>
        <v>0</v>
      </c>
      <c r="I1178" s="155" t="s">
        <v>667</v>
      </c>
      <c r="K1178" t="s">
        <v>456</v>
      </c>
      <c r="L1178" t="s">
        <v>390</v>
      </c>
      <c r="M1178" t="s">
        <v>466</v>
      </c>
      <c r="N1178" t="s">
        <v>291</v>
      </c>
      <c r="O1178" t="s">
        <v>390</v>
      </c>
      <c r="P1178">
        <v>30000</v>
      </c>
      <c r="Q1178">
        <v>7000</v>
      </c>
      <c r="R1178">
        <v>1</v>
      </c>
      <c r="S1178">
        <v>32.700000000000003</v>
      </c>
      <c r="T1178">
        <v>0</v>
      </c>
      <c r="U1178" t="b" cm="1">
        <f t="array" ref="U1178">_xlfn.IFS(AND(R1178=1,S1178=G1178,T1178=H1178),TRUE,AND(R1178=1,S1178=G1178,H1178="Product NA"),TRUE)</f>
        <v>1</v>
      </c>
      <c r="W1178">
        <v>43.45</v>
      </c>
      <c r="X1178">
        <v>0</v>
      </c>
      <c r="Y1178" t="str">
        <f t="shared" si="59"/>
        <v>Change</v>
      </c>
    </row>
    <row r="1179" spans="1:25" x14ac:dyDescent="0.35">
      <c r="A1179" t="s">
        <v>112</v>
      </c>
      <c r="B1179" t="s">
        <v>628</v>
      </c>
      <c r="C1179" t="s">
        <v>291</v>
      </c>
      <c r="D1179" t="s">
        <v>646</v>
      </c>
      <c r="E1179" t="s">
        <v>715</v>
      </c>
      <c r="F1179" t="s">
        <v>286</v>
      </c>
      <c r="G1179" s="159">
        <f t="shared" si="57"/>
        <v>35.4</v>
      </c>
      <c r="H1179" s="159">
        <f t="shared" si="58"/>
        <v>0</v>
      </c>
      <c r="I1179" s="155" t="s">
        <v>668</v>
      </c>
      <c r="K1179" t="s">
        <v>456</v>
      </c>
      <c r="L1179" t="s">
        <v>390</v>
      </c>
      <c r="M1179" t="s">
        <v>466</v>
      </c>
      <c r="N1179" t="s">
        <v>291</v>
      </c>
      <c r="O1179" t="s">
        <v>390</v>
      </c>
      <c r="P1179">
        <v>30000</v>
      </c>
      <c r="Q1179">
        <v>8000</v>
      </c>
      <c r="R1179">
        <v>1</v>
      </c>
      <c r="S1179">
        <v>35.4</v>
      </c>
      <c r="T1179">
        <v>0</v>
      </c>
      <c r="U1179" t="b" cm="1">
        <f t="array" ref="U1179">_xlfn.IFS(AND(R1179=1,S1179=G1179,T1179=H1179),TRUE,AND(R1179=1,S1179=G1179,H1179="Product NA"),TRUE)</f>
        <v>1</v>
      </c>
      <c r="W1179">
        <v>47.550000000000004</v>
      </c>
      <c r="X1179">
        <v>0</v>
      </c>
      <c r="Y1179" t="str">
        <f t="shared" si="59"/>
        <v>Change</v>
      </c>
    </row>
    <row r="1180" spans="1:25" x14ac:dyDescent="0.35">
      <c r="A1180" t="s">
        <v>112</v>
      </c>
      <c r="B1180" t="s">
        <v>628</v>
      </c>
      <c r="C1180" t="s">
        <v>291</v>
      </c>
      <c r="D1180" t="s">
        <v>646</v>
      </c>
      <c r="E1180" t="s">
        <v>715</v>
      </c>
      <c r="F1180" t="s">
        <v>286</v>
      </c>
      <c r="G1180" s="159">
        <f t="shared" si="57"/>
        <v>38.1</v>
      </c>
      <c r="H1180" s="159">
        <f t="shared" si="58"/>
        <v>0</v>
      </c>
      <c r="I1180" s="155" t="s">
        <v>669</v>
      </c>
      <c r="K1180" t="s">
        <v>456</v>
      </c>
      <c r="L1180" t="s">
        <v>390</v>
      </c>
      <c r="M1180" t="s">
        <v>466</v>
      </c>
      <c r="N1180" t="s">
        <v>291</v>
      </c>
      <c r="O1180" t="s">
        <v>390</v>
      </c>
      <c r="P1180">
        <v>30000</v>
      </c>
      <c r="Q1180">
        <v>9000</v>
      </c>
      <c r="R1180">
        <v>1</v>
      </c>
      <c r="S1180">
        <v>38.1</v>
      </c>
      <c r="T1180">
        <v>0</v>
      </c>
      <c r="U1180" t="b" cm="1">
        <f t="array" ref="U1180">_xlfn.IFS(AND(R1180=1,S1180=G1180,T1180=H1180),TRUE,AND(R1180=1,S1180=G1180,H1180="Product NA"),TRUE)</f>
        <v>1</v>
      </c>
      <c r="W1180">
        <v>51.6</v>
      </c>
      <c r="X1180">
        <v>0</v>
      </c>
      <c r="Y1180" t="str">
        <f t="shared" si="59"/>
        <v>Change</v>
      </c>
    </row>
    <row r="1181" spans="1:25" x14ac:dyDescent="0.35">
      <c r="A1181" t="s">
        <v>112</v>
      </c>
      <c r="B1181" t="s">
        <v>628</v>
      </c>
      <c r="C1181" t="s">
        <v>291</v>
      </c>
      <c r="D1181" t="s">
        <v>646</v>
      </c>
      <c r="E1181" t="s">
        <v>715</v>
      </c>
      <c r="F1181" t="s">
        <v>286</v>
      </c>
      <c r="G1181" s="159">
        <f t="shared" si="57"/>
        <v>40.75</v>
      </c>
      <c r="H1181" s="159">
        <f t="shared" si="58"/>
        <v>0</v>
      </c>
      <c r="I1181" s="155" t="s">
        <v>670</v>
      </c>
      <c r="K1181" t="s">
        <v>456</v>
      </c>
      <c r="L1181" t="s">
        <v>390</v>
      </c>
      <c r="M1181" t="s">
        <v>466</v>
      </c>
      <c r="N1181" t="s">
        <v>291</v>
      </c>
      <c r="O1181" t="s">
        <v>390</v>
      </c>
      <c r="P1181">
        <v>30000</v>
      </c>
      <c r="Q1181">
        <v>10000</v>
      </c>
      <c r="R1181">
        <v>1</v>
      </c>
      <c r="S1181">
        <v>40.75</v>
      </c>
      <c r="T1181">
        <v>0</v>
      </c>
      <c r="U1181" t="b" cm="1">
        <f t="array" ref="U1181">_xlfn.IFS(AND(R1181=1,S1181=G1181,T1181=H1181),TRUE,AND(R1181=1,S1181=G1181,H1181="Product NA"),TRUE)</f>
        <v>1</v>
      </c>
      <c r="W1181">
        <v>55.650000000000006</v>
      </c>
      <c r="X1181">
        <v>0</v>
      </c>
      <c r="Y1181" t="str">
        <f t="shared" si="59"/>
        <v>Change</v>
      </c>
    </row>
    <row r="1182" spans="1:25" x14ac:dyDescent="0.35">
      <c r="A1182" t="s">
        <v>112</v>
      </c>
      <c r="B1182" t="s">
        <v>628</v>
      </c>
      <c r="C1182" t="s">
        <v>291</v>
      </c>
      <c r="D1182" t="s">
        <v>284</v>
      </c>
      <c r="E1182" t="s">
        <v>716</v>
      </c>
      <c r="F1182" t="s">
        <v>286</v>
      </c>
      <c r="G1182" s="159">
        <f t="shared" si="57"/>
        <v>0</v>
      </c>
      <c r="H1182" s="159">
        <f t="shared" si="58"/>
        <v>0</v>
      </c>
      <c r="I1182" s="155" t="s">
        <v>472</v>
      </c>
      <c r="K1182" t="s">
        <v>456</v>
      </c>
      <c r="L1182" t="s">
        <v>390</v>
      </c>
      <c r="M1182" t="s">
        <v>466</v>
      </c>
      <c r="N1182" t="s">
        <v>291</v>
      </c>
      <c r="O1182" t="s">
        <v>390</v>
      </c>
      <c r="P1182">
        <v>100</v>
      </c>
      <c r="Q1182">
        <v>2000</v>
      </c>
      <c r="R1182">
        <v>1</v>
      </c>
      <c r="S1182">
        <v>0</v>
      </c>
      <c r="T1182">
        <v>0</v>
      </c>
      <c r="U1182" t="b" cm="1">
        <f t="array" ref="U1182">_xlfn.IFS(AND(R1182=1,S1182=G1182,T1182=H1182),TRUE,AND(R1182=1,S1182=G1182,H1182="Product NA"),TRUE)</f>
        <v>1</v>
      </c>
      <c r="W1182">
        <v>7.25</v>
      </c>
      <c r="X1182">
        <v>11.600000000000001</v>
      </c>
      <c r="Y1182" t="str">
        <f t="shared" si="59"/>
        <v>Change</v>
      </c>
    </row>
    <row r="1183" spans="1:25" x14ac:dyDescent="0.35">
      <c r="A1183" t="s">
        <v>112</v>
      </c>
      <c r="B1183" t="s">
        <v>628</v>
      </c>
      <c r="C1183" t="s">
        <v>291</v>
      </c>
      <c r="D1183" s="180" t="s">
        <v>317</v>
      </c>
      <c r="E1183" t="s">
        <v>716</v>
      </c>
      <c r="F1183" t="s">
        <v>0</v>
      </c>
      <c r="G1183" s="159">
        <f t="shared" si="57"/>
        <v>6.53</v>
      </c>
      <c r="H1183" s="159">
        <f t="shared" si="58"/>
        <v>11.11</v>
      </c>
      <c r="I1183" s="155" t="s">
        <v>469</v>
      </c>
      <c r="K1183" t="s">
        <v>456</v>
      </c>
      <c r="L1183" t="s">
        <v>390</v>
      </c>
      <c r="M1183" t="s">
        <v>466</v>
      </c>
      <c r="N1183" t="s">
        <v>291</v>
      </c>
      <c r="O1183" t="s">
        <v>390</v>
      </c>
      <c r="P1183">
        <v>100</v>
      </c>
      <c r="Q1183">
        <v>100</v>
      </c>
      <c r="R1183">
        <v>1</v>
      </c>
      <c r="S1183">
        <v>6.53</v>
      </c>
      <c r="T1183">
        <v>11.11</v>
      </c>
      <c r="U1183" t="b" cm="1">
        <f t="array" ref="U1183">_xlfn.IFS(AND(R1183=1,S1183=G1183,T1183=H1183),TRUE,AND(R1183=1,S1183=G1183,H1183="Product NA"),TRUE)</f>
        <v>1</v>
      </c>
      <c r="W1183">
        <v>5.68</v>
      </c>
      <c r="X1183">
        <v>9.66</v>
      </c>
      <c r="Y1183" t="str">
        <f t="shared" si="59"/>
        <v>Change</v>
      </c>
    </row>
    <row r="1184" spans="1:25" x14ac:dyDescent="0.35">
      <c r="A1184" t="s">
        <v>112</v>
      </c>
      <c r="B1184" t="s">
        <v>628</v>
      </c>
      <c r="C1184" t="s">
        <v>291</v>
      </c>
      <c r="D1184" t="s">
        <v>324</v>
      </c>
      <c r="E1184" t="s">
        <v>716</v>
      </c>
      <c r="F1184" t="s">
        <v>277</v>
      </c>
      <c r="G1184" s="159">
        <f t="shared" si="57"/>
        <v>0</v>
      </c>
      <c r="H1184" s="159">
        <f t="shared" si="58"/>
        <v>0</v>
      </c>
      <c r="I1184" s="155" t="s">
        <v>470</v>
      </c>
      <c r="K1184" t="s">
        <v>456</v>
      </c>
      <c r="L1184" t="s">
        <v>390</v>
      </c>
      <c r="M1184" t="s">
        <v>466</v>
      </c>
      <c r="N1184" t="s">
        <v>291</v>
      </c>
      <c r="O1184" t="s">
        <v>390</v>
      </c>
      <c r="P1184">
        <v>100</v>
      </c>
      <c r="Q1184">
        <v>500</v>
      </c>
      <c r="R1184">
        <v>1</v>
      </c>
      <c r="S1184">
        <v>0</v>
      </c>
      <c r="T1184">
        <v>0</v>
      </c>
      <c r="U1184" t="b" cm="1">
        <f t="array" ref="U1184">_xlfn.IFS(AND(R1184=1,S1184=G1184,T1184=H1184),TRUE,AND(R1184=1,S1184=G1184,H1184="Product NA"),TRUE)</f>
        <v>1</v>
      </c>
      <c r="W1184">
        <v>6.3000000000000007</v>
      </c>
      <c r="X1184">
        <v>9.6000000000000014</v>
      </c>
      <c r="Y1184" t="str">
        <f t="shared" si="59"/>
        <v>Change</v>
      </c>
    </row>
    <row r="1185" spans="1:25" x14ac:dyDescent="0.35">
      <c r="A1185" t="s">
        <v>112</v>
      </c>
      <c r="B1185" t="s">
        <v>628</v>
      </c>
      <c r="C1185" t="s">
        <v>291</v>
      </c>
      <c r="D1185" s="180" t="s">
        <v>319</v>
      </c>
      <c r="E1185" t="s">
        <v>716</v>
      </c>
      <c r="F1185" t="s">
        <v>277</v>
      </c>
      <c r="G1185" s="159">
        <f t="shared" si="57"/>
        <v>7.25</v>
      </c>
      <c r="H1185" s="159">
        <f t="shared" si="58"/>
        <v>11.05</v>
      </c>
      <c r="I1185" s="155" t="s">
        <v>470</v>
      </c>
      <c r="K1185" t="s">
        <v>456</v>
      </c>
      <c r="L1185" t="s">
        <v>390</v>
      </c>
      <c r="M1185" t="s">
        <v>466</v>
      </c>
      <c r="N1185" t="s">
        <v>291</v>
      </c>
      <c r="O1185" t="s">
        <v>390</v>
      </c>
      <c r="P1185">
        <v>100</v>
      </c>
      <c r="Q1185">
        <v>500</v>
      </c>
      <c r="R1185">
        <v>1</v>
      </c>
      <c r="S1185">
        <v>7.25</v>
      </c>
      <c r="T1185">
        <v>11.05</v>
      </c>
      <c r="U1185" t="b" cm="1">
        <f t="array" ref="U1185">_xlfn.IFS(AND(R1185=1,S1185=G1185,T1185=H1185),TRUE,AND(R1185=1,S1185=G1185,H1185="Product NA"),TRUE)</f>
        <v>1</v>
      </c>
      <c r="W1185">
        <v>6.3000000000000007</v>
      </c>
      <c r="X1185">
        <v>9.6000000000000014</v>
      </c>
      <c r="Y1185" t="str">
        <f t="shared" si="59"/>
        <v>Change</v>
      </c>
    </row>
    <row r="1186" spans="1:25" x14ac:dyDescent="0.35">
      <c r="A1186" t="s">
        <v>112</v>
      </c>
      <c r="B1186" t="s">
        <v>628</v>
      </c>
      <c r="C1186" t="s">
        <v>291</v>
      </c>
      <c r="D1186" t="s">
        <v>240</v>
      </c>
      <c r="E1186" t="s">
        <v>287</v>
      </c>
      <c r="F1186" t="s">
        <v>0</v>
      </c>
      <c r="G1186" s="159">
        <f t="shared" si="57"/>
        <v>0.05</v>
      </c>
      <c r="H1186" s="159">
        <f t="shared" si="58"/>
        <v>12.3</v>
      </c>
      <c r="I1186" s="155" t="s">
        <v>469</v>
      </c>
      <c r="K1186" t="s">
        <v>456</v>
      </c>
      <c r="L1186" t="s">
        <v>390</v>
      </c>
      <c r="M1186" t="s">
        <v>466</v>
      </c>
      <c r="N1186" t="s">
        <v>291</v>
      </c>
      <c r="O1186" t="s">
        <v>390</v>
      </c>
      <c r="P1186">
        <v>100</v>
      </c>
      <c r="Q1186">
        <v>100</v>
      </c>
      <c r="R1186">
        <v>1</v>
      </c>
      <c r="S1186">
        <v>0.05</v>
      </c>
      <c r="T1186">
        <v>12.3</v>
      </c>
      <c r="U1186" t="b" cm="1">
        <f t="array" ref="U1186">_xlfn.IFS(AND(R1186=1,S1186=G1186,T1186=H1186),TRUE,AND(R1186=1,S1186=G1186,H1186="Product NA"),TRUE)</f>
        <v>1</v>
      </c>
      <c r="W1186">
        <v>0.05</v>
      </c>
      <c r="X1186">
        <v>11.34</v>
      </c>
      <c r="Y1186" t="str">
        <f t="shared" si="59"/>
        <v>Change</v>
      </c>
    </row>
    <row r="1187" spans="1:25" x14ac:dyDescent="0.35">
      <c r="A1187" t="s">
        <v>112</v>
      </c>
      <c r="B1187" t="s">
        <v>628</v>
      </c>
      <c r="C1187" t="s">
        <v>291</v>
      </c>
      <c r="D1187" t="s">
        <v>279</v>
      </c>
      <c r="E1187" t="s">
        <v>287</v>
      </c>
      <c r="F1187" t="s">
        <v>277</v>
      </c>
      <c r="G1187" s="159">
        <f t="shared" si="57"/>
        <v>0.06</v>
      </c>
      <c r="H1187" s="159">
        <f t="shared" si="58"/>
        <v>17.740000000000002</v>
      </c>
      <c r="I1187" s="155" t="s">
        <v>470</v>
      </c>
      <c r="K1187" t="s">
        <v>456</v>
      </c>
      <c r="L1187" t="s">
        <v>390</v>
      </c>
      <c r="M1187" t="s">
        <v>466</v>
      </c>
      <c r="N1187" t="s">
        <v>291</v>
      </c>
      <c r="O1187" t="s">
        <v>390</v>
      </c>
      <c r="P1187">
        <v>100</v>
      </c>
      <c r="Q1187">
        <v>500</v>
      </c>
      <c r="R1187">
        <v>1</v>
      </c>
      <c r="S1187">
        <v>0.06</v>
      </c>
      <c r="T1187">
        <v>17.740000000000002</v>
      </c>
      <c r="U1187" t="b" cm="1">
        <f t="array" ref="U1187">_xlfn.IFS(AND(R1187=1,S1187=G1187,T1187=H1187),TRUE,AND(R1187=1,S1187=G1187,H1187="Product NA"),TRUE)</f>
        <v>1</v>
      </c>
      <c r="W1187">
        <v>0.05</v>
      </c>
      <c r="X1187">
        <v>15.98</v>
      </c>
      <c r="Y1187" t="str">
        <f t="shared" si="59"/>
        <v>Change</v>
      </c>
    </row>
    <row r="1188" spans="1:25" x14ac:dyDescent="0.35">
      <c r="A1188" t="s">
        <v>46</v>
      </c>
      <c r="B1188" t="s">
        <v>503</v>
      </c>
      <c r="C1188" t="s">
        <v>291</v>
      </c>
      <c r="D1188" t="s">
        <v>326</v>
      </c>
      <c r="E1188" t="s">
        <v>643</v>
      </c>
      <c r="F1188" t="s">
        <v>643</v>
      </c>
      <c r="G1188" s="159">
        <f t="shared" si="57"/>
        <v>0.06</v>
      </c>
      <c r="H1188" s="159">
        <f t="shared" si="58"/>
        <v>17.740000000000002</v>
      </c>
      <c r="I1188" s="155" t="s">
        <v>470</v>
      </c>
      <c r="K1188" t="s">
        <v>456</v>
      </c>
      <c r="L1188" t="s">
        <v>390</v>
      </c>
      <c r="M1188" t="s">
        <v>466</v>
      </c>
      <c r="N1188" t="s">
        <v>291</v>
      </c>
      <c r="O1188" t="s">
        <v>390</v>
      </c>
      <c r="P1188">
        <v>100</v>
      </c>
      <c r="Q1188">
        <v>500</v>
      </c>
      <c r="R1188">
        <v>1</v>
      </c>
      <c r="S1188">
        <v>0.06</v>
      </c>
      <c r="T1188">
        <v>17.740000000000002</v>
      </c>
      <c r="U1188" t="b" cm="1">
        <f t="array" ref="U1188">_xlfn.IFS(AND(R1188=1,S1188=G1188,T1188=H1188),TRUE,AND(R1188=1,S1188=G1188,H1188="Product NA"),TRUE)</f>
        <v>1</v>
      </c>
      <c r="W1188">
        <v>0.05</v>
      </c>
      <c r="X1188">
        <v>15.98</v>
      </c>
      <c r="Y1188" t="str">
        <f t="shared" si="59"/>
        <v>Change</v>
      </c>
    </row>
    <row r="1189" spans="1:25" x14ac:dyDescent="0.35">
      <c r="A1189" t="s">
        <v>46</v>
      </c>
      <c r="B1189" t="s">
        <v>503</v>
      </c>
      <c r="C1189" t="s">
        <v>291</v>
      </c>
      <c r="D1189" t="s">
        <v>326</v>
      </c>
      <c r="E1189" t="s">
        <v>643</v>
      </c>
      <c r="F1189" t="s">
        <v>643</v>
      </c>
      <c r="G1189" s="159">
        <f t="shared" si="57"/>
        <v>1.1800000000000002</v>
      </c>
      <c r="H1189" s="159">
        <f t="shared" si="58"/>
        <v>15.63</v>
      </c>
      <c r="I1189" s="155" t="s">
        <v>707</v>
      </c>
      <c r="K1189" t="s">
        <v>456</v>
      </c>
      <c r="L1189" t="s">
        <v>390</v>
      </c>
      <c r="M1189" t="s">
        <v>466</v>
      </c>
      <c r="N1189" t="s">
        <v>291</v>
      </c>
      <c r="O1189" t="s">
        <v>390</v>
      </c>
      <c r="P1189">
        <v>100</v>
      </c>
      <c r="Q1189">
        <v>5000</v>
      </c>
      <c r="R1189">
        <v>1</v>
      </c>
      <c r="S1189">
        <v>1.1800000000000002</v>
      </c>
      <c r="T1189">
        <v>15.63</v>
      </c>
      <c r="U1189" t="b" cm="1">
        <f t="array" ref="U1189">_xlfn.IFS(AND(R1189=1,S1189=G1189,T1189=H1189),TRUE,AND(R1189=1,S1189=G1189,H1189="Product NA"),TRUE)</f>
        <v>1</v>
      </c>
      <c r="W1189">
        <v>1.03</v>
      </c>
      <c r="X1189">
        <v>13.83</v>
      </c>
      <c r="Y1189" t="str">
        <f t="shared" si="59"/>
        <v>Change</v>
      </c>
    </row>
    <row r="1190" spans="1:25" x14ac:dyDescent="0.35">
      <c r="A1190" t="s">
        <v>46</v>
      </c>
      <c r="B1190" t="s">
        <v>503</v>
      </c>
      <c r="C1190" t="s">
        <v>291</v>
      </c>
      <c r="D1190" t="s">
        <v>382</v>
      </c>
      <c r="E1190" t="s">
        <v>287</v>
      </c>
      <c r="F1190" t="s">
        <v>386</v>
      </c>
      <c r="G1190" s="159">
        <f t="shared" si="57"/>
        <v>1.31</v>
      </c>
      <c r="H1190" s="159">
        <f t="shared" si="58"/>
        <v>18.14</v>
      </c>
      <c r="I1190" s="155" t="s">
        <v>472</v>
      </c>
      <c r="K1190" t="s">
        <v>456</v>
      </c>
      <c r="L1190" t="s">
        <v>390</v>
      </c>
      <c r="M1190" t="s">
        <v>466</v>
      </c>
      <c r="N1190" t="s">
        <v>291</v>
      </c>
      <c r="O1190" t="s">
        <v>390</v>
      </c>
      <c r="P1190">
        <v>100</v>
      </c>
      <c r="Q1190">
        <v>2000</v>
      </c>
      <c r="R1190">
        <v>1</v>
      </c>
      <c r="S1190">
        <v>1.31</v>
      </c>
      <c r="T1190">
        <v>18.14</v>
      </c>
      <c r="U1190" t="b" cm="1">
        <f t="array" ref="U1190">_xlfn.IFS(AND(R1190=1,S1190=G1190,T1190=H1190),TRUE,AND(R1190=1,S1190=G1190,H1190="Product NA"),TRUE)</f>
        <v>1</v>
      </c>
      <c r="W1190">
        <v>1.1300000000000001</v>
      </c>
      <c r="X1190">
        <v>15.64</v>
      </c>
      <c r="Y1190" t="str">
        <f t="shared" si="59"/>
        <v>Change</v>
      </c>
    </row>
    <row r="1191" spans="1:25" x14ac:dyDescent="0.35">
      <c r="A1191" t="s">
        <v>46</v>
      </c>
      <c r="B1191" t="s">
        <v>503</v>
      </c>
      <c r="C1191" t="s">
        <v>291</v>
      </c>
      <c r="D1191" t="s">
        <v>281</v>
      </c>
      <c r="E1191" t="s">
        <v>287</v>
      </c>
      <c r="F1191" t="s">
        <v>286</v>
      </c>
      <c r="G1191" s="159">
        <f t="shared" si="57"/>
        <v>1.31</v>
      </c>
      <c r="H1191" s="159">
        <f t="shared" si="58"/>
        <v>18.14</v>
      </c>
      <c r="I1191" s="155" t="s">
        <v>472</v>
      </c>
      <c r="K1191" t="s">
        <v>456</v>
      </c>
      <c r="L1191" t="s">
        <v>390</v>
      </c>
      <c r="M1191" t="s">
        <v>466</v>
      </c>
      <c r="N1191" t="s">
        <v>291</v>
      </c>
      <c r="O1191" t="s">
        <v>390</v>
      </c>
      <c r="P1191">
        <v>100</v>
      </c>
      <c r="Q1191">
        <v>2000</v>
      </c>
      <c r="R1191">
        <v>1</v>
      </c>
      <c r="S1191">
        <v>1.31</v>
      </c>
      <c r="T1191">
        <v>18.14</v>
      </c>
      <c r="U1191" t="b" cm="1">
        <f t="array" ref="U1191">_xlfn.IFS(AND(R1191=1,S1191=G1191,T1191=H1191),TRUE,AND(R1191=1,S1191=G1191,H1191="Product NA"),TRUE)</f>
        <v>1</v>
      </c>
      <c r="W1191">
        <v>1.1300000000000001</v>
      </c>
      <c r="X1191">
        <v>15.64</v>
      </c>
      <c r="Y1191" t="str">
        <f t="shared" si="59"/>
        <v>Change</v>
      </c>
    </row>
    <row r="1192" spans="1:25" x14ac:dyDescent="0.35">
      <c r="A1192" t="s">
        <v>46</v>
      </c>
      <c r="B1192" t="s">
        <v>503</v>
      </c>
      <c r="C1192" t="s">
        <v>291</v>
      </c>
      <c r="D1192" t="s">
        <v>278</v>
      </c>
      <c r="E1192" t="s">
        <v>287</v>
      </c>
      <c r="F1192" t="s">
        <v>277</v>
      </c>
      <c r="G1192" s="159">
        <f t="shared" si="57"/>
        <v>1.31</v>
      </c>
      <c r="H1192" s="159">
        <f t="shared" si="58"/>
        <v>15.41</v>
      </c>
      <c r="I1192" s="155" t="s">
        <v>470</v>
      </c>
      <c r="K1192" t="s">
        <v>456</v>
      </c>
      <c r="L1192" t="s">
        <v>390</v>
      </c>
      <c r="M1192" t="s">
        <v>466</v>
      </c>
      <c r="N1192" t="s">
        <v>291</v>
      </c>
      <c r="O1192" t="s">
        <v>390</v>
      </c>
      <c r="P1192">
        <v>100</v>
      </c>
      <c r="Q1192">
        <v>500</v>
      </c>
      <c r="R1192">
        <v>1</v>
      </c>
      <c r="S1192">
        <v>1.31</v>
      </c>
      <c r="T1192">
        <v>15.41</v>
      </c>
      <c r="U1192" t="b" cm="1">
        <f t="array" ref="U1192">_xlfn.IFS(AND(R1192=1,S1192=G1192,T1192=H1192),TRUE,AND(R1192=1,S1192=G1192,H1192="Product NA"),TRUE)</f>
        <v>1</v>
      </c>
      <c r="W1192">
        <v>1.1599999999999999</v>
      </c>
      <c r="X1192">
        <v>13.64</v>
      </c>
      <c r="Y1192" t="str">
        <f t="shared" si="59"/>
        <v>Change</v>
      </c>
    </row>
    <row r="1193" spans="1:25" x14ac:dyDescent="0.35">
      <c r="A1193" t="s">
        <v>46</v>
      </c>
      <c r="B1193" t="s">
        <v>503</v>
      </c>
      <c r="C1193" t="s">
        <v>291</v>
      </c>
      <c r="D1193" t="s">
        <v>238</v>
      </c>
      <c r="E1193" t="s">
        <v>287</v>
      </c>
      <c r="F1193" t="s">
        <v>0</v>
      </c>
      <c r="G1193" s="159">
        <f t="shared" si="57"/>
        <v>0.23</v>
      </c>
      <c r="H1193" s="159">
        <f t="shared" si="58"/>
        <v>17.59</v>
      </c>
      <c r="I1193" s="155" t="s">
        <v>469</v>
      </c>
      <c r="K1193" t="s">
        <v>456</v>
      </c>
      <c r="L1193" t="s">
        <v>390</v>
      </c>
      <c r="M1193" t="s">
        <v>466</v>
      </c>
      <c r="N1193" t="s">
        <v>291</v>
      </c>
      <c r="O1193" t="s">
        <v>390</v>
      </c>
      <c r="P1193">
        <v>100</v>
      </c>
      <c r="Q1193">
        <v>100</v>
      </c>
      <c r="R1193">
        <v>1</v>
      </c>
      <c r="S1193">
        <v>0.23</v>
      </c>
      <c r="T1193">
        <v>17.59</v>
      </c>
      <c r="U1193" t="b" cm="1">
        <f t="array" ref="U1193">_xlfn.IFS(AND(R1193=1,S1193=G1193,T1193=H1193),TRUE,AND(R1193=1,S1193=G1193,H1193="Product NA"),TRUE)</f>
        <v>1</v>
      </c>
      <c r="W1193">
        <v>0.2</v>
      </c>
      <c r="X1193">
        <v>15.16</v>
      </c>
      <c r="Y1193" t="str">
        <f t="shared" si="59"/>
        <v>Change</v>
      </c>
    </row>
    <row r="1194" spans="1:25" x14ac:dyDescent="0.35">
      <c r="A1194" t="s">
        <v>46</v>
      </c>
      <c r="B1194" t="s">
        <v>503</v>
      </c>
      <c r="C1194" t="s">
        <v>291</v>
      </c>
      <c r="D1194" t="s">
        <v>239</v>
      </c>
      <c r="E1194" t="s">
        <v>287</v>
      </c>
      <c r="F1194" t="s">
        <v>277</v>
      </c>
      <c r="G1194" s="159">
        <f t="shared" si="57"/>
        <v>0.75</v>
      </c>
      <c r="H1194" s="159">
        <f t="shared" si="58"/>
        <v>17.95</v>
      </c>
      <c r="I1194" s="155" t="s">
        <v>470</v>
      </c>
      <c r="K1194" t="s">
        <v>456</v>
      </c>
      <c r="L1194" t="s">
        <v>390</v>
      </c>
      <c r="M1194" t="s">
        <v>466</v>
      </c>
      <c r="N1194" t="s">
        <v>291</v>
      </c>
      <c r="O1194" t="s">
        <v>390</v>
      </c>
      <c r="P1194">
        <v>100</v>
      </c>
      <c r="Q1194">
        <v>500</v>
      </c>
      <c r="R1194">
        <v>1</v>
      </c>
      <c r="S1194">
        <v>0.75</v>
      </c>
      <c r="T1194">
        <v>17.95</v>
      </c>
      <c r="U1194" t="b" cm="1">
        <f t="array" ref="U1194">_xlfn.IFS(AND(R1194=1,S1194=G1194,T1194=H1194),TRUE,AND(R1194=1,S1194=G1194,H1194="Product NA"),TRUE)</f>
        <v>1</v>
      </c>
      <c r="W1194">
        <v>0.65</v>
      </c>
      <c r="X1194">
        <v>15.47</v>
      </c>
      <c r="Y1194" t="str">
        <f t="shared" si="59"/>
        <v>Change</v>
      </c>
    </row>
    <row r="1195" spans="1:25" x14ac:dyDescent="0.35">
      <c r="A1195" t="s">
        <v>46</v>
      </c>
      <c r="B1195" t="s">
        <v>503</v>
      </c>
      <c r="C1195" t="s">
        <v>291</v>
      </c>
      <c r="D1195" t="s">
        <v>316</v>
      </c>
      <c r="E1195" t="s">
        <v>287</v>
      </c>
      <c r="F1195" t="s">
        <v>286</v>
      </c>
      <c r="G1195" s="159">
        <f t="shared" si="57"/>
        <v>1.33</v>
      </c>
      <c r="H1195" s="159">
        <f t="shared" si="58"/>
        <v>15.63</v>
      </c>
      <c r="I1195" s="155" t="s">
        <v>472</v>
      </c>
      <c r="K1195" t="s">
        <v>456</v>
      </c>
      <c r="L1195" t="s">
        <v>390</v>
      </c>
      <c r="M1195" t="s">
        <v>466</v>
      </c>
      <c r="N1195" t="s">
        <v>291</v>
      </c>
      <c r="O1195" t="s">
        <v>390</v>
      </c>
      <c r="P1195">
        <v>100</v>
      </c>
      <c r="Q1195">
        <v>2000</v>
      </c>
      <c r="R1195">
        <v>1</v>
      </c>
      <c r="S1195">
        <v>1.33</v>
      </c>
      <c r="T1195">
        <v>15.63</v>
      </c>
      <c r="U1195" t="b" cm="1">
        <f t="array" ref="U1195">_xlfn.IFS(AND(R1195=1,S1195=G1195,T1195=H1195),TRUE,AND(R1195=1,S1195=G1195,H1195="Product NA"),TRUE)</f>
        <v>1</v>
      </c>
      <c r="W1195">
        <v>1.18</v>
      </c>
      <c r="X1195">
        <v>13.83</v>
      </c>
      <c r="Y1195" t="str">
        <f t="shared" si="59"/>
        <v>Change</v>
      </c>
    </row>
    <row r="1196" spans="1:25" x14ac:dyDescent="0.35">
      <c r="A1196" t="s">
        <v>46</v>
      </c>
      <c r="B1196" t="s">
        <v>503</v>
      </c>
      <c r="C1196" t="s">
        <v>291</v>
      </c>
      <c r="D1196" t="s">
        <v>646</v>
      </c>
      <c r="E1196" t="s">
        <v>715</v>
      </c>
      <c r="F1196" t="s">
        <v>286</v>
      </c>
      <c r="G1196" s="159">
        <f t="shared" si="57"/>
        <v>16.2</v>
      </c>
      <c r="H1196" s="159">
        <f t="shared" si="58"/>
        <v>0</v>
      </c>
      <c r="I1196" s="155" t="s">
        <v>471</v>
      </c>
      <c r="K1196" t="s">
        <v>456</v>
      </c>
      <c r="L1196" t="s">
        <v>390</v>
      </c>
      <c r="M1196" t="s">
        <v>466</v>
      </c>
      <c r="N1196" t="s">
        <v>291</v>
      </c>
      <c r="O1196" t="s">
        <v>390</v>
      </c>
      <c r="P1196">
        <v>30000</v>
      </c>
      <c r="Q1196">
        <v>1000</v>
      </c>
      <c r="R1196">
        <v>1</v>
      </c>
      <c r="S1196">
        <v>16.2</v>
      </c>
      <c r="T1196">
        <v>0</v>
      </c>
      <c r="U1196" t="b" cm="1">
        <f t="array" ref="U1196">_xlfn.IFS(AND(R1196=1,S1196=G1196,T1196=H1196),TRUE,AND(R1196=1,S1196=G1196,H1196="Product NA"),TRUE)</f>
        <v>1</v>
      </c>
      <c r="W1196">
        <v>17.900000000000002</v>
      </c>
      <c r="X1196">
        <v>0</v>
      </c>
      <c r="Y1196" t="str">
        <f t="shared" si="59"/>
        <v>Change</v>
      </c>
    </row>
    <row r="1197" spans="1:25" x14ac:dyDescent="0.35">
      <c r="A1197" t="s">
        <v>46</v>
      </c>
      <c r="B1197" t="s">
        <v>503</v>
      </c>
      <c r="C1197" t="s">
        <v>291</v>
      </c>
      <c r="D1197" t="s">
        <v>646</v>
      </c>
      <c r="E1197" t="s">
        <v>715</v>
      </c>
      <c r="F1197" t="s">
        <v>286</v>
      </c>
      <c r="G1197" s="159">
        <f t="shared" si="57"/>
        <v>58</v>
      </c>
      <c r="H1197" s="159">
        <f t="shared" si="58"/>
        <v>0</v>
      </c>
      <c r="I1197" s="155" t="s">
        <v>671</v>
      </c>
      <c r="K1197" t="s">
        <v>456</v>
      </c>
      <c r="L1197" t="s">
        <v>390</v>
      </c>
      <c r="M1197" t="s">
        <v>466</v>
      </c>
      <c r="N1197" t="s">
        <v>291</v>
      </c>
      <c r="O1197" t="s">
        <v>390</v>
      </c>
      <c r="P1197">
        <v>30000</v>
      </c>
      <c r="Q1197">
        <v>15000</v>
      </c>
      <c r="R1197">
        <v>1</v>
      </c>
      <c r="S1197">
        <v>58</v>
      </c>
      <c r="T1197">
        <v>0</v>
      </c>
      <c r="U1197" t="b" cm="1">
        <f t="array" ref="U1197">_xlfn.IFS(AND(R1197=1,S1197=G1197,T1197=H1197),TRUE,AND(R1197=1,S1197=G1197,H1197="Product NA"),TRUE)</f>
        <v>1</v>
      </c>
      <c r="W1197">
        <v>78.400000000000006</v>
      </c>
      <c r="X1197">
        <v>0</v>
      </c>
      <c r="Y1197" t="str">
        <f t="shared" si="59"/>
        <v>Change</v>
      </c>
    </row>
    <row r="1198" spans="1:25" x14ac:dyDescent="0.35">
      <c r="A1198" t="s">
        <v>46</v>
      </c>
      <c r="B1198" t="s">
        <v>503</v>
      </c>
      <c r="C1198" t="s">
        <v>291</v>
      </c>
      <c r="D1198" t="s">
        <v>646</v>
      </c>
      <c r="E1198" t="s">
        <v>715</v>
      </c>
      <c r="F1198" t="s">
        <v>286</v>
      </c>
      <c r="G1198" s="159">
        <f t="shared" si="57"/>
        <v>18.900000000000002</v>
      </c>
      <c r="H1198" s="159">
        <f t="shared" si="58"/>
        <v>0</v>
      </c>
      <c r="I1198" s="155" t="s">
        <v>662</v>
      </c>
      <c r="K1198" t="s">
        <v>456</v>
      </c>
      <c r="L1198" t="s">
        <v>390</v>
      </c>
      <c r="M1198" t="s">
        <v>466</v>
      </c>
      <c r="N1198" t="s">
        <v>291</v>
      </c>
      <c r="O1198" t="s">
        <v>390</v>
      </c>
      <c r="P1198">
        <v>30000</v>
      </c>
      <c r="Q1198">
        <v>2000</v>
      </c>
      <c r="R1198">
        <v>1</v>
      </c>
      <c r="S1198">
        <v>18.900000000000002</v>
      </c>
      <c r="T1198">
        <v>0</v>
      </c>
      <c r="U1198" t="b" cm="1">
        <f t="array" ref="U1198">_xlfn.IFS(AND(R1198=1,S1198=G1198,T1198=H1198),TRUE,AND(R1198=1,S1198=G1198,H1198="Product NA"),TRUE)</f>
        <v>1</v>
      </c>
      <c r="W1198">
        <v>21.950000000000003</v>
      </c>
      <c r="X1198">
        <v>0</v>
      </c>
      <c r="Y1198" t="str">
        <f t="shared" si="59"/>
        <v>Change</v>
      </c>
    </row>
    <row r="1199" spans="1:25" x14ac:dyDescent="0.35">
      <c r="A1199" t="s">
        <v>46</v>
      </c>
      <c r="B1199" t="s">
        <v>503</v>
      </c>
      <c r="C1199" t="s">
        <v>291</v>
      </c>
      <c r="D1199" t="s">
        <v>646</v>
      </c>
      <c r="E1199" t="s">
        <v>715</v>
      </c>
      <c r="F1199" t="s">
        <v>286</v>
      </c>
      <c r="G1199" s="159">
        <f t="shared" si="57"/>
        <v>72.400000000000006</v>
      </c>
      <c r="H1199" s="159">
        <f t="shared" si="58"/>
        <v>0</v>
      </c>
      <c r="I1199" s="155" t="s">
        <v>672</v>
      </c>
      <c r="K1199" t="s">
        <v>456</v>
      </c>
      <c r="L1199" t="s">
        <v>390</v>
      </c>
      <c r="M1199" t="s">
        <v>466</v>
      </c>
      <c r="N1199" t="s">
        <v>291</v>
      </c>
      <c r="O1199" t="s">
        <v>390</v>
      </c>
      <c r="P1199">
        <v>30000</v>
      </c>
      <c r="Q1199">
        <v>20000</v>
      </c>
      <c r="R1199">
        <v>1</v>
      </c>
      <c r="S1199">
        <v>72.400000000000006</v>
      </c>
      <c r="T1199">
        <v>0</v>
      </c>
      <c r="U1199" t="b" cm="1">
        <f t="array" ref="U1199">_xlfn.IFS(AND(R1199=1,S1199=G1199,T1199=H1199),TRUE,AND(R1199=1,S1199=G1199,H1199="Product NA"),TRUE)</f>
        <v>1</v>
      </c>
      <c r="W1199">
        <v>99.4</v>
      </c>
      <c r="X1199">
        <v>0</v>
      </c>
      <c r="Y1199" t="str">
        <f t="shared" si="59"/>
        <v>Change</v>
      </c>
    </row>
    <row r="1200" spans="1:25" x14ac:dyDescent="0.35">
      <c r="A1200" t="s">
        <v>46</v>
      </c>
      <c r="B1200" t="s">
        <v>503</v>
      </c>
      <c r="C1200" t="s">
        <v>291</v>
      </c>
      <c r="D1200" t="s">
        <v>646</v>
      </c>
      <c r="E1200" t="s">
        <v>715</v>
      </c>
      <c r="F1200" t="s">
        <v>286</v>
      </c>
      <c r="G1200" s="159">
        <f t="shared" si="57"/>
        <v>93.5</v>
      </c>
      <c r="H1200" s="159">
        <f t="shared" si="58"/>
        <v>0</v>
      </c>
      <c r="I1200" s="155" t="s">
        <v>673</v>
      </c>
      <c r="K1200" t="s">
        <v>456</v>
      </c>
      <c r="L1200" t="s">
        <v>390</v>
      </c>
      <c r="M1200" t="s">
        <v>466</v>
      </c>
      <c r="N1200" t="s">
        <v>291</v>
      </c>
      <c r="O1200" t="s">
        <v>390</v>
      </c>
      <c r="P1200">
        <v>30000</v>
      </c>
      <c r="Q1200">
        <v>25000</v>
      </c>
      <c r="R1200">
        <v>1</v>
      </c>
      <c r="S1200">
        <v>93.5</v>
      </c>
      <c r="T1200">
        <v>0</v>
      </c>
      <c r="U1200" t="b" cm="1">
        <f t="array" ref="U1200">_xlfn.IFS(AND(R1200=1,S1200=G1200,T1200=H1200),TRUE,AND(R1200=1,S1200=G1200,H1200="Product NA"),TRUE)</f>
        <v>1</v>
      </c>
      <c r="W1200">
        <v>126.4</v>
      </c>
      <c r="X1200">
        <v>0</v>
      </c>
      <c r="Y1200" t="str">
        <f t="shared" si="59"/>
        <v>Change</v>
      </c>
    </row>
    <row r="1201" spans="1:25" x14ac:dyDescent="0.35">
      <c r="A1201" t="s">
        <v>46</v>
      </c>
      <c r="B1201" t="s">
        <v>503</v>
      </c>
      <c r="C1201" t="s">
        <v>291</v>
      </c>
      <c r="D1201" t="s">
        <v>646</v>
      </c>
      <c r="E1201" t="s">
        <v>715</v>
      </c>
      <c r="F1201" t="s">
        <v>286</v>
      </c>
      <c r="G1201" s="159">
        <f t="shared" si="57"/>
        <v>24.35</v>
      </c>
      <c r="H1201" s="159">
        <f t="shared" si="58"/>
        <v>0</v>
      </c>
      <c r="I1201" s="155" t="s">
        <v>663</v>
      </c>
      <c r="K1201" t="s">
        <v>456</v>
      </c>
      <c r="L1201" t="s">
        <v>390</v>
      </c>
      <c r="M1201" t="s">
        <v>466</v>
      </c>
      <c r="N1201" t="s">
        <v>291</v>
      </c>
      <c r="O1201" t="s">
        <v>390</v>
      </c>
      <c r="P1201">
        <v>30000</v>
      </c>
      <c r="Q1201">
        <v>3000</v>
      </c>
      <c r="R1201">
        <v>1</v>
      </c>
      <c r="S1201">
        <v>24.35</v>
      </c>
      <c r="T1201">
        <v>0</v>
      </c>
      <c r="U1201" t="b" cm="1">
        <f t="array" ref="U1201">_xlfn.IFS(AND(R1201=1,S1201=G1201,T1201=H1201),TRUE,AND(R1201=1,S1201=G1201,H1201="Product NA"),TRUE)</f>
        <v>1</v>
      </c>
      <c r="W1201">
        <v>26.1</v>
      </c>
      <c r="X1201">
        <v>0</v>
      </c>
      <c r="Y1201" t="str">
        <f t="shared" si="59"/>
        <v>Change</v>
      </c>
    </row>
    <row r="1202" spans="1:25" x14ac:dyDescent="0.35">
      <c r="A1202" t="s">
        <v>46</v>
      </c>
      <c r="B1202" t="s">
        <v>503</v>
      </c>
      <c r="C1202" t="s">
        <v>291</v>
      </c>
      <c r="D1202" t="s">
        <v>646</v>
      </c>
      <c r="E1202" t="s">
        <v>715</v>
      </c>
      <c r="F1202" t="s">
        <v>286</v>
      </c>
      <c r="G1202" s="159">
        <f t="shared" si="57"/>
        <v>108.9</v>
      </c>
      <c r="H1202" s="159">
        <f t="shared" si="58"/>
        <v>0</v>
      </c>
      <c r="I1202" s="155" t="s">
        <v>674</v>
      </c>
      <c r="K1202" t="s">
        <v>456</v>
      </c>
      <c r="L1202" t="s">
        <v>390</v>
      </c>
      <c r="M1202" t="s">
        <v>466</v>
      </c>
      <c r="N1202" t="s">
        <v>291</v>
      </c>
      <c r="O1202" t="s">
        <v>390</v>
      </c>
      <c r="P1202">
        <v>30000</v>
      </c>
      <c r="Q1202">
        <v>30000</v>
      </c>
      <c r="R1202">
        <v>1</v>
      </c>
      <c r="S1202">
        <v>108.9</v>
      </c>
      <c r="T1202">
        <v>0</v>
      </c>
      <c r="U1202" t="b" cm="1">
        <f t="array" ref="U1202">_xlfn.IFS(AND(R1202=1,S1202=G1202,T1202=H1202),TRUE,AND(R1202=1,S1202=G1202,H1202="Product NA"),TRUE)</f>
        <v>1</v>
      </c>
      <c r="W1202">
        <v>148.5</v>
      </c>
      <c r="X1202">
        <v>0</v>
      </c>
      <c r="Y1202" t="str">
        <f t="shared" si="59"/>
        <v>Change</v>
      </c>
    </row>
    <row r="1203" spans="1:25" x14ac:dyDescent="0.35">
      <c r="A1203" t="s">
        <v>46</v>
      </c>
      <c r="B1203" t="s">
        <v>503</v>
      </c>
      <c r="C1203" t="s">
        <v>291</v>
      </c>
      <c r="D1203" t="s">
        <v>646</v>
      </c>
      <c r="E1203" t="s">
        <v>715</v>
      </c>
      <c r="F1203" t="s">
        <v>286</v>
      </c>
      <c r="G1203" s="159">
        <f t="shared" si="57"/>
        <v>27.450000000000003</v>
      </c>
      <c r="H1203" s="159">
        <f t="shared" si="58"/>
        <v>0</v>
      </c>
      <c r="I1203" s="155" t="s">
        <v>664</v>
      </c>
      <c r="K1203" t="s">
        <v>456</v>
      </c>
      <c r="L1203" t="s">
        <v>390</v>
      </c>
      <c r="M1203" t="s">
        <v>466</v>
      </c>
      <c r="N1203" t="s">
        <v>291</v>
      </c>
      <c r="O1203" t="s">
        <v>390</v>
      </c>
      <c r="P1203">
        <v>30000</v>
      </c>
      <c r="Q1203">
        <v>4000</v>
      </c>
      <c r="R1203">
        <v>1</v>
      </c>
      <c r="S1203">
        <v>27.450000000000003</v>
      </c>
      <c r="T1203">
        <v>0</v>
      </c>
      <c r="U1203" t="b" cm="1">
        <f t="array" ref="U1203">_xlfn.IFS(AND(R1203=1,S1203=G1203,T1203=H1203),TRUE,AND(R1203=1,S1203=G1203,H1203="Product NA"),TRUE)</f>
        <v>1</v>
      </c>
      <c r="W1203">
        <v>30.150000000000002</v>
      </c>
      <c r="X1203">
        <v>0</v>
      </c>
      <c r="Y1203" t="str">
        <f t="shared" si="59"/>
        <v>Change</v>
      </c>
    </row>
    <row r="1204" spans="1:25" x14ac:dyDescent="0.35">
      <c r="A1204" t="s">
        <v>46</v>
      </c>
      <c r="B1204" t="s">
        <v>503</v>
      </c>
      <c r="C1204" t="s">
        <v>291</v>
      </c>
      <c r="D1204" t="s">
        <v>646</v>
      </c>
      <c r="E1204" t="s">
        <v>715</v>
      </c>
      <c r="F1204" t="s">
        <v>286</v>
      </c>
      <c r="G1204" s="159">
        <f t="shared" si="57"/>
        <v>30.55</v>
      </c>
      <c r="H1204" s="159">
        <f t="shared" si="58"/>
        <v>0</v>
      </c>
      <c r="I1204" s="155" t="s">
        <v>665</v>
      </c>
      <c r="K1204" t="s">
        <v>456</v>
      </c>
      <c r="L1204" t="s">
        <v>390</v>
      </c>
      <c r="M1204" t="s">
        <v>466</v>
      </c>
      <c r="N1204" t="s">
        <v>291</v>
      </c>
      <c r="O1204" t="s">
        <v>390</v>
      </c>
      <c r="P1204">
        <v>30000</v>
      </c>
      <c r="Q1204">
        <v>5000</v>
      </c>
      <c r="R1204">
        <v>1</v>
      </c>
      <c r="S1204">
        <v>30.55</v>
      </c>
      <c r="T1204">
        <v>0</v>
      </c>
      <c r="U1204" t="b" cm="1">
        <f t="array" ref="U1204">_xlfn.IFS(AND(R1204=1,S1204=G1204,T1204=H1204),TRUE,AND(R1204=1,S1204=G1204,H1204="Product NA"),TRUE)</f>
        <v>1</v>
      </c>
      <c r="W1204">
        <v>34.200000000000003</v>
      </c>
      <c r="X1204">
        <v>0</v>
      </c>
      <c r="Y1204" t="str">
        <f t="shared" si="59"/>
        <v>Change</v>
      </c>
    </row>
    <row r="1205" spans="1:25" x14ac:dyDescent="0.35">
      <c r="A1205" t="s">
        <v>46</v>
      </c>
      <c r="B1205" t="s">
        <v>503</v>
      </c>
      <c r="C1205" t="s">
        <v>291</v>
      </c>
      <c r="D1205" t="s">
        <v>646</v>
      </c>
      <c r="E1205" t="s">
        <v>715</v>
      </c>
      <c r="F1205" t="s">
        <v>286</v>
      </c>
      <c r="G1205" s="159">
        <f t="shared" si="57"/>
        <v>30.05</v>
      </c>
      <c r="H1205" s="159">
        <f t="shared" si="58"/>
        <v>0</v>
      </c>
      <c r="I1205" s="155" t="s">
        <v>666</v>
      </c>
      <c r="K1205" t="s">
        <v>456</v>
      </c>
      <c r="L1205" t="s">
        <v>390</v>
      </c>
      <c r="M1205" t="s">
        <v>466</v>
      </c>
      <c r="N1205" t="s">
        <v>291</v>
      </c>
      <c r="O1205" t="s">
        <v>390</v>
      </c>
      <c r="P1205">
        <v>30000</v>
      </c>
      <c r="Q1205">
        <v>6000</v>
      </c>
      <c r="R1205">
        <v>1</v>
      </c>
      <c r="S1205">
        <v>30.05</v>
      </c>
      <c r="T1205">
        <v>0</v>
      </c>
      <c r="U1205" t="b" cm="1">
        <f t="array" ref="U1205">_xlfn.IFS(AND(R1205=1,S1205=G1205,T1205=H1205),TRUE,AND(R1205=1,S1205=G1205,H1205="Product NA"),TRUE)</f>
        <v>1</v>
      </c>
      <c r="W1205">
        <v>39.400000000000006</v>
      </c>
      <c r="X1205">
        <v>0</v>
      </c>
      <c r="Y1205" t="str">
        <f t="shared" si="59"/>
        <v>Change</v>
      </c>
    </row>
    <row r="1206" spans="1:25" x14ac:dyDescent="0.35">
      <c r="A1206" t="s">
        <v>46</v>
      </c>
      <c r="B1206" t="s">
        <v>503</v>
      </c>
      <c r="C1206" t="s">
        <v>291</v>
      </c>
      <c r="D1206" t="s">
        <v>646</v>
      </c>
      <c r="E1206" t="s">
        <v>715</v>
      </c>
      <c r="F1206" t="s">
        <v>286</v>
      </c>
      <c r="G1206" s="159">
        <f t="shared" si="57"/>
        <v>32.700000000000003</v>
      </c>
      <c r="H1206" s="159">
        <f t="shared" si="58"/>
        <v>0</v>
      </c>
      <c r="I1206" s="155" t="s">
        <v>667</v>
      </c>
      <c r="K1206" t="s">
        <v>456</v>
      </c>
      <c r="L1206" t="s">
        <v>390</v>
      </c>
      <c r="M1206" t="s">
        <v>466</v>
      </c>
      <c r="N1206" t="s">
        <v>291</v>
      </c>
      <c r="O1206" t="s">
        <v>390</v>
      </c>
      <c r="P1206">
        <v>30000</v>
      </c>
      <c r="Q1206">
        <v>7000</v>
      </c>
      <c r="R1206">
        <v>1</v>
      </c>
      <c r="S1206">
        <v>32.700000000000003</v>
      </c>
      <c r="T1206">
        <v>0</v>
      </c>
      <c r="U1206" t="b" cm="1">
        <f t="array" ref="U1206">_xlfn.IFS(AND(R1206=1,S1206=G1206,T1206=H1206),TRUE,AND(R1206=1,S1206=G1206,H1206="Product NA"),TRUE)</f>
        <v>1</v>
      </c>
      <c r="W1206">
        <v>43.45</v>
      </c>
      <c r="X1206">
        <v>0</v>
      </c>
      <c r="Y1206" t="str">
        <f t="shared" si="59"/>
        <v>Change</v>
      </c>
    </row>
    <row r="1207" spans="1:25" x14ac:dyDescent="0.35">
      <c r="A1207" t="s">
        <v>46</v>
      </c>
      <c r="B1207" t="s">
        <v>503</v>
      </c>
      <c r="C1207" t="s">
        <v>291</v>
      </c>
      <c r="D1207" t="s">
        <v>646</v>
      </c>
      <c r="E1207" t="s">
        <v>715</v>
      </c>
      <c r="F1207" t="s">
        <v>286</v>
      </c>
      <c r="G1207" s="159">
        <f t="shared" si="57"/>
        <v>35.4</v>
      </c>
      <c r="H1207" s="159">
        <f t="shared" si="58"/>
        <v>0</v>
      </c>
      <c r="I1207" s="155" t="s">
        <v>668</v>
      </c>
      <c r="K1207" t="s">
        <v>456</v>
      </c>
      <c r="L1207" t="s">
        <v>390</v>
      </c>
      <c r="M1207" t="s">
        <v>466</v>
      </c>
      <c r="N1207" t="s">
        <v>291</v>
      </c>
      <c r="O1207" t="s">
        <v>390</v>
      </c>
      <c r="P1207">
        <v>30000</v>
      </c>
      <c r="Q1207">
        <v>8000</v>
      </c>
      <c r="R1207">
        <v>1</v>
      </c>
      <c r="S1207">
        <v>35.4</v>
      </c>
      <c r="T1207">
        <v>0</v>
      </c>
      <c r="U1207" t="b" cm="1">
        <f t="array" ref="U1207">_xlfn.IFS(AND(R1207=1,S1207=G1207,T1207=H1207),TRUE,AND(R1207=1,S1207=G1207,H1207="Product NA"),TRUE)</f>
        <v>1</v>
      </c>
      <c r="W1207">
        <v>47.550000000000004</v>
      </c>
      <c r="X1207">
        <v>0</v>
      </c>
      <c r="Y1207" t="str">
        <f t="shared" si="59"/>
        <v>Change</v>
      </c>
    </row>
    <row r="1208" spans="1:25" x14ac:dyDescent="0.35">
      <c r="A1208" t="s">
        <v>46</v>
      </c>
      <c r="B1208" t="s">
        <v>503</v>
      </c>
      <c r="C1208" t="s">
        <v>291</v>
      </c>
      <c r="D1208" t="s">
        <v>646</v>
      </c>
      <c r="E1208" t="s">
        <v>715</v>
      </c>
      <c r="F1208" t="s">
        <v>286</v>
      </c>
      <c r="G1208" s="159">
        <f t="shared" si="57"/>
        <v>38.1</v>
      </c>
      <c r="H1208" s="159">
        <f t="shared" si="58"/>
        <v>0</v>
      </c>
      <c r="I1208" s="155" t="s">
        <v>669</v>
      </c>
      <c r="K1208" t="s">
        <v>456</v>
      </c>
      <c r="L1208" t="s">
        <v>390</v>
      </c>
      <c r="M1208" t="s">
        <v>466</v>
      </c>
      <c r="N1208" t="s">
        <v>291</v>
      </c>
      <c r="O1208" t="s">
        <v>390</v>
      </c>
      <c r="P1208">
        <v>30000</v>
      </c>
      <c r="Q1208">
        <v>9000</v>
      </c>
      <c r="R1208">
        <v>1</v>
      </c>
      <c r="S1208">
        <v>38.1</v>
      </c>
      <c r="T1208">
        <v>0</v>
      </c>
      <c r="U1208" t="b" cm="1">
        <f t="array" ref="U1208">_xlfn.IFS(AND(R1208=1,S1208=G1208,T1208=H1208),TRUE,AND(R1208=1,S1208=G1208,H1208="Product NA"),TRUE)</f>
        <v>1</v>
      </c>
      <c r="W1208">
        <v>51.6</v>
      </c>
      <c r="X1208">
        <v>0</v>
      </c>
      <c r="Y1208" t="str">
        <f t="shared" si="59"/>
        <v>Change</v>
      </c>
    </row>
    <row r="1209" spans="1:25" x14ac:dyDescent="0.35">
      <c r="A1209" t="s">
        <v>46</v>
      </c>
      <c r="B1209" t="s">
        <v>503</v>
      </c>
      <c r="C1209" t="s">
        <v>291</v>
      </c>
      <c r="D1209" t="s">
        <v>646</v>
      </c>
      <c r="E1209" t="s">
        <v>715</v>
      </c>
      <c r="F1209" t="s">
        <v>286</v>
      </c>
      <c r="G1209" s="159">
        <f t="shared" si="57"/>
        <v>40.75</v>
      </c>
      <c r="H1209" s="159">
        <f t="shared" si="58"/>
        <v>0</v>
      </c>
      <c r="I1209" s="155" t="s">
        <v>670</v>
      </c>
      <c r="K1209" t="s">
        <v>456</v>
      </c>
      <c r="L1209" t="s">
        <v>390</v>
      </c>
      <c r="M1209" t="s">
        <v>466</v>
      </c>
      <c r="N1209" t="s">
        <v>291</v>
      </c>
      <c r="O1209" t="s">
        <v>390</v>
      </c>
      <c r="P1209">
        <v>30000</v>
      </c>
      <c r="Q1209">
        <v>10000</v>
      </c>
      <c r="R1209">
        <v>1</v>
      </c>
      <c r="S1209">
        <v>40.75</v>
      </c>
      <c r="T1209">
        <v>0</v>
      </c>
      <c r="U1209" t="b" cm="1">
        <f t="array" ref="U1209">_xlfn.IFS(AND(R1209=1,S1209=G1209,T1209=H1209),TRUE,AND(R1209=1,S1209=G1209,H1209="Product NA"),TRUE)</f>
        <v>1</v>
      </c>
      <c r="W1209">
        <v>55.650000000000006</v>
      </c>
      <c r="X1209">
        <v>0</v>
      </c>
      <c r="Y1209" t="str">
        <f t="shared" si="59"/>
        <v>Change</v>
      </c>
    </row>
    <row r="1210" spans="1:25" x14ac:dyDescent="0.35">
      <c r="A1210" t="s">
        <v>46</v>
      </c>
      <c r="B1210" t="s">
        <v>503</v>
      </c>
      <c r="C1210" t="s">
        <v>291</v>
      </c>
      <c r="D1210" t="s">
        <v>317</v>
      </c>
      <c r="E1210" t="s">
        <v>716</v>
      </c>
      <c r="F1210" t="s">
        <v>0</v>
      </c>
      <c r="G1210" s="159">
        <f t="shared" si="57"/>
        <v>6.53</v>
      </c>
      <c r="H1210" s="159">
        <f t="shared" si="58"/>
        <v>11.11</v>
      </c>
      <c r="I1210" s="155" t="s">
        <v>469</v>
      </c>
      <c r="K1210" t="s">
        <v>456</v>
      </c>
      <c r="L1210" t="s">
        <v>390</v>
      </c>
      <c r="M1210" t="s">
        <v>466</v>
      </c>
      <c r="N1210" t="s">
        <v>291</v>
      </c>
      <c r="O1210" t="s">
        <v>390</v>
      </c>
      <c r="P1210">
        <v>100</v>
      </c>
      <c r="Q1210">
        <v>100</v>
      </c>
      <c r="R1210">
        <v>1</v>
      </c>
      <c r="S1210">
        <v>6.53</v>
      </c>
      <c r="T1210">
        <v>11.11</v>
      </c>
      <c r="U1210" t="b" cm="1">
        <f t="array" ref="U1210">_xlfn.IFS(AND(R1210=1,S1210=G1210,T1210=H1210),TRUE,AND(R1210=1,S1210=G1210,H1210="Product NA"),TRUE)</f>
        <v>1</v>
      </c>
      <c r="W1210">
        <v>5.68</v>
      </c>
      <c r="X1210">
        <v>9.66</v>
      </c>
      <c r="Y1210" t="str">
        <f t="shared" si="59"/>
        <v>Change</v>
      </c>
    </row>
    <row r="1211" spans="1:25" x14ac:dyDescent="0.35">
      <c r="A1211" t="s">
        <v>46</v>
      </c>
      <c r="B1211" t="s">
        <v>503</v>
      </c>
      <c r="C1211" t="s">
        <v>291</v>
      </c>
      <c r="D1211" t="s">
        <v>319</v>
      </c>
      <c r="E1211" t="s">
        <v>716</v>
      </c>
      <c r="F1211" t="s">
        <v>277</v>
      </c>
      <c r="G1211" s="159">
        <f t="shared" si="57"/>
        <v>7.25</v>
      </c>
      <c r="H1211" s="159">
        <f t="shared" si="58"/>
        <v>11.05</v>
      </c>
      <c r="I1211" s="155" t="s">
        <v>470</v>
      </c>
      <c r="K1211" t="s">
        <v>456</v>
      </c>
      <c r="L1211" t="s">
        <v>390</v>
      </c>
      <c r="M1211" t="s">
        <v>466</v>
      </c>
      <c r="N1211" t="s">
        <v>291</v>
      </c>
      <c r="O1211" t="s">
        <v>390</v>
      </c>
      <c r="P1211">
        <v>100</v>
      </c>
      <c r="Q1211">
        <v>500</v>
      </c>
      <c r="R1211">
        <v>1</v>
      </c>
      <c r="S1211">
        <v>7.25</v>
      </c>
      <c r="T1211">
        <v>11.05</v>
      </c>
      <c r="U1211" t="b" cm="1">
        <f t="array" ref="U1211">_xlfn.IFS(AND(R1211=1,S1211=G1211,T1211=H1211),TRUE,AND(R1211=1,S1211=G1211,H1211="Product NA"),TRUE)</f>
        <v>1</v>
      </c>
      <c r="W1211">
        <v>6.3000000000000007</v>
      </c>
      <c r="X1211">
        <v>9.6000000000000014</v>
      </c>
      <c r="Y1211" t="str">
        <f t="shared" si="59"/>
        <v>Change</v>
      </c>
    </row>
    <row r="1212" spans="1:25" x14ac:dyDescent="0.35">
      <c r="A1212" t="s">
        <v>46</v>
      </c>
      <c r="B1212" t="s">
        <v>503</v>
      </c>
      <c r="C1212" t="s">
        <v>291</v>
      </c>
      <c r="D1212" t="s">
        <v>282</v>
      </c>
      <c r="E1212" t="s">
        <v>716</v>
      </c>
      <c r="F1212" t="s">
        <v>286</v>
      </c>
      <c r="G1212" s="159">
        <f t="shared" si="57"/>
        <v>0</v>
      </c>
      <c r="H1212" s="159">
        <f t="shared" si="58"/>
        <v>0</v>
      </c>
      <c r="I1212" s="155" t="s">
        <v>472</v>
      </c>
      <c r="K1212" t="s">
        <v>456</v>
      </c>
      <c r="L1212" t="s">
        <v>390</v>
      </c>
      <c r="M1212" t="s">
        <v>466</v>
      </c>
      <c r="N1212" t="s">
        <v>291</v>
      </c>
      <c r="O1212" t="s">
        <v>390</v>
      </c>
      <c r="P1212">
        <v>2000</v>
      </c>
      <c r="Q1212">
        <v>2000</v>
      </c>
      <c r="R1212">
        <v>1</v>
      </c>
      <c r="S1212">
        <v>0</v>
      </c>
      <c r="T1212">
        <v>0</v>
      </c>
      <c r="U1212" t="b" cm="1">
        <f t="array" ref="U1212">_xlfn.IFS(AND(R1212=1,S1212=G1212,T1212=H1212),TRUE,AND(R1212=1,S1212=G1212,H1212="Product NA"),TRUE)</f>
        <v>1</v>
      </c>
      <c r="W1212">
        <v>7.25</v>
      </c>
      <c r="X1212">
        <v>11.600000000000001</v>
      </c>
      <c r="Y1212" t="str">
        <f t="shared" si="59"/>
        <v>Change</v>
      </c>
    </row>
    <row r="1213" spans="1:25" x14ac:dyDescent="0.35">
      <c r="A1213" t="s">
        <v>46</v>
      </c>
      <c r="B1213" t="s">
        <v>503</v>
      </c>
      <c r="C1213" t="s">
        <v>291</v>
      </c>
      <c r="D1213" t="s">
        <v>318</v>
      </c>
      <c r="E1213" t="s">
        <v>716</v>
      </c>
      <c r="F1213" t="s">
        <v>277</v>
      </c>
      <c r="G1213" s="159">
        <f t="shared" si="57"/>
        <v>7.25</v>
      </c>
      <c r="H1213" s="159">
        <f t="shared" si="58"/>
        <v>11.05</v>
      </c>
      <c r="I1213" s="155" t="s">
        <v>470</v>
      </c>
      <c r="K1213" t="s">
        <v>456</v>
      </c>
      <c r="L1213" t="s">
        <v>390</v>
      </c>
      <c r="M1213" t="s">
        <v>466</v>
      </c>
      <c r="N1213" t="s">
        <v>291</v>
      </c>
      <c r="O1213" t="s">
        <v>390</v>
      </c>
      <c r="P1213">
        <v>100</v>
      </c>
      <c r="Q1213">
        <v>500</v>
      </c>
      <c r="R1213">
        <v>1</v>
      </c>
      <c r="S1213">
        <v>7.25</v>
      </c>
      <c r="T1213">
        <v>11.05</v>
      </c>
      <c r="U1213" t="b" cm="1">
        <f t="array" ref="U1213">_xlfn.IFS(AND(R1213=1,S1213=G1213,T1213=H1213),TRUE,AND(R1213=1,S1213=G1213,H1213="Product NA"),TRUE)</f>
        <v>1</v>
      </c>
      <c r="W1213">
        <v>6.3000000000000007</v>
      </c>
      <c r="X1213">
        <v>9.6000000000000014</v>
      </c>
      <c r="Y1213" t="str">
        <f t="shared" si="59"/>
        <v>Change</v>
      </c>
    </row>
    <row r="1214" spans="1:25" x14ac:dyDescent="0.35">
      <c r="A1214" t="s">
        <v>46</v>
      </c>
      <c r="B1214" t="s">
        <v>503</v>
      </c>
      <c r="C1214" t="s">
        <v>291</v>
      </c>
      <c r="D1214" t="s">
        <v>240</v>
      </c>
      <c r="E1214" t="s">
        <v>287</v>
      </c>
      <c r="F1214" t="s">
        <v>0</v>
      </c>
      <c r="G1214" s="159">
        <f t="shared" si="57"/>
        <v>0.05</v>
      </c>
      <c r="H1214" s="159">
        <f t="shared" si="58"/>
        <v>12.3</v>
      </c>
      <c r="I1214" s="155" t="s">
        <v>469</v>
      </c>
      <c r="K1214" t="s">
        <v>456</v>
      </c>
      <c r="L1214" t="s">
        <v>390</v>
      </c>
      <c r="M1214" t="s">
        <v>466</v>
      </c>
      <c r="N1214" t="s">
        <v>291</v>
      </c>
      <c r="O1214" t="s">
        <v>390</v>
      </c>
      <c r="P1214">
        <v>100</v>
      </c>
      <c r="Q1214">
        <v>100</v>
      </c>
      <c r="R1214">
        <v>1</v>
      </c>
      <c r="S1214">
        <v>0.05</v>
      </c>
      <c r="T1214">
        <v>12.3</v>
      </c>
      <c r="U1214" t="b" cm="1">
        <f t="array" ref="U1214">_xlfn.IFS(AND(R1214=1,S1214=G1214,T1214=H1214),TRUE,AND(R1214=1,S1214=G1214,H1214="Product NA"),TRUE)</f>
        <v>1</v>
      </c>
      <c r="W1214">
        <v>0.05</v>
      </c>
      <c r="X1214">
        <v>11.34</v>
      </c>
      <c r="Y1214" t="str">
        <f t="shared" si="59"/>
        <v>Change</v>
      </c>
    </row>
    <row r="1215" spans="1:25" x14ac:dyDescent="0.35">
      <c r="A1215" t="s">
        <v>46</v>
      </c>
      <c r="B1215" t="s">
        <v>503</v>
      </c>
      <c r="C1215" t="s">
        <v>291</v>
      </c>
      <c r="D1215" t="s">
        <v>279</v>
      </c>
      <c r="E1215" t="s">
        <v>287</v>
      </c>
      <c r="F1215" t="s">
        <v>277</v>
      </c>
      <c r="G1215" s="159">
        <f t="shared" si="57"/>
        <v>0.06</v>
      </c>
      <c r="H1215" s="159">
        <f t="shared" si="58"/>
        <v>17.740000000000002</v>
      </c>
      <c r="I1215" s="155" t="s">
        <v>470</v>
      </c>
      <c r="K1215" t="s">
        <v>456</v>
      </c>
      <c r="L1215" t="s">
        <v>390</v>
      </c>
      <c r="M1215" t="s">
        <v>466</v>
      </c>
      <c r="N1215" t="s">
        <v>291</v>
      </c>
      <c r="O1215" t="s">
        <v>390</v>
      </c>
      <c r="P1215">
        <v>100</v>
      </c>
      <c r="Q1215">
        <v>500</v>
      </c>
      <c r="R1215">
        <v>1</v>
      </c>
      <c r="S1215">
        <v>0.06</v>
      </c>
      <c r="T1215">
        <v>17.740000000000002</v>
      </c>
      <c r="U1215" t="b" cm="1">
        <f t="array" ref="U1215">_xlfn.IFS(AND(R1215=1,S1215=G1215,T1215=H1215),TRUE,AND(R1215=1,S1215=G1215,H1215="Product NA"),TRUE)</f>
        <v>1</v>
      </c>
      <c r="W1215">
        <v>0.05</v>
      </c>
      <c r="X1215">
        <v>15.98</v>
      </c>
      <c r="Y1215" t="str">
        <f t="shared" si="59"/>
        <v>Change</v>
      </c>
    </row>
    <row r="1216" spans="1:25" x14ac:dyDescent="0.35">
      <c r="A1216" t="s">
        <v>65</v>
      </c>
      <c r="B1216" t="s">
        <v>623</v>
      </c>
      <c r="C1216" t="s">
        <v>291</v>
      </c>
      <c r="D1216" t="s">
        <v>326</v>
      </c>
      <c r="E1216" t="s">
        <v>643</v>
      </c>
      <c r="F1216" t="s">
        <v>643</v>
      </c>
      <c r="G1216" s="159">
        <f t="shared" si="57"/>
        <v>0.06</v>
      </c>
      <c r="H1216" s="159">
        <f t="shared" si="58"/>
        <v>17.740000000000002</v>
      </c>
      <c r="I1216" s="155" t="s">
        <v>470</v>
      </c>
      <c r="K1216" t="s">
        <v>456</v>
      </c>
      <c r="L1216" t="s">
        <v>390</v>
      </c>
      <c r="M1216" t="s">
        <v>466</v>
      </c>
      <c r="N1216" t="s">
        <v>291</v>
      </c>
      <c r="O1216" t="s">
        <v>390</v>
      </c>
      <c r="P1216">
        <v>100</v>
      </c>
      <c r="Q1216">
        <v>500</v>
      </c>
      <c r="R1216">
        <v>1</v>
      </c>
      <c r="S1216">
        <v>0.06</v>
      </c>
      <c r="T1216">
        <v>17.740000000000002</v>
      </c>
      <c r="U1216" t="b" cm="1">
        <f t="array" ref="U1216">_xlfn.IFS(AND(R1216=1,S1216=G1216,T1216=H1216),TRUE,AND(R1216=1,S1216=G1216,H1216="Product NA"),TRUE)</f>
        <v>1</v>
      </c>
      <c r="W1216">
        <v>0.05</v>
      </c>
      <c r="X1216">
        <v>15.98</v>
      </c>
      <c r="Y1216" t="str">
        <f t="shared" si="59"/>
        <v>Change</v>
      </c>
    </row>
    <row r="1217" spans="1:25" x14ac:dyDescent="0.35">
      <c r="A1217" t="s">
        <v>65</v>
      </c>
      <c r="B1217" t="s">
        <v>623</v>
      </c>
      <c r="C1217" t="s">
        <v>291</v>
      </c>
      <c r="D1217" t="s">
        <v>326</v>
      </c>
      <c r="E1217" t="s">
        <v>643</v>
      </c>
      <c r="F1217" t="s">
        <v>643</v>
      </c>
      <c r="G1217" s="159">
        <f t="shared" si="57"/>
        <v>1.1800000000000002</v>
      </c>
      <c r="H1217" s="159">
        <f t="shared" si="58"/>
        <v>15.63</v>
      </c>
      <c r="I1217" s="155" t="s">
        <v>707</v>
      </c>
      <c r="K1217" t="s">
        <v>456</v>
      </c>
      <c r="L1217" t="s">
        <v>390</v>
      </c>
      <c r="M1217" t="s">
        <v>466</v>
      </c>
      <c r="N1217" t="s">
        <v>291</v>
      </c>
      <c r="O1217" t="s">
        <v>390</v>
      </c>
      <c r="P1217">
        <v>100</v>
      </c>
      <c r="Q1217">
        <v>5000</v>
      </c>
      <c r="R1217">
        <v>1</v>
      </c>
      <c r="S1217">
        <v>1.1800000000000002</v>
      </c>
      <c r="T1217">
        <v>15.63</v>
      </c>
      <c r="U1217" t="b" cm="1">
        <f t="array" ref="U1217">_xlfn.IFS(AND(R1217=1,S1217=G1217,T1217=H1217),TRUE,AND(R1217=1,S1217=G1217,H1217="Product NA"),TRUE)</f>
        <v>1</v>
      </c>
      <c r="W1217">
        <v>1.03</v>
      </c>
      <c r="X1217">
        <v>13.83</v>
      </c>
      <c r="Y1217" t="str">
        <f t="shared" si="59"/>
        <v>Change</v>
      </c>
    </row>
    <row r="1218" spans="1:25" x14ac:dyDescent="0.35">
      <c r="A1218" t="s">
        <v>65</v>
      </c>
      <c r="B1218" t="s">
        <v>623</v>
      </c>
      <c r="C1218" t="s">
        <v>291</v>
      </c>
      <c r="D1218" t="s">
        <v>382</v>
      </c>
      <c r="E1218" t="s">
        <v>287</v>
      </c>
      <c r="F1218" t="s">
        <v>386</v>
      </c>
      <c r="G1218" s="159">
        <f t="shared" si="57"/>
        <v>1.31</v>
      </c>
      <c r="H1218" s="159">
        <f t="shared" si="58"/>
        <v>18.14</v>
      </c>
      <c r="I1218" s="155" t="s">
        <v>472</v>
      </c>
      <c r="K1218" t="s">
        <v>456</v>
      </c>
      <c r="L1218" t="s">
        <v>390</v>
      </c>
      <c r="M1218" t="s">
        <v>466</v>
      </c>
      <c r="N1218" t="s">
        <v>291</v>
      </c>
      <c r="O1218" t="s">
        <v>390</v>
      </c>
      <c r="P1218">
        <v>100</v>
      </c>
      <c r="Q1218">
        <v>2000</v>
      </c>
      <c r="R1218">
        <v>1</v>
      </c>
      <c r="S1218">
        <v>1.31</v>
      </c>
      <c r="T1218">
        <v>18.14</v>
      </c>
      <c r="U1218" t="b" cm="1">
        <f t="array" ref="U1218">_xlfn.IFS(AND(R1218=1,S1218=G1218,T1218=H1218),TRUE,AND(R1218=1,S1218=G1218,H1218="Product NA"),TRUE)</f>
        <v>1</v>
      </c>
      <c r="W1218">
        <v>1.1300000000000001</v>
      </c>
      <c r="X1218">
        <v>15.64</v>
      </c>
      <c r="Y1218" t="str">
        <f t="shared" si="59"/>
        <v>Change</v>
      </c>
    </row>
    <row r="1219" spans="1:25" x14ac:dyDescent="0.35">
      <c r="A1219" t="s">
        <v>65</v>
      </c>
      <c r="B1219" t="s">
        <v>623</v>
      </c>
      <c r="C1219" t="s">
        <v>291</v>
      </c>
      <c r="D1219" t="s">
        <v>281</v>
      </c>
      <c r="E1219" t="s">
        <v>287</v>
      </c>
      <c r="F1219" t="s">
        <v>286</v>
      </c>
      <c r="G1219" s="159">
        <f t="shared" si="57"/>
        <v>1.31</v>
      </c>
      <c r="H1219" s="159">
        <f t="shared" si="58"/>
        <v>18.14</v>
      </c>
      <c r="I1219" s="155" t="s">
        <v>472</v>
      </c>
      <c r="K1219" t="s">
        <v>456</v>
      </c>
      <c r="L1219" t="s">
        <v>390</v>
      </c>
      <c r="M1219" t="s">
        <v>466</v>
      </c>
      <c r="N1219" t="s">
        <v>291</v>
      </c>
      <c r="O1219" t="s">
        <v>390</v>
      </c>
      <c r="P1219">
        <v>100</v>
      </c>
      <c r="Q1219">
        <v>2000</v>
      </c>
      <c r="R1219">
        <v>1</v>
      </c>
      <c r="S1219">
        <v>1.31</v>
      </c>
      <c r="T1219">
        <v>18.14</v>
      </c>
      <c r="U1219" t="b" cm="1">
        <f t="array" ref="U1219">_xlfn.IFS(AND(R1219=1,S1219=G1219,T1219=H1219),TRUE,AND(R1219=1,S1219=G1219,H1219="Product NA"),TRUE)</f>
        <v>1</v>
      </c>
      <c r="W1219">
        <v>1.1300000000000001</v>
      </c>
      <c r="X1219">
        <v>15.64</v>
      </c>
      <c r="Y1219" t="str">
        <f t="shared" si="59"/>
        <v>Change</v>
      </c>
    </row>
    <row r="1220" spans="1:25" x14ac:dyDescent="0.35">
      <c r="A1220" t="s">
        <v>65</v>
      </c>
      <c r="B1220" t="s">
        <v>623</v>
      </c>
      <c r="C1220" t="s">
        <v>291</v>
      </c>
      <c r="D1220" t="s">
        <v>278</v>
      </c>
      <c r="E1220" t="s">
        <v>287</v>
      </c>
      <c r="F1220" t="s">
        <v>277</v>
      </c>
      <c r="G1220" s="159">
        <f t="shared" ref="G1220:G1283" si="60">S1220</f>
        <v>1.31</v>
      </c>
      <c r="H1220" s="159">
        <f t="shared" ref="H1220:H1283" si="61">T1220</f>
        <v>15.41</v>
      </c>
      <c r="I1220" s="155" t="s">
        <v>470</v>
      </c>
      <c r="K1220" t="s">
        <v>456</v>
      </c>
      <c r="L1220" t="s">
        <v>390</v>
      </c>
      <c r="M1220" t="s">
        <v>466</v>
      </c>
      <c r="N1220" t="s">
        <v>291</v>
      </c>
      <c r="O1220" t="s">
        <v>390</v>
      </c>
      <c r="P1220">
        <v>100</v>
      </c>
      <c r="Q1220">
        <v>500</v>
      </c>
      <c r="R1220">
        <v>1</v>
      </c>
      <c r="S1220">
        <v>1.31</v>
      </c>
      <c r="T1220">
        <v>15.41</v>
      </c>
      <c r="U1220" t="b" cm="1">
        <f t="array" ref="U1220">_xlfn.IFS(AND(R1220=1,S1220=G1220,T1220=H1220),TRUE,AND(R1220=1,S1220=G1220,H1220="Product NA"),TRUE)</f>
        <v>1</v>
      </c>
      <c r="W1220">
        <v>1.1599999999999999</v>
      </c>
      <c r="X1220">
        <v>13.64</v>
      </c>
      <c r="Y1220" t="str">
        <f t="shared" si="59"/>
        <v>Change</v>
      </c>
    </row>
    <row r="1221" spans="1:25" x14ac:dyDescent="0.35">
      <c r="A1221" t="s">
        <v>65</v>
      </c>
      <c r="B1221" t="s">
        <v>623</v>
      </c>
      <c r="C1221" t="s">
        <v>291</v>
      </c>
      <c r="D1221" t="s">
        <v>238</v>
      </c>
      <c r="E1221" t="s">
        <v>287</v>
      </c>
      <c r="F1221" t="s">
        <v>0</v>
      </c>
      <c r="G1221" s="159">
        <f t="shared" si="60"/>
        <v>0.23</v>
      </c>
      <c r="H1221" s="159">
        <f t="shared" si="61"/>
        <v>17.59</v>
      </c>
      <c r="I1221" s="155" t="s">
        <v>469</v>
      </c>
      <c r="K1221" t="s">
        <v>456</v>
      </c>
      <c r="L1221" t="s">
        <v>390</v>
      </c>
      <c r="M1221" t="s">
        <v>466</v>
      </c>
      <c r="N1221" t="s">
        <v>291</v>
      </c>
      <c r="O1221" t="s">
        <v>390</v>
      </c>
      <c r="P1221">
        <v>100</v>
      </c>
      <c r="Q1221">
        <v>100</v>
      </c>
      <c r="R1221">
        <v>1</v>
      </c>
      <c r="S1221">
        <v>0.23</v>
      </c>
      <c r="T1221">
        <v>17.59</v>
      </c>
      <c r="U1221" t="b" cm="1">
        <f t="array" ref="U1221">_xlfn.IFS(AND(R1221=1,S1221=G1221,T1221=H1221),TRUE,AND(R1221=1,S1221=G1221,H1221="Product NA"),TRUE)</f>
        <v>1</v>
      </c>
      <c r="W1221">
        <v>0.2</v>
      </c>
      <c r="X1221">
        <v>15.16</v>
      </c>
      <c r="Y1221" t="str">
        <f t="shared" ref="Y1221:Y1284" si="62">IF(AND(W1221=G1221,X1221=H1221),"No Change","Change")</f>
        <v>Change</v>
      </c>
    </row>
    <row r="1222" spans="1:25" x14ac:dyDescent="0.35">
      <c r="A1222" t="s">
        <v>65</v>
      </c>
      <c r="B1222" t="s">
        <v>623</v>
      </c>
      <c r="C1222" t="s">
        <v>291</v>
      </c>
      <c r="D1222" t="s">
        <v>239</v>
      </c>
      <c r="E1222" t="s">
        <v>287</v>
      </c>
      <c r="F1222" t="s">
        <v>277</v>
      </c>
      <c r="G1222" s="159">
        <f t="shared" si="60"/>
        <v>0.75</v>
      </c>
      <c r="H1222" s="159">
        <f t="shared" si="61"/>
        <v>17.95</v>
      </c>
      <c r="I1222" s="155" t="s">
        <v>470</v>
      </c>
      <c r="K1222" t="s">
        <v>456</v>
      </c>
      <c r="L1222" t="s">
        <v>390</v>
      </c>
      <c r="M1222" t="s">
        <v>466</v>
      </c>
      <c r="N1222" t="s">
        <v>291</v>
      </c>
      <c r="O1222" t="s">
        <v>390</v>
      </c>
      <c r="P1222">
        <v>100</v>
      </c>
      <c r="Q1222">
        <v>500</v>
      </c>
      <c r="R1222">
        <v>1</v>
      </c>
      <c r="S1222">
        <v>0.75</v>
      </c>
      <c r="T1222">
        <v>17.95</v>
      </c>
      <c r="U1222" t="b" cm="1">
        <f t="array" ref="U1222">_xlfn.IFS(AND(R1222=1,S1222=G1222,T1222=H1222),TRUE,AND(R1222=1,S1222=G1222,H1222="Product NA"),TRUE)</f>
        <v>1</v>
      </c>
      <c r="W1222">
        <v>0.65</v>
      </c>
      <c r="X1222">
        <v>15.47</v>
      </c>
      <c r="Y1222" t="str">
        <f t="shared" si="62"/>
        <v>Change</v>
      </c>
    </row>
    <row r="1223" spans="1:25" x14ac:dyDescent="0.35">
      <c r="A1223" t="s">
        <v>65</v>
      </c>
      <c r="B1223" t="s">
        <v>623</v>
      </c>
      <c r="C1223" t="s">
        <v>291</v>
      </c>
      <c r="D1223" t="s">
        <v>316</v>
      </c>
      <c r="E1223" t="s">
        <v>287</v>
      </c>
      <c r="F1223" t="s">
        <v>286</v>
      </c>
      <c r="G1223" s="159">
        <f t="shared" si="60"/>
        <v>1.33</v>
      </c>
      <c r="H1223" s="159">
        <f t="shared" si="61"/>
        <v>15.63</v>
      </c>
      <c r="I1223" s="155" t="s">
        <v>472</v>
      </c>
      <c r="K1223" t="s">
        <v>456</v>
      </c>
      <c r="L1223" t="s">
        <v>390</v>
      </c>
      <c r="M1223" t="s">
        <v>466</v>
      </c>
      <c r="N1223" t="s">
        <v>291</v>
      </c>
      <c r="O1223" t="s">
        <v>390</v>
      </c>
      <c r="P1223">
        <v>100</v>
      </c>
      <c r="Q1223">
        <v>2000</v>
      </c>
      <c r="R1223">
        <v>1</v>
      </c>
      <c r="S1223">
        <v>1.33</v>
      </c>
      <c r="T1223">
        <v>15.63</v>
      </c>
      <c r="U1223" t="b" cm="1">
        <f t="array" ref="U1223">_xlfn.IFS(AND(R1223=1,S1223=G1223,T1223=H1223),TRUE,AND(R1223=1,S1223=G1223,H1223="Product NA"),TRUE)</f>
        <v>1</v>
      </c>
      <c r="W1223">
        <v>1.18</v>
      </c>
      <c r="X1223">
        <v>13.83</v>
      </c>
      <c r="Y1223" t="str">
        <f t="shared" si="62"/>
        <v>Change</v>
      </c>
    </row>
    <row r="1224" spans="1:25" x14ac:dyDescent="0.35">
      <c r="A1224" t="s">
        <v>65</v>
      </c>
      <c r="B1224" t="s">
        <v>623</v>
      </c>
      <c r="C1224" t="s">
        <v>291</v>
      </c>
      <c r="D1224" t="s">
        <v>646</v>
      </c>
      <c r="E1224" t="s">
        <v>715</v>
      </c>
      <c r="F1224" t="s">
        <v>286</v>
      </c>
      <c r="G1224" s="159">
        <f t="shared" si="60"/>
        <v>16.2</v>
      </c>
      <c r="H1224" s="159">
        <f t="shared" si="61"/>
        <v>0</v>
      </c>
      <c r="I1224" s="155" t="s">
        <v>471</v>
      </c>
      <c r="K1224" t="s">
        <v>456</v>
      </c>
      <c r="L1224" t="s">
        <v>390</v>
      </c>
      <c r="M1224" t="s">
        <v>466</v>
      </c>
      <c r="N1224" t="s">
        <v>291</v>
      </c>
      <c r="O1224" t="s">
        <v>390</v>
      </c>
      <c r="P1224">
        <v>30000</v>
      </c>
      <c r="Q1224">
        <v>1000</v>
      </c>
      <c r="R1224">
        <v>1</v>
      </c>
      <c r="S1224">
        <v>16.2</v>
      </c>
      <c r="T1224">
        <v>0</v>
      </c>
      <c r="U1224" t="b" cm="1">
        <f t="array" ref="U1224">_xlfn.IFS(AND(R1224=1,S1224=G1224,T1224=H1224),TRUE,AND(R1224=1,S1224=G1224,H1224="Product NA"),TRUE)</f>
        <v>1</v>
      </c>
      <c r="W1224">
        <v>17.900000000000002</v>
      </c>
      <c r="X1224">
        <v>0</v>
      </c>
      <c r="Y1224" t="str">
        <f t="shared" si="62"/>
        <v>Change</v>
      </c>
    </row>
    <row r="1225" spans="1:25" x14ac:dyDescent="0.35">
      <c r="A1225" t="s">
        <v>65</v>
      </c>
      <c r="B1225" t="s">
        <v>623</v>
      </c>
      <c r="C1225" t="s">
        <v>291</v>
      </c>
      <c r="D1225" t="s">
        <v>646</v>
      </c>
      <c r="E1225" t="s">
        <v>715</v>
      </c>
      <c r="F1225" t="s">
        <v>286</v>
      </c>
      <c r="G1225" s="159">
        <f t="shared" si="60"/>
        <v>58</v>
      </c>
      <c r="H1225" s="159">
        <f t="shared" si="61"/>
        <v>0</v>
      </c>
      <c r="I1225" s="155" t="s">
        <v>671</v>
      </c>
      <c r="K1225" t="s">
        <v>456</v>
      </c>
      <c r="L1225" t="s">
        <v>390</v>
      </c>
      <c r="M1225" t="s">
        <v>466</v>
      </c>
      <c r="N1225" t="s">
        <v>291</v>
      </c>
      <c r="O1225" t="s">
        <v>390</v>
      </c>
      <c r="P1225">
        <v>30000</v>
      </c>
      <c r="Q1225">
        <v>15000</v>
      </c>
      <c r="R1225">
        <v>1</v>
      </c>
      <c r="S1225">
        <v>58</v>
      </c>
      <c r="T1225">
        <v>0</v>
      </c>
      <c r="U1225" t="b" cm="1">
        <f t="array" ref="U1225">_xlfn.IFS(AND(R1225=1,S1225=G1225,T1225=H1225),TRUE,AND(R1225=1,S1225=G1225,H1225="Product NA"),TRUE)</f>
        <v>1</v>
      </c>
      <c r="W1225">
        <v>78.400000000000006</v>
      </c>
      <c r="X1225">
        <v>0</v>
      </c>
      <c r="Y1225" t="str">
        <f t="shared" si="62"/>
        <v>Change</v>
      </c>
    </row>
    <row r="1226" spans="1:25" x14ac:dyDescent="0.35">
      <c r="A1226" t="s">
        <v>65</v>
      </c>
      <c r="B1226" t="s">
        <v>623</v>
      </c>
      <c r="C1226" t="s">
        <v>291</v>
      </c>
      <c r="D1226" t="s">
        <v>646</v>
      </c>
      <c r="E1226" t="s">
        <v>715</v>
      </c>
      <c r="F1226" t="s">
        <v>286</v>
      </c>
      <c r="G1226" s="159">
        <f t="shared" si="60"/>
        <v>18.900000000000002</v>
      </c>
      <c r="H1226" s="159">
        <f t="shared" si="61"/>
        <v>0</v>
      </c>
      <c r="I1226" s="155" t="s">
        <v>662</v>
      </c>
      <c r="K1226" t="s">
        <v>456</v>
      </c>
      <c r="L1226" t="s">
        <v>390</v>
      </c>
      <c r="M1226" t="s">
        <v>466</v>
      </c>
      <c r="N1226" t="s">
        <v>291</v>
      </c>
      <c r="O1226" t="s">
        <v>390</v>
      </c>
      <c r="P1226">
        <v>30000</v>
      </c>
      <c r="Q1226">
        <v>2000</v>
      </c>
      <c r="R1226">
        <v>1</v>
      </c>
      <c r="S1226">
        <v>18.900000000000002</v>
      </c>
      <c r="T1226">
        <v>0</v>
      </c>
      <c r="U1226" t="b" cm="1">
        <f t="array" ref="U1226">_xlfn.IFS(AND(R1226=1,S1226=G1226,T1226=H1226),TRUE,AND(R1226=1,S1226=G1226,H1226="Product NA"),TRUE)</f>
        <v>1</v>
      </c>
      <c r="W1226">
        <v>21.950000000000003</v>
      </c>
      <c r="X1226">
        <v>0</v>
      </c>
      <c r="Y1226" t="str">
        <f t="shared" si="62"/>
        <v>Change</v>
      </c>
    </row>
    <row r="1227" spans="1:25" x14ac:dyDescent="0.35">
      <c r="A1227" t="s">
        <v>65</v>
      </c>
      <c r="B1227" t="s">
        <v>623</v>
      </c>
      <c r="C1227" t="s">
        <v>291</v>
      </c>
      <c r="D1227" t="s">
        <v>646</v>
      </c>
      <c r="E1227" t="s">
        <v>715</v>
      </c>
      <c r="F1227" t="s">
        <v>286</v>
      </c>
      <c r="G1227" s="159">
        <f t="shared" si="60"/>
        <v>72.400000000000006</v>
      </c>
      <c r="H1227" s="159">
        <f t="shared" si="61"/>
        <v>0</v>
      </c>
      <c r="I1227" s="155" t="s">
        <v>672</v>
      </c>
      <c r="K1227" t="s">
        <v>456</v>
      </c>
      <c r="L1227" t="s">
        <v>390</v>
      </c>
      <c r="M1227" t="s">
        <v>466</v>
      </c>
      <c r="N1227" t="s">
        <v>291</v>
      </c>
      <c r="O1227" t="s">
        <v>390</v>
      </c>
      <c r="P1227">
        <v>30000</v>
      </c>
      <c r="Q1227">
        <v>20000</v>
      </c>
      <c r="R1227">
        <v>1</v>
      </c>
      <c r="S1227">
        <v>72.400000000000006</v>
      </c>
      <c r="T1227">
        <v>0</v>
      </c>
      <c r="U1227" t="b" cm="1">
        <f t="array" ref="U1227">_xlfn.IFS(AND(R1227=1,S1227=G1227,T1227=H1227),TRUE,AND(R1227=1,S1227=G1227,H1227="Product NA"),TRUE)</f>
        <v>1</v>
      </c>
      <c r="W1227">
        <v>99.4</v>
      </c>
      <c r="X1227">
        <v>0</v>
      </c>
      <c r="Y1227" t="str">
        <f t="shared" si="62"/>
        <v>Change</v>
      </c>
    </row>
    <row r="1228" spans="1:25" x14ac:dyDescent="0.35">
      <c r="A1228" t="s">
        <v>65</v>
      </c>
      <c r="B1228" t="s">
        <v>623</v>
      </c>
      <c r="C1228" t="s">
        <v>291</v>
      </c>
      <c r="D1228" t="s">
        <v>646</v>
      </c>
      <c r="E1228" t="s">
        <v>715</v>
      </c>
      <c r="F1228" t="s">
        <v>286</v>
      </c>
      <c r="G1228" s="159">
        <f t="shared" si="60"/>
        <v>93.5</v>
      </c>
      <c r="H1228" s="159">
        <f t="shared" si="61"/>
        <v>0</v>
      </c>
      <c r="I1228" s="155" t="s">
        <v>673</v>
      </c>
      <c r="K1228" t="s">
        <v>456</v>
      </c>
      <c r="L1228" t="s">
        <v>390</v>
      </c>
      <c r="M1228" t="s">
        <v>466</v>
      </c>
      <c r="N1228" t="s">
        <v>291</v>
      </c>
      <c r="O1228" t="s">
        <v>390</v>
      </c>
      <c r="P1228">
        <v>30000</v>
      </c>
      <c r="Q1228">
        <v>25000</v>
      </c>
      <c r="R1228">
        <v>1</v>
      </c>
      <c r="S1228">
        <v>93.5</v>
      </c>
      <c r="T1228">
        <v>0</v>
      </c>
      <c r="U1228" t="b" cm="1">
        <f t="array" ref="U1228">_xlfn.IFS(AND(R1228=1,S1228=G1228,T1228=H1228),TRUE,AND(R1228=1,S1228=G1228,H1228="Product NA"),TRUE)</f>
        <v>1</v>
      </c>
      <c r="W1228">
        <v>126.4</v>
      </c>
      <c r="X1228">
        <v>0</v>
      </c>
      <c r="Y1228" t="str">
        <f t="shared" si="62"/>
        <v>Change</v>
      </c>
    </row>
    <row r="1229" spans="1:25" x14ac:dyDescent="0.35">
      <c r="A1229" t="s">
        <v>65</v>
      </c>
      <c r="B1229" t="s">
        <v>623</v>
      </c>
      <c r="C1229" t="s">
        <v>291</v>
      </c>
      <c r="D1229" t="s">
        <v>646</v>
      </c>
      <c r="E1229" t="s">
        <v>715</v>
      </c>
      <c r="F1229" t="s">
        <v>286</v>
      </c>
      <c r="G1229" s="159">
        <f t="shared" si="60"/>
        <v>24.35</v>
      </c>
      <c r="H1229" s="159">
        <f t="shared" si="61"/>
        <v>0</v>
      </c>
      <c r="I1229" s="155" t="s">
        <v>663</v>
      </c>
      <c r="K1229" t="s">
        <v>456</v>
      </c>
      <c r="L1229" t="s">
        <v>390</v>
      </c>
      <c r="M1229" t="s">
        <v>466</v>
      </c>
      <c r="N1229" t="s">
        <v>291</v>
      </c>
      <c r="O1229" t="s">
        <v>390</v>
      </c>
      <c r="P1229">
        <v>30000</v>
      </c>
      <c r="Q1229">
        <v>3000</v>
      </c>
      <c r="R1229">
        <v>1</v>
      </c>
      <c r="S1229">
        <v>24.35</v>
      </c>
      <c r="T1229">
        <v>0</v>
      </c>
      <c r="U1229" t="b" cm="1">
        <f t="array" ref="U1229">_xlfn.IFS(AND(R1229=1,S1229=G1229,T1229=H1229),TRUE,AND(R1229=1,S1229=G1229,H1229="Product NA"),TRUE)</f>
        <v>1</v>
      </c>
      <c r="W1229">
        <v>26.1</v>
      </c>
      <c r="X1229">
        <v>0</v>
      </c>
      <c r="Y1229" t="str">
        <f t="shared" si="62"/>
        <v>Change</v>
      </c>
    </row>
    <row r="1230" spans="1:25" x14ac:dyDescent="0.35">
      <c r="A1230" t="s">
        <v>65</v>
      </c>
      <c r="B1230" t="s">
        <v>623</v>
      </c>
      <c r="C1230" t="s">
        <v>291</v>
      </c>
      <c r="D1230" t="s">
        <v>646</v>
      </c>
      <c r="E1230" t="s">
        <v>715</v>
      </c>
      <c r="F1230" t="s">
        <v>286</v>
      </c>
      <c r="G1230" s="159">
        <f t="shared" si="60"/>
        <v>108.9</v>
      </c>
      <c r="H1230" s="159">
        <f t="shared" si="61"/>
        <v>0</v>
      </c>
      <c r="I1230" s="155" t="s">
        <v>674</v>
      </c>
      <c r="K1230" t="s">
        <v>456</v>
      </c>
      <c r="L1230" t="s">
        <v>390</v>
      </c>
      <c r="M1230" t="s">
        <v>466</v>
      </c>
      <c r="N1230" t="s">
        <v>291</v>
      </c>
      <c r="O1230" t="s">
        <v>390</v>
      </c>
      <c r="P1230">
        <v>30000</v>
      </c>
      <c r="Q1230">
        <v>30000</v>
      </c>
      <c r="R1230">
        <v>1</v>
      </c>
      <c r="S1230">
        <v>108.9</v>
      </c>
      <c r="T1230">
        <v>0</v>
      </c>
      <c r="U1230" t="b" cm="1">
        <f t="array" ref="U1230">_xlfn.IFS(AND(R1230=1,S1230=G1230,T1230=H1230),TRUE,AND(R1230=1,S1230=G1230,H1230="Product NA"),TRUE)</f>
        <v>1</v>
      </c>
      <c r="W1230">
        <v>148.5</v>
      </c>
      <c r="X1230">
        <v>0</v>
      </c>
      <c r="Y1230" t="str">
        <f t="shared" si="62"/>
        <v>Change</v>
      </c>
    </row>
    <row r="1231" spans="1:25" x14ac:dyDescent="0.35">
      <c r="A1231" t="s">
        <v>65</v>
      </c>
      <c r="B1231" t="s">
        <v>623</v>
      </c>
      <c r="C1231" t="s">
        <v>291</v>
      </c>
      <c r="D1231" t="s">
        <v>646</v>
      </c>
      <c r="E1231" t="s">
        <v>715</v>
      </c>
      <c r="F1231" t="s">
        <v>286</v>
      </c>
      <c r="G1231" s="159">
        <f t="shared" si="60"/>
        <v>27.450000000000003</v>
      </c>
      <c r="H1231" s="159">
        <f t="shared" si="61"/>
        <v>0</v>
      </c>
      <c r="I1231" s="155" t="s">
        <v>664</v>
      </c>
      <c r="K1231" t="s">
        <v>456</v>
      </c>
      <c r="L1231" t="s">
        <v>390</v>
      </c>
      <c r="M1231" t="s">
        <v>466</v>
      </c>
      <c r="N1231" t="s">
        <v>291</v>
      </c>
      <c r="O1231" t="s">
        <v>390</v>
      </c>
      <c r="P1231">
        <v>30000</v>
      </c>
      <c r="Q1231">
        <v>4000</v>
      </c>
      <c r="R1231">
        <v>1</v>
      </c>
      <c r="S1231">
        <v>27.450000000000003</v>
      </c>
      <c r="T1231">
        <v>0</v>
      </c>
      <c r="U1231" t="b" cm="1">
        <f t="array" ref="U1231">_xlfn.IFS(AND(R1231=1,S1231=G1231,T1231=H1231),TRUE,AND(R1231=1,S1231=G1231,H1231="Product NA"),TRUE)</f>
        <v>1</v>
      </c>
      <c r="W1231">
        <v>30.150000000000002</v>
      </c>
      <c r="X1231">
        <v>0</v>
      </c>
      <c r="Y1231" t="str">
        <f t="shared" si="62"/>
        <v>Change</v>
      </c>
    </row>
    <row r="1232" spans="1:25" x14ac:dyDescent="0.35">
      <c r="A1232" t="s">
        <v>65</v>
      </c>
      <c r="B1232" t="s">
        <v>623</v>
      </c>
      <c r="C1232" t="s">
        <v>291</v>
      </c>
      <c r="D1232" t="s">
        <v>646</v>
      </c>
      <c r="E1232" t="s">
        <v>715</v>
      </c>
      <c r="F1232" t="s">
        <v>286</v>
      </c>
      <c r="G1232" s="159">
        <f t="shared" si="60"/>
        <v>30.55</v>
      </c>
      <c r="H1232" s="159">
        <f t="shared" si="61"/>
        <v>0</v>
      </c>
      <c r="I1232" s="155" t="s">
        <v>665</v>
      </c>
      <c r="K1232" t="s">
        <v>456</v>
      </c>
      <c r="L1232" t="s">
        <v>390</v>
      </c>
      <c r="M1232" t="s">
        <v>466</v>
      </c>
      <c r="N1232" t="s">
        <v>291</v>
      </c>
      <c r="O1232" t="s">
        <v>390</v>
      </c>
      <c r="P1232">
        <v>30000</v>
      </c>
      <c r="Q1232">
        <v>5000</v>
      </c>
      <c r="R1232">
        <v>1</v>
      </c>
      <c r="S1232">
        <v>30.55</v>
      </c>
      <c r="T1232">
        <v>0</v>
      </c>
      <c r="U1232" t="b" cm="1">
        <f t="array" ref="U1232">_xlfn.IFS(AND(R1232=1,S1232=G1232,T1232=H1232),TRUE,AND(R1232=1,S1232=G1232,H1232="Product NA"),TRUE)</f>
        <v>1</v>
      </c>
      <c r="W1232">
        <v>34.200000000000003</v>
      </c>
      <c r="X1232">
        <v>0</v>
      </c>
      <c r="Y1232" t="str">
        <f t="shared" si="62"/>
        <v>Change</v>
      </c>
    </row>
    <row r="1233" spans="1:25" x14ac:dyDescent="0.35">
      <c r="A1233" t="s">
        <v>65</v>
      </c>
      <c r="B1233" t="s">
        <v>623</v>
      </c>
      <c r="C1233" t="s">
        <v>291</v>
      </c>
      <c r="D1233" t="s">
        <v>646</v>
      </c>
      <c r="E1233" t="s">
        <v>715</v>
      </c>
      <c r="F1233" t="s">
        <v>286</v>
      </c>
      <c r="G1233" s="159">
        <f t="shared" si="60"/>
        <v>30.05</v>
      </c>
      <c r="H1233" s="159">
        <f t="shared" si="61"/>
        <v>0</v>
      </c>
      <c r="I1233" s="155" t="s">
        <v>666</v>
      </c>
      <c r="K1233" t="s">
        <v>456</v>
      </c>
      <c r="L1233" t="s">
        <v>390</v>
      </c>
      <c r="M1233" t="s">
        <v>466</v>
      </c>
      <c r="N1233" t="s">
        <v>291</v>
      </c>
      <c r="O1233" t="s">
        <v>390</v>
      </c>
      <c r="P1233">
        <v>30000</v>
      </c>
      <c r="Q1233">
        <v>6000</v>
      </c>
      <c r="R1233">
        <v>1</v>
      </c>
      <c r="S1233">
        <v>30.05</v>
      </c>
      <c r="T1233">
        <v>0</v>
      </c>
      <c r="U1233" t="b" cm="1">
        <f t="array" ref="U1233">_xlfn.IFS(AND(R1233=1,S1233=G1233,T1233=H1233),TRUE,AND(R1233=1,S1233=G1233,H1233="Product NA"),TRUE)</f>
        <v>1</v>
      </c>
      <c r="W1233">
        <v>39.400000000000006</v>
      </c>
      <c r="X1233">
        <v>0</v>
      </c>
      <c r="Y1233" t="str">
        <f t="shared" si="62"/>
        <v>Change</v>
      </c>
    </row>
    <row r="1234" spans="1:25" x14ac:dyDescent="0.35">
      <c r="A1234" t="s">
        <v>65</v>
      </c>
      <c r="B1234" t="s">
        <v>623</v>
      </c>
      <c r="C1234" t="s">
        <v>291</v>
      </c>
      <c r="D1234" t="s">
        <v>646</v>
      </c>
      <c r="E1234" t="s">
        <v>715</v>
      </c>
      <c r="F1234" t="s">
        <v>286</v>
      </c>
      <c r="G1234" s="159">
        <f t="shared" si="60"/>
        <v>32.700000000000003</v>
      </c>
      <c r="H1234" s="159">
        <f t="shared" si="61"/>
        <v>0</v>
      </c>
      <c r="I1234" s="155" t="s">
        <v>667</v>
      </c>
      <c r="K1234" t="s">
        <v>456</v>
      </c>
      <c r="L1234" t="s">
        <v>390</v>
      </c>
      <c r="M1234" t="s">
        <v>466</v>
      </c>
      <c r="N1234" t="s">
        <v>291</v>
      </c>
      <c r="O1234" t="s">
        <v>390</v>
      </c>
      <c r="P1234">
        <v>30000</v>
      </c>
      <c r="Q1234">
        <v>7000</v>
      </c>
      <c r="R1234">
        <v>1</v>
      </c>
      <c r="S1234">
        <v>32.700000000000003</v>
      </c>
      <c r="T1234">
        <v>0</v>
      </c>
      <c r="U1234" t="b" cm="1">
        <f t="array" ref="U1234">_xlfn.IFS(AND(R1234=1,S1234=G1234,T1234=H1234),TRUE,AND(R1234=1,S1234=G1234,H1234="Product NA"),TRUE)</f>
        <v>1</v>
      </c>
      <c r="W1234">
        <v>43.45</v>
      </c>
      <c r="X1234">
        <v>0</v>
      </c>
      <c r="Y1234" t="str">
        <f t="shared" si="62"/>
        <v>Change</v>
      </c>
    </row>
    <row r="1235" spans="1:25" x14ac:dyDescent="0.35">
      <c r="A1235" t="s">
        <v>65</v>
      </c>
      <c r="B1235" t="s">
        <v>623</v>
      </c>
      <c r="C1235" t="s">
        <v>291</v>
      </c>
      <c r="D1235" t="s">
        <v>646</v>
      </c>
      <c r="E1235" t="s">
        <v>715</v>
      </c>
      <c r="F1235" t="s">
        <v>286</v>
      </c>
      <c r="G1235" s="159">
        <f t="shared" si="60"/>
        <v>35.4</v>
      </c>
      <c r="H1235" s="159">
        <f t="shared" si="61"/>
        <v>0</v>
      </c>
      <c r="I1235" s="155" t="s">
        <v>668</v>
      </c>
      <c r="K1235" t="s">
        <v>456</v>
      </c>
      <c r="L1235" t="s">
        <v>390</v>
      </c>
      <c r="M1235" t="s">
        <v>466</v>
      </c>
      <c r="N1235" t="s">
        <v>291</v>
      </c>
      <c r="O1235" t="s">
        <v>390</v>
      </c>
      <c r="P1235">
        <v>30000</v>
      </c>
      <c r="Q1235">
        <v>8000</v>
      </c>
      <c r="R1235">
        <v>1</v>
      </c>
      <c r="S1235">
        <v>35.4</v>
      </c>
      <c r="T1235">
        <v>0</v>
      </c>
      <c r="U1235" t="b" cm="1">
        <f t="array" ref="U1235">_xlfn.IFS(AND(R1235=1,S1235=G1235,T1235=H1235),TRUE,AND(R1235=1,S1235=G1235,H1235="Product NA"),TRUE)</f>
        <v>1</v>
      </c>
      <c r="W1235">
        <v>47.550000000000004</v>
      </c>
      <c r="X1235">
        <v>0</v>
      </c>
      <c r="Y1235" t="str">
        <f t="shared" si="62"/>
        <v>Change</v>
      </c>
    </row>
    <row r="1236" spans="1:25" x14ac:dyDescent="0.35">
      <c r="A1236" t="s">
        <v>65</v>
      </c>
      <c r="B1236" t="s">
        <v>623</v>
      </c>
      <c r="C1236" t="s">
        <v>291</v>
      </c>
      <c r="D1236" t="s">
        <v>646</v>
      </c>
      <c r="E1236" t="s">
        <v>715</v>
      </c>
      <c r="F1236" t="s">
        <v>286</v>
      </c>
      <c r="G1236" s="159">
        <f t="shared" si="60"/>
        <v>38.1</v>
      </c>
      <c r="H1236" s="159">
        <f t="shared" si="61"/>
        <v>0</v>
      </c>
      <c r="I1236" s="155" t="s">
        <v>669</v>
      </c>
      <c r="K1236" t="s">
        <v>456</v>
      </c>
      <c r="L1236" t="s">
        <v>390</v>
      </c>
      <c r="M1236" t="s">
        <v>466</v>
      </c>
      <c r="N1236" t="s">
        <v>291</v>
      </c>
      <c r="O1236" t="s">
        <v>390</v>
      </c>
      <c r="P1236">
        <v>30000</v>
      </c>
      <c r="Q1236">
        <v>9000</v>
      </c>
      <c r="R1236">
        <v>1</v>
      </c>
      <c r="S1236">
        <v>38.1</v>
      </c>
      <c r="T1236">
        <v>0</v>
      </c>
      <c r="U1236" t="b" cm="1">
        <f t="array" ref="U1236">_xlfn.IFS(AND(R1236=1,S1236=G1236,T1236=H1236),TRUE,AND(R1236=1,S1236=G1236,H1236="Product NA"),TRUE)</f>
        <v>1</v>
      </c>
      <c r="W1236">
        <v>51.6</v>
      </c>
      <c r="X1236">
        <v>0</v>
      </c>
      <c r="Y1236" t="str">
        <f t="shared" si="62"/>
        <v>Change</v>
      </c>
    </row>
    <row r="1237" spans="1:25" x14ac:dyDescent="0.35">
      <c r="A1237" t="s">
        <v>65</v>
      </c>
      <c r="B1237" t="s">
        <v>623</v>
      </c>
      <c r="C1237" t="s">
        <v>291</v>
      </c>
      <c r="D1237" t="s">
        <v>646</v>
      </c>
      <c r="E1237" t="s">
        <v>715</v>
      </c>
      <c r="F1237" t="s">
        <v>286</v>
      </c>
      <c r="G1237" s="159">
        <f t="shared" si="60"/>
        <v>40.75</v>
      </c>
      <c r="H1237" s="159">
        <f t="shared" si="61"/>
        <v>0</v>
      </c>
      <c r="I1237" s="155" t="s">
        <v>670</v>
      </c>
      <c r="K1237" t="s">
        <v>456</v>
      </c>
      <c r="L1237" t="s">
        <v>390</v>
      </c>
      <c r="M1237" t="s">
        <v>466</v>
      </c>
      <c r="N1237" t="s">
        <v>291</v>
      </c>
      <c r="O1237" t="s">
        <v>390</v>
      </c>
      <c r="P1237">
        <v>30000</v>
      </c>
      <c r="Q1237">
        <v>10000</v>
      </c>
      <c r="R1237">
        <v>1</v>
      </c>
      <c r="S1237">
        <v>40.75</v>
      </c>
      <c r="T1237">
        <v>0</v>
      </c>
      <c r="U1237" t="b" cm="1">
        <f t="array" ref="U1237">_xlfn.IFS(AND(R1237=1,S1237=G1237,T1237=H1237),TRUE,AND(R1237=1,S1237=G1237,H1237="Product NA"),TRUE)</f>
        <v>1</v>
      </c>
      <c r="W1237">
        <v>55.650000000000006</v>
      </c>
      <c r="X1237">
        <v>0</v>
      </c>
      <c r="Y1237" t="str">
        <f t="shared" si="62"/>
        <v>Change</v>
      </c>
    </row>
    <row r="1238" spans="1:25" x14ac:dyDescent="0.35">
      <c r="A1238" t="s">
        <v>65</v>
      </c>
      <c r="B1238" t="s">
        <v>623</v>
      </c>
      <c r="C1238" t="s">
        <v>291</v>
      </c>
      <c r="D1238" t="s">
        <v>284</v>
      </c>
      <c r="E1238" t="s">
        <v>716</v>
      </c>
      <c r="F1238" t="s">
        <v>286</v>
      </c>
      <c r="G1238" s="159">
        <f t="shared" si="60"/>
        <v>0</v>
      </c>
      <c r="H1238" s="159">
        <f t="shared" si="61"/>
        <v>0</v>
      </c>
      <c r="I1238" s="155" t="s">
        <v>472</v>
      </c>
      <c r="K1238" t="s">
        <v>456</v>
      </c>
      <c r="L1238" t="s">
        <v>390</v>
      </c>
      <c r="M1238" t="s">
        <v>466</v>
      </c>
      <c r="N1238" t="s">
        <v>291</v>
      </c>
      <c r="O1238" t="s">
        <v>390</v>
      </c>
      <c r="P1238">
        <v>100</v>
      </c>
      <c r="Q1238">
        <v>2000</v>
      </c>
      <c r="R1238">
        <v>1</v>
      </c>
      <c r="S1238">
        <v>0</v>
      </c>
      <c r="T1238">
        <v>0</v>
      </c>
      <c r="U1238" t="b" cm="1">
        <f t="array" ref="U1238">_xlfn.IFS(AND(R1238=1,S1238=G1238,T1238=H1238),TRUE,AND(R1238=1,S1238=G1238,H1238="Product NA"),TRUE)</f>
        <v>1</v>
      </c>
      <c r="W1238">
        <v>7.25</v>
      </c>
      <c r="X1238">
        <v>11.600000000000001</v>
      </c>
      <c r="Y1238" t="str">
        <f t="shared" si="62"/>
        <v>Change</v>
      </c>
    </row>
    <row r="1239" spans="1:25" x14ac:dyDescent="0.35">
      <c r="A1239" t="s">
        <v>65</v>
      </c>
      <c r="B1239" t="s">
        <v>623</v>
      </c>
      <c r="C1239" t="s">
        <v>291</v>
      </c>
      <c r="D1239" s="180" t="s">
        <v>317</v>
      </c>
      <c r="E1239" t="s">
        <v>716</v>
      </c>
      <c r="F1239" t="s">
        <v>0</v>
      </c>
      <c r="G1239" s="159">
        <f t="shared" si="60"/>
        <v>6.53</v>
      </c>
      <c r="H1239" s="159">
        <f t="shared" si="61"/>
        <v>11.11</v>
      </c>
      <c r="I1239" s="155" t="s">
        <v>469</v>
      </c>
      <c r="K1239" t="s">
        <v>456</v>
      </c>
      <c r="L1239" t="s">
        <v>390</v>
      </c>
      <c r="M1239" t="s">
        <v>466</v>
      </c>
      <c r="N1239" t="s">
        <v>291</v>
      </c>
      <c r="O1239" t="s">
        <v>390</v>
      </c>
      <c r="P1239">
        <v>100</v>
      </c>
      <c r="Q1239">
        <v>100</v>
      </c>
      <c r="R1239">
        <v>1</v>
      </c>
      <c r="S1239">
        <v>6.53</v>
      </c>
      <c r="T1239">
        <v>11.11</v>
      </c>
      <c r="U1239" t="b" cm="1">
        <f t="array" ref="U1239">_xlfn.IFS(AND(R1239=1,S1239=G1239,T1239=H1239),TRUE,AND(R1239=1,S1239=G1239,H1239="Product NA"),TRUE)</f>
        <v>1</v>
      </c>
      <c r="W1239">
        <v>5.68</v>
      </c>
      <c r="X1239">
        <v>9.66</v>
      </c>
      <c r="Y1239" t="str">
        <f t="shared" si="62"/>
        <v>Change</v>
      </c>
    </row>
    <row r="1240" spans="1:25" x14ac:dyDescent="0.35">
      <c r="A1240" t="s">
        <v>65</v>
      </c>
      <c r="B1240" t="s">
        <v>623</v>
      </c>
      <c r="C1240" t="s">
        <v>291</v>
      </c>
      <c r="D1240" t="s">
        <v>324</v>
      </c>
      <c r="E1240" t="s">
        <v>716</v>
      </c>
      <c r="F1240" t="s">
        <v>277</v>
      </c>
      <c r="G1240" s="159">
        <f t="shared" si="60"/>
        <v>0</v>
      </c>
      <c r="H1240" s="159">
        <f t="shared" si="61"/>
        <v>0</v>
      </c>
      <c r="I1240" s="155" t="s">
        <v>470</v>
      </c>
      <c r="K1240" t="s">
        <v>456</v>
      </c>
      <c r="L1240" t="s">
        <v>390</v>
      </c>
      <c r="M1240" t="s">
        <v>466</v>
      </c>
      <c r="N1240" t="s">
        <v>291</v>
      </c>
      <c r="O1240" t="s">
        <v>390</v>
      </c>
      <c r="P1240">
        <v>100</v>
      </c>
      <c r="Q1240">
        <v>500</v>
      </c>
      <c r="R1240">
        <v>1</v>
      </c>
      <c r="S1240">
        <v>0</v>
      </c>
      <c r="T1240">
        <v>0</v>
      </c>
      <c r="U1240" t="b" cm="1">
        <f t="array" ref="U1240">_xlfn.IFS(AND(R1240=1,S1240=G1240,T1240=H1240),TRUE,AND(R1240=1,S1240=G1240,H1240="Product NA"),TRUE)</f>
        <v>1</v>
      </c>
      <c r="W1240">
        <v>6.3000000000000007</v>
      </c>
      <c r="X1240">
        <v>9.6000000000000014</v>
      </c>
      <c r="Y1240" t="str">
        <f t="shared" si="62"/>
        <v>Change</v>
      </c>
    </row>
    <row r="1241" spans="1:25" x14ac:dyDescent="0.35">
      <c r="A1241" t="s">
        <v>65</v>
      </c>
      <c r="B1241" t="s">
        <v>623</v>
      </c>
      <c r="C1241" t="s">
        <v>291</v>
      </c>
      <c r="D1241" s="180" t="s">
        <v>319</v>
      </c>
      <c r="E1241" t="s">
        <v>716</v>
      </c>
      <c r="F1241" t="s">
        <v>277</v>
      </c>
      <c r="G1241" s="159">
        <f t="shared" si="60"/>
        <v>7.25</v>
      </c>
      <c r="H1241" s="159">
        <f t="shared" si="61"/>
        <v>11.05</v>
      </c>
      <c r="I1241" s="155" t="s">
        <v>470</v>
      </c>
      <c r="K1241" t="s">
        <v>456</v>
      </c>
      <c r="L1241" t="s">
        <v>390</v>
      </c>
      <c r="M1241" t="s">
        <v>466</v>
      </c>
      <c r="N1241" t="s">
        <v>291</v>
      </c>
      <c r="O1241" t="s">
        <v>390</v>
      </c>
      <c r="P1241">
        <v>100</v>
      </c>
      <c r="Q1241">
        <v>500</v>
      </c>
      <c r="R1241">
        <v>1</v>
      </c>
      <c r="S1241">
        <v>7.25</v>
      </c>
      <c r="T1241">
        <v>11.05</v>
      </c>
      <c r="U1241" t="b" cm="1">
        <f t="array" ref="U1241">_xlfn.IFS(AND(R1241=1,S1241=G1241,T1241=H1241),TRUE,AND(R1241=1,S1241=G1241,H1241="Product NA"),TRUE)</f>
        <v>1</v>
      </c>
      <c r="W1241">
        <v>6.3000000000000007</v>
      </c>
      <c r="X1241">
        <v>9.6000000000000014</v>
      </c>
      <c r="Y1241" t="str">
        <f t="shared" si="62"/>
        <v>Change</v>
      </c>
    </row>
    <row r="1242" spans="1:25" x14ac:dyDescent="0.35">
      <c r="A1242" t="s">
        <v>65</v>
      </c>
      <c r="B1242" t="s">
        <v>623</v>
      </c>
      <c r="C1242" t="s">
        <v>291</v>
      </c>
      <c r="D1242" t="s">
        <v>240</v>
      </c>
      <c r="E1242" t="s">
        <v>287</v>
      </c>
      <c r="F1242" t="s">
        <v>0</v>
      </c>
      <c r="G1242" s="159">
        <f t="shared" si="60"/>
        <v>0.05</v>
      </c>
      <c r="H1242" s="159">
        <f t="shared" si="61"/>
        <v>12.3</v>
      </c>
      <c r="I1242" s="155" t="s">
        <v>469</v>
      </c>
      <c r="K1242" t="s">
        <v>456</v>
      </c>
      <c r="L1242" t="s">
        <v>390</v>
      </c>
      <c r="M1242" t="s">
        <v>466</v>
      </c>
      <c r="N1242" t="s">
        <v>291</v>
      </c>
      <c r="O1242" t="s">
        <v>390</v>
      </c>
      <c r="P1242">
        <v>100</v>
      </c>
      <c r="Q1242">
        <v>100</v>
      </c>
      <c r="R1242">
        <v>1</v>
      </c>
      <c r="S1242">
        <v>0.05</v>
      </c>
      <c r="T1242">
        <v>12.3</v>
      </c>
      <c r="U1242" t="b" cm="1">
        <f t="array" ref="U1242">_xlfn.IFS(AND(R1242=1,S1242=G1242,T1242=H1242),TRUE,AND(R1242=1,S1242=G1242,H1242="Product NA"),TRUE)</f>
        <v>1</v>
      </c>
      <c r="W1242">
        <v>0.05</v>
      </c>
      <c r="X1242">
        <v>11.34</v>
      </c>
      <c r="Y1242" t="str">
        <f t="shared" si="62"/>
        <v>Change</v>
      </c>
    </row>
    <row r="1243" spans="1:25" x14ac:dyDescent="0.35">
      <c r="A1243" t="s">
        <v>65</v>
      </c>
      <c r="B1243" t="s">
        <v>623</v>
      </c>
      <c r="C1243" t="s">
        <v>291</v>
      </c>
      <c r="D1243" t="s">
        <v>279</v>
      </c>
      <c r="E1243" t="s">
        <v>287</v>
      </c>
      <c r="F1243" t="s">
        <v>277</v>
      </c>
      <c r="G1243" s="159">
        <f t="shared" si="60"/>
        <v>0.06</v>
      </c>
      <c r="H1243" s="159">
        <f t="shared" si="61"/>
        <v>17.740000000000002</v>
      </c>
      <c r="I1243" s="155" t="s">
        <v>470</v>
      </c>
      <c r="K1243" t="s">
        <v>456</v>
      </c>
      <c r="L1243" t="s">
        <v>390</v>
      </c>
      <c r="M1243" t="s">
        <v>466</v>
      </c>
      <c r="N1243" t="s">
        <v>291</v>
      </c>
      <c r="O1243" t="s">
        <v>390</v>
      </c>
      <c r="P1243">
        <v>100</v>
      </c>
      <c r="Q1243">
        <v>500</v>
      </c>
      <c r="R1243">
        <v>1</v>
      </c>
      <c r="S1243">
        <v>0.06</v>
      </c>
      <c r="T1243">
        <v>17.740000000000002</v>
      </c>
      <c r="U1243" t="b" cm="1">
        <f t="array" ref="U1243">_xlfn.IFS(AND(R1243=1,S1243=G1243,T1243=H1243),TRUE,AND(R1243=1,S1243=G1243,H1243="Product NA"),TRUE)</f>
        <v>1</v>
      </c>
      <c r="W1243">
        <v>0.05</v>
      </c>
      <c r="X1243">
        <v>15.98</v>
      </c>
      <c r="Y1243" t="str">
        <f t="shared" si="62"/>
        <v>Change</v>
      </c>
    </row>
    <row r="1244" spans="1:25" x14ac:dyDescent="0.35">
      <c r="A1244" t="s">
        <v>66</v>
      </c>
      <c r="B1244" t="s">
        <v>624</v>
      </c>
      <c r="C1244" t="s">
        <v>291</v>
      </c>
      <c r="D1244" t="s">
        <v>326</v>
      </c>
      <c r="E1244" t="s">
        <v>643</v>
      </c>
      <c r="F1244" t="s">
        <v>643</v>
      </c>
      <c r="G1244" s="159">
        <f t="shared" si="60"/>
        <v>0.06</v>
      </c>
      <c r="H1244" s="159">
        <f t="shared" si="61"/>
        <v>17.740000000000002</v>
      </c>
      <c r="I1244" s="155" t="s">
        <v>470</v>
      </c>
      <c r="K1244" t="s">
        <v>456</v>
      </c>
      <c r="L1244" t="s">
        <v>390</v>
      </c>
      <c r="M1244" t="s">
        <v>466</v>
      </c>
      <c r="N1244" t="s">
        <v>291</v>
      </c>
      <c r="O1244" t="s">
        <v>390</v>
      </c>
      <c r="P1244">
        <v>100</v>
      </c>
      <c r="Q1244">
        <v>500</v>
      </c>
      <c r="R1244">
        <v>1</v>
      </c>
      <c r="S1244">
        <v>0.06</v>
      </c>
      <c r="T1244">
        <v>17.740000000000002</v>
      </c>
      <c r="U1244" t="b" cm="1">
        <f t="array" ref="U1244">_xlfn.IFS(AND(R1244=1,S1244=G1244,T1244=H1244),TRUE,AND(R1244=1,S1244=G1244,H1244="Product NA"),TRUE)</f>
        <v>1</v>
      </c>
      <c r="W1244">
        <v>0.05</v>
      </c>
      <c r="X1244">
        <v>15.98</v>
      </c>
      <c r="Y1244" t="str">
        <f t="shared" si="62"/>
        <v>Change</v>
      </c>
    </row>
    <row r="1245" spans="1:25" x14ac:dyDescent="0.35">
      <c r="A1245" t="s">
        <v>66</v>
      </c>
      <c r="B1245" t="s">
        <v>624</v>
      </c>
      <c r="C1245" t="s">
        <v>291</v>
      </c>
      <c r="D1245" t="s">
        <v>326</v>
      </c>
      <c r="E1245" t="s">
        <v>643</v>
      </c>
      <c r="F1245" t="s">
        <v>643</v>
      </c>
      <c r="G1245" s="159">
        <f t="shared" si="60"/>
        <v>1.1800000000000002</v>
      </c>
      <c r="H1245" s="159">
        <f t="shared" si="61"/>
        <v>15.63</v>
      </c>
      <c r="I1245" s="155" t="s">
        <v>707</v>
      </c>
      <c r="K1245" t="s">
        <v>456</v>
      </c>
      <c r="L1245" t="s">
        <v>390</v>
      </c>
      <c r="M1245" t="s">
        <v>466</v>
      </c>
      <c r="N1245" t="s">
        <v>291</v>
      </c>
      <c r="O1245" t="s">
        <v>390</v>
      </c>
      <c r="P1245">
        <v>100</v>
      </c>
      <c r="Q1245">
        <v>5000</v>
      </c>
      <c r="R1245">
        <v>1</v>
      </c>
      <c r="S1245">
        <v>1.1800000000000002</v>
      </c>
      <c r="T1245">
        <v>15.63</v>
      </c>
      <c r="U1245" t="b" cm="1">
        <f t="array" ref="U1245">_xlfn.IFS(AND(R1245=1,S1245=G1245,T1245=H1245),TRUE,AND(R1245=1,S1245=G1245,H1245="Product NA"),TRUE)</f>
        <v>1</v>
      </c>
      <c r="W1245">
        <v>1.03</v>
      </c>
      <c r="X1245">
        <v>13.83</v>
      </c>
      <c r="Y1245" t="str">
        <f t="shared" si="62"/>
        <v>Change</v>
      </c>
    </row>
    <row r="1246" spans="1:25" x14ac:dyDescent="0.35">
      <c r="A1246" t="s">
        <v>66</v>
      </c>
      <c r="B1246" t="s">
        <v>624</v>
      </c>
      <c r="C1246" t="s">
        <v>291</v>
      </c>
      <c r="D1246" t="s">
        <v>382</v>
      </c>
      <c r="E1246" t="s">
        <v>287</v>
      </c>
      <c r="F1246" t="s">
        <v>386</v>
      </c>
      <c r="G1246" s="159">
        <f t="shared" si="60"/>
        <v>1.31</v>
      </c>
      <c r="H1246" s="159">
        <f t="shared" si="61"/>
        <v>18.14</v>
      </c>
      <c r="I1246" s="155" t="s">
        <v>472</v>
      </c>
      <c r="K1246" t="s">
        <v>456</v>
      </c>
      <c r="L1246" t="s">
        <v>390</v>
      </c>
      <c r="M1246" t="s">
        <v>466</v>
      </c>
      <c r="N1246" t="s">
        <v>291</v>
      </c>
      <c r="O1246" t="s">
        <v>390</v>
      </c>
      <c r="P1246">
        <v>100</v>
      </c>
      <c r="Q1246">
        <v>2000</v>
      </c>
      <c r="R1246">
        <v>1</v>
      </c>
      <c r="S1246">
        <v>1.31</v>
      </c>
      <c r="T1246">
        <v>18.14</v>
      </c>
      <c r="U1246" t="b" cm="1">
        <f t="array" ref="U1246">_xlfn.IFS(AND(R1246=1,S1246=G1246,T1246=H1246),TRUE,AND(R1246=1,S1246=G1246,H1246="Product NA"),TRUE)</f>
        <v>1</v>
      </c>
      <c r="W1246">
        <v>1.1300000000000001</v>
      </c>
      <c r="X1246">
        <v>15.64</v>
      </c>
      <c r="Y1246" t="str">
        <f t="shared" si="62"/>
        <v>Change</v>
      </c>
    </row>
    <row r="1247" spans="1:25" x14ac:dyDescent="0.35">
      <c r="A1247" t="s">
        <v>66</v>
      </c>
      <c r="B1247" t="s">
        <v>624</v>
      </c>
      <c r="C1247" t="s">
        <v>291</v>
      </c>
      <c r="D1247" t="s">
        <v>281</v>
      </c>
      <c r="E1247" t="s">
        <v>287</v>
      </c>
      <c r="F1247" t="s">
        <v>286</v>
      </c>
      <c r="G1247" s="159">
        <f t="shared" si="60"/>
        <v>1.31</v>
      </c>
      <c r="H1247" s="159">
        <f t="shared" si="61"/>
        <v>18.14</v>
      </c>
      <c r="I1247" s="155" t="s">
        <v>472</v>
      </c>
      <c r="K1247" t="s">
        <v>456</v>
      </c>
      <c r="L1247" t="s">
        <v>390</v>
      </c>
      <c r="M1247" t="s">
        <v>466</v>
      </c>
      <c r="N1247" t="s">
        <v>291</v>
      </c>
      <c r="O1247" t="s">
        <v>390</v>
      </c>
      <c r="P1247">
        <v>100</v>
      </c>
      <c r="Q1247">
        <v>2000</v>
      </c>
      <c r="R1247">
        <v>1</v>
      </c>
      <c r="S1247">
        <v>1.31</v>
      </c>
      <c r="T1247">
        <v>18.14</v>
      </c>
      <c r="U1247" t="b" cm="1">
        <f t="array" ref="U1247">_xlfn.IFS(AND(R1247=1,S1247=G1247,T1247=H1247),TRUE,AND(R1247=1,S1247=G1247,H1247="Product NA"),TRUE)</f>
        <v>1</v>
      </c>
      <c r="W1247">
        <v>1.1300000000000001</v>
      </c>
      <c r="X1247">
        <v>15.64</v>
      </c>
      <c r="Y1247" t="str">
        <f t="shared" si="62"/>
        <v>Change</v>
      </c>
    </row>
    <row r="1248" spans="1:25" x14ac:dyDescent="0.35">
      <c r="A1248" t="s">
        <v>66</v>
      </c>
      <c r="B1248" t="s">
        <v>624</v>
      </c>
      <c r="C1248" t="s">
        <v>291</v>
      </c>
      <c r="D1248" t="s">
        <v>278</v>
      </c>
      <c r="E1248" t="s">
        <v>287</v>
      </c>
      <c r="F1248" t="s">
        <v>277</v>
      </c>
      <c r="G1248" s="159">
        <f t="shared" si="60"/>
        <v>1.31</v>
      </c>
      <c r="H1248" s="159">
        <f t="shared" si="61"/>
        <v>15.41</v>
      </c>
      <c r="I1248" s="155" t="s">
        <v>470</v>
      </c>
      <c r="K1248" t="s">
        <v>456</v>
      </c>
      <c r="L1248" t="s">
        <v>390</v>
      </c>
      <c r="M1248" t="s">
        <v>466</v>
      </c>
      <c r="N1248" t="s">
        <v>291</v>
      </c>
      <c r="O1248" t="s">
        <v>390</v>
      </c>
      <c r="P1248">
        <v>100</v>
      </c>
      <c r="Q1248">
        <v>500</v>
      </c>
      <c r="R1248">
        <v>1</v>
      </c>
      <c r="S1248">
        <v>1.31</v>
      </c>
      <c r="T1248">
        <v>15.41</v>
      </c>
      <c r="U1248" t="b" cm="1">
        <f t="array" ref="U1248">_xlfn.IFS(AND(R1248=1,S1248=G1248,T1248=H1248),TRUE,AND(R1248=1,S1248=G1248,H1248="Product NA"),TRUE)</f>
        <v>1</v>
      </c>
      <c r="W1248">
        <v>1.1599999999999999</v>
      </c>
      <c r="X1248">
        <v>13.64</v>
      </c>
      <c r="Y1248" t="str">
        <f t="shared" si="62"/>
        <v>Change</v>
      </c>
    </row>
    <row r="1249" spans="1:25" x14ac:dyDescent="0.35">
      <c r="A1249" t="s">
        <v>66</v>
      </c>
      <c r="B1249" t="s">
        <v>624</v>
      </c>
      <c r="C1249" t="s">
        <v>291</v>
      </c>
      <c r="D1249" t="s">
        <v>238</v>
      </c>
      <c r="E1249" t="s">
        <v>287</v>
      </c>
      <c r="F1249" t="s">
        <v>0</v>
      </c>
      <c r="G1249" s="159">
        <f t="shared" si="60"/>
        <v>0.23</v>
      </c>
      <c r="H1249" s="159">
        <f t="shared" si="61"/>
        <v>17.59</v>
      </c>
      <c r="I1249" s="155" t="s">
        <v>469</v>
      </c>
      <c r="K1249" t="s">
        <v>456</v>
      </c>
      <c r="L1249" t="s">
        <v>390</v>
      </c>
      <c r="M1249" t="s">
        <v>466</v>
      </c>
      <c r="N1249" t="s">
        <v>291</v>
      </c>
      <c r="O1249" t="s">
        <v>390</v>
      </c>
      <c r="P1249">
        <v>100</v>
      </c>
      <c r="Q1249">
        <v>100</v>
      </c>
      <c r="R1249">
        <v>1</v>
      </c>
      <c r="S1249">
        <v>0.23</v>
      </c>
      <c r="T1249">
        <v>17.59</v>
      </c>
      <c r="U1249" t="b" cm="1">
        <f t="array" ref="U1249">_xlfn.IFS(AND(R1249=1,S1249=G1249,T1249=H1249),TRUE,AND(R1249=1,S1249=G1249,H1249="Product NA"),TRUE)</f>
        <v>1</v>
      </c>
      <c r="W1249">
        <v>0.2</v>
      </c>
      <c r="X1249">
        <v>15.16</v>
      </c>
      <c r="Y1249" t="str">
        <f t="shared" si="62"/>
        <v>Change</v>
      </c>
    </row>
    <row r="1250" spans="1:25" x14ac:dyDescent="0.35">
      <c r="A1250" t="s">
        <v>66</v>
      </c>
      <c r="B1250" t="s">
        <v>624</v>
      </c>
      <c r="C1250" t="s">
        <v>291</v>
      </c>
      <c r="D1250" t="s">
        <v>239</v>
      </c>
      <c r="E1250" t="s">
        <v>287</v>
      </c>
      <c r="F1250" t="s">
        <v>277</v>
      </c>
      <c r="G1250" s="159">
        <f t="shared" si="60"/>
        <v>0.75</v>
      </c>
      <c r="H1250" s="159">
        <f t="shared" si="61"/>
        <v>17.95</v>
      </c>
      <c r="I1250" s="155" t="s">
        <v>470</v>
      </c>
      <c r="K1250" t="s">
        <v>456</v>
      </c>
      <c r="L1250" t="s">
        <v>390</v>
      </c>
      <c r="M1250" t="s">
        <v>466</v>
      </c>
      <c r="N1250" t="s">
        <v>291</v>
      </c>
      <c r="O1250" t="s">
        <v>390</v>
      </c>
      <c r="P1250">
        <v>100</v>
      </c>
      <c r="Q1250">
        <v>500</v>
      </c>
      <c r="R1250">
        <v>1</v>
      </c>
      <c r="S1250">
        <v>0.75</v>
      </c>
      <c r="T1250">
        <v>17.95</v>
      </c>
      <c r="U1250" t="b" cm="1">
        <f t="array" ref="U1250">_xlfn.IFS(AND(R1250=1,S1250=G1250,T1250=H1250),TRUE,AND(R1250=1,S1250=G1250,H1250="Product NA"),TRUE)</f>
        <v>1</v>
      </c>
      <c r="W1250">
        <v>0.65</v>
      </c>
      <c r="X1250">
        <v>15.47</v>
      </c>
      <c r="Y1250" t="str">
        <f t="shared" si="62"/>
        <v>Change</v>
      </c>
    </row>
    <row r="1251" spans="1:25" x14ac:dyDescent="0.35">
      <c r="A1251" t="s">
        <v>66</v>
      </c>
      <c r="B1251" t="s">
        <v>624</v>
      </c>
      <c r="C1251" t="s">
        <v>291</v>
      </c>
      <c r="D1251" t="s">
        <v>316</v>
      </c>
      <c r="E1251" t="s">
        <v>287</v>
      </c>
      <c r="F1251" t="s">
        <v>286</v>
      </c>
      <c r="G1251" s="159">
        <f t="shared" si="60"/>
        <v>1.33</v>
      </c>
      <c r="H1251" s="159">
        <f t="shared" si="61"/>
        <v>15.63</v>
      </c>
      <c r="I1251" s="155" t="s">
        <v>472</v>
      </c>
      <c r="K1251" t="s">
        <v>456</v>
      </c>
      <c r="L1251" t="s">
        <v>390</v>
      </c>
      <c r="M1251" t="s">
        <v>466</v>
      </c>
      <c r="N1251" t="s">
        <v>291</v>
      </c>
      <c r="O1251" t="s">
        <v>390</v>
      </c>
      <c r="P1251">
        <v>100</v>
      </c>
      <c r="Q1251">
        <v>2000</v>
      </c>
      <c r="R1251">
        <v>1</v>
      </c>
      <c r="S1251">
        <v>1.33</v>
      </c>
      <c r="T1251">
        <v>15.63</v>
      </c>
      <c r="U1251" t="b" cm="1">
        <f t="array" ref="U1251">_xlfn.IFS(AND(R1251=1,S1251=G1251,T1251=H1251),TRUE,AND(R1251=1,S1251=G1251,H1251="Product NA"),TRUE)</f>
        <v>1</v>
      </c>
      <c r="W1251">
        <v>1.18</v>
      </c>
      <c r="X1251">
        <v>13.83</v>
      </c>
      <c r="Y1251" t="str">
        <f t="shared" si="62"/>
        <v>Change</v>
      </c>
    </row>
    <row r="1252" spans="1:25" x14ac:dyDescent="0.35">
      <c r="A1252" t="s">
        <v>66</v>
      </c>
      <c r="B1252" t="s">
        <v>624</v>
      </c>
      <c r="C1252" t="s">
        <v>291</v>
      </c>
      <c r="D1252" t="s">
        <v>646</v>
      </c>
      <c r="E1252" t="s">
        <v>715</v>
      </c>
      <c r="F1252" t="s">
        <v>286</v>
      </c>
      <c r="G1252" s="159">
        <f t="shared" si="60"/>
        <v>16.2</v>
      </c>
      <c r="H1252" s="159">
        <f t="shared" si="61"/>
        <v>0</v>
      </c>
      <c r="I1252" s="155" t="s">
        <v>471</v>
      </c>
      <c r="K1252" t="s">
        <v>456</v>
      </c>
      <c r="L1252" t="s">
        <v>390</v>
      </c>
      <c r="M1252" t="s">
        <v>466</v>
      </c>
      <c r="N1252" t="s">
        <v>291</v>
      </c>
      <c r="O1252" t="s">
        <v>390</v>
      </c>
      <c r="P1252">
        <v>30000</v>
      </c>
      <c r="Q1252">
        <v>1000</v>
      </c>
      <c r="R1252">
        <v>1</v>
      </c>
      <c r="S1252">
        <v>16.2</v>
      </c>
      <c r="T1252">
        <v>0</v>
      </c>
      <c r="U1252" t="b" cm="1">
        <f t="array" ref="U1252">_xlfn.IFS(AND(R1252=1,S1252=G1252,T1252=H1252),TRUE,AND(R1252=1,S1252=G1252,H1252="Product NA"),TRUE)</f>
        <v>1</v>
      </c>
      <c r="W1252">
        <v>17.900000000000002</v>
      </c>
      <c r="X1252">
        <v>0</v>
      </c>
      <c r="Y1252" t="str">
        <f t="shared" si="62"/>
        <v>Change</v>
      </c>
    </row>
    <row r="1253" spans="1:25" x14ac:dyDescent="0.35">
      <c r="A1253" t="s">
        <v>66</v>
      </c>
      <c r="B1253" t="s">
        <v>624</v>
      </c>
      <c r="C1253" t="s">
        <v>291</v>
      </c>
      <c r="D1253" t="s">
        <v>646</v>
      </c>
      <c r="E1253" t="s">
        <v>715</v>
      </c>
      <c r="F1253" t="s">
        <v>286</v>
      </c>
      <c r="G1253" s="159">
        <f t="shared" si="60"/>
        <v>58</v>
      </c>
      <c r="H1253" s="159">
        <f t="shared" si="61"/>
        <v>0</v>
      </c>
      <c r="I1253" s="155" t="s">
        <v>671</v>
      </c>
      <c r="K1253" t="s">
        <v>456</v>
      </c>
      <c r="L1253" t="s">
        <v>390</v>
      </c>
      <c r="M1253" t="s">
        <v>466</v>
      </c>
      <c r="N1253" t="s">
        <v>291</v>
      </c>
      <c r="O1253" t="s">
        <v>390</v>
      </c>
      <c r="P1253">
        <v>30000</v>
      </c>
      <c r="Q1253">
        <v>15000</v>
      </c>
      <c r="R1253">
        <v>1</v>
      </c>
      <c r="S1253">
        <v>58</v>
      </c>
      <c r="T1253">
        <v>0</v>
      </c>
      <c r="U1253" t="b" cm="1">
        <f t="array" ref="U1253">_xlfn.IFS(AND(R1253=1,S1253=G1253,T1253=H1253),TRUE,AND(R1253=1,S1253=G1253,H1253="Product NA"),TRUE)</f>
        <v>1</v>
      </c>
      <c r="W1253">
        <v>78.400000000000006</v>
      </c>
      <c r="X1253">
        <v>0</v>
      </c>
      <c r="Y1253" t="str">
        <f t="shared" si="62"/>
        <v>Change</v>
      </c>
    </row>
    <row r="1254" spans="1:25" x14ac:dyDescent="0.35">
      <c r="A1254" t="s">
        <v>66</v>
      </c>
      <c r="B1254" t="s">
        <v>624</v>
      </c>
      <c r="C1254" t="s">
        <v>291</v>
      </c>
      <c r="D1254" t="s">
        <v>646</v>
      </c>
      <c r="E1254" t="s">
        <v>715</v>
      </c>
      <c r="F1254" t="s">
        <v>286</v>
      </c>
      <c r="G1254" s="159">
        <f t="shared" si="60"/>
        <v>18.900000000000002</v>
      </c>
      <c r="H1254" s="159">
        <f t="shared" si="61"/>
        <v>0</v>
      </c>
      <c r="I1254" s="155" t="s">
        <v>662</v>
      </c>
      <c r="K1254" t="s">
        <v>456</v>
      </c>
      <c r="L1254" t="s">
        <v>390</v>
      </c>
      <c r="M1254" t="s">
        <v>466</v>
      </c>
      <c r="N1254" t="s">
        <v>291</v>
      </c>
      <c r="O1254" t="s">
        <v>390</v>
      </c>
      <c r="P1254">
        <v>30000</v>
      </c>
      <c r="Q1254">
        <v>2000</v>
      </c>
      <c r="R1254">
        <v>1</v>
      </c>
      <c r="S1254">
        <v>18.900000000000002</v>
      </c>
      <c r="T1254">
        <v>0</v>
      </c>
      <c r="U1254" t="b" cm="1">
        <f t="array" ref="U1254">_xlfn.IFS(AND(R1254=1,S1254=G1254,T1254=H1254),TRUE,AND(R1254=1,S1254=G1254,H1254="Product NA"),TRUE)</f>
        <v>1</v>
      </c>
      <c r="W1254">
        <v>21.950000000000003</v>
      </c>
      <c r="X1254">
        <v>0</v>
      </c>
      <c r="Y1254" t="str">
        <f t="shared" si="62"/>
        <v>Change</v>
      </c>
    </row>
    <row r="1255" spans="1:25" x14ac:dyDescent="0.35">
      <c r="A1255" t="s">
        <v>66</v>
      </c>
      <c r="B1255" t="s">
        <v>624</v>
      </c>
      <c r="C1255" t="s">
        <v>291</v>
      </c>
      <c r="D1255" t="s">
        <v>646</v>
      </c>
      <c r="E1255" t="s">
        <v>715</v>
      </c>
      <c r="F1255" t="s">
        <v>286</v>
      </c>
      <c r="G1255" s="159">
        <f t="shared" si="60"/>
        <v>72.400000000000006</v>
      </c>
      <c r="H1255" s="159">
        <f t="shared" si="61"/>
        <v>0</v>
      </c>
      <c r="I1255" s="155" t="s">
        <v>672</v>
      </c>
      <c r="K1255" t="s">
        <v>456</v>
      </c>
      <c r="L1255" t="s">
        <v>390</v>
      </c>
      <c r="M1255" t="s">
        <v>466</v>
      </c>
      <c r="N1255" t="s">
        <v>291</v>
      </c>
      <c r="O1255" t="s">
        <v>390</v>
      </c>
      <c r="P1255">
        <v>30000</v>
      </c>
      <c r="Q1255">
        <v>20000</v>
      </c>
      <c r="R1255">
        <v>1</v>
      </c>
      <c r="S1255">
        <v>72.400000000000006</v>
      </c>
      <c r="T1255">
        <v>0</v>
      </c>
      <c r="U1255" t="b" cm="1">
        <f t="array" ref="U1255">_xlfn.IFS(AND(R1255=1,S1255=G1255,T1255=H1255),TRUE,AND(R1255=1,S1255=G1255,H1255="Product NA"),TRUE)</f>
        <v>1</v>
      </c>
      <c r="W1255">
        <v>99.4</v>
      </c>
      <c r="X1255">
        <v>0</v>
      </c>
      <c r="Y1255" t="str">
        <f t="shared" si="62"/>
        <v>Change</v>
      </c>
    </row>
    <row r="1256" spans="1:25" x14ac:dyDescent="0.35">
      <c r="A1256" t="s">
        <v>66</v>
      </c>
      <c r="B1256" t="s">
        <v>624</v>
      </c>
      <c r="C1256" t="s">
        <v>291</v>
      </c>
      <c r="D1256" t="s">
        <v>646</v>
      </c>
      <c r="E1256" t="s">
        <v>715</v>
      </c>
      <c r="F1256" t="s">
        <v>286</v>
      </c>
      <c r="G1256" s="159">
        <f t="shared" si="60"/>
        <v>93.5</v>
      </c>
      <c r="H1256" s="159">
        <f t="shared" si="61"/>
        <v>0</v>
      </c>
      <c r="I1256" s="155" t="s">
        <v>673</v>
      </c>
      <c r="K1256" t="s">
        <v>456</v>
      </c>
      <c r="L1256" t="s">
        <v>390</v>
      </c>
      <c r="M1256" t="s">
        <v>466</v>
      </c>
      <c r="N1256" t="s">
        <v>291</v>
      </c>
      <c r="O1256" t="s">
        <v>390</v>
      </c>
      <c r="P1256">
        <v>30000</v>
      </c>
      <c r="Q1256">
        <v>25000</v>
      </c>
      <c r="R1256">
        <v>1</v>
      </c>
      <c r="S1256">
        <v>93.5</v>
      </c>
      <c r="T1256">
        <v>0</v>
      </c>
      <c r="U1256" t="b" cm="1">
        <f t="array" ref="U1256">_xlfn.IFS(AND(R1256=1,S1256=G1256,T1256=H1256),TRUE,AND(R1256=1,S1256=G1256,H1256="Product NA"),TRUE)</f>
        <v>1</v>
      </c>
      <c r="W1256">
        <v>126.4</v>
      </c>
      <c r="X1256">
        <v>0</v>
      </c>
      <c r="Y1256" t="str">
        <f t="shared" si="62"/>
        <v>Change</v>
      </c>
    </row>
    <row r="1257" spans="1:25" x14ac:dyDescent="0.35">
      <c r="A1257" t="s">
        <v>66</v>
      </c>
      <c r="B1257" t="s">
        <v>624</v>
      </c>
      <c r="C1257" t="s">
        <v>291</v>
      </c>
      <c r="D1257" t="s">
        <v>646</v>
      </c>
      <c r="E1257" t="s">
        <v>715</v>
      </c>
      <c r="F1257" t="s">
        <v>286</v>
      </c>
      <c r="G1257" s="159">
        <f t="shared" si="60"/>
        <v>24.35</v>
      </c>
      <c r="H1257" s="159">
        <f t="shared" si="61"/>
        <v>0</v>
      </c>
      <c r="I1257" s="155" t="s">
        <v>663</v>
      </c>
      <c r="K1257" t="s">
        <v>456</v>
      </c>
      <c r="L1257" t="s">
        <v>390</v>
      </c>
      <c r="M1257" t="s">
        <v>466</v>
      </c>
      <c r="N1257" t="s">
        <v>291</v>
      </c>
      <c r="O1257" t="s">
        <v>390</v>
      </c>
      <c r="P1257">
        <v>30000</v>
      </c>
      <c r="Q1257">
        <v>3000</v>
      </c>
      <c r="R1257">
        <v>1</v>
      </c>
      <c r="S1257">
        <v>24.35</v>
      </c>
      <c r="T1257">
        <v>0</v>
      </c>
      <c r="U1257" t="b" cm="1">
        <f t="array" ref="U1257">_xlfn.IFS(AND(R1257=1,S1257=G1257,T1257=H1257),TRUE,AND(R1257=1,S1257=G1257,H1257="Product NA"),TRUE)</f>
        <v>1</v>
      </c>
      <c r="W1257">
        <v>26.1</v>
      </c>
      <c r="X1257">
        <v>0</v>
      </c>
      <c r="Y1257" t="str">
        <f t="shared" si="62"/>
        <v>Change</v>
      </c>
    </row>
    <row r="1258" spans="1:25" x14ac:dyDescent="0.35">
      <c r="A1258" t="s">
        <v>66</v>
      </c>
      <c r="B1258" t="s">
        <v>624</v>
      </c>
      <c r="C1258" t="s">
        <v>291</v>
      </c>
      <c r="D1258" t="s">
        <v>646</v>
      </c>
      <c r="E1258" t="s">
        <v>715</v>
      </c>
      <c r="F1258" t="s">
        <v>286</v>
      </c>
      <c r="G1258" s="159">
        <f t="shared" si="60"/>
        <v>108.9</v>
      </c>
      <c r="H1258" s="159">
        <f t="shared" si="61"/>
        <v>0</v>
      </c>
      <c r="I1258" s="155" t="s">
        <v>674</v>
      </c>
      <c r="K1258" t="s">
        <v>456</v>
      </c>
      <c r="L1258" t="s">
        <v>390</v>
      </c>
      <c r="M1258" t="s">
        <v>466</v>
      </c>
      <c r="N1258" t="s">
        <v>291</v>
      </c>
      <c r="O1258" t="s">
        <v>390</v>
      </c>
      <c r="P1258">
        <v>30000</v>
      </c>
      <c r="Q1258">
        <v>30000</v>
      </c>
      <c r="R1258">
        <v>1</v>
      </c>
      <c r="S1258">
        <v>108.9</v>
      </c>
      <c r="T1258">
        <v>0</v>
      </c>
      <c r="U1258" t="b" cm="1">
        <f t="array" ref="U1258">_xlfn.IFS(AND(R1258=1,S1258=G1258,T1258=H1258),TRUE,AND(R1258=1,S1258=G1258,H1258="Product NA"),TRUE)</f>
        <v>1</v>
      </c>
      <c r="W1258">
        <v>148.5</v>
      </c>
      <c r="X1258">
        <v>0</v>
      </c>
      <c r="Y1258" t="str">
        <f t="shared" si="62"/>
        <v>Change</v>
      </c>
    </row>
    <row r="1259" spans="1:25" x14ac:dyDescent="0.35">
      <c r="A1259" t="s">
        <v>66</v>
      </c>
      <c r="B1259" t="s">
        <v>624</v>
      </c>
      <c r="C1259" t="s">
        <v>291</v>
      </c>
      <c r="D1259" t="s">
        <v>646</v>
      </c>
      <c r="E1259" t="s">
        <v>715</v>
      </c>
      <c r="F1259" t="s">
        <v>286</v>
      </c>
      <c r="G1259" s="159">
        <f t="shared" si="60"/>
        <v>27.450000000000003</v>
      </c>
      <c r="H1259" s="159">
        <f t="shared" si="61"/>
        <v>0</v>
      </c>
      <c r="I1259" s="155" t="s">
        <v>664</v>
      </c>
      <c r="K1259" t="s">
        <v>456</v>
      </c>
      <c r="L1259" t="s">
        <v>390</v>
      </c>
      <c r="M1259" t="s">
        <v>466</v>
      </c>
      <c r="N1259" t="s">
        <v>291</v>
      </c>
      <c r="O1259" t="s">
        <v>390</v>
      </c>
      <c r="P1259">
        <v>30000</v>
      </c>
      <c r="Q1259">
        <v>4000</v>
      </c>
      <c r="R1259">
        <v>1</v>
      </c>
      <c r="S1259">
        <v>27.450000000000003</v>
      </c>
      <c r="T1259">
        <v>0</v>
      </c>
      <c r="U1259" t="b" cm="1">
        <f t="array" ref="U1259">_xlfn.IFS(AND(R1259=1,S1259=G1259,T1259=H1259),TRUE,AND(R1259=1,S1259=G1259,H1259="Product NA"),TRUE)</f>
        <v>1</v>
      </c>
      <c r="W1259">
        <v>30.150000000000002</v>
      </c>
      <c r="X1259">
        <v>0</v>
      </c>
      <c r="Y1259" t="str">
        <f t="shared" si="62"/>
        <v>Change</v>
      </c>
    </row>
    <row r="1260" spans="1:25" x14ac:dyDescent="0.35">
      <c r="A1260" t="s">
        <v>66</v>
      </c>
      <c r="B1260" t="s">
        <v>624</v>
      </c>
      <c r="C1260" t="s">
        <v>291</v>
      </c>
      <c r="D1260" t="s">
        <v>646</v>
      </c>
      <c r="E1260" t="s">
        <v>715</v>
      </c>
      <c r="F1260" t="s">
        <v>286</v>
      </c>
      <c r="G1260" s="159">
        <f t="shared" si="60"/>
        <v>30.55</v>
      </c>
      <c r="H1260" s="159">
        <f t="shared" si="61"/>
        <v>0</v>
      </c>
      <c r="I1260" s="155" t="s">
        <v>665</v>
      </c>
      <c r="K1260" t="s">
        <v>456</v>
      </c>
      <c r="L1260" t="s">
        <v>390</v>
      </c>
      <c r="M1260" t="s">
        <v>466</v>
      </c>
      <c r="N1260" t="s">
        <v>291</v>
      </c>
      <c r="O1260" t="s">
        <v>390</v>
      </c>
      <c r="P1260">
        <v>30000</v>
      </c>
      <c r="Q1260">
        <v>5000</v>
      </c>
      <c r="R1260">
        <v>1</v>
      </c>
      <c r="S1260">
        <v>30.55</v>
      </c>
      <c r="T1260">
        <v>0</v>
      </c>
      <c r="U1260" t="b" cm="1">
        <f t="array" ref="U1260">_xlfn.IFS(AND(R1260=1,S1260=G1260,T1260=H1260),TRUE,AND(R1260=1,S1260=G1260,H1260="Product NA"),TRUE)</f>
        <v>1</v>
      </c>
      <c r="W1260">
        <v>34.200000000000003</v>
      </c>
      <c r="X1260">
        <v>0</v>
      </c>
      <c r="Y1260" t="str">
        <f t="shared" si="62"/>
        <v>Change</v>
      </c>
    </row>
    <row r="1261" spans="1:25" x14ac:dyDescent="0.35">
      <c r="A1261" t="s">
        <v>66</v>
      </c>
      <c r="B1261" t="s">
        <v>624</v>
      </c>
      <c r="C1261" t="s">
        <v>291</v>
      </c>
      <c r="D1261" t="s">
        <v>646</v>
      </c>
      <c r="E1261" t="s">
        <v>715</v>
      </c>
      <c r="F1261" t="s">
        <v>286</v>
      </c>
      <c r="G1261" s="159">
        <f t="shared" si="60"/>
        <v>30.05</v>
      </c>
      <c r="H1261" s="159">
        <f t="shared" si="61"/>
        <v>0</v>
      </c>
      <c r="I1261" s="155" t="s">
        <v>666</v>
      </c>
      <c r="K1261" t="s">
        <v>456</v>
      </c>
      <c r="L1261" t="s">
        <v>390</v>
      </c>
      <c r="M1261" t="s">
        <v>466</v>
      </c>
      <c r="N1261" t="s">
        <v>291</v>
      </c>
      <c r="O1261" t="s">
        <v>390</v>
      </c>
      <c r="P1261">
        <v>30000</v>
      </c>
      <c r="Q1261">
        <v>6000</v>
      </c>
      <c r="R1261">
        <v>1</v>
      </c>
      <c r="S1261">
        <v>30.05</v>
      </c>
      <c r="T1261">
        <v>0</v>
      </c>
      <c r="U1261" t="b" cm="1">
        <f t="array" ref="U1261">_xlfn.IFS(AND(R1261=1,S1261=G1261,T1261=H1261),TRUE,AND(R1261=1,S1261=G1261,H1261="Product NA"),TRUE)</f>
        <v>1</v>
      </c>
      <c r="W1261">
        <v>39.400000000000006</v>
      </c>
      <c r="X1261">
        <v>0</v>
      </c>
      <c r="Y1261" t="str">
        <f t="shared" si="62"/>
        <v>Change</v>
      </c>
    </row>
    <row r="1262" spans="1:25" x14ac:dyDescent="0.35">
      <c r="A1262" t="s">
        <v>66</v>
      </c>
      <c r="B1262" t="s">
        <v>624</v>
      </c>
      <c r="C1262" t="s">
        <v>291</v>
      </c>
      <c r="D1262" t="s">
        <v>646</v>
      </c>
      <c r="E1262" t="s">
        <v>715</v>
      </c>
      <c r="F1262" t="s">
        <v>286</v>
      </c>
      <c r="G1262" s="159">
        <f t="shared" si="60"/>
        <v>32.700000000000003</v>
      </c>
      <c r="H1262" s="159">
        <f t="shared" si="61"/>
        <v>0</v>
      </c>
      <c r="I1262" s="155" t="s">
        <v>667</v>
      </c>
      <c r="K1262" t="s">
        <v>456</v>
      </c>
      <c r="L1262" t="s">
        <v>390</v>
      </c>
      <c r="M1262" t="s">
        <v>466</v>
      </c>
      <c r="N1262" t="s">
        <v>291</v>
      </c>
      <c r="O1262" t="s">
        <v>390</v>
      </c>
      <c r="P1262">
        <v>30000</v>
      </c>
      <c r="Q1262">
        <v>7000</v>
      </c>
      <c r="R1262">
        <v>1</v>
      </c>
      <c r="S1262">
        <v>32.700000000000003</v>
      </c>
      <c r="T1262">
        <v>0</v>
      </c>
      <c r="U1262" t="b" cm="1">
        <f t="array" ref="U1262">_xlfn.IFS(AND(R1262=1,S1262=G1262,T1262=H1262),TRUE,AND(R1262=1,S1262=G1262,H1262="Product NA"),TRUE)</f>
        <v>1</v>
      </c>
      <c r="W1262">
        <v>43.45</v>
      </c>
      <c r="X1262">
        <v>0</v>
      </c>
      <c r="Y1262" t="str">
        <f t="shared" si="62"/>
        <v>Change</v>
      </c>
    </row>
    <row r="1263" spans="1:25" x14ac:dyDescent="0.35">
      <c r="A1263" t="s">
        <v>66</v>
      </c>
      <c r="B1263" t="s">
        <v>624</v>
      </c>
      <c r="C1263" t="s">
        <v>291</v>
      </c>
      <c r="D1263" t="s">
        <v>646</v>
      </c>
      <c r="E1263" t="s">
        <v>715</v>
      </c>
      <c r="F1263" t="s">
        <v>286</v>
      </c>
      <c r="G1263" s="159">
        <f t="shared" si="60"/>
        <v>35.4</v>
      </c>
      <c r="H1263" s="159">
        <f t="shared" si="61"/>
        <v>0</v>
      </c>
      <c r="I1263" s="155" t="s">
        <v>668</v>
      </c>
      <c r="K1263" t="s">
        <v>456</v>
      </c>
      <c r="L1263" t="s">
        <v>390</v>
      </c>
      <c r="M1263" t="s">
        <v>466</v>
      </c>
      <c r="N1263" t="s">
        <v>291</v>
      </c>
      <c r="O1263" t="s">
        <v>390</v>
      </c>
      <c r="P1263">
        <v>30000</v>
      </c>
      <c r="Q1263">
        <v>8000</v>
      </c>
      <c r="R1263">
        <v>1</v>
      </c>
      <c r="S1263">
        <v>35.4</v>
      </c>
      <c r="T1263">
        <v>0</v>
      </c>
      <c r="U1263" t="b" cm="1">
        <f t="array" ref="U1263">_xlfn.IFS(AND(R1263=1,S1263=G1263,T1263=H1263),TRUE,AND(R1263=1,S1263=G1263,H1263="Product NA"),TRUE)</f>
        <v>1</v>
      </c>
      <c r="W1263">
        <v>47.550000000000004</v>
      </c>
      <c r="X1263">
        <v>0</v>
      </c>
      <c r="Y1263" t="str">
        <f t="shared" si="62"/>
        <v>Change</v>
      </c>
    </row>
    <row r="1264" spans="1:25" x14ac:dyDescent="0.35">
      <c r="A1264" t="s">
        <v>66</v>
      </c>
      <c r="B1264" t="s">
        <v>624</v>
      </c>
      <c r="C1264" t="s">
        <v>291</v>
      </c>
      <c r="D1264" t="s">
        <v>646</v>
      </c>
      <c r="E1264" t="s">
        <v>715</v>
      </c>
      <c r="F1264" t="s">
        <v>286</v>
      </c>
      <c r="G1264" s="159">
        <f t="shared" si="60"/>
        <v>38.1</v>
      </c>
      <c r="H1264" s="159">
        <f t="shared" si="61"/>
        <v>0</v>
      </c>
      <c r="I1264" s="155" t="s">
        <v>669</v>
      </c>
      <c r="K1264" t="s">
        <v>456</v>
      </c>
      <c r="L1264" t="s">
        <v>390</v>
      </c>
      <c r="M1264" t="s">
        <v>466</v>
      </c>
      <c r="N1264" t="s">
        <v>291</v>
      </c>
      <c r="O1264" t="s">
        <v>390</v>
      </c>
      <c r="P1264">
        <v>30000</v>
      </c>
      <c r="Q1264">
        <v>9000</v>
      </c>
      <c r="R1264">
        <v>1</v>
      </c>
      <c r="S1264">
        <v>38.1</v>
      </c>
      <c r="T1264">
        <v>0</v>
      </c>
      <c r="U1264" t="b" cm="1">
        <f t="array" ref="U1264">_xlfn.IFS(AND(R1264=1,S1264=G1264,T1264=H1264),TRUE,AND(R1264=1,S1264=G1264,H1264="Product NA"),TRUE)</f>
        <v>1</v>
      </c>
      <c r="W1264">
        <v>51.6</v>
      </c>
      <c r="X1264">
        <v>0</v>
      </c>
      <c r="Y1264" t="str">
        <f t="shared" si="62"/>
        <v>Change</v>
      </c>
    </row>
    <row r="1265" spans="1:25" x14ac:dyDescent="0.35">
      <c r="A1265" t="s">
        <v>66</v>
      </c>
      <c r="B1265" t="s">
        <v>624</v>
      </c>
      <c r="C1265" t="s">
        <v>291</v>
      </c>
      <c r="D1265" t="s">
        <v>646</v>
      </c>
      <c r="E1265" t="s">
        <v>715</v>
      </c>
      <c r="F1265" t="s">
        <v>286</v>
      </c>
      <c r="G1265" s="159">
        <f t="shared" si="60"/>
        <v>40.75</v>
      </c>
      <c r="H1265" s="159">
        <f t="shared" si="61"/>
        <v>0</v>
      </c>
      <c r="I1265" s="155" t="s">
        <v>670</v>
      </c>
      <c r="K1265" t="s">
        <v>456</v>
      </c>
      <c r="L1265" t="s">
        <v>390</v>
      </c>
      <c r="M1265" t="s">
        <v>466</v>
      </c>
      <c r="N1265" t="s">
        <v>291</v>
      </c>
      <c r="O1265" t="s">
        <v>390</v>
      </c>
      <c r="P1265">
        <v>30000</v>
      </c>
      <c r="Q1265">
        <v>10000</v>
      </c>
      <c r="R1265">
        <v>1</v>
      </c>
      <c r="S1265">
        <v>40.75</v>
      </c>
      <c r="T1265">
        <v>0</v>
      </c>
      <c r="U1265" t="b" cm="1">
        <f t="array" ref="U1265">_xlfn.IFS(AND(R1265=1,S1265=G1265,T1265=H1265),TRUE,AND(R1265=1,S1265=G1265,H1265="Product NA"),TRUE)</f>
        <v>1</v>
      </c>
      <c r="W1265">
        <v>55.650000000000006</v>
      </c>
      <c r="X1265">
        <v>0</v>
      </c>
      <c r="Y1265" t="str">
        <f t="shared" si="62"/>
        <v>Change</v>
      </c>
    </row>
    <row r="1266" spans="1:25" x14ac:dyDescent="0.35">
      <c r="A1266" t="s">
        <v>66</v>
      </c>
      <c r="B1266" t="s">
        <v>624</v>
      </c>
      <c r="C1266" t="s">
        <v>291</v>
      </c>
      <c r="D1266" t="s">
        <v>284</v>
      </c>
      <c r="E1266" t="s">
        <v>716</v>
      </c>
      <c r="F1266" t="s">
        <v>286</v>
      </c>
      <c r="G1266" s="159">
        <f t="shared" si="60"/>
        <v>0</v>
      </c>
      <c r="H1266" s="159">
        <f t="shared" si="61"/>
        <v>0</v>
      </c>
      <c r="I1266" s="155" t="s">
        <v>472</v>
      </c>
      <c r="K1266" t="s">
        <v>456</v>
      </c>
      <c r="L1266" t="s">
        <v>390</v>
      </c>
      <c r="M1266" t="s">
        <v>466</v>
      </c>
      <c r="N1266" t="s">
        <v>291</v>
      </c>
      <c r="O1266" t="s">
        <v>390</v>
      </c>
      <c r="P1266">
        <v>100</v>
      </c>
      <c r="Q1266">
        <v>2000</v>
      </c>
      <c r="R1266">
        <v>1</v>
      </c>
      <c r="S1266">
        <v>0</v>
      </c>
      <c r="T1266">
        <v>0</v>
      </c>
      <c r="U1266" t="b" cm="1">
        <f t="array" ref="U1266">_xlfn.IFS(AND(R1266=1,S1266=G1266,T1266=H1266),TRUE,AND(R1266=1,S1266=G1266,H1266="Product NA"),TRUE)</f>
        <v>1</v>
      </c>
      <c r="W1266">
        <v>7.25</v>
      </c>
      <c r="X1266">
        <v>11.600000000000001</v>
      </c>
      <c r="Y1266" t="str">
        <f t="shared" si="62"/>
        <v>Change</v>
      </c>
    </row>
    <row r="1267" spans="1:25" x14ac:dyDescent="0.35">
      <c r="A1267" t="s">
        <v>66</v>
      </c>
      <c r="B1267" t="s">
        <v>624</v>
      </c>
      <c r="C1267" t="s">
        <v>291</v>
      </c>
      <c r="D1267" s="180" t="s">
        <v>317</v>
      </c>
      <c r="E1267" t="s">
        <v>716</v>
      </c>
      <c r="F1267" t="s">
        <v>0</v>
      </c>
      <c r="G1267" s="159">
        <f t="shared" si="60"/>
        <v>6.53</v>
      </c>
      <c r="H1267" s="159">
        <f t="shared" si="61"/>
        <v>11.11</v>
      </c>
      <c r="I1267" s="155" t="s">
        <v>469</v>
      </c>
      <c r="K1267" t="s">
        <v>456</v>
      </c>
      <c r="L1267" t="s">
        <v>390</v>
      </c>
      <c r="M1267" t="s">
        <v>466</v>
      </c>
      <c r="N1267" t="s">
        <v>291</v>
      </c>
      <c r="O1267" t="s">
        <v>390</v>
      </c>
      <c r="P1267">
        <v>100</v>
      </c>
      <c r="Q1267">
        <v>100</v>
      </c>
      <c r="R1267">
        <v>1</v>
      </c>
      <c r="S1267">
        <v>6.53</v>
      </c>
      <c r="T1267">
        <v>11.11</v>
      </c>
      <c r="U1267" t="b" cm="1">
        <f t="array" ref="U1267">_xlfn.IFS(AND(R1267=1,S1267=G1267,T1267=H1267),TRUE,AND(R1267=1,S1267=G1267,H1267="Product NA"),TRUE)</f>
        <v>1</v>
      </c>
      <c r="W1267">
        <v>5.68</v>
      </c>
      <c r="X1267">
        <v>9.66</v>
      </c>
      <c r="Y1267" t="str">
        <f t="shared" si="62"/>
        <v>Change</v>
      </c>
    </row>
    <row r="1268" spans="1:25" x14ac:dyDescent="0.35">
      <c r="A1268" t="s">
        <v>66</v>
      </c>
      <c r="B1268" t="s">
        <v>624</v>
      </c>
      <c r="C1268" t="s">
        <v>291</v>
      </c>
      <c r="D1268" t="s">
        <v>324</v>
      </c>
      <c r="E1268" t="s">
        <v>716</v>
      </c>
      <c r="F1268" t="s">
        <v>277</v>
      </c>
      <c r="G1268" s="159">
        <f t="shared" si="60"/>
        <v>0</v>
      </c>
      <c r="H1268" s="159">
        <f t="shared" si="61"/>
        <v>0</v>
      </c>
      <c r="I1268" s="155" t="s">
        <v>470</v>
      </c>
      <c r="K1268" t="s">
        <v>456</v>
      </c>
      <c r="L1268" t="s">
        <v>390</v>
      </c>
      <c r="M1268" t="s">
        <v>466</v>
      </c>
      <c r="N1268" t="s">
        <v>291</v>
      </c>
      <c r="O1268" t="s">
        <v>390</v>
      </c>
      <c r="P1268">
        <v>100</v>
      </c>
      <c r="Q1268">
        <v>500</v>
      </c>
      <c r="R1268">
        <v>1</v>
      </c>
      <c r="S1268">
        <v>0</v>
      </c>
      <c r="T1268">
        <v>0</v>
      </c>
      <c r="U1268" t="b" cm="1">
        <f t="array" ref="U1268">_xlfn.IFS(AND(R1268=1,S1268=G1268,T1268=H1268),TRUE,AND(R1268=1,S1268=G1268,H1268="Product NA"),TRUE)</f>
        <v>1</v>
      </c>
      <c r="W1268">
        <v>6.3000000000000007</v>
      </c>
      <c r="X1268">
        <v>9.6000000000000014</v>
      </c>
      <c r="Y1268" t="str">
        <f t="shared" si="62"/>
        <v>Change</v>
      </c>
    </row>
    <row r="1269" spans="1:25" x14ac:dyDescent="0.35">
      <c r="A1269" t="s">
        <v>66</v>
      </c>
      <c r="B1269" t="s">
        <v>624</v>
      </c>
      <c r="C1269" t="s">
        <v>291</v>
      </c>
      <c r="D1269" s="180" t="s">
        <v>319</v>
      </c>
      <c r="E1269" t="s">
        <v>716</v>
      </c>
      <c r="F1269" t="s">
        <v>277</v>
      </c>
      <c r="G1269" s="159">
        <f t="shared" si="60"/>
        <v>7.25</v>
      </c>
      <c r="H1269" s="159">
        <f t="shared" si="61"/>
        <v>11.05</v>
      </c>
      <c r="I1269" s="155" t="s">
        <v>470</v>
      </c>
      <c r="K1269" t="s">
        <v>456</v>
      </c>
      <c r="L1269" t="s">
        <v>390</v>
      </c>
      <c r="M1269" t="s">
        <v>466</v>
      </c>
      <c r="N1269" t="s">
        <v>291</v>
      </c>
      <c r="O1269" t="s">
        <v>390</v>
      </c>
      <c r="P1269">
        <v>100</v>
      </c>
      <c r="Q1269">
        <v>500</v>
      </c>
      <c r="R1269">
        <v>1</v>
      </c>
      <c r="S1269">
        <v>7.25</v>
      </c>
      <c r="T1269">
        <v>11.05</v>
      </c>
      <c r="U1269" t="b" cm="1">
        <f t="array" ref="U1269">_xlfn.IFS(AND(R1269=1,S1269=G1269,T1269=H1269),TRUE,AND(R1269=1,S1269=G1269,H1269="Product NA"),TRUE)</f>
        <v>1</v>
      </c>
      <c r="W1269">
        <v>6.3000000000000007</v>
      </c>
      <c r="X1269">
        <v>9.6000000000000014</v>
      </c>
      <c r="Y1269" t="str">
        <f t="shared" si="62"/>
        <v>Change</v>
      </c>
    </row>
    <row r="1270" spans="1:25" x14ac:dyDescent="0.35">
      <c r="A1270" t="s">
        <v>66</v>
      </c>
      <c r="B1270" t="s">
        <v>624</v>
      </c>
      <c r="C1270" t="s">
        <v>291</v>
      </c>
      <c r="D1270" t="s">
        <v>240</v>
      </c>
      <c r="E1270" t="s">
        <v>287</v>
      </c>
      <c r="F1270" t="s">
        <v>0</v>
      </c>
      <c r="G1270" s="159">
        <f t="shared" si="60"/>
        <v>0.05</v>
      </c>
      <c r="H1270" s="159">
        <f t="shared" si="61"/>
        <v>12.3</v>
      </c>
      <c r="I1270" s="155" t="s">
        <v>469</v>
      </c>
      <c r="K1270" t="s">
        <v>456</v>
      </c>
      <c r="L1270" t="s">
        <v>390</v>
      </c>
      <c r="M1270" t="s">
        <v>466</v>
      </c>
      <c r="N1270" t="s">
        <v>291</v>
      </c>
      <c r="O1270" t="s">
        <v>390</v>
      </c>
      <c r="P1270">
        <v>100</v>
      </c>
      <c r="Q1270">
        <v>100</v>
      </c>
      <c r="R1270">
        <v>1</v>
      </c>
      <c r="S1270">
        <v>0.05</v>
      </c>
      <c r="T1270">
        <v>12.3</v>
      </c>
      <c r="U1270" t="b" cm="1">
        <f t="array" ref="U1270">_xlfn.IFS(AND(R1270=1,S1270=G1270,T1270=H1270),TRUE,AND(R1270=1,S1270=G1270,H1270="Product NA"),TRUE)</f>
        <v>1</v>
      </c>
      <c r="W1270">
        <v>0.05</v>
      </c>
      <c r="X1270">
        <v>11.34</v>
      </c>
      <c r="Y1270" t="str">
        <f t="shared" si="62"/>
        <v>Change</v>
      </c>
    </row>
    <row r="1271" spans="1:25" x14ac:dyDescent="0.35">
      <c r="A1271" t="s">
        <v>66</v>
      </c>
      <c r="B1271" t="s">
        <v>624</v>
      </c>
      <c r="C1271" t="s">
        <v>291</v>
      </c>
      <c r="D1271" t="s">
        <v>279</v>
      </c>
      <c r="E1271" t="s">
        <v>287</v>
      </c>
      <c r="F1271" t="s">
        <v>277</v>
      </c>
      <c r="G1271" s="159">
        <f t="shared" si="60"/>
        <v>0.06</v>
      </c>
      <c r="H1271" s="159">
        <f t="shared" si="61"/>
        <v>17.740000000000002</v>
      </c>
      <c r="I1271" s="155" t="s">
        <v>470</v>
      </c>
      <c r="K1271" t="s">
        <v>456</v>
      </c>
      <c r="L1271" t="s">
        <v>390</v>
      </c>
      <c r="M1271" t="s">
        <v>466</v>
      </c>
      <c r="N1271" t="s">
        <v>291</v>
      </c>
      <c r="O1271" t="s">
        <v>390</v>
      </c>
      <c r="P1271">
        <v>100</v>
      </c>
      <c r="Q1271">
        <v>500</v>
      </c>
      <c r="R1271">
        <v>1</v>
      </c>
      <c r="S1271">
        <v>0.06</v>
      </c>
      <c r="T1271">
        <v>17.740000000000002</v>
      </c>
      <c r="U1271" t="b" cm="1">
        <f t="array" ref="U1271">_xlfn.IFS(AND(R1271=1,S1271=G1271,T1271=H1271),TRUE,AND(R1271=1,S1271=G1271,H1271="Product NA"),TRUE)</f>
        <v>1</v>
      </c>
      <c r="W1271">
        <v>0.05</v>
      </c>
      <c r="X1271">
        <v>15.98</v>
      </c>
      <c r="Y1271" t="str">
        <f t="shared" si="62"/>
        <v>Change</v>
      </c>
    </row>
    <row r="1272" spans="1:25" x14ac:dyDescent="0.35">
      <c r="A1272" t="s">
        <v>58</v>
      </c>
      <c r="B1272" t="s">
        <v>511</v>
      </c>
      <c r="C1272" t="s">
        <v>295</v>
      </c>
      <c r="D1272" t="s">
        <v>326</v>
      </c>
      <c r="E1272" t="s">
        <v>643</v>
      </c>
      <c r="F1272" t="s">
        <v>643</v>
      </c>
      <c r="G1272" s="159">
        <f t="shared" si="60"/>
        <v>0.06</v>
      </c>
      <c r="H1272" s="159">
        <f t="shared" si="61"/>
        <v>15.25</v>
      </c>
      <c r="I1272" s="155" t="s">
        <v>470</v>
      </c>
      <c r="K1272" t="s">
        <v>458</v>
      </c>
      <c r="L1272" t="s">
        <v>399</v>
      </c>
      <c r="M1272" t="s">
        <v>466</v>
      </c>
      <c r="N1272" t="s">
        <v>295</v>
      </c>
      <c r="O1272" t="s">
        <v>399</v>
      </c>
      <c r="P1272">
        <v>100</v>
      </c>
      <c r="Q1272">
        <v>500</v>
      </c>
      <c r="R1272">
        <v>1</v>
      </c>
      <c r="S1272">
        <v>0.06</v>
      </c>
      <c r="T1272">
        <v>15.25</v>
      </c>
      <c r="U1272" t="b" cm="1">
        <f t="array" ref="U1272">_xlfn.IFS(AND(R1272=1,S1272=G1272,T1272=H1272),TRUE,AND(R1272=1,S1272=G1272,H1272="Product NA"),TRUE)</f>
        <v>1</v>
      </c>
      <c r="W1272">
        <v>0.05</v>
      </c>
      <c r="X1272">
        <v>13.74</v>
      </c>
      <c r="Y1272" t="str">
        <f t="shared" si="62"/>
        <v>Change</v>
      </c>
    </row>
    <row r="1273" spans="1:25" x14ac:dyDescent="0.35">
      <c r="A1273" t="s">
        <v>58</v>
      </c>
      <c r="B1273" t="s">
        <v>511</v>
      </c>
      <c r="C1273" t="s">
        <v>295</v>
      </c>
      <c r="D1273" t="s">
        <v>326</v>
      </c>
      <c r="E1273" t="s">
        <v>643</v>
      </c>
      <c r="F1273" t="s">
        <v>643</v>
      </c>
      <c r="G1273" s="159">
        <f t="shared" si="60"/>
        <v>2.21</v>
      </c>
      <c r="H1273" s="159">
        <f t="shared" si="61"/>
        <v>13.63</v>
      </c>
      <c r="I1273" s="155" t="s">
        <v>707</v>
      </c>
      <c r="K1273" t="s">
        <v>458</v>
      </c>
      <c r="L1273" t="s">
        <v>399</v>
      </c>
      <c r="M1273" t="s">
        <v>466</v>
      </c>
      <c r="N1273" t="s">
        <v>295</v>
      </c>
      <c r="O1273" t="s">
        <v>399</v>
      </c>
      <c r="P1273">
        <v>100</v>
      </c>
      <c r="Q1273">
        <v>5000</v>
      </c>
      <c r="R1273">
        <v>1</v>
      </c>
      <c r="S1273">
        <v>2.21</v>
      </c>
      <c r="T1273">
        <v>13.63</v>
      </c>
      <c r="U1273" t="b" cm="1">
        <f t="array" ref="U1273">_xlfn.IFS(AND(R1273=1,S1273=G1273,T1273=H1273),TRUE,AND(R1273=1,S1273=G1273,H1273="Product NA"),TRUE)</f>
        <v>1</v>
      </c>
      <c r="W1273">
        <v>1.94</v>
      </c>
      <c r="X1273">
        <v>12.06</v>
      </c>
      <c r="Y1273" t="str">
        <f t="shared" si="62"/>
        <v>Change</v>
      </c>
    </row>
    <row r="1274" spans="1:25" x14ac:dyDescent="0.35">
      <c r="A1274" t="s">
        <v>58</v>
      </c>
      <c r="B1274" t="s">
        <v>511</v>
      </c>
      <c r="C1274" t="s">
        <v>295</v>
      </c>
      <c r="D1274" t="s">
        <v>382</v>
      </c>
      <c r="E1274" t="s">
        <v>287</v>
      </c>
      <c r="F1274" t="s">
        <v>386</v>
      </c>
      <c r="G1274" s="159">
        <f t="shared" si="60"/>
        <v>1.59</v>
      </c>
      <c r="H1274" s="159">
        <f t="shared" si="61"/>
        <v>16.82</v>
      </c>
      <c r="I1274" s="155" t="s">
        <v>472</v>
      </c>
      <c r="K1274" t="s">
        <v>458</v>
      </c>
      <c r="L1274" t="s">
        <v>399</v>
      </c>
      <c r="M1274" t="s">
        <v>466</v>
      </c>
      <c r="N1274" t="s">
        <v>295</v>
      </c>
      <c r="O1274" t="s">
        <v>399</v>
      </c>
      <c r="P1274">
        <v>100</v>
      </c>
      <c r="Q1274">
        <v>2000</v>
      </c>
      <c r="R1274">
        <v>1</v>
      </c>
      <c r="S1274">
        <v>1.59</v>
      </c>
      <c r="T1274">
        <v>16.82</v>
      </c>
      <c r="U1274" t="b" cm="1">
        <f t="array" ref="U1274">_xlfn.IFS(AND(R1274=1,S1274=G1274,T1274=H1274),TRUE,AND(R1274=1,S1274=G1274,H1274="Product NA"),TRUE)</f>
        <v>1</v>
      </c>
      <c r="W1274">
        <v>1.37</v>
      </c>
      <c r="X1274">
        <v>14.5</v>
      </c>
      <c r="Y1274" t="str">
        <f t="shared" si="62"/>
        <v>Change</v>
      </c>
    </row>
    <row r="1275" spans="1:25" x14ac:dyDescent="0.35">
      <c r="A1275" t="s">
        <v>58</v>
      </c>
      <c r="B1275" t="s">
        <v>511</v>
      </c>
      <c r="C1275" t="s">
        <v>295</v>
      </c>
      <c r="D1275" t="s">
        <v>281</v>
      </c>
      <c r="E1275" t="s">
        <v>287</v>
      </c>
      <c r="F1275" t="s">
        <v>286</v>
      </c>
      <c r="G1275" s="159">
        <f t="shared" si="60"/>
        <v>1.59</v>
      </c>
      <c r="H1275" s="159">
        <f t="shared" si="61"/>
        <v>16.82</v>
      </c>
      <c r="I1275" s="155" t="s">
        <v>472</v>
      </c>
      <c r="K1275" t="s">
        <v>458</v>
      </c>
      <c r="L1275" t="s">
        <v>399</v>
      </c>
      <c r="M1275" t="s">
        <v>466</v>
      </c>
      <c r="N1275" t="s">
        <v>295</v>
      </c>
      <c r="O1275" t="s">
        <v>399</v>
      </c>
      <c r="P1275">
        <v>100</v>
      </c>
      <c r="Q1275">
        <v>2000</v>
      </c>
      <c r="R1275">
        <v>1</v>
      </c>
      <c r="S1275">
        <v>1.59</v>
      </c>
      <c r="T1275">
        <v>16.82</v>
      </c>
      <c r="U1275" t="b" cm="1">
        <f t="array" ref="U1275">_xlfn.IFS(AND(R1275=1,S1275=G1275,T1275=H1275),TRUE,AND(R1275=1,S1275=G1275,H1275="Product NA"),TRUE)</f>
        <v>1</v>
      </c>
      <c r="W1275">
        <v>1.37</v>
      </c>
      <c r="X1275">
        <v>14.5</v>
      </c>
      <c r="Y1275" t="str">
        <f t="shared" si="62"/>
        <v>Change</v>
      </c>
    </row>
    <row r="1276" spans="1:25" x14ac:dyDescent="0.35">
      <c r="A1276" t="s">
        <v>58</v>
      </c>
      <c r="B1276" t="s">
        <v>511</v>
      </c>
      <c r="C1276" t="s">
        <v>295</v>
      </c>
      <c r="D1276" t="s">
        <v>278</v>
      </c>
      <c r="E1276" t="s">
        <v>287</v>
      </c>
      <c r="F1276" t="s">
        <v>277</v>
      </c>
      <c r="G1276" s="159">
        <f t="shared" si="60"/>
        <v>2.39</v>
      </c>
      <c r="H1276" s="159">
        <f t="shared" si="61"/>
        <v>4.84</v>
      </c>
      <c r="I1276" s="155" t="s">
        <v>470</v>
      </c>
      <c r="K1276" t="s">
        <v>458</v>
      </c>
      <c r="L1276" t="s">
        <v>399</v>
      </c>
      <c r="M1276" t="s">
        <v>466</v>
      </c>
      <c r="N1276" t="s">
        <v>295</v>
      </c>
      <c r="O1276" t="s">
        <v>399</v>
      </c>
      <c r="P1276">
        <v>100</v>
      </c>
      <c r="Q1276">
        <v>500</v>
      </c>
      <c r="R1276">
        <v>1</v>
      </c>
      <c r="S1276">
        <v>2.39</v>
      </c>
      <c r="T1276">
        <v>4.84</v>
      </c>
      <c r="U1276" t="b" cm="1">
        <f t="array" ref="U1276">_xlfn.IFS(AND(R1276=1,S1276=G1276,T1276=H1276),TRUE,AND(R1276=1,S1276=G1276,H1276="Product NA"),TRUE)</f>
        <v>1</v>
      </c>
      <c r="W1276">
        <v>2.08</v>
      </c>
      <c r="X1276">
        <v>4.21</v>
      </c>
      <c r="Y1276" t="str">
        <f t="shared" si="62"/>
        <v>Change</v>
      </c>
    </row>
    <row r="1277" spans="1:25" x14ac:dyDescent="0.35">
      <c r="A1277" t="s">
        <v>58</v>
      </c>
      <c r="B1277" t="s">
        <v>511</v>
      </c>
      <c r="C1277" t="s">
        <v>295</v>
      </c>
      <c r="D1277" t="s">
        <v>238</v>
      </c>
      <c r="E1277" t="s">
        <v>287</v>
      </c>
      <c r="F1277" t="s">
        <v>0</v>
      </c>
      <c r="G1277" s="159">
        <f t="shared" si="60"/>
        <v>0.52</v>
      </c>
      <c r="H1277" s="159">
        <f t="shared" si="61"/>
        <v>13.89</v>
      </c>
      <c r="I1277" s="155" t="s">
        <v>469</v>
      </c>
      <c r="K1277" t="s">
        <v>458</v>
      </c>
      <c r="L1277" t="s">
        <v>399</v>
      </c>
      <c r="M1277" t="s">
        <v>466</v>
      </c>
      <c r="N1277" t="s">
        <v>295</v>
      </c>
      <c r="O1277" t="s">
        <v>399</v>
      </c>
      <c r="P1277">
        <v>100</v>
      </c>
      <c r="Q1277">
        <v>100</v>
      </c>
      <c r="R1277">
        <v>1</v>
      </c>
      <c r="S1277">
        <v>0.52</v>
      </c>
      <c r="T1277">
        <v>13.89</v>
      </c>
      <c r="U1277" t="b" cm="1">
        <f t="array" ref="U1277">_xlfn.IFS(AND(R1277=1,S1277=G1277,T1277=H1277),TRUE,AND(R1277=1,S1277=G1277,H1277="Product NA"),TRUE)</f>
        <v>1</v>
      </c>
      <c r="W1277">
        <v>0.45</v>
      </c>
      <c r="X1277">
        <v>11.97</v>
      </c>
      <c r="Y1277" t="str">
        <f t="shared" si="62"/>
        <v>Change</v>
      </c>
    </row>
    <row r="1278" spans="1:25" x14ac:dyDescent="0.35">
      <c r="A1278" t="s">
        <v>58</v>
      </c>
      <c r="B1278" t="s">
        <v>511</v>
      </c>
      <c r="C1278" t="s">
        <v>295</v>
      </c>
      <c r="D1278" t="s">
        <v>239</v>
      </c>
      <c r="E1278" t="s">
        <v>287</v>
      </c>
      <c r="F1278" t="s">
        <v>277</v>
      </c>
      <c r="G1278" s="159">
        <f t="shared" si="60"/>
        <v>0.59</v>
      </c>
      <c r="H1278" s="159">
        <f t="shared" si="61"/>
        <v>14.700000000000001</v>
      </c>
      <c r="I1278" s="155" t="s">
        <v>470</v>
      </c>
      <c r="K1278" t="s">
        <v>458</v>
      </c>
      <c r="L1278" t="s">
        <v>399</v>
      </c>
      <c r="M1278" t="s">
        <v>466</v>
      </c>
      <c r="N1278" t="s">
        <v>295</v>
      </c>
      <c r="O1278" t="s">
        <v>399</v>
      </c>
      <c r="P1278">
        <v>100</v>
      </c>
      <c r="Q1278">
        <v>500</v>
      </c>
      <c r="R1278">
        <v>1</v>
      </c>
      <c r="S1278">
        <v>0.59</v>
      </c>
      <c r="T1278">
        <v>14.700000000000001</v>
      </c>
      <c r="U1278" t="b" cm="1">
        <f t="array" ref="U1278">_xlfn.IFS(AND(R1278=1,S1278=G1278,T1278=H1278),TRUE,AND(R1278=1,S1278=G1278,H1278="Product NA"),TRUE)</f>
        <v>1</v>
      </c>
      <c r="W1278">
        <v>0.51</v>
      </c>
      <c r="X1278">
        <v>12.67</v>
      </c>
      <c r="Y1278" t="str">
        <f t="shared" si="62"/>
        <v>Change</v>
      </c>
    </row>
    <row r="1279" spans="1:25" x14ac:dyDescent="0.35">
      <c r="A1279" t="s">
        <v>58</v>
      </c>
      <c r="B1279" t="s">
        <v>511</v>
      </c>
      <c r="C1279" t="s">
        <v>295</v>
      </c>
      <c r="D1279" t="s">
        <v>316</v>
      </c>
      <c r="E1279" t="s">
        <v>287</v>
      </c>
      <c r="F1279" t="s">
        <v>286</v>
      </c>
      <c r="G1279" s="159">
        <f t="shared" si="60"/>
        <v>2.36</v>
      </c>
      <c r="H1279" s="159">
        <f t="shared" si="61"/>
        <v>13.63</v>
      </c>
      <c r="I1279" s="155" t="s">
        <v>472</v>
      </c>
      <c r="K1279" t="s">
        <v>458</v>
      </c>
      <c r="L1279" t="s">
        <v>399</v>
      </c>
      <c r="M1279" t="s">
        <v>466</v>
      </c>
      <c r="N1279" t="s">
        <v>295</v>
      </c>
      <c r="O1279" t="s">
        <v>399</v>
      </c>
      <c r="P1279">
        <v>100</v>
      </c>
      <c r="Q1279">
        <v>2000</v>
      </c>
      <c r="R1279">
        <v>1</v>
      </c>
      <c r="S1279">
        <v>2.36</v>
      </c>
      <c r="T1279">
        <v>13.63</v>
      </c>
      <c r="U1279" t="b" cm="1">
        <f t="array" ref="U1279">_xlfn.IFS(AND(R1279=1,S1279=G1279,T1279=H1279),TRUE,AND(R1279=1,S1279=G1279,H1279="Product NA"),TRUE)</f>
        <v>1</v>
      </c>
      <c r="W1279">
        <v>2.09</v>
      </c>
      <c r="X1279">
        <v>12.06</v>
      </c>
      <c r="Y1279" t="str">
        <f t="shared" si="62"/>
        <v>Change</v>
      </c>
    </row>
    <row r="1280" spans="1:25" x14ac:dyDescent="0.35">
      <c r="A1280" t="s">
        <v>58</v>
      </c>
      <c r="B1280" t="s">
        <v>511</v>
      </c>
      <c r="C1280" t="s">
        <v>295</v>
      </c>
      <c r="D1280" t="s">
        <v>646</v>
      </c>
      <c r="E1280" t="s">
        <v>715</v>
      </c>
      <c r="F1280" t="s">
        <v>286</v>
      </c>
      <c r="G1280" s="159">
        <f t="shared" si="60"/>
        <v>17.100000000000001</v>
      </c>
      <c r="H1280" s="159">
        <f t="shared" si="61"/>
        <v>0</v>
      </c>
      <c r="I1280" s="155" t="s">
        <v>471</v>
      </c>
      <c r="K1280" t="s">
        <v>458</v>
      </c>
      <c r="L1280" t="s">
        <v>399</v>
      </c>
      <c r="M1280" t="s">
        <v>466</v>
      </c>
      <c r="N1280" t="s">
        <v>295</v>
      </c>
      <c r="O1280" t="s">
        <v>399</v>
      </c>
      <c r="P1280">
        <v>30000</v>
      </c>
      <c r="Q1280">
        <v>1000</v>
      </c>
      <c r="R1280">
        <v>1</v>
      </c>
      <c r="S1280">
        <v>17.100000000000001</v>
      </c>
      <c r="T1280">
        <v>0</v>
      </c>
      <c r="U1280" t="b" cm="1">
        <f t="array" ref="U1280">_xlfn.IFS(AND(R1280=1,S1280=G1280,T1280=H1280),TRUE,AND(R1280=1,S1280=G1280,H1280="Product NA"),TRUE)</f>
        <v>1</v>
      </c>
      <c r="W1280">
        <v>20.75</v>
      </c>
      <c r="X1280">
        <v>0</v>
      </c>
      <c r="Y1280" t="str">
        <f t="shared" si="62"/>
        <v>Change</v>
      </c>
    </row>
    <row r="1281" spans="1:25" x14ac:dyDescent="0.35">
      <c r="A1281" t="s">
        <v>58</v>
      </c>
      <c r="B1281" t="s">
        <v>511</v>
      </c>
      <c r="C1281" t="s">
        <v>295</v>
      </c>
      <c r="D1281" t="s">
        <v>646</v>
      </c>
      <c r="E1281" t="s">
        <v>715</v>
      </c>
      <c r="F1281" t="s">
        <v>286</v>
      </c>
      <c r="G1281" s="159">
        <f t="shared" si="60"/>
        <v>76.3</v>
      </c>
      <c r="H1281" s="159">
        <f t="shared" si="61"/>
        <v>0</v>
      </c>
      <c r="I1281" s="155" t="s">
        <v>671</v>
      </c>
      <c r="K1281" t="s">
        <v>458</v>
      </c>
      <c r="L1281" t="s">
        <v>399</v>
      </c>
      <c r="M1281" t="s">
        <v>466</v>
      </c>
      <c r="N1281" t="s">
        <v>295</v>
      </c>
      <c r="O1281" t="s">
        <v>399</v>
      </c>
      <c r="P1281">
        <v>30000</v>
      </c>
      <c r="Q1281">
        <v>15000</v>
      </c>
      <c r="R1281">
        <v>1</v>
      </c>
      <c r="S1281">
        <v>76.3</v>
      </c>
      <c r="T1281">
        <v>0</v>
      </c>
      <c r="U1281" t="b" cm="1">
        <f t="array" ref="U1281">_xlfn.IFS(AND(R1281=1,S1281=G1281,T1281=H1281),TRUE,AND(R1281=1,S1281=G1281,H1281="Product NA"),TRUE)</f>
        <v>1</v>
      </c>
      <c r="W1281">
        <v>120.5</v>
      </c>
      <c r="X1281">
        <v>0</v>
      </c>
      <c r="Y1281" t="str">
        <f t="shared" si="62"/>
        <v>Change</v>
      </c>
    </row>
    <row r="1282" spans="1:25" x14ac:dyDescent="0.35">
      <c r="A1282" t="s">
        <v>58</v>
      </c>
      <c r="B1282" t="s">
        <v>511</v>
      </c>
      <c r="C1282" t="s">
        <v>295</v>
      </c>
      <c r="D1282" t="s">
        <v>646</v>
      </c>
      <c r="E1282" t="s">
        <v>715</v>
      </c>
      <c r="F1282" t="s">
        <v>286</v>
      </c>
      <c r="G1282" s="159">
        <f t="shared" si="60"/>
        <v>20.900000000000002</v>
      </c>
      <c r="H1282" s="159">
        <f t="shared" si="61"/>
        <v>0</v>
      </c>
      <c r="I1282" s="155" t="s">
        <v>662</v>
      </c>
      <c r="K1282" t="s">
        <v>458</v>
      </c>
      <c r="L1282" t="s">
        <v>399</v>
      </c>
      <c r="M1282" t="s">
        <v>466</v>
      </c>
      <c r="N1282" t="s">
        <v>295</v>
      </c>
      <c r="O1282" t="s">
        <v>399</v>
      </c>
      <c r="P1282">
        <v>30000</v>
      </c>
      <c r="Q1282">
        <v>2000</v>
      </c>
      <c r="R1282">
        <v>1</v>
      </c>
      <c r="S1282">
        <v>20.900000000000002</v>
      </c>
      <c r="T1282">
        <v>0</v>
      </c>
      <c r="U1282" t="b" cm="1">
        <f t="array" ref="U1282">_xlfn.IFS(AND(R1282=1,S1282=G1282,T1282=H1282),TRUE,AND(R1282=1,S1282=G1282,H1282="Product NA"),TRUE)</f>
        <v>1</v>
      </c>
      <c r="W1282">
        <v>27.5</v>
      </c>
      <c r="X1282">
        <v>0</v>
      </c>
      <c r="Y1282" t="str">
        <f t="shared" si="62"/>
        <v>Change</v>
      </c>
    </row>
    <row r="1283" spans="1:25" x14ac:dyDescent="0.35">
      <c r="A1283" t="s">
        <v>58</v>
      </c>
      <c r="B1283" t="s">
        <v>511</v>
      </c>
      <c r="C1283" t="s">
        <v>295</v>
      </c>
      <c r="D1283" t="s">
        <v>646</v>
      </c>
      <c r="E1283" t="s">
        <v>715</v>
      </c>
      <c r="F1283" t="s">
        <v>286</v>
      </c>
      <c r="G1283" s="159">
        <f t="shared" si="60"/>
        <v>96.800000000000011</v>
      </c>
      <c r="H1283" s="159">
        <f t="shared" si="61"/>
        <v>0</v>
      </c>
      <c r="I1283" s="155" t="s">
        <v>672</v>
      </c>
      <c r="K1283" t="s">
        <v>458</v>
      </c>
      <c r="L1283" t="s">
        <v>399</v>
      </c>
      <c r="M1283" t="s">
        <v>466</v>
      </c>
      <c r="N1283" t="s">
        <v>295</v>
      </c>
      <c r="O1283" t="s">
        <v>399</v>
      </c>
      <c r="P1283">
        <v>30000</v>
      </c>
      <c r="Q1283">
        <v>20000</v>
      </c>
      <c r="R1283">
        <v>1</v>
      </c>
      <c r="S1283">
        <v>96.800000000000011</v>
      </c>
      <c r="T1283">
        <v>0</v>
      </c>
      <c r="U1283" t="b" cm="1">
        <f t="array" ref="U1283">_xlfn.IFS(AND(R1283=1,S1283=G1283,T1283=H1283),TRUE,AND(R1283=1,S1283=G1283,H1283="Product NA"),TRUE)</f>
        <v>1</v>
      </c>
      <c r="W1283">
        <v>155.5</v>
      </c>
      <c r="X1283">
        <v>0</v>
      </c>
      <c r="Y1283" t="str">
        <f t="shared" si="62"/>
        <v>Change</v>
      </c>
    </row>
    <row r="1284" spans="1:25" x14ac:dyDescent="0.35">
      <c r="A1284" t="s">
        <v>58</v>
      </c>
      <c r="B1284" t="s">
        <v>511</v>
      </c>
      <c r="C1284" t="s">
        <v>295</v>
      </c>
      <c r="D1284" t="s">
        <v>646</v>
      </c>
      <c r="E1284" t="s">
        <v>715</v>
      </c>
      <c r="F1284" t="s">
        <v>286</v>
      </c>
      <c r="G1284" s="159">
        <f t="shared" ref="G1284:G1347" si="63">S1284</f>
        <v>126.4</v>
      </c>
      <c r="H1284" s="159">
        <f t="shared" ref="H1284:H1347" si="64">T1284</f>
        <v>0</v>
      </c>
      <c r="I1284" s="155" t="s">
        <v>673</v>
      </c>
      <c r="K1284" t="s">
        <v>458</v>
      </c>
      <c r="L1284" t="s">
        <v>399</v>
      </c>
      <c r="M1284" t="s">
        <v>466</v>
      </c>
      <c r="N1284" t="s">
        <v>295</v>
      </c>
      <c r="O1284" t="s">
        <v>399</v>
      </c>
      <c r="P1284">
        <v>30000</v>
      </c>
      <c r="Q1284">
        <v>25000</v>
      </c>
      <c r="R1284">
        <v>1</v>
      </c>
      <c r="S1284">
        <v>126.4</v>
      </c>
      <c r="T1284">
        <v>0</v>
      </c>
      <c r="U1284" t="b" cm="1">
        <f t="array" ref="U1284">_xlfn.IFS(AND(R1284=1,S1284=G1284,T1284=H1284),TRUE,AND(R1284=1,S1284=G1284,H1284="Product NA"),TRUE)</f>
        <v>1</v>
      </c>
      <c r="W1284">
        <v>200</v>
      </c>
      <c r="X1284">
        <v>0</v>
      </c>
      <c r="Y1284" t="str">
        <f t="shared" si="62"/>
        <v>Change</v>
      </c>
    </row>
    <row r="1285" spans="1:25" x14ac:dyDescent="0.35">
      <c r="A1285" t="s">
        <v>58</v>
      </c>
      <c r="B1285" t="s">
        <v>511</v>
      </c>
      <c r="C1285" t="s">
        <v>295</v>
      </c>
      <c r="D1285" t="s">
        <v>646</v>
      </c>
      <c r="E1285" t="s">
        <v>715</v>
      </c>
      <c r="F1285" t="s">
        <v>286</v>
      </c>
      <c r="G1285" s="159">
        <f t="shared" si="63"/>
        <v>27.650000000000002</v>
      </c>
      <c r="H1285" s="159">
        <f t="shared" si="64"/>
        <v>0</v>
      </c>
      <c r="I1285" s="155" t="s">
        <v>663</v>
      </c>
      <c r="K1285" t="s">
        <v>458</v>
      </c>
      <c r="L1285" t="s">
        <v>399</v>
      </c>
      <c r="M1285" t="s">
        <v>466</v>
      </c>
      <c r="N1285" t="s">
        <v>295</v>
      </c>
      <c r="O1285" t="s">
        <v>399</v>
      </c>
      <c r="P1285">
        <v>30000</v>
      </c>
      <c r="Q1285">
        <v>3000</v>
      </c>
      <c r="R1285">
        <v>1</v>
      </c>
      <c r="S1285">
        <v>27.650000000000002</v>
      </c>
      <c r="T1285">
        <v>0</v>
      </c>
      <c r="U1285" t="b" cm="1">
        <f t="array" ref="U1285">_xlfn.IFS(AND(R1285=1,S1285=G1285,T1285=H1285),TRUE,AND(R1285=1,S1285=G1285,H1285="Product NA"),TRUE)</f>
        <v>1</v>
      </c>
      <c r="W1285">
        <v>34.35</v>
      </c>
      <c r="X1285">
        <v>0</v>
      </c>
      <c r="Y1285" t="str">
        <f t="shared" ref="Y1285:Y1348" si="65">IF(AND(W1285=G1285,X1285=H1285),"No Change","Change")</f>
        <v>Change</v>
      </c>
    </row>
    <row r="1286" spans="1:25" x14ac:dyDescent="0.35">
      <c r="A1286" t="s">
        <v>58</v>
      </c>
      <c r="B1286" t="s">
        <v>511</v>
      </c>
      <c r="C1286" t="s">
        <v>295</v>
      </c>
      <c r="D1286" t="s">
        <v>646</v>
      </c>
      <c r="E1286" t="s">
        <v>715</v>
      </c>
      <c r="F1286" t="s">
        <v>286</v>
      </c>
      <c r="G1286" s="159">
        <f t="shared" si="63"/>
        <v>148.6</v>
      </c>
      <c r="H1286" s="159">
        <f t="shared" si="64"/>
        <v>0</v>
      </c>
      <c r="I1286" s="155" t="s">
        <v>674</v>
      </c>
      <c r="K1286" t="s">
        <v>458</v>
      </c>
      <c r="L1286" t="s">
        <v>399</v>
      </c>
      <c r="M1286" t="s">
        <v>466</v>
      </c>
      <c r="N1286" t="s">
        <v>295</v>
      </c>
      <c r="O1286" t="s">
        <v>399</v>
      </c>
      <c r="P1286">
        <v>30000</v>
      </c>
      <c r="Q1286">
        <v>30000</v>
      </c>
      <c r="R1286">
        <v>1</v>
      </c>
      <c r="S1286">
        <v>148.6</v>
      </c>
      <c r="T1286">
        <v>0</v>
      </c>
      <c r="U1286" t="b" cm="1">
        <f t="array" ref="U1286">_xlfn.IFS(AND(R1286=1,S1286=G1286,T1286=H1286),TRUE,AND(R1286=1,S1286=G1286,H1286="Product NA"),TRUE)</f>
        <v>1</v>
      </c>
      <c r="W1286">
        <v>236.70000000000002</v>
      </c>
      <c r="X1286">
        <v>0</v>
      </c>
      <c r="Y1286" t="str">
        <f t="shared" si="65"/>
        <v>Change</v>
      </c>
    </row>
    <row r="1287" spans="1:25" x14ac:dyDescent="0.35">
      <c r="A1287" t="s">
        <v>58</v>
      </c>
      <c r="B1287" t="s">
        <v>511</v>
      </c>
      <c r="C1287" t="s">
        <v>295</v>
      </c>
      <c r="D1287" t="s">
        <v>646</v>
      </c>
      <c r="E1287" t="s">
        <v>715</v>
      </c>
      <c r="F1287" t="s">
        <v>286</v>
      </c>
      <c r="G1287" s="159">
        <f t="shared" si="63"/>
        <v>31.950000000000003</v>
      </c>
      <c r="H1287" s="159">
        <f t="shared" si="64"/>
        <v>0</v>
      </c>
      <c r="I1287" s="155" t="s">
        <v>664</v>
      </c>
      <c r="K1287" t="s">
        <v>458</v>
      </c>
      <c r="L1287" t="s">
        <v>399</v>
      </c>
      <c r="M1287" t="s">
        <v>466</v>
      </c>
      <c r="N1287" t="s">
        <v>295</v>
      </c>
      <c r="O1287" t="s">
        <v>399</v>
      </c>
      <c r="P1287">
        <v>30000</v>
      </c>
      <c r="Q1287">
        <v>4000</v>
      </c>
      <c r="R1287">
        <v>1</v>
      </c>
      <c r="S1287">
        <v>31.950000000000003</v>
      </c>
      <c r="T1287">
        <v>0</v>
      </c>
      <c r="U1287" t="b" cm="1">
        <f t="array" ref="U1287">_xlfn.IFS(AND(R1287=1,S1287=G1287,T1287=H1287),TRUE,AND(R1287=1,S1287=G1287,H1287="Product NA"),TRUE)</f>
        <v>1</v>
      </c>
      <c r="W1287">
        <v>41.150000000000006</v>
      </c>
      <c r="X1287">
        <v>0</v>
      </c>
      <c r="Y1287" t="str">
        <f t="shared" si="65"/>
        <v>Change</v>
      </c>
    </row>
    <row r="1288" spans="1:25" x14ac:dyDescent="0.35">
      <c r="A1288" t="s">
        <v>58</v>
      </c>
      <c r="B1288" t="s">
        <v>511</v>
      </c>
      <c r="C1288" t="s">
        <v>295</v>
      </c>
      <c r="D1288" t="s">
        <v>646</v>
      </c>
      <c r="E1288" t="s">
        <v>715</v>
      </c>
      <c r="F1288" t="s">
        <v>286</v>
      </c>
      <c r="G1288" s="159">
        <f t="shared" si="63"/>
        <v>36.25</v>
      </c>
      <c r="H1288" s="159">
        <f t="shared" si="64"/>
        <v>0</v>
      </c>
      <c r="I1288" s="155" t="s">
        <v>665</v>
      </c>
      <c r="K1288" t="s">
        <v>458</v>
      </c>
      <c r="L1288" t="s">
        <v>399</v>
      </c>
      <c r="M1288" t="s">
        <v>466</v>
      </c>
      <c r="N1288" t="s">
        <v>295</v>
      </c>
      <c r="O1288" t="s">
        <v>399</v>
      </c>
      <c r="P1288">
        <v>30000</v>
      </c>
      <c r="Q1288">
        <v>5000</v>
      </c>
      <c r="R1288">
        <v>1</v>
      </c>
      <c r="S1288">
        <v>36.25</v>
      </c>
      <c r="T1288">
        <v>0</v>
      </c>
      <c r="U1288" t="b" cm="1">
        <f t="array" ref="U1288">_xlfn.IFS(AND(R1288=1,S1288=G1288,T1288=H1288),TRUE,AND(R1288=1,S1288=G1288,H1288="Product NA"),TRUE)</f>
        <v>1</v>
      </c>
      <c r="W1288">
        <v>47.900000000000006</v>
      </c>
      <c r="X1288">
        <v>0</v>
      </c>
      <c r="Y1288" t="str">
        <f t="shared" si="65"/>
        <v>Change</v>
      </c>
    </row>
    <row r="1289" spans="1:25" x14ac:dyDescent="0.35">
      <c r="A1289" t="s">
        <v>58</v>
      </c>
      <c r="B1289" t="s">
        <v>511</v>
      </c>
      <c r="C1289" t="s">
        <v>295</v>
      </c>
      <c r="D1289" t="s">
        <v>646</v>
      </c>
      <c r="E1289" t="s">
        <v>715</v>
      </c>
      <c r="F1289" t="s">
        <v>286</v>
      </c>
      <c r="G1289" s="159">
        <f t="shared" si="63"/>
        <v>36.65</v>
      </c>
      <c r="H1289" s="159">
        <f t="shared" si="64"/>
        <v>0</v>
      </c>
      <c r="I1289" s="155" t="s">
        <v>666</v>
      </c>
      <c r="K1289" t="s">
        <v>458</v>
      </c>
      <c r="L1289" t="s">
        <v>399</v>
      </c>
      <c r="M1289" t="s">
        <v>466</v>
      </c>
      <c r="N1289" t="s">
        <v>295</v>
      </c>
      <c r="O1289" t="s">
        <v>399</v>
      </c>
      <c r="P1289">
        <v>30000</v>
      </c>
      <c r="Q1289">
        <v>6000</v>
      </c>
      <c r="R1289">
        <v>1</v>
      </c>
      <c r="S1289">
        <v>36.65</v>
      </c>
      <c r="T1289">
        <v>0</v>
      </c>
      <c r="U1289" t="b" cm="1">
        <f t="array" ref="U1289">_xlfn.IFS(AND(R1289=1,S1289=G1289,T1289=H1289),TRUE,AND(R1289=1,S1289=G1289,H1289="Product NA"),TRUE)</f>
        <v>1</v>
      </c>
      <c r="W1289">
        <v>55.800000000000004</v>
      </c>
      <c r="X1289">
        <v>0</v>
      </c>
      <c r="Y1289" t="str">
        <f t="shared" si="65"/>
        <v>Change</v>
      </c>
    </row>
    <row r="1290" spans="1:25" x14ac:dyDescent="0.35">
      <c r="A1290" t="s">
        <v>58</v>
      </c>
      <c r="B1290" t="s">
        <v>511</v>
      </c>
      <c r="C1290" t="s">
        <v>295</v>
      </c>
      <c r="D1290" t="s">
        <v>646</v>
      </c>
      <c r="E1290" t="s">
        <v>715</v>
      </c>
      <c r="F1290" t="s">
        <v>286</v>
      </c>
      <c r="G1290" s="159">
        <f t="shared" si="63"/>
        <v>40.5</v>
      </c>
      <c r="H1290" s="159">
        <f t="shared" si="64"/>
        <v>0</v>
      </c>
      <c r="I1290" s="155" t="s">
        <v>667</v>
      </c>
      <c r="K1290" t="s">
        <v>458</v>
      </c>
      <c r="L1290" t="s">
        <v>399</v>
      </c>
      <c r="M1290" t="s">
        <v>466</v>
      </c>
      <c r="N1290" t="s">
        <v>295</v>
      </c>
      <c r="O1290" t="s">
        <v>399</v>
      </c>
      <c r="P1290">
        <v>30000</v>
      </c>
      <c r="Q1290">
        <v>7000</v>
      </c>
      <c r="R1290">
        <v>1</v>
      </c>
      <c r="S1290">
        <v>40.5</v>
      </c>
      <c r="T1290">
        <v>0</v>
      </c>
      <c r="U1290" t="b" cm="1">
        <f t="array" ref="U1290">_xlfn.IFS(AND(R1290=1,S1290=G1290,T1290=H1290),TRUE,AND(R1290=1,S1290=G1290,H1290="Product NA"),TRUE)</f>
        <v>1</v>
      </c>
      <c r="W1290">
        <v>62.6</v>
      </c>
      <c r="X1290">
        <v>0</v>
      </c>
      <c r="Y1290" t="str">
        <f t="shared" si="65"/>
        <v>Change</v>
      </c>
    </row>
    <row r="1291" spans="1:25" x14ac:dyDescent="0.35">
      <c r="A1291" t="s">
        <v>58</v>
      </c>
      <c r="B1291" t="s">
        <v>511</v>
      </c>
      <c r="C1291" t="s">
        <v>295</v>
      </c>
      <c r="D1291" t="s">
        <v>646</v>
      </c>
      <c r="E1291" t="s">
        <v>715</v>
      </c>
      <c r="F1291" t="s">
        <v>286</v>
      </c>
      <c r="G1291" s="159">
        <f t="shared" si="63"/>
        <v>44.35</v>
      </c>
      <c r="H1291" s="159">
        <f t="shared" si="64"/>
        <v>0</v>
      </c>
      <c r="I1291" s="155" t="s">
        <v>668</v>
      </c>
      <c r="K1291" t="s">
        <v>458</v>
      </c>
      <c r="L1291" t="s">
        <v>399</v>
      </c>
      <c r="M1291" t="s">
        <v>466</v>
      </c>
      <c r="N1291" t="s">
        <v>295</v>
      </c>
      <c r="O1291" t="s">
        <v>399</v>
      </c>
      <c r="P1291">
        <v>30000</v>
      </c>
      <c r="Q1291">
        <v>8000</v>
      </c>
      <c r="R1291">
        <v>1</v>
      </c>
      <c r="S1291">
        <v>44.35</v>
      </c>
      <c r="T1291">
        <v>0</v>
      </c>
      <c r="U1291" t="b" cm="1">
        <f t="array" ref="U1291">_xlfn.IFS(AND(R1291=1,S1291=G1291,T1291=H1291),TRUE,AND(R1291=1,S1291=G1291,H1291="Product NA"),TRUE)</f>
        <v>1</v>
      </c>
      <c r="W1291">
        <v>69.350000000000009</v>
      </c>
      <c r="X1291">
        <v>0</v>
      </c>
      <c r="Y1291" t="str">
        <f t="shared" si="65"/>
        <v>Change</v>
      </c>
    </row>
    <row r="1292" spans="1:25" x14ac:dyDescent="0.35">
      <c r="A1292" t="s">
        <v>58</v>
      </c>
      <c r="B1292" t="s">
        <v>511</v>
      </c>
      <c r="C1292" t="s">
        <v>295</v>
      </c>
      <c r="D1292" t="s">
        <v>646</v>
      </c>
      <c r="E1292" t="s">
        <v>715</v>
      </c>
      <c r="F1292" t="s">
        <v>286</v>
      </c>
      <c r="G1292" s="159">
        <f t="shared" si="63"/>
        <v>48.150000000000006</v>
      </c>
      <c r="H1292" s="159">
        <f t="shared" si="64"/>
        <v>0</v>
      </c>
      <c r="I1292" s="155" t="s">
        <v>669</v>
      </c>
      <c r="K1292" t="s">
        <v>458</v>
      </c>
      <c r="L1292" t="s">
        <v>399</v>
      </c>
      <c r="M1292" t="s">
        <v>466</v>
      </c>
      <c r="N1292" t="s">
        <v>295</v>
      </c>
      <c r="O1292" t="s">
        <v>399</v>
      </c>
      <c r="P1292">
        <v>30000</v>
      </c>
      <c r="Q1292">
        <v>9000</v>
      </c>
      <c r="R1292">
        <v>1</v>
      </c>
      <c r="S1292">
        <v>48.150000000000006</v>
      </c>
      <c r="T1292">
        <v>0</v>
      </c>
      <c r="U1292" t="b" cm="1">
        <f t="array" ref="U1292">_xlfn.IFS(AND(R1292=1,S1292=G1292,T1292=H1292),TRUE,AND(R1292=1,S1292=G1292,H1292="Product NA"),TRUE)</f>
        <v>1</v>
      </c>
      <c r="W1292">
        <v>76.150000000000006</v>
      </c>
      <c r="X1292">
        <v>0</v>
      </c>
      <c r="Y1292" t="str">
        <f t="shared" si="65"/>
        <v>Change</v>
      </c>
    </row>
    <row r="1293" spans="1:25" x14ac:dyDescent="0.35">
      <c r="A1293" t="s">
        <v>58</v>
      </c>
      <c r="B1293" t="s">
        <v>511</v>
      </c>
      <c r="C1293" t="s">
        <v>295</v>
      </c>
      <c r="D1293" t="s">
        <v>646</v>
      </c>
      <c r="E1293" t="s">
        <v>715</v>
      </c>
      <c r="F1293" t="s">
        <v>286</v>
      </c>
      <c r="G1293" s="159">
        <f t="shared" si="63"/>
        <v>52</v>
      </c>
      <c r="H1293" s="159">
        <f t="shared" si="64"/>
        <v>0</v>
      </c>
      <c r="I1293" s="155" t="s">
        <v>670</v>
      </c>
      <c r="K1293" t="s">
        <v>458</v>
      </c>
      <c r="L1293" t="s">
        <v>399</v>
      </c>
      <c r="M1293" t="s">
        <v>466</v>
      </c>
      <c r="N1293" t="s">
        <v>295</v>
      </c>
      <c r="O1293" t="s">
        <v>399</v>
      </c>
      <c r="P1293">
        <v>30000</v>
      </c>
      <c r="Q1293">
        <v>10000</v>
      </c>
      <c r="R1293">
        <v>1</v>
      </c>
      <c r="S1293">
        <v>52</v>
      </c>
      <c r="T1293">
        <v>0</v>
      </c>
      <c r="U1293" t="b" cm="1">
        <f t="array" ref="U1293">_xlfn.IFS(AND(R1293=1,S1293=G1293,T1293=H1293),TRUE,AND(R1293=1,S1293=G1293,H1293="Product NA"),TRUE)</f>
        <v>1</v>
      </c>
      <c r="W1293">
        <v>82.9</v>
      </c>
      <c r="X1293">
        <v>0</v>
      </c>
      <c r="Y1293" t="str">
        <f t="shared" si="65"/>
        <v>Change</v>
      </c>
    </row>
    <row r="1294" spans="1:25" x14ac:dyDescent="0.35">
      <c r="A1294" t="s">
        <v>58</v>
      </c>
      <c r="B1294" t="s">
        <v>511</v>
      </c>
      <c r="C1294" t="s">
        <v>295</v>
      </c>
      <c r="D1294" t="s">
        <v>317</v>
      </c>
      <c r="E1294" t="s">
        <v>716</v>
      </c>
      <c r="F1294" t="s">
        <v>0</v>
      </c>
      <c r="G1294" s="159">
        <f t="shared" si="63"/>
        <v>6.76</v>
      </c>
      <c r="H1294" s="159">
        <f t="shared" si="64"/>
        <v>11.11</v>
      </c>
      <c r="I1294" s="155" t="s">
        <v>469</v>
      </c>
      <c r="K1294" t="s">
        <v>458</v>
      </c>
      <c r="L1294" t="s">
        <v>399</v>
      </c>
      <c r="M1294" t="s">
        <v>466</v>
      </c>
      <c r="N1294" t="s">
        <v>295</v>
      </c>
      <c r="O1294" t="s">
        <v>399</v>
      </c>
      <c r="P1294">
        <v>100</v>
      </c>
      <c r="Q1294">
        <v>100</v>
      </c>
      <c r="R1294">
        <v>1</v>
      </c>
      <c r="S1294">
        <v>6.76</v>
      </c>
      <c r="T1294">
        <v>11.11</v>
      </c>
      <c r="U1294" t="b" cm="1">
        <f t="array" ref="U1294">_xlfn.IFS(AND(R1294=1,S1294=G1294,T1294=H1294),TRUE,AND(R1294=1,S1294=G1294,H1294="Product NA"),TRUE)</f>
        <v>1</v>
      </c>
      <c r="W1294">
        <v>5.88</v>
      </c>
      <c r="X1294">
        <v>9.66</v>
      </c>
      <c r="Y1294" t="str">
        <f t="shared" si="65"/>
        <v>Change</v>
      </c>
    </row>
    <row r="1295" spans="1:25" x14ac:dyDescent="0.35">
      <c r="A1295" t="s">
        <v>58</v>
      </c>
      <c r="B1295" t="s">
        <v>511</v>
      </c>
      <c r="C1295" t="s">
        <v>295</v>
      </c>
      <c r="D1295" t="s">
        <v>319</v>
      </c>
      <c r="E1295" t="s">
        <v>716</v>
      </c>
      <c r="F1295" t="s">
        <v>277</v>
      </c>
      <c r="G1295" s="159">
        <f t="shared" si="63"/>
        <v>7.7</v>
      </c>
      <c r="H1295" s="159">
        <f t="shared" si="64"/>
        <v>11.05</v>
      </c>
      <c r="I1295" s="155" t="s">
        <v>470</v>
      </c>
      <c r="K1295" t="s">
        <v>458</v>
      </c>
      <c r="L1295" t="s">
        <v>399</v>
      </c>
      <c r="M1295" t="s">
        <v>466</v>
      </c>
      <c r="N1295" t="s">
        <v>295</v>
      </c>
      <c r="O1295" t="s">
        <v>399</v>
      </c>
      <c r="P1295">
        <v>100</v>
      </c>
      <c r="Q1295">
        <v>500</v>
      </c>
      <c r="R1295">
        <v>1</v>
      </c>
      <c r="S1295">
        <v>7.7</v>
      </c>
      <c r="T1295">
        <v>11.05</v>
      </c>
      <c r="U1295" t="b" cm="1">
        <f t="array" ref="U1295">_xlfn.IFS(AND(R1295=1,S1295=G1295,T1295=H1295),TRUE,AND(R1295=1,S1295=G1295,H1295="Product NA"),TRUE)</f>
        <v>1</v>
      </c>
      <c r="W1295">
        <v>6.7</v>
      </c>
      <c r="X1295">
        <v>9.6000000000000014</v>
      </c>
      <c r="Y1295" t="str">
        <f t="shared" si="65"/>
        <v>Change</v>
      </c>
    </row>
    <row r="1296" spans="1:25" x14ac:dyDescent="0.35">
      <c r="A1296" t="s">
        <v>58</v>
      </c>
      <c r="B1296" t="s">
        <v>511</v>
      </c>
      <c r="C1296" t="s">
        <v>295</v>
      </c>
      <c r="D1296" t="s">
        <v>282</v>
      </c>
      <c r="E1296" t="s">
        <v>716</v>
      </c>
      <c r="F1296" t="s">
        <v>286</v>
      </c>
      <c r="G1296" s="159">
        <f t="shared" si="63"/>
        <v>0</v>
      </c>
      <c r="H1296" s="159">
        <f t="shared" si="64"/>
        <v>0</v>
      </c>
      <c r="I1296" s="155" t="s">
        <v>472</v>
      </c>
      <c r="K1296" t="s">
        <v>458</v>
      </c>
      <c r="L1296" t="s">
        <v>399</v>
      </c>
      <c r="M1296" t="s">
        <v>466</v>
      </c>
      <c r="N1296" t="s">
        <v>295</v>
      </c>
      <c r="O1296" t="s">
        <v>399</v>
      </c>
      <c r="P1296">
        <v>2000</v>
      </c>
      <c r="Q1296">
        <v>2000</v>
      </c>
      <c r="R1296">
        <v>1</v>
      </c>
      <c r="S1296">
        <v>0</v>
      </c>
      <c r="T1296">
        <v>0</v>
      </c>
      <c r="U1296" t="b" cm="1">
        <f t="array" ref="U1296">_xlfn.IFS(AND(R1296=1,S1296=G1296,T1296=H1296),TRUE,AND(R1296=1,S1296=G1296,H1296="Product NA"),TRUE)</f>
        <v>1</v>
      </c>
      <c r="W1296">
        <v>8.25</v>
      </c>
      <c r="X1296">
        <v>10.5</v>
      </c>
      <c r="Y1296" t="str">
        <f t="shared" si="65"/>
        <v>Change</v>
      </c>
    </row>
    <row r="1297" spans="1:25" x14ac:dyDescent="0.35">
      <c r="A1297" t="s">
        <v>58</v>
      </c>
      <c r="B1297" t="s">
        <v>511</v>
      </c>
      <c r="C1297" t="s">
        <v>295</v>
      </c>
      <c r="D1297" t="s">
        <v>318</v>
      </c>
      <c r="E1297" t="s">
        <v>716</v>
      </c>
      <c r="F1297" t="s">
        <v>277</v>
      </c>
      <c r="G1297" s="159">
        <f t="shared" si="63"/>
        <v>7.7</v>
      </c>
      <c r="H1297" s="159">
        <f t="shared" si="64"/>
        <v>11.05</v>
      </c>
      <c r="I1297" s="155" t="s">
        <v>470</v>
      </c>
      <c r="K1297" t="s">
        <v>458</v>
      </c>
      <c r="L1297" t="s">
        <v>399</v>
      </c>
      <c r="M1297" t="s">
        <v>466</v>
      </c>
      <c r="N1297" t="s">
        <v>295</v>
      </c>
      <c r="O1297" t="s">
        <v>399</v>
      </c>
      <c r="P1297">
        <v>100</v>
      </c>
      <c r="Q1297">
        <v>500</v>
      </c>
      <c r="R1297">
        <v>1</v>
      </c>
      <c r="S1297">
        <v>7.7</v>
      </c>
      <c r="T1297">
        <v>11.05</v>
      </c>
      <c r="U1297" t="b" cm="1">
        <f t="array" ref="U1297">_xlfn.IFS(AND(R1297=1,S1297=G1297,T1297=H1297),TRUE,AND(R1297=1,S1297=G1297,H1297="Product NA"),TRUE)</f>
        <v>1</v>
      </c>
      <c r="W1297">
        <v>6.7</v>
      </c>
      <c r="X1297">
        <v>9.6000000000000014</v>
      </c>
      <c r="Y1297" t="str">
        <f t="shared" si="65"/>
        <v>Change</v>
      </c>
    </row>
    <row r="1298" spans="1:25" x14ac:dyDescent="0.35">
      <c r="A1298" t="s">
        <v>58</v>
      </c>
      <c r="B1298" t="s">
        <v>511</v>
      </c>
      <c r="C1298" t="s">
        <v>295</v>
      </c>
      <c r="D1298" t="s">
        <v>240</v>
      </c>
      <c r="E1298" t="s">
        <v>287</v>
      </c>
      <c r="F1298" t="s">
        <v>0</v>
      </c>
      <c r="G1298" s="159">
        <f t="shared" si="63"/>
        <v>0.06</v>
      </c>
      <c r="H1298" s="159">
        <f t="shared" si="64"/>
        <v>15.25</v>
      </c>
      <c r="I1298" s="155" t="s">
        <v>469</v>
      </c>
      <c r="K1298" t="s">
        <v>458</v>
      </c>
      <c r="L1298" t="s">
        <v>399</v>
      </c>
      <c r="M1298" t="s">
        <v>466</v>
      </c>
      <c r="N1298" t="s">
        <v>295</v>
      </c>
      <c r="O1298" t="s">
        <v>399</v>
      </c>
      <c r="P1298">
        <v>100</v>
      </c>
      <c r="Q1298">
        <v>100</v>
      </c>
      <c r="R1298">
        <v>1</v>
      </c>
      <c r="S1298">
        <v>0.06</v>
      </c>
      <c r="T1298">
        <v>15.25</v>
      </c>
      <c r="U1298" t="b" cm="1">
        <f t="array" ref="U1298">_xlfn.IFS(AND(R1298=1,S1298=G1298,T1298=H1298),TRUE,AND(R1298=1,S1298=G1298,H1298="Product NA"),TRUE)</f>
        <v>1</v>
      </c>
      <c r="W1298">
        <v>0.21</v>
      </c>
      <c r="X1298">
        <v>15.32</v>
      </c>
      <c r="Y1298" t="str">
        <f t="shared" si="65"/>
        <v>Change</v>
      </c>
    </row>
    <row r="1299" spans="1:25" x14ac:dyDescent="0.35">
      <c r="A1299" t="s">
        <v>58</v>
      </c>
      <c r="B1299" t="s">
        <v>511</v>
      </c>
      <c r="C1299" t="s">
        <v>295</v>
      </c>
      <c r="D1299" t="s">
        <v>279</v>
      </c>
      <c r="E1299" t="s">
        <v>287</v>
      </c>
      <c r="F1299" t="s">
        <v>277</v>
      </c>
      <c r="G1299" s="159">
        <f t="shared" si="63"/>
        <v>0.06</v>
      </c>
      <c r="H1299" s="159">
        <f t="shared" si="64"/>
        <v>15.25</v>
      </c>
      <c r="I1299" s="155" t="s">
        <v>470</v>
      </c>
      <c r="K1299" t="s">
        <v>458</v>
      </c>
      <c r="L1299" t="s">
        <v>399</v>
      </c>
      <c r="M1299" t="s">
        <v>466</v>
      </c>
      <c r="N1299" t="s">
        <v>295</v>
      </c>
      <c r="O1299" t="s">
        <v>399</v>
      </c>
      <c r="P1299">
        <v>100</v>
      </c>
      <c r="Q1299">
        <v>500</v>
      </c>
      <c r="R1299">
        <v>1</v>
      </c>
      <c r="S1299">
        <v>0.06</v>
      </c>
      <c r="T1299">
        <v>15.25</v>
      </c>
      <c r="U1299" t="b" cm="1">
        <f t="array" ref="U1299">_xlfn.IFS(AND(R1299=1,S1299=G1299,T1299=H1299),TRUE,AND(R1299=1,S1299=G1299,H1299="Product NA"),TRUE)</f>
        <v>1</v>
      </c>
      <c r="W1299">
        <v>0.05</v>
      </c>
      <c r="X1299">
        <v>13.74</v>
      </c>
      <c r="Y1299" t="str">
        <f t="shared" si="65"/>
        <v>Change</v>
      </c>
    </row>
    <row r="1300" spans="1:25" x14ac:dyDescent="0.35">
      <c r="A1300" t="s">
        <v>56</v>
      </c>
      <c r="B1300" t="s">
        <v>510</v>
      </c>
      <c r="C1300" t="s">
        <v>293</v>
      </c>
      <c r="D1300" t="s">
        <v>326</v>
      </c>
      <c r="E1300" t="s">
        <v>643</v>
      </c>
      <c r="F1300" t="s">
        <v>643</v>
      </c>
      <c r="G1300" s="159">
        <f t="shared" si="63"/>
        <v>7.0000000000000007E-2</v>
      </c>
      <c r="H1300" s="159">
        <f t="shared" si="64"/>
        <v>17.670000000000002</v>
      </c>
      <c r="I1300" s="155" t="s">
        <v>470</v>
      </c>
      <c r="K1300" t="s">
        <v>457</v>
      </c>
      <c r="L1300" t="s">
        <v>392</v>
      </c>
      <c r="M1300" t="s">
        <v>466</v>
      </c>
      <c r="N1300" t="s">
        <v>293</v>
      </c>
      <c r="O1300" t="s">
        <v>392</v>
      </c>
      <c r="P1300">
        <v>100</v>
      </c>
      <c r="Q1300">
        <v>500</v>
      </c>
      <c r="R1300">
        <v>1</v>
      </c>
      <c r="S1300">
        <v>7.0000000000000007E-2</v>
      </c>
      <c r="T1300">
        <v>17.670000000000002</v>
      </c>
      <c r="U1300" t="b" cm="1">
        <f t="array" ref="U1300">_xlfn.IFS(AND(R1300=1,S1300=G1300,T1300=H1300),TRUE,AND(R1300=1,S1300=G1300,H1300="Product NA"),TRUE)</f>
        <v>1</v>
      </c>
      <c r="W1300">
        <v>0.06</v>
      </c>
      <c r="X1300">
        <v>15.92</v>
      </c>
      <c r="Y1300" t="str">
        <f t="shared" si="65"/>
        <v>Change</v>
      </c>
    </row>
    <row r="1301" spans="1:25" x14ac:dyDescent="0.35">
      <c r="A1301" t="s">
        <v>56</v>
      </c>
      <c r="B1301" t="s">
        <v>510</v>
      </c>
      <c r="C1301" t="s">
        <v>293</v>
      </c>
      <c r="D1301" t="s">
        <v>326</v>
      </c>
      <c r="E1301" t="s">
        <v>643</v>
      </c>
      <c r="F1301" t="s">
        <v>643</v>
      </c>
      <c r="G1301" s="159">
        <f t="shared" si="63"/>
        <v>1.58</v>
      </c>
      <c r="H1301" s="159">
        <f t="shared" si="64"/>
        <v>17.28</v>
      </c>
      <c r="I1301" s="155" t="s">
        <v>707</v>
      </c>
      <c r="K1301" t="s">
        <v>457</v>
      </c>
      <c r="L1301" t="s">
        <v>392</v>
      </c>
      <c r="M1301" t="s">
        <v>466</v>
      </c>
      <c r="N1301" t="s">
        <v>293</v>
      </c>
      <c r="O1301" t="s">
        <v>392</v>
      </c>
      <c r="P1301">
        <v>100</v>
      </c>
      <c r="Q1301">
        <v>5000</v>
      </c>
      <c r="R1301">
        <v>1</v>
      </c>
      <c r="S1301">
        <v>1.58</v>
      </c>
      <c r="T1301">
        <v>17.28</v>
      </c>
      <c r="U1301" t="b" cm="1">
        <f t="array" ref="U1301">_xlfn.IFS(AND(R1301=1,S1301=G1301,T1301=H1301),TRUE,AND(R1301=1,S1301=G1301,H1301="Product NA"),TRUE)</f>
        <v>1</v>
      </c>
      <c r="W1301">
        <v>1.3800000000000001</v>
      </c>
      <c r="X1301">
        <v>15.290000000000001</v>
      </c>
      <c r="Y1301" t="str">
        <f t="shared" si="65"/>
        <v>Change</v>
      </c>
    </row>
    <row r="1302" spans="1:25" x14ac:dyDescent="0.35">
      <c r="A1302" t="s">
        <v>56</v>
      </c>
      <c r="B1302" t="s">
        <v>510</v>
      </c>
      <c r="C1302" t="s">
        <v>293</v>
      </c>
      <c r="D1302" t="s">
        <v>382</v>
      </c>
      <c r="E1302" t="s">
        <v>287</v>
      </c>
      <c r="F1302" t="s">
        <v>386</v>
      </c>
      <c r="G1302" s="159">
        <f t="shared" si="63"/>
        <v>1.81</v>
      </c>
      <c r="H1302" s="159">
        <f t="shared" si="64"/>
        <v>18.39</v>
      </c>
      <c r="I1302" s="155" t="s">
        <v>472</v>
      </c>
      <c r="K1302" t="s">
        <v>457</v>
      </c>
      <c r="L1302" t="s">
        <v>392</v>
      </c>
      <c r="M1302" t="s">
        <v>466</v>
      </c>
      <c r="N1302" t="s">
        <v>293</v>
      </c>
      <c r="O1302" t="s">
        <v>392</v>
      </c>
      <c r="P1302">
        <v>100</v>
      </c>
      <c r="Q1302">
        <v>2000</v>
      </c>
      <c r="R1302">
        <v>1</v>
      </c>
      <c r="S1302">
        <v>1.81</v>
      </c>
      <c r="T1302">
        <v>18.39</v>
      </c>
      <c r="U1302" t="b" cm="1">
        <f t="array" ref="U1302">_xlfn.IFS(AND(R1302=1,S1302=G1302,T1302=H1302),TRUE,AND(R1302=1,S1302=G1302,H1302="Product NA"),TRUE)</f>
        <v>1</v>
      </c>
      <c r="W1302">
        <v>1.56</v>
      </c>
      <c r="X1302">
        <v>15.85</v>
      </c>
      <c r="Y1302" t="str">
        <f t="shared" si="65"/>
        <v>Change</v>
      </c>
    </row>
    <row r="1303" spans="1:25" x14ac:dyDescent="0.35">
      <c r="A1303" t="s">
        <v>56</v>
      </c>
      <c r="B1303" t="s">
        <v>510</v>
      </c>
      <c r="C1303" t="s">
        <v>293</v>
      </c>
      <c r="D1303" t="s">
        <v>281</v>
      </c>
      <c r="E1303" t="s">
        <v>287</v>
      </c>
      <c r="F1303" t="s">
        <v>286</v>
      </c>
      <c r="G1303" s="159">
        <f t="shared" si="63"/>
        <v>1.81</v>
      </c>
      <c r="H1303" s="159">
        <f t="shared" si="64"/>
        <v>18.39</v>
      </c>
      <c r="I1303" s="155" t="s">
        <v>472</v>
      </c>
      <c r="K1303" t="s">
        <v>457</v>
      </c>
      <c r="L1303" t="s">
        <v>392</v>
      </c>
      <c r="M1303" t="s">
        <v>466</v>
      </c>
      <c r="N1303" t="s">
        <v>293</v>
      </c>
      <c r="O1303" t="s">
        <v>392</v>
      </c>
      <c r="P1303">
        <v>100</v>
      </c>
      <c r="Q1303">
        <v>2000</v>
      </c>
      <c r="R1303">
        <v>1</v>
      </c>
      <c r="S1303">
        <v>1.81</v>
      </c>
      <c r="T1303">
        <v>18.39</v>
      </c>
      <c r="U1303" t="b" cm="1">
        <f t="array" ref="U1303">_xlfn.IFS(AND(R1303=1,S1303=G1303,T1303=H1303),TRUE,AND(R1303=1,S1303=G1303,H1303="Product NA"),TRUE)</f>
        <v>1</v>
      </c>
      <c r="W1303">
        <v>1.56</v>
      </c>
      <c r="X1303">
        <v>15.85</v>
      </c>
      <c r="Y1303" t="str">
        <f t="shared" si="65"/>
        <v>Change</v>
      </c>
    </row>
    <row r="1304" spans="1:25" x14ac:dyDescent="0.35">
      <c r="A1304" t="s">
        <v>56</v>
      </c>
      <c r="B1304" t="s">
        <v>510</v>
      </c>
      <c r="C1304" t="s">
        <v>293</v>
      </c>
      <c r="D1304" t="s">
        <v>278</v>
      </c>
      <c r="E1304" t="s">
        <v>287</v>
      </c>
      <c r="F1304" t="s">
        <v>277</v>
      </c>
      <c r="G1304" s="159">
        <f t="shared" si="63"/>
        <v>0.49</v>
      </c>
      <c r="H1304" s="159">
        <f t="shared" si="64"/>
        <v>16.760000000000002</v>
      </c>
      <c r="I1304" s="155" t="s">
        <v>470</v>
      </c>
      <c r="K1304" t="s">
        <v>457</v>
      </c>
      <c r="L1304" t="s">
        <v>392</v>
      </c>
      <c r="M1304" t="s">
        <v>466</v>
      </c>
      <c r="N1304" t="s">
        <v>293</v>
      </c>
      <c r="O1304" t="s">
        <v>392</v>
      </c>
      <c r="P1304">
        <v>100</v>
      </c>
      <c r="Q1304">
        <v>500</v>
      </c>
      <c r="R1304">
        <v>1</v>
      </c>
      <c r="S1304">
        <v>0.49</v>
      </c>
      <c r="T1304">
        <v>16.760000000000002</v>
      </c>
      <c r="U1304" t="b" cm="1">
        <f t="array" ref="U1304">_xlfn.IFS(AND(R1304=1,S1304=G1304,T1304=H1304),TRUE,AND(R1304=1,S1304=G1304,H1304="Product NA"),TRUE)</f>
        <v>1</v>
      </c>
      <c r="W1304">
        <v>0.43</v>
      </c>
      <c r="X1304">
        <v>14.57</v>
      </c>
      <c r="Y1304" t="str">
        <f t="shared" si="65"/>
        <v>Change</v>
      </c>
    </row>
    <row r="1305" spans="1:25" x14ac:dyDescent="0.35">
      <c r="A1305" t="s">
        <v>56</v>
      </c>
      <c r="B1305" t="s">
        <v>510</v>
      </c>
      <c r="C1305" t="s">
        <v>293</v>
      </c>
      <c r="D1305" t="s">
        <v>238</v>
      </c>
      <c r="E1305" t="s">
        <v>287</v>
      </c>
      <c r="F1305" t="s">
        <v>0</v>
      </c>
      <c r="G1305" s="159">
        <f t="shared" si="63"/>
        <v>0.41000000000000003</v>
      </c>
      <c r="H1305" s="159">
        <f t="shared" si="64"/>
        <v>19.16</v>
      </c>
      <c r="I1305" s="155" t="s">
        <v>469</v>
      </c>
      <c r="K1305" t="s">
        <v>457</v>
      </c>
      <c r="L1305" t="s">
        <v>392</v>
      </c>
      <c r="M1305" t="s">
        <v>466</v>
      </c>
      <c r="N1305" t="s">
        <v>293</v>
      </c>
      <c r="O1305" t="s">
        <v>392</v>
      </c>
      <c r="P1305">
        <v>100</v>
      </c>
      <c r="Q1305">
        <v>100</v>
      </c>
      <c r="R1305">
        <v>1</v>
      </c>
      <c r="S1305">
        <v>0.41000000000000003</v>
      </c>
      <c r="T1305">
        <v>19.16</v>
      </c>
      <c r="U1305" t="b" cm="1">
        <f t="array" ref="U1305">_xlfn.IFS(AND(R1305=1,S1305=G1305,T1305=H1305),TRUE,AND(R1305=1,S1305=G1305,H1305="Product NA"),TRUE)</f>
        <v>1</v>
      </c>
      <c r="W1305">
        <v>0.35000000000000003</v>
      </c>
      <c r="X1305">
        <v>16.52</v>
      </c>
      <c r="Y1305" t="str">
        <f t="shared" si="65"/>
        <v>Change</v>
      </c>
    </row>
    <row r="1306" spans="1:25" x14ac:dyDescent="0.35">
      <c r="A1306" t="s">
        <v>56</v>
      </c>
      <c r="B1306" t="s">
        <v>510</v>
      </c>
      <c r="C1306" t="s">
        <v>293</v>
      </c>
      <c r="D1306" t="s">
        <v>239</v>
      </c>
      <c r="E1306" t="s">
        <v>287</v>
      </c>
      <c r="F1306" t="s">
        <v>277</v>
      </c>
      <c r="G1306" s="159">
        <f t="shared" si="63"/>
        <v>0.5</v>
      </c>
      <c r="H1306" s="159">
        <f t="shared" si="64"/>
        <v>18.420000000000002</v>
      </c>
      <c r="I1306" s="155" t="s">
        <v>470</v>
      </c>
      <c r="K1306" t="s">
        <v>457</v>
      </c>
      <c r="L1306" t="s">
        <v>392</v>
      </c>
      <c r="M1306" t="s">
        <v>466</v>
      </c>
      <c r="N1306" t="s">
        <v>293</v>
      </c>
      <c r="O1306" t="s">
        <v>392</v>
      </c>
      <c r="P1306">
        <v>100</v>
      </c>
      <c r="Q1306">
        <v>500</v>
      </c>
      <c r="R1306">
        <v>1</v>
      </c>
      <c r="S1306">
        <v>0.5</v>
      </c>
      <c r="T1306">
        <v>18.420000000000002</v>
      </c>
      <c r="U1306" t="b" cm="1">
        <f t="array" ref="U1306">_xlfn.IFS(AND(R1306=1,S1306=G1306,T1306=H1306),TRUE,AND(R1306=1,S1306=G1306,H1306="Product NA"),TRUE)</f>
        <v>1</v>
      </c>
      <c r="W1306">
        <v>0.43</v>
      </c>
      <c r="X1306">
        <v>15.88</v>
      </c>
      <c r="Y1306" t="str">
        <f t="shared" si="65"/>
        <v>Change</v>
      </c>
    </row>
    <row r="1307" spans="1:25" x14ac:dyDescent="0.35">
      <c r="A1307" t="s">
        <v>56</v>
      </c>
      <c r="B1307" t="s">
        <v>510</v>
      </c>
      <c r="C1307" t="s">
        <v>293</v>
      </c>
      <c r="D1307" t="s">
        <v>316</v>
      </c>
      <c r="E1307" t="s">
        <v>287</v>
      </c>
      <c r="F1307" t="s">
        <v>286</v>
      </c>
      <c r="G1307" s="159">
        <f t="shared" si="63"/>
        <v>1.73</v>
      </c>
      <c r="H1307" s="159">
        <f t="shared" si="64"/>
        <v>17.28</v>
      </c>
      <c r="I1307" s="155" t="s">
        <v>472</v>
      </c>
      <c r="K1307" t="s">
        <v>457</v>
      </c>
      <c r="L1307" t="s">
        <v>392</v>
      </c>
      <c r="M1307" t="s">
        <v>466</v>
      </c>
      <c r="N1307" t="s">
        <v>293</v>
      </c>
      <c r="O1307" t="s">
        <v>392</v>
      </c>
      <c r="P1307">
        <v>100</v>
      </c>
      <c r="Q1307">
        <v>2000</v>
      </c>
      <c r="R1307">
        <v>1</v>
      </c>
      <c r="S1307">
        <v>1.73</v>
      </c>
      <c r="T1307">
        <v>17.28</v>
      </c>
      <c r="U1307" t="b" cm="1">
        <f t="array" ref="U1307">_xlfn.IFS(AND(R1307=1,S1307=G1307,T1307=H1307),TRUE,AND(R1307=1,S1307=G1307,H1307="Product NA"),TRUE)</f>
        <v>1</v>
      </c>
      <c r="W1307">
        <v>1.53</v>
      </c>
      <c r="X1307">
        <v>15.290000000000001</v>
      </c>
      <c r="Y1307" t="str">
        <f t="shared" si="65"/>
        <v>Change</v>
      </c>
    </row>
    <row r="1308" spans="1:25" x14ac:dyDescent="0.35">
      <c r="A1308" t="s">
        <v>56</v>
      </c>
      <c r="B1308" t="s">
        <v>510</v>
      </c>
      <c r="C1308" t="s">
        <v>293</v>
      </c>
      <c r="D1308" t="s">
        <v>646</v>
      </c>
      <c r="E1308" t="s">
        <v>715</v>
      </c>
      <c r="F1308" t="s">
        <v>286</v>
      </c>
      <c r="G1308" s="159">
        <f t="shared" si="63"/>
        <v>18.100000000000001</v>
      </c>
      <c r="H1308" s="159">
        <f t="shared" si="64"/>
        <v>0</v>
      </c>
      <c r="I1308" s="155" t="s">
        <v>471</v>
      </c>
      <c r="K1308" t="s">
        <v>457</v>
      </c>
      <c r="L1308" t="s">
        <v>392</v>
      </c>
      <c r="M1308" t="s">
        <v>466</v>
      </c>
      <c r="N1308" t="s">
        <v>293</v>
      </c>
      <c r="O1308" t="s">
        <v>392</v>
      </c>
      <c r="P1308">
        <v>30000</v>
      </c>
      <c r="Q1308">
        <v>1000</v>
      </c>
      <c r="R1308">
        <v>1</v>
      </c>
      <c r="S1308">
        <v>18.100000000000001</v>
      </c>
      <c r="T1308">
        <v>0</v>
      </c>
      <c r="U1308" t="b" cm="1">
        <f t="array" ref="U1308">_xlfn.IFS(AND(R1308=1,S1308=G1308,T1308=H1308),TRUE,AND(R1308=1,S1308=G1308,H1308="Product NA"),TRUE)</f>
        <v>1</v>
      </c>
      <c r="W1308">
        <v>21.25</v>
      </c>
      <c r="X1308">
        <v>0</v>
      </c>
      <c r="Y1308" t="str">
        <f t="shared" si="65"/>
        <v>Change</v>
      </c>
    </row>
    <row r="1309" spans="1:25" x14ac:dyDescent="0.35">
      <c r="A1309" t="s">
        <v>56</v>
      </c>
      <c r="B1309" t="s">
        <v>510</v>
      </c>
      <c r="C1309" t="s">
        <v>293</v>
      </c>
      <c r="D1309" t="s">
        <v>646</v>
      </c>
      <c r="E1309" t="s">
        <v>715</v>
      </c>
      <c r="F1309" t="s">
        <v>286</v>
      </c>
      <c r="G1309" s="159">
        <f t="shared" si="63"/>
        <v>87.600000000000009</v>
      </c>
      <c r="H1309" s="159">
        <f t="shared" si="64"/>
        <v>0</v>
      </c>
      <c r="I1309" s="155" t="s">
        <v>671</v>
      </c>
      <c r="K1309" t="s">
        <v>457</v>
      </c>
      <c r="L1309" t="s">
        <v>392</v>
      </c>
      <c r="M1309" t="s">
        <v>466</v>
      </c>
      <c r="N1309" t="s">
        <v>293</v>
      </c>
      <c r="O1309" t="s">
        <v>392</v>
      </c>
      <c r="P1309">
        <v>30000</v>
      </c>
      <c r="Q1309">
        <v>15000</v>
      </c>
      <c r="R1309">
        <v>1</v>
      </c>
      <c r="S1309">
        <v>87.600000000000009</v>
      </c>
      <c r="T1309">
        <v>0</v>
      </c>
      <c r="U1309" t="b" cm="1">
        <f t="array" ref="U1309">_xlfn.IFS(AND(R1309=1,S1309=G1309,T1309=H1309),TRUE,AND(R1309=1,S1309=G1309,H1309="Product NA"),TRUE)</f>
        <v>1</v>
      </c>
      <c r="W1309">
        <v>112.80000000000001</v>
      </c>
      <c r="X1309">
        <v>0</v>
      </c>
      <c r="Y1309" t="str">
        <f t="shared" si="65"/>
        <v>Change</v>
      </c>
    </row>
    <row r="1310" spans="1:25" x14ac:dyDescent="0.35">
      <c r="A1310" t="s">
        <v>56</v>
      </c>
      <c r="B1310" t="s">
        <v>510</v>
      </c>
      <c r="C1310" t="s">
        <v>293</v>
      </c>
      <c r="D1310" t="s">
        <v>646</v>
      </c>
      <c r="E1310" t="s">
        <v>715</v>
      </c>
      <c r="F1310" t="s">
        <v>286</v>
      </c>
      <c r="G1310" s="159">
        <f t="shared" si="63"/>
        <v>22.6</v>
      </c>
      <c r="H1310" s="159">
        <f t="shared" si="64"/>
        <v>0</v>
      </c>
      <c r="I1310" s="155" t="s">
        <v>662</v>
      </c>
      <c r="K1310" t="s">
        <v>457</v>
      </c>
      <c r="L1310" t="s">
        <v>392</v>
      </c>
      <c r="M1310" t="s">
        <v>466</v>
      </c>
      <c r="N1310" t="s">
        <v>293</v>
      </c>
      <c r="O1310" t="s">
        <v>392</v>
      </c>
      <c r="P1310">
        <v>30000</v>
      </c>
      <c r="Q1310">
        <v>2000</v>
      </c>
      <c r="R1310">
        <v>1</v>
      </c>
      <c r="S1310">
        <v>22.6</v>
      </c>
      <c r="T1310">
        <v>0</v>
      </c>
      <c r="U1310" t="b" cm="1">
        <f t="array" ref="U1310">_xlfn.IFS(AND(R1310=1,S1310=G1310,T1310=H1310),TRUE,AND(R1310=1,S1310=G1310,H1310="Product NA"),TRUE)</f>
        <v>1</v>
      </c>
      <c r="W1310">
        <v>27.450000000000003</v>
      </c>
      <c r="X1310">
        <v>0</v>
      </c>
      <c r="Y1310" t="str">
        <f t="shared" si="65"/>
        <v>Change</v>
      </c>
    </row>
    <row r="1311" spans="1:25" x14ac:dyDescent="0.35">
      <c r="A1311" t="s">
        <v>56</v>
      </c>
      <c r="B1311" t="s">
        <v>510</v>
      </c>
      <c r="C1311" t="s">
        <v>293</v>
      </c>
      <c r="D1311" t="s">
        <v>646</v>
      </c>
      <c r="E1311" t="s">
        <v>715</v>
      </c>
      <c r="F1311" t="s">
        <v>286</v>
      </c>
      <c r="G1311" s="159">
        <f t="shared" si="63"/>
        <v>111.80000000000001</v>
      </c>
      <c r="H1311" s="159">
        <f t="shared" si="64"/>
        <v>0</v>
      </c>
      <c r="I1311" s="155" t="s">
        <v>672</v>
      </c>
      <c r="K1311" t="s">
        <v>457</v>
      </c>
      <c r="L1311" t="s">
        <v>392</v>
      </c>
      <c r="M1311" t="s">
        <v>466</v>
      </c>
      <c r="N1311" t="s">
        <v>293</v>
      </c>
      <c r="O1311" t="s">
        <v>392</v>
      </c>
      <c r="P1311">
        <v>30000</v>
      </c>
      <c r="Q1311">
        <v>20000</v>
      </c>
      <c r="R1311">
        <v>1</v>
      </c>
      <c r="S1311">
        <v>111.80000000000001</v>
      </c>
      <c r="T1311">
        <v>0</v>
      </c>
      <c r="U1311" t="b" cm="1">
        <f t="array" ref="U1311">_xlfn.IFS(AND(R1311=1,S1311=G1311,T1311=H1311),TRUE,AND(R1311=1,S1311=G1311,H1311="Product NA"),TRUE)</f>
        <v>1</v>
      </c>
      <c r="W1311">
        <v>144.9</v>
      </c>
      <c r="X1311">
        <v>0</v>
      </c>
      <c r="Y1311" t="str">
        <f t="shared" si="65"/>
        <v>Change</v>
      </c>
    </row>
    <row r="1312" spans="1:25" x14ac:dyDescent="0.35">
      <c r="A1312" t="s">
        <v>56</v>
      </c>
      <c r="B1312" t="s">
        <v>510</v>
      </c>
      <c r="C1312" t="s">
        <v>293</v>
      </c>
      <c r="D1312" t="s">
        <v>646</v>
      </c>
      <c r="E1312" t="s">
        <v>715</v>
      </c>
      <c r="F1312" t="s">
        <v>286</v>
      </c>
      <c r="G1312" s="159">
        <f t="shared" si="63"/>
        <v>146.4</v>
      </c>
      <c r="H1312" s="159">
        <f t="shared" si="64"/>
        <v>0</v>
      </c>
      <c r="I1312" s="155" t="s">
        <v>673</v>
      </c>
      <c r="K1312" t="s">
        <v>457</v>
      </c>
      <c r="L1312" t="s">
        <v>392</v>
      </c>
      <c r="M1312" t="s">
        <v>466</v>
      </c>
      <c r="N1312" t="s">
        <v>293</v>
      </c>
      <c r="O1312" t="s">
        <v>392</v>
      </c>
      <c r="P1312">
        <v>30000</v>
      </c>
      <c r="Q1312">
        <v>25000</v>
      </c>
      <c r="R1312">
        <v>1</v>
      </c>
      <c r="S1312">
        <v>146.4</v>
      </c>
      <c r="T1312">
        <v>0</v>
      </c>
      <c r="U1312" t="b" cm="1">
        <f t="array" ref="U1312">_xlfn.IFS(AND(R1312=1,S1312=G1312,T1312=H1312),TRUE,AND(R1312=1,S1312=G1312,H1312="Product NA"),TRUE)</f>
        <v>1</v>
      </c>
      <c r="W1312">
        <v>185.70000000000002</v>
      </c>
      <c r="X1312">
        <v>0</v>
      </c>
      <c r="Y1312" t="str">
        <f t="shared" si="65"/>
        <v>Change</v>
      </c>
    </row>
    <row r="1313" spans="1:25" x14ac:dyDescent="0.35">
      <c r="A1313" t="s">
        <v>56</v>
      </c>
      <c r="B1313" t="s">
        <v>510</v>
      </c>
      <c r="C1313" t="s">
        <v>293</v>
      </c>
      <c r="D1313" t="s">
        <v>646</v>
      </c>
      <c r="E1313" t="s">
        <v>715</v>
      </c>
      <c r="F1313" t="s">
        <v>286</v>
      </c>
      <c r="G1313" s="159">
        <f t="shared" si="63"/>
        <v>30.650000000000002</v>
      </c>
      <c r="H1313" s="159">
        <f t="shared" si="64"/>
        <v>0</v>
      </c>
      <c r="I1313" s="155" t="s">
        <v>663</v>
      </c>
      <c r="K1313" t="s">
        <v>457</v>
      </c>
      <c r="L1313" t="s">
        <v>392</v>
      </c>
      <c r="M1313" t="s">
        <v>466</v>
      </c>
      <c r="N1313" t="s">
        <v>293</v>
      </c>
      <c r="O1313" t="s">
        <v>392</v>
      </c>
      <c r="P1313">
        <v>30000</v>
      </c>
      <c r="Q1313">
        <v>3000</v>
      </c>
      <c r="R1313">
        <v>1</v>
      </c>
      <c r="S1313">
        <v>30.650000000000002</v>
      </c>
      <c r="T1313">
        <v>0</v>
      </c>
      <c r="U1313" t="b" cm="1">
        <f t="array" ref="U1313">_xlfn.IFS(AND(R1313=1,S1313=G1313,T1313=H1313),TRUE,AND(R1313=1,S1313=G1313,H1313="Product NA"),TRUE)</f>
        <v>1</v>
      </c>
      <c r="W1313">
        <v>33.700000000000003</v>
      </c>
      <c r="X1313">
        <v>0</v>
      </c>
      <c r="Y1313" t="str">
        <f t="shared" si="65"/>
        <v>Change</v>
      </c>
    </row>
    <row r="1314" spans="1:25" x14ac:dyDescent="0.35">
      <c r="A1314" t="s">
        <v>56</v>
      </c>
      <c r="B1314" t="s">
        <v>510</v>
      </c>
      <c r="C1314" t="s">
        <v>293</v>
      </c>
      <c r="D1314" t="s">
        <v>646</v>
      </c>
      <c r="E1314" t="s">
        <v>715</v>
      </c>
      <c r="F1314" t="s">
        <v>286</v>
      </c>
      <c r="G1314" s="159">
        <f t="shared" si="63"/>
        <v>172.5</v>
      </c>
      <c r="H1314" s="159">
        <f t="shared" si="64"/>
        <v>0</v>
      </c>
      <c r="I1314" s="155" t="s">
        <v>674</v>
      </c>
      <c r="K1314" t="s">
        <v>457</v>
      </c>
      <c r="L1314" t="s">
        <v>392</v>
      </c>
      <c r="M1314" t="s">
        <v>466</v>
      </c>
      <c r="N1314" t="s">
        <v>293</v>
      </c>
      <c r="O1314" t="s">
        <v>392</v>
      </c>
      <c r="P1314">
        <v>30000</v>
      </c>
      <c r="Q1314">
        <v>30000</v>
      </c>
      <c r="R1314">
        <v>1</v>
      </c>
      <c r="S1314">
        <v>172.5</v>
      </c>
      <c r="T1314">
        <v>0</v>
      </c>
      <c r="U1314" t="b" cm="1">
        <f t="array" ref="U1314">_xlfn.IFS(AND(R1314=1,S1314=G1314,T1314=H1314),TRUE,AND(R1314=1,S1314=G1314,H1314="Product NA"),TRUE)</f>
        <v>1</v>
      </c>
      <c r="W1314">
        <v>219.4</v>
      </c>
      <c r="X1314">
        <v>0</v>
      </c>
      <c r="Y1314" t="str">
        <f t="shared" si="65"/>
        <v>Change</v>
      </c>
    </row>
    <row r="1315" spans="1:25" x14ac:dyDescent="0.35">
      <c r="A1315" t="s">
        <v>56</v>
      </c>
      <c r="B1315" t="s">
        <v>510</v>
      </c>
      <c r="C1315" t="s">
        <v>293</v>
      </c>
      <c r="D1315" t="s">
        <v>646</v>
      </c>
      <c r="E1315" t="s">
        <v>715</v>
      </c>
      <c r="F1315" t="s">
        <v>286</v>
      </c>
      <c r="G1315" s="159">
        <f t="shared" si="63"/>
        <v>35.85</v>
      </c>
      <c r="H1315" s="159">
        <f t="shared" si="64"/>
        <v>0</v>
      </c>
      <c r="I1315" s="155" t="s">
        <v>664</v>
      </c>
      <c r="K1315" t="s">
        <v>457</v>
      </c>
      <c r="L1315" t="s">
        <v>392</v>
      </c>
      <c r="M1315" t="s">
        <v>466</v>
      </c>
      <c r="N1315" t="s">
        <v>293</v>
      </c>
      <c r="O1315" t="s">
        <v>392</v>
      </c>
      <c r="P1315">
        <v>30000</v>
      </c>
      <c r="Q1315">
        <v>4000</v>
      </c>
      <c r="R1315">
        <v>1</v>
      </c>
      <c r="S1315">
        <v>35.85</v>
      </c>
      <c r="T1315">
        <v>0</v>
      </c>
      <c r="U1315" t="b" cm="1">
        <f t="array" ref="U1315">_xlfn.IFS(AND(R1315=1,S1315=G1315,T1315=H1315),TRUE,AND(R1315=1,S1315=G1315,H1315="Product NA"),TRUE)</f>
        <v>1</v>
      </c>
      <c r="W1315">
        <v>39.950000000000003</v>
      </c>
      <c r="X1315">
        <v>0</v>
      </c>
      <c r="Y1315" t="str">
        <f t="shared" si="65"/>
        <v>Change</v>
      </c>
    </row>
    <row r="1316" spans="1:25" x14ac:dyDescent="0.35">
      <c r="A1316" t="s">
        <v>56</v>
      </c>
      <c r="B1316" t="s">
        <v>510</v>
      </c>
      <c r="C1316" t="s">
        <v>293</v>
      </c>
      <c r="D1316" t="s">
        <v>646</v>
      </c>
      <c r="E1316" t="s">
        <v>715</v>
      </c>
      <c r="F1316" t="s">
        <v>286</v>
      </c>
      <c r="G1316" s="159">
        <f t="shared" si="63"/>
        <v>41.050000000000004</v>
      </c>
      <c r="H1316" s="159">
        <f t="shared" si="64"/>
        <v>0</v>
      </c>
      <c r="I1316" s="155" t="s">
        <v>665</v>
      </c>
      <c r="K1316" t="s">
        <v>457</v>
      </c>
      <c r="L1316" t="s">
        <v>392</v>
      </c>
      <c r="M1316" t="s">
        <v>466</v>
      </c>
      <c r="N1316" t="s">
        <v>293</v>
      </c>
      <c r="O1316" t="s">
        <v>392</v>
      </c>
      <c r="P1316">
        <v>30000</v>
      </c>
      <c r="Q1316">
        <v>5000</v>
      </c>
      <c r="R1316">
        <v>1</v>
      </c>
      <c r="S1316">
        <v>41.050000000000004</v>
      </c>
      <c r="T1316">
        <v>0</v>
      </c>
      <c r="U1316" t="b" cm="1">
        <f t="array" ref="U1316">_xlfn.IFS(AND(R1316=1,S1316=G1316,T1316=H1316),TRUE,AND(R1316=1,S1316=G1316,H1316="Product NA"),TRUE)</f>
        <v>1</v>
      </c>
      <c r="W1316">
        <v>46.150000000000006</v>
      </c>
      <c r="X1316">
        <v>0</v>
      </c>
      <c r="Y1316" t="str">
        <f t="shared" si="65"/>
        <v>Change</v>
      </c>
    </row>
    <row r="1317" spans="1:25" x14ac:dyDescent="0.35">
      <c r="A1317" t="s">
        <v>56</v>
      </c>
      <c r="B1317" t="s">
        <v>510</v>
      </c>
      <c r="C1317" t="s">
        <v>293</v>
      </c>
      <c r="D1317" t="s">
        <v>646</v>
      </c>
      <c r="E1317" t="s">
        <v>715</v>
      </c>
      <c r="F1317" t="s">
        <v>286</v>
      </c>
      <c r="G1317" s="159">
        <f t="shared" si="63"/>
        <v>41.050000000000004</v>
      </c>
      <c r="H1317" s="159">
        <f t="shared" si="64"/>
        <v>0</v>
      </c>
      <c r="I1317" s="155" t="s">
        <v>666</v>
      </c>
      <c r="K1317" t="s">
        <v>457</v>
      </c>
      <c r="L1317" t="s">
        <v>392</v>
      </c>
      <c r="M1317" t="s">
        <v>466</v>
      </c>
      <c r="N1317" t="s">
        <v>293</v>
      </c>
      <c r="O1317" t="s">
        <v>392</v>
      </c>
      <c r="P1317">
        <v>30000</v>
      </c>
      <c r="Q1317">
        <v>6000</v>
      </c>
      <c r="R1317">
        <v>1</v>
      </c>
      <c r="S1317">
        <v>41.050000000000004</v>
      </c>
      <c r="T1317">
        <v>0</v>
      </c>
      <c r="U1317" t="b" cm="1">
        <f t="array" ref="U1317">_xlfn.IFS(AND(R1317=1,S1317=G1317,T1317=H1317),TRUE,AND(R1317=1,S1317=G1317,H1317="Product NA"),TRUE)</f>
        <v>1</v>
      </c>
      <c r="W1317">
        <v>53.45</v>
      </c>
      <c r="X1317">
        <v>0</v>
      </c>
      <c r="Y1317" t="str">
        <f t="shared" si="65"/>
        <v>Change</v>
      </c>
    </row>
    <row r="1318" spans="1:25" x14ac:dyDescent="0.35">
      <c r="A1318" t="s">
        <v>56</v>
      </c>
      <c r="B1318" t="s">
        <v>510</v>
      </c>
      <c r="C1318" t="s">
        <v>293</v>
      </c>
      <c r="D1318" t="s">
        <v>646</v>
      </c>
      <c r="E1318" t="s">
        <v>715</v>
      </c>
      <c r="F1318" t="s">
        <v>286</v>
      </c>
      <c r="G1318" s="159">
        <f t="shared" si="63"/>
        <v>45.6</v>
      </c>
      <c r="H1318" s="159">
        <f t="shared" si="64"/>
        <v>0</v>
      </c>
      <c r="I1318" s="155" t="s">
        <v>667</v>
      </c>
      <c r="K1318" t="s">
        <v>457</v>
      </c>
      <c r="L1318" t="s">
        <v>392</v>
      </c>
      <c r="M1318" t="s">
        <v>466</v>
      </c>
      <c r="N1318" t="s">
        <v>293</v>
      </c>
      <c r="O1318" t="s">
        <v>392</v>
      </c>
      <c r="P1318">
        <v>30000</v>
      </c>
      <c r="Q1318">
        <v>7000</v>
      </c>
      <c r="R1318">
        <v>1</v>
      </c>
      <c r="S1318">
        <v>45.6</v>
      </c>
      <c r="T1318">
        <v>0</v>
      </c>
      <c r="U1318" t="b" cm="1">
        <f t="array" ref="U1318">_xlfn.IFS(AND(R1318=1,S1318=G1318,T1318=H1318),TRUE,AND(R1318=1,S1318=G1318,H1318="Product NA"),TRUE)</f>
        <v>1</v>
      </c>
      <c r="W1318">
        <v>59.650000000000006</v>
      </c>
      <c r="X1318">
        <v>0</v>
      </c>
      <c r="Y1318" t="str">
        <f t="shared" si="65"/>
        <v>Change</v>
      </c>
    </row>
    <row r="1319" spans="1:25" x14ac:dyDescent="0.35">
      <c r="A1319" t="s">
        <v>56</v>
      </c>
      <c r="B1319" t="s">
        <v>510</v>
      </c>
      <c r="C1319" t="s">
        <v>293</v>
      </c>
      <c r="D1319" t="s">
        <v>646</v>
      </c>
      <c r="E1319" t="s">
        <v>715</v>
      </c>
      <c r="F1319" t="s">
        <v>286</v>
      </c>
      <c r="G1319" s="159">
        <f t="shared" si="63"/>
        <v>50.1</v>
      </c>
      <c r="H1319" s="159">
        <f t="shared" si="64"/>
        <v>0</v>
      </c>
      <c r="I1319" s="155" t="s">
        <v>668</v>
      </c>
      <c r="K1319" t="s">
        <v>457</v>
      </c>
      <c r="L1319" t="s">
        <v>392</v>
      </c>
      <c r="M1319" t="s">
        <v>466</v>
      </c>
      <c r="N1319" t="s">
        <v>293</v>
      </c>
      <c r="O1319" t="s">
        <v>392</v>
      </c>
      <c r="P1319">
        <v>30000</v>
      </c>
      <c r="Q1319">
        <v>8000</v>
      </c>
      <c r="R1319">
        <v>1</v>
      </c>
      <c r="S1319">
        <v>50.1</v>
      </c>
      <c r="T1319">
        <v>0</v>
      </c>
      <c r="U1319" t="b" cm="1">
        <f t="array" ref="U1319">_xlfn.IFS(AND(R1319=1,S1319=G1319,T1319=H1319),TRUE,AND(R1319=1,S1319=G1319,H1319="Product NA"),TRUE)</f>
        <v>1</v>
      </c>
      <c r="W1319">
        <v>65.900000000000006</v>
      </c>
      <c r="X1319">
        <v>0</v>
      </c>
      <c r="Y1319" t="str">
        <f t="shared" si="65"/>
        <v>Change</v>
      </c>
    </row>
    <row r="1320" spans="1:25" x14ac:dyDescent="0.35">
      <c r="A1320" t="s">
        <v>56</v>
      </c>
      <c r="B1320" t="s">
        <v>510</v>
      </c>
      <c r="C1320" t="s">
        <v>293</v>
      </c>
      <c r="D1320" t="s">
        <v>646</v>
      </c>
      <c r="E1320" t="s">
        <v>715</v>
      </c>
      <c r="F1320" t="s">
        <v>286</v>
      </c>
      <c r="G1320" s="159">
        <f t="shared" si="63"/>
        <v>54.6</v>
      </c>
      <c r="H1320" s="159">
        <f t="shared" si="64"/>
        <v>0</v>
      </c>
      <c r="I1320" s="155" t="s">
        <v>669</v>
      </c>
      <c r="K1320" t="s">
        <v>457</v>
      </c>
      <c r="L1320" t="s">
        <v>392</v>
      </c>
      <c r="M1320" t="s">
        <v>466</v>
      </c>
      <c r="N1320" t="s">
        <v>293</v>
      </c>
      <c r="O1320" t="s">
        <v>392</v>
      </c>
      <c r="P1320">
        <v>30000</v>
      </c>
      <c r="Q1320">
        <v>9000</v>
      </c>
      <c r="R1320">
        <v>1</v>
      </c>
      <c r="S1320">
        <v>54.6</v>
      </c>
      <c r="T1320">
        <v>0</v>
      </c>
      <c r="U1320" t="b" cm="1">
        <f t="array" ref="U1320">_xlfn.IFS(AND(R1320=1,S1320=G1320,T1320=H1320),TRUE,AND(R1320=1,S1320=G1320,H1320="Product NA"),TRUE)</f>
        <v>1</v>
      </c>
      <c r="W1320">
        <v>72.100000000000009</v>
      </c>
      <c r="X1320">
        <v>0</v>
      </c>
      <c r="Y1320" t="str">
        <f t="shared" si="65"/>
        <v>Change</v>
      </c>
    </row>
    <row r="1321" spans="1:25" x14ac:dyDescent="0.35">
      <c r="A1321" t="s">
        <v>56</v>
      </c>
      <c r="B1321" t="s">
        <v>510</v>
      </c>
      <c r="C1321" t="s">
        <v>293</v>
      </c>
      <c r="D1321" t="s">
        <v>646</v>
      </c>
      <c r="E1321" t="s">
        <v>715</v>
      </c>
      <c r="F1321" t="s">
        <v>286</v>
      </c>
      <c r="G1321" s="159">
        <f t="shared" si="63"/>
        <v>59.150000000000006</v>
      </c>
      <c r="H1321" s="159">
        <f t="shared" si="64"/>
        <v>0</v>
      </c>
      <c r="I1321" s="155" t="s">
        <v>670</v>
      </c>
      <c r="K1321" t="s">
        <v>457</v>
      </c>
      <c r="L1321" t="s">
        <v>392</v>
      </c>
      <c r="M1321" t="s">
        <v>466</v>
      </c>
      <c r="N1321" t="s">
        <v>293</v>
      </c>
      <c r="O1321" t="s">
        <v>392</v>
      </c>
      <c r="P1321">
        <v>30000</v>
      </c>
      <c r="Q1321">
        <v>10000</v>
      </c>
      <c r="R1321">
        <v>1</v>
      </c>
      <c r="S1321">
        <v>59.150000000000006</v>
      </c>
      <c r="T1321">
        <v>0</v>
      </c>
      <c r="U1321" t="b" cm="1">
        <f t="array" ref="U1321">_xlfn.IFS(AND(R1321=1,S1321=G1321,T1321=H1321),TRUE,AND(R1321=1,S1321=G1321,H1321="Product NA"),TRUE)</f>
        <v>1</v>
      </c>
      <c r="W1321">
        <v>78.300000000000011</v>
      </c>
      <c r="X1321">
        <v>0</v>
      </c>
      <c r="Y1321" t="str">
        <f t="shared" si="65"/>
        <v>Change</v>
      </c>
    </row>
    <row r="1322" spans="1:25" x14ac:dyDescent="0.35">
      <c r="A1322" t="s">
        <v>56</v>
      </c>
      <c r="B1322" t="s">
        <v>510</v>
      </c>
      <c r="C1322" t="s">
        <v>293</v>
      </c>
      <c r="D1322" t="s">
        <v>284</v>
      </c>
      <c r="E1322" t="s">
        <v>716</v>
      </c>
      <c r="F1322" t="s">
        <v>286</v>
      </c>
      <c r="G1322" s="159">
        <f t="shared" si="63"/>
        <v>0</v>
      </c>
      <c r="H1322" s="159">
        <f t="shared" si="64"/>
        <v>0</v>
      </c>
      <c r="I1322" s="155" t="s">
        <v>472</v>
      </c>
      <c r="K1322" t="s">
        <v>457</v>
      </c>
      <c r="L1322" t="s">
        <v>392</v>
      </c>
      <c r="M1322" t="s">
        <v>466</v>
      </c>
      <c r="N1322" t="s">
        <v>293</v>
      </c>
      <c r="O1322" t="s">
        <v>392</v>
      </c>
      <c r="P1322">
        <v>100</v>
      </c>
      <c r="Q1322">
        <v>2000</v>
      </c>
      <c r="R1322">
        <v>1</v>
      </c>
      <c r="S1322">
        <v>0</v>
      </c>
      <c r="T1322">
        <v>0</v>
      </c>
      <c r="U1322" t="b" cm="1">
        <f t="array" ref="U1322">_xlfn.IFS(AND(R1322=1,S1322=G1322,T1322=H1322),TRUE,AND(R1322=1,S1322=G1322,H1322="Product NA"),TRUE)</f>
        <v>1</v>
      </c>
      <c r="W1322">
        <v>7.2</v>
      </c>
      <c r="X1322">
        <v>13.4</v>
      </c>
      <c r="Y1322" t="str">
        <f t="shared" si="65"/>
        <v>Change</v>
      </c>
    </row>
    <row r="1323" spans="1:25" x14ac:dyDescent="0.35">
      <c r="A1323" t="s">
        <v>56</v>
      </c>
      <c r="B1323" t="s">
        <v>510</v>
      </c>
      <c r="C1323" t="s">
        <v>293</v>
      </c>
      <c r="D1323" s="180" t="s">
        <v>317</v>
      </c>
      <c r="E1323" t="s">
        <v>716</v>
      </c>
      <c r="F1323" t="s">
        <v>0</v>
      </c>
      <c r="G1323" s="159">
        <f t="shared" si="63"/>
        <v>6.53</v>
      </c>
      <c r="H1323" s="159">
        <f t="shared" si="64"/>
        <v>11.11</v>
      </c>
      <c r="I1323" s="155" t="s">
        <v>469</v>
      </c>
      <c r="K1323" t="s">
        <v>457</v>
      </c>
      <c r="L1323" t="s">
        <v>392</v>
      </c>
      <c r="M1323" t="s">
        <v>466</v>
      </c>
      <c r="N1323" t="s">
        <v>293</v>
      </c>
      <c r="O1323" t="s">
        <v>392</v>
      </c>
      <c r="P1323">
        <v>100</v>
      </c>
      <c r="Q1323">
        <v>100</v>
      </c>
      <c r="R1323">
        <v>1</v>
      </c>
      <c r="S1323">
        <v>6.53</v>
      </c>
      <c r="T1323">
        <v>11.11</v>
      </c>
      <c r="U1323" t="b" cm="1">
        <f t="array" ref="U1323">_xlfn.IFS(AND(R1323=1,S1323=G1323,T1323=H1323),TRUE,AND(R1323=1,S1323=G1323,H1323="Product NA"),TRUE)</f>
        <v>1</v>
      </c>
      <c r="W1323">
        <v>5.68</v>
      </c>
      <c r="X1323">
        <v>9.66</v>
      </c>
      <c r="Y1323" t="str">
        <f t="shared" si="65"/>
        <v>Change</v>
      </c>
    </row>
    <row r="1324" spans="1:25" x14ac:dyDescent="0.35">
      <c r="A1324" t="s">
        <v>56</v>
      </c>
      <c r="B1324" t="s">
        <v>510</v>
      </c>
      <c r="C1324" t="s">
        <v>293</v>
      </c>
      <c r="D1324" t="s">
        <v>324</v>
      </c>
      <c r="E1324" t="s">
        <v>716</v>
      </c>
      <c r="F1324" t="s">
        <v>277</v>
      </c>
      <c r="G1324" s="159">
        <f t="shared" si="63"/>
        <v>0</v>
      </c>
      <c r="H1324" s="159">
        <f t="shared" si="64"/>
        <v>0</v>
      </c>
      <c r="I1324" s="155" t="s">
        <v>470</v>
      </c>
      <c r="K1324" t="s">
        <v>457</v>
      </c>
      <c r="L1324" t="s">
        <v>392</v>
      </c>
      <c r="M1324" t="s">
        <v>466</v>
      </c>
      <c r="N1324" t="s">
        <v>293</v>
      </c>
      <c r="O1324" t="s">
        <v>392</v>
      </c>
      <c r="P1324">
        <v>100</v>
      </c>
      <c r="Q1324">
        <v>500</v>
      </c>
      <c r="R1324">
        <v>1</v>
      </c>
      <c r="S1324">
        <v>0</v>
      </c>
      <c r="T1324">
        <v>0</v>
      </c>
      <c r="U1324" t="b" cm="1">
        <f t="array" ref="U1324">_xlfn.IFS(AND(R1324=1,S1324=G1324,T1324=H1324),TRUE,AND(R1324=1,S1324=G1324,H1324="Product NA"),TRUE)</f>
        <v>1</v>
      </c>
      <c r="W1324">
        <v>6.3000000000000007</v>
      </c>
      <c r="X1324">
        <v>9.6000000000000014</v>
      </c>
      <c r="Y1324" t="str">
        <f t="shared" si="65"/>
        <v>Change</v>
      </c>
    </row>
    <row r="1325" spans="1:25" x14ac:dyDescent="0.35">
      <c r="A1325" t="s">
        <v>56</v>
      </c>
      <c r="B1325" t="s">
        <v>510</v>
      </c>
      <c r="C1325" t="s">
        <v>293</v>
      </c>
      <c r="D1325" s="180" t="s">
        <v>319</v>
      </c>
      <c r="E1325" t="s">
        <v>716</v>
      </c>
      <c r="F1325" t="s">
        <v>277</v>
      </c>
      <c r="G1325" s="159">
        <f t="shared" si="63"/>
        <v>7.25</v>
      </c>
      <c r="H1325" s="159">
        <f t="shared" si="64"/>
        <v>11.05</v>
      </c>
      <c r="I1325" s="155" t="s">
        <v>470</v>
      </c>
      <c r="K1325" t="s">
        <v>457</v>
      </c>
      <c r="L1325" t="s">
        <v>392</v>
      </c>
      <c r="M1325" t="s">
        <v>466</v>
      </c>
      <c r="N1325" t="s">
        <v>293</v>
      </c>
      <c r="O1325" t="s">
        <v>392</v>
      </c>
      <c r="P1325">
        <v>100</v>
      </c>
      <c r="Q1325">
        <v>500</v>
      </c>
      <c r="R1325">
        <v>1</v>
      </c>
      <c r="S1325">
        <v>7.25</v>
      </c>
      <c r="T1325">
        <v>11.05</v>
      </c>
      <c r="U1325" t="b" cm="1">
        <f t="array" ref="U1325">_xlfn.IFS(AND(R1325=1,S1325=G1325,T1325=H1325),TRUE,AND(R1325=1,S1325=G1325,H1325="Product NA"),TRUE)</f>
        <v>1</v>
      </c>
      <c r="W1325">
        <v>6.3000000000000007</v>
      </c>
      <c r="X1325">
        <v>9.6000000000000014</v>
      </c>
      <c r="Y1325" t="str">
        <f t="shared" si="65"/>
        <v>Change</v>
      </c>
    </row>
    <row r="1326" spans="1:25" x14ac:dyDescent="0.35">
      <c r="A1326" t="s">
        <v>56</v>
      </c>
      <c r="B1326" t="s">
        <v>510</v>
      </c>
      <c r="C1326" t="s">
        <v>293</v>
      </c>
      <c r="D1326" t="s">
        <v>240</v>
      </c>
      <c r="E1326" t="s">
        <v>287</v>
      </c>
      <c r="F1326" t="s">
        <v>0</v>
      </c>
      <c r="G1326" s="159">
        <f t="shared" si="63"/>
        <v>7.0000000000000007E-2</v>
      </c>
      <c r="H1326" s="159">
        <f t="shared" si="64"/>
        <v>17.670000000000002</v>
      </c>
      <c r="I1326" s="155" t="s">
        <v>469</v>
      </c>
      <c r="K1326" t="s">
        <v>457</v>
      </c>
      <c r="L1326" t="s">
        <v>392</v>
      </c>
      <c r="M1326" t="s">
        <v>466</v>
      </c>
      <c r="N1326" t="s">
        <v>293</v>
      </c>
      <c r="O1326" t="s">
        <v>392</v>
      </c>
      <c r="P1326">
        <v>100</v>
      </c>
      <c r="Q1326">
        <v>100</v>
      </c>
      <c r="R1326">
        <v>1</v>
      </c>
      <c r="S1326">
        <v>7.0000000000000007E-2</v>
      </c>
      <c r="T1326">
        <v>17.670000000000002</v>
      </c>
      <c r="U1326" t="b" cm="1">
        <f t="array" ref="U1326">_xlfn.IFS(AND(R1326=1,S1326=G1326,T1326=H1326),TRUE,AND(R1326=1,S1326=G1326,H1326="Product NA"),TRUE)</f>
        <v>1</v>
      </c>
      <c r="W1326">
        <v>0.16</v>
      </c>
      <c r="X1326">
        <v>16.46</v>
      </c>
      <c r="Y1326" t="str">
        <f t="shared" si="65"/>
        <v>Change</v>
      </c>
    </row>
    <row r="1327" spans="1:25" x14ac:dyDescent="0.35">
      <c r="A1327" t="s">
        <v>56</v>
      </c>
      <c r="B1327" t="s">
        <v>510</v>
      </c>
      <c r="C1327" t="s">
        <v>293</v>
      </c>
      <c r="D1327" t="s">
        <v>279</v>
      </c>
      <c r="E1327" t="s">
        <v>287</v>
      </c>
      <c r="F1327" t="s">
        <v>277</v>
      </c>
      <c r="G1327" s="159">
        <f t="shared" si="63"/>
        <v>7.0000000000000007E-2</v>
      </c>
      <c r="H1327" s="159">
        <f t="shared" si="64"/>
        <v>17.670000000000002</v>
      </c>
      <c r="I1327" s="155" t="s">
        <v>470</v>
      </c>
      <c r="K1327" t="s">
        <v>457</v>
      </c>
      <c r="L1327" t="s">
        <v>392</v>
      </c>
      <c r="M1327" t="s">
        <v>466</v>
      </c>
      <c r="N1327" t="s">
        <v>293</v>
      </c>
      <c r="O1327" t="s">
        <v>392</v>
      </c>
      <c r="P1327">
        <v>100</v>
      </c>
      <c r="Q1327">
        <v>500</v>
      </c>
      <c r="R1327">
        <v>1</v>
      </c>
      <c r="S1327">
        <v>7.0000000000000007E-2</v>
      </c>
      <c r="T1327">
        <v>17.670000000000002</v>
      </c>
      <c r="U1327" t="b" cm="1">
        <f t="array" ref="U1327">_xlfn.IFS(AND(R1327=1,S1327=G1327,T1327=H1327),TRUE,AND(R1327=1,S1327=G1327,H1327="Product NA"),TRUE)</f>
        <v>1</v>
      </c>
      <c r="W1327">
        <v>0.06</v>
      </c>
      <c r="X1327">
        <v>15.92</v>
      </c>
      <c r="Y1327" t="str">
        <f t="shared" si="65"/>
        <v>Change</v>
      </c>
    </row>
    <row r="1328" spans="1:25" x14ac:dyDescent="0.35">
      <c r="A1328" t="s">
        <v>57</v>
      </c>
      <c r="B1328" t="s">
        <v>622</v>
      </c>
      <c r="C1328" t="s">
        <v>291</v>
      </c>
      <c r="D1328" t="s">
        <v>326</v>
      </c>
      <c r="E1328" t="s">
        <v>643</v>
      </c>
      <c r="F1328" t="s">
        <v>643</v>
      </c>
      <c r="G1328" s="159">
        <f t="shared" si="63"/>
        <v>0.06</v>
      </c>
      <c r="H1328" s="159">
        <f t="shared" si="64"/>
        <v>17.740000000000002</v>
      </c>
      <c r="I1328" s="155" t="s">
        <v>470</v>
      </c>
      <c r="K1328" t="s">
        <v>456</v>
      </c>
      <c r="L1328" t="s">
        <v>390</v>
      </c>
      <c r="M1328" t="s">
        <v>466</v>
      </c>
      <c r="N1328" t="s">
        <v>291</v>
      </c>
      <c r="O1328" t="s">
        <v>390</v>
      </c>
      <c r="P1328">
        <v>100</v>
      </c>
      <c r="Q1328">
        <v>500</v>
      </c>
      <c r="R1328">
        <v>1</v>
      </c>
      <c r="S1328">
        <v>0.06</v>
      </c>
      <c r="T1328">
        <v>17.740000000000002</v>
      </c>
      <c r="U1328" t="b" cm="1">
        <f t="array" ref="U1328">_xlfn.IFS(AND(R1328=1,S1328=G1328,T1328=H1328),TRUE,AND(R1328=1,S1328=G1328,H1328="Product NA"),TRUE)</f>
        <v>1</v>
      </c>
      <c r="W1328">
        <v>0.05</v>
      </c>
      <c r="X1328">
        <v>15.98</v>
      </c>
      <c r="Y1328" t="str">
        <f t="shared" si="65"/>
        <v>Change</v>
      </c>
    </row>
    <row r="1329" spans="1:25" x14ac:dyDescent="0.35">
      <c r="A1329" t="s">
        <v>57</v>
      </c>
      <c r="B1329" t="s">
        <v>622</v>
      </c>
      <c r="C1329" t="s">
        <v>291</v>
      </c>
      <c r="D1329" t="s">
        <v>326</v>
      </c>
      <c r="E1329" t="s">
        <v>643</v>
      </c>
      <c r="F1329" t="s">
        <v>643</v>
      </c>
      <c r="G1329" s="159">
        <f t="shared" si="63"/>
        <v>1.1800000000000002</v>
      </c>
      <c r="H1329" s="159">
        <f t="shared" si="64"/>
        <v>15.63</v>
      </c>
      <c r="I1329" s="155" t="s">
        <v>707</v>
      </c>
      <c r="K1329" t="s">
        <v>456</v>
      </c>
      <c r="L1329" t="s">
        <v>390</v>
      </c>
      <c r="M1329" t="s">
        <v>466</v>
      </c>
      <c r="N1329" t="s">
        <v>291</v>
      </c>
      <c r="O1329" t="s">
        <v>390</v>
      </c>
      <c r="P1329">
        <v>100</v>
      </c>
      <c r="Q1329">
        <v>5000</v>
      </c>
      <c r="R1329">
        <v>1</v>
      </c>
      <c r="S1329">
        <v>1.1800000000000002</v>
      </c>
      <c r="T1329">
        <v>15.63</v>
      </c>
      <c r="U1329" t="b" cm="1">
        <f t="array" ref="U1329">_xlfn.IFS(AND(R1329=1,S1329=G1329,T1329=H1329),TRUE,AND(R1329=1,S1329=G1329,H1329="Product NA"),TRUE)</f>
        <v>1</v>
      </c>
      <c r="W1329">
        <v>1.03</v>
      </c>
      <c r="X1329">
        <v>13.83</v>
      </c>
      <c r="Y1329" t="str">
        <f t="shared" si="65"/>
        <v>Change</v>
      </c>
    </row>
    <row r="1330" spans="1:25" x14ac:dyDescent="0.35">
      <c r="A1330" t="s">
        <v>57</v>
      </c>
      <c r="B1330" t="s">
        <v>622</v>
      </c>
      <c r="C1330" t="s">
        <v>291</v>
      </c>
      <c r="D1330" t="s">
        <v>382</v>
      </c>
      <c r="E1330" t="s">
        <v>287</v>
      </c>
      <c r="F1330" t="s">
        <v>386</v>
      </c>
      <c r="G1330" s="159">
        <f t="shared" si="63"/>
        <v>1.31</v>
      </c>
      <c r="H1330" s="159">
        <f t="shared" si="64"/>
        <v>18.14</v>
      </c>
      <c r="I1330" s="155" t="s">
        <v>472</v>
      </c>
      <c r="K1330" t="s">
        <v>456</v>
      </c>
      <c r="L1330" t="s">
        <v>390</v>
      </c>
      <c r="M1330" t="s">
        <v>466</v>
      </c>
      <c r="N1330" t="s">
        <v>291</v>
      </c>
      <c r="O1330" t="s">
        <v>390</v>
      </c>
      <c r="P1330">
        <v>100</v>
      </c>
      <c r="Q1330">
        <v>2000</v>
      </c>
      <c r="R1330">
        <v>1</v>
      </c>
      <c r="S1330">
        <v>1.31</v>
      </c>
      <c r="T1330">
        <v>18.14</v>
      </c>
      <c r="U1330" t="b" cm="1">
        <f t="array" ref="U1330">_xlfn.IFS(AND(R1330=1,S1330=G1330,T1330=H1330),TRUE,AND(R1330=1,S1330=G1330,H1330="Product NA"),TRUE)</f>
        <v>1</v>
      </c>
      <c r="W1330">
        <v>1.1300000000000001</v>
      </c>
      <c r="X1330">
        <v>15.64</v>
      </c>
      <c r="Y1330" t="str">
        <f t="shared" si="65"/>
        <v>Change</v>
      </c>
    </row>
    <row r="1331" spans="1:25" x14ac:dyDescent="0.35">
      <c r="A1331" t="s">
        <v>57</v>
      </c>
      <c r="B1331" t="s">
        <v>622</v>
      </c>
      <c r="C1331" t="s">
        <v>291</v>
      </c>
      <c r="D1331" t="s">
        <v>281</v>
      </c>
      <c r="E1331" t="s">
        <v>287</v>
      </c>
      <c r="F1331" t="s">
        <v>286</v>
      </c>
      <c r="G1331" s="159">
        <f t="shared" si="63"/>
        <v>1.31</v>
      </c>
      <c r="H1331" s="159">
        <f t="shared" si="64"/>
        <v>18.14</v>
      </c>
      <c r="I1331" s="155" t="s">
        <v>472</v>
      </c>
      <c r="K1331" t="s">
        <v>456</v>
      </c>
      <c r="L1331" t="s">
        <v>390</v>
      </c>
      <c r="M1331" t="s">
        <v>466</v>
      </c>
      <c r="N1331" t="s">
        <v>291</v>
      </c>
      <c r="O1331" t="s">
        <v>390</v>
      </c>
      <c r="P1331">
        <v>100</v>
      </c>
      <c r="Q1331">
        <v>2000</v>
      </c>
      <c r="R1331">
        <v>1</v>
      </c>
      <c r="S1331">
        <v>1.31</v>
      </c>
      <c r="T1331">
        <v>18.14</v>
      </c>
      <c r="U1331" t="b" cm="1">
        <f t="array" ref="U1331">_xlfn.IFS(AND(R1331=1,S1331=G1331,T1331=H1331),TRUE,AND(R1331=1,S1331=G1331,H1331="Product NA"),TRUE)</f>
        <v>1</v>
      </c>
      <c r="W1331">
        <v>1.1300000000000001</v>
      </c>
      <c r="X1331">
        <v>15.64</v>
      </c>
      <c r="Y1331" t="str">
        <f t="shared" si="65"/>
        <v>Change</v>
      </c>
    </row>
    <row r="1332" spans="1:25" x14ac:dyDescent="0.35">
      <c r="A1332" t="s">
        <v>57</v>
      </c>
      <c r="B1332" t="s">
        <v>622</v>
      </c>
      <c r="C1332" t="s">
        <v>291</v>
      </c>
      <c r="D1332" t="s">
        <v>278</v>
      </c>
      <c r="E1332" t="s">
        <v>287</v>
      </c>
      <c r="F1332" t="s">
        <v>277</v>
      </c>
      <c r="G1332" s="159">
        <f t="shared" si="63"/>
        <v>1.31</v>
      </c>
      <c r="H1332" s="159">
        <f t="shared" si="64"/>
        <v>15.41</v>
      </c>
      <c r="I1332" s="155" t="s">
        <v>470</v>
      </c>
      <c r="K1332" t="s">
        <v>456</v>
      </c>
      <c r="L1332" t="s">
        <v>390</v>
      </c>
      <c r="M1332" t="s">
        <v>466</v>
      </c>
      <c r="N1332" t="s">
        <v>291</v>
      </c>
      <c r="O1332" t="s">
        <v>390</v>
      </c>
      <c r="P1332">
        <v>100</v>
      </c>
      <c r="Q1332">
        <v>500</v>
      </c>
      <c r="R1332">
        <v>1</v>
      </c>
      <c r="S1332">
        <v>1.31</v>
      </c>
      <c r="T1332">
        <v>15.41</v>
      </c>
      <c r="U1332" t="b" cm="1">
        <f t="array" ref="U1332">_xlfn.IFS(AND(R1332=1,S1332=G1332,T1332=H1332),TRUE,AND(R1332=1,S1332=G1332,H1332="Product NA"),TRUE)</f>
        <v>1</v>
      </c>
      <c r="W1332">
        <v>1.1599999999999999</v>
      </c>
      <c r="X1332">
        <v>13.64</v>
      </c>
      <c r="Y1332" t="str">
        <f t="shared" si="65"/>
        <v>Change</v>
      </c>
    </row>
    <row r="1333" spans="1:25" x14ac:dyDescent="0.35">
      <c r="A1333" t="s">
        <v>57</v>
      </c>
      <c r="B1333" t="s">
        <v>622</v>
      </c>
      <c r="C1333" t="s">
        <v>291</v>
      </c>
      <c r="D1333" t="s">
        <v>238</v>
      </c>
      <c r="E1333" t="s">
        <v>287</v>
      </c>
      <c r="F1333" t="s">
        <v>0</v>
      </c>
      <c r="G1333" s="159">
        <f t="shared" si="63"/>
        <v>0.23</v>
      </c>
      <c r="H1333" s="159">
        <f t="shared" si="64"/>
        <v>17.59</v>
      </c>
      <c r="I1333" s="155" t="s">
        <v>469</v>
      </c>
      <c r="K1333" t="s">
        <v>456</v>
      </c>
      <c r="L1333" t="s">
        <v>390</v>
      </c>
      <c r="M1333" t="s">
        <v>466</v>
      </c>
      <c r="N1333" t="s">
        <v>291</v>
      </c>
      <c r="O1333" t="s">
        <v>390</v>
      </c>
      <c r="P1333">
        <v>100</v>
      </c>
      <c r="Q1333">
        <v>100</v>
      </c>
      <c r="R1333">
        <v>1</v>
      </c>
      <c r="S1333">
        <v>0.23</v>
      </c>
      <c r="T1333">
        <v>17.59</v>
      </c>
      <c r="U1333" t="b" cm="1">
        <f t="array" ref="U1333">_xlfn.IFS(AND(R1333=1,S1333=G1333,T1333=H1333),TRUE,AND(R1333=1,S1333=G1333,H1333="Product NA"),TRUE)</f>
        <v>1</v>
      </c>
      <c r="W1333">
        <v>0.2</v>
      </c>
      <c r="X1333">
        <v>15.16</v>
      </c>
      <c r="Y1333" t="str">
        <f t="shared" si="65"/>
        <v>Change</v>
      </c>
    </row>
    <row r="1334" spans="1:25" x14ac:dyDescent="0.35">
      <c r="A1334" t="s">
        <v>57</v>
      </c>
      <c r="B1334" t="s">
        <v>622</v>
      </c>
      <c r="C1334" t="s">
        <v>291</v>
      </c>
      <c r="D1334" t="s">
        <v>239</v>
      </c>
      <c r="E1334" t="s">
        <v>287</v>
      </c>
      <c r="F1334" t="s">
        <v>277</v>
      </c>
      <c r="G1334" s="159">
        <f t="shared" si="63"/>
        <v>0.75</v>
      </c>
      <c r="H1334" s="159">
        <f t="shared" si="64"/>
        <v>17.95</v>
      </c>
      <c r="I1334" s="155" t="s">
        <v>470</v>
      </c>
      <c r="K1334" t="s">
        <v>456</v>
      </c>
      <c r="L1334" t="s">
        <v>390</v>
      </c>
      <c r="M1334" t="s">
        <v>466</v>
      </c>
      <c r="N1334" t="s">
        <v>291</v>
      </c>
      <c r="O1334" t="s">
        <v>390</v>
      </c>
      <c r="P1334">
        <v>100</v>
      </c>
      <c r="Q1334">
        <v>500</v>
      </c>
      <c r="R1334">
        <v>1</v>
      </c>
      <c r="S1334">
        <v>0.75</v>
      </c>
      <c r="T1334">
        <v>17.95</v>
      </c>
      <c r="U1334" t="b" cm="1">
        <f t="array" ref="U1334">_xlfn.IFS(AND(R1334=1,S1334=G1334,T1334=H1334),TRUE,AND(R1334=1,S1334=G1334,H1334="Product NA"),TRUE)</f>
        <v>1</v>
      </c>
      <c r="W1334">
        <v>0.65</v>
      </c>
      <c r="X1334">
        <v>15.47</v>
      </c>
      <c r="Y1334" t="str">
        <f t="shared" si="65"/>
        <v>Change</v>
      </c>
    </row>
    <row r="1335" spans="1:25" x14ac:dyDescent="0.35">
      <c r="A1335" t="s">
        <v>57</v>
      </c>
      <c r="B1335" t="s">
        <v>622</v>
      </c>
      <c r="C1335" t="s">
        <v>291</v>
      </c>
      <c r="D1335" t="s">
        <v>316</v>
      </c>
      <c r="E1335" t="s">
        <v>287</v>
      </c>
      <c r="F1335" t="s">
        <v>286</v>
      </c>
      <c r="G1335" s="159">
        <f t="shared" si="63"/>
        <v>1.33</v>
      </c>
      <c r="H1335" s="159">
        <f t="shared" si="64"/>
        <v>15.63</v>
      </c>
      <c r="I1335" s="155" t="s">
        <v>472</v>
      </c>
      <c r="K1335" t="s">
        <v>456</v>
      </c>
      <c r="L1335" t="s">
        <v>390</v>
      </c>
      <c r="M1335" t="s">
        <v>466</v>
      </c>
      <c r="N1335" t="s">
        <v>291</v>
      </c>
      <c r="O1335" t="s">
        <v>390</v>
      </c>
      <c r="P1335">
        <v>100</v>
      </c>
      <c r="Q1335">
        <v>2000</v>
      </c>
      <c r="R1335">
        <v>1</v>
      </c>
      <c r="S1335">
        <v>1.33</v>
      </c>
      <c r="T1335">
        <v>15.63</v>
      </c>
      <c r="U1335" t="b" cm="1">
        <f t="array" ref="U1335">_xlfn.IFS(AND(R1335=1,S1335=G1335,T1335=H1335),TRUE,AND(R1335=1,S1335=G1335,H1335="Product NA"),TRUE)</f>
        <v>1</v>
      </c>
      <c r="W1335">
        <v>1.18</v>
      </c>
      <c r="X1335">
        <v>13.83</v>
      </c>
      <c r="Y1335" t="str">
        <f t="shared" si="65"/>
        <v>Change</v>
      </c>
    </row>
    <row r="1336" spans="1:25" x14ac:dyDescent="0.35">
      <c r="A1336" t="s">
        <v>57</v>
      </c>
      <c r="B1336" t="s">
        <v>622</v>
      </c>
      <c r="C1336" t="s">
        <v>291</v>
      </c>
      <c r="D1336" t="s">
        <v>646</v>
      </c>
      <c r="E1336" t="s">
        <v>715</v>
      </c>
      <c r="F1336" t="s">
        <v>286</v>
      </c>
      <c r="G1336" s="159">
        <f t="shared" si="63"/>
        <v>16.2</v>
      </c>
      <c r="H1336" s="159">
        <f t="shared" si="64"/>
        <v>0</v>
      </c>
      <c r="I1336" s="155" t="s">
        <v>471</v>
      </c>
      <c r="K1336" t="s">
        <v>456</v>
      </c>
      <c r="L1336" t="s">
        <v>390</v>
      </c>
      <c r="M1336" t="s">
        <v>466</v>
      </c>
      <c r="N1336" t="s">
        <v>291</v>
      </c>
      <c r="O1336" t="s">
        <v>390</v>
      </c>
      <c r="P1336">
        <v>30000</v>
      </c>
      <c r="Q1336">
        <v>1000</v>
      </c>
      <c r="R1336">
        <v>1</v>
      </c>
      <c r="S1336">
        <v>16.2</v>
      </c>
      <c r="T1336">
        <v>0</v>
      </c>
      <c r="U1336" t="b" cm="1">
        <f t="array" ref="U1336">_xlfn.IFS(AND(R1336=1,S1336=G1336,T1336=H1336),TRUE,AND(R1336=1,S1336=G1336,H1336="Product NA"),TRUE)</f>
        <v>1</v>
      </c>
      <c r="W1336">
        <v>17.900000000000002</v>
      </c>
      <c r="X1336">
        <v>0</v>
      </c>
      <c r="Y1336" t="str">
        <f t="shared" si="65"/>
        <v>Change</v>
      </c>
    </row>
    <row r="1337" spans="1:25" x14ac:dyDescent="0.35">
      <c r="A1337" t="s">
        <v>57</v>
      </c>
      <c r="B1337" t="s">
        <v>622</v>
      </c>
      <c r="C1337" t="s">
        <v>291</v>
      </c>
      <c r="D1337" t="s">
        <v>646</v>
      </c>
      <c r="E1337" t="s">
        <v>715</v>
      </c>
      <c r="F1337" t="s">
        <v>286</v>
      </c>
      <c r="G1337" s="159">
        <f t="shared" si="63"/>
        <v>58</v>
      </c>
      <c r="H1337" s="159">
        <f t="shared" si="64"/>
        <v>0</v>
      </c>
      <c r="I1337" s="155" t="s">
        <v>671</v>
      </c>
      <c r="K1337" t="s">
        <v>456</v>
      </c>
      <c r="L1337" t="s">
        <v>390</v>
      </c>
      <c r="M1337" t="s">
        <v>466</v>
      </c>
      <c r="N1337" t="s">
        <v>291</v>
      </c>
      <c r="O1337" t="s">
        <v>390</v>
      </c>
      <c r="P1337">
        <v>30000</v>
      </c>
      <c r="Q1337">
        <v>15000</v>
      </c>
      <c r="R1337">
        <v>1</v>
      </c>
      <c r="S1337">
        <v>58</v>
      </c>
      <c r="T1337">
        <v>0</v>
      </c>
      <c r="U1337" t="b" cm="1">
        <f t="array" ref="U1337">_xlfn.IFS(AND(R1337=1,S1337=G1337,T1337=H1337),TRUE,AND(R1337=1,S1337=G1337,H1337="Product NA"),TRUE)</f>
        <v>1</v>
      </c>
      <c r="W1337">
        <v>78.400000000000006</v>
      </c>
      <c r="X1337">
        <v>0</v>
      </c>
      <c r="Y1337" t="str">
        <f t="shared" si="65"/>
        <v>Change</v>
      </c>
    </row>
    <row r="1338" spans="1:25" x14ac:dyDescent="0.35">
      <c r="A1338" t="s">
        <v>57</v>
      </c>
      <c r="B1338" t="s">
        <v>622</v>
      </c>
      <c r="C1338" t="s">
        <v>291</v>
      </c>
      <c r="D1338" t="s">
        <v>646</v>
      </c>
      <c r="E1338" t="s">
        <v>715</v>
      </c>
      <c r="F1338" t="s">
        <v>286</v>
      </c>
      <c r="G1338" s="159">
        <f t="shared" si="63"/>
        <v>18.900000000000002</v>
      </c>
      <c r="H1338" s="159">
        <f t="shared" si="64"/>
        <v>0</v>
      </c>
      <c r="I1338" s="155" t="s">
        <v>662</v>
      </c>
      <c r="K1338" t="s">
        <v>456</v>
      </c>
      <c r="L1338" t="s">
        <v>390</v>
      </c>
      <c r="M1338" t="s">
        <v>466</v>
      </c>
      <c r="N1338" t="s">
        <v>291</v>
      </c>
      <c r="O1338" t="s">
        <v>390</v>
      </c>
      <c r="P1338">
        <v>30000</v>
      </c>
      <c r="Q1338">
        <v>2000</v>
      </c>
      <c r="R1338">
        <v>1</v>
      </c>
      <c r="S1338">
        <v>18.900000000000002</v>
      </c>
      <c r="T1338">
        <v>0</v>
      </c>
      <c r="U1338" t="b" cm="1">
        <f t="array" ref="U1338">_xlfn.IFS(AND(R1338=1,S1338=G1338,T1338=H1338),TRUE,AND(R1338=1,S1338=G1338,H1338="Product NA"),TRUE)</f>
        <v>1</v>
      </c>
      <c r="W1338">
        <v>21.950000000000003</v>
      </c>
      <c r="X1338">
        <v>0</v>
      </c>
      <c r="Y1338" t="str">
        <f t="shared" si="65"/>
        <v>Change</v>
      </c>
    </row>
    <row r="1339" spans="1:25" x14ac:dyDescent="0.35">
      <c r="A1339" t="s">
        <v>57</v>
      </c>
      <c r="B1339" t="s">
        <v>622</v>
      </c>
      <c r="C1339" t="s">
        <v>291</v>
      </c>
      <c r="D1339" t="s">
        <v>646</v>
      </c>
      <c r="E1339" t="s">
        <v>715</v>
      </c>
      <c r="F1339" t="s">
        <v>286</v>
      </c>
      <c r="G1339" s="159">
        <f t="shared" si="63"/>
        <v>72.400000000000006</v>
      </c>
      <c r="H1339" s="159">
        <f t="shared" si="64"/>
        <v>0</v>
      </c>
      <c r="I1339" s="155" t="s">
        <v>672</v>
      </c>
      <c r="K1339" t="s">
        <v>456</v>
      </c>
      <c r="L1339" t="s">
        <v>390</v>
      </c>
      <c r="M1339" t="s">
        <v>466</v>
      </c>
      <c r="N1339" t="s">
        <v>291</v>
      </c>
      <c r="O1339" t="s">
        <v>390</v>
      </c>
      <c r="P1339">
        <v>30000</v>
      </c>
      <c r="Q1339">
        <v>20000</v>
      </c>
      <c r="R1339">
        <v>1</v>
      </c>
      <c r="S1339">
        <v>72.400000000000006</v>
      </c>
      <c r="T1339">
        <v>0</v>
      </c>
      <c r="U1339" t="b" cm="1">
        <f t="array" ref="U1339">_xlfn.IFS(AND(R1339=1,S1339=G1339,T1339=H1339),TRUE,AND(R1339=1,S1339=G1339,H1339="Product NA"),TRUE)</f>
        <v>1</v>
      </c>
      <c r="W1339">
        <v>99.4</v>
      </c>
      <c r="X1339">
        <v>0</v>
      </c>
      <c r="Y1339" t="str">
        <f t="shared" si="65"/>
        <v>Change</v>
      </c>
    </row>
    <row r="1340" spans="1:25" x14ac:dyDescent="0.35">
      <c r="A1340" t="s">
        <v>57</v>
      </c>
      <c r="B1340" t="s">
        <v>622</v>
      </c>
      <c r="C1340" t="s">
        <v>291</v>
      </c>
      <c r="D1340" t="s">
        <v>646</v>
      </c>
      <c r="E1340" t="s">
        <v>715</v>
      </c>
      <c r="F1340" t="s">
        <v>286</v>
      </c>
      <c r="G1340" s="159">
        <f t="shared" si="63"/>
        <v>93.5</v>
      </c>
      <c r="H1340" s="159">
        <f t="shared" si="64"/>
        <v>0</v>
      </c>
      <c r="I1340" s="155" t="s">
        <v>673</v>
      </c>
      <c r="K1340" t="s">
        <v>456</v>
      </c>
      <c r="L1340" t="s">
        <v>390</v>
      </c>
      <c r="M1340" t="s">
        <v>466</v>
      </c>
      <c r="N1340" t="s">
        <v>291</v>
      </c>
      <c r="O1340" t="s">
        <v>390</v>
      </c>
      <c r="P1340">
        <v>30000</v>
      </c>
      <c r="Q1340">
        <v>25000</v>
      </c>
      <c r="R1340">
        <v>1</v>
      </c>
      <c r="S1340">
        <v>93.5</v>
      </c>
      <c r="T1340">
        <v>0</v>
      </c>
      <c r="U1340" t="b" cm="1">
        <f t="array" ref="U1340">_xlfn.IFS(AND(R1340=1,S1340=G1340,T1340=H1340),TRUE,AND(R1340=1,S1340=G1340,H1340="Product NA"),TRUE)</f>
        <v>1</v>
      </c>
      <c r="W1340">
        <v>126.4</v>
      </c>
      <c r="X1340">
        <v>0</v>
      </c>
      <c r="Y1340" t="str">
        <f t="shared" si="65"/>
        <v>Change</v>
      </c>
    </row>
    <row r="1341" spans="1:25" x14ac:dyDescent="0.35">
      <c r="A1341" t="s">
        <v>57</v>
      </c>
      <c r="B1341" t="s">
        <v>622</v>
      </c>
      <c r="C1341" t="s">
        <v>291</v>
      </c>
      <c r="D1341" t="s">
        <v>646</v>
      </c>
      <c r="E1341" t="s">
        <v>715</v>
      </c>
      <c r="F1341" t="s">
        <v>286</v>
      </c>
      <c r="G1341" s="159">
        <f t="shared" si="63"/>
        <v>24.35</v>
      </c>
      <c r="H1341" s="159">
        <f t="shared" si="64"/>
        <v>0</v>
      </c>
      <c r="I1341" s="155" t="s">
        <v>663</v>
      </c>
      <c r="K1341" t="s">
        <v>456</v>
      </c>
      <c r="L1341" t="s">
        <v>390</v>
      </c>
      <c r="M1341" t="s">
        <v>466</v>
      </c>
      <c r="N1341" t="s">
        <v>291</v>
      </c>
      <c r="O1341" t="s">
        <v>390</v>
      </c>
      <c r="P1341">
        <v>30000</v>
      </c>
      <c r="Q1341">
        <v>3000</v>
      </c>
      <c r="R1341">
        <v>1</v>
      </c>
      <c r="S1341">
        <v>24.35</v>
      </c>
      <c r="T1341">
        <v>0</v>
      </c>
      <c r="U1341" t="b" cm="1">
        <f t="array" ref="U1341">_xlfn.IFS(AND(R1341=1,S1341=G1341,T1341=H1341),TRUE,AND(R1341=1,S1341=G1341,H1341="Product NA"),TRUE)</f>
        <v>1</v>
      </c>
      <c r="W1341">
        <v>26.1</v>
      </c>
      <c r="X1341">
        <v>0</v>
      </c>
      <c r="Y1341" t="str">
        <f t="shared" si="65"/>
        <v>Change</v>
      </c>
    </row>
    <row r="1342" spans="1:25" x14ac:dyDescent="0.35">
      <c r="A1342" t="s">
        <v>57</v>
      </c>
      <c r="B1342" t="s">
        <v>622</v>
      </c>
      <c r="C1342" t="s">
        <v>291</v>
      </c>
      <c r="D1342" t="s">
        <v>646</v>
      </c>
      <c r="E1342" t="s">
        <v>715</v>
      </c>
      <c r="F1342" t="s">
        <v>286</v>
      </c>
      <c r="G1342" s="159">
        <f t="shared" si="63"/>
        <v>108.9</v>
      </c>
      <c r="H1342" s="159">
        <f t="shared" si="64"/>
        <v>0</v>
      </c>
      <c r="I1342" s="155" t="s">
        <v>674</v>
      </c>
      <c r="K1342" t="s">
        <v>456</v>
      </c>
      <c r="L1342" t="s">
        <v>390</v>
      </c>
      <c r="M1342" t="s">
        <v>466</v>
      </c>
      <c r="N1342" t="s">
        <v>291</v>
      </c>
      <c r="O1342" t="s">
        <v>390</v>
      </c>
      <c r="P1342">
        <v>30000</v>
      </c>
      <c r="Q1342">
        <v>30000</v>
      </c>
      <c r="R1342">
        <v>1</v>
      </c>
      <c r="S1342">
        <v>108.9</v>
      </c>
      <c r="T1342">
        <v>0</v>
      </c>
      <c r="U1342" t="b" cm="1">
        <f t="array" ref="U1342">_xlfn.IFS(AND(R1342=1,S1342=G1342,T1342=H1342),TRUE,AND(R1342=1,S1342=G1342,H1342="Product NA"),TRUE)</f>
        <v>1</v>
      </c>
      <c r="W1342">
        <v>148.5</v>
      </c>
      <c r="X1342">
        <v>0</v>
      </c>
      <c r="Y1342" t="str">
        <f t="shared" si="65"/>
        <v>Change</v>
      </c>
    </row>
    <row r="1343" spans="1:25" x14ac:dyDescent="0.35">
      <c r="A1343" t="s">
        <v>57</v>
      </c>
      <c r="B1343" t="s">
        <v>622</v>
      </c>
      <c r="C1343" t="s">
        <v>291</v>
      </c>
      <c r="D1343" t="s">
        <v>646</v>
      </c>
      <c r="E1343" t="s">
        <v>715</v>
      </c>
      <c r="F1343" t="s">
        <v>286</v>
      </c>
      <c r="G1343" s="159">
        <f t="shared" si="63"/>
        <v>27.450000000000003</v>
      </c>
      <c r="H1343" s="159">
        <f t="shared" si="64"/>
        <v>0</v>
      </c>
      <c r="I1343" s="155" t="s">
        <v>664</v>
      </c>
      <c r="K1343" t="s">
        <v>456</v>
      </c>
      <c r="L1343" t="s">
        <v>390</v>
      </c>
      <c r="M1343" t="s">
        <v>466</v>
      </c>
      <c r="N1343" t="s">
        <v>291</v>
      </c>
      <c r="O1343" t="s">
        <v>390</v>
      </c>
      <c r="P1343">
        <v>30000</v>
      </c>
      <c r="Q1343">
        <v>4000</v>
      </c>
      <c r="R1343">
        <v>1</v>
      </c>
      <c r="S1343">
        <v>27.450000000000003</v>
      </c>
      <c r="T1343">
        <v>0</v>
      </c>
      <c r="U1343" t="b" cm="1">
        <f t="array" ref="U1343">_xlfn.IFS(AND(R1343=1,S1343=G1343,T1343=H1343),TRUE,AND(R1343=1,S1343=G1343,H1343="Product NA"),TRUE)</f>
        <v>1</v>
      </c>
      <c r="W1343">
        <v>30.150000000000002</v>
      </c>
      <c r="X1343">
        <v>0</v>
      </c>
      <c r="Y1343" t="str">
        <f t="shared" si="65"/>
        <v>Change</v>
      </c>
    </row>
    <row r="1344" spans="1:25" x14ac:dyDescent="0.35">
      <c r="A1344" t="s">
        <v>57</v>
      </c>
      <c r="B1344" t="s">
        <v>622</v>
      </c>
      <c r="C1344" t="s">
        <v>291</v>
      </c>
      <c r="D1344" t="s">
        <v>646</v>
      </c>
      <c r="E1344" t="s">
        <v>715</v>
      </c>
      <c r="F1344" t="s">
        <v>286</v>
      </c>
      <c r="G1344" s="159">
        <f t="shared" si="63"/>
        <v>30.55</v>
      </c>
      <c r="H1344" s="159">
        <f t="shared" si="64"/>
        <v>0</v>
      </c>
      <c r="I1344" s="155" t="s">
        <v>665</v>
      </c>
      <c r="K1344" t="s">
        <v>456</v>
      </c>
      <c r="L1344" t="s">
        <v>390</v>
      </c>
      <c r="M1344" t="s">
        <v>466</v>
      </c>
      <c r="N1344" t="s">
        <v>291</v>
      </c>
      <c r="O1344" t="s">
        <v>390</v>
      </c>
      <c r="P1344">
        <v>30000</v>
      </c>
      <c r="Q1344">
        <v>5000</v>
      </c>
      <c r="R1344">
        <v>1</v>
      </c>
      <c r="S1344">
        <v>30.55</v>
      </c>
      <c r="T1344">
        <v>0</v>
      </c>
      <c r="U1344" t="b" cm="1">
        <f t="array" ref="U1344">_xlfn.IFS(AND(R1344=1,S1344=G1344,T1344=H1344),TRUE,AND(R1344=1,S1344=G1344,H1344="Product NA"),TRUE)</f>
        <v>1</v>
      </c>
      <c r="W1344">
        <v>34.200000000000003</v>
      </c>
      <c r="X1344">
        <v>0</v>
      </c>
      <c r="Y1344" t="str">
        <f t="shared" si="65"/>
        <v>Change</v>
      </c>
    </row>
    <row r="1345" spans="1:25" x14ac:dyDescent="0.35">
      <c r="A1345" t="s">
        <v>57</v>
      </c>
      <c r="B1345" t="s">
        <v>622</v>
      </c>
      <c r="C1345" t="s">
        <v>291</v>
      </c>
      <c r="D1345" t="s">
        <v>646</v>
      </c>
      <c r="E1345" t="s">
        <v>715</v>
      </c>
      <c r="F1345" t="s">
        <v>286</v>
      </c>
      <c r="G1345" s="159">
        <f t="shared" si="63"/>
        <v>30.05</v>
      </c>
      <c r="H1345" s="159">
        <f t="shared" si="64"/>
        <v>0</v>
      </c>
      <c r="I1345" s="155" t="s">
        <v>666</v>
      </c>
      <c r="K1345" t="s">
        <v>456</v>
      </c>
      <c r="L1345" t="s">
        <v>390</v>
      </c>
      <c r="M1345" t="s">
        <v>466</v>
      </c>
      <c r="N1345" t="s">
        <v>291</v>
      </c>
      <c r="O1345" t="s">
        <v>390</v>
      </c>
      <c r="P1345">
        <v>30000</v>
      </c>
      <c r="Q1345">
        <v>6000</v>
      </c>
      <c r="R1345">
        <v>1</v>
      </c>
      <c r="S1345">
        <v>30.05</v>
      </c>
      <c r="T1345">
        <v>0</v>
      </c>
      <c r="U1345" t="b" cm="1">
        <f t="array" ref="U1345">_xlfn.IFS(AND(R1345=1,S1345=G1345,T1345=H1345),TRUE,AND(R1345=1,S1345=G1345,H1345="Product NA"),TRUE)</f>
        <v>1</v>
      </c>
      <c r="W1345">
        <v>39.400000000000006</v>
      </c>
      <c r="X1345">
        <v>0</v>
      </c>
      <c r="Y1345" t="str">
        <f t="shared" si="65"/>
        <v>Change</v>
      </c>
    </row>
    <row r="1346" spans="1:25" x14ac:dyDescent="0.35">
      <c r="A1346" t="s">
        <v>57</v>
      </c>
      <c r="B1346" t="s">
        <v>622</v>
      </c>
      <c r="C1346" t="s">
        <v>291</v>
      </c>
      <c r="D1346" t="s">
        <v>646</v>
      </c>
      <c r="E1346" t="s">
        <v>715</v>
      </c>
      <c r="F1346" t="s">
        <v>286</v>
      </c>
      <c r="G1346" s="159">
        <f t="shared" si="63"/>
        <v>32.700000000000003</v>
      </c>
      <c r="H1346" s="159">
        <f t="shared" si="64"/>
        <v>0</v>
      </c>
      <c r="I1346" s="155" t="s">
        <v>667</v>
      </c>
      <c r="K1346" t="s">
        <v>456</v>
      </c>
      <c r="L1346" t="s">
        <v>390</v>
      </c>
      <c r="M1346" t="s">
        <v>466</v>
      </c>
      <c r="N1346" t="s">
        <v>291</v>
      </c>
      <c r="O1346" t="s">
        <v>390</v>
      </c>
      <c r="P1346">
        <v>30000</v>
      </c>
      <c r="Q1346">
        <v>7000</v>
      </c>
      <c r="R1346">
        <v>1</v>
      </c>
      <c r="S1346">
        <v>32.700000000000003</v>
      </c>
      <c r="T1346">
        <v>0</v>
      </c>
      <c r="U1346" t="b" cm="1">
        <f t="array" ref="U1346">_xlfn.IFS(AND(R1346=1,S1346=G1346,T1346=H1346),TRUE,AND(R1346=1,S1346=G1346,H1346="Product NA"),TRUE)</f>
        <v>1</v>
      </c>
      <c r="W1346">
        <v>43.45</v>
      </c>
      <c r="X1346">
        <v>0</v>
      </c>
      <c r="Y1346" t="str">
        <f t="shared" si="65"/>
        <v>Change</v>
      </c>
    </row>
    <row r="1347" spans="1:25" x14ac:dyDescent="0.35">
      <c r="A1347" t="s">
        <v>57</v>
      </c>
      <c r="B1347" t="s">
        <v>622</v>
      </c>
      <c r="C1347" t="s">
        <v>291</v>
      </c>
      <c r="D1347" t="s">
        <v>646</v>
      </c>
      <c r="E1347" t="s">
        <v>715</v>
      </c>
      <c r="F1347" t="s">
        <v>286</v>
      </c>
      <c r="G1347" s="159">
        <f t="shared" si="63"/>
        <v>35.4</v>
      </c>
      <c r="H1347" s="159">
        <f t="shared" si="64"/>
        <v>0</v>
      </c>
      <c r="I1347" s="155" t="s">
        <v>668</v>
      </c>
      <c r="K1347" t="s">
        <v>456</v>
      </c>
      <c r="L1347" t="s">
        <v>390</v>
      </c>
      <c r="M1347" t="s">
        <v>466</v>
      </c>
      <c r="N1347" t="s">
        <v>291</v>
      </c>
      <c r="O1347" t="s">
        <v>390</v>
      </c>
      <c r="P1347">
        <v>30000</v>
      </c>
      <c r="Q1347">
        <v>8000</v>
      </c>
      <c r="R1347">
        <v>1</v>
      </c>
      <c r="S1347">
        <v>35.4</v>
      </c>
      <c r="T1347">
        <v>0</v>
      </c>
      <c r="U1347" t="b" cm="1">
        <f t="array" ref="U1347">_xlfn.IFS(AND(R1347=1,S1347=G1347,T1347=H1347),TRUE,AND(R1347=1,S1347=G1347,H1347="Product NA"),TRUE)</f>
        <v>1</v>
      </c>
      <c r="W1347">
        <v>47.550000000000004</v>
      </c>
      <c r="X1347">
        <v>0</v>
      </c>
      <c r="Y1347" t="str">
        <f t="shared" si="65"/>
        <v>Change</v>
      </c>
    </row>
    <row r="1348" spans="1:25" x14ac:dyDescent="0.35">
      <c r="A1348" t="s">
        <v>57</v>
      </c>
      <c r="B1348" t="s">
        <v>622</v>
      </c>
      <c r="C1348" t="s">
        <v>291</v>
      </c>
      <c r="D1348" t="s">
        <v>646</v>
      </c>
      <c r="E1348" t="s">
        <v>715</v>
      </c>
      <c r="F1348" t="s">
        <v>286</v>
      </c>
      <c r="G1348" s="159">
        <f t="shared" ref="G1348:G1411" si="66">S1348</f>
        <v>38.1</v>
      </c>
      <c r="H1348" s="159">
        <f t="shared" ref="H1348:H1411" si="67">T1348</f>
        <v>0</v>
      </c>
      <c r="I1348" s="155" t="s">
        <v>669</v>
      </c>
      <c r="K1348" t="s">
        <v>456</v>
      </c>
      <c r="L1348" t="s">
        <v>390</v>
      </c>
      <c r="M1348" t="s">
        <v>466</v>
      </c>
      <c r="N1348" t="s">
        <v>291</v>
      </c>
      <c r="O1348" t="s">
        <v>390</v>
      </c>
      <c r="P1348">
        <v>30000</v>
      </c>
      <c r="Q1348">
        <v>9000</v>
      </c>
      <c r="R1348">
        <v>1</v>
      </c>
      <c r="S1348">
        <v>38.1</v>
      </c>
      <c r="T1348">
        <v>0</v>
      </c>
      <c r="U1348" t="b" cm="1">
        <f t="array" ref="U1348">_xlfn.IFS(AND(R1348=1,S1348=G1348,T1348=H1348),TRUE,AND(R1348=1,S1348=G1348,H1348="Product NA"),TRUE)</f>
        <v>1</v>
      </c>
      <c r="W1348">
        <v>51.6</v>
      </c>
      <c r="X1348">
        <v>0</v>
      </c>
      <c r="Y1348" t="str">
        <f t="shared" si="65"/>
        <v>Change</v>
      </c>
    </row>
    <row r="1349" spans="1:25" x14ac:dyDescent="0.35">
      <c r="A1349" t="s">
        <v>57</v>
      </c>
      <c r="B1349" t="s">
        <v>622</v>
      </c>
      <c r="C1349" t="s">
        <v>291</v>
      </c>
      <c r="D1349" t="s">
        <v>646</v>
      </c>
      <c r="E1349" t="s">
        <v>715</v>
      </c>
      <c r="F1349" t="s">
        <v>286</v>
      </c>
      <c r="G1349" s="159">
        <f t="shared" si="66"/>
        <v>40.75</v>
      </c>
      <c r="H1349" s="159">
        <f t="shared" si="67"/>
        <v>0</v>
      </c>
      <c r="I1349" s="155" t="s">
        <v>670</v>
      </c>
      <c r="K1349" t="s">
        <v>456</v>
      </c>
      <c r="L1349" t="s">
        <v>390</v>
      </c>
      <c r="M1349" t="s">
        <v>466</v>
      </c>
      <c r="N1349" t="s">
        <v>291</v>
      </c>
      <c r="O1349" t="s">
        <v>390</v>
      </c>
      <c r="P1349">
        <v>30000</v>
      </c>
      <c r="Q1349">
        <v>10000</v>
      </c>
      <c r="R1349">
        <v>1</v>
      </c>
      <c r="S1349">
        <v>40.75</v>
      </c>
      <c r="T1349">
        <v>0</v>
      </c>
      <c r="U1349" t="b" cm="1">
        <f t="array" ref="U1349">_xlfn.IFS(AND(R1349=1,S1349=G1349,T1349=H1349),TRUE,AND(R1349=1,S1349=G1349,H1349="Product NA"),TRUE)</f>
        <v>1</v>
      </c>
      <c r="W1349">
        <v>55.650000000000006</v>
      </c>
      <c r="X1349">
        <v>0</v>
      </c>
      <c r="Y1349" t="str">
        <f t="shared" ref="Y1349:Y1412" si="68">IF(AND(W1349=G1349,X1349=H1349),"No Change","Change")</f>
        <v>Change</v>
      </c>
    </row>
    <row r="1350" spans="1:25" x14ac:dyDescent="0.35">
      <c r="A1350" t="s">
        <v>57</v>
      </c>
      <c r="B1350" t="s">
        <v>622</v>
      </c>
      <c r="C1350" t="s">
        <v>291</v>
      </c>
      <c r="D1350" t="s">
        <v>284</v>
      </c>
      <c r="E1350" t="s">
        <v>716</v>
      </c>
      <c r="F1350" t="s">
        <v>286</v>
      </c>
      <c r="G1350" s="159">
        <f t="shared" si="66"/>
        <v>0</v>
      </c>
      <c r="H1350" s="159">
        <f t="shared" si="67"/>
        <v>0</v>
      </c>
      <c r="I1350" s="155" t="s">
        <v>472</v>
      </c>
      <c r="K1350" t="s">
        <v>456</v>
      </c>
      <c r="L1350" t="s">
        <v>390</v>
      </c>
      <c r="M1350" t="s">
        <v>466</v>
      </c>
      <c r="N1350" t="s">
        <v>291</v>
      </c>
      <c r="O1350" t="s">
        <v>390</v>
      </c>
      <c r="P1350">
        <v>100</v>
      </c>
      <c r="Q1350">
        <v>2000</v>
      </c>
      <c r="R1350">
        <v>1</v>
      </c>
      <c r="S1350">
        <v>0</v>
      </c>
      <c r="T1350">
        <v>0</v>
      </c>
      <c r="U1350" t="b" cm="1">
        <f t="array" ref="U1350">_xlfn.IFS(AND(R1350=1,S1350=G1350,T1350=H1350),TRUE,AND(R1350=1,S1350=G1350,H1350="Product NA"),TRUE)</f>
        <v>1</v>
      </c>
      <c r="W1350">
        <v>7.25</v>
      </c>
      <c r="X1350">
        <v>11.600000000000001</v>
      </c>
      <c r="Y1350" t="str">
        <f t="shared" si="68"/>
        <v>Change</v>
      </c>
    </row>
    <row r="1351" spans="1:25" x14ac:dyDescent="0.35">
      <c r="A1351" t="s">
        <v>57</v>
      </c>
      <c r="B1351" t="s">
        <v>622</v>
      </c>
      <c r="C1351" t="s">
        <v>291</v>
      </c>
      <c r="D1351" s="180" t="s">
        <v>317</v>
      </c>
      <c r="E1351" t="s">
        <v>716</v>
      </c>
      <c r="F1351" t="s">
        <v>0</v>
      </c>
      <c r="G1351" s="159">
        <f t="shared" si="66"/>
        <v>6.53</v>
      </c>
      <c r="H1351" s="159">
        <f t="shared" si="67"/>
        <v>11.11</v>
      </c>
      <c r="I1351" s="155" t="s">
        <v>469</v>
      </c>
      <c r="K1351" t="s">
        <v>456</v>
      </c>
      <c r="L1351" t="s">
        <v>390</v>
      </c>
      <c r="M1351" t="s">
        <v>466</v>
      </c>
      <c r="N1351" t="s">
        <v>291</v>
      </c>
      <c r="O1351" t="s">
        <v>390</v>
      </c>
      <c r="P1351">
        <v>100</v>
      </c>
      <c r="Q1351">
        <v>100</v>
      </c>
      <c r="R1351">
        <v>1</v>
      </c>
      <c r="S1351">
        <v>6.53</v>
      </c>
      <c r="T1351">
        <v>11.11</v>
      </c>
      <c r="U1351" t="b" cm="1">
        <f t="array" ref="U1351">_xlfn.IFS(AND(R1351=1,S1351=G1351,T1351=H1351),TRUE,AND(R1351=1,S1351=G1351,H1351="Product NA"),TRUE)</f>
        <v>1</v>
      </c>
      <c r="W1351">
        <v>5.68</v>
      </c>
      <c r="X1351">
        <v>9.66</v>
      </c>
      <c r="Y1351" t="str">
        <f t="shared" si="68"/>
        <v>Change</v>
      </c>
    </row>
    <row r="1352" spans="1:25" x14ac:dyDescent="0.35">
      <c r="A1352" t="s">
        <v>57</v>
      </c>
      <c r="B1352" t="s">
        <v>622</v>
      </c>
      <c r="C1352" t="s">
        <v>291</v>
      </c>
      <c r="D1352" t="s">
        <v>324</v>
      </c>
      <c r="E1352" t="s">
        <v>716</v>
      </c>
      <c r="F1352" t="s">
        <v>277</v>
      </c>
      <c r="G1352" s="159">
        <f t="shared" si="66"/>
        <v>0</v>
      </c>
      <c r="H1352" s="159">
        <f t="shared" si="67"/>
        <v>0</v>
      </c>
      <c r="I1352" s="155" t="s">
        <v>470</v>
      </c>
      <c r="K1352" t="s">
        <v>456</v>
      </c>
      <c r="L1352" t="s">
        <v>390</v>
      </c>
      <c r="M1352" t="s">
        <v>466</v>
      </c>
      <c r="N1352" t="s">
        <v>291</v>
      </c>
      <c r="O1352" t="s">
        <v>390</v>
      </c>
      <c r="P1352">
        <v>100</v>
      </c>
      <c r="Q1352">
        <v>500</v>
      </c>
      <c r="R1352">
        <v>1</v>
      </c>
      <c r="S1352">
        <v>0</v>
      </c>
      <c r="T1352">
        <v>0</v>
      </c>
      <c r="U1352" t="b" cm="1">
        <f t="array" ref="U1352">_xlfn.IFS(AND(R1352=1,S1352=G1352,T1352=H1352),TRUE,AND(R1352=1,S1352=G1352,H1352="Product NA"),TRUE)</f>
        <v>1</v>
      </c>
      <c r="W1352">
        <v>6.3000000000000007</v>
      </c>
      <c r="X1352">
        <v>9.6000000000000014</v>
      </c>
      <c r="Y1352" t="str">
        <f t="shared" si="68"/>
        <v>Change</v>
      </c>
    </row>
    <row r="1353" spans="1:25" x14ac:dyDescent="0.35">
      <c r="A1353" t="s">
        <v>57</v>
      </c>
      <c r="B1353" t="s">
        <v>622</v>
      </c>
      <c r="C1353" t="s">
        <v>291</v>
      </c>
      <c r="D1353" s="180" t="s">
        <v>319</v>
      </c>
      <c r="E1353" t="s">
        <v>716</v>
      </c>
      <c r="F1353" t="s">
        <v>277</v>
      </c>
      <c r="G1353" s="159">
        <f t="shared" si="66"/>
        <v>7.25</v>
      </c>
      <c r="H1353" s="159">
        <f t="shared" si="67"/>
        <v>11.05</v>
      </c>
      <c r="I1353" s="155" t="s">
        <v>470</v>
      </c>
      <c r="K1353" t="s">
        <v>456</v>
      </c>
      <c r="L1353" t="s">
        <v>390</v>
      </c>
      <c r="M1353" t="s">
        <v>466</v>
      </c>
      <c r="N1353" t="s">
        <v>291</v>
      </c>
      <c r="O1353" t="s">
        <v>390</v>
      </c>
      <c r="P1353">
        <v>100</v>
      </c>
      <c r="Q1353">
        <v>500</v>
      </c>
      <c r="R1353">
        <v>1</v>
      </c>
      <c r="S1353">
        <v>7.25</v>
      </c>
      <c r="T1353">
        <v>11.05</v>
      </c>
      <c r="U1353" t="b" cm="1">
        <f t="array" ref="U1353">_xlfn.IFS(AND(R1353=1,S1353=G1353,T1353=H1353),TRUE,AND(R1353=1,S1353=G1353,H1353="Product NA"),TRUE)</f>
        <v>1</v>
      </c>
      <c r="W1353">
        <v>6.3000000000000007</v>
      </c>
      <c r="X1353">
        <v>9.6000000000000014</v>
      </c>
      <c r="Y1353" t="str">
        <f t="shared" si="68"/>
        <v>Change</v>
      </c>
    </row>
    <row r="1354" spans="1:25" x14ac:dyDescent="0.35">
      <c r="A1354" t="s">
        <v>57</v>
      </c>
      <c r="B1354" t="s">
        <v>622</v>
      </c>
      <c r="C1354" t="s">
        <v>291</v>
      </c>
      <c r="D1354" t="s">
        <v>240</v>
      </c>
      <c r="E1354" t="s">
        <v>287</v>
      </c>
      <c r="F1354" t="s">
        <v>0</v>
      </c>
      <c r="G1354" s="159">
        <f t="shared" si="66"/>
        <v>0.05</v>
      </c>
      <c r="H1354" s="159">
        <f t="shared" si="67"/>
        <v>12.3</v>
      </c>
      <c r="I1354" s="155" t="s">
        <v>469</v>
      </c>
      <c r="K1354" t="s">
        <v>456</v>
      </c>
      <c r="L1354" t="s">
        <v>390</v>
      </c>
      <c r="M1354" t="s">
        <v>466</v>
      </c>
      <c r="N1354" t="s">
        <v>291</v>
      </c>
      <c r="O1354" t="s">
        <v>390</v>
      </c>
      <c r="P1354">
        <v>100</v>
      </c>
      <c r="Q1354">
        <v>100</v>
      </c>
      <c r="R1354">
        <v>1</v>
      </c>
      <c r="S1354">
        <v>0.05</v>
      </c>
      <c r="T1354">
        <v>12.3</v>
      </c>
      <c r="U1354" t="b" cm="1">
        <f t="array" ref="U1354">_xlfn.IFS(AND(R1354=1,S1354=G1354,T1354=H1354),TRUE,AND(R1354=1,S1354=G1354,H1354="Product NA"),TRUE)</f>
        <v>1</v>
      </c>
      <c r="W1354">
        <v>0.05</v>
      </c>
      <c r="X1354">
        <v>11.34</v>
      </c>
      <c r="Y1354" t="str">
        <f t="shared" si="68"/>
        <v>Change</v>
      </c>
    </row>
    <row r="1355" spans="1:25" x14ac:dyDescent="0.35">
      <c r="A1355" t="s">
        <v>57</v>
      </c>
      <c r="B1355" t="s">
        <v>622</v>
      </c>
      <c r="C1355" t="s">
        <v>291</v>
      </c>
      <c r="D1355" t="s">
        <v>279</v>
      </c>
      <c r="E1355" t="s">
        <v>287</v>
      </c>
      <c r="F1355" t="s">
        <v>277</v>
      </c>
      <c r="G1355" s="159">
        <f t="shared" si="66"/>
        <v>0.06</v>
      </c>
      <c r="H1355" s="159">
        <f t="shared" si="67"/>
        <v>17.740000000000002</v>
      </c>
      <c r="I1355" s="155" t="s">
        <v>470</v>
      </c>
      <c r="K1355" t="s">
        <v>456</v>
      </c>
      <c r="L1355" t="s">
        <v>390</v>
      </c>
      <c r="M1355" t="s">
        <v>466</v>
      </c>
      <c r="N1355" t="s">
        <v>291</v>
      </c>
      <c r="O1355" t="s">
        <v>390</v>
      </c>
      <c r="P1355">
        <v>100</v>
      </c>
      <c r="Q1355">
        <v>500</v>
      </c>
      <c r="R1355">
        <v>1</v>
      </c>
      <c r="S1355">
        <v>0.06</v>
      </c>
      <c r="T1355">
        <v>17.740000000000002</v>
      </c>
      <c r="U1355" t="b" cm="1">
        <f t="array" ref="U1355">_xlfn.IFS(AND(R1355=1,S1355=G1355,T1355=H1355),TRUE,AND(R1355=1,S1355=G1355,H1355="Product NA"),TRUE)</f>
        <v>1</v>
      </c>
      <c r="W1355">
        <v>0.05</v>
      </c>
      <c r="X1355">
        <v>15.98</v>
      </c>
      <c r="Y1355" t="str">
        <f t="shared" si="68"/>
        <v>Change</v>
      </c>
    </row>
    <row r="1356" spans="1:25" x14ac:dyDescent="0.35">
      <c r="A1356" t="s">
        <v>49</v>
      </c>
      <c r="B1356" t="s">
        <v>505</v>
      </c>
      <c r="C1356" t="s">
        <v>291</v>
      </c>
      <c r="D1356" t="s">
        <v>326</v>
      </c>
      <c r="E1356" t="s">
        <v>643</v>
      </c>
      <c r="F1356" t="s">
        <v>643</v>
      </c>
      <c r="G1356" s="159">
        <f t="shared" si="66"/>
        <v>0.06</v>
      </c>
      <c r="H1356" s="159">
        <f t="shared" si="67"/>
        <v>17.740000000000002</v>
      </c>
      <c r="I1356" s="155" t="s">
        <v>470</v>
      </c>
      <c r="K1356" t="s">
        <v>456</v>
      </c>
      <c r="L1356" t="s">
        <v>390</v>
      </c>
      <c r="M1356" t="s">
        <v>466</v>
      </c>
      <c r="N1356" t="s">
        <v>291</v>
      </c>
      <c r="O1356" t="s">
        <v>390</v>
      </c>
      <c r="P1356">
        <v>100</v>
      </c>
      <c r="Q1356">
        <v>500</v>
      </c>
      <c r="R1356">
        <v>1</v>
      </c>
      <c r="S1356">
        <v>0.06</v>
      </c>
      <c r="T1356">
        <v>17.740000000000002</v>
      </c>
      <c r="U1356" t="b" cm="1">
        <f t="array" ref="U1356">_xlfn.IFS(AND(R1356=1,S1356=G1356,T1356=H1356),TRUE,AND(R1356=1,S1356=G1356,H1356="Product NA"),TRUE)</f>
        <v>1</v>
      </c>
      <c r="W1356">
        <v>0.05</v>
      </c>
      <c r="X1356">
        <v>15.98</v>
      </c>
      <c r="Y1356" t="str">
        <f t="shared" si="68"/>
        <v>Change</v>
      </c>
    </row>
    <row r="1357" spans="1:25" x14ac:dyDescent="0.35">
      <c r="A1357" t="s">
        <v>49</v>
      </c>
      <c r="B1357" t="s">
        <v>505</v>
      </c>
      <c r="C1357" t="s">
        <v>291</v>
      </c>
      <c r="D1357" t="s">
        <v>326</v>
      </c>
      <c r="E1357" t="s">
        <v>643</v>
      </c>
      <c r="F1357" t="s">
        <v>643</v>
      </c>
      <c r="G1357" s="159">
        <f t="shared" si="66"/>
        <v>1.1800000000000002</v>
      </c>
      <c r="H1357" s="159">
        <f t="shared" si="67"/>
        <v>15.63</v>
      </c>
      <c r="I1357" s="155" t="s">
        <v>707</v>
      </c>
      <c r="K1357" t="s">
        <v>456</v>
      </c>
      <c r="L1357" t="s">
        <v>390</v>
      </c>
      <c r="M1357" t="s">
        <v>466</v>
      </c>
      <c r="N1357" t="s">
        <v>291</v>
      </c>
      <c r="O1357" t="s">
        <v>390</v>
      </c>
      <c r="P1357">
        <v>100</v>
      </c>
      <c r="Q1357">
        <v>5000</v>
      </c>
      <c r="R1357">
        <v>1</v>
      </c>
      <c r="S1357">
        <v>1.1800000000000002</v>
      </c>
      <c r="T1357">
        <v>15.63</v>
      </c>
      <c r="U1357" t="b" cm="1">
        <f t="array" ref="U1357">_xlfn.IFS(AND(R1357=1,S1357=G1357,T1357=H1357),TRUE,AND(R1357=1,S1357=G1357,H1357="Product NA"),TRUE)</f>
        <v>1</v>
      </c>
      <c r="W1357">
        <v>1.03</v>
      </c>
      <c r="X1357">
        <v>13.83</v>
      </c>
      <c r="Y1357" t="str">
        <f t="shared" si="68"/>
        <v>Change</v>
      </c>
    </row>
    <row r="1358" spans="1:25" x14ac:dyDescent="0.35">
      <c r="A1358" t="s">
        <v>49</v>
      </c>
      <c r="B1358" t="s">
        <v>505</v>
      </c>
      <c r="C1358" t="s">
        <v>291</v>
      </c>
      <c r="D1358" t="s">
        <v>382</v>
      </c>
      <c r="E1358" t="s">
        <v>287</v>
      </c>
      <c r="F1358" t="s">
        <v>386</v>
      </c>
      <c r="G1358" s="159">
        <f t="shared" si="66"/>
        <v>1.31</v>
      </c>
      <c r="H1358" s="159">
        <f t="shared" si="67"/>
        <v>18.14</v>
      </c>
      <c r="I1358" s="155" t="s">
        <v>472</v>
      </c>
      <c r="K1358" t="s">
        <v>456</v>
      </c>
      <c r="L1358" t="s">
        <v>390</v>
      </c>
      <c r="M1358" t="s">
        <v>466</v>
      </c>
      <c r="N1358" t="s">
        <v>291</v>
      </c>
      <c r="O1358" t="s">
        <v>390</v>
      </c>
      <c r="P1358">
        <v>100</v>
      </c>
      <c r="Q1358">
        <v>2000</v>
      </c>
      <c r="R1358">
        <v>1</v>
      </c>
      <c r="S1358">
        <v>1.31</v>
      </c>
      <c r="T1358">
        <v>18.14</v>
      </c>
      <c r="U1358" t="b" cm="1">
        <f t="array" ref="U1358">_xlfn.IFS(AND(R1358=1,S1358=G1358,T1358=H1358),TRUE,AND(R1358=1,S1358=G1358,H1358="Product NA"),TRUE)</f>
        <v>1</v>
      </c>
      <c r="W1358">
        <v>1.1300000000000001</v>
      </c>
      <c r="X1358">
        <v>15.64</v>
      </c>
      <c r="Y1358" t="str">
        <f t="shared" si="68"/>
        <v>Change</v>
      </c>
    </row>
    <row r="1359" spans="1:25" x14ac:dyDescent="0.35">
      <c r="A1359" t="s">
        <v>49</v>
      </c>
      <c r="B1359" t="s">
        <v>505</v>
      </c>
      <c r="C1359" t="s">
        <v>291</v>
      </c>
      <c r="D1359" t="s">
        <v>281</v>
      </c>
      <c r="E1359" t="s">
        <v>287</v>
      </c>
      <c r="F1359" t="s">
        <v>286</v>
      </c>
      <c r="G1359" s="159">
        <f t="shared" si="66"/>
        <v>1.31</v>
      </c>
      <c r="H1359" s="159">
        <f t="shared" si="67"/>
        <v>18.14</v>
      </c>
      <c r="I1359" s="155" t="s">
        <v>472</v>
      </c>
      <c r="K1359" t="s">
        <v>456</v>
      </c>
      <c r="L1359" t="s">
        <v>390</v>
      </c>
      <c r="M1359" t="s">
        <v>466</v>
      </c>
      <c r="N1359" t="s">
        <v>291</v>
      </c>
      <c r="O1359" t="s">
        <v>390</v>
      </c>
      <c r="P1359">
        <v>100</v>
      </c>
      <c r="Q1359">
        <v>2000</v>
      </c>
      <c r="R1359">
        <v>1</v>
      </c>
      <c r="S1359">
        <v>1.31</v>
      </c>
      <c r="T1359">
        <v>18.14</v>
      </c>
      <c r="U1359" t="b" cm="1">
        <f t="array" ref="U1359">_xlfn.IFS(AND(R1359=1,S1359=G1359,T1359=H1359),TRUE,AND(R1359=1,S1359=G1359,H1359="Product NA"),TRUE)</f>
        <v>1</v>
      </c>
      <c r="W1359">
        <v>1.1300000000000001</v>
      </c>
      <c r="X1359">
        <v>15.64</v>
      </c>
      <c r="Y1359" t="str">
        <f t="shared" si="68"/>
        <v>Change</v>
      </c>
    </row>
    <row r="1360" spans="1:25" x14ac:dyDescent="0.35">
      <c r="A1360" t="s">
        <v>49</v>
      </c>
      <c r="B1360" t="s">
        <v>505</v>
      </c>
      <c r="C1360" t="s">
        <v>291</v>
      </c>
      <c r="D1360" t="s">
        <v>278</v>
      </c>
      <c r="E1360" t="s">
        <v>287</v>
      </c>
      <c r="F1360" t="s">
        <v>277</v>
      </c>
      <c r="G1360" s="159">
        <f t="shared" si="66"/>
        <v>1.31</v>
      </c>
      <c r="H1360" s="159">
        <f t="shared" si="67"/>
        <v>15.41</v>
      </c>
      <c r="I1360" s="155" t="s">
        <v>470</v>
      </c>
      <c r="K1360" t="s">
        <v>456</v>
      </c>
      <c r="L1360" t="s">
        <v>390</v>
      </c>
      <c r="M1360" t="s">
        <v>466</v>
      </c>
      <c r="N1360" t="s">
        <v>291</v>
      </c>
      <c r="O1360" t="s">
        <v>390</v>
      </c>
      <c r="P1360">
        <v>100</v>
      </c>
      <c r="Q1360">
        <v>500</v>
      </c>
      <c r="R1360">
        <v>1</v>
      </c>
      <c r="S1360">
        <v>1.31</v>
      </c>
      <c r="T1360">
        <v>15.41</v>
      </c>
      <c r="U1360" t="b" cm="1">
        <f t="array" ref="U1360">_xlfn.IFS(AND(R1360=1,S1360=G1360,T1360=H1360),TRUE,AND(R1360=1,S1360=G1360,H1360="Product NA"),TRUE)</f>
        <v>1</v>
      </c>
      <c r="W1360">
        <v>1.1599999999999999</v>
      </c>
      <c r="X1360">
        <v>13.64</v>
      </c>
      <c r="Y1360" t="str">
        <f t="shared" si="68"/>
        <v>Change</v>
      </c>
    </row>
    <row r="1361" spans="1:25" x14ac:dyDescent="0.35">
      <c r="A1361" t="s">
        <v>49</v>
      </c>
      <c r="B1361" t="s">
        <v>505</v>
      </c>
      <c r="C1361" t="s">
        <v>291</v>
      </c>
      <c r="D1361" t="s">
        <v>238</v>
      </c>
      <c r="E1361" t="s">
        <v>287</v>
      </c>
      <c r="F1361" t="s">
        <v>0</v>
      </c>
      <c r="G1361" s="159">
        <f t="shared" si="66"/>
        <v>0.23</v>
      </c>
      <c r="H1361" s="159">
        <f t="shared" si="67"/>
        <v>17.59</v>
      </c>
      <c r="I1361" s="155" t="s">
        <v>469</v>
      </c>
      <c r="K1361" t="s">
        <v>456</v>
      </c>
      <c r="L1361" t="s">
        <v>390</v>
      </c>
      <c r="M1361" t="s">
        <v>466</v>
      </c>
      <c r="N1361" t="s">
        <v>291</v>
      </c>
      <c r="O1361" t="s">
        <v>390</v>
      </c>
      <c r="P1361">
        <v>100</v>
      </c>
      <c r="Q1361">
        <v>100</v>
      </c>
      <c r="R1361">
        <v>1</v>
      </c>
      <c r="S1361">
        <v>0.23</v>
      </c>
      <c r="T1361">
        <v>17.59</v>
      </c>
      <c r="U1361" t="b" cm="1">
        <f t="array" ref="U1361">_xlfn.IFS(AND(R1361=1,S1361=G1361,T1361=H1361),TRUE,AND(R1361=1,S1361=G1361,H1361="Product NA"),TRUE)</f>
        <v>1</v>
      </c>
      <c r="W1361">
        <v>0.2</v>
      </c>
      <c r="X1361">
        <v>15.16</v>
      </c>
      <c r="Y1361" t="str">
        <f t="shared" si="68"/>
        <v>Change</v>
      </c>
    </row>
    <row r="1362" spans="1:25" x14ac:dyDescent="0.35">
      <c r="A1362" t="s">
        <v>49</v>
      </c>
      <c r="B1362" t="s">
        <v>505</v>
      </c>
      <c r="C1362" t="s">
        <v>291</v>
      </c>
      <c r="D1362" t="s">
        <v>239</v>
      </c>
      <c r="E1362" t="s">
        <v>287</v>
      </c>
      <c r="F1362" t="s">
        <v>277</v>
      </c>
      <c r="G1362" s="159">
        <f t="shared" si="66"/>
        <v>0.75</v>
      </c>
      <c r="H1362" s="159">
        <f t="shared" si="67"/>
        <v>17.95</v>
      </c>
      <c r="I1362" s="155" t="s">
        <v>470</v>
      </c>
      <c r="K1362" t="s">
        <v>456</v>
      </c>
      <c r="L1362" t="s">
        <v>390</v>
      </c>
      <c r="M1362" t="s">
        <v>466</v>
      </c>
      <c r="N1362" t="s">
        <v>291</v>
      </c>
      <c r="O1362" t="s">
        <v>390</v>
      </c>
      <c r="P1362">
        <v>100</v>
      </c>
      <c r="Q1362">
        <v>500</v>
      </c>
      <c r="R1362">
        <v>1</v>
      </c>
      <c r="S1362">
        <v>0.75</v>
      </c>
      <c r="T1362">
        <v>17.95</v>
      </c>
      <c r="U1362" t="b" cm="1">
        <f t="array" ref="U1362">_xlfn.IFS(AND(R1362=1,S1362=G1362,T1362=H1362),TRUE,AND(R1362=1,S1362=G1362,H1362="Product NA"),TRUE)</f>
        <v>1</v>
      </c>
      <c r="W1362">
        <v>0.65</v>
      </c>
      <c r="X1362">
        <v>15.47</v>
      </c>
      <c r="Y1362" t="str">
        <f t="shared" si="68"/>
        <v>Change</v>
      </c>
    </row>
    <row r="1363" spans="1:25" x14ac:dyDescent="0.35">
      <c r="A1363" t="s">
        <v>49</v>
      </c>
      <c r="B1363" t="s">
        <v>505</v>
      </c>
      <c r="C1363" t="s">
        <v>291</v>
      </c>
      <c r="D1363" t="s">
        <v>316</v>
      </c>
      <c r="E1363" t="s">
        <v>287</v>
      </c>
      <c r="F1363" t="s">
        <v>286</v>
      </c>
      <c r="G1363" s="159">
        <f t="shared" si="66"/>
        <v>1.33</v>
      </c>
      <c r="H1363" s="159">
        <f t="shared" si="67"/>
        <v>15.63</v>
      </c>
      <c r="I1363" s="155" t="s">
        <v>472</v>
      </c>
      <c r="K1363" t="s">
        <v>456</v>
      </c>
      <c r="L1363" t="s">
        <v>390</v>
      </c>
      <c r="M1363" t="s">
        <v>466</v>
      </c>
      <c r="N1363" t="s">
        <v>291</v>
      </c>
      <c r="O1363" t="s">
        <v>390</v>
      </c>
      <c r="P1363">
        <v>100</v>
      </c>
      <c r="Q1363">
        <v>2000</v>
      </c>
      <c r="R1363">
        <v>1</v>
      </c>
      <c r="S1363">
        <v>1.33</v>
      </c>
      <c r="T1363">
        <v>15.63</v>
      </c>
      <c r="U1363" t="b" cm="1">
        <f t="array" ref="U1363">_xlfn.IFS(AND(R1363=1,S1363=G1363,T1363=H1363),TRUE,AND(R1363=1,S1363=G1363,H1363="Product NA"),TRUE)</f>
        <v>1</v>
      </c>
      <c r="W1363">
        <v>1.18</v>
      </c>
      <c r="X1363">
        <v>13.83</v>
      </c>
      <c r="Y1363" t="str">
        <f t="shared" si="68"/>
        <v>Change</v>
      </c>
    </row>
    <row r="1364" spans="1:25" x14ac:dyDescent="0.35">
      <c r="A1364" t="s">
        <v>49</v>
      </c>
      <c r="B1364" t="s">
        <v>505</v>
      </c>
      <c r="C1364" t="s">
        <v>291</v>
      </c>
      <c r="D1364" t="s">
        <v>646</v>
      </c>
      <c r="E1364" t="s">
        <v>715</v>
      </c>
      <c r="F1364" t="s">
        <v>286</v>
      </c>
      <c r="G1364" s="159">
        <f t="shared" si="66"/>
        <v>16.2</v>
      </c>
      <c r="H1364" s="159">
        <f t="shared" si="67"/>
        <v>0</v>
      </c>
      <c r="I1364" s="155" t="s">
        <v>471</v>
      </c>
      <c r="K1364" t="s">
        <v>456</v>
      </c>
      <c r="L1364" t="s">
        <v>390</v>
      </c>
      <c r="M1364" t="s">
        <v>466</v>
      </c>
      <c r="N1364" t="s">
        <v>291</v>
      </c>
      <c r="O1364" t="s">
        <v>390</v>
      </c>
      <c r="P1364">
        <v>30000</v>
      </c>
      <c r="Q1364">
        <v>1000</v>
      </c>
      <c r="R1364">
        <v>1</v>
      </c>
      <c r="S1364">
        <v>16.2</v>
      </c>
      <c r="T1364">
        <v>0</v>
      </c>
      <c r="U1364" t="b" cm="1">
        <f t="array" ref="U1364">_xlfn.IFS(AND(R1364=1,S1364=G1364,T1364=H1364),TRUE,AND(R1364=1,S1364=G1364,H1364="Product NA"),TRUE)</f>
        <v>1</v>
      </c>
      <c r="W1364">
        <v>17.900000000000002</v>
      </c>
      <c r="X1364">
        <v>0</v>
      </c>
      <c r="Y1364" t="str">
        <f t="shared" si="68"/>
        <v>Change</v>
      </c>
    </row>
    <row r="1365" spans="1:25" x14ac:dyDescent="0.35">
      <c r="A1365" t="s">
        <v>49</v>
      </c>
      <c r="B1365" t="s">
        <v>505</v>
      </c>
      <c r="C1365" t="s">
        <v>291</v>
      </c>
      <c r="D1365" t="s">
        <v>646</v>
      </c>
      <c r="E1365" t="s">
        <v>715</v>
      </c>
      <c r="F1365" t="s">
        <v>286</v>
      </c>
      <c r="G1365" s="159">
        <f t="shared" si="66"/>
        <v>58</v>
      </c>
      <c r="H1365" s="159">
        <f t="shared" si="67"/>
        <v>0</v>
      </c>
      <c r="I1365" s="155" t="s">
        <v>671</v>
      </c>
      <c r="K1365" t="s">
        <v>456</v>
      </c>
      <c r="L1365" t="s">
        <v>390</v>
      </c>
      <c r="M1365" t="s">
        <v>466</v>
      </c>
      <c r="N1365" t="s">
        <v>291</v>
      </c>
      <c r="O1365" t="s">
        <v>390</v>
      </c>
      <c r="P1365">
        <v>30000</v>
      </c>
      <c r="Q1365">
        <v>15000</v>
      </c>
      <c r="R1365">
        <v>1</v>
      </c>
      <c r="S1365">
        <v>58</v>
      </c>
      <c r="T1365">
        <v>0</v>
      </c>
      <c r="U1365" t="b" cm="1">
        <f t="array" ref="U1365">_xlfn.IFS(AND(R1365=1,S1365=G1365,T1365=H1365),TRUE,AND(R1365=1,S1365=G1365,H1365="Product NA"),TRUE)</f>
        <v>1</v>
      </c>
      <c r="W1365">
        <v>78.400000000000006</v>
      </c>
      <c r="X1365">
        <v>0</v>
      </c>
      <c r="Y1365" t="str">
        <f t="shared" si="68"/>
        <v>Change</v>
      </c>
    </row>
    <row r="1366" spans="1:25" x14ac:dyDescent="0.35">
      <c r="A1366" t="s">
        <v>49</v>
      </c>
      <c r="B1366" t="s">
        <v>505</v>
      </c>
      <c r="C1366" t="s">
        <v>291</v>
      </c>
      <c r="D1366" t="s">
        <v>646</v>
      </c>
      <c r="E1366" t="s">
        <v>715</v>
      </c>
      <c r="F1366" t="s">
        <v>286</v>
      </c>
      <c r="G1366" s="159">
        <f t="shared" si="66"/>
        <v>18.900000000000002</v>
      </c>
      <c r="H1366" s="159">
        <f t="shared" si="67"/>
        <v>0</v>
      </c>
      <c r="I1366" s="155" t="s">
        <v>662</v>
      </c>
      <c r="K1366" t="s">
        <v>456</v>
      </c>
      <c r="L1366" t="s">
        <v>390</v>
      </c>
      <c r="M1366" t="s">
        <v>466</v>
      </c>
      <c r="N1366" t="s">
        <v>291</v>
      </c>
      <c r="O1366" t="s">
        <v>390</v>
      </c>
      <c r="P1366">
        <v>30000</v>
      </c>
      <c r="Q1366">
        <v>2000</v>
      </c>
      <c r="R1366">
        <v>1</v>
      </c>
      <c r="S1366">
        <v>18.900000000000002</v>
      </c>
      <c r="T1366">
        <v>0</v>
      </c>
      <c r="U1366" t="b" cm="1">
        <f t="array" ref="U1366">_xlfn.IFS(AND(R1366=1,S1366=G1366,T1366=H1366),TRUE,AND(R1366=1,S1366=G1366,H1366="Product NA"),TRUE)</f>
        <v>1</v>
      </c>
      <c r="W1366">
        <v>21.950000000000003</v>
      </c>
      <c r="X1366">
        <v>0</v>
      </c>
      <c r="Y1366" t="str">
        <f t="shared" si="68"/>
        <v>Change</v>
      </c>
    </row>
    <row r="1367" spans="1:25" x14ac:dyDescent="0.35">
      <c r="A1367" t="s">
        <v>49</v>
      </c>
      <c r="B1367" t="s">
        <v>505</v>
      </c>
      <c r="C1367" t="s">
        <v>291</v>
      </c>
      <c r="D1367" t="s">
        <v>646</v>
      </c>
      <c r="E1367" t="s">
        <v>715</v>
      </c>
      <c r="F1367" t="s">
        <v>286</v>
      </c>
      <c r="G1367" s="159">
        <f t="shared" si="66"/>
        <v>72.400000000000006</v>
      </c>
      <c r="H1367" s="159">
        <f t="shared" si="67"/>
        <v>0</v>
      </c>
      <c r="I1367" s="155" t="s">
        <v>672</v>
      </c>
      <c r="K1367" t="s">
        <v>456</v>
      </c>
      <c r="L1367" t="s">
        <v>390</v>
      </c>
      <c r="M1367" t="s">
        <v>466</v>
      </c>
      <c r="N1367" t="s">
        <v>291</v>
      </c>
      <c r="O1367" t="s">
        <v>390</v>
      </c>
      <c r="P1367">
        <v>30000</v>
      </c>
      <c r="Q1367">
        <v>20000</v>
      </c>
      <c r="R1367">
        <v>1</v>
      </c>
      <c r="S1367">
        <v>72.400000000000006</v>
      </c>
      <c r="T1367">
        <v>0</v>
      </c>
      <c r="U1367" t="b" cm="1">
        <f t="array" ref="U1367">_xlfn.IFS(AND(R1367=1,S1367=G1367,T1367=H1367),TRUE,AND(R1367=1,S1367=G1367,H1367="Product NA"),TRUE)</f>
        <v>1</v>
      </c>
      <c r="W1367">
        <v>99.4</v>
      </c>
      <c r="X1367">
        <v>0</v>
      </c>
      <c r="Y1367" t="str">
        <f t="shared" si="68"/>
        <v>Change</v>
      </c>
    </row>
    <row r="1368" spans="1:25" x14ac:dyDescent="0.35">
      <c r="A1368" t="s">
        <v>49</v>
      </c>
      <c r="B1368" t="s">
        <v>505</v>
      </c>
      <c r="C1368" t="s">
        <v>291</v>
      </c>
      <c r="D1368" t="s">
        <v>646</v>
      </c>
      <c r="E1368" t="s">
        <v>715</v>
      </c>
      <c r="F1368" t="s">
        <v>286</v>
      </c>
      <c r="G1368" s="159">
        <f t="shared" si="66"/>
        <v>93.5</v>
      </c>
      <c r="H1368" s="159">
        <f t="shared" si="67"/>
        <v>0</v>
      </c>
      <c r="I1368" s="155" t="s">
        <v>673</v>
      </c>
      <c r="K1368" t="s">
        <v>456</v>
      </c>
      <c r="L1368" t="s">
        <v>390</v>
      </c>
      <c r="M1368" t="s">
        <v>466</v>
      </c>
      <c r="N1368" t="s">
        <v>291</v>
      </c>
      <c r="O1368" t="s">
        <v>390</v>
      </c>
      <c r="P1368">
        <v>30000</v>
      </c>
      <c r="Q1368">
        <v>25000</v>
      </c>
      <c r="R1368">
        <v>1</v>
      </c>
      <c r="S1368">
        <v>93.5</v>
      </c>
      <c r="T1368">
        <v>0</v>
      </c>
      <c r="U1368" t="b" cm="1">
        <f t="array" ref="U1368">_xlfn.IFS(AND(R1368=1,S1368=G1368,T1368=H1368),TRUE,AND(R1368=1,S1368=G1368,H1368="Product NA"),TRUE)</f>
        <v>1</v>
      </c>
      <c r="W1368">
        <v>126.4</v>
      </c>
      <c r="X1368">
        <v>0</v>
      </c>
      <c r="Y1368" t="str">
        <f t="shared" si="68"/>
        <v>Change</v>
      </c>
    </row>
    <row r="1369" spans="1:25" x14ac:dyDescent="0.35">
      <c r="A1369" t="s">
        <v>49</v>
      </c>
      <c r="B1369" t="s">
        <v>505</v>
      </c>
      <c r="C1369" t="s">
        <v>291</v>
      </c>
      <c r="D1369" t="s">
        <v>646</v>
      </c>
      <c r="E1369" t="s">
        <v>715</v>
      </c>
      <c r="F1369" t="s">
        <v>286</v>
      </c>
      <c r="G1369" s="159">
        <f t="shared" si="66"/>
        <v>24.35</v>
      </c>
      <c r="H1369" s="159">
        <f t="shared" si="67"/>
        <v>0</v>
      </c>
      <c r="I1369" s="155" t="s">
        <v>663</v>
      </c>
      <c r="K1369" t="s">
        <v>456</v>
      </c>
      <c r="L1369" t="s">
        <v>390</v>
      </c>
      <c r="M1369" t="s">
        <v>466</v>
      </c>
      <c r="N1369" t="s">
        <v>291</v>
      </c>
      <c r="O1369" t="s">
        <v>390</v>
      </c>
      <c r="P1369">
        <v>30000</v>
      </c>
      <c r="Q1369">
        <v>3000</v>
      </c>
      <c r="R1369">
        <v>1</v>
      </c>
      <c r="S1369">
        <v>24.35</v>
      </c>
      <c r="T1369">
        <v>0</v>
      </c>
      <c r="U1369" t="b" cm="1">
        <f t="array" ref="U1369">_xlfn.IFS(AND(R1369=1,S1369=G1369,T1369=H1369),TRUE,AND(R1369=1,S1369=G1369,H1369="Product NA"),TRUE)</f>
        <v>1</v>
      </c>
      <c r="W1369">
        <v>26.1</v>
      </c>
      <c r="X1369">
        <v>0</v>
      </c>
      <c r="Y1369" t="str">
        <f t="shared" si="68"/>
        <v>Change</v>
      </c>
    </row>
    <row r="1370" spans="1:25" x14ac:dyDescent="0.35">
      <c r="A1370" t="s">
        <v>49</v>
      </c>
      <c r="B1370" t="s">
        <v>505</v>
      </c>
      <c r="C1370" t="s">
        <v>291</v>
      </c>
      <c r="D1370" t="s">
        <v>646</v>
      </c>
      <c r="E1370" t="s">
        <v>715</v>
      </c>
      <c r="F1370" t="s">
        <v>286</v>
      </c>
      <c r="G1370" s="159">
        <f t="shared" si="66"/>
        <v>108.9</v>
      </c>
      <c r="H1370" s="159">
        <f t="shared" si="67"/>
        <v>0</v>
      </c>
      <c r="I1370" s="155" t="s">
        <v>674</v>
      </c>
      <c r="K1370" t="s">
        <v>456</v>
      </c>
      <c r="L1370" t="s">
        <v>390</v>
      </c>
      <c r="M1370" t="s">
        <v>466</v>
      </c>
      <c r="N1370" t="s">
        <v>291</v>
      </c>
      <c r="O1370" t="s">
        <v>390</v>
      </c>
      <c r="P1370">
        <v>30000</v>
      </c>
      <c r="Q1370">
        <v>30000</v>
      </c>
      <c r="R1370">
        <v>1</v>
      </c>
      <c r="S1370">
        <v>108.9</v>
      </c>
      <c r="T1370">
        <v>0</v>
      </c>
      <c r="U1370" t="b" cm="1">
        <f t="array" ref="U1370">_xlfn.IFS(AND(R1370=1,S1370=G1370,T1370=H1370),TRUE,AND(R1370=1,S1370=G1370,H1370="Product NA"),TRUE)</f>
        <v>1</v>
      </c>
      <c r="W1370">
        <v>148.5</v>
      </c>
      <c r="X1370">
        <v>0</v>
      </c>
      <c r="Y1370" t="str">
        <f t="shared" si="68"/>
        <v>Change</v>
      </c>
    </row>
    <row r="1371" spans="1:25" x14ac:dyDescent="0.35">
      <c r="A1371" t="s">
        <v>49</v>
      </c>
      <c r="B1371" t="s">
        <v>505</v>
      </c>
      <c r="C1371" t="s">
        <v>291</v>
      </c>
      <c r="D1371" t="s">
        <v>646</v>
      </c>
      <c r="E1371" t="s">
        <v>715</v>
      </c>
      <c r="F1371" t="s">
        <v>286</v>
      </c>
      <c r="G1371" s="159">
        <f t="shared" si="66"/>
        <v>27.450000000000003</v>
      </c>
      <c r="H1371" s="159">
        <f t="shared" si="67"/>
        <v>0</v>
      </c>
      <c r="I1371" s="155" t="s">
        <v>664</v>
      </c>
      <c r="K1371" t="s">
        <v>456</v>
      </c>
      <c r="L1371" t="s">
        <v>390</v>
      </c>
      <c r="M1371" t="s">
        <v>466</v>
      </c>
      <c r="N1371" t="s">
        <v>291</v>
      </c>
      <c r="O1371" t="s">
        <v>390</v>
      </c>
      <c r="P1371">
        <v>30000</v>
      </c>
      <c r="Q1371">
        <v>4000</v>
      </c>
      <c r="R1371">
        <v>1</v>
      </c>
      <c r="S1371">
        <v>27.450000000000003</v>
      </c>
      <c r="T1371">
        <v>0</v>
      </c>
      <c r="U1371" t="b" cm="1">
        <f t="array" ref="U1371">_xlfn.IFS(AND(R1371=1,S1371=G1371,T1371=H1371),TRUE,AND(R1371=1,S1371=G1371,H1371="Product NA"),TRUE)</f>
        <v>1</v>
      </c>
      <c r="W1371">
        <v>30.150000000000002</v>
      </c>
      <c r="X1371">
        <v>0</v>
      </c>
      <c r="Y1371" t="str">
        <f t="shared" si="68"/>
        <v>Change</v>
      </c>
    </row>
    <row r="1372" spans="1:25" x14ac:dyDescent="0.35">
      <c r="A1372" t="s">
        <v>49</v>
      </c>
      <c r="B1372" t="s">
        <v>505</v>
      </c>
      <c r="C1372" t="s">
        <v>291</v>
      </c>
      <c r="D1372" t="s">
        <v>646</v>
      </c>
      <c r="E1372" t="s">
        <v>715</v>
      </c>
      <c r="F1372" t="s">
        <v>286</v>
      </c>
      <c r="G1372" s="159">
        <f t="shared" si="66"/>
        <v>30.55</v>
      </c>
      <c r="H1372" s="159">
        <f t="shared" si="67"/>
        <v>0</v>
      </c>
      <c r="I1372" s="155" t="s">
        <v>665</v>
      </c>
      <c r="K1372" t="s">
        <v>456</v>
      </c>
      <c r="L1372" t="s">
        <v>390</v>
      </c>
      <c r="M1372" t="s">
        <v>466</v>
      </c>
      <c r="N1372" t="s">
        <v>291</v>
      </c>
      <c r="O1372" t="s">
        <v>390</v>
      </c>
      <c r="P1372">
        <v>30000</v>
      </c>
      <c r="Q1372">
        <v>5000</v>
      </c>
      <c r="R1372">
        <v>1</v>
      </c>
      <c r="S1372">
        <v>30.55</v>
      </c>
      <c r="T1372">
        <v>0</v>
      </c>
      <c r="U1372" t="b" cm="1">
        <f t="array" ref="U1372">_xlfn.IFS(AND(R1372=1,S1372=G1372,T1372=H1372),TRUE,AND(R1372=1,S1372=G1372,H1372="Product NA"),TRUE)</f>
        <v>1</v>
      </c>
      <c r="W1372">
        <v>34.200000000000003</v>
      </c>
      <c r="X1372">
        <v>0</v>
      </c>
      <c r="Y1372" t="str">
        <f t="shared" si="68"/>
        <v>Change</v>
      </c>
    </row>
    <row r="1373" spans="1:25" x14ac:dyDescent="0.35">
      <c r="A1373" t="s">
        <v>49</v>
      </c>
      <c r="B1373" t="s">
        <v>505</v>
      </c>
      <c r="C1373" t="s">
        <v>291</v>
      </c>
      <c r="D1373" t="s">
        <v>646</v>
      </c>
      <c r="E1373" t="s">
        <v>715</v>
      </c>
      <c r="F1373" t="s">
        <v>286</v>
      </c>
      <c r="G1373" s="159">
        <f t="shared" si="66"/>
        <v>30.05</v>
      </c>
      <c r="H1373" s="159">
        <f t="shared" si="67"/>
        <v>0</v>
      </c>
      <c r="I1373" s="155" t="s">
        <v>666</v>
      </c>
      <c r="K1373" t="s">
        <v>456</v>
      </c>
      <c r="L1373" t="s">
        <v>390</v>
      </c>
      <c r="M1373" t="s">
        <v>466</v>
      </c>
      <c r="N1373" t="s">
        <v>291</v>
      </c>
      <c r="O1373" t="s">
        <v>390</v>
      </c>
      <c r="P1373">
        <v>30000</v>
      </c>
      <c r="Q1373">
        <v>6000</v>
      </c>
      <c r="R1373">
        <v>1</v>
      </c>
      <c r="S1373">
        <v>30.05</v>
      </c>
      <c r="T1373">
        <v>0</v>
      </c>
      <c r="U1373" t="b" cm="1">
        <f t="array" ref="U1373">_xlfn.IFS(AND(R1373=1,S1373=G1373,T1373=H1373),TRUE,AND(R1373=1,S1373=G1373,H1373="Product NA"),TRUE)</f>
        <v>1</v>
      </c>
      <c r="W1373">
        <v>39.400000000000006</v>
      </c>
      <c r="X1373">
        <v>0</v>
      </c>
      <c r="Y1373" t="str">
        <f t="shared" si="68"/>
        <v>Change</v>
      </c>
    </row>
    <row r="1374" spans="1:25" x14ac:dyDescent="0.35">
      <c r="A1374" t="s">
        <v>49</v>
      </c>
      <c r="B1374" t="s">
        <v>505</v>
      </c>
      <c r="C1374" t="s">
        <v>291</v>
      </c>
      <c r="D1374" t="s">
        <v>646</v>
      </c>
      <c r="E1374" t="s">
        <v>715</v>
      </c>
      <c r="F1374" t="s">
        <v>286</v>
      </c>
      <c r="G1374" s="159">
        <f t="shared" si="66"/>
        <v>32.700000000000003</v>
      </c>
      <c r="H1374" s="159">
        <f t="shared" si="67"/>
        <v>0</v>
      </c>
      <c r="I1374" s="155" t="s">
        <v>667</v>
      </c>
      <c r="K1374" t="s">
        <v>456</v>
      </c>
      <c r="L1374" t="s">
        <v>390</v>
      </c>
      <c r="M1374" t="s">
        <v>466</v>
      </c>
      <c r="N1374" t="s">
        <v>291</v>
      </c>
      <c r="O1374" t="s">
        <v>390</v>
      </c>
      <c r="P1374">
        <v>30000</v>
      </c>
      <c r="Q1374">
        <v>7000</v>
      </c>
      <c r="R1374">
        <v>1</v>
      </c>
      <c r="S1374">
        <v>32.700000000000003</v>
      </c>
      <c r="T1374">
        <v>0</v>
      </c>
      <c r="U1374" t="b" cm="1">
        <f t="array" ref="U1374">_xlfn.IFS(AND(R1374=1,S1374=G1374,T1374=H1374),TRUE,AND(R1374=1,S1374=G1374,H1374="Product NA"),TRUE)</f>
        <v>1</v>
      </c>
      <c r="W1374">
        <v>43.45</v>
      </c>
      <c r="X1374">
        <v>0</v>
      </c>
      <c r="Y1374" t="str">
        <f t="shared" si="68"/>
        <v>Change</v>
      </c>
    </row>
    <row r="1375" spans="1:25" x14ac:dyDescent="0.35">
      <c r="A1375" t="s">
        <v>49</v>
      </c>
      <c r="B1375" t="s">
        <v>505</v>
      </c>
      <c r="C1375" t="s">
        <v>291</v>
      </c>
      <c r="D1375" t="s">
        <v>646</v>
      </c>
      <c r="E1375" t="s">
        <v>715</v>
      </c>
      <c r="F1375" t="s">
        <v>286</v>
      </c>
      <c r="G1375" s="159">
        <f t="shared" si="66"/>
        <v>35.4</v>
      </c>
      <c r="H1375" s="159">
        <f t="shared" si="67"/>
        <v>0</v>
      </c>
      <c r="I1375" s="155" t="s">
        <v>668</v>
      </c>
      <c r="K1375" t="s">
        <v>456</v>
      </c>
      <c r="L1375" t="s">
        <v>390</v>
      </c>
      <c r="M1375" t="s">
        <v>466</v>
      </c>
      <c r="N1375" t="s">
        <v>291</v>
      </c>
      <c r="O1375" t="s">
        <v>390</v>
      </c>
      <c r="P1375">
        <v>30000</v>
      </c>
      <c r="Q1375">
        <v>8000</v>
      </c>
      <c r="R1375">
        <v>1</v>
      </c>
      <c r="S1375">
        <v>35.4</v>
      </c>
      <c r="T1375">
        <v>0</v>
      </c>
      <c r="U1375" t="b" cm="1">
        <f t="array" ref="U1375">_xlfn.IFS(AND(R1375=1,S1375=G1375,T1375=H1375),TRUE,AND(R1375=1,S1375=G1375,H1375="Product NA"),TRUE)</f>
        <v>1</v>
      </c>
      <c r="W1375">
        <v>47.550000000000004</v>
      </c>
      <c r="X1375">
        <v>0</v>
      </c>
      <c r="Y1375" t="str">
        <f t="shared" si="68"/>
        <v>Change</v>
      </c>
    </row>
    <row r="1376" spans="1:25" x14ac:dyDescent="0.35">
      <c r="A1376" t="s">
        <v>49</v>
      </c>
      <c r="B1376" t="s">
        <v>505</v>
      </c>
      <c r="C1376" t="s">
        <v>291</v>
      </c>
      <c r="D1376" t="s">
        <v>646</v>
      </c>
      <c r="E1376" t="s">
        <v>715</v>
      </c>
      <c r="F1376" t="s">
        <v>286</v>
      </c>
      <c r="G1376" s="159">
        <f t="shared" si="66"/>
        <v>38.1</v>
      </c>
      <c r="H1376" s="159">
        <f t="shared" si="67"/>
        <v>0</v>
      </c>
      <c r="I1376" s="155" t="s">
        <v>669</v>
      </c>
      <c r="K1376" t="s">
        <v>456</v>
      </c>
      <c r="L1376" t="s">
        <v>390</v>
      </c>
      <c r="M1376" t="s">
        <v>466</v>
      </c>
      <c r="N1376" t="s">
        <v>291</v>
      </c>
      <c r="O1376" t="s">
        <v>390</v>
      </c>
      <c r="P1376">
        <v>30000</v>
      </c>
      <c r="Q1376">
        <v>9000</v>
      </c>
      <c r="R1376">
        <v>1</v>
      </c>
      <c r="S1376">
        <v>38.1</v>
      </c>
      <c r="T1376">
        <v>0</v>
      </c>
      <c r="U1376" t="b" cm="1">
        <f t="array" ref="U1376">_xlfn.IFS(AND(R1376=1,S1376=G1376,T1376=H1376),TRUE,AND(R1376=1,S1376=G1376,H1376="Product NA"),TRUE)</f>
        <v>1</v>
      </c>
      <c r="W1376">
        <v>51.6</v>
      </c>
      <c r="X1376">
        <v>0</v>
      </c>
      <c r="Y1376" t="str">
        <f t="shared" si="68"/>
        <v>Change</v>
      </c>
    </row>
    <row r="1377" spans="1:25" x14ac:dyDescent="0.35">
      <c r="A1377" t="s">
        <v>49</v>
      </c>
      <c r="B1377" t="s">
        <v>505</v>
      </c>
      <c r="C1377" t="s">
        <v>291</v>
      </c>
      <c r="D1377" t="s">
        <v>646</v>
      </c>
      <c r="E1377" t="s">
        <v>715</v>
      </c>
      <c r="F1377" t="s">
        <v>286</v>
      </c>
      <c r="G1377" s="159">
        <f t="shared" si="66"/>
        <v>40.75</v>
      </c>
      <c r="H1377" s="159">
        <f t="shared" si="67"/>
        <v>0</v>
      </c>
      <c r="I1377" s="155" t="s">
        <v>670</v>
      </c>
      <c r="K1377" t="s">
        <v>456</v>
      </c>
      <c r="L1377" t="s">
        <v>390</v>
      </c>
      <c r="M1377" t="s">
        <v>466</v>
      </c>
      <c r="N1377" t="s">
        <v>291</v>
      </c>
      <c r="O1377" t="s">
        <v>390</v>
      </c>
      <c r="P1377">
        <v>30000</v>
      </c>
      <c r="Q1377">
        <v>10000</v>
      </c>
      <c r="R1377">
        <v>1</v>
      </c>
      <c r="S1377">
        <v>40.75</v>
      </c>
      <c r="T1377">
        <v>0</v>
      </c>
      <c r="U1377" t="b" cm="1">
        <f t="array" ref="U1377">_xlfn.IFS(AND(R1377=1,S1377=G1377,T1377=H1377),TRUE,AND(R1377=1,S1377=G1377,H1377="Product NA"),TRUE)</f>
        <v>1</v>
      </c>
      <c r="W1377">
        <v>55.650000000000006</v>
      </c>
      <c r="X1377">
        <v>0</v>
      </c>
      <c r="Y1377" t="str">
        <f t="shared" si="68"/>
        <v>Change</v>
      </c>
    </row>
    <row r="1378" spans="1:25" x14ac:dyDescent="0.35">
      <c r="A1378" t="s">
        <v>49</v>
      </c>
      <c r="B1378" t="s">
        <v>505</v>
      </c>
      <c r="C1378" t="s">
        <v>291</v>
      </c>
      <c r="D1378" t="s">
        <v>284</v>
      </c>
      <c r="E1378" t="s">
        <v>716</v>
      </c>
      <c r="F1378" t="s">
        <v>286</v>
      </c>
      <c r="G1378" s="159">
        <f t="shared" si="66"/>
        <v>0</v>
      </c>
      <c r="H1378" s="159">
        <f t="shared" si="67"/>
        <v>0</v>
      </c>
      <c r="I1378" s="155" t="s">
        <v>472</v>
      </c>
      <c r="K1378" t="s">
        <v>456</v>
      </c>
      <c r="L1378" t="s">
        <v>390</v>
      </c>
      <c r="M1378" t="s">
        <v>466</v>
      </c>
      <c r="N1378" t="s">
        <v>291</v>
      </c>
      <c r="O1378" t="s">
        <v>390</v>
      </c>
      <c r="P1378">
        <v>100</v>
      </c>
      <c r="Q1378">
        <v>2000</v>
      </c>
      <c r="R1378">
        <v>1</v>
      </c>
      <c r="S1378">
        <v>0</v>
      </c>
      <c r="T1378">
        <v>0</v>
      </c>
      <c r="U1378" t="b" cm="1">
        <f t="array" ref="U1378">_xlfn.IFS(AND(R1378=1,S1378=G1378,T1378=H1378),TRUE,AND(R1378=1,S1378=G1378,H1378="Product NA"),TRUE)</f>
        <v>1</v>
      </c>
      <c r="W1378">
        <v>7.25</v>
      </c>
      <c r="X1378">
        <v>11.600000000000001</v>
      </c>
      <c r="Y1378" t="str">
        <f t="shared" si="68"/>
        <v>Change</v>
      </c>
    </row>
    <row r="1379" spans="1:25" x14ac:dyDescent="0.35">
      <c r="A1379" t="s">
        <v>49</v>
      </c>
      <c r="B1379" t="s">
        <v>505</v>
      </c>
      <c r="C1379" t="s">
        <v>291</v>
      </c>
      <c r="D1379" s="180" t="s">
        <v>317</v>
      </c>
      <c r="E1379" t="s">
        <v>716</v>
      </c>
      <c r="F1379" t="s">
        <v>0</v>
      </c>
      <c r="G1379" s="159">
        <f t="shared" si="66"/>
        <v>6.53</v>
      </c>
      <c r="H1379" s="159">
        <f t="shared" si="67"/>
        <v>11.11</v>
      </c>
      <c r="I1379" s="155" t="s">
        <v>469</v>
      </c>
      <c r="K1379" t="s">
        <v>456</v>
      </c>
      <c r="L1379" t="s">
        <v>390</v>
      </c>
      <c r="M1379" t="s">
        <v>466</v>
      </c>
      <c r="N1379" t="s">
        <v>291</v>
      </c>
      <c r="O1379" t="s">
        <v>390</v>
      </c>
      <c r="P1379">
        <v>100</v>
      </c>
      <c r="Q1379">
        <v>100</v>
      </c>
      <c r="R1379">
        <v>1</v>
      </c>
      <c r="S1379">
        <v>6.53</v>
      </c>
      <c r="T1379">
        <v>11.11</v>
      </c>
      <c r="U1379" t="b" cm="1">
        <f t="array" ref="U1379">_xlfn.IFS(AND(R1379=1,S1379=G1379,T1379=H1379),TRUE,AND(R1379=1,S1379=G1379,H1379="Product NA"),TRUE)</f>
        <v>1</v>
      </c>
      <c r="W1379">
        <v>5.68</v>
      </c>
      <c r="X1379">
        <v>9.66</v>
      </c>
      <c r="Y1379" t="str">
        <f t="shared" si="68"/>
        <v>Change</v>
      </c>
    </row>
    <row r="1380" spans="1:25" x14ac:dyDescent="0.35">
      <c r="A1380" t="s">
        <v>49</v>
      </c>
      <c r="B1380" t="s">
        <v>505</v>
      </c>
      <c r="C1380" t="s">
        <v>291</v>
      </c>
      <c r="D1380" t="s">
        <v>324</v>
      </c>
      <c r="E1380" t="s">
        <v>716</v>
      </c>
      <c r="F1380" t="s">
        <v>277</v>
      </c>
      <c r="G1380" s="159">
        <f t="shared" si="66"/>
        <v>0</v>
      </c>
      <c r="H1380" s="159">
        <f t="shared" si="67"/>
        <v>0</v>
      </c>
      <c r="I1380" s="155" t="s">
        <v>470</v>
      </c>
      <c r="K1380" t="s">
        <v>456</v>
      </c>
      <c r="L1380" t="s">
        <v>390</v>
      </c>
      <c r="M1380" t="s">
        <v>466</v>
      </c>
      <c r="N1380" t="s">
        <v>291</v>
      </c>
      <c r="O1380" t="s">
        <v>390</v>
      </c>
      <c r="P1380">
        <v>100</v>
      </c>
      <c r="Q1380">
        <v>500</v>
      </c>
      <c r="R1380">
        <v>1</v>
      </c>
      <c r="S1380">
        <v>0</v>
      </c>
      <c r="T1380">
        <v>0</v>
      </c>
      <c r="U1380" t="b" cm="1">
        <f t="array" ref="U1380">_xlfn.IFS(AND(R1380=1,S1380=G1380,T1380=H1380),TRUE,AND(R1380=1,S1380=G1380,H1380="Product NA"),TRUE)</f>
        <v>1</v>
      </c>
      <c r="W1380">
        <v>6.3000000000000007</v>
      </c>
      <c r="X1380">
        <v>9.6000000000000014</v>
      </c>
      <c r="Y1380" t="str">
        <f t="shared" si="68"/>
        <v>Change</v>
      </c>
    </row>
    <row r="1381" spans="1:25" x14ac:dyDescent="0.35">
      <c r="A1381" t="s">
        <v>49</v>
      </c>
      <c r="B1381" t="s">
        <v>505</v>
      </c>
      <c r="C1381" t="s">
        <v>291</v>
      </c>
      <c r="D1381" s="180" t="s">
        <v>319</v>
      </c>
      <c r="E1381" t="s">
        <v>716</v>
      </c>
      <c r="F1381" t="s">
        <v>277</v>
      </c>
      <c r="G1381" s="159">
        <f t="shared" si="66"/>
        <v>7.25</v>
      </c>
      <c r="H1381" s="159">
        <f t="shared" si="67"/>
        <v>11.05</v>
      </c>
      <c r="I1381" s="155" t="s">
        <v>470</v>
      </c>
      <c r="K1381" t="s">
        <v>456</v>
      </c>
      <c r="L1381" t="s">
        <v>390</v>
      </c>
      <c r="M1381" t="s">
        <v>466</v>
      </c>
      <c r="N1381" t="s">
        <v>291</v>
      </c>
      <c r="O1381" t="s">
        <v>390</v>
      </c>
      <c r="P1381">
        <v>100</v>
      </c>
      <c r="Q1381">
        <v>500</v>
      </c>
      <c r="R1381">
        <v>1</v>
      </c>
      <c r="S1381">
        <v>7.25</v>
      </c>
      <c r="T1381">
        <v>11.05</v>
      </c>
      <c r="U1381" t="b" cm="1">
        <f t="array" ref="U1381">_xlfn.IFS(AND(R1381=1,S1381=G1381,T1381=H1381),TRUE,AND(R1381=1,S1381=G1381,H1381="Product NA"),TRUE)</f>
        <v>1</v>
      </c>
      <c r="W1381">
        <v>6.3000000000000007</v>
      </c>
      <c r="X1381">
        <v>9.6000000000000014</v>
      </c>
      <c r="Y1381" t="str">
        <f t="shared" si="68"/>
        <v>Change</v>
      </c>
    </row>
    <row r="1382" spans="1:25" x14ac:dyDescent="0.35">
      <c r="A1382" t="s">
        <v>49</v>
      </c>
      <c r="B1382" t="s">
        <v>505</v>
      </c>
      <c r="C1382" t="s">
        <v>291</v>
      </c>
      <c r="D1382" t="s">
        <v>240</v>
      </c>
      <c r="E1382" t="s">
        <v>287</v>
      </c>
      <c r="F1382" t="s">
        <v>0</v>
      </c>
      <c r="G1382" s="159">
        <f t="shared" si="66"/>
        <v>0.05</v>
      </c>
      <c r="H1382" s="159">
        <f t="shared" si="67"/>
        <v>12.3</v>
      </c>
      <c r="I1382" s="155" t="s">
        <v>469</v>
      </c>
      <c r="K1382" t="s">
        <v>456</v>
      </c>
      <c r="L1382" t="s">
        <v>390</v>
      </c>
      <c r="M1382" t="s">
        <v>466</v>
      </c>
      <c r="N1382" t="s">
        <v>291</v>
      </c>
      <c r="O1382" t="s">
        <v>390</v>
      </c>
      <c r="P1382">
        <v>100</v>
      </c>
      <c r="Q1382">
        <v>100</v>
      </c>
      <c r="R1382">
        <v>1</v>
      </c>
      <c r="S1382">
        <v>0.05</v>
      </c>
      <c r="T1382">
        <v>12.3</v>
      </c>
      <c r="U1382" t="b" cm="1">
        <f t="array" ref="U1382">_xlfn.IFS(AND(R1382=1,S1382=G1382,T1382=H1382),TRUE,AND(R1382=1,S1382=G1382,H1382="Product NA"),TRUE)</f>
        <v>1</v>
      </c>
      <c r="W1382">
        <v>0.05</v>
      </c>
      <c r="X1382">
        <v>11.34</v>
      </c>
      <c r="Y1382" t="str">
        <f t="shared" si="68"/>
        <v>Change</v>
      </c>
    </row>
    <row r="1383" spans="1:25" x14ac:dyDescent="0.35">
      <c r="A1383" t="s">
        <v>49</v>
      </c>
      <c r="B1383" t="s">
        <v>505</v>
      </c>
      <c r="C1383" t="s">
        <v>291</v>
      </c>
      <c r="D1383" t="s">
        <v>279</v>
      </c>
      <c r="E1383" t="s">
        <v>287</v>
      </c>
      <c r="F1383" t="s">
        <v>277</v>
      </c>
      <c r="G1383" s="159">
        <f t="shared" si="66"/>
        <v>0.06</v>
      </c>
      <c r="H1383" s="159">
        <f t="shared" si="67"/>
        <v>17.740000000000002</v>
      </c>
      <c r="I1383" s="155" t="s">
        <v>470</v>
      </c>
      <c r="K1383" t="s">
        <v>456</v>
      </c>
      <c r="L1383" t="s">
        <v>390</v>
      </c>
      <c r="M1383" t="s">
        <v>466</v>
      </c>
      <c r="N1383" t="s">
        <v>291</v>
      </c>
      <c r="O1383" t="s">
        <v>390</v>
      </c>
      <c r="P1383">
        <v>100</v>
      </c>
      <c r="Q1383">
        <v>500</v>
      </c>
      <c r="R1383">
        <v>1</v>
      </c>
      <c r="S1383">
        <v>0.06</v>
      </c>
      <c r="T1383">
        <v>17.740000000000002</v>
      </c>
      <c r="U1383" t="b" cm="1">
        <f t="array" ref="U1383">_xlfn.IFS(AND(R1383=1,S1383=G1383,T1383=H1383),TRUE,AND(R1383=1,S1383=G1383,H1383="Product NA"),TRUE)</f>
        <v>1</v>
      </c>
      <c r="W1383">
        <v>0.05</v>
      </c>
      <c r="X1383">
        <v>15.98</v>
      </c>
      <c r="Y1383" t="str">
        <f t="shared" si="68"/>
        <v>Change</v>
      </c>
    </row>
    <row r="1384" spans="1:25" x14ac:dyDescent="0.35">
      <c r="A1384" t="s">
        <v>59</v>
      </c>
      <c r="B1384" t="s">
        <v>512</v>
      </c>
      <c r="C1384" t="s">
        <v>293</v>
      </c>
      <c r="D1384" t="s">
        <v>326</v>
      </c>
      <c r="E1384" t="s">
        <v>643</v>
      </c>
      <c r="F1384" t="s">
        <v>643</v>
      </c>
      <c r="G1384" s="159">
        <f t="shared" si="66"/>
        <v>7.0000000000000007E-2</v>
      </c>
      <c r="H1384" s="159">
        <f t="shared" si="67"/>
        <v>17.670000000000002</v>
      </c>
      <c r="I1384" s="155" t="s">
        <v>470</v>
      </c>
      <c r="K1384" t="s">
        <v>457</v>
      </c>
      <c r="L1384" t="s">
        <v>392</v>
      </c>
      <c r="M1384" t="s">
        <v>466</v>
      </c>
      <c r="N1384" t="s">
        <v>293</v>
      </c>
      <c r="O1384" t="s">
        <v>392</v>
      </c>
      <c r="P1384">
        <v>100</v>
      </c>
      <c r="Q1384">
        <v>500</v>
      </c>
      <c r="R1384">
        <v>1</v>
      </c>
      <c r="S1384">
        <v>7.0000000000000007E-2</v>
      </c>
      <c r="T1384">
        <v>17.670000000000002</v>
      </c>
      <c r="U1384" t="b" cm="1">
        <f t="array" ref="U1384">_xlfn.IFS(AND(R1384=1,S1384=G1384,T1384=H1384),TRUE,AND(R1384=1,S1384=G1384,H1384="Product NA"),TRUE)</f>
        <v>1</v>
      </c>
      <c r="W1384">
        <v>0.06</v>
      </c>
      <c r="X1384">
        <v>15.92</v>
      </c>
      <c r="Y1384" t="str">
        <f t="shared" si="68"/>
        <v>Change</v>
      </c>
    </row>
    <row r="1385" spans="1:25" x14ac:dyDescent="0.35">
      <c r="A1385" t="s">
        <v>59</v>
      </c>
      <c r="B1385" t="s">
        <v>512</v>
      </c>
      <c r="C1385" t="s">
        <v>293</v>
      </c>
      <c r="D1385" t="s">
        <v>326</v>
      </c>
      <c r="E1385" t="s">
        <v>643</v>
      </c>
      <c r="F1385" t="s">
        <v>643</v>
      </c>
      <c r="G1385" s="159">
        <f t="shared" si="66"/>
        <v>1.58</v>
      </c>
      <c r="H1385" s="159">
        <f t="shared" si="67"/>
        <v>17.28</v>
      </c>
      <c r="I1385" s="155" t="s">
        <v>707</v>
      </c>
      <c r="K1385" t="s">
        <v>457</v>
      </c>
      <c r="L1385" t="s">
        <v>392</v>
      </c>
      <c r="M1385" t="s">
        <v>466</v>
      </c>
      <c r="N1385" t="s">
        <v>293</v>
      </c>
      <c r="O1385" t="s">
        <v>392</v>
      </c>
      <c r="P1385">
        <v>100</v>
      </c>
      <c r="Q1385">
        <v>5000</v>
      </c>
      <c r="R1385">
        <v>1</v>
      </c>
      <c r="S1385">
        <v>1.58</v>
      </c>
      <c r="T1385">
        <v>17.28</v>
      </c>
      <c r="U1385" t="b" cm="1">
        <f t="array" ref="U1385">_xlfn.IFS(AND(R1385=1,S1385=G1385,T1385=H1385),TRUE,AND(R1385=1,S1385=G1385,H1385="Product NA"),TRUE)</f>
        <v>1</v>
      </c>
      <c r="W1385">
        <v>1.3800000000000001</v>
      </c>
      <c r="X1385">
        <v>15.290000000000001</v>
      </c>
      <c r="Y1385" t="str">
        <f t="shared" si="68"/>
        <v>Change</v>
      </c>
    </row>
    <row r="1386" spans="1:25" x14ac:dyDescent="0.35">
      <c r="A1386" t="s">
        <v>59</v>
      </c>
      <c r="B1386" t="s">
        <v>512</v>
      </c>
      <c r="C1386" t="s">
        <v>293</v>
      </c>
      <c r="D1386" t="s">
        <v>382</v>
      </c>
      <c r="E1386" t="s">
        <v>287</v>
      </c>
      <c r="F1386" t="s">
        <v>386</v>
      </c>
      <c r="G1386" s="159">
        <f t="shared" si="66"/>
        <v>1.81</v>
      </c>
      <c r="H1386" s="159">
        <f t="shared" si="67"/>
        <v>18.39</v>
      </c>
      <c r="I1386" s="155" t="s">
        <v>472</v>
      </c>
      <c r="K1386" t="s">
        <v>457</v>
      </c>
      <c r="L1386" t="s">
        <v>392</v>
      </c>
      <c r="M1386" t="s">
        <v>466</v>
      </c>
      <c r="N1386" t="s">
        <v>293</v>
      </c>
      <c r="O1386" t="s">
        <v>392</v>
      </c>
      <c r="P1386">
        <v>100</v>
      </c>
      <c r="Q1386">
        <v>2000</v>
      </c>
      <c r="R1386">
        <v>1</v>
      </c>
      <c r="S1386">
        <v>1.81</v>
      </c>
      <c r="T1386">
        <v>18.39</v>
      </c>
      <c r="U1386" t="b" cm="1">
        <f t="array" ref="U1386">_xlfn.IFS(AND(R1386=1,S1386=G1386,T1386=H1386),TRUE,AND(R1386=1,S1386=G1386,H1386="Product NA"),TRUE)</f>
        <v>1</v>
      </c>
      <c r="W1386">
        <v>1.56</v>
      </c>
      <c r="X1386">
        <v>15.85</v>
      </c>
      <c r="Y1386" t="str">
        <f t="shared" si="68"/>
        <v>Change</v>
      </c>
    </row>
    <row r="1387" spans="1:25" x14ac:dyDescent="0.35">
      <c r="A1387" t="s">
        <v>59</v>
      </c>
      <c r="B1387" t="s">
        <v>512</v>
      </c>
      <c r="C1387" t="s">
        <v>293</v>
      </c>
      <c r="D1387" t="s">
        <v>281</v>
      </c>
      <c r="E1387" t="s">
        <v>287</v>
      </c>
      <c r="F1387" t="s">
        <v>286</v>
      </c>
      <c r="G1387" s="159">
        <f t="shared" si="66"/>
        <v>1.81</v>
      </c>
      <c r="H1387" s="159">
        <f t="shared" si="67"/>
        <v>18.39</v>
      </c>
      <c r="I1387" s="155" t="s">
        <v>472</v>
      </c>
      <c r="K1387" t="s">
        <v>457</v>
      </c>
      <c r="L1387" t="s">
        <v>392</v>
      </c>
      <c r="M1387" t="s">
        <v>466</v>
      </c>
      <c r="N1387" t="s">
        <v>293</v>
      </c>
      <c r="O1387" t="s">
        <v>392</v>
      </c>
      <c r="P1387">
        <v>100</v>
      </c>
      <c r="Q1387">
        <v>2000</v>
      </c>
      <c r="R1387">
        <v>1</v>
      </c>
      <c r="S1387">
        <v>1.81</v>
      </c>
      <c r="T1387">
        <v>18.39</v>
      </c>
      <c r="U1387" t="b" cm="1">
        <f t="array" ref="U1387">_xlfn.IFS(AND(R1387=1,S1387=G1387,T1387=H1387),TRUE,AND(R1387=1,S1387=G1387,H1387="Product NA"),TRUE)</f>
        <v>1</v>
      </c>
      <c r="W1387">
        <v>1.56</v>
      </c>
      <c r="X1387">
        <v>15.85</v>
      </c>
      <c r="Y1387" t="str">
        <f t="shared" si="68"/>
        <v>Change</v>
      </c>
    </row>
    <row r="1388" spans="1:25" x14ac:dyDescent="0.35">
      <c r="A1388" t="s">
        <v>59</v>
      </c>
      <c r="B1388" t="s">
        <v>512</v>
      </c>
      <c r="C1388" t="s">
        <v>293</v>
      </c>
      <c r="D1388" t="s">
        <v>278</v>
      </c>
      <c r="E1388" t="s">
        <v>287</v>
      </c>
      <c r="F1388" t="s">
        <v>277</v>
      </c>
      <c r="G1388" s="159">
        <f t="shared" si="66"/>
        <v>0.49</v>
      </c>
      <c r="H1388" s="159">
        <f t="shared" si="67"/>
        <v>16.760000000000002</v>
      </c>
      <c r="I1388" s="155" t="s">
        <v>470</v>
      </c>
      <c r="K1388" t="s">
        <v>457</v>
      </c>
      <c r="L1388" t="s">
        <v>392</v>
      </c>
      <c r="M1388" t="s">
        <v>466</v>
      </c>
      <c r="N1388" t="s">
        <v>293</v>
      </c>
      <c r="O1388" t="s">
        <v>392</v>
      </c>
      <c r="P1388">
        <v>100</v>
      </c>
      <c r="Q1388">
        <v>500</v>
      </c>
      <c r="R1388">
        <v>1</v>
      </c>
      <c r="S1388">
        <v>0.49</v>
      </c>
      <c r="T1388">
        <v>16.760000000000002</v>
      </c>
      <c r="U1388" t="b" cm="1">
        <f t="array" ref="U1388">_xlfn.IFS(AND(R1388=1,S1388=G1388,T1388=H1388),TRUE,AND(R1388=1,S1388=G1388,H1388="Product NA"),TRUE)</f>
        <v>1</v>
      </c>
      <c r="W1388">
        <v>0.43</v>
      </c>
      <c r="X1388">
        <v>14.57</v>
      </c>
      <c r="Y1388" t="str">
        <f t="shared" si="68"/>
        <v>Change</v>
      </c>
    </row>
    <row r="1389" spans="1:25" x14ac:dyDescent="0.35">
      <c r="A1389" t="s">
        <v>59</v>
      </c>
      <c r="B1389" t="s">
        <v>512</v>
      </c>
      <c r="C1389" t="s">
        <v>293</v>
      </c>
      <c r="D1389" t="s">
        <v>238</v>
      </c>
      <c r="E1389" t="s">
        <v>287</v>
      </c>
      <c r="F1389" t="s">
        <v>0</v>
      </c>
      <c r="G1389" s="159">
        <f t="shared" si="66"/>
        <v>0.41000000000000003</v>
      </c>
      <c r="H1389" s="159">
        <f t="shared" si="67"/>
        <v>19.16</v>
      </c>
      <c r="I1389" s="155" t="s">
        <v>469</v>
      </c>
      <c r="K1389" t="s">
        <v>457</v>
      </c>
      <c r="L1389" t="s">
        <v>392</v>
      </c>
      <c r="M1389" t="s">
        <v>466</v>
      </c>
      <c r="N1389" t="s">
        <v>293</v>
      </c>
      <c r="O1389" t="s">
        <v>392</v>
      </c>
      <c r="P1389">
        <v>100</v>
      </c>
      <c r="Q1389">
        <v>100</v>
      </c>
      <c r="R1389">
        <v>1</v>
      </c>
      <c r="S1389">
        <v>0.41000000000000003</v>
      </c>
      <c r="T1389">
        <v>19.16</v>
      </c>
      <c r="U1389" t="b" cm="1">
        <f t="array" ref="U1389">_xlfn.IFS(AND(R1389=1,S1389=G1389,T1389=H1389),TRUE,AND(R1389=1,S1389=G1389,H1389="Product NA"),TRUE)</f>
        <v>1</v>
      </c>
      <c r="W1389">
        <v>0.35000000000000003</v>
      </c>
      <c r="X1389">
        <v>16.52</v>
      </c>
      <c r="Y1389" t="str">
        <f t="shared" si="68"/>
        <v>Change</v>
      </c>
    </row>
    <row r="1390" spans="1:25" x14ac:dyDescent="0.35">
      <c r="A1390" t="s">
        <v>59</v>
      </c>
      <c r="B1390" t="s">
        <v>512</v>
      </c>
      <c r="C1390" t="s">
        <v>293</v>
      </c>
      <c r="D1390" t="s">
        <v>239</v>
      </c>
      <c r="E1390" t="s">
        <v>287</v>
      </c>
      <c r="F1390" t="s">
        <v>277</v>
      </c>
      <c r="G1390" s="159">
        <f t="shared" si="66"/>
        <v>0.5</v>
      </c>
      <c r="H1390" s="159">
        <f t="shared" si="67"/>
        <v>18.420000000000002</v>
      </c>
      <c r="I1390" s="155" t="s">
        <v>470</v>
      </c>
      <c r="K1390" t="s">
        <v>457</v>
      </c>
      <c r="L1390" t="s">
        <v>392</v>
      </c>
      <c r="M1390" t="s">
        <v>466</v>
      </c>
      <c r="N1390" t="s">
        <v>293</v>
      </c>
      <c r="O1390" t="s">
        <v>392</v>
      </c>
      <c r="P1390">
        <v>100</v>
      </c>
      <c r="Q1390">
        <v>500</v>
      </c>
      <c r="R1390">
        <v>1</v>
      </c>
      <c r="S1390">
        <v>0.5</v>
      </c>
      <c r="T1390">
        <v>18.420000000000002</v>
      </c>
      <c r="U1390" t="b" cm="1">
        <f t="array" ref="U1390">_xlfn.IFS(AND(R1390=1,S1390=G1390,T1390=H1390),TRUE,AND(R1390=1,S1390=G1390,H1390="Product NA"),TRUE)</f>
        <v>1</v>
      </c>
      <c r="W1390">
        <v>0.43</v>
      </c>
      <c r="X1390">
        <v>15.88</v>
      </c>
      <c r="Y1390" t="str">
        <f t="shared" si="68"/>
        <v>Change</v>
      </c>
    </row>
    <row r="1391" spans="1:25" x14ac:dyDescent="0.35">
      <c r="A1391" t="s">
        <v>59</v>
      </c>
      <c r="B1391" t="s">
        <v>512</v>
      </c>
      <c r="C1391" t="s">
        <v>293</v>
      </c>
      <c r="D1391" t="s">
        <v>316</v>
      </c>
      <c r="E1391" t="s">
        <v>287</v>
      </c>
      <c r="F1391" t="s">
        <v>286</v>
      </c>
      <c r="G1391" s="159">
        <f t="shared" si="66"/>
        <v>1.73</v>
      </c>
      <c r="H1391" s="159">
        <f t="shared" si="67"/>
        <v>17.28</v>
      </c>
      <c r="I1391" s="155" t="s">
        <v>472</v>
      </c>
      <c r="K1391" t="s">
        <v>457</v>
      </c>
      <c r="L1391" t="s">
        <v>392</v>
      </c>
      <c r="M1391" t="s">
        <v>466</v>
      </c>
      <c r="N1391" t="s">
        <v>293</v>
      </c>
      <c r="O1391" t="s">
        <v>392</v>
      </c>
      <c r="P1391">
        <v>100</v>
      </c>
      <c r="Q1391">
        <v>2000</v>
      </c>
      <c r="R1391">
        <v>1</v>
      </c>
      <c r="S1391">
        <v>1.73</v>
      </c>
      <c r="T1391">
        <v>17.28</v>
      </c>
      <c r="U1391" t="b" cm="1">
        <f t="array" ref="U1391">_xlfn.IFS(AND(R1391=1,S1391=G1391,T1391=H1391),TRUE,AND(R1391=1,S1391=G1391,H1391="Product NA"),TRUE)</f>
        <v>1</v>
      </c>
      <c r="W1391">
        <v>1.53</v>
      </c>
      <c r="X1391">
        <v>15.290000000000001</v>
      </c>
      <c r="Y1391" t="str">
        <f t="shared" si="68"/>
        <v>Change</v>
      </c>
    </row>
    <row r="1392" spans="1:25" x14ac:dyDescent="0.35">
      <c r="A1392" t="s">
        <v>59</v>
      </c>
      <c r="B1392" t="s">
        <v>512</v>
      </c>
      <c r="C1392" t="s">
        <v>293</v>
      </c>
      <c r="D1392" t="s">
        <v>646</v>
      </c>
      <c r="E1392" t="s">
        <v>715</v>
      </c>
      <c r="F1392" t="s">
        <v>286</v>
      </c>
      <c r="G1392" s="159">
        <f t="shared" si="66"/>
        <v>18.100000000000001</v>
      </c>
      <c r="H1392" s="159">
        <f t="shared" si="67"/>
        <v>0</v>
      </c>
      <c r="I1392" s="155" t="s">
        <v>471</v>
      </c>
      <c r="K1392" t="s">
        <v>457</v>
      </c>
      <c r="L1392" t="s">
        <v>392</v>
      </c>
      <c r="M1392" t="s">
        <v>466</v>
      </c>
      <c r="N1392" t="s">
        <v>293</v>
      </c>
      <c r="O1392" t="s">
        <v>392</v>
      </c>
      <c r="P1392">
        <v>30000</v>
      </c>
      <c r="Q1392">
        <v>1000</v>
      </c>
      <c r="R1392">
        <v>1</v>
      </c>
      <c r="S1392">
        <v>18.100000000000001</v>
      </c>
      <c r="T1392">
        <v>0</v>
      </c>
      <c r="U1392" t="b" cm="1">
        <f t="array" ref="U1392">_xlfn.IFS(AND(R1392=1,S1392=G1392,T1392=H1392),TRUE,AND(R1392=1,S1392=G1392,H1392="Product NA"),TRUE)</f>
        <v>1</v>
      </c>
      <c r="W1392">
        <v>21.25</v>
      </c>
      <c r="X1392">
        <v>0</v>
      </c>
      <c r="Y1392" t="str">
        <f t="shared" si="68"/>
        <v>Change</v>
      </c>
    </row>
    <row r="1393" spans="1:25" x14ac:dyDescent="0.35">
      <c r="A1393" t="s">
        <v>59</v>
      </c>
      <c r="B1393" t="s">
        <v>512</v>
      </c>
      <c r="C1393" t="s">
        <v>293</v>
      </c>
      <c r="D1393" t="s">
        <v>646</v>
      </c>
      <c r="E1393" t="s">
        <v>715</v>
      </c>
      <c r="F1393" t="s">
        <v>286</v>
      </c>
      <c r="G1393" s="159">
        <f t="shared" si="66"/>
        <v>87.600000000000009</v>
      </c>
      <c r="H1393" s="159">
        <f t="shared" si="67"/>
        <v>0</v>
      </c>
      <c r="I1393" s="155" t="s">
        <v>671</v>
      </c>
      <c r="K1393" t="s">
        <v>457</v>
      </c>
      <c r="L1393" t="s">
        <v>392</v>
      </c>
      <c r="M1393" t="s">
        <v>466</v>
      </c>
      <c r="N1393" t="s">
        <v>293</v>
      </c>
      <c r="O1393" t="s">
        <v>392</v>
      </c>
      <c r="P1393">
        <v>30000</v>
      </c>
      <c r="Q1393">
        <v>15000</v>
      </c>
      <c r="R1393">
        <v>1</v>
      </c>
      <c r="S1393">
        <v>87.600000000000009</v>
      </c>
      <c r="T1393">
        <v>0</v>
      </c>
      <c r="U1393" t="b" cm="1">
        <f t="array" ref="U1393">_xlfn.IFS(AND(R1393=1,S1393=G1393,T1393=H1393),TRUE,AND(R1393=1,S1393=G1393,H1393="Product NA"),TRUE)</f>
        <v>1</v>
      </c>
      <c r="W1393">
        <v>112.80000000000001</v>
      </c>
      <c r="X1393">
        <v>0</v>
      </c>
      <c r="Y1393" t="str">
        <f t="shared" si="68"/>
        <v>Change</v>
      </c>
    </row>
    <row r="1394" spans="1:25" x14ac:dyDescent="0.35">
      <c r="A1394" t="s">
        <v>59</v>
      </c>
      <c r="B1394" t="s">
        <v>512</v>
      </c>
      <c r="C1394" t="s">
        <v>293</v>
      </c>
      <c r="D1394" t="s">
        <v>646</v>
      </c>
      <c r="E1394" t="s">
        <v>715</v>
      </c>
      <c r="F1394" t="s">
        <v>286</v>
      </c>
      <c r="G1394" s="159">
        <f t="shared" si="66"/>
        <v>22.6</v>
      </c>
      <c r="H1394" s="159">
        <f t="shared" si="67"/>
        <v>0</v>
      </c>
      <c r="I1394" s="155" t="s">
        <v>662</v>
      </c>
      <c r="K1394" t="s">
        <v>457</v>
      </c>
      <c r="L1394" t="s">
        <v>392</v>
      </c>
      <c r="M1394" t="s">
        <v>466</v>
      </c>
      <c r="N1394" t="s">
        <v>293</v>
      </c>
      <c r="O1394" t="s">
        <v>392</v>
      </c>
      <c r="P1394">
        <v>30000</v>
      </c>
      <c r="Q1394">
        <v>2000</v>
      </c>
      <c r="R1394">
        <v>1</v>
      </c>
      <c r="S1394">
        <v>22.6</v>
      </c>
      <c r="T1394">
        <v>0</v>
      </c>
      <c r="U1394" t="b" cm="1">
        <f t="array" ref="U1394">_xlfn.IFS(AND(R1394=1,S1394=G1394,T1394=H1394),TRUE,AND(R1394=1,S1394=G1394,H1394="Product NA"),TRUE)</f>
        <v>1</v>
      </c>
      <c r="W1394">
        <v>27.450000000000003</v>
      </c>
      <c r="X1394">
        <v>0</v>
      </c>
      <c r="Y1394" t="str">
        <f t="shared" si="68"/>
        <v>Change</v>
      </c>
    </row>
    <row r="1395" spans="1:25" x14ac:dyDescent="0.35">
      <c r="A1395" t="s">
        <v>59</v>
      </c>
      <c r="B1395" t="s">
        <v>512</v>
      </c>
      <c r="C1395" t="s">
        <v>293</v>
      </c>
      <c r="D1395" t="s">
        <v>646</v>
      </c>
      <c r="E1395" t="s">
        <v>715</v>
      </c>
      <c r="F1395" t="s">
        <v>286</v>
      </c>
      <c r="G1395" s="159">
        <f t="shared" si="66"/>
        <v>111.80000000000001</v>
      </c>
      <c r="H1395" s="159">
        <f t="shared" si="67"/>
        <v>0</v>
      </c>
      <c r="I1395" s="155" t="s">
        <v>672</v>
      </c>
      <c r="K1395" t="s">
        <v>457</v>
      </c>
      <c r="L1395" t="s">
        <v>392</v>
      </c>
      <c r="M1395" t="s">
        <v>466</v>
      </c>
      <c r="N1395" t="s">
        <v>293</v>
      </c>
      <c r="O1395" t="s">
        <v>392</v>
      </c>
      <c r="P1395">
        <v>30000</v>
      </c>
      <c r="Q1395">
        <v>20000</v>
      </c>
      <c r="R1395">
        <v>1</v>
      </c>
      <c r="S1395">
        <v>111.80000000000001</v>
      </c>
      <c r="T1395">
        <v>0</v>
      </c>
      <c r="U1395" t="b" cm="1">
        <f t="array" ref="U1395">_xlfn.IFS(AND(R1395=1,S1395=G1395,T1395=H1395),TRUE,AND(R1395=1,S1395=G1395,H1395="Product NA"),TRUE)</f>
        <v>1</v>
      </c>
      <c r="W1395">
        <v>144.9</v>
      </c>
      <c r="X1395">
        <v>0</v>
      </c>
      <c r="Y1395" t="str">
        <f t="shared" si="68"/>
        <v>Change</v>
      </c>
    </row>
    <row r="1396" spans="1:25" x14ac:dyDescent="0.35">
      <c r="A1396" t="s">
        <v>59</v>
      </c>
      <c r="B1396" t="s">
        <v>512</v>
      </c>
      <c r="C1396" t="s">
        <v>293</v>
      </c>
      <c r="D1396" t="s">
        <v>646</v>
      </c>
      <c r="E1396" t="s">
        <v>715</v>
      </c>
      <c r="F1396" t="s">
        <v>286</v>
      </c>
      <c r="G1396" s="159">
        <f t="shared" si="66"/>
        <v>146.4</v>
      </c>
      <c r="H1396" s="159">
        <f t="shared" si="67"/>
        <v>0</v>
      </c>
      <c r="I1396" s="155" t="s">
        <v>673</v>
      </c>
      <c r="K1396" t="s">
        <v>457</v>
      </c>
      <c r="L1396" t="s">
        <v>392</v>
      </c>
      <c r="M1396" t="s">
        <v>466</v>
      </c>
      <c r="N1396" t="s">
        <v>293</v>
      </c>
      <c r="O1396" t="s">
        <v>392</v>
      </c>
      <c r="P1396">
        <v>30000</v>
      </c>
      <c r="Q1396">
        <v>25000</v>
      </c>
      <c r="R1396">
        <v>1</v>
      </c>
      <c r="S1396">
        <v>146.4</v>
      </c>
      <c r="T1396">
        <v>0</v>
      </c>
      <c r="U1396" t="b" cm="1">
        <f t="array" ref="U1396">_xlfn.IFS(AND(R1396=1,S1396=G1396,T1396=H1396),TRUE,AND(R1396=1,S1396=G1396,H1396="Product NA"),TRUE)</f>
        <v>1</v>
      </c>
      <c r="W1396">
        <v>185.70000000000002</v>
      </c>
      <c r="X1396">
        <v>0</v>
      </c>
      <c r="Y1396" t="str">
        <f t="shared" si="68"/>
        <v>Change</v>
      </c>
    </row>
    <row r="1397" spans="1:25" x14ac:dyDescent="0.35">
      <c r="A1397" t="s">
        <v>59</v>
      </c>
      <c r="B1397" t="s">
        <v>512</v>
      </c>
      <c r="C1397" t="s">
        <v>293</v>
      </c>
      <c r="D1397" t="s">
        <v>646</v>
      </c>
      <c r="E1397" t="s">
        <v>715</v>
      </c>
      <c r="F1397" t="s">
        <v>286</v>
      </c>
      <c r="G1397" s="159">
        <f t="shared" si="66"/>
        <v>30.650000000000002</v>
      </c>
      <c r="H1397" s="159">
        <f t="shared" si="67"/>
        <v>0</v>
      </c>
      <c r="I1397" s="155" t="s">
        <v>663</v>
      </c>
      <c r="K1397" t="s">
        <v>457</v>
      </c>
      <c r="L1397" t="s">
        <v>392</v>
      </c>
      <c r="M1397" t="s">
        <v>466</v>
      </c>
      <c r="N1397" t="s">
        <v>293</v>
      </c>
      <c r="O1397" t="s">
        <v>392</v>
      </c>
      <c r="P1397">
        <v>30000</v>
      </c>
      <c r="Q1397">
        <v>3000</v>
      </c>
      <c r="R1397">
        <v>1</v>
      </c>
      <c r="S1397">
        <v>30.650000000000002</v>
      </c>
      <c r="T1397">
        <v>0</v>
      </c>
      <c r="U1397" t="b" cm="1">
        <f t="array" ref="U1397">_xlfn.IFS(AND(R1397=1,S1397=G1397,T1397=H1397),TRUE,AND(R1397=1,S1397=G1397,H1397="Product NA"),TRUE)</f>
        <v>1</v>
      </c>
      <c r="W1397">
        <v>33.700000000000003</v>
      </c>
      <c r="X1397">
        <v>0</v>
      </c>
      <c r="Y1397" t="str">
        <f t="shared" si="68"/>
        <v>Change</v>
      </c>
    </row>
    <row r="1398" spans="1:25" x14ac:dyDescent="0.35">
      <c r="A1398" t="s">
        <v>59</v>
      </c>
      <c r="B1398" t="s">
        <v>512</v>
      </c>
      <c r="C1398" t="s">
        <v>293</v>
      </c>
      <c r="D1398" t="s">
        <v>646</v>
      </c>
      <c r="E1398" t="s">
        <v>715</v>
      </c>
      <c r="F1398" t="s">
        <v>286</v>
      </c>
      <c r="G1398" s="159">
        <f t="shared" si="66"/>
        <v>172.5</v>
      </c>
      <c r="H1398" s="159">
        <f t="shared" si="67"/>
        <v>0</v>
      </c>
      <c r="I1398" s="155" t="s">
        <v>674</v>
      </c>
      <c r="K1398" t="s">
        <v>457</v>
      </c>
      <c r="L1398" t="s">
        <v>392</v>
      </c>
      <c r="M1398" t="s">
        <v>466</v>
      </c>
      <c r="N1398" t="s">
        <v>293</v>
      </c>
      <c r="O1398" t="s">
        <v>392</v>
      </c>
      <c r="P1398">
        <v>30000</v>
      </c>
      <c r="Q1398">
        <v>30000</v>
      </c>
      <c r="R1398">
        <v>1</v>
      </c>
      <c r="S1398">
        <v>172.5</v>
      </c>
      <c r="T1398">
        <v>0</v>
      </c>
      <c r="U1398" t="b" cm="1">
        <f t="array" ref="U1398">_xlfn.IFS(AND(R1398=1,S1398=G1398,T1398=H1398),TRUE,AND(R1398=1,S1398=G1398,H1398="Product NA"),TRUE)</f>
        <v>1</v>
      </c>
      <c r="W1398">
        <v>219.4</v>
      </c>
      <c r="X1398">
        <v>0</v>
      </c>
      <c r="Y1398" t="str">
        <f t="shared" si="68"/>
        <v>Change</v>
      </c>
    </row>
    <row r="1399" spans="1:25" x14ac:dyDescent="0.35">
      <c r="A1399" t="s">
        <v>59</v>
      </c>
      <c r="B1399" t="s">
        <v>512</v>
      </c>
      <c r="C1399" t="s">
        <v>293</v>
      </c>
      <c r="D1399" t="s">
        <v>646</v>
      </c>
      <c r="E1399" t="s">
        <v>715</v>
      </c>
      <c r="F1399" t="s">
        <v>286</v>
      </c>
      <c r="G1399" s="159">
        <f t="shared" si="66"/>
        <v>35.85</v>
      </c>
      <c r="H1399" s="159">
        <f t="shared" si="67"/>
        <v>0</v>
      </c>
      <c r="I1399" s="155" t="s">
        <v>664</v>
      </c>
      <c r="K1399" t="s">
        <v>457</v>
      </c>
      <c r="L1399" t="s">
        <v>392</v>
      </c>
      <c r="M1399" t="s">
        <v>466</v>
      </c>
      <c r="N1399" t="s">
        <v>293</v>
      </c>
      <c r="O1399" t="s">
        <v>392</v>
      </c>
      <c r="P1399">
        <v>30000</v>
      </c>
      <c r="Q1399">
        <v>4000</v>
      </c>
      <c r="R1399">
        <v>1</v>
      </c>
      <c r="S1399">
        <v>35.85</v>
      </c>
      <c r="T1399">
        <v>0</v>
      </c>
      <c r="U1399" t="b" cm="1">
        <f t="array" ref="U1399">_xlfn.IFS(AND(R1399=1,S1399=G1399,T1399=H1399),TRUE,AND(R1399=1,S1399=G1399,H1399="Product NA"),TRUE)</f>
        <v>1</v>
      </c>
      <c r="W1399">
        <v>39.950000000000003</v>
      </c>
      <c r="X1399">
        <v>0</v>
      </c>
      <c r="Y1399" t="str">
        <f t="shared" si="68"/>
        <v>Change</v>
      </c>
    </row>
    <row r="1400" spans="1:25" x14ac:dyDescent="0.35">
      <c r="A1400" t="s">
        <v>59</v>
      </c>
      <c r="B1400" t="s">
        <v>512</v>
      </c>
      <c r="C1400" t="s">
        <v>293</v>
      </c>
      <c r="D1400" t="s">
        <v>646</v>
      </c>
      <c r="E1400" t="s">
        <v>715</v>
      </c>
      <c r="F1400" t="s">
        <v>286</v>
      </c>
      <c r="G1400" s="159">
        <f t="shared" si="66"/>
        <v>41.050000000000004</v>
      </c>
      <c r="H1400" s="159">
        <f t="shared" si="67"/>
        <v>0</v>
      </c>
      <c r="I1400" s="155" t="s">
        <v>665</v>
      </c>
      <c r="K1400" t="s">
        <v>457</v>
      </c>
      <c r="L1400" t="s">
        <v>392</v>
      </c>
      <c r="M1400" t="s">
        <v>466</v>
      </c>
      <c r="N1400" t="s">
        <v>293</v>
      </c>
      <c r="O1400" t="s">
        <v>392</v>
      </c>
      <c r="P1400">
        <v>30000</v>
      </c>
      <c r="Q1400">
        <v>5000</v>
      </c>
      <c r="R1400">
        <v>1</v>
      </c>
      <c r="S1400">
        <v>41.050000000000004</v>
      </c>
      <c r="T1400">
        <v>0</v>
      </c>
      <c r="U1400" t="b" cm="1">
        <f t="array" ref="U1400">_xlfn.IFS(AND(R1400=1,S1400=G1400,T1400=H1400),TRUE,AND(R1400=1,S1400=G1400,H1400="Product NA"),TRUE)</f>
        <v>1</v>
      </c>
      <c r="W1400">
        <v>46.150000000000006</v>
      </c>
      <c r="X1400">
        <v>0</v>
      </c>
      <c r="Y1400" t="str">
        <f t="shared" si="68"/>
        <v>Change</v>
      </c>
    </row>
    <row r="1401" spans="1:25" x14ac:dyDescent="0.35">
      <c r="A1401" t="s">
        <v>59</v>
      </c>
      <c r="B1401" t="s">
        <v>512</v>
      </c>
      <c r="C1401" t="s">
        <v>293</v>
      </c>
      <c r="D1401" t="s">
        <v>646</v>
      </c>
      <c r="E1401" t="s">
        <v>715</v>
      </c>
      <c r="F1401" t="s">
        <v>286</v>
      </c>
      <c r="G1401" s="159">
        <f t="shared" si="66"/>
        <v>41.050000000000004</v>
      </c>
      <c r="H1401" s="159">
        <f t="shared" si="67"/>
        <v>0</v>
      </c>
      <c r="I1401" s="155" t="s">
        <v>666</v>
      </c>
      <c r="K1401" t="s">
        <v>457</v>
      </c>
      <c r="L1401" t="s">
        <v>392</v>
      </c>
      <c r="M1401" t="s">
        <v>466</v>
      </c>
      <c r="N1401" t="s">
        <v>293</v>
      </c>
      <c r="O1401" t="s">
        <v>392</v>
      </c>
      <c r="P1401">
        <v>30000</v>
      </c>
      <c r="Q1401">
        <v>6000</v>
      </c>
      <c r="R1401">
        <v>1</v>
      </c>
      <c r="S1401">
        <v>41.050000000000004</v>
      </c>
      <c r="T1401">
        <v>0</v>
      </c>
      <c r="U1401" t="b" cm="1">
        <f t="array" ref="U1401">_xlfn.IFS(AND(R1401=1,S1401=G1401,T1401=H1401),TRUE,AND(R1401=1,S1401=G1401,H1401="Product NA"),TRUE)</f>
        <v>1</v>
      </c>
      <c r="W1401">
        <v>53.45</v>
      </c>
      <c r="X1401">
        <v>0</v>
      </c>
      <c r="Y1401" t="str">
        <f t="shared" si="68"/>
        <v>Change</v>
      </c>
    </row>
    <row r="1402" spans="1:25" x14ac:dyDescent="0.35">
      <c r="A1402" t="s">
        <v>59</v>
      </c>
      <c r="B1402" t="s">
        <v>512</v>
      </c>
      <c r="C1402" t="s">
        <v>293</v>
      </c>
      <c r="D1402" t="s">
        <v>646</v>
      </c>
      <c r="E1402" t="s">
        <v>715</v>
      </c>
      <c r="F1402" t="s">
        <v>286</v>
      </c>
      <c r="G1402" s="159">
        <f t="shared" si="66"/>
        <v>45.6</v>
      </c>
      <c r="H1402" s="159">
        <f t="shared" si="67"/>
        <v>0</v>
      </c>
      <c r="I1402" s="155" t="s">
        <v>667</v>
      </c>
      <c r="K1402" t="s">
        <v>457</v>
      </c>
      <c r="L1402" t="s">
        <v>392</v>
      </c>
      <c r="M1402" t="s">
        <v>466</v>
      </c>
      <c r="N1402" t="s">
        <v>293</v>
      </c>
      <c r="O1402" t="s">
        <v>392</v>
      </c>
      <c r="P1402">
        <v>30000</v>
      </c>
      <c r="Q1402">
        <v>7000</v>
      </c>
      <c r="R1402">
        <v>1</v>
      </c>
      <c r="S1402">
        <v>45.6</v>
      </c>
      <c r="T1402">
        <v>0</v>
      </c>
      <c r="U1402" t="b" cm="1">
        <f t="array" ref="U1402">_xlfn.IFS(AND(R1402=1,S1402=G1402,T1402=H1402),TRUE,AND(R1402=1,S1402=G1402,H1402="Product NA"),TRUE)</f>
        <v>1</v>
      </c>
      <c r="W1402">
        <v>59.650000000000006</v>
      </c>
      <c r="X1402">
        <v>0</v>
      </c>
      <c r="Y1402" t="str">
        <f t="shared" si="68"/>
        <v>Change</v>
      </c>
    </row>
    <row r="1403" spans="1:25" x14ac:dyDescent="0.35">
      <c r="A1403" t="s">
        <v>59</v>
      </c>
      <c r="B1403" t="s">
        <v>512</v>
      </c>
      <c r="C1403" t="s">
        <v>293</v>
      </c>
      <c r="D1403" t="s">
        <v>646</v>
      </c>
      <c r="E1403" t="s">
        <v>715</v>
      </c>
      <c r="F1403" t="s">
        <v>286</v>
      </c>
      <c r="G1403" s="159">
        <f t="shared" si="66"/>
        <v>50.1</v>
      </c>
      <c r="H1403" s="159">
        <f t="shared" si="67"/>
        <v>0</v>
      </c>
      <c r="I1403" s="155" t="s">
        <v>668</v>
      </c>
      <c r="K1403" t="s">
        <v>457</v>
      </c>
      <c r="L1403" t="s">
        <v>392</v>
      </c>
      <c r="M1403" t="s">
        <v>466</v>
      </c>
      <c r="N1403" t="s">
        <v>293</v>
      </c>
      <c r="O1403" t="s">
        <v>392</v>
      </c>
      <c r="P1403">
        <v>30000</v>
      </c>
      <c r="Q1403">
        <v>8000</v>
      </c>
      <c r="R1403">
        <v>1</v>
      </c>
      <c r="S1403">
        <v>50.1</v>
      </c>
      <c r="T1403">
        <v>0</v>
      </c>
      <c r="U1403" t="b" cm="1">
        <f t="array" ref="U1403">_xlfn.IFS(AND(R1403=1,S1403=G1403,T1403=H1403),TRUE,AND(R1403=1,S1403=G1403,H1403="Product NA"),TRUE)</f>
        <v>1</v>
      </c>
      <c r="W1403">
        <v>65.900000000000006</v>
      </c>
      <c r="X1403">
        <v>0</v>
      </c>
      <c r="Y1403" t="str">
        <f t="shared" si="68"/>
        <v>Change</v>
      </c>
    </row>
    <row r="1404" spans="1:25" x14ac:dyDescent="0.35">
      <c r="A1404" t="s">
        <v>59</v>
      </c>
      <c r="B1404" t="s">
        <v>512</v>
      </c>
      <c r="C1404" t="s">
        <v>293</v>
      </c>
      <c r="D1404" t="s">
        <v>646</v>
      </c>
      <c r="E1404" t="s">
        <v>715</v>
      </c>
      <c r="F1404" t="s">
        <v>286</v>
      </c>
      <c r="G1404" s="159">
        <f t="shared" si="66"/>
        <v>54.6</v>
      </c>
      <c r="H1404" s="159">
        <f t="shared" si="67"/>
        <v>0</v>
      </c>
      <c r="I1404" s="155" t="s">
        <v>669</v>
      </c>
      <c r="K1404" t="s">
        <v>457</v>
      </c>
      <c r="L1404" t="s">
        <v>392</v>
      </c>
      <c r="M1404" t="s">
        <v>466</v>
      </c>
      <c r="N1404" t="s">
        <v>293</v>
      </c>
      <c r="O1404" t="s">
        <v>392</v>
      </c>
      <c r="P1404">
        <v>30000</v>
      </c>
      <c r="Q1404">
        <v>9000</v>
      </c>
      <c r="R1404">
        <v>1</v>
      </c>
      <c r="S1404">
        <v>54.6</v>
      </c>
      <c r="T1404">
        <v>0</v>
      </c>
      <c r="U1404" t="b" cm="1">
        <f t="array" ref="U1404">_xlfn.IFS(AND(R1404=1,S1404=G1404,T1404=H1404),TRUE,AND(R1404=1,S1404=G1404,H1404="Product NA"),TRUE)</f>
        <v>1</v>
      </c>
      <c r="W1404">
        <v>72.100000000000009</v>
      </c>
      <c r="X1404">
        <v>0</v>
      </c>
      <c r="Y1404" t="str">
        <f t="shared" si="68"/>
        <v>Change</v>
      </c>
    </row>
    <row r="1405" spans="1:25" x14ac:dyDescent="0.35">
      <c r="A1405" t="s">
        <v>59</v>
      </c>
      <c r="B1405" t="s">
        <v>512</v>
      </c>
      <c r="C1405" t="s">
        <v>293</v>
      </c>
      <c r="D1405" t="s">
        <v>646</v>
      </c>
      <c r="E1405" t="s">
        <v>715</v>
      </c>
      <c r="F1405" t="s">
        <v>286</v>
      </c>
      <c r="G1405" s="159">
        <f t="shared" si="66"/>
        <v>59.150000000000006</v>
      </c>
      <c r="H1405" s="159">
        <f t="shared" si="67"/>
        <v>0</v>
      </c>
      <c r="I1405" s="155" t="s">
        <v>670</v>
      </c>
      <c r="K1405" t="s">
        <v>457</v>
      </c>
      <c r="L1405" t="s">
        <v>392</v>
      </c>
      <c r="M1405" t="s">
        <v>466</v>
      </c>
      <c r="N1405" t="s">
        <v>293</v>
      </c>
      <c r="O1405" t="s">
        <v>392</v>
      </c>
      <c r="P1405">
        <v>30000</v>
      </c>
      <c r="Q1405">
        <v>10000</v>
      </c>
      <c r="R1405">
        <v>1</v>
      </c>
      <c r="S1405">
        <v>59.150000000000006</v>
      </c>
      <c r="T1405">
        <v>0</v>
      </c>
      <c r="U1405" t="b" cm="1">
        <f t="array" ref="U1405">_xlfn.IFS(AND(R1405=1,S1405=G1405,T1405=H1405),TRUE,AND(R1405=1,S1405=G1405,H1405="Product NA"),TRUE)</f>
        <v>1</v>
      </c>
      <c r="W1405">
        <v>78.300000000000011</v>
      </c>
      <c r="X1405">
        <v>0</v>
      </c>
      <c r="Y1405" t="str">
        <f t="shared" si="68"/>
        <v>Change</v>
      </c>
    </row>
    <row r="1406" spans="1:25" x14ac:dyDescent="0.35">
      <c r="A1406" t="s">
        <v>59</v>
      </c>
      <c r="B1406" t="s">
        <v>512</v>
      </c>
      <c r="C1406" t="s">
        <v>293</v>
      </c>
      <c r="D1406" t="s">
        <v>284</v>
      </c>
      <c r="E1406" t="s">
        <v>716</v>
      </c>
      <c r="F1406" t="s">
        <v>286</v>
      </c>
      <c r="G1406" s="159">
        <f t="shared" si="66"/>
        <v>0</v>
      </c>
      <c r="H1406" s="159">
        <f t="shared" si="67"/>
        <v>0</v>
      </c>
      <c r="I1406" s="155" t="s">
        <v>472</v>
      </c>
      <c r="K1406" t="s">
        <v>457</v>
      </c>
      <c r="L1406" t="s">
        <v>392</v>
      </c>
      <c r="M1406" t="s">
        <v>466</v>
      </c>
      <c r="N1406" t="s">
        <v>293</v>
      </c>
      <c r="O1406" t="s">
        <v>392</v>
      </c>
      <c r="P1406">
        <v>100</v>
      </c>
      <c r="Q1406">
        <v>2000</v>
      </c>
      <c r="R1406">
        <v>1</v>
      </c>
      <c r="S1406">
        <v>0</v>
      </c>
      <c r="T1406">
        <v>0</v>
      </c>
      <c r="U1406" t="b" cm="1">
        <f t="array" ref="U1406">_xlfn.IFS(AND(R1406=1,S1406=G1406,T1406=H1406),TRUE,AND(R1406=1,S1406=G1406,H1406="Product NA"),TRUE)</f>
        <v>1</v>
      </c>
      <c r="W1406">
        <v>7.2</v>
      </c>
      <c r="X1406">
        <v>13.4</v>
      </c>
      <c r="Y1406" t="str">
        <f t="shared" si="68"/>
        <v>Change</v>
      </c>
    </row>
    <row r="1407" spans="1:25" x14ac:dyDescent="0.35">
      <c r="A1407" t="s">
        <v>59</v>
      </c>
      <c r="B1407" t="s">
        <v>512</v>
      </c>
      <c r="C1407" t="s">
        <v>293</v>
      </c>
      <c r="D1407" s="180" t="s">
        <v>317</v>
      </c>
      <c r="E1407" t="s">
        <v>716</v>
      </c>
      <c r="F1407" t="s">
        <v>0</v>
      </c>
      <c r="G1407" s="159">
        <f t="shared" si="66"/>
        <v>6.53</v>
      </c>
      <c r="H1407" s="159">
        <f t="shared" si="67"/>
        <v>11.11</v>
      </c>
      <c r="I1407" s="155" t="s">
        <v>469</v>
      </c>
      <c r="K1407" t="s">
        <v>457</v>
      </c>
      <c r="L1407" t="s">
        <v>392</v>
      </c>
      <c r="M1407" t="s">
        <v>466</v>
      </c>
      <c r="N1407" t="s">
        <v>293</v>
      </c>
      <c r="O1407" t="s">
        <v>392</v>
      </c>
      <c r="P1407">
        <v>100</v>
      </c>
      <c r="Q1407">
        <v>100</v>
      </c>
      <c r="R1407">
        <v>1</v>
      </c>
      <c r="S1407">
        <v>6.53</v>
      </c>
      <c r="T1407">
        <v>11.11</v>
      </c>
      <c r="U1407" t="b" cm="1">
        <f t="array" ref="U1407">_xlfn.IFS(AND(R1407=1,S1407=G1407,T1407=H1407),TRUE,AND(R1407=1,S1407=G1407,H1407="Product NA"),TRUE)</f>
        <v>1</v>
      </c>
      <c r="W1407">
        <v>5.68</v>
      </c>
      <c r="X1407">
        <v>9.66</v>
      </c>
      <c r="Y1407" t="str">
        <f t="shared" si="68"/>
        <v>Change</v>
      </c>
    </row>
    <row r="1408" spans="1:25" x14ac:dyDescent="0.35">
      <c r="A1408" t="s">
        <v>59</v>
      </c>
      <c r="B1408" t="s">
        <v>512</v>
      </c>
      <c r="C1408" t="s">
        <v>293</v>
      </c>
      <c r="D1408" t="s">
        <v>324</v>
      </c>
      <c r="E1408" t="s">
        <v>716</v>
      </c>
      <c r="F1408" t="s">
        <v>277</v>
      </c>
      <c r="G1408" s="159">
        <f t="shared" si="66"/>
        <v>0</v>
      </c>
      <c r="H1408" s="159">
        <f t="shared" si="67"/>
        <v>0</v>
      </c>
      <c r="I1408" s="155" t="s">
        <v>470</v>
      </c>
      <c r="K1408" t="s">
        <v>457</v>
      </c>
      <c r="L1408" t="s">
        <v>392</v>
      </c>
      <c r="M1408" t="s">
        <v>466</v>
      </c>
      <c r="N1408" t="s">
        <v>293</v>
      </c>
      <c r="O1408" t="s">
        <v>392</v>
      </c>
      <c r="P1408">
        <v>100</v>
      </c>
      <c r="Q1408">
        <v>500</v>
      </c>
      <c r="R1408">
        <v>1</v>
      </c>
      <c r="S1408">
        <v>0</v>
      </c>
      <c r="T1408">
        <v>0</v>
      </c>
      <c r="U1408" t="b" cm="1">
        <f t="array" ref="U1408">_xlfn.IFS(AND(R1408=1,S1408=G1408,T1408=H1408),TRUE,AND(R1408=1,S1408=G1408,H1408="Product NA"),TRUE)</f>
        <v>1</v>
      </c>
      <c r="W1408">
        <v>6.3000000000000007</v>
      </c>
      <c r="X1408">
        <v>9.6000000000000014</v>
      </c>
      <c r="Y1408" t="str">
        <f t="shared" si="68"/>
        <v>Change</v>
      </c>
    </row>
    <row r="1409" spans="1:25" x14ac:dyDescent="0.35">
      <c r="A1409" t="s">
        <v>59</v>
      </c>
      <c r="B1409" t="s">
        <v>512</v>
      </c>
      <c r="C1409" t="s">
        <v>293</v>
      </c>
      <c r="D1409" s="180" t="s">
        <v>319</v>
      </c>
      <c r="E1409" t="s">
        <v>716</v>
      </c>
      <c r="F1409" t="s">
        <v>277</v>
      </c>
      <c r="G1409" s="159">
        <f t="shared" si="66"/>
        <v>7.25</v>
      </c>
      <c r="H1409" s="159">
        <f t="shared" si="67"/>
        <v>11.05</v>
      </c>
      <c r="I1409" s="155" t="s">
        <v>470</v>
      </c>
      <c r="K1409" t="s">
        <v>457</v>
      </c>
      <c r="L1409" t="s">
        <v>392</v>
      </c>
      <c r="M1409" t="s">
        <v>466</v>
      </c>
      <c r="N1409" t="s">
        <v>293</v>
      </c>
      <c r="O1409" t="s">
        <v>392</v>
      </c>
      <c r="P1409">
        <v>100</v>
      </c>
      <c r="Q1409">
        <v>500</v>
      </c>
      <c r="R1409">
        <v>1</v>
      </c>
      <c r="S1409">
        <v>7.25</v>
      </c>
      <c r="T1409">
        <v>11.05</v>
      </c>
      <c r="U1409" t="b" cm="1">
        <f t="array" ref="U1409">_xlfn.IFS(AND(R1409=1,S1409=G1409,T1409=H1409),TRUE,AND(R1409=1,S1409=G1409,H1409="Product NA"),TRUE)</f>
        <v>1</v>
      </c>
      <c r="W1409">
        <v>6.3000000000000007</v>
      </c>
      <c r="X1409">
        <v>9.6000000000000014</v>
      </c>
      <c r="Y1409" t="str">
        <f t="shared" si="68"/>
        <v>Change</v>
      </c>
    </row>
    <row r="1410" spans="1:25" x14ac:dyDescent="0.35">
      <c r="A1410" t="s">
        <v>59</v>
      </c>
      <c r="B1410" t="s">
        <v>512</v>
      </c>
      <c r="C1410" t="s">
        <v>293</v>
      </c>
      <c r="D1410" t="s">
        <v>240</v>
      </c>
      <c r="E1410" t="s">
        <v>287</v>
      </c>
      <c r="F1410" t="s">
        <v>0</v>
      </c>
      <c r="G1410" s="159">
        <f t="shared" si="66"/>
        <v>7.0000000000000007E-2</v>
      </c>
      <c r="H1410" s="159">
        <f t="shared" si="67"/>
        <v>17.670000000000002</v>
      </c>
      <c r="I1410" s="155" t="s">
        <v>469</v>
      </c>
      <c r="K1410" t="s">
        <v>457</v>
      </c>
      <c r="L1410" t="s">
        <v>392</v>
      </c>
      <c r="M1410" t="s">
        <v>466</v>
      </c>
      <c r="N1410" t="s">
        <v>293</v>
      </c>
      <c r="O1410" t="s">
        <v>392</v>
      </c>
      <c r="P1410">
        <v>100</v>
      </c>
      <c r="Q1410">
        <v>100</v>
      </c>
      <c r="R1410">
        <v>1</v>
      </c>
      <c r="S1410">
        <v>7.0000000000000007E-2</v>
      </c>
      <c r="T1410">
        <v>17.670000000000002</v>
      </c>
      <c r="U1410" t="b" cm="1">
        <f t="array" ref="U1410">_xlfn.IFS(AND(R1410=1,S1410=G1410,T1410=H1410),TRUE,AND(R1410=1,S1410=G1410,H1410="Product NA"),TRUE)</f>
        <v>1</v>
      </c>
      <c r="W1410">
        <v>0.16</v>
      </c>
      <c r="X1410">
        <v>16.46</v>
      </c>
      <c r="Y1410" t="str">
        <f t="shared" si="68"/>
        <v>Change</v>
      </c>
    </row>
    <row r="1411" spans="1:25" x14ac:dyDescent="0.35">
      <c r="A1411" t="s">
        <v>59</v>
      </c>
      <c r="B1411" t="s">
        <v>512</v>
      </c>
      <c r="C1411" t="s">
        <v>293</v>
      </c>
      <c r="D1411" t="s">
        <v>279</v>
      </c>
      <c r="E1411" t="s">
        <v>287</v>
      </c>
      <c r="F1411" t="s">
        <v>277</v>
      </c>
      <c r="G1411" s="159">
        <f t="shared" si="66"/>
        <v>7.0000000000000007E-2</v>
      </c>
      <c r="H1411" s="159">
        <f t="shared" si="67"/>
        <v>17.670000000000002</v>
      </c>
      <c r="I1411" s="155" t="s">
        <v>470</v>
      </c>
      <c r="K1411" t="s">
        <v>457</v>
      </c>
      <c r="L1411" t="s">
        <v>392</v>
      </c>
      <c r="M1411" t="s">
        <v>466</v>
      </c>
      <c r="N1411" t="s">
        <v>293</v>
      </c>
      <c r="O1411" t="s">
        <v>392</v>
      </c>
      <c r="P1411">
        <v>100</v>
      </c>
      <c r="Q1411">
        <v>500</v>
      </c>
      <c r="R1411">
        <v>1</v>
      </c>
      <c r="S1411">
        <v>7.0000000000000007E-2</v>
      </c>
      <c r="T1411">
        <v>17.670000000000002</v>
      </c>
      <c r="U1411" t="b" cm="1">
        <f t="array" ref="U1411">_xlfn.IFS(AND(R1411=1,S1411=G1411,T1411=H1411),TRUE,AND(R1411=1,S1411=G1411,H1411="Product NA"),TRUE)</f>
        <v>1</v>
      </c>
      <c r="W1411">
        <v>0.06</v>
      </c>
      <c r="X1411">
        <v>15.92</v>
      </c>
      <c r="Y1411" t="str">
        <f t="shared" si="68"/>
        <v>Change</v>
      </c>
    </row>
    <row r="1412" spans="1:25" x14ac:dyDescent="0.35">
      <c r="A1412" t="s">
        <v>61</v>
      </c>
      <c r="B1412" t="s">
        <v>513</v>
      </c>
      <c r="C1412" t="s">
        <v>293</v>
      </c>
      <c r="D1412" t="s">
        <v>326</v>
      </c>
      <c r="E1412" t="s">
        <v>643</v>
      </c>
      <c r="F1412" t="s">
        <v>643</v>
      </c>
      <c r="G1412" s="159">
        <f t="shared" ref="G1412:G1475" si="69">S1412</f>
        <v>7.0000000000000007E-2</v>
      </c>
      <c r="H1412" s="159">
        <f t="shared" ref="H1412:H1475" si="70">T1412</f>
        <v>17.670000000000002</v>
      </c>
      <c r="I1412" s="155" t="s">
        <v>470</v>
      </c>
      <c r="K1412" t="s">
        <v>457</v>
      </c>
      <c r="L1412" t="s">
        <v>392</v>
      </c>
      <c r="M1412" t="s">
        <v>466</v>
      </c>
      <c r="N1412" t="s">
        <v>293</v>
      </c>
      <c r="O1412" t="s">
        <v>392</v>
      </c>
      <c r="P1412">
        <v>100</v>
      </c>
      <c r="Q1412">
        <v>500</v>
      </c>
      <c r="R1412">
        <v>1</v>
      </c>
      <c r="S1412">
        <v>7.0000000000000007E-2</v>
      </c>
      <c r="T1412">
        <v>17.670000000000002</v>
      </c>
      <c r="U1412" t="b" cm="1">
        <f t="array" ref="U1412">_xlfn.IFS(AND(R1412=1,S1412=G1412,T1412=H1412),TRUE,AND(R1412=1,S1412=G1412,H1412="Product NA"),TRUE)</f>
        <v>1</v>
      </c>
      <c r="W1412">
        <v>0.06</v>
      </c>
      <c r="X1412">
        <v>15.92</v>
      </c>
      <c r="Y1412" t="str">
        <f t="shared" si="68"/>
        <v>Change</v>
      </c>
    </row>
    <row r="1413" spans="1:25" x14ac:dyDescent="0.35">
      <c r="A1413" t="s">
        <v>61</v>
      </c>
      <c r="B1413" t="s">
        <v>513</v>
      </c>
      <c r="C1413" t="s">
        <v>293</v>
      </c>
      <c r="D1413" t="s">
        <v>326</v>
      </c>
      <c r="E1413" t="s">
        <v>643</v>
      </c>
      <c r="F1413" t="s">
        <v>643</v>
      </c>
      <c r="G1413" s="159">
        <f t="shared" si="69"/>
        <v>1.58</v>
      </c>
      <c r="H1413" s="159">
        <f t="shared" si="70"/>
        <v>17.28</v>
      </c>
      <c r="I1413" s="155" t="s">
        <v>707</v>
      </c>
      <c r="K1413" t="s">
        <v>457</v>
      </c>
      <c r="L1413" t="s">
        <v>392</v>
      </c>
      <c r="M1413" t="s">
        <v>466</v>
      </c>
      <c r="N1413" t="s">
        <v>293</v>
      </c>
      <c r="O1413" t="s">
        <v>392</v>
      </c>
      <c r="P1413">
        <v>100</v>
      </c>
      <c r="Q1413">
        <v>5000</v>
      </c>
      <c r="R1413">
        <v>1</v>
      </c>
      <c r="S1413">
        <v>1.58</v>
      </c>
      <c r="T1413">
        <v>17.28</v>
      </c>
      <c r="U1413" t="b" cm="1">
        <f t="array" ref="U1413">_xlfn.IFS(AND(R1413=1,S1413=G1413,T1413=H1413),TRUE,AND(R1413=1,S1413=G1413,H1413="Product NA"),TRUE)</f>
        <v>1</v>
      </c>
      <c r="W1413">
        <v>1.3800000000000001</v>
      </c>
      <c r="X1413">
        <v>15.290000000000001</v>
      </c>
      <c r="Y1413" t="str">
        <f t="shared" ref="Y1413:Y1476" si="71">IF(AND(W1413=G1413,X1413=H1413),"No Change","Change")</f>
        <v>Change</v>
      </c>
    </row>
    <row r="1414" spans="1:25" x14ac:dyDescent="0.35">
      <c r="A1414" t="s">
        <v>61</v>
      </c>
      <c r="B1414" t="s">
        <v>513</v>
      </c>
      <c r="C1414" t="s">
        <v>293</v>
      </c>
      <c r="D1414" t="s">
        <v>382</v>
      </c>
      <c r="E1414" t="s">
        <v>287</v>
      </c>
      <c r="F1414" t="s">
        <v>386</v>
      </c>
      <c r="G1414" s="159">
        <f t="shared" si="69"/>
        <v>1.81</v>
      </c>
      <c r="H1414" s="159">
        <f t="shared" si="70"/>
        <v>18.39</v>
      </c>
      <c r="I1414" s="155" t="s">
        <v>472</v>
      </c>
      <c r="K1414" t="s">
        <v>457</v>
      </c>
      <c r="L1414" t="s">
        <v>392</v>
      </c>
      <c r="M1414" t="s">
        <v>466</v>
      </c>
      <c r="N1414" t="s">
        <v>293</v>
      </c>
      <c r="O1414" t="s">
        <v>392</v>
      </c>
      <c r="P1414">
        <v>100</v>
      </c>
      <c r="Q1414">
        <v>2000</v>
      </c>
      <c r="R1414">
        <v>1</v>
      </c>
      <c r="S1414">
        <v>1.81</v>
      </c>
      <c r="T1414">
        <v>18.39</v>
      </c>
      <c r="U1414" t="b" cm="1">
        <f t="array" ref="U1414">_xlfn.IFS(AND(R1414=1,S1414=G1414,T1414=H1414),TRUE,AND(R1414=1,S1414=G1414,H1414="Product NA"),TRUE)</f>
        <v>1</v>
      </c>
      <c r="W1414">
        <v>1.56</v>
      </c>
      <c r="X1414">
        <v>15.85</v>
      </c>
      <c r="Y1414" t="str">
        <f t="shared" si="71"/>
        <v>Change</v>
      </c>
    </row>
    <row r="1415" spans="1:25" x14ac:dyDescent="0.35">
      <c r="A1415" t="s">
        <v>61</v>
      </c>
      <c r="B1415" t="s">
        <v>513</v>
      </c>
      <c r="C1415" t="s">
        <v>293</v>
      </c>
      <c r="D1415" t="s">
        <v>281</v>
      </c>
      <c r="E1415" t="s">
        <v>287</v>
      </c>
      <c r="F1415" t="s">
        <v>286</v>
      </c>
      <c r="G1415" s="159">
        <f t="shared" si="69"/>
        <v>1.81</v>
      </c>
      <c r="H1415" s="159">
        <f t="shared" si="70"/>
        <v>18.39</v>
      </c>
      <c r="I1415" s="155" t="s">
        <v>472</v>
      </c>
      <c r="K1415" t="s">
        <v>457</v>
      </c>
      <c r="L1415" t="s">
        <v>392</v>
      </c>
      <c r="M1415" t="s">
        <v>466</v>
      </c>
      <c r="N1415" t="s">
        <v>293</v>
      </c>
      <c r="O1415" t="s">
        <v>392</v>
      </c>
      <c r="P1415">
        <v>100</v>
      </c>
      <c r="Q1415">
        <v>2000</v>
      </c>
      <c r="R1415">
        <v>1</v>
      </c>
      <c r="S1415">
        <v>1.81</v>
      </c>
      <c r="T1415">
        <v>18.39</v>
      </c>
      <c r="U1415" t="b" cm="1">
        <f t="array" ref="U1415">_xlfn.IFS(AND(R1415=1,S1415=G1415,T1415=H1415),TRUE,AND(R1415=1,S1415=G1415,H1415="Product NA"),TRUE)</f>
        <v>1</v>
      </c>
      <c r="W1415">
        <v>1.56</v>
      </c>
      <c r="X1415">
        <v>15.85</v>
      </c>
      <c r="Y1415" t="str">
        <f t="shared" si="71"/>
        <v>Change</v>
      </c>
    </row>
    <row r="1416" spans="1:25" x14ac:dyDescent="0.35">
      <c r="A1416" t="s">
        <v>61</v>
      </c>
      <c r="B1416" t="s">
        <v>513</v>
      </c>
      <c r="C1416" t="s">
        <v>293</v>
      </c>
      <c r="D1416" t="s">
        <v>278</v>
      </c>
      <c r="E1416" t="s">
        <v>287</v>
      </c>
      <c r="F1416" t="s">
        <v>277</v>
      </c>
      <c r="G1416" s="159">
        <f t="shared" si="69"/>
        <v>0.49</v>
      </c>
      <c r="H1416" s="159">
        <f t="shared" si="70"/>
        <v>16.760000000000002</v>
      </c>
      <c r="I1416" s="155" t="s">
        <v>470</v>
      </c>
      <c r="K1416" t="s">
        <v>457</v>
      </c>
      <c r="L1416" t="s">
        <v>392</v>
      </c>
      <c r="M1416" t="s">
        <v>466</v>
      </c>
      <c r="N1416" t="s">
        <v>293</v>
      </c>
      <c r="O1416" t="s">
        <v>392</v>
      </c>
      <c r="P1416">
        <v>100</v>
      </c>
      <c r="Q1416">
        <v>500</v>
      </c>
      <c r="R1416">
        <v>1</v>
      </c>
      <c r="S1416">
        <v>0.49</v>
      </c>
      <c r="T1416">
        <v>16.760000000000002</v>
      </c>
      <c r="U1416" t="b" cm="1">
        <f t="array" ref="U1416">_xlfn.IFS(AND(R1416=1,S1416=G1416,T1416=H1416),TRUE,AND(R1416=1,S1416=G1416,H1416="Product NA"),TRUE)</f>
        <v>1</v>
      </c>
      <c r="W1416">
        <v>0.43</v>
      </c>
      <c r="X1416">
        <v>14.57</v>
      </c>
      <c r="Y1416" t="str">
        <f t="shared" si="71"/>
        <v>Change</v>
      </c>
    </row>
    <row r="1417" spans="1:25" x14ac:dyDescent="0.35">
      <c r="A1417" t="s">
        <v>61</v>
      </c>
      <c r="B1417" t="s">
        <v>513</v>
      </c>
      <c r="C1417" t="s">
        <v>293</v>
      </c>
      <c r="D1417" t="s">
        <v>238</v>
      </c>
      <c r="E1417" t="s">
        <v>287</v>
      </c>
      <c r="F1417" t="s">
        <v>0</v>
      </c>
      <c r="G1417" s="159">
        <f t="shared" si="69"/>
        <v>0.41000000000000003</v>
      </c>
      <c r="H1417" s="159">
        <f t="shared" si="70"/>
        <v>19.16</v>
      </c>
      <c r="I1417" s="155" t="s">
        <v>469</v>
      </c>
      <c r="K1417" t="s">
        <v>457</v>
      </c>
      <c r="L1417" t="s">
        <v>392</v>
      </c>
      <c r="M1417" t="s">
        <v>466</v>
      </c>
      <c r="N1417" t="s">
        <v>293</v>
      </c>
      <c r="O1417" t="s">
        <v>392</v>
      </c>
      <c r="P1417">
        <v>100</v>
      </c>
      <c r="Q1417">
        <v>100</v>
      </c>
      <c r="R1417">
        <v>1</v>
      </c>
      <c r="S1417">
        <v>0.41000000000000003</v>
      </c>
      <c r="T1417">
        <v>19.16</v>
      </c>
      <c r="U1417" t="b" cm="1">
        <f t="array" ref="U1417">_xlfn.IFS(AND(R1417=1,S1417=G1417,T1417=H1417),TRUE,AND(R1417=1,S1417=G1417,H1417="Product NA"),TRUE)</f>
        <v>1</v>
      </c>
      <c r="W1417">
        <v>0.35000000000000003</v>
      </c>
      <c r="X1417">
        <v>16.52</v>
      </c>
      <c r="Y1417" t="str">
        <f t="shared" si="71"/>
        <v>Change</v>
      </c>
    </row>
    <row r="1418" spans="1:25" x14ac:dyDescent="0.35">
      <c r="A1418" t="s">
        <v>61</v>
      </c>
      <c r="B1418" t="s">
        <v>513</v>
      </c>
      <c r="C1418" t="s">
        <v>293</v>
      </c>
      <c r="D1418" t="s">
        <v>239</v>
      </c>
      <c r="E1418" t="s">
        <v>287</v>
      </c>
      <c r="F1418" t="s">
        <v>277</v>
      </c>
      <c r="G1418" s="159">
        <f t="shared" si="69"/>
        <v>0.5</v>
      </c>
      <c r="H1418" s="159">
        <f t="shared" si="70"/>
        <v>18.420000000000002</v>
      </c>
      <c r="I1418" s="155" t="s">
        <v>470</v>
      </c>
      <c r="K1418" t="s">
        <v>457</v>
      </c>
      <c r="L1418" t="s">
        <v>392</v>
      </c>
      <c r="M1418" t="s">
        <v>466</v>
      </c>
      <c r="N1418" t="s">
        <v>293</v>
      </c>
      <c r="O1418" t="s">
        <v>392</v>
      </c>
      <c r="P1418">
        <v>100</v>
      </c>
      <c r="Q1418">
        <v>500</v>
      </c>
      <c r="R1418">
        <v>1</v>
      </c>
      <c r="S1418">
        <v>0.5</v>
      </c>
      <c r="T1418">
        <v>18.420000000000002</v>
      </c>
      <c r="U1418" t="b" cm="1">
        <f t="array" ref="U1418">_xlfn.IFS(AND(R1418=1,S1418=G1418,T1418=H1418),TRUE,AND(R1418=1,S1418=G1418,H1418="Product NA"),TRUE)</f>
        <v>1</v>
      </c>
      <c r="W1418">
        <v>0.43</v>
      </c>
      <c r="X1418">
        <v>15.88</v>
      </c>
      <c r="Y1418" t="str">
        <f t="shared" si="71"/>
        <v>Change</v>
      </c>
    </row>
    <row r="1419" spans="1:25" x14ac:dyDescent="0.35">
      <c r="A1419" t="s">
        <v>61</v>
      </c>
      <c r="B1419" t="s">
        <v>513</v>
      </c>
      <c r="C1419" t="s">
        <v>293</v>
      </c>
      <c r="D1419" t="s">
        <v>316</v>
      </c>
      <c r="E1419" t="s">
        <v>287</v>
      </c>
      <c r="F1419" t="s">
        <v>286</v>
      </c>
      <c r="G1419" s="159">
        <f t="shared" si="69"/>
        <v>1.73</v>
      </c>
      <c r="H1419" s="159">
        <f t="shared" si="70"/>
        <v>17.28</v>
      </c>
      <c r="I1419" s="155" t="s">
        <v>472</v>
      </c>
      <c r="K1419" t="s">
        <v>457</v>
      </c>
      <c r="L1419" t="s">
        <v>392</v>
      </c>
      <c r="M1419" t="s">
        <v>466</v>
      </c>
      <c r="N1419" t="s">
        <v>293</v>
      </c>
      <c r="O1419" t="s">
        <v>392</v>
      </c>
      <c r="P1419">
        <v>100</v>
      </c>
      <c r="Q1419">
        <v>2000</v>
      </c>
      <c r="R1419">
        <v>1</v>
      </c>
      <c r="S1419">
        <v>1.73</v>
      </c>
      <c r="T1419">
        <v>17.28</v>
      </c>
      <c r="U1419" t="b" cm="1">
        <f t="array" ref="U1419">_xlfn.IFS(AND(R1419=1,S1419=G1419,T1419=H1419),TRUE,AND(R1419=1,S1419=G1419,H1419="Product NA"),TRUE)</f>
        <v>1</v>
      </c>
      <c r="W1419">
        <v>1.53</v>
      </c>
      <c r="X1419">
        <v>15.290000000000001</v>
      </c>
      <c r="Y1419" t="str">
        <f t="shared" si="71"/>
        <v>Change</v>
      </c>
    </row>
    <row r="1420" spans="1:25" x14ac:dyDescent="0.35">
      <c r="A1420" t="s">
        <v>61</v>
      </c>
      <c r="B1420" t="s">
        <v>513</v>
      </c>
      <c r="C1420" t="s">
        <v>293</v>
      </c>
      <c r="D1420" t="s">
        <v>646</v>
      </c>
      <c r="E1420" t="s">
        <v>715</v>
      </c>
      <c r="F1420" t="s">
        <v>286</v>
      </c>
      <c r="G1420" s="159">
        <f t="shared" si="69"/>
        <v>18.100000000000001</v>
      </c>
      <c r="H1420" s="159">
        <f t="shared" si="70"/>
        <v>0</v>
      </c>
      <c r="I1420" s="155" t="s">
        <v>471</v>
      </c>
      <c r="K1420" t="s">
        <v>457</v>
      </c>
      <c r="L1420" t="s">
        <v>392</v>
      </c>
      <c r="M1420" t="s">
        <v>466</v>
      </c>
      <c r="N1420" t="s">
        <v>293</v>
      </c>
      <c r="O1420" t="s">
        <v>392</v>
      </c>
      <c r="P1420">
        <v>10000</v>
      </c>
      <c r="Q1420">
        <v>1000</v>
      </c>
      <c r="R1420">
        <v>1</v>
      </c>
      <c r="S1420">
        <v>18.100000000000001</v>
      </c>
      <c r="T1420">
        <v>0</v>
      </c>
      <c r="U1420" t="b" cm="1">
        <f t="array" ref="U1420">_xlfn.IFS(AND(R1420=1,S1420=G1420,T1420=H1420),TRUE,AND(R1420=1,S1420=G1420,H1420="Product NA"),TRUE)</f>
        <v>1</v>
      </c>
      <c r="W1420">
        <v>21.25</v>
      </c>
      <c r="X1420">
        <v>0</v>
      </c>
      <c r="Y1420" t="str">
        <f t="shared" si="71"/>
        <v>Change</v>
      </c>
    </row>
    <row r="1421" spans="1:25" x14ac:dyDescent="0.35">
      <c r="A1421" t="s">
        <v>61</v>
      </c>
      <c r="B1421" t="s">
        <v>513</v>
      </c>
      <c r="C1421" t="s">
        <v>293</v>
      </c>
      <c r="D1421" t="s">
        <v>646</v>
      </c>
      <c r="E1421" t="s">
        <v>715</v>
      </c>
      <c r="F1421" t="s">
        <v>286</v>
      </c>
      <c r="G1421" s="159">
        <f t="shared" si="69"/>
        <v>22.6</v>
      </c>
      <c r="H1421" s="159">
        <f t="shared" si="70"/>
        <v>0</v>
      </c>
      <c r="I1421" s="155" t="s">
        <v>662</v>
      </c>
      <c r="K1421" t="s">
        <v>457</v>
      </c>
      <c r="L1421" t="s">
        <v>392</v>
      </c>
      <c r="M1421" t="s">
        <v>466</v>
      </c>
      <c r="N1421" t="s">
        <v>293</v>
      </c>
      <c r="O1421" t="s">
        <v>392</v>
      </c>
      <c r="P1421">
        <v>10000</v>
      </c>
      <c r="Q1421">
        <v>2000</v>
      </c>
      <c r="R1421">
        <v>1</v>
      </c>
      <c r="S1421">
        <v>22.6</v>
      </c>
      <c r="T1421">
        <v>0</v>
      </c>
      <c r="U1421" t="b" cm="1">
        <f t="array" ref="U1421">_xlfn.IFS(AND(R1421=1,S1421=G1421,T1421=H1421),TRUE,AND(R1421=1,S1421=G1421,H1421="Product NA"),TRUE)</f>
        <v>1</v>
      </c>
      <c r="W1421">
        <v>27.450000000000003</v>
      </c>
      <c r="X1421">
        <v>0</v>
      </c>
      <c r="Y1421" t="str">
        <f t="shared" si="71"/>
        <v>Change</v>
      </c>
    </row>
    <row r="1422" spans="1:25" x14ac:dyDescent="0.35">
      <c r="A1422" t="s">
        <v>61</v>
      </c>
      <c r="B1422" t="s">
        <v>513</v>
      </c>
      <c r="C1422" t="s">
        <v>293</v>
      </c>
      <c r="D1422" t="s">
        <v>646</v>
      </c>
      <c r="E1422" t="s">
        <v>715</v>
      </c>
      <c r="F1422" t="s">
        <v>286</v>
      </c>
      <c r="G1422" s="159">
        <f t="shared" si="69"/>
        <v>30.650000000000002</v>
      </c>
      <c r="H1422" s="159">
        <f t="shared" si="70"/>
        <v>0</v>
      </c>
      <c r="I1422" s="155" t="s">
        <v>663</v>
      </c>
      <c r="K1422" t="s">
        <v>457</v>
      </c>
      <c r="L1422" t="s">
        <v>392</v>
      </c>
      <c r="M1422" t="s">
        <v>466</v>
      </c>
      <c r="N1422" t="s">
        <v>293</v>
      </c>
      <c r="O1422" t="s">
        <v>392</v>
      </c>
      <c r="P1422">
        <v>10000</v>
      </c>
      <c r="Q1422">
        <v>3000</v>
      </c>
      <c r="R1422">
        <v>1</v>
      </c>
      <c r="S1422">
        <v>30.650000000000002</v>
      </c>
      <c r="T1422">
        <v>0</v>
      </c>
      <c r="U1422" t="b" cm="1">
        <f t="array" ref="U1422">_xlfn.IFS(AND(R1422=1,S1422=G1422,T1422=H1422),TRUE,AND(R1422=1,S1422=G1422,H1422="Product NA"),TRUE)</f>
        <v>1</v>
      </c>
      <c r="W1422">
        <v>33.700000000000003</v>
      </c>
      <c r="X1422">
        <v>0</v>
      </c>
      <c r="Y1422" t="str">
        <f t="shared" si="71"/>
        <v>Change</v>
      </c>
    </row>
    <row r="1423" spans="1:25" x14ac:dyDescent="0.35">
      <c r="A1423" t="s">
        <v>61</v>
      </c>
      <c r="B1423" t="s">
        <v>513</v>
      </c>
      <c r="C1423" t="s">
        <v>293</v>
      </c>
      <c r="D1423" t="s">
        <v>646</v>
      </c>
      <c r="E1423" t="s">
        <v>715</v>
      </c>
      <c r="F1423" t="s">
        <v>286</v>
      </c>
      <c r="G1423" s="159">
        <f t="shared" si="69"/>
        <v>35.85</v>
      </c>
      <c r="H1423" s="159">
        <f t="shared" si="70"/>
        <v>0</v>
      </c>
      <c r="I1423" s="155" t="s">
        <v>664</v>
      </c>
      <c r="K1423" t="s">
        <v>457</v>
      </c>
      <c r="L1423" t="s">
        <v>392</v>
      </c>
      <c r="M1423" t="s">
        <v>466</v>
      </c>
      <c r="N1423" t="s">
        <v>293</v>
      </c>
      <c r="O1423" t="s">
        <v>392</v>
      </c>
      <c r="P1423">
        <v>10000</v>
      </c>
      <c r="Q1423">
        <v>4000</v>
      </c>
      <c r="R1423">
        <v>1</v>
      </c>
      <c r="S1423">
        <v>35.85</v>
      </c>
      <c r="T1423">
        <v>0</v>
      </c>
      <c r="U1423" t="b" cm="1">
        <f t="array" ref="U1423">_xlfn.IFS(AND(R1423=1,S1423=G1423,T1423=H1423),TRUE,AND(R1423=1,S1423=G1423,H1423="Product NA"),TRUE)</f>
        <v>1</v>
      </c>
      <c r="W1423">
        <v>39.950000000000003</v>
      </c>
      <c r="X1423">
        <v>0</v>
      </c>
      <c r="Y1423" t="str">
        <f t="shared" si="71"/>
        <v>Change</v>
      </c>
    </row>
    <row r="1424" spans="1:25" x14ac:dyDescent="0.35">
      <c r="A1424" t="s">
        <v>61</v>
      </c>
      <c r="B1424" t="s">
        <v>513</v>
      </c>
      <c r="C1424" t="s">
        <v>293</v>
      </c>
      <c r="D1424" t="s">
        <v>646</v>
      </c>
      <c r="E1424" t="s">
        <v>715</v>
      </c>
      <c r="F1424" t="s">
        <v>286</v>
      </c>
      <c r="G1424" s="159">
        <f t="shared" si="69"/>
        <v>41.050000000000004</v>
      </c>
      <c r="H1424" s="159">
        <f t="shared" si="70"/>
        <v>0</v>
      </c>
      <c r="I1424" s="155" t="s">
        <v>665</v>
      </c>
      <c r="K1424" t="s">
        <v>457</v>
      </c>
      <c r="L1424" t="s">
        <v>392</v>
      </c>
      <c r="M1424" t="s">
        <v>466</v>
      </c>
      <c r="N1424" t="s">
        <v>293</v>
      </c>
      <c r="O1424" t="s">
        <v>392</v>
      </c>
      <c r="P1424">
        <v>10000</v>
      </c>
      <c r="Q1424">
        <v>5000</v>
      </c>
      <c r="R1424">
        <v>1</v>
      </c>
      <c r="S1424">
        <v>41.050000000000004</v>
      </c>
      <c r="T1424">
        <v>0</v>
      </c>
      <c r="U1424" t="b" cm="1">
        <f t="array" ref="U1424">_xlfn.IFS(AND(R1424=1,S1424=G1424,T1424=H1424),TRUE,AND(R1424=1,S1424=G1424,H1424="Product NA"),TRUE)</f>
        <v>1</v>
      </c>
      <c r="W1424">
        <v>46.150000000000006</v>
      </c>
      <c r="X1424">
        <v>0</v>
      </c>
      <c r="Y1424" t="str">
        <f t="shared" si="71"/>
        <v>Change</v>
      </c>
    </row>
    <row r="1425" spans="1:25" x14ac:dyDescent="0.35">
      <c r="A1425" t="s">
        <v>61</v>
      </c>
      <c r="B1425" t="s">
        <v>513</v>
      </c>
      <c r="C1425" t="s">
        <v>293</v>
      </c>
      <c r="D1425" t="s">
        <v>646</v>
      </c>
      <c r="E1425" t="s">
        <v>715</v>
      </c>
      <c r="F1425" t="s">
        <v>286</v>
      </c>
      <c r="G1425" s="159">
        <f t="shared" si="69"/>
        <v>41.050000000000004</v>
      </c>
      <c r="H1425" s="159">
        <f t="shared" si="70"/>
        <v>0</v>
      </c>
      <c r="I1425" s="155" t="s">
        <v>666</v>
      </c>
      <c r="K1425" t="s">
        <v>457</v>
      </c>
      <c r="L1425" t="s">
        <v>392</v>
      </c>
      <c r="M1425" t="s">
        <v>466</v>
      </c>
      <c r="N1425" t="s">
        <v>293</v>
      </c>
      <c r="O1425" t="s">
        <v>392</v>
      </c>
      <c r="P1425">
        <v>10000</v>
      </c>
      <c r="Q1425">
        <v>6000</v>
      </c>
      <c r="R1425">
        <v>1</v>
      </c>
      <c r="S1425">
        <v>41.050000000000004</v>
      </c>
      <c r="T1425">
        <v>0</v>
      </c>
      <c r="U1425" t="b" cm="1">
        <f t="array" ref="U1425">_xlfn.IFS(AND(R1425=1,S1425=G1425,T1425=H1425),TRUE,AND(R1425=1,S1425=G1425,H1425="Product NA"),TRUE)</f>
        <v>1</v>
      </c>
      <c r="W1425">
        <v>53.45</v>
      </c>
      <c r="X1425">
        <v>0</v>
      </c>
      <c r="Y1425" t="str">
        <f t="shared" si="71"/>
        <v>Change</v>
      </c>
    </row>
    <row r="1426" spans="1:25" x14ac:dyDescent="0.35">
      <c r="A1426" t="s">
        <v>61</v>
      </c>
      <c r="B1426" t="s">
        <v>513</v>
      </c>
      <c r="C1426" t="s">
        <v>293</v>
      </c>
      <c r="D1426" t="s">
        <v>646</v>
      </c>
      <c r="E1426" t="s">
        <v>715</v>
      </c>
      <c r="F1426" t="s">
        <v>286</v>
      </c>
      <c r="G1426" s="159">
        <f t="shared" si="69"/>
        <v>45.6</v>
      </c>
      <c r="H1426" s="159">
        <f t="shared" si="70"/>
        <v>0</v>
      </c>
      <c r="I1426" s="155" t="s">
        <v>667</v>
      </c>
      <c r="K1426" t="s">
        <v>457</v>
      </c>
      <c r="L1426" t="s">
        <v>392</v>
      </c>
      <c r="M1426" t="s">
        <v>466</v>
      </c>
      <c r="N1426" t="s">
        <v>293</v>
      </c>
      <c r="O1426" t="s">
        <v>392</v>
      </c>
      <c r="P1426">
        <v>10000</v>
      </c>
      <c r="Q1426">
        <v>7000</v>
      </c>
      <c r="R1426">
        <v>1</v>
      </c>
      <c r="S1426">
        <v>45.6</v>
      </c>
      <c r="T1426">
        <v>0</v>
      </c>
      <c r="U1426" t="b" cm="1">
        <f t="array" ref="U1426">_xlfn.IFS(AND(R1426=1,S1426=G1426,T1426=H1426),TRUE,AND(R1426=1,S1426=G1426,H1426="Product NA"),TRUE)</f>
        <v>1</v>
      </c>
      <c r="W1426">
        <v>59.650000000000006</v>
      </c>
      <c r="X1426">
        <v>0</v>
      </c>
      <c r="Y1426" t="str">
        <f t="shared" si="71"/>
        <v>Change</v>
      </c>
    </row>
    <row r="1427" spans="1:25" x14ac:dyDescent="0.35">
      <c r="A1427" t="s">
        <v>61</v>
      </c>
      <c r="B1427" t="s">
        <v>513</v>
      </c>
      <c r="C1427" t="s">
        <v>293</v>
      </c>
      <c r="D1427" t="s">
        <v>646</v>
      </c>
      <c r="E1427" t="s">
        <v>715</v>
      </c>
      <c r="F1427" t="s">
        <v>286</v>
      </c>
      <c r="G1427" s="159">
        <f t="shared" si="69"/>
        <v>50.1</v>
      </c>
      <c r="H1427" s="159">
        <f t="shared" si="70"/>
        <v>0</v>
      </c>
      <c r="I1427" s="155" t="s">
        <v>668</v>
      </c>
      <c r="K1427" t="s">
        <v>457</v>
      </c>
      <c r="L1427" t="s">
        <v>392</v>
      </c>
      <c r="M1427" t="s">
        <v>466</v>
      </c>
      <c r="N1427" t="s">
        <v>293</v>
      </c>
      <c r="O1427" t="s">
        <v>392</v>
      </c>
      <c r="P1427">
        <v>10000</v>
      </c>
      <c r="Q1427">
        <v>8000</v>
      </c>
      <c r="R1427">
        <v>1</v>
      </c>
      <c r="S1427">
        <v>50.1</v>
      </c>
      <c r="T1427">
        <v>0</v>
      </c>
      <c r="U1427" t="b" cm="1">
        <f t="array" ref="U1427">_xlfn.IFS(AND(R1427=1,S1427=G1427,T1427=H1427),TRUE,AND(R1427=1,S1427=G1427,H1427="Product NA"),TRUE)</f>
        <v>1</v>
      </c>
      <c r="W1427">
        <v>65.900000000000006</v>
      </c>
      <c r="X1427">
        <v>0</v>
      </c>
      <c r="Y1427" t="str">
        <f t="shared" si="71"/>
        <v>Change</v>
      </c>
    </row>
    <row r="1428" spans="1:25" x14ac:dyDescent="0.35">
      <c r="A1428" t="s">
        <v>61</v>
      </c>
      <c r="B1428" t="s">
        <v>513</v>
      </c>
      <c r="C1428" t="s">
        <v>293</v>
      </c>
      <c r="D1428" t="s">
        <v>646</v>
      </c>
      <c r="E1428" t="s">
        <v>715</v>
      </c>
      <c r="F1428" t="s">
        <v>286</v>
      </c>
      <c r="G1428" s="159">
        <f t="shared" si="69"/>
        <v>54.6</v>
      </c>
      <c r="H1428" s="159">
        <f t="shared" si="70"/>
        <v>0</v>
      </c>
      <c r="I1428" s="155" t="s">
        <v>669</v>
      </c>
      <c r="K1428" t="s">
        <v>457</v>
      </c>
      <c r="L1428" t="s">
        <v>392</v>
      </c>
      <c r="M1428" t="s">
        <v>466</v>
      </c>
      <c r="N1428" t="s">
        <v>293</v>
      </c>
      <c r="O1428" t="s">
        <v>392</v>
      </c>
      <c r="P1428">
        <v>10000</v>
      </c>
      <c r="Q1428">
        <v>9000</v>
      </c>
      <c r="R1428">
        <v>1</v>
      </c>
      <c r="S1428">
        <v>54.6</v>
      </c>
      <c r="T1428">
        <v>0</v>
      </c>
      <c r="U1428" t="b" cm="1">
        <f t="array" ref="U1428">_xlfn.IFS(AND(R1428=1,S1428=G1428,T1428=H1428),TRUE,AND(R1428=1,S1428=G1428,H1428="Product NA"),TRUE)</f>
        <v>1</v>
      </c>
      <c r="W1428">
        <v>72.100000000000009</v>
      </c>
      <c r="X1428">
        <v>0</v>
      </c>
      <c r="Y1428" t="str">
        <f t="shared" si="71"/>
        <v>Change</v>
      </c>
    </row>
    <row r="1429" spans="1:25" x14ac:dyDescent="0.35">
      <c r="A1429" t="s">
        <v>61</v>
      </c>
      <c r="B1429" t="s">
        <v>513</v>
      </c>
      <c r="C1429" t="s">
        <v>293</v>
      </c>
      <c r="D1429" t="s">
        <v>646</v>
      </c>
      <c r="E1429" t="s">
        <v>715</v>
      </c>
      <c r="F1429" t="s">
        <v>286</v>
      </c>
      <c r="G1429" s="159">
        <f t="shared" si="69"/>
        <v>59.150000000000006</v>
      </c>
      <c r="H1429" s="159">
        <f t="shared" si="70"/>
        <v>0</v>
      </c>
      <c r="I1429" s="155" t="s">
        <v>670</v>
      </c>
      <c r="K1429" t="s">
        <v>457</v>
      </c>
      <c r="L1429" t="s">
        <v>392</v>
      </c>
      <c r="M1429" t="s">
        <v>466</v>
      </c>
      <c r="N1429" t="s">
        <v>293</v>
      </c>
      <c r="O1429" t="s">
        <v>392</v>
      </c>
      <c r="P1429">
        <v>10000</v>
      </c>
      <c r="Q1429">
        <v>10000</v>
      </c>
      <c r="R1429">
        <v>1</v>
      </c>
      <c r="S1429">
        <v>59.150000000000006</v>
      </c>
      <c r="T1429">
        <v>0</v>
      </c>
      <c r="U1429" t="b" cm="1">
        <f t="array" ref="U1429">_xlfn.IFS(AND(R1429=1,S1429=G1429,T1429=H1429),TRUE,AND(R1429=1,S1429=G1429,H1429="Product NA"),TRUE)</f>
        <v>1</v>
      </c>
      <c r="W1429">
        <v>78.300000000000011</v>
      </c>
      <c r="X1429">
        <v>0</v>
      </c>
      <c r="Y1429" t="str">
        <f t="shared" si="71"/>
        <v>Change</v>
      </c>
    </row>
    <row r="1430" spans="1:25" x14ac:dyDescent="0.35">
      <c r="A1430" t="s">
        <v>61</v>
      </c>
      <c r="B1430" t="s">
        <v>513</v>
      </c>
      <c r="C1430" t="s">
        <v>293</v>
      </c>
      <c r="D1430" t="s">
        <v>284</v>
      </c>
      <c r="E1430" t="s">
        <v>716</v>
      </c>
      <c r="F1430" t="s">
        <v>286</v>
      </c>
      <c r="G1430" s="159">
        <f t="shared" si="69"/>
        <v>0</v>
      </c>
      <c r="H1430" s="159">
        <f t="shared" si="70"/>
        <v>0</v>
      </c>
      <c r="I1430" s="155" t="s">
        <v>472</v>
      </c>
      <c r="K1430" t="s">
        <v>457</v>
      </c>
      <c r="L1430" t="s">
        <v>392</v>
      </c>
      <c r="M1430" t="s">
        <v>466</v>
      </c>
      <c r="N1430" t="s">
        <v>293</v>
      </c>
      <c r="O1430" t="s">
        <v>392</v>
      </c>
      <c r="P1430">
        <v>100</v>
      </c>
      <c r="Q1430">
        <v>2000</v>
      </c>
      <c r="R1430">
        <v>1</v>
      </c>
      <c r="S1430">
        <v>0</v>
      </c>
      <c r="T1430">
        <v>0</v>
      </c>
      <c r="U1430" t="b" cm="1">
        <f t="array" ref="U1430">_xlfn.IFS(AND(R1430=1,S1430=G1430,T1430=H1430),TRUE,AND(R1430=1,S1430=G1430,H1430="Product NA"),TRUE)</f>
        <v>1</v>
      </c>
      <c r="W1430">
        <v>7.2</v>
      </c>
      <c r="X1430">
        <v>13.4</v>
      </c>
      <c r="Y1430" t="str">
        <f t="shared" si="71"/>
        <v>Change</v>
      </c>
    </row>
    <row r="1431" spans="1:25" x14ac:dyDescent="0.35">
      <c r="A1431" t="s">
        <v>61</v>
      </c>
      <c r="B1431" t="s">
        <v>513</v>
      </c>
      <c r="C1431" t="s">
        <v>293</v>
      </c>
      <c r="D1431" s="180" t="s">
        <v>317</v>
      </c>
      <c r="E1431" t="s">
        <v>716</v>
      </c>
      <c r="F1431" t="s">
        <v>0</v>
      </c>
      <c r="G1431" s="159">
        <f t="shared" si="69"/>
        <v>6.53</v>
      </c>
      <c r="H1431" s="159">
        <f t="shared" si="70"/>
        <v>11.11</v>
      </c>
      <c r="I1431" s="155" t="s">
        <v>469</v>
      </c>
      <c r="K1431" t="s">
        <v>457</v>
      </c>
      <c r="L1431" t="s">
        <v>392</v>
      </c>
      <c r="M1431" t="s">
        <v>466</v>
      </c>
      <c r="N1431" t="s">
        <v>293</v>
      </c>
      <c r="O1431" t="s">
        <v>392</v>
      </c>
      <c r="P1431">
        <v>100</v>
      </c>
      <c r="Q1431">
        <v>100</v>
      </c>
      <c r="R1431">
        <v>1</v>
      </c>
      <c r="S1431">
        <v>6.53</v>
      </c>
      <c r="T1431">
        <v>11.11</v>
      </c>
      <c r="U1431" t="b" cm="1">
        <f t="array" ref="U1431">_xlfn.IFS(AND(R1431=1,S1431=G1431,T1431=H1431),TRUE,AND(R1431=1,S1431=G1431,H1431="Product NA"),TRUE)</f>
        <v>1</v>
      </c>
      <c r="W1431">
        <v>5.68</v>
      </c>
      <c r="X1431">
        <v>9.66</v>
      </c>
      <c r="Y1431" t="str">
        <f t="shared" si="71"/>
        <v>Change</v>
      </c>
    </row>
    <row r="1432" spans="1:25" x14ac:dyDescent="0.35">
      <c r="A1432" t="s">
        <v>61</v>
      </c>
      <c r="B1432" t="s">
        <v>513</v>
      </c>
      <c r="C1432" t="s">
        <v>293</v>
      </c>
      <c r="D1432" t="s">
        <v>324</v>
      </c>
      <c r="E1432" t="s">
        <v>716</v>
      </c>
      <c r="F1432" t="s">
        <v>277</v>
      </c>
      <c r="G1432" s="159">
        <f t="shared" si="69"/>
        <v>0</v>
      </c>
      <c r="H1432" s="159">
        <f t="shared" si="70"/>
        <v>0</v>
      </c>
      <c r="I1432" s="155" t="s">
        <v>470</v>
      </c>
      <c r="K1432" t="s">
        <v>457</v>
      </c>
      <c r="L1432" t="s">
        <v>392</v>
      </c>
      <c r="M1432" t="s">
        <v>466</v>
      </c>
      <c r="N1432" t="s">
        <v>293</v>
      </c>
      <c r="O1432" t="s">
        <v>392</v>
      </c>
      <c r="P1432">
        <v>100</v>
      </c>
      <c r="Q1432">
        <v>500</v>
      </c>
      <c r="R1432">
        <v>1</v>
      </c>
      <c r="S1432">
        <v>0</v>
      </c>
      <c r="T1432">
        <v>0</v>
      </c>
      <c r="U1432" t="b" cm="1">
        <f t="array" ref="U1432">_xlfn.IFS(AND(R1432=1,S1432=G1432,T1432=H1432),TRUE,AND(R1432=1,S1432=G1432,H1432="Product NA"),TRUE)</f>
        <v>1</v>
      </c>
      <c r="W1432">
        <v>6.3000000000000007</v>
      </c>
      <c r="X1432">
        <v>9.6000000000000014</v>
      </c>
      <c r="Y1432" t="str">
        <f t="shared" si="71"/>
        <v>Change</v>
      </c>
    </row>
    <row r="1433" spans="1:25" x14ac:dyDescent="0.35">
      <c r="A1433" t="s">
        <v>61</v>
      </c>
      <c r="B1433" t="s">
        <v>513</v>
      </c>
      <c r="C1433" t="s">
        <v>293</v>
      </c>
      <c r="D1433" s="180" t="s">
        <v>319</v>
      </c>
      <c r="E1433" t="s">
        <v>716</v>
      </c>
      <c r="F1433" t="s">
        <v>277</v>
      </c>
      <c r="G1433" s="159">
        <f t="shared" si="69"/>
        <v>7.25</v>
      </c>
      <c r="H1433" s="159">
        <f t="shared" si="70"/>
        <v>11.05</v>
      </c>
      <c r="I1433" s="155" t="s">
        <v>470</v>
      </c>
      <c r="K1433" t="s">
        <v>457</v>
      </c>
      <c r="L1433" t="s">
        <v>392</v>
      </c>
      <c r="M1433" t="s">
        <v>466</v>
      </c>
      <c r="N1433" t="s">
        <v>293</v>
      </c>
      <c r="O1433" t="s">
        <v>392</v>
      </c>
      <c r="P1433">
        <v>100</v>
      </c>
      <c r="Q1433">
        <v>500</v>
      </c>
      <c r="R1433">
        <v>1</v>
      </c>
      <c r="S1433">
        <v>7.25</v>
      </c>
      <c r="T1433">
        <v>11.05</v>
      </c>
      <c r="U1433" t="b" cm="1">
        <f t="array" ref="U1433">_xlfn.IFS(AND(R1433=1,S1433=G1433,T1433=H1433),TRUE,AND(R1433=1,S1433=G1433,H1433="Product NA"),TRUE)</f>
        <v>1</v>
      </c>
      <c r="W1433">
        <v>6.3000000000000007</v>
      </c>
      <c r="X1433">
        <v>9.6000000000000014</v>
      </c>
      <c r="Y1433" t="str">
        <f t="shared" si="71"/>
        <v>Change</v>
      </c>
    </row>
    <row r="1434" spans="1:25" x14ac:dyDescent="0.35">
      <c r="A1434" t="s">
        <v>61</v>
      </c>
      <c r="B1434" t="s">
        <v>513</v>
      </c>
      <c r="C1434" t="s">
        <v>293</v>
      </c>
      <c r="D1434" t="s">
        <v>240</v>
      </c>
      <c r="E1434" t="s">
        <v>287</v>
      </c>
      <c r="F1434" t="s">
        <v>0</v>
      </c>
      <c r="G1434" s="159">
        <f t="shared" si="69"/>
        <v>7.0000000000000007E-2</v>
      </c>
      <c r="H1434" s="159">
        <f t="shared" si="70"/>
        <v>17.670000000000002</v>
      </c>
      <c r="I1434" s="155" t="s">
        <v>469</v>
      </c>
      <c r="K1434" t="s">
        <v>457</v>
      </c>
      <c r="L1434" t="s">
        <v>392</v>
      </c>
      <c r="M1434" t="s">
        <v>466</v>
      </c>
      <c r="N1434" t="s">
        <v>293</v>
      </c>
      <c r="O1434" t="s">
        <v>392</v>
      </c>
      <c r="P1434">
        <v>100</v>
      </c>
      <c r="Q1434">
        <v>100</v>
      </c>
      <c r="R1434">
        <v>1</v>
      </c>
      <c r="S1434">
        <v>7.0000000000000007E-2</v>
      </c>
      <c r="T1434">
        <v>17.670000000000002</v>
      </c>
      <c r="U1434" t="b" cm="1">
        <f t="array" ref="U1434">_xlfn.IFS(AND(R1434=1,S1434=G1434,T1434=H1434),TRUE,AND(R1434=1,S1434=G1434,H1434="Product NA"),TRUE)</f>
        <v>1</v>
      </c>
      <c r="W1434">
        <v>0.16</v>
      </c>
      <c r="X1434">
        <v>16.46</v>
      </c>
      <c r="Y1434" t="str">
        <f t="shared" si="71"/>
        <v>Change</v>
      </c>
    </row>
    <row r="1435" spans="1:25" x14ac:dyDescent="0.35">
      <c r="A1435" t="s">
        <v>61</v>
      </c>
      <c r="B1435" t="s">
        <v>513</v>
      </c>
      <c r="C1435" t="s">
        <v>293</v>
      </c>
      <c r="D1435" t="s">
        <v>279</v>
      </c>
      <c r="E1435" t="s">
        <v>287</v>
      </c>
      <c r="F1435" t="s">
        <v>277</v>
      </c>
      <c r="G1435" s="159">
        <f t="shared" si="69"/>
        <v>7.0000000000000007E-2</v>
      </c>
      <c r="H1435" s="159">
        <f t="shared" si="70"/>
        <v>17.670000000000002</v>
      </c>
      <c r="I1435" s="155" t="s">
        <v>470</v>
      </c>
      <c r="K1435" t="s">
        <v>457</v>
      </c>
      <c r="L1435" t="s">
        <v>392</v>
      </c>
      <c r="M1435" t="s">
        <v>466</v>
      </c>
      <c r="N1435" t="s">
        <v>293</v>
      </c>
      <c r="O1435" t="s">
        <v>392</v>
      </c>
      <c r="P1435">
        <v>100</v>
      </c>
      <c r="Q1435">
        <v>500</v>
      </c>
      <c r="R1435">
        <v>1</v>
      </c>
      <c r="S1435">
        <v>7.0000000000000007E-2</v>
      </c>
      <c r="T1435">
        <v>17.670000000000002</v>
      </c>
      <c r="U1435" t="b" cm="1">
        <f t="array" ref="U1435">_xlfn.IFS(AND(R1435=1,S1435=G1435,T1435=H1435),TRUE,AND(R1435=1,S1435=G1435,H1435="Product NA"),TRUE)</f>
        <v>1</v>
      </c>
      <c r="W1435">
        <v>0.06</v>
      </c>
      <c r="X1435">
        <v>15.92</v>
      </c>
      <c r="Y1435" t="str">
        <f t="shared" si="71"/>
        <v>Change</v>
      </c>
    </row>
    <row r="1436" spans="1:25" x14ac:dyDescent="0.35">
      <c r="A1436" t="s">
        <v>62</v>
      </c>
      <c r="B1436" t="s">
        <v>514</v>
      </c>
      <c r="C1436" t="s">
        <v>293</v>
      </c>
      <c r="D1436" t="s">
        <v>326</v>
      </c>
      <c r="E1436" t="s">
        <v>643</v>
      </c>
      <c r="F1436" t="s">
        <v>643</v>
      </c>
      <c r="G1436" s="159">
        <f t="shared" si="69"/>
        <v>7.0000000000000007E-2</v>
      </c>
      <c r="H1436" s="159">
        <f t="shared" si="70"/>
        <v>17.670000000000002</v>
      </c>
      <c r="I1436" s="155" t="s">
        <v>470</v>
      </c>
      <c r="K1436" t="s">
        <v>457</v>
      </c>
      <c r="L1436" t="s">
        <v>392</v>
      </c>
      <c r="M1436" t="s">
        <v>466</v>
      </c>
      <c r="N1436" t="s">
        <v>293</v>
      </c>
      <c r="O1436" t="s">
        <v>392</v>
      </c>
      <c r="P1436">
        <v>100</v>
      </c>
      <c r="Q1436">
        <v>500</v>
      </c>
      <c r="R1436">
        <v>1</v>
      </c>
      <c r="S1436">
        <v>7.0000000000000007E-2</v>
      </c>
      <c r="T1436">
        <v>17.670000000000002</v>
      </c>
      <c r="U1436" t="b" cm="1">
        <f t="array" ref="U1436">_xlfn.IFS(AND(R1436=1,S1436=G1436,T1436=H1436),TRUE,AND(R1436=1,S1436=G1436,H1436="Product NA"),TRUE)</f>
        <v>1</v>
      </c>
      <c r="W1436">
        <v>0.06</v>
      </c>
      <c r="X1436">
        <v>15.92</v>
      </c>
      <c r="Y1436" t="str">
        <f t="shared" si="71"/>
        <v>Change</v>
      </c>
    </row>
    <row r="1437" spans="1:25" x14ac:dyDescent="0.35">
      <c r="A1437" t="s">
        <v>62</v>
      </c>
      <c r="B1437" t="s">
        <v>514</v>
      </c>
      <c r="C1437" t="s">
        <v>293</v>
      </c>
      <c r="D1437" t="s">
        <v>326</v>
      </c>
      <c r="E1437" t="s">
        <v>643</v>
      </c>
      <c r="F1437" t="s">
        <v>643</v>
      </c>
      <c r="G1437" s="159">
        <f t="shared" si="69"/>
        <v>1.58</v>
      </c>
      <c r="H1437" s="159">
        <f t="shared" si="70"/>
        <v>17.28</v>
      </c>
      <c r="I1437" s="155" t="s">
        <v>707</v>
      </c>
      <c r="K1437" t="s">
        <v>457</v>
      </c>
      <c r="L1437" t="s">
        <v>392</v>
      </c>
      <c r="M1437" t="s">
        <v>466</v>
      </c>
      <c r="N1437" t="s">
        <v>293</v>
      </c>
      <c r="O1437" t="s">
        <v>392</v>
      </c>
      <c r="P1437">
        <v>100</v>
      </c>
      <c r="Q1437">
        <v>5000</v>
      </c>
      <c r="R1437">
        <v>1</v>
      </c>
      <c r="S1437">
        <v>1.58</v>
      </c>
      <c r="T1437">
        <v>17.28</v>
      </c>
      <c r="U1437" t="b" cm="1">
        <f t="array" ref="U1437">_xlfn.IFS(AND(R1437=1,S1437=G1437,T1437=H1437),TRUE,AND(R1437=1,S1437=G1437,H1437="Product NA"),TRUE)</f>
        <v>1</v>
      </c>
      <c r="W1437">
        <v>1.3800000000000001</v>
      </c>
      <c r="X1437">
        <v>15.290000000000001</v>
      </c>
      <c r="Y1437" t="str">
        <f t="shared" si="71"/>
        <v>Change</v>
      </c>
    </row>
    <row r="1438" spans="1:25" x14ac:dyDescent="0.35">
      <c r="A1438" t="s">
        <v>62</v>
      </c>
      <c r="B1438" t="s">
        <v>514</v>
      </c>
      <c r="C1438" t="s">
        <v>293</v>
      </c>
      <c r="D1438" t="s">
        <v>382</v>
      </c>
      <c r="E1438" t="s">
        <v>287</v>
      </c>
      <c r="F1438" t="s">
        <v>386</v>
      </c>
      <c r="G1438" s="159">
        <f t="shared" si="69"/>
        <v>1.81</v>
      </c>
      <c r="H1438" s="159">
        <f t="shared" si="70"/>
        <v>18.39</v>
      </c>
      <c r="I1438" s="155" t="s">
        <v>472</v>
      </c>
      <c r="K1438" t="s">
        <v>457</v>
      </c>
      <c r="L1438" t="s">
        <v>392</v>
      </c>
      <c r="M1438" t="s">
        <v>466</v>
      </c>
      <c r="N1438" t="s">
        <v>293</v>
      </c>
      <c r="O1438" t="s">
        <v>392</v>
      </c>
      <c r="P1438">
        <v>100</v>
      </c>
      <c r="Q1438">
        <v>2000</v>
      </c>
      <c r="R1438">
        <v>1</v>
      </c>
      <c r="S1438">
        <v>1.81</v>
      </c>
      <c r="T1438">
        <v>18.39</v>
      </c>
      <c r="U1438" t="b" cm="1">
        <f t="array" ref="U1438">_xlfn.IFS(AND(R1438=1,S1438=G1438,T1438=H1438),TRUE,AND(R1438=1,S1438=G1438,H1438="Product NA"),TRUE)</f>
        <v>1</v>
      </c>
      <c r="W1438">
        <v>1.56</v>
      </c>
      <c r="X1438">
        <v>15.85</v>
      </c>
      <c r="Y1438" t="str">
        <f t="shared" si="71"/>
        <v>Change</v>
      </c>
    </row>
    <row r="1439" spans="1:25" x14ac:dyDescent="0.35">
      <c r="A1439" t="s">
        <v>62</v>
      </c>
      <c r="B1439" t="s">
        <v>514</v>
      </c>
      <c r="C1439" t="s">
        <v>293</v>
      </c>
      <c r="D1439" t="s">
        <v>281</v>
      </c>
      <c r="E1439" t="s">
        <v>287</v>
      </c>
      <c r="F1439" t="s">
        <v>286</v>
      </c>
      <c r="G1439" s="159">
        <f t="shared" si="69"/>
        <v>1.81</v>
      </c>
      <c r="H1439" s="159">
        <f t="shared" si="70"/>
        <v>18.39</v>
      </c>
      <c r="I1439" s="155" t="s">
        <v>472</v>
      </c>
      <c r="K1439" t="s">
        <v>457</v>
      </c>
      <c r="L1439" t="s">
        <v>392</v>
      </c>
      <c r="M1439" t="s">
        <v>466</v>
      </c>
      <c r="N1439" t="s">
        <v>293</v>
      </c>
      <c r="O1439" t="s">
        <v>392</v>
      </c>
      <c r="P1439">
        <v>100</v>
      </c>
      <c r="Q1439">
        <v>2000</v>
      </c>
      <c r="R1439">
        <v>1</v>
      </c>
      <c r="S1439">
        <v>1.81</v>
      </c>
      <c r="T1439">
        <v>18.39</v>
      </c>
      <c r="U1439" t="b" cm="1">
        <f t="array" ref="U1439">_xlfn.IFS(AND(R1439=1,S1439=G1439,T1439=H1439),TRUE,AND(R1439=1,S1439=G1439,H1439="Product NA"),TRUE)</f>
        <v>1</v>
      </c>
      <c r="W1439">
        <v>1.56</v>
      </c>
      <c r="X1439">
        <v>15.85</v>
      </c>
      <c r="Y1439" t="str">
        <f t="shared" si="71"/>
        <v>Change</v>
      </c>
    </row>
    <row r="1440" spans="1:25" x14ac:dyDescent="0.35">
      <c r="A1440" t="s">
        <v>62</v>
      </c>
      <c r="B1440" t="s">
        <v>514</v>
      </c>
      <c r="C1440" t="s">
        <v>293</v>
      </c>
      <c r="D1440" t="s">
        <v>278</v>
      </c>
      <c r="E1440" t="s">
        <v>287</v>
      </c>
      <c r="F1440" t="s">
        <v>277</v>
      </c>
      <c r="G1440" s="159">
        <f t="shared" si="69"/>
        <v>0.49</v>
      </c>
      <c r="H1440" s="159">
        <f t="shared" si="70"/>
        <v>16.760000000000002</v>
      </c>
      <c r="I1440" s="155" t="s">
        <v>470</v>
      </c>
      <c r="K1440" t="s">
        <v>457</v>
      </c>
      <c r="L1440" t="s">
        <v>392</v>
      </c>
      <c r="M1440" t="s">
        <v>466</v>
      </c>
      <c r="N1440" t="s">
        <v>293</v>
      </c>
      <c r="O1440" t="s">
        <v>392</v>
      </c>
      <c r="P1440">
        <v>100</v>
      </c>
      <c r="Q1440">
        <v>500</v>
      </c>
      <c r="R1440">
        <v>1</v>
      </c>
      <c r="S1440">
        <v>0.49</v>
      </c>
      <c r="T1440">
        <v>16.760000000000002</v>
      </c>
      <c r="U1440" t="b" cm="1">
        <f t="array" ref="U1440">_xlfn.IFS(AND(R1440=1,S1440=G1440,T1440=H1440),TRUE,AND(R1440=1,S1440=G1440,H1440="Product NA"),TRUE)</f>
        <v>1</v>
      </c>
      <c r="W1440">
        <v>0.43</v>
      </c>
      <c r="X1440">
        <v>14.57</v>
      </c>
      <c r="Y1440" t="str">
        <f t="shared" si="71"/>
        <v>Change</v>
      </c>
    </row>
    <row r="1441" spans="1:25" x14ac:dyDescent="0.35">
      <c r="A1441" t="s">
        <v>62</v>
      </c>
      <c r="B1441" t="s">
        <v>514</v>
      </c>
      <c r="C1441" t="s">
        <v>293</v>
      </c>
      <c r="D1441" t="s">
        <v>238</v>
      </c>
      <c r="E1441" t="s">
        <v>287</v>
      </c>
      <c r="F1441" t="s">
        <v>0</v>
      </c>
      <c r="G1441" s="159">
        <f t="shared" si="69"/>
        <v>0.41000000000000003</v>
      </c>
      <c r="H1441" s="159">
        <f t="shared" si="70"/>
        <v>19.16</v>
      </c>
      <c r="I1441" s="155" t="s">
        <v>469</v>
      </c>
      <c r="K1441" t="s">
        <v>457</v>
      </c>
      <c r="L1441" t="s">
        <v>392</v>
      </c>
      <c r="M1441" t="s">
        <v>466</v>
      </c>
      <c r="N1441" t="s">
        <v>293</v>
      </c>
      <c r="O1441" t="s">
        <v>392</v>
      </c>
      <c r="P1441">
        <v>100</v>
      </c>
      <c r="Q1441">
        <v>100</v>
      </c>
      <c r="R1441">
        <v>1</v>
      </c>
      <c r="S1441">
        <v>0.41000000000000003</v>
      </c>
      <c r="T1441">
        <v>19.16</v>
      </c>
      <c r="U1441" t="b" cm="1">
        <f t="array" ref="U1441">_xlfn.IFS(AND(R1441=1,S1441=G1441,T1441=H1441),TRUE,AND(R1441=1,S1441=G1441,H1441="Product NA"),TRUE)</f>
        <v>1</v>
      </c>
      <c r="W1441">
        <v>0.35000000000000003</v>
      </c>
      <c r="X1441">
        <v>16.52</v>
      </c>
      <c r="Y1441" t="str">
        <f t="shared" si="71"/>
        <v>Change</v>
      </c>
    </row>
    <row r="1442" spans="1:25" x14ac:dyDescent="0.35">
      <c r="A1442" t="s">
        <v>62</v>
      </c>
      <c r="B1442" t="s">
        <v>514</v>
      </c>
      <c r="C1442" t="s">
        <v>293</v>
      </c>
      <c r="D1442" t="s">
        <v>239</v>
      </c>
      <c r="E1442" t="s">
        <v>287</v>
      </c>
      <c r="F1442" t="s">
        <v>277</v>
      </c>
      <c r="G1442" s="159">
        <f t="shared" si="69"/>
        <v>0.5</v>
      </c>
      <c r="H1442" s="159">
        <f t="shared" si="70"/>
        <v>18.420000000000002</v>
      </c>
      <c r="I1442" s="155" t="s">
        <v>470</v>
      </c>
      <c r="K1442" t="s">
        <v>457</v>
      </c>
      <c r="L1442" t="s">
        <v>392</v>
      </c>
      <c r="M1442" t="s">
        <v>466</v>
      </c>
      <c r="N1442" t="s">
        <v>293</v>
      </c>
      <c r="O1442" t="s">
        <v>392</v>
      </c>
      <c r="P1442">
        <v>100</v>
      </c>
      <c r="Q1442">
        <v>500</v>
      </c>
      <c r="R1442">
        <v>1</v>
      </c>
      <c r="S1442">
        <v>0.5</v>
      </c>
      <c r="T1442">
        <v>18.420000000000002</v>
      </c>
      <c r="U1442" t="b" cm="1">
        <f t="array" ref="U1442">_xlfn.IFS(AND(R1442=1,S1442=G1442,T1442=H1442),TRUE,AND(R1442=1,S1442=G1442,H1442="Product NA"),TRUE)</f>
        <v>1</v>
      </c>
      <c r="W1442">
        <v>0.43</v>
      </c>
      <c r="X1442">
        <v>15.88</v>
      </c>
      <c r="Y1442" t="str">
        <f t="shared" si="71"/>
        <v>Change</v>
      </c>
    </row>
    <row r="1443" spans="1:25" x14ac:dyDescent="0.35">
      <c r="A1443" t="s">
        <v>62</v>
      </c>
      <c r="B1443" t="s">
        <v>514</v>
      </c>
      <c r="C1443" t="s">
        <v>293</v>
      </c>
      <c r="D1443" t="s">
        <v>316</v>
      </c>
      <c r="E1443" t="s">
        <v>287</v>
      </c>
      <c r="F1443" t="s">
        <v>286</v>
      </c>
      <c r="G1443" s="159">
        <f t="shared" si="69"/>
        <v>1.73</v>
      </c>
      <c r="H1443" s="159">
        <f t="shared" si="70"/>
        <v>17.28</v>
      </c>
      <c r="I1443" s="155" t="s">
        <v>472</v>
      </c>
      <c r="K1443" t="s">
        <v>457</v>
      </c>
      <c r="L1443" t="s">
        <v>392</v>
      </c>
      <c r="M1443" t="s">
        <v>466</v>
      </c>
      <c r="N1443" t="s">
        <v>293</v>
      </c>
      <c r="O1443" t="s">
        <v>392</v>
      </c>
      <c r="P1443">
        <v>100</v>
      </c>
      <c r="Q1443">
        <v>2000</v>
      </c>
      <c r="R1443">
        <v>1</v>
      </c>
      <c r="S1443">
        <v>1.73</v>
      </c>
      <c r="T1443">
        <v>17.28</v>
      </c>
      <c r="U1443" t="b" cm="1">
        <f t="array" ref="U1443">_xlfn.IFS(AND(R1443=1,S1443=G1443,T1443=H1443),TRUE,AND(R1443=1,S1443=G1443,H1443="Product NA"),TRUE)</f>
        <v>1</v>
      </c>
      <c r="W1443">
        <v>1.53</v>
      </c>
      <c r="X1443">
        <v>15.290000000000001</v>
      </c>
      <c r="Y1443" t="str">
        <f t="shared" si="71"/>
        <v>Change</v>
      </c>
    </row>
    <row r="1444" spans="1:25" x14ac:dyDescent="0.35">
      <c r="A1444" t="s">
        <v>62</v>
      </c>
      <c r="B1444" t="s">
        <v>514</v>
      </c>
      <c r="C1444" t="s">
        <v>293</v>
      </c>
      <c r="D1444" t="s">
        <v>646</v>
      </c>
      <c r="E1444" t="s">
        <v>715</v>
      </c>
      <c r="F1444" t="s">
        <v>286</v>
      </c>
      <c r="G1444" s="159">
        <f t="shared" si="69"/>
        <v>18.100000000000001</v>
      </c>
      <c r="H1444" s="159">
        <f t="shared" si="70"/>
        <v>0</v>
      </c>
      <c r="I1444" s="155" t="s">
        <v>471</v>
      </c>
      <c r="K1444" t="s">
        <v>457</v>
      </c>
      <c r="L1444" t="s">
        <v>392</v>
      </c>
      <c r="M1444" t="s">
        <v>466</v>
      </c>
      <c r="N1444" t="s">
        <v>293</v>
      </c>
      <c r="O1444" t="s">
        <v>392</v>
      </c>
      <c r="P1444">
        <v>30000</v>
      </c>
      <c r="Q1444">
        <v>1000</v>
      </c>
      <c r="R1444">
        <v>1</v>
      </c>
      <c r="S1444">
        <v>18.100000000000001</v>
      </c>
      <c r="T1444">
        <v>0</v>
      </c>
      <c r="U1444" t="b" cm="1">
        <f t="array" ref="U1444">_xlfn.IFS(AND(R1444=1,S1444=G1444,T1444=H1444),TRUE,AND(R1444=1,S1444=G1444,H1444="Product NA"),TRUE)</f>
        <v>1</v>
      </c>
      <c r="W1444">
        <v>21.25</v>
      </c>
      <c r="X1444">
        <v>0</v>
      </c>
      <c r="Y1444" t="str">
        <f t="shared" si="71"/>
        <v>Change</v>
      </c>
    </row>
    <row r="1445" spans="1:25" x14ac:dyDescent="0.35">
      <c r="A1445" t="s">
        <v>62</v>
      </c>
      <c r="B1445" t="s">
        <v>514</v>
      </c>
      <c r="C1445" t="s">
        <v>293</v>
      </c>
      <c r="D1445" t="s">
        <v>646</v>
      </c>
      <c r="E1445" t="s">
        <v>715</v>
      </c>
      <c r="F1445" t="s">
        <v>286</v>
      </c>
      <c r="G1445" s="159">
        <f t="shared" si="69"/>
        <v>87.600000000000009</v>
      </c>
      <c r="H1445" s="159">
        <f t="shared" si="70"/>
        <v>0</v>
      </c>
      <c r="I1445" s="155" t="s">
        <v>671</v>
      </c>
      <c r="K1445" t="s">
        <v>457</v>
      </c>
      <c r="L1445" t="s">
        <v>392</v>
      </c>
      <c r="M1445" t="s">
        <v>466</v>
      </c>
      <c r="N1445" t="s">
        <v>293</v>
      </c>
      <c r="O1445" t="s">
        <v>392</v>
      </c>
      <c r="P1445">
        <v>30000</v>
      </c>
      <c r="Q1445">
        <v>15000</v>
      </c>
      <c r="R1445">
        <v>1</v>
      </c>
      <c r="S1445">
        <v>87.600000000000009</v>
      </c>
      <c r="T1445">
        <v>0</v>
      </c>
      <c r="U1445" t="b" cm="1">
        <f t="array" ref="U1445">_xlfn.IFS(AND(R1445=1,S1445=G1445,T1445=H1445),TRUE,AND(R1445=1,S1445=G1445,H1445="Product NA"),TRUE)</f>
        <v>1</v>
      </c>
      <c r="W1445">
        <v>112.80000000000001</v>
      </c>
      <c r="X1445">
        <v>0</v>
      </c>
      <c r="Y1445" t="str">
        <f t="shared" si="71"/>
        <v>Change</v>
      </c>
    </row>
    <row r="1446" spans="1:25" x14ac:dyDescent="0.35">
      <c r="A1446" t="s">
        <v>62</v>
      </c>
      <c r="B1446" t="s">
        <v>514</v>
      </c>
      <c r="C1446" t="s">
        <v>293</v>
      </c>
      <c r="D1446" t="s">
        <v>646</v>
      </c>
      <c r="E1446" t="s">
        <v>715</v>
      </c>
      <c r="F1446" t="s">
        <v>286</v>
      </c>
      <c r="G1446" s="159">
        <f t="shared" si="69"/>
        <v>22.6</v>
      </c>
      <c r="H1446" s="159">
        <f t="shared" si="70"/>
        <v>0</v>
      </c>
      <c r="I1446" s="155" t="s">
        <v>662</v>
      </c>
      <c r="K1446" t="s">
        <v>457</v>
      </c>
      <c r="L1446" t="s">
        <v>392</v>
      </c>
      <c r="M1446" t="s">
        <v>466</v>
      </c>
      <c r="N1446" t="s">
        <v>293</v>
      </c>
      <c r="O1446" t="s">
        <v>392</v>
      </c>
      <c r="P1446">
        <v>30000</v>
      </c>
      <c r="Q1446">
        <v>2000</v>
      </c>
      <c r="R1446">
        <v>1</v>
      </c>
      <c r="S1446">
        <v>22.6</v>
      </c>
      <c r="T1446">
        <v>0</v>
      </c>
      <c r="U1446" t="b" cm="1">
        <f t="array" ref="U1446">_xlfn.IFS(AND(R1446=1,S1446=G1446,T1446=H1446),TRUE,AND(R1446=1,S1446=G1446,H1446="Product NA"),TRUE)</f>
        <v>1</v>
      </c>
      <c r="W1446">
        <v>27.450000000000003</v>
      </c>
      <c r="X1446">
        <v>0</v>
      </c>
      <c r="Y1446" t="str">
        <f t="shared" si="71"/>
        <v>Change</v>
      </c>
    </row>
    <row r="1447" spans="1:25" x14ac:dyDescent="0.35">
      <c r="A1447" t="s">
        <v>62</v>
      </c>
      <c r="B1447" t="s">
        <v>514</v>
      </c>
      <c r="C1447" t="s">
        <v>293</v>
      </c>
      <c r="D1447" t="s">
        <v>646</v>
      </c>
      <c r="E1447" t="s">
        <v>715</v>
      </c>
      <c r="F1447" t="s">
        <v>286</v>
      </c>
      <c r="G1447" s="159">
        <f t="shared" si="69"/>
        <v>111.80000000000001</v>
      </c>
      <c r="H1447" s="159">
        <f t="shared" si="70"/>
        <v>0</v>
      </c>
      <c r="I1447" s="155" t="s">
        <v>672</v>
      </c>
      <c r="K1447" t="s">
        <v>457</v>
      </c>
      <c r="L1447" t="s">
        <v>392</v>
      </c>
      <c r="M1447" t="s">
        <v>466</v>
      </c>
      <c r="N1447" t="s">
        <v>293</v>
      </c>
      <c r="O1447" t="s">
        <v>392</v>
      </c>
      <c r="P1447">
        <v>30000</v>
      </c>
      <c r="Q1447">
        <v>20000</v>
      </c>
      <c r="R1447">
        <v>1</v>
      </c>
      <c r="S1447">
        <v>111.80000000000001</v>
      </c>
      <c r="T1447">
        <v>0</v>
      </c>
      <c r="U1447" t="b" cm="1">
        <f t="array" ref="U1447">_xlfn.IFS(AND(R1447=1,S1447=G1447,T1447=H1447),TRUE,AND(R1447=1,S1447=G1447,H1447="Product NA"),TRUE)</f>
        <v>1</v>
      </c>
      <c r="W1447">
        <v>144.9</v>
      </c>
      <c r="X1447">
        <v>0</v>
      </c>
      <c r="Y1447" t="str">
        <f t="shared" si="71"/>
        <v>Change</v>
      </c>
    </row>
    <row r="1448" spans="1:25" x14ac:dyDescent="0.35">
      <c r="A1448" t="s">
        <v>62</v>
      </c>
      <c r="B1448" t="s">
        <v>514</v>
      </c>
      <c r="C1448" t="s">
        <v>293</v>
      </c>
      <c r="D1448" t="s">
        <v>646</v>
      </c>
      <c r="E1448" t="s">
        <v>715</v>
      </c>
      <c r="F1448" t="s">
        <v>286</v>
      </c>
      <c r="G1448" s="159">
        <f t="shared" si="69"/>
        <v>146.4</v>
      </c>
      <c r="H1448" s="159">
        <f t="shared" si="70"/>
        <v>0</v>
      </c>
      <c r="I1448" s="155" t="s">
        <v>673</v>
      </c>
      <c r="K1448" t="s">
        <v>457</v>
      </c>
      <c r="L1448" t="s">
        <v>392</v>
      </c>
      <c r="M1448" t="s">
        <v>466</v>
      </c>
      <c r="N1448" t="s">
        <v>293</v>
      </c>
      <c r="O1448" t="s">
        <v>392</v>
      </c>
      <c r="P1448">
        <v>30000</v>
      </c>
      <c r="Q1448">
        <v>25000</v>
      </c>
      <c r="R1448">
        <v>1</v>
      </c>
      <c r="S1448">
        <v>146.4</v>
      </c>
      <c r="T1448">
        <v>0</v>
      </c>
      <c r="U1448" t="b" cm="1">
        <f t="array" ref="U1448">_xlfn.IFS(AND(R1448=1,S1448=G1448,T1448=H1448),TRUE,AND(R1448=1,S1448=G1448,H1448="Product NA"),TRUE)</f>
        <v>1</v>
      </c>
      <c r="W1448">
        <v>185.70000000000002</v>
      </c>
      <c r="X1448">
        <v>0</v>
      </c>
      <c r="Y1448" t="str">
        <f t="shared" si="71"/>
        <v>Change</v>
      </c>
    </row>
    <row r="1449" spans="1:25" x14ac:dyDescent="0.35">
      <c r="A1449" t="s">
        <v>62</v>
      </c>
      <c r="B1449" t="s">
        <v>514</v>
      </c>
      <c r="C1449" t="s">
        <v>293</v>
      </c>
      <c r="D1449" t="s">
        <v>646</v>
      </c>
      <c r="E1449" t="s">
        <v>715</v>
      </c>
      <c r="F1449" t="s">
        <v>286</v>
      </c>
      <c r="G1449" s="159">
        <f t="shared" si="69"/>
        <v>30.650000000000002</v>
      </c>
      <c r="H1449" s="159">
        <f t="shared" si="70"/>
        <v>0</v>
      </c>
      <c r="I1449" s="155" t="s">
        <v>663</v>
      </c>
      <c r="K1449" t="s">
        <v>457</v>
      </c>
      <c r="L1449" t="s">
        <v>392</v>
      </c>
      <c r="M1449" t="s">
        <v>466</v>
      </c>
      <c r="N1449" t="s">
        <v>293</v>
      </c>
      <c r="O1449" t="s">
        <v>392</v>
      </c>
      <c r="P1449">
        <v>30000</v>
      </c>
      <c r="Q1449">
        <v>3000</v>
      </c>
      <c r="R1449">
        <v>1</v>
      </c>
      <c r="S1449">
        <v>30.650000000000002</v>
      </c>
      <c r="T1449">
        <v>0</v>
      </c>
      <c r="U1449" t="b" cm="1">
        <f t="array" ref="U1449">_xlfn.IFS(AND(R1449=1,S1449=G1449,T1449=H1449),TRUE,AND(R1449=1,S1449=G1449,H1449="Product NA"),TRUE)</f>
        <v>1</v>
      </c>
      <c r="W1449">
        <v>33.700000000000003</v>
      </c>
      <c r="X1449">
        <v>0</v>
      </c>
      <c r="Y1449" t="str">
        <f t="shared" si="71"/>
        <v>Change</v>
      </c>
    </row>
    <row r="1450" spans="1:25" x14ac:dyDescent="0.35">
      <c r="A1450" t="s">
        <v>62</v>
      </c>
      <c r="B1450" t="s">
        <v>514</v>
      </c>
      <c r="C1450" t="s">
        <v>293</v>
      </c>
      <c r="D1450" t="s">
        <v>646</v>
      </c>
      <c r="E1450" t="s">
        <v>715</v>
      </c>
      <c r="F1450" t="s">
        <v>286</v>
      </c>
      <c r="G1450" s="159">
        <f t="shared" si="69"/>
        <v>172.5</v>
      </c>
      <c r="H1450" s="159">
        <f t="shared" si="70"/>
        <v>0</v>
      </c>
      <c r="I1450" s="155" t="s">
        <v>674</v>
      </c>
      <c r="K1450" t="s">
        <v>457</v>
      </c>
      <c r="L1450" t="s">
        <v>392</v>
      </c>
      <c r="M1450" t="s">
        <v>466</v>
      </c>
      <c r="N1450" t="s">
        <v>293</v>
      </c>
      <c r="O1450" t="s">
        <v>392</v>
      </c>
      <c r="P1450">
        <v>30000</v>
      </c>
      <c r="Q1450">
        <v>30000</v>
      </c>
      <c r="R1450">
        <v>1</v>
      </c>
      <c r="S1450">
        <v>172.5</v>
      </c>
      <c r="T1450">
        <v>0</v>
      </c>
      <c r="U1450" t="b" cm="1">
        <f t="array" ref="U1450">_xlfn.IFS(AND(R1450=1,S1450=G1450,T1450=H1450),TRUE,AND(R1450=1,S1450=G1450,H1450="Product NA"),TRUE)</f>
        <v>1</v>
      </c>
      <c r="W1450">
        <v>219.4</v>
      </c>
      <c r="X1450">
        <v>0</v>
      </c>
      <c r="Y1450" t="str">
        <f t="shared" si="71"/>
        <v>Change</v>
      </c>
    </row>
    <row r="1451" spans="1:25" x14ac:dyDescent="0.35">
      <c r="A1451" t="s">
        <v>62</v>
      </c>
      <c r="B1451" t="s">
        <v>514</v>
      </c>
      <c r="C1451" t="s">
        <v>293</v>
      </c>
      <c r="D1451" t="s">
        <v>646</v>
      </c>
      <c r="E1451" t="s">
        <v>715</v>
      </c>
      <c r="F1451" t="s">
        <v>286</v>
      </c>
      <c r="G1451" s="159">
        <f t="shared" si="69"/>
        <v>35.85</v>
      </c>
      <c r="H1451" s="159">
        <f t="shared" si="70"/>
        <v>0</v>
      </c>
      <c r="I1451" s="155" t="s">
        <v>664</v>
      </c>
      <c r="K1451" t="s">
        <v>457</v>
      </c>
      <c r="L1451" t="s">
        <v>392</v>
      </c>
      <c r="M1451" t="s">
        <v>466</v>
      </c>
      <c r="N1451" t="s">
        <v>293</v>
      </c>
      <c r="O1451" t="s">
        <v>392</v>
      </c>
      <c r="P1451">
        <v>30000</v>
      </c>
      <c r="Q1451">
        <v>4000</v>
      </c>
      <c r="R1451">
        <v>1</v>
      </c>
      <c r="S1451">
        <v>35.85</v>
      </c>
      <c r="T1451">
        <v>0</v>
      </c>
      <c r="U1451" t="b" cm="1">
        <f t="array" ref="U1451">_xlfn.IFS(AND(R1451=1,S1451=G1451,T1451=H1451),TRUE,AND(R1451=1,S1451=G1451,H1451="Product NA"),TRUE)</f>
        <v>1</v>
      </c>
      <c r="W1451">
        <v>39.950000000000003</v>
      </c>
      <c r="X1451">
        <v>0</v>
      </c>
      <c r="Y1451" t="str">
        <f t="shared" si="71"/>
        <v>Change</v>
      </c>
    </row>
    <row r="1452" spans="1:25" x14ac:dyDescent="0.35">
      <c r="A1452" t="s">
        <v>62</v>
      </c>
      <c r="B1452" t="s">
        <v>514</v>
      </c>
      <c r="C1452" t="s">
        <v>293</v>
      </c>
      <c r="D1452" t="s">
        <v>646</v>
      </c>
      <c r="E1452" t="s">
        <v>715</v>
      </c>
      <c r="F1452" t="s">
        <v>286</v>
      </c>
      <c r="G1452" s="159">
        <f t="shared" si="69"/>
        <v>41.050000000000004</v>
      </c>
      <c r="H1452" s="159">
        <f t="shared" si="70"/>
        <v>0</v>
      </c>
      <c r="I1452" s="155" t="s">
        <v>665</v>
      </c>
      <c r="K1452" t="s">
        <v>457</v>
      </c>
      <c r="L1452" t="s">
        <v>392</v>
      </c>
      <c r="M1452" t="s">
        <v>466</v>
      </c>
      <c r="N1452" t="s">
        <v>293</v>
      </c>
      <c r="O1452" t="s">
        <v>392</v>
      </c>
      <c r="P1452">
        <v>30000</v>
      </c>
      <c r="Q1452">
        <v>5000</v>
      </c>
      <c r="R1452">
        <v>1</v>
      </c>
      <c r="S1452">
        <v>41.050000000000004</v>
      </c>
      <c r="T1452">
        <v>0</v>
      </c>
      <c r="U1452" t="b" cm="1">
        <f t="array" ref="U1452">_xlfn.IFS(AND(R1452=1,S1452=G1452,T1452=H1452),TRUE,AND(R1452=1,S1452=G1452,H1452="Product NA"),TRUE)</f>
        <v>1</v>
      </c>
      <c r="W1452">
        <v>46.150000000000006</v>
      </c>
      <c r="X1452">
        <v>0</v>
      </c>
      <c r="Y1452" t="str">
        <f t="shared" si="71"/>
        <v>Change</v>
      </c>
    </row>
    <row r="1453" spans="1:25" x14ac:dyDescent="0.35">
      <c r="A1453" t="s">
        <v>62</v>
      </c>
      <c r="B1453" t="s">
        <v>514</v>
      </c>
      <c r="C1453" t="s">
        <v>293</v>
      </c>
      <c r="D1453" t="s">
        <v>646</v>
      </c>
      <c r="E1453" t="s">
        <v>715</v>
      </c>
      <c r="F1453" t="s">
        <v>286</v>
      </c>
      <c r="G1453" s="159">
        <f t="shared" si="69"/>
        <v>41.050000000000004</v>
      </c>
      <c r="H1453" s="159">
        <f t="shared" si="70"/>
        <v>0</v>
      </c>
      <c r="I1453" s="155" t="s">
        <v>666</v>
      </c>
      <c r="K1453" t="s">
        <v>457</v>
      </c>
      <c r="L1453" t="s">
        <v>392</v>
      </c>
      <c r="M1453" t="s">
        <v>466</v>
      </c>
      <c r="N1453" t="s">
        <v>293</v>
      </c>
      <c r="O1453" t="s">
        <v>392</v>
      </c>
      <c r="P1453">
        <v>30000</v>
      </c>
      <c r="Q1453">
        <v>6000</v>
      </c>
      <c r="R1453">
        <v>1</v>
      </c>
      <c r="S1453">
        <v>41.050000000000004</v>
      </c>
      <c r="T1453">
        <v>0</v>
      </c>
      <c r="U1453" t="b" cm="1">
        <f t="array" ref="U1453">_xlfn.IFS(AND(R1453=1,S1453=G1453,T1453=H1453),TRUE,AND(R1453=1,S1453=G1453,H1453="Product NA"),TRUE)</f>
        <v>1</v>
      </c>
      <c r="W1453">
        <v>53.45</v>
      </c>
      <c r="X1453">
        <v>0</v>
      </c>
      <c r="Y1453" t="str">
        <f t="shared" si="71"/>
        <v>Change</v>
      </c>
    </row>
    <row r="1454" spans="1:25" x14ac:dyDescent="0.35">
      <c r="A1454" t="s">
        <v>62</v>
      </c>
      <c r="B1454" t="s">
        <v>514</v>
      </c>
      <c r="C1454" t="s">
        <v>293</v>
      </c>
      <c r="D1454" t="s">
        <v>646</v>
      </c>
      <c r="E1454" t="s">
        <v>715</v>
      </c>
      <c r="F1454" t="s">
        <v>286</v>
      </c>
      <c r="G1454" s="159">
        <f t="shared" si="69"/>
        <v>45.6</v>
      </c>
      <c r="H1454" s="159">
        <f t="shared" si="70"/>
        <v>0</v>
      </c>
      <c r="I1454" s="155" t="s">
        <v>667</v>
      </c>
      <c r="K1454" t="s">
        <v>457</v>
      </c>
      <c r="L1454" t="s">
        <v>392</v>
      </c>
      <c r="M1454" t="s">
        <v>466</v>
      </c>
      <c r="N1454" t="s">
        <v>293</v>
      </c>
      <c r="O1454" t="s">
        <v>392</v>
      </c>
      <c r="P1454">
        <v>30000</v>
      </c>
      <c r="Q1454">
        <v>7000</v>
      </c>
      <c r="R1454">
        <v>1</v>
      </c>
      <c r="S1454">
        <v>45.6</v>
      </c>
      <c r="T1454">
        <v>0</v>
      </c>
      <c r="U1454" t="b" cm="1">
        <f t="array" ref="U1454">_xlfn.IFS(AND(R1454=1,S1454=G1454,T1454=H1454),TRUE,AND(R1454=1,S1454=G1454,H1454="Product NA"),TRUE)</f>
        <v>1</v>
      </c>
      <c r="W1454">
        <v>59.650000000000006</v>
      </c>
      <c r="X1454">
        <v>0</v>
      </c>
      <c r="Y1454" t="str">
        <f t="shared" si="71"/>
        <v>Change</v>
      </c>
    </row>
    <row r="1455" spans="1:25" x14ac:dyDescent="0.35">
      <c r="A1455" t="s">
        <v>62</v>
      </c>
      <c r="B1455" t="s">
        <v>514</v>
      </c>
      <c r="C1455" t="s">
        <v>293</v>
      </c>
      <c r="D1455" t="s">
        <v>646</v>
      </c>
      <c r="E1455" t="s">
        <v>715</v>
      </c>
      <c r="F1455" t="s">
        <v>286</v>
      </c>
      <c r="G1455" s="159">
        <f t="shared" si="69"/>
        <v>50.1</v>
      </c>
      <c r="H1455" s="159">
        <f t="shared" si="70"/>
        <v>0</v>
      </c>
      <c r="I1455" s="155" t="s">
        <v>668</v>
      </c>
      <c r="K1455" t="s">
        <v>457</v>
      </c>
      <c r="L1455" t="s">
        <v>392</v>
      </c>
      <c r="M1455" t="s">
        <v>466</v>
      </c>
      <c r="N1455" t="s">
        <v>293</v>
      </c>
      <c r="O1455" t="s">
        <v>392</v>
      </c>
      <c r="P1455">
        <v>30000</v>
      </c>
      <c r="Q1455">
        <v>8000</v>
      </c>
      <c r="R1455">
        <v>1</v>
      </c>
      <c r="S1455">
        <v>50.1</v>
      </c>
      <c r="T1455">
        <v>0</v>
      </c>
      <c r="U1455" t="b" cm="1">
        <f t="array" ref="U1455">_xlfn.IFS(AND(R1455=1,S1455=G1455,T1455=H1455),TRUE,AND(R1455=1,S1455=G1455,H1455="Product NA"),TRUE)</f>
        <v>1</v>
      </c>
      <c r="W1455">
        <v>65.900000000000006</v>
      </c>
      <c r="X1455">
        <v>0</v>
      </c>
      <c r="Y1455" t="str">
        <f t="shared" si="71"/>
        <v>Change</v>
      </c>
    </row>
    <row r="1456" spans="1:25" x14ac:dyDescent="0.35">
      <c r="A1456" t="s">
        <v>62</v>
      </c>
      <c r="B1456" t="s">
        <v>514</v>
      </c>
      <c r="C1456" t="s">
        <v>293</v>
      </c>
      <c r="D1456" t="s">
        <v>646</v>
      </c>
      <c r="E1456" t="s">
        <v>715</v>
      </c>
      <c r="F1456" t="s">
        <v>286</v>
      </c>
      <c r="G1456" s="159">
        <f t="shared" si="69"/>
        <v>54.6</v>
      </c>
      <c r="H1456" s="159">
        <f t="shared" si="70"/>
        <v>0</v>
      </c>
      <c r="I1456" s="155" t="s">
        <v>669</v>
      </c>
      <c r="K1456" t="s">
        <v>457</v>
      </c>
      <c r="L1456" t="s">
        <v>392</v>
      </c>
      <c r="M1456" t="s">
        <v>466</v>
      </c>
      <c r="N1456" t="s">
        <v>293</v>
      </c>
      <c r="O1456" t="s">
        <v>392</v>
      </c>
      <c r="P1456">
        <v>30000</v>
      </c>
      <c r="Q1456">
        <v>9000</v>
      </c>
      <c r="R1456">
        <v>1</v>
      </c>
      <c r="S1456">
        <v>54.6</v>
      </c>
      <c r="T1456">
        <v>0</v>
      </c>
      <c r="U1456" t="b" cm="1">
        <f t="array" ref="U1456">_xlfn.IFS(AND(R1456=1,S1456=G1456,T1456=H1456),TRUE,AND(R1456=1,S1456=G1456,H1456="Product NA"),TRUE)</f>
        <v>1</v>
      </c>
      <c r="W1456">
        <v>72.100000000000009</v>
      </c>
      <c r="X1456">
        <v>0</v>
      </c>
      <c r="Y1456" t="str">
        <f t="shared" si="71"/>
        <v>Change</v>
      </c>
    </row>
    <row r="1457" spans="1:25" x14ac:dyDescent="0.35">
      <c r="A1457" t="s">
        <v>62</v>
      </c>
      <c r="B1457" t="s">
        <v>514</v>
      </c>
      <c r="C1457" t="s">
        <v>293</v>
      </c>
      <c r="D1457" t="s">
        <v>646</v>
      </c>
      <c r="E1457" t="s">
        <v>715</v>
      </c>
      <c r="F1457" t="s">
        <v>286</v>
      </c>
      <c r="G1457" s="159">
        <f t="shared" si="69"/>
        <v>59.150000000000006</v>
      </c>
      <c r="H1457" s="159">
        <f t="shared" si="70"/>
        <v>0</v>
      </c>
      <c r="I1457" s="155" t="s">
        <v>670</v>
      </c>
      <c r="K1457" t="s">
        <v>457</v>
      </c>
      <c r="L1457" t="s">
        <v>392</v>
      </c>
      <c r="M1457" t="s">
        <v>466</v>
      </c>
      <c r="N1457" t="s">
        <v>293</v>
      </c>
      <c r="O1457" t="s">
        <v>392</v>
      </c>
      <c r="P1457">
        <v>30000</v>
      </c>
      <c r="Q1457">
        <v>10000</v>
      </c>
      <c r="R1457">
        <v>1</v>
      </c>
      <c r="S1457">
        <v>59.150000000000006</v>
      </c>
      <c r="T1457">
        <v>0</v>
      </c>
      <c r="U1457" t="b" cm="1">
        <f t="array" ref="U1457">_xlfn.IFS(AND(R1457=1,S1457=G1457,T1457=H1457),TRUE,AND(R1457=1,S1457=G1457,H1457="Product NA"),TRUE)</f>
        <v>1</v>
      </c>
      <c r="W1457">
        <v>78.300000000000011</v>
      </c>
      <c r="X1457">
        <v>0</v>
      </c>
      <c r="Y1457" t="str">
        <f t="shared" si="71"/>
        <v>Change</v>
      </c>
    </row>
    <row r="1458" spans="1:25" x14ac:dyDescent="0.35">
      <c r="A1458" t="s">
        <v>62</v>
      </c>
      <c r="B1458" t="s">
        <v>514</v>
      </c>
      <c r="C1458" t="s">
        <v>293</v>
      </c>
      <c r="D1458" t="s">
        <v>284</v>
      </c>
      <c r="E1458" t="s">
        <v>716</v>
      </c>
      <c r="F1458" t="s">
        <v>286</v>
      </c>
      <c r="G1458" s="159">
        <f t="shared" si="69"/>
        <v>0</v>
      </c>
      <c r="H1458" s="159">
        <f t="shared" si="70"/>
        <v>0</v>
      </c>
      <c r="I1458" s="155" t="s">
        <v>472</v>
      </c>
      <c r="K1458" t="s">
        <v>457</v>
      </c>
      <c r="L1458" t="s">
        <v>392</v>
      </c>
      <c r="M1458" t="s">
        <v>466</v>
      </c>
      <c r="N1458" t="s">
        <v>293</v>
      </c>
      <c r="O1458" t="s">
        <v>392</v>
      </c>
      <c r="P1458">
        <v>100</v>
      </c>
      <c r="Q1458">
        <v>2000</v>
      </c>
      <c r="R1458">
        <v>1</v>
      </c>
      <c r="S1458">
        <v>0</v>
      </c>
      <c r="T1458">
        <v>0</v>
      </c>
      <c r="U1458" t="b" cm="1">
        <f t="array" ref="U1458">_xlfn.IFS(AND(R1458=1,S1458=G1458,T1458=H1458),TRUE,AND(R1458=1,S1458=G1458,H1458="Product NA"),TRUE)</f>
        <v>1</v>
      </c>
      <c r="W1458">
        <v>7.2</v>
      </c>
      <c r="X1458">
        <v>13.4</v>
      </c>
      <c r="Y1458" t="str">
        <f t="shared" si="71"/>
        <v>Change</v>
      </c>
    </row>
    <row r="1459" spans="1:25" x14ac:dyDescent="0.35">
      <c r="A1459" t="s">
        <v>62</v>
      </c>
      <c r="B1459" t="s">
        <v>514</v>
      </c>
      <c r="C1459" t="s">
        <v>293</v>
      </c>
      <c r="D1459" s="180" t="s">
        <v>317</v>
      </c>
      <c r="E1459" t="s">
        <v>716</v>
      </c>
      <c r="F1459" t="s">
        <v>0</v>
      </c>
      <c r="G1459" s="159">
        <f t="shared" si="69"/>
        <v>6.53</v>
      </c>
      <c r="H1459" s="159">
        <f t="shared" si="70"/>
        <v>11.11</v>
      </c>
      <c r="I1459" s="155" t="s">
        <v>469</v>
      </c>
      <c r="K1459" t="s">
        <v>457</v>
      </c>
      <c r="L1459" t="s">
        <v>392</v>
      </c>
      <c r="M1459" t="s">
        <v>466</v>
      </c>
      <c r="N1459" t="s">
        <v>293</v>
      </c>
      <c r="O1459" t="s">
        <v>392</v>
      </c>
      <c r="P1459">
        <v>100</v>
      </c>
      <c r="Q1459">
        <v>100</v>
      </c>
      <c r="R1459">
        <v>1</v>
      </c>
      <c r="S1459">
        <v>6.53</v>
      </c>
      <c r="T1459">
        <v>11.11</v>
      </c>
      <c r="U1459" t="b" cm="1">
        <f t="array" ref="U1459">_xlfn.IFS(AND(R1459=1,S1459=G1459,T1459=H1459),TRUE,AND(R1459=1,S1459=G1459,H1459="Product NA"),TRUE)</f>
        <v>1</v>
      </c>
      <c r="W1459">
        <v>5.68</v>
      </c>
      <c r="X1459">
        <v>9.66</v>
      </c>
      <c r="Y1459" t="str">
        <f t="shared" si="71"/>
        <v>Change</v>
      </c>
    </row>
    <row r="1460" spans="1:25" x14ac:dyDescent="0.35">
      <c r="A1460" t="s">
        <v>62</v>
      </c>
      <c r="B1460" t="s">
        <v>514</v>
      </c>
      <c r="C1460" t="s">
        <v>293</v>
      </c>
      <c r="D1460" t="s">
        <v>324</v>
      </c>
      <c r="E1460" t="s">
        <v>716</v>
      </c>
      <c r="F1460" t="s">
        <v>277</v>
      </c>
      <c r="G1460" s="159">
        <f t="shared" si="69"/>
        <v>0</v>
      </c>
      <c r="H1460" s="159">
        <f t="shared" si="70"/>
        <v>0</v>
      </c>
      <c r="I1460" s="155" t="s">
        <v>470</v>
      </c>
      <c r="K1460" t="s">
        <v>457</v>
      </c>
      <c r="L1460" t="s">
        <v>392</v>
      </c>
      <c r="M1460" t="s">
        <v>466</v>
      </c>
      <c r="N1460" t="s">
        <v>293</v>
      </c>
      <c r="O1460" t="s">
        <v>392</v>
      </c>
      <c r="P1460">
        <v>100</v>
      </c>
      <c r="Q1460">
        <v>500</v>
      </c>
      <c r="R1460">
        <v>1</v>
      </c>
      <c r="S1460">
        <v>0</v>
      </c>
      <c r="T1460">
        <v>0</v>
      </c>
      <c r="U1460" t="b" cm="1">
        <f t="array" ref="U1460">_xlfn.IFS(AND(R1460=1,S1460=G1460,T1460=H1460),TRUE,AND(R1460=1,S1460=G1460,H1460="Product NA"),TRUE)</f>
        <v>1</v>
      </c>
      <c r="W1460">
        <v>6.3000000000000007</v>
      </c>
      <c r="X1460">
        <v>9.6000000000000014</v>
      </c>
      <c r="Y1460" t="str">
        <f t="shared" si="71"/>
        <v>Change</v>
      </c>
    </row>
    <row r="1461" spans="1:25" x14ac:dyDescent="0.35">
      <c r="A1461" t="s">
        <v>62</v>
      </c>
      <c r="B1461" t="s">
        <v>514</v>
      </c>
      <c r="C1461" t="s">
        <v>293</v>
      </c>
      <c r="D1461" s="180" t="s">
        <v>319</v>
      </c>
      <c r="E1461" t="s">
        <v>716</v>
      </c>
      <c r="F1461" t="s">
        <v>277</v>
      </c>
      <c r="G1461" s="159">
        <f t="shared" si="69"/>
        <v>7.25</v>
      </c>
      <c r="H1461" s="159">
        <f t="shared" si="70"/>
        <v>11.05</v>
      </c>
      <c r="I1461" s="155" t="s">
        <v>470</v>
      </c>
      <c r="K1461" t="s">
        <v>457</v>
      </c>
      <c r="L1461" t="s">
        <v>392</v>
      </c>
      <c r="M1461" t="s">
        <v>466</v>
      </c>
      <c r="N1461" t="s">
        <v>293</v>
      </c>
      <c r="O1461" t="s">
        <v>392</v>
      </c>
      <c r="P1461">
        <v>100</v>
      </c>
      <c r="Q1461">
        <v>500</v>
      </c>
      <c r="R1461">
        <v>1</v>
      </c>
      <c r="S1461">
        <v>7.25</v>
      </c>
      <c r="T1461">
        <v>11.05</v>
      </c>
      <c r="U1461" t="b" cm="1">
        <f t="array" ref="U1461">_xlfn.IFS(AND(R1461=1,S1461=G1461,T1461=H1461),TRUE,AND(R1461=1,S1461=G1461,H1461="Product NA"),TRUE)</f>
        <v>1</v>
      </c>
      <c r="W1461">
        <v>6.3000000000000007</v>
      </c>
      <c r="X1461">
        <v>9.6000000000000014</v>
      </c>
      <c r="Y1461" t="str">
        <f t="shared" si="71"/>
        <v>Change</v>
      </c>
    </row>
    <row r="1462" spans="1:25" x14ac:dyDescent="0.35">
      <c r="A1462" t="s">
        <v>62</v>
      </c>
      <c r="B1462" t="s">
        <v>514</v>
      </c>
      <c r="C1462" t="s">
        <v>293</v>
      </c>
      <c r="D1462" t="s">
        <v>240</v>
      </c>
      <c r="E1462" t="s">
        <v>287</v>
      </c>
      <c r="F1462" t="s">
        <v>0</v>
      </c>
      <c r="G1462" s="159">
        <f t="shared" si="69"/>
        <v>7.0000000000000007E-2</v>
      </c>
      <c r="H1462" s="159">
        <f t="shared" si="70"/>
        <v>17.670000000000002</v>
      </c>
      <c r="I1462" s="155" t="s">
        <v>469</v>
      </c>
      <c r="K1462" t="s">
        <v>457</v>
      </c>
      <c r="L1462" t="s">
        <v>392</v>
      </c>
      <c r="M1462" t="s">
        <v>466</v>
      </c>
      <c r="N1462" t="s">
        <v>293</v>
      </c>
      <c r="O1462" t="s">
        <v>392</v>
      </c>
      <c r="P1462">
        <v>100</v>
      </c>
      <c r="Q1462">
        <v>100</v>
      </c>
      <c r="R1462">
        <v>1</v>
      </c>
      <c r="S1462">
        <v>7.0000000000000007E-2</v>
      </c>
      <c r="T1462">
        <v>17.670000000000002</v>
      </c>
      <c r="U1462" t="b" cm="1">
        <f t="array" ref="U1462">_xlfn.IFS(AND(R1462=1,S1462=G1462,T1462=H1462),TRUE,AND(R1462=1,S1462=G1462,H1462="Product NA"),TRUE)</f>
        <v>1</v>
      </c>
      <c r="W1462">
        <v>0.16</v>
      </c>
      <c r="X1462">
        <v>16.46</v>
      </c>
      <c r="Y1462" t="str">
        <f t="shared" si="71"/>
        <v>Change</v>
      </c>
    </row>
    <row r="1463" spans="1:25" x14ac:dyDescent="0.35">
      <c r="A1463" t="s">
        <v>62</v>
      </c>
      <c r="B1463" t="s">
        <v>514</v>
      </c>
      <c r="C1463" t="s">
        <v>293</v>
      </c>
      <c r="D1463" t="s">
        <v>279</v>
      </c>
      <c r="E1463" t="s">
        <v>287</v>
      </c>
      <c r="F1463" t="s">
        <v>277</v>
      </c>
      <c r="G1463" s="159">
        <f t="shared" si="69"/>
        <v>7.0000000000000007E-2</v>
      </c>
      <c r="H1463" s="159">
        <f t="shared" si="70"/>
        <v>17.670000000000002</v>
      </c>
      <c r="I1463" s="155" t="s">
        <v>470</v>
      </c>
      <c r="K1463" t="s">
        <v>457</v>
      </c>
      <c r="L1463" t="s">
        <v>392</v>
      </c>
      <c r="M1463" t="s">
        <v>466</v>
      </c>
      <c r="N1463" t="s">
        <v>293</v>
      </c>
      <c r="O1463" t="s">
        <v>392</v>
      </c>
      <c r="P1463">
        <v>100</v>
      </c>
      <c r="Q1463">
        <v>500</v>
      </c>
      <c r="R1463">
        <v>1</v>
      </c>
      <c r="S1463">
        <v>7.0000000000000007E-2</v>
      </c>
      <c r="T1463">
        <v>17.670000000000002</v>
      </c>
      <c r="U1463" t="b" cm="1">
        <f t="array" ref="U1463">_xlfn.IFS(AND(R1463=1,S1463=G1463,T1463=H1463),TRUE,AND(R1463=1,S1463=G1463,H1463="Product NA"),TRUE)</f>
        <v>1</v>
      </c>
      <c r="W1463">
        <v>0.06</v>
      </c>
      <c r="X1463">
        <v>15.92</v>
      </c>
      <c r="Y1463" t="str">
        <f t="shared" si="71"/>
        <v>Change</v>
      </c>
    </row>
    <row r="1464" spans="1:25" x14ac:dyDescent="0.35">
      <c r="A1464" t="s">
        <v>55</v>
      </c>
      <c r="B1464" t="s">
        <v>621</v>
      </c>
      <c r="C1464" t="s">
        <v>295</v>
      </c>
      <c r="D1464" t="s">
        <v>326</v>
      </c>
      <c r="E1464" t="s">
        <v>643</v>
      </c>
      <c r="F1464" t="s">
        <v>643</v>
      </c>
      <c r="G1464" s="159">
        <f t="shared" si="69"/>
        <v>0.06</v>
      </c>
      <c r="H1464" s="159">
        <f t="shared" si="70"/>
        <v>15.25</v>
      </c>
      <c r="I1464" s="155" t="s">
        <v>470</v>
      </c>
      <c r="K1464" t="s">
        <v>458</v>
      </c>
      <c r="L1464" t="s">
        <v>399</v>
      </c>
      <c r="M1464" t="s">
        <v>466</v>
      </c>
      <c r="N1464" t="s">
        <v>295</v>
      </c>
      <c r="O1464" t="s">
        <v>399</v>
      </c>
      <c r="P1464">
        <v>100</v>
      </c>
      <c r="Q1464">
        <v>500</v>
      </c>
      <c r="R1464">
        <v>1</v>
      </c>
      <c r="S1464">
        <v>0.06</v>
      </c>
      <c r="T1464">
        <v>15.25</v>
      </c>
      <c r="U1464" t="b" cm="1">
        <f t="array" ref="U1464">_xlfn.IFS(AND(R1464=1,S1464=G1464,T1464=H1464),TRUE,AND(R1464=1,S1464=G1464,H1464="Product NA"),TRUE)</f>
        <v>1</v>
      </c>
      <c r="W1464">
        <v>0.05</v>
      </c>
      <c r="X1464">
        <v>13.74</v>
      </c>
      <c r="Y1464" t="str">
        <f t="shared" si="71"/>
        <v>Change</v>
      </c>
    </row>
    <row r="1465" spans="1:25" x14ac:dyDescent="0.35">
      <c r="A1465" t="s">
        <v>55</v>
      </c>
      <c r="B1465" t="s">
        <v>621</v>
      </c>
      <c r="C1465" t="s">
        <v>295</v>
      </c>
      <c r="D1465" t="s">
        <v>326</v>
      </c>
      <c r="E1465" t="s">
        <v>643</v>
      </c>
      <c r="F1465" t="s">
        <v>643</v>
      </c>
      <c r="G1465" s="159">
        <f t="shared" si="69"/>
        <v>2.21</v>
      </c>
      <c r="H1465" s="159">
        <f t="shared" si="70"/>
        <v>13.63</v>
      </c>
      <c r="I1465" s="155" t="s">
        <v>707</v>
      </c>
      <c r="K1465" t="s">
        <v>458</v>
      </c>
      <c r="L1465" t="s">
        <v>399</v>
      </c>
      <c r="M1465" t="s">
        <v>466</v>
      </c>
      <c r="N1465" t="s">
        <v>295</v>
      </c>
      <c r="O1465" t="s">
        <v>399</v>
      </c>
      <c r="P1465">
        <v>100</v>
      </c>
      <c r="Q1465">
        <v>5000</v>
      </c>
      <c r="R1465">
        <v>1</v>
      </c>
      <c r="S1465">
        <v>2.21</v>
      </c>
      <c r="T1465">
        <v>13.63</v>
      </c>
      <c r="U1465" t="b" cm="1">
        <f t="array" ref="U1465">_xlfn.IFS(AND(R1465=1,S1465=G1465,T1465=H1465),TRUE,AND(R1465=1,S1465=G1465,H1465="Product NA"),TRUE)</f>
        <v>1</v>
      </c>
      <c r="W1465">
        <v>1.94</v>
      </c>
      <c r="X1465">
        <v>12.06</v>
      </c>
      <c r="Y1465" t="str">
        <f t="shared" si="71"/>
        <v>Change</v>
      </c>
    </row>
    <row r="1466" spans="1:25" x14ac:dyDescent="0.35">
      <c r="A1466" t="s">
        <v>55</v>
      </c>
      <c r="B1466" t="s">
        <v>621</v>
      </c>
      <c r="C1466" t="s">
        <v>295</v>
      </c>
      <c r="D1466" t="s">
        <v>382</v>
      </c>
      <c r="E1466" t="s">
        <v>287</v>
      </c>
      <c r="F1466" t="s">
        <v>386</v>
      </c>
      <c r="G1466" s="159">
        <f t="shared" si="69"/>
        <v>1.59</v>
      </c>
      <c r="H1466" s="159">
        <f t="shared" si="70"/>
        <v>16.82</v>
      </c>
      <c r="I1466" s="155" t="s">
        <v>472</v>
      </c>
      <c r="K1466" t="s">
        <v>458</v>
      </c>
      <c r="L1466" t="s">
        <v>399</v>
      </c>
      <c r="M1466" t="s">
        <v>466</v>
      </c>
      <c r="N1466" t="s">
        <v>295</v>
      </c>
      <c r="O1466" t="s">
        <v>399</v>
      </c>
      <c r="P1466">
        <v>100</v>
      </c>
      <c r="Q1466">
        <v>2000</v>
      </c>
      <c r="R1466">
        <v>1</v>
      </c>
      <c r="S1466">
        <v>1.59</v>
      </c>
      <c r="T1466">
        <v>16.82</v>
      </c>
      <c r="U1466" t="b" cm="1">
        <f t="array" ref="U1466">_xlfn.IFS(AND(R1466=1,S1466=G1466,T1466=H1466),TRUE,AND(R1466=1,S1466=G1466,H1466="Product NA"),TRUE)</f>
        <v>1</v>
      </c>
      <c r="W1466">
        <v>1.37</v>
      </c>
      <c r="X1466">
        <v>14.5</v>
      </c>
      <c r="Y1466" t="str">
        <f t="shared" si="71"/>
        <v>Change</v>
      </c>
    </row>
    <row r="1467" spans="1:25" x14ac:dyDescent="0.35">
      <c r="A1467" t="s">
        <v>55</v>
      </c>
      <c r="B1467" t="s">
        <v>621</v>
      </c>
      <c r="C1467" t="s">
        <v>295</v>
      </c>
      <c r="D1467" t="s">
        <v>281</v>
      </c>
      <c r="E1467" t="s">
        <v>287</v>
      </c>
      <c r="F1467" t="s">
        <v>286</v>
      </c>
      <c r="G1467" s="159">
        <f t="shared" si="69"/>
        <v>1.59</v>
      </c>
      <c r="H1467" s="159">
        <f t="shared" si="70"/>
        <v>16.82</v>
      </c>
      <c r="I1467" s="155" t="s">
        <v>472</v>
      </c>
      <c r="K1467" t="s">
        <v>458</v>
      </c>
      <c r="L1467" t="s">
        <v>399</v>
      </c>
      <c r="M1467" t="s">
        <v>466</v>
      </c>
      <c r="N1467" t="s">
        <v>295</v>
      </c>
      <c r="O1467" t="s">
        <v>399</v>
      </c>
      <c r="P1467">
        <v>100</v>
      </c>
      <c r="Q1467">
        <v>2000</v>
      </c>
      <c r="R1467">
        <v>1</v>
      </c>
      <c r="S1467">
        <v>1.59</v>
      </c>
      <c r="T1467">
        <v>16.82</v>
      </c>
      <c r="U1467" t="b" cm="1">
        <f t="array" ref="U1467">_xlfn.IFS(AND(R1467=1,S1467=G1467,T1467=H1467),TRUE,AND(R1467=1,S1467=G1467,H1467="Product NA"),TRUE)</f>
        <v>1</v>
      </c>
      <c r="W1467">
        <v>1.37</v>
      </c>
      <c r="X1467">
        <v>14.5</v>
      </c>
      <c r="Y1467" t="str">
        <f t="shared" si="71"/>
        <v>Change</v>
      </c>
    </row>
    <row r="1468" spans="1:25" x14ac:dyDescent="0.35">
      <c r="A1468" t="s">
        <v>55</v>
      </c>
      <c r="B1468" t="s">
        <v>621</v>
      </c>
      <c r="C1468" t="s">
        <v>295</v>
      </c>
      <c r="D1468" t="s">
        <v>278</v>
      </c>
      <c r="E1468" t="s">
        <v>287</v>
      </c>
      <c r="F1468" t="s">
        <v>277</v>
      </c>
      <c r="G1468" s="159">
        <f t="shared" si="69"/>
        <v>2.39</v>
      </c>
      <c r="H1468" s="159">
        <f t="shared" si="70"/>
        <v>4.84</v>
      </c>
      <c r="I1468" s="155" t="s">
        <v>470</v>
      </c>
      <c r="K1468" t="s">
        <v>458</v>
      </c>
      <c r="L1468" t="s">
        <v>399</v>
      </c>
      <c r="M1468" t="s">
        <v>466</v>
      </c>
      <c r="N1468" t="s">
        <v>295</v>
      </c>
      <c r="O1468" t="s">
        <v>399</v>
      </c>
      <c r="P1468">
        <v>100</v>
      </c>
      <c r="Q1468">
        <v>500</v>
      </c>
      <c r="R1468">
        <v>1</v>
      </c>
      <c r="S1468">
        <v>2.39</v>
      </c>
      <c r="T1468">
        <v>4.84</v>
      </c>
      <c r="U1468" t="b" cm="1">
        <f t="array" ref="U1468">_xlfn.IFS(AND(R1468=1,S1468=G1468,T1468=H1468),TRUE,AND(R1468=1,S1468=G1468,H1468="Product NA"),TRUE)</f>
        <v>1</v>
      </c>
      <c r="W1468">
        <v>2.08</v>
      </c>
      <c r="X1468">
        <v>4.21</v>
      </c>
      <c r="Y1468" t="str">
        <f t="shared" si="71"/>
        <v>Change</v>
      </c>
    </row>
    <row r="1469" spans="1:25" x14ac:dyDescent="0.35">
      <c r="A1469" t="s">
        <v>55</v>
      </c>
      <c r="B1469" t="s">
        <v>621</v>
      </c>
      <c r="C1469" t="s">
        <v>295</v>
      </c>
      <c r="D1469" t="s">
        <v>238</v>
      </c>
      <c r="E1469" t="s">
        <v>287</v>
      </c>
      <c r="F1469" t="s">
        <v>0</v>
      </c>
      <c r="G1469" s="159">
        <f t="shared" si="69"/>
        <v>0.52</v>
      </c>
      <c r="H1469" s="159">
        <f t="shared" si="70"/>
        <v>13.89</v>
      </c>
      <c r="I1469" s="155" t="s">
        <v>469</v>
      </c>
      <c r="K1469" t="s">
        <v>458</v>
      </c>
      <c r="L1469" t="s">
        <v>399</v>
      </c>
      <c r="M1469" t="s">
        <v>466</v>
      </c>
      <c r="N1469" t="s">
        <v>295</v>
      </c>
      <c r="O1469" t="s">
        <v>399</v>
      </c>
      <c r="P1469">
        <v>100</v>
      </c>
      <c r="Q1469">
        <v>100</v>
      </c>
      <c r="R1469">
        <v>1</v>
      </c>
      <c r="S1469">
        <v>0.52</v>
      </c>
      <c r="T1469">
        <v>13.89</v>
      </c>
      <c r="U1469" t="b" cm="1">
        <f t="array" ref="U1469">_xlfn.IFS(AND(R1469=1,S1469=G1469,T1469=H1469),TRUE,AND(R1469=1,S1469=G1469,H1469="Product NA"),TRUE)</f>
        <v>1</v>
      </c>
      <c r="W1469">
        <v>0.45</v>
      </c>
      <c r="X1469">
        <v>11.97</v>
      </c>
      <c r="Y1469" t="str">
        <f t="shared" si="71"/>
        <v>Change</v>
      </c>
    </row>
    <row r="1470" spans="1:25" x14ac:dyDescent="0.35">
      <c r="A1470" t="s">
        <v>55</v>
      </c>
      <c r="B1470" t="s">
        <v>621</v>
      </c>
      <c r="C1470" t="s">
        <v>295</v>
      </c>
      <c r="D1470" t="s">
        <v>239</v>
      </c>
      <c r="E1470" t="s">
        <v>287</v>
      </c>
      <c r="F1470" t="s">
        <v>277</v>
      </c>
      <c r="G1470" s="159">
        <f t="shared" si="69"/>
        <v>0.59</v>
      </c>
      <c r="H1470" s="159">
        <f t="shared" si="70"/>
        <v>14.700000000000001</v>
      </c>
      <c r="I1470" s="155" t="s">
        <v>470</v>
      </c>
      <c r="K1470" t="s">
        <v>458</v>
      </c>
      <c r="L1470" t="s">
        <v>399</v>
      </c>
      <c r="M1470" t="s">
        <v>466</v>
      </c>
      <c r="N1470" t="s">
        <v>295</v>
      </c>
      <c r="O1470" t="s">
        <v>399</v>
      </c>
      <c r="P1470">
        <v>100</v>
      </c>
      <c r="Q1470">
        <v>500</v>
      </c>
      <c r="R1470">
        <v>1</v>
      </c>
      <c r="S1470">
        <v>0.59</v>
      </c>
      <c r="T1470">
        <v>14.700000000000001</v>
      </c>
      <c r="U1470" t="b" cm="1">
        <f t="array" ref="U1470">_xlfn.IFS(AND(R1470=1,S1470=G1470,T1470=H1470),TRUE,AND(R1470=1,S1470=G1470,H1470="Product NA"),TRUE)</f>
        <v>1</v>
      </c>
      <c r="W1470">
        <v>0.51</v>
      </c>
      <c r="X1470">
        <v>12.67</v>
      </c>
      <c r="Y1470" t="str">
        <f t="shared" si="71"/>
        <v>Change</v>
      </c>
    </row>
    <row r="1471" spans="1:25" x14ac:dyDescent="0.35">
      <c r="A1471" t="s">
        <v>55</v>
      </c>
      <c r="B1471" t="s">
        <v>621</v>
      </c>
      <c r="C1471" t="s">
        <v>295</v>
      </c>
      <c r="D1471" t="s">
        <v>316</v>
      </c>
      <c r="E1471" t="s">
        <v>287</v>
      </c>
      <c r="F1471" t="s">
        <v>286</v>
      </c>
      <c r="G1471" s="159">
        <f t="shared" si="69"/>
        <v>2.36</v>
      </c>
      <c r="H1471" s="159">
        <f t="shared" si="70"/>
        <v>13.63</v>
      </c>
      <c r="I1471" s="155" t="s">
        <v>472</v>
      </c>
      <c r="K1471" t="s">
        <v>458</v>
      </c>
      <c r="L1471" t="s">
        <v>399</v>
      </c>
      <c r="M1471" t="s">
        <v>466</v>
      </c>
      <c r="N1471" t="s">
        <v>295</v>
      </c>
      <c r="O1471" t="s">
        <v>399</v>
      </c>
      <c r="P1471">
        <v>100</v>
      </c>
      <c r="Q1471">
        <v>2000</v>
      </c>
      <c r="R1471">
        <v>1</v>
      </c>
      <c r="S1471">
        <v>2.36</v>
      </c>
      <c r="T1471">
        <v>13.63</v>
      </c>
      <c r="U1471" t="b" cm="1">
        <f t="array" ref="U1471">_xlfn.IFS(AND(R1471=1,S1471=G1471,T1471=H1471),TRUE,AND(R1471=1,S1471=G1471,H1471="Product NA"),TRUE)</f>
        <v>1</v>
      </c>
      <c r="W1471">
        <v>2.09</v>
      </c>
      <c r="X1471">
        <v>12.06</v>
      </c>
      <c r="Y1471" t="str">
        <f t="shared" si="71"/>
        <v>Change</v>
      </c>
    </row>
    <row r="1472" spans="1:25" x14ac:dyDescent="0.35">
      <c r="A1472" t="s">
        <v>55</v>
      </c>
      <c r="B1472" t="s">
        <v>621</v>
      </c>
      <c r="C1472" t="s">
        <v>295</v>
      </c>
      <c r="D1472" t="s">
        <v>284</v>
      </c>
      <c r="E1472" t="s">
        <v>716</v>
      </c>
      <c r="F1472" t="s">
        <v>286</v>
      </c>
      <c r="G1472" s="159">
        <f t="shared" si="69"/>
        <v>0</v>
      </c>
      <c r="H1472" s="159">
        <f t="shared" si="70"/>
        <v>0</v>
      </c>
      <c r="I1472" s="155" t="s">
        <v>472</v>
      </c>
      <c r="K1472" t="s">
        <v>458</v>
      </c>
      <c r="L1472" t="s">
        <v>399</v>
      </c>
      <c r="M1472" t="s">
        <v>466</v>
      </c>
      <c r="N1472" t="s">
        <v>295</v>
      </c>
      <c r="O1472" t="s">
        <v>399</v>
      </c>
      <c r="P1472">
        <v>100</v>
      </c>
      <c r="Q1472">
        <v>2000</v>
      </c>
      <c r="R1472">
        <v>1</v>
      </c>
      <c r="S1472">
        <v>0</v>
      </c>
      <c r="T1472">
        <v>0</v>
      </c>
      <c r="U1472" t="b" cm="1">
        <f t="array" ref="U1472">_xlfn.IFS(AND(R1472=1,S1472=G1472,T1472=H1472),TRUE,AND(R1472=1,S1472=G1472,H1472="Product NA"),TRUE)</f>
        <v>1</v>
      </c>
      <c r="W1472">
        <v>8.25</v>
      </c>
      <c r="X1472">
        <v>10.5</v>
      </c>
      <c r="Y1472" t="str">
        <f t="shared" si="71"/>
        <v>Change</v>
      </c>
    </row>
    <row r="1473" spans="1:25" x14ac:dyDescent="0.35">
      <c r="A1473" t="s">
        <v>55</v>
      </c>
      <c r="B1473" t="s">
        <v>621</v>
      </c>
      <c r="C1473" t="s">
        <v>295</v>
      </c>
      <c r="D1473" s="180" t="s">
        <v>317</v>
      </c>
      <c r="E1473" t="s">
        <v>716</v>
      </c>
      <c r="F1473" t="s">
        <v>0</v>
      </c>
      <c r="G1473" s="159">
        <f t="shared" si="69"/>
        <v>6.76</v>
      </c>
      <c r="H1473" s="159">
        <f t="shared" si="70"/>
        <v>11.11</v>
      </c>
      <c r="I1473" s="155" t="s">
        <v>469</v>
      </c>
      <c r="K1473" t="s">
        <v>458</v>
      </c>
      <c r="L1473" t="s">
        <v>399</v>
      </c>
      <c r="M1473" t="s">
        <v>466</v>
      </c>
      <c r="N1473" t="s">
        <v>295</v>
      </c>
      <c r="O1473" t="s">
        <v>399</v>
      </c>
      <c r="P1473">
        <v>100</v>
      </c>
      <c r="Q1473">
        <v>100</v>
      </c>
      <c r="R1473">
        <v>1</v>
      </c>
      <c r="S1473">
        <v>6.76</v>
      </c>
      <c r="T1473">
        <v>11.11</v>
      </c>
      <c r="U1473" t="b" cm="1">
        <f t="array" ref="U1473">_xlfn.IFS(AND(R1473=1,S1473=G1473,T1473=H1473),TRUE,AND(R1473=1,S1473=G1473,H1473="Product NA"),TRUE)</f>
        <v>1</v>
      </c>
      <c r="W1473">
        <v>5.88</v>
      </c>
      <c r="X1473">
        <v>9.66</v>
      </c>
      <c r="Y1473" t="str">
        <f t="shared" si="71"/>
        <v>Change</v>
      </c>
    </row>
    <row r="1474" spans="1:25" x14ac:dyDescent="0.35">
      <c r="A1474" t="s">
        <v>55</v>
      </c>
      <c r="B1474" t="s">
        <v>621</v>
      </c>
      <c r="C1474" t="s">
        <v>295</v>
      </c>
      <c r="D1474" t="s">
        <v>324</v>
      </c>
      <c r="E1474" t="s">
        <v>716</v>
      </c>
      <c r="F1474" t="s">
        <v>277</v>
      </c>
      <c r="G1474" s="159">
        <f t="shared" si="69"/>
        <v>0</v>
      </c>
      <c r="H1474" s="159">
        <f t="shared" si="70"/>
        <v>0</v>
      </c>
      <c r="I1474" s="155" t="s">
        <v>470</v>
      </c>
      <c r="K1474" t="s">
        <v>458</v>
      </c>
      <c r="L1474" t="s">
        <v>399</v>
      </c>
      <c r="M1474" t="s">
        <v>466</v>
      </c>
      <c r="N1474" t="s">
        <v>295</v>
      </c>
      <c r="O1474" t="s">
        <v>399</v>
      </c>
      <c r="P1474">
        <v>100</v>
      </c>
      <c r="Q1474">
        <v>500</v>
      </c>
      <c r="R1474">
        <v>1</v>
      </c>
      <c r="S1474">
        <v>0</v>
      </c>
      <c r="T1474">
        <v>0</v>
      </c>
      <c r="U1474" t="b" cm="1">
        <f t="array" ref="U1474">_xlfn.IFS(AND(R1474=1,S1474=G1474,T1474=H1474),TRUE,AND(R1474=1,S1474=G1474,H1474="Product NA"),TRUE)</f>
        <v>1</v>
      </c>
      <c r="W1474">
        <v>6.7</v>
      </c>
      <c r="X1474">
        <v>9.6000000000000014</v>
      </c>
      <c r="Y1474" t="str">
        <f t="shared" si="71"/>
        <v>Change</v>
      </c>
    </row>
    <row r="1475" spans="1:25" x14ac:dyDescent="0.35">
      <c r="A1475" t="s">
        <v>55</v>
      </c>
      <c r="B1475" t="s">
        <v>621</v>
      </c>
      <c r="C1475" t="s">
        <v>295</v>
      </c>
      <c r="D1475" s="180" t="s">
        <v>319</v>
      </c>
      <c r="E1475" t="s">
        <v>716</v>
      </c>
      <c r="F1475" t="s">
        <v>277</v>
      </c>
      <c r="G1475" s="159">
        <f t="shared" si="69"/>
        <v>7.7</v>
      </c>
      <c r="H1475" s="159">
        <f t="shared" si="70"/>
        <v>11.05</v>
      </c>
      <c r="I1475" s="155" t="s">
        <v>470</v>
      </c>
      <c r="K1475" t="s">
        <v>458</v>
      </c>
      <c r="L1475" t="s">
        <v>399</v>
      </c>
      <c r="M1475" t="s">
        <v>466</v>
      </c>
      <c r="N1475" t="s">
        <v>295</v>
      </c>
      <c r="O1475" t="s">
        <v>399</v>
      </c>
      <c r="P1475">
        <v>100</v>
      </c>
      <c r="Q1475">
        <v>500</v>
      </c>
      <c r="R1475">
        <v>1</v>
      </c>
      <c r="S1475">
        <v>7.7</v>
      </c>
      <c r="T1475">
        <v>11.05</v>
      </c>
      <c r="U1475" t="b" cm="1">
        <f t="array" ref="U1475">_xlfn.IFS(AND(R1475=1,S1475=G1475,T1475=H1475),TRUE,AND(R1475=1,S1475=G1475,H1475="Product NA"),TRUE)</f>
        <v>1</v>
      </c>
      <c r="W1475">
        <v>6.7</v>
      </c>
      <c r="X1475">
        <v>9.6000000000000014</v>
      </c>
      <c r="Y1475" t="str">
        <f t="shared" si="71"/>
        <v>Change</v>
      </c>
    </row>
    <row r="1476" spans="1:25" x14ac:dyDescent="0.35">
      <c r="A1476" t="s">
        <v>55</v>
      </c>
      <c r="B1476" t="s">
        <v>621</v>
      </c>
      <c r="C1476" t="s">
        <v>295</v>
      </c>
      <c r="D1476" t="s">
        <v>240</v>
      </c>
      <c r="E1476" t="s">
        <v>287</v>
      </c>
      <c r="F1476" t="s">
        <v>0</v>
      </c>
      <c r="G1476" s="159">
        <f t="shared" ref="G1476:G1539" si="72">S1476</f>
        <v>0.06</v>
      </c>
      <c r="H1476" s="159">
        <f t="shared" ref="H1476:H1539" si="73">T1476</f>
        <v>15.25</v>
      </c>
      <c r="I1476" s="155" t="s">
        <v>469</v>
      </c>
      <c r="K1476" t="s">
        <v>458</v>
      </c>
      <c r="L1476" t="s">
        <v>399</v>
      </c>
      <c r="M1476" t="s">
        <v>466</v>
      </c>
      <c r="N1476" t="s">
        <v>295</v>
      </c>
      <c r="O1476" t="s">
        <v>399</v>
      </c>
      <c r="P1476">
        <v>100</v>
      </c>
      <c r="Q1476">
        <v>100</v>
      </c>
      <c r="R1476">
        <v>1</v>
      </c>
      <c r="S1476">
        <v>0.06</v>
      </c>
      <c r="T1476">
        <v>15.25</v>
      </c>
      <c r="U1476" t="b" cm="1">
        <f t="array" ref="U1476">_xlfn.IFS(AND(R1476=1,S1476=G1476,T1476=H1476),TRUE,AND(R1476=1,S1476=G1476,H1476="Product NA"),TRUE)</f>
        <v>1</v>
      </c>
      <c r="W1476">
        <v>0.21</v>
      </c>
      <c r="X1476">
        <v>15.32</v>
      </c>
      <c r="Y1476" t="str">
        <f t="shared" si="71"/>
        <v>Change</v>
      </c>
    </row>
    <row r="1477" spans="1:25" x14ac:dyDescent="0.35">
      <c r="A1477" t="s">
        <v>55</v>
      </c>
      <c r="B1477" t="s">
        <v>621</v>
      </c>
      <c r="C1477" t="s">
        <v>295</v>
      </c>
      <c r="D1477" t="s">
        <v>279</v>
      </c>
      <c r="E1477" t="s">
        <v>287</v>
      </c>
      <c r="F1477" t="s">
        <v>277</v>
      </c>
      <c r="G1477" s="159">
        <f t="shared" si="72"/>
        <v>0.06</v>
      </c>
      <c r="H1477" s="159">
        <f t="shared" si="73"/>
        <v>15.25</v>
      </c>
      <c r="I1477" s="155" t="s">
        <v>470</v>
      </c>
      <c r="K1477" t="s">
        <v>458</v>
      </c>
      <c r="L1477" t="s">
        <v>399</v>
      </c>
      <c r="M1477" t="s">
        <v>466</v>
      </c>
      <c r="N1477" t="s">
        <v>295</v>
      </c>
      <c r="O1477" t="s">
        <v>399</v>
      </c>
      <c r="P1477">
        <v>100</v>
      </c>
      <c r="Q1477">
        <v>500</v>
      </c>
      <c r="R1477">
        <v>1</v>
      </c>
      <c r="S1477">
        <v>0.06</v>
      </c>
      <c r="T1477">
        <v>15.25</v>
      </c>
      <c r="U1477" t="b" cm="1">
        <f t="array" ref="U1477">_xlfn.IFS(AND(R1477=1,S1477=G1477,T1477=H1477),TRUE,AND(R1477=1,S1477=G1477,H1477="Product NA"),TRUE)</f>
        <v>1</v>
      </c>
      <c r="W1477">
        <v>0.05</v>
      </c>
      <c r="X1477">
        <v>13.74</v>
      </c>
      <c r="Y1477" t="str">
        <f t="shared" ref="Y1477:Y1540" si="74">IF(AND(W1477=G1477,X1477=H1477),"No Change","Change")</f>
        <v>Change</v>
      </c>
    </row>
    <row r="1478" spans="1:25" x14ac:dyDescent="0.35">
      <c r="A1478" t="s">
        <v>50</v>
      </c>
      <c r="B1478" t="s">
        <v>506</v>
      </c>
      <c r="C1478" t="s">
        <v>293</v>
      </c>
      <c r="D1478" t="s">
        <v>326</v>
      </c>
      <c r="E1478" t="s">
        <v>643</v>
      </c>
      <c r="F1478" t="s">
        <v>643</v>
      </c>
      <c r="G1478" s="159">
        <f t="shared" si="72"/>
        <v>7.0000000000000007E-2</v>
      </c>
      <c r="H1478" s="159">
        <f t="shared" si="73"/>
        <v>17.670000000000002</v>
      </c>
      <c r="I1478" s="155" t="s">
        <v>470</v>
      </c>
      <c r="K1478" t="s">
        <v>457</v>
      </c>
      <c r="L1478" t="s">
        <v>392</v>
      </c>
      <c r="M1478" t="s">
        <v>466</v>
      </c>
      <c r="N1478" t="s">
        <v>293</v>
      </c>
      <c r="O1478" t="s">
        <v>392</v>
      </c>
      <c r="P1478">
        <v>100</v>
      </c>
      <c r="Q1478">
        <v>500</v>
      </c>
      <c r="R1478">
        <v>1</v>
      </c>
      <c r="S1478">
        <v>7.0000000000000007E-2</v>
      </c>
      <c r="T1478">
        <v>17.670000000000002</v>
      </c>
      <c r="U1478" t="b" cm="1">
        <f t="array" ref="U1478">_xlfn.IFS(AND(R1478=1,S1478=G1478,T1478=H1478),TRUE,AND(R1478=1,S1478=G1478,H1478="Product NA"),TRUE)</f>
        <v>1</v>
      </c>
      <c r="W1478">
        <v>0.06</v>
      </c>
      <c r="X1478">
        <v>15.92</v>
      </c>
      <c r="Y1478" t="str">
        <f t="shared" si="74"/>
        <v>Change</v>
      </c>
    </row>
    <row r="1479" spans="1:25" x14ac:dyDescent="0.35">
      <c r="A1479" t="s">
        <v>50</v>
      </c>
      <c r="B1479" t="s">
        <v>506</v>
      </c>
      <c r="C1479" t="s">
        <v>293</v>
      </c>
      <c r="D1479" t="s">
        <v>326</v>
      </c>
      <c r="E1479" t="s">
        <v>643</v>
      </c>
      <c r="F1479" t="s">
        <v>643</v>
      </c>
      <c r="G1479" s="159">
        <f t="shared" si="72"/>
        <v>1.58</v>
      </c>
      <c r="H1479" s="159">
        <f t="shared" si="73"/>
        <v>17.28</v>
      </c>
      <c r="I1479" s="155" t="s">
        <v>707</v>
      </c>
      <c r="K1479" t="s">
        <v>457</v>
      </c>
      <c r="L1479" t="s">
        <v>392</v>
      </c>
      <c r="M1479" t="s">
        <v>466</v>
      </c>
      <c r="N1479" t="s">
        <v>293</v>
      </c>
      <c r="O1479" t="s">
        <v>392</v>
      </c>
      <c r="P1479">
        <v>100</v>
      </c>
      <c r="Q1479">
        <v>5000</v>
      </c>
      <c r="R1479">
        <v>1</v>
      </c>
      <c r="S1479">
        <v>1.58</v>
      </c>
      <c r="T1479">
        <v>17.28</v>
      </c>
      <c r="U1479" t="b" cm="1">
        <f t="array" ref="U1479">_xlfn.IFS(AND(R1479=1,S1479=G1479,T1479=H1479),TRUE,AND(R1479=1,S1479=G1479,H1479="Product NA"),TRUE)</f>
        <v>1</v>
      </c>
      <c r="W1479">
        <v>1.3800000000000001</v>
      </c>
      <c r="X1479">
        <v>15.290000000000001</v>
      </c>
      <c r="Y1479" t="str">
        <f t="shared" si="74"/>
        <v>Change</v>
      </c>
    </row>
    <row r="1480" spans="1:25" x14ac:dyDescent="0.35">
      <c r="A1480" t="s">
        <v>50</v>
      </c>
      <c r="B1480" t="s">
        <v>506</v>
      </c>
      <c r="C1480" t="s">
        <v>293</v>
      </c>
      <c r="D1480" t="s">
        <v>382</v>
      </c>
      <c r="E1480" t="s">
        <v>287</v>
      </c>
      <c r="F1480" t="s">
        <v>386</v>
      </c>
      <c r="G1480" s="159">
        <f t="shared" si="72"/>
        <v>1.81</v>
      </c>
      <c r="H1480" s="159">
        <f t="shared" si="73"/>
        <v>18.39</v>
      </c>
      <c r="I1480" s="155" t="s">
        <v>472</v>
      </c>
      <c r="K1480" t="s">
        <v>457</v>
      </c>
      <c r="L1480" t="s">
        <v>392</v>
      </c>
      <c r="M1480" t="s">
        <v>466</v>
      </c>
      <c r="N1480" t="s">
        <v>293</v>
      </c>
      <c r="O1480" t="s">
        <v>392</v>
      </c>
      <c r="P1480">
        <v>100</v>
      </c>
      <c r="Q1480">
        <v>2000</v>
      </c>
      <c r="R1480">
        <v>1</v>
      </c>
      <c r="S1480">
        <v>1.81</v>
      </c>
      <c r="T1480">
        <v>18.39</v>
      </c>
      <c r="U1480" t="b" cm="1">
        <f t="array" ref="U1480">_xlfn.IFS(AND(R1480=1,S1480=G1480,T1480=H1480),TRUE,AND(R1480=1,S1480=G1480,H1480="Product NA"),TRUE)</f>
        <v>1</v>
      </c>
      <c r="W1480">
        <v>1.56</v>
      </c>
      <c r="X1480">
        <v>15.85</v>
      </c>
      <c r="Y1480" t="str">
        <f t="shared" si="74"/>
        <v>Change</v>
      </c>
    </row>
    <row r="1481" spans="1:25" x14ac:dyDescent="0.35">
      <c r="A1481" t="s">
        <v>50</v>
      </c>
      <c r="B1481" t="s">
        <v>506</v>
      </c>
      <c r="C1481" t="s">
        <v>293</v>
      </c>
      <c r="D1481" t="s">
        <v>281</v>
      </c>
      <c r="E1481" t="s">
        <v>287</v>
      </c>
      <c r="F1481" t="s">
        <v>286</v>
      </c>
      <c r="G1481" s="159">
        <f t="shared" si="72"/>
        <v>1.81</v>
      </c>
      <c r="H1481" s="159">
        <f t="shared" si="73"/>
        <v>18.39</v>
      </c>
      <c r="I1481" s="155" t="s">
        <v>472</v>
      </c>
      <c r="K1481" t="s">
        <v>457</v>
      </c>
      <c r="L1481" t="s">
        <v>392</v>
      </c>
      <c r="M1481" t="s">
        <v>466</v>
      </c>
      <c r="N1481" t="s">
        <v>293</v>
      </c>
      <c r="O1481" t="s">
        <v>392</v>
      </c>
      <c r="P1481">
        <v>100</v>
      </c>
      <c r="Q1481">
        <v>2000</v>
      </c>
      <c r="R1481">
        <v>1</v>
      </c>
      <c r="S1481">
        <v>1.81</v>
      </c>
      <c r="T1481">
        <v>18.39</v>
      </c>
      <c r="U1481" t="b" cm="1">
        <f t="array" ref="U1481">_xlfn.IFS(AND(R1481=1,S1481=G1481,T1481=H1481),TRUE,AND(R1481=1,S1481=G1481,H1481="Product NA"),TRUE)</f>
        <v>1</v>
      </c>
      <c r="W1481">
        <v>1.56</v>
      </c>
      <c r="X1481">
        <v>15.85</v>
      </c>
      <c r="Y1481" t="str">
        <f t="shared" si="74"/>
        <v>Change</v>
      </c>
    </row>
    <row r="1482" spans="1:25" x14ac:dyDescent="0.35">
      <c r="A1482" t="s">
        <v>50</v>
      </c>
      <c r="B1482" t="s">
        <v>506</v>
      </c>
      <c r="C1482" t="s">
        <v>293</v>
      </c>
      <c r="D1482" t="s">
        <v>278</v>
      </c>
      <c r="E1482" t="s">
        <v>287</v>
      </c>
      <c r="F1482" t="s">
        <v>277</v>
      </c>
      <c r="G1482" s="159">
        <f t="shared" si="72"/>
        <v>0.49</v>
      </c>
      <c r="H1482" s="159">
        <f t="shared" si="73"/>
        <v>16.760000000000002</v>
      </c>
      <c r="I1482" s="155" t="s">
        <v>470</v>
      </c>
      <c r="K1482" t="s">
        <v>457</v>
      </c>
      <c r="L1482" t="s">
        <v>392</v>
      </c>
      <c r="M1482" t="s">
        <v>466</v>
      </c>
      <c r="N1482" t="s">
        <v>293</v>
      </c>
      <c r="O1482" t="s">
        <v>392</v>
      </c>
      <c r="P1482">
        <v>100</v>
      </c>
      <c r="Q1482">
        <v>500</v>
      </c>
      <c r="R1482">
        <v>1</v>
      </c>
      <c r="S1482">
        <v>0.49</v>
      </c>
      <c r="T1482">
        <v>16.760000000000002</v>
      </c>
      <c r="U1482" t="b" cm="1">
        <f t="array" ref="U1482">_xlfn.IFS(AND(R1482=1,S1482=G1482,T1482=H1482),TRUE,AND(R1482=1,S1482=G1482,H1482="Product NA"),TRUE)</f>
        <v>1</v>
      </c>
      <c r="W1482">
        <v>0.43</v>
      </c>
      <c r="X1482">
        <v>14.57</v>
      </c>
      <c r="Y1482" t="str">
        <f t="shared" si="74"/>
        <v>Change</v>
      </c>
    </row>
    <row r="1483" spans="1:25" x14ac:dyDescent="0.35">
      <c r="A1483" t="s">
        <v>50</v>
      </c>
      <c r="B1483" t="s">
        <v>506</v>
      </c>
      <c r="C1483" t="s">
        <v>293</v>
      </c>
      <c r="D1483" t="s">
        <v>238</v>
      </c>
      <c r="E1483" t="s">
        <v>287</v>
      </c>
      <c r="F1483" t="s">
        <v>0</v>
      </c>
      <c r="G1483" s="159">
        <f t="shared" si="72"/>
        <v>0.41000000000000003</v>
      </c>
      <c r="H1483" s="159">
        <f t="shared" si="73"/>
        <v>19.16</v>
      </c>
      <c r="I1483" s="155" t="s">
        <v>469</v>
      </c>
      <c r="K1483" t="s">
        <v>457</v>
      </c>
      <c r="L1483" t="s">
        <v>392</v>
      </c>
      <c r="M1483" t="s">
        <v>466</v>
      </c>
      <c r="N1483" t="s">
        <v>293</v>
      </c>
      <c r="O1483" t="s">
        <v>392</v>
      </c>
      <c r="P1483">
        <v>100</v>
      </c>
      <c r="Q1483">
        <v>100</v>
      </c>
      <c r="R1483">
        <v>1</v>
      </c>
      <c r="S1483">
        <v>0.41000000000000003</v>
      </c>
      <c r="T1483">
        <v>19.16</v>
      </c>
      <c r="U1483" t="b" cm="1">
        <f t="array" ref="U1483">_xlfn.IFS(AND(R1483=1,S1483=G1483,T1483=H1483),TRUE,AND(R1483=1,S1483=G1483,H1483="Product NA"),TRUE)</f>
        <v>1</v>
      </c>
      <c r="W1483">
        <v>0.35000000000000003</v>
      </c>
      <c r="X1483">
        <v>16.52</v>
      </c>
      <c r="Y1483" t="str">
        <f t="shared" si="74"/>
        <v>Change</v>
      </c>
    </row>
    <row r="1484" spans="1:25" x14ac:dyDescent="0.35">
      <c r="A1484" t="s">
        <v>50</v>
      </c>
      <c r="B1484" t="s">
        <v>506</v>
      </c>
      <c r="C1484" t="s">
        <v>293</v>
      </c>
      <c r="D1484" t="s">
        <v>239</v>
      </c>
      <c r="E1484" t="s">
        <v>287</v>
      </c>
      <c r="F1484" t="s">
        <v>277</v>
      </c>
      <c r="G1484" s="159">
        <f t="shared" si="72"/>
        <v>0.5</v>
      </c>
      <c r="H1484" s="159">
        <f t="shared" si="73"/>
        <v>18.420000000000002</v>
      </c>
      <c r="I1484" s="155" t="s">
        <v>470</v>
      </c>
      <c r="K1484" t="s">
        <v>457</v>
      </c>
      <c r="L1484" t="s">
        <v>392</v>
      </c>
      <c r="M1484" t="s">
        <v>466</v>
      </c>
      <c r="N1484" t="s">
        <v>293</v>
      </c>
      <c r="O1484" t="s">
        <v>392</v>
      </c>
      <c r="P1484">
        <v>100</v>
      </c>
      <c r="Q1484">
        <v>500</v>
      </c>
      <c r="R1484">
        <v>1</v>
      </c>
      <c r="S1484">
        <v>0.5</v>
      </c>
      <c r="T1484">
        <v>18.420000000000002</v>
      </c>
      <c r="U1484" t="b" cm="1">
        <f t="array" ref="U1484">_xlfn.IFS(AND(R1484=1,S1484=G1484,T1484=H1484),TRUE,AND(R1484=1,S1484=G1484,H1484="Product NA"),TRUE)</f>
        <v>1</v>
      </c>
      <c r="W1484">
        <v>0.43</v>
      </c>
      <c r="X1484">
        <v>15.88</v>
      </c>
      <c r="Y1484" t="str">
        <f t="shared" si="74"/>
        <v>Change</v>
      </c>
    </row>
    <row r="1485" spans="1:25" x14ac:dyDescent="0.35">
      <c r="A1485" t="s">
        <v>50</v>
      </c>
      <c r="B1485" t="s">
        <v>506</v>
      </c>
      <c r="C1485" t="s">
        <v>293</v>
      </c>
      <c r="D1485" t="s">
        <v>316</v>
      </c>
      <c r="E1485" t="s">
        <v>287</v>
      </c>
      <c r="F1485" t="s">
        <v>286</v>
      </c>
      <c r="G1485" s="159">
        <f t="shared" si="72"/>
        <v>1.73</v>
      </c>
      <c r="H1485" s="159">
        <f t="shared" si="73"/>
        <v>17.28</v>
      </c>
      <c r="I1485" s="155" t="s">
        <v>472</v>
      </c>
      <c r="K1485" t="s">
        <v>457</v>
      </c>
      <c r="L1485" t="s">
        <v>392</v>
      </c>
      <c r="M1485" t="s">
        <v>466</v>
      </c>
      <c r="N1485" t="s">
        <v>293</v>
      </c>
      <c r="O1485" t="s">
        <v>392</v>
      </c>
      <c r="P1485">
        <v>100</v>
      </c>
      <c r="Q1485">
        <v>2000</v>
      </c>
      <c r="R1485">
        <v>1</v>
      </c>
      <c r="S1485">
        <v>1.73</v>
      </c>
      <c r="T1485">
        <v>17.28</v>
      </c>
      <c r="U1485" t="b" cm="1">
        <f t="array" ref="U1485">_xlfn.IFS(AND(R1485=1,S1485=G1485,T1485=H1485),TRUE,AND(R1485=1,S1485=G1485,H1485="Product NA"),TRUE)</f>
        <v>1</v>
      </c>
      <c r="W1485">
        <v>1.53</v>
      </c>
      <c r="X1485">
        <v>15.290000000000001</v>
      </c>
      <c r="Y1485" t="str">
        <f t="shared" si="74"/>
        <v>Change</v>
      </c>
    </row>
    <row r="1486" spans="1:25" x14ac:dyDescent="0.35">
      <c r="A1486" t="s">
        <v>50</v>
      </c>
      <c r="B1486" t="s">
        <v>506</v>
      </c>
      <c r="C1486" t="s">
        <v>293</v>
      </c>
      <c r="D1486" t="s">
        <v>646</v>
      </c>
      <c r="E1486" t="s">
        <v>715</v>
      </c>
      <c r="F1486" t="s">
        <v>286</v>
      </c>
      <c r="G1486" s="159">
        <f t="shared" si="72"/>
        <v>18.100000000000001</v>
      </c>
      <c r="H1486" s="159">
        <f t="shared" si="73"/>
        <v>0</v>
      </c>
      <c r="I1486" s="155" t="s">
        <v>471</v>
      </c>
      <c r="K1486" t="s">
        <v>457</v>
      </c>
      <c r="L1486" t="s">
        <v>392</v>
      </c>
      <c r="M1486" t="s">
        <v>466</v>
      </c>
      <c r="N1486" t="s">
        <v>293</v>
      </c>
      <c r="O1486" t="s">
        <v>392</v>
      </c>
      <c r="P1486">
        <v>10000</v>
      </c>
      <c r="Q1486">
        <v>1000</v>
      </c>
      <c r="R1486">
        <v>1</v>
      </c>
      <c r="S1486">
        <v>18.100000000000001</v>
      </c>
      <c r="T1486">
        <v>0</v>
      </c>
      <c r="U1486" t="b" cm="1">
        <f t="array" ref="U1486">_xlfn.IFS(AND(R1486=1,S1486=G1486,T1486=H1486),TRUE,AND(R1486=1,S1486=G1486,H1486="Product NA"),TRUE)</f>
        <v>1</v>
      </c>
      <c r="W1486">
        <v>21.25</v>
      </c>
      <c r="X1486">
        <v>0</v>
      </c>
      <c r="Y1486" t="str">
        <f t="shared" si="74"/>
        <v>Change</v>
      </c>
    </row>
    <row r="1487" spans="1:25" x14ac:dyDescent="0.35">
      <c r="A1487" t="s">
        <v>50</v>
      </c>
      <c r="B1487" t="s">
        <v>506</v>
      </c>
      <c r="C1487" t="s">
        <v>293</v>
      </c>
      <c r="D1487" t="s">
        <v>646</v>
      </c>
      <c r="E1487" t="s">
        <v>715</v>
      </c>
      <c r="F1487" t="s">
        <v>286</v>
      </c>
      <c r="G1487" s="159">
        <f t="shared" si="72"/>
        <v>22.6</v>
      </c>
      <c r="H1487" s="159">
        <f t="shared" si="73"/>
        <v>0</v>
      </c>
      <c r="I1487" s="155" t="s">
        <v>662</v>
      </c>
      <c r="K1487" t="s">
        <v>457</v>
      </c>
      <c r="L1487" t="s">
        <v>392</v>
      </c>
      <c r="M1487" t="s">
        <v>466</v>
      </c>
      <c r="N1487" t="s">
        <v>293</v>
      </c>
      <c r="O1487" t="s">
        <v>392</v>
      </c>
      <c r="P1487">
        <v>10000</v>
      </c>
      <c r="Q1487">
        <v>2000</v>
      </c>
      <c r="R1487">
        <v>1</v>
      </c>
      <c r="S1487">
        <v>22.6</v>
      </c>
      <c r="T1487">
        <v>0</v>
      </c>
      <c r="U1487" t="b" cm="1">
        <f t="array" ref="U1487">_xlfn.IFS(AND(R1487=1,S1487=G1487,T1487=H1487),TRUE,AND(R1487=1,S1487=G1487,H1487="Product NA"),TRUE)</f>
        <v>1</v>
      </c>
      <c r="W1487">
        <v>27.450000000000003</v>
      </c>
      <c r="X1487">
        <v>0</v>
      </c>
      <c r="Y1487" t="str">
        <f t="shared" si="74"/>
        <v>Change</v>
      </c>
    </row>
    <row r="1488" spans="1:25" x14ac:dyDescent="0.35">
      <c r="A1488" t="s">
        <v>50</v>
      </c>
      <c r="B1488" t="s">
        <v>506</v>
      </c>
      <c r="C1488" t="s">
        <v>293</v>
      </c>
      <c r="D1488" t="s">
        <v>646</v>
      </c>
      <c r="E1488" t="s">
        <v>715</v>
      </c>
      <c r="F1488" t="s">
        <v>286</v>
      </c>
      <c r="G1488" s="159">
        <f t="shared" si="72"/>
        <v>30.650000000000002</v>
      </c>
      <c r="H1488" s="159">
        <f t="shared" si="73"/>
        <v>0</v>
      </c>
      <c r="I1488" s="155" t="s">
        <v>663</v>
      </c>
      <c r="K1488" t="s">
        <v>457</v>
      </c>
      <c r="L1488" t="s">
        <v>392</v>
      </c>
      <c r="M1488" t="s">
        <v>466</v>
      </c>
      <c r="N1488" t="s">
        <v>293</v>
      </c>
      <c r="O1488" t="s">
        <v>392</v>
      </c>
      <c r="P1488">
        <v>10000</v>
      </c>
      <c r="Q1488">
        <v>3000</v>
      </c>
      <c r="R1488">
        <v>1</v>
      </c>
      <c r="S1488">
        <v>30.650000000000002</v>
      </c>
      <c r="T1488">
        <v>0</v>
      </c>
      <c r="U1488" t="b" cm="1">
        <f t="array" ref="U1488">_xlfn.IFS(AND(R1488=1,S1488=G1488,T1488=H1488),TRUE,AND(R1488=1,S1488=G1488,H1488="Product NA"),TRUE)</f>
        <v>1</v>
      </c>
      <c r="W1488">
        <v>33.700000000000003</v>
      </c>
      <c r="X1488">
        <v>0</v>
      </c>
      <c r="Y1488" t="str">
        <f t="shared" si="74"/>
        <v>Change</v>
      </c>
    </row>
    <row r="1489" spans="1:25" x14ac:dyDescent="0.35">
      <c r="A1489" t="s">
        <v>50</v>
      </c>
      <c r="B1489" t="s">
        <v>506</v>
      </c>
      <c r="C1489" t="s">
        <v>293</v>
      </c>
      <c r="D1489" t="s">
        <v>646</v>
      </c>
      <c r="E1489" t="s">
        <v>715</v>
      </c>
      <c r="F1489" t="s">
        <v>286</v>
      </c>
      <c r="G1489" s="159">
        <f t="shared" si="72"/>
        <v>35.85</v>
      </c>
      <c r="H1489" s="159">
        <f t="shared" si="73"/>
        <v>0</v>
      </c>
      <c r="I1489" s="155" t="s">
        <v>664</v>
      </c>
      <c r="K1489" t="s">
        <v>457</v>
      </c>
      <c r="L1489" t="s">
        <v>392</v>
      </c>
      <c r="M1489" t="s">
        <v>466</v>
      </c>
      <c r="N1489" t="s">
        <v>293</v>
      </c>
      <c r="O1489" t="s">
        <v>392</v>
      </c>
      <c r="P1489">
        <v>10000</v>
      </c>
      <c r="Q1489">
        <v>4000</v>
      </c>
      <c r="R1489">
        <v>1</v>
      </c>
      <c r="S1489">
        <v>35.85</v>
      </c>
      <c r="T1489">
        <v>0</v>
      </c>
      <c r="U1489" t="b" cm="1">
        <f t="array" ref="U1489">_xlfn.IFS(AND(R1489=1,S1489=G1489,T1489=H1489),TRUE,AND(R1489=1,S1489=G1489,H1489="Product NA"),TRUE)</f>
        <v>1</v>
      </c>
      <c r="W1489">
        <v>39.950000000000003</v>
      </c>
      <c r="X1489">
        <v>0</v>
      </c>
      <c r="Y1489" t="str">
        <f t="shared" si="74"/>
        <v>Change</v>
      </c>
    </row>
    <row r="1490" spans="1:25" x14ac:dyDescent="0.35">
      <c r="A1490" t="s">
        <v>50</v>
      </c>
      <c r="B1490" t="s">
        <v>506</v>
      </c>
      <c r="C1490" t="s">
        <v>293</v>
      </c>
      <c r="D1490" t="s">
        <v>646</v>
      </c>
      <c r="E1490" t="s">
        <v>715</v>
      </c>
      <c r="F1490" t="s">
        <v>286</v>
      </c>
      <c r="G1490" s="159">
        <f t="shared" si="72"/>
        <v>41.050000000000004</v>
      </c>
      <c r="H1490" s="159">
        <f t="shared" si="73"/>
        <v>0</v>
      </c>
      <c r="I1490" s="155" t="s">
        <v>665</v>
      </c>
      <c r="K1490" t="s">
        <v>457</v>
      </c>
      <c r="L1490" t="s">
        <v>392</v>
      </c>
      <c r="M1490" t="s">
        <v>466</v>
      </c>
      <c r="N1490" t="s">
        <v>293</v>
      </c>
      <c r="O1490" t="s">
        <v>392</v>
      </c>
      <c r="P1490">
        <v>10000</v>
      </c>
      <c r="Q1490">
        <v>5000</v>
      </c>
      <c r="R1490">
        <v>1</v>
      </c>
      <c r="S1490">
        <v>41.050000000000004</v>
      </c>
      <c r="T1490">
        <v>0</v>
      </c>
      <c r="U1490" t="b" cm="1">
        <f t="array" ref="U1490">_xlfn.IFS(AND(R1490=1,S1490=G1490,T1490=H1490),TRUE,AND(R1490=1,S1490=G1490,H1490="Product NA"),TRUE)</f>
        <v>1</v>
      </c>
      <c r="W1490">
        <v>46.150000000000006</v>
      </c>
      <c r="X1490">
        <v>0</v>
      </c>
      <c r="Y1490" t="str">
        <f t="shared" si="74"/>
        <v>Change</v>
      </c>
    </row>
    <row r="1491" spans="1:25" x14ac:dyDescent="0.35">
      <c r="A1491" t="s">
        <v>50</v>
      </c>
      <c r="B1491" t="s">
        <v>506</v>
      </c>
      <c r="C1491" t="s">
        <v>293</v>
      </c>
      <c r="D1491" t="s">
        <v>646</v>
      </c>
      <c r="E1491" t="s">
        <v>715</v>
      </c>
      <c r="F1491" t="s">
        <v>286</v>
      </c>
      <c r="G1491" s="159">
        <f t="shared" si="72"/>
        <v>41.050000000000004</v>
      </c>
      <c r="H1491" s="159">
        <f t="shared" si="73"/>
        <v>0</v>
      </c>
      <c r="I1491" s="155" t="s">
        <v>666</v>
      </c>
      <c r="K1491" t="s">
        <v>457</v>
      </c>
      <c r="L1491" t="s">
        <v>392</v>
      </c>
      <c r="M1491" t="s">
        <v>466</v>
      </c>
      <c r="N1491" t="s">
        <v>293</v>
      </c>
      <c r="O1491" t="s">
        <v>392</v>
      </c>
      <c r="P1491">
        <v>10000</v>
      </c>
      <c r="Q1491">
        <v>6000</v>
      </c>
      <c r="R1491">
        <v>1</v>
      </c>
      <c r="S1491">
        <v>41.050000000000004</v>
      </c>
      <c r="T1491">
        <v>0</v>
      </c>
      <c r="U1491" t="b" cm="1">
        <f t="array" ref="U1491">_xlfn.IFS(AND(R1491=1,S1491=G1491,T1491=H1491),TRUE,AND(R1491=1,S1491=G1491,H1491="Product NA"),TRUE)</f>
        <v>1</v>
      </c>
      <c r="W1491">
        <v>53.45</v>
      </c>
      <c r="X1491">
        <v>0</v>
      </c>
      <c r="Y1491" t="str">
        <f t="shared" si="74"/>
        <v>Change</v>
      </c>
    </row>
    <row r="1492" spans="1:25" x14ac:dyDescent="0.35">
      <c r="A1492" t="s">
        <v>50</v>
      </c>
      <c r="B1492" t="s">
        <v>506</v>
      </c>
      <c r="C1492" t="s">
        <v>293</v>
      </c>
      <c r="D1492" t="s">
        <v>646</v>
      </c>
      <c r="E1492" t="s">
        <v>715</v>
      </c>
      <c r="F1492" t="s">
        <v>286</v>
      </c>
      <c r="G1492" s="159">
        <f t="shared" si="72"/>
        <v>45.6</v>
      </c>
      <c r="H1492" s="159">
        <f t="shared" si="73"/>
        <v>0</v>
      </c>
      <c r="I1492" s="155" t="s">
        <v>667</v>
      </c>
      <c r="K1492" t="s">
        <v>457</v>
      </c>
      <c r="L1492" t="s">
        <v>392</v>
      </c>
      <c r="M1492" t="s">
        <v>466</v>
      </c>
      <c r="N1492" t="s">
        <v>293</v>
      </c>
      <c r="O1492" t="s">
        <v>392</v>
      </c>
      <c r="P1492">
        <v>10000</v>
      </c>
      <c r="Q1492">
        <v>7000</v>
      </c>
      <c r="R1492">
        <v>1</v>
      </c>
      <c r="S1492">
        <v>45.6</v>
      </c>
      <c r="T1492">
        <v>0</v>
      </c>
      <c r="U1492" t="b" cm="1">
        <f t="array" ref="U1492">_xlfn.IFS(AND(R1492=1,S1492=G1492,T1492=H1492),TRUE,AND(R1492=1,S1492=G1492,H1492="Product NA"),TRUE)</f>
        <v>1</v>
      </c>
      <c r="W1492">
        <v>59.650000000000006</v>
      </c>
      <c r="X1492">
        <v>0</v>
      </c>
      <c r="Y1492" t="str">
        <f t="shared" si="74"/>
        <v>Change</v>
      </c>
    </row>
    <row r="1493" spans="1:25" x14ac:dyDescent="0.35">
      <c r="A1493" t="s">
        <v>50</v>
      </c>
      <c r="B1493" t="s">
        <v>506</v>
      </c>
      <c r="C1493" t="s">
        <v>293</v>
      </c>
      <c r="D1493" t="s">
        <v>646</v>
      </c>
      <c r="E1493" t="s">
        <v>715</v>
      </c>
      <c r="F1493" t="s">
        <v>286</v>
      </c>
      <c r="G1493" s="159">
        <f t="shared" si="72"/>
        <v>50.1</v>
      </c>
      <c r="H1493" s="159">
        <f t="shared" si="73"/>
        <v>0</v>
      </c>
      <c r="I1493" s="155" t="s">
        <v>668</v>
      </c>
      <c r="K1493" t="s">
        <v>457</v>
      </c>
      <c r="L1493" t="s">
        <v>392</v>
      </c>
      <c r="M1493" t="s">
        <v>466</v>
      </c>
      <c r="N1493" t="s">
        <v>293</v>
      </c>
      <c r="O1493" t="s">
        <v>392</v>
      </c>
      <c r="P1493">
        <v>10000</v>
      </c>
      <c r="Q1493">
        <v>8000</v>
      </c>
      <c r="R1493">
        <v>1</v>
      </c>
      <c r="S1493">
        <v>50.1</v>
      </c>
      <c r="T1493">
        <v>0</v>
      </c>
      <c r="U1493" t="b" cm="1">
        <f t="array" ref="U1493">_xlfn.IFS(AND(R1493=1,S1493=G1493,T1493=H1493),TRUE,AND(R1493=1,S1493=G1493,H1493="Product NA"),TRUE)</f>
        <v>1</v>
      </c>
      <c r="W1493">
        <v>65.900000000000006</v>
      </c>
      <c r="X1493">
        <v>0</v>
      </c>
      <c r="Y1493" t="str">
        <f t="shared" si="74"/>
        <v>Change</v>
      </c>
    </row>
    <row r="1494" spans="1:25" x14ac:dyDescent="0.35">
      <c r="A1494" t="s">
        <v>50</v>
      </c>
      <c r="B1494" t="s">
        <v>506</v>
      </c>
      <c r="C1494" t="s">
        <v>293</v>
      </c>
      <c r="D1494" t="s">
        <v>646</v>
      </c>
      <c r="E1494" t="s">
        <v>715</v>
      </c>
      <c r="F1494" t="s">
        <v>286</v>
      </c>
      <c r="G1494" s="159">
        <f t="shared" si="72"/>
        <v>54.6</v>
      </c>
      <c r="H1494" s="159">
        <f t="shared" si="73"/>
        <v>0</v>
      </c>
      <c r="I1494" s="155" t="s">
        <v>669</v>
      </c>
      <c r="K1494" t="s">
        <v>457</v>
      </c>
      <c r="L1494" t="s">
        <v>392</v>
      </c>
      <c r="M1494" t="s">
        <v>466</v>
      </c>
      <c r="N1494" t="s">
        <v>293</v>
      </c>
      <c r="O1494" t="s">
        <v>392</v>
      </c>
      <c r="P1494">
        <v>10000</v>
      </c>
      <c r="Q1494">
        <v>9000</v>
      </c>
      <c r="R1494">
        <v>1</v>
      </c>
      <c r="S1494">
        <v>54.6</v>
      </c>
      <c r="T1494">
        <v>0</v>
      </c>
      <c r="U1494" t="b" cm="1">
        <f t="array" ref="U1494">_xlfn.IFS(AND(R1494=1,S1494=G1494,T1494=H1494),TRUE,AND(R1494=1,S1494=G1494,H1494="Product NA"),TRUE)</f>
        <v>1</v>
      </c>
      <c r="W1494">
        <v>72.100000000000009</v>
      </c>
      <c r="X1494">
        <v>0</v>
      </c>
      <c r="Y1494" t="str">
        <f t="shared" si="74"/>
        <v>Change</v>
      </c>
    </row>
    <row r="1495" spans="1:25" x14ac:dyDescent="0.35">
      <c r="A1495" t="s">
        <v>50</v>
      </c>
      <c r="B1495" t="s">
        <v>506</v>
      </c>
      <c r="C1495" t="s">
        <v>293</v>
      </c>
      <c r="D1495" t="s">
        <v>646</v>
      </c>
      <c r="E1495" t="s">
        <v>715</v>
      </c>
      <c r="F1495" t="s">
        <v>286</v>
      </c>
      <c r="G1495" s="159">
        <f t="shared" si="72"/>
        <v>59.150000000000006</v>
      </c>
      <c r="H1495" s="159">
        <f t="shared" si="73"/>
        <v>0</v>
      </c>
      <c r="I1495" s="155" t="s">
        <v>670</v>
      </c>
      <c r="K1495" t="s">
        <v>457</v>
      </c>
      <c r="L1495" t="s">
        <v>392</v>
      </c>
      <c r="M1495" t="s">
        <v>466</v>
      </c>
      <c r="N1495" t="s">
        <v>293</v>
      </c>
      <c r="O1495" t="s">
        <v>392</v>
      </c>
      <c r="P1495">
        <v>10000</v>
      </c>
      <c r="Q1495">
        <v>10000</v>
      </c>
      <c r="R1495">
        <v>1</v>
      </c>
      <c r="S1495">
        <v>59.150000000000006</v>
      </c>
      <c r="T1495">
        <v>0</v>
      </c>
      <c r="U1495" t="b" cm="1">
        <f t="array" ref="U1495">_xlfn.IFS(AND(R1495=1,S1495=G1495,T1495=H1495),TRUE,AND(R1495=1,S1495=G1495,H1495="Product NA"),TRUE)</f>
        <v>1</v>
      </c>
      <c r="W1495">
        <v>78.300000000000011</v>
      </c>
      <c r="X1495">
        <v>0</v>
      </c>
      <c r="Y1495" t="str">
        <f t="shared" si="74"/>
        <v>Change</v>
      </c>
    </row>
    <row r="1496" spans="1:25" x14ac:dyDescent="0.35">
      <c r="A1496" t="s">
        <v>50</v>
      </c>
      <c r="B1496" t="s">
        <v>506</v>
      </c>
      <c r="C1496" t="s">
        <v>293</v>
      </c>
      <c r="D1496" t="s">
        <v>317</v>
      </c>
      <c r="E1496" t="s">
        <v>716</v>
      </c>
      <c r="F1496" t="s">
        <v>0</v>
      </c>
      <c r="G1496" s="159">
        <f t="shared" si="72"/>
        <v>6.53</v>
      </c>
      <c r="H1496" s="159">
        <f t="shared" si="73"/>
        <v>11.11</v>
      </c>
      <c r="I1496" s="155" t="s">
        <v>469</v>
      </c>
      <c r="K1496" t="s">
        <v>457</v>
      </c>
      <c r="L1496" t="s">
        <v>392</v>
      </c>
      <c r="M1496" t="s">
        <v>466</v>
      </c>
      <c r="N1496" t="s">
        <v>293</v>
      </c>
      <c r="O1496" t="s">
        <v>392</v>
      </c>
      <c r="P1496">
        <v>100</v>
      </c>
      <c r="Q1496">
        <v>100</v>
      </c>
      <c r="R1496">
        <v>1</v>
      </c>
      <c r="S1496">
        <v>6.53</v>
      </c>
      <c r="T1496">
        <v>11.11</v>
      </c>
      <c r="U1496" t="b" cm="1">
        <f t="array" ref="U1496">_xlfn.IFS(AND(R1496=1,S1496=G1496,T1496=H1496),TRUE,AND(R1496=1,S1496=G1496,H1496="Product NA"),TRUE)</f>
        <v>1</v>
      </c>
      <c r="W1496">
        <v>5.68</v>
      </c>
      <c r="X1496">
        <v>9.66</v>
      </c>
      <c r="Y1496" t="str">
        <f t="shared" si="74"/>
        <v>Change</v>
      </c>
    </row>
    <row r="1497" spans="1:25" x14ac:dyDescent="0.35">
      <c r="A1497" t="s">
        <v>50</v>
      </c>
      <c r="B1497" t="s">
        <v>506</v>
      </c>
      <c r="C1497" t="s">
        <v>293</v>
      </c>
      <c r="D1497" t="s">
        <v>319</v>
      </c>
      <c r="E1497" t="s">
        <v>716</v>
      </c>
      <c r="F1497" t="s">
        <v>277</v>
      </c>
      <c r="G1497" s="159">
        <f t="shared" si="72"/>
        <v>7.25</v>
      </c>
      <c r="H1497" s="159">
        <f t="shared" si="73"/>
        <v>11.05</v>
      </c>
      <c r="I1497" s="155" t="s">
        <v>470</v>
      </c>
      <c r="K1497" t="s">
        <v>457</v>
      </c>
      <c r="L1497" t="s">
        <v>392</v>
      </c>
      <c r="M1497" t="s">
        <v>466</v>
      </c>
      <c r="N1497" t="s">
        <v>293</v>
      </c>
      <c r="O1497" t="s">
        <v>392</v>
      </c>
      <c r="P1497">
        <v>100</v>
      </c>
      <c r="Q1497">
        <v>500</v>
      </c>
      <c r="R1497">
        <v>1</v>
      </c>
      <c r="S1497">
        <v>7.25</v>
      </c>
      <c r="T1497">
        <v>11.05</v>
      </c>
      <c r="U1497" t="b" cm="1">
        <f t="array" ref="U1497">_xlfn.IFS(AND(R1497=1,S1497=G1497,T1497=H1497),TRUE,AND(R1497=1,S1497=G1497,H1497="Product NA"),TRUE)</f>
        <v>1</v>
      </c>
      <c r="W1497">
        <v>6.3000000000000007</v>
      </c>
      <c r="X1497">
        <v>9.6000000000000014</v>
      </c>
      <c r="Y1497" t="str">
        <f t="shared" si="74"/>
        <v>Change</v>
      </c>
    </row>
    <row r="1498" spans="1:25" x14ac:dyDescent="0.35">
      <c r="A1498" t="s">
        <v>50</v>
      </c>
      <c r="B1498" t="s">
        <v>506</v>
      </c>
      <c r="C1498" t="s">
        <v>293</v>
      </c>
      <c r="D1498" t="s">
        <v>282</v>
      </c>
      <c r="E1498" t="s">
        <v>716</v>
      </c>
      <c r="F1498" t="s">
        <v>286</v>
      </c>
      <c r="G1498" s="159">
        <f t="shared" si="72"/>
        <v>0</v>
      </c>
      <c r="H1498" s="159">
        <f t="shared" si="73"/>
        <v>0</v>
      </c>
      <c r="I1498" s="155" t="s">
        <v>472</v>
      </c>
      <c r="K1498" t="s">
        <v>457</v>
      </c>
      <c r="L1498" t="s">
        <v>392</v>
      </c>
      <c r="M1498" t="s">
        <v>466</v>
      </c>
      <c r="N1498" t="s">
        <v>293</v>
      </c>
      <c r="O1498" t="s">
        <v>392</v>
      </c>
      <c r="P1498">
        <v>2000</v>
      </c>
      <c r="Q1498">
        <v>2000</v>
      </c>
      <c r="R1498">
        <v>1</v>
      </c>
      <c r="S1498">
        <v>0</v>
      </c>
      <c r="T1498">
        <v>0</v>
      </c>
      <c r="U1498" t="b" cm="1">
        <f t="array" ref="U1498">_xlfn.IFS(AND(R1498=1,S1498=G1498,T1498=H1498),TRUE,AND(R1498=1,S1498=G1498,H1498="Product NA"),TRUE)</f>
        <v>1</v>
      </c>
      <c r="W1498">
        <v>7.2</v>
      </c>
      <c r="X1498">
        <v>13.4</v>
      </c>
      <c r="Y1498" t="str">
        <f t="shared" si="74"/>
        <v>Change</v>
      </c>
    </row>
    <row r="1499" spans="1:25" x14ac:dyDescent="0.35">
      <c r="A1499" t="s">
        <v>50</v>
      </c>
      <c r="B1499" t="s">
        <v>506</v>
      </c>
      <c r="C1499" t="s">
        <v>293</v>
      </c>
      <c r="D1499" t="s">
        <v>318</v>
      </c>
      <c r="E1499" t="s">
        <v>716</v>
      </c>
      <c r="F1499" t="s">
        <v>277</v>
      </c>
      <c r="G1499" s="159">
        <f t="shared" si="72"/>
        <v>7.25</v>
      </c>
      <c r="H1499" s="159">
        <f t="shared" si="73"/>
        <v>11.05</v>
      </c>
      <c r="I1499" s="155" t="s">
        <v>470</v>
      </c>
      <c r="K1499" t="s">
        <v>457</v>
      </c>
      <c r="L1499" t="s">
        <v>392</v>
      </c>
      <c r="M1499" t="s">
        <v>466</v>
      </c>
      <c r="N1499" t="s">
        <v>293</v>
      </c>
      <c r="O1499" t="s">
        <v>392</v>
      </c>
      <c r="P1499">
        <v>100</v>
      </c>
      <c r="Q1499">
        <v>500</v>
      </c>
      <c r="R1499">
        <v>1</v>
      </c>
      <c r="S1499">
        <v>7.25</v>
      </c>
      <c r="T1499">
        <v>11.05</v>
      </c>
      <c r="U1499" t="b" cm="1">
        <f t="array" ref="U1499">_xlfn.IFS(AND(R1499=1,S1499=G1499,T1499=H1499),TRUE,AND(R1499=1,S1499=G1499,H1499="Product NA"),TRUE)</f>
        <v>1</v>
      </c>
      <c r="W1499">
        <v>6.3000000000000007</v>
      </c>
      <c r="X1499">
        <v>9.6000000000000014</v>
      </c>
      <c r="Y1499" t="str">
        <f t="shared" si="74"/>
        <v>Change</v>
      </c>
    </row>
    <row r="1500" spans="1:25" x14ac:dyDescent="0.35">
      <c r="A1500" t="s">
        <v>50</v>
      </c>
      <c r="B1500" t="s">
        <v>506</v>
      </c>
      <c r="C1500" t="s">
        <v>293</v>
      </c>
      <c r="D1500" t="s">
        <v>240</v>
      </c>
      <c r="E1500" t="s">
        <v>287</v>
      </c>
      <c r="F1500" t="s">
        <v>0</v>
      </c>
      <c r="G1500" s="159">
        <f t="shared" si="72"/>
        <v>7.0000000000000007E-2</v>
      </c>
      <c r="H1500" s="159">
        <f t="shared" si="73"/>
        <v>17.670000000000002</v>
      </c>
      <c r="I1500" s="155" t="s">
        <v>469</v>
      </c>
      <c r="K1500" t="s">
        <v>457</v>
      </c>
      <c r="L1500" t="s">
        <v>392</v>
      </c>
      <c r="M1500" t="s">
        <v>466</v>
      </c>
      <c r="N1500" t="s">
        <v>293</v>
      </c>
      <c r="O1500" t="s">
        <v>392</v>
      </c>
      <c r="P1500">
        <v>100</v>
      </c>
      <c r="Q1500">
        <v>100</v>
      </c>
      <c r="R1500">
        <v>1</v>
      </c>
      <c r="S1500">
        <v>7.0000000000000007E-2</v>
      </c>
      <c r="T1500">
        <v>17.670000000000002</v>
      </c>
      <c r="U1500" t="b" cm="1">
        <f t="array" ref="U1500">_xlfn.IFS(AND(R1500=1,S1500=G1500,T1500=H1500),TRUE,AND(R1500=1,S1500=G1500,H1500="Product NA"),TRUE)</f>
        <v>1</v>
      </c>
      <c r="W1500">
        <v>0.16</v>
      </c>
      <c r="X1500">
        <v>16.46</v>
      </c>
      <c r="Y1500" t="str">
        <f t="shared" si="74"/>
        <v>Change</v>
      </c>
    </row>
    <row r="1501" spans="1:25" x14ac:dyDescent="0.35">
      <c r="A1501" t="s">
        <v>50</v>
      </c>
      <c r="B1501" t="s">
        <v>506</v>
      </c>
      <c r="C1501" t="s">
        <v>293</v>
      </c>
      <c r="D1501" t="s">
        <v>279</v>
      </c>
      <c r="E1501" t="s">
        <v>287</v>
      </c>
      <c r="F1501" t="s">
        <v>277</v>
      </c>
      <c r="G1501" s="159">
        <f t="shared" si="72"/>
        <v>7.0000000000000007E-2</v>
      </c>
      <c r="H1501" s="159">
        <f t="shared" si="73"/>
        <v>17.670000000000002</v>
      </c>
      <c r="I1501" s="155" t="s">
        <v>470</v>
      </c>
      <c r="K1501" t="s">
        <v>457</v>
      </c>
      <c r="L1501" t="s">
        <v>392</v>
      </c>
      <c r="M1501" t="s">
        <v>466</v>
      </c>
      <c r="N1501" t="s">
        <v>293</v>
      </c>
      <c r="O1501" t="s">
        <v>392</v>
      </c>
      <c r="P1501">
        <v>100</v>
      </c>
      <c r="Q1501">
        <v>500</v>
      </c>
      <c r="R1501">
        <v>1</v>
      </c>
      <c r="S1501">
        <v>7.0000000000000007E-2</v>
      </c>
      <c r="T1501">
        <v>17.670000000000002</v>
      </c>
      <c r="U1501" t="b" cm="1">
        <f t="array" ref="U1501">_xlfn.IFS(AND(R1501=1,S1501=G1501,T1501=H1501),TRUE,AND(R1501=1,S1501=G1501,H1501="Product NA"),TRUE)</f>
        <v>1</v>
      </c>
      <c r="W1501">
        <v>0.06</v>
      </c>
      <c r="X1501">
        <v>15.92</v>
      </c>
      <c r="Y1501" t="str">
        <f t="shared" si="74"/>
        <v>Change</v>
      </c>
    </row>
    <row r="1502" spans="1:25" x14ac:dyDescent="0.35">
      <c r="A1502" t="s">
        <v>63</v>
      </c>
      <c r="B1502" t="s">
        <v>404</v>
      </c>
      <c r="C1502" t="s">
        <v>63</v>
      </c>
      <c r="D1502" t="s">
        <v>326</v>
      </c>
      <c r="E1502" t="s">
        <v>643</v>
      </c>
      <c r="F1502" t="s">
        <v>643</v>
      </c>
      <c r="G1502" s="159">
        <f t="shared" si="72"/>
        <v>0.47000000000000003</v>
      </c>
      <c r="H1502" s="159">
        <f t="shared" si="73"/>
        <v>6.98</v>
      </c>
      <c r="I1502" s="155" t="s">
        <v>470</v>
      </c>
      <c r="K1502" t="s">
        <v>292</v>
      </c>
      <c r="L1502" t="s">
        <v>391</v>
      </c>
      <c r="M1502" t="s">
        <v>467</v>
      </c>
      <c r="N1502" t="s">
        <v>63</v>
      </c>
      <c r="O1502" t="s">
        <v>404</v>
      </c>
      <c r="P1502">
        <v>100</v>
      </c>
      <c r="Q1502">
        <v>500</v>
      </c>
      <c r="R1502">
        <v>1</v>
      </c>
      <c r="S1502">
        <v>0.47000000000000003</v>
      </c>
      <c r="T1502">
        <v>6.98</v>
      </c>
      <c r="U1502" t="b" cm="1">
        <f t="array" ref="U1502">_xlfn.IFS(AND(R1502=1,S1502=G1502,T1502=H1502),TRUE,AND(R1502=1,S1502=G1502,H1502="Product NA"),TRUE)</f>
        <v>1</v>
      </c>
      <c r="W1502">
        <v>0.42</v>
      </c>
      <c r="X1502">
        <v>6.29</v>
      </c>
      <c r="Y1502" t="str">
        <f t="shared" si="74"/>
        <v>Change</v>
      </c>
    </row>
    <row r="1503" spans="1:25" x14ac:dyDescent="0.35">
      <c r="A1503" t="s">
        <v>63</v>
      </c>
      <c r="B1503" t="s">
        <v>404</v>
      </c>
      <c r="C1503" t="s">
        <v>63</v>
      </c>
      <c r="D1503" t="s">
        <v>326</v>
      </c>
      <c r="E1503" t="s">
        <v>643</v>
      </c>
      <c r="F1503" t="s">
        <v>643</v>
      </c>
      <c r="G1503" s="159">
        <f t="shared" si="72"/>
        <v>2.1</v>
      </c>
      <c r="H1503" s="159">
        <f t="shared" si="73"/>
        <v>5.92</v>
      </c>
      <c r="I1503" s="155" t="s">
        <v>707</v>
      </c>
      <c r="K1503" t="s">
        <v>292</v>
      </c>
      <c r="L1503" t="s">
        <v>391</v>
      </c>
      <c r="M1503" t="s">
        <v>467</v>
      </c>
      <c r="N1503" t="s">
        <v>63</v>
      </c>
      <c r="O1503" t="s">
        <v>404</v>
      </c>
      <c r="P1503">
        <v>100</v>
      </c>
      <c r="Q1503">
        <v>5000</v>
      </c>
      <c r="R1503">
        <v>1</v>
      </c>
      <c r="S1503">
        <v>2.1</v>
      </c>
      <c r="T1503">
        <v>5.92</v>
      </c>
      <c r="U1503" t="b" cm="1">
        <f t="array" ref="U1503">_xlfn.IFS(AND(R1503=1,S1503=G1503,T1503=H1503),TRUE,AND(R1503=1,S1503=G1503,H1503="Product NA"),TRUE)</f>
        <v>1</v>
      </c>
      <c r="W1503">
        <v>1.8</v>
      </c>
      <c r="X1503">
        <v>5.2700000000000005</v>
      </c>
      <c r="Y1503" t="str">
        <f t="shared" si="74"/>
        <v>Change</v>
      </c>
    </row>
    <row r="1504" spans="1:25" x14ac:dyDescent="0.35">
      <c r="A1504" t="s">
        <v>63</v>
      </c>
      <c r="B1504" t="s">
        <v>404</v>
      </c>
      <c r="C1504" t="s">
        <v>63</v>
      </c>
      <c r="D1504" t="s">
        <v>382</v>
      </c>
      <c r="E1504" t="s">
        <v>287</v>
      </c>
      <c r="F1504" t="s">
        <v>386</v>
      </c>
      <c r="G1504" s="159">
        <f t="shared" si="72"/>
        <v>2.4900000000000002</v>
      </c>
      <c r="H1504" s="159">
        <f t="shared" si="73"/>
        <v>6.09</v>
      </c>
      <c r="I1504" s="155" t="s">
        <v>472</v>
      </c>
      <c r="K1504" t="s">
        <v>292</v>
      </c>
      <c r="L1504" t="s">
        <v>391</v>
      </c>
      <c r="M1504" t="s">
        <v>467</v>
      </c>
      <c r="N1504" t="s">
        <v>63</v>
      </c>
      <c r="O1504" t="s">
        <v>404</v>
      </c>
      <c r="P1504">
        <v>100</v>
      </c>
      <c r="Q1504">
        <v>2000</v>
      </c>
      <c r="R1504">
        <v>1</v>
      </c>
      <c r="S1504">
        <v>2.4900000000000002</v>
      </c>
      <c r="T1504">
        <v>6.09</v>
      </c>
      <c r="U1504" t="b" cm="1">
        <f t="array" ref="U1504">_xlfn.IFS(AND(R1504=1,S1504=G1504,T1504=H1504),TRUE,AND(R1504=1,S1504=G1504,H1504="Product NA"),TRUE)</f>
        <v>1</v>
      </c>
      <c r="W1504">
        <v>2.15</v>
      </c>
      <c r="X1504">
        <v>5.25</v>
      </c>
      <c r="Y1504" t="str">
        <f t="shared" si="74"/>
        <v>Change</v>
      </c>
    </row>
    <row r="1505" spans="1:25" x14ac:dyDescent="0.35">
      <c r="A1505" t="s">
        <v>63</v>
      </c>
      <c r="B1505" t="s">
        <v>404</v>
      </c>
      <c r="C1505" t="s">
        <v>63</v>
      </c>
      <c r="D1505" t="s">
        <v>381</v>
      </c>
      <c r="E1505" t="s">
        <v>716</v>
      </c>
      <c r="F1505" t="s">
        <v>386</v>
      </c>
      <c r="G1505" s="159">
        <f t="shared" si="72"/>
        <v>6.8500000000000005</v>
      </c>
      <c r="H1505" s="159">
        <f t="shared" si="73"/>
        <v>4.3500000000000005</v>
      </c>
      <c r="I1505" s="155" t="s">
        <v>472</v>
      </c>
      <c r="K1505" t="s">
        <v>292</v>
      </c>
      <c r="L1505" t="s">
        <v>391</v>
      </c>
      <c r="M1505" t="s">
        <v>467</v>
      </c>
      <c r="N1505" t="s">
        <v>63</v>
      </c>
      <c r="O1505" t="s">
        <v>404</v>
      </c>
      <c r="P1505">
        <v>100</v>
      </c>
      <c r="Q1505">
        <v>2000</v>
      </c>
      <c r="R1505">
        <v>1</v>
      </c>
      <c r="S1505">
        <v>6.8500000000000005</v>
      </c>
      <c r="T1505">
        <v>4.3500000000000005</v>
      </c>
      <c r="U1505" t="b" cm="1">
        <f t="array" ref="U1505">_xlfn.IFS(AND(R1505=1,S1505=G1505,T1505=H1505),TRUE,AND(R1505=1,S1505=G1505,H1505="Product NA"),TRUE)</f>
        <v>1</v>
      </c>
      <c r="W1505">
        <v>6.5</v>
      </c>
      <c r="X1505">
        <v>4.1500000000000004</v>
      </c>
      <c r="Y1505" t="str">
        <f t="shared" si="74"/>
        <v>Change</v>
      </c>
    </row>
    <row r="1506" spans="1:25" x14ac:dyDescent="0.35">
      <c r="A1506" t="s">
        <v>63</v>
      </c>
      <c r="B1506" t="s">
        <v>404</v>
      </c>
      <c r="C1506" t="s">
        <v>63</v>
      </c>
      <c r="D1506" t="s">
        <v>281</v>
      </c>
      <c r="E1506" t="s">
        <v>287</v>
      </c>
      <c r="F1506" t="s">
        <v>286</v>
      </c>
      <c r="G1506" s="159">
        <f t="shared" si="72"/>
        <v>2.4900000000000002</v>
      </c>
      <c r="H1506" s="159">
        <f t="shared" si="73"/>
        <v>6.09</v>
      </c>
      <c r="I1506" s="155" t="s">
        <v>472</v>
      </c>
      <c r="K1506" t="s">
        <v>292</v>
      </c>
      <c r="L1506" t="s">
        <v>391</v>
      </c>
      <c r="M1506" t="s">
        <v>467</v>
      </c>
      <c r="N1506" t="s">
        <v>63</v>
      </c>
      <c r="O1506" t="s">
        <v>404</v>
      </c>
      <c r="P1506">
        <v>100</v>
      </c>
      <c r="Q1506">
        <v>2000</v>
      </c>
      <c r="R1506">
        <v>1</v>
      </c>
      <c r="S1506">
        <v>2.4900000000000002</v>
      </c>
      <c r="T1506">
        <v>6.09</v>
      </c>
      <c r="U1506" t="b" cm="1">
        <f t="array" ref="U1506">_xlfn.IFS(AND(R1506=1,S1506=G1506,T1506=H1506),TRUE,AND(R1506=1,S1506=G1506,H1506="Product NA"),TRUE)</f>
        <v>1</v>
      </c>
      <c r="W1506">
        <v>2.15</v>
      </c>
      <c r="X1506">
        <v>5.25</v>
      </c>
      <c r="Y1506" t="str">
        <f t="shared" si="74"/>
        <v>Change</v>
      </c>
    </row>
    <row r="1507" spans="1:25" x14ac:dyDescent="0.35">
      <c r="A1507" t="s">
        <v>63</v>
      </c>
      <c r="B1507" t="s">
        <v>404</v>
      </c>
      <c r="C1507" t="s">
        <v>63</v>
      </c>
      <c r="D1507" t="s">
        <v>278</v>
      </c>
      <c r="E1507" t="s">
        <v>287</v>
      </c>
      <c r="F1507" t="s">
        <v>277</v>
      </c>
      <c r="G1507" s="159">
        <f t="shared" si="72"/>
        <v>1.6500000000000001</v>
      </c>
      <c r="H1507" s="159">
        <f t="shared" si="73"/>
        <v>5.6000000000000005</v>
      </c>
      <c r="I1507" s="155" t="s">
        <v>470</v>
      </c>
      <c r="K1507" t="s">
        <v>292</v>
      </c>
      <c r="L1507" t="s">
        <v>391</v>
      </c>
      <c r="M1507" t="s">
        <v>467</v>
      </c>
      <c r="N1507" t="s">
        <v>63</v>
      </c>
      <c r="O1507" t="s">
        <v>404</v>
      </c>
      <c r="P1507">
        <v>100</v>
      </c>
      <c r="Q1507">
        <v>500</v>
      </c>
      <c r="R1507">
        <v>1</v>
      </c>
      <c r="S1507">
        <v>1.6500000000000001</v>
      </c>
      <c r="T1507">
        <v>5.6000000000000005</v>
      </c>
      <c r="U1507" t="b" cm="1">
        <f t="array" ref="U1507">_xlfn.IFS(AND(R1507=1,S1507=G1507,T1507=H1507),TRUE,AND(R1507=1,S1507=G1507,H1507="Product NA"),TRUE)</f>
        <v>1</v>
      </c>
      <c r="W1507">
        <v>1.46</v>
      </c>
      <c r="X1507">
        <v>4.96</v>
      </c>
      <c r="Y1507" t="str">
        <f t="shared" si="74"/>
        <v>Change</v>
      </c>
    </row>
    <row r="1508" spans="1:25" x14ac:dyDescent="0.35">
      <c r="A1508" t="s">
        <v>63</v>
      </c>
      <c r="B1508" t="s">
        <v>404</v>
      </c>
      <c r="C1508" t="s">
        <v>63</v>
      </c>
      <c r="D1508" t="s">
        <v>238</v>
      </c>
      <c r="E1508" t="s">
        <v>287</v>
      </c>
      <c r="F1508" t="s">
        <v>0</v>
      </c>
      <c r="G1508" s="159">
        <f t="shared" si="72"/>
        <v>0.8</v>
      </c>
      <c r="H1508" s="159">
        <f t="shared" si="73"/>
        <v>9.56</v>
      </c>
      <c r="I1508" s="155" t="s">
        <v>469</v>
      </c>
      <c r="K1508" t="s">
        <v>292</v>
      </c>
      <c r="L1508" t="s">
        <v>391</v>
      </c>
      <c r="M1508" t="s">
        <v>467</v>
      </c>
      <c r="N1508" t="s">
        <v>63</v>
      </c>
      <c r="O1508" t="s">
        <v>404</v>
      </c>
      <c r="P1508">
        <v>100</v>
      </c>
      <c r="Q1508">
        <v>100</v>
      </c>
      <c r="R1508">
        <v>1</v>
      </c>
      <c r="S1508">
        <v>0.8</v>
      </c>
      <c r="T1508">
        <v>9.56</v>
      </c>
      <c r="U1508" t="b" cm="1">
        <f t="array" ref="U1508">_xlfn.IFS(AND(R1508=1,S1508=G1508,T1508=H1508),TRUE,AND(R1508=1,S1508=G1508,H1508="Product NA"),TRUE)</f>
        <v>1</v>
      </c>
      <c r="W1508">
        <v>0.69000000000000006</v>
      </c>
      <c r="X1508">
        <v>8.24</v>
      </c>
      <c r="Y1508" t="str">
        <f t="shared" si="74"/>
        <v>Change</v>
      </c>
    </row>
    <row r="1509" spans="1:25" x14ac:dyDescent="0.35">
      <c r="A1509" t="s">
        <v>63</v>
      </c>
      <c r="B1509" t="s">
        <v>404</v>
      </c>
      <c r="C1509" t="s">
        <v>63</v>
      </c>
      <c r="D1509" t="s">
        <v>239</v>
      </c>
      <c r="E1509" t="s">
        <v>287</v>
      </c>
      <c r="F1509" t="s">
        <v>277</v>
      </c>
      <c r="G1509" s="159">
        <f t="shared" si="72"/>
        <v>0.72</v>
      </c>
      <c r="H1509" s="159">
        <f t="shared" si="73"/>
        <v>8.0500000000000007</v>
      </c>
      <c r="I1509" s="155" t="s">
        <v>470</v>
      </c>
      <c r="K1509" t="s">
        <v>292</v>
      </c>
      <c r="L1509" t="s">
        <v>391</v>
      </c>
      <c r="M1509" t="s">
        <v>467</v>
      </c>
      <c r="N1509" t="s">
        <v>63</v>
      </c>
      <c r="O1509" t="s">
        <v>404</v>
      </c>
      <c r="P1509">
        <v>100</v>
      </c>
      <c r="Q1509">
        <v>500</v>
      </c>
      <c r="R1509">
        <v>1</v>
      </c>
      <c r="S1509">
        <v>0.72</v>
      </c>
      <c r="T1509">
        <v>8.0500000000000007</v>
      </c>
      <c r="U1509" t="b" cm="1">
        <f t="array" ref="U1509">_xlfn.IFS(AND(R1509=1,S1509=G1509,T1509=H1509),TRUE,AND(R1509=1,S1509=G1509,H1509="Product NA"),TRUE)</f>
        <v>1</v>
      </c>
      <c r="W1509">
        <v>0.62</v>
      </c>
      <c r="X1509">
        <v>6.94</v>
      </c>
      <c r="Y1509" t="str">
        <f t="shared" si="74"/>
        <v>Change</v>
      </c>
    </row>
    <row r="1510" spans="1:25" x14ac:dyDescent="0.35">
      <c r="A1510" t="s">
        <v>63</v>
      </c>
      <c r="B1510" t="s">
        <v>404</v>
      </c>
      <c r="C1510" t="s">
        <v>63</v>
      </c>
      <c r="D1510" t="s">
        <v>316</v>
      </c>
      <c r="E1510" t="s">
        <v>287</v>
      </c>
      <c r="F1510" t="s">
        <v>286</v>
      </c>
      <c r="G1510" s="159">
        <f t="shared" si="72"/>
        <v>2.25</v>
      </c>
      <c r="H1510" s="159">
        <f t="shared" si="73"/>
        <v>5.92</v>
      </c>
      <c r="I1510" s="155" t="s">
        <v>472</v>
      </c>
      <c r="K1510" t="s">
        <v>292</v>
      </c>
      <c r="L1510" t="s">
        <v>391</v>
      </c>
      <c r="M1510" t="s">
        <v>467</v>
      </c>
      <c r="N1510" t="s">
        <v>63</v>
      </c>
      <c r="O1510" t="s">
        <v>404</v>
      </c>
      <c r="P1510">
        <v>100</v>
      </c>
      <c r="Q1510">
        <v>2000</v>
      </c>
      <c r="R1510">
        <v>1</v>
      </c>
      <c r="S1510">
        <v>2.25</v>
      </c>
      <c r="T1510">
        <v>5.92</v>
      </c>
      <c r="U1510" t="b" cm="1">
        <f t="array" ref="U1510">_xlfn.IFS(AND(R1510=1,S1510=G1510,T1510=H1510),TRUE,AND(R1510=1,S1510=G1510,H1510="Product NA"),TRUE)</f>
        <v>1</v>
      </c>
      <c r="W1510">
        <v>1.95</v>
      </c>
      <c r="X1510">
        <v>5.2700000000000005</v>
      </c>
      <c r="Y1510" t="str">
        <f t="shared" si="74"/>
        <v>Change</v>
      </c>
    </row>
    <row r="1511" spans="1:25" x14ac:dyDescent="0.35">
      <c r="A1511" t="s">
        <v>63</v>
      </c>
      <c r="B1511" t="s">
        <v>404</v>
      </c>
      <c r="C1511" t="s">
        <v>63</v>
      </c>
      <c r="D1511" t="s">
        <v>647</v>
      </c>
      <c r="E1511" t="s">
        <v>715</v>
      </c>
      <c r="F1511" t="s">
        <v>286</v>
      </c>
      <c r="G1511" s="159">
        <f t="shared" si="72"/>
        <v>12</v>
      </c>
      <c r="H1511" s="159">
        <f t="shared" si="73"/>
        <v>0</v>
      </c>
      <c r="I1511" s="155" t="s">
        <v>471</v>
      </c>
      <c r="K1511" t="s">
        <v>292</v>
      </c>
      <c r="L1511" t="s">
        <v>391</v>
      </c>
      <c r="M1511" t="s">
        <v>467</v>
      </c>
      <c r="N1511" t="s">
        <v>63</v>
      </c>
      <c r="O1511" t="s">
        <v>404</v>
      </c>
      <c r="P1511">
        <v>30000</v>
      </c>
      <c r="Q1511">
        <v>1000</v>
      </c>
      <c r="R1511">
        <v>1</v>
      </c>
      <c r="S1511">
        <v>12</v>
      </c>
      <c r="T1511">
        <v>0</v>
      </c>
      <c r="U1511" t="b" cm="1">
        <f t="array" ref="U1511">_xlfn.IFS(AND(R1511=1,S1511=G1511,T1511=H1511),TRUE,AND(R1511=1,S1511=G1511,H1511="Product NA"),TRUE)</f>
        <v>1</v>
      </c>
      <c r="W1511">
        <v>13.3</v>
      </c>
      <c r="X1511">
        <v>0</v>
      </c>
      <c r="Y1511" t="str">
        <f t="shared" si="74"/>
        <v>Change</v>
      </c>
    </row>
    <row r="1512" spans="1:25" x14ac:dyDescent="0.35">
      <c r="A1512" t="s">
        <v>63</v>
      </c>
      <c r="B1512" t="s">
        <v>404</v>
      </c>
      <c r="C1512" t="s">
        <v>63</v>
      </c>
      <c r="D1512" t="s">
        <v>647</v>
      </c>
      <c r="E1512" t="s">
        <v>715</v>
      </c>
      <c r="F1512" t="s">
        <v>286</v>
      </c>
      <c r="G1512" s="159">
        <f t="shared" si="72"/>
        <v>33.9</v>
      </c>
      <c r="H1512" s="159">
        <f t="shared" si="73"/>
        <v>0</v>
      </c>
      <c r="I1512" s="155" t="s">
        <v>671</v>
      </c>
      <c r="K1512" t="s">
        <v>292</v>
      </c>
      <c r="L1512" t="s">
        <v>391</v>
      </c>
      <c r="M1512" t="s">
        <v>467</v>
      </c>
      <c r="N1512" t="s">
        <v>63</v>
      </c>
      <c r="O1512" t="s">
        <v>404</v>
      </c>
      <c r="P1512">
        <v>30000</v>
      </c>
      <c r="Q1512">
        <v>15000</v>
      </c>
      <c r="R1512">
        <v>1</v>
      </c>
      <c r="S1512">
        <v>33.9</v>
      </c>
      <c r="T1512">
        <v>0</v>
      </c>
      <c r="U1512" t="b" cm="1">
        <f t="array" ref="U1512">_xlfn.IFS(AND(R1512=1,S1512=G1512,T1512=H1512),TRUE,AND(R1512=1,S1512=G1512,H1512="Product NA"),TRUE)</f>
        <v>1</v>
      </c>
      <c r="W1512">
        <v>64.2</v>
      </c>
      <c r="X1512">
        <v>0</v>
      </c>
      <c r="Y1512" t="str">
        <f t="shared" si="74"/>
        <v>Change</v>
      </c>
    </row>
    <row r="1513" spans="1:25" x14ac:dyDescent="0.35">
      <c r="A1513" t="s">
        <v>63</v>
      </c>
      <c r="B1513" t="s">
        <v>404</v>
      </c>
      <c r="C1513" t="s">
        <v>63</v>
      </c>
      <c r="D1513" t="s">
        <v>647</v>
      </c>
      <c r="E1513" t="s">
        <v>715</v>
      </c>
      <c r="F1513" t="s">
        <v>286</v>
      </c>
      <c r="G1513" s="159">
        <f t="shared" si="72"/>
        <v>15.65</v>
      </c>
      <c r="H1513" s="159">
        <f t="shared" si="73"/>
        <v>0</v>
      </c>
      <c r="I1513" s="155" t="s">
        <v>662</v>
      </c>
      <c r="K1513" t="s">
        <v>292</v>
      </c>
      <c r="L1513" t="s">
        <v>391</v>
      </c>
      <c r="M1513" t="s">
        <v>467</v>
      </c>
      <c r="N1513" t="s">
        <v>63</v>
      </c>
      <c r="O1513" t="s">
        <v>404</v>
      </c>
      <c r="P1513">
        <v>30000</v>
      </c>
      <c r="Q1513">
        <v>2000</v>
      </c>
      <c r="R1513">
        <v>1</v>
      </c>
      <c r="S1513">
        <v>15.65</v>
      </c>
      <c r="T1513">
        <v>0</v>
      </c>
      <c r="U1513" t="b" cm="1">
        <f t="array" ref="U1513">_xlfn.IFS(AND(R1513=1,S1513=G1513,T1513=H1513),TRUE,AND(R1513=1,S1513=G1513,H1513="Product NA"),TRUE)</f>
        <v>1</v>
      </c>
      <c r="W1513">
        <v>16.55</v>
      </c>
      <c r="X1513">
        <v>0</v>
      </c>
      <c r="Y1513" t="str">
        <f t="shared" si="74"/>
        <v>Change</v>
      </c>
    </row>
    <row r="1514" spans="1:25" x14ac:dyDescent="0.35">
      <c r="A1514" t="s">
        <v>63</v>
      </c>
      <c r="B1514" t="s">
        <v>404</v>
      </c>
      <c r="C1514" t="s">
        <v>63</v>
      </c>
      <c r="D1514" t="s">
        <v>647</v>
      </c>
      <c r="E1514" t="s">
        <v>715</v>
      </c>
      <c r="F1514" t="s">
        <v>286</v>
      </c>
      <c r="G1514" s="159">
        <f t="shared" si="72"/>
        <v>41.300000000000004</v>
      </c>
      <c r="H1514" s="159">
        <f t="shared" si="73"/>
        <v>0</v>
      </c>
      <c r="I1514" s="155" t="s">
        <v>672</v>
      </c>
      <c r="K1514" t="s">
        <v>292</v>
      </c>
      <c r="L1514" t="s">
        <v>391</v>
      </c>
      <c r="M1514" t="s">
        <v>467</v>
      </c>
      <c r="N1514" t="s">
        <v>63</v>
      </c>
      <c r="O1514" t="s">
        <v>404</v>
      </c>
      <c r="P1514">
        <v>30000</v>
      </c>
      <c r="Q1514">
        <v>20000</v>
      </c>
      <c r="R1514">
        <v>1</v>
      </c>
      <c r="S1514">
        <v>41.300000000000004</v>
      </c>
      <c r="T1514">
        <v>0</v>
      </c>
      <c r="U1514" t="b" cm="1">
        <f t="array" ref="U1514">_xlfn.IFS(AND(R1514=1,S1514=G1514,T1514=H1514),TRUE,AND(R1514=1,S1514=G1514,H1514="Product NA"),TRUE)</f>
        <v>1</v>
      </c>
      <c r="W1514">
        <v>81.600000000000009</v>
      </c>
      <c r="X1514">
        <v>0</v>
      </c>
      <c r="Y1514" t="str">
        <f t="shared" si="74"/>
        <v>Change</v>
      </c>
    </row>
    <row r="1515" spans="1:25" x14ac:dyDescent="0.35">
      <c r="A1515" t="s">
        <v>63</v>
      </c>
      <c r="B1515" t="s">
        <v>404</v>
      </c>
      <c r="C1515" t="s">
        <v>63</v>
      </c>
      <c r="D1515" t="s">
        <v>647</v>
      </c>
      <c r="E1515" t="s">
        <v>715</v>
      </c>
      <c r="F1515" t="s">
        <v>286</v>
      </c>
      <c r="G1515" s="159">
        <f t="shared" si="72"/>
        <v>52.400000000000006</v>
      </c>
      <c r="H1515" s="159">
        <f t="shared" si="73"/>
        <v>0</v>
      </c>
      <c r="I1515" s="155" t="s">
        <v>673</v>
      </c>
      <c r="K1515" t="s">
        <v>292</v>
      </c>
      <c r="L1515" t="s">
        <v>391</v>
      </c>
      <c r="M1515" t="s">
        <v>467</v>
      </c>
      <c r="N1515" t="s">
        <v>63</v>
      </c>
      <c r="O1515" t="s">
        <v>404</v>
      </c>
      <c r="P1515">
        <v>30000</v>
      </c>
      <c r="Q1515">
        <v>25000</v>
      </c>
      <c r="R1515">
        <v>1</v>
      </c>
      <c r="S1515">
        <v>52.400000000000006</v>
      </c>
      <c r="T1515">
        <v>0</v>
      </c>
      <c r="U1515" t="b" cm="1">
        <f t="array" ref="U1515">_xlfn.IFS(AND(R1515=1,S1515=G1515,T1515=H1515),TRUE,AND(R1515=1,S1515=G1515,H1515="Product NA"),TRUE)</f>
        <v>1</v>
      </c>
      <c r="W1515">
        <v>106.7</v>
      </c>
      <c r="X1515">
        <v>0</v>
      </c>
      <c r="Y1515" t="str">
        <f t="shared" si="74"/>
        <v>Change</v>
      </c>
    </row>
    <row r="1516" spans="1:25" x14ac:dyDescent="0.35">
      <c r="A1516" t="s">
        <v>63</v>
      </c>
      <c r="B1516" t="s">
        <v>404</v>
      </c>
      <c r="C1516" t="s">
        <v>63</v>
      </c>
      <c r="D1516" t="s">
        <v>647</v>
      </c>
      <c r="E1516" t="s">
        <v>715</v>
      </c>
      <c r="F1516" t="s">
        <v>286</v>
      </c>
      <c r="G1516" s="159">
        <f t="shared" si="72"/>
        <v>17.850000000000001</v>
      </c>
      <c r="H1516" s="159">
        <f t="shared" si="73"/>
        <v>0</v>
      </c>
      <c r="I1516" s="155" t="s">
        <v>663</v>
      </c>
      <c r="K1516" t="s">
        <v>292</v>
      </c>
      <c r="L1516" t="s">
        <v>391</v>
      </c>
      <c r="M1516" t="s">
        <v>467</v>
      </c>
      <c r="N1516" t="s">
        <v>63</v>
      </c>
      <c r="O1516" t="s">
        <v>404</v>
      </c>
      <c r="P1516">
        <v>30000</v>
      </c>
      <c r="Q1516">
        <v>3000</v>
      </c>
      <c r="R1516">
        <v>1</v>
      </c>
      <c r="S1516">
        <v>17.850000000000001</v>
      </c>
      <c r="T1516">
        <v>0</v>
      </c>
      <c r="U1516" t="b" cm="1">
        <f t="array" ref="U1516">_xlfn.IFS(AND(R1516=1,S1516=G1516,T1516=H1516),TRUE,AND(R1516=1,S1516=G1516,H1516="Product NA"),TRUE)</f>
        <v>1</v>
      </c>
      <c r="W1516">
        <v>19.850000000000001</v>
      </c>
      <c r="X1516">
        <v>0</v>
      </c>
      <c r="Y1516" t="str">
        <f t="shared" si="74"/>
        <v>Change</v>
      </c>
    </row>
    <row r="1517" spans="1:25" x14ac:dyDescent="0.35">
      <c r="A1517" t="s">
        <v>63</v>
      </c>
      <c r="B1517" t="s">
        <v>404</v>
      </c>
      <c r="C1517" t="s">
        <v>63</v>
      </c>
      <c r="D1517" t="s">
        <v>647</v>
      </c>
      <c r="E1517" t="s">
        <v>715</v>
      </c>
      <c r="F1517" t="s">
        <v>286</v>
      </c>
      <c r="G1517" s="159">
        <f t="shared" si="72"/>
        <v>60.400000000000006</v>
      </c>
      <c r="H1517" s="159">
        <f t="shared" si="73"/>
        <v>0</v>
      </c>
      <c r="I1517" s="155" t="s">
        <v>674</v>
      </c>
      <c r="K1517" t="s">
        <v>292</v>
      </c>
      <c r="L1517" t="s">
        <v>391</v>
      </c>
      <c r="M1517" t="s">
        <v>467</v>
      </c>
      <c r="N1517" t="s">
        <v>63</v>
      </c>
      <c r="O1517" t="s">
        <v>404</v>
      </c>
      <c r="P1517">
        <v>30000</v>
      </c>
      <c r="Q1517">
        <v>30000</v>
      </c>
      <c r="R1517">
        <v>1</v>
      </c>
      <c r="S1517">
        <v>60.400000000000006</v>
      </c>
      <c r="T1517">
        <v>0</v>
      </c>
      <c r="U1517" t="b" cm="1">
        <f t="array" ref="U1517">_xlfn.IFS(AND(R1517=1,S1517=G1517,T1517=H1517),TRUE,AND(R1517=1,S1517=G1517,H1517="Product NA"),TRUE)</f>
        <v>1</v>
      </c>
      <c r="W1517">
        <v>125.4</v>
      </c>
      <c r="X1517">
        <v>0</v>
      </c>
      <c r="Y1517" t="str">
        <f t="shared" si="74"/>
        <v>Change</v>
      </c>
    </row>
    <row r="1518" spans="1:25" x14ac:dyDescent="0.35">
      <c r="A1518" t="s">
        <v>63</v>
      </c>
      <c r="B1518" t="s">
        <v>404</v>
      </c>
      <c r="C1518" t="s">
        <v>63</v>
      </c>
      <c r="D1518" t="s">
        <v>647</v>
      </c>
      <c r="E1518" t="s">
        <v>715</v>
      </c>
      <c r="F1518" t="s">
        <v>286</v>
      </c>
      <c r="G1518" s="159">
        <f t="shared" si="72"/>
        <v>22.400000000000002</v>
      </c>
      <c r="H1518" s="159">
        <f t="shared" si="73"/>
        <v>0</v>
      </c>
      <c r="I1518" s="155" t="s">
        <v>664</v>
      </c>
      <c r="K1518" t="s">
        <v>292</v>
      </c>
      <c r="L1518" t="s">
        <v>391</v>
      </c>
      <c r="M1518" t="s">
        <v>467</v>
      </c>
      <c r="N1518" t="s">
        <v>63</v>
      </c>
      <c r="O1518" t="s">
        <v>404</v>
      </c>
      <c r="P1518">
        <v>30000</v>
      </c>
      <c r="Q1518">
        <v>4000</v>
      </c>
      <c r="R1518">
        <v>1</v>
      </c>
      <c r="S1518">
        <v>22.400000000000002</v>
      </c>
      <c r="T1518">
        <v>0</v>
      </c>
      <c r="U1518" t="b" cm="1">
        <f t="array" ref="U1518">_xlfn.IFS(AND(R1518=1,S1518=G1518,T1518=H1518),TRUE,AND(R1518=1,S1518=G1518,H1518="Product NA"),TRUE)</f>
        <v>1</v>
      </c>
      <c r="W1518">
        <v>23.1</v>
      </c>
      <c r="X1518">
        <v>0</v>
      </c>
      <c r="Y1518" t="str">
        <f t="shared" si="74"/>
        <v>Change</v>
      </c>
    </row>
    <row r="1519" spans="1:25" x14ac:dyDescent="0.35">
      <c r="A1519" t="s">
        <v>63</v>
      </c>
      <c r="B1519" t="s">
        <v>404</v>
      </c>
      <c r="C1519" t="s">
        <v>63</v>
      </c>
      <c r="D1519" t="s">
        <v>647</v>
      </c>
      <c r="E1519" t="s">
        <v>715</v>
      </c>
      <c r="F1519" t="s">
        <v>286</v>
      </c>
      <c r="G1519" s="159">
        <f t="shared" si="72"/>
        <v>26.900000000000002</v>
      </c>
      <c r="H1519" s="159">
        <f t="shared" si="73"/>
        <v>0</v>
      </c>
      <c r="I1519" s="155" t="s">
        <v>665</v>
      </c>
      <c r="K1519" t="s">
        <v>292</v>
      </c>
      <c r="L1519" t="s">
        <v>391</v>
      </c>
      <c r="M1519" t="s">
        <v>467</v>
      </c>
      <c r="N1519" t="s">
        <v>63</v>
      </c>
      <c r="O1519" t="s">
        <v>404</v>
      </c>
      <c r="P1519">
        <v>30000</v>
      </c>
      <c r="Q1519">
        <v>5000</v>
      </c>
      <c r="R1519">
        <v>1</v>
      </c>
      <c r="S1519">
        <v>26.900000000000002</v>
      </c>
      <c r="T1519">
        <v>0</v>
      </c>
      <c r="U1519" t="b" cm="1">
        <f t="array" ref="U1519">_xlfn.IFS(AND(R1519=1,S1519=G1519,T1519=H1519),TRUE,AND(R1519=1,S1519=G1519,H1519="Product NA"),TRUE)</f>
        <v>1</v>
      </c>
      <c r="W1519">
        <v>26.400000000000002</v>
      </c>
      <c r="X1519">
        <v>0</v>
      </c>
      <c r="Y1519" t="str">
        <f t="shared" si="74"/>
        <v>Change</v>
      </c>
    </row>
    <row r="1520" spans="1:25" x14ac:dyDescent="0.35">
      <c r="A1520" t="s">
        <v>63</v>
      </c>
      <c r="B1520" t="s">
        <v>404</v>
      </c>
      <c r="C1520" t="s">
        <v>63</v>
      </c>
      <c r="D1520" t="s">
        <v>647</v>
      </c>
      <c r="E1520" t="s">
        <v>715</v>
      </c>
      <c r="F1520" t="s">
        <v>286</v>
      </c>
      <c r="G1520" s="159">
        <f t="shared" si="72"/>
        <v>28</v>
      </c>
      <c r="H1520" s="159">
        <f t="shared" si="73"/>
        <v>0</v>
      </c>
      <c r="I1520" s="155" t="s">
        <v>666</v>
      </c>
      <c r="K1520" t="s">
        <v>292</v>
      </c>
      <c r="L1520" t="s">
        <v>391</v>
      </c>
      <c r="M1520" t="s">
        <v>467</v>
      </c>
      <c r="N1520" t="s">
        <v>63</v>
      </c>
      <c r="O1520" t="s">
        <v>404</v>
      </c>
      <c r="P1520">
        <v>30000</v>
      </c>
      <c r="Q1520">
        <v>6000</v>
      </c>
      <c r="R1520">
        <v>1</v>
      </c>
      <c r="S1520">
        <v>28</v>
      </c>
      <c r="T1520">
        <v>0</v>
      </c>
      <c r="U1520" t="b" cm="1">
        <f t="array" ref="U1520">_xlfn.IFS(AND(R1520=1,S1520=G1520,T1520=H1520),TRUE,AND(R1520=1,S1520=G1520,H1520="Product NA"),TRUE)</f>
        <v>1</v>
      </c>
      <c r="W1520">
        <v>30.6</v>
      </c>
      <c r="X1520">
        <v>0</v>
      </c>
      <c r="Y1520" t="str">
        <f t="shared" si="74"/>
        <v>Change</v>
      </c>
    </row>
    <row r="1521" spans="1:25" x14ac:dyDescent="0.35">
      <c r="A1521" t="s">
        <v>63</v>
      </c>
      <c r="B1521" t="s">
        <v>404</v>
      </c>
      <c r="C1521" t="s">
        <v>63</v>
      </c>
      <c r="D1521" t="s">
        <v>647</v>
      </c>
      <c r="E1521" t="s">
        <v>715</v>
      </c>
      <c r="F1521" t="s">
        <v>286</v>
      </c>
      <c r="G1521" s="159">
        <f t="shared" si="72"/>
        <v>29</v>
      </c>
      <c r="H1521" s="159">
        <f t="shared" si="73"/>
        <v>0</v>
      </c>
      <c r="I1521" s="155" t="s">
        <v>667</v>
      </c>
      <c r="K1521" t="s">
        <v>292</v>
      </c>
      <c r="L1521" t="s">
        <v>391</v>
      </c>
      <c r="M1521" t="s">
        <v>467</v>
      </c>
      <c r="N1521" t="s">
        <v>63</v>
      </c>
      <c r="O1521" t="s">
        <v>404</v>
      </c>
      <c r="P1521">
        <v>30000</v>
      </c>
      <c r="Q1521">
        <v>7000</v>
      </c>
      <c r="R1521">
        <v>1</v>
      </c>
      <c r="S1521">
        <v>29</v>
      </c>
      <c r="T1521">
        <v>0</v>
      </c>
      <c r="U1521" t="b" cm="1">
        <f t="array" ref="U1521">_xlfn.IFS(AND(R1521=1,S1521=G1521,T1521=H1521),TRUE,AND(R1521=1,S1521=G1521,H1521="Product NA"),TRUE)</f>
        <v>1</v>
      </c>
      <c r="W1521">
        <v>33.85</v>
      </c>
      <c r="X1521">
        <v>0</v>
      </c>
      <c r="Y1521" t="str">
        <f t="shared" si="74"/>
        <v>Change</v>
      </c>
    </row>
    <row r="1522" spans="1:25" x14ac:dyDescent="0.35">
      <c r="A1522" t="s">
        <v>63</v>
      </c>
      <c r="B1522" t="s">
        <v>404</v>
      </c>
      <c r="C1522" t="s">
        <v>63</v>
      </c>
      <c r="D1522" t="s">
        <v>647</v>
      </c>
      <c r="E1522" t="s">
        <v>715</v>
      </c>
      <c r="F1522" t="s">
        <v>286</v>
      </c>
      <c r="G1522" s="159">
        <f t="shared" si="72"/>
        <v>30</v>
      </c>
      <c r="H1522" s="159">
        <f t="shared" si="73"/>
        <v>0</v>
      </c>
      <c r="I1522" s="155" t="s">
        <v>668</v>
      </c>
      <c r="K1522" t="s">
        <v>292</v>
      </c>
      <c r="L1522" t="s">
        <v>391</v>
      </c>
      <c r="M1522" t="s">
        <v>467</v>
      </c>
      <c r="N1522" t="s">
        <v>63</v>
      </c>
      <c r="O1522" t="s">
        <v>404</v>
      </c>
      <c r="P1522">
        <v>30000</v>
      </c>
      <c r="Q1522">
        <v>8000</v>
      </c>
      <c r="R1522">
        <v>1</v>
      </c>
      <c r="S1522">
        <v>30</v>
      </c>
      <c r="T1522">
        <v>0</v>
      </c>
      <c r="U1522" t="b" cm="1">
        <f t="array" ref="U1522">_xlfn.IFS(AND(R1522=1,S1522=G1522,T1522=H1522),TRUE,AND(R1522=1,S1522=G1522,H1522="Product NA"),TRUE)</f>
        <v>1</v>
      </c>
      <c r="W1522">
        <v>37.1</v>
      </c>
      <c r="X1522">
        <v>0</v>
      </c>
      <c r="Y1522" t="str">
        <f t="shared" si="74"/>
        <v>Change</v>
      </c>
    </row>
    <row r="1523" spans="1:25" x14ac:dyDescent="0.35">
      <c r="A1523" t="s">
        <v>63</v>
      </c>
      <c r="B1523" t="s">
        <v>404</v>
      </c>
      <c r="C1523" t="s">
        <v>63</v>
      </c>
      <c r="D1523" t="s">
        <v>647</v>
      </c>
      <c r="E1523" t="s">
        <v>715</v>
      </c>
      <c r="F1523" t="s">
        <v>286</v>
      </c>
      <c r="G1523" s="159">
        <f t="shared" si="72"/>
        <v>31</v>
      </c>
      <c r="H1523" s="159">
        <f t="shared" si="73"/>
        <v>0</v>
      </c>
      <c r="I1523" s="155" t="s">
        <v>669</v>
      </c>
      <c r="K1523" t="s">
        <v>292</v>
      </c>
      <c r="L1523" t="s">
        <v>391</v>
      </c>
      <c r="M1523" t="s">
        <v>467</v>
      </c>
      <c r="N1523" t="s">
        <v>63</v>
      </c>
      <c r="O1523" t="s">
        <v>404</v>
      </c>
      <c r="P1523">
        <v>30000</v>
      </c>
      <c r="Q1523">
        <v>9000</v>
      </c>
      <c r="R1523">
        <v>1</v>
      </c>
      <c r="S1523">
        <v>31</v>
      </c>
      <c r="T1523">
        <v>0</v>
      </c>
      <c r="U1523" t="b" cm="1">
        <f t="array" ref="U1523">_xlfn.IFS(AND(R1523=1,S1523=G1523,T1523=H1523),TRUE,AND(R1523=1,S1523=G1523,H1523="Product NA"),TRUE)</f>
        <v>1</v>
      </c>
      <c r="W1523">
        <v>40.35</v>
      </c>
      <c r="X1523">
        <v>0</v>
      </c>
      <c r="Y1523" t="str">
        <f t="shared" si="74"/>
        <v>Change</v>
      </c>
    </row>
    <row r="1524" spans="1:25" x14ac:dyDescent="0.35">
      <c r="A1524" t="s">
        <v>63</v>
      </c>
      <c r="B1524" t="s">
        <v>404</v>
      </c>
      <c r="C1524" t="s">
        <v>63</v>
      </c>
      <c r="D1524" t="s">
        <v>647</v>
      </c>
      <c r="E1524" t="s">
        <v>715</v>
      </c>
      <c r="F1524" t="s">
        <v>286</v>
      </c>
      <c r="G1524" s="159">
        <f t="shared" si="72"/>
        <v>32.5</v>
      </c>
      <c r="H1524" s="159">
        <f t="shared" si="73"/>
        <v>0</v>
      </c>
      <c r="I1524" s="155" t="s">
        <v>670</v>
      </c>
      <c r="K1524" t="s">
        <v>292</v>
      </c>
      <c r="L1524" t="s">
        <v>391</v>
      </c>
      <c r="M1524" t="s">
        <v>467</v>
      </c>
      <c r="N1524" t="s">
        <v>63</v>
      </c>
      <c r="O1524" t="s">
        <v>404</v>
      </c>
      <c r="P1524">
        <v>30000</v>
      </c>
      <c r="Q1524">
        <v>10000</v>
      </c>
      <c r="R1524">
        <v>1</v>
      </c>
      <c r="S1524">
        <v>32.5</v>
      </c>
      <c r="T1524">
        <v>0</v>
      </c>
      <c r="U1524" t="b" cm="1">
        <f t="array" ref="U1524">_xlfn.IFS(AND(R1524=1,S1524=G1524,T1524=H1524),TRUE,AND(R1524=1,S1524=G1524,H1524="Product NA"),TRUE)</f>
        <v>1</v>
      </c>
      <c r="W1524">
        <v>43.6</v>
      </c>
      <c r="X1524">
        <v>0</v>
      </c>
      <c r="Y1524" t="str">
        <f t="shared" si="74"/>
        <v>Change</v>
      </c>
    </row>
    <row r="1525" spans="1:25" x14ac:dyDescent="0.35">
      <c r="A1525" t="s">
        <v>63</v>
      </c>
      <c r="B1525" t="s">
        <v>404</v>
      </c>
      <c r="C1525" t="s">
        <v>63</v>
      </c>
      <c r="D1525" t="s">
        <v>283</v>
      </c>
      <c r="E1525" t="s">
        <v>716</v>
      </c>
      <c r="F1525" t="s">
        <v>286</v>
      </c>
      <c r="G1525" s="159">
        <f t="shared" si="72"/>
        <v>6.8500000000000005</v>
      </c>
      <c r="H1525" s="159">
        <f t="shared" si="73"/>
        <v>4.3500000000000005</v>
      </c>
      <c r="I1525" s="155" t="s">
        <v>472</v>
      </c>
      <c r="K1525" t="s">
        <v>292</v>
      </c>
      <c r="L1525" t="s">
        <v>391</v>
      </c>
      <c r="M1525" t="s">
        <v>467</v>
      </c>
      <c r="N1525" t="s">
        <v>63</v>
      </c>
      <c r="O1525" t="s">
        <v>404</v>
      </c>
      <c r="P1525">
        <v>5000</v>
      </c>
      <c r="Q1525">
        <v>2000</v>
      </c>
      <c r="R1525">
        <v>1</v>
      </c>
      <c r="S1525">
        <v>6.8500000000000005</v>
      </c>
      <c r="T1525">
        <v>4.3500000000000005</v>
      </c>
      <c r="U1525" t="b" cm="1">
        <f t="array" ref="U1525">_xlfn.IFS(AND(R1525=1,S1525=G1525,T1525=H1525),TRUE,AND(R1525=1,S1525=G1525,H1525="Product NA"),TRUE)</f>
        <v>1</v>
      </c>
      <c r="V1525">
        <f>MATCH(A1525,$A$6427:$A$6438,0)</f>
        <v>3</v>
      </c>
      <c r="W1525">
        <v>6.5</v>
      </c>
      <c r="X1525">
        <v>4.1500000000000004</v>
      </c>
      <c r="Y1525" t="str">
        <f t="shared" si="74"/>
        <v>Change</v>
      </c>
    </row>
    <row r="1526" spans="1:25" x14ac:dyDescent="0.35">
      <c r="A1526" t="s">
        <v>63</v>
      </c>
      <c r="B1526" t="s">
        <v>404</v>
      </c>
      <c r="C1526" t="s">
        <v>63</v>
      </c>
      <c r="D1526" t="s">
        <v>283</v>
      </c>
      <c r="E1526" t="s">
        <v>716</v>
      </c>
      <c r="F1526" t="s">
        <v>286</v>
      </c>
      <c r="G1526" s="159">
        <f t="shared" si="72"/>
        <v>6.8500000000000005</v>
      </c>
      <c r="H1526" s="159">
        <f t="shared" si="73"/>
        <v>4.3500000000000005</v>
      </c>
      <c r="I1526" s="155" t="s">
        <v>473</v>
      </c>
      <c r="K1526" t="s">
        <v>292</v>
      </c>
      <c r="L1526" t="s">
        <v>391</v>
      </c>
      <c r="M1526" t="s">
        <v>467</v>
      </c>
      <c r="N1526" t="s">
        <v>63</v>
      </c>
      <c r="O1526" t="s">
        <v>404</v>
      </c>
      <c r="P1526">
        <v>5000</v>
      </c>
      <c r="Q1526">
        <v>5000</v>
      </c>
      <c r="R1526">
        <v>1</v>
      </c>
      <c r="S1526">
        <v>6.8500000000000005</v>
      </c>
      <c r="T1526">
        <v>4.3500000000000005</v>
      </c>
      <c r="U1526" t="b" cm="1">
        <f t="array" ref="U1526">_xlfn.IFS(AND(R1526=1,S1526=G1526,T1526=H1526),TRUE,AND(R1526=1,S1526=G1526,H1526="Product NA"),TRUE)</f>
        <v>1</v>
      </c>
      <c r="W1526">
        <v>6.5</v>
      </c>
      <c r="X1526">
        <v>4.1500000000000004</v>
      </c>
      <c r="Y1526" t="str">
        <f t="shared" si="74"/>
        <v>Change</v>
      </c>
    </row>
    <row r="1527" spans="1:25" x14ac:dyDescent="0.35">
      <c r="A1527" t="s">
        <v>63</v>
      </c>
      <c r="B1527" t="s">
        <v>404</v>
      </c>
      <c r="C1527" t="s">
        <v>63</v>
      </c>
      <c r="D1527" t="s">
        <v>320</v>
      </c>
      <c r="E1527" t="s">
        <v>716</v>
      </c>
      <c r="F1527" t="s">
        <v>0</v>
      </c>
      <c r="G1527" s="159">
        <f t="shared" si="72"/>
        <v>0</v>
      </c>
      <c r="H1527" s="159">
        <f t="shared" si="73"/>
        <v>0</v>
      </c>
      <c r="I1527" s="155" t="s">
        <v>469</v>
      </c>
      <c r="K1527" t="s">
        <v>292</v>
      </c>
      <c r="L1527" t="s">
        <v>391</v>
      </c>
      <c r="M1527" t="s">
        <v>467</v>
      </c>
      <c r="N1527" t="s">
        <v>63</v>
      </c>
      <c r="O1527" t="s">
        <v>404</v>
      </c>
      <c r="P1527">
        <v>100</v>
      </c>
      <c r="Q1527">
        <v>100</v>
      </c>
      <c r="R1527">
        <v>1</v>
      </c>
      <c r="S1527">
        <v>0</v>
      </c>
      <c r="T1527">
        <v>0</v>
      </c>
      <c r="U1527" t="b" cm="1">
        <f t="array" ref="U1527">_xlfn.IFS(AND(R1527=1,S1527=G1527,T1527=H1527),TRUE,AND(R1527=1,S1527=G1527,H1527="Product NA"),TRUE)</f>
        <v>1</v>
      </c>
      <c r="W1527">
        <v>5.18</v>
      </c>
      <c r="X1527">
        <v>5.2</v>
      </c>
      <c r="Y1527" t="str">
        <f t="shared" si="74"/>
        <v>Change</v>
      </c>
    </row>
    <row r="1528" spans="1:25" x14ac:dyDescent="0.35">
      <c r="A1528" t="s">
        <v>63</v>
      </c>
      <c r="B1528" t="s">
        <v>404</v>
      </c>
      <c r="C1528" t="s">
        <v>63</v>
      </c>
      <c r="D1528" t="s">
        <v>317</v>
      </c>
      <c r="E1528" t="s">
        <v>716</v>
      </c>
      <c r="F1528" t="s">
        <v>0</v>
      </c>
      <c r="G1528" s="159">
        <f t="shared" si="72"/>
        <v>6.6000000000000005</v>
      </c>
      <c r="H1528" s="159">
        <f t="shared" si="73"/>
        <v>5.98</v>
      </c>
      <c r="I1528" s="155" t="s">
        <v>469</v>
      </c>
      <c r="K1528" t="s">
        <v>292</v>
      </c>
      <c r="L1528" t="s">
        <v>391</v>
      </c>
      <c r="M1528" t="s">
        <v>467</v>
      </c>
      <c r="N1528" t="s">
        <v>63</v>
      </c>
      <c r="O1528" t="s">
        <v>404</v>
      </c>
      <c r="P1528">
        <v>100</v>
      </c>
      <c r="Q1528">
        <v>100</v>
      </c>
      <c r="R1528">
        <v>1</v>
      </c>
      <c r="S1528">
        <v>6.6000000000000005</v>
      </c>
      <c r="T1528">
        <v>5.98</v>
      </c>
      <c r="U1528" t="b" cm="1">
        <f t="array" ref="U1528">_xlfn.IFS(AND(R1528=1,S1528=G1528,T1528=H1528),TRUE,AND(R1528=1,S1528=G1528,H1528="Product NA"),TRUE)</f>
        <v>1</v>
      </c>
      <c r="W1528">
        <v>5.74</v>
      </c>
      <c r="X1528">
        <v>5.2</v>
      </c>
      <c r="Y1528" t="str">
        <f t="shared" si="74"/>
        <v>Change</v>
      </c>
    </row>
    <row r="1529" spans="1:25" x14ac:dyDescent="0.35">
      <c r="A1529" t="s">
        <v>63</v>
      </c>
      <c r="B1529" t="s">
        <v>404</v>
      </c>
      <c r="C1529" t="s">
        <v>63</v>
      </c>
      <c r="D1529" t="s">
        <v>322</v>
      </c>
      <c r="E1529" t="s">
        <v>716</v>
      </c>
      <c r="F1529" t="s">
        <v>277</v>
      </c>
      <c r="G1529" s="159">
        <f t="shared" si="72"/>
        <v>0</v>
      </c>
      <c r="H1529" s="159">
        <f t="shared" si="73"/>
        <v>0</v>
      </c>
      <c r="I1529" s="155" t="s">
        <v>470</v>
      </c>
      <c r="K1529" t="s">
        <v>292</v>
      </c>
      <c r="L1529" t="s">
        <v>391</v>
      </c>
      <c r="M1529" t="s">
        <v>467</v>
      </c>
      <c r="N1529" t="s">
        <v>63</v>
      </c>
      <c r="O1529" t="s">
        <v>404</v>
      </c>
      <c r="P1529">
        <v>100</v>
      </c>
      <c r="Q1529">
        <v>500</v>
      </c>
      <c r="R1529">
        <v>1</v>
      </c>
      <c r="S1529">
        <v>0</v>
      </c>
      <c r="T1529">
        <v>0</v>
      </c>
      <c r="U1529" t="b" cm="1">
        <f t="array" ref="U1529">_xlfn.IFS(AND(R1529=1,S1529=G1529,T1529=H1529),TRUE,AND(R1529=1,S1529=G1529,H1529="Product NA"),TRUE)</f>
        <v>1</v>
      </c>
      <c r="W1529">
        <v>5.7</v>
      </c>
      <c r="X1529">
        <v>3.6</v>
      </c>
      <c r="Y1529" t="str">
        <f t="shared" si="74"/>
        <v>Change</v>
      </c>
    </row>
    <row r="1530" spans="1:25" x14ac:dyDescent="0.35">
      <c r="A1530" t="s">
        <v>63</v>
      </c>
      <c r="B1530" t="s">
        <v>404</v>
      </c>
      <c r="C1530" t="s">
        <v>63</v>
      </c>
      <c r="D1530" t="s">
        <v>319</v>
      </c>
      <c r="E1530" t="s">
        <v>716</v>
      </c>
      <c r="F1530" t="s">
        <v>277</v>
      </c>
      <c r="G1530" s="159">
        <f t="shared" si="72"/>
        <v>7.4</v>
      </c>
      <c r="H1530" s="159">
        <f t="shared" si="73"/>
        <v>4.1500000000000004</v>
      </c>
      <c r="I1530" s="155" t="s">
        <v>470</v>
      </c>
      <c r="K1530" t="s">
        <v>292</v>
      </c>
      <c r="L1530" t="s">
        <v>391</v>
      </c>
      <c r="M1530" t="s">
        <v>467</v>
      </c>
      <c r="N1530" t="s">
        <v>63</v>
      </c>
      <c r="O1530" t="s">
        <v>404</v>
      </c>
      <c r="P1530">
        <v>100</v>
      </c>
      <c r="Q1530">
        <v>500</v>
      </c>
      <c r="R1530">
        <v>1</v>
      </c>
      <c r="S1530">
        <v>7.4</v>
      </c>
      <c r="T1530">
        <v>4.1500000000000004</v>
      </c>
      <c r="U1530" t="b" cm="1">
        <f t="array" ref="U1530">_xlfn.IFS(AND(R1530=1,S1530=G1530,T1530=H1530),TRUE,AND(R1530=1,S1530=G1530,H1530="Product NA"),TRUE)</f>
        <v>1</v>
      </c>
      <c r="W1530">
        <v>6.45</v>
      </c>
      <c r="X1530">
        <v>3.6</v>
      </c>
      <c r="Y1530" t="str">
        <f t="shared" si="74"/>
        <v>Change</v>
      </c>
    </row>
    <row r="1531" spans="1:25" x14ac:dyDescent="0.35">
      <c r="A1531" t="s">
        <v>63</v>
      </c>
      <c r="B1531" t="s">
        <v>404</v>
      </c>
      <c r="C1531" t="s">
        <v>63</v>
      </c>
      <c r="D1531" t="s">
        <v>282</v>
      </c>
      <c r="E1531" t="s">
        <v>716</v>
      </c>
      <c r="F1531" t="s">
        <v>286</v>
      </c>
      <c r="G1531" s="159">
        <f t="shared" si="72"/>
        <v>0</v>
      </c>
      <c r="H1531" s="159">
        <f t="shared" si="73"/>
        <v>0</v>
      </c>
      <c r="I1531" s="155" t="s">
        <v>472</v>
      </c>
      <c r="K1531" t="s">
        <v>292</v>
      </c>
      <c r="L1531" t="s">
        <v>391</v>
      </c>
      <c r="M1531" t="s">
        <v>467</v>
      </c>
      <c r="N1531" t="s">
        <v>63</v>
      </c>
      <c r="O1531" t="s">
        <v>404</v>
      </c>
      <c r="P1531">
        <v>5000</v>
      </c>
      <c r="Q1531">
        <v>2000</v>
      </c>
      <c r="R1531">
        <v>1</v>
      </c>
      <c r="S1531">
        <v>0</v>
      </c>
      <c r="T1531">
        <v>0</v>
      </c>
      <c r="U1531" t="b" cm="1">
        <f t="array" ref="U1531">_xlfn.IFS(AND(R1531=1,S1531=G1531,T1531=H1531),TRUE,AND(R1531=1,S1531=G1531,H1531="Product NA"),TRUE)</f>
        <v>1</v>
      </c>
      <c r="W1531">
        <v>6.45</v>
      </c>
      <c r="X1531">
        <v>5.15</v>
      </c>
      <c r="Y1531" t="str">
        <f t="shared" si="74"/>
        <v>Change</v>
      </c>
    </row>
    <row r="1532" spans="1:25" x14ac:dyDescent="0.35">
      <c r="A1532" t="s">
        <v>63</v>
      </c>
      <c r="B1532" t="s">
        <v>404</v>
      </c>
      <c r="C1532" t="s">
        <v>63</v>
      </c>
      <c r="D1532" t="s">
        <v>282</v>
      </c>
      <c r="E1532" t="s">
        <v>716</v>
      </c>
      <c r="F1532" t="s">
        <v>286</v>
      </c>
      <c r="G1532" s="159">
        <f t="shared" si="72"/>
        <v>0</v>
      </c>
      <c r="H1532" s="159">
        <f t="shared" si="73"/>
        <v>0</v>
      </c>
      <c r="I1532" s="155" t="s">
        <v>473</v>
      </c>
      <c r="K1532" t="s">
        <v>292</v>
      </c>
      <c r="L1532" t="s">
        <v>391</v>
      </c>
      <c r="M1532" t="s">
        <v>467</v>
      </c>
      <c r="N1532" t="s">
        <v>63</v>
      </c>
      <c r="O1532" t="s">
        <v>404</v>
      </c>
      <c r="P1532">
        <v>5000</v>
      </c>
      <c r="Q1532">
        <v>5000</v>
      </c>
      <c r="R1532">
        <v>1</v>
      </c>
      <c r="S1532">
        <v>0</v>
      </c>
      <c r="T1532">
        <v>0</v>
      </c>
      <c r="U1532" t="b" cm="1">
        <f t="array" ref="U1532">_xlfn.IFS(AND(R1532=1,S1532=G1532,T1532=H1532),TRUE,AND(R1532=1,S1532=G1532,H1532="Product NA"),TRUE)</f>
        <v>1</v>
      </c>
      <c r="W1532">
        <v>6.45</v>
      </c>
      <c r="X1532">
        <v>5.15</v>
      </c>
      <c r="Y1532" t="str">
        <f t="shared" si="74"/>
        <v>Change</v>
      </c>
    </row>
    <row r="1533" spans="1:25" x14ac:dyDescent="0.35">
      <c r="A1533" t="s">
        <v>63</v>
      </c>
      <c r="B1533" t="s">
        <v>404</v>
      </c>
      <c r="C1533" t="s">
        <v>63</v>
      </c>
      <c r="D1533" t="s">
        <v>318</v>
      </c>
      <c r="E1533" t="s">
        <v>716</v>
      </c>
      <c r="F1533" t="s">
        <v>277</v>
      </c>
      <c r="G1533" s="159">
        <f t="shared" si="72"/>
        <v>7.4</v>
      </c>
      <c r="H1533" s="159">
        <f t="shared" si="73"/>
        <v>4.1500000000000004</v>
      </c>
      <c r="I1533" s="155" t="s">
        <v>470</v>
      </c>
      <c r="K1533" t="s">
        <v>292</v>
      </c>
      <c r="L1533" t="s">
        <v>391</v>
      </c>
      <c r="M1533" t="s">
        <v>467</v>
      </c>
      <c r="N1533" t="s">
        <v>63</v>
      </c>
      <c r="O1533" t="s">
        <v>404</v>
      </c>
      <c r="P1533">
        <v>100</v>
      </c>
      <c r="Q1533">
        <v>500</v>
      </c>
      <c r="R1533">
        <v>1</v>
      </c>
      <c r="S1533">
        <v>7.4</v>
      </c>
      <c r="T1533">
        <v>4.1500000000000004</v>
      </c>
      <c r="U1533" t="b" cm="1">
        <f t="array" ref="U1533">_xlfn.IFS(AND(R1533=1,S1533=G1533,T1533=H1533),TRUE,AND(R1533=1,S1533=G1533,H1533="Product NA"),TRUE)</f>
        <v>1</v>
      </c>
      <c r="W1533">
        <v>6.45</v>
      </c>
      <c r="X1533">
        <v>3.6</v>
      </c>
      <c r="Y1533" t="str">
        <f t="shared" si="74"/>
        <v>Change</v>
      </c>
    </row>
    <row r="1534" spans="1:25" x14ac:dyDescent="0.35">
      <c r="A1534" t="s">
        <v>63</v>
      </c>
      <c r="B1534" t="s">
        <v>404</v>
      </c>
      <c r="C1534" t="s">
        <v>63</v>
      </c>
      <c r="D1534" t="s">
        <v>321</v>
      </c>
      <c r="E1534" t="s">
        <v>716</v>
      </c>
      <c r="F1534" t="s">
        <v>277</v>
      </c>
      <c r="G1534" s="159">
        <f t="shared" si="72"/>
        <v>6</v>
      </c>
      <c r="H1534" s="159">
        <f t="shared" si="73"/>
        <v>3.8000000000000003</v>
      </c>
      <c r="I1534" s="155" t="s">
        <v>470</v>
      </c>
      <c r="K1534" t="s">
        <v>292</v>
      </c>
      <c r="L1534" t="s">
        <v>391</v>
      </c>
      <c r="M1534" t="s">
        <v>467</v>
      </c>
      <c r="N1534" t="s">
        <v>63</v>
      </c>
      <c r="O1534" t="s">
        <v>404</v>
      </c>
      <c r="P1534">
        <v>100</v>
      </c>
      <c r="Q1534">
        <v>500</v>
      </c>
      <c r="R1534">
        <v>1</v>
      </c>
      <c r="S1534">
        <v>6</v>
      </c>
      <c r="T1534">
        <v>3.8000000000000003</v>
      </c>
      <c r="U1534" t="b" cm="1">
        <f t="array" ref="U1534">_xlfn.IFS(AND(R1534=1,S1534=G1534,T1534=H1534),TRUE,AND(R1534=1,S1534=G1534,H1534="Product NA"),TRUE)</f>
        <v>1</v>
      </c>
      <c r="W1534">
        <v>5.7</v>
      </c>
      <c r="X1534">
        <v>3.6</v>
      </c>
      <c r="Y1534" t="str">
        <f t="shared" si="74"/>
        <v>Change</v>
      </c>
    </row>
    <row r="1535" spans="1:25" x14ac:dyDescent="0.35">
      <c r="A1535" t="s">
        <v>63</v>
      </c>
      <c r="B1535" t="s">
        <v>404</v>
      </c>
      <c r="C1535" t="s">
        <v>63</v>
      </c>
      <c r="D1535" t="s">
        <v>240</v>
      </c>
      <c r="E1535" t="s">
        <v>287</v>
      </c>
      <c r="F1535" t="s">
        <v>0</v>
      </c>
      <c r="G1535" s="159">
        <f t="shared" si="72"/>
        <v>0.47000000000000003</v>
      </c>
      <c r="H1535" s="159">
        <f t="shared" si="73"/>
        <v>6.98</v>
      </c>
      <c r="I1535" s="155" t="s">
        <v>469</v>
      </c>
      <c r="K1535" t="s">
        <v>292</v>
      </c>
      <c r="L1535" t="s">
        <v>391</v>
      </c>
      <c r="M1535" t="s">
        <v>467</v>
      </c>
      <c r="N1535" t="s">
        <v>63</v>
      </c>
      <c r="O1535" t="s">
        <v>404</v>
      </c>
      <c r="P1535">
        <v>100</v>
      </c>
      <c r="Q1535">
        <v>100</v>
      </c>
      <c r="R1535">
        <v>1</v>
      </c>
      <c r="S1535">
        <v>0.47000000000000003</v>
      </c>
      <c r="T1535">
        <v>6.98</v>
      </c>
      <c r="U1535" t="b" cm="1">
        <f t="array" ref="U1535">_xlfn.IFS(AND(R1535=1,S1535=G1535,T1535=H1535),TRUE,AND(R1535=1,S1535=G1535,H1535="Product NA"),TRUE)</f>
        <v>1</v>
      </c>
      <c r="W1535">
        <v>0.46</v>
      </c>
      <c r="X1535">
        <v>7.3900000000000006</v>
      </c>
      <c r="Y1535" t="str">
        <f t="shared" si="74"/>
        <v>Change</v>
      </c>
    </row>
    <row r="1536" spans="1:25" x14ac:dyDescent="0.35">
      <c r="A1536" t="s">
        <v>63</v>
      </c>
      <c r="B1536" t="s">
        <v>404</v>
      </c>
      <c r="C1536" t="s">
        <v>63</v>
      </c>
      <c r="D1536" t="s">
        <v>279</v>
      </c>
      <c r="E1536" t="s">
        <v>287</v>
      </c>
      <c r="F1536" t="s">
        <v>277</v>
      </c>
      <c r="G1536" s="159">
        <f t="shared" si="72"/>
        <v>0.47000000000000003</v>
      </c>
      <c r="H1536" s="159">
        <f t="shared" si="73"/>
        <v>6.98</v>
      </c>
      <c r="I1536" s="155" t="s">
        <v>470</v>
      </c>
      <c r="K1536" t="s">
        <v>292</v>
      </c>
      <c r="L1536" t="s">
        <v>391</v>
      </c>
      <c r="M1536" t="s">
        <v>467</v>
      </c>
      <c r="N1536" t="s">
        <v>63</v>
      </c>
      <c r="O1536" t="s">
        <v>404</v>
      </c>
      <c r="P1536">
        <v>100</v>
      </c>
      <c r="Q1536">
        <v>500</v>
      </c>
      <c r="R1536">
        <v>1</v>
      </c>
      <c r="S1536">
        <v>0.47000000000000003</v>
      </c>
      <c r="T1536">
        <v>6.98</v>
      </c>
      <c r="U1536" t="b" cm="1">
        <f t="array" ref="U1536">_xlfn.IFS(AND(R1536=1,S1536=G1536,T1536=H1536),TRUE,AND(R1536=1,S1536=G1536,H1536="Product NA"),TRUE)</f>
        <v>1</v>
      </c>
      <c r="W1536">
        <v>0.42</v>
      </c>
      <c r="X1536">
        <v>6.29</v>
      </c>
      <c r="Y1536" t="str">
        <f t="shared" si="74"/>
        <v>Change</v>
      </c>
    </row>
    <row r="1537" spans="1:25" x14ac:dyDescent="0.35">
      <c r="A1537" t="s">
        <v>64</v>
      </c>
      <c r="B1537" t="s">
        <v>405</v>
      </c>
      <c r="C1537" t="s">
        <v>297</v>
      </c>
      <c r="D1537" t="s">
        <v>326</v>
      </c>
      <c r="E1537" t="s">
        <v>643</v>
      </c>
      <c r="F1537" t="s">
        <v>643</v>
      </c>
      <c r="G1537" s="159">
        <f t="shared" si="72"/>
        <v>0.55000000000000004</v>
      </c>
      <c r="H1537" s="159">
        <f t="shared" si="73"/>
        <v>6.09</v>
      </c>
      <c r="I1537" s="155" t="s">
        <v>470</v>
      </c>
      <c r="K1537" t="s">
        <v>292</v>
      </c>
      <c r="L1537" t="s">
        <v>391</v>
      </c>
      <c r="M1537" t="s">
        <v>467</v>
      </c>
      <c r="N1537" t="s">
        <v>297</v>
      </c>
      <c r="O1537" t="s">
        <v>405</v>
      </c>
      <c r="P1537">
        <v>100</v>
      </c>
      <c r="Q1537">
        <v>500</v>
      </c>
      <c r="R1537">
        <v>1</v>
      </c>
      <c r="S1537">
        <v>0.55000000000000004</v>
      </c>
      <c r="T1537">
        <v>6.09</v>
      </c>
      <c r="U1537" t="b" cm="1">
        <f t="array" ref="U1537">_xlfn.IFS(AND(R1537=1,S1537=G1537,T1537=H1537),TRUE,AND(R1537=1,S1537=G1537,H1537="Product NA"),TRUE)</f>
        <v>1</v>
      </c>
      <c r="W1537">
        <v>0.48</v>
      </c>
      <c r="X1537">
        <v>4.9800000000000004</v>
      </c>
      <c r="Y1537" t="str">
        <f t="shared" si="74"/>
        <v>Change</v>
      </c>
    </row>
    <row r="1538" spans="1:25" x14ac:dyDescent="0.35">
      <c r="A1538" t="s">
        <v>64</v>
      </c>
      <c r="B1538" t="s">
        <v>405</v>
      </c>
      <c r="C1538" t="s">
        <v>297</v>
      </c>
      <c r="D1538" t="s">
        <v>326</v>
      </c>
      <c r="E1538" t="s">
        <v>643</v>
      </c>
      <c r="F1538" t="s">
        <v>643</v>
      </c>
      <c r="G1538" s="159">
        <f t="shared" si="72"/>
        <v>1.55</v>
      </c>
      <c r="H1538" s="159">
        <f t="shared" si="73"/>
        <v>2.95</v>
      </c>
      <c r="I1538" s="155" t="s">
        <v>707</v>
      </c>
      <c r="K1538" t="s">
        <v>292</v>
      </c>
      <c r="L1538" t="s">
        <v>391</v>
      </c>
      <c r="M1538" t="s">
        <v>467</v>
      </c>
      <c r="N1538" t="s">
        <v>297</v>
      </c>
      <c r="O1538" t="s">
        <v>405</v>
      </c>
      <c r="P1538">
        <v>100</v>
      </c>
      <c r="Q1538">
        <v>5000</v>
      </c>
      <c r="R1538">
        <v>1</v>
      </c>
      <c r="S1538">
        <v>1.55</v>
      </c>
      <c r="T1538">
        <v>2.95</v>
      </c>
      <c r="U1538" t="b" cm="1">
        <f t="array" ref="U1538">_xlfn.IFS(AND(R1538=1,S1538=G1538,T1538=H1538),TRUE,AND(R1538=1,S1538=G1538,H1538="Product NA"),TRUE)</f>
        <v>1</v>
      </c>
      <c r="W1538">
        <v>1.5000000000000002</v>
      </c>
      <c r="X1538">
        <v>2.86</v>
      </c>
      <c r="Y1538" t="str">
        <f t="shared" si="74"/>
        <v>Change</v>
      </c>
    </row>
    <row r="1539" spans="1:25" x14ac:dyDescent="0.35">
      <c r="A1539" t="s">
        <v>64</v>
      </c>
      <c r="B1539" t="s">
        <v>405</v>
      </c>
      <c r="C1539" t="s">
        <v>297</v>
      </c>
      <c r="D1539" t="s">
        <v>382</v>
      </c>
      <c r="E1539" t="s">
        <v>287</v>
      </c>
      <c r="F1539" t="s">
        <v>386</v>
      </c>
      <c r="G1539" s="159">
        <f t="shared" si="72"/>
        <v>1.6500000000000001</v>
      </c>
      <c r="H1539" s="159">
        <f t="shared" si="73"/>
        <v>3.5300000000000002</v>
      </c>
      <c r="I1539" s="155" t="s">
        <v>472</v>
      </c>
      <c r="K1539" t="s">
        <v>292</v>
      </c>
      <c r="L1539" t="s">
        <v>391</v>
      </c>
      <c r="M1539" t="s">
        <v>467</v>
      </c>
      <c r="N1539" t="s">
        <v>297</v>
      </c>
      <c r="O1539" t="s">
        <v>405</v>
      </c>
      <c r="P1539">
        <v>100</v>
      </c>
      <c r="Q1539">
        <v>2000</v>
      </c>
      <c r="R1539">
        <v>1</v>
      </c>
      <c r="S1539">
        <v>1.6500000000000001</v>
      </c>
      <c r="T1539">
        <v>3.5300000000000002</v>
      </c>
      <c r="U1539" t="b" cm="1">
        <f t="array" ref="U1539">_xlfn.IFS(AND(R1539=1,S1539=G1539,T1539=H1539),TRUE,AND(R1539=1,S1539=G1539,H1539="Product NA"),TRUE)</f>
        <v>1</v>
      </c>
      <c r="W1539">
        <v>1.6</v>
      </c>
      <c r="X1539">
        <v>3.43</v>
      </c>
      <c r="Y1539" t="str">
        <f t="shared" si="74"/>
        <v>Change</v>
      </c>
    </row>
    <row r="1540" spans="1:25" x14ac:dyDescent="0.35">
      <c r="A1540" t="s">
        <v>64</v>
      </c>
      <c r="B1540" t="s">
        <v>405</v>
      </c>
      <c r="C1540" t="s">
        <v>297</v>
      </c>
      <c r="D1540" t="s">
        <v>381</v>
      </c>
      <c r="E1540" t="s">
        <v>716</v>
      </c>
      <c r="F1540" t="s">
        <v>386</v>
      </c>
      <c r="G1540" s="159">
        <f t="shared" ref="G1540:G1603" si="75">S1540</f>
        <v>6.5500000000000007</v>
      </c>
      <c r="H1540" s="159">
        <f t="shared" ref="H1540:H1603" si="76">T1540</f>
        <v>0.85000000000000009</v>
      </c>
      <c r="I1540" s="155" t="s">
        <v>472</v>
      </c>
      <c r="K1540" t="s">
        <v>292</v>
      </c>
      <c r="L1540" t="s">
        <v>391</v>
      </c>
      <c r="M1540" t="s">
        <v>467</v>
      </c>
      <c r="N1540" t="s">
        <v>297</v>
      </c>
      <c r="O1540" t="s">
        <v>405</v>
      </c>
      <c r="P1540">
        <v>100</v>
      </c>
      <c r="Q1540">
        <v>2000</v>
      </c>
      <c r="R1540">
        <v>1</v>
      </c>
      <c r="S1540">
        <v>6.5500000000000007</v>
      </c>
      <c r="T1540">
        <v>0.85000000000000009</v>
      </c>
      <c r="U1540" t="b" cm="1">
        <f t="array" ref="U1540">_xlfn.IFS(AND(R1540=1,S1540=G1540,T1540=H1540),TRUE,AND(R1540=1,S1540=G1540,H1540="Product NA"),TRUE)</f>
        <v>1</v>
      </c>
      <c r="W1540">
        <v>6.3000000000000007</v>
      </c>
      <c r="X1540">
        <v>0.8</v>
      </c>
      <c r="Y1540" t="str">
        <f t="shared" si="74"/>
        <v>Change</v>
      </c>
    </row>
    <row r="1541" spans="1:25" x14ac:dyDescent="0.35">
      <c r="A1541" t="s">
        <v>64</v>
      </c>
      <c r="B1541" t="s">
        <v>405</v>
      </c>
      <c r="C1541" t="s">
        <v>297</v>
      </c>
      <c r="D1541" t="s">
        <v>281</v>
      </c>
      <c r="E1541" t="s">
        <v>287</v>
      </c>
      <c r="F1541" t="s">
        <v>286</v>
      </c>
      <c r="G1541" s="159">
        <f t="shared" si="75"/>
        <v>1.73</v>
      </c>
      <c r="H1541" s="159">
        <f t="shared" si="76"/>
        <v>3.72</v>
      </c>
      <c r="I1541" s="155" t="s">
        <v>472</v>
      </c>
      <c r="K1541" t="s">
        <v>292</v>
      </c>
      <c r="L1541" t="s">
        <v>391</v>
      </c>
      <c r="M1541" t="s">
        <v>467</v>
      </c>
      <c r="N1541" t="s">
        <v>297</v>
      </c>
      <c r="O1541" t="s">
        <v>405</v>
      </c>
      <c r="P1541">
        <v>100</v>
      </c>
      <c r="Q1541">
        <v>2000</v>
      </c>
      <c r="R1541">
        <v>1</v>
      </c>
      <c r="S1541">
        <v>1.73</v>
      </c>
      <c r="T1541">
        <v>3.72</v>
      </c>
      <c r="U1541" t="b" cm="1">
        <f t="array" ref="U1541">_xlfn.IFS(AND(R1541=1,S1541=G1541,T1541=H1541),TRUE,AND(R1541=1,S1541=G1541,H1541="Product NA"),TRUE)</f>
        <v>1</v>
      </c>
      <c r="W1541">
        <v>1.68</v>
      </c>
      <c r="X1541">
        <v>3.61</v>
      </c>
      <c r="Y1541" t="str">
        <f t="shared" ref="Y1541:Y1604" si="77">IF(AND(W1541=G1541,X1541=H1541),"No Change","Change")</f>
        <v>Change</v>
      </c>
    </row>
    <row r="1542" spans="1:25" x14ac:dyDescent="0.35">
      <c r="A1542" t="s">
        <v>64</v>
      </c>
      <c r="B1542" t="s">
        <v>405</v>
      </c>
      <c r="C1542" t="s">
        <v>297</v>
      </c>
      <c r="D1542" t="s">
        <v>278</v>
      </c>
      <c r="E1542" t="s">
        <v>287</v>
      </c>
      <c r="F1542" t="s">
        <v>277</v>
      </c>
      <c r="G1542" s="159">
        <f t="shared" si="75"/>
        <v>1.05</v>
      </c>
      <c r="H1542" s="159">
        <f t="shared" si="76"/>
        <v>5.1100000000000003</v>
      </c>
      <c r="I1542" s="155" t="s">
        <v>470</v>
      </c>
      <c r="K1542" t="s">
        <v>292</v>
      </c>
      <c r="L1542" t="s">
        <v>391</v>
      </c>
      <c r="M1542" t="s">
        <v>467</v>
      </c>
      <c r="N1542" t="s">
        <v>297</v>
      </c>
      <c r="O1542" t="s">
        <v>405</v>
      </c>
      <c r="P1542">
        <v>100</v>
      </c>
      <c r="Q1542">
        <v>500</v>
      </c>
      <c r="R1542">
        <v>1</v>
      </c>
      <c r="S1542">
        <v>1.05</v>
      </c>
      <c r="T1542">
        <v>5.1100000000000003</v>
      </c>
      <c r="U1542" t="b" cm="1">
        <f t="array" ref="U1542">_xlfn.IFS(AND(R1542=1,S1542=G1542,T1542=H1542),TRUE,AND(R1542=1,S1542=G1542,H1542="Product NA"),TRUE)</f>
        <v>1</v>
      </c>
      <c r="W1542">
        <v>0.89</v>
      </c>
      <c r="X1542">
        <v>4.32</v>
      </c>
      <c r="Y1542" t="str">
        <f t="shared" si="77"/>
        <v>Change</v>
      </c>
    </row>
    <row r="1543" spans="1:25" x14ac:dyDescent="0.35">
      <c r="A1543" t="s">
        <v>64</v>
      </c>
      <c r="B1543" t="s">
        <v>405</v>
      </c>
      <c r="C1543" t="s">
        <v>297</v>
      </c>
      <c r="D1543" t="s">
        <v>238</v>
      </c>
      <c r="E1543" t="s">
        <v>287</v>
      </c>
      <c r="F1543" t="s">
        <v>0</v>
      </c>
      <c r="G1543" s="159">
        <f t="shared" si="75"/>
        <v>0.97</v>
      </c>
      <c r="H1543" s="159">
        <f t="shared" si="76"/>
        <v>7.3900000000000006</v>
      </c>
      <c r="I1543" s="155" t="s">
        <v>469</v>
      </c>
      <c r="K1543" t="s">
        <v>292</v>
      </c>
      <c r="L1543" t="s">
        <v>391</v>
      </c>
      <c r="M1543" t="s">
        <v>467</v>
      </c>
      <c r="N1543" t="s">
        <v>297</v>
      </c>
      <c r="O1543" t="s">
        <v>405</v>
      </c>
      <c r="P1543">
        <v>100</v>
      </c>
      <c r="Q1543">
        <v>100</v>
      </c>
      <c r="R1543">
        <v>1</v>
      </c>
      <c r="S1543">
        <v>0.97</v>
      </c>
      <c r="T1543">
        <v>7.3900000000000006</v>
      </c>
      <c r="U1543" t="b" cm="1">
        <f t="array" ref="U1543">_xlfn.IFS(AND(R1543=1,S1543=G1543,T1543=H1543),TRUE,AND(R1543=1,S1543=G1543,H1543="Product NA"),TRUE)</f>
        <v>1</v>
      </c>
      <c r="W1543">
        <v>0.84</v>
      </c>
      <c r="X1543">
        <v>6.37</v>
      </c>
      <c r="Y1543" t="str">
        <f t="shared" si="77"/>
        <v>Change</v>
      </c>
    </row>
    <row r="1544" spans="1:25" x14ac:dyDescent="0.35">
      <c r="A1544" t="s">
        <v>64</v>
      </c>
      <c r="B1544" t="s">
        <v>405</v>
      </c>
      <c r="C1544" t="s">
        <v>297</v>
      </c>
      <c r="D1544" t="s">
        <v>239</v>
      </c>
      <c r="E1544" t="s">
        <v>287</v>
      </c>
      <c r="F1544" t="s">
        <v>277</v>
      </c>
      <c r="G1544" s="159">
        <f t="shared" si="75"/>
        <v>0.86</v>
      </c>
      <c r="H1544" s="159">
        <f t="shared" si="76"/>
        <v>6.55</v>
      </c>
      <c r="I1544" s="155" t="s">
        <v>470</v>
      </c>
      <c r="K1544" t="s">
        <v>292</v>
      </c>
      <c r="L1544" t="s">
        <v>391</v>
      </c>
      <c r="M1544" t="s">
        <v>467</v>
      </c>
      <c r="N1544" t="s">
        <v>297</v>
      </c>
      <c r="O1544" t="s">
        <v>405</v>
      </c>
      <c r="P1544">
        <v>100</v>
      </c>
      <c r="Q1544">
        <v>500</v>
      </c>
      <c r="R1544">
        <v>1</v>
      </c>
      <c r="S1544">
        <v>0.86</v>
      </c>
      <c r="T1544">
        <v>6.55</v>
      </c>
      <c r="U1544" t="b" cm="1">
        <f t="array" ref="U1544">_xlfn.IFS(AND(R1544=1,S1544=G1544,T1544=H1544),TRUE,AND(R1544=1,S1544=G1544,H1544="Product NA"),TRUE)</f>
        <v>1</v>
      </c>
      <c r="W1544">
        <v>0.74</v>
      </c>
      <c r="X1544">
        <v>5.65</v>
      </c>
      <c r="Y1544" t="str">
        <f t="shared" si="77"/>
        <v>Change</v>
      </c>
    </row>
    <row r="1545" spans="1:25" x14ac:dyDescent="0.35">
      <c r="A1545" t="s">
        <v>64</v>
      </c>
      <c r="B1545" t="s">
        <v>405</v>
      </c>
      <c r="C1545" t="s">
        <v>297</v>
      </c>
      <c r="D1545" t="s">
        <v>316</v>
      </c>
      <c r="E1545" t="s">
        <v>287</v>
      </c>
      <c r="F1545" t="s">
        <v>286</v>
      </c>
      <c r="G1545" s="159">
        <f t="shared" si="75"/>
        <v>1.7</v>
      </c>
      <c r="H1545" s="159">
        <f t="shared" si="76"/>
        <v>2.95</v>
      </c>
      <c r="I1545" s="155" t="s">
        <v>472</v>
      </c>
      <c r="K1545" t="s">
        <v>292</v>
      </c>
      <c r="L1545" t="s">
        <v>391</v>
      </c>
      <c r="M1545" t="s">
        <v>467</v>
      </c>
      <c r="N1545" t="s">
        <v>297</v>
      </c>
      <c r="O1545" t="s">
        <v>405</v>
      </c>
      <c r="P1545">
        <v>100</v>
      </c>
      <c r="Q1545">
        <v>2000</v>
      </c>
      <c r="R1545">
        <v>1</v>
      </c>
      <c r="S1545">
        <v>1.7</v>
      </c>
      <c r="T1545">
        <v>2.95</v>
      </c>
      <c r="U1545" t="b" cm="1">
        <f t="array" ref="U1545">_xlfn.IFS(AND(R1545=1,S1545=G1545,T1545=H1545),TRUE,AND(R1545=1,S1545=G1545,H1545="Product NA"),TRUE)</f>
        <v>1</v>
      </c>
      <c r="W1545">
        <v>1.6500000000000001</v>
      </c>
      <c r="X1545">
        <v>2.86</v>
      </c>
      <c r="Y1545" t="str">
        <f t="shared" si="77"/>
        <v>Change</v>
      </c>
    </row>
    <row r="1546" spans="1:25" x14ac:dyDescent="0.35">
      <c r="A1546" t="s">
        <v>64</v>
      </c>
      <c r="B1546" t="s">
        <v>405</v>
      </c>
      <c r="C1546" t="s">
        <v>297</v>
      </c>
      <c r="D1546" t="s">
        <v>646</v>
      </c>
      <c r="E1546" t="s">
        <v>715</v>
      </c>
      <c r="F1546" t="s">
        <v>286</v>
      </c>
      <c r="G1546" s="159">
        <f t="shared" si="75"/>
        <v>11.15</v>
      </c>
      <c r="H1546" s="159">
        <f t="shared" si="76"/>
        <v>0</v>
      </c>
      <c r="I1546" s="155" t="s">
        <v>471</v>
      </c>
      <c r="K1546" t="s">
        <v>292</v>
      </c>
      <c r="L1546" t="s">
        <v>391</v>
      </c>
      <c r="M1546" t="s">
        <v>467</v>
      </c>
      <c r="N1546" t="s">
        <v>297</v>
      </c>
      <c r="O1546" t="s">
        <v>405</v>
      </c>
      <c r="P1546">
        <v>30000</v>
      </c>
      <c r="Q1546">
        <v>1000</v>
      </c>
      <c r="R1546">
        <v>1</v>
      </c>
      <c r="S1546">
        <v>11.15</v>
      </c>
      <c r="T1546">
        <v>0</v>
      </c>
      <c r="U1546" t="b" cm="1">
        <f t="array" ref="U1546">_xlfn.IFS(AND(R1546=1,S1546=G1546,T1546=H1546),TRUE,AND(R1546=1,S1546=G1546,H1546="Product NA"),TRUE)</f>
        <v>1</v>
      </c>
      <c r="W1546">
        <v>7.6000000000000005</v>
      </c>
      <c r="X1546">
        <v>0</v>
      </c>
      <c r="Y1546" t="str">
        <f t="shared" si="77"/>
        <v>Change</v>
      </c>
    </row>
    <row r="1547" spans="1:25" x14ac:dyDescent="0.35">
      <c r="A1547" t="s">
        <v>64</v>
      </c>
      <c r="B1547" t="s">
        <v>405</v>
      </c>
      <c r="C1547" t="s">
        <v>297</v>
      </c>
      <c r="D1547" t="s">
        <v>646</v>
      </c>
      <c r="E1547" t="s">
        <v>715</v>
      </c>
      <c r="F1547" t="s">
        <v>286</v>
      </c>
      <c r="G1547" s="159">
        <f t="shared" si="75"/>
        <v>34</v>
      </c>
      <c r="H1547" s="159">
        <f t="shared" si="76"/>
        <v>0</v>
      </c>
      <c r="I1547" s="155" t="s">
        <v>671</v>
      </c>
      <c r="K1547" t="s">
        <v>292</v>
      </c>
      <c r="L1547" t="s">
        <v>391</v>
      </c>
      <c r="M1547" t="s">
        <v>467</v>
      </c>
      <c r="N1547" t="s">
        <v>297</v>
      </c>
      <c r="O1547" t="s">
        <v>405</v>
      </c>
      <c r="P1547">
        <v>30000</v>
      </c>
      <c r="Q1547">
        <v>15000</v>
      </c>
      <c r="R1547">
        <v>1</v>
      </c>
      <c r="S1547">
        <v>34</v>
      </c>
      <c r="T1547">
        <v>0</v>
      </c>
      <c r="U1547" t="b" cm="1">
        <f t="array" ref="U1547">_xlfn.IFS(AND(R1547=1,S1547=G1547,T1547=H1547),TRUE,AND(R1547=1,S1547=G1547,H1547="Product NA"),TRUE)</f>
        <v>1</v>
      </c>
      <c r="W1547">
        <v>26.8</v>
      </c>
      <c r="X1547">
        <v>0</v>
      </c>
      <c r="Y1547" t="str">
        <f t="shared" si="77"/>
        <v>Change</v>
      </c>
    </row>
    <row r="1548" spans="1:25" x14ac:dyDescent="0.35">
      <c r="A1548" t="s">
        <v>64</v>
      </c>
      <c r="B1548" t="s">
        <v>405</v>
      </c>
      <c r="C1548" t="s">
        <v>297</v>
      </c>
      <c r="D1548" t="s">
        <v>646</v>
      </c>
      <c r="E1548" t="s">
        <v>715</v>
      </c>
      <c r="F1548" t="s">
        <v>286</v>
      </c>
      <c r="G1548" s="159">
        <f t="shared" si="75"/>
        <v>12.600000000000001</v>
      </c>
      <c r="H1548" s="159">
        <f t="shared" si="76"/>
        <v>0</v>
      </c>
      <c r="I1548" s="155" t="s">
        <v>662</v>
      </c>
      <c r="K1548" t="s">
        <v>292</v>
      </c>
      <c r="L1548" t="s">
        <v>391</v>
      </c>
      <c r="M1548" t="s">
        <v>467</v>
      </c>
      <c r="N1548" t="s">
        <v>297</v>
      </c>
      <c r="O1548" t="s">
        <v>405</v>
      </c>
      <c r="P1548">
        <v>30000</v>
      </c>
      <c r="Q1548">
        <v>2000</v>
      </c>
      <c r="R1548">
        <v>1</v>
      </c>
      <c r="S1548">
        <v>12.600000000000001</v>
      </c>
      <c r="T1548">
        <v>0</v>
      </c>
      <c r="U1548" t="b" cm="1">
        <f t="array" ref="U1548">_xlfn.IFS(AND(R1548=1,S1548=G1548,T1548=H1548),TRUE,AND(R1548=1,S1548=G1548,H1548="Product NA"),TRUE)</f>
        <v>1</v>
      </c>
      <c r="W1548">
        <v>8.75</v>
      </c>
      <c r="X1548">
        <v>0</v>
      </c>
      <c r="Y1548" t="str">
        <f t="shared" si="77"/>
        <v>Change</v>
      </c>
    </row>
    <row r="1549" spans="1:25" x14ac:dyDescent="0.35">
      <c r="A1549" t="s">
        <v>64</v>
      </c>
      <c r="B1549" t="s">
        <v>405</v>
      </c>
      <c r="C1549" t="s">
        <v>297</v>
      </c>
      <c r="D1549" t="s">
        <v>646</v>
      </c>
      <c r="E1549" t="s">
        <v>715</v>
      </c>
      <c r="F1549" t="s">
        <v>286</v>
      </c>
      <c r="G1549" s="159">
        <f t="shared" si="75"/>
        <v>41.7</v>
      </c>
      <c r="H1549" s="159">
        <f t="shared" si="76"/>
        <v>0</v>
      </c>
      <c r="I1549" s="155" t="s">
        <v>672</v>
      </c>
      <c r="K1549" t="s">
        <v>292</v>
      </c>
      <c r="L1549" t="s">
        <v>391</v>
      </c>
      <c r="M1549" t="s">
        <v>467</v>
      </c>
      <c r="N1549" t="s">
        <v>297</v>
      </c>
      <c r="O1549" t="s">
        <v>405</v>
      </c>
      <c r="P1549">
        <v>30000</v>
      </c>
      <c r="Q1549">
        <v>20000</v>
      </c>
      <c r="R1549">
        <v>1</v>
      </c>
      <c r="S1549">
        <v>41.7</v>
      </c>
      <c r="T1549">
        <v>0</v>
      </c>
      <c r="U1549" t="b" cm="1">
        <f t="array" ref="U1549">_xlfn.IFS(AND(R1549=1,S1549=G1549,T1549=H1549),TRUE,AND(R1549=1,S1549=G1549,H1549="Product NA"),TRUE)</f>
        <v>1</v>
      </c>
      <c r="W1549">
        <v>33.1</v>
      </c>
      <c r="X1549">
        <v>0</v>
      </c>
      <c r="Y1549" t="str">
        <f t="shared" si="77"/>
        <v>Change</v>
      </c>
    </row>
    <row r="1550" spans="1:25" x14ac:dyDescent="0.35">
      <c r="A1550" t="s">
        <v>64</v>
      </c>
      <c r="B1550" t="s">
        <v>405</v>
      </c>
      <c r="C1550" t="s">
        <v>297</v>
      </c>
      <c r="D1550" t="s">
        <v>646</v>
      </c>
      <c r="E1550" t="s">
        <v>715</v>
      </c>
      <c r="F1550" t="s">
        <v>286</v>
      </c>
      <c r="G1550" s="159">
        <f t="shared" si="75"/>
        <v>53.2</v>
      </c>
      <c r="H1550" s="159">
        <f t="shared" si="76"/>
        <v>0</v>
      </c>
      <c r="I1550" s="155" t="s">
        <v>673</v>
      </c>
      <c r="K1550" t="s">
        <v>292</v>
      </c>
      <c r="L1550" t="s">
        <v>391</v>
      </c>
      <c r="M1550" t="s">
        <v>467</v>
      </c>
      <c r="N1550" t="s">
        <v>297</v>
      </c>
      <c r="O1550" t="s">
        <v>405</v>
      </c>
      <c r="P1550">
        <v>30000</v>
      </c>
      <c r="Q1550">
        <v>25000</v>
      </c>
      <c r="R1550">
        <v>1</v>
      </c>
      <c r="S1550">
        <v>53.2</v>
      </c>
      <c r="T1550">
        <v>0</v>
      </c>
      <c r="U1550" t="b" cm="1">
        <f t="array" ref="U1550">_xlfn.IFS(AND(R1550=1,S1550=G1550,T1550=H1550),TRUE,AND(R1550=1,S1550=G1550,H1550="Product NA"),TRUE)</f>
        <v>1</v>
      </c>
      <c r="W1550">
        <v>42.400000000000006</v>
      </c>
      <c r="X1550">
        <v>0</v>
      </c>
      <c r="Y1550" t="str">
        <f t="shared" si="77"/>
        <v>Change</v>
      </c>
    </row>
    <row r="1551" spans="1:25" x14ac:dyDescent="0.35">
      <c r="A1551" t="s">
        <v>64</v>
      </c>
      <c r="B1551" t="s">
        <v>405</v>
      </c>
      <c r="C1551" t="s">
        <v>297</v>
      </c>
      <c r="D1551" t="s">
        <v>646</v>
      </c>
      <c r="E1551" t="s">
        <v>715</v>
      </c>
      <c r="F1551" t="s">
        <v>286</v>
      </c>
      <c r="G1551" s="159">
        <f t="shared" si="75"/>
        <v>13.450000000000001</v>
      </c>
      <c r="H1551" s="159">
        <f t="shared" si="76"/>
        <v>0</v>
      </c>
      <c r="I1551" s="155" t="s">
        <v>663</v>
      </c>
      <c r="K1551" t="s">
        <v>292</v>
      </c>
      <c r="L1551" t="s">
        <v>391</v>
      </c>
      <c r="M1551" t="s">
        <v>467</v>
      </c>
      <c r="N1551" t="s">
        <v>297</v>
      </c>
      <c r="O1551" t="s">
        <v>405</v>
      </c>
      <c r="P1551">
        <v>30000</v>
      </c>
      <c r="Q1551">
        <v>3000</v>
      </c>
      <c r="R1551">
        <v>1</v>
      </c>
      <c r="S1551">
        <v>13.450000000000001</v>
      </c>
      <c r="T1551">
        <v>0</v>
      </c>
      <c r="U1551" t="b" cm="1">
        <f t="array" ref="U1551">_xlfn.IFS(AND(R1551=1,S1551=G1551,T1551=H1551),TRUE,AND(R1551=1,S1551=G1551,H1551="Product NA"),TRUE)</f>
        <v>1</v>
      </c>
      <c r="W1551">
        <v>10</v>
      </c>
      <c r="X1551">
        <v>0</v>
      </c>
      <c r="Y1551" t="str">
        <f t="shared" si="77"/>
        <v>Change</v>
      </c>
    </row>
    <row r="1552" spans="1:25" x14ac:dyDescent="0.35">
      <c r="A1552" t="s">
        <v>64</v>
      </c>
      <c r="B1552" t="s">
        <v>405</v>
      </c>
      <c r="C1552" t="s">
        <v>297</v>
      </c>
      <c r="D1552" t="s">
        <v>646</v>
      </c>
      <c r="E1552" t="s">
        <v>715</v>
      </c>
      <c r="F1552" t="s">
        <v>286</v>
      </c>
      <c r="G1552" s="159">
        <f t="shared" si="75"/>
        <v>61.5</v>
      </c>
      <c r="H1552" s="159">
        <f t="shared" si="76"/>
        <v>0</v>
      </c>
      <c r="I1552" s="155" t="s">
        <v>674</v>
      </c>
      <c r="K1552" t="s">
        <v>292</v>
      </c>
      <c r="L1552" t="s">
        <v>391</v>
      </c>
      <c r="M1552" t="s">
        <v>467</v>
      </c>
      <c r="N1552" t="s">
        <v>297</v>
      </c>
      <c r="O1552" t="s">
        <v>405</v>
      </c>
      <c r="P1552">
        <v>30000</v>
      </c>
      <c r="Q1552">
        <v>30000</v>
      </c>
      <c r="R1552">
        <v>1</v>
      </c>
      <c r="S1552">
        <v>61.5</v>
      </c>
      <c r="T1552">
        <v>0</v>
      </c>
      <c r="U1552" t="b" cm="1">
        <f t="array" ref="U1552">_xlfn.IFS(AND(R1552=1,S1552=G1552,T1552=H1552),TRUE,AND(R1552=1,S1552=G1552,H1552="Product NA"),TRUE)</f>
        <v>1</v>
      </c>
      <c r="W1552">
        <v>49.1</v>
      </c>
      <c r="X1552">
        <v>0</v>
      </c>
      <c r="Y1552" t="str">
        <f t="shared" si="77"/>
        <v>Change</v>
      </c>
    </row>
    <row r="1553" spans="1:25" x14ac:dyDescent="0.35">
      <c r="A1553" t="s">
        <v>64</v>
      </c>
      <c r="B1553" t="s">
        <v>405</v>
      </c>
      <c r="C1553" t="s">
        <v>297</v>
      </c>
      <c r="D1553" t="s">
        <v>646</v>
      </c>
      <c r="E1553" t="s">
        <v>715</v>
      </c>
      <c r="F1553" t="s">
        <v>286</v>
      </c>
      <c r="G1553" s="159">
        <f t="shared" si="75"/>
        <v>14.9</v>
      </c>
      <c r="H1553" s="159">
        <f t="shared" si="76"/>
        <v>0</v>
      </c>
      <c r="I1553" s="155" t="s">
        <v>664</v>
      </c>
      <c r="K1553" t="s">
        <v>292</v>
      </c>
      <c r="L1553" t="s">
        <v>391</v>
      </c>
      <c r="M1553" t="s">
        <v>467</v>
      </c>
      <c r="N1553" t="s">
        <v>297</v>
      </c>
      <c r="O1553" t="s">
        <v>405</v>
      </c>
      <c r="P1553">
        <v>30000</v>
      </c>
      <c r="Q1553">
        <v>4000</v>
      </c>
      <c r="R1553">
        <v>1</v>
      </c>
      <c r="S1553">
        <v>14.9</v>
      </c>
      <c r="T1553">
        <v>0</v>
      </c>
      <c r="U1553" t="b" cm="1">
        <f t="array" ref="U1553">_xlfn.IFS(AND(R1553=1,S1553=G1553,T1553=H1553),TRUE,AND(R1553=1,S1553=G1553,H1553="Product NA"),TRUE)</f>
        <v>1</v>
      </c>
      <c r="W1553">
        <v>11.15</v>
      </c>
      <c r="X1553">
        <v>0</v>
      </c>
      <c r="Y1553" t="str">
        <f t="shared" si="77"/>
        <v>Change</v>
      </c>
    </row>
    <row r="1554" spans="1:25" x14ac:dyDescent="0.35">
      <c r="A1554" t="s">
        <v>64</v>
      </c>
      <c r="B1554" t="s">
        <v>405</v>
      </c>
      <c r="C1554" t="s">
        <v>297</v>
      </c>
      <c r="D1554" t="s">
        <v>646</v>
      </c>
      <c r="E1554" t="s">
        <v>715</v>
      </c>
      <c r="F1554" t="s">
        <v>286</v>
      </c>
      <c r="G1554" s="159">
        <f t="shared" si="75"/>
        <v>16.350000000000001</v>
      </c>
      <c r="H1554" s="159">
        <f t="shared" si="76"/>
        <v>0</v>
      </c>
      <c r="I1554" s="155" t="s">
        <v>665</v>
      </c>
      <c r="K1554" t="s">
        <v>292</v>
      </c>
      <c r="L1554" t="s">
        <v>391</v>
      </c>
      <c r="M1554" t="s">
        <v>467</v>
      </c>
      <c r="N1554" t="s">
        <v>297</v>
      </c>
      <c r="O1554" t="s">
        <v>405</v>
      </c>
      <c r="P1554">
        <v>30000</v>
      </c>
      <c r="Q1554">
        <v>5000</v>
      </c>
      <c r="R1554">
        <v>1</v>
      </c>
      <c r="S1554">
        <v>16.350000000000001</v>
      </c>
      <c r="T1554">
        <v>0</v>
      </c>
      <c r="U1554" t="b" cm="1">
        <f t="array" ref="U1554">_xlfn.IFS(AND(R1554=1,S1554=G1554,T1554=H1554),TRUE,AND(R1554=1,S1554=G1554,H1554="Product NA"),TRUE)</f>
        <v>1</v>
      </c>
      <c r="W1554">
        <v>12.350000000000001</v>
      </c>
      <c r="X1554">
        <v>0</v>
      </c>
      <c r="Y1554" t="str">
        <f t="shared" si="77"/>
        <v>Change</v>
      </c>
    </row>
    <row r="1555" spans="1:25" x14ac:dyDescent="0.35">
      <c r="A1555" t="s">
        <v>64</v>
      </c>
      <c r="B1555" t="s">
        <v>405</v>
      </c>
      <c r="C1555" t="s">
        <v>297</v>
      </c>
      <c r="D1555" t="s">
        <v>646</v>
      </c>
      <c r="E1555" t="s">
        <v>715</v>
      </c>
      <c r="F1555" t="s">
        <v>286</v>
      </c>
      <c r="G1555" s="159">
        <f t="shared" si="75"/>
        <v>18.75</v>
      </c>
      <c r="H1555" s="159">
        <f t="shared" si="76"/>
        <v>0</v>
      </c>
      <c r="I1555" s="155" t="s">
        <v>666</v>
      </c>
      <c r="K1555" t="s">
        <v>292</v>
      </c>
      <c r="L1555" t="s">
        <v>391</v>
      </c>
      <c r="M1555" t="s">
        <v>467</v>
      </c>
      <c r="N1555" t="s">
        <v>297</v>
      </c>
      <c r="O1555" t="s">
        <v>405</v>
      </c>
      <c r="P1555">
        <v>30000</v>
      </c>
      <c r="Q1555">
        <v>6000</v>
      </c>
      <c r="R1555">
        <v>1</v>
      </c>
      <c r="S1555">
        <v>18.75</v>
      </c>
      <c r="T1555">
        <v>0</v>
      </c>
      <c r="U1555" t="b" cm="1">
        <f t="array" ref="U1555">_xlfn.IFS(AND(R1555=1,S1555=G1555,T1555=H1555),TRUE,AND(R1555=1,S1555=G1555,H1555="Product NA"),TRUE)</f>
        <v>1</v>
      </c>
      <c r="W1555">
        <v>14.450000000000001</v>
      </c>
      <c r="X1555">
        <v>0</v>
      </c>
      <c r="Y1555" t="str">
        <f t="shared" si="77"/>
        <v>Change</v>
      </c>
    </row>
    <row r="1556" spans="1:25" x14ac:dyDescent="0.35">
      <c r="A1556" t="s">
        <v>64</v>
      </c>
      <c r="B1556" t="s">
        <v>405</v>
      </c>
      <c r="C1556" t="s">
        <v>297</v>
      </c>
      <c r="D1556" t="s">
        <v>646</v>
      </c>
      <c r="E1556" t="s">
        <v>715</v>
      </c>
      <c r="F1556" t="s">
        <v>286</v>
      </c>
      <c r="G1556" s="159">
        <f t="shared" si="75"/>
        <v>20.150000000000002</v>
      </c>
      <c r="H1556" s="159">
        <f t="shared" si="76"/>
        <v>0</v>
      </c>
      <c r="I1556" s="155" t="s">
        <v>667</v>
      </c>
      <c r="K1556" t="s">
        <v>292</v>
      </c>
      <c r="L1556" t="s">
        <v>391</v>
      </c>
      <c r="M1556" t="s">
        <v>467</v>
      </c>
      <c r="N1556" t="s">
        <v>297</v>
      </c>
      <c r="O1556" t="s">
        <v>405</v>
      </c>
      <c r="P1556">
        <v>30000</v>
      </c>
      <c r="Q1556">
        <v>7000</v>
      </c>
      <c r="R1556">
        <v>1</v>
      </c>
      <c r="S1556">
        <v>20.150000000000002</v>
      </c>
      <c r="T1556">
        <v>0</v>
      </c>
      <c r="U1556" t="b" cm="1">
        <f t="array" ref="U1556">_xlfn.IFS(AND(R1556=1,S1556=G1556,T1556=H1556),TRUE,AND(R1556=1,S1556=G1556,H1556="Product NA"),TRUE)</f>
        <v>1</v>
      </c>
      <c r="W1556">
        <v>15.65</v>
      </c>
      <c r="X1556">
        <v>0</v>
      </c>
      <c r="Y1556" t="str">
        <f t="shared" si="77"/>
        <v>Change</v>
      </c>
    </row>
    <row r="1557" spans="1:25" x14ac:dyDescent="0.35">
      <c r="A1557" t="s">
        <v>64</v>
      </c>
      <c r="B1557" t="s">
        <v>405</v>
      </c>
      <c r="C1557" t="s">
        <v>297</v>
      </c>
      <c r="D1557" t="s">
        <v>646</v>
      </c>
      <c r="E1557" t="s">
        <v>715</v>
      </c>
      <c r="F1557" t="s">
        <v>286</v>
      </c>
      <c r="G1557" s="159">
        <f t="shared" si="75"/>
        <v>21.6</v>
      </c>
      <c r="H1557" s="159">
        <f t="shared" si="76"/>
        <v>0</v>
      </c>
      <c r="I1557" s="155" t="s">
        <v>668</v>
      </c>
      <c r="K1557" t="s">
        <v>292</v>
      </c>
      <c r="L1557" t="s">
        <v>391</v>
      </c>
      <c r="M1557" t="s">
        <v>467</v>
      </c>
      <c r="N1557" t="s">
        <v>297</v>
      </c>
      <c r="O1557" t="s">
        <v>405</v>
      </c>
      <c r="P1557">
        <v>30000</v>
      </c>
      <c r="Q1557">
        <v>8000</v>
      </c>
      <c r="R1557">
        <v>1</v>
      </c>
      <c r="S1557">
        <v>21.6</v>
      </c>
      <c r="T1557">
        <v>0</v>
      </c>
      <c r="U1557" t="b" cm="1">
        <f t="array" ref="U1557">_xlfn.IFS(AND(R1557=1,S1557=G1557,T1557=H1557),TRUE,AND(R1557=1,S1557=G1557,H1557="Product NA"),TRUE)</f>
        <v>1</v>
      </c>
      <c r="W1557">
        <v>16.8</v>
      </c>
      <c r="X1557">
        <v>0</v>
      </c>
      <c r="Y1557" t="str">
        <f t="shared" si="77"/>
        <v>Change</v>
      </c>
    </row>
    <row r="1558" spans="1:25" x14ac:dyDescent="0.35">
      <c r="A1558" t="s">
        <v>64</v>
      </c>
      <c r="B1558" t="s">
        <v>405</v>
      </c>
      <c r="C1558" t="s">
        <v>297</v>
      </c>
      <c r="D1558" t="s">
        <v>646</v>
      </c>
      <c r="E1558" t="s">
        <v>715</v>
      </c>
      <c r="F1558" t="s">
        <v>286</v>
      </c>
      <c r="G1558" s="159">
        <f t="shared" si="75"/>
        <v>23.05</v>
      </c>
      <c r="H1558" s="159">
        <f t="shared" si="76"/>
        <v>0</v>
      </c>
      <c r="I1558" s="155" t="s">
        <v>669</v>
      </c>
      <c r="K1558" t="s">
        <v>292</v>
      </c>
      <c r="L1558" t="s">
        <v>391</v>
      </c>
      <c r="M1558" t="s">
        <v>467</v>
      </c>
      <c r="N1558" t="s">
        <v>297</v>
      </c>
      <c r="O1558" t="s">
        <v>405</v>
      </c>
      <c r="P1558">
        <v>30000</v>
      </c>
      <c r="Q1558">
        <v>9000</v>
      </c>
      <c r="R1558">
        <v>1</v>
      </c>
      <c r="S1558">
        <v>23.05</v>
      </c>
      <c r="T1558">
        <v>0</v>
      </c>
      <c r="U1558" t="b" cm="1">
        <f t="array" ref="U1558">_xlfn.IFS(AND(R1558=1,S1558=G1558,T1558=H1558),TRUE,AND(R1558=1,S1558=G1558,H1558="Product NA"),TRUE)</f>
        <v>1</v>
      </c>
      <c r="W1558">
        <v>18</v>
      </c>
      <c r="X1558">
        <v>0</v>
      </c>
      <c r="Y1558" t="str">
        <f t="shared" si="77"/>
        <v>Change</v>
      </c>
    </row>
    <row r="1559" spans="1:25" x14ac:dyDescent="0.35">
      <c r="A1559" t="s">
        <v>64</v>
      </c>
      <c r="B1559" t="s">
        <v>405</v>
      </c>
      <c r="C1559" t="s">
        <v>297</v>
      </c>
      <c r="D1559" t="s">
        <v>646</v>
      </c>
      <c r="E1559" t="s">
        <v>715</v>
      </c>
      <c r="F1559" t="s">
        <v>286</v>
      </c>
      <c r="G1559" s="159">
        <f t="shared" si="75"/>
        <v>24.5</v>
      </c>
      <c r="H1559" s="159">
        <f t="shared" si="76"/>
        <v>0</v>
      </c>
      <c r="I1559" s="155" t="s">
        <v>670</v>
      </c>
      <c r="K1559" t="s">
        <v>292</v>
      </c>
      <c r="L1559" t="s">
        <v>391</v>
      </c>
      <c r="M1559" t="s">
        <v>467</v>
      </c>
      <c r="N1559" t="s">
        <v>297</v>
      </c>
      <c r="O1559" t="s">
        <v>405</v>
      </c>
      <c r="P1559">
        <v>30000</v>
      </c>
      <c r="Q1559">
        <v>10000</v>
      </c>
      <c r="R1559">
        <v>1</v>
      </c>
      <c r="S1559">
        <v>24.5</v>
      </c>
      <c r="T1559">
        <v>0</v>
      </c>
      <c r="U1559" t="b" cm="1">
        <f t="array" ref="U1559">_xlfn.IFS(AND(R1559=1,S1559=G1559,T1559=H1559),TRUE,AND(R1559=1,S1559=G1559,H1559="Product NA"),TRUE)</f>
        <v>1</v>
      </c>
      <c r="W1559">
        <v>19.150000000000002</v>
      </c>
      <c r="X1559">
        <v>0</v>
      </c>
      <c r="Y1559" t="str">
        <f t="shared" si="77"/>
        <v>Change</v>
      </c>
    </row>
    <row r="1560" spans="1:25" x14ac:dyDescent="0.35">
      <c r="A1560" t="s">
        <v>64</v>
      </c>
      <c r="B1560" t="s">
        <v>405</v>
      </c>
      <c r="C1560" t="s">
        <v>297</v>
      </c>
      <c r="D1560" t="s">
        <v>283</v>
      </c>
      <c r="E1560" t="s">
        <v>716</v>
      </c>
      <c r="F1560" t="s">
        <v>286</v>
      </c>
      <c r="G1560" s="159">
        <f t="shared" si="75"/>
        <v>6.9</v>
      </c>
      <c r="H1560" s="159">
        <f t="shared" si="76"/>
        <v>0.9</v>
      </c>
      <c r="I1560" s="155" t="s">
        <v>472</v>
      </c>
      <c r="K1560" t="s">
        <v>292</v>
      </c>
      <c r="L1560" t="s">
        <v>391</v>
      </c>
      <c r="M1560" t="s">
        <v>467</v>
      </c>
      <c r="N1560" t="s">
        <v>297</v>
      </c>
      <c r="O1560" t="s">
        <v>405</v>
      </c>
      <c r="P1560">
        <v>5000</v>
      </c>
      <c r="Q1560">
        <v>2000</v>
      </c>
      <c r="R1560">
        <v>1</v>
      </c>
      <c r="S1560">
        <v>6.9</v>
      </c>
      <c r="T1560">
        <v>0.9</v>
      </c>
      <c r="U1560" t="b" cm="1">
        <f t="array" ref="U1560">_xlfn.IFS(AND(R1560=1,S1560=G1560,T1560=H1560),TRUE,AND(R1560=1,S1560=G1560,H1560="Product NA"),TRUE)</f>
        <v>1</v>
      </c>
      <c r="V1560" t="e">
        <f>MATCH(A1560,$A$6427:$A$6438,0)</f>
        <v>#N/A</v>
      </c>
      <c r="W1560">
        <v>6.65</v>
      </c>
      <c r="X1560">
        <v>0.85000000000000009</v>
      </c>
      <c r="Y1560" t="str">
        <f t="shared" si="77"/>
        <v>Change</v>
      </c>
    </row>
    <row r="1561" spans="1:25" x14ac:dyDescent="0.35">
      <c r="A1561" t="s">
        <v>64</v>
      </c>
      <c r="B1561" t="s">
        <v>405</v>
      </c>
      <c r="C1561" t="s">
        <v>297</v>
      </c>
      <c r="D1561" t="s">
        <v>283</v>
      </c>
      <c r="E1561" t="s">
        <v>716</v>
      </c>
      <c r="F1561" t="s">
        <v>286</v>
      </c>
      <c r="G1561" s="159">
        <f t="shared" si="75"/>
        <v>6.9</v>
      </c>
      <c r="H1561" s="159">
        <f t="shared" si="76"/>
        <v>0.9</v>
      </c>
      <c r="I1561" s="155" t="s">
        <v>473</v>
      </c>
      <c r="K1561" t="s">
        <v>292</v>
      </c>
      <c r="L1561" t="s">
        <v>391</v>
      </c>
      <c r="M1561" t="s">
        <v>467</v>
      </c>
      <c r="N1561" t="s">
        <v>297</v>
      </c>
      <c r="O1561" t="s">
        <v>405</v>
      </c>
      <c r="P1561">
        <v>5000</v>
      </c>
      <c r="Q1561">
        <v>5000</v>
      </c>
      <c r="R1561">
        <v>1</v>
      </c>
      <c r="S1561">
        <v>6.9</v>
      </c>
      <c r="T1561">
        <v>0.9</v>
      </c>
      <c r="U1561" t="b" cm="1">
        <f t="array" ref="U1561">_xlfn.IFS(AND(R1561=1,S1561=G1561,T1561=H1561),TRUE,AND(R1561=1,S1561=G1561,H1561="Product NA"),TRUE)</f>
        <v>1</v>
      </c>
      <c r="W1561">
        <v>6.65</v>
      </c>
      <c r="X1561">
        <v>0.85</v>
      </c>
      <c r="Y1561" t="str">
        <f t="shared" si="77"/>
        <v>Change</v>
      </c>
    </row>
    <row r="1562" spans="1:25" x14ac:dyDescent="0.35">
      <c r="A1562" t="s">
        <v>64</v>
      </c>
      <c r="B1562" t="s">
        <v>405</v>
      </c>
      <c r="C1562" t="s">
        <v>297</v>
      </c>
      <c r="D1562" t="s">
        <v>320</v>
      </c>
      <c r="E1562" t="s">
        <v>716</v>
      </c>
      <c r="F1562" t="s">
        <v>0</v>
      </c>
      <c r="G1562" s="159">
        <f t="shared" si="75"/>
        <v>0</v>
      </c>
      <c r="H1562" s="159">
        <f t="shared" si="76"/>
        <v>0</v>
      </c>
      <c r="I1562" s="155" t="s">
        <v>469</v>
      </c>
      <c r="K1562" t="s">
        <v>292</v>
      </c>
      <c r="L1562" t="s">
        <v>391</v>
      </c>
      <c r="M1562" t="s">
        <v>467</v>
      </c>
      <c r="N1562" t="s">
        <v>297</v>
      </c>
      <c r="O1562" t="s">
        <v>405</v>
      </c>
      <c r="P1562">
        <v>100</v>
      </c>
      <c r="Q1562">
        <v>100</v>
      </c>
      <c r="R1562">
        <v>1</v>
      </c>
      <c r="S1562">
        <v>0</v>
      </c>
      <c r="T1562">
        <v>0</v>
      </c>
      <c r="U1562" t="b" cm="1">
        <f t="array" ref="U1562">_xlfn.IFS(AND(R1562=1,S1562=G1562,T1562=H1562),TRUE,AND(R1562=1,S1562=G1562,H1562="Product NA"),TRUE)</f>
        <v>1</v>
      </c>
      <c r="W1562">
        <v>5.18</v>
      </c>
      <c r="X1562">
        <v>5.65</v>
      </c>
      <c r="Y1562" t="str">
        <f t="shared" si="77"/>
        <v>Change</v>
      </c>
    </row>
    <row r="1563" spans="1:25" x14ac:dyDescent="0.35">
      <c r="A1563" t="s">
        <v>64</v>
      </c>
      <c r="B1563" t="s">
        <v>405</v>
      </c>
      <c r="C1563" t="s">
        <v>297</v>
      </c>
      <c r="D1563" t="s">
        <v>317</v>
      </c>
      <c r="E1563" t="s">
        <v>716</v>
      </c>
      <c r="F1563" t="s">
        <v>0</v>
      </c>
      <c r="G1563" s="159">
        <f t="shared" si="75"/>
        <v>6.03</v>
      </c>
      <c r="H1563" s="159">
        <f t="shared" si="76"/>
        <v>5.93</v>
      </c>
      <c r="I1563" s="155" t="s">
        <v>469</v>
      </c>
      <c r="K1563" t="s">
        <v>292</v>
      </c>
      <c r="L1563" t="s">
        <v>391</v>
      </c>
      <c r="M1563" t="s">
        <v>467</v>
      </c>
      <c r="N1563" t="s">
        <v>297</v>
      </c>
      <c r="O1563" t="s">
        <v>405</v>
      </c>
      <c r="P1563">
        <v>100</v>
      </c>
      <c r="Q1563">
        <v>100</v>
      </c>
      <c r="R1563">
        <v>1</v>
      </c>
      <c r="S1563">
        <v>6.03</v>
      </c>
      <c r="T1563">
        <v>5.93</v>
      </c>
      <c r="U1563" t="b" cm="1">
        <f t="array" ref="U1563">_xlfn.IFS(AND(R1563=1,S1563=G1563,T1563=H1563),TRUE,AND(R1563=1,S1563=G1563,H1563="Product NA"),TRUE)</f>
        <v>1</v>
      </c>
      <c r="W1563">
        <v>5.74</v>
      </c>
      <c r="X1563">
        <v>5.65</v>
      </c>
      <c r="Y1563" t="str">
        <f t="shared" si="77"/>
        <v>Change</v>
      </c>
    </row>
    <row r="1564" spans="1:25" x14ac:dyDescent="0.35">
      <c r="A1564" t="s">
        <v>64</v>
      </c>
      <c r="B1564" t="s">
        <v>405</v>
      </c>
      <c r="C1564" t="s">
        <v>297</v>
      </c>
      <c r="D1564" t="s">
        <v>322</v>
      </c>
      <c r="E1564" t="s">
        <v>716</v>
      </c>
      <c r="F1564" t="s">
        <v>277</v>
      </c>
      <c r="G1564" s="159">
        <f t="shared" si="75"/>
        <v>0</v>
      </c>
      <c r="H1564" s="159">
        <f t="shared" si="76"/>
        <v>0</v>
      </c>
      <c r="I1564" s="155" t="s">
        <v>470</v>
      </c>
      <c r="K1564" t="s">
        <v>292</v>
      </c>
      <c r="L1564" t="s">
        <v>391</v>
      </c>
      <c r="M1564" t="s">
        <v>467</v>
      </c>
      <c r="N1564" t="s">
        <v>297</v>
      </c>
      <c r="O1564" t="s">
        <v>405</v>
      </c>
      <c r="P1564">
        <v>100</v>
      </c>
      <c r="Q1564">
        <v>500</v>
      </c>
      <c r="R1564">
        <v>1</v>
      </c>
      <c r="S1564">
        <v>0</v>
      </c>
      <c r="T1564">
        <v>0</v>
      </c>
      <c r="U1564" t="b" cm="1">
        <f t="array" ref="U1564">_xlfn.IFS(AND(R1564=1,S1564=G1564,T1564=H1564),TRUE,AND(R1564=1,S1564=G1564,H1564="Product NA"),TRUE)</f>
        <v>1</v>
      </c>
      <c r="W1564">
        <v>5.7</v>
      </c>
      <c r="X1564">
        <v>2.0500000000000003</v>
      </c>
      <c r="Y1564" t="str">
        <f t="shared" si="77"/>
        <v>Change</v>
      </c>
    </row>
    <row r="1565" spans="1:25" x14ac:dyDescent="0.35">
      <c r="A1565" t="s">
        <v>64</v>
      </c>
      <c r="B1565" t="s">
        <v>405</v>
      </c>
      <c r="C1565" t="s">
        <v>297</v>
      </c>
      <c r="D1565" t="s">
        <v>319</v>
      </c>
      <c r="E1565" t="s">
        <v>716</v>
      </c>
      <c r="F1565" t="s">
        <v>277</v>
      </c>
      <c r="G1565" s="159">
        <f t="shared" si="75"/>
        <v>6.9</v>
      </c>
      <c r="H1565" s="159">
        <f t="shared" si="76"/>
        <v>4.25</v>
      </c>
      <c r="I1565" s="155" t="s">
        <v>470</v>
      </c>
      <c r="K1565" t="s">
        <v>292</v>
      </c>
      <c r="L1565" t="s">
        <v>391</v>
      </c>
      <c r="M1565" t="s">
        <v>467</v>
      </c>
      <c r="N1565" t="s">
        <v>297</v>
      </c>
      <c r="O1565" t="s">
        <v>405</v>
      </c>
      <c r="P1565">
        <v>100</v>
      </c>
      <c r="Q1565">
        <v>500</v>
      </c>
      <c r="R1565">
        <v>1</v>
      </c>
      <c r="S1565">
        <v>6.9</v>
      </c>
      <c r="T1565">
        <v>4.25</v>
      </c>
      <c r="U1565" t="b" cm="1">
        <f t="array" ref="U1565">_xlfn.IFS(AND(R1565=1,S1565=G1565,T1565=H1565),TRUE,AND(R1565=1,S1565=G1565,H1565="Product NA"),TRUE)</f>
        <v>1</v>
      </c>
      <c r="W1565">
        <v>6.5500000000000007</v>
      </c>
      <c r="X1565">
        <v>4.05</v>
      </c>
      <c r="Y1565" t="str">
        <f t="shared" si="77"/>
        <v>Change</v>
      </c>
    </row>
    <row r="1566" spans="1:25" x14ac:dyDescent="0.35">
      <c r="A1566" t="s">
        <v>64</v>
      </c>
      <c r="B1566" t="s">
        <v>405</v>
      </c>
      <c r="C1566" t="s">
        <v>297</v>
      </c>
      <c r="D1566" t="s">
        <v>282</v>
      </c>
      <c r="E1566" t="s">
        <v>716</v>
      </c>
      <c r="F1566" t="s">
        <v>286</v>
      </c>
      <c r="G1566" s="159">
        <f t="shared" si="75"/>
        <v>0</v>
      </c>
      <c r="H1566" s="159">
        <f t="shared" si="76"/>
        <v>0</v>
      </c>
      <c r="I1566" s="155" t="s">
        <v>472</v>
      </c>
      <c r="K1566" t="s">
        <v>292</v>
      </c>
      <c r="L1566" t="s">
        <v>391</v>
      </c>
      <c r="M1566" t="s">
        <v>467</v>
      </c>
      <c r="N1566" t="s">
        <v>297</v>
      </c>
      <c r="O1566" t="s">
        <v>405</v>
      </c>
      <c r="P1566">
        <v>5000</v>
      </c>
      <c r="Q1566">
        <v>2000</v>
      </c>
      <c r="R1566">
        <v>1</v>
      </c>
      <c r="S1566">
        <v>0</v>
      </c>
      <c r="T1566">
        <v>0</v>
      </c>
      <c r="U1566" t="b" cm="1">
        <f t="array" ref="U1566">_xlfn.IFS(AND(R1566=1,S1566=G1566,T1566=H1566),TRUE,AND(R1566=1,S1566=G1566,H1566="Product NA"),TRUE)</f>
        <v>1</v>
      </c>
      <c r="W1566">
        <v>7.7</v>
      </c>
      <c r="X1566">
        <v>3.4000000000000004</v>
      </c>
      <c r="Y1566" t="str">
        <f t="shared" si="77"/>
        <v>Change</v>
      </c>
    </row>
    <row r="1567" spans="1:25" x14ac:dyDescent="0.35">
      <c r="A1567" t="s">
        <v>64</v>
      </c>
      <c r="B1567" t="s">
        <v>405</v>
      </c>
      <c r="C1567" t="s">
        <v>297</v>
      </c>
      <c r="D1567" t="s">
        <v>282</v>
      </c>
      <c r="E1567" t="s">
        <v>716</v>
      </c>
      <c r="F1567" t="s">
        <v>286</v>
      </c>
      <c r="G1567" s="159">
        <f t="shared" si="75"/>
        <v>0</v>
      </c>
      <c r="H1567" s="159">
        <f t="shared" si="76"/>
        <v>0</v>
      </c>
      <c r="I1567" s="155" t="s">
        <v>473</v>
      </c>
      <c r="K1567" t="s">
        <v>292</v>
      </c>
      <c r="L1567" t="s">
        <v>391</v>
      </c>
      <c r="M1567" t="s">
        <v>467</v>
      </c>
      <c r="N1567" t="s">
        <v>297</v>
      </c>
      <c r="O1567" t="s">
        <v>405</v>
      </c>
      <c r="P1567">
        <v>5000</v>
      </c>
      <c r="Q1567">
        <v>5000</v>
      </c>
      <c r="R1567">
        <v>1</v>
      </c>
      <c r="S1567">
        <v>0</v>
      </c>
      <c r="T1567">
        <v>0</v>
      </c>
      <c r="U1567" t="b" cm="1">
        <f t="array" ref="U1567">_xlfn.IFS(AND(R1567=1,S1567=G1567,T1567=H1567),TRUE,AND(R1567=1,S1567=G1567,H1567="Product NA"),TRUE)</f>
        <v>1</v>
      </c>
      <c r="W1567">
        <v>7.7</v>
      </c>
      <c r="X1567">
        <v>3.4</v>
      </c>
      <c r="Y1567" t="str">
        <f t="shared" si="77"/>
        <v>Change</v>
      </c>
    </row>
    <row r="1568" spans="1:25" x14ac:dyDescent="0.35">
      <c r="A1568" t="s">
        <v>64</v>
      </c>
      <c r="B1568" t="s">
        <v>405</v>
      </c>
      <c r="C1568" t="s">
        <v>297</v>
      </c>
      <c r="D1568" t="s">
        <v>318</v>
      </c>
      <c r="E1568" t="s">
        <v>716</v>
      </c>
      <c r="F1568" t="s">
        <v>277</v>
      </c>
      <c r="G1568" s="159">
        <f t="shared" si="75"/>
        <v>6.9</v>
      </c>
      <c r="H1568" s="159">
        <f t="shared" si="76"/>
        <v>4.25</v>
      </c>
      <c r="I1568" s="155" t="s">
        <v>470</v>
      </c>
      <c r="K1568" t="s">
        <v>292</v>
      </c>
      <c r="L1568" t="s">
        <v>391</v>
      </c>
      <c r="M1568" t="s">
        <v>467</v>
      </c>
      <c r="N1568" t="s">
        <v>297</v>
      </c>
      <c r="O1568" t="s">
        <v>405</v>
      </c>
      <c r="P1568">
        <v>100</v>
      </c>
      <c r="Q1568">
        <v>500</v>
      </c>
      <c r="R1568">
        <v>1</v>
      </c>
      <c r="S1568">
        <v>6.9</v>
      </c>
      <c r="T1568">
        <v>4.25</v>
      </c>
      <c r="U1568" t="b" cm="1">
        <f t="array" ref="U1568">_xlfn.IFS(AND(R1568=1,S1568=G1568,T1568=H1568),TRUE,AND(R1568=1,S1568=G1568,H1568="Product NA"),TRUE)</f>
        <v>1</v>
      </c>
      <c r="W1568">
        <v>6.5500000000000007</v>
      </c>
      <c r="X1568">
        <v>4.05</v>
      </c>
      <c r="Y1568" t="str">
        <f t="shared" si="77"/>
        <v>Change</v>
      </c>
    </row>
    <row r="1569" spans="1:25" x14ac:dyDescent="0.35">
      <c r="A1569" t="s">
        <v>64</v>
      </c>
      <c r="B1569" t="s">
        <v>405</v>
      </c>
      <c r="C1569" t="s">
        <v>297</v>
      </c>
      <c r="D1569" t="s">
        <v>321</v>
      </c>
      <c r="E1569" t="s">
        <v>716</v>
      </c>
      <c r="F1569" t="s">
        <v>277</v>
      </c>
      <c r="G1569" s="159">
        <f t="shared" si="75"/>
        <v>5.95</v>
      </c>
      <c r="H1569" s="159">
        <f t="shared" si="76"/>
        <v>2.15</v>
      </c>
      <c r="I1569" s="155" t="s">
        <v>470</v>
      </c>
      <c r="K1569" t="s">
        <v>292</v>
      </c>
      <c r="L1569" t="s">
        <v>391</v>
      </c>
      <c r="M1569" t="s">
        <v>467</v>
      </c>
      <c r="N1569" t="s">
        <v>297</v>
      </c>
      <c r="O1569" t="s">
        <v>405</v>
      </c>
      <c r="P1569">
        <v>100</v>
      </c>
      <c r="Q1569">
        <v>500</v>
      </c>
      <c r="R1569">
        <v>1</v>
      </c>
      <c r="S1569">
        <v>5.95</v>
      </c>
      <c r="T1569">
        <v>2.15</v>
      </c>
      <c r="U1569" t="b" cm="1">
        <f t="array" ref="U1569">_xlfn.IFS(AND(R1569=1,S1569=G1569,T1569=H1569),TRUE,AND(R1569=1,S1569=G1569,H1569="Product NA"),TRUE)</f>
        <v>1</v>
      </c>
      <c r="W1569">
        <v>5.7</v>
      </c>
      <c r="X1569">
        <v>2.0500000000000003</v>
      </c>
      <c r="Y1569" t="str">
        <f t="shared" si="77"/>
        <v>Change</v>
      </c>
    </row>
    <row r="1570" spans="1:25" x14ac:dyDescent="0.35">
      <c r="A1570" t="s">
        <v>64</v>
      </c>
      <c r="B1570" t="s">
        <v>405</v>
      </c>
      <c r="C1570" t="s">
        <v>297</v>
      </c>
      <c r="D1570" t="s">
        <v>240</v>
      </c>
      <c r="E1570" t="s">
        <v>287</v>
      </c>
      <c r="F1570" t="s">
        <v>0</v>
      </c>
      <c r="G1570" s="159">
        <f t="shared" si="75"/>
        <v>0.55000000000000004</v>
      </c>
      <c r="H1570" s="159">
        <f t="shared" si="76"/>
        <v>6.09</v>
      </c>
      <c r="I1570" s="155" t="s">
        <v>469</v>
      </c>
      <c r="K1570" t="s">
        <v>292</v>
      </c>
      <c r="L1570" t="s">
        <v>391</v>
      </c>
      <c r="M1570" t="s">
        <v>467</v>
      </c>
      <c r="N1570" t="s">
        <v>297</v>
      </c>
      <c r="O1570" t="s">
        <v>405</v>
      </c>
      <c r="P1570">
        <v>100</v>
      </c>
      <c r="Q1570">
        <v>100</v>
      </c>
      <c r="R1570">
        <v>1</v>
      </c>
      <c r="S1570">
        <v>0.55000000000000004</v>
      </c>
      <c r="T1570">
        <v>6.09</v>
      </c>
      <c r="U1570" t="b" cm="1">
        <f t="array" ref="U1570">_xlfn.IFS(AND(R1570=1,S1570=G1570,T1570=H1570),TRUE,AND(R1570=1,S1570=G1570,H1570="Product NA"),TRUE)</f>
        <v>1</v>
      </c>
      <c r="W1570">
        <v>0.56000000000000005</v>
      </c>
      <c r="X1570">
        <v>5.7</v>
      </c>
      <c r="Y1570" t="str">
        <f t="shared" si="77"/>
        <v>Change</v>
      </c>
    </row>
    <row r="1571" spans="1:25" x14ac:dyDescent="0.35">
      <c r="A1571" t="s">
        <v>64</v>
      </c>
      <c r="B1571" t="s">
        <v>405</v>
      </c>
      <c r="C1571" t="s">
        <v>297</v>
      </c>
      <c r="D1571" t="s">
        <v>279</v>
      </c>
      <c r="E1571" t="s">
        <v>287</v>
      </c>
      <c r="F1571" t="s">
        <v>277</v>
      </c>
      <c r="G1571" s="159">
        <f t="shared" si="75"/>
        <v>0.55000000000000004</v>
      </c>
      <c r="H1571" s="159">
        <f t="shared" si="76"/>
        <v>6.09</v>
      </c>
      <c r="I1571" s="155" t="s">
        <v>470</v>
      </c>
      <c r="K1571" t="s">
        <v>292</v>
      </c>
      <c r="L1571" t="s">
        <v>391</v>
      </c>
      <c r="M1571" t="s">
        <v>467</v>
      </c>
      <c r="N1571" t="s">
        <v>297</v>
      </c>
      <c r="O1571" t="s">
        <v>405</v>
      </c>
      <c r="P1571">
        <v>100</v>
      </c>
      <c r="Q1571">
        <v>500</v>
      </c>
      <c r="R1571">
        <v>1</v>
      </c>
      <c r="S1571">
        <v>0.55000000000000004</v>
      </c>
      <c r="T1571">
        <v>6.09</v>
      </c>
      <c r="U1571" t="b" cm="1">
        <f t="array" ref="U1571">_xlfn.IFS(AND(R1571=1,S1571=G1571,T1571=H1571),TRUE,AND(R1571=1,S1571=G1571,H1571="Product NA"),TRUE)</f>
        <v>1</v>
      </c>
      <c r="W1571">
        <v>0.48</v>
      </c>
      <c r="X1571">
        <v>4.9800000000000004</v>
      </c>
      <c r="Y1571" t="str">
        <f t="shared" si="77"/>
        <v>Change</v>
      </c>
    </row>
    <row r="1572" spans="1:25" x14ac:dyDescent="0.35">
      <c r="A1572" t="s">
        <v>89</v>
      </c>
      <c r="B1572" t="s">
        <v>410</v>
      </c>
      <c r="C1572" t="s">
        <v>89</v>
      </c>
      <c r="D1572" t="s">
        <v>326</v>
      </c>
      <c r="E1572" t="s">
        <v>643</v>
      </c>
      <c r="F1572" t="s">
        <v>643</v>
      </c>
      <c r="G1572" s="159">
        <f t="shared" si="75"/>
        <v>0.98</v>
      </c>
      <c r="H1572" s="159">
        <f t="shared" si="76"/>
        <v>3.35</v>
      </c>
      <c r="I1572" s="155" t="s">
        <v>470</v>
      </c>
      <c r="K1572" t="s">
        <v>292</v>
      </c>
      <c r="L1572" t="s">
        <v>391</v>
      </c>
      <c r="M1572" t="s">
        <v>467</v>
      </c>
      <c r="N1572" t="s">
        <v>89</v>
      </c>
      <c r="O1572" t="s">
        <v>410</v>
      </c>
      <c r="P1572">
        <v>100</v>
      </c>
      <c r="Q1572">
        <v>500</v>
      </c>
      <c r="R1572">
        <v>1</v>
      </c>
      <c r="S1572">
        <v>0.98</v>
      </c>
      <c r="T1572">
        <v>3.35</v>
      </c>
      <c r="U1572" t="b" cm="1">
        <f t="array" ref="U1572">_xlfn.IFS(AND(R1572=1,S1572=G1572,T1572=H1572),TRUE,AND(R1572=1,S1572=G1572,H1572="Product NA"),TRUE)</f>
        <v>1</v>
      </c>
      <c r="W1572">
        <v>0.91</v>
      </c>
      <c r="X1572">
        <v>3.1</v>
      </c>
      <c r="Y1572" t="str">
        <f t="shared" si="77"/>
        <v>Change</v>
      </c>
    </row>
    <row r="1573" spans="1:25" x14ac:dyDescent="0.35">
      <c r="A1573" t="s">
        <v>89</v>
      </c>
      <c r="B1573" t="s">
        <v>410</v>
      </c>
      <c r="C1573" t="s">
        <v>89</v>
      </c>
      <c r="D1573" t="s">
        <v>326</v>
      </c>
      <c r="E1573" t="s">
        <v>643</v>
      </c>
      <c r="F1573" t="s">
        <v>643</v>
      </c>
      <c r="G1573" s="159">
        <f t="shared" si="75"/>
        <v>2.29</v>
      </c>
      <c r="H1573" s="159">
        <f t="shared" si="76"/>
        <v>1.43</v>
      </c>
      <c r="I1573" s="155" t="s">
        <v>707</v>
      </c>
      <c r="K1573" t="s">
        <v>292</v>
      </c>
      <c r="L1573" t="s">
        <v>391</v>
      </c>
      <c r="M1573" t="s">
        <v>467</v>
      </c>
      <c r="N1573" t="s">
        <v>89</v>
      </c>
      <c r="O1573" t="s">
        <v>410</v>
      </c>
      <c r="P1573">
        <v>100</v>
      </c>
      <c r="Q1573">
        <v>5000</v>
      </c>
      <c r="R1573">
        <v>1</v>
      </c>
      <c r="S1573">
        <v>2.29</v>
      </c>
      <c r="T1573">
        <v>1.43</v>
      </c>
      <c r="U1573" t="b" cm="1">
        <f t="array" ref="U1573">_xlfn.IFS(AND(R1573=1,S1573=G1573,T1573=H1573),TRUE,AND(R1573=1,S1573=G1573,H1573="Product NA"),TRUE)</f>
        <v>1</v>
      </c>
      <c r="W1573">
        <v>2.17</v>
      </c>
      <c r="X1573">
        <v>1.36</v>
      </c>
      <c r="Y1573" t="str">
        <f t="shared" si="77"/>
        <v>Change</v>
      </c>
    </row>
    <row r="1574" spans="1:25" x14ac:dyDescent="0.35">
      <c r="A1574" t="s">
        <v>89</v>
      </c>
      <c r="B1574" t="s">
        <v>410</v>
      </c>
      <c r="C1574" t="s">
        <v>89</v>
      </c>
      <c r="D1574" t="s">
        <v>382</v>
      </c>
      <c r="E1574" t="s">
        <v>287</v>
      </c>
      <c r="F1574" t="s">
        <v>386</v>
      </c>
      <c r="G1574" s="159">
        <f t="shared" si="75"/>
        <v>2.88</v>
      </c>
      <c r="H1574" s="159">
        <f t="shared" si="76"/>
        <v>1.6300000000000001</v>
      </c>
      <c r="I1574" s="155" t="s">
        <v>472</v>
      </c>
      <c r="K1574" t="s">
        <v>292</v>
      </c>
      <c r="L1574" t="s">
        <v>391</v>
      </c>
      <c r="M1574" t="s">
        <v>467</v>
      </c>
      <c r="N1574" t="s">
        <v>89</v>
      </c>
      <c r="O1574" t="s">
        <v>410</v>
      </c>
      <c r="P1574">
        <v>100</v>
      </c>
      <c r="Q1574">
        <v>2000</v>
      </c>
      <c r="R1574">
        <v>1</v>
      </c>
      <c r="S1574">
        <v>2.88</v>
      </c>
      <c r="T1574">
        <v>1.6300000000000001</v>
      </c>
      <c r="U1574" t="b" cm="1">
        <f t="array" ref="U1574">_xlfn.IFS(AND(R1574=1,S1574=G1574,T1574=H1574),TRUE,AND(R1574=1,S1574=G1574,H1574="Product NA"),TRUE)</f>
        <v>1</v>
      </c>
      <c r="W1574">
        <v>2.69</v>
      </c>
      <c r="X1574">
        <v>1.52</v>
      </c>
      <c r="Y1574" t="str">
        <f t="shared" si="77"/>
        <v>Change</v>
      </c>
    </row>
    <row r="1575" spans="1:25" x14ac:dyDescent="0.35">
      <c r="A1575" t="s">
        <v>89</v>
      </c>
      <c r="B1575" t="s">
        <v>410</v>
      </c>
      <c r="C1575" t="s">
        <v>89</v>
      </c>
      <c r="D1575" t="s">
        <v>381</v>
      </c>
      <c r="E1575" t="s">
        <v>716</v>
      </c>
      <c r="F1575" t="s">
        <v>386</v>
      </c>
      <c r="G1575" s="159">
        <f t="shared" si="75"/>
        <v>6.1000000000000005</v>
      </c>
      <c r="H1575" s="159">
        <f t="shared" si="76"/>
        <v>0.75</v>
      </c>
      <c r="I1575" s="155" t="s">
        <v>472</v>
      </c>
      <c r="K1575" t="s">
        <v>292</v>
      </c>
      <c r="L1575" t="s">
        <v>391</v>
      </c>
      <c r="M1575" t="s">
        <v>467</v>
      </c>
      <c r="N1575" t="s">
        <v>89</v>
      </c>
      <c r="O1575" t="s">
        <v>410</v>
      </c>
      <c r="P1575">
        <v>100</v>
      </c>
      <c r="Q1575">
        <v>2000</v>
      </c>
      <c r="R1575">
        <v>1</v>
      </c>
      <c r="S1575">
        <v>6.1000000000000005</v>
      </c>
      <c r="T1575">
        <v>0.75</v>
      </c>
      <c r="U1575" t="b" cm="1">
        <f t="array" ref="U1575">_xlfn.IFS(AND(R1575=1,S1575=G1575,T1575=H1575),TRUE,AND(R1575=1,S1575=G1575,H1575="Product NA"),TRUE)</f>
        <v>1</v>
      </c>
      <c r="W1575">
        <v>5.5500000000000007</v>
      </c>
      <c r="X1575">
        <v>1.25</v>
      </c>
      <c r="Y1575" t="str">
        <f t="shared" si="77"/>
        <v>Change</v>
      </c>
    </row>
    <row r="1576" spans="1:25" x14ac:dyDescent="0.35">
      <c r="A1576" t="s">
        <v>89</v>
      </c>
      <c r="B1576" t="s">
        <v>410</v>
      </c>
      <c r="C1576" t="s">
        <v>89</v>
      </c>
      <c r="D1576" t="s">
        <v>281</v>
      </c>
      <c r="E1576" t="s">
        <v>287</v>
      </c>
      <c r="F1576" t="s">
        <v>286</v>
      </c>
      <c r="G1576" s="159">
        <f t="shared" si="75"/>
        <v>3.0300000000000002</v>
      </c>
      <c r="H1576" s="159">
        <f t="shared" si="76"/>
        <v>1.71</v>
      </c>
      <c r="I1576" s="155" t="s">
        <v>472</v>
      </c>
      <c r="K1576" t="s">
        <v>292</v>
      </c>
      <c r="L1576" t="s">
        <v>391</v>
      </c>
      <c r="M1576" t="s">
        <v>467</v>
      </c>
      <c r="N1576" t="s">
        <v>89</v>
      </c>
      <c r="O1576" t="s">
        <v>410</v>
      </c>
      <c r="P1576">
        <v>100</v>
      </c>
      <c r="Q1576">
        <v>2000</v>
      </c>
      <c r="R1576">
        <v>1</v>
      </c>
      <c r="S1576">
        <v>3.0300000000000002</v>
      </c>
      <c r="T1576">
        <v>1.71</v>
      </c>
      <c r="U1576" t="b" cm="1">
        <f t="array" ref="U1576">_xlfn.IFS(AND(R1576=1,S1576=G1576,T1576=H1576),TRUE,AND(R1576=1,S1576=G1576,H1576="Product NA"),TRUE)</f>
        <v>1</v>
      </c>
      <c r="W1576">
        <v>2.83</v>
      </c>
      <c r="X1576">
        <v>1.6</v>
      </c>
      <c r="Y1576" t="str">
        <f t="shared" si="77"/>
        <v>Change</v>
      </c>
    </row>
    <row r="1577" spans="1:25" x14ac:dyDescent="0.35">
      <c r="A1577" t="s">
        <v>89</v>
      </c>
      <c r="B1577" t="s">
        <v>410</v>
      </c>
      <c r="C1577" t="s">
        <v>89</v>
      </c>
      <c r="D1577" t="s">
        <v>278</v>
      </c>
      <c r="E1577" t="s">
        <v>287</v>
      </c>
      <c r="F1577" t="s">
        <v>277</v>
      </c>
      <c r="G1577" s="159">
        <f t="shared" si="75"/>
        <v>1.29</v>
      </c>
      <c r="H1577" s="159">
        <f t="shared" si="76"/>
        <v>2.7</v>
      </c>
      <c r="I1577" s="155" t="s">
        <v>470</v>
      </c>
      <c r="K1577" t="s">
        <v>292</v>
      </c>
      <c r="L1577" t="s">
        <v>391</v>
      </c>
      <c r="M1577" t="s">
        <v>467</v>
      </c>
      <c r="N1577" t="s">
        <v>89</v>
      </c>
      <c r="O1577" t="s">
        <v>410</v>
      </c>
      <c r="P1577">
        <v>100</v>
      </c>
      <c r="Q1577">
        <v>500</v>
      </c>
      <c r="R1577">
        <v>1</v>
      </c>
      <c r="S1577">
        <v>1.29</v>
      </c>
      <c r="T1577">
        <v>2.7</v>
      </c>
      <c r="U1577" t="b" cm="1">
        <f t="array" ref="U1577">_xlfn.IFS(AND(R1577=1,S1577=G1577,T1577=H1577),TRUE,AND(R1577=1,S1577=G1577,H1577="Product NA"),TRUE)</f>
        <v>1</v>
      </c>
      <c r="W1577">
        <v>1.23</v>
      </c>
      <c r="X1577">
        <v>2.57</v>
      </c>
      <c r="Y1577" t="str">
        <f t="shared" si="77"/>
        <v>Change</v>
      </c>
    </row>
    <row r="1578" spans="1:25" x14ac:dyDescent="0.35">
      <c r="A1578" t="s">
        <v>89</v>
      </c>
      <c r="B1578" t="s">
        <v>410</v>
      </c>
      <c r="C1578" t="s">
        <v>89</v>
      </c>
      <c r="D1578" t="s">
        <v>238</v>
      </c>
      <c r="E1578" t="s">
        <v>287</v>
      </c>
      <c r="F1578" t="s">
        <v>0</v>
      </c>
      <c r="G1578" s="159">
        <f t="shared" si="75"/>
        <v>0.99</v>
      </c>
      <c r="H1578" s="159">
        <f t="shared" si="76"/>
        <v>8.26</v>
      </c>
      <c r="I1578" s="155" t="s">
        <v>469</v>
      </c>
      <c r="K1578" t="s">
        <v>292</v>
      </c>
      <c r="L1578" t="s">
        <v>391</v>
      </c>
      <c r="M1578" t="s">
        <v>467</v>
      </c>
      <c r="N1578" t="s">
        <v>89</v>
      </c>
      <c r="O1578" t="s">
        <v>410</v>
      </c>
      <c r="P1578">
        <v>100</v>
      </c>
      <c r="Q1578">
        <v>100</v>
      </c>
      <c r="R1578">
        <v>1</v>
      </c>
      <c r="S1578">
        <v>0.99</v>
      </c>
      <c r="T1578">
        <v>8.26</v>
      </c>
      <c r="U1578" t="b" cm="1">
        <f t="array" ref="U1578">_xlfn.IFS(AND(R1578=1,S1578=G1578,T1578=H1578),TRUE,AND(R1578=1,S1578=G1578,H1578="Product NA"),TRUE)</f>
        <v>1</v>
      </c>
      <c r="W1578">
        <v>0.85</v>
      </c>
      <c r="X1578">
        <v>7.12</v>
      </c>
      <c r="Y1578" t="str">
        <f t="shared" si="77"/>
        <v>Change</v>
      </c>
    </row>
    <row r="1579" spans="1:25" x14ac:dyDescent="0.35">
      <c r="A1579" t="s">
        <v>89</v>
      </c>
      <c r="B1579" t="s">
        <v>410</v>
      </c>
      <c r="C1579" t="s">
        <v>89</v>
      </c>
      <c r="D1579" t="s">
        <v>239</v>
      </c>
      <c r="E1579" t="s">
        <v>287</v>
      </c>
      <c r="F1579" t="s">
        <v>277</v>
      </c>
      <c r="G1579" s="159">
        <f t="shared" si="75"/>
        <v>1.07</v>
      </c>
      <c r="H1579" s="159">
        <f t="shared" si="76"/>
        <v>6.33</v>
      </c>
      <c r="I1579" s="155" t="s">
        <v>470</v>
      </c>
      <c r="K1579" t="s">
        <v>292</v>
      </c>
      <c r="L1579" t="s">
        <v>391</v>
      </c>
      <c r="M1579" t="s">
        <v>467</v>
      </c>
      <c r="N1579" t="s">
        <v>89</v>
      </c>
      <c r="O1579" t="s">
        <v>410</v>
      </c>
      <c r="P1579">
        <v>100</v>
      </c>
      <c r="Q1579">
        <v>500</v>
      </c>
      <c r="R1579">
        <v>1</v>
      </c>
      <c r="S1579">
        <v>1.07</v>
      </c>
      <c r="T1579">
        <v>6.33</v>
      </c>
      <c r="U1579" t="b" cm="1">
        <f t="array" ref="U1579">_xlfn.IFS(AND(R1579=1,S1579=G1579,T1579=H1579),TRUE,AND(R1579=1,S1579=G1579,H1579="Product NA"),TRUE)</f>
        <v>1</v>
      </c>
      <c r="W1579">
        <v>0.92</v>
      </c>
      <c r="X1579">
        <v>5.46</v>
      </c>
      <c r="Y1579" t="str">
        <f t="shared" si="77"/>
        <v>Change</v>
      </c>
    </row>
    <row r="1580" spans="1:25" x14ac:dyDescent="0.35">
      <c r="A1580" t="s">
        <v>89</v>
      </c>
      <c r="B1580" t="s">
        <v>410</v>
      </c>
      <c r="C1580" t="s">
        <v>89</v>
      </c>
      <c r="D1580" t="s">
        <v>316</v>
      </c>
      <c r="E1580" t="s">
        <v>287</v>
      </c>
      <c r="F1580" t="s">
        <v>286</v>
      </c>
      <c r="G1580" s="159">
        <f t="shared" si="75"/>
        <v>2.44</v>
      </c>
      <c r="H1580" s="159">
        <f t="shared" si="76"/>
        <v>1.43</v>
      </c>
      <c r="I1580" s="155" t="s">
        <v>472</v>
      </c>
      <c r="K1580" t="s">
        <v>292</v>
      </c>
      <c r="L1580" t="s">
        <v>391</v>
      </c>
      <c r="M1580" t="s">
        <v>467</v>
      </c>
      <c r="N1580" t="s">
        <v>89</v>
      </c>
      <c r="O1580" t="s">
        <v>410</v>
      </c>
      <c r="P1580">
        <v>100</v>
      </c>
      <c r="Q1580">
        <v>2000</v>
      </c>
      <c r="R1580">
        <v>1</v>
      </c>
      <c r="S1580">
        <v>2.44</v>
      </c>
      <c r="T1580">
        <v>1.43</v>
      </c>
      <c r="U1580" t="b" cm="1">
        <f t="array" ref="U1580">_xlfn.IFS(AND(R1580=1,S1580=G1580,T1580=H1580),TRUE,AND(R1580=1,S1580=G1580,H1580="Product NA"),TRUE)</f>
        <v>1</v>
      </c>
      <c r="W1580">
        <v>2.3199999999999998</v>
      </c>
      <c r="X1580">
        <v>1.36</v>
      </c>
      <c r="Y1580" t="str">
        <f t="shared" si="77"/>
        <v>Change</v>
      </c>
    </row>
    <row r="1581" spans="1:25" x14ac:dyDescent="0.35">
      <c r="A1581" t="s">
        <v>89</v>
      </c>
      <c r="B1581" t="s">
        <v>410</v>
      </c>
      <c r="C1581" t="s">
        <v>89</v>
      </c>
      <c r="D1581" t="s">
        <v>647</v>
      </c>
      <c r="E1581" t="s">
        <v>715</v>
      </c>
      <c r="F1581" t="s">
        <v>286</v>
      </c>
      <c r="G1581" s="159">
        <f t="shared" si="75"/>
        <v>9.5</v>
      </c>
      <c r="H1581" s="159">
        <f t="shared" si="76"/>
        <v>0</v>
      </c>
      <c r="I1581" s="155" t="s">
        <v>471</v>
      </c>
      <c r="K1581" t="s">
        <v>292</v>
      </c>
      <c r="L1581" t="s">
        <v>391</v>
      </c>
      <c r="M1581" t="s">
        <v>467</v>
      </c>
      <c r="N1581" t="s">
        <v>89</v>
      </c>
      <c r="O1581" t="s">
        <v>410</v>
      </c>
      <c r="P1581">
        <v>30000</v>
      </c>
      <c r="Q1581">
        <v>1000</v>
      </c>
      <c r="R1581">
        <v>1</v>
      </c>
      <c r="S1581">
        <v>9.5</v>
      </c>
      <c r="T1581">
        <v>0</v>
      </c>
      <c r="U1581" t="b" cm="1">
        <f t="array" ref="U1581">_xlfn.IFS(AND(R1581=1,S1581=G1581,T1581=H1581),TRUE,AND(R1581=1,S1581=G1581,H1581="Product NA"),TRUE)</f>
        <v>1</v>
      </c>
      <c r="W1581">
        <v>9.2000000000000011</v>
      </c>
      <c r="X1581">
        <v>0</v>
      </c>
      <c r="Y1581" t="str">
        <f t="shared" si="77"/>
        <v>Change</v>
      </c>
    </row>
    <row r="1582" spans="1:25" x14ac:dyDescent="0.35">
      <c r="A1582" t="s">
        <v>89</v>
      </c>
      <c r="B1582" t="s">
        <v>410</v>
      </c>
      <c r="C1582" t="s">
        <v>89</v>
      </c>
      <c r="D1582" t="s">
        <v>647</v>
      </c>
      <c r="E1582" t="s">
        <v>715</v>
      </c>
      <c r="F1582" t="s">
        <v>286</v>
      </c>
      <c r="G1582" s="159">
        <f t="shared" si="75"/>
        <v>17.5</v>
      </c>
      <c r="H1582" s="159">
        <f t="shared" si="76"/>
        <v>0</v>
      </c>
      <c r="I1582" s="155" t="s">
        <v>671</v>
      </c>
      <c r="K1582" t="s">
        <v>292</v>
      </c>
      <c r="L1582" t="s">
        <v>391</v>
      </c>
      <c r="M1582" t="s">
        <v>467</v>
      </c>
      <c r="N1582" t="s">
        <v>89</v>
      </c>
      <c r="O1582" t="s">
        <v>410</v>
      </c>
      <c r="P1582">
        <v>30000</v>
      </c>
      <c r="Q1582">
        <v>15000</v>
      </c>
      <c r="R1582">
        <v>1</v>
      </c>
      <c r="S1582">
        <v>17.5</v>
      </c>
      <c r="T1582">
        <v>0</v>
      </c>
      <c r="U1582" t="b" cm="1">
        <f t="array" ref="U1582">_xlfn.IFS(AND(R1582=1,S1582=G1582,T1582=H1582),TRUE,AND(R1582=1,S1582=G1582,H1582="Product NA"),TRUE)</f>
        <v>1</v>
      </c>
      <c r="W1582">
        <v>17.900000000000002</v>
      </c>
      <c r="X1582">
        <v>0</v>
      </c>
      <c r="Y1582" t="str">
        <f t="shared" si="77"/>
        <v>Change</v>
      </c>
    </row>
    <row r="1583" spans="1:25" x14ac:dyDescent="0.35">
      <c r="A1583" t="s">
        <v>89</v>
      </c>
      <c r="B1583" t="s">
        <v>410</v>
      </c>
      <c r="C1583" t="s">
        <v>89</v>
      </c>
      <c r="D1583" t="s">
        <v>647</v>
      </c>
      <c r="E1583" t="s">
        <v>715</v>
      </c>
      <c r="F1583" t="s">
        <v>286</v>
      </c>
      <c r="G1583" s="159">
        <f t="shared" si="75"/>
        <v>9.5</v>
      </c>
      <c r="H1583" s="159">
        <f t="shared" si="76"/>
        <v>0</v>
      </c>
      <c r="I1583" s="155" t="s">
        <v>662</v>
      </c>
      <c r="K1583" t="s">
        <v>292</v>
      </c>
      <c r="L1583" t="s">
        <v>391</v>
      </c>
      <c r="M1583" t="s">
        <v>467</v>
      </c>
      <c r="N1583" t="s">
        <v>89</v>
      </c>
      <c r="O1583" t="s">
        <v>410</v>
      </c>
      <c r="P1583">
        <v>30000</v>
      </c>
      <c r="Q1583">
        <v>2000</v>
      </c>
      <c r="R1583">
        <v>1</v>
      </c>
      <c r="S1583">
        <v>9.5</v>
      </c>
      <c r="T1583">
        <v>0</v>
      </c>
      <c r="U1583" t="b" cm="1">
        <f t="array" ref="U1583">_xlfn.IFS(AND(R1583=1,S1583=G1583,T1583=H1583),TRUE,AND(R1583=1,S1583=G1583,H1583="Product NA"),TRUE)</f>
        <v>1</v>
      </c>
      <c r="W1583">
        <v>9.2000000000000011</v>
      </c>
      <c r="X1583">
        <v>0</v>
      </c>
      <c r="Y1583" t="str">
        <f t="shared" si="77"/>
        <v>Change</v>
      </c>
    </row>
    <row r="1584" spans="1:25" x14ac:dyDescent="0.35">
      <c r="A1584" t="s">
        <v>89</v>
      </c>
      <c r="B1584" t="s">
        <v>410</v>
      </c>
      <c r="C1584" t="s">
        <v>89</v>
      </c>
      <c r="D1584" t="s">
        <v>647</v>
      </c>
      <c r="E1584" t="s">
        <v>715</v>
      </c>
      <c r="F1584" t="s">
        <v>286</v>
      </c>
      <c r="G1584" s="159">
        <f t="shared" si="75"/>
        <v>18.100000000000001</v>
      </c>
      <c r="H1584" s="159">
        <f t="shared" si="76"/>
        <v>0</v>
      </c>
      <c r="I1584" s="155" t="s">
        <v>672</v>
      </c>
      <c r="K1584" t="s">
        <v>292</v>
      </c>
      <c r="L1584" t="s">
        <v>391</v>
      </c>
      <c r="M1584" t="s">
        <v>467</v>
      </c>
      <c r="N1584" t="s">
        <v>89</v>
      </c>
      <c r="O1584" t="s">
        <v>410</v>
      </c>
      <c r="P1584">
        <v>30000</v>
      </c>
      <c r="Q1584">
        <v>20000</v>
      </c>
      <c r="R1584">
        <v>1</v>
      </c>
      <c r="S1584">
        <v>18.100000000000001</v>
      </c>
      <c r="T1584">
        <v>0</v>
      </c>
      <c r="U1584" t="b" cm="1">
        <f t="array" ref="U1584">_xlfn.IFS(AND(R1584=1,S1584=G1584,T1584=H1584),TRUE,AND(R1584=1,S1584=G1584,H1584="Product NA"),TRUE)</f>
        <v>1</v>
      </c>
      <c r="W1584">
        <v>19.8</v>
      </c>
      <c r="X1584">
        <v>0</v>
      </c>
      <c r="Y1584" t="str">
        <f t="shared" si="77"/>
        <v>Change</v>
      </c>
    </row>
    <row r="1585" spans="1:25" x14ac:dyDescent="0.35">
      <c r="A1585" t="s">
        <v>89</v>
      </c>
      <c r="B1585" t="s">
        <v>410</v>
      </c>
      <c r="C1585" t="s">
        <v>89</v>
      </c>
      <c r="D1585" t="s">
        <v>647</v>
      </c>
      <c r="E1585" t="s">
        <v>715</v>
      </c>
      <c r="F1585" t="s">
        <v>286</v>
      </c>
      <c r="G1585" s="159">
        <f t="shared" si="75"/>
        <v>21.5</v>
      </c>
      <c r="H1585" s="159">
        <f t="shared" si="76"/>
        <v>0</v>
      </c>
      <c r="I1585" s="155" t="s">
        <v>673</v>
      </c>
      <c r="K1585" t="s">
        <v>292</v>
      </c>
      <c r="L1585" t="s">
        <v>391</v>
      </c>
      <c r="M1585" t="s">
        <v>467</v>
      </c>
      <c r="N1585" t="s">
        <v>89</v>
      </c>
      <c r="O1585" t="s">
        <v>410</v>
      </c>
      <c r="P1585">
        <v>30000</v>
      </c>
      <c r="Q1585">
        <v>25000</v>
      </c>
      <c r="R1585">
        <v>1</v>
      </c>
      <c r="S1585">
        <v>21.5</v>
      </c>
      <c r="T1585">
        <v>0</v>
      </c>
      <c r="U1585" t="b" cm="1">
        <f t="array" ref="U1585">_xlfn.IFS(AND(R1585=1,S1585=G1585,T1585=H1585),TRUE,AND(R1585=1,S1585=G1585,H1585="Product NA"),TRUE)</f>
        <v>1</v>
      </c>
      <c r="W1585">
        <v>23.200000000000003</v>
      </c>
      <c r="X1585">
        <v>0</v>
      </c>
      <c r="Y1585" t="str">
        <f t="shared" si="77"/>
        <v>Change</v>
      </c>
    </row>
    <row r="1586" spans="1:25" x14ac:dyDescent="0.35">
      <c r="A1586" t="s">
        <v>89</v>
      </c>
      <c r="B1586" t="s">
        <v>410</v>
      </c>
      <c r="C1586" t="s">
        <v>89</v>
      </c>
      <c r="D1586" t="s">
        <v>647</v>
      </c>
      <c r="E1586" t="s">
        <v>715</v>
      </c>
      <c r="F1586" t="s">
        <v>286</v>
      </c>
      <c r="G1586" s="159">
        <f t="shared" si="75"/>
        <v>11.25</v>
      </c>
      <c r="H1586" s="159">
        <f t="shared" si="76"/>
        <v>0</v>
      </c>
      <c r="I1586" s="155" t="s">
        <v>663</v>
      </c>
      <c r="K1586" t="s">
        <v>292</v>
      </c>
      <c r="L1586" t="s">
        <v>391</v>
      </c>
      <c r="M1586" t="s">
        <v>467</v>
      </c>
      <c r="N1586" t="s">
        <v>89</v>
      </c>
      <c r="O1586" t="s">
        <v>410</v>
      </c>
      <c r="P1586">
        <v>30000</v>
      </c>
      <c r="Q1586">
        <v>3000</v>
      </c>
      <c r="R1586">
        <v>1</v>
      </c>
      <c r="S1586">
        <v>11.25</v>
      </c>
      <c r="T1586">
        <v>0</v>
      </c>
      <c r="U1586" t="b" cm="1">
        <f t="array" ref="U1586">_xlfn.IFS(AND(R1586=1,S1586=G1586,T1586=H1586),TRUE,AND(R1586=1,S1586=G1586,H1586="Product NA"),TRUE)</f>
        <v>1</v>
      </c>
      <c r="W1586">
        <v>10.4</v>
      </c>
      <c r="X1586">
        <v>0</v>
      </c>
      <c r="Y1586" t="str">
        <f t="shared" si="77"/>
        <v>Change</v>
      </c>
    </row>
    <row r="1587" spans="1:25" x14ac:dyDescent="0.35">
      <c r="A1587" t="s">
        <v>89</v>
      </c>
      <c r="B1587" t="s">
        <v>410</v>
      </c>
      <c r="C1587" t="s">
        <v>89</v>
      </c>
      <c r="D1587" t="s">
        <v>647</v>
      </c>
      <c r="E1587" t="s">
        <v>715</v>
      </c>
      <c r="F1587" t="s">
        <v>286</v>
      </c>
      <c r="G1587" s="159">
        <f t="shared" si="75"/>
        <v>23.400000000000002</v>
      </c>
      <c r="H1587" s="159">
        <f t="shared" si="76"/>
        <v>0</v>
      </c>
      <c r="I1587" s="155" t="s">
        <v>674</v>
      </c>
      <c r="K1587" t="s">
        <v>292</v>
      </c>
      <c r="L1587" t="s">
        <v>391</v>
      </c>
      <c r="M1587" t="s">
        <v>467</v>
      </c>
      <c r="N1587" t="s">
        <v>89</v>
      </c>
      <c r="O1587" t="s">
        <v>410</v>
      </c>
      <c r="P1587">
        <v>30000</v>
      </c>
      <c r="Q1587">
        <v>30000</v>
      </c>
      <c r="R1587">
        <v>1</v>
      </c>
      <c r="S1587">
        <v>23.400000000000002</v>
      </c>
      <c r="T1587">
        <v>0</v>
      </c>
      <c r="U1587" t="b" cm="1">
        <f t="array" ref="U1587">_xlfn.IFS(AND(R1587=1,S1587=G1587,T1587=H1587),TRUE,AND(R1587=1,S1587=G1587,H1587="Product NA"),TRUE)</f>
        <v>1</v>
      </c>
      <c r="W1587">
        <v>25.200000000000003</v>
      </c>
      <c r="X1587">
        <v>0</v>
      </c>
      <c r="Y1587" t="str">
        <f t="shared" si="77"/>
        <v>Change</v>
      </c>
    </row>
    <row r="1588" spans="1:25" x14ac:dyDescent="0.35">
      <c r="A1588" t="s">
        <v>89</v>
      </c>
      <c r="B1588" t="s">
        <v>410</v>
      </c>
      <c r="C1588" t="s">
        <v>89</v>
      </c>
      <c r="D1588" t="s">
        <v>647</v>
      </c>
      <c r="E1588" t="s">
        <v>715</v>
      </c>
      <c r="F1588" t="s">
        <v>286</v>
      </c>
      <c r="G1588" s="159">
        <f t="shared" si="75"/>
        <v>11.75</v>
      </c>
      <c r="H1588" s="159">
        <f t="shared" si="76"/>
        <v>0</v>
      </c>
      <c r="I1588" s="155" t="s">
        <v>664</v>
      </c>
      <c r="K1588" t="s">
        <v>292</v>
      </c>
      <c r="L1588" t="s">
        <v>391</v>
      </c>
      <c r="M1588" t="s">
        <v>467</v>
      </c>
      <c r="N1588" t="s">
        <v>89</v>
      </c>
      <c r="O1588" t="s">
        <v>410</v>
      </c>
      <c r="P1588">
        <v>30000</v>
      </c>
      <c r="Q1588">
        <v>4000</v>
      </c>
      <c r="R1588">
        <v>1</v>
      </c>
      <c r="S1588">
        <v>11.75</v>
      </c>
      <c r="T1588">
        <v>0</v>
      </c>
      <c r="U1588" t="b" cm="1">
        <f t="array" ref="U1588">_xlfn.IFS(AND(R1588=1,S1588=G1588,T1588=H1588),TRUE,AND(R1588=1,S1588=G1588,H1588="Product NA"),TRUE)</f>
        <v>1</v>
      </c>
      <c r="W1588">
        <v>11.450000000000001</v>
      </c>
      <c r="X1588">
        <v>0</v>
      </c>
      <c r="Y1588" t="str">
        <f t="shared" si="77"/>
        <v>Change</v>
      </c>
    </row>
    <row r="1589" spans="1:25" x14ac:dyDescent="0.35">
      <c r="A1589" t="s">
        <v>89</v>
      </c>
      <c r="B1589" t="s">
        <v>410</v>
      </c>
      <c r="C1589" t="s">
        <v>89</v>
      </c>
      <c r="D1589" t="s">
        <v>647</v>
      </c>
      <c r="E1589" t="s">
        <v>715</v>
      </c>
      <c r="F1589" t="s">
        <v>286</v>
      </c>
      <c r="G1589" s="159">
        <f t="shared" si="75"/>
        <v>12.3</v>
      </c>
      <c r="H1589" s="159">
        <f t="shared" si="76"/>
        <v>0</v>
      </c>
      <c r="I1589" s="155" t="s">
        <v>665</v>
      </c>
      <c r="K1589" t="s">
        <v>292</v>
      </c>
      <c r="L1589" t="s">
        <v>391</v>
      </c>
      <c r="M1589" t="s">
        <v>467</v>
      </c>
      <c r="N1589" t="s">
        <v>89</v>
      </c>
      <c r="O1589" t="s">
        <v>410</v>
      </c>
      <c r="P1589">
        <v>30000</v>
      </c>
      <c r="Q1589">
        <v>5000</v>
      </c>
      <c r="R1589">
        <v>1</v>
      </c>
      <c r="S1589">
        <v>12.3</v>
      </c>
      <c r="T1589">
        <v>0</v>
      </c>
      <c r="U1589" t="b" cm="1">
        <f t="array" ref="U1589">_xlfn.IFS(AND(R1589=1,S1589=G1589,T1589=H1589),TRUE,AND(R1589=1,S1589=G1589,H1589="Product NA"),TRUE)</f>
        <v>1</v>
      </c>
      <c r="W1589">
        <v>12.25</v>
      </c>
      <c r="X1589">
        <v>0</v>
      </c>
      <c r="Y1589" t="str">
        <f t="shared" si="77"/>
        <v>Change</v>
      </c>
    </row>
    <row r="1590" spans="1:25" x14ac:dyDescent="0.35">
      <c r="A1590" t="s">
        <v>89</v>
      </c>
      <c r="B1590" t="s">
        <v>410</v>
      </c>
      <c r="C1590" t="s">
        <v>89</v>
      </c>
      <c r="D1590" t="s">
        <v>647</v>
      </c>
      <c r="E1590" t="s">
        <v>715</v>
      </c>
      <c r="F1590" t="s">
        <v>286</v>
      </c>
      <c r="G1590" s="159">
        <f t="shared" si="75"/>
        <v>13.350000000000001</v>
      </c>
      <c r="H1590" s="159">
        <f t="shared" si="76"/>
        <v>0</v>
      </c>
      <c r="I1590" s="155" t="s">
        <v>666</v>
      </c>
      <c r="K1590" t="s">
        <v>292</v>
      </c>
      <c r="L1590" t="s">
        <v>391</v>
      </c>
      <c r="M1590" t="s">
        <v>467</v>
      </c>
      <c r="N1590" t="s">
        <v>89</v>
      </c>
      <c r="O1590" t="s">
        <v>410</v>
      </c>
      <c r="P1590">
        <v>30000</v>
      </c>
      <c r="Q1590">
        <v>6000</v>
      </c>
      <c r="R1590">
        <v>1</v>
      </c>
      <c r="S1590">
        <v>13.350000000000001</v>
      </c>
      <c r="T1590">
        <v>0</v>
      </c>
      <c r="U1590" t="b" cm="1">
        <f t="array" ref="U1590">_xlfn.IFS(AND(R1590=1,S1590=G1590,T1590=H1590),TRUE,AND(R1590=1,S1590=G1590,H1590="Product NA"),TRUE)</f>
        <v>1</v>
      </c>
      <c r="W1590">
        <v>12.950000000000001</v>
      </c>
      <c r="X1590">
        <v>0</v>
      </c>
      <c r="Y1590" t="str">
        <f t="shared" si="77"/>
        <v>Change</v>
      </c>
    </row>
    <row r="1591" spans="1:25" x14ac:dyDescent="0.35">
      <c r="A1591" t="s">
        <v>89</v>
      </c>
      <c r="B1591" t="s">
        <v>410</v>
      </c>
      <c r="C1591" t="s">
        <v>89</v>
      </c>
      <c r="D1591" t="s">
        <v>647</v>
      </c>
      <c r="E1591" t="s">
        <v>715</v>
      </c>
      <c r="F1591" t="s">
        <v>286</v>
      </c>
      <c r="G1591" s="159">
        <f t="shared" si="75"/>
        <v>13.950000000000001</v>
      </c>
      <c r="H1591" s="159">
        <f t="shared" si="76"/>
        <v>0</v>
      </c>
      <c r="I1591" s="155" t="s">
        <v>667</v>
      </c>
      <c r="K1591" t="s">
        <v>292</v>
      </c>
      <c r="L1591" t="s">
        <v>391</v>
      </c>
      <c r="M1591" t="s">
        <v>467</v>
      </c>
      <c r="N1591" t="s">
        <v>89</v>
      </c>
      <c r="O1591" t="s">
        <v>410</v>
      </c>
      <c r="P1591">
        <v>30000</v>
      </c>
      <c r="Q1591">
        <v>7000</v>
      </c>
      <c r="R1591">
        <v>1</v>
      </c>
      <c r="S1591">
        <v>13.950000000000001</v>
      </c>
      <c r="T1591">
        <v>0</v>
      </c>
      <c r="U1591" t="b" cm="1">
        <f t="array" ref="U1591">_xlfn.IFS(AND(R1591=1,S1591=G1591,T1591=H1591),TRUE,AND(R1591=1,S1591=G1591,H1591="Product NA"),TRUE)</f>
        <v>1</v>
      </c>
      <c r="W1591">
        <v>13.55</v>
      </c>
      <c r="X1591">
        <v>0</v>
      </c>
      <c r="Y1591" t="str">
        <f t="shared" si="77"/>
        <v>Change</v>
      </c>
    </row>
    <row r="1592" spans="1:25" x14ac:dyDescent="0.35">
      <c r="A1592" t="s">
        <v>89</v>
      </c>
      <c r="B1592" t="s">
        <v>410</v>
      </c>
      <c r="C1592" t="s">
        <v>89</v>
      </c>
      <c r="D1592" t="s">
        <v>647</v>
      </c>
      <c r="E1592" t="s">
        <v>715</v>
      </c>
      <c r="F1592" t="s">
        <v>286</v>
      </c>
      <c r="G1592" s="159">
        <f t="shared" si="75"/>
        <v>13.950000000000001</v>
      </c>
      <c r="H1592" s="159">
        <f t="shared" si="76"/>
        <v>0</v>
      </c>
      <c r="I1592" s="155" t="s">
        <v>668</v>
      </c>
      <c r="K1592" t="s">
        <v>292</v>
      </c>
      <c r="L1592" t="s">
        <v>391</v>
      </c>
      <c r="M1592" t="s">
        <v>467</v>
      </c>
      <c r="N1592" t="s">
        <v>89</v>
      </c>
      <c r="O1592" t="s">
        <v>410</v>
      </c>
      <c r="P1592">
        <v>30000</v>
      </c>
      <c r="Q1592">
        <v>8000</v>
      </c>
      <c r="R1592">
        <v>1</v>
      </c>
      <c r="S1592">
        <v>13.950000000000001</v>
      </c>
      <c r="T1592">
        <v>0</v>
      </c>
      <c r="U1592" t="b" cm="1">
        <f t="array" ref="U1592">_xlfn.IFS(AND(R1592=1,S1592=G1592,T1592=H1592),TRUE,AND(R1592=1,S1592=G1592,H1592="Product NA"),TRUE)</f>
        <v>1</v>
      </c>
      <c r="W1592">
        <v>13.55</v>
      </c>
      <c r="X1592">
        <v>0</v>
      </c>
      <c r="Y1592" t="str">
        <f t="shared" si="77"/>
        <v>Change</v>
      </c>
    </row>
    <row r="1593" spans="1:25" x14ac:dyDescent="0.35">
      <c r="A1593" t="s">
        <v>89</v>
      </c>
      <c r="B1593" t="s">
        <v>410</v>
      </c>
      <c r="C1593" t="s">
        <v>89</v>
      </c>
      <c r="D1593" t="s">
        <v>647</v>
      </c>
      <c r="E1593" t="s">
        <v>715</v>
      </c>
      <c r="F1593" t="s">
        <v>286</v>
      </c>
      <c r="G1593" s="159">
        <f t="shared" si="75"/>
        <v>17</v>
      </c>
      <c r="H1593" s="159">
        <f t="shared" si="76"/>
        <v>0</v>
      </c>
      <c r="I1593" s="155" t="s">
        <v>669</v>
      </c>
      <c r="K1593" t="s">
        <v>292</v>
      </c>
      <c r="L1593" t="s">
        <v>391</v>
      </c>
      <c r="M1593" t="s">
        <v>467</v>
      </c>
      <c r="N1593" t="s">
        <v>89</v>
      </c>
      <c r="O1593" t="s">
        <v>410</v>
      </c>
      <c r="P1593">
        <v>30000</v>
      </c>
      <c r="Q1593">
        <v>9000</v>
      </c>
      <c r="R1593">
        <v>1</v>
      </c>
      <c r="S1593">
        <v>17</v>
      </c>
      <c r="T1593">
        <v>0</v>
      </c>
      <c r="U1593" t="b" cm="1">
        <f t="array" ref="U1593">_xlfn.IFS(AND(R1593=1,S1593=G1593,T1593=H1593),TRUE,AND(R1593=1,S1593=G1593,H1593="Product NA"),TRUE)</f>
        <v>1</v>
      </c>
      <c r="W1593">
        <v>16.5</v>
      </c>
      <c r="X1593">
        <v>0</v>
      </c>
      <c r="Y1593" t="str">
        <f t="shared" si="77"/>
        <v>Change</v>
      </c>
    </row>
    <row r="1594" spans="1:25" x14ac:dyDescent="0.35">
      <c r="A1594" t="s">
        <v>89</v>
      </c>
      <c r="B1594" t="s">
        <v>410</v>
      </c>
      <c r="C1594" t="s">
        <v>89</v>
      </c>
      <c r="D1594" t="s">
        <v>647</v>
      </c>
      <c r="E1594" t="s">
        <v>715</v>
      </c>
      <c r="F1594" t="s">
        <v>286</v>
      </c>
      <c r="G1594" s="159">
        <f t="shared" si="75"/>
        <v>17</v>
      </c>
      <c r="H1594" s="159">
        <f t="shared" si="76"/>
        <v>0</v>
      </c>
      <c r="I1594" s="155" t="s">
        <v>670</v>
      </c>
      <c r="K1594" t="s">
        <v>292</v>
      </c>
      <c r="L1594" t="s">
        <v>391</v>
      </c>
      <c r="M1594" t="s">
        <v>467</v>
      </c>
      <c r="N1594" t="s">
        <v>89</v>
      </c>
      <c r="O1594" t="s">
        <v>410</v>
      </c>
      <c r="P1594">
        <v>30000</v>
      </c>
      <c r="Q1594">
        <v>10000</v>
      </c>
      <c r="R1594">
        <v>1</v>
      </c>
      <c r="S1594">
        <v>17</v>
      </c>
      <c r="T1594">
        <v>0</v>
      </c>
      <c r="U1594" t="b" cm="1">
        <f t="array" ref="U1594">_xlfn.IFS(AND(R1594=1,S1594=G1594,T1594=H1594),TRUE,AND(R1594=1,S1594=G1594,H1594="Product NA"),TRUE)</f>
        <v>1</v>
      </c>
      <c r="W1594">
        <v>16.5</v>
      </c>
      <c r="X1594">
        <v>0</v>
      </c>
      <c r="Y1594" t="str">
        <f t="shared" si="77"/>
        <v>Change</v>
      </c>
    </row>
    <row r="1595" spans="1:25" x14ac:dyDescent="0.35">
      <c r="A1595" t="s">
        <v>89</v>
      </c>
      <c r="B1595" t="s">
        <v>410</v>
      </c>
      <c r="C1595" t="s">
        <v>89</v>
      </c>
      <c r="D1595" t="s">
        <v>283</v>
      </c>
      <c r="E1595" t="s">
        <v>716</v>
      </c>
      <c r="F1595" t="s">
        <v>286</v>
      </c>
      <c r="G1595" s="159">
        <f t="shared" si="75"/>
        <v>6.1000000000000005</v>
      </c>
      <c r="H1595" s="159">
        <f t="shared" si="76"/>
        <v>0.75</v>
      </c>
      <c r="I1595" s="155" t="s">
        <v>472</v>
      </c>
      <c r="K1595" t="s">
        <v>292</v>
      </c>
      <c r="L1595" t="s">
        <v>391</v>
      </c>
      <c r="M1595" t="s">
        <v>467</v>
      </c>
      <c r="N1595" t="s">
        <v>89</v>
      </c>
      <c r="O1595" t="s">
        <v>410</v>
      </c>
      <c r="P1595">
        <v>2000</v>
      </c>
      <c r="Q1595">
        <v>2000</v>
      </c>
      <c r="R1595">
        <v>1</v>
      </c>
      <c r="S1595">
        <v>6.1000000000000005</v>
      </c>
      <c r="T1595">
        <v>0.75</v>
      </c>
      <c r="U1595" t="b" cm="1">
        <f t="array" ref="U1595">_xlfn.IFS(AND(R1595=1,S1595=G1595,T1595=H1595),TRUE,AND(R1595=1,S1595=G1595,H1595="Product NA"),TRUE)</f>
        <v>1</v>
      </c>
      <c r="V1595">
        <f>MATCH(A1595,$A$6427:$A$6438,0)</f>
        <v>4</v>
      </c>
      <c r="W1595">
        <v>5.5500000000000007</v>
      </c>
      <c r="X1595">
        <v>1.25</v>
      </c>
      <c r="Y1595" t="str">
        <f t="shared" si="77"/>
        <v>Change</v>
      </c>
    </row>
    <row r="1596" spans="1:25" x14ac:dyDescent="0.35">
      <c r="A1596" t="s">
        <v>89</v>
      </c>
      <c r="B1596" t="s">
        <v>410</v>
      </c>
      <c r="C1596" t="s">
        <v>89</v>
      </c>
      <c r="D1596" t="s">
        <v>320</v>
      </c>
      <c r="E1596" t="s">
        <v>716</v>
      </c>
      <c r="F1596" t="s">
        <v>0</v>
      </c>
      <c r="G1596" s="159">
        <f t="shared" si="75"/>
        <v>0</v>
      </c>
      <c r="H1596" s="159">
        <f t="shared" si="76"/>
        <v>0</v>
      </c>
      <c r="I1596" s="155" t="s">
        <v>469</v>
      </c>
      <c r="K1596" t="s">
        <v>292</v>
      </c>
      <c r="L1596" t="s">
        <v>391</v>
      </c>
      <c r="M1596" t="s">
        <v>467</v>
      </c>
      <c r="N1596" t="s">
        <v>89</v>
      </c>
      <c r="O1596" t="s">
        <v>410</v>
      </c>
      <c r="P1596">
        <v>100</v>
      </c>
      <c r="Q1596">
        <v>100</v>
      </c>
      <c r="R1596">
        <v>1</v>
      </c>
      <c r="S1596">
        <v>0</v>
      </c>
      <c r="T1596">
        <v>0</v>
      </c>
      <c r="U1596" t="b" cm="1">
        <f t="array" ref="U1596">_xlfn.IFS(AND(R1596=1,S1596=G1596,T1596=H1596),TRUE,AND(R1596=1,S1596=G1596,H1596="Product NA"),TRUE)</f>
        <v>1</v>
      </c>
      <c r="W1596">
        <v>4.7</v>
      </c>
      <c r="X1596">
        <v>1.93</v>
      </c>
      <c r="Y1596" t="str">
        <f t="shared" si="77"/>
        <v>Change</v>
      </c>
    </row>
    <row r="1597" spans="1:25" x14ac:dyDescent="0.35">
      <c r="A1597" t="s">
        <v>89</v>
      </c>
      <c r="B1597" t="s">
        <v>410</v>
      </c>
      <c r="C1597" t="s">
        <v>89</v>
      </c>
      <c r="D1597" t="s">
        <v>317</v>
      </c>
      <c r="E1597" t="s">
        <v>716</v>
      </c>
      <c r="F1597" t="s">
        <v>0</v>
      </c>
      <c r="G1597" s="159">
        <f t="shared" si="75"/>
        <v>6.03</v>
      </c>
      <c r="H1597" s="159">
        <f t="shared" si="76"/>
        <v>5.93</v>
      </c>
      <c r="I1597" s="155" t="s">
        <v>469</v>
      </c>
      <c r="K1597" t="s">
        <v>292</v>
      </c>
      <c r="L1597" t="s">
        <v>391</v>
      </c>
      <c r="M1597" t="s">
        <v>467</v>
      </c>
      <c r="N1597" t="s">
        <v>89</v>
      </c>
      <c r="O1597" t="s">
        <v>410</v>
      </c>
      <c r="P1597">
        <v>100</v>
      </c>
      <c r="Q1597">
        <v>100</v>
      </c>
      <c r="R1597">
        <v>1</v>
      </c>
      <c r="S1597">
        <v>6.03</v>
      </c>
      <c r="T1597">
        <v>5.93</v>
      </c>
      <c r="U1597" t="b" cm="1">
        <f t="array" ref="U1597">_xlfn.IFS(AND(R1597=1,S1597=G1597,T1597=H1597),TRUE,AND(R1597=1,S1597=G1597,H1597="Product NA"),TRUE)</f>
        <v>1</v>
      </c>
      <c r="W1597">
        <v>5.74</v>
      </c>
      <c r="X1597">
        <v>5.65</v>
      </c>
      <c r="Y1597" t="str">
        <f t="shared" si="77"/>
        <v>Change</v>
      </c>
    </row>
    <row r="1598" spans="1:25" x14ac:dyDescent="0.35">
      <c r="A1598" t="s">
        <v>89</v>
      </c>
      <c r="B1598" t="s">
        <v>410</v>
      </c>
      <c r="C1598" t="s">
        <v>89</v>
      </c>
      <c r="D1598" t="s">
        <v>322</v>
      </c>
      <c r="E1598" t="s">
        <v>716</v>
      </c>
      <c r="F1598" t="s">
        <v>277</v>
      </c>
      <c r="G1598" s="159">
        <f t="shared" si="75"/>
        <v>0</v>
      </c>
      <c r="H1598" s="159">
        <f t="shared" si="76"/>
        <v>0</v>
      </c>
      <c r="I1598" s="155" t="s">
        <v>470</v>
      </c>
      <c r="K1598" t="s">
        <v>292</v>
      </c>
      <c r="L1598" t="s">
        <v>391</v>
      </c>
      <c r="M1598" t="s">
        <v>467</v>
      </c>
      <c r="N1598" t="s">
        <v>89</v>
      </c>
      <c r="O1598" t="s">
        <v>410</v>
      </c>
      <c r="P1598">
        <v>100</v>
      </c>
      <c r="Q1598">
        <v>500</v>
      </c>
      <c r="R1598">
        <v>1</v>
      </c>
      <c r="S1598">
        <v>0</v>
      </c>
      <c r="T1598">
        <v>0</v>
      </c>
      <c r="U1598" t="b" cm="1">
        <f t="array" ref="U1598">_xlfn.IFS(AND(R1598=1,S1598=G1598,T1598=H1598),TRUE,AND(R1598=1,S1598=G1598,H1598="Product NA"),TRUE)</f>
        <v>1</v>
      </c>
      <c r="W1598">
        <v>4.9000000000000004</v>
      </c>
      <c r="X1598">
        <v>1.9500000000000002</v>
      </c>
      <c r="Y1598" t="str">
        <f t="shared" si="77"/>
        <v>Change</v>
      </c>
    </row>
    <row r="1599" spans="1:25" x14ac:dyDescent="0.35">
      <c r="A1599" t="s">
        <v>89</v>
      </c>
      <c r="B1599" t="s">
        <v>410</v>
      </c>
      <c r="C1599" t="s">
        <v>89</v>
      </c>
      <c r="D1599" t="s">
        <v>319</v>
      </c>
      <c r="E1599" t="s">
        <v>716</v>
      </c>
      <c r="F1599" t="s">
        <v>277</v>
      </c>
      <c r="G1599" s="159">
        <f t="shared" si="75"/>
        <v>6.9</v>
      </c>
      <c r="H1599" s="159">
        <f t="shared" si="76"/>
        <v>3.5</v>
      </c>
      <c r="I1599" s="155" t="s">
        <v>470</v>
      </c>
      <c r="K1599" t="s">
        <v>292</v>
      </c>
      <c r="L1599" t="s">
        <v>391</v>
      </c>
      <c r="M1599" t="s">
        <v>467</v>
      </c>
      <c r="N1599" t="s">
        <v>89</v>
      </c>
      <c r="O1599" t="s">
        <v>410</v>
      </c>
      <c r="P1599">
        <v>100</v>
      </c>
      <c r="Q1599">
        <v>500</v>
      </c>
      <c r="R1599">
        <v>1</v>
      </c>
      <c r="S1599">
        <v>6.9</v>
      </c>
      <c r="T1599">
        <v>3.5</v>
      </c>
      <c r="U1599" t="b" cm="1">
        <f t="array" ref="U1599">_xlfn.IFS(AND(R1599=1,S1599=G1599,T1599=H1599),TRUE,AND(R1599=1,S1599=G1599,H1599="Product NA"),TRUE)</f>
        <v>1</v>
      </c>
      <c r="W1599">
        <v>6.5500000000000007</v>
      </c>
      <c r="X1599">
        <v>3.35</v>
      </c>
      <c r="Y1599" t="str">
        <f t="shared" si="77"/>
        <v>Change</v>
      </c>
    </row>
    <row r="1600" spans="1:25" x14ac:dyDescent="0.35">
      <c r="A1600" t="s">
        <v>89</v>
      </c>
      <c r="B1600" t="s">
        <v>410</v>
      </c>
      <c r="C1600" t="s">
        <v>89</v>
      </c>
      <c r="D1600" t="s">
        <v>282</v>
      </c>
      <c r="E1600" t="s">
        <v>716</v>
      </c>
      <c r="F1600" t="s">
        <v>286</v>
      </c>
      <c r="G1600" s="159">
        <f t="shared" si="75"/>
        <v>0</v>
      </c>
      <c r="H1600" s="159">
        <f t="shared" si="76"/>
        <v>0</v>
      </c>
      <c r="I1600" s="155" t="s">
        <v>472</v>
      </c>
      <c r="K1600" t="s">
        <v>292</v>
      </c>
      <c r="L1600" t="s">
        <v>391</v>
      </c>
      <c r="M1600" t="s">
        <v>467</v>
      </c>
      <c r="N1600" t="s">
        <v>89</v>
      </c>
      <c r="O1600" t="s">
        <v>410</v>
      </c>
      <c r="P1600">
        <v>2000</v>
      </c>
      <c r="Q1600">
        <v>2000</v>
      </c>
      <c r="R1600">
        <v>1</v>
      </c>
      <c r="S1600">
        <v>0</v>
      </c>
      <c r="T1600">
        <v>0</v>
      </c>
      <c r="U1600" t="b" cm="1">
        <f t="array" ref="U1600">_xlfn.IFS(AND(R1600=1,S1600=G1600,T1600=H1600),TRUE,AND(R1600=1,S1600=G1600,H1600="Product NA"),TRUE)</f>
        <v>1</v>
      </c>
      <c r="W1600">
        <v>8.1</v>
      </c>
      <c r="X1600">
        <v>0.2</v>
      </c>
      <c r="Y1600" t="str">
        <f t="shared" si="77"/>
        <v>Change</v>
      </c>
    </row>
    <row r="1601" spans="1:25" x14ac:dyDescent="0.35">
      <c r="A1601" t="s">
        <v>89</v>
      </c>
      <c r="B1601" t="s">
        <v>410</v>
      </c>
      <c r="C1601" t="s">
        <v>89</v>
      </c>
      <c r="D1601" t="s">
        <v>318</v>
      </c>
      <c r="E1601" t="s">
        <v>716</v>
      </c>
      <c r="F1601" t="s">
        <v>277</v>
      </c>
      <c r="G1601" s="159">
        <f t="shared" si="75"/>
        <v>6.9</v>
      </c>
      <c r="H1601" s="159">
        <f t="shared" si="76"/>
        <v>3.5</v>
      </c>
      <c r="I1601" s="155" t="s">
        <v>470</v>
      </c>
      <c r="K1601" t="s">
        <v>292</v>
      </c>
      <c r="L1601" t="s">
        <v>391</v>
      </c>
      <c r="M1601" t="s">
        <v>467</v>
      </c>
      <c r="N1601" t="s">
        <v>89</v>
      </c>
      <c r="O1601" t="s">
        <v>410</v>
      </c>
      <c r="P1601">
        <v>100</v>
      </c>
      <c r="Q1601">
        <v>500</v>
      </c>
      <c r="R1601">
        <v>1</v>
      </c>
      <c r="S1601">
        <v>6.9</v>
      </c>
      <c r="T1601">
        <v>3.5</v>
      </c>
      <c r="U1601" t="b" cm="1">
        <f t="array" ref="U1601">_xlfn.IFS(AND(R1601=1,S1601=G1601,T1601=H1601),TRUE,AND(R1601=1,S1601=G1601,H1601="Product NA"),TRUE)</f>
        <v>1</v>
      </c>
      <c r="W1601">
        <v>6.5500000000000007</v>
      </c>
      <c r="X1601">
        <v>3.35</v>
      </c>
      <c r="Y1601" t="str">
        <f t="shared" si="77"/>
        <v>Change</v>
      </c>
    </row>
    <row r="1602" spans="1:25" x14ac:dyDescent="0.35">
      <c r="A1602" t="s">
        <v>89</v>
      </c>
      <c r="B1602" t="s">
        <v>410</v>
      </c>
      <c r="C1602" t="s">
        <v>89</v>
      </c>
      <c r="D1602" t="s">
        <v>321</v>
      </c>
      <c r="E1602" t="s">
        <v>716</v>
      </c>
      <c r="F1602" t="s">
        <v>277</v>
      </c>
      <c r="G1602" s="159">
        <f t="shared" si="75"/>
        <v>5.1000000000000005</v>
      </c>
      <c r="H1602" s="159">
        <f t="shared" si="76"/>
        <v>2.0500000000000003</v>
      </c>
      <c r="I1602" s="155" t="s">
        <v>470</v>
      </c>
      <c r="K1602" t="s">
        <v>292</v>
      </c>
      <c r="L1602" t="s">
        <v>391</v>
      </c>
      <c r="M1602" t="s">
        <v>467</v>
      </c>
      <c r="N1602" t="s">
        <v>89</v>
      </c>
      <c r="O1602" t="s">
        <v>410</v>
      </c>
      <c r="P1602">
        <v>100</v>
      </c>
      <c r="Q1602">
        <v>500</v>
      </c>
      <c r="R1602">
        <v>1</v>
      </c>
      <c r="S1602">
        <v>5.1000000000000005</v>
      </c>
      <c r="T1602">
        <v>2.0500000000000003</v>
      </c>
      <c r="U1602" t="b" cm="1">
        <f t="array" ref="U1602">_xlfn.IFS(AND(R1602=1,S1602=G1602,T1602=H1602),TRUE,AND(R1602=1,S1602=G1602,H1602="Product NA"),TRUE)</f>
        <v>1</v>
      </c>
      <c r="W1602">
        <v>4.9000000000000004</v>
      </c>
      <c r="X1602">
        <v>1.9500000000000002</v>
      </c>
      <c r="Y1602" t="str">
        <f t="shared" si="77"/>
        <v>Change</v>
      </c>
    </row>
    <row r="1603" spans="1:25" x14ac:dyDescent="0.35">
      <c r="A1603" t="s">
        <v>89</v>
      </c>
      <c r="B1603" t="s">
        <v>410</v>
      </c>
      <c r="C1603" t="s">
        <v>89</v>
      </c>
      <c r="D1603" t="s">
        <v>240</v>
      </c>
      <c r="E1603" t="s">
        <v>287</v>
      </c>
      <c r="F1603" t="s">
        <v>0</v>
      </c>
      <c r="G1603" s="159">
        <f t="shared" si="75"/>
        <v>0.67</v>
      </c>
      <c r="H1603" s="159">
        <f t="shared" si="76"/>
        <v>6.48</v>
      </c>
      <c r="I1603" s="155" t="s">
        <v>469</v>
      </c>
      <c r="K1603" t="s">
        <v>292</v>
      </c>
      <c r="L1603" t="s">
        <v>391</v>
      </c>
      <c r="M1603" t="s">
        <v>467</v>
      </c>
      <c r="N1603" t="s">
        <v>89</v>
      </c>
      <c r="O1603" t="s">
        <v>410</v>
      </c>
      <c r="P1603">
        <v>100</v>
      </c>
      <c r="Q1603">
        <v>100</v>
      </c>
      <c r="R1603">
        <v>1</v>
      </c>
      <c r="S1603">
        <v>0.67</v>
      </c>
      <c r="T1603">
        <v>6.48</v>
      </c>
      <c r="U1603" t="b" cm="1">
        <f t="array" ref="U1603">_xlfn.IFS(AND(R1603=1,S1603=G1603,T1603=H1603),TRUE,AND(R1603=1,S1603=G1603,H1603="Product NA"),TRUE)</f>
        <v>1</v>
      </c>
      <c r="W1603">
        <v>0.62</v>
      </c>
      <c r="X1603">
        <v>5.97</v>
      </c>
      <c r="Y1603" t="str">
        <f t="shared" si="77"/>
        <v>Change</v>
      </c>
    </row>
    <row r="1604" spans="1:25" x14ac:dyDescent="0.35">
      <c r="A1604" t="s">
        <v>89</v>
      </c>
      <c r="B1604" t="s">
        <v>410</v>
      </c>
      <c r="C1604" t="s">
        <v>89</v>
      </c>
      <c r="D1604" t="s">
        <v>279</v>
      </c>
      <c r="E1604" t="s">
        <v>287</v>
      </c>
      <c r="F1604" t="s">
        <v>277</v>
      </c>
      <c r="G1604" s="159">
        <f t="shared" ref="G1604:G1667" si="78">S1604</f>
        <v>0.98</v>
      </c>
      <c r="H1604" s="159">
        <f t="shared" ref="H1604:H1667" si="79">T1604</f>
        <v>3.35</v>
      </c>
      <c r="I1604" s="155" t="s">
        <v>470</v>
      </c>
      <c r="K1604" t="s">
        <v>292</v>
      </c>
      <c r="L1604" t="s">
        <v>391</v>
      </c>
      <c r="M1604" t="s">
        <v>467</v>
      </c>
      <c r="N1604" t="s">
        <v>89</v>
      </c>
      <c r="O1604" t="s">
        <v>410</v>
      </c>
      <c r="P1604">
        <v>100</v>
      </c>
      <c r="Q1604">
        <v>500</v>
      </c>
      <c r="R1604">
        <v>1</v>
      </c>
      <c r="S1604">
        <v>0.98</v>
      </c>
      <c r="T1604">
        <v>3.35</v>
      </c>
      <c r="U1604" t="b" cm="1">
        <f t="array" ref="U1604">_xlfn.IFS(AND(R1604=1,S1604=G1604,T1604=H1604),TRUE,AND(R1604=1,S1604=G1604,H1604="Product NA"),TRUE)</f>
        <v>1</v>
      </c>
      <c r="W1604">
        <v>0.91</v>
      </c>
      <c r="X1604">
        <v>3.1</v>
      </c>
      <c r="Y1604" t="str">
        <f t="shared" si="77"/>
        <v>Change</v>
      </c>
    </row>
    <row r="1605" spans="1:25" x14ac:dyDescent="0.35">
      <c r="A1605" t="s">
        <v>68</v>
      </c>
      <c r="B1605" t="s">
        <v>515</v>
      </c>
      <c r="C1605" t="s">
        <v>291</v>
      </c>
      <c r="D1605" t="s">
        <v>326</v>
      </c>
      <c r="E1605" t="s">
        <v>643</v>
      </c>
      <c r="F1605" t="s">
        <v>643</v>
      </c>
      <c r="G1605" s="159">
        <f t="shared" si="78"/>
        <v>0.06</v>
      </c>
      <c r="H1605" s="159">
        <f t="shared" si="79"/>
        <v>17.740000000000002</v>
      </c>
      <c r="I1605" s="155" t="s">
        <v>470</v>
      </c>
      <c r="K1605" t="s">
        <v>456</v>
      </c>
      <c r="L1605" t="s">
        <v>390</v>
      </c>
      <c r="M1605" t="s">
        <v>466</v>
      </c>
      <c r="N1605" t="s">
        <v>291</v>
      </c>
      <c r="O1605" t="s">
        <v>390</v>
      </c>
      <c r="P1605">
        <v>100</v>
      </c>
      <c r="Q1605">
        <v>500</v>
      </c>
      <c r="R1605">
        <v>1</v>
      </c>
      <c r="S1605">
        <v>0.06</v>
      </c>
      <c r="T1605">
        <v>17.740000000000002</v>
      </c>
      <c r="U1605" t="b" cm="1">
        <f t="array" ref="U1605">_xlfn.IFS(AND(R1605=1,S1605=G1605,T1605=H1605),TRUE,AND(R1605=1,S1605=G1605,H1605="Product NA"),TRUE)</f>
        <v>1</v>
      </c>
      <c r="W1605">
        <v>0.05</v>
      </c>
      <c r="X1605">
        <v>15.98</v>
      </c>
      <c r="Y1605" t="str">
        <f t="shared" ref="Y1605:Y1668" si="80">IF(AND(W1605=G1605,X1605=H1605),"No Change","Change")</f>
        <v>Change</v>
      </c>
    </row>
    <row r="1606" spans="1:25" x14ac:dyDescent="0.35">
      <c r="A1606" t="s">
        <v>68</v>
      </c>
      <c r="B1606" t="s">
        <v>515</v>
      </c>
      <c r="C1606" t="s">
        <v>291</v>
      </c>
      <c r="D1606" t="s">
        <v>326</v>
      </c>
      <c r="E1606" t="s">
        <v>643</v>
      </c>
      <c r="F1606" t="s">
        <v>643</v>
      </c>
      <c r="G1606" s="159">
        <f t="shared" si="78"/>
        <v>1.1800000000000002</v>
      </c>
      <c r="H1606" s="159">
        <f t="shared" si="79"/>
        <v>15.63</v>
      </c>
      <c r="I1606" s="155" t="s">
        <v>707</v>
      </c>
      <c r="K1606" t="s">
        <v>456</v>
      </c>
      <c r="L1606" t="s">
        <v>390</v>
      </c>
      <c r="M1606" t="s">
        <v>466</v>
      </c>
      <c r="N1606" t="s">
        <v>291</v>
      </c>
      <c r="O1606" t="s">
        <v>390</v>
      </c>
      <c r="P1606">
        <v>100</v>
      </c>
      <c r="Q1606">
        <v>5000</v>
      </c>
      <c r="R1606">
        <v>1</v>
      </c>
      <c r="S1606">
        <v>1.1800000000000002</v>
      </c>
      <c r="T1606">
        <v>15.63</v>
      </c>
      <c r="U1606" t="b" cm="1">
        <f t="array" ref="U1606">_xlfn.IFS(AND(R1606=1,S1606=G1606,T1606=H1606),TRUE,AND(R1606=1,S1606=G1606,H1606="Product NA"),TRUE)</f>
        <v>1</v>
      </c>
      <c r="W1606">
        <v>1.03</v>
      </c>
      <c r="X1606">
        <v>13.83</v>
      </c>
      <c r="Y1606" t="str">
        <f t="shared" si="80"/>
        <v>Change</v>
      </c>
    </row>
    <row r="1607" spans="1:25" x14ac:dyDescent="0.35">
      <c r="A1607" t="s">
        <v>68</v>
      </c>
      <c r="B1607" t="s">
        <v>515</v>
      </c>
      <c r="C1607" t="s">
        <v>291</v>
      </c>
      <c r="D1607" t="s">
        <v>382</v>
      </c>
      <c r="E1607" t="s">
        <v>287</v>
      </c>
      <c r="F1607" t="s">
        <v>386</v>
      </c>
      <c r="G1607" s="159">
        <f t="shared" si="78"/>
        <v>1.31</v>
      </c>
      <c r="H1607" s="159">
        <f t="shared" si="79"/>
        <v>18.14</v>
      </c>
      <c r="I1607" s="155" t="s">
        <v>472</v>
      </c>
      <c r="K1607" t="s">
        <v>456</v>
      </c>
      <c r="L1607" t="s">
        <v>390</v>
      </c>
      <c r="M1607" t="s">
        <v>466</v>
      </c>
      <c r="N1607" t="s">
        <v>291</v>
      </c>
      <c r="O1607" t="s">
        <v>390</v>
      </c>
      <c r="P1607">
        <v>100</v>
      </c>
      <c r="Q1607">
        <v>2000</v>
      </c>
      <c r="R1607">
        <v>1</v>
      </c>
      <c r="S1607">
        <v>1.31</v>
      </c>
      <c r="T1607">
        <v>18.14</v>
      </c>
      <c r="U1607" t="b" cm="1">
        <f t="array" ref="U1607">_xlfn.IFS(AND(R1607=1,S1607=G1607,T1607=H1607),TRUE,AND(R1607=1,S1607=G1607,H1607="Product NA"),TRUE)</f>
        <v>1</v>
      </c>
      <c r="W1607">
        <v>1.1300000000000001</v>
      </c>
      <c r="X1607">
        <v>15.64</v>
      </c>
      <c r="Y1607" t="str">
        <f t="shared" si="80"/>
        <v>Change</v>
      </c>
    </row>
    <row r="1608" spans="1:25" x14ac:dyDescent="0.35">
      <c r="A1608" t="s">
        <v>68</v>
      </c>
      <c r="B1608" t="s">
        <v>515</v>
      </c>
      <c r="C1608" t="s">
        <v>291</v>
      </c>
      <c r="D1608" t="s">
        <v>281</v>
      </c>
      <c r="E1608" t="s">
        <v>287</v>
      </c>
      <c r="F1608" t="s">
        <v>286</v>
      </c>
      <c r="G1608" s="159">
        <f t="shared" si="78"/>
        <v>1.31</v>
      </c>
      <c r="H1608" s="159">
        <f t="shared" si="79"/>
        <v>18.14</v>
      </c>
      <c r="I1608" s="155" t="s">
        <v>472</v>
      </c>
      <c r="K1608" t="s">
        <v>456</v>
      </c>
      <c r="L1608" t="s">
        <v>390</v>
      </c>
      <c r="M1608" t="s">
        <v>466</v>
      </c>
      <c r="N1608" t="s">
        <v>291</v>
      </c>
      <c r="O1608" t="s">
        <v>390</v>
      </c>
      <c r="P1608">
        <v>100</v>
      </c>
      <c r="Q1608">
        <v>2000</v>
      </c>
      <c r="R1608">
        <v>1</v>
      </c>
      <c r="S1608">
        <v>1.31</v>
      </c>
      <c r="T1608">
        <v>18.14</v>
      </c>
      <c r="U1608" t="b" cm="1">
        <f t="array" ref="U1608">_xlfn.IFS(AND(R1608=1,S1608=G1608,T1608=H1608),TRUE,AND(R1608=1,S1608=G1608,H1608="Product NA"),TRUE)</f>
        <v>1</v>
      </c>
      <c r="W1608">
        <v>1.1300000000000001</v>
      </c>
      <c r="X1608">
        <v>15.64</v>
      </c>
      <c r="Y1608" t="str">
        <f t="shared" si="80"/>
        <v>Change</v>
      </c>
    </row>
    <row r="1609" spans="1:25" x14ac:dyDescent="0.35">
      <c r="A1609" t="s">
        <v>68</v>
      </c>
      <c r="B1609" t="s">
        <v>515</v>
      </c>
      <c r="C1609" t="s">
        <v>291</v>
      </c>
      <c r="D1609" t="s">
        <v>278</v>
      </c>
      <c r="E1609" t="s">
        <v>287</v>
      </c>
      <c r="F1609" t="s">
        <v>277</v>
      </c>
      <c r="G1609" s="159">
        <f t="shared" si="78"/>
        <v>1.31</v>
      </c>
      <c r="H1609" s="159">
        <f t="shared" si="79"/>
        <v>15.41</v>
      </c>
      <c r="I1609" s="155" t="s">
        <v>470</v>
      </c>
      <c r="K1609" t="s">
        <v>456</v>
      </c>
      <c r="L1609" t="s">
        <v>390</v>
      </c>
      <c r="M1609" t="s">
        <v>466</v>
      </c>
      <c r="N1609" t="s">
        <v>291</v>
      </c>
      <c r="O1609" t="s">
        <v>390</v>
      </c>
      <c r="P1609">
        <v>100</v>
      </c>
      <c r="Q1609">
        <v>500</v>
      </c>
      <c r="R1609">
        <v>1</v>
      </c>
      <c r="S1609">
        <v>1.31</v>
      </c>
      <c r="T1609">
        <v>15.41</v>
      </c>
      <c r="U1609" t="b" cm="1">
        <f t="array" ref="U1609">_xlfn.IFS(AND(R1609=1,S1609=G1609,T1609=H1609),TRUE,AND(R1609=1,S1609=G1609,H1609="Product NA"),TRUE)</f>
        <v>1</v>
      </c>
      <c r="W1609">
        <v>1.1599999999999999</v>
      </c>
      <c r="X1609">
        <v>13.64</v>
      </c>
      <c r="Y1609" t="str">
        <f t="shared" si="80"/>
        <v>Change</v>
      </c>
    </row>
    <row r="1610" spans="1:25" x14ac:dyDescent="0.35">
      <c r="A1610" t="s">
        <v>68</v>
      </c>
      <c r="B1610" t="s">
        <v>515</v>
      </c>
      <c r="C1610" t="s">
        <v>291</v>
      </c>
      <c r="D1610" t="s">
        <v>238</v>
      </c>
      <c r="E1610" t="s">
        <v>287</v>
      </c>
      <c r="F1610" t="s">
        <v>0</v>
      </c>
      <c r="G1610" s="159">
        <f t="shared" si="78"/>
        <v>0.23</v>
      </c>
      <c r="H1610" s="159">
        <f t="shared" si="79"/>
        <v>17.59</v>
      </c>
      <c r="I1610" s="155" t="s">
        <v>469</v>
      </c>
      <c r="K1610" t="s">
        <v>456</v>
      </c>
      <c r="L1610" t="s">
        <v>390</v>
      </c>
      <c r="M1610" t="s">
        <v>466</v>
      </c>
      <c r="N1610" t="s">
        <v>291</v>
      </c>
      <c r="O1610" t="s">
        <v>390</v>
      </c>
      <c r="P1610">
        <v>100</v>
      </c>
      <c r="Q1610">
        <v>100</v>
      </c>
      <c r="R1610">
        <v>1</v>
      </c>
      <c r="S1610">
        <v>0.23</v>
      </c>
      <c r="T1610">
        <v>17.59</v>
      </c>
      <c r="U1610" t="b" cm="1">
        <f t="array" ref="U1610">_xlfn.IFS(AND(R1610=1,S1610=G1610,T1610=H1610),TRUE,AND(R1610=1,S1610=G1610,H1610="Product NA"),TRUE)</f>
        <v>1</v>
      </c>
      <c r="W1610">
        <v>0.2</v>
      </c>
      <c r="X1610">
        <v>15.16</v>
      </c>
      <c r="Y1610" t="str">
        <f t="shared" si="80"/>
        <v>Change</v>
      </c>
    </row>
    <row r="1611" spans="1:25" x14ac:dyDescent="0.35">
      <c r="A1611" t="s">
        <v>68</v>
      </c>
      <c r="B1611" t="s">
        <v>515</v>
      </c>
      <c r="C1611" t="s">
        <v>291</v>
      </c>
      <c r="D1611" t="s">
        <v>239</v>
      </c>
      <c r="E1611" t="s">
        <v>287</v>
      </c>
      <c r="F1611" t="s">
        <v>277</v>
      </c>
      <c r="G1611" s="159">
        <f t="shared" si="78"/>
        <v>0.75</v>
      </c>
      <c r="H1611" s="159">
        <f t="shared" si="79"/>
        <v>17.95</v>
      </c>
      <c r="I1611" s="155" t="s">
        <v>470</v>
      </c>
      <c r="K1611" t="s">
        <v>456</v>
      </c>
      <c r="L1611" t="s">
        <v>390</v>
      </c>
      <c r="M1611" t="s">
        <v>466</v>
      </c>
      <c r="N1611" t="s">
        <v>291</v>
      </c>
      <c r="O1611" t="s">
        <v>390</v>
      </c>
      <c r="P1611">
        <v>100</v>
      </c>
      <c r="Q1611">
        <v>500</v>
      </c>
      <c r="R1611">
        <v>1</v>
      </c>
      <c r="S1611">
        <v>0.75</v>
      </c>
      <c r="T1611">
        <v>17.95</v>
      </c>
      <c r="U1611" t="b" cm="1">
        <f t="array" ref="U1611">_xlfn.IFS(AND(R1611=1,S1611=G1611,T1611=H1611),TRUE,AND(R1611=1,S1611=G1611,H1611="Product NA"),TRUE)</f>
        <v>1</v>
      </c>
      <c r="W1611">
        <v>0.65</v>
      </c>
      <c r="X1611">
        <v>15.47</v>
      </c>
      <c r="Y1611" t="str">
        <f t="shared" si="80"/>
        <v>Change</v>
      </c>
    </row>
    <row r="1612" spans="1:25" x14ac:dyDescent="0.35">
      <c r="A1612" t="s">
        <v>68</v>
      </c>
      <c r="B1612" t="s">
        <v>515</v>
      </c>
      <c r="C1612" t="s">
        <v>291</v>
      </c>
      <c r="D1612" t="s">
        <v>316</v>
      </c>
      <c r="E1612" t="s">
        <v>287</v>
      </c>
      <c r="F1612" t="s">
        <v>286</v>
      </c>
      <c r="G1612" s="159">
        <f t="shared" si="78"/>
        <v>1.33</v>
      </c>
      <c r="H1612" s="159">
        <f t="shared" si="79"/>
        <v>15.63</v>
      </c>
      <c r="I1612" s="155" t="s">
        <v>472</v>
      </c>
      <c r="K1612" t="s">
        <v>456</v>
      </c>
      <c r="L1612" t="s">
        <v>390</v>
      </c>
      <c r="M1612" t="s">
        <v>466</v>
      </c>
      <c r="N1612" t="s">
        <v>291</v>
      </c>
      <c r="O1612" t="s">
        <v>390</v>
      </c>
      <c r="P1612">
        <v>100</v>
      </c>
      <c r="Q1612">
        <v>2000</v>
      </c>
      <c r="R1612">
        <v>1</v>
      </c>
      <c r="S1612">
        <v>1.33</v>
      </c>
      <c r="T1612">
        <v>15.63</v>
      </c>
      <c r="U1612" t="b" cm="1">
        <f t="array" ref="U1612">_xlfn.IFS(AND(R1612=1,S1612=G1612,T1612=H1612),TRUE,AND(R1612=1,S1612=G1612,H1612="Product NA"),TRUE)</f>
        <v>1</v>
      </c>
      <c r="W1612">
        <v>1.18</v>
      </c>
      <c r="X1612">
        <v>13.83</v>
      </c>
      <c r="Y1612" t="str">
        <f t="shared" si="80"/>
        <v>Change</v>
      </c>
    </row>
    <row r="1613" spans="1:25" x14ac:dyDescent="0.35">
      <c r="A1613" t="s">
        <v>68</v>
      </c>
      <c r="B1613" t="s">
        <v>515</v>
      </c>
      <c r="C1613" t="s">
        <v>291</v>
      </c>
      <c r="D1613" t="s">
        <v>646</v>
      </c>
      <c r="E1613" t="s">
        <v>715</v>
      </c>
      <c r="F1613" t="s">
        <v>286</v>
      </c>
      <c r="G1613" s="159">
        <f t="shared" si="78"/>
        <v>16.2</v>
      </c>
      <c r="H1613" s="159">
        <f t="shared" si="79"/>
        <v>0</v>
      </c>
      <c r="I1613" s="155" t="s">
        <v>471</v>
      </c>
      <c r="K1613" t="s">
        <v>456</v>
      </c>
      <c r="L1613" t="s">
        <v>390</v>
      </c>
      <c r="M1613" t="s">
        <v>466</v>
      </c>
      <c r="N1613" t="s">
        <v>291</v>
      </c>
      <c r="O1613" t="s">
        <v>390</v>
      </c>
      <c r="P1613">
        <v>30000</v>
      </c>
      <c r="Q1613">
        <v>1000</v>
      </c>
      <c r="R1613">
        <v>1</v>
      </c>
      <c r="S1613">
        <v>16.2</v>
      </c>
      <c r="T1613">
        <v>0</v>
      </c>
      <c r="U1613" t="b" cm="1">
        <f t="array" ref="U1613">_xlfn.IFS(AND(R1613=1,S1613=G1613,T1613=H1613),TRUE,AND(R1613=1,S1613=G1613,H1613="Product NA"),TRUE)</f>
        <v>1</v>
      </c>
      <c r="W1613">
        <v>17.900000000000002</v>
      </c>
      <c r="X1613">
        <v>0</v>
      </c>
      <c r="Y1613" t="str">
        <f t="shared" si="80"/>
        <v>Change</v>
      </c>
    </row>
    <row r="1614" spans="1:25" x14ac:dyDescent="0.35">
      <c r="A1614" t="s">
        <v>68</v>
      </c>
      <c r="B1614" t="s">
        <v>515</v>
      </c>
      <c r="C1614" t="s">
        <v>291</v>
      </c>
      <c r="D1614" t="s">
        <v>646</v>
      </c>
      <c r="E1614" t="s">
        <v>715</v>
      </c>
      <c r="F1614" t="s">
        <v>286</v>
      </c>
      <c r="G1614" s="159">
        <f t="shared" si="78"/>
        <v>58</v>
      </c>
      <c r="H1614" s="159">
        <f t="shared" si="79"/>
        <v>0</v>
      </c>
      <c r="I1614" s="155" t="s">
        <v>671</v>
      </c>
      <c r="K1614" t="s">
        <v>456</v>
      </c>
      <c r="L1614" t="s">
        <v>390</v>
      </c>
      <c r="M1614" t="s">
        <v>466</v>
      </c>
      <c r="N1614" t="s">
        <v>291</v>
      </c>
      <c r="O1614" t="s">
        <v>390</v>
      </c>
      <c r="P1614">
        <v>30000</v>
      </c>
      <c r="Q1614">
        <v>15000</v>
      </c>
      <c r="R1614">
        <v>1</v>
      </c>
      <c r="S1614">
        <v>58</v>
      </c>
      <c r="T1614">
        <v>0</v>
      </c>
      <c r="U1614" t="b" cm="1">
        <f t="array" ref="U1614">_xlfn.IFS(AND(R1614=1,S1614=G1614,T1614=H1614),TRUE,AND(R1614=1,S1614=G1614,H1614="Product NA"),TRUE)</f>
        <v>1</v>
      </c>
      <c r="W1614">
        <v>78.400000000000006</v>
      </c>
      <c r="X1614">
        <v>0</v>
      </c>
      <c r="Y1614" t="str">
        <f t="shared" si="80"/>
        <v>Change</v>
      </c>
    </row>
    <row r="1615" spans="1:25" x14ac:dyDescent="0.35">
      <c r="A1615" t="s">
        <v>68</v>
      </c>
      <c r="B1615" t="s">
        <v>515</v>
      </c>
      <c r="C1615" t="s">
        <v>291</v>
      </c>
      <c r="D1615" t="s">
        <v>646</v>
      </c>
      <c r="E1615" t="s">
        <v>715</v>
      </c>
      <c r="F1615" t="s">
        <v>286</v>
      </c>
      <c r="G1615" s="159">
        <f t="shared" si="78"/>
        <v>18.900000000000002</v>
      </c>
      <c r="H1615" s="159">
        <f t="shared" si="79"/>
        <v>0</v>
      </c>
      <c r="I1615" s="155" t="s">
        <v>662</v>
      </c>
      <c r="K1615" t="s">
        <v>456</v>
      </c>
      <c r="L1615" t="s">
        <v>390</v>
      </c>
      <c r="M1615" t="s">
        <v>466</v>
      </c>
      <c r="N1615" t="s">
        <v>291</v>
      </c>
      <c r="O1615" t="s">
        <v>390</v>
      </c>
      <c r="P1615">
        <v>30000</v>
      </c>
      <c r="Q1615">
        <v>2000</v>
      </c>
      <c r="R1615">
        <v>1</v>
      </c>
      <c r="S1615">
        <v>18.900000000000002</v>
      </c>
      <c r="T1615">
        <v>0</v>
      </c>
      <c r="U1615" t="b" cm="1">
        <f t="array" ref="U1615">_xlfn.IFS(AND(R1615=1,S1615=G1615,T1615=H1615),TRUE,AND(R1615=1,S1615=G1615,H1615="Product NA"),TRUE)</f>
        <v>1</v>
      </c>
      <c r="W1615">
        <v>21.950000000000003</v>
      </c>
      <c r="X1615">
        <v>0</v>
      </c>
      <c r="Y1615" t="str">
        <f t="shared" si="80"/>
        <v>Change</v>
      </c>
    </row>
    <row r="1616" spans="1:25" x14ac:dyDescent="0.35">
      <c r="A1616" t="s">
        <v>68</v>
      </c>
      <c r="B1616" t="s">
        <v>515</v>
      </c>
      <c r="C1616" t="s">
        <v>291</v>
      </c>
      <c r="D1616" t="s">
        <v>646</v>
      </c>
      <c r="E1616" t="s">
        <v>715</v>
      </c>
      <c r="F1616" t="s">
        <v>286</v>
      </c>
      <c r="G1616" s="159">
        <f t="shared" si="78"/>
        <v>72.400000000000006</v>
      </c>
      <c r="H1616" s="159">
        <f t="shared" si="79"/>
        <v>0</v>
      </c>
      <c r="I1616" s="155" t="s">
        <v>672</v>
      </c>
      <c r="K1616" t="s">
        <v>456</v>
      </c>
      <c r="L1616" t="s">
        <v>390</v>
      </c>
      <c r="M1616" t="s">
        <v>466</v>
      </c>
      <c r="N1616" t="s">
        <v>291</v>
      </c>
      <c r="O1616" t="s">
        <v>390</v>
      </c>
      <c r="P1616">
        <v>30000</v>
      </c>
      <c r="Q1616">
        <v>20000</v>
      </c>
      <c r="R1616">
        <v>1</v>
      </c>
      <c r="S1616">
        <v>72.400000000000006</v>
      </c>
      <c r="T1616">
        <v>0</v>
      </c>
      <c r="U1616" t="b" cm="1">
        <f t="array" ref="U1616">_xlfn.IFS(AND(R1616=1,S1616=G1616,T1616=H1616),TRUE,AND(R1616=1,S1616=G1616,H1616="Product NA"),TRUE)</f>
        <v>1</v>
      </c>
      <c r="W1616">
        <v>99.4</v>
      </c>
      <c r="X1616">
        <v>0</v>
      </c>
      <c r="Y1616" t="str">
        <f t="shared" si="80"/>
        <v>Change</v>
      </c>
    </row>
    <row r="1617" spans="1:25" x14ac:dyDescent="0.35">
      <c r="A1617" t="s">
        <v>68</v>
      </c>
      <c r="B1617" t="s">
        <v>515</v>
      </c>
      <c r="C1617" t="s">
        <v>291</v>
      </c>
      <c r="D1617" t="s">
        <v>646</v>
      </c>
      <c r="E1617" t="s">
        <v>715</v>
      </c>
      <c r="F1617" t="s">
        <v>286</v>
      </c>
      <c r="G1617" s="159">
        <f t="shared" si="78"/>
        <v>93.5</v>
      </c>
      <c r="H1617" s="159">
        <f t="shared" si="79"/>
        <v>0</v>
      </c>
      <c r="I1617" s="155" t="s">
        <v>673</v>
      </c>
      <c r="K1617" t="s">
        <v>456</v>
      </c>
      <c r="L1617" t="s">
        <v>390</v>
      </c>
      <c r="M1617" t="s">
        <v>466</v>
      </c>
      <c r="N1617" t="s">
        <v>291</v>
      </c>
      <c r="O1617" t="s">
        <v>390</v>
      </c>
      <c r="P1617">
        <v>30000</v>
      </c>
      <c r="Q1617">
        <v>25000</v>
      </c>
      <c r="R1617">
        <v>1</v>
      </c>
      <c r="S1617">
        <v>93.5</v>
      </c>
      <c r="T1617">
        <v>0</v>
      </c>
      <c r="U1617" t="b" cm="1">
        <f t="array" ref="U1617">_xlfn.IFS(AND(R1617=1,S1617=G1617,T1617=H1617),TRUE,AND(R1617=1,S1617=G1617,H1617="Product NA"),TRUE)</f>
        <v>1</v>
      </c>
      <c r="W1617">
        <v>126.4</v>
      </c>
      <c r="X1617">
        <v>0</v>
      </c>
      <c r="Y1617" t="str">
        <f t="shared" si="80"/>
        <v>Change</v>
      </c>
    </row>
    <row r="1618" spans="1:25" x14ac:dyDescent="0.35">
      <c r="A1618" t="s">
        <v>68</v>
      </c>
      <c r="B1618" t="s">
        <v>515</v>
      </c>
      <c r="C1618" t="s">
        <v>291</v>
      </c>
      <c r="D1618" t="s">
        <v>646</v>
      </c>
      <c r="E1618" t="s">
        <v>715</v>
      </c>
      <c r="F1618" t="s">
        <v>286</v>
      </c>
      <c r="G1618" s="159">
        <f t="shared" si="78"/>
        <v>24.35</v>
      </c>
      <c r="H1618" s="159">
        <f t="shared" si="79"/>
        <v>0</v>
      </c>
      <c r="I1618" s="155" t="s">
        <v>663</v>
      </c>
      <c r="K1618" t="s">
        <v>456</v>
      </c>
      <c r="L1618" t="s">
        <v>390</v>
      </c>
      <c r="M1618" t="s">
        <v>466</v>
      </c>
      <c r="N1618" t="s">
        <v>291</v>
      </c>
      <c r="O1618" t="s">
        <v>390</v>
      </c>
      <c r="P1618">
        <v>30000</v>
      </c>
      <c r="Q1618">
        <v>3000</v>
      </c>
      <c r="R1618">
        <v>1</v>
      </c>
      <c r="S1618">
        <v>24.35</v>
      </c>
      <c r="T1618">
        <v>0</v>
      </c>
      <c r="U1618" t="b" cm="1">
        <f t="array" ref="U1618">_xlfn.IFS(AND(R1618=1,S1618=G1618,T1618=H1618),TRUE,AND(R1618=1,S1618=G1618,H1618="Product NA"),TRUE)</f>
        <v>1</v>
      </c>
      <c r="W1618">
        <v>26.1</v>
      </c>
      <c r="X1618">
        <v>0</v>
      </c>
      <c r="Y1618" t="str">
        <f t="shared" si="80"/>
        <v>Change</v>
      </c>
    </row>
    <row r="1619" spans="1:25" x14ac:dyDescent="0.35">
      <c r="A1619" t="s">
        <v>68</v>
      </c>
      <c r="B1619" t="s">
        <v>515</v>
      </c>
      <c r="C1619" t="s">
        <v>291</v>
      </c>
      <c r="D1619" t="s">
        <v>646</v>
      </c>
      <c r="E1619" t="s">
        <v>715</v>
      </c>
      <c r="F1619" t="s">
        <v>286</v>
      </c>
      <c r="G1619" s="159">
        <f t="shared" si="78"/>
        <v>108.9</v>
      </c>
      <c r="H1619" s="159">
        <f t="shared" si="79"/>
        <v>0</v>
      </c>
      <c r="I1619" s="155" t="s">
        <v>674</v>
      </c>
      <c r="K1619" t="s">
        <v>456</v>
      </c>
      <c r="L1619" t="s">
        <v>390</v>
      </c>
      <c r="M1619" t="s">
        <v>466</v>
      </c>
      <c r="N1619" t="s">
        <v>291</v>
      </c>
      <c r="O1619" t="s">
        <v>390</v>
      </c>
      <c r="P1619">
        <v>30000</v>
      </c>
      <c r="Q1619">
        <v>30000</v>
      </c>
      <c r="R1619">
        <v>1</v>
      </c>
      <c r="S1619">
        <v>108.9</v>
      </c>
      <c r="T1619">
        <v>0</v>
      </c>
      <c r="U1619" t="b" cm="1">
        <f t="array" ref="U1619">_xlfn.IFS(AND(R1619=1,S1619=G1619,T1619=H1619),TRUE,AND(R1619=1,S1619=G1619,H1619="Product NA"),TRUE)</f>
        <v>1</v>
      </c>
      <c r="W1619">
        <v>148.5</v>
      </c>
      <c r="X1619">
        <v>0</v>
      </c>
      <c r="Y1619" t="str">
        <f t="shared" si="80"/>
        <v>Change</v>
      </c>
    </row>
    <row r="1620" spans="1:25" x14ac:dyDescent="0.35">
      <c r="A1620" t="s">
        <v>68</v>
      </c>
      <c r="B1620" t="s">
        <v>515</v>
      </c>
      <c r="C1620" t="s">
        <v>291</v>
      </c>
      <c r="D1620" t="s">
        <v>646</v>
      </c>
      <c r="E1620" t="s">
        <v>715</v>
      </c>
      <c r="F1620" t="s">
        <v>286</v>
      </c>
      <c r="G1620" s="159">
        <f t="shared" si="78"/>
        <v>27.450000000000003</v>
      </c>
      <c r="H1620" s="159">
        <f t="shared" si="79"/>
        <v>0</v>
      </c>
      <c r="I1620" s="155" t="s">
        <v>664</v>
      </c>
      <c r="K1620" t="s">
        <v>456</v>
      </c>
      <c r="L1620" t="s">
        <v>390</v>
      </c>
      <c r="M1620" t="s">
        <v>466</v>
      </c>
      <c r="N1620" t="s">
        <v>291</v>
      </c>
      <c r="O1620" t="s">
        <v>390</v>
      </c>
      <c r="P1620">
        <v>30000</v>
      </c>
      <c r="Q1620">
        <v>4000</v>
      </c>
      <c r="R1620">
        <v>1</v>
      </c>
      <c r="S1620">
        <v>27.450000000000003</v>
      </c>
      <c r="T1620">
        <v>0</v>
      </c>
      <c r="U1620" t="b" cm="1">
        <f t="array" ref="U1620">_xlfn.IFS(AND(R1620=1,S1620=G1620,T1620=H1620),TRUE,AND(R1620=1,S1620=G1620,H1620="Product NA"),TRUE)</f>
        <v>1</v>
      </c>
      <c r="W1620">
        <v>30.150000000000002</v>
      </c>
      <c r="X1620">
        <v>0</v>
      </c>
      <c r="Y1620" t="str">
        <f t="shared" si="80"/>
        <v>Change</v>
      </c>
    </row>
    <row r="1621" spans="1:25" x14ac:dyDescent="0.35">
      <c r="A1621" t="s">
        <v>68</v>
      </c>
      <c r="B1621" t="s">
        <v>515</v>
      </c>
      <c r="C1621" t="s">
        <v>291</v>
      </c>
      <c r="D1621" t="s">
        <v>646</v>
      </c>
      <c r="E1621" t="s">
        <v>715</v>
      </c>
      <c r="F1621" t="s">
        <v>286</v>
      </c>
      <c r="G1621" s="159">
        <f t="shared" si="78"/>
        <v>30.55</v>
      </c>
      <c r="H1621" s="159">
        <f t="shared" si="79"/>
        <v>0</v>
      </c>
      <c r="I1621" s="155" t="s">
        <v>665</v>
      </c>
      <c r="K1621" t="s">
        <v>456</v>
      </c>
      <c r="L1621" t="s">
        <v>390</v>
      </c>
      <c r="M1621" t="s">
        <v>466</v>
      </c>
      <c r="N1621" t="s">
        <v>291</v>
      </c>
      <c r="O1621" t="s">
        <v>390</v>
      </c>
      <c r="P1621">
        <v>30000</v>
      </c>
      <c r="Q1621">
        <v>5000</v>
      </c>
      <c r="R1621">
        <v>1</v>
      </c>
      <c r="S1621">
        <v>30.55</v>
      </c>
      <c r="T1621">
        <v>0</v>
      </c>
      <c r="U1621" t="b" cm="1">
        <f t="array" ref="U1621">_xlfn.IFS(AND(R1621=1,S1621=G1621,T1621=H1621),TRUE,AND(R1621=1,S1621=G1621,H1621="Product NA"),TRUE)</f>
        <v>1</v>
      </c>
      <c r="W1621">
        <v>34.200000000000003</v>
      </c>
      <c r="X1621">
        <v>0</v>
      </c>
      <c r="Y1621" t="str">
        <f t="shared" si="80"/>
        <v>Change</v>
      </c>
    </row>
    <row r="1622" spans="1:25" x14ac:dyDescent="0.35">
      <c r="A1622" t="s">
        <v>68</v>
      </c>
      <c r="B1622" t="s">
        <v>515</v>
      </c>
      <c r="C1622" t="s">
        <v>291</v>
      </c>
      <c r="D1622" t="s">
        <v>646</v>
      </c>
      <c r="E1622" t="s">
        <v>715</v>
      </c>
      <c r="F1622" t="s">
        <v>286</v>
      </c>
      <c r="G1622" s="159">
        <f t="shared" si="78"/>
        <v>30.05</v>
      </c>
      <c r="H1622" s="159">
        <f t="shared" si="79"/>
        <v>0</v>
      </c>
      <c r="I1622" s="155" t="s">
        <v>666</v>
      </c>
      <c r="K1622" t="s">
        <v>456</v>
      </c>
      <c r="L1622" t="s">
        <v>390</v>
      </c>
      <c r="M1622" t="s">
        <v>466</v>
      </c>
      <c r="N1622" t="s">
        <v>291</v>
      </c>
      <c r="O1622" t="s">
        <v>390</v>
      </c>
      <c r="P1622">
        <v>30000</v>
      </c>
      <c r="Q1622">
        <v>6000</v>
      </c>
      <c r="R1622">
        <v>1</v>
      </c>
      <c r="S1622">
        <v>30.05</v>
      </c>
      <c r="T1622">
        <v>0</v>
      </c>
      <c r="U1622" t="b" cm="1">
        <f t="array" ref="U1622">_xlfn.IFS(AND(R1622=1,S1622=G1622,T1622=H1622),TRUE,AND(R1622=1,S1622=G1622,H1622="Product NA"),TRUE)</f>
        <v>1</v>
      </c>
      <c r="W1622">
        <v>39.400000000000006</v>
      </c>
      <c r="X1622">
        <v>0</v>
      </c>
      <c r="Y1622" t="str">
        <f t="shared" si="80"/>
        <v>Change</v>
      </c>
    </row>
    <row r="1623" spans="1:25" x14ac:dyDescent="0.35">
      <c r="A1623" t="s">
        <v>68</v>
      </c>
      <c r="B1623" t="s">
        <v>515</v>
      </c>
      <c r="C1623" t="s">
        <v>291</v>
      </c>
      <c r="D1623" t="s">
        <v>646</v>
      </c>
      <c r="E1623" t="s">
        <v>715</v>
      </c>
      <c r="F1623" t="s">
        <v>286</v>
      </c>
      <c r="G1623" s="159">
        <f t="shared" si="78"/>
        <v>32.700000000000003</v>
      </c>
      <c r="H1623" s="159">
        <f t="shared" si="79"/>
        <v>0</v>
      </c>
      <c r="I1623" s="155" t="s">
        <v>667</v>
      </c>
      <c r="K1623" t="s">
        <v>456</v>
      </c>
      <c r="L1623" t="s">
        <v>390</v>
      </c>
      <c r="M1623" t="s">
        <v>466</v>
      </c>
      <c r="N1623" t="s">
        <v>291</v>
      </c>
      <c r="O1623" t="s">
        <v>390</v>
      </c>
      <c r="P1623">
        <v>30000</v>
      </c>
      <c r="Q1623">
        <v>7000</v>
      </c>
      <c r="R1623">
        <v>1</v>
      </c>
      <c r="S1623">
        <v>32.700000000000003</v>
      </c>
      <c r="T1623">
        <v>0</v>
      </c>
      <c r="U1623" t="b" cm="1">
        <f t="array" ref="U1623">_xlfn.IFS(AND(R1623=1,S1623=G1623,T1623=H1623),TRUE,AND(R1623=1,S1623=G1623,H1623="Product NA"),TRUE)</f>
        <v>1</v>
      </c>
      <c r="W1623">
        <v>43.45</v>
      </c>
      <c r="X1623">
        <v>0</v>
      </c>
      <c r="Y1623" t="str">
        <f t="shared" si="80"/>
        <v>Change</v>
      </c>
    </row>
    <row r="1624" spans="1:25" x14ac:dyDescent="0.35">
      <c r="A1624" t="s">
        <v>68</v>
      </c>
      <c r="B1624" t="s">
        <v>515</v>
      </c>
      <c r="C1624" t="s">
        <v>291</v>
      </c>
      <c r="D1624" t="s">
        <v>646</v>
      </c>
      <c r="E1624" t="s">
        <v>715</v>
      </c>
      <c r="F1624" t="s">
        <v>286</v>
      </c>
      <c r="G1624" s="159">
        <f t="shared" si="78"/>
        <v>35.4</v>
      </c>
      <c r="H1624" s="159">
        <f t="shared" si="79"/>
        <v>0</v>
      </c>
      <c r="I1624" s="155" t="s">
        <v>668</v>
      </c>
      <c r="K1624" t="s">
        <v>456</v>
      </c>
      <c r="L1624" t="s">
        <v>390</v>
      </c>
      <c r="M1624" t="s">
        <v>466</v>
      </c>
      <c r="N1624" t="s">
        <v>291</v>
      </c>
      <c r="O1624" t="s">
        <v>390</v>
      </c>
      <c r="P1624">
        <v>30000</v>
      </c>
      <c r="Q1624">
        <v>8000</v>
      </c>
      <c r="R1624">
        <v>1</v>
      </c>
      <c r="S1624">
        <v>35.4</v>
      </c>
      <c r="T1624">
        <v>0</v>
      </c>
      <c r="U1624" t="b" cm="1">
        <f t="array" ref="U1624">_xlfn.IFS(AND(R1624=1,S1624=G1624,T1624=H1624),TRUE,AND(R1624=1,S1624=G1624,H1624="Product NA"),TRUE)</f>
        <v>1</v>
      </c>
      <c r="W1624">
        <v>47.550000000000004</v>
      </c>
      <c r="X1624">
        <v>0</v>
      </c>
      <c r="Y1624" t="str">
        <f t="shared" si="80"/>
        <v>Change</v>
      </c>
    </row>
    <row r="1625" spans="1:25" x14ac:dyDescent="0.35">
      <c r="A1625" t="s">
        <v>68</v>
      </c>
      <c r="B1625" t="s">
        <v>515</v>
      </c>
      <c r="C1625" t="s">
        <v>291</v>
      </c>
      <c r="D1625" t="s">
        <v>646</v>
      </c>
      <c r="E1625" t="s">
        <v>715</v>
      </c>
      <c r="F1625" t="s">
        <v>286</v>
      </c>
      <c r="G1625" s="159">
        <f t="shared" si="78"/>
        <v>38.1</v>
      </c>
      <c r="H1625" s="159">
        <f t="shared" si="79"/>
        <v>0</v>
      </c>
      <c r="I1625" s="155" t="s">
        <v>669</v>
      </c>
      <c r="K1625" t="s">
        <v>456</v>
      </c>
      <c r="L1625" t="s">
        <v>390</v>
      </c>
      <c r="M1625" t="s">
        <v>466</v>
      </c>
      <c r="N1625" t="s">
        <v>291</v>
      </c>
      <c r="O1625" t="s">
        <v>390</v>
      </c>
      <c r="P1625">
        <v>30000</v>
      </c>
      <c r="Q1625">
        <v>9000</v>
      </c>
      <c r="R1625">
        <v>1</v>
      </c>
      <c r="S1625">
        <v>38.1</v>
      </c>
      <c r="T1625">
        <v>0</v>
      </c>
      <c r="U1625" t="b" cm="1">
        <f t="array" ref="U1625">_xlfn.IFS(AND(R1625=1,S1625=G1625,T1625=H1625),TRUE,AND(R1625=1,S1625=G1625,H1625="Product NA"),TRUE)</f>
        <v>1</v>
      </c>
      <c r="W1625">
        <v>51.6</v>
      </c>
      <c r="X1625">
        <v>0</v>
      </c>
      <c r="Y1625" t="str">
        <f t="shared" si="80"/>
        <v>Change</v>
      </c>
    </row>
    <row r="1626" spans="1:25" x14ac:dyDescent="0.35">
      <c r="A1626" t="s">
        <v>68</v>
      </c>
      <c r="B1626" t="s">
        <v>515</v>
      </c>
      <c r="C1626" t="s">
        <v>291</v>
      </c>
      <c r="D1626" t="s">
        <v>646</v>
      </c>
      <c r="E1626" t="s">
        <v>715</v>
      </c>
      <c r="F1626" t="s">
        <v>286</v>
      </c>
      <c r="G1626" s="159">
        <f t="shared" si="78"/>
        <v>40.75</v>
      </c>
      <c r="H1626" s="159">
        <f t="shared" si="79"/>
        <v>0</v>
      </c>
      <c r="I1626" s="155" t="s">
        <v>670</v>
      </c>
      <c r="K1626" t="s">
        <v>456</v>
      </c>
      <c r="L1626" t="s">
        <v>390</v>
      </c>
      <c r="M1626" t="s">
        <v>466</v>
      </c>
      <c r="N1626" t="s">
        <v>291</v>
      </c>
      <c r="O1626" t="s">
        <v>390</v>
      </c>
      <c r="P1626">
        <v>30000</v>
      </c>
      <c r="Q1626">
        <v>10000</v>
      </c>
      <c r="R1626">
        <v>1</v>
      </c>
      <c r="S1626">
        <v>40.75</v>
      </c>
      <c r="T1626">
        <v>0</v>
      </c>
      <c r="U1626" t="b" cm="1">
        <f t="array" ref="U1626">_xlfn.IFS(AND(R1626=1,S1626=G1626,T1626=H1626),TRUE,AND(R1626=1,S1626=G1626,H1626="Product NA"),TRUE)</f>
        <v>1</v>
      </c>
      <c r="W1626">
        <v>55.650000000000006</v>
      </c>
      <c r="X1626">
        <v>0</v>
      </c>
      <c r="Y1626" t="str">
        <f t="shared" si="80"/>
        <v>Change</v>
      </c>
    </row>
    <row r="1627" spans="1:25" x14ac:dyDescent="0.35">
      <c r="A1627" t="s">
        <v>68</v>
      </c>
      <c r="B1627" t="s">
        <v>515</v>
      </c>
      <c r="C1627" t="s">
        <v>291</v>
      </c>
      <c r="D1627" t="s">
        <v>284</v>
      </c>
      <c r="E1627" t="s">
        <v>716</v>
      </c>
      <c r="F1627" t="s">
        <v>286</v>
      </c>
      <c r="G1627" s="159">
        <f t="shared" si="78"/>
        <v>0</v>
      </c>
      <c r="H1627" s="159">
        <f t="shared" si="79"/>
        <v>0</v>
      </c>
      <c r="I1627" s="155" t="s">
        <v>472</v>
      </c>
      <c r="K1627" t="s">
        <v>456</v>
      </c>
      <c r="L1627" t="s">
        <v>390</v>
      </c>
      <c r="M1627" t="s">
        <v>466</v>
      </c>
      <c r="N1627" t="s">
        <v>291</v>
      </c>
      <c r="O1627" t="s">
        <v>390</v>
      </c>
      <c r="P1627">
        <v>100</v>
      </c>
      <c r="Q1627">
        <v>2000</v>
      </c>
      <c r="R1627">
        <v>1</v>
      </c>
      <c r="S1627">
        <v>0</v>
      </c>
      <c r="T1627">
        <v>0</v>
      </c>
      <c r="U1627" t="b" cm="1">
        <f t="array" ref="U1627">_xlfn.IFS(AND(R1627=1,S1627=G1627,T1627=H1627),TRUE,AND(R1627=1,S1627=G1627,H1627="Product NA"),TRUE)</f>
        <v>1</v>
      </c>
      <c r="W1627">
        <v>7.25</v>
      </c>
      <c r="X1627">
        <v>11.600000000000001</v>
      </c>
      <c r="Y1627" t="str">
        <f t="shared" si="80"/>
        <v>Change</v>
      </c>
    </row>
    <row r="1628" spans="1:25" x14ac:dyDescent="0.35">
      <c r="A1628" t="s">
        <v>68</v>
      </c>
      <c r="B1628" t="s">
        <v>515</v>
      </c>
      <c r="C1628" t="s">
        <v>291</v>
      </c>
      <c r="D1628" s="180" t="s">
        <v>317</v>
      </c>
      <c r="E1628" t="s">
        <v>716</v>
      </c>
      <c r="F1628" t="s">
        <v>0</v>
      </c>
      <c r="G1628" s="159">
        <f t="shared" si="78"/>
        <v>6.53</v>
      </c>
      <c r="H1628" s="159">
        <f t="shared" si="79"/>
        <v>11.11</v>
      </c>
      <c r="I1628" s="155" t="s">
        <v>469</v>
      </c>
      <c r="K1628" t="s">
        <v>456</v>
      </c>
      <c r="L1628" t="s">
        <v>390</v>
      </c>
      <c r="M1628" t="s">
        <v>466</v>
      </c>
      <c r="N1628" t="s">
        <v>291</v>
      </c>
      <c r="O1628" t="s">
        <v>390</v>
      </c>
      <c r="P1628">
        <v>100</v>
      </c>
      <c r="Q1628">
        <v>100</v>
      </c>
      <c r="R1628">
        <v>1</v>
      </c>
      <c r="S1628">
        <v>6.53</v>
      </c>
      <c r="T1628">
        <v>11.11</v>
      </c>
      <c r="U1628" t="b" cm="1">
        <f t="array" ref="U1628">_xlfn.IFS(AND(R1628=1,S1628=G1628,T1628=H1628),TRUE,AND(R1628=1,S1628=G1628,H1628="Product NA"),TRUE)</f>
        <v>1</v>
      </c>
      <c r="W1628">
        <v>5.68</v>
      </c>
      <c r="X1628">
        <v>9.66</v>
      </c>
      <c r="Y1628" t="str">
        <f t="shared" si="80"/>
        <v>Change</v>
      </c>
    </row>
    <row r="1629" spans="1:25" x14ac:dyDescent="0.35">
      <c r="A1629" t="s">
        <v>68</v>
      </c>
      <c r="B1629" t="s">
        <v>515</v>
      </c>
      <c r="C1629" t="s">
        <v>291</v>
      </c>
      <c r="D1629" t="s">
        <v>324</v>
      </c>
      <c r="E1629" t="s">
        <v>716</v>
      </c>
      <c r="F1629" t="s">
        <v>277</v>
      </c>
      <c r="G1629" s="159">
        <f t="shared" si="78"/>
        <v>0</v>
      </c>
      <c r="H1629" s="159">
        <f t="shared" si="79"/>
        <v>0</v>
      </c>
      <c r="I1629" s="155" t="s">
        <v>470</v>
      </c>
      <c r="K1629" t="s">
        <v>456</v>
      </c>
      <c r="L1629" t="s">
        <v>390</v>
      </c>
      <c r="M1629" t="s">
        <v>466</v>
      </c>
      <c r="N1629" t="s">
        <v>291</v>
      </c>
      <c r="O1629" t="s">
        <v>390</v>
      </c>
      <c r="P1629">
        <v>100</v>
      </c>
      <c r="Q1629">
        <v>500</v>
      </c>
      <c r="R1629">
        <v>1</v>
      </c>
      <c r="S1629">
        <v>0</v>
      </c>
      <c r="T1629">
        <v>0</v>
      </c>
      <c r="U1629" t="b" cm="1">
        <f t="array" ref="U1629">_xlfn.IFS(AND(R1629=1,S1629=G1629,T1629=H1629),TRUE,AND(R1629=1,S1629=G1629,H1629="Product NA"),TRUE)</f>
        <v>1</v>
      </c>
      <c r="W1629">
        <v>6.3000000000000007</v>
      </c>
      <c r="X1629">
        <v>9.6000000000000014</v>
      </c>
      <c r="Y1629" t="str">
        <f t="shared" si="80"/>
        <v>Change</v>
      </c>
    </row>
    <row r="1630" spans="1:25" x14ac:dyDescent="0.35">
      <c r="A1630" t="s">
        <v>68</v>
      </c>
      <c r="B1630" t="s">
        <v>515</v>
      </c>
      <c r="C1630" t="s">
        <v>291</v>
      </c>
      <c r="D1630" s="180" t="s">
        <v>319</v>
      </c>
      <c r="E1630" t="s">
        <v>716</v>
      </c>
      <c r="F1630" t="s">
        <v>277</v>
      </c>
      <c r="G1630" s="159">
        <f t="shared" si="78"/>
        <v>7.25</v>
      </c>
      <c r="H1630" s="159">
        <f t="shared" si="79"/>
        <v>11.05</v>
      </c>
      <c r="I1630" s="155" t="s">
        <v>470</v>
      </c>
      <c r="K1630" t="s">
        <v>456</v>
      </c>
      <c r="L1630" t="s">
        <v>390</v>
      </c>
      <c r="M1630" t="s">
        <v>466</v>
      </c>
      <c r="N1630" t="s">
        <v>291</v>
      </c>
      <c r="O1630" t="s">
        <v>390</v>
      </c>
      <c r="P1630">
        <v>100</v>
      </c>
      <c r="Q1630">
        <v>500</v>
      </c>
      <c r="R1630">
        <v>1</v>
      </c>
      <c r="S1630">
        <v>7.25</v>
      </c>
      <c r="T1630">
        <v>11.05</v>
      </c>
      <c r="U1630" t="b" cm="1">
        <f t="array" ref="U1630">_xlfn.IFS(AND(R1630=1,S1630=G1630,T1630=H1630),TRUE,AND(R1630=1,S1630=G1630,H1630="Product NA"),TRUE)</f>
        <v>1</v>
      </c>
      <c r="W1630">
        <v>6.3000000000000007</v>
      </c>
      <c r="X1630">
        <v>9.6000000000000014</v>
      </c>
      <c r="Y1630" t="str">
        <f t="shared" si="80"/>
        <v>Change</v>
      </c>
    </row>
    <row r="1631" spans="1:25" x14ac:dyDescent="0.35">
      <c r="A1631" t="s">
        <v>68</v>
      </c>
      <c r="B1631" t="s">
        <v>515</v>
      </c>
      <c r="C1631" t="s">
        <v>291</v>
      </c>
      <c r="D1631" t="s">
        <v>240</v>
      </c>
      <c r="E1631" t="s">
        <v>287</v>
      </c>
      <c r="F1631" t="s">
        <v>0</v>
      </c>
      <c r="G1631" s="159">
        <f t="shared" si="78"/>
        <v>0.05</v>
      </c>
      <c r="H1631" s="159">
        <f t="shared" si="79"/>
        <v>12.3</v>
      </c>
      <c r="I1631" s="155" t="s">
        <v>469</v>
      </c>
      <c r="K1631" t="s">
        <v>456</v>
      </c>
      <c r="L1631" t="s">
        <v>390</v>
      </c>
      <c r="M1631" t="s">
        <v>466</v>
      </c>
      <c r="N1631" t="s">
        <v>291</v>
      </c>
      <c r="O1631" t="s">
        <v>390</v>
      </c>
      <c r="P1631">
        <v>100</v>
      </c>
      <c r="Q1631">
        <v>100</v>
      </c>
      <c r="R1631">
        <v>1</v>
      </c>
      <c r="S1631">
        <v>0.05</v>
      </c>
      <c r="T1631">
        <v>12.3</v>
      </c>
      <c r="U1631" t="b" cm="1">
        <f t="array" ref="U1631">_xlfn.IFS(AND(R1631=1,S1631=G1631,T1631=H1631),TRUE,AND(R1631=1,S1631=G1631,H1631="Product NA"),TRUE)</f>
        <v>1</v>
      </c>
      <c r="W1631">
        <v>0.05</v>
      </c>
      <c r="X1631">
        <v>11.34</v>
      </c>
      <c r="Y1631" t="str">
        <f t="shared" si="80"/>
        <v>Change</v>
      </c>
    </row>
    <row r="1632" spans="1:25" x14ac:dyDescent="0.35">
      <c r="A1632" t="s">
        <v>68</v>
      </c>
      <c r="B1632" t="s">
        <v>515</v>
      </c>
      <c r="C1632" t="s">
        <v>291</v>
      </c>
      <c r="D1632" t="s">
        <v>279</v>
      </c>
      <c r="E1632" t="s">
        <v>287</v>
      </c>
      <c r="F1632" t="s">
        <v>277</v>
      </c>
      <c r="G1632" s="159">
        <f t="shared" si="78"/>
        <v>0.06</v>
      </c>
      <c r="H1632" s="159">
        <f t="shared" si="79"/>
        <v>17.740000000000002</v>
      </c>
      <c r="I1632" s="155" t="s">
        <v>470</v>
      </c>
      <c r="K1632" t="s">
        <v>456</v>
      </c>
      <c r="L1632" t="s">
        <v>390</v>
      </c>
      <c r="M1632" t="s">
        <v>466</v>
      </c>
      <c r="N1632" t="s">
        <v>291</v>
      </c>
      <c r="O1632" t="s">
        <v>390</v>
      </c>
      <c r="P1632">
        <v>100</v>
      </c>
      <c r="Q1632">
        <v>500</v>
      </c>
      <c r="R1632">
        <v>1</v>
      </c>
      <c r="S1632">
        <v>0.06</v>
      </c>
      <c r="T1632">
        <v>17.740000000000002</v>
      </c>
      <c r="U1632" t="b" cm="1">
        <f t="array" ref="U1632">_xlfn.IFS(AND(R1632=1,S1632=G1632,T1632=H1632),TRUE,AND(R1632=1,S1632=G1632,H1632="Product NA"),TRUE)</f>
        <v>1</v>
      </c>
      <c r="W1632">
        <v>0.05</v>
      </c>
      <c r="X1632">
        <v>15.98</v>
      </c>
      <c r="Y1632" t="str">
        <f t="shared" si="80"/>
        <v>Change</v>
      </c>
    </row>
    <row r="1633" spans="1:25" x14ac:dyDescent="0.35">
      <c r="A1633" t="s">
        <v>69</v>
      </c>
      <c r="B1633" t="s">
        <v>516</v>
      </c>
      <c r="C1633" t="s">
        <v>293</v>
      </c>
      <c r="D1633" t="s">
        <v>326</v>
      </c>
      <c r="E1633" t="s">
        <v>643</v>
      </c>
      <c r="F1633" t="s">
        <v>643</v>
      </c>
      <c r="G1633" s="159">
        <f t="shared" si="78"/>
        <v>7.0000000000000007E-2</v>
      </c>
      <c r="H1633" s="159">
        <f t="shared" si="79"/>
        <v>17.670000000000002</v>
      </c>
      <c r="I1633" s="155" t="s">
        <v>470</v>
      </c>
      <c r="K1633" t="s">
        <v>457</v>
      </c>
      <c r="L1633" t="s">
        <v>392</v>
      </c>
      <c r="M1633" t="s">
        <v>466</v>
      </c>
      <c r="N1633" t="s">
        <v>293</v>
      </c>
      <c r="O1633" t="s">
        <v>392</v>
      </c>
      <c r="P1633">
        <v>100</v>
      </c>
      <c r="Q1633">
        <v>500</v>
      </c>
      <c r="R1633">
        <v>1</v>
      </c>
      <c r="S1633">
        <v>7.0000000000000007E-2</v>
      </c>
      <c r="T1633">
        <v>17.670000000000002</v>
      </c>
      <c r="U1633" t="b" cm="1">
        <f t="array" ref="U1633">_xlfn.IFS(AND(R1633=1,S1633=G1633,T1633=H1633),TRUE,AND(R1633=1,S1633=G1633,H1633="Product NA"),TRUE)</f>
        <v>1</v>
      </c>
      <c r="W1633">
        <v>0.06</v>
      </c>
      <c r="X1633">
        <v>15.92</v>
      </c>
      <c r="Y1633" t="str">
        <f t="shared" si="80"/>
        <v>Change</v>
      </c>
    </row>
    <row r="1634" spans="1:25" x14ac:dyDescent="0.35">
      <c r="A1634" t="s">
        <v>69</v>
      </c>
      <c r="B1634" t="s">
        <v>516</v>
      </c>
      <c r="C1634" t="s">
        <v>293</v>
      </c>
      <c r="D1634" t="s">
        <v>326</v>
      </c>
      <c r="E1634" t="s">
        <v>643</v>
      </c>
      <c r="F1634" t="s">
        <v>643</v>
      </c>
      <c r="G1634" s="159">
        <f t="shared" si="78"/>
        <v>1.58</v>
      </c>
      <c r="H1634" s="159">
        <f t="shared" si="79"/>
        <v>17.28</v>
      </c>
      <c r="I1634" s="155" t="s">
        <v>707</v>
      </c>
      <c r="K1634" t="s">
        <v>457</v>
      </c>
      <c r="L1634" t="s">
        <v>392</v>
      </c>
      <c r="M1634" t="s">
        <v>466</v>
      </c>
      <c r="N1634" t="s">
        <v>293</v>
      </c>
      <c r="O1634" t="s">
        <v>392</v>
      </c>
      <c r="P1634">
        <v>100</v>
      </c>
      <c r="Q1634">
        <v>5000</v>
      </c>
      <c r="R1634">
        <v>1</v>
      </c>
      <c r="S1634">
        <v>1.58</v>
      </c>
      <c r="T1634">
        <v>17.28</v>
      </c>
      <c r="U1634" t="b" cm="1">
        <f t="array" ref="U1634">_xlfn.IFS(AND(R1634=1,S1634=G1634,T1634=H1634),TRUE,AND(R1634=1,S1634=G1634,H1634="Product NA"),TRUE)</f>
        <v>1</v>
      </c>
      <c r="W1634">
        <v>1.3800000000000001</v>
      </c>
      <c r="X1634">
        <v>15.290000000000001</v>
      </c>
      <c r="Y1634" t="str">
        <f t="shared" si="80"/>
        <v>Change</v>
      </c>
    </row>
    <row r="1635" spans="1:25" x14ac:dyDescent="0.35">
      <c r="A1635" t="s">
        <v>69</v>
      </c>
      <c r="B1635" t="s">
        <v>516</v>
      </c>
      <c r="C1635" t="s">
        <v>293</v>
      </c>
      <c r="D1635" t="s">
        <v>382</v>
      </c>
      <c r="E1635" t="s">
        <v>287</v>
      </c>
      <c r="F1635" t="s">
        <v>386</v>
      </c>
      <c r="G1635" s="159">
        <f t="shared" si="78"/>
        <v>1.81</v>
      </c>
      <c r="H1635" s="159">
        <f t="shared" si="79"/>
        <v>18.39</v>
      </c>
      <c r="I1635" s="155" t="s">
        <v>472</v>
      </c>
      <c r="K1635" t="s">
        <v>457</v>
      </c>
      <c r="L1635" t="s">
        <v>392</v>
      </c>
      <c r="M1635" t="s">
        <v>466</v>
      </c>
      <c r="N1635" t="s">
        <v>293</v>
      </c>
      <c r="O1635" t="s">
        <v>392</v>
      </c>
      <c r="P1635">
        <v>100</v>
      </c>
      <c r="Q1635">
        <v>2000</v>
      </c>
      <c r="R1635">
        <v>1</v>
      </c>
      <c r="S1635">
        <v>1.81</v>
      </c>
      <c r="T1635">
        <v>18.39</v>
      </c>
      <c r="U1635" t="b" cm="1">
        <f t="array" ref="U1635">_xlfn.IFS(AND(R1635=1,S1635=G1635,T1635=H1635),TRUE,AND(R1635=1,S1635=G1635,H1635="Product NA"),TRUE)</f>
        <v>1</v>
      </c>
      <c r="W1635">
        <v>1.56</v>
      </c>
      <c r="X1635">
        <v>15.85</v>
      </c>
      <c r="Y1635" t="str">
        <f t="shared" si="80"/>
        <v>Change</v>
      </c>
    </row>
    <row r="1636" spans="1:25" x14ac:dyDescent="0.35">
      <c r="A1636" t="s">
        <v>69</v>
      </c>
      <c r="B1636" t="s">
        <v>516</v>
      </c>
      <c r="C1636" t="s">
        <v>293</v>
      </c>
      <c r="D1636" t="s">
        <v>281</v>
      </c>
      <c r="E1636" t="s">
        <v>287</v>
      </c>
      <c r="F1636" t="s">
        <v>286</v>
      </c>
      <c r="G1636" s="159">
        <f t="shared" si="78"/>
        <v>1.81</v>
      </c>
      <c r="H1636" s="159">
        <f t="shared" si="79"/>
        <v>18.39</v>
      </c>
      <c r="I1636" s="155" t="s">
        <v>472</v>
      </c>
      <c r="K1636" t="s">
        <v>457</v>
      </c>
      <c r="L1636" t="s">
        <v>392</v>
      </c>
      <c r="M1636" t="s">
        <v>466</v>
      </c>
      <c r="N1636" t="s">
        <v>293</v>
      </c>
      <c r="O1636" t="s">
        <v>392</v>
      </c>
      <c r="P1636">
        <v>100</v>
      </c>
      <c r="Q1636">
        <v>2000</v>
      </c>
      <c r="R1636">
        <v>1</v>
      </c>
      <c r="S1636">
        <v>1.81</v>
      </c>
      <c r="T1636">
        <v>18.39</v>
      </c>
      <c r="U1636" t="b" cm="1">
        <f t="array" ref="U1636">_xlfn.IFS(AND(R1636=1,S1636=G1636,T1636=H1636),TRUE,AND(R1636=1,S1636=G1636,H1636="Product NA"),TRUE)</f>
        <v>1</v>
      </c>
      <c r="W1636">
        <v>1.56</v>
      </c>
      <c r="X1636">
        <v>15.85</v>
      </c>
      <c r="Y1636" t="str">
        <f t="shared" si="80"/>
        <v>Change</v>
      </c>
    </row>
    <row r="1637" spans="1:25" x14ac:dyDescent="0.35">
      <c r="A1637" t="s">
        <v>69</v>
      </c>
      <c r="B1637" t="s">
        <v>516</v>
      </c>
      <c r="C1637" t="s">
        <v>293</v>
      </c>
      <c r="D1637" t="s">
        <v>278</v>
      </c>
      <c r="E1637" t="s">
        <v>287</v>
      </c>
      <c r="F1637" t="s">
        <v>277</v>
      </c>
      <c r="G1637" s="159">
        <f t="shared" si="78"/>
        <v>0.49</v>
      </c>
      <c r="H1637" s="159">
        <f t="shared" si="79"/>
        <v>16.760000000000002</v>
      </c>
      <c r="I1637" s="155" t="s">
        <v>470</v>
      </c>
      <c r="K1637" t="s">
        <v>457</v>
      </c>
      <c r="L1637" t="s">
        <v>392</v>
      </c>
      <c r="M1637" t="s">
        <v>466</v>
      </c>
      <c r="N1637" t="s">
        <v>293</v>
      </c>
      <c r="O1637" t="s">
        <v>392</v>
      </c>
      <c r="P1637">
        <v>100</v>
      </c>
      <c r="Q1637">
        <v>500</v>
      </c>
      <c r="R1637">
        <v>1</v>
      </c>
      <c r="S1637">
        <v>0.49</v>
      </c>
      <c r="T1637">
        <v>16.760000000000002</v>
      </c>
      <c r="U1637" t="b" cm="1">
        <f t="array" ref="U1637">_xlfn.IFS(AND(R1637=1,S1637=G1637,T1637=H1637),TRUE,AND(R1637=1,S1637=G1637,H1637="Product NA"),TRUE)</f>
        <v>1</v>
      </c>
      <c r="W1637">
        <v>0.43</v>
      </c>
      <c r="X1637">
        <v>14.57</v>
      </c>
      <c r="Y1637" t="str">
        <f t="shared" si="80"/>
        <v>Change</v>
      </c>
    </row>
    <row r="1638" spans="1:25" x14ac:dyDescent="0.35">
      <c r="A1638" t="s">
        <v>69</v>
      </c>
      <c r="B1638" t="s">
        <v>516</v>
      </c>
      <c r="C1638" t="s">
        <v>293</v>
      </c>
      <c r="D1638" t="s">
        <v>238</v>
      </c>
      <c r="E1638" t="s">
        <v>287</v>
      </c>
      <c r="F1638" t="s">
        <v>0</v>
      </c>
      <c r="G1638" s="159">
        <f t="shared" si="78"/>
        <v>0.41000000000000003</v>
      </c>
      <c r="H1638" s="159">
        <f t="shared" si="79"/>
        <v>19.16</v>
      </c>
      <c r="I1638" s="155" t="s">
        <v>469</v>
      </c>
      <c r="K1638" t="s">
        <v>457</v>
      </c>
      <c r="L1638" t="s">
        <v>392</v>
      </c>
      <c r="M1638" t="s">
        <v>466</v>
      </c>
      <c r="N1638" t="s">
        <v>293</v>
      </c>
      <c r="O1638" t="s">
        <v>392</v>
      </c>
      <c r="P1638">
        <v>100</v>
      </c>
      <c r="Q1638">
        <v>100</v>
      </c>
      <c r="R1638">
        <v>1</v>
      </c>
      <c r="S1638">
        <v>0.41000000000000003</v>
      </c>
      <c r="T1638">
        <v>19.16</v>
      </c>
      <c r="U1638" t="b" cm="1">
        <f t="array" ref="U1638">_xlfn.IFS(AND(R1638=1,S1638=G1638,T1638=H1638),TRUE,AND(R1638=1,S1638=G1638,H1638="Product NA"),TRUE)</f>
        <v>1</v>
      </c>
      <c r="W1638">
        <v>0.35000000000000003</v>
      </c>
      <c r="X1638">
        <v>16.52</v>
      </c>
      <c r="Y1638" t="str">
        <f t="shared" si="80"/>
        <v>Change</v>
      </c>
    </row>
    <row r="1639" spans="1:25" x14ac:dyDescent="0.35">
      <c r="A1639" t="s">
        <v>69</v>
      </c>
      <c r="B1639" t="s">
        <v>516</v>
      </c>
      <c r="C1639" t="s">
        <v>293</v>
      </c>
      <c r="D1639" t="s">
        <v>239</v>
      </c>
      <c r="E1639" t="s">
        <v>287</v>
      </c>
      <c r="F1639" t="s">
        <v>277</v>
      </c>
      <c r="G1639" s="159">
        <f t="shared" si="78"/>
        <v>0.5</v>
      </c>
      <c r="H1639" s="159">
        <f t="shared" si="79"/>
        <v>18.420000000000002</v>
      </c>
      <c r="I1639" s="155" t="s">
        <v>470</v>
      </c>
      <c r="K1639" t="s">
        <v>457</v>
      </c>
      <c r="L1639" t="s">
        <v>392</v>
      </c>
      <c r="M1639" t="s">
        <v>466</v>
      </c>
      <c r="N1639" t="s">
        <v>293</v>
      </c>
      <c r="O1639" t="s">
        <v>392</v>
      </c>
      <c r="P1639">
        <v>100</v>
      </c>
      <c r="Q1639">
        <v>500</v>
      </c>
      <c r="R1639">
        <v>1</v>
      </c>
      <c r="S1639">
        <v>0.5</v>
      </c>
      <c r="T1639">
        <v>18.420000000000002</v>
      </c>
      <c r="U1639" t="b" cm="1">
        <f t="array" ref="U1639">_xlfn.IFS(AND(R1639=1,S1639=G1639,T1639=H1639),TRUE,AND(R1639=1,S1639=G1639,H1639="Product NA"),TRUE)</f>
        <v>1</v>
      </c>
      <c r="W1639">
        <v>0.43</v>
      </c>
      <c r="X1639">
        <v>15.88</v>
      </c>
      <c r="Y1639" t="str">
        <f t="shared" si="80"/>
        <v>Change</v>
      </c>
    </row>
    <row r="1640" spans="1:25" x14ac:dyDescent="0.35">
      <c r="A1640" t="s">
        <v>69</v>
      </c>
      <c r="B1640" t="s">
        <v>516</v>
      </c>
      <c r="C1640" t="s">
        <v>293</v>
      </c>
      <c r="D1640" t="s">
        <v>316</v>
      </c>
      <c r="E1640" t="s">
        <v>287</v>
      </c>
      <c r="F1640" t="s">
        <v>286</v>
      </c>
      <c r="G1640" s="159">
        <f t="shared" si="78"/>
        <v>1.73</v>
      </c>
      <c r="H1640" s="159">
        <f t="shared" si="79"/>
        <v>17.28</v>
      </c>
      <c r="I1640" s="155" t="s">
        <v>472</v>
      </c>
      <c r="K1640" t="s">
        <v>457</v>
      </c>
      <c r="L1640" t="s">
        <v>392</v>
      </c>
      <c r="M1640" t="s">
        <v>466</v>
      </c>
      <c r="N1640" t="s">
        <v>293</v>
      </c>
      <c r="O1640" t="s">
        <v>392</v>
      </c>
      <c r="P1640">
        <v>100</v>
      </c>
      <c r="Q1640">
        <v>2000</v>
      </c>
      <c r="R1640">
        <v>1</v>
      </c>
      <c r="S1640">
        <v>1.73</v>
      </c>
      <c r="T1640">
        <v>17.28</v>
      </c>
      <c r="U1640" t="b" cm="1">
        <f t="array" ref="U1640">_xlfn.IFS(AND(R1640=1,S1640=G1640,T1640=H1640),TRUE,AND(R1640=1,S1640=G1640,H1640="Product NA"),TRUE)</f>
        <v>1</v>
      </c>
      <c r="W1640">
        <v>1.53</v>
      </c>
      <c r="X1640">
        <v>15.290000000000001</v>
      </c>
      <c r="Y1640" t="str">
        <f t="shared" si="80"/>
        <v>Change</v>
      </c>
    </row>
    <row r="1641" spans="1:25" x14ac:dyDescent="0.35">
      <c r="A1641" t="s">
        <v>69</v>
      </c>
      <c r="B1641" t="s">
        <v>516</v>
      </c>
      <c r="C1641" t="s">
        <v>293</v>
      </c>
      <c r="D1641" t="s">
        <v>646</v>
      </c>
      <c r="E1641" t="s">
        <v>715</v>
      </c>
      <c r="F1641" t="s">
        <v>286</v>
      </c>
      <c r="G1641" s="159">
        <f t="shared" si="78"/>
        <v>18.100000000000001</v>
      </c>
      <c r="H1641" s="159">
        <f t="shared" si="79"/>
        <v>0</v>
      </c>
      <c r="I1641" s="155" t="s">
        <v>471</v>
      </c>
      <c r="K1641" t="s">
        <v>457</v>
      </c>
      <c r="L1641" t="s">
        <v>392</v>
      </c>
      <c r="M1641" t="s">
        <v>466</v>
      </c>
      <c r="N1641" t="s">
        <v>293</v>
      </c>
      <c r="O1641" t="s">
        <v>392</v>
      </c>
      <c r="P1641">
        <v>20000</v>
      </c>
      <c r="Q1641">
        <v>1000</v>
      </c>
      <c r="R1641">
        <v>1</v>
      </c>
      <c r="S1641">
        <v>18.100000000000001</v>
      </c>
      <c r="T1641">
        <v>0</v>
      </c>
      <c r="U1641" t="b" cm="1">
        <f t="array" ref="U1641">_xlfn.IFS(AND(R1641=1,S1641=G1641,T1641=H1641),TRUE,AND(R1641=1,S1641=G1641,H1641="Product NA"),TRUE)</f>
        <v>1</v>
      </c>
      <c r="W1641">
        <v>21.25</v>
      </c>
      <c r="X1641">
        <v>0</v>
      </c>
      <c r="Y1641" t="str">
        <f t="shared" si="80"/>
        <v>Change</v>
      </c>
    </row>
    <row r="1642" spans="1:25" x14ac:dyDescent="0.35">
      <c r="A1642" t="s">
        <v>69</v>
      </c>
      <c r="B1642" t="s">
        <v>516</v>
      </c>
      <c r="C1642" t="s">
        <v>293</v>
      </c>
      <c r="D1642" t="s">
        <v>646</v>
      </c>
      <c r="E1642" t="s">
        <v>715</v>
      </c>
      <c r="F1642" t="s">
        <v>286</v>
      </c>
      <c r="G1642" s="159">
        <f t="shared" si="78"/>
        <v>87.600000000000009</v>
      </c>
      <c r="H1642" s="159">
        <f t="shared" si="79"/>
        <v>0</v>
      </c>
      <c r="I1642" s="155" t="s">
        <v>671</v>
      </c>
      <c r="K1642" t="s">
        <v>457</v>
      </c>
      <c r="L1642" t="s">
        <v>392</v>
      </c>
      <c r="M1642" t="s">
        <v>466</v>
      </c>
      <c r="N1642" t="s">
        <v>293</v>
      </c>
      <c r="O1642" t="s">
        <v>392</v>
      </c>
      <c r="P1642">
        <v>20000</v>
      </c>
      <c r="Q1642">
        <v>15000</v>
      </c>
      <c r="R1642">
        <v>1</v>
      </c>
      <c r="S1642">
        <v>87.600000000000009</v>
      </c>
      <c r="T1642">
        <v>0</v>
      </c>
      <c r="U1642" t="b" cm="1">
        <f t="array" ref="U1642">_xlfn.IFS(AND(R1642=1,S1642=G1642,T1642=H1642),TRUE,AND(R1642=1,S1642=G1642,H1642="Product NA"),TRUE)</f>
        <v>1</v>
      </c>
      <c r="W1642">
        <v>112.80000000000001</v>
      </c>
      <c r="X1642">
        <v>0</v>
      </c>
      <c r="Y1642" t="str">
        <f t="shared" si="80"/>
        <v>Change</v>
      </c>
    </row>
    <row r="1643" spans="1:25" x14ac:dyDescent="0.35">
      <c r="A1643" t="s">
        <v>69</v>
      </c>
      <c r="B1643" t="s">
        <v>516</v>
      </c>
      <c r="C1643" t="s">
        <v>293</v>
      </c>
      <c r="D1643" t="s">
        <v>646</v>
      </c>
      <c r="E1643" t="s">
        <v>715</v>
      </c>
      <c r="F1643" t="s">
        <v>286</v>
      </c>
      <c r="G1643" s="159">
        <f t="shared" si="78"/>
        <v>22.6</v>
      </c>
      <c r="H1643" s="159">
        <f t="shared" si="79"/>
        <v>0</v>
      </c>
      <c r="I1643" s="155" t="s">
        <v>662</v>
      </c>
      <c r="K1643" t="s">
        <v>457</v>
      </c>
      <c r="L1643" t="s">
        <v>392</v>
      </c>
      <c r="M1643" t="s">
        <v>466</v>
      </c>
      <c r="N1643" t="s">
        <v>293</v>
      </c>
      <c r="O1643" t="s">
        <v>392</v>
      </c>
      <c r="P1643">
        <v>20000</v>
      </c>
      <c r="Q1643">
        <v>2000</v>
      </c>
      <c r="R1643">
        <v>1</v>
      </c>
      <c r="S1643">
        <v>22.6</v>
      </c>
      <c r="T1643">
        <v>0</v>
      </c>
      <c r="U1643" t="b" cm="1">
        <f t="array" ref="U1643">_xlfn.IFS(AND(R1643=1,S1643=G1643,T1643=H1643),TRUE,AND(R1643=1,S1643=G1643,H1643="Product NA"),TRUE)</f>
        <v>1</v>
      </c>
      <c r="W1643">
        <v>27.450000000000003</v>
      </c>
      <c r="X1643">
        <v>0</v>
      </c>
      <c r="Y1643" t="str">
        <f t="shared" si="80"/>
        <v>Change</v>
      </c>
    </row>
    <row r="1644" spans="1:25" x14ac:dyDescent="0.35">
      <c r="A1644" t="s">
        <v>69</v>
      </c>
      <c r="B1644" t="s">
        <v>516</v>
      </c>
      <c r="C1644" t="s">
        <v>293</v>
      </c>
      <c r="D1644" t="s">
        <v>646</v>
      </c>
      <c r="E1644" t="s">
        <v>715</v>
      </c>
      <c r="F1644" t="s">
        <v>286</v>
      </c>
      <c r="G1644" s="159">
        <f t="shared" si="78"/>
        <v>111.80000000000001</v>
      </c>
      <c r="H1644" s="159">
        <f t="shared" si="79"/>
        <v>0</v>
      </c>
      <c r="I1644" s="155" t="s">
        <v>672</v>
      </c>
      <c r="K1644" t="s">
        <v>457</v>
      </c>
      <c r="L1644" t="s">
        <v>392</v>
      </c>
      <c r="M1644" t="s">
        <v>466</v>
      </c>
      <c r="N1644" t="s">
        <v>293</v>
      </c>
      <c r="O1644" t="s">
        <v>392</v>
      </c>
      <c r="P1644">
        <v>20000</v>
      </c>
      <c r="Q1644">
        <v>20000</v>
      </c>
      <c r="R1644">
        <v>1</v>
      </c>
      <c r="S1644">
        <v>111.80000000000001</v>
      </c>
      <c r="T1644">
        <v>0</v>
      </c>
      <c r="U1644" t="b" cm="1">
        <f t="array" ref="U1644">_xlfn.IFS(AND(R1644=1,S1644=G1644,T1644=H1644),TRUE,AND(R1644=1,S1644=G1644,H1644="Product NA"),TRUE)</f>
        <v>1</v>
      </c>
      <c r="W1644">
        <v>144.9</v>
      </c>
      <c r="X1644">
        <v>0</v>
      </c>
      <c r="Y1644" t="str">
        <f t="shared" si="80"/>
        <v>Change</v>
      </c>
    </row>
    <row r="1645" spans="1:25" x14ac:dyDescent="0.35">
      <c r="A1645" t="s">
        <v>69</v>
      </c>
      <c r="B1645" t="s">
        <v>516</v>
      </c>
      <c r="C1645" t="s">
        <v>293</v>
      </c>
      <c r="D1645" t="s">
        <v>646</v>
      </c>
      <c r="E1645" t="s">
        <v>715</v>
      </c>
      <c r="F1645" t="s">
        <v>286</v>
      </c>
      <c r="G1645" s="159">
        <f t="shared" si="78"/>
        <v>30.650000000000002</v>
      </c>
      <c r="H1645" s="159">
        <f t="shared" si="79"/>
        <v>0</v>
      </c>
      <c r="I1645" s="155" t="s">
        <v>663</v>
      </c>
      <c r="K1645" t="s">
        <v>457</v>
      </c>
      <c r="L1645" t="s">
        <v>392</v>
      </c>
      <c r="M1645" t="s">
        <v>466</v>
      </c>
      <c r="N1645" t="s">
        <v>293</v>
      </c>
      <c r="O1645" t="s">
        <v>392</v>
      </c>
      <c r="P1645">
        <v>20000</v>
      </c>
      <c r="Q1645">
        <v>3000</v>
      </c>
      <c r="R1645">
        <v>1</v>
      </c>
      <c r="S1645">
        <v>30.650000000000002</v>
      </c>
      <c r="T1645">
        <v>0</v>
      </c>
      <c r="U1645" t="b" cm="1">
        <f t="array" ref="U1645">_xlfn.IFS(AND(R1645=1,S1645=G1645,T1645=H1645),TRUE,AND(R1645=1,S1645=G1645,H1645="Product NA"),TRUE)</f>
        <v>1</v>
      </c>
      <c r="W1645">
        <v>33.700000000000003</v>
      </c>
      <c r="X1645">
        <v>0</v>
      </c>
      <c r="Y1645" t="str">
        <f t="shared" si="80"/>
        <v>Change</v>
      </c>
    </row>
    <row r="1646" spans="1:25" x14ac:dyDescent="0.35">
      <c r="A1646" t="s">
        <v>69</v>
      </c>
      <c r="B1646" t="s">
        <v>516</v>
      </c>
      <c r="C1646" t="s">
        <v>293</v>
      </c>
      <c r="D1646" t="s">
        <v>646</v>
      </c>
      <c r="E1646" t="s">
        <v>715</v>
      </c>
      <c r="F1646" t="s">
        <v>286</v>
      </c>
      <c r="G1646" s="159">
        <f t="shared" si="78"/>
        <v>35.85</v>
      </c>
      <c r="H1646" s="159">
        <f t="shared" si="79"/>
        <v>0</v>
      </c>
      <c r="I1646" s="155" t="s">
        <v>664</v>
      </c>
      <c r="K1646" t="s">
        <v>457</v>
      </c>
      <c r="L1646" t="s">
        <v>392</v>
      </c>
      <c r="M1646" t="s">
        <v>466</v>
      </c>
      <c r="N1646" t="s">
        <v>293</v>
      </c>
      <c r="O1646" t="s">
        <v>392</v>
      </c>
      <c r="P1646">
        <v>20000</v>
      </c>
      <c r="Q1646">
        <v>4000</v>
      </c>
      <c r="R1646">
        <v>1</v>
      </c>
      <c r="S1646">
        <v>35.85</v>
      </c>
      <c r="T1646">
        <v>0</v>
      </c>
      <c r="U1646" t="b" cm="1">
        <f t="array" ref="U1646">_xlfn.IFS(AND(R1646=1,S1646=G1646,T1646=H1646),TRUE,AND(R1646=1,S1646=G1646,H1646="Product NA"),TRUE)</f>
        <v>1</v>
      </c>
      <c r="W1646">
        <v>39.950000000000003</v>
      </c>
      <c r="X1646">
        <v>0</v>
      </c>
      <c r="Y1646" t="str">
        <f t="shared" si="80"/>
        <v>Change</v>
      </c>
    </row>
    <row r="1647" spans="1:25" x14ac:dyDescent="0.35">
      <c r="A1647" t="s">
        <v>69</v>
      </c>
      <c r="B1647" t="s">
        <v>516</v>
      </c>
      <c r="C1647" t="s">
        <v>293</v>
      </c>
      <c r="D1647" t="s">
        <v>646</v>
      </c>
      <c r="E1647" t="s">
        <v>715</v>
      </c>
      <c r="F1647" t="s">
        <v>286</v>
      </c>
      <c r="G1647" s="159">
        <f t="shared" si="78"/>
        <v>41.050000000000004</v>
      </c>
      <c r="H1647" s="159">
        <f t="shared" si="79"/>
        <v>0</v>
      </c>
      <c r="I1647" s="155" t="s">
        <v>665</v>
      </c>
      <c r="K1647" t="s">
        <v>457</v>
      </c>
      <c r="L1647" t="s">
        <v>392</v>
      </c>
      <c r="M1647" t="s">
        <v>466</v>
      </c>
      <c r="N1647" t="s">
        <v>293</v>
      </c>
      <c r="O1647" t="s">
        <v>392</v>
      </c>
      <c r="P1647">
        <v>20000</v>
      </c>
      <c r="Q1647">
        <v>5000</v>
      </c>
      <c r="R1647">
        <v>1</v>
      </c>
      <c r="S1647">
        <v>41.050000000000004</v>
      </c>
      <c r="T1647">
        <v>0</v>
      </c>
      <c r="U1647" t="b" cm="1">
        <f t="array" ref="U1647">_xlfn.IFS(AND(R1647=1,S1647=G1647,T1647=H1647),TRUE,AND(R1647=1,S1647=G1647,H1647="Product NA"),TRUE)</f>
        <v>1</v>
      </c>
      <c r="W1647">
        <v>46.150000000000006</v>
      </c>
      <c r="X1647">
        <v>0</v>
      </c>
      <c r="Y1647" t="str">
        <f t="shared" si="80"/>
        <v>Change</v>
      </c>
    </row>
    <row r="1648" spans="1:25" x14ac:dyDescent="0.35">
      <c r="A1648" t="s">
        <v>69</v>
      </c>
      <c r="B1648" t="s">
        <v>516</v>
      </c>
      <c r="C1648" t="s">
        <v>293</v>
      </c>
      <c r="D1648" t="s">
        <v>646</v>
      </c>
      <c r="E1648" t="s">
        <v>715</v>
      </c>
      <c r="F1648" t="s">
        <v>286</v>
      </c>
      <c r="G1648" s="159">
        <f t="shared" si="78"/>
        <v>41.050000000000004</v>
      </c>
      <c r="H1648" s="159">
        <f t="shared" si="79"/>
        <v>0</v>
      </c>
      <c r="I1648" s="155" t="s">
        <v>666</v>
      </c>
      <c r="K1648" t="s">
        <v>457</v>
      </c>
      <c r="L1648" t="s">
        <v>392</v>
      </c>
      <c r="M1648" t="s">
        <v>466</v>
      </c>
      <c r="N1648" t="s">
        <v>293</v>
      </c>
      <c r="O1648" t="s">
        <v>392</v>
      </c>
      <c r="P1648">
        <v>20000</v>
      </c>
      <c r="Q1648">
        <v>6000</v>
      </c>
      <c r="R1648">
        <v>1</v>
      </c>
      <c r="S1648">
        <v>41.050000000000004</v>
      </c>
      <c r="T1648">
        <v>0</v>
      </c>
      <c r="U1648" t="b" cm="1">
        <f t="array" ref="U1648">_xlfn.IFS(AND(R1648=1,S1648=G1648,T1648=H1648),TRUE,AND(R1648=1,S1648=G1648,H1648="Product NA"),TRUE)</f>
        <v>1</v>
      </c>
      <c r="W1648">
        <v>53.45</v>
      </c>
      <c r="X1648">
        <v>0</v>
      </c>
      <c r="Y1648" t="str">
        <f t="shared" si="80"/>
        <v>Change</v>
      </c>
    </row>
    <row r="1649" spans="1:25" x14ac:dyDescent="0.35">
      <c r="A1649" t="s">
        <v>69</v>
      </c>
      <c r="B1649" t="s">
        <v>516</v>
      </c>
      <c r="C1649" t="s">
        <v>293</v>
      </c>
      <c r="D1649" t="s">
        <v>646</v>
      </c>
      <c r="E1649" t="s">
        <v>715</v>
      </c>
      <c r="F1649" t="s">
        <v>286</v>
      </c>
      <c r="G1649" s="159">
        <f t="shared" si="78"/>
        <v>45.6</v>
      </c>
      <c r="H1649" s="159">
        <f t="shared" si="79"/>
        <v>0</v>
      </c>
      <c r="I1649" s="155" t="s">
        <v>667</v>
      </c>
      <c r="K1649" t="s">
        <v>457</v>
      </c>
      <c r="L1649" t="s">
        <v>392</v>
      </c>
      <c r="M1649" t="s">
        <v>466</v>
      </c>
      <c r="N1649" t="s">
        <v>293</v>
      </c>
      <c r="O1649" t="s">
        <v>392</v>
      </c>
      <c r="P1649">
        <v>20000</v>
      </c>
      <c r="Q1649">
        <v>7000</v>
      </c>
      <c r="R1649">
        <v>1</v>
      </c>
      <c r="S1649">
        <v>45.6</v>
      </c>
      <c r="T1649">
        <v>0</v>
      </c>
      <c r="U1649" t="b" cm="1">
        <f t="array" ref="U1649">_xlfn.IFS(AND(R1649=1,S1649=G1649,T1649=H1649),TRUE,AND(R1649=1,S1649=G1649,H1649="Product NA"),TRUE)</f>
        <v>1</v>
      </c>
      <c r="W1649">
        <v>59.650000000000006</v>
      </c>
      <c r="X1649">
        <v>0</v>
      </c>
      <c r="Y1649" t="str">
        <f t="shared" si="80"/>
        <v>Change</v>
      </c>
    </row>
    <row r="1650" spans="1:25" x14ac:dyDescent="0.35">
      <c r="A1650" t="s">
        <v>69</v>
      </c>
      <c r="B1650" t="s">
        <v>516</v>
      </c>
      <c r="C1650" t="s">
        <v>293</v>
      </c>
      <c r="D1650" t="s">
        <v>646</v>
      </c>
      <c r="E1650" t="s">
        <v>715</v>
      </c>
      <c r="F1650" t="s">
        <v>286</v>
      </c>
      <c r="G1650" s="159">
        <f t="shared" si="78"/>
        <v>50.1</v>
      </c>
      <c r="H1650" s="159">
        <f t="shared" si="79"/>
        <v>0</v>
      </c>
      <c r="I1650" s="155" t="s">
        <v>668</v>
      </c>
      <c r="K1650" t="s">
        <v>457</v>
      </c>
      <c r="L1650" t="s">
        <v>392</v>
      </c>
      <c r="M1650" t="s">
        <v>466</v>
      </c>
      <c r="N1650" t="s">
        <v>293</v>
      </c>
      <c r="O1650" t="s">
        <v>392</v>
      </c>
      <c r="P1650">
        <v>20000</v>
      </c>
      <c r="Q1650">
        <v>8000</v>
      </c>
      <c r="R1650">
        <v>1</v>
      </c>
      <c r="S1650">
        <v>50.1</v>
      </c>
      <c r="T1650">
        <v>0</v>
      </c>
      <c r="U1650" t="b" cm="1">
        <f t="array" ref="U1650">_xlfn.IFS(AND(R1650=1,S1650=G1650,T1650=H1650),TRUE,AND(R1650=1,S1650=G1650,H1650="Product NA"),TRUE)</f>
        <v>1</v>
      </c>
      <c r="W1650">
        <v>65.900000000000006</v>
      </c>
      <c r="X1650">
        <v>0</v>
      </c>
      <c r="Y1650" t="str">
        <f t="shared" si="80"/>
        <v>Change</v>
      </c>
    </row>
    <row r="1651" spans="1:25" x14ac:dyDescent="0.35">
      <c r="A1651" t="s">
        <v>69</v>
      </c>
      <c r="B1651" t="s">
        <v>516</v>
      </c>
      <c r="C1651" t="s">
        <v>293</v>
      </c>
      <c r="D1651" t="s">
        <v>646</v>
      </c>
      <c r="E1651" t="s">
        <v>715</v>
      </c>
      <c r="F1651" t="s">
        <v>286</v>
      </c>
      <c r="G1651" s="159">
        <f t="shared" si="78"/>
        <v>54.6</v>
      </c>
      <c r="H1651" s="159">
        <f t="shared" si="79"/>
        <v>0</v>
      </c>
      <c r="I1651" s="155" t="s">
        <v>669</v>
      </c>
      <c r="K1651" t="s">
        <v>457</v>
      </c>
      <c r="L1651" t="s">
        <v>392</v>
      </c>
      <c r="M1651" t="s">
        <v>466</v>
      </c>
      <c r="N1651" t="s">
        <v>293</v>
      </c>
      <c r="O1651" t="s">
        <v>392</v>
      </c>
      <c r="P1651">
        <v>20000</v>
      </c>
      <c r="Q1651">
        <v>9000</v>
      </c>
      <c r="R1651">
        <v>1</v>
      </c>
      <c r="S1651">
        <v>54.6</v>
      </c>
      <c r="T1651">
        <v>0</v>
      </c>
      <c r="U1651" t="b" cm="1">
        <f t="array" ref="U1651">_xlfn.IFS(AND(R1651=1,S1651=G1651,T1651=H1651),TRUE,AND(R1651=1,S1651=G1651,H1651="Product NA"),TRUE)</f>
        <v>1</v>
      </c>
      <c r="W1651">
        <v>72.100000000000009</v>
      </c>
      <c r="X1651">
        <v>0</v>
      </c>
      <c r="Y1651" t="str">
        <f t="shared" si="80"/>
        <v>Change</v>
      </c>
    </row>
    <row r="1652" spans="1:25" x14ac:dyDescent="0.35">
      <c r="A1652" t="s">
        <v>69</v>
      </c>
      <c r="B1652" t="s">
        <v>516</v>
      </c>
      <c r="C1652" t="s">
        <v>293</v>
      </c>
      <c r="D1652" t="s">
        <v>646</v>
      </c>
      <c r="E1652" t="s">
        <v>715</v>
      </c>
      <c r="F1652" t="s">
        <v>286</v>
      </c>
      <c r="G1652" s="159">
        <f t="shared" si="78"/>
        <v>59.150000000000006</v>
      </c>
      <c r="H1652" s="159">
        <f t="shared" si="79"/>
        <v>0</v>
      </c>
      <c r="I1652" s="155" t="s">
        <v>670</v>
      </c>
      <c r="K1652" t="s">
        <v>457</v>
      </c>
      <c r="L1652" t="s">
        <v>392</v>
      </c>
      <c r="M1652" t="s">
        <v>466</v>
      </c>
      <c r="N1652" t="s">
        <v>293</v>
      </c>
      <c r="O1652" t="s">
        <v>392</v>
      </c>
      <c r="P1652">
        <v>20000</v>
      </c>
      <c r="Q1652">
        <v>10000</v>
      </c>
      <c r="R1652">
        <v>1</v>
      </c>
      <c r="S1652">
        <v>59.150000000000006</v>
      </c>
      <c r="T1652">
        <v>0</v>
      </c>
      <c r="U1652" t="b" cm="1">
        <f t="array" ref="U1652">_xlfn.IFS(AND(R1652=1,S1652=G1652,T1652=H1652),TRUE,AND(R1652=1,S1652=G1652,H1652="Product NA"),TRUE)</f>
        <v>1</v>
      </c>
      <c r="W1652">
        <v>78.300000000000011</v>
      </c>
      <c r="X1652">
        <v>0</v>
      </c>
      <c r="Y1652" t="str">
        <f t="shared" si="80"/>
        <v>Change</v>
      </c>
    </row>
    <row r="1653" spans="1:25" x14ac:dyDescent="0.35">
      <c r="A1653" t="s">
        <v>69</v>
      </c>
      <c r="B1653" t="s">
        <v>516</v>
      </c>
      <c r="C1653" t="s">
        <v>293</v>
      </c>
      <c r="D1653" t="s">
        <v>284</v>
      </c>
      <c r="E1653" t="s">
        <v>716</v>
      </c>
      <c r="F1653" t="s">
        <v>286</v>
      </c>
      <c r="G1653" s="159">
        <f t="shared" si="78"/>
        <v>0</v>
      </c>
      <c r="H1653" s="159">
        <f t="shared" si="79"/>
        <v>0</v>
      </c>
      <c r="I1653" s="155" t="s">
        <v>472</v>
      </c>
      <c r="K1653" t="s">
        <v>457</v>
      </c>
      <c r="L1653" t="s">
        <v>392</v>
      </c>
      <c r="M1653" t="s">
        <v>466</v>
      </c>
      <c r="N1653" t="s">
        <v>293</v>
      </c>
      <c r="O1653" t="s">
        <v>392</v>
      </c>
      <c r="P1653">
        <v>100</v>
      </c>
      <c r="Q1653">
        <v>2000</v>
      </c>
      <c r="R1653">
        <v>1</v>
      </c>
      <c r="S1653">
        <v>0</v>
      </c>
      <c r="T1653">
        <v>0</v>
      </c>
      <c r="U1653" t="b" cm="1">
        <f t="array" ref="U1653">_xlfn.IFS(AND(R1653=1,S1653=G1653,T1653=H1653),TRUE,AND(R1653=1,S1653=G1653,H1653="Product NA"),TRUE)</f>
        <v>1</v>
      </c>
      <c r="W1653">
        <v>7.2</v>
      </c>
      <c r="X1653">
        <v>13.4</v>
      </c>
      <c r="Y1653" t="str">
        <f t="shared" si="80"/>
        <v>Change</v>
      </c>
    </row>
    <row r="1654" spans="1:25" x14ac:dyDescent="0.35">
      <c r="A1654" t="s">
        <v>69</v>
      </c>
      <c r="B1654" t="s">
        <v>516</v>
      </c>
      <c r="C1654" t="s">
        <v>293</v>
      </c>
      <c r="D1654" s="180" t="s">
        <v>317</v>
      </c>
      <c r="E1654" t="s">
        <v>716</v>
      </c>
      <c r="F1654" t="s">
        <v>0</v>
      </c>
      <c r="G1654" s="159">
        <f t="shared" si="78"/>
        <v>6.53</v>
      </c>
      <c r="H1654" s="159">
        <f t="shared" si="79"/>
        <v>11.11</v>
      </c>
      <c r="I1654" s="155" t="s">
        <v>469</v>
      </c>
      <c r="K1654" t="s">
        <v>457</v>
      </c>
      <c r="L1654" t="s">
        <v>392</v>
      </c>
      <c r="M1654" t="s">
        <v>466</v>
      </c>
      <c r="N1654" t="s">
        <v>293</v>
      </c>
      <c r="O1654" t="s">
        <v>392</v>
      </c>
      <c r="P1654">
        <v>100</v>
      </c>
      <c r="Q1654">
        <v>100</v>
      </c>
      <c r="R1654">
        <v>1</v>
      </c>
      <c r="S1654">
        <v>6.53</v>
      </c>
      <c r="T1654">
        <v>11.11</v>
      </c>
      <c r="U1654" t="b" cm="1">
        <f t="array" ref="U1654">_xlfn.IFS(AND(R1654=1,S1654=G1654,T1654=H1654),TRUE,AND(R1654=1,S1654=G1654,H1654="Product NA"),TRUE)</f>
        <v>1</v>
      </c>
      <c r="W1654">
        <v>5.68</v>
      </c>
      <c r="X1654">
        <v>9.66</v>
      </c>
      <c r="Y1654" t="str">
        <f t="shared" si="80"/>
        <v>Change</v>
      </c>
    </row>
    <row r="1655" spans="1:25" x14ac:dyDescent="0.35">
      <c r="A1655" t="s">
        <v>69</v>
      </c>
      <c r="B1655" t="s">
        <v>516</v>
      </c>
      <c r="C1655" t="s">
        <v>293</v>
      </c>
      <c r="D1655" t="s">
        <v>324</v>
      </c>
      <c r="E1655" t="s">
        <v>716</v>
      </c>
      <c r="F1655" t="s">
        <v>277</v>
      </c>
      <c r="G1655" s="159">
        <f t="shared" si="78"/>
        <v>0</v>
      </c>
      <c r="H1655" s="159">
        <f t="shared" si="79"/>
        <v>0</v>
      </c>
      <c r="I1655" s="155" t="s">
        <v>470</v>
      </c>
      <c r="K1655" t="s">
        <v>457</v>
      </c>
      <c r="L1655" t="s">
        <v>392</v>
      </c>
      <c r="M1655" t="s">
        <v>466</v>
      </c>
      <c r="N1655" t="s">
        <v>293</v>
      </c>
      <c r="O1655" t="s">
        <v>392</v>
      </c>
      <c r="P1655">
        <v>100</v>
      </c>
      <c r="Q1655">
        <v>500</v>
      </c>
      <c r="R1655">
        <v>1</v>
      </c>
      <c r="S1655">
        <v>0</v>
      </c>
      <c r="T1655">
        <v>0</v>
      </c>
      <c r="U1655" t="b" cm="1">
        <f t="array" ref="U1655">_xlfn.IFS(AND(R1655=1,S1655=G1655,T1655=H1655),TRUE,AND(R1655=1,S1655=G1655,H1655="Product NA"),TRUE)</f>
        <v>1</v>
      </c>
      <c r="W1655">
        <v>6.3000000000000007</v>
      </c>
      <c r="X1655">
        <v>9.6000000000000014</v>
      </c>
      <c r="Y1655" t="str">
        <f t="shared" si="80"/>
        <v>Change</v>
      </c>
    </row>
    <row r="1656" spans="1:25" x14ac:dyDescent="0.35">
      <c r="A1656" t="s">
        <v>69</v>
      </c>
      <c r="B1656" t="s">
        <v>516</v>
      </c>
      <c r="C1656" t="s">
        <v>293</v>
      </c>
      <c r="D1656" s="180" t="s">
        <v>319</v>
      </c>
      <c r="E1656" t="s">
        <v>716</v>
      </c>
      <c r="F1656" t="s">
        <v>277</v>
      </c>
      <c r="G1656" s="159">
        <f t="shared" si="78"/>
        <v>7.25</v>
      </c>
      <c r="H1656" s="159">
        <f t="shared" si="79"/>
        <v>11.05</v>
      </c>
      <c r="I1656" s="155" t="s">
        <v>470</v>
      </c>
      <c r="K1656" t="s">
        <v>457</v>
      </c>
      <c r="L1656" t="s">
        <v>392</v>
      </c>
      <c r="M1656" t="s">
        <v>466</v>
      </c>
      <c r="N1656" t="s">
        <v>293</v>
      </c>
      <c r="O1656" t="s">
        <v>392</v>
      </c>
      <c r="P1656">
        <v>100</v>
      </c>
      <c r="Q1656">
        <v>500</v>
      </c>
      <c r="R1656">
        <v>1</v>
      </c>
      <c r="S1656">
        <v>7.25</v>
      </c>
      <c r="T1656">
        <v>11.05</v>
      </c>
      <c r="U1656" t="b" cm="1">
        <f t="array" ref="U1656">_xlfn.IFS(AND(R1656=1,S1656=G1656,T1656=H1656),TRUE,AND(R1656=1,S1656=G1656,H1656="Product NA"),TRUE)</f>
        <v>1</v>
      </c>
      <c r="W1656">
        <v>6.3000000000000007</v>
      </c>
      <c r="X1656">
        <v>9.6000000000000014</v>
      </c>
      <c r="Y1656" t="str">
        <f t="shared" si="80"/>
        <v>Change</v>
      </c>
    </row>
    <row r="1657" spans="1:25" x14ac:dyDescent="0.35">
      <c r="A1657" t="s">
        <v>69</v>
      </c>
      <c r="B1657" t="s">
        <v>516</v>
      </c>
      <c r="C1657" t="s">
        <v>293</v>
      </c>
      <c r="D1657" t="s">
        <v>240</v>
      </c>
      <c r="E1657" t="s">
        <v>287</v>
      </c>
      <c r="F1657" t="s">
        <v>0</v>
      </c>
      <c r="G1657" s="159">
        <f t="shared" si="78"/>
        <v>7.0000000000000007E-2</v>
      </c>
      <c r="H1657" s="159">
        <f t="shared" si="79"/>
        <v>17.670000000000002</v>
      </c>
      <c r="I1657" s="155" t="s">
        <v>469</v>
      </c>
      <c r="K1657" t="s">
        <v>457</v>
      </c>
      <c r="L1657" t="s">
        <v>392</v>
      </c>
      <c r="M1657" t="s">
        <v>466</v>
      </c>
      <c r="N1657" t="s">
        <v>293</v>
      </c>
      <c r="O1657" t="s">
        <v>392</v>
      </c>
      <c r="P1657">
        <v>100</v>
      </c>
      <c r="Q1657">
        <v>100</v>
      </c>
      <c r="R1657">
        <v>1</v>
      </c>
      <c r="S1657">
        <v>7.0000000000000007E-2</v>
      </c>
      <c r="T1657">
        <v>17.670000000000002</v>
      </c>
      <c r="U1657" t="b" cm="1">
        <f t="array" ref="U1657">_xlfn.IFS(AND(R1657=1,S1657=G1657,T1657=H1657),TRUE,AND(R1657=1,S1657=G1657,H1657="Product NA"),TRUE)</f>
        <v>1</v>
      </c>
      <c r="W1657">
        <v>0.16</v>
      </c>
      <c r="X1657">
        <v>16.46</v>
      </c>
      <c r="Y1657" t="str">
        <f t="shared" si="80"/>
        <v>Change</v>
      </c>
    </row>
    <row r="1658" spans="1:25" x14ac:dyDescent="0.35">
      <c r="A1658" t="s">
        <v>69</v>
      </c>
      <c r="B1658" t="s">
        <v>516</v>
      </c>
      <c r="C1658" t="s">
        <v>293</v>
      </c>
      <c r="D1658" t="s">
        <v>279</v>
      </c>
      <c r="E1658" t="s">
        <v>287</v>
      </c>
      <c r="F1658" t="s">
        <v>277</v>
      </c>
      <c r="G1658" s="159">
        <f t="shared" si="78"/>
        <v>7.0000000000000007E-2</v>
      </c>
      <c r="H1658" s="159">
        <f t="shared" si="79"/>
        <v>17.670000000000002</v>
      </c>
      <c r="I1658" s="155" t="s">
        <v>470</v>
      </c>
      <c r="K1658" t="s">
        <v>457</v>
      </c>
      <c r="L1658" t="s">
        <v>392</v>
      </c>
      <c r="M1658" t="s">
        <v>466</v>
      </c>
      <c r="N1658" t="s">
        <v>293</v>
      </c>
      <c r="O1658" t="s">
        <v>392</v>
      </c>
      <c r="P1658">
        <v>100</v>
      </c>
      <c r="Q1658">
        <v>500</v>
      </c>
      <c r="R1658">
        <v>1</v>
      </c>
      <c r="S1658">
        <v>7.0000000000000007E-2</v>
      </c>
      <c r="T1658">
        <v>17.670000000000002</v>
      </c>
      <c r="U1658" t="b" cm="1">
        <f t="array" ref="U1658">_xlfn.IFS(AND(R1658=1,S1658=G1658,T1658=H1658),TRUE,AND(R1658=1,S1658=G1658,H1658="Product NA"),TRUE)</f>
        <v>1</v>
      </c>
      <c r="W1658">
        <v>0.06</v>
      </c>
      <c r="X1658">
        <v>15.92</v>
      </c>
      <c r="Y1658" t="str">
        <f t="shared" si="80"/>
        <v>Change</v>
      </c>
    </row>
    <row r="1659" spans="1:25" x14ac:dyDescent="0.35">
      <c r="A1659" t="s">
        <v>67</v>
      </c>
      <c r="B1659" t="s">
        <v>406</v>
      </c>
      <c r="C1659" t="s">
        <v>67</v>
      </c>
      <c r="D1659" t="s">
        <v>326</v>
      </c>
      <c r="E1659" t="s">
        <v>643</v>
      </c>
      <c r="F1659" t="s">
        <v>643</v>
      </c>
      <c r="G1659" s="159">
        <f t="shared" si="78"/>
        <v>1.61</v>
      </c>
      <c r="H1659" s="159">
        <f t="shared" si="79"/>
        <v>6.46</v>
      </c>
      <c r="I1659" s="155" t="s">
        <v>470</v>
      </c>
      <c r="K1659" t="s">
        <v>292</v>
      </c>
      <c r="L1659" t="s">
        <v>391</v>
      </c>
      <c r="M1659" t="s">
        <v>467</v>
      </c>
      <c r="N1659" t="s">
        <v>67</v>
      </c>
      <c r="O1659" t="s">
        <v>406</v>
      </c>
      <c r="P1659">
        <v>100</v>
      </c>
      <c r="Q1659">
        <v>500</v>
      </c>
      <c r="R1659">
        <v>1</v>
      </c>
      <c r="S1659">
        <v>1.61</v>
      </c>
      <c r="T1659">
        <v>6.46</v>
      </c>
      <c r="U1659" t="b" cm="1">
        <f t="array" ref="U1659">_xlfn.IFS(AND(R1659=1,S1659=G1659,T1659=H1659),TRUE,AND(R1659=1,S1659=G1659,H1659="Product NA"),TRUE)</f>
        <v>1</v>
      </c>
      <c r="W1659">
        <v>1.49</v>
      </c>
      <c r="X1659">
        <v>5.98</v>
      </c>
      <c r="Y1659" t="str">
        <f t="shared" si="80"/>
        <v>Change</v>
      </c>
    </row>
    <row r="1660" spans="1:25" x14ac:dyDescent="0.35">
      <c r="A1660" t="s">
        <v>67</v>
      </c>
      <c r="B1660" t="s">
        <v>406</v>
      </c>
      <c r="C1660" t="s">
        <v>67</v>
      </c>
      <c r="D1660" t="s">
        <v>326</v>
      </c>
      <c r="E1660" t="s">
        <v>643</v>
      </c>
      <c r="F1660" t="s">
        <v>643</v>
      </c>
      <c r="G1660" s="159">
        <f t="shared" si="78"/>
        <v>3.6</v>
      </c>
      <c r="H1660" s="159">
        <f t="shared" si="79"/>
        <v>3.93</v>
      </c>
      <c r="I1660" s="155" t="s">
        <v>707</v>
      </c>
      <c r="K1660" t="s">
        <v>292</v>
      </c>
      <c r="L1660" t="s">
        <v>391</v>
      </c>
      <c r="M1660" t="s">
        <v>467</v>
      </c>
      <c r="N1660" t="s">
        <v>67</v>
      </c>
      <c r="O1660" t="s">
        <v>406</v>
      </c>
      <c r="P1660">
        <v>100</v>
      </c>
      <c r="Q1660">
        <v>5000</v>
      </c>
      <c r="R1660">
        <v>1</v>
      </c>
      <c r="S1660">
        <v>3.6</v>
      </c>
      <c r="T1660">
        <v>3.93</v>
      </c>
      <c r="U1660" t="b" cm="1">
        <f t="array" ref="U1660">_xlfn.IFS(AND(R1660=1,S1660=G1660,T1660=H1660),TRUE,AND(R1660=1,S1660=G1660,H1660="Product NA"),TRUE)</f>
        <v>1</v>
      </c>
      <c r="W1660">
        <v>2.5500000000000003</v>
      </c>
      <c r="X1660">
        <v>2.83</v>
      </c>
      <c r="Y1660" t="str">
        <f t="shared" si="80"/>
        <v>Change</v>
      </c>
    </row>
    <row r="1661" spans="1:25" x14ac:dyDescent="0.35">
      <c r="A1661" t="s">
        <v>67</v>
      </c>
      <c r="B1661" t="s">
        <v>406</v>
      </c>
      <c r="C1661" t="s">
        <v>67</v>
      </c>
      <c r="D1661" t="s">
        <v>382</v>
      </c>
      <c r="E1661" t="s">
        <v>287</v>
      </c>
      <c r="F1661" t="s">
        <v>386</v>
      </c>
      <c r="G1661" s="159">
        <f t="shared" si="78"/>
        <v>4.24</v>
      </c>
      <c r="H1661" s="159">
        <f t="shared" si="79"/>
        <v>4.22</v>
      </c>
      <c r="I1661" s="155" t="s">
        <v>472</v>
      </c>
      <c r="K1661" t="s">
        <v>292</v>
      </c>
      <c r="L1661" t="s">
        <v>391</v>
      </c>
      <c r="M1661" t="s">
        <v>467</v>
      </c>
      <c r="N1661" t="s">
        <v>67</v>
      </c>
      <c r="O1661" t="s">
        <v>406</v>
      </c>
      <c r="P1661">
        <v>100</v>
      </c>
      <c r="Q1661">
        <v>2000</v>
      </c>
      <c r="R1661">
        <v>1</v>
      </c>
      <c r="S1661">
        <v>4.24</v>
      </c>
      <c r="T1661">
        <v>4.22</v>
      </c>
      <c r="U1661" t="b" cm="1">
        <f t="array" ref="U1661">_xlfn.IFS(AND(R1661=1,S1661=G1661,T1661=H1661),TRUE,AND(R1661=1,S1661=G1661,H1661="Product NA"),TRUE)</f>
        <v>1</v>
      </c>
      <c r="W1661">
        <v>2.93</v>
      </c>
      <c r="X1661">
        <v>2.91</v>
      </c>
      <c r="Y1661" t="str">
        <f t="shared" si="80"/>
        <v>Change</v>
      </c>
    </row>
    <row r="1662" spans="1:25" x14ac:dyDescent="0.35">
      <c r="A1662" t="s">
        <v>67</v>
      </c>
      <c r="B1662" t="s">
        <v>406</v>
      </c>
      <c r="C1662" t="s">
        <v>67</v>
      </c>
      <c r="D1662" t="s">
        <v>381</v>
      </c>
      <c r="E1662" t="s">
        <v>716</v>
      </c>
      <c r="F1662" t="s">
        <v>386</v>
      </c>
      <c r="G1662" s="159">
        <f t="shared" si="78"/>
        <v>5.95</v>
      </c>
      <c r="H1662" s="159">
        <f t="shared" si="79"/>
        <v>2.7</v>
      </c>
      <c r="I1662" s="155" t="s">
        <v>472</v>
      </c>
      <c r="K1662" t="s">
        <v>292</v>
      </c>
      <c r="L1662" t="s">
        <v>391</v>
      </c>
      <c r="M1662" t="s">
        <v>467</v>
      </c>
      <c r="N1662" t="s">
        <v>67</v>
      </c>
      <c r="O1662" t="s">
        <v>406</v>
      </c>
      <c r="P1662">
        <v>100</v>
      </c>
      <c r="Q1662">
        <v>2000</v>
      </c>
      <c r="R1662">
        <v>1</v>
      </c>
      <c r="S1662">
        <v>5.95</v>
      </c>
      <c r="T1662">
        <v>2.7</v>
      </c>
      <c r="U1662" t="b" cm="1">
        <f t="array" ref="U1662">_xlfn.IFS(AND(R1662=1,S1662=G1662,T1662=H1662),TRUE,AND(R1662=1,S1662=G1662,H1662="Product NA"),TRUE)</f>
        <v>1</v>
      </c>
      <c r="W1662">
        <v>6.7</v>
      </c>
      <c r="X1662">
        <v>0.45</v>
      </c>
      <c r="Y1662" t="str">
        <f t="shared" si="80"/>
        <v>Change</v>
      </c>
    </row>
    <row r="1663" spans="1:25" x14ac:dyDescent="0.35">
      <c r="A1663" t="s">
        <v>67</v>
      </c>
      <c r="B1663" t="s">
        <v>406</v>
      </c>
      <c r="C1663" t="s">
        <v>67</v>
      </c>
      <c r="D1663" t="s">
        <v>281</v>
      </c>
      <c r="E1663" t="s">
        <v>287</v>
      </c>
      <c r="F1663" t="s">
        <v>286</v>
      </c>
      <c r="G1663" s="159">
        <f t="shared" si="78"/>
        <v>4.47</v>
      </c>
      <c r="H1663" s="159">
        <f t="shared" si="79"/>
        <v>4.4400000000000004</v>
      </c>
      <c r="I1663" s="155" t="s">
        <v>472</v>
      </c>
      <c r="K1663" t="s">
        <v>292</v>
      </c>
      <c r="L1663" t="s">
        <v>391</v>
      </c>
      <c r="M1663" t="s">
        <v>467</v>
      </c>
      <c r="N1663" t="s">
        <v>67</v>
      </c>
      <c r="O1663" t="s">
        <v>406</v>
      </c>
      <c r="P1663">
        <v>100</v>
      </c>
      <c r="Q1663">
        <v>2000</v>
      </c>
      <c r="R1663">
        <v>1</v>
      </c>
      <c r="S1663">
        <v>4.47</v>
      </c>
      <c r="T1663">
        <v>4.4400000000000004</v>
      </c>
      <c r="U1663" t="b" cm="1">
        <f t="array" ref="U1663">_xlfn.IFS(AND(R1663=1,S1663=G1663,T1663=H1663),TRUE,AND(R1663=1,S1663=G1663,H1663="Product NA"),TRUE)</f>
        <v>1</v>
      </c>
      <c r="W1663">
        <v>3.08</v>
      </c>
      <c r="X1663">
        <v>3.06</v>
      </c>
      <c r="Y1663" t="str">
        <f t="shared" si="80"/>
        <v>Change</v>
      </c>
    </row>
    <row r="1664" spans="1:25" x14ac:dyDescent="0.35">
      <c r="A1664" t="s">
        <v>67</v>
      </c>
      <c r="B1664" t="s">
        <v>406</v>
      </c>
      <c r="C1664" t="s">
        <v>67</v>
      </c>
      <c r="D1664" t="s">
        <v>278</v>
      </c>
      <c r="E1664" t="s">
        <v>287</v>
      </c>
      <c r="F1664" t="s">
        <v>277</v>
      </c>
      <c r="G1664" s="159">
        <f t="shared" si="78"/>
        <v>1.81</v>
      </c>
      <c r="H1664" s="159">
        <f t="shared" si="79"/>
        <v>4.8100000000000005</v>
      </c>
      <c r="I1664" s="155" t="s">
        <v>470</v>
      </c>
      <c r="K1664" t="s">
        <v>292</v>
      </c>
      <c r="L1664" t="s">
        <v>391</v>
      </c>
      <c r="M1664" t="s">
        <v>467</v>
      </c>
      <c r="N1664" t="s">
        <v>67</v>
      </c>
      <c r="O1664" t="s">
        <v>406</v>
      </c>
      <c r="P1664">
        <v>100</v>
      </c>
      <c r="Q1664">
        <v>500</v>
      </c>
      <c r="R1664">
        <v>1</v>
      </c>
      <c r="S1664">
        <v>1.81</v>
      </c>
      <c r="T1664">
        <v>4.8100000000000005</v>
      </c>
      <c r="U1664" t="b" cm="1">
        <f t="array" ref="U1664">_xlfn.IFS(AND(R1664=1,S1664=G1664,T1664=H1664),TRUE,AND(R1664=1,S1664=G1664,H1664="Product NA"),TRUE)</f>
        <v>1</v>
      </c>
      <c r="W1664">
        <v>1.77</v>
      </c>
      <c r="X1664">
        <v>4.6900000000000004</v>
      </c>
      <c r="Y1664" t="str">
        <f t="shared" si="80"/>
        <v>Change</v>
      </c>
    </row>
    <row r="1665" spans="1:25" x14ac:dyDescent="0.35">
      <c r="A1665" t="s">
        <v>67</v>
      </c>
      <c r="B1665" t="s">
        <v>406</v>
      </c>
      <c r="C1665" t="s">
        <v>67</v>
      </c>
      <c r="D1665" t="s">
        <v>238</v>
      </c>
      <c r="E1665" t="s">
        <v>287</v>
      </c>
      <c r="F1665" t="s">
        <v>0</v>
      </c>
      <c r="G1665" s="159">
        <f t="shared" si="78"/>
        <v>1.24</v>
      </c>
      <c r="H1665" s="159">
        <f t="shared" si="79"/>
        <v>5.16</v>
      </c>
      <c r="I1665" s="155" t="s">
        <v>469</v>
      </c>
      <c r="K1665" t="s">
        <v>292</v>
      </c>
      <c r="L1665" t="s">
        <v>391</v>
      </c>
      <c r="M1665" t="s">
        <v>467</v>
      </c>
      <c r="N1665" t="s">
        <v>67</v>
      </c>
      <c r="O1665" t="s">
        <v>406</v>
      </c>
      <c r="P1665">
        <v>100</v>
      </c>
      <c r="Q1665">
        <v>100</v>
      </c>
      <c r="R1665">
        <v>1</v>
      </c>
      <c r="S1665">
        <v>1.24</v>
      </c>
      <c r="T1665">
        <v>5.16</v>
      </c>
      <c r="U1665" t="b" cm="1">
        <f t="array" ref="U1665">_xlfn.IFS(AND(R1665=1,S1665=G1665,T1665=H1665),TRUE,AND(R1665=1,S1665=G1665,H1665="Product NA"),TRUE)</f>
        <v>1</v>
      </c>
      <c r="W1665">
        <v>1.07</v>
      </c>
      <c r="X1665">
        <v>4.45</v>
      </c>
      <c r="Y1665" t="str">
        <f t="shared" si="80"/>
        <v>Change</v>
      </c>
    </row>
    <row r="1666" spans="1:25" x14ac:dyDescent="0.35">
      <c r="A1666" t="s">
        <v>67</v>
      </c>
      <c r="B1666" t="s">
        <v>406</v>
      </c>
      <c r="C1666" t="s">
        <v>67</v>
      </c>
      <c r="D1666" t="s">
        <v>239</v>
      </c>
      <c r="E1666" t="s">
        <v>287</v>
      </c>
      <c r="F1666" t="s">
        <v>277</v>
      </c>
      <c r="G1666" s="159">
        <f t="shared" si="78"/>
        <v>2.15</v>
      </c>
      <c r="H1666" s="159">
        <f t="shared" si="79"/>
        <v>7.66</v>
      </c>
      <c r="I1666" s="155" t="s">
        <v>470</v>
      </c>
      <c r="K1666" t="s">
        <v>292</v>
      </c>
      <c r="L1666" t="s">
        <v>391</v>
      </c>
      <c r="M1666" t="s">
        <v>467</v>
      </c>
      <c r="N1666" t="s">
        <v>67</v>
      </c>
      <c r="O1666" t="s">
        <v>406</v>
      </c>
      <c r="P1666">
        <v>100</v>
      </c>
      <c r="Q1666">
        <v>500</v>
      </c>
      <c r="R1666">
        <v>1</v>
      </c>
      <c r="S1666">
        <v>2.15</v>
      </c>
      <c r="T1666">
        <v>7.66</v>
      </c>
      <c r="U1666" t="b" cm="1">
        <f t="array" ref="U1666">_xlfn.IFS(AND(R1666=1,S1666=G1666,T1666=H1666),TRUE,AND(R1666=1,S1666=G1666,H1666="Product NA"),TRUE)</f>
        <v>1</v>
      </c>
      <c r="W1666">
        <v>1.85</v>
      </c>
      <c r="X1666">
        <v>6.6000000000000005</v>
      </c>
      <c r="Y1666" t="str">
        <f t="shared" si="80"/>
        <v>Change</v>
      </c>
    </row>
    <row r="1667" spans="1:25" x14ac:dyDescent="0.35">
      <c r="A1667" t="s">
        <v>67</v>
      </c>
      <c r="B1667" t="s">
        <v>406</v>
      </c>
      <c r="C1667" t="s">
        <v>67</v>
      </c>
      <c r="D1667" t="s">
        <v>316</v>
      </c>
      <c r="E1667" t="s">
        <v>287</v>
      </c>
      <c r="F1667" t="s">
        <v>286</v>
      </c>
      <c r="G1667" s="159">
        <f t="shared" si="78"/>
        <v>3.75</v>
      </c>
      <c r="H1667" s="159">
        <f t="shared" si="79"/>
        <v>3.93</v>
      </c>
      <c r="I1667" s="155" t="s">
        <v>472</v>
      </c>
      <c r="K1667" t="s">
        <v>292</v>
      </c>
      <c r="L1667" t="s">
        <v>391</v>
      </c>
      <c r="M1667" t="s">
        <v>467</v>
      </c>
      <c r="N1667" t="s">
        <v>67</v>
      </c>
      <c r="O1667" t="s">
        <v>406</v>
      </c>
      <c r="P1667">
        <v>100</v>
      </c>
      <c r="Q1667">
        <v>2000</v>
      </c>
      <c r="R1667">
        <v>1</v>
      </c>
      <c r="S1667">
        <v>3.75</v>
      </c>
      <c r="T1667">
        <v>3.93</v>
      </c>
      <c r="U1667" t="b" cm="1">
        <f t="array" ref="U1667">_xlfn.IFS(AND(R1667=1,S1667=G1667,T1667=H1667),TRUE,AND(R1667=1,S1667=G1667,H1667="Product NA"),TRUE)</f>
        <v>1</v>
      </c>
      <c r="W1667">
        <v>2.7</v>
      </c>
      <c r="X1667">
        <v>2.83</v>
      </c>
      <c r="Y1667" t="str">
        <f t="shared" si="80"/>
        <v>Change</v>
      </c>
    </row>
    <row r="1668" spans="1:25" x14ac:dyDescent="0.35">
      <c r="A1668" t="s">
        <v>67</v>
      </c>
      <c r="B1668" t="s">
        <v>406</v>
      </c>
      <c r="C1668" t="s">
        <v>67</v>
      </c>
      <c r="D1668" t="s">
        <v>647</v>
      </c>
      <c r="E1668" t="s">
        <v>715</v>
      </c>
      <c r="F1668" t="s">
        <v>286</v>
      </c>
      <c r="G1668" s="159">
        <f t="shared" ref="G1668:G1731" si="81">S1668</f>
        <v>12.9</v>
      </c>
      <c r="H1668" s="159">
        <f t="shared" ref="H1668:H1731" si="82">T1668</f>
        <v>0</v>
      </c>
      <c r="I1668" s="155" t="s">
        <v>471</v>
      </c>
      <c r="K1668" t="s">
        <v>292</v>
      </c>
      <c r="L1668" t="s">
        <v>391</v>
      </c>
      <c r="M1668" t="s">
        <v>467</v>
      </c>
      <c r="N1668" t="s">
        <v>67</v>
      </c>
      <c r="O1668" t="s">
        <v>406</v>
      </c>
      <c r="P1668">
        <v>20000</v>
      </c>
      <c r="Q1668">
        <v>1000</v>
      </c>
      <c r="R1668">
        <v>1</v>
      </c>
      <c r="S1668">
        <v>12.9</v>
      </c>
      <c r="T1668">
        <v>0</v>
      </c>
      <c r="U1668" t="b" cm="1">
        <f t="array" ref="U1668">_xlfn.IFS(AND(R1668=1,S1668=G1668,T1668=H1668),TRUE,AND(R1668=1,S1668=G1668,H1668="Product NA"),TRUE)</f>
        <v>1</v>
      </c>
      <c r="W1668">
        <v>12.3</v>
      </c>
      <c r="X1668">
        <v>0</v>
      </c>
      <c r="Y1668" t="str">
        <f t="shared" si="80"/>
        <v>Change</v>
      </c>
    </row>
    <row r="1669" spans="1:25" x14ac:dyDescent="0.35">
      <c r="A1669" t="s">
        <v>67</v>
      </c>
      <c r="B1669" t="s">
        <v>406</v>
      </c>
      <c r="C1669" t="s">
        <v>67</v>
      </c>
      <c r="D1669" t="s">
        <v>647</v>
      </c>
      <c r="E1669" t="s">
        <v>715</v>
      </c>
      <c r="F1669" t="s">
        <v>286</v>
      </c>
      <c r="G1669" s="159">
        <f t="shared" si="81"/>
        <v>35.800000000000004</v>
      </c>
      <c r="H1669" s="159">
        <f t="shared" si="82"/>
        <v>0</v>
      </c>
      <c r="I1669" s="155" t="s">
        <v>671</v>
      </c>
      <c r="K1669" t="s">
        <v>292</v>
      </c>
      <c r="L1669" t="s">
        <v>391</v>
      </c>
      <c r="M1669" t="s">
        <v>467</v>
      </c>
      <c r="N1669" t="s">
        <v>67</v>
      </c>
      <c r="O1669" t="s">
        <v>406</v>
      </c>
      <c r="P1669">
        <v>20000</v>
      </c>
      <c r="Q1669">
        <v>15000</v>
      </c>
      <c r="R1669">
        <v>1</v>
      </c>
      <c r="S1669">
        <v>35.800000000000004</v>
      </c>
      <c r="T1669">
        <v>0</v>
      </c>
      <c r="U1669" t="b" cm="1">
        <f t="array" ref="U1669">_xlfn.IFS(AND(R1669=1,S1669=G1669,T1669=H1669),TRUE,AND(R1669=1,S1669=G1669,H1669="Product NA"),TRUE)</f>
        <v>1</v>
      </c>
      <c r="W1669">
        <v>31.3</v>
      </c>
      <c r="X1669">
        <v>0</v>
      </c>
      <c r="Y1669" t="str">
        <f t="shared" ref="Y1669:Y1732" si="83">IF(AND(W1669=G1669,X1669=H1669),"No Change","Change")</f>
        <v>Change</v>
      </c>
    </row>
    <row r="1670" spans="1:25" x14ac:dyDescent="0.35">
      <c r="A1670" t="s">
        <v>67</v>
      </c>
      <c r="B1670" t="s">
        <v>406</v>
      </c>
      <c r="C1670" t="s">
        <v>67</v>
      </c>
      <c r="D1670" t="s">
        <v>647</v>
      </c>
      <c r="E1670" t="s">
        <v>715</v>
      </c>
      <c r="F1670" t="s">
        <v>286</v>
      </c>
      <c r="G1670" s="159">
        <f t="shared" si="81"/>
        <v>14.3</v>
      </c>
      <c r="H1670" s="159">
        <f t="shared" si="82"/>
        <v>0</v>
      </c>
      <c r="I1670" s="155" t="s">
        <v>662</v>
      </c>
      <c r="K1670" t="s">
        <v>292</v>
      </c>
      <c r="L1670" t="s">
        <v>391</v>
      </c>
      <c r="M1670" t="s">
        <v>467</v>
      </c>
      <c r="N1670" t="s">
        <v>67</v>
      </c>
      <c r="O1670" t="s">
        <v>406</v>
      </c>
      <c r="P1670">
        <v>20000</v>
      </c>
      <c r="Q1670">
        <v>2000</v>
      </c>
      <c r="R1670">
        <v>1</v>
      </c>
      <c r="S1670">
        <v>14.3</v>
      </c>
      <c r="T1670">
        <v>0</v>
      </c>
      <c r="U1670" t="b" cm="1">
        <f t="array" ref="U1670">_xlfn.IFS(AND(R1670=1,S1670=G1670,T1670=H1670),TRUE,AND(R1670=1,S1670=G1670,H1670="Product NA"),TRUE)</f>
        <v>1</v>
      </c>
      <c r="W1670">
        <v>13.450000000000001</v>
      </c>
      <c r="X1670">
        <v>0</v>
      </c>
      <c r="Y1670" t="str">
        <f t="shared" si="83"/>
        <v>Change</v>
      </c>
    </row>
    <row r="1671" spans="1:25" x14ac:dyDescent="0.35">
      <c r="A1671" t="s">
        <v>67</v>
      </c>
      <c r="B1671" t="s">
        <v>406</v>
      </c>
      <c r="C1671" t="s">
        <v>67</v>
      </c>
      <c r="D1671" t="s">
        <v>647</v>
      </c>
      <c r="E1671" t="s">
        <v>715</v>
      </c>
      <c r="F1671" t="s">
        <v>286</v>
      </c>
      <c r="G1671" s="159">
        <f t="shared" si="81"/>
        <v>43.5</v>
      </c>
      <c r="H1671" s="159">
        <f t="shared" si="82"/>
        <v>0</v>
      </c>
      <c r="I1671" s="155" t="s">
        <v>672</v>
      </c>
      <c r="K1671" t="s">
        <v>292</v>
      </c>
      <c r="L1671" t="s">
        <v>391</v>
      </c>
      <c r="M1671" t="s">
        <v>467</v>
      </c>
      <c r="N1671" t="s">
        <v>67</v>
      </c>
      <c r="O1671" t="s">
        <v>406</v>
      </c>
      <c r="P1671">
        <v>20000</v>
      </c>
      <c r="Q1671">
        <v>20000</v>
      </c>
      <c r="R1671">
        <v>1</v>
      </c>
      <c r="S1671">
        <v>43.5</v>
      </c>
      <c r="T1671">
        <v>0</v>
      </c>
      <c r="U1671" t="b" cm="1">
        <f t="array" ref="U1671">_xlfn.IFS(AND(R1671=1,S1671=G1671,T1671=H1671),TRUE,AND(R1671=1,S1671=G1671,H1671="Product NA"),TRUE)</f>
        <v>1</v>
      </c>
      <c r="W1671">
        <v>37.300000000000004</v>
      </c>
      <c r="X1671">
        <v>0</v>
      </c>
      <c r="Y1671" t="str">
        <f t="shared" si="83"/>
        <v>Change</v>
      </c>
    </row>
    <row r="1672" spans="1:25" x14ac:dyDescent="0.35">
      <c r="A1672" t="s">
        <v>67</v>
      </c>
      <c r="B1672" t="s">
        <v>406</v>
      </c>
      <c r="C1672" t="s">
        <v>67</v>
      </c>
      <c r="D1672" t="s">
        <v>647</v>
      </c>
      <c r="E1672" t="s">
        <v>715</v>
      </c>
      <c r="F1672" t="s">
        <v>286</v>
      </c>
      <c r="G1672" s="159">
        <f t="shared" si="81"/>
        <v>16.45</v>
      </c>
      <c r="H1672" s="159">
        <f t="shared" si="82"/>
        <v>0</v>
      </c>
      <c r="I1672" s="155" t="s">
        <v>663</v>
      </c>
      <c r="K1672" t="s">
        <v>292</v>
      </c>
      <c r="L1672" t="s">
        <v>391</v>
      </c>
      <c r="M1672" t="s">
        <v>467</v>
      </c>
      <c r="N1672" t="s">
        <v>67</v>
      </c>
      <c r="O1672" t="s">
        <v>406</v>
      </c>
      <c r="P1672">
        <v>20000</v>
      </c>
      <c r="Q1672">
        <v>3000</v>
      </c>
      <c r="R1672">
        <v>1</v>
      </c>
      <c r="S1672">
        <v>16.45</v>
      </c>
      <c r="T1672">
        <v>0</v>
      </c>
      <c r="U1672" t="b" cm="1">
        <f t="array" ref="U1672">_xlfn.IFS(AND(R1672=1,S1672=G1672,T1672=H1672),TRUE,AND(R1672=1,S1672=G1672,H1672="Product NA"),TRUE)</f>
        <v>1</v>
      </c>
      <c r="W1672">
        <v>14.600000000000001</v>
      </c>
      <c r="X1672">
        <v>0</v>
      </c>
      <c r="Y1672" t="str">
        <f t="shared" si="83"/>
        <v>Change</v>
      </c>
    </row>
    <row r="1673" spans="1:25" x14ac:dyDescent="0.35">
      <c r="A1673" t="s">
        <v>67</v>
      </c>
      <c r="B1673" t="s">
        <v>406</v>
      </c>
      <c r="C1673" t="s">
        <v>67</v>
      </c>
      <c r="D1673" t="s">
        <v>647</v>
      </c>
      <c r="E1673" t="s">
        <v>715</v>
      </c>
      <c r="F1673" t="s">
        <v>286</v>
      </c>
      <c r="G1673" s="159">
        <f t="shared" si="81"/>
        <v>19.600000000000001</v>
      </c>
      <c r="H1673" s="159">
        <f t="shared" si="82"/>
        <v>0</v>
      </c>
      <c r="I1673" s="155" t="s">
        <v>664</v>
      </c>
      <c r="K1673" t="s">
        <v>292</v>
      </c>
      <c r="L1673" t="s">
        <v>391</v>
      </c>
      <c r="M1673" t="s">
        <v>467</v>
      </c>
      <c r="N1673" t="s">
        <v>67</v>
      </c>
      <c r="O1673" t="s">
        <v>406</v>
      </c>
      <c r="P1673">
        <v>20000</v>
      </c>
      <c r="Q1673">
        <v>4000</v>
      </c>
      <c r="R1673">
        <v>1</v>
      </c>
      <c r="S1673">
        <v>19.600000000000001</v>
      </c>
      <c r="T1673">
        <v>0</v>
      </c>
      <c r="U1673" t="b" cm="1">
        <f t="array" ref="U1673">_xlfn.IFS(AND(R1673=1,S1673=G1673,T1673=H1673),TRUE,AND(R1673=1,S1673=G1673,H1673="Product NA"),TRUE)</f>
        <v>1</v>
      </c>
      <c r="W1673">
        <v>15.75</v>
      </c>
      <c r="X1673">
        <v>0</v>
      </c>
      <c r="Y1673" t="str">
        <f t="shared" si="83"/>
        <v>Change</v>
      </c>
    </row>
    <row r="1674" spans="1:25" x14ac:dyDescent="0.35">
      <c r="A1674" t="s">
        <v>67</v>
      </c>
      <c r="B1674" t="s">
        <v>406</v>
      </c>
      <c r="C1674" t="s">
        <v>67</v>
      </c>
      <c r="D1674" t="s">
        <v>647</v>
      </c>
      <c r="E1674" t="s">
        <v>715</v>
      </c>
      <c r="F1674" t="s">
        <v>286</v>
      </c>
      <c r="G1674" s="159">
        <f t="shared" si="81"/>
        <v>22.75</v>
      </c>
      <c r="H1674" s="159">
        <f t="shared" si="82"/>
        <v>0</v>
      </c>
      <c r="I1674" s="155" t="s">
        <v>665</v>
      </c>
      <c r="K1674" t="s">
        <v>292</v>
      </c>
      <c r="L1674" t="s">
        <v>391</v>
      </c>
      <c r="M1674" t="s">
        <v>467</v>
      </c>
      <c r="N1674" t="s">
        <v>67</v>
      </c>
      <c r="O1674" t="s">
        <v>406</v>
      </c>
      <c r="P1674">
        <v>20000</v>
      </c>
      <c r="Q1674">
        <v>5000</v>
      </c>
      <c r="R1674">
        <v>1</v>
      </c>
      <c r="S1674">
        <v>22.75</v>
      </c>
      <c r="T1674">
        <v>0</v>
      </c>
      <c r="U1674" t="b" cm="1">
        <f t="array" ref="U1674">_xlfn.IFS(AND(R1674=1,S1674=G1674,T1674=H1674),TRUE,AND(R1674=1,S1674=G1674,H1674="Product NA"),TRUE)</f>
        <v>1</v>
      </c>
      <c r="W1674">
        <v>16.900000000000002</v>
      </c>
      <c r="X1674">
        <v>0</v>
      </c>
      <c r="Y1674" t="str">
        <f t="shared" si="83"/>
        <v>Change</v>
      </c>
    </row>
    <row r="1675" spans="1:25" x14ac:dyDescent="0.35">
      <c r="A1675" t="s">
        <v>67</v>
      </c>
      <c r="B1675" t="s">
        <v>406</v>
      </c>
      <c r="C1675" t="s">
        <v>67</v>
      </c>
      <c r="D1675" t="s">
        <v>647</v>
      </c>
      <c r="E1675" t="s">
        <v>715</v>
      </c>
      <c r="F1675" t="s">
        <v>286</v>
      </c>
      <c r="G1675" s="159">
        <f t="shared" si="81"/>
        <v>23.1</v>
      </c>
      <c r="H1675" s="159">
        <f t="shared" si="82"/>
        <v>0</v>
      </c>
      <c r="I1675" s="155" t="s">
        <v>666</v>
      </c>
      <c r="K1675" t="s">
        <v>292</v>
      </c>
      <c r="L1675" t="s">
        <v>391</v>
      </c>
      <c r="M1675" t="s">
        <v>467</v>
      </c>
      <c r="N1675" t="s">
        <v>67</v>
      </c>
      <c r="O1675" t="s">
        <v>406</v>
      </c>
      <c r="P1675">
        <v>20000</v>
      </c>
      <c r="Q1675">
        <v>6000</v>
      </c>
      <c r="R1675">
        <v>1</v>
      </c>
      <c r="S1675">
        <v>23.1</v>
      </c>
      <c r="T1675">
        <v>0</v>
      </c>
      <c r="U1675" t="b" cm="1">
        <f t="array" ref="U1675">_xlfn.IFS(AND(R1675=1,S1675=G1675,T1675=H1675),TRUE,AND(R1675=1,S1675=G1675,H1675="Product NA"),TRUE)</f>
        <v>1</v>
      </c>
      <c r="W1675">
        <v>19</v>
      </c>
      <c r="X1675">
        <v>0</v>
      </c>
      <c r="Y1675" t="str">
        <f t="shared" si="83"/>
        <v>Change</v>
      </c>
    </row>
    <row r="1676" spans="1:25" x14ac:dyDescent="0.35">
      <c r="A1676" t="s">
        <v>67</v>
      </c>
      <c r="B1676" t="s">
        <v>406</v>
      </c>
      <c r="C1676" t="s">
        <v>67</v>
      </c>
      <c r="D1676" t="s">
        <v>647</v>
      </c>
      <c r="E1676" t="s">
        <v>715</v>
      </c>
      <c r="F1676" t="s">
        <v>286</v>
      </c>
      <c r="G1676" s="159">
        <f t="shared" si="81"/>
        <v>23.8</v>
      </c>
      <c r="H1676" s="159">
        <f t="shared" si="82"/>
        <v>0</v>
      </c>
      <c r="I1676" s="155" t="s">
        <v>667</v>
      </c>
      <c r="K1676" t="s">
        <v>292</v>
      </c>
      <c r="L1676" t="s">
        <v>391</v>
      </c>
      <c r="M1676" t="s">
        <v>467</v>
      </c>
      <c r="N1676" t="s">
        <v>67</v>
      </c>
      <c r="O1676" t="s">
        <v>406</v>
      </c>
      <c r="P1676">
        <v>20000</v>
      </c>
      <c r="Q1676">
        <v>7000</v>
      </c>
      <c r="R1676">
        <v>1</v>
      </c>
      <c r="S1676">
        <v>23.8</v>
      </c>
      <c r="T1676">
        <v>0</v>
      </c>
      <c r="U1676" t="b" cm="1">
        <f t="array" ref="U1676">_xlfn.IFS(AND(R1676=1,S1676=G1676,T1676=H1676),TRUE,AND(R1676=1,S1676=G1676,H1676="Product NA"),TRUE)</f>
        <v>1</v>
      </c>
      <c r="W1676">
        <v>20.100000000000001</v>
      </c>
      <c r="X1676">
        <v>0</v>
      </c>
      <c r="Y1676" t="str">
        <f t="shared" si="83"/>
        <v>Change</v>
      </c>
    </row>
    <row r="1677" spans="1:25" x14ac:dyDescent="0.35">
      <c r="A1677" t="s">
        <v>67</v>
      </c>
      <c r="B1677" t="s">
        <v>406</v>
      </c>
      <c r="C1677" t="s">
        <v>67</v>
      </c>
      <c r="D1677" t="s">
        <v>647</v>
      </c>
      <c r="E1677" t="s">
        <v>715</v>
      </c>
      <c r="F1677" t="s">
        <v>286</v>
      </c>
      <c r="G1677" s="159">
        <f t="shared" si="81"/>
        <v>24.5</v>
      </c>
      <c r="H1677" s="159">
        <f t="shared" si="82"/>
        <v>0</v>
      </c>
      <c r="I1677" s="155" t="s">
        <v>668</v>
      </c>
      <c r="K1677" t="s">
        <v>292</v>
      </c>
      <c r="L1677" t="s">
        <v>391</v>
      </c>
      <c r="M1677" t="s">
        <v>467</v>
      </c>
      <c r="N1677" t="s">
        <v>67</v>
      </c>
      <c r="O1677" t="s">
        <v>406</v>
      </c>
      <c r="P1677">
        <v>20000</v>
      </c>
      <c r="Q1677">
        <v>8000</v>
      </c>
      <c r="R1677">
        <v>1</v>
      </c>
      <c r="S1677">
        <v>24.5</v>
      </c>
      <c r="T1677">
        <v>0</v>
      </c>
      <c r="U1677" t="b" cm="1">
        <f t="array" ref="U1677">_xlfn.IFS(AND(R1677=1,S1677=G1677,T1677=H1677),TRUE,AND(R1677=1,S1677=G1677,H1677="Product NA"),TRUE)</f>
        <v>1</v>
      </c>
      <c r="W1677">
        <v>21.25</v>
      </c>
      <c r="X1677">
        <v>0</v>
      </c>
      <c r="Y1677" t="str">
        <f t="shared" si="83"/>
        <v>Change</v>
      </c>
    </row>
    <row r="1678" spans="1:25" x14ac:dyDescent="0.35">
      <c r="A1678" t="s">
        <v>67</v>
      </c>
      <c r="B1678" t="s">
        <v>406</v>
      </c>
      <c r="C1678" t="s">
        <v>67</v>
      </c>
      <c r="D1678" t="s">
        <v>647</v>
      </c>
      <c r="E1678" t="s">
        <v>715</v>
      </c>
      <c r="F1678" t="s">
        <v>286</v>
      </c>
      <c r="G1678" s="159">
        <f t="shared" si="81"/>
        <v>24.8</v>
      </c>
      <c r="H1678" s="159">
        <f t="shared" si="82"/>
        <v>0</v>
      </c>
      <c r="I1678" s="155" t="s">
        <v>669</v>
      </c>
      <c r="K1678" t="s">
        <v>292</v>
      </c>
      <c r="L1678" t="s">
        <v>391</v>
      </c>
      <c r="M1678" t="s">
        <v>467</v>
      </c>
      <c r="N1678" t="s">
        <v>67</v>
      </c>
      <c r="O1678" t="s">
        <v>406</v>
      </c>
      <c r="P1678">
        <v>20000</v>
      </c>
      <c r="Q1678">
        <v>9000</v>
      </c>
      <c r="R1678">
        <v>1</v>
      </c>
      <c r="S1678">
        <v>24.8</v>
      </c>
      <c r="T1678">
        <v>0</v>
      </c>
      <c r="U1678" t="b" cm="1">
        <f t="array" ref="U1678">_xlfn.IFS(AND(R1678=1,S1678=G1678,T1678=H1678),TRUE,AND(R1678=1,S1678=G1678,H1678="Product NA"),TRUE)</f>
        <v>1</v>
      </c>
      <c r="W1678">
        <v>22.400000000000002</v>
      </c>
      <c r="X1678">
        <v>0</v>
      </c>
      <c r="Y1678" t="str">
        <f t="shared" si="83"/>
        <v>Change</v>
      </c>
    </row>
    <row r="1679" spans="1:25" x14ac:dyDescent="0.35">
      <c r="A1679" t="s">
        <v>67</v>
      </c>
      <c r="B1679" t="s">
        <v>406</v>
      </c>
      <c r="C1679" t="s">
        <v>67</v>
      </c>
      <c r="D1679" t="s">
        <v>647</v>
      </c>
      <c r="E1679" t="s">
        <v>715</v>
      </c>
      <c r="F1679" t="s">
        <v>286</v>
      </c>
      <c r="G1679" s="159">
        <f t="shared" si="81"/>
        <v>26.25</v>
      </c>
      <c r="H1679" s="159">
        <f t="shared" si="82"/>
        <v>0</v>
      </c>
      <c r="I1679" s="155" t="s">
        <v>670</v>
      </c>
      <c r="K1679" t="s">
        <v>292</v>
      </c>
      <c r="L1679" t="s">
        <v>391</v>
      </c>
      <c r="M1679" t="s">
        <v>467</v>
      </c>
      <c r="N1679" t="s">
        <v>67</v>
      </c>
      <c r="O1679" t="s">
        <v>406</v>
      </c>
      <c r="P1679">
        <v>20000</v>
      </c>
      <c r="Q1679">
        <v>10000</v>
      </c>
      <c r="R1679">
        <v>1</v>
      </c>
      <c r="S1679">
        <v>26.25</v>
      </c>
      <c r="T1679">
        <v>0</v>
      </c>
      <c r="U1679" t="b" cm="1">
        <f t="array" ref="U1679">_xlfn.IFS(AND(R1679=1,S1679=G1679,T1679=H1679),TRUE,AND(R1679=1,S1679=G1679,H1679="Product NA"),TRUE)</f>
        <v>1</v>
      </c>
      <c r="W1679">
        <v>23.5</v>
      </c>
      <c r="X1679">
        <v>0</v>
      </c>
      <c r="Y1679" t="str">
        <f t="shared" si="83"/>
        <v>Change</v>
      </c>
    </row>
    <row r="1680" spans="1:25" x14ac:dyDescent="0.35">
      <c r="A1680" t="s">
        <v>67</v>
      </c>
      <c r="B1680" t="s">
        <v>406</v>
      </c>
      <c r="C1680" t="s">
        <v>67</v>
      </c>
      <c r="D1680" t="s">
        <v>283</v>
      </c>
      <c r="E1680" t="s">
        <v>716</v>
      </c>
      <c r="F1680" t="s">
        <v>286</v>
      </c>
      <c r="G1680" s="159">
        <f t="shared" si="81"/>
        <v>6.3000000000000007</v>
      </c>
      <c r="H1680" s="159">
        <f t="shared" si="82"/>
        <v>2.85</v>
      </c>
      <c r="I1680" s="155" t="s">
        <v>472</v>
      </c>
      <c r="K1680" t="s">
        <v>292</v>
      </c>
      <c r="L1680" t="s">
        <v>391</v>
      </c>
      <c r="M1680" t="s">
        <v>467</v>
      </c>
      <c r="N1680" t="s">
        <v>67</v>
      </c>
      <c r="O1680" t="s">
        <v>406</v>
      </c>
      <c r="P1680">
        <v>5000</v>
      </c>
      <c r="Q1680">
        <v>2000</v>
      </c>
      <c r="R1680">
        <v>1</v>
      </c>
      <c r="S1680">
        <v>6.3000000000000007</v>
      </c>
      <c r="T1680">
        <v>2.85</v>
      </c>
      <c r="U1680" t="b" cm="1">
        <f t="array" ref="U1680">_xlfn.IFS(AND(R1680=1,S1680=G1680,T1680=H1680),TRUE,AND(R1680=1,S1680=G1680,H1680="Product NA"),TRUE)</f>
        <v>1</v>
      </c>
      <c r="V1680" t="e">
        <f>MATCH(A1680,$A$6427:$A$6438,0)</f>
        <v>#N/A</v>
      </c>
      <c r="W1680">
        <v>7.0500000000000007</v>
      </c>
      <c r="X1680">
        <v>0.45</v>
      </c>
      <c r="Y1680" t="str">
        <f t="shared" si="83"/>
        <v>Change</v>
      </c>
    </row>
    <row r="1681" spans="1:25" x14ac:dyDescent="0.35">
      <c r="A1681" t="s">
        <v>67</v>
      </c>
      <c r="B1681" t="s">
        <v>406</v>
      </c>
      <c r="C1681" t="s">
        <v>67</v>
      </c>
      <c r="D1681" t="s">
        <v>283</v>
      </c>
      <c r="E1681" t="s">
        <v>716</v>
      </c>
      <c r="F1681" t="s">
        <v>286</v>
      </c>
      <c r="G1681" s="159">
        <f t="shared" si="81"/>
        <v>6.3000000000000007</v>
      </c>
      <c r="H1681" s="159">
        <f t="shared" si="82"/>
        <v>2.85</v>
      </c>
      <c r="I1681" s="155" t="s">
        <v>473</v>
      </c>
      <c r="K1681" t="s">
        <v>292</v>
      </c>
      <c r="L1681" t="s">
        <v>391</v>
      </c>
      <c r="M1681" t="s">
        <v>467</v>
      </c>
      <c r="N1681" t="s">
        <v>67</v>
      </c>
      <c r="O1681" t="s">
        <v>406</v>
      </c>
      <c r="P1681">
        <v>5000</v>
      </c>
      <c r="Q1681">
        <v>5000</v>
      </c>
      <c r="R1681">
        <v>1</v>
      </c>
      <c r="S1681">
        <v>6.3000000000000007</v>
      </c>
      <c r="T1681">
        <v>2.85</v>
      </c>
      <c r="U1681" t="b" cm="1">
        <f t="array" ref="U1681">_xlfn.IFS(AND(R1681=1,S1681=G1681,T1681=H1681),TRUE,AND(R1681=1,S1681=G1681,H1681="Product NA"),TRUE)</f>
        <v>1</v>
      </c>
      <c r="W1681">
        <v>7.0500000000000007</v>
      </c>
      <c r="X1681">
        <v>0.45</v>
      </c>
      <c r="Y1681" t="str">
        <f t="shared" si="83"/>
        <v>Change</v>
      </c>
    </row>
    <row r="1682" spans="1:25" x14ac:dyDescent="0.35">
      <c r="A1682" t="s">
        <v>67</v>
      </c>
      <c r="B1682" t="s">
        <v>406</v>
      </c>
      <c r="C1682" t="s">
        <v>67</v>
      </c>
      <c r="D1682" t="s">
        <v>320</v>
      </c>
      <c r="E1682" t="s">
        <v>716</v>
      </c>
      <c r="F1682" t="s">
        <v>0</v>
      </c>
      <c r="G1682" s="159">
        <f t="shared" si="81"/>
        <v>0</v>
      </c>
      <c r="H1682" s="159">
        <f t="shared" si="82"/>
        <v>0</v>
      </c>
      <c r="I1682" s="155" t="s">
        <v>469</v>
      </c>
      <c r="K1682" t="s">
        <v>292</v>
      </c>
      <c r="L1682" t="s">
        <v>391</v>
      </c>
      <c r="M1682" t="s">
        <v>467</v>
      </c>
      <c r="N1682" t="s">
        <v>67</v>
      </c>
      <c r="O1682" t="s">
        <v>406</v>
      </c>
      <c r="P1682">
        <v>100</v>
      </c>
      <c r="Q1682">
        <v>100</v>
      </c>
      <c r="R1682">
        <v>1</v>
      </c>
      <c r="S1682">
        <v>0</v>
      </c>
      <c r="T1682">
        <v>0</v>
      </c>
      <c r="U1682" t="b" cm="1">
        <f t="array" ref="U1682">_xlfn.IFS(AND(R1682=1,S1682=G1682,T1682=H1682),TRUE,AND(R1682=1,S1682=G1682,H1682="Product NA"),TRUE)</f>
        <v>1</v>
      </c>
      <c r="W1682">
        <v>5.18</v>
      </c>
      <c r="X1682">
        <v>5.65</v>
      </c>
      <c r="Y1682" t="str">
        <f t="shared" si="83"/>
        <v>Change</v>
      </c>
    </row>
    <row r="1683" spans="1:25" x14ac:dyDescent="0.35">
      <c r="A1683" t="s">
        <v>67</v>
      </c>
      <c r="B1683" t="s">
        <v>406</v>
      </c>
      <c r="C1683" t="s">
        <v>67</v>
      </c>
      <c r="D1683" t="s">
        <v>317</v>
      </c>
      <c r="E1683" t="s">
        <v>716</v>
      </c>
      <c r="F1683" t="s">
        <v>0</v>
      </c>
      <c r="G1683" s="159">
        <f t="shared" si="81"/>
        <v>6.33</v>
      </c>
      <c r="H1683" s="159">
        <f t="shared" si="82"/>
        <v>6.23</v>
      </c>
      <c r="I1683" s="155" t="s">
        <v>469</v>
      </c>
      <c r="K1683" t="s">
        <v>292</v>
      </c>
      <c r="L1683" t="s">
        <v>391</v>
      </c>
      <c r="M1683" t="s">
        <v>467</v>
      </c>
      <c r="N1683" t="s">
        <v>67</v>
      </c>
      <c r="O1683" t="s">
        <v>406</v>
      </c>
      <c r="P1683">
        <v>100</v>
      </c>
      <c r="Q1683">
        <v>100</v>
      </c>
      <c r="R1683">
        <v>1</v>
      </c>
      <c r="S1683">
        <v>6.33</v>
      </c>
      <c r="T1683">
        <v>6.23</v>
      </c>
      <c r="U1683" t="b" cm="1">
        <f t="array" ref="U1683">_xlfn.IFS(AND(R1683=1,S1683=G1683,T1683=H1683),TRUE,AND(R1683=1,S1683=G1683,H1683="Product NA"),TRUE)</f>
        <v>1</v>
      </c>
      <c r="W1683">
        <v>6.03</v>
      </c>
      <c r="X1683">
        <v>5.93</v>
      </c>
      <c r="Y1683" t="str">
        <f t="shared" si="83"/>
        <v>Change</v>
      </c>
    </row>
    <row r="1684" spans="1:25" x14ac:dyDescent="0.35">
      <c r="A1684" t="s">
        <v>67</v>
      </c>
      <c r="B1684" t="s">
        <v>406</v>
      </c>
      <c r="C1684" t="s">
        <v>67</v>
      </c>
      <c r="D1684" t="s">
        <v>322</v>
      </c>
      <c r="E1684" t="s">
        <v>716</v>
      </c>
      <c r="F1684" t="s">
        <v>277</v>
      </c>
      <c r="G1684" s="159">
        <f t="shared" si="81"/>
        <v>0</v>
      </c>
      <c r="H1684" s="159">
        <f t="shared" si="82"/>
        <v>0</v>
      </c>
      <c r="I1684" s="155" t="s">
        <v>470</v>
      </c>
      <c r="K1684" t="s">
        <v>292</v>
      </c>
      <c r="L1684" t="s">
        <v>391</v>
      </c>
      <c r="M1684" t="s">
        <v>467</v>
      </c>
      <c r="N1684" t="s">
        <v>67</v>
      </c>
      <c r="O1684" t="s">
        <v>406</v>
      </c>
      <c r="P1684">
        <v>100</v>
      </c>
      <c r="Q1684">
        <v>500</v>
      </c>
      <c r="R1684">
        <v>1</v>
      </c>
      <c r="S1684">
        <v>0</v>
      </c>
      <c r="T1684">
        <v>0</v>
      </c>
      <c r="U1684" t="b" cm="1">
        <f t="array" ref="U1684">_xlfn.IFS(AND(R1684=1,S1684=G1684,T1684=H1684),TRUE,AND(R1684=1,S1684=G1684,H1684="Product NA"),TRUE)</f>
        <v>1</v>
      </c>
      <c r="W1684">
        <v>5.7</v>
      </c>
      <c r="X1684">
        <v>2.4000000000000004</v>
      </c>
      <c r="Y1684" t="str">
        <f t="shared" si="83"/>
        <v>Change</v>
      </c>
    </row>
    <row r="1685" spans="1:25" x14ac:dyDescent="0.35">
      <c r="A1685" t="s">
        <v>67</v>
      </c>
      <c r="B1685" t="s">
        <v>406</v>
      </c>
      <c r="C1685" t="s">
        <v>67</v>
      </c>
      <c r="D1685" t="s">
        <v>319</v>
      </c>
      <c r="E1685" t="s">
        <v>716</v>
      </c>
      <c r="F1685" t="s">
        <v>277</v>
      </c>
      <c r="G1685" s="159">
        <f t="shared" si="81"/>
        <v>6.9</v>
      </c>
      <c r="H1685" s="159">
        <f t="shared" si="82"/>
        <v>4.25</v>
      </c>
      <c r="I1685" s="155" t="s">
        <v>470</v>
      </c>
      <c r="K1685" t="s">
        <v>292</v>
      </c>
      <c r="L1685" t="s">
        <v>391</v>
      </c>
      <c r="M1685" t="s">
        <v>467</v>
      </c>
      <c r="N1685" t="s">
        <v>67</v>
      </c>
      <c r="O1685" t="s">
        <v>406</v>
      </c>
      <c r="P1685">
        <v>100</v>
      </c>
      <c r="Q1685">
        <v>500</v>
      </c>
      <c r="R1685">
        <v>1</v>
      </c>
      <c r="S1685">
        <v>6.9</v>
      </c>
      <c r="T1685">
        <v>4.25</v>
      </c>
      <c r="U1685" t="b" cm="1">
        <f t="array" ref="U1685">_xlfn.IFS(AND(R1685=1,S1685=G1685,T1685=H1685),TRUE,AND(R1685=1,S1685=G1685,H1685="Product NA"),TRUE)</f>
        <v>1</v>
      </c>
      <c r="W1685">
        <v>6.5500000000000007</v>
      </c>
      <c r="X1685">
        <v>4.05</v>
      </c>
      <c r="Y1685" t="str">
        <f t="shared" si="83"/>
        <v>Change</v>
      </c>
    </row>
    <row r="1686" spans="1:25" x14ac:dyDescent="0.35">
      <c r="A1686" t="s">
        <v>67</v>
      </c>
      <c r="B1686" t="s">
        <v>406</v>
      </c>
      <c r="C1686" t="s">
        <v>67</v>
      </c>
      <c r="D1686" t="s">
        <v>282</v>
      </c>
      <c r="E1686" t="s">
        <v>716</v>
      </c>
      <c r="F1686" t="s">
        <v>286</v>
      </c>
      <c r="G1686" s="159">
        <f t="shared" si="81"/>
        <v>0</v>
      </c>
      <c r="H1686" s="159">
        <f t="shared" si="82"/>
        <v>0</v>
      </c>
      <c r="I1686" s="155" t="s">
        <v>472</v>
      </c>
      <c r="K1686" t="s">
        <v>292</v>
      </c>
      <c r="L1686" t="s">
        <v>391</v>
      </c>
      <c r="M1686" t="s">
        <v>467</v>
      </c>
      <c r="N1686" t="s">
        <v>67</v>
      </c>
      <c r="O1686" t="s">
        <v>406</v>
      </c>
      <c r="P1686">
        <v>5000</v>
      </c>
      <c r="Q1686">
        <v>2000</v>
      </c>
      <c r="R1686">
        <v>1</v>
      </c>
      <c r="S1686">
        <v>0</v>
      </c>
      <c r="T1686">
        <v>0</v>
      </c>
      <c r="U1686" t="b" cm="1">
        <f t="array" ref="U1686">_xlfn.IFS(AND(R1686=1,S1686=G1686,T1686=H1686),TRUE,AND(R1686=1,S1686=G1686,H1686="Product NA"),TRUE)</f>
        <v>1</v>
      </c>
      <c r="W1686">
        <v>6.6000000000000005</v>
      </c>
      <c r="X1686">
        <v>4.55</v>
      </c>
      <c r="Y1686" t="str">
        <f t="shared" si="83"/>
        <v>Change</v>
      </c>
    </row>
    <row r="1687" spans="1:25" x14ac:dyDescent="0.35">
      <c r="A1687" t="s">
        <v>67</v>
      </c>
      <c r="B1687" t="s">
        <v>406</v>
      </c>
      <c r="C1687" t="s">
        <v>67</v>
      </c>
      <c r="D1687" t="s">
        <v>282</v>
      </c>
      <c r="E1687" t="s">
        <v>716</v>
      </c>
      <c r="F1687" t="s">
        <v>286</v>
      </c>
      <c r="G1687" s="159">
        <f t="shared" si="81"/>
        <v>0</v>
      </c>
      <c r="H1687" s="159">
        <f t="shared" si="82"/>
        <v>0</v>
      </c>
      <c r="I1687" s="155" t="s">
        <v>473</v>
      </c>
      <c r="K1687" t="s">
        <v>292</v>
      </c>
      <c r="L1687" t="s">
        <v>391</v>
      </c>
      <c r="M1687" t="s">
        <v>467</v>
      </c>
      <c r="N1687" t="s">
        <v>67</v>
      </c>
      <c r="O1687" t="s">
        <v>406</v>
      </c>
      <c r="P1687">
        <v>5000</v>
      </c>
      <c r="Q1687">
        <v>5000</v>
      </c>
      <c r="R1687">
        <v>1</v>
      </c>
      <c r="S1687">
        <v>0</v>
      </c>
      <c r="T1687">
        <v>0</v>
      </c>
      <c r="U1687" t="b" cm="1">
        <f t="array" ref="U1687">_xlfn.IFS(AND(R1687=1,S1687=G1687,T1687=H1687),TRUE,AND(R1687=1,S1687=G1687,H1687="Product NA"),TRUE)</f>
        <v>1</v>
      </c>
      <c r="W1687">
        <v>6.6000000000000005</v>
      </c>
      <c r="X1687">
        <v>4.55</v>
      </c>
      <c r="Y1687" t="str">
        <f t="shared" si="83"/>
        <v>Change</v>
      </c>
    </row>
    <row r="1688" spans="1:25" x14ac:dyDescent="0.35">
      <c r="A1688" t="s">
        <v>67</v>
      </c>
      <c r="B1688" t="s">
        <v>406</v>
      </c>
      <c r="C1688" t="s">
        <v>67</v>
      </c>
      <c r="D1688" t="s">
        <v>318</v>
      </c>
      <c r="E1688" t="s">
        <v>716</v>
      </c>
      <c r="F1688" t="s">
        <v>277</v>
      </c>
      <c r="G1688" s="159">
        <f t="shared" si="81"/>
        <v>6.9</v>
      </c>
      <c r="H1688" s="159">
        <f t="shared" si="82"/>
        <v>4.25</v>
      </c>
      <c r="I1688" s="155" t="s">
        <v>470</v>
      </c>
      <c r="K1688" t="s">
        <v>292</v>
      </c>
      <c r="L1688" t="s">
        <v>391</v>
      </c>
      <c r="M1688" t="s">
        <v>467</v>
      </c>
      <c r="N1688" t="s">
        <v>67</v>
      </c>
      <c r="O1688" t="s">
        <v>406</v>
      </c>
      <c r="P1688">
        <v>100</v>
      </c>
      <c r="Q1688">
        <v>500</v>
      </c>
      <c r="R1688">
        <v>1</v>
      </c>
      <c r="S1688">
        <v>6.9</v>
      </c>
      <c r="T1688">
        <v>4.25</v>
      </c>
      <c r="U1688" t="b" cm="1">
        <f t="array" ref="U1688">_xlfn.IFS(AND(R1688=1,S1688=G1688,T1688=H1688),TRUE,AND(R1688=1,S1688=G1688,H1688="Product NA"),TRUE)</f>
        <v>1</v>
      </c>
      <c r="W1688">
        <v>6.5500000000000007</v>
      </c>
      <c r="X1688">
        <v>4.05</v>
      </c>
      <c r="Y1688" t="str">
        <f t="shared" si="83"/>
        <v>Change</v>
      </c>
    </row>
    <row r="1689" spans="1:25" x14ac:dyDescent="0.35">
      <c r="A1689" t="s">
        <v>67</v>
      </c>
      <c r="B1689" t="s">
        <v>406</v>
      </c>
      <c r="C1689" t="s">
        <v>67</v>
      </c>
      <c r="D1689" t="s">
        <v>321</v>
      </c>
      <c r="E1689" t="s">
        <v>716</v>
      </c>
      <c r="F1689" t="s">
        <v>277</v>
      </c>
      <c r="G1689" s="159">
        <f t="shared" si="81"/>
        <v>6.25</v>
      </c>
      <c r="H1689" s="159">
        <f t="shared" si="82"/>
        <v>2.7</v>
      </c>
      <c r="I1689" s="155" t="s">
        <v>470</v>
      </c>
      <c r="K1689" t="s">
        <v>292</v>
      </c>
      <c r="L1689" t="s">
        <v>391</v>
      </c>
      <c r="M1689" t="s">
        <v>467</v>
      </c>
      <c r="N1689" t="s">
        <v>67</v>
      </c>
      <c r="O1689" t="s">
        <v>406</v>
      </c>
      <c r="P1689">
        <v>100</v>
      </c>
      <c r="Q1689">
        <v>500</v>
      </c>
      <c r="R1689">
        <v>1</v>
      </c>
      <c r="S1689">
        <v>6.25</v>
      </c>
      <c r="T1689">
        <v>2.7</v>
      </c>
      <c r="U1689" t="b" cm="1">
        <f t="array" ref="U1689">_xlfn.IFS(AND(R1689=1,S1689=G1689,T1689=H1689),TRUE,AND(R1689=1,S1689=G1689,H1689="Product NA"),TRUE)</f>
        <v>1</v>
      </c>
      <c r="W1689">
        <v>5.7</v>
      </c>
      <c r="X1689">
        <v>2.4000000000000004</v>
      </c>
      <c r="Y1689" t="str">
        <f t="shared" si="83"/>
        <v>Change</v>
      </c>
    </row>
    <row r="1690" spans="1:25" x14ac:dyDescent="0.35">
      <c r="A1690" t="s">
        <v>67</v>
      </c>
      <c r="B1690" t="s">
        <v>406</v>
      </c>
      <c r="C1690" t="s">
        <v>67</v>
      </c>
      <c r="D1690" t="s">
        <v>240</v>
      </c>
      <c r="E1690" t="s">
        <v>287</v>
      </c>
      <c r="F1690" t="s">
        <v>0</v>
      </c>
      <c r="G1690" s="159">
        <f t="shared" si="81"/>
        <v>0.87</v>
      </c>
      <c r="H1690" s="159">
        <f t="shared" si="82"/>
        <v>4.3100000000000005</v>
      </c>
      <c r="I1690" s="155" t="s">
        <v>469</v>
      </c>
      <c r="K1690" t="s">
        <v>292</v>
      </c>
      <c r="L1690" t="s">
        <v>391</v>
      </c>
      <c r="M1690" t="s">
        <v>467</v>
      </c>
      <c r="N1690" t="s">
        <v>67</v>
      </c>
      <c r="O1690" t="s">
        <v>406</v>
      </c>
      <c r="P1690">
        <v>100</v>
      </c>
      <c r="Q1690">
        <v>100</v>
      </c>
      <c r="R1690">
        <v>1</v>
      </c>
      <c r="S1690">
        <v>0.87</v>
      </c>
      <c r="T1690">
        <v>4.3100000000000005</v>
      </c>
      <c r="U1690" t="b" cm="1">
        <f t="array" ref="U1690">_xlfn.IFS(AND(R1690=1,S1690=G1690,T1690=H1690),TRUE,AND(R1690=1,S1690=G1690,H1690="Product NA"),TRUE)</f>
        <v>1</v>
      </c>
      <c r="W1690">
        <v>0.8</v>
      </c>
      <c r="X1690">
        <v>3.97</v>
      </c>
      <c r="Y1690" t="str">
        <f t="shared" si="83"/>
        <v>Change</v>
      </c>
    </row>
    <row r="1691" spans="1:25" x14ac:dyDescent="0.35">
      <c r="A1691" t="s">
        <v>67</v>
      </c>
      <c r="B1691" t="s">
        <v>406</v>
      </c>
      <c r="C1691" t="s">
        <v>67</v>
      </c>
      <c r="D1691" t="s">
        <v>279</v>
      </c>
      <c r="E1691" t="s">
        <v>287</v>
      </c>
      <c r="F1691" t="s">
        <v>277</v>
      </c>
      <c r="G1691" s="159">
        <f t="shared" si="81"/>
        <v>1.61</v>
      </c>
      <c r="H1691" s="159">
        <f t="shared" si="82"/>
        <v>6.46</v>
      </c>
      <c r="I1691" s="155" t="s">
        <v>470</v>
      </c>
      <c r="K1691" t="s">
        <v>292</v>
      </c>
      <c r="L1691" t="s">
        <v>391</v>
      </c>
      <c r="M1691" t="s">
        <v>467</v>
      </c>
      <c r="N1691" t="s">
        <v>67</v>
      </c>
      <c r="O1691" t="s">
        <v>406</v>
      </c>
      <c r="P1691">
        <v>100</v>
      </c>
      <c r="Q1691">
        <v>500</v>
      </c>
      <c r="R1691">
        <v>1</v>
      </c>
      <c r="S1691">
        <v>1.61</v>
      </c>
      <c r="T1691">
        <v>6.46</v>
      </c>
      <c r="U1691" t="b" cm="1">
        <f t="array" ref="U1691">_xlfn.IFS(AND(R1691=1,S1691=G1691,T1691=H1691),TRUE,AND(R1691=1,S1691=G1691,H1691="Product NA"),TRUE)</f>
        <v>1</v>
      </c>
      <c r="W1691">
        <v>1.49</v>
      </c>
      <c r="X1691">
        <v>5.98</v>
      </c>
      <c r="Y1691" t="str">
        <f t="shared" si="83"/>
        <v>Change</v>
      </c>
    </row>
    <row r="1692" spans="1:25" x14ac:dyDescent="0.35">
      <c r="A1692" t="s">
        <v>70</v>
      </c>
      <c r="B1692" t="s">
        <v>517</v>
      </c>
      <c r="C1692" t="s">
        <v>293</v>
      </c>
      <c r="D1692" t="s">
        <v>326</v>
      </c>
      <c r="E1692" t="s">
        <v>643</v>
      </c>
      <c r="F1692" t="s">
        <v>643</v>
      </c>
      <c r="G1692" s="159">
        <f t="shared" si="81"/>
        <v>7.0000000000000007E-2</v>
      </c>
      <c r="H1692" s="159">
        <f t="shared" si="82"/>
        <v>17.670000000000002</v>
      </c>
      <c r="I1692" s="155" t="s">
        <v>470</v>
      </c>
      <c r="K1692" t="s">
        <v>457</v>
      </c>
      <c r="L1692" t="s">
        <v>392</v>
      </c>
      <c r="M1692" t="s">
        <v>466</v>
      </c>
      <c r="N1692" t="s">
        <v>293</v>
      </c>
      <c r="O1692" t="s">
        <v>392</v>
      </c>
      <c r="P1692">
        <v>100</v>
      </c>
      <c r="Q1692">
        <v>500</v>
      </c>
      <c r="R1692">
        <v>1</v>
      </c>
      <c r="S1692">
        <v>7.0000000000000007E-2</v>
      </c>
      <c r="T1692">
        <v>17.670000000000002</v>
      </c>
      <c r="U1692" t="b" cm="1">
        <f t="array" ref="U1692">_xlfn.IFS(AND(R1692=1,S1692=G1692,T1692=H1692),TRUE,AND(R1692=1,S1692=G1692,H1692="Product NA"),TRUE)</f>
        <v>1</v>
      </c>
      <c r="W1692">
        <v>0.06</v>
      </c>
      <c r="X1692">
        <v>15.92</v>
      </c>
      <c r="Y1692" t="str">
        <f t="shared" si="83"/>
        <v>Change</v>
      </c>
    </row>
    <row r="1693" spans="1:25" x14ac:dyDescent="0.35">
      <c r="A1693" t="s">
        <v>70</v>
      </c>
      <c r="B1693" t="s">
        <v>517</v>
      </c>
      <c r="C1693" t="s">
        <v>293</v>
      </c>
      <c r="D1693" t="s">
        <v>326</v>
      </c>
      <c r="E1693" t="s">
        <v>643</v>
      </c>
      <c r="F1693" t="s">
        <v>643</v>
      </c>
      <c r="G1693" s="159">
        <f t="shared" si="81"/>
        <v>1.58</v>
      </c>
      <c r="H1693" s="159">
        <f t="shared" si="82"/>
        <v>17.28</v>
      </c>
      <c r="I1693" s="155" t="s">
        <v>707</v>
      </c>
      <c r="K1693" t="s">
        <v>457</v>
      </c>
      <c r="L1693" t="s">
        <v>392</v>
      </c>
      <c r="M1693" t="s">
        <v>466</v>
      </c>
      <c r="N1693" t="s">
        <v>293</v>
      </c>
      <c r="O1693" t="s">
        <v>392</v>
      </c>
      <c r="P1693">
        <v>100</v>
      </c>
      <c r="Q1693">
        <v>5000</v>
      </c>
      <c r="R1693">
        <v>1</v>
      </c>
      <c r="S1693">
        <v>1.58</v>
      </c>
      <c r="T1693">
        <v>17.28</v>
      </c>
      <c r="U1693" t="b" cm="1">
        <f t="array" ref="U1693">_xlfn.IFS(AND(R1693=1,S1693=G1693,T1693=H1693),TRUE,AND(R1693=1,S1693=G1693,H1693="Product NA"),TRUE)</f>
        <v>1</v>
      </c>
      <c r="W1693">
        <v>1.3800000000000001</v>
      </c>
      <c r="X1693">
        <v>15.290000000000001</v>
      </c>
      <c r="Y1693" t="str">
        <f t="shared" si="83"/>
        <v>Change</v>
      </c>
    </row>
    <row r="1694" spans="1:25" x14ac:dyDescent="0.35">
      <c r="A1694" t="s">
        <v>70</v>
      </c>
      <c r="B1694" t="s">
        <v>517</v>
      </c>
      <c r="C1694" t="s">
        <v>293</v>
      </c>
      <c r="D1694" t="s">
        <v>382</v>
      </c>
      <c r="E1694" t="s">
        <v>287</v>
      </c>
      <c r="F1694" t="s">
        <v>386</v>
      </c>
      <c r="G1694" s="159">
        <f t="shared" si="81"/>
        <v>1.81</v>
      </c>
      <c r="H1694" s="159">
        <f t="shared" si="82"/>
        <v>18.39</v>
      </c>
      <c r="I1694" s="155" t="s">
        <v>472</v>
      </c>
      <c r="K1694" t="s">
        <v>457</v>
      </c>
      <c r="L1694" t="s">
        <v>392</v>
      </c>
      <c r="M1694" t="s">
        <v>466</v>
      </c>
      <c r="N1694" t="s">
        <v>293</v>
      </c>
      <c r="O1694" t="s">
        <v>392</v>
      </c>
      <c r="P1694">
        <v>100</v>
      </c>
      <c r="Q1694">
        <v>2000</v>
      </c>
      <c r="R1694">
        <v>1</v>
      </c>
      <c r="S1694">
        <v>1.81</v>
      </c>
      <c r="T1694">
        <v>18.39</v>
      </c>
      <c r="U1694" t="b" cm="1">
        <f t="array" ref="U1694">_xlfn.IFS(AND(R1694=1,S1694=G1694,T1694=H1694),TRUE,AND(R1694=1,S1694=G1694,H1694="Product NA"),TRUE)</f>
        <v>1</v>
      </c>
      <c r="W1694">
        <v>1.56</v>
      </c>
      <c r="X1694">
        <v>15.85</v>
      </c>
      <c r="Y1694" t="str">
        <f t="shared" si="83"/>
        <v>Change</v>
      </c>
    </row>
    <row r="1695" spans="1:25" x14ac:dyDescent="0.35">
      <c r="A1695" t="s">
        <v>70</v>
      </c>
      <c r="B1695" t="s">
        <v>517</v>
      </c>
      <c r="C1695" t="s">
        <v>293</v>
      </c>
      <c r="D1695" t="s">
        <v>281</v>
      </c>
      <c r="E1695" t="s">
        <v>287</v>
      </c>
      <c r="F1695" t="s">
        <v>286</v>
      </c>
      <c r="G1695" s="159">
        <f t="shared" si="81"/>
        <v>1.81</v>
      </c>
      <c r="H1695" s="159">
        <f t="shared" si="82"/>
        <v>18.39</v>
      </c>
      <c r="I1695" s="155" t="s">
        <v>472</v>
      </c>
      <c r="K1695" t="s">
        <v>457</v>
      </c>
      <c r="L1695" t="s">
        <v>392</v>
      </c>
      <c r="M1695" t="s">
        <v>466</v>
      </c>
      <c r="N1695" t="s">
        <v>293</v>
      </c>
      <c r="O1695" t="s">
        <v>392</v>
      </c>
      <c r="P1695">
        <v>100</v>
      </c>
      <c r="Q1695">
        <v>2000</v>
      </c>
      <c r="R1695">
        <v>1</v>
      </c>
      <c r="S1695">
        <v>1.81</v>
      </c>
      <c r="T1695">
        <v>18.39</v>
      </c>
      <c r="U1695" t="b" cm="1">
        <f t="array" ref="U1695">_xlfn.IFS(AND(R1695=1,S1695=G1695,T1695=H1695),TRUE,AND(R1695=1,S1695=G1695,H1695="Product NA"),TRUE)</f>
        <v>1</v>
      </c>
      <c r="W1695">
        <v>1.56</v>
      </c>
      <c r="X1695">
        <v>15.85</v>
      </c>
      <c r="Y1695" t="str">
        <f t="shared" si="83"/>
        <v>Change</v>
      </c>
    </row>
    <row r="1696" spans="1:25" x14ac:dyDescent="0.35">
      <c r="A1696" t="s">
        <v>70</v>
      </c>
      <c r="B1696" t="s">
        <v>517</v>
      </c>
      <c r="C1696" t="s">
        <v>293</v>
      </c>
      <c r="D1696" t="s">
        <v>278</v>
      </c>
      <c r="E1696" t="s">
        <v>287</v>
      </c>
      <c r="F1696" t="s">
        <v>277</v>
      </c>
      <c r="G1696" s="159">
        <f t="shared" si="81"/>
        <v>0.49</v>
      </c>
      <c r="H1696" s="159">
        <f t="shared" si="82"/>
        <v>16.760000000000002</v>
      </c>
      <c r="I1696" s="155" t="s">
        <v>470</v>
      </c>
      <c r="K1696" t="s">
        <v>457</v>
      </c>
      <c r="L1696" t="s">
        <v>392</v>
      </c>
      <c r="M1696" t="s">
        <v>466</v>
      </c>
      <c r="N1696" t="s">
        <v>293</v>
      </c>
      <c r="O1696" t="s">
        <v>392</v>
      </c>
      <c r="P1696">
        <v>100</v>
      </c>
      <c r="Q1696">
        <v>500</v>
      </c>
      <c r="R1696">
        <v>1</v>
      </c>
      <c r="S1696">
        <v>0.49</v>
      </c>
      <c r="T1696">
        <v>16.760000000000002</v>
      </c>
      <c r="U1696" t="b" cm="1">
        <f t="array" ref="U1696">_xlfn.IFS(AND(R1696=1,S1696=G1696,T1696=H1696),TRUE,AND(R1696=1,S1696=G1696,H1696="Product NA"),TRUE)</f>
        <v>1</v>
      </c>
      <c r="W1696">
        <v>0.43</v>
      </c>
      <c r="X1696">
        <v>14.57</v>
      </c>
      <c r="Y1696" t="str">
        <f t="shared" si="83"/>
        <v>Change</v>
      </c>
    </row>
    <row r="1697" spans="1:25" x14ac:dyDescent="0.35">
      <c r="A1697" t="s">
        <v>70</v>
      </c>
      <c r="B1697" t="s">
        <v>517</v>
      </c>
      <c r="C1697" t="s">
        <v>293</v>
      </c>
      <c r="D1697" t="s">
        <v>238</v>
      </c>
      <c r="E1697" t="s">
        <v>287</v>
      </c>
      <c r="F1697" t="s">
        <v>0</v>
      </c>
      <c r="G1697" s="159">
        <f t="shared" si="81"/>
        <v>0.41000000000000003</v>
      </c>
      <c r="H1697" s="159">
        <f t="shared" si="82"/>
        <v>19.16</v>
      </c>
      <c r="I1697" s="155" t="s">
        <v>469</v>
      </c>
      <c r="K1697" t="s">
        <v>457</v>
      </c>
      <c r="L1697" t="s">
        <v>392</v>
      </c>
      <c r="M1697" t="s">
        <v>466</v>
      </c>
      <c r="N1697" t="s">
        <v>293</v>
      </c>
      <c r="O1697" t="s">
        <v>392</v>
      </c>
      <c r="P1697">
        <v>100</v>
      </c>
      <c r="Q1697">
        <v>100</v>
      </c>
      <c r="R1697">
        <v>1</v>
      </c>
      <c r="S1697">
        <v>0.41000000000000003</v>
      </c>
      <c r="T1697">
        <v>19.16</v>
      </c>
      <c r="U1697" t="b" cm="1">
        <f t="array" ref="U1697">_xlfn.IFS(AND(R1697=1,S1697=G1697,T1697=H1697),TRUE,AND(R1697=1,S1697=G1697,H1697="Product NA"),TRUE)</f>
        <v>1</v>
      </c>
      <c r="W1697">
        <v>0.35000000000000003</v>
      </c>
      <c r="X1697">
        <v>16.52</v>
      </c>
      <c r="Y1697" t="str">
        <f t="shared" si="83"/>
        <v>Change</v>
      </c>
    </row>
    <row r="1698" spans="1:25" x14ac:dyDescent="0.35">
      <c r="A1698" t="s">
        <v>70</v>
      </c>
      <c r="B1698" t="s">
        <v>517</v>
      </c>
      <c r="C1698" t="s">
        <v>293</v>
      </c>
      <c r="D1698" t="s">
        <v>239</v>
      </c>
      <c r="E1698" t="s">
        <v>287</v>
      </c>
      <c r="F1698" t="s">
        <v>277</v>
      </c>
      <c r="G1698" s="159">
        <f t="shared" si="81"/>
        <v>0.5</v>
      </c>
      <c r="H1698" s="159">
        <f t="shared" si="82"/>
        <v>18.420000000000002</v>
      </c>
      <c r="I1698" s="155" t="s">
        <v>470</v>
      </c>
      <c r="K1698" t="s">
        <v>457</v>
      </c>
      <c r="L1698" t="s">
        <v>392</v>
      </c>
      <c r="M1698" t="s">
        <v>466</v>
      </c>
      <c r="N1698" t="s">
        <v>293</v>
      </c>
      <c r="O1698" t="s">
        <v>392</v>
      </c>
      <c r="P1698">
        <v>100</v>
      </c>
      <c r="Q1698">
        <v>500</v>
      </c>
      <c r="R1698">
        <v>1</v>
      </c>
      <c r="S1698">
        <v>0.5</v>
      </c>
      <c r="T1698">
        <v>18.420000000000002</v>
      </c>
      <c r="U1698" t="b" cm="1">
        <f t="array" ref="U1698">_xlfn.IFS(AND(R1698=1,S1698=G1698,T1698=H1698),TRUE,AND(R1698=1,S1698=G1698,H1698="Product NA"),TRUE)</f>
        <v>1</v>
      </c>
      <c r="W1698">
        <v>0.43</v>
      </c>
      <c r="X1698">
        <v>15.88</v>
      </c>
      <c r="Y1698" t="str">
        <f t="shared" si="83"/>
        <v>Change</v>
      </c>
    </row>
    <row r="1699" spans="1:25" x14ac:dyDescent="0.35">
      <c r="A1699" t="s">
        <v>70</v>
      </c>
      <c r="B1699" t="s">
        <v>517</v>
      </c>
      <c r="C1699" t="s">
        <v>293</v>
      </c>
      <c r="D1699" t="s">
        <v>316</v>
      </c>
      <c r="E1699" t="s">
        <v>287</v>
      </c>
      <c r="F1699" t="s">
        <v>286</v>
      </c>
      <c r="G1699" s="159">
        <f t="shared" si="81"/>
        <v>1.73</v>
      </c>
      <c r="H1699" s="159">
        <f t="shared" si="82"/>
        <v>17.28</v>
      </c>
      <c r="I1699" s="155" t="s">
        <v>472</v>
      </c>
      <c r="K1699" t="s">
        <v>457</v>
      </c>
      <c r="L1699" t="s">
        <v>392</v>
      </c>
      <c r="M1699" t="s">
        <v>466</v>
      </c>
      <c r="N1699" t="s">
        <v>293</v>
      </c>
      <c r="O1699" t="s">
        <v>392</v>
      </c>
      <c r="P1699">
        <v>100</v>
      </c>
      <c r="Q1699">
        <v>2000</v>
      </c>
      <c r="R1699">
        <v>1</v>
      </c>
      <c r="S1699">
        <v>1.73</v>
      </c>
      <c r="T1699">
        <v>17.28</v>
      </c>
      <c r="U1699" t="b" cm="1">
        <f t="array" ref="U1699">_xlfn.IFS(AND(R1699=1,S1699=G1699,T1699=H1699),TRUE,AND(R1699=1,S1699=G1699,H1699="Product NA"),TRUE)</f>
        <v>1</v>
      </c>
      <c r="W1699">
        <v>1.53</v>
      </c>
      <c r="X1699">
        <v>15.290000000000001</v>
      </c>
      <c r="Y1699" t="str">
        <f t="shared" si="83"/>
        <v>Change</v>
      </c>
    </row>
    <row r="1700" spans="1:25" x14ac:dyDescent="0.35">
      <c r="A1700" t="s">
        <v>70</v>
      </c>
      <c r="B1700" t="s">
        <v>517</v>
      </c>
      <c r="C1700" t="s">
        <v>293</v>
      </c>
      <c r="D1700" t="s">
        <v>646</v>
      </c>
      <c r="E1700" t="s">
        <v>715</v>
      </c>
      <c r="F1700" t="s">
        <v>286</v>
      </c>
      <c r="G1700" s="159">
        <f t="shared" si="81"/>
        <v>18.100000000000001</v>
      </c>
      <c r="H1700" s="159">
        <f t="shared" si="82"/>
        <v>0</v>
      </c>
      <c r="I1700" s="155" t="s">
        <v>471</v>
      </c>
      <c r="K1700" t="s">
        <v>457</v>
      </c>
      <c r="L1700" t="s">
        <v>392</v>
      </c>
      <c r="M1700" t="s">
        <v>466</v>
      </c>
      <c r="N1700" t="s">
        <v>293</v>
      </c>
      <c r="O1700" t="s">
        <v>392</v>
      </c>
      <c r="P1700">
        <v>30000</v>
      </c>
      <c r="Q1700">
        <v>1000</v>
      </c>
      <c r="R1700">
        <v>1</v>
      </c>
      <c r="S1700">
        <v>18.100000000000001</v>
      </c>
      <c r="T1700">
        <v>0</v>
      </c>
      <c r="U1700" t="b" cm="1">
        <f t="array" ref="U1700">_xlfn.IFS(AND(R1700=1,S1700=G1700,T1700=H1700),TRUE,AND(R1700=1,S1700=G1700,H1700="Product NA"),TRUE)</f>
        <v>1</v>
      </c>
      <c r="W1700">
        <v>21.25</v>
      </c>
      <c r="X1700">
        <v>0</v>
      </c>
      <c r="Y1700" t="str">
        <f t="shared" si="83"/>
        <v>Change</v>
      </c>
    </row>
    <row r="1701" spans="1:25" x14ac:dyDescent="0.35">
      <c r="A1701" t="s">
        <v>70</v>
      </c>
      <c r="B1701" t="s">
        <v>517</v>
      </c>
      <c r="C1701" t="s">
        <v>293</v>
      </c>
      <c r="D1701" t="s">
        <v>646</v>
      </c>
      <c r="E1701" t="s">
        <v>715</v>
      </c>
      <c r="F1701" t="s">
        <v>286</v>
      </c>
      <c r="G1701" s="159">
        <f t="shared" si="81"/>
        <v>87.600000000000009</v>
      </c>
      <c r="H1701" s="159">
        <f t="shared" si="82"/>
        <v>0</v>
      </c>
      <c r="I1701" s="155" t="s">
        <v>671</v>
      </c>
      <c r="K1701" t="s">
        <v>457</v>
      </c>
      <c r="L1701" t="s">
        <v>392</v>
      </c>
      <c r="M1701" t="s">
        <v>466</v>
      </c>
      <c r="N1701" t="s">
        <v>293</v>
      </c>
      <c r="O1701" t="s">
        <v>392</v>
      </c>
      <c r="P1701">
        <v>30000</v>
      </c>
      <c r="Q1701">
        <v>15000</v>
      </c>
      <c r="R1701">
        <v>1</v>
      </c>
      <c r="S1701">
        <v>87.600000000000009</v>
      </c>
      <c r="T1701">
        <v>0</v>
      </c>
      <c r="U1701" t="b" cm="1">
        <f t="array" ref="U1701">_xlfn.IFS(AND(R1701=1,S1701=G1701,T1701=H1701),TRUE,AND(R1701=1,S1701=G1701,H1701="Product NA"),TRUE)</f>
        <v>1</v>
      </c>
      <c r="W1701">
        <v>112.80000000000001</v>
      </c>
      <c r="X1701">
        <v>0</v>
      </c>
      <c r="Y1701" t="str">
        <f t="shared" si="83"/>
        <v>Change</v>
      </c>
    </row>
    <row r="1702" spans="1:25" x14ac:dyDescent="0.35">
      <c r="A1702" t="s">
        <v>70</v>
      </c>
      <c r="B1702" t="s">
        <v>517</v>
      </c>
      <c r="C1702" t="s">
        <v>293</v>
      </c>
      <c r="D1702" t="s">
        <v>646</v>
      </c>
      <c r="E1702" t="s">
        <v>715</v>
      </c>
      <c r="F1702" t="s">
        <v>286</v>
      </c>
      <c r="G1702" s="159">
        <f t="shared" si="81"/>
        <v>22.6</v>
      </c>
      <c r="H1702" s="159">
        <f t="shared" si="82"/>
        <v>0</v>
      </c>
      <c r="I1702" s="155" t="s">
        <v>662</v>
      </c>
      <c r="K1702" t="s">
        <v>457</v>
      </c>
      <c r="L1702" t="s">
        <v>392</v>
      </c>
      <c r="M1702" t="s">
        <v>466</v>
      </c>
      <c r="N1702" t="s">
        <v>293</v>
      </c>
      <c r="O1702" t="s">
        <v>392</v>
      </c>
      <c r="P1702">
        <v>30000</v>
      </c>
      <c r="Q1702">
        <v>2000</v>
      </c>
      <c r="R1702">
        <v>1</v>
      </c>
      <c r="S1702">
        <v>22.6</v>
      </c>
      <c r="T1702">
        <v>0</v>
      </c>
      <c r="U1702" t="b" cm="1">
        <f t="array" ref="U1702">_xlfn.IFS(AND(R1702=1,S1702=G1702,T1702=H1702),TRUE,AND(R1702=1,S1702=G1702,H1702="Product NA"),TRUE)</f>
        <v>1</v>
      </c>
      <c r="W1702">
        <v>27.450000000000003</v>
      </c>
      <c r="X1702">
        <v>0</v>
      </c>
      <c r="Y1702" t="str">
        <f t="shared" si="83"/>
        <v>Change</v>
      </c>
    </row>
    <row r="1703" spans="1:25" x14ac:dyDescent="0.35">
      <c r="A1703" t="s">
        <v>70</v>
      </c>
      <c r="B1703" t="s">
        <v>517</v>
      </c>
      <c r="C1703" t="s">
        <v>293</v>
      </c>
      <c r="D1703" t="s">
        <v>646</v>
      </c>
      <c r="E1703" t="s">
        <v>715</v>
      </c>
      <c r="F1703" t="s">
        <v>286</v>
      </c>
      <c r="G1703" s="159">
        <f t="shared" si="81"/>
        <v>111.80000000000001</v>
      </c>
      <c r="H1703" s="159">
        <f t="shared" si="82"/>
        <v>0</v>
      </c>
      <c r="I1703" s="155" t="s">
        <v>672</v>
      </c>
      <c r="K1703" t="s">
        <v>457</v>
      </c>
      <c r="L1703" t="s">
        <v>392</v>
      </c>
      <c r="M1703" t="s">
        <v>466</v>
      </c>
      <c r="N1703" t="s">
        <v>293</v>
      </c>
      <c r="O1703" t="s">
        <v>392</v>
      </c>
      <c r="P1703">
        <v>30000</v>
      </c>
      <c r="Q1703">
        <v>20000</v>
      </c>
      <c r="R1703">
        <v>1</v>
      </c>
      <c r="S1703">
        <v>111.80000000000001</v>
      </c>
      <c r="T1703">
        <v>0</v>
      </c>
      <c r="U1703" t="b" cm="1">
        <f t="array" ref="U1703">_xlfn.IFS(AND(R1703=1,S1703=G1703,T1703=H1703),TRUE,AND(R1703=1,S1703=G1703,H1703="Product NA"),TRUE)</f>
        <v>1</v>
      </c>
      <c r="W1703">
        <v>144.9</v>
      </c>
      <c r="X1703">
        <v>0</v>
      </c>
      <c r="Y1703" t="str">
        <f t="shared" si="83"/>
        <v>Change</v>
      </c>
    </row>
    <row r="1704" spans="1:25" x14ac:dyDescent="0.35">
      <c r="A1704" t="s">
        <v>70</v>
      </c>
      <c r="B1704" t="s">
        <v>517</v>
      </c>
      <c r="C1704" t="s">
        <v>293</v>
      </c>
      <c r="D1704" t="s">
        <v>646</v>
      </c>
      <c r="E1704" t="s">
        <v>715</v>
      </c>
      <c r="F1704" t="s">
        <v>286</v>
      </c>
      <c r="G1704" s="159">
        <f t="shared" si="81"/>
        <v>146.4</v>
      </c>
      <c r="H1704" s="159">
        <f t="shared" si="82"/>
        <v>0</v>
      </c>
      <c r="I1704" s="155" t="s">
        <v>673</v>
      </c>
      <c r="K1704" t="s">
        <v>457</v>
      </c>
      <c r="L1704" t="s">
        <v>392</v>
      </c>
      <c r="M1704" t="s">
        <v>466</v>
      </c>
      <c r="N1704" t="s">
        <v>293</v>
      </c>
      <c r="O1704" t="s">
        <v>392</v>
      </c>
      <c r="P1704">
        <v>30000</v>
      </c>
      <c r="Q1704">
        <v>25000</v>
      </c>
      <c r="R1704">
        <v>1</v>
      </c>
      <c r="S1704">
        <v>146.4</v>
      </c>
      <c r="T1704">
        <v>0</v>
      </c>
      <c r="U1704" t="b" cm="1">
        <f t="array" ref="U1704">_xlfn.IFS(AND(R1704=1,S1704=G1704,T1704=H1704),TRUE,AND(R1704=1,S1704=G1704,H1704="Product NA"),TRUE)</f>
        <v>1</v>
      </c>
      <c r="W1704">
        <v>185.70000000000002</v>
      </c>
      <c r="X1704">
        <v>0</v>
      </c>
      <c r="Y1704" t="str">
        <f t="shared" si="83"/>
        <v>Change</v>
      </c>
    </row>
    <row r="1705" spans="1:25" x14ac:dyDescent="0.35">
      <c r="A1705" t="s">
        <v>70</v>
      </c>
      <c r="B1705" t="s">
        <v>517</v>
      </c>
      <c r="C1705" t="s">
        <v>293</v>
      </c>
      <c r="D1705" t="s">
        <v>646</v>
      </c>
      <c r="E1705" t="s">
        <v>715</v>
      </c>
      <c r="F1705" t="s">
        <v>286</v>
      </c>
      <c r="G1705" s="159">
        <f t="shared" si="81"/>
        <v>30.650000000000002</v>
      </c>
      <c r="H1705" s="159">
        <f t="shared" si="82"/>
        <v>0</v>
      </c>
      <c r="I1705" s="155" t="s">
        <v>663</v>
      </c>
      <c r="K1705" t="s">
        <v>457</v>
      </c>
      <c r="L1705" t="s">
        <v>392</v>
      </c>
      <c r="M1705" t="s">
        <v>466</v>
      </c>
      <c r="N1705" t="s">
        <v>293</v>
      </c>
      <c r="O1705" t="s">
        <v>392</v>
      </c>
      <c r="P1705">
        <v>30000</v>
      </c>
      <c r="Q1705">
        <v>3000</v>
      </c>
      <c r="R1705">
        <v>1</v>
      </c>
      <c r="S1705">
        <v>30.650000000000002</v>
      </c>
      <c r="T1705">
        <v>0</v>
      </c>
      <c r="U1705" t="b" cm="1">
        <f t="array" ref="U1705">_xlfn.IFS(AND(R1705=1,S1705=G1705,T1705=H1705),TRUE,AND(R1705=1,S1705=G1705,H1705="Product NA"),TRUE)</f>
        <v>1</v>
      </c>
      <c r="W1705">
        <v>33.700000000000003</v>
      </c>
      <c r="X1705">
        <v>0</v>
      </c>
      <c r="Y1705" t="str">
        <f t="shared" si="83"/>
        <v>Change</v>
      </c>
    </row>
    <row r="1706" spans="1:25" x14ac:dyDescent="0.35">
      <c r="A1706" t="s">
        <v>70</v>
      </c>
      <c r="B1706" t="s">
        <v>517</v>
      </c>
      <c r="C1706" t="s">
        <v>293</v>
      </c>
      <c r="D1706" t="s">
        <v>646</v>
      </c>
      <c r="E1706" t="s">
        <v>715</v>
      </c>
      <c r="F1706" t="s">
        <v>286</v>
      </c>
      <c r="G1706" s="159">
        <f t="shared" si="81"/>
        <v>172.5</v>
      </c>
      <c r="H1706" s="159">
        <f t="shared" si="82"/>
        <v>0</v>
      </c>
      <c r="I1706" s="155" t="s">
        <v>674</v>
      </c>
      <c r="K1706" t="s">
        <v>457</v>
      </c>
      <c r="L1706" t="s">
        <v>392</v>
      </c>
      <c r="M1706" t="s">
        <v>466</v>
      </c>
      <c r="N1706" t="s">
        <v>293</v>
      </c>
      <c r="O1706" t="s">
        <v>392</v>
      </c>
      <c r="P1706">
        <v>30000</v>
      </c>
      <c r="Q1706">
        <v>30000</v>
      </c>
      <c r="R1706">
        <v>1</v>
      </c>
      <c r="S1706">
        <v>172.5</v>
      </c>
      <c r="T1706">
        <v>0</v>
      </c>
      <c r="U1706" t="b" cm="1">
        <f t="array" ref="U1706">_xlfn.IFS(AND(R1706=1,S1706=G1706,T1706=H1706),TRUE,AND(R1706=1,S1706=G1706,H1706="Product NA"),TRUE)</f>
        <v>1</v>
      </c>
      <c r="W1706">
        <v>219.4</v>
      </c>
      <c r="X1706">
        <v>0</v>
      </c>
      <c r="Y1706" t="str">
        <f t="shared" si="83"/>
        <v>Change</v>
      </c>
    </row>
    <row r="1707" spans="1:25" x14ac:dyDescent="0.35">
      <c r="A1707" t="s">
        <v>70</v>
      </c>
      <c r="B1707" t="s">
        <v>517</v>
      </c>
      <c r="C1707" t="s">
        <v>293</v>
      </c>
      <c r="D1707" t="s">
        <v>646</v>
      </c>
      <c r="E1707" t="s">
        <v>715</v>
      </c>
      <c r="F1707" t="s">
        <v>286</v>
      </c>
      <c r="G1707" s="159">
        <f t="shared" si="81"/>
        <v>35.85</v>
      </c>
      <c r="H1707" s="159">
        <f t="shared" si="82"/>
        <v>0</v>
      </c>
      <c r="I1707" s="155" t="s">
        <v>664</v>
      </c>
      <c r="K1707" t="s">
        <v>457</v>
      </c>
      <c r="L1707" t="s">
        <v>392</v>
      </c>
      <c r="M1707" t="s">
        <v>466</v>
      </c>
      <c r="N1707" t="s">
        <v>293</v>
      </c>
      <c r="O1707" t="s">
        <v>392</v>
      </c>
      <c r="P1707">
        <v>30000</v>
      </c>
      <c r="Q1707">
        <v>4000</v>
      </c>
      <c r="R1707">
        <v>1</v>
      </c>
      <c r="S1707">
        <v>35.85</v>
      </c>
      <c r="T1707">
        <v>0</v>
      </c>
      <c r="U1707" t="b" cm="1">
        <f t="array" ref="U1707">_xlfn.IFS(AND(R1707=1,S1707=G1707,T1707=H1707),TRUE,AND(R1707=1,S1707=G1707,H1707="Product NA"),TRUE)</f>
        <v>1</v>
      </c>
      <c r="W1707">
        <v>39.950000000000003</v>
      </c>
      <c r="X1707">
        <v>0</v>
      </c>
      <c r="Y1707" t="str">
        <f t="shared" si="83"/>
        <v>Change</v>
      </c>
    </row>
    <row r="1708" spans="1:25" x14ac:dyDescent="0.35">
      <c r="A1708" t="s">
        <v>70</v>
      </c>
      <c r="B1708" t="s">
        <v>517</v>
      </c>
      <c r="C1708" t="s">
        <v>293</v>
      </c>
      <c r="D1708" t="s">
        <v>646</v>
      </c>
      <c r="E1708" t="s">
        <v>715</v>
      </c>
      <c r="F1708" t="s">
        <v>286</v>
      </c>
      <c r="G1708" s="159">
        <f t="shared" si="81"/>
        <v>41.050000000000004</v>
      </c>
      <c r="H1708" s="159">
        <f t="shared" si="82"/>
        <v>0</v>
      </c>
      <c r="I1708" s="155" t="s">
        <v>665</v>
      </c>
      <c r="K1708" t="s">
        <v>457</v>
      </c>
      <c r="L1708" t="s">
        <v>392</v>
      </c>
      <c r="M1708" t="s">
        <v>466</v>
      </c>
      <c r="N1708" t="s">
        <v>293</v>
      </c>
      <c r="O1708" t="s">
        <v>392</v>
      </c>
      <c r="P1708">
        <v>30000</v>
      </c>
      <c r="Q1708">
        <v>5000</v>
      </c>
      <c r="R1708">
        <v>1</v>
      </c>
      <c r="S1708">
        <v>41.050000000000004</v>
      </c>
      <c r="T1708">
        <v>0</v>
      </c>
      <c r="U1708" t="b" cm="1">
        <f t="array" ref="U1708">_xlfn.IFS(AND(R1708=1,S1708=G1708,T1708=H1708),TRUE,AND(R1708=1,S1708=G1708,H1708="Product NA"),TRUE)</f>
        <v>1</v>
      </c>
      <c r="W1708">
        <v>46.150000000000006</v>
      </c>
      <c r="X1708">
        <v>0</v>
      </c>
      <c r="Y1708" t="str">
        <f t="shared" si="83"/>
        <v>Change</v>
      </c>
    </row>
    <row r="1709" spans="1:25" x14ac:dyDescent="0.35">
      <c r="A1709" t="s">
        <v>70</v>
      </c>
      <c r="B1709" t="s">
        <v>517</v>
      </c>
      <c r="C1709" t="s">
        <v>293</v>
      </c>
      <c r="D1709" t="s">
        <v>646</v>
      </c>
      <c r="E1709" t="s">
        <v>715</v>
      </c>
      <c r="F1709" t="s">
        <v>286</v>
      </c>
      <c r="G1709" s="159">
        <f t="shared" si="81"/>
        <v>41.050000000000004</v>
      </c>
      <c r="H1709" s="159">
        <f t="shared" si="82"/>
        <v>0</v>
      </c>
      <c r="I1709" s="155" t="s">
        <v>666</v>
      </c>
      <c r="K1709" t="s">
        <v>457</v>
      </c>
      <c r="L1709" t="s">
        <v>392</v>
      </c>
      <c r="M1709" t="s">
        <v>466</v>
      </c>
      <c r="N1709" t="s">
        <v>293</v>
      </c>
      <c r="O1709" t="s">
        <v>392</v>
      </c>
      <c r="P1709">
        <v>30000</v>
      </c>
      <c r="Q1709">
        <v>6000</v>
      </c>
      <c r="R1709">
        <v>1</v>
      </c>
      <c r="S1709">
        <v>41.050000000000004</v>
      </c>
      <c r="T1709">
        <v>0</v>
      </c>
      <c r="U1709" t="b" cm="1">
        <f t="array" ref="U1709">_xlfn.IFS(AND(R1709=1,S1709=G1709,T1709=H1709),TRUE,AND(R1709=1,S1709=G1709,H1709="Product NA"),TRUE)</f>
        <v>1</v>
      </c>
      <c r="W1709">
        <v>53.45</v>
      </c>
      <c r="X1709">
        <v>0</v>
      </c>
      <c r="Y1709" t="str">
        <f t="shared" si="83"/>
        <v>Change</v>
      </c>
    </row>
    <row r="1710" spans="1:25" x14ac:dyDescent="0.35">
      <c r="A1710" t="s">
        <v>70</v>
      </c>
      <c r="B1710" t="s">
        <v>517</v>
      </c>
      <c r="C1710" t="s">
        <v>293</v>
      </c>
      <c r="D1710" t="s">
        <v>646</v>
      </c>
      <c r="E1710" t="s">
        <v>715</v>
      </c>
      <c r="F1710" t="s">
        <v>286</v>
      </c>
      <c r="G1710" s="159">
        <f t="shared" si="81"/>
        <v>45.6</v>
      </c>
      <c r="H1710" s="159">
        <f t="shared" si="82"/>
        <v>0</v>
      </c>
      <c r="I1710" s="155" t="s">
        <v>667</v>
      </c>
      <c r="K1710" t="s">
        <v>457</v>
      </c>
      <c r="L1710" t="s">
        <v>392</v>
      </c>
      <c r="M1710" t="s">
        <v>466</v>
      </c>
      <c r="N1710" t="s">
        <v>293</v>
      </c>
      <c r="O1710" t="s">
        <v>392</v>
      </c>
      <c r="P1710">
        <v>30000</v>
      </c>
      <c r="Q1710">
        <v>7000</v>
      </c>
      <c r="R1710">
        <v>1</v>
      </c>
      <c r="S1710">
        <v>45.6</v>
      </c>
      <c r="T1710">
        <v>0</v>
      </c>
      <c r="U1710" t="b" cm="1">
        <f t="array" ref="U1710">_xlfn.IFS(AND(R1710=1,S1710=G1710,T1710=H1710),TRUE,AND(R1710=1,S1710=G1710,H1710="Product NA"),TRUE)</f>
        <v>1</v>
      </c>
      <c r="W1710">
        <v>59.650000000000006</v>
      </c>
      <c r="X1710">
        <v>0</v>
      </c>
      <c r="Y1710" t="str">
        <f t="shared" si="83"/>
        <v>Change</v>
      </c>
    </row>
    <row r="1711" spans="1:25" x14ac:dyDescent="0.35">
      <c r="A1711" t="s">
        <v>70</v>
      </c>
      <c r="B1711" t="s">
        <v>517</v>
      </c>
      <c r="C1711" t="s">
        <v>293</v>
      </c>
      <c r="D1711" t="s">
        <v>646</v>
      </c>
      <c r="E1711" t="s">
        <v>715</v>
      </c>
      <c r="F1711" t="s">
        <v>286</v>
      </c>
      <c r="G1711" s="159">
        <f t="shared" si="81"/>
        <v>50.1</v>
      </c>
      <c r="H1711" s="159">
        <f t="shared" si="82"/>
        <v>0</v>
      </c>
      <c r="I1711" s="155" t="s">
        <v>668</v>
      </c>
      <c r="K1711" t="s">
        <v>457</v>
      </c>
      <c r="L1711" t="s">
        <v>392</v>
      </c>
      <c r="M1711" t="s">
        <v>466</v>
      </c>
      <c r="N1711" t="s">
        <v>293</v>
      </c>
      <c r="O1711" t="s">
        <v>392</v>
      </c>
      <c r="P1711">
        <v>30000</v>
      </c>
      <c r="Q1711">
        <v>8000</v>
      </c>
      <c r="R1711">
        <v>1</v>
      </c>
      <c r="S1711">
        <v>50.1</v>
      </c>
      <c r="T1711">
        <v>0</v>
      </c>
      <c r="U1711" t="b" cm="1">
        <f t="array" ref="U1711">_xlfn.IFS(AND(R1711=1,S1711=G1711,T1711=H1711),TRUE,AND(R1711=1,S1711=G1711,H1711="Product NA"),TRUE)</f>
        <v>1</v>
      </c>
      <c r="W1711">
        <v>65.900000000000006</v>
      </c>
      <c r="X1711">
        <v>0</v>
      </c>
      <c r="Y1711" t="str">
        <f t="shared" si="83"/>
        <v>Change</v>
      </c>
    </row>
    <row r="1712" spans="1:25" x14ac:dyDescent="0.35">
      <c r="A1712" t="s">
        <v>70</v>
      </c>
      <c r="B1712" t="s">
        <v>517</v>
      </c>
      <c r="C1712" t="s">
        <v>293</v>
      </c>
      <c r="D1712" t="s">
        <v>646</v>
      </c>
      <c r="E1712" t="s">
        <v>715</v>
      </c>
      <c r="F1712" t="s">
        <v>286</v>
      </c>
      <c r="G1712" s="159">
        <f t="shared" si="81"/>
        <v>54.6</v>
      </c>
      <c r="H1712" s="159">
        <f t="shared" si="82"/>
        <v>0</v>
      </c>
      <c r="I1712" s="155" t="s">
        <v>669</v>
      </c>
      <c r="K1712" t="s">
        <v>457</v>
      </c>
      <c r="L1712" t="s">
        <v>392</v>
      </c>
      <c r="M1712" t="s">
        <v>466</v>
      </c>
      <c r="N1712" t="s">
        <v>293</v>
      </c>
      <c r="O1712" t="s">
        <v>392</v>
      </c>
      <c r="P1712">
        <v>30000</v>
      </c>
      <c r="Q1712">
        <v>9000</v>
      </c>
      <c r="R1712">
        <v>1</v>
      </c>
      <c r="S1712">
        <v>54.6</v>
      </c>
      <c r="T1712">
        <v>0</v>
      </c>
      <c r="U1712" t="b" cm="1">
        <f t="array" ref="U1712">_xlfn.IFS(AND(R1712=1,S1712=G1712,T1712=H1712),TRUE,AND(R1712=1,S1712=G1712,H1712="Product NA"),TRUE)</f>
        <v>1</v>
      </c>
      <c r="W1712">
        <v>72.100000000000009</v>
      </c>
      <c r="X1712">
        <v>0</v>
      </c>
      <c r="Y1712" t="str">
        <f t="shared" si="83"/>
        <v>Change</v>
      </c>
    </row>
    <row r="1713" spans="1:25" x14ac:dyDescent="0.35">
      <c r="A1713" t="s">
        <v>70</v>
      </c>
      <c r="B1713" t="s">
        <v>517</v>
      </c>
      <c r="C1713" t="s">
        <v>293</v>
      </c>
      <c r="D1713" t="s">
        <v>646</v>
      </c>
      <c r="E1713" t="s">
        <v>715</v>
      </c>
      <c r="F1713" t="s">
        <v>286</v>
      </c>
      <c r="G1713" s="159">
        <f t="shared" si="81"/>
        <v>59.150000000000006</v>
      </c>
      <c r="H1713" s="159">
        <f t="shared" si="82"/>
        <v>0</v>
      </c>
      <c r="I1713" s="155" t="s">
        <v>670</v>
      </c>
      <c r="K1713" t="s">
        <v>457</v>
      </c>
      <c r="L1713" t="s">
        <v>392</v>
      </c>
      <c r="M1713" t="s">
        <v>466</v>
      </c>
      <c r="N1713" t="s">
        <v>293</v>
      </c>
      <c r="O1713" t="s">
        <v>392</v>
      </c>
      <c r="P1713">
        <v>30000</v>
      </c>
      <c r="Q1713">
        <v>10000</v>
      </c>
      <c r="R1713">
        <v>1</v>
      </c>
      <c r="S1713">
        <v>59.150000000000006</v>
      </c>
      <c r="T1713">
        <v>0</v>
      </c>
      <c r="U1713" t="b" cm="1">
        <f t="array" ref="U1713">_xlfn.IFS(AND(R1713=1,S1713=G1713,T1713=H1713),TRUE,AND(R1713=1,S1713=G1713,H1713="Product NA"),TRUE)</f>
        <v>1</v>
      </c>
      <c r="W1713">
        <v>78.300000000000011</v>
      </c>
      <c r="X1713">
        <v>0</v>
      </c>
      <c r="Y1713" t="str">
        <f t="shared" si="83"/>
        <v>Change</v>
      </c>
    </row>
    <row r="1714" spans="1:25" x14ac:dyDescent="0.35">
      <c r="A1714" t="s">
        <v>70</v>
      </c>
      <c r="B1714" t="s">
        <v>517</v>
      </c>
      <c r="C1714" t="s">
        <v>293</v>
      </c>
      <c r="D1714" t="s">
        <v>284</v>
      </c>
      <c r="E1714" t="s">
        <v>716</v>
      </c>
      <c r="F1714" t="s">
        <v>286</v>
      </c>
      <c r="G1714" s="159">
        <f t="shared" si="81"/>
        <v>0</v>
      </c>
      <c r="H1714" s="159">
        <f t="shared" si="82"/>
        <v>0</v>
      </c>
      <c r="I1714" s="155" t="s">
        <v>472</v>
      </c>
      <c r="K1714" t="s">
        <v>457</v>
      </c>
      <c r="L1714" t="s">
        <v>392</v>
      </c>
      <c r="M1714" t="s">
        <v>466</v>
      </c>
      <c r="N1714" t="s">
        <v>293</v>
      </c>
      <c r="O1714" t="s">
        <v>392</v>
      </c>
      <c r="P1714">
        <v>100</v>
      </c>
      <c r="Q1714">
        <v>2000</v>
      </c>
      <c r="R1714">
        <v>1</v>
      </c>
      <c r="S1714">
        <v>0</v>
      </c>
      <c r="T1714">
        <v>0</v>
      </c>
      <c r="U1714" t="b" cm="1">
        <f t="array" ref="U1714">_xlfn.IFS(AND(R1714=1,S1714=G1714,T1714=H1714),TRUE,AND(R1714=1,S1714=G1714,H1714="Product NA"),TRUE)</f>
        <v>1</v>
      </c>
      <c r="W1714">
        <v>7.2</v>
      </c>
      <c r="X1714">
        <v>13.4</v>
      </c>
      <c r="Y1714" t="str">
        <f t="shared" si="83"/>
        <v>Change</v>
      </c>
    </row>
    <row r="1715" spans="1:25" x14ac:dyDescent="0.35">
      <c r="A1715" t="s">
        <v>70</v>
      </c>
      <c r="B1715" t="s">
        <v>517</v>
      </c>
      <c r="C1715" t="s">
        <v>293</v>
      </c>
      <c r="D1715" s="180" t="s">
        <v>317</v>
      </c>
      <c r="E1715" t="s">
        <v>716</v>
      </c>
      <c r="F1715" t="s">
        <v>0</v>
      </c>
      <c r="G1715" s="159">
        <f t="shared" si="81"/>
        <v>6.53</v>
      </c>
      <c r="H1715" s="159">
        <f t="shared" si="82"/>
        <v>11.11</v>
      </c>
      <c r="I1715" s="155" t="s">
        <v>469</v>
      </c>
      <c r="K1715" t="s">
        <v>457</v>
      </c>
      <c r="L1715" t="s">
        <v>392</v>
      </c>
      <c r="M1715" t="s">
        <v>466</v>
      </c>
      <c r="N1715" t="s">
        <v>293</v>
      </c>
      <c r="O1715" t="s">
        <v>392</v>
      </c>
      <c r="P1715">
        <v>100</v>
      </c>
      <c r="Q1715">
        <v>100</v>
      </c>
      <c r="R1715">
        <v>1</v>
      </c>
      <c r="S1715">
        <v>6.53</v>
      </c>
      <c r="T1715">
        <v>11.11</v>
      </c>
      <c r="U1715" t="b" cm="1">
        <f t="array" ref="U1715">_xlfn.IFS(AND(R1715=1,S1715=G1715,T1715=H1715),TRUE,AND(R1715=1,S1715=G1715,H1715="Product NA"),TRUE)</f>
        <v>1</v>
      </c>
      <c r="W1715">
        <v>5.68</v>
      </c>
      <c r="X1715">
        <v>9.66</v>
      </c>
      <c r="Y1715" t="str">
        <f t="shared" si="83"/>
        <v>Change</v>
      </c>
    </row>
    <row r="1716" spans="1:25" x14ac:dyDescent="0.35">
      <c r="A1716" t="s">
        <v>70</v>
      </c>
      <c r="B1716" t="s">
        <v>517</v>
      </c>
      <c r="C1716" t="s">
        <v>293</v>
      </c>
      <c r="D1716" t="s">
        <v>324</v>
      </c>
      <c r="E1716" t="s">
        <v>716</v>
      </c>
      <c r="F1716" t="s">
        <v>277</v>
      </c>
      <c r="G1716" s="159">
        <f t="shared" si="81"/>
        <v>0</v>
      </c>
      <c r="H1716" s="159">
        <f t="shared" si="82"/>
        <v>0</v>
      </c>
      <c r="I1716" s="155" t="s">
        <v>470</v>
      </c>
      <c r="K1716" t="s">
        <v>457</v>
      </c>
      <c r="L1716" t="s">
        <v>392</v>
      </c>
      <c r="M1716" t="s">
        <v>466</v>
      </c>
      <c r="N1716" t="s">
        <v>293</v>
      </c>
      <c r="O1716" t="s">
        <v>392</v>
      </c>
      <c r="P1716">
        <v>100</v>
      </c>
      <c r="Q1716">
        <v>500</v>
      </c>
      <c r="R1716">
        <v>1</v>
      </c>
      <c r="S1716">
        <v>0</v>
      </c>
      <c r="T1716">
        <v>0</v>
      </c>
      <c r="U1716" t="b" cm="1">
        <f t="array" ref="U1716">_xlfn.IFS(AND(R1716=1,S1716=G1716,T1716=H1716),TRUE,AND(R1716=1,S1716=G1716,H1716="Product NA"),TRUE)</f>
        <v>1</v>
      </c>
      <c r="W1716">
        <v>6.3000000000000007</v>
      </c>
      <c r="X1716">
        <v>9.6000000000000014</v>
      </c>
      <c r="Y1716" t="str">
        <f t="shared" si="83"/>
        <v>Change</v>
      </c>
    </row>
    <row r="1717" spans="1:25" x14ac:dyDescent="0.35">
      <c r="A1717" t="s">
        <v>70</v>
      </c>
      <c r="B1717" t="s">
        <v>517</v>
      </c>
      <c r="C1717" t="s">
        <v>293</v>
      </c>
      <c r="D1717" s="180" t="s">
        <v>319</v>
      </c>
      <c r="E1717" t="s">
        <v>716</v>
      </c>
      <c r="F1717" t="s">
        <v>277</v>
      </c>
      <c r="G1717" s="159">
        <f t="shared" si="81"/>
        <v>7.25</v>
      </c>
      <c r="H1717" s="159">
        <f t="shared" si="82"/>
        <v>11.05</v>
      </c>
      <c r="I1717" s="155" t="s">
        <v>470</v>
      </c>
      <c r="K1717" t="s">
        <v>457</v>
      </c>
      <c r="L1717" t="s">
        <v>392</v>
      </c>
      <c r="M1717" t="s">
        <v>466</v>
      </c>
      <c r="N1717" t="s">
        <v>293</v>
      </c>
      <c r="O1717" t="s">
        <v>392</v>
      </c>
      <c r="P1717">
        <v>100</v>
      </c>
      <c r="Q1717">
        <v>500</v>
      </c>
      <c r="R1717">
        <v>1</v>
      </c>
      <c r="S1717">
        <v>7.25</v>
      </c>
      <c r="T1717">
        <v>11.05</v>
      </c>
      <c r="U1717" t="b" cm="1">
        <f t="array" ref="U1717">_xlfn.IFS(AND(R1717=1,S1717=G1717,T1717=H1717),TRUE,AND(R1717=1,S1717=G1717,H1717="Product NA"),TRUE)</f>
        <v>1</v>
      </c>
      <c r="W1717">
        <v>6.3000000000000007</v>
      </c>
      <c r="X1717">
        <v>9.6000000000000014</v>
      </c>
      <c r="Y1717" t="str">
        <f t="shared" si="83"/>
        <v>Change</v>
      </c>
    </row>
    <row r="1718" spans="1:25" x14ac:dyDescent="0.35">
      <c r="A1718" t="s">
        <v>70</v>
      </c>
      <c r="B1718" t="s">
        <v>517</v>
      </c>
      <c r="C1718" t="s">
        <v>293</v>
      </c>
      <c r="D1718" t="s">
        <v>240</v>
      </c>
      <c r="E1718" t="s">
        <v>287</v>
      </c>
      <c r="F1718" t="s">
        <v>0</v>
      </c>
      <c r="G1718" s="159">
        <f t="shared" si="81"/>
        <v>7.0000000000000007E-2</v>
      </c>
      <c r="H1718" s="159">
        <f t="shared" si="82"/>
        <v>17.670000000000002</v>
      </c>
      <c r="I1718" s="155" t="s">
        <v>469</v>
      </c>
      <c r="K1718" t="s">
        <v>457</v>
      </c>
      <c r="L1718" t="s">
        <v>392</v>
      </c>
      <c r="M1718" t="s">
        <v>466</v>
      </c>
      <c r="N1718" t="s">
        <v>293</v>
      </c>
      <c r="O1718" t="s">
        <v>392</v>
      </c>
      <c r="P1718">
        <v>100</v>
      </c>
      <c r="Q1718">
        <v>100</v>
      </c>
      <c r="R1718">
        <v>1</v>
      </c>
      <c r="S1718">
        <v>7.0000000000000007E-2</v>
      </c>
      <c r="T1718">
        <v>17.670000000000002</v>
      </c>
      <c r="U1718" t="b" cm="1">
        <f t="array" ref="U1718">_xlfn.IFS(AND(R1718=1,S1718=G1718,T1718=H1718),TRUE,AND(R1718=1,S1718=G1718,H1718="Product NA"),TRUE)</f>
        <v>1</v>
      </c>
      <c r="W1718">
        <v>0.16</v>
      </c>
      <c r="X1718">
        <v>16.46</v>
      </c>
      <c r="Y1718" t="str">
        <f t="shared" si="83"/>
        <v>Change</v>
      </c>
    </row>
    <row r="1719" spans="1:25" x14ac:dyDescent="0.35">
      <c r="A1719" t="s">
        <v>70</v>
      </c>
      <c r="B1719" t="s">
        <v>517</v>
      </c>
      <c r="C1719" t="s">
        <v>293</v>
      </c>
      <c r="D1719" t="s">
        <v>279</v>
      </c>
      <c r="E1719" t="s">
        <v>287</v>
      </c>
      <c r="F1719" t="s">
        <v>277</v>
      </c>
      <c r="G1719" s="159">
        <f t="shared" si="81"/>
        <v>7.0000000000000007E-2</v>
      </c>
      <c r="H1719" s="159">
        <f t="shared" si="82"/>
        <v>17.670000000000002</v>
      </c>
      <c r="I1719" s="155" t="s">
        <v>470</v>
      </c>
      <c r="K1719" t="s">
        <v>457</v>
      </c>
      <c r="L1719" t="s">
        <v>392</v>
      </c>
      <c r="M1719" t="s">
        <v>466</v>
      </c>
      <c r="N1719" t="s">
        <v>293</v>
      </c>
      <c r="O1719" t="s">
        <v>392</v>
      </c>
      <c r="P1719">
        <v>100</v>
      </c>
      <c r="Q1719">
        <v>500</v>
      </c>
      <c r="R1719">
        <v>1</v>
      </c>
      <c r="S1719">
        <v>7.0000000000000007E-2</v>
      </c>
      <c r="T1719">
        <v>17.670000000000002</v>
      </c>
      <c r="U1719" t="b" cm="1">
        <f t="array" ref="U1719">_xlfn.IFS(AND(R1719=1,S1719=G1719,T1719=H1719),TRUE,AND(R1719=1,S1719=G1719,H1719="Product NA"),TRUE)</f>
        <v>1</v>
      </c>
      <c r="W1719">
        <v>0.06</v>
      </c>
      <c r="X1719">
        <v>15.92</v>
      </c>
      <c r="Y1719" t="str">
        <f t="shared" si="83"/>
        <v>Change</v>
      </c>
    </row>
    <row r="1720" spans="1:25" x14ac:dyDescent="0.35">
      <c r="A1720" t="s">
        <v>12</v>
      </c>
      <c r="B1720" t="s">
        <v>477</v>
      </c>
      <c r="C1720" t="s">
        <v>291</v>
      </c>
      <c r="D1720" t="s">
        <v>326</v>
      </c>
      <c r="E1720" t="s">
        <v>643</v>
      </c>
      <c r="F1720" t="s">
        <v>643</v>
      </c>
      <c r="G1720" s="159">
        <f t="shared" si="81"/>
        <v>0.06</v>
      </c>
      <c r="H1720" s="159">
        <f t="shared" si="82"/>
        <v>17.740000000000002</v>
      </c>
      <c r="I1720" s="155" t="s">
        <v>470</v>
      </c>
      <c r="K1720" t="s">
        <v>456</v>
      </c>
      <c r="L1720" t="s">
        <v>390</v>
      </c>
      <c r="M1720" t="s">
        <v>466</v>
      </c>
      <c r="N1720" t="s">
        <v>291</v>
      </c>
      <c r="O1720" t="s">
        <v>390</v>
      </c>
      <c r="P1720">
        <v>100</v>
      </c>
      <c r="Q1720">
        <v>500</v>
      </c>
      <c r="R1720">
        <v>1</v>
      </c>
      <c r="S1720">
        <v>0.06</v>
      </c>
      <c r="T1720">
        <v>17.740000000000002</v>
      </c>
      <c r="U1720" t="b" cm="1">
        <f t="array" ref="U1720">_xlfn.IFS(AND(R1720=1,S1720=G1720,T1720=H1720),TRUE,AND(R1720=1,S1720=G1720,H1720="Product NA"),TRUE)</f>
        <v>1</v>
      </c>
      <c r="W1720">
        <v>0.05</v>
      </c>
      <c r="X1720">
        <v>15.98</v>
      </c>
      <c r="Y1720" t="str">
        <f t="shared" si="83"/>
        <v>Change</v>
      </c>
    </row>
    <row r="1721" spans="1:25" x14ac:dyDescent="0.35">
      <c r="A1721" t="s">
        <v>12</v>
      </c>
      <c r="B1721" t="s">
        <v>477</v>
      </c>
      <c r="C1721" t="s">
        <v>291</v>
      </c>
      <c r="D1721" t="s">
        <v>326</v>
      </c>
      <c r="E1721" t="s">
        <v>643</v>
      </c>
      <c r="F1721" t="s">
        <v>643</v>
      </c>
      <c r="G1721" s="159">
        <f t="shared" si="81"/>
        <v>1.1800000000000002</v>
      </c>
      <c r="H1721" s="159">
        <f t="shared" si="82"/>
        <v>15.63</v>
      </c>
      <c r="I1721" s="155" t="s">
        <v>707</v>
      </c>
      <c r="K1721" t="s">
        <v>456</v>
      </c>
      <c r="L1721" t="s">
        <v>390</v>
      </c>
      <c r="M1721" t="s">
        <v>466</v>
      </c>
      <c r="N1721" t="s">
        <v>291</v>
      </c>
      <c r="O1721" t="s">
        <v>390</v>
      </c>
      <c r="P1721">
        <v>100</v>
      </c>
      <c r="Q1721">
        <v>5000</v>
      </c>
      <c r="R1721">
        <v>1</v>
      </c>
      <c r="S1721">
        <v>1.1800000000000002</v>
      </c>
      <c r="T1721">
        <v>15.63</v>
      </c>
      <c r="U1721" t="b" cm="1">
        <f t="array" ref="U1721">_xlfn.IFS(AND(R1721=1,S1721=G1721,T1721=H1721),TRUE,AND(R1721=1,S1721=G1721,H1721="Product NA"),TRUE)</f>
        <v>1</v>
      </c>
      <c r="W1721">
        <v>1.03</v>
      </c>
      <c r="X1721">
        <v>13.83</v>
      </c>
      <c r="Y1721" t="str">
        <f t="shared" si="83"/>
        <v>Change</v>
      </c>
    </row>
    <row r="1722" spans="1:25" x14ac:dyDescent="0.35">
      <c r="A1722" t="s">
        <v>12</v>
      </c>
      <c r="B1722" t="s">
        <v>477</v>
      </c>
      <c r="C1722" t="s">
        <v>291</v>
      </c>
      <c r="D1722" t="s">
        <v>382</v>
      </c>
      <c r="E1722" t="s">
        <v>287</v>
      </c>
      <c r="F1722" t="s">
        <v>386</v>
      </c>
      <c r="G1722" s="159">
        <f t="shared" si="81"/>
        <v>1.31</v>
      </c>
      <c r="H1722" s="159">
        <f t="shared" si="82"/>
        <v>18.14</v>
      </c>
      <c r="I1722" s="155" t="s">
        <v>472</v>
      </c>
      <c r="K1722" t="s">
        <v>456</v>
      </c>
      <c r="L1722" t="s">
        <v>390</v>
      </c>
      <c r="M1722" t="s">
        <v>466</v>
      </c>
      <c r="N1722" t="s">
        <v>291</v>
      </c>
      <c r="O1722" t="s">
        <v>390</v>
      </c>
      <c r="P1722">
        <v>100</v>
      </c>
      <c r="Q1722">
        <v>2000</v>
      </c>
      <c r="R1722">
        <v>1</v>
      </c>
      <c r="S1722">
        <v>1.31</v>
      </c>
      <c r="T1722">
        <v>18.14</v>
      </c>
      <c r="U1722" t="b" cm="1">
        <f t="array" ref="U1722">_xlfn.IFS(AND(R1722=1,S1722=G1722,T1722=H1722),TRUE,AND(R1722=1,S1722=G1722,H1722="Product NA"),TRUE)</f>
        <v>1</v>
      </c>
      <c r="W1722">
        <v>1.1300000000000001</v>
      </c>
      <c r="X1722">
        <v>15.64</v>
      </c>
      <c r="Y1722" t="str">
        <f t="shared" si="83"/>
        <v>Change</v>
      </c>
    </row>
    <row r="1723" spans="1:25" x14ac:dyDescent="0.35">
      <c r="A1723" t="s">
        <v>12</v>
      </c>
      <c r="B1723" t="s">
        <v>477</v>
      </c>
      <c r="C1723" t="s">
        <v>291</v>
      </c>
      <c r="D1723" t="s">
        <v>281</v>
      </c>
      <c r="E1723" t="s">
        <v>287</v>
      </c>
      <c r="F1723" t="s">
        <v>286</v>
      </c>
      <c r="G1723" s="159">
        <f t="shared" si="81"/>
        <v>1.31</v>
      </c>
      <c r="H1723" s="159">
        <f t="shared" si="82"/>
        <v>18.14</v>
      </c>
      <c r="I1723" s="155" t="s">
        <v>472</v>
      </c>
      <c r="K1723" t="s">
        <v>456</v>
      </c>
      <c r="L1723" t="s">
        <v>390</v>
      </c>
      <c r="M1723" t="s">
        <v>466</v>
      </c>
      <c r="N1723" t="s">
        <v>291</v>
      </c>
      <c r="O1723" t="s">
        <v>390</v>
      </c>
      <c r="P1723">
        <v>100</v>
      </c>
      <c r="Q1723">
        <v>2000</v>
      </c>
      <c r="R1723">
        <v>1</v>
      </c>
      <c r="S1723">
        <v>1.31</v>
      </c>
      <c r="T1723">
        <v>18.14</v>
      </c>
      <c r="U1723" t="b" cm="1">
        <f t="array" ref="U1723">_xlfn.IFS(AND(R1723=1,S1723=G1723,T1723=H1723),TRUE,AND(R1723=1,S1723=G1723,H1723="Product NA"),TRUE)</f>
        <v>1</v>
      </c>
      <c r="W1723">
        <v>1.1300000000000001</v>
      </c>
      <c r="X1723">
        <v>15.64</v>
      </c>
      <c r="Y1723" t="str">
        <f t="shared" si="83"/>
        <v>Change</v>
      </c>
    </row>
    <row r="1724" spans="1:25" x14ac:dyDescent="0.35">
      <c r="A1724" t="s">
        <v>12</v>
      </c>
      <c r="B1724" t="s">
        <v>477</v>
      </c>
      <c r="C1724" t="s">
        <v>291</v>
      </c>
      <c r="D1724" t="s">
        <v>278</v>
      </c>
      <c r="E1724" t="s">
        <v>287</v>
      </c>
      <c r="F1724" t="s">
        <v>277</v>
      </c>
      <c r="G1724" s="159">
        <f t="shared" si="81"/>
        <v>1.31</v>
      </c>
      <c r="H1724" s="159">
        <f t="shared" si="82"/>
        <v>15.41</v>
      </c>
      <c r="I1724" s="155" t="s">
        <v>470</v>
      </c>
      <c r="K1724" t="s">
        <v>456</v>
      </c>
      <c r="L1724" t="s">
        <v>390</v>
      </c>
      <c r="M1724" t="s">
        <v>466</v>
      </c>
      <c r="N1724" t="s">
        <v>291</v>
      </c>
      <c r="O1724" t="s">
        <v>390</v>
      </c>
      <c r="P1724">
        <v>100</v>
      </c>
      <c r="Q1724">
        <v>500</v>
      </c>
      <c r="R1724">
        <v>1</v>
      </c>
      <c r="S1724">
        <v>1.31</v>
      </c>
      <c r="T1724">
        <v>15.41</v>
      </c>
      <c r="U1724" t="b" cm="1">
        <f t="array" ref="U1724">_xlfn.IFS(AND(R1724=1,S1724=G1724,T1724=H1724),TRUE,AND(R1724=1,S1724=G1724,H1724="Product NA"),TRUE)</f>
        <v>1</v>
      </c>
      <c r="W1724">
        <v>1.1599999999999999</v>
      </c>
      <c r="X1724">
        <v>13.64</v>
      </c>
      <c r="Y1724" t="str">
        <f t="shared" si="83"/>
        <v>Change</v>
      </c>
    </row>
    <row r="1725" spans="1:25" x14ac:dyDescent="0.35">
      <c r="A1725" t="s">
        <v>12</v>
      </c>
      <c r="B1725" t="s">
        <v>477</v>
      </c>
      <c r="C1725" t="s">
        <v>291</v>
      </c>
      <c r="D1725" t="s">
        <v>238</v>
      </c>
      <c r="E1725" t="s">
        <v>287</v>
      </c>
      <c r="F1725" t="s">
        <v>0</v>
      </c>
      <c r="G1725" s="159">
        <f t="shared" si="81"/>
        <v>0.23</v>
      </c>
      <c r="H1725" s="159">
        <f t="shared" si="82"/>
        <v>17.59</v>
      </c>
      <c r="I1725" s="155" t="s">
        <v>469</v>
      </c>
      <c r="K1725" t="s">
        <v>456</v>
      </c>
      <c r="L1725" t="s">
        <v>390</v>
      </c>
      <c r="M1725" t="s">
        <v>466</v>
      </c>
      <c r="N1725" t="s">
        <v>291</v>
      </c>
      <c r="O1725" t="s">
        <v>390</v>
      </c>
      <c r="P1725">
        <v>100</v>
      </c>
      <c r="Q1725">
        <v>100</v>
      </c>
      <c r="R1725">
        <v>1</v>
      </c>
      <c r="S1725">
        <v>0.23</v>
      </c>
      <c r="T1725">
        <v>17.59</v>
      </c>
      <c r="U1725" t="b" cm="1">
        <f t="array" ref="U1725">_xlfn.IFS(AND(R1725=1,S1725=G1725,T1725=H1725),TRUE,AND(R1725=1,S1725=G1725,H1725="Product NA"),TRUE)</f>
        <v>1</v>
      </c>
      <c r="W1725">
        <v>0.2</v>
      </c>
      <c r="X1725">
        <v>15.16</v>
      </c>
      <c r="Y1725" t="str">
        <f t="shared" si="83"/>
        <v>Change</v>
      </c>
    </row>
    <row r="1726" spans="1:25" x14ac:dyDescent="0.35">
      <c r="A1726" t="s">
        <v>12</v>
      </c>
      <c r="B1726" t="s">
        <v>477</v>
      </c>
      <c r="C1726" t="s">
        <v>291</v>
      </c>
      <c r="D1726" t="s">
        <v>239</v>
      </c>
      <c r="E1726" t="s">
        <v>287</v>
      </c>
      <c r="F1726" t="s">
        <v>277</v>
      </c>
      <c r="G1726" s="159">
        <f t="shared" si="81"/>
        <v>0.75</v>
      </c>
      <c r="H1726" s="159">
        <f t="shared" si="82"/>
        <v>17.95</v>
      </c>
      <c r="I1726" s="155" t="s">
        <v>470</v>
      </c>
      <c r="K1726" t="s">
        <v>456</v>
      </c>
      <c r="L1726" t="s">
        <v>390</v>
      </c>
      <c r="M1726" t="s">
        <v>466</v>
      </c>
      <c r="N1726" t="s">
        <v>291</v>
      </c>
      <c r="O1726" t="s">
        <v>390</v>
      </c>
      <c r="P1726">
        <v>100</v>
      </c>
      <c r="Q1726">
        <v>500</v>
      </c>
      <c r="R1726">
        <v>1</v>
      </c>
      <c r="S1726">
        <v>0.75</v>
      </c>
      <c r="T1726">
        <v>17.95</v>
      </c>
      <c r="U1726" t="b" cm="1">
        <f t="array" ref="U1726">_xlfn.IFS(AND(R1726=1,S1726=G1726,T1726=H1726),TRUE,AND(R1726=1,S1726=G1726,H1726="Product NA"),TRUE)</f>
        <v>1</v>
      </c>
      <c r="W1726">
        <v>0.65</v>
      </c>
      <c r="X1726">
        <v>15.47</v>
      </c>
      <c r="Y1726" t="str">
        <f t="shared" si="83"/>
        <v>Change</v>
      </c>
    </row>
    <row r="1727" spans="1:25" x14ac:dyDescent="0.35">
      <c r="A1727" t="s">
        <v>12</v>
      </c>
      <c r="B1727" t="s">
        <v>477</v>
      </c>
      <c r="C1727" t="s">
        <v>291</v>
      </c>
      <c r="D1727" t="s">
        <v>316</v>
      </c>
      <c r="E1727" t="s">
        <v>287</v>
      </c>
      <c r="F1727" t="s">
        <v>286</v>
      </c>
      <c r="G1727" s="159">
        <f t="shared" si="81"/>
        <v>1.33</v>
      </c>
      <c r="H1727" s="159">
        <f t="shared" si="82"/>
        <v>15.63</v>
      </c>
      <c r="I1727" s="155" t="s">
        <v>472</v>
      </c>
      <c r="K1727" t="s">
        <v>456</v>
      </c>
      <c r="L1727" t="s">
        <v>390</v>
      </c>
      <c r="M1727" t="s">
        <v>466</v>
      </c>
      <c r="N1727" t="s">
        <v>291</v>
      </c>
      <c r="O1727" t="s">
        <v>390</v>
      </c>
      <c r="P1727">
        <v>100</v>
      </c>
      <c r="Q1727">
        <v>2000</v>
      </c>
      <c r="R1727">
        <v>1</v>
      </c>
      <c r="S1727">
        <v>1.33</v>
      </c>
      <c r="T1727">
        <v>15.63</v>
      </c>
      <c r="U1727" t="b" cm="1">
        <f t="array" ref="U1727">_xlfn.IFS(AND(R1727=1,S1727=G1727,T1727=H1727),TRUE,AND(R1727=1,S1727=G1727,H1727="Product NA"),TRUE)</f>
        <v>1</v>
      </c>
      <c r="W1727">
        <v>1.18</v>
      </c>
      <c r="X1727">
        <v>13.83</v>
      </c>
      <c r="Y1727" t="str">
        <f t="shared" si="83"/>
        <v>Change</v>
      </c>
    </row>
    <row r="1728" spans="1:25" x14ac:dyDescent="0.35">
      <c r="A1728" t="s">
        <v>12</v>
      </c>
      <c r="B1728" t="s">
        <v>477</v>
      </c>
      <c r="C1728" t="s">
        <v>291</v>
      </c>
      <c r="D1728" t="s">
        <v>646</v>
      </c>
      <c r="E1728" t="s">
        <v>715</v>
      </c>
      <c r="F1728" t="s">
        <v>286</v>
      </c>
      <c r="G1728" s="159">
        <f t="shared" si="81"/>
        <v>16.2</v>
      </c>
      <c r="H1728" s="159">
        <f t="shared" si="82"/>
        <v>0</v>
      </c>
      <c r="I1728" s="155" t="s">
        <v>471</v>
      </c>
      <c r="K1728" t="s">
        <v>456</v>
      </c>
      <c r="L1728" t="s">
        <v>390</v>
      </c>
      <c r="M1728" t="s">
        <v>466</v>
      </c>
      <c r="N1728" t="s">
        <v>291</v>
      </c>
      <c r="O1728" t="s">
        <v>390</v>
      </c>
      <c r="P1728">
        <v>30000</v>
      </c>
      <c r="Q1728">
        <v>1000</v>
      </c>
      <c r="R1728">
        <v>1</v>
      </c>
      <c r="S1728">
        <v>16.2</v>
      </c>
      <c r="T1728">
        <v>0</v>
      </c>
      <c r="U1728" t="b" cm="1">
        <f t="array" ref="U1728">_xlfn.IFS(AND(R1728=1,S1728=G1728,T1728=H1728),TRUE,AND(R1728=1,S1728=G1728,H1728="Product NA"),TRUE)</f>
        <v>1</v>
      </c>
      <c r="W1728">
        <v>17.900000000000002</v>
      </c>
      <c r="X1728">
        <v>0</v>
      </c>
      <c r="Y1728" t="str">
        <f t="shared" si="83"/>
        <v>Change</v>
      </c>
    </row>
    <row r="1729" spans="1:25" x14ac:dyDescent="0.35">
      <c r="A1729" t="s">
        <v>12</v>
      </c>
      <c r="B1729" t="s">
        <v>477</v>
      </c>
      <c r="C1729" t="s">
        <v>291</v>
      </c>
      <c r="D1729" t="s">
        <v>646</v>
      </c>
      <c r="E1729" t="s">
        <v>715</v>
      </c>
      <c r="F1729" t="s">
        <v>286</v>
      </c>
      <c r="G1729" s="159">
        <f t="shared" si="81"/>
        <v>58</v>
      </c>
      <c r="H1729" s="159">
        <f t="shared" si="82"/>
        <v>0</v>
      </c>
      <c r="I1729" s="155" t="s">
        <v>671</v>
      </c>
      <c r="K1729" t="s">
        <v>456</v>
      </c>
      <c r="L1729" t="s">
        <v>390</v>
      </c>
      <c r="M1729" t="s">
        <v>466</v>
      </c>
      <c r="N1729" t="s">
        <v>291</v>
      </c>
      <c r="O1729" t="s">
        <v>390</v>
      </c>
      <c r="P1729">
        <v>30000</v>
      </c>
      <c r="Q1729">
        <v>15000</v>
      </c>
      <c r="R1729">
        <v>1</v>
      </c>
      <c r="S1729">
        <v>58</v>
      </c>
      <c r="T1729">
        <v>0</v>
      </c>
      <c r="U1729" t="b" cm="1">
        <f t="array" ref="U1729">_xlfn.IFS(AND(R1729=1,S1729=G1729,T1729=H1729),TRUE,AND(R1729=1,S1729=G1729,H1729="Product NA"),TRUE)</f>
        <v>1</v>
      </c>
      <c r="W1729">
        <v>78.400000000000006</v>
      </c>
      <c r="X1729">
        <v>0</v>
      </c>
      <c r="Y1729" t="str">
        <f t="shared" si="83"/>
        <v>Change</v>
      </c>
    </row>
    <row r="1730" spans="1:25" x14ac:dyDescent="0.35">
      <c r="A1730" t="s">
        <v>12</v>
      </c>
      <c r="B1730" t="s">
        <v>477</v>
      </c>
      <c r="C1730" t="s">
        <v>291</v>
      </c>
      <c r="D1730" t="s">
        <v>646</v>
      </c>
      <c r="E1730" t="s">
        <v>715</v>
      </c>
      <c r="F1730" t="s">
        <v>286</v>
      </c>
      <c r="G1730" s="159">
        <f t="shared" si="81"/>
        <v>18.900000000000002</v>
      </c>
      <c r="H1730" s="159">
        <f t="shared" si="82"/>
        <v>0</v>
      </c>
      <c r="I1730" s="155" t="s">
        <v>662</v>
      </c>
      <c r="K1730" t="s">
        <v>456</v>
      </c>
      <c r="L1730" t="s">
        <v>390</v>
      </c>
      <c r="M1730" t="s">
        <v>466</v>
      </c>
      <c r="N1730" t="s">
        <v>291</v>
      </c>
      <c r="O1730" t="s">
        <v>390</v>
      </c>
      <c r="P1730">
        <v>30000</v>
      </c>
      <c r="Q1730">
        <v>2000</v>
      </c>
      <c r="R1730">
        <v>1</v>
      </c>
      <c r="S1730">
        <v>18.900000000000002</v>
      </c>
      <c r="T1730">
        <v>0</v>
      </c>
      <c r="U1730" t="b" cm="1">
        <f t="array" ref="U1730">_xlfn.IFS(AND(R1730=1,S1730=G1730,T1730=H1730),TRUE,AND(R1730=1,S1730=G1730,H1730="Product NA"),TRUE)</f>
        <v>1</v>
      </c>
      <c r="W1730">
        <v>21.950000000000003</v>
      </c>
      <c r="X1730">
        <v>0</v>
      </c>
      <c r="Y1730" t="str">
        <f t="shared" si="83"/>
        <v>Change</v>
      </c>
    </row>
    <row r="1731" spans="1:25" x14ac:dyDescent="0.35">
      <c r="A1731" t="s">
        <v>12</v>
      </c>
      <c r="B1731" t="s">
        <v>477</v>
      </c>
      <c r="C1731" t="s">
        <v>291</v>
      </c>
      <c r="D1731" t="s">
        <v>646</v>
      </c>
      <c r="E1731" t="s">
        <v>715</v>
      </c>
      <c r="F1731" t="s">
        <v>286</v>
      </c>
      <c r="G1731" s="159">
        <f t="shared" si="81"/>
        <v>72.400000000000006</v>
      </c>
      <c r="H1731" s="159">
        <f t="shared" si="82"/>
        <v>0</v>
      </c>
      <c r="I1731" s="155" t="s">
        <v>672</v>
      </c>
      <c r="K1731" t="s">
        <v>456</v>
      </c>
      <c r="L1731" t="s">
        <v>390</v>
      </c>
      <c r="M1731" t="s">
        <v>466</v>
      </c>
      <c r="N1731" t="s">
        <v>291</v>
      </c>
      <c r="O1731" t="s">
        <v>390</v>
      </c>
      <c r="P1731">
        <v>30000</v>
      </c>
      <c r="Q1731">
        <v>20000</v>
      </c>
      <c r="R1731">
        <v>1</v>
      </c>
      <c r="S1731">
        <v>72.400000000000006</v>
      </c>
      <c r="T1731">
        <v>0</v>
      </c>
      <c r="U1731" t="b" cm="1">
        <f t="array" ref="U1731">_xlfn.IFS(AND(R1731=1,S1731=G1731,T1731=H1731),TRUE,AND(R1731=1,S1731=G1731,H1731="Product NA"),TRUE)</f>
        <v>1</v>
      </c>
      <c r="W1731">
        <v>99.4</v>
      </c>
      <c r="X1731">
        <v>0</v>
      </c>
      <c r="Y1731" t="str">
        <f t="shared" si="83"/>
        <v>Change</v>
      </c>
    </row>
    <row r="1732" spans="1:25" x14ac:dyDescent="0.35">
      <c r="A1732" t="s">
        <v>12</v>
      </c>
      <c r="B1732" t="s">
        <v>477</v>
      </c>
      <c r="C1732" t="s">
        <v>291</v>
      </c>
      <c r="D1732" t="s">
        <v>646</v>
      </c>
      <c r="E1732" t="s">
        <v>715</v>
      </c>
      <c r="F1732" t="s">
        <v>286</v>
      </c>
      <c r="G1732" s="159">
        <f t="shared" ref="G1732:G1795" si="84">S1732</f>
        <v>93.5</v>
      </c>
      <c r="H1732" s="159">
        <f t="shared" ref="H1732:H1795" si="85">T1732</f>
        <v>0</v>
      </c>
      <c r="I1732" s="155" t="s">
        <v>673</v>
      </c>
      <c r="K1732" t="s">
        <v>456</v>
      </c>
      <c r="L1732" t="s">
        <v>390</v>
      </c>
      <c r="M1732" t="s">
        <v>466</v>
      </c>
      <c r="N1732" t="s">
        <v>291</v>
      </c>
      <c r="O1732" t="s">
        <v>390</v>
      </c>
      <c r="P1732">
        <v>30000</v>
      </c>
      <c r="Q1732">
        <v>25000</v>
      </c>
      <c r="R1732">
        <v>1</v>
      </c>
      <c r="S1732">
        <v>93.5</v>
      </c>
      <c r="T1732">
        <v>0</v>
      </c>
      <c r="U1732" t="b" cm="1">
        <f t="array" ref="U1732">_xlfn.IFS(AND(R1732=1,S1732=G1732,T1732=H1732),TRUE,AND(R1732=1,S1732=G1732,H1732="Product NA"),TRUE)</f>
        <v>1</v>
      </c>
      <c r="W1732">
        <v>126.4</v>
      </c>
      <c r="X1732">
        <v>0</v>
      </c>
      <c r="Y1732" t="str">
        <f t="shared" si="83"/>
        <v>Change</v>
      </c>
    </row>
    <row r="1733" spans="1:25" x14ac:dyDescent="0.35">
      <c r="A1733" t="s">
        <v>12</v>
      </c>
      <c r="B1733" t="s">
        <v>477</v>
      </c>
      <c r="C1733" t="s">
        <v>291</v>
      </c>
      <c r="D1733" t="s">
        <v>646</v>
      </c>
      <c r="E1733" t="s">
        <v>715</v>
      </c>
      <c r="F1733" t="s">
        <v>286</v>
      </c>
      <c r="G1733" s="159">
        <f t="shared" si="84"/>
        <v>24.35</v>
      </c>
      <c r="H1733" s="159">
        <f t="shared" si="85"/>
        <v>0</v>
      </c>
      <c r="I1733" s="155" t="s">
        <v>663</v>
      </c>
      <c r="K1733" t="s">
        <v>456</v>
      </c>
      <c r="L1733" t="s">
        <v>390</v>
      </c>
      <c r="M1733" t="s">
        <v>466</v>
      </c>
      <c r="N1733" t="s">
        <v>291</v>
      </c>
      <c r="O1733" t="s">
        <v>390</v>
      </c>
      <c r="P1733">
        <v>30000</v>
      </c>
      <c r="Q1733">
        <v>3000</v>
      </c>
      <c r="R1733">
        <v>1</v>
      </c>
      <c r="S1733">
        <v>24.35</v>
      </c>
      <c r="T1733">
        <v>0</v>
      </c>
      <c r="U1733" t="b" cm="1">
        <f t="array" ref="U1733">_xlfn.IFS(AND(R1733=1,S1733=G1733,T1733=H1733),TRUE,AND(R1733=1,S1733=G1733,H1733="Product NA"),TRUE)</f>
        <v>1</v>
      </c>
      <c r="W1733">
        <v>26.1</v>
      </c>
      <c r="X1733">
        <v>0</v>
      </c>
      <c r="Y1733" t="str">
        <f t="shared" ref="Y1733:Y1796" si="86">IF(AND(W1733=G1733,X1733=H1733),"No Change","Change")</f>
        <v>Change</v>
      </c>
    </row>
    <row r="1734" spans="1:25" x14ac:dyDescent="0.35">
      <c r="A1734" t="s">
        <v>12</v>
      </c>
      <c r="B1734" t="s">
        <v>477</v>
      </c>
      <c r="C1734" t="s">
        <v>291</v>
      </c>
      <c r="D1734" t="s">
        <v>646</v>
      </c>
      <c r="E1734" t="s">
        <v>715</v>
      </c>
      <c r="F1734" t="s">
        <v>286</v>
      </c>
      <c r="G1734" s="159">
        <f t="shared" si="84"/>
        <v>108.9</v>
      </c>
      <c r="H1734" s="159">
        <f t="shared" si="85"/>
        <v>0</v>
      </c>
      <c r="I1734" s="155" t="s">
        <v>674</v>
      </c>
      <c r="K1734" t="s">
        <v>456</v>
      </c>
      <c r="L1734" t="s">
        <v>390</v>
      </c>
      <c r="M1734" t="s">
        <v>466</v>
      </c>
      <c r="N1734" t="s">
        <v>291</v>
      </c>
      <c r="O1734" t="s">
        <v>390</v>
      </c>
      <c r="P1734">
        <v>30000</v>
      </c>
      <c r="Q1734">
        <v>30000</v>
      </c>
      <c r="R1734">
        <v>1</v>
      </c>
      <c r="S1734">
        <v>108.9</v>
      </c>
      <c r="T1734">
        <v>0</v>
      </c>
      <c r="U1734" t="b" cm="1">
        <f t="array" ref="U1734">_xlfn.IFS(AND(R1734=1,S1734=G1734,T1734=H1734),TRUE,AND(R1734=1,S1734=G1734,H1734="Product NA"),TRUE)</f>
        <v>1</v>
      </c>
      <c r="W1734">
        <v>148.5</v>
      </c>
      <c r="X1734">
        <v>0</v>
      </c>
      <c r="Y1734" t="str">
        <f t="shared" si="86"/>
        <v>Change</v>
      </c>
    </row>
    <row r="1735" spans="1:25" x14ac:dyDescent="0.35">
      <c r="A1735" t="s">
        <v>12</v>
      </c>
      <c r="B1735" t="s">
        <v>477</v>
      </c>
      <c r="C1735" t="s">
        <v>291</v>
      </c>
      <c r="D1735" t="s">
        <v>646</v>
      </c>
      <c r="E1735" t="s">
        <v>715</v>
      </c>
      <c r="F1735" t="s">
        <v>286</v>
      </c>
      <c r="G1735" s="159">
        <f t="shared" si="84"/>
        <v>27.450000000000003</v>
      </c>
      <c r="H1735" s="159">
        <f t="shared" si="85"/>
        <v>0</v>
      </c>
      <c r="I1735" s="155" t="s">
        <v>664</v>
      </c>
      <c r="K1735" t="s">
        <v>456</v>
      </c>
      <c r="L1735" t="s">
        <v>390</v>
      </c>
      <c r="M1735" t="s">
        <v>466</v>
      </c>
      <c r="N1735" t="s">
        <v>291</v>
      </c>
      <c r="O1735" t="s">
        <v>390</v>
      </c>
      <c r="P1735">
        <v>30000</v>
      </c>
      <c r="Q1735">
        <v>4000</v>
      </c>
      <c r="R1735">
        <v>1</v>
      </c>
      <c r="S1735">
        <v>27.450000000000003</v>
      </c>
      <c r="T1735">
        <v>0</v>
      </c>
      <c r="U1735" t="b" cm="1">
        <f t="array" ref="U1735">_xlfn.IFS(AND(R1735=1,S1735=G1735,T1735=H1735),TRUE,AND(R1735=1,S1735=G1735,H1735="Product NA"),TRUE)</f>
        <v>1</v>
      </c>
      <c r="W1735">
        <v>30.150000000000002</v>
      </c>
      <c r="X1735">
        <v>0</v>
      </c>
      <c r="Y1735" t="str">
        <f t="shared" si="86"/>
        <v>Change</v>
      </c>
    </row>
    <row r="1736" spans="1:25" x14ac:dyDescent="0.35">
      <c r="A1736" t="s">
        <v>12</v>
      </c>
      <c r="B1736" t="s">
        <v>477</v>
      </c>
      <c r="C1736" t="s">
        <v>291</v>
      </c>
      <c r="D1736" t="s">
        <v>646</v>
      </c>
      <c r="E1736" t="s">
        <v>715</v>
      </c>
      <c r="F1736" t="s">
        <v>286</v>
      </c>
      <c r="G1736" s="159">
        <f t="shared" si="84"/>
        <v>30.55</v>
      </c>
      <c r="H1736" s="159">
        <f t="shared" si="85"/>
        <v>0</v>
      </c>
      <c r="I1736" s="155" t="s">
        <v>665</v>
      </c>
      <c r="K1736" t="s">
        <v>456</v>
      </c>
      <c r="L1736" t="s">
        <v>390</v>
      </c>
      <c r="M1736" t="s">
        <v>466</v>
      </c>
      <c r="N1736" t="s">
        <v>291</v>
      </c>
      <c r="O1736" t="s">
        <v>390</v>
      </c>
      <c r="P1736">
        <v>30000</v>
      </c>
      <c r="Q1736">
        <v>5000</v>
      </c>
      <c r="R1736">
        <v>1</v>
      </c>
      <c r="S1736">
        <v>30.55</v>
      </c>
      <c r="T1736">
        <v>0</v>
      </c>
      <c r="U1736" t="b" cm="1">
        <f t="array" ref="U1736">_xlfn.IFS(AND(R1736=1,S1736=G1736,T1736=H1736),TRUE,AND(R1736=1,S1736=G1736,H1736="Product NA"),TRUE)</f>
        <v>1</v>
      </c>
      <c r="W1736">
        <v>34.200000000000003</v>
      </c>
      <c r="X1736">
        <v>0</v>
      </c>
      <c r="Y1736" t="str">
        <f t="shared" si="86"/>
        <v>Change</v>
      </c>
    </row>
    <row r="1737" spans="1:25" x14ac:dyDescent="0.35">
      <c r="A1737" t="s">
        <v>12</v>
      </c>
      <c r="B1737" t="s">
        <v>477</v>
      </c>
      <c r="C1737" t="s">
        <v>291</v>
      </c>
      <c r="D1737" t="s">
        <v>646</v>
      </c>
      <c r="E1737" t="s">
        <v>715</v>
      </c>
      <c r="F1737" t="s">
        <v>286</v>
      </c>
      <c r="G1737" s="159">
        <f t="shared" si="84"/>
        <v>30.05</v>
      </c>
      <c r="H1737" s="159">
        <f t="shared" si="85"/>
        <v>0</v>
      </c>
      <c r="I1737" s="155" t="s">
        <v>666</v>
      </c>
      <c r="K1737" t="s">
        <v>456</v>
      </c>
      <c r="L1737" t="s">
        <v>390</v>
      </c>
      <c r="M1737" t="s">
        <v>466</v>
      </c>
      <c r="N1737" t="s">
        <v>291</v>
      </c>
      <c r="O1737" t="s">
        <v>390</v>
      </c>
      <c r="P1737">
        <v>30000</v>
      </c>
      <c r="Q1737">
        <v>6000</v>
      </c>
      <c r="R1737">
        <v>1</v>
      </c>
      <c r="S1737">
        <v>30.05</v>
      </c>
      <c r="T1737">
        <v>0</v>
      </c>
      <c r="U1737" t="b" cm="1">
        <f t="array" ref="U1737">_xlfn.IFS(AND(R1737=1,S1737=G1737,T1737=H1737),TRUE,AND(R1737=1,S1737=G1737,H1737="Product NA"),TRUE)</f>
        <v>1</v>
      </c>
      <c r="W1737">
        <v>39.400000000000006</v>
      </c>
      <c r="X1737">
        <v>0</v>
      </c>
      <c r="Y1737" t="str">
        <f t="shared" si="86"/>
        <v>Change</v>
      </c>
    </row>
    <row r="1738" spans="1:25" x14ac:dyDescent="0.35">
      <c r="A1738" t="s">
        <v>12</v>
      </c>
      <c r="B1738" t="s">
        <v>477</v>
      </c>
      <c r="C1738" t="s">
        <v>291</v>
      </c>
      <c r="D1738" t="s">
        <v>646</v>
      </c>
      <c r="E1738" t="s">
        <v>715</v>
      </c>
      <c r="F1738" t="s">
        <v>286</v>
      </c>
      <c r="G1738" s="159">
        <f t="shared" si="84"/>
        <v>32.700000000000003</v>
      </c>
      <c r="H1738" s="159">
        <f t="shared" si="85"/>
        <v>0</v>
      </c>
      <c r="I1738" s="155" t="s">
        <v>667</v>
      </c>
      <c r="K1738" t="s">
        <v>456</v>
      </c>
      <c r="L1738" t="s">
        <v>390</v>
      </c>
      <c r="M1738" t="s">
        <v>466</v>
      </c>
      <c r="N1738" t="s">
        <v>291</v>
      </c>
      <c r="O1738" t="s">
        <v>390</v>
      </c>
      <c r="P1738">
        <v>30000</v>
      </c>
      <c r="Q1738">
        <v>7000</v>
      </c>
      <c r="R1738">
        <v>1</v>
      </c>
      <c r="S1738">
        <v>32.700000000000003</v>
      </c>
      <c r="T1738">
        <v>0</v>
      </c>
      <c r="U1738" t="b" cm="1">
        <f t="array" ref="U1738">_xlfn.IFS(AND(R1738=1,S1738=G1738,T1738=H1738),TRUE,AND(R1738=1,S1738=G1738,H1738="Product NA"),TRUE)</f>
        <v>1</v>
      </c>
      <c r="W1738">
        <v>43.45</v>
      </c>
      <c r="X1738">
        <v>0</v>
      </c>
      <c r="Y1738" t="str">
        <f t="shared" si="86"/>
        <v>Change</v>
      </c>
    </row>
    <row r="1739" spans="1:25" x14ac:dyDescent="0.35">
      <c r="A1739" t="s">
        <v>12</v>
      </c>
      <c r="B1739" t="s">
        <v>477</v>
      </c>
      <c r="C1739" t="s">
        <v>291</v>
      </c>
      <c r="D1739" t="s">
        <v>646</v>
      </c>
      <c r="E1739" t="s">
        <v>715</v>
      </c>
      <c r="F1739" t="s">
        <v>286</v>
      </c>
      <c r="G1739" s="159">
        <f t="shared" si="84"/>
        <v>35.4</v>
      </c>
      <c r="H1739" s="159">
        <f t="shared" si="85"/>
        <v>0</v>
      </c>
      <c r="I1739" s="155" t="s">
        <v>668</v>
      </c>
      <c r="K1739" t="s">
        <v>456</v>
      </c>
      <c r="L1739" t="s">
        <v>390</v>
      </c>
      <c r="M1739" t="s">
        <v>466</v>
      </c>
      <c r="N1739" t="s">
        <v>291</v>
      </c>
      <c r="O1739" t="s">
        <v>390</v>
      </c>
      <c r="P1739">
        <v>30000</v>
      </c>
      <c r="Q1739">
        <v>8000</v>
      </c>
      <c r="R1739">
        <v>1</v>
      </c>
      <c r="S1739">
        <v>35.4</v>
      </c>
      <c r="T1739">
        <v>0</v>
      </c>
      <c r="U1739" t="b" cm="1">
        <f t="array" ref="U1739">_xlfn.IFS(AND(R1739=1,S1739=G1739,T1739=H1739),TRUE,AND(R1739=1,S1739=G1739,H1739="Product NA"),TRUE)</f>
        <v>1</v>
      </c>
      <c r="W1739">
        <v>47.550000000000004</v>
      </c>
      <c r="X1739">
        <v>0</v>
      </c>
      <c r="Y1739" t="str">
        <f t="shared" si="86"/>
        <v>Change</v>
      </c>
    </row>
    <row r="1740" spans="1:25" x14ac:dyDescent="0.35">
      <c r="A1740" t="s">
        <v>12</v>
      </c>
      <c r="B1740" t="s">
        <v>477</v>
      </c>
      <c r="C1740" t="s">
        <v>291</v>
      </c>
      <c r="D1740" t="s">
        <v>646</v>
      </c>
      <c r="E1740" t="s">
        <v>715</v>
      </c>
      <c r="F1740" t="s">
        <v>286</v>
      </c>
      <c r="G1740" s="159">
        <f t="shared" si="84"/>
        <v>38.1</v>
      </c>
      <c r="H1740" s="159">
        <f t="shared" si="85"/>
        <v>0</v>
      </c>
      <c r="I1740" s="155" t="s">
        <v>669</v>
      </c>
      <c r="K1740" t="s">
        <v>456</v>
      </c>
      <c r="L1740" t="s">
        <v>390</v>
      </c>
      <c r="M1740" t="s">
        <v>466</v>
      </c>
      <c r="N1740" t="s">
        <v>291</v>
      </c>
      <c r="O1740" t="s">
        <v>390</v>
      </c>
      <c r="P1740">
        <v>30000</v>
      </c>
      <c r="Q1740">
        <v>9000</v>
      </c>
      <c r="R1740">
        <v>1</v>
      </c>
      <c r="S1740">
        <v>38.1</v>
      </c>
      <c r="T1740">
        <v>0</v>
      </c>
      <c r="U1740" t="b" cm="1">
        <f t="array" ref="U1740">_xlfn.IFS(AND(R1740=1,S1740=G1740,T1740=H1740),TRUE,AND(R1740=1,S1740=G1740,H1740="Product NA"),TRUE)</f>
        <v>1</v>
      </c>
      <c r="W1740">
        <v>51.6</v>
      </c>
      <c r="X1740">
        <v>0</v>
      </c>
      <c r="Y1740" t="str">
        <f t="shared" si="86"/>
        <v>Change</v>
      </c>
    </row>
    <row r="1741" spans="1:25" x14ac:dyDescent="0.35">
      <c r="A1741" t="s">
        <v>12</v>
      </c>
      <c r="B1741" t="s">
        <v>477</v>
      </c>
      <c r="C1741" t="s">
        <v>291</v>
      </c>
      <c r="D1741" t="s">
        <v>646</v>
      </c>
      <c r="E1741" t="s">
        <v>715</v>
      </c>
      <c r="F1741" t="s">
        <v>286</v>
      </c>
      <c r="G1741" s="159">
        <f t="shared" si="84"/>
        <v>40.75</v>
      </c>
      <c r="H1741" s="159">
        <f t="shared" si="85"/>
        <v>0</v>
      </c>
      <c r="I1741" s="155" t="s">
        <v>670</v>
      </c>
      <c r="K1741" t="s">
        <v>456</v>
      </c>
      <c r="L1741" t="s">
        <v>390</v>
      </c>
      <c r="M1741" t="s">
        <v>466</v>
      </c>
      <c r="N1741" t="s">
        <v>291</v>
      </c>
      <c r="O1741" t="s">
        <v>390</v>
      </c>
      <c r="P1741">
        <v>30000</v>
      </c>
      <c r="Q1741">
        <v>10000</v>
      </c>
      <c r="R1741">
        <v>1</v>
      </c>
      <c r="S1741">
        <v>40.75</v>
      </c>
      <c r="T1741">
        <v>0</v>
      </c>
      <c r="U1741" t="b" cm="1">
        <f t="array" ref="U1741">_xlfn.IFS(AND(R1741=1,S1741=G1741,T1741=H1741),TRUE,AND(R1741=1,S1741=G1741,H1741="Product NA"),TRUE)</f>
        <v>1</v>
      </c>
      <c r="W1741">
        <v>55.650000000000006</v>
      </c>
      <c r="X1741">
        <v>0</v>
      </c>
      <c r="Y1741" t="str">
        <f t="shared" si="86"/>
        <v>Change</v>
      </c>
    </row>
    <row r="1742" spans="1:25" x14ac:dyDescent="0.35">
      <c r="A1742" t="s">
        <v>12</v>
      </c>
      <c r="B1742" t="s">
        <v>477</v>
      </c>
      <c r="C1742" t="s">
        <v>291</v>
      </c>
      <c r="D1742" t="s">
        <v>284</v>
      </c>
      <c r="E1742" t="s">
        <v>716</v>
      </c>
      <c r="F1742" t="s">
        <v>286</v>
      </c>
      <c r="G1742" s="159">
        <f t="shared" si="84"/>
        <v>0</v>
      </c>
      <c r="H1742" s="159">
        <f t="shared" si="85"/>
        <v>0</v>
      </c>
      <c r="I1742" s="155" t="s">
        <v>472</v>
      </c>
      <c r="K1742" t="s">
        <v>456</v>
      </c>
      <c r="L1742" t="s">
        <v>390</v>
      </c>
      <c r="M1742" t="s">
        <v>466</v>
      </c>
      <c r="N1742" t="s">
        <v>291</v>
      </c>
      <c r="O1742" t="s">
        <v>390</v>
      </c>
      <c r="P1742">
        <v>100</v>
      </c>
      <c r="Q1742">
        <v>2000</v>
      </c>
      <c r="R1742">
        <v>1</v>
      </c>
      <c r="S1742">
        <v>0</v>
      </c>
      <c r="T1742">
        <v>0</v>
      </c>
      <c r="U1742" t="b" cm="1">
        <f t="array" ref="U1742">_xlfn.IFS(AND(R1742=1,S1742=G1742,T1742=H1742),TRUE,AND(R1742=1,S1742=G1742,H1742="Product NA"),TRUE)</f>
        <v>1</v>
      </c>
      <c r="W1742">
        <v>7.25</v>
      </c>
      <c r="X1742">
        <v>11.600000000000001</v>
      </c>
      <c r="Y1742" t="str">
        <f t="shared" si="86"/>
        <v>Change</v>
      </c>
    </row>
    <row r="1743" spans="1:25" x14ac:dyDescent="0.35">
      <c r="A1743" t="s">
        <v>12</v>
      </c>
      <c r="B1743" t="s">
        <v>477</v>
      </c>
      <c r="C1743" t="s">
        <v>291</v>
      </c>
      <c r="D1743" s="180" t="s">
        <v>317</v>
      </c>
      <c r="E1743" t="s">
        <v>716</v>
      </c>
      <c r="F1743" t="s">
        <v>0</v>
      </c>
      <c r="G1743" s="159">
        <f t="shared" si="84"/>
        <v>6.53</v>
      </c>
      <c r="H1743" s="159">
        <f t="shared" si="85"/>
        <v>11.11</v>
      </c>
      <c r="I1743" s="155" t="s">
        <v>469</v>
      </c>
      <c r="K1743" t="s">
        <v>456</v>
      </c>
      <c r="L1743" t="s">
        <v>390</v>
      </c>
      <c r="M1743" t="s">
        <v>466</v>
      </c>
      <c r="N1743" t="s">
        <v>291</v>
      </c>
      <c r="O1743" t="s">
        <v>390</v>
      </c>
      <c r="P1743">
        <v>100</v>
      </c>
      <c r="Q1743">
        <v>100</v>
      </c>
      <c r="R1743">
        <v>1</v>
      </c>
      <c r="S1743">
        <v>6.53</v>
      </c>
      <c r="T1743">
        <v>11.11</v>
      </c>
      <c r="U1743" t="b" cm="1">
        <f t="array" ref="U1743">_xlfn.IFS(AND(R1743=1,S1743=G1743,T1743=H1743),TRUE,AND(R1743=1,S1743=G1743,H1743="Product NA"),TRUE)</f>
        <v>1</v>
      </c>
      <c r="W1743">
        <v>5.68</v>
      </c>
      <c r="X1743">
        <v>9.66</v>
      </c>
      <c r="Y1743" t="str">
        <f t="shared" si="86"/>
        <v>Change</v>
      </c>
    </row>
    <row r="1744" spans="1:25" x14ac:dyDescent="0.35">
      <c r="A1744" t="s">
        <v>12</v>
      </c>
      <c r="B1744" t="s">
        <v>477</v>
      </c>
      <c r="C1744" t="s">
        <v>291</v>
      </c>
      <c r="D1744" t="s">
        <v>324</v>
      </c>
      <c r="E1744" t="s">
        <v>716</v>
      </c>
      <c r="F1744" t="s">
        <v>277</v>
      </c>
      <c r="G1744" s="159">
        <f t="shared" si="84"/>
        <v>0</v>
      </c>
      <c r="H1744" s="159">
        <f t="shared" si="85"/>
        <v>0</v>
      </c>
      <c r="I1744" s="155" t="s">
        <v>470</v>
      </c>
      <c r="K1744" t="s">
        <v>456</v>
      </c>
      <c r="L1744" t="s">
        <v>390</v>
      </c>
      <c r="M1744" t="s">
        <v>466</v>
      </c>
      <c r="N1744" t="s">
        <v>291</v>
      </c>
      <c r="O1744" t="s">
        <v>390</v>
      </c>
      <c r="P1744">
        <v>100</v>
      </c>
      <c r="Q1744">
        <v>500</v>
      </c>
      <c r="R1744">
        <v>1</v>
      </c>
      <c r="S1744">
        <v>0</v>
      </c>
      <c r="T1744">
        <v>0</v>
      </c>
      <c r="U1744" t="b" cm="1">
        <f t="array" ref="U1744">_xlfn.IFS(AND(R1744=1,S1744=G1744,T1744=H1744),TRUE,AND(R1744=1,S1744=G1744,H1744="Product NA"),TRUE)</f>
        <v>1</v>
      </c>
      <c r="W1744">
        <v>6.3000000000000007</v>
      </c>
      <c r="X1744">
        <v>9.6000000000000014</v>
      </c>
      <c r="Y1744" t="str">
        <f t="shared" si="86"/>
        <v>Change</v>
      </c>
    </row>
    <row r="1745" spans="1:25" x14ac:dyDescent="0.35">
      <c r="A1745" t="s">
        <v>12</v>
      </c>
      <c r="B1745" t="s">
        <v>477</v>
      </c>
      <c r="C1745" t="s">
        <v>291</v>
      </c>
      <c r="D1745" s="180" t="s">
        <v>319</v>
      </c>
      <c r="E1745" t="s">
        <v>716</v>
      </c>
      <c r="F1745" t="s">
        <v>277</v>
      </c>
      <c r="G1745" s="159">
        <f t="shared" si="84"/>
        <v>7.25</v>
      </c>
      <c r="H1745" s="159">
        <f t="shared" si="85"/>
        <v>11.05</v>
      </c>
      <c r="I1745" s="155" t="s">
        <v>470</v>
      </c>
      <c r="K1745" t="s">
        <v>456</v>
      </c>
      <c r="L1745" t="s">
        <v>390</v>
      </c>
      <c r="M1745" t="s">
        <v>466</v>
      </c>
      <c r="N1745" t="s">
        <v>291</v>
      </c>
      <c r="O1745" t="s">
        <v>390</v>
      </c>
      <c r="P1745">
        <v>100</v>
      </c>
      <c r="Q1745">
        <v>500</v>
      </c>
      <c r="R1745">
        <v>1</v>
      </c>
      <c r="S1745">
        <v>7.25</v>
      </c>
      <c r="T1745">
        <v>11.05</v>
      </c>
      <c r="U1745" t="b" cm="1">
        <f t="array" ref="U1745">_xlfn.IFS(AND(R1745=1,S1745=G1745,T1745=H1745),TRUE,AND(R1745=1,S1745=G1745,H1745="Product NA"),TRUE)</f>
        <v>1</v>
      </c>
      <c r="W1745">
        <v>6.3000000000000007</v>
      </c>
      <c r="X1745">
        <v>9.6000000000000014</v>
      </c>
      <c r="Y1745" t="str">
        <f t="shared" si="86"/>
        <v>Change</v>
      </c>
    </row>
    <row r="1746" spans="1:25" x14ac:dyDescent="0.35">
      <c r="A1746" t="s">
        <v>12</v>
      </c>
      <c r="B1746" t="s">
        <v>477</v>
      </c>
      <c r="C1746" t="s">
        <v>291</v>
      </c>
      <c r="D1746" t="s">
        <v>240</v>
      </c>
      <c r="E1746" t="s">
        <v>287</v>
      </c>
      <c r="F1746" t="s">
        <v>0</v>
      </c>
      <c r="G1746" s="159">
        <f t="shared" si="84"/>
        <v>0.05</v>
      </c>
      <c r="H1746" s="159">
        <f t="shared" si="85"/>
        <v>12.3</v>
      </c>
      <c r="I1746" s="155" t="s">
        <v>469</v>
      </c>
      <c r="K1746" t="s">
        <v>456</v>
      </c>
      <c r="L1746" t="s">
        <v>390</v>
      </c>
      <c r="M1746" t="s">
        <v>466</v>
      </c>
      <c r="N1746" t="s">
        <v>291</v>
      </c>
      <c r="O1746" t="s">
        <v>390</v>
      </c>
      <c r="P1746">
        <v>100</v>
      </c>
      <c r="Q1746">
        <v>100</v>
      </c>
      <c r="R1746">
        <v>1</v>
      </c>
      <c r="S1746">
        <v>0.05</v>
      </c>
      <c r="T1746">
        <v>12.3</v>
      </c>
      <c r="U1746" t="b" cm="1">
        <f t="array" ref="U1746">_xlfn.IFS(AND(R1746=1,S1746=G1746,T1746=H1746),TRUE,AND(R1746=1,S1746=G1746,H1746="Product NA"),TRUE)</f>
        <v>1</v>
      </c>
      <c r="W1746">
        <v>0.05</v>
      </c>
      <c r="X1746">
        <v>11.34</v>
      </c>
      <c r="Y1746" t="str">
        <f t="shared" si="86"/>
        <v>Change</v>
      </c>
    </row>
    <row r="1747" spans="1:25" x14ac:dyDescent="0.35">
      <c r="A1747" t="s">
        <v>12</v>
      </c>
      <c r="B1747" t="s">
        <v>477</v>
      </c>
      <c r="C1747" t="s">
        <v>291</v>
      </c>
      <c r="D1747" t="s">
        <v>279</v>
      </c>
      <c r="E1747" t="s">
        <v>287</v>
      </c>
      <c r="F1747" t="s">
        <v>277</v>
      </c>
      <c r="G1747" s="159">
        <f t="shared" si="84"/>
        <v>0.06</v>
      </c>
      <c r="H1747" s="159">
        <f t="shared" si="85"/>
        <v>17.740000000000002</v>
      </c>
      <c r="I1747" s="155" t="s">
        <v>470</v>
      </c>
      <c r="K1747" t="s">
        <v>456</v>
      </c>
      <c r="L1747" t="s">
        <v>390</v>
      </c>
      <c r="M1747" t="s">
        <v>466</v>
      </c>
      <c r="N1747" t="s">
        <v>291</v>
      </c>
      <c r="O1747" t="s">
        <v>390</v>
      </c>
      <c r="P1747">
        <v>100</v>
      </c>
      <c r="Q1747">
        <v>500</v>
      </c>
      <c r="R1747">
        <v>1</v>
      </c>
      <c r="S1747">
        <v>0.06</v>
      </c>
      <c r="T1747">
        <v>17.740000000000002</v>
      </c>
      <c r="U1747" t="b" cm="1">
        <f t="array" ref="U1747">_xlfn.IFS(AND(R1747=1,S1747=G1747,T1747=H1747),TRUE,AND(R1747=1,S1747=G1747,H1747="Product NA"),TRUE)</f>
        <v>1</v>
      </c>
      <c r="W1747">
        <v>0.05</v>
      </c>
      <c r="X1747">
        <v>15.98</v>
      </c>
      <c r="Y1747" t="str">
        <f t="shared" si="86"/>
        <v>Change</v>
      </c>
    </row>
    <row r="1748" spans="1:25" x14ac:dyDescent="0.35">
      <c r="A1748" t="s">
        <v>71</v>
      </c>
      <c r="B1748" t="s">
        <v>518</v>
      </c>
      <c r="C1748" t="s">
        <v>293</v>
      </c>
      <c r="D1748" t="s">
        <v>326</v>
      </c>
      <c r="E1748" t="s">
        <v>643</v>
      </c>
      <c r="F1748" t="s">
        <v>643</v>
      </c>
      <c r="G1748" s="159">
        <f t="shared" si="84"/>
        <v>7.0000000000000007E-2</v>
      </c>
      <c r="H1748" s="159">
        <f t="shared" si="85"/>
        <v>17.670000000000002</v>
      </c>
      <c r="I1748" s="155" t="s">
        <v>470</v>
      </c>
      <c r="K1748" t="s">
        <v>457</v>
      </c>
      <c r="L1748" t="s">
        <v>392</v>
      </c>
      <c r="M1748" t="s">
        <v>466</v>
      </c>
      <c r="N1748" t="s">
        <v>293</v>
      </c>
      <c r="O1748" t="s">
        <v>392</v>
      </c>
      <c r="P1748">
        <v>100</v>
      </c>
      <c r="Q1748">
        <v>500</v>
      </c>
      <c r="R1748">
        <v>1</v>
      </c>
      <c r="S1748">
        <v>7.0000000000000007E-2</v>
      </c>
      <c r="T1748">
        <v>17.670000000000002</v>
      </c>
      <c r="U1748" t="b" cm="1">
        <f t="array" ref="U1748">_xlfn.IFS(AND(R1748=1,S1748=G1748,T1748=H1748),TRUE,AND(R1748=1,S1748=G1748,H1748="Product NA"),TRUE)</f>
        <v>1</v>
      </c>
      <c r="W1748">
        <v>0.06</v>
      </c>
      <c r="X1748">
        <v>15.92</v>
      </c>
      <c r="Y1748" t="str">
        <f t="shared" si="86"/>
        <v>Change</v>
      </c>
    </row>
    <row r="1749" spans="1:25" x14ac:dyDescent="0.35">
      <c r="A1749" t="s">
        <v>71</v>
      </c>
      <c r="B1749" t="s">
        <v>518</v>
      </c>
      <c r="C1749" t="s">
        <v>293</v>
      </c>
      <c r="D1749" t="s">
        <v>326</v>
      </c>
      <c r="E1749" t="s">
        <v>643</v>
      </c>
      <c r="F1749" t="s">
        <v>643</v>
      </c>
      <c r="G1749" s="159">
        <f t="shared" si="84"/>
        <v>1.58</v>
      </c>
      <c r="H1749" s="159">
        <f t="shared" si="85"/>
        <v>17.28</v>
      </c>
      <c r="I1749" s="155" t="s">
        <v>707</v>
      </c>
      <c r="K1749" t="s">
        <v>457</v>
      </c>
      <c r="L1749" t="s">
        <v>392</v>
      </c>
      <c r="M1749" t="s">
        <v>466</v>
      </c>
      <c r="N1749" t="s">
        <v>293</v>
      </c>
      <c r="O1749" t="s">
        <v>392</v>
      </c>
      <c r="P1749">
        <v>100</v>
      </c>
      <c r="Q1749">
        <v>5000</v>
      </c>
      <c r="R1749">
        <v>1</v>
      </c>
      <c r="S1749">
        <v>1.58</v>
      </c>
      <c r="T1749">
        <v>17.28</v>
      </c>
      <c r="U1749" t="b" cm="1">
        <f t="array" ref="U1749">_xlfn.IFS(AND(R1749=1,S1749=G1749,T1749=H1749),TRUE,AND(R1749=1,S1749=G1749,H1749="Product NA"),TRUE)</f>
        <v>1</v>
      </c>
      <c r="W1749">
        <v>1.3800000000000001</v>
      </c>
      <c r="X1749">
        <v>15.290000000000001</v>
      </c>
      <c r="Y1749" t="str">
        <f t="shared" si="86"/>
        <v>Change</v>
      </c>
    </row>
    <row r="1750" spans="1:25" x14ac:dyDescent="0.35">
      <c r="A1750" t="s">
        <v>71</v>
      </c>
      <c r="B1750" t="s">
        <v>518</v>
      </c>
      <c r="C1750" t="s">
        <v>293</v>
      </c>
      <c r="D1750" t="s">
        <v>382</v>
      </c>
      <c r="E1750" t="s">
        <v>287</v>
      </c>
      <c r="F1750" t="s">
        <v>386</v>
      </c>
      <c r="G1750" s="159">
        <f t="shared" si="84"/>
        <v>1.81</v>
      </c>
      <c r="H1750" s="159">
        <f t="shared" si="85"/>
        <v>18.39</v>
      </c>
      <c r="I1750" s="155" t="s">
        <v>472</v>
      </c>
      <c r="K1750" t="s">
        <v>457</v>
      </c>
      <c r="L1750" t="s">
        <v>392</v>
      </c>
      <c r="M1750" t="s">
        <v>466</v>
      </c>
      <c r="N1750" t="s">
        <v>293</v>
      </c>
      <c r="O1750" t="s">
        <v>392</v>
      </c>
      <c r="P1750">
        <v>100</v>
      </c>
      <c r="Q1750">
        <v>2000</v>
      </c>
      <c r="R1750">
        <v>1</v>
      </c>
      <c r="S1750">
        <v>1.81</v>
      </c>
      <c r="T1750">
        <v>18.39</v>
      </c>
      <c r="U1750" t="b" cm="1">
        <f t="array" ref="U1750">_xlfn.IFS(AND(R1750=1,S1750=G1750,T1750=H1750),TRUE,AND(R1750=1,S1750=G1750,H1750="Product NA"),TRUE)</f>
        <v>1</v>
      </c>
      <c r="W1750">
        <v>1.56</v>
      </c>
      <c r="X1750">
        <v>15.85</v>
      </c>
      <c r="Y1750" t="str">
        <f t="shared" si="86"/>
        <v>Change</v>
      </c>
    </row>
    <row r="1751" spans="1:25" x14ac:dyDescent="0.35">
      <c r="A1751" t="s">
        <v>71</v>
      </c>
      <c r="B1751" t="s">
        <v>518</v>
      </c>
      <c r="C1751" t="s">
        <v>293</v>
      </c>
      <c r="D1751" t="s">
        <v>281</v>
      </c>
      <c r="E1751" t="s">
        <v>287</v>
      </c>
      <c r="F1751" t="s">
        <v>286</v>
      </c>
      <c r="G1751" s="159">
        <f t="shared" si="84"/>
        <v>1.81</v>
      </c>
      <c r="H1751" s="159">
        <f t="shared" si="85"/>
        <v>18.39</v>
      </c>
      <c r="I1751" s="155" t="s">
        <v>472</v>
      </c>
      <c r="K1751" t="s">
        <v>457</v>
      </c>
      <c r="L1751" t="s">
        <v>392</v>
      </c>
      <c r="M1751" t="s">
        <v>466</v>
      </c>
      <c r="N1751" t="s">
        <v>293</v>
      </c>
      <c r="O1751" t="s">
        <v>392</v>
      </c>
      <c r="P1751">
        <v>100</v>
      </c>
      <c r="Q1751">
        <v>2000</v>
      </c>
      <c r="R1751">
        <v>1</v>
      </c>
      <c r="S1751">
        <v>1.81</v>
      </c>
      <c r="T1751">
        <v>18.39</v>
      </c>
      <c r="U1751" t="b" cm="1">
        <f t="array" ref="U1751">_xlfn.IFS(AND(R1751=1,S1751=G1751,T1751=H1751),TRUE,AND(R1751=1,S1751=G1751,H1751="Product NA"),TRUE)</f>
        <v>1</v>
      </c>
      <c r="W1751">
        <v>1.56</v>
      </c>
      <c r="X1751">
        <v>15.85</v>
      </c>
      <c r="Y1751" t="str">
        <f t="shared" si="86"/>
        <v>Change</v>
      </c>
    </row>
    <row r="1752" spans="1:25" x14ac:dyDescent="0.35">
      <c r="A1752" t="s">
        <v>71</v>
      </c>
      <c r="B1752" t="s">
        <v>518</v>
      </c>
      <c r="C1752" t="s">
        <v>293</v>
      </c>
      <c r="D1752" t="s">
        <v>278</v>
      </c>
      <c r="E1752" t="s">
        <v>287</v>
      </c>
      <c r="F1752" t="s">
        <v>277</v>
      </c>
      <c r="G1752" s="159">
        <f t="shared" si="84"/>
        <v>0.49</v>
      </c>
      <c r="H1752" s="159">
        <f t="shared" si="85"/>
        <v>16.760000000000002</v>
      </c>
      <c r="I1752" s="155" t="s">
        <v>470</v>
      </c>
      <c r="K1752" t="s">
        <v>457</v>
      </c>
      <c r="L1752" t="s">
        <v>392</v>
      </c>
      <c r="M1752" t="s">
        <v>466</v>
      </c>
      <c r="N1752" t="s">
        <v>293</v>
      </c>
      <c r="O1752" t="s">
        <v>392</v>
      </c>
      <c r="P1752">
        <v>100</v>
      </c>
      <c r="Q1752">
        <v>500</v>
      </c>
      <c r="R1752">
        <v>1</v>
      </c>
      <c r="S1752">
        <v>0.49</v>
      </c>
      <c r="T1752">
        <v>16.760000000000002</v>
      </c>
      <c r="U1752" t="b" cm="1">
        <f t="array" ref="U1752">_xlfn.IFS(AND(R1752=1,S1752=G1752,T1752=H1752),TRUE,AND(R1752=1,S1752=G1752,H1752="Product NA"),TRUE)</f>
        <v>1</v>
      </c>
      <c r="W1752">
        <v>0.43</v>
      </c>
      <c r="X1752">
        <v>14.57</v>
      </c>
      <c r="Y1752" t="str">
        <f t="shared" si="86"/>
        <v>Change</v>
      </c>
    </row>
    <row r="1753" spans="1:25" x14ac:dyDescent="0.35">
      <c r="A1753" t="s">
        <v>71</v>
      </c>
      <c r="B1753" t="s">
        <v>518</v>
      </c>
      <c r="C1753" t="s">
        <v>293</v>
      </c>
      <c r="D1753" t="s">
        <v>238</v>
      </c>
      <c r="E1753" t="s">
        <v>287</v>
      </c>
      <c r="F1753" t="s">
        <v>0</v>
      </c>
      <c r="G1753" s="159">
        <f t="shared" si="84"/>
        <v>0.41000000000000003</v>
      </c>
      <c r="H1753" s="159">
        <f t="shared" si="85"/>
        <v>19.16</v>
      </c>
      <c r="I1753" s="155" t="s">
        <v>469</v>
      </c>
      <c r="K1753" t="s">
        <v>457</v>
      </c>
      <c r="L1753" t="s">
        <v>392</v>
      </c>
      <c r="M1753" t="s">
        <v>466</v>
      </c>
      <c r="N1753" t="s">
        <v>293</v>
      </c>
      <c r="O1753" t="s">
        <v>392</v>
      </c>
      <c r="P1753">
        <v>100</v>
      </c>
      <c r="Q1753">
        <v>100</v>
      </c>
      <c r="R1753">
        <v>1</v>
      </c>
      <c r="S1753">
        <v>0.41000000000000003</v>
      </c>
      <c r="T1753">
        <v>19.16</v>
      </c>
      <c r="U1753" t="b" cm="1">
        <f t="array" ref="U1753">_xlfn.IFS(AND(R1753=1,S1753=G1753,T1753=H1753),TRUE,AND(R1753=1,S1753=G1753,H1753="Product NA"),TRUE)</f>
        <v>1</v>
      </c>
      <c r="W1753">
        <v>0.35000000000000003</v>
      </c>
      <c r="X1753">
        <v>16.52</v>
      </c>
      <c r="Y1753" t="str">
        <f t="shared" si="86"/>
        <v>Change</v>
      </c>
    </row>
    <row r="1754" spans="1:25" x14ac:dyDescent="0.35">
      <c r="A1754" t="s">
        <v>71</v>
      </c>
      <c r="B1754" t="s">
        <v>518</v>
      </c>
      <c r="C1754" t="s">
        <v>293</v>
      </c>
      <c r="D1754" t="s">
        <v>239</v>
      </c>
      <c r="E1754" t="s">
        <v>287</v>
      </c>
      <c r="F1754" t="s">
        <v>277</v>
      </c>
      <c r="G1754" s="159">
        <f t="shared" si="84"/>
        <v>0.5</v>
      </c>
      <c r="H1754" s="159">
        <f t="shared" si="85"/>
        <v>18.420000000000002</v>
      </c>
      <c r="I1754" s="155" t="s">
        <v>470</v>
      </c>
      <c r="K1754" t="s">
        <v>457</v>
      </c>
      <c r="L1754" t="s">
        <v>392</v>
      </c>
      <c r="M1754" t="s">
        <v>466</v>
      </c>
      <c r="N1754" t="s">
        <v>293</v>
      </c>
      <c r="O1754" t="s">
        <v>392</v>
      </c>
      <c r="P1754">
        <v>100</v>
      </c>
      <c r="Q1754">
        <v>500</v>
      </c>
      <c r="R1754">
        <v>1</v>
      </c>
      <c r="S1754">
        <v>0.5</v>
      </c>
      <c r="T1754">
        <v>18.420000000000002</v>
      </c>
      <c r="U1754" t="b" cm="1">
        <f t="array" ref="U1754">_xlfn.IFS(AND(R1754=1,S1754=G1754,T1754=H1754),TRUE,AND(R1754=1,S1754=G1754,H1754="Product NA"),TRUE)</f>
        <v>1</v>
      </c>
      <c r="W1754">
        <v>0.43</v>
      </c>
      <c r="X1754">
        <v>15.88</v>
      </c>
      <c r="Y1754" t="str">
        <f t="shared" si="86"/>
        <v>Change</v>
      </c>
    </row>
    <row r="1755" spans="1:25" x14ac:dyDescent="0.35">
      <c r="A1755" t="s">
        <v>71</v>
      </c>
      <c r="B1755" t="s">
        <v>518</v>
      </c>
      <c r="C1755" t="s">
        <v>293</v>
      </c>
      <c r="D1755" t="s">
        <v>316</v>
      </c>
      <c r="E1755" t="s">
        <v>287</v>
      </c>
      <c r="F1755" t="s">
        <v>286</v>
      </c>
      <c r="G1755" s="159">
        <f t="shared" si="84"/>
        <v>1.73</v>
      </c>
      <c r="H1755" s="159">
        <f t="shared" si="85"/>
        <v>17.28</v>
      </c>
      <c r="I1755" s="155" t="s">
        <v>472</v>
      </c>
      <c r="K1755" t="s">
        <v>457</v>
      </c>
      <c r="L1755" t="s">
        <v>392</v>
      </c>
      <c r="M1755" t="s">
        <v>466</v>
      </c>
      <c r="N1755" t="s">
        <v>293</v>
      </c>
      <c r="O1755" t="s">
        <v>392</v>
      </c>
      <c r="P1755">
        <v>100</v>
      </c>
      <c r="Q1755">
        <v>2000</v>
      </c>
      <c r="R1755">
        <v>1</v>
      </c>
      <c r="S1755">
        <v>1.73</v>
      </c>
      <c r="T1755">
        <v>17.28</v>
      </c>
      <c r="U1755" t="b" cm="1">
        <f t="array" ref="U1755">_xlfn.IFS(AND(R1755=1,S1755=G1755,T1755=H1755),TRUE,AND(R1755=1,S1755=G1755,H1755="Product NA"),TRUE)</f>
        <v>1</v>
      </c>
      <c r="W1755">
        <v>1.53</v>
      </c>
      <c r="X1755">
        <v>15.290000000000001</v>
      </c>
      <c r="Y1755" t="str">
        <f t="shared" si="86"/>
        <v>Change</v>
      </c>
    </row>
    <row r="1756" spans="1:25" x14ac:dyDescent="0.35">
      <c r="A1756" t="s">
        <v>71</v>
      </c>
      <c r="B1756" t="s">
        <v>518</v>
      </c>
      <c r="C1756" t="s">
        <v>293</v>
      </c>
      <c r="D1756" t="s">
        <v>646</v>
      </c>
      <c r="E1756" t="s">
        <v>715</v>
      </c>
      <c r="F1756" t="s">
        <v>286</v>
      </c>
      <c r="G1756" s="159">
        <f t="shared" si="84"/>
        <v>18.100000000000001</v>
      </c>
      <c r="H1756" s="159">
        <f t="shared" si="85"/>
        <v>0</v>
      </c>
      <c r="I1756" s="155" t="s">
        <v>471</v>
      </c>
      <c r="K1756" t="s">
        <v>457</v>
      </c>
      <c r="L1756" t="s">
        <v>392</v>
      </c>
      <c r="M1756" t="s">
        <v>466</v>
      </c>
      <c r="N1756" t="s">
        <v>293</v>
      </c>
      <c r="O1756" t="s">
        <v>392</v>
      </c>
      <c r="P1756">
        <v>30000</v>
      </c>
      <c r="Q1756">
        <v>1000</v>
      </c>
      <c r="R1756">
        <v>1</v>
      </c>
      <c r="S1756">
        <v>18.100000000000001</v>
      </c>
      <c r="T1756">
        <v>0</v>
      </c>
      <c r="U1756" t="b" cm="1">
        <f t="array" ref="U1756">_xlfn.IFS(AND(R1756=1,S1756=G1756,T1756=H1756),TRUE,AND(R1756=1,S1756=G1756,H1756="Product NA"),TRUE)</f>
        <v>1</v>
      </c>
      <c r="W1756">
        <v>21.25</v>
      </c>
      <c r="X1756">
        <v>0</v>
      </c>
      <c r="Y1756" t="str">
        <f t="shared" si="86"/>
        <v>Change</v>
      </c>
    </row>
    <row r="1757" spans="1:25" x14ac:dyDescent="0.35">
      <c r="A1757" t="s">
        <v>71</v>
      </c>
      <c r="B1757" t="s">
        <v>518</v>
      </c>
      <c r="C1757" t="s">
        <v>293</v>
      </c>
      <c r="D1757" t="s">
        <v>646</v>
      </c>
      <c r="E1757" t="s">
        <v>715</v>
      </c>
      <c r="F1757" t="s">
        <v>286</v>
      </c>
      <c r="G1757" s="159">
        <f t="shared" si="84"/>
        <v>87.600000000000009</v>
      </c>
      <c r="H1757" s="159">
        <f t="shared" si="85"/>
        <v>0</v>
      </c>
      <c r="I1757" s="155" t="s">
        <v>671</v>
      </c>
      <c r="K1757" t="s">
        <v>457</v>
      </c>
      <c r="L1757" t="s">
        <v>392</v>
      </c>
      <c r="M1757" t="s">
        <v>466</v>
      </c>
      <c r="N1757" t="s">
        <v>293</v>
      </c>
      <c r="O1757" t="s">
        <v>392</v>
      </c>
      <c r="P1757">
        <v>30000</v>
      </c>
      <c r="Q1757">
        <v>15000</v>
      </c>
      <c r="R1757">
        <v>1</v>
      </c>
      <c r="S1757">
        <v>87.600000000000009</v>
      </c>
      <c r="T1757">
        <v>0</v>
      </c>
      <c r="U1757" t="b" cm="1">
        <f t="array" ref="U1757">_xlfn.IFS(AND(R1757=1,S1757=G1757,T1757=H1757),TRUE,AND(R1757=1,S1757=G1757,H1757="Product NA"),TRUE)</f>
        <v>1</v>
      </c>
      <c r="W1757">
        <v>112.80000000000001</v>
      </c>
      <c r="X1757">
        <v>0</v>
      </c>
      <c r="Y1757" t="str">
        <f t="shared" si="86"/>
        <v>Change</v>
      </c>
    </row>
    <row r="1758" spans="1:25" x14ac:dyDescent="0.35">
      <c r="A1758" t="s">
        <v>71</v>
      </c>
      <c r="B1758" t="s">
        <v>518</v>
      </c>
      <c r="C1758" t="s">
        <v>293</v>
      </c>
      <c r="D1758" t="s">
        <v>646</v>
      </c>
      <c r="E1758" t="s">
        <v>715</v>
      </c>
      <c r="F1758" t="s">
        <v>286</v>
      </c>
      <c r="G1758" s="159">
        <f t="shared" si="84"/>
        <v>22.6</v>
      </c>
      <c r="H1758" s="159">
        <f t="shared" si="85"/>
        <v>0</v>
      </c>
      <c r="I1758" s="155" t="s">
        <v>662</v>
      </c>
      <c r="K1758" t="s">
        <v>457</v>
      </c>
      <c r="L1758" t="s">
        <v>392</v>
      </c>
      <c r="M1758" t="s">
        <v>466</v>
      </c>
      <c r="N1758" t="s">
        <v>293</v>
      </c>
      <c r="O1758" t="s">
        <v>392</v>
      </c>
      <c r="P1758">
        <v>30000</v>
      </c>
      <c r="Q1758">
        <v>2000</v>
      </c>
      <c r="R1758">
        <v>1</v>
      </c>
      <c r="S1758">
        <v>22.6</v>
      </c>
      <c r="T1758">
        <v>0</v>
      </c>
      <c r="U1758" t="b" cm="1">
        <f t="array" ref="U1758">_xlfn.IFS(AND(R1758=1,S1758=G1758,T1758=H1758),TRUE,AND(R1758=1,S1758=G1758,H1758="Product NA"),TRUE)</f>
        <v>1</v>
      </c>
      <c r="W1758">
        <v>27.450000000000003</v>
      </c>
      <c r="X1758">
        <v>0</v>
      </c>
      <c r="Y1758" t="str">
        <f t="shared" si="86"/>
        <v>Change</v>
      </c>
    </row>
    <row r="1759" spans="1:25" x14ac:dyDescent="0.35">
      <c r="A1759" t="s">
        <v>71</v>
      </c>
      <c r="B1759" t="s">
        <v>518</v>
      </c>
      <c r="C1759" t="s">
        <v>293</v>
      </c>
      <c r="D1759" t="s">
        <v>646</v>
      </c>
      <c r="E1759" t="s">
        <v>715</v>
      </c>
      <c r="F1759" t="s">
        <v>286</v>
      </c>
      <c r="G1759" s="159">
        <f t="shared" si="84"/>
        <v>111.80000000000001</v>
      </c>
      <c r="H1759" s="159">
        <f t="shared" si="85"/>
        <v>0</v>
      </c>
      <c r="I1759" s="155" t="s">
        <v>672</v>
      </c>
      <c r="K1759" t="s">
        <v>457</v>
      </c>
      <c r="L1759" t="s">
        <v>392</v>
      </c>
      <c r="M1759" t="s">
        <v>466</v>
      </c>
      <c r="N1759" t="s">
        <v>293</v>
      </c>
      <c r="O1759" t="s">
        <v>392</v>
      </c>
      <c r="P1759">
        <v>30000</v>
      </c>
      <c r="Q1759">
        <v>20000</v>
      </c>
      <c r="R1759">
        <v>1</v>
      </c>
      <c r="S1759">
        <v>111.80000000000001</v>
      </c>
      <c r="T1759">
        <v>0</v>
      </c>
      <c r="U1759" t="b" cm="1">
        <f t="array" ref="U1759">_xlfn.IFS(AND(R1759=1,S1759=G1759,T1759=H1759),TRUE,AND(R1759=1,S1759=G1759,H1759="Product NA"),TRUE)</f>
        <v>1</v>
      </c>
      <c r="W1759">
        <v>144.9</v>
      </c>
      <c r="X1759">
        <v>0</v>
      </c>
      <c r="Y1759" t="str">
        <f t="shared" si="86"/>
        <v>Change</v>
      </c>
    </row>
    <row r="1760" spans="1:25" x14ac:dyDescent="0.35">
      <c r="A1760" t="s">
        <v>71</v>
      </c>
      <c r="B1760" t="s">
        <v>518</v>
      </c>
      <c r="C1760" t="s">
        <v>293</v>
      </c>
      <c r="D1760" t="s">
        <v>646</v>
      </c>
      <c r="E1760" t="s">
        <v>715</v>
      </c>
      <c r="F1760" t="s">
        <v>286</v>
      </c>
      <c r="G1760" s="159">
        <f t="shared" si="84"/>
        <v>146.4</v>
      </c>
      <c r="H1760" s="159">
        <f t="shared" si="85"/>
        <v>0</v>
      </c>
      <c r="I1760" s="155" t="s">
        <v>673</v>
      </c>
      <c r="K1760" t="s">
        <v>457</v>
      </c>
      <c r="L1760" t="s">
        <v>392</v>
      </c>
      <c r="M1760" t="s">
        <v>466</v>
      </c>
      <c r="N1760" t="s">
        <v>293</v>
      </c>
      <c r="O1760" t="s">
        <v>392</v>
      </c>
      <c r="P1760">
        <v>30000</v>
      </c>
      <c r="Q1760">
        <v>25000</v>
      </c>
      <c r="R1760">
        <v>1</v>
      </c>
      <c r="S1760">
        <v>146.4</v>
      </c>
      <c r="T1760">
        <v>0</v>
      </c>
      <c r="U1760" t="b" cm="1">
        <f t="array" ref="U1760">_xlfn.IFS(AND(R1760=1,S1760=G1760,T1760=H1760),TRUE,AND(R1760=1,S1760=G1760,H1760="Product NA"),TRUE)</f>
        <v>1</v>
      </c>
      <c r="W1760">
        <v>185.70000000000002</v>
      </c>
      <c r="X1760">
        <v>0</v>
      </c>
      <c r="Y1760" t="str">
        <f t="shared" si="86"/>
        <v>Change</v>
      </c>
    </row>
    <row r="1761" spans="1:25" x14ac:dyDescent="0.35">
      <c r="A1761" t="s">
        <v>71</v>
      </c>
      <c r="B1761" t="s">
        <v>518</v>
      </c>
      <c r="C1761" t="s">
        <v>293</v>
      </c>
      <c r="D1761" t="s">
        <v>646</v>
      </c>
      <c r="E1761" t="s">
        <v>715</v>
      </c>
      <c r="F1761" t="s">
        <v>286</v>
      </c>
      <c r="G1761" s="159">
        <f t="shared" si="84"/>
        <v>30.650000000000002</v>
      </c>
      <c r="H1761" s="159">
        <f t="shared" si="85"/>
        <v>0</v>
      </c>
      <c r="I1761" s="155" t="s">
        <v>663</v>
      </c>
      <c r="K1761" t="s">
        <v>457</v>
      </c>
      <c r="L1761" t="s">
        <v>392</v>
      </c>
      <c r="M1761" t="s">
        <v>466</v>
      </c>
      <c r="N1761" t="s">
        <v>293</v>
      </c>
      <c r="O1761" t="s">
        <v>392</v>
      </c>
      <c r="P1761">
        <v>30000</v>
      </c>
      <c r="Q1761">
        <v>3000</v>
      </c>
      <c r="R1761">
        <v>1</v>
      </c>
      <c r="S1761">
        <v>30.650000000000002</v>
      </c>
      <c r="T1761">
        <v>0</v>
      </c>
      <c r="U1761" t="b" cm="1">
        <f t="array" ref="U1761">_xlfn.IFS(AND(R1761=1,S1761=G1761,T1761=H1761),TRUE,AND(R1761=1,S1761=G1761,H1761="Product NA"),TRUE)</f>
        <v>1</v>
      </c>
      <c r="W1761">
        <v>33.700000000000003</v>
      </c>
      <c r="X1761">
        <v>0</v>
      </c>
      <c r="Y1761" t="str">
        <f t="shared" si="86"/>
        <v>Change</v>
      </c>
    </row>
    <row r="1762" spans="1:25" x14ac:dyDescent="0.35">
      <c r="A1762" t="s">
        <v>71</v>
      </c>
      <c r="B1762" t="s">
        <v>518</v>
      </c>
      <c r="C1762" t="s">
        <v>293</v>
      </c>
      <c r="D1762" t="s">
        <v>646</v>
      </c>
      <c r="E1762" t="s">
        <v>715</v>
      </c>
      <c r="F1762" t="s">
        <v>286</v>
      </c>
      <c r="G1762" s="159">
        <f t="shared" si="84"/>
        <v>172.5</v>
      </c>
      <c r="H1762" s="159">
        <f t="shared" si="85"/>
        <v>0</v>
      </c>
      <c r="I1762" s="155" t="s">
        <v>674</v>
      </c>
      <c r="K1762" t="s">
        <v>457</v>
      </c>
      <c r="L1762" t="s">
        <v>392</v>
      </c>
      <c r="M1762" t="s">
        <v>466</v>
      </c>
      <c r="N1762" t="s">
        <v>293</v>
      </c>
      <c r="O1762" t="s">
        <v>392</v>
      </c>
      <c r="P1762">
        <v>30000</v>
      </c>
      <c r="Q1762">
        <v>30000</v>
      </c>
      <c r="R1762">
        <v>1</v>
      </c>
      <c r="S1762">
        <v>172.5</v>
      </c>
      <c r="T1762">
        <v>0</v>
      </c>
      <c r="U1762" t="b" cm="1">
        <f t="array" ref="U1762">_xlfn.IFS(AND(R1762=1,S1762=G1762,T1762=H1762),TRUE,AND(R1762=1,S1762=G1762,H1762="Product NA"),TRUE)</f>
        <v>1</v>
      </c>
      <c r="W1762">
        <v>219.4</v>
      </c>
      <c r="X1762">
        <v>0</v>
      </c>
      <c r="Y1762" t="str">
        <f t="shared" si="86"/>
        <v>Change</v>
      </c>
    </row>
    <row r="1763" spans="1:25" x14ac:dyDescent="0.35">
      <c r="A1763" t="s">
        <v>71</v>
      </c>
      <c r="B1763" t="s">
        <v>518</v>
      </c>
      <c r="C1763" t="s">
        <v>293</v>
      </c>
      <c r="D1763" t="s">
        <v>646</v>
      </c>
      <c r="E1763" t="s">
        <v>715</v>
      </c>
      <c r="F1763" t="s">
        <v>286</v>
      </c>
      <c r="G1763" s="159">
        <f t="shared" si="84"/>
        <v>35.85</v>
      </c>
      <c r="H1763" s="159">
        <f t="shared" si="85"/>
        <v>0</v>
      </c>
      <c r="I1763" s="155" t="s">
        <v>664</v>
      </c>
      <c r="K1763" t="s">
        <v>457</v>
      </c>
      <c r="L1763" t="s">
        <v>392</v>
      </c>
      <c r="M1763" t="s">
        <v>466</v>
      </c>
      <c r="N1763" t="s">
        <v>293</v>
      </c>
      <c r="O1763" t="s">
        <v>392</v>
      </c>
      <c r="P1763">
        <v>30000</v>
      </c>
      <c r="Q1763">
        <v>4000</v>
      </c>
      <c r="R1763">
        <v>1</v>
      </c>
      <c r="S1763">
        <v>35.85</v>
      </c>
      <c r="T1763">
        <v>0</v>
      </c>
      <c r="U1763" t="b" cm="1">
        <f t="array" ref="U1763">_xlfn.IFS(AND(R1763=1,S1763=G1763,T1763=H1763),TRUE,AND(R1763=1,S1763=G1763,H1763="Product NA"),TRUE)</f>
        <v>1</v>
      </c>
      <c r="W1763">
        <v>39.950000000000003</v>
      </c>
      <c r="X1763">
        <v>0</v>
      </c>
      <c r="Y1763" t="str">
        <f t="shared" si="86"/>
        <v>Change</v>
      </c>
    </row>
    <row r="1764" spans="1:25" x14ac:dyDescent="0.35">
      <c r="A1764" t="s">
        <v>71</v>
      </c>
      <c r="B1764" t="s">
        <v>518</v>
      </c>
      <c r="C1764" t="s">
        <v>293</v>
      </c>
      <c r="D1764" t="s">
        <v>646</v>
      </c>
      <c r="E1764" t="s">
        <v>715</v>
      </c>
      <c r="F1764" t="s">
        <v>286</v>
      </c>
      <c r="G1764" s="159">
        <f t="shared" si="84"/>
        <v>41.050000000000004</v>
      </c>
      <c r="H1764" s="159">
        <f t="shared" si="85"/>
        <v>0</v>
      </c>
      <c r="I1764" s="155" t="s">
        <v>665</v>
      </c>
      <c r="K1764" t="s">
        <v>457</v>
      </c>
      <c r="L1764" t="s">
        <v>392</v>
      </c>
      <c r="M1764" t="s">
        <v>466</v>
      </c>
      <c r="N1764" t="s">
        <v>293</v>
      </c>
      <c r="O1764" t="s">
        <v>392</v>
      </c>
      <c r="P1764">
        <v>30000</v>
      </c>
      <c r="Q1764">
        <v>5000</v>
      </c>
      <c r="R1764">
        <v>1</v>
      </c>
      <c r="S1764">
        <v>41.050000000000004</v>
      </c>
      <c r="T1764">
        <v>0</v>
      </c>
      <c r="U1764" t="b" cm="1">
        <f t="array" ref="U1764">_xlfn.IFS(AND(R1764=1,S1764=G1764,T1764=H1764),TRUE,AND(R1764=1,S1764=G1764,H1764="Product NA"),TRUE)</f>
        <v>1</v>
      </c>
      <c r="W1764">
        <v>46.150000000000006</v>
      </c>
      <c r="X1764">
        <v>0</v>
      </c>
      <c r="Y1764" t="str">
        <f t="shared" si="86"/>
        <v>Change</v>
      </c>
    </row>
    <row r="1765" spans="1:25" x14ac:dyDescent="0.35">
      <c r="A1765" t="s">
        <v>71</v>
      </c>
      <c r="B1765" t="s">
        <v>518</v>
      </c>
      <c r="C1765" t="s">
        <v>293</v>
      </c>
      <c r="D1765" t="s">
        <v>646</v>
      </c>
      <c r="E1765" t="s">
        <v>715</v>
      </c>
      <c r="F1765" t="s">
        <v>286</v>
      </c>
      <c r="G1765" s="159">
        <f t="shared" si="84"/>
        <v>41.050000000000004</v>
      </c>
      <c r="H1765" s="159">
        <f t="shared" si="85"/>
        <v>0</v>
      </c>
      <c r="I1765" s="155" t="s">
        <v>666</v>
      </c>
      <c r="K1765" t="s">
        <v>457</v>
      </c>
      <c r="L1765" t="s">
        <v>392</v>
      </c>
      <c r="M1765" t="s">
        <v>466</v>
      </c>
      <c r="N1765" t="s">
        <v>293</v>
      </c>
      <c r="O1765" t="s">
        <v>392</v>
      </c>
      <c r="P1765">
        <v>30000</v>
      </c>
      <c r="Q1765">
        <v>6000</v>
      </c>
      <c r="R1765">
        <v>1</v>
      </c>
      <c r="S1765">
        <v>41.050000000000004</v>
      </c>
      <c r="T1765">
        <v>0</v>
      </c>
      <c r="U1765" t="b" cm="1">
        <f t="array" ref="U1765">_xlfn.IFS(AND(R1765=1,S1765=G1765,T1765=H1765),TRUE,AND(R1765=1,S1765=G1765,H1765="Product NA"),TRUE)</f>
        <v>1</v>
      </c>
      <c r="W1765">
        <v>53.45</v>
      </c>
      <c r="X1765">
        <v>0</v>
      </c>
      <c r="Y1765" t="str">
        <f t="shared" si="86"/>
        <v>Change</v>
      </c>
    </row>
    <row r="1766" spans="1:25" x14ac:dyDescent="0.35">
      <c r="A1766" t="s">
        <v>71</v>
      </c>
      <c r="B1766" t="s">
        <v>518</v>
      </c>
      <c r="C1766" t="s">
        <v>293</v>
      </c>
      <c r="D1766" t="s">
        <v>646</v>
      </c>
      <c r="E1766" t="s">
        <v>715</v>
      </c>
      <c r="F1766" t="s">
        <v>286</v>
      </c>
      <c r="G1766" s="159">
        <f t="shared" si="84"/>
        <v>45.6</v>
      </c>
      <c r="H1766" s="159">
        <f t="shared" si="85"/>
        <v>0</v>
      </c>
      <c r="I1766" s="155" t="s">
        <v>667</v>
      </c>
      <c r="K1766" t="s">
        <v>457</v>
      </c>
      <c r="L1766" t="s">
        <v>392</v>
      </c>
      <c r="M1766" t="s">
        <v>466</v>
      </c>
      <c r="N1766" t="s">
        <v>293</v>
      </c>
      <c r="O1766" t="s">
        <v>392</v>
      </c>
      <c r="P1766">
        <v>30000</v>
      </c>
      <c r="Q1766">
        <v>7000</v>
      </c>
      <c r="R1766">
        <v>1</v>
      </c>
      <c r="S1766">
        <v>45.6</v>
      </c>
      <c r="T1766">
        <v>0</v>
      </c>
      <c r="U1766" t="b" cm="1">
        <f t="array" ref="U1766">_xlfn.IFS(AND(R1766=1,S1766=G1766,T1766=H1766),TRUE,AND(R1766=1,S1766=G1766,H1766="Product NA"),TRUE)</f>
        <v>1</v>
      </c>
      <c r="W1766">
        <v>59.650000000000006</v>
      </c>
      <c r="X1766">
        <v>0</v>
      </c>
      <c r="Y1766" t="str">
        <f t="shared" si="86"/>
        <v>Change</v>
      </c>
    </row>
    <row r="1767" spans="1:25" x14ac:dyDescent="0.35">
      <c r="A1767" t="s">
        <v>71</v>
      </c>
      <c r="B1767" t="s">
        <v>518</v>
      </c>
      <c r="C1767" t="s">
        <v>293</v>
      </c>
      <c r="D1767" t="s">
        <v>646</v>
      </c>
      <c r="E1767" t="s">
        <v>715</v>
      </c>
      <c r="F1767" t="s">
        <v>286</v>
      </c>
      <c r="G1767" s="159">
        <f t="shared" si="84"/>
        <v>50.1</v>
      </c>
      <c r="H1767" s="159">
        <f t="shared" si="85"/>
        <v>0</v>
      </c>
      <c r="I1767" s="155" t="s">
        <v>668</v>
      </c>
      <c r="K1767" t="s">
        <v>457</v>
      </c>
      <c r="L1767" t="s">
        <v>392</v>
      </c>
      <c r="M1767" t="s">
        <v>466</v>
      </c>
      <c r="N1767" t="s">
        <v>293</v>
      </c>
      <c r="O1767" t="s">
        <v>392</v>
      </c>
      <c r="P1767">
        <v>30000</v>
      </c>
      <c r="Q1767">
        <v>8000</v>
      </c>
      <c r="R1767">
        <v>1</v>
      </c>
      <c r="S1767">
        <v>50.1</v>
      </c>
      <c r="T1767">
        <v>0</v>
      </c>
      <c r="U1767" t="b" cm="1">
        <f t="array" ref="U1767">_xlfn.IFS(AND(R1767=1,S1767=G1767,T1767=H1767),TRUE,AND(R1767=1,S1767=G1767,H1767="Product NA"),TRUE)</f>
        <v>1</v>
      </c>
      <c r="W1767">
        <v>65.900000000000006</v>
      </c>
      <c r="X1767">
        <v>0</v>
      </c>
      <c r="Y1767" t="str">
        <f t="shared" si="86"/>
        <v>Change</v>
      </c>
    </row>
    <row r="1768" spans="1:25" x14ac:dyDescent="0.35">
      <c r="A1768" t="s">
        <v>71</v>
      </c>
      <c r="B1768" t="s">
        <v>518</v>
      </c>
      <c r="C1768" t="s">
        <v>293</v>
      </c>
      <c r="D1768" t="s">
        <v>646</v>
      </c>
      <c r="E1768" t="s">
        <v>715</v>
      </c>
      <c r="F1768" t="s">
        <v>286</v>
      </c>
      <c r="G1768" s="159">
        <f t="shared" si="84"/>
        <v>54.6</v>
      </c>
      <c r="H1768" s="159">
        <f t="shared" si="85"/>
        <v>0</v>
      </c>
      <c r="I1768" s="155" t="s">
        <v>669</v>
      </c>
      <c r="K1768" t="s">
        <v>457</v>
      </c>
      <c r="L1768" t="s">
        <v>392</v>
      </c>
      <c r="M1768" t="s">
        <v>466</v>
      </c>
      <c r="N1768" t="s">
        <v>293</v>
      </c>
      <c r="O1768" t="s">
        <v>392</v>
      </c>
      <c r="P1768">
        <v>30000</v>
      </c>
      <c r="Q1768">
        <v>9000</v>
      </c>
      <c r="R1768">
        <v>1</v>
      </c>
      <c r="S1768">
        <v>54.6</v>
      </c>
      <c r="T1768">
        <v>0</v>
      </c>
      <c r="U1768" t="b" cm="1">
        <f t="array" ref="U1768">_xlfn.IFS(AND(R1768=1,S1768=G1768,T1768=H1768),TRUE,AND(R1768=1,S1768=G1768,H1768="Product NA"),TRUE)</f>
        <v>1</v>
      </c>
      <c r="W1768">
        <v>72.100000000000009</v>
      </c>
      <c r="X1768">
        <v>0</v>
      </c>
      <c r="Y1768" t="str">
        <f t="shared" si="86"/>
        <v>Change</v>
      </c>
    </row>
    <row r="1769" spans="1:25" x14ac:dyDescent="0.35">
      <c r="A1769" t="s">
        <v>71</v>
      </c>
      <c r="B1769" t="s">
        <v>518</v>
      </c>
      <c r="C1769" t="s">
        <v>293</v>
      </c>
      <c r="D1769" t="s">
        <v>646</v>
      </c>
      <c r="E1769" t="s">
        <v>715</v>
      </c>
      <c r="F1769" t="s">
        <v>286</v>
      </c>
      <c r="G1769" s="159">
        <f t="shared" si="84"/>
        <v>59.150000000000006</v>
      </c>
      <c r="H1769" s="159">
        <f t="shared" si="85"/>
        <v>0</v>
      </c>
      <c r="I1769" s="155" t="s">
        <v>670</v>
      </c>
      <c r="K1769" t="s">
        <v>457</v>
      </c>
      <c r="L1769" t="s">
        <v>392</v>
      </c>
      <c r="M1769" t="s">
        <v>466</v>
      </c>
      <c r="N1769" t="s">
        <v>293</v>
      </c>
      <c r="O1769" t="s">
        <v>392</v>
      </c>
      <c r="P1769">
        <v>30000</v>
      </c>
      <c r="Q1769">
        <v>10000</v>
      </c>
      <c r="R1769">
        <v>1</v>
      </c>
      <c r="S1769">
        <v>59.150000000000006</v>
      </c>
      <c r="T1769">
        <v>0</v>
      </c>
      <c r="U1769" t="b" cm="1">
        <f t="array" ref="U1769">_xlfn.IFS(AND(R1769=1,S1769=G1769,T1769=H1769),TRUE,AND(R1769=1,S1769=G1769,H1769="Product NA"),TRUE)</f>
        <v>1</v>
      </c>
      <c r="W1769">
        <v>78.300000000000011</v>
      </c>
      <c r="X1769">
        <v>0</v>
      </c>
      <c r="Y1769" t="str">
        <f t="shared" si="86"/>
        <v>Change</v>
      </c>
    </row>
    <row r="1770" spans="1:25" x14ac:dyDescent="0.35">
      <c r="A1770" t="s">
        <v>71</v>
      </c>
      <c r="B1770" t="s">
        <v>518</v>
      </c>
      <c r="C1770" t="s">
        <v>293</v>
      </c>
      <c r="D1770" t="s">
        <v>317</v>
      </c>
      <c r="E1770" t="s">
        <v>716</v>
      </c>
      <c r="F1770" t="s">
        <v>0</v>
      </c>
      <c r="G1770" s="159">
        <f t="shared" si="84"/>
        <v>6.53</v>
      </c>
      <c r="H1770" s="159">
        <f t="shared" si="85"/>
        <v>11.11</v>
      </c>
      <c r="I1770" s="155" t="s">
        <v>469</v>
      </c>
      <c r="K1770" t="s">
        <v>457</v>
      </c>
      <c r="L1770" t="s">
        <v>392</v>
      </c>
      <c r="M1770" t="s">
        <v>466</v>
      </c>
      <c r="N1770" t="s">
        <v>293</v>
      </c>
      <c r="O1770" t="s">
        <v>392</v>
      </c>
      <c r="P1770">
        <v>100</v>
      </c>
      <c r="Q1770">
        <v>100</v>
      </c>
      <c r="R1770">
        <v>1</v>
      </c>
      <c r="S1770">
        <v>6.53</v>
      </c>
      <c r="T1770">
        <v>11.11</v>
      </c>
      <c r="U1770" t="b" cm="1">
        <f t="array" ref="U1770">_xlfn.IFS(AND(R1770=1,S1770=G1770,T1770=H1770),TRUE,AND(R1770=1,S1770=G1770,H1770="Product NA"),TRUE)</f>
        <v>1</v>
      </c>
      <c r="W1770">
        <v>5.68</v>
      </c>
      <c r="X1770">
        <v>9.66</v>
      </c>
      <c r="Y1770" t="str">
        <f t="shared" si="86"/>
        <v>Change</v>
      </c>
    </row>
    <row r="1771" spans="1:25" x14ac:dyDescent="0.35">
      <c r="A1771" t="s">
        <v>71</v>
      </c>
      <c r="B1771" t="s">
        <v>518</v>
      </c>
      <c r="C1771" t="s">
        <v>293</v>
      </c>
      <c r="D1771" t="s">
        <v>319</v>
      </c>
      <c r="E1771" t="s">
        <v>716</v>
      </c>
      <c r="F1771" t="s">
        <v>277</v>
      </c>
      <c r="G1771" s="159">
        <f t="shared" si="84"/>
        <v>7.25</v>
      </c>
      <c r="H1771" s="159">
        <f t="shared" si="85"/>
        <v>11.05</v>
      </c>
      <c r="I1771" s="155" t="s">
        <v>470</v>
      </c>
      <c r="K1771" t="s">
        <v>457</v>
      </c>
      <c r="L1771" t="s">
        <v>392</v>
      </c>
      <c r="M1771" t="s">
        <v>466</v>
      </c>
      <c r="N1771" t="s">
        <v>293</v>
      </c>
      <c r="O1771" t="s">
        <v>392</v>
      </c>
      <c r="P1771">
        <v>100</v>
      </c>
      <c r="Q1771">
        <v>500</v>
      </c>
      <c r="R1771">
        <v>1</v>
      </c>
      <c r="S1771">
        <v>7.25</v>
      </c>
      <c r="T1771">
        <v>11.05</v>
      </c>
      <c r="U1771" t="b" cm="1">
        <f t="array" ref="U1771">_xlfn.IFS(AND(R1771=1,S1771=G1771,T1771=H1771),TRUE,AND(R1771=1,S1771=G1771,H1771="Product NA"),TRUE)</f>
        <v>1</v>
      </c>
      <c r="W1771">
        <v>6.3000000000000007</v>
      </c>
      <c r="X1771">
        <v>9.6000000000000014</v>
      </c>
      <c r="Y1771" t="str">
        <f t="shared" si="86"/>
        <v>Change</v>
      </c>
    </row>
    <row r="1772" spans="1:25" x14ac:dyDescent="0.35">
      <c r="A1772" t="s">
        <v>71</v>
      </c>
      <c r="B1772" t="s">
        <v>518</v>
      </c>
      <c r="C1772" t="s">
        <v>293</v>
      </c>
      <c r="D1772" t="s">
        <v>282</v>
      </c>
      <c r="E1772" t="s">
        <v>716</v>
      </c>
      <c r="F1772" t="s">
        <v>286</v>
      </c>
      <c r="G1772" s="159">
        <f t="shared" si="84"/>
        <v>0</v>
      </c>
      <c r="H1772" s="159">
        <f t="shared" si="85"/>
        <v>0</v>
      </c>
      <c r="I1772" s="155" t="s">
        <v>472</v>
      </c>
      <c r="K1772" t="s">
        <v>457</v>
      </c>
      <c r="L1772" t="s">
        <v>392</v>
      </c>
      <c r="M1772" t="s">
        <v>466</v>
      </c>
      <c r="N1772" t="s">
        <v>293</v>
      </c>
      <c r="O1772" t="s">
        <v>392</v>
      </c>
      <c r="P1772">
        <v>2000</v>
      </c>
      <c r="Q1772">
        <v>2000</v>
      </c>
      <c r="R1772">
        <v>1</v>
      </c>
      <c r="S1772">
        <v>0</v>
      </c>
      <c r="T1772">
        <v>0</v>
      </c>
      <c r="U1772" t="b" cm="1">
        <f t="array" ref="U1772">_xlfn.IFS(AND(R1772=1,S1772=G1772,T1772=H1772),TRUE,AND(R1772=1,S1772=G1772,H1772="Product NA"),TRUE)</f>
        <v>1</v>
      </c>
      <c r="W1772">
        <v>7.2</v>
      </c>
      <c r="X1772">
        <v>13.4</v>
      </c>
      <c r="Y1772" t="str">
        <f t="shared" si="86"/>
        <v>Change</v>
      </c>
    </row>
    <row r="1773" spans="1:25" x14ac:dyDescent="0.35">
      <c r="A1773" t="s">
        <v>71</v>
      </c>
      <c r="B1773" t="s">
        <v>518</v>
      </c>
      <c r="C1773" t="s">
        <v>293</v>
      </c>
      <c r="D1773" t="s">
        <v>318</v>
      </c>
      <c r="E1773" t="s">
        <v>716</v>
      </c>
      <c r="F1773" t="s">
        <v>277</v>
      </c>
      <c r="G1773" s="159">
        <f t="shared" si="84"/>
        <v>7.25</v>
      </c>
      <c r="H1773" s="159">
        <f t="shared" si="85"/>
        <v>11.05</v>
      </c>
      <c r="I1773" s="155" t="s">
        <v>470</v>
      </c>
      <c r="K1773" t="s">
        <v>457</v>
      </c>
      <c r="L1773" t="s">
        <v>392</v>
      </c>
      <c r="M1773" t="s">
        <v>466</v>
      </c>
      <c r="N1773" t="s">
        <v>293</v>
      </c>
      <c r="O1773" t="s">
        <v>392</v>
      </c>
      <c r="P1773">
        <v>100</v>
      </c>
      <c r="Q1773">
        <v>500</v>
      </c>
      <c r="R1773">
        <v>1</v>
      </c>
      <c r="S1773">
        <v>7.25</v>
      </c>
      <c r="T1773">
        <v>11.05</v>
      </c>
      <c r="U1773" t="b" cm="1">
        <f t="array" ref="U1773">_xlfn.IFS(AND(R1773=1,S1773=G1773,T1773=H1773),TRUE,AND(R1773=1,S1773=G1773,H1773="Product NA"),TRUE)</f>
        <v>1</v>
      </c>
      <c r="W1773">
        <v>6.3000000000000007</v>
      </c>
      <c r="X1773">
        <v>9.6000000000000014</v>
      </c>
      <c r="Y1773" t="str">
        <f t="shared" si="86"/>
        <v>Change</v>
      </c>
    </row>
    <row r="1774" spans="1:25" x14ac:dyDescent="0.35">
      <c r="A1774" t="s">
        <v>71</v>
      </c>
      <c r="B1774" t="s">
        <v>518</v>
      </c>
      <c r="C1774" t="s">
        <v>293</v>
      </c>
      <c r="D1774" t="s">
        <v>240</v>
      </c>
      <c r="E1774" t="s">
        <v>287</v>
      </c>
      <c r="F1774" t="s">
        <v>0</v>
      </c>
      <c r="G1774" s="159">
        <f t="shared" si="84"/>
        <v>7.0000000000000007E-2</v>
      </c>
      <c r="H1774" s="159">
        <f t="shared" si="85"/>
        <v>17.670000000000002</v>
      </c>
      <c r="I1774" s="155" t="s">
        <v>469</v>
      </c>
      <c r="K1774" t="s">
        <v>457</v>
      </c>
      <c r="L1774" t="s">
        <v>392</v>
      </c>
      <c r="M1774" t="s">
        <v>466</v>
      </c>
      <c r="N1774" t="s">
        <v>293</v>
      </c>
      <c r="O1774" t="s">
        <v>392</v>
      </c>
      <c r="P1774">
        <v>100</v>
      </c>
      <c r="Q1774">
        <v>100</v>
      </c>
      <c r="R1774">
        <v>1</v>
      </c>
      <c r="S1774">
        <v>7.0000000000000007E-2</v>
      </c>
      <c r="T1774">
        <v>17.670000000000002</v>
      </c>
      <c r="U1774" t="b" cm="1">
        <f t="array" ref="U1774">_xlfn.IFS(AND(R1774=1,S1774=G1774,T1774=H1774),TRUE,AND(R1774=1,S1774=G1774,H1774="Product NA"),TRUE)</f>
        <v>1</v>
      </c>
      <c r="W1774">
        <v>0.16</v>
      </c>
      <c r="X1774">
        <v>16.46</v>
      </c>
      <c r="Y1774" t="str">
        <f t="shared" si="86"/>
        <v>Change</v>
      </c>
    </row>
    <row r="1775" spans="1:25" x14ac:dyDescent="0.35">
      <c r="A1775" t="s">
        <v>71</v>
      </c>
      <c r="B1775" t="s">
        <v>518</v>
      </c>
      <c r="C1775" t="s">
        <v>293</v>
      </c>
      <c r="D1775" t="s">
        <v>279</v>
      </c>
      <c r="E1775" t="s">
        <v>287</v>
      </c>
      <c r="F1775" t="s">
        <v>277</v>
      </c>
      <c r="G1775" s="159">
        <f t="shared" si="84"/>
        <v>7.0000000000000007E-2</v>
      </c>
      <c r="H1775" s="159">
        <f t="shared" si="85"/>
        <v>17.670000000000002</v>
      </c>
      <c r="I1775" s="155" t="s">
        <v>470</v>
      </c>
      <c r="K1775" t="s">
        <v>457</v>
      </c>
      <c r="L1775" t="s">
        <v>392</v>
      </c>
      <c r="M1775" t="s">
        <v>466</v>
      </c>
      <c r="N1775" t="s">
        <v>293</v>
      </c>
      <c r="O1775" t="s">
        <v>392</v>
      </c>
      <c r="P1775">
        <v>100</v>
      </c>
      <c r="Q1775">
        <v>500</v>
      </c>
      <c r="R1775">
        <v>1</v>
      </c>
      <c r="S1775">
        <v>7.0000000000000007E-2</v>
      </c>
      <c r="T1775">
        <v>17.670000000000002</v>
      </c>
      <c r="U1775" t="b" cm="1">
        <f t="array" ref="U1775">_xlfn.IFS(AND(R1775=1,S1775=G1775,T1775=H1775),TRUE,AND(R1775=1,S1775=G1775,H1775="Product NA"),TRUE)</f>
        <v>1</v>
      </c>
      <c r="W1775">
        <v>0.06</v>
      </c>
      <c r="X1775">
        <v>15.92</v>
      </c>
      <c r="Y1775" t="str">
        <f t="shared" si="86"/>
        <v>Change</v>
      </c>
    </row>
    <row r="1776" spans="1:25" x14ac:dyDescent="0.35">
      <c r="A1776" t="s">
        <v>72</v>
      </c>
      <c r="B1776" t="s">
        <v>519</v>
      </c>
      <c r="C1776" t="s">
        <v>294</v>
      </c>
      <c r="D1776" t="s">
        <v>326</v>
      </c>
      <c r="E1776" t="s">
        <v>643</v>
      </c>
      <c r="F1776" t="s">
        <v>643</v>
      </c>
      <c r="G1776" s="159">
        <f t="shared" si="84"/>
        <v>0.06</v>
      </c>
      <c r="H1776" s="159">
        <f t="shared" si="85"/>
        <v>14.74</v>
      </c>
      <c r="I1776" s="155" t="s">
        <v>470</v>
      </c>
      <c r="K1776" t="s">
        <v>294</v>
      </c>
      <c r="L1776" t="s">
        <v>396</v>
      </c>
      <c r="M1776" t="s">
        <v>466</v>
      </c>
      <c r="N1776" t="s">
        <v>294</v>
      </c>
      <c r="O1776" t="s">
        <v>396</v>
      </c>
      <c r="P1776">
        <v>100</v>
      </c>
      <c r="Q1776">
        <v>500</v>
      </c>
      <c r="R1776">
        <v>1</v>
      </c>
      <c r="S1776">
        <v>0.06</v>
      </c>
      <c r="T1776">
        <v>14.74</v>
      </c>
      <c r="U1776" t="b" cm="1">
        <f t="array" ref="U1776">_xlfn.IFS(AND(R1776=1,S1776=G1776,T1776=H1776),TRUE,AND(R1776=1,S1776=G1776,H1776="Product NA"),TRUE)</f>
        <v>1</v>
      </c>
      <c r="W1776">
        <v>0.05</v>
      </c>
      <c r="X1776">
        <v>13.280000000000001</v>
      </c>
      <c r="Y1776" t="str">
        <f t="shared" si="86"/>
        <v>Change</v>
      </c>
    </row>
    <row r="1777" spans="1:25" x14ac:dyDescent="0.35">
      <c r="A1777" t="s">
        <v>72</v>
      </c>
      <c r="B1777" t="s">
        <v>519</v>
      </c>
      <c r="C1777" t="s">
        <v>294</v>
      </c>
      <c r="D1777" t="s">
        <v>326</v>
      </c>
      <c r="E1777" t="s">
        <v>643</v>
      </c>
      <c r="F1777" t="s">
        <v>643</v>
      </c>
      <c r="G1777" s="159">
        <f t="shared" si="84"/>
        <v>1.5000000000000002</v>
      </c>
      <c r="H1777" s="159">
        <f t="shared" si="85"/>
        <v>14.59</v>
      </c>
      <c r="I1777" s="155" t="s">
        <v>707</v>
      </c>
      <c r="K1777" t="s">
        <v>294</v>
      </c>
      <c r="L1777" t="s">
        <v>396</v>
      </c>
      <c r="M1777" t="s">
        <v>466</v>
      </c>
      <c r="N1777" t="s">
        <v>294</v>
      </c>
      <c r="O1777" t="s">
        <v>396</v>
      </c>
      <c r="P1777">
        <v>100</v>
      </c>
      <c r="Q1777">
        <v>5000</v>
      </c>
      <c r="R1777">
        <v>1</v>
      </c>
      <c r="S1777">
        <v>1.5000000000000002</v>
      </c>
      <c r="T1777">
        <v>14.59</v>
      </c>
      <c r="U1777" t="b" cm="1">
        <f t="array" ref="U1777">_xlfn.IFS(AND(R1777=1,S1777=G1777,T1777=H1777),TRUE,AND(R1777=1,S1777=G1777,H1777="Product NA"),TRUE)</f>
        <v>1</v>
      </c>
      <c r="W1777">
        <v>1.31</v>
      </c>
      <c r="X1777">
        <v>12.91</v>
      </c>
      <c r="Y1777" t="str">
        <f t="shared" si="86"/>
        <v>Change</v>
      </c>
    </row>
    <row r="1778" spans="1:25" x14ac:dyDescent="0.35">
      <c r="A1778" t="s">
        <v>72</v>
      </c>
      <c r="B1778" t="s">
        <v>519</v>
      </c>
      <c r="C1778" t="s">
        <v>294</v>
      </c>
      <c r="D1778" t="s">
        <v>382</v>
      </c>
      <c r="E1778" t="s">
        <v>287</v>
      </c>
      <c r="F1778" t="s">
        <v>386</v>
      </c>
      <c r="G1778" s="159">
        <f t="shared" si="84"/>
        <v>1.31</v>
      </c>
      <c r="H1778" s="159">
        <f t="shared" si="85"/>
        <v>16.399999999999999</v>
      </c>
      <c r="I1778" s="155" t="s">
        <v>472</v>
      </c>
      <c r="K1778" t="s">
        <v>294</v>
      </c>
      <c r="L1778" t="s">
        <v>396</v>
      </c>
      <c r="M1778" t="s">
        <v>466</v>
      </c>
      <c r="N1778" t="s">
        <v>294</v>
      </c>
      <c r="O1778" t="s">
        <v>396</v>
      </c>
      <c r="P1778">
        <v>100</v>
      </c>
      <c r="Q1778">
        <v>2000</v>
      </c>
      <c r="R1778">
        <v>1</v>
      </c>
      <c r="S1778">
        <v>1.31</v>
      </c>
      <c r="T1778">
        <v>16.399999999999999</v>
      </c>
      <c r="U1778" t="b" cm="1">
        <f t="array" ref="U1778">_xlfn.IFS(AND(R1778=1,S1778=G1778,T1778=H1778),TRUE,AND(R1778=1,S1778=G1778,H1778="Product NA"),TRUE)</f>
        <v>1</v>
      </c>
      <c r="W1778">
        <v>1.1300000000000001</v>
      </c>
      <c r="X1778">
        <v>14.14</v>
      </c>
      <c r="Y1778" t="str">
        <f t="shared" si="86"/>
        <v>Change</v>
      </c>
    </row>
    <row r="1779" spans="1:25" x14ac:dyDescent="0.35">
      <c r="A1779" t="s">
        <v>72</v>
      </c>
      <c r="B1779" t="s">
        <v>519</v>
      </c>
      <c r="C1779" t="s">
        <v>294</v>
      </c>
      <c r="D1779" t="s">
        <v>281</v>
      </c>
      <c r="E1779" t="s">
        <v>287</v>
      </c>
      <c r="F1779" t="s">
        <v>286</v>
      </c>
      <c r="G1779" s="159">
        <f t="shared" si="84"/>
        <v>1.31</v>
      </c>
      <c r="H1779" s="159">
        <f t="shared" si="85"/>
        <v>16.399999999999999</v>
      </c>
      <c r="I1779" s="155" t="s">
        <v>472</v>
      </c>
      <c r="K1779" t="s">
        <v>294</v>
      </c>
      <c r="L1779" t="s">
        <v>396</v>
      </c>
      <c r="M1779" t="s">
        <v>466</v>
      </c>
      <c r="N1779" t="s">
        <v>294</v>
      </c>
      <c r="O1779" t="s">
        <v>396</v>
      </c>
      <c r="P1779">
        <v>100</v>
      </c>
      <c r="Q1779">
        <v>2000</v>
      </c>
      <c r="R1779">
        <v>1</v>
      </c>
      <c r="S1779">
        <v>1.31</v>
      </c>
      <c r="T1779">
        <v>16.399999999999999</v>
      </c>
      <c r="U1779" t="b" cm="1">
        <f t="array" ref="U1779">_xlfn.IFS(AND(R1779=1,S1779=G1779,T1779=H1779),TRUE,AND(R1779=1,S1779=G1779,H1779="Product NA"),TRUE)</f>
        <v>1</v>
      </c>
      <c r="W1779">
        <v>1.1300000000000001</v>
      </c>
      <c r="X1779">
        <v>14.14</v>
      </c>
      <c r="Y1779" t="str">
        <f t="shared" si="86"/>
        <v>Change</v>
      </c>
    </row>
    <row r="1780" spans="1:25" x14ac:dyDescent="0.35">
      <c r="A1780" t="s">
        <v>72</v>
      </c>
      <c r="B1780" t="s">
        <v>519</v>
      </c>
      <c r="C1780" t="s">
        <v>294</v>
      </c>
      <c r="D1780" t="s">
        <v>278</v>
      </c>
      <c r="E1780" t="s">
        <v>287</v>
      </c>
      <c r="F1780" t="s">
        <v>277</v>
      </c>
      <c r="G1780" s="159">
        <f t="shared" si="84"/>
        <v>1.6400000000000001</v>
      </c>
      <c r="H1780" s="159">
        <f t="shared" si="85"/>
        <v>14.280000000000001</v>
      </c>
      <c r="I1780" s="155" t="s">
        <v>470</v>
      </c>
      <c r="K1780" t="s">
        <v>294</v>
      </c>
      <c r="L1780" t="s">
        <v>396</v>
      </c>
      <c r="M1780" t="s">
        <v>466</v>
      </c>
      <c r="N1780" t="s">
        <v>294</v>
      </c>
      <c r="O1780" t="s">
        <v>396</v>
      </c>
      <c r="P1780">
        <v>100</v>
      </c>
      <c r="Q1780">
        <v>500</v>
      </c>
      <c r="R1780">
        <v>1</v>
      </c>
      <c r="S1780">
        <v>1.6400000000000001</v>
      </c>
      <c r="T1780">
        <v>14.280000000000001</v>
      </c>
      <c r="U1780" t="b" cm="1">
        <f t="array" ref="U1780">_xlfn.IFS(AND(R1780=1,S1780=G1780,T1780=H1780),TRUE,AND(R1780=1,S1780=G1780,H1780="Product NA"),TRUE)</f>
        <v>1</v>
      </c>
      <c r="W1780">
        <v>1.45</v>
      </c>
      <c r="X1780">
        <v>12.64</v>
      </c>
      <c r="Y1780" t="str">
        <f t="shared" si="86"/>
        <v>Change</v>
      </c>
    </row>
    <row r="1781" spans="1:25" x14ac:dyDescent="0.35">
      <c r="A1781" t="s">
        <v>72</v>
      </c>
      <c r="B1781" t="s">
        <v>519</v>
      </c>
      <c r="C1781" t="s">
        <v>294</v>
      </c>
      <c r="D1781" t="s">
        <v>238</v>
      </c>
      <c r="E1781" t="s">
        <v>287</v>
      </c>
      <c r="F1781" t="s">
        <v>0</v>
      </c>
      <c r="G1781" s="159">
        <f t="shared" si="84"/>
        <v>0.48</v>
      </c>
      <c r="H1781" s="159">
        <f t="shared" si="85"/>
        <v>18.490000000000002</v>
      </c>
      <c r="I1781" s="155" t="s">
        <v>469</v>
      </c>
      <c r="K1781" t="s">
        <v>294</v>
      </c>
      <c r="L1781" t="s">
        <v>396</v>
      </c>
      <c r="M1781" t="s">
        <v>466</v>
      </c>
      <c r="N1781" t="s">
        <v>294</v>
      </c>
      <c r="O1781" t="s">
        <v>396</v>
      </c>
      <c r="P1781">
        <v>100</v>
      </c>
      <c r="Q1781">
        <v>100</v>
      </c>
      <c r="R1781">
        <v>1</v>
      </c>
      <c r="S1781">
        <v>0.48</v>
      </c>
      <c r="T1781">
        <v>18.490000000000002</v>
      </c>
      <c r="U1781" t="b" cm="1">
        <f t="array" ref="U1781">_xlfn.IFS(AND(R1781=1,S1781=G1781,T1781=H1781),TRUE,AND(R1781=1,S1781=G1781,H1781="Product NA"),TRUE)</f>
        <v>1</v>
      </c>
      <c r="W1781">
        <v>0.41000000000000003</v>
      </c>
      <c r="X1781">
        <v>15.94</v>
      </c>
      <c r="Y1781" t="str">
        <f t="shared" si="86"/>
        <v>Change</v>
      </c>
    </row>
    <row r="1782" spans="1:25" x14ac:dyDescent="0.35">
      <c r="A1782" t="s">
        <v>72</v>
      </c>
      <c r="B1782" t="s">
        <v>519</v>
      </c>
      <c r="C1782" t="s">
        <v>294</v>
      </c>
      <c r="D1782" t="s">
        <v>239</v>
      </c>
      <c r="E1782" t="s">
        <v>287</v>
      </c>
      <c r="F1782" t="s">
        <v>277</v>
      </c>
      <c r="G1782" s="159">
        <f t="shared" si="84"/>
        <v>1.51</v>
      </c>
      <c r="H1782" s="159">
        <f t="shared" si="85"/>
        <v>15.8</v>
      </c>
      <c r="I1782" s="155" t="s">
        <v>470</v>
      </c>
      <c r="K1782" t="s">
        <v>294</v>
      </c>
      <c r="L1782" t="s">
        <v>396</v>
      </c>
      <c r="M1782" t="s">
        <v>466</v>
      </c>
      <c r="N1782" t="s">
        <v>294</v>
      </c>
      <c r="O1782" t="s">
        <v>396</v>
      </c>
      <c r="P1782">
        <v>100</v>
      </c>
      <c r="Q1782">
        <v>500</v>
      </c>
      <c r="R1782">
        <v>1</v>
      </c>
      <c r="S1782">
        <v>1.51</v>
      </c>
      <c r="T1782">
        <v>15.8</v>
      </c>
      <c r="U1782" t="b" cm="1">
        <f t="array" ref="U1782">_xlfn.IFS(AND(R1782=1,S1782=G1782,T1782=H1782),TRUE,AND(R1782=1,S1782=G1782,H1782="Product NA"),TRUE)</f>
        <v>1</v>
      </c>
      <c r="W1782">
        <v>1.3</v>
      </c>
      <c r="X1782">
        <v>13.620000000000001</v>
      </c>
      <c r="Y1782" t="str">
        <f t="shared" si="86"/>
        <v>Change</v>
      </c>
    </row>
    <row r="1783" spans="1:25" x14ac:dyDescent="0.35">
      <c r="A1783" t="s">
        <v>72</v>
      </c>
      <c r="B1783" t="s">
        <v>519</v>
      </c>
      <c r="C1783" t="s">
        <v>294</v>
      </c>
      <c r="D1783" t="s">
        <v>316</v>
      </c>
      <c r="E1783" t="s">
        <v>287</v>
      </c>
      <c r="F1783" t="s">
        <v>286</v>
      </c>
      <c r="G1783" s="159">
        <f t="shared" si="84"/>
        <v>1.6500000000000001</v>
      </c>
      <c r="H1783" s="159">
        <f t="shared" si="85"/>
        <v>14.59</v>
      </c>
      <c r="I1783" s="155" t="s">
        <v>472</v>
      </c>
      <c r="K1783" t="s">
        <v>294</v>
      </c>
      <c r="L1783" t="s">
        <v>396</v>
      </c>
      <c r="M1783" t="s">
        <v>466</v>
      </c>
      <c r="N1783" t="s">
        <v>294</v>
      </c>
      <c r="O1783" t="s">
        <v>396</v>
      </c>
      <c r="P1783">
        <v>100</v>
      </c>
      <c r="Q1783">
        <v>2000</v>
      </c>
      <c r="R1783">
        <v>1</v>
      </c>
      <c r="S1783">
        <v>1.6500000000000001</v>
      </c>
      <c r="T1783">
        <v>14.59</v>
      </c>
      <c r="U1783" t="b" cm="1">
        <f t="array" ref="U1783">_xlfn.IFS(AND(R1783=1,S1783=G1783,T1783=H1783),TRUE,AND(R1783=1,S1783=G1783,H1783="Product NA"),TRUE)</f>
        <v>1</v>
      </c>
      <c r="W1783">
        <v>1.46</v>
      </c>
      <c r="X1783">
        <v>12.91</v>
      </c>
      <c r="Y1783" t="str">
        <f t="shared" si="86"/>
        <v>Change</v>
      </c>
    </row>
    <row r="1784" spans="1:25" x14ac:dyDescent="0.35">
      <c r="A1784" t="s">
        <v>72</v>
      </c>
      <c r="B1784" t="s">
        <v>519</v>
      </c>
      <c r="C1784" t="s">
        <v>294</v>
      </c>
      <c r="D1784" t="s">
        <v>646</v>
      </c>
      <c r="E1784" t="s">
        <v>715</v>
      </c>
      <c r="F1784" t="s">
        <v>286</v>
      </c>
      <c r="G1784" s="159">
        <f t="shared" si="84"/>
        <v>16.8</v>
      </c>
      <c r="H1784" s="159">
        <f t="shared" si="85"/>
        <v>0</v>
      </c>
      <c r="I1784" s="155" t="s">
        <v>471</v>
      </c>
      <c r="K1784" t="s">
        <v>294</v>
      </c>
      <c r="L1784" t="s">
        <v>396</v>
      </c>
      <c r="M1784" t="s">
        <v>466</v>
      </c>
      <c r="N1784" t="s">
        <v>294</v>
      </c>
      <c r="O1784" t="s">
        <v>396</v>
      </c>
      <c r="P1784">
        <v>30000</v>
      </c>
      <c r="Q1784">
        <v>1000</v>
      </c>
      <c r="R1784">
        <v>1</v>
      </c>
      <c r="S1784">
        <v>16.8</v>
      </c>
      <c r="T1784">
        <v>0</v>
      </c>
      <c r="U1784" t="b" cm="1">
        <f t="array" ref="U1784">_xlfn.IFS(AND(R1784=1,S1784=G1784,T1784=H1784),TRUE,AND(R1784=1,S1784=G1784,H1784="Product NA"),TRUE)</f>
        <v>1</v>
      </c>
      <c r="W1784">
        <v>18</v>
      </c>
      <c r="X1784">
        <v>0</v>
      </c>
      <c r="Y1784" t="str">
        <f t="shared" si="86"/>
        <v>Change</v>
      </c>
    </row>
    <row r="1785" spans="1:25" x14ac:dyDescent="0.35">
      <c r="A1785" t="s">
        <v>72</v>
      </c>
      <c r="B1785" t="s">
        <v>519</v>
      </c>
      <c r="C1785" t="s">
        <v>294</v>
      </c>
      <c r="D1785" t="s">
        <v>646</v>
      </c>
      <c r="E1785" t="s">
        <v>715</v>
      </c>
      <c r="F1785" t="s">
        <v>286</v>
      </c>
      <c r="G1785" s="159">
        <f t="shared" si="84"/>
        <v>64.2</v>
      </c>
      <c r="H1785" s="159">
        <f t="shared" si="85"/>
        <v>0</v>
      </c>
      <c r="I1785" s="155" t="s">
        <v>671</v>
      </c>
      <c r="K1785" t="s">
        <v>294</v>
      </c>
      <c r="L1785" t="s">
        <v>396</v>
      </c>
      <c r="M1785" t="s">
        <v>466</v>
      </c>
      <c r="N1785" t="s">
        <v>294</v>
      </c>
      <c r="O1785" t="s">
        <v>396</v>
      </c>
      <c r="P1785">
        <v>30000</v>
      </c>
      <c r="Q1785">
        <v>15000</v>
      </c>
      <c r="R1785">
        <v>1</v>
      </c>
      <c r="S1785">
        <v>64.2</v>
      </c>
      <c r="T1785">
        <v>0</v>
      </c>
      <c r="U1785" t="b" cm="1">
        <f t="array" ref="U1785">_xlfn.IFS(AND(R1785=1,S1785=G1785,T1785=H1785),TRUE,AND(R1785=1,S1785=G1785,H1785="Product NA"),TRUE)</f>
        <v>1</v>
      </c>
      <c r="W1785">
        <v>75</v>
      </c>
      <c r="X1785">
        <v>0</v>
      </c>
      <c r="Y1785" t="str">
        <f t="shared" si="86"/>
        <v>Change</v>
      </c>
    </row>
    <row r="1786" spans="1:25" x14ac:dyDescent="0.35">
      <c r="A1786" t="s">
        <v>72</v>
      </c>
      <c r="B1786" t="s">
        <v>519</v>
      </c>
      <c r="C1786" t="s">
        <v>294</v>
      </c>
      <c r="D1786" t="s">
        <v>646</v>
      </c>
      <c r="E1786" t="s">
        <v>715</v>
      </c>
      <c r="F1786" t="s">
        <v>286</v>
      </c>
      <c r="G1786" s="159">
        <f t="shared" si="84"/>
        <v>19.850000000000001</v>
      </c>
      <c r="H1786" s="159">
        <f t="shared" si="85"/>
        <v>0</v>
      </c>
      <c r="I1786" s="155" t="s">
        <v>662</v>
      </c>
      <c r="K1786" t="s">
        <v>294</v>
      </c>
      <c r="L1786" t="s">
        <v>396</v>
      </c>
      <c r="M1786" t="s">
        <v>466</v>
      </c>
      <c r="N1786" t="s">
        <v>294</v>
      </c>
      <c r="O1786" t="s">
        <v>396</v>
      </c>
      <c r="P1786">
        <v>30000</v>
      </c>
      <c r="Q1786">
        <v>2000</v>
      </c>
      <c r="R1786">
        <v>1</v>
      </c>
      <c r="S1786">
        <v>19.850000000000001</v>
      </c>
      <c r="T1786">
        <v>0</v>
      </c>
      <c r="U1786" t="b" cm="1">
        <f t="array" ref="U1786">_xlfn.IFS(AND(R1786=1,S1786=G1786,T1786=H1786),TRUE,AND(R1786=1,S1786=G1786,H1786="Product NA"),TRUE)</f>
        <v>1</v>
      </c>
      <c r="W1786">
        <v>21.8</v>
      </c>
      <c r="X1786">
        <v>0</v>
      </c>
      <c r="Y1786" t="str">
        <f t="shared" si="86"/>
        <v>Change</v>
      </c>
    </row>
    <row r="1787" spans="1:25" x14ac:dyDescent="0.35">
      <c r="A1787" t="s">
        <v>72</v>
      </c>
      <c r="B1787" t="s">
        <v>519</v>
      </c>
      <c r="C1787" t="s">
        <v>294</v>
      </c>
      <c r="D1787" t="s">
        <v>646</v>
      </c>
      <c r="E1787" t="s">
        <v>715</v>
      </c>
      <c r="F1787" t="s">
        <v>286</v>
      </c>
      <c r="G1787" s="159">
        <f t="shared" si="84"/>
        <v>80.5</v>
      </c>
      <c r="H1787" s="159">
        <f t="shared" si="85"/>
        <v>0</v>
      </c>
      <c r="I1787" s="155" t="s">
        <v>672</v>
      </c>
      <c r="K1787" t="s">
        <v>294</v>
      </c>
      <c r="L1787" t="s">
        <v>396</v>
      </c>
      <c r="M1787" t="s">
        <v>466</v>
      </c>
      <c r="N1787" t="s">
        <v>294</v>
      </c>
      <c r="O1787" t="s">
        <v>396</v>
      </c>
      <c r="P1787">
        <v>30000</v>
      </c>
      <c r="Q1787">
        <v>20000</v>
      </c>
      <c r="R1787">
        <v>1</v>
      </c>
      <c r="S1787">
        <v>80.5</v>
      </c>
      <c r="T1787">
        <v>0</v>
      </c>
      <c r="U1787" t="b" cm="1">
        <f t="array" ref="U1787">_xlfn.IFS(AND(R1787=1,S1787=G1787,T1787=H1787),TRUE,AND(R1787=1,S1787=G1787,H1787="Product NA"),TRUE)</f>
        <v>1</v>
      </c>
      <c r="W1787">
        <v>94.800000000000011</v>
      </c>
      <c r="X1787">
        <v>0</v>
      </c>
      <c r="Y1787" t="str">
        <f t="shared" si="86"/>
        <v>Change</v>
      </c>
    </row>
    <row r="1788" spans="1:25" x14ac:dyDescent="0.35">
      <c r="A1788" t="s">
        <v>72</v>
      </c>
      <c r="B1788" t="s">
        <v>519</v>
      </c>
      <c r="C1788" t="s">
        <v>294</v>
      </c>
      <c r="D1788" t="s">
        <v>646</v>
      </c>
      <c r="E1788" t="s">
        <v>715</v>
      </c>
      <c r="F1788" t="s">
        <v>286</v>
      </c>
      <c r="G1788" s="159">
        <f t="shared" si="84"/>
        <v>104.30000000000001</v>
      </c>
      <c r="H1788" s="159">
        <f t="shared" si="85"/>
        <v>0</v>
      </c>
      <c r="I1788" s="155" t="s">
        <v>673</v>
      </c>
      <c r="K1788" t="s">
        <v>294</v>
      </c>
      <c r="L1788" t="s">
        <v>396</v>
      </c>
      <c r="M1788" t="s">
        <v>466</v>
      </c>
      <c r="N1788" t="s">
        <v>294</v>
      </c>
      <c r="O1788" t="s">
        <v>396</v>
      </c>
      <c r="P1788">
        <v>30000</v>
      </c>
      <c r="Q1788">
        <v>25000</v>
      </c>
      <c r="R1788">
        <v>1</v>
      </c>
      <c r="S1788">
        <v>104.30000000000001</v>
      </c>
      <c r="T1788">
        <v>0</v>
      </c>
      <c r="U1788" t="b" cm="1">
        <f t="array" ref="U1788">_xlfn.IFS(AND(R1788=1,S1788=G1788,T1788=H1788),TRUE,AND(R1788=1,S1788=G1788,H1788="Product NA"),TRUE)</f>
        <v>1</v>
      </c>
      <c r="W1788">
        <v>120.2</v>
      </c>
      <c r="X1788">
        <v>0</v>
      </c>
      <c r="Y1788" t="str">
        <f t="shared" si="86"/>
        <v>Change</v>
      </c>
    </row>
    <row r="1789" spans="1:25" x14ac:dyDescent="0.35">
      <c r="A1789" t="s">
        <v>72</v>
      </c>
      <c r="B1789" t="s">
        <v>519</v>
      </c>
      <c r="C1789" t="s">
        <v>294</v>
      </c>
      <c r="D1789" t="s">
        <v>646</v>
      </c>
      <c r="E1789" t="s">
        <v>715</v>
      </c>
      <c r="F1789" t="s">
        <v>286</v>
      </c>
      <c r="G1789" s="159">
        <f t="shared" si="84"/>
        <v>23.35</v>
      </c>
      <c r="H1789" s="159">
        <f t="shared" si="85"/>
        <v>0</v>
      </c>
      <c r="I1789" s="155" t="s">
        <v>663</v>
      </c>
      <c r="K1789" t="s">
        <v>294</v>
      </c>
      <c r="L1789" t="s">
        <v>396</v>
      </c>
      <c r="M1789" t="s">
        <v>466</v>
      </c>
      <c r="N1789" t="s">
        <v>294</v>
      </c>
      <c r="O1789" t="s">
        <v>396</v>
      </c>
      <c r="P1789">
        <v>30000</v>
      </c>
      <c r="Q1789">
        <v>3000</v>
      </c>
      <c r="R1789">
        <v>1</v>
      </c>
      <c r="S1789">
        <v>23.35</v>
      </c>
      <c r="T1789">
        <v>0</v>
      </c>
      <c r="U1789" t="b" cm="1">
        <f t="array" ref="U1789">_xlfn.IFS(AND(R1789=1,S1789=G1789,T1789=H1789),TRUE,AND(R1789=1,S1789=G1789,H1789="Product NA"),TRUE)</f>
        <v>1</v>
      </c>
      <c r="W1789">
        <v>25.700000000000003</v>
      </c>
      <c r="X1789">
        <v>0</v>
      </c>
      <c r="Y1789" t="str">
        <f t="shared" si="86"/>
        <v>Change</v>
      </c>
    </row>
    <row r="1790" spans="1:25" x14ac:dyDescent="0.35">
      <c r="A1790" t="s">
        <v>72</v>
      </c>
      <c r="B1790" t="s">
        <v>519</v>
      </c>
      <c r="C1790" t="s">
        <v>294</v>
      </c>
      <c r="D1790" t="s">
        <v>646</v>
      </c>
      <c r="E1790" t="s">
        <v>715</v>
      </c>
      <c r="F1790" t="s">
        <v>286</v>
      </c>
      <c r="G1790" s="159">
        <f t="shared" si="84"/>
        <v>121.9</v>
      </c>
      <c r="H1790" s="159">
        <f t="shared" si="85"/>
        <v>0</v>
      </c>
      <c r="I1790" s="155" t="s">
        <v>674</v>
      </c>
      <c r="K1790" t="s">
        <v>294</v>
      </c>
      <c r="L1790" t="s">
        <v>396</v>
      </c>
      <c r="M1790" t="s">
        <v>466</v>
      </c>
      <c r="N1790" t="s">
        <v>294</v>
      </c>
      <c r="O1790" t="s">
        <v>396</v>
      </c>
      <c r="P1790">
        <v>30000</v>
      </c>
      <c r="Q1790">
        <v>30000</v>
      </c>
      <c r="R1790">
        <v>1</v>
      </c>
      <c r="S1790">
        <v>121.9</v>
      </c>
      <c r="T1790">
        <v>0</v>
      </c>
      <c r="U1790" t="b" cm="1">
        <f t="array" ref="U1790">_xlfn.IFS(AND(R1790=1,S1790=G1790,T1790=H1790),TRUE,AND(R1790=1,S1790=G1790,H1790="Product NA"),TRUE)</f>
        <v>1</v>
      </c>
      <c r="W1790">
        <v>140.9</v>
      </c>
      <c r="X1790">
        <v>0</v>
      </c>
      <c r="Y1790" t="str">
        <f t="shared" si="86"/>
        <v>Change</v>
      </c>
    </row>
    <row r="1791" spans="1:25" x14ac:dyDescent="0.35">
      <c r="A1791" t="s">
        <v>72</v>
      </c>
      <c r="B1791" t="s">
        <v>519</v>
      </c>
      <c r="C1791" t="s">
        <v>294</v>
      </c>
      <c r="D1791" t="s">
        <v>646</v>
      </c>
      <c r="E1791" t="s">
        <v>715</v>
      </c>
      <c r="F1791" t="s">
        <v>286</v>
      </c>
      <c r="G1791" s="159">
        <f t="shared" si="84"/>
        <v>26.05</v>
      </c>
      <c r="H1791" s="159">
        <f t="shared" si="85"/>
        <v>0</v>
      </c>
      <c r="I1791" s="155" t="s">
        <v>664</v>
      </c>
      <c r="K1791" t="s">
        <v>294</v>
      </c>
      <c r="L1791" t="s">
        <v>396</v>
      </c>
      <c r="M1791" t="s">
        <v>466</v>
      </c>
      <c r="N1791" t="s">
        <v>294</v>
      </c>
      <c r="O1791" t="s">
        <v>396</v>
      </c>
      <c r="P1791">
        <v>30000</v>
      </c>
      <c r="Q1791">
        <v>4000</v>
      </c>
      <c r="R1791">
        <v>1</v>
      </c>
      <c r="S1791">
        <v>26.05</v>
      </c>
      <c r="T1791">
        <v>0</v>
      </c>
      <c r="U1791" t="b" cm="1">
        <f t="array" ref="U1791">_xlfn.IFS(AND(R1791=1,S1791=G1791,T1791=H1791),TRUE,AND(R1791=1,S1791=G1791,H1791="Product NA"),TRUE)</f>
        <v>1</v>
      </c>
      <c r="W1791">
        <v>29.5</v>
      </c>
      <c r="X1791">
        <v>0</v>
      </c>
      <c r="Y1791" t="str">
        <f t="shared" si="86"/>
        <v>Change</v>
      </c>
    </row>
    <row r="1792" spans="1:25" x14ac:dyDescent="0.35">
      <c r="A1792" t="s">
        <v>72</v>
      </c>
      <c r="B1792" t="s">
        <v>519</v>
      </c>
      <c r="C1792" t="s">
        <v>294</v>
      </c>
      <c r="D1792" t="s">
        <v>646</v>
      </c>
      <c r="E1792" t="s">
        <v>715</v>
      </c>
      <c r="F1792" t="s">
        <v>286</v>
      </c>
      <c r="G1792" s="159">
        <f t="shared" si="84"/>
        <v>28.700000000000003</v>
      </c>
      <c r="H1792" s="159">
        <f t="shared" si="85"/>
        <v>0</v>
      </c>
      <c r="I1792" s="155" t="s">
        <v>665</v>
      </c>
      <c r="K1792" t="s">
        <v>294</v>
      </c>
      <c r="L1792" t="s">
        <v>396</v>
      </c>
      <c r="M1792" t="s">
        <v>466</v>
      </c>
      <c r="N1792" t="s">
        <v>294</v>
      </c>
      <c r="O1792" t="s">
        <v>396</v>
      </c>
      <c r="P1792">
        <v>30000</v>
      </c>
      <c r="Q1792">
        <v>5000</v>
      </c>
      <c r="R1792">
        <v>1</v>
      </c>
      <c r="S1792">
        <v>28.700000000000003</v>
      </c>
      <c r="T1792">
        <v>0</v>
      </c>
      <c r="U1792" t="b" cm="1">
        <f t="array" ref="U1792">_xlfn.IFS(AND(R1792=1,S1792=G1792,T1792=H1792),TRUE,AND(R1792=1,S1792=G1792,H1792="Product NA"),TRUE)</f>
        <v>1</v>
      </c>
      <c r="W1792">
        <v>33.35</v>
      </c>
      <c r="X1792">
        <v>0</v>
      </c>
      <c r="Y1792" t="str">
        <f t="shared" si="86"/>
        <v>Change</v>
      </c>
    </row>
    <row r="1793" spans="1:25" x14ac:dyDescent="0.35">
      <c r="A1793" t="s">
        <v>72</v>
      </c>
      <c r="B1793" t="s">
        <v>519</v>
      </c>
      <c r="C1793" t="s">
        <v>294</v>
      </c>
      <c r="D1793" t="s">
        <v>646</v>
      </c>
      <c r="E1793" t="s">
        <v>715</v>
      </c>
      <c r="F1793" t="s">
        <v>286</v>
      </c>
      <c r="G1793" s="159">
        <f t="shared" si="84"/>
        <v>32.450000000000003</v>
      </c>
      <c r="H1793" s="159">
        <f t="shared" si="85"/>
        <v>0</v>
      </c>
      <c r="I1793" s="155" t="s">
        <v>666</v>
      </c>
      <c r="K1793" t="s">
        <v>294</v>
      </c>
      <c r="L1793" t="s">
        <v>396</v>
      </c>
      <c r="M1793" t="s">
        <v>466</v>
      </c>
      <c r="N1793" t="s">
        <v>294</v>
      </c>
      <c r="O1793" t="s">
        <v>396</v>
      </c>
      <c r="P1793">
        <v>30000</v>
      </c>
      <c r="Q1793">
        <v>6000</v>
      </c>
      <c r="R1793">
        <v>1</v>
      </c>
      <c r="S1793">
        <v>32.450000000000003</v>
      </c>
      <c r="T1793">
        <v>0</v>
      </c>
      <c r="U1793" t="b" cm="1">
        <f t="array" ref="U1793">_xlfn.IFS(AND(R1793=1,S1793=G1793,T1793=H1793),TRUE,AND(R1793=1,S1793=G1793,H1793="Product NA"),TRUE)</f>
        <v>1</v>
      </c>
      <c r="W1793">
        <v>38.25</v>
      </c>
      <c r="X1793">
        <v>0</v>
      </c>
      <c r="Y1793" t="str">
        <f t="shared" si="86"/>
        <v>Change</v>
      </c>
    </row>
    <row r="1794" spans="1:25" x14ac:dyDescent="0.35">
      <c r="A1794" t="s">
        <v>72</v>
      </c>
      <c r="B1794" t="s">
        <v>519</v>
      </c>
      <c r="C1794" t="s">
        <v>294</v>
      </c>
      <c r="D1794" t="s">
        <v>646</v>
      </c>
      <c r="E1794" t="s">
        <v>715</v>
      </c>
      <c r="F1794" t="s">
        <v>286</v>
      </c>
      <c r="G1794" s="159">
        <f t="shared" si="84"/>
        <v>35.5</v>
      </c>
      <c r="H1794" s="159">
        <f t="shared" si="85"/>
        <v>0</v>
      </c>
      <c r="I1794" s="155" t="s">
        <v>667</v>
      </c>
      <c r="K1794" t="s">
        <v>294</v>
      </c>
      <c r="L1794" t="s">
        <v>396</v>
      </c>
      <c r="M1794" t="s">
        <v>466</v>
      </c>
      <c r="N1794" t="s">
        <v>294</v>
      </c>
      <c r="O1794" t="s">
        <v>396</v>
      </c>
      <c r="P1794">
        <v>30000</v>
      </c>
      <c r="Q1794">
        <v>7000</v>
      </c>
      <c r="R1794">
        <v>1</v>
      </c>
      <c r="S1794">
        <v>35.5</v>
      </c>
      <c r="T1794">
        <v>0</v>
      </c>
      <c r="U1794" t="b" cm="1">
        <f t="array" ref="U1794">_xlfn.IFS(AND(R1794=1,S1794=G1794,T1794=H1794),TRUE,AND(R1794=1,S1794=G1794,H1794="Product NA"),TRUE)</f>
        <v>1</v>
      </c>
      <c r="W1794">
        <v>42.1</v>
      </c>
      <c r="X1794">
        <v>0</v>
      </c>
      <c r="Y1794" t="str">
        <f t="shared" si="86"/>
        <v>Change</v>
      </c>
    </row>
    <row r="1795" spans="1:25" x14ac:dyDescent="0.35">
      <c r="A1795" t="s">
        <v>72</v>
      </c>
      <c r="B1795" t="s">
        <v>519</v>
      </c>
      <c r="C1795" t="s">
        <v>294</v>
      </c>
      <c r="D1795" t="s">
        <v>646</v>
      </c>
      <c r="E1795" t="s">
        <v>715</v>
      </c>
      <c r="F1795" t="s">
        <v>286</v>
      </c>
      <c r="G1795" s="159">
        <f t="shared" si="84"/>
        <v>38.550000000000004</v>
      </c>
      <c r="H1795" s="159">
        <f t="shared" si="85"/>
        <v>0</v>
      </c>
      <c r="I1795" s="155" t="s">
        <v>668</v>
      </c>
      <c r="K1795" t="s">
        <v>294</v>
      </c>
      <c r="L1795" t="s">
        <v>396</v>
      </c>
      <c r="M1795" t="s">
        <v>466</v>
      </c>
      <c r="N1795" t="s">
        <v>294</v>
      </c>
      <c r="O1795" t="s">
        <v>396</v>
      </c>
      <c r="P1795">
        <v>30000</v>
      </c>
      <c r="Q1795">
        <v>8000</v>
      </c>
      <c r="R1795">
        <v>1</v>
      </c>
      <c r="S1795">
        <v>38.550000000000004</v>
      </c>
      <c r="T1795">
        <v>0</v>
      </c>
      <c r="U1795" t="b" cm="1">
        <f t="array" ref="U1795">_xlfn.IFS(AND(R1795=1,S1795=G1795,T1795=H1795),TRUE,AND(R1795=1,S1795=G1795,H1795="Product NA"),TRUE)</f>
        <v>1</v>
      </c>
      <c r="W1795">
        <v>45.900000000000006</v>
      </c>
      <c r="X1795">
        <v>0</v>
      </c>
      <c r="Y1795" t="str">
        <f t="shared" si="86"/>
        <v>Change</v>
      </c>
    </row>
    <row r="1796" spans="1:25" x14ac:dyDescent="0.35">
      <c r="A1796" t="s">
        <v>72</v>
      </c>
      <c r="B1796" t="s">
        <v>519</v>
      </c>
      <c r="C1796" t="s">
        <v>294</v>
      </c>
      <c r="D1796" t="s">
        <v>646</v>
      </c>
      <c r="E1796" t="s">
        <v>715</v>
      </c>
      <c r="F1796" t="s">
        <v>286</v>
      </c>
      <c r="G1796" s="159">
        <f t="shared" ref="G1796:G1859" si="87">S1796</f>
        <v>41.6</v>
      </c>
      <c r="H1796" s="159">
        <f t="shared" ref="H1796:H1859" si="88">T1796</f>
        <v>0</v>
      </c>
      <c r="I1796" s="155" t="s">
        <v>669</v>
      </c>
      <c r="K1796" t="s">
        <v>294</v>
      </c>
      <c r="L1796" t="s">
        <v>396</v>
      </c>
      <c r="M1796" t="s">
        <v>466</v>
      </c>
      <c r="N1796" t="s">
        <v>294</v>
      </c>
      <c r="O1796" t="s">
        <v>396</v>
      </c>
      <c r="P1796">
        <v>30000</v>
      </c>
      <c r="Q1796">
        <v>9000</v>
      </c>
      <c r="R1796">
        <v>1</v>
      </c>
      <c r="S1796">
        <v>41.6</v>
      </c>
      <c r="T1796">
        <v>0</v>
      </c>
      <c r="U1796" t="b" cm="1">
        <f t="array" ref="U1796">_xlfn.IFS(AND(R1796=1,S1796=G1796,T1796=H1796),TRUE,AND(R1796=1,S1796=G1796,H1796="Product NA"),TRUE)</f>
        <v>1</v>
      </c>
      <c r="W1796">
        <v>49.75</v>
      </c>
      <c r="X1796">
        <v>0</v>
      </c>
      <c r="Y1796" t="str">
        <f t="shared" si="86"/>
        <v>Change</v>
      </c>
    </row>
    <row r="1797" spans="1:25" x14ac:dyDescent="0.35">
      <c r="A1797" t="s">
        <v>72</v>
      </c>
      <c r="B1797" t="s">
        <v>519</v>
      </c>
      <c r="C1797" t="s">
        <v>294</v>
      </c>
      <c r="D1797" t="s">
        <v>646</v>
      </c>
      <c r="E1797" t="s">
        <v>715</v>
      </c>
      <c r="F1797" t="s">
        <v>286</v>
      </c>
      <c r="G1797" s="159">
        <f t="shared" si="87"/>
        <v>44.650000000000006</v>
      </c>
      <c r="H1797" s="159">
        <f t="shared" si="88"/>
        <v>0</v>
      </c>
      <c r="I1797" s="155" t="s">
        <v>670</v>
      </c>
      <c r="K1797" t="s">
        <v>294</v>
      </c>
      <c r="L1797" t="s">
        <v>396</v>
      </c>
      <c r="M1797" t="s">
        <v>466</v>
      </c>
      <c r="N1797" t="s">
        <v>294</v>
      </c>
      <c r="O1797" t="s">
        <v>396</v>
      </c>
      <c r="P1797">
        <v>30000</v>
      </c>
      <c r="Q1797">
        <v>10000</v>
      </c>
      <c r="R1797">
        <v>1</v>
      </c>
      <c r="S1797">
        <v>44.650000000000006</v>
      </c>
      <c r="T1797">
        <v>0</v>
      </c>
      <c r="U1797" t="b" cm="1">
        <f t="array" ref="U1797">_xlfn.IFS(AND(R1797=1,S1797=G1797,T1797=H1797),TRUE,AND(R1797=1,S1797=G1797,H1797="Product NA"),TRUE)</f>
        <v>1</v>
      </c>
      <c r="W1797">
        <v>53.6</v>
      </c>
      <c r="X1797">
        <v>0</v>
      </c>
      <c r="Y1797" t="str">
        <f t="shared" ref="Y1797:Y1860" si="89">IF(AND(W1797=G1797,X1797=H1797),"No Change","Change")</f>
        <v>Change</v>
      </c>
    </row>
    <row r="1798" spans="1:25" x14ac:dyDescent="0.35">
      <c r="A1798" t="s">
        <v>72</v>
      </c>
      <c r="B1798" t="s">
        <v>519</v>
      </c>
      <c r="C1798" t="s">
        <v>294</v>
      </c>
      <c r="D1798" t="s">
        <v>284</v>
      </c>
      <c r="E1798" t="s">
        <v>716</v>
      </c>
      <c r="F1798" t="s">
        <v>286</v>
      </c>
      <c r="G1798" s="159">
        <f t="shared" si="87"/>
        <v>0</v>
      </c>
      <c r="H1798" s="159">
        <f t="shared" si="88"/>
        <v>0</v>
      </c>
      <c r="I1798" s="155" t="s">
        <v>472</v>
      </c>
      <c r="K1798" t="s">
        <v>294</v>
      </c>
      <c r="L1798" t="s">
        <v>396</v>
      </c>
      <c r="M1798" t="s">
        <v>466</v>
      </c>
      <c r="N1798" t="s">
        <v>294</v>
      </c>
      <c r="O1798" t="s">
        <v>396</v>
      </c>
      <c r="P1798">
        <v>100</v>
      </c>
      <c r="Q1798">
        <v>2000</v>
      </c>
      <c r="R1798">
        <v>1</v>
      </c>
      <c r="S1798">
        <v>0</v>
      </c>
      <c r="T1798">
        <v>0</v>
      </c>
      <c r="U1798" t="b" cm="1">
        <f t="array" ref="U1798">_xlfn.IFS(AND(R1798=1,S1798=G1798,T1798=H1798),TRUE,AND(R1798=1,S1798=G1798,H1798="Product NA"),TRUE)</f>
        <v>1</v>
      </c>
      <c r="W1798">
        <v>7.5</v>
      </c>
      <c r="X1798">
        <v>10.950000000000001</v>
      </c>
      <c r="Y1798" t="str">
        <f t="shared" si="89"/>
        <v>Change</v>
      </c>
    </row>
    <row r="1799" spans="1:25" x14ac:dyDescent="0.35">
      <c r="A1799" t="s">
        <v>72</v>
      </c>
      <c r="B1799" t="s">
        <v>519</v>
      </c>
      <c r="C1799" t="s">
        <v>294</v>
      </c>
      <c r="D1799" s="180" t="s">
        <v>317</v>
      </c>
      <c r="E1799" t="s">
        <v>716</v>
      </c>
      <c r="F1799" t="s">
        <v>0</v>
      </c>
      <c r="G1799" s="159">
        <f t="shared" si="87"/>
        <v>6.76</v>
      </c>
      <c r="H1799" s="159">
        <f t="shared" si="88"/>
        <v>11.11</v>
      </c>
      <c r="I1799" s="155" t="s">
        <v>469</v>
      </c>
      <c r="K1799" t="s">
        <v>294</v>
      </c>
      <c r="L1799" t="s">
        <v>396</v>
      </c>
      <c r="M1799" t="s">
        <v>466</v>
      </c>
      <c r="N1799" t="s">
        <v>294</v>
      </c>
      <c r="O1799" t="s">
        <v>396</v>
      </c>
      <c r="P1799">
        <v>100</v>
      </c>
      <c r="Q1799">
        <v>100</v>
      </c>
      <c r="R1799">
        <v>1</v>
      </c>
      <c r="S1799">
        <v>6.76</v>
      </c>
      <c r="T1799">
        <v>11.11</v>
      </c>
      <c r="U1799" t="b" cm="1">
        <f t="array" ref="U1799">_xlfn.IFS(AND(R1799=1,S1799=G1799,T1799=H1799),TRUE,AND(R1799=1,S1799=G1799,H1799="Product NA"),TRUE)</f>
        <v>1</v>
      </c>
      <c r="W1799">
        <v>5.88</v>
      </c>
      <c r="X1799">
        <v>9.66</v>
      </c>
      <c r="Y1799" t="str">
        <f t="shared" si="89"/>
        <v>Change</v>
      </c>
    </row>
    <row r="1800" spans="1:25" x14ac:dyDescent="0.35">
      <c r="A1800" t="s">
        <v>72</v>
      </c>
      <c r="B1800" t="s">
        <v>519</v>
      </c>
      <c r="C1800" t="s">
        <v>294</v>
      </c>
      <c r="D1800" t="s">
        <v>324</v>
      </c>
      <c r="E1800" t="s">
        <v>716</v>
      </c>
      <c r="F1800" t="s">
        <v>277</v>
      </c>
      <c r="G1800" s="159">
        <f t="shared" si="87"/>
        <v>0</v>
      </c>
      <c r="H1800" s="159">
        <f t="shared" si="88"/>
        <v>0</v>
      </c>
      <c r="I1800" s="155" t="s">
        <v>470</v>
      </c>
      <c r="K1800" t="s">
        <v>294</v>
      </c>
      <c r="L1800" t="s">
        <v>396</v>
      </c>
      <c r="M1800" t="s">
        <v>466</v>
      </c>
      <c r="N1800" t="s">
        <v>294</v>
      </c>
      <c r="O1800" t="s">
        <v>396</v>
      </c>
      <c r="P1800">
        <v>100</v>
      </c>
      <c r="Q1800">
        <v>500</v>
      </c>
      <c r="R1800">
        <v>1</v>
      </c>
      <c r="S1800">
        <v>0</v>
      </c>
      <c r="T1800">
        <v>0</v>
      </c>
      <c r="U1800" t="b" cm="1">
        <f t="array" ref="U1800">_xlfn.IFS(AND(R1800=1,S1800=G1800,T1800=H1800),TRUE,AND(R1800=1,S1800=G1800,H1800="Product NA"),TRUE)</f>
        <v>1</v>
      </c>
      <c r="W1800">
        <v>6.5500000000000007</v>
      </c>
      <c r="X1800">
        <v>8.6</v>
      </c>
      <c r="Y1800" t="str">
        <f t="shared" si="89"/>
        <v>Change</v>
      </c>
    </row>
    <row r="1801" spans="1:25" x14ac:dyDescent="0.35">
      <c r="A1801" t="s">
        <v>72</v>
      </c>
      <c r="B1801" t="s">
        <v>519</v>
      </c>
      <c r="C1801" t="s">
        <v>294</v>
      </c>
      <c r="D1801" s="180" t="s">
        <v>319</v>
      </c>
      <c r="E1801" t="s">
        <v>716</v>
      </c>
      <c r="F1801" t="s">
        <v>277</v>
      </c>
      <c r="G1801" s="159">
        <f t="shared" si="87"/>
        <v>7.5500000000000007</v>
      </c>
      <c r="H1801" s="159">
        <f t="shared" si="88"/>
        <v>9.9</v>
      </c>
      <c r="I1801" s="155" t="s">
        <v>470</v>
      </c>
      <c r="K1801" t="s">
        <v>294</v>
      </c>
      <c r="L1801" t="s">
        <v>396</v>
      </c>
      <c r="M1801" t="s">
        <v>466</v>
      </c>
      <c r="N1801" t="s">
        <v>294</v>
      </c>
      <c r="O1801" t="s">
        <v>396</v>
      </c>
      <c r="P1801">
        <v>100</v>
      </c>
      <c r="Q1801">
        <v>500</v>
      </c>
      <c r="R1801">
        <v>1</v>
      </c>
      <c r="S1801">
        <v>7.5500000000000007</v>
      </c>
      <c r="T1801">
        <v>9.9</v>
      </c>
      <c r="U1801" t="b" cm="1">
        <f t="array" ref="U1801">_xlfn.IFS(AND(R1801=1,S1801=G1801,T1801=H1801),TRUE,AND(R1801=1,S1801=G1801,H1801="Product NA"),TRUE)</f>
        <v>1</v>
      </c>
      <c r="W1801">
        <v>6.5500000000000007</v>
      </c>
      <c r="X1801">
        <v>8.6</v>
      </c>
      <c r="Y1801" t="str">
        <f t="shared" si="89"/>
        <v>Change</v>
      </c>
    </row>
    <row r="1802" spans="1:25" x14ac:dyDescent="0.35">
      <c r="A1802" t="s">
        <v>72</v>
      </c>
      <c r="B1802" t="s">
        <v>519</v>
      </c>
      <c r="C1802" t="s">
        <v>294</v>
      </c>
      <c r="D1802" t="s">
        <v>240</v>
      </c>
      <c r="E1802" t="s">
        <v>287</v>
      </c>
      <c r="F1802" t="s">
        <v>0</v>
      </c>
      <c r="G1802" s="159">
        <f t="shared" si="87"/>
        <v>0.06</v>
      </c>
      <c r="H1802" s="159">
        <f t="shared" si="88"/>
        <v>14.74</v>
      </c>
      <c r="I1802" s="155" t="s">
        <v>469</v>
      </c>
      <c r="K1802" t="s">
        <v>294</v>
      </c>
      <c r="L1802" t="s">
        <v>396</v>
      </c>
      <c r="M1802" t="s">
        <v>466</v>
      </c>
      <c r="N1802" t="s">
        <v>294</v>
      </c>
      <c r="O1802" t="s">
        <v>396</v>
      </c>
      <c r="P1802">
        <v>100</v>
      </c>
      <c r="Q1802">
        <v>100</v>
      </c>
      <c r="R1802">
        <v>1</v>
      </c>
      <c r="S1802">
        <v>0.06</v>
      </c>
      <c r="T1802">
        <v>14.74</v>
      </c>
      <c r="U1802" t="b" cm="1">
        <f t="array" ref="U1802">_xlfn.IFS(AND(R1802=1,S1802=G1802,T1802=H1802),TRUE,AND(R1802=1,S1802=G1802,H1802="Product NA"),TRUE)</f>
        <v>1</v>
      </c>
      <c r="W1802">
        <v>0.19</v>
      </c>
      <c r="X1802">
        <v>15.200000000000001</v>
      </c>
      <c r="Y1802" t="str">
        <f t="shared" si="89"/>
        <v>Change</v>
      </c>
    </row>
    <row r="1803" spans="1:25" x14ac:dyDescent="0.35">
      <c r="A1803" t="s">
        <v>72</v>
      </c>
      <c r="B1803" t="s">
        <v>519</v>
      </c>
      <c r="C1803" t="s">
        <v>294</v>
      </c>
      <c r="D1803" t="s">
        <v>279</v>
      </c>
      <c r="E1803" t="s">
        <v>287</v>
      </c>
      <c r="F1803" t="s">
        <v>277</v>
      </c>
      <c r="G1803" s="159">
        <f t="shared" si="87"/>
        <v>0.06</v>
      </c>
      <c r="H1803" s="159">
        <f t="shared" si="88"/>
        <v>14.74</v>
      </c>
      <c r="I1803" s="155" t="s">
        <v>470</v>
      </c>
      <c r="K1803" t="s">
        <v>294</v>
      </c>
      <c r="L1803" t="s">
        <v>396</v>
      </c>
      <c r="M1803" t="s">
        <v>466</v>
      </c>
      <c r="N1803" t="s">
        <v>294</v>
      </c>
      <c r="O1803" t="s">
        <v>396</v>
      </c>
      <c r="P1803">
        <v>100</v>
      </c>
      <c r="Q1803">
        <v>500</v>
      </c>
      <c r="R1803">
        <v>1</v>
      </c>
      <c r="S1803">
        <v>0.06</v>
      </c>
      <c r="T1803">
        <v>14.74</v>
      </c>
      <c r="U1803" t="b" cm="1">
        <f t="array" ref="U1803">_xlfn.IFS(AND(R1803=1,S1803=G1803,T1803=H1803),TRUE,AND(R1803=1,S1803=G1803,H1803="Product NA"),TRUE)</f>
        <v>1</v>
      </c>
      <c r="W1803">
        <v>0.05</v>
      </c>
      <c r="X1803">
        <v>13.280000000000001</v>
      </c>
      <c r="Y1803" t="str">
        <f t="shared" si="89"/>
        <v>Change</v>
      </c>
    </row>
    <row r="1804" spans="1:25" x14ac:dyDescent="0.35">
      <c r="A1804" t="s">
        <v>75</v>
      </c>
      <c r="B1804" t="s">
        <v>522</v>
      </c>
      <c r="C1804" t="s">
        <v>291</v>
      </c>
      <c r="D1804" t="s">
        <v>326</v>
      </c>
      <c r="E1804" t="s">
        <v>643</v>
      </c>
      <c r="F1804" t="s">
        <v>643</v>
      </c>
      <c r="G1804" s="159">
        <f t="shared" si="87"/>
        <v>0.06</v>
      </c>
      <c r="H1804" s="159">
        <f t="shared" si="88"/>
        <v>17.740000000000002</v>
      </c>
      <c r="I1804" s="155" t="s">
        <v>470</v>
      </c>
      <c r="K1804" t="s">
        <v>456</v>
      </c>
      <c r="L1804" t="s">
        <v>390</v>
      </c>
      <c r="M1804" t="s">
        <v>466</v>
      </c>
      <c r="N1804" t="s">
        <v>291</v>
      </c>
      <c r="O1804" t="s">
        <v>390</v>
      </c>
      <c r="P1804">
        <v>100</v>
      </c>
      <c r="Q1804">
        <v>500</v>
      </c>
      <c r="R1804">
        <v>1</v>
      </c>
      <c r="S1804">
        <v>0.06</v>
      </c>
      <c r="T1804">
        <v>17.740000000000002</v>
      </c>
      <c r="U1804" t="b" cm="1">
        <f t="array" ref="U1804">_xlfn.IFS(AND(R1804=1,S1804=G1804,T1804=H1804),TRUE,AND(R1804=1,S1804=G1804,H1804="Product NA"),TRUE)</f>
        <v>1</v>
      </c>
      <c r="W1804">
        <v>0.05</v>
      </c>
      <c r="X1804">
        <v>15.98</v>
      </c>
      <c r="Y1804" t="str">
        <f t="shared" si="89"/>
        <v>Change</v>
      </c>
    </row>
    <row r="1805" spans="1:25" x14ac:dyDescent="0.35">
      <c r="A1805" t="s">
        <v>75</v>
      </c>
      <c r="B1805" t="s">
        <v>522</v>
      </c>
      <c r="C1805" t="s">
        <v>291</v>
      </c>
      <c r="D1805" t="s">
        <v>326</v>
      </c>
      <c r="E1805" t="s">
        <v>643</v>
      </c>
      <c r="F1805" t="s">
        <v>643</v>
      </c>
      <c r="G1805" s="159">
        <f t="shared" si="87"/>
        <v>1.1800000000000002</v>
      </c>
      <c r="H1805" s="159">
        <f t="shared" si="88"/>
        <v>15.63</v>
      </c>
      <c r="I1805" s="155" t="s">
        <v>707</v>
      </c>
      <c r="K1805" t="s">
        <v>456</v>
      </c>
      <c r="L1805" t="s">
        <v>390</v>
      </c>
      <c r="M1805" t="s">
        <v>466</v>
      </c>
      <c r="N1805" t="s">
        <v>291</v>
      </c>
      <c r="O1805" t="s">
        <v>390</v>
      </c>
      <c r="P1805">
        <v>100</v>
      </c>
      <c r="Q1805">
        <v>5000</v>
      </c>
      <c r="R1805">
        <v>1</v>
      </c>
      <c r="S1805">
        <v>1.1800000000000002</v>
      </c>
      <c r="T1805">
        <v>15.63</v>
      </c>
      <c r="U1805" t="b" cm="1">
        <f t="array" ref="U1805">_xlfn.IFS(AND(R1805=1,S1805=G1805,T1805=H1805),TRUE,AND(R1805=1,S1805=G1805,H1805="Product NA"),TRUE)</f>
        <v>1</v>
      </c>
      <c r="W1805">
        <v>1.03</v>
      </c>
      <c r="X1805">
        <v>13.83</v>
      </c>
      <c r="Y1805" t="str">
        <f t="shared" si="89"/>
        <v>Change</v>
      </c>
    </row>
    <row r="1806" spans="1:25" x14ac:dyDescent="0.35">
      <c r="A1806" t="s">
        <v>75</v>
      </c>
      <c r="B1806" t="s">
        <v>522</v>
      </c>
      <c r="C1806" t="s">
        <v>291</v>
      </c>
      <c r="D1806" t="s">
        <v>382</v>
      </c>
      <c r="E1806" t="s">
        <v>287</v>
      </c>
      <c r="F1806" t="s">
        <v>386</v>
      </c>
      <c r="G1806" s="159">
        <f t="shared" si="87"/>
        <v>1.31</v>
      </c>
      <c r="H1806" s="159">
        <f t="shared" si="88"/>
        <v>18.14</v>
      </c>
      <c r="I1806" s="155" t="s">
        <v>472</v>
      </c>
      <c r="K1806" t="s">
        <v>456</v>
      </c>
      <c r="L1806" t="s">
        <v>390</v>
      </c>
      <c r="M1806" t="s">
        <v>466</v>
      </c>
      <c r="N1806" t="s">
        <v>291</v>
      </c>
      <c r="O1806" t="s">
        <v>390</v>
      </c>
      <c r="P1806">
        <v>100</v>
      </c>
      <c r="Q1806">
        <v>2000</v>
      </c>
      <c r="R1806">
        <v>1</v>
      </c>
      <c r="S1806">
        <v>1.31</v>
      </c>
      <c r="T1806">
        <v>18.14</v>
      </c>
      <c r="U1806" t="b" cm="1">
        <f t="array" ref="U1806">_xlfn.IFS(AND(R1806=1,S1806=G1806,T1806=H1806),TRUE,AND(R1806=1,S1806=G1806,H1806="Product NA"),TRUE)</f>
        <v>1</v>
      </c>
      <c r="W1806">
        <v>1.1300000000000001</v>
      </c>
      <c r="X1806">
        <v>15.64</v>
      </c>
      <c r="Y1806" t="str">
        <f t="shared" si="89"/>
        <v>Change</v>
      </c>
    </row>
    <row r="1807" spans="1:25" x14ac:dyDescent="0.35">
      <c r="A1807" t="s">
        <v>75</v>
      </c>
      <c r="B1807" t="s">
        <v>522</v>
      </c>
      <c r="C1807" t="s">
        <v>291</v>
      </c>
      <c r="D1807" t="s">
        <v>281</v>
      </c>
      <c r="E1807" t="s">
        <v>287</v>
      </c>
      <c r="F1807" t="s">
        <v>286</v>
      </c>
      <c r="G1807" s="159">
        <f t="shared" si="87"/>
        <v>1.31</v>
      </c>
      <c r="H1807" s="159">
        <f t="shared" si="88"/>
        <v>18.14</v>
      </c>
      <c r="I1807" s="155" t="s">
        <v>472</v>
      </c>
      <c r="K1807" t="s">
        <v>456</v>
      </c>
      <c r="L1807" t="s">
        <v>390</v>
      </c>
      <c r="M1807" t="s">
        <v>466</v>
      </c>
      <c r="N1807" t="s">
        <v>291</v>
      </c>
      <c r="O1807" t="s">
        <v>390</v>
      </c>
      <c r="P1807">
        <v>100</v>
      </c>
      <c r="Q1807">
        <v>2000</v>
      </c>
      <c r="R1807">
        <v>1</v>
      </c>
      <c r="S1807">
        <v>1.31</v>
      </c>
      <c r="T1807">
        <v>18.14</v>
      </c>
      <c r="U1807" t="b" cm="1">
        <f t="array" ref="U1807">_xlfn.IFS(AND(R1807=1,S1807=G1807,T1807=H1807),TRUE,AND(R1807=1,S1807=G1807,H1807="Product NA"),TRUE)</f>
        <v>1</v>
      </c>
      <c r="W1807">
        <v>1.1300000000000001</v>
      </c>
      <c r="X1807">
        <v>15.64</v>
      </c>
      <c r="Y1807" t="str">
        <f t="shared" si="89"/>
        <v>Change</v>
      </c>
    </row>
    <row r="1808" spans="1:25" x14ac:dyDescent="0.35">
      <c r="A1808" t="s">
        <v>75</v>
      </c>
      <c r="B1808" t="s">
        <v>522</v>
      </c>
      <c r="C1808" t="s">
        <v>291</v>
      </c>
      <c r="D1808" t="s">
        <v>278</v>
      </c>
      <c r="E1808" t="s">
        <v>287</v>
      </c>
      <c r="F1808" t="s">
        <v>277</v>
      </c>
      <c r="G1808" s="159">
        <f t="shared" si="87"/>
        <v>1.31</v>
      </c>
      <c r="H1808" s="159">
        <f t="shared" si="88"/>
        <v>15.41</v>
      </c>
      <c r="I1808" s="155" t="s">
        <v>470</v>
      </c>
      <c r="K1808" t="s">
        <v>456</v>
      </c>
      <c r="L1808" t="s">
        <v>390</v>
      </c>
      <c r="M1808" t="s">
        <v>466</v>
      </c>
      <c r="N1808" t="s">
        <v>291</v>
      </c>
      <c r="O1808" t="s">
        <v>390</v>
      </c>
      <c r="P1808">
        <v>100</v>
      </c>
      <c r="Q1808">
        <v>500</v>
      </c>
      <c r="R1808">
        <v>1</v>
      </c>
      <c r="S1808">
        <v>1.31</v>
      </c>
      <c r="T1808">
        <v>15.41</v>
      </c>
      <c r="U1808" t="b" cm="1">
        <f t="array" ref="U1808">_xlfn.IFS(AND(R1808=1,S1808=G1808,T1808=H1808),TRUE,AND(R1808=1,S1808=G1808,H1808="Product NA"),TRUE)</f>
        <v>1</v>
      </c>
      <c r="W1808">
        <v>1.1599999999999999</v>
      </c>
      <c r="X1808">
        <v>13.64</v>
      </c>
      <c r="Y1808" t="str">
        <f t="shared" si="89"/>
        <v>Change</v>
      </c>
    </row>
    <row r="1809" spans="1:25" x14ac:dyDescent="0.35">
      <c r="A1809" t="s">
        <v>75</v>
      </c>
      <c r="B1809" t="s">
        <v>522</v>
      </c>
      <c r="C1809" t="s">
        <v>291</v>
      </c>
      <c r="D1809" t="s">
        <v>238</v>
      </c>
      <c r="E1809" t="s">
        <v>287</v>
      </c>
      <c r="F1809" t="s">
        <v>0</v>
      </c>
      <c r="G1809" s="159">
        <f t="shared" si="87"/>
        <v>0.23</v>
      </c>
      <c r="H1809" s="159">
        <f t="shared" si="88"/>
        <v>17.59</v>
      </c>
      <c r="I1809" s="155" t="s">
        <v>469</v>
      </c>
      <c r="K1809" t="s">
        <v>456</v>
      </c>
      <c r="L1809" t="s">
        <v>390</v>
      </c>
      <c r="M1809" t="s">
        <v>466</v>
      </c>
      <c r="N1809" t="s">
        <v>291</v>
      </c>
      <c r="O1809" t="s">
        <v>390</v>
      </c>
      <c r="P1809">
        <v>100</v>
      </c>
      <c r="Q1809">
        <v>100</v>
      </c>
      <c r="R1809">
        <v>1</v>
      </c>
      <c r="S1809">
        <v>0.23</v>
      </c>
      <c r="T1809">
        <v>17.59</v>
      </c>
      <c r="U1809" t="b" cm="1">
        <f t="array" ref="U1809">_xlfn.IFS(AND(R1809=1,S1809=G1809,T1809=H1809),TRUE,AND(R1809=1,S1809=G1809,H1809="Product NA"),TRUE)</f>
        <v>1</v>
      </c>
      <c r="W1809">
        <v>0.2</v>
      </c>
      <c r="X1809">
        <v>15.16</v>
      </c>
      <c r="Y1809" t="str">
        <f t="shared" si="89"/>
        <v>Change</v>
      </c>
    </row>
    <row r="1810" spans="1:25" x14ac:dyDescent="0.35">
      <c r="A1810" t="s">
        <v>75</v>
      </c>
      <c r="B1810" t="s">
        <v>522</v>
      </c>
      <c r="C1810" t="s">
        <v>291</v>
      </c>
      <c r="D1810" t="s">
        <v>239</v>
      </c>
      <c r="E1810" t="s">
        <v>287</v>
      </c>
      <c r="F1810" t="s">
        <v>277</v>
      </c>
      <c r="G1810" s="159">
        <f t="shared" si="87"/>
        <v>0.75</v>
      </c>
      <c r="H1810" s="159">
        <f t="shared" si="88"/>
        <v>17.95</v>
      </c>
      <c r="I1810" s="155" t="s">
        <v>470</v>
      </c>
      <c r="K1810" t="s">
        <v>456</v>
      </c>
      <c r="L1810" t="s">
        <v>390</v>
      </c>
      <c r="M1810" t="s">
        <v>466</v>
      </c>
      <c r="N1810" t="s">
        <v>291</v>
      </c>
      <c r="O1810" t="s">
        <v>390</v>
      </c>
      <c r="P1810">
        <v>100</v>
      </c>
      <c r="Q1810">
        <v>500</v>
      </c>
      <c r="R1810">
        <v>1</v>
      </c>
      <c r="S1810">
        <v>0.75</v>
      </c>
      <c r="T1810">
        <v>17.95</v>
      </c>
      <c r="U1810" t="b" cm="1">
        <f t="array" ref="U1810">_xlfn.IFS(AND(R1810=1,S1810=G1810,T1810=H1810),TRUE,AND(R1810=1,S1810=G1810,H1810="Product NA"),TRUE)</f>
        <v>1</v>
      </c>
      <c r="W1810">
        <v>0.65</v>
      </c>
      <c r="X1810">
        <v>15.47</v>
      </c>
      <c r="Y1810" t="str">
        <f t="shared" si="89"/>
        <v>Change</v>
      </c>
    </row>
    <row r="1811" spans="1:25" x14ac:dyDescent="0.35">
      <c r="A1811" t="s">
        <v>75</v>
      </c>
      <c r="B1811" t="s">
        <v>522</v>
      </c>
      <c r="C1811" t="s">
        <v>291</v>
      </c>
      <c r="D1811" t="s">
        <v>316</v>
      </c>
      <c r="E1811" t="s">
        <v>287</v>
      </c>
      <c r="F1811" t="s">
        <v>286</v>
      </c>
      <c r="G1811" s="159">
        <f t="shared" si="87"/>
        <v>1.33</v>
      </c>
      <c r="H1811" s="159">
        <f t="shared" si="88"/>
        <v>15.63</v>
      </c>
      <c r="I1811" s="155" t="s">
        <v>472</v>
      </c>
      <c r="K1811" t="s">
        <v>456</v>
      </c>
      <c r="L1811" t="s">
        <v>390</v>
      </c>
      <c r="M1811" t="s">
        <v>466</v>
      </c>
      <c r="N1811" t="s">
        <v>291</v>
      </c>
      <c r="O1811" t="s">
        <v>390</v>
      </c>
      <c r="P1811">
        <v>100</v>
      </c>
      <c r="Q1811">
        <v>2000</v>
      </c>
      <c r="R1811">
        <v>1</v>
      </c>
      <c r="S1811">
        <v>1.33</v>
      </c>
      <c r="T1811">
        <v>15.63</v>
      </c>
      <c r="U1811" t="b" cm="1">
        <f t="array" ref="U1811">_xlfn.IFS(AND(R1811=1,S1811=G1811,T1811=H1811),TRUE,AND(R1811=1,S1811=G1811,H1811="Product NA"),TRUE)</f>
        <v>1</v>
      </c>
      <c r="W1811">
        <v>1.18</v>
      </c>
      <c r="X1811">
        <v>13.83</v>
      </c>
      <c r="Y1811" t="str">
        <f t="shared" si="89"/>
        <v>Change</v>
      </c>
    </row>
    <row r="1812" spans="1:25" x14ac:dyDescent="0.35">
      <c r="A1812" t="s">
        <v>75</v>
      </c>
      <c r="B1812" t="s">
        <v>522</v>
      </c>
      <c r="C1812" t="s">
        <v>291</v>
      </c>
      <c r="D1812" t="s">
        <v>646</v>
      </c>
      <c r="E1812" t="s">
        <v>715</v>
      </c>
      <c r="F1812" t="s">
        <v>286</v>
      </c>
      <c r="G1812" s="159">
        <f t="shared" si="87"/>
        <v>16.2</v>
      </c>
      <c r="H1812" s="159">
        <f t="shared" si="88"/>
        <v>0</v>
      </c>
      <c r="I1812" s="155" t="s">
        <v>471</v>
      </c>
      <c r="K1812" t="s">
        <v>456</v>
      </c>
      <c r="L1812" t="s">
        <v>390</v>
      </c>
      <c r="M1812" t="s">
        <v>466</v>
      </c>
      <c r="N1812" t="s">
        <v>291</v>
      </c>
      <c r="O1812" t="s">
        <v>390</v>
      </c>
      <c r="P1812">
        <v>30000</v>
      </c>
      <c r="Q1812">
        <v>1000</v>
      </c>
      <c r="R1812">
        <v>1</v>
      </c>
      <c r="S1812">
        <v>16.2</v>
      </c>
      <c r="T1812">
        <v>0</v>
      </c>
      <c r="U1812" t="b" cm="1">
        <f t="array" ref="U1812">_xlfn.IFS(AND(R1812=1,S1812=G1812,T1812=H1812),TRUE,AND(R1812=1,S1812=G1812,H1812="Product NA"),TRUE)</f>
        <v>1</v>
      </c>
      <c r="W1812">
        <v>17.900000000000002</v>
      </c>
      <c r="X1812">
        <v>0</v>
      </c>
      <c r="Y1812" t="str">
        <f t="shared" si="89"/>
        <v>Change</v>
      </c>
    </row>
    <row r="1813" spans="1:25" x14ac:dyDescent="0.35">
      <c r="A1813" t="s">
        <v>75</v>
      </c>
      <c r="B1813" t="s">
        <v>522</v>
      </c>
      <c r="C1813" t="s">
        <v>291</v>
      </c>
      <c r="D1813" t="s">
        <v>646</v>
      </c>
      <c r="E1813" t="s">
        <v>715</v>
      </c>
      <c r="F1813" t="s">
        <v>286</v>
      </c>
      <c r="G1813" s="159">
        <f t="shared" si="87"/>
        <v>58</v>
      </c>
      <c r="H1813" s="159">
        <f t="shared" si="88"/>
        <v>0</v>
      </c>
      <c r="I1813" s="155" t="s">
        <v>671</v>
      </c>
      <c r="K1813" t="s">
        <v>456</v>
      </c>
      <c r="L1813" t="s">
        <v>390</v>
      </c>
      <c r="M1813" t="s">
        <v>466</v>
      </c>
      <c r="N1813" t="s">
        <v>291</v>
      </c>
      <c r="O1813" t="s">
        <v>390</v>
      </c>
      <c r="P1813">
        <v>30000</v>
      </c>
      <c r="Q1813">
        <v>15000</v>
      </c>
      <c r="R1813">
        <v>1</v>
      </c>
      <c r="S1813">
        <v>58</v>
      </c>
      <c r="T1813">
        <v>0</v>
      </c>
      <c r="U1813" t="b" cm="1">
        <f t="array" ref="U1813">_xlfn.IFS(AND(R1813=1,S1813=G1813,T1813=H1813),TRUE,AND(R1813=1,S1813=G1813,H1813="Product NA"),TRUE)</f>
        <v>1</v>
      </c>
      <c r="W1813">
        <v>78.400000000000006</v>
      </c>
      <c r="X1813">
        <v>0</v>
      </c>
      <c r="Y1813" t="str">
        <f t="shared" si="89"/>
        <v>Change</v>
      </c>
    </row>
    <row r="1814" spans="1:25" x14ac:dyDescent="0.35">
      <c r="A1814" t="s">
        <v>75</v>
      </c>
      <c r="B1814" t="s">
        <v>522</v>
      </c>
      <c r="C1814" t="s">
        <v>291</v>
      </c>
      <c r="D1814" t="s">
        <v>646</v>
      </c>
      <c r="E1814" t="s">
        <v>715</v>
      </c>
      <c r="F1814" t="s">
        <v>286</v>
      </c>
      <c r="G1814" s="159">
        <f t="shared" si="87"/>
        <v>18.900000000000002</v>
      </c>
      <c r="H1814" s="159">
        <f t="shared" si="88"/>
        <v>0</v>
      </c>
      <c r="I1814" s="155" t="s">
        <v>662</v>
      </c>
      <c r="K1814" t="s">
        <v>456</v>
      </c>
      <c r="L1814" t="s">
        <v>390</v>
      </c>
      <c r="M1814" t="s">
        <v>466</v>
      </c>
      <c r="N1814" t="s">
        <v>291</v>
      </c>
      <c r="O1814" t="s">
        <v>390</v>
      </c>
      <c r="P1814">
        <v>30000</v>
      </c>
      <c r="Q1814">
        <v>2000</v>
      </c>
      <c r="R1814">
        <v>1</v>
      </c>
      <c r="S1814">
        <v>18.900000000000002</v>
      </c>
      <c r="T1814">
        <v>0</v>
      </c>
      <c r="U1814" t="b" cm="1">
        <f t="array" ref="U1814">_xlfn.IFS(AND(R1814=1,S1814=G1814,T1814=H1814),TRUE,AND(R1814=1,S1814=G1814,H1814="Product NA"),TRUE)</f>
        <v>1</v>
      </c>
      <c r="W1814">
        <v>21.950000000000003</v>
      </c>
      <c r="X1814">
        <v>0</v>
      </c>
      <c r="Y1814" t="str">
        <f t="shared" si="89"/>
        <v>Change</v>
      </c>
    </row>
    <row r="1815" spans="1:25" x14ac:dyDescent="0.35">
      <c r="A1815" t="s">
        <v>75</v>
      </c>
      <c r="B1815" t="s">
        <v>522</v>
      </c>
      <c r="C1815" t="s">
        <v>291</v>
      </c>
      <c r="D1815" t="s">
        <v>646</v>
      </c>
      <c r="E1815" t="s">
        <v>715</v>
      </c>
      <c r="F1815" t="s">
        <v>286</v>
      </c>
      <c r="G1815" s="159">
        <f t="shared" si="87"/>
        <v>72.400000000000006</v>
      </c>
      <c r="H1815" s="159">
        <f t="shared" si="88"/>
        <v>0</v>
      </c>
      <c r="I1815" s="155" t="s">
        <v>672</v>
      </c>
      <c r="K1815" t="s">
        <v>456</v>
      </c>
      <c r="L1815" t="s">
        <v>390</v>
      </c>
      <c r="M1815" t="s">
        <v>466</v>
      </c>
      <c r="N1815" t="s">
        <v>291</v>
      </c>
      <c r="O1815" t="s">
        <v>390</v>
      </c>
      <c r="P1815">
        <v>30000</v>
      </c>
      <c r="Q1815">
        <v>20000</v>
      </c>
      <c r="R1815">
        <v>1</v>
      </c>
      <c r="S1815">
        <v>72.400000000000006</v>
      </c>
      <c r="T1815">
        <v>0</v>
      </c>
      <c r="U1815" t="b" cm="1">
        <f t="array" ref="U1815">_xlfn.IFS(AND(R1815=1,S1815=G1815,T1815=H1815),TRUE,AND(R1815=1,S1815=G1815,H1815="Product NA"),TRUE)</f>
        <v>1</v>
      </c>
      <c r="W1815">
        <v>99.4</v>
      </c>
      <c r="X1815">
        <v>0</v>
      </c>
      <c r="Y1815" t="str">
        <f t="shared" si="89"/>
        <v>Change</v>
      </c>
    </row>
    <row r="1816" spans="1:25" x14ac:dyDescent="0.35">
      <c r="A1816" t="s">
        <v>75</v>
      </c>
      <c r="B1816" t="s">
        <v>522</v>
      </c>
      <c r="C1816" t="s">
        <v>291</v>
      </c>
      <c r="D1816" t="s">
        <v>646</v>
      </c>
      <c r="E1816" t="s">
        <v>715</v>
      </c>
      <c r="F1816" t="s">
        <v>286</v>
      </c>
      <c r="G1816" s="159">
        <f t="shared" si="87"/>
        <v>93.5</v>
      </c>
      <c r="H1816" s="159">
        <f t="shared" si="88"/>
        <v>0</v>
      </c>
      <c r="I1816" s="155" t="s">
        <v>673</v>
      </c>
      <c r="K1816" t="s">
        <v>456</v>
      </c>
      <c r="L1816" t="s">
        <v>390</v>
      </c>
      <c r="M1816" t="s">
        <v>466</v>
      </c>
      <c r="N1816" t="s">
        <v>291</v>
      </c>
      <c r="O1816" t="s">
        <v>390</v>
      </c>
      <c r="P1816">
        <v>30000</v>
      </c>
      <c r="Q1816">
        <v>25000</v>
      </c>
      <c r="R1816">
        <v>1</v>
      </c>
      <c r="S1816">
        <v>93.5</v>
      </c>
      <c r="T1816">
        <v>0</v>
      </c>
      <c r="U1816" t="b" cm="1">
        <f t="array" ref="U1816">_xlfn.IFS(AND(R1816=1,S1816=G1816,T1816=H1816),TRUE,AND(R1816=1,S1816=G1816,H1816="Product NA"),TRUE)</f>
        <v>1</v>
      </c>
      <c r="W1816">
        <v>126.4</v>
      </c>
      <c r="X1816">
        <v>0</v>
      </c>
      <c r="Y1816" t="str">
        <f t="shared" si="89"/>
        <v>Change</v>
      </c>
    </row>
    <row r="1817" spans="1:25" x14ac:dyDescent="0.35">
      <c r="A1817" t="s">
        <v>75</v>
      </c>
      <c r="B1817" t="s">
        <v>522</v>
      </c>
      <c r="C1817" t="s">
        <v>291</v>
      </c>
      <c r="D1817" t="s">
        <v>646</v>
      </c>
      <c r="E1817" t="s">
        <v>715</v>
      </c>
      <c r="F1817" t="s">
        <v>286</v>
      </c>
      <c r="G1817" s="159">
        <f t="shared" si="87"/>
        <v>24.35</v>
      </c>
      <c r="H1817" s="159">
        <f t="shared" si="88"/>
        <v>0</v>
      </c>
      <c r="I1817" s="155" t="s">
        <v>663</v>
      </c>
      <c r="K1817" t="s">
        <v>456</v>
      </c>
      <c r="L1817" t="s">
        <v>390</v>
      </c>
      <c r="M1817" t="s">
        <v>466</v>
      </c>
      <c r="N1817" t="s">
        <v>291</v>
      </c>
      <c r="O1817" t="s">
        <v>390</v>
      </c>
      <c r="P1817">
        <v>30000</v>
      </c>
      <c r="Q1817">
        <v>3000</v>
      </c>
      <c r="R1817">
        <v>1</v>
      </c>
      <c r="S1817">
        <v>24.35</v>
      </c>
      <c r="T1817">
        <v>0</v>
      </c>
      <c r="U1817" t="b" cm="1">
        <f t="array" ref="U1817">_xlfn.IFS(AND(R1817=1,S1817=G1817,T1817=H1817),TRUE,AND(R1817=1,S1817=G1817,H1817="Product NA"),TRUE)</f>
        <v>1</v>
      </c>
      <c r="W1817">
        <v>26.1</v>
      </c>
      <c r="X1817">
        <v>0</v>
      </c>
      <c r="Y1817" t="str">
        <f t="shared" si="89"/>
        <v>Change</v>
      </c>
    </row>
    <row r="1818" spans="1:25" x14ac:dyDescent="0.35">
      <c r="A1818" t="s">
        <v>75</v>
      </c>
      <c r="B1818" t="s">
        <v>522</v>
      </c>
      <c r="C1818" t="s">
        <v>291</v>
      </c>
      <c r="D1818" t="s">
        <v>646</v>
      </c>
      <c r="E1818" t="s">
        <v>715</v>
      </c>
      <c r="F1818" t="s">
        <v>286</v>
      </c>
      <c r="G1818" s="159">
        <f t="shared" si="87"/>
        <v>108.9</v>
      </c>
      <c r="H1818" s="159">
        <f t="shared" si="88"/>
        <v>0</v>
      </c>
      <c r="I1818" s="155" t="s">
        <v>674</v>
      </c>
      <c r="K1818" t="s">
        <v>456</v>
      </c>
      <c r="L1818" t="s">
        <v>390</v>
      </c>
      <c r="M1818" t="s">
        <v>466</v>
      </c>
      <c r="N1818" t="s">
        <v>291</v>
      </c>
      <c r="O1818" t="s">
        <v>390</v>
      </c>
      <c r="P1818">
        <v>30000</v>
      </c>
      <c r="Q1818">
        <v>30000</v>
      </c>
      <c r="R1818">
        <v>1</v>
      </c>
      <c r="S1818">
        <v>108.9</v>
      </c>
      <c r="T1818">
        <v>0</v>
      </c>
      <c r="U1818" t="b" cm="1">
        <f t="array" ref="U1818">_xlfn.IFS(AND(R1818=1,S1818=G1818,T1818=H1818),TRUE,AND(R1818=1,S1818=G1818,H1818="Product NA"),TRUE)</f>
        <v>1</v>
      </c>
      <c r="W1818">
        <v>148.5</v>
      </c>
      <c r="X1818">
        <v>0</v>
      </c>
      <c r="Y1818" t="str">
        <f t="shared" si="89"/>
        <v>Change</v>
      </c>
    </row>
    <row r="1819" spans="1:25" x14ac:dyDescent="0.35">
      <c r="A1819" t="s">
        <v>75</v>
      </c>
      <c r="B1819" t="s">
        <v>522</v>
      </c>
      <c r="C1819" t="s">
        <v>291</v>
      </c>
      <c r="D1819" t="s">
        <v>646</v>
      </c>
      <c r="E1819" t="s">
        <v>715</v>
      </c>
      <c r="F1819" t="s">
        <v>286</v>
      </c>
      <c r="G1819" s="159">
        <f t="shared" si="87"/>
        <v>27.450000000000003</v>
      </c>
      <c r="H1819" s="159">
        <f t="shared" si="88"/>
        <v>0</v>
      </c>
      <c r="I1819" s="155" t="s">
        <v>664</v>
      </c>
      <c r="K1819" t="s">
        <v>456</v>
      </c>
      <c r="L1819" t="s">
        <v>390</v>
      </c>
      <c r="M1819" t="s">
        <v>466</v>
      </c>
      <c r="N1819" t="s">
        <v>291</v>
      </c>
      <c r="O1819" t="s">
        <v>390</v>
      </c>
      <c r="P1819">
        <v>30000</v>
      </c>
      <c r="Q1819">
        <v>4000</v>
      </c>
      <c r="R1819">
        <v>1</v>
      </c>
      <c r="S1819">
        <v>27.450000000000003</v>
      </c>
      <c r="T1819">
        <v>0</v>
      </c>
      <c r="U1819" t="b" cm="1">
        <f t="array" ref="U1819">_xlfn.IFS(AND(R1819=1,S1819=G1819,T1819=H1819),TRUE,AND(R1819=1,S1819=G1819,H1819="Product NA"),TRUE)</f>
        <v>1</v>
      </c>
      <c r="W1819">
        <v>30.150000000000002</v>
      </c>
      <c r="X1819">
        <v>0</v>
      </c>
      <c r="Y1819" t="str">
        <f t="shared" si="89"/>
        <v>Change</v>
      </c>
    </row>
    <row r="1820" spans="1:25" x14ac:dyDescent="0.35">
      <c r="A1820" t="s">
        <v>75</v>
      </c>
      <c r="B1820" t="s">
        <v>522</v>
      </c>
      <c r="C1820" t="s">
        <v>291</v>
      </c>
      <c r="D1820" t="s">
        <v>646</v>
      </c>
      <c r="E1820" t="s">
        <v>715</v>
      </c>
      <c r="F1820" t="s">
        <v>286</v>
      </c>
      <c r="G1820" s="159">
        <f t="shared" si="87"/>
        <v>30.55</v>
      </c>
      <c r="H1820" s="159">
        <f t="shared" si="88"/>
        <v>0</v>
      </c>
      <c r="I1820" s="155" t="s">
        <v>665</v>
      </c>
      <c r="K1820" t="s">
        <v>456</v>
      </c>
      <c r="L1820" t="s">
        <v>390</v>
      </c>
      <c r="M1820" t="s">
        <v>466</v>
      </c>
      <c r="N1820" t="s">
        <v>291</v>
      </c>
      <c r="O1820" t="s">
        <v>390</v>
      </c>
      <c r="P1820">
        <v>30000</v>
      </c>
      <c r="Q1820">
        <v>5000</v>
      </c>
      <c r="R1820">
        <v>1</v>
      </c>
      <c r="S1820">
        <v>30.55</v>
      </c>
      <c r="T1820">
        <v>0</v>
      </c>
      <c r="U1820" t="b" cm="1">
        <f t="array" ref="U1820">_xlfn.IFS(AND(R1820=1,S1820=G1820,T1820=H1820),TRUE,AND(R1820=1,S1820=G1820,H1820="Product NA"),TRUE)</f>
        <v>1</v>
      </c>
      <c r="W1820">
        <v>34.200000000000003</v>
      </c>
      <c r="X1820">
        <v>0</v>
      </c>
      <c r="Y1820" t="str">
        <f t="shared" si="89"/>
        <v>Change</v>
      </c>
    </row>
    <row r="1821" spans="1:25" x14ac:dyDescent="0.35">
      <c r="A1821" t="s">
        <v>75</v>
      </c>
      <c r="B1821" t="s">
        <v>522</v>
      </c>
      <c r="C1821" t="s">
        <v>291</v>
      </c>
      <c r="D1821" t="s">
        <v>646</v>
      </c>
      <c r="E1821" t="s">
        <v>715</v>
      </c>
      <c r="F1821" t="s">
        <v>286</v>
      </c>
      <c r="G1821" s="159">
        <f t="shared" si="87"/>
        <v>30.05</v>
      </c>
      <c r="H1821" s="159">
        <f t="shared" si="88"/>
        <v>0</v>
      </c>
      <c r="I1821" s="155" t="s">
        <v>666</v>
      </c>
      <c r="K1821" t="s">
        <v>456</v>
      </c>
      <c r="L1821" t="s">
        <v>390</v>
      </c>
      <c r="M1821" t="s">
        <v>466</v>
      </c>
      <c r="N1821" t="s">
        <v>291</v>
      </c>
      <c r="O1821" t="s">
        <v>390</v>
      </c>
      <c r="P1821">
        <v>30000</v>
      </c>
      <c r="Q1821">
        <v>6000</v>
      </c>
      <c r="R1821">
        <v>1</v>
      </c>
      <c r="S1821">
        <v>30.05</v>
      </c>
      <c r="T1821">
        <v>0</v>
      </c>
      <c r="U1821" t="b" cm="1">
        <f t="array" ref="U1821">_xlfn.IFS(AND(R1821=1,S1821=G1821,T1821=H1821),TRUE,AND(R1821=1,S1821=G1821,H1821="Product NA"),TRUE)</f>
        <v>1</v>
      </c>
      <c r="W1821">
        <v>39.400000000000006</v>
      </c>
      <c r="X1821">
        <v>0</v>
      </c>
      <c r="Y1821" t="str">
        <f t="shared" si="89"/>
        <v>Change</v>
      </c>
    </row>
    <row r="1822" spans="1:25" x14ac:dyDescent="0.35">
      <c r="A1822" t="s">
        <v>75</v>
      </c>
      <c r="B1822" t="s">
        <v>522</v>
      </c>
      <c r="C1822" t="s">
        <v>291</v>
      </c>
      <c r="D1822" t="s">
        <v>646</v>
      </c>
      <c r="E1822" t="s">
        <v>715</v>
      </c>
      <c r="F1822" t="s">
        <v>286</v>
      </c>
      <c r="G1822" s="159">
        <f t="shared" si="87"/>
        <v>32.700000000000003</v>
      </c>
      <c r="H1822" s="159">
        <f t="shared" si="88"/>
        <v>0</v>
      </c>
      <c r="I1822" s="155" t="s">
        <v>667</v>
      </c>
      <c r="K1822" t="s">
        <v>456</v>
      </c>
      <c r="L1822" t="s">
        <v>390</v>
      </c>
      <c r="M1822" t="s">
        <v>466</v>
      </c>
      <c r="N1822" t="s">
        <v>291</v>
      </c>
      <c r="O1822" t="s">
        <v>390</v>
      </c>
      <c r="P1822">
        <v>30000</v>
      </c>
      <c r="Q1822">
        <v>7000</v>
      </c>
      <c r="R1822">
        <v>1</v>
      </c>
      <c r="S1822">
        <v>32.700000000000003</v>
      </c>
      <c r="T1822">
        <v>0</v>
      </c>
      <c r="U1822" t="b" cm="1">
        <f t="array" ref="U1822">_xlfn.IFS(AND(R1822=1,S1822=G1822,T1822=H1822),TRUE,AND(R1822=1,S1822=G1822,H1822="Product NA"),TRUE)</f>
        <v>1</v>
      </c>
      <c r="W1822">
        <v>43.45</v>
      </c>
      <c r="X1822">
        <v>0</v>
      </c>
      <c r="Y1822" t="str">
        <f t="shared" si="89"/>
        <v>Change</v>
      </c>
    </row>
    <row r="1823" spans="1:25" x14ac:dyDescent="0.35">
      <c r="A1823" t="s">
        <v>75</v>
      </c>
      <c r="B1823" t="s">
        <v>522</v>
      </c>
      <c r="C1823" t="s">
        <v>291</v>
      </c>
      <c r="D1823" t="s">
        <v>646</v>
      </c>
      <c r="E1823" t="s">
        <v>715</v>
      </c>
      <c r="F1823" t="s">
        <v>286</v>
      </c>
      <c r="G1823" s="159">
        <f t="shared" si="87"/>
        <v>35.4</v>
      </c>
      <c r="H1823" s="159">
        <f t="shared" si="88"/>
        <v>0</v>
      </c>
      <c r="I1823" s="155" t="s">
        <v>668</v>
      </c>
      <c r="K1823" t="s">
        <v>456</v>
      </c>
      <c r="L1823" t="s">
        <v>390</v>
      </c>
      <c r="M1823" t="s">
        <v>466</v>
      </c>
      <c r="N1823" t="s">
        <v>291</v>
      </c>
      <c r="O1823" t="s">
        <v>390</v>
      </c>
      <c r="P1823">
        <v>30000</v>
      </c>
      <c r="Q1823">
        <v>8000</v>
      </c>
      <c r="R1823">
        <v>1</v>
      </c>
      <c r="S1823">
        <v>35.4</v>
      </c>
      <c r="T1823">
        <v>0</v>
      </c>
      <c r="U1823" t="b" cm="1">
        <f t="array" ref="U1823">_xlfn.IFS(AND(R1823=1,S1823=G1823,T1823=H1823),TRUE,AND(R1823=1,S1823=G1823,H1823="Product NA"),TRUE)</f>
        <v>1</v>
      </c>
      <c r="W1823">
        <v>47.550000000000004</v>
      </c>
      <c r="X1823">
        <v>0</v>
      </c>
      <c r="Y1823" t="str">
        <f t="shared" si="89"/>
        <v>Change</v>
      </c>
    </row>
    <row r="1824" spans="1:25" x14ac:dyDescent="0.35">
      <c r="A1824" t="s">
        <v>75</v>
      </c>
      <c r="B1824" t="s">
        <v>522</v>
      </c>
      <c r="C1824" t="s">
        <v>291</v>
      </c>
      <c r="D1824" t="s">
        <v>646</v>
      </c>
      <c r="E1824" t="s">
        <v>715</v>
      </c>
      <c r="F1824" t="s">
        <v>286</v>
      </c>
      <c r="G1824" s="159">
        <f t="shared" si="87"/>
        <v>38.1</v>
      </c>
      <c r="H1824" s="159">
        <f t="shared" si="88"/>
        <v>0</v>
      </c>
      <c r="I1824" s="155" t="s">
        <v>669</v>
      </c>
      <c r="K1824" t="s">
        <v>456</v>
      </c>
      <c r="L1824" t="s">
        <v>390</v>
      </c>
      <c r="M1824" t="s">
        <v>466</v>
      </c>
      <c r="N1824" t="s">
        <v>291</v>
      </c>
      <c r="O1824" t="s">
        <v>390</v>
      </c>
      <c r="P1824">
        <v>30000</v>
      </c>
      <c r="Q1824">
        <v>9000</v>
      </c>
      <c r="R1824">
        <v>1</v>
      </c>
      <c r="S1824">
        <v>38.1</v>
      </c>
      <c r="T1824">
        <v>0</v>
      </c>
      <c r="U1824" t="b" cm="1">
        <f t="array" ref="U1824">_xlfn.IFS(AND(R1824=1,S1824=G1824,T1824=H1824),TRUE,AND(R1824=1,S1824=G1824,H1824="Product NA"),TRUE)</f>
        <v>1</v>
      </c>
      <c r="W1824">
        <v>51.6</v>
      </c>
      <c r="X1824">
        <v>0</v>
      </c>
      <c r="Y1824" t="str">
        <f t="shared" si="89"/>
        <v>Change</v>
      </c>
    </row>
    <row r="1825" spans="1:25" x14ac:dyDescent="0.35">
      <c r="A1825" t="s">
        <v>75</v>
      </c>
      <c r="B1825" t="s">
        <v>522</v>
      </c>
      <c r="C1825" t="s">
        <v>291</v>
      </c>
      <c r="D1825" t="s">
        <v>646</v>
      </c>
      <c r="E1825" t="s">
        <v>715</v>
      </c>
      <c r="F1825" t="s">
        <v>286</v>
      </c>
      <c r="G1825" s="159">
        <f t="shared" si="87"/>
        <v>40.75</v>
      </c>
      <c r="H1825" s="159">
        <f t="shared" si="88"/>
        <v>0</v>
      </c>
      <c r="I1825" s="155" t="s">
        <v>670</v>
      </c>
      <c r="K1825" t="s">
        <v>456</v>
      </c>
      <c r="L1825" t="s">
        <v>390</v>
      </c>
      <c r="M1825" t="s">
        <v>466</v>
      </c>
      <c r="N1825" t="s">
        <v>291</v>
      </c>
      <c r="O1825" t="s">
        <v>390</v>
      </c>
      <c r="P1825">
        <v>30000</v>
      </c>
      <c r="Q1825">
        <v>10000</v>
      </c>
      <c r="R1825">
        <v>1</v>
      </c>
      <c r="S1825">
        <v>40.75</v>
      </c>
      <c r="T1825">
        <v>0</v>
      </c>
      <c r="U1825" t="b" cm="1">
        <f t="array" ref="U1825">_xlfn.IFS(AND(R1825=1,S1825=G1825,T1825=H1825),TRUE,AND(R1825=1,S1825=G1825,H1825="Product NA"),TRUE)</f>
        <v>1</v>
      </c>
      <c r="W1825">
        <v>55.650000000000006</v>
      </c>
      <c r="X1825">
        <v>0</v>
      </c>
      <c r="Y1825" t="str">
        <f t="shared" si="89"/>
        <v>Change</v>
      </c>
    </row>
    <row r="1826" spans="1:25" x14ac:dyDescent="0.35">
      <c r="A1826" t="s">
        <v>75</v>
      </c>
      <c r="B1826" t="s">
        <v>522</v>
      </c>
      <c r="C1826" t="s">
        <v>291</v>
      </c>
      <c r="D1826" t="s">
        <v>284</v>
      </c>
      <c r="E1826" t="s">
        <v>716</v>
      </c>
      <c r="F1826" t="s">
        <v>286</v>
      </c>
      <c r="G1826" s="159">
        <f t="shared" si="87"/>
        <v>0</v>
      </c>
      <c r="H1826" s="159">
        <f t="shared" si="88"/>
        <v>0</v>
      </c>
      <c r="I1826" s="155" t="s">
        <v>472</v>
      </c>
      <c r="K1826" t="s">
        <v>456</v>
      </c>
      <c r="L1826" t="s">
        <v>390</v>
      </c>
      <c r="M1826" t="s">
        <v>466</v>
      </c>
      <c r="N1826" t="s">
        <v>291</v>
      </c>
      <c r="O1826" t="s">
        <v>390</v>
      </c>
      <c r="P1826">
        <v>100</v>
      </c>
      <c r="Q1826">
        <v>2000</v>
      </c>
      <c r="R1826">
        <v>1</v>
      </c>
      <c r="S1826">
        <v>0</v>
      </c>
      <c r="T1826">
        <v>0</v>
      </c>
      <c r="U1826" t="b" cm="1">
        <f t="array" ref="U1826">_xlfn.IFS(AND(R1826=1,S1826=G1826,T1826=H1826),TRUE,AND(R1826=1,S1826=G1826,H1826="Product NA"),TRUE)</f>
        <v>1</v>
      </c>
      <c r="W1826">
        <v>7.25</v>
      </c>
      <c r="X1826">
        <v>11.600000000000001</v>
      </c>
      <c r="Y1826" t="str">
        <f t="shared" si="89"/>
        <v>Change</v>
      </c>
    </row>
    <row r="1827" spans="1:25" x14ac:dyDescent="0.35">
      <c r="A1827" t="s">
        <v>75</v>
      </c>
      <c r="B1827" t="s">
        <v>522</v>
      </c>
      <c r="C1827" t="s">
        <v>291</v>
      </c>
      <c r="D1827" s="180" t="s">
        <v>317</v>
      </c>
      <c r="E1827" t="s">
        <v>716</v>
      </c>
      <c r="F1827" t="s">
        <v>0</v>
      </c>
      <c r="G1827" s="159">
        <f t="shared" si="87"/>
        <v>6.53</v>
      </c>
      <c r="H1827" s="159">
        <f t="shared" si="88"/>
        <v>11.11</v>
      </c>
      <c r="I1827" s="155" t="s">
        <v>469</v>
      </c>
      <c r="K1827" t="s">
        <v>456</v>
      </c>
      <c r="L1827" t="s">
        <v>390</v>
      </c>
      <c r="M1827" t="s">
        <v>466</v>
      </c>
      <c r="N1827" t="s">
        <v>291</v>
      </c>
      <c r="O1827" t="s">
        <v>390</v>
      </c>
      <c r="P1827">
        <v>100</v>
      </c>
      <c r="Q1827">
        <v>100</v>
      </c>
      <c r="R1827">
        <v>1</v>
      </c>
      <c r="S1827">
        <v>6.53</v>
      </c>
      <c r="T1827">
        <v>11.11</v>
      </c>
      <c r="U1827" t="b" cm="1">
        <f t="array" ref="U1827">_xlfn.IFS(AND(R1827=1,S1827=G1827,T1827=H1827),TRUE,AND(R1827=1,S1827=G1827,H1827="Product NA"),TRUE)</f>
        <v>1</v>
      </c>
      <c r="W1827">
        <v>5.68</v>
      </c>
      <c r="X1827">
        <v>9.66</v>
      </c>
      <c r="Y1827" t="str">
        <f t="shared" si="89"/>
        <v>Change</v>
      </c>
    </row>
    <row r="1828" spans="1:25" x14ac:dyDescent="0.35">
      <c r="A1828" t="s">
        <v>75</v>
      </c>
      <c r="B1828" t="s">
        <v>522</v>
      </c>
      <c r="C1828" t="s">
        <v>291</v>
      </c>
      <c r="D1828" t="s">
        <v>324</v>
      </c>
      <c r="E1828" t="s">
        <v>716</v>
      </c>
      <c r="F1828" t="s">
        <v>277</v>
      </c>
      <c r="G1828" s="159">
        <f t="shared" si="87"/>
        <v>0</v>
      </c>
      <c r="H1828" s="159">
        <f t="shared" si="88"/>
        <v>0</v>
      </c>
      <c r="I1828" s="155" t="s">
        <v>470</v>
      </c>
      <c r="K1828" t="s">
        <v>456</v>
      </c>
      <c r="L1828" t="s">
        <v>390</v>
      </c>
      <c r="M1828" t="s">
        <v>466</v>
      </c>
      <c r="N1828" t="s">
        <v>291</v>
      </c>
      <c r="O1828" t="s">
        <v>390</v>
      </c>
      <c r="P1828">
        <v>100</v>
      </c>
      <c r="Q1828">
        <v>500</v>
      </c>
      <c r="R1828">
        <v>1</v>
      </c>
      <c r="S1828">
        <v>0</v>
      </c>
      <c r="T1828">
        <v>0</v>
      </c>
      <c r="U1828" t="b" cm="1">
        <f t="array" ref="U1828">_xlfn.IFS(AND(R1828=1,S1828=G1828,T1828=H1828),TRUE,AND(R1828=1,S1828=G1828,H1828="Product NA"),TRUE)</f>
        <v>1</v>
      </c>
      <c r="W1828">
        <v>6.3000000000000007</v>
      </c>
      <c r="X1828">
        <v>9.6000000000000014</v>
      </c>
      <c r="Y1828" t="str">
        <f t="shared" si="89"/>
        <v>Change</v>
      </c>
    </row>
    <row r="1829" spans="1:25" x14ac:dyDescent="0.35">
      <c r="A1829" t="s">
        <v>75</v>
      </c>
      <c r="B1829" t="s">
        <v>522</v>
      </c>
      <c r="C1829" t="s">
        <v>291</v>
      </c>
      <c r="D1829" s="180" t="s">
        <v>319</v>
      </c>
      <c r="E1829" t="s">
        <v>716</v>
      </c>
      <c r="F1829" t="s">
        <v>277</v>
      </c>
      <c r="G1829" s="159">
        <f t="shared" si="87"/>
        <v>7.25</v>
      </c>
      <c r="H1829" s="159">
        <f t="shared" si="88"/>
        <v>11.05</v>
      </c>
      <c r="I1829" s="155" t="s">
        <v>470</v>
      </c>
      <c r="K1829" t="s">
        <v>456</v>
      </c>
      <c r="L1829" t="s">
        <v>390</v>
      </c>
      <c r="M1829" t="s">
        <v>466</v>
      </c>
      <c r="N1829" t="s">
        <v>291</v>
      </c>
      <c r="O1829" t="s">
        <v>390</v>
      </c>
      <c r="P1829">
        <v>100</v>
      </c>
      <c r="Q1829">
        <v>500</v>
      </c>
      <c r="R1829">
        <v>1</v>
      </c>
      <c r="S1829">
        <v>7.25</v>
      </c>
      <c r="T1829">
        <v>11.05</v>
      </c>
      <c r="U1829" t="b" cm="1">
        <f t="array" ref="U1829">_xlfn.IFS(AND(R1829=1,S1829=G1829,T1829=H1829),TRUE,AND(R1829=1,S1829=G1829,H1829="Product NA"),TRUE)</f>
        <v>1</v>
      </c>
      <c r="W1829">
        <v>6.3000000000000007</v>
      </c>
      <c r="X1829">
        <v>9.6000000000000014</v>
      </c>
      <c r="Y1829" t="str">
        <f t="shared" si="89"/>
        <v>Change</v>
      </c>
    </row>
    <row r="1830" spans="1:25" x14ac:dyDescent="0.35">
      <c r="A1830" t="s">
        <v>75</v>
      </c>
      <c r="B1830" t="s">
        <v>522</v>
      </c>
      <c r="C1830" t="s">
        <v>291</v>
      </c>
      <c r="D1830" t="s">
        <v>240</v>
      </c>
      <c r="E1830" t="s">
        <v>287</v>
      </c>
      <c r="F1830" t="s">
        <v>0</v>
      </c>
      <c r="G1830" s="159">
        <f t="shared" si="87"/>
        <v>0.05</v>
      </c>
      <c r="H1830" s="159">
        <f t="shared" si="88"/>
        <v>12.3</v>
      </c>
      <c r="I1830" s="155" t="s">
        <v>469</v>
      </c>
      <c r="K1830" t="s">
        <v>456</v>
      </c>
      <c r="L1830" t="s">
        <v>390</v>
      </c>
      <c r="M1830" t="s">
        <v>466</v>
      </c>
      <c r="N1830" t="s">
        <v>291</v>
      </c>
      <c r="O1830" t="s">
        <v>390</v>
      </c>
      <c r="P1830">
        <v>100</v>
      </c>
      <c r="Q1830">
        <v>100</v>
      </c>
      <c r="R1830">
        <v>1</v>
      </c>
      <c r="S1830">
        <v>0.05</v>
      </c>
      <c r="T1830">
        <v>12.3</v>
      </c>
      <c r="U1830" t="b" cm="1">
        <f t="array" ref="U1830">_xlfn.IFS(AND(R1830=1,S1830=G1830,T1830=H1830),TRUE,AND(R1830=1,S1830=G1830,H1830="Product NA"),TRUE)</f>
        <v>1</v>
      </c>
      <c r="W1830">
        <v>0.05</v>
      </c>
      <c r="X1830">
        <v>11.34</v>
      </c>
      <c r="Y1830" t="str">
        <f t="shared" si="89"/>
        <v>Change</v>
      </c>
    </row>
    <row r="1831" spans="1:25" x14ac:dyDescent="0.35">
      <c r="A1831" t="s">
        <v>75</v>
      </c>
      <c r="B1831" t="s">
        <v>522</v>
      </c>
      <c r="C1831" t="s">
        <v>291</v>
      </c>
      <c r="D1831" t="s">
        <v>279</v>
      </c>
      <c r="E1831" t="s">
        <v>287</v>
      </c>
      <c r="F1831" t="s">
        <v>277</v>
      </c>
      <c r="G1831" s="159">
        <f t="shared" si="87"/>
        <v>0.06</v>
      </c>
      <c r="H1831" s="159">
        <f t="shared" si="88"/>
        <v>17.740000000000002</v>
      </c>
      <c r="I1831" s="155" t="s">
        <v>470</v>
      </c>
      <c r="K1831" t="s">
        <v>456</v>
      </c>
      <c r="L1831" t="s">
        <v>390</v>
      </c>
      <c r="M1831" t="s">
        <v>466</v>
      </c>
      <c r="N1831" t="s">
        <v>291</v>
      </c>
      <c r="O1831" t="s">
        <v>390</v>
      </c>
      <c r="P1831">
        <v>100</v>
      </c>
      <c r="Q1831">
        <v>500</v>
      </c>
      <c r="R1831">
        <v>1</v>
      </c>
      <c r="S1831">
        <v>0.06</v>
      </c>
      <c r="T1831">
        <v>17.740000000000002</v>
      </c>
      <c r="U1831" t="b" cm="1">
        <f t="array" ref="U1831">_xlfn.IFS(AND(R1831=1,S1831=G1831,T1831=H1831),TRUE,AND(R1831=1,S1831=G1831,H1831="Product NA"),TRUE)</f>
        <v>1</v>
      </c>
      <c r="W1831">
        <v>0.05</v>
      </c>
      <c r="X1831">
        <v>15.98</v>
      </c>
      <c r="Y1831" t="str">
        <f t="shared" si="89"/>
        <v>Change</v>
      </c>
    </row>
    <row r="1832" spans="1:25" x14ac:dyDescent="0.35">
      <c r="A1832" t="s">
        <v>233</v>
      </c>
      <c r="B1832" t="s">
        <v>615</v>
      </c>
      <c r="C1832" t="s">
        <v>291</v>
      </c>
      <c r="D1832" t="s">
        <v>326</v>
      </c>
      <c r="E1832" t="s">
        <v>643</v>
      </c>
      <c r="F1832" t="s">
        <v>643</v>
      </c>
      <c r="G1832" s="159">
        <f t="shared" si="87"/>
        <v>0.06</v>
      </c>
      <c r="H1832" s="159">
        <f t="shared" si="88"/>
        <v>17.740000000000002</v>
      </c>
      <c r="I1832" s="155" t="s">
        <v>470</v>
      </c>
      <c r="K1832" t="s">
        <v>456</v>
      </c>
      <c r="L1832" t="s">
        <v>390</v>
      </c>
      <c r="M1832" t="s">
        <v>466</v>
      </c>
      <c r="N1832" t="s">
        <v>291</v>
      </c>
      <c r="O1832" t="s">
        <v>390</v>
      </c>
      <c r="P1832">
        <v>100</v>
      </c>
      <c r="Q1832">
        <v>500</v>
      </c>
      <c r="R1832">
        <v>1</v>
      </c>
      <c r="S1832">
        <v>0.06</v>
      </c>
      <c r="T1832">
        <v>17.740000000000002</v>
      </c>
      <c r="U1832" t="b" cm="1">
        <f t="array" ref="U1832">_xlfn.IFS(AND(R1832=1,S1832=G1832,T1832=H1832),TRUE,AND(R1832=1,S1832=G1832,H1832="Product NA"),TRUE)</f>
        <v>1</v>
      </c>
      <c r="W1832">
        <v>0.05</v>
      </c>
      <c r="X1832">
        <v>15.98</v>
      </c>
      <c r="Y1832" t="str">
        <f t="shared" si="89"/>
        <v>Change</v>
      </c>
    </row>
    <row r="1833" spans="1:25" x14ac:dyDescent="0.35">
      <c r="A1833" t="s">
        <v>233</v>
      </c>
      <c r="B1833" t="s">
        <v>615</v>
      </c>
      <c r="C1833" t="s">
        <v>291</v>
      </c>
      <c r="D1833" t="s">
        <v>326</v>
      </c>
      <c r="E1833" t="s">
        <v>643</v>
      </c>
      <c r="F1833" t="s">
        <v>643</v>
      </c>
      <c r="G1833" s="159">
        <f t="shared" si="87"/>
        <v>1.1800000000000002</v>
      </c>
      <c r="H1833" s="159">
        <f t="shared" si="88"/>
        <v>15.63</v>
      </c>
      <c r="I1833" s="155" t="s">
        <v>707</v>
      </c>
      <c r="K1833" t="s">
        <v>456</v>
      </c>
      <c r="L1833" t="s">
        <v>390</v>
      </c>
      <c r="M1833" t="s">
        <v>466</v>
      </c>
      <c r="N1833" t="s">
        <v>291</v>
      </c>
      <c r="O1833" t="s">
        <v>390</v>
      </c>
      <c r="P1833">
        <v>100</v>
      </c>
      <c r="Q1833">
        <v>5000</v>
      </c>
      <c r="R1833">
        <v>1</v>
      </c>
      <c r="S1833">
        <v>1.1800000000000002</v>
      </c>
      <c r="T1833">
        <v>15.63</v>
      </c>
      <c r="U1833" t="b" cm="1">
        <f t="array" ref="U1833">_xlfn.IFS(AND(R1833=1,S1833=G1833,T1833=H1833),TRUE,AND(R1833=1,S1833=G1833,H1833="Product NA"),TRUE)</f>
        <v>1</v>
      </c>
      <c r="W1833">
        <v>1.03</v>
      </c>
      <c r="X1833">
        <v>13.83</v>
      </c>
      <c r="Y1833" t="str">
        <f t="shared" si="89"/>
        <v>Change</v>
      </c>
    </row>
    <row r="1834" spans="1:25" x14ac:dyDescent="0.35">
      <c r="A1834" t="s">
        <v>233</v>
      </c>
      <c r="B1834" t="s">
        <v>615</v>
      </c>
      <c r="C1834" t="s">
        <v>291</v>
      </c>
      <c r="D1834" t="s">
        <v>382</v>
      </c>
      <c r="E1834" t="s">
        <v>287</v>
      </c>
      <c r="F1834" t="s">
        <v>386</v>
      </c>
      <c r="G1834" s="159">
        <f t="shared" si="87"/>
        <v>1.31</v>
      </c>
      <c r="H1834" s="159">
        <f t="shared" si="88"/>
        <v>18.14</v>
      </c>
      <c r="I1834" s="155" t="s">
        <v>472</v>
      </c>
      <c r="K1834" t="s">
        <v>456</v>
      </c>
      <c r="L1834" t="s">
        <v>390</v>
      </c>
      <c r="M1834" t="s">
        <v>466</v>
      </c>
      <c r="N1834" t="s">
        <v>291</v>
      </c>
      <c r="O1834" t="s">
        <v>390</v>
      </c>
      <c r="P1834">
        <v>100</v>
      </c>
      <c r="Q1834">
        <v>2000</v>
      </c>
      <c r="R1834">
        <v>1</v>
      </c>
      <c r="S1834">
        <v>1.31</v>
      </c>
      <c r="T1834">
        <v>18.14</v>
      </c>
      <c r="U1834" t="b" cm="1">
        <f t="array" ref="U1834">_xlfn.IFS(AND(R1834=1,S1834=G1834,T1834=H1834),TRUE,AND(R1834=1,S1834=G1834,H1834="Product NA"),TRUE)</f>
        <v>1</v>
      </c>
      <c r="W1834">
        <v>1.1300000000000001</v>
      </c>
      <c r="X1834">
        <v>15.64</v>
      </c>
      <c r="Y1834" t="str">
        <f t="shared" si="89"/>
        <v>Change</v>
      </c>
    </row>
    <row r="1835" spans="1:25" x14ac:dyDescent="0.35">
      <c r="A1835" t="s">
        <v>233</v>
      </c>
      <c r="B1835" t="s">
        <v>615</v>
      </c>
      <c r="C1835" t="s">
        <v>291</v>
      </c>
      <c r="D1835" t="s">
        <v>281</v>
      </c>
      <c r="E1835" t="s">
        <v>287</v>
      </c>
      <c r="F1835" t="s">
        <v>286</v>
      </c>
      <c r="G1835" s="159">
        <f t="shared" si="87"/>
        <v>1.31</v>
      </c>
      <c r="H1835" s="159">
        <f t="shared" si="88"/>
        <v>18.14</v>
      </c>
      <c r="I1835" s="155" t="s">
        <v>472</v>
      </c>
      <c r="K1835" t="s">
        <v>456</v>
      </c>
      <c r="L1835" t="s">
        <v>390</v>
      </c>
      <c r="M1835" t="s">
        <v>466</v>
      </c>
      <c r="N1835" t="s">
        <v>291</v>
      </c>
      <c r="O1835" t="s">
        <v>390</v>
      </c>
      <c r="P1835">
        <v>100</v>
      </c>
      <c r="Q1835">
        <v>2000</v>
      </c>
      <c r="R1835">
        <v>1</v>
      </c>
      <c r="S1835">
        <v>1.31</v>
      </c>
      <c r="T1835">
        <v>18.14</v>
      </c>
      <c r="U1835" t="b" cm="1">
        <f t="array" ref="U1835">_xlfn.IFS(AND(R1835=1,S1835=G1835,T1835=H1835),TRUE,AND(R1835=1,S1835=G1835,H1835="Product NA"),TRUE)</f>
        <v>1</v>
      </c>
      <c r="W1835">
        <v>1.1300000000000001</v>
      </c>
      <c r="X1835">
        <v>15.64</v>
      </c>
      <c r="Y1835" t="str">
        <f t="shared" si="89"/>
        <v>Change</v>
      </c>
    </row>
    <row r="1836" spans="1:25" x14ac:dyDescent="0.35">
      <c r="A1836" t="s">
        <v>233</v>
      </c>
      <c r="B1836" t="s">
        <v>615</v>
      </c>
      <c r="C1836" t="s">
        <v>291</v>
      </c>
      <c r="D1836" t="s">
        <v>278</v>
      </c>
      <c r="E1836" t="s">
        <v>287</v>
      </c>
      <c r="F1836" t="s">
        <v>277</v>
      </c>
      <c r="G1836" s="159">
        <f t="shared" si="87"/>
        <v>1.31</v>
      </c>
      <c r="H1836" s="159">
        <f t="shared" si="88"/>
        <v>15.41</v>
      </c>
      <c r="I1836" s="155" t="s">
        <v>470</v>
      </c>
      <c r="K1836" t="s">
        <v>456</v>
      </c>
      <c r="L1836" t="s">
        <v>390</v>
      </c>
      <c r="M1836" t="s">
        <v>466</v>
      </c>
      <c r="N1836" t="s">
        <v>291</v>
      </c>
      <c r="O1836" t="s">
        <v>390</v>
      </c>
      <c r="P1836">
        <v>100</v>
      </c>
      <c r="Q1836">
        <v>500</v>
      </c>
      <c r="R1836">
        <v>1</v>
      </c>
      <c r="S1836">
        <v>1.31</v>
      </c>
      <c r="T1836">
        <v>15.41</v>
      </c>
      <c r="U1836" t="b" cm="1">
        <f t="array" ref="U1836">_xlfn.IFS(AND(R1836=1,S1836=G1836,T1836=H1836),TRUE,AND(R1836=1,S1836=G1836,H1836="Product NA"),TRUE)</f>
        <v>1</v>
      </c>
      <c r="W1836">
        <v>1.1599999999999999</v>
      </c>
      <c r="X1836">
        <v>13.64</v>
      </c>
      <c r="Y1836" t="str">
        <f t="shared" si="89"/>
        <v>Change</v>
      </c>
    </row>
    <row r="1837" spans="1:25" x14ac:dyDescent="0.35">
      <c r="A1837" t="s">
        <v>233</v>
      </c>
      <c r="B1837" t="s">
        <v>615</v>
      </c>
      <c r="C1837" t="s">
        <v>291</v>
      </c>
      <c r="D1837" t="s">
        <v>238</v>
      </c>
      <c r="E1837" t="s">
        <v>287</v>
      </c>
      <c r="F1837" t="s">
        <v>0</v>
      </c>
      <c r="G1837" s="159">
        <f t="shared" si="87"/>
        <v>0.23</v>
      </c>
      <c r="H1837" s="159">
        <f t="shared" si="88"/>
        <v>17.59</v>
      </c>
      <c r="I1837" s="155" t="s">
        <v>469</v>
      </c>
      <c r="K1837" t="s">
        <v>456</v>
      </c>
      <c r="L1837" t="s">
        <v>390</v>
      </c>
      <c r="M1837" t="s">
        <v>466</v>
      </c>
      <c r="N1837" t="s">
        <v>291</v>
      </c>
      <c r="O1837" t="s">
        <v>390</v>
      </c>
      <c r="P1837">
        <v>100</v>
      </c>
      <c r="Q1837">
        <v>100</v>
      </c>
      <c r="R1837">
        <v>1</v>
      </c>
      <c r="S1837">
        <v>0.23</v>
      </c>
      <c r="T1837">
        <v>17.59</v>
      </c>
      <c r="U1837" t="b" cm="1">
        <f t="array" ref="U1837">_xlfn.IFS(AND(R1837=1,S1837=G1837,T1837=H1837),TRUE,AND(R1837=1,S1837=G1837,H1837="Product NA"),TRUE)</f>
        <v>1</v>
      </c>
      <c r="W1837">
        <v>0.2</v>
      </c>
      <c r="X1837">
        <v>15.16</v>
      </c>
      <c r="Y1837" t="str">
        <f t="shared" si="89"/>
        <v>Change</v>
      </c>
    </row>
    <row r="1838" spans="1:25" x14ac:dyDescent="0.35">
      <c r="A1838" t="s">
        <v>233</v>
      </c>
      <c r="B1838" t="s">
        <v>615</v>
      </c>
      <c r="C1838" t="s">
        <v>291</v>
      </c>
      <c r="D1838" t="s">
        <v>239</v>
      </c>
      <c r="E1838" t="s">
        <v>287</v>
      </c>
      <c r="F1838" t="s">
        <v>277</v>
      </c>
      <c r="G1838" s="159">
        <f t="shared" si="87"/>
        <v>0.75</v>
      </c>
      <c r="H1838" s="159">
        <f t="shared" si="88"/>
        <v>17.95</v>
      </c>
      <c r="I1838" s="155" t="s">
        <v>470</v>
      </c>
      <c r="K1838" t="s">
        <v>456</v>
      </c>
      <c r="L1838" t="s">
        <v>390</v>
      </c>
      <c r="M1838" t="s">
        <v>466</v>
      </c>
      <c r="N1838" t="s">
        <v>291</v>
      </c>
      <c r="O1838" t="s">
        <v>390</v>
      </c>
      <c r="P1838">
        <v>100</v>
      </c>
      <c r="Q1838">
        <v>500</v>
      </c>
      <c r="R1838">
        <v>1</v>
      </c>
      <c r="S1838">
        <v>0.75</v>
      </c>
      <c r="T1838">
        <v>17.95</v>
      </c>
      <c r="U1838" t="b" cm="1">
        <f t="array" ref="U1838">_xlfn.IFS(AND(R1838=1,S1838=G1838,T1838=H1838),TRUE,AND(R1838=1,S1838=G1838,H1838="Product NA"),TRUE)</f>
        <v>1</v>
      </c>
      <c r="W1838">
        <v>0.65</v>
      </c>
      <c r="X1838">
        <v>15.47</v>
      </c>
      <c r="Y1838" t="str">
        <f t="shared" si="89"/>
        <v>Change</v>
      </c>
    </row>
    <row r="1839" spans="1:25" x14ac:dyDescent="0.35">
      <c r="A1839" t="s">
        <v>233</v>
      </c>
      <c r="B1839" t="s">
        <v>615</v>
      </c>
      <c r="C1839" t="s">
        <v>291</v>
      </c>
      <c r="D1839" t="s">
        <v>316</v>
      </c>
      <c r="E1839" t="s">
        <v>287</v>
      </c>
      <c r="F1839" t="s">
        <v>286</v>
      </c>
      <c r="G1839" s="159">
        <f t="shared" si="87"/>
        <v>1.33</v>
      </c>
      <c r="H1839" s="159">
        <f t="shared" si="88"/>
        <v>15.63</v>
      </c>
      <c r="I1839" s="155" t="s">
        <v>472</v>
      </c>
      <c r="K1839" t="s">
        <v>456</v>
      </c>
      <c r="L1839" t="s">
        <v>390</v>
      </c>
      <c r="M1839" t="s">
        <v>466</v>
      </c>
      <c r="N1839" t="s">
        <v>291</v>
      </c>
      <c r="O1839" t="s">
        <v>390</v>
      </c>
      <c r="P1839">
        <v>100</v>
      </c>
      <c r="Q1839">
        <v>2000</v>
      </c>
      <c r="R1839">
        <v>1</v>
      </c>
      <c r="S1839">
        <v>1.33</v>
      </c>
      <c r="T1839">
        <v>15.63</v>
      </c>
      <c r="U1839" t="b" cm="1">
        <f t="array" ref="U1839">_xlfn.IFS(AND(R1839=1,S1839=G1839,T1839=H1839),TRUE,AND(R1839=1,S1839=G1839,H1839="Product NA"),TRUE)</f>
        <v>1</v>
      </c>
      <c r="W1839">
        <v>1.18</v>
      </c>
      <c r="X1839">
        <v>13.83</v>
      </c>
      <c r="Y1839" t="str">
        <f t="shared" si="89"/>
        <v>Change</v>
      </c>
    </row>
    <row r="1840" spans="1:25" x14ac:dyDescent="0.35">
      <c r="A1840" t="s">
        <v>233</v>
      </c>
      <c r="B1840" t="s">
        <v>615</v>
      </c>
      <c r="C1840" t="s">
        <v>291</v>
      </c>
      <c r="D1840" t="s">
        <v>284</v>
      </c>
      <c r="E1840" t="s">
        <v>716</v>
      </c>
      <c r="F1840" t="s">
        <v>286</v>
      </c>
      <c r="G1840" s="159">
        <f t="shared" si="87"/>
        <v>0</v>
      </c>
      <c r="H1840" s="159">
        <f t="shared" si="88"/>
        <v>0</v>
      </c>
      <c r="I1840" s="155" t="s">
        <v>472</v>
      </c>
      <c r="K1840" t="s">
        <v>456</v>
      </c>
      <c r="L1840" t="s">
        <v>390</v>
      </c>
      <c r="M1840" t="s">
        <v>466</v>
      </c>
      <c r="N1840" t="s">
        <v>291</v>
      </c>
      <c r="O1840" t="s">
        <v>390</v>
      </c>
      <c r="P1840">
        <v>100</v>
      </c>
      <c r="Q1840">
        <v>2000</v>
      </c>
      <c r="R1840">
        <v>1</v>
      </c>
      <c r="S1840">
        <v>0</v>
      </c>
      <c r="T1840">
        <v>0</v>
      </c>
      <c r="U1840" t="b" cm="1">
        <f t="array" ref="U1840">_xlfn.IFS(AND(R1840=1,S1840=G1840,T1840=H1840),TRUE,AND(R1840=1,S1840=G1840,H1840="Product NA"),TRUE)</f>
        <v>1</v>
      </c>
      <c r="W1840">
        <v>7.25</v>
      </c>
      <c r="X1840">
        <v>11.600000000000001</v>
      </c>
      <c r="Y1840" t="str">
        <f t="shared" si="89"/>
        <v>Change</v>
      </c>
    </row>
    <row r="1841" spans="1:25" x14ac:dyDescent="0.35">
      <c r="A1841" t="s">
        <v>233</v>
      </c>
      <c r="B1841" t="s">
        <v>615</v>
      </c>
      <c r="C1841" t="s">
        <v>291</v>
      </c>
      <c r="D1841" s="180" t="s">
        <v>317</v>
      </c>
      <c r="E1841" t="s">
        <v>716</v>
      </c>
      <c r="F1841" t="s">
        <v>0</v>
      </c>
      <c r="G1841" s="159">
        <f t="shared" si="87"/>
        <v>6.53</v>
      </c>
      <c r="H1841" s="159">
        <f t="shared" si="88"/>
        <v>11.11</v>
      </c>
      <c r="I1841" s="155" t="s">
        <v>469</v>
      </c>
      <c r="K1841" t="s">
        <v>456</v>
      </c>
      <c r="L1841" t="s">
        <v>390</v>
      </c>
      <c r="M1841" t="s">
        <v>466</v>
      </c>
      <c r="N1841" t="s">
        <v>291</v>
      </c>
      <c r="O1841" t="s">
        <v>390</v>
      </c>
      <c r="P1841">
        <v>100</v>
      </c>
      <c r="Q1841">
        <v>100</v>
      </c>
      <c r="R1841">
        <v>1</v>
      </c>
      <c r="S1841">
        <v>6.53</v>
      </c>
      <c r="T1841">
        <v>11.11</v>
      </c>
      <c r="U1841" t="b" cm="1">
        <f t="array" ref="U1841">_xlfn.IFS(AND(R1841=1,S1841=G1841,T1841=H1841),TRUE,AND(R1841=1,S1841=G1841,H1841="Product NA"),TRUE)</f>
        <v>1</v>
      </c>
      <c r="W1841">
        <v>5.68</v>
      </c>
      <c r="X1841">
        <v>9.66</v>
      </c>
      <c r="Y1841" t="str">
        <f t="shared" si="89"/>
        <v>Change</v>
      </c>
    </row>
    <row r="1842" spans="1:25" x14ac:dyDescent="0.35">
      <c r="A1842" t="s">
        <v>233</v>
      </c>
      <c r="B1842" t="s">
        <v>615</v>
      </c>
      <c r="C1842" t="s">
        <v>291</v>
      </c>
      <c r="D1842" t="s">
        <v>324</v>
      </c>
      <c r="E1842" t="s">
        <v>716</v>
      </c>
      <c r="F1842" t="s">
        <v>277</v>
      </c>
      <c r="G1842" s="159">
        <f t="shared" si="87"/>
        <v>0</v>
      </c>
      <c r="H1842" s="159">
        <f t="shared" si="88"/>
        <v>0</v>
      </c>
      <c r="I1842" s="155" t="s">
        <v>470</v>
      </c>
      <c r="K1842" t="s">
        <v>456</v>
      </c>
      <c r="L1842" t="s">
        <v>390</v>
      </c>
      <c r="M1842" t="s">
        <v>466</v>
      </c>
      <c r="N1842" t="s">
        <v>291</v>
      </c>
      <c r="O1842" t="s">
        <v>390</v>
      </c>
      <c r="P1842">
        <v>100</v>
      </c>
      <c r="Q1842">
        <v>500</v>
      </c>
      <c r="R1842">
        <v>1</v>
      </c>
      <c r="S1842">
        <v>0</v>
      </c>
      <c r="T1842">
        <v>0</v>
      </c>
      <c r="U1842" t="b" cm="1">
        <f t="array" ref="U1842">_xlfn.IFS(AND(R1842=1,S1842=G1842,T1842=H1842),TRUE,AND(R1842=1,S1842=G1842,H1842="Product NA"),TRUE)</f>
        <v>1</v>
      </c>
      <c r="W1842">
        <v>6.3000000000000007</v>
      </c>
      <c r="X1842">
        <v>9.6000000000000014</v>
      </c>
      <c r="Y1842" t="str">
        <f t="shared" si="89"/>
        <v>Change</v>
      </c>
    </row>
    <row r="1843" spans="1:25" x14ac:dyDescent="0.35">
      <c r="A1843" t="s">
        <v>233</v>
      </c>
      <c r="B1843" t="s">
        <v>615</v>
      </c>
      <c r="C1843" t="s">
        <v>291</v>
      </c>
      <c r="D1843" s="180" t="s">
        <v>319</v>
      </c>
      <c r="E1843" t="s">
        <v>716</v>
      </c>
      <c r="F1843" t="s">
        <v>277</v>
      </c>
      <c r="G1843" s="159">
        <f t="shared" si="87"/>
        <v>7.25</v>
      </c>
      <c r="H1843" s="159">
        <f t="shared" si="88"/>
        <v>11.05</v>
      </c>
      <c r="I1843" s="155" t="s">
        <v>470</v>
      </c>
      <c r="K1843" t="s">
        <v>456</v>
      </c>
      <c r="L1843" t="s">
        <v>390</v>
      </c>
      <c r="M1843" t="s">
        <v>466</v>
      </c>
      <c r="N1843" t="s">
        <v>291</v>
      </c>
      <c r="O1843" t="s">
        <v>390</v>
      </c>
      <c r="P1843">
        <v>100</v>
      </c>
      <c r="Q1843">
        <v>500</v>
      </c>
      <c r="R1843">
        <v>1</v>
      </c>
      <c r="S1843">
        <v>7.25</v>
      </c>
      <c r="T1843">
        <v>11.05</v>
      </c>
      <c r="U1843" t="b" cm="1">
        <f t="array" ref="U1843">_xlfn.IFS(AND(R1843=1,S1843=G1843,T1843=H1843),TRUE,AND(R1843=1,S1843=G1843,H1843="Product NA"),TRUE)</f>
        <v>1</v>
      </c>
      <c r="W1843">
        <v>6.3000000000000007</v>
      </c>
      <c r="X1843">
        <v>9.6000000000000014</v>
      </c>
      <c r="Y1843" t="str">
        <f t="shared" si="89"/>
        <v>Change</v>
      </c>
    </row>
    <row r="1844" spans="1:25" x14ac:dyDescent="0.35">
      <c r="A1844" t="s">
        <v>233</v>
      </c>
      <c r="B1844" t="s">
        <v>615</v>
      </c>
      <c r="C1844" t="s">
        <v>291</v>
      </c>
      <c r="D1844" t="s">
        <v>240</v>
      </c>
      <c r="E1844" t="s">
        <v>287</v>
      </c>
      <c r="F1844" t="s">
        <v>0</v>
      </c>
      <c r="G1844" s="159">
        <f t="shared" si="87"/>
        <v>0.05</v>
      </c>
      <c r="H1844" s="159">
        <f t="shared" si="88"/>
        <v>12.3</v>
      </c>
      <c r="I1844" s="155" t="s">
        <v>469</v>
      </c>
      <c r="K1844" t="s">
        <v>456</v>
      </c>
      <c r="L1844" t="s">
        <v>390</v>
      </c>
      <c r="M1844" t="s">
        <v>466</v>
      </c>
      <c r="N1844" t="s">
        <v>291</v>
      </c>
      <c r="O1844" t="s">
        <v>390</v>
      </c>
      <c r="P1844">
        <v>100</v>
      </c>
      <c r="Q1844">
        <v>100</v>
      </c>
      <c r="R1844">
        <v>1</v>
      </c>
      <c r="S1844">
        <v>0.05</v>
      </c>
      <c r="T1844">
        <v>12.3</v>
      </c>
      <c r="U1844" t="b" cm="1">
        <f t="array" ref="U1844">_xlfn.IFS(AND(R1844=1,S1844=G1844,T1844=H1844),TRUE,AND(R1844=1,S1844=G1844,H1844="Product NA"),TRUE)</f>
        <v>1</v>
      </c>
      <c r="W1844">
        <v>0.05</v>
      </c>
      <c r="X1844">
        <v>11.34</v>
      </c>
      <c r="Y1844" t="str">
        <f t="shared" si="89"/>
        <v>Change</v>
      </c>
    </row>
    <row r="1845" spans="1:25" x14ac:dyDescent="0.35">
      <c r="A1845" t="s">
        <v>233</v>
      </c>
      <c r="B1845" t="s">
        <v>615</v>
      </c>
      <c r="C1845" t="s">
        <v>291</v>
      </c>
      <c r="D1845" t="s">
        <v>279</v>
      </c>
      <c r="E1845" t="s">
        <v>287</v>
      </c>
      <c r="F1845" t="s">
        <v>277</v>
      </c>
      <c r="G1845" s="159">
        <f t="shared" si="87"/>
        <v>0.06</v>
      </c>
      <c r="H1845" s="159">
        <f t="shared" si="88"/>
        <v>17.740000000000002</v>
      </c>
      <c r="I1845" s="155" t="s">
        <v>470</v>
      </c>
      <c r="K1845" t="s">
        <v>456</v>
      </c>
      <c r="L1845" t="s">
        <v>390</v>
      </c>
      <c r="M1845" t="s">
        <v>466</v>
      </c>
      <c r="N1845" t="s">
        <v>291</v>
      </c>
      <c r="O1845" t="s">
        <v>390</v>
      </c>
      <c r="P1845">
        <v>100</v>
      </c>
      <c r="Q1845">
        <v>500</v>
      </c>
      <c r="R1845">
        <v>1</v>
      </c>
      <c r="S1845">
        <v>0.06</v>
      </c>
      <c r="T1845">
        <v>17.740000000000002</v>
      </c>
      <c r="U1845" t="b" cm="1">
        <f t="array" ref="U1845">_xlfn.IFS(AND(R1845=1,S1845=G1845,T1845=H1845),TRUE,AND(R1845=1,S1845=G1845,H1845="Product NA"),TRUE)</f>
        <v>1</v>
      </c>
      <c r="W1845">
        <v>0.05</v>
      </c>
      <c r="X1845">
        <v>15.98</v>
      </c>
      <c r="Y1845" t="str">
        <f t="shared" si="89"/>
        <v>Change</v>
      </c>
    </row>
    <row r="1846" spans="1:25" x14ac:dyDescent="0.35">
      <c r="A1846" t="s">
        <v>194</v>
      </c>
      <c r="B1846" t="s">
        <v>445</v>
      </c>
      <c r="C1846" t="s">
        <v>194</v>
      </c>
      <c r="D1846" t="s">
        <v>326</v>
      </c>
      <c r="E1846" t="s">
        <v>643</v>
      </c>
      <c r="F1846" t="s">
        <v>643</v>
      </c>
      <c r="G1846" s="159">
        <f t="shared" si="87"/>
        <v>0.6</v>
      </c>
      <c r="H1846" s="159">
        <f t="shared" si="88"/>
        <v>6.08</v>
      </c>
      <c r="I1846" s="155" t="s">
        <v>470</v>
      </c>
      <c r="K1846" t="s">
        <v>292</v>
      </c>
      <c r="L1846" t="s">
        <v>391</v>
      </c>
      <c r="M1846" t="s">
        <v>467</v>
      </c>
      <c r="N1846" t="s">
        <v>194</v>
      </c>
      <c r="O1846" t="s">
        <v>445</v>
      </c>
      <c r="P1846">
        <v>100</v>
      </c>
      <c r="Q1846">
        <v>500</v>
      </c>
      <c r="R1846">
        <v>1</v>
      </c>
      <c r="S1846">
        <v>0.6</v>
      </c>
      <c r="T1846">
        <v>6.08</v>
      </c>
      <c r="U1846" t="b" cm="1">
        <f t="array" ref="U1846">_xlfn.IFS(AND(R1846=1,S1846=G1846,T1846=H1846),TRUE,AND(R1846=1,S1846=G1846,H1846="Product NA"),TRUE)</f>
        <v>1</v>
      </c>
      <c r="W1846">
        <v>0.56000000000000005</v>
      </c>
      <c r="X1846">
        <v>5.63</v>
      </c>
      <c r="Y1846" t="str">
        <f t="shared" si="89"/>
        <v>Change</v>
      </c>
    </row>
    <row r="1847" spans="1:25" x14ac:dyDescent="0.35">
      <c r="A1847" t="s">
        <v>194</v>
      </c>
      <c r="B1847" t="s">
        <v>445</v>
      </c>
      <c r="C1847" t="s">
        <v>194</v>
      </c>
      <c r="D1847" t="s">
        <v>326</v>
      </c>
      <c r="E1847" t="s">
        <v>643</v>
      </c>
      <c r="F1847" t="s">
        <v>643</v>
      </c>
      <c r="G1847" s="159">
        <f t="shared" si="87"/>
        <v>2.0900000000000003</v>
      </c>
      <c r="H1847" s="159">
        <f t="shared" si="88"/>
        <v>3.88</v>
      </c>
      <c r="I1847" s="155" t="s">
        <v>707</v>
      </c>
      <c r="K1847" t="s">
        <v>292</v>
      </c>
      <c r="L1847" t="s">
        <v>391</v>
      </c>
      <c r="M1847" t="s">
        <v>467</v>
      </c>
      <c r="N1847" t="s">
        <v>194</v>
      </c>
      <c r="O1847" t="s">
        <v>445</v>
      </c>
      <c r="P1847">
        <v>100</v>
      </c>
      <c r="Q1847">
        <v>5000</v>
      </c>
      <c r="R1847">
        <v>1</v>
      </c>
      <c r="S1847">
        <v>2.0900000000000003</v>
      </c>
      <c r="T1847">
        <v>3.88</v>
      </c>
      <c r="U1847" t="b" cm="1">
        <f t="array" ref="U1847">_xlfn.IFS(AND(R1847=1,S1847=G1847,T1847=H1847),TRUE,AND(R1847=1,S1847=G1847,H1847="Product NA"),TRUE)</f>
        <v>1</v>
      </c>
      <c r="W1847">
        <v>2.0500000000000003</v>
      </c>
      <c r="X1847">
        <v>3.8000000000000003</v>
      </c>
      <c r="Y1847" t="str">
        <f t="shared" si="89"/>
        <v>Change</v>
      </c>
    </row>
    <row r="1848" spans="1:25" x14ac:dyDescent="0.35">
      <c r="A1848" t="s">
        <v>194</v>
      </c>
      <c r="B1848" t="s">
        <v>445</v>
      </c>
      <c r="C1848" t="s">
        <v>194</v>
      </c>
      <c r="D1848" t="s">
        <v>382</v>
      </c>
      <c r="E1848" t="s">
        <v>287</v>
      </c>
      <c r="F1848" t="s">
        <v>386</v>
      </c>
      <c r="G1848" s="159">
        <f t="shared" si="87"/>
        <v>2.14</v>
      </c>
      <c r="H1848" s="159">
        <f t="shared" si="88"/>
        <v>3.7</v>
      </c>
      <c r="I1848" s="155" t="s">
        <v>472</v>
      </c>
      <c r="K1848" t="s">
        <v>292</v>
      </c>
      <c r="L1848" t="s">
        <v>391</v>
      </c>
      <c r="M1848" t="s">
        <v>467</v>
      </c>
      <c r="N1848" t="s">
        <v>194</v>
      </c>
      <c r="O1848" t="s">
        <v>445</v>
      </c>
      <c r="P1848">
        <v>100</v>
      </c>
      <c r="Q1848">
        <v>2000</v>
      </c>
      <c r="R1848">
        <v>1</v>
      </c>
      <c r="S1848">
        <v>2.14</v>
      </c>
      <c r="T1848">
        <v>3.7</v>
      </c>
      <c r="U1848" t="b" cm="1">
        <f t="array" ref="U1848">_xlfn.IFS(AND(R1848=1,S1848=G1848,T1848=H1848),TRUE,AND(R1848=1,S1848=G1848,H1848="Product NA"),TRUE)</f>
        <v>1</v>
      </c>
      <c r="W1848">
        <v>2.14</v>
      </c>
      <c r="X1848">
        <v>3.7</v>
      </c>
      <c r="Y1848" t="str">
        <f t="shared" si="89"/>
        <v>No Change</v>
      </c>
    </row>
    <row r="1849" spans="1:25" x14ac:dyDescent="0.35">
      <c r="A1849" t="s">
        <v>194</v>
      </c>
      <c r="B1849" t="s">
        <v>445</v>
      </c>
      <c r="C1849" t="s">
        <v>194</v>
      </c>
      <c r="D1849" t="s">
        <v>381</v>
      </c>
      <c r="E1849" t="s">
        <v>716</v>
      </c>
      <c r="F1849" t="s">
        <v>386</v>
      </c>
      <c r="G1849" s="159">
        <f t="shared" si="87"/>
        <v>5.0500000000000007</v>
      </c>
      <c r="H1849" s="159">
        <f t="shared" si="88"/>
        <v>1.6500000000000001</v>
      </c>
      <c r="I1849" s="155" t="s">
        <v>472</v>
      </c>
      <c r="K1849" t="s">
        <v>292</v>
      </c>
      <c r="L1849" t="s">
        <v>391</v>
      </c>
      <c r="M1849" t="s">
        <v>467</v>
      </c>
      <c r="N1849" t="s">
        <v>194</v>
      </c>
      <c r="O1849" t="s">
        <v>445</v>
      </c>
      <c r="P1849">
        <v>100</v>
      </c>
      <c r="Q1849">
        <v>2000</v>
      </c>
      <c r="R1849">
        <v>1</v>
      </c>
      <c r="S1849">
        <v>5.0500000000000007</v>
      </c>
      <c r="T1849">
        <v>1.6500000000000001</v>
      </c>
      <c r="U1849" t="b" cm="1">
        <f t="array" ref="U1849">_xlfn.IFS(AND(R1849=1,S1849=G1849,T1849=H1849),TRUE,AND(R1849=1,S1849=G1849,H1849="Product NA"),TRUE)</f>
        <v>1</v>
      </c>
      <c r="W1849">
        <v>4.8500000000000005</v>
      </c>
      <c r="X1849">
        <v>1.55</v>
      </c>
      <c r="Y1849" t="str">
        <f t="shared" si="89"/>
        <v>Change</v>
      </c>
    </row>
    <row r="1850" spans="1:25" x14ac:dyDescent="0.35">
      <c r="A1850" t="s">
        <v>194</v>
      </c>
      <c r="B1850" t="s">
        <v>445</v>
      </c>
      <c r="C1850" t="s">
        <v>194</v>
      </c>
      <c r="D1850" t="s">
        <v>281</v>
      </c>
      <c r="E1850" t="s">
        <v>287</v>
      </c>
      <c r="F1850" t="s">
        <v>286</v>
      </c>
      <c r="G1850" s="159">
        <f t="shared" si="87"/>
        <v>2.25</v>
      </c>
      <c r="H1850" s="159">
        <f t="shared" si="88"/>
        <v>3.9</v>
      </c>
      <c r="I1850" s="155" t="s">
        <v>472</v>
      </c>
      <c r="K1850" t="s">
        <v>292</v>
      </c>
      <c r="L1850" t="s">
        <v>391</v>
      </c>
      <c r="M1850" t="s">
        <v>467</v>
      </c>
      <c r="N1850" t="s">
        <v>194</v>
      </c>
      <c r="O1850" t="s">
        <v>445</v>
      </c>
      <c r="P1850">
        <v>100</v>
      </c>
      <c r="Q1850">
        <v>2000</v>
      </c>
      <c r="R1850">
        <v>1</v>
      </c>
      <c r="S1850">
        <v>2.25</v>
      </c>
      <c r="T1850">
        <v>3.9</v>
      </c>
      <c r="U1850" t="b" cm="1">
        <f t="array" ref="U1850">_xlfn.IFS(AND(R1850=1,S1850=G1850,T1850=H1850),TRUE,AND(R1850=1,S1850=G1850,H1850="Product NA"),TRUE)</f>
        <v>1</v>
      </c>
      <c r="W1850">
        <v>2.25</v>
      </c>
      <c r="X1850">
        <v>3.9</v>
      </c>
      <c r="Y1850" t="str">
        <f t="shared" si="89"/>
        <v>No Change</v>
      </c>
    </row>
    <row r="1851" spans="1:25" x14ac:dyDescent="0.35">
      <c r="A1851" t="s">
        <v>194</v>
      </c>
      <c r="B1851" t="s">
        <v>445</v>
      </c>
      <c r="C1851" t="s">
        <v>194</v>
      </c>
      <c r="D1851" t="s">
        <v>278</v>
      </c>
      <c r="E1851" t="s">
        <v>287</v>
      </c>
      <c r="F1851" t="s">
        <v>277</v>
      </c>
      <c r="G1851" s="159">
        <f t="shared" si="87"/>
        <v>0.99</v>
      </c>
      <c r="H1851" s="159">
        <f t="shared" si="88"/>
        <v>5.62</v>
      </c>
      <c r="I1851" s="155" t="s">
        <v>470</v>
      </c>
      <c r="K1851" t="s">
        <v>292</v>
      </c>
      <c r="L1851" t="s">
        <v>391</v>
      </c>
      <c r="M1851" t="s">
        <v>467</v>
      </c>
      <c r="N1851" t="s">
        <v>194</v>
      </c>
      <c r="O1851" t="s">
        <v>445</v>
      </c>
      <c r="P1851">
        <v>100</v>
      </c>
      <c r="Q1851">
        <v>500</v>
      </c>
      <c r="R1851">
        <v>1</v>
      </c>
      <c r="S1851">
        <v>0.99</v>
      </c>
      <c r="T1851">
        <v>5.62</v>
      </c>
      <c r="U1851" t="b" cm="1">
        <f t="array" ref="U1851">_xlfn.IFS(AND(R1851=1,S1851=G1851,T1851=H1851),TRUE,AND(R1851=1,S1851=G1851,H1851="Product NA"),TRUE)</f>
        <v>1</v>
      </c>
      <c r="W1851">
        <v>0.97</v>
      </c>
      <c r="X1851">
        <v>5.48</v>
      </c>
      <c r="Y1851" t="str">
        <f t="shared" si="89"/>
        <v>Change</v>
      </c>
    </row>
    <row r="1852" spans="1:25" x14ac:dyDescent="0.35">
      <c r="A1852" t="s">
        <v>194</v>
      </c>
      <c r="B1852" t="s">
        <v>445</v>
      </c>
      <c r="C1852" t="s">
        <v>194</v>
      </c>
      <c r="D1852" t="s">
        <v>238</v>
      </c>
      <c r="E1852" t="s">
        <v>287</v>
      </c>
      <c r="F1852" t="s">
        <v>0</v>
      </c>
      <c r="G1852" s="159">
        <f t="shared" si="87"/>
        <v>1.03</v>
      </c>
      <c r="H1852" s="159">
        <f t="shared" si="88"/>
        <v>7.63</v>
      </c>
      <c r="I1852" s="155" t="s">
        <v>469</v>
      </c>
      <c r="K1852" t="s">
        <v>292</v>
      </c>
      <c r="L1852" t="s">
        <v>391</v>
      </c>
      <c r="M1852" t="s">
        <v>467</v>
      </c>
      <c r="N1852" t="s">
        <v>194</v>
      </c>
      <c r="O1852" t="s">
        <v>445</v>
      </c>
      <c r="P1852">
        <v>100</v>
      </c>
      <c r="Q1852">
        <v>100</v>
      </c>
      <c r="R1852">
        <v>1</v>
      </c>
      <c r="S1852">
        <v>1.03</v>
      </c>
      <c r="T1852">
        <v>7.63</v>
      </c>
      <c r="U1852" t="b" cm="1">
        <f t="array" ref="U1852">_xlfn.IFS(AND(R1852=1,S1852=G1852,T1852=H1852),TRUE,AND(R1852=1,S1852=G1852,H1852="Product NA"),TRUE)</f>
        <v>1</v>
      </c>
      <c r="W1852">
        <v>0.89</v>
      </c>
      <c r="X1852">
        <v>6.58</v>
      </c>
      <c r="Y1852" t="str">
        <f t="shared" si="89"/>
        <v>Change</v>
      </c>
    </row>
    <row r="1853" spans="1:25" x14ac:dyDescent="0.35">
      <c r="A1853" t="s">
        <v>194</v>
      </c>
      <c r="B1853" t="s">
        <v>445</v>
      </c>
      <c r="C1853" t="s">
        <v>194</v>
      </c>
      <c r="D1853" t="s">
        <v>239</v>
      </c>
      <c r="E1853" t="s">
        <v>287</v>
      </c>
      <c r="F1853" t="s">
        <v>277</v>
      </c>
      <c r="G1853" s="159">
        <f t="shared" si="87"/>
        <v>0.92</v>
      </c>
      <c r="H1853" s="159">
        <f t="shared" si="88"/>
        <v>6.96</v>
      </c>
      <c r="I1853" s="155" t="s">
        <v>470</v>
      </c>
      <c r="K1853" t="s">
        <v>292</v>
      </c>
      <c r="L1853" t="s">
        <v>391</v>
      </c>
      <c r="M1853" t="s">
        <v>467</v>
      </c>
      <c r="N1853" t="s">
        <v>194</v>
      </c>
      <c r="O1853" t="s">
        <v>445</v>
      </c>
      <c r="P1853">
        <v>100</v>
      </c>
      <c r="Q1853">
        <v>500</v>
      </c>
      <c r="R1853">
        <v>1</v>
      </c>
      <c r="S1853">
        <v>0.92</v>
      </c>
      <c r="T1853">
        <v>6.96</v>
      </c>
      <c r="U1853" t="b" cm="1">
        <f t="array" ref="U1853">_xlfn.IFS(AND(R1853=1,S1853=G1853,T1853=H1853),TRUE,AND(R1853=1,S1853=G1853,H1853="Product NA"),TRUE)</f>
        <v>1</v>
      </c>
      <c r="W1853">
        <v>0.79</v>
      </c>
      <c r="X1853">
        <v>6</v>
      </c>
      <c r="Y1853" t="str">
        <f t="shared" si="89"/>
        <v>Change</v>
      </c>
    </row>
    <row r="1854" spans="1:25" x14ac:dyDescent="0.35">
      <c r="A1854" t="s">
        <v>194</v>
      </c>
      <c r="B1854" t="s">
        <v>445</v>
      </c>
      <c r="C1854" t="s">
        <v>194</v>
      </c>
      <c r="D1854" t="s">
        <v>316</v>
      </c>
      <c r="E1854" t="s">
        <v>287</v>
      </c>
      <c r="F1854" t="s">
        <v>286</v>
      </c>
      <c r="G1854" s="159">
        <f t="shared" si="87"/>
        <v>2.2400000000000002</v>
      </c>
      <c r="H1854" s="159">
        <f t="shared" si="88"/>
        <v>3.88</v>
      </c>
      <c r="I1854" s="155" t="s">
        <v>472</v>
      </c>
      <c r="K1854" t="s">
        <v>292</v>
      </c>
      <c r="L1854" t="s">
        <v>391</v>
      </c>
      <c r="M1854" t="s">
        <v>467</v>
      </c>
      <c r="N1854" t="s">
        <v>194</v>
      </c>
      <c r="O1854" t="s">
        <v>445</v>
      </c>
      <c r="P1854">
        <v>100</v>
      </c>
      <c r="Q1854">
        <v>2000</v>
      </c>
      <c r="R1854">
        <v>1</v>
      </c>
      <c r="S1854">
        <v>2.2400000000000002</v>
      </c>
      <c r="T1854">
        <v>3.88</v>
      </c>
      <c r="U1854" t="b" cm="1">
        <f t="array" ref="U1854">_xlfn.IFS(AND(R1854=1,S1854=G1854,T1854=H1854),TRUE,AND(R1854=1,S1854=G1854,H1854="Product NA"),TRUE)</f>
        <v>1</v>
      </c>
      <c r="W1854">
        <v>2.2000000000000002</v>
      </c>
      <c r="X1854">
        <v>3.8000000000000003</v>
      </c>
      <c r="Y1854" t="str">
        <f t="shared" si="89"/>
        <v>Change</v>
      </c>
    </row>
    <row r="1855" spans="1:25" x14ac:dyDescent="0.35">
      <c r="A1855" t="s">
        <v>194</v>
      </c>
      <c r="B1855" t="s">
        <v>445</v>
      </c>
      <c r="C1855" t="s">
        <v>194</v>
      </c>
      <c r="D1855" t="s">
        <v>647</v>
      </c>
      <c r="E1855" t="s">
        <v>715</v>
      </c>
      <c r="F1855" t="s">
        <v>286</v>
      </c>
      <c r="G1855" s="159">
        <f t="shared" si="87"/>
        <v>11.8</v>
      </c>
      <c r="H1855" s="159">
        <f t="shared" si="88"/>
        <v>0</v>
      </c>
      <c r="I1855" s="155" t="s">
        <v>471</v>
      </c>
      <c r="K1855" t="s">
        <v>292</v>
      </c>
      <c r="L1855" t="s">
        <v>391</v>
      </c>
      <c r="M1855" t="s">
        <v>467</v>
      </c>
      <c r="N1855" t="s">
        <v>194</v>
      </c>
      <c r="O1855" t="s">
        <v>445</v>
      </c>
      <c r="P1855">
        <v>30000</v>
      </c>
      <c r="Q1855">
        <v>1000</v>
      </c>
      <c r="R1855">
        <v>1</v>
      </c>
      <c r="S1855">
        <v>11.8</v>
      </c>
      <c r="T1855">
        <v>0</v>
      </c>
      <c r="U1855" t="b" cm="1">
        <f t="array" ref="U1855">_xlfn.IFS(AND(R1855=1,S1855=G1855,T1855=H1855),TRUE,AND(R1855=1,S1855=G1855,H1855="Product NA"),TRUE)</f>
        <v>1</v>
      </c>
      <c r="W1855">
        <v>12.600000000000001</v>
      </c>
      <c r="X1855">
        <v>0</v>
      </c>
      <c r="Y1855" t="str">
        <f t="shared" si="89"/>
        <v>Change</v>
      </c>
    </row>
    <row r="1856" spans="1:25" x14ac:dyDescent="0.35">
      <c r="A1856" t="s">
        <v>194</v>
      </c>
      <c r="B1856" t="s">
        <v>445</v>
      </c>
      <c r="C1856" t="s">
        <v>194</v>
      </c>
      <c r="D1856" t="s">
        <v>647</v>
      </c>
      <c r="E1856" t="s">
        <v>715</v>
      </c>
      <c r="F1856" t="s">
        <v>286</v>
      </c>
      <c r="G1856" s="159">
        <f t="shared" si="87"/>
        <v>27.700000000000003</v>
      </c>
      <c r="H1856" s="159">
        <f t="shared" si="88"/>
        <v>0</v>
      </c>
      <c r="I1856" s="155" t="s">
        <v>671</v>
      </c>
      <c r="K1856" t="s">
        <v>292</v>
      </c>
      <c r="L1856" t="s">
        <v>391</v>
      </c>
      <c r="M1856" t="s">
        <v>467</v>
      </c>
      <c r="N1856" t="s">
        <v>194</v>
      </c>
      <c r="O1856" t="s">
        <v>445</v>
      </c>
      <c r="P1856">
        <v>30000</v>
      </c>
      <c r="Q1856">
        <v>15000</v>
      </c>
      <c r="R1856">
        <v>1</v>
      </c>
      <c r="S1856">
        <v>27.700000000000003</v>
      </c>
      <c r="T1856">
        <v>0</v>
      </c>
      <c r="U1856" t="b" cm="1">
        <f t="array" ref="U1856">_xlfn.IFS(AND(R1856=1,S1856=G1856,T1856=H1856),TRUE,AND(R1856=1,S1856=G1856,H1856="Product NA"),TRUE)</f>
        <v>1</v>
      </c>
      <c r="W1856">
        <v>30.3</v>
      </c>
      <c r="X1856">
        <v>0</v>
      </c>
      <c r="Y1856" t="str">
        <f t="shared" si="89"/>
        <v>Change</v>
      </c>
    </row>
    <row r="1857" spans="1:25" x14ac:dyDescent="0.35">
      <c r="A1857" t="s">
        <v>194</v>
      </c>
      <c r="B1857" t="s">
        <v>445</v>
      </c>
      <c r="C1857" t="s">
        <v>194</v>
      </c>
      <c r="D1857" t="s">
        <v>647</v>
      </c>
      <c r="E1857" t="s">
        <v>715</v>
      </c>
      <c r="F1857" t="s">
        <v>286</v>
      </c>
      <c r="G1857" s="159">
        <f t="shared" si="87"/>
        <v>12.8</v>
      </c>
      <c r="H1857" s="159">
        <f t="shared" si="88"/>
        <v>0</v>
      </c>
      <c r="I1857" s="155" t="s">
        <v>662</v>
      </c>
      <c r="K1857" t="s">
        <v>292</v>
      </c>
      <c r="L1857" t="s">
        <v>391</v>
      </c>
      <c r="M1857" t="s">
        <v>467</v>
      </c>
      <c r="N1857" t="s">
        <v>194</v>
      </c>
      <c r="O1857" t="s">
        <v>445</v>
      </c>
      <c r="P1857">
        <v>30000</v>
      </c>
      <c r="Q1857">
        <v>2000</v>
      </c>
      <c r="R1857">
        <v>1</v>
      </c>
      <c r="S1857">
        <v>12.8</v>
      </c>
      <c r="T1857">
        <v>0</v>
      </c>
      <c r="U1857" t="b" cm="1">
        <f t="array" ref="U1857">_xlfn.IFS(AND(R1857=1,S1857=G1857,T1857=H1857),TRUE,AND(R1857=1,S1857=G1857,H1857="Product NA"),TRUE)</f>
        <v>1</v>
      </c>
      <c r="W1857">
        <v>14.100000000000001</v>
      </c>
      <c r="X1857">
        <v>0</v>
      </c>
      <c r="Y1857" t="str">
        <f t="shared" si="89"/>
        <v>Change</v>
      </c>
    </row>
    <row r="1858" spans="1:25" x14ac:dyDescent="0.35">
      <c r="A1858" t="s">
        <v>194</v>
      </c>
      <c r="B1858" t="s">
        <v>445</v>
      </c>
      <c r="C1858" t="s">
        <v>194</v>
      </c>
      <c r="D1858" t="s">
        <v>647</v>
      </c>
      <c r="E1858" t="s">
        <v>715</v>
      </c>
      <c r="F1858" t="s">
        <v>286</v>
      </c>
      <c r="G1858" s="159">
        <f t="shared" si="87"/>
        <v>33</v>
      </c>
      <c r="H1858" s="159">
        <f t="shared" si="88"/>
        <v>0</v>
      </c>
      <c r="I1858" s="155" t="s">
        <v>672</v>
      </c>
      <c r="K1858" t="s">
        <v>292</v>
      </c>
      <c r="L1858" t="s">
        <v>391</v>
      </c>
      <c r="M1858" t="s">
        <v>467</v>
      </c>
      <c r="N1858" t="s">
        <v>194</v>
      </c>
      <c r="O1858" t="s">
        <v>445</v>
      </c>
      <c r="P1858">
        <v>30000</v>
      </c>
      <c r="Q1858">
        <v>20000</v>
      </c>
      <c r="R1858">
        <v>1</v>
      </c>
      <c r="S1858">
        <v>33</v>
      </c>
      <c r="T1858">
        <v>0</v>
      </c>
      <c r="U1858" t="b" cm="1">
        <f t="array" ref="U1858">_xlfn.IFS(AND(R1858=1,S1858=G1858,T1858=H1858),TRUE,AND(R1858=1,S1858=G1858,H1858="Product NA"),TRUE)</f>
        <v>1</v>
      </c>
      <c r="W1858">
        <v>30.700000000000003</v>
      </c>
      <c r="X1858">
        <v>0</v>
      </c>
      <c r="Y1858" t="str">
        <f t="shared" si="89"/>
        <v>Change</v>
      </c>
    </row>
    <row r="1859" spans="1:25" x14ac:dyDescent="0.35">
      <c r="A1859" t="s">
        <v>194</v>
      </c>
      <c r="B1859" t="s">
        <v>445</v>
      </c>
      <c r="C1859" t="s">
        <v>194</v>
      </c>
      <c r="D1859" t="s">
        <v>647</v>
      </c>
      <c r="E1859" t="s">
        <v>715</v>
      </c>
      <c r="F1859" t="s">
        <v>286</v>
      </c>
      <c r="G1859" s="159">
        <f t="shared" si="87"/>
        <v>41.1</v>
      </c>
      <c r="H1859" s="159">
        <f t="shared" si="88"/>
        <v>0</v>
      </c>
      <c r="I1859" s="155" t="s">
        <v>673</v>
      </c>
      <c r="K1859" t="s">
        <v>292</v>
      </c>
      <c r="L1859" t="s">
        <v>391</v>
      </c>
      <c r="M1859" t="s">
        <v>467</v>
      </c>
      <c r="N1859" t="s">
        <v>194</v>
      </c>
      <c r="O1859" t="s">
        <v>445</v>
      </c>
      <c r="P1859">
        <v>30000</v>
      </c>
      <c r="Q1859">
        <v>25000</v>
      </c>
      <c r="R1859">
        <v>1</v>
      </c>
      <c r="S1859">
        <v>41.1</v>
      </c>
      <c r="T1859">
        <v>0</v>
      </c>
      <c r="U1859" t="b" cm="1">
        <f t="array" ref="U1859">_xlfn.IFS(AND(R1859=1,S1859=G1859,T1859=H1859),TRUE,AND(R1859=1,S1859=G1859,H1859="Product NA"),TRUE)</f>
        <v>1</v>
      </c>
      <c r="W1859">
        <v>37.5</v>
      </c>
      <c r="X1859">
        <v>0</v>
      </c>
      <c r="Y1859" t="str">
        <f t="shared" si="89"/>
        <v>Change</v>
      </c>
    </row>
    <row r="1860" spans="1:25" x14ac:dyDescent="0.35">
      <c r="A1860" t="s">
        <v>194</v>
      </c>
      <c r="B1860" t="s">
        <v>445</v>
      </c>
      <c r="C1860" t="s">
        <v>194</v>
      </c>
      <c r="D1860" t="s">
        <v>647</v>
      </c>
      <c r="E1860" t="s">
        <v>715</v>
      </c>
      <c r="F1860" t="s">
        <v>286</v>
      </c>
      <c r="G1860" s="159">
        <f t="shared" ref="G1860:G1923" si="90">S1860</f>
        <v>15.350000000000001</v>
      </c>
      <c r="H1860" s="159">
        <f t="shared" ref="H1860:H1923" si="91">T1860</f>
        <v>0</v>
      </c>
      <c r="I1860" s="155" t="s">
        <v>663</v>
      </c>
      <c r="K1860" t="s">
        <v>292</v>
      </c>
      <c r="L1860" t="s">
        <v>391</v>
      </c>
      <c r="M1860" t="s">
        <v>467</v>
      </c>
      <c r="N1860" t="s">
        <v>194</v>
      </c>
      <c r="O1860" t="s">
        <v>445</v>
      </c>
      <c r="P1860">
        <v>30000</v>
      </c>
      <c r="Q1860">
        <v>3000</v>
      </c>
      <c r="R1860">
        <v>1</v>
      </c>
      <c r="S1860">
        <v>15.350000000000001</v>
      </c>
      <c r="T1860">
        <v>0</v>
      </c>
      <c r="U1860" t="b" cm="1">
        <f t="array" ref="U1860">_xlfn.IFS(AND(R1860=1,S1860=G1860,T1860=H1860),TRUE,AND(R1860=1,S1860=G1860,H1860="Product NA"),TRUE)</f>
        <v>1</v>
      </c>
      <c r="W1860">
        <v>16.25</v>
      </c>
      <c r="X1860">
        <v>0</v>
      </c>
      <c r="Y1860" t="str">
        <f t="shared" si="89"/>
        <v>Change</v>
      </c>
    </row>
    <row r="1861" spans="1:25" x14ac:dyDescent="0.35">
      <c r="A1861" t="s">
        <v>194</v>
      </c>
      <c r="B1861" t="s">
        <v>445</v>
      </c>
      <c r="C1861" t="s">
        <v>194</v>
      </c>
      <c r="D1861" t="s">
        <v>647</v>
      </c>
      <c r="E1861" t="s">
        <v>715</v>
      </c>
      <c r="F1861" t="s">
        <v>286</v>
      </c>
      <c r="G1861" s="159">
        <f t="shared" si="90"/>
        <v>46.800000000000004</v>
      </c>
      <c r="H1861" s="159">
        <f t="shared" si="91"/>
        <v>0</v>
      </c>
      <c r="I1861" s="155" t="s">
        <v>674</v>
      </c>
      <c r="K1861" t="s">
        <v>292</v>
      </c>
      <c r="L1861" t="s">
        <v>391</v>
      </c>
      <c r="M1861" t="s">
        <v>467</v>
      </c>
      <c r="N1861" t="s">
        <v>194</v>
      </c>
      <c r="O1861" t="s">
        <v>445</v>
      </c>
      <c r="P1861">
        <v>30000</v>
      </c>
      <c r="Q1861">
        <v>30000</v>
      </c>
      <c r="R1861">
        <v>1</v>
      </c>
      <c r="S1861">
        <v>46.800000000000004</v>
      </c>
      <c r="T1861">
        <v>0</v>
      </c>
      <c r="U1861" t="b" cm="1">
        <f t="array" ref="U1861">_xlfn.IFS(AND(R1861=1,S1861=G1861,T1861=H1861),TRUE,AND(R1861=1,S1861=G1861,H1861="Product NA"),TRUE)</f>
        <v>1</v>
      </c>
      <c r="W1861">
        <v>42.1</v>
      </c>
      <c r="X1861">
        <v>0</v>
      </c>
      <c r="Y1861" t="str">
        <f t="shared" ref="Y1861:Y1923" si="92">IF(AND(W1861=G1861,X1861=H1861),"No Change","Change")</f>
        <v>Change</v>
      </c>
    </row>
    <row r="1862" spans="1:25" x14ac:dyDescent="0.35">
      <c r="A1862" t="s">
        <v>194</v>
      </c>
      <c r="B1862" t="s">
        <v>445</v>
      </c>
      <c r="C1862" t="s">
        <v>194</v>
      </c>
      <c r="D1862" t="s">
        <v>647</v>
      </c>
      <c r="E1862" t="s">
        <v>715</v>
      </c>
      <c r="F1862" t="s">
        <v>286</v>
      </c>
      <c r="G1862" s="159">
        <f t="shared" si="90"/>
        <v>16.45</v>
      </c>
      <c r="H1862" s="159">
        <f t="shared" si="91"/>
        <v>0</v>
      </c>
      <c r="I1862" s="155" t="s">
        <v>664</v>
      </c>
      <c r="K1862" t="s">
        <v>292</v>
      </c>
      <c r="L1862" t="s">
        <v>391</v>
      </c>
      <c r="M1862" t="s">
        <v>467</v>
      </c>
      <c r="N1862" t="s">
        <v>194</v>
      </c>
      <c r="O1862" t="s">
        <v>445</v>
      </c>
      <c r="P1862">
        <v>30000</v>
      </c>
      <c r="Q1862">
        <v>4000</v>
      </c>
      <c r="R1862">
        <v>1</v>
      </c>
      <c r="S1862">
        <v>16.45</v>
      </c>
      <c r="T1862">
        <v>0</v>
      </c>
      <c r="U1862" t="b" cm="1">
        <f t="array" ref="U1862">_xlfn.IFS(AND(R1862=1,S1862=G1862,T1862=H1862),TRUE,AND(R1862=1,S1862=G1862,H1862="Product NA"),TRUE)</f>
        <v>1</v>
      </c>
      <c r="W1862">
        <v>18.95</v>
      </c>
      <c r="X1862">
        <v>0</v>
      </c>
      <c r="Y1862" t="str">
        <f t="shared" si="92"/>
        <v>Change</v>
      </c>
    </row>
    <row r="1863" spans="1:25" x14ac:dyDescent="0.35">
      <c r="A1863" t="s">
        <v>194</v>
      </c>
      <c r="B1863" t="s">
        <v>445</v>
      </c>
      <c r="C1863" t="s">
        <v>194</v>
      </c>
      <c r="D1863" t="s">
        <v>647</v>
      </c>
      <c r="E1863" t="s">
        <v>715</v>
      </c>
      <c r="F1863" t="s">
        <v>286</v>
      </c>
      <c r="G1863" s="159">
        <f t="shared" si="90"/>
        <v>17.600000000000001</v>
      </c>
      <c r="H1863" s="159">
        <f t="shared" si="91"/>
        <v>0</v>
      </c>
      <c r="I1863" s="155" t="s">
        <v>665</v>
      </c>
      <c r="K1863" t="s">
        <v>292</v>
      </c>
      <c r="L1863" t="s">
        <v>391</v>
      </c>
      <c r="M1863" t="s">
        <v>467</v>
      </c>
      <c r="N1863" t="s">
        <v>194</v>
      </c>
      <c r="O1863" t="s">
        <v>445</v>
      </c>
      <c r="P1863">
        <v>30000</v>
      </c>
      <c r="Q1863">
        <v>5000</v>
      </c>
      <c r="R1863">
        <v>1</v>
      </c>
      <c r="S1863">
        <v>17.600000000000001</v>
      </c>
      <c r="T1863">
        <v>0</v>
      </c>
      <c r="U1863" t="b" cm="1">
        <f t="array" ref="U1863">_xlfn.IFS(AND(R1863=1,S1863=G1863,T1863=H1863),TRUE,AND(R1863=1,S1863=G1863,H1863="Product NA"),TRUE)</f>
        <v>1</v>
      </c>
      <c r="W1863">
        <v>19.900000000000002</v>
      </c>
      <c r="X1863">
        <v>0</v>
      </c>
      <c r="Y1863" t="str">
        <f t="shared" si="92"/>
        <v>Change</v>
      </c>
    </row>
    <row r="1864" spans="1:25" x14ac:dyDescent="0.35">
      <c r="A1864" t="s">
        <v>194</v>
      </c>
      <c r="B1864" t="s">
        <v>445</v>
      </c>
      <c r="C1864" t="s">
        <v>194</v>
      </c>
      <c r="D1864" t="s">
        <v>647</v>
      </c>
      <c r="E1864" t="s">
        <v>715</v>
      </c>
      <c r="F1864" t="s">
        <v>286</v>
      </c>
      <c r="G1864" s="159">
        <f t="shared" si="90"/>
        <v>18.400000000000002</v>
      </c>
      <c r="H1864" s="159">
        <f t="shared" si="91"/>
        <v>0</v>
      </c>
      <c r="I1864" s="155" t="s">
        <v>666</v>
      </c>
      <c r="K1864" t="s">
        <v>292</v>
      </c>
      <c r="L1864" t="s">
        <v>391</v>
      </c>
      <c r="M1864" t="s">
        <v>467</v>
      </c>
      <c r="N1864" t="s">
        <v>194</v>
      </c>
      <c r="O1864" t="s">
        <v>445</v>
      </c>
      <c r="P1864">
        <v>30000</v>
      </c>
      <c r="Q1864">
        <v>6000</v>
      </c>
      <c r="R1864">
        <v>1</v>
      </c>
      <c r="S1864">
        <v>18.400000000000002</v>
      </c>
      <c r="T1864">
        <v>0</v>
      </c>
      <c r="U1864" t="b" cm="1">
        <f t="array" ref="U1864">_xlfn.IFS(AND(R1864=1,S1864=G1864,T1864=H1864),TRUE,AND(R1864=1,S1864=G1864,H1864="Product NA"),TRUE)</f>
        <v>1</v>
      </c>
      <c r="W1864">
        <v>22.25</v>
      </c>
      <c r="X1864">
        <v>0</v>
      </c>
      <c r="Y1864" t="str">
        <f t="shared" si="92"/>
        <v>Change</v>
      </c>
    </row>
    <row r="1865" spans="1:25" x14ac:dyDescent="0.35">
      <c r="A1865" t="s">
        <v>194</v>
      </c>
      <c r="B1865" t="s">
        <v>445</v>
      </c>
      <c r="C1865" t="s">
        <v>194</v>
      </c>
      <c r="D1865" t="s">
        <v>647</v>
      </c>
      <c r="E1865" t="s">
        <v>715</v>
      </c>
      <c r="F1865" t="s">
        <v>286</v>
      </c>
      <c r="G1865" s="159">
        <f t="shared" si="90"/>
        <v>18.8</v>
      </c>
      <c r="H1865" s="159">
        <f t="shared" si="91"/>
        <v>0</v>
      </c>
      <c r="I1865" s="155" t="s">
        <v>667</v>
      </c>
      <c r="K1865" t="s">
        <v>292</v>
      </c>
      <c r="L1865" t="s">
        <v>391</v>
      </c>
      <c r="M1865" t="s">
        <v>467</v>
      </c>
      <c r="N1865" t="s">
        <v>194</v>
      </c>
      <c r="O1865" t="s">
        <v>445</v>
      </c>
      <c r="P1865">
        <v>30000</v>
      </c>
      <c r="Q1865">
        <v>7000</v>
      </c>
      <c r="R1865">
        <v>1</v>
      </c>
      <c r="S1865">
        <v>18.8</v>
      </c>
      <c r="T1865">
        <v>0</v>
      </c>
      <c r="U1865" t="b" cm="1">
        <f t="array" ref="U1865">_xlfn.IFS(AND(R1865=1,S1865=G1865,T1865=H1865),TRUE,AND(R1865=1,S1865=G1865,H1865="Product NA"),TRUE)</f>
        <v>1</v>
      </c>
      <c r="W1865">
        <v>23</v>
      </c>
      <c r="X1865">
        <v>0</v>
      </c>
      <c r="Y1865" t="str">
        <f t="shared" si="92"/>
        <v>Change</v>
      </c>
    </row>
    <row r="1866" spans="1:25" x14ac:dyDescent="0.35">
      <c r="A1866" t="s">
        <v>194</v>
      </c>
      <c r="B1866" t="s">
        <v>445</v>
      </c>
      <c r="C1866" t="s">
        <v>194</v>
      </c>
      <c r="D1866" t="s">
        <v>647</v>
      </c>
      <c r="E1866" t="s">
        <v>715</v>
      </c>
      <c r="F1866" t="s">
        <v>286</v>
      </c>
      <c r="G1866" s="159">
        <f t="shared" si="90"/>
        <v>19.05</v>
      </c>
      <c r="H1866" s="159">
        <f t="shared" si="91"/>
        <v>0</v>
      </c>
      <c r="I1866" s="155" t="s">
        <v>668</v>
      </c>
      <c r="K1866" t="s">
        <v>292</v>
      </c>
      <c r="L1866" t="s">
        <v>391</v>
      </c>
      <c r="M1866" t="s">
        <v>467</v>
      </c>
      <c r="N1866" t="s">
        <v>194</v>
      </c>
      <c r="O1866" t="s">
        <v>445</v>
      </c>
      <c r="P1866">
        <v>30000</v>
      </c>
      <c r="Q1866">
        <v>8000</v>
      </c>
      <c r="R1866">
        <v>1</v>
      </c>
      <c r="S1866">
        <v>19.05</v>
      </c>
      <c r="T1866">
        <v>0</v>
      </c>
      <c r="U1866" t="b" cm="1">
        <f t="array" ref="U1866">_xlfn.IFS(AND(R1866=1,S1866=G1866,T1866=H1866),TRUE,AND(R1866=1,S1866=G1866,H1866="Product NA"),TRUE)</f>
        <v>1</v>
      </c>
      <c r="W1866">
        <v>24.950000000000003</v>
      </c>
      <c r="X1866">
        <v>0</v>
      </c>
      <c r="Y1866" t="str">
        <f t="shared" si="92"/>
        <v>Change</v>
      </c>
    </row>
    <row r="1867" spans="1:25" x14ac:dyDescent="0.35">
      <c r="A1867" t="s">
        <v>194</v>
      </c>
      <c r="B1867" t="s">
        <v>445</v>
      </c>
      <c r="C1867" t="s">
        <v>194</v>
      </c>
      <c r="D1867" t="s">
        <v>647</v>
      </c>
      <c r="E1867" t="s">
        <v>715</v>
      </c>
      <c r="F1867" t="s">
        <v>286</v>
      </c>
      <c r="G1867" s="159">
        <f t="shared" si="90"/>
        <v>20.05</v>
      </c>
      <c r="H1867" s="159">
        <f t="shared" si="91"/>
        <v>0</v>
      </c>
      <c r="I1867" s="155" t="s">
        <v>669</v>
      </c>
      <c r="K1867" t="s">
        <v>292</v>
      </c>
      <c r="L1867" t="s">
        <v>391</v>
      </c>
      <c r="M1867" t="s">
        <v>467</v>
      </c>
      <c r="N1867" t="s">
        <v>194</v>
      </c>
      <c r="O1867" t="s">
        <v>445</v>
      </c>
      <c r="P1867">
        <v>30000</v>
      </c>
      <c r="Q1867">
        <v>9000</v>
      </c>
      <c r="R1867">
        <v>1</v>
      </c>
      <c r="S1867">
        <v>20.05</v>
      </c>
      <c r="T1867">
        <v>0</v>
      </c>
      <c r="U1867" t="b" cm="1">
        <f t="array" ref="U1867">_xlfn.IFS(AND(R1867=1,S1867=G1867,T1867=H1867),TRUE,AND(R1867=1,S1867=G1867,H1867="Product NA"),TRUE)</f>
        <v>1</v>
      </c>
      <c r="W1867">
        <v>27.25</v>
      </c>
      <c r="X1867">
        <v>0</v>
      </c>
      <c r="Y1867" t="str">
        <f t="shared" si="92"/>
        <v>Change</v>
      </c>
    </row>
    <row r="1868" spans="1:25" x14ac:dyDescent="0.35">
      <c r="A1868" t="s">
        <v>194</v>
      </c>
      <c r="B1868" t="s">
        <v>445</v>
      </c>
      <c r="C1868" t="s">
        <v>194</v>
      </c>
      <c r="D1868" t="s">
        <v>647</v>
      </c>
      <c r="E1868" t="s">
        <v>715</v>
      </c>
      <c r="F1868" t="s">
        <v>286</v>
      </c>
      <c r="G1868" s="159">
        <f t="shared" si="90"/>
        <v>21</v>
      </c>
      <c r="H1868" s="159">
        <f t="shared" si="91"/>
        <v>0</v>
      </c>
      <c r="I1868" s="155" t="s">
        <v>670</v>
      </c>
      <c r="K1868" t="s">
        <v>292</v>
      </c>
      <c r="L1868" t="s">
        <v>391</v>
      </c>
      <c r="M1868" t="s">
        <v>467</v>
      </c>
      <c r="N1868" t="s">
        <v>194</v>
      </c>
      <c r="O1868" t="s">
        <v>445</v>
      </c>
      <c r="P1868">
        <v>30000</v>
      </c>
      <c r="Q1868">
        <v>10000</v>
      </c>
      <c r="R1868">
        <v>1</v>
      </c>
      <c r="S1868">
        <v>21</v>
      </c>
      <c r="T1868">
        <v>0</v>
      </c>
      <c r="U1868" t="b" cm="1">
        <f t="array" ref="U1868">_xlfn.IFS(AND(R1868=1,S1868=G1868,T1868=H1868),TRUE,AND(R1868=1,S1868=G1868,H1868="Product NA"),TRUE)</f>
        <v>1</v>
      </c>
      <c r="W1868">
        <v>30.05</v>
      </c>
      <c r="X1868">
        <v>0</v>
      </c>
      <c r="Y1868" t="str">
        <f t="shared" si="92"/>
        <v>Change</v>
      </c>
    </row>
    <row r="1869" spans="1:25" x14ac:dyDescent="0.35">
      <c r="A1869" t="s">
        <v>194</v>
      </c>
      <c r="B1869" t="s">
        <v>445</v>
      </c>
      <c r="C1869" t="s">
        <v>194</v>
      </c>
      <c r="D1869" t="s">
        <v>283</v>
      </c>
      <c r="E1869" t="s">
        <v>716</v>
      </c>
      <c r="F1869" t="s">
        <v>286</v>
      </c>
      <c r="G1869" s="159">
        <f t="shared" si="90"/>
        <v>5.3000000000000007</v>
      </c>
      <c r="H1869" s="159">
        <f t="shared" si="91"/>
        <v>1.7000000000000002</v>
      </c>
      <c r="I1869" s="155" t="s">
        <v>472</v>
      </c>
      <c r="K1869" t="s">
        <v>292</v>
      </c>
      <c r="L1869" t="s">
        <v>391</v>
      </c>
      <c r="M1869" t="s">
        <v>467</v>
      </c>
      <c r="N1869" t="s">
        <v>194</v>
      </c>
      <c r="O1869" t="s">
        <v>445</v>
      </c>
      <c r="P1869">
        <v>2000</v>
      </c>
      <c r="Q1869">
        <v>2000</v>
      </c>
      <c r="R1869">
        <v>1</v>
      </c>
      <c r="S1869">
        <v>5.3000000000000007</v>
      </c>
      <c r="T1869">
        <v>1.7000000000000002</v>
      </c>
      <c r="U1869" t="b" cm="1">
        <f t="array" ref="U1869">_xlfn.IFS(AND(R1869=1,S1869=G1869,T1869=H1869),TRUE,AND(R1869=1,S1869=G1869,H1869="Product NA"),TRUE)</f>
        <v>1</v>
      </c>
      <c r="V1869" t="e">
        <f>MATCH(A1869,$A$6427:$A$6438,0)</f>
        <v>#N/A</v>
      </c>
      <c r="W1869">
        <v>5.1000000000000005</v>
      </c>
      <c r="X1869">
        <v>1.6500000000000001</v>
      </c>
      <c r="Y1869" t="str">
        <f t="shared" si="92"/>
        <v>Change</v>
      </c>
    </row>
    <row r="1870" spans="1:25" x14ac:dyDescent="0.35">
      <c r="A1870" t="s">
        <v>194</v>
      </c>
      <c r="B1870" t="s">
        <v>445</v>
      </c>
      <c r="C1870" t="s">
        <v>194</v>
      </c>
      <c r="D1870" t="s">
        <v>320</v>
      </c>
      <c r="E1870" t="s">
        <v>716</v>
      </c>
      <c r="F1870" t="s">
        <v>0</v>
      </c>
      <c r="G1870" s="159">
        <f t="shared" si="90"/>
        <v>0</v>
      </c>
      <c r="H1870" s="159">
        <f t="shared" si="91"/>
        <v>0</v>
      </c>
      <c r="I1870" s="155" t="s">
        <v>469</v>
      </c>
      <c r="K1870" t="s">
        <v>292</v>
      </c>
      <c r="L1870" t="s">
        <v>391</v>
      </c>
      <c r="M1870" t="s">
        <v>467</v>
      </c>
      <c r="N1870" t="s">
        <v>194</v>
      </c>
      <c r="O1870" t="s">
        <v>445</v>
      </c>
      <c r="P1870">
        <v>100</v>
      </c>
      <c r="Q1870">
        <v>100</v>
      </c>
      <c r="R1870">
        <v>1</v>
      </c>
      <c r="S1870">
        <v>0</v>
      </c>
      <c r="T1870">
        <v>0</v>
      </c>
      <c r="U1870" t="b" cm="1">
        <f t="array" ref="U1870">_xlfn.IFS(AND(R1870=1,S1870=G1870,T1870=H1870),TRUE,AND(R1870=1,S1870=G1870,H1870="Product NA"),TRUE)</f>
        <v>1</v>
      </c>
      <c r="W1870">
        <v>4.6500000000000004</v>
      </c>
      <c r="X1870">
        <v>1.5</v>
      </c>
      <c r="Y1870" t="str">
        <f t="shared" si="92"/>
        <v>Change</v>
      </c>
    </row>
    <row r="1871" spans="1:25" x14ac:dyDescent="0.35">
      <c r="A1871" t="s">
        <v>194</v>
      </c>
      <c r="B1871" t="s">
        <v>445</v>
      </c>
      <c r="C1871" t="s">
        <v>194</v>
      </c>
      <c r="D1871" t="s">
        <v>317</v>
      </c>
      <c r="E1871" t="s">
        <v>716</v>
      </c>
      <c r="F1871" t="s">
        <v>0</v>
      </c>
      <c r="G1871" s="159">
        <f t="shared" si="90"/>
        <v>5.48</v>
      </c>
      <c r="H1871" s="159">
        <f t="shared" si="91"/>
        <v>3.99</v>
      </c>
      <c r="I1871" s="155" t="s">
        <v>469</v>
      </c>
      <c r="K1871" t="s">
        <v>292</v>
      </c>
      <c r="L1871" t="s">
        <v>391</v>
      </c>
      <c r="M1871" t="s">
        <v>467</v>
      </c>
      <c r="N1871" t="s">
        <v>194</v>
      </c>
      <c r="O1871" t="s">
        <v>445</v>
      </c>
      <c r="P1871">
        <v>100</v>
      </c>
      <c r="Q1871">
        <v>100</v>
      </c>
      <c r="R1871">
        <v>1</v>
      </c>
      <c r="S1871">
        <v>5.48</v>
      </c>
      <c r="T1871">
        <v>3.99</v>
      </c>
      <c r="U1871" t="b" cm="1">
        <f t="array" ref="U1871">_xlfn.IFS(AND(R1871=1,S1871=G1871,T1871=H1871),TRUE,AND(R1871=1,S1871=G1871,H1871="Product NA"),TRUE)</f>
        <v>1</v>
      </c>
      <c r="W1871">
        <v>5.22</v>
      </c>
      <c r="X1871">
        <v>3.8000000000000003</v>
      </c>
      <c r="Y1871" t="str">
        <f t="shared" si="92"/>
        <v>Change</v>
      </c>
    </row>
    <row r="1872" spans="1:25" x14ac:dyDescent="0.35">
      <c r="A1872" t="s">
        <v>194</v>
      </c>
      <c r="B1872" t="s">
        <v>445</v>
      </c>
      <c r="C1872" t="s">
        <v>194</v>
      </c>
      <c r="D1872" t="s">
        <v>322</v>
      </c>
      <c r="E1872" t="s">
        <v>716</v>
      </c>
      <c r="F1872" t="s">
        <v>277</v>
      </c>
      <c r="G1872" s="159">
        <f t="shared" si="90"/>
        <v>0</v>
      </c>
      <c r="H1872" s="159">
        <f t="shared" si="91"/>
        <v>0</v>
      </c>
      <c r="I1872" s="155" t="s">
        <v>470</v>
      </c>
      <c r="K1872" t="s">
        <v>292</v>
      </c>
      <c r="L1872" t="s">
        <v>391</v>
      </c>
      <c r="M1872" t="s">
        <v>467</v>
      </c>
      <c r="N1872" t="s">
        <v>194</v>
      </c>
      <c r="O1872" t="s">
        <v>445</v>
      </c>
      <c r="P1872">
        <v>100</v>
      </c>
      <c r="Q1872">
        <v>500</v>
      </c>
      <c r="R1872">
        <v>1</v>
      </c>
      <c r="S1872">
        <v>0</v>
      </c>
      <c r="T1872">
        <v>0</v>
      </c>
      <c r="U1872" t="b" cm="1">
        <f t="array" ref="U1872">_xlfn.IFS(AND(R1872=1,S1872=G1872,T1872=H1872),TRUE,AND(R1872=1,S1872=G1872,H1872="Product NA"),TRUE)</f>
        <v>1</v>
      </c>
      <c r="W1872">
        <v>4.8500000000000005</v>
      </c>
      <c r="X1872">
        <v>1.5</v>
      </c>
      <c r="Y1872" t="str">
        <f t="shared" si="92"/>
        <v>Change</v>
      </c>
    </row>
    <row r="1873" spans="1:25" x14ac:dyDescent="0.35">
      <c r="A1873" t="s">
        <v>194</v>
      </c>
      <c r="B1873" t="s">
        <v>445</v>
      </c>
      <c r="C1873" t="s">
        <v>194</v>
      </c>
      <c r="D1873" t="s">
        <v>319</v>
      </c>
      <c r="E1873" t="s">
        <v>716</v>
      </c>
      <c r="F1873" t="s">
        <v>277</v>
      </c>
      <c r="G1873" s="159">
        <f t="shared" si="90"/>
        <v>5.45</v>
      </c>
      <c r="H1873" s="159">
        <f t="shared" si="91"/>
        <v>3.0500000000000003</v>
      </c>
      <c r="I1873" s="155" t="s">
        <v>470</v>
      </c>
      <c r="K1873" t="s">
        <v>292</v>
      </c>
      <c r="L1873" t="s">
        <v>391</v>
      </c>
      <c r="M1873" t="s">
        <v>467</v>
      </c>
      <c r="N1873" t="s">
        <v>194</v>
      </c>
      <c r="O1873" t="s">
        <v>445</v>
      </c>
      <c r="P1873">
        <v>100</v>
      </c>
      <c r="Q1873">
        <v>500</v>
      </c>
      <c r="R1873">
        <v>1</v>
      </c>
      <c r="S1873">
        <v>5.45</v>
      </c>
      <c r="T1873">
        <v>3.0500000000000003</v>
      </c>
      <c r="U1873" t="b" cm="1">
        <f t="array" ref="U1873">_xlfn.IFS(AND(R1873=1,S1873=G1873,T1873=H1873),TRUE,AND(R1873=1,S1873=G1873,H1873="Product NA"),TRUE)</f>
        <v>1</v>
      </c>
      <c r="W1873">
        <v>5.2</v>
      </c>
      <c r="X1873">
        <v>2.9000000000000004</v>
      </c>
      <c r="Y1873" t="str">
        <f t="shared" si="92"/>
        <v>Change</v>
      </c>
    </row>
    <row r="1874" spans="1:25" x14ac:dyDescent="0.35">
      <c r="A1874" t="s">
        <v>194</v>
      </c>
      <c r="B1874" t="s">
        <v>445</v>
      </c>
      <c r="C1874" t="s">
        <v>194</v>
      </c>
      <c r="D1874" t="s">
        <v>282</v>
      </c>
      <c r="E1874" t="s">
        <v>716</v>
      </c>
      <c r="F1874" t="s">
        <v>286</v>
      </c>
      <c r="G1874" s="159">
        <f t="shared" si="90"/>
        <v>0</v>
      </c>
      <c r="H1874" s="159">
        <f t="shared" si="91"/>
        <v>0</v>
      </c>
      <c r="I1874" s="155" t="s">
        <v>472</v>
      </c>
      <c r="K1874" t="s">
        <v>292</v>
      </c>
      <c r="L1874" t="s">
        <v>391</v>
      </c>
      <c r="M1874" t="s">
        <v>467</v>
      </c>
      <c r="N1874" t="s">
        <v>194</v>
      </c>
      <c r="O1874" t="s">
        <v>445</v>
      </c>
      <c r="P1874">
        <v>2000</v>
      </c>
      <c r="Q1874">
        <v>2000</v>
      </c>
      <c r="R1874">
        <v>1</v>
      </c>
      <c r="S1874">
        <v>0</v>
      </c>
      <c r="T1874">
        <v>0</v>
      </c>
      <c r="U1874" t="b" cm="1">
        <f t="array" ref="U1874">_xlfn.IFS(AND(R1874=1,S1874=G1874,T1874=H1874),TRUE,AND(R1874=1,S1874=G1874,H1874="Product NA"),TRUE)</f>
        <v>1</v>
      </c>
      <c r="W1874">
        <v>5.2</v>
      </c>
      <c r="X1874">
        <v>2.9000000000000004</v>
      </c>
      <c r="Y1874" t="str">
        <f t="shared" si="92"/>
        <v>Change</v>
      </c>
    </row>
    <row r="1875" spans="1:25" x14ac:dyDescent="0.35">
      <c r="A1875" t="s">
        <v>194</v>
      </c>
      <c r="B1875" t="s">
        <v>445</v>
      </c>
      <c r="C1875" t="s">
        <v>194</v>
      </c>
      <c r="D1875" t="s">
        <v>318</v>
      </c>
      <c r="E1875" t="s">
        <v>716</v>
      </c>
      <c r="F1875" t="s">
        <v>277</v>
      </c>
      <c r="G1875" s="159">
        <f t="shared" si="90"/>
        <v>5.45</v>
      </c>
      <c r="H1875" s="159">
        <f t="shared" si="91"/>
        <v>3.0500000000000003</v>
      </c>
      <c r="I1875" s="155" t="s">
        <v>470</v>
      </c>
      <c r="K1875" t="s">
        <v>292</v>
      </c>
      <c r="L1875" t="s">
        <v>391</v>
      </c>
      <c r="M1875" t="s">
        <v>467</v>
      </c>
      <c r="N1875" t="s">
        <v>194</v>
      </c>
      <c r="O1875" t="s">
        <v>445</v>
      </c>
      <c r="P1875">
        <v>100</v>
      </c>
      <c r="Q1875">
        <v>500</v>
      </c>
      <c r="R1875">
        <v>1</v>
      </c>
      <c r="S1875">
        <v>5.45</v>
      </c>
      <c r="T1875">
        <v>3.0500000000000003</v>
      </c>
      <c r="U1875" t="b" cm="1">
        <f t="array" ref="U1875">_xlfn.IFS(AND(R1875=1,S1875=G1875,T1875=H1875),TRUE,AND(R1875=1,S1875=G1875,H1875="Product NA"),TRUE)</f>
        <v>1</v>
      </c>
      <c r="W1875">
        <v>5.2</v>
      </c>
      <c r="X1875">
        <v>2.9000000000000004</v>
      </c>
      <c r="Y1875" t="str">
        <f t="shared" si="92"/>
        <v>Change</v>
      </c>
    </row>
    <row r="1876" spans="1:25" x14ac:dyDescent="0.35">
      <c r="A1876" t="s">
        <v>194</v>
      </c>
      <c r="B1876" t="s">
        <v>445</v>
      </c>
      <c r="C1876" t="s">
        <v>194</v>
      </c>
      <c r="D1876" t="s">
        <v>321</v>
      </c>
      <c r="E1876" t="s">
        <v>716</v>
      </c>
      <c r="F1876" t="s">
        <v>277</v>
      </c>
      <c r="G1876" s="159">
        <f t="shared" si="90"/>
        <v>5.0500000000000007</v>
      </c>
      <c r="H1876" s="159">
        <f t="shared" si="91"/>
        <v>1.55</v>
      </c>
      <c r="I1876" s="155" t="s">
        <v>470</v>
      </c>
      <c r="K1876" t="s">
        <v>292</v>
      </c>
      <c r="L1876" t="s">
        <v>391</v>
      </c>
      <c r="M1876" t="s">
        <v>467</v>
      </c>
      <c r="N1876" t="s">
        <v>194</v>
      </c>
      <c r="O1876" t="s">
        <v>445</v>
      </c>
      <c r="P1876">
        <v>100</v>
      </c>
      <c r="Q1876">
        <v>500</v>
      </c>
      <c r="R1876">
        <v>1</v>
      </c>
      <c r="S1876">
        <v>5.0500000000000007</v>
      </c>
      <c r="T1876">
        <v>1.55</v>
      </c>
      <c r="U1876" t="b" cm="1">
        <f t="array" ref="U1876">_xlfn.IFS(AND(R1876=1,S1876=G1876,T1876=H1876),TRUE,AND(R1876=1,S1876=G1876,H1876="Product NA"),TRUE)</f>
        <v>1</v>
      </c>
      <c r="W1876">
        <v>4.8500000000000005</v>
      </c>
      <c r="X1876">
        <v>1.5</v>
      </c>
      <c r="Y1876" t="str">
        <f t="shared" si="92"/>
        <v>Change</v>
      </c>
    </row>
    <row r="1877" spans="1:25" x14ac:dyDescent="0.35">
      <c r="A1877" t="s">
        <v>194</v>
      </c>
      <c r="B1877" t="s">
        <v>445</v>
      </c>
      <c r="C1877" t="s">
        <v>194</v>
      </c>
      <c r="D1877" t="s">
        <v>240</v>
      </c>
      <c r="E1877" t="s">
        <v>287</v>
      </c>
      <c r="F1877" t="s">
        <v>0</v>
      </c>
      <c r="G1877" s="159">
        <f t="shared" si="90"/>
        <v>0.6</v>
      </c>
      <c r="H1877" s="159">
        <f t="shared" si="91"/>
        <v>6.08</v>
      </c>
      <c r="I1877" s="155" t="s">
        <v>469</v>
      </c>
      <c r="K1877" t="s">
        <v>292</v>
      </c>
      <c r="L1877" t="s">
        <v>391</v>
      </c>
      <c r="M1877" t="s">
        <v>467</v>
      </c>
      <c r="N1877" t="s">
        <v>194</v>
      </c>
      <c r="O1877" t="s">
        <v>445</v>
      </c>
      <c r="P1877">
        <v>100</v>
      </c>
      <c r="Q1877">
        <v>100</v>
      </c>
      <c r="R1877">
        <v>1</v>
      </c>
      <c r="S1877">
        <v>0.6</v>
      </c>
      <c r="T1877">
        <v>6.08</v>
      </c>
      <c r="U1877" t="b" cm="1">
        <f t="array" ref="U1877">_xlfn.IFS(AND(R1877=1,S1877=G1877,T1877=H1877),TRUE,AND(R1877=1,S1877=G1877,H1877="Product NA"),TRUE)</f>
        <v>1</v>
      </c>
      <c r="W1877">
        <v>0.62</v>
      </c>
      <c r="X1877">
        <v>5.96</v>
      </c>
      <c r="Y1877" t="str">
        <f t="shared" si="92"/>
        <v>Change</v>
      </c>
    </row>
    <row r="1878" spans="1:25" x14ac:dyDescent="0.35">
      <c r="A1878" t="s">
        <v>194</v>
      </c>
      <c r="B1878" t="s">
        <v>445</v>
      </c>
      <c r="C1878" t="s">
        <v>194</v>
      </c>
      <c r="D1878" t="s">
        <v>279</v>
      </c>
      <c r="E1878" t="s">
        <v>287</v>
      </c>
      <c r="F1878" t="s">
        <v>277</v>
      </c>
      <c r="G1878" s="159">
        <f t="shared" si="90"/>
        <v>0.6</v>
      </c>
      <c r="H1878" s="159">
        <f t="shared" si="91"/>
        <v>6.08</v>
      </c>
      <c r="I1878" s="155" t="s">
        <v>470</v>
      </c>
      <c r="K1878" t="s">
        <v>292</v>
      </c>
      <c r="L1878" t="s">
        <v>391</v>
      </c>
      <c r="M1878" t="s">
        <v>467</v>
      </c>
      <c r="N1878" t="s">
        <v>194</v>
      </c>
      <c r="O1878" t="s">
        <v>445</v>
      </c>
      <c r="P1878">
        <v>100</v>
      </c>
      <c r="Q1878">
        <v>500</v>
      </c>
      <c r="R1878">
        <v>1</v>
      </c>
      <c r="S1878">
        <v>0.6</v>
      </c>
      <c r="T1878">
        <v>6.08</v>
      </c>
      <c r="U1878" t="b" cm="1">
        <f t="array" ref="U1878">_xlfn.IFS(AND(R1878=1,S1878=G1878,T1878=H1878),TRUE,AND(R1878=1,S1878=G1878,H1878="Product NA"),TRUE)</f>
        <v>1</v>
      </c>
      <c r="W1878">
        <v>0.56000000000000005</v>
      </c>
      <c r="X1878">
        <v>5.63</v>
      </c>
      <c r="Y1878" t="str">
        <f t="shared" si="92"/>
        <v>Change</v>
      </c>
    </row>
    <row r="1879" spans="1:25" x14ac:dyDescent="0.35">
      <c r="A1879" t="s">
        <v>76</v>
      </c>
      <c r="B1879" t="s">
        <v>407</v>
      </c>
      <c r="C1879" t="s">
        <v>76</v>
      </c>
      <c r="D1879" t="s">
        <v>326</v>
      </c>
      <c r="E1879" t="s">
        <v>643</v>
      </c>
      <c r="F1879" t="s">
        <v>643</v>
      </c>
      <c r="G1879" s="159">
        <f t="shared" si="90"/>
        <v>0.65</v>
      </c>
      <c r="H1879" s="159">
        <f t="shared" si="91"/>
        <v>6.23</v>
      </c>
      <c r="I1879" s="155" t="s">
        <v>470</v>
      </c>
      <c r="K1879" t="s">
        <v>292</v>
      </c>
      <c r="L1879" t="s">
        <v>391</v>
      </c>
      <c r="M1879" t="s">
        <v>467</v>
      </c>
      <c r="N1879" t="s">
        <v>76</v>
      </c>
      <c r="O1879" t="s">
        <v>407</v>
      </c>
      <c r="P1879">
        <v>100</v>
      </c>
      <c r="Q1879">
        <v>500</v>
      </c>
      <c r="R1879">
        <v>1</v>
      </c>
      <c r="S1879">
        <v>0.65</v>
      </c>
      <c r="T1879">
        <v>6.23</v>
      </c>
      <c r="U1879" t="b" cm="1">
        <f t="array" ref="U1879">_xlfn.IFS(AND(R1879=1,S1879=G1879,T1879=H1879),TRUE,AND(R1879=1,S1879=G1879,H1879="Product NA"),TRUE)</f>
        <v>1</v>
      </c>
      <c r="W1879">
        <v>0.6</v>
      </c>
      <c r="X1879">
        <v>5.7700000000000005</v>
      </c>
      <c r="Y1879" t="str">
        <f t="shared" si="92"/>
        <v>Change</v>
      </c>
    </row>
    <row r="1880" spans="1:25" x14ac:dyDescent="0.35">
      <c r="A1880" t="s">
        <v>76</v>
      </c>
      <c r="B1880" t="s">
        <v>407</v>
      </c>
      <c r="C1880" t="s">
        <v>76</v>
      </c>
      <c r="D1880" t="s">
        <v>326</v>
      </c>
      <c r="E1880" t="s">
        <v>643</v>
      </c>
      <c r="F1880" t="s">
        <v>643</v>
      </c>
      <c r="G1880" s="159">
        <f t="shared" si="90"/>
        <v>1.9300000000000002</v>
      </c>
      <c r="H1880" s="159">
        <f t="shared" si="91"/>
        <v>3.62</v>
      </c>
      <c r="I1880" s="155" t="s">
        <v>707</v>
      </c>
      <c r="K1880" t="s">
        <v>292</v>
      </c>
      <c r="L1880" t="s">
        <v>391</v>
      </c>
      <c r="M1880" t="s">
        <v>467</v>
      </c>
      <c r="N1880" t="s">
        <v>76</v>
      </c>
      <c r="O1880" t="s">
        <v>407</v>
      </c>
      <c r="P1880">
        <v>100</v>
      </c>
      <c r="Q1880">
        <v>5000</v>
      </c>
      <c r="R1880">
        <v>1</v>
      </c>
      <c r="S1880">
        <v>1.9300000000000002</v>
      </c>
      <c r="T1880">
        <v>3.62</v>
      </c>
      <c r="U1880" t="b" cm="1">
        <f t="array" ref="U1880">_xlfn.IFS(AND(R1880=1,S1880=G1880,T1880=H1880),TRUE,AND(R1880=1,S1880=G1880,H1880="Product NA"),TRUE)</f>
        <v>1</v>
      </c>
      <c r="W1880">
        <v>1.9300000000000002</v>
      </c>
      <c r="X1880">
        <v>3.62</v>
      </c>
      <c r="Y1880" t="str">
        <f t="shared" si="92"/>
        <v>No Change</v>
      </c>
    </row>
    <row r="1881" spans="1:25" x14ac:dyDescent="0.35">
      <c r="A1881" t="s">
        <v>76</v>
      </c>
      <c r="B1881" t="s">
        <v>407</v>
      </c>
      <c r="C1881" t="s">
        <v>76</v>
      </c>
      <c r="D1881" t="s">
        <v>382</v>
      </c>
      <c r="E1881" t="s">
        <v>287</v>
      </c>
      <c r="F1881" t="s">
        <v>386</v>
      </c>
      <c r="G1881" s="159">
        <f t="shared" si="90"/>
        <v>2.4</v>
      </c>
      <c r="H1881" s="159">
        <f t="shared" si="91"/>
        <v>3.63</v>
      </c>
      <c r="I1881" s="155" t="s">
        <v>472</v>
      </c>
      <c r="K1881" t="s">
        <v>292</v>
      </c>
      <c r="L1881" t="s">
        <v>391</v>
      </c>
      <c r="M1881" t="s">
        <v>467</v>
      </c>
      <c r="N1881" t="s">
        <v>76</v>
      </c>
      <c r="O1881" t="s">
        <v>407</v>
      </c>
      <c r="P1881">
        <v>100</v>
      </c>
      <c r="Q1881">
        <v>2000</v>
      </c>
      <c r="R1881">
        <v>1</v>
      </c>
      <c r="S1881">
        <v>2.4</v>
      </c>
      <c r="T1881">
        <v>3.63</v>
      </c>
      <c r="U1881" t="b" cm="1">
        <f t="array" ref="U1881">_xlfn.IFS(AND(R1881=1,S1881=G1881,T1881=H1881),TRUE,AND(R1881=1,S1881=G1881,H1881="Product NA"),TRUE)</f>
        <v>1</v>
      </c>
      <c r="W1881">
        <v>2.34</v>
      </c>
      <c r="X1881">
        <v>3.5500000000000003</v>
      </c>
      <c r="Y1881" t="str">
        <f t="shared" si="92"/>
        <v>Change</v>
      </c>
    </row>
    <row r="1882" spans="1:25" x14ac:dyDescent="0.35">
      <c r="A1882" t="s">
        <v>76</v>
      </c>
      <c r="B1882" t="s">
        <v>407</v>
      </c>
      <c r="C1882" t="s">
        <v>76</v>
      </c>
      <c r="D1882" t="s">
        <v>381</v>
      </c>
      <c r="E1882" t="s">
        <v>716</v>
      </c>
      <c r="F1882" t="s">
        <v>386</v>
      </c>
      <c r="G1882" s="159">
        <f t="shared" si="90"/>
        <v>5.75</v>
      </c>
      <c r="H1882" s="159">
        <f t="shared" si="91"/>
        <v>3.35</v>
      </c>
      <c r="I1882" s="155" t="s">
        <v>472</v>
      </c>
      <c r="K1882" t="s">
        <v>292</v>
      </c>
      <c r="L1882" t="s">
        <v>391</v>
      </c>
      <c r="M1882" t="s">
        <v>467</v>
      </c>
      <c r="N1882" t="s">
        <v>76</v>
      </c>
      <c r="O1882" t="s">
        <v>407</v>
      </c>
      <c r="P1882">
        <v>100</v>
      </c>
      <c r="Q1882">
        <v>2000</v>
      </c>
      <c r="R1882">
        <v>1</v>
      </c>
      <c r="S1882">
        <v>5.75</v>
      </c>
      <c r="T1882">
        <v>3.35</v>
      </c>
      <c r="U1882" t="b" cm="1">
        <f t="array" ref="U1882">_xlfn.IFS(AND(R1882=1,S1882=G1882,T1882=H1882),TRUE,AND(R1882=1,S1882=G1882,H1882="Product NA"),TRUE)</f>
        <v>1</v>
      </c>
      <c r="W1882">
        <v>5.5</v>
      </c>
      <c r="X1882">
        <v>3.25</v>
      </c>
      <c r="Y1882" t="str">
        <f t="shared" si="92"/>
        <v>Change</v>
      </c>
    </row>
    <row r="1883" spans="1:25" x14ac:dyDescent="0.35">
      <c r="A1883" t="s">
        <v>76</v>
      </c>
      <c r="B1883" t="s">
        <v>407</v>
      </c>
      <c r="C1883" t="s">
        <v>76</v>
      </c>
      <c r="D1883" t="s">
        <v>281</v>
      </c>
      <c r="E1883" t="s">
        <v>287</v>
      </c>
      <c r="F1883" t="s">
        <v>286</v>
      </c>
      <c r="G1883" s="159">
        <f t="shared" si="90"/>
        <v>2.5300000000000002</v>
      </c>
      <c r="H1883" s="159">
        <f t="shared" si="91"/>
        <v>3.8200000000000003</v>
      </c>
      <c r="I1883" s="155" t="s">
        <v>472</v>
      </c>
      <c r="K1883" t="s">
        <v>292</v>
      </c>
      <c r="L1883" t="s">
        <v>391</v>
      </c>
      <c r="M1883" t="s">
        <v>467</v>
      </c>
      <c r="N1883" t="s">
        <v>76</v>
      </c>
      <c r="O1883" t="s">
        <v>407</v>
      </c>
      <c r="P1883">
        <v>100</v>
      </c>
      <c r="Q1883">
        <v>2000</v>
      </c>
      <c r="R1883">
        <v>1</v>
      </c>
      <c r="S1883">
        <v>2.5300000000000002</v>
      </c>
      <c r="T1883">
        <v>3.8200000000000003</v>
      </c>
      <c r="U1883" t="b" cm="1">
        <f t="array" ref="U1883">_xlfn.IFS(AND(R1883=1,S1883=G1883,T1883=H1883),TRUE,AND(R1883=1,S1883=G1883,H1883="Product NA"),TRUE)</f>
        <v>1</v>
      </c>
      <c r="W1883">
        <v>2.4700000000000002</v>
      </c>
      <c r="X1883">
        <v>3.73</v>
      </c>
      <c r="Y1883" t="str">
        <f t="shared" si="92"/>
        <v>Change</v>
      </c>
    </row>
    <row r="1884" spans="1:25" x14ac:dyDescent="0.35">
      <c r="A1884" t="s">
        <v>76</v>
      </c>
      <c r="B1884" t="s">
        <v>407</v>
      </c>
      <c r="C1884" t="s">
        <v>76</v>
      </c>
      <c r="D1884" t="s">
        <v>278</v>
      </c>
      <c r="E1884" t="s">
        <v>287</v>
      </c>
      <c r="F1884" t="s">
        <v>277</v>
      </c>
      <c r="G1884" s="159">
        <f t="shared" si="90"/>
        <v>1.31</v>
      </c>
      <c r="H1884" s="159">
        <f t="shared" si="91"/>
        <v>5.33</v>
      </c>
      <c r="I1884" s="155" t="s">
        <v>470</v>
      </c>
      <c r="K1884" t="s">
        <v>292</v>
      </c>
      <c r="L1884" t="s">
        <v>391</v>
      </c>
      <c r="M1884" t="s">
        <v>467</v>
      </c>
      <c r="N1884" t="s">
        <v>76</v>
      </c>
      <c r="O1884" t="s">
        <v>407</v>
      </c>
      <c r="P1884">
        <v>100</v>
      </c>
      <c r="Q1884">
        <v>500</v>
      </c>
      <c r="R1884">
        <v>1</v>
      </c>
      <c r="S1884">
        <v>1.31</v>
      </c>
      <c r="T1884">
        <v>5.33</v>
      </c>
      <c r="U1884" t="b" cm="1">
        <f t="array" ref="U1884">_xlfn.IFS(AND(R1884=1,S1884=G1884,T1884=H1884),TRUE,AND(R1884=1,S1884=G1884,H1884="Product NA"),TRUE)</f>
        <v>1</v>
      </c>
      <c r="W1884">
        <v>1.28</v>
      </c>
      <c r="X1884">
        <v>5.2</v>
      </c>
      <c r="Y1884" t="str">
        <f t="shared" si="92"/>
        <v>Change</v>
      </c>
    </row>
    <row r="1885" spans="1:25" x14ac:dyDescent="0.35">
      <c r="A1885" t="s">
        <v>76</v>
      </c>
      <c r="B1885" t="s">
        <v>407</v>
      </c>
      <c r="C1885" t="s">
        <v>76</v>
      </c>
      <c r="D1885" t="s">
        <v>238</v>
      </c>
      <c r="E1885" t="s">
        <v>287</v>
      </c>
      <c r="F1885" t="s">
        <v>0</v>
      </c>
      <c r="G1885" s="159">
        <f t="shared" si="90"/>
        <v>1.01</v>
      </c>
      <c r="H1885" s="159">
        <f t="shared" si="91"/>
        <v>8.7200000000000006</v>
      </c>
      <c r="I1885" s="155" t="s">
        <v>469</v>
      </c>
      <c r="K1885" t="s">
        <v>292</v>
      </c>
      <c r="L1885" t="s">
        <v>391</v>
      </c>
      <c r="M1885" t="s">
        <v>467</v>
      </c>
      <c r="N1885" t="s">
        <v>76</v>
      </c>
      <c r="O1885" t="s">
        <v>407</v>
      </c>
      <c r="P1885">
        <v>100</v>
      </c>
      <c r="Q1885">
        <v>100</v>
      </c>
      <c r="R1885">
        <v>1</v>
      </c>
      <c r="S1885">
        <v>1.01</v>
      </c>
      <c r="T1885">
        <v>8.7200000000000006</v>
      </c>
      <c r="U1885" t="b" cm="1">
        <f t="array" ref="U1885">_xlfn.IFS(AND(R1885=1,S1885=G1885,T1885=H1885),TRUE,AND(R1885=1,S1885=G1885,H1885="Product NA"),TRUE)</f>
        <v>1</v>
      </c>
      <c r="W1885">
        <v>0.87</v>
      </c>
      <c r="X1885">
        <v>7.5200000000000005</v>
      </c>
      <c r="Y1885" t="str">
        <f t="shared" si="92"/>
        <v>Change</v>
      </c>
    </row>
    <row r="1886" spans="1:25" x14ac:dyDescent="0.35">
      <c r="A1886" t="s">
        <v>76</v>
      </c>
      <c r="B1886" t="s">
        <v>407</v>
      </c>
      <c r="C1886" t="s">
        <v>76</v>
      </c>
      <c r="D1886" t="s">
        <v>239</v>
      </c>
      <c r="E1886" t="s">
        <v>287</v>
      </c>
      <c r="F1886" t="s">
        <v>277</v>
      </c>
      <c r="G1886" s="159">
        <f t="shared" si="90"/>
        <v>1.17</v>
      </c>
      <c r="H1886" s="159">
        <f t="shared" si="91"/>
        <v>7.49</v>
      </c>
      <c r="I1886" s="155" t="s">
        <v>470</v>
      </c>
      <c r="K1886" t="s">
        <v>292</v>
      </c>
      <c r="L1886" t="s">
        <v>391</v>
      </c>
      <c r="M1886" t="s">
        <v>467</v>
      </c>
      <c r="N1886" t="s">
        <v>76</v>
      </c>
      <c r="O1886" t="s">
        <v>407</v>
      </c>
      <c r="P1886">
        <v>100</v>
      </c>
      <c r="Q1886">
        <v>500</v>
      </c>
      <c r="R1886">
        <v>1</v>
      </c>
      <c r="S1886">
        <v>1.17</v>
      </c>
      <c r="T1886">
        <v>7.49</v>
      </c>
      <c r="U1886" t="b" cm="1">
        <f t="array" ref="U1886">_xlfn.IFS(AND(R1886=1,S1886=G1886,T1886=H1886),TRUE,AND(R1886=1,S1886=G1886,H1886="Product NA"),TRUE)</f>
        <v>1</v>
      </c>
      <c r="W1886">
        <v>1.01</v>
      </c>
      <c r="X1886">
        <v>6.46</v>
      </c>
      <c r="Y1886" t="str">
        <f t="shared" si="92"/>
        <v>Change</v>
      </c>
    </row>
    <row r="1887" spans="1:25" x14ac:dyDescent="0.35">
      <c r="A1887" t="s">
        <v>76</v>
      </c>
      <c r="B1887" t="s">
        <v>407</v>
      </c>
      <c r="C1887" t="s">
        <v>76</v>
      </c>
      <c r="D1887" t="s">
        <v>316</v>
      </c>
      <c r="E1887" t="s">
        <v>287</v>
      </c>
      <c r="F1887" t="s">
        <v>286</v>
      </c>
      <c r="G1887" s="159">
        <f t="shared" si="90"/>
        <v>2.08</v>
      </c>
      <c r="H1887" s="159">
        <f t="shared" si="91"/>
        <v>3.62</v>
      </c>
      <c r="I1887" s="155" t="s">
        <v>472</v>
      </c>
      <c r="K1887" t="s">
        <v>292</v>
      </c>
      <c r="L1887" t="s">
        <v>391</v>
      </c>
      <c r="M1887" t="s">
        <v>467</v>
      </c>
      <c r="N1887" t="s">
        <v>76</v>
      </c>
      <c r="O1887" t="s">
        <v>407</v>
      </c>
      <c r="P1887">
        <v>100</v>
      </c>
      <c r="Q1887">
        <v>2000</v>
      </c>
      <c r="R1887">
        <v>1</v>
      </c>
      <c r="S1887">
        <v>2.08</v>
      </c>
      <c r="T1887">
        <v>3.62</v>
      </c>
      <c r="U1887" t="b" cm="1">
        <f t="array" ref="U1887">_xlfn.IFS(AND(R1887=1,S1887=G1887,T1887=H1887),TRUE,AND(R1887=1,S1887=G1887,H1887="Product NA"),TRUE)</f>
        <v>1</v>
      </c>
      <c r="W1887">
        <v>2.08</v>
      </c>
      <c r="X1887">
        <v>3.62</v>
      </c>
      <c r="Y1887" t="str">
        <f t="shared" si="92"/>
        <v>No Change</v>
      </c>
    </row>
    <row r="1888" spans="1:25" x14ac:dyDescent="0.35">
      <c r="A1888" t="s">
        <v>76</v>
      </c>
      <c r="B1888" t="s">
        <v>407</v>
      </c>
      <c r="C1888" t="s">
        <v>76</v>
      </c>
      <c r="D1888" t="s">
        <v>647</v>
      </c>
      <c r="E1888" t="s">
        <v>715</v>
      </c>
      <c r="F1888" t="s">
        <v>286</v>
      </c>
      <c r="G1888" s="159">
        <f t="shared" si="90"/>
        <v>12.65</v>
      </c>
      <c r="H1888" s="159">
        <f t="shared" si="91"/>
        <v>0</v>
      </c>
      <c r="I1888" s="155" t="s">
        <v>471</v>
      </c>
      <c r="K1888" t="s">
        <v>292</v>
      </c>
      <c r="L1888" t="s">
        <v>391</v>
      </c>
      <c r="M1888" t="s">
        <v>467</v>
      </c>
      <c r="N1888" t="s">
        <v>76</v>
      </c>
      <c r="O1888" t="s">
        <v>407</v>
      </c>
      <c r="P1888">
        <v>30000</v>
      </c>
      <c r="Q1888">
        <v>1000</v>
      </c>
      <c r="R1888">
        <v>1</v>
      </c>
      <c r="S1888">
        <v>12.65</v>
      </c>
      <c r="T1888">
        <v>0</v>
      </c>
      <c r="U1888" t="b" cm="1">
        <f t="array" ref="U1888">_xlfn.IFS(AND(R1888=1,S1888=G1888,T1888=H1888),TRUE,AND(R1888=1,S1888=G1888,H1888="Product NA"),TRUE)</f>
        <v>1</v>
      </c>
      <c r="W1888">
        <v>10.75</v>
      </c>
      <c r="X1888">
        <v>0</v>
      </c>
      <c r="Y1888" t="str">
        <f t="shared" si="92"/>
        <v>Change</v>
      </c>
    </row>
    <row r="1889" spans="1:25" x14ac:dyDescent="0.35">
      <c r="A1889" t="s">
        <v>76</v>
      </c>
      <c r="B1889" t="s">
        <v>407</v>
      </c>
      <c r="C1889" t="s">
        <v>76</v>
      </c>
      <c r="D1889" t="s">
        <v>647</v>
      </c>
      <c r="E1889" t="s">
        <v>715</v>
      </c>
      <c r="F1889" t="s">
        <v>286</v>
      </c>
      <c r="G1889" s="159">
        <f t="shared" si="90"/>
        <v>33.9</v>
      </c>
      <c r="H1889" s="159">
        <f t="shared" si="91"/>
        <v>0</v>
      </c>
      <c r="I1889" s="155" t="s">
        <v>671</v>
      </c>
      <c r="K1889" t="s">
        <v>292</v>
      </c>
      <c r="L1889" t="s">
        <v>391</v>
      </c>
      <c r="M1889" t="s">
        <v>467</v>
      </c>
      <c r="N1889" t="s">
        <v>76</v>
      </c>
      <c r="O1889" t="s">
        <v>407</v>
      </c>
      <c r="P1889">
        <v>30000</v>
      </c>
      <c r="Q1889">
        <v>15000</v>
      </c>
      <c r="R1889">
        <v>1</v>
      </c>
      <c r="S1889">
        <v>33.9</v>
      </c>
      <c r="T1889">
        <v>0</v>
      </c>
      <c r="U1889" t="b" cm="1">
        <f t="array" ref="U1889">_xlfn.IFS(AND(R1889=1,S1889=G1889,T1889=H1889),TRUE,AND(R1889=1,S1889=G1889,H1889="Product NA"),TRUE)</f>
        <v>1</v>
      </c>
      <c r="W1889">
        <v>29.200000000000003</v>
      </c>
      <c r="X1889">
        <v>0</v>
      </c>
      <c r="Y1889" t="str">
        <f t="shared" si="92"/>
        <v>Change</v>
      </c>
    </row>
    <row r="1890" spans="1:25" x14ac:dyDescent="0.35">
      <c r="A1890" t="s">
        <v>76</v>
      </c>
      <c r="B1890" t="s">
        <v>407</v>
      </c>
      <c r="C1890" t="s">
        <v>76</v>
      </c>
      <c r="D1890" t="s">
        <v>647</v>
      </c>
      <c r="E1890" t="s">
        <v>715</v>
      </c>
      <c r="F1890" t="s">
        <v>286</v>
      </c>
      <c r="G1890" s="159">
        <f t="shared" si="90"/>
        <v>13.950000000000001</v>
      </c>
      <c r="H1890" s="159">
        <f t="shared" si="91"/>
        <v>0</v>
      </c>
      <c r="I1890" s="155" t="s">
        <v>662</v>
      </c>
      <c r="K1890" t="s">
        <v>292</v>
      </c>
      <c r="L1890" t="s">
        <v>391</v>
      </c>
      <c r="M1890" t="s">
        <v>467</v>
      </c>
      <c r="N1890" t="s">
        <v>76</v>
      </c>
      <c r="O1890" t="s">
        <v>407</v>
      </c>
      <c r="P1890">
        <v>30000</v>
      </c>
      <c r="Q1890">
        <v>2000</v>
      </c>
      <c r="R1890">
        <v>1</v>
      </c>
      <c r="S1890">
        <v>13.950000000000001</v>
      </c>
      <c r="T1890">
        <v>0</v>
      </c>
      <c r="U1890" t="b" cm="1">
        <f t="array" ref="U1890">_xlfn.IFS(AND(R1890=1,S1890=G1890,T1890=H1890),TRUE,AND(R1890=1,S1890=G1890,H1890="Product NA"),TRUE)</f>
        <v>1</v>
      </c>
      <c r="W1890">
        <v>11.850000000000001</v>
      </c>
      <c r="X1890">
        <v>0</v>
      </c>
      <c r="Y1890" t="str">
        <f t="shared" si="92"/>
        <v>Change</v>
      </c>
    </row>
    <row r="1891" spans="1:25" x14ac:dyDescent="0.35">
      <c r="A1891" t="s">
        <v>76</v>
      </c>
      <c r="B1891" t="s">
        <v>407</v>
      </c>
      <c r="C1891" t="s">
        <v>76</v>
      </c>
      <c r="D1891" t="s">
        <v>647</v>
      </c>
      <c r="E1891" t="s">
        <v>715</v>
      </c>
      <c r="F1891" t="s">
        <v>286</v>
      </c>
      <c r="G1891" s="159">
        <f t="shared" si="90"/>
        <v>41</v>
      </c>
      <c r="H1891" s="159">
        <f t="shared" si="91"/>
        <v>0</v>
      </c>
      <c r="I1891" s="155" t="s">
        <v>672</v>
      </c>
      <c r="K1891" t="s">
        <v>292</v>
      </c>
      <c r="L1891" t="s">
        <v>391</v>
      </c>
      <c r="M1891" t="s">
        <v>467</v>
      </c>
      <c r="N1891" t="s">
        <v>76</v>
      </c>
      <c r="O1891" t="s">
        <v>407</v>
      </c>
      <c r="P1891">
        <v>30000</v>
      </c>
      <c r="Q1891">
        <v>20000</v>
      </c>
      <c r="R1891">
        <v>1</v>
      </c>
      <c r="S1891">
        <v>41</v>
      </c>
      <c r="T1891">
        <v>0</v>
      </c>
      <c r="U1891" t="b" cm="1">
        <f t="array" ref="U1891">_xlfn.IFS(AND(R1891=1,S1891=G1891,T1891=H1891),TRUE,AND(R1891=1,S1891=G1891,H1891="Product NA"),TRUE)</f>
        <v>1</v>
      </c>
      <c r="W1891">
        <v>35.1</v>
      </c>
      <c r="X1891">
        <v>0</v>
      </c>
      <c r="Y1891" t="str">
        <f t="shared" si="92"/>
        <v>Change</v>
      </c>
    </row>
    <row r="1892" spans="1:25" x14ac:dyDescent="0.35">
      <c r="A1892" t="s">
        <v>76</v>
      </c>
      <c r="B1892" t="s">
        <v>407</v>
      </c>
      <c r="C1892" t="s">
        <v>76</v>
      </c>
      <c r="D1892" t="s">
        <v>647</v>
      </c>
      <c r="E1892" t="s">
        <v>715</v>
      </c>
      <c r="F1892" t="s">
        <v>286</v>
      </c>
      <c r="G1892" s="159">
        <f t="shared" si="90"/>
        <v>51.800000000000004</v>
      </c>
      <c r="H1892" s="159">
        <f t="shared" si="91"/>
        <v>0</v>
      </c>
      <c r="I1892" s="155" t="s">
        <v>673</v>
      </c>
      <c r="K1892" t="s">
        <v>292</v>
      </c>
      <c r="L1892" t="s">
        <v>391</v>
      </c>
      <c r="M1892" t="s">
        <v>467</v>
      </c>
      <c r="N1892" t="s">
        <v>76</v>
      </c>
      <c r="O1892" t="s">
        <v>407</v>
      </c>
      <c r="P1892">
        <v>30000</v>
      </c>
      <c r="Q1892">
        <v>25000</v>
      </c>
      <c r="R1892">
        <v>1</v>
      </c>
      <c r="S1892">
        <v>51.800000000000004</v>
      </c>
      <c r="T1892">
        <v>0</v>
      </c>
      <c r="U1892" t="b" cm="1">
        <f t="array" ref="U1892">_xlfn.IFS(AND(R1892=1,S1892=G1892,T1892=H1892),TRUE,AND(R1892=1,S1892=G1892,H1892="Product NA"),TRUE)</f>
        <v>1</v>
      </c>
      <c r="W1892">
        <v>44.2</v>
      </c>
      <c r="X1892">
        <v>0</v>
      </c>
      <c r="Y1892" t="str">
        <f t="shared" si="92"/>
        <v>Change</v>
      </c>
    </row>
    <row r="1893" spans="1:25" x14ac:dyDescent="0.35">
      <c r="A1893" t="s">
        <v>76</v>
      </c>
      <c r="B1893" t="s">
        <v>407</v>
      </c>
      <c r="C1893" t="s">
        <v>76</v>
      </c>
      <c r="D1893" t="s">
        <v>647</v>
      </c>
      <c r="E1893" t="s">
        <v>715</v>
      </c>
      <c r="F1893" t="s">
        <v>286</v>
      </c>
      <c r="G1893" s="159">
        <f t="shared" si="90"/>
        <v>14.700000000000001</v>
      </c>
      <c r="H1893" s="159">
        <f t="shared" si="91"/>
        <v>0</v>
      </c>
      <c r="I1893" s="155" t="s">
        <v>663</v>
      </c>
      <c r="K1893" t="s">
        <v>292</v>
      </c>
      <c r="L1893" t="s">
        <v>391</v>
      </c>
      <c r="M1893" t="s">
        <v>467</v>
      </c>
      <c r="N1893" t="s">
        <v>76</v>
      </c>
      <c r="O1893" t="s">
        <v>407</v>
      </c>
      <c r="P1893">
        <v>30000</v>
      </c>
      <c r="Q1893">
        <v>3000</v>
      </c>
      <c r="R1893">
        <v>1</v>
      </c>
      <c r="S1893">
        <v>14.700000000000001</v>
      </c>
      <c r="T1893">
        <v>0</v>
      </c>
      <c r="U1893" t="b" cm="1">
        <f t="array" ref="U1893">_xlfn.IFS(AND(R1893=1,S1893=G1893,T1893=H1893),TRUE,AND(R1893=1,S1893=G1893,H1893="Product NA"),TRUE)</f>
        <v>1</v>
      </c>
      <c r="W1893">
        <v>13</v>
      </c>
      <c r="X1893">
        <v>0</v>
      </c>
      <c r="Y1893" t="str">
        <f t="shared" si="92"/>
        <v>Change</v>
      </c>
    </row>
    <row r="1894" spans="1:25" x14ac:dyDescent="0.35">
      <c r="A1894" t="s">
        <v>76</v>
      </c>
      <c r="B1894" t="s">
        <v>407</v>
      </c>
      <c r="C1894" t="s">
        <v>76</v>
      </c>
      <c r="D1894" t="s">
        <v>647</v>
      </c>
      <c r="E1894" t="s">
        <v>715</v>
      </c>
      <c r="F1894" t="s">
        <v>286</v>
      </c>
      <c r="G1894" s="159">
        <f t="shared" si="90"/>
        <v>59.400000000000006</v>
      </c>
      <c r="H1894" s="159">
        <f t="shared" si="91"/>
        <v>0</v>
      </c>
      <c r="I1894" s="155" t="s">
        <v>674</v>
      </c>
      <c r="K1894" t="s">
        <v>292</v>
      </c>
      <c r="L1894" t="s">
        <v>391</v>
      </c>
      <c r="M1894" t="s">
        <v>467</v>
      </c>
      <c r="N1894" t="s">
        <v>76</v>
      </c>
      <c r="O1894" t="s">
        <v>407</v>
      </c>
      <c r="P1894">
        <v>30000</v>
      </c>
      <c r="Q1894">
        <v>30000</v>
      </c>
      <c r="R1894">
        <v>1</v>
      </c>
      <c r="S1894">
        <v>59.400000000000006</v>
      </c>
      <c r="T1894">
        <v>0</v>
      </c>
      <c r="U1894" t="b" cm="1">
        <f t="array" ref="U1894">_xlfn.IFS(AND(R1894=1,S1894=G1894,T1894=H1894),TRUE,AND(R1894=1,S1894=G1894,H1894="Product NA"),TRUE)</f>
        <v>1</v>
      </c>
      <c r="W1894">
        <v>50.6</v>
      </c>
      <c r="X1894">
        <v>0</v>
      </c>
      <c r="Y1894" t="str">
        <f t="shared" si="92"/>
        <v>Change</v>
      </c>
    </row>
    <row r="1895" spans="1:25" x14ac:dyDescent="0.35">
      <c r="A1895" t="s">
        <v>76</v>
      </c>
      <c r="B1895" t="s">
        <v>407</v>
      </c>
      <c r="C1895" t="s">
        <v>76</v>
      </c>
      <c r="D1895" t="s">
        <v>647</v>
      </c>
      <c r="E1895" t="s">
        <v>715</v>
      </c>
      <c r="F1895" t="s">
        <v>286</v>
      </c>
      <c r="G1895" s="159">
        <f t="shared" si="90"/>
        <v>16.05</v>
      </c>
      <c r="H1895" s="159">
        <f t="shared" si="91"/>
        <v>0</v>
      </c>
      <c r="I1895" s="155" t="s">
        <v>664</v>
      </c>
      <c r="K1895" t="s">
        <v>292</v>
      </c>
      <c r="L1895" t="s">
        <v>391</v>
      </c>
      <c r="M1895" t="s">
        <v>467</v>
      </c>
      <c r="N1895" t="s">
        <v>76</v>
      </c>
      <c r="O1895" t="s">
        <v>407</v>
      </c>
      <c r="P1895">
        <v>30000</v>
      </c>
      <c r="Q1895">
        <v>4000</v>
      </c>
      <c r="R1895">
        <v>1</v>
      </c>
      <c r="S1895">
        <v>16.05</v>
      </c>
      <c r="T1895">
        <v>0</v>
      </c>
      <c r="U1895" t="b" cm="1">
        <f t="array" ref="U1895">_xlfn.IFS(AND(R1895=1,S1895=G1895,T1895=H1895),TRUE,AND(R1895=1,S1895=G1895,H1895="Product NA"),TRUE)</f>
        <v>1</v>
      </c>
      <c r="W1895">
        <v>14.100000000000001</v>
      </c>
      <c r="X1895">
        <v>0</v>
      </c>
      <c r="Y1895" t="str">
        <f t="shared" si="92"/>
        <v>Change</v>
      </c>
    </row>
    <row r="1896" spans="1:25" x14ac:dyDescent="0.35">
      <c r="A1896" t="s">
        <v>76</v>
      </c>
      <c r="B1896" t="s">
        <v>407</v>
      </c>
      <c r="C1896" t="s">
        <v>76</v>
      </c>
      <c r="D1896" t="s">
        <v>647</v>
      </c>
      <c r="E1896" t="s">
        <v>715</v>
      </c>
      <c r="F1896" t="s">
        <v>286</v>
      </c>
      <c r="G1896" s="159">
        <f t="shared" si="90"/>
        <v>17.350000000000001</v>
      </c>
      <c r="H1896" s="159">
        <f t="shared" si="91"/>
        <v>0</v>
      </c>
      <c r="I1896" s="155" t="s">
        <v>665</v>
      </c>
      <c r="K1896" t="s">
        <v>292</v>
      </c>
      <c r="L1896" t="s">
        <v>391</v>
      </c>
      <c r="M1896" t="s">
        <v>467</v>
      </c>
      <c r="N1896" t="s">
        <v>76</v>
      </c>
      <c r="O1896" t="s">
        <v>407</v>
      </c>
      <c r="P1896">
        <v>30000</v>
      </c>
      <c r="Q1896">
        <v>5000</v>
      </c>
      <c r="R1896">
        <v>1</v>
      </c>
      <c r="S1896">
        <v>17.350000000000001</v>
      </c>
      <c r="T1896">
        <v>0</v>
      </c>
      <c r="U1896" t="b" cm="1">
        <f t="array" ref="U1896">_xlfn.IFS(AND(R1896=1,S1896=G1896,T1896=H1896),TRUE,AND(R1896=1,S1896=G1896,H1896="Product NA"),TRUE)</f>
        <v>1</v>
      </c>
      <c r="W1896">
        <v>15.200000000000001</v>
      </c>
      <c r="X1896">
        <v>0</v>
      </c>
      <c r="Y1896" t="str">
        <f t="shared" si="92"/>
        <v>Change</v>
      </c>
    </row>
    <row r="1897" spans="1:25" x14ac:dyDescent="0.35">
      <c r="A1897" t="s">
        <v>76</v>
      </c>
      <c r="B1897" t="s">
        <v>407</v>
      </c>
      <c r="C1897" t="s">
        <v>76</v>
      </c>
      <c r="D1897" t="s">
        <v>647</v>
      </c>
      <c r="E1897" t="s">
        <v>715</v>
      </c>
      <c r="F1897" t="s">
        <v>286</v>
      </c>
      <c r="G1897" s="159">
        <f t="shared" si="90"/>
        <v>19.650000000000002</v>
      </c>
      <c r="H1897" s="159">
        <f t="shared" si="91"/>
        <v>0</v>
      </c>
      <c r="I1897" s="155" t="s">
        <v>666</v>
      </c>
      <c r="K1897" t="s">
        <v>292</v>
      </c>
      <c r="L1897" t="s">
        <v>391</v>
      </c>
      <c r="M1897" t="s">
        <v>467</v>
      </c>
      <c r="N1897" t="s">
        <v>76</v>
      </c>
      <c r="O1897" t="s">
        <v>407</v>
      </c>
      <c r="P1897">
        <v>30000</v>
      </c>
      <c r="Q1897">
        <v>6000</v>
      </c>
      <c r="R1897">
        <v>1</v>
      </c>
      <c r="S1897">
        <v>19.650000000000002</v>
      </c>
      <c r="T1897">
        <v>0</v>
      </c>
      <c r="U1897" t="b" cm="1">
        <f t="array" ref="U1897">_xlfn.IFS(AND(R1897=1,S1897=G1897,T1897=H1897),TRUE,AND(R1897=1,S1897=G1897,H1897="Product NA"),TRUE)</f>
        <v>1</v>
      </c>
      <c r="W1897">
        <v>17.3</v>
      </c>
      <c r="X1897">
        <v>0</v>
      </c>
      <c r="Y1897" t="str">
        <f t="shared" si="92"/>
        <v>Change</v>
      </c>
    </row>
    <row r="1898" spans="1:25" x14ac:dyDescent="0.35">
      <c r="A1898" t="s">
        <v>76</v>
      </c>
      <c r="B1898" t="s">
        <v>407</v>
      </c>
      <c r="C1898" t="s">
        <v>76</v>
      </c>
      <c r="D1898" t="s">
        <v>647</v>
      </c>
      <c r="E1898" t="s">
        <v>715</v>
      </c>
      <c r="F1898" t="s">
        <v>286</v>
      </c>
      <c r="G1898" s="159">
        <f t="shared" si="90"/>
        <v>21</v>
      </c>
      <c r="H1898" s="159">
        <f t="shared" si="91"/>
        <v>0</v>
      </c>
      <c r="I1898" s="155" t="s">
        <v>667</v>
      </c>
      <c r="K1898" t="s">
        <v>292</v>
      </c>
      <c r="L1898" t="s">
        <v>391</v>
      </c>
      <c r="M1898" t="s">
        <v>467</v>
      </c>
      <c r="N1898" t="s">
        <v>76</v>
      </c>
      <c r="O1898" t="s">
        <v>407</v>
      </c>
      <c r="P1898">
        <v>30000</v>
      </c>
      <c r="Q1898">
        <v>7000</v>
      </c>
      <c r="R1898">
        <v>1</v>
      </c>
      <c r="S1898">
        <v>21</v>
      </c>
      <c r="T1898">
        <v>0</v>
      </c>
      <c r="U1898" t="b" cm="1">
        <f t="array" ref="U1898">_xlfn.IFS(AND(R1898=1,S1898=G1898,T1898=H1898),TRUE,AND(R1898=1,S1898=G1898,H1898="Product NA"),TRUE)</f>
        <v>1</v>
      </c>
      <c r="W1898">
        <v>18.400000000000002</v>
      </c>
      <c r="X1898">
        <v>0</v>
      </c>
      <c r="Y1898" t="str">
        <f t="shared" si="92"/>
        <v>Change</v>
      </c>
    </row>
    <row r="1899" spans="1:25" x14ac:dyDescent="0.35">
      <c r="A1899" t="s">
        <v>76</v>
      </c>
      <c r="B1899" t="s">
        <v>407</v>
      </c>
      <c r="C1899" t="s">
        <v>76</v>
      </c>
      <c r="D1899" t="s">
        <v>647</v>
      </c>
      <c r="E1899" t="s">
        <v>715</v>
      </c>
      <c r="F1899" t="s">
        <v>286</v>
      </c>
      <c r="G1899" s="159">
        <f t="shared" si="90"/>
        <v>22.3</v>
      </c>
      <c r="H1899" s="159">
        <f t="shared" si="91"/>
        <v>0</v>
      </c>
      <c r="I1899" s="155" t="s">
        <v>668</v>
      </c>
      <c r="K1899" t="s">
        <v>292</v>
      </c>
      <c r="L1899" t="s">
        <v>391</v>
      </c>
      <c r="M1899" t="s">
        <v>467</v>
      </c>
      <c r="N1899" t="s">
        <v>76</v>
      </c>
      <c r="O1899" t="s">
        <v>407</v>
      </c>
      <c r="P1899">
        <v>30000</v>
      </c>
      <c r="Q1899">
        <v>8000</v>
      </c>
      <c r="R1899">
        <v>1</v>
      </c>
      <c r="S1899">
        <v>22.3</v>
      </c>
      <c r="T1899">
        <v>0</v>
      </c>
      <c r="U1899" t="b" cm="1">
        <f t="array" ref="U1899">_xlfn.IFS(AND(R1899=1,S1899=G1899,T1899=H1899),TRUE,AND(R1899=1,S1899=G1899,H1899="Product NA"),TRUE)</f>
        <v>1</v>
      </c>
      <c r="W1899">
        <v>19.5</v>
      </c>
      <c r="X1899">
        <v>0</v>
      </c>
      <c r="Y1899" t="str">
        <f t="shared" si="92"/>
        <v>Change</v>
      </c>
    </row>
    <row r="1900" spans="1:25" x14ac:dyDescent="0.35">
      <c r="A1900" t="s">
        <v>76</v>
      </c>
      <c r="B1900" t="s">
        <v>407</v>
      </c>
      <c r="C1900" t="s">
        <v>76</v>
      </c>
      <c r="D1900" t="s">
        <v>647</v>
      </c>
      <c r="E1900" t="s">
        <v>715</v>
      </c>
      <c r="F1900" t="s">
        <v>286</v>
      </c>
      <c r="G1900" s="159">
        <f t="shared" si="90"/>
        <v>23.650000000000002</v>
      </c>
      <c r="H1900" s="159">
        <f t="shared" si="91"/>
        <v>0</v>
      </c>
      <c r="I1900" s="155" t="s">
        <v>669</v>
      </c>
      <c r="K1900" t="s">
        <v>292</v>
      </c>
      <c r="L1900" t="s">
        <v>391</v>
      </c>
      <c r="M1900" t="s">
        <v>467</v>
      </c>
      <c r="N1900" t="s">
        <v>76</v>
      </c>
      <c r="O1900" t="s">
        <v>407</v>
      </c>
      <c r="P1900">
        <v>30000</v>
      </c>
      <c r="Q1900">
        <v>9000</v>
      </c>
      <c r="R1900">
        <v>1</v>
      </c>
      <c r="S1900">
        <v>23.650000000000002</v>
      </c>
      <c r="T1900">
        <v>0</v>
      </c>
      <c r="U1900" t="b" cm="1">
        <f t="array" ref="U1900">_xlfn.IFS(AND(R1900=1,S1900=G1900,T1900=H1900),TRUE,AND(R1900=1,S1900=G1900,H1900="Product NA"),TRUE)</f>
        <v>1</v>
      </c>
      <c r="W1900">
        <v>20.6</v>
      </c>
      <c r="X1900">
        <v>0</v>
      </c>
      <c r="Y1900" t="str">
        <f t="shared" si="92"/>
        <v>Change</v>
      </c>
    </row>
    <row r="1901" spans="1:25" x14ac:dyDescent="0.35">
      <c r="A1901" t="s">
        <v>76</v>
      </c>
      <c r="B1901" t="s">
        <v>407</v>
      </c>
      <c r="C1901" t="s">
        <v>76</v>
      </c>
      <c r="D1901" t="s">
        <v>647</v>
      </c>
      <c r="E1901" t="s">
        <v>715</v>
      </c>
      <c r="F1901" t="s">
        <v>286</v>
      </c>
      <c r="G1901" s="159">
        <f t="shared" si="90"/>
        <v>24.950000000000003</v>
      </c>
      <c r="H1901" s="159">
        <f t="shared" si="91"/>
        <v>0</v>
      </c>
      <c r="I1901" s="155" t="s">
        <v>670</v>
      </c>
      <c r="K1901" t="s">
        <v>292</v>
      </c>
      <c r="L1901" t="s">
        <v>391</v>
      </c>
      <c r="M1901" t="s">
        <v>467</v>
      </c>
      <c r="N1901" t="s">
        <v>76</v>
      </c>
      <c r="O1901" t="s">
        <v>407</v>
      </c>
      <c r="P1901">
        <v>30000</v>
      </c>
      <c r="Q1901">
        <v>10000</v>
      </c>
      <c r="R1901">
        <v>1</v>
      </c>
      <c r="S1901">
        <v>24.950000000000003</v>
      </c>
      <c r="T1901">
        <v>0</v>
      </c>
      <c r="U1901" t="b" cm="1">
        <f t="array" ref="U1901">_xlfn.IFS(AND(R1901=1,S1901=G1901,T1901=H1901),TRUE,AND(R1901=1,S1901=G1901,H1901="Product NA"),TRUE)</f>
        <v>1</v>
      </c>
      <c r="W1901">
        <v>21.700000000000003</v>
      </c>
      <c r="X1901">
        <v>0</v>
      </c>
      <c r="Y1901" t="str">
        <f t="shared" si="92"/>
        <v>Change</v>
      </c>
    </row>
    <row r="1902" spans="1:25" x14ac:dyDescent="0.35">
      <c r="A1902" t="s">
        <v>76</v>
      </c>
      <c r="B1902" t="s">
        <v>407</v>
      </c>
      <c r="C1902" t="s">
        <v>76</v>
      </c>
      <c r="D1902" t="s">
        <v>283</v>
      </c>
      <c r="E1902" t="s">
        <v>716</v>
      </c>
      <c r="F1902" t="s">
        <v>286</v>
      </c>
      <c r="G1902" s="159">
        <f t="shared" si="90"/>
        <v>6.0500000000000007</v>
      </c>
      <c r="H1902" s="159">
        <f t="shared" si="91"/>
        <v>3.5500000000000003</v>
      </c>
      <c r="I1902" s="155" t="s">
        <v>472</v>
      </c>
      <c r="K1902" t="s">
        <v>292</v>
      </c>
      <c r="L1902" t="s">
        <v>391</v>
      </c>
      <c r="M1902" t="s">
        <v>467</v>
      </c>
      <c r="N1902" t="s">
        <v>76</v>
      </c>
      <c r="O1902" t="s">
        <v>407</v>
      </c>
      <c r="P1902">
        <v>2000</v>
      </c>
      <c r="Q1902">
        <v>2000</v>
      </c>
      <c r="R1902">
        <v>1</v>
      </c>
      <c r="S1902">
        <v>6.0500000000000007</v>
      </c>
      <c r="T1902">
        <v>3.5500000000000003</v>
      </c>
      <c r="U1902" t="b" cm="1">
        <f t="array" ref="U1902">_xlfn.IFS(AND(R1902=1,S1902=G1902,T1902=H1902),TRUE,AND(R1902=1,S1902=G1902,H1902="Product NA"),TRUE)</f>
        <v>1</v>
      </c>
      <c r="V1902" t="e">
        <f>MATCH(A1902,$A$6427:$A$6438,0)</f>
        <v>#N/A</v>
      </c>
      <c r="W1902">
        <v>5.8000000000000007</v>
      </c>
      <c r="X1902">
        <v>3.4000000000000004</v>
      </c>
      <c r="Y1902" t="str">
        <f t="shared" si="92"/>
        <v>Change</v>
      </c>
    </row>
    <row r="1903" spans="1:25" x14ac:dyDescent="0.35">
      <c r="A1903" t="s">
        <v>76</v>
      </c>
      <c r="B1903" t="s">
        <v>407</v>
      </c>
      <c r="C1903" t="s">
        <v>76</v>
      </c>
      <c r="D1903" t="s">
        <v>284</v>
      </c>
      <c r="E1903" t="s">
        <v>716</v>
      </c>
      <c r="F1903" t="s">
        <v>286</v>
      </c>
      <c r="G1903" s="159">
        <f t="shared" si="90"/>
        <v>0</v>
      </c>
      <c r="H1903" s="159">
        <f t="shared" si="91"/>
        <v>0</v>
      </c>
      <c r="I1903" s="155" t="s">
        <v>472</v>
      </c>
      <c r="K1903" t="s">
        <v>292</v>
      </c>
      <c r="L1903" t="s">
        <v>391</v>
      </c>
      <c r="M1903" t="s">
        <v>467</v>
      </c>
      <c r="N1903" t="s">
        <v>76</v>
      </c>
      <c r="O1903" t="s">
        <v>407</v>
      </c>
      <c r="P1903">
        <v>100</v>
      </c>
      <c r="Q1903">
        <v>2000</v>
      </c>
      <c r="R1903">
        <v>1</v>
      </c>
      <c r="S1903">
        <v>0</v>
      </c>
      <c r="T1903">
        <v>0</v>
      </c>
      <c r="U1903" t="b" cm="1">
        <f t="array" ref="U1903">_xlfn.IFS(AND(R1903=1,S1903=G1903,T1903=H1903),TRUE,AND(R1903=1,S1903=G1903,H1903="Product NA"),TRUE)</f>
        <v>1</v>
      </c>
      <c r="W1903">
        <v>6.7</v>
      </c>
      <c r="X1903">
        <v>4.2</v>
      </c>
      <c r="Y1903" t="str">
        <f t="shared" si="92"/>
        <v>Change</v>
      </c>
    </row>
    <row r="1904" spans="1:25" x14ac:dyDescent="0.35">
      <c r="A1904" t="s">
        <v>76</v>
      </c>
      <c r="B1904" t="s">
        <v>407</v>
      </c>
      <c r="C1904" t="s">
        <v>76</v>
      </c>
      <c r="D1904" t="s">
        <v>320</v>
      </c>
      <c r="E1904" t="s">
        <v>716</v>
      </c>
      <c r="F1904" t="s">
        <v>0</v>
      </c>
      <c r="G1904" s="159">
        <f t="shared" si="90"/>
        <v>0</v>
      </c>
      <c r="H1904" s="159">
        <f t="shared" si="91"/>
        <v>0</v>
      </c>
      <c r="I1904" s="155" t="s">
        <v>469</v>
      </c>
      <c r="K1904" t="s">
        <v>292</v>
      </c>
      <c r="L1904" t="s">
        <v>391</v>
      </c>
      <c r="M1904" t="s">
        <v>467</v>
      </c>
      <c r="N1904" t="s">
        <v>76</v>
      </c>
      <c r="O1904" t="s">
        <v>407</v>
      </c>
      <c r="P1904">
        <v>100</v>
      </c>
      <c r="Q1904">
        <v>100</v>
      </c>
      <c r="R1904">
        <v>1</v>
      </c>
      <c r="S1904">
        <v>0</v>
      </c>
      <c r="T1904">
        <v>0</v>
      </c>
      <c r="U1904" t="b" cm="1">
        <f t="array" ref="U1904">_xlfn.IFS(AND(R1904=1,S1904=G1904,T1904=H1904),TRUE,AND(R1904=1,S1904=G1904,H1904="Product NA"),TRUE)</f>
        <v>1</v>
      </c>
      <c r="W1904">
        <v>5.18</v>
      </c>
      <c r="X1904">
        <v>5.65</v>
      </c>
      <c r="Y1904" t="str">
        <f t="shared" si="92"/>
        <v>Change</v>
      </c>
    </row>
    <row r="1905" spans="1:25" x14ac:dyDescent="0.35">
      <c r="A1905" t="s">
        <v>76</v>
      </c>
      <c r="B1905" t="s">
        <v>407</v>
      </c>
      <c r="C1905" t="s">
        <v>76</v>
      </c>
      <c r="D1905" s="180" t="s">
        <v>317</v>
      </c>
      <c r="E1905" t="s">
        <v>716</v>
      </c>
      <c r="F1905" t="s">
        <v>0</v>
      </c>
      <c r="G1905" s="159">
        <f t="shared" si="90"/>
        <v>6.6000000000000005</v>
      </c>
      <c r="H1905" s="159">
        <f t="shared" si="91"/>
        <v>6.5</v>
      </c>
      <c r="I1905" s="155" t="s">
        <v>469</v>
      </c>
      <c r="K1905" t="s">
        <v>292</v>
      </c>
      <c r="L1905" t="s">
        <v>391</v>
      </c>
      <c r="M1905" t="s">
        <v>467</v>
      </c>
      <c r="N1905" s="180" t="s">
        <v>292</v>
      </c>
      <c r="O1905" s="180" t="s">
        <v>391</v>
      </c>
      <c r="P1905">
        <v>100</v>
      </c>
      <c r="Q1905">
        <v>100</v>
      </c>
      <c r="R1905">
        <v>1</v>
      </c>
      <c r="S1905">
        <v>6.6000000000000005</v>
      </c>
      <c r="T1905">
        <v>6.5</v>
      </c>
      <c r="U1905" t="b" cm="1">
        <f t="array" ref="U1905">_xlfn.IFS(AND(R1905=1,S1905=G1905,T1905=H1905),TRUE,AND(R1905=1,S1905=G1905,H1905="Product NA"),TRUE)</f>
        <v>1</v>
      </c>
      <c r="W1905">
        <v>5.49</v>
      </c>
      <c r="X1905">
        <v>5.65</v>
      </c>
      <c r="Y1905" t="str">
        <f t="shared" si="92"/>
        <v>Change</v>
      </c>
    </row>
    <row r="1906" spans="1:25" x14ac:dyDescent="0.35">
      <c r="A1906" t="s">
        <v>76</v>
      </c>
      <c r="B1906" t="s">
        <v>407</v>
      </c>
      <c r="C1906" t="s">
        <v>76</v>
      </c>
      <c r="D1906" t="s">
        <v>322</v>
      </c>
      <c r="E1906" t="s">
        <v>716</v>
      </c>
      <c r="F1906" t="s">
        <v>277</v>
      </c>
      <c r="G1906" s="159">
        <f t="shared" si="90"/>
        <v>0</v>
      </c>
      <c r="H1906" s="159">
        <f t="shared" si="91"/>
        <v>0</v>
      </c>
      <c r="I1906" s="155" t="s">
        <v>470</v>
      </c>
      <c r="K1906" t="s">
        <v>292</v>
      </c>
      <c r="L1906" t="s">
        <v>391</v>
      </c>
      <c r="M1906" t="s">
        <v>467</v>
      </c>
      <c r="N1906" t="s">
        <v>76</v>
      </c>
      <c r="O1906" t="s">
        <v>407</v>
      </c>
      <c r="P1906">
        <v>100</v>
      </c>
      <c r="Q1906">
        <v>500</v>
      </c>
      <c r="R1906">
        <v>1</v>
      </c>
      <c r="S1906">
        <v>0</v>
      </c>
      <c r="T1906">
        <v>0</v>
      </c>
      <c r="U1906" t="b" cm="1">
        <f t="array" ref="U1906">_xlfn.IFS(AND(R1906=1,S1906=G1906,T1906=H1906),TRUE,AND(R1906=1,S1906=G1906,H1906="Product NA"),TRUE)</f>
        <v>1</v>
      </c>
      <c r="W1906">
        <v>5.5</v>
      </c>
      <c r="X1906">
        <v>3.25</v>
      </c>
      <c r="Y1906" t="str">
        <f t="shared" si="92"/>
        <v>Change</v>
      </c>
    </row>
    <row r="1907" spans="1:25" x14ac:dyDescent="0.35">
      <c r="A1907" t="s">
        <v>76</v>
      </c>
      <c r="B1907" t="s">
        <v>407</v>
      </c>
      <c r="C1907" t="s">
        <v>76</v>
      </c>
      <c r="D1907" t="s">
        <v>318</v>
      </c>
      <c r="E1907" t="s">
        <v>716</v>
      </c>
      <c r="F1907" t="s">
        <v>277</v>
      </c>
      <c r="G1907" s="159">
        <f t="shared" si="90"/>
        <v>7.5500000000000007</v>
      </c>
      <c r="H1907" s="159">
        <f t="shared" si="91"/>
        <v>4.6500000000000004</v>
      </c>
      <c r="I1907" s="155" t="s">
        <v>470</v>
      </c>
      <c r="K1907" t="s">
        <v>292</v>
      </c>
      <c r="L1907" t="s">
        <v>391</v>
      </c>
      <c r="M1907" t="s">
        <v>467</v>
      </c>
      <c r="N1907" t="s">
        <v>76</v>
      </c>
      <c r="O1907" t="s">
        <v>391</v>
      </c>
      <c r="P1907">
        <v>100</v>
      </c>
      <c r="Q1907">
        <v>500</v>
      </c>
      <c r="R1907">
        <v>1</v>
      </c>
      <c r="S1907">
        <v>7.5500000000000007</v>
      </c>
      <c r="T1907">
        <v>4.6500000000000004</v>
      </c>
      <c r="U1907" t="b" cm="1">
        <f t="array" ref="U1907">_xlfn.IFS(AND(R1907=1,S1907=G1907,T1907=H1907),TRUE,AND(R1907=1,S1907=G1907,H1907="Product NA"),TRUE)</f>
        <v>1</v>
      </c>
      <c r="W1907">
        <v>6.5500000000000007</v>
      </c>
      <c r="X1907">
        <v>4.05</v>
      </c>
      <c r="Y1907" t="str">
        <f t="shared" si="92"/>
        <v>Change</v>
      </c>
    </row>
    <row r="1908" spans="1:25" x14ac:dyDescent="0.35">
      <c r="A1908" t="s">
        <v>76</v>
      </c>
      <c r="B1908" t="s">
        <v>407</v>
      </c>
      <c r="C1908" t="s">
        <v>76</v>
      </c>
      <c r="D1908" t="s">
        <v>321</v>
      </c>
      <c r="E1908" t="s">
        <v>716</v>
      </c>
      <c r="F1908" t="s">
        <v>277</v>
      </c>
      <c r="G1908" s="159">
        <f t="shared" si="90"/>
        <v>5.7</v>
      </c>
      <c r="H1908" s="159">
        <f t="shared" si="91"/>
        <v>3.4000000000000004</v>
      </c>
      <c r="I1908" s="155" t="s">
        <v>470</v>
      </c>
      <c r="K1908" t="s">
        <v>292</v>
      </c>
      <c r="L1908" t="s">
        <v>391</v>
      </c>
      <c r="M1908" t="s">
        <v>467</v>
      </c>
      <c r="N1908" t="s">
        <v>76</v>
      </c>
      <c r="O1908" t="s">
        <v>407</v>
      </c>
      <c r="P1908">
        <v>100</v>
      </c>
      <c r="Q1908">
        <v>500</v>
      </c>
      <c r="R1908">
        <v>1</v>
      </c>
      <c r="S1908">
        <v>5.7</v>
      </c>
      <c r="T1908">
        <v>3.4000000000000004</v>
      </c>
      <c r="U1908" t="b" cm="1">
        <f t="array" ref="U1908">_xlfn.IFS(AND(R1908=1,S1908=G1908,T1908=H1908),TRUE,AND(R1908=1,S1908=G1908,H1908="Product NA"),TRUE)</f>
        <v>1</v>
      </c>
      <c r="W1908">
        <v>5.5</v>
      </c>
      <c r="X1908">
        <v>3.25</v>
      </c>
      <c r="Y1908" t="str">
        <f t="shared" si="92"/>
        <v>Change</v>
      </c>
    </row>
    <row r="1909" spans="1:25" x14ac:dyDescent="0.35">
      <c r="A1909" t="s">
        <v>76</v>
      </c>
      <c r="B1909" t="s">
        <v>407</v>
      </c>
      <c r="C1909" t="s">
        <v>76</v>
      </c>
      <c r="D1909" t="s">
        <v>324</v>
      </c>
      <c r="E1909" t="s">
        <v>716</v>
      </c>
      <c r="F1909" t="s">
        <v>277</v>
      </c>
      <c r="G1909" s="159">
        <f t="shared" si="90"/>
        <v>0</v>
      </c>
      <c r="H1909" s="159">
        <f t="shared" si="91"/>
        <v>0</v>
      </c>
      <c r="I1909" s="155" t="s">
        <v>470</v>
      </c>
      <c r="K1909" t="s">
        <v>292</v>
      </c>
      <c r="L1909" t="s">
        <v>391</v>
      </c>
      <c r="M1909" t="s">
        <v>467</v>
      </c>
      <c r="N1909" t="s">
        <v>76</v>
      </c>
      <c r="O1909" t="s">
        <v>407</v>
      </c>
      <c r="P1909">
        <v>100</v>
      </c>
      <c r="Q1909">
        <v>500</v>
      </c>
      <c r="R1909">
        <v>1</v>
      </c>
      <c r="S1909">
        <v>0</v>
      </c>
      <c r="T1909">
        <v>0</v>
      </c>
      <c r="U1909" t="b" cm="1">
        <f t="array" ref="U1909">_xlfn.IFS(AND(R1909=1,S1909=G1909,T1909=H1909),TRUE,AND(R1909=1,S1909=G1909,H1909="Product NA"),TRUE)</f>
        <v>1</v>
      </c>
      <c r="W1909">
        <v>6.15</v>
      </c>
      <c r="X1909">
        <v>4.05</v>
      </c>
      <c r="Y1909" t="str">
        <f t="shared" si="92"/>
        <v>Change</v>
      </c>
    </row>
    <row r="1910" spans="1:25" x14ac:dyDescent="0.35">
      <c r="A1910" t="s">
        <v>76</v>
      </c>
      <c r="B1910" t="s">
        <v>407</v>
      </c>
      <c r="C1910" t="s">
        <v>76</v>
      </c>
      <c r="D1910" s="180" t="s">
        <v>319</v>
      </c>
      <c r="E1910" t="s">
        <v>716</v>
      </c>
      <c r="F1910" t="s">
        <v>277</v>
      </c>
      <c r="G1910" s="159">
        <f t="shared" si="90"/>
        <v>7.5500000000000007</v>
      </c>
      <c r="H1910" s="159">
        <f t="shared" si="91"/>
        <v>4.6500000000000004</v>
      </c>
      <c r="I1910" s="155" t="s">
        <v>470</v>
      </c>
      <c r="K1910" t="s">
        <v>292</v>
      </c>
      <c r="L1910" t="s">
        <v>391</v>
      </c>
      <c r="M1910" t="s">
        <v>467</v>
      </c>
      <c r="N1910" s="180" t="s">
        <v>292</v>
      </c>
      <c r="O1910" s="180" t="s">
        <v>391</v>
      </c>
      <c r="P1910">
        <v>100</v>
      </c>
      <c r="Q1910">
        <v>500</v>
      </c>
      <c r="R1910">
        <v>1</v>
      </c>
      <c r="S1910">
        <v>7.5500000000000007</v>
      </c>
      <c r="T1910">
        <v>4.6500000000000004</v>
      </c>
      <c r="U1910" t="b" cm="1">
        <f t="array" ref="U1910">_xlfn.IFS(AND(R1910=1,S1910=G1910,T1910=H1910),TRUE,AND(R1910=1,S1910=G1910,H1910="Product NA"),TRUE)</f>
        <v>1</v>
      </c>
      <c r="W1910">
        <v>6.15</v>
      </c>
      <c r="X1910">
        <v>4.05</v>
      </c>
      <c r="Y1910" t="str">
        <f t="shared" si="92"/>
        <v>Change</v>
      </c>
    </row>
    <row r="1911" spans="1:25" x14ac:dyDescent="0.35">
      <c r="A1911" t="s">
        <v>76</v>
      </c>
      <c r="B1911" t="s">
        <v>407</v>
      </c>
      <c r="C1911" t="s">
        <v>76</v>
      </c>
      <c r="D1911" t="s">
        <v>240</v>
      </c>
      <c r="E1911" t="s">
        <v>287</v>
      </c>
      <c r="F1911" t="s">
        <v>0</v>
      </c>
      <c r="G1911" s="159">
        <f t="shared" si="90"/>
        <v>0.65</v>
      </c>
      <c r="H1911" s="159">
        <f t="shared" si="91"/>
        <v>6.23</v>
      </c>
      <c r="I1911" s="155" t="s">
        <v>469</v>
      </c>
      <c r="K1911" t="s">
        <v>292</v>
      </c>
      <c r="L1911" t="s">
        <v>391</v>
      </c>
      <c r="M1911" t="s">
        <v>467</v>
      </c>
      <c r="N1911" t="s">
        <v>76</v>
      </c>
      <c r="O1911" t="s">
        <v>407</v>
      </c>
      <c r="P1911">
        <v>100</v>
      </c>
      <c r="Q1911">
        <v>100</v>
      </c>
      <c r="R1911">
        <v>1</v>
      </c>
      <c r="S1911">
        <v>0.65</v>
      </c>
      <c r="T1911">
        <v>6.23</v>
      </c>
      <c r="U1911" t="b" cm="1">
        <f t="array" ref="U1911">_xlfn.IFS(AND(R1911=1,S1911=G1911,T1911=H1911),TRUE,AND(R1911=1,S1911=G1911,H1911="Product NA"),TRUE)</f>
        <v>1</v>
      </c>
      <c r="W1911">
        <v>0.63</v>
      </c>
      <c r="X1911">
        <v>6.76</v>
      </c>
      <c r="Y1911" t="str">
        <f t="shared" si="92"/>
        <v>Change</v>
      </c>
    </row>
    <row r="1912" spans="1:25" x14ac:dyDescent="0.35">
      <c r="A1912" t="s">
        <v>76</v>
      </c>
      <c r="B1912" t="s">
        <v>407</v>
      </c>
      <c r="C1912" t="s">
        <v>76</v>
      </c>
      <c r="D1912" t="s">
        <v>279</v>
      </c>
      <c r="E1912" t="s">
        <v>287</v>
      </c>
      <c r="F1912" t="s">
        <v>277</v>
      </c>
      <c r="G1912" s="159">
        <f t="shared" si="90"/>
        <v>0.65</v>
      </c>
      <c r="H1912" s="159">
        <f t="shared" si="91"/>
        <v>6.23</v>
      </c>
      <c r="I1912" s="155" t="s">
        <v>470</v>
      </c>
      <c r="K1912" t="s">
        <v>292</v>
      </c>
      <c r="L1912" t="s">
        <v>391</v>
      </c>
      <c r="M1912" t="s">
        <v>467</v>
      </c>
      <c r="N1912" t="s">
        <v>76</v>
      </c>
      <c r="O1912" t="s">
        <v>407</v>
      </c>
      <c r="P1912">
        <v>100</v>
      </c>
      <c r="Q1912">
        <v>500</v>
      </c>
      <c r="R1912">
        <v>1</v>
      </c>
      <c r="S1912">
        <v>0.65</v>
      </c>
      <c r="T1912">
        <v>6.23</v>
      </c>
      <c r="U1912" t="b" cm="1">
        <f t="array" ref="U1912">_xlfn.IFS(AND(R1912=1,S1912=G1912,T1912=H1912),TRUE,AND(R1912=1,S1912=G1912,H1912="Product NA"),TRUE)</f>
        <v>1</v>
      </c>
      <c r="W1912">
        <v>0.6</v>
      </c>
      <c r="X1912">
        <v>5.7700000000000005</v>
      </c>
      <c r="Y1912" t="str">
        <f t="shared" si="92"/>
        <v>Change</v>
      </c>
    </row>
    <row r="1913" spans="1:25" x14ac:dyDescent="0.35">
      <c r="A1913" t="s">
        <v>77</v>
      </c>
      <c r="B1913" t="s">
        <v>523</v>
      </c>
      <c r="C1913" t="s">
        <v>291</v>
      </c>
      <c r="D1913" t="s">
        <v>326</v>
      </c>
      <c r="E1913" t="s">
        <v>643</v>
      </c>
      <c r="F1913" t="s">
        <v>643</v>
      </c>
      <c r="G1913" s="159">
        <f t="shared" si="90"/>
        <v>0.06</v>
      </c>
      <c r="H1913" s="159">
        <f t="shared" si="91"/>
        <v>17.740000000000002</v>
      </c>
      <c r="I1913" s="155" t="s">
        <v>470</v>
      </c>
      <c r="K1913" t="s">
        <v>456</v>
      </c>
      <c r="L1913" t="s">
        <v>390</v>
      </c>
      <c r="M1913" t="s">
        <v>466</v>
      </c>
      <c r="N1913" t="s">
        <v>291</v>
      </c>
      <c r="O1913" t="s">
        <v>390</v>
      </c>
      <c r="P1913">
        <v>100</v>
      </c>
      <c r="Q1913">
        <v>500</v>
      </c>
      <c r="R1913">
        <v>1</v>
      </c>
      <c r="S1913">
        <v>0.06</v>
      </c>
      <c r="T1913">
        <v>17.740000000000002</v>
      </c>
      <c r="U1913" t="b" cm="1">
        <f t="array" ref="U1913">_xlfn.IFS(AND(R1913=1,S1913=G1913,T1913=H1913),TRUE,AND(R1913=1,S1913=G1913,H1913="Product NA"),TRUE)</f>
        <v>1</v>
      </c>
      <c r="W1913">
        <v>0.05</v>
      </c>
      <c r="X1913">
        <v>15.98</v>
      </c>
      <c r="Y1913" t="str">
        <f t="shared" si="92"/>
        <v>Change</v>
      </c>
    </row>
    <row r="1914" spans="1:25" x14ac:dyDescent="0.35">
      <c r="A1914" t="s">
        <v>77</v>
      </c>
      <c r="B1914" t="s">
        <v>523</v>
      </c>
      <c r="C1914" t="s">
        <v>291</v>
      </c>
      <c r="D1914" t="s">
        <v>326</v>
      </c>
      <c r="E1914" t="s">
        <v>643</v>
      </c>
      <c r="F1914" t="s">
        <v>643</v>
      </c>
      <c r="G1914" s="159">
        <f t="shared" si="90"/>
        <v>1.1800000000000002</v>
      </c>
      <c r="H1914" s="159">
        <f t="shared" si="91"/>
        <v>15.63</v>
      </c>
      <c r="I1914" s="155" t="s">
        <v>707</v>
      </c>
      <c r="K1914" t="s">
        <v>456</v>
      </c>
      <c r="L1914" t="s">
        <v>390</v>
      </c>
      <c r="M1914" t="s">
        <v>466</v>
      </c>
      <c r="N1914" t="s">
        <v>291</v>
      </c>
      <c r="O1914" t="s">
        <v>390</v>
      </c>
      <c r="P1914">
        <v>100</v>
      </c>
      <c r="Q1914">
        <v>5000</v>
      </c>
      <c r="R1914">
        <v>1</v>
      </c>
      <c r="S1914">
        <v>1.1800000000000002</v>
      </c>
      <c r="T1914">
        <v>15.63</v>
      </c>
      <c r="U1914" t="b" cm="1">
        <f t="array" ref="U1914">_xlfn.IFS(AND(R1914=1,S1914=G1914,T1914=H1914),TRUE,AND(R1914=1,S1914=G1914,H1914="Product NA"),TRUE)</f>
        <v>1</v>
      </c>
      <c r="W1914">
        <v>1.03</v>
      </c>
      <c r="X1914">
        <v>13.83</v>
      </c>
      <c r="Y1914" t="str">
        <f t="shared" si="92"/>
        <v>Change</v>
      </c>
    </row>
    <row r="1915" spans="1:25" x14ac:dyDescent="0.35">
      <c r="A1915" t="s">
        <v>77</v>
      </c>
      <c r="B1915" t="s">
        <v>523</v>
      </c>
      <c r="C1915" t="s">
        <v>291</v>
      </c>
      <c r="D1915" t="s">
        <v>382</v>
      </c>
      <c r="E1915" t="s">
        <v>287</v>
      </c>
      <c r="F1915" t="s">
        <v>386</v>
      </c>
      <c r="G1915" s="159">
        <f t="shared" si="90"/>
        <v>1.31</v>
      </c>
      <c r="H1915" s="159">
        <f t="shared" si="91"/>
        <v>18.14</v>
      </c>
      <c r="I1915" s="155" t="s">
        <v>472</v>
      </c>
      <c r="K1915" t="s">
        <v>456</v>
      </c>
      <c r="L1915" t="s">
        <v>390</v>
      </c>
      <c r="M1915" t="s">
        <v>466</v>
      </c>
      <c r="N1915" t="s">
        <v>291</v>
      </c>
      <c r="O1915" t="s">
        <v>390</v>
      </c>
      <c r="P1915">
        <v>100</v>
      </c>
      <c r="Q1915">
        <v>2000</v>
      </c>
      <c r="R1915">
        <v>1</v>
      </c>
      <c r="S1915">
        <v>1.31</v>
      </c>
      <c r="T1915">
        <v>18.14</v>
      </c>
      <c r="U1915" t="b" cm="1">
        <f t="array" ref="U1915">_xlfn.IFS(AND(R1915=1,S1915=G1915,T1915=H1915),TRUE,AND(R1915=1,S1915=G1915,H1915="Product NA"),TRUE)</f>
        <v>1</v>
      </c>
      <c r="W1915">
        <v>1.1300000000000001</v>
      </c>
      <c r="X1915">
        <v>15.64</v>
      </c>
      <c r="Y1915" t="str">
        <f t="shared" si="92"/>
        <v>Change</v>
      </c>
    </row>
    <row r="1916" spans="1:25" x14ac:dyDescent="0.35">
      <c r="A1916" t="s">
        <v>77</v>
      </c>
      <c r="B1916" t="s">
        <v>523</v>
      </c>
      <c r="C1916" t="s">
        <v>291</v>
      </c>
      <c r="D1916" t="s">
        <v>281</v>
      </c>
      <c r="E1916" t="s">
        <v>287</v>
      </c>
      <c r="F1916" t="s">
        <v>286</v>
      </c>
      <c r="G1916" s="159">
        <f t="shared" si="90"/>
        <v>1.31</v>
      </c>
      <c r="H1916" s="159">
        <f t="shared" si="91"/>
        <v>18.14</v>
      </c>
      <c r="I1916" s="155" t="s">
        <v>472</v>
      </c>
      <c r="K1916" t="s">
        <v>456</v>
      </c>
      <c r="L1916" t="s">
        <v>390</v>
      </c>
      <c r="M1916" t="s">
        <v>466</v>
      </c>
      <c r="N1916" t="s">
        <v>291</v>
      </c>
      <c r="O1916" t="s">
        <v>390</v>
      </c>
      <c r="P1916">
        <v>100</v>
      </c>
      <c r="Q1916">
        <v>2000</v>
      </c>
      <c r="R1916">
        <v>1</v>
      </c>
      <c r="S1916">
        <v>1.31</v>
      </c>
      <c r="T1916">
        <v>18.14</v>
      </c>
      <c r="U1916" t="b" cm="1">
        <f t="array" ref="U1916">_xlfn.IFS(AND(R1916=1,S1916=G1916,T1916=H1916),TRUE,AND(R1916=1,S1916=G1916,H1916="Product NA"),TRUE)</f>
        <v>1</v>
      </c>
      <c r="W1916">
        <v>1.1300000000000001</v>
      </c>
      <c r="X1916">
        <v>15.64</v>
      </c>
      <c r="Y1916" t="str">
        <f t="shared" si="92"/>
        <v>Change</v>
      </c>
    </row>
    <row r="1917" spans="1:25" x14ac:dyDescent="0.35">
      <c r="A1917" t="s">
        <v>77</v>
      </c>
      <c r="B1917" t="s">
        <v>523</v>
      </c>
      <c r="C1917" t="s">
        <v>291</v>
      </c>
      <c r="D1917" t="s">
        <v>278</v>
      </c>
      <c r="E1917" t="s">
        <v>287</v>
      </c>
      <c r="F1917" t="s">
        <v>277</v>
      </c>
      <c r="G1917" s="159">
        <f t="shared" si="90"/>
        <v>1.31</v>
      </c>
      <c r="H1917" s="159">
        <f t="shared" si="91"/>
        <v>15.41</v>
      </c>
      <c r="I1917" s="155" t="s">
        <v>470</v>
      </c>
      <c r="K1917" t="s">
        <v>456</v>
      </c>
      <c r="L1917" t="s">
        <v>390</v>
      </c>
      <c r="M1917" t="s">
        <v>466</v>
      </c>
      <c r="N1917" t="s">
        <v>291</v>
      </c>
      <c r="O1917" t="s">
        <v>390</v>
      </c>
      <c r="P1917">
        <v>100</v>
      </c>
      <c r="Q1917">
        <v>500</v>
      </c>
      <c r="R1917">
        <v>1</v>
      </c>
      <c r="S1917">
        <v>1.31</v>
      </c>
      <c r="T1917">
        <v>15.41</v>
      </c>
      <c r="U1917" t="b" cm="1">
        <f t="array" ref="U1917">_xlfn.IFS(AND(R1917=1,S1917=G1917,T1917=H1917),TRUE,AND(R1917=1,S1917=G1917,H1917="Product NA"),TRUE)</f>
        <v>1</v>
      </c>
      <c r="W1917">
        <v>1.1599999999999999</v>
      </c>
      <c r="X1917">
        <v>13.64</v>
      </c>
      <c r="Y1917" t="str">
        <f t="shared" si="92"/>
        <v>Change</v>
      </c>
    </row>
    <row r="1918" spans="1:25" x14ac:dyDescent="0.35">
      <c r="A1918" t="s">
        <v>77</v>
      </c>
      <c r="B1918" t="s">
        <v>523</v>
      </c>
      <c r="C1918" t="s">
        <v>291</v>
      </c>
      <c r="D1918" t="s">
        <v>238</v>
      </c>
      <c r="E1918" t="s">
        <v>287</v>
      </c>
      <c r="F1918" t="s">
        <v>0</v>
      </c>
      <c r="G1918" s="159">
        <f t="shared" si="90"/>
        <v>0.23</v>
      </c>
      <c r="H1918" s="159">
        <f t="shared" si="91"/>
        <v>17.59</v>
      </c>
      <c r="I1918" s="155" t="s">
        <v>469</v>
      </c>
      <c r="K1918" t="s">
        <v>456</v>
      </c>
      <c r="L1918" t="s">
        <v>390</v>
      </c>
      <c r="M1918" t="s">
        <v>466</v>
      </c>
      <c r="N1918" t="s">
        <v>291</v>
      </c>
      <c r="O1918" t="s">
        <v>390</v>
      </c>
      <c r="P1918">
        <v>100</v>
      </c>
      <c r="Q1918">
        <v>100</v>
      </c>
      <c r="R1918">
        <v>1</v>
      </c>
      <c r="S1918">
        <v>0.23</v>
      </c>
      <c r="T1918">
        <v>17.59</v>
      </c>
      <c r="U1918" t="b" cm="1">
        <f t="array" ref="U1918">_xlfn.IFS(AND(R1918=1,S1918=G1918,T1918=H1918),TRUE,AND(R1918=1,S1918=G1918,H1918="Product NA"),TRUE)</f>
        <v>1</v>
      </c>
      <c r="W1918">
        <v>0.2</v>
      </c>
      <c r="X1918">
        <v>15.16</v>
      </c>
      <c r="Y1918" t="str">
        <f t="shared" si="92"/>
        <v>Change</v>
      </c>
    </row>
    <row r="1919" spans="1:25" x14ac:dyDescent="0.35">
      <c r="A1919" t="s">
        <v>77</v>
      </c>
      <c r="B1919" t="s">
        <v>523</v>
      </c>
      <c r="C1919" t="s">
        <v>291</v>
      </c>
      <c r="D1919" t="s">
        <v>239</v>
      </c>
      <c r="E1919" t="s">
        <v>287</v>
      </c>
      <c r="F1919" t="s">
        <v>277</v>
      </c>
      <c r="G1919" s="159">
        <f t="shared" si="90"/>
        <v>0.75</v>
      </c>
      <c r="H1919" s="159">
        <f t="shared" si="91"/>
        <v>17.95</v>
      </c>
      <c r="I1919" s="155" t="s">
        <v>470</v>
      </c>
      <c r="K1919" t="s">
        <v>456</v>
      </c>
      <c r="L1919" t="s">
        <v>390</v>
      </c>
      <c r="M1919" t="s">
        <v>466</v>
      </c>
      <c r="N1919" t="s">
        <v>291</v>
      </c>
      <c r="O1919" t="s">
        <v>390</v>
      </c>
      <c r="P1919">
        <v>100</v>
      </c>
      <c r="Q1919">
        <v>500</v>
      </c>
      <c r="R1919">
        <v>1</v>
      </c>
      <c r="S1919">
        <v>0.75</v>
      </c>
      <c r="T1919">
        <v>17.95</v>
      </c>
      <c r="U1919" t="b" cm="1">
        <f t="array" ref="U1919">_xlfn.IFS(AND(R1919=1,S1919=G1919,T1919=H1919),TRUE,AND(R1919=1,S1919=G1919,H1919="Product NA"),TRUE)</f>
        <v>1</v>
      </c>
      <c r="W1919">
        <v>0.65</v>
      </c>
      <c r="X1919">
        <v>15.47</v>
      </c>
      <c r="Y1919" t="str">
        <f t="shared" si="92"/>
        <v>Change</v>
      </c>
    </row>
    <row r="1920" spans="1:25" x14ac:dyDescent="0.35">
      <c r="A1920" t="s">
        <v>77</v>
      </c>
      <c r="B1920" t="s">
        <v>523</v>
      </c>
      <c r="C1920" t="s">
        <v>291</v>
      </c>
      <c r="D1920" t="s">
        <v>316</v>
      </c>
      <c r="E1920" t="s">
        <v>287</v>
      </c>
      <c r="F1920" t="s">
        <v>286</v>
      </c>
      <c r="G1920" s="159">
        <f t="shared" si="90"/>
        <v>1.33</v>
      </c>
      <c r="H1920" s="159">
        <f t="shared" si="91"/>
        <v>15.63</v>
      </c>
      <c r="I1920" s="155" t="s">
        <v>472</v>
      </c>
      <c r="K1920" t="s">
        <v>456</v>
      </c>
      <c r="L1920" t="s">
        <v>390</v>
      </c>
      <c r="M1920" t="s">
        <v>466</v>
      </c>
      <c r="N1920" t="s">
        <v>291</v>
      </c>
      <c r="O1920" t="s">
        <v>390</v>
      </c>
      <c r="P1920">
        <v>100</v>
      </c>
      <c r="Q1920">
        <v>2000</v>
      </c>
      <c r="R1920">
        <v>1</v>
      </c>
      <c r="S1920">
        <v>1.33</v>
      </c>
      <c r="T1920">
        <v>15.63</v>
      </c>
      <c r="U1920" t="b" cm="1">
        <f t="array" ref="U1920">_xlfn.IFS(AND(R1920=1,S1920=G1920,T1920=H1920),TRUE,AND(R1920=1,S1920=G1920,H1920="Product NA"),TRUE)</f>
        <v>1</v>
      </c>
      <c r="W1920">
        <v>1.18</v>
      </c>
      <c r="X1920">
        <v>13.83</v>
      </c>
      <c r="Y1920" t="str">
        <f t="shared" si="92"/>
        <v>Change</v>
      </c>
    </row>
    <row r="1921" spans="1:25" x14ac:dyDescent="0.35">
      <c r="A1921" t="s">
        <v>77</v>
      </c>
      <c r="B1921" t="s">
        <v>523</v>
      </c>
      <c r="C1921" t="s">
        <v>291</v>
      </c>
      <c r="D1921" t="s">
        <v>646</v>
      </c>
      <c r="E1921" t="s">
        <v>715</v>
      </c>
      <c r="F1921" t="s">
        <v>286</v>
      </c>
      <c r="G1921" s="159">
        <f t="shared" si="90"/>
        <v>16.2</v>
      </c>
      <c r="H1921" s="159">
        <f t="shared" si="91"/>
        <v>0</v>
      </c>
      <c r="I1921" s="155" t="s">
        <v>471</v>
      </c>
      <c r="K1921" t="s">
        <v>456</v>
      </c>
      <c r="L1921" t="s">
        <v>390</v>
      </c>
      <c r="M1921" t="s">
        <v>466</v>
      </c>
      <c r="N1921" t="s">
        <v>291</v>
      </c>
      <c r="O1921" t="s">
        <v>390</v>
      </c>
      <c r="P1921">
        <v>30000</v>
      </c>
      <c r="Q1921">
        <v>1000</v>
      </c>
      <c r="R1921">
        <v>1</v>
      </c>
      <c r="S1921">
        <v>16.2</v>
      </c>
      <c r="T1921">
        <v>0</v>
      </c>
      <c r="U1921" t="b" cm="1">
        <f t="array" ref="U1921">_xlfn.IFS(AND(R1921=1,S1921=G1921,T1921=H1921),TRUE,AND(R1921=1,S1921=G1921,H1921="Product NA"),TRUE)</f>
        <v>1</v>
      </c>
      <c r="W1921">
        <v>17.900000000000002</v>
      </c>
      <c r="X1921">
        <v>0</v>
      </c>
      <c r="Y1921" t="str">
        <f t="shared" si="92"/>
        <v>Change</v>
      </c>
    </row>
    <row r="1922" spans="1:25" x14ac:dyDescent="0.35">
      <c r="A1922" t="s">
        <v>77</v>
      </c>
      <c r="B1922" t="s">
        <v>523</v>
      </c>
      <c r="C1922" t="s">
        <v>291</v>
      </c>
      <c r="D1922" t="s">
        <v>646</v>
      </c>
      <c r="E1922" t="s">
        <v>715</v>
      </c>
      <c r="F1922" t="s">
        <v>286</v>
      </c>
      <c r="G1922" s="159">
        <f t="shared" si="90"/>
        <v>58</v>
      </c>
      <c r="H1922" s="159">
        <f t="shared" si="91"/>
        <v>0</v>
      </c>
      <c r="I1922" s="155" t="s">
        <v>671</v>
      </c>
      <c r="K1922" t="s">
        <v>456</v>
      </c>
      <c r="L1922" t="s">
        <v>390</v>
      </c>
      <c r="M1922" t="s">
        <v>466</v>
      </c>
      <c r="N1922" t="s">
        <v>291</v>
      </c>
      <c r="O1922" t="s">
        <v>390</v>
      </c>
      <c r="P1922">
        <v>30000</v>
      </c>
      <c r="Q1922">
        <v>15000</v>
      </c>
      <c r="R1922">
        <v>1</v>
      </c>
      <c r="S1922">
        <v>58</v>
      </c>
      <c r="T1922">
        <v>0</v>
      </c>
      <c r="U1922" t="b" cm="1">
        <f t="array" ref="U1922">_xlfn.IFS(AND(R1922=1,S1922=G1922,T1922=H1922),TRUE,AND(R1922=1,S1922=G1922,H1922="Product NA"),TRUE)</f>
        <v>1</v>
      </c>
      <c r="W1922">
        <v>78.400000000000006</v>
      </c>
      <c r="X1922">
        <v>0</v>
      </c>
      <c r="Y1922" t="str">
        <f t="shared" si="92"/>
        <v>Change</v>
      </c>
    </row>
    <row r="1923" spans="1:25" x14ac:dyDescent="0.35">
      <c r="A1923" t="s">
        <v>77</v>
      </c>
      <c r="B1923" t="s">
        <v>523</v>
      </c>
      <c r="C1923" t="s">
        <v>291</v>
      </c>
      <c r="D1923" t="s">
        <v>646</v>
      </c>
      <c r="E1923" t="s">
        <v>715</v>
      </c>
      <c r="F1923" t="s">
        <v>286</v>
      </c>
      <c r="G1923" s="159">
        <f t="shared" si="90"/>
        <v>18.900000000000002</v>
      </c>
      <c r="H1923" s="159">
        <f t="shared" si="91"/>
        <v>0</v>
      </c>
      <c r="I1923" s="155" t="s">
        <v>662</v>
      </c>
      <c r="K1923" t="s">
        <v>456</v>
      </c>
      <c r="L1923" t="s">
        <v>390</v>
      </c>
      <c r="M1923" t="s">
        <v>466</v>
      </c>
      <c r="N1923" t="s">
        <v>291</v>
      </c>
      <c r="O1923" t="s">
        <v>390</v>
      </c>
      <c r="P1923">
        <v>30000</v>
      </c>
      <c r="Q1923">
        <v>2000</v>
      </c>
      <c r="R1923">
        <v>1</v>
      </c>
      <c r="S1923">
        <v>18.900000000000002</v>
      </c>
      <c r="T1923">
        <v>0</v>
      </c>
      <c r="U1923" t="b" cm="1">
        <f t="array" ref="U1923">_xlfn.IFS(AND(R1923=1,S1923=G1923,T1923=H1923),TRUE,AND(R1923=1,S1923=G1923,H1923="Product NA"),TRUE)</f>
        <v>1</v>
      </c>
      <c r="W1923">
        <v>21.950000000000003</v>
      </c>
      <c r="X1923">
        <v>0</v>
      </c>
      <c r="Y1923" t="str">
        <f t="shared" si="92"/>
        <v>Change</v>
      </c>
    </row>
    <row r="1924" spans="1:25" x14ac:dyDescent="0.35">
      <c r="A1924" t="s">
        <v>77</v>
      </c>
      <c r="B1924" t="s">
        <v>523</v>
      </c>
      <c r="C1924" t="s">
        <v>291</v>
      </c>
      <c r="D1924" t="s">
        <v>646</v>
      </c>
      <c r="E1924" t="s">
        <v>715</v>
      </c>
      <c r="F1924" t="s">
        <v>286</v>
      </c>
      <c r="G1924" s="159">
        <f t="shared" ref="G1924:G1987" si="93">S1924</f>
        <v>72.400000000000006</v>
      </c>
      <c r="H1924" s="159">
        <f t="shared" ref="H1924:H1987" si="94">T1924</f>
        <v>0</v>
      </c>
      <c r="I1924" s="155" t="s">
        <v>672</v>
      </c>
      <c r="K1924" t="s">
        <v>456</v>
      </c>
      <c r="L1924" t="s">
        <v>390</v>
      </c>
      <c r="M1924" t="s">
        <v>466</v>
      </c>
      <c r="N1924" t="s">
        <v>291</v>
      </c>
      <c r="O1924" t="s">
        <v>390</v>
      </c>
      <c r="P1924">
        <v>30000</v>
      </c>
      <c r="Q1924">
        <v>20000</v>
      </c>
      <c r="R1924">
        <v>1</v>
      </c>
      <c r="S1924">
        <v>72.400000000000006</v>
      </c>
      <c r="T1924">
        <v>0</v>
      </c>
      <c r="U1924" t="b" cm="1">
        <f t="array" ref="U1924">_xlfn.IFS(AND(R1924=1,S1924=G1924,T1924=H1924),TRUE,AND(R1924=1,S1924=G1924,H1924="Product NA"),TRUE)</f>
        <v>1</v>
      </c>
      <c r="W1924">
        <v>99.4</v>
      </c>
      <c r="X1924">
        <v>0</v>
      </c>
      <c r="Y1924" t="str">
        <f t="shared" ref="Y1924:Y1987" si="95">IF(AND(W1924=G1924,X1924=H1924),"No Change","Change")</f>
        <v>Change</v>
      </c>
    </row>
    <row r="1925" spans="1:25" x14ac:dyDescent="0.35">
      <c r="A1925" t="s">
        <v>77</v>
      </c>
      <c r="B1925" t="s">
        <v>523</v>
      </c>
      <c r="C1925" t="s">
        <v>291</v>
      </c>
      <c r="D1925" t="s">
        <v>646</v>
      </c>
      <c r="E1925" t="s">
        <v>715</v>
      </c>
      <c r="F1925" t="s">
        <v>286</v>
      </c>
      <c r="G1925" s="159">
        <f t="shared" si="93"/>
        <v>93.5</v>
      </c>
      <c r="H1925" s="159">
        <f t="shared" si="94"/>
        <v>0</v>
      </c>
      <c r="I1925" s="155" t="s">
        <v>673</v>
      </c>
      <c r="K1925" t="s">
        <v>456</v>
      </c>
      <c r="L1925" t="s">
        <v>390</v>
      </c>
      <c r="M1925" t="s">
        <v>466</v>
      </c>
      <c r="N1925" t="s">
        <v>291</v>
      </c>
      <c r="O1925" t="s">
        <v>390</v>
      </c>
      <c r="P1925">
        <v>30000</v>
      </c>
      <c r="Q1925">
        <v>25000</v>
      </c>
      <c r="R1925">
        <v>1</v>
      </c>
      <c r="S1925">
        <v>93.5</v>
      </c>
      <c r="T1925">
        <v>0</v>
      </c>
      <c r="U1925" t="b" cm="1">
        <f t="array" ref="U1925">_xlfn.IFS(AND(R1925=1,S1925=G1925,T1925=H1925),TRUE,AND(R1925=1,S1925=G1925,H1925="Product NA"),TRUE)</f>
        <v>1</v>
      </c>
      <c r="W1925">
        <v>126.4</v>
      </c>
      <c r="X1925">
        <v>0</v>
      </c>
      <c r="Y1925" t="str">
        <f t="shared" si="95"/>
        <v>Change</v>
      </c>
    </row>
    <row r="1926" spans="1:25" x14ac:dyDescent="0.35">
      <c r="A1926" t="s">
        <v>77</v>
      </c>
      <c r="B1926" t="s">
        <v>523</v>
      </c>
      <c r="C1926" t="s">
        <v>291</v>
      </c>
      <c r="D1926" t="s">
        <v>646</v>
      </c>
      <c r="E1926" t="s">
        <v>715</v>
      </c>
      <c r="F1926" t="s">
        <v>286</v>
      </c>
      <c r="G1926" s="159">
        <f t="shared" si="93"/>
        <v>24.35</v>
      </c>
      <c r="H1926" s="159">
        <f t="shared" si="94"/>
        <v>0</v>
      </c>
      <c r="I1926" s="155" t="s">
        <v>663</v>
      </c>
      <c r="K1926" t="s">
        <v>456</v>
      </c>
      <c r="L1926" t="s">
        <v>390</v>
      </c>
      <c r="M1926" t="s">
        <v>466</v>
      </c>
      <c r="N1926" t="s">
        <v>291</v>
      </c>
      <c r="O1926" t="s">
        <v>390</v>
      </c>
      <c r="P1926">
        <v>30000</v>
      </c>
      <c r="Q1926">
        <v>3000</v>
      </c>
      <c r="R1926">
        <v>1</v>
      </c>
      <c r="S1926">
        <v>24.35</v>
      </c>
      <c r="T1926">
        <v>0</v>
      </c>
      <c r="U1926" t="b" cm="1">
        <f t="array" ref="U1926">_xlfn.IFS(AND(R1926=1,S1926=G1926,T1926=H1926),TRUE,AND(R1926=1,S1926=G1926,H1926="Product NA"),TRUE)</f>
        <v>1</v>
      </c>
      <c r="W1926">
        <v>26.1</v>
      </c>
      <c r="X1926">
        <v>0</v>
      </c>
      <c r="Y1926" t="str">
        <f t="shared" si="95"/>
        <v>Change</v>
      </c>
    </row>
    <row r="1927" spans="1:25" x14ac:dyDescent="0.35">
      <c r="A1927" t="s">
        <v>77</v>
      </c>
      <c r="B1927" t="s">
        <v>523</v>
      </c>
      <c r="C1927" t="s">
        <v>291</v>
      </c>
      <c r="D1927" t="s">
        <v>646</v>
      </c>
      <c r="E1927" t="s">
        <v>715</v>
      </c>
      <c r="F1927" t="s">
        <v>286</v>
      </c>
      <c r="G1927" s="159">
        <f t="shared" si="93"/>
        <v>108.9</v>
      </c>
      <c r="H1927" s="159">
        <f t="shared" si="94"/>
        <v>0</v>
      </c>
      <c r="I1927" s="155" t="s">
        <v>674</v>
      </c>
      <c r="K1927" t="s">
        <v>456</v>
      </c>
      <c r="L1927" t="s">
        <v>390</v>
      </c>
      <c r="M1927" t="s">
        <v>466</v>
      </c>
      <c r="N1927" t="s">
        <v>291</v>
      </c>
      <c r="O1927" t="s">
        <v>390</v>
      </c>
      <c r="P1927">
        <v>30000</v>
      </c>
      <c r="Q1927">
        <v>30000</v>
      </c>
      <c r="R1927">
        <v>1</v>
      </c>
      <c r="S1927">
        <v>108.9</v>
      </c>
      <c r="T1927">
        <v>0</v>
      </c>
      <c r="U1927" t="b" cm="1">
        <f t="array" ref="U1927">_xlfn.IFS(AND(R1927=1,S1927=G1927,T1927=H1927),TRUE,AND(R1927=1,S1927=G1927,H1927="Product NA"),TRUE)</f>
        <v>1</v>
      </c>
      <c r="W1927">
        <v>148.5</v>
      </c>
      <c r="X1927">
        <v>0</v>
      </c>
      <c r="Y1927" t="str">
        <f t="shared" si="95"/>
        <v>Change</v>
      </c>
    </row>
    <row r="1928" spans="1:25" x14ac:dyDescent="0.35">
      <c r="A1928" t="s">
        <v>77</v>
      </c>
      <c r="B1928" t="s">
        <v>523</v>
      </c>
      <c r="C1928" t="s">
        <v>291</v>
      </c>
      <c r="D1928" t="s">
        <v>646</v>
      </c>
      <c r="E1928" t="s">
        <v>715</v>
      </c>
      <c r="F1928" t="s">
        <v>286</v>
      </c>
      <c r="G1928" s="159">
        <f t="shared" si="93"/>
        <v>27.450000000000003</v>
      </c>
      <c r="H1928" s="159">
        <f t="shared" si="94"/>
        <v>0</v>
      </c>
      <c r="I1928" s="155" t="s">
        <v>664</v>
      </c>
      <c r="K1928" t="s">
        <v>456</v>
      </c>
      <c r="L1928" t="s">
        <v>390</v>
      </c>
      <c r="M1928" t="s">
        <v>466</v>
      </c>
      <c r="N1928" t="s">
        <v>291</v>
      </c>
      <c r="O1928" t="s">
        <v>390</v>
      </c>
      <c r="P1928">
        <v>30000</v>
      </c>
      <c r="Q1928">
        <v>4000</v>
      </c>
      <c r="R1928">
        <v>1</v>
      </c>
      <c r="S1928">
        <v>27.450000000000003</v>
      </c>
      <c r="T1928">
        <v>0</v>
      </c>
      <c r="U1928" t="b" cm="1">
        <f t="array" ref="U1928">_xlfn.IFS(AND(R1928=1,S1928=G1928,T1928=H1928),TRUE,AND(R1928=1,S1928=G1928,H1928="Product NA"),TRUE)</f>
        <v>1</v>
      </c>
      <c r="W1928">
        <v>30.150000000000002</v>
      </c>
      <c r="X1928">
        <v>0</v>
      </c>
      <c r="Y1928" t="str">
        <f t="shared" si="95"/>
        <v>Change</v>
      </c>
    </row>
    <row r="1929" spans="1:25" x14ac:dyDescent="0.35">
      <c r="A1929" t="s">
        <v>77</v>
      </c>
      <c r="B1929" t="s">
        <v>523</v>
      </c>
      <c r="C1929" t="s">
        <v>291</v>
      </c>
      <c r="D1929" t="s">
        <v>646</v>
      </c>
      <c r="E1929" t="s">
        <v>715</v>
      </c>
      <c r="F1929" t="s">
        <v>286</v>
      </c>
      <c r="G1929" s="159">
        <f t="shared" si="93"/>
        <v>30.55</v>
      </c>
      <c r="H1929" s="159">
        <f t="shared" si="94"/>
        <v>0</v>
      </c>
      <c r="I1929" s="155" t="s">
        <v>665</v>
      </c>
      <c r="K1929" t="s">
        <v>456</v>
      </c>
      <c r="L1929" t="s">
        <v>390</v>
      </c>
      <c r="M1929" t="s">
        <v>466</v>
      </c>
      <c r="N1929" t="s">
        <v>291</v>
      </c>
      <c r="O1929" t="s">
        <v>390</v>
      </c>
      <c r="P1929">
        <v>30000</v>
      </c>
      <c r="Q1929">
        <v>5000</v>
      </c>
      <c r="R1929">
        <v>1</v>
      </c>
      <c r="S1929">
        <v>30.55</v>
      </c>
      <c r="T1929">
        <v>0</v>
      </c>
      <c r="U1929" t="b" cm="1">
        <f t="array" ref="U1929">_xlfn.IFS(AND(R1929=1,S1929=G1929,T1929=H1929),TRUE,AND(R1929=1,S1929=G1929,H1929="Product NA"),TRUE)</f>
        <v>1</v>
      </c>
      <c r="W1929">
        <v>34.200000000000003</v>
      </c>
      <c r="X1929">
        <v>0</v>
      </c>
      <c r="Y1929" t="str">
        <f t="shared" si="95"/>
        <v>Change</v>
      </c>
    </row>
    <row r="1930" spans="1:25" x14ac:dyDescent="0.35">
      <c r="A1930" t="s">
        <v>77</v>
      </c>
      <c r="B1930" t="s">
        <v>523</v>
      </c>
      <c r="C1930" t="s">
        <v>291</v>
      </c>
      <c r="D1930" t="s">
        <v>646</v>
      </c>
      <c r="E1930" t="s">
        <v>715</v>
      </c>
      <c r="F1930" t="s">
        <v>286</v>
      </c>
      <c r="G1930" s="159">
        <f t="shared" si="93"/>
        <v>30.05</v>
      </c>
      <c r="H1930" s="159">
        <f t="shared" si="94"/>
        <v>0</v>
      </c>
      <c r="I1930" s="155" t="s">
        <v>666</v>
      </c>
      <c r="K1930" t="s">
        <v>456</v>
      </c>
      <c r="L1930" t="s">
        <v>390</v>
      </c>
      <c r="M1930" t="s">
        <v>466</v>
      </c>
      <c r="N1930" t="s">
        <v>291</v>
      </c>
      <c r="O1930" t="s">
        <v>390</v>
      </c>
      <c r="P1930">
        <v>30000</v>
      </c>
      <c r="Q1930">
        <v>6000</v>
      </c>
      <c r="R1930">
        <v>1</v>
      </c>
      <c r="S1930">
        <v>30.05</v>
      </c>
      <c r="T1930">
        <v>0</v>
      </c>
      <c r="U1930" t="b" cm="1">
        <f t="array" ref="U1930">_xlfn.IFS(AND(R1930=1,S1930=G1930,T1930=H1930),TRUE,AND(R1930=1,S1930=G1930,H1930="Product NA"),TRUE)</f>
        <v>1</v>
      </c>
      <c r="W1930">
        <v>39.400000000000006</v>
      </c>
      <c r="X1930">
        <v>0</v>
      </c>
      <c r="Y1930" t="str">
        <f t="shared" si="95"/>
        <v>Change</v>
      </c>
    </row>
    <row r="1931" spans="1:25" x14ac:dyDescent="0.35">
      <c r="A1931" t="s">
        <v>77</v>
      </c>
      <c r="B1931" t="s">
        <v>523</v>
      </c>
      <c r="C1931" t="s">
        <v>291</v>
      </c>
      <c r="D1931" t="s">
        <v>646</v>
      </c>
      <c r="E1931" t="s">
        <v>715</v>
      </c>
      <c r="F1931" t="s">
        <v>286</v>
      </c>
      <c r="G1931" s="159">
        <f t="shared" si="93"/>
        <v>32.700000000000003</v>
      </c>
      <c r="H1931" s="159">
        <f t="shared" si="94"/>
        <v>0</v>
      </c>
      <c r="I1931" s="155" t="s">
        <v>667</v>
      </c>
      <c r="K1931" t="s">
        <v>456</v>
      </c>
      <c r="L1931" t="s">
        <v>390</v>
      </c>
      <c r="M1931" t="s">
        <v>466</v>
      </c>
      <c r="N1931" t="s">
        <v>291</v>
      </c>
      <c r="O1931" t="s">
        <v>390</v>
      </c>
      <c r="P1931">
        <v>30000</v>
      </c>
      <c r="Q1931">
        <v>7000</v>
      </c>
      <c r="R1931">
        <v>1</v>
      </c>
      <c r="S1931">
        <v>32.700000000000003</v>
      </c>
      <c r="T1931">
        <v>0</v>
      </c>
      <c r="U1931" t="b" cm="1">
        <f t="array" ref="U1931">_xlfn.IFS(AND(R1931=1,S1931=G1931,T1931=H1931),TRUE,AND(R1931=1,S1931=G1931,H1931="Product NA"),TRUE)</f>
        <v>1</v>
      </c>
      <c r="W1931">
        <v>43.45</v>
      </c>
      <c r="X1931">
        <v>0</v>
      </c>
      <c r="Y1931" t="str">
        <f t="shared" si="95"/>
        <v>Change</v>
      </c>
    </row>
    <row r="1932" spans="1:25" x14ac:dyDescent="0.35">
      <c r="A1932" t="s">
        <v>77</v>
      </c>
      <c r="B1932" t="s">
        <v>523</v>
      </c>
      <c r="C1932" t="s">
        <v>291</v>
      </c>
      <c r="D1932" t="s">
        <v>646</v>
      </c>
      <c r="E1932" t="s">
        <v>715</v>
      </c>
      <c r="F1932" t="s">
        <v>286</v>
      </c>
      <c r="G1932" s="159">
        <f t="shared" si="93"/>
        <v>35.4</v>
      </c>
      <c r="H1932" s="159">
        <f t="shared" si="94"/>
        <v>0</v>
      </c>
      <c r="I1932" s="155" t="s">
        <v>668</v>
      </c>
      <c r="K1932" t="s">
        <v>456</v>
      </c>
      <c r="L1932" t="s">
        <v>390</v>
      </c>
      <c r="M1932" t="s">
        <v>466</v>
      </c>
      <c r="N1932" t="s">
        <v>291</v>
      </c>
      <c r="O1932" t="s">
        <v>390</v>
      </c>
      <c r="P1932">
        <v>30000</v>
      </c>
      <c r="Q1932">
        <v>8000</v>
      </c>
      <c r="R1932">
        <v>1</v>
      </c>
      <c r="S1932">
        <v>35.4</v>
      </c>
      <c r="T1932">
        <v>0</v>
      </c>
      <c r="U1932" t="b" cm="1">
        <f t="array" ref="U1932">_xlfn.IFS(AND(R1932=1,S1932=G1932,T1932=H1932),TRUE,AND(R1932=1,S1932=G1932,H1932="Product NA"),TRUE)</f>
        <v>1</v>
      </c>
      <c r="W1932">
        <v>47.550000000000004</v>
      </c>
      <c r="X1932">
        <v>0</v>
      </c>
      <c r="Y1932" t="str">
        <f t="shared" si="95"/>
        <v>Change</v>
      </c>
    </row>
    <row r="1933" spans="1:25" x14ac:dyDescent="0.35">
      <c r="A1933" t="s">
        <v>77</v>
      </c>
      <c r="B1933" t="s">
        <v>523</v>
      </c>
      <c r="C1933" t="s">
        <v>291</v>
      </c>
      <c r="D1933" t="s">
        <v>646</v>
      </c>
      <c r="E1933" t="s">
        <v>715</v>
      </c>
      <c r="F1933" t="s">
        <v>286</v>
      </c>
      <c r="G1933" s="159">
        <f t="shared" si="93"/>
        <v>38.1</v>
      </c>
      <c r="H1933" s="159">
        <f t="shared" si="94"/>
        <v>0</v>
      </c>
      <c r="I1933" s="155" t="s">
        <v>669</v>
      </c>
      <c r="K1933" t="s">
        <v>456</v>
      </c>
      <c r="L1933" t="s">
        <v>390</v>
      </c>
      <c r="M1933" t="s">
        <v>466</v>
      </c>
      <c r="N1933" t="s">
        <v>291</v>
      </c>
      <c r="O1933" t="s">
        <v>390</v>
      </c>
      <c r="P1933">
        <v>30000</v>
      </c>
      <c r="Q1933">
        <v>9000</v>
      </c>
      <c r="R1933">
        <v>1</v>
      </c>
      <c r="S1933">
        <v>38.1</v>
      </c>
      <c r="T1933">
        <v>0</v>
      </c>
      <c r="U1933" t="b" cm="1">
        <f t="array" ref="U1933">_xlfn.IFS(AND(R1933=1,S1933=G1933,T1933=H1933),TRUE,AND(R1933=1,S1933=G1933,H1933="Product NA"),TRUE)</f>
        <v>1</v>
      </c>
      <c r="W1933">
        <v>51.6</v>
      </c>
      <c r="X1933">
        <v>0</v>
      </c>
      <c r="Y1933" t="str">
        <f t="shared" si="95"/>
        <v>Change</v>
      </c>
    </row>
    <row r="1934" spans="1:25" x14ac:dyDescent="0.35">
      <c r="A1934" t="s">
        <v>77</v>
      </c>
      <c r="B1934" t="s">
        <v>523</v>
      </c>
      <c r="C1934" t="s">
        <v>291</v>
      </c>
      <c r="D1934" t="s">
        <v>646</v>
      </c>
      <c r="E1934" t="s">
        <v>715</v>
      </c>
      <c r="F1934" t="s">
        <v>286</v>
      </c>
      <c r="G1934" s="159">
        <f t="shared" si="93"/>
        <v>40.75</v>
      </c>
      <c r="H1934" s="159">
        <f t="shared" si="94"/>
        <v>0</v>
      </c>
      <c r="I1934" s="155" t="s">
        <v>670</v>
      </c>
      <c r="K1934" t="s">
        <v>456</v>
      </c>
      <c r="L1934" t="s">
        <v>390</v>
      </c>
      <c r="M1934" t="s">
        <v>466</v>
      </c>
      <c r="N1934" t="s">
        <v>291</v>
      </c>
      <c r="O1934" t="s">
        <v>390</v>
      </c>
      <c r="P1934">
        <v>30000</v>
      </c>
      <c r="Q1934">
        <v>10000</v>
      </c>
      <c r="R1934">
        <v>1</v>
      </c>
      <c r="S1934">
        <v>40.75</v>
      </c>
      <c r="T1934">
        <v>0</v>
      </c>
      <c r="U1934" t="b" cm="1">
        <f t="array" ref="U1934">_xlfn.IFS(AND(R1934=1,S1934=G1934,T1934=H1934),TRUE,AND(R1934=1,S1934=G1934,H1934="Product NA"),TRUE)</f>
        <v>1</v>
      </c>
      <c r="W1934">
        <v>55.650000000000006</v>
      </c>
      <c r="X1934">
        <v>0</v>
      </c>
      <c r="Y1934" t="str">
        <f t="shared" si="95"/>
        <v>Change</v>
      </c>
    </row>
    <row r="1935" spans="1:25" x14ac:dyDescent="0.35">
      <c r="A1935" t="s">
        <v>77</v>
      </c>
      <c r="B1935" t="s">
        <v>523</v>
      </c>
      <c r="C1935" t="s">
        <v>291</v>
      </c>
      <c r="D1935" t="s">
        <v>284</v>
      </c>
      <c r="E1935" t="s">
        <v>716</v>
      </c>
      <c r="F1935" t="s">
        <v>286</v>
      </c>
      <c r="G1935" s="159">
        <f t="shared" si="93"/>
        <v>0</v>
      </c>
      <c r="H1935" s="159">
        <f t="shared" si="94"/>
        <v>0</v>
      </c>
      <c r="I1935" s="155" t="s">
        <v>472</v>
      </c>
      <c r="K1935" t="s">
        <v>456</v>
      </c>
      <c r="L1935" t="s">
        <v>390</v>
      </c>
      <c r="M1935" t="s">
        <v>466</v>
      </c>
      <c r="N1935" t="s">
        <v>291</v>
      </c>
      <c r="O1935" t="s">
        <v>390</v>
      </c>
      <c r="P1935">
        <v>100</v>
      </c>
      <c r="Q1935">
        <v>2000</v>
      </c>
      <c r="R1935">
        <v>1</v>
      </c>
      <c r="S1935">
        <v>0</v>
      </c>
      <c r="T1935">
        <v>0</v>
      </c>
      <c r="U1935" t="b" cm="1">
        <f t="array" ref="U1935">_xlfn.IFS(AND(R1935=1,S1935=G1935,T1935=H1935),TRUE,AND(R1935=1,S1935=G1935,H1935="Product NA"),TRUE)</f>
        <v>1</v>
      </c>
      <c r="W1935">
        <v>7.25</v>
      </c>
      <c r="X1935">
        <v>11.600000000000001</v>
      </c>
      <c r="Y1935" t="str">
        <f t="shared" si="95"/>
        <v>Change</v>
      </c>
    </row>
    <row r="1936" spans="1:25" x14ac:dyDescent="0.35">
      <c r="A1936" t="s">
        <v>77</v>
      </c>
      <c r="B1936" t="s">
        <v>523</v>
      </c>
      <c r="C1936" t="s">
        <v>291</v>
      </c>
      <c r="D1936" s="180" t="s">
        <v>317</v>
      </c>
      <c r="E1936" t="s">
        <v>716</v>
      </c>
      <c r="F1936" t="s">
        <v>0</v>
      </c>
      <c r="G1936" s="159">
        <f t="shared" si="93"/>
        <v>6.53</v>
      </c>
      <c r="H1936" s="159">
        <f t="shared" si="94"/>
        <v>11.11</v>
      </c>
      <c r="I1936" s="155" t="s">
        <v>469</v>
      </c>
      <c r="K1936" t="s">
        <v>456</v>
      </c>
      <c r="L1936" t="s">
        <v>390</v>
      </c>
      <c r="M1936" t="s">
        <v>466</v>
      </c>
      <c r="N1936" t="s">
        <v>291</v>
      </c>
      <c r="O1936" t="s">
        <v>390</v>
      </c>
      <c r="P1936">
        <v>100</v>
      </c>
      <c r="Q1936">
        <v>100</v>
      </c>
      <c r="R1936">
        <v>1</v>
      </c>
      <c r="S1936">
        <v>6.53</v>
      </c>
      <c r="T1936">
        <v>11.11</v>
      </c>
      <c r="U1936" t="b" cm="1">
        <f t="array" ref="U1936">_xlfn.IFS(AND(R1936=1,S1936=G1936,T1936=H1936),TRUE,AND(R1936=1,S1936=G1936,H1936="Product NA"),TRUE)</f>
        <v>1</v>
      </c>
      <c r="W1936">
        <v>5.68</v>
      </c>
      <c r="X1936">
        <v>9.66</v>
      </c>
      <c r="Y1936" t="str">
        <f t="shared" si="95"/>
        <v>Change</v>
      </c>
    </row>
    <row r="1937" spans="1:25" x14ac:dyDescent="0.35">
      <c r="A1937" t="s">
        <v>77</v>
      </c>
      <c r="B1937" t="s">
        <v>523</v>
      </c>
      <c r="C1937" t="s">
        <v>291</v>
      </c>
      <c r="D1937" t="s">
        <v>324</v>
      </c>
      <c r="E1937" t="s">
        <v>716</v>
      </c>
      <c r="F1937" t="s">
        <v>277</v>
      </c>
      <c r="G1937" s="159">
        <f t="shared" si="93"/>
        <v>0</v>
      </c>
      <c r="H1937" s="159">
        <f t="shared" si="94"/>
        <v>0</v>
      </c>
      <c r="I1937" s="155" t="s">
        <v>470</v>
      </c>
      <c r="K1937" t="s">
        <v>456</v>
      </c>
      <c r="L1937" t="s">
        <v>390</v>
      </c>
      <c r="M1937" t="s">
        <v>466</v>
      </c>
      <c r="N1937" t="s">
        <v>291</v>
      </c>
      <c r="O1937" t="s">
        <v>390</v>
      </c>
      <c r="P1937">
        <v>100</v>
      </c>
      <c r="Q1937">
        <v>500</v>
      </c>
      <c r="R1937">
        <v>1</v>
      </c>
      <c r="S1937">
        <v>0</v>
      </c>
      <c r="T1937">
        <v>0</v>
      </c>
      <c r="U1937" t="b" cm="1">
        <f t="array" ref="U1937">_xlfn.IFS(AND(R1937=1,S1937=G1937,T1937=H1937),TRUE,AND(R1937=1,S1937=G1937,H1937="Product NA"),TRUE)</f>
        <v>1</v>
      </c>
      <c r="W1937">
        <v>6.3000000000000007</v>
      </c>
      <c r="X1937">
        <v>9.6000000000000014</v>
      </c>
      <c r="Y1937" t="str">
        <f t="shared" si="95"/>
        <v>Change</v>
      </c>
    </row>
    <row r="1938" spans="1:25" x14ac:dyDescent="0.35">
      <c r="A1938" t="s">
        <v>77</v>
      </c>
      <c r="B1938" t="s">
        <v>523</v>
      </c>
      <c r="C1938" t="s">
        <v>291</v>
      </c>
      <c r="D1938" s="180" t="s">
        <v>319</v>
      </c>
      <c r="E1938" t="s">
        <v>716</v>
      </c>
      <c r="F1938" t="s">
        <v>277</v>
      </c>
      <c r="G1938" s="159">
        <f t="shared" si="93"/>
        <v>7.25</v>
      </c>
      <c r="H1938" s="159">
        <f t="shared" si="94"/>
        <v>11.05</v>
      </c>
      <c r="I1938" s="155" t="s">
        <v>470</v>
      </c>
      <c r="K1938" t="s">
        <v>456</v>
      </c>
      <c r="L1938" t="s">
        <v>390</v>
      </c>
      <c r="M1938" t="s">
        <v>466</v>
      </c>
      <c r="N1938" t="s">
        <v>291</v>
      </c>
      <c r="O1938" t="s">
        <v>390</v>
      </c>
      <c r="P1938">
        <v>100</v>
      </c>
      <c r="Q1938">
        <v>500</v>
      </c>
      <c r="R1938">
        <v>1</v>
      </c>
      <c r="S1938">
        <v>7.25</v>
      </c>
      <c r="T1938">
        <v>11.05</v>
      </c>
      <c r="U1938" t="b" cm="1">
        <f t="array" ref="U1938">_xlfn.IFS(AND(R1938=1,S1938=G1938,T1938=H1938),TRUE,AND(R1938=1,S1938=G1938,H1938="Product NA"),TRUE)</f>
        <v>1</v>
      </c>
      <c r="W1938">
        <v>6.3000000000000007</v>
      </c>
      <c r="X1938">
        <v>9.6000000000000014</v>
      </c>
      <c r="Y1938" t="str">
        <f t="shared" si="95"/>
        <v>Change</v>
      </c>
    </row>
    <row r="1939" spans="1:25" x14ac:dyDescent="0.35">
      <c r="A1939" t="s">
        <v>77</v>
      </c>
      <c r="B1939" t="s">
        <v>523</v>
      </c>
      <c r="C1939" t="s">
        <v>291</v>
      </c>
      <c r="D1939" t="s">
        <v>240</v>
      </c>
      <c r="E1939" t="s">
        <v>287</v>
      </c>
      <c r="F1939" t="s">
        <v>0</v>
      </c>
      <c r="G1939" s="159">
        <f t="shared" si="93"/>
        <v>0.05</v>
      </c>
      <c r="H1939" s="159">
        <f t="shared" si="94"/>
        <v>12.3</v>
      </c>
      <c r="I1939" s="155" t="s">
        <v>469</v>
      </c>
      <c r="K1939" t="s">
        <v>456</v>
      </c>
      <c r="L1939" t="s">
        <v>390</v>
      </c>
      <c r="M1939" t="s">
        <v>466</v>
      </c>
      <c r="N1939" t="s">
        <v>291</v>
      </c>
      <c r="O1939" t="s">
        <v>390</v>
      </c>
      <c r="P1939">
        <v>100</v>
      </c>
      <c r="Q1939">
        <v>100</v>
      </c>
      <c r="R1939">
        <v>1</v>
      </c>
      <c r="S1939">
        <v>0.05</v>
      </c>
      <c r="T1939">
        <v>12.3</v>
      </c>
      <c r="U1939" t="b" cm="1">
        <f t="array" ref="U1939">_xlfn.IFS(AND(R1939=1,S1939=G1939,T1939=H1939),TRUE,AND(R1939=1,S1939=G1939,H1939="Product NA"),TRUE)</f>
        <v>1</v>
      </c>
      <c r="W1939">
        <v>0.05</v>
      </c>
      <c r="X1939">
        <v>11.34</v>
      </c>
      <c r="Y1939" t="str">
        <f t="shared" si="95"/>
        <v>Change</v>
      </c>
    </row>
    <row r="1940" spans="1:25" x14ac:dyDescent="0.35">
      <c r="A1940" t="s">
        <v>77</v>
      </c>
      <c r="B1940" t="s">
        <v>523</v>
      </c>
      <c r="C1940" t="s">
        <v>291</v>
      </c>
      <c r="D1940" t="s">
        <v>279</v>
      </c>
      <c r="E1940" t="s">
        <v>287</v>
      </c>
      <c r="F1940" t="s">
        <v>277</v>
      </c>
      <c r="G1940" s="159">
        <f t="shared" si="93"/>
        <v>0.06</v>
      </c>
      <c r="H1940" s="159">
        <f t="shared" si="94"/>
        <v>17.740000000000002</v>
      </c>
      <c r="I1940" s="155" t="s">
        <v>470</v>
      </c>
      <c r="K1940" t="s">
        <v>456</v>
      </c>
      <c r="L1940" t="s">
        <v>390</v>
      </c>
      <c r="M1940" t="s">
        <v>466</v>
      </c>
      <c r="N1940" t="s">
        <v>291</v>
      </c>
      <c r="O1940" t="s">
        <v>390</v>
      </c>
      <c r="P1940">
        <v>100</v>
      </c>
      <c r="Q1940">
        <v>500</v>
      </c>
      <c r="R1940">
        <v>1</v>
      </c>
      <c r="S1940">
        <v>0.06</v>
      </c>
      <c r="T1940">
        <v>17.740000000000002</v>
      </c>
      <c r="U1940" t="b" cm="1">
        <f t="array" ref="U1940">_xlfn.IFS(AND(R1940=1,S1940=G1940,T1940=H1940),TRUE,AND(R1940=1,S1940=G1940,H1940="Product NA"),TRUE)</f>
        <v>1</v>
      </c>
      <c r="W1940">
        <v>0.05</v>
      </c>
      <c r="X1940">
        <v>15.98</v>
      </c>
      <c r="Y1940" t="str">
        <f t="shared" si="95"/>
        <v>Change</v>
      </c>
    </row>
    <row r="1941" spans="1:25" x14ac:dyDescent="0.35">
      <c r="A1941" t="s">
        <v>81</v>
      </c>
      <c r="B1941" t="s">
        <v>408</v>
      </c>
      <c r="C1941" t="s">
        <v>81</v>
      </c>
      <c r="D1941" t="s">
        <v>326</v>
      </c>
      <c r="E1941" t="s">
        <v>643</v>
      </c>
      <c r="F1941" t="s">
        <v>643</v>
      </c>
      <c r="G1941" s="159">
        <f t="shared" si="93"/>
        <v>0.66</v>
      </c>
      <c r="H1941" s="159">
        <f t="shared" si="94"/>
        <v>7.37</v>
      </c>
      <c r="I1941" s="155" t="s">
        <v>470</v>
      </c>
      <c r="K1941" t="s">
        <v>292</v>
      </c>
      <c r="L1941" t="s">
        <v>391</v>
      </c>
      <c r="M1941" t="s">
        <v>467</v>
      </c>
      <c r="N1941" t="s">
        <v>81</v>
      </c>
      <c r="O1941" t="s">
        <v>408</v>
      </c>
      <c r="P1941">
        <v>100</v>
      </c>
      <c r="Q1941">
        <v>500</v>
      </c>
      <c r="R1941">
        <v>1</v>
      </c>
      <c r="S1941">
        <v>0.66</v>
      </c>
      <c r="T1941">
        <v>7.37</v>
      </c>
      <c r="U1941" t="b" cm="1">
        <f t="array" ref="U1941">_xlfn.IFS(AND(R1941=1,S1941=G1941,T1941=H1941),TRUE,AND(R1941=1,S1941=G1941,H1941="Product NA"),TRUE)</f>
        <v>1</v>
      </c>
      <c r="W1941">
        <v>0.61</v>
      </c>
      <c r="X1941">
        <v>6.82</v>
      </c>
      <c r="Y1941" t="str">
        <f t="shared" si="95"/>
        <v>Change</v>
      </c>
    </row>
    <row r="1942" spans="1:25" x14ac:dyDescent="0.35">
      <c r="A1942" t="s">
        <v>81</v>
      </c>
      <c r="B1942" t="s">
        <v>408</v>
      </c>
      <c r="C1942" t="s">
        <v>81</v>
      </c>
      <c r="D1942" t="s">
        <v>326</v>
      </c>
      <c r="E1942" t="s">
        <v>643</v>
      </c>
      <c r="F1942" t="s">
        <v>643</v>
      </c>
      <c r="G1942" s="159">
        <f t="shared" si="93"/>
        <v>3.3400000000000003</v>
      </c>
      <c r="H1942" s="159">
        <f t="shared" si="94"/>
        <v>5.64</v>
      </c>
      <c r="I1942" s="155" t="s">
        <v>707</v>
      </c>
      <c r="K1942" t="s">
        <v>292</v>
      </c>
      <c r="L1942" t="s">
        <v>391</v>
      </c>
      <c r="M1942" t="s">
        <v>467</v>
      </c>
      <c r="N1942" t="s">
        <v>81</v>
      </c>
      <c r="O1942" t="s">
        <v>408</v>
      </c>
      <c r="P1942">
        <v>100</v>
      </c>
      <c r="Q1942">
        <v>5000</v>
      </c>
      <c r="R1942">
        <v>1</v>
      </c>
      <c r="S1942">
        <v>3.3400000000000003</v>
      </c>
      <c r="T1942">
        <v>5.64</v>
      </c>
      <c r="U1942" t="b" cm="1">
        <f t="array" ref="U1942">_xlfn.IFS(AND(R1942=1,S1942=G1942,T1942=H1942),TRUE,AND(R1942=1,S1942=G1942,H1942="Product NA"),TRUE)</f>
        <v>1</v>
      </c>
      <c r="W1942">
        <v>2.73</v>
      </c>
      <c r="X1942">
        <v>4.66</v>
      </c>
      <c r="Y1942" t="str">
        <f t="shared" si="95"/>
        <v>Change</v>
      </c>
    </row>
    <row r="1943" spans="1:25" x14ac:dyDescent="0.35">
      <c r="A1943" t="s">
        <v>81</v>
      </c>
      <c r="B1943" t="s">
        <v>408</v>
      </c>
      <c r="C1943" t="s">
        <v>81</v>
      </c>
      <c r="D1943" t="s">
        <v>382</v>
      </c>
      <c r="E1943" t="s">
        <v>287</v>
      </c>
      <c r="F1943" t="s">
        <v>386</v>
      </c>
      <c r="G1943" s="159">
        <f t="shared" si="93"/>
        <v>3.81</v>
      </c>
      <c r="H1943" s="159">
        <f t="shared" si="94"/>
        <v>5.82</v>
      </c>
      <c r="I1943" s="155" t="s">
        <v>472</v>
      </c>
      <c r="K1943" t="s">
        <v>292</v>
      </c>
      <c r="L1943" t="s">
        <v>391</v>
      </c>
      <c r="M1943" t="s">
        <v>467</v>
      </c>
      <c r="N1943" t="s">
        <v>81</v>
      </c>
      <c r="O1943" t="s">
        <v>408</v>
      </c>
      <c r="P1943">
        <v>100</v>
      </c>
      <c r="Q1943">
        <v>2000</v>
      </c>
      <c r="R1943">
        <v>1</v>
      </c>
      <c r="S1943">
        <v>3.81</v>
      </c>
      <c r="T1943">
        <v>5.82</v>
      </c>
      <c r="U1943" t="b" cm="1">
        <f t="array" ref="U1943">_xlfn.IFS(AND(R1943=1,S1943=G1943,T1943=H1943),TRUE,AND(R1943=1,S1943=G1943,H1943="Product NA"),TRUE)</f>
        <v>1</v>
      </c>
      <c r="W1943">
        <v>3.15</v>
      </c>
      <c r="X1943">
        <v>4.8100000000000005</v>
      </c>
      <c r="Y1943" t="str">
        <f t="shared" si="95"/>
        <v>Change</v>
      </c>
    </row>
    <row r="1944" spans="1:25" x14ac:dyDescent="0.35">
      <c r="A1944" t="s">
        <v>81</v>
      </c>
      <c r="B1944" t="s">
        <v>408</v>
      </c>
      <c r="C1944" t="s">
        <v>81</v>
      </c>
      <c r="D1944" t="s">
        <v>381</v>
      </c>
      <c r="E1944" t="s">
        <v>716</v>
      </c>
      <c r="F1944" t="s">
        <v>386</v>
      </c>
      <c r="G1944" s="159">
        <f t="shared" si="93"/>
        <v>7.9</v>
      </c>
      <c r="H1944" s="159">
        <f t="shared" si="94"/>
        <v>3.7</v>
      </c>
      <c r="I1944" s="155" t="s">
        <v>472</v>
      </c>
      <c r="K1944" t="s">
        <v>292</v>
      </c>
      <c r="L1944" t="s">
        <v>391</v>
      </c>
      <c r="M1944" t="s">
        <v>467</v>
      </c>
      <c r="N1944" t="s">
        <v>81</v>
      </c>
      <c r="O1944" t="s">
        <v>408</v>
      </c>
      <c r="P1944">
        <v>100</v>
      </c>
      <c r="Q1944">
        <v>2000</v>
      </c>
      <c r="R1944">
        <v>1</v>
      </c>
      <c r="S1944">
        <v>7.9</v>
      </c>
      <c r="T1944">
        <v>3.7</v>
      </c>
      <c r="U1944" t="b" cm="1">
        <f t="array" ref="U1944">_xlfn.IFS(AND(R1944=1,S1944=G1944,T1944=H1944),TRUE,AND(R1944=1,S1944=G1944,H1944="Product NA"),TRUE)</f>
        <v>1</v>
      </c>
      <c r="W1944">
        <v>7.6000000000000005</v>
      </c>
      <c r="X1944">
        <v>3.5500000000000003</v>
      </c>
      <c r="Y1944" t="str">
        <f t="shared" si="95"/>
        <v>Change</v>
      </c>
    </row>
    <row r="1945" spans="1:25" x14ac:dyDescent="0.35">
      <c r="A1945" t="s">
        <v>81</v>
      </c>
      <c r="B1945" t="s">
        <v>408</v>
      </c>
      <c r="C1945" t="s">
        <v>81</v>
      </c>
      <c r="D1945" t="s">
        <v>281</v>
      </c>
      <c r="E1945" t="s">
        <v>287</v>
      </c>
      <c r="F1945" t="s">
        <v>286</v>
      </c>
      <c r="G1945" s="159">
        <f t="shared" si="93"/>
        <v>3.81</v>
      </c>
      <c r="H1945" s="159">
        <f t="shared" si="94"/>
        <v>5.82</v>
      </c>
      <c r="I1945" s="155" t="s">
        <v>472</v>
      </c>
      <c r="K1945" t="s">
        <v>292</v>
      </c>
      <c r="L1945" t="s">
        <v>391</v>
      </c>
      <c r="M1945" t="s">
        <v>467</v>
      </c>
      <c r="N1945" t="s">
        <v>81</v>
      </c>
      <c r="O1945" t="s">
        <v>408</v>
      </c>
      <c r="P1945">
        <v>100</v>
      </c>
      <c r="Q1945">
        <v>2000</v>
      </c>
      <c r="R1945">
        <v>1</v>
      </c>
      <c r="S1945">
        <v>3.81</v>
      </c>
      <c r="T1945">
        <v>5.82</v>
      </c>
      <c r="U1945" t="b" cm="1">
        <f t="array" ref="U1945">_xlfn.IFS(AND(R1945=1,S1945=G1945,T1945=H1945),TRUE,AND(R1945=1,S1945=G1945,H1945="Product NA"),TRUE)</f>
        <v>1</v>
      </c>
      <c r="W1945">
        <v>3.15</v>
      </c>
      <c r="X1945">
        <v>4.8100000000000005</v>
      </c>
      <c r="Y1945" t="str">
        <f t="shared" si="95"/>
        <v>Change</v>
      </c>
    </row>
    <row r="1946" spans="1:25" x14ac:dyDescent="0.35">
      <c r="A1946" t="s">
        <v>81</v>
      </c>
      <c r="B1946" t="s">
        <v>408</v>
      </c>
      <c r="C1946" t="s">
        <v>81</v>
      </c>
      <c r="D1946" t="s">
        <v>278</v>
      </c>
      <c r="E1946" t="s">
        <v>287</v>
      </c>
      <c r="F1946" t="s">
        <v>277</v>
      </c>
      <c r="G1946" s="159">
        <f t="shared" si="93"/>
        <v>2.69</v>
      </c>
      <c r="H1946" s="159">
        <f t="shared" si="94"/>
        <v>5.41</v>
      </c>
      <c r="I1946" s="155" t="s">
        <v>470</v>
      </c>
      <c r="K1946" t="s">
        <v>292</v>
      </c>
      <c r="L1946" t="s">
        <v>391</v>
      </c>
      <c r="M1946" t="s">
        <v>467</v>
      </c>
      <c r="N1946" t="s">
        <v>81</v>
      </c>
      <c r="O1946" t="s">
        <v>408</v>
      </c>
      <c r="P1946">
        <v>100</v>
      </c>
      <c r="Q1946">
        <v>500</v>
      </c>
      <c r="R1946">
        <v>1</v>
      </c>
      <c r="S1946">
        <v>2.69</v>
      </c>
      <c r="T1946">
        <v>5.41</v>
      </c>
      <c r="U1946" t="b" cm="1">
        <f t="array" ref="U1946">_xlfn.IFS(AND(R1946=1,S1946=G1946,T1946=H1946),TRUE,AND(R1946=1,S1946=G1946,H1946="Product NA"),TRUE)</f>
        <v>1</v>
      </c>
      <c r="W1946">
        <v>2.1</v>
      </c>
      <c r="X1946">
        <v>4.2300000000000004</v>
      </c>
      <c r="Y1946" t="str">
        <f t="shared" si="95"/>
        <v>Change</v>
      </c>
    </row>
    <row r="1947" spans="1:25" x14ac:dyDescent="0.35">
      <c r="A1947" t="s">
        <v>81</v>
      </c>
      <c r="B1947" t="s">
        <v>408</v>
      </c>
      <c r="C1947" t="s">
        <v>81</v>
      </c>
      <c r="D1947" t="s">
        <v>238</v>
      </c>
      <c r="E1947" t="s">
        <v>287</v>
      </c>
      <c r="F1947" t="s">
        <v>0</v>
      </c>
      <c r="G1947" s="159">
        <f t="shared" si="93"/>
        <v>1.0900000000000001</v>
      </c>
      <c r="H1947" s="159">
        <f t="shared" si="94"/>
        <v>9.8000000000000007</v>
      </c>
      <c r="I1947" s="155" t="s">
        <v>469</v>
      </c>
      <c r="K1947" t="s">
        <v>292</v>
      </c>
      <c r="L1947" t="s">
        <v>391</v>
      </c>
      <c r="M1947" t="s">
        <v>467</v>
      </c>
      <c r="N1947" t="s">
        <v>81</v>
      </c>
      <c r="O1947" t="s">
        <v>408</v>
      </c>
      <c r="P1947">
        <v>100</v>
      </c>
      <c r="Q1947">
        <v>100</v>
      </c>
      <c r="R1947">
        <v>1</v>
      </c>
      <c r="S1947">
        <v>1.0900000000000001</v>
      </c>
      <c r="T1947">
        <v>9.8000000000000007</v>
      </c>
      <c r="U1947" t="b" cm="1">
        <f t="array" ref="U1947">_xlfn.IFS(AND(R1947=1,S1947=G1947,T1947=H1947),TRUE,AND(R1947=1,S1947=G1947,H1947="Product NA"),TRUE)</f>
        <v>1</v>
      </c>
      <c r="W1947">
        <v>0.94000000000000006</v>
      </c>
      <c r="X1947">
        <v>8.4499999999999993</v>
      </c>
      <c r="Y1947" t="str">
        <f t="shared" si="95"/>
        <v>Change</v>
      </c>
    </row>
    <row r="1948" spans="1:25" x14ac:dyDescent="0.35">
      <c r="A1948" t="s">
        <v>81</v>
      </c>
      <c r="B1948" t="s">
        <v>408</v>
      </c>
      <c r="C1948" t="s">
        <v>81</v>
      </c>
      <c r="D1948" t="s">
        <v>239</v>
      </c>
      <c r="E1948" t="s">
        <v>287</v>
      </c>
      <c r="F1948" t="s">
        <v>277</v>
      </c>
      <c r="G1948" s="159">
        <f t="shared" si="93"/>
        <v>0.97</v>
      </c>
      <c r="H1948" s="159">
        <f t="shared" si="94"/>
        <v>8.6</v>
      </c>
      <c r="I1948" s="155" t="s">
        <v>470</v>
      </c>
      <c r="K1948" t="s">
        <v>292</v>
      </c>
      <c r="L1948" t="s">
        <v>391</v>
      </c>
      <c r="M1948" t="s">
        <v>467</v>
      </c>
      <c r="N1948" t="s">
        <v>81</v>
      </c>
      <c r="O1948" t="s">
        <v>408</v>
      </c>
      <c r="P1948">
        <v>100</v>
      </c>
      <c r="Q1948">
        <v>500</v>
      </c>
      <c r="R1948">
        <v>1</v>
      </c>
      <c r="S1948">
        <v>0.97</v>
      </c>
      <c r="T1948">
        <v>8.6</v>
      </c>
      <c r="U1948" t="b" cm="1">
        <f t="array" ref="U1948">_xlfn.IFS(AND(R1948=1,S1948=G1948,T1948=H1948),TRUE,AND(R1948=1,S1948=G1948,H1948="Product NA"),TRUE)</f>
        <v>1</v>
      </c>
      <c r="W1948">
        <v>0.84</v>
      </c>
      <c r="X1948">
        <v>7.41</v>
      </c>
      <c r="Y1948" t="str">
        <f t="shared" si="95"/>
        <v>Change</v>
      </c>
    </row>
    <row r="1949" spans="1:25" x14ac:dyDescent="0.35">
      <c r="A1949" t="s">
        <v>81</v>
      </c>
      <c r="B1949" t="s">
        <v>408</v>
      </c>
      <c r="C1949" t="s">
        <v>81</v>
      </c>
      <c r="D1949" t="s">
        <v>316</v>
      </c>
      <c r="E1949" t="s">
        <v>287</v>
      </c>
      <c r="F1949" t="s">
        <v>286</v>
      </c>
      <c r="G1949" s="159">
        <f t="shared" si="93"/>
        <v>3.49</v>
      </c>
      <c r="H1949" s="159">
        <f t="shared" si="94"/>
        <v>5.64</v>
      </c>
      <c r="I1949" s="155" t="s">
        <v>472</v>
      </c>
      <c r="K1949" t="s">
        <v>292</v>
      </c>
      <c r="L1949" t="s">
        <v>391</v>
      </c>
      <c r="M1949" t="s">
        <v>467</v>
      </c>
      <c r="N1949" t="s">
        <v>81</v>
      </c>
      <c r="O1949" t="s">
        <v>408</v>
      </c>
      <c r="P1949">
        <v>100</v>
      </c>
      <c r="Q1949">
        <v>2000</v>
      </c>
      <c r="R1949">
        <v>1</v>
      </c>
      <c r="S1949">
        <v>3.49</v>
      </c>
      <c r="T1949">
        <v>5.64</v>
      </c>
      <c r="U1949" t="b" cm="1">
        <f t="array" ref="U1949">_xlfn.IFS(AND(R1949=1,S1949=G1949,T1949=H1949),TRUE,AND(R1949=1,S1949=G1949,H1949="Product NA"),TRUE)</f>
        <v>1</v>
      </c>
      <c r="W1949">
        <v>2.88</v>
      </c>
      <c r="X1949">
        <v>4.66</v>
      </c>
      <c r="Y1949" t="str">
        <f t="shared" si="95"/>
        <v>Change</v>
      </c>
    </row>
    <row r="1950" spans="1:25" x14ac:dyDescent="0.35">
      <c r="A1950" t="s">
        <v>81</v>
      </c>
      <c r="B1950" t="s">
        <v>408</v>
      </c>
      <c r="C1950" t="s">
        <v>81</v>
      </c>
      <c r="D1950" t="s">
        <v>646</v>
      </c>
      <c r="E1950" t="s">
        <v>715</v>
      </c>
      <c r="F1950" t="s">
        <v>286</v>
      </c>
      <c r="G1950" s="159">
        <f t="shared" si="93"/>
        <v>20.55</v>
      </c>
      <c r="H1950" s="159">
        <f t="shared" si="94"/>
        <v>0</v>
      </c>
      <c r="I1950" s="155" t="s">
        <v>471</v>
      </c>
      <c r="K1950" t="s">
        <v>292</v>
      </c>
      <c r="L1950" t="s">
        <v>391</v>
      </c>
      <c r="M1950" t="s">
        <v>467</v>
      </c>
      <c r="N1950" t="s">
        <v>81</v>
      </c>
      <c r="O1950" t="s">
        <v>408</v>
      </c>
      <c r="P1950">
        <v>30000</v>
      </c>
      <c r="Q1950">
        <v>1000</v>
      </c>
      <c r="R1950">
        <v>1</v>
      </c>
      <c r="S1950">
        <v>20.55</v>
      </c>
      <c r="T1950">
        <v>0</v>
      </c>
      <c r="U1950" t="b" cm="1">
        <f t="array" ref="U1950">_xlfn.IFS(AND(R1950=1,S1950=G1950,T1950=H1950),TRUE,AND(R1950=1,S1950=G1950,H1950="Product NA"),TRUE)</f>
        <v>1</v>
      </c>
      <c r="W1950">
        <v>18.7</v>
      </c>
      <c r="X1950">
        <v>0</v>
      </c>
      <c r="Y1950" t="str">
        <f t="shared" si="95"/>
        <v>Change</v>
      </c>
    </row>
    <row r="1951" spans="1:25" x14ac:dyDescent="0.35">
      <c r="A1951" t="s">
        <v>81</v>
      </c>
      <c r="B1951" t="s">
        <v>408</v>
      </c>
      <c r="C1951" t="s">
        <v>81</v>
      </c>
      <c r="D1951" t="s">
        <v>646</v>
      </c>
      <c r="E1951" t="s">
        <v>715</v>
      </c>
      <c r="F1951" t="s">
        <v>286</v>
      </c>
      <c r="G1951" s="159">
        <f t="shared" si="93"/>
        <v>54</v>
      </c>
      <c r="H1951" s="159">
        <f t="shared" si="94"/>
        <v>0</v>
      </c>
      <c r="I1951" s="155" t="s">
        <v>671</v>
      </c>
      <c r="K1951" t="s">
        <v>292</v>
      </c>
      <c r="L1951" t="s">
        <v>391</v>
      </c>
      <c r="M1951" t="s">
        <v>467</v>
      </c>
      <c r="N1951" t="s">
        <v>81</v>
      </c>
      <c r="O1951" t="s">
        <v>408</v>
      </c>
      <c r="P1951">
        <v>30000</v>
      </c>
      <c r="Q1951">
        <v>15000</v>
      </c>
      <c r="R1951">
        <v>1</v>
      </c>
      <c r="S1951">
        <v>54</v>
      </c>
      <c r="T1951">
        <v>0</v>
      </c>
      <c r="U1951" t="b" cm="1">
        <f t="array" ref="U1951">_xlfn.IFS(AND(R1951=1,S1951=G1951,T1951=H1951),TRUE,AND(R1951=1,S1951=G1951,H1951="Product NA"),TRUE)</f>
        <v>1</v>
      </c>
      <c r="W1951">
        <v>35.4</v>
      </c>
      <c r="X1951">
        <v>0</v>
      </c>
      <c r="Y1951" t="str">
        <f t="shared" si="95"/>
        <v>Change</v>
      </c>
    </row>
    <row r="1952" spans="1:25" x14ac:dyDescent="0.35">
      <c r="A1952" t="s">
        <v>81</v>
      </c>
      <c r="B1952" t="s">
        <v>408</v>
      </c>
      <c r="C1952" t="s">
        <v>81</v>
      </c>
      <c r="D1952" t="s">
        <v>646</v>
      </c>
      <c r="E1952" t="s">
        <v>715</v>
      </c>
      <c r="F1952" t="s">
        <v>286</v>
      </c>
      <c r="G1952" s="159">
        <f t="shared" si="93"/>
        <v>22.650000000000002</v>
      </c>
      <c r="H1952" s="159">
        <f t="shared" si="94"/>
        <v>0</v>
      </c>
      <c r="I1952" s="155" t="s">
        <v>662</v>
      </c>
      <c r="K1952" t="s">
        <v>292</v>
      </c>
      <c r="L1952" t="s">
        <v>391</v>
      </c>
      <c r="M1952" t="s">
        <v>467</v>
      </c>
      <c r="N1952" t="s">
        <v>81</v>
      </c>
      <c r="O1952" t="s">
        <v>408</v>
      </c>
      <c r="P1952">
        <v>30000</v>
      </c>
      <c r="Q1952">
        <v>2000</v>
      </c>
      <c r="R1952">
        <v>1</v>
      </c>
      <c r="S1952">
        <v>22.650000000000002</v>
      </c>
      <c r="T1952">
        <v>0</v>
      </c>
      <c r="U1952" t="b" cm="1">
        <f t="array" ref="U1952">_xlfn.IFS(AND(R1952=1,S1952=G1952,T1952=H1952),TRUE,AND(R1952=1,S1952=G1952,H1952="Product NA"),TRUE)</f>
        <v>1</v>
      </c>
      <c r="W1952">
        <v>19.650000000000002</v>
      </c>
      <c r="X1952">
        <v>0</v>
      </c>
      <c r="Y1952" t="str">
        <f t="shared" si="95"/>
        <v>Change</v>
      </c>
    </row>
    <row r="1953" spans="1:25" x14ac:dyDescent="0.35">
      <c r="A1953" t="s">
        <v>81</v>
      </c>
      <c r="B1953" t="s">
        <v>408</v>
      </c>
      <c r="C1953" t="s">
        <v>81</v>
      </c>
      <c r="D1953" t="s">
        <v>646</v>
      </c>
      <c r="E1953" t="s">
        <v>715</v>
      </c>
      <c r="F1953" t="s">
        <v>286</v>
      </c>
      <c r="G1953" s="159">
        <f t="shared" si="93"/>
        <v>65.2</v>
      </c>
      <c r="H1953" s="159">
        <f t="shared" si="94"/>
        <v>0</v>
      </c>
      <c r="I1953" s="155" t="s">
        <v>672</v>
      </c>
      <c r="K1953" t="s">
        <v>292</v>
      </c>
      <c r="L1953" t="s">
        <v>391</v>
      </c>
      <c r="M1953" t="s">
        <v>467</v>
      </c>
      <c r="N1953" t="s">
        <v>81</v>
      </c>
      <c r="O1953" t="s">
        <v>408</v>
      </c>
      <c r="P1953">
        <v>30000</v>
      </c>
      <c r="Q1953">
        <v>20000</v>
      </c>
      <c r="R1953">
        <v>1</v>
      </c>
      <c r="S1953">
        <v>65.2</v>
      </c>
      <c r="T1953">
        <v>0</v>
      </c>
      <c r="U1953" t="b" cm="1">
        <f t="array" ref="U1953">_xlfn.IFS(AND(R1953=1,S1953=G1953,T1953=H1953),TRUE,AND(R1953=1,S1953=G1953,H1953="Product NA"),TRUE)</f>
        <v>1</v>
      </c>
      <c r="W1953">
        <v>40.5</v>
      </c>
      <c r="X1953">
        <v>0</v>
      </c>
      <c r="Y1953" t="str">
        <f t="shared" si="95"/>
        <v>Change</v>
      </c>
    </row>
    <row r="1954" spans="1:25" x14ac:dyDescent="0.35">
      <c r="A1954" t="s">
        <v>81</v>
      </c>
      <c r="B1954" t="s">
        <v>408</v>
      </c>
      <c r="C1954" t="s">
        <v>81</v>
      </c>
      <c r="D1954" t="s">
        <v>646</v>
      </c>
      <c r="E1954" t="s">
        <v>715</v>
      </c>
      <c r="F1954" t="s">
        <v>286</v>
      </c>
      <c r="G1954" s="159">
        <f t="shared" si="93"/>
        <v>82.4</v>
      </c>
      <c r="H1954" s="159">
        <f t="shared" si="94"/>
        <v>0</v>
      </c>
      <c r="I1954" s="155" t="s">
        <v>673</v>
      </c>
      <c r="K1954" t="s">
        <v>292</v>
      </c>
      <c r="L1954" t="s">
        <v>391</v>
      </c>
      <c r="M1954" t="s">
        <v>467</v>
      </c>
      <c r="N1954" t="s">
        <v>81</v>
      </c>
      <c r="O1954" t="s">
        <v>408</v>
      </c>
      <c r="P1954">
        <v>30000</v>
      </c>
      <c r="Q1954">
        <v>25000</v>
      </c>
      <c r="R1954">
        <v>1</v>
      </c>
      <c r="S1954">
        <v>82.4</v>
      </c>
      <c r="T1954">
        <v>0</v>
      </c>
      <c r="U1954" t="b" cm="1">
        <f t="array" ref="U1954">_xlfn.IFS(AND(R1954=1,S1954=G1954,T1954=H1954),TRUE,AND(R1954=1,S1954=G1954,H1954="Product NA"),TRUE)</f>
        <v>1</v>
      </c>
      <c r="W1954">
        <v>49.1</v>
      </c>
      <c r="X1954">
        <v>0</v>
      </c>
      <c r="Y1954" t="str">
        <f t="shared" si="95"/>
        <v>Change</v>
      </c>
    </row>
    <row r="1955" spans="1:25" x14ac:dyDescent="0.35">
      <c r="A1955" t="s">
        <v>81</v>
      </c>
      <c r="B1955" t="s">
        <v>408</v>
      </c>
      <c r="C1955" t="s">
        <v>81</v>
      </c>
      <c r="D1955" t="s">
        <v>646</v>
      </c>
      <c r="E1955" t="s">
        <v>715</v>
      </c>
      <c r="F1955" t="s">
        <v>286</v>
      </c>
      <c r="G1955" s="159">
        <f t="shared" si="93"/>
        <v>24.150000000000002</v>
      </c>
      <c r="H1955" s="159">
        <f t="shared" si="94"/>
        <v>0</v>
      </c>
      <c r="I1955" s="155" t="s">
        <v>663</v>
      </c>
      <c r="K1955" t="s">
        <v>292</v>
      </c>
      <c r="L1955" t="s">
        <v>391</v>
      </c>
      <c r="M1955" t="s">
        <v>467</v>
      </c>
      <c r="N1955" t="s">
        <v>81</v>
      </c>
      <c r="O1955" t="s">
        <v>408</v>
      </c>
      <c r="P1955">
        <v>30000</v>
      </c>
      <c r="Q1955">
        <v>3000</v>
      </c>
      <c r="R1955">
        <v>1</v>
      </c>
      <c r="S1955">
        <v>24.150000000000002</v>
      </c>
      <c r="T1955">
        <v>0</v>
      </c>
      <c r="U1955" t="b" cm="1">
        <f t="array" ref="U1955">_xlfn.IFS(AND(R1955=1,S1955=G1955,T1955=H1955),TRUE,AND(R1955=1,S1955=G1955,H1955="Product NA"),TRUE)</f>
        <v>1</v>
      </c>
      <c r="W1955">
        <v>20.650000000000002</v>
      </c>
      <c r="X1955">
        <v>0</v>
      </c>
      <c r="Y1955" t="str">
        <f t="shared" si="95"/>
        <v>Change</v>
      </c>
    </row>
    <row r="1956" spans="1:25" x14ac:dyDescent="0.35">
      <c r="A1956" t="s">
        <v>81</v>
      </c>
      <c r="B1956" t="s">
        <v>408</v>
      </c>
      <c r="C1956" t="s">
        <v>81</v>
      </c>
      <c r="D1956" t="s">
        <v>646</v>
      </c>
      <c r="E1956" t="s">
        <v>715</v>
      </c>
      <c r="F1956" t="s">
        <v>286</v>
      </c>
      <c r="G1956" s="159">
        <f t="shared" si="93"/>
        <v>94.5</v>
      </c>
      <c r="H1956" s="159">
        <f t="shared" si="94"/>
        <v>0</v>
      </c>
      <c r="I1956" s="155" t="s">
        <v>674</v>
      </c>
      <c r="K1956" t="s">
        <v>292</v>
      </c>
      <c r="L1956" t="s">
        <v>391</v>
      </c>
      <c r="M1956" t="s">
        <v>467</v>
      </c>
      <c r="N1956" t="s">
        <v>81</v>
      </c>
      <c r="O1956" t="s">
        <v>408</v>
      </c>
      <c r="P1956">
        <v>30000</v>
      </c>
      <c r="Q1956">
        <v>30000</v>
      </c>
      <c r="R1956">
        <v>1</v>
      </c>
      <c r="S1956">
        <v>94.5</v>
      </c>
      <c r="T1956">
        <v>0</v>
      </c>
      <c r="U1956" t="b" cm="1">
        <f t="array" ref="U1956">_xlfn.IFS(AND(R1956=1,S1956=G1956,T1956=H1956),TRUE,AND(R1956=1,S1956=G1956,H1956="Product NA"),TRUE)</f>
        <v>1</v>
      </c>
      <c r="W1956">
        <v>54.5</v>
      </c>
      <c r="X1956">
        <v>0</v>
      </c>
      <c r="Y1956" t="str">
        <f t="shared" si="95"/>
        <v>Change</v>
      </c>
    </row>
    <row r="1957" spans="1:25" x14ac:dyDescent="0.35">
      <c r="A1957" t="s">
        <v>81</v>
      </c>
      <c r="B1957" t="s">
        <v>408</v>
      </c>
      <c r="C1957" t="s">
        <v>81</v>
      </c>
      <c r="D1957" t="s">
        <v>646</v>
      </c>
      <c r="E1957" t="s">
        <v>715</v>
      </c>
      <c r="F1957" t="s">
        <v>286</v>
      </c>
      <c r="G1957" s="159">
        <f t="shared" si="93"/>
        <v>28.150000000000002</v>
      </c>
      <c r="H1957" s="159">
        <f t="shared" si="94"/>
        <v>0</v>
      </c>
      <c r="I1957" s="155" t="s">
        <v>664</v>
      </c>
      <c r="K1957" t="s">
        <v>292</v>
      </c>
      <c r="L1957" t="s">
        <v>391</v>
      </c>
      <c r="M1957" t="s">
        <v>467</v>
      </c>
      <c r="N1957" t="s">
        <v>81</v>
      </c>
      <c r="O1957" t="s">
        <v>408</v>
      </c>
      <c r="P1957">
        <v>30000</v>
      </c>
      <c r="Q1957">
        <v>4000</v>
      </c>
      <c r="R1957">
        <v>1</v>
      </c>
      <c r="S1957">
        <v>28.150000000000002</v>
      </c>
      <c r="T1957">
        <v>0</v>
      </c>
      <c r="U1957" t="b" cm="1">
        <f t="array" ref="U1957">_xlfn.IFS(AND(R1957=1,S1957=G1957,T1957=H1957),TRUE,AND(R1957=1,S1957=G1957,H1957="Product NA"),TRUE)</f>
        <v>1</v>
      </c>
      <c r="W1957">
        <v>21.6</v>
      </c>
      <c r="X1957">
        <v>0</v>
      </c>
      <c r="Y1957" t="str">
        <f t="shared" si="95"/>
        <v>Change</v>
      </c>
    </row>
    <row r="1958" spans="1:25" x14ac:dyDescent="0.35">
      <c r="A1958" t="s">
        <v>81</v>
      </c>
      <c r="B1958" t="s">
        <v>408</v>
      </c>
      <c r="C1958" t="s">
        <v>81</v>
      </c>
      <c r="D1958" t="s">
        <v>646</v>
      </c>
      <c r="E1958" t="s">
        <v>715</v>
      </c>
      <c r="F1958" t="s">
        <v>286</v>
      </c>
      <c r="G1958" s="159">
        <f t="shared" si="93"/>
        <v>32.25</v>
      </c>
      <c r="H1958" s="159">
        <f t="shared" si="94"/>
        <v>0</v>
      </c>
      <c r="I1958" s="155" t="s">
        <v>665</v>
      </c>
      <c r="K1958" t="s">
        <v>292</v>
      </c>
      <c r="L1958" t="s">
        <v>391</v>
      </c>
      <c r="M1958" t="s">
        <v>467</v>
      </c>
      <c r="N1958" t="s">
        <v>81</v>
      </c>
      <c r="O1958" t="s">
        <v>408</v>
      </c>
      <c r="P1958">
        <v>30000</v>
      </c>
      <c r="Q1958">
        <v>5000</v>
      </c>
      <c r="R1958">
        <v>1</v>
      </c>
      <c r="S1958">
        <v>32.25</v>
      </c>
      <c r="T1958">
        <v>0</v>
      </c>
      <c r="U1958" t="b" cm="1">
        <f t="array" ref="U1958">_xlfn.IFS(AND(R1958=1,S1958=G1958,T1958=H1958),TRUE,AND(R1958=1,S1958=G1958,H1958="Product NA"),TRUE)</f>
        <v>1</v>
      </c>
      <c r="W1958">
        <v>22.55</v>
      </c>
      <c r="X1958">
        <v>0</v>
      </c>
      <c r="Y1958" t="str">
        <f t="shared" si="95"/>
        <v>Change</v>
      </c>
    </row>
    <row r="1959" spans="1:25" x14ac:dyDescent="0.35">
      <c r="A1959" t="s">
        <v>81</v>
      </c>
      <c r="B1959" t="s">
        <v>408</v>
      </c>
      <c r="C1959" t="s">
        <v>81</v>
      </c>
      <c r="D1959" t="s">
        <v>646</v>
      </c>
      <c r="E1959" t="s">
        <v>715</v>
      </c>
      <c r="F1959" t="s">
        <v>286</v>
      </c>
      <c r="G1959" s="159">
        <f t="shared" si="93"/>
        <v>33</v>
      </c>
      <c r="H1959" s="159">
        <f t="shared" si="94"/>
        <v>0</v>
      </c>
      <c r="I1959" s="155" t="s">
        <v>666</v>
      </c>
      <c r="K1959" t="s">
        <v>292</v>
      </c>
      <c r="L1959" t="s">
        <v>391</v>
      </c>
      <c r="M1959" t="s">
        <v>467</v>
      </c>
      <c r="N1959" t="s">
        <v>81</v>
      </c>
      <c r="O1959" t="s">
        <v>408</v>
      </c>
      <c r="P1959">
        <v>30000</v>
      </c>
      <c r="Q1959">
        <v>6000</v>
      </c>
      <c r="R1959">
        <v>1</v>
      </c>
      <c r="S1959">
        <v>33</v>
      </c>
      <c r="T1959">
        <v>0</v>
      </c>
      <c r="U1959" t="b" cm="1">
        <f t="array" ref="U1959">_xlfn.IFS(AND(R1959=1,S1959=G1959,T1959=H1959),TRUE,AND(R1959=1,S1959=G1959,H1959="Product NA"),TRUE)</f>
        <v>1</v>
      </c>
      <c r="W1959">
        <v>24.450000000000003</v>
      </c>
      <c r="X1959">
        <v>0</v>
      </c>
      <c r="Y1959" t="str">
        <f t="shared" si="95"/>
        <v>Change</v>
      </c>
    </row>
    <row r="1960" spans="1:25" x14ac:dyDescent="0.35">
      <c r="A1960" t="s">
        <v>81</v>
      </c>
      <c r="B1960" t="s">
        <v>408</v>
      </c>
      <c r="C1960" t="s">
        <v>81</v>
      </c>
      <c r="D1960" t="s">
        <v>646</v>
      </c>
      <c r="E1960" t="s">
        <v>715</v>
      </c>
      <c r="F1960" t="s">
        <v>286</v>
      </c>
      <c r="G1960" s="159">
        <f t="shared" si="93"/>
        <v>33.550000000000004</v>
      </c>
      <c r="H1960" s="159">
        <f t="shared" si="94"/>
        <v>0</v>
      </c>
      <c r="I1960" s="155" t="s">
        <v>667</v>
      </c>
      <c r="K1960" t="s">
        <v>292</v>
      </c>
      <c r="L1960" t="s">
        <v>391</v>
      </c>
      <c r="M1960" t="s">
        <v>467</v>
      </c>
      <c r="N1960" t="s">
        <v>81</v>
      </c>
      <c r="O1960" t="s">
        <v>408</v>
      </c>
      <c r="P1960">
        <v>30000</v>
      </c>
      <c r="Q1960">
        <v>7000</v>
      </c>
      <c r="R1960">
        <v>1</v>
      </c>
      <c r="S1960">
        <v>33.550000000000004</v>
      </c>
      <c r="T1960">
        <v>0</v>
      </c>
      <c r="U1960" t="b" cm="1">
        <f t="array" ref="U1960">_xlfn.IFS(AND(R1960=1,S1960=G1960,T1960=H1960),TRUE,AND(R1960=1,S1960=G1960,H1960="Product NA"),TRUE)</f>
        <v>1</v>
      </c>
      <c r="W1960">
        <v>25.400000000000002</v>
      </c>
      <c r="X1960">
        <v>0</v>
      </c>
      <c r="Y1960" t="str">
        <f t="shared" si="95"/>
        <v>Change</v>
      </c>
    </row>
    <row r="1961" spans="1:25" x14ac:dyDescent="0.35">
      <c r="A1961" t="s">
        <v>81</v>
      </c>
      <c r="B1961" t="s">
        <v>408</v>
      </c>
      <c r="C1961" t="s">
        <v>81</v>
      </c>
      <c r="D1961" t="s">
        <v>646</v>
      </c>
      <c r="E1961" t="s">
        <v>715</v>
      </c>
      <c r="F1961" t="s">
        <v>286</v>
      </c>
      <c r="G1961" s="159">
        <f t="shared" si="93"/>
        <v>35.65</v>
      </c>
      <c r="H1961" s="159">
        <f t="shared" si="94"/>
        <v>0</v>
      </c>
      <c r="I1961" s="155" t="s">
        <v>668</v>
      </c>
      <c r="K1961" t="s">
        <v>292</v>
      </c>
      <c r="L1961" t="s">
        <v>391</v>
      </c>
      <c r="M1961" t="s">
        <v>467</v>
      </c>
      <c r="N1961" t="s">
        <v>81</v>
      </c>
      <c r="O1961" t="s">
        <v>408</v>
      </c>
      <c r="P1961">
        <v>30000</v>
      </c>
      <c r="Q1961">
        <v>8000</v>
      </c>
      <c r="R1961">
        <v>1</v>
      </c>
      <c r="S1961">
        <v>35.65</v>
      </c>
      <c r="T1961">
        <v>0</v>
      </c>
      <c r="U1961" t="b" cm="1">
        <f t="array" ref="U1961">_xlfn.IFS(AND(R1961=1,S1961=G1961,T1961=H1961),TRUE,AND(R1961=1,S1961=G1961,H1961="Product NA"),TRUE)</f>
        <v>1</v>
      </c>
      <c r="W1961">
        <v>26.35</v>
      </c>
      <c r="X1961">
        <v>0</v>
      </c>
      <c r="Y1961" t="str">
        <f t="shared" si="95"/>
        <v>Change</v>
      </c>
    </row>
    <row r="1962" spans="1:25" x14ac:dyDescent="0.35">
      <c r="A1962" t="s">
        <v>81</v>
      </c>
      <c r="B1962" t="s">
        <v>408</v>
      </c>
      <c r="C1962" t="s">
        <v>81</v>
      </c>
      <c r="D1962" t="s">
        <v>646</v>
      </c>
      <c r="E1962" t="s">
        <v>715</v>
      </c>
      <c r="F1962" t="s">
        <v>286</v>
      </c>
      <c r="G1962" s="159">
        <f t="shared" si="93"/>
        <v>37.75</v>
      </c>
      <c r="H1962" s="159">
        <f t="shared" si="94"/>
        <v>0</v>
      </c>
      <c r="I1962" s="155" t="s">
        <v>669</v>
      </c>
      <c r="K1962" t="s">
        <v>292</v>
      </c>
      <c r="L1962" t="s">
        <v>391</v>
      </c>
      <c r="M1962" t="s">
        <v>467</v>
      </c>
      <c r="N1962" t="s">
        <v>81</v>
      </c>
      <c r="O1962" t="s">
        <v>408</v>
      </c>
      <c r="P1962">
        <v>30000</v>
      </c>
      <c r="Q1962">
        <v>9000</v>
      </c>
      <c r="R1962">
        <v>1</v>
      </c>
      <c r="S1962">
        <v>37.75</v>
      </c>
      <c r="T1962">
        <v>0</v>
      </c>
      <c r="U1962" t="b" cm="1">
        <f t="array" ref="U1962">_xlfn.IFS(AND(R1962=1,S1962=G1962,T1962=H1962),TRUE,AND(R1962=1,S1962=G1962,H1962="Product NA"),TRUE)</f>
        <v>1</v>
      </c>
      <c r="W1962">
        <v>27.3</v>
      </c>
      <c r="X1962">
        <v>0</v>
      </c>
      <c r="Y1962" t="str">
        <f t="shared" si="95"/>
        <v>Change</v>
      </c>
    </row>
    <row r="1963" spans="1:25" x14ac:dyDescent="0.35">
      <c r="A1963" t="s">
        <v>81</v>
      </c>
      <c r="B1963" t="s">
        <v>408</v>
      </c>
      <c r="C1963" t="s">
        <v>81</v>
      </c>
      <c r="D1963" t="s">
        <v>646</v>
      </c>
      <c r="E1963" t="s">
        <v>715</v>
      </c>
      <c r="F1963" t="s">
        <v>286</v>
      </c>
      <c r="G1963" s="159">
        <f t="shared" si="93"/>
        <v>39.85</v>
      </c>
      <c r="H1963" s="159">
        <f t="shared" si="94"/>
        <v>0</v>
      </c>
      <c r="I1963" s="155" t="s">
        <v>670</v>
      </c>
      <c r="K1963" t="s">
        <v>292</v>
      </c>
      <c r="L1963" t="s">
        <v>391</v>
      </c>
      <c r="M1963" t="s">
        <v>467</v>
      </c>
      <c r="N1963" t="s">
        <v>81</v>
      </c>
      <c r="O1963" t="s">
        <v>408</v>
      </c>
      <c r="P1963">
        <v>30000</v>
      </c>
      <c r="Q1963">
        <v>10000</v>
      </c>
      <c r="R1963">
        <v>1</v>
      </c>
      <c r="S1963">
        <v>39.85</v>
      </c>
      <c r="T1963">
        <v>0</v>
      </c>
      <c r="U1963" t="b" cm="1">
        <f t="array" ref="U1963">_xlfn.IFS(AND(R1963=1,S1963=G1963,T1963=H1963),TRUE,AND(R1963=1,S1963=G1963,H1963="Product NA"),TRUE)</f>
        <v>1</v>
      </c>
      <c r="W1963">
        <v>28.25</v>
      </c>
      <c r="X1963">
        <v>0</v>
      </c>
      <c r="Y1963" t="str">
        <f t="shared" si="95"/>
        <v>Change</v>
      </c>
    </row>
    <row r="1964" spans="1:25" x14ac:dyDescent="0.35">
      <c r="A1964" t="s">
        <v>81</v>
      </c>
      <c r="B1964" t="s">
        <v>408</v>
      </c>
      <c r="C1964" t="s">
        <v>81</v>
      </c>
      <c r="D1964" t="s">
        <v>283</v>
      </c>
      <c r="E1964" t="s">
        <v>716</v>
      </c>
      <c r="F1964" t="s">
        <v>286</v>
      </c>
      <c r="G1964" s="159">
        <f t="shared" si="93"/>
        <v>7.9</v>
      </c>
      <c r="H1964" s="159">
        <f t="shared" si="94"/>
        <v>3.7</v>
      </c>
      <c r="I1964" s="155" t="s">
        <v>472</v>
      </c>
      <c r="K1964" t="s">
        <v>292</v>
      </c>
      <c r="L1964" t="s">
        <v>391</v>
      </c>
      <c r="M1964" t="s">
        <v>467</v>
      </c>
      <c r="N1964" t="s">
        <v>81</v>
      </c>
      <c r="O1964" t="s">
        <v>408</v>
      </c>
      <c r="P1964">
        <v>2000</v>
      </c>
      <c r="Q1964">
        <v>2000</v>
      </c>
      <c r="R1964">
        <v>1</v>
      </c>
      <c r="S1964">
        <v>7.9</v>
      </c>
      <c r="T1964">
        <v>3.7</v>
      </c>
      <c r="U1964" t="b" cm="1">
        <f t="array" ref="U1964">_xlfn.IFS(AND(R1964=1,S1964=G1964,T1964=H1964),TRUE,AND(R1964=1,S1964=G1964,H1964="Product NA"),TRUE)</f>
        <v>1</v>
      </c>
      <c r="V1964" t="e">
        <f>MATCH(A1964,$A$6427:$A$6438,0)</f>
        <v>#N/A</v>
      </c>
      <c r="W1964">
        <v>7.6000000000000005</v>
      </c>
      <c r="X1964">
        <v>3.5500000000000003</v>
      </c>
      <c r="Y1964" t="str">
        <f t="shared" si="95"/>
        <v>Change</v>
      </c>
    </row>
    <row r="1965" spans="1:25" x14ac:dyDescent="0.35">
      <c r="A1965" t="s">
        <v>81</v>
      </c>
      <c r="B1965" t="s">
        <v>408</v>
      </c>
      <c r="C1965" t="s">
        <v>81</v>
      </c>
      <c r="D1965" t="s">
        <v>320</v>
      </c>
      <c r="E1965" t="s">
        <v>716</v>
      </c>
      <c r="F1965" t="s">
        <v>0</v>
      </c>
      <c r="G1965" s="159">
        <f t="shared" si="93"/>
        <v>0</v>
      </c>
      <c r="H1965" s="159">
        <f t="shared" si="94"/>
        <v>0</v>
      </c>
      <c r="I1965" s="155" t="s">
        <v>469</v>
      </c>
      <c r="K1965" t="s">
        <v>292</v>
      </c>
      <c r="L1965" t="s">
        <v>391</v>
      </c>
      <c r="M1965" t="s">
        <v>467</v>
      </c>
      <c r="N1965" t="s">
        <v>81</v>
      </c>
      <c r="O1965" t="s">
        <v>408</v>
      </c>
      <c r="P1965">
        <v>100</v>
      </c>
      <c r="Q1965">
        <v>100</v>
      </c>
      <c r="R1965">
        <v>1</v>
      </c>
      <c r="S1965">
        <v>0</v>
      </c>
      <c r="T1965">
        <v>0</v>
      </c>
      <c r="U1965" t="b" cm="1">
        <f t="array" ref="U1965">_xlfn.IFS(AND(R1965=1,S1965=G1965,T1965=H1965),TRUE,AND(R1965=1,S1965=G1965,H1965="Product NA"),TRUE)</f>
        <v>1</v>
      </c>
      <c r="W1965">
        <v>5.18</v>
      </c>
      <c r="X1965">
        <v>5.65</v>
      </c>
      <c r="Y1965" t="str">
        <f t="shared" si="95"/>
        <v>Change</v>
      </c>
    </row>
    <row r="1966" spans="1:25" x14ac:dyDescent="0.35">
      <c r="A1966" t="s">
        <v>81</v>
      </c>
      <c r="B1966" t="s">
        <v>408</v>
      </c>
      <c r="C1966" t="s">
        <v>81</v>
      </c>
      <c r="D1966" t="s">
        <v>317</v>
      </c>
      <c r="E1966" t="s">
        <v>716</v>
      </c>
      <c r="F1966" t="s">
        <v>0</v>
      </c>
      <c r="G1966" s="159">
        <f t="shared" si="93"/>
        <v>6.33</v>
      </c>
      <c r="H1966" s="159">
        <f t="shared" si="94"/>
        <v>6.23</v>
      </c>
      <c r="I1966" s="155" t="s">
        <v>469</v>
      </c>
      <c r="K1966" t="s">
        <v>292</v>
      </c>
      <c r="L1966" t="s">
        <v>391</v>
      </c>
      <c r="M1966" t="s">
        <v>467</v>
      </c>
      <c r="N1966" t="s">
        <v>81</v>
      </c>
      <c r="O1966" t="s">
        <v>408</v>
      </c>
      <c r="P1966">
        <v>100</v>
      </c>
      <c r="Q1966">
        <v>100</v>
      </c>
      <c r="R1966">
        <v>1</v>
      </c>
      <c r="S1966">
        <v>6.33</v>
      </c>
      <c r="T1966">
        <v>6.23</v>
      </c>
      <c r="U1966" t="b" cm="1">
        <f t="array" ref="U1966">_xlfn.IFS(AND(R1966=1,S1966=G1966,T1966=H1966),TRUE,AND(R1966=1,S1966=G1966,H1966="Product NA"),TRUE)</f>
        <v>1</v>
      </c>
      <c r="W1966">
        <v>6.03</v>
      </c>
      <c r="X1966">
        <v>5.93</v>
      </c>
      <c r="Y1966" t="str">
        <f t="shared" si="95"/>
        <v>Change</v>
      </c>
    </row>
    <row r="1967" spans="1:25" x14ac:dyDescent="0.35">
      <c r="A1967" t="s">
        <v>81</v>
      </c>
      <c r="B1967" t="s">
        <v>408</v>
      </c>
      <c r="C1967" t="s">
        <v>81</v>
      </c>
      <c r="D1967" t="s">
        <v>322</v>
      </c>
      <c r="E1967" t="s">
        <v>716</v>
      </c>
      <c r="F1967" t="s">
        <v>277</v>
      </c>
      <c r="G1967" s="159">
        <f t="shared" si="93"/>
        <v>0</v>
      </c>
      <c r="H1967" s="159">
        <f t="shared" si="94"/>
        <v>0</v>
      </c>
      <c r="I1967" s="155" t="s">
        <v>470</v>
      </c>
      <c r="K1967" t="s">
        <v>292</v>
      </c>
      <c r="L1967" t="s">
        <v>391</v>
      </c>
      <c r="M1967" t="s">
        <v>467</v>
      </c>
      <c r="N1967" t="s">
        <v>81</v>
      </c>
      <c r="O1967" t="s">
        <v>408</v>
      </c>
      <c r="P1967">
        <v>100</v>
      </c>
      <c r="Q1967">
        <v>500</v>
      </c>
      <c r="R1967">
        <v>1</v>
      </c>
      <c r="S1967">
        <v>0</v>
      </c>
      <c r="T1967">
        <v>0</v>
      </c>
      <c r="U1967" t="b" cm="1">
        <f t="array" ref="U1967">_xlfn.IFS(AND(R1967=1,S1967=G1967,T1967=H1967),TRUE,AND(R1967=1,S1967=G1967,H1967="Product NA"),TRUE)</f>
        <v>1</v>
      </c>
      <c r="W1967">
        <v>5.7</v>
      </c>
      <c r="X1967">
        <v>4.05</v>
      </c>
      <c r="Y1967" t="str">
        <f t="shared" si="95"/>
        <v>Change</v>
      </c>
    </row>
    <row r="1968" spans="1:25" x14ac:dyDescent="0.35">
      <c r="A1968" t="s">
        <v>81</v>
      </c>
      <c r="B1968" t="s">
        <v>408</v>
      </c>
      <c r="C1968" t="s">
        <v>81</v>
      </c>
      <c r="D1968" t="s">
        <v>319</v>
      </c>
      <c r="E1968" t="s">
        <v>716</v>
      </c>
      <c r="F1968" t="s">
        <v>277</v>
      </c>
      <c r="G1968" s="159">
        <f t="shared" si="93"/>
        <v>6.9</v>
      </c>
      <c r="H1968" s="159">
        <f t="shared" si="94"/>
        <v>4.25</v>
      </c>
      <c r="I1968" s="155" t="s">
        <v>470</v>
      </c>
      <c r="K1968" t="s">
        <v>292</v>
      </c>
      <c r="L1968" t="s">
        <v>391</v>
      </c>
      <c r="M1968" t="s">
        <v>467</v>
      </c>
      <c r="N1968" t="s">
        <v>81</v>
      </c>
      <c r="O1968" t="s">
        <v>408</v>
      </c>
      <c r="P1968">
        <v>100</v>
      </c>
      <c r="Q1968">
        <v>500</v>
      </c>
      <c r="R1968">
        <v>1</v>
      </c>
      <c r="S1968">
        <v>6.9</v>
      </c>
      <c r="T1968">
        <v>4.25</v>
      </c>
      <c r="U1968" t="b" cm="1">
        <f t="array" ref="U1968">_xlfn.IFS(AND(R1968=1,S1968=G1968,T1968=H1968),TRUE,AND(R1968=1,S1968=G1968,H1968="Product NA"),TRUE)</f>
        <v>1</v>
      </c>
      <c r="W1968">
        <v>6.5500000000000007</v>
      </c>
      <c r="X1968">
        <v>4.05</v>
      </c>
      <c r="Y1968" t="str">
        <f t="shared" si="95"/>
        <v>Change</v>
      </c>
    </row>
    <row r="1969" spans="1:25" x14ac:dyDescent="0.35">
      <c r="A1969" t="s">
        <v>81</v>
      </c>
      <c r="B1969" t="s">
        <v>408</v>
      </c>
      <c r="C1969" t="s">
        <v>81</v>
      </c>
      <c r="D1969" t="s">
        <v>282</v>
      </c>
      <c r="E1969" t="s">
        <v>716</v>
      </c>
      <c r="F1969" t="s">
        <v>286</v>
      </c>
      <c r="G1969" s="159">
        <f t="shared" si="93"/>
        <v>0</v>
      </c>
      <c r="H1969" s="159">
        <f t="shared" si="94"/>
        <v>0</v>
      </c>
      <c r="I1969" s="155" t="s">
        <v>472</v>
      </c>
      <c r="K1969" t="s">
        <v>292</v>
      </c>
      <c r="L1969" t="s">
        <v>391</v>
      </c>
      <c r="M1969" t="s">
        <v>467</v>
      </c>
      <c r="N1969" t="s">
        <v>81</v>
      </c>
      <c r="O1969" t="s">
        <v>408</v>
      </c>
      <c r="P1969">
        <v>2000</v>
      </c>
      <c r="Q1969">
        <v>2000</v>
      </c>
      <c r="R1969">
        <v>1</v>
      </c>
      <c r="S1969">
        <v>0</v>
      </c>
      <c r="T1969">
        <v>0</v>
      </c>
      <c r="U1969" t="b" cm="1">
        <f t="array" ref="U1969">_xlfn.IFS(AND(R1969=1,S1969=G1969,T1969=H1969),TRUE,AND(R1969=1,S1969=G1969,H1969="Product NA"),TRUE)</f>
        <v>1</v>
      </c>
      <c r="W1969">
        <v>7.25</v>
      </c>
      <c r="X1969">
        <v>5.4</v>
      </c>
      <c r="Y1969" t="str">
        <f t="shared" si="95"/>
        <v>Change</v>
      </c>
    </row>
    <row r="1970" spans="1:25" x14ac:dyDescent="0.35">
      <c r="A1970" t="s">
        <v>81</v>
      </c>
      <c r="B1970" t="s">
        <v>408</v>
      </c>
      <c r="C1970" t="s">
        <v>81</v>
      </c>
      <c r="D1970" t="s">
        <v>318</v>
      </c>
      <c r="E1970" t="s">
        <v>716</v>
      </c>
      <c r="F1970" t="s">
        <v>277</v>
      </c>
      <c r="G1970" s="159">
        <f t="shared" si="93"/>
        <v>6.9</v>
      </c>
      <c r="H1970" s="159">
        <f t="shared" si="94"/>
        <v>4.25</v>
      </c>
      <c r="I1970" s="155" t="s">
        <v>470</v>
      </c>
      <c r="K1970" t="s">
        <v>292</v>
      </c>
      <c r="L1970" t="s">
        <v>391</v>
      </c>
      <c r="M1970" t="s">
        <v>467</v>
      </c>
      <c r="N1970" t="s">
        <v>81</v>
      </c>
      <c r="O1970" t="s">
        <v>408</v>
      </c>
      <c r="P1970">
        <v>100</v>
      </c>
      <c r="Q1970">
        <v>500</v>
      </c>
      <c r="R1970">
        <v>1</v>
      </c>
      <c r="S1970">
        <v>6.9</v>
      </c>
      <c r="T1970">
        <v>4.25</v>
      </c>
      <c r="U1970" t="b" cm="1">
        <f t="array" ref="U1970">_xlfn.IFS(AND(R1970=1,S1970=G1970,T1970=H1970),TRUE,AND(R1970=1,S1970=G1970,H1970="Product NA"),TRUE)</f>
        <v>1</v>
      </c>
      <c r="W1970">
        <v>6.5500000000000007</v>
      </c>
      <c r="X1970">
        <v>4.05</v>
      </c>
      <c r="Y1970" t="str">
        <f t="shared" si="95"/>
        <v>Change</v>
      </c>
    </row>
    <row r="1971" spans="1:25" x14ac:dyDescent="0.35">
      <c r="A1971" t="s">
        <v>81</v>
      </c>
      <c r="B1971" t="s">
        <v>408</v>
      </c>
      <c r="C1971" t="s">
        <v>81</v>
      </c>
      <c r="D1971" t="s">
        <v>321</v>
      </c>
      <c r="E1971" t="s">
        <v>716</v>
      </c>
      <c r="F1971" t="s">
        <v>277</v>
      </c>
      <c r="G1971" s="159">
        <f t="shared" si="93"/>
        <v>5.95</v>
      </c>
      <c r="H1971" s="159">
        <f t="shared" si="94"/>
        <v>4.2</v>
      </c>
      <c r="I1971" s="155" t="s">
        <v>470</v>
      </c>
      <c r="K1971" t="s">
        <v>292</v>
      </c>
      <c r="L1971" t="s">
        <v>391</v>
      </c>
      <c r="M1971" t="s">
        <v>467</v>
      </c>
      <c r="N1971" t="s">
        <v>81</v>
      </c>
      <c r="O1971" t="s">
        <v>408</v>
      </c>
      <c r="P1971">
        <v>100</v>
      </c>
      <c r="Q1971">
        <v>500</v>
      </c>
      <c r="R1971">
        <v>1</v>
      </c>
      <c r="S1971">
        <v>5.95</v>
      </c>
      <c r="T1971">
        <v>4.2</v>
      </c>
      <c r="U1971" t="b" cm="1">
        <f t="array" ref="U1971">_xlfn.IFS(AND(R1971=1,S1971=G1971,T1971=H1971),TRUE,AND(R1971=1,S1971=G1971,H1971="Product NA"),TRUE)</f>
        <v>1</v>
      </c>
      <c r="W1971">
        <v>5.7</v>
      </c>
      <c r="X1971">
        <v>4.05</v>
      </c>
      <c r="Y1971" t="str">
        <f t="shared" si="95"/>
        <v>Change</v>
      </c>
    </row>
    <row r="1972" spans="1:25" x14ac:dyDescent="0.35">
      <c r="A1972" t="s">
        <v>81</v>
      </c>
      <c r="B1972" t="s">
        <v>408</v>
      </c>
      <c r="C1972" t="s">
        <v>81</v>
      </c>
      <c r="D1972" t="s">
        <v>240</v>
      </c>
      <c r="E1972" t="s">
        <v>287</v>
      </c>
      <c r="F1972" t="s">
        <v>0</v>
      </c>
      <c r="G1972" s="159">
        <f t="shared" si="93"/>
        <v>0.66</v>
      </c>
      <c r="H1972" s="159">
        <f t="shared" si="94"/>
        <v>7.37</v>
      </c>
      <c r="I1972" s="155" t="s">
        <v>469</v>
      </c>
      <c r="K1972" t="s">
        <v>292</v>
      </c>
      <c r="L1972" t="s">
        <v>391</v>
      </c>
      <c r="M1972" t="s">
        <v>467</v>
      </c>
      <c r="N1972" t="s">
        <v>81</v>
      </c>
      <c r="O1972" t="s">
        <v>408</v>
      </c>
      <c r="P1972">
        <v>100</v>
      </c>
      <c r="Q1972">
        <v>100</v>
      </c>
      <c r="R1972">
        <v>1</v>
      </c>
      <c r="S1972">
        <v>0.66</v>
      </c>
      <c r="T1972">
        <v>7.37</v>
      </c>
      <c r="U1972" t="b" cm="1">
        <f t="array" ref="U1972">_xlfn.IFS(AND(R1972=1,S1972=G1972,T1972=H1972),TRUE,AND(R1972=1,S1972=G1972,H1972="Product NA"),TRUE)</f>
        <v>1</v>
      </c>
      <c r="W1972">
        <v>0.66</v>
      </c>
      <c r="X1972">
        <v>7.58</v>
      </c>
      <c r="Y1972" t="str">
        <f t="shared" si="95"/>
        <v>Change</v>
      </c>
    </row>
    <row r="1973" spans="1:25" x14ac:dyDescent="0.35">
      <c r="A1973" t="s">
        <v>81</v>
      </c>
      <c r="B1973" t="s">
        <v>408</v>
      </c>
      <c r="C1973" t="s">
        <v>81</v>
      </c>
      <c r="D1973" t="s">
        <v>279</v>
      </c>
      <c r="E1973" t="s">
        <v>287</v>
      </c>
      <c r="F1973" t="s">
        <v>277</v>
      </c>
      <c r="G1973" s="159">
        <f t="shared" si="93"/>
        <v>0.66</v>
      </c>
      <c r="H1973" s="159">
        <f t="shared" si="94"/>
        <v>7.37</v>
      </c>
      <c r="I1973" s="155" t="s">
        <v>470</v>
      </c>
      <c r="K1973" t="s">
        <v>292</v>
      </c>
      <c r="L1973" t="s">
        <v>391</v>
      </c>
      <c r="M1973" t="s">
        <v>467</v>
      </c>
      <c r="N1973" t="s">
        <v>81</v>
      </c>
      <c r="O1973" t="s">
        <v>408</v>
      </c>
      <c r="P1973">
        <v>100</v>
      </c>
      <c r="Q1973">
        <v>500</v>
      </c>
      <c r="R1973">
        <v>1</v>
      </c>
      <c r="S1973">
        <v>0.66</v>
      </c>
      <c r="T1973">
        <v>7.37</v>
      </c>
      <c r="U1973" t="b" cm="1">
        <f t="array" ref="U1973">_xlfn.IFS(AND(R1973=1,S1973=G1973,T1973=H1973),TRUE,AND(R1973=1,S1973=G1973,H1973="Product NA"),TRUE)</f>
        <v>1</v>
      </c>
      <c r="W1973">
        <v>0.61</v>
      </c>
      <c r="X1973">
        <v>6.82</v>
      </c>
      <c r="Y1973" t="str">
        <f t="shared" si="95"/>
        <v>Change</v>
      </c>
    </row>
    <row r="1974" spans="1:25" x14ac:dyDescent="0.35">
      <c r="A1974" t="s">
        <v>80</v>
      </c>
      <c r="B1974" t="s">
        <v>526</v>
      </c>
      <c r="C1974" t="s">
        <v>295</v>
      </c>
      <c r="D1974" t="s">
        <v>326</v>
      </c>
      <c r="E1974" t="s">
        <v>643</v>
      </c>
      <c r="F1974" t="s">
        <v>643</v>
      </c>
      <c r="G1974" s="159">
        <f t="shared" si="93"/>
        <v>0.06</v>
      </c>
      <c r="H1974" s="159">
        <f t="shared" si="94"/>
        <v>15.25</v>
      </c>
      <c r="I1974" s="155" t="s">
        <v>470</v>
      </c>
      <c r="K1974" t="s">
        <v>458</v>
      </c>
      <c r="L1974" t="s">
        <v>399</v>
      </c>
      <c r="M1974" t="s">
        <v>466</v>
      </c>
      <c r="N1974" t="s">
        <v>295</v>
      </c>
      <c r="O1974" t="s">
        <v>399</v>
      </c>
      <c r="P1974">
        <v>100</v>
      </c>
      <c r="Q1974">
        <v>500</v>
      </c>
      <c r="R1974">
        <v>1</v>
      </c>
      <c r="S1974">
        <v>0.06</v>
      </c>
      <c r="T1974">
        <v>15.25</v>
      </c>
      <c r="U1974" t="b" cm="1">
        <f t="array" ref="U1974">_xlfn.IFS(AND(R1974=1,S1974=G1974,T1974=H1974),TRUE,AND(R1974=1,S1974=G1974,H1974="Product NA"),TRUE)</f>
        <v>1</v>
      </c>
      <c r="W1974">
        <v>0.05</v>
      </c>
      <c r="X1974">
        <v>13.74</v>
      </c>
      <c r="Y1974" t="str">
        <f t="shared" si="95"/>
        <v>Change</v>
      </c>
    </row>
    <row r="1975" spans="1:25" x14ac:dyDescent="0.35">
      <c r="A1975" t="s">
        <v>80</v>
      </c>
      <c r="B1975" t="s">
        <v>526</v>
      </c>
      <c r="C1975" t="s">
        <v>295</v>
      </c>
      <c r="D1975" t="s">
        <v>326</v>
      </c>
      <c r="E1975" t="s">
        <v>643</v>
      </c>
      <c r="F1975" t="s">
        <v>643</v>
      </c>
      <c r="G1975" s="159">
        <f t="shared" si="93"/>
        <v>2.21</v>
      </c>
      <c r="H1975" s="159">
        <f t="shared" si="94"/>
        <v>13.63</v>
      </c>
      <c r="I1975" s="155" t="s">
        <v>707</v>
      </c>
      <c r="K1975" t="s">
        <v>458</v>
      </c>
      <c r="L1975" t="s">
        <v>399</v>
      </c>
      <c r="M1975" t="s">
        <v>466</v>
      </c>
      <c r="N1975" t="s">
        <v>295</v>
      </c>
      <c r="O1975" t="s">
        <v>399</v>
      </c>
      <c r="P1975">
        <v>100</v>
      </c>
      <c r="Q1975">
        <v>5000</v>
      </c>
      <c r="R1975">
        <v>1</v>
      </c>
      <c r="S1975">
        <v>2.21</v>
      </c>
      <c r="T1975">
        <v>13.63</v>
      </c>
      <c r="U1975" t="b" cm="1">
        <f t="array" ref="U1975">_xlfn.IFS(AND(R1975=1,S1975=G1975,T1975=H1975),TRUE,AND(R1975=1,S1975=G1975,H1975="Product NA"),TRUE)</f>
        <v>1</v>
      </c>
      <c r="W1975">
        <v>1.94</v>
      </c>
      <c r="X1975">
        <v>12.06</v>
      </c>
      <c r="Y1975" t="str">
        <f t="shared" si="95"/>
        <v>Change</v>
      </c>
    </row>
    <row r="1976" spans="1:25" x14ac:dyDescent="0.35">
      <c r="A1976" t="s">
        <v>80</v>
      </c>
      <c r="B1976" t="s">
        <v>526</v>
      </c>
      <c r="C1976" t="s">
        <v>295</v>
      </c>
      <c r="D1976" t="s">
        <v>382</v>
      </c>
      <c r="E1976" t="s">
        <v>287</v>
      </c>
      <c r="F1976" t="s">
        <v>386</v>
      </c>
      <c r="G1976" s="159">
        <f t="shared" si="93"/>
        <v>1.59</v>
      </c>
      <c r="H1976" s="159">
        <f t="shared" si="94"/>
        <v>16.82</v>
      </c>
      <c r="I1976" s="155" t="s">
        <v>472</v>
      </c>
      <c r="K1976" t="s">
        <v>458</v>
      </c>
      <c r="L1976" t="s">
        <v>399</v>
      </c>
      <c r="M1976" t="s">
        <v>466</v>
      </c>
      <c r="N1976" t="s">
        <v>295</v>
      </c>
      <c r="O1976" t="s">
        <v>399</v>
      </c>
      <c r="P1976">
        <v>100</v>
      </c>
      <c r="Q1976">
        <v>2000</v>
      </c>
      <c r="R1976">
        <v>1</v>
      </c>
      <c r="S1976">
        <v>1.59</v>
      </c>
      <c r="T1976">
        <v>16.82</v>
      </c>
      <c r="U1976" t="b" cm="1">
        <f t="array" ref="U1976">_xlfn.IFS(AND(R1976=1,S1976=G1976,T1976=H1976),TRUE,AND(R1976=1,S1976=G1976,H1976="Product NA"),TRUE)</f>
        <v>1</v>
      </c>
      <c r="W1976">
        <v>1.37</v>
      </c>
      <c r="X1976">
        <v>14.5</v>
      </c>
      <c r="Y1976" t="str">
        <f t="shared" si="95"/>
        <v>Change</v>
      </c>
    </row>
    <row r="1977" spans="1:25" x14ac:dyDescent="0.35">
      <c r="A1977" t="s">
        <v>80</v>
      </c>
      <c r="B1977" t="s">
        <v>526</v>
      </c>
      <c r="C1977" t="s">
        <v>295</v>
      </c>
      <c r="D1977" t="s">
        <v>281</v>
      </c>
      <c r="E1977" t="s">
        <v>287</v>
      </c>
      <c r="F1977" t="s">
        <v>286</v>
      </c>
      <c r="G1977" s="159">
        <f t="shared" si="93"/>
        <v>1.59</v>
      </c>
      <c r="H1977" s="159">
        <f t="shared" si="94"/>
        <v>16.82</v>
      </c>
      <c r="I1977" s="155" t="s">
        <v>472</v>
      </c>
      <c r="K1977" t="s">
        <v>458</v>
      </c>
      <c r="L1977" t="s">
        <v>399</v>
      </c>
      <c r="M1977" t="s">
        <v>466</v>
      </c>
      <c r="N1977" t="s">
        <v>295</v>
      </c>
      <c r="O1977" t="s">
        <v>399</v>
      </c>
      <c r="P1977">
        <v>100</v>
      </c>
      <c r="Q1977">
        <v>2000</v>
      </c>
      <c r="R1977">
        <v>1</v>
      </c>
      <c r="S1977">
        <v>1.59</v>
      </c>
      <c r="T1977">
        <v>16.82</v>
      </c>
      <c r="U1977" t="b" cm="1">
        <f t="array" ref="U1977">_xlfn.IFS(AND(R1977=1,S1977=G1977,T1977=H1977),TRUE,AND(R1977=1,S1977=G1977,H1977="Product NA"),TRUE)</f>
        <v>1</v>
      </c>
      <c r="W1977">
        <v>1.37</v>
      </c>
      <c r="X1977">
        <v>14.5</v>
      </c>
      <c r="Y1977" t="str">
        <f t="shared" si="95"/>
        <v>Change</v>
      </c>
    </row>
    <row r="1978" spans="1:25" x14ac:dyDescent="0.35">
      <c r="A1978" t="s">
        <v>80</v>
      </c>
      <c r="B1978" t="s">
        <v>526</v>
      </c>
      <c r="C1978" t="s">
        <v>295</v>
      </c>
      <c r="D1978" t="s">
        <v>278</v>
      </c>
      <c r="E1978" t="s">
        <v>287</v>
      </c>
      <c r="F1978" t="s">
        <v>277</v>
      </c>
      <c r="G1978" s="159">
        <f t="shared" si="93"/>
        <v>2.39</v>
      </c>
      <c r="H1978" s="159">
        <f t="shared" si="94"/>
        <v>4.84</v>
      </c>
      <c r="I1978" s="155" t="s">
        <v>470</v>
      </c>
      <c r="K1978" t="s">
        <v>458</v>
      </c>
      <c r="L1978" t="s">
        <v>399</v>
      </c>
      <c r="M1978" t="s">
        <v>466</v>
      </c>
      <c r="N1978" t="s">
        <v>295</v>
      </c>
      <c r="O1978" t="s">
        <v>399</v>
      </c>
      <c r="P1978">
        <v>100</v>
      </c>
      <c r="Q1978">
        <v>500</v>
      </c>
      <c r="R1978">
        <v>1</v>
      </c>
      <c r="S1978">
        <v>2.39</v>
      </c>
      <c r="T1978">
        <v>4.84</v>
      </c>
      <c r="U1978" t="b" cm="1">
        <f t="array" ref="U1978">_xlfn.IFS(AND(R1978=1,S1978=G1978,T1978=H1978),TRUE,AND(R1978=1,S1978=G1978,H1978="Product NA"),TRUE)</f>
        <v>1</v>
      </c>
      <c r="W1978">
        <v>2.08</v>
      </c>
      <c r="X1978">
        <v>4.21</v>
      </c>
      <c r="Y1978" t="str">
        <f t="shared" si="95"/>
        <v>Change</v>
      </c>
    </row>
    <row r="1979" spans="1:25" x14ac:dyDescent="0.35">
      <c r="A1979" t="s">
        <v>80</v>
      </c>
      <c r="B1979" t="s">
        <v>526</v>
      </c>
      <c r="C1979" t="s">
        <v>295</v>
      </c>
      <c r="D1979" t="s">
        <v>238</v>
      </c>
      <c r="E1979" t="s">
        <v>287</v>
      </c>
      <c r="F1979" t="s">
        <v>0</v>
      </c>
      <c r="G1979" s="159">
        <f t="shared" si="93"/>
        <v>0.52</v>
      </c>
      <c r="H1979" s="159">
        <f t="shared" si="94"/>
        <v>13.89</v>
      </c>
      <c r="I1979" s="155" t="s">
        <v>469</v>
      </c>
      <c r="K1979" t="s">
        <v>458</v>
      </c>
      <c r="L1979" t="s">
        <v>399</v>
      </c>
      <c r="M1979" t="s">
        <v>466</v>
      </c>
      <c r="N1979" t="s">
        <v>295</v>
      </c>
      <c r="O1979" t="s">
        <v>399</v>
      </c>
      <c r="P1979">
        <v>100</v>
      </c>
      <c r="Q1979">
        <v>100</v>
      </c>
      <c r="R1979">
        <v>1</v>
      </c>
      <c r="S1979">
        <v>0.52</v>
      </c>
      <c r="T1979">
        <v>13.89</v>
      </c>
      <c r="U1979" t="b" cm="1">
        <f t="array" ref="U1979">_xlfn.IFS(AND(R1979=1,S1979=G1979,T1979=H1979),TRUE,AND(R1979=1,S1979=G1979,H1979="Product NA"),TRUE)</f>
        <v>1</v>
      </c>
      <c r="W1979">
        <v>0.45</v>
      </c>
      <c r="X1979">
        <v>11.97</v>
      </c>
      <c r="Y1979" t="str">
        <f t="shared" si="95"/>
        <v>Change</v>
      </c>
    </row>
    <row r="1980" spans="1:25" x14ac:dyDescent="0.35">
      <c r="A1980" t="s">
        <v>80</v>
      </c>
      <c r="B1980" t="s">
        <v>526</v>
      </c>
      <c r="C1980" t="s">
        <v>295</v>
      </c>
      <c r="D1980" t="s">
        <v>239</v>
      </c>
      <c r="E1980" t="s">
        <v>287</v>
      </c>
      <c r="F1980" t="s">
        <v>277</v>
      </c>
      <c r="G1980" s="159">
        <f t="shared" si="93"/>
        <v>0.59</v>
      </c>
      <c r="H1980" s="159">
        <f t="shared" si="94"/>
        <v>14.700000000000001</v>
      </c>
      <c r="I1980" s="155" t="s">
        <v>470</v>
      </c>
      <c r="K1980" t="s">
        <v>458</v>
      </c>
      <c r="L1980" t="s">
        <v>399</v>
      </c>
      <c r="M1980" t="s">
        <v>466</v>
      </c>
      <c r="N1980" t="s">
        <v>295</v>
      </c>
      <c r="O1980" t="s">
        <v>399</v>
      </c>
      <c r="P1980">
        <v>100</v>
      </c>
      <c r="Q1980">
        <v>500</v>
      </c>
      <c r="R1980">
        <v>1</v>
      </c>
      <c r="S1980">
        <v>0.59</v>
      </c>
      <c r="T1980">
        <v>14.700000000000001</v>
      </c>
      <c r="U1980" t="b" cm="1">
        <f t="array" ref="U1980">_xlfn.IFS(AND(R1980=1,S1980=G1980,T1980=H1980),TRUE,AND(R1980=1,S1980=G1980,H1980="Product NA"),TRUE)</f>
        <v>1</v>
      </c>
      <c r="W1980">
        <v>0.51</v>
      </c>
      <c r="X1980">
        <v>12.67</v>
      </c>
      <c r="Y1980" t="str">
        <f t="shared" si="95"/>
        <v>Change</v>
      </c>
    </row>
    <row r="1981" spans="1:25" x14ac:dyDescent="0.35">
      <c r="A1981" t="s">
        <v>80</v>
      </c>
      <c r="B1981" t="s">
        <v>526</v>
      </c>
      <c r="C1981" t="s">
        <v>295</v>
      </c>
      <c r="D1981" t="s">
        <v>316</v>
      </c>
      <c r="E1981" t="s">
        <v>287</v>
      </c>
      <c r="F1981" t="s">
        <v>286</v>
      </c>
      <c r="G1981" s="159">
        <f t="shared" si="93"/>
        <v>2.36</v>
      </c>
      <c r="H1981" s="159">
        <f t="shared" si="94"/>
        <v>13.63</v>
      </c>
      <c r="I1981" s="155" t="s">
        <v>472</v>
      </c>
      <c r="K1981" t="s">
        <v>458</v>
      </c>
      <c r="L1981" t="s">
        <v>399</v>
      </c>
      <c r="M1981" t="s">
        <v>466</v>
      </c>
      <c r="N1981" t="s">
        <v>295</v>
      </c>
      <c r="O1981" t="s">
        <v>399</v>
      </c>
      <c r="P1981">
        <v>100</v>
      </c>
      <c r="Q1981">
        <v>2000</v>
      </c>
      <c r="R1981">
        <v>1</v>
      </c>
      <c r="S1981">
        <v>2.36</v>
      </c>
      <c r="T1981">
        <v>13.63</v>
      </c>
      <c r="U1981" t="b" cm="1">
        <f t="array" ref="U1981">_xlfn.IFS(AND(R1981=1,S1981=G1981,T1981=H1981),TRUE,AND(R1981=1,S1981=G1981,H1981="Product NA"),TRUE)</f>
        <v>1</v>
      </c>
      <c r="W1981">
        <v>2.09</v>
      </c>
      <c r="X1981">
        <v>12.06</v>
      </c>
      <c r="Y1981" t="str">
        <f t="shared" si="95"/>
        <v>Change</v>
      </c>
    </row>
    <row r="1982" spans="1:25" x14ac:dyDescent="0.35">
      <c r="A1982" t="s">
        <v>80</v>
      </c>
      <c r="B1982" t="s">
        <v>526</v>
      </c>
      <c r="C1982" t="s">
        <v>295</v>
      </c>
      <c r="D1982" t="s">
        <v>646</v>
      </c>
      <c r="E1982" t="s">
        <v>715</v>
      </c>
      <c r="F1982" t="s">
        <v>286</v>
      </c>
      <c r="G1982" s="159">
        <f t="shared" si="93"/>
        <v>17.100000000000001</v>
      </c>
      <c r="H1982" s="159">
        <f t="shared" si="94"/>
        <v>0</v>
      </c>
      <c r="I1982" s="155" t="s">
        <v>471</v>
      </c>
      <c r="K1982" t="s">
        <v>458</v>
      </c>
      <c r="L1982" t="s">
        <v>399</v>
      </c>
      <c r="M1982" t="s">
        <v>466</v>
      </c>
      <c r="N1982" t="s">
        <v>295</v>
      </c>
      <c r="O1982" t="s">
        <v>399</v>
      </c>
      <c r="P1982">
        <v>30000</v>
      </c>
      <c r="Q1982">
        <v>1000</v>
      </c>
      <c r="R1982">
        <v>1</v>
      </c>
      <c r="S1982">
        <v>17.100000000000001</v>
      </c>
      <c r="T1982">
        <v>0</v>
      </c>
      <c r="U1982" t="b" cm="1">
        <f t="array" ref="U1982">_xlfn.IFS(AND(R1982=1,S1982=G1982,T1982=H1982),TRUE,AND(R1982=1,S1982=G1982,H1982="Product NA"),TRUE)</f>
        <v>1</v>
      </c>
      <c r="W1982">
        <v>20.75</v>
      </c>
      <c r="X1982">
        <v>0</v>
      </c>
      <c r="Y1982" t="str">
        <f t="shared" si="95"/>
        <v>Change</v>
      </c>
    </row>
    <row r="1983" spans="1:25" x14ac:dyDescent="0.35">
      <c r="A1983" t="s">
        <v>80</v>
      </c>
      <c r="B1983" t="s">
        <v>526</v>
      </c>
      <c r="C1983" t="s">
        <v>295</v>
      </c>
      <c r="D1983" t="s">
        <v>646</v>
      </c>
      <c r="E1983" t="s">
        <v>715</v>
      </c>
      <c r="F1983" t="s">
        <v>286</v>
      </c>
      <c r="G1983" s="159">
        <f t="shared" si="93"/>
        <v>76.3</v>
      </c>
      <c r="H1983" s="159">
        <f t="shared" si="94"/>
        <v>0</v>
      </c>
      <c r="I1983" s="155" t="s">
        <v>671</v>
      </c>
      <c r="K1983" t="s">
        <v>458</v>
      </c>
      <c r="L1983" t="s">
        <v>399</v>
      </c>
      <c r="M1983" t="s">
        <v>466</v>
      </c>
      <c r="N1983" t="s">
        <v>295</v>
      </c>
      <c r="O1983" t="s">
        <v>399</v>
      </c>
      <c r="P1983">
        <v>30000</v>
      </c>
      <c r="Q1983">
        <v>15000</v>
      </c>
      <c r="R1983">
        <v>1</v>
      </c>
      <c r="S1983">
        <v>76.3</v>
      </c>
      <c r="T1983">
        <v>0</v>
      </c>
      <c r="U1983" t="b" cm="1">
        <f t="array" ref="U1983">_xlfn.IFS(AND(R1983=1,S1983=G1983,T1983=H1983),TRUE,AND(R1983=1,S1983=G1983,H1983="Product NA"),TRUE)</f>
        <v>1</v>
      </c>
      <c r="W1983">
        <v>120.5</v>
      </c>
      <c r="X1983">
        <v>0</v>
      </c>
      <c r="Y1983" t="str">
        <f t="shared" si="95"/>
        <v>Change</v>
      </c>
    </row>
    <row r="1984" spans="1:25" x14ac:dyDescent="0.35">
      <c r="A1984" t="s">
        <v>80</v>
      </c>
      <c r="B1984" t="s">
        <v>526</v>
      </c>
      <c r="C1984" t="s">
        <v>295</v>
      </c>
      <c r="D1984" t="s">
        <v>646</v>
      </c>
      <c r="E1984" t="s">
        <v>715</v>
      </c>
      <c r="F1984" t="s">
        <v>286</v>
      </c>
      <c r="G1984" s="159">
        <f t="shared" si="93"/>
        <v>20.900000000000002</v>
      </c>
      <c r="H1984" s="159">
        <f t="shared" si="94"/>
        <v>0</v>
      </c>
      <c r="I1984" s="155" t="s">
        <v>662</v>
      </c>
      <c r="K1984" t="s">
        <v>458</v>
      </c>
      <c r="L1984" t="s">
        <v>399</v>
      </c>
      <c r="M1984" t="s">
        <v>466</v>
      </c>
      <c r="N1984" t="s">
        <v>295</v>
      </c>
      <c r="O1984" t="s">
        <v>399</v>
      </c>
      <c r="P1984">
        <v>30000</v>
      </c>
      <c r="Q1984">
        <v>2000</v>
      </c>
      <c r="R1984">
        <v>1</v>
      </c>
      <c r="S1984">
        <v>20.900000000000002</v>
      </c>
      <c r="T1984">
        <v>0</v>
      </c>
      <c r="U1984" t="b" cm="1">
        <f t="array" ref="U1984">_xlfn.IFS(AND(R1984=1,S1984=G1984,T1984=H1984),TRUE,AND(R1984=1,S1984=G1984,H1984="Product NA"),TRUE)</f>
        <v>1</v>
      </c>
      <c r="W1984">
        <v>27.5</v>
      </c>
      <c r="X1984">
        <v>0</v>
      </c>
      <c r="Y1984" t="str">
        <f t="shared" si="95"/>
        <v>Change</v>
      </c>
    </row>
    <row r="1985" spans="1:25" x14ac:dyDescent="0.35">
      <c r="A1985" t="s">
        <v>80</v>
      </c>
      <c r="B1985" t="s">
        <v>526</v>
      </c>
      <c r="C1985" t="s">
        <v>295</v>
      </c>
      <c r="D1985" t="s">
        <v>646</v>
      </c>
      <c r="E1985" t="s">
        <v>715</v>
      </c>
      <c r="F1985" t="s">
        <v>286</v>
      </c>
      <c r="G1985" s="159">
        <f t="shared" si="93"/>
        <v>96.800000000000011</v>
      </c>
      <c r="H1985" s="159">
        <f t="shared" si="94"/>
        <v>0</v>
      </c>
      <c r="I1985" s="155" t="s">
        <v>672</v>
      </c>
      <c r="K1985" t="s">
        <v>458</v>
      </c>
      <c r="L1985" t="s">
        <v>399</v>
      </c>
      <c r="M1985" t="s">
        <v>466</v>
      </c>
      <c r="N1985" t="s">
        <v>295</v>
      </c>
      <c r="O1985" t="s">
        <v>399</v>
      </c>
      <c r="P1985">
        <v>30000</v>
      </c>
      <c r="Q1985">
        <v>20000</v>
      </c>
      <c r="R1985">
        <v>1</v>
      </c>
      <c r="S1985">
        <v>96.800000000000011</v>
      </c>
      <c r="T1985">
        <v>0</v>
      </c>
      <c r="U1985" t="b" cm="1">
        <f t="array" ref="U1985">_xlfn.IFS(AND(R1985=1,S1985=G1985,T1985=H1985),TRUE,AND(R1985=1,S1985=G1985,H1985="Product NA"),TRUE)</f>
        <v>1</v>
      </c>
      <c r="W1985">
        <v>155.5</v>
      </c>
      <c r="X1985">
        <v>0</v>
      </c>
      <c r="Y1985" t="str">
        <f t="shared" si="95"/>
        <v>Change</v>
      </c>
    </row>
    <row r="1986" spans="1:25" x14ac:dyDescent="0.35">
      <c r="A1986" t="s">
        <v>80</v>
      </c>
      <c r="B1986" t="s">
        <v>526</v>
      </c>
      <c r="C1986" t="s">
        <v>295</v>
      </c>
      <c r="D1986" t="s">
        <v>646</v>
      </c>
      <c r="E1986" t="s">
        <v>715</v>
      </c>
      <c r="F1986" t="s">
        <v>286</v>
      </c>
      <c r="G1986" s="159">
        <f t="shared" si="93"/>
        <v>126.4</v>
      </c>
      <c r="H1986" s="159">
        <f t="shared" si="94"/>
        <v>0</v>
      </c>
      <c r="I1986" s="155" t="s">
        <v>673</v>
      </c>
      <c r="K1986" t="s">
        <v>458</v>
      </c>
      <c r="L1986" t="s">
        <v>399</v>
      </c>
      <c r="M1986" t="s">
        <v>466</v>
      </c>
      <c r="N1986" t="s">
        <v>295</v>
      </c>
      <c r="O1986" t="s">
        <v>399</v>
      </c>
      <c r="P1986">
        <v>30000</v>
      </c>
      <c r="Q1986">
        <v>25000</v>
      </c>
      <c r="R1986">
        <v>1</v>
      </c>
      <c r="S1986">
        <v>126.4</v>
      </c>
      <c r="T1986">
        <v>0</v>
      </c>
      <c r="U1986" t="b" cm="1">
        <f t="array" ref="U1986">_xlfn.IFS(AND(R1986=1,S1986=G1986,T1986=H1986),TRUE,AND(R1986=1,S1986=G1986,H1986="Product NA"),TRUE)</f>
        <v>1</v>
      </c>
      <c r="W1986">
        <v>200</v>
      </c>
      <c r="X1986">
        <v>0</v>
      </c>
      <c r="Y1986" t="str">
        <f t="shared" si="95"/>
        <v>Change</v>
      </c>
    </row>
    <row r="1987" spans="1:25" x14ac:dyDescent="0.35">
      <c r="A1987" t="s">
        <v>80</v>
      </c>
      <c r="B1987" t="s">
        <v>526</v>
      </c>
      <c r="C1987" t="s">
        <v>295</v>
      </c>
      <c r="D1987" t="s">
        <v>646</v>
      </c>
      <c r="E1987" t="s">
        <v>715</v>
      </c>
      <c r="F1987" t="s">
        <v>286</v>
      </c>
      <c r="G1987" s="159">
        <f t="shared" si="93"/>
        <v>27.650000000000002</v>
      </c>
      <c r="H1987" s="159">
        <f t="shared" si="94"/>
        <v>0</v>
      </c>
      <c r="I1987" s="155" t="s">
        <v>663</v>
      </c>
      <c r="K1987" t="s">
        <v>458</v>
      </c>
      <c r="L1987" t="s">
        <v>399</v>
      </c>
      <c r="M1987" t="s">
        <v>466</v>
      </c>
      <c r="N1987" t="s">
        <v>295</v>
      </c>
      <c r="O1987" t="s">
        <v>399</v>
      </c>
      <c r="P1987">
        <v>30000</v>
      </c>
      <c r="Q1987">
        <v>3000</v>
      </c>
      <c r="R1987">
        <v>1</v>
      </c>
      <c r="S1987">
        <v>27.650000000000002</v>
      </c>
      <c r="T1987">
        <v>0</v>
      </c>
      <c r="U1987" t="b" cm="1">
        <f t="array" ref="U1987">_xlfn.IFS(AND(R1987=1,S1987=G1987,T1987=H1987),TRUE,AND(R1987=1,S1987=G1987,H1987="Product NA"),TRUE)</f>
        <v>1</v>
      </c>
      <c r="W1987">
        <v>34.35</v>
      </c>
      <c r="X1987">
        <v>0</v>
      </c>
      <c r="Y1987" t="str">
        <f t="shared" si="95"/>
        <v>Change</v>
      </c>
    </row>
    <row r="1988" spans="1:25" x14ac:dyDescent="0.35">
      <c r="A1988" t="s">
        <v>80</v>
      </c>
      <c r="B1988" t="s">
        <v>526</v>
      </c>
      <c r="C1988" t="s">
        <v>295</v>
      </c>
      <c r="D1988" t="s">
        <v>646</v>
      </c>
      <c r="E1988" t="s">
        <v>715</v>
      </c>
      <c r="F1988" t="s">
        <v>286</v>
      </c>
      <c r="G1988" s="159">
        <f t="shared" ref="G1988:G2051" si="96">S1988</f>
        <v>148.6</v>
      </c>
      <c r="H1988" s="159">
        <f t="shared" ref="H1988:H2051" si="97">T1988</f>
        <v>0</v>
      </c>
      <c r="I1988" s="155" t="s">
        <v>674</v>
      </c>
      <c r="K1988" t="s">
        <v>458</v>
      </c>
      <c r="L1988" t="s">
        <v>399</v>
      </c>
      <c r="M1988" t="s">
        <v>466</v>
      </c>
      <c r="N1988" t="s">
        <v>295</v>
      </c>
      <c r="O1988" t="s">
        <v>399</v>
      </c>
      <c r="P1988">
        <v>30000</v>
      </c>
      <c r="Q1988">
        <v>30000</v>
      </c>
      <c r="R1988">
        <v>1</v>
      </c>
      <c r="S1988">
        <v>148.6</v>
      </c>
      <c r="T1988">
        <v>0</v>
      </c>
      <c r="U1988" t="b" cm="1">
        <f t="array" ref="U1988">_xlfn.IFS(AND(R1988=1,S1988=G1988,T1988=H1988),TRUE,AND(R1988=1,S1988=G1988,H1988="Product NA"),TRUE)</f>
        <v>1</v>
      </c>
      <c r="W1988">
        <v>236.70000000000002</v>
      </c>
      <c r="X1988">
        <v>0</v>
      </c>
      <c r="Y1988" t="str">
        <f t="shared" ref="Y1988:Y2051" si="98">IF(AND(W1988=G1988,X1988=H1988),"No Change","Change")</f>
        <v>Change</v>
      </c>
    </row>
    <row r="1989" spans="1:25" x14ac:dyDescent="0.35">
      <c r="A1989" t="s">
        <v>80</v>
      </c>
      <c r="B1989" t="s">
        <v>526</v>
      </c>
      <c r="C1989" t="s">
        <v>295</v>
      </c>
      <c r="D1989" t="s">
        <v>646</v>
      </c>
      <c r="E1989" t="s">
        <v>715</v>
      </c>
      <c r="F1989" t="s">
        <v>286</v>
      </c>
      <c r="G1989" s="159">
        <f t="shared" si="96"/>
        <v>31.950000000000003</v>
      </c>
      <c r="H1989" s="159">
        <f t="shared" si="97"/>
        <v>0</v>
      </c>
      <c r="I1989" s="155" t="s">
        <v>664</v>
      </c>
      <c r="K1989" t="s">
        <v>458</v>
      </c>
      <c r="L1989" t="s">
        <v>399</v>
      </c>
      <c r="M1989" t="s">
        <v>466</v>
      </c>
      <c r="N1989" t="s">
        <v>295</v>
      </c>
      <c r="O1989" t="s">
        <v>399</v>
      </c>
      <c r="P1989">
        <v>30000</v>
      </c>
      <c r="Q1989">
        <v>4000</v>
      </c>
      <c r="R1989">
        <v>1</v>
      </c>
      <c r="S1989">
        <v>31.950000000000003</v>
      </c>
      <c r="T1989">
        <v>0</v>
      </c>
      <c r="U1989" t="b" cm="1">
        <f t="array" ref="U1989">_xlfn.IFS(AND(R1989=1,S1989=G1989,T1989=H1989),TRUE,AND(R1989=1,S1989=G1989,H1989="Product NA"),TRUE)</f>
        <v>1</v>
      </c>
      <c r="W1989">
        <v>41.150000000000006</v>
      </c>
      <c r="X1989">
        <v>0</v>
      </c>
      <c r="Y1989" t="str">
        <f t="shared" si="98"/>
        <v>Change</v>
      </c>
    </row>
    <row r="1990" spans="1:25" x14ac:dyDescent="0.35">
      <c r="A1990" t="s">
        <v>80</v>
      </c>
      <c r="B1990" t="s">
        <v>526</v>
      </c>
      <c r="C1990" t="s">
        <v>295</v>
      </c>
      <c r="D1990" t="s">
        <v>646</v>
      </c>
      <c r="E1990" t="s">
        <v>715</v>
      </c>
      <c r="F1990" t="s">
        <v>286</v>
      </c>
      <c r="G1990" s="159">
        <f t="shared" si="96"/>
        <v>36.25</v>
      </c>
      <c r="H1990" s="159">
        <f t="shared" si="97"/>
        <v>0</v>
      </c>
      <c r="I1990" s="155" t="s">
        <v>665</v>
      </c>
      <c r="K1990" t="s">
        <v>458</v>
      </c>
      <c r="L1990" t="s">
        <v>399</v>
      </c>
      <c r="M1990" t="s">
        <v>466</v>
      </c>
      <c r="N1990" t="s">
        <v>295</v>
      </c>
      <c r="O1990" t="s">
        <v>399</v>
      </c>
      <c r="P1990">
        <v>30000</v>
      </c>
      <c r="Q1990">
        <v>5000</v>
      </c>
      <c r="R1990">
        <v>1</v>
      </c>
      <c r="S1990">
        <v>36.25</v>
      </c>
      <c r="T1990">
        <v>0</v>
      </c>
      <c r="U1990" t="b" cm="1">
        <f t="array" ref="U1990">_xlfn.IFS(AND(R1990=1,S1990=G1990,T1990=H1990),TRUE,AND(R1990=1,S1990=G1990,H1990="Product NA"),TRUE)</f>
        <v>1</v>
      </c>
      <c r="W1990">
        <v>47.900000000000006</v>
      </c>
      <c r="X1990">
        <v>0</v>
      </c>
      <c r="Y1990" t="str">
        <f t="shared" si="98"/>
        <v>Change</v>
      </c>
    </row>
    <row r="1991" spans="1:25" x14ac:dyDescent="0.35">
      <c r="A1991" t="s">
        <v>80</v>
      </c>
      <c r="B1991" t="s">
        <v>526</v>
      </c>
      <c r="C1991" t="s">
        <v>295</v>
      </c>
      <c r="D1991" t="s">
        <v>646</v>
      </c>
      <c r="E1991" t="s">
        <v>715</v>
      </c>
      <c r="F1991" t="s">
        <v>286</v>
      </c>
      <c r="G1991" s="159">
        <f t="shared" si="96"/>
        <v>36.65</v>
      </c>
      <c r="H1991" s="159">
        <f t="shared" si="97"/>
        <v>0</v>
      </c>
      <c r="I1991" s="155" t="s">
        <v>666</v>
      </c>
      <c r="K1991" t="s">
        <v>458</v>
      </c>
      <c r="L1991" t="s">
        <v>399</v>
      </c>
      <c r="M1991" t="s">
        <v>466</v>
      </c>
      <c r="N1991" t="s">
        <v>295</v>
      </c>
      <c r="O1991" t="s">
        <v>399</v>
      </c>
      <c r="P1991">
        <v>30000</v>
      </c>
      <c r="Q1991">
        <v>6000</v>
      </c>
      <c r="R1991">
        <v>1</v>
      </c>
      <c r="S1991">
        <v>36.65</v>
      </c>
      <c r="T1991">
        <v>0</v>
      </c>
      <c r="U1991" t="b" cm="1">
        <f t="array" ref="U1991">_xlfn.IFS(AND(R1991=1,S1991=G1991,T1991=H1991),TRUE,AND(R1991=1,S1991=G1991,H1991="Product NA"),TRUE)</f>
        <v>1</v>
      </c>
      <c r="W1991">
        <v>55.800000000000004</v>
      </c>
      <c r="X1991">
        <v>0</v>
      </c>
      <c r="Y1991" t="str">
        <f t="shared" si="98"/>
        <v>Change</v>
      </c>
    </row>
    <row r="1992" spans="1:25" x14ac:dyDescent="0.35">
      <c r="A1992" t="s">
        <v>80</v>
      </c>
      <c r="B1992" t="s">
        <v>526</v>
      </c>
      <c r="C1992" t="s">
        <v>295</v>
      </c>
      <c r="D1992" t="s">
        <v>646</v>
      </c>
      <c r="E1992" t="s">
        <v>715</v>
      </c>
      <c r="F1992" t="s">
        <v>286</v>
      </c>
      <c r="G1992" s="159">
        <f t="shared" si="96"/>
        <v>40.5</v>
      </c>
      <c r="H1992" s="159">
        <f t="shared" si="97"/>
        <v>0</v>
      </c>
      <c r="I1992" s="155" t="s">
        <v>667</v>
      </c>
      <c r="K1992" t="s">
        <v>458</v>
      </c>
      <c r="L1992" t="s">
        <v>399</v>
      </c>
      <c r="M1992" t="s">
        <v>466</v>
      </c>
      <c r="N1992" t="s">
        <v>295</v>
      </c>
      <c r="O1992" t="s">
        <v>399</v>
      </c>
      <c r="P1992">
        <v>30000</v>
      </c>
      <c r="Q1992">
        <v>7000</v>
      </c>
      <c r="R1992">
        <v>1</v>
      </c>
      <c r="S1992">
        <v>40.5</v>
      </c>
      <c r="T1992">
        <v>0</v>
      </c>
      <c r="U1992" t="b" cm="1">
        <f t="array" ref="U1992">_xlfn.IFS(AND(R1992=1,S1992=G1992,T1992=H1992),TRUE,AND(R1992=1,S1992=G1992,H1992="Product NA"),TRUE)</f>
        <v>1</v>
      </c>
      <c r="W1992">
        <v>62.6</v>
      </c>
      <c r="X1992">
        <v>0</v>
      </c>
      <c r="Y1992" t="str">
        <f t="shared" si="98"/>
        <v>Change</v>
      </c>
    </row>
    <row r="1993" spans="1:25" x14ac:dyDescent="0.35">
      <c r="A1993" t="s">
        <v>80</v>
      </c>
      <c r="B1993" t="s">
        <v>526</v>
      </c>
      <c r="C1993" t="s">
        <v>295</v>
      </c>
      <c r="D1993" t="s">
        <v>646</v>
      </c>
      <c r="E1993" t="s">
        <v>715</v>
      </c>
      <c r="F1993" t="s">
        <v>286</v>
      </c>
      <c r="G1993" s="159">
        <f t="shared" si="96"/>
        <v>44.35</v>
      </c>
      <c r="H1993" s="159">
        <f t="shared" si="97"/>
        <v>0</v>
      </c>
      <c r="I1993" s="155" t="s">
        <v>668</v>
      </c>
      <c r="K1993" t="s">
        <v>458</v>
      </c>
      <c r="L1993" t="s">
        <v>399</v>
      </c>
      <c r="M1993" t="s">
        <v>466</v>
      </c>
      <c r="N1993" t="s">
        <v>295</v>
      </c>
      <c r="O1993" t="s">
        <v>399</v>
      </c>
      <c r="P1993">
        <v>30000</v>
      </c>
      <c r="Q1993">
        <v>8000</v>
      </c>
      <c r="R1993">
        <v>1</v>
      </c>
      <c r="S1993">
        <v>44.35</v>
      </c>
      <c r="T1993">
        <v>0</v>
      </c>
      <c r="U1993" t="b" cm="1">
        <f t="array" ref="U1993">_xlfn.IFS(AND(R1993=1,S1993=G1993,T1993=H1993),TRUE,AND(R1993=1,S1993=G1993,H1993="Product NA"),TRUE)</f>
        <v>1</v>
      </c>
      <c r="W1993">
        <v>69.350000000000009</v>
      </c>
      <c r="X1993">
        <v>0</v>
      </c>
      <c r="Y1993" t="str">
        <f t="shared" si="98"/>
        <v>Change</v>
      </c>
    </row>
    <row r="1994" spans="1:25" x14ac:dyDescent="0.35">
      <c r="A1994" t="s">
        <v>80</v>
      </c>
      <c r="B1994" t="s">
        <v>526</v>
      </c>
      <c r="C1994" t="s">
        <v>295</v>
      </c>
      <c r="D1994" t="s">
        <v>646</v>
      </c>
      <c r="E1994" t="s">
        <v>715</v>
      </c>
      <c r="F1994" t="s">
        <v>286</v>
      </c>
      <c r="G1994" s="159">
        <f t="shared" si="96"/>
        <v>48.150000000000006</v>
      </c>
      <c r="H1994" s="159">
        <f t="shared" si="97"/>
        <v>0</v>
      </c>
      <c r="I1994" s="155" t="s">
        <v>669</v>
      </c>
      <c r="K1994" t="s">
        <v>458</v>
      </c>
      <c r="L1994" t="s">
        <v>399</v>
      </c>
      <c r="M1994" t="s">
        <v>466</v>
      </c>
      <c r="N1994" t="s">
        <v>295</v>
      </c>
      <c r="O1994" t="s">
        <v>399</v>
      </c>
      <c r="P1994">
        <v>30000</v>
      </c>
      <c r="Q1994">
        <v>9000</v>
      </c>
      <c r="R1994">
        <v>1</v>
      </c>
      <c r="S1994">
        <v>48.150000000000006</v>
      </c>
      <c r="T1994">
        <v>0</v>
      </c>
      <c r="U1994" t="b" cm="1">
        <f t="array" ref="U1994">_xlfn.IFS(AND(R1994=1,S1994=G1994,T1994=H1994),TRUE,AND(R1994=1,S1994=G1994,H1994="Product NA"),TRUE)</f>
        <v>1</v>
      </c>
      <c r="W1994">
        <v>76.150000000000006</v>
      </c>
      <c r="X1994">
        <v>0</v>
      </c>
      <c r="Y1994" t="str">
        <f t="shared" si="98"/>
        <v>Change</v>
      </c>
    </row>
    <row r="1995" spans="1:25" x14ac:dyDescent="0.35">
      <c r="A1995" t="s">
        <v>80</v>
      </c>
      <c r="B1995" t="s">
        <v>526</v>
      </c>
      <c r="C1995" t="s">
        <v>295</v>
      </c>
      <c r="D1995" t="s">
        <v>646</v>
      </c>
      <c r="E1995" t="s">
        <v>715</v>
      </c>
      <c r="F1995" t="s">
        <v>286</v>
      </c>
      <c r="G1995" s="159">
        <f t="shared" si="96"/>
        <v>52</v>
      </c>
      <c r="H1995" s="159">
        <f t="shared" si="97"/>
        <v>0</v>
      </c>
      <c r="I1995" s="155" t="s">
        <v>670</v>
      </c>
      <c r="K1995" t="s">
        <v>458</v>
      </c>
      <c r="L1995" t="s">
        <v>399</v>
      </c>
      <c r="M1995" t="s">
        <v>466</v>
      </c>
      <c r="N1995" t="s">
        <v>295</v>
      </c>
      <c r="O1995" t="s">
        <v>399</v>
      </c>
      <c r="P1995">
        <v>30000</v>
      </c>
      <c r="Q1995">
        <v>10000</v>
      </c>
      <c r="R1995">
        <v>1</v>
      </c>
      <c r="S1995">
        <v>52</v>
      </c>
      <c r="T1995">
        <v>0</v>
      </c>
      <c r="U1995" t="b" cm="1">
        <f t="array" ref="U1995">_xlfn.IFS(AND(R1995=1,S1995=G1995,T1995=H1995),TRUE,AND(R1995=1,S1995=G1995,H1995="Product NA"),TRUE)</f>
        <v>1</v>
      </c>
      <c r="W1995">
        <v>82.9</v>
      </c>
      <c r="X1995">
        <v>0</v>
      </c>
      <c r="Y1995" t="str">
        <f t="shared" si="98"/>
        <v>Change</v>
      </c>
    </row>
    <row r="1996" spans="1:25" x14ac:dyDescent="0.35">
      <c r="A1996" t="s">
        <v>80</v>
      </c>
      <c r="B1996" t="s">
        <v>526</v>
      </c>
      <c r="C1996" t="s">
        <v>295</v>
      </c>
      <c r="D1996" t="s">
        <v>284</v>
      </c>
      <c r="E1996" t="s">
        <v>716</v>
      </c>
      <c r="F1996" t="s">
        <v>286</v>
      </c>
      <c r="G1996" s="159">
        <f t="shared" si="96"/>
        <v>0</v>
      </c>
      <c r="H1996" s="159">
        <f t="shared" si="97"/>
        <v>0</v>
      </c>
      <c r="I1996" s="155" t="s">
        <v>472</v>
      </c>
      <c r="K1996" t="s">
        <v>458</v>
      </c>
      <c r="L1996" t="s">
        <v>399</v>
      </c>
      <c r="M1996" t="s">
        <v>466</v>
      </c>
      <c r="N1996" t="s">
        <v>295</v>
      </c>
      <c r="O1996" t="s">
        <v>399</v>
      </c>
      <c r="P1996">
        <v>100</v>
      </c>
      <c r="Q1996">
        <v>2000</v>
      </c>
      <c r="R1996">
        <v>1</v>
      </c>
      <c r="S1996">
        <v>0</v>
      </c>
      <c r="T1996">
        <v>0</v>
      </c>
      <c r="U1996" t="b" cm="1">
        <f t="array" ref="U1996">_xlfn.IFS(AND(R1996=1,S1996=G1996,T1996=H1996),TRUE,AND(R1996=1,S1996=G1996,H1996="Product NA"),TRUE)</f>
        <v>1</v>
      </c>
      <c r="W1996">
        <v>8.25</v>
      </c>
      <c r="X1996">
        <v>10.5</v>
      </c>
      <c r="Y1996" t="str">
        <f t="shared" si="98"/>
        <v>Change</v>
      </c>
    </row>
    <row r="1997" spans="1:25" x14ac:dyDescent="0.35">
      <c r="A1997" t="s">
        <v>80</v>
      </c>
      <c r="B1997" t="s">
        <v>526</v>
      </c>
      <c r="C1997" t="s">
        <v>295</v>
      </c>
      <c r="D1997" s="180" t="s">
        <v>317</v>
      </c>
      <c r="E1997" t="s">
        <v>716</v>
      </c>
      <c r="F1997" t="s">
        <v>0</v>
      </c>
      <c r="G1997" s="159">
        <f t="shared" si="96"/>
        <v>6.76</v>
      </c>
      <c r="H1997" s="159">
        <f t="shared" si="97"/>
        <v>11.11</v>
      </c>
      <c r="I1997" s="155" t="s">
        <v>469</v>
      </c>
      <c r="K1997" t="s">
        <v>458</v>
      </c>
      <c r="L1997" t="s">
        <v>399</v>
      </c>
      <c r="M1997" t="s">
        <v>466</v>
      </c>
      <c r="N1997" t="s">
        <v>295</v>
      </c>
      <c r="O1997" t="s">
        <v>399</v>
      </c>
      <c r="P1997">
        <v>100</v>
      </c>
      <c r="Q1997">
        <v>100</v>
      </c>
      <c r="R1997">
        <v>1</v>
      </c>
      <c r="S1997">
        <v>6.76</v>
      </c>
      <c r="T1997">
        <v>11.11</v>
      </c>
      <c r="U1997" t="b" cm="1">
        <f t="array" ref="U1997">_xlfn.IFS(AND(R1997=1,S1997=G1997,T1997=H1997),TRUE,AND(R1997=1,S1997=G1997,H1997="Product NA"),TRUE)</f>
        <v>1</v>
      </c>
      <c r="W1997">
        <v>5.88</v>
      </c>
      <c r="X1997">
        <v>9.66</v>
      </c>
      <c r="Y1997" t="str">
        <f t="shared" si="98"/>
        <v>Change</v>
      </c>
    </row>
    <row r="1998" spans="1:25" x14ac:dyDescent="0.35">
      <c r="A1998" t="s">
        <v>80</v>
      </c>
      <c r="B1998" t="s">
        <v>526</v>
      </c>
      <c r="C1998" t="s">
        <v>295</v>
      </c>
      <c r="D1998" t="s">
        <v>324</v>
      </c>
      <c r="E1998" t="s">
        <v>716</v>
      </c>
      <c r="F1998" t="s">
        <v>277</v>
      </c>
      <c r="G1998" s="159">
        <f t="shared" si="96"/>
        <v>0</v>
      </c>
      <c r="H1998" s="159">
        <f t="shared" si="97"/>
        <v>0</v>
      </c>
      <c r="I1998" s="155" t="s">
        <v>470</v>
      </c>
      <c r="K1998" t="s">
        <v>458</v>
      </c>
      <c r="L1998" t="s">
        <v>399</v>
      </c>
      <c r="M1998" t="s">
        <v>466</v>
      </c>
      <c r="N1998" t="s">
        <v>295</v>
      </c>
      <c r="O1998" t="s">
        <v>399</v>
      </c>
      <c r="P1998">
        <v>100</v>
      </c>
      <c r="Q1998">
        <v>500</v>
      </c>
      <c r="R1998">
        <v>1</v>
      </c>
      <c r="S1998">
        <v>0</v>
      </c>
      <c r="T1998">
        <v>0</v>
      </c>
      <c r="U1998" t="b" cm="1">
        <f t="array" ref="U1998">_xlfn.IFS(AND(R1998=1,S1998=G1998,T1998=H1998),TRUE,AND(R1998=1,S1998=G1998,H1998="Product NA"),TRUE)</f>
        <v>1</v>
      </c>
      <c r="W1998">
        <v>6.7</v>
      </c>
      <c r="X1998">
        <v>9.6000000000000014</v>
      </c>
      <c r="Y1998" t="str">
        <f t="shared" si="98"/>
        <v>Change</v>
      </c>
    </row>
    <row r="1999" spans="1:25" x14ac:dyDescent="0.35">
      <c r="A1999" t="s">
        <v>80</v>
      </c>
      <c r="B1999" t="s">
        <v>526</v>
      </c>
      <c r="C1999" t="s">
        <v>295</v>
      </c>
      <c r="D1999" s="180" t="s">
        <v>319</v>
      </c>
      <c r="E1999" t="s">
        <v>716</v>
      </c>
      <c r="F1999" t="s">
        <v>277</v>
      </c>
      <c r="G1999" s="159">
        <f t="shared" si="96"/>
        <v>7.7</v>
      </c>
      <c r="H1999" s="159">
        <f t="shared" si="97"/>
        <v>11.05</v>
      </c>
      <c r="I1999" s="155" t="s">
        <v>470</v>
      </c>
      <c r="K1999" t="s">
        <v>458</v>
      </c>
      <c r="L1999" t="s">
        <v>399</v>
      </c>
      <c r="M1999" t="s">
        <v>466</v>
      </c>
      <c r="N1999" t="s">
        <v>295</v>
      </c>
      <c r="O1999" t="s">
        <v>399</v>
      </c>
      <c r="P1999">
        <v>100</v>
      </c>
      <c r="Q1999">
        <v>500</v>
      </c>
      <c r="R1999">
        <v>1</v>
      </c>
      <c r="S1999">
        <v>7.7</v>
      </c>
      <c r="T1999">
        <v>11.05</v>
      </c>
      <c r="U1999" t="b" cm="1">
        <f t="array" ref="U1999">_xlfn.IFS(AND(R1999=1,S1999=G1999,T1999=H1999),TRUE,AND(R1999=1,S1999=G1999,H1999="Product NA"),TRUE)</f>
        <v>1</v>
      </c>
      <c r="W1999">
        <v>6.7</v>
      </c>
      <c r="X1999">
        <v>9.6000000000000014</v>
      </c>
      <c r="Y1999" t="str">
        <f t="shared" si="98"/>
        <v>Change</v>
      </c>
    </row>
    <row r="2000" spans="1:25" x14ac:dyDescent="0.35">
      <c r="A2000" t="s">
        <v>80</v>
      </c>
      <c r="B2000" t="s">
        <v>526</v>
      </c>
      <c r="C2000" t="s">
        <v>295</v>
      </c>
      <c r="D2000" t="s">
        <v>240</v>
      </c>
      <c r="E2000" t="s">
        <v>287</v>
      </c>
      <c r="F2000" t="s">
        <v>0</v>
      </c>
      <c r="G2000" s="159">
        <f t="shared" si="96"/>
        <v>0.06</v>
      </c>
      <c r="H2000" s="159">
        <f t="shared" si="97"/>
        <v>15.25</v>
      </c>
      <c r="I2000" s="155" t="s">
        <v>469</v>
      </c>
      <c r="K2000" t="s">
        <v>458</v>
      </c>
      <c r="L2000" t="s">
        <v>399</v>
      </c>
      <c r="M2000" t="s">
        <v>466</v>
      </c>
      <c r="N2000" t="s">
        <v>295</v>
      </c>
      <c r="O2000" t="s">
        <v>399</v>
      </c>
      <c r="P2000">
        <v>100</v>
      </c>
      <c r="Q2000">
        <v>100</v>
      </c>
      <c r="R2000">
        <v>1</v>
      </c>
      <c r="S2000">
        <v>0.06</v>
      </c>
      <c r="T2000">
        <v>15.25</v>
      </c>
      <c r="U2000" t="b" cm="1">
        <f t="array" ref="U2000">_xlfn.IFS(AND(R2000=1,S2000=G2000,T2000=H2000),TRUE,AND(R2000=1,S2000=G2000,H2000="Product NA"),TRUE)</f>
        <v>1</v>
      </c>
      <c r="W2000">
        <v>0.21</v>
      </c>
      <c r="X2000">
        <v>15.32</v>
      </c>
      <c r="Y2000" t="str">
        <f t="shared" si="98"/>
        <v>Change</v>
      </c>
    </row>
    <row r="2001" spans="1:25" x14ac:dyDescent="0.35">
      <c r="A2001" t="s">
        <v>80</v>
      </c>
      <c r="B2001" t="s">
        <v>526</v>
      </c>
      <c r="C2001" t="s">
        <v>295</v>
      </c>
      <c r="D2001" t="s">
        <v>279</v>
      </c>
      <c r="E2001" t="s">
        <v>287</v>
      </c>
      <c r="F2001" t="s">
        <v>277</v>
      </c>
      <c r="G2001" s="159">
        <f t="shared" si="96"/>
        <v>0.06</v>
      </c>
      <c r="H2001" s="159">
        <f t="shared" si="97"/>
        <v>15.25</v>
      </c>
      <c r="I2001" s="155" t="s">
        <v>470</v>
      </c>
      <c r="K2001" t="s">
        <v>458</v>
      </c>
      <c r="L2001" t="s">
        <v>399</v>
      </c>
      <c r="M2001" t="s">
        <v>466</v>
      </c>
      <c r="N2001" t="s">
        <v>295</v>
      </c>
      <c r="O2001" t="s">
        <v>399</v>
      </c>
      <c r="P2001">
        <v>100</v>
      </c>
      <c r="Q2001">
        <v>500</v>
      </c>
      <c r="R2001">
        <v>1</v>
      </c>
      <c r="S2001">
        <v>0.06</v>
      </c>
      <c r="T2001">
        <v>15.25</v>
      </c>
      <c r="U2001" t="b" cm="1">
        <f t="array" ref="U2001">_xlfn.IFS(AND(R2001=1,S2001=G2001,T2001=H2001),TRUE,AND(R2001=1,S2001=G2001,H2001="Product NA"),TRUE)</f>
        <v>1</v>
      </c>
      <c r="W2001">
        <v>0.05</v>
      </c>
      <c r="X2001">
        <v>13.74</v>
      </c>
      <c r="Y2001" t="str">
        <f t="shared" si="98"/>
        <v>Change</v>
      </c>
    </row>
    <row r="2002" spans="1:25" x14ac:dyDescent="0.35">
      <c r="A2002" t="s">
        <v>78</v>
      </c>
      <c r="B2002" t="s">
        <v>524</v>
      </c>
      <c r="C2002" t="s">
        <v>293</v>
      </c>
      <c r="D2002" t="s">
        <v>326</v>
      </c>
      <c r="E2002" t="s">
        <v>643</v>
      </c>
      <c r="F2002" t="s">
        <v>643</v>
      </c>
      <c r="G2002" s="159">
        <f t="shared" si="96"/>
        <v>7.0000000000000007E-2</v>
      </c>
      <c r="H2002" s="159">
        <f t="shared" si="97"/>
        <v>17.670000000000002</v>
      </c>
      <c r="I2002" s="155" t="s">
        <v>470</v>
      </c>
      <c r="K2002" t="s">
        <v>457</v>
      </c>
      <c r="L2002" t="s">
        <v>392</v>
      </c>
      <c r="M2002" t="s">
        <v>466</v>
      </c>
      <c r="N2002" t="s">
        <v>293</v>
      </c>
      <c r="O2002" t="s">
        <v>392</v>
      </c>
      <c r="P2002">
        <v>100</v>
      </c>
      <c r="Q2002">
        <v>500</v>
      </c>
      <c r="R2002">
        <v>1</v>
      </c>
      <c r="S2002">
        <v>7.0000000000000007E-2</v>
      </c>
      <c r="T2002">
        <v>17.670000000000002</v>
      </c>
      <c r="U2002" t="b" cm="1">
        <f t="array" ref="U2002">_xlfn.IFS(AND(R2002=1,S2002=G2002,T2002=H2002),TRUE,AND(R2002=1,S2002=G2002,H2002="Product NA"),TRUE)</f>
        <v>1</v>
      </c>
      <c r="W2002">
        <v>0.06</v>
      </c>
      <c r="X2002">
        <v>15.92</v>
      </c>
      <c r="Y2002" t="str">
        <f t="shared" si="98"/>
        <v>Change</v>
      </c>
    </row>
    <row r="2003" spans="1:25" x14ac:dyDescent="0.35">
      <c r="A2003" t="s">
        <v>78</v>
      </c>
      <c r="B2003" t="s">
        <v>524</v>
      </c>
      <c r="C2003" t="s">
        <v>293</v>
      </c>
      <c r="D2003" t="s">
        <v>326</v>
      </c>
      <c r="E2003" t="s">
        <v>643</v>
      </c>
      <c r="F2003" t="s">
        <v>643</v>
      </c>
      <c r="G2003" s="159">
        <f t="shared" si="96"/>
        <v>1.58</v>
      </c>
      <c r="H2003" s="159">
        <f t="shared" si="97"/>
        <v>17.28</v>
      </c>
      <c r="I2003" s="155" t="s">
        <v>707</v>
      </c>
      <c r="K2003" t="s">
        <v>457</v>
      </c>
      <c r="L2003" t="s">
        <v>392</v>
      </c>
      <c r="M2003" t="s">
        <v>466</v>
      </c>
      <c r="N2003" t="s">
        <v>293</v>
      </c>
      <c r="O2003" t="s">
        <v>392</v>
      </c>
      <c r="P2003">
        <v>100</v>
      </c>
      <c r="Q2003">
        <v>5000</v>
      </c>
      <c r="R2003">
        <v>1</v>
      </c>
      <c r="S2003">
        <v>1.58</v>
      </c>
      <c r="T2003">
        <v>17.28</v>
      </c>
      <c r="U2003" t="b" cm="1">
        <f t="array" ref="U2003">_xlfn.IFS(AND(R2003=1,S2003=G2003,T2003=H2003),TRUE,AND(R2003=1,S2003=G2003,H2003="Product NA"),TRUE)</f>
        <v>1</v>
      </c>
      <c r="W2003">
        <v>1.3800000000000001</v>
      </c>
      <c r="X2003">
        <v>15.290000000000001</v>
      </c>
      <c r="Y2003" t="str">
        <f t="shared" si="98"/>
        <v>Change</v>
      </c>
    </row>
    <row r="2004" spans="1:25" x14ac:dyDescent="0.35">
      <c r="A2004" t="s">
        <v>78</v>
      </c>
      <c r="B2004" t="s">
        <v>524</v>
      </c>
      <c r="C2004" t="s">
        <v>293</v>
      </c>
      <c r="D2004" t="s">
        <v>382</v>
      </c>
      <c r="E2004" t="s">
        <v>287</v>
      </c>
      <c r="F2004" t="s">
        <v>386</v>
      </c>
      <c r="G2004" s="159">
        <f t="shared" si="96"/>
        <v>1.81</v>
      </c>
      <c r="H2004" s="159">
        <f t="shared" si="97"/>
        <v>18.39</v>
      </c>
      <c r="I2004" s="155" t="s">
        <v>472</v>
      </c>
      <c r="K2004" t="s">
        <v>457</v>
      </c>
      <c r="L2004" t="s">
        <v>392</v>
      </c>
      <c r="M2004" t="s">
        <v>466</v>
      </c>
      <c r="N2004" t="s">
        <v>293</v>
      </c>
      <c r="O2004" t="s">
        <v>392</v>
      </c>
      <c r="P2004">
        <v>100</v>
      </c>
      <c r="Q2004">
        <v>2000</v>
      </c>
      <c r="R2004">
        <v>1</v>
      </c>
      <c r="S2004">
        <v>1.81</v>
      </c>
      <c r="T2004">
        <v>18.39</v>
      </c>
      <c r="U2004" t="b" cm="1">
        <f t="array" ref="U2004">_xlfn.IFS(AND(R2004=1,S2004=G2004,T2004=H2004),TRUE,AND(R2004=1,S2004=G2004,H2004="Product NA"),TRUE)</f>
        <v>1</v>
      </c>
      <c r="W2004">
        <v>1.56</v>
      </c>
      <c r="X2004">
        <v>15.85</v>
      </c>
      <c r="Y2004" t="str">
        <f t="shared" si="98"/>
        <v>Change</v>
      </c>
    </row>
    <row r="2005" spans="1:25" x14ac:dyDescent="0.35">
      <c r="A2005" t="s">
        <v>78</v>
      </c>
      <c r="B2005" t="s">
        <v>524</v>
      </c>
      <c r="C2005" t="s">
        <v>293</v>
      </c>
      <c r="D2005" t="s">
        <v>281</v>
      </c>
      <c r="E2005" t="s">
        <v>287</v>
      </c>
      <c r="F2005" t="s">
        <v>286</v>
      </c>
      <c r="G2005" s="159">
        <f t="shared" si="96"/>
        <v>1.81</v>
      </c>
      <c r="H2005" s="159">
        <f t="shared" si="97"/>
        <v>18.39</v>
      </c>
      <c r="I2005" s="155" t="s">
        <v>472</v>
      </c>
      <c r="K2005" t="s">
        <v>457</v>
      </c>
      <c r="L2005" t="s">
        <v>392</v>
      </c>
      <c r="M2005" t="s">
        <v>466</v>
      </c>
      <c r="N2005" t="s">
        <v>293</v>
      </c>
      <c r="O2005" t="s">
        <v>392</v>
      </c>
      <c r="P2005">
        <v>100</v>
      </c>
      <c r="Q2005">
        <v>2000</v>
      </c>
      <c r="R2005">
        <v>1</v>
      </c>
      <c r="S2005">
        <v>1.81</v>
      </c>
      <c r="T2005">
        <v>18.39</v>
      </c>
      <c r="U2005" t="b" cm="1">
        <f t="array" ref="U2005">_xlfn.IFS(AND(R2005=1,S2005=G2005,T2005=H2005),TRUE,AND(R2005=1,S2005=G2005,H2005="Product NA"),TRUE)</f>
        <v>1</v>
      </c>
      <c r="W2005">
        <v>1.56</v>
      </c>
      <c r="X2005">
        <v>15.85</v>
      </c>
      <c r="Y2005" t="str">
        <f t="shared" si="98"/>
        <v>Change</v>
      </c>
    </row>
    <row r="2006" spans="1:25" x14ac:dyDescent="0.35">
      <c r="A2006" t="s">
        <v>78</v>
      </c>
      <c r="B2006" t="s">
        <v>524</v>
      </c>
      <c r="C2006" t="s">
        <v>293</v>
      </c>
      <c r="D2006" t="s">
        <v>278</v>
      </c>
      <c r="E2006" t="s">
        <v>287</v>
      </c>
      <c r="F2006" t="s">
        <v>277</v>
      </c>
      <c r="G2006" s="159">
        <f t="shared" si="96"/>
        <v>0.49</v>
      </c>
      <c r="H2006" s="159">
        <f t="shared" si="97"/>
        <v>16.760000000000002</v>
      </c>
      <c r="I2006" s="155" t="s">
        <v>470</v>
      </c>
      <c r="K2006" t="s">
        <v>457</v>
      </c>
      <c r="L2006" t="s">
        <v>392</v>
      </c>
      <c r="M2006" t="s">
        <v>466</v>
      </c>
      <c r="N2006" t="s">
        <v>293</v>
      </c>
      <c r="O2006" t="s">
        <v>392</v>
      </c>
      <c r="P2006">
        <v>100</v>
      </c>
      <c r="Q2006">
        <v>500</v>
      </c>
      <c r="R2006">
        <v>1</v>
      </c>
      <c r="S2006">
        <v>0.49</v>
      </c>
      <c r="T2006">
        <v>16.760000000000002</v>
      </c>
      <c r="U2006" t="b" cm="1">
        <f t="array" ref="U2006">_xlfn.IFS(AND(R2006=1,S2006=G2006,T2006=H2006),TRUE,AND(R2006=1,S2006=G2006,H2006="Product NA"),TRUE)</f>
        <v>1</v>
      </c>
      <c r="W2006">
        <v>0.43</v>
      </c>
      <c r="X2006">
        <v>14.57</v>
      </c>
      <c r="Y2006" t="str">
        <f t="shared" si="98"/>
        <v>Change</v>
      </c>
    </row>
    <row r="2007" spans="1:25" x14ac:dyDescent="0.35">
      <c r="A2007" t="s">
        <v>78</v>
      </c>
      <c r="B2007" t="s">
        <v>524</v>
      </c>
      <c r="C2007" t="s">
        <v>293</v>
      </c>
      <c r="D2007" t="s">
        <v>238</v>
      </c>
      <c r="E2007" t="s">
        <v>287</v>
      </c>
      <c r="F2007" t="s">
        <v>0</v>
      </c>
      <c r="G2007" s="159">
        <f t="shared" si="96"/>
        <v>0.41000000000000003</v>
      </c>
      <c r="H2007" s="159">
        <f t="shared" si="97"/>
        <v>19.16</v>
      </c>
      <c r="I2007" s="155" t="s">
        <v>469</v>
      </c>
      <c r="K2007" t="s">
        <v>457</v>
      </c>
      <c r="L2007" t="s">
        <v>392</v>
      </c>
      <c r="M2007" t="s">
        <v>466</v>
      </c>
      <c r="N2007" t="s">
        <v>293</v>
      </c>
      <c r="O2007" t="s">
        <v>392</v>
      </c>
      <c r="P2007">
        <v>100</v>
      </c>
      <c r="Q2007">
        <v>100</v>
      </c>
      <c r="R2007">
        <v>1</v>
      </c>
      <c r="S2007">
        <v>0.41000000000000003</v>
      </c>
      <c r="T2007">
        <v>19.16</v>
      </c>
      <c r="U2007" t="b" cm="1">
        <f t="array" ref="U2007">_xlfn.IFS(AND(R2007=1,S2007=G2007,T2007=H2007),TRUE,AND(R2007=1,S2007=G2007,H2007="Product NA"),TRUE)</f>
        <v>1</v>
      </c>
      <c r="W2007">
        <v>0.35000000000000003</v>
      </c>
      <c r="X2007">
        <v>16.52</v>
      </c>
      <c r="Y2007" t="str">
        <f t="shared" si="98"/>
        <v>Change</v>
      </c>
    </row>
    <row r="2008" spans="1:25" x14ac:dyDescent="0.35">
      <c r="A2008" t="s">
        <v>78</v>
      </c>
      <c r="B2008" t="s">
        <v>524</v>
      </c>
      <c r="C2008" t="s">
        <v>293</v>
      </c>
      <c r="D2008" t="s">
        <v>239</v>
      </c>
      <c r="E2008" t="s">
        <v>287</v>
      </c>
      <c r="F2008" t="s">
        <v>277</v>
      </c>
      <c r="G2008" s="159">
        <f t="shared" si="96"/>
        <v>0.5</v>
      </c>
      <c r="H2008" s="159">
        <f t="shared" si="97"/>
        <v>18.420000000000002</v>
      </c>
      <c r="I2008" s="155" t="s">
        <v>470</v>
      </c>
      <c r="K2008" t="s">
        <v>457</v>
      </c>
      <c r="L2008" t="s">
        <v>392</v>
      </c>
      <c r="M2008" t="s">
        <v>466</v>
      </c>
      <c r="N2008" t="s">
        <v>293</v>
      </c>
      <c r="O2008" t="s">
        <v>392</v>
      </c>
      <c r="P2008">
        <v>100</v>
      </c>
      <c r="Q2008">
        <v>500</v>
      </c>
      <c r="R2008">
        <v>1</v>
      </c>
      <c r="S2008">
        <v>0.5</v>
      </c>
      <c r="T2008">
        <v>18.420000000000002</v>
      </c>
      <c r="U2008" t="b" cm="1">
        <f t="array" ref="U2008">_xlfn.IFS(AND(R2008=1,S2008=G2008,T2008=H2008),TRUE,AND(R2008=1,S2008=G2008,H2008="Product NA"),TRUE)</f>
        <v>1</v>
      </c>
      <c r="W2008">
        <v>0.43</v>
      </c>
      <c r="X2008">
        <v>15.88</v>
      </c>
      <c r="Y2008" t="str">
        <f t="shared" si="98"/>
        <v>Change</v>
      </c>
    </row>
    <row r="2009" spans="1:25" x14ac:dyDescent="0.35">
      <c r="A2009" t="s">
        <v>78</v>
      </c>
      <c r="B2009" t="s">
        <v>524</v>
      </c>
      <c r="C2009" t="s">
        <v>293</v>
      </c>
      <c r="D2009" t="s">
        <v>316</v>
      </c>
      <c r="E2009" t="s">
        <v>287</v>
      </c>
      <c r="F2009" t="s">
        <v>286</v>
      </c>
      <c r="G2009" s="159">
        <f t="shared" si="96"/>
        <v>1.73</v>
      </c>
      <c r="H2009" s="159">
        <f t="shared" si="97"/>
        <v>17.28</v>
      </c>
      <c r="I2009" s="155" t="s">
        <v>472</v>
      </c>
      <c r="K2009" t="s">
        <v>457</v>
      </c>
      <c r="L2009" t="s">
        <v>392</v>
      </c>
      <c r="M2009" t="s">
        <v>466</v>
      </c>
      <c r="N2009" t="s">
        <v>293</v>
      </c>
      <c r="O2009" t="s">
        <v>392</v>
      </c>
      <c r="P2009">
        <v>100</v>
      </c>
      <c r="Q2009">
        <v>2000</v>
      </c>
      <c r="R2009">
        <v>1</v>
      </c>
      <c r="S2009">
        <v>1.73</v>
      </c>
      <c r="T2009">
        <v>17.28</v>
      </c>
      <c r="U2009" t="b" cm="1">
        <f t="array" ref="U2009">_xlfn.IFS(AND(R2009=1,S2009=G2009,T2009=H2009),TRUE,AND(R2009=1,S2009=G2009,H2009="Product NA"),TRUE)</f>
        <v>1</v>
      </c>
      <c r="W2009">
        <v>1.53</v>
      </c>
      <c r="X2009">
        <v>15.290000000000001</v>
      </c>
      <c r="Y2009" t="str">
        <f t="shared" si="98"/>
        <v>Change</v>
      </c>
    </row>
    <row r="2010" spans="1:25" x14ac:dyDescent="0.35">
      <c r="A2010" t="s">
        <v>78</v>
      </c>
      <c r="B2010" t="s">
        <v>524</v>
      </c>
      <c r="C2010" t="s">
        <v>293</v>
      </c>
      <c r="D2010" t="s">
        <v>646</v>
      </c>
      <c r="E2010" t="s">
        <v>715</v>
      </c>
      <c r="F2010" t="s">
        <v>286</v>
      </c>
      <c r="G2010" s="159">
        <f t="shared" si="96"/>
        <v>18.100000000000001</v>
      </c>
      <c r="H2010" s="159">
        <f t="shared" si="97"/>
        <v>0</v>
      </c>
      <c r="I2010" s="155" t="s">
        <v>471</v>
      </c>
      <c r="K2010" t="s">
        <v>457</v>
      </c>
      <c r="L2010" t="s">
        <v>392</v>
      </c>
      <c r="M2010" t="s">
        <v>466</v>
      </c>
      <c r="N2010" t="s">
        <v>293</v>
      </c>
      <c r="O2010" t="s">
        <v>392</v>
      </c>
      <c r="P2010">
        <v>30000</v>
      </c>
      <c r="Q2010">
        <v>1000</v>
      </c>
      <c r="R2010">
        <v>1</v>
      </c>
      <c r="S2010">
        <v>18.100000000000001</v>
      </c>
      <c r="T2010">
        <v>0</v>
      </c>
      <c r="U2010" t="b" cm="1">
        <f t="array" ref="U2010">_xlfn.IFS(AND(R2010=1,S2010=G2010,T2010=H2010),TRUE,AND(R2010=1,S2010=G2010,H2010="Product NA"),TRUE)</f>
        <v>1</v>
      </c>
      <c r="W2010">
        <v>21.25</v>
      </c>
      <c r="X2010">
        <v>0</v>
      </c>
      <c r="Y2010" t="str">
        <f t="shared" si="98"/>
        <v>Change</v>
      </c>
    </row>
    <row r="2011" spans="1:25" x14ac:dyDescent="0.35">
      <c r="A2011" t="s">
        <v>78</v>
      </c>
      <c r="B2011" t="s">
        <v>524</v>
      </c>
      <c r="C2011" t="s">
        <v>293</v>
      </c>
      <c r="D2011" t="s">
        <v>646</v>
      </c>
      <c r="E2011" t="s">
        <v>715</v>
      </c>
      <c r="F2011" t="s">
        <v>286</v>
      </c>
      <c r="G2011" s="159">
        <f t="shared" si="96"/>
        <v>87.600000000000009</v>
      </c>
      <c r="H2011" s="159">
        <f t="shared" si="97"/>
        <v>0</v>
      </c>
      <c r="I2011" s="155" t="s">
        <v>671</v>
      </c>
      <c r="K2011" t="s">
        <v>457</v>
      </c>
      <c r="L2011" t="s">
        <v>392</v>
      </c>
      <c r="M2011" t="s">
        <v>466</v>
      </c>
      <c r="N2011" t="s">
        <v>293</v>
      </c>
      <c r="O2011" t="s">
        <v>392</v>
      </c>
      <c r="P2011">
        <v>30000</v>
      </c>
      <c r="Q2011">
        <v>15000</v>
      </c>
      <c r="R2011">
        <v>1</v>
      </c>
      <c r="S2011">
        <v>87.600000000000009</v>
      </c>
      <c r="T2011">
        <v>0</v>
      </c>
      <c r="U2011" t="b" cm="1">
        <f t="array" ref="U2011">_xlfn.IFS(AND(R2011=1,S2011=G2011,T2011=H2011),TRUE,AND(R2011=1,S2011=G2011,H2011="Product NA"),TRUE)</f>
        <v>1</v>
      </c>
      <c r="W2011">
        <v>112.80000000000001</v>
      </c>
      <c r="X2011">
        <v>0</v>
      </c>
      <c r="Y2011" t="str">
        <f t="shared" si="98"/>
        <v>Change</v>
      </c>
    </row>
    <row r="2012" spans="1:25" x14ac:dyDescent="0.35">
      <c r="A2012" t="s">
        <v>78</v>
      </c>
      <c r="B2012" t="s">
        <v>524</v>
      </c>
      <c r="C2012" t="s">
        <v>293</v>
      </c>
      <c r="D2012" t="s">
        <v>646</v>
      </c>
      <c r="E2012" t="s">
        <v>715</v>
      </c>
      <c r="F2012" t="s">
        <v>286</v>
      </c>
      <c r="G2012" s="159">
        <f t="shared" si="96"/>
        <v>22.6</v>
      </c>
      <c r="H2012" s="159">
        <f t="shared" si="97"/>
        <v>0</v>
      </c>
      <c r="I2012" s="155" t="s">
        <v>662</v>
      </c>
      <c r="K2012" t="s">
        <v>457</v>
      </c>
      <c r="L2012" t="s">
        <v>392</v>
      </c>
      <c r="M2012" t="s">
        <v>466</v>
      </c>
      <c r="N2012" t="s">
        <v>293</v>
      </c>
      <c r="O2012" t="s">
        <v>392</v>
      </c>
      <c r="P2012">
        <v>30000</v>
      </c>
      <c r="Q2012">
        <v>2000</v>
      </c>
      <c r="R2012">
        <v>1</v>
      </c>
      <c r="S2012">
        <v>22.6</v>
      </c>
      <c r="T2012">
        <v>0</v>
      </c>
      <c r="U2012" t="b" cm="1">
        <f t="array" ref="U2012">_xlfn.IFS(AND(R2012=1,S2012=G2012,T2012=H2012),TRUE,AND(R2012=1,S2012=G2012,H2012="Product NA"),TRUE)</f>
        <v>1</v>
      </c>
      <c r="W2012">
        <v>27.450000000000003</v>
      </c>
      <c r="X2012">
        <v>0</v>
      </c>
      <c r="Y2012" t="str">
        <f t="shared" si="98"/>
        <v>Change</v>
      </c>
    </row>
    <row r="2013" spans="1:25" x14ac:dyDescent="0.35">
      <c r="A2013" t="s">
        <v>78</v>
      </c>
      <c r="B2013" t="s">
        <v>524</v>
      </c>
      <c r="C2013" t="s">
        <v>293</v>
      </c>
      <c r="D2013" t="s">
        <v>646</v>
      </c>
      <c r="E2013" t="s">
        <v>715</v>
      </c>
      <c r="F2013" t="s">
        <v>286</v>
      </c>
      <c r="G2013" s="159">
        <f t="shared" si="96"/>
        <v>111.80000000000001</v>
      </c>
      <c r="H2013" s="159">
        <f t="shared" si="97"/>
        <v>0</v>
      </c>
      <c r="I2013" s="155" t="s">
        <v>672</v>
      </c>
      <c r="K2013" t="s">
        <v>457</v>
      </c>
      <c r="L2013" t="s">
        <v>392</v>
      </c>
      <c r="M2013" t="s">
        <v>466</v>
      </c>
      <c r="N2013" t="s">
        <v>293</v>
      </c>
      <c r="O2013" t="s">
        <v>392</v>
      </c>
      <c r="P2013">
        <v>30000</v>
      </c>
      <c r="Q2013">
        <v>20000</v>
      </c>
      <c r="R2013">
        <v>1</v>
      </c>
      <c r="S2013">
        <v>111.80000000000001</v>
      </c>
      <c r="T2013">
        <v>0</v>
      </c>
      <c r="U2013" t="b" cm="1">
        <f t="array" ref="U2013">_xlfn.IFS(AND(R2013=1,S2013=G2013,T2013=H2013),TRUE,AND(R2013=1,S2013=G2013,H2013="Product NA"),TRUE)</f>
        <v>1</v>
      </c>
      <c r="W2013">
        <v>144.9</v>
      </c>
      <c r="X2013">
        <v>0</v>
      </c>
      <c r="Y2013" t="str">
        <f t="shared" si="98"/>
        <v>Change</v>
      </c>
    </row>
    <row r="2014" spans="1:25" x14ac:dyDescent="0.35">
      <c r="A2014" t="s">
        <v>78</v>
      </c>
      <c r="B2014" t="s">
        <v>524</v>
      </c>
      <c r="C2014" t="s">
        <v>293</v>
      </c>
      <c r="D2014" t="s">
        <v>646</v>
      </c>
      <c r="E2014" t="s">
        <v>715</v>
      </c>
      <c r="F2014" t="s">
        <v>286</v>
      </c>
      <c r="G2014" s="159">
        <f t="shared" si="96"/>
        <v>146.4</v>
      </c>
      <c r="H2014" s="159">
        <f t="shared" si="97"/>
        <v>0</v>
      </c>
      <c r="I2014" s="155" t="s">
        <v>673</v>
      </c>
      <c r="K2014" t="s">
        <v>457</v>
      </c>
      <c r="L2014" t="s">
        <v>392</v>
      </c>
      <c r="M2014" t="s">
        <v>466</v>
      </c>
      <c r="N2014" t="s">
        <v>293</v>
      </c>
      <c r="O2014" t="s">
        <v>392</v>
      </c>
      <c r="P2014">
        <v>30000</v>
      </c>
      <c r="Q2014">
        <v>25000</v>
      </c>
      <c r="R2014">
        <v>1</v>
      </c>
      <c r="S2014">
        <v>146.4</v>
      </c>
      <c r="T2014">
        <v>0</v>
      </c>
      <c r="U2014" t="b" cm="1">
        <f t="array" ref="U2014">_xlfn.IFS(AND(R2014=1,S2014=G2014,T2014=H2014),TRUE,AND(R2014=1,S2014=G2014,H2014="Product NA"),TRUE)</f>
        <v>1</v>
      </c>
      <c r="W2014">
        <v>185.70000000000002</v>
      </c>
      <c r="X2014">
        <v>0</v>
      </c>
      <c r="Y2014" t="str">
        <f t="shared" si="98"/>
        <v>Change</v>
      </c>
    </row>
    <row r="2015" spans="1:25" x14ac:dyDescent="0.35">
      <c r="A2015" t="s">
        <v>78</v>
      </c>
      <c r="B2015" t="s">
        <v>524</v>
      </c>
      <c r="C2015" t="s">
        <v>293</v>
      </c>
      <c r="D2015" t="s">
        <v>646</v>
      </c>
      <c r="E2015" t="s">
        <v>715</v>
      </c>
      <c r="F2015" t="s">
        <v>286</v>
      </c>
      <c r="G2015" s="159">
        <f t="shared" si="96"/>
        <v>30.650000000000002</v>
      </c>
      <c r="H2015" s="159">
        <f t="shared" si="97"/>
        <v>0</v>
      </c>
      <c r="I2015" s="155" t="s">
        <v>663</v>
      </c>
      <c r="K2015" t="s">
        <v>457</v>
      </c>
      <c r="L2015" t="s">
        <v>392</v>
      </c>
      <c r="M2015" t="s">
        <v>466</v>
      </c>
      <c r="N2015" t="s">
        <v>293</v>
      </c>
      <c r="O2015" t="s">
        <v>392</v>
      </c>
      <c r="P2015">
        <v>30000</v>
      </c>
      <c r="Q2015">
        <v>3000</v>
      </c>
      <c r="R2015">
        <v>1</v>
      </c>
      <c r="S2015">
        <v>30.650000000000002</v>
      </c>
      <c r="T2015">
        <v>0</v>
      </c>
      <c r="U2015" t="b" cm="1">
        <f t="array" ref="U2015">_xlfn.IFS(AND(R2015=1,S2015=G2015,T2015=H2015),TRUE,AND(R2015=1,S2015=G2015,H2015="Product NA"),TRUE)</f>
        <v>1</v>
      </c>
      <c r="W2015">
        <v>33.700000000000003</v>
      </c>
      <c r="X2015">
        <v>0</v>
      </c>
      <c r="Y2015" t="str">
        <f t="shared" si="98"/>
        <v>Change</v>
      </c>
    </row>
    <row r="2016" spans="1:25" x14ac:dyDescent="0.35">
      <c r="A2016" t="s">
        <v>78</v>
      </c>
      <c r="B2016" t="s">
        <v>524</v>
      </c>
      <c r="C2016" t="s">
        <v>293</v>
      </c>
      <c r="D2016" t="s">
        <v>646</v>
      </c>
      <c r="E2016" t="s">
        <v>715</v>
      </c>
      <c r="F2016" t="s">
        <v>286</v>
      </c>
      <c r="G2016" s="159">
        <f t="shared" si="96"/>
        <v>172.5</v>
      </c>
      <c r="H2016" s="159">
        <f t="shared" si="97"/>
        <v>0</v>
      </c>
      <c r="I2016" s="155" t="s">
        <v>674</v>
      </c>
      <c r="K2016" t="s">
        <v>457</v>
      </c>
      <c r="L2016" t="s">
        <v>392</v>
      </c>
      <c r="M2016" t="s">
        <v>466</v>
      </c>
      <c r="N2016" t="s">
        <v>293</v>
      </c>
      <c r="O2016" t="s">
        <v>392</v>
      </c>
      <c r="P2016">
        <v>30000</v>
      </c>
      <c r="Q2016">
        <v>30000</v>
      </c>
      <c r="R2016">
        <v>1</v>
      </c>
      <c r="S2016">
        <v>172.5</v>
      </c>
      <c r="T2016">
        <v>0</v>
      </c>
      <c r="U2016" t="b" cm="1">
        <f t="array" ref="U2016">_xlfn.IFS(AND(R2016=1,S2016=G2016,T2016=H2016),TRUE,AND(R2016=1,S2016=G2016,H2016="Product NA"),TRUE)</f>
        <v>1</v>
      </c>
      <c r="W2016">
        <v>219.4</v>
      </c>
      <c r="X2016">
        <v>0</v>
      </c>
      <c r="Y2016" t="str">
        <f t="shared" si="98"/>
        <v>Change</v>
      </c>
    </row>
    <row r="2017" spans="1:25" x14ac:dyDescent="0.35">
      <c r="A2017" t="s">
        <v>78</v>
      </c>
      <c r="B2017" t="s">
        <v>524</v>
      </c>
      <c r="C2017" t="s">
        <v>293</v>
      </c>
      <c r="D2017" t="s">
        <v>646</v>
      </c>
      <c r="E2017" t="s">
        <v>715</v>
      </c>
      <c r="F2017" t="s">
        <v>286</v>
      </c>
      <c r="G2017" s="159">
        <f t="shared" si="96"/>
        <v>35.85</v>
      </c>
      <c r="H2017" s="159">
        <f t="shared" si="97"/>
        <v>0</v>
      </c>
      <c r="I2017" s="155" t="s">
        <v>664</v>
      </c>
      <c r="K2017" t="s">
        <v>457</v>
      </c>
      <c r="L2017" t="s">
        <v>392</v>
      </c>
      <c r="M2017" t="s">
        <v>466</v>
      </c>
      <c r="N2017" t="s">
        <v>293</v>
      </c>
      <c r="O2017" t="s">
        <v>392</v>
      </c>
      <c r="P2017">
        <v>30000</v>
      </c>
      <c r="Q2017">
        <v>4000</v>
      </c>
      <c r="R2017">
        <v>1</v>
      </c>
      <c r="S2017">
        <v>35.85</v>
      </c>
      <c r="T2017">
        <v>0</v>
      </c>
      <c r="U2017" t="b" cm="1">
        <f t="array" ref="U2017">_xlfn.IFS(AND(R2017=1,S2017=G2017,T2017=H2017),TRUE,AND(R2017=1,S2017=G2017,H2017="Product NA"),TRUE)</f>
        <v>1</v>
      </c>
      <c r="W2017">
        <v>39.950000000000003</v>
      </c>
      <c r="X2017">
        <v>0</v>
      </c>
      <c r="Y2017" t="str">
        <f t="shared" si="98"/>
        <v>Change</v>
      </c>
    </row>
    <row r="2018" spans="1:25" x14ac:dyDescent="0.35">
      <c r="A2018" t="s">
        <v>78</v>
      </c>
      <c r="B2018" t="s">
        <v>524</v>
      </c>
      <c r="C2018" t="s">
        <v>293</v>
      </c>
      <c r="D2018" t="s">
        <v>646</v>
      </c>
      <c r="E2018" t="s">
        <v>715</v>
      </c>
      <c r="F2018" t="s">
        <v>286</v>
      </c>
      <c r="G2018" s="159">
        <f t="shared" si="96"/>
        <v>41.050000000000004</v>
      </c>
      <c r="H2018" s="159">
        <f t="shared" si="97"/>
        <v>0</v>
      </c>
      <c r="I2018" s="155" t="s">
        <v>665</v>
      </c>
      <c r="K2018" t="s">
        <v>457</v>
      </c>
      <c r="L2018" t="s">
        <v>392</v>
      </c>
      <c r="M2018" t="s">
        <v>466</v>
      </c>
      <c r="N2018" t="s">
        <v>293</v>
      </c>
      <c r="O2018" t="s">
        <v>392</v>
      </c>
      <c r="P2018">
        <v>30000</v>
      </c>
      <c r="Q2018">
        <v>5000</v>
      </c>
      <c r="R2018">
        <v>1</v>
      </c>
      <c r="S2018">
        <v>41.050000000000004</v>
      </c>
      <c r="T2018">
        <v>0</v>
      </c>
      <c r="U2018" t="b" cm="1">
        <f t="array" ref="U2018">_xlfn.IFS(AND(R2018=1,S2018=G2018,T2018=H2018),TRUE,AND(R2018=1,S2018=G2018,H2018="Product NA"),TRUE)</f>
        <v>1</v>
      </c>
      <c r="W2018">
        <v>46.150000000000006</v>
      </c>
      <c r="X2018">
        <v>0</v>
      </c>
      <c r="Y2018" t="str">
        <f t="shared" si="98"/>
        <v>Change</v>
      </c>
    </row>
    <row r="2019" spans="1:25" x14ac:dyDescent="0.35">
      <c r="A2019" t="s">
        <v>78</v>
      </c>
      <c r="B2019" t="s">
        <v>524</v>
      </c>
      <c r="C2019" t="s">
        <v>293</v>
      </c>
      <c r="D2019" t="s">
        <v>646</v>
      </c>
      <c r="E2019" t="s">
        <v>715</v>
      </c>
      <c r="F2019" t="s">
        <v>286</v>
      </c>
      <c r="G2019" s="159">
        <f t="shared" si="96"/>
        <v>41.050000000000004</v>
      </c>
      <c r="H2019" s="159">
        <f t="shared" si="97"/>
        <v>0</v>
      </c>
      <c r="I2019" s="155" t="s">
        <v>666</v>
      </c>
      <c r="K2019" t="s">
        <v>457</v>
      </c>
      <c r="L2019" t="s">
        <v>392</v>
      </c>
      <c r="M2019" t="s">
        <v>466</v>
      </c>
      <c r="N2019" t="s">
        <v>293</v>
      </c>
      <c r="O2019" t="s">
        <v>392</v>
      </c>
      <c r="P2019">
        <v>30000</v>
      </c>
      <c r="Q2019">
        <v>6000</v>
      </c>
      <c r="R2019">
        <v>1</v>
      </c>
      <c r="S2019">
        <v>41.050000000000004</v>
      </c>
      <c r="T2019">
        <v>0</v>
      </c>
      <c r="U2019" t="b" cm="1">
        <f t="array" ref="U2019">_xlfn.IFS(AND(R2019=1,S2019=G2019,T2019=H2019),TRUE,AND(R2019=1,S2019=G2019,H2019="Product NA"),TRUE)</f>
        <v>1</v>
      </c>
      <c r="W2019">
        <v>53.45</v>
      </c>
      <c r="X2019">
        <v>0</v>
      </c>
      <c r="Y2019" t="str">
        <f t="shared" si="98"/>
        <v>Change</v>
      </c>
    </row>
    <row r="2020" spans="1:25" x14ac:dyDescent="0.35">
      <c r="A2020" t="s">
        <v>78</v>
      </c>
      <c r="B2020" t="s">
        <v>524</v>
      </c>
      <c r="C2020" t="s">
        <v>293</v>
      </c>
      <c r="D2020" t="s">
        <v>646</v>
      </c>
      <c r="E2020" t="s">
        <v>715</v>
      </c>
      <c r="F2020" t="s">
        <v>286</v>
      </c>
      <c r="G2020" s="159">
        <f t="shared" si="96"/>
        <v>45.6</v>
      </c>
      <c r="H2020" s="159">
        <f t="shared" si="97"/>
        <v>0</v>
      </c>
      <c r="I2020" s="155" t="s">
        <v>667</v>
      </c>
      <c r="K2020" t="s">
        <v>457</v>
      </c>
      <c r="L2020" t="s">
        <v>392</v>
      </c>
      <c r="M2020" t="s">
        <v>466</v>
      </c>
      <c r="N2020" t="s">
        <v>293</v>
      </c>
      <c r="O2020" t="s">
        <v>392</v>
      </c>
      <c r="P2020">
        <v>30000</v>
      </c>
      <c r="Q2020">
        <v>7000</v>
      </c>
      <c r="R2020">
        <v>1</v>
      </c>
      <c r="S2020">
        <v>45.6</v>
      </c>
      <c r="T2020">
        <v>0</v>
      </c>
      <c r="U2020" t="b" cm="1">
        <f t="array" ref="U2020">_xlfn.IFS(AND(R2020=1,S2020=G2020,T2020=H2020),TRUE,AND(R2020=1,S2020=G2020,H2020="Product NA"),TRUE)</f>
        <v>1</v>
      </c>
      <c r="W2020">
        <v>59.650000000000006</v>
      </c>
      <c r="X2020">
        <v>0</v>
      </c>
      <c r="Y2020" t="str">
        <f t="shared" si="98"/>
        <v>Change</v>
      </c>
    </row>
    <row r="2021" spans="1:25" x14ac:dyDescent="0.35">
      <c r="A2021" t="s">
        <v>78</v>
      </c>
      <c r="B2021" t="s">
        <v>524</v>
      </c>
      <c r="C2021" t="s">
        <v>293</v>
      </c>
      <c r="D2021" t="s">
        <v>646</v>
      </c>
      <c r="E2021" t="s">
        <v>715</v>
      </c>
      <c r="F2021" t="s">
        <v>286</v>
      </c>
      <c r="G2021" s="159">
        <f t="shared" si="96"/>
        <v>50.1</v>
      </c>
      <c r="H2021" s="159">
        <f t="shared" si="97"/>
        <v>0</v>
      </c>
      <c r="I2021" s="155" t="s">
        <v>668</v>
      </c>
      <c r="K2021" t="s">
        <v>457</v>
      </c>
      <c r="L2021" t="s">
        <v>392</v>
      </c>
      <c r="M2021" t="s">
        <v>466</v>
      </c>
      <c r="N2021" t="s">
        <v>293</v>
      </c>
      <c r="O2021" t="s">
        <v>392</v>
      </c>
      <c r="P2021">
        <v>30000</v>
      </c>
      <c r="Q2021">
        <v>8000</v>
      </c>
      <c r="R2021">
        <v>1</v>
      </c>
      <c r="S2021">
        <v>50.1</v>
      </c>
      <c r="T2021">
        <v>0</v>
      </c>
      <c r="U2021" t="b" cm="1">
        <f t="array" ref="U2021">_xlfn.IFS(AND(R2021=1,S2021=G2021,T2021=H2021),TRUE,AND(R2021=1,S2021=G2021,H2021="Product NA"),TRUE)</f>
        <v>1</v>
      </c>
      <c r="W2021">
        <v>65.900000000000006</v>
      </c>
      <c r="X2021">
        <v>0</v>
      </c>
      <c r="Y2021" t="str">
        <f t="shared" si="98"/>
        <v>Change</v>
      </c>
    </row>
    <row r="2022" spans="1:25" x14ac:dyDescent="0.35">
      <c r="A2022" t="s">
        <v>78</v>
      </c>
      <c r="B2022" t="s">
        <v>524</v>
      </c>
      <c r="C2022" t="s">
        <v>293</v>
      </c>
      <c r="D2022" t="s">
        <v>646</v>
      </c>
      <c r="E2022" t="s">
        <v>715</v>
      </c>
      <c r="F2022" t="s">
        <v>286</v>
      </c>
      <c r="G2022" s="159">
        <f t="shared" si="96"/>
        <v>54.6</v>
      </c>
      <c r="H2022" s="159">
        <f t="shared" si="97"/>
        <v>0</v>
      </c>
      <c r="I2022" s="155" t="s">
        <v>669</v>
      </c>
      <c r="K2022" t="s">
        <v>457</v>
      </c>
      <c r="L2022" t="s">
        <v>392</v>
      </c>
      <c r="M2022" t="s">
        <v>466</v>
      </c>
      <c r="N2022" t="s">
        <v>293</v>
      </c>
      <c r="O2022" t="s">
        <v>392</v>
      </c>
      <c r="P2022">
        <v>30000</v>
      </c>
      <c r="Q2022">
        <v>9000</v>
      </c>
      <c r="R2022">
        <v>1</v>
      </c>
      <c r="S2022">
        <v>54.6</v>
      </c>
      <c r="T2022">
        <v>0</v>
      </c>
      <c r="U2022" t="b" cm="1">
        <f t="array" ref="U2022">_xlfn.IFS(AND(R2022=1,S2022=G2022,T2022=H2022),TRUE,AND(R2022=1,S2022=G2022,H2022="Product NA"),TRUE)</f>
        <v>1</v>
      </c>
      <c r="W2022">
        <v>72.100000000000009</v>
      </c>
      <c r="X2022">
        <v>0</v>
      </c>
      <c r="Y2022" t="str">
        <f t="shared" si="98"/>
        <v>Change</v>
      </c>
    </row>
    <row r="2023" spans="1:25" x14ac:dyDescent="0.35">
      <c r="A2023" t="s">
        <v>78</v>
      </c>
      <c r="B2023" t="s">
        <v>524</v>
      </c>
      <c r="C2023" t="s">
        <v>293</v>
      </c>
      <c r="D2023" t="s">
        <v>646</v>
      </c>
      <c r="E2023" t="s">
        <v>715</v>
      </c>
      <c r="F2023" t="s">
        <v>286</v>
      </c>
      <c r="G2023" s="159">
        <f t="shared" si="96"/>
        <v>59.150000000000006</v>
      </c>
      <c r="H2023" s="159">
        <f t="shared" si="97"/>
        <v>0</v>
      </c>
      <c r="I2023" s="155" t="s">
        <v>670</v>
      </c>
      <c r="K2023" t="s">
        <v>457</v>
      </c>
      <c r="L2023" t="s">
        <v>392</v>
      </c>
      <c r="M2023" t="s">
        <v>466</v>
      </c>
      <c r="N2023" t="s">
        <v>293</v>
      </c>
      <c r="O2023" t="s">
        <v>392</v>
      </c>
      <c r="P2023">
        <v>30000</v>
      </c>
      <c r="Q2023">
        <v>10000</v>
      </c>
      <c r="R2023">
        <v>1</v>
      </c>
      <c r="S2023">
        <v>59.150000000000006</v>
      </c>
      <c r="T2023">
        <v>0</v>
      </c>
      <c r="U2023" t="b" cm="1">
        <f t="array" ref="U2023">_xlfn.IFS(AND(R2023=1,S2023=G2023,T2023=H2023),TRUE,AND(R2023=1,S2023=G2023,H2023="Product NA"),TRUE)</f>
        <v>1</v>
      </c>
      <c r="W2023">
        <v>78.300000000000011</v>
      </c>
      <c r="X2023">
        <v>0</v>
      </c>
      <c r="Y2023" t="str">
        <f t="shared" si="98"/>
        <v>Change</v>
      </c>
    </row>
    <row r="2024" spans="1:25" x14ac:dyDescent="0.35">
      <c r="A2024" t="s">
        <v>78</v>
      </c>
      <c r="B2024" t="s">
        <v>524</v>
      </c>
      <c r="C2024" t="s">
        <v>293</v>
      </c>
      <c r="D2024" t="s">
        <v>284</v>
      </c>
      <c r="E2024" t="s">
        <v>716</v>
      </c>
      <c r="F2024" t="s">
        <v>286</v>
      </c>
      <c r="G2024" s="159">
        <f t="shared" si="96"/>
        <v>0</v>
      </c>
      <c r="H2024" s="159">
        <f t="shared" si="97"/>
        <v>0</v>
      </c>
      <c r="I2024" s="155" t="s">
        <v>472</v>
      </c>
      <c r="K2024" t="s">
        <v>457</v>
      </c>
      <c r="L2024" t="s">
        <v>392</v>
      </c>
      <c r="M2024" t="s">
        <v>466</v>
      </c>
      <c r="N2024" t="s">
        <v>293</v>
      </c>
      <c r="O2024" t="s">
        <v>392</v>
      </c>
      <c r="P2024">
        <v>100</v>
      </c>
      <c r="Q2024">
        <v>2000</v>
      </c>
      <c r="R2024">
        <v>1</v>
      </c>
      <c r="S2024">
        <v>0</v>
      </c>
      <c r="T2024">
        <v>0</v>
      </c>
      <c r="U2024" t="b" cm="1">
        <f t="array" ref="U2024">_xlfn.IFS(AND(R2024=1,S2024=G2024,T2024=H2024),TRUE,AND(R2024=1,S2024=G2024,H2024="Product NA"),TRUE)</f>
        <v>1</v>
      </c>
      <c r="W2024">
        <v>7.2</v>
      </c>
      <c r="X2024">
        <v>13.4</v>
      </c>
      <c r="Y2024" t="str">
        <f t="shared" si="98"/>
        <v>Change</v>
      </c>
    </row>
    <row r="2025" spans="1:25" x14ac:dyDescent="0.35">
      <c r="A2025" t="s">
        <v>78</v>
      </c>
      <c r="B2025" t="s">
        <v>524</v>
      </c>
      <c r="C2025" t="s">
        <v>293</v>
      </c>
      <c r="D2025" s="180" t="s">
        <v>317</v>
      </c>
      <c r="E2025" t="s">
        <v>716</v>
      </c>
      <c r="F2025" t="s">
        <v>0</v>
      </c>
      <c r="G2025" s="159">
        <f t="shared" si="96"/>
        <v>6.53</v>
      </c>
      <c r="H2025" s="159">
        <f t="shared" si="97"/>
        <v>11.11</v>
      </c>
      <c r="I2025" s="155" t="s">
        <v>469</v>
      </c>
      <c r="K2025" t="s">
        <v>457</v>
      </c>
      <c r="L2025" t="s">
        <v>392</v>
      </c>
      <c r="M2025" t="s">
        <v>466</v>
      </c>
      <c r="N2025" t="s">
        <v>293</v>
      </c>
      <c r="O2025" t="s">
        <v>392</v>
      </c>
      <c r="P2025">
        <v>100</v>
      </c>
      <c r="Q2025">
        <v>100</v>
      </c>
      <c r="R2025">
        <v>1</v>
      </c>
      <c r="S2025">
        <v>6.53</v>
      </c>
      <c r="T2025">
        <v>11.11</v>
      </c>
      <c r="U2025" t="b" cm="1">
        <f t="array" ref="U2025">_xlfn.IFS(AND(R2025=1,S2025=G2025,T2025=H2025),TRUE,AND(R2025=1,S2025=G2025,H2025="Product NA"),TRUE)</f>
        <v>1</v>
      </c>
      <c r="W2025">
        <v>5.68</v>
      </c>
      <c r="X2025">
        <v>9.66</v>
      </c>
      <c r="Y2025" t="str">
        <f t="shared" si="98"/>
        <v>Change</v>
      </c>
    </row>
    <row r="2026" spans="1:25" x14ac:dyDescent="0.35">
      <c r="A2026" t="s">
        <v>78</v>
      </c>
      <c r="B2026" t="s">
        <v>524</v>
      </c>
      <c r="C2026" t="s">
        <v>293</v>
      </c>
      <c r="D2026" t="s">
        <v>324</v>
      </c>
      <c r="E2026" t="s">
        <v>716</v>
      </c>
      <c r="F2026" t="s">
        <v>277</v>
      </c>
      <c r="G2026" s="159">
        <f t="shared" si="96"/>
        <v>0</v>
      </c>
      <c r="H2026" s="159">
        <f t="shared" si="97"/>
        <v>0</v>
      </c>
      <c r="I2026" s="155" t="s">
        <v>470</v>
      </c>
      <c r="K2026" t="s">
        <v>457</v>
      </c>
      <c r="L2026" t="s">
        <v>392</v>
      </c>
      <c r="M2026" t="s">
        <v>466</v>
      </c>
      <c r="N2026" t="s">
        <v>293</v>
      </c>
      <c r="O2026" t="s">
        <v>392</v>
      </c>
      <c r="P2026">
        <v>100</v>
      </c>
      <c r="Q2026">
        <v>500</v>
      </c>
      <c r="R2026">
        <v>1</v>
      </c>
      <c r="S2026">
        <v>0</v>
      </c>
      <c r="T2026">
        <v>0</v>
      </c>
      <c r="U2026" t="b" cm="1">
        <f t="array" ref="U2026">_xlfn.IFS(AND(R2026=1,S2026=G2026,T2026=H2026),TRUE,AND(R2026=1,S2026=G2026,H2026="Product NA"),TRUE)</f>
        <v>1</v>
      </c>
      <c r="W2026">
        <v>6.3000000000000007</v>
      </c>
      <c r="X2026">
        <v>9.6000000000000014</v>
      </c>
      <c r="Y2026" t="str">
        <f t="shared" si="98"/>
        <v>Change</v>
      </c>
    </row>
    <row r="2027" spans="1:25" x14ac:dyDescent="0.35">
      <c r="A2027" t="s">
        <v>78</v>
      </c>
      <c r="B2027" t="s">
        <v>524</v>
      </c>
      <c r="C2027" t="s">
        <v>293</v>
      </c>
      <c r="D2027" s="180" t="s">
        <v>319</v>
      </c>
      <c r="E2027" t="s">
        <v>716</v>
      </c>
      <c r="F2027" t="s">
        <v>277</v>
      </c>
      <c r="G2027" s="159">
        <f t="shared" si="96"/>
        <v>7.25</v>
      </c>
      <c r="H2027" s="159">
        <f t="shared" si="97"/>
        <v>11.05</v>
      </c>
      <c r="I2027" s="155" t="s">
        <v>470</v>
      </c>
      <c r="K2027" t="s">
        <v>457</v>
      </c>
      <c r="L2027" t="s">
        <v>392</v>
      </c>
      <c r="M2027" t="s">
        <v>466</v>
      </c>
      <c r="N2027" t="s">
        <v>293</v>
      </c>
      <c r="O2027" t="s">
        <v>392</v>
      </c>
      <c r="P2027">
        <v>100</v>
      </c>
      <c r="Q2027">
        <v>500</v>
      </c>
      <c r="R2027">
        <v>1</v>
      </c>
      <c r="S2027">
        <v>7.25</v>
      </c>
      <c r="T2027">
        <v>11.05</v>
      </c>
      <c r="U2027" t="b" cm="1">
        <f t="array" ref="U2027">_xlfn.IFS(AND(R2027=1,S2027=G2027,T2027=H2027),TRUE,AND(R2027=1,S2027=G2027,H2027="Product NA"),TRUE)</f>
        <v>1</v>
      </c>
      <c r="W2027">
        <v>6.3000000000000007</v>
      </c>
      <c r="X2027">
        <v>9.6000000000000014</v>
      </c>
      <c r="Y2027" t="str">
        <f t="shared" si="98"/>
        <v>Change</v>
      </c>
    </row>
    <row r="2028" spans="1:25" x14ac:dyDescent="0.35">
      <c r="A2028" t="s">
        <v>78</v>
      </c>
      <c r="B2028" t="s">
        <v>524</v>
      </c>
      <c r="C2028" t="s">
        <v>293</v>
      </c>
      <c r="D2028" t="s">
        <v>240</v>
      </c>
      <c r="E2028" t="s">
        <v>287</v>
      </c>
      <c r="F2028" t="s">
        <v>0</v>
      </c>
      <c r="G2028" s="159">
        <f t="shared" si="96"/>
        <v>7.0000000000000007E-2</v>
      </c>
      <c r="H2028" s="159">
        <f t="shared" si="97"/>
        <v>17.670000000000002</v>
      </c>
      <c r="I2028" s="155" t="s">
        <v>469</v>
      </c>
      <c r="K2028" t="s">
        <v>457</v>
      </c>
      <c r="L2028" t="s">
        <v>392</v>
      </c>
      <c r="M2028" t="s">
        <v>466</v>
      </c>
      <c r="N2028" t="s">
        <v>293</v>
      </c>
      <c r="O2028" t="s">
        <v>392</v>
      </c>
      <c r="P2028">
        <v>100</v>
      </c>
      <c r="Q2028">
        <v>100</v>
      </c>
      <c r="R2028">
        <v>1</v>
      </c>
      <c r="S2028">
        <v>7.0000000000000007E-2</v>
      </c>
      <c r="T2028">
        <v>17.670000000000002</v>
      </c>
      <c r="U2028" t="b" cm="1">
        <f t="array" ref="U2028">_xlfn.IFS(AND(R2028=1,S2028=G2028,T2028=H2028),TRUE,AND(R2028=1,S2028=G2028,H2028="Product NA"),TRUE)</f>
        <v>1</v>
      </c>
      <c r="W2028">
        <v>0.16</v>
      </c>
      <c r="X2028">
        <v>16.46</v>
      </c>
      <c r="Y2028" t="str">
        <f t="shared" si="98"/>
        <v>Change</v>
      </c>
    </row>
    <row r="2029" spans="1:25" x14ac:dyDescent="0.35">
      <c r="A2029" t="s">
        <v>78</v>
      </c>
      <c r="B2029" t="s">
        <v>524</v>
      </c>
      <c r="C2029" t="s">
        <v>293</v>
      </c>
      <c r="D2029" t="s">
        <v>279</v>
      </c>
      <c r="E2029" t="s">
        <v>287</v>
      </c>
      <c r="F2029" t="s">
        <v>277</v>
      </c>
      <c r="G2029" s="159">
        <f t="shared" si="96"/>
        <v>7.0000000000000007E-2</v>
      </c>
      <c r="H2029" s="159">
        <f t="shared" si="97"/>
        <v>17.670000000000002</v>
      </c>
      <c r="I2029" s="155" t="s">
        <v>470</v>
      </c>
      <c r="K2029" t="s">
        <v>457</v>
      </c>
      <c r="L2029" t="s">
        <v>392</v>
      </c>
      <c r="M2029" t="s">
        <v>466</v>
      </c>
      <c r="N2029" t="s">
        <v>293</v>
      </c>
      <c r="O2029" t="s">
        <v>392</v>
      </c>
      <c r="P2029">
        <v>100</v>
      </c>
      <c r="Q2029">
        <v>500</v>
      </c>
      <c r="R2029">
        <v>1</v>
      </c>
      <c r="S2029">
        <v>7.0000000000000007E-2</v>
      </c>
      <c r="T2029">
        <v>17.670000000000002</v>
      </c>
      <c r="U2029" t="b" cm="1">
        <f t="array" ref="U2029">_xlfn.IFS(AND(R2029=1,S2029=G2029,T2029=H2029),TRUE,AND(R2029=1,S2029=G2029,H2029="Product NA"),TRUE)</f>
        <v>1</v>
      </c>
      <c r="W2029">
        <v>0.06</v>
      </c>
      <c r="X2029">
        <v>15.92</v>
      </c>
      <c r="Y2029" t="str">
        <f t="shared" si="98"/>
        <v>Change</v>
      </c>
    </row>
    <row r="2030" spans="1:25" x14ac:dyDescent="0.35">
      <c r="A2030" t="s">
        <v>82</v>
      </c>
      <c r="B2030" t="s">
        <v>409</v>
      </c>
      <c r="C2030" t="s">
        <v>82</v>
      </c>
      <c r="D2030" t="s">
        <v>326</v>
      </c>
      <c r="E2030" t="s">
        <v>643</v>
      </c>
      <c r="F2030" t="s">
        <v>643</v>
      </c>
      <c r="G2030" s="159">
        <f t="shared" si="96"/>
        <v>1.27</v>
      </c>
      <c r="H2030" s="159">
        <f t="shared" si="97"/>
        <v>4.45</v>
      </c>
      <c r="I2030" s="155" t="s">
        <v>470</v>
      </c>
      <c r="K2030" t="s">
        <v>292</v>
      </c>
      <c r="L2030" t="s">
        <v>391</v>
      </c>
      <c r="M2030" t="s">
        <v>467</v>
      </c>
      <c r="N2030" t="s">
        <v>82</v>
      </c>
      <c r="O2030" t="s">
        <v>409</v>
      </c>
      <c r="P2030">
        <v>100</v>
      </c>
      <c r="Q2030">
        <v>500</v>
      </c>
      <c r="R2030">
        <v>1</v>
      </c>
      <c r="S2030">
        <v>1.27</v>
      </c>
      <c r="T2030">
        <v>4.45</v>
      </c>
      <c r="U2030" t="b" cm="1">
        <f t="array" ref="U2030">_xlfn.IFS(AND(R2030=1,S2030=G2030,T2030=H2030),TRUE,AND(R2030=1,S2030=G2030,H2030="Product NA"),TRUE)</f>
        <v>1</v>
      </c>
      <c r="W2030">
        <v>1.18</v>
      </c>
      <c r="X2030">
        <v>4.12</v>
      </c>
      <c r="Y2030" t="str">
        <f t="shared" si="98"/>
        <v>Change</v>
      </c>
    </row>
    <row r="2031" spans="1:25" x14ac:dyDescent="0.35">
      <c r="A2031" t="s">
        <v>82</v>
      </c>
      <c r="B2031" t="s">
        <v>409</v>
      </c>
      <c r="C2031" t="s">
        <v>82</v>
      </c>
      <c r="D2031" t="s">
        <v>326</v>
      </c>
      <c r="E2031" t="s">
        <v>643</v>
      </c>
      <c r="F2031" t="s">
        <v>643</v>
      </c>
      <c r="G2031" s="159">
        <f t="shared" si="96"/>
        <v>2.39</v>
      </c>
      <c r="H2031" s="159">
        <f t="shared" si="97"/>
        <v>1.3</v>
      </c>
      <c r="I2031" s="155" t="s">
        <v>707</v>
      </c>
      <c r="K2031" t="s">
        <v>292</v>
      </c>
      <c r="L2031" t="s">
        <v>391</v>
      </c>
      <c r="M2031" t="s">
        <v>467</v>
      </c>
      <c r="N2031" t="s">
        <v>82</v>
      </c>
      <c r="O2031" t="s">
        <v>409</v>
      </c>
      <c r="P2031">
        <v>100</v>
      </c>
      <c r="Q2031">
        <v>5000</v>
      </c>
      <c r="R2031">
        <v>1</v>
      </c>
      <c r="S2031">
        <v>2.39</v>
      </c>
      <c r="T2031">
        <v>1.3</v>
      </c>
      <c r="U2031" t="b" cm="1">
        <f t="array" ref="U2031">_xlfn.IFS(AND(R2031=1,S2031=G2031,T2031=H2031),TRUE,AND(R2031=1,S2031=G2031,H2031="Product NA"),TRUE)</f>
        <v>1</v>
      </c>
      <c r="W2031">
        <v>2.27</v>
      </c>
      <c r="X2031">
        <v>1.24</v>
      </c>
      <c r="Y2031" t="str">
        <f t="shared" si="98"/>
        <v>Change</v>
      </c>
    </row>
    <row r="2032" spans="1:25" x14ac:dyDescent="0.35">
      <c r="A2032" t="s">
        <v>82</v>
      </c>
      <c r="B2032" t="s">
        <v>409</v>
      </c>
      <c r="C2032" t="s">
        <v>82</v>
      </c>
      <c r="D2032" t="s">
        <v>382</v>
      </c>
      <c r="E2032" t="s">
        <v>287</v>
      </c>
      <c r="F2032" t="s">
        <v>386</v>
      </c>
      <c r="G2032" s="159">
        <f t="shared" si="96"/>
        <v>2.94</v>
      </c>
      <c r="H2032" s="159">
        <f t="shared" si="97"/>
        <v>1.3</v>
      </c>
      <c r="I2032" s="155" t="s">
        <v>472</v>
      </c>
      <c r="K2032" t="s">
        <v>292</v>
      </c>
      <c r="L2032" t="s">
        <v>391</v>
      </c>
      <c r="M2032" t="s">
        <v>467</v>
      </c>
      <c r="N2032" t="s">
        <v>82</v>
      </c>
      <c r="O2032" t="s">
        <v>409</v>
      </c>
      <c r="P2032">
        <v>100</v>
      </c>
      <c r="Q2032">
        <v>2000</v>
      </c>
      <c r="R2032">
        <v>1</v>
      </c>
      <c r="S2032">
        <v>2.94</v>
      </c>
      <c r="T2032">
        <v>1.3</v>
      </c>
      <c r="U2032" t="b" cm="1">
        <f t="array" ref="U2032">_xlfn.IFS(AND(R2032=1,S2032=G2032,T2032=H2032),TRUE,AND(R2032=1,S2032=G2032,H2032="Product NA"),TRUE)</f>
        <v>1</v>
      </c>
      <c r="W2032">
        <v>2.74</v>
      </c>
      <c r="X2032">
        <v>1.22</v>
      </c>
      <c r="Y2032" t="str">
        <f t="shared" si="98"/>
        <v>Change</v>
      </c>
    </row>
    <row r="2033" spans="1:25" x14ac:dyDescent="0.35">
      <c r="A2033" t="s">
        <v>82</v>
      </c>
      <c r="B2033" t="s">
        <v>409</v>
      </c>
      <c r="C2033" t="s">
        <v>82</v>
      </c>
      <c r="D2033" t="s">
        <v>381</v>
      </c>
      <c r="E2033" t="s">
        <v>716</v>
      </c>
      <c r="F2033" t="s">
        <v>386</v>
      </c>
      <c r="G2033" s="159">
        <f t="shared" si="96"/>
        <v>5.15</v>
      </c>
      <c r="H2033" s="159">
        <f t="shared" si="97"/>
        <v>0.8</v>
      </c>
      <c r="I2033" s="155" t="s">
        <v>472</v>
      </c>
      <c r="K2033" t="s">
        <v>292</v>
      </c>
      <c r="L2033" t="s">
        <v>391</v>
      </c>
      <c r="M2033" t="s">
        <v>467</v>
      </c>
      <c r="N2033" t="s">
        <v>82</v>
      </c>
      <c r="O2033" t="s">
        <v>409</v>
      </c>
      <c r="P2033">
        <v>100</v>
      </c>
      <c r="Q2033">
        <v>2000</v>
      </c>
      <c r="R2033">
        <v>1</v>
      </c>
      <c r="S2033">
        <v>5.15</v>
      </c>
      <c r="T2033">
        <v>0.8</v>
      </c>
      <c r="U2033" t="b" cm="1">
        <f t="array" ref="U2033">_xlfn.IFS(AND(R2033=1,S2033=G2033,T2033=H2033),TRUE,AND(R2033=1,S2033=G2033,H2033="Product NA"),TRUE)</f>
        <v>1</v>
      </c>
      <c r="W2033">
        <v>4.95</v>
      </c>
      <c r="X2033">
        <v>0.75</v>
      </c>
      <c r="Y2033" t="str">
        <f t="shared" si="98"/>
        <v>Change</v>
      </c>
    </row>
    <row r="2034" spans="1:25" x14ac:dyDescent="0.35">
      <c r="A2034" t="s">
        <v>82</v>
      </c>
      <c r="B2034" t="s">
        <v>409</v>
      </c>
      <c r="C2034" t="s">
        <v>82</v>
      </c>
      <c r="D2034" t="s">
        <v>281</v>
      </c>
      <c r="E2034" t="s">
        <v>287</v>
      </c>
      <c r="F2034" t="s">
        <v>286</v>
      </c>
      <c r="G2034" s="159">
        <f t="shared" si="96"/>
        <v>3.09</v>
      </c>
      <c r="H2034" s="159">
        <f t="shared" si="97"/>
        <v>1.37</v>
      </c>
      <c r="I2034" s="155" t="s">
        <v>472</v>
      </c>
      <c r="K2034" t="s">
        <v>292</v>
      </c>
      <c r="L2034" t="s">
        <v>391</v>
      </c>
      <c r="M2034" t="s">
        <v>467</v>
      </c>
      <c r="N2034" t="s">
        <v>82</v>
      </c>
      <c r="O2034" t="s">
        <v>409</v>
      </c>
      <c r="P2034">
        <v>100</v>
      </c>
      <c r="Q2034">
        <v>2000</v>
      </c>
      <c r="R2034">
        <v>1</v>
      </c>
      <c r="S2034">
        <v>3.09</v>
      </c>
      <c r="T2034">
        <v>1.37</v>
      </c>
      <c r="U2034" t="b" cm="1">
        <f t="array" ref="U2034">_xlfn.IFS(AND(R2034=1,S2034=G2034,T2034=H2034),TRUE,AND(R2034=1,S2034=G2034,H2034="Product NA"),TRUE)</f>
        <v>1</v>
      </c>
      <c r="W2034">
        <v>2.89</v>
      </c>
      <c r="X2034">
        <v>1.28</v>
      </c>
      <c r="Y2034" t="str">
        <f t="shared" si="98"/>
        <v>Change</v>
      </c>
    </row>
    <row r="2035" spans="1:25" x14ac:dyDescent="0.35">
      <c r="A2035" t="s">
        <v>82</v>
      </c>
      <c r="B2035" t="s">
        <v>409</v>
      </c>
      <c r="C2035" t="s">
        <v>82</v>
      </c>
      <c r="D2035" t="s">
        <v>278</v>
      </c>
      <c r="E2035" t="s">
        <v>287</v>
      </c>
      <c r="F2035" t="s">
        <v>277</v>
      </c>
      <c r="G2035" s="159">
        <f t="shared" si="96"/>
        <v>1.69</v>
      </c>
      <c r="H2035" s="159">
        <f t="shared" si="97"/>
        <v>2.91</v>
      </c>
      <c r="I2035" s="155" t="s">
        <v>470</v>
      </c>
      <c r="K2035" t="s">
        <v>292</v>
      </c>
      <c r="L2035" t="s">
        <v>391</v>
      </c>
      <c r="M2035" t="s">
        <v>467</v>
      </c>
      <c r="N2035" t="s">
        <v>82</v>
      </c>
      <c r="O2035" t="s">
        <v>409</v>
      </c>
      <c r="P2035">
        <v>100</v>
      </c>
      <c r="Q2035">
        <v>500</v>
      </c>
      <c r="R2035">
        <v>1</v>
      </c>
      <c r="S2035">
        <v>1.69</v>
      </c>
      <c r="T2035">
        <v>2.91</v>
      </c>
      <c r="U2035" t="b" cm="1">
        <f t="array" ref="U2035">_xlfn.IFS(AND(R2035=1,S2035=G2035,T2035=H2035),TRUE,AND(R2035=1,S2035=G2035,H2035="Product NA"),TRUE)</f>
        <v>1</v>
      </c>
      <c r="W2035">
        <v>1.61</v>
      </c>
      <c r="X2035">
        <v>2.77</v>
      </c>
      <c r="Y2035" t="str">
        <f t="shared" si="98"/>
        <v>Change</v>
      </c>
    </row>
    <row r="2036" spans="1:25" x14ac:dyDescent="0.35">
      <c r="A2036" t="s">
        <v>82</v>
      </c>
      <c r="B2036" t="s">
        <v>409</v>
      </c>
      <c r="C2036" t="s">
        <v>82</v>
      </c>
      <c r="D2036" t="s">
        <v>238</v>
      </c>
      <c r="E2036" t="s">
        <v>287</v>
      </c>
      <c r="F2036" t="s">
        <v>0</v>
      </c>
      <c r="G2036" s="159">
        <f t="shared" si="96"/>
        <v>1.02</v>
      </c>
      <c r="H2036" s="159">
        <f t="shared" si="97"/>
        <v>7.24</v>
      </c>
      <c r="I2036" s="155" t="s">
        <v>469</v>
      </c>
      <c r="K2036" t="s">
        <v>292</v>
      </c>
      <c r="L2036" t="s">
        <v>391</v>
      </c>
      <c r="M2036" t="s">
        <v>467</v>
      </c>
      <c r="N2036" t="s">
        <v>82</v>
      </c>
      <c r="O2036" t="s">
        <v>409</v>
      </c>
      <c r="P2036">
        <v>100</v>
      </c>
      <c r="Q2036">
        <v>100</v>
      </c>
      <c r="R2036">
        <v>1</v>
      </c>
      <c r="S2036">
        <v>1.02</v>
      </c>
      <c r="T2036">
        <v>7.24</v>
      </c>
      <c r="U2036" t="b" cm="1">
        <f t="array" ref="U2036">_xlfn.IFS(AND(R2036=1,S2036=G2036,T2036=H2036),TRUE,AND(R2036=1,S2036=G2036,H2036="Product NA"),TRUE)</f>
        <v>1</v>
      </c>
      <c r="W2036">
        <v>0.88</v>
      </c>
      <c r="X2036">
        <v>6.24</v>
      </c>
      <c r="Y2036" t="str">
        <f t="shared" si="98"/>
        <v>Change</v>
      </c>
    </row>
    <row r="2037" spans="1:25" x14ac:dyDescent="0.35">
      <c r="A2037" t="s">
        <v>82</v>
      </c>
      <c r="B2037" t="s">
        <v>409</v>
      </c>
      <c r="C2037" t="s">
        <v>82</v>
      </c>
      <c r="D2037" t="s">
        <v>239</v>
      </c>
      <c r="E2037" t="s">
        <v>287</v>
      </c>
      <c r="F2037" t="s">
        <v>277</v>
      </c>
      <c r="G2037" s="159">
        <f t="shared" si="96"/>
        <v>1.6400000000000001</v>
      </c>
      <c r="H2037" s="159">
        <f t="shared" si="97"/>
        <v>5.38</v>
      </c>
      <c r="I2037" s="155" t="s">
        <v>470</v>
      </c>
      <c r="K2037" t="s">
        <v>292</v>
      </c>
      <c r="L2037" t="s">
        <v>391</v>
      </c>
      <c r="M2037" t="s">
        <v>467</v>
      </c>
      <c r="N2037" t="s">
        <v>82</v>
      </c>
      <c r="O2037" t="s">
        <v>409</v>
      </c>
      <c r="P2037">
        <v>100</v>
      </c>
      <c r="Q2037">
        <v>500</v>
      </c>
      <c r="R2037">
        <v>1</v>
      </c>
      <c r="S2037">
        <v>1.6400000000000001</v>
      </c>
      <c r="T2037">
        <v>5.38</v>
      </c>
      <c r="U2037" t="b" cm="1">
        <f t="array" ref="U2037">_xlfn.IFS(AND(R2037=1,S2037=G2037,T2037=H2037),TRUE,AND(R2037=1,S2037=G2037,H2037="Product NA"),TRUE)</f>
        <v>1</v>
      </c>
      <c r="W2037">
        <v>1.41</v>
      </c>
      <c r="X2037">
        <v>4.6399999999999997</v>
      </c>
      <c r="Y2037" t="str">
        <f t="shared" si="98"/>
        <v>Change</v>
      </c>
    </row>
    <row r="2038" spans="1:25" x14ac:dyDescent="0.35">
      <c r="A2038" t="s">
        <v>82</v>
      </c>
      <c r="B2038" t="s">
        <v>409</v>
      </c>
      <c r="C2038" t="s">
        <v>82</v>
      </c>
      <c r="D2038" t="s">
        <v>316</v>
      </c>
      <c r="E2038" t="s">
        <v>287</v>
      </c>
      <c r="F2038" t="s">
        <v>286</v>
      </c>
      <c r="G2038" s="159">
        <f t="shared" si="96"/>
        <v>2.54</v>
      </c>
      <c r="H2038" s="159">
        <f t="shared" si="97"/>
        <v>1.3</v>
      </c>
      <c r="I2038" s="155" t="s">
        <v>472</v>
      </c>
      <c r="K2038" t="s">
        <v>292</v>
      </c>
      <c r="L2038" t="s">
        <v>391</v>
      </c>
      <c r="M2038" t="s">
        <v>467</v>
      </c>
      <c r="N2038" t="s">
        <v>82</v>
      </c>
      <c r="O2038" t="s">
        <v>409</v>
      </c>
      <c r="P2038">
        <v>100</v>
      </c>
      <c r="Q2038">
        <v>2000</v>
      </c>
      <c r="R2038">
        <v>1</v>
      </c>
      <c r="S2038">
        <v>2.54</v>
      </c>
      <c r="T2038">
        <v>1.3</v>
      </c>
      <c r="U2038" t="b" cm="1">
        <f t="array" ref="U2038">_xlfn.IFS(AND(R2038=1,S2038=G2038,T2038=H2038),TRUE,AND(R2038=1,S2038=G2038,H2038="Product NA"),TRUE)</f>
        <v>1</v>
      </c>
      <c r="W2038">
        <v>2.42</v>
      </c>
      <c r="X2038">
        <v>1.24</v>
      </c>
      <c r="Y2038" t="str">
        <f t="shared" si="98"/>
        <v>Change</v>
      </c>
    </row>
    <row r="2039" spans="1:25" x14ac:dyDescent="0.35">
      <c r="A2039" t="s">
        <v>82</v>
      </c>
      <c r="B2039" t="s">
        <v>409</v>
      </c>
      <c r="C2039" t="s">
        <v>82</v>
      </c>
      <c r="D2039" t="s">
        <v>647</v>
      </c>
      <c r="E2039" t="s">
        <v>715</v>
      </c>
      <c r="F2039" t="s">
        <v>286</v>
      </c>
      <c r="G2039" s="159">
        <f t="shared" si="96"/>
        <v>10.3</v>
      </c>
      <c r="H2039" s="159">
        <f t="shared" si="97"/>
        <v>0</v>
      </c>
      <c r="I2039" s="155" t="s">
        <v>471</v>
      </c>
      <c r="K2039" t="s">
        <v>292</v>
      </c>
      <c r="L2039" t="s">
        <v>391</v>
      </c>
      <c r="M2039" t="s">
        <v>467</v>
      </c>
      <c r="N2039" t="s">
        <v>82</v>
      </c>
      <c r="O2039" t="s">
        <v>409</v>
      </c>
      <c r="P2039">
        <v>30000</v>
      </c>
      <c r="Q2039">
        <v>1000</v>
      </c>
      <c r="R2039">
        <v>1</v>
      </c>
      <c r="S2039">
        <v>10.3</v>
      </c>
      <c r="T2039">
        <v>0</v>
      </c>
      <c r="U2039" t="b" cm="1">
        <f t="array" ref="U2039">_xlfn.IFS(AND(R2039=1,S2039=G2039,T2039=H2039),TRUE,AND(R2039=1,S2039=G2039,H2039="Product NA"),TRUE)</f>
        <v>1</v>
      </c>
      <c r="W2039">
        <v>10</v>
      </c>
      <c r="X2039">
        <v>0</v>
      </c>
      <c r="Y2039" t="str">
        <f t="shared" si="98"/>
        <v>Change</v>
      </c>
    </row>
    <row r="2040" spans="1:25" x14ac:dyDescent="0.35">
      <c r="A2040" t="s">
        <v>82</v>
      </c>
      <c r="B2040" t="s">
        <v>409</v>
      </c>
      <c r="C2040" t="s">
        <v>82</v>
      </c>
      <c r="D2040" t="s">
        <v>647</v>
      </c>
      <c r="E2040" t="s">
        <v>715</v>
      </c>
      <c r="F2040" t="s">
        <v>286</v>
      </c>
      <c r="G2040" s="159">
        <f t="shared" si="96"/>
        <v>18</v>
      </c>
      <c r="H2040" s="159">
        <f t="shared" si="97"/>
        <v>0</v>
      </c>
      <c r="I2040" s="155" t="s">
        <v>671</v>
      </c>
      <c r="K2040" t="s">
        <v>292</v>
      </c>
      <c r="L2040" t="s">
        <v>391</v>
      </c>
      <c r="M2040" t="s">
        <v>467</v>
      </c>
      <c r="N2040" t="s">
        <v>82</v>
      </c>
      <c r="O2040" t="s">
        <v>409</v>
      </c>
      <c r="P2040">
        <v>30000</v>
      </c>
      <c r="Q2040">
        <v>15000</v>
      </c>
      <c r="R2040">
        <v>1</v>
      </c>
      <c r="S2040">
        <v>18</v>
      </c>
      <c r="T2040">
        <v>0</v>
      </c>
      <c r="U2040" t="b" cm="1">
        <f t="array" ref="U2040">_xlfn.IFS(AND(R2040=1,S2040=G2040,T2040=H2040),TRUE,AND(R2040=1,S2040=G2040,H2040="Product NA"),TRUE)</f>
        <v>1</v>
      </c>
      <c r="W2040">
        <v>15.700000000000001</v>
      </c>
      <c r="X2040">
        <v>0</v>
      </c>
      <c r="Y2040" t="str">
        <f t="shared" si="98"/>
        <v>Change</v>
      </c>
    </row>
    <row r="2041" spans="1:25" x14ac:dyDescent="0.35">
      <c r="A2041" t="s">
        <v>82</v>
      </c>
      <c r="B2041" t="s">
        <v>409</v>
      </c>
      <c r="C2041" t="s">
        <v>82</v>
      </c>
      <c r="D2041" t="s">
        <v>647</v>
      </c>
      <c r="E2041" t="s">
        <v>715</v>
      </c>
      <c r="F2041" t="s">
        <v>286</v>
      </c>
      <c r="G2041" s="159">
        <f t="shared" si="96"/>
        <v>10.75</v>
      </c>
      <c r="H2041" s="159">
        <f t="shared" si="97"/>
        <v>0</v>
      </c>
      <c r="I2041" s="155" t="s">
        <v>662</v>
      </c>
      <c r="K2041" t="s">
        <v>292</v>
      </c>
      <c r="L2041" t="s">
        <v>391</v>
      </c>
      <c r="M2041" t="s">
        <v>467</v>
      </c>
      <c r="N2041" t="s">
        <v>82</v>
      </c>
      <c r="O2041" t="s">
        <v>409</v>
      </c>
      <c r="P2041">
        <v>30000</v>
      </c>
      <c r="Q2041">
        <v>2000</v>
      </c>
      <c r="R2041">
        <v>1</v>
      </c>
      <c r="S2041">
        <v>10.75</v>
      </c>
      <c r="T2041">
        <v>0</v>
      </c>
      <c r="U2041" t="b" cm="1">
        <f t="array" ref="U2041">_xlfn.IFS(AND(R2041=1,S2041=G2041,T2041=H2041),TRUE,AND(R2041=1,S2041=G2041,H2041="Product NA"),TRUE)</f>
        <v>1</v>
      </c>
      <c r="W2041">
        <v>10.450000000000001</v>
      </c>
      <c r="X2041">
        <v>0</v>
      </c>
      <c r="Y2041" t="str">
        <f t="shared" si="98"/>
        <v>Change</v>
      </c>
    </row>
    <row r="2042" spans="1:25" x14ac:dyDescent="0.35">
      <c r="A2042" t="s">
        <v>82</v>
      </c>
      <c r="B2042" t="s">
        <v>409</v>
      </c>
      <c r="C2042" t="s">
        <v>82</v>
      </c>
      <c r="D2042" t="s">
        <v>647</v>
      </c>
      <c r="E2042" t="s">
        <v>715</v>
      </c>
      <c r="F2042" t="s">
        <v>286</v>
      </c>
      <c r="G2042" s="159">
        <f t="shared" si="96"/>
        <v>19</v>
      </c>
      <c r="H2042" s="159">
        <f t="shared" si="97"/>
        <v>0</v>
      </c>
      <c r="I2042" s="155" t="s">
        <v>672</v>
      </c>
      <c r="K2042" t="s">
        <v>292</v>
      </c>
      <c r="L2042" t="s">
        <v>391</v>
      </c>
      <c r="M2042" t="s">
        <v>467</v>
      </c>
      <c r="N2042" t="s">
        <v>82</v>
      </c>
      <c r="O2042" t="s">
        <v>409</v>
      </c>
      <c r="P2042">
        <v>30000</v>
      </c>
      <c r="Q2042">
        <v>20000</v>
      </c>
      <c r="R2042">
        <v>1</v>
      </c>
      <c r="S2042">
        <v>19</v>
      </c>
      <c r="T2042">
        <v>0</v>
      </c>
      <c r="U2042" t="b" cm="1">
        <f t="array" ref="U2042">_xlfn.IFS(AND(R2042=1,S2042=G2042,T2042=H2042),TRUE,AND(R2042=1,S2042=G2042,H2042="Product NA"),TRUE)</f>
        <v>1</v>
      </c>
      <c r="W2042">
        <v>16.7</v>
      </c>
      <c r="X2042">
        <v>0</v>
      </c>
      <c r="Y2042" t="str">
        <f t="shared" si="98"/>
        <v>Change</v>
      </c>
    </row>
    <row r="2043" spans="1:25" x14ac:dyDescent="0.35">
      <c r="A2043" t="s">
        <v>82</v>
      </c>
      <c r="B2043" t="s">
        <v>409</v>
      </c>
      <c r="C2043" t="s">
        <v>82</v>
      </c>
      <c r="D2043" t="s">
        <v>647</v>
      </c>
      <c r="E2043" t="s">
        <v>715</v>
      </c>
      <c r="F2043" t="s">
        <v>286</v>
      </c>
      <c r="G2043" s="159">
        <f t="shared" si="96"/>
        <v>20</v>
      </c>
      <c r="H2043" s="159">
        <f t="shared" si="97"/>
        <v>0</v>
      </c>
      <c r="I2043" s="155" t="s">
        <v>673</v>
      </c>
      <c r="K2043" t="s">
        <v>292</v>
      </c>
      <c r="L2043" t="s">
        <v>391</v>
      </c>
      <c r="M2043" t="s">
        <v>467</v>
      </c>
      <c r="N2043" t="s">
        <v>82</v>
      </c>
      <c r="O2043" t="s">
        <v>409</v>
      </c>
      <c r="P2043">
        <v>30000</v>
      </c>
      <c r="Q2043">
        <v>25000</v>
      </c>
      <c r="R2043">
        <v>1</v>
      </c>
      <c r="S2043">
        <v>20</v>
      </c>
      <c r="T2043">
        <v>0</v>
      </c>
      <c r="U2043" t="b" cm="1">
        <f t="array" ref="U2043">_xlfn.IFS(AND(R2043=1,S2043=G2043,T2043=H2043),TRUE,AND(R2043=1,S2043=G2043,H2043="Product NA"),TRUE)</f>
        <v>1</v>
      </c>
      <c r="W2043">
        <v>19.600000000000001</v>
      </c>
      <c r="X2043">
        <v>0</v>
      </c>
      <c r="Y2043" t="str">
        <f t="shared" si="98"/>
        <v>Change</v>
      </c>
    </row>
    <row r="2044" spans="1:25" x14ac:dyDescent="0.35">
      <c r="A2044" t="s">
        <v>82</v>
      </c>
      <c r="B2044" t="s">
        <v>409</v>
      </c>
      <c r="C2044" t="s">
        <v>82</v>
      </c>
      <c r="D2044" t="s">
        <v>647</v>
      </c>
      <c r="E2044" t="s">
        <v>715</v>
      </c>
      <c r="F2044" t="s">
        <v>286</v>
      </c>
      <c r="G2044" s="159">
        <f t="shared" si="96"/>
        <v>11.600000000000001</v>
      </c>
      <c r="H2044" s="159">
        <f t="shared" si="97"/>
        <v>0</v>
      </c>
      <c r="I2044" s="155" t="s">
        <v>663</v>
      </c>
      <c r="K2044" t="s">
        <v>292</v>
      </c>
      <c r="L2044" t="s">
        <v>391</v>
      </c>
      <c r="M2044" t="s">
        <v>467</v>
      </c>
      <c r="N2044" t="s">
        <v>82</v>
      </c>
      <c r="O2044" t="s">
        <v>409</v>
      </c>
      <c r="P2044">
        <v>30000</v>
      </c>
      <c r="Q2044">
        <v>3000</v>
      </c>
      <c r="R2044">
        <v>1</v>
      </c>
      <c r="S2044">
        <v>11.600000000000001</v>
      </c>
      <c r="T2044">
        <v>0</v>
      </c>
      <c r="U2044" t="b" cm="1">
        <f t="array" ref="U2044">_xlfn.IFS(AND(R2044=1,S2044=G2044,T2044=H2044),TRUE,AND(R2044=1,S2044=G2044,H2044="Product NA"),TRUE)</f>
        <v>1</v>
      </c>
      <c r="W2044">
        <v>11.25</v>
      </c>
      <c r="X2044">
        <v>0</v>
      </c>
      <c r="Y2044" t="str">
        <f t="shared" si="98"/>
        <v>Change</v>
      </c>
    </row>
    <row r="2045" spans="1:25" x14ac:dyDescent="0.35">
      <c r="A2045" t="s">
        <v>82</v>
      </c>
      <c r="B2045" t="s">
        <v>409</v>
      </c>
      <c r="C2045" t="s">
        <v>82</v>
      </c>
      <c r="D2045" t="s">
        <v>647</v>
      </c>
      <c r="E2045" t="s">
        <v>715</v>
      </c>
      <c r="F2045" t="s">
        <v>286</v>
      </c>
      <c r="G2045" s="159">
        <f t="shared" si="96"/>
        <v>21</v>
      </c>
      <c r="H2045" s="159">
        <f t="shared" si="97"/>
        <v>0</v>
      </c>
      <c r="I2045" s="155" t="s">
        <v>674</v>
      </c>
      <c r="K2045" t="s">
        <v>292</v>
      </c>
      <c r="L2045" t="s">
        <v>391</v>
      </c>
      <c r="M2045" t="s">
        <v>467</v>
      </c>
      <c r="N2045" t="s">
        <v>82</v>
      </c>
      <c r="O2045" t="s">
        <v>409</v>
      </c>
      <c r="P2045">
        <v>30000</v>
      </c>
      <c r="Q2045">
        <v>30000</v>
      </c>
      <c r="R2045">
        <v>1</v>
      </c>
      <c r="S2045">
        <v>21</v>
      </c>
      <c r="T2045">
        <v>0</v>
      </c>
      <c r="U2045" t="b" cm="1">
        <f t="array" ref="U2045">_xlfn.IFS(AND(R2045=1,S2045=G2045,T2045=H2045),TRUE,AND(R2045=1,S2045=G2045,H2045="Product NA"),TRUE)</f>
        <v>1</v>
      </c>
      <c r="W2045">
        <v>20.8</v>
      </c>
      <c r="X2045">
        <v>0</v>
      </c>
      <c r="Y2045" t="str">
        <f t="shared" si="98"/>
        <v>Change</v>
      </c>
    </row>
    <row r="2046" spans="1:25" x14ac:dyDescent="0.35">
      <c r="A2046" t="s">
        <v>82</v>
      </c>
      <c r="B2046" t="s">
        <v>409</v>
      </c>
      <c r="C2046" t="s">
        <v>82</v>
      </c>
      <c r="D2046" t="s">
        <v>647</v>
      </c>
      <c r="E2046" t="s">
        <v>715</v>
      </c>
      <c r="F2046" t="s">
        <v>286</v>
      </c>
      <c r="G2046" s="159">
        <f t="shared" si="96"/>
        <v>12</v>
      </c>
      <c r="H2046" s="159">
        <f t="shared" si="97"/>
        <v>0</v>
      </c>
      <c r="I2046" s="155" t="s">
        <v>664</v>
      </c>
      <c r="K2046" t="s">
        <v>292</v>
      </c>
      <c r="L2046" t="s">
        <v>391</v>
      </c>
      <c r="M2046" t="s">
        <v>467</v>
      </c>
      <c r="N2046" t="s">
        <v>82</v>
      </c>
      <c r="O2046" t="s">
        <v>409</v>
      </c>
      <c r="P2046">
        <v>30000</v>
      </c>
      <c r="Q2046">
        <v>4000</v>
      </c>
      <c r="R2046">
        <v>1</v>
      </c>
      <c r="S2046">
        <v>12</v>
      </c>
      <c r="T2046">
        <v>0</v>
      </c>
      <c r="U2046" t="b" cm="1">
        <f t="array" ref="U2046">_xlfn.IFS(AND(R2046=1,S2046=G2046,T2046=H2046),TRUE,AND(R2046=1,S2046=G2046,H2046="Product NA"),TRUE)</f>
        <v>1</v>
      </c>
      <c r="W2046">
        <v>11.3</v>
      </c>
      <c r="X2046">
        <v>0</v>
      </c>
      <c r="Y2046" t="str">
        <f t="shared" si="98"/>
        <v>Change</v>
      </c>
    </row>
    <row r="2047" spans="1:25" x14ac:dyDescent="0.35">
      <c r="A2047" t="s">
        <v>82</v>
      </c>
      <c r="B2047" t="s">
        <v>409</v>
      </c>
      <c r="C2047" t="s">
        <v>82</v>
      </c>
      <c r="D2047" t="s">
        <v>647</v>
      </c>
      <c r="E2047" t="s">
        <v>715</v>
      </c>
      <c r="F2047" t="s">
        <v>286</v>
      </c>
      <c r="G2047" s="159">
        <f t="shared" si="96"/>
        <v>12.4</v>
      </c>
      <c r="H2047" s="159">
        <f t="shared" si="97"/>
        <v>0</v>
      </c>
      <c r="I2047" s="155" t="s">
        <v>665</v>
      </c>
      <c r="K2047" t="s">
        <v>292</v>
      </c>
      <c r="L2047" t="s">
        <v>391</v>
      </c>
      <c r="M2047" t="s">
        <v>467</v>
      </c>
      <c r="N2047" t="s">
        <v>82</v>
      </c>
      <c r="O2047" t="s">
        <v>409</v>
      </c>
      <c r="P2047">
        <v>30000</v>
      </c>
      <c r="Q2047">
        <v>5000</v>
      </c>
      <c r="R2047">
        <v>1</v>
      </c>
      <c r="S2047">
        <v>12.4</v>
      </c>
      <c r="T2047">
        <v>0</v>
      </c>
      <c r="U2047" t="b" cm="1">
        <f t="array" ref="U2047">_xlfn.IFS(AND(R2047=1,S2047=G2047,T2047=H2047),TRUE,AND(R2047=1,S2047=G2047,H2047="Product NA"),TRUE)</f>
        <v>1</v>
      </c>
      <c r="W2047">
        <v>11.3</v>
      </c>
      <c r="X2047">
        <v>0</v>
      </c>
      <c r="Y2047" t="str">
        <f t="shared" si="98"/>
        <v>Change</v>
      </c>
    </row>
    <row r="2048" spans="1:25" x14ac:dyDescent="0.35">
      <c r="A2048" t="s">
        <v>82</v>
      </c>
      <c r="B2048" t="s">
        <v>409</v>
      </c>
      <c r="C2048" t="s">
        <v>82</v>
      </c>
      <c r="D2048" t="s">
        <v>647</v>
      </c>
      <c r="E2048" t="s">
        <v>715</v>
      </c>
      <c r="F2048" t="s">
        <v>286</v>
      </c>
      <c r="G2048" s="159">
        <f t="shared" si="96"/>
        <v>13.15</v>
      </c>
      <c r="H2048" s="159">
        <f t="shared" si="97"/>
        <v>0</v>
      </c>
      <c r="I2048" s="155" t="s">
        <v>666</v>
      </c>
      <c r="K2048" t="s">
        <v>292</v>
      </c>
      <c r="L2048" t="s">
        <v>391</v>
      </c>
      <c r="M2048" t="s">
        <v>467</v>
      </c>
      <c r="N2048" t="s">
        <v>82</v>
      </c>
      <c r="O2048" t="s">
        <v>409</v>
      </c>
      <c r="P2048">
        <v>30000</v>
      </c>
      <c r="Q2048">
        <v>6000</v>
      </c>
      <c r="R2048">
        <v>1</v>
      </c>
      <c r="S2048">
        <v>13.15</v>
      </c>
      <c r="T2048">
        <v>0</v>
      </c>
      <c r="U2048" t="b" cm="1">
        <f t="array" ref="U2048">_xlfn.IFS(AND(R2048=1,S2048=G2048,T2048=H2048),TRUE,AND(R2048=1,S2048=G2048,H2048="Product NA"),TRUE)</f>
        <v>1</v>
      </c>
      <c r="W2048">
        <v>11.3</v>
      </c>
      <c r="X2048">
        <v>0</v>
      </c>
      <c r="Y2048" t="str">
        <f t="shared" si="98"/>
        <v>Change</v>
      </c>
    </row>
    <row r="2049" spans="1:25" x14ac:dyDescent="0.35">
      <c r="A2049" t="s">
        <v>82</v>
      </c>
      <c r="B2049" t="s">
        <v>409</v>
      </c>
      <c r="C2049" t="s">
        <v>82</v>
      </c>
      <c r="D2049" t="s">
        <v>647</v>
      </c>
      <c r="E2049" t="s">
        <v>715</v>
      </c>
      <c r="F2049" t="s">
        <v>286</v>
      </c>
      <c r="G2049" s="159">
        <f t="shared" si="96"/>
        <v>13.450000000000001</v>
      </c>
      <c r="H2049" s="159">
        <f t="shared" si="97"/>
        <v>0</v>
      </c>
      <c r="I2049" s="155" t="s">
        <v>667</v>
      </c>
      <c r="K2049" t="s">
        <v>292</v>
      </c>
      <c r="L2049" t="s">
        <v>391</v>
      </c>
      <c r="M2049" t="s">
        <v>467</v>
      </c>
      <c r="N2049" t="s">
        <v>82</v>
      </c>
      <c r="O2049" t="s">
        <v>409</v>
      </c>
      <c r="P2049">
        <v>30000</v>
      </c>
      <c r="Q2049">
        <v>7000</v>
      </c>
      <c r="R2049">
        <v>1</v>
      </c>
      <c r="S2049">
        <v>13.450000000000001</v>
      </c>
      <c r="T2049">
        <v>0</v>
      </c>
      <c r="U2049" t="b" cm="1">
        <f t="array" ref="U2049">_xlfn.IFS(AND(R2049=1,S2049=G2049,T2049=H2049),TRUE,AND(R2049=1,S2049=G2049,H2049="Product NA"),TRUE)</f>
        <v>1</v>
      </c>
      <c r="W2049">
        <v>11.3</v>
      </c>
      <c r="X2049">
        <v>0</v>
      </c>
      <c r="Y2049" t="str">
        <f t="shared" si="98"/>
        <v>Change</v>
      </c>
    </row>
    <row r="2050" spans="1:25" x14ac:dyDescent="0.35">
      <c r="A2050" t="s">
        <v>82</v>
      </c>
      <c r="B2050" t="s">
        <v>409</v>
      </c>
      <c r="C2050" t="s">
        <v>82</v>
      </c>
      <c r="D2050" t="s">
        <v>647</v>
      </c>
      <c r="E2050" t="s">
        <v>715</v>
      </c>
      <c r="F2050" t="s">
        <v>286</v>
      </c>
      <c r="G2050" s="159">
        <f t="shared" si="96"/>
        <v>13.75</v>
      </c>
      <c r="H2050" s="159">
        <f t="shared" si="97"/>
        <v>0</v>
      </c>
      <c r="I2050" s="155" t="s">
        <v>668</v>
      </c>
      <c r="K2050" t="s">
        <v>292</v>
      </c>
      <c r="L2050" t="s">
        <v>391</v>
      </c>
      <c r="M2050" t="s">
        <v>467</v>
      </c>
      <c r="N2050" t="s">
        <v>82</v>
      </c>
      <c r="O2050" t="s">
        <v>409</v>
      </c>
      <c r="P2050">
        <v>30000</v>
      </c>
      <c r="Q2050">
        <v>8000</v>
      </c>
      <c r="R2050">
        <v>1</v>
      </c>
      <c r="S2050">
        <v>13.75</v>
      </c>
      <c r="T2050">
        <v>0</v>
      </c>
      <c r="U2050" t="b" cm="1">
        <f t="array" ref="U2050">_xlfn.IFS(AND(R2050=1,S2050=G2050,T2050=H2050),TRUE,AND(R2050=1,S2050=G2050,H2050="Product NA"),TRUE)</f>
        <v>1</v>
      </c>
      <c r="W2050">
        <v>13.350000000000001</v>
      </c>
      <c r="X2050">
        <v>0</v>
      </c>
      <c r="Y2050" t="str">
        <f t="shared" si="98"/>
        <v>Change</v>
      </c>
    </row>
    <row r="2051" spans="1:25" x14ac:dyDescent="0.35">
      <c r="A2051" t="s">
        <v>82</v>
      </c>
      <c r="B2051" t="s">
        <v>409</v>
      </c>
      <c r="C2051" t="s">
        <v>82</v>
      </c>
      <c r="D2051" t="s">
        <v>647</v>
      </c>
      <c r="E2051" t="s">
        <v>715</v>
      </c>
      <c r="F2051" t="s">
        <v>286</v>
      </c>
      <c r="G2051" s="159">
        <f t="shared" si="96"/>
        <v>14.25</v>
      </c>
      <c r="H2051" s="159">
        <f t="shared" si="97"/>
        <v>0</v>
      </c>
      <c r="I2051" s="155" t="s">
        <v>669</v>
      </c>
      <c r="K2051" t="s">
        <v>292</v>
      </c>
      <c r="L2051" t="s">
        <v>391</v>
      </c>
      <c r="M2051" t="s">
        <v>467</v>
      </c>
      <c r="N2051" t="s">
        <v>82</v>
      </c>
      <c r="O2051" t="s">
        <v>409</v>
      </c>
      <c r="P2051">
        <v>30000</v>
      </c>
      <c r="Q2051">
        <v>9000</v>
      </c>
      <c r="R2051">
        <v>1</v>
      </c>
      <c r="S2051">
        <v>14.25</v>
      </c>
      <c r="T2051">
        <v>0</v>
      </c>
      <c r="U2051" t="b" cm="1">
        <f t="array" ref="U2051">_xlfn.IFS(AND(R2051=1,S2051=G2051,T2051=H2051),TRUE,AND(R2051=1,S2051=G2051,H2051="Product NA"),TRUE)</f>
        <v>1</v>
      </c>
      <c r="W2051">
        <v>13.850000000000001</v>
      </c>
      <c r="X2051">
        <v>0</v>
      </c>
      <c r="Y2051" t="str">
        <f t="shared" si="98"/>
        <v>Change</v>
      </c>
    </row>
    <row r="2052" spans="1:25" x14ac:dyDescent="0.35">
      <c r="A2052" t="s">
        <v>82</v>
      </c>
      <c r="B2052" t="s">
        <v>409</v>
      </c>
      <c r="C2052" t="s">
        <v>82</v>
      </c>
      <c r="D2052" t="s">
        <v>647</v>
      </c>
      <c r="E2052" t="s">
        <v>715</v>
      </c>
      <c r="F2052" t="s">
        <v>286</v>
      </c>
      <c r="G2052" s="159">
        <f t="shared" ref="G2052:G2115" si="99">S2052</f>
        <v>14.55</v>
      </c>
      <c r="H2052" s="159">
        <f t="shared" ref="H2052:H2115" si="100">T2052</f>
        <v>0</v>
      </c>
      <c r="I2052" s="155" t="s">
        <v>670</v>
      </c>
      <c r="K2052" t="s">
        <v>292</v>
      </c>
      <c r="L2052" t="s">
        <v>391</v>
      </c>
      <c r="M2052" t="s">
        <v>467</v>
      </c>
      <c r="N2052" t="s">
        <v>82</v>
      </c>
      <c r="O2052" t="s">
        <v>409</v>
      </c>
      <c r="P2052">
        <v>30000</v>
      </c>
      <c r="Q2052">
        <v>10000</v>
      </c>
      <c r="R2052">
        <v>1</v>
      </c>
      <c r="S2052">
        <v>14.55</v>
      </c>
      <c r="T2052">
        <v>0</v>
      </c>
      <c r="U2052" t="b" cm="1">
        <f t="array" ref="U2052">_xlfn.IFS(AND(R2052=1,S2052=G2052,T2052=H2052),TRUE,AND(R2052=1,S2052=G2052,H2052="Product NA"),TRUE)</f>
        <v>1</v>
      </c>
      <c r="W2052">
        <v>14.15</v>
      </c>
      <c r="X2052">
        <v>0</v>
      </c>
      <c r="Y2052" t="str">
        <f t="shared" ref="Y2052:Y2115" si="101">IF(AND(W2052=G2052,X2052=H2052),"No Change","Change")</f>
        <v>Change</v>
      </c>
    </row>
    <row r="2053" spans="1:25" x14ac:dyDescent="0.35">
      <c r="A2053" t="s">
        <v>82</v>
      </c>
      <c r="B2053" t="s">
        <v>409</v>
      </c>
      <c r="C2053" t="s">
        <v>82</v>
      </c>
      <c r="D2053" t="s">
        <v>283</v>
      </c>
      <c r="E2053" t="s">
        <v>716</v>
      </c>
      <c r="F2053" t="s">
        <v>286</v>
      </c>
      <c r="G2053" s="159">
        <f t="shared" si="99"/>
        <v>5.4</v>
      </c>
      <c r="H2053" s="159">
        <f t="shared" si="100"/>
        <v>0.85000000000000009</v>
      </c>
      <c r="I2053" s="155" t="s">
        <v>472</v>
      </c>
      <c r="K2053" t="s">
        <v>292</v>
      </c>
      <c r="L2053" t="s">
        <v>391</v>
      </c>
      <c r="M2053" t="s">
        <v>467</v>
      </c>
      <c r="N2053" t="s">
        <v>82</v>
      </c>
      <c r="O2053" t="s">
        <v>409</v>
      </c>
      <c r="P2053">
        <v>2000</v>
      </c>
      <c r="Q2053">
        <v>2000</v>
      </c>
      <c r="R2053">
        <v>1</v>
      </c>
      <c r="S2053">
        <v>5.4</v>
      </c>
      <c r="T2053">
        <v>0.85000000000000009</v>
      </c>
      <c r="U2053" t="b" cm="1">
        <f t="array" ref="U2053">_xlfn.IFS(AND(R2053=1,S2053=G2053,T2053=H2053),TRUE,AND(R2053=1,S2053=G2053,H2053="Product NA"),TRUE)</f>
        <v>1</v>
      </c>
      <c r="V2053">
        <f>MATCH(A2053,$A$6427:$A$6438,0)</f>
        <v>5</v>
      </c>
      <c r="W2053">
        <v>5.2</v>
      </c>
      <c r="X2053">
        <v>0.8</v>
      </c>
      <c r="Y2053" t="str">
        <f t="shared" si="101"/>
        <v>Change</v>
      </c>
    </row>
    <row r="2054" spans="1:25" x14ac:dyDescent="0.35">
      <c r="A2054" t="s">
        <v>82</v>
      </c>
      <c r="B2054" t="s">
        <v>409</v>
      </c>
      <c r="C2054" t="s">
        <v>82</v>
      </c>
      <c r="D2054" t="s">
        <v>320</v>
      </c>
      <c r="E2054" t="s">
        <v>716</v>
      </c>
      <c r="F2054" t="s">
        <v>0</v>
      </c>
      <c r="G2054" s="159">
        <f t="shared" si="99"/>
        <v>0</v>
      </c>
      <c r="H2054" s="159">
        <f t="shared" si="100"/>
        <v>0</v>
      </c>
      <c r="I2054" s="155" t="s">
        <v>469</v>
      </c>
      <c r="K2054" t="s">
        <v>292</v>
      </c>
      <c r="L2054" t="s">
        <v>391</v>
      </c>
      <c r="M2054" t="s">
        <v>467</v>
      </c>
      <c r="N2054" t="s">
        <v>82</v>
      </c>
      <c r="O2054" t="s">
        <v>409</v>
      </c>
      <c r="P2054">
        <v>100</v>
      </c>
      <c r="Q2054">
        <v>100</v>
      </c>
      <c r="R2054">
        <v>1</v>
      </c>
      <c r="S2054">
        <v>0</v>
      </c>
      <c r="T2054">
        <v>0</v>
      </c>
      <c r="U2054" t="b" cm="1">
        <f t="array" ref="U2054">_xlfn.IFS(AND(R2054=1,S2054=G2054,T2054=H2054),TRUE,AND(R2054=1,S2054=G2054,H2054="Product NA"),TRUE)</f>
        <v>1</v>
      </c>
      <c r="W2054">
        <v>4.25</v>
      </c>
      <c r="X2054">
        <v>1.74</v>
      </c>
      <c r="Y2054" t="str">
        <f t="shared" si="101"/>
        <v>Change</v>
      </c>
    </row>
    <row r="2055" spans="1:25" x14ac:dyDescent="0.35">
      <c r="A2055" t="s">
        <v>82</v>
      </c>
      <c r="B2055" t="s">
        <v>409</v>
      </c>
      <c r="C2055" t="s">
        <v>82</v>
      </c>
      <c r="D2055" t="s">
        <v>317</v>
      </c>
      <c r="E2055" t="s">
        <v>716</v>
      </c>
      <c r="F2055" t="s">
        <v>0</v>
      </c>
      <c r="G2055" s="159">
        <f t="shared" si="99"/>
        <v>6.03</v>
      </c>
      <c r="H2055" s="159">
        <f t="shared" si="100"/>
        <v>5.93</v>
      </c>
      <c r="I2055" s="155" t="s">
        <v>469</v>
      </c>
      <c r="K2055" t="s">
        <v>292</v>
      </c>
      <c r="L2055" t="s">
        <v>391</v>
      </c>
      <c r="M2055" t="s">
        <v>467</v>
      </c>
      <c r="N2055" t="s">
        <v>82</v>
      </c>
      <c r="O2055" t="s">
        <v>409</v>
      </c>
      <c r="P2055">
        <v>100</v>
      </c>
      <c r="Q2055">
        <v>100</v>
      </c>
      <c r="R2055">
        <v>1</v>
      </c>
      <c r="S2055">
        <v>6.03</v>
      </c>
      <c r="T2055">
        <v>5.93</v>
      </c>
      <c r="U2055" t="b" cm="1">
        <f t="array" ref="U2055">_xlfn.IFS(AND(R2055=1,S2055=G2055,T2055=H2055),TRUE,AND(R2055=1,S2055=G2055,H2055="Product NA"),TRUE)</f>
        <v>1</v>
      </c>
      <c r="W2055">
        <v>5.74</v>
      </c>
      <c r="X2055">
        <v>5.65</v>
      </c>
      <c r="Y2055" t="str">
        <f t="shared" si="101"/>
        <v>Change</v>
      </c>
    </row>
    <row r="2056" spans="1:25" x14ac:dyDescent="0.35">
      <c r="A2056" t="s">
        <v>82</v>
      </c>
      <c r="B2056" t="s">
        <v>409</v>
      </c>
      <c r="C2056" t="s">
        <v>82</v>
      </c>
      <c r="D2056" t="s">
        <v>322</v>
      </c>
      <c r="E2056" t="s">
        <v>716</v>
      </c>
      <c r="F2056" t="s">
        <v>277</v>
      </c>
      <c r="G2056" s="159">
        <f t="shared" si="99"/>
        <v>0</v>
      </c>
      <c r="H2056" s="159">
        <f t="shared" si="100"/>
        <v>0</v>
      </c>
      <c r="I2056" s="155" t="s">
        <v>470</v>
      </c>
      <c r="K2056" t="s">
        <v>292</v>
      </c>
      <c r="L2056" t="s">
        <v>391</v>
      </c>
      <c r="M2056" t="s">
        <v>467</v>
      </c>
      <c r="N2056" t="s">
        <v>82</v>
      </c>
      <c r="O2056" t="s">
        <v>409</v>
      </c>
      <c r="P2056">
        <v>100</v>
      </c>
      <c r="Q2056">
        <v>500</v>
      </c>
      <c r="R2056">
        <v>1</v>
      </c>
      <c r="S2056">
        <v>0</v>
      </c>
      <c r="T2056">
        <v>0</v>
      </c>
      <c r="U2056" t="b" cm="1">
        <f t="array" ref="U2056">_xlfn.IFS(AND(R2056=1,S2056=G2056,T2056=H2056),TRUE,AND(R2056=1,S2056=G2056,H2056="Product NA"),TRUE)</f>
        <v>1</v>
      </c>
      <c r="W2056">
        <v>4.45</v>
      </c>
      <c r="X2056">
        <v>1.75</v>
      </c>
      <c r="Y2056" t="str">
        <f t="shared" si="101"/>
        <v>Change</v>
      </c>
    </row>
    <row r="2057" spans="1:25" x14ac:dyDescent="0.35">
      <c r="A2057" t="s">
        <v>82</v>
      </c>
      <c r="B2057" t="s">
        <v>409</v>
      </c>
      <c r="C2057" t="s">
        <v>82</v>
      </c>
      <c r="D2057" t="s">
        <v>319</v>
      </c>
      <c r="E2057" t="s">
        <v>716</v>
      </c>
      <c r="F2057" t="s">
        <v>277</v>
      </c>
      <c r="G2057" s="159">
        <f t="shared" si="99"/>
        <v>6.3000000000000007</v>
      </c>
      <c r="H2057" s="159">
        <f t="shared" si="100"/>
        <v>1.6</v>
      </c>
      <c r="I2057" s="155" t="s">
        <v>470</v>
      </c>
      <c r="K2057" t="s">
        <v>292</v>
      </c>
      <c r="L2057" t="s">
        <v>391</v>
      </c>
      <c r="M2057" t="s">
        <v>467</v>
      </c>
      <c r="N2057" t="s">
        <v>82</v>
      </c>
      <c r="O2057" t="s">
        <v>409</v>
      </c>
      <c r="P2057">
        <v>100</v>
      </c>
      <c r="Q2057">
        <v>500</v>
      </c>
      <c r="R2057">
        <v>1</v>
      </c>
      <c r="S2057">
        <v>6.3000000000000007</v>
      </c>
      <c r="T2057">
        <v>1.6</v>
      </c>
      <c r="U2057" t="b" cm="1">
        <f t="array" ref="U2057">_xlfn.IFS(AND(R2057=1,S2057=G2057,T2057=H2057),TRUE,AND(R2057=1,S2057=G2057,H2057="Product NA"),TRUE)</f>
        <v>1</v>
      </c>
      <c r="W2057">
        <v>6</v>
      </c>
      <c r="X2057">
        <v>1.5</v>
      </c>
      <c r="Y2057" t="str">
        <f t="shared" si="101"/>
        <v>Change</v>
      </c>
    </row>
    <row r="2058" spans="1:25" x14ac:dyDescent="0.35">
      <c r="A2058" t="s">
        <v>82</v>
      </c>
      <c r="B2058" t="s">
        <v>409</v>
      </c>
      <c r="C2058" t="s">
        <v>82</v>
      </c>
      <c r="D2058" t="s">
        <v>282</v>
      </c>
      <c r="E2058" t="s">
        <v>716</v>
      </c>
      <c r="F2058" t="s">
        <v>286</v>
      </c>
      <c r="G2058" s="159">
        <f t="shared" si="99"/>
        <v>0</v>
      </c>
      <c r="H2058" s="159">
        <f t="shared" si="100"/>
        <v>0</v>
      </c>
      <c r="I2058" s="155" t="s">
        <v>472</v>
      </c>
      <c r="K2058" t="s">
        <v>292</v>
      </c>
      <c r="L2058" t="s">
        <v>391</v>
      </c>
      <c r="M2058" t="s">
        <v>467</v>
      </c>
      <c r="N2058" t="s">
        <v>82</v>
      </c>
      <c r="O2058" t="s">
        <v>409</v>
      </c>
      <c r="P2058">
        <v>2000</v>
      </c>
      <c r="Q2058">
        <v>2000</v>
      </c>
      <c r="R2058">
        <v>1</v>
      </c>
      <c r="S2058">
        <v>0</v>
      </c>
      <c r="T2058">
        <v>0</v>
      </c>
      <c r="U2058" t="b" cm="1">
        <f t="array" ref="U2058">_xlfn.IFS(AND(R2058=1,S2058=G2058,T2058=H2058),TRUE,AND(R2058=1,S2058=G2058,H2058="Product NA"),TRUE)</f>
        <v>1</v>
      </c>
      <c r="W2058">
        <v>6.45</v>
      </c>
      <c r="X2058">
        <v>1.1000000000000001</v>
      </c>
      <c r="Y2058" t="str">
        <f t="shared" si="101"/>
        <v>Change</v>
      </c>
    </row>
    <row r="2059" spans="1:25" x14ac:dyDescent="0.35">
      <c r="A2059" t="s">
        <v>82</v>
      </c>
      <c r="B2059" t="s">
        <v>409</v>
      </c>
      <c r="C2059" t="s">
        <v>82</v>
      </c>
      <c r="D2059" t="s">
        <v>318</v>
      </c>
      <c r="E2059" t="s">
        <v>716</v>
      </c>
      <c r="F2059" t="s">
        <v>277</v>
      </c>
      <c r="G2059" s="159">
        <f t="shared" si="99"/>
        <v>6.3000000000000007</v>
      </c>
      <c r="H2059" s="159">
        <f t="shared" si="100"/>
        <v>1.6</v>
      </c>
      <c r="I2059" s="155" t="s">
        <v>470</v>
      </c>
      <c r="K2059" t="s">
        <v>292</v>
      </c>
      <c r="L2059" t="s">
        <v>391</v>
      </c>
      <c r="M2059" t="s">
        <v>467</v>
      </c>
      <c r="N2059" t="s">
        <v>82</v>
      </c>
      <c r="O2059" t="s">
        <v>409</v>
      </c>
      <c r="P2059">
        <v>100</v>
      </c>
      <c r="Q2059">
        <v>500</v>
      </c>
      <c r="R2059">
        <v>1</v>
      </c>
      <c r="S2059">
        <v>6.3000000000000007</v>
      </c>
      <c r="T2059">
        <v>1.6</v>
      </c>
      <c r="U2059" t="b" cm="1">
        <f t="array" ref="U2059">_xlfn.IFS(AND(R2059=1,S2059=G2059,T2059=H2059),TRUE,AND(R2059=1,S2059=G2059,H2059="Product NA"),TRUE)</f>
        <v>1</v>
      </c>
      <c r="W2059">
        <v>6</v>
      </c>
      <c r="X2059">
        <v>1.5</v>
      </c>
      <c r="Y2059" t="str">
        <f t="shared" si="101"/>
        <v>Change</v>
      </c>
    </row>
    <row r="2060" spans="1:25" x14ac:dyDescent="0.35">
      <c r="A2060" t="s">
        <v>82</v>
      </c>
      <c r="B2060" t="s">
        <v>409</v>
      </c>
      <c r="C2060" t="s">
        <v>82</v>
      </c>
      <c r="D2060" t="s">
        <v>321</v>
      </c>
      <c r="E2060" t="s">
        <v>716</v>
      </c>
      <c r="F2060" t="s">
        <v>277</v>
      </c>
      <c r="G2060" s="159">
        <f t="shared" si="99"/>
        <v>4.6500000000000004</v>
      </c>
      <c r="H2060" s="159">
        <f t="shared" si="100"/>
        <v>1.8</v>
      </c>
      <c r="I2060" s="155" t="s">
        <v>470</v>
      </c>
      <c r="K2060" t="s">
        <v>292</v>
      </c>
      <c r="L2060" t="s">
        <v>391</v>
      </c>
      <c r="M2060" t="s">
        <v>467</v>
      </c>
      <c r="N2060" t="s">
        <v>82</v>
      </c>
      <c r="O2060" t="s">
        <v>409</v>
      </c>
      <c r="P2060">
        <v>100</v>
      </c>
      <c r="Q2060">
        <v>500</v>
      </c>
      <c r="R2060">
        <v>1</v>
      </c>
      <c r="S2060">
        <v>4.6500000000000004</v>
      </c>
      <c r="T2060">
        <v>1.8</v>
      </c>
      <c r="U2060" t="b" cm="1">
        <f t="array" ref="U2060">_xlfn.IFS(AND(R2060=1,S2060=G2060,T2060=H2060),TRUE,AND(R2060=1,S2060=G2060,H2060="Product NA"),TRUE)</f>
        <v>1</v>
      </c>
      <c r="W2060">
        <v>4.45</v>
      </c>
      <c r="X2060">
        <v>1.75</v>
      </c>
      <c r="Y2060" t="str">
        <f t="shared" si="101"/>
        <v>Change</v>
      </c>
    </row>
    <row r="2061" spans="1:25" x14ac:dyDescent="0.35">
      <c r="A2061" t="s">
        <v>82</v>
      </c>
      <c r="B2061" t="s">
        <v>409</v>
      </c>
      <c r="C2061" t="s">
        <v>82</v>
      </c>
      <c r="D2061" t="s">
        <v>240</v>
      </c>
      <c r="E2061" t="s">
        <v>287</v>
      </c>
      <c r="F2061" t="s">
        <v>0</v>
      </c>
      <c r="G2061" s="159">
        <f t="shared" si="99"/>
        <v>0.66</v>
      </c>
      <c r="H2061" s="159">
        <f t="shared" si="100"/>
        <v>5.83</v>
      </c>
      <c r="I2061" s="155" t="s">
        <v>469</v>
      </c>
      <c r="K2061" t="s">
        <v>292</v>
      </c>
      <c r="L2061" t="s">
        <v>391</v>
      </c>
      <c r="M2061" t="s">
        <v>467</v>
      </c>
      <c r="N2061" t="s">
        <v>82</v>
      </c>
      <c r="O2061" t="s">
        <v>409</v>
      </c>
      <c r="P2061">
        <v>100</v>
      </c>
      <c r="Q2061">
        <v>100</v>
      </c>
      <c r="R2061">
        <v>1</v>
      </c>
      <c r="S2061">
        <v>0.66</v>
      </c>
      <c r="T2061">
        <v>5.83</v>
      </c>
      <c r="U2061" t="b" cm="1">
        <f t="array" ref="U2061">_xlfn.IFS(AND(R2061=1,S2061=G2061,T2061=H2061),TRUE,AND(R2061=1,S2061=G2061,H2061="Product NA"),TRUE)</f>
        <v>1</v>
      </c>
      <c r="W2061">
        <v>0.61</v>
      </c>
      <c r="X2061">
        <v>5.37</v>
      </c>
      <c r="Y2061" t="str">
        <f t="shared" si="101"/>
        <v>Change</v>
      </c>
    </row>
    <row r="2062" spans="1:25" x14ac:dyDescent="0.35">
      <c r="A2062" t="s">
        <v>82</v>
      </c>
      <c r="B2062" t="s">
        <v>409</v>
      </c>
      <c r="C2062" t="s">
        <v>82</v>
      </c>
      <c r="D2062" t="s">
        <v>279</v>
      </c>
      <c r="E2062" t="s">
        <v>287</v>
      </c>
      <c r="F2062" t="s">
        <v>277</v>
      </c>
      <c r="G2062" s="159">
        <f t="shared" si="99"/>
        <v>1.27</v>
      </c>
      <c r="H2062" s="159">
        <f t="shared" si="100"/>
        <v>4.45</v>
      </c>
      <c r="I2062" s="155" t="s">
        <v>470</v>
      </c>
      <c r="K2062" t="s">
        <v>292</v>
      </c>
      <c r="L2062" t="s">
        <v>391</v>
      </c>
      <c r="M2062" t="s">
        <v>467</v>
      </c>
      <c r="N2062" t="s">
        <v>82</v>
      </c>
      <c r="O2062" t="s">
        <v>409</v>
      </c>
      <c r="P2062">
        <v>100</v>
      </c>
      <c r="Q2062">
        <v>500</v>
      </c>
      <c r="R2062">
        <v>1</v>
      </c>
      <c r="S2062">
        <v>1.27</v>
      </c>
      <c r="T2062">
        <v>4.45</v>
      </c>
      <c r="U2062" t="b" cm="1">
        <f t="array" ref="U2062">_xlfn.IFS(AND(R2062=1,S2062=G2062,T2062=H2062),TRUE,AND(R2062=1,S2062=G2062,H2062="Product NA"),TRUE)</f>
        <v>1</v>
      </c>
      <c r="W2062">
        <v>1.18</v>
      </c>
      <c r="X2062">
        <v>4.12</v>
      </c>
      <c r="Y2062" t="str">
        <f t="shared" si="101"/>
        <v>Change</v>
      </c>
    </row>
    <row r="2063" spans="1:25" x14ac:dyDescent="0.35">
      <c r="A2063" t="s">
        <v>79</v>
      </c>
      <c r="B2063" t="s">
        <v>525</v>
      </c>
      <c r="C2063" t="s">
        <v>67</v>
      </c>
      <c r="D2063" t="s">
        <v>326</v>
      </c>
      <c r="E2063" t="s">
        <v>643</v>
      </c>
      <c r="F2063" t="s">
        <v>643</v>
      </c>
      <c r="G2063" s="159">
        <f t="shared" si="99"/>
        <v>1.61</v>
      </c>
      <c r="H2063" s="159">
        <f t="shared" si="100"/>
        <v>6.46</v>
      </c>
      <c r="I2063" s="155" t="s">
        <v>470</v>
      </c>
      <c r="K2063" t="s">
        <v>292</v>
      </c>
      <c r="L2063" t="s">
        <v>391</v>
      </c>
      <c r="M2063" t="s">
        <v>467</v>
      </c>
      <c r="N2063" t="s">
        <v>67</v>
      </c>
      <c r="O2063" t="s">
        <v>406</v>
      </c>
      <c r="P2063">
        <v>100</v>
      </c>
      <c r="Q2063">
        <v>500</v>
      </c>
      <c r="R2063">
        <v>1</v>
      </c>
      <c r="S2063">
        <v>1.61</v>
      </c>
      <c r="T2063">
        <v>6.46</v>
      </c>
      <c r="U2063" t="b" cm="1">
        <f t="array" ref="U2063">_xlfn.IFS(AND(R2063=1,S2063=G2063,T2063=H2063),TRUE,AND(R2063=1,S2063=G2063,H2063="Product NA"),TRUE)</f>
        <v>1</v>
      </c>
      <c r="W2063">
        <v>1.49</v>
      </c>
      <c r="X2063">
        <v>5.98</v>
      </c>
      <c r="Y2063" t="str">
        <f t="shared" si="101"/>
        <v>Change</v>
      </c>
    </row>
    <row r="2064" spans="1:25" x14ac:dyDescent="0.35">
      <c r="A2064" t="s">
        <v>79</v>
      </c>
      <c r="B2064" t="s">
        <v>525</v>
      </c>
      <c r="C2064" t="s">
        <v>67</v>
      </c>
      <c r="D2064" t="s">
        <v>326</v>
      </c>
      <c r="E2064" t="s">
        <v>643</v>
      </c>
      <c r="F2064" t="s">
        <v>643</v>
      </c>
      <c r="G2064" s="159">
        <f t="shared" si="99"/>
        <v>3.6</v>
      </c>
      <c r="H2064" s="159">
        <f t="shared" si="100"/>
        <v>3.93</v>
      </c>
      <c r="I2064" s="155" t="s">
        <v>707</v>
      </c>
      <c r="K2064" t="s">
        <v>292</v>
      </c>
      <c r="L2064" t="s">
        <v>391</v>
      </c>
      <c r="M2064" t="s">
        <v>467</v>
      </c>
      <c r="N2064" t="s">
        <v>67</v>
      </c>
      <c r="O2064" t="s">
        <v>406</v>
      </c>
      <c r="P2064">
        <v>100</v>
      </c>
      <c r="Q2064">
        <v>5000</v>
      </c>
      <c r="R2064">
        <v>1</v>
      </c>
      <c r="S2064">
        <v>3.6</v>
      </c>
      <c r="T2064">
        <v>3.93</v>
      </c>
      <c r="U2064" t="b" cm="1">
        <f t="array" ref="U2064">_xlfn.IFS(AND(R2064=1,S2064=G2064,T2064=H2064),TRUE,AND(R2064=1,S2064=G2064,H2064="Product NA"),TRUE)</f>
        <v>1</v>
      </c>
      <c r="W2064">
        <v>2.5500000000000003</v>
      </c>
      <c r="X2064">
        <v>2.83</v>
      </c>
      <c r="Y2064" t="str">
        <f t="shared" si="101"/>
        <v>Change</v>
      </c>
    </row>
    <row r="2065" spans="1:25" x14ac:dyDescent="0.35">
      <c r="A2065" t="s">
        <v>79</v>
      </c>
      <c r="B2065" t="s">
        <v>525</v>
      </c>
      <c r="C2065" t="s">
        <v>67</v>
      </c>
      <c r="D2065" t="s">
        <v>382</v>
      </c>
      <c r="E2065" t="s">
        <v>287</v>
      </c>
      <c r="F2065" t="s">
        <v>386</v>
      </c>
      <c r="G2065" s="159">
        <f t="shared" si="99"/>
        <v>4.24</v>
      </c>
      <c r="H2065" s="159">
        <f t="shared" si="100"/>
        <v>4.22</v>
      </c>
      <c r="I2065" s="155" t="s">
        <v>472</v>
      </c>
      <c r="K2065" t="s">
        <v>292</v>
      </c>
      <c r="L2065" t="s">
        <v>391</v>
      </c>
      <c r="M2065" t="s">
        <v>467</v>
      </c>
      <c r="N2065" t="s">
        <v>67</v>
      </c>
      <c r="O2065" t="s">
        <v>406</v>
      </c>
      <c r="P2065">
        <v>100</v>
      </c>
      <c r="Q2065">
        <v>2000</v>
      </c>
      <c r="R2065">
        <v>1</v>
      </c>
      <c r="S2065">
        <v>4.24</v>
      </c>
      <c r="T2065">
        <v>4.22</v>
      </c>
      <c r="U2065" t="b" cm="1">
        <f t="array" ref="U2065">_xlfn.IFS(AND(R2065=1,S2065=G2065,T2065=H2065),TRUE,AND(R2065=1,S2065=G2065,H2065="Product NA"),TRUE)</f>
        <v>1</v>
      </c>
      <c r="W2065">
        <v>2.93</v>
      </c>
      <c r="X2065">
        <v>2.91</v>
      </c>
      <c r="Y2065" t="str">
        <f t="shared" si="101"/>
        <v>Change</v>
      </c>
    </row>
    <row r="2066" spans="1:25" x14ac:dyDescent="0.35">
      <c r="A2066" t="s">
        <v>79</v>
      </c>
      <c r="B2066" t="s">
        <v>525</v>
      </c>
      <c r="C2066" t="s">
        <v>67</v>
      </c>
      <c r="D2066" t="s">
        <v>381</v>
      </c>
      <c r="E2066" t="s">
        <v>716</v>
      </c>
      <c r="F2066" t="s">
        <v>386</v>
      </c>
      <c r="G2066" s="159">
        <f t="shared" si="99"/>
        <v>5.95</v>
      </c>
      <c r="H2066" s="159">
        <f t="shared" si="100"/>
        <v>2.7</v>
      </c>
      <c r="I2066" s="155" t="s">
        <v>472</v>
      </c>
      <c r="K2066" t="s">
        <v>292</v>
      </c>
      <c r="L2066" t="s">
        <v>391</v>
      </c>
      <c r="M2066" t="s">
        <v>467</v>
      </c>
      <c r="N2066" t="s">
        <v>67</v>
      </c>
      <c r="O2066" t="s">
        <v>406</v>
      </c>
      <c r="P2066">
        <v>100</v>
      </c>
      <c r="Q2066">
        <v>2000</v>
      </c>
      <c r="R2066">
        <v>1</v>
      </c>
      <c r="S2066">
        <v>5.95</v>
      </c>
      <c r="T2066">
        <v>2.7</v>
      </c>
      <c r="U2066" t="b" cm="1">
        <f t="array" ref="U2066">_xlfn.IFS(AND(R2066=1,S2066=G2066,T2066=H2066),TRUE,AND(R2066=1,S2066=G2066,H2066="Product NA"),TRUE)</f>
        <v>1</v>
      </c>
      <c r="W2066">
        <v>6.7</v>
      </c>
      <c r="X2066">
        <v>0.45</v>
      </c>
      <c r="Y2066" t="str">
        <f t="shared" si="101"/>
        <v>Change</v>
      </c>
    </row>
    <row r="2067" spans="1:25" x14ac:dyDescent="0.35">
      <c r="A2067" t="s">
        <v>79</v>
      </c>
      <c r="B2067" t="s">
        <v>525</v>
      </c>
      <c r="C2067" t="s">
        <v>67</v>
      </c>
      <c r="D2067" t="s">
        <v>281</v>
      </c>
      <c r="E2067" t="s">
        <v>287</v>
      </c>
      <c r="F2067" t="s">
        <v>286</v>
      </c>
      <c r="G2067" s="159">
        <f t="shared" si="99"/>
        <v>4.47</v>
      </c>
      <c r="H2067" s="159">
        <f t="shared" si="100"/>
        <v>4.4400000000000004</v>
      </c>
      <c r="I2067" s="155" t="s">
        <v>472</v>
      </c>
      <c r="K2067" t="s">
        <v>292</v>
      </c>
      <c r="L2067" t="s">
        <v>391</v>
      </c>
      <c r="M2067" t="s">
        <v>467</v>
      </c>
      <c r="N2067" t="s">
        <v>67</v>
      </c>
      <c r="O2067" t="s">
        <v>406</v>
      </c>
      <c r="P2067">
        <v>100</v>
      </c>
      <c r="Q2067">
        <v>2000</v>
      </c>
      <c r="R2067">
        <v>1</v>
      </c>
      <c r="S2067">
        <v>4.47</v>
      </c>
      <c r="T2067">
        <v>4.4400000000000004</v>
      </c>
      <c r="U2067" t="b" cm="1">
        <f t="array" ref="U2067">_xlfn.IFS(AND(R2067=1,S2067=G2067,T2067=H2067),TRUE,AND(R2067=1,S2067=G2067,H2067="Product NA"),TRUE)</f>
        <v>1</v>
      </c>
      <c r="W2067">
        <v>3.08</v>
      </c>
      <c r="X2067">
        <v>3.06</v>
      </c>
      <c r="Y2067" t="str">
        <f t="shared" si="101"/>
        <v>Change</v>
      </c>
    </row>
    <row r="2068" spans="1:25" x14ac:dyDescent="0.35">
      <c r="A2068" t="s">
        <v>79</v>
      </c>
      <c r="B2068" t="s">
        <v>525</v>
      </c>
      <c r="C2068" t="s">
        <v>67</v>
      </c>
      <c r="D2068" t="s">
        <v>278</v>
      </c>
      <c r="E2068" t="s">
        <v>287</v>
      </c>
      <c r="F2068" t="s">
        <v>277</v>
      </c>
      <c r="G2068" s="159">
        <f t="shared" si="99"/>
        <v>1.81</v>
      </c>
      <c r="H2068" s="159">
        <f t="shared" si="100"/>
        <v>4.8100000000000005</v>
      </c>
      <c r="I2068" s="155" t="s">
        <v>470</v>
      </c>
      <c r="K2068" t="s">
        <v>292</v>
      </c>
      <c r="L2068" t="s">
        <v>391</v>
      </c>
      <c r="M2068" t="s">
        <v>467</v>
      </c>
      <c r="N2068" t="s">
        <v>67</v>
      </c>
      <c r="O2068" t="s">
        <v>406</v>
      </c>
      <c r="P2068">
        <v>100</v>
      </c>
      <c r="Q2068">
        <v>500</v>
      </c>
      <c r="R2068">
        <v>1</v>
      </c>
      <c r="S2068">
        <v>1.81</v>
      </c>
      <c r="T2068">
        <v>4.8100000000000005</v>
      </c>
      <c r="U2068" t="b" cm="1">
        <f t="array" ref="U2068">_xlfn.IFS(AND(R2068=1,S2068=G2068,T2068=H2068),TRUE,AND(R2068=1,S2068=G2068,H2068="Product NA"),TRUE)</f>
        <v>1</v>
      </c>
      <c r="W2068">
        <v>1.77</v>
      </c>
      <c r="X2068">
        <v>4.6900000000000004</v>
      </c>
      <c r="Y2068" t="str">
        <f t="shared" si="101"/>
        <v>Change</v>
      </c>
    </row>
    <row r="2069" spans="1:25" x14ac:dyDescent="0.35">
      <c r="A2069" t="s">
        <v>79</v>
      </c>
      <c r="B2069" t="s">
        <v>525</v>
      </c>
      <c r="C2069" t="s">
        <v>67</v>
      </c>
      <c r="D2069" t="s">
        <v>238</v>
      </c>
      <c r="E2069" t="s">
        <v>287</v>
      </c>
      <c r="F2069" t="s">
        <v>0</v>
      </c>
      <c r="G2069" s="159">
        <f t="shared" si="99"/>
        <v>1.24</v>
      </c>
      <c r="H2069" s="159">
        <f t="shared" si="100"/>
        <v>5.16</v>
      </c>
      <c r="I2069" s="155" t="s">
        <v>469</v>
      </c>
      <c r="K2069" t="s">
        <v>292</v>
      </c>
      <c r="L2069" t="s">
        <v>391</v>
      </c>
      <c r="M2069" t="s">
        <v>467</v>
      </c>
      <c r="N2069" t="s">
        <v>67</v>
      </c>
      <c r="O2069" t="s">
        <v>406</v>
      </c>
      <c r="P2069">
        <v>100</v>
      </c>
      <c r="Q2069">
        <v>100</v>
      </c>
      <c r="R2069">
        <v>1</v>
      </c>
      <c r="S2069">
        <v>1.24</v>
      </c>
      <c r="T2069">
        <v>5.16</v>
      </c>
      <c r="U2069" t="b" cm="1">
        <f t="array" ref="U2069">_xlfn.IFS(AND(R2069=1,S2069=G2069,T2069=H2069),TRUE,AND(R2069=1,S2069=G2069,H2069="Product NA"),TRUE)</f>
        <v>1</v>
      </c>
      <c r="W2069">
        <v>1.07</v>
      </c>
      <c r="X2069">
        <v>4.45</v>
      </c>
      <c r="Y2069" t="str">
        <f t="shared" si="101"/>
        <v>Change</v>
      </c>
    </row>
    <row r="2070" spans="1:25" x14ac:dyDescent="0.35">
      <c r="A2070" t="s">
        <v>79</v>
      </c>
      <c r="B2070" t="s">
        <v>525</v>
      </c>
      <c r="C2070" t="s">
        <v>67</v>
      </c>
      <c r="D2070" t="s">
        <v>239</v>
      </c>
      <c r="E2070" t="s">
        <v>287</v>
      </c>
      <c r="F2070" t="s">
        <v>277</v>
      </c>
      <c r="G2070" s="159">
        <f t="shared" si="99"/>
        <v>2.15</v>
      </c>
      <c r="H2070" s="159">
        <f t="shared" si="100"/>
        <v>7.66</v>
      </c>
      <c r="I2070" s="155" t="s">
        <v>470</v>
      </c>
      <c r="K2070" t="s">
        <v>292</v>
      </c>
      <c r="L2070" t="s">
        <v>391</v>
      </c>
      <c r="M2070" t="s">
        <v>467</v>
      </c>
      <c r="N2070" t="s">
        <v>67</v>
      </c>
      <c r="O2070" t="s">
        <v>406</v>
      </c>
      <c r="P2070">
        <v>100</v>
      </c>
      <c r="Q2070">
        <v>500</v>
      </c>
      <c r="R2070">
        <v>1</v>
      </c>
      <c r="S2070">
        <v>2.15</v>
      </c>
      <c r="T2070">
        <v>7.66</v>
      </c>
      <c r="U2070" t="b" cm="1">
        <f t="array" ref="U2070">_xlfn.IFS(AND(R2070=1,S2070=G2070,T2070=H2070),TRUE,AND(R2070=1,S2070=G2070,H2070="Product NA"),TRUE)</f>
        <v>1</v>
      </c>
      <c r="W2070">
        <v>1.85</v>
      </c>
      <c r="X2070">
        <v>6.6000000000000005</v>
      </c>
      <c r="Y2070" t="str">
        <f t="shared" si="101"/>
        <v>Change</v>
      </c>
    </row>
    <row r="2071" spans="1:25" x14ac:dyDescent="0.35">
      <c r="A2071" t="s">
        <v>79</v>
      </c>
      <c r="B2071" t="s">
        <v>525</v>
      </c>
      <c r="C2071" t="s">
        <v>67</v>
      </c>
      <c r="D2071" t="s">
        <v>316</v>
      </c>
      <c r="E2071" t="s">
        <v>287</v>
      </c>
      <c r="F2071" t="s">
        <v>286</v>
      </c>
      <c r="G2071" s="159">
        <f t="shared" si="99"/>
        <v>3.75</v>
      </c>
      <c r="H2071" s="159">
        <f t="shared" si="100"/>
        <v>3.93</v>
      </c>
      <c r="I2071" s="155" t="s">
        <v>472</v>
      </c>
      <c r="K2071" t="s">
        <v>292</v>
      </c>
      <c r="L2071" t="s">
        <v>391</v>
      </c>
      <c r="M2071" t="s">
        <v>467</v>
      </c>
      <c r="N2071" t="s">
        <v>67</v>
      </c>
      <c r="O2071" t="s">
        <v>406</v>
      </c>
      <c r="P2071">
        <v>100</v>
      </c>
      <c r="Q2071">
        <v>2000</v>
      </c>
      <c r="R2071">
        <v>1</v>
      </c>
      <c r="S2071">
        <v>3.75</v>
      </c>
      <c r="T2071">
        <v>3.93</v>
      </c>
      <c r="U2071" t="b" cm="1">
        <f t="array" ref="U2071">_xlfn.IFS(AND(R2071=1,S2071=G2071,T2071=H2071),TRUE,AND(R2071=1,S2071=G2071,H2071="Product NA"),TRUE)</f>
        <v>1</v>
      </c>
      <c r="W2071">
        <v>2.7</v>
      </c>
      <c r="X2071">
        <v>2.83</v>
      </c>
      <c r="Y2071" t="str">
        <f t="shared" si="101"/>
        <v>Change</v>
      </c>
    </row>
    <row r="2072" spans="1:25" x14ac:dyDescent="0.35">
      <c r="A2072" t="s">
        <v>79</v>
      </c>
      <c r="B2072" t="s">
        <v>525</v>
      </c>
      <c r="C2072" t="s">
        <v>67</v>
      </c>
      <c r="D2072" t="s">
        <v>647</v>
      </c>
      <c r="E2072" t="s">
        <v>715</v>
      </c>
      <c r="F2072" t="s">
        <v>286</v>
      </c>
      <c r="G2072" s="159">
        <f t="shared" si="99"/>
        <v>12.9</v>
      </c>
      <c r="H2072" s="159">
        <f t="shared" si="100"/>
        <v>0</v>
      </c>
      <c r="I2072" s="155" t="s">
        <v>471</v>
      </c>
      <c r="K2072" t="s">
        <v>292</v>
      </c>
      <c r="L2072" t="s">
        <v>391</v>
      </c>
      <c r="M2072" t="s">
        <v>467</v>
      </c>
      <c r="N2072" t="s">
        <v>67</v>
      </c>
      <c r="O2072" t="s">
        <v>406</v>
      </c>
      <c r="P2072">
        <v>30000</v>
      </c>
      <c r="Q2072">
        <v>1000</v>
      </c>
      <c r="R2072">
        <v>1</v>
      </c>
      <c r="S2072">
        <v>12.9</v>
      </c>
      <c r="T2072">
        <v>0</v>
      </c>
      <c r="U2072" t="b" cm="1">
        <f t="array" ref="U2072">_xlfn.IFS(AND(R2072=1,S2072=G2072,T2072=H2072),TRUE,AND(R2072=1,S2072=G2072,H2072="Product NA"),TRUE)</f>
        <v>1</v>
      </c>
      <c r="W2072">
        <v>12.3</v>
      </c>
      <c r="X2072">
        <v>0</v>
      </c>
      <c r="Y2072" t="str">
        <f t="shared" si="101"/>
        <v>Change</v>
      </c>
    </row>
    <row r="2073" spans="1:25" x14ac:dyDescent="0.35">
      <c r="A2073" t="s">
        <v>79</v>
      </c>
      <c r="B2073" t="s">
        <v>525</v>
      </c>
      <c r="C2073" t="s">
        <v>67</v>
      </c>
      <c r="D2073" t="s">
        <v>647</v>
      </c>
      <c r="E2073" t="s">
        <v>715</v>
      </c>
      <c r="F2073" t="s">
        <v>286</v>
      </c>
      <c r="G2073" s="159">
        <f t="shared" si="99"/>
        <v>35.800000000000004</v>
      </c>
      <c r="H2073" s="159">
        <f t="shared" si="100"/>
        <v>0</v>
      </c>
      <c r="I2073" s="155" t="s">
        <v>671</v>
      </c>
      <c r="K2073" t="s">
        <v>292</v>
      </c>
      <c r="L2073" t="s">
        <v>391</v>
      </c>
      <c r="M2073" t="s">
        <v>467</v>
      </c>
      <c r="N2073" t="s">
        <v>67</v>
      </c>
      <c r="O2073" t="s">
        <v>406</v>
      </c>
      <c r="P2073">
        <v>30000</v>
      </c>
      <c r="Q2073">
        <v>15000</v>
      </c>
      <c r="R2073">
        <v>1</v>
      </c>
      <c r="S2073">
        <v>35.800000000000004</v>
      </c>
      <c r="T2073">
        <v>0</v>
      </c>
      <c r="U2073" t="b" cm="1">
        <f t="array" ref="U2073">_xlfn.IFS(AND(R2073=1,S2073=G2073,T2073=H2073),TRUE,AND(R2073=1,S2073=G2073,H2073="Product NA"),TRUE)</f>
        <v>1</v>
      </c>
      <c r="W2073">
        <v>31.3</v>
      </c>
      <c r="X2073">
        <v>0</v>
      </c>
      <c r="Y2073" t="str">
        <f t="shared" si="101"/>
        <v>Change</v>
      </c>
    </row>
    <row r="2074" spans="1:25" x14ac:dyDescent="0.35">
      <c r="A2074" t="s">
        <v>79</v>
      </c>
      <c r="B2074" t="s">
        <v>525</v>
      </c>
      <c r="C2074" t="s">
        <v>67</v>
      </c>
      <c r="D2074" t="s">
        <v>647</v>
      </c>
      <c r="E2074" t="s">
        <v>715</v>
      </c>
      <c r="F2074" t="s">
        <v>286</v>
      </c>
      <c r="G2074" s="159">
        <f t="shared" si="99"/>
        <v>14.3</v>
      </c>
      <c r="H2074" s="159">
        <f t="shared" si="100"/>
        <v>0</v>
      </c>
      <c r="I2074" s="155" t="s">
        <v>662</v>
      </c>
      <c r="K2074" t="s">
        <v>292</v>
      </c>
      <c r="L2074" t="s">
        <v>391</v>
      </c>
      <c r="M2074" t="s">
        <v>467</v>
      </c>
      <c r="N2074" t="s">
        <v>67</v>
      </c>
      <c r="O2074" t="s">
        <v>406</v>
      </c>
      <c r="P2074">
        <v>30000</v>
      </c>
      <c r="Q2074">
        <v>2000</v>
      </c>
      <c r="R2074">
        <v>1</v>
      </c>
      <c r="S2074">
        <v>14.3</v>
      </c>
      <c r="T2074">
        <v>0</v>
      </c>
      <c r="U2074" t="b" cm="1">
        <f t="array" ref="U2074">_xlfn.IFS(AND(R2074=1,S2074=G2074,T2074=H2074),TRUE,AND(R2074=1,S2074=G2074,H2074="Product NA"),TRUE)</f>
        <v>1</v>
      </c>
      <c r="W2074">
        <v>13.450000000000001</v>
      </c>
      <c r="X2074">
        <v>0</v>
      </c>
      <c r="Y2074" t="str">
        <f t="shared" si="101"/>
        <v>Change</v>
      </c>
    </row>
    <row r="2075" spans="1:25" x14ac:dyDescent="0.35">
      <c r="A2075" t="s">
        <v>79</v>
      </c>
      <c r="B2075" t="s">
        <v>525</v>
      </c>
      <c r="C2075" t="s">
        <v>67</v>
      </c>
      <c r="D2075" t="s">
        <v>647</v>
      </c>
      <c r="E2075" t="s">
        <v>715</v>
      </c>
      <c r="F2075" t="s">
        <v>286</v>
      </c>
      <c r="G2075" s="159">
        <f t="shared" si="99"/>
        <v>43.5</v>
      </c>
      <c r="H2075" s="159">
        <f t="shared" si="100"/>
        <v>0</v>
      </c>
      <c r="I2075" s="155" t="s">
        <v>672</v>
      </c>
      <c r="K2075" t="s">
        <v>292</v>
      </c>
      <c r="L2075" t="s">
        <v>391</v>
      </c>
      <c r="M2075" t="s">
        <v>467</v>
      </c>
      <c r="N2075" t="s">
        <v>67</v>
      </c>
      <c r="O2075" t="s">
        <v>406</v>
      </c>
      <c r="P2075">
        <v>30000</v>
      </c>
      <c r="Q2075">
        <v>20000</v>
      </c>
      <c r="R2075">
        <v>1</v>
      </c>
      <c r="S2075">
        <v>43.5</v>
      </c>
      <c r="T2075">
        <v>0</v>
      </c>
      <c r="U2075" t="b" cm="1">
        <f t="array" ref="U2075">_xlfn.IFS(AND(R2075=1,S2075=G2075,T2075=H2075),TRUE,AND(R2075=1,S2075=G2075,H2075="Product NA"),TRUE)</f>
        <v>1</v>
      </c>
      <c r="W2075">
        <v>37.300000000000004</v>
      </c>
      <c r="X2075">
        <v>0</v>
      </c>
      <c r="Y2075" t="str">
        <f t="shared" si="101"/>
        <v>Change</v>
      </c>
    </row>
    <row r="2076" spans="1:25" x14ac:dyDescent="0.35">
      <c r="A2076" t="s">
        <v>79</v>
      </c>
      <c r="B2076" t="s">
        <v>525</v>
      </c>
      <c r="C2076" t="s">
        <v>67</v>
      </c>
      <c r="D2076" t="s">
        <v>647</v>
      </c>
      <c r="E2076" t="s">
        <v>715</v>
      </c>
      <c r="F2076" t="s">
        <v>286</v>
      </c>
      <c r="G2076" s="159">
        <f t="shared" si="99"/>
        <v>55.2</v>
      </c>
      <c r="H2076" s="159">
        <f t="shared" si="100"/>
        <v>0</v>
      </c>
      <c r="I2076" s="155" t="s">
        <v>673</v>
      </c>
      <c r="K2076" t="s">
        <v>292</v>
      </c>
      <c r="L2076" t="s">
        <v>391</v>
      </c>
      <c r="M2076" t="s">
        <v>467</v>
      </c>
      <c r="N2076" t="s">
        <v>67</v>
      </c>
      <c r="O2076" t="s">
        <v>406</v>
      </c>
      <c r="P2076">
        <v>30000</v>
      </c>
      <c r="Q2076">
        <v>25000</v>
      </c>
      <c r="R2076">
        <v>1</v>
      </c>
      <c r="S2076">
        <v>55.2</v>
      </c>
      <c r="T2076">
        <v>0</v>
      </c>
      <c r="U2076" t="b" cm="1">
        <f t="array" ref="U2076">_xlfn.IFS(AND(R2076=1,S2076=G2076,T2076=H2076),TRUE,AND(R2076=1,S2076=G2076,H2076="Product NA"),TRUE)</f>
        <v>1</v>
      </c>
      <c r="W2076">
        <v>46.7</v>
      </c>
      <c r="X2076">
        <v>0</v>
      </c>
      <c r="Y2076" t="str">
        <f t="shared" si="101"/>
        <v>Change</v>
      </c>
    </row>
    <row r="2077" spans="1:25" x14ac:dyDescent="0.35">
      <c r="A2077" t="s">
        <v>79</v>
      </c>
      <c r="B2077" t="s">
        <v>525</v>
      </c>
      <c r="C2077" t="s">
        <v>67</v>
      </c>
      <c r="D2077" t="s">
        <v>647</v>
      </c>
      <c r="E2077" t="s">
        <v>715</v>
      </c>
      <c r="F2077" t="s">
        <v>286</v>
      </c>
      <c r="G2077" s="159">
        <f t="shared" si="99"/>
        <v>16.45</v>
      </c>
      <c r="H2077" s="159">
        <f t="shared" si="100"/>
        <v>0</v>
      </c>
      <c r="I2077" s="155" t="s">
        <v>663</v>
      </c>
      <c r="K2077" t="s">
        <v>292</v>
      </c>
      <c r="L2077" t="s">
        <v>391</v>
      </c>
      <c r="M2077" t="s">
        <v>467</v>
      </c>
      <c r="N2077" t="s">
        <v>67</v>
      </c>
      <c r="O2077" t="s">
        <v>406</v>
      </c>
      <c r="P2077">
        <v>30000</v>
      </c>
      <c r="Q2077">
        <v>3000</v>
      </c>
      <c r="R2077">
        <v>1</v>
      </c>
      <c r="S2077">
        <v>16.45</v>
      </c>
      <c r="T2077">
        <v>0</v>
      </c>
      <c r="U2077" t="b" cm="1">
        <f t="array" ref="U2077">_xlfn.IFS(AND(R2077=1,S2077=G2077,T2077=H2077),TRUE,AND(R2077=1,S2077=G2077,H2077="Product NA"),TRUE)</f>
        <v>1</v>
      </c>
      <c r="W2077">
        <v>14.600000000000001</v>
      </c>
      <c r="X2077">
        <v>0</v>
      </c>
      <c r="Y2077" t="str">
        <f t="shared" si="101"/>
        <v>Change</v>
      </c>
    </row>
    <row r="2078" spans="1:25" x14ac:dyDescent="0.35">
      <c r="A2078" t="s">
        <v>79</v>
      </c>
      <c r="B2078" t="s">
        <v>525</v>
      </c>
      <c r="C2078" t="s">
        <v>67</v>
      </c>
      <c r="D2078" t="s">
        <v>647</v>
      </c>
      <c r="E2078" t="s">
        <v>715</v>
      </c>
      <c r="F2078" t="s">
        <v>286</v>
      </c>
      <c r="G2078" s="159">
        <f t="shared" si="99"/>
        <v>63.5</v>
      </c>
      <c r="H2078" s="159">
        <f t="shared" si="100"/>
        <v>0</v>
      </c>
      <c r="I2078" s="155" t="s">
        <v>674</v>
      </c>
      <c r="K2078" t="s">
        <v>292</v>
      </c>
      <c r="L2078" t="s">
        <v>391</v>
      </c>
      <c r="M2078" t="s">
        <v>467</v>
      </c>
      <c r="N2078" t="s">
        <v>67</v>
      </c>
      <c r="O2078" t="s">
        <v>406</v>
      </c>
      <c r="P2078">
        <v>30000</v>
      </c>
      <c r="Q2078">
        <v>30000</v>
      </c>
      <c r="R2078">
        <v>1</v>
      </c>
      <c r="S2078">
        <v>63.5</v>
      </c>
      <c r="T2078">
        <v>0</v>
      </c>
      <c r="U2078" t="b" cm="1">
        <f t="array" ref="U2078">_xlfn.IFS(AND(R2078=1,S2078=G2078,T2078=H2078),TRUE,AND(R2078=1,S2078=G2078,H2078="Product NA"),TRUE)</f>
        <v>1</v>
      </c>
      <c r="W2078">
        <v>53.300000000000004</v>
      </c>
      <c r="X2078">
        <v>0</v>
      </c>
      <c r="Y2078" t="str">
        <f t="shared" si="101"/>
        <v>Change</v>
      </c>
    </row>
    <row r="2079" spans="1:25" x14ac:dyDescent="0.35">
      <c r="A2079" t="s">
        <v>79</v>
      </c>
      <c r="B2079" t="s">
        <v>525</v>
      </c>
      <c r="C2079" t="s">
        <v>67</v>
      </c>
      <c r="D2079" t="s">
        <v>647</v>
      </c>
      <c r="E2079" t="s">
        <v>715</v>
      </c>
      <c r="F2079" t="s">
        <v>286</v>
      </c>
      <c r="G2079" s="159">
        <f t="shared" si="99"/>
        <v>19.600000000000001</v>
      </c>
      <c r="H2079" s="159">
        <f t="shared" si="100"/>
        <v>0</v>
      </c>
      <c r="I2079" s="155" t="s">
        <v>664</v>
      </c>
      <c r="K2079" t="s">
        <v>292</v>
      </c>
      <c r="L2079" t="s">
        <v>391</v>
      </c>
      <c r="M2079" t="s">
        <v>467</v>
      </c>
      <c r="N2079" t="s">
        <v>67</v>
      </c>
      <c r="O2079" t="s">
        <v>406</v>
      </c>
      <c r="P2079">
        <v>30000</v>
      </c>
      <c r="Q2079">
        <v>4000</v>
      </c>
      <c r="R2079">
        <v>1</v>
      </c>
      <c r="S2079">
        <v>19.600000000000001</v>
      </c>
      <c r="T2079">
        <v>0</v>
      </c>
      <c r="U2079" t="b" cm="1">
        <f t="array" ref="U2079">_xlfn.IFS(AND(R2079=1,S2079=G2079,T2079=H2079),TRUE,AND(R2079=1,S2079=G2079,H2079="Product NA"),TRUE)</f>
        <v>1</v>
      </c>
      <c r="W2079">
        <v>15.75</v>
      </c>
      <c r="X2079">
        <v>0</v>
      </c>
      <c r="Y2079" t="str">
        <f t="shared" si="101"/>
        <v>Change</v>
      </c>
    </row>
    <row r="2080" spans="1:25" x14ac:dyDescent="0.35">
      <c r="A2080" t="s">
        <v>79</v>
      </c>
      <c r="B2080" t="s">
        <v>525</v>
      </c>
      <c r="C2080" t="s">
        <v>67</v>
      </c>
      <c r="D2080" t="s">
        <v>647</v>
      </c>
      <c r="E2080" t="s">
        <v>715</v>
      </c>
      <c r="F2080" t="s">
        <v>286</v>
      </c>
      <c r="G2080" s="159">
        <f t="shared" si="99"/>
        <v>22.75</v>
      </c>
      <c r="H2080" s="159">
        <f t="shared" si="100"/>
        <v>0</v>
      </c>
      <c r="I2080" s="155" t="s">
        <v>665</v>
      </c>
      <c r="K2080" t="s">
        <v>292</v>
      </c>
      <c r="L2080" t="s">
        <v>391</v>
      </c>
      <c r="M2080" t="s">
        <v>467</v>
      </c>
      <c r="N2080" t="s">
        <v>67</v>
      </c>
      <c r="O2080" t="s">
        <v>406</v>
      </c>
      <c r="P2080">
        <v>30000</v>
      </c>
      <c r="Q2080">
        <v>5000</v>
      </c>
      <c r="R2080">
        <v>1</v>
      </c>
      <c r="S2080">
        <v>22.75</v>
      </c>
      <c r="T2080">
        <v>0</v>
      </c>
      <c r="U2080" t="b" cm="1">
        <f t="array" ref="U2080">_xlfn.IFS(AND(R2080=1,S2080=G2080,T2080=H2080),TRUE,AND(R2080=1,S2080=G2080,H2080="Product NA"),TRUE)</f>
        <v>1</v>
      </c>
      <c r="W2080">
        <v>16.900000000000002</v>
      </c>
      <c r="X2080">
        <v>0</v>
      </c>
      <c r="Y2080" t="str">
        <f t="shared" si="101"/>
        <v>Change</v>
      </c>
    </row>
    <row r="2081" spans="1:25" x14ac:dyDescent="0.35">
      <c r="A2081" t="s">
        <v>79</v>
      </c>
      <c r="B2081" t="s">
        <v>525</v>
      </c>
      <c r="C2081" t="s">
        <v>67</v>
      </c>
      <c r="D2081" t="s">
        <v>647</v>
      </c>
      <c r="E2081" t="s">
        <v>715</v>
      </c>
      <c r="F2081" t="s">
        <v>286</v>
      </c>
      <c r="G2081" s="159">
        <f t="shared" si="99"/>
        <v>23.1</v>
      </c>
      <c r="H2081" s="159">
        <f t="shared" si="100"/>
        <v>0</v>
      </c>
      <c r="I2081" s="155" t="s">
        <v>666</v>
      </c>
      <c r="K2081" t="s">
        <v>292</v>
      </c>
      <c r="L2081" t="s">
        <v>391</v>
      </c>
      <c r="M2081" t="s">
        <v>467</v>
      </c>
      <c r="N2081" t="s">
        <v>67</v>
      </c>
      <c r="O2081" t="s">
        <v>406</v>
      </c>
      <c r="P2081">
        <v>30000</v>
      </c>
      <c r="Q2081">
        <v>6000</v>
      </c>
      <c r="R2081">
        <v>1</v>
      </c>
      <c r="S2081">
        <v>23.1</v>
      </c>
      <c r="T2081">
        <v>0</v>
      </c>
      <c r="U2081" t="b" cm="1">
        <f t="array" ref="U2081">_xlfn.IFS(AND(R2081=1,S2081=G2081,T2081=H2081),TRUE,AND(R2081=1,S2081=G2081,H2081="Product NA"),TRUE)</f>
        <v>1</v>
      </c>
      <c r="W2081">
        <v>19</v>
      </c>
      <c r="X2081">
        <v>0</v>
      </c>
      <c r="Y2081" t="str">
        <f t="shared" si="101"/>
        <v>Change</v>
      </c>
    </row>
    <row r="2082" spans="1:25" x14ac:dyDescent="0.35">
      <c r="A2082" t="s">
        <v>79</v>
      </c>
      <c r="B2082" t="s">
        <v>525</v>
      </c>
      <c r="C2082" t="s">
        <v>67</v>
      </c>
      <c r="D2082" t="s">
        <v>647</v>
      </c>
      <c r="E2082" t="s">
        <v>715</v>
      </c>
      <c r="F2082" t="s">
        <v>286</v>
      </c>
      <c r="G2082" s="159">
        <f t="shared" si="99"/>
        <v>23.8</v>
      </c>
      <c r="H2082" s="159">
        <f t="shared" si="100"/>
        <v>0</v>
      </c>
      <c r="I2082" s="155" t="s">
        <v>667</v>
      </c>
      <c r="K2082" t="s">
        <v>292</v>
      </c>
      <c r="L2082" t="s">
        <v>391</v>
      </c>
      <c r="M2082" t="s">
        <v>467</v>
      </c>
      <c r="N2082" t="s">
        <v>67</v>
      </c>
      <c r="O2082" t="s">
        <v>406</v>
      </c>
      <c r="P2082">
        <v>30000</v>
      </c>
      <c r="Q2082">
        <v>7000</v>
      </c>
      <c r="R2082">
        <v>1</v>
      </c>
      <c r="S2082">
        <v>23.8</v>
      </c>
      <c r="T2082">
        <v>0</v>
      </c>
      <c r="U2082" t="b" cm="1">
        <f t="array" ref="U2082">_xlfn.IFS(AND(R2082=1,S2082=G2082,T2082=H2082),TRUE,AND(R2082=1,S2082=G2082,H2082="Product NA"),TRUE)</f>
        <v>1</v>
      </c>
      <c r="W2082">
        <v>20.100000000000001</v>
      </c>
      <c r="X2082">
        <v>0</v>
      </c>
      <c r="Y2082" t="str">
        <f t="shared" si="101"/>
        <v>Change</v>
      </c>
    </row>
    <row r="2083" spans="1:25" x14ac:dyDescent="0.35">
      <c r="A2083" t="s">
        <v>79</v>
      </c>
      <c r="B2083" t="s">
        <v>525</v>
      </c>
      <c r="C2083" t="s">
        <v>67</v>
      </c>
      <c r="D2083" t="s">
        <v>647</v>
      </c>
      <c r="E2083" t="s">
        <v>715</v>
      </c>
      <c r="F2083" t="s">
        <v>286</v>
      </c>
      <c r="G2083" s="159">
        <f t="shared" si="99"/>
        <v>24.5</v>
      </c>
      <c r="H2083" s="159">
        <f t="shared" si="100"/>
        <v>0</v>
      </c>
      <c r="I2083" s="155" t="s">
        <v>668</v>
      </c>
      <c r="K2083" t="s">
        <v>292</v>
      </c>
      <c r="L2083" t="s">
        <v>391</v>
      </c>
      <c r="M2083" t="s">
        <v>467</v>
      </c>
      <c r="N2083" t="s">
        <v>67</v>
      </c>
      <c r="O2083" t="s">
        <v>406</v>
      </c>
      <c r="P2083">
        <v>30000</v>
      </c>
      <c r="Q2083">
        <v>8000</v>
      </c>
      <c r="R2083">
        <v>1</v>
      </c>
      <c r="S2083">
        <v>24.5</v>
      </c>
      <c r="T2083">
        <v>0</v>
      </c>
      <c r="U2083" t="b" cm="1">
        <f t="array" ref="U2083">_xlfn.IFS(AND(R2083=1,S2083=G2083,T2083=H2083),TRUE,AND(R2083=1,S2083=G2083,H2083="Product NA"),TRUE)</f>
        <v>1</v>
      </c>
      <c r="W2083">
        <v>21.25</v>
      </c>
      <c r="X2083">
        <v>0</v>
      </c>
      <c r="Y2083" t="str">
        <f t="shared" si="101"/>
        <v>Change</v>
      </c>
    </row>
    <row r="2084" spans="1:25" x14ac:dyDescent="0.35">
      <c r="A2084" t="s">
        <v>79</v>
      </c>
      <c r="B2084" t="s">
        <v>525</v>
      </c>
      <c r="C2084" t="s">
        <v>67</v>
      </c>
      <c r="D2084" t="s">
        <v>647</v>
      </c>
      <c r="E2084" t="s">
        <v>715</v>
      </c>
      <c r="F2084" t="s">
        <v>286</v>
      </c>
      <c r="G2084" s="159">
        <f t="shared" si="99"/>
        <v>24.8</v>
      </c>
      <c r="H2084" s="159">
        <f t="shared" si="100"/>
        <v>0</v>
      </c>
      <c r="I2084" s="155" t="s">
        <v>669</v>
      </c>
      <c r="K2084" t="s">
        <v>292</v>
      </c>
      <c r="L2084" t="s">
        <v>391</v>
      </c>
      <c r="M2084" t="s">
        <v>467</v>
      </c>
      <c r="N2084" t="s">
        <v>67</v>
      </c>
      <c r="O2084" t="s">
        <v>406</v>
      </c>
      <c r="P2084">
        <v>30000</v>
      </c>
      <c r="Q2084">
        <v>9000</v>
      </c>
      <c r="R2084">
        <v>1</v>
      </c>
      <c r="S2084">
        <v>24.8</v>
      </c>
      <c r="T2084">
        <v>0</v>
      </c>
      <c r="U2084" t="b" cm="1">
        <f t="array" ref="U2084">_xlfn.IFS(AND(R2084=1,S2084=G2084,T2084=H2084),TRUE,AND(R2084=1,S2084=G2084,H2084="Product NA"),TRUE)</f>
        <v>1</v>
      </c>
      <c r="W2084">
        <v>22.400000000000002</v>
      </c>
      <c r="X2084">
        <v>0</v>
      </c>
      <c r="Y2084" t="str">
        <f t="shared" si="101"/>
        <v>Change</v>
      </c>
    </row>
    <row r="2085" spans="1:25" x14ac:dyDescent="0.35">
      <c r="A2085" t="s">
        <v>79</v>
      </c>
      <c r="B2085" t="s">
        <v>525</v>
      </c>
      <c r="C2085" t="s">
        <v>67</v>
      </c>
      <c r="D2085" t="s">
        <v>647</v>
      </c>
      <c r="E2085" t="s">
        <v>715</v>
      </c>
      <c r="F2085" t="s">
        <v>286</v>
      </c>
      <c r="G2085" s="159">
        <f t="shared" si="99"/>
        <v>26.25</v>
      </c>
      <c r="H2085" s="159">
        <f t="shared" si="100"/>
        <v>0</v>
      </c>
      <c r="I2085" s="155" t="s">
        <v>670</v>
      </c>
      <c r="K2085" t="s">
        <v>292</v>
      </c>
      <c r="L2085" t="s">
        <v>391</v>
      </c>
      <c r="M2085" t="s">
        <v>467</v>
      </c>
      <c r="N2085" t="s">
        <v>67</v>
      </c>
      <c r="O2085" t="s">
        <v>406</v>
      </c>
      <c r="P2085">
        <v>30000</v>
      </c>
      <c r="Q2085">
        <v>10000</v>
      </c>
      <c r="R2085">
        <v>1</v>
      </c>
      <c r="S2085">
        <v>26.25</v>
      </c>
      <c r="T2085">
        <v>0</v>
      </c>
      <c r="U2085" t="b" cm="1">
        <f t="array" ref="U2085">_xlfn.IFS(AND(R2085=1,S2085=G2085,T2085=H2085),TRUE,AND(R2085=1,S2085=G2085,H2085="Product NA"),TRUE)</f>
        <v>1</v>
      </c>
      <c r="W2085">
        <v>23.5</v>
      </c>
      <c r="X2085">
        <v>0</v>
      </c>
      <c r="Y2085" t="str">
        <f t="shared" si="101"/>
        <v>Change</v>
      </c>
    </row>
    <row r="2086" spans="1:25" x14ac:dyDescent="0.35">
      <c r="A2086" t="s">
        <v>79</v>
      </c>
      <c r="B2086" t="s">
        <v>525</v>
      </c>
      <c r="C2086" t="s">
        <v>67</v>
      </c>
      <c r="D2086" t="s">
        <v>283</v>
      </c>
      <c r="E2086" t="s">
        <v>716</v>
      </c>
      <c r="F2086" t="s">
        <v>286</v>
      </c>
      <c r="G2086" s="159">
        <f t="shared" si="99"/>
        <v>6.3000000000000007</v>
      </c>
      <c r="H2086" s="159">
        <f t="shared" si="100"/>
        <v>2.85</v>
      </c>
      <c r="I2086" s="155" t="s">
        <v>472</v>
      </c>
      <c r="K2086" t="s">
        <v>292</v>
      </c>
      <c r="L2086" t="s">
        <v>391</v>
      </c>
      <c r="M2086" t="s">
        <v>467</v>
      </c>
      <c r="N2086" t="s">
        <v>67</v>
      </c>
      <c r="O2086" t="s">
        <v>406</v>
      </c>
      <c r="P2086">
        <v>2000</v>
      </c>
      <c r="Q2086">
        <v>2000</v>
      </c>
      <c r="R2086">
        <v>1</v>
      </c>
      <c r="S2086">
        <v>6.3000000000000007</v>
      </c>
      <c r="T2086">
        <v>2.85</v>
      </c>
      <c r="U2086" t="b" cm="1">
        <f t="array" ref="U2086">_xlfn.IFS(AND(R2086=1,S2086=G2086,T2086=H2086),TRUE,AND(R2086=1,S2086=G2086,H2086="Product NA"),TRUE)</f>
        <v>1</v>
      </c>
      <c r="V2086" t="e">
        <f>MATCH(A2086,$A$6427:$A$6438,0)</f>
        <v>#N/A</v>
      </c>
      <c r="W2086">
        <v>7.0500000000000007</v>
      </c>
      <c r="X2086">
        <v>0.45</v>
      </c>
      <c r="Y2086" t="str">
        <f t="shared" si="101"/>
        <v>Change</v>
      </c>
    </row>
    <row r="2087" spans="1:25" x14ac:dyDescent="0.35">
      <c r="A2087" t="s">
        <v>79</v>
      </c>
      <c r="B2087" t="s">
        <v>525</v>
      </c>
      <c r="C2087" t="s">
        <v>67</v>
      </c>
      <c r="D2087" t="s">
        <v>320</v>
      </c>
      <c r="E2087" t="s">
        <v>716</v>
      </c>
      <c r="F2087" t="s">
        <v>0</v>
      </c>
      <c r="G2087" s="159">
        <f t="shared" si="99"/>
        <v>0</v>
      </c>
      <c r="H2087" s="159">
        <f t="shared" si="100"/>
        <v>0</v>
      </c>
      <c r="I2087" s="155" t="s">
        <v>469</v>
      </c>
      <c r="K2087" t="s">
        <v>292</v>
      </c>
      <c r="L2087" t="s">
        <v>391</v>
      </c>
      <c r="M2087" t="s">
        <v>467</v>
      </c>
      <c r="N2087" t="s">
        <v>67</v>
      </c>
      <c r="O2087" t="s">
        <v>406</v>
      </c>
      <c r="P2087">
        <v>100</v>
      </c>
      <c r="Q2087">
        <v>100</v>
      </c>
      <c r="R2087">
        <v>1</v>
      </c>
      <c r="S2087">
        <v>0</v>
      </c>
      <c r="T2087">
        <v>0</v>
      </c>
      <c r="U2087" t="b" cm="1">
        <f t="array" ref="U2087">_xlfn.IFS(AND(R2087=1,S2087=G2087,T2087=H2087),TRUE,AND(R2087=1,S2087=G2087,H2087="Product NA"),TRUE)</f>
        <v>1</v>
      </c>
      <c r="W2087">
        <v>5.18</v>
      </c>
      <c r="X2087">
        <v>5.65</v>
      </c>
      <c r="Y2087" t="str">
        <f t="shared" si="101"/>
        <v>Change</v>
      </c>
    </row>
    <row r="2088" spans="1:25" x14ac:dyDescent="0.35">
      <c r="A2088" t="s">
        <v>79</v>
      </c>
      <c r="B2088" t="s">
        <v>525</v>
      </c>
      <c r="C2088" t="s">
        <v>67</v>
      </c>
      <c r="D2088" t="s">
        <v>317</v>
      </c>
      <c r="E2088" t="s">
        <v>716</v>
      </c>
      <c r="F2088" t="s">
        <v>0</v>
      </c>
      <c r="G2088" s="159">
        <f t="shared" si="99"/>
        <v>6.33</v>
      </c>
      <c r="H2088" s="159">
        <f t="shared" si="100"/>
        <v>6.23</v>
      </c>
      <c r="I2088" s="155" t="s">
        <v>469</v>
      </c>
      <c r="K2088" t="s">
        <v>292</v>
      </c>
      <c r="L2088" t="s">
        <v>391</v>
      </c>
      <c r="M2088" t="s">
        <v>467</v>
      </c>
      <c r="N2088" t="s">
        <v>67</v>
      </c>
      <c r="O2088" t="s">
        <v>406</v>
      </c>
      <c r="P2088">
        <v>100</v>
      </c>
      <c r="Q2088">
        <v>100</v>
      </c>
      <c r="R2088">
        <v>1</v>
      </c>
      <c r="S2088">
        <v>6.33</v>
      </c>
      <c r="T2088">
        <v>6.23</v>
      </c>
      <c r="U2088" t="b" cm="1">
        <f t="array" ref="U2088">_xlfn.IFS(AND(R2088=1,S2088=G2088,T2088=H2088),TRUE,AND(R2088=1,S2088=G2088,H2088="Product NA"),TRUE)</f>
        <v>1</v>
      </c>
      <c r="W2088">
        <v>6.03</v>
      </c>
      <c r="X2088">
        <v>5.93</v>
      </c>
      <c r="Y2088" t="str">
        <f t="shared" si="101"/>
        <v>Change</v>
      </c>
    </row>
    <row r="2089" spans="1:25" x14ac:dyDescent="0.35">
      <c r="A2089" t="s">
        <v>79</v>
      </c>
      <c r="B2089" t="s">
        <v>525</v>
      </c>
      <c r="C2089" t="s">
        <v>67</v>
      </c>
      <c r="D2089" t="s">
        <v>322</v>
      </c>
      <c r="E2089" t="s">
        <v>716</v>
      </c>
      <c r="F2089" t="s">
        <v>277</v>
      </c>
      <c r="G2089" s="159">
        <f t="shared" si="99"/>
        <v>0</v>
      </c>
      <c r="H2089" s="159">
        <f t="shared" si="100"/>
        <v>0</v>
      </c>
      <c r="I2089" s="155" t="s">
        <v>470</v>
      </c>
      <c r="K2089" t="s">
        <v>292</v>
      </c>
      <c r="L2089" t="s">
        <v>391</v>
      </c>
      <c r="M2089" t="s">
        <v>467</v>
      </c>
      <c r="N2089" t="s">
        <v>67</v>
      </c>
      <c r="O2089" t="s">
        <v>406</v>
      </c>
      <c r="P2089">
        <v>100</v>
      </c>
      <c r="Q2089">
        <v>500</v>
      </c>
      <c r="R2089">
        <v>1</v>
      </c>
      <c r="S2089">
        <v>0</v>
      </c>
      <c r="T2089">
        <v>0</v>
      </c>
      <c r="U2089" t="b" cm="1">
        <f t="array" ref="U2089">_xlfn.IFS(AND(R2089=1,S2089=G2089,T2089=H2089),TRUE,AND(R2089=1,S2089=G2089,H2089="Product NA"),TRUE)</f>
        <v>1</v>
      </c>
      <c r="W2089">
        <v>5.7</v>
      </c>
      <c r="X2089">
        <v>2.4000000000000004</v>
      </c>
      <c r="Y2089" t="str">
        <f t="shared" si="101"/>
        <v>Change</v>
      </c>
    </row>
    <row r="2090" spans="1:25" x14ac:dyDescent="0.35">
      <c r="A2090" t="s">
        <v>79</v>
      </c>
      <c r="B2090" t="s">
        <v>525</v>
      </c>
      <c r="C2090" t="s">
        <v>67</v>
      </c>
      <c r="D2090" t="s">
        <v>319</v>
      </c>
      <c r="E2090" t="s">
        <v>716</v>
      </c>
      <c r="F2090" t="s">
        <v>277</v>
      </c>
      <c r="G2090" s="159">
        <f t="shared" si="99"/>
        <v>6.9</v>
      </c>
      <c r="H2090" s="159">
        <f t="shared" si="100"/>
        <v>4.25</v>
      </c>
      <c r="I2090" s="155" t="s">
        <v>470</v>
      </c>
      <c r="K2090" t="s">
        <v>292</v>
      </c>
      <c r="L2090" t="s">
        <v>391</v>
      </c>
      <c r="M2090" t="s">
        <v>467</v>
      </c>
      <c r="N2090" t="s">
        <v>67</v>
      </c>
      <c r="O2090" t="s">
        <v>406</v>
      </c>
      <c r="P2090">
        <v>100</v>
      </c>
      <c r="Q2090">
        <v>500</v>
      </c>
      <c r="R2090">
        <v>1</v>
      </c>
      <c r="S2090">
        <v>6.9</v>
      </c>
      <c r="T2090">
        <v>4.25</v>
      </c>
      <c r="U2090" t="b" cm="1">
        <f t="array" ref="U2090">_xlfn.IFS(AND(R2090=1,S2090=G2090,T2090=H2090),TRUE,AND(R2090=1,S2090=G2090,H2090="Product NA"),TRUE)</f>
        <v>1</v>
      </c>
      <c r="W2090">
        <v>6.5500000000000007</v>
      </c>
      <c r="X2090">
        <v>4.05</v>
      </c>
      <c r="Y2090" t="str">
        <f t="shared" si="101"/>
        <v>Change</v>
      </c>
    </row>
    <row r="2091" spans="1:25" x14ac:dyDescent="0.35">
      <c r="A2091" t="s">
        <v>79</v>
      </c>
      <c r="B2091" t="s">
        <v>525</v>
      </c>
      <c r="C2091" t="s">
        <v>67</v>
      </c>
      <c r="D2091" t="s">
        <v>282</v>
      </c>
      <c r="E2091" t="s">
        <v>716</v>
      </c>
      <c r="F2091" t="s">
        <v>286</v>
      </c>
      <c r="G2091" s="159">
        <f t="shared" si="99"/>
        <v>0</v>
      </c>
      <c r="H2091" s="159">
        <f t="shared" si="100"/>
        <v>0</v>
      </c>
      <c r="I2091" s="155" t="s">
        <v>472</v>
      </c>
      <c r="K2091" t="s">
        <v>292</v>
      </c>
      <c r="L2091" t="s">
        <v>391</v>
      </c>
      <c r="M2091" t="s">
        <v>467</v>
      </c>
      <c r="N2091" t="s">
        <v>67</v>
      </c>
      <c r="O2091" t="s">
        <v>406</v>
      </c>
      <c r="P2091">
        <v>2000</v>
      </c>
      <c r="Q2091">
        <v>2000</v>
      </c>
      <c r="R2091">
        <v>1</v>
      </c>
      <c r="S2091">
        <v>0</v>
      </c>
      <c r="T2091">
        <v>0</v>
      </c>
      <c r="U2091" t="b" cm="1">
        <f t="array" ref="U2091">_xlfn.IFS(AND(R2091=1,S2091=G2091,T2091=H2091),TRUE,AND(R2091=1,S2091=G2091,H2091="Product NA"),TRUE)</f>
        <v>1</v>
      </c>
      <c r="W2091">
        <v>6.6000000000000005</v>
      </c>
      <c r="X2091">
        <v>4.55</v>
      </c>
      <c r="Y2091" t="str">
        <f t="shared" si="101"/>
        <v>Change</v>
      </c>
    </row>
    <row r="2092" spans="1:25" x14ac:dyDescent="0.35">
      <c r="A2092" t="s">
        <v>79</v>
      </c>
      <c r="B2092" t="s">
        <v>525</v>
      </c>
      <c r="C2092" t="s">
        <v>67</v>
      </c>
      <c r="D2092" t="s">
        <v>318</v>
      </c>
      <c r="E2092" t="s">
        <v>716</v>
      </c>
      <c r="F2092" t="s">
        <v>277</v>
      </c>
      <c r="G2092" s="159">
        <f t="shared" si="99"/>
        <v>6.9</v>
      </c>
      <c r="H2092" s="159">
        <f t="shared" si="100"/>
        <v>4.25</v>
      </c>
      <c r="I2092" s="155" t="s">
        <v>470</v>
      </c>
      <c r="K2092" t="s">
        <v>292</v>
      </c>
      <c r="L2092" t="s">
        <v>391</v>
      </c>
      <c r="M2092" t="s">
        <v>467</v>
      </c>
      <c r="N2092" t="s">
        <v>67</v>
      </c>
      <c r="O2092" t="s">
        <v>406</v>
      </c>
      <c r="P2092">
        <v>100</v>
      </c>
      <c r="Q2092">
        <v>500</v>
      </c>
      <c r="R2092">
        <v>1</v>
      </c>
      <c r="S2092">
        <v>6.9</v>
      </c>
      <c r="T2092">
        <v>4.25</v>
      </c>
      <c r="U2092" t="b" cm="1">
        <f t="array" ref="U2092">_xlfn.IFS(AND(R2092=1,S2092=G2092,T2092=H2092),TRUE,AND(R2092=1,S2092=G2092,H2092="Product NA"),TRUE)</f>
        <v>1</v>
      </c>
      <c r="W2092">
        <v>6.5500000000000007</v>
      </c>
      <c r="X2092">
        <v>4.05</v>
      </c>
      <c r="Y2092" t="str">
        <f t="shared" si="101"/>
        <v>Change</v>
      </c>
    </row>
    <row r="2093" spans="1:25" x14ac:dyDescent="0.35">
      <c r="A2093" t="s">
        <v>79</v>
      </c>
      <c r="B2093" t="s">
        <v>525</v>
      </c>
      <c r="C2093" t="s">
        <v>67</v>
      </c>
      <c r="D2093" t="s">
        <v>321</v>
      </c>
      <c r="E2093" t="s">
        <v>716</v>
      </c>
      <c r="F2093" t="s">
        <v>277</v>
      </c>
      <c r="G2093" s="159">
        <f t="shared" si="99"/>
        <v>6.25</v>
      </c>
      <c r="H2093" s="159">
        <f t="shared" si="100"/>
        <v>2.7</v>
      </c>
      <c r="I2093" s="155" t="s">
        <v>470</v>
      </c>
      <c r="K2093" t="s">
        <v>292</v>
      </c>
      <c r="L2093" t="s">
        <v>391</v>
      </c>
      <c r="M2093" t="s">
        <v>467</v>
      </c>
      <c r="N2093" t="s">
        <v>67</v>
      </c>
      <c r="O2093" t="s">
        <v>406</v>
      </c>
      <c r="P2093">
        <v>100</v>
      </c>
      <c r="Q2093">
        <v>500</v>
      </c>
      <c r="R2093">
        <v>1</v>
      </c>
      <c r="S2093">
        <v>6.25</v>
      </c>
      <c r="T2093">
        <v>2.7</v>
      </c>
      <c r="U2093" t="b" cm="1">
        <f t="array" ref="U2093">_xlfn.IFS(AND(R2093=1,S2093=G2093,T2093=H2093),TRUE,AND(R2093=1,S2093=G2093,H2093="Product NA"),TRUE)</f>
        <v>1</v>
      </c>
      <c r="W2093">
        <v>5.7</v>
      </c>
      <c r="X2093">
        <v>2.4000000000000004</v>
      </c>
      <c r="Y2093" t="str">
        <f t="shared" si="101"/>
        <v>Change</v>
      </c>
    </row>
    <row r="2094" spans="1:25" x14ac:dyDescent="0.35">
      <c r="A2094" t="s">
        <v>79</v>
      </c>
      <c r="B2094" t="s">
        <v>525</v>
      </c>
      <c r="C2094" t="s">
        <v>67</v>
      </c>
      <c r="D2094" t="s">
        <v>240</v>
      </c>
      <c r="E2094" t="s">
        <v>287</v>
      </c>
      <c r="F2094" t="s">
        <v>0</v>
      </c>
      <c r="G2094" s="159">
        <f t="shared" si="99"/>
        <v>0.87</v>
      </c>
      <c r="H2094" s="159">
        <f t="shared" si="100"/>
        <v>4.3100000000000005</v>
      </c>
      <c r="I2094" s="155" t="s">
        <v>469</v>
      </c>
      <c r="K2094" t="s">
        <v>292</v>
      </c>
      <c r="L2094" t="s">
        <v>391</v>
      </c>
      <c r="M2094" t="s">
        <v>467</v>
      </c>
      <c r="N2094" t="s">
        <v>67</v>
      </c>
      <c r="O2094" t="s">
        <v>406</v>
      </c>
      <c r="P2094">
        <v>100</v>
      </c>
      <c r="Q2094">
        <v>100</v>
      </c>
      <c r="R2094">
        <v>1</v>
      </c>
      <c r="S2094">
        <v>0.87</v>
      </c>
      <c r="T2094">
        <v>4.3100000000000005</v>
      </c>
      <c r="U2094" t="b" cm="1">
        <f t="array" ref="U2094">_xlfn.IFS(AND(R2094=1,S2094=G2094,T2094=H2094),TRUE,AND(R2094=1,S2094=G2094,H2094="Product NA"),TRUE)</f>
        <v>1</v>
      </c>
      <c r="W2094">
        <v>0.8</v>
      </c>
      <c r="X2094">
        <v>3.97</v>
      </c>
      <c r="Y2094" t="str">
        <f t="shared" si="101"/>
        <v>Change</v>
      </c>
    </row>
    <row r="2095" spans="1:25" x14ac:dyDescent="0.35">
      <c r="A2095" t="s">
        <v>79</v>
      </c>
      <c r="B2095" t="s">
        <v>525</v>
      </c>
      <c r="C2095" t="s">
        <v>67</v>
      </c>
      <c r="D2095" t="s">
        <v>279</v>
      </c>
      <c r="E2095" t="s">
        <v>287</v>
      </c>
      <c r="F2095" t="s">
        <v>277</v>
      </c>
      <c r="G2095" s="159">
        <f t="shared" si="99"/>
        <v>1.61</v>
      </c>
      <c r="H2095" s="159">
        <f t="shared" si="100"/>
        <v>6.46</v>
      </c>
      <c r="I2095" s="155" t="s">
        <v>470</v>
      </c>
      <c r="K2095" t="s">
        <v>292</v>
      </c>
      <c r="L2095" t="s">
        <v>391</v>
      </c>
      <c r="M2095" t="s">
        <v>467</v>
      </c>
      <c r="N2095" t="s">
        <v>67</v>
      </c>
      <c r="O2095" t="s">
        <v>406</v>
      </c>
      <c r="P2095">
        <v>100</v>
      </c>
      <c r="Q2095">
        <v>500</v>
      </c>
      <c r="R2095">
        <v>1</v>
      </c>
      <c r="S2095">
        <v>1.61</v>
      </c>
      <c r="T2095">
        <v>6.46</v>
      </c>
      <c r="U2095" t="b" cm="1">
        <f t="array" ref="U2095">_xlfn.IFS(AND(R2095=1,S2095=G2095,T2095=H2095),TRUE,AND(R2095=1,S2095=G2095,H2095="Product NA"),TRUE)</f>
        <v>1</v>
      </c>
      <c r="W2095">
        <v>1.49</v>
      </c>
      <c r="X2095">
        <v>5.98</v>
      </c>
      <c r="Y2095" t="str">
        <f t="shared" si="101"/>
        <v>Change</v>
      </c>
    </row>
    <row r="2096" spans="1:25" x14ac:dyDescent="0.35">
      <c r="A2096" t="s">
        <v>86</v>
      </c>
      <c r="B2096" t="s">
        <v>529</v>
      </c>
      <c r="C2096" t="s">
        <v>291</v>
      </c>
      <c r="D2096" t="s">
        <v>326</v>
      </c>
      <c r="E2096" t="s">
        <v>643</v>
      </c>
      <c r="F2096" t="s">
        <v>643</v>
      </c>
      <c r="G2096" s="159">
        <f t="shared" si="99"/>
        <v>0.06</v>
      </c>
      <c r="H2096" s="159">
        <f t="shared" si="100"/>
        <v>17.740000000000002</v>
      </c>
      <c r="I2096" s="155" t="s">
        <v>470</v>
      </c>
      <c r="K2096" t="s">
        <v>456</v>
      </c>
      <c r="L2096" t="s">
        <v>390</v>
      </c>
      <c r="M2096" t="s">
        <v>466</v>
      </c>
      <c r="N2096" t="s">
        <v>291</v>
      </c>
      <c r="O2096" t="s">
        <v>390</v>
      </c>
      <c r="P2096">
        <v>100</v>
      </c>
      <c r="Q2096">
        <v>500</v>
      </c>
      <c r="R2096">
        <v>1</v>
      </c>
      <c r="S2096">
        <v>0.06</v>
      </c>
      <c r="T2096">
        <v>17.740000000000002</v>
      </c>
      <c r="U2096" t="b" cm="1">
        <f t="array" ref="U2096">_xlfn.IFS(AND(R2096=1,S2096=G2096,T2096=H2096),TRUE,AND(R2096=1,S2096=G2096,H2096="Product NA"),TRUE)</f>
        <v>1</v>
      </c>
      <c r="W2096">
        <v>0.05</v>
      </c>
      <c r="X2096">
        <v>15.98</v>
      </c>
      <c r="Y2096" t="str">
        <f t="shared" si="101"/>
        <v>Change</v>
      </c>
    </row>
    <row r="2097" spans="1:25" x14ac:dyDescent="0.35">
      <c r="A2097" t="s">
        <v>86</v>
      </c>
      <c r="B2097" t="s">
        <v>529</v>
      </c>
      <c r="C2097" t="s">
        <v>291</v>
      </c>
      <c r="D2097" t="s">
        <v>326</v>
      </c>
      <c r="E2097" t="s">
        <v>643</v>
      </c>
      <c r="F2097" t="s">
        <v>643</v>
      </c>
      <c r="G2097" s="159">
        <f t="shared" si="99"/>
        <v>1.1800000000000002</v>
      </c>
      <c r="H2097" s="159">
        <f t="shared" si="100"/>
        <v>15.63</v>
      </c>
      <c r="I2097" s="155" t="s">
        <v>707</v>
      </c>
      <c r="K2097" t="s">
        <v>456</v>
      </c>
      <c r="L2097" t="s">
        <v>390</v>
      </c>
      <c r="M2097" t="s">
        <v>466</v>
      </c>
      <c r="N2097" t="s">
        <v>291</v>
      </c>
      <c r="O2097" t="s">
        <v>390</v>
      </c>
      <c r="P2097">
        <v>100</v>
      </c>
      <c r="Q2097">
        <v>5000</v>
      </c>
      <c r="R2097">
        <v>1</v>
      </c>
      <c r="S2097">
        <v>1.1800000000000002</v>
      </c>
      <c r="T2097">
        <v>15.63</v>
      </c>
      <c r="U2097" t="b" cm="1">
        <f t="array" ref="U2097">_xlfn.IFS(AND(R2097=1,S2097=G2097,T2097=H2097),TRUE,AND(R2097=1,S2097=G2097,H2097="Product NA"),TRUE)</f>
        <v>1</v>
      </c>
      <c r="W2097">
        <v>1.03</v>
      </c>
      <c r="X2097">
        <v>13.83</v>
      </c>
      <c r="Y2097" t="str">
        <f t="shared" si="101"/>
        <v>Change</v>
      </c>
    </row>
    <row r="2098" spans="1:25" x14ac:dyDescent="0.35">
      <c r="A2098" t="s">
        <v>86</v>
      </c>
      <c r="B2098" t="s">
        <v>529</v>
      </c>
      <c r="C2098" t="s">
        <v>291</v>
      </c>
      <c r="D2098" t="s">
        <v>382</v>
      </c>
      <c r="E2098" t="s">
        <v>287</v>
      </c>
      <c r="F2098" t="s">
        <v>386</v>
      </c>
      <c r="G2098" s="159">
        <f t="shared" si="99"/>
        <v>1.31</v>
      </c>
      <c r="H2098" s="159">
        <f t="shared" si="100"/>
        <v>18.14</v>
      </c>
      <c r="I2098" s="155" t="s">
        <v>472</v>
      </c>
      <c r="K2098" t="s">
        <v>456</v>
      </c>
      <c r="L2098" t="s">
        <v>390</v>
      </c>
      <c r="M2098" t="s">
        <v>466</v>
      </c>
      <c r="N2098" t="s">
        <v>291</v>
      </c>
      <c r="O2098" t="s">
        <v>390</v>
      </c>
      <c r="P2098">
        <v>100</v>
      </c>
      <c r="Q2098">
        <v>2000</v>
      </c>
      <c r="R2098">
        <v>1</v>
      </c>
      <c r="S2098">
        <v>1.31</v>
      </c>
      <c r="T2098">
        <v>18.14</v>
      </c>
      <c r="U2098" t="b" cm="1">
        <f t="array" ref="U2098">_xlfn.IFS(AND(R2098=1,S2098=G2098,T2098=H2098),TRUE,AND(R2098=1,S2098=G2098,H2098="Product NA"),TRUE)</f>
        <v>1</v>
      </c>
      <c r="W2098">
        <v>1.1300000000000001</v>
      </c>
      <c r="X2098">
        <v>15.64</v>
      </c>
      <c r="Y2098" t="str">
        <f t="shared" si="101"/>
        <v>Change</v>
      </c>
    </row>
    <row r="2099" spans="1:25" x14ac:dyDescent="0.35">
      <c r="A2099" t="s">
        <v>86</v>
      </c>
      <c r="B2099" t="s">
        <v>529</v>
      </c>
      <c r="C2099" t="s">
        <v>291</v>
      </c>
      <c r="D2099" t="s">
        <v>281</v>
      </c>
      <c r="E2099" t="s">
        <v>287</v>
      </c>
      <c r="F2099" t="s">
        <v>286</v>
      </c>
      <c r="G2099" s="159">
        <f t="shared" si="99"/>
        <v>1.31</v>
      </c>
      <c r="H2099" s="159">
        <f t="shared" si="100"/>
        <v>18.14</v>
      </c>
      <c r="I2099" s="155" t="s">
        <v>472</v>
      </c>
      <c r="K2099" t="s">
        <v>456</v>
      </c>
      <c r="L2099" t="s">
        <v>390</v>
      </c>
      <c r="M2099" t="s">
        <v>466</v>
      </c>
      <c r="N2099" t="s">
        <v>291</v>
      </c>
      <c r="O2099" t="s">
        <v>390</v>
      </c>
      <c r="P2099">
        <v>100</v>
      </c>
      <c r="Q2099">
        <v>2000</v>
      </c>
      <c r="R2099">
        <v>1</v>
      </c>
      <c r="S2099">
        <v>1.31</v>
      </c>
      <c r="T2099">
        <v>18.14</v>
      </c>
      <c r="U2099" t="b" cm="1">
        <f t="array" ref="U2099">_xlfn.IFS(AND(R2099=1,S2099=G2099,T2099=H2099),TRUE,AND(R2099=1,S2099=G2099,H2099="Product NA"),TRUE)</f>
        <v>1</v>
      </c>
      <c r="W2099">
        <v>1.1300000000000001</v>
      </c>
      <c r="X2099">
        <v>15.64</v>
      </c>
      <c r="Y2099" t="str">
        <f t="shared" si="101"/>
        <v>Change</v>
      </c>
    </row>
    <row r="2100" spans="1:25" x14ac:dyDescent="0.35">
      <c r="A2100" t="s">
        <v>86</v>
      </c>
      <c r="B2100" t="s">
        <v>529</v>
      </c>
      <c r="C2100" t="s">
        <v>291</v>
      </c>
      <c r="D2100" t="s">
        <v>278</v>
      </c>
      <c r="E2100" t="s">
        <v>287</v>
      </c>
      <c r="F2100" t="s">
        <v>277</v>
      </c>
      <c r="G2100" s="159">
        <f t="shared" si="99"/>
        <v>1.31</v>
      </c>
      <c r="H2100" s="159">
        <f t="shared" si="100"/>
        <v>15.41</v>
      </c>
      <c r="I2100" s="155" t="s">
        <v>470</v>
      </c>
      <c r="K2100" t="s">
        <v>456</v>
      </c>
      <c r="L2100" t="s">
        <v>390</v>
      </c>
      <c r="M2100" t="s">
        <v>466</v>
      </c>
      <c r="N2100" t="s">
        <v>291</v>
      </c>
      <c r="O2100" t="s">
        <v>390</v>
      </c>
      <c r="P2100">
        <v>100</v>
      </c>
      <c r="Q2100">
        <v>500</v>
      </c>
      <c r="R2100">
        <v>1</v>
      </c>
      <c r="S2100">
        <v>1.31</v>
      </c>
      <c r="T2100">
        <v>15.41</v>
      </c>
      <c r="U2100" t="b" cm="1">
        <f t="array" ref="U2100">_xlfn.IFS(AND(R2100=1,S2100=G2100,T2100=H2100),TRUE,AND(R2100=1,S2100=G2100,H2100="Product NA"),TRUE)</f>
        <v>1</v>
      </c>
      <c r="W2100">
        <v>1.1599999999999999</v>
      </c>
      <c r="X2100">
        <v>13.64</v>
      </c>
      <c r="Y2100" t="str">
        <f t="shared" si="101"/>
        <v>Change</v>
      </c>
    </row>
    <row r="2101" spans="1:25" x14ac:dyDescent="0.35">
      <c r="A2101" t="s">
        <v>86</v>
      </c>
      <c r="B2101" t="s">
        <v>529</v>
      </c>
      <c r="C2101" t="s">
        <v>291</v>
      </c>
      <c r="D2101" t="s">
        <v>238</v>
      </c>
      <c r="E2101" t="s">
        <v>287</v>
      </c>
      <c r="F2101" t="s">
        <v>0</v>
      </c>
      <c r="G2101" s="159">
        <f t="shared" si="99"/>
        <v>0.23</v>
      </c>
      <c r="H2101" s="159">
        <f t="shared" si="100"/>
        <v>17.59</v>
      </c>
      <c r="I2101" s="155" t="s">
        <v>469</v>
      </c>
      <c r="K2101" t="s">
        <v>456</v>
      </c>
      <c r="L2101" t="s">
        <v>390</v>
      </c>
      <c r="M2101" t="s">
        <v>466</v>
      </c>
      <c r="N2101" t="s">
        <v>291</v>
      </c>
      <c r="O2101" t="s">
        <v>390</v>
      </c>
      <c r="P2101">
        <v>100</v>
      </c>
      <c r="Q2101">
        <v>100</v>
      </c>
      <c r="R2101">
        <v>1</v>
      </c>
      <c r="S2101">
        <v>0.23</v>
      </c>
      <c r="T2101">
        <v>17.59</v>
      </c>
      <c r="U2101" t="b" cm="1">
        <f t="array" ref="U2101">_xlfn.IFS(AND(R2101=1,S2101=G2101,T2101=H2101),TRUE,AND(R2101=1,S2101=G2101,H2101="Product NA"),TRUE)</f>
        <v>1</v>
      </c>
      <c r="W2101">
        <v>0.2</v>
      </c>
      <c r="X2101">
        <v>15.16</v>
      </c>
      <c r="Y2101" t="str">
        <f t="shared" si="101"/>
        <v>Change</v>
      </c>
    </row>
    <row r="2102" spans="1:25" x14ac:dyDescent="0.35">
      <c r="A2102" t="s">
        <v>86</v>
      </c>
      <c r="B2102" t="s">
        <v>529</v>
      </c>
      <c r="C2102" t="s">
        <v>291</v>
      </c>
      <c r="D2102" t="s">
        <v>239</v>
      </c>
      <c r="E2102" t="s">
        <v>287</v>
      </c>
      <c r="F2102" t="s">
        <v>277</v>
      </c>
      <c r="G2102" s="159">
        <f t="shared" si="99"/>
        <v>0.75</v>
      </c>
      <c r="H2102" s="159">
        <f t="shared" si="100"/>
        <v>17.95</v>
      </c>
      <c r="I2102" s="155" t="s">
        <v>470</v>
      </c>
      <c r="K2102" t="s">
        <v>456</v>
      </c>
      <c r="L2102" t="s">
        <v>390</v>
      </c>
      <c r="M2102" t="s">
        <v>466</v>
      </c>
      <c r="N2102" t="s">
        <v>291</v>
      </c>
      <c r="O2102" t="s">
        <v>390</v>
      </c>
      <c r="P2102">
        <v>100</v>
      </c>
      <c r="Q2102">
        <v>500</v>
      </c>
      <c r="R2102">
        <v>1</v>
      </c>
      <c r="S2102">
        <v>0.75</v>
      </c>
      <c r="T2102">
        <v>17.95</v>
      </c>
      <c r="U2102" t="b" cm="1">
        <f t="array" ref="U2102">_xlfn.IFS(AND(R2102=1,S2102=G2102,T2102=H2102),TRUE,AND(R2102=1,S2102=G2102,H2102="Product NA"),TRUE)</f>
        <v>1</v>
      </c>
      <c r="W2102">
        <v>0.65</v>
      </c>
      <c r="X2102">
        <v>15.47</v>
      </c>
      <c r="Y2102" t="str">
        <f t="shared" si="101"/>
        <v>Change</v>
      </c>
    </row>
    <row r="2103" spans="1:25" x14ac:dyDescent="0.35">
      <c r="A2103" t="s">
        <v>86</v>
      </c>
      <c r="B2103" t="s">
        <v>529</v>
      </c>
      <c r="C2103" t="s">
        <v>291</v>
      </c>
      <c r="D2103" t="s">
        <v>316</v>
      </c>
      <c r="E2103" t="s">
        <v>287</v>
      </c>
      <c r="F2103" t="s">
        <v>286</v>
      </c>
      <c r="G2103" s="159">
        <f t="shared" si="99"/>
        <v>1.33</v>
      </c>
      <c r="H2103" s="159">
        <f t="shared" si="100"/>
        <v>15.63</v>
      </c>
      <c r="I2103" s="155" t="s">
        <v>472</v>
      </c>
      <c r="K2103" t="s">
        <v>456</v>
      </c>
      <c r="L2103" t="s">
        <v>390</v>
      </c>
      <c r="M2103" t="s">
        <v>466</v>
      </c>
      <c r="N2103" t="s">
        <v>291</v>
      </c>
      <c r="O2103" t="s">
        <v>390</v>
      </c>
      <c r="P2103">
        <v>100</v>
      </c>
      <c r="Q2103">
        <v>2000</v>
      </c>
      <c r="R2103">
        <v>1</v>
      </c>
      <c r="S2103">
        <v>1.33</v>
      </c>
      <c r="T2103">
        <v>15.63</v>
      </c>
      <c r="U2103" t="b" cm="1">
        <f t="array" ref="U2103">_xlfn.IFS(AND(R2103=1,S2103=G2103,T2103=H2103),TRUE,AND(R2103=1,S2103=G2103,H2103="Product NA"),TRUE)</f>
        <v>1</v>
      </c>
      <c r="W2103">
        <v>1.18</v>
      </c>
      <c r="X2103">
        <v>13.83</v>
      </c>
      <c r="Y2103" t="str">
        <f t="shared" si="101"/>
        <v>Change</v>
      </c>
    </row>
    <row r="2104" spans="1:25" x14ac:dyDescent="0.35">
      <c r="A2104" t="s">
        <v>86</v>
      </c>
      <c r="B2104" t="s">
        <v>529</v>
      </c>
      <c r="C2104" t="s">
        <v>291</v>
      </c>
      <c r="D2104" t="s">
        <v>646</v>
      </c>
      <c r="E2104" t="s">
        <v>715</v>
      </c>
      <c r="F2104" t="s">
        <v>286</v>
      </c>
      <c r="G2104" s="159">
        <f t="shared" si="99"/>
        <v>16.2</v>
      </c>
      <c r="H2104" s="159">
        <f t="shared" si="100"/>
        <v>0</v>
      </c>
      <c r="I2104" s="155" t="s">
        <v>471</v>
      </c>
      <c r="K2104" t="s">
        <v>456</v>
      </c>
      <c r="L2104" t="s">
        <v>390</v>
      </c>
      <c r="M2104" t="s">
        <v>466</v>
      </c>
      <c r="N2104" t="s">
        <v>291</v>
      </c>
      <c r="O2104" t="s">
        <v>390</v>
      </c>
      <c r="P2104">
        <v>30000</v>
      </c>
      <c r="Q2104">
        <v>1000</v>
      </c>
      <c r="R2104">
        <v>1</v>
      </c>
      <c r="S2104">
        <v>16.2</v>
      </c>
      <c r="T2104">
        <v>0</v>
      </c>
      <c r="U2104" t="b" cm="1">
        <f t="array" ref="U2104">_xlfn.IFS(AND(R2104=1,S2104=G2104,T2104=H2104),TRUE,AND(R2104=1,S2104=G2104,H2104="Product NA"),TRUE)</f>
        <v>1</v>
      </c>
      <c r="W2104">
        <v>17.900000000000002</v>
      </c>
      <c r="X2104">
        <v>0</v>
      </c>
      <c r="Y2104" t="str">
        <f t="shared" si="101"/>
        <v>Change</v>
      </c>
    </row>
    <row r="2105" spans="1:25" x14ac:dyDescent="0.35">
      <c r="A2105" t="s">
        <v>86</v>
      </c>
      <c r="B2105" t="s">
        <v>529</v>
      </c>
      <c r="C2105" t="s">
        <v>291</v>
      </c>
      <c r="D2105" t="s">
        <v>646</v>
      </c>
      <c r="E2105" t="s">
        <v>715</v>
      </c>
      <c r="F2105" t="s">
        <v>286</v>
      </c>
      <c r="G2105" s="159">
        <f t="shared" si="99"/>
        <v>58</v>
      </c>
      <c r="H2105" s="159">
        <f t="shared" si="100"/>
        <v>0</v>
      </c>
      <c r="I2105" s="155" t="s">
        <v>671</v>
      </c>
      <c r="K2105" t="s">
        <v>456</v>
      </c>
      <c r="L2105" t="s">
        <v>390</v>
      </c>
      <c r="M2105" t="s">
        <v>466</v>
      </c>
      <c r="N2105" t="s">
        <v>291</v>
      </c>
      <c r="O2105" t="s">
        <v>390</v>
      </c>
      <c r="P2105">
        <v>30000</v>
      </c>
      <c r="Q2105">
        <v>15000</v>
      </c>
      <c r="R2105">
        <v>1</v>
      </c>
      <c r="S2105">
        <v>58</v>
      </c>
      <c r="T2105">
        <v>0</v>
      </c>
      <c r="U2105" t="b" cm="1">
        <f t="array" ref="U2105">_xlfn.IFS(AND(R2105=1,S2105=G2105,T2105=H2105),TRUE,AND(R2105=1,S2105=G2105,H2105="Product NA"),TRUE)</f>
        <v>1</v>
      </c>
      <c r="W2105">
        <v>78.400000000000006</v>
      </c>
      <c r="X2105">
        <v>0</v>
      </c>
      <c r="Y2105" t="str">
        <f t="shared" si="101"/>
        <v>Change</v>
      </c>
    </row>
    <row r="2106" spans="1:25" x14ac:dyDescent="0.35">
      <c r="A2106" t="s">
        <v>86</v>
      </c>
      <c r="B2106" t="s">
        <v>529</v>
      </c>
      <c r="C2106" t="s">
        <v>291</v>
      </c>
      <c r="D2106" t="s">
        <v>646</v>
      </c>
      <c r="E2106" t="s">
        <v>715</v>
      </c>
      <c r="F2106" t="s">
        <v>286</v>
      </c>
      <c r="G2106" s="159">
        <f t="shared" si="99"/>
        <v>18.900000000000002</v>
      </c>
      <c r="H2106" s="159">
        <f t="shared" si="100"/>
        <v>0</v>
      </c>
      <c r="I2106" s="155" t="s">
        <v>662</v>
      </c>
      <c r="K2106" t="s">
        <v>456</v>
      </c>
      <c r="L2106" t="s">
        <v>390</v>
      </c>
      <c r="M2106" t="s">
        <v>466</v>
      </c>
      <c r="N2106" t="s">
        <v>291</v>
      </c>
      <c r="O2106" t="s">
        <v>390</v>
      </c>
      <c r="P2106">
        <v>30000</v>
      </c>
      <c r="Q2106">
        <v>2000</v>
      </c>
      <c r="R2106">
        <v>1</v>
      </c>
      <c r="S2106">
        <v>18.900000000000002</v>
      </c>
      <c r="T2106">
        <v>0</v>
      </c>
      <c r="U2106" t="b" cm="1">
        <f t="array" ref="U2106">_xlfn.IFS(AND(R2106=1,S2106=G2106,T2106=H2106),TRUE,AND(R2106=1,S2106=G2106,H2106="Product NA"),TRUE)</f>
        <v>1</v>
      </c>
      <c r="W2106">
        <v>21.950000000000003</v>
      </c>
      <c r="X2106">
        <v>0</v>
      </c>
      <c r="Y2106" t="str">
        <f t="shared" si="101"/>
        <v>Change</v>
      </c>
    </row>
    <row r="2107" spans="1:25" x14ac:dyDescent="0.35">
      <c r="A2107" t="s">
        <v>86</v>
      </c>
      <c r="B2107" t="s">
        <v>529</v>
      </c>
      <c r="C2107" t="s">
        <v>291</v>
      </c>
      <c r="D2107" t="s">
        <v>646</v>
      </c>
      <c r="E2107" t="s">
        <v>715</v>
      </c>
      <c r="F2107" t="s">
        <v>286</v>
      </c>
      <c r="G2107" s="159">
        <f t="shared" si="99"/>
        <v>72.400000000000006</v>
      </c>
      <c r="H2107" s="159">
        <f t="shared" si="100"/>
        <v>0</v>
      </c>
      <c r="I2107" s="155" t="s">
        <v>672</v>
      </c>
      <c r="K2107" t="s">
        <v>456</v>
      </c>
      <c r="L2107" t="s">
        <v>390</v>
      </c>
      <c r="M2107" t="s">
        <v>466</v>
      </c>
      <c r="N2107" t="s">
        <v>291</v>
      </c>
      <c r="O2107" t="s">
        <v>390</v>
      </c>
      <c r="P2107">
        <v>30000</v>
      </c>
      <c r="Q2107">
        <v>20000</v>
      </c>
      <c r="R2107">
        <v>1</v>
      </c>
      <c r="S2107">
        <v>72.400000000000006</v>
      </c>
      <c r="T2107">
        <v>0</v>
      </c>
      <c r="U2107" t="b" cm="1">
        <f t="array" ref="U2107">_xlfn.IFS(AND(R2107=1,S2107=G2107,T2107=H2107),TRUE,AND(R2107=1,S2107=G2107,H2107="Product NA"),TRUE)</f>
        <v>1</v>
      </c>
      <c r="W2107">
        <v>99.4</v>
      </c>
      <c r="X2107">
        <v>0</v>
      </c>
      <c r="Y2107" t="str">
        <f t="shared" si="101"/>
        <v>Change</v>
      </c>
    </row>
    <row r="2108" spans="1:25" x14ac:dyDescent="0.35">
      <c r="A2108" t="s">
        <v>86</v>
      </c>
      <c r="B2108" t="s">
        <v>529</v>
      </c>
      <c r="C2108" t="s">
        <v>291</v>
      </c>
      <c r="D2108" t="s">
        <v>646</v>
      </c>
      <c r="E2108" t="s">
        <v>715</v>
      </c>
      <c r="F2108" t="s">
        <v>286</v>
      </c>
      <c r="G2108" s="159">
        <f t="shared" si="99"/>
        <v>93.5</v>
      </c>
      <c r="H2108" s="159">
        <f t="shared" si="100"/>
        <v>0</v>
      </c>
      <c r="I2108" s="155" t="s">
        <v>673</v>
      </c>
      <c r="K2108" t="s">
        <v>456</v>
      </c>
      <c r="L2108" t="s">
        <v>390</v>
      </c>
      <c r="M2108" t="s">
        <v>466</v>
      </c>
      <c r="N2108" t="s">
        <v>291</v>
      </c>
      <c r="O2108" t="s">
        <v>390</v>
      </c>
      <c r="P2108">
        <v>30000</v>
      </c>
      <c r="Q2108">
        <v>25000</v>
      </c>
      <c r="R2108">
        <v>1</v>
      </c>
      <c r="S2108">
        <v>93.5</v>
      </c>
      <c r="T2108">
        <v>0</v>
      </c>
      <c r="U2108" t="b" cm="1">
        <f t="array" ref="U2108">_xlfn.IFS(AND(R2108=1,S2108=G2108,T2108=H2108),TRUE,AND(R2108=1,S2108=G2108,H2108="Product NA"),TRUE)</f>
        <v>1</v>
      </c>
      <c r="W2108">
        <v>126.4</v>
      </c>
      <c r="X2108">
        <v>0</v>
      </c>
      <c r="Y2108" t="str">
        <f t="shared" si="101"/>
        <v>Change</v>
      </c>
    </row>
    <row r="2109" spans="1:25" x14ac:dyDescent="0.35">
      <c r="A2109" t="s">
        <v>86</v>
      </c>
      <c r="B2109" t="s">
        <v>529</v>
      </c>
      <c r="C2109" t="s">
        <v>291</v>
      </c>
      <c r="D2109" t="s">
        <v>646</v>
      </c>
      <c r="E2109" t="s">
        <v>715</v>
      </c>
      <c r="F2109" t="s">
        <v>286</v>
      </c>
      <c r="G2109" s="159">
        <f t="shared" si="99"/>
        <v>24.35</v>
      </c>
      <c r="H2109" s="159">
        <f t="shared" si="100"/>
        <v>0</v>
      </c>
      <c r="I2109" s="155" t="s">
        <v>663</v>
      </c>
      <c r="K2109" t="s">
        <v>456</v>
      </c>
      <c r="L2109" t="s">
        <v>390</v>
      </c>
      <c r="M2109" t="s">
        <v>466</v>
      </c>
      <c r="N2109" t="s">
        <v>291</v>
      </c>
      <c r="O2109" t="s">
        <v>390</v>
      </c>
      <c r="P2109">
        <v>30000</v>
      </c>
      <c r="Q2109">
        <v>3000</v>
      </c>
      <c r="R2109">
        <v>1</v>
      </c>
      <c r="S2109">
        <v>24.35</v>
      </c>
      <c r="T2109">
        <v>0</v>
      </c>
      <c r="U2109" t="b" cm="1">
        <f t="array" ref="U2109">_xlfn.IFS(AND(R2109=1,S2109=G2109,T2109=H2109),TRUE,AND(R2109=1,S2109=G2109,H2109="Product NA"),TRUE)</f>
        <v>1</v>
      </c>
      <c r="W2109">
        <v>26.1</v>
      </c>
      <c r="X2109">
        <v>0</v>
      </c>
      <c r="Y2109" t="str">
        <f t="shared" si="101"/>
        <v>Change</v>
      </c>
    </row>
    <row r="2110" spans="1:25" x14ac:dyDescent="0.35">
      <c r="A2110" t="s">
        <v>86</v>
      </c>
      <c r="B2110" t="s">
        <v>529</v>
      </c>
      <c r="C2110" t="s">
        <v>291</v>
      </c>
      <c r="D2110" t="s">
        <v>646</v>
      </c>
      <c r="E2110" t="s">
        <v>715</v>
      </c>
      <c r="F2110" t="s">
        <v>286</v>
      </c>
      <c r="G2110" s="159">
        <f t="shared" si="99"/>
        <v>108.9</v>
      </c>
      <c r="H2110" s="159">
        <f t="shared" si="100"/>
        <v>0</v>
      </c>
      <c r="I2110" s="155" t="s">
        <v>674</v>
      </c>
      <c r="K2110" t="s">
        <v>456</v>
      </c>
      <c r="L2110" t="s">
        <v>390</v>
      </c>
      <c r="M2110" t="s">
        <v>466</v>
      </c>
      <c r="N2110" t="s">
        <v>291</v>
      </c>
      <c r="O2110" t="s">
        <v>390</v>
      </c>
      <c r="P2110">
        <v>30000</v>
      </c>
      <c r="Q2110">
        <v>30000</v>
      </c>
      <c r="R2110">
        <v>1</v>
      </c>
      <c r="S2110">
        <v>108.9</v>
      </c>
      <c r="T2110">
        <v>0</v>
      </c>
      <c r="U2110" t="b" cm="1">
        <f t="array" ref="U2110">_xlfn.IFS(AND(R2110=1,S2110=G2110,T2110=H2110),TRUE,AND(R2110=1,S2110=G2110,H2110="Product NA"),TRUE)</f>
        <v>1</v>
      </c>
      <c r="W2110">
        <v>148.5</v>
      </c>
      <c r="X2110">
        <v>0</v>
      </c>
      <c r="Y2110" t="str">
        <f t="shared" si="101"/>
        <v>Change</v>
      </c>
    </row>
    <row r="2111" spans="1:25" x14ac:dyDescent="0.35">
      <c r="A2111" t="s">
        <v>86</v>
      </c>
      <c r="B2111" t="s">
        <v>529</v>
      </c>
      <c r="C2111" t="s">
        <v>291</v>
      </c>
      <c r="D2111" t="s">
        <v>646</v>
      </c>
      <c r="E2111" t="s">
        <v>715</v>
      </c>
      <c r="F2111" t="s">
        <v>286</v>
      </c>
      <c r="G2111" s="159">
        <f t="shared" si="99"/>
        <v>27.450000000000003</v>
      </c>
      <c r="H2111" s="159">
        <f t="shared" si="100"/>
        <v>0</v>
      </c>
      <c r="I2111" s="155" t="s">
        <v>664</v>
      </c>
      <c r="K2111" t="s">
        <v>456</v>
      </c>
      <c r="L2111" t="s">
        <v>390</v>
      </c>
      <c r="M2111" t="s">
        <v>466</v>
      </c>
      <c r="N2111" t="s">
        <v>291</v>
      </c>
      <c r="O2111" t="s">
        <v>390</v>
      </c>
      <c r="P2111">
        <v>30000</v>
      </c>
      <c r="Q2111">
        <v>4000</v>
      </c>
      <c r="R2111">
        <v>1</v>
      </c>
      <c r="S2111">
        <v>27.450000000000003</v>
      </c>
      <c r="T2111">
        <v>0</v>
      </c>
      <c r="U2111" t="b" cm="1">
        <f t="array" ref="U2111">_xlfn.IFS(AND(R2111=1,S2111=G2111,T2111=H2111),TRUE,AND(R2111=1,S2111=G2111,H2111="Product NA"),TRUE)</f>
        <v>1</v>
      </c>
      <c r="W2111">
        <v>30.150000000000002</v>
      </c>
      <c r="X2111">
        <v>0</v>
      </c>
      <c r="Y2111" t="str">
        <f t="shared" si="101"/>
        <v>Change</v>
      </c>
    </row>
    <row r="2112" spans="1:25" x14ac:dyDescent="0.35">
      <c r="A2112" t="s">
        <v>86</v>
      </c>
      <c r="B2112" t="s">
        <v>529</v>
      </c>
      <c r="C2112" t="s">
        <v>291</v>
      </c>
      <c r="D2112" t="s">
        <v>646</v>
      </c>
      <c r="E2112" t="s">
        <v>715</v>
      </c>
      <c r="F2112" t="s">
        <v>286</v>
      </c>
      <c r="G2112" s="159">
        <f t="shared" si="99"/>
        <v>30.55</v>
      </c>
      <c r="H2112" s="159">
        <f t="shared" si="100"/>
        <v>0</v>
      </c>
      <c r="I2112" s="155" t="s">
        <v>665</v>
      </c>
      <c r="K2112" t="s">
        <v>456</v>
      </c>
      <c r="L2112" t="s">
        <v>390</v>
      </c>
      <c r="M2112" t="s">
        <v>466</v>
      </c>
      <c r="N2112" t="s">
        <v>291</v>
      </c>
      <c r="O2112" t="s">
        <v>390</v>
      </c>
      <c r="P2112">
        <v>30000</v>
      </c>
      <c r="Q2112">
        <v>5000</v>
      </c>
      <c r="R2112">
        <v>1</v>
      </c>
      <c r="S2112">
        <v>30.55</v>
      </c>
      <c r="T2112">
        <v>0</v>
      </c>
      <c r="U2112" t="b" cm="1">
        <f t="array" ref="U2112">_xlfn.IFS(AND(R2112=1,S2112=G2112,T2112=H2112),TRUE,AND(R2112=1,S2112=G2112,H2112="Product NA"),TRUE)</f>
        <v>1</v>
      </c>
      <c r="W2112">
        <v>34.200000000000003</v>
      </c>
      <c r="X2112">
        <v>0</v>
      </c>
      <c r="Y2112" t="str">
        <f t="shared" si="101"/>
        <v>Change</v>
      </c>
    </row>
    <row r="2113" spans="1:25" x14ac:dyDescent="0.35">
      <c r="A2113" t="s">
        <v>86</v>
      </c>
      <c r="B2113" t="s">
        <v>529</v>
      </c>
      <c r="C2113" t="s">
        <v>291</v>
      </c>
      <c r="D2113" t="s">
        <v>646</v>
      </c>
      <c r="E2113" t="s">
        <v>715</v>
      </c>
      <c r="F2113" t="s">
        <v>286</v>
      </c>
      <c r="G2113" s="159">
        <f t="shared" si="99"/>
        <v>30.05</v>
      </c>
      <c r="H2113" s="159">
        <f t="shared" si="100"/>
        <v>0</v>
      </c>
      <c r="I2113" s="155" t="s">
        <v>666</v>
      </c>
      <c r="K2113" t="s">
        <v>456</v>
      </c>
      <c r="L2113" t="s">
        <v>390</v>
      </c>
      <c r="M2113" t="s">
        <v>466</v>
      </c>
      <c r="N2113" t="s">
        <v>291</v>
      </c>
      <c r="O2113" t="s">
        <v>390</v>
      </c>
      <c r="P2113">
        <v>30000</v>
      </c>
      <c r="Q2113">
        <v>6000</v>
      </c>
      <c r="R2113">
        <v>1</v>
      </c>
      <c r="S2113">
        <v>30.05</v>
      </c>
      <c r="T2113">
        <v>0</v>
      </c>
      <c r="U2113" t="b" cm="1">
        <f t="array" ref="U2113">_xlfn.IFS(AND(R2113=1,S2113=G2113,T2113=H2113),TRUE,AND(R2113=1,S2113=G2113,H2113="Product NA"),TRUE)</f>
        <v>1</v>
      </c>
      <c r="W2113">
        <v>39.400000000000006</v>
      </c>
      <c r="X2113">
        <v>0</v>
      </c>
      <c r="Y2113" t="str">
        <f t="shared" si="101"/>
        <v>Change</v>
      </c>
    </row>
    <row r="2114" spans="1:25" x14ac:dyDescent="0.35">
      <c r="A2114" t="s">
        <v>86</v>
      </c>
      <c r="B2114" t="s">
        <v>529</v>
      </c>
      <c r="C2114" t="s">
        <v>291</v>
      </c>
      <c r="D2114" t="s">
        <v>646</v>
      </c>
      <c r="E2114" t="s">
        <v>715</v>
      </c>
      <c r="F2114" t="s">
        <v>286</v>
      </c>
      <c r="G2114" s="159">
        <f t="shared" si="99"/>
        <v>32.700000000000003</v>
      </c>
      <c r="H2114" s="159">
        <f t="shared" si="100"/>
        <v>0</v>
      </c>
      <c r="I2114" s="155" t="s">
        <v>667</v>
      </c>
      <c r="K2114" t="s">
        <v>456</v>
      </c>
      <c r="L2114" t="s">
        <v>390</v>
      </c>
      <c r="M2114" t="s">
        <v>466</v>
      </c>
      <c r="N2114" t="s">
        <v>291</v>
      </c>
      <c r="O2114" t="s">
        <v>390</v>
      </c>
      <c r="P2114">
        <v>30000</v>
      </c>
      <c r="Q2114">
        <v>7000</v>
      </c>
      <c r="R2114">
        <v>1</v>
      </c>
      <c r="S2114">
        <v>32.700000000000003</v>
      </c>
      <c r="T2114">
        <v>0</v>
      </c>
      <c r="U2114" t="b" cm="1">
        <f t="array" ref="U2114">_xlfn.IFS(AND(R2114=1,S2114=G2114,T2114=H2114),TRUE,AND(R2114=1,S2114=G2114,H2114="Product NA"),TRUE)</f>
        <v>1</v>
      </c>
      <c r="W2114">
        <v>43.45</v>
      </c>
      <c r="X2114">
        <v>0</v>
      </c>
      <c r="Y2114" t="str">
        <f t="shared" si="101"/>
        <v>Change</v>
      </c>
    </row>
    <row r="2115" spans="1:25" x14ac:dyDescent="0.35">
      <c r="A2115" t="s">
        <v>86</v>
      </c>
      <c r="B2115" t="s">
        <v>529</v>
      </c>
      <c r="C2115" t="s">
        <v>291</v>
      </c>
      <c r="D2115" t="s">
        <v>646</v>
      </c>
      <c r="E2115" t="s">
        <v>715</v>
      </c>
      <c r="F2115" t="s">
        <v>286</v>
      </c>
      <c r="G2115" s="159">
        <f t="shared" si="99"/>
        <v>35.4</v>
      </c>
      <c r="H2115" s="159">
        <f t="shared" si="100"/>
        <v>0</v>
      </c>
      <c r="I2115" s="155" t="s">
        <v>668</v>
      </c>
      <c r="K2115" t="s">
        <v>456</v>
      </c>
      <c r="L2115" t="s">
        <v>390</v>
      </c>
      <c r="M2115" t="s">
        <v>466</v>
      </c>
      <c r="N2115" t="s">
        <v>291</v>
      </c>
      <c r="O2115" t="s">
        <v>390</v>
      </c>
      <c r="P2115">
        <v>30000</v>
      </c>
      <c r="Q2115">
        <v>8000</v>
      </c>
      <c r="R2115">
        <v>1</v>
      </c>
      <c r="S2115">
        <v>35.4</v>
      </c>
      <c r="T2115">
        <v>0</v>
      </c>
      <c r="U2115" t="b" cm="1">
        <f t="array" ref="U2115">_xlfn.IFS(AND(R2115=1,S2115=G2115,T2115=H2115),TRUE,AND(R2115=1,S2115=G2115,H2115="Product NA"),TRUE)</f>
        <v>1</v>
      </c>
      <c r="W2115">
        <v>47.550000000000004</v>
      </c>
      <c r="X2115">
        <v>0</v>
      </c>
      <c r="Y2115" t="str">
        <f t="shared" si="101"/>
        <v>Change</v>
      </c>
    </row>
    <row r="2116" spans="1:25" x14ac:dyDescent="0.35">
      <c r="A2116" t="s">
        <v>86</v>
      </c>
      <c r="B2116" t="s">
        <v>529</v>
      </c>
      <c r="C2116" t="s">
        <v>291</v>
      </c>
      <c r="D2116" t="s">
        <v>646</v>
      </c>
      <c r="E2116" t="s">
        <v>715</v>
      </c>
      <c r="F2116" t="s">
        <v>286</v>
      </c>
      <c r="G2116" s="159">
        <f t="shared" ref="G2116:G2179" si="102">S2116</f>
        <v>38.1</v>
      </c>
      <c r="H2116" s="159">
        <f t="shared" ref="H2116:H2179" si="103">T2116</f>
        <v>0</v>
      </c>
      <c r="I2116" s="155" t="s">
        <v>669</v>
      </c>
      <c r="K2116" t="s">
        <v>456</v>
      </c>
      <c r="L2116" t="s">
        <v>390</v>
      </c>
      <c r="M2116" t="s">
        <v>466</v>
      </c>
      <c r="N2116" t="s">
        <v>291</v>
      </c>
      <c r="O2116" t="s">
        <v>390</v>
      </c>
      <c r="P2116">
        <v>30000</v>
      </c>
      <c r="Q2116">
        <v>9000</v>
      </c>
      <c r="R2116">
        <v>1</v>
      </c>
      <c r="S2116">
        <v>38.1</v>
      </c>
      <c r="T2116">
        <v>0</v>
      </c>
      <c r="U2116" t="b" cm="1">
        <f t="array" ref="U2116">_xlfn.IFS(AND(R2116=1,S2116=G2116,T2116=H2116),TRUE,AND(R2116=1,S2116=G2116,H2116="Product NA"),TRUE)</f>
        <v>1</v>
      </c>
      <c r="W2116">
        <v>51.6</v>
      </c>
      <c r="X2116">
        <v>0</v>
      </c>
      <c r="Y2116" t="str">
        <f t="shared" ref="Y2116:Y2179" si="104">IF(AND(W2116=G2116,X2116=H2116),"No Change","Change")</f>
        <v>Change</v>
      </c>
    </row>
    <row r="2117" spans="1:25" x14ac:dyDescent="0.35">
      <c r="A2117" t="s">
        <v>86</v>
      </c>
      <c r="B2117" t="s">
        <v>529</v>
      </c>
      <c r="C2117" t="s">
        <v>291</v>
      </c>
      <c r="D2117" t="s">
        <v>646</v>
      </c>
      <c r="E2117" t="s">
        <v>715</v>
      </c>
      <c r="F2117" t="s">
        <v>286</v>
      </c>
      <c r="G2117" s="159">
        <f t="shared" si="102"/>
        <v>40.75</v>
      </c>
      <c r="H2117" s="159">
        <f t="shared" si="103"/>
        <v>0</v>
      </c>
      <c r="I2117" s="155" t="s">
        <v>670</v>
      </c>
      <c r="K2117" t="s">
        <v>456</v>
      </c>
      <c r="L2117" t="s">
        <v>390</v>
      </c>
      <c r="M2117" t="s">
        <v>466</v>
      </c>
      <c r="N2117" t="s">
        <v>291</v>
      </c>
      <c r="O2117" t="s">
        <v>390</v>
      </c>
      <c r="P2117">
        <v>30000</v>
      </c>
      <c r="Q2117">
        <v>10000</v>
      </c>
      <c r="R2117">
        <v>1</v>
      </c>
      <c r="S2117">
        <v>40.75</v>
      </c>
      <c r="T2117">
        <v>0</v>
      </c>
      <c r="U2117" t="b" cm="1">
        <f t="array" ref="U2117">_xlfn.IFS(AND(R2117=1,S2117=G2117,T2117=H2117),TRUE,AND(R2117=1,S2117=G2117,H2117="Product NA"),TRUE)</f>
        <v>1</v>
      </c>
      <c r="W2117">
        <v>55.650000000000006</v>
      </c>
      <c r="X2117">
        <v>0</v>
      </c>
      <c r="Y2117" t="str">
        <f t="shared" si="104"/>
        <v>Change</v>
      </c>
    </row>
    <row r="2118" spans="1:25" x14ac:dyDescent="0.35">
      <c r="A2118" t="s">
        <v>86</v>
      </c>
      <c r="B2118" t="s">
        <v>529</v>
      </c>
      <c r="C2118" t="s">
        <v>291</v>
      </c>
      <c r="D2118" t="s">
        <v>284</v>
      </c>
      <c r="E2118" t="s">
        <v>716</v>
      </c>
      <c r="F2118" t="s">
        <v>286</v>
      </c>
      <c r="G2118" s="159">
        <f t="shared" si="102"/>
        <v>0</v>
      </c>
      <c r="H2118" s="159">
        <f t="shared" si="103"/>
        <v>0</v>
      </c>
      <c r="I2118" s="155" t="s">
        <v>472</v>
      </c>
      <c r="K2118" t="s">
        <v>456</v>
      </c>
      <c r="L2118" t="s">
        <v>390</v>
      </c>
      <c r="M2118" t="s">
        <v>466</v>
      </c>
      <c r="N2118" t="s">
        <v>291</v>
      </c>
      <c r="O2118" t="s">
        <v>390</v>
      </c>
      <c r="P2118">
        <v>100</v>
      </c>
      <c r="Q2118">
        <v>2000</v>
      </c>
      <c r="R2118">
        <v>1</v>
      </c>
      <c r="S2118">
        <v>0</v>
      </c>
      <c r="T2118">
        <v>0</v>
      </c>
      <c r="U2118" t="b" cm="1">
        <f t="array" ref="U2118">_xlfn.IFS(AND(R2118=1,S2118=G2118,T2118=H2118),TRUE,AND(R2118=1,S2118=G2118,H2118="Product NA"),TRUE)</f>
        <v>1</v>
      </c>
      <c r="W2118">
        <v>7.25</v>
      </c>
      <c r="X2118">
        <v>11.600000000000001</v>
      </c>
      <c r="Y2118" t="str">
        <f t="shared" si="104"/>
        <v>Change</v>
      </c>
    </row>
    <row r="2119" spans="1:25" x14ac:dyDescent="0.35">
      <c r="A2119" t="s">
        <v>86</v>
      </c>
      <c r="B2119" t="s">
        <v>529</v>
      </c>
      <c r="C2119" t="s">
        <v>291</v>
      </c>
      <c r="D2119" s="180" t="s">
        <v>317</v>
      </c>
      <c r="E2119" t="s">
        <v>716</v>
      </c>
      <c r="F2119" t="s">
        <v>0</v>
      </c>
      <c r="G2119" s="159">
        <f t="shared" si="102"/>
        <v>6.53</v>
      </c>
      <c r="H2119" s="159">
        <f t="shared" si="103"/>
        <v>11.11</v>
      </c>
      <c r="I2119" s="155" t="s">
        <v>469</v>
      </c>
      <c r="K2119" t="s">
        <v>456</v>
      </c>
      <c r="L2119" t="s">
        <v>390</v>
      </c>
      <c r="M2119" t="s">
        <v>466</v>
      </c>
      <c r="N2119" t="s">
        <v>291</v>
      </c>
      <c r="O2119" t="s">
        <v>390</v>
      </c>
      <c r="P2119">
        <v>100</v>
      </c>
      <c r="Q2119">
        <v>100</v>
      </c>
      <c r="R2119">
        <v>1</v>
      </c>
      <c r="S2119">
        <v>6.53</v>
      </c>
      <c r="T2119">
        <v>11.11</v>
      </c>
      <c r="U2119" t="b" cm="1">
        <f t="array" ref="U2119">_xlfn.IFS(AND(R2119=1,S2119=G2119,T2119=H2119),TRUE,AND(R2119=1,S2119=G2119,H2119="Product NA"),TRUE)</f>
        <v>1</v>
      </c>
      <c r="W2119">
        <v>5.68</v>
      </c>
      <c r="X2119">
        <v>9.66</v>
      </c>
      <c r="Y2119" t="str">
        <f t="shared" si="104"/>
        <v>Change</v>
      </c>
    </row>
    <row r="2120" spans="1:25" x14ac:dyDescent="0.35">
      <c r="A2120" t="s">
        <v>86</v>
      </c>
      <c r="B2120" t="s">
        <v>529</v>
      </c>
      <c r="C2120" t="s">
        <v>291</v>
      </c>
      <c r="D2120" t="s">
        <v>324</v>
      </c>
      <c r="E2120" t="s">
        <v>716</v>
      </c>
      <c r="F2120" t="s">
        <v>277</v>
      </c>
      <c r="G2120" s="159">
        <f t="shared" si="102"/>
        <v>0</v>
      </c>
      <c r="H2120" s="159">
        <f t="shared" si="103"/>
        <v>0</v>
      </c>
      <c r="I2120" s="155" t="s">
        <v>470</v>
      </c>
      <c r="K2120" t="s">
        <v>456</v>
      </c>
      <c r="L2120" t="s">
        <v>390</v>
      </c>
      <c r="M2120" t="s">
        <v>466</v>
      </c>
      <c r="N2120" t="s">
        <v>291</v>
      </c>
      <c r="O2120" t="s">
        <v>390</v>
      </c>
      <c r="P2120">
        <v>100</v>
      </c>
      <c r="Q2120">
        <v>500</v>
      </c>
      <c r="R2120">
        <v>1</v>
      </c>
      <c r="S2120">
        <v>0</v>
      </c>
      <c r="T2120">
        <v>0</v>
      </c>
      <c r="U2120" t="b" cm="1">
        <f t="array" ref="U2120">_xlfn.IFS(AND(R2120=1,S2120=G2120,T2120=H2120),TRUE,AND(R2120=1,S2120=G2120,H2120="Product NA"),TRUE)</f>
        <v>1</v>
      </c>
      <c r="W2120">
        <v>6.3000000000000007</v>
      </c>
      <c r="X2120">
        <v>9.6000000000000014</v>
      </c>
      <c r="Y2120" t="str">
        <f t="shared" si="104"/>
        <v>Change</v>
      </c>
    </row>
    <row r="2121" spans="1:25" x14ac:dyDescent="0.35">
      <c r="A2121" t="s">
        <v>86</v>
      </c>
      <c r="B2121" t="s">
        <v>529</v>
      </c>
      <c r="C2121" t="s">
        <v>291</v>
      </c>
      <c r="D2121" s="180" t="s">
        <v>319</v>
      </c>
      <c r="E2121" t="s">
        <v>716</v>
      </c>
      <c r="F2121" t="s">
        <v>277</v>
      </c>
      <c r="G2121" s="159">
        <f t="shared" si="102"/>
        <v>7.25</v>
      </c>
      <c r="H2121" s="159">
        <f t="shared" si="103"/>
        <v>11.05</v>
      </c>
      <c r="I2121" s="155" t="s">
        <v>470</v>
      </c>
      <c r="K2121" t="s">
        <v>456</v>
      </c>
      <c r="L2121" t="s">
        <v>390</v>
      </c>
      <c r="M2121" t="s">
        <v>466</v>
      </c>
      <c r="N2121" t="s">
        <v>291</v>
      </c>
      <c r="O2121" t="s">
        <v>390</v>
      </c>
      <c r="P2121">
        <v>100</v>
      </c>
      <c r="Q2121">
        <v>500</v>
      </c>
      <c r="R2121">
        <v>1</v>
      </c>
      <c r="S2121">
        <v>7.25</v>
      </c>
      <c r="T2121">
        <v>11.05</v>
      </c>
      <c r="U2121" t="b" cm="1">
        <f t="array" ref="U2121">_xlfn.IFS(AND(R2121=1,S2121=G2121,T2121=H2121),TRUE,AND(R2121=1,S2121=G2121,H2121="Product NA"),TRUE)</f>
        <v>1</v>
      </c>
      <c r="W2121">
        <v>6.3000000000000007</v>
      </c>
      <c r="X2121">
        <v>9.6000000000000014</v>
      </c>
      <c r="Y2121" t="str">
        <f t="shared" si="104"/>
        <v>Change</v>
      </c>
    </row>
    <row r="2122" spans="1:25" x14ac:dyDescent="0.35">
      <c r="A2122" t="s">
        <v>86</v>
      </c>
      <c r="B2122" t="s">
        <v>529</v>
      </c>
      <c r="C2122" t="s">
        <v>291</v>
      </c>
      <c r="D2122" t="s">
        <v>240</v>
      </c>
      <c r="E2122" t="s">
        <v>287</v>
      </c>
      <c r="F2122" t="s">
        <v>0</v>
      </c>
      <c r="G2122" s="159">
        <f t="shared" si="102"/>
        <v>0.05</v>
      </c>
      <c r="H2122" s="159">
        <f t="shared" si="103"/>
        <v>12.3</v>
      </c>
      <c r="I2122" s="155" t="s">
        <v>469</v>
      </c>
      <c r="K2122" t="s">
        <v>456</v>
      </c>
      <c r="L2122" t="s">
        <v>390</v>
      </c>
      <c r="M2122" t="s">
        <v>466</v>
      </c>
      <c r="N2122" t="s">
        <v>291</v>
      </c>
      <c r="O2122" t="s">
        <v>390</v>
      </c>
      <c r="P2122">
        <v>100</v>
      </c>
      <c r="Q2122">
        <v>100</v>
      </c>
      <c r="R2122">
        <v>1</v>
      </c>
      <c r="S2122">
        <v>0.05</v>
      </c>
      <c r="T2122">
        <v>12.3</v>
      </c>
      <c r="U2122" t="b" cm="1">
        <f t="array" ref="U2122">_xlfn.IFS(AND(R2122=1,S2122=G2122,T2122=H2122),TRUE,AND(R2122=1,S2122=G2122,H2122="Product NA"),TRUE)</f>
        <v>1</v>
      </c>
      <c r="W2122">
        <v>0.05</v>
      </c>
      <c r="X2122">
        <v>11.34</v>
      </c>
      <c r="Y2122" t="str">
        <f t="shared" si="104"/>
        <v>Change</v>
      </c>
    </row>
    <row r="2123" spans="1:25" x14ac:dyDescent="0.35">
      <c r="A2123" t="s">
        <v>86</v>
      </c>
      <c r="B2123" t="s">
        <v>529</v>
      </c>
      <c r="C2123" t="s">
        <v>291</v>
      </c>
      <c r="D2123" t="s">
        <v>279</v>
      </c>
      <c r="E2123" t="s">
        <v>287</v>
      </c>
      <c r="F2123" t="s">
        <v>277</v>
      </c>
      <c r="G2123" s="159">
        <f t="shared" si="102"/>
        <v>0.06</v>
      </c>
      <c r="H2123" s="159">
        <f t="shared" si="103"/>
        <v>17.740000000000002</v>
      </c>
      <c r="I2123" s="155" t="s">
        <v>470</v>
      </c>
      <c r="K2123" t="s">
        <v>456</v>
      </c>
      <c r="L2123" t="s">
        <v>390</v>
      </c>
      <c r="M2123" t="s">
        <v>466</v>
      </c>
      <c r="N2123" t="s">
        <v>291</v>
      </c>
      <c r="O2123" t="s">
        <v>390</v>
      </c>
      <c r="P2123">
        <v>100</v>
      </c>
      <c r="Q2123">
        <v>500</v>
      </c>
      <c r="R2123">
        <v>1</v>
      </c>
      <c r="S2123">
        <v>0.06</v>
      </c>
      <c r="T2123">
        <v>17.740000000000002</v>
      </c>
      <c r="U2123" t="b" cm="1">
        <f t="array" ref="U2123">_xlfn.IFS(AND(R2123=1,S2123=G2123,T2123=H2123),TRUE,AND(R2123=1,S2123=G2123,H2123="Product NA"),TRUE)</f>
        <v>1</v>
      </c>
      <c r="W2123">
        <v>0.05</v>
      </c>
      <c r="X2123">
        <v>15.98</v>
      </c>
      <c r="Y2123" t="str">
        <f t="shared" si="104"/>
        <v>Change</v>
      </c>
    </row>
    <row r="2124" spans="1:25" x14ac:dyDescent="0.35">
      <c r="A2124" t="s">
        <v>88</v>
      </c>
      <c r="B2124" t="s">
        <v>531</v>
      </c>
      <c r="C2124" t="s">
        <v>292</v>
      </c>
      <c r="D2124" t="s">
        <v>326</v>
      </c>
      <c r="E2124" t="s">
        <v>643</v>
      </c>
      <c r="F2124" t="s">
        <v>643</v>
      </c>
      <c r="G2124" s="159">
        <f t="shared" si="102"/>
        <v>0.06</v>
      </c>
      <c r="H2124" s="159">
        <f t="shared" si="103"/>
        <v>15.14</v>
      </c>
      <c r="I2124" s="155" t="s">
        <v>470</v>
      </c>
      <c r="K2124" t="s">
        <v>292</v>
      </c>
      <c r="L2124" t="s">
        <v>391</v>
      </c>
      <c r="M2124" t="s">
        <v>466</v>
      </c>
      <c r="N2124" t="s">
        <v>292</v>
      </c>
      <c r="O2124" t="s">
        <v>391</v>
      </c>
      <c r="P2124">
        <v>100</v>
      </c>
      <c r="Q2124">
        <v>500</v>
      </c>
      <c r="R2124">
        <v>1</v>
      </c>
      <c r="S2124">
        <v>0.06</v>
      </c>
      <c r="T2124">
        <v>15.14</v>
      </c>
      <c r="U2124" t="b" cm="1">
        <f t="array" ref="U2124">_xlfn.IFS(AND(R2124=1,S2124=G2124,T2124=H2124),TRUE,AND(R2124=1,S2124=G2124,H2124="Product NA"),TRUE)</f>
        <v>1</v>
      </c>
      <c r="W2124">
        <v>0.05</v>
      </c>
      <c r="X2124">
        <v>13.64</v>
      </c>
      <c r="Y2124" t="str">
        <f t="shared" si="104"/>
        <v>Change</v>
      </c>
    </row>
    <row r="2125" spans="1:25" x14ac:dyDescent="0.35">
      <c r="A2125" t="s">
        <v>88</v>
      </c>
      <c r="B2125" t="s">
        <v>531</v>
      </c>
      <c r="C2125" t="s">
        <v>292</v>
      </c>
      <c r="D2125" t="s">
        <v>326</v>
      </c>
      <c r="E2125" t="s">
        <v>643</v>
      </c>
      <c r="F2125" t="s">
        <v>643</v>
      </c>
      <c r="G2125" s="159">
        <f t="shared" si="102"/>
        <v>1.2400000000000002</v>
      </c>
      <c r="H2125" s="159">
        <f t="shared" si="103"/>
        <v>13.22</v>
      </c>
      <c r="I2125" s="155" t="s">
        <v>707</v>
      </c>
      <c r="K2125" t="s">
        <v>292</v>
      </c>
      <c r="L2125" t="s">
        <v>391</v>
      </c>
      <c r="M2125" t="s">
        <v>466</v>
      </c>
      <c r="N2125" t="s">
        <v>292</v>
      </c>
      <c r="O2125" t="s">
        <v>391</v>
      </c>
      <c r="P2125">
        <v>100</v>
      </c>
      <c r="Q2125">
        <v>5000</v>
      </c>
      <c r="R2125">
        <v>1</v>
      </c>
      <c r="S2125">
        <v>1.2400000000000002</v>
      </c>
      <c r="T2125">
        <v>13.22</v>
      </c>
      <c r="U2125" t="b" cm="1">
        <f t="array" ref="U2125">_xlfn.IFS(AND(R2125=1,S2125=G2125,T2125=H2125),TRUE,AND(R2125=1,S2125=G2125,H2125="Product NA"),TRUE)</f>
        <v>1</v>
      </c>
      <c r="W2125">
        <v>1.08</v>
      </c>
      <c r="X2125">
        <v>11.700000000000001</v>
      </c>
      <c r="Y2125" t="str">
        <f t="shared" si="104"/>
        <v>Change</v>
      </c>
    </row>
    <row r="2126" spans="1:25" x14ac:dyDescent="0.35">
      <c r="A2126" t="s">
        <v>88</v>
      </c>
      <c r="B2126" t="s">
        <v>531</v>
      </c>
      <c r="C2126" t="s">
        <v>292</v>
      </c>
      <c r="D2126" t="s">
        <v>382</v>
      </c>
      <c r="E2126" t="s">
        <v>287</v>
      </c>
      <c r="F2126" t="s">
        <v>386</v>
      </c>
      <c r="G2126" s="159">
        <f t="shared" si="102"/>
        <v>1.6</v>
      </c>
      <c r="H2126" s="159">
        <f t="shared" si="103"/>
        <v>13.84</v>
      </c>
      <c r="I2126" s="155" t="s">
        <v>472</v>
      </c>
      <c r="K2126" t="s">
        <v>292</v>
      </c>
      <c r="L2126" t="s">
        <v>391</v>
      </c>
      <c r="M2126" t="s">
        <v>466</v>
      </c>
      <c r="N2126" t="s">
        <v>292</v>
      </c>
      <c r="O2126" t="s">
        <v>391</v>
      </c>
      <c r="P2126">
        <v>100</v>
      </c>
      <c r="Q2126">
        <v>2000</v>
      </c>
      <c r="R2126">
        <v>1</v>
      </c>
      <c r="S2126">
        <v>1.6</v>
      </c>
      <c r="T2126">
        <v>13.84</v>
      </c>
      <c r="U2126" t="b" cm="1">
        <f t="array" ref="U2126">_xlfn.IFS(AND(R2126=1,S2126=G2126,T2126=H2126),TRUE,AND(R2126=1,S2126=G2126,H2126="Product NA"),TRUE)</f>
        <v>1</v>
      </c>
      <c r="W2126">
        <v>1.3800000000000001</v>
      </c>
      <c r="X2126">
        <v>11.93</v>
      </c>
      <c r="Y2126" t="str">
        <f t="shared" si="104"/>
        <v>Change</v>
      </c>
    </row>
    <row r="2127" spans="1:25" x14ac:dyDescent="0.35">
      <c r="A2127" t="s">
        <v>88</v>
      </c>
      <c r="B2127" t="s">
        <v>531</v>
      </c>
      <c r="C2127" t="s">
        <v>292</v>
      </c>
      <c r="D2127" t="s">
        <v>281</v>
      </c>
      <c r="E2127" t="s">
        <v>287</v>
      </c>
      <c r="F2127" t="s">
        <v>286</v>
      </c>
      <c r="G2127" s="159">
        <f t="shared" si="102"/>
        <v>1.6</v>
      </c>
      <c r="H2127" s="159">
        <f t="shared" si="103"/>
        <v>13.84</v>
      </c>
      <c r="I2127" s="155" t="s">
        <v>472</v>
      </c>
      <c r="K2127" t="s">
        <v>292</v>
      </c>
      <c r="L2127" t="s">
        <v>391</v>
      </c>
      <c r="M2127" t="s">
        <v>466</v>
      </c>
      <c r="N2127" t="s">
        <v>292</v>
      </c>
      <c r="O2127" t="s">
        <v>391</v>
      </c>
      <c r="P2127">
        <v>100</v>
      </c>
      <c r="Q2127">
        <v>2000</v>
      </c>
      <c r="R2127">
        <v>1</v>
      </c>
      <c r="S2127">
        <v>1.6</v>
      </c>
      <c r="T2127">
        <v>13.84</v>
      </c>
      <c r="U2127" t="b" cm="1">
        <f t="array" ref="U2127">_xlfn.IFS(AND(R2127=1,S2127=G2127,T2127=H2127),TRUE,AND(R2127=1,S2127=G2127,H2127="Product NA"),TRUE)</f>
        <v>1</v>
      </c>
      <c r="W2127">
        <v>1.3800000000000001</v>
      </c>
      <c r="X2127">
        <v>11.93</v>
      </c>
      <c r="Y2127" t="str">
        <f t="shared" si="104"/>
        <v>Change</v>
      </c>
    </row>
    <row r="2128" spans="1:25" x14ac:dyDescent="0.35">
      <c r="A2128" t="s">
        <v>88</v>
      </c>
      <c r="B2128" t="s">
        <v>531</v>
      </c>
      <c r="C2128" t="s">
        <v>292</v>
      </c>
      <c r="D2128" t="s">
        <v>278</v>
      </c>
      <c r="E2128" t="s">
        <v>287</v>
      </c>
      <c r="F2128" t="s">
        <v>277</v>
      </c>
      <c r="G2128" s="159">
        <f t="shared" si="102"/>
        <v>1.1100000000000001</v>
      </c>
      <c r="H2128" s="159">
        <f t="shared" si="103"/>
        <v>13.14</v>
      </c>
      <c r="I2128" s="155" t="s">
        <v>470</v>
      </c>
      <c r="K2128" t="s">
        <v>292</v>
      </c>
      <c r="L2128" t="s">
        <v>391</v>
      </c>
      <c r="M2128" t="s">
        <v>466</v>
      </c>
      <c r="N2128" t="s">
        <v>292</v>
      </c>
      <c r="O2128" t="s">
        <v>391</v>
      </c>
      <c r="P2128">
        <v>100</v>
      </c>
      <c r="Q2128">
        <v>500</v>
      </c>
      <c r="R2128">
        <v>1</v>
      </c>
      <c r="S2128">
        <v>1.1100000000000001</v>
      </c>
      <c r="T2128">
        <v>13.14</v>
      </c>
      <c r="U2128" t="b" cm="1">
        <f t="array" ref="U2128">_xlfn.IFS(AND(R2128=1,S2128=G2128,T2128=H2128),TRUE,AND(R2128=1,S2128=G2128,H2128="Product NA"),TRUE)</f>
        <v>1</v>
      </c>
      <c r="W2128">
        <v>0.98</v>
      </c>
      <c r="X2128">
        <v>11.63</v>
      </c>
      <c r="Y2128" t="str">
        <f t="shared" si="104"/>
        <v>Change</v>
      </c>
    </row>
    <row r="2129" spans="1:25" x14ac:dyDescent="0.35">
      <c r="A2129" t="s">
        <v>88</v>
      </c>
      <c r="B2129" t="s">
        <v>531</v>
      </c>
      <c r="C2129" t="s">
        <v>292</v>
      </c>
      <c r="D2129" t="s">
        <v>238</v>
      </c>
      <c r="E2129" t="s">
        <v>287</v>
      </c>
      <c r="F2129" t="s">
        <v>0</v>
      </c>
      <c r="G2129" s="159">
        <f t="shared" si="102"/>
        <v>0.65</v>
      </c>
      <c r="H2129" s="159">
        <f t="shared" si="103"/>
        <v>14.530000000000001</v>
      </c>
      <c r="I2129" s="155" t="s">
        <v>469</v>
      </c>
      <c r="K2129" t="s">
        <v>292</v>
      </c>
      <c r="L2129" t="s">
        <v>391</v>
      </c>
      <c r="M2129" t="s">
        <v>466</v>
      </c>
      <c r="N2129" t="s">
        <v>292</v>
      </c>
      <c r="O2129" t="s">
        <v>391</v>
      </c>
      <c r="P2129">
        <v>100</v>
      </c>
      <c r="Q2129">
        <v>100</v>
      </c>
      <c r="R2129">
        <v>1</v>
      </c>
      <c r="S2129">
        <v>0.65</v>
      </c>
      <c r="T2129">
        <v>14.530000000000001</v>
      </c>
      <c r="U2129" t="b" cm="1">
        <f t="array" ref="U2129">_xlfn.IFS(AND(R2129=1,S2129=G2129,T2129=H2129),TRUE,AND(R2129=1,S2129=G2129,H2129="Product NA"),TRUE)</f>
        <v>1</v>
      </c>
      <c r="W2129">
        <v>0.56000000000000005</v>
      </c>
      <c r="X2129">
        <v>12.530000000000001</v>
      </c>
      <c r="Y2129" t="str">
        <f t="shared" si="104"/>
        <v>Change</v>
      </c>
    </row>
    <row r="2130" spans="1:25" x14ac:dyDescent="0.35">
      <c r="A2130" t="s">
        <v>88</v>
      </c>
      <c r="B2130" t="s">
        <v>531</v>
      </c>
      <c r="C2130" t="s">
        <v>292</v>
      </c>
      <c r="D2130" t="s">
        <v>239</v>
      </c>
      <c r="E2130" t="s">
        <v>287</v>
      </c>
      <c r="F2130" t="s">
        <v>277</v>
      </c>
      <c r="G2130" s="159">
        <f t="shared" si="102"/>
        <v>1.03</v>
      </c>
      <c r="H2130" s="159">
        <f t="shared" si="103"/>
        <v>13.89</v>
      </c>
      <c r="I2130" s="155" t="s">
        <v>470</v>
      </c>
      <c r="K2130" t="s">
        <v>292</v>
      </c>
      <c r="L2130" t="s">
        <v>391</v>
      </c>
      <c r="M2130" t="s">
        <v>466</v>
      </c>
      <c r="N2130" t="s">
        <v>292</v>
      </c>
      <c r="O2130" t="s">
        <v>391</v>
      </c>
      <c r="P2130">
        <v>100</v>
      </c>
      <c r="Q2130">
        <v>500</v>
      </c>
      <c r="R2130">
        <v>1</v>
      </c>
      <c r="S2130">
        <v>1.03</v>
      </c>
      <c r="T2130">
        <v>13.89</v>
      </c>
      <c r="U2130" t="b" cm="1">
        <f t="array" ref="U2130">_xlfn.IFS(AND(R2130=1,S2130=G2130,T2130=H2130),TRUE,AND(R2130=1,S2130=G2130,H2130="Product NA"),TRUE)</f>
        <v>1</v>
      </c>
      <c r="W2130">
        <v>0.89</v>
      </c>
      <c r="X2130">
        <v>11.97</v>
      </c>
      <c r="Y2130" t="str">
        <f t="shared" si="104"/>
        <v>Change</v>
      </c>
    </row>
    <row r="2131" spans="1:25" x14ac:dyDescent="0.35">
      <c r="A2131" t="s">
        <v>88</v>
      </c>
      <c r="B2131" t="s">
        <v>531</v>
      </c>
      <c r="C2131" t="s">
        <v>292</v>
      </c>
      <c r="D2131" t="s">
        <v>316</v>
      </c>
      <c r="E2131" t="s">
        <v>287</v>
      </c>
      <c r="F2131" t="s">
        <v>286</v>
      </c>
      <c r="G2131" s="159">
        <f t="shared" si="102"/>
        <v>1.3900000000000001</v>
      </c>
      <c r="H2131" s="159">
        <f t="shared" si="103"/>
        <v>13.22</v>
      </c>
      <c r="I2131" s="155" t="s">
        <v>472</v>
      </c>
      <c r="K2131" t="s">
        <v>292</v>
      </c>
      <c r="L2131" t="s">
        <v>391</v>
      </c>
      <c r="M2131" t="s">
        <v>466</v>
      </c>
      <c r="N2131" t="s">
        <v>292</v>
      </c>
      <c r="O2131" t="s">
        <v>391</v>
      </c>
      <c r="P2131">
        <v>100</v>
      </c>
      <c r="Q2131">
        <v>2000</v>
      </c>
      <c r="R2131">
        <v>1</v>
      </c>
      <c r="S2131">
        <v>1.3900000000000001</v>
      </c>
      <c r="T2131">
        <v>13.22</v>
      </c>
      <c r="U2131" t="b" cm="1">
        <f t="array" ref="U2131">_xlfn.IFS(AND(R2131=1,S2131=G2131,T2131=H2131),TRUE,AND(R2131=1,S2131=G2131,H2131="Product NA"),TRUE)</f>
        <v>1</v>
      </c>
      <c r="W2131">
        <v>1.23</v>
      </c>
      <c r="X2131">
        <v>11.700000000000001</v>
      </c>
      <c r="Y2131" t="str">
        <f t="shared" si="104"/>
        <v>Change</v>
      </c>
    </row>
    <row r="2132" spans="1:25" x14ac:dyDescent="0.35">
      <c r="A2132" t="s">
        <v>88</v>
      </c>
      <c r="B2132" t="s">
        <v>531</v>
      </c>
      <c r="C2132" t="s">
        <v>292</v>
      </c>
      <c r="D2132" t="s">
        <v>646</v>
      </c>
      <c r="E2132" t="s">
        <v>715</v>
      </c>
      <c r="F2132" t="s">
        <v>286</v>
      </c>
      <c r="G2132" s="159">
        <f t="shared" si="102"/>
        <v>19.100000000000001</v>
      </c>
      <c r="H2132" s="159">
        <f t="shared" si="103"/>
        <v>0</v>
      </c>
      <c r="I2132" s="155" t="s">
        <v>471</v>
      </c>
      <c r="K2132" t="s">
        <v>292</v>
      </c>
      <c r="L2132" t="s">
        <v>391</v>
      </c>
      <c r="M2132" t="s">
        <v>466</v>
      </c>
      <c r="N2132" t="s">
        <v>292</v>
      </c>
      <c r="O2132" t="s">
        <v>391</v>
      </c>
      <c r="P2132">
        <v>20000</v>
      </c>
      <c r="Q2132">
        <v>1000</v>
      </c>
      <c r="R2132">
        <v>1</v>
      </c>
      <c r="S2132">
        <v>19.100000000000001</v>
      </c>
      <c r="T2132">
        <v>0</v>
      </c>
      <c r="U2132" t="b" cm="1">
        <f t="array" ref="U2132">_xlfn.IFS(AND(R2132=1,S2132=G2132,T2132=H2132),TRUE,AND(R2132=1,S2132=G2132,H2132="Product NA"),TRUE)</f>
        <v>1</v>
      </c>
      <c r="W2132">
        <v>21.450000000000003</v>
      </c>
      <c r="X2132">
        <v>0</v>
      </c>
      <c r="Y2132" t="str">
        <f t="shared" si="104"/>
        <v>Change</v>
      </c>
    </row>
    <row r="2133" spans="1:25" x14ac:dyDescent="0.35">
      <c r="A2133" t="s">
        <v>88</v>
      </c>
      <c r="B2133" t="s">
        <v>531</v>
      </c>
      <c r="C2133" t="s">
        <v>292</v>
      </c>
      <c r="D2133" t="s">
        <v>646</v>
      </c>
      <c r="E2133" t="s">
        <v>715</v>
      </c>
      <c r="F2133" t="s">
        <v>286</v>
      </c>
      <c r="G2133" s="159">
        <f t="shared" si="102"/>
        <v>61.1</v>
      </c>
      <c r="H2133" s="159">
        <f t="shared" si="103"/>
        <v>0</v>
      </c>
      <c r="I2133" s="155" t="s">
        <v>671</v>
      </c>
      <c r="K2133" t="s">
        <v>292</v>
      </c>
      <c r="L2133" t="s">
        <v>391</v>
      </c>
      <c r="M2133" t="s">
        <v>466</v>
      </c>
      <c r="N2133" t="s">
        <v>292</v>
      </c>
      <c r="O2133" t="s">
        <v>391</v>
      </c>
      <c r="P2133">
        <v>20000</v>
      </c>
      <c r="Q2133">
        <v>15000</v>
      </c>
      <c r="R2133">
        <v>1</v>
      </c>
      <c r="S2133">
        <v>61.1</v>
      </c>
      <c r="T2133">
        <v>0</v>
      </c>
      <c r="U2133" t="b" cm="1">
        <f t="array" ref="U2133">_xlfn.IFS(AND(R2133=1,S2133=G2133,T2133=H2133),TRUE,AND(R2133=1,S2133=G2133,H2133="Product NA"),TRUE)</f>
        <v>1</v>
      </c>
      <c r="W2133">
        <v>76.900000000000006</v>
      </c>
      <c r="X2133">
        <v>0</v>
      </c>
      <c r="Y2133" t="str">
        <f t="shared" si="104"/>
        <v>Change</v>
      </c>
    </row>
    <row r="2134" spans="1:25" x14ac:dyDescent="0.35">
      <c r="A2134" t="s">
        <v>88</v>
      </c>
      <c r="B2134" t="s">
        <v>531</v>
      </c>
      <c r="C2134" t="s">
        <v>292</v>
      </c>
      <c r="D2134" t="s">
        <v>646</v>
      </c>
      <c r="E2134" t="s">
        <v>715</v>
      </c>
      <c r="F2134" t="s">
        <v>286</v>
      </c>
      <c r="G2134" s="159">
        <f t="shared" si="102"/>
        <v>21.8</v>
      </c>
      <c r="H2134" s="159">
        <f t="shared" si="103"/>
        <v>0</v>
      </c>
      <c r="I2134" s="155" t="s">
        <v>662</v>
      </c>
      <c r="K2134" t="s">
        <v>292</v>
      </c>
      <c r="L2134" t="s">
        <v>391</v>
      </c>
      <c r="M2134" t="s">
        <v>466</v>
      </c>
      <c r="N2134" t="s">
        <v>292</v>
      </c>
      <c r="O2134" t="s">
        <v>391</v>
      </c>
      <c r="P2134">
        <v>20000</v>
      </c>
      <c r="Q2134">
        <v>2000</v>
      </c>
      <c r="R2134">
        <v>1</v>
      </c>
      <c r="S2134">
        <v>21.8</v>
      </c>
      <c r="T2134">
        <v>0</v>
      </c>
      <c r="U2134" t="b" cm="1">
        <f t="array" ref="U2134">_xlfn.IFS(AND(R2134=1,S2134=G2134,T2134=H2134),TRUE,AND(R2134=1,S2134=G2134,H2134="Product NA"),TRUE)</f>
        <v>1</v>
      </c>
      <c r="W2134">
        <v>25.150000000000002</v>
      </c>
      <c r="X2134">
        <v>0</v>
      </c>
      <c r="Y2134" t="str">
        <f t="shared" si="104"/>
        <v>Change</v>
      </c>
    </row>
    <row r="2135" spans="1:25" x14ac:dyDescent="0.35">
      <c r="A2135" t="s">
        <v>88</v>
      </c>
      <c r="B2135" t="s">
        <v>531</v>
      </c>
      <c r="C2135" t="s">
        <v>292</v>
      </c>
      <c r="D2135" t="s">
        <v>646</v>
      </c>
      <c r="E2135" t="s">
        <v>715</v>
      </c>
      <c r="F2135" t="s">
        <v>286</v>
      </c>
      <c r="G2135" s="159">
        <f t="shared" si="102"/>
        <v>75.400000000000006</v>
      </c>
      <c r="H2135" s="159">
        <f t="shared" si="103"/>
        <v>0</v>
      </c>
      <c r="I2135" s="155" t="s">
        <v>672</v>
      </c>
      <c r="K2135" t="s">
        <v>292</v>
      </c>
      <c r="L2135" t="s">
        <v>391</v>
      </c>
      <c r="M2135" t="s">
        <v>466</v>
      </c>
      <c r="N2135" t="s">
        <v>292</v>
      </c>
      <c r="O2135" t="s">
        <v>391</v>
      </c>
      <c r="P2135">
        <v>20000</v>
      </c>
      <c r="Q2135">
        <v>20000</v>
      </c>
      <c r="R2135">
        <v>1</v>
      </c>
      <c r="S2135">
        <v>75.400000000000006</v>
      </c>
      <c r="T2135">
        <v>0</v>
      </c>
      <c r="U2135" t="b" cm="1">
        <f t="array" ref="U2135">_xlfn.IFS(AND(R2135=1,S2135=G2135,T2135=H2135),TRUE,AND(R2135=1,S2135=G2135,H2135="Product NA"),TRUE)</f>
        <v>1</v>
      </c>
      <c r="W2135">
        <v>96.100000000000009</v>
      </c>
      <c r="X2135">
        <v>0</v>
      </c>
      <c r="Y2135" t="str">
        <f t="shared" si="104"/>
        <v>Change</v>
      </c>
    </row>
    <row r="2136" spans="1:25" x14ac:dyDescent="0.35">
      <c r="A2136" t="s">
        <v>88</v>
      </c>
      <c r="B2136" t="s">
        <v>531</v>
      </c>
      <c r="C2136" t="s">
        <v>292</v>
      </c>
      <c r="D2136" t="s">
        <v>646</v>
      </c>
      <c r="E2136" t="s">
        <v>715</v>
      </c>
      <c r="F2136" t="s">
        <v>286</v>
      </c>
      <c r="G2136" s="159">
        <f t="shared" si="102"/>
        <v>27.650000000000002</v>
      </c>
      <c r="H2136" s="159">
        <f t="shared" si="103"/>
        <v>0</v>
      </c>
      <c r="I2136" s="155" t="s">
        <v>663</v>
      </c>
      <c r="K2136" t="s">
        <v>292</v>
      </c>
      <c r="L2136" t="s">
        <v>391</v>
      </c>
      <c r="M2136" t="s">
        <v>466</v>
      </c>
      <c r="N2136" t="s">
        <v>292</v>
      </c>
      <c r="O2136" t="s">
        <v>391</v>
      </c>
      <c r="P2136">
        <v>20000</v>
      </c>
      <c r="Q2136">
        <v>3000</v>
      </c>
      <c r="R2136">
        <v>1</v>
      </c>
      <c r="S2136">
        <v>27.650000000000002</v>
      </c>
      <c r="T2136">
        <v>0</v>
      </c>
      <c r="U2136" t="b" cm="1">
        <f t="array" ref="U2136">_xlfn.IFS(AND(R2136=1,S2136=G2136,T2136=H2136),TRUE,AND(R2136=1,S2136=G2136,H2136="Product NA"),TRUE)</f>
        <v>1</v>
      </c>
      <c r="W2136">
        <v>28.900000000000002</v>
      </c>
      <c r="X2136">
        <v>0</v>
      </c>
      <c r="Y2136" t="str">
        <f t="shared" si="104"/>
        <v>Change</v>
      </c>
    </row>
    <row r="2137" spans="1:25" x14ac:dyDescent="0.35">
      <c r="A2137" t="s">
        <v>88</v>
      </c>
      <c r="B2137" t="s">
        <v>531</v>
      </c>
      <c r="C2137" t="s">
        <v>292</v>
      </c>
      <c r="D2137" t="s">
        <v>646</v>
      </c>
      <c r="E2137" t="s">
        <v>715</v>
      </c>
      <c r="F2137" t="s">
        <v>286</v>
      </c>
      <c r="G2137" s="159">
        <f t="shared" si="102"/>
        <v>30.75</v>
      </c>
      <c r="H2137" s="159">
        <f t="shared" si="103"/>
        <v>0</v>
      </c>
      <c r="I2137" s="155" t="s">
        <v>664</v>
      </c>
      <c r="K2137" t="s">
        <v>292</v>
      </c>
      <c r="L2137" t="s">
        <v>391</v>
      </c>
      <c r="M2137" t="s">
        <v>466</v>
      </c>
      <c r="N2137" t="s">
        <v>292</v>
      </c>
      <c r="O2137" t="s">
        <v>391</v>
      </c>
      <c r="P2137">
        <v>20000</v>
      </c>
      <c r="Q2137">
        <v>4000</v>
      </c>
      <c r="R2137">
        <v>1</v>
      </c>
      <c r="S2137">
        <v>30.75</v>
      </c>
      <c r="T2137">
        <v>0</v>
      </c>
      <c r="U2137" t="b" cm="1">
        <f t="array" ref="U2137">_xlfn.IFS(AND(R2137=1,S2137=G2137,T2137=H2137),TRUE,AND(R2137=1,S2137=G2137,H2137="Product NA"),TRUE)</f>
        <v>1</v>
      </c>
      <c r="W2137">
        <v>32.6</v>
      </c>
      <c r="X2137">
        <v>0</v>
      </c>
      <c r="Y2137" t="str">
        <f t="shared" si="104"/>
        <v>Change</v>
      </c>
    </row>
    <row r="2138" spans="1:25" x14ac:dyDescent="0.35">
      <c r="A2138" t="s">
        <v>88</v>
      </c>
      <c r="B2138" t="s">
        <v>531</v>
      </c>
      <c r="C2138" t="s">
        <v>292</v>
      </c>
      <c r="D2138" t="s">
        <v>646</v>
      </c>
      <c r="E2138" t="s">
        <v>715</v>
      </c>
      <c r="F2138" t="s">
        <v>286</v>
      </c>
      <c r="G2138" s="159">
        <f t="shared" si="102"/>
        <v>33.85</v>
      </c>
      <c r="H2138" s="159">
        <f t="shared" si="103"/>
        <v>0</v>
      </c>
      <c r="I2138" s="155" t="s">
        <v>665</v>
      </c>
      <c r="K2138" t="s">
        <v>292</v>
      </c>
      <c r="L2138" t="s">
        <v>391</v>
      </c>
      <c r="M2138" t="s">
        <v>466</v>
      </c>
      <c r="N2138" t="s">
        <v>292</v>
      </c>
      <c r="O2138" t="s">
        <v>391</v>
      </c>
      <c r="P2138">
        <v>20000</v>
      </c>
      <c r="Q2138">
        <v>5000</v>
      </c>
      <c r="R2138">
        <v>1</v>
      </c>
      <c r="S2138">
        <v>33.85</v>
      </c>
      <c r="T2138">
        <v>0</v>
      </c>
      <c r="U2138" t="b" cm="1">
        <f t="array" ref="U2138">_xlfn.IFS(AND(R2138=1,S2138=G2138,T2138=H2138),TRUE,AND(R2138=1,S2138=G2138,H2138="Product NA"),TRUE)</f>
        <v>1</v>
      </c>
      <c r="W2138">
        <v>36.35</v>
      </c>
      <c r="X2138">
        <v>0</v>
      </c>
      <c r="Y2138" t="str">
        <f t="shared" si="104"/>
        <v>Change</v>
      </c>
    </row>
    <row r="2139" spans="1:25" x14ac:dyDescent="0.35">
      <c r="A2139" t="s">
        <v>88</v>
      </c>
      <c r="B2139" t="s">
        <v>531</v>
      </c>
      <c r="C2139" t="s">
        <v>292</v>
      </c>
      <c r="D2139" t="s">
        <v>646</v>
      </c>
      <c r="E2139" t="s">
        <v>715</v>
      </c>
      <c r="F2139" t="s">
        <v>286</v>
      </c>
      <c r="G2139" s="159">
        <f t="shared" si="102"/>
        <v>32.9</v>
      </c>
      <c r="H2139" s="159">
        <f t="shared" si="103"/>
        <v>0</v>
      </c>
      <c r="I2139" s="155" t="s">
        <v>666</v>
      </c>
      <c r="K2139" t="s">
        <v>292</v>
      </c>
      <c r="L2139" t="s">
        <v>391</v>
      </c>
      <c r="M2139" t="s">
        <v>466</v>
      </c>
      <c r="N2139" t="s">
        <v>292</v>
      </c>
      <c r="O2139" t="s">
        <v>391</v>
      </c>
      <c r="P2139">
        <v>20000</v>
      </c>
      <c r="Q2139">
        <v>6000</v>
      </c>
      <c r="R2139">
        <v>1</v>
      </c>
      <c r="S2139">
        <v>32.9</v>
      </c>
      <c r="T2139">
        <v>0</v>
      </c>
      <c r="U2139" t="b" cm="1">
        <f t="array" ref="U2139">_xlfn.IFS(AND(R2139=1,S2139=G2139,T2139=H2139),TRUE,AND(R2139=1,S2139=G2139,H2139="Product NA"),TRUE)</f>
        <v>1</v>
      </c>
      <c r="W2139">
        <v>41.150000000000006</v>
      </c>
      <c r="X2139">
        <v>0</v>
      </c>
      <c r="Y2139" t="str">
        <f t="shared" si="104"/>
        <v>Change</v>
      </c>
    </row>
    <row r="2140" spans="1:25" x14ac:dyDescent="0.35">
      <c r="A2140" t="s">
        <v>88</v>
      </c>
      <c r="B2140" t="s">
        <v>531</v>
      </c>
      <c r="C2140" t="s">
        <v>292</v>
      </c>
      <c r="D2140" t="s">
        <v>646</v>
      </c>
      <c r="E2140" t="s">
        <v>715</v>
      </c>
      <c r="F2140" t="s">
        <v>286</v>
      </c>
      <c r="G2140" s="159">
        <f t="shared" si="102"/>
        <v>35.550000000000004</v>
      </c>
      <c r="H2140" s="159">
        <f t="shared" si="103"/>
        <v>0</v>
      </c>
      <c r="I2140" s="155" t="s">
        <v>667</v>
      </c>
      <c r="K2140" t="s">
        <v>292</v>
      </c>
      <c r="L2140" t="s">
        <v>391</v>
      </c>
      <c r="M2140" t="s">
        <v>466</v>
      </c>
      <c r="N2140" t="s">
        <v>292</v>
      </c>
      <c r="O2140" t="s">
        <v>391</v>
      </c>
      <c r="P2140">
        <v>20000</v>
      </c>
      <c r="Q2140">
        <v>7000</v>
      </c>
      <c r="R2140">
        <v>1</v>
      </c>
      <c r="S2140">
        <v>35.550000000000004</v>
      </c>
      <c r="T2140">
        <v>0</v>
      </c>
      <c r="U2140" t="b" cm="1">
        <f t="array" ref="U2140">_xlfn.IFS(AND(R2140=1,S2140=G2140,T2140=H2140),TRUE,AND(R2140=1,S2140=G2140,H2140="Product NA"),TRUE)</f>
        <v>1</v>
      </c>
      <c r="W2140">
        <v>44.85</v>
      </c>
      <c r="X2140">
        <v>0</v>
      </c>
      <c r="Y2140" t="str">
        <f t="shared" si="104"/>
        <v>Change</v>
      </c>
    </row>
    <row r="2141" spans="1:25" x14ac:dyDescent="0.35">
      <c r="A2141" t="s">
        <v>88</v>
      </c>
      <c r="B2141" t="s">
        <v>531</v>
      </c>
      <c r="C2141" t="s">
        <v>292</v>
      </c>
      <c r="D2141" t="s">
        <v>646</v>
      </c>
      <c r="E2141" t="s">
        <v>715</v>
      </c>
      <c r="F2141" t="s">
        <v>286</v>
      </c>
      <c r="G2141" s="159">
        <f t="shared" si="102"/>
        <v>38.25</v>
      </c>
      <c r="H2141" s="159">
        <f t="shared" si="103"/>
        <v>0</v>
      </c>
      <c r="I2141" s="155" t="s">
        <v>668</v>
      </c>
      <c r="K2141" t="s">
        <v>292</v>
      </c>
      <c r="L2141" t="s">
        <v>391</v>
      </c>
      <c r="M2141" t="s">
        <v>466</v>
      </c>
      <c r="N2141" t="s">
        <v>292</v>
      </c>
      <c r="O2141" t="s">
        <v>391</v>
      </c>
      <c r="P2141">
        <v>20000</v>
      </c>
      <c r="Q2141">
        <v>8000</v>
      </c>
      <c r="R2141">
        <v>1</v>
      </c>
      <c r="S2141">
        <v>38.25</v>
      </c>
      <c r="T2141">
        <v>0</v>
      </c>
      <c r="U2141" t="b" cm="1">
        <f t="array" ref="U2141">_xlfn.IFS(AND(R2141=1,S2141=G2141,T2141=H2141),TRUE,AND(R2141=1,S2141=G2141,H2141="Product NA"),TRUE)</f>
        <v>1</v>
      </c>
      <c r="W2141">
        <v>48.6</v>
      </c>
      <c r="X2141">
        <v>0</v>
      </c>
      <c r="Y2141" t="str">
        <f t="shared" si="104"/>
        <v>Change</v>
      </c>
    </row>
    <row r="2142" spans="1:25" x14ac:dyDescent="0.35">
      <c r="A2142" t="s">
        <v>88</v>
      </c>
      <c r="B2142" t="s">
        <v>531</v>
      </c>
      <c r="C2142" t="s">
        <v>292</v>
      </c>
      <c r="D2142" t="s">
        <v>646</v>
      </c>
      <c r="E2142" t="s">
        <v>715</v>
      </c>
      <c r="F2142" t="s">
        <v>286</v>
      </c>
      <c r="G2142" s="159">
        <f t="shared" si="102"/>
        <v>40.950000000000003</v>
      </c>
      <c r="H2142" s="159">
        <f t="shared" si="103"/>
        <v>0</v>
      </c>
      <c r="I2142" s="155" t="s">
        <v>669</v>
      </c>
      <c r="K2142" t="s">
        <v>292</v>
      </c>
      <c r="L2142" t="s">
        <v>391</v>
      </c>
      <c r="M2142" t="s">
        <v>466</v>
      </c>
      <c r="N2142" t="s">
        <v>292</v>
      </c>
      <c r="O2142" t="s">
        <v>391</v>
      </c>
      <c r="P2142">
        <v>20000</v>
      </c>
      <c r="Q2142">
        <v>9000</v>
      </c>
      <c r="R2142">
        <v>1</v>
      </c>
      <c r="S2142">
        <v>40.950000000000003</v>
      </c>
      <c r="T2142">
        <v>0</v>
      </c>
      <c r="U2142" t="b" cm="1">
        <f t="array" ref="U2142">_xlfn.IFS(AND(R2142=1,S2142=G2142,T2142=H2142),TRUE,AND(R2142=1,S2142=G2142,H2142="Product NA"),TRUE)</f>
        <v>1</v>
      </c>
      <c r="W2142">
        <v>52.300000000000004</v>
      </c>
      <c r="X2142">
        <v>0</v>
      </c>
      <c r="Y2142" t="str">
        <f t="shared" si="104"/>
        <v>Change</v>
      </c>
    </row>
    <row r="2143" spans="1:25" x14ac:dyDescent="0.35">
      <c r="A2143" t="s">
        <v>88</v>
      </c>
      <c r="B2143" t="s">
        <v>531</v>
      </c>
      <c r="C2143" t="s">
        <v>292</v>
      </c>
      <c r="D2143" t="s">
        <v>646</v>
      </c>
      <c r="E2143" t="s">
        <v>715</v>
      </c>
      <c r="F2143" t="s">
        <v>286</v>
      </c>
      <c r="G2143" s="159">
        <f t="shared" si="102"/>
        <v>43.6</v>
      </c>
      <c r="H2143" s="159">
        <f t="shared" si="103"/>
        <v>0</v>
      </c>
      <c r="I2143" s="155" t="s">
        <v>670</v>
      </c>
      <c r="K2143" t="s">
        <v>292</v>
      </c>
      <c r="L2143" t="s">
        <v>391</v>
      </c>
      <c r="M2143" t="s">
        <v>466</v>
      </c>
      <c r="N2143" t="s">
        <v>292</v>
      </c>
      <c r="O2143" t="s">
        <v>391</v>
      </c>
      <c r="P2143">
        <v>20000</v>
      </c>
      <c r="Q2143">
        <v>10000</v>
      </c>
      <c r="R2143">
        <v>1</v>
      </c>
      <c r="S2143">
        <v>43.6</v>
      </c>
      <c r="T2143">
        <v>0</v>
      </c>
      <c r="U2143" t="b" cm="1">
        <f t="array" ref="U2143">_xlfn.IFS(AND(R2143=1,S2143=G2143,T2143=H2143),TRUE,AND(R2143=1,S2143=G2143,H2143="Product NA"),TRUE)</f>
        <v>1</v>
      </c>
      <c r="W2143">
        <v>56</v>
      </c>
      <c r="X2143">
        <v>0</v>
      </c>
      <c r="Y2143" t="str">
        <f t="shared" si="104"/>
        <v>Change</v>
      </c>
    </row>
    <row r="2144" spans="1:25" x14ac:dyDescent="0.35">
      <c r="A2144" t="s">
        <v>88</v>
      </c>
      <c r="B2144" t="s">
        <v>531</v>
      </c>
      <c r="C2144" t="s">
        <v>292</v>
      </c>
      <c r="D2144" t="s">
        <v>317</v>
      </c>
      <c r="E2144" t="s">
        <v>716</v>
      </c>
      <c r="F2144" t="s">
        <v>0</v>
      </c>
      <c r="G2144" s="159">
        <f t="shared" si="102"/>
        <v>6.6000000000000005</v>
      </c>
      <c r="H2144" s="159">
        <f t="shared" si="103"/>
        <v>6.5</v>
      </c>
      <c r="I2144" s="155" t="s">
        <v>469</v>
      </c>
      <c r="K2144" t="s">
        <v>292</v>
      </c>
      <c r="L2144" t="s">
        <v>391</v>
      </c>
      <c r="M2144" t="s">
        <v>466</v>
      </c>
      <c r="N2144" t="s">
        <v>292</v>
      </c>
      <c r="O2144" t="s">
        <v>391</v>
      </c>
      <c r="P2144">
        <v>100</v>
      </c>
      <c r="Q2144">
        <v>100</v>
      </c>
      <c r="R2144">
        <v>1</v>
      </c>
      <c r="S2144">
        <v>6.6000000000000005</v>
      </c>
      <c r="T2144">
        <v>6.5</v>
      </c>
      <c r="U2144" t="b" cm="1">
        <f t="array" ref="U2144">_xlfn.IFS(AND(R2144=1,S2144=G2144,T2144=H2144),TRUE,AND(R2144=1,S2144=G2144,H2144="Product NA"),TRUE)</f>
        <v>1</v>
      </c>
      <c r="W2144">
        <v>5.74</v>
      </c>
      <c r="X2144">
        <v>5.65</v>
      </c>
      <c r="Y2144" t="str">
        <f t="shared" si="104"/>
        <v>Change</v>
      </c>
    </row>
    <row r="2145" spans="1:25" x14ac:dyDescent="0.35">
      <c r="A2145" t="s">
        <v>88</v>
      </c>
      <c r="B2145" t="s">
        <v>531</v>
      </c>
      <c r="C2145" t="s">
        <v>292</v>
      </c>
      <c r="D2145" t="s">
        <v>319</v>
      </c>
      <c r="E2145" t="s">
        <v>716</v>
      </c>
      <c r="F2145" t="s">
        <v>277</v>
      </c>
      <c r="G2145" s="159">
        <f t="shared" si="102"/>
        <v>7.5500000000000007</v>
      </c>
      <c r="H2145" s="159">
        <f t="shared" si="103"/>
        <v>4.6500000000000004</v>
      </c>
      <c r="I2145" s="155" t="s">
        <v>470</v>
      </c>
      <c r="K2145" t="s">
        <v>292</v>
      </c>
      <c r="L2145" t="s">
        <v>391</v>
      </c>
      <c r="M2145" t="s">
        <v>466</v>
      </c>
      <c r="N2145" t="s">
        <v>292</v>
      </c>
      <c r="O2145" t="s">
        <v>391</v>
      </c>
      <c r="P2145">
        <v>100</v>
      </c>
      <c r="Q2145">
        <v>500</v>
      </c>
      <c r="R2145">
        <v>1</v>
      </c>
      <c r="S2145">
        <v>7.5500000000000007</v>
      </c>
      <c r="T2145">
        <v>4.6500000000000004</v>
      </c>
      <c r="U2145" t="b" cm="1">
        <f t="array" ref="U2145">_xlfn.IFS(AND(R2145=1,S2145=G2145,T2145=H2145),TRUE,AND(R2145=1,S2145=G2145,H2145="Product NA"),TRUE)</f>
        <v>1</v>
      </c>
      <c r="W2145">
        <v>6.5500000000000007</v>
      </c>
      <c r="X2145">
        <v>4.05</v>
      </c>
      <c r="Y2145" t="str">
        <f t="shared" si="104"/>
        <v>Change</v>
      </c>
    </row>
    <row r="2146" spans="1:25" x14ac:dyDescent="0.35">
      <c r="A2146" t="s">
        <v>88</v>
      </c>
      <c r="B2146" t="s">
        <v>531</v>
      </c>
      <c r="C2146" t="s">
        <v>292</v>
      </c>
      <c r="D2146" t="s">
        <v>282</v>
      </c>
      <c r="E2146" t="s">
        <v>716</v>
      </c>
      <c r="F2146" t="s">
        <v>286</v>
      </c>
      <c r="G2146" s="159">
        <f t="shared" si="102"/>
        <v>0</v>
      </c>
      <c r="H2146" s="159">
        <f t="shared" si="103"/>
        <v>0</v>
      </c>
      <c r="I2146" s="155" t="s">
        <v>472</v>
      </c>
      <c r="K2146" t="s">
        <v>292</v>
      </c>
      <c r="L2146" t="s">
        <v>391</v>
      </c>
      <c r="M2146" t="s">
        <v>466</v>
      </c>
      <c r="N2146" t="s">
        <v>292</v>
      </c>
      <c r="O2146" t="s">
        <v>391</v>
      </c>
      <c r="P2146">
        <v>2000</v>
      </c>
      <c r="Q2146">
        <v>2000</v>
      </c>
      <c r="R2146">
        <v>1</v>
      </c>
      <c r="S2146">
        <v>0</v>
      </c>
      <c r="T2146">
        <v>0</v>
      </c>
      <c r="U2146" t="b" cm="1">
        <f t="array" ref="U2146">_xlfn.IFS(AND(R2146=1,S2146=G2146,T2146=H2146),TRUE,AND(R2146=1,S2146=G2146,H2146="Product NA"),TRUE)</f>
        <v>1</v>
      </c>
      <c r="W2146">
        <v>6.8000000000000007</v>
      </c>
      <c r="X2146">
        <v>10.450000000000001</v>
      </c>
      <c r="Y2146" t="str">
        <f t="shared" si="104"/>
        <v>Change</v>
      </c>
    </row>
    <row r="2147" spans="1:25" x14ac:dyDescent="0.35">
      <c r="A2147" t="s">
        <v>88</v>
      </c>
      <c r="B2147" t="s">
        <v>531</v>
      </c>
      <c r="C2147" t="s">
        <v>292</v>
      </c>
      <c r="D2147" t="s">
        <v>318</v>
      </c>
      <c r="E2147" t="s">
        <v>716</v>
      </c>
      <c r="F2147" t="s">
        <v>277</v>
      </c>
      <c r="G2147" s="159">
        <f t="shared" si="102"/>
        <v>7.5500000000000007</v>
      </c>
      <c r="H2147" s="159">
        <f t="shared" si="103"/>
        <v>4.6500000000000004</v>
      </c>
      <c r="I2147" s="155" t="s">
        <v>470</v>
      </c>
      <c r="K2147" t="s">
        <v>292</v>
      </c>
      <c r="L2147" t="s">
        <v>391</v>
      </c>
      <c r="M2147" t="s">
        <v>466</v>
      </c>
      <c r="N2147" t="s">
        <v>292</v>
      </c>
      <c r="O2147" t="s">
        <v>391</v>
      </c>
      <c r="P2147">
        <v>100</v>
      </c>
      <c r="Q2147">
        <v>500</v>
      </c>
      <c r="R2147">
        <v>1</v>
      </c>
      <c r="S2147">
        <v>7.5500000000000007</v>
      </c>
      <c r="T2147">
        <v>4.6500000000000004</v>
      </c>
      <c r="U2147" t="b" cm="1">
        <f t="array" ref="U2147">_xlfn.IFS(AND(R2147=1,S2147=G2147,T2147=H2147),TRUE,AND(R2147=1,S2147=G2147,H2147="Product NA"),TRUE)</f>
        <v>1</v>
      </c>
      <c r="W2147">
        <v>6.5500000000000007</v>
      </c>
      <c r="X2147">
        <v>4.05</v>
      </c>
      <c r="Y2147" t="str">
        <f t="shared" si="104"/>
        <v>Change</v>
      </c>
    </row>
    <row r="2148" spans="1:25" x14ac:dyDescent="0.35">
      <c r="A2148" t="s">
        <v>88</v>
      </c>
      <c r="B2148" t="s">
        <v>531</v>
      </c>
      <c r="C2148" t="s">
        <v>292</v>
      </c>
      <c r="D2148" t="s">
        <v>240</v>
      </c>
      <c r="E2148" t="s">
        <v>287</v>
      </c>
      <c r="F2148" t="s">
        <v>0</v>
      </c>
      <c r="G2148" s="159">
        <f t="shared" si="102"/>
        <v>0.06</v>
      </c>
      <c r="H2148" s="159">
        <f t="shared" si="103"/>
        <v>14.280000000000001</v>
      </c>
      <c r="I2148" s="155" t="s">
        <v>469</v>
      </c>
      <c r="K2148" t="s">
        <v>292</v>
      </c>
      <c r="L2148" t="s">
        <v>391</v>
      </c>
      <c r="M2148" t="s">
        <v>466</v>
      </c>
      <c r="N2148" t="s">
        <v>292</v>
      </c>
      <c r="O2148" t="s">
        <v>391</v>
      </c>
      <c r="P2148">
        <v>100</v>
      </c>
      <c r="Q2148">
        <v>100</v>
      </c>
      <c r="R2148">
        <v>1</v>
      </c>
      <c r="S2148">
        <v>0.06</v>
      </c>
      <c r="T2148">
        <v>14.280000000000001</v>
      </c>
      <c r="U2148" t="b" cm="1">
        <f t="array" ref="U2148">_xlfn.IFS(AND(R2148=1,S2148=G2148,T2148=H2148),TRUE,AND(R2148=1,S2148=G2148,H2148="Product NA"),TRUE)</f>
        <v>1</v>
      </c>
      <c r="W2148">
        <v>0.3</v>
      </c>
      <c r="X2148">
        <v>13.16</v>
      </c>
      <c r="Y2148" t="str">
        <f t="shared" si="104"/>
        <v>Change</v>
      </c>
    </row>
    <row r="2149" spans="1:25" x14ac:dyDescent="0.35">
      <c r="A2149" t="s">
        <v>88</v>
      </c>
      <c r="B2149" t="s">
        <v>531</v>
      </c>
      <c r="C2149" t="s">
        <v>292</v>
      </c>
      <c r="D2149" t="s">
        <v>279</v>
      </c>
      <c r="E2149" t="s">
        <v>287</v>
      </c>
      <c r="F2149" t="s">
        <v>277</v>
      </c>
      <c r="G2149" s="159">
        <f t="shared" si="102"/>
        <v>0.06</v>
      </c>
      <c r="H2149" s="159">
        <f t="shared" si="103"/>
        <v>15.14</v>
      </c>
      <c r="I2149" s="155" t="s">
        <v>470</v>
      </c>
      <c r="K2149" t="s">
        <v>292</v>
      </c>
      <c r="L2149" t="s">
        <v>391</v>
      </c>
      <c r="M2149" t="s">
        <v>466</v>
      </c>
      <c r="N2149" t="s">
        <v>292</v>
      </c>
      <c r="O2149" t="s">
        <v>391</v>
      </c>
      <c r="P2149">
        <v>100</v>
      </c>
      <c r="Q2149">
        <v>500</v>
      </c>
      <c r="R2149">
        <v>1</v>
      </c>
      <c r="S2149">
        <v>0.06</v>
      </c>
      <c r="T2149">
        <v>15.14</v>
      </c>
      <c r="U2149" t="b" cm="1">
        <f t="array" ref="U2149">_xlfn.IFS(AND(R2149=1,S2149=G2149,T2149=H2149),TRUE,AND(R2149=1,S2149=G2149,H2149="Product NA"),TRUE)</f>
        <v>1</v>
      </c>
      <c r="W2149">
        <v>0.05</v>
      </c>
      <c r="X2149">
        <v>13.64</v>
      </c>
      <c r="Y2149" t="str">
        <f t="shared" si="104"/>
        <v>Change</v>
      </c>
    </row>
    <row r="2150" spans="1:25" x14ac:dyDescent="0.35">
      <c r="A2150" t="s">
        <v>90</v>
      </c>
      <c r="B2150" t="s">
        <v>532</v>
      </c>
      <c r="C2150" t="s">
        <v>291</v>
      </c>
      <c r="D2150" t="s">
        <v>326</v>
      </c>
      <c r="E2150" t="s">
        <v>643</v>
      </c>
      <c r="F2150" t="s">
        <v>643</v>
      </c>
      <c r="G2150" s="159">
        <f t="shared" si="102"/>
        <v>0.06</v>
      </c>
      <c r="H2150" s="159">
        <f t="shared" si="103"/>
        <v>17.740000000000002</v>
      </c>
      <c r="I2150" s="155" t="s">
        <v>470</v>
      </c>
      <c r="K2150" t="s">
        <v>456</v>
      </c>
      <c r="L2150" t="s">
        <v>390</v>
      </c>
      <c r="M2150" t="s">
        <v>466</v>
      </c>
      <c r="N2150" t="s">
        <v>291</v>
      </c>
      <c r="O2150" t="s">
        <v>390</v>
      </c>
      <c r="P2150">
        <v>100</v>
      </c>
      <c r="Q2150">
        <v>500</v>
      </c>
      <c r="R2150">
        <v>1</v>
      </c>
      <c r="S2150">
        <v>0.06</v>
      </c>
      <c r="T2150">
        <v>17.740000000000002</v>
      </c>
      <c r="U2150" t="b" cm="1">
        <f t="array" ref="U2150">_xlfn.IFS(AND(R2150=1,S2150=G2150,T2150=H2150),TRUE,AND(R2150=1,S2150=G2150,H2150="Product NA"),TRUE)</f>
        <v>1</v>
      </c>
      <c r="W2150">
        <v>0.05</v>
      </c>
      <c r="X2150">
        <v>15.98</v>
      </c>
      <c r="Y2150" t="str">
        <f t="shared" si="104"/>
        <v>Change</v>
      </c>
    </row>
    <row r="2151" spans="1:25" x14ac:dyDescent="0.35">
      <c r="A2151" t="s">
        <v>90</v>
      </c>
      <c r="B2151" t="s">
        <v>532</v>
      </c>
      <c r="C2151" t="s">
        <v>291</v>
      </c>
      <c r="D2151" t="s">
        <v>326</v>
      </c>
      <c r="E2151" t="s">
        <v>643</v>
      </c>
      <c r="F2151" t="s">
        <v>643</v>
      </c>
      <c r="G2151" s="159">
        <f t="shared" si="102"/>
        <v>1.1800000000000002</v>
      </c>
      <c r="H2151" s="159">
        <f t="shared" si="103"/>
        <v>15.63</v>
      </c>
      <c r="I2151" s="155" t="s">
        <v>707</v>
      </c>
      <c r="K2151" t="s">
        <v>456</v>
      </c>
      <c r="L2151" t="s">
        <v>390</v>
      </c>
      <c r="M2151" t="s">
        <v>466</v>
      </c>
      <c r="N2151" t="s">
        <v>291</v>
      </c>
      <c r="O2151" t="s">
        <v>390</v>
      </c>
      <c r="P2151">
        <v>100</v>
      </c>
      <c r="Q2151">
        <v>5000</v>
      </c>
      <c r="R2151">
        <v>1</v>
      </c>
      <c r="S2151">
        <v>1.1800000000000002</v>
      </c>
      <c r="T2151">
        <v>15.63</v>
      </c>
      <c r="U2151" t="b" cm="1">
        <f t="array" ref="U2151">_xlfn.IFS(AND(R2151=1,S2151=G2151,T2151=H2151),TRUE,AND(R2151=1,S2151=G2151,H2151="Product NA"),TRUE)</f>
        <v>1</v>
      </c>
      <c r="W2151">
        <v>1.03</v>
      </c>
      <c r="X2151">
        <v>13.83</v>
      </c>
      <c r="Y2151" t="str">
        <f t="shared" si="104"/>
        <v>Change</v>
      </c>
    </row>
    <row r="2152" spans="1:25" x14ac:dyDescent="0.35">
      <c r="A2152" t="s">
        <v>90</v>
      </c>
      <c r="B2152" t="s">
        <v>532</v>
      </c>
      <c r="C2152" t="s">
        <v>291</v>
      </c>
      <c r="D2152" t="s">
        <v>382</v>
      </c>
      <c r="E2152" t="s">
        <v>287</v>
      </c>
      <c r="F2152" t="s">
        <v>386</v>
      </c>
      <c r="G2152" s="159">
        <f t="shared" si="102"/>
        <v>1.31</v>
      </c>
      <c r="H2152" s="159">
        <f t="shared" si="103"/>
        <v>18.14</v>
      </c>
      <c r="I2152" s="155" t="s">
        <v>472</v>
      </c>
      <c r="K2152" t="s">
        <v>456</v>
      </c>
      <c r="L2152" t="s">
        <v>390</v>
      </c>
      <c r="M2152" t="s">
        <v>466</v>
      </c>
      <c r="N2152" t="s">
        <v>291</v>
      </c>
      <c r="O2152" t="s">
        <v>390</v>
      </c>
      <c r="P2152">
        <v>100</v>
      </c>
      <c r="Q2152">
        <v>2000</v>
      </c>
      <c r="R2152">
        <v>1</v>
      </c>
      <c r="S2152">
        <v>1.31</v>
      </c>
      <c r="T2152">
        <v>18.14</v>
      </c>
      <c r="U2152" t="b" cm="1">
        <f t="array" ref="U2152">_xlfn.IFS(AND(R2152=1,S2152=G2152,T2152=H2152),TRUE,AND(R2152=1,S2152=G2152,H2152="Product NA"),TRUE)</f>
        <v>1</v>
      </c>
      <c r="W2152">
        <v>1.1300000000000001</v>
      </c>
      <c r="X2152">
        <v>15.64</v>
      </c>
      <c r="Y2152" t="str">
        <f t="shared" si="104"/>
        <v>Change</v>
      </c>
    </row>
    <row r="2153" spans="1:25" x14ac:dyDescent="0.35">
      <c r="A2153" t="s">
        <v>90</v>
      </c>
      <c r="B2153" t="s">
        <v>532</v>
      </c>
      <c r="C2153" t="s">
        <v>291</v>
      </c>
      <c r="D2153" t="s">
        <v>281</v>
      </c>
      <c r="E2153" t="s">
        <v>287</v>
      </c>
      <c r="F2153" t="s">
        <v>286</v>
      </c>
      <c r="G2153" s="159">
        <f t="shared" si="102"/>
        <v>1.31</v>
      </c>
      <c r="H2153" s="159">
        <f t="shared" si="103"/>
        <v>18.14</v>
      </c>
      <c r="I2153" s="155" t="s">
        <v>472</v>
      </c>
      <c r="K2153" t="s">
        <v>456</v>
      </c>
      <c r="L2153" t="s">
        <v>390</v>
      </c>
      <c r="M2153" t="s">
        <v>466</v>
      </c>
      <c r="N2153" t="s">
        <v>291</v>
      </c>
      <c r="O2153" t="s">
        <v>390</v>
      </c>
      <c r="P2153">
        <v>100</v>
      </c>
      <c r="Q2153">
        <v>2000</v>
      </c>
      <c r="R2153">
        <v>1</v>
      </c>
      <c r="S2153">
        <v>1.31</v>
      </c>
      <c r="T2153">
        <v>18.14</v>
      </c>
      <c r="U2153" t="b" cm="1">
        <f t="array" ref="U2153">_xlfn.IFS(AND(R2153=1,S2153=G2153,T2153=H2153),TRUE,AND(R2153=1,S2153=G2153,H2153="Product NA"),TRUE)</f>
        <v>1</v>
      </c>
      <c r="W2153">
        <v>1.1300000000000001</v>
      </c>
      <c r="X2153">
        <v>15.64</v>
      </c>
      <c r="Y2153" t="str">
        <f t="shared" si="104"/>
        <v>Change</v>
      </c>
    </row>
    <row r="2154" spans="1:25" x14ac:dyDescent="0.35">
      <c r="A2154" t="s">
        <v>90</v>
      </c>
      <c r="B2154" t="s">
        <v>532</v>
      </c>
      <c r="C2154" t="s">
        <v>291</v>
      </c>
      <c r="D2154" t="s">
        <v>278</v>
      </c>
      <c r="E2154" t="s">
        <v>287</v>
      </c>
      <c r="F2154" t="s">
        <v>277</v>
      </c>
      <c r="G2154" s="159">
        <f t="shared" si="102"/>
        <v>1.31</v>
      </c>
      <c r="H2154" s="159">
        <f t="shared" si="103"/>
        <v>15.41</v>
      </c>
      <c r="I2154" s="155" t="s">
        <v>470</v>
      </c>
      <c r="K2154" t="s">
        <v>456</v>
      </c>
      <c r="L2154" t="s">
        <v>390</v>
      </c>
      <c r="M2154" t="s">
        <v>466</v>
      </c>
      <c r="N2154" t="s">
        <v>291</v>
      </c>
      <c r="O2154" t="s">
        <v>390</v>
      </c>
      <c r="P2154">
        <v>100</v>
      </c>
      <c r="Q2154">
        <v>500</v>
      </c>
      <c r="R2154">
        <v>1</v>
      </c>
      <c r="S2154">
        <v>1.31</v>
      </c>
      <c r="T2154">
        <v>15.41</v>
      </c>
      <c r="U2154" t="b" cm="1">
        <f t="array" ref="U2154">_xlfn.IFS(AND(R2154=1,S2154=G2154,T2154=H2154),TRUE,AND(R2154=1,S2154=G2154,H2154="Product NA"),TRUE)</f>
        <v>1</v>
      </c>
      <c r="W2154">
        <v>1.1599999999999999</v>
      </c>
      <c r="X2154">
        <v>13.64</v>
      </c>
      <c r="Y2154" t="str">
        <f t="shared" si="104"/>
        <v>Change</v>
      </c>
    </row>
    <row r="2155" spans="1:25" x14ac:dyDescent="0.35">
      <c r="A2155" t="s">
        <v>90</v>
      </c>
      <c r="B2155" t="s">
        <v>532</v>
      </c>
      <c r="C2155" t="s">
        <v>291</v>
      </c>
      <c r="D2155" t="s">
        <v>238</v>
      </c>
      <c r="E2155" t="s">
        <v>287</v>
      </c>
      <c r="F2155" t="s">
        <v>0</v>
      </c>
      <c r="G2155" s="159">
        <f t="shared" si="102"/>
        <v>0.23</v>
      </c>
      <c r="H2155" s="159">
        <f t="shared" si="103"/>
        <v>17.59</v>
      </c>
      <c r="I2155" s="155" t="s">
        <v>469</v>
      </c>
      <c r="K2155" t="s">
        <v>456</v>
      </c>
      <c r="L2155" t="s">
        <v>390</v>
      </c>
      <c r="M2155" t="s">
        <v>466</v>
      </c>
      <c r="N2155" t="s">
        <v>291</v>
      </c>
      <c r="O2155" t="s">
        <v>390</v>
      </c>
      <c r="P2155">
        <v>100</v>
      </c>
      <c r="Q2155">
        <v>100</v>
      </c>
      <c r="R2155">
        <v>1</v>
      </c>
      <c r="S2155">
        <v>0.23</v>
      </c>
      <c r="T2155">
        <v>17.59</v>
      </c>
      <c r="U2155" t="b" cm="1">
        <f t="array" ref="U2155">_xlfn.IFS(AND(R2155=1,S2155=G2155,T2155=H2155),TRUE,AND(R2155=1,S2155=G2155,H2155="Product NA"),TRUE)</f>
        <v>1</v>
      </c>
      <c r="W2155">
        <v>0.2</v>
      </c>
      <c r="X2155">
        <v>15.16</v>
      </c>
      <c r="Y2155" t="str">
        <f t="shared" si="104"/>
        <v>Change</v>
      </c>
    </row>
    <row r="2156" spans="1:25" x14ac:dyDescent="0.35">
      <c r="A2156" t="s">
        <v>90</v>
      </c>
      <c r="B2156" t="s">
        <v>532</v>
      </c>
      <c r="C2156" t="s">
        <v>291</v>
      </c>
      <c r="D2156" t="s">
        <v>239</v>
      </c>
      <c r="E2156" t="s">
        <v>287</v>
      </c>
      <c r="F2156" t="s">
        <v>277</v>
      </c>
      <c r="G2156" s="159">
        <f t="shared" si="102"/>
        <v>0.75</v>
      </c>
      <c r="H2156" s="159">
        <f t="shared" si="103"/>
        <v>17.95</v>
      </c>
      <c r="I2156" s="155" t="s">
        <v>470</v>
      </c>
      <c r="K2156" t="s">
        <v>456</v>
      </c>
      <c r="L2156" t="s">
        <v>390</v>
      </c>
      <c r="M2156" t="s">
        <v>466</v>
      </c>
      <c r="N2156" t="s">
        <v>291</v>
      </c>
      <c r="O2156" t="s">
        <v>390</v>
      </c>
      <c r="P2156">
        <v>100</v>
      </c>
      <c r="Q2156">
        <v>500</v>
      </c>
      <c r="R2156">
        <v>1</v>
      </c>
      <c r="S2156">
        <v>0.75</v>
      </c>
      <c r="T2156">
        <v>17.95</v>
      </c>
      <c r="U2156" t="b" cm="1">
        <f t="array" ref="U2156">_xlfn.IFS(AND(R2156=1,S2156=G2156,T2156=H2156),TRUE,AND(R2156=1,S2156=G2156,H2156="Product NA"),TRUE)</f>
        <v>1</v>
      </c>
      <c r="W2156">
        <v>0.65</v>
      </c>
      <c r="X2156">
        <v>15.47</v>
      </c>
      <c r="Y2156" t="str">
        <f t="shared" si="104"/>
        <v>Change</v>
      </c>
    </row>
    <row r="2157" spans="1:25" x14ac:dyDescent="0.35">
      <c r="A2157" t="s">
        <v>90</v>
      </c>
      <c r="B2157" t="s">
        <v>532</v>
      </c>
      <c r="C2157" t="s">
        <v>291</v>
      </c>
      <c r="D2157" t="s">
        <v>316</v>
      </c>
      <c r="E2157" t="s">
        <v>287</v>
      </c>
      <c r="F2157" t="s">
        <v>286</v>
      </c>
      <c r="G2157" s="159">
        <f t="shared" si="102"/>
        <v>1.33</v>
      </c>
      <c r="H2157" s="159">
        <f t="shared" si="103"/>
        <v>15.63</v>
      </c>
      <c r="I2157" s="155" t="s">
        <v>472</v>
      </c>
      <c r="K2157" t="s">
        <v>456</v>
      </c>
      <c r="L2157" t="s">
        <v>390</v>
      </c>
      <c r="M2157" t="s">
        <v>466</v>
      </c>
      <c r="N2157" t="s">
        <v>291</v>
      </c>
      <c r="O2157" t="s">
        <v>390</v>
      </c>
      <c r="P2157">
        <v>100</v>
      </c>
      <c r="Q2157">
        <v>2000</v>
      </c>
      <c r="R2157">
        <v>1</v>
      </c>
      <c r="S2157">
        <v>1.33</v>
      </c>
      <c r="T2157">
        <v>15.63</v>
      </c>
      <c r="U2157" t="b" cm="1">
        <f t="array" ref="U2157">_xlfn.IFS(AND(R2157=1,S2157=G2157,T2157=H2157),TRUE,AND(R2157=1,S2157=G2157,H2157="Product NA"),TRUE)</f>
        <v>1</v>
      </c>
      <c r="W2157">
        <v>1.18</v>
      </c>
      <c r="X2157">
        <v>13.83</v>
      </c>
      <c r="Y2157" t="str">
        <f t="shared" si="104"/>
        <v>Change</v>
      </c>
    </row>
    <row r="2158" spans="1:25" x14ac:dyDescent="0.35">
      <c r="A2158" t="s">
        <v>90</v>
      </c>
      <c r="B2158" t="s">
        <v>532</v>
      </c>
      <c r="C2158" t="s">
        <v>291</v>
      </c>
      <c r="D2158" t="s">
        <v>646</v>
      </c>
      <c r="E2158" t="s">
        <v>715</v>
      </c>
      <c r="F2158" t="s">
        <v>286</v>
      </c>
      <c r="G2158" s="159">
        <f t="shared" si="102"/>
        <v>16.2</v>
      </c>
      <c r="H2158" s="159">
        <f t="shared" si="103"/>
        <v>0</v>
      </c>
      <c r="I2158" s="155" t="s">
        <v>471</v>
      </c>
      <c r="K2158" t="s">
        <v>456</v>
      </c>
      <c r="L2158" t="s">
        <v>390</v>
      </c>
      <c r="M2158" t="s">
        <v>466</v>
      </c>
      <c r="N2158" t="s">
        <v>291</v>
      </c>
      <c r="O2158" t="s">
        <v>390</v>
      </c>
      <c r="P2158">
        <v>30000</v>
      </c>
      <c r="Q2158">
        <v>1000</v>
      </c>
      <c r="R2158">
        <v>1</v>
      </c>
      <c r="S2158">
        <v>16.2</v>
      </c>
      <c r="T2158">
        <v>0</v>
      </c>
      <c r="U2158" t="b" cm="1">
        <f t="array" ref="U2158">_xlfn.IFS(AND(R2158=1,S2158=G2158,T2158=H2158),TRUE,AND(R2158=1,S2158=G2158,H2158="Product NA"),TRUE)</f>
        <v>1</v>
      </c>
      <c r="W2158">
        <v>17.900000000000002</v>
      </c>
      <c r="X2158">
        <v>0</v>
      </c>
      <c r="Y2158" t="str">
        <f t="shared" si="104"/>
        <v>Change</v>
      </c>
    </row>
    <row r="2159" spans="1:25" x14ac:dyDescent="0.35">
      <c r="A2159" t="s">
        <v>90</v>
      </c>
      <c r="B2159" t="s">
        <v>532</v>
      </c>
      <c r="C2159" t="s">
        <v>291</v>
      </c>
      <c r="D2159" t="s">
        <v>646</v>
      </c>
      <c r="E2159" t="s">
        <v>715</v>
      </c>
      <c r="F2159" t="s">
        <v>286</v>
      </c>
      <c r="G2159" s="159">
        <f t="shared" si="102"/>
        <v>58</v>
      </c>
      <c r="H2159" s="159">
        <f t="shared" si="103"/>
        <v>0</v>
      </c>
      <c r="I2159" s="155" t="s">
        <v>671</v>
      </c>
      <c r="K2159" t="s">
        <v>456</v>
      </c>
      <c r="L2159" t="s">
        <v>390</v>
      </c>
      <c r="M2159" t="s">
        <v>466</v>
      </c>
      <c r="N2159" t="s">
        <v>291</v>
      </c>
      <c r="O2159" t="s">
        <v>390</v>
      </c>
      <c r="P2159">
        <v>30000</v>
      </c>
      <c r="Q2159">
        <v>15000</v>
      </c>
      <c r="R2159">
        <v>1</v>
      </c>
      <c r="S2159">
        <v>58</v>
      </c>
      <c r="T2159">
        <v>0</v>
      </c>
      <c r="U2159" t="b" cm="1">
        <f t="array" ref="U2159">_xlfn.IFS(AND(R2159=1,S2159=G2159,T2159=H2159),TRUE,AND(R2159=1,S2159=G2159,H2159="Product NA"),TRUE)</f>
        <v>1</v>
      </c>
      <c r="W2159">
        <v>78.400000000000006</v>
      </c>
      <c r="X2159">
        <v>0</v>
      </c>
      <c r="Y2159" t="str">
        <f t="shared" si="104"/>
        <v>Change</v>
      </c>
    </row>
    <row r="2160" spans="1:25" x14ac:dyDescent="0.35">
      <c r="A2160" t="s">
        <v>90</v>
      </c>
      <c r="B2160" t="s">
        <v>532</v>
      </c>
      <c r="C2160" t="s">
        <v>291</v>
      </c>
      <c r="D2160" t="s">
        <v>646</v>
      </c>
      <c r="E2160" t="s">
        <v>715</v>
      </c>
      <c r="F2160" t="s">
        <v>286</v>
      </c>
      <c r="G2160" s="159">
        <f t="shared" si="102"/>
        <v>18.900000000000002</v>
      </c>
      <c r="H2160" s="159">
        <f t="shared" si="103"/>
        <v>0</v>
      </c>
      <c r="I2160" s="155" t="s">
        <v>662</v>
      </c>
      <c r="K2160" t="s">
        <v>456</v>
      </c>
      <c r="L2160" t="s">
        <v>390</v>
      </c>
      <c r="M2160" t="s">
        <v>466</v>
      </c>
      <c r="N2160" t="s">
        <v>291</v>
      </c>
      <c r="O2160" t="s">
        <v>390</v>
      </c>
      <c r="P2160">
        <v>30000</v>
      </c>
      <c r="Q2160">
        <v>2000</v>
      </c>
      <c r="R2160">
        <v>1</v>
      </c>
      <c r="S2160">
        <v>18.900000000000002</v>
      </c>
      <c r="T2160">
        <v>0</v>
      </c>
      <c r="U2160" t="b" cm="1">
        <f t="array" ref="U2160">_xlfn.IFS(AND(R2160=1,S2160=G2160,T2160=H2160),TRUE,AND(R2160=1,S2160=G2160,H2160="Product NA"),TRUE)</f>
        <v>1</v>
      </c>
      <c r="W2160">
        <v>21.950000000000003</v>
      </c>
      <c r="X2160">
        <v>0</v>
      </c>
      <c r="Y2160" t="str">
        <f t="shared" si="104"/>
        <v>Change</v>
      </c>
    </row>
    <row r="2161" spans="1:25" x14ac:dyDescent="0.35">
      <c r="A2161" t="s">
        <v>90</v>
      </c>
      <c r="B2161" t="s">
        <v>532</v>
      </c>
      <c r="C2161" t="s">
        <v>291</v>
      </c>
      <c r="D2161" t="s">
        <v>646</v>
      </c>
      <c r="E2161" t="s">
        <v>715</v>
      </c>
      <c r="F2161" t="s">
        <v>286</v>
      </c>
      <c r="G2161" s="159">
        <f t="shared" si="102"/>
        <v>72.400000000000006</v>
      </c>
      <c r="H2161" s="159">
        <f t="shared" si="103"/>
        <v>0</v>
      </c>
      <c r="I2161" s="155" t="s">
        <v>672</v>
      </c>
      <c r="K2161" t="s">
        <v>456</v>
      </c>
      <c r="L2161" t="s">
        <v>390</v>
      </c>
      <c r="M2161" t="s">
        <v>466</v>
      </c>
      <c r="N2161" t="s">
        <v>291</v>
      </c>
      <c r="O2161" t="s">
        <v>390</v>
      </c>
      <c r="P2161">
        <v>30000</v>
      </c>
      <c r="Q2161">
        <v>20000</v>
      </c>
      <c r="R2161">
        <v>1</v>
      </c>
      <c r="S2161">
        <v>72.400000000000006</v>
      </c>
      <c r="T2161">
        <v>0</v>
      </c>
      <c r="U2161" t="b" cm="1">
        <f t="array" ref="U2161">_xlfn.IFS(AND(R2161=1,S2161=G2161,T2161=H2161),TRUE,AND(R2161=1,S2161=G2161,H2161="Product NA"),TRUE)</f>
        <v>1</v>
      </c>
      <c r="W2161">
        <v>99.4</v>
      </c>
      <c r="X2161">
        <v>0</v>
      </c>
      <c r="Y2161" t="str">
        <f t="shared" si="104"/>
        <v>Change</v>
      </c>
    </row>
    <row r="2162" spans="1:25" x14ac:dyDescent="0.35">
      <c r="A2162" t="s">
        <v>90</v>
      </c>
      <c r="B2162" t="s">
        <v>532</v>
      </c>
      <c r="C2162" t="s">
        <v>291</v>
      </c>
      <c r="D2162" t="s">
        <v>646</v>
      </c>
      <c r="E2162" t="s">
        <v>715</v>
      </c>
      <c r="F2162" t="s">
        <v>286</v>
      </c>
      <c r="G2162" s="159">
        <f t="shared" si="102"/>
        <v>93.5</v>
      </c>
      <c r="H2162" s="159">
        <f t="shared" si="103"/>
        <v>0</v>
      </c>
      <c r="I2162" s="155" t="s">
        <v>673</v>
      </c>
      <c r="K2162" t="s">
        <v>456</v>
      </c>
      <c r="L2162" t="s">
        <v>390</v>
      </c>
      <c r="M2162" t="s">
        <v>466</v>
      </c>
      <c r="N2162" t="s">
        <v>291</v>
      </c>
      <c r="O2162" t="s">
        <v>390</v>
      </c>
      <c r="P2162">
        <v>30000</v>
      </c>
      <c r="Q2162">
        <v>25000</v>
      </c>
      <c r="R2162">
        <v>1</v>
      </c>
      <c r="S2162">
        <v>93.5</v>
      </c>
      <c r="T2162">
        <v>0</v>
      </c>
      <c r="U2162" t="b" cm="1">
        <f t="array" ref="U2162">_xlfn.IFS(AND(R2162=1,S2162=G2162,T2162=H2162),TRUE,AND(R2162=1,S2162=G2162,H2162="Product NA"),TRUE)</f>
        <v>1</v>
      </c>
      <c r="W2162">
        <v>126.4</v>
      </c>
      <c r="X2162">
        <v>0</v>
      </c>
      <c r="Y2162" t="str">
        <f t="shared" si="104"/>
        <v>Change</v>
      </c>
    </row>
    <row r="2163" spans="1:25" x14ac:dyDescent="0.35">
      <c r="A2163" t="s">
        <v>90</v>
      </c>
      <c r="B2163" t="s">
        <v>532</v>
      </c>
      <c r="C2163" t="s">
        <v>291</v>
      </c>
      <c r="D2163" t="s">
        <v>646</v>
      </c>
      <c r="E2163" t="s">
        <v>715</v>
      </c>
      <c r="F2163" t="s">
        <v>286</v>
      </c>
      <c r="G2163" s="159">
        <f t="shared" si="102"/>
        <v>24.35</v>
      </c>
      <c r="H2163" s="159">
        <f t="shared" si="103"/>
        <v>0</v>
      </c>
      <c r="I2163" s="155" t="s">
        <v>663</v>
      </c>
      <c r="K2163" t="s">
        <v>456</v>
      </c>
      <c r="L2163" t="s">
        <v>390</v>
      </c>
      <c r="M2163" t="s">
        <v>466</v>
      </c>
      <c r="N2163" t="s">
        <v>291</v>
      </c>
      <c r="O2163" t="s">
        <v>390</v>
      </c>
      <c r="P2163">
        <v>30000</v>
      </c>
      <c r="Q2163">
        <v>3000</v>
      </c>
      <c r="R2163">
        <v>1</v>
      </c>
      <c r="S2163">
        <v>24.35</v>
      </c>
      <c r="T2163">
        <v>0</v>
      </c>
      <c r="U2163" t="b" cm="1">
        <f t="array" ref="U2163">_xlfn.IFS(AND(R2163=1,S2163=G2163,T2163=H2163),TRUE,AND(R2163=1,S2163=G2163,H2163="Product NA"),TRUE)</f>
        <v>1</v>
      </c>
      <c r="W2163">
        <v>26.1</v>
      </c>
      <c r="X2163">
        <v>0</v>
      </c>
      <c r="Y2163" t="str">
        <f t="shared" si="104"/>
        <v>Change</v>
      </c>
    </row>
    <row r="2164" spans="1:25" x14ac:dyDescent="0.35">
      <c r="A2164" t="s">
        <v>90</v>
      </c>
      <c r="B2164" t="s">
        <v>532</v>
      </c>
      <c r="C2164" t="s">
        <v>291</v>
      </c>
      <c r="D2164" t="s">
        <v>646</v>
      </c>
      <c r="E2164" t="s">
        <v>715</v>
      </c>
      <c r="F2164" t="s">
        <v>286</v>
      </c>
      <c r="G2164" s="159">
        <f t="shared" si="102"/>
        <v>108.9</v>
      </c>
      <c r="H2164" s="159">
        <f t="shared" si="103"/>
        <v>0</v>
      </c>
      <c r="I2164" s="155" t="s">
        <v>674</v>
      </c>
      <c r="K2164" t="s">
        <v>456</v>
      </c>
      <c r="L2164" t="s">
        <v>390</v>
      </c>
      <c r="M2164" t="s">
        <v>466</v>
      </c>
      <c r="N2164" t="s">
        <v>291</v>
      </c>
      <c r="O2164" t="s">
        <v>390</v>
      </c>
      <c r="P2164">
        <v>30000</v>
      </c>
      <c r="Q2164">
        <v>30000</v>
      </c>
      <c r="R2164">
        <v>1</v>
      </c>
      <c r="S2164">
        <v>108.9</v>
      </c>
      <c r="T2164">
        <v>0</v>
      </c>
      <c r="U2164" t="b" cm="1">
        <f t="array" ref="U2164">_xlfn.IFS(AND(R2164=1,S2164=G2164,T2164=H2164),TRUE,AND(R2164=1,S2164=G2164,H2164="Product NA"),TRUE)</f>
        <v>1</v>
      </c>
      <c r="W2164">
        <v>148.5</v>
      </c>
      <c r="X2164">
        <v>0</v>
      </c>
      <c r="Y2164" t="str">
        <f t="shared" si="104"/>
        <v>Change</v>
      </c>
    </row>
    <row r="2165" spans="1:25" x14ac:dyDescent="0.35">
      <c r="A2165" t="s">
        <v>90</v>
      </c>
      <c r="B2165" t="s">
        <v>532</v>
      </c>
      <c r="C2165" t="s">
        <v>291</v>
      </c>
      <c r="D2165" t="s">
        <v>646</v>
      </c>
      <c r="E2165" t="s">
        <v>715</v>
      </c>
      <c r="F2165" t="s">
        <v>286</v>
      </c>
      <c r="G2165" s="159">
        <f t="shared" si="102"/>
        <v>27.450000000000003</v>
      </c>
      <c r="H2165" s="159">
        <f t="shared" si="103"/>
        <v>0</v>
      </c>
      <c r="I2165" s="155" t="s">
        <v>664</v>
      </c>
      <c r="K2165" t="s">
        <v>456</v>
      </c>
      <c r="L2165" t="s">
        <v>390</v>
      </c>
      <c r="M2165" t="s">
        <v>466</v>
      </c>
      <c r="N2165" t="s">
        <v>291</v>
      </c>
      <c r="O2165" t="s">
        <v>390</v>
      </c>
      <c r="P2165">
        <v>30000</v>
      </c>
      <c r="Q2165">
        <v>4000</v>
      </c>
      <c r="R2165">
        <v>1</v>
      </c>
      <c r="S2165">
        <v>27.450000000000003</v>
      </c>
      <c r="T2165">
        <v>0</v>
      </c>
      <c r="U2165" t="b" cm="1">
        <f t="array" ref="U2165">_xlfn.IFS(AND(R2165=1,S2165=G2165,T2165=H2165),TRUE,AND(R2165=1,S2165=G2165,H2165="Product NA"),TRUE)</f>
        <v>1</v>
      </c>
      <c r="W2165">
        <v>30.150000000000002</v>
      </c>
      <c r="X2165">
        <v>0</v>
      </c>
      <c r="Y2165" t="str">
        <f t="shared" si="104"/>
        <v>Change</v>
      </c>
    </row>
    <row r="2166" spans="1:25" x14ac:dyDescent="0.35">
      <c r="A2166" t="s">
        <v>90</v>
      </c>
      <c r="B2166" t="s">
        <v>532</v>
      </c>
      <c r="C2166" t="s">
        <v>291</v>
      </c>
      <c r="D2166" t="s">
        <v>646</v>
      </c>
      <c r="E2166" t="s">
        <v>715</v>
      </c>
      <c r="F2166" t="s">
        <v>286</v>
      </c>
      <c r="G2166" s="159">
        <f t="shared" si="102"/>
        <v>30.55</v>
      </c>
      <c r="H2166" s="159">
        <f t="shared" si="103"/>
        <v>0</v>
      </c>
      <c r="I2166" s="155" t="s">
        <v>665</v>
      </c>
      <c r="K2166" t="s">
        <v>456</v>
      </c>
      <c r="L2166" t="s">
        <v>390</v>
      </c>
      <c r="M2166" t="s">
        <v>466</v>
      </c>
      <c r="N2166" t="s">
        <v>291</v>
      </c>
      <c r="O2166" t="s">
        <v>390</v>
      </c>
      <c r="P2166">
        <v>30000</v>
      </c>
      <c r="Q2166">
        <v>5000</v>
      </c>
      <c r="R2166">
        <v>1</v>
      </c>
      <c r="S2166">
        <v>30.55</v>
      </c>
      <c r="T2166">
        <v>0</v>
      </c>
      <c r="U2166" t="b" cm="1">
        <f t="array" ref="U2166">_xlfn.IFS(AND(R2166=1,S2166=G2166,T2166=H2166),TRUE,AND(R2166=1,S2166=G2166,H2166="Product NA"),TRUE)</f>
        <v>1</v>
      </c>
      <c r="W2166">
        <v>34.200000000000003</v>
      </c>
      <c r="X2166">
        <v>0</v>
      </c>
      <c r="Y2166" t="str">
        <f t="shared" si="104"/>
        <v>Change</v>
      </c>
    </row>
    <row r="2167" spans="1:25" x14ac:dyDescent="0.35">
      <c r="A2167" t="s">
        <v>90</v>
      </c>
      <c r="B2167" t="s">
        <v>532</v>
      </c>
      <c r="C2167" t="s">
        <v>291</v>
      </c>
      <c r="D2167" t="s">
        <v>646</v>
      </c>
      <c r="E2167" t="s">
        <v>715</v>
      </c>
      <c r="F2167" t="s">
        <v>286</v>
      </c>
      <c r="G2167" s="159">
        <f t="shared" si="102"/>
        <v>30.05</v>
      </c>
      <c r="H2167" s="159">
        <f t="shared" si="103"/>
        <v>0</v>
      </c>
      <c r="I2167" s="155" t="s">
        <v>666</v>
      </c>
      <c r="K2167" t="s">
        <v>456</v>
      </c>
      <c r="L2167" t="s">
        <v>390</v>
      </c>
      <c r="M2167" t="s">
        <v>466</v>
      </c>
      <c r="N2167" t="s">
        <v>291</v>
      </c>
      <c r="O2167" t="s">
        <v>390</v>
      </c>
      <c r="P2167">
        <v>30000</v>
      </c>
      <c r="Q2167">
        <v>6000</v>
      </c>
      <c r="R2167">
        <v>1</v>
      </c>
      <c r="S2167">
        <v>30.05</v>
      </c>
      <c r="T2167">
        <v>0</v>
      </c>
      <c r="U2167" t="b" cm="1">
        <f t="array" ref="U2167">_xlfn.IFS(AND(R2167=1,S2167=G2167,T2167=H2167),TRUE,AND(R2167=1,S2167=G2167,H2167="Product NA"),TRUE)</f>
        <v>1</v>
      </c>
      <c r="W2167">
        <v>39.400000000000006</v>
      </c>
      <c r="X2167">
        <v>0</v>
      </c>
      <c r="Y2167" t="str">
        <f t="shared" si="104"/>
        <v>Change</v>
      </c>
    </row>
    <row r="2168" spans="1:25" x14ac:dyDescent="0.35">
      <c r="A2168" t="s">
        <v>90</v>
      </c>
      <c r="B2168" t="s">
        <v>532</v>
      </c>
      <c r="C2168" t="s">
        <v>291</v>
      </c>
      <c r="D2168" t="s">
        <v>646</v>
      </c>
      <c r="E2168" t="s">
        <v>715</v>
      </c>
      <c r="F2168" t="s">
        <v>286</v>
      </c>
      <c r="G2168" s="159">
        <f t="shared" si="102"/>
        <v>32.700000000000003</v>
      </c>
      <c r="H2168" s="159">
        <f t="shared" si="103"/>
        <v>0</v>
      </c>
      <c r="I2168" s="155" t="s">
        <v>667</v>
      </c>
      <c r="K2168" t="s">
        <v>456</v>
      </c>
      <c r="L2168" t="s">
        <v>390</v>
      </c>
      <c r="M2168" t="s">
        <v>466</v>
      </c>
      <c r="N2168" t="s">
        <v>291</v>
      </c>
      <c r="O2168" t="s">
        <v>390</v>
      </c>
      <c r="P2168">
        <v>30000</v>
      </c>
      <c r="Q2168">
        <v>7000</v>
      </c>
      <c r="R2168">
        <v>1</v>
      </c>
      <c r="S2168">
        <v>32.700000000000003</v>
      </c>
      <c r="T2168">
        <v>0</v>
      </c>
      <c r="U2168" t="b" cm="1">
        <f t="array" ref="U2168">_xlfn.IFS(AND(R2168=1,S2168=G2168,T2168=H2168),TRUE,AND(R2168=1,S2168=G2168,H2168="Product NA"),TRUE)</f>
        <v>1</v>
      </c>
      <c r="W2168">
        <v>43.45</v>
      </c>
      <c r="X2168">
        <v>0</v>
      </c>
      <c r="Y2168" t="str">
        <f t="shared" si="104"/>
        <v>Change</v>
      </c>
    </row>
    <row r="2169" spans="1:25" x14ac:dyDescent="0.35">
      <c r="A2169" t="s">
        <v>90</v>
      </c>
      <c r="B2169" t="s">
        <v>532</v>
      </c>
      <c r="C2169" t="s">
        <v>291</v>
      </c>
      <c r="D2169" t="s">
        <v>646</v>
      </c>
      <c r="E2169" t="s">
        <v>715</v>
      </c>
      <c r="F2169" t="s">
        <v>286</v>
      </c>
      <c r="G2169" s="159">
        <f t="shared" si="102"/>
        <v>35.4</v>
      </c>
      <c r="H2169" s="159">
        <f t="shared" si="103"/>
        <v>0</v>
      </c>
      <c r="I2169" s="155" t="s">
        <v>668</v>
      </c>
      <c r="K2169" t="s">
        <v>456</v>
      </c>
      <c r="L2169" t="s">
        <v>390</v>
      </c>
      <c r="M2169" t="s">
        <v>466</v>
      </c>
      <c r="N2169" t="s">
        <v>291</v>
      </c>
      <c r="O2169" t="s">
        <v>390</v>
      </c>
      <c r="P2169">
        <v>30000</v>
      </c>
      <c r="Q2169">
        <v>8000</v>
      </c>
      <c r="R2169">
        <v>1</v>
      </c>
      <c r="S2169">
        <v>35.4</v>
      </c>
      <c r="T2169">
        <v>0</v>
      </c>
      <c r="U2169" t="b" cm="1">
        <f t="array" ref="U2169">_xlfn.IFS(AND(R2169=1,S2169=G2169,T2169=H2169),TRUE,AND(R2169=1,S2169=G2169,H2169="Product NA"),TRUE)</f>
        <v>1</v>
      </c>
      <c r="W2169">
        <v>47.550000000000004</v>
      </c>
      <c r="X2169">
        <v>0</v>
      </c>
      <c r="Y2169" t="str">
        <f t="shared" si="104"/>
        <v>Change</v>
      </c>
    </row>
    <row r="2170" spans="1:25" x14ac:dyDescent="0.35">
      <c r="A2170" t="s">
        <v>90</v>
      </c>
      <c r="B2170" t="s">
        <v>532</v>
      </c>
      <c r="C2170" t="s">
        <v>291</v>
      </c>
      <c r="D2170" t="s">
        <v>646</v>
      </c>
      <c r="E2170" t="s">
        <v>715</v>
      </c>
      <c r="F2170" t="s">
        <v>286</v>
      </c>
      <c r="G2170" s="159">
        <f t="shared" si="102"/>
        <v>38.1</v>
      </c>
      <c r="H2170" s="159">
        <f t="shared" si="103"/>
        <v>0</v>
      </c>
      <c r="I2170" s="155" t="s">
        <v>669</v>
      </c>
      <c r="K2170" t="s">
        <v>456</v>
      </c>
      <c r="L2170" t="s">
        <v>390</v>
      </c>
      <c r="M2170" t="s">
        <v>466</v>
      </c>
      <c r="N2170" t="s">
        <v>291</v>
      </c>
      <c r="O2170" t="s">
        <v>390</v>
      </c>
      <c r="P2170">
        <v>30000</v>
      </c>
      <c r="Q2170">
        <v>9000</v>
      </c>
      <c r="R2170">
        <v>1</v>
      </c>
      <c r="S2170">
        <v>38.1</v>
      </c>
      <c r="T2170">
        <v>0</v>
      </c>
      <c r="U2170" t="b" cm="1">
        <f t="array" ref="U2170">_xlfn.IFS(AND(R2170=1,S2170=G2170,T2170=H2170),TRUE,AND(R2170=1,S2170=G2170,H2170="Product NA"),TRUE)</f>
        <v>1</v>
      </c>
      <c r="W2170">
        <v>51.6</v>
      </c>
      <c r="X2170">
        <v>0</v>
      </c>
      <c r="Y2170" t="str">
        <f t="shared" si="104"/>
        <v>Change</v>
      </c>
    </row>
    <row r="2171" spans="1:25" x14ac:dyDescent="0.35">
      <c r="A2171" t="s">
        <v>90</v>
      </c>
      <c r="B2171" t="s">
        <v>532</v>
      </c>
      <c r="C2171" t="s">
        <v>291</v>
      </c>
      <c r="D2171" t="s">
        <v>646</v>
      </c>
      <c r="E2171" t="s">
        <v>715</v>
      </c>
      <c r="F2171" t="s">
        <v>286</v>
      </c>
      <c r="G2171" s="159">
        <f t="shared" si="102"/>
        <v>40.75</v>
      </c>
      <c r="H2171" s="159">
        <f t="shared" si="103"/>
        <v>0</v>
      </c>
      <c r="I2171" s="155" t="s">
        <v>670</v>
      </c>
      <c r="K2171" t="s">
        <v>456</v>
      </c>
      <c r="L2171" t="s">
        <v>390</v>
      </c>
      <c r="M2171" t="s">
        <v>466</v>
      </c>
      <c r="N2171" t="s">
        <v>291</v>
      </c>
      <c r="O2171" t="s">
        <v>390</v>
      </c>
      <c r="P2171">
        <v>30000</v>
      </c>
      <c r="Q2171">
        <v>10000</v>
      </c>
      <c r="R2171">
        <v>1</v>
      </c>
      <c r="S2171">
        <v>40.75</v>
      </c>
      <c r="T2171">
        <v>0</v>
      </c>
      <c r="U2171" t="b" cm="1">
        <f t="array" ref="U2171">_xlfn.IFS(AND(R2171=1,S2171=G2171,T2171=H2171),TRUE,AND(R2171=1,S2171=G2171,H2171="Product NA"),TRUE)</f>
        <v>1</v>
      </c>
      <c r="W2171">
        <v>55.650000000000006</v>
      </c>
      <c r="X2171">
        <v>0</v>
      </c>
      <c r="Y2171" t="str">
        <f t="shared" si="104"/>
        <v>Change</v>
      </c>
    </row>
    <row r="2172" spans="1:25" x14ac:dyDescent="0.35">
      <c r="A2172" t="s">
        <v>90</v>
      </c>
      <c r="B2172" t="s">
        <v>532</v>
      </c>
      <c r="C2172" t="s">
        <v>291</v>
      </c>
      <c r="D2172" t="s">
        <v>284</v>
      </c>
      <c r="E2172" t="s">
        <v>716</v>
      </c>
      <c r="F2172" t="s">
        <v>286</v>
      </c>
      <c r="G2172" s="159">
        <f t="shared" si="102"/>
        <v>0</v>
      </c>
      <c r="H2172" s="159">
        <f t="shared" si="103"/>
        <v>0</v>
      </c>
      <c r="I2172" s="155" t="s">
        <v>472</v>
      </c>
      <c r="K2172" t="s">
        <v>456</v>
      </c>
      <c r="L2172" t="s">
        <v>390</v>
      </c>
      <c r="M2172" t="s">
        <v>466</v>
      </c>
      <c r="N2172" t="s">
        <v>291</v>
      </c>
      <c r="O2172" t="s">
        <v>390</v>
      </c>
      <c r="P2172">
        <v>100</v>
      </c>
      <c r="Q2172">
        <v>2000</v>
      </c>
      <c r="R2172">
        <v>1</v>
      </c>
      <c r="S2172">
        <v>0</v>
      </c>
      <c r="T2172">
        <v>0</v>
      </c>
      <c r="U2172" t="b" cm="1">
        <f t="array" ref="U2172">_xlfn.IFS(AND(R2172=1,S2172=G2172,T2172=H2172),TRUE,AND(R2172=1,S2172=G2172,H2172="Product NA"),TRUE)</f>
        <v>1</v>
      </c>
      <c r="W2172">
        <v>7.25</v>
      </c>
      <c r="X2172">
        <v>11.600000000000001</v>
      </c>
      <c r="Y2172" t="str">
        <f t="shared" si="104"/>
        <v>Change</v>
      </c>
    </row>
    <row r="2173" spans="1:25" x14ac:dyDescent="0.35">
      <c r="A2173" t="s">
        <v>90</v>
      </c>
      <c r="B2173" t="s">
        <v>532</v>
      </c>
      <c r="C2173" t="s">
        <v>291</v>
      </c>
      <c r="D2173" s="180" t="s">
        <v>317</v>
      </c>
      <c r="E2173" t="s">
        <v>716</v>
      </c>
      <c r="F2173" t="s">
        <v>0</v>
      </c>
      <c r="G2173" s="159">
        <f t="shared" si="102"/>
        <v>6.53</v>
      </c>
      <c r="H2173" s="159">
        <f t="shared" si="103"/>
        <v>11.11</v>
      </c>
      <c r="I2173" s="155" t="s">
        <v>469</v>
      </c>
      <c r="K2173" t="s">
        <v>456</v>
      </c>
      <c r="L2173" t="s">
        <v>390</v>
      </c>
      <c r="M2173" t="s">
        <v>466</v>
      </c>
      <c r="N2173" t="s">
        <v>291</v>
      </c>
      <c r="O2173" t="s">
        <v>390</v>
      </c>
      <c r="P2173">
        <v>100</v>
      </c>
      <c r="Q2173">
        <v>100</v>
      </c>
      <c r="R2173">
        <v>1</v>
      </c>
      <c r="S2173">
        <v>6.53</v>
      </c>
      <c r="T2173">
        <v>11.11</v>
      </c>
      <c r="U2173" t="b" cm="1">
        <f t="array" ref="U2173">_xlfn.IFS(AND(R2173=1,S2173=G2173,T2173=H2173),TRUE,AND(R2173=1,S2173=G2173,H2173="Product NA"),TRUE)</f>
        <v>1</v>
      </c>
      <c r="W2173">
        <v>5.68</v>
      </c>
      <c r="X2173">
        <v>9.66</v>
      </c>
      <c r="Y2173" t="str">
        <f t="shared" si="104"/>
        <v>Change</v>
      </c>
    </row>
    <row r="2174" spans="1:25" x14ac:dyDescent="0.35">
      <c r="A2174" t="s">
        <v>90</v>
      </c>
      <c r="B2174" t="s">
        <v>532</v>
      </c>
      <c r="C2174" t="s">
        <v>291</v>
      </c>
      <c r="D2174" t="s">
        <v>324</v>
      </c>
      <c r="E2174" t="s">
        <v>716</v>
      </c>
      <c r="F2174" t="s">
        <v>277</v>
      </c>
      <c r="G2174" s="159">
        <f t="shared" si="102"/>
        <v>0</v>
      </c>
      <c r="H2174" s="159">
        <f t="shared" si="103"/>
        <v>0</v>
      </c>
      <c r="I2174" s="155" t="s">
        <v>470</v>
      </c>
      <c r="K2174" t="s">
        <v>456</v>
      </c>
      <c r="L2174" t="s">
        <v>390</v>
      </c>
      <c r="M2174" t="s">
        <v>466</v>
      </c>
      <c r="N2174" t="s">
        <v>291</v>
      </c>
      <c r="O2174" t="s">
        <v>390</v>
      </c>
      <c r="P2174">
        <v>100</v>
      </c>
      <c r="Q2174">
        <v>500</v>
      </c>
      <c r="R2174">
        <v>1</v>
      </c>
      <c r="S2174">
        <v>0</v>
      </c>
      <c r="T2174">
        <v>0</v>
      </c>
      <c r="U2174" t="b" cm="1">
        <f t="array" ref="U2174">_xlfn.IFS(AND(R2174=1,S2174=G2174,T2174=H2174),TRUE,AND(R2174=1,S2174=G2174,H2174="Product NA"),TRUE)</f>
        <v>1</v>
      </c>
      <c r="W2174">
        <v>6.3000000000000007</v>
      </c>
      <c r="X2174">
        <v>9.6000000000000014</v>
      </c>
      <c r="Y2174" t="str">
        <f t="shared" si="104"/>
        <v>Change</v>
      </c>
    </row>
    <row r="2175" spans="1:25" x14ac:dyDescent="0.35">
      <c r="A2175" t="s">
        <v>90</v>
      </c>
      <c r="B2175" t="s">
        <v>532</v>
      </c>
      <c r="C2175" t="s">
        <v>291</v>
      </c>
      <c r="D2175" s="180" t="s">
        <v>319</v>
      </c>
      <c r="E2175" t="s">
        <v>716</v>
      </c>
      <c r="F2175" t="s">
        <v>277</v>
      </c>
      <c r="G2175" s="159">
        <f t="shared" si="102"/>
        <v>7.25</v>
      </c>
      <c r="H2175" s="159">
        <f t="shared" si="103"/>
        <v>11.05</v>
      </c>
      <c r="I2175" s="155" t="s">
        <v>470</v>
      </c>
      <c r="K2175" t="s">
        <v>456</v>
      </c>
      <c r="L2175" t="s">
        <v>390</v>
      </c>
      <c r="M2175" t="s">
        <v>466</v>
      </c>
      <c r="N2175" t="s">
        <v>291</v>
      </c>
      <c r="O2175" t="s">
        <v>390</v>
      </c>
      <c r="P2175">
        <v>100</v>
      </c>
      <c r="Q2175">
        <v>500</v>
      </c>
      <c r="R2175">
        <v>1</v>
      </c>
      <c r="S2175">
        <v>7.25</v>
      </c>
      <c r="T2175">
        <v>11.05</v>
      </c>
      <c r="U2175" t="b" cm="1">
        <f t="array" ref="U2175">_xlfn.IFS(AND(R2175=1,S2175=G2175,T2175=H2175),TRUE,AND(R2175=1,S2175=G2175,H2175="Product NA"),TRUE)</f>
        <v>1</v>
      </c>
      <c r="W2175">
        <v>6.3000000000000007</v>
      </c>
      <c r="X2175">
        <v>9.6000000000000014</v>
      </c>
      <c r="Y2175" t="str">
        <f t="shared" si="104"/>
        <v>Change</v>
      </c>
    </row>
    <row r="2176" spans="1:25" x14ac:dyDescent="0.35">
      <c r="A2176" t="s">
        <v>90</v>
      </c>
      <c r="B2176" t="s">
        <v>532</v>
      </c>
      <c r="C2176" t="s">
        <v>291</v>
      </c>
      <c r="D2176" t="s">
        <v>240</v>
      </c>
      <c r="E2176" t="s">
        <v>287</v>
      </c>
      <c r="F2176" t="s">
        <v>0</v>
      </c>
      <c r="G2176" s="159">
        <f t="shared" si="102"/>
        <v>0.05</v>
      </c>
      <c r="H2176" s="159">
        <f t="shared" si="103"/>
        <v>12.3</v>
      </c>
      <c r="I2176" s="155" t="s">
        <v>469</v>
      </c>
      <c r="K2176" t="s">
        <v>456</v>
      </c>
      <c r="L2176" t="s">
        <v>390</v>
      </c>
      <c r="M2176" t="s">
        <v>466</v>
      </c>
      <c r="N2176" t="s">
        <v>291</v>
      </c>
      <c r="O2176" t="s">
        <v>390</v>
      </c>
      <c r="P2176">
        <v>100</v>
      </c>
      <c r="Q2176">
        <v>100</v>
      </c>
      <c r="R2176">
        <v>1</v>
      </c>
      <c r="S2176">
        <v>0.05</v>
      </c>
      <c r="T2176">
        <v>12.3</v>
      </c>
      <c r="U2176" t="b" cm="1">
        <f t="array" ref="U2176">_xlfn.IFS(AND(R2176=1,S2176=G2176,T2176=H2176),TRUE,AND(R2176=1,S2176=G2176,H2176="Product NA"),TRUE)</f>
        <v>1</v>
      </c>
      <c r="W2176">
        <v>0.05</v>
      </c>
      <c r="X2176">
        <v>11.34</v>
      </c>
      <c r="Y2176" t="str">
        <f t="shared" si="104"/>
        <v>Change</v>
      </c>
    </row>
    <row r="2177" spans="1:25" x14ac:dyDescent="0.35">
      <c r="A2177" t="s">
        <v>90</v>
      </c>
      <c r="B2177" t="s">
        <v>532</v>
      </c>
      <c r="C2177" t="s">
        <v>291</v>
      </c>
      <c r="D2177" t="s">
        <v>279</v>
      </c>
      <c r="E2177" t="s">
        <v>287</v>
      </c>
      <c r="F2177" t="s">
        <v>277</v>
      </c>
      <c r="G2177" s="159">
        <f t="shared" si="102"/>
        <v>0.06</v>
      </c>
      <c r="H2177" s="159">
        <f t="shared" si="103"/>
        <v>17.740000000000002</v>
      </c>
      <c r="I2177" s="155" t="s">
        <v>470</v>
      </c>
      <c r="K2177" t="s">
        <v>456</v>
      </c>
      <c r="L2177" t="s">
        <v>390</v>
      </c>
      <c r="M2177" t="s">
        <v>466</v>
      </c>
      <c r="N2177" t="s">
        <v>291</v>
      </c>
      <c r="O2177" t="s">
        <v>390</v>
      </c>
      <c r="P2177">
        <v>100</v>
      </c>
      <c r="Q2177">
        <v>500</v>
      </c>
      <c r="R2177">
        <v>1</v>
      </c>
      <c r="S2177">
        <v>0.06</v>
      </c>
      <c r="T2177">
        <v>17.740000000000002</v>
      </c>
      <c r="U2177" t="b" cm="1">
        <f t="array" ref="U2177">_xlfn.IFS(AND(R2177=1,S2177=G2177,T2177=H2177),TRUE,AND(R2177=1,S2177=G2177,H2177="Product NA"),TRUE)</f>
        <v>1</v>
      </c>
      <c r="W2177">
        <v>0.05</v>
      </c>
      <c r="X2177">
        <v>15.98</v>
      </c>
      <c r="Y2177" t="str">
        <f t="shared" si="104"/>
        <v>Change</v>
      </c>
    </row>
    <row r="2178" spans="1:25" x14ac:dyDescent="0.35">
      <c r="A2178" t="s">
        <v>91</v>
      </c>
      <c r="B2178" t="s">
        <v>411</v>
      </c>
      <c r="C2178" t="s">
        <v>91</v>
      </c>
      <c r="D2178" t="s">
        <v>326</v>
      </c>
      <c r="E2178" t="s">
        <v>643</v>
      </c>
      <c r="F2178" t="s">
        <v>643</v>
      </c>
      <c r="G2178" s="159">
        <f t="shared" si="102"/>
        <v>0.4</v>
      </c>
      <c r="H2178" s="159">
        <f t="shared" si="103"/>
        <v>9.18</v>
      </c>
      <c r="I2178" s="155" t="s">
        <v>470</v>
      </c>
      <c r="K2178" t="s">
        <v>292</v>
      </c>
      <c r="L2178" t="s">
        <v>391</v>
      </c>
      <c r="M2178" t="s">
        <v>466</v>
      </c>
      <c r="N2178" t="s">
        <v>91</v>
      </c>
      <c r="O2178" t="s">
        <v>411</v>
      </c>
      <c r="P2178">
        <v>100</v>
      </c>
      <c r="Q2178">
        <v>500</v>
      </c>
      <c r="R2178">
        <v>1</v>
      </c>
      <c r="S2178">
        <v>0.4</v>
      </c>
      <c r="T2178">
        <v>9.18</v>
      </c>
      <c r="U2178" t="b" cm="1">
        <f t="array" ref="U2178">_xlfn.IFS(AND(R2178=1,S2178=G2178,T2178=H2178),TRUE,AND(R2178=1,S2178=G2178,H2178="Product NA"),TRUE)</f>
        <v>1</v>
      </c>
      <c r="W2178">
        <v>0.61</v>
      </c>
      <c r="X2178">
        <v>5.82</v>
      </c>
      <c r="Y2178" t="str">
        <f t="shared" si="104"/>
        <v>Change</v>
      </c>
    </row>
    <row r="2179" spans="1:25" x14ac:dyDescent="0.35">
      <c r="A2179" t="s">
        <v>91</v>
      </c>
      <c r="B2179" t="s">
        <v>411</v>
      </c>
      <c r="C2179" t="s">
        <v>91</v>
      </c>
      <c r="D2179" t="s">
        <v>326</v>
      </c>
      <c r="E2179" t="s">
        <v>643</v>
      </c>
      <c r="F2179" t="s">
        <v>643</v>
      </c>
      <c r="G2179" s="159">
        <f t="shared" si="102"/>
        <v>2.3000000000000003</v>
      </c>
      <c r="H2179" s="159">
        <f t="shared" si="103"/>
        <v>6.87</v>
      </c>
      <c r="I2179" s="155" t="s">
        <v>707</v>
      </c>
      <c r="K2179" t="s">
        <v>292</v>
      </c>
      <c r="L2179" t="s">
        <v>391</v>
      </c>
      <c r="M2179" t="s">
        <v>466</v>
      </c>
      <c r="N2179" t="s">
        <v>91</v>
      </c>
      <c r="O2179" t="s">
        <v>411</v>
      </c>
      <c r="P2179">
        <v>100</v>
      </c>
      <c r="Q2179">
        <v>5000</v>
      </c>
      <c r="R2179">
        <v>1</v>
      </c>
      <c r="S2179">
        <v>2.3000000000000003</v>
      </c>
      <c r="T2179">
        <v>6.87</v>
      </c>
      <c r="U2179" t="b" cm="1">
        <f t="array" ref="U2179">_xlfn.IFS(AND(R2179=1,S2179=G2179,T2179=H2179),TRUE,AND(R2179=1,S2179=G2179,H2179="Product NA"),TRUE)</f>
        <v>1</v>
      </c>
      <c r="W2179">
        <v>2.02</v>
      </c>
      <c r="X2179">
        <v>6.08</v>
      </c>
      <c r="Y2179" t="str">
        <f t="shared" si="104"/>
        <v>Change</v>
      </c>
    </row>
    <row r="2180" spans="1:25" x14ac:dyDescent="0.35">
      <c r="A2180" t="s">
        <v>91</v>
      </c>
      <c r="B2180" t="s">
        <v>411</v>
      </c>
      <c r="C2180" t="s">
        <v>91</v>
      </c>
      <c r="D2180" t="s">
        <v>382</v>
      </c>
      <c r="E2180" t="s">
        <v>287</v>
      </c>
      <c r="F2180" t="s">
        <v>386</v>
      </c>
      <c r="G2180" s="159">
        <f t="shared" ref="G2180:G2243" si="105">S2180</f>
        <v>2.4500000000000002</v>
      </c>
      <c r="H2180" s="159">
        <f t="shared" ref="H2180:H2243" si="106">T2180</f>
        <v>6.87</v>
      </c>
      <c r="I2180" s="155" t="s">
        <v>472</v>
      </c>
      <c r="K2180" t="s">
        <v>292</v>
      </c>
      <c r="L2180" t="s">
        <v>391</v>
      </c>
      <c r="M2180" t="s">
        <v>466</v>
      </c>
      <c r="N2180" t="s">
        <v>91</v>
      </c>
      <c r="O2180" t="s">
        <v>411</v>
      </c>
      <c r="P2180">
        <v>100</v>
      </c>
      <c r="Q2180">
        <v>2000</v>
      </c>
      <c r="R2180">
        <v>1</v>
      </c>
      <c r="S2180">
        <v>2.4500000000000002</v>
      </c>
      <c r="T2180">
        <v>6.87</v>
      </c>
      <c r="U2180" t="b" cm="1">
        <f t="array" ref="U2180">_xlfn.IFS(AND(R2180=1,S2180=G2180,T2180=H2180),TRUE,AND(R2180=1,S2180=G2180,H2180="Product NA"),TRUE)</f>
        <v>1</v>
      </c>
      <c r="W2180">
        <v>2.11</v>
      </c>
      <c r="X2180">
        <v>5.92</v>
      </c>
      <c r="Y2180" t="str">
        <f t="shared" ref="Y2180:Y2243" si="107">IF(AND(W2180=G2180,X2180=H2180),"No Change","Change")</f>
        <v>Change</v>
      </c>
    </row>
    <row r="2181" spans="1:25" x14ac:dyDescent="0.35">
      <c r="A2181" t="s">
        <v>91</v>
      </c>
      <c r="B2181" t="s">
        <v>411</v>
      </c>
      <c r="C2181" t="s">
        <v>91</v>
      </c>
      <c r="D2181" t="s">
        <v>381</v>
      </c>
      <c r="E2181" t="s">
        <v>716</v>
      </c>
      <c r="F2181" t="s">
        <v>386</v>
      </c>
      <c r="G2181" s="159">
        <f t="shared" si="105"/>
        <v>8.3000000000000007</v>
      </c>
      <c r="H2181" s="159">
        <f t="shared" si="106"/>
        <v>3.95</v>
      </c>
      <c r="I2181" s="155" t="s">
        <v>472</v>
      </c>
      <c r="K2181" t="s">
        <v>292</v>
      </c>
      <c r="L2181" t="s">
        <v>391</v>
      </c>
      <c r="M2181" t="s">
        <v>466</v>
      </c>
      <c r="N2181" t="s">
        <v>91</v>
      </c>
      <c r="O2181" t="s">
        <v>411</v>
      </c>
      <c r="P2181">
        <v>100</v>
      </c>
      <c r="Q2181">
        <v>2000</v>
      </c>
      <c r="R2181">
        <v>1</v>
      </c>
      <c r="S2181">
        <v>8.3000000000000007</v>
      </c>
      <c r="T2181">
        <v>3.95</v>
      </c>
      <c r="U2181" t="b" cm="1">
        <f t="array" ref="U2181">_xlfn.IFS(AND(R2181=1,S2181=G2181,T2181=H2181),TRUE,AND(R2181=1,S2181=G2181,H2181="Product NA"),TRUE)</f>
        <v>1</v>
      </c>
      <c r="W2181">
        <v>7.3500000000000005</v>
      </c>
      <c r="X2181">
        <v>3.5</v>
      </c>
      <c r="Y2181" t="str">
        <f t="shared" si="107"/>
        <v>Change</v>
      </c>
    </row>
    <row r="2182" spans="1:25" x14ac:dyDescent="0.35">
      <c r="A2182" t="s">
        <v>91</v>
      </c>
      <c r="B2182" t="s">
        <v>411</v>
      </c>
      <c r="C2182" t="s">
        <v>91</v>
      </c>
      <c r="D2182" t="s">
        <v>281</v>
      </c>
      <c r="E2182" t="s">
        <v>287</v>
      </c>
      <c r="F2182" t="s">
        <v>286</v>
      </c>
      <c r="G2182" s="159">
        <f t="shared" si="105"/>
        <v>2.58</v>
      </c>
      <c r="H2182" s="159">
        <f t="shared" si="106"/>
        <v>7.23</v>
      </c>
      <c r="I2182" s="155" t="s">
        <v>472</v>
      </c>
      <c r="K2182" t="s">
        <v>292</v>
      </c>
      <c r="L2182" t="s">
        <v>391</v>
      </c>
      <c r="M2182" t="s">
        <v>466</v>
      </c>
      <c r="N2182" t="s">
        <v>91</v>
      </c>
      <c r="O2182" t="s">
        <v>411</v>
      </c>
      <c r="P2182">
        <v>100</v>
      </c>
      <c r="Q2182">
        <v>2000</v>
      </c>
      <c r="R2182">
        <v>1</v>
      </c>
      <c r="S2182">
        <v>2.58</v>
      </c>
      <c r="T2182">
        <v>7.23</v>
      </c>
      <c r="U2182" t="b" cm="1">
        <f t="array" ref="U2182">_xlfn.IFS(AND(R2182=1,S2182=G2182,T2182=H2182),TRUE,AND(R2182=1,S2182=G2182,H2182="Product NA"),TRUE)</f>
        <v>1</v>
      </c>
      <c r="W2182">
        <v>2.2200000000000002</v>
      </c>
      <c r="X2182">
        <v>6.23</v>
      </c>
      <c r="Y2182" t="str">
        <f t="shared" si="107"/>
        <v>Change</v>
      </c>
    </row>
    <row r="2183" spans="1:25" x14ac:dyDescent="0.35">
      <c r="A2183" t="s">
        <v>91</v>
      </c>
      <c r="B2183" t="s">
        <v>411</v>
      </c>
      <c r="C2183" t="s">
        <v>91</v>
      </c>
      <c r="D2183" t="s">
        <v>278</v>
      </c>
      <c r="E2183" t="s">
        <v>287</v>
      </c>
      <c r="F2183" t="s">
        <v>277</v>
      </c>
      <c r="G2183" s="159">
        <f t="shared" si="105"/>
        <v>0.93</v>
      </c>
      <c r="H2183" s="159">
        <f t="shared" si="106"/>
        <v>7.91</v>
      </c>
      <c r="I2183" s="155" t="s">
        <v>470</v>
      </c>
      <c r="K2183" t="s">
        <v>292</v>
      </c>
      <c r="L2183" t="s">
        <v>391</v>
      </c>
      <c r="M2183" t="s">
        <v>466</v>
      </c>
      <c r="N2183" t="s">
        <v>91</v>
      </c>
      <c r="O2183" t="s">
        <v>411</v>
      </c>
      <c r="P2183">
        <v>100</v>
      </c>
      <c r="Q2183">
        <v>500</v>
      </c>
      <c r="R2183">
        <v>1</v>
      </c>
      <c r="S2183">
        <v>0.93</v>
      </c>
      <c r="T2183">
        <v>7.91</v>
      </c>
      <c r="U2183" t="b" cm="1">
        <f t="array" ref="U2183">_xlfn.IFS(AND(R2183=1,S2183=G2183,T2183=H2183),TRUE,AND(R2183=1,S2183=G2183,H2183="Product NA"),TRUE)</f>
        <v>1</v>
      </c>
      <c r="W2183">
        <v>0.98</v>
      </c>
      <c r="X2183">
        <v>5.74</v>
      </c>
      <c r="Y2183" t="str">
        <f t="shared" si="107"/>
        <v>Change</v>
      </c>
    </row>
    <row r="2184" spans="1:25" x14ac:dyDescent="0.35">
      <c r="A2184" t="s">
        <v>91</v>
      </c>
      <c r="B2184" t="s">
        <v>411</v>
      </c>
      <c r="C2184" t="s">
        <v>91</v>
      </c>
      <c r="D2184" t="s">
        <v>238</v>
      </c>
      <c r="E2184" t="s">
        <v>287</v>
      </c>
      <c r="F2184" t="s">
        <v>0</v>
      </c>
      <c r="G2184" s="159">
        <f t="shared" si="105"/>
        <v>0.93</v>
      </c>
      <c r="H2184" s="159">
        <f t="shared" si="106"/>
        <v>8.61</v>
      </c>
      <c r="I2184" s="155" t="s">
        <v>469</v>
      </c>
      <c r="K2184" t="s">
        <v>292</v>
      </c>
      <c r="L2184" t="s">
        <v>391</v>
      </c>
      <c r="M2184" t="s">
        <v>466</v>
      </c>
      <c r="N2184" t="s">
        <v>91</v>
      </c>
      <c r="O2184" t="s">
        <v>411</v>
      </c>
      <c r="P2184">
        <v>100</v>
      </c>
      <c r="Q2184">
        <v>100</v>
      </c>
      <c r="R2184">
        <v>1</v>
      </c>
      <c r="S2184">
        <v>0.93</v>
      </c>
      <c r="T2184">
        <v>8.61</v>
      </c>
      <c r="U2184" t="b" cm="1">
        <f t="array" ref="U2184">_xlfn.IFS(AND(R2184=1,S2184=G2184,T2184=H2184),TRUE,AND(R2184=1,S2184=G2184,H2184="Product NA"),TRUE)</f>
        <v>1</v>
      </c>
      <c r="W2184">
        <v>0.8</v>
      </c>
      <c r="X2184">
        <v>7.42</v>
      </c>
      <c r="Y2184" t="str">
        <f t="shared" si="107"/>
        <v>Change</v>
      </c>
    </row>
    <row r="2185" spans="1:25" x14ac:dyDescent="0.35">
      <c r="A2185" t="s">
        <v>91</v>
      </c>
      <c r="B2185" t="s">
        <v>411</v>
      </c>
      <c r="C2185" t="s">
        <v>91</v>
      </c>
      <c r="D2185" t="s">
        <v>239</v>
      </c>
      <c r="E2185" t="s">
        <v>287</v>
      </c>
      <c r="F2185" t="s">
        <v>277</v>
      </c>
      <c r="G2185" s="159">
        <f t="shared" si="105"/>
        <v>1.04</v>
      </c>
      <c r="H2185" s="159">
        <f t="shared" si="106"/>
        <v>7.5600000000000005</v>
      </c>
      <c r="I2185" s="155" t="s">
        <v>470</v>
      </c>
      <c r="K2185" t="s">
        <v>292</v>
      </c>
      <c r="L2185" t="s">
        <v>391</v>
      </c>
      <c r="M2185" t="s">
        <v>466</v>
      </c>
      <c r="N2185" t="s">
        <v>91</v>
      </c>
      <c r="O2185" t="s">
        <v>411</v>
      </c>
      <c r="P2185">
        <v>100</v>
      </c>
      <c r="Q2185">
        <v>500</v>
      </c>
      <c r="R2185">
        <v>1</v>
      </c>
      <c r="S2185">
        <v>1.04</v>
      </c>
      <c r="T2185">
        <v>7.5600000000000005</v>
      </c>
      <c r="U2185" t="b" cm="1">
        <f t="array" ref="U2185">_xlfn.IFS(AND(R2185=1,S2185=G2185,T2185=H2185),TRUE,AND(R2185=1,S2185=G2185,H2185="Product NA"),TRUE)</f>
        <v>1</v>
      </c>
      <c r="W2185">
        <v>0.9</v>
      </c>
      <c r="X2185">
        <v>6.5200000000000005</v>
      </c>
      <c r="Y2185" t="str">
        <f t="shared" si="107"/>
        <v>Change</v>
      </c>
    </row>
    <row r="2186" spans="1:25" x14ac:dyDescent="0.35">
      <c r="A2186" t="s">
        <v>91</v>
      </c>
      <c r="B2186" t="s">
        <v>411</v>
      </c>
      <c r="C2186" t="s">
        <v>91</v>
      </c>
      <c r="D2186" t="s">
        <v>316</v>
      </c>
      <c r="E2186" t="s">
        <v>287</v>
      </c>
      <c r="F2186" t="s">
        <v>286</v>
      </c>
      <c r="G2186" s="159">
        <f t="shared" si="105"/>
        <v>2.4500000000000002</v>
      </c>
      <c r="H2186" s="159">
        <f t="shared" si="106"/>
        <v>6.87</v>
      </c>
      <c r="I2186" s="155" t="s">
        <v>472</v>
      </c>
      <c r="K2186" t="s">
        <v>292</v>
      </c>
      <c r="L2186" t="s">
        <v>391</v>
      </c>
      <c r="M2186" t="s">
        <v>466</v>
      </c>
      <c r="N2186" t="s">
        <v>91</v>
      </c>
      <c r="O2186" t="s">
        <v>411</v>
      </c>
      <c r="P2186">
        <v>100</v>
      </c>
      <c r="Q2186">
        <v>2000</v>
      </c>
      <c r="R2186">
        <v>1</v>
      </c>
      <c r="S2186">
        <v>2.4500000000000002</v>
      </c>
      <c r="T2186">
        <v>6.87</v>
      </c>
      <c r="U2186" t="b" cm="1">
        <f t="array" ref="U2186">_xlfn.IFS(AND(R2186=1,S2186=G2186,T2186=H2186),TRUE,AND(R2186=1,S2186=G2186,H2186="Product NA"),TRUE)</f>
        <v>1</v>
      </c>
      <c r="W2186">
        <v>2.17</v>
      </c>
      <c r="X2186">
        <v>6.08</v>
      </c>
      <c r="Y2186" t="str">
        <f t="shared" si="107"/>
        <v>Change</v>
      </c>
    </row>
    <row r="2187" spans="1:25" x14ac:dyDescent="0.35">
      <c r="A2187" t="s">
        <v>91</v>
      </c>
      <c r="B2187" t="s">
        <v>411</v>
      </c>
      <c r="C2187" t="s">
        <v>91</v>
      </c>
      <c r="D2187" t="s">
        <v>646</v>
      </c>
      <c r="E2187" t="s">
        <v>715</v>
      </c>
      <c r="F2187" t="s">
        <v>286</v>
      </c>
      <c r="G2187" s="159">
        <f t="shared" si="105"/>
        <v>20.6</v>
      </c>
      <c r="H2187" s="159">
        <f t="shared" si="106"/>
        <v>0</v>
      </c>
      <c r="I2187" s="155" t="s">
        <v>471</v>
      </c>
      <c r="K2187" t="s">
        <v>292</v>
      </c>
      <c r="L2187" t="s">
        <v>391</v>
      </c>
      <c r="M2187" t="s">
        <v>466</v>
      </c>
      <c r="N2187" t="s">
        <v>91</v>
      </c>
      <c r="O2187" t="s">
        <v>411</v>
      </c>
      <c r="P2187">
        <v>20000</v>
      </c>
      <c r="Q2187">
        <v>1000</v>
      </c>
      <c r="R2187">
        <v>1</v>
      </c>
      <c r="S2187">
        <v>20.6</v>
      </c>
      <c r="T2187">
        <v>0</v>
      </c>
      <c r="U2187" t="b" cm="1">
        <f t="array" ref="U2187">_xlfn.IFS(AND(R2187=1,S2187=G2187,T2187=H2187),TRUE,AND(R2187=1,S2187=G2187,H2187="Product NA"),TRUE)</f>
        <v>1</v>
      </c>
      <c r="W2187">
        <v>14.3</v>
      </c>
      <c r="X2187">
        <v>0</v>
      </c>
      <c r="Y2187" t="str">
        <f t="shared" si="107"/>
        <v>Change</v>
      </c>
    </row>
    <row r="2188" spans="1:25" x14ac:dyDescent="0.35">
      <c r="A2188" t="s">
        <v>91</v>
      </c>
      <c r="B2188" t="s">
        <v>411</v>
      </c>
      <c r="C2188" t="s">
        <v>91</v>
      </c>
      <c r="D2188" t="s">
        <v>646</v>
      </c>
      <c r="E2188" t="s">
        <v>715</v>
      </c>
      <c r="F2188" t="s">
        <v>286</v>
      </c>
      <c r="G2188" s="159">
        <f t="shared" si="105"/>
        <v>116.4</v>
      </c>
      <c r="H2188" s="159">
        <f t="shared" si="106"/>
        <v>0</v>
      </c>
      <c r="I2188" s="155" t="s">
        <v>671</v>
      </c>
      <c r="K2188" t="s">
        <v>292</v>
      </c>
      <c r="L2188" t="s">
        <v>391</v>
      </c>
      <c r="M2188" t="s">
        <v>466</v>
      </c>
      <c r="N2188" t="s">
        <v>91</v>
      </c>
      <c r="O2188" t="s">
        <v>411</v>
      </c>
      <c r="P2188">
        <v>20000</v>
      </c>
      <c r="Q2188">
        <v>15000</v>
      </c>
      <c r="R2188">
        <v>1</v>
      </c>
      <c r="S2188">
        <v>116.4</v>
      </c>
      <c r="T2188">
        <v>0</v>
      </c>
      <c r="U2188" t="b" cm="1">
        <f t="array" ref="U2188">_xlfn.IFS(AND(R2188=1,S2188=G2188,T2188=H2188),TRUE,AND(R2188=1,S2188=G2188,H2188="Product NA"),TRUE)</f>
        <v>1</v>
      </c>
      <c r="W2188">
        <v>84.800000000000011</v>
      </c>
      <c r="X2188">
        <v>0</v>
      </c>
      <c r="Y2188" t="str">
        <f t="shared" si="107"/>
        <v>Change</v>
      </c>
    </row>
    <row r="2189" spans="1:25" x14ac:dyDescent="0.35">
      <c r="A2189" t="s">
        <v>91</v>
      </c>
      <c r="B2189" t="s">
        <v>411</v>
      </c>
      <c r="C2189" t="s">
        <v>91</v>
      </c>
      <c r="D2189" t="s">
        <v>646</v>
      </c>
      <c r="E2189" t="s">
        <v>715</v>
      </c>
      <c r="F2189" t="s">
        <v>286</v>
      </c>
      <c r="G2189" s="159">
        <f t="shared" si="105"/>
        <v>26.85</v>
      </c>
      <c r="H2189" s="159">
        <f t="shared" si="106"/>
        <v>0</v>
      </c>
      <c r="I2189" s="155" t="s">
        <v>662</v>
      </c>
      <c r="K2189" t="s">
        <v>292</v>
      </c>
      <c r="L2189" t="s">
        <v>391</v>
      </c>
      <c r="M2189" t="s">
        <v>466</v>
      </c>
      <c r="N2189" t="s">
        <v>91</v>
      </c>
      <c r="O2189" t="s">
        <v>411</v>
      </c>
      <c r="P2189">
        <v>20000</v>
      </c>
      <c r="Q2189">
        <v>2000</v>
      </c>
      <c r="R2189">
        <v>1</v>
      </c>
      <c r="S2189">
        <v>26.85</v>
      </c>
      <c r="T2189">
        <v>0</v>
      </c>
      <c r="U2189" t="b" cm="1">
        <f t="array" ref="U2189">_xlfn.IFS(AND(R2189=1,S2189=G2189,T2189=H2189),TRUE,AND(R2189=1,S2189=G2189,H2189="Product NA"),TRUE)</f>
        <v>1</v>
      </c>
      <c r="W2189">
        <v>18.850000000000001</v>
      </c>
      <c r="X2189">
        <v>0</v>
      </c>
      <c r="Y2189" t="str">
        <f t="shared" si="107"/>
        <v>Change</v>
      </c>
    </row>
    <row r="2190" spans="1:25" x14ac:dyDescent="0.35">
      <c r="A2190" t="s">
        <v>91</v>
      </c>
      <c r="B2190" t="s">
        <v>411</v>
      </c>
      <c r="C2190" t="s">
        <v>91</v>
      </c>
      <c r="D2190" t="s">
        <v>646</v>
      </c>
      <c r="E2190" t="s">
        <v>715</v>
      </c>
      <c r="F2190" t="s">
        <v>286</v>
      </c>
      <c r="G2190" s="159">
        <f t="shared" si="105"/>
        <v>149.9</v>
      </c>
      <c r="H2190" s="159">
        <f t="shared" si="106"/>
        <v>0</v>
      </c>
      <c r="I2190" s="155" t="s">
        <v>672</v>
      </c>
      <c r="K2190" t="s">
        <v>292</v>
      </c>
      <c r="L2190" t="s">
        <v>391</v>
      </c>
      <c r="M2190" t="s">
        <v>466</v>
      </c>
      <c r="N2190" t="s">
        <v>91</v>
      </c>
      <c r="O2190" t="s">
        <v>411</v>
      </c>
      <c r="P2190">
        <v>20000</v>
      </c>
      <c r="Q2190">
        <v>20000</v>
      </c>
      <c r="R2190">
        <v>1</v>
      </c>
      <c r="S2190">
        <v>149.9</v>
      </c>
      <c r="T2190">
        <v>0</v>
      </c>
      <c r="U2190" t="b" cm="1">
        <f t="array" ref="U2190">_xlfn.IFS(AND(R2190=1,S2190=G2190,T2190=H2190),TRUE,AND(R2190=1,S2190=G2190,H2190="Product NA"),TRUE)</f>
        <v>1</v>
      </c>
      <c r="W2190">
        <v>109.2</v>
      </c>
      <c r="X2190">
        <v>0</v>
      </c>
      <c r="Y2190" t="str">
        <f t="shared" si="107"/>
        <v>Change</v>
      </c>
    </row>
    <row r="2191" spans="1:25" x14ac:dyDescent="0.35">
      <c r="A2191" t="s">
        <v>91</v>
      </c>
      <c r="B2191" t="s">
        <v>411</v>
      </c>
      <c r="C2191" t="s">
        <v>91</v>
      </c>
      <c r="D2191" t="s">
        <v>646</v>
      </c>
      <c r="E2191" t="s">
        <v>715</v>
      </c>
      <c r="F2191" t="s">
        <v>286</v>
      </c>
      <c r="G2191" s="159">
        <f t="shared" si="105"/>
        <v>34.300000000000004</v>
      </c>
      <c r="H2191" s="159">
        <f t="shared" si="106"/>
        <v>0</v>
      </c>
      <c r="I2191" s="155" t="s">
        <v>663</v>
      </c>
      <c r="K2191" t="s">
        <v>292</v>
      </c>
      <c r="L2191" t="s">
        <v>391</v>
      </c>
      <c r="M2191" t="s">
        <v>466</v>
      </c>
      <c r="N2191" t="s">
        <v>91</v>
      </c>
      <c r="O2191" t="s">
        <v>411</v>
      </c>
      <c r="P2191">
        <v>20000</v>
      </c>
      <c r="Q2191">
        <v>3000</v>
      </c>
      <c r="R2191">
        <v>1</v>
      </c>
      <c r="S2191">
        <v>34.300000000000004</v>
      </c>
      <c r="T2191">
        <v>0</v>
      </c>
      <c r="U2191" t="b" cm="1">
        <f t="array" ref="U2191">_xlfn.IFS(AND(R2191=1,S2191=G2191,T2191=H2191),TRUE,AND(R2191=1,S2191=G2191,H2191="Product NA"),TRUE)</f>
        <v>1</v>
      </c>
      <c r="W2191">
        <v>23.450000000000003</v>
      </c>
      <c r="X2191">
        <v>0</v>
      </c>
      <c r="Y2191" t="str">
        <f t="shared" si="107"/>
        <v>Change</v>
      </c>
    </row>
    <row r="2192" spans="1:25" x14ac:dyDescent="0.35">
      <c r="A2192" t="s">
        <v>91</v>
      </c>
      <c r="B2192" t="s">
        <v>411</v>
      </c>
      <c r="C2192" t="s">
        <v>91</v>
      </c>
      <c r="D2192" t="s">
        <v>646</v>
      </c>
      <c r="E2192" t="s">
        <v>715</v>
      </c>
      <c r="F2192" t="s">
        <v>286</v>
      </c>
      <c r="G2192" s="159">
        <f t="shared" si="105"/>
        <v>44.300000000000004</v>
      </c>
      <c r="H2192" s="159">
        <f t="shared" si="106"/>
        <v>0</v>
      </c>
      <c r="I2192" s="155" t="s">
        <v>664</v>
      </c>
      <c r="K2192" t="s">
        <v>292</v>
      </c>
      <c r="L2192" t="s">
        <v>391</v>
      </c>
      <c r="M2192" t="s">
        <v>466</v>
      </c>
      <c r="N2192" t="s">
        <v>91</v>
      </c>
      <c r="O2192" t="s">
        <v>411</v>
      </c>
      <c r="P2192">
        <v>20000</v>
      </c>
      <c r="Q2192">
        <v>4000</v>
      </c>
      <c r="R2192">
        <v>1</v>
      </c>
      <c r="S2192">
        <v>44.300000000000004</v>
      </c>
      <c r="T2192">
        <v>0</v>
      </c>
      <c r="U2192" t="b" cm="1">
        <f t="array" ref="U2192">_xlfn.IFS(AND(R2192=1,S2192=G2192,T2192=H2192),TRUE,AND(R2192=1,S2192=G2192,H2192="Product NA"),TRUE)</f>
        <v>1</v>
      </c>
      <c r="W2192">
        <v>28</v>
      </c>
      <c r="X2192">
        <v>0</v>
      </c>
      <c r="Y2192" t="str">
        <f t="shared" si="107"/>
        <v>Change</v>
      </c>
    </row>
    <row r="2193" spans="1:25" x14ac:dyDescent="0.35">
      <c r="A2193" t="s">
        <v>91</v>
      </c>
      <c r="B2193" t="s">
        <v>411</v>
      </c>
      <c r="C2193" t="s">
        <v>91</v>
      </c>
      <c r="D2193" t="s">
        <v>646</v>
      </c>
      <c r="E2193" t="s">
        <v>715</v>
      </c>
      <c r="F2193" t="s">
        <v>286</v>
      </c>
      <c r="G2193" s="159">
        <f t="shared" si="105"/>
        <v>54.35</v>
      </c>
      <c r="H2193" s="159">
        <f t="shared" si="106"/>
        <v>0</v>
      </c>
      <c r="I2193" s="155" t="s">
        <v>665</v>
      </c>
      <c r="K2193" t="s">
        <v>292</v>
      </c>
      <c r="L2193" t="s">
        <v>391</v>
      </c>
      <c r="M2193" t="s">
        <v>466</v>
      </c>
      <c r="N2193" t="s">
        <v>91</v>
      </c>
      <c r="O2193" t="s">
        <v>411</v>
      </c>
      <c r="P2193">
        <v>20000</v>
      </c>
      <c r="Q2193">
        <v>5000</v>
      </c>
      <c r="R2193">
        <v>1</v>
      </c>
      <c r="S2193">
        <v>54.35</v>
      </c>
      <c r="T2193">
        <v>0</v>
      </c>
      <c r="U2193" t="b" cm="1">
        <f t="array" ref="U2193">_xlfn.IFS(AND(R2193=1,S2193=G2193,T2193=H2193),TRUE,AND(R2193=1,S2193=G2193,H2193="Product NA"),TRUE)</f>
        <v>1</v>
      </c>
      <c r="W2193">
        <v>32.550000000000004</v>
      </c>
      <c r="X2193">
        <v>0</v>
      </c>
      <c r="Y2193" t="str">
        <f t="shared" si="107"/>
        <v>Change</v>
      </c>
    </row>
    <row r="2194" spans="1:25" x14ac:dyDescent="0.35">
      <c r="A2194" t="s">
        <v>91</v>
      </c>
      <c r="B2194" t="s">
        <v>411</v>
      </c>
      <c r="C2194" t="s">
        <v>91</v>
      </c>
      <c r="D2194" t="s">
        <v>646</v>
      </c>
      <c r="E2194" t="s">
        <v>715</v>
      </c>
      <c r="F2194" t="s">
        <v>286</v>
      </c>
      <c r="G2194" s="159">
        <f t="shared" si="105"/>
        <v>56</v>
      </c>
      <c r="H2194" s="159">
        <f t="shared" si="106"/>
        <v>0</v>
      </c>
      <c r="I2194" s="155" t="s">
        <v>666</v>
      </c>
      <c r="K2194" t="s">
        <v>292</v>
      </c>
      <c r="L2194" t="s">
        <v>391</v>
      </c>
      <c r="M2194" t="s">
        <v>466</v>
      </c>
      <c r="N2194" t="s">
        <v>91</v>
      </c>
      <c r="O2194" t="s">
        <v>411</v>
      </c>
      <c r="P2194">
        <v>20000</v>
      </c>
      <c r="Q2194">
        <v>6000</v>
      </c>
      <c r="R2194">
        <v>1</v>
      </c>
      <c r="S2194">
        <v>56</v>
      </c>
      <c r="T2194">
        <v>0</v>
      </c>
      <c r="U2194" t="b" cm="1">
        <f t="array" ref="U2194">_xlfn.IFS(AND(R2194=1,S2194=G2194,T2194=H2194),TRUE,AND(R2194=1,S2194=G2194,H2194="Product NA"),TRUE)</f>
        <v>1</v>
      </c>
      <c r="W2194">
        <v>38.1</v>
      </c>
      <c r="X2194">
        <v>0</v>
      </c>
      <c r="Y2194" t="str">
        <f t="shared" si="107"/>
        <v>Change</v>
      </c>
    </row>
    <row r="2195" spans="1:25" x14ac:dyDescent="0.35">
      <c r="A2195" t="s">
        <v>91</v>
      </c>
      <c r="B2195" t="s">
        <v>411</v>
      </c>
      <c r="C2195" t="s">
        <v>91</v>
      </c>
      <c r="D2195" t="s">
        <v>646</v>
      </c>
      <c r="E2195" t="s">
        <v>715</v>
      </c>
      <c r="F2195" t="s">
        <v>286</v>
      </c>
      <c r="G2195" s="159">
        <f t="shared" si="105"/>
        <v>58.550000000000004</v>
      </c>
      <c r="H2195" s="159">
        <f t="shared" si="106"/>
        <v>0</v>
      </c>
      <c r="I2195" s="155" t="s">
        <v>667</v>
      </c>
      <c r="K2195" t="s">
        <v>292</v>
      </c>
      <c r="L2195" t="s">
        <v>391</v>
      </c>
      <c r="M2195" t="s">
        <v>466</v>
      </c>
      <c r="N2195" t="s">
        <v>91</v>
      </c>
      <c r="O2195" t="s">
        <v>411</v>
      </c>
      <c r="P2195">
        <v>20000</v>
      </c>
      <c r="Q2195">
        <v>7000</v>
      </c>
      <c r="R2195">
        <v>1</v>
      </c>
      <c r="S2195">
        <v>58.550000000000004</v>
      </c>
      <c r="T2195">
        <v>0</v>
      </c>
      <c r="U2195" t="b" cm="1">
        <f t="array" ref="U2195">_xlfn.IFS(AND(R2195=1,S2195=G2195,T2195=H2195),TRUE,AND(R2195=1,S2195=G2195,H2195="Product NA"),TRUE)</f>
        <v>1</v>
      </c>
      <c r="W2195">
        <v>42.650000000000006</v>
      </c>
      <c r="X2195">
        <v>0</v>
      </c>
      <c r="Y2195" t="str">
        <f t="shared" si="107"/>
        <v>Change</v>
      </c>
    </row>
    <row r="2196" spans="1:25" x14ac:dyDescent="0.35">
      <c r="A2196" t="s">
        <v>91</v>
      </c>
      <c r="B2196" t="s">
        <v>411</v>
      </c>
      <c r="C2196" t="s">
        <v>91</v>
      </c>
      <c r="D2196" t="s">
        <v>646</v>
      </c>
      <c r="E2196" t="s">
        <v>715</v>
      </c>
      <c r="F2196" t="s">
        <v>286</v>
      </c>
      <c r="G2196" s="159">
        <f t="shared" si="105"/>
        <v>64.8</v>
      </c>
      <c r="H2196" s="159">
        <f t="shared" si="106"/>
        <v>0</v>
      </c>
      <c r="I2196" s="155" t="s">
        <v>668</v>
      </c>
      <c r="K2196" t="s">
        <v>292</v>
      </c>
      <c r="L2196" t="s">
        <v>391</v>
      </c>
      <c r="M2196" t="s">
        <v>466</v>
      </c>
      <c r="N2196" t="s">
        <v>91</v>
      </c>
      <c r="O2196" t="s">
        <v>411</v>
      </c>
      <c r="P2196">
        <v>20000</v>
      </c>
      <c r="Q2196">
        <v>8000</v>
      </c>
      <c r="R2196">
        <v>1</v>
      </c>
      <c r="S2196">
        <v>64.8</v>
      </c>
      <c r="T2196">
        <v>0</v>
      </c>
      <c r="U2196" t="b" cm="1">
        <f t="array" ref="U2196">_xlfn.IFS(AND(R2196=1,S2196=G2196,T2196=H2196),TRUE,AND(R2196=1,S2196=G2196,H2196="Product NA"),TRUE)</f>
        <v>1</v>
      </c>
      <c r="W2196">
        <v>47.2</v>
      </c>
      <c r="X2196">
        <v>0</v>
      </c>
      <c r="Y2196" t="str">
        <f t="shared" si="107"/>
        <v>Change</v>
      </c>
    </row>
    <row r="2197" spans="1:25" x14ac:dyDescent="0.35">
      <c r="A2197" t="s">
        <v>91</v>
      </c>
      <c r="B2197" t="s">
        <v>411</v>
      </c>
      <c r="C2197" t="s">
        <v>91</v>
      </c>
      <c r="D2197" t="s">
        <v>646</v>
      </c>
      <c r="E2197" t="s">
        <v>715</v>
      </c>
      <c r="F2197" t="s">
        <v>286</v>
      </c>
      <c r="G2197" s="159">
        <f t="shared" si="105"/>
        <v>71.05</v>
      </c>
      <c r="H2197" s="159">
        <f t="shared" si="106"/>
        <v>0</v>
      </c>
      <c r="I2197" s="155" t="s">
        <v>669</v>
      </c>
      <c r="K2197" t="s">
        <v>292</v>
      </c>
      <c r="L2197" t="s">
        <v>391</v>
      </c>
      <c r="M2197" t="s">
        <v>466</v>
      </c>
      <c r="N2197" t="s">
        <v>91</v>
      </c>
      <c r="O2197" t="s">
        <v>411</v>
      </c>
      <c r="P2197">
        <v>20000</v>
      </c>
      <c r="Q2197">
        <v>9000</v>
      </c>
      <c r="R2197">
        <v>1</v>
      </c>
      <c r="S2197">
        <v>71.05</v>
      </c>
      <c r="T2197">
        <v>0</v>
      </c>
      <c r="U2197" t="b" cm="1">
        <f t="array" ref="U2197">_xlfn.IFS(AND(R2197=1,S2197=G2197,T2197=H2197),TRUE,AND(R2197=1,S2197=G2197,H2197="Product NA"),TRUE)</f>
        <v>1</v>
      </c>
      <c r="W2197">
        <v>51.75</v>
      </c>
      <c r="X2197">
        <v>0</v>
      </c>
      <c r="Y2197" t="str">
        <f t="shared" si="107"/>
        <v>Change</v>
      </c>
    </row>
    <row r="2198" spans="1:25" x14ac:dyDescent="0.35">
      <c r="A2198" t="s">
        <v>91</v>
      </c>
      <c r="B2198" t="s">
        <v>411</v>
      </c>
      <c r="C2198" t="s">
        <v>91</v>
      </c>
      <c r="D2198" t="s">
        <v>646</v>
      </c>
      <c r="E2198" t="s">
        <v>715</v>
      </c>
      <c r="F2198" t="s">
        <v>286</v>
      </c>
      <c r="G2198" s="159">
        <f t="shared" si="105"/>
        <v>77.350000000000009</v>
      </c>
      <c r="H2198" s="159">
        <f t="shared" si="106"/>
        <v>0</v>
      </c>
      <c r="I2198" s="155" t="s">
        <v>670</v>
      </c>
      <c r="K2198" t="s">
        <v>292</v>
      </c>
      <c r="L2198" t="s">
        <v>391</v>
      </c>
      <c r="M2198" t="s">
        <v>466</v>
      </c>
      <c r="N2198" t="s">
        <v>91</v>
      </c>
      <c r="O2198" t="s">
        <v>411</v>
      </c>
      <c r="P2198">
        <v>20000</v>
      </c>
      <c r="Q2198">
        <v>10000</v>
      </c>
      <c r="R2198">
        <v>1</v>
      </c>
      <c r="S2198">
        <v>77.350000000000009</v>
      </c>
      <c r="T2198">
        <v>0</v>
      </c>
      <c r="U2198" t="b" cm="1">
        <f t="array" ref="U2198">_xlfn.IFS(AND(R2198=1,S2198=G2198,T2198=H2198),TRUE,AND(R2198=1,S2198=G2198,H2198="Product NA"),TRUE)</f>
        <v>1</v>
      </c>
      <c r="W2198">
        <v>56.300000000000004</v>
      </c>
      <c r="X2198">
        <v>0</v>
      </c>
      <c r="Y2198" t="str">
        <f t="shared" si="107"/>
        <v>Change</v>
      </c>
    </row>
    <row r="2199" spans="1:25" x14ac:dyDescent="0.35">
      <c r="A2199" t="s">
        <v>91</v>
      </c>
      <c r="B2199" t="s">
        <v>411</v>
      </c>
      <c r="C2199" t="s">
        <v>91</v>
      </c>
      <c r="D2199" t="s">
        <v>283</v>
      </c>
      <c r="E2199" t="s">
        <v>716</v>
      </c>
      <c r="F2199" t="s">
        <v>286</v>
      </c>
      <c r="G2199" s="159">
        <f t="shared" si="105"/>
        <v>8.75</v>
      </c>
      <c r="H2199" s="159">
        <f t="shared" si="106"/>
        <v>4.2</v>
      </c>
      <c r="I2199" s="155" t="s">
        <v>472</v>
      </c>
      <c r="K2199" t="s">
        <v>292</v>
      </c>
      <c r="L2199" t="s">
        <v>391</v>
      </c>
      <c r="M2199" t="s">
        <v>466</v>
      </c>
      <c r="N2199" t="s">
        <v>91</v>
      </c>
      <c r="O2199" t="s">
        <v>411</v>
      </c>
      <c r="P2199">
        <v>5000</v>
      </c>
      <c r="Q2199">
        <v>2000</v>
      </c>
      <c r="R2199">
        <v>1</v>
      </c>
      <c r="S2199">
        <v>8.75</v>
      </c>
      <c r="T2199">
        <v>4.2</v>
      </c>
      <c r="U2199" t="b" cm="1">
        <f t="array" ref="U2199">_xlfn.IFS(AND(R2199=1,S2199=G2199,T2199=H2199),TRUE,AND(R2199=1,S2199=G2199,H2199="Product NA"),TRUE)</f>
        <v>1</v>
      </c>
      <c r="V2199" t="e">
        <f>MATCH(A2199,$A$6427:$A$6438,0)</f>
        <v>#N/A</v>
      </c>
      <c r="W2199">
        <v>7.75</v>
      </c>
      <c r="X2199">
        <v>3.7</v>
      </c>
      <c r="Y2199" t="str">
        <f t="shared" si="107"/>
        <v>Change</v>
      </c>
    </row>
    <row r="2200" spans="1:25" x14ac:dyDescent="0.35">
      <c r="A2200" t="s">
        <v>91</v>
      </c>
      <c r="B2200" t="s">
        <v>411</v>
      </c>
      <c r="C2200" t="s">
        <v>91</v>
      </c>
      <c r="D2200" t="s">
        <v>283</v>
      </c>
      <c r="E2200" t="s">
        <v>716</v>
      </c>
      <c r="F2200" t="s">
        <v>286</v>
      </c>
      <c r="G2200" s="159">
        <f t="shared" si="105"/>
        <v>8.75</v>
      </c>
      <c r="H2200" s="159">
        <f t="shared" si="106"/>
        <v>4.2</v>
      </c>
      <c r="I2200" s="155" t="s">
        <v>473</v>
      </c>
      <c r="K2200" t="s">
        <v>292</v>
      </c>
      <c r="L2200" t="s">
        <v>391</v>
      </c>
      <c r="M2200" t="s">
        <v>466</v>
      </c>
      <c r="N2200" t="s">
        <v>91</v>
      </c>
      <c r="O2200" t="s">
        <v>411</v>
      </c>
      <c r="P2200">
        <v>5000</v>
      </c>
      <c r="Q2200">
        <v>2000</v>
      </c>
      <c r="R2200">
        <v>1</v>
      </c>
      <c r="S2200">
        <v>8.75</v>
      </c>
      <c r="T2200">
        <v>4.2</v>
      </c>
      <c r="U2200" t="b" cm="1">
        <f t="array" ref="U2200">_xlfn.IFS(AND(R2200=1,S2200=G2200,T2200=H2200),TRUE,AND(R2200=1,S2200=G2200,H2200="Product NA"),TRUE)</f>
        <v>1</v>
      </c>
      <c r="W2200">
        <v>7.75</v>
      </c>
      <c r="X2200">
        <v>3.7</v>
      </c>
      <c r="Y2200" t="str">
        <f t="shared" si="107"/>
        <v>Change</v>
      </c>
    </row>
    <row r="2201" spans="1:25" x14ac:dyDescent="0.35">
      <c r="A2201" t="s">
        <v>91</v>
      </c>
      <c r="B2201" t="s">
        <v>411</v>
      </c>
      <c r="C2201" t="s">
        <v>91</v>
      </c>
      <c r="D2201" t="s">
        <v>320</v>
      </c>
      <c r="E2201" t="s">
        <v>716</v>
      </c>
      <c r="F2201" t="s">
        <v>0</v>
      </c>
      <c r="G2201" s="159">
        <f t="shared" si="105"/>
        <v>0</v>
      </c>
      <c r="H2201" s="159">
        <f t="shared" si="106"/>
        <v>0</v>
      </c>
      <c r="I2201" s="155" t="s">
        <v>469</v>
      </c>
      <c r="K2201" t="s">
        <v>292</v>
      </c>
      <c r="L2201" t="s">
        <v>391</v>
      </c>
      <c r="M2201" t="s">
        <v>466</v>
      </c>
      <c r="N2201" t="s">
        <v>91</v>
      </c>
      <c r="O2201" t="s">
        <v>411</v>
      </c>
      <c r="P2201">
        <v>100</v>
      </c>
      <c r="Q2201">
        <v>100</v>
      </c>
      <c r="R2201">
        <v>1</v>
      </c>
      <c r="S2201">
        <v>0</v>
      </c>
      <c r="T2201">
        <v>0</v>
      </c>
      <c r="U2201" t="b" cm="1">
        <f t="array" ref="U2201">_xlfn.IFS(AND(R2201=1,S2201=G2201,T2201=H2201),TRUE,AND(R2201=1,S2201=G2201,H2201="Product NA"),TRUE)</f>
        <v>1</v>
      </c>
      <c r="W2201">
        <v>5.18</v>
      </c>
      <c r="X2201">
        <v>5.65</v>
      </c>
      <c r="Y2201" t="str">
        <f t="shared" si="107"/>
        <v>Change</v>
      </c>
    </row>
    <row r="2202" spans="1:25" x14ac:dyDescent="0.35">
      <c r="A2202" t="s">
        <v>91</v>
      </c>
      <c r="B2202" t="s">
        <v>411</v>
      </c>
      <c r="C2202" t="s">
        <v>91</v>
      </c>
      <c r="D2202" t="s">
        <v>317</v>
      </c>
      <c r="E2202" t="s">
        <v>716</v>
      </c>
      <c r="F2202" t="s">
        <v>0</v>
      </c>
      <c r="G2202" s="159">
        <f t="shared" si="105"/>
        <v>6.6000000000000005</v>
      </c>
      <c r="H2202" s="159">
        <f t="shared" si="106"/>
        <v>6.5</v>
      </c>
      <c r="I2202" s="155" t="s">
        <v>469</v>
      </c>
      <c r="K2202" t="s">
        <v>292</v>
      </c>
      <c r="L2202" t="s">
        <v>391</v>
      </c>
      <c r="M2202" t="s">
        <v>466</v>
      </c>
      <c r="N2202" t="s">
        <v>91</v>
      </c>
      <c r="O2202" t="s">
        <v>411</v>
      </c>
      <c r="P2202">
        <v>100</v>
      </c>
      <c r="Q2202">
        <v>100</v>
      </c>
      <c r="R2202">
        <v>1</v>
      </c>
      <c r="S2202">
        <v>6.6000000000000005</v>
      </c>
      <c r="T2202">
        <v>6.5</v>
      </c>
      <c r="U2202" t="b" cm="1">
        <f t="array" ref="U2202">_xlfn.IFS(AND(R2202=1,S2202=G2202,T2202=H2202),TRUE,AND(R2202=1,S2202=G2202,H2202="Product NA"),TRUE)</f>
        <v>1</v>
      </c>
      <c r="W2202">
        <v>5.74</v>
      </c>
      <c r="X2202">
        <v>5.65</v>
      </c>
      <c r="Y2202" t="str">
        <f t="shared" si="107"/>
        <v>Change</v>
      </c>
    </row>
    <row r="2203" spans="1:25" x14ac:dyDescent="0.35">
      <c r="A2203" t="s">
        <v>91</v>
      </c>
      <c r="B2203" t="s">
        <v>411</v>
      </c>
      <c r="C2203" t="s">
        <v>91</v>
      </c>
      <c r="D2203" t="s">
        <v>322</v>
      </c>
      <c r="E2203" t="s">
        <v>716</v>
      </c>
      <c r="F2203" t="s">
        <v>277</v>
      </c>
      <c r="G2203" s="159">
        <f t="shared" si="105"/>
        <v>0</v>
      </c>
      <c r="H2203" s="159">
        <f t="shared" si="106"/>
        <v>0</v>
      </c>
      <c r="I2203" s="155" t="s">
        <v>470</v>
      </c>
      <c r="K2203" t="s">
        <v>292</v>
      </c>
      <c r="L2203" t="s">
        <v>391</v>
      </c>
      <c r="M2203" t="s">
        <v>466</v>
      </c>
      <c r="N2203" t="s">
        <v>91</v>
      </c>
      <c r="O2203" t="s">
        <v>411</v>
      </c>
      <c r="P2203">
        <v>100</v>
      </c>
      <c r="Q2203">
        <v>500</v>
      </c>
      <c r="R2203">
        <v>1</v>
      </c>
      <c r="S2203">
        <v>0</v>
      </c>
      <c r="T2203">
        <v>0</v>
      </c>
      <c r="U2203" t="b" cm="1">
        <f t="array" ref="U2203">_xlfn.IFS(AND(R2203=1,S2203=G2203,T2203=H2203),TRUE,AND(R2203=1,S2203=G2203,H2203="Product NA"),TRUE)</f>
        <v>1</v>
      </c>
      <c r="W2203">
        <v>5.7</v>
      </c>
      <c r="X2203">
        <v>4.05</v>
      </c>
      <c r="Y2203" t="str">
        <f t="shared" si="107"/>
        <v>Change</v>
      </c>
    </row>
    <row r="2204" spans="1:25" x14ac:dyDescent="0.35">
      <c r="A2204" t="s">
        <v>91</v>
      </c>
      <c r="B2204" t="s">
        <v>411</v>
      </c>
      <c r="C2204" t="s">
        <v>91</v>
      </c>
      <c r="D2204" t="s">
        <v>319</v>
      </c>
      <c r="E2204" t="s">
        <v>716</v>
      </c>
      <c r="F2204" t="s">
        <v>277</v>
      </c>
      <c r="G2204" s="159">
        <f t="shared" si="105"/>
        <v>7.5500000000000007</v>
      </c>
      <c r="H2204" s="159">
        <f t="shared" si="106"/>
        <v>4.6500000000000004</v>
      </c>
      <c r="I2204" s="155" t="s">
        <v>470</v>
      </c>
      <c r="K2204" t="s">
        <v>292</v>
      </c>
      <c r="L2204" t="s">
        <v>391</v>
      </c>
      <c r="M2204" t="s">
        <v>466</v>
      </c>
      <c r="N2204" t="s">
        <v>91</v>
      </c>
      <c r="O2204" t="s">
        <v>411</v>
      </c>
      <c r="P2204">
        <v>100</v>
      </c>
      <c r="Q2204">
        <v>500</v>
      </c>
      <c r="R2204">
        <v>1</v>
      </c>
      <c r="S2204">
        <v>7.5500000000000007</v>
      </c>
      <c r="T2204">
        <v>4.6500000000000004</v>
      </c>
      <c r="U2204" t="b" cm="1">
        <f t="array" ref="U2204">_xlfn.IFS(AND(R2204=1,S2204=G2204,T2204=H2204),TRUE,AND(R2204=1,S2204=G2204,H2204="Product NA"),TRUE)</f>
        <v>1</v>
      </c>
      <c r="W2204">
        <v>6.5500000000000007</v>
      </c>
      <c r="X2204">
        <v>4.05</v>
      </c>
      <c r="Y2204" t="str">
        <f t="shared" si="107"/>
        <v>Change</v>
      </c>
    </row>
    <row r="2205" spans="1:25" x14ac:dyDescent="0.35">
      <c r="A2205" t="s">
        <v>91</v>
      </c>
      <c r="B2205" t="s">
        <v>411</v>
      </c>
      <c r="C2205" t="s">
        <v>91</v>
      </c>
      <c r="D2205" t="s">
        <v>282</v>
      </c>
      <c r="E2205" t="s">
        <v>716</v>
      </c>
      <c r="F2205" t="s">
        <v>286</v>
      </c>
      <c r="G2205" s="159">
        <f t="shared" si="105"/>
        <v>0</v>
      </c>
      <c r="H2205" s="159">
        <f t="shared" si="106"/>
        <v>0</v>
      </c>
      <c r="I2205" s="155" t="s">
        <v>472</v>
      </c>
      <c r="K2205" t="s">
        <v>292</v>
      </c>
      <c r="L2205" t="s">
        <v>391</v>
      </c>
      <c r="M2205" t="s">
        <v>466</v>
      </c>
      <c r="N2205" t="s">
        <v>91</v>
      </c>
      <c r="O2205" t="s">
        <v>411</v>
      </c>
      <c r="P2205">
        <v>5000</v>
      </c>
      <c r="Q2205">
        <v>2000</v>
      </c>
      <c r="R2205">
        <v>1</v>
      </c>
      <c r="S2205">
        <v>0</v>
      </c>
      <c r="T2205">
        <v>0</v>
      </c>
      <c r="U2205" t="b" cm="1">
        <f t="array" ref="U2205">_xlfn.IFS(AND(R2205=1,S2205=G2205,T2205=H2205),TRUE,AND(R2205=1,S2205=G2205,H2205="Product NA"),TRUE)</f>
        <v>1</v>
      </c>
      <c r="W2205">
        <v>6.7</v>
      </c>
      <c r="X2205">
        <v>6.4</v>
      </c>
      <c r="Y2205" t="str">
        <f t="shared" si="107"/>
        <v>Change</v>
      </c>
    </row>
    <row r="2206" spans="1:25" x14ac:dyDescent="0.35">
      <c r="A2206" t="s">
        <v>91</v>
      </c>
      <c r="B2206" t="s">
        <v>411</v>
      </c>
      <c r="C2206" t="s">
        <v>91</v>
      </c>
      <c r="D2206" t="s">
        <v>282</v>
      </c>
      <c r="E2206" t="s">
        <v>716</v>
      </c>
      <c r="F2206" t="s">
        <v>286</v>
      </c>
      <c r="G2206" s="159">
        <f t="shared" si="105"/>
        <v>0</v>
      </c>
      <c r="H2206" s="159">
        <f t="shared" si="106"/>
        <v>0</v>
      </c>
      <c r="I2206" s="155" t="s">
        <v>473</v>
      </c>
      <c r="K2206" t="s">
        <v>292</v>
      </c>
      <c r="L2206" t="s">
        <v>391</v>
      </c>
      <c r="M2206" t="s">
        <v>466</v>
      </c>
      <c r="N2206" t="s">
        <v>91</v>
      </c>
      <c r="O2206" t="s">
        <v>411</v>
      </c>
      <c r="P2206">
        <v>5000</v>
      </c>
      <c r="Q2206">
        <v>2000</v>
      </c>
      <c r="R2206">
        <v>1</v>
      </c>
      <c r="S2206">
        <v>0</v>
      </c>
      <c r="T2206">
        <v>0</v>
      </c>
      <c r="U2206" t="b" cm="1">
        <f t="array" ref="U2206">_xlfn.IFS(AND(R2206=1,S2206=G2206,T2206=H2206),TRUE,AND(R2206=1,S2206=G2206,H2206="Product NA"),TRUE)</f>
        <v>1</v>
      </c>
      <c r="W2206">
        <v>6.7</v>
      </c>
      <c r="X2206">
        <v>6.4</v>
      </c>
      <c r="Y2206" t="str">
        <f t="shared" si="107"/>
        <v>Change</v>
      </c>
    </row>
    <row r="2207" spans="1:25" x14ac:dyDescent="0.35">
      <c r="A2207" t="s">
        <v>91</v>
      </c>
      <c r="B2207" t="s">
        <v>411</v>
      </c>
      <c r="C2207" t="s">
        <v>91</v>
      </c>
      <c r="D2207" t="s">
        <v>318</v>
      </c>
      <c r="E2207" t="s">
        <v>716</v>
      </c>
      <c r="F2207" t="s">
        <v>277</v>
      </c>
      <c r="G2207" s="159">
        <f t="shared" si="105"/>
        <v>7.5500000000000007</v>
      </c>
      <c r="H2207" s="159">
        <f t="shared" si="106"/>
        <v>4.6500000000000004</v>
      </c>
      <c r="I2207" s="155" t="s">
        <v>470</v>
      </c>
      <c r="K2207" t="s">
        <v>292</v>
      </c>
      <c r="L2207" t="s">
        <v>391</v>
      </c>
      <c r="M2207" t="s">
        <v>466</v>
      </c>
      <c r="N2207" t="s">
        <v>91</v>
      </c>
      <c r="O2207" t="s">
        <v>411</v>
      </c>
      <c r="P2207">
        <v>100</v>
      </c>
      <c r="Q2207">
        <v>500</v>
      </c>
      <c r="R2207">
        <v>1</v>
      </c>
      <c r="S2207">
        <v>7.5500000000000007</v>
      </c>
      <c r="T2207">
        <v>4.6500000000000004</v>
      </c>
      <c r="U2207" t="b" cm="1">
        <f t="array" ref="U2207">_xlfn.IFS(AND(R2207=1,S2207=G2207,T2207=H2207),TRUE,AND(R2207=1,S2207=G2207,H2207="Product NA"),TRUE)</f>
        <v>1</v>
      </c>
      <c r="W2207">
        <v>6.5500000000000007</v>
      </c>
      <c r="X2207">
        <v>4.05</v>
      </c>
      <c r="Y2207" t="str">
        <f t="shared" si="107"/>
        <v>Change</v>
      </c>
    </row>
    <row r="2208" spans="1:25" x14ac:dyDescent="0.35">
      <c r="A2208" t="s">
        <v>91</v>
      </c>
      <c r="B2208" t="s">
        <v>411</v>
      </c>
      <c r="C2208" t="s">
        <v>91</v>
      </c>
      <c r="D2208" t="s">
        <v>321</v>
      </c>
      <c r="E2208" t="s">
        <v>716</v>
      </c>
      <c r="F2208" t="s">
        <v>277</v>
      </c>
      <c r="G2208" s="159">
        <f t="shared" si="105"/>
        <v>6.45</v>
      </c>
      <c r="H2208" s="159">
        <f t="shared" si="106"/>
        <v>4.6000000000000005</v>
      </c>
      <c r="I2208" s="155" t="s">
        <v>470</v>
      </c>
      <c r="K2208" t="s">
        <v>292</v>
      </c>
      <c r="L2208" t="s">
        <v>391</v>
      </c>
      <c r="M2208" t="s">
        <v>466</v>
      </c>
      <c r="N2208" t="s">
        <v>91</v>
      </c>
      <c r="O2208" t="s">
        <v>411</v>
      </c>
      <c r="P2208">
        <v>100</v>
      </c>
      <c r="Q2208">
        <v>500</v>
      </c>
      <c r="R2208">
        <v>1</v>
      </c>
      <c r="S2208">
        <v>6.45</v>
      </c>
      <c r="T2208">
        <v>4.6000000000000005</v>
      </c>
      <c r="U2208" t="b" cm="1">
        <f t="array" ref="U2208">_xlfn.IFS(AND(R2208=1,S2208=G2208,T2208=H2208),TRUE,AND(R2208=1,S2208=G2208,H2208="Product NA"),TRUE)</f>
        <v>1</v>
      </c>
      <c r="W2208">
        <v>5.7</v>
      </c>
      <c r="X2208">
        <v>4.05</v>
      </c>
      <c r="Y2208" t="str">
        <f t="shared" si="107"/>
        <v>Change</v>
      </c>
    </row>
    <row r="2209" spans="1:25" x14ac:dyDescent="0.35">
      <c r="A2209" t="s">
        <v>91</v>
      </c>
      <c r="B2209" t="s">
        <v>411</v>
      </c>
      <c r="C2209" t="s">
        <v>91</v>
      </c>
      <c r="D2209" t="s">
        <v>240</v>
      </c>
      <c r="E2209" t="s">
        <v>287</v>
      </c>
      <c r="F2209" t="s">
        <v>0</v>
      </c>
      <c r="G2209" s="159">
        <f t="shared" si="105"/>
        <v>0.4</v>
      </c>
      <c r="H2209" s="159">
        <f t="shared" si="106"/>
        <v>8.74</v>
      </c>
      <c r="I2209" s="155" t="s">
        <v>469</v>
      </c>
      <c r="K2209" t="s">
        <v>292</v>
      </c>
      <c r="L2209" t="s">
        <v>391</v>
      </c>
      <c r="M2209" t="s">
        <v>466</v>
      </c>
      <c r="N2209" t="s">
        <v>91</v>
      </c>
      <c r="O2209" t="s">
        <v>411</v>
      </c>
      <c r="P2209">
        <v>100</v>
      </c>
      <c r="Q2209">
        <v>100</v>
      </c>
      <c r="R2209">
        <v>1</v>
      </c>
      <c r="S2209">
        <v>0.4</v>
      </c>
      <c r="T2209">
        <v>8.74</v>
      </c>
      <c r="U2209" t="b" cm="1">
        <f t="array" ref="U2209">_xlfn.IFS(AND(R2209=1,S2209=G2209,T2209=H2209),TRUE,AND(R2209=1,S2209=G2209,H2209="Product NA"),TRUE)</f>
        <v>1</v>
      </c>
      <c r="W2209">
        <v>0.53</v>
      </c>
      <c r="X2209">
        <v>6.67</v>
      </c>
      <c r="Y2209" t="str">
        <f t="shared" si="107"/>
        <v>Change</v>
      </c>
    </row>
    <row r="2210" spans="1:25" x14ac:dyDescent="0.35">
      <c r="A2210" t="s">
        <v>91</v>
      </c>
      <c r="B2210" t="s">
        <v>411</v>
      </c>
      <c r="C2210" t="s">
        <v>91</v>
      </c>
      <c r="D2210" t="s">
        <v>279</v>
      </c>
      <c r="E2210" t="s">
        <v>287</v>
      </c>
      <c r="F2210" t="s">
        <v>277</v>
      </c>
      <c r="G2210" s="159">
        <f t="shared" si="105"/>
        <v>0.4</v>
      </c>
      <c r="H2210" s="159">
        <f t="shared" si="106"/>
        <v>9.18</v>
      </c>
      <c r="I2210" s="155" t="s">
        <v>470</v>
      </c>
      <c r="K2210" t="s">
        <v>292</v>
      </c>
      <c r="L2210" t="s">
        <v>391</v>
      </c>
      <c r="M2210" t="s">
        <v>466</v>
      </c>
      <c r="N2210" t="s">
        <v>91</v>
      </c>
      <c r="O2210" t="s">
        <v>411</v>
      </c>
      <c r="P2210">
        <v>100</v>
      </c>
      <c r="Q2210">
        <v>500</v>
      </c>
      <c r="R2210">
        <v>1</v>
      </c>
      <c r="S2210">
        <v>0.4</v>
      </c>
      <c r="T2210">
        <v>9.18</v>
      </c>
      <c r="U2210" t="b" cm="1">
        <f t="array" ref="U2210">_xlfn.IFS(AND(R2210=1,S2210=G2210,T2210=H2210),TRUE,AND(R2210=1,S2210=G2210,H2210="Product NA"),TRUE)</f>
        <v>1</v>
      </c>
      <c r="W2210">
        <v>0.61</v>
      </c>
      <c r="X2210">
        <v>5.82</v>
      </c>
      <c r="Y2210" t="str">
        <f t="shared" si="107"/>
        <v>Change</v>
      </c>
    </row>
    <row r="2211" spans="1:25" x14ac:dyDescent="0.35">
      <c r="A2211" t="s">
        <v>97</v>
      </c>
      <c r="B2211" t="s">
        <v>537</v>
      </c>
      <c r="C2211" t="s">
        <v>291</v>
      </c>
      <c r="D2211" t="s">
        <v>326</v>
      </c>
      <c r="E2211" t="s">
        <v>643</v>
      </c>
      <c r="F2211" t="s">
        <v>643</v>
      </c>
      <c r="G2211" s="159">
        <f t="shared" si="105"/>
        <v>0.06</v>
      </c>
      <c r="H2211" s="159">
        <f t="shared" si="106"/>
        <v>17.740000000000002</v>
      </c>
      <c r="I2211" s="155" t="s">
        <v>470</v>
      </c>
      <c r="K2211" t="s">
        <v>456</v>
      </c>
      <c r="L2211" t="s">
        <v>390</v>
      </c>
      <c r="M2211" t="s">
        <v>466</v>
      </c>
      <c r="N2211" t="s">
        <v>291</v>
      </c>
      <c r="O2211" t="s">
        <v>390</v>
      </c>
      <c r="P2211">
        <v>100</v>
      </c>
      <c r="Q2211">
        <v>500</v>
      </c>
      <c r="R2211">
        <v>1</v>
      </c>
      <c r="S2211">
        <v>0.06</v>
      </c>
      <c r="T2211">
        <v>17.740000000000002</v>
      </c>
      <c r="U2211" t="b" cm="1">
        <f t="array" ref="U2211">_xlfn.IFS(AND(R2211=1,S2211=G2211,T2211=H2211),TRUE,AND(R2211=1,S2211=G2211,H2211="Product NA"),TRUE)</f>
        <v>1</v>
      </c>
      <c r="W2211">
        <v>0.05</v>
      </c>
      <c r="X2211">
        <v>15.98</v>
      </c>
      <c r="Y2211" t="str">
        <f t="shared" si="107"/>
        <v>Change</v>
      </c>
    </row>
    <row r="2212" spans="1:25" x14ac:dyDescent="0.35">
      <c r="A2212" t="s">
        <v>97</v>
      </c>
      <c r="B2212" t="s">
        <v>537</v>
      </c>
      <c r="C2212" t="s">
        <v>291</v>
      </c>
      <c r="D2212" t="s">
        <v>326</v>
      </c>
      <c r="E2212" t="s">
        <v>643</v>
      </c>
      <c r="F2212" t="s">
        <v>643</v>
      </c>
      <c r="G2212" s="159">
        <f t="shared" si="105"/>
        <v>1.1800000000000002</v>
      </c>
      <c r="H2212" s="159">
        <f t="shared" si="106"/>
        <v>15.63</v>
      </c>
      <c r="I2212" s="155" t="s">
        <v>707</v>
      </c>
      <c r="K2212" t="s">
        <v>456</v>
      </c>
      <c r="L2212" t="s">
        <v>390</v>
      </c>
      <c r="M2212" t="s">
        <v>466</v>
      </c>
      <c r="N2212" t="s">
        <v>291</v>
      </c>
      <c r="O2212" t="s">
        <v>390</v>
      </c>
      <c r="P2212">
        <v>100</v>
      </c>
      <c r="Q2212">
        <v>5000</v>
      </c>
      <c r="R2212">
        <v>1</v>
      </c>
      <c r="S2212">
        <v>1.1800000000000002</v>
      </c>
      <c r="T2212">
        <v>15.63</v>
      </c>
      <c r="U2212" t="b" cm="1">
        <f t="array" ref="U2212">_xlfn.IFS(AND(R2212=1,S2212=G2212,T2212=H2212),TRUE,AND(R2212=1,S2212=G2212,H2212="Product NA"),TRUE)</f>
        <v>1</v>
      </c>
      <c r="W2212">
        <v>1.03</v>
      </c>
      <c r="X2212">
        <v>13.83</v>
      </c>
      <c r="Y2212" t="str">
        <f t="shared" si="107"/>
        <v>Change</v>
      </c>
    </row>
    <row r="2213" spans="1:25" x14ac:dyDescent="0.35">
      <c r="A2213" t="s">
        <v>97</v>
      </c>
      <c r="B2213" t="s">
        <v>537</v>
      </c>
      <c r="C2213" t="s">
        <v>291</v>
      </c>
      <c r="D2213" t="s">
        <v>382</v>
      </c>
      <c r="E2213" t="s">
        <v>287</v>
      </c>
      <c r="F2213" t="s">
        <v>386</v>
      </c>
      <c r="G2213" s="159">
        <f t="shared" si="105"/>
        <v>1.31</v>
      </c>
      <c r="H2213" s="159">
        <f t="shared" si="106"/>
        <v>18.14</v>
      </c>
      <c r="I2213" s="155" t="s">
        <v>472</v>
      </c>
      <c r="K2213" t="s">
        <v>456</v>
      </c>
      <c r="L2213" t="s">
        <v>390</v>
      </c>
      <c r="M2213" t="s">
        <v>466</v>
      </c>
      <c r="N2213" t="s">
        <v>291</v>
      </c>
      <c r="O2213" t="s">
        <v>390</v>
      </c>
      <c r="P2213">
        <v>100</v>
      </c>
      <c r="Q2213">
        <v>2000</v>
      </c>
      <c r="R2213">
        <v>1</v>
      </c>
      <c r="S2213">
        <v>1.31</v>
      </c>
      <c r="T2213">
        <v>18.14</v>
      </c>
      <c r="U2213" t="b" cm="1">
        <f t="array" ref="U2213">_xlfn.IFS(AND(R2213=1,S2213=G2213,T2213=H2213),TRUE,AND(R2213=1,S2213=G2213,H2213="Product NA"),TRUE)</f>
        <v>1</v>
      </c>
      <c r="W2213">
        <v>1.1300000000000001</v>
      </c>
      <c r="X2213">
        <v>15.64</v>
      </c>
      <c r="Y2213" t="str">
        <f t="shared" si="107"/>
        <v>Change</v>
      </c>
    </row>
    <row r="2214" spans="1:25" x14ac:dyDescent="0.35">
      <c r="A2214" t="s">
        <v>97</v>
      </c>
      <c r="B2214" t="s">
        <v>537</v>
      </c>
      <c r="C2214" t="s">
        <v>291</v>
      </c>
      <c r="D2214" t="s">
        <v>281</v>
      </c>
      <c r="E2214" t="s">
        <v>287</v>
      </c>
      <c r="F2214" t="s">
        <v>286</v>
      </c>
      <c r="G2214" s="159">
        <f t="shared" si="105"/>
        <v>1.31</v>
      </c>
      <c r="H2214" s="159">
        <f t="shared" si="106"/>
        <v>18.14</v>
      </c>
      <c r="I2214" s="155" t="s">
        <v>472</v>
      </c>
      <c r="K2214" t="s">
        <v>456</v>
      </c>
      <c r="L2214" t="s">
        <v>390</v>
      </c>
      <c r="M2214" t="s">
        <v>466</v>
      </c>
      <c r="N2214" t="s">
        <v>291</v>
      </c>
      <c r="O2214" t="s">
        <v>390</v>
      </c>
      <c r="P2214">
        <v>100</v>
      </c>
      <c r="Q2214">
        <v>2000</v>
      </c>
      <c r="R2214">
        <v>1</v>
      </c>
      <c r="S2214">
        <v>1.31</v>
      </c>
      <c r="T2214">
        <v>18.14</v>
      </c>
      <c r="U2214" t="b" cm="1">
        <f t="array" ref="U2214">_xlfn.IFS(AND(R2214=1,S2214=G2214,T2214=H2214),TRUE,AND(R2214=1,S2214=G2214,H2214="Product NA"),TRUE)</f>
        <v>1</v>
      </c>
      <c r="W2214">
        <v>1.1300000000000001</v>
      </c>
      <c r="X2214">
        <v>15.64</v>
      </c>
      <c r="Y2214" t="str">
        <f t="shared" si="107"/>
        <v>Change</v>
      </c>
    </row>
    <row r="2215" spans="1:25" x14ac:dyDescent="0.35">
      <c r="A2215" t="s">
        <v>97</v>
      </c>
      <c r="B2215" t="s">
        <v>537</v>
      </c>
      <c r="C2215" t="s">
        <v>291</v>
      </c>
      <c r="D2215" t="s">
        <v>278</v>
      </c>
      <c r="E2215" t="s">
        <v>287</v>
      </c>
      <c r="F2215" t="s">
        <v>277</v>
      </c>
      <c r="G2215" s="159">
        <f t="shared" si="105"/>
        <v>1.31</v>
      </c>
      <c r="H2215" s="159">
        <f t="shared" si="106"/>
        <v>15.41</v>
      </c>
      <c r="I2215" s="155" t="s">
        <v>470</v>
      </c>
      <c r="K2215" t="s">
        <v>456</v>
      </c>
      <c r="L2215" t="s">
        <v>390</v>
      </c>
      <c r="M2215" t="s">
        <v>466</v>
      </c>
      <c r="N2215" t="s">
        <v>291</v>
      </c>
      <c r="O2215" t="s">
        <v>390</v>
      </c>
      <c r="P2215">
        <v>100</v>
      </c>
      <c r="Q2215">
        <v>500</v>
      </c>
      <c r="R2215">
        <v>1</v>
      </c>
      <c r="S2215">
        <v>1.31</v>
      </c>
      <c r="T2215">
        <v>15.41</v>
      </c>
      <c r="U2215" t="b" cm="1">
        <f t="array" ref="U2215">_xlfn.IFS(AND(R2215=1,S2215=G2215,T2215=H2215),TRUE,AND(R2215=1,S2215=G2215,H2215="Product NA"),TRUE)</f>
        <v>1</v>
      </c>
      <c r="W2215">
        <v>1.1599999999999999</v>
      </c>
      <c r="X2215">
        <v>13.64</v>
      </c>
      <c r="Y2215" t="str">
        <f t="shared" si="107"/>
        <v>Change</v>
      </c>
    </row>
    <row r="2216" spans="1:25" x14ac:dyDescent="0.35">
      <c r="A2216" t="s">
        <v>97</v>
      </c>
      <c r="B2216" t="s">
        <v>537</v>
      </c>
      <c r="C2216" t="s">
        <v>291</v>
      </c>
      <c r="D2216" t="s">
        <v>238</v>
      </c>
      <c r="E2216" t="s">
        <v>287</v>
      </c>
      <c r="F2216" t="s">
        <v>0</v>
      </c>
      <c r="G2216" s="159">
        <f t="shared" si="105"/>
        <v>0.23</v>
      </c>
      <c r="H2216" s="159">
        <f t="shared" si="106"/>
        <v>17.59</v>
      </c>
      <c r="I2216" s="155" t="s">
        <v>469</v>
      </c>
      <c r="K2216" t="s">
        <v>456</v>
      </c>
      <c r="L2216" t="s">
        <v>390</v>
      </c>
      <c r="M2216" t="s">
        <v>466</v>
      </c>
      <c r="N2216" t="s">
        <v>291</v>
      </c>
      <c r="O2216" t="s">
        <v>390</v>
      </c>
      <c r="P2216">
        <v>100</v>
      </c>
      <c r="Q2216">
        <v>100</v>
      </c>
      <c r="R2216">
        <v>1</v>
      </c>
      <c r="S2216">
        <v>0.23</v>
      </c>
      <c r="T2216">
        <v>17.59</v>
      </c>
      <c r="U2216" t="b" cm="1">
        <f t="array" ref="U2216">_xlfn.IFS(AND(R2216=1,S2216=G2216,T2216=H2216),TRUE,AND(R2216=1,S2216=G2216,H2216="Product NA"),TRUE)</f>
        <v>1</v>
      </c>
      <c r="W2216">
        <v>0.2</v>
      </c>
      <c r="X2216">
        <v>15.16</v>
      </c>
      <c r="Y2216" t="str">
        <f t="shared" si="107"/>
        <v>Change</v>
      </c>
    </row>
    <row r="2217" spans="1:25" x14ac:dyDescent="0.35">
      <c r="A2217" t="s">
        <v>97</v>
      </c>
      <c r="B2217" t="s">
        <v>537</v>
      </c>
      <c r="C2217" t="s">
        <v>291</v>
      </c>
      <c r="D2217" t="s">
        <v>239</v>
      </c>
      <c r="E2217" t="s">
        <v>287</v>
      </c>
      <c r="F2217" t="s">
        <v>277</v>
      </c>
      <c r="G2217" s="159">
        <f t="shared" si="105"/>
        <v>0.75</v>
      </c>
      <c r="H2217" s="159">
        <f t="shared" si="106"/>
        <v>17.95</v>
      </c>
      <c r="I2217" s="155" t="s">
        <v>470</v>
      </c>
      <c r="K2217" t="s">
        <v>456</v>
      </c>
      <c r="L2217" t="s">
        <v>390</v>
      </c>
      <c r="M2217" t="s">
        <v>466</v>
      </c>
      <c r="N2217" t="s">
        <v>291</v>
      </c>
      <c r="O2217" t="s">
        <v>390</v>
      </c>
      <c r="P2217">
        <v>100</v>
      </c>
      <c r="Q2217">
        <v>500</v>
      </c>
      <c r="R2217">
        <v>1</v>
      </c>
      <c r="S2217">
        <v>0.75</v>
      </c>
      <c r="T2217">
        <v>17.95</v>
      </c>
      <c r="U2217" t="b" cm="1">
        <f t="array" ref="U2217">_xlfn.IFS(AND(R2217=1,S2217=G2217,T2217=H2217),TRUE,AND(R2217=1,S2217=G2217,H2217="Product NA"),TRUE)</f>
        <v>1</v>
      </c>
      <c r="W2217">
        <v>0.65</v>
      </c>
      <c r="X2217">
        <v>15.47</v>
      </c>
      <c r="Y2217" t="str">
        <f t="shared" si="107"/>
        <v>Change</v>
      </c>
    </row>
    <row r="2218" spans="1:25" x14ac:dyDescent="0.35">
      <c r="A2218" t="s">
        <v>97</v>
      </c>
      <c r="B2218" t="s">
        <v>537</v>
      </c>
      <c r="C2218" t="s">
        <v>291</v>
      </c>
      <c r="D2218" t="s">
        <v>316</v>
      </c>
      <c r="E2218" t="s">
        <v>287</v>
      </c>
      <c r="F2218" t="s">
        <v>286</v>
      </c>
      <c r="G2218" s="159">
        <f t="shared" si="105"/>
        <v>1.33</v>
      </c>
      <c r="H2218" s="159">
        <f t="shared" si="106"/>
        <v>15.63</v>
      </c>
      <c r="I2218" s="155" t="s">
        <v>472</v>
      </c>
      <c r="K2218" t="s">
        <v>456</v>
      </c>
      <c r="L2218" t="s">
        <v>390</v>
      </c>
      <c r="M2218" t="s">
        <v>466</v>
      </c>
      <c r="N2218" t="s">
        <v>291</v>
      </c>
      <c r="O2218" t="s">
        <v>390</v>
      </c>
      <c r="P2218">
        <v>100</v>
      </c>
      <c r="Q2218">
        <v>2000</v>
      </c>
      <c r="R2218">
        <v>1</v>
      </c>
      <c r="S2218">
        <v>1.33</v>
      </c>
      <c r="T2218">
        <v>15.63</v>
      </c>
      <c r="U2218" t="b" cm="1">
        <f t="array" ref="U2218">_xlfn.IFS(AND(R2218=1,S2218=G2218,T2218=H2218),TRUE,AND(R2218=1,S2218=G2218,H2218="Product NA"),TRUE)</f>
        <v>1</v>
      </c>
      <c r="W2218">
        <v>1.18</v>
      </c>
      <c r="X2218">
        <v>13.83</v>
      </c>
      <c r="Y2218" t="str">
        <f t="shared" si="107"/>
        <v>Change</v>
      </c>
    </row>
    <row r="2219" spans="1:25" x14ac:dyDescent="0.35">
      <c r="A2219" t="s">
        <v>97</v>
      </c>
      <c r="B2219" t="s">
        <v>537</v>
      </c>
      <c r="C2219" t="s">
        <v>291</v>
      </c>
      <c r="D2219" t="s">
        <v>646</v>
      </c>
      <c r="E2219" t="s">
        <v>715</v>
      </c>
      <c r="F2219" t="s">
        <v>286</v>
      </c>
      <c r="G2219" s="159">
        <f t="shared" si="105"/>
        <v>16.2</v>
      </c>
      <c r="H2219" s="159">
        <f t="shared" si="106"/>
        <v>0</v>
      </c>
      <c r="I2219" s="155" t="s">
        <v>471</v>
      </c>
      <c r="K2219" t="s">
        <v>456</v>
      </c>
      <c r="L2219" t="s">
        <v>390</v>
      </c>
      <c r="M2219" t="s">
        <v>466</v>
      </c>
      <c r="N2219" t="s">
        <v>291</v>
      </c>
      <c r="O2219" t="s">
        <v>390</v>
      </c>
      <c r="P2219">
        <v>30000</v>
      </c>
      <c r="Q2219">
        <v>1000</v>
      </c>
      <c r="R2219">
        <v>1</v>
      </c>
      <c r="S2219">
        <v>16.2</v>
      </c>
      <c r="T2219">
        <v>0</v>
      </c>
      <c r="U2219" t="b" cm="1">
        <f t="array" ref="U2219">_xlfn.IFS(AND(R2219=1,S2219=G2219,T2219=H2219),TRUE,AND(R2219=1,S2219=G2219,H2219="Product NA"),TRUE)</f>
        <v>1</v>
      </c>
      <c r="W2219">
        <v>17.900000000000002</v>
      </c>
      <c r="X2219">
        <v>0</v>
      </c>
      <c r="Y2219" t="str">
        <f t="shared" si="107"/>
        <v>Change</v>
      </c>
    </row>
    <row r="2220" spans="1:25" x14ac:dyDescent="0.35">
      <c r="A2220" t="s">
        <v>97</v>
      </c>
      <c r="B2220" t="s">
        <v>537</v>
      </c>
      <c r="C2220" t="s">
        <v>291</v>
      </c>
      <c r="D2220" t="s">
        <v>646</v>
      </c>
      <c r="E2220" t="s">
        <v>715</v>
      </c>
      <c r="F2220" t="s">
        <v>286</v>
      </c>
      <c r="G2220" s="159">
        <f t="shared" si="105"/>
        <v>58</v>
      </c>
      <c r="H2220" s="159">
        <f t="shared" si="106"/>
        <v>0</v>
      </c>
      <c r="I2220" s="155" t="s">
        <v>671</v>
      </c>
      <c r="K2220" t="s">
        <v>456</v>
      </c>
      <c r="L2220" t="s">
        <v>390</v>
      </c>
      <c r="M2220" t="s">
        <v>466</v>
      </c>
      <c r="N2220" t="s">
        <v>291</v>
      </c>
      <c r="O2220" t="s">
        <v>390</v>
      </c>
      <c r="P2220">
        <v>30000</v>
      </c>
      <c r="Q2220">
        <v>15000</v>
      </c>
      <c r="R2220">
        <v>1</v>
      </c>
      <c r="S2220">
        <v>58</v>
      </c>
      <c r="T2220">
        <v>0</v>
      </c>
      <c r="U2220" t="b" cm="1">
        <f t="array" ref="U2220">_xlfn.IFS(AND(R2220=1,S2220=G2220,T2220=H2220),TRUE,AND(R2220=1,S2220=G2220,H2220="Product NA"),TRUE)</f>
        <v>1</v>
      </c>
      <c r="W2220">
        <v>78.400000000000006</v>
      </c>
      <c r="X2220">
        <v>0</v>
      </c>
      <c r="Y2220" t="str">
        <f t="shared" si="107"/>
        <v>Change</v>
      </c>
    </row>
    <row r="2221" spans="1:25" x14ac:dyDescent="0.35">
      <c r="A2221" t="s">
        <v>97</v>
      </c>
      <c r="B2221" t="s">
        <v>537</v>
      </c>
      <c r="C2221" t="s">
        <v>291</v>
      </c>
      <c r="D2221" t="s">
        <v>646</v>
      </c>
      <c r="E2221" t="s">
        <v>715</v>
      </c>
      <c r="F2221" t="s">
        <v>286</v>
      </c>
      <c r="G2221" s="159">
        <f t="shared" si="105"/>
        <v>18.900000000000002</v>
      </c>
      <c r="H2221" s="159">
        <f t="shared" si="106"/>
        <v>0</v>
      </c>
      <c r="I2221" s="155" t="s">
        <v>662</v>
      </c>
      <c r="K2221" t="s">
        <v>456</v>
      </c>
      <c r="L2221" t="s">
        <v>390</v>
      </c>
      <c r="M2221" t="s">
        <v>466</v>
      </c>
      <c r="N2221" t="s">
        <v>291</v>
      </c>
      <c r="O2221" t="s">
        <v>390</v>
      </c>
      <c r="P2221">
        <v>30000</v>
      </c>
      <c r="Q2221">
        <v>2000</v>
      </c>
      <c r="R2221">
        <v>1</v>
      </c>
      <c r="S2221">
        <v>18.900000000000002</v>
      </c>
      <c r="T2221">
        <v>0</v>
      </c>
      <c r="U2221" t="b" cm="1">
        <f t="array" ref="U2221">_xlfn.IFS(AND(R2221=1,S2221=G2221,T2221=H2221),TRUE,AND(R2221=1,S2221=G2221,H2221="Product NA"),TRUE)</f>
        <v>1</v>
      </c>
      <c r="W2221">
        <v>21.950000000000003</v>
      </c>
      <c r="X2221">
        <v>0</v>
      </c>
      <c r="Y2221" t="str">
        <f t="shared" si="107"/>
        <v>Change</v>
      </c>
    </row>
    <row r="2222" spans="1:25" x14ac:dyDescent="0.35">
      <c r="A2222" t="s">
        <v>97</v>
      </c>
      <c r="B2222" t="s">
        <v>537</v>
      </c>
      <c r="C2222" t="s">
        <v>291</v>
      </c>
      <c r="D2222" t="s">
        <v>646</v>
      </c>
      <c r="E2222" t="s">
        <v>715</v>
      </c>
      <c r="F2222" t="s">
        <v>286</v>
      </c>
      <c r="G2222" s="159">
        <f t="shared" si="105"/>
        <v>72.400000000000006</v>
      </c>
      <c r="H2222" s="159">
        <f t="shared" si="106"/>
        <v>0</v>
      </c>
      <c r="I2222" s="155" t="s">
        <v>672</v>
      </c>
      <c r="K2222" t="s">
        <v>456</v>
      </c>
      <c r="L2222" t="s">
        <v>390</v>
      </c>
      <c r="M2222" t="s">
        <v>466</v>
      </c>
      <c r="N2222" t="s">
        <v>291</v>
      </c>
      <c r="O2222" t="s">
        <v>390</v>
      </c>
      <c r="P2222">
        <v>30000</v>
      </c>
      <c r="Q2222">
        <v>20000</v>
      </c>
      <c r="R2222">
        <v>1</v>
      </c>
      <c r="S2222">
        <v>72.400000000000006</v>
      </c>
      <c r="T2222">
        <v>0</v>
      </c>
      <c r="U2222" t="b" cm="1">
        <f t="array" ref="U2222">_xlfn.IFS(AND(R2222=1,S2222=G2222,T2222=H2222),TRUE,AND(R2222=1,S2222=G2222,H2222="Product NA"),TRUE)</f>
        <v>1</v>
      </c>
      <c r="W2222">
        <v>99.4</v>
      </c>
      <c r="X2222">
        <v>0</v>
      </c>
      <c r="Y2222" t="str">
        <f t="shared" si="107"/>
        <v>Change</v>
      </c>
    </row>
    <row r="2223" spans="1:25" x14ac:dyDescent="0.35">
      <c r="A2223" t="s">
        <v>97</v>
      </c>
      <c r="B2223" t="s">
        <v>537</v>
      </c>
      <c r="C2223" t="s">
        <v>291</v>
      </c>
      <c r="D2223" t="s">
        <v>646</v>
      </c>
      <c r="E2223" t="s">
        <v>715</v>
      </c>
      <c r="F2223" t="s">
        <v>286</v>
      </c>
      <c r="G2223" s="159">
        <f t="shared" si="105"/>
        <v>93.5</v>
      </c>
      <c r="H2223" s="159">
        <f t="shared" si="106"/>
        <v>0</v>
      </c>
      <c r="I2223" s="155" t="s">
        <v>673</v>
      </c>
      <c r="K2223" t="s">
        <v>456</v>
      </c>
      <c r="L2223" t="s">
        <v>390</v>
      </c>
      <c r="M2223" t="s">
        <v>466</v>
      </c>
      <c r="N2223" t="s">
        <v>291</v>
      </c>
      <c r="O2223" t="s">
        <v>390</v>
      </c>
      <c r="P2223">
        <v>30000</v>
      </c>
      <c r="Q2223">
        <v>25000</v>
      </c>
      <c r="R2223">
        <v>1</v>
      </c>
      <c r="S2223">
        <v>93.5</v>
      </c>
      <c r="T2223">
        <v>0</v>
      </c>
      <c r="U2223" t="b" cm="1">
        <f t="array" ref="U2223">_xlfn.IFS(AND(R2223=1,S2223=G2223,T2223=H2223),TRUE,AND(R2223=1,S2223=G2223,H2223="Product NA"),TRUE)</f>
        <v>1</v>
      </c>
      <c r="W2223">
        <v>126.4</v>
      </c>
      <c r="X2223">
        <v>0</v>
      </c>
      <c r="Y2223" t="str">
        <f t="shared" si="107"/>
        <v>Change</v>
      </c>
    </row>
    <row r="2224" spans="1:25" x14ac:dyDescent="0.35">
      <c r="A2224" t="s">
        <v>97</v>
      </c>
      <c r="B2224" t="s">
        <v>537</v>
      </c>
      <c r="C2224" t="s">
        <v>291</v>
      </c>
      <c r="D2224" t="s">
        <v>646</v>
      </c>
      <c r="E2224" t="s">
        <v>715</v>
      </c>
      <c r="F2224" t="s">
        <v>286</v>
      </c>
      <c r="G2224" s="159">
        <f t="shared" si="105"/>
        <v>24.35</v>
      </c>
      <c r="H2224" s="159">
        <f t="shared" si="106"/>
        <v>0</v>
      </c>
      <c r="I2224" s="155" t="s">
        <v>663</v>
      </c>
      <c r="K2224" t="s">
        <v>456</v>
      </c>
      <c r="L2224" t="s">
        <v>390</v>
      </c>
      <c r="M2224" t="s">
        <v>466</v>
      </c>
      <c r="N2224" t="s">
        <v>291</v>
      </c>
      <c r="O2224" t="s">
        <v>390</v>
      </c>
      <c r="P2224">
        <v>30000</v>
      </c>
      <c r="Q2224">
        <v>3000</v>
      </c>
      <c r="R2224">
        <v>1</v>
      </c>
      <c r="S2224">
        <v>24.35</v>
      </c>
      <c r="T2224">
        <v>0</v>
      </c>
      <c r="U2224" t="b" cm="1">
        <f t="array" ref="U2224">_xlfn.IFS(AND(R2224=1,S2224=G2224,T2224=H2224),TRUE,AND(R2224=1,S2224=G2224,H2224="Product NA"),TRUE)</f>
        <v>1</v>
      </c>
      <c r="W2224">
        <v>26.1</v>
      </c>
      <c r="X2224">
        <v>0</v>
      </c>
      <c r="Y2224" t="str">
        <f t="shared" si="107"/>
        <v>Change</v>
      </c>
    </row>
    <row r="2225" spans="1:25" x14ac:dyDescent="0.35">
      <c r="A2225" t="s">
        <v>97</v>
      </c>
      <c r="B2225" t="s">
        <v>537</v>
      </c>
      <c r="C2225" t="s">
        <v>291</v>
      </c>
      <c r="D2225" t="s">
        <v>646</v>
      </c>
      <c r="E2225" t="s">
        <v>715</v>
      </c>
      <c r="F2225" t="s">
        <v>286</v>
      </c>
      <c r="G2225" s="159">
        <f t="shared" si="105"/>
        <v>108.9</v>
      </c>
      <c r="H2225" s="159">
        <f t="shared" si="106"/>
        <v>0</v>
      </c>
      <c r="I2225" s="155" t="s">
        <v>674</v>
      </c>
      <c r="K2225" t="s">
        <v>456</v>
      </c>
      <c r="L2225" t="s">
        <v>390</v>
      </c>
      <c r="M2225" t="s">
        <v>466</v>
      </c>
      <c r="N2225" t="s">
        <v>291</v>
      </c>
      <c r="O2225" t="s">
        <v>390</v>
      </c>
      <c r="P2225">
        <v>30000</v>
      </c>
      <c r="Q2225">
        <v>30000</v>
      </c>
      <c r="R2225">
        <v>1</v>
      </c>
      <c r="S2225">
        <v>108.9</v>
      </c>
      <c r="T2225">
        <v>0</v>
      </c>
      <c r="U2225" t="b" cm="1">
        <f t="array" ref="U2225">_xlfn.IFS(AND(R2225=1,S2225=G2225,T2225=H2225),TRUE,AND(R2225=1,S2225=G2225,H2225="Product NA"),TRUE)</f>
        <v>1</v>
      </c>
      <c r="W2225">
        <v>148.5</v>
      </c>
      <c r="X2225">
        <v>0</v>
      </c>
      <c r="Y2225" t="str">
        <f t="shared" si="107"/>
        <v>Change</v>
      </c>
    </row>
    <row r="2226" spans="1:25" x14ac:dyDescent="0.35">
      <c r="A2226" t="s">
        <v>97</v>
      </c>
      <c r="B2226" t="s">
        <v>537</v>
      </c>
      <c r="C2226" t="s">
        <v>291</v>
      </c>
      <c r="D2226" t="s">
        <v>646</v>
      </c>
      <c r="E2226" t="s">
        <v>715</v>
      </c>
      <c r="F2226" t="s">
        <v>286</v>
      </c>
      <c r="G2226" s="159">
        <f t="shared" si="105"/>
        <v>27.450000000000003</v>
      </c>
      <c r="H2226" s="159">
        <f t="shared" si="106"/>
        <v>0</v>
      </c>
      <c r="I2226" s="155" t="s">
        <v>664</v>
      </c>
      <c r="K2226" t="s">
        <v>456</v>
      </c>
      <c r="L2226" t="s">
        <v>390</v>
      </c>
      <c r="M2226" t="s">
        <v>466</v>
      </c>
      <c r="N2226" t="s">
        <v>291</v>
      </c>
      <c r="O2226" t="s">
        <v>390</v>
      </c>
      <c r="P2226">
        <v>30000</v>
      </c>
      <c r="Q2226">
        <v>4000</v>
      </c>
      <c r="R2226">
        <v>1</v>
      </c>
      <c r="S2226">
        <v>27.450000000000003</v>
      </c>
      <c r="T2226">
        <v>0</v>
      </c>
      <c r="U2226" t="b" cm="1">
        <f t="array" ref="U2226">_xlfn.IFS(AND(R2226=1,S2226=G2226,T2226=H2226),TRUE,AND(R2226=1,S2226=G2226,H2226="Product NA"),TRUE)</f>
        <v>1</v>
      </c>
      <c r="W2226">
        <v>30.150000000000002</v>
      </c>
      <c r="X2226">
        <v>0</v>
      </c>
      <c r="Y2226" t="str">
        <f t="shared" si="107"/>
        <v>Change</v>
      </c>
    </row>
    <row r="2227" spans="1:25" x14ac:dyDescent="0.35">
      <c r="A2227" t="s">
        <v>97</v>
      </c>
      <c r="B2227" t="s">
        <v>537</v>
      </c>
      <c r="C2227" t="s">
        <v>291</v>
      </c>
      <c r="D2227" t="s">
        <v>646</v>
      </c>
      <c r="E2227" t="s">
        <v>715</v>
      </c>
      <c r="F2227" t="s">
        <v>286</v>
      </c>
      <c r="G2227" s="159">
        <f t="shared" si="105"/>
        <v>30.55</v>
      </c>
      <c r="H2227" s="159">
        <f t="shared" si="106"/>
        <v>0</v>
      </c>
      <c r="I2227" s="155" t="s">
        <v>665</v>
      </c>
      <c r="K2227" t="s">
        <v>456</v>
      </c>
      <c r="L2227" t="s">
        <v>390</v>
      </c>
      <c r="M2227" t="s">
        <v>466</v>
      </c>
      <c r="N2227" t="s">
        <v>291</v>
      </c>
      <c r="O2227" t="s">
        <v>390</v>
      </c>
      <c r="P2227">
        <v>30000</v>
      </c>
      <c r="Q2227">
        <v>5000</v>
      </c>
      <c r="R2227">
        <v>1</v>
      </c>
      <c r="S2227">
        <v>30.55</v>
      </c>
      <c r="T2227">
        <v>0</v>
      </c>
      <c r="U2227" t="b" cm="1">
        <f t="array" ref="U2227">_xlfn.IFS(AND(R2227=1,S2227=G2227,T2227=H2227),TRUE,AND(R2227=1,S2227=G2227,H2227="Product NA"),TRUE)</f>
        <v>1</v>
      </c>
      <c r="W2227">
        <v>34.200000000000003</v>
      </c>
      <c r="X2227">
        <v>0</v>
      </c>
      <c r="Y2227" t="str">
        <f t="shared" si="107"/>
        <v>Change</v>
      </c>
    </row>
    <row r="2228" spans="1:25" x14ac:dyDescent="0.35">
      <c r="A2228" t="s">
        <v>97</v>
      </c>
      <c r="B2228" t="s">
        <v>537</v>
      </c>
      <c r="C2228" t="s">
        <v>291</v>
      </c>
      <c r="D2228" t="s">
        <v>646</v>
      </c>
      <c r="E2228" t="s">
        <v>715</v>
      </c>
      <c r="F2228" t="s">
        <v>286</v>
      </c>
      <c r="G2228" s="159">
        <f t="shared" si="105"/>
        <v>30.05</v>
      </c>
      <c r="H2228" s="159">
        <f t="shared" si="106"/>
        <v>0</v>
      </c>
      <c r="I2228" s="155" t="s">
        <v>666</v>
      </c>
      <c r="K2228" t="s">
        <v>456</v>
      </c>
      <c r="L2228" t="s">
        <v>390</v>
      </c>
      <c r="M2228" t="s">
        <v>466</v>
      </c>
      <c r="N2228" t="s">
        <v>291</v>
      </c>
      <c r="O2228" t="s">
        <v>390</v>
      </c>
      <c r="P2228">
        <v>30000</v>
      </c>
      <c r="Q2228">
        <v>6000</v>
      </c>
      <c r="R2228">
        <v>1</v>
      </c>
      <c r="S2228">
        <v>30.05</v>
      </c>
      <c r="T2228">
        <v>0</v>
      </c>
      <c r="U2228" t="b" cm="1">
        <f t="array" ref="U2228">_xlfn.IFS(AND(R2228=1,S2228=G2228,T2228=H2228),TRUE,AND(R2228=1,S2228=G2228,H2228="Product NA"),TRUE)</f>
        <v>1</v>
      </c>
      <c r="W2228">
        <v>39.400000000000006</v>
      </c>
      <c r="X2228">
        <v>0</v>
      </c>
      <c r="Y2228" t="str">
        <f t="shared" si="107"/>
        <v>Change</v>
      </c>
    </row>
    <row r="2229" spans="1:25" x14ac:dyDescent="0.35">
      <c r="A2229" t="s">
        <v>97</v>
      </c>
      <c r="B2229" t="s">
        <v>537</v>
      </c>
      <c r="C2229" t="s">
        <v>291</v>
      </c>
      <c r="D2229" t="s">
        <v>646</v>
      </c>
      <c r="E2229" t="s">
        <v>715</v>
      </c>
      <c r="F2229" t="s">
        <v>286</v>
      </c>
      <c r="G2229" s="159">
        <f t="shared" si="105"/>
        <v>32.700000000000003</v>
      </c>
      <c r="H2229" s="159">
        <f t="shared" si="106"/>
        <v>0</v>
      </c>
      <c r="I2229" s="155" t="s">
        <v>667</v>
      </c>
      <c r="K2229" t="s">
        <v>456</v>
      </c>
      <c r="L2229" t="s">
        <v>390</v>
      </c>
      <c r="M2229" t="s">
        <v>466</v>
      </c>
      <c r="N2229" t="s">
        <v>291</v>
      </c>
      <c r="O2229" t="s">
        <v>390</v>
      </c>
      <c r="P2229">
        <v>30000</v>
      </c>
      <c r="Q2229">
        <v>7000</v>
      </c>
      <c r="R2229">
        <v>1</v>
      </c>
      <c r="S2229">
        <v>32.700000000000003</v>
      </c>
      <c r="T2229">
        <v>0</v>
      </c>
      <c r="U2229" t="b" cm="1">
        <f t="array" ref="U2229">_xlfn.IFS(AND(R2229=1,S2229=G2229,T2229=H2229),TRUE,AND(R2229=1,S2229=G2229,H2229="Product NA"),TRUE)</f>
        <v>1</v>
      </c>
      <c r="W2229">
        <v>43.45</v>
      </c>
      <c r="X2229">
        <v>0</v>
      </c>
      <c r="Y2229" t="str">
        <f t="shared" si="107"/>
        <v>Change</v>
      </c>
    </row>
    <row r="2230" spans="1:25" x14ac:dyDescent="0.35">
      <c r="A2230" t="s">
        <v>97</v>
      </c>
      <c r="B2230" t="s">
        <v>537</v>
      </c>
      <c r="C2230" t="s">
        <v>291</v>
      </c>
      <c r="D2230" t="s">
        <v>646</v>
      </c>
      <c r="E2230" t="s">
        <v>715</v>
      </c>
      <c r="F2230" t="s">
        <v>286</v>
      </c>
      <c r="G2230" s="159">
        <f t="shared" si="105"/>
        <v>35.4</v>
      </c>
      <c r="H2230" s="159">
        <f t="shared" si="106"/>
        <v>0</v>
      </c>
      <c r="I2230" s="155" t="s">
        <v>668</v>
      </c>
      <c r="K2230" t="s">
        <v>456</v>
      </c>
      <c r="L2230" t="s">
        <v>390</v>
      </c>
      <c r="M2230" t="s">
        <v>466</v>
      </c>
      <c r="N2230" t="s">
        <v>291</v>
      </c>
      <c r="O2230" t="s">
        <v>390</v>
      </c>
      <c r="P2230">
        <v>30000</v>
      </c>
      <c r="Q2230">
        <v>8000</v>
      </c>
      <c r="R2230">
        <v>1</v>
      </c>
      <c r="S2230">
        <v>35.4</v>
      </c>
      <c r="T2230">
        <v>0</v>
      </c>
      <c r="U2230" t="b" cm="1">
        <f t="array" ref="U2230">_xlfn.IFS(AND(R2230=1,S2230=G2230,T2230=H2230),TRUE,AND(R2230=1,S2230=G2230,H2230="Product NA"),TRUE)</f>
        <v>1</v>
      </c>
      <c r="W2230">
        <v>47.550000000000004</v>
      </c>
      <c r="X2230">
        <v>0</v>
      </c>
      <c r="Y2230" t="str">
        <f t="shared" si="107"/>
        <v>Change</v>
      </c>
    </row>
    <row r="2231" spans="1:25" x14ac:dyDescent="0.35">
      <c r="A2231" t="s">
        <v>97</v>
      </c>
      <c r="B2231" t="s">
        <v>537</v>
      </c>
      <c r="C2231" t="s">
        <v>291</v>
      </c>
      <c r="D2231" t="s">
        <v>646</v>
      </c>
      <c r="E2231" t="s">
        <v>715</v>
      </c>
      <c r="F2231" t="s">
        <v>286</v>
      </c>
      <c r="G2231" s="159">
        <f t="shared" si="105"/>
        <v>38.1</v>
      </c>
      <c r="H2231" s="159">
        <f t="shared" si="106"/>
        <v>0</v>
      </c>
      <c r="I2231" s="155" t="s">
        <v>669</v>
      </c>
      <c r="K2231" t="s">
        <v>456</v>
      </c>
      <c r="L2231" t="s">
        <v>390</v>
      </c>
      <c r="M2231" t="s">
        <v>466</v>
      </c>
      <c r="N2231" t="s">
        <v>291</v>
      </c>
      <c r="O2231" t="s">
        <v>390</v>
      </c>
      <c r="P2231">
        <v>30000</v>
      </c>
      <c r="Q2231">
        <v>9000</v>
      </c>
      <c r="R2231">
        <v>1</v>
      </c>
      <c r="S2231">
        <v>38.1</v>
      </c>
      <c r="T2231">
        <v>0</v>
      </c>
      <c r="U2231" t="b" cm="1">
        <f t="array" ref="U2231">_xlfn.IFS(AND(R2231=1,S2231=G2231,T2231=H2231),TRUE,AND(R2231=1,S2231=G2231,H2231="Product NA"),TRUE)</f>
        <v>1</v>
      </c>
      <c r="W2231">
        <v>51.6</v>
      </c>
      <c r="X2231">
        <v>0</v>
      </c>
      <c r="Y2231" t="str">
        <f t="shared" si="107"/>
        <v>Change</v>
      </c>
    </row>
    <row r="2232" spans="1:25" x14ac:dyDescent="0.35">
      <c r="A2232" t="s">
        <v>97</v>
      </c>
      <c r="B2232" t="s">
        <v>537</v>
      </c>
      <c r="C2232" t="s">
        <v>291</v>
      </c>
      <c r="D2232" t="s">
        <v>646</v>
      </c>
      <c r="E2232" t="s">
        <v>715</v>
      </c>
      <c r="F2232" t="s">
        <v>286</v>
      </c>
      <c r="G2232" s="159">
        <f t="shared" si="105"/>
        <v>40.75</v>
      </c>
      <c r="H2232" s="159">
        <f t="shared" si="106"/>
        <v>0</v>
      </c>
      <c r="I2232" s="155" t="s">
        <v>670</v>
      </c>
      <c r="K2232" t="s">
        <v>456</v>
      </c>
      <c r="L2232" t="s">
        <v>390</v>
      </c>
      <c r="M2232" t="s">
        <v>466</v>
      </c>
      <c r="N2232" t="s">
        <v>291</v>
      </c>
      <c r="O2232" t="s">
        <v>390</v>
      </c>
      <c r="P2232">
        <v>30000</v>
      </c>
      <c r="Q2232">
        <v>10000</v>
      </c>
      <c r="R2232">
        <v>1</v>
      </c>
      <c r="S2232">
        <v>40.75</v>
      </c>
      <c r="T2232">
        <v>0</v>
      </c>
      <c r="U2232" t="b" cm="1">
        <f t="array" ref="U2232">_xlfn.IFS(AND(R2232=1,S2232=G2232,T2232=H2232),TRUE,AND(R2232=1,S2232=G2232,H2232="Product NA"),TRUE)</f>
        <v>1</v>
      </c>
      <c r="W2232">
        <v>55.650000000000006</v>
      </c>
      <c r="X2232">
        <v>0</v>
      </c>
      <c r="Y2232" t="str">
        <f t="shared" si="107"/>
        <v>Change</v>
      </c>
    </row>
    <row r="2233" spans="1:25" x14ac:dyDescent="0.35">
      <c r="A2233" t="s">
        <v>97</v>
      </c>
      <c r="B2233" t="s">
        <v>537</v>
      </c>
      <c r="C2233" t="s">
        <v>291</v>
      </c>
      <c r="D2233" t="s">
        <v>284</v>
      </c>
      <c r="E2233" t="s">
        <v>716</v>
      </c>
      <c r="F2233" t="s">
        <v>286</v>
      </c>
      <c r="G2233" s="159">
        <f t="shared" si="105"/>
        <v>0</v>
      </c>
      <c r="H2233" s="159">
        <f t="shared" si="106"/>
        <v>0</v>
      </c>
      <c r="I2233" s="155" t="s">
        <v>472</v>
      </c>
      <c r="K2233" t="s">
        <v>456</v>
      </c>
      <c r="L2233" t="s">
        <v>390</v>
      </c>
      <c r="M2233" t="s">
        <v>466</v>
      </c>
      <c r="N2233" t="s">
        <v>291</v>
      </c>
      <c r="O2233" t="s">
        <v>390</v>
      </c>
      <c r="P2233">
        <v>100</v>
      </c>
      <c r="Q2233">
        <v>2000</v>
      </c>
      <c r="R2233">
        <v>1</v>
      </c>
      <c r="S2233">
        <v>0</v>
      </c>
      <c r="T2233">
        <v>0</v>
      </c>
      <c r="U2233" t="b" cm="1">
        <f t="array" ref="U2233">_xlfn.IFS(AND(R2233=1,S2233=G2233,T2233=H2233),TRUE,AND(R2233=1,S2233=G2233,H2233="Product NA"),TRUE)</f>
        <v>1</v>
      </c>
      <c r="W2233">
        <v>7.25</v>
      </c>
      <c r="X2233">
        <v>11.600000000000001</v>
      </c>
      <c r="Y2233" t="str">
        <f t="shared" si="107"/>
        <v>Change</v>
      </c>
    </row>
    <row r="2234" spans="1:25" x14ac:dyDescent="0.35">
      <c r="A2234" t="s">
        <v>97</v>
      </c>
      <c r="B2234" t="s">
        <v>537</v>
      </c>
      <c r="C2234" t="s">
        <v>291</v>
      </c>
      <c r="D2234" s="180" t="s">
        <v>317</v>
      </c>
      <c r="E2234" t="s">
        <v>716</v>
      </c>
      <c r="F2234" t="s">
        <v>0</v>
      </c>
      <c r="G2234" s="159">
        <f t="shared" si="105"/>
        <v>6.53</v>
      </c>
      <c r="H2234" s="159">
        <f t="shared" si="106"/>
        <v>11.11</v>
      </c>
      <c r="I2234" s="155" t="s">
        <v>469</v>
      </c>
      <c r="K2234" t="s">
        <v>456</v>
      </c>
      <c r="L2234" t="s">
        <v>390</v>
      </c>
      <c r="M2234" t="s">
        <v>466</v>
      </c>
      <c r="N2234" t="s">
        <v>291</v>
      </c>
      <c r="O2234" t="s">
        <v>390</v>
      </c>
      <c r="P2234">
        <v>100</v>
      </c>
      <c r="Q2234">
        <v>100</v>
      </c>
      <c r="R2234">
        <v>1</v>
      </c>
      <c r="S2234">
        <v>6.53</v>
      </c>
      <c r="T2234">
        <v>11.11</v>
      </c>
      <c r="U2234" t="b" cm="1">
        <f t="array" ref="U2234">_xlfn.IFS(AND(R2234=1,S2234=G2234,T2234=H2234),TRUE,AND(R2234=1,S2234=G2234,H2234="Product NA"),TRUE)</f>
        <v>1</v>
      </c>
      <c r="W2234">
        <v>5.68</v>
      </c>
      <c r="X2234">
        <v>9.66</v>
      </c>
      <c r="Y2234" t="str">
        <f t="shared" si="107"/>
        <v>Change</v>
      </c>
    </row>
    <row r="2235" spans="1:25" x14ac:dyDescent="0.35">
      <c r="A2235" t="s">
        <v>97</v>
      </c>
      <c r="B2235" t="s">
        <v>537</v>
      </c>
      <c r="C2235" t="s">
        <v>291</v>
      </c>
      <c r="D2235" t="s">
        <v>324</v>
      </c>
      <c r="E2235" t="s">
        <v>716</v>
      </c>
      <c r="F2235" t="s">
        <v>277</v>
      </c>
      <c r="G2235" s="159">
        <f t="shared" si="105"/>
        <v>0</v>
      </c>
      <c r="H2235" s="159">
        <f t="shared" si="106"/>
        <v>0</v>
      </c>
      <c r="I2235" s="155" t="s">
        <v>470</v>
      </c>
      <c r="K2235" t="s">
        <v>456</v>
      </c>
      <c r="L2235" t="s">
        <v>390</v>
      </c>
      <c r="M2235" t="s">
        <v>466</v>
      </c>
      <c r="N2235" t="s">
        <v>291</v>
      </c>
      <c r="O2235" t="s">
        <v>390</v>
      </c>
      <c r="P2235">
        <v>100</v>
      </c>
      <c r="Q2235">
        <v>500</v>
      </c>
      <c r="R2235">
        <v>1</v>
      </c>
      <c r="S2235">
        <v>0</v>
      </c>
      <c r="T2235">
        <v>0</v>
      </c>
      <c r="U2235" t="b" cm="1">
        <f t="array" ref="U2235">_xlfn.IFS(AND(R2235=1,S2235=G2235,T2235=H2235),TRUE,AND(R2235=1,S2235=G2235,H2235="Product NA"),TRUE)</f>
        <v>1</v>
      </c>
      <c r="W2235">
        <v>6.3000000000000007</v>
      </c>
      <c r="X2235">
        <v>9.6000000000000014</v>
      </c>
      <c r="Y2235" t="str">
        <f t="shared" si="107"/>
        <v>Change</v>
      </c>
    </row>
    <row r="2236" spans="1:25" x14ac:dyDescent="0.35">
      <c r="A2236" t="s">
        <v>97</v>
      </c>
      <c r="B2236" t="s">
        <v>537</v>
      </c>
      <c r="C2236" t="s">
        <v>291</v>
      </c>
      <c r="D2236" s="180" t="s">
        <v>319</v>
      </c>
      <c r="E2236" t="s">
        <v>716</v>
      </c>
      <c r="F2236" t="s">
        <v>277</v>
      </c>
      <c r="G2236" s="159">
        <f t="shared" si="105"/>
        <v>7.25</v>
      </c>
      <c r="H2236" s="159">
        <f t="shared" si="106"/>
        <v>11.05</v>
      </c>
      <c r="I2236" s="155" t="s">
        <v>470</v>
      </c>
      <c r="K2236" t="s">
        <v>456</v>
      </c>
      <c r="L2236" t="s">
        <v>390</v>
      </c>
      <c r="M2236" t="s">
        <v>466</v>
      </c>
      <c r="N2236" t="s">
        <v>291</v>
      </c>
      <c r="O2236" t="s">
        <v>390</v>
      </c>
      <c r="P2236">
        <v>100</v>
      </c>
      <c r="Q2236">
        <v>500</v>
      </c>
      <c r="R2236">
        <v>1</v>
      </c>
      <c r="S2236">
        <v>7.25</v>
      </c>
      <c r="T2236">
        <v>11.05</v>
      </c>
      <c r="U2236" t="b" cm="1">
        <f t="array" ref="U2236">_xlfn.IFS(AND(R2236=1,S2236=G2236,T2236=H2236),TRUE,AND(R2236=1,S2236=G2236,H2236="Product NA"),TRUE)</f>
        <v>1</v>
      </c>
      <c r="W2236">
        <v>6.3000000000000007</v>
      </c>
      <c r="X2236">
        <v>9.6000000000000014</v>
      </c>
      <c r="Y2236" t="str">
        <f t="shared" si="107"/>
        <v>Change</v>
      </c>
    </row>
    <row r="2237" spans="1:25" x14ac:dyDescent="0.35">
      <c r="A2237" t="s">
        <v>97</v>
      </c>
      <c r="B2237" t="s">
        <v>537</v>
      </c>
      <c r="C2237" t="s">
        <v>291</v>
      </c>
      <c r="D2237" t="s">
        <v>240</v>
      </c>
      <c r="E2237" t="s">
        <v>287</v>
      </c>
      <c r="F2237" t="s">
        <v>0</v>
      </c>
      <c r="G2237" s="159">
        <f t="shared" si="105"/>
        <v>0.05</v>
      </c>
      <c r="H2237" s="159">
        <f t="shared" si="106"/>
        <v>12.3</v>
      </c>
      <c r="I2237" s="155" t="s">
        <v>469</v>
      </c>
      <c r="K2237" t="s">
        <v>456</v>
      </c>
      <c r="L2237" t="s">
        <v>390</v>
      </c>
      <c r="M2237" t="s">
        <v>466</v>
      </c>
      <c r="N2237" t="s">
        <v>291</v>
      </c>
      <c r="O2237" t="s">
        <v>390</v>
      </c>
      <c r="P2237">
        <v>100</v>
      </c>
      <c r="Q2237">
        <v>100</v>
      </c>
      <c r="R2237">
        <v>1</v>
      </c>
      <c r="S2237">
        <v>0.05</v>
      </c>
      <c r="T2237">
        <v>12.3</v>
      </c>
      <c r="U2237" t="b" cm="1">
        <f t="array" ref="U2237">_xlfn.IFS(AND(R2237=1,S2237=G2237,T2237=H2237),TRUE,AND(R2237=1,S2237=G2237,H2237="Product NA"),TRUE)</f>
        <v>1</v>
      </c>
      <c r="W2237">
        <v>0.05</v>
      </c>
      <c r="X2237">
        <v>11.34</v>
      </c>
      <c r="Y2237" t="str">
        <f t="shared" si="107"/>
        <v>Change</v>
      </c>
    </row>
    <row r="2238" spans="1:25" x14ac:dyDescent="0.35">
      <c r="A2238" t="s">
        <v>97</v>
      </c>
      <c r="B2238" t="s">
        <v>537</v>
      </c>
      <c r="C2238" t="s">
        <v>291</v>
      </c>
      <c r="D2238" t="s">
        <v>279</v>
      </c>
      <c r="E2238" t="s">
        <v>287</v>
      </c>
      <c r="F2238" t="s">
        <v>277</v>
      </c>
      <c r="G2238" s="159">
        <f t="shared" si="105"/>
        <v>0.06</v>
      </c>
      <c r="H2238" s="159">
        <f t="shared" si="106"/>
        <v>17.740000000000002</v>
      </c>
      <c r="I2238" s="155" t="s">
        <v>470</v>
      </c>
      <c r="K2238" t="s">
        <v>456</v>
      </c>
      <c r="L2238" t="s">
        <v>390</v>
      </c>
      <c r="M2238" t="s">
        <v>466</v>
      </c>
      <c r="N2238" t="s">
        <v>291</v>
      </c>
      <c r="O2238" t="s">
        <v>390</v>
      </c>
      <c r="P2238">
        <v>100</v>
      </c>
      <c r="Q2238">
        <v>500</v>
      </c>
      <c r="R2238">
        <v>1</v>
      </c>
      <c r="S2238">
        <v>0.06</v>
      </c>
      <c r="T2238">
        <v>17.740000000000002</v>
      </c>
      <c r="U2238" t="b" cm="1">
        <f t="array" ref="U2238">_xlfn.IFS(AND(R2238=1,S2238=G2238,T2238=H2238),TRUE,AND(R2238=1,S2238=G2238,H2238="Product NA"),TRUE)</f>
        <v>1</v>
      </c>
      <c r="W2238">
        <v>0.05</v>
      </c>
      <c r="X2238">
        <v>15.98</v>
      </c>
      <c r="Y2238" t="str">
        <f t="shared" si="107"/>
        <v>Change</v>
      </c>
    </row>
    <row r="2239" spans="1:25" x14ac:dyDescent="0.35">
      <c r="A2239" t="s">
        <v>95</v>
      </c>
      <c r="B2239" t="s">
        <v>535</v>
      </c>
      <c r="C2239" t="s">
        <v>293</v>
      </c>
      <c r="D2239" t="s">
        <v>326</v>
      </c>
      <c r="E2239" t="s">
        <v>643</v>
      </c>
      <c r="F2239" t="s">
        <v>643</v>
      </c>
      <c r="G2239" s="159">
        <f t="shared" si="105"/>
        <v>7.0000000000000007E-2</v>
      </c>
      <c r="H2239" s="159">
        <f t="shared" si="106"/>
        <v>17.670000000000002</v>
      </c>
      <c r="I2239" s="155" t="s">
        <v>470</v>
      </c>
      <c r="K2239" t="s">
        <v>457</v>
      </c>
      <c r="L2239" t="s">
        <v>392</v>
      </c>
      <c r="M2239" t="s">
        <v>466</v>
      </c>
      <c r="N2239" t="s">
        <v>293</v>
      </c>
      <c r="O2239" t="s">
        <v>392</v>
      </c>
      <c r="P2239">
        <v>100</v>
      </c>
      <c r="Q2239">
        <v>500</v>
      </c>
      <c r="R2239">
        <v>1</v>
      </c>
      <c r="S2239">
        <v>7.0000000000000007E-2</v>
      </c>
      <c r="T2239">
        <v>17.670000000000002</v>
      </c>
      <c r="U2239" t="b" cm="1">
        <f t="array" ref="U2239">_xlfn.IFS(AND(R2239=1,S2239=G2239,T2239=H2239),TRUE,AND(R2239=1,S2239=G2239,H2239="Product NA"),TRUE)</f>
        <v>1</v>
      </c>
      <c r="W2239">
        <v>0.06</v>
      </c>
      <c r="X2239">
        <v>15.92</v>
      </c>
      <c r="Y2239" t="str">
        <f t="shared" si="107"/>
        <v>Change</v>
      </c>
    </row>
    <row r="2240" spans="1:25" x14ac:dyDescent="0.35">
      <c r="A2240" t="s">
        <v>95</v>
      </c>
      <c r="B2240" t="s">
        <v>535</v>
      </c>
      <c r="C2240" t="s">
        <v>293</v>
      </c>
      <c r="D2240" t="s">
        <v>326</v>
      </c>
      <c r="E2240" t="s">
        <v>643</v>
      </c>
      <c r="F2240" t="s">
        <v>643</v>
      </c>
      <c r="G2240" s="159">
        <f t="shared" si="105"/>
        <v>1.58</v>
      </c>
      <c r="H2240" s="159">
        <f t="shared" si="106"/>
        <v>17.28</v>
      </c>
      <c r="I2240" s="155" t="s">
        <v>707</v>
      </c>
      <c r="K2240" t="s">
        <v>457</v>
      </c>
      <c r="L2240" t="s">
        <v>392</v>
      </c>
      <c r="M2240" t="s">
        <v>466</v>
      </c>
      <c r="N2240" t="s">
        <v>293</v>
      </c>
      <c r="O2240" t="s">
        <v>392</v>
      </c>
      <c r="P2240">
        <v>100</v>
      </c>
      <c r="Q2240">
        <v>5000</v>
      </c>
      <c r="R2240">
        <v>1</v>
      </c>
      <c r="S2240">
        <v>1.58</v>
      </c>
      <c r="T2240">
        <v>17.28</v>
      </c>
      <c r="U2240" t="b" cm="1">
        <f t="array" ref="U2240">_xlfn.IFS(AND(R2240=1,S2240=G2240,T2240=H2240),TRUE,AND(R2240=1,S2240=G2240,H2240="Product NA"),TRUE)</f>
        <v>1</v>
      </c>
      <c r="W2240">
        <v>1.3800000000000001</v>
      </c>
      <c r="X2240">
        <v>15.290000000000001</v>
      </c>
      <c r="Y2240" t="str">
        <f t="shared" si="107"/>
        <v>Change</v>
      </c>
    </row>
    <row r="2241" spans="1:25" x14ac:dyDescent="0.35">
      <c r="A2241" t="s">
        <v>95</v>
      </c>
      <c r="B2241" t="s">
        <v>535</v>
      </c>
      <c r="C2241" t="s">
        <v>293</v>
      </c>
      <c r="D2241" t="s">
        <v>382</v>
      </c>
      <c r="E2241" t="s">
        <v>287</v>
      </c>
      <c r="F2241" t="s">
        <v>386</v>
      </c>
      <c r="G2241" s="159">
        <f t="shared" si="105"/>
        <v>1.81</v>
      </c>
      <c r="H2241" s="159">
        <f t="shared" si="106"/>
        <v>18.39</v>
      </c>
      <c r="I2241" s="155" t="s">
        <v>472</v>
      </c>
      <c r="K2241" t="s">
        <v>457</v>
      </c>
      <c r="L2241" t="s">
        <v>392</v>
      </c>
      <c r="M2241" t="s">
        <v>466</v>
      </c>
      <c r="N2241" t="s">
        <v>293</v>
      </c>
      <c r="O2241" t="s">
        <v>392</v>
      </c>
      <c r="P2241">
        <v>100</v>
      </c>
      <c r="Q2241">
        <v>2000</v>
      </c>
      <c r="R2241">
        <v>1</v>
      </c>
      <c r="S2241">
        <v>1.81</v>
      </c>
      <c r="T2241">
        <v>18.39</v>
      </c>
      <c r="U2241" t="b" cm="1">
        <f t="array" ref="U2241">_xlfn.IFS(AND(R2241=1,S2241=G2241,T2241=H2241),TRUE,AND(R2241=1,S2241=G2241,H2241="Product NA"),TRUE)</f>
        <v>1</v>
      </c>
      <c r="W2241">
        <v>1.56</v>
      </c>
      <c r="X2241">
        <v>15.85</v>
      </c>
      <c r="Y2241" t="str">
        <f t="shared" si="107"/>
        <v>Change</v>
      </c>
    </row>
    <row r="2242" spans="1:25" x14ac:dyDescent="0.35">
      <c r="A2242" t="s">
        <v>95</v>
      </c>
      <c r="B2242" t="s">
        <v>535</v>
      </c>
      <c r="C2242" t="s">
        <v>293</v>
      </c>
      <c r="D2242" t="s">
        <v>281</v>
      </c>
      <c r="E2242" t="s">
        <v>287</v>
      </c>
      <c r="F2242" t="s">
        <v>286</v>
      </c>
      <c r="G2242" s="159">
        <f t="shared" si="105"/>
        <v>1.81</v>
      </c>
      <c r="H2242" s="159">
        <f t="shared" si="106"/>
        <v>18.39</v>
      </c>
      <c r="I2242" s="155" t="s">
        <v>472</v>
      </c>
      <c r="K2242" t="s">
        <v>457</v>
      </c>
      <c r="L2242" t="s">
        <v>392</v>
      </c>
      <c r="M2242" t="s">
        <v>466</v>
      </c>
      <c r="N2242" t="s">
        <v>293</v>
      </c>
      <c r="O2242" t="s">
        <v>392</v>
      </c>
      <c r="P2242">
        <v>100</v>
      </c>
      <c r="Q2242">
        <v>2000</v>
      </c>
      <c r="R2242">
        <v>1</v>
      </c>
      <c r="S2242">
        <v>1.81</v>
      </c>
      <c r="T2242">
        <v>18.39</v>
      </c>
      <c r="U2242" t="b" cm="1">
        <f t="array" ref="U2242">_xlfn.IFS(AND(R2242=1,S2242=G2242,T2242=H2242),TRUE,AND(R2242=1,S2242=G2242,H2242="Product NA"),TRUE)</f>
        <v>1</v>
      </c>
      <c r="W2242">
        <v>1.56</v>
      </c>
      <c r="X2242">
        <v>15.85</v>
      </c>
      <c r="Y2242" t="str">
        <f t="shared" si="107"/>
        <v>Change</v>
      </c>
    </row>
    <row r="2243" spans="1:25" x14ac:dyDescent="0.35">
      <c r="A2243" t="s">
        <v>95</v>
      </c>
      <c r="B2243" t="s">
        <v>535</v>
      </c>
      <c r="C2243" t="s">
        <v>293</v>
      </c>
      <c r="D2243" t="s">
        <v>278</v>
      </c>
      <c r="E2243" t="s">
        <v>287</v>
      </c>
      <c r="F2243" t="s">
        <v>277</v>
      </c>
      <c r="G2243" s="159">
        <f t="shared" si="105"/>
        <v>0.49</v>
      </c>
      <c r="H2243" s="159">
        <f t="shared" si="106"/>
        <v>16.760000000000002</v>
      </c>
      <c r="I2243" s="155" t="s">
        <v>470</v>
      </c>
      <c r="K2243" t="s">
        <v>457</v>
      </c>
      <c r="L2243" t="s">
        <v>392</v>
      </c>
      <c r="M2243" t="s">
        <v>466</v>
      </c>
      <c r="N2243" t="s">
        <v>293</v>
      </c>
      <c r="O2243" t="s">
        <v>392</v>
      </c>
      <c r="P2243">
        <v>100</v>
      </c>
      <c r="Q2243">
        <v>500</v>
      </c>
      <c r="R2243">
        <v>1</v>
      </c>
      <c r="S2243">
        <v>0.49</v>
      </c>
      <c r="T2243">
        <v>16.760000000000002</v>
      </c>
      <c r="U2243" t="b" cm="1">
        <f t="array" ref="U2243">_xlfn.IFS(AND(R2243=1,S2243=G2243,T2243=H2243),TRUE,AND(R2243=1,S2243=G2243,H2243="Product NA"),TRUE)</f>
        <v>1</v>
      </c>
      <c r="W2243">
        <v>0.43</v>
      </c>
      <c r="X2243">
        <v>14.57</v>
      </c>
      <c r="Y2243" t="str">
        <f t="shared" si="107"/>
        <v>Change</v>
      </c>
    </row>
    <row r="2244" spans="1:25" x14ac:dyDescent="0.35">
      <c r="A2244" t="s">
        <v>95</v>
      </c>
      <c r="B2244" t="s">
        <v>535</v>
      </c>
      <c r="C2244" t="s">
        <v>293</v>
      </c>
      <c r="D2244" t="s">
        <v>238</v>
      </c>
      <c r="E2244" t="s">
        <v>287</v>
      </c>
      <c r="F2244" t="s">
        <v>0</v>
      </c>
      <c r="G2244" s="159">
        <f t="shared" ref="G2244:G2307" si="108">S2244</f>
        <v>0.41000000000000003</v>
      </c>
      <c r="H2244" s="159">
        <f t="shared" ref="H2244:H2307" si="109">T2244</f>
        <v>19.16</v>
      </c>
      <c r="I2244" s="155" t="s">
        <v>469</v>
      </c>
      <c r="K2244" t="s">
        <v>457</v>
      </c>
      <c r="L2244" t="s">
        <v>392</v>
      </c>
      <c r="M2244" t="s">
        <v>466</v>
      </c>
      <c r="N2244" t="s">
        <v>293</v>
      </c>
      <c r="O2244" t="s">
        <v>392</v>
      </c>
      <c r="P2244">
        <v>100</v>
      </c>
      <c r="Q2244">
        <v>100</v>
      </c>
      <c r="R2244">
        <v>1</v>
      </c>
      <c r="S2244">
        <v>0.41000000000000003</v>
      </c>
      <c r="T2244">
        <v>19.16</v>
      </c>
      <c r="U2244" t="b" cm="1">
        <f t="array" ref="U2244">_xlfn.IFS(AND(R2244=1,S2244=G2244,T2244=H2244),TRUE,AND(R2244=1,S2244=G2244,H2244="Product NA"),TRUE)</f>
        <v>1</v>
      </c>
      <c r="W2244">
        <v>0.35000000000000003</v>
      </c>
      <c r="X2244">
        <v>16.52</v>
      </c>
      <c r="Y2244" t="str">
        <f t="shared" ref="Y2244:Y2307" si="110">IF(AND(W2244=G2244,X2244=H2244),"No Change","Change")</f>
        <v>Change</v>
      </c>
    </row>
    <row r="2245" spans="1:25" x14ac:dyDescent="0.35">
      <c r="A2245" t="s">
        <v>95</v>
      </c>
      <c r="B2245" t="s">
        <v>535</v>
      </c>
      <c r="C2245" t="s">
        <v>293</v>
      </c>
      <c r="D2245" t="s">
        <v>239</v>
      </c>
      <c r="E2245" t="s">
        <v>287</v>
      </c>
      <c r="F2245" t="s">
        <v>277</v>
      </c>
      <c r="G2245" s="159">
        <f t="shared" si="108"/>
        <v>0.5</v>
      </c>
      <c r="H2245" s="159">
        <f t="shared" si="109"/>
        <v>18.420000000000002</v>
      </c>
      <c r="I2245" s="155" t="s">
        <v>470</v>
      </c>
      <c r="K2245" t="s">
        <v>457</v>
      </c>
      <c r="L2245" t="s">
        <v>392</v>
      </c>
      <c r="M2245" t="s">
        <v>466</v>
      </c>
      <c r="N2245" t="s">
        <v>293</v>
      </c>
      <c r="O2245" t="s">
        <v>392</v>
      </c>
      <c r="P2245">
        <v>100</v>
      </c>
      <c r="Q2245">
        <v>500</v>
      </c>
      <c r="R2245">
        <v>1</v>
      </c>
      <c r="S2245">
        <v>0.5</v>
      </c>
      <c r="T2245">
        <v>18.420000000000002</v>
      </c>
      <c r="U2245" t="b" cm="1">
        <f t="array" ref="U2245">_xlfn.IFS(AND(R2245=1,S2245=G2245,T2245=H2245),TRUE,AND(R2245=1,S2245=G2245,H2245="Product NA"),TRUE)</f>
        <v>1</v>
      </c>
      <c r="W2245">
        <v>0.43</v>
      </c>
      <c r="X2245">
        <v>15.88</v>
      </c>
      <c r="Y2245" t="str">
        <f t="shared" si="110"/>
        <v>Change</v>
      </c>
    </row>
    <row r="2246" spans="1:25" x14ac:dyDescent="0.35">
      <c r="A2246" t="s">
        <v>95</v>
      </c>
      <c r="B2246" t="s">
        <v>535</v>
      </c>
      <c r="C2246" t="s">
        <v>293</v>
      </c>
      <c r="D2246" t="s">
        <v>316</v>
      </c>
      <c r="E2246" t="s">
        <v>287</v>
      </c>
      <c r="F2246" t="s">
        <v>286</v>
      </c>
      <c r="G2246" s="159">
        <f t="shared" si="108"/>
        <v>1.73</v>
      </c>
      <c r="H2246" s="159">
        <f t="shared" si="109"/>
        <v>17.28</v>
      </c>
      <c r="I2246" s="155" t="s">
        <v>472</v>
      </c>
      <c r="K2246" t="s">
        <v>457</v>
      </c>
      <c r="L2246" t="s">
        <v>392</v>
      </c>
      <c r="M2246" t="s">
        <v>466</v>
      </c>
      <c r="N2246" t="s">
        <v>293</v>
      </c>
      <c r="O2246" t="s">
        <v>392</v>
      </c>
      <c r="P2246">
        <v>100</v>
      </c>
      <c r="Q2246">
        <v>2000</v>
      </c>
      <c r="R2246">
        <v>1</v>
      </c>
      <c r="S2246">
        <v>1.73</v>
      </c>
      <c r="T2246">
        <v>17.28</v>
      </c>
      <c r="U2246" t="b" cm="1">
        <f t="array" ref="U2246">_xlfn.IFS(AND(R2246=1,S2246=G2246,T2246=H2246),TRUE,AND(R2246=1,S2246=G2246,H2246="Product NA"),TRUE)</f>
        <v>1</v>
      </c>
      <c r="W2246">
        <v>1.53</v>
      </c>
      <c r="X2246">
        <v>15.290000000000001</v>
      </c>
      <c r="Y2246" t="str">
        <f t="shared" si="110"/>
        <v>Change</v>
      </c>
    </row>
    <row r="2247" spans="1:25" x14ac:dyDescent="0.35">
      <c r="A2247" t="s">
        <v>95</v>
      </c>
      <c r="B2247" t="s">
        <v>535</v>
      </c>
      <c r="C2247" t="s">
        <v>293</v>
      </c>
      <c r="D2247" t="s">
        <v>646</v>
      </c>
      <c r="E2247" t="s">
        <v>715</v>
      </c>
      <c r="F2247" t="s">
        <v>286</v>
      </c>
      <c r="G2247" s="159">
        <f t="shared" si="108"/>
        <v>18.100000000000001</v>
      </c>
      <c r="H2247" s="159">
        <f t="shared" si="109"/>
        <v>0</v>
      </c>
      <c r="I2247" s="155" t="s">
        <v>471</v>
      </c>
      <c r="K2247" t="s">
        <v>457</v>
      </c>
      <c r="L2247" t="s">
        <v>392</v>
      </c>
      <c r="M2247" t="s">
        <v>466</v>
      </c>
      <c r="N2247" t="s">
        <v>293</v>
      </c>
      <c r="O2247" t="s">
        <v>392</v>
      </c>
      <c r="P2247">
        <v>30000</v>
      </c>
      <c r="Q2247">
        <v>1000</v>
      </c>
      <c r="R2247">
        <v>1</v>
      </c>
      <c r="S2247">
        <v>18.100000000000001</v>
      </c>
      <c r="T2247">
        <v>0</v>
      </c>
      <c r="U2247" t="b" cm="1">
        <f t="array" ref="U2247">_xlfn.IFS(AND(R2247=1,S2247=G2247,T2247=H2247),TRUE,AND(R2247=1,S2247=G2247,H2247="Product NA"),TRUE)</f>
        <v>1</v>
      </c>
      <c r="W2247">
        <v>21.25</v>
      </c>
      <c r="X2247">
        <v>0</v>
      </c>
      <c r="Y2247" t="str">
        <f t="shared" si="110"/>
        <v>Change</v>
      </c>
    </row>
    <row r="2248" spans="1:25" x14ac:dyDescent="0.35">
      <c r="A2248" t="s">
        <v>95</v>
      </c>
      <c r="B2248" t="s">
        <v>535</v>
      </c>
      <c r="C2248" t="s">
        <v>293</v>
      </c>
      <c r="D2248" t="s">
        <v>646</v>
      </c>
      <c r="E2248" t="s">
        <v>715</v>
      </c>
      <c r="F2248" t="s">
        <v>286</v>
      </c>
      <c r="G2248" s="159">
        <f t="shared" si="108"/>
        <v>87.600000000000009</v>
      </c>
      <c r="H2248" s="159">
        <f t="shared" si="109"/>
        <v>0</v>
      </c>
      <c r="I2248" s="155" t="s">
        <v>671</v>
      </c>
      <c r="K2248" t="s">
        <v>457</v>
      </c>
      <c r="L2248" t="s">
        <v>392</v>
      </c>
      <c r="M2248" t="s">
        <v>466</v>
      </c>
      <c r="N2248" t="s">
        <v>293</v>
      </c>
      <c r="O2248" t="s">
        <v>392</v>
      </c>
      <c r="P2248">
        <v>30000</v>
      </c>
      <c r="Q2248">
        <v>15000</v>
      </c>
      <c r="R2248">
        <v>1</v>
      </c>
      <c r="S2248">
        <v>87.600000000000009</v>
      </c>
      <c r="T2248">
        <v>0</v>
      </c>
      <c r="U2248" t="b" cm="1">
        <f t="array" ref="U2248">_xlfn.IFS(AND(R2248=1,S2248=G2248,T2248=H2248),TRUE,AND(R2248=1,S2248=G2248,H2248="Product NA"),TRUE)</f>
        <v>1</v>
      </c>
      <c r="W2248">
        <v>112.80000000000001</v>
      </c>
      <c r="X2248">
        <v>0</v>
      </c>
      <c r="Y2248" t="str">
        <f t="shared" si="110"/>
        <v>Change</v>
      </c>
    </row>
    <row r="2249" spans="1:25" x14ac:dyDescent="0.35">
      <c r="A2249" t="s">
        <v>95</v>
      </c>
      <c r="B2249" t="s">
        <v>535</v>
      </c>
      <c r="C2249" t="s">
        <v>293</v>
      </c>
      <c r="D2249" t="s">
        <v>646</v>
      </c>
      <c r="E2249" t="s">
        <v>715</v>
      </c>
      <c r="F2249" t="s">
        <v>286</v>
      </c>
      <c r="G2249" s="159">
        <f t="shared" si="108"/>
        <v>22.6</v>
      </c>
      <c r="H2249" s="159">
        <f t="shared" si="109"/>
        <v>0</v>
      </c>
      <c r="I2249" s="155" t="s">
        <v>662</v>
      </c>
      <c r="K2249" t="s">
        <v>457</v>
      </c>
      <c r="L2249" t="s">
        <v>392</v>
      </c>
      <c r="M2249" t="s">
        <v>466</v>
      </c>
      <c r="N2249" t="s">
        <v>293</v>
      </c>
      <c r="O2249" t="s">
        <v>392</v>
      </c>
      <c r="P2249">
        <v>30000</v>
      </c>
      <c r="Q2249">
        <v>2000</v>
      </c>
      <c r="R2249">
        <v>1</v>
      </c>
      <c r="S2249">
        <v>22.6</v>
      </c>
      <c r="T2249">
        <v>0</v>
      </c>
      <c r="U2249" t="b" cm="1">
        <f t="array" ref="U2249">_xlfn.IFS(AND(R2249=1,S2249=G2249,T2249=H2249),TRUE,AND(R2249=1,S2249=G2249,H2249="Product NA"),TRUE)</f>
        <v>1</v>
      </c>
      <c r="W2249">
        <v>27.450000000000003</v>
      </c>
      <c r="X2249">
        <v>0</v>
      </c>
      <c r="Y2249" t="str">
        <f t="shared" si="110"/>
        <v>Change</v>
      </c>
    </row>
    <row r="2250" spans="1:25" x14ac:dyDescent="0.35">
      <c r="A2250" t="s">
        <v>95</v>
      </c>
      <c r="B2250" t="s">
        <v>535</v>
      </c>
      <c r="C2250" t="s">
        <v>293</v>
      </c>
      <c r="D2250" t="s">
        <v>646</v>
      </c>
      <c r="E2250" t="s">
        <v>715</v>
      </c>
      <c r="F2250" t="s">
        <v>286</v>
      </c>
      <c r="G2250" s="159">
        <f t="shared" si="108"/>
        <v>111.80000000000001</v>
      </c>
      <c r="H2250" s="159">
        <f t="shared" si="109"/>
        <v>0</v>
      </c>
      <c r="I2250" s="155" t="s">
        <v>672</v>
      </c>
      <c r="K2250" t="s">
        <v>457</v>
      </c>
      <c r="L2250" t="s">
        <v>392</v>
      </c>
      <c r="M2250" t="s">
        <v>466</v>
      </c>
      <c r="N2250" t="s">
        <v>293</v>
      </c>
      <c r="O2250" t="s">
        <v>392</v>
      </c>
      <c r="P2250">
        <v>30000</v>
      </c>
      <c r="Q2250">
        <v>20000</v>
      </c>
      <c r="R2250">
        <v>1</v>
      </c>
      <c r="S2250">
        <v>111.80000000000001</v>
      </c>
      <c r="T2250">
        <v>0</v>
      </c>
      <c r="U2250" t="b" cm="1">
        <f t="array" ref="U2250">_xlfn.IFS(AND(R2250=1,S2250=G2250,T2250=H2250),TRUE,AND(R2250=1,S2250=G2250,H2250="Product NA"),TRUE)</f>
        <v>1</v>
      </c>
      <c r="W2250">
        <v>144.9</v>
      </c>
      <c r="X2250">
        <v>0</v>
      </c>
      <c r="Y2250" t="str">
        <f t="shared" si="110"/>
        <v>Change</v>
      </c>
    </row>
    <row r="2251" spans="1:25" x14ac:dyDescent="0.35">
      <c r="A2251" t="s">
        <v>95</v>
      </c>
      <c r="B2251" t="s">
        <v>535</v>
      </c>
      <c r="C2251" t="s">
        <v>293</v>
      </c>
      <c r="D2251" t="s">
        <v>646</v>
      </c>
      <c r="E2251" t="s">
        <v>715</v>
      </c>
      <c r="F2251" t="s">
        <v>286</v>
      </c>
      <c r="G2251" s="159">
        <f t="shared" si="108"/>
        <v>146.4</v>
      </c>
      <c r="H2251" s="159">
        <f t="shared" si="109"/>
        <v>0</v>
      </c>
      <c r="I2251" s="155" t="s">
        <v>673</v>
      </c>
      <c r="K2251" t="s">
        <v>457</v>
      </c>
      <c r="L2251" t="s">
        <v>392</v>
      </c>
      <c r="M2251" t="s">
        <v>466</v>
      </c>
      <c r="N2251" t="s">
        <v>293</v>
      </c>
      <c r="O2251" t="s">
        <v>392</v>
      </c>
      <c r="P2251">
        <v>30000</v>
      </c>
      <c r="Q2251">
        <v>25000</v>
      </c>
      <c r="R2251">
        <v>1</v>
      </c>
      <c r="S2251">
        <v>146.4</v>
      </c>
      <c r="T2251">
        <v>0</v>
      </c>
      <c r="U2251" t="b" cm="1">
        <f t="array" ref="U2251">_xlfn.IFS(AND(R2251=1,S2251=G2251,T2251=H2251),TRUE,AND(R2251=1,S2251=G2251,H2251="Product NA"),TRUE)</f>
        <v>1</v>
      </c>
      <c r="W2251">
        <v>185.70000000000002</v>
      </c>
      <c r="X2251">
        <v>0</v>
      </c>
      <c r="Y2251" t="str">
        <f t="shared" si="110"/>
        <v>Change</v>
      </c>
    </row>
    <row r="2252" spans="1:25" x14ac:dyDescent="0.35">
      <c r="A2252" t="s">
        <v>95</v>
      </c>
      <c r="B2252" t="s">
        <v>535</v>
      </c>
      <c r="C2252" t="s">
        <v>293</v>
      </c>
      <c r="D2252" t="s">
        <v>646</v>
      </c>
      <c r="E2252" t="s">
        <v>715</v>
      </c>
      <c r="F2252" t="s">
        <v>286</v>
      </c>
      <c r="G2252" s="159">
        <f t="shared" si="108"/>
        <v>30.650000000000002</v>
      </c>
      <c r="H2252" s="159">
        <f t="shared" si="109"/>
        <v>0</v>
      </c>
      <c r="I2252" s="155" t="s">
        <v>663</v>
      </c>
      <c r="K2252" t="s">
        <v>457</v>
      </c>
      <c r="L2252" t="s">
        <v>392</v>
      </c>
      <c r="M2252" t="s">
        <v>466</v>
      </c>
      <c r="N2252" t="s">
        <v>293</v>
      </c>
      <c r="O2252" t="s">
        <v>392</v>
      </c>
      <c r="P2252">
        <v>30000</v>
      </c>
      <c r="Q2252">
        <v>3000</v>
      </c>
      <c r="R2252">
        <v>1</v>
      </c>
      <c r="S2252">
        <v>30.650000000000002</v>
      </c>
      <c r="T2252">
        <v>0</v>
      </c>
      <c r="U2252" t="b" cm="1">
        <f t="array" ref="U2252">_xlfn.IFS(AND(R2252=1,S2252=G2252,T2252=H2252),TRUE,AND(R2252=1,S2252=G2252,H2252="Product NA"),TRUE)</f>
        <v>1</v>
      </c>
      <c r="W2252">
        <v>33.700000000000003</v>
      </c>
      <c r="X2252">
        <v>0</v>
      </c>
      <c r="Y2252" t="str">
        <f t="shared" si="110"/>
        <v>Change</v>
      </c>
    </row>
    <row r="2253" spans="1:25" x14ac:dyDescent="0.35">
      <c r="A2253" t="s">
        <v>95</v>
      </c>
      <c r="B2253" t="s">
        <v>535</v>
      </c>
      <c r="C2253" t="s">
        <v>293</v>
      </c>
      <c r="D2253" t="s">
        <v>646</v>
      </c>
      <c r="E2253" t="s">
        <v>715</v>
      </c>
      <c r="F2253" t="s">
        <v>286</v>
      </c>
      <c r="G2253" s="159">
        <f t="shared" si="108"/>
        <v>172.5</v>
      </c>
      <c r="H2253" s="159">
        <f t="shared" si="109"/>
        <v>0</v>
      </c>
      <c r="I2253" s="155" t="s">
        <v>674</v>
      </c>
      <c r="K2253" t="s">
        <v>457</v>
      </c>
      <c r="L2253" t="s">
        <v>392</v>
      </c>
      <c r="M2253" t="s">
        <v>466</v>
      </c>
      <c r="N2253" t="s">
        <v>293</v>
      </c>
      <c r="O2253" t="s">
        <v>392</v>
      </c>
      <c r="P2253">
        <v>30000</v>
      </c>
      <c r="Q2253">
        <v>30000</v>
      </c>
      <c r="R2253">
        <v>1</v>
      </c>
      <c r="S2253">
        <v>172.5</v>
      </c>
      <c r="T2253">
        <v>0</v>
      </c>
      <c r="U2253" t="b" cm="1">
        <f t="array" ref="U2253">_xlfn.IFS(AND(R2253=1,S2253=G2253,T2253=H2253),TRUE,AND(R2253=1,S2253=G2253,H2253="Product NA"),TRUE)</f>
        <v>1</v>
      </c>
      <c r="W2253">
        <v>219.4</v>
      </c>
      <c r="X2253">
        <v>0</v>
      </c>
      <c r="Y2253" t="str">
        <f t="shared" si="110"/>
        <v>Change</v>
      </c>
    </row>
    <row r="2254" spans="1:25" x14ac:dyDescent="0.35">
      <c r="A2254" t="s">
        <v>95</v>
      </c>
      <c r="B2254" t="s">
        <v>535</v>
      </c>
      <c r="C2254" t="s">
        <v>293</v>
      </c>
      <c r="D2254" t="s">
        <v>646</v>
      </c>
      <c r="E2254" t="s">
        <v>715</v>
      </c>
      <c r="F2254" t="s">
        <v>286</v>
      </c>
      <c r="G2254" s="159">
        <f t="shared" si="108"/>
        <v>35.85</v>
      </c>
      <c r="H2254" s="159">
        <f t="shared" si="109"/>
        <v>0</v>
      </c>
      <c r="I2254" s="155" t="s">
        <v>664</v>
      </c>
      <c r="K2254" t="s">
        <v>457</v>
      </c>
      <c r="L2254" t="s">
        <v>392</v>
      </c>
      <c r="M2254" t="s">
        <v>466</v>
      </c>
      <c r="N2254" t="s">
        <v>293</v>
      </c>
      <c r="O2254" t="s">
        <v>392</v>
      </c>
      <c r="P2254">
        <v>30000</v>
      </c>
      <c r="Q2254">
        <v>4000</v>
      </c>
      <c r="R2254">
        <v>1</v>
      </c>
      <c r="S2254">
        <v>35.85</v>
      </c>
      <c r="T2254">
        <v>0</v>
      </c>
      <c r="U2254" t="b" cm="1">
        <f t="array" ref="U2254">_xlfn.IFS(AND(R2254=1,S2254=G2254,T2254=H2254),TRUE,AND(R2254=1,S2254=G2254,H2254="Product NA"),TRUE)</f>
        <v>1</v>
      </c>
      <c r="W2254">
        <v>39.950000000000003</v>
      </c>
      <c r="X2254">
        <v>0</v>
      </c>
      <c r="Y2254" t="str">
        <f t="shared" si="110"/>
        <v>Change</v>
      </c>
    </row>
    <row r="2255" spans="1:25" x14ac:dyDescent="0.35">
      <c r="A2255" t="s">
        <v>95</v>
      </c>
      <c r="B2255" t="s">
        <v>535</v>
      </c>
      <c r="C2255" t="s">
        <v>293</v>
      </c>
      <c r="D2255" t="s">
        <v>646</v>
      </c>
      <c r="E2255" t="s">
        <v>715</v>
      </c>
      <c r="F2255" t="s">
        <v>286</v>
      </c>
      <c r="G2255" s="159">
        <f t="shared" si="108"/>
        <v>41.050000000000004</v>
      </c>
      <c r="H2255" s="159">
        <f t="shared" si="109"/>
        <v>0</v>
      </c>
      <c r="I2255" s="155" t="s">
        <v>665</v>
      </c>
      <c r="K2255" t="s">
        <v>457</v>
      </c>
      <c r="L2255" t="s">
        <v>392</v>
      </c>
      <c r="M2255" t="s">
        <v>466</v>
      </c>
      <c r="N2255" t="s">
        <v>293</v>
      </c>
      <c r="O2255" t="s">
        <v>392</v>
      </c>
      <c r="P2255">
        <v>30000</v>
      </c>
      <c r="Q2255">
        <v>5000</v>
      </c>
      <c r="R2255">
        <v>1</v>
      </c>
      <c r="S2255">
        <v>41.050000000000004</v>
      </c>
      <c r="T2255">
        <v>0</v>
      </c>
      <c r="U2255" t="b" cm="1">
        <f t="array" ref="U2255">_xlfn.IFS(AND(R2255=1,S2255=G2255,T2255=H2255),TRUE,AND(R2255=1,S2255=G2255,H2255="Product NA"),TRUE)</f>
        <v>1</v>
      </c>
      <c r="W2255">
        <v>46.150000000000006</v>
      </c>
      <c r="X2255">
        <v>0</v>
      </c>
      <c r="Y2255" t="str">
        <f t="shared" si="110"/>
        <v>Change</v>
      </c>
    </row>
    <row r="2256" spans="1:25" x14ac:dyDescent="0.35">
      <c r="A2256" t="s">
        <v>95</v>
      </c>
      <c r="B2256" t="s">
        <v>535</v>
      </c>
      <c r="C2256" t="s">
        <v>293</v>
      </c>
      <c r="D2256" t="s">
        <v>646</v>
      </c>
      <c r="E2256" t="s">
        <v>715</v>
      </c>
      <c r="F2256" t="s">
        <v>286</v>
      </c>
      <c r="G2256" s="159">
        <f t="shared" si="108"/>
        <v>41.050000000000004</v>
      </c>
      <c r="H2256" s="159">
        <f t="shared" si="109"/>
        <v>0</v>
      </c>
      <c r="I2256" s="155" t="s">
        <v>666</v>
      </c>
      <c r="K2256" t="s">
        <v>457</v>
      </c>
      <c r="L2256" t="s">
        <v>392</v>
      </c>
      <c r="M2256" t="s">
        <v>466</v>
      </c>
      <c r="N2256" t="s">
        <v>293</v>
      </c>
      <c r="O2256" t="s">
        <v>392</v>
      </c>
      <c r="P2256">
        <v>30000</v>
      </c>
      <c r="Q2256">
        <v>6000</v>
      </c>
      <c r="R2256">
        <v>1</v>
      </c>
      <c r="S2256">
        <v>41.050000000000004</v>
      </c>
      <c r="T2256">
        <v>0</v>
      </c>
      <c r="U2256" t="b" cm="1">
        <f t="array" ref="U2256">_xlfn.IFS(AND(R2256=1,S2256=G2256,T2256=H2256),TRUE,AND(R2256=1,S2256=G2256,H2256="Product NA"),TRUE)</f>
        <v>1</v>
      </c>
      <c r="W2256">
        <v>53.45</v>
      </c>
      <c r="X2256">
        <v>0</v>
      </c>
      <c r="Y2256" t="str">
        <f t="shared" si="110"/>
        <v>Change</v>
      </c>
    </row>
    <row r="2257" spans="1:25" x14ac:dyDescent="0.35">
      <c r="A2257" t="s">
        <v>95</v>
      </c>
      <c r="B2257" t="s">
        <v>535</v>
      </c>
      <c r="C2257" t="s">
        <v>293</v>
      </c>
      <c r="D2257" t="s">
        <v>646</v>
      </c>
      <c r="E2257" t="s">
        <v>715</v>
      </c>
      <c r="F2257" t="s">
        <v>286</v>
      </c>
      <c r="G2257" s="159">
        <f t="shared" si="108"/>
        <v>45.6</v>
      </c>
      <c r="H2257" s="159">
        <f t="shared" si="109"/>
        <v>0</v>
      </c>
      <c r="I2257" s="155" t="s">
        <v>667</v>
      </c>
      <c r="K2257" t="s">
        <v>457</v>
      </c>
      <c r="L2257" t="s">
        <v>392</v>
      </c>
      <c r="M2257" t="s">
        <v>466</v>
      </c>
      <c r="N2257" t="s">
        <v>293</v>
      </c>
      <c r="O2257" t="s">
        <v>392</v>
      </c>
      <c r="P2257">
        <v>30000</v>
      </c>
      <c r="Q2257">
        <v>7000</v>
      </c>
      <c r="R2257">
        <v>1</v>
      </c>
      <c r="S2257">
        <v>45.6</v>
      </c>
      <c r="T2257">
        <v>0</v>
      </c>
      <c r="U2257" t="b" cm="1">
        <f t="array" ref="U2257">_xlfn.IFS(AND(R2257=1,S2257=G2257,T2257=H2257),TRUE,AND(R2257=1,S2257=G2257,H2257="Product NA"),TRUE)</f>
        <v>1</v>
      </c>
      <c r="W2257">
        <v>59.650000000000006</v>
      </c>
      <c r="X2257">
        <v>0</v>
      </c>
      <c r="Y2257" t="str">
        <f t="shared" si="110"/>
        <v>Change</v>
      </c>
    </row>
    <row r="2258" spans="1:25" x14ac:dyDescent="0.35">
      <c r="A2258" t="s">
        <v>95</v>
      </c>
      <c r="B2258" t="s">
        <v>535</v>
      </c>
      <c r="C2258" t="s">
        <v>293</v>
      </c>
      <c r="D2258" t="s">
        <v>646</v>
      </c>
      <c r="E2258" t="s">
        <v>715</v>
      </c>
      <c r="F2258" t="s">
        <v>286</v>
      </c>
      <c r="G2258" s="159">
        <f t="shared" si="108"/>
        <v>50.1</v>
      </c>
      <c r="H2258" s="159">
        <f t="shared" si="109"/>
        <v>0</v>
      </c>
      <c r="I2258" s="155" t="s">
        <v>668</v>
      </c>
      <c r="K2258" t="s">
        <v>457</v>
      </c>
      <c r="L2258" t="s">
        <v>392</v>
      </c>
      <c r="M2258" t="s">
        <v>466</v>
      </c>
      <c r="N2258" t="s">
        <v>293</v>
      </c>
      <c r="O2258" t="s">
        <v>392</v>
      </c>
      <c r="P2258">
        <v>30000</v>
      </c>
      <c r="Q2258">
        <v>8000</v>
      </c>
      <c r="R2258">
        <v>1</v>
      </c>
      <c r="S2258">
        <v>50.1</v>
      </c>
      <c r="T2258">
        <v>0</v>
      </c>
      <c r="U2258" t="b" cm="1">
        <f t="array" ref="U2258">_xlfn.IFS(AND(R2258=1,S2258=G2258,T2258=H2258),TRUE,AND(R2258=1,S2258=G2258,H2258="Product NA"),TRUE)</f>
        <v>1</v>
      </c>
      <c r="W2258">
        <v>65.900000000000006</v>
      </c>
      <c r="X2258">
        <v>0</v>
      </c>
      <c r="Y2258" t="str">
        <f t="shared" si="110"/>
        <v>Change</v>
      </c>
    </row>
    <row r="2259" spans="1:25" x14ac:dyDescent="0.35">
      <c r="A2259" t="s">
        <v>95</v>
      </c>
      <c r="B2259" t="s">
        <v>535</v>
      </c>
      <c r="C2259" t="s">
        <v>293</v>
      </c>
      <c r="D2259" t="s">
        <v>646</v>
      </c>
      <c r="E2259" t="s">
        <v>715</v>
      </c>
      <c r="F2259" t="s">
        <v>286</v>
      </c>
      <c r="G2259" s="159">
        <f t="shared" si="108"/>
        <v>54.6</v>
      </c>
      <c r="H2259" s="159">
        <f t="shared" si="109"/>
        <v>0</v>
      </c>
      <c r="I2259" s="155" t="s">
        <v>669</v>
      </c>
      <c r="K2259" t="s">
        <v>457</v>
      </c>
      <c r="L2259" t="s">
        <v>392</v>
      </c>
      <c r="M2259" t="s">
        <v>466</v>
      </c>
      <c r="N2259" t="s">
        <v>293</v>
      </c>
      <c r="O2259" t="s">
        <v>392</v>
      </c>
      <c r="P2259">
        <v>30000</v>
      </c>
      <c r="Q2259">
        <v>9000</v>
      </c>
      <c r="R2259">
        <v>1</v>
      </c>
      <c r="S2259">
        <v>54.6</v>
      </c>
      <c r="T2259">
        <v>0</v>
      </c>
      <c r="U2259" t="b" cm="1">
        <f t="array" ref="U2259">_xlfn.IFS(AND(R2259=1,S2259=G2259,T2259=H2259),TRUE,AND(R2259=1,S2259=G2259,H2259="Product NA"),TRUE)</f>
        <v>1</v>
      </c>
      <c r="W2259">
        <v>72.100000000000009</v>
      </c>
      <c r="X2259">
        <v>0</v>
      </c>
      <c r="Y2259" t="str">
        <f t="shared" si="110"/>
        <v>Change</v>
      </c>
    </row>
    <row r="2260" spans="1:25" x14ac:dyDescent="0.35">
      <c r="A2260" t="s">
        <v>95</v>
      </c>
      <c r="B2260" t="s">
        <v>535</v>
      </c>
      <c r="C2260" t="s">
        <v>293</v>
      </c>
      <c r="D2260" t="s">
        <v>646</v>
      </c>
      <c r="E2260" t="s">
        <v>715</v>
      </c>
      <c r="F2260" t="s">
        <v>286</v>
      </c>
      <c r="G2260" s="159">
        <f t="shared" si="108"/>
        <v>59.150000000000006</v>
      </c>
      <c r="H2260" s="159">
        <f t="shared" si="109"/>
        <v>0</v>
      </c>
      <c r="I2260" s="155" t="s">
        <v>670</v>
      </c>
      <c r="K2260" t="s">
        <v>457</v>
      </c>
      <c r="L2260" t="s">
        <v>392</v>
      </c>
      <c r="M2260" t="s">
        <v>466</v>
      </c>
      <c r="N2260" t="s">
        <v>293</v>
      </c>
      <c r="O2260" t="s">
        <v>392</v>
      </c>
      <c r="P2260">
        <v>30000</v>
      </c>
      <c r="Q2260">
        <v>10000</v>
      </c>
      <c r="R2260">
        <v>1</v>
      </c>
      <c r="S2260">
        <v>59.150000000000006</v>
      </c>
      <c r="T2260">
        <v>0</v>
      </c>
      <c r="U2260" t="b" cm="1">
        <f t="array" ref="U2260">_xlfn.IFS(AND(R2260=1,S2260=G2260,T2260=H2260),TRUE,AND(R2260=1,S2260=G2260,H2260="Product NA"),TRUE)</f>
        <v>1</v>
      </c>
      <c r="W2260">
        <v>78.300000000000011</v>
      </c>
      <c r="X2260">
        <v>0</v>
      </c>
      <c r="Y2260" t="str">
        <f t="shared" si="110"/>
        <v>Change</v>
      </c>
    </row>
    <row r="2261" spans="1:25" x14ac:dyDescent="0.35">
      <c r="A2261" t="s">
        <v>95</v>
      </c>
      <c r="B2261" t="s">
        <v>535</v>
      </c>
      <c r="C2261" t="s">
        <v>293</v>
      </c>
      <c r="D2261" t="s">
        <v>284</v>
      </c>
      <c r="E2261" t="s">
        <v>716</v>
      </c>
      <c r="F2261" t="s">
        <v>286</v>
      </c>
      <c r="G2261" s="159">
        <f t="shared" si="108"/>
        <v>0</v>
      </c>
      <c r="H2261" s="159">
        <f t="shared" si="109"/>
        <v>0</v>
      </c>
      <c r="I2261" s="155" t="s">
        <v>472</v>
      </c>
      <c r="K2261" t="s">
        <v>457</v>
      </c>
      <c r="L2261" t="s">
        <v>392</v>
      </c>
      <c r="M2261" t="s">
        <v>466</v>
      </c>
      <c r="N2261" t="s">
        <v>293</v>
      </c>
      <c r="O2261" t="s">
        <v>392</v>
      </c>
      <c r="P2261">
        <v>100</v>
      </c>
      <c r="Q2261">
        <v>2000</v>
      </c>
      <c r="R2261">
        <v>1</v>
      </c>
      <c r="S2261">
        <v>0</v>
      </c>
      <c r="T2261">
        <v>0</v>
      </c>
      <c r="U2261" t="b" cm="1">
        <f t="array" ref="U2261">_xlfn.IFS(AND(R2261=1,S2261=G2261,T2261=H2261),TRUE,AND(R2261=1,S2261=G2261,H2261="Product NA"),TRUE)</f>
        <v>1</v>
      </c>
      <c r="W2261">
        <v>7.2</v>
      </c>
      <c r="X2261">
        <v>13.4</v>
      </c>
      <c r="Y2261" t="str">
        <f t="shared" si="110"/>
        <v>Change</v>
      </c>
    </row>
    <row r="2262" spans="1:25" x14ac:dyDescent="0.35">
      <c r="A2262" t="s">
        <v>95</v>
      </c>
      <c r="B2262" t="s">
        <v>535</v>
      </c>
      <c r="C2262" t="s">
        <v>293</v>
      </c>
      <c r="D2262" s="180" t="s">
        <v>317</v>
      </c>
      <c r="E2262" t="s">
        <v>716</v>
      </c>
      <c r="F2262" t="s">
        <v>0</v>
      </c>
      <c r="G2262" s="159">
        <f t="shared" si="108"/>
        <v>6.53</v>
      </c>
      <c r="H2262" s="159">
        <f t="shared" si="109"/>
        <v>11.11</v>
      </c>
      <c r="I2262" s="155" t="s">
        <v>469</v>
      </c>
      <c r="K2262" t="s">
        <v>457</v>
      </c>
      <c r="L2262" t="s">
        <v>392</v>
      </c>
      <c r="M2262" t="s">
        <v>466</v>
      </c>
      <c r="N2262" t="s">
        <v>293</v>
      </c>
      <c r="O2262" t="s">
        <v>392</v>
      </c>
      <c r="P2262">
        <v>100</v>
      </c>
      <c r="Q2262">
        <v>100</v>
      </c>
      <c r="R2262">
        <v>1</v>
      </c>
      <c r="S2262">
        <v>6.53</v>
      </c>
      <c r="T2262">
        <v>11.11</v>
      </c>
      <c r="U2262" t="b" cm="1">
        <f t="array" ref="U2262">_xlfn.IFS(AND(R2262=1,S2262=G2262,T2262=H2262),TRUE,AND(R2262=1,S2262=G2262,H2262="Product NA"),TRUE)</f>
        <v>1</v>
      </c>
      <c r="W2262">
        <v>5.68</v>
      </c>
      <c r="X2262">
        <v>9.66</v>
      </c>
      <c r="Y2262" t="str">
        <f t="shared" si="110"/>
        <v>Change</v>
      </c>
    </row>
    <row r="2263" spans="1:25" x14ac:dyDescent="0.35">
      <c r="A2263" t="s">
        <v>95</v>
      </c>
      <c r="B2263" t="s">
        <v>535</v>
      </c>
      <c r="C2263" t="s">
        <v>293</v>
      </c>
      <c r="D2263" t="s">
        <v>324</v>
      </c>
      <c r="E2263" t="s">
        <v>716</v>
      </c>
      <c r="F2263" t="s">
        <v>277</v>
      </c>
      <c r="G2263" s="159">
        <f t="shared" si="108"/>
        <v>0</v>
      </c>
      <c r="H2263" s="159">
        <f t="shared" si="109"/>
        <v>0</v>
      </c>
      <c r="I2263" s="155" t="s">
        <v>470</v>
      </c>
      <c r="K2263" t="s">
        <v>457</v>
      </c>
      <c r="L2263" t="s">
        <v>392</v>
      </c>
      <c r="M2263" t="s">
        <v>466</v>
      </c>
      <c r="N2263" t="s">
        <v>293</v>
      </c>
      <c r="O2263" t="s">
        <v>392</v>
      </c>
      <c r="P2263">
        <v>100</v>
      </c>
      <c r="Q2263">
        <v>500</v>
      </c>
      <c r="R2263">
        <v>1</v>
      </c>
      <c r="S2263">
        <v>0</v>
      </c>
      <c r="T2263">
        <v>0</v>
      </c>
      <c r="U2263" t="b" cm="1">
        <f t="array" ref="U2263">_xlfn.IFS(AND(R2263=1,S2263=G2263,T2263=H2263),TRUE,AND(R2263=1,S2263=G2263,H2263="Product NA"),TRUE)</f>
        <v>1</v>
      </c>
      <c r="W2263">
        <v>6.3000000000000007</v>
      </c>
      <c r="X2263">
        <v>9.6000000000000014</v>
      </c>
      <c r="Y2263" t="str">
        <f t="shared" si="110"/>
        <v>Change</v>
      </c>
    </row>
    <row r="2264" spans="1:25" x14ac:dyDescent="0.35">
      <c r="A2264" t="s">
        <v>95</v>
      </c>
      <c r="B2264" t="s">
        <v>535</v>
      </c>
      <c r="C2264" t="s">
        <v>293</v>
      </c>
      <c r="D2264" s="180" t="s">
        <v>319</v>
      </c>
      <c r="E2264" t="s">
        <v>716</v>
      </c>
      <c r="F2264" t="s">
        <v>277</v>
      </c>
      <c r="G2264" s="159">
        <f t="shared" si="108"/>
        <v>7.25</v>
      </c>
      <c r="H2264" s="159">
        <f t="shared" si="109"/>
        <v>11.05</v>
      </c>
      <c r="I2264" s="155" t="s">
        <v>470</v>
      </c>
      <c r="K2264" t="s">
        <v>457</v>
      </c>
      <c r="L2264" t="s">
        <v>392</v>
      </c>
      <c r="M2264" t="s">
        <v>466</v>
      </c>
      <c r="N2264" t="s">
        <v>293</v>
      </c>
      <c r="O2264" t="s">
        <v>392</v>
      </c>
      <c r="P2264">
        <v>100</v>
      </c>
      <c r="Q2264">
        <v>500</v>
      </c>
      <c r="R2264">
        <v>1</v>
      </c>
      <c r="S2264">
        <v>7.25</v>
      </c>
      <c r="T2264">
        <v>11.05</v>
      </c>
      <c r="U2264" t="b" cm="1">
        <f t="array" ref="U2264">_xlfn.IFS(AND(R2264=1,S2264=G2264,T2264=H2264),TRUE,AND(R2264=1,S2264=G2264,H2264="Product NA"),TRUE)</f>
        <v>1</v>
      </c>
      <c r="W2264">
        <v>6.3000000000000007</v>
      </c>
      <c r="X2264">
        <v>9.6000000000000014</v>
      </c>
      <c r="Y2264" t="str">
        <f t="shared" si="110"/>
        <v>Change</v>
      </c>
    </row>
    <row r="2265" spans="1:25" x14ac:dyDescent="0.35">
      <c r="A2265" t="s">
        <v>95</v>
      </c>
      <c r="B2265" t="s">
        <v>535</v>
      </c>
      <c r="C2265" t="s">
        <v>293</v>
      </c>
      <c r="D2265" t="s">
        <v>240</v>
      </c>
      <c r="E2265" t="s">
        <v>287</v>
      </c>
      <c r="F2265" t="s">
        <v>0</v>
      </c>
      <c r="G2265" s="159">
        <f t="shared" si="108"/>
        <v>7.0000000000000007E-2</v>
      </c>
      <c r="H2265" s="159">
        <f t="shared" si="109"/>
        <v>17.670000000000002</v>
      </c>
      <c r="I2265" s="155" t="s">
        <v>469</v>
      </c>
      <c r="K2265" t="s">
        <v>457</v>
      </c>
      <c r="L2265" t="s">
        <v>392</v>
      </c>
      <c r="M2265" t="s">
        <v>466</v>
      </c>
      <c r="N2265" t="s">
        <v>293</v>
      </c>
      <c r="O2265" t="s">
        <v>392</v>
      </c>
      <c r="P2265">
        <v>100</v>
      </c>
      <c r="Q2265">
        <v>100</v>
      </c>
      <c r="R2265">
        <v>1</v>
      </c>
      <c r="S2265">
        <v>7.0000000000000007E-2</v>
      </c>
      <c r="T2265">
        <v>17.670000000000002</v>
      </c>
      <c r="U2265" t="b" cm="1">
        <f t="array" ref="U2265">_xlfn.IFS(AND(R2265=1,S2265=G2265,T2265=H2265),TRUE,AND(R2265=1,S2265=G2265,H2265="Product NA"),TRUE)</f>
        <v>1</v>
      </c>
      <c r="W2265">
        <v>0.16</v>
      </c>
      <c r="X2265">
        <v>16.46</v>
      </c>
      <c r="Y2265" t="str">
        <f t="shared" si="110"/>
        <v>Change</v>
      </c>
    </row>
    <row r="2266" spans="1:25" x14ac:dyDescent="0.35">
      <c r="A2266" t="s">
        <v>95</v>
      </c>
      <c r="B2266" t="s">
        <v>535</v>
      </c>
      <c r="C2266" t="s">
        <v>293</v>
      </c>
      <c r="D2266" t="s">
        <v>279</v>
      </c>
      <c r="E2266" t="s">
        <v>287</v>
      </c>
      <c r="F2266" t="s">
        <v>277</v>
      </c>
      <c r="G2266" s="159">
        <f t="shared" si="108"/>
        <v>7.0000000000000007E-2</v>
      </c>
      <c r="H2266" s="159">
        <f t="shared" si="109"/>
        <v>17.670000000000002</v>
      </c>
      <c r="I2266" s="155" t="s">
        <v>470</v>
      </c>
      <c r="K2266" t="s">
        <v>457</v>
      </c>
      <c r="L2266" t="s">
        <v>392</v>
      </c>
      <c r="M2266" t="s">
        <v>466</v>
      </c>
      <c r="N2266" t="s">
        <v>293</v>
      </c>
      <c r="O2266" t="s">
        <v>392</v>
      </c>
      <c r="P2266">
        <v>100</v>
      </c>
      <c r="Q2266">
        <v>500</v>
      </c>
      <c r="R2266">
        <v>1</v>
      </c>
      <c r="S2266">
        <v>7.0000000000000007E-2</v>
      </c>
      <c r="T2266">
        <v>17.670000000000002</v>
      </c>
      <c r="U2266" t="b" cm="1">
        <f t="array" ref="U2266">_xlfn.IFS(AND(R2266=1,S2266=G2266,T2266=H2266),TRUE,AND(R2266=1,S2266=G2266,H2266="Product NA"),TRUE)</f>
        <v>1</v>
      </c>
      <c r="W2266">
        <v>0.06</v>
      </c>
      <c r="X2266">
        <v>15.92</v>
      </c>
      <c r="Y2266" t="str">
        <f t="shared" si="110"/>
        <v>Change</v>
      </c>
    </row>
    <row r="2267" spans="1:25" x14ac:dyDescent="0.35">
      <c r="A2267" t="s">
        <v>87</v>
      </c>
      <c r="B2267" t="s">
        <v>530</v>
      </c>
      <c r="C2267" t="s">
        <v>291</v>
      </c>
      <c r="D2267" t="s">
        <v>326</v>
      </c>
      <c r="E2267" t="s">
        <v>643</v>
      </c>
      <c r="F2267" t="s">
        <v>643</v>
      </c>
      <c r="G2267" s="159">
        <f t="shared" si="108"/>
        <v>0.06</v>
      </c>
      <c r="H2267" s="159">
        <f t="shared" si="109"/>
        <v>17.740000000000002</v>
      </c>
      <c r="I2267" s="155" t="s">
        <v>470</v>
      </c>
      <c r="K2267" t="s">
        <v>456</v>
      </c>
      <c r="L2267" t="s">
        <v>390</v>
      </c>
      <c r="M2267" t="s">
        <v>466</v>
      </c>
      <c r="N2267" t="s">
        <v>291</v>
      </c>
      <c r="O2267" t="s">
        <v>390</v>
      </c>
      <c r="P2267">
        <v>100</v>
      </c>
      <c r="Q2267">
        <v>500</v>
      </c>
      <c r="R2267">
        <v>1</v>
      </c>
      <c r="S2267">
        <v>0.06</v>
      </c>
      <c r="T2267">
        <v>17.740000000000002</v>
      </c>
      <c r="U2267" t="b" cm="1">
        <f t="array" ref="U2267">_xlfn.IFS(AND(R2267=1,S2267=G2267,T2267=H2267),TRUE,AND(R2267=1,S2267=G2267,H2267="Product NA"),TRUE)</f>
        <v>1</v>
      </c>
      <c r="W2267">
        <v>0.05</v>
      </c>
      <c r="X2267">
        <v>15.98</v>
      </c>
      <c r="Y2267" t="str">
        <f t="shared" si="110"/>
        <v>Change</v>
      </c>
    </row>
    <row r="2268" spans="1:25" x14ac:dyDescent="0.35">
      <c r="A2268" t="s">
        <v>87</v>
      </c>
      <c r="B2268" t="s">
        <v>530</v>
      </c>
      <c r="C2268" t="s">
        <v>291</v>
      </c>
      <c r="D2268" t="s">
        <v>326</v>
      </c>
      <c r="E2268" t="s">
        <v>643</v>
      </c>
      <c r="F2268" t="s">
        <v>643</v>
      </c>
      <c r="G2268" s="159">
        <f t="shared" si="108"/>
        <v>1.1800000000000002</v>
      </c>
      <c r="H2268" s="159">
        <f t="shared" si="109"/>
        <v>15.63</v>
      </c>
      <c r="I2268" s="155" t="s">
        <v>707</v>
      </c>
      <c r="K2268" t="s">
        <v>456</v>
      </c>
      <c r="L2268" t="s">
        <v>390</v>
      </c>
      <c r="M2268" t="s">
        <v>466</v>
      </c>
      <c r="N2268" t="s">
        <v>291</v>
      </c>
      <c r="O2268" t="s">
        <v>390</v>
      </c>
      <c r="P2268">
        <v>100</v>
      </c>
      <c r="Q2268">
        <v>5000</v>
      </c>
      <c r="R2268">
        <v>1</v>
      </c>
      <c r="S2268">
        <v>1.1800000000000002</v>
      </c>
      <c r="T2268">
        <v>15.63</v>
      </c>
      <c r="U2268" t="b" cm="1">
        <f t="array" ref="U2268">_xlfn.IFS(AND(R2268=1,S2268=G2268,T2268=H2268),TRUE,AND(R2268=1,S2268=G2268,H2268="Product NA"),TRUE)</f>
        <v>1</v>
      </c>
      <c r="W2268">
        <v>1.03</v>
      </c>
      <c r="X2268">
        <v>13.83</v>
      </c>
      <c r="Y2268" t="str">
        <f t="shared" si="110"/>
        <v>Change</v>
      </c>
    </row>
    <row r="2269" spans="1:25" x14ac:dyDescent="0.35">
      <c r="A2269" t="s">
        <v>87</v>
      </c>
      <c r="B2269" t="s">
        <v>530</v>
      </c>
      <c r="C2269" t="s">
        <v>291</v>
      </c>
      <c r="D2269" t="s">
        <v>382</v>
      </c>
      <c r="E2269" t="s">
        <v>287</v>
      </c>
      <c r="F2269" t="s">
        <v>386</v>
      </c>
      <c r="G2269" s="159">
        <f t="shared" si="108"/>
        <v>1.31</v>
      </c>
      <c r="H2269" s="159">
        <f t="shared" si="109"/>
        <v>18.14</v>
      </c>
      <c r="I2269" s="155" t="s">
        <v>472</v>
      </c>
      <c r="K2269" t="s">
        <v>456</v>
      </c>
      <c r="L2269" t="s">
        <v>390</v>
      </c>
      <c r="M2269" t="s">
        <v>466</v>
      </c>
      <c r="N2269" t="s">
        <v>291</v>
      </c>
      <c r="O2269" t="s">
        <v>390</v>
      </c>
      <c r="P2269">
        <v>100</v>
      </c>
      <c r="Q2269">
        <v>2000</v>
      </c>
      <c r="R2269">
        <v>1</v>
      </c>
      <c r="S2269">
        <v>1.31</v>
      </c>
      <c r="T2269">
        <v>18.14</v>
      </c>
      <c r="U2269" t="b" cm="1">
        <f t="array" ref="U2269">_xlfn.IFS(AND(R2269=1,S2269=G2269,T2269=H2269),TRUE,AND(R2269=1,S2269=G2269,H2269="Product NA"),TRUE)</f>
        <v>1</v>
      </c>
      <c r="W2269">
        <v>1.1300000000000001</v>
      </c>
      <c r="X2269">
        <v>15.64</v>
      </c>
      <c r="Y2269" t="str">
        <f t="shared" si="110"/>
        <v>Change</v>
      </c>
    </row>
    <row r="2270" spans="1:25" x14ac:dyDescent="0.35">
      <c r="A2270" t="s">
        <v>87</v>
      </c>
      <c r="B2270" t="s">
        <v>530</v>
      </c>
      <c r="C2270" t="s">
        <v>291</v>
      </c>
      <c r="D2270" t="s">
        <v>281</v>
      </c>
      <c r="E2270" t="s">
        <v>287</v>
      </c>
      <c r="F2270" t="s">
        <v>286</v>
      </c>
      <c r="G2270" s="159">
        <f t="shared" si="108"/>
        <v>1.31</v>
      </c>
      <c r="H2270" s="159">
        <f t="shared" si="109"/>
        <v>18.14</v>
      </c>
      <c r="I2270" s="155" t="s">
        <v>472</v>
      </c>
      <c r="K2270" t="s">
        <v>456</v>
      </c>
      <c r="L2270" t="s">
        <v>390</v>
      </c>
      <c r="M2270" t="s">
        <v>466</v>
      </c>
      <c r="N2270" t="s">
        <v>291</v>
      </c>
      <c r="O2270" t="s">
        <v>390</v>
      </c>
      <c r="P2270">
        <v>100</v>
      </c>
      <c r="Q2270">
        <v>2000</v>
      </c>
      <c r="R2270">
        <v>1</v>
      </c>
      <c r="S2270">
        <v>1.31</v>
      </c>
      <c r="T2270">
        <v>18.14</v>
      </c>
      <c r="U2270" t="b" cm="1">
        <f t="array" ref="U2270">_xlfn.IFS(AND(R2270=1,S2270=G2270,T2270=H2270),TRUE,AND(R2270=1,S2270=G2270,H2270="Product NA"),TRUE)</f>
        <v>1</v>
      </c>
      <c r="W2270">
        <v>1.1300000000000001</v>
      </c>
      <c r="X2270">
        <v>15.64</v>
      </c>
      <c r="Y2270" t="str">
        <f t="shared" si="110"/>
        <v>Change</v>
      </c>
    </row>
    <row r="2271" spans="1:25" x14ac:dyDescent="0.35">
      <c r="A2271" t="s">
        <v>87</v>
      </c>
      <c r="B2271" t="s">
        <v>530</v>
      </c>
      <c r="C2271" t="s">
        <v>291</v>
      </c>
      <c r="D2271" t="s">
        <v>278</v>
      </c>
      <c r="E2271" t="s">
        <v>287</v>
      </c>
      <c r="F2271" t="s">
        <v>277</v>
      </c>
      <c r="G2271" s="159">
        <f t="shared" si="108"/>
        <v>1.31</v>
      </c>
      <c r="H2271" s="159">
        <f t="shared" si="109"/>
        <v>15.41</v>
      </c>
      <c r="I2271" s="155" t="s">
        <v>470</v>
      </c>
      <c r="K2271" t="s">
        <v>456</v>
      </c>
      <c r="L2271" t="s">
        <v>390</v>
      </c>
      <c r="M2271" t="s">
        <v>466</v>
      </c>
      <c r="N2271" t="s">
        <v>291</v>
      </c>
      <c r="O2271" t="s">
        <v>390</v>
      </c>
      <c r="P2271">
        <v>100</v>
      </c>
      <c r="Q2271">
        <v>500</v>
      </c>
      <c r="R2271">
        <v>1</v>
      </c>
      <c r="S2271">
        <v>1.31</v>
      </c>
      <c r="T2271">
        <v>15.41</v>
      </c>
      <c r="U2271" t="b" cm="1">
        <f t="array" ref="U2271">_xlfn.IFS(AND(R2271=1,S2271=G2271,T2271=H2271),TRUE,AND(R2271=1,S2271=G2271,H2271="Product NA"),TRUE)</f>
        <v>1</v>
      </c>
      <c r="W2271">
        <v>1.1599999999999999</v>
      </c>
      <c r="X2271">
        <v>13.64</v>
      </c>
      <c r="Y2271" t="str">
        <f t="shared" si="110"/>
        <v>Change</v>
      </c>
    </row>
    <row r="2272" spans="1:25" x14ac:dyDescent="0.35">
      <c r="A2272" t="s">
        <v>87</v>
      </c>
      <c r="B2272" t="s">
        <v>530</v>
      </c>
      <c r="C2272" t="s">
        <v>291</v>
      </c>
      <c r="D2272" t="s">
        <v>238</v>
      </c>
      <c r="E2272" t="s">
        <v>287</v>
      </c>
      <c r="F2272" t="s">
        <v>0</v>
      </c>
      <c r="G2272" s="159">
        <f t="shared" si="108"/>
        <v>0.23</v>
      </c>
      <c r="H2272" s="159">
        <f t="shared" si="109"/>
        <v>17.59</v>
      </c>
      <c r="I2272" s="155" t="s">
        <v>469</v>
      </c>
      <c r="K2272" t="s">
        <v>456</v>
      </c>
      <c r="L2272" t="s">
        <v>390</v>
      </c>
      <c r="M2272" t="s">
        <v>466</v>
      </c>
      <c r="N2272" t="s">
        <v>291</v>
      </c>
      <c r="O2272" t="s">
        <v>390</v>
      </c>
      <c r="P2272">
        <v>100</v>
      </c>
      <c r="Q2272">
        <v>100</v>
      </c>
      <c r="R2272">
        <v>1</v>
      </c>
      <c r="S2272">
        <v>0.23</v>
      </c>
      <c r="T2272">
        <v>17.59</v>
      </c>
      <c r="U2272" t="b" cm="1">
        <f t="array" ref="U2272">_xlfn.IFS(AND(R2272=1,S2272=G2272,T2272=H2272),TRUE,AND(R2272=1,S2272=G2272,H2272="Product NA"),TRUE)</f>
        <v>1</v>
      </c>
      <c r="W2272">
        <v>0.2</v>
      </c>
      <c r="X2272">
        <v>15.16</v>
      </c>
      <c r="Y2272" t="str">
        <f t="shared" si="110"/>
        <v>Change</v>
      </c>
    </row>
    <row r="2273" spans="1:25" x14ac:dyDescent="0.35">
      <c r="A2273" t="s">
        <v>87</v>
      </c>
      <c r="B2273" t="s">
        <v>530</v>
      </c>
      <c r="C2273" t="s">
        <v>291</v>
      </c>
      <c r="D2273" t="s">
        <v>239</v>
      </c>
      <c r="E2273" t="s">
        <v>287</v>
      </c>
      <c r="F2273" t="s">
        <v>277</v>
      </c>
      <c r="G2273" s="159">
        <f t="shared" si="108"/>
        <v>0.75</v>
      </c>
      <c r="H2273" s="159">
        <f t="shared" si="109"/>
        <v>17.95</v>
      </c>
      <c r="I2273" s="155" t="s">
        <v>470</v>
      </c>
      <c r="K2273" t="s">
        <v>456</v>
      </c>
      <c r="L2273" t="s">
        <v>390</v>
      </c>
      <c r="M2273" t="s">
        <v>466</v>
      </c>
      <c r="N2273" t="s">
        <v>291</v>
      </c>
      <c r="O2273" t="s">
        <v>390</v>
      </c>
      <c r="P2273">
        <v>100</v>
      </c>
      <c r="Q2273">
        <v>500</v>
      </c>
      <c r="R2273">
        <v>1</v>
      </c>
      <c r="S2273">
        <v>0.75</v>
      </c>
      <c r="T2273">
        <v>17.95</v>
      </c>
      <c r="U2273" t="b" cm="1">
        <f t="array" ref="U2273">_xlfn.IFS(AND(R2273=1,S2273=G2273,T2273=H2273),TRUE,AND(R2273=1,S2273=G2273,H2273="Product NA"),TRUE)</f>
        <v>1</v>
      </c>
      <c r="W2273">
        <v>0.65</v>
      </c>
      <c r="X2273">
        <v>15.47</v>
      </c>
      <c r="Y2273" t="str">
        <f t="shared" si="110"/>
        <v>Change</v>
      </c>
    </row>
    <row r="2274" spans="1:25" x14ac:dyDescent="0.35">
      <c r="A2274" t="s">
        <v>87</v>
      </c>
      <c r="B2274" t="s">
        <v>530</v>
      </c>
      <c r="C2274" t="s">
        <v>291</v>
      </c>
      <c r="D2274" t="s">
        <v>316</v>
      </c>
      <c r="E2274" t="s">
        <v>287</v>
      </c>
      <c r="F2274" t="s">
        <v>286</v>
      </c>
      <c r="G2274" s="159">
        <f t="shared" si="108"/>
        <v>1.33</v>
      </c>
      <c r="H2274" s="159">
        <f t="shared" si="109"/>
        <v>15.63</v>
      </c>
      <c r="I2274" s="155" t="s">
        <v>472</v>
      </c>
      <c r="K2274" t="s">
        <v>456</v>
      </c>
      <c r="L2274" t="s">
        <v>390</v>
      </c>
      <c r="M2274" t="s">
        <v>466</v>
      </c>
      <c r="N2274" t="s">
        <v>291</v>
      </c>
      <c r="O2274" t="s">
        <v>390</v>
      </c>
      <c r="P2274">
        <v>100</v>
      </c>
      <c r="Q2274">
        <v>2000</v>
      </c>
      <c r="R2274">
        <v>1</v>
      </c>
      <c r="S2274">
        <v>1.33</v>
      </c>
      <c r="T2274">
        <v>15.63</v>
      </c>
      <c r="U2274" t="b" cm="1">
        <f t="array" ref="U2274">_xlfn.IFS(AND(R2274=1,S2274=G2274,T2274=H2274),TRUE,AND(R2274=1,S2274=G2274,H2274="Product NA"),TRUE)</f>
        <v>1</v>
      </c>
      <c r="W2274">
        <v>1.18</v>
      </c>
      <c r="X2274">
        <v>13.83</v>
      </c>
      <c r="Y2274" t="str">
        <f t="shared" si="110"/>
        <v>Change</v>
      </c>
    </row>
    <row r="2275" spans="1:25" x14ac:dyDescent="0.35">
      <c r="A2275" t="s">
        <v>87</v>
      </c>
      <c r="B2275" t="s">
        <v>530</v>
      </c>
      <c r="C2275" t="s">
        <v>291</v>
      </c>
      <c r="D2275" t="s">
        <v>646</v>
      </c>
      <c r="E2275" t="s">
        <v>715</v>
      </c>
      <c r="F2275" t="s">
        <v>286</v>
      </c>
      <c r="G2275" s="159">
        <f t="shared" si="108"/>
        <v>16.2</v>
      </c>
      <c r="H2275" s="159">
        <f t="shared" si="109"/>
        <v>0</v>
      </c>
      <c r="I2275" s="155" t="s">
        <v>471</v>
      </c>
      <c r="K2275" t="s">
        <v>456</v>
      </c>
      <c r="L2275" t="s">
        <v>390</v>
      </c>
      <c r="M2275" t="s">
        <v>466</v>
      </c>
      <c r="N2275" t="s">
        <v>291</v>
      </c>
      <c r="O2275" t="s">
        <v>390</v>
      </c>
      <c r="P2275">
        <v>10000</v>
      </c>
      <c r="Q2275">
        <v>1000</v>
      </c>
      <c r="R2275">
        <v>1</v>
      </c>
      <c r="S2275">
        <v>16.2</v>
      </c>
      <c r="T2275">
        <v>0</v>
      </c>
      <c r="U2275" t="b" cm="1">
        <f t="array" ref="U2275">_xlfn.IFS(AND(R2275=1,S2275=G2275,T2275=H2275),TRUE,AND(R2275=1,S2275=G2275,H2275="Product NA"),TRUE)</f>
        <v>1</v>
      </c>
      <c r="W2275">
        <v>17.900000000000002</v>
      </c>
      <c r="X2275">
        <v>0</v>
      </c>
      <c r="Y2275" t="str">
        <f t="shared" si="110"/>
        <v>Change</v>
      </c>
    </row>
    <row r="2276" spans="1:25" x14ac:dyDescent="0.35">
      <c r="A2276" t="s">
        <v>87</v>
      </c>
      <c r="B2276" t="s">
        <v>530</v>
      </c>
      <c r="C2276" t="s">
        <v>291</v>
      </c>
      <c r="D2276" t="s">
        <v>646</v>
      </c>
      <c r="E2276" t="s">
        <v>715</v>
      </c>
      <c r="F2276" t="s">
        <v>286</v>
      </c>
      <c r="G2276" s="159">
        <f t="shared" si="108"/>
        <v>18.900000000000002</v>
      </c>
      <c r="H2276" s="159">
        <f t="shared" si="109"/>
        <v>0</v>
      </c>
      <c r="I2276" s="155" t="s">
        <v>662</v>
      </c>
      <c r="K2276" t="s">
        <v>456</v>
      </c>
      <c r="L2276" t="s">
        <v>390</v>
      </c>
      <c r="M2276" t="s">
        <v>466</v>
      </c>
      <c r="N2276" t="s">
        <v>291</v>
      </c>
      <c r="O2276" t="s">
        <v>390</v>
      </c>
      <c r="P2276">
        <v>10000</v>
      </c>
      <c r="Q2276">
        <v>2000</v>
      </c>
      <c r="R2276">
        <v>1</v>
      </c>
      <c r="S2276">
        <v>18.900000000000002</v>
      </c>
      <c r="T2276">
        <v>0</v>
      </c>
      <c r="U2276" t="b" cm="1">
        <f t="array" ref="U2276">_xlfn.IFS(AND(R2276=1,S2276=G2276,T2276=H2276),TRUE,AND(R2276=1,S2276=G2276,H2276="Product NA"),TRUE)</f>
        <v>1</v>
      </c>
      <c r="W2276">
        <v>21.950000000000003</v>
      </c>
      <c r="X2276">
        <v>0</v>
      </c>
      <c r="Y2276" t="str">
        <f t="shared" si="110"/>
        <v>Change</v>
      </c>
    </row>
    <row r="2277" spans="1:25" x14ac:dyDescent="0.35">
      <c r="A2277" t="s">
        <v>87</v>
      </c>
      <c r="B2277" t="s">
        <v>530</v>
      </c>
      <c r="C2277" t="s">
        <v>291</v>
      </c>
      <c r="D2277" t="s">
        <v>646</v>
      </c>
      <c r="E2277" t="s">
        <v>715</v>
      </c>
      <c r="F2277" t="s">
        <v>286</v>
      </c>
      <c r="G2277" s="159">
        <f t="shared" si="108"/>
        <v>24.35</v>
      </c>
      <c r="H2277" s="159">
        <f t="shared" si="109"/>
        <v>0</v>
      </c>
      <c r="I2277" s="155" t="s">
        <v>663</v>
      </c>
      <c r="K2277" t="s">
        <v>456</v>
      </c>
      <c r="L2277" t="s">
        <v>390</v>
      </c>
      <c r="M2277" t="s">
        <v>466</v>
      </c>
      <c r="N2277" t="s">
        <v>291</v>
      </c>
      <c r="O2277" t="s">
        <v>390</v>
      </c>
      <c r="P2277">
        <v>10000</v>
      </c>
      <c r="Q2277">
        <v>3000</v>
      </c>
      <c r="R2277">
        <v>1</v>
      </c>
      <c r="S2277">
        <v>24.35</v>
      </c>
      <c r="T2277">
        <v>0</v>
      </c>
      <c r="U2277" t="b" cm="1">
        <f t="array" ref="U2277">_xlfn.IFS(AND(R2277=1,S2277=G2277,T2277=H2277),TRUE,AND(R2277=1,S2277=G2277,H2277="Product NA"),TRUE)</f>
        <v>1</v>
      </c>
      <c r="W2277">
        <v>26.1</v>
      </c>
      <c r="X2277">
        <v>0</v>
      </c>
      <c r="Y2277" t="str">
        <f t="shared" si="110"/>
        <v>Change</v>
      </c>
    </row>
    <row r="2278" spans="1:25" x14ac:dyDescent="0.35">
      <c r="A2278" t="s">
        <v>87</v>
      </c>
      <c r="B2278" t="s">
        <v>530</v>
      </c>
      <c r="C2278" t="s">
        <v>291</v>
      </c>
      <c r="D2278" t="s">
        <v>646</v>
      </c>
      <c r="E2278" t="s">
        <v>715</v>
      </c>
      <c r="F2278" t="s">
        <v>286</v>
      </c>
      <c r="G2278" s="159">
        <f t="shared" si="108"/>
        <v>27.450000000000003</v>
      </c>
      <c r="H2278" s="159">
        <f t="shared" si="109"/>
        <v>0</v>
      </c>
      <c r="I2278" s="155" t="s">
        <v>664</v>
      </c>
      <c r="K2278" t="s">
        <v>456</v>
      </c>
      <c r="L2278" t="s">
        <v>390</v>
      </c>
      <c r="M2278" t="s">
        <v>466</v>
      </c>
      <c r="N2278" t="s">
        <v>291</v>
      </c>
      <c r="O2278" t="s">
        <v>390</v>
      </c>
      <c r="P2278">
        <v>10000</v>
      </c>
      <c r="Q2278">
        <v>4000</v>
      </c>
      <c r="R2278">
        <v>1</v>
      </c>
      <c r="S2278">
        <v>27.450000000000003</v>
      </c>
      <c r="T2278">
        <v>0</v>
      </c>
      <c r="U2278" t="b" cm="1">
        <f t="array" ref="U2278">_xlfn.IFS(AND(R2278=1,S2278=G2278,T2278=H2278),TRUE,AND(R2278=1,S2278=G2278,H2278="Product NA"),TRUE)</f>
        <v>1</v>
      </c>
      <c r="W2278">
        <v>30.150000000000002</v>
      </c>
      <c r="X2278">
        <v>0</v>
      </c>
      <c r="Y2278" t="str">
        <f t="shared" si="110"/>
        <v>Change</v>
      </c>
    </row>
    <row r="2279" spans="1:25" x14ac:dyDescent="0.35">
      <c r="A2279" t="s">
        <v>87</v>
      </c>
      <c r="B2279" t="s">
        <v>530</v>
      </c>
      <c r="C2279" t="s">
        <v>291</v>
      </c>
      <c r="D2279" t="s">
        <v>646</v>
      </c>
      <c r="E2279" t="s">
        <v>715</v>
      </c>
      <c r="F2279" t="s">
        <v>286</v>
      </c>
      <c r="G2279" s="159">
        <f t="shared" si="108"/>
        <v>30.55</v>
      </c>
      <c r="H2279" s="159">
        <f t="shared" si="109"/>
        <v>0</v>
      </c>
      <c r="I2279" s="155" t="s">
        <v>665</v>
      </c>
      <c r="K2279" t="s">
        <v>456</v>
      </c>
      <c r="L2279" t="s">
        <v>390</v>
      </c>
      <c r="M2279" t="s">
        <v>466</v>
      </c>
      <c r="N2279" t="s">
        <v>291</v>
      </c>
      <c r="O2279" t="s">
        <v>390</v>
      </c>
      <c r="P2279">
        <v>10000</v>
      </c>
      <c r="Q2279">
        <v>5000</v>
      </c>
      <c r="R2279">
        <v>1</v>
      </c>
      <c r="S2279">
        <v>30.55</v>
      </c>
      <c r="T2279">
        <v>0</v>
      </c>
      <c r="U2279" t="b" cm="1">
        <f t="array" ref="U2279">_xlfn.IFS(AND(R2279=1,S2279=G2279,T2279=H2279),TRUE,AND(R2279=1,S2279=G2279,H2279="Product NA"),TRUE)</f>
        <v>1</v>
      </c>
      <c r="W2279">
        <v>34.200000000000003</v>
      </c>
      <c r="X2279">
        <v>0</v>
      </c>
      <c r="Y2279" t="str">
        <f t="shared" si="110"/>
        <v>Change</v>
      </c>
    </row>
    <row r="2280" spans="1:25" x14ac:dyDescent="0.35">
      <c r="A2280" t="s">
        <v>87</v>
      </c>
      <c r="B2280" t="s">
        <v>530</v>
      </c>
      <c r="C2280" t="s">
        <v>291</v>
      </c>
      <c r="D2280" t="s">
        <v>646</v>
      </c>
      <c r="E2280" t="s">
        <v>715</v>
      </c>
      <c r="F2280" t="s">
        <v>286</v>
      </c>
      <c r="G2280" s="159">
        <f t="shared" si="108"/>
        <v>30.05</v>
      </c>
      <c r="H2280" s="159">
        <f t="shared" si="109"/>
        <v>0</v>
      </c>
      <c r="I2280" s="155" t="s">
        <v>666</v>
      </c>
      <c r="K2280" t="s">
        <v>456</v>
      </c>
      <c r="L2280" t="s">
        <v>390</v>
      </c>
      <c r="M2280" t="s">
        <v>466</v>
      </c>
      <c r="N2280" t="s">
        <v>291</v>
      </c>
      <c r="O2280" t="s">
        <v>390</v>
      </c>
      <c r="P2280">
        <v>10000</v>
      </c>
      <c r="Q2280">
        <v>6000</v>
      </c>
      <c r="R2280">
        <v>1</v>
      </c>
      <c r="S2280">
        <v>30.05</v>
      </c>
      <c r="T2280">
        <v>0</v>
      </c>
      <c r="U2280" t="b" cm="1">
        <f t="array" ref="U2280">_xlfn.IFS(AND(R2280=1,S2280=G2280,T2280=H2280),TRUE,AND(R2280=1,S2280=G2280,H2280="Product NA"),TRUE)</f>
        <v>1</v>
      </c>
      <c r="W2280">
        <v>39.400000000000006</v>
      </c>
      <c r="X2280">
        <v>0</v>
      </c>
      <c r="Y2280" t="str">
        <f t="shared" si="110"/>
        <v>Change</v>
      </c>
    </row>
    <row r="2281" spans="1:25" x14ac:dyDescent="0.35">
      <c r="A2281" t="s">
        <v>87</v>
      </c>
      <c r="B2281" t="s">
        <v>530</v>
      </c>
      <c r="C2281" t="s">
        <v>291</v>
      </c>
      <c r="D2281" t="s">
        <v>646</v>
      </c>
      <c r="E2281" t="s">
        <v>715</v>
      </c>
      <c r="F2281" t="s">
        <v>286</v>
      </c>
      <c r="G2281" s="159">
        <f t="shared" si="108"/>
        <v>32.700000000000003</v>
      </c>
      <c r="H2281" s="159">
        <f t="shared" si="109"/>
        <v>0</v>
      </c>
      <c r="I2281" s="155" t="s">
        <v>667</v>
      </c>
      <c r="K2281" t="s">
        <v>456</v>
      </c>
      <c r="L2281" t="s">
        <v>390</v>
      </c>
      <c r="M2281" t="s">
        <v>466</v>
      </c>
      <c r="N2281" t="s">
        <v>291</v>
      </c>
      <c r="O2281" t="s">
        <v>390</v>
      </c>
      <c r="P2281">
        <v>10000</v>
      </c>
      <c r="Q2281">
        <v>7000</v>
      </c>
      <c r="R2281">
        <v>1</v>
      </c>
      <c r="S2281">
        <v>32.700000000000003</v>
      </c>
      <c r="T2281">
        <v>0</v>
      </c>
      <c r="U2281" t="b" cm="1">
        <f t="array" ref="U2281">_xlfn.IFS(AND(R2281=1,S2281=G2281,T2281=H2281),TRUE,AND(R2281=1,S2281=G2281,H2281="Product NA"),TRUE)</f>
        <v>1</v>
      </c>
      <c r="W2281">
        <v>43.45</v>
      </c>
      <c r="X2281">
        <v>0</v>
      </c>
      <c r="Y2281" t="str">
        <f t="shared" si="110"/>
        <v>Change</v>
      </c>
    </row>
    <row r="2282" spans="1:25" x14ac:dyDescent="0.35">
      <c r="A2282" t="s">
        <v>87</v>
      </c>
      <c r="B2282" t="s">
        <v>530</v>
      </c>
      <c r="C2282" t="s">
        <v>291</v>
      </c>
      <c r="D2282" t="s">
        <v>646</v>
      </c>
      <c r="E2282" t="s">
        <v>715</v>
      </c>
      <c r="F2282" t="s">
        <v>286</v>
      </c>
      <c r="G2282" s="159">
        <f t="shared" si="108"/>
        <v>35.4</v>
      </c>
      <c r="H2282" s="159">
        <f t="shared" si="109"/>
        <v>0</v>
      </c>
      <c r="I2282" s="155" t="s">
        <v>668</v>
      </c>
      <c r="K2282" t="s">
        <v>456</v>
      </c>
      <c r="L2282" t="s">
        <v>390</v>
      </c>
      <c r="M2282" t="s">
        <v>466</v>
      </c>
      <c r="N2282" t="s">
        <v>291</v>
      </c>
      <c r="O2282" t="s">
        <v>390</v>
      </c>
      <c r="P2282">
        <v>10000</v>
      </c>
      <c r="Q2282">
        <v>8000</v>
      </c>
      <c r="R2282">
        <v>1</v>
      </c>
      <c r="S2282">
        <v>35.4</v>
      </c>
      <c r="T2282">
        <v>0</v>
      </c>
      <c r="U2282" t="b" cm="1">
        <f t="array" ref="U2282">_xlfn.IFS(AND(R2282=1,S2282=G2282,T2282=H2282),TRUE,AND(R2282=1,S2282=G2282,H2282="Product NA"),TRUE)</f>
        <v>1</v>
      </c>
      <c r="W2282">
        <v>47.550000000000004</v>
      </c>
      <c r="X2282">
        <v>0</v>
      </c>
      <c r="Y2282" t="str">
        <f t="shared" si="110"/>
        <v>Change</v>
      </c>
    </row>
    <row r="2283" spans="1:25" x14ac:dyDescent="0.35">
      <c r="A2283" t="s">
        <v>87</v>
      </c>
      <c r="B2283" t="s">
        <v>530</v>
      </c>
      <c r="C2283" t="s">
        <v>291</v>
      </c>
      <c r="D2283" t="s">
        <v>646</v>
      </c>
      <c r="E2283" t="s">
        <v>715</v>
      </c>
      <c r="F2283" t="s">
        <v>286</v>
      </c>
      <c r="G2283" s="159">
        <f t="shared" si="108"/>
        <v>38.1</v>
      </c>
      <c r="H2283" s="159">
        <f t="shared" si="109"/>
        <v>0</v>
      </c>
      <c r="I2283" s="155" t="s">
        <v>669</v>
      </c>
      <c r="K2283" t="s">
        <v>456</v>
      </c>
      <c r="L2283" t="s">
        <v>390</v>
      </c>
      <c r="M2283" t="s">
        <v>466</v>
      </c>
      <c r="N2283" t="s">
        <v>291</v>
      </c>
      <c r="O2283" t="s">
        <v>390</v>
      </c>
      <c r="P2283">
        <v>10000</v>
      </c>
      <c r="Q2283">
        <v>9000</v>
      </c>
      <c r="R2283">
        <v>1</v>
      </c>
      <c r="S2283">
        <v>38.1</v>
      </c>
      <c r="T2283">
        <v>0</v>
      </c>
      <c r="U2283" t="b" cm="1">
        <f t="array" ref="U2283">_xlfn.IFS(AND(R2283=1,S2283=G2283,T2283=H2283),TRUE,AND(R2283=1,S2283=G2283,H2283="Product NA"),TRUE)</f>
        <v>1</v>
      </c>
      <c r="W2283">
        <v>51.6</v>
      </c>
      <c r="X2283">
        <v>0</v>
      </c>
      <c r="Y2283" t="str">
        <f t="shared" si="110"/>
        <v>Change</v>
      </c>
    </row>
    <row r="2284" spans="1:25" x14ac:dyDescent="0.35">
      <c r="A2284" t="s">
        <v>87</v>
      </c>
      <c r="B2284" t="s">
        <v>530</v>
      </c>
      <c r="C2284" t="s">
        <v>291</v>
      </c>
      <c r="D2284" t="s">
        <v>646</v>
      </c>
      <c r="E2284" t="s">
        <v>715</v>
      </c>
      <c r="F2284" t="s">
        <v>286</v>
      </c>
      <c r="G2284" s="159">
        <f t="shared" si="108"/>
        <v>40.75</v>
      </c>
      <c r="H2284" s="159">
        <f t="shared" si="109"/>
        <v>0</v>
      </c>
      <c r="I2284" s="155" t="s">
        <v>670</v>
      </c>
      <c r="K2284" t="s">
        <v>456</v>
      </c>
      <c r="L2284" t="s">
        <v>390</v>
      </c>
      <c r="M2284" t="s">
        <v>466</v>
      </c>
      <c r="N2284" t="s">
        <v>291</v>
      </c>
      <c r="O2284" t="s">
        <v>390</v>
      </c>
      <c r="P2284">
        <v>10000</v>
      </c>
      <c r="Q2284">
        <v>10000</v>
      </c>
      <c r="R2284">
        <v>1</v>
      </c>
      <c r="S2284">
        <v>40.75</v>
      </c>
      <c r="T2284">
        <v>0</v>
      </c>
      <c r="U2284" t="b" cm="1">
        <f t="array" ref="U2284">_xlfn.IFS(AND(R2284=1,S2284=G2284,T2284=H2284),TRUE,AND(R2284=1,S2284=G2284,H2284="Product NA"),TRUE)</f>
        <v>1</v>
      </c>
      <c r="W2284">
        <v>55.650000000000006</v>
      </c>
      <c r="X2284">
        <v>0</v>
      </c>
      <c r="Y2284" t="str">
        <f t="shared" si="110"/>
        <v>Change</v>
      </c>
    </row>
    <row r="2285" spans="1:25" x14ac:dyDescent="0.35">
      <c r="A2285" t="s">
        <v>87</v>
      </c>
      <c r="B2285" t="s">
        <v>530</v>
      </c>
      <c r="C2285" t="s">
        <v>291</v>
      </c>
      <c r="D2285" t="s">
        <v>284</v>
      </c>
      <c r="E2285" t="s">
        <v>716</v>
      </c>
      <c r="F2285" t="s">
        <v>286</v>
      </c>
      <c r="G2285" s="159">
        <f t="shared" si="108"/>
        <v>0</v>
      </c>
      <c r="H2285" s="159">
        <f t="shared" si="109"/>
        <v>0</v>
      </c>
      <c r="I2285" s="155" t="s">
        <v>472</v>
      </c>
      <c r="K2285" t="s">
        <v>456</v>
      </c>
      <c r="L2285" t="s">
        <v>390</v>
      </c>
      <c r="M2285" t="s">
        <v>466</v>
      </c>
      <c r="N2285" t="s">
        <v>291</v>
      </c>
      <c r="O2285" t="s">
        <v>390</v>
      </c>
      <c r="P2285">
        <v>100</v>
      </c>
      <c r="Q2285">
        <v>2000</v>
      </c>
      <c r="R2285">
        <v>1</v>
      </c>
      <c r="S2285">
        <v>0</v>
      </c>
      <c r="T2285">
        <v>0</v>
      </c>
      <c r="U2285" t="b" cm="1">
        <f t="array" ref="U2285">_xlfn.IFS(AND(R2285=1,S2285=G2285,T2285=H2285),TRUE,AND(R2285=1,S2285=G2285,H2285="Product NA"),TRUE)</f>
        <v>1</v>
      </c>
      <c r="W2285">
        <v>7.25</v>
      </c>
      <c r="X2285">
        <v>11.600000000000001</v>
      </c>
      <c r="Y2285" t="str">
        <f t="shared" si="110"/>
        <v>Change</v>
      </c>
    </row>
    <row r="2286" spans="1:25" x14ac:dyDescent="0.35">
      <c r="A2286" t="s">
        <v>87</v>
      </c>
      <c r="B2286" t="s">
        <v>530</v>
      </c>
      <c r="C2286" t="s">
        <v>291</v>
      </c>
      <c r="D2286" s="180" t="s">
        <v>317</v>
      </c>
      <c r="E2286" t="s">
        <v>716</v>
      </c>
      <c r="F2286" t="s">
        <v>0</v>
      </c>
      <c r="G2286" s="159">
        <f t="shared" si="108"/>
        <v>6.53</v>
      </c>
      <c r="H2286" s="159">
        <f t="shared" si="109"/>
        <v>11.11</v>
      </c>
      <c r="I2286" s="155" t="s">
        <v>469</v>
      </c>
      <c r="K2286" t="s">
        <v>456</v>
      </c>
      <c r="L2286" t="s">
        <v>390</v>
      </c>
      <c r="M2286" t="s">
        <v>466</v>
      </c>
      <c r="N2286" t="s">
        <v>291</v>
      </c>
      <c r="O2286" t="s">
        <v>390</v>
      </c>
      <c r="P2286">
        <v>100</v>
      </c>
      <c r="Q2286">
        <v>100</v>
      </c>
      <c r="R2286">
        <v>1</v>
      </c>
      <c r="S2286">
        <v>6.53</v>
      </c>
      <c r="T2286">
        <v>11.11</v>
      </c>
      <c r="U2286" t="b" cm="1">
        <f t="array" ref="U2286">_xlfn.IFS(AND(R2286=1,S2286=G2286,T2286=H2286),TRUE,AND(R2286=1,S2286=G2286,H2286="Product NA"),TRUE)</f>
        <v>1</v>
      </c>
      <c r="W2286">
        <v>5.68</v>
      </c>
      <c r="X2286">
        <v>9.66</v>
      </c>
      <c r="Y2286" t="str">
        <f t="shared" si="110"/>
        <v>Change</v>
      </c>
    </row>
    <row r="2287" spans="1:25" x14ac:dyDescent="0.35">
      <c r="A2287" t="s">
        <v>87</v>
      </c>
      <c r="B2287" t="s">
        <v>530</v>
      </c>
      <c r="C2287" t="s">
        <v>291</v>
      </c>
      <c r="D2287" t="s">
        <v>324</v>
      </c>
      <c r="E2287" t="s">
        <v>716</v>
      </c>
      <c r="F2287" t="s">
        <v>277</v>
      </c>
      <c r="G2287" s="159">
        <f t="shared" si="108"/>
        <v>0</v>
      </c>
      <c r="H2287" s="159">
        <f t="shared" si="109"/>
        <v>0</v>
      </c>
      <c r="I2287" s="155" t="s">
        <v>470</v>
      </c>
      <c r="K2287" t="s">
        <v>456</v>
      </c>
      <c r="L2287" t="s">
        <v>390</v>
      </c>
      <c r="M2287" t="s">
        <v>466</v>
      </c>
      <c r="N2287" t="s">
        <v>291</v>
      </c>
      <c r="O2287" t="s">
        <v>390</v>
      </c>
      <c r="P2287">
        <v>100</v>
      </c>
      <c r="Q2287">
        <v>500</v>
      </c>
      <c r="R2287">
        <v>1</v>
      </c>
      <c r="S2287">
        <v>0</v>
      </c>
      <c r="T2287">
        <v>0</v>
      </c>
      <c r="U2287" t="b" cm="1">
        <f t="array" ref="U2287">_xlfn.IFS(AND(R2287=1,S2287=G2287,T2287=H2287),TRUE,AND(R2287=1,S2287=G2287,H2287="Product NA"),TRUE)</f>
        <v>1</v>
      </c>
      <c r="W2287">
        <v>6.3000000000000007</v>
      </c>
      <c r="X2287">
        <v>9.6000000000000014</v>
      </c>
      <c r="Y2287" t="str">
        <f t="shared" si="110"/>
        <v>Change</v>
      </c>
    </row>
    <row r="2288" spans="1:25" x14ac:dyDescent="0.35">
      <c r="A2288" t="s">
        <v>87</v>
      </c>
      <c r="B2288" t="s">
        <v>530</v>
      </c>
      <c r="C2288" t="s">
        <v>291</v>
      </c>
      <c r="D2288" s="180" t="s">
        <v>319</v>
      </c>
      <c r="E2288" t="s">
        <v>716</v>
      </c>
      <c r="F2288" t="s">
        <v>277</v>
      </c>
      <c r="G2288" s="159">
        <f t="shared" si="108"/>
        <v>7.25</v>
      </c>
      <c r="H2288" s="159">
        <f t="shared" si="109"/>
        <v>11.05</v>
      </c>
      <c r="I2288" s="155" t="s">
        <v>470</v>
      </c>
      <c r="K2288" t="s">
        <v>456</v>
      </c>
      <c r="L2288" t="s">
        <v>390</v>
      </c>
      <c r="M2288" t="s">
        <v>466</v>
      </c>
      <c r="N2288" t="s">
        <v>291</v>
      </c>
      <c r="O2288" t="s">
        <v>390</v>
      </c>
      <c r="P2288">
        <v>100</v>
      </c>
      <c r="Q2288">
        <v>500</v>
      </c>
      <c r="R2288">
        <v>1</v>
      </c>
      <c r="S2288">
        <v>7.25</v>
      </c>
      <c r="T2288">
        <v>11.05</v>
      </c>
      <c r="U2288" t="b" cm="1">
        <f t="array" ref="U2288">_xlfn.IFS(AND(R2288=1,S2288=G2288,T2288=H2288),TRUE,AND(R2288=1,S2288=G2288,H2288="Product NA"),TRUE)</f>
        <v>1</v>
      </c>
      <c r="W2288">
        <v>6.3000000000000007</v>
      </c>
      <c r="X2288">
        <v>9.6000000000000014</v>
      </c>
      <c r="Y2288" t="str">
        <f t="shared" si="110"/>
        <v>Change</v>
      </c>
    </row>
    <row r="2289" spans="1:25" x14ac:dyDescent="0.35">
      <c r="A2289" t="s">
        <v>87</v>
      </c>
      <c r="B2289" t="s">
        <v>530</v>
      </c>
      <c r="C2289" t="s">
        <v>291</v>
      </c>
      <c r="D2289" t="s">
        <v>240</v>
      </c>
      <c r="E2289" t="s">
        <v>287</v>
      </c>
      <c r="F2289" t="s">
        <v>0</v>
      </c>
      <c r="G2289" s="159">
        <f t="shared" si="108"/>
        <v>0.05</v>
      </c>
      <c r="H2289" s="159">
        <f t="shared" si="109"/>
        <v>12.3</v>
      </c>
      <c r="I2289" s="155" t="s">
        <v>469</v>
      </c>
      <c r="K2289" t="s">
        <v>456</v>
      </c>
      <c r="L2289" t="s">
        <v>390</v>
      </c>
      <c r="M2289" t="s">
        <v>466</v>
      </c>
      <c r="N2289" t="s">
        <v>291</v>
      </c>
      <c r="O2289" t="s">
        <v>390</v>
      </c>
      <c r="P2289">
        <v>100</v>
      </c>
      <c r="Q2289">
        <v>100</v>
      </c>
      <c r="R2289">
        <v>1</v>
      </c>
      <c r="S2289">
        <v>0.05</v>
      </c>
      <c r="T2289">
        <v>12.3</v>
      </c>
      <c r="U2289" t="b" cm="1">
        <f t="array" ref="U2289">_xlfn.IFS(AND(R2289=1,S2289=G2289,T2289=H2289),TRUE,AND(R2289=1,S2289=G2289,H2289="Product NA"),TRUE)</f>
        <v>1</v>
      </c>
      <c r="W2289">
        <v>0.05</v>
      </c>
      <c r="X2289">
        <v>11.34</v>
      </c>
      <c r="Y2289" t="str">
        <f t="shared" si="110"/>
        <v>Change</v>
      </c>
    </row>
    <row r="2290" spans="1:25" x14ac:dyDescent="0.35">
      <c r="A2290" t="s">
        <v>87</v>
      </c>
      <c r="B2290" t="s">
        <v>530</v>
      </c>
      <c r="C2290" t="s">
        <v>291</v>
      </c>
      <c r="D2290" t="s">
        <v>279</v>
      </c>
      <c r="E2290" t="s">
        <v>287</v>
      </c>
      <c r="F2290" t="s">
        <v>277</v>
      </c>
      <c r="G2290" s="159">
        <f t="shared" si="108"/>
        <v>0.06</v>
      </c>
      <c r="H2290" s="159">
        <f t="shared" si="109"/>
        <v>17.740000000000002</v>
      </c>
      <c r="I2290" s="155" t="s">
        <v>470</v>
      </c>
      <c r="K2290" t="s">
        <v>456</v>
      </c>
      <c r="L2290" t="s">
        <v>390</v>
      </c>
      <c r="M2290" t="s">
        <v>466</v>
      </c>
      <c r="N2290" t="s">
        <v>291</v>
      </c>
      <c r="O2290" t="s">
        <v>390</v>
      </c>
      <c r="P2290">
        <v>100</v>
      </c>
      <c r="Q2290">
        <v>500</v>
      </c>
      <c r="R2290">
        <v>1</v>
      </c>
      <c r="S2290">
        <v>0.06</v>
      </c>
      <c r="T2290">
        <v>17.740000000000002</v>
      </c>
      <c r="U2290" t="b" cm="1">
        <f t="array" ref="U2290">_xlfn.IFS(AND(R2290=1,S2290=G2290,T2290=H2290),TRUE,AND(R2290=1,S2290=G2290,H2290="Product NA"),TRUE)</f>
        <v>1</v>
      </c>
      <c r="W2290">
        <v>0.05</v>
      </c>
      <c r="X2290">
        <v>15.98</v>
      </c>
      <c r="Y2290" t="str">
        <f t="shared" si="110"/>
        <v>Change</v>
      </c>
    </row>
    <row r="2291" spans="1:25" x14ac:dyDescent="0.35">
      <c r="A2291" t="s">
        <v>98</v>
      </c>
      <c r="B2291" t="s">
        <v>626</v>
      </c>
      <c r="C2291" t="s">
        <v>291</v>
      </c>
      <c r="D2291" t="s">
        <v>326</v>
      </c>
      <c r="E2291" t="s">
        <v>643</v>
      </c>
      <c r="F2291" t="s">
        <v>643</v>
      </c>
      <c r="G2291" s="159">
        <f t="shared" si="108"/>
        <v>0.06</v>
      </c>
      <c r="H2291" s="159">
        <f t="shared" si="109"/>
        <v>17.740000000000002</v>
      </c>
      <c r="I2291" s="155" t="s">
        <v>470</v>
      </c>
      <c r="K2291" t="s">
        <v>456</v>
      </c>
      <c r="L2291" t="s">
        <v>390</v>
      </c>
      <c r="M2291" t="s">
        <v>466</v>
      </c>
      <c r="N2291" t="s">
        <v>291</v>
      </c>
      <c r="O2291" t="s">
        <v>390</v>
      </c>
      <c r="P2291">
        <v>100</v>
      </c>
      <c r="Q2291">
        <v>500</v>
      </c>
      <c r="R2291">
        <v>1</v>
      </c>
      <c r="S2291">
        <v>0.06</v>
      </c>
      <c r="T2291">
        <v>17.740000000000002</v>
      </c>
      <c r="U2291" t="b" cm="1">
        <f t="array" ref="U2291">_xlfn.IFS(AND(R2291=1,S2291=G2291,T2291=H2291),TRUE,AND(R2291=1,S2291=G2291,H2291="Product NA"),TRUE)</f>
        <v>1</v>
      </c>
      <c r="W2291">
        <v>0.05</v>
      </c>
      <c r="X2291">
        <v>15.98</v>
      </c>
      <c r="Y2291" t="str">
        <f t="shared" si="110"/>
        <v>Change</v>
      </c>
    </row>
    <row r="2292" spans="1:25" x14ac:dyDescent="0.35">
      <c r="A2292" t="s">
        <v>98</v>
      </c>
      <c r="B2292" t="s">
        <v>626</v>
      </c>
      <c r="C2292" t="s">
        <v>291</v>
      </c>
      <c r="D2292" t="s">
        <v>326</v>
      </c>
      <c r="E2292" t="s">
        <v>643</v>
      </c>
      <c r="F2292" t="s">
        <v>643</v>
      </c>
      <c r="G2292" s="159">
        <f t="shared" si="108"/>
        <v>1.1800000000000002</v>
      </c>
      <c r="H2292" s="159">
        <f t="shared" si="109"/>
        <v>15.63</v>
      </c>
      <c r="I2292" s="155" t="s">
        <v>707</v>
      </c>
      <c r="K2292" t="s">
        <v>456</v>
      </c>
      <c r="L2292" t="s">
        <v>390</v>
      </c>
      <c r="M2292" t="s">
        <v>466</v>
      </c>
      <c r="N2292" t="s">
        <v>291</v>
      </c>
      <c r="O2292" t="s">
        <v>390</v>
      </c>
      <c r="P2292">
        <v>100</v>
      </c>
      <c r="Q2292">
        <v>5000</v>
      </c>
      <c r="R2292">
        <v>1</v>
      </c>
      <c r="S2292">
        <v>1.1800000000000002</v>
      </c>
      <c r="T2292">
        <v>15.63</v>
      </c>
      <c r="U2292" t="b" cm="1">
        <f t="array" ref="U2292">_xlfn.IFS(AND(R2292=1,S2292=G2292,T2292=H2292),TRUE,AND(R2292=1,S2292=G2292,H2292="Product NA"),TRUE)</f>
        <v>1</v>
      </c>
      <c r="W2292">
        <v>1.03</v>
      </c>
      <c r="X2292">
        <v>13.83</v>
      </c>
      <c r="Y2292" t="str">
        <f t="shared" si="110"/>
        <v>Change</v>
      </c>
    </row>
    <row r="2293" spans="1:25" x14ac:dyDescent="0.35">
      <c r="A2293" t="s">
        <v>98</v>
      </c>
      <c r="B2293" t="s">
        <v>626</v>
      </c>
      <c r="C2293" t="s">
        <v>291</v>
      </c>
      <c r="D2293" t="s">
        <v>382</v>
      </c>
      <c r="E2293" t="s">
        <v>287</v>
      </c>
      <c r="F2293" t="s">
        <v>386</v>
      </c>
      <c r="G2293" s="159">
        <f t="shared" si="108"/>
        <v>1.31</v>
      </c>
      <c r="H2293" s="159">
        <f t="shared" si="109"/>
        <v>18.14</v>
      </c>
      <c r="I2293" s="155" t="s">
        <v>472</v>
      </c>
      <c r="K2293" t="s">
        <v>456</v>
      </c>
      <c r="L2293" t="s">
        <v>390</v>
      </c>
      <c r="M2293" t="s">
        <v>466</v>
      </c>
      <c r="N2293" t="s">
        <v>291</v>
      </c>
      <c r="O2293" t="s">
        <v>390</v>
      </c>
      <c r="P2293">
        <v>100</v>
      </c>
      <c r="Q2293">
        <v>2000</v>
      </c>
      <c r="R2293">
        <v>1</v>
      </c>
      <c r="S2293">
        <v>1.31</v>
      </c>
      <c r="T2293">
        <v>18.14</v>
      </c>
      <c r="U2293" t="b" cm="1">
        <f t="array" ref="U2293">_xlfn.IFS(AND(R2293=1,S2293=G2293,T2293=H2293),TRUE,AND(R2293=1,S2293=G2293,H2293="Product NA"),TRUE)</f>
        <v>1</v>
      </c>
      <c r="W2293">
        <v>1.1300000000000001</v>
      </c>
      <c r="X2293">
        <v>15.64</v>
      </c>
      <c r="Y2293" t="str">
        <f t="shared" si="110"/>
        <v>Change</v>
      </c>
    </row>
    <row r="2294" spans="1:25" x14ac:dyDescent="0.35">
      <c r="A2294" t="s">
        <v>98</v>
      </c>
      <c r="B2294" t="s">
        <v>626</v>
      </c>
      <c r="C2294" t="s">
        <v>291</v>
      </c>
      <c r="D2294" t="s">
        <v>281</v>
      </c>
      <c r="E2294" t="s">
        <v>287</v>
      </c>
      <c r="F2294" t="s">
        <v>286</v>
      </c>
      <c r="G2294" s="159">
        <f t="shared" si="108"/>
        <v>1.31</v>
      </c>
      <c r="H2294" s="159">
        <f t="shared" si="109"/>
        <v>18.14</v>
      </c>
      <c r="I2294" s="155" t="s">
        <v>472</v>
      </c>
      <c r="K2294" t="s">
        <v>456</v>
      </c>
      <c r="L2294" t="s">
        <v>390</v>
      </c>
      <c r="M2294" t="s">
        <v>466</v>
      </c>
      <c r="N2294" t="s">
        <v>291</v>
      </c>
      <c r="O2294" t="s">
        <v>390</v>
      </c>
      <c r="P2294">
        <v>100</v>
      </c>
      <c r="Q2294">
        <v>2000</v>
      </c>
      <c r="R2294">
        <v>1</v>
      </c>
      <c r="S2294">
        <v>1.31</v>
      </c>
      <c r="T2294">
        <v>18.14</v>
      </c>
      <c r="U2294" t="b" cm="1">
        <f t="array" ref="U2294">_xlfn.IFS(AND(R2294=1,S2294=G2294,T2294=H2294),TRUE,AND(R2294=1,S2294=G2294,H2294="Product NA"),TRUE)</f>
        <v>1</v>
      </c>
      <c r="W2294">
        <v>1.1300000000000001</v>
      </c>
      <c r="X2294">
        <v>15.64</v>
      </c>
      <c r="Y2294" t="str">
        <f t="shared" si="110"/>
        <v>Change</v>
      </c>
    </row>
    <row r="2295" spans="1:25" x14ac:dyDescent="0.35">
      <c r="A2295" t="s">
        <v>98</v>
      </c>
      <c r="B2295" t="s">
        <v>626</v>
      </c>
      <c r="C2295" t="s">
        <v>291</v>
      </c>
      <c r="D2295" t="s">
        <v>278</v>
      </c>
      <c r="E2295" t="s">
        <v>287</v>
      </c>
      <c r="F2295" t="s">
        <v>277</v>
      </c>
      <c r="G2295" s="159">
        <f t="shared" si="108"/>
        <v>1.31</v>
      </c>
      <c r="H2295" s="159">
        <f t="shared" si="109"/>
        <v>15.41</v>
      </c>
      <c r="I2295" s="155" t="s">
        <v>470</v>
      </c>
      <c r="K2295" t="s">
        <v>456</v>
      </c>
      <c r="L2295" t="s">
        <v>390</v>
      </c>
      <c r="M2295" t="s">
        <v>466</v>
      </c>
      <c r="N2295" t="s">
        <v>291</v>
      </c>
      <c r="O2295" t="s">
        <v>390</v>
      </c>
      <c r="P2295">
        <v>100</v>
      </c>
      <c r="Q2295">
        <v>500</v>
      </c>
      <c r="R2295">
        <v>1</v>
      </c>
      <c r="S2295">
        <v>1.31</v>
      </c>
      <c r="T2295">
        <v>15.41</v>
      </c>
      <c r="U2295" t="b" cm="1">
        <f t="array" ref="U2295">_xlfn.IFS(AND(R2295=1,S2295=G2295,T2295=H2295),TRUE,AND(R2295=1,S2295=G2295,H2295="Product NA"),TRUE)</f>
        <v>1</v>
      </c>
      <c r="W2295">
        <v>1.1599999999999999</v>
      </c>
      <c r="X2295">
        <v>13.64</v>
      </c>
      <c r="Y2295" t="str">
        <f t="shared" si="110"/>
        <v>Change</v>
      </c>
    </row>
    <row r="2296" spans="1:25" x14ac:dyDescent="0.35">
      <c r="A2296" t="s">
        <v>98</v>
      </c>
      <c r="B2296" t="s">
        <v>626</v>
      </c>
      <c r="C2296" t="s">
        <v>291</v>
      </c>
      <c r="D2296" t="s">
        <v>238</v>
      </c>
      <c r="E2296" t="s">
        <v>287</v>
      </c>
      <c r="F2296" t="s">
        <v>0</v>
      </c>
      <c r="G2296" s="159">
        <f t="shared" si="108"/>
        <v>0.23</v>
      </c>
      <c r="H2296" s="159">
        <f t="shared" si="109"/>
        <v>17.59</v>
      </c>
      <c r="I2296" s="155" t="s">
        <v>469</v>
      </c>
      <c r="K2296" t="s">
        <v>456</v>
      </c>
      <c r="L2296" t="s">
        <v>390</v>
      </c>
      <c r="M2296" t="s">
        <v>466</v>
      </c>
      <c r="N2296" t="s">
        <v>291</v>
      </c>
      <c r="O2296" t="s">
        <v>390</v>
      </c>
      <c r="P2296">
        <v>100</v>
      </c>
      <c r="Q2296">
        <v>100</v>
      </c>
      <c r="R2296">
        <v>1</v>
      </c>
      <c r="S2296">
        <v>0.23</v>
      </c>
      <c r="T2296">
        <v>17.59</v>
      </c>
      <c r="U2296" t="b" cm="1">
        <f t="array" ref="U2296">_xlfn.IFS(AND(R2296=1,S2296=G2296,T2296=H2296),TRUE,AND(R2296=1,S2296=G2296,H2296="Product NA"),TRUE)</f>
        <v>1</v>
      </c>
      <c r="W2296">
        <v>0.2</v>
      </c>
      <c r="X2296">
        <v>15.16</v>
      </c>
      <c r="Y2296" t="str">
        <f t="shared" si="110"/>
        <v>Change</v>
      </c>
    </row>
    <row r="2297" spans="1:25" x14ac:dyDescent="0.35">
      <c r="A2297" t="s">
        <v>98</v>
      </c>
      <c r="B2297" t="s">
        <v>626</v>
      </c>
      <c r="C2297" t="s">
        <v>291</v>
      </c>
      <c r="D2297" t="s">
        <v>239</v>
      </c>
      <c r="E2297" t="s">
        <v>287</v>
      </c>
      <c r="F2297" t="s">
        <v>277</v>
      </c>
      <c r="G2297" s="159">
        <f t="shared" si="108"/>
        <v>0.75</v>
      </c>
      <c r="H2297" s="159">
        <f t="shared" si="109"/>
        <v>17.95</v>
      </c>
      <c r="I2297" s="155" t="s">
        <v>470</v>
      </c>
      <c r="K2297" t="s">
        <v>456</v>
      </c>
      <c r="L2297" t="s">
        <v>390</v>
      </c>
      <c r="M2297" t="s">
        <v>466</v>
      </c>
      <c r="N2297" t="s">
        <v>291</v>
      </c>
      <c r="O2297" t="s">
        <v>390</v>
      </c>
      <c r="P2297">
        <v>100</v>
      </c>
      <c r="Q2297">
        <v>500</v>
      </c>
      <c r="R2297">
        <v>1</v>
      </c>
      <c r="S2297">
        <v>0.75</v>
      </c>
      <c r="T2297">
        <v>17.95</v>
      </c>
      <c r="U2297" t="b" cm="1">
        <f t="array" ref="U2297">_xlfn.IFS(AND(R2297=1,S2297=G2297,T2297=H2297),TRUE,AND(R2297=1,S2297=G2297,H2297="Product NA"),TRUE)</f>
        <v>1</v>
      </c>
      <c r="W2297">
        <v>0.65</v>
      </c>
      <c r="X2297">
        <v>15.47</v>
      </c>
      <c r="Y2297" t="str">
        <f t="shared" si="110"/>
        <v>Change</v>
      </c>
    </row>
    <row r="2298" spans="1:25" x14ac:dyDescent="0.35">
      <c r="A2298" t="s">
        <v>98</v>
      </c>
      <c r="B2298" t="s">
        <v>626</v>
      </c>
      <c r="C2298" t="s">
        <v>291</v>
      </c>
      <c r="D2298" t="s">
        <v>316</v>
      </c>
      <c r="E2298" t="s">
        <v>287</v>
      </c>
      <c r="F2298" t="s">
        <v>286</v>
      </c>
      <c r="G2298" s="159">
        <f t="shared" si="108"/>
        <v>1.33</v>
      </c>
      <c r="H2298" s="159">
        <f t="shared" si="109"/>
        <v>15.63</v>
      </c>
      <c r="I2298" s="155" t="s">
        <v>472</v>
      </c>
      <c r="K2298" t="s">
        <v>456</v>
      </c>
      <c r="L2298" t="s">
        <v>390</v>
      </c>
      <c r="M2298" t="s">
        <v>466</v>
      </c>
      <c r="N2298" t="s">
        <v>291</v>
      </c>
      <c r="O2298" t="s">
        <v>390</v>
      </c>
      <c r="P2298">
        <v>100</v>
      </c>
      <c r="Q2298">
        <v>2000</v>
      </c>
      <c r="R2298">
        <v>1</v>
      </c>
      <c r="S2298">
        <v>1.33</v>
      </c>
      <c r="T2298">
        <v>15.63</v>
      </c>
      <c r="U2298" t="b" cm="1">
        <f t="array" ref="U2298">_xlfn.IFS(AND(R2298=1,S2298=G2298,T2298=H2298),TRUE,AND(R2298=1,S2298=G2298,H2298="Product NA"),TRUE)</f>
        <v>1</v>
      </c>
      <c r="W2298">
        <v>1.18</v>
      </c>
      <c r="X2298">
        <v>13.83</v>
      </c>
      <c r="Y2298" t="str">
        <f t="shared" si="110"/>
        <v>Change</v>
      </c>
    </row>
    <row r="2299" spans="1:25" x14ac:dyDescent="0.35">
      <c r="A2299" t="s">
        <v>98</v>
      </c>
      <c r="B2299" t="s">
        <v>626</v>
      </c>
      <c r="C2299" t="s">
        <v>291</v>
      </c>
      <c r="D2299" t="s">
        <v>284</v>
      </c>
      <c r="E2299" t="s">
        <v>716</v>
      </c>
      <c r="F2299" t="s">
        <v>286</v>
      </c>
      <c r="G2299" s="159">
        <f t="shared" si="108"/>
        <v>0</v>
      </c>
      <c r="H2299" s="159">
        <f t="shared" si="109"/>
        <v>0</v>
      </c>
      <c r="I2299" s="155" t="s">
        <v>472</v>
      </c>
      <c r="K2299" t="s">
        <v>456</v>
      </c>
      <c r="L2299" t="s">
        <v>390</v>
      </c>
      <c r="M2299" t="s">
        <v>466</v>
      </c>
      <c r="N2299" t="s">
        <v>291</v>
      </c>
      <c r="O2299" t="s">
        <v>390</v>
      </c>
      <c r="P2299">
        <v>100</v>
      </c>
      <c r="Q2299">
        <v>2000</v>
      </c>
      <c r="R2299">
        <v>1</v>
      </c>
      <c r="S2299">
        <v>0</v>
      </c>
      <c r="T2299">
        <v>0</v>
      </c>
      <c r="U2299" t="b" cm="1">
        <f t="array" ref="U2299">_xlfn.IFS(AND(R2299=1,S2299=G2299,T2299=H2299),TRUE,AND(R2299=1,S2299=G2299,H2299="Product NA"),TRUE)</f>
        <v>1</v>
      </c>
      <c r="W2299">
        <v>7.25</v>
      </c>
      <c r="X2299">
        <v>11.600000000000001</v>
      </c>
      <c r="Y2299" t="str">
        <f t="shared" si="110"/>
        <v>Change</v>
      </c>
    </row>
    <row r="2300" spans="1:25" x14ac:dyDescent="0.35">
      <c r="A2300" t="s">
        <v>98</v>
      </c>
      <c r="B2300" t="s">
        <v>626</v>
      </c>
      <c r="C2300" t="s">
        <v>291</v>
      </c>
      <c r="D2300" s="180" t="s">
        <v>317</v>
      </c>
      <c r="E2300" t="s">
        <v>716</v>
      </c>
      <c r="F2300" t="s">
        <v>0</v>
      </c>
      <c r="G2300" s="159">
        <f t="shared" si="108"/>
        <v>6.53</v>
      </c>
      <c r="H2300" s="159">
        <f t="shared" si="109"/>
        <v>11.11</v>
      </c>
      <c r="I2300" s="155" t="s">
        <v>469</v>
      </c>
      <c r="K2300" t="s">
        <v>456</v>
      </c>
      <c r="L2300" t="s">
        <v>390</v>
      </c>
      <c r="M2300" t="s">
        <v>466</v>
      </c>
      <c r="N2300" t="s">
        <v>291</v>
      </c>
      <c r="O2300" t="s">
        <v>390</v>
      </c>
      <c r="P2300">
        <v>100</v>
      </c>
      <c r="Q2300">
        <v>100</v>
      </c>
      <c r="R2300">
        <v>1</v>
      </c>
      <c r="S2300">
        <v>6.53</v>
      </c>
      <c r="T2300">
        <v>11.11</v>
      </c>
      <c r="U2300" t="b" cm="1">
        <f t="array" ref="U2300">_xlfn.IFS(AND(R2300=1,S2300=G2300,T2300=H2300),TRUE,AND(R2300=1,S2300=G2300,H2300="Product NA"),TRUE)</f>
        <v>1</v>
      </c>
      <c r="W2300">
        <v>5.68</v>
      </c>
      <c r="X2300">
        <v>9.66</v>
      </c>
      <c r="Y2300" t="str">
        <f t="shared" si="110"/>
        <v>Change</v>
      </c>
    </row>
    <row r="2301" spans="1:25" x14ac:dyDescent="0.35">
      <c r="A2301" t="s">
        <v>98</v>
      </c>
      <c r="B2301" t="s">
        <v>626</v>
      </c>
      <c r="C2301" t="s">
        <v>291</v>
      </c>
      <c r="D2301" t="s">
        <v>324</v>
      </c>
      <c r="E2301" t="s">
        <v>716</v>
      </c>
      <c r="F2301" t="s">
        <v>277</v>
      </c>
      <c r="G2301" s="159">
        <f t="shared" si="108"/>
        <v>0</v>
      </c>
      <c r="H2301" s="159">
        <f t="shared" si="109"/>
        <v>0</v>
      </c>
      <c r="I2301" s="155" t="s">
        <v>470</v>
      </c>
      <c r="K2301" t="s">
        <v>456</v>
      </c>
      <c r="L2301" t="s">
        <v>390</v>
      </c>
      <c r="M2301" t="s">
        <v>466</v>
      </c>
      <c r="N2301" t="s">
        <v>291</v>
      </c>
      <c r="O2301" t="s">
        <v>390</v>
      </c>
      <c r="P2301">
        <v>100</v>
      </c>
      <c r="Q2301">
        <v>500</v>
      </c>
      <c r="R2301">
        <v>1</v>
      </c>
      <c r="S2301">
        <v>0</v>
      </c>
      <c r="T2301">
        <v>0</v>
      </c>
      <c r="U2301" t="b" cm="1">
        <f t="array" ref="U2301">_xlfn.IFS(AND(R2301=1,S2301=G2301,T2301=H2301),TRUE,AND(R2301=1,S2301=G2301,H2301="Product NA"),TRUE)</f>
        <v>1</v>
      </c>
      <c r="W2301">
        <v>6.3000000000000007</v>
      </c>
      <c r="X2301">
        <v>9.6000000000000014</v>
      </c>
      <c r="Y2301" t="str">
        <f t="shared" si="110"/>
        <v>Change</v>
      </c>
    </row>
    <row r="2302" spans="1:25" x14ac:dyDescent="0.35">
      <c r="A2302" t="s">
        <v>98</v>
      </c>
      <c r="B2302" t="s">
        <v>626</v>
      </c>
      <c r="C2302" t="s">
        <v>291</v>
      </c>
      <c r="D2302" s="180" t="s">
        <v>319</v>
      </c>
      <c r="E2302" t="s">
        <v>716</v>
      </c>
      <c r="F2302" t="s">
        <v>277</v>
      </c>
      <c r="G2302" s="159">
        <f t="shared" si="108"/>
        <v>7.25</v>
      </c>
      <c r="H2302" s="159">
        <f t="shared" si="109"/>
        <v>11.05</v>
      </c>
      <c r="I2302" s="155" t="s">
        <v>470</v>
      </c>
      <c r="K2302" t="s">
        <v>456</v>
      </c>
      <c r="L2302" t="s">
        <v>390</v>
      </c>
      <c r="M2302" t="s">
        <v>466</v>
      </c>
      <c r="N2302" t="s">
        <v>291</v>
      </c>
      <c r="O2302" t="s">
        <v>390</v>
      </c>
      <c r="P2302">
        <v>100</v>
      </c>
      <c r="Q2302">
        <v>500</v>
      </c>
      <c r="R2302">
        <v>1</v>
      </c>
      <c r="S2302">
        <v>7.25</v>
      </c>
      <c r="T2302">
        <v>11.05</v>
      </c>
      <c r="U2302" t="b" cm="1">
        <f t="array" ref="U2302">_xlfn.IFS(AND(R2302=1,S2302=G2302,T2302=H2302),TRUE,AND(R2302=1,S2302=G2302,H2302="Product NA"),TRUE)</f>
        <v>1</v>
      </c>
      <c r="W2302">
        <v>6.3000000000000007</v>
      </c>
      <c r="X2302">
        <v>9.6000000000000014</v>
      </c>
      <c r="Y2302" t="str">
        <f t="shared" si="110"/>
        <v>Change</v>
      </c>
    </row>
    <row r="2303" spans="1:25" x14ac:dyDescent="0.35">
      <c r="A2303" t="s">
        <v>98</v>
      </c>
      <c r="B2303" t="s">
        <v>626</v>
      </c>
      <c r="C2303" t="s">
        <v>291</v>
      </c>
      <c r="D2303" t="s">
        <v>240</v>
      </c>
      <c r="E2303" t="s">
        <v>287</v>
      </c>
      <c r="F2303" t="s">
        <v>0</v>
      </c>
      <c r="G2303" s="159">
        <f t="shared" si="108"/>
        <v>0.05</v>
      </c>
      <c r="H2303" s="159">
        <f t="shared" si="109"/>
        <v>12.3</v>
      </c>
      <c r="I2303" s="155" t="s">
        <v>469</v>
      </c>
      <c r="K2303" t="s">
        <v>456</v>
      </c>
      <c r="L2303" t="s">
        <v>390</v>
      </c>
      <c r="M2303" t="s">
        <v>466</v>
      </c>
      <c r="N2303" t="s">
        <v>291</v>
      </c>
      <c r="O2303" t="s">
        <v>390</v>
      </c>
      <c r="P2303">
        <v>100</v>
      </c>
      <c r="Q2303">
        <v>100</v>
      </c>
      <c r="R2303">
        <v>1</v>
      </c>
      <c r="S2303">
        <v>0.05</v>
      </c>
      <c r="T2303">
        <v>12.3</v>
      </c>
      <c r="U2303" t="b" cm="1">
        <f t="array" ref="U2303">_xlfn.IFS(AND(R2303=1,S2303=G2303,T2303=H2303),TRUE,AND(R2303=1,S2303=G2303,H2303="Product NA"),TRUE)</f>
        <v>1</v>
      </c>
      <c r="W2303">
        <v>0.05</v>
      </c>
      <c r="X2303">
        <v>11.34</v>
      </c>
      <c r="Y2303" t="str">
        <f t="shared" si="110"/>
        <v>Change</v>
      </c>
    </row>
    <row r="2304" spans="1:25" x14ac:dyDescent="0.35">
      <c r="A2304" t="s">
        <v>98</v>
      </c>
      <c r="B2304" t="s">
        <v>626</v>
      </c>
      <c r="C2304" t="s">
        <v>291</v>
      </c>
      <c r="D2304" t="s">
        <v>279</v>
      </c>
      <c r="E2304" t="s">
        <v>287</v>
      </c>
      <c r="F2304" t="s">
        <v>277</v>
      </c>
      <c r="G2304" s="159">
        <f t="shared" si="108"/>
        <v>0.06</v>
      </c>
      <c r="H2304" s="159">
        <f t="shared" si="109"/>
        <v>17.740000000000002</v>
      </c>
      <c r="I2304" s="155" t="s">
        <v>470</v>
      </c>
      <c r="K2304" t="s">
        <v>456</v>
      </c>
      <c r="L2304" t="s">
        <v>390</v>
      </c>
      <c r="M2304" t="s">
        <v>466</v>
      </c>
      <c r="N2304" t="s">
        <v>291</v>
      </c>
      <c r="O2304" t="s">
        <v>390</v>
      </c>
      <c r="P2304">
        <v>100</v>
      </c>
      <c r="Q2304">
        <v>500</v>
      </c>
      <c r="R2304">
        <v>1</v>
      </c>
      <c r="S2304">
        <v>0.06</v>
      </c>
      <c r="T2304">
        <v>17.740000000000002</v>
      </c>
      <c r="U2304" t="b" cm="1">
        <f t="array" ref="U2304">_xlfn.IFS(AND(R2304=1,S2304=G2304,T2304=H2304),TRUE,AND(R2304=1,S2304=G2304,H2304="Product NA"),TRUE)</f>
        <v>1</v>
      </c>
      <c r="W2304">
        <v>0.05</v>
      </c>
      <c r="X2304">
        <v>15.98</v>
      </c>
      <c r="Y2304" t="str">
        <f t="shared" si="110"/>
        <v>Change</v>
      </c>
    </row>
    <row r="2305" spans="1:25" x14ac:dyDescent="0.35">
      <c r="A2305" t="s">
        <v>74</v>
      </c>
      <c r="B2305" t="s">
        <v>521</v>
      </c>
      <c r="C2305" t="s">
        <v>291</v>
      </c>
      <c r="D2305" t="s">
        <v>326</v>
      </c>
      <c r="E2305" t="s">
        <v>643</v>
      </c>
      <c r="F2305" t="s">
        <v>643</v>
      </c>
      <c r="G2305" s="159">
        <f t="shared" si="108"/>
        <v>0.06</v>
      </c>
      <c r="H2305" s="159">
        <f t="shared" si="109"/>
        <v>17.740000000000002</v>
      </c>
      <c r="I2305" s="155" t="s">
        <v>470</v>
      </c>
      <c r="K2305" t="s">
        <v>456</v>
      </c>
      <c r="L2305" t="s">
        <v>390</v>
      </c>
      <c r="M2305" t="s">
        <v>466</v>
      </c>
      <c r="N2305" t="s">
        <v>291</v>
      </c>
      <c r="O2305" t="s">
        <v>390</v>
      </c>
      <c r="P2305">
        <v>100</v>
      </c>
      <c r="Q2305">
        <v>500</v>
      </c>
      <c r="R2305">
        <v>1</v>
      </c>
      <c r="S2305">
        <v>0.06</v>
      </c>
      <c r="T2305">
        <v>17.740000000000002</v>
      </c>
      <c r="U2305" t="b" cm="1">
        <f t="array" ref="U2305">_xlfn.IFS(AND(R2305=1,S2305=G2305,T2305=H2305),TRUE,AND(R2305=1,S2305=G2305,H2305="Product NA"),TRUE)</f>
        <v>1</v>
      </c>
      <c r="W2305">
        <v>0.05</v>
      </c>
      <c r="X2305">
        <v>15.98</v>
      </c>
      <c r="Y2305" t="str">
        <f t="shared" si="110"/>
        <v>Change</v>
      </c>
    </row>
    <row r="2306" spans="1:25" x14ac:dyDescent="0.35">
      <c r="A2306" t="s">
        <v>74</v>
      </c>
      <c r="B2306" t="s">
        <v>521</v>
      </c>
      <c r="C2306" t="s">
        <v>291</v>
      </c>
      <c r="D2306" t="s">
        <v>326</v>
      </c>
      <c r="E2306" t="s">
        <v>643</v>
      </c>
      <c r="F2306" t="s">
        <v>643</v>
      </c>
      <c r="G2306" s="159">
        <f t="shared" si="108"/>
        <v>1.1800000000000002</v>
      </c>
      <c r="H2306" s="159">
        <f t="shared" si="109"/>
        <v>15.63</v>
      </c>
      <c r="I2306" s="155" t="s">
        <v>707</v>
      </c>
      <c r="K2306" t="s">
        <v>456</v>
      </c>
      <c r="L2306" t="s">
        <v>390</v>
      </c>
      <c r="M2306" t="s">
        <v>466</v>
      </c>
      <c r="N2306" t="s">
        <v>291</v>
      </c>
      <c r="O2306" t="s">
        <v>390</v>
      </c>
      <c r="P2306">
        <v>100</v>
      </c>
      <c r="Q2306">
        <v>5000</v>
      </c>
      <c r="R2306">
        <v>1</v>
      </c>
      <c r="S2306">
        <v>1.1800000000000002</v>
      </c>
      <c r="T2306">
        <v>15.63</v>
      </c>
      <c r="U2306" t="b" cm="1">
        <f t="array" ref="U2306">_xlfn.IFS(AND(R2306=1,S2306=G2306,T2306=H2306),TRUE,AND(R2306=1,S2306=G2306,H2306="Product NA"),TRUE)</f>
        <v>1</v>
      </c>
      <c r="W2306">
        <v>1.03</v>
      </c>
      <c r="X2306">
        <v>13.83</v>
      </c>
      <c r="Y2306" t="str">
        <f t="shared" si="110"/>
        <v>Change</v>
      </c>
    </row>
    <row r="2307" spans="1:25" x14ac:dyDescent="0.35">
      <c r="A2307" t="s">
        <v>74</v>
      </c>
      <c r="B2307" t="s">
        <v>521</v>
      </c>
      <c r="C2307" t="s">
        <v>291</v>
      </c>
      <c r="D2307" t="s">
        <v>382</v>
      </c>
      <c r="E2307" t="s">
        <v>287</v>
      </c>
      <c r="F2307" t="s">
        <v>386</v>
      </c>
      <c r="G2307" s="159">
        <f t="shared" si="108"/>
        <v>1.31</v>
      </c>
      <c r="H2307" s="159">
        <f t="shared" si="109"/>
        <v>18.14</v>
      </c>
      <c r="I2307" s="155" t="s">
        <v>472</v>
      </c>
      <c r="K2307" t="s">
        <v>456</v>
      </c>
      <c r="L2307" t="s">
        <v>390</v>
      </c>
      <c r="M2307" t="s">
        <v>466</v>
      </c>
      <c r="N2307" t="s">
        <v>291</v>
      </c>
      <c r="O2307" t="s">
        <v>390</v>
      </c>
      <c r="P2307">
        <v>100</v>
      </c>
      <c r="Q2307">
        <v>2000</v>
      </c>
      <c r="R2307">
        <v>1</v>
      </c>
      <c r="S2307">
        <v>1.31</v>
      </c>
      <c r="T2307">
        <v>18.14</v>
      </c>
      <c r="U2307" t="b" cm="1">
        <f t="array" ref="U2307">_xlfn.IFS(AND(R2307=1,S2307=G2307,T2307=H2307),TRUE,AND(R2307=1,S2307=G2307,H2307="Product NA"),TRUE)</f>
        <v>1</v>
      </c>
      <c r="W2307">
        <v>1.1300000000000001</v>
      </c>
      <c r="X2307">
        <v>15.64</v>
      </c>
      <c r="Y2307" t="str">
        <f t="shared" si="110"/>
        <v>Change</v>
      </c>
    </row>
    <row r="2308" spans="1:25" x14ac:dyDescent="0.35">
      <c r="A2308" t="s">
        <v>74</v>
      </c>
      <c r="B2308" t="s">
        <v>521</v>
      </c>
      <c r="C2308" t="s">
        <v>291</v>
      </c>
      <c r="D2308" t="s">
        <v>281</v>
      </c>
      <c r="E2308" t="s">
        <v>287</v>
      </c>
      <c r="F2308" t="s">
        <v>286</v>
      </c>
      <c r="G2308" s="159">
        <f t="shared" ref="G2308:G2371" si="111">S2308</f>
        <v>1.31</v>
      </c>
      <c r="H2308" s="159">
        <f t="shared" ref="H2308:H2371" si="112">T2308</f>
        <v>18.14</v>
      </c>
      <c r="I2308" s="155" t="s">
        <v>472</v>
      </c>
      <c r="K2308" t="s">
        <v>456</v>
      </c>
      <c r="L2308" t="s">
        <v>390</v>
      </c>
      <c r="M2308" t="s">
        <v>466</v>
      </c>
      <c r="N2308" t="s">
        <v>291</v>
      </c>
      <c r="O2308" t="s">
        <v>390</v>
      </c>
      <c r="P2308">
        <v>100</v>
      </c>
      <c r="Q2308">
        <v>2000</v>
      </c>
      <c r="R2308">
        <v>1</v>
      </c>
      <c r="S2308">
        <v>1.31</v>
      </c>
      <c r="T2308">
        <v>18.14</v>
      </c>
      <c r="U2308" t="b" cm="1">
        <f t="array" ref="U2308">_xlfn.IFS(AND(R2308=1,S2308=G2308,T2308=H2308),TRUE,AND(R2308=1,S2308=G2308,H2308="Product NA"),TRUE)</f>
        <v>1</v>
      </c>
      <c r="W2308">
        <v>1.1300000000000001</v>
      </c>
      <c r="X2308">
        <v>15.64</v>
      </c>
      <c r="Y2308" t="str">
        <f t="shared" ref="Y2308:Y2371" si="113">IF(AND(W2308=G2308,X2308=H2308),"No Change","Change")</f>
        <v>Change</v>
      </c>
    </row>
    <row r="2309" spans="1:25" x14ac:dyDescent="0.35">
      <c r="A2309" t="s">
        <v>74</v>
      </c>
      <c r="B2309" t="s">
        <v>521</v>
      </c>
      <c r="C2309" t="s">
        <v>291</v>
      </c>
      <c r="D2309" t="s">
        <v>278</v>
      </c>
      <c r="E2309" t="s">
        <v>287</v>
      </c>
      <c r="F2309" t="s">
        <v>277</v>
      </c>
      <c r="G2309" s="159">
        <f t="shared" si="111"/>
        <v>1.31</v>
      </c>
      <c r="H2309" s="159">
        <f t="shared" si="112"/>
        <v>15.41</v>
      </c>
      <c r="I2309" s="155" t="s">
        <v>470</v>
      </c>
      <c r="K2309" t="s">
        <v>456</v>
      </c>
      <c r="L2309" t="s">
        <v>390</v>
      </c>
      <c r="M2309" t="s">
        <v>466</v>
      </c>
      <c r="N2309" t="s">
        <v>291</v>
      </c>
      <c r="O2309" t="s">
        <v>390</v>
      </c>
      <c r="P2309">
        <v>100</v>
      </c>
      <c r="Q2309">
        <v>500</v>
      </c>
      <c r="R2309">
        <v>1</v>
      </c>
      <c r="S2309">
        <v>1.31</v>
      </c>
      <c r="T2309">
        <v>15.41</v>
      </c>
      <c r="U2309" t="b" cm="1">
        <f t="array" ref="U2309">_xlfn.IFS(AND(R2309=1,S2309=G2309,T2309=H2309),TRUE,AND(R2309=1,S2309=G2309,H2309="Product NA"),TRUE)</f>
        <v>1</v>
      </c>
      <c r="W2309">
        <v>1.1599999999999999</v>
      </c>
      <c r="X2309">
        <v>13.64</v>
      </c>
      <c r="Y2309" t="str">
        <f t="shared" si="113"/>
        <v>Change</v>
      </c>
    </row>
    <row r="2310" spans="1:25" x14ac:dyDescent="0.35">
      <c r="A2310" t="s">
        <v>74</v>
      </c>
      <c r="B2310" t="s">
        <v>521</v>
      </c>
      <c r="C2310" t="s">
        <v>291</v>
      </c>
      <c r="D2310" t="s">
        <v>238</v>
      </c>
      <c r="E2310" t="s">
        <v>287</v>
      </c>
      <c r="F2310" t="s">
        <v>0</v>
      </c>
      <c r="G2310" s="159">
        <f t="shared" si="111"/>
        <v>0.23</v>
      </c>
      <c r="H2310" s="159">
        <f t="shared" si="112"/>
        <v>17.59</v>
      </c>
      <c r="I2310" s="155" t="s">
        <v>469</v>
      </c>
      <c r="K2310" t="s">
        <v>456</v>
      </c>
      <c r="L2310" t="s">
        <v>390</v>
      </c>
      <c r="M2310" t="s">
        <v>466</v>
      </c>
      <c r="N2310" t="s">
        <v>291</v>
      </c>
      <c r="O2310" t="s">
        <v>390</v>
      </c>
      <c r="P2310">
        <v>100</v>
      </c>
      <c r="Q2310">
        <v>100</v>
      </c>
      <c r="R2310">
        <v>1</v>
      </c>
      <c r="S2310">
        <v>0.23</v>
      </c>
      <c r="T2310">
        <v>17.59</v>
      </c>
      <c r="U2310" t="b" cm="1">
        <f t="array" ref="U2310">_xlfn.IFS(AND(R2310=1,S2310=G2310,T2310=H2310),TRUE,AND(R2310=1,S2310=G2310,H2310="Product NA"),TRUE)</f>
        <v>1</v>
      </c>
      <c r="W2310">
        <v>0.2</v>
      </c>
      <c r="X2310">
        <v>15.16</v>
      </c>
      <c r="Y2310" t="str">
        <f t="shared" si="113"/>
        <v>Change</v>
      </c>
    </row>
    <row r="2311" spans="1:25" x14ac:dyDescent="0.35">
      <c r="A2311" t="s">
        <v>74</v>
      </c>
      <c r="B2311" t="s">
        <v>521</v>
      </c>
      <c r="C2311" t="s">
        <v>291</v>
      </c>
      <c r="D2311" t="s">
        <v>239</v>
      </c>
      <c r="E2311" t="s">
        <v>287</v>
      </c>
      <c r="F2311" t="s">
        <v>277</v>
      </c>
      <c r="G2311" s="159">
        <f t="shared" si="111"/>
        <v>0.75</v>
      </c>
      <c r="H2311" s="159">
        <f t="shared" si="112"/>
        <v>17.95</v>
      </c>
      <c r="I2311" s="155" t="s">
        <v>470</v>
      </c>
      <c r="K2311" t="s">
        <v>456</v>
      </c>
      <c r="L2311" t="s">
        <v>390</v>
      </c>
      <c r="M2311" t="s">
        <v>466</v>
      </c>
      <c r="N2311" t="s">
        <v>291</v>
      </c>
      <c r="O2311" t="s">
        <v>390</v>
      </c>
      <c r="P2311">
        <v>100</v>
      </c>
      <c r="Q2311">
        <v>500</v>
      </c>
      <c r="R2311">
        <v>1</v>
      </c>
      <c r="S2311">
        <v>0.75</v>
      </c>
      <c r="T2311">
        <v>17.95</v>
      </c>
      <c r="U2311" t="b" cm="1">
        <f t="array" ref="U2311">_xlfn.IFS(AND(R2311=1,S2311=G2311,T2311=H2311),TRUE,AND(R2311=1,S2311=G2311,H2311="Product NA"),TRUE)</f>
        <v>1</v>
      </c>
      <c r="W2311">
        <v>0.65</v>
      </c>
      <c r="X2311">
        <v>15.47</v>
      </c>
      <c r="Y2311" t="str">
        <f t="shared" si="113"/>
        <v>Change</v>
      </c>
    </row>
    <row r="2312" spans="1:25" x14ac:dyDescent="0.35">
      <c r="A2312" t="s">
        <v>74</v>
      </c>
      <c r="B2312" t="s">
        <v>521</v>
      </c>
      <c r="C2312" t="s">
        <v>291</v>
      </c>
      <c r="D2312" t="s">
        <v>316</v>
      </c>
      <c r="E2312" t="s">
        <v>287</v>
      </c>
      <c r="F2312" t="s">
        <v>286</v>
      </c>
      <c r="G2312" s="159">
        <f t="shared" si="111"/>
        <v>1.33</v>
      </c>
      <c r="H2312" s="159">
        <f t="shared" si="112"/>
        <v>15.63</v>
      </c>
      <c r="I2312" s="155" t="s">
        <v>472</v>
      </c>
      <c r="K2312" t="s">
        <v>456</v>
      </c>
      <c r="L2312" t="s">
        <v>390</v>
      </c>
      <c r="M2312" t="s">
        <v>466</v>
      </c>
      <c r="N2312" t="s">
        <v>291</v>
      </c>
      <c r="O2312" t="s">
        <v>390</v>
      </c>
      <c r="P2312">
        <v>100</v>
      </c>
      <c r="Q2312">
        <v>2000</v>
      </c>
      <c r="R2312">
        <v>1</v>
      </c>
      <c r="S2312">
        <v>1.33</v>
      </c>
      <c r="T2312">
        <v>15.63</v>
      </c>
      <c r="U2312" t="b" cm="1">
        <f t="array" ref="U2312">_xlfn.IFS(AND(R2312=1,S2312=G2312,T2312=H2312),TRUE,AND(R2312=1,S2312=G2312,H2312="Product NA"),TRUE)</f>
        <v>1</v>
      </c>
      <c r="W2312">
        <v>1.18</v>
      </c>
      <c r="X2312">
        <v>13.83</v>
      </c>
      <c r="Y2312" t="str">
        <f t="shared" si="113"/>
        <v>Change</v>
      </c>
    </row>
    <row r="2313" spans="1:25" x14ac:dyDescent="0.35">
      <c r="A2313" t="s">
        <v>74</v>
      </c>
      <c r="B2313" t="s">
        <v>521</v>
      </c>
      <c r="C2313" t="s">
        <v>291</v>
      </c>
      <c r="D2313" t="s">
        <v>646</v>
      </c>
      <c r="E2313" t="s">
        <v>715</v>
      </c>
      <c r="F2313" t="s">
        <v>286</v>
      </c>
      <c r="G2313" s="159">
        <f t="shared" si="111"/>
        <v>16.2</v>
      </c>
      <c r="H2313" s="159">
        <f t="shared" si="112"/>
        <v>0</v>
      </c>
      <c r="I2313" s="155" t="s">
        <v>471</v>
      </c>
      <c r="K2313" t="s">
        <v>456</v>
      </c>
      <c r="L2313" t="s">
        <v>390</v>
      </c>
      <c r="M2313" t="s">
        <v>466</v>
      </c>
      <c r="N2313" t="s">
        <v>291</v>
      </c>
      <c r="O2313" t="s">
        <v>390</v>
      </c>
      <c r="P2313">
        <v>30000</v>
      </c>
      <c r="Q2313">
        <v>1000</v>
      </c>
      <c r="R2313">
        <v>1</v>
      </c>
      <c r="S2313">
        <v>16.2</v>
      </c>
      <c r="T2313">
        <v>0</v>
      </c>
      <c r="U2313" t="b" cm="1">
        <f t="array" ref="U2313">_xlfn.IFS(AND(R2313=1,S2313=G2313,T2313=H2313),TRUE,AND(R2313=1,S2313=G2313,H2313="Product NA"),TRUE)</f>
        <v>1</v>
      </c>
      <c r="W2313">
        <v>17.900000000000002</v>
      </c>
      <c r="X2313">
        <v>0</v>
      </c>
      <c r="Y2313" t="str">
        <f t="shared" si="113"/>
        <v>Change</v>
      </c>
    </row>
    <row r="2314" spans="1:25" x14ac:dyDescent="0.35">
      <c r="A2314" t="s">
        <v>74</v>
      </c>
      <c r="B2314" t="s">
        <v>521</v>
      </c>
      <c r="C2314" t="s">
        <v>291</v>
      </c>
      <c r="D2314" t="s">
        <v>646</v>
      </c>
      <c r="E2314" t="s">
        <v>715</v>
      </c>
      <c r="F2314" t="s">
        <v>286</v>
      </c>
      <c r="G2314" s="159">
        <f t="shared" si="111"/>
        <v>58</v>
      </c>
      <c r="H2314" s="159">
        <f t="shared" si="112"/>
        <v>0</v>
      </c>
      <c r="I2314" s="155" t="s">
        <v>671</v>
      </c>
      <c r="K2314" t="s">
        <v>456</v>
      </c>
      <c r="L2314" t="s">
        <v>390</v>
      </c>
      <c r="M2314" t="s">
        <v>466</v>
      </c>
      <c r="N2314" t="s">
        <v>291</v>
      </c>
      <c r="O2314" t="s">
        <v>390</v>
      </c>
      <c r="P2314">
        <v>30000</v>
      </c>
      <c r="Q2314">
        <v>15000</v>
      </c>
      <c r="R2314">
        <v>1</v>
      </c>
      <c r="S2314">
        <v>58</v>
      </c>
      <c r="T2314">
        <v>0</v>
      </c>
      <c r="U2314" t="b" cm="1">
        <f t="array" ref="U2314">_xlfn.IFS(AND(R2314=1,S2314=G2314,T2314=H2314),TRUE,AND(R2314=1,S2314=G2314,H2314="Product NA"),TRUE)</f>
        <v>1</v>
      </c>
      <c r="W2314">
        <v>78.400000000000006</v>
      </c>
      <c r="X2314">
        <v>0</v>
      </c>
      <c r="Y2314" t="str">
        <f t="shared" si="113"/>
        <v>Change</v>
      </c>
    </row>
    <row r="2315" spans="1:25" x14ac:dyDescent="0.35">
      <c r="A2315" t="s">
        <v>74</v>
      </c>
      <c r="B2315" t="s">
        <v>521</v>
      </c>
      <c r="C2315" t="s">
        <v>291</v>
      </c>
      <c r="D2315" t="s">
        <v>646</v>
      </c>
      <c r="E2315" t="s">
        <v>715</v>
      </c>
      <c r="F2315" t="s">
        <v>286</v>
      </c>
      <c r="G2315" s="159">
        <f t="shared" si="111"/>
        <v>18.900000000000002</v>
      </c>
      <c r="H2315" s="159">
        <f t="shared" si="112"/>
        <v>0</v>
      </c>
      <c r="I2315" s="155" t="s">
        <v>662</v>
      </c>
      <c r="K2315" t="s">
        <v>456</v>
      </c>
      <c r="L2315" t="s">
        <v>390</v>
      </c>
      <c r="M2315" t="s">
        <v>466</v>
      </c>
      <c r="N2315" t="s">
        <v>291</v>
      </c>
      <c r="O2315" t="s">
        <v>390</v>
      </c>
      <c r="P2315">
        <v>30000</v>
      </c>
      <c r="Q2315">
        <v>2000</v>
      </c>
      <c r="R2315">
        <v>1</v>
      </c>
      <c r="S2315">
        <v>18.900000000000002</v>
      </c>
      <c r="T2315">
        <v>0</v>
      </c>
      <c r="U2315" t="b" cm="1">
        <f t="array" ref="U2315">_xlfn.IFS(AND(R2315=1,S2315=G2315,T2315=H2315),TRUE,AND(R2315=1,S2315=G2315,H2315="Product NA"),TRUE)</f>
        <v>1</v>
      </c>
      <c r="W2315">
        <v>21.950000000000003</v>
      </c>
      <c r="X2315">
        <v>0</v>
      </c>
      <c r="Y2315" t="str">
        <f t="shared" si="113"/>
        <v>Change</v>
      </c>
    </row>
    <row r="2316" spans="1:25" x14ac:dyDescent="0.35">
      <c r="A2316" t="s">
        <v>74</v>
      </c>
      <c r="B2316" t="s">
        <v>521</v>
      </c>
      <c r="C2316" t="s">
        <v>291</v>
      </c>
      <c r="D2316" t="s">
        <v>646</v>
      </c>
      <c r="E2316" t="s">
        <v>715</v>
      </c>
      <c r="F2316" t="s">
        <v>286</v>
      </c>
      <c r="G2316" s="159">
        <f t="shared" si="111"/>
        <v>72.400000000000006</v>
      </c>
      <c r="H2316" s="159">
        <f t="shared" si="112"/>
        <v>0</v>
      </c>
      <c r="I2316" s="155" t="s">
        <v>672</v>
      </c>
      <c r="K2316" t="s">
        <v>456</v>
      </c>
      <c r="L2316" t="s">
        <v>390</v>
      </c>
      <c r="M2316" t="s">
        <v>466</v>
      </c>
      <c r="N2316" t="s">
        <v>291</v>
      </c>
      <c r="O2316" t="s">
        <v>390</v>
      </c>
      <c r="P2316">
        <v>30000</v>
      </c>
      <c r="Q2316">
        <v>20000</v>
      </c>
      <c r="R2316">
        <v>1</v>
      </c>
      <c r="S2316">
        <v>72.400000000000006</v>
      </c>
      <c r="T2316">
        <v>0</v>
      </c>
      <c r="U2316" t="b" cm="1">
        <f t="array" ref="U2316">_xlfn.IFS(AND(R2316=1,S2316=G2316,T2316=H2316),TRUE,AND(R2316=1,S2316=G2316,H2316="Product NA"),TRUE)</f>
        <v>1</v>
      </c>
      <c r="W2316">
        <v>99.4</v>
      </c>
      <c r="X2316">
        <v>0</v>
      </c>
      <c r="Y2316" t="str">
        <f t="shared" si="113"/>
        <v>Change</v>
      </c>
    </row>
    <row r="2317" spans="1:25" x14ac:dyDescent="0.35">
      <c r="A2317" t="s">
        <v>74</v>
      </c>
      <c r="B2317" t="s">
        <v>521</v>
      </c>
      <c r="C2317" t="s">
        <v>291</v>
      </c>
      <c r="D2317" t="s">
        <v>646</v>
      </c>
      <c r="E2317" t="s">
        <v>715</v>
      </c>
      <c r="F2317" t="s">
        <v>286</v>
      </c>
      <c r="G2317" s="159">
        <f t="shared" si="111"/>
        <v>93.5</v>
      </c>
      <c r="H2317" s="159">
        <f t="shared" si="112"/>
        <v>0</v>
      </c>
      <c r="I2317" s="155" t="s">
        <v>673</v>
      </c>
      <c r="K2317" t="s">
        <v>456</v>
      </c>
      <c r="L2317" t="s">
        <v>390</v>
      </c>
      <c r="M2317" t="s">
        <v>466</v>
      </c>
      <c r="N2317" t="s">
        <v>291</v>
      </c>
      <c r="O2317" t="s">
        <v>390</v>
      </c>
      <c r="P2317">
        <v>30000</v>
      </c>
      <c r="Q2317">
        <v>25000</v>
      </c>
      <c r="R2317">
        <v>1</v>
      </c>
      <c r="S2317">
        <v>93.5</v>
      </c>
      <c r="T2317">
        <v>0</v>
      </c>
      <c r="U2317" t="b" cm="1">
        <f t="array" ref="U2317">_xlfn.IFS(AND(R2317=1,S2317=G2317,T2317=H2317),TRUE,AND(R2317=1,S2317=G2317,H2317="Product NA"),TRUE)</f>
        <v>1</v>
      </c>
      <c r="W2317">
        <v>126.4</v>
      </c>
      <c r="X2317">
        <v>0</v>
      </c>
      <c r="Y2317" t="str">
        <f t="shared" si="113"/>
        <v>Change</v>
      </c>
    </row>
    <row r="2318" spans="1:25" x14ac:dyDescent="0.35">
      <c r="A2318" t="s">
        <v>74</v>
      </c>
      <c r="B2318" t="s">
        <v>521</v>
      </c>
      <c r="C2318" t="s">
        <v>291</v>
      </c>
      <c r="D2318" t="s">
        <v>646</v>
      </c>
      <c r="E2318" t="s">
        <v>715</v>
      </c>
      <c r="F2318" t="s">
        <v>286</v>
      </c>
      <c r="G2318" s="159">
        <f t="shared" si="111"/>
        <v>24.35</v>
      </c>
      <c r="H2318" s="159">
        <f t="shared" si="112"/>
        <v>0</v>
      </c>
      <c r="I2318" s="155" t="s">
        <v>663</v>
      </c>
      <c r="K2318" t="s">
        <v>456</v>
      </c>
      <c r="L2318" t="s">
        <v>390</v>
      </c>
      <c r="M2318" t="s">
        <v>466</v>
      </c>
      <c r="N2318" t="s">
        <v>291</v>
      </c>
      <c r="O2318" t="s">
        <v>390</v>
      </c>
      <c r="P2318">
        <v>30000</v>
      </c>
      <c r="Q2318">
        <v>3000</v>
      </c>
      <c r="R2318">
        <v>1</v>
      </c>
      <c r="S2318">
        <v>24.35</v>
      </c>
      <c r="T2318">
        <v>0</v>
      </c>
      <c r="U2318" t="b" cm="1">
        <f t="array" ref="U2318">_xlfn.IFS(AND(R2318=1,S2318=G2318,T2318=H2318),TRUE,AND(R2318=1,S2318=G2318,H2318="Product NA"),TRUE)</f>
        <v>1</v>
      </c>
      <c r="W2318">
        <v>26.1</v>
      </c>
      <c r="X2318">
        <v>0</v>
      </c>
      <c r="Y2318" t="str">
        <f t="shared" si="113"/>
        <v>Change</v>
      </c>
    </row>
    <row r="2319" spans="1:25" x14ac:dyDescent="0.35">
      <c r="A2319" t="s">
        <v>74</v>
      </c>
      <c r="B2319" t="s">
        <v>521</v>
      </c>
      <c r="C2319" t="s">
        <v>291</v>
      </c>
      <c r="D2319" t="s">
        <v>646</v>
      </c>
      <c r="E2319" t="s">
        <v>715</v>
      </c>
      <c r="F2319" t="s">
        <v>286</v>
      </c>
      <c r="G2319" s="159">
        <f t="shared" si="111"/>
        <v>108.9</v>
      </c>
      <c r="H2319" s="159">
        <f t="shared" si="112"/>
        <v>0</v>
      </c>
      <c r="I2319" s="155" t="s">
        <v>674</v>
      </c>
      <c r="K2319" t="s">
        <v>456</v>
      </c>
      <c r="L2319" t="s">
        <v>390</v>
      </c>
      <c r="M2319" t="s">
        <v>466</v>
      </c>
      <c r="N2319" t="s">
        <v>291</v>
      </c>
      <c r="O2319" t="s">
        <v>390</v>
      </c>
      <c r="P2319">
        <v>30000</v>
      </c>
      <c r="Q2319">
        <v>30000</v>
      </c>
      <c r="R2319">
        <v>1</v>
      </c>
      <c r="S2319">
        <v>108.9</v>
      </c>
      <c r="T2319">
        <v>0</v>
      </c>
      <c r="U2319" t="b" cm="1">
        <f t="array" ref="U2319">_xlfn.IFS(AND(R2319=1,S2319=G2319,T2319=H2319),TRUE,AND(R2319=1,S2319=G2319,H2319="Product NA"),TRUE)</f>
        <v>1</v>
      </c>
      <c r="W2319">
        <v>148.5</v>
      </c>
      <c r="X2319">
        <v>0</v>
      </c>
      <c r="Y2319" t="str">
        <f t="shared" si="113"/>
        <v>Change</v>
      </c>
    </row>
    <row r="2320" spans="1:25" x14ac:dyDescent="0.35">
      <c r="A2320" t="s">
        <v>74</v>
      </c>
      <c r="B2320" t="s">
        <v>521</v>
      </c>
      <c r="C2320" t="s">
        <v>291</v>
      </c>
      <c r="D2320" t="s">
        <v>646</v>
      </c>
      <c r="E2320" t="s">
        <v>715</v>
      </c>
      <c r="F2320" t="s">
        <v>286</v>
      </c>
      <c r="G2320" s="159">
        <f t="shared" si="111"/>
        <v>27.450000000000003</v>
      </c>
      <c r="H2320" s="159">
        <f t="shared" si="112"/>
        <v>0</v>
      </c>
      <c r="I2320" s="155" t="s">
        <v>664</v>
      </c>
      <c r="K2320" t="s">
        <v>456</v>
      </c>
      <c r="L2320" t="s">
        <v>390</v>
      </c>
      <c r="M2320" t="s">
        <v>466</v>
      </c>
      <c r="N2320" t="s">
        <v>291</v>
      </c>
      <c r="O2320" t="s">
        <v>390</v>
      </c>
      <c r="P2320">
        <v>30000</v>
      </c>
      <c r="Q2320">
        <v>4000</v>
      </c>
      <c r="R2320">
        <v>1</v>
      </c>
      <c r="S2320">
        <v>27.450000000000003</v>
      </c>
      <c r="T2320">
        <v>0</v>
      </c>
      <c r="U2320" t="b" cm="1">
        <f t="array" ref="U2320">_xlfn.IFS(AND(R2320=1,S2320=G2320,T2320=H2320),TRUE,AND(R2320=1,S2320=G2320,H2320="Product NA"),TRUE)</f>
        <v>1</v>
      </c>
      <c r="W2320">
        <v>30.150000000000002</v>
      </c>
      <c r="X2320">
        <v>0</v>
      </c>
      <c r="Y2320" t="str">
        <f t="shared" si="113"/>
        <v>Change</v>
      </c>
    </row>
    <row r="2321" spans="1:25" x14ac:dyDescent="0.35">
      <c r="A2321" t="s">
        <v>74</v>
      </c>
      <c r="B2321" t="s">
        <v>521</v>
      </c>
      <c r="C2321" t="s">
        <v>291</v>
      </c>
      <c r="D2321" t="s">
        <v>646</v>
      </c>
      <c r="E2321" t="s">
        <v>715</v>
      </c>
      <c r="F2321" t="s">
        <v>286</v>
      </c>
      <c r="G2321" s="159">
        <f t="shared" si="111"/>
        <v>30.55</v>
      </c>
      <c r="H2321" s="159">
        <f t="shared" si="112"/>
        <v>0</v>
      </c>
      <c r="I2321" s="155" t="s">
        <v>665</v>
      </c>
      <c r="K2321" t="s">
        <v>456</v>
      </c>
      <c r="L2321" t="s">
        <v>390</v>
      </c>
      <c r="M2321" t="s">
        <v>466</v>
      </c>
      <c r="N2321" t="s">
        <v>291</v>
      </c>
      <c r="O2321" t="s">
        <v>390</v>
      </c>
      <c r="P2321">
        <v>30000</v>
      </c>
      <c r="Q2321">
        <v>5000</v>
      </c>
      <c r="R2321">
        <v>1</v>
      </c>
      <c r="S2321">
        <v>30.55</v>
      </c>
      <c r="T2321">
        <v>0</v>
      </c>
      <c r="U2321" t="b" cm="1">
        <f t="array" ref="U2321">_xlfn.IFS(AND(R2321=1,S2321=G2321,T2321=H2321),TRUE,AND(R2321=1,S2321=G2321,H2321="Product NA"),TRUE)</f>
        <v>1</v>
      </c>
      <c r="W2321">
        <v>34.200000000000003</v>
      </c>
      <c r="X2321">
        <v>0</v>
      </c>
      <c r="Y2321" t="str">
        <f t="shared" si="113"/>
        <v>Change</v>
      </c>
    </row>
    <row r="2322" spans="1:25" x14ac:dyDescent="0.35">
      <c r="A2322" t="s">
        <v>74</v>
      </c>
      <c r="B2322" t="s">
        <v>521</v>
      </c>
      <c r="C2322" t="s">
        <v>291</v>
      </c>
      <c r="D2322" t="s">
        <v>646</v>
      </c>
      <c r="E2322" t="s">
        <v>715</v>
      </c>
      <c r="F2322" t="s">
        <v>286</v>
      </c>
      <c r="G2322" s="159">
        <f t="shared" si="111"/>
        <v>30.05</v>
      </c>
      <c r="H2322" s="159">
        <f t="shared" si="112"/>
        <v>0</v>
      </c>
      <c r="I2322" s="155" t="s">
        <v>666</v>
      </c>
      <c r="K2322" t="s">
        <v>456</v>
      </c>
      <c r="L2322" t="s">
        <v>390</v>
      </c>
      <c r="M2322" t="s">
        <v>466</v>
      </c>
      <c r="N2322" t="s">
        <v>291</v>
      </c>
      <c r="O2322" t="s">
        <v>390</v>
      </c>
      <c r="P2322">
        <v>30000</v>
      </c>
      <c r="Q2322">
        <v>6000</v>
      </c>
      <c r="R2322">
        <v>1</v>
      </c>
      <c r="S2322">
        <v>30.05</v>
      </c>
      <c r="T2322">
        <v>0</v>
      </c>
      <c r="U2322" t="b" cm="1">
        <f t="array" ref="U2322">_xlfn.IFS(AND(R2322=1,S2322=G2322,T2322=H2322),TRUE,AND(R2322=1,S2322=G2322,H2322="Product NA"),TRUE)</f>
        <v>1</v>
      </c>
      <c r="W2322">
        <v>39.400000000000006</v>
      </c>
      <c r="X2322">
        <v>0</v>
      </c>
      <c r="Y2322" t="str">
        <f t="shared" si="113"/>
        <v>Change</v>
      </c>
    </row>
    <row r="2323" spans="1:25" x14ac:dyDescent="0.35">
      <c r="A2323" t="s">
        <v>74</v>
      </c>
      <c r="B2323" t="s">
        <v>521</v>
      </c>
      <c r="C2323" t="s">
        <v>291</v>
      </c>
      <c r="D2323" t="s">
        <v>646</v>
      </c>
      <c r="E2323" t="s">
        <v>715</v>
      </c>
      <c r="F2323" t="s">
        <v>286</v>
      </c>
      <c r="G2323" s="159">
        <f t="shared" si="111"/>
        <v>32.700000000000003</v>
      </c>
      <c r="H2323" s="159">
        <f t="shared" si="112"/>
        <v>0</v>
      </c>
      <c r="I2323" s="155" t="s">
        <v>667</v>
      </c>
      <c r="K2323" t="s">
        <v>456</v>
      </c>
      <c r="L2323" t="s">
        <v>390</v>
      </c>
      <c r="M2323" t="s">
        <v>466</v>
      </c>
      <c r="N2323" t="s">
        <v>291</v>
      </c>
      <c r="O2323" t="s">
        <v>390</v>
      </c>
      <c r="P2323">
        <v>30000</v>
      </c>
      <c r="Q2323">
        <v>7000</v>
      </c>
      <c r="R2323">
        <v>1</v>
      </c>
      <c r="S2323">
        <v>32.700000000000003</v>
      </c>
      <c r="T2323">
        <v>0</v>
      </c>
      <c r="U2323" t="b" cm="1">
        <f t="array" ref="U2323">_xlfn.IFS(AND(R2323=1,S2323=G2323,T2323=H2323),TRUE,AND(R2323=1,S2323=G2323,H2323="Product NA"),TRUE)</f>
        <v>1</v>
      </c>
      <c r="W2323">
        <v>43.45</v>
      </c>
      <c r="X2323">
        <v>0</v>
      </c>
      <c r="Y2323" t="str">
        <f t="shared" si="113"/>
        <v>Change</v>
      </c>
    </row>
    <row r="2324" spans="1:25" x14ac:dyDescent="0.35">
      <c r="A2324" t="s">
        <v>74</v>
      </c>
      <c r="B2324" t="s">
        <v>521</v>
      </c>
      <c r="C2324" t="s">
        <v>291</v>
      </c>
      <c r="D2324" t="s">
        <v>646</v>
      </c>
      <c r="E2324" t="s">
        <v>715</v>
      </c>
      <c r="F2324" t="s">
        <v>286</v>
      </c>
      <c r="G2324" s="159">
        <f t="shared" si="111"/>
        <v>35.4</v>
      </c>
      <c r="H2324" s="159">
        <f t="shared" si="112"/>
        <v>0</v>
      </c>
      <c r="I2324" s="155" t="s">
        <v>668</v>
      </c>
      <c r="K2324" t="s">
        <v>456</v>
      </c>
      <c r="L2324" t="s">
        <v>390</v>
      </c>
      <c r="M2324" t="s">
        <v>466</v>
      </c>
      <c r="N2324" t="s">
        <v>291</v>
      </c>
      <c r="O2324" t="s">
        <v>390</v>
      </c>
      <c r="P2324">
        <v>30000</v>
      </c>
      <c r="Q2324">
        <v>8000</v>
      </c>
      <c r="R2324">
        <v>1</v>
      </c>
      <c r="S2324">
        <v>35.4</v>
      </c>
      <c r="T2324">
        <v>0</v>
      </c>
      <c r="U2324" t="b" cm="1">
        <f t="array" ref="U2324">_xlfn.IFS(AND(R2324=1,S2324=G2324,T2324=H2324),TRUE,AND(R2324=1,S2324=G2324,H2324="Product NA"),TRUE)</f>
        <v>1</v>
      </c>
      <c r="W2324">
        <v>47.550000000000004</v>
      </c>
      <c r="X2324">
        <v>0</v>
      </c>
      <c r="Y2324" t="str">
        <f t="shared" si="113"/>
        <v>Change</v>
      </c>
    </row>
    <row r="2325" spans="1:25" x14ac:dyDescent="0.35">
      <c r="A2325" t="s">
        <v>74</v>
      </c>
      <c r="B2325" t="s">
        <v>521</v>
      </c>
      <c r="C2325" t="s">
        <v>291</v>
      </c>
      <c r="D2325" t="s">
        <v>646</v>
      </c>
      <c r="E2325" t="s">
        <v>715</v>
      </c>
      <c r="F2325" t="s">
        <v>286</v>
      </c>
      <c r="G2325" s="159">
        <f t="shared" si="111"/>
        <v>38.1</v>
      </c>
      <c r="H2325" s="159">
        <f t="shared" si="112"/>
        <v>0</v>
      </c>
      <c r="I2325" s="155" t="s">
        <v>669</v>
      </c>
      <c r="K2325" t="s">
        <v>456</v>
      </c>
      <c r="L2325" t="s">
        <v>390</v>
      </c>
      <c r="M2325" t="s">
        <v>466</v>
      </c>
      <c r="N2325" t="s">
        <v>291</v>
      </c>
      <c r="O2325" t="s">
        <v>390</v>
      </c>
      <c r="P2325">
        <v>30000</v>
      </c>
      <c r="Q2325">
        <v>9000</v>
      </c>
      <c r="R2325">
        <v>1</v>
      </c>
      <c r="S2325">
        <v>38.1</v>
      </c>
      <c r="T2325">
        <v>0</v>
      </c>
      <c r="U2325" t="b" cm="1">
        <f t="array" ref="U2325">_xlfn.IFS(AND(R2325=1,S2325=G2325,T2325=H2325),TRUE,AND(R2325=1,S2325=G2325,H2325="Product NA"),TRUE)</f>
        <v>1</v>
      </c>
      <c r="W2325">
        <v>51.6</v>
      </c>
      <c r="X2325">
        <v>0</v>
      </c>
      <c r="Y2325" t="str">
        <f t="shared" si="113"/>
        <v>Change</v>
      </c>
    </row>
    <row r="2326" spans="1:25" x14ac:dyDescent="0.35">
      <c r="A2326" t="s">
        <v>74</v>
      </c>
      <c r="B2326" t="s">
        <v>521</v>
      </c>
      <c r="C2326" t="s">
        <v>291</v>
      </c>
      <c r="D2326" t="s">
        <v>646</v>
      </c>
      <c r="E2326" t="s">
        <v>715</v>
      </c>
      <c r="F2326" t="s">
        <v>286</v>
      </c>
      <c r="G2326" s="159">
        <f t="shared" si="111"/>
        <v>40.75</v>
      </c>
      <c r="H2326" s="159">
        <f t="shared" si="112"/>
        <v>0</v>
      </c>
      <c r="I2326" s="155" t="s">
        <v>670</v>
      </c>
      <c r="K2326" t="s">
        <v>456</v>
      </c>
      <c r="L2326" t="s">
        <v>390</v>
      </c>
      <c r="M2326" t="s">
        <v>466</v>
      </c>
      <c r="N2326" t="s">
        <v>291</v>
      </c>
      <c r="O2326" t="s">
        <v>390</v>
      </c>
      <c r="P2326">
        <v>30000</v>
      </c>
      <c r="Q2326">
        <v>10000</v>
      </c>
      <c r="R2326">
        <v>1</v>
      </c>
      <c r="S2326">
        <v>40.75</v>
      </c>
      <c r="T2326">
        <v>0</v>
      </c>
      <c r="U2326" t="b" cm="1">
        <f t="array" ref="U2326">_xlfn.IFS(AND(R2326=1,S2326=G2326,T2326=H2326),TRUE,AND(R2326=1,S2326=G2326,H2326="Product NA"),TRUE)</f>
        <v>1</v>
      </c>
      <c r="W2326">
        <v>55.650000000000006</v>
      </c>
      <c r="X2326">
        <v>0</v>
      </c>
      <c r="Y2326" t="str">
        <f t="shared" si="113"/>
        <v>Change</v>
      </c>
    </row>
    <row r="2327" spans="1:25" x14ac:dyDescent="0.35">
      <c r="A2327" t="s">
        <v>74</v>
      </c>
      <c r="B2327" t="s">
        <v>521</v>
      </c>
      <c r="C2327" t="s">
        <v>291</v>
      </c>
      <c r="D2327" t="s">
        <v>284</v>
      </c>
      <c r="E2327" t="s">
        <v>716</v>
      </c>
      <c r="F2327" t="s">
        <v>286</v>
      </c>
      <c r="G2327" s="159">
        <f t="shared" si="111"/>
        <v>0</v>
      </c>
      <c r="H2327" s="159">
        <f t="shared" si="112"/>
        <v>0</v>
      </c>
      <c r="I2327" s="155" t="s">
        <v>472</v>
      </c>
      <c r="K2327" t="s">
        <v>456</v>
      </c>
      <c r="L2327" t="s">
        <v>390</v>
      </c>
      <c r="M2327" t="s">
        <v>466</v>
      </c>
      <c r="N2327" t="s">
        <v>291</v>
      </c>
      <c r="O2327" t="s">
        <v>390</v>
      </c>
      <c r="P2327">
        <v>100</v>
      </c>
      <c r="Q2327">
        <v>2000</v>
      </c>
      <c r="R2327">
        <v>1</v>
      </c>
      <c r="S2327">
        <v>0</v>
      </c>
      <c r="T2327">
        <v>0</v>
      </c>
      <c r="U2327" t="b" cm="1">
        <f t="array" ref="U2327">_xlfn.IFS(AND(R2327=1,S2327=G2327,T2327=H2327),TRUE,AND(R2327=1,S2327=G2327,H2327="Product NA"),TRUE)</f>
        <v>1</v>
      </c>
      <c r="W2327">
        <v>7.25</v>
      </c>
      <c r="X2327">
        <v>11.600000000000001</v>
      </c>
      <c r="Y2327" t="str">
        <f t="shared" si="113"/>
        <v>Change</v>
      </c>
    </row>
    <row r="2328" spans="1:25" x14ac:dyDescent="0.35">
      <c r="A2328" t="s">
        <v>74</v>
      </c>
      <c r="B2328" t="s">
        <v>521</v>
      </c>
      <c r="C2328" t="s">
        <v>291</v>
      </c>
      <c r="D2328" s="180" t="s">
        <v>317</v>
      </c>
      <c r="E2328" t="s">
        <v>716</v>
      </c>
      <c r="F2328" t="s">
        <v>0</v>
      </c>
      <c r="G2328" s="159">
        <f t="shared" si="111"/>
        <v>6.53</v>
      </c>
      <c r="H2328" s="159">
        <f t="shared" si="112"/>
        <v>11.11</v>
      </c>
      <c r="I2328" s="155" t="s">
        <v>469</v>
      </c>
      <c r="K2328" t="s">
        <v>456</v>
      </c>
      <c r="L2328" t="s">
        <v>390</v>
      </c>
      <c r="M2328" t="s">
        <v>466</v>
      </c>
      <c r="N2328" t="s">
        <v>291</v>
      </c>
      <c r="O2328" t="s">
        <v>390</v>
      </c>
      <c r="P2328">
        <v>100</v>
      </c>
      <c r="Q2328">
        <v>100</v>
      </c>
      <c r="R2328">
        <v>1</v>
      </c>
      <c r="S2328">
        <v>6.53</v>
      </c>
      <c r="T2328">
        <v>11.11</v>
      </c>
      <c r="U2328" t="b" cm="1">
        <f t="array" ref="U2328">_xlfn.IFS(AND(R2328=1,S2328=G2328,T2328=H2328),TRUE,AND(R2328=1,S2328=G2328,H2328="Product NA"),TRUE)</f>
        <v>1</v>
      </c>
      <c r="W2328">
        <v>5.68</v>
      </c>
      <c r="X2328">
        <v>9.66</v>
      </c>
      <c r="Y2328" t="str">
        <f t="shared" si="113"/>
        <v>Change</v>
      </c>
    </row>
    <row r="2329" spans="1:25" x14ac:dyDescent="0.35">
      <c r="A2329" t="s">
        <v>74</v>
      </c>
      <c r="B2329" t="s">
        <v>521</v>
      </c>
      <c r="C2329" t="s">
        <v>291</v>
      </c>
      <c r="D2329" t="s">
        <v>324</v>
      </c>
      <c r="E2329" t="s">
        <v>716</v>
      </c>
      <c r="F2329" t="s">
        <v>277</v>
      </c>
      <c r="G2329" s="159">
        <f t="shared" si="111"/>
        <v>0</v>
      </c>
      <c r="H2329" s="159">
        <f t="shared" si="112"/>
        <v>0</v>
      </c>
      <c r="I2329" s="155" t="s">
        <v>470</v>
      </c>
      <c r="K2329" t="s">
        <v>456</v>
      </c>
      <c r="L2329" t="s">
        <v>390</v>
      </c>
      <c r="M2329" t="s">
        <v>466</v>
      </c>
      <c r="N2329" t="s">
        <v>291</v>
      </c>
      <c r="O2329" t="s">
        <v>390</v>
      </c>
      <c r="P2329">
        <v>100</v>
      </c>
      <c r="Q2329">
        <v>500</v>
      </c>
      <c r="R2329">
        <v>1</v>
      </c>
      <c r="S2329">
        <v>0</v>
      </c>
      <c r="T2329">
        <v>0</v>
      </c>
      <c r="U2329" t="b" cm="1">
        <f t="array" ref="U2329">_xlfn.IFS(AND(R2329=1,S2329=G2329,T2329=H2329),TRUE,AND(R2329=1,S2329=G2329,H2329="Product NA"),TRUE)</f>
        <v>1</v>
      </c>
      <c r="W2329">
        <v>6.3000000000000007</v>
      </c>
      <c r="X2329">
        <v>9.6000000000000014</v>
      </c>
      <c r="Y2329" t="str">
        <f t="shared" si="113"/>
        <v>Change</v>
      </c>
    </row>
    <row r="2330" spans="1:25" x14ac:dyDescent="0.35">
      <c r="A2330" t="s">
        <v>74</v>
      </c>
      <c r="B2330" t="s">
        <v>521</v>
      </c>
      <c r="C2330" t="s">
        <v>291</v>
      </c>
      <c r="D2330" s="180" t="s">
        <v>319</v>
      </c>
      <c r="E2330" t="s">
        <v>716</v>
      </c>
      <c r="F2330" t="s">
        <v>277</v>
      </c>
      <c r="G2330" s="159">
        <f t="shared" si="111"/>
        <v>7.25</v>
      </c>
      <c r="H2330" s="159">
        <f t="shared" si="112"/>
        <v>11.05</v>
      </c>
      <c r="I2330" s="155" t="s">
        <v>470</v>
      </c>
      <c r="K2330" t="s">
        <v>456</v>
      </c>
      <c r="L2330" t="s">
        <v>390</v>
      </c>
      <c r="M2330" t="s">
        <v>466</v>
      </c>
      <c r="N2330" t="s">
        <v>291</v>
      </c>
      <c r="O2330" t="s">
        <v>390</v>
      </c>
      <c r="P2330">
        <v>100</v>
      </c>
      <c r="Q2330">
        <v>500</v>
      </c>
      <c r="R2330">
        <v>1</v>
      </c>
      <c r="S2330">
        <v>7.25</v>
      </c>
      <c r="T2330">
        <v>11.05</v>
      </c>
      <c r="U2330" t="b" cm="1">
        <f t="array" ref="U2330">_xlfn.IFS(AND(R2330=1,S2330=G2330,T2330=H2330),TRUE,AND(R2330=1,S2330=G2330,H2330="Product NA"),TRUE)</f>
        <v>1</v>
      </c>
      <c r="W2330">
        <v>6.3000000000000007</v>
      </c>
      <c r="X2330">
        <v>9.6000000000000014</v>
      </c>
      <c r="Y2330" t="str">
        <f t="shared" si="113"/>
        <v>Change</v>
      </c>
    </row>
    <row r="2331" spans="1:25" x14ac:dyDescent="0.35">
      <c r="A2331" t="s">
        <v>74</v>
      </c>
      <c r="B2331" t="s">
        <v>521</v>
      </c>
      <c r="C2331" t="s">
        <v>291</v>
      </c>
      <c r="D2331" t="s">
        <v>240</v>
      </c>
      <c r="E2331" t="s">
        <v>287</v>
      </c>
      <c r="F2331" t="s">
        <v>0</v>
      </c>
      <c r="G2331" s="159">
        <f t="shared" si="111"/>
        <v>0.05</v>
      </c>
      <c r="H2331" s="159">
        <f t="shared" si="112"/>
        <v>12.3</v>
      </c>
      <c r="I2331" s="155" t="s">
        <v>469</v>
      </c>
      <c r="K2331" t="s">
        <v>456</v>
      </c>
      <c r="L2331" t="s">
        <v>390</v>
      </c>
      <c r="M2331" t="s">
        <v>466</v>
      </c>
      <c r="N2331" t="s">
        <v>291</v>
      </c>
      <c r="O2331" t="s">
        <v>390</v>
      </c>
      <c r="P2331">
        <v>100</v>
      </c>
      <c r="Q2331">
        <v>100</v>
      </c>
      <c r="R2331">
        <v>1</v>
      </c>
      <c r="S2331">
        <v>0.05</v>
      </c>
      <c r="T2331">
        <v>12.3</v>
      </c>
      <c r="U2331" t="b" cm="1">
        <f t="array" ref="U2331">_xlfn.IFS(AND(R2331=1,S2331=G2331,T2331=H2331),TRUE,AND(R2331=1,S2331=G2331,H2331="Product NA"),TRUE)</f>
        <v>1</v>
      </c>
      <c r="W2331">
        <v>0.05</v>
      </c>
      <c r="X2331">
        <v>11.34</v>
      </c>
      <c r="Y2331" t="str">
        <f t="shared" si="113"/>
        <v>Change</v>
      </c>
    </row>
    <row r="2332" spans="1:25" x14ac:dyDescent="0.35">
      <c r="A2332" t="s">
        <v>74</v>
      </c>
      <c r="B2332" t="s">
        <v>521</v>
      </c>
      <c r="C2332" t="s">
        <v>291</v>
      </c>
      <c r="D2332" t="s">
        <v>279</v>
      </c>
      <c r="E2332" t="s">
        <v>287</v>
      </c>
      <c r="F2332" t="s">
        <v>277</v>
      </c>
      <c r="G2332" s="159">
        <f t="shared" si="111"/>
        <v>0.06</v>
      </c>
      <c r="H2332" s="159">
        <f t="shared" si="112"/>
        <v>17.740000000000002</v>
      </c>
      <c r="I2332" s="155" t="s">
        <v>470</v>
      </c>
      <c r="K2332" t="s">
        <v>456</v>
      </c>
      <c r="L2332" t="s">
        <v>390</v>
      </c>
      <c r="M2332" t="s">
        <v>466</v>
      </c>
      <c r="N2332" t="s">
        <v>291</v>
      </c>
      <c r="O2332" t="s">
        <v>390</v>
      </c>
      <c r="P2332">
        <v>100</v>
      </c>
      <c r="Q2332">
        <v>500</v>
      </c>
      <c r="R2332">
        <v>1</v>
      </c>
      <c r="S2332">
        <v>0.06</v>
      </c>
      <c r="T2332">
        <v>17.740000000000002</v>
      </c>
      <c r="U2332" t="b" cm="1">
        <f t="array" ref="U2332">_xlfn.IFS(AND(R2332=1,S2332=G2332,T2332=H2332),TRUE,AND(R2332=1,S2332=G2332,H2332="Product NA"),TRUE)</f>
        <v>1</v>
      </c>
      <c r="W2332">
        <v>0.05</v>
      </c>
      <c r="X2332">
        <v>15.98</v>
      </c>
      <c r="Y2332" t="str">
        <f t="shared" si="113"/>
        <v>Change</v>
      </c>
    </row>
    <row r="2333" spans="1:25" x14ac:dyDescent="0.35">
      <c r="A2333" t="s">
        <v>92</v>
      </c>
      <c r="B2333" t="s">
        <v>412</v>
      </c>
      <c r="C2333" t="s">
        <v>92</v>
      </c>
      <c r="D2333" t="s">
        <v>326</v>
      </c>
      <c r="E2333" t="s">
        <v>643</v>
      </c>
      <c r="F2333" t="s">
        <v>643</v>
      </c>
      <c r="G2333" s="159">
        <f t="shared" si="111"/>
        <v>0.68</v>
      </c>
      <c r="H2333" s="159">
        <f t="shared" si="112"/>
        <v>7.1000000000000005</v>
      </c>
      <c r="I2333" s="155" t="s">
        <v>470</v>
      </c>
      <c r="K2333" t="s">
        <v>292</v>
      </c>
      <c r="L2333" t="s">
        <v>391</v>
      </c>
      <c r="M2333" t="s">
        <v>467</v>
      </c>
      <c r="N2333" t="s">
        <v>92</v>
      </c>
      <c r="O2333" t="s">
        <v>412</v>
      </c>
      <c r="P2333">
        <v>100</v>
      </c>
      <c r="Q2333">
        <v>500</v>
      </c>
      <c r="R2333">
        <v>1</v>
      </c>
      <c r="S2333">
        <v>0.68</v>
      </c>
      <c r="T2333">
        <v>7.1000000000000005</v>
      </c>
      <c r="U2333" t="b" cm="1">
        <f t="array" ref="U2333">_xlfn.IFS(AND(R2333=1,S2333=G2333,T2333=H2333),TRUE,AND(R2333=1,S2333=G2333,H2333="Product NA"),TRUE)</f>
        <v>1</v>
      </c>
      <c r="W2333">
        <v>0.63</v>
      </c>
      <c r="X2333">
        <v>6.57</v>
      </c>
      <c r="Y2333" t="str">
        <f t="shared" si="113"/>
        <v>Change</v>
      </c>
    </row>
    <row r="2334" spans="1:25" x14ac:dyDescent="0.35">
      <c r="A2334" t="s">
        <v>92</v>
      </c>
      <c r="B2334" t="s">
        <v>412</v>
      </c>
      <c r="C2334" t="s">
        <v>92</v>
      </c>
      <c r="D2334" t="s">
        <v>326</v>
      </c>
      <c r="E2334" t="s">
        <v>643</v>
      </c>
      <c r="F2334" t="s">
        <v>643</v>
      </c>
      <c r="G2334" s="159">
        <f t="shared" si="111"/>
        <v>2.67</v>
      </c>
      <c r="H2334" s="159">
        <f t="shared" si="112"/>
        <v>6.46</v>
      </c>
      <c r="I2334" s="155" t="s">
        <v>707</v>
      </c>
      <c r="K2334" t="s">
        <v>292</v>
      </c>
      <c r="L2334" t="s">
        <v>391</v>
      </c>
      <c r="M2334" t="s">
        <v>467</v>
      </c>
      <c r="N2334" t="s">
        <v>92</v>
      </c>
      <c r="O2334" t="s">
        <v>412</v>
      </c>
      <c r="P2334">
        <v>100</v>
      </c>
      <c r="Q2334">
        <v>5000</v>
      </c>
      <c r="R2334">
        <v>1</v>
      </c>
      <c r="S2334">
        <v>2.67</v>
      </c>
      <c r="T2334">
        <v>6.46</v>
      </c>
      <c r="U2334" t="b" cm="1">
        <f t="array" ref="U2334">_xlfn.IFS(AND(R2334=1,S2334=G2334,T2334=H2334),TRUE,AND(R2334=1,S2334=G2334,H2334="Product NA"),TRUE)</f>
        <v>1</v>
      </c>
      <c r="W2334">
        <v>2.42</v>
      </c>
      <c r="X2334">
        <v>5.9</v>
      </c>
      <c r="Y2334" t="str">
        <f t="shared" si="113"/>
        <v>Change</v>
      </c>
    </row>
    <row r="2335" spans="1:25" x14ac:dyDescent="0.35">
      <c r="A2335" t="s">
        <v>92</v>
      </c>
      <c r="B2335" t="s">
        <v>412</v>
      </c>
      <c r="C2335" t="s">
        <v>92</v>
      </c>
      <c r="D2335" t="s">
        <v>382</v>
      </c>
      <c r="E2335" t="s">
        <v>287</v>
      </c>
      <c r="F2335" t="s">
        <v>386</v>
      </c>
      <c r="G2335" s="159">
        <f t="shared" si="111"/>
        <v>3.14</v>
      </c>
      <c r="H2335" s="159">
        <f t="shared" si="112"/>
        <v>6.47</v>
      </c>
      <c r="I2335" s="155" t="s">
        <v>472</v>
      </c>
      <c r="K2335" t="s">
        <v>292</v>
      </c>
      <c r="L2335" t="s">
        <v>391</v>
      </c>
      <c r="M2335" t="s">
        <v>467</v>
      </c>
      <c r="N2335" t="s">
        <v>92</v>
      </c>
      <c r="O2335" t="s">
        <v>412</v>
      </c>
      <c r="P2335">
        <v>100</v>
      </c>
      <c r="Q2335">
        <v>2000</v>
      </c>
      <c r="R2335">
        <v>1</v>
      </c>
      <c r="S2335">
        <v>3.14</v>
      </c>
      <c r="T2335">
        <v>6.47</v>
      </c>
      <c r="U2335" t="b" cm="1">
        <f t="array" ref="U2335">_xlfn.IFS(AND(R2335=1,S2335=G2335,T2335=H2335),TRUE,AND(R2335=1,S2335=G2335,H2335="Product NA"),TRUE)</f>
        <v>1</v>
      </c>
      <c r="W2335">
        <v>2.87</v>
      </c>
      <c r="X2335">
        <v>5.91</v>
      </c>
      <c r="Y2335" t="str">
        <f t="shared" si="113"/>
        <v>Change</v>
      </c>
    </row>
    <row r="2336" spans="1:25" x14ac:dyDescent="0.35">
      <c r="A2336" t="s">
        <v>92</v>
      </c>
      <c r="B2336" t="s">
        <v>412</v>
      </c>
      <c r="C2336" t="s">
        <v>92</v>
      </c>
      <c r="D2336" t="s">
        <v>381</v>
      </c>
      <c r="E2336" t="s">
        <v>716</v>
      </c>
      <c r="F2336" t="s">
        <v>386</v>
      </c>
      <c r="G2336" s="159">
        <f t="shared" si="111"/>
        <v>7.5</v>
      </c>
      <c r="H2336" s="159">
        <f t="shared" si="112"/>
        <v>1.85</v>
      </c>
      <c r="I2336" s="155" t="s">
        <v>472</v>
      </c>
      <c r="K2336" t="s">
        <v>292</v>
      </c>
      <c r="L2336" t="s">
        <v>391</v>
      </c>
      <c r="M2336" t="s">
        <v>467</v>
      </c>
      <c r="N2336" t="s">
        <v>92</v>
      </c>
      <c r="O2336" t="s">
        <v>412</v>
      </c>
      <c r="P2336">
        <v>100</v>
      </c>
      <c r="Q2336">
        <v>2000</v>
      </c>
      <c r="R2336">
        <v>1</v>
      </c>
      <c r="S2336">
        <v>7.5</v>
      </c>
      <c r="T2336">
        <v>1.85</v>
      </c>
      <c r="U2336" t="b" cm="1">
        <f t="array" ref="U2336">_xlfn.IFS(AND(R2336=1,S2336=G2336,T2336=H2336),TRUE,AND(R2336=1,S2336=G2336,H2336="Product NA"),TRUE)</f>
        <v>1</v>
      </c>
      <c r="W2336">
        <v>7.2</v>
      </c>
      <c r="X2336">
        <v>1.75</v>
      </c>
      <c r="Y2336" t="str">
        <f t="shared" si="113"/>
        <v>Change</v>
      </c>
    </row>
    <row r="2337" spans="1:25" x14ac:dyDescent="0.35">
      <c r="A2337" t="s">
        <v>92</v>
      </c>
      <c r="B2337" t="s">
        <v>412</v>
      </c>
      <c r="C2337" t="s">
        <v>92</v>
      </c>
      <c r="D2337" t="s">
        <v>281</v>
      </c>
      <c r="E2337" t="s">
        <v>287</v>
      </c>
      <c r="F2337" t="s">
        <v>286</v>
      </c>
      <c r="G2337" s="159">
        <f t="shared" si="111"/>
        <v>3.31</v>
      </c>
      <c r="H2337" s="159">
        <f t="shared" si="112"/>
        <v>6.8100000000000005</v>
      </c>
      <c r="I2337" s="155" t="s">
        <v>472</v>
      </c>
      <c r="K2337" t="s">
        <v>292</v>
      </c>
      <c r="L2337" t="s">
        <v>391</v>
      </c>
      <c r="M2337" t="s">
        <v>467</v>
      </c>
      <c r="N2337" t="s">
        <v>92</v>
      </c>
      <c r="O2337" t="s">
        <v>412</v>
      </c>
      <c r="P2337">
        <v>100</v>
      </c>
      <c r="Q2337">
        <v>2000</v>
      </c>
      <c r="R2337">
        <v>1</v>
      </c>
      <c r="S2337">
        <v>3.31</v>
      </c>
      <c r="T2337">
        <v>6.8100000000000005</v>
      </c>
      <c r="U2337" t="b" cm="1">
        <f t="array" ref="U2337">_xlfn.IFS(AND(R2337=1,S2337=G2337,T2337=H2337),TRUE,AND(R2337=1,S2337=G2337,H2337="Product NA"),TRUE)</f>
        <v>1</v>
      </c>
      <c r="W2337">
        <v>3.02</v>
      </c>
      <c r="X2337">
        <v>6.22</v>
      </c>
      <c r="Y2337" t="str">
        <f t="shared" si="113"/>
        <v>Change</v>
      </c>
    </row>
    <row r="2338" spans="1:25" x14ac:dyDescent="0.35">
      <c r="A2338" t="s">
        <v>92</v>
      </c>
      <c r="B2338" t="s">
        <v>412</v>
      </c>
      <c r="C2338" t="s">
        <v>92</v>
      </c>
      <c r="D2338" t="s">
        <v>278</v>
      </c>
      <c r="E2338" t="s">
        <v>287</v>
      </c>
      <c r="F2338" t="s">
        <v>277</v>
      </c>
      <c r="G2338" s="159">
        <f t="shared" si="111"/>
        <v>1.06</v>
      </c>
      <c r="H2338" s="159">
        <f t="shared" si="112"/>
        <v>6.83</v>
      </c>
      <c r="I2338" s="155" t="s">
        <v>470</v>
      </c>
      <c r="K2338" t="s">
        <v>292</v>
      </c>
      <c r="L2338" t="s">
        <v>391</v>
      </c>
      <c r="M2338" t="s">
        <v>467</v>
      </c>
      <c r="N2338" t="s">
        <v>92</v>
      </c>
      <c r="O2338" t="s">
        <v>412</v>
      </c>
      <c r="P2338">
        <v>100</v>
      </c>
      <c r="Q2338">
        <v>500</v>
      </c>
      <c r="R2338">
        <v>1</v>
      </c>
      <c r="S2338">
        <v>1.06</v>
      </c>
      <c r="T2338">
        <v>6.83</v>
      </c>
      <c r="U2338" t="b" cm="1">
        <f t="array" ref="U2338">_xlfn.IFS(AND(R2338=1,S2338=G2338,T2338=H2338),TRUE,AND(R2338=1,S2338=G2338,H2338="Product NA"),TRUE)</f>
        <v>1</v>
      </c>
      <c r="W2338">
        <v>0.97</v>
      </c>
      <c r="X2338">
        <v>6.2700000000000005</v>
      </c>
      <c r="Y2338" t="str">
        <f t="shared" si="113"/>
        <v>Change</v>
      </c>
    </row>
    <row r="2339" spans="1:25" x14ac:dyDescent="0.35">
      <c r="A2339" t="s">
        <v>92</v>
      </c>
      <c r="B2339" t="s">
        <v>412</v>
      </c>
      <c r="C2339" t="s">
        <v>92</v>
      </c>
      <c r="D2339" t="s">
        <v>238</v>
      </c>
      <c r="E2339" t="s">
        <v>287</v>
      </c>
      <c r="F2339" t="s">
        <v>0</v>
      </c>
      <c r="G2339" s="159">
        <f t="shared" si="111"/>
        <v>1.06</v>
      </c>
      <c r="H2339" s="159">
        <f t="shared" si="112"/>
        <v>9.83</v>
      </c>
      <c r="I2339" s="155" t="s">
        <v>469</v>
      </c>
      <c r="K2339" t="s">
        <v>292</v>
      </c>
      <c r="L2339" t="s">
        <v>391</v>
      </c>
      <c r="M2339" t="s">
        <v>467</v>
      </c>
      <c r="N2339" t="s">
        <v>92</v>
      </c>
      <c r="O2339" t="s">
        <v>412</v>
      </c>
      <c r="P2339">
        <v>100</v>
      </c>
      <c r="Q2339">
        <v>100</v>
      </c>
      <c r="R2339">
        <v>1</v>
      </c>
      <c r="S2339">
        <v>1.06</v>
      </c>
      <c r="T2339">
        <v>9.83</v>
      </c>
      <c r="U2339" t="b" cm="1">
        <f t="array" ref="U2339">_xlfn.IFS(AND(R2339=1,S2339=G2339,T2339=H2339),TRUE,AND(R2339=1,S2339=G2339,H2339="Product NA"),TRUE)</f>
        <v>1</v>
      </c>
      <c r="W2339">
        <v>0.91</v>
      </c>
      <c r="X2339">
        <v>8.4700000000000006</v>
      </c>
      <c r="Y2339" t="str">
        <f t="shared" si="113"/>
        <v>Change</v>
      </c>
    </row>
    <row r="2340" spans="1:25" x14ac:dyDescent="0.35">
      <c r="A2340" t="s">
        <v>92</v>
      </c>
      <c r="B2340" t="s">
        <v>412</v>
      </c>
      <c r="C2340" t="s">
        <v>92</v>
      </c>
      <c r="D2340" t="s">
        <v>239</v>
      </c>
      <c r="E2340" t="s">
        <v>287</v>
      </c>
      <c r="F2340" t="s">
        <v>277</v>
      </c>
      <c r="G2340" s="159">
        <f t="shared" si="111"/>
        <v>1.01</v>
      </c>
      <c r="H2340" s="159">
        <f t="shared" si="112"/>
        <v>8.65</v>
      </c>
      <c r="I2340" s="155" t="s">
        <v>470</v>
      </c>
      <c r="K2340" t="s">
        <v>292</v>
      </c>
      <c r="L2340" t="s">
        <v>391</v>
      </c>
      <c r="M2340" t="s">
        <v>467</v>
      </c>
      <c r="N2340" t="s">
        <v>92</v>
      </c>
      <c r="O2340" t="s">
        <v>412</v>
      </c>
      <c r="P2340">
        <v>100</v>
      </c>
      <c r="Q2340">
        <v>500</v>
      </c>
      <c r="R2340">
        <v>1</v>
      </c>
      <c r="S2340">
        <v>1.01</v>
      </c>
      <c r="T2340">
        <v>8.65</v>
      </c>
      <c r="U2340" t="b" cm="1">
        <f t="array" ref="U2340">_xlfn.IFS(AND(R2340=1,S2340=G2340,T2340=H2340),TRUE,AND(R2340=1,S2340=G2340,H2340="Product NA"),TRUE)</f>
        <v>1</v>
      </c>
      <c r="W2340">
        <v>0.87</v>
      </c>
      <c r="X2340">
        <v>7.46</v>
      </c>
      <c r="Y2340" t="str">
        <f t="shared" si="113"/>
        <v>Change</v>
      </c>
    </row>
    <row r="2341" spans="1:25" x14ac:dyDescent="0.35">
      <c r="A2341" t="s">
        <v>92</v>
      </c>
      <c r="B2341" t="s">
        <v>412</v>
      </c>
      <c r="C2341" t="s">
        <v>92</v>
      </c>
      <c r="D2341" t="s">
        <v>316</v>
      </c>
      <c r="E2341" t="s">
        <v>287</v>
      </c>
      <c r="F2341" t="s">
        <v>286</v>
      </c>
      <c r="G2341" s="159">
        <f t="shared" si="111"/>
        <v>2.82</v>
      </c>
      <c r="H2341" s="159">
        <f t="shared" si="112"/>
        <v>6.46</v>
      </c>
      <c r="I2341" s="155" t="s">
        <v>472</v>
      </c>
      <c r="K2341" t="s">
        <v>292</v>
      </c>
      <c r="L2341" t="s">
        <v>391</v>
      </c>
      <c r="M2341" t="s">
        <v>467</v>
      </c>
      <c r="N2341" t="s">
        <v>92</v>
      </c>
      <c r="O2341" t="s">
        <v>412</v>
      </c>
      <c r="P2341">
        <v>100</v>
      </c>
      <c r="Q2341">
        <v>2000</v>
      </c>
      <c r="R2341">
        <v>1</v>
      </c>
      <c r="S2341">
        <v>2.82</v>
      </c>
      <c r="T2341">
        <v>6.46</v>
      </c>
      <c r="U2341" t="b" cm="1">
        <f t="array" ref="U2341">_xlfn.IFS(AND(R2341=1,S2341=G2341,T2341=H2341),TRUE,AND(R2341=1,S2341=G2341,H2341="Product NA"),TRUE)</f>
        <v>1</v>
      </c>
      <c r="W2341">
        <v>2.57</v>
      </c>
      <c r="X2341">
        <v>5.9</v>
      </c>
      <c r="Y2341" t="str">
        <f t="shared" si="113"/>
        <v>Change</v>
      </c>
    </row>
    <row r="2342" spans="1:25" x14ac:dyDescent="0.35">
      <c r="A2342" t="s">
        <v>92</v>
      </c>
      <c r="B2342" t="s">
        <v>412</v>
      </c>
      <c r="C2342" t="s">
        <v>92</v>
      </c>
      <c r="D2342" t="s">
        <v>647</v>
      </c>
      <c r="E2342" t="s">
        <v>715</v>
      </c>
      <c r="F2342" t="s">
        <v>286</v>
      </c>
      <c r="G2342" s="159">
        <f t="shared" si="111"/>
        <v>13.15</v>
      </c>
      <c r="H2342" s="159">
        <f t="shared" si="112"/>
        <v>0</v>
      </c>
      <c r="I2342" s="155" t="s">
        <v>471</v>
      </c>
      <c r="K2342" t="s">
        <v>292</v>
      </c>
      <c r="L2342" t="s">
        <v>391</v>
      </c>
      <c r="M2342" t="s">
        <v>467</v>
      </c>
      <c r="N2342" t="s">
        <v>92</v>
      </c>
      <c r="O2342" t="s">
        <v>412</v>
      </c>
      <c r="P2342">
        <v>30000</v>
      </c>
      <c r="Q2342">
        <v>1000</v>
      </c>
      <c r="R2342">
        <v>1</v>
      </c>
      <c r="S2342">
        <v>13.15</v>
      </c>
      <c r="T2342">
        <v>0</v>
      </c>
      <c r="U2342" t="b" cm="1">
        <f t="array" ref="U2342">_xlfn.IFS(AND(R2342=1,S2342=G2342,T2342=H2342),TRUE,AND(R2342=1,S2342=G2342,H2342="Product NA"),TRUE)</f>
        <v>1</v>
      </c>
      <c r="W2342">
        <v>13.5</v>
      </c>
      <c r="X2342">
        <v>0</v>
      </c>
      <c r="Y2342" t="str">
        <f t="shared" si="113"/>
        <v>Change</v>
      </c>
    </row>
    <row r="2343" spans="1:25" x14ac:dyDescent="0.35">
      <c r="A2343" t="s">
        <v>92</v>
      </c>
      <c r="B2343" t="s">
        <v>412</v>
      </c>
      <c r="C2343" t="s">
        <v>92</v>
      </c>
      <c r="D2343" t="s">
        <v>647</v>
      </c>
      <c r="E2343" t="s">
        <v>715</v>
      </c>
      <c r="F2343" t="s">
        <v>286</v>
      </c>
      <c r="G2343" s="159">
        <f t="shared" si="111"/>
        <v>53.6</v>
      </c>
      <c r="H2343" s="159">
        <f t="shared" si="112"/>
        <v>0</v>
      </c>
      <c r="I2343" s="155" t="s">
        <v>671</v>
      </c>
      <c r="K2343" t="s">
        <v>292</v>
      </c>
      <c r="L2343" t="s">
        <v>391</v>
      </c>
      <c r="M2343" t="s">
        <v>467</v>
      </c>
      <c r="N2343" t="s">
        <v>92</v>
      </c>
      <c r="O2343" t="s">
        <v>412</v>
      </c>
      <c r="P2343">
        <v>30000</v>
      </c>
      <c r="Q2343">
        <v>15000</v>
      </c>
      <c r="R2343">
        <v>1</v>
      </c>
      <c r="S2343">
        <v>53.6</v>
      </c>
      <c r="T2343">
        <v>0</v>
      </c>
      <c r="U2343" t="b" cm="1">
        <f t="array" ref="U2343">_xlfn.IFS(AND(R2343=1,S2343=G2343,T2343=H2343),TRUE,AND(R2343=1,S2343=G2343,H2343="Product NA"),TRUE)</f>
        <v>1</v>
      </c>
      <c r="W2343">
        <v>37</v>
      </c>
      <c r="X2343">
        <v>0</v>
      </c>
      <c r="Y2343" t="str">
        <f t="shared" si="113"/>
        <v>Change</v>
      </c>
    </row>
    <row r="2344" spans="1:25" x14ac:dyDescent="0.35">
      <c r="A2344" t="s">
        <v>92</v>
      </c>
      <c r="B2344" t="s">
        <v>412</v>
      </c>
      <c r="C2344" t="s">
        <v>92</v>
      </c>
      <c r="D2344" t="s">
        <v>647</v>
      </c>
      <c r="E2344" t="s">
        <v>715</v>
      </c>
      <c r="F2344" t="s">
        <v>286</v>
      </c>
      <c r="G2344" s="159">
        <f t="shared" si="111"/>
        <v>15.75</v>
      </c>
      <c r="H2344" s="159">
        <f t="shared" si="112"/>
        <v>0</v>
      </c>
      <c r="I2344" s="155" t="s">
        <v>662</v>
      </c>
      <c r="K2344" t="s">
        <v>292</v>
      </c>
      <c r="L2344" t="s">
        <v>391</v>
      </c>
      <c r="M2344" t="s">
        <v>467</v>
      </c>
      <c r="N2344" t="s">
        <v>92</v>
      </c>
      <c r="O2344" t="s">
        <v>412</v>
      </c>
      <c r="P2344">
        <v>30000</v>
      </c>
      <c r="Q2344">
        <v>2000</v>
      </c>
      <c r="R2344">
        <v>1</v>
      </c>
      <c r="S2344">
        <v>15.75</v>
      </c>
      <c r="T2344">
        <v>0</v>
      </c>
      <c r="U2344" t="b" cm="1">
        <f t="array" ref="U2344">_xlfn.IFS(AND(R2344=1,S2344=G2344,T2344=H2344),TRUE,AND(R2344=1,S2344=G2344,H2344="Product NA"),TRUE)</f>
        <v>1</v>
      </c>
      <c r="W2344">
        <v>14.950000000000001</v>
      </c>
      <c r="X2344">
        <v>0</v>
      </c>
      <c r="Y2344" t="str">
        <f t="shared" si="113"/>
        <v>Change</v>
      </c>
    </row>
    <row r="2345" spans="1:25" x14ac:dyDescent="0.35">
      <c r="A2345" t="s">
        <v>92</v>
      </c>
      <c r="B2345" t="s">
        <v>412</v>
      </c>
      <c r="C2345" t="s">
        <v>92</v>
      </c>
      <c r="D2345" t="s">
        <v>647</v>
      </c>
      <c r="E2345" t="s">
        <v>715</v>
      </c>
      <c r="F2345" t="s">
        <v>286</v>
      </c>
      <c r="G2345" s="159">
        <f t="shared" si="111"/>
        <v>67.5</v>
      </c>
      <c r="H2345" s="159">
        <f t="shared" si="112"/>
        <v>0</v>
      </c>
      <c r="I2345" s="155" t="s">
        <v>672</v>
      </c>
      <c r="K2345" t="s">
        <v>292</v>
      </c>
      <c r="L2345" t="s">
        <v>391</v>
      </c>
      <c r="M2345" t="s">
        <v>467</v>
      </c>
      <c r="N2345" t="s">
        <v>92</v>
      </c>
      <c r="O2345" t="s">
        <v>412</v>
      </c>
      <c r="P2345">
        <v>30000</v>
      </c>
      <c r="Q2345">
        <v>20000</v>
      </c>
      <c r="R2345">
        <v>1</v>
      </c>
      <c r="S2345">
        <v>67.5</v>
      </c>
      <c r="T2345">
        <v>0</v>
      </c>
      <c r="U2345" t="b" cm="1">
        <f t="array" ref="U2345">_xlfn.IFS(AND(R2345=1,S2345=G2345,T2345=H2345),TRUE,AND(R2345=1,S2345=G2345,H2345="Product NA"),TRUE)</f>
        <v>1</v>
      </c>
      <c r="W2345">
        <v>44.7</v>
      </c>
      <c r="X2345">
        <v>0</v>
      </c>
      <c r="Y2345" t="str">
        <f t="shared" si="113"/>
        <v>Change</v>
      </c>
    </row>
    <row r="2346" spans="1:25" x14ac:dyDescent="0.35">
      <c r="A2346" t="s">
        <v>92</v>
      </c>
      <c r="B2346" t="s">
        <v>412</v>
      </c>
      <c r="C2346" t="s">
        <v>92</v>
      </c>
      <c r="D2346" t="s">
        <v>647</v>
      </c>
      <c r="E2346" t="s">
        <v>715</v>
      </c>
      <c r="F2346" t="s">
        <v>286</v>
      </c>
      <c r="G2346" s="159">
        <f t="shared" si="111"/>
        <v>87.7</v>
      </c>
      <c r="H2346" s="159">
        <f t="shared" si="112"/>
        <v>0</v>
      </c>
      <c r="I2346" s="155" t="s">
        <v>673</v>
      </c>
      <c r="K2346" t="s">
        <v>292</v>
      </c>
      <c r="L2346" t="s">
        <v>391</v>
      </c>
      <c r="M2346" t="s">
        <v>467</v>
      </c>
      <c r="N2346" t="s">
        <v>92</v>
      </c>
      <c r="O2346" t="s">
        <v>412</v>
      </c>
      <c r="P2346">
        <v>30000</v>
      </c>
      <c r="Q2346">
        <v>25000</v>
      </c>
      <c r="R2346">
        <v>1</v>
      </c>
      <c r="S2346">
        <v>87.7</v>
      </c>
      <c r="T2346">
        <v>0</v>
      </c>
      <c r="U2346" t="b" cm="1">
        <f t="array" ref="U2346">_xlfn.IFS(AND(R2346=1,S2346=G2346,T2346=H2346),TRUE,AND(R2346=1,S2346=G2346,H2346="Product NA"),TRUE)</f>
        <v>1</v>
      </c>
      <c r="W2346">
        <v>56.400000000000006</v>
      </c>
      <c r="X2346">
        <v>0</v>
      </c>
      <c r="Y2346" t="str">
        <f t="shared" si="113"/>
        <v>Change</v>
      </c>
    </row>
    <row r="2347" spans="1:25" x14ac:dyDescent="0.35">
      <c r="A2347" t="s">
        <v>92</v>
      </c>
      <c r="B2347" t="s">
        <v>412</v>
      </c>
      <c r="C2347" t="s">
        <v>92</v>
      </c>
      <c r="D2347" t="s">
        <v>647</v>
      </c>
      <c r="E2347" t="s">
        <v>715</v>
      </c>
      <c r="F2347" t="s">
        <v>286</v>
      </c>
      <c r="G2347" s="159">
        <f t="shared" si="111"/>
        <v>20.650000000000002</v>
      </c>
      <c r="H2347" s="159">
        <f t="shared" si="112"/>
        <v>0</v>
      </c>
      <c r="I2347" s="155" t="s">
        <v>663</v>
      </c>
      <c r="K2347" t="s">
        <v>292</v>
      </c>
      <c r="L2347" t="s">
        <v>391</v>
      </c>
      <c r="M2347" t="s">
        <v>467</v>
      </c>
      <c r="N2347" t="s">
        <v>92</v>
      </c>
      <c r="O2347" t="s">
        <v>412</v>
      </c>
      <c r="P2347">
        <v>30000</v>
      </c>
      <c r="Q2347">
        <v>3000</v>
      </c>
      <c r="R2347">
        <v>1</v>
      </c>
      <c r="S2347">
        <v>20.650000000000002</v>
      </c>
      <c r="T2347">
        <v>0</v>
      </c>
      <c r="U2347" t="b" cm="1">
        <f t="array" ref="U2347">_xlfn.IFS(AND(R2347=1,S2347=G2347,T2347=H2347),TRUE,AND(R2347=1,S2347=G2347,H2347="Product NA"),TRUE)</f>
        <v>1</v>
      </c>
      <c r="W2347">
        <v>16.400000000000002</v>
      </c>
      <c r="X2347">
        <v>0</v>
      </c>
      <c r="Y2347" t="str">
        <f t="shared" si="113"/>
        <v>Change</v>
      </c>
    </row>
    <row r="2348" spans="1:25" x14ac:dyDescent="0.35">
      <c r="A2348" t="s">
        <v>92</v>
      </c>
      <c r="B2348" t="s">
        <v>412</v>
      </c>
      <c r="C2348" t="s">
        <v>92</v>
      </c>
      <c r="D2348" t="s">
        <v>647</v>
      </c>
      <c r="E2348" t="s">
        <v>715</v>
      </c>
      <c r="F2348" t="s">
        <v>286</v>
      </c>
      <c r="G2348" s="159">
        <f t="shared" si="111"/>
        <v>102.80000000000001</v>
      </c>
      <c r="H2348" s="159">
        <f t="shared" si="112"/>
        <v>0</v>
      </c>
      <c r="I2348" s="155" t="s">
        <v>674</v>
      </c>
      <c r="K2348" t="s">
        <v>292</v>
      </c>
      <c r="L2348" t="s">
        <v>391</v>
      </c>
      <c r="M2348" t="s">
        <v>467</v>
      </c>
      <c r="N2348" t="s">
        <v>92</v>
      </c>
      <c r="O2348" t="s">
        <v>412</v>
      </c>
      <c r="P2348">
        <v>30000</v>
      </c>
      <c r="Q2348">
        <v>30000</v>
      </c>
      <c r="R2348">
        <v>1</v>
      </c>
      <c r="S2348">
        <v>102.80000000000001</v>
      </c>
      <c r="T2348">
        <v>0</v>
      </c>
      <c r="U2348" t="b" cm="1">
        <f t="array" ref="U2348">_xlfn.IFS(AND(R2348=1,S2348=G2348,T2348=H2348),TRUE,AND(R2348=1,S2348=G2348,H2348="Product NA"),TRUE)</f>
        <v>1</v>
      </c>
      <c r="W2348">
        <v>64.7</v>
      </c>
      <c r="X2348">
        <v>0</v>
      </c>
      <c r="Y2348" t="str">
        <f t="shared" si="113"/>
        <v>Change</v>
      </c>
    </row>
    <row r="2349" spans="1:25" x14ac:dyDescent="0.35">
      <c r="A2349" t="s">
        <v>92</v>
      </c>
      <c r="B2349" t="s">
        <v>412</v>
      </c>
      <c r="C2349" t="s">
        <v>92</v>
      </c>
      <c r="D2349" t="s">
        <v>647</v>
      </c>
      <c r="E2349" t="s">
        <v>715</v>
      </c>
      <c r="F2349" t="s">
        <v>286</v>
      </c>
      <c r="G2349" s="159">
        <f t="shared" si="111"/>
        <v>23.650000000000002</v>
      </c>
      <c r="H2349" s="159">
        <f t="shared" si="112"/>
        <v>0</v>
      </c>
      <c r="I2349" s="155" t="s">
        <v>664</v>
      </c>
      <c r="K2349" t="s">
        <v>292</v>
      </c>
      <c r="L2349" t="s">
        <v>391</v>
      </c>
      <c r="M2349" t="s">
        <v>467</v>
      </c>
      <c r="N2349" t="s">
        <v>92</v>
      </c>
      <c r="O2349" t="s">
        <v>412</v>
      </c>
      <c r="P2349">
        <v>30000</v>
      </c>
      <c r="Q2349">
        <v>4000</v>
      </c>
      <c r="R2349">
        <v>1</v>
      </c>
      <c r="S2349">
        <v>23.650000000000002</v>
      </c>
      <c r="T2349">
        <v>0</v>
      </c>
      <c r="U2349" t="b" cm="1">
        <f t="array" ref="U2349">_xlfn.IFS(AND(R2349=1,S2349=G2349,T2349=H2349),TRUE,AND(R2349=1,S2349=G2349,H2349="Product NA"),TRUE)</f>
        <v>1</v>
      </c>
      <c r="W2349">
        <v>17.850000000000001</v>
      </c>
      <c r="X2349">
        <v>0</v>
      </c>
      <c r="Y2349" t="str">
        <f t="shared" si="113"/>
        <v>Change</v>
      </c>
    </row>
    <row r="2350" spans="1:25" x14ac:dyDescent="0.35">
      <c r="A2350" t="s">
        <v>92</v>
      </c>
      <c r="B2350" t="s">
        <v>412</v>
      </c>
      <c r="C2350" t="s">
        <v>92</v>
      </c>
      <c r="D2350" t="s">
        <v>647</v>
      </c>
      <c r="E2350" t="s">
        <v>715</v>
      </c>
      <c r="F2350" t="s">
        <v>286</v>
      </c>
      <c r="G2350" s="159">
        <f t="shared" si="111"/>
        <v>26.650000000000002</v>
      </c>
      <c r="H2350" s="159">
        <f t="shared" si="112"/>
        <v>0</v>
      </c>
      <c r="I2350" s="155" t="s">
        <v>665</v>
      </c>
      <c r="K2350" t="s">
        <v>292</v>
      </c>
      <c r="L2350" t="s">
        <v>391</v>
      </c>
      <c r="M2350" t="s">
        <v>467</v>
      </c>
      <c r="N2350" t="s">
        <v>92</v>
      </c>
      <c r="O2350" t="s">
        <v>412</v>
      </c>
      <c r="P2350">
        <v>30000</v>
      </c>
      <c r="Q2350">
        <v>5000</v>
      </c>
      <c r="R2350">
        <v>1</v>
      </c>
      <c r="S2350">
        <v>26.650000000000002</v>
      </c>
      <c r="T2350">
        <v>0</v>
      </c>
      <c r="U2350" t="b" cm="1">
        <f t="array" ref="U2350">_xlfn.IFS(AND(R2350=1,S2350=G2350,T2350=H2350),TRUE,AND(R2350=1,S2350=G2350,H2350="Product NA"),TRUE)</f>
        <v>1</v>
      </c>
      <c r="W2350">
        <v>19.25</v>
      </c>
      <c r="X2350">
        <v>0</v>
      </c>
      <c r="Y2350" t="str">
        <f t="shared" si="113"/>
        <v>Change</v>
      </c>
    </row>
    <row r="2351" spans="1:25" x14ac:dyDescent="0.35">
      <c r="A2351" t="s">
        <v>92</v>
      </c>
      <c r="B2351" t="s">
        <v>412</v>
      </c>
      <c r="C2351" t="s">
        <v>92</v>
      </c>
      <c r="D2351" t="s">
        <v>647</v>
      </c>
      <c r="E2351" t="s">
        <v>715</v>
      </c>
      <c r="F2351" t="s">
        <v>286</v>
      </c>
      <c r="G2351" s="159">
        <f t="shared" si="111"/>
        <v>28</v>
      </c>
      <c r="H2351" s="159">
        <f t="shared" si="112"/>
        <v>0</v>
      </c>
      <c r="I2351" s="155" t="s">
        <v>666</v>
      </c>
      <c r="K2351" t="s">
        <v>292</v>
      </c>
      <c r="L2351" t="s">
        <v>391</v>
      </c>
      <c r="M2351" t="s">
        <v>467</v>
      </c>
      <c r="N2351" t="s">
        <v>92</v>
      </c>
      <c r="O2351" t="s">
        <v>412</v>
      </c>
      <c r="P2351">
        <v>30000</v>
      </c>
      <c r="Q2351">
        <v>6000</v>
      </c>
      <c r="R2351">
        <v>1</v>
      </c>
      <c r="S2351">
        <v>28</v>
      </c>
      <c r="T2351">
        <v>0</v>
      </c>
      <c r="U2351" t="b" cm="1">
        <f t="array" ref="U2351">_xlfn.IFS(AND(R2351=1,S2351=G2351,T2351=H2351),TRUE,AND(R2351=1,S2351=G2351,H2351="Product NA"),TRUE)</f>
        <v>1</v>
      </c>
      <c r="W2351">
        <v>21.650000000000002</v>
      </c>
      <c r="X2351">
        <v>0</v>
      </c>
      <c r="Y2351" t="str">
        <f t="shared" si="113"/>
        <v>Change</v>
      </c>
    </row>
    <row r="2352" spans="1:25" x14ac:dyDescent="0.35">
      <c r="A2352" t="s">
        <v>92</v>
      </c>
      <c r="B2352" t="s">
        <v>412</v>
      </c>
      <c r="C2352" t="s">
        <v>92</v>
      </c>
      <c r="D2352" t="s">
        <v>647</v>
      </c>
      <c r="E2352" t="s">
        <v>715</v>
      </c>
      <c r="F2352" t="s">
        <v>286</v>
      </c>
      <c r="G2352" s="159">
        <f t="shared" si="111"/>
        <v>29.150000000000002</v>
      </c>
      <c r="H2352" s="159">
        <f t="shared" si="112"/>
        <v>0</v>
      </c>
      <c r="I2352" s="155" t="s">
        <v>667</v>
      </c>
      <c r="K2352" t="s">
        <v>292</v>
      </c>
      <c r="L2352" t="s">
        <v>391</v>
      </c>
      <c r="M2352" t="s">
        <v>467</v>
      </c>
      <c r="N2352" t="s">
        <v>92</v>
      </c>
      <c r="O2352" t="s">
        <v>412</v>
      </c>
      <c r="P2352">
        <v>30000</v>
      </c>
      <c r="Q2352">
        <v>7000</v>
      </c>
      <c r="R2352">
        <v>1</v>
      </c>
      <c r="S2352">
        <v>29.150000000000002</v>
      </c>
      <c r="T2352">
        <v>0</v>
      </c>
      <c r="U2352" t="b" cm="1">
        <f t="array" ref="U2352">_xlfn.IFS(AND(R2352=1,S2352=G2352,T2352=H2352),TRUE,AND(R2352=1,S2352=G2352,H2352="Product NA"),TRUE)</f>
        <v>1</v>
      </c>
      <c r="W2352">
        <v>23.1</v>
      </c>
      <c r="X2352">
        <v>0</v>
      </c>
      <c r="Y2352" t="str">
        <f t="shared" si="113"/>
        <v>Change</v>
      </c>
    </row>
    <row r="2353" spans="1:25" x14ac:dyDescent="0.35">
      <c r="A2353" t="s">
        <v>92</v>
      </c>
      <c r="B2353" t="s">
        <v>412</v>
      </c>
      <c r="C2353" t="s">
        <v>92</v>
      </c>
      <c r="D2353" t="s">
        <v>647</v>
      </c>
      <c r="E2353" t="s">
        <v>715</v>
      </c>
      <c r="F2353" t="s">
        <v>286</v>
      </c>
      <c r="G2353" s="159">
        <f t="shared" si="111"/>
        <v>31.8</v>
      </c>
      <c r="H2353" s="159">
        <f t="shared" si="112"/>
        <v>0</v>
      </c>
      <c r="I2353" s="155" t="s">
        <v>668</v>
      </c>
      <c r="K2353" t="s">
        <v>292</v>
      </c>
      <c r="L2353" t="s">
        <v>391</v>
      </c>
      <c r="M2353" t="s">
        <v>467</v>
      </c>
      <c r="N2353" t="s">
        <v>92</v>
      </c>
      <c r="O2353" t="s">
        <v>412</v>
      </c>
      <c r="P2353">
        <v>30000</v>
      </c>
      <c r="Q2353">
        <v>8000</v>
      </c>
      <c r="R2353">
        <v>1</v>
      </c>
      <c r="S2353">
        <v>31.8</v>
      </c>
      <c r="T2353">
        <v>0</v>
      </c>
      <c r="U2353" t="b" cm="1">
        <f t="array" ref="U2353">_xlfn.IFS(AND(R2353=1,S2353=G2353,T2353=H2353),TRUE,AND(R2353=1,S2353=G2353,H2353="Product NA"),TRUE)</f>
        <v>1</v>
      </c>
      <c r="W2353">
        <v>24.5</v>
      </c>
      <c r="X2353">
        <v>0</v>
      </c>
      <c r="Y2353" t="str">
        <f t="shared" si="113"/>
        <v>Change</v>
      </c>
    </row>
    <row r="2354" spans="1:25" x14ac:dyDescent="0.35">
      <c r="A2354" t="s">
        <v>92</v>
      </c>
      <c r="B2354" t="s">
        <v>412</v>
      </c>
      <c r="C2354" t="s">
        <v>92</v>
      </c>
      <c r="D2354" t="s">
        <v>647</v>
      </c>
      <c r="E2354" t="s">
        <v>715</v>
      </c>
      <c r="F2354" t="s">
        <v>286</v>
      </c>
      <c r="G2354" s="159">
        <f t="shared" si="111"/>
        <v>34.4</v>
      </c>
      <c r="H2354" s="159">
        <f t="shared" si="112"/>
        <v>0</v>
      </c>
      <c r="I2354" s="155" t="s">
        <v>669</v>
      </c>
      <c r="K2354" t="s">
        <v>292</v>
      </c>
      <c r="L2354" t="s">
        <v>391</v>
      </c>
      <c r="M2354" t="s">
        <v>467</v>
      </c>
      <c r="N2354" t="s">
        <v>92</v>
      </c>
      <c r="O2354" t="s">
        <v>412</v>
      </c>
      <c r="P2354">
        <v>30000</v>
      </c>
      <c r="Q2354">
        <v>9000</v>
      </c>
      <c r="R2354">
        <v>1</v>
      </c>
      <c r="S2354">
        <v>34.4</v>
      </c>
      <c r="T2354">
        <v>0</v>
      </c>
      <c r="U2354" t="b" cm="1">
        <f t="array" ref="U2354">_xlfn.IFS(AND(R2354=1,S2354=G2354,T2354=H2354),TRUE,AND(R2354=1,S2354=G2354,H2354="Product NA"),TRUE)</f>
        <v>1</v>
      </c>
      <c r="W2354">
        <v>25.950000000000003</v>
      </c>
      <c r="X2354">
        <v>0</v>
      </c>
      <c r="Y2354" t="str">
        <f t="shared" si="113"/>
        <v>Change</v>
      </c>
    </row>
    <row r="2355" spans="1:25" x14ac:dyDescent="0.35">
      <c r="A2355" t="s">
        <v>92</v>
      </c>
      <c r="B2355" t="s">
        <v>412</v>
      </c>
      <c r="C2355" t="s">
        <v>92</v>
      </c>
      <c r="D2355" t="s">
        <v>647</v>
      </c>
      <c r="E2355" t="s">
        <v>715</v>
      </c>
      <c r="F2355" t="s">
        <v>286</v>
      </c>
      <c r="G2355" s="159">
        <f t="shared" si="111"/>
        <v>37</v>
      </c>
      <c r="H2355" s="159">
        <f t="shared" si="112"/>
        <v>0</v>
      </c>
      <c r="I2355" s="155" t="s">
        <v>670</v>
      </c>
      <c r="K2355" t="s">
        <v>292</v>
      </c>
      <c r="L2355" t="s">
        <v>391</v>
      </c>
      <c r="M2355" t="s">
        <v>467</v>
      </c>
      <c r="N2355" t="s">
        <v>92</v>
      </c>
      <c r="O2355" t="s">
        <v>412</v>
      </c>
      <c r="P2355">
        <v>30000</v>
      </c>
      <c r="Q2355">
        <v>10000</v>
      </c>
      <c r="R2355">
        <v>1</v>
      </c>
      <c r="S2355">
        <v>37</v>
      </c>
      <c r="T2355">
        <v>0</v>
      </c>
      <c r="U2355" t="b" cm="1">
        <f t="array" ref="U2355">_xlfn.IFS(AND(R2355=1,S2355=G2355,T2355=H2355),TRUE,AND(R2355=1,S2355=G2355,H2355="Product NA"),TRUE)</f>
        <v>1</v>
      </c>
      <c r="W2355">
        <v>27.400000000000002</v>
      </c>
      <c r="X2355">
        <v>0</v>
      </c>
      <c r="Y2355" t="str">
        <f t="shared" si="113"/>
        <v>Change</v>
      </c>
    </row>
    <row r="2356" spans="1:25" x14ac:dyDescent="0.35">
      <c r="A2356" t="s">
        <v>92</v>
      </c>
      <c r="B2356" t="s">
        <v>412</v>
      </c>
      <c r="C2356" t="s">
        <v>92</v>
      </c>
      <c r="D2356" t="s">
        <v>283</v>
      </c>
      <c r="E2356" t="s">
        <v>716</v>
      </c>
      <c r="F2356" t="s">
        <v>286</v>
      </c>
      <c r="G2356" s="159">
        <f t="shared" si="111"/>
        <v>7.9</v>
      </c>
      <c r="H2356" s="159">
        <f t="shared" si="112"/>
        <v>1.9000000000000001</v>
      </c>
      <c r="I2356" s="155" t="s">
        <v>472</v>
      </c>
      <c r="K2356" t="s">
        <v>292</v>
      </c>
      <c r="L2356" t="s">
        <v>391</v>
      </c>
      <c r="M2356" t="s">
        <v>467</v>
      </c>
      <c r="N2356" t="s">
        <v>92</v>
      </c>
      <c r="O2356" t="s">
        <v>412</v>
      </c>
      <c r="P2356">
        <v>2000</v>
      </c>
      <c r="Q2356">
        <v>2000</v>
      </c>
      <c r="R2356">
        <v>1</v>
      </c>
      <c r="S2356">
        <v>7.9</v>
      </c>
      <c r="T2356">
        <v>1.9000000000000001</v>
      </c>
      <c r="U2356" t="b" cm="1">
        <f t="array" ref="U2356">_xlfn.IFS(AND(R2356=1,S2356=G2356,T2356=H2356),TRUE,AND(R2356=1,S2356=G2356,H2356="Product NA"),TRUE)</f>
        <v>1</v>
      </c>
      <c r="V2356" t="e">
        <f>MATCH(A2356,$A$6427:$A$6438,0)</f>
        <v>#N/A</v>
      </c>
      <c r="W2356">
        <v>7.6000000000000005</v>
      </c>
      <c r="X2356">
        <v>1.85</v>
      </c>
      <c r="Y2356" t="str">
        <f t="shared" si="113"/>
        <v>Change</v>
      </c>
    </row>
    <row r="2357" spans="1:25" x14ac:dyDescent="0.35">
      <c r="A2357" t="s">
        <v>92</v>
      </c>
      <c r="B2357" t="s">
        <v>412</v>
      </c>
      <c r="C2357" t="s">
        <v>92</v>
      </c>
      <c r="D2357" t="s">
        <v>320</v>
      </c>
      <c r="E2357" t="s">
        <v>716</v>
      </c>
      <c r="F2357" t="s">
        <v>0</v>
      </c>
      <c r="G2357" s="159">
        <f t="shared" si="111"/>
        <v>0</v>
      </c>
      <c r="H2357" s="159">
        <f t="shared" si="112"/>
        <v>0</v>
      </c>
      <c r="I2357" s="155" t="s">
        <v>469</v>
      </c>
      <c r="K2357" t="s">
        <v>292</v>
      </c>
      <c r="L2357" t="s">
        <v>391</v>
      </c>
      <c r="M2357" t="s">
        <v>467</v>
      </c>
      <c r="N2357" t="s">
        <v>92</v>
      </c>
      <c r="O2357" t="s">
        <v>412</v>
      </c>
      <c r="P2357">
        <v>100</v>
      </c>
      <c r="Q2357">
        <v>100</v>
      </c>
      <c r="R2357">
        <v>1</v>
      </c>
      <c r="S2357">
        <v>0</v>
      </c>
      <c r="T2357">
        <v>0</v>
      </c>
      <c r="U2357" t="b" cm="1">
        <f t="array" ref="U2357">_xlfn.IFS(AND(R2357=1,S2357=G2357,T2357=H2357),TRUE,AND(R2357=1,S2357=G2357,H2357="Product NA"),TRUE)</f>
        <v>1</v>
      </c>
      <c r="W2357">
        <v>5.18</v>
      </c>
      <c r="X2357">
        <v>5.65</v>
      </c>
      <c r="Y2357" t="str">
        <f t="shared" si="113"/>
        <v>Change</v>
      </c>
    </row>
    <row r="2358" spans="1:25" x14ac:dyDescent="0.35">
      <c r="A2358" t="s">
        <v>92</v>
      </c>
      <c r="B2358" t="s">
        <v>412</v>
      </c>
      <c r="C2358" t="s">
        <v>92</v>
      </c>
      <c r="D2358" t="s">
        <v>317</v>
      </c>
      <c r="E2358" t="s">
        <v>716</v>
      </c>
      <c r="F2358" t="s">
        <v>0</v>
      </c>
      <c r="G2358" s="159">
        <f t="shared" si="111"/>
        <v>7.88</v>
      </c>
      <c r="H2358" s="159">
        <f t="shared" si="112"/>
        <v>2.4</v>
      </c>
      <c r="I2358" s="155" t="s">
        <v>469</v>
      </c>
      <c r="K2358" t="s">
        <v>292</v>
      </c>
      <c r="L2358" t="s">
        <v>391</v>
      </c>
      <c r="M2358" t="s">
        <v>467</v>
      </c>
      <c r="N2358" t="s">
        <v>92</v>
      </c>
      <c r="O2358" t="s">
        <v>412</v>
      </c>
      <c r="P2358">
        <v>100</v>
      </c>
      <c r="Q2358">
        <v>100</v>
      </c>
      <c r="R2358">
        <v>1</v>
      </c>
      <c r="S2358">
        <v>7.88</v>
      </c>
      <c r="T2358">
        <v>2.4</v>
      </c>
      <c r="U2358" t="b" cm="1">
        <f t="array" ref="U2358">_xlfn.IFS(AND(R2358=1,S2358=G2358,T2358=H2358),TRUE,AND(R2358=1,S2358=G2358,H2358="Product NA"),TRUE)</f>
        <v>1</v>
      </c>
      <c r="W2358">
        <v>5.74</v>
      </c>
      <c r="X2358">
        <v>5.65</v>
      </c>
      <c r="Y2358" t="str">
        <f t="shared" si="113"/>
        <v>Change</v>
      </c>
    </row>
    <row r="2359" spans="1:25" x14ac:dyDescent="0.35">
      <c r="A2359" t="s">
        <v>92</v>
      </c>
      <c r="B2359" t="s">
        <v>412</v>
      </c>
      <c r="C2359" t="s">
        <v>92</v>
      </c>
      <c r="D2359" t="s">
        <v>322</v>
      </c>
      <c r="E2359" t="s">
        <v>716</v>
      </c>
      <c r="F2359" t="s">
        <v>277</v>
      </c>
      <c r="G2359" s="159">
        <f t="shared" si="111"/>
        <v>0</v>
      </c>
      <c r="H2359" s="159">
        <f t="shared" si="112"/>
        <v>0</v>
      </c>
      <c r="I2359" s="155" t="s">
        <v>470</v>
      </c>
      <c r="K2359" t="s">
        <v>292</v>
      </c>
      <c r="L2359" t="s">
        <v>391</v>
      </c>
      <c r="M2359" t="s">
        <v>467</v>
      </c>
      <c r="N2359" t="s">
        <v>92</v>
      </c>
      <c r="O2359" t="s">
        <v>412</v>
      </c>
      <c r="P2359">
        <v>100</v>
      </c>
      <c r="Q2359">
        <v>500</v>
      </c>
      <c r="R2359">
        <v>1</v>
      </c>
      <c r="S2359">
        <v>0</v>
      </c>
      <c r="T2359">
        <v>0</v>
      </c>
      <c r="U2359" t="b" cm="1">
        <f t="array" ref="U2359">_xlfn.IFS(AND(R2359=1,S2359=G2359,T2359=H2359),TRUE,AND(R2359=1,S2359=G2359,H2359="Product NA"),TRUE)</f>
        <v>1</v>
      </c>
      <c r="W2359">
        <v>5.7</v>
      </c>
      <c r="X2359">
        <v>4.05</v>
      </c>
      <c r="Y2359" t="str">
        <f t="shared" si="113"/>
        <v>Change</v>
      </c>
    </row>
    <row r="2360" spans="1:25" x14ac:dyDescent="0.35">
      <c r="A2360" t="s">
        <v>92</v>
      </c>
      <c r="B2360" t="s">
        <v>412</v>
      </c>
      <c r="C2360" t="s">
        <v>92</v>
      </c>
      <c r="D2360" t="s">
        <v>319</v>
      </c>
      <c r="E2360" t="s">
        <v>716</v>
      </c>
      <c r="F2360" t="s">
        <v>277</v>
      </c>
      <c r="G2360" s="159">
        <f t="shared" si="111"/>
        <v>8</v>
      </c>
      <c r="H2360" s="159">
        <f t="shared" si="112"/>
        <v>2.4000000000000004</v>
      </c>
      <c r="I2360" s="155" t="s">
        <v>470</v>
      </c>
      <c r="K2360" t="s">
        <v>292</v>
      </c>
      <c r="L2360" t="s">
        <v>391</v>
      </c>
      <c r="M2360" t="s">
        <v>467</v>
      </c>
      <c r="N2360" t="s">
        <v>92</v>
      </c>
      <c r="O2360" t="s">
        <v>412</v>
      </c>
      <c r="P2360">
        <v>100</v>
      </c>
      <c r="Q2360">
        <v>500</v>
      </c>
      <c r="R2360">
        <v>1</v>
      </c>
      <c r="S2360">
        <v>8</v>
      </c>
      <c r="T2360">
        <v>2.4000000000000004</v>
      </c>
      <c r="U2360" t="b" cm="1">
        <f t="array" ref="U2360">_xlfn.IFS(AND(R2360=1,S2360=G2360,T2360=H2360),TRUE,AND(R2360=1,S2360=G2360,H2360="Product NA"),TRUE)</f>
        <v>1</v>
      </c>
      <c r="W2360">
        <v>6.5500000000000007</v>
      </c>
      <c r="X2360">
        <v>4.05</v>
      </c>
      <c r="Y2360" t="str">
        <f t="shared" si="113"/>
        <v>Change</v>
      </c>
    </row>
    <row r="2361" spans="1:25" x14ac:dyDescent="0.35">
      <c r="A2361" t="s">
        <v>92</v>
      </c>
      <c r="B2361" t="s">
        <v>412</v>
      </c>
      <c r="C2361" t="s">
        <v>92</v>
      </c>
      <c r="D2361" t="s">
        <v>282</v>
      </c>
      <c r="E2361" t="s">
        <v>716</v>
      </c>
      <c r="F2361" t="s">
        <v>286</v>
      </c>
      <c r="G2361" s="159">
        <f t="shared" si="111"/>
        <v>0</v>
      </c>
      <c r="H2361" s="159">
        <f t="shared" si="112"/>
        <v>0</v>
      </c>
      <c r="I2361" s="155" t="s">
        <v>472</v>
      </c>
      <c r="K2361" t="s">
        <v>292</v>
      </c>
      <c r="L2361" t="s">
        <v>391</v>
      </c>
      <c r="M2361" t="s">
        <v>467</v>
      </c>
      <c r="N2361" t="s">
        <v>92</v>
      </c>
      <c r="O2361" t="s">
        <v>412</v>
      </c>
      <c r="P2361">
        <v>2000</v>
      </c>
      <c r="Q2361">
        <v>2000</v>
      </c>
      <c r="R2361">
        <v>1</v>
      </c>
      <c r="S2361">
        <v>0</v>
      </c>
      <c r="T2361">
        <v>0</v>
      </c>
      <c r="U2361" t="b" cm="1">
        <f t="array" ref="U2361">_xlfn.IFS(AND(R2361=1,S2361=G2361,T2361=H2361),TRUE,AND(R2361=1,S2361=G2361,H2361="Product NA"),TRUE)</f>
        <v>1</v>
      </c>
      <c r="W2361">
        <v>6.9</v>
      </c>
      <c r="X2361">
        <v>4.6000000000000005</v>
      </c>
      <c r="Y2361" t="str">
        <f t="shared" si="113"/>
        <v>Change</v>
      </c>
    </row>
    <row r="2362" spans="1:25" x14ac:dyDescent="0.35">
      <c r="A2362" t="s">
        <v>92</v>
      </c>
      <c r="B2362" t="s">
        <v>412</v>
      </c>
      <c r="C2362" t="s">
        <v>92</v>
      </c>
      <c r="D2362" t="s">
        <v>318</v>
      </c>
      <c r="E2362" t="s">
        <v>716</v>
      </c>
      <c r="F2362" t="s">
        <v>277</v>
      </c>
      <c r="G2362" s="159">
        <f t="shared" si="111"/>
        <v>6.9</v>
      </c>
      <c r="H2362" s="159">
        <f t="shared" si="112"/>
        <v>4.25</v>
      </c>
      <c r="I2362" s="155" t="s">
        <v>470</v>
      </c>
      <c r="K2362" t="s">
        <v>292</v>
      </c>
      <c r="L2362" t="s">
        <v>391</v>
      </c>
      <c r="M2362" t="s">
        <v>467</v>
      </c>
      <c r="N2362" t="s">
        <v>92</v>
      </c>
      <c r="O2362" t="s">
        <v>412</v>
      </c>
      <c r="P2362">
        <v>100</v>
      </c>
      <c r="Q2362">
        <v>500</v>
      </c>
      <c r="R2362">
        <v>1</v>
      </c>
      <c r="S2362">
        <v>6.9</v>
      </c>
      <c r="T2362">
        <v>4.25</v>
      </c>
      <c r="U2362" t="b" cm="1">
        <f t="array" ref="U2362">_xlfn.IFS(AND(R2362=1,S2362=G2362,T2362=H2362),TRUE,AND(R2362=1,S2362=G2362,H2362="Product NA"),TRUE)</f>
        <v>1</v>
      </c>
      <c r="W2362">
        <v>6.5500000000000007</v>
      </c>
      <c r="X2362">
        <v>4.05</v>
      </c>
      <c r="Y2362" t="str">
        <f t="shared" si="113"/>
        <v>Change</v>
      </c>
    </row>
    <row r="2363" spans="1:25" x14ac:dyDescent="0.35">
      <c r="A2363" t="s">
        <v>92</v>
      </c>
      <c r="B2363" t="s">
        <v>412</v>
      </c>
      <c r="C2363" t="s">
        <v>92</v>
      </c>
      <c r="D2363" t="s">
        <v>321</v>
      </c>
      <c r="E2363" t="s">
        <v>716</v>
      </c>
      <c r="F2363" t="s">
        <v>277</v>
      </c>
      <c r="G2363" s="159">
        <f t="shared" si="111"/>
        <v>5.95</v>
      </c>
      <c r="H2363" s="159">
        <f t="shared" si="112"/>
        <v>4.2</v>
      </c>
      <c r="I2363" s="155" t="s">
        <v>470</v>
      </c>
      <c r="K2363" t="s">
        <v>292</v>
      </c>
      <c r="L2363" t="s">
        <v>391</v>
      </c>
      <c r="M2363" t="s">
        <v>467</v>
      </c>
      <c r="N2363" t="s">
        <v>92</v>
      </c>
      <c r="O2363" t="s">
        <v>412</v>
      </c>
      <c r="P2363">
        <v>100</v>
      </c>
      <c r="Q2363">
        <v>500</v>
      </c>
      <c r="R2363">
        <v>1</v>
      </c>
      <c r="S2363">
        <v>5.95</v>
      </c>
      <c r="T2363">
        <v>4.2</v>
      </c>
      <c r="U2363" t="b" cm="1">
        <f t="array" ref="U2363">_xlfn.IFS(AND(R2363=1,S2363=G2363,T2363=H2363),TRUE,AND(R2363=1,S2363=G2363,H2363="Product NA"),TRUE)</f>
        <v>1</v>
      </c>
      <c r="W2363">
        <v>5.7</v>
      </c>
      <c r="X2363">
        <v>4.05</v>
      </c>
      <c r="Y2363" t="str">
        <f t="shared" si="113"/>
        <v>Change</v>
      </c>
    </row>
    <row r="2364" spans="1:25" x14ac:dyDescent="0.35">
      <c r="A2364" t="s">
        <v>92</v>
      </c>
      <c r="B2364" t="s">
        <v>412</v>
      </c>
      <c r="C2364" t="s">
        <v>92</v>
      </c>
      <c r="D2364" t="s">
        <v>240</v>
      </c>
      <c r="E2364" t="s">
        <v>287</v>
      </c>
      <c r="F2364" t="s">
        <v>0</v>
      </c>
      <c r="G2364" s="159">
        <f t="shared" si="111"/>
        <v>0.68</v>
      </c>
      <c r="H2364" s="159">
        <f t="shared" si="112"/>
        <v>7.1000000000000005</v>
      </c>
      <c r="I2364" s="155" t="s">
        <v>469</v>
      </c>
      <c r="K2364" t="s">
        <v>292</v>
      </c>
      <c r="L2364" t="s">
        <v>391</v>
      </c>
      <c r="M2364" t="s">
        <v>467</v>
      </c>
      <c r="N2364" t="s">
        <v>92</v>
      </c>
      <c r="O2364" t="s">
        <v>412</v>
      </c>
      <c r="P2364">
        <v>100</v>
      </c>
      <c r="Q2364">
        <v>100</v>
      </c>
      <c r="R2364">
        <v>1</v>
      </c>
      <c r="S2364">
        <v>0.68</v>
      </c>
      <c r="T2364">
        <v>7.1000000000000005</v>
      </c>
      <c r="U2364" t="b" cm="1">
        <f t="array" ref="U2364">_xlfn.IFS(AND(R2364=1,S2364=G2364,T2364=H2364),TRUE,AND(R2364=1,S2364=G2364,H2364="Product NA"),TRUE)</f>
        <v>1</v>
      </c>
      <c r="W2364">
        <v>0.63</v>
      </c>
      <c r="X2364">
        <v>7.59</v>
      </c>
      <c r="Y2364" t="str">
        <f t="shared" si="113"/>
        <v>Change</v>
      </c>
    </row>
    <row r="2365" spans="1:25" x14ac:dyDescent="0.35">
      <c r="A2365" t="s">
        <v>92</v>
      </c>
      <c r="B2365" t="s">
        <v>412</v>
      </c>
      <c r="C2365" t="s">
        <v>92</v>
      </c>
      <c r="D2365" t="s">
        <v>279</v>
      </c>
      <c r="E2365" t="s">
        <v>287</v>
      </c>
      <c r="F2365" t="s">
        <v>277</v>
      </c>
      <c r="G2365" s="159">
        <f t="shared" si="111"/>
        <v>0.68</v>
      </c>
      <c r="H2365" s="159">
        <f t="shared" si="112"/>
        <v>7.1000000000000005</v>
      </c>
      <c r="I2365" s="155" t="s">
        <v>470</v>
      </c>
      <c r="K2365" t="s">
        <v>292</v>
      </c>
      <c r="L2365" t="s">
        <v>391</v>
      </c>
      <c r="M2365" t="s">
        <v>467</v>
      </c>
      <c r="N2365" t="s">
        <v>92</v>
      </c>
      <c r="O2365" t="s">
        <v>412</v>
      </c>
      <c r="P2365">
        <v>100</v>
      </c>
      <c r="Q2365">
        <v>500</v>
      </c>
      <c r="R2365">
        <v>1</v>
      </c>
      <c r="S2365">
        <v>0.68</v>
      </c>
      <c r="T2365">
        <v>7.1000000000000005</v>
      </c>
      <c r="U2365" t="b" cm="1">
        <f t="array" ref="U2365">_xlfn.IFS(AND(R2365=1,S2365=G2365,T2365=H2365),TRUE,AND(R2365=1,S2365=G2365,H2365="Product NA"),TRUE)</f>
        <v>1</v>
      </c>
      <c r="W2365">
        <v>0.63</v>
      </c>
      <c r="X2365">
        <v>6.57</v>
      </c>
      <c r="Y2365" t="str">
        <f t="shared" si="113"/>
        <v>Change</v>
      </c>
    </row>
    <row r="2366" spans="1:25" x14ac:dyDescent="0.35">
      <c r="A2366" t="s">
        <v>94</v>
      </c>
      <c r="B2366" t="s">
        <v>534</v>
      </c>
      <c r="C2366" t="s">
        <v>293</v>
      </c>
      <c r="D2366" t="s">
        <v>326</v>
      </c>
      <c r="E2366" t="s">
        <v>643</v>
      </c>
      <c r="F2366" t="s">
        <v>643</v>
      </c>
      <c r="G2366" s="159">
        <f t="shared" si="111"/>
        <v>7.0000000000000007E-2</v>
      </c>
      <c r="H2366" s="159">
        <f t="shared" si="112"/>
        <v>17.670000000000002</v>
      </c>
      <c r="I2366" s="155" t="s">
        <v>470</v>
      </c>
      <c r="K2366" t="s">
        <v>457</v>
      </c>
      <c r="L2366" t="s">
        <v>392</v>
      </c>
      <c r="M2366" t="s">
        <v>466</v>
      </c>
      <c r="N2366" t="s">
        <v>293</v>
      </c>
      <c r="O2366" t="s">
        <v>392</v>
      </c>
      <c r="P2366">
        <v>100</v>
      </c>
      <c r="Q2366">
        <v>500</v>
      </c>
      <c r="R2366">
        <v>1</v>
      </c>
      <c r="S2366">
        <v>7.0000000000000007E-2</v>
      </c>
      <c r="T2366">
        <v>17.670000000000002</v>
      </c>
      <c r="U2366" t="b" cm="1">
        <f t="array" ref="U2366">_xlfn.IFS(AND(R2366=1,S2366=G2366,T2366=H2366),TRUE,AND(R2366=1,S2366=G2366,H2366="Product NA"),TRUE)</f>
        <v>1</v>
      </c>
      <c r="W2366">
        <v>0.06</v>
      </c>
      <c r="X2366">
        <v>15.92</v>
      </c>
      <c r="Y2366" t="str">
        <f t="shared" si="113"/>
        <v>Change</v>
      </c>
    </row>
    <row r="2367" spans="1:25" x14ac:dyDescent="0.35">
      <c r="A2367" t="s">
        <v>94</v>
      </c>
      <c r="B2367" t="s">
        <v>534</v>
      </c>
      <c r="C2367" t="s">
        <v>293</v>
      </c>
      <c r="D2367" t="s">
        <v>326</v>
      </c>
      <c r="E2367" t="s">
        <v>643</v>
      </c>
      <c r="F2367" t="s">
        <v>643</v>
      </c>
      <c r="G2367" s="159">
        <f t="shared" si="111"/>
        <v>1.58</v>
      </c>
      <c r="H2367" s="159">
        <f t="shared" si="112"/>
        <v>17.28</v>
      </c>
      <c r="I2367" s="155" t="s">
        <v>707</v>
      </c>
      <c r="K2367" t="s">
        <v>457</v>
      </c>
      <c r="L2367" t="s">
        <v>392</v>
      </c>
      <c r="M2367" t="s">
        <v>466</v>
      </c>
      <c r="N2367" t="s">
        <v>293</v>
      </c>
      <c r="O2367" t="s">
        <v>392</v>
      </c>
      <c r="P2367">
        <v>100</v>
      </c>
      <c r="Q2367">
        <v>5000</v>
      </c>
      <c r="R2367">
        <v>1</v>
      </c>
      <c r="S2367">
        <v>1.58</v>
      </c>
      <c r="T2367">
        <v>17.28</v>
      </c>
      <c r="U2367" t="b" cm="1">
        <f t="array" ref="U2367">_xlfn.IFS(AND(R2367=1,S2367=G2367,T2367=H2367),TRUE,AND(R2367=1,S2367=G2367,H2367="Product NA"),TRUE)</f>
        <v>1</v>
      </c>
      <c r="W2367">
        <v>1.3800000000000001</v>
      </c>
      <c r="X2367">
        <v>15.290000000000001</v>
      </c>
      <c r="Y2367" t="str">
        <f t="shared" si="113"/>
        <v>Change</v>
      </c>
    </row>
    <row r="2368" spans="1:25" x14ac:dyDescent="0.35">
      <c r="A2368" t="s">
        <v>94</v>
      </c>
      <c r="B2368" t="s">
        <v>534</v>
      </c>
      <c r="C2368" t="s">
        <v>293</v>
      </c>
      <c r="D2368" t="s">
        <v>382</v>
      </c>
      <c r="E2368" t="s">
        <v>287</v>
      </c>
      <c r="F2368" t="s">
        <v>386</v>
      </c>
      <c r="G2368" s="159">
        <f t="shared" si="111"/>
        <v>1.81</v>
      </c>
      <c r="H2368" s="159">
        <f t="shared" si="112"/>
        <v>18.39</v>
      </c>
      <c r="I2368" s="155" t="s">
        <v>472</v>
      </c>
      <c r="K2368" t="s">
        <v>457</v>
      </c>
      <c r="L2368" t="s">
        <v>392</v>
      </c>
      <c r="M2368" t="s">
        <v>466</v>
      </c>
      <c r="N2368" t="s">
        <v>293</v>
      </c>
      <c r="O2368" t="s">
        <v>392</v>
      </c>
      <c r="P2368">
        <v>100</v>
      </c>
      <c r="Q2368">
        <v>2000</v>
      </c>
      <c r="R2368">
        <v>1</v>
      </c>
      <c r="S2368">
        <v>1.81</v>
      </c>
      <c r="T2368">
        <v>18.39</v>
      </c>
      <c r="U2368" t="b" cm="1">
        <f t="array" ref="U2368">_xlfn.IFS(AND(R2368=1,S2368=G2368,T2368=H2368),TRUE,AND(R2368=1,S2368=G2368,H2368="Product NA"),TRUE)</f>
        <v>1</v>
      </c>
      <c r="W2368">
        <v>1.56</v>
      </c>
      <c r="X2368">
        <v>15.85</v>
      </c>
      <c r="Y2368" t="str">
        <f t="shared" si="113"/>
        <v>Change</v>
      </c>
    </row>
    <row r="2369" spans="1:25" x14ac:dyDescent="0.35">
      <c r="A2369" t="s">
        <v>94</v>
      </c>
      <c r="B2369" t="s">
        <v>534</v>
      </c>
      <c r="C2369" t="s">
        <v>293</v>
      </c>
      <c r="D2369" t="s">
        <v>281</v>
      </c>
      <c r="E2369" t="s">
        <v>287</v>
      </c>
      <c r="F2369" t="s">
        <v>286</v>
      </c>
      <c r="G2369" s="159">
        <f t="shared" si="111"/>
        <v>1.81</v>
      </c>
      <c r="H2369" s="159">
        <f t="shared" si="112"/>
        <v>18.39</v>
      </c>
      <c r="I2369" s="155" t="s">
        <v>472</v>
      </c>
      <c r="K2369" t="s">
        <v>457</v>
      </c>
      <c r="L2369" t="s">
        <v>392</v>
      </c>
      <c r="M2369" t="s">
        <v>466</v>
      </c>
      <c r="N2369" t="s">
        <v>293</v>
      </c>
      <c r="O2369" t="s">
        <v>392</v>
      </c>
      <c r="P2369">
        <v>100</v>
      </c>
      <c r="Q2369">
        <v>2000</v>
      </c>
      <c r="R2369">
        <v>1</v>
      </c>
      <c r="S2369">
        <v>1.81</v>
      </c>
      <c r="T2369">
        <v>18.39</v>
      </c>
      <c r="U2369" t="b" cm="1">
        <f t="array" ref="U2369">_xlfn.IFS(AND(R2369=1,S2369=G2369,T2369=H2369),TRUE,AND(R2369=1,S2369=G2369,H2369="Product NA"),TRUE)</f>
        <v>1</v>
      </c>
      <c r="W2369">
        <v>1.56</v>
      </c>
      <c r="X2369">
        <v>15.85</v>
      </c>
      <c r="Y2369" t="str">
        <f t="shared" si="113"/>
        <v>Change</v>
      </c>
    </row>
    <row r="2370" spans="1:25" x14ac:dyDescent="0.35">
      <c r="A2370" t="s">
        <v>94</v>
      </c>
      <c r="B2370" t="s">
        <v>534</v>
      </c>
      <c r="C2370" t="s">
        <v>293</v>
      </c>
      <c r="D2370" t="s">
        <v>278</v>
      </c>
      <c r="E2370" t="s">
        <v>287</v>
      </c>
      <c r="F2370" t="s">
        <v>277</v>
      </c>
      <c r="G2370" s="159">
        <f t="shared" si="111"/>
        <v>0.49</v>
      </c>
      <c r="H2370" s="159">
        <f t="shared" si="112"/>
        <v>16.760000000000002</v>
      </c>
      <c r="I2370" s="155" t="s">
        <v>470</v>
      </c>
      <c r="K2370" t="s">
        <v>457</v>
      </c>
      <c r="L2370" t="s">
        <v>392</v>
      </c>
      <c r="M2370" t="s">
        <v>466</v>
      </c>
      <c r="N2370" t="s">
        <v>293</v>
      </c>
      <c r="O2370" t="s">
        <v>392</v>
      </c>
      <c r="P2370">
        <v>100</v>
      </c>
      <c r="Q2370">
        <v>500</v>
      </c>
      <c r="R2370">
        <v>1</v>
      </c>
      <c r="S2370">
        <v>0.49</v>
      </c>
      <c r="T2370">
        <v>16.760000000000002</v>
      </c>
      <c r="U2370" t="b" cm="1">
        <f t="array" ref="U2370">_xlfn.IFS(AND(R2370=1,S2370=G2370,T2370=H2370),TRUE,AND(R2370=1,S2370=G2370,H2370="Product NA"),TRUE)</f>
        <v>1</v>
      </c>
      <c r="W2370">
        <v>0.43</v>
      </c>
      <c r="X2370">
        <v>14.57</v>
      </c>
      <c r="Y2370" t="str">
        <f t="shared" si="113"/>
        <v>Change</v>
      </c>
    </row>
    <row r="2371" spans="1:25" x14ac:dyDescent="0.35">
      <c r="A2371" t="s">
        <v>94</v>
      </c>
      <c r="B2371" t="s">
        <v>534</v>
      </c>
      <c r="C2371" t="s">
        <v>293</v>
      </c>
      <c r="D2371" t="s">
        <v>238</v>
      </c>
      <c r="E2371" t="s">
        <v>287</v>
      </c>
      <c r="F2371" t="s">
        <v>0</v>
      </c>
      <c r="G2371" s="159">
        <f t="shared" si="111"/>
        <v>0.41000000000000003</v>
      </c>
      <c r="H2371" s="159">
        <f t="shared" si="112"/>
        <v>19.16</v>
      </c>
      <c r="I2371" s="155" t="s">
        <v>469</v>
      </c>
      <c r="K2371" t="s">
        <v>457</v>
      </c>
      <c r="L2371" t="s">
        <v>392</v>
      </c>
      <c r="M2371" t="s">
        <v>466</v>
      </c>
      <c r="N2371" t="s">
        <v>293</v>
      </c>
      <c r="O2371" t="s">
        <v>392</v>
      </c>
      <c r="P2371">
        <v>100</v>
      </c>
      <c r="Q2371">
        <v>100</v>
      </c>
      <c r="R2371">
        <v>1</v>
      </c>
      <c r="S2371">
        <v>0.41000000000000003</v>
      </c>
      <c r="T2371">
        <v>19.16</v>
      </c>
      <c r="U2371" t="b" cm="1">
        <f t="array" ref="U2371">_xlfn.IFS(AND(R2371=1,S2371=G2371,T2371=H2371),TRUE,AND(R2371=1,S2371=G2371,H2371="Product NA"),TRUE)</f>
        <v>1</v>
      </c>
      <c r="W2371">
        <v>0.35000000000000003</v>
      </c>
      <c r="X2371">
        <v>16.52</v>
      </c>
      <c r="Y2371" t="str">
        <f t="shared" si="113"/>
        <v>Change</v>
      </c>
    </row>
    <row r="2372" spans="1:25" x14ac:dyDescent="0.35">
      <c r="A2372" t="s">
        <v>94</v>
      </c>
      <c r="B2372" t="s">
        <v>534</v>
      </c>
      <c r="C2372" t="s">
        <v>293</v>
      </c>
      <c r="D2372" t="s">
        <v>239</v>
      </c>
      <c r="E2372" t="s">
        <v>287</v>
      </c>
      <c r="F2372" t="s">
        <v>277</v>
      </c>
      <c r="G2372" s="159">
        <f t="shared" ref="G2372:G2435" si="114">S2372</f>
        <v>0.5</v>
      </c>
      <c r="H2372" s="159">
        <f t="shared" ref="H2372:H2435" si="115">T2372</f>
        <v>18.420000000000002</v>
      </c>
      <c r="I2372" s="155" t="s">
        <v>470</v>
      </c>
      <c r="K2372" t="s">
        <v>457</v>
      </c>
      <c r="L2372" t="s">
        <v>392</v>
      </c>
      <c r="M2372" t="s">
        <v>466</v>
      </c>
      <c r="N2372" t="s">
        <v>293</v>
      </c>
      <c r="O2372" t="s">
        <v>392</v>
      </c>
      <c r="P2372">
        <v>100</v>
      </c>
      <c r="Q2372">
        <v>500</v>
      </c>
      <c r="R2372">
        <v>1</v>
      </c>
      <c r="S2372">
        <v>0.5</v>
      </c>
      <c r="T2372">
        <v>18.420000000000002</v>
      </c>
      <c r="U2372" t="b" cm="1">
        <f t="array" ref="U2372">_xlfn.IFS(AND(R2372=1,S2372=G2372,T2372=H2372),TRUE,AND(R2372=1,S2372=G2372,H2372="Product NA"),TRUE)</f>
        <v>1</v>
      </c>
      <c r="W2372">
        <v>0.43</v>
      </c>
      <c r="X2372">
        <v>15.88</v>
      </c>
      <c r="Y2372" t="str">
        <f t="shared" ref="Y2372:Y2435" si="116">IF(AND(W2372=G2372,X2372=H2372),"No Change","Change")</f>
        <v>Change</v>
      </c>
    </row>
    <row r="2373" spans="1:25" x14ac:dyDescent="0.35">
      <c r="A2373" t="s">
        <v>94</v>
      </c>
      <c r="B2373" t="s">
        <v>534</v>
      </c>
      <c r="C2373" t="s">
        <v>293</v>
      </c>
      <c r="D2373" t="s">
        <v>316</v>
      </c>
      <c r="E2373" t="s">
        <v>287</v>
      </c>
      <c r="F2373" t="s">
        <v>286</v>
      </c>
      <c r="G2373" s="159">
        <f t="shared" si="114"/>
        <v>1.73</v>
      </c>
      <c r="H2373" s="159">
        <f t="shared" si="115"/>
        <v>17.28</v>
      </c>
      <c r="I2373" s="155" t="s">
        <v>472</v>
      </c>
      <c r="K2373" t="s">
        <v>457</v>
      </c>
      <c r="L2373" t="s">
        <v>392</v>
      </c>
      <c r="M2373" t="s">
        <v>466</v>
      </c>
      <c r="N2373" t="s">
        <v>293</v>
      </c>
      <c r="O2373" t="s">
        <v>392</v>
      </c>
      <c r="P2373">
        <v>100</v>
      </c>
      <c r="Q2373">
        <v>2000</v>
      </c>
      <c r="R2373">
        <v>1</v>
      </c>
      <c r="S2373">
        <v>1.73</v>
      </c>
      <c r="T2373">
        <v>17.28</v>
      </c>
      <c r="U2373" t="b" cm="1">
        <f t="array" ref="U2373">_xlfn.IFS(AND(R2373=1,S2373=G2373,T2373=H2373),TRUE,AND(R2373=1,S2373=G2373,H2373="Product NA"),TRUE)</f>
        <v>1</v>
      </c>
      <c r="W2373">
        <v>1.53</v>
      </c>
      <c r="X2373">
        <v>15.290000000000001</v>
      </c>
      <c r="Y2373" t="str">
        <f t="shared" si="116"/>
        <v>Change</v>
      </c>
    </row>
    <row r="2374" spans="1:25" x14ac:dyDescent="0.35">
      <c r="A2374" t="s">
        <v>94</v>
      </c>
      <c r="B2374" t="s">
        <v>534</v>
      </c>
      <c r="C2374" t="s">
        <v>293</v>
      </c>
      <c r="D2374" t="s">
        <v>646</v>
      </c>
      <c r="E2374" t="s">
        <v>715</v>
      </c>
      <c r="F2374" t="s">
        <v>286</v>
      </c>
      <c r="G2374" s="159">
        <f t="shared" si="114"/>
        <v>18.100000000000001</v>
      </c>
      <c r="H2374" s="159">
        <f t="shared" si="115"/>
        <v>0</v>
      </c>
      <c r="I2374" s="155" t="s">
        <v>471</v>
      </c>
      <c r="K2374" t="s">
        <v>457</v>
      </c>
      <c r="L2374" t="s">
        <v>392</v>
      </c>
      <c r="M2374" t="s">
        <v>466</v>
      </c>
      <c r="N2374" t="s">
        <v>293</v>
      </c>
      <c r="O2374" t="s">
        <v>392</v>
      </c>
      <c r="P2374">
        <v>30000</v>
      </c>
      <c r="Q2374">
        <v>1000</v>
      </c>
      <c r="R2374">
        <v>1</v>
      </c>
      <c r="S2374">
        <v>18.100000000000001</v>
      </c>
      <c r="T2374">
        <v>0</v>
      </c>
      <c r="U2374" t="b" cm="1">
        <f t="array" ref="U2374">_xlfn.IFS(AND(R2374=1,S2374=G2374,T2374=H2374),TRUE,AND(R2374=1,S2374=G2374,H2374="Product NA"),TRUE)</f>
        <v>1</v>
      </c>
      <c r="W2374">
        <v>21.25</v>
      </c>
      <c r="X2374">
        <v>0</v>
      </c>
      <c r="Y2374" t="str">
        <f t="shared" si="116"/>
        <v>Change</v>
      </c>
    </row>
    <row r="2375" spans="1:25" x14ac:dyDescent="0.35">
      <c r="A2375" t="s">
        <v>94</v>
      </c>
      <c r="B2375" t="s">
        <v>534</v>
      </c>
      <c r="C2375" t="s">
        <v>293</v>
      </c>
      <c r="D2375" t="s">
        <v>646</v>
      </c>
      <c r="E2375" t="s">
        <v>715</v>
      </c>
      <c r="F2375" t="s">
        <v>286</v>
      </c>
      <c r="G2375" s="159">
        <f t="shared" si="114"/>
        <v>87.600000000000009</v>
      </c>
      <c r="H2375" s="159">
        <f t="shared" si="115"/>
        <v>0</v>
      </c>
      <c r="I2375" s="155" t="s">
        <v>671</v>
      </c>
      <c r="K2375" t="s">
        <v>457</v>
      </c>
      <c r="L2375" t="s">
        <v>392</v>
      </c>
      <c r="M2375" t="s">
        <v>466</v>
      </c>
      <c r="N2375" t="s">
        <v>293</v>
      </c>
      <c r="O2375" t="s">
        <v>392</v>
      </c>
      <c r="P2375">
        <v>30000</v>
      </c>
      <c r="Q2375">
        <v>15000</v>
      </c>
      <c r="R2375">
        <v>1</v>
      </c>
      <c r="S2375">
        <v>87.600000000000009</v>
      </c>
      <c r="T2375">
        <v>0</v>
      </c>
      <c r="U2375" t="b" cm="1">
        <f t="array" ref="U2375">_xlfn.IFS(AND(R2375=1,S2375=G2375,T2375=H2375),TRUE,AND(R2375=1,S2375=G2375,H2375="Product NA"),TRUE)</f>
        <v>1</v>
      </c>
      <c r="W2375">
        <v>112.80000000000001</v>
      </c>
      <c r="X2375">
        <v>0</v>
      </c>
      <c r="Y2375" t="str">
        <f t="shared" si="116"/>
        <v>Change</v>
      </c>
    </row>
    <row r="2376" spans="1:25" x14ac:dyDescent="0.35">
      <c r="A2376" t="s">
        <v>94</v>
      </c>
      <c r="B2376" t="s">
        <v>534</v>
      </c>
      <c r="C2376" t="s">
        <v>293</v>
      </c>
      <c r="D2376" t="s">
        <v>646</v>
      </c>
      <c r="E2376" t="s">
        <v>715</v>
      </c>
      <c r="F2376" t="s">
        <v>286</v>
      </c>
      <c r="G2376" s="159">
        <f t="shared" si="114"/>
        <v>22.6</v>
      </c>
      <c r="H2376" s="159">
        <f t="shared" si="115"/>
        <v>0</v>
      </c>
      <c r="I2376" s="155" t="s">
        <v>662</v>
      </c>
      <c r="K2376" t="s">
        <v>457</v>
      </c>
      <c r="L2376" t="s">
        <v>392</v>
      </c>
      <c r="M2376" t="s">
        <v>466</v>
      </c>
      <c r="N2376" t="s">
        <v>293</v>
      </c>
      <c r="O2376" t="s">
        <v>392</v>
      </c>
      <c r="P2376">
        <v>30000</v>
      </c>
      <c r="Q2376">
        <v>2000</v>
      </c>
      <c r="R2376">
        <v>1</v>
      </c>
      <c r="S2376">
        <v>22.6</v>
      </c>
      <c r="T2376">
        <v>0</v>
      </c>
      <c r="U2376" t="b" cm="1">
        <f t="array" ref="U2376">_xlfn.IFS(AND(R2376=1,S2376=G2376,T2376=H2376),TRUE,AND(R2376=1,S2376=G2376,H2376="Product NA"),TRUE)</f>
        <v>1</v>
      </c>
      <c r="W2376">
        <v>27.450000000000003</v>
      </c>
      <c r="X2376">
        <v>0</v>
      </c>
      <c r="Y2376" t="str">
        <f t="shared" si="116"/>
        <v>Change</v>
      </c>
    </row>
    <row r="2377" spans="1:25" x14ac:dyDescent="0.35">
      <c r="A2377" t="s">
        <v>94</v>
      </c>
      <c r="B2377" t="s">
        <v>534</v>
      </c>
      <c r="C2377" t="s">
        <v>293</v>
      </c>
      <c r="D2377" t="s">
        <v>646</v>
      </c>
      <c r="E2377" t="s">
        <v>715</v>
      </c>
      <c r="F2377" t="s">
        <v>286</v>
      </c>
      <c r="G2377" s="159">
        <f t="shared" si="114"/>
        <v>111.80000000000001</v>
      </c>
      <c r="H2377" s="159">
        <f t="shared" si="115"/>
        <v>0</v>
      </c>
      <c r="I2377" s="155" t="s">
        <v>672</v>
      </c>
      <c r="K2377" t="s">
        <v>457</v>
      </c>
      <c r="L2377" t="s">
        <v>392</v>
      </c>
      <c r="M2377" t="s">
        <v>466</v>
      </c>
      <c r="N2377" t="s">
        <v>293</v>
      </c>
      <c r="O2377" t="s">
        <v>392</v>
      </c>
      <c r="P2377">
        <v>30000</v>
      </c>
      <c r="Q2377">
        <v>20000</v>
      </c>
      <c r="R2377">
        <v>1</v>
      </c>
      <c r="S2377">
        <v>111.80000000000001</v>
      </c>
      <c r="T2377">
        <v>0</v>
      </c>
      <c r="U2377" t="b" cm="1">
        <f t="array" ref="U2377">_xlfn.IFS(AND(R2377=1,S2377=G2377,T2377=H2377),TRUE,AND(R2377=1,S2377=G2377,H2377="Product NA"),TRUE)</f>
        <v>1</v>
      </c>
      <c r="W2377">
        <v>144.9</v>
      </c>
      <c r="X2377">
        <v>0</v>
      </c>
      <c r="Y2377" t="str">
        <f t="shared" si="116"/>
        <v>Change</v>
      </c>
    </row>
    <row r="2378" spans="1:25" x14ac:dyDescent="0.35">
      <c r="A2378" t="s">
        <v>94</v>
      </c>
      <c r="B2378" t="s">
        <v>534</v>
      </c>
      <c r="C2378" t="s">
        <v>293</v>
      </c>
      <c r="D2378" t="s">
        <v>646</v>
      </c>
      <c r="E2378" t="s">
        <v>715</v>
      </c>
      <c r="F2378" t="s">
        <v>286</v>
      </c>
      <c r="G2378" s="159">
        <f t="shared" si="114"/>
        <v>146.4</v>
      </c>
      <c r="H2378" s="159">
        <f t="shared" si="115"/>
        <v>0</v>
      </c>
      <c r="I2378" s="155" t="s">
        <v>673</v>
      </c>
      <c r="K2378" t="s">
        <v>457</v>
      </c>
      <c r="L2378" t="s">
        <v>392</v>
      </c>
      <c r="M2378" t="s">
        <v>466</v>
      </c>
      <c r="N2378" t="s">
        <v>293</v>
      </c>
      <c r="O2378" t="s">
        <v>392</v>
      </c>
      <c r="P2378">
        <v>30000</v>
      </c>
      <c r="Q2378">
        <v>25000</v>
      </c>
      <c r="R2378">
        <v>1</v>
      </c>
      <c r="S2378">
        <v>146.4</v>
      </c>
      <c r="T2378">
        <v>0</v>
      </c>
      <c r="U2378" t="b" cm="1">
        <f t="array" ref="U2378">_xlfn.IFS(AND(R2378=1,S2378=G2378,T2378=H2378),TRUE,AND(R2378=1,S2378=G2378,H2378="Product NA"),TRUE)</f>
        <v>1</v>
      </c>
      <c r="W2378">
        <v>185.70000000000002</v>
      </c>
      <c r="X2378">
        <v>0</v>
      </c>
      <c r="Y2378" t="str">
        <f t="shared" si="116"/>
        <v>Change</v>
      </c>
    </row>
    <row r="2379" spans="1:25" x14ac:dyDescent="0.35">
      <c r="A2379" t="s">
        <v>94</v>
      </c>
      <c r="B2379" t="s">
        <v>534</v>
      </c>
      <c r="C2379" t="s">
        <v>293</v>
      </c>
      <c r="D2379" t="s">
        <v>646</v>
      </c>
      <c r="E2379" t="s">
        <v>715</v>
      </c>
      <c r="F2379" t="s">
        <v>286</v>
      </c>
      <c r="G2379" s="159">
        <f t="shared" si="114"/>
        <v>30.650000000000002</v>
      </c>
      <c r="H2379" s="159">
        <f t="shared" si="115"/>
        <v>0</v>
      </c>
      <c r="I2379" s="155" t="s">
        <v>663</v>
      </c>
      <c r="K2379" t="s">
        <v>457</v>
      </c>
      <c r="L2379" t="s">
        <v>392</v>
      </c>
      <c r="M2379" t="s">
        <v>466</v>
      </c>
      <c r="N2379" t="s">
        <v>293</v>
      </c>
      <c r="O2379" t="s">
        <v>392</v>
      </c>
      <c r="P2379">
        <v>30000</v>
      </c>
      <c r="Q2379">
        <v>3000</v>
      </c>
      <c r="R2379">
        <v>1</v>
      </c>
      <c r="S2379">
        <v>30.650000000000002</v>
      </c>
      <c r="T2379">
        <v>0</v>
      </c>
      <c r="U2379" t="b" cm="1">
        <f t="array" ref="U2379">_xlfn.IFS(AND(R2379=1,S2379=G2379,T2379=H2379),TRUE,AND(R2379=1,S2379=G2379,H2379="Product NA"),TRUE)</f>
        <v>1</v>
      </c>
      <c r="W2379">
        <v>33.700000000000003</v>
      </c>
      <c r="X2379">
        <v>0</v>
      </c>
      <c r="Y2379" t="str">
        <f t="shared" si="116"/>
        <v>Change</v>
      </c>
    </row>
    <row r="2380" spans="1:25" x14ac:dyDescent="0.35">
      <c r="A2380" t="s">
        <v>94</v>
      </c>
      <c r="B2380" t="s">
        <v>534</v>
      </c>
      <c r="C2380" t="s">
        <v>293</v>
      </c>
      <c r="D2380" t="s">
        <v>646</v>
      </c>
      <c r="E2380" t="s">
        <v>715</v>
      </c>
      <c r="F2380" t="s">
        <v>286</v>
      </c>
      <c r="G2380" s="159">
        <f t="shared" si="114"/>
        <v>172.5</v>
      </c>
      <c r="H2380" s="159">
        <f t="shared" si="115"/>
        <v>0</v>
      </c>
      <c r="I2380" s="155" t="s">
        <v>674</v>
      </c>
      <c r="K2380" t="s">
        <v>457</v>
      </c>
      <c r="L2380" t="s">
        <v>392</v>
      </c>
      <c r="M2380" t="s">
        <v>466</v>
      </c>
      <c r="N2380" t="s">
        <v>293</v>
      </c>
      <c r="O2380" t="s">
        <v>392</v>
      </c>
      <c r="P2380">
        <v>30000</v>
      </c>
      <c r="Q2380">
        <v>30000</v>
      </c>
      <c r="R2380">
        <v>1</v>
      </c>
      <c r="S2380">
        <v>172.5</v>
      </c>
      <c r="T2380">
        <v>0</v>
      </c>
      <c r="U2380" t="b" cm="1">
        <f t="array" ref="U2380">_xlfn.IFS(AND(R2380=1,S2380=G2380,T2380=H2380),TRUE,AND(R2380=1,S2380=G2380,H2380="Product NA"),TRUE)</f>
        <v>1</v>
      </c>
      <c r="W2380">
        <v>219.4</v>
      </c>
      <c r="X2380">
        <v>0</v>
      </c>
      <c r="Y2380" t="str">
        <f t="shared" si="116"/>
        <v>Change</v>
      </c>
    </row>
    <row r="2381" spans="1:25" x14ac:dyDescent="0.35">
      <c r="A2381" t="s">
        <v>94</v>
      </c>
      <c r="B2381" t="s">
        <v>534</v>
      </c>
      <c r="C2381" t="s">
        <v>293</v>
      </c>
      <c r="D2381" t="s">
        <v>646</v>
      </c>
      <c r="E2381" t="s">
        <v>715</v>
      </c>
      <c r="F2381" t="s">
        <v>286</v>
      </c>
      <c r="G2381" s="159">
        <f t="shared" si="114"/>
        <v>35.85</v>
      </c>
      <c r="H2381" s="159">
        <f t="shared" si="115"/>
        <v>0</v>
      </c>
      <c r="I2381" s="155" t="s">
        <v>664</v>
      </c>
      <c r="K2381" t="s">
        <v>457</v>
      </c>
      <c r="L2381" t="s">
        <v>392</v>
      </c>
      <c r="M2381" t="s">
        <v>466</v>
      </c>
      <c r="N2381" t="s">
        <v>293</v>
      </c>
      <c r="O2381" t="s">
        <v>392</v>
      </c>
      <c r="P2381">
        <v>30000</v>
      </c>
      <c r="Q2381">
        <v>4000</v>
      </c>
      <c r="R2381">
        <v>1</v>
      </c>
      <c r="S2381">
        <v>35.85</v>
      </c>
      <c r="T2381">
        <v>0</v>
      </c>
      <c r="U2381" t="b" cm="1">
        <f t="array" ref="U2381">_xlfn.IFS(AND(R2381=1,S2381=G2381,T2381=H2381),TRUE,AND(R2381=1,S2381=G2381,H2381="Product NA"),TRUE)</f>
        <v>1</v>
      </c>
      <c r="W2381">
        <v>39.950000000000003</v>
      </c>
      <c r="X2381">
        <v>0</v>
      </c>
      <c r="Y2381" t="str">
        <f t="shared" si="116"/>
        <v>Change</v>
      </c>
    </row>
    <row r="2382" spans="1:25" x14ac:dyDescent="0.35">
      <c r="A2382" t="s">
        <v>94</v>
      </c>
      <c r="B2382" t="s">
        <v>534</v>
      </c>
      <c r="C2382" t="s">
        <v>293</v>
      </c>
      <c r="D2382" t="s">
        <v>646</v>
      </c>
      <c r="E2382" t="s">
        <v>715</v>
      </c>
      <c r="F2382" t="s">
        <v>286</v>
      </c>
      <c r="G2382" s="159">
        <f t="shared" si="114"/>
        <v>41.050000000000004</v>
      </c>
      <c r="H2382" s="159">
        <f t="shared" si="115"/>
        <v>0</v>
      </c>
      <c r="I2382" s="155" t="s">
        <v>665</v>
      </c>
      <c r="K2382" t="s">
        <v>457</v>
      </c>
      <c r="L2382" t="s">
        <v>392</v>
      </c>
      <c r="M2382" t="s">
        <v>466</v>
      </c>
      <c r="N2382" t="s">
        <v>293</v>
      </c>
      <c r="O2382" t="s">
        <v>392</v>
      </c>
      <c r="P2382">
        <v>30000</v>
      </c>
      <c r="Q2382">
        <v>5000</v>
      </c>
      <c r="R2382">
        <v>1</v>
      </c>
      <c r="S2382">
        <v>41.050000000000004</v>
      </c>
      <c r="T2382">
        <v>0</v>
      </c>
      <c r="U2382" t="b" cm="1">
        <f t="array" ref="U2382">_xlfn.IFS(AND(R2382=1,S2382=G2382,T2382=H2382),TRUE,AND(R2382=1,S2382=G2382,H2382="Product NA"),TRUE)</f>
        <v>1</v>
      </c>
      <c r="W2382">
        <v>46.150000000000006</v>
      </c>
      <c r="X2382">
        <v>0</v>
      </c>
      <c r="Y2382" t="str">
        <f t="shared" si="116"/>
        <v>Change</v>
      </c>
    </row>
    <row r="2383" spans="1:25" x14ac:dyDescent="0.35">
      <c r="A2383" t="s">
        <v>94</v>
      </c>
      <c r="B2383" t="s">
        <v>534</v>
      </c>
      <c r="C2383" t="s">
        <v>293</v>
      </c>
      <c r="D2383" t="s">
        <v>646</v>
      </c>
      <c r="E2383" t="s">
        <v>715</v>
      </c>
      <c r="F2383" t="s">
        <v>286</v>
      </c>
      <c r="G2383" s="159">
        <f t="shared" si="114"/>
        <v>41.050000000000004</v>
      </c>
      <c r="H2383" s="159">
        <f t="shared" si="115"/>
        <v>0</v>
      </c>
      <c r="I2383" s="155" t="s">
        <v>666</v>
      </c>
      <c r="K2383" t="s">
        <v>457</v>
      </c>
      <c r="L2383" t="s">
        <v>392</v>
      </c>
      <c r="M2383" t="s">
        <v>466</v>
      </c>
      <c r="N2383" t="s">
        <v>293</v>
      </c>
      <c r="O2383" t="s">
        <v>392</v>
      </c>
      <c r="P2383">
        <v>30000</v>
      </c>
      <c r="Q2383">
        <v>6000</v>
      </c>
      <c r="R2383">
        <v>1</v>
      </c>
      <c r="S2383">
        <v>41.050000000000004</v>
      </c>
      <c r="T2383">
        <v>0</v>
      </c>
      <c r="U2383" t="b" cm="1">
        <f t="array" ref="U2383">_xlfn.IFS(AND(R2383=1,S2383=G2383,T2383=H2383),TRUE,AND(R2383=1,S2383=G2383,H2383="Product NA"),TRUE)</f>
        <v>1</v>
      </c>
      <c r="W2383">
        <v>53.45</v>
      </c>
      <c r="X2383">
        <v>0</v>
      </c>
      <c r="Y2383" t="str">
        <f t="shared" si="116"/>
        <v>Change</v>
      </c>
    </row>
    <row r="2384" spans="1:25" x14ac:dyDescent="0.35">
      <c r="A2384" t="s">
        <v>94</v>
      </c>
      <c r="B2384" t="s">
        <v>534</v>
      </c>
      <c r="C2384" t="s">
        <v>293</v>
      </c>
      <c r="D2384" t="s">
        <v>646</v>
      </c>
      <c r="E2384" t="s">
        <v>715</v>
      </c>
      <c r="F2384" t="s">
        <v>286</v>
      </c>
      <c r="G2384" s="159">
        <f t="shared" si="114"/>
        <v>45.6</v>
      </c>
      <c r="H2384" s="159">
        <f t="shared" si="115"/>
        <v>0</v>
      </c>
      <c r="I2384" s="155" t="s">
        <v>667</v>
      </c>
      <c r="K2384" t="s">
        <v>457</v>
      </c>
      <c r="L2384" t="s">
        <v>392</v>
      </c>
      <c r="M2384" t="s">
        <v>466</v>
      </c>
      <c r="N2384" t="s">
        <v>293</v>
      </c>
      <c r="O2384" t="s">
        <v>392</v>
      </c>
      <c r="P2384">
        <v>30000</v>
      </c>
      <c r="Q2384">
        <v>7000</v>
      </c>
      <c r="R2384">
        <v>1</v>
      </c>
      <c r="S2384">
        <v>45.6</v>
      </c>
      <c r="T2384">
        <v>0</v>
      </c>
      <c r="U2384" t="b" cm="1">
        <f t="array" ref="U2384">_xlfn.IFS(AND(R2384=1,S2384=G2384,T2384=H2384),TRUE,AND(R2384=1,S2384=G2384,H2384="Product NA"),TRUE)</f>
        <v>1</v>
      </c>
      <c r="W2384">
        <v>59.650000000000006</v>
      </c>
      <c r="X2384">
        <v>0</v>
      </c>
      <c r="Y2384" t="str">
        <f t="shared" si="116"/>
        <v>Change</v>
      </c>
    </row>
    <row r="2385" spans="1:25" x14ac:dyDescent="0.35">
      <c r="A2385" t="s">
        <v>94</v>
      </c>
      <c r="B2385" t="s">
        <v>534</v>
      </c>
      <c r="C2385" t="s">
        <v>293</v>
      </c>
      <c r="D2385" t="s">
        <v>646</v>
      </c>
      <c r="E2385" t="s">
        <v>715</v>
      </c>
      <c r="F2385" t="s">
        <v>286</v>
      </c>
      <c r="G2385" s="159">
        <f t="shared" si="114"/>
        <v>50.1</v>
      </c>
      <c r="H2385" s="159">
        <f t="shared" si="115"/>
        <v>0</v>
      </c>
      <c r="I2385" s="155" t="s">
        <v>668</v>
      </c>
      <c r="K2385" t="s">
        <v>457</v>
      </c>
      <c r="L2385" t="s">
        <v>392</v>
      </c>
      <c r="M2385" t="s">
        <v>466</v>
      </c>
      <c r="N2385" t="s">
        <v>293</v>
      </c>
      <c r="O2385" t="s">
        <v>392</v>
      </c>
      <c r="P2385">
        <v>30000</v>
      </c>
      <c r="Q2385">
        <v>8000</v>
      </c>
      <c r="R2385">
        <v>1</v>
      </c>
      <c r="S2385">
        <v>50.1</v>
      </c>
      <c r="T2385">
        <v>0</v>
      </c>
      <c r="U2385" t="b" cm="1">
        <f t="array" ref="U2385">_xlfn.IFS(AND(R2385=1,S2385=G2385,T2385=H2385),TRUE,AND(R2385=1,S2385=G2385,H2385="Product NA"),TRUE)</f>
        <v>1</v>
      </c>
      <c r="W2385">
        <v>65.900000000000006</v>
      </c>
      <c r="X2385">
        <v>0</v>
      </c>
      <c r="Y2385" t="str">
        <f t="shared" si="116"/>
        <v>Change</v>
      </c>
    </row>
    <row r="2386" spans="1:25" x14ac:dyDescent="0.35">
      <c r="A2386" t="s">
        <v>94</v>
      </c>
      <c r="B2386" t="s">
        <v>534</v>
      </c>
      <c r="C2386" t="s">
        <v>293</v>
      </c>
      <c r="D2386" t="s">
        <v>646</v>
      </c>
      <c r="E2386" t="s">
        <v>715</v>
      </c>
      <c r="F2386" t="s">
        <v>286</v>
      </c>
      <c r="G2386" s="159">
        <f t="shared" si="114"/>
        <v>54.6</v>
      </c>
      <c r="H2386" s="159">
        <f t="shared" si="115"/>
        <v>0</v>
      </c>
      <c r="I2386" s="155" t="s">
        <v>669</v>
      </c>
      <c r="K2386" t="s">
        <v>457</v>
      </c>
      <c r="L2386" t="s">
        <v>392</v>
      </c>
      <c r="M2386" t="s">
        <v>466</v>
      </c>
      <c r="N2386" t="s">
        <v>293</v>
      </c>
      <c r="O2386" t="s">
        <v>392</v>
      </c>
      <c r="P2386">
        <v>30000</v>
      </c>
      <c r="Q2386">
        <v>9000</v>
      </c>
      <c r="R2386">
        <v>1</v>
      </c>
      <c r="S2386">
        <v>54.6</v>
      </c>
      <c r="T2386">
        <v>0</v>
      </c>
      <c r="U2386" t="b" cm="1">
        <f t="array" ref="U2386">_xlfn.IFS(AND(R2386=1,S2386=G2386,T2386=H2386),TRUE,AND(R2386=1,S2386=G2386,H2386="Product NA"),TRUE)</f>
        <v>1</v>
      </c>
      <c r="W2386">
        <v>72.100000000000009</v>
      </c>
      <c r="X2386">
        <v>0</v>
      </c>
      <c r="Y2386" t="str">
        <f t="shared" si="116"/>
        <v>Change</v>
      </c>
    </row>
    <row r="2387" spans="1:25" x14ac:dyDescent="0.35">
      <c r="A2387" t="s">
        <v>94</v>
      </c>
      <c r="B2387" t="s">
        <v>534</v>
      </c>
      <c r="C2387" t="s">
        <v>293</v>
      </c>
      <c r="D2387" t="s">
        <v>646</v>
      </c>
      <c r="E2387" t="s">
        <v>715</v>
      </c>
      <c r="F2387" t="s">
        <v>286</v>
      </c>
      <c r="G2387" s="159">
        <f t="shared" si="114"/>
        <v>59.150000000000006</v>
      </c>
      <c r="H2387" s="159">
        <f t="shared" si="115"/>
        <v>0</v>
      </c>
      <c r="I2387" s="155" t="s">
        <v>670</v>
      </c>
      <c r="K2387" t="s">
        <v>457</v>
      </c>
      <c r="L2387" t="s">
        <v>392</v>
      </c>
      <c r="M2387" t="s">
        <v>466</v>
      </c>
      <c r="N2387" t="s">
        <v>293</v>
      </c>
      <c r="O2387" t="s">
        <v>392</v>
      </c>
      <c r="P2387">
        <v>30000</v>
      </c>
      <c r="Q2387">
        <v>10000</v>
      </c>
      <c r="R2387">
        <v>1</v>
      </c>
      <c r="S2387">
        <v>59.150000000000006</v>
      </c>
      <c r="T2387">
        <v>0</v>
      </c>
      <c r="U2387" t="b" cm="1">
        <f t="array" ref="U2387">_xlfn.IFS(AND(R2387=1,S2387=G2387,T2387=H2387),TRUE,AND(R2387=1,S2387=G2387,H2387="Product NA"),TRUE)</f>
        <v>1</v>
      </c>
      <c r="W2387">
        <v>78.300000000000011</v>
      </c>
      <c r="X2387">
        <v>0</v>
      </c>
      <c r="Y2387" t="str">
        <f t="shared" si="116"/>
        <v>Change</v>
      </c>
    </row>
    <row r="2388" spans="1:25" x14ac:dyDescent="0.35">
      <c r="A2388" t="s">
        <v>94</v>
      </c>
      <c r="B2388" t="s">
        <v>534</v>
      </c>
      <c r="C2388" t="s">
        <v>293</v>
      </c>
      <c r="D2388" t="s">
        <v>284</v>
      </c>
      <c r="E2388" t="s">
        <v>716</v>
      </c>
      <c r="F2388" t="s">
        <v>286</v>
      </c>
      <c r="G2388" s="159">
        <f t="shared" si="114"/>
        <v>0</v>
      </c>
      <c r="H2388" s="159">
        <f t="shared" si="115"/>
        <v>0</v>
      </c>
      <c r="I2388" s="155" t="s">
        <v>472</v>
      </c>
      <c r="K2388" t="s">
        <v>457</v>
      </c>
      <c r="L2388" t="s">
        <v>392</v>
      </c>
      <c r="M2388" t="s">
        <v>466</v>
      </c>
      <c r="N2388" t="s">
        <v>293</v>
      </c>
      <c r="O2388" t="s">
        <v>392</v>
      </c>
      <c r="P2388">
        <v>100</v>
      </c>
      <c r="Q2388">
        <v>2000</v>
      </c>
      <c r="R2388">
        <v>1</v>
      </c>
      <c r="S2388">
        <v>0</v>
      </c>
      <c r="T2388">
        <v>0</v>
      </c>
      <c r="U2388" t="b" cm="1">
        <f t="array" ref="U2388">_xlfn.IFS(AND(R2388=1,S2388=G2388,T2388=H2388),TRUE,AND(R2388=1,S2388=G2388,H2388="Product NA"),TRUE)</f>
        <v>1</v>
      </c>
      <c r="W2388">
        <v>7.2</v>
      </c>
      <c r="X2388">
        <v>13.4</v>
      </c>
      <c r="Y2388" t="str">
        <f t="shared" si="116"/>
        <v>Change</v>
      </c>
    </row>
    <row r="2389" spans="1:25" x14ac:dyDescent="0.35">
      <c r="A2389" t="s">
        <v>94</v>
      </c>
      <c r="B2389" t="s">
        <v>534</v>
      </c>
      <c r="C2389" t="s">
        <v>293</v>
      </c>
      <c r="D2389" s="180" t="s">
        <v>317</v>
      </c>
      <c r="E2389" t="s">
        <v>716</v>
      </c>
      <c r="F2389" t="s">
        <v>0</v>
      </c>
      <c r="G2389" s="159">
        <f t="shared" si="114"/>
        <v>6.53</v>
      </c>
      <c r="H2389" s="159">
        <f t="shared" si="115"/>
        <v>11.11</v>
      </c>
      <c r="I2389" s="155" t="s">
        <v>469</v>
      </c>
      <c r="K2389" t="s">
        <v>457</v>
      </c>
      <c r="L2389" t="s">
        <v>392</v>
      </c>
      <c r="M2389" t="s">
        <v>466</v>
      </c>
      <c r="N2389" t="s">
        <v>293</v>
      </c>
      <c r="O2389" t="s">
        <v>392</v>
      </c>
      <c r="P2389">
        <v>100</v>
      </c>
      <c r="Q2389">
        <v>100</v>
      </c>
      <c r="R2389">
        <v>1</v>
      </c>
      <c r="S2389">
        <v>6.53</v>
      </c>
      <c r="T2389">
        <v>11.11</v>
      </c>
      <c r="U2389" t="b" cm="1">
        <f t="array" ref="U2389">_xlfn.IFS(AND(R2389=1,S2389=G2389,T2389=H2389),TRUE,AND(R2389=1,S2389=G2389,H2389="Product NA"),TRUE)</f>
        <v>1</v>
      </c>
      <c r="W2389">
        <v>5.68</v>
      </c>
      <c r="X2389">
        <v>9.66</v>
      </c>
      <c r="Y2389" t="str">
        <f t="shared" si="116"/>
        <v>Change</v>
      </c>
    </row>
    <row r="2390" spans="1:25" x14ac:dyDescent="0.35">
      <c r="A2390" t="s">
        <v>94</v>
      </c>
      <c r="B2390" t="s">
        <v>534</v>
      </c>
      <c r="C2390" t="s">
        <v>293</v>
      </c>
      <c r="D2390" t="s">
        <v>324</v>
      </c>
      <c r="E2390" t="s">
        <v>716</v>
      </c>
      <c r="F2390" t="s">
        <v>277</v>
      </c>
      <c r="G2390" s="159">
        <f t="shared" si="114"/>
        <v>0</v>
      </c>
      <c r="H2390" s="159">
        <f t="shared" si="115"/>
        <v>0</v>
      </c>
      <c r="I2390" s="155" t="s">
        <v>470</v>
      </c>
      <c r="K2390" t="s">
        <v>457</v>
      </c>
      <c r="L2390" t="s">
        <v>392</v>
      </c>
      <c r="M2390" t="s">
        <v>466</v>
      </c>
      <c r="N2390" t="s">
        <v>293</v>
      </c>
      <c r="O2390" t="s">
        <v>392</v>
      </c>
      <c r="P2390">
        <v>100</v>
      </c>
      <c r="Q2390">
        <v>500</v>
      </c>
      <c r="R2390">
        <v>1</v>
      </c>
      <c r="S2390">
        <v>0</v>
      </c>
      <c r="T2390">
        <v>0</v>
      </c>
      <c r="U2390" t="b" cm="1">
        <f t="array" ref="U2390">_xlfn.IFS(AND(R2390=1,S2390=G2390,T2390=H2390),TRUE,AND(R2390=1,S2390=G2390,H2390="Product NA"),TRUE)</f>
        <v>1</v>
      </c>
      <c r="W2390">
        <v>6.3000000000000007</v>
      </c>
      <c r="X2390">
        <v>9.6000000000000014</v>
      </c>
      <c r="Y2390" t="str">
        <f t="shared" si="116"/>
        <v>Change</v>
      </c>
    </row>
    <row r="2391" spans="1:25" x14ac:dyDescent="0.35">
      <c r="A2391" t="s">
        <v>94</v>
      </c>
      <c r="B2391" t="s">
        <v>534</v>
      </c>
      <c r="C2391" t="s">
        <v>293</v>
      </c>
      <c r="D2391" s="180" t="s">
        <v>319</v>
      </c>
      <c r="E2391" t="s">
        <v>716</v>
      </c>
      <c r="F2391" t="s">
        <v>277</v>
      </c>
      <c r="G2391" s="159">
        <f t="shared" si="114"/>
        <v>7.25</v>
      </c>
      <c r="H2391" s="159">
        <f t="shared" si="115"/>
        <v>11.05</v>
      </c>
      <c r="I2391" s="155" t="s">
        <v>470</v>
      </c>
      <c r="K2391" t="s">
        <v>457</v>
      </c>
      <c r="L2391" t="s">
        <v>392</v>
      </c>
      <c r="M2391" t="s">
        <v>466</v>
      </c>
      <c r="N2391" t="s">
        <v>293</v>
      </c>
      <c r="O2391" t="s">
        <v>392</v>
      </c>
      <c r="P2391">
        <v>100</v>
      </c>
      <c r="Q2391">
        <v>500</v>
      </c>
      <c r="R2391">
        <v>1</v>
      </c>
      <c r="S2391">
        <v>7.25</v>
      </c>
      <c r="T2391">
        <v>11.05</v>
      </c>
      <c r="U2391" t="b" cm="1">
        <f t="array" ref="U2391">_xlfn.IFS(AND(R2391=1,S2391=G2391,T2391=H2391),TRUE,AND(R2391=1,S2391=G2391,H2391="Product NA"),TRUE)</f>
        <v>1</v>
      </c>
      <c r="W2391">
        <v>6.3000000000000007</v>
      </c>
      <c r="X2391">
        <v>9.6000000000000014</v>
      </c>
      <c r="Y2391" t="str">
        <f t="shared" si="116"/>
        <v>Change</v>
      </c>
    </row>
    <row r="2392" spans="1:25" x14ac:dyDescent="0.35">
      <c r="A2392" t="s">
        <v>94</v>
      </c>
      <c r="B2392" t="s">
        <v>534</v>
      </c>
      <c r="C2392" t="s">
        <v>293</v>
      </c>
      <c r="D2392" t="s">
        <v>240</v>
      </c>
      <c r="E2392" t="s">
        <v>287</v>
      </c>
      <c r="F2392" t="s">
        <v>0</v>
      </c>
      <c r="G2392" s="159">
        <f t="shared" si="114"/>
        <v>7.0000000000000007E-2</v>
      </c>
      <c r="H2392" s="159">
        <f t="shared" si="115"/>
        <v>17.670000000000002</v>
      </c>
      <c r="I2392" s="155" t="s">
        <v>469</v>
      </c>
      <c r="K2392" t="s">
        <v>457</v>
      </c>
      <c r="L2392" t="s">
        <v>392</v>
      </c>
      <c r="M2392" t="s">
        <v>466</v>
      </c>
      <c r="N2392" t="s">
        <v>293</v>
      </c>
      <c r="O2392" t="s">
        <v>392</v>
      </c>
      <c r="P2392">
        <v>100</v>
      </c>
      <c r="Q2392">
        <v>100</v>
      </c>
      <c r="R2392">
        <v>1</v>
      </c>
      <c r="S2392">
        <v>7.0000000000000007E-2</v>
      </c>
      <c r="T2392">
        <v>17.670000000000002</v>
      </c>
      <c r="U2392" t="b" cm="1">
        <f t="array" ref="U2392">_xlfn.IFS(AND(R2392=1,S2392=G2392,T2392=H2392),TRUE,AND(R2392=1,S2392=G2392,H2392="Product NA"),TRUE)</f>
        <v>1</v>
      </c>
      <c r="W2392">
        <v>0.16</v>
      </c>
      <c r="X2392">
        <v>16.46</v>
      </c>
      <c r="Y2392" t="str">
        <f t="shared" si="116"/>
        <v>Change</v>
      </c>
    </row>
    <row r="2393" spans="1:25" x14ac:dyDescent="0.35">
      <c r="A2393" t="s">
        <v>94</v>
      </c>
      <c r="B2393" t="s">
        <v>534</v>
      </c>
      <c r="C2393" t="s">
        <v>293</v>
      </c>
      <c r="D2393" t="s">
        <v>279</v>
      </c>
      <c r="E2393" t="s">
        <v>287</v>
      </c>
      <c r="F2393" t="s">
        <v>277</v>
      </c>
      <c r="G2393" s="159">
        <f t="shared" si="114"/>
        <v>7.0000000000000007E-2</v>
      </c>
      <c r="H2393" s="159">
        <f t="shared" si="115"/>
        <v>17.670000000000002</v>
      </c>
      <c r="I2393" s="155" t="s">
        <v>470</v>
      </c>
      <c r="K2393" t="s">
        <v>457</v>
      </c>
      <c r="L2393" t="s">
        <v>392</v>
      </c>
      <c r="M2393" t="s">
        <v>466</v>
      </c>
      <c r="N2393" t="s">
        <v>293</v>
      </c>
      <c r="O2393" t="s">
        <v>392</v>
      </c>
      <c r="P2393">
        <v>100</v>
      </c>
      <c r="Q2393">
        <v>500</v>
      </c>
      <c r="R2393">
        <v>1</v>
      </c>
      <c r="S2393">
        <v>7.0000000000000007E-2</v>
      </c>
      <c r="T2393">
        <v>17.670000000000002</v>
      </c>
      <c r="U2393" t="b" cm="1">
        <f t="array" ref="U2393">_xlfn.IFS(AND(R2393=1,S2393=G2393,T2393=H2393),TRUE,AND(R2393=1,S2393=G2393,H2393="Product NA"),TRUE)</f>
        <v>1</v>
      </c>
      <c r="W2393">
        <v>0.06</v>
      </c>
      <c r="X2393">
        <v>15.92</v>
      </c>
      <c r="Y2393" t="str">
        <f t="shared" si="116"/>
        <v>Change</v>
      </c>
    </row>
    <row r="2394" spans="1:25" x14ac:dyDescent="0.35">
      <c r="A2394" t="s">
        <v>93</v>
      </c>
      <c r="B2394" t="s">
        <v>533</v>
      </c>
      <c r="C2394" t="s">
        <v>67</v>
      </c>
      <c r="D2394" t="s">
        <v>326</v>
      </c>
      <c r="E2394" t="s">
        <v>643</v>
      </c>
      <c r="F2394" t="s">
        <v>643</v>
      </c>
      <c r="G2394" s="159">
        <f t="shared" si="114"/>
        <v>1.61</v>
      </c>
      <c r="H2394" s="159">
        <f t="shared" si="115"/>
        <v>6.46</v>
      </c>
      <c r="I2394" s="155" t="s">
        <v>470</v>
      </c>
      <c r="K2394" t="s">
        <v>292</v>
      </c>
      <c r="L2394" t="s">
        <v>391</v>
      </c>
      <c r="M2394" t="s">
        <v>467</v>
      </c>
      <c r="N2394" t="s">
        <v>67</v>
      </c>
      <c r="O2394" t="s">
        <v>406</v>
      </c>
      <c r="P2394">
        <v>100</v>
      </c>
      <c r="Q2394">
        <v>500</v>
      </c>
      <c r="R2394">
        <v>1</v>
      </c>
      <c r="S2394">
        <v>1.61</v>
      </c>
      <c r="T2394">
        <v>6.46</v>
      </c>
      <c r="U2394" t="b" cm="1">
        <f t="array" ref="U2394">_xlfn.IFS(AND(R2394=1,S2394=G2394,T2394=H2394),TRUE,AND(R2394=1,S2394=G2394,H2394="Product NA"),TRUE)</f>
        <v>1</v>
      </c>
      <c r="W2394">
        <v>1.49</v>
      </c>
      <c r="X2394">
        <v>5.98</v>
      </c>
      <c r="Y2394" t="str">
        <f t="shared" si="116"/>
        <v>Change</v>
      </c>
    </row>
    <row r="2395" spans="1:25" x14ac:dyDescent="0.35">
      <c r="A2395" t="s">
        <v>93</v>
      </c>
      <c r="B2395" t="s">
        <v>533</v>
      </c>
      <c r="C2395" t="s">
        <v>67</v>
      </c>
      <c r="D2395" t="s">
        <v>326</v>
      </c>
      <c r="E2395" t="s">
        <v>643</v>
      </c>
      <c r="F2395" t="s">
        <v>643</v>
      </c>
      <c r="G2395" s="159">
        <f t="shared" si="114"/>
        <v>3.6</v>
      </c>
      <c r="H2395" s="159">
        <f t="shared" si="115"/>
        <v>3.93</v>
      </c>
      <c r="I2395" s="155" t="s">
        <v>707</v>
      </c>
      <c r="K2395" t="s">
        <v>292</v>
      </c>
      <c r="L2395" t="s">
        <v>391</v>
      </c>
      <c r="M2395" t="s">
        <v>467</v>
      </c>
      <c r="N2395" t="s">
        <v>67</v>
      </c>
      <c r="O2395" t="s">
        <v>406</v>
      </c>
      <c r="P2395">
        <v>100</v>
      </c>
      <c r="Q2395">
        <v>5000</v>
      </c>
      <c r="R2395">
        <v>1</v>
      </c>
      <c r="S2395">
        <v>3.6</v>
      </c>
      <c r="T2395">
        <v>3.93</v>
      </c>
      <c r="U2395" t="b" cm="1">
        <f t="array" ref="U2395">_xlfn.IFS(AND(R2395=1,S2395=G2395,T2395=H2395),TRUE,AND(R2395=1,S2395=G2395,H2395="Product NA"),TRUE)</f>
        <v>1</v>
      </c>
      <c r="W2395">
        <v>2.5500000000000003</v>
      </c>
      <c r="X2395">
        <v>2.83</v>
      </c>
      <c r="Y2395" t="str">
        <f t="shared" si="116"/>
        <v>Change</v>
      </c>
    </row>
    <row r="2396" spans="1:25" x14ac:dyDescent="0.35">
      <c r="A2396" t="s">
        <v>93</v>
      </c>
      <c r="B2396" t="s">
        <v>533</v>
      </c>
      <c r="C2396" t="s">
        <v>67</v>
      </c>
      <c r="D2396" t="s">
        <v>382</v>
      </c>
      <c r="E2396" t="s">
        <v>287</v>
      </c>
      <c r="F2396" t="s">
        <v>386</v>
      </c>
      <c r="G2396" s="159">
        <f t="shared" si="114"/>
        <v>4.24</v>
      </c>
      <c r="H2396" s="159">
        <f t="shared" si="115"/>
        <v>4.22</v>
      </c>
      <c r="I2396" s="155" t="s">
        <v>472</v>
      </c>
      <c r="K2396" t="s">
        <v>292</v>
      </c>
      <c r="L2396" t="s">
        <v>391</v>
      </c>
      <c r="M2396" t="s">
        <v>467</v>
      </c>
      <c r="N2396" t="s">
        <v>67</v>
      </c>
      <c r="O2396" t="s">
        <v>406</v>
      </c>
      <c r="P2396">
        <v>100</v>
      </c>
      <c r="Q2396">
        <v>2000</v>
      </c>
      <c r="R2396">
        <v>1</v>
      </c>
      <c r="S2396">
        <v>4.24</v>
      </c>
      <c r="T2396">
        <v>4.22</v>
      </c>
      <c r="U2396" t="b" cm="1">
        <f t="array" ref="U2396">_xlfn.IFS(AND(R2396=1,S2396=G2396,T2396=H2396),TRUE,AND(R2396=1,S2396=G2396,H2396="Product NA"),TRUE)</f>
        <v>1</v>
      </c>
      <c r="W2396">
        <v>2.93</v>
      </c>
      <c r="X2396">
        <v>2.91</v>
      </c>
      <c r="Y2396" t="str">
        <f t="shared" si="116"/>
        <v>Change</v>
      </c>
    </row>
    <row r="2397" spans="1:25" x14ac:dyDescent="0.35">
      <c r="A2397" t="s">
        <v>93</v>
      </c>
      <c r="B2397" t="s">
        <v>533</v>
      </c>
      <c r="C2397" t="s">
        <v>67</v>
      </c>
      <c r="D2397" t="s">
        <v>381</v>
      </c>
      <c r="E2397" t="s">
        <v>716</v>
      </c>
      <c r="F2397" t="s">
        <v>386</v>
      </c>
      <c r="G2397" s="159">
        <f t="shared" si="114"/>
        <v>5.95</v>
      </c>
      <c r="H2397" s="159">
        <f t="shared" si="115"/>
        <v>2.7</v>
      </c>
      <c r="I2397" s="155" t="s">
        <v>472</v>
      </c>
      <c r="K2397" t="s">
        <v>292</v>
      </c>
      <c r="L2397" t="s">
        <v>391</v>
      </c>
      <c r="M2397" t="s">
        <v>467</v>
      </c>
      <c r="N2397" t="s">
        <v>67</v>
      </c>
      <c r="O2397" t="s">
        <v>406</v>
      </c>
      <c r="P2397">
        <v>100</v>
      </c>
      <c r="Q2397">
        <v>2000</v>
      </c>
      <c r="R2397">
        <v>1</v>
      </c>
      <c r="S2397">
        <v>5.95</v>
      </c>
      <c r="T2397">
        <v>2.7</v>
      </c>
      <c r="U2397" t="b" cm="1">
        <f t="array" ref="U2397">_xlfn.IFS(AND(R2397=1,S2397=G2397,T2397=H2397),TRUE,AND(R2397=1,S2397=G2397,H2397="Product NA"),TRUE)</f>
        <v>1</v>
      </c>
      <c r="W2397">
        <v>6.7</v>
      </c>
      <c r="X2397">
        <v>0.45</v>
      </c>
      <c r="Y2397" t="str">
        <f t="shared" si="116"/>
        <v>Change</v>
      </c>
    </row>
    <row r="2398" spans="1:25" x14ac:dyDescent="0.35">
      <c r="A2398" t="s">
        <v>93</v>
      </c>
      <c r="B2398" t="s">
        <v>533</v>
      </c>
      <c r="C2398" t="s">
        <v>67</v>
      </c>
      <c r="D2398" t="s">
        <v>281</v>
      </c>
      <c r="E2398" t="s">
        <v>287</v>
      </c>
      <c r="F2398" t="s">
        <v>286</v>
      </c>
      <c r="G2398" s="159">
        <f t="shared" si="114"/>
        <v>4.47</v>
      </c>
      <c r="H2398" s="159">
        <f t="shared" si="115"/>
        <v>4.4400000000000004</v>
      </c>
      <c r="I2398" s="155" t="s">
        <v>472</v>
      </c>
      <c r="K2398" t="s">
        <v>292</v>
      </c>
      <c r="L2398" t="s">
        <v>391</v>
      </c>
      <c r="M2398" t="s">
        <v>467</v>
      </c>
      <c r="N2398" t="s">
        <v>67</v>
      </c>
      <c r="O2398" t="s">
        <v>406</v>
      </c>
      <c r="P2398">
        <v>100</v>
      </c>
      <c r="Q2398">
        <v>2000</v>
      </c>
      <c r="R2398">
        <v>1</v>
      </c>
      <c r="S2398">
        <v>4.47</v>
      </c>
      <c r="T2398">
        <v>4.4400000000000004</v>
      </c>
      <c r="U2398" t="b" cm="1">
        <f t="array" ref="U2398">_xlfn.IFS(AND(R2398=1,S2398=G2398,T2398=H2398),TRUE,AND(R2398=1,S2398=G2398,H2398="Product NA"),TRUE)</f>
        <v>1</v>
      </c>
      <c r="W2398">
        <v>3.08</v>
      </c>
      <c r="X2398">
        <v>3.06</v>
      </c>
      <c r="Y2398" t="str">
        <f t="shared" si="116"/>
        <v>Change</v>
      </c>
    </row>
    <row r="2399" spans="1:25" x14ac:dyDescent="0.35">
      <c r="A2399" t="s">
        <v>93</v>
      </c>
      <c r="B2399" t="s">
        <v>533</v>
      </c>
      <c r="C2399" t="s">
        <v>67</v>
      </c>
      <c r="D2399" t="s">
        <v>278</v>
      </c>
      <c r="E2399" t="s">
        <v>287</v>
      </c>
      <c r="F2399" t="s">
        <v>277</v>
      </c>
      <c r="G2399" s="159">
        <f t="shared" si="114"/>
        <v>1.81</v>
      </c>
      <c r="H2399" s="159">
        <f t="shared" si="115"/>
        <v>4.8100000000000005</v>
      </c>
      <c r="I2399" s="155" t="s">
        <v>470</v>
      </c>
      <c r="K2399" t="s">
        <v>292</v>
      </c>
      <c r="L2399" t="s">
        <v>391</v>
      </c>
      <c r="M2399" t="s">
        <v>467</v>
      </c>
      <c r="N2399" t="s">
        <v>67</v>
      </c>
      <c r="O2399" t="s">
        <v>406</v>
      </c>
      <c r="P2399">
        <v>100</v>
      </c>
      <c r="Q2399">
        <v>500</v>
      </c>
      <c r="R2399">
        <v>1</v>
      </c>
      <c r="S2399">
        <v>1.81</v>
      </c>
      <c r="T2399">
        <v>4.8100000000000005</v>
      </c>
      <c r="U2399" t="b" cm="1">
        <f t="array" ref="U2399">_xlfn.IFS(AND(R2399=1,S2399=G2399,T2399=H2399),TRUE,AND(R2399=1,S2399=G2399,H2399="Product NA"),TRUE)</f>
        <v>1</v>
      </c>
      <c r="W2399">
        <v>1.77</v>
      </c>
      <c r="X2399">
        <v>4.6900000000000004</v>
      </c>
      <c r="Y2399" t="str">
        <f t="shared" si="116"/>
        <v>Change</v>
      </c>
    </row>
    <row r="2400" spans="1:25" x14ac:dyDescent="0.35">
      <c r="A2400" t="s">
        <v>93</v>
      </c>
      <c r="B2400" t="s">
        <v>533</v>
      </c>
      <c r="C2400" t="s">
        <v>67</v>
      </c>
      <c r="D2400" t="s">
        <v>238</v>
      </c>
      <c r="E2400" t="s">
        <v>287</v>
      </c>
      <c r="F2400" t="s">
        <v>0</v>
      </c>
      <c r="G2400" s="159">
        <f t="shared" si="114"/>
        <v>1.24</v>
      </c>
      <c r="H2400" s="159">
        <f t="shared" si="115"/>
        <v>5.16</v>
      </c>
      <c r="I2400" s="155" t="s">
        <v>469</v>
      </c>
      <c r="K2400" t="s">
        <v>292</v>
      </c>
      <c r="L2400" t="s">
        <v>391</v>
      </c>
      <c r="M2400" t="s">
        <v>467</v>
      </c>
      <c r="N2400" t="s">
        <v>67</v>
      </c>
      <c r="O2400" t="s">
        <v>406</v>
      </c>
      <c r="P2400">
        <v>100</v>
      </c>
      <c r="Q2400">
        <v>100</v>
      </c>
      <c r="R2400">
        <v>1</v>
      </c>
      <c r="S2400">
        <v>1.24</v>
      </c>
      <c r="T2400">
        <v>5.16</v>
      </c>
      <c r="U2400" t="b" cm="1">
        <f t="array" ref="U2400">_xlfn.IFS(AND(R2400=1,S2400=G2400,T2400=H2400),TRUE,AND(R2400=1,S2400=G2400,H2400="Product NA"),TRUE)</f>
        <v>1</v>
      </c>
      <c r="W2400">
        <v>1.07</v>
      </c>
      <c r="X2400">
        <v>4.45</v>
      </c>
      <c r="Y2400" t="str">
        <f t="shared" si="116"/>
        <v>Change</v>
      </c>
    </row>
    <row r="2401" spans="1:25" x14ac:dyDescent="0.35">
      <c r="A2401" t="s">
        <v>93</v>
      </c>
      <c r="B2401" t="s">
        <v>533</v>
      </c>
      <c r="C2401" t="s">
        <v>67</v>
      </c>
      <c r="D2401" t="s">
        <v>239</v>
      </c>
      <c r="E2401" t="s">
        <v>287</v>
      </c>
      <c r="F2401" t="s">
        <v>277</v>
      </c>
      <c r="G2401" s="159">
        <f t="shared" si="114"/>
        <v>2.15</v>
      </c>
      <c r="H2401" s="159">
        <f t="shared" si="115"/>
        <v>7.66</v>
      </c>
      <c r="I2401" s="155" t="s">
        <v>470</v>
      </c>
      <c r="K2401" t="s">
        <v>292</v>
      </c>
      <c r="L2401" t="s">
        <v>391</v>
      </c>
      <c r="M2401" t="s">
        <v>467</v>
      </c>
      <c r="N2401" t="s">
        <v>67</v>
      </c>
      <c r="O2401" t="s">
        <v>406</v>
      </c>
      <c r="P2401">
        <v>100</v>
      </c>
      <c r="Q2401">
        <v>500</v>
      </c>
      <c r="R2401">
        <v>1</v>
      </c>
      <c r="S2401">
        <v>2.15</v>
      </c>
      <c r="T2401">
        <v>7.66</v>
      </c>
      <c r="U2401" t="b" cm="1">
        <f t="array" ref="U2401">_xlfn.IFS(AND(R2401=1,S2401=G2401,T2401=H2401),TRUE,AND(R2401=1,S2401=G2401,H2401="Product NA"),TRUE)</f>
        <v>1</v>
      </c>
      <c r="W2401">
        <v>1.85</v>
      </c>
      <c r="X2401">
        <v>6.6000000000000005</v>
      </c>
      <c r="Y2401" t="str">
        <f t="shared" si="116"/>
        <v>Change</v>
      </c>
    </row>
    <row r="2402" spans="1:25" x14ac:dyDescent="0.35">
      <c r="A2402" t="s">
        <v>93</v>
      </c>
      <c r="B2402" t="s">
        <v>533</v>
      </c>
      <c r="C2402" t="s">
        <v>67</v>
      </c>
      <c r="D2402" t="s">
        <v>316</v>
      </c>
      <c r="E2402" t="s">
        <v>287</v>
      </c>
      <c r="F2402" t="s">
        <v>286</v>
      </c>
      <c r="G2402" s="159">
        <f t="shared" si="114"/>
        <v>3.75</v>
      </c>
      <c r="H2402" s="159">
        <f t="shared" si="115"/>
        <v>3.93</v>
      </c>
      <c r="I2402" s="155" t="s">
        <v>472</v>
      </c>
      <c r="K2402" t="s">
        <v>292</v>
      </c>
      <c r="L2402" t="s">
        <v>391</v>
      </c>
      <c r="M2402" t="s">
        <v>467</v>
      </c>
      <c r="N2402" t="s">
        <v>67</v>
      </c>
      <c r="O2402" t="s">
        <v>406</v>
      </c>
      <c r="P2402">
        <v>100</v>
      </c>
      <c r="Q2402">
        <v>2000</v>
      </c>
      <c r="R2402">
        <v>1</v>
      </c>
      <c r="S2402">
        <v>3.75</v>
      </c>
      <c r="T2402">
        <v>3.93</v>
      </c>
      <c r="U2402" t="b" cm="1">
        <f t="array" ref="U2402">_xlfn.IFS(AND(R2402=1,S2402=G2402,T2402=H2402),TRUE,AND(R2402=1,S2402=G2402,H2402="Product NA"),TRUE)</f>
        <v>1</v>
      </c>
      <c r="W2402">
        <v>2.7</v>
      </c>
      <c r="X2402">
        <v>2.83</v>
      </c>
      <c r="Y2402" t="str">
        <f t="shared" si="116"/>
        <v>Change</v>
      </c>
    </row>
    <row r="2403" spans="1:25" x14ac:dyDescent="0.35">
      <c r="A2403" t="s">
        <v>93</v>
      </c>
      <c r="B2403" t="s">
        <v>533</v>
      </c>
      <c r="C2403" t="s">
        <v>67</v>
      </c>
      <c r="D2403" t="s">
        <v>647</v>
      </c>
      <c r="E2403" t="s">
        <v>715</v>
      </c>
      <c r="F2403" t="s">
        <v>286</v>
      </c>
      <c r="G2403" s="159">
        <f t="shared" si="114"/>
        <v>12.9</v>
      </c>
      <c r="H2403" s="159">
        <f t="shared" si="115"/>
        <v>0</v>
      </c>
      <c r="I2403" s="155" t="s">
        <v>471</v>
      </c>
      <c r="K2403" t="s">
        <v>292</v>
      </c>
      <c r="L2403" t="s">
        <v>391</v>
      </c>
      <c r="M2403" t="s">
        <v>467</v>
      </c>
      <c r="N2403" t="s">
        <v>67</v>
      </c>
      <c r="O2403" t="s">
        <v>406</v>
      </c>
      <c r="P2403">
        <v>30000</v>
      </c>
      <c r="Q2403">
        <v>1000</v>
      </c>
      <c r="R2403">
        <v>1</v>
      </c>
      <c r="S2403">
        <v>12.9</v>
      </c>
      <c r="T2403">
        <v>0</v>
      </c>
      <c r="U2403" t="b" cm="1">
        <f t="array" ref="U2403">_xlfn.IFS(AND(R2403=1,S2403=G2403,T2403=H2403),TRUE,AND(R2403=1,S2403=G2403,H2403="Product NA"),TRUE)</f>
        <v>1</v>
      </c>
      <c r="W2403">
        <v>12.3</v>
      </c>
      <c r="X2403">
        <v>0</v>
      </c>
      <c r="Y2403" t="str">
        <f t="shared" si="116"/>
        <v>Change</v>
      </c>
    </row>
    <row r="2404" spans="1:25" x14ac:dyDescent="0.35">
      <c r="A2404" t="s">
        <v>93</v>
      </c>
      <c r="B2404" t="s">
        <v>533</v>
      </c>
      <c r="C2404" t="s">
        <v>67</v>
      </c>
      <c r="D2404" t="s">
        <v>647</v>
      </c>
      <c r="E2404" t="s">
        <v>715</v>
      </c>
      <c r="F2404" t="s">
        <v>286</v>
      </c>
      <c r="G2404" s="159">
        <f t="shared" si="114"/>
        <v>35.800000000000004</v>
      </c>
      <c r="H2404" s="159">
        <f t="shared" si="115"/>
        <v>0</v>
      </c>
      <c r="I2404" s="155" t="s">
        <v>671</v>
      </c>
      <c r="K2404" t="s">
        <v>292</v>
      </c>
      <c r="L2404" t="s">
        <v>391</v>
      </c>
      <c r="M2404" t="s">
        <v>467</v>
      </c>
      <c r="N2404" t="s">
        <v>67</v>
      </c>
      <c r="O2404" t="s">
        <v>406</v>
      </c>
      <c r="P2404">
        <v>30000</v>
      </c>
      <c r="Q2404">
        <v>15000</v>
      </c>
      <c r="R2404">
        <v>1</v>
      </c>
      <c r="S2404">
        <v>35.800000000000004</v>
      </c>
      <c r="T2404">
        <v>0</v>
      </c>
      <c r="U2404" t="b" cm="1">
        <f t="array" ref="U2404">_xlfn.IFS(AND(R2404=1,S2404=G2404,T2404=H2404),TRUE,AND(R2404=1,S2404=G2404,H2404="Product NA"),TRUE)</f>
        <v>1</v>
      </c>
      <c r="W2404">
        <v>31.3</v>
      </c>
      <c r="X2404">
        <v>0</v>
      </c>
      <c r="Y2404" t="str">
        <f t="shared" si="116"/>
        <v>Change</v>
      </c>
    </row>
    <row r="2405" spans="1:25" x14ac:dyDescent="0.35">
      <c r="A2405" t="s">
        <v>93</v>
      </c>
      <c r="B2405" t="s">
        <v>533</v>
      </c>
      <c r="C2405" t="s">
        <v>67</v>
      </c>
      <c r="D2405" t="s">
        <v>647</v>
      </c>
      <c r="E2405" t="s">
        <v>715</v>
      </c>
      <c r="F2405" t="s">
        <v>286</v>
      </c>
      <c r="G2405" s="159">
        <f t="shared" si="114"/>
        <v>14.3</v>
      </c>
      <c r="H2405" s="159">
        <f t="shared" si="115"/>
        <v>0</v>
      </c>
      <c r="I2405" s="155" t="s">
        <v>662</v>
      </c>
      <c r="K2405" t="s">
        <v>292</v>
      </c>
      <c r="L2405" t="s">
        <v>391</v>
      </c>
      <c r="M2405" t="s">
        <v>467</v>
      </c>
      <c r="N2405" t="s">
        <v>67</v>
      </c>
      <c r="O2405" t="s">
        <v>406</v>
      </c>
      <c r="P2405">
        <v>30000</v>
      </c>
      <c r="Q2405">
        <v>2000</v>
      </c>
      <c r="R2405">
        <v>1</v>
      </c>
      <c r="S2405">
        <v>14.3</v>
      </c>
      <c r="T2405">
        <v>0</v>
      </c>
      <c r="U2405" t="b" cm="1">
        <f t="array" ref="U2405">_xlfn.IFS(AND(R2405=1,S2405=G2405,T2405=H2405),TRUE,AND(R2405=1,S2405=G2405,H2405="Product NA"),TRUE)</f>
        <v>1</v>
      </c>
      <c r="W2405">
        <v>13.450000000000001</v>
      </c>
      <c r="X2405">
        <v>0</v>
      </c>
      <c r="Y2405" t="str">
        <f t="shared" si="116"/>
        <v>Change</v>
      </c>
    </row>
    <row r="2406" spans="1:25" x14ac:dyDescent="0.35">
      <c r="A2406" t="s">
        <v>93</v>
      </c>
      <c r="B2406" t="s">
        <v>533</v>
      </c>
      <c r="C2406" t="s">
        <v>67</v>
      </c>
      <c r="D2406" t="s">
        <v>647</v>
      </c>
      <c r="E2406" t="s">
        <v>715</v>
      </c>
      <c r="F2406" t="s">
        <v>286</v>
      </c>
      <c r="G2406" s="159">
        <f t="shared" si="114"/>
        <v>43.5</v>
      </c>
      <c r="H2406" s="159">
        <f t="shared" si="115"/>
        <v>0</v>
      </c>
      <c r="I2406" s="155" t="s">
        <v>672</v>
      </c>
      <c r="K2406" t="s">
        <v>292</v>
      </c>
      <c r="L2406" t="s">
        <v>391</v>
      </c>
      <c r="M2406" t="s">
        <v>467</v>
      </c>
      <c r="N2406" t="s">
        <v>67</v>
      </c>
      <c r="O2406" t="s">
        <v>406</v>
      </c>
      <c r="P2406">
        <v>30000</v>
      </c>
      <c r="Q2406">
        <v>20000</v>
      </c>
      <c r="R2406">
        <v>1</v>
      </c>
      <c r="S2406">
        <v>43.5</v>
      </c>
      <c r="T2406">
        <v>0</v>
      </c>
      <c r="U2406" t="b" cm="1">
        <f t="array" ref="U2406">_xlfn.IFS(AND(R2406=1,S2406=G2406,T2406=H2406),TRUE,AND(R2406=1,S2406=G2406,H2406="Product NA"),TRUE)</f>
        <v>1</v>
      </c>
      <c r="W2406">
        <v>37.300000000000004</v>
      </c>
      <c r="X2406">
        <v>0</v>
      </c>
      <c r="Y2406" t="str">
        <f t="shared" si="116"/>
        <v>Change</v>
      </c>
    </row>
    <row r="2407" spans="1:25" x14ac:dyDescent="0.35">
      <c r="A2407" t="s">
        <v>93</v>
      </c>
      <c r="B2407" t="s">
        <v>533</v>
      </c>
      <c r="C2407" t="s">
        <v>67</v>
      </c>
      <c r="D2407" t="s">
        <v>647</v>
      </c>
      <c r="E2407" t="s">
        <v>715</v>
      </c>
      <c r="F2407" t="s">
        <v>286</v>
      </c>
      <c r="G2407" s="159">
        <f t="shared" si="114"/>
        <v>55.2</v>
      </c>
      <c r="H2407" s="159">
        <f t="shared" si="115"/>
        <v>0</v>
      </c>
      <c r="I2407" s="155" t="s">
        <v>673</v>
      </c>
      <c r="K2407" t="s">
        <v>292</v>
      </c>
      <c r="L2407" t="s">
        <v>391</v>
      </c>
      <c r="M2407" t="s">
        <v>467</v>
      </c>
      <c r="N2407" t="s">
        <v>67</v>
      </c>
      <c r="O2407" t="s">
        <v>406</v>
      </c>
      <c r="P2407">
        <v>30000</v>
      </c>
      <c r="Q2407">
        <v>25000</v>
      </c>
      <c r="R2407">
        <v>1</v>
      </c>
      <c r="S2407">
        <v>55.2</v>
      </c>
      <c r="T2407">
        <v>0</v>
      </c>
      <c r="U2407" t="b" cm="1">
        <f t="array" ref="U2407">_xlfn.IFS(AND(R2407=1,S2407=G2407,T2407=H2407),TRUE,AND(R2407=1,S2407=G2407,H2407="Product NA"),TRUE)</f>
        <v>1</v>
      </c>
      <c r="W2407">
        <v>46.7</v>
      </c>
      <c r="X2407">
        <v>0</v>
      </c>
      <c r="Y2407" t="str">
        <f t="shared" si="116"/>
        <v>Change</v>
      </c>
    </row>
    <row r="2408" spans="1:25" x14ac:dyDescent="0.35">
      <c r="A2408" t="s">
        <v>93</v>
      </c>
      <c r="B2408" t="s">
        <v>533</v>
      </c>
      <c r="C2408" t="s">
        <v>67</v>
      </c>
      <c r="D2408" t="s">
        <v>647</v>
      </c>
      <c r="E2408" t="s">
        <v>715</v>
      </c>
      <c r="F2408" t="s">
        <v>286</v>
      </c>
      <c r="G2408" s="159">
        <f t="shared" si="114"/>
        <v>16.45</v>
      </c>
      <c r="H2408" s="159">
        <f t="shared" si="115"/>
        <v>0</v>
      </c>
      <c r="I2408" s="155" t="s">
        <v>663</v>
      </c>
      <c r="K2408" t="s">
        <v>292</v>
      </c>
      <c r="L2408" t="s">
        <v>391</v>
      </c>
      <c r="M2408" t="s">
        <v>467</v>
      </c>
      <c r="N2408" t="s">
        <v>67</v>
      </c>
      <c r="O2408" t="s">
        <v>406</v>
      </c>
      <c r="P2408">
        <v>30000</v>
      </c>
      <c r="Q2408">
        <v>3000</v>
      </c>
      <c r="R2408">
        <v>1</v>
      </c>
      <c r="S2408">
        <v>16.45</v>
      </c>
      <c r="T2408">
        <v>0</v>
      </c>
      <c r="U2408" t="b" cm="1">
        <f t="array" ref="U2408">_xlfn.IFS(AND(R2408=1,S2408=G2408,T2408=H2408),TRUE,AND(R2408=1,S2408=G2408,H2408="Product NA"),TRUE)</f>
        <v>1</v>
      </c>
      <c r="W2408">
        <v>14.600000000000001</v>
      </c>
      <c r="X2408">
        <v>0</v>
      </c>
      <c r="Y2408" t="str">
        <f t="shared" si="116"/>
        <v>Change</v>
      </c>
    </row>
    <row r="2409" spans="1:25" x14ac:dyDescent="0.35">
      <c r="A2409" t="s">
        <v>93</v>
      </c>
      <c r="B2409" t="s">
        <v>533</v>
      </c>
      <c r="C2409" t="s">
        <v>67</v>
      </c>
      <c r="D2409" t="s">
        <v>647</v>
      </c>
      <c r="E2409" t="s">
        <v>715</v>
      </c>
      <c r="F2409" t="s">
        <v>286</v>
      </c>
      <c r="G2409" s="159">
        <f t="shared" si="114"/>
        <v>63.5</v>
      </c>
      <c r="H2409" s="159">
        <f t="shared" si="115"/>
        <v>0</v>
      </c>
      <c r="I2409" s="155" t="s">
        <v>674</v>
      </c>
      <c r="K2409" t="s">
        <v>292</v>
      </c>
      <c r="L2409" t="s">
        <v>391</v>
      </c>
      <c r="M2409" t="s">
        <v>467</v>
      </c>
      <c r="N2409" t="s">
        <v>67</v>
      </c>
      <c r="O2409" t="s">
        <v>406</v>
      </c>
      <c r="P2409">
        <v>30000</v>
      </c>
      <c r="Q2409">
        <v>30000</v>
      </c>
      <c r="R2409">
        <v>1</v>
      </c>
      <c r="S2409">
        <v>63.5</v>
      </c>
      <c r="T2409">
        <v>0</v>
      </c>
      <c r="U2409" t="b" cm="1">
        <f t="array" ref="U2409">_xlfn.IFS(AND(R2409=1,S2409=G2409,T2409=H2409),TRUE,AND(R2409=1,S2409=G2409,H2409="Product NA"),TRUE)</f>
        <v>1</v>
      </c>
      <c r="W2409">
        <v>53.300000000000004</v>
      </c>
      <c r="X2409">
        <v>0</v>
      </c>
      <c r="Y2409" t="str">
        <f t="shared" si="116"/>
        <v>Change</v>
      </c>
    </row>
    <row r="2410" spans="1:25" x14ac:dyDescent="0.35">
      <c r="A2410" t="s">
        <v>93</v>
      </c>
      <c r="B2410" t="s">
        <v>533</v>
      </c>
      <c r="C2410" t="s">
        <v>67</v>
      </c>
      <c r="D2410" t="s">
        <v>647</v>
      </c>
      <c r="E2410" t="s">
        <v>715</v>
      </c>
      <c r="F2410" t="s">
        <v>286</v>
      </c>
      <c r="G2410" s="159">
        <f t="shared" si="114"/>
        <v>19.600000000000001</v>
      </c>
      <c r="H2410" s="159">
        <f t="shared" si="115"/>
        <v>0</v>
      </c>
      <c r="I2410" s="155" t="s">
        <v>664</v>
      </c>
      <c r="K2410" t="s">
        <v>292</v>
      </c>
      <c r="L2410" t="s">
        <v>391</v>
      </c>
      <c r="M2410" t="s">
        <v>467</v>
      </c>
      <c r="N2410" t="s">
        <v>67</v>
      </c>
      <c r="O2410" t="s">
        <v>406</v>
      </c>
      <c r="P2410">
        <v>30000</v>
      </c>
      <c r="Q2410">
        <v>4000</v>
      </c>
      <c r="R2410">
        <v>1</v>
      </c>
      <c r="S2410">
        <v>19.600000000000001</v>
      </c>
      <c r="T2410">
        <v>0</v>
      </c>
      <c r="U2410" t="b" cm="1">
        <f t="array" ref="U2410">_xlfn.IFS(AND(R2410=1,S2410=G2410,T2410=H2410),TRUE,AND(R2410=1,S2410=G2410,H2410="Product NA"),TRUE)</f>
        <v>1</v>
      </c>
      <c r="W2410">
        <v>15.75</v>
      </c>
      <c r="X2410">
        <v>0</v>
      </c>
      <c r="Y2410" t="str">
        <f t="shared" si="116"/>
        <v>Change</v>
      </c>
    </row>
    <row r="2411" spans="1:25" x14ac:dyDescent="0.35">
      <c r="A2411" t="s">
        <v>93</v>
      </c>
      <c r="B2411" t="s">
        <v>533</v>
      </c>
      <c r="C2411" t="s">
        <v>67</v>
      </c>
      <c r="D2411" t="s">
        <v>647</v>
      </c>
      <c r="E2411" t="s">
        <v>715</v>
      </c>
      <c r="F2411" t="s">
        <v>286</v>
      </c>
      <c r="G2411" s="159">
        <f t="shared" si="114"/>
        <v>22.75</v>
      </c>
      <c r="H2411" s="159">
        <f t="shared" si="115"/>
        <v>0</v>
      </c>
      <c r="I2411" s="155" t="s">
        <v>665</v>
      </c>
      <c r="K2411" t="s">
        <v>292</v>
      </c>
      <c r="L2411" t="s">
        <v>391</v>
      </c>
      <c r="M2411" t="s">
        <v>467</v>
      </c>
      <c r="N2411" t="s">
        <v>67</v>
      </c>
      <c r="O2411" t="s">
        <v>406</v>
      </c>
      <c r="P2411">
        <v>30000</v>
      </c>
      <c r="Q2411">
        <v>5000</v>
      </c>
      <c r="R2411">
        <v>1</v>
      </c>
      <c r="S2411">
        <v>22.75</v>
      </c>
      <c r="T2411">
        <v>0</v>
      </c>
      <c r="U2411" t="b" cm="1">
        <f t="array" ref="U2411">_xlfn.IFS(AND(R2411=1,S2411=G2411,T2411=H2411),TRUE,AND(R2411=1,S2411=G2411,H2411="Product NA"),TRUE)</f>
        <v>1</v>
      </c>
      <c r="W2411">
        <v>16.900000000000002</v>
      </c>
      <c r="X2411">
        <v>0</v>
      </c>
      <c r="Y2411" t="str">
        <f t="shared" si="116"/>
        <v>Change</v>
      </c>
    </row>
    <row r="2412" spans="1:25" x14ac:dyDescent="0.35">
      <c r="A2412" t="s">
        <v>93</v>
      </c>
      <c r="B2412" t="s">
        <v>533</v>
      </c>
      <c r="C2412" t="s">
        <v>67</v>
      </c>
      <c r="D2412" t="s">
        <v>647</v>
      </c>
      <c r="E2412" t="s">
        <v>715</v>
      </c>
      <c r="F2412" t="s">
        <v>286</v>
      </c>
      <c r="G2412" s="159">
        <f t="shared" si="114"/>
        <v>23.1</v>
      </c>
      <c r="H2412" s="159">
        <f t="shared" si="115"/>
        <v>0</v>
      </c>
      <c r="I2412" s="155" t="s">
        <v>666</v>
      </c>
      <c r="K2412" t="s">
        <v>292</v>
      </c>
      <c r="L2412" t="s">
        <v>391</v>
      </c>
      <c r="M2412" t="s">
        <v>467</v>
      </c>
      <c r="N2412" t="s">
        <v>67</v>
      </c>
      <c r="O2412" t="s">
        <v>406</v>
      </c>
      <c r="P2412">
        <v>30000</v>
      </c>
      <c r="Q2412">
        <v>6000</v>
      </c>
      <c r="R2412">
        <v>1</v>
      </c>
      <c r="S2412">
        <v>23.1</v>
      </c>
      <c r="T2412">
        <v>0</v>
      </c>
      <c r="U2412" t="b" cm="1">
        <f t="array" ref="U2412">_xlfn.IFS(AND(R2412=1,S2412=G2412,T2412=H2412),TRUE,AND(R2412=1,S2412=G2412,H2412="Product NA"),TRUE)</f>
        <v>1</v>
      </c>
      <c r="W2412">
        <v>19</v>
      </c>
      <c r="X2412">
        <v>0</v>
      </c>
      <c r="Y2412" t="str">
        <f t="shared" si="116"/>
        <v>Change</v>
      </c>
    </row>
    <row r="2413" spans="1:25" x14ac:dyDescent="0.35">
      <c r="A2413" t="s">
        <v>93</v>
      </c>
      <c r="B2413" t="s">
        <v>533</v>
      </c>
      <c r="C2413" t="s">
        <v>67</v>
      </c>
      <c r="D2413" t="s">
        <v>647</v>
      </c>
      <c r="E2413" t="s">
        <v>715</v>
      </c>
      <c r="F2413" t="s">
        <v>286</v>
      </c>
      <c r="G2413" s="159">
        <f t="shared" si="114"/>
        <v>23.8</v>
      </c>
      <c r="H2413" s="159">
        <f t="shared" si="115"/>
        <v>0</v>
      </c>
      <c r="I2413" s="155" t="s">
        <v>667</v>
      </c>
      <c r="K2413" t="s">
        <v>292</v>
      </c>
      <c r="L2413" t="s">
        <v>391</v>
      </c>
      <c r="M2413" t="s">
        <v>467</v>
      </c>
      <c r="N2413" t="s">
        <v>67</v>
      </c>
      <c r="O2413" t="s">
        <v>406</v>
      </c>
      <c r="P2413">
        <v>30000</v>
      </c>
      <c r="Q2413">
        <v>7000</v>
      </c>
      <c r="R2413">
        <v>1</v>
      </c>
      <c r="S2413">
        <v>23.8</v>
      </c>
      <c r="T2413">
        <v>0</v>
      </c>
      <c r="U2413" t="b" cm="1">
        <f t="array" ref="U2413">_xlfn.IFS(AND(R2413=1,S2413=G2413,T2413=H2413),TRUE,AND(R2413=1,S2413=G2413,H2413="Product NA"),TRUE)</f>
        <v>1</v>
      </c>
      <c r="W2413">
        <v>20.100000000000001</v>
      </c>
      <c r="X2413">
        <v>0</v>
      </c>
      <c r="Y2413" t="str">
        <f t="shared" si="116"/>
        <v>Change</v>
      </c>
    </row>
    <row r="2414" spans="1:25" x14ac:dyDescent="0.35">
      <c r="A2414" t="s">
        <v>93</v>
      </c>
      <c r="B2414" t="s">
        <v>533</v>
      </c>
      <c r="C2414" t="s">
        <v>67</v>
      </c>
      <c r="D2414" t="s">
        <v>647</v>
      </c>
      <c r="E2414" t="s">
        <v>715</v>
      </c>
      <c r="F2414" t="s">
        <v>286</v>
      </c>
      <c r="G2414" s="159">
        <f t="shared" si="114"/>
        <v>24.5</v>
      </c>
      <c r="H2414" s="159">
        <f t="shared" si="115"/>
        <v>0</v>
      </c>
      <c r="I2414" s="155" t="s">
        <v>668</v>
      </c>
      <c r="K2414" t="s">
        <v>292</v>
      </c>
      <c r="L2414" t="s">
        <v>391</v>
      </c>
      <c r="M2414" t="s">
        <v>467</v>
      </c>
      <c r="N2414" t="s">
        <v>67</v>
      </c>
      <c r="O2414" t="s">
        <v>406</v>
      </c>
      <c r="P2414">
        <v>30000</v>
      </c>
      <c r="Q2414">
        <v>8000</v>
      </c>
      <c r="R2414">
        <v>1</v>
      </c>
      <c r="S2414">
        <v>24.5</v>
      </c>
      <c r="T2414">
        <v>0</v>
      </c>
      <c r="U2414" t="b" cm="1">
        <f t="array" ref="U2414">_xlfn.IFS(AND(R2414=1,S2414=G2414,T2414=H2414),TRUE,AND(R2414=1,S2414=G2414,H2414="Product NA"),TRUE)</f>
        <v>1</v>
      </c>
      <c r="W2414">
        <v>21.25</v>
      </c>
      <c r="X2414">
        <v>0</v>
      </c>
      <c r="Y2414" t="str">
        <f t="shared" si="116"/>
        <v>Change</v>
      </c>
    </row>
    <row r="2415" spans="1:25" x14ac:dyDescent="0.35">
      <c r="A2415" t="s">
        <v>93</v>
      </c>
      <c r="B2415" t="s">
        <v>533</v>
      </c>
      <c r="C2415" t="s">
        <v>67</v>
      </c>
      <c r="D2415" t="s">
        <v>647</v>
      </c>
      <c r="E2415" t="s">
        <v>715</v>
      </c>
      <c r="F2415" t="s">
        <v>286</v>
      </c>
      <c r="G2415" s="159">
        <f t="shared" si="114"/>
        <v>24.8</v>
      </c>
      <c r="H2415" s="159">
        <f t="shared" si="115"/>
        <v>0</v>
      </c>
      <c r="I2415" s="155" t="s">
        <v>669</v>
      </c>
      <c r="K2415" t="s">
        <v>292</v>
      </c>
      <c r="L2415" t="s">
        <v>391</v>
      </c>
      <c r="M2415" t="s">
        <v>467</v>
      </c>
      <c r="N2415" t="s">
        <v>67</v>
      </c>
      <c r="O2415" t="s">
        <v>406</v>
      </c>
      <c r="P2415">
        <v>30000</v>
      </c>
      <c r="Q2415">
        <v>9000</v>
      </c>
      <c r="R2415">
        <v>1</v>
      </c>
      <c r="S2415">
        <v>24.8</v>
      </c>
      <c r="T2415">
        <v>0</v>
      </c>
      <c r="U2415" t="b" cm="1">
        <f t="array" ref="U2415">_xlfn.IFS(AND(R2415=1,S2415=G2415,T2415=H2415),TRUE,AND(R2415=1,S2415=G2415,H2415="Product NA"),TRUE)</f>
        <v>1</v>
      </c>
      <c r="W2415">
        <v>22.400000000000002</v>
      </c>
      <c r="X2415">
        <v>0</v>
      </c>
      <c r="Y2415" t="str">
        <f t="shared" si="116"/>
        <v>Change</v>
      </c>
    </row>
    <row r="2416" spans="1:25" x14ac:dyDescent="0.35">
      <c r="A2416" t="s">
        <v>93</v>
      </c>
      <c r="B2416" t="s">
        <v>533</v>
      </c>
      <c r="C2416" t="s">
        <v>67</v>
      </c>
      <c r="D2416" t="s">
        <v>647</v>
      </c>
      <c r="E2416" t="s">
        <v>715</v>
      </c>
      <c r="F2416" t="s">
        <v>286</v>
      </c>
      <c r="G2416" s="159">
        <f t="shared" si="114"/>
        <v>26.25</v>
      </c>
      <c r="H2416" s="159">
        <f t="shared" si="115"/>
        <v>0</v>
      </c>
      <c r="I2416" s="155" t="s">
        <v>670</v>
      </c>
      <c r="K2416" t="s">
        <v>292</v>
      </c>
      <c r="L2416" t="s">
        <v>391</v>
      </c>
      <c r="M2416" t="s">
        <v>467</v>
      </c>
      <c r="N2416" t="s">
        <v>67</v>
      </c>
      <c r="O2416" t="s">
        <v>406</v>
      </c>
      <c r="P2416">
        <v>30000</v>
      </c>
      <c r="Q2416">
        <v>10000</v>
      </c>
      <c r="R2416">
        <v>1</v>
      </c>
      <c r="S2416">
        <v>26.25</v>
      </c>
      <c r="T2416">
        <v>0</v>
      </c>
      <c r="U2416" t="b" cm="1">
        <f t="array" ref="U2416">_xlfn.IFS(AND(R2416=1,S2416=G2416,T2416=H2416),TRUE,AND(R2416=1,S2416=G2416,H2416="Product NA"),TRUE)</f>
        <v>1</v>
      </c>
      <c r="W2416">
        <v>23.5</v>
      </c>
      <c r="X2416">
        <v>0</v>
      </c>
      <c r="Y2416" t="str">
        <f t="shared" si="116"/>
        <v>Change</v>
      </c>
    </row>
    <row r="2417" spans="1:25" x14ac:dyDescent="0.35">
      <c r="A2417" t="s">
        <v>93</v>
      </c>
      <c r="B2417" t="s">
        <v>533</v>
      </c>
      <c r="C2417" t="s">
        <v>67</v>
      </c>
      <c r="D2417" t="s">
        <v>283</v>
      </c>
      <c r="E2417" t="s">
        <v>716</v>
      </c>
      <c r="F2417" t="s">
        <v>286</v>
      </c>
      <c r="G2417" s="159">
        <f t="shared" si="114"/>
        <v>6.3000000000000007</v>
      </c>
      <c r="H2417" s="159">
        <f t="shared" si="115"/>
        <v>2.85</v>
      </c>
      <c r="I2417" s="155" t="s">
        <v>472</v>
      </c>
      <c r="K2417" t="s">
        <v>292</v>
      </c>
      <c r="L2417" t="s">
        <v>391</v>
      </c>
      <c r="M2417" t="s">
        <v>467</v>
      </c>
      <c r="N2417" t="s">
        <v>67</v>
      </c>
      <c r="O2417" t="s">
        <v>406</v>
      </c>
      <c r="P2417">
        <v>2000</v>
      </c>
      <c r="Q2417">
        <v>2000</v>
      </c>
      <c r="R2417">
        <v>1</v>
      </c>
      <c r="S2417">
        <v>6.3000000000000007</v>
      </c>
      <c r="T2417">
        <v>2.85</v>
      </c>
      <c r="U2417" t="b" cm="1">
        <f t="array" ref="U2417">_xlfn.IFS(AND(R2417=1,S2417=G2417,T2417=H2417),TRUE,AND(R2417=1,S2417=G2417,H2417="Product NA"),TRUE)</f>
        <v>1</v>
      </c>
      <c r="V2417" t="e">
        <f>MATCH(A2417,$A$6427:$A$6438,0)</f>
        <v>#N/A</v>
      </c>
      <c r="W2417">
        <v>7.0500000000000007</v>
      </c>
      <c r="X2417">
        <v>0.45</v>
      </c>
      <c r="Y2417" t="str">
        <f t="shared" si="116"/>
        <v>Change</v>
      </c>
    </row>
    <row r="2418" spans="1:25" x14ac:dyDescent="0.35">
      <c r="A2418" t="s">
        <v>93</v>
      </c>
      <c r="B2418" t="s">
        <v>533</v>
      </c>
      <c r="C2418" t="s">
        <v>67</v>
      </c>
      <c r="D2418" t="s">
        <v>320</v>
      </c>
      <c r="E2418" t="s">
        <v>716</v>
      </c>
      <c r="F2418" t="s">
        <v>0</v>
      </c>
      <c r="G2418" s="159">
        <f t="shared" si="114"/>
        <v>0</v>
      </c>
      <c r="H2418" s="159">
        <f t="shared" si="115"/>
        <v>0</v>
      </c>
      <c r="I2418" s="155" t="s">
        <v>469</v>
      </c>
      <c r="K2418" t="s">
        <v>292</v>
      </c>
      <c r="L2418" t="s">
        <v>391</v>
      </c>
      <c r="M2418" t="s">
        <v>467</v>
      </c>
      <c r="N2418" t="s">
        <v>67</v>
      </c>
      <c r="O2418" t="s">
        <v>406</v>
      </c>
      <c r="P2418">
        <v>100</v>
      </c>
      <c r="Q2418">
        <v>100</v>
      </c>
      <c r="R2418">
        <v>1</v>
      </c>
      <c r="S2418">
        <v>0</v>
      </c>
      <c r="T2418">
        <v>0</v>
      </c>
      <c r="U2418" t="b" cm="1">
        <f t="array" ref="U2418">_xlfn.IFS(AND(R2418=1,S2418=G2418,T2418=H2418),TRUE,AND(R2418=1,S2418=G2418,H2418="Product NA"),TRUE)</f>
        <v>1</v>
      </c>
      <c r="W2418">
        <v>5.18</v>
      </c>
      <c r="X2418">
        <v>5.65</v>
      </c>
      <c r="Y2418" t="str">
        <f t="shared" si="116"/>
        <v>Change</v>
      </c>
    </row>
    <row r="2419" spans="1:25" x14ac:dyDescent="0.35">
      <c r="A2419" t="s">
        <v>93</v>
      </c>
      <c r="B2419" t="s">
        <v>533</v>
      </c>
      <c r="C2419" t="s">
        <v>67</v>
      </c>
      <c r="D2419" t="s">
        <v>317</v>
      </c>
      <c r="E2419" t="s">
        <v>716</v>
      </c>
      <c r="F2419" t="s">
        <v>0</v>
      </c>
      <c r="G2419" s="159">
        <f t="shared" si="114"/>
        <v>6.33</v>
      </c>
      <c r="H2419" s="159">
        <f t="shared" si="115"/>
        <v>6.23</v>
      </c>
      <c r="I2419" s="155" t="s">
        <v>469</v>
      </c>
      <c r="K2419" t="s">
        <v>292</v>
      </c>
      <c r="L2419" t="s">
        <v>391</v>
      </c>
      <c r="M2419" t="s">
        <v>467</v>
      </c>
      <c r="N2419" t="s">
        <v>67</v>
      </c>
      <c r="O2419" t="s">
        <v>406</v>
      </c>
      <c r="P2419">
        <v>100</v>
      </c>
      <c r="Q2419">
        <v>100</v>
      </c>
      <c r="R2419">
        <v>1</v>
      </c>
      <c r="S2419">
        <v>6.33</v>
      </c>
      <c r="T2419">
        <v>6.23</v>
      </c>
      <c r="U2419" t="b" cm="1">
        <f t="array" ref="U2419">_xlfn.IFS(AND(R2419=1,S2419=G2419,T2419=H2419),TRUE,AND(R2419=1,S2419=G2419,H2419="Product NA"),TRUE)</f>
        <v>1</v>
      </c>
      <c r="W2419">
        <v>6.03</v>
      </c>
      <c r="X2419">
        <v>5.93</v>
      </c>
      <c r="Y2419" t="str">
        <f t="shared" si="116"/>
        <v>Change</v>
      </c>
    </row>
    <row r="2420" spans="1:25" x14ac:dyDescent="0.35">
      <c r="A2420" t="s">
        <v>93</v>
      </c>
      <c r="B2420" t="s">
        <v>533</v>
      </c>
      <c r="C2420" t="s">
        <v>67</v>
      </c>
      <c r="D2420" t="s">
        <v>322</v>
      </c>
      <c r="E2420" t="s">
        <v>716</v>
      </c>
      <c r="F2420" t="s">
        <v>277</v>
      </c>
      <c r="G2420" s="159">
        <f t="shared" si="114"/>
        <v>0</v>
      </c>
      <c r="H2420" s="159">
        <f t="shared" si="115"/>
        <v>0</v>
      </c>
      <c r="I2420" s="155" t="s">
        <v>470</v>
      </c>
      <c r="K2420" t="s">
        <v>292</v>
      </c>
      <c r="L2420" t="s">
        <v>391</v>
      </c>
      <c r="M2420" t="s">
        <v>467</v>
      </c>
      <c r="N2420" t="s">
        <v>67</v>
      </c>
      <c r="O2420" t="s">
        <v>406</v>
      </c>
      <c r="P2420">
        <v>100</v>
      </c>
      <c r="Q2420">
        <v>500</v>
      </c>
      <c r="R2420">
        <v>1</v>
      </c>
      <c r="S2420">
        <v>0</v>
      </c>
      <c r="T2420">
        <v>0</v>
      </c>
      <c r="U2420" t="b" cm="1">
        <f t="array" ref="U2420">_xlfn.IFS(AND(R2420=1,S2420=G2420,T2420=H2420),TRUE,AND(R2420=1,S2420=G2420,H2420="Product NA"),TRUE)</f>
        <v>1</v>
      </c>
      <c r="W2420">
        <v>5.7</v>
      </c>
      <c r="X2420">
        <v>2.4000000000000004</v>
      </c>
      <c r="Y2420" t="str">
        <f t="shared" si="116"/>
        <v>Change</v>
      </c>
    </row>
    <row r="2421" spans="1:25" x14ac:dyDescent="0.35">
      <c r="A2421" t="s">
        <v>93</v>
      </c>
      <c r="B2421" t="s">
        <v>533</v>
      </c>
      <c r="C2421" t="s">
        <v>67</v>
      </c>
      <c r="D2421" t="s">
        <v>319</v>
      </c>
      <c r="E2421" t="s">
        <v>716</v>
      </c>
      <c r="F2421" t="s">
        <v>277</v>
      </c>
      <c r="G2421" s="159">
        <f t="shared" si="114"/>
        <v>6.9</v>
      </c>
      <c r="H2421" s="159">
        <f t="shared" si="115"/>
        <v>4.25</v>
      </c>
      <c r="I2421" s="155" t="s">
        <v>470</v>
      </c>
      <c r="K2421" t="s">
        <v>292</v>
      </c>
      <c r="L2421" t="s">
        <v>391</v>
      </c>
      <c r="M2421" t="s">
        <v>467</v>
      </c>
      <c r="N2421" t="s">
        <v>67</v>
      </c>
      <c r="O2421" t="s">
        <v>406</v>
      </c>
      <c r="P2421">
        <v>100</v>
      </c>
      <c r="Q2421">
        <v>500</v>
      </c>
      <c r="R2421">
        <v>1</v>
      </c>
      <c r="S2421">
        <v>6.9</v>
      </c>
      <c r="T2421">
        <v>4.25</v>
      </c>
      <c r="U2421" t="b" cm="1">
        <f t="array" ref="U2421">_xlfn.IFS(AND(R2421=1,S2421=G2421,T2421=H2421),TRUE,AND(R2421=1,S2421=G2421,H2421="Product NA"),TRUE)</f>
        <v>1</v>
      </c>
      <c r="W2421">
        <v>6.5500000000000007</v>
      </c>
      <c r="X2421">
        <v>4.05</v>
      </c>
      <c r="Y2421" t="str">
        <f t="shared" si="116"/>
        <v>Change</v>
      </c>
    </row>
    <row r="2422" spans="1:25" x14ac:dyDescent="0.35">
      <c r="A2422" t="s">
        <v>93</v>
      </c>
      <c r="B2422" t="s">
        <v>533</v>
      </c>
      <c r="C2422" t="s">
        <v>67</v>
      </c>
      <c r="D2422" t="s">
        <v>282</v>
      </c>
      <c r="E2422" t="s">
        <v>716</v>
      </c>
      <c r="F2422" t="s">
        <v>286</v>
      </c>
      <c r="G2422" s="159">
        <f t="shared" si="114"/>
        <v>0</v>
      </c>
      <c r="H2422" s="159">
        <f t="shared" si="115"/>
        <v>0</v>
      </c>
      <c r="I2422" s="155" t="s">
        <v>472</v>
      </c>
      <c r="K2422" t="s">
        <v>292</v>
      </c>
      <c r="L2422" t="s">
        <v>391</v>
      </c>
      <c r="M2422" t="s">
        <v>467</v>
      </c>
      <c r="N2422" t="s">
        <v>67</v>
      </c>
      <c r="O2422" t="s">
        <v>406</v>
      </c>
      <c r="P2422">
        <v>2000</v>
      </c>
      <c r="Q2422">
        <v>2000</v>
      </c>
      <c r="R2422">
        <v>1</v>
      </c>
      <c r="S2422">
        <v>0</v>
      </c>
      <c r="T2422">
        <v>0</v>
      </c>
      <c r="U2422" t="b" cm="1">
        <f t="array" ref="U2422">_xlfn.IFS(AND(R2422=1,S2422=G2422,T2422=H2422),TRUE,AND(R2422=1,S2422=G2422,H2422="Product NA"),TRUE)</f>
        <v>1</v>
      </c>
      <c r="W2422">
        <v>6.6000000000000005</v>
      </c>
      <c r="X2422">
        <v>4.55</v>
      </c>
      <c r="Y2422" t="str">
        <f t="shared" si="116"/>
        <v>Change</v>
      </c>
    </row>
    <row r="2423" spans="1:25" x14ac:dyDescent="0.35">
      <c r="A2423" t="s">
        <v>93</v>
      </c>
      <c r="B2423" t="s">
        <v>533</v>
      </c>
      <c r="C2423" t="s">
        <v>67</v>
      </c>
      <c r="D2423" t="s">
        <v>318</v>
      </c>
      <c r="E2423" t="s">
        <v>716</v>
      </c>
      <c r="F2423" t="s">
        <v>277</v>
      </c>
      <c r="G2423" s="159">
        <f t="shared" si="114"/>
        <v>6.9</v>
      </c>
      <c r="H2423" s="159">
        <f t="shared" si="115"/>
        <v>4.25</v>
      </c>
      <c r="I2423" s="155" t="s">
        <v>470</v>
      </c>
      <c r="K2423" t="s">
        <v>292</v>
      </c>
      <c r="L2423" t="s">
        <v>391</v>
      </c>
      <c r="M2423" t="s">
        <v>467</v>
      </c>
      <c r="N2423" t="s">
        <v>67</v>
      </c>
      <c r="O2423" t="s">
        <v>406</v>
      </c>
      <c r="P2423">
        <v>100</v>
      </c>
      <c r="Q2423">
        <v>500</v>
      </c>
      <c r="R2423">
        <v>1</v>
      </c>
      <c r="S2423">
        <v>6.9</v>
      </c>
      <c r="T2423">
        <v>4.25</v>
      </c>
      <c r="U2423" t="b" cm="1">
        <f t="array" ref="U2423">_xlfn.IFS(AND(R2423=1,S2423=G2423,T2423=H2423),TRUE,AND(R2423=1,S2423=G2423,H2423="Product NA"),TRUE)</f>
        <v>1</v>
      </c>
      <c r="W2423">
        <v>6.5500000000000007</v>
      </c>
      <c r="X2423">
        <v>4.05</v>
      </c>
      <c r="Y2423" t="str">
        <f t="shared" si="116"/>
        <v>Change</v>
      </c>
    </row>
    <row r="2424" spans="1:25" x14ac:dyDescent="0.35">
      <c r="A2424" t="s">
        <v>93</v>
      </c>
      <c r="B2424" t="s">
        <v>533</v>
      </c>
      <c r="C2424" t="s">
        <v>67</v>
      </c>
      <c r="D2424" t="s">
        <v>321</v>
      </c>
      <c r="E2424" t="s">
        <v>716</v>
      </c>
      <c r="F2424" t="s">
        <v>277</v>
      </c>
      <c r="G2424" s="159">
        <f t="shared" si="114"/>
        <v>6.25</v>
      </c>
      <c r="H2424" s="159">
        <f t="shared" si="115"/>
        <v>2.7</v>
      </c>
      <c r="I2424" s="155" t="s">
        <v>470</v>
      </c>
      <c r="K2424" t="s">
        <v>292</v>
      </c>
      <c r="L2424" t="s">
        <v>391</v>
      </c>
      <c r="M2424" t="s">
        <v>467</v>
      </c>
      <c r="N2424" t="s">
        <v>67</v>
      </c>
      <c r="O2424" t="s">
        <v>406</v>
      </c>
      <c r="P2424">
        <v>100</v>
      </c>
      <c r="Q2424">
        <v>500</v>
      </c>
      <c r="R2424">
        <v>1</v>
      </c>
      <c r="S2424">
        <v>6.25</v>
      </c>
      <c r="T2424">
        <v>2.7</v>
      </c>
      <c r="U2424" t="b" cm="1">
        <f t="array" ref="U2424">_xlfn.IFS(AND(R2424=1,S2424=G2424,T2424=H2424),TRUE,AND(R2424=1,S2424=G2424,H2424="Product NA"),TRUE)</f>
        <v>1</v>
      </c>
      <c r="W2424">
        <v>5.7</v>
      </c>
      <c r="X2424">
        <v>2.4000000000000004</v>
      </c>
      <c r="Y2424" t="str">
        <f t="shared" si="116"/>
        <v>Change</v>
      </c>
    </row>
    <row r="2425" spans="1:25" x14ac:dyDescent="0.35">
      <c r="A2425" t="s">
        <v>93</v>
      </c>
      <c r="B2425" t="s">
        <v>533</v>
      </c>
      <c r="C2425" t="s">
        <v>67</v>
      </c>
      <c r="D2425" t="s">
        <v>240</v>
      </c>
      <c r="E2425" t="s">
        <v>287</v>
      </c>
      <c r="F2425" t="s">
        <v>0</v>
      </c>
      <c r="G2425" s="159">
        <f t="shared" si="114"/>
        <v>0.87</v>
      </c>
      <c r="H2425" s="159">
        <f t="shared" si="115"/>
        <v>4.3100000000000005</v>
      </c>
      <c r="I2425" s="155" t="s">
        <v>469</v>
      </c>
      <c r="K2425" t="s">
        <v>292</v>
      </c>
      <c r="L2425" t="s">
        <v>391</v>
      </c>
      <c r="M2425" t="s">
        <v>467</v>
      </c>
      <c r="N2425" t="s">
        <v>67</v>
      </c>
      <c r="O2425" t="s">
        <v>406</v>
      </c>
      <c r="P2425">
        <v>100</v>
      </c>
      <c r="Q2425">
        <v>100</v>
      </c>
      <c r="R2425">
        <v>1</v>
      </c>
      <c r="S2425">
        <v>0.87</v>
      </c>
      <c r="T2425">
        <v>4.3100000000000005</v>
      </c>
      <c r="U2425" t="b" cm="1">
        <f t="array" ref="U2425">_xlfn.IFS(AND(R2425=1,S2425=G2425,T2425=H2425),TRUE,AND(R2425=1,S2425=G2425,H2425="Product NA"),TRUE)</f>
        <v>1</v>
      </c>
      <c r="W2425">
        <v>0.8</v>
      </c>
      <c r="X2425">
        <v>3.97</v>
      </c>
      <c r="Y2425" t="str">
        <f t="shared" si="116"/>
        <v>Change</v>
      </c>
    </row>
    <row r="2426" spans="1:25" x14ac:dyDescent="0.35">
      <c r="A2426" t="s">
        <v>93</v>
      </c>
      <c r="B2426" t="s">
        <v>533</v>
      </c>
      <c r="C2426" t="s">
        <v>67</v>
      </c>
      <c r="D2426" t="s">
        <v>279</v>
      </c>
      <c r="E2426" t="s">
        <v>287</v>
      </c>
      <c r="F2426" t="s">
        <v>277</v>
      </c>
      <c r="G2426" s="159">
        <f t="shared" si="114"/>
        <v>1.61</v>
      </c>
      <c r="H2426" s="159">
        <f t="shared" si="115"/>
        <v>6.46</v>
      </c>
      <c r="I2426" s="155" t="s">
        <v>470</v>
      </c>
      <c r="K2426" t="s">
        <v>292</v>
      </c>
      <c r="L2426" t="s">
        <v>391</v>
      </c>
      <c r="M2426" t="s">
        <v>467</v>
      </c>
      <c r="N2426" t="s">
        <v>67</v>
      </c>
      <c r="O2426" t="s">
        <v>406</v>
      </c>
      <c r="P2426">
        <v>100</v>
      </c>
      <c r="Q2426">
        <v>500</v>
      </c>
      <c r="R2426">
        <v>1</v>
      </c>
      <c r="S2426">
        <v>1.61</v>
      </c>
      <c r="T2426">
        <v>6.46</v>
      </c>
      <c r="U2426" t="b" cm="1">
        <f t="array" ref="U2426">_xlfn.IFS(AND(R2426=1,S2426=G2426,T2426=H2426),TRUE,AND(R2426=1,S2426=G2426,H2426="Product NA"),TRUE)</f>
        <v>1</v>
      </c>
      <c r="W2426">
        <v>1.49</v>
      </c>
      <c r="X2426">
        <v>5.98</v>
      </c>
      <c r="Y2426" t="str">
        <f t="shared" si="116"/>
        <v>Change</v>
      </c>
    </row>
    <row r="2427" spans="1:25" x14ac:dyDescent="0.35">
      <c r="A2427" t="s">
        <v>96</v>
      </c>
      <c r="B2427" t="s">
        <v>536</v>
      </c>
      <c r="C2427" t="s">
        <v>293</v>
      </c>
      <c r="D2427" t="s">
        <v>326</v>
      </c>
      <c r="E2427" t="s">
        <v>643</v>
      </c>
      <c r="F2427" t="s">
        <v>643</v>
      </c>
      <c r="G2427" s="159">
        <f t="shared" si="114"/>
        <v>7.0000000000000007E-2</v>
      </c>
      <c r="H2427" s="159">
        <f t="shared" si="115"/>
        <v>17.670000000000002</v>
      </c>
      <c r="I2427" s="155" t="s">
        <v>470</v>
      </c>
      <c r="K2427" t="s">
        <v>457</v>
      </c>
      <c r="L2427" t="s">
        <v>392</v>
      </c>
      <c r="M2427" t="s">
        <v>466</v>
      </c>
      <c r="N2427" t="s">
        <v>293</v>
      </c>
      <c r="O2427" t="s">
        <v>392</v>
      </c>
      <c r="P2427">
        <v>100</v>
      </c>
      <c r="Q2427">
        <v>500</v>
      </c>
      <c r="R2427">
        <v>1</v>
      </c>
      <c r="S2427">
        <v>7.0000000000000007E-2</v>
      </c>
      <c r="T2427">
        <v>17.670000000000002</v>
      </c>
      <c r="U2427" t="b" cm="1">
        <f t="array" ref="U2427">_xlfn.IFS(AND(R2427=1,S2427=G2427,T2427=H2427),TRUE,AND(R2427=1,S2427=G2427,H2427="Product NA"),TRUE)</f>
        <v>1</v>
      </c>
      <c r="W2427">
        <v>0.06</v>
      </c>
      <c r="X2427">
        <v>15.92</v>
      </c>
      <c r="Y2427" t="str">
        <f t="shared" si="116"/>
        <v>Change</v>
      </c>
    </row>
    <row r="2428" spans="1:25" x14ac:dyDescent="0.35">
      <c r="A2428" t="s">
        <v>96</v>
      </c>
      <c r="B2428" t="s">
        <v>536</v>
      </c>
      <c r="C2428" t="s">
        <v>293</v>
      </c>
      <c r="D2428" t="s">
        <v>326</v>
      </c>
      <c r="E2428" t="s">
        <v>643</v>
      </c>
      <c r="F2428" t="s">
        <v>643</v>
      </c>
      <c r="G2428" s="159">
        <f t="shared" si="114"/>
        <v>1.58</v>
      </c>
      <c r="H2428" s="159">
        <f t="shared" si="115"/>
        <v>17.28</v>
      </c>
      <c r="I2428" s="155" t="s">
        <v>707</v>
      </c>
      <c r="K2428" t="s">
        <v>457</v>
      </c>
      <c r="L2428" t="s">
        <v>392</v>
      </c>
      <c r="M2428" t="s">
        <v>466</v>
      </c>
      <c r="N2428" t="s">
        <v>293</v>
      </c>
      <c r="O2428" t="s">
        <v>392</v>
      </c>
      <c r="P2428">
        <v>100</v>
      </c>
      <c r="Q2428">
        <v>5000</v>
      </c>
      <c r="R2428">
        <v>1</v>
      </c>
      <c r="S2428">
        <v>1.58</v>
      </c>
      <c r="T2428">
        <v>17.28</v>
      </c>
      <c r="U2428" t="b" cm="1">
        <f t="array" ref="U2428">_xlfn.IFS(AND(R2428=1,S2428=G2428,T2428=H2428),TRUE,AND(R2428=1,S2428=G2428,H2428="Product NA"),TRUE)</f>
        <v>1</v>
      </c>
      <c r="W2428">
        <v>1.3800000000000001</v>
      </c>
      <c r="X2428">
        <v>15.290000000000001</v>
      </c>
      <c r="Y2428" t="str">
        <f t="shared" si="116"/>
        <v>Change</v>
      </c>
    </row>
    <row r="2429" spans="1:25" x14ac:dyDescent="0.35">
      <c r="A2429" t="s">
        <v>96</v>
      </c>
      <c r="B2429" t="s">
        <v>536</v>
      </c>
      <c r="C2429" t="s">
        <v>293</v>
      </c>
      <c r="D2429" t="s">
        <v>382</v>
      </c>
      <c r="E2429" t="s">
        <v>287</v>
      </c>
      <c r="F2429" t="s">
        <v>386</v>
      </c>
      <c r="G2429" s="159">
        <f t="shared" si="114"/>
        <v>1.81</v>
      </c>
      <c r="H2429" s="159">
        <f t="shared" si="115"/>
        <v>18.39</v>
      </c>
      <c r="I2429" s="155" t="s">
        <v>472</v>
      </c>
      <c r="K2429" t="s">
        <v>457</v>
      </c>
      <c r="L2429" t="s">
        <v>392</v>
      </c>
      <c r="M2429" t="s">
        <v>466</v>
      </c>
      <c r="N2429" t="s">
        <v>293</v>
      </c>
      <c r="O2429" t="s">
        <v>392</v>
      </c>
      <c r="P2429">
        <v>100</v>
      </c>
      <c r="Q2429">
        <v>2000</v>
      </c>
      <c r="R2429">
        <v>1</v>
      </c>
      <c r="S2429">
        <v>1.81</v>
      </c>
      <c r="T2429">
        <v>18.39</v>
      </c>
      <c r="U2429" t="b" cm="1">
        <f t="array" ref="U2429">_xlfn.IFS(AND(R2429=1,S2429=G2429,T2429=H2429),TRUE,AND(R2429=1,S2429=G2429,H2429="Product NA"),TRUE)</f>
        <v>1</v>
      </c>
      <c r="W2429">
        <v>1.56</v>
      </c>
      <c r="X2429">
        <v>15.85</v>
      </c>
      <c r="Y2429" t="str">
        <f t="shared" si="116"/>
        <v>Change</v>
      </c>
    </row>
    <row r="2430" spans="1:25" x14ac:dyDescent="0.35">
      <c r="A2430" t="s">
        <v>96</v>
      </c>
      <c r="B2430" t="s">
        <v>536</v>
      </c>
      <c r="C2430" t="s">
        <v>293</v>
      </c>
      <c r="D2430" t="s">
        <v>281</v>
      </c>
      <c r="E2430" t="s">
        <v>287</v>
      </c>
      <c r="F2430" t="s">
        <v>286</v>
      </c>
      <c r="G2430" s="159">
        <f t="shared" si="114"/>
        <v>1.81</v>
      </c>
      <c r="H2430" s="159">
        <f t="shared" si="115"/>
        <v>18.39</v>
      </c>
      <c r="I2430" s="155" t="s">
        <v>472</v>
      </c>
      <c r="K2430" t="s">
        <v>457</v>
      </c>
      <c r="L2430" t="s">
        <v>392</v>
      </c>
      <c r="M2430" t="s">
        <v>466</v>
      </c>
      <c r="N2430" t="s">
        <v>293</v>
      </c>
      <c r="O2430" t="s">
        <v>392</v>
      </c>
      <c r="P2430">
        <v>100</v>
      </c>
      <c r="Q2430">
        <v>2000</v>
      </c>
      <c r="R2430">
        <v>1</v>
      </c>
      <c r="S2430">
        <v>1.81</v>
      </c>
      <c r="T2430">
        <v>18.39</v>
      </c>
      <c r="U2430" t="b" cm="1">
        <f t="array" ref="U2430">_xlfn.IFS(AND(R2430=1,S2430=G2430,T2430=H2430),TRUE,AND(R2430=1,S2430=G2430,H2430="Product NA"),TRUE)</f>
        <v>1</v>
      </c>
      <c r="W2430">
        <v>1.56</v>
      </c>
      <c r="X2430">
        <v>15.85</v>
      </c>
      <c r="Y2430" t="str">
        <f t="shared" si="116"/>
        <v>Change</v>
      </c>
    </row>
    <row r="2431" spans="1:25" x14ac:dyDescent="0.35">
      <c r="A2431" t="s">
        <v>96</v>
      </c>
      <c r="B2431" t="s">
        <v>536</v>
      </c>
      <c r="C2431" t="s">
        <v>293</v>
      </c>
      <c r="D2431" t="s">
        <v>278</v>
      </c>
      <c r="E2431" t="s">
        <v>287</v>
      </c>
      <c r="F2431" t="s">
        <v>277</v>
      </c>
      <c r="G2431" s="159">
        <f t="shared" si="114"/>
        <v>0.49</v>
      </c>
      <c r="H2431" s="159">
        <f t="shared" si="115"/>
        <v>16.760000000000002</v>
      </c>
      <c r="I2431" s="155" t="s">
        <v>470</v>
      </c>
      <c r="K2431" t="s">
        <v>457</v>
      </c>
      <c r="L2431" t="s">
        <v>392</v>
      </c>
      <c r="M2431" t="s">
        <v>466</v>
      </c>
      <c r="N2431" t="s">
        <v>293</v>
      </c>
      <c r="O2431" t="s">
        <v>392</v>
      </c>
      <c r="P2431">
        <v>100</v>
      </c>
      <c r="Q2431">
        <v>500</v>
      </c>
      <c r="R2431">
        <v>1</v>
      </c>
      <c r="S2431">
        <v>0.49</v>
      </c>
      <c r="T2431">
        <v>16.760000000000002</v>
      </c>
      <c r="U2431" t="b" cm="1">
        <f t="array" ref="U2431">_xlfn.IFS(AND(R2431=1,S2431=G2431,T2431=H2431),TRUE,AND(R2431=1,S2431=G2431,H2431="Product NA"),TRUE)</f>
        <v>1</v>
      </c>
      <c r="W2431">
        <v>0.43</v>
      </c>
      <c r="X2431">
        <v>14.57</v>
      </c>
      <c r="Y2431" t="str">
        <f t="shared" si="116"/>
        <v>Change</v>
      </c>
    </row>
    <row r="2432" spans="1:25" x14ac:dyDescent="0.35">
      <c r="A2432" t="s">
        <v>96</v>
      </c>
      <c r="B2432" t="s">
        <v>536</v>
      </c>
      <c r="C2432" t="s">
        <v>293</v>
      </c>
      <c r="D2432" t="s">
        <v>238</v>
      </c>
      <c r="E2432" t="s">
        <v>287</v>
      </c>
      <c r="F2432" t="s">
        <v>0</v>
      </c>
      <c r="G2432" s="159">
        <f t="shared" si="114"/>
        <v>0.41000000000000003</v>
      </c>
      <c r="H2432" s="159">
        <f t="shared" si="115"/>
        <v>19.16</v>
      </c>
      <c r="I2432" s="155" t="s">
        <v>469</v>
      </c>
      <c r="K2432" t="s">
        <v>457</v>
      </c>
      <c r="L2432" t="s">
        <v>392</v>
      </c>
      <c r="M2432" t="s">
        <v>466</v>
      </c>
      <c r="N2432" t="s">
        <v>293</v>
      </c>
      <c r="O2432" t="s">
        <v>392</v>
      </c>
      <c r="P2432">
        <v>100</v>
      </c>
      <c r="Q2432">
        <v>100</v>
      </c>
      <c r="R2432">
        <v>1</v>
      </c>
      <c r="S2432">
        <v>0.41000000000000003</v>
      </c>
      <c r="T2432">
        <v>19.16</v>
      </c>
      <c r="U2432" t="b" cm="1">
        <f t="array" ref="U2432">_xlfn.IFS(AND(R2432=1,S2432=G2432,T2432=H2432),TRUE,AND(R2432=1,S2432=G2432,H2432="Product NA"),TRUE)</f>
        <v>1</v>
      </c>
      <c r="W2432">
        <v>0.35000000000000003</v>
      </c>
      <c r="X2432">
        <v>16.52</v>
      </c>
      <c r="Y2432" t="str">
        <f t="shared" si="116"/>
        <v>Change</v>
      </c>
    </row>
    <row r="2433" spans="1:25" x14ac:dyDescent="0.35">
      <c r="A2433" t="s">
        <v>96</v>
      </c>
      <c r="B2433" t="s">
        <v>536</v>
      </c>
      <c r="C2433" t="s">
        <v>293</v>
      </c>
      <c r="D2433" t="s">
        <v>239</v>
      </c>
      <c r="E2433" t="s">
        <v>287</v>
      </c>
      <c r="F2433" t="s">
        <v>277</v>
      </c>
      <c r="G2433" s="159">
        <f t="shared" si="114"/>
        <v>0.5</v>
      </c>
      <c r="H2433" s="159">
        <f t="shared" si="115"/>
        <v>18.420000000000002</v>
      </c>
      <c r="I2433" s="155" t="s">
        <v>470</v>
      </c>
      <c r="K2433" t="s">
        <v>457</v>
      </c>
      <c r="L2433" t="s">
        <v>392</v>
      </c>
      <c r="M2433" t="s">
        <v>466</v>
      </c>
      <c r="N2433" t="s">
        <v>293</v>
      </c>
      <c r="O2433" t="s">
        <v>392</v>
      </c>
      <c r="P2433">
        <v>100</v>
      </c>
      <c r="Q2433">
        <v>500</v>
      </c>
      <c r="R2433">
        <v>1</v>
      </c>
      <c r="S2433">
        <v>0.5</v>
      </c>
      <c r="T2433">
        <v>18.420000000000002</v>
      </c>
      <c r="U2433" t="b" cm="1">
        <f t="array" ref="U2433">_xlfn.IFS(AND(R2433=1,S2433=G2433,T2433=H2433),TRUE,AND(R2433=1,S2433=G2433,H2433="Product NA"),TRUE)</f>
        <v>1</v>
      </c>
      <c r="W2433">
        <v>0.43</v>
      </c>
      <c r="X2433">
        <v>15.88</v>
      </c>
      <c r="Y2433" t="str">
        <f t="shared" si="116"/>
        <v>Change</v>
      </c>
    </row>
    <row r="2434" spans="1:25" x14ac:dyDescent="0.35">
      <c r="A2434" t="s">
        <v>96</v>
      </c>
      <c r="B2434" t="s">
        <v>536</v>
      </c>
      <c r="C2434" t="s">
        <v>293</v>
      </c>
      <c r="D2434" t="s">
        <v>316</v>
      </c>
      <c r="E2434" t="s">
        <v>287</v>
      </c>
      <c r="F2434" t="s">
        <v>286</v>
      </c>
      <c r="G2434" s="159">
        <f t="shared" si="114"/>
        <v>1.73</v>
      </c>
      <c r="H2434" s="159">
        <f t="shared" si="115"/>
        <v>17.28</v>
      </c>
      <c r="I2434" s="155" t="s">
        <v>472</v>
      </c>
      <c r="K2434" t="s">
        <v>457</v>
      </c>
      <c r="L2434" t="s">
        <v>392</v>
      </c>
      <c r="M2434" t="s">
        <v>466</v>
      </c>
      <c r="N2434" t="s">
        <v>293</v>
      </c>
      <c r="O2434" t="s">
        <v>392</v>
      </c>
      <c r="P2434">
        <v>100</v>
      </c>
      <c r="Q2434">
        <v>2000</v>
      </c>
      <c r="R2434">
        <v>1</v>
      </c>
      <c r="S2434">
        <v>1.73</v>
      </c>
      <c r="T2434">
        <v>17.28</v>
      </c>
      <c r="U2434" t="b" cm="1">
        <f t="array" ref="U2434">_xlfn.IFS(AND(R2434=1,S2434=G2434,T2434=H2434),TRUE,AND(R2434=1,S2434=G2434,H2434="Product NA"),TRUE)</f>
        <v>1</v>
      </c>
      <c r="W2434">
        <v>1.53</v>
      </c>
      <c r="X2434">
        <v>15.290000000000001</v>
      </c>
      <c r="Y2434" t="str">
        <f t="shared" si="116"/>
        <v>Change</v>
      </c>
    </row>
    <row r="2435" spans="1:25" x14ac:dyDescent="0.35">
      <c r="A2435" t="s">
        <v>96</v>
      </c>
      <c r="B2435" t="s">
        <v>536</v>
      </c>
      <c r="C2435" t="s">
        <v>293</v>
      </c>
      <c r="D2435" t="s">
        <v>646</v>
      </c>
      <c r="E2435" t="s">
        <v>715</v>
      </c>
      <c r="F2435" t="s">
        <v>286</v>
      </c>
      <c r="G2435" s="159">
        <f t="shared" si="114"/>
        <v>18.100000000000001</v>
      </c>
      <c r="H2435" s="159">
        <f t="shared" si="115"/>
        <v>0</v>
      </c>
      <c r="I2435" s="155" t="s">
        <v>471</v>
      </c>
      <c r="K2435" t="s">
        <v>457</v>
      </c>
      <c r="L2435" t="s">
        <v>392</v>
      </c>
      <c r="M2435" t="s">
        <v>466</v>
      </c>
      <c r="N2435" t="s">
        <v>293</v>
      </c>
      <c r="O2435" t="s">
        <v>392</v>
      </c>
      <c r="P2435">
        <v>30000</v>
      </c>
      <c r="Q2435">
        <v>1000</v>
      </c>
      <c r="R2435">
        <v>1</v>
      </c>
      <c r="S2435">
        <v>18.100000000000001</v>
      </c>
      <c r="T2435">
        <v>0</v>
      </c>
      <c r="U2435" t="b" cm="1">
        <f t="array" ref="U2435">_xlfn.IFS(AND(R2435=1,S2435=G2435,T2435=H2435),TRUE,AND(R2435=1,S2435=G2435,H2435="Product NA"),TRUE)</f>
        <v>1</v>
      </c>
      <c r="W2435">
        <v>21.25</v>
      </c>
      <c r="X2435">
        <v>0</v>
      </c>
      <c r="Y2435" t="str">
        <f t="shared" si="116"/>
        <v>Change</v>
      </c>
    </row>
    <row r="2436" spans="1:25" x14ac:dyDescent="0.35">
      <c r="A2436" t="s">
        <v>96</v>
      </c>
      <c r="B2436" t="s">
        <v>536</v>
      </c>
      <c r="C2436" t="s">
        <v>293</v>
      </c>
      <c r="D2436" t="s">
        <v>646</v>
      </c>
      <c r="E2436" t="s">
        <v>715</v>
      </c>
      <c r="F2436" t="s">
        <v>286</v>
      </c>
      <c r="G2436" s="159">
        <f t="shared" ref="G2436:G2499" si="117">S2436</f>
        <v>87.600000000000009</v>
      </c>
      <c r="H2436" s="159">
        <f t="shared" ref="H2436:H2499" si="118">T2436</f>
        <v>0</v>
      </c>
      <c r="I2436" s="155" t="s">
        <v>671</v>
      </c>
      <c r="K2436" t="s">
        <v>457</v>
      </c>
      <c r="L2436" t="s">
        <v>392</v>
      </c>
      <c r="M2436" t="s">
        <v>466</v>
      </c>
      <c r="N2436" t="s">
        <v>293</v>
      </c>
      <c r="O2436" t="s">
        <v>392</v>
      </c>
      <c r="P2436">
        <v>30000</v>
      </c>
      <c r="Q2436">
        <v>15000</v>
      </c>
      <c r="R2436">
        <v>1</v>
      </c>
      <c r="S2436">
        <v>87.600000000000009</v>
      </c>
      <c r="T2436">
        <v>0</v>
      </c>
      <c r="U2436" t="b" cm="1">
        <f t="array" ref="U2436">_xlfn.IFS(AND(R2436=1,S2436=G2436,T2436=H2436),TRUE,AND(R2436=1,S2436=G2436,H2436="Product NA"),TRUE)</f>
        <v>1</v>
      </c>
      <c r="W2436">
        <v>112.80000000000001</v>
      </c>
      <c r="X2436">
        <v>0</v>
      </c>
      <c r="Y2436" t="str">
        <f t="shared" ref="Y2436:Y2499" si="119">IF(AND(W2436=G2436,X2436=H2436),"No Change","Change")</f>
        <v>Change</v>
      </c>
    </row>
    <row r="2437" spans="1:25" x14ac:dyDescent="0.35">
      <c r="A2437" t="s">
        <v>96</v>
      </c>
      <c r="B2437" t="s">
        <v>536</v>
      </c>
      <c r="C2437" t="s">
        <v>293</v>
      </c>
      <c r="D2437" t="s">
        <v>646</v>
      </c>
      <c r="E2437" t="s">
        <v>715</v>
      </c>
      <c r="F2437" t="s">
        <v>286</v>
      </c>
      <c r="G2437" s="159">
        <f t="shared" si="117"/>
        <v>22.6</v>
      </c>
      <c r="H2437" s="159">
        <f t="shared" si="118"/>
        <v>0</v>
      </c>
      <c r="I2437" s="155" t="s">
        <v>662</v>
      </c>
      <c r="K2437" t="s">
        <v>457</v>
      </c>
      <c r="L2437" t="s">
        <v>392</v>
      </c>
      <c r="M2437" t="s">
        <v>466</v>
      </c>
      <c r="N2437" t="s">
        <v>293</v>
      </c>
      <c r="O2437" t="s">
        <v>392</v>
      </c>
      <c r="P2437">
        <v>30000</v>
      </c>
      <c r="Q2437">
        <v>2000</v>
      </c>
      <c r="R2437">
        <v>1</v>
      </c>
      <c r="S2437">
        <v>22.6</v>
      </c>
      <c r="T2437">
        <v>0</v>
      </c>
      <c r="U2437" t="b" cm="1">
        <f t="array" ref="U2437">_xlfn.IFS(AND(R2437=1,S2437=G2437,T2437=H2437),TRUE,AND(R2437=1,S2437=G2437,H2437="Product NA"),TRUE)</f>
        <v>1</v>
      </c>
      <c r="W2437">
        <v>27.450000000000003</v>
      </c>
      <c r="X2437">
        <v>0</v>
      </c>
      <c r="Y2437" t="str">
        <f t="shared" si="119"/>
        <v>Change</v>
      </c>
    </row>
    <row r="2438" spans="1:25" x14ac:dyDescent="0.35">
      <c r="A2438" t="s">
        <v>96</v>
      </c>
      <c r="B2438" t="s">
        <v>536</v>
      </c>
      <c r="C2438" t="s">
        <v>293</v>
      </c>
      <c r="D2438" t="s">
        <v>646</v>
      </c>
      <c r="E2438" t="s">
        <v>715</v>
      </c>
      <c r="F2438" t="s">
        <v>286</v>
      </c>
      <c r="G2438" s="159">
        <f t="shared" si="117"/>
        <v>111.80000000000001</v>
      </c>
      <c r="H2438" s="159">
        <f t="shared" si="118"/>
        <v>0</v>
      </c>
      <c r="I2438" s="155" t="s">
        <v>672</v>
      </c>
      <c r="K2438" t="s">
        <v>457</v>
      </c>
      <c r="L2438" t="s">
        <v>392</v>
      </c>
      <c r="M2438" t="s">
        <v>466</v>
      </c>
      <c r="N2438" t="s">
        <v>293</v>
      </c>
      <c r="O2438" t="s">
        <v>392</v>
      </c>
      <c r="P2438">
        <v>30000</v>
      </c>
      <c r="Q2438">
        <v>20000</v>
      </c>
      <c r="R2438">
        <v>1</v>
      </c>
      <c r="S2438">
        <v>111.80000000000001</v>
      </c>
      <c r="T2438">
        <v>0</v>
      </c>
      <c r="U2438" t="b" cm="1">
        <f t="array" ref="U2438">_xlfn.IFS(AND(R2438=1,S2438=G2438,T2438=H2438),TRUE,AND(R2438=1,S2438=G2438,H2438="Product NA"),TRUE)</f>
        <v>1</v>
      </c>
      <c r="W2438">
        <v>144.9</v>
      </c>
      <c r="X2438">
        <v>0</v>
      </c>
      <c r="Y2438" t="str">
        <f t="shared" si="119"/>
        <v>Change</v>
      </c>
    </row>
    <row r="2439" spans="1:25" x14ac:dyDescent="0.35">
      <c r="A2439" t="s">
        <v>96</v>
      </c>
      <c r="B2439" t="s">
        <v>536</v>
      </c>
      <c r="C2439" t="s">
        <v>293</v>
      </c>
      <c r="D2439" t="s">
        <v>646</v>
      </c>
      <c r="E2439" t="s">
        <v>715</v>
      </c>
      <c r="F2439" t="s">
        <v>286</v>
      </c>
      <c r="G2439" s="159">
        <f t="shared" si="117"/>
        <v>146.4</v>
      </c>
      <c r="H2439" s="159">
        <f t="shared" si="118"/>
        <v>0</v>
      </c>
      <c r="I2439" s="155" t="s">
        <v>673</v>
      </c>
      <c r="K2439" t="s">
        <v>457</v>
      </c>
      <c r="L2439" t="s">
        <v>392</v>
      </c>
      <c r="M2439" t="s">
        <v>466</v>
      </c>
      <c r="N2439" t="s">
        <v>293</v>
      </c>
      <c r="O2439" t="s">
        <v>392</v>
      </c>
      <c r="P2439">
        <v>30000</v>
      </c>
      <c r="Q2439">
        <v>25000</v>
      </c>
      <c r="R2439">
        <v>1</v>
      </c>
      <c r="S2439">
        <v>146.4</v>
      </c>
      <c r="T2439">
        <v>0</v>
      </c>
      <c r="U2439" t="b" cm="1">
        <f t="array" ref="U2439">_xlfn.IFS(AND(R2439=1,S2439=G2439,T2439=H2439),TRUE,AND(R2439=1,S2439=G2439,H2439="Product NA"),TRUE)</f>
        <v>1</v>
      </c>
      <c r="W2439">
        <v>185.70000000000002</v>
      </c>
      <c r="X2439">
        <v>0</v>
      </c>
      <c r="Y2439" t="str">
        <f t="shared" si="119"/>
        <v>Change</v>
      </c>
    </row>
    <row r="2440" spans="1:25" x14ac:dyDescent="0.35">
      <c r="A2440" t="s">
        <v>96</v>
      </c>
      <c r="B2440" t="s">
        <v>536</v>
      </c>
      <c r="C2440" t="s">
        <v>293</v>
      </c>
      <c r="D2440" t="s">
        <v>646</v>
      </c>
      <c r="E2440" t="s">
        <v>715</v>
      </c>
      <c r="F2440" t="s">
        <v>286</v>
      </c>
      <c r="G2440" s="159">
        <f t="shared" si="117"/>
        <v>30.650000000000002</v>
      </c>
      <c r="H2440" s="159">
        <f t="shared" si="118"/>
        <v>0</v>
      </c>
      <c r="I2440" s="155" t="s">
        <v>663</v>
      </c>
      <c r="K2440" t="s">
        <v>457</v>
      </c>
      <c r="L2440" t="s">
        <v>392</v>
      </c>
      <c r="M2440" t="s">
        <v>466</v>
      </c>
      <c r="N2440" t="s">
        <v>293</v>
      </c>
      <c r="O2440" t="s">
        <v>392</v>
      </c>
      <c r="P2440">
        <v>30000</v>
      </c>
      <c r="Q2440">
        <v>3000</v>
      </c>
      <c r="R2440">
        <v>1</v>
      </c>
      <c r="S2440">
        <v>30.650000000000002</v>
      </c>
      <c r="T2440">
        <v>0</v>
      </c>
      <c r="U2440" t="b" cm="1">
        <f t="array" ref="U2440">_xlfn.IFS(AND(R2440=1,S2440=G2440,T2440=H2440),TRUE,AND(R2440=1,S2440=G2440,H2440="Product NA"),TRUE)</f>
        <v>1</v>
      </c>
      <c r="W2440">
        <v>33.700000000000003</v>
      </c>
      <c r="X2440">
        <v>0</v>
      </c>
      <c r="Y2440" t="str">
        <f t="shared" si="119"/>
        <v>Change</v>
      </c>
    </row>
    <row r="2441" spans="1:25" x14ac:dyDescent="0.35">
      <c r="A2441" t="s">
        <v>96</v>
      </c>
      <c r="B2441" t="s">
        <v>536</v>
      </c>
      <c r="C2441" t="s">
        <v>293</v>
      </c>
      <c r="D2441" t="s">
        <v>646</v>
      </c>
      <c r="E2441" t="s">
        <v>715</v>
      </c>
      <c r="F2441" t="s">
        <v>286</v>
      </c>
      <c r="G2441" s="159">
        <f t="shared" si="117"/>
        <v>172.5</v>
      </c>
      <c r="H2441" s="159">
        <f t="shared" si="118"/>
        <v>0</v>
      </c>
      <c r="I2441" s="155" t="s">
        <v>674</v>
      </c>
      <c r="K2441" t="s">
        <v>457</v>
      </c>
      <c r="L2441" t="s">
        <v>392</v>
      </c>
      <c r="M2441" t="s">
        <v>466</v>
      </c>
      <c r="N2441" t="s">
        <v>293</v>
      </c>
      <c r="O2441" t="s">
        <v>392</v>
      </c>
      <c r="P2441">
        <v>30000</v>
      </c>
      <c r="Q2441">
        <v>30000</v>
      </c>
      <c r="R2441">
        <v>1</v>
      </c>
      <c r="S2441">
        <v>172.5</v>
      </c>
      <c r="T2441">
        <v>0</v>
      </c>
      <c r="U2441" t="b" cm="1">
        <f t="array" ref="U2441">_xlfn.IFS(AND(R2441=1,S2441=G2441,T2441=H2441),TRUE,AND(R2441=1,S2441=G2441,H2441="Product NA"),TRUE)</f>
        <v>1</v>
      </c>
      <c r="W2441">
        <v>219.4</v>
      </c>
      <c r="X2441">
        <v>0</v>
      </c>
      <c r="Y2441" t="str">
        <f t="shared" si="119"/>
        <v>Change</v>
      </c>
    </row>
    <row r="2442" spans="1:25" x14ac:dyDescent="0.35">
      <c r="A2442" t="s">
        <v>96</v>
      </c>
      <c r="B2442" t="s">
        <v>536</v>
      </c>
      <c r="C2442" t="s">
        <v>293</v>
      </c>
      <c r="D2442" t="s">
        <v>646</v>
      </c>
      <c r="E2442" t="s">
        <v>715</v>
      </c>
      <c r="F2442" t="s">
        <v>286</v>
      </c>
      <c r="G2442" s="159">
        <f t="shared" si="117"/>
        <v>35.85</v>
      </c>
      <c r="H2442" s="159">
        <f t="shared" si="118"/>
        <v>0</v>
      </c>
      <c r="I2442" s="155" t="s">
        <v>664</v>
      </c>
      <c r="K2442" t="s">
        <v>457</v>
      </c>
      <c r="L2442" t="s">
        <v>392</v>
      </c>
      <c r="M2442" t="s">
        <v>466</v>
      </c>
      <c r="N2442" t="s">
        <v>293</v>
      </c>
      <c r="O2442" t="s">
        <v>392</v>
      </c>
      <c r="P2442">
        <v>30000</v>
      </c>
      <c r="Q2442">
        <v>4000</v>
      </c>
      <c r="R2442">
        <v>1</v>
      </c>
      <c r="S2442">
        <v>35.85</v>
      </c>
      <c r="T2442">
        <v>0</v>
      </c>
      <c r="U2442" t="b" cm="1">
        <f t="array" ref="U2442">_xlfn.IFS(AND(R2442=1,S2442=G2442,T2442=H2442),TRUE,AND(R2442=1,S2442=G2442,H2442="Product NA"),TRUE)</f>
        <v>1</v>
      </c>
      <c r="W2442">
        <v>39.950000000000003</v>
      </c>
      <c r="X2442">
        <v>0</v>
      </c>
      <c r="Y2442" t="str">
        <f t="shared" si="119"/>
        <v>Change</v>
      </c>
    </row>
    <row r="2443" spans="1:25" x14ac:dyDescent="0.35">
      <c r="A2443" t="s">
        <v>96</v>
      </c>
      <c r="B2443" t="s">
        <v>536</v>
      </c>
      <c r="C2443" t="s">
        <v>293</v>
      </c>
      <c r="D2443" t="s">
        <v>646</v>
      </c>
      <c r="E2443" t="s">
        <v>715</v>
      </c>
      <c r="F2443" t="s">
        <v>286</v>
      </c>
      <c r="G2443" s="159">
        <f t="shared" si="117"/>
        <v>41.050000000000004</v>
      </c>
      <c r="H2443" s="159">
        <f t="shared" si="118"/>
        <v>0</v>
      </c>
      <c r="I2443" s="155" t="s">
        <v>665</v>
      </c>
      <c r="K2443" t="s">
        <v>457</v>
      </c>
      <c r="L2443" t="s">
        <v>392</v>
      </c>
      <c r="M2443" t="s">
        <v>466</v>
      </c>
      <c r="N2443" t="s">
        <v>293</v>
      </c>
      <c r="O2443" t="s">
        <v>392</v>
      </c>
      <c r="P2443">
        <v>30000</v>
      </c>
      <c r="Q2443">
        <v>5000</v>
      </c>
      <c r="R2443">
        <v>1</v>
      </c>
      <c r="S2443">
        <v>41.050000000000004</v>
      </c>
      <c r="T2443">
        <v>0</v>
      </c>
      <c r="U2443" t="b" cm="1">
        <f t="array" ref="U2443">_xlfn.IFS(AND(R2443=1,S2443=G2443,T2443=H2443),TRUE,AND(R2443=1,S2443=G2443,H2443="Product NA"),TRUE)</f>
        <v>1</v>
      </c>
      <c r="W2443">
        <v>46.150000000000006</v>
      </c>
      <c r="X2443">
        <v>0</v>
      </c>
      <c r="Y2443" t="str">
        <f t="shared" si="119"/>
        <v>Change</v>
      </c>
    </row>
    <row r="2444" spans="1:25" x14ac:dyDescent="0.35">
      <c r="A2444" t="s">
        <v>96</v>
      </c>
      <c r="B2444" t="s">
        <v>536</v>
      </c>
      <c r="C2444" t="s">
        <v>293</v>
      </c>
      <c r="D2444" t="s">
        <v>646</v>
      </c>
      <c r="E2444" t="s">
        <v>715</v>
      </c>
      <c r="F2444" t="s">
        <v>286</v>
      </c>
      <c r="G2444" s="159">
        <f t="shared" si="117"/>
        <v>41.050000000000004</v>
      </c>
      <c r="H2444" s="159">
        <f t="shared" si="118"/>
        <v>0</v>
      </c>
      <c r="I2444" s="155" t="s">
        <v>666</v>
      </c>
      <c r="K2444" t="s">
        <v>457</v>
      </c>
      <c r="L2444" t="s">
        <v>392</v>
      </c>
      <c r="M2444" t="s">
        <v>466</v>
      </c>
      <c r="N2444" t="s">
        <v>293</v>
      </c>
      <c r="O2444" t="s">
        <v>392</v>
      </c>
      <c r="P2444">
        <v>30000</v>
      </c>
      <c r="Q2444">
        <v>6000</v>
      </c>
      <c r="R2444">
        <v>1</v>
      </c>
      <c r="S2444">
        <v>41.050000000000004</v>
      </c>
      <c r="T2444">
        <v>0</v>
      </c>
      <c r="U2444" t="b" cm="1">
        <f t="array" ref="U2444">_xlfn.IFS(AND(R2444=1,S2444=G2444,T2444=H2444),TRUE,AND(R2444=1,S2444=G2444,H2444="Product NA"),TRUE)</f>
        <v>1</v>
      </c>
      <c r="W2444">
        <v>53.45</v>
      </c>
      <c r="X2444">
        <v>0</v>
      </c>
      <c r="Y2444" t="str">
        <f t="shared" si="119"/>
        <v>Change</v>
      </c>
    </row>
    <row r="2445" spans="1:25" x14ac:dyDescent="0.35">
      <c r="A2445" t="s">
        <v>96</v>
      </c>
      <c r="B2445" t="s">
        <v>536</v>
      </c>
      <c r="C2445" t="s">
        <v>293</v>
      </c>
      <c r="D2445" t="s">
        <v>646</v>
      </c>
      <c r="E2445" t="s">
        <v>715</v>
      </c>
      <c r="F2445" t="s">
        <v>286</v>
      </c>
      <c r="G2445" s="159">
        <f t="shared" si="117"/>
        <v>45.6</v>
      </c>
      <c r="H2445" s="159">
        <f t="shared" si="118"/>
        <v>0</v>
      </c>
      <c r="I2445" s="155" t="s">
        <v>667</v>
      </c>
      <c r="K2445" t="s">
        <v>457</v>
      </c>
      <c r="L2445" t="s">
        <v>392</v>
      </c>
      <c r="M2445" t="s">
        <v>466</v>
      </c>
      <c r="N2445" t="s">
        <v>293</v>
      </c>
      <c r="O2445" t="s">
        <v>392</v>
      </c>
      <c r="P2445">
        <v>30000</v>
      </c>
      <c r="Q2445">
        <v>7000</v>
      </c>
      <c r="R2445">
        <v>1</v>
      </c>
      <c r="S2445">
        <v>45.6</v>
      </c>
      <c r="T2445">
        <v>0</v>
      </c>
      <c r="U2445" t="b" cm="1">
        <f t="array" ref="U2445">_xlfn.IFS(AND(R2445=1,S2445=G2445,T2445=H2445),TRUE,AND(R2445=1,S2445=G2445,H2445="Product NA"),TRUE)</f>
        <v>1</v>
      </c>
      <c r="W2445">
        <v>59.650000000000006</v>
      </c>
      <c r="X2445">
        <v>0</v>
      </c>
      <c r="Y2445" t="str">
        <f t="shared" si="119"/>
        <v>Change</v>
      </c>
    </row>
    <row r="2446" spans="1:25" x14ac:dyDescent="0.35">
      <c r="A2446" t="s">
        <v>96</v>
      </c>
      <c r="B2446" t="s">
        <v>536</v>
      </c>
      <c r="C2446" t="s">
        <v>293</v>
      </c>
      <c r="D2446" t="s">
        <v>646</v>
      </c>
      <c r="E2446" t="s">
        <v>715</v>
      </c>
      <c r="F2446" t="s">
        <v>286</v>
      </c>
      <c r="G2446" s="159">
        <f t="shared" si="117"/>
        <v>50.1</v>
      </c>
      <c r="H2446" s="159">
        <f t="shared" si="118"/>
        <v>0</v>
      </c>
      <c r="I2446" s="155" t="s">
        <v>668</v>
      </c>
      <c r="K2446" t="s">
        <v>457</v>
      </c>
      <c r="L2446" t="s">
        <v>392</v>
      </c>
      <c r="M2446" t="s">
        <v>466</v>
      </c>
      <c r="N2446" t="s">
        <v>293</v>
      </c>
      <c r="O2446" t="s">
        <v>392</v>
      </c>
      <c r="P2446">
        <v>30000</v>
      </c>
      <c r="Q2446">
        <v>8000</v>
      </c>
      <c r="R2446">
        <v>1</v>
      </c>
      <c r="S2446">
        <v>50.1</v>
      </c>
      <c r="T2446">
        <v>0</v>
      </c>
      <c r="U2446" t="b" cm="1">
        <f t="array" ref="U2446">_xlfn.IFS(AND(R2446=1,S2446=G2446,T2446=H2446),TRUE,AND(R2446=1,S2446=G2446,H2446="Product NA"),TRUE)</f>
        <v>1</v>
      </c>
      <c r="W2446">
        <v>65.900000000000006</v>
      </c>
      <c r="X2446">
        <v>0</v>
      </c>
      <c r="Y2446" t="str">
        <f t="shared" si="119"/>
        <v>Change</v>
      </c>
    </row>
    <row r="2447" spans="1:25" x14ac:dyDescent="0.35">
      <c r="A2447" t="s">
        <v>96</v>
      </c>
      <c r="B2447" t="s">
        <v>536</v>
      </c>
      <c r="C2447" t="s">
        <v>293</v>
      </c>
      <c r="D2447" t="s">
        <v>646</v>
      </c>
      <c r="E2447" t="s">
        <v>715</v>
      </c>
      <c r="F2447" t="s">
        <v>286</v>
      </c>
      <c r="G2447" s="159">
        <f t="shared" si="117"/>
        <v>54.6</v>
      </c>
      <c r="H2447" s="159">
        <f t="shared" si="118"/>
        <v>0</v>
      </c>
      <c r="I2447" s="155" t="s">
        <v>669</v>
      </c>
      <c r="K2447" t="s">
        <v>457</v>
      </c>
      <c r="L2447" t="s">
        <v>392</v>
      </c>
      <c r="M2447" t="s">
        <v>466</v>
      </c>
      <c r="N2447" t="s">
        <v>293</v>
      </c>
      <c r="O2447" t="s">
        <v>392</v>
      </c>
      <c r="P2447">
        <v>30000</v>
      </c>
      <c r="Q2447">
        <v>9000</v>
      </c>
      <c r="R2447">
        <v>1</v>
      </c>
      <c r="S2447">
        <v>54.6</v>
      </c>
      <c r="T2447">
        <v>0</v>
      </c>
      <c r="U2447" t="b" cm="1">
        <f t="array" ref="U2447">_xlfn.IFS(AND(R2447=1,S2447=G2447,T2447=H2447),TRUE,AND(R2447=1,S2447=G2447,H2447="Product NA"),TRUE)</f>
        <v>1</v>
      </c>
      <c r="W2447">
        <v>72.100000000000009</v>
      </c>
      <c r="X2447">
        <v>0</v>
      </c>
      <c r="Y2447" t="str">
        <f t="shared" si="119"/>
        <v>Change</v>
      </c>
    </row>
    <row r="2448" spans="1:25" x14ac:dyDescent="0.35">
      <c r="A2448" t="s">
        <v>96</v>
      </c>
      <c r="B2448" t="s">
        <v>536</v>
      </c>
      <c r="C2448" t="s">
        <v>293</v>
      </c>
      <c r="D2448" t="s">
        <v>646</v>
      </c>
      <c r="E2448" t="s">
        <v>715</v>
      </c>
      <c r="F2448" t="s">
        <v>286</v>
      </c>
      <c r="G2448" s="159">
        <f t="shared" si="117"/>
        <v>59.150000000000006</v>
      </c>
      <c r="H2448" s="159">
        <f t="shared" si="118"/>
        <v>0</v>
      </c>
      <c r="I2448" s="155" t="s">
        <v>670</v>
      </c>
      <c r="K2448" t="s">
        <v>457</v>
      </c>
      <c r="L2448" t="s">
        <v>392</v>
      </c>
      <c r="M2448" t="s">
        <v>466</v>
      </c>
      <c r="N2448" t="s">
        <v>293</v>
      </c>
      <c r="O2448" t="s">
        <v>392</v>
      </c>
      <c r="P2448">
        <v>30000</v>
      </c>
      <c r="Q2448">
        <v>10000</v>
      </c>
      <c r="R2448">
        <v>1</v>
      </c>
      <c r="S2448">
        <v>59.150000000000006</v>
      </c>
      <c r="T2448">
        <v>0</v>
      </c>
      <c r="U2448" t="b" cm="1">
        <f t="array" ref="U2448">_xlfn.IFS(AND(R2448=1,S2448=G2448,T2448=H2448),TRUE,AND(R2448=1,S2448=G2448,H2448="Product NA"),TRUE)</f>
        <v>1</v>
      </c>
      <c r="W2448">
        <v>78.300000000000011</v>
      </c>
      <c r="X2448">
        <v>0</v>
      </c>
      <c r="Y2448" t="str">
        <f t="shared" si="119"/>
        <v>Change</v>
      </c>
    </row>
    <row r="2449" spans="1:25" x14ac:dyDescent="0.35">
      <c r="A2449" t="s">
        <v>96</v>
      </c>
      <c r="B2449" t="s">
        <v>536</v>
      </c>
      <c r="C2449" t="s">
        <v>293</v>
      </c>
      <c r="D2449" t="s">
        <v>284</v>
      </c>
      <c r="E2449" t="s">
        <v>716</v>
      </c>
      <c r="F2449" t="s">
        <v>286</v>
      </c>
      <c r="G2449" s="159">
        <f t="shared" si="117"/>
        <v>0</v>
      </c>
      <c r="H2449" s="159">
        <f t="shared" si="118"/>
        <v>0</v>
      </c>
      <c r="I2449" s="155" t="s">
        <v>472</v>
      </c>
      <c r="K2449" t="s">
        <v>457</v>
      </c>
      <c r="L2449" t="s">
        <v>392</v>
      </c>
      <c r="M2449" t="s">
        <v>466</v>
      </c>
      <c r="N2449" t="s">
        <v>293</v>
      </c>
      <c r="O2449" t="s">
        <v>392</v>
      </c>
      <c r="P2449">
        <v>100</v>
      </c>
      <c r="Q2449">
        <v>2000</v>
      </c>
      <c r="R2449">
        <v>1</v>
      </c>
      <c r="S2449">
        <v>0</v>
      </c>
      <c r="T2449">
        <v>0</v>
      </c>
      <c r="U2449" t="b" cm="1">
        <f t="array" ref="U2449">_xlfn.IFS(AND(R2449=1,S2449=G2449,T2449=H2449),TRUE,AND(R2449=1,S2449=G2449,H2449="Product NA"),TRUE)</f>
        <v>1</v>
      </c>
      <c r="W2449">
        <v>7.2</v>
      </c>
      <c r="X2449">
        <v>13.4</v>
      </c>
      <c r="Y2449" t="str">
        <f t="shared" si="119"/>
        <v>Change</v>
      </c>
    </row>
    <row r="2450" spans="1:25" x14ac:dyDescent="0.35">
      <c r="A2450" t="s">
        <v>96</v>
      </c>
      <c r="B2450" t="s">
        <v>536</v>
      </c>
      <c r="C2450" t="s">
        <v>293</v>
      </c>
      <c r="D2450" s="180" t="s">
        <v>317</v>
      </c>
      <c r="E2450" t="s">
        <v>716</v>
      </c>
      <c r="F2450" t="s">
        <v>0</v>
      </c>
      <c r="G2450" s="159">
        <f t="shared" si="117"/>
        <v>6.53</v>
      </c>
      <c r="H2450" s="159">
        <f t="shared" si="118"/>
        <v>11.11</v>
      </c>
      <c r="I2450" s="155" t="s">
        <v>469</v>
      </c>
      <c r="K2450" t="s">
        <v>457</v>
      </c>
      <c r="L2450" t="s">
        <v>392</v>
      </c>
      <c r="M2450" t="s">
        <v>466</v>
      </c>
      <c r="N2450" t="s">
        <v>293</v>
      </c>
      <c r="O2450" t="s">
        <v>392</v>
      </c>
      <c r="P2450">
        <v>100</v>
      </c>
      <c r="Q2450">
        <v>100</v>
      </c>
      <c r="R2450">
        <v>1</v>
      </c>
      <c r="S2450">
        <v>6.53</v>
      </c>
      <c r="T2450">
        <v>11.11</v>
      </c>
      <c r="U2450" t="b" cm="1">
        <f t="array" ref="U2450">_xlfn.IFS(AND(R2450=1,S2450=G2450,T2450=H2450),TRUE,AND(R2450=1,S2450=G2450,H2450="Product NA"),TRUE)</f>
        <v>1</v>
      </c>
      <c r="W2450">
        <v>5.68</v>
      </c>
      <c r="X2450">
        <v>9.66</v>
      </c>
      <c r="Y2450" t="str">
        <f t="shared" si="119"/>
        <v>Change</v>
      </c>
    </row>
    <row r="2451" spans="1:25" x14ac:dyDescent="0.35">
      <c r="A2451" t="s">
        <v>96</v>
      </c>
      <c r="B2451" t="s">
        <v>536</v>
      </c>
      <c r="C2451" t="s">
        <v>293</v>
      </c>
      <c r="D2451" t="s">
        <v>324</v>
      </c>
      <c r="E2451" t="s">
        <v>716</v>
      </c>
      <c r="F2451" t="s">
        <v>277</v>
      </c>
      <c r="G2451" s="159">
        <f t="shared" si="117"/>
        <v>0</v>
      </c>
      <c r="H2451" s="159">
        <f t="shared" si="118"/>
        <v>0</v>
      </c>
      <c r="I2451" s="155" t="s">
        <v>470</v>
      </c>
      <c r="K2451" t="s">
        <v>457</v>
      </c>
      <c r="L2451" t="s">
        <v>392</v>
      </c>
      <c r="M2451" t="s">
        <v>466</v>
      </c>
      <c r="N2451" t="s">
        <v>293</v>
      </c>
      <c r="O2451" t="s">
        <v>392</v>
      </c>
      <c r="P2451">
        <v>100</v>
      </c>
      <c r="Q2451">
        <v>500</v>
      </c>
      <c r="R2451">
        <v>1</v>
      </c>
      <c r="S2451">
        <v>0</v>
      </c>
      <c r="T2451">
        <v>0</v>
      </c>
      <c r="U2451" t="b" cm="1">
        <f t="array" ref="U2451">_xlfn.IFS(AND(R2451=1,S2451=G2451,T2451=H2451),TRUE,AND(R2451=1,S2451=G2451,H2451="Product NA"),TRUE)</f>
        <v>1</v>
      </c>
      <c r="W2451">
        <v>6.3000000000000007</v>
      </c>
      <c r="X2451">
        <v>9.6000000000000014</v>
      </c>
      <c r="Y2451" t="str">
        <f t="shared" si="119"/>
        <v>Change</v>
      </c>
    </row>
    <row r="2452" spans="1:25" x14ac:dyDescent="0.35">
      <c r="A2452" t="s">
        <v>96</v>
      </c>
      <c r="B2452" t="s">
        <v>536</v>
      </c>
      <c r="C2452" t="s">
        <v>293</v>
      </c>
      <c r="D2452" s="180" t="s">
        <v>319</v>
      </c>
      <c r="E2452" t="s">
        <v>716</v>
      </c>
      <c r="F2452" t="s">
        <v>277</v>
      </c>
      <c r="G2452" s="159">
        <f t="shared" si="117"/>
        <v>7.25</v>
      </c>
      <c r="H2452" s="159">
        <f t="shared" si="118"/>
        <v>11.05</v>
      </c>
      <c r="I2452" s="155" t="s">
        <v>470</v>
      </c>
      <c r="K2452" t="s">
        <v>457</v>
      </c>
      <c r="L2452" t="s">
        <v>392</v>
      </c>
      <c r="M2452" t="s">
        <v>466</v>
      </c>
      <c r="N2452" t="s">
        <v>293</v>
      </c>
      <c r="O2452" t="s">
        <v>392</v>
      </c>
      <c r="P2452">
        <v>100</v>
      </c>
      <c r="Q2452">
        <v>500</v>
      </c>
      <c r="R2452">
        <v>1</v>
      </c>
      <c r="S2452">
        <v>7.25</v>
      </c>
      <c r="T2452">
        <v>11.05</v>
      </c>
      <c r="U2452" t="b" cm="1">
        <f t="array" ref="U2452">_xlfn.IFS(AND(R2452=1,S2452=G2452,T2452=H2452),TRUE,AND(R2452=1,S2452=G2452,H2452="Product NA"),TRUE)</f>
        <v>1</v>
      </c>
      <c r="W2452">
        <v>6.3000000000000007</v>
      </c>
      <c r="X2452">
        <v>9.6000000000000014</v>
      </c>
      <c r="Y2452" t="str">
        <f t="shared" si="119"/>
        <v>Change</v>
      </c>
    </row>
    <row r="2453" spans="1:25" x14ac:dyDescent="0.35">
      <c r="A2453" t="s">
        <v>96</v>
      </c>
      <c r="B2453" t="s">
        <v>536</v>
      </c>
      <c r="C2453" t="s">
        <v>293</v>
      </c>
      <c r="D2453" t="s">
        <v>240</v>
      </c>
      <c r="E2453" t="s">
        <v>287</v>
      </c>
      <c r="F2453" t="s">
        <v>0</v>
      </c>
      <c r="G2453" s="159">
        <f t="shared" si="117"/>
        <v>7.0000000000000007E-2</v>
      </c>
      <c r="H2453" s="159">
        <f t="shared" si="118"/>
        <v>17.670000000000002</v>
      </c>
      <c r="I2453" s="155" t="s">
        <v>469</v>
      </c>
      <c r="K2453" t="s">
        <v>457</v>
      </c>
      <c r="L2453" t="s">
        <v>392</v>
      </c>
      <c r="M2453" t="s">
        <v>466</v>
      </c>
      <c r="N2453" t="s">
        <v>293</v>
      </c>
      <c r="O2453" t="s">
        <v>392</v>
      </c>
      <c r="P2453">
        <v>100</v>
      </c>
      <c r="Q2453">
        <v>100</v>
      </c>
      <c r="R2453">
        <v>1</v>
      </c>
      <c r="S2453">
        <v>7.0000000000000007E-2</v>
      </c>
      <c r="T2453">
        <v>17.670000000000002</v>
      </c>
      <c r="U2453" t="b" cm="1">
        <f t="array" ref="U2453">_xlfn.IFS(AND(R2453=1,S2453=G2453,T2453=H2453),TRUE,AND(R2453=1,S2453=G2453,H2453="Product NA"),TRUE)</f>
        <v>1</v>
      </c>
      <c r="W2453">
        <v>0.16</v>
      </c>
      <c r="X2453">
        <v>16.46</v>
      </c>
      <c r="Y2453" t="str">
        <f t="shared" si="119"/>
        <v>Change</v>
      </c>
    </row>
    <row r="2454" spans="1:25" x14ac:dyDescent="0.35">
      <c r="A2454" t="s">
        <v>96</v>
      </c>
      <c r="B2454" t="s">
        <v>536</v>
      </c>
      <c r="C2454" t="s">
        <v>293</v>
      </c>
      <c r="D2454" t="s">
        <v>279</v>
      </c>
      <c r="E2454" t="s">
        <v>287</v>
      </c>
      <c r="F2454" t="s">
        <v>277</v>
      </c>
      <c r="G2454" s="159">
        <f t="shared" si="117"/>
        <v>7.0000000000000007E-2</v>
      </c>
      <c r="H2454" s="159">
        <f t="shared" si="118"/>
        <v>17.670000000000002</v>
      </c>
      <c r="I2454" s="155" t="s">
        <v>470</v>
      </c>
      <c r="K2454" t="s">
        <v>457</v>
      </c>
      <c r="L2454" t="s">
        <v>392</v>
      </c>
      <c r="M2454" t="s">
        <v>466</v>
      </c>
      <c r="N2454" t="s">
        <v>293</v>
      </c>
      <c r="O2454" t="s">
        <v>392</v>
      </c>
      <c r="P2454">
        <v>100</v>
      </c>
      <c r="Q2454">
        <v>500</v>
      </c>
      <c r="R2454">
        <v>1</v>
      </c>
      <c r="S2454">
        <v>7.0000000000000007E-2</v>
      </c>
      <c r="T2454">
        <v>17.670000000000002</v>
      </c>
      <c r="U2454" t="b" cm="1">
        <f t="array" ref="U2454">_xlfn.IFS(AND(R2454=1,S2454=G2454,T2454=H2454),TRUE,AND(R2454=1,S2454=G2454,H2454="Product NA"),TRUE)</f>
        <v>1</v>
      </c>
      <c r="W2454">
        <v>0.06</v>
      </c>
      <c r="X2454">
        <v>15.92</v>
      </c>
      <c r="Y2454" t="str">
        <f t="shared" si="119"/>
        <v>Change</v>
      </c>
    </row>
    <row r="2455" spans="1:25" x14ac:dyDescent="0.35">
      <c r="A2455" t="s">
        <v>83</v>
      </c>
      <c r="B2455" t="s">
        <v>527</v>
      </c>
      <c r="C2455" t="s">
        <v>293</v>
      </c>
      <c r="D2455" t="s">
        <v>326</v>
      </c>
      <c r="E2455" t="s">
        <v>643</v>
      </c>
      <c r="F2455" t="s">
        <v>643</v>
      </c>
      <c r="G2455" s="159">
        <f t="shared" si="117"/>
        <v>7.0000000000000007E-2</v>
      </c>
      <c r="H2455" s="159">
        <f t="shared" si="118"/>
        <v>17.670000000000002</v>
      </c>
      <c r="I2455" s="155" t="s">
        <v>470</v>
      </c>
      <c r="K2455" t="s">
        <v>457</v>
      </c>
      <c r="L2455" t="s">
        <v>392</v>
      </c>
      <c r="M2455" t="s">
        <v>466</v>
      </c>
      <c r="N2455" t="s">
        <v>293</v>
      </c>
      <c r="O2455" t="s">
        <v>392</v>
      </c>
      <c r="P2455">
        <v>100</v>
      </c>
      <c r="Q2455">
        <v>500</v>
      </c>
      <c r="R2455">
        <v>1</v>
      </c>
      <c r="S2455">
        <v>7.0000000000000007E-2</v>
      </c>
      <c r="T2455">
        <v>17.670000000000002</v>
      </c>
      <c r="U2455" t="b" cm="1">
        <f t="array" ref="U2455">_xlfn.IFS(AND(R2455=1,S2455=G2455,T2455=H2455),TRUE,AND(R2455=1,S2455=G2455,H2455="Product NA"),TRUE)</f>
        <v>1</v>
      </c>
      <c r="W2455">
        <v>0.06</v>
      </c>
      <c r="X2455">
        <v>15.92</v>
      </c>
      <c r="Y2455" t="str">
        <f t="shared" si="119"/>
        <v>Change</v>
      </c>
    </row>
    <row r="2456" spans="1:25" x14ac:dyDescent="0.35">
      <c r="A2456" t="s">
        <v>83</v>
      </c>
      <c r="B2456" t="s">
        <v>527</v>
      </c>
      <c r="C2456" t="s">
        <v>293</v>
      </c>
      <c r="D2456" t="s">
        <v>326</v>
      </c>
      <c r="E2456" t="s">
        <v>643</v>
      </c>
      <c r="F2456" t="s">
        <v>643</v>
      </c>
      <c r="G2456" s="159">
        <f t="shared" si="117"/>
        <v>1.58</v>
      </c>
      <c r="H2456" s="159">
        <f t="shared" si="118"/>
        <v>17.28</v>
      </c>
      <c r="I2456" s="155" t="s">
        <v>707</v>
      </c>
      <c r="K2456" t="s">
        <v>457</v>
      </c>
      <c r="L2456" t="s">
        <v>392</v>
      </c>
      <c r="M2456" t="s">
        <v>466</v>
      </c>
      <c r="N2456" t="s">
        <v>293</v>
      </c>
      <c r="O2456" t="s">
        <v>392</v>
      </c>
      <c r="P2456">
        <v>100</v>
      </c>
      <c r="Q2456">
        <v>5000</v>
      </c>
      <c r="R2456">
        <v>1</v>
      </c>
      <c r="S2456">
        <v>1.58</v>
      </c>
      <c r="T2456">
        <v>17.28</v>
      </c>
      <c r="U2456" t="b" cm="1">
        <f t="array" ref="U2456">_xlfn.IFS(AND(R2456=1,S2456=G2456,T2456=H2456),TRUE,AND(R2456=1,S2456=G2456,H2456="Product NA"),TRUE)</f>
        <v>1</v>
      </c>
      <c r="W2456">
        <v>1.3800000000000001</v>
      </c>
      <c r="X2456">
        <v>15.290000000000001</v>
      </c>
      <c r="Y2456" t="str">
        <f t="shared" si="119"/>
        <v>Change</v>
      </c>
    </row>
    <row r="2457" spans="1:25" x14ac:dyDescent="0.35">
      <c r="A2457" t="s">
        <v>83</v>
      </c>
      <c r="B2457" t="s">
        <v>527</v>
      </c>
      <c r="C2457" t="s">
        <v>293</v>
      </c>
      <c r="D2457" t="s">
        <v>382</v>
      </c>
      <c r="E2457" t="s">
        <v>287</v>
      </c>
      <c r="F2457" t="s">
        <v>386</v>
      </c>
      <c r="G2457" s="159">
        <f t="shared" si="117"/>
        <v>1.81</v>
      </c>
      <c r="H2457" s="159">
        <f t="shared" si="118"/>
        <v>18.39</v>
      </c>
      <c r="I2457" s="155" t="s">
        <v>472</v>
      </c>
      <c r="K2457" t="s">
        <v>457</v>
      </c>
      <c r="L2457" t="s">
        <v>392</v>
      </c>
      <c r="M2457" t="s">
        <v>466</v>
      </c>
      <c r="N2457" t="s">
        <v>293</v>
      </c>
      <c r="O2457" t="s">
        <v>392</v>
      </c>
      <c r="P2457">
        <v>100</v>
      </c>
      <c r="Q2457">
        <v>2000</v>
      </c>
      <c r="R2457">
        <v>1</v>
      </c>
      <c r="S2457">
        <v>1.81</v>
      </c>
      <c r="T2457">
        <v>18.39</v>
      </c>
      <c r="U2457" t="b" cm="1">
        <f t="array" ref="U2457">_xlfn.IFS(AND(R2457=1,S2457=G2457,T2457=H2457),TRUE,AND(R2457=1,S2457=G2457,H2457="Product NA"),TRUE)</f>
        <v>1</v>
      </c>
      <c r="W2457">
        <v>1.56</v>
      </c>
      <c r="X2457">
        <v>15.85</v>
      </c>
      <c r="Y2457" t="str">
        <f t="shared" si="119"/>
        <v>Change</v>
      </c>
    </row>
    <row r="2458" spans="1:25" x14ac:dyDescent="0.35">
      <c r="A2458" t="s">
        <v>83</v>
      </c>
      <c r="B2458" t="s">
        <v>527</v>
      </c>
      <c r="C2458" t="s">
        <v>293</v>
      </c>
      <c r="D2458" t="s">
        <v>281</v>
      </c>
      <c r="E2458" t="s">
        <v>287</v>
      </c>
      <c r="F2458" t="s">
        <v>286</v>
      </c>
      <c r="G2458" s="159">
        <f t="shared" si="117"/>
        <v>1.81</v>
      </c>
      <c r="H2458" s="159">
        <f t="shared" si="118"/>
        <v>18.39</v>
      </c>
      <c r="I2458" s="155" t="s">
        <v>472</v>
      </c>
      <c r="K2458" t="s">
        <v>457</v>
      </c>
      <c r="L2458" t="s">
        <v>392</v>
      </c>
      <c r="M2458" t="s">
        <v>466</v>
      </c>
      <c r="N2458" t="s">
        <v>293</v>
      </c>
      <c r="O2458" t="s">
        <v>392</v>
      </c>
      <c r="P2458">
        <v>100</v>
      </c>
      <c r="Q2458">
        <v>2000</v>
      </c>
      <c r="R2458">
        <v>1</v>
      </c>
      <c r="S2458">
        <v>1.81</v>
      </c>
      <c r="T2458">
        <v>18.39</v>
      </c>
      <c r="U2458" t="b" cm="1">
        <f t="array" ref="U2458">_xlfn.IFS(AND(R2458=1,S2458=G2458,T2458=H2458),TRUE,AND(R2458=1,S2458=G2458,H2458="Product NA"),TRUE)</f>
        <v>1</v>
      </c>
      <c r="W2458">
        <v>1.56</v>
      </c>
      <c r="X2458">
        <v>15.85</v>
      </c>
      <c r="Y2458" t="str">
        <f t="shared" si="119"/>
        <v>Change</v>
      </c>
    </row>
    <row r="2459" spans="1:25" x14ac:dyDescent="0.35">
      <c r="A2459" t="s">
        <v>83</v>
      </c>
      <c r="B2459" t="s">
        <v>527</v>
      </c>
      <c r="C2459" t="s">
        <v>293</v>
      </c>
      <c r="D2459" t="s">
        <v>278</v>
      </c>
      <c r="E2459" t="s">
        <v>287</v>
      </c>
      <c r="F2459" t="s">
        <v>277</v>
      </c>
      <c r="G2459" s="159">
        <f t="shared" si="117"/>
        <v>0.49</v>
      </c>
      <c r="H2459" s="159">
        <f t="shared" si="118"/>
        <v>16.760000000000002</v>
      </c>
      <c r="I2459" s="155" t="s">
        <v>470</v>
      </c>
      <c r="K2459" t="s">
        <v>457</v>
      </c>
      <c r="L2459" t="s">
        <v>392</v>
      </c>
      <c r="M2459" t="s">
        <v>466</v>
      </c>
      <c r="N2459" t="s">
        <v>293</v>
      </c>
      <c r="O2459" t="s">
        <v>392</v>
      </c>
      <c r="P2459">
        <v>100</v>
      </c>
      <c r="Q2459">
        <v>500</v>
      </c>
      <c r="R2459">
        <v>1</v>
      </c>
      <c r="S2459">
        <v>0.49</v>
      </c>
      <c r="T2459">
        <v>16.760000000000002</v>
      </c>
      <c r="U2459" t="b" cm="1">
        <f t="array" ref="U2459">_xlfn.IFS(AND(R2459=1,S2459=G2459,T2459=H2459),TRUE,AND(R2459=1,S2459=G2459,H2459="Product NA"),TRUE)</f>
        <v>1</v>
      </c>
      <c r="W2459">
        <v>0.43</v>
      </c>
      <c r="X2459">
        <v>14.57</v>
      </c>
      <c r="Y2459" t="str">
        <f t="shared" si="119"/>
        <v>Change</v>
      </c>
    </row>
    <row r="2460" spans="1:25" x14ac:dyDescent="0.35">
      <c r="A2460" t="s">
        <v>83</v>
      </c>
      <c r="B2460" t="s">
        <v>527</v>
      </c>
      <c r="C2460" t="s">
        <v>293</v>
      </c>
      <c r="D2460" t="s">
        <v>238</v>
      </c>
      <c r="E2460" t="s">
        <v>287</v>
      </c>
      <c r="F2460" t="s">
        <v>0</v>
      </c>
      <c r="G2460" s="159">
        <f t="shared" si="117"/>
        <v>0.41000000000000003</v>
      </c>
      <c r="H2460" s="159">
        <f t="shared" si="118"/>
        <v>19.16</v>
      </c>
      <c r="I2460" s="155" t="s">
        <v>469</v>
      </c>
      <c r="K2460" t="s">
        <v>457</v>
      </c>
      <c r="L2460" t="s">
        <v>392</v>
      </c>
      <c r="M2460" t="s">
        <v>466</v>
      </c>
      <c r="N2460" t="s">
        <v>293</v>
      </c>
      <c r="O2460" t="s">
        <v>392</v>
      </c>
      <c r="P2460">
        <v>100</v>
      </c>
      <c r="Q2460">
        <v>100</v>
      </c>
      <c r="R2460">
        <v>1</v>
      </c>
      <c r="S2460">
        <v>0.41000000000000003</v>
      </c>
      <c r="T2460">
        <v>19.16</v>
      </c>
      <c r="U2460" t="b" cm="1">
        <f t="array" ref="U2460">_xlfn.IFS(AND(R2460=1,S2460=G2460,T2460=H2460),TRUE,AND(R2460=1,S2460=G2460,H2460="Product NA"),TRUE)</f>
        <v>1</v>
      </c>
      <c r="W2460">
        <v>0.35000000000000003</v>
      </c>
      <c r="X2460">
        <v>16.52</v>
      </c>
      <c r="Y2460" t="str">
        <f t="shared" si="119"/>
        <v>Change</v>
      </c>
    </row>
    <row r="2461" spans="1:25" x14ac:dyDescent="0.35">
      <c r="A2461" t="s">
        <v>83</v>
      </c>
      <c r="B2461" t="s">
        <v>527</v>
      </c>
      <c r="C2461" t="s">
        <v>293</v>
      </c>
      <c r="D2461" t="s">
        <v>239</v>
      </c>
      <c r="E2461" t="s">
        <v>287</v>
      </c>
      <c r="F2461" t="s">
        <v>277</v>
      </c>
      <c r="G2461" s="159">
        <f t="shared" si="117"/>
        <v>0.5</v>
      </c>
      <c r="H2461" s="159">
        <f t="shared" si="118"/>
        <v>18.420000000000002</v>
      </c>
      <c r="I2461" s="155" t="s">
        <v>470</v>
      </c>
      <c r="K2461" t="s">
        <v>457</v>
      </c>
      <c r="L2461" t="s">
        <v>392</v>
      </c>
      <c r="M2461" t="s">
        <v>466</v>
      </c>
      <c r="N2461" t="s">
        <v>293</v>
      </c>
      <c r="O2461" t="s">
        <v>392</v>
      </c>
      <c r="P2461">
        <v>100</v>
      </c>
      <c r="Q2461">
        <v>500</v>
      </c>
      <c r="R2461">
        <v>1</v>
      </c>
      <c r="S2461">
        <v>0.5</v>
      </c>
      <c r="T2461">
        <v>18.420000000000002</v>
      </c>
      <c r="U2461" t="b" cm="1">
        <f t="array" ref="U2461">_xlfn.IFS(AND(R2461=1,S2461=G2461,T2461=H2461),TRUE,AND(R2461=1,S2461=G2461,H2461="Product NA"),TRUE)</f>
        <v>1</v>
      </c>
      <c r="W2461">
        <v>0.43</v>
      </c>
      <c r="X2461">
        <v>15.88</v>
      </c>
      <c r="Y2461" t="str">
        <f t="shared" si="119"/>
        <v>Change</v>
      </c>
    </row>
    <row r="2462" spans="1:25" x14ac:dyDescent="0.35">
      <c r="A2462" t="s">
        <v>83</v>
      </c>
      <c r="B2462" t="s">
        <v>527</v>
      </c>
      <c r="C2462" t="s">
        <v>293</v>
      </c>
      <c r="D2462" t="s">
        <v>316</v>
      </c>
      <c r="E2462" t="s">
        <v>287</v>
      </c>
      <c r="F2462" t="s">
        <v>286</v>
      </c>
      <c r="G2462" s="159">
        <f t="shared" si="117"/>
        <v>1.73</v>
      </c>
      <c r="H2462" s="159">
        <f t="shared" si="118"/>
        <v>17.28</v>
      </c>
      <c r="I2462" s="155" t="s">
        <v>472</v>
      </c>
      <c r="K2462" t="s">
        <v>457</v>
      </c>
      <c r="L2462" t="s">
        <v>392</v>
      </c>
      <c r="M2462" t="s">
        <v>466</v>
      </c>
      <c r="N2462" t="s">
        <v>293</v>
      </c>
      <c r="O2462" t="s">
        <v>392</v>
      </c>
      <c r="P2462">
        <v>100</v>
      </c>
      <c r="Q2462">
        <v>2000</v>
      </c>
      <c r="R2462">
        <v>1</v>
      </c>
      <c r="S2462">
        <v>1.73</v>
      </c>
      <c r="T2462">
        <v>17.28</v>
      </c>
      <c r="U2462" t="b" cm="1">
        <f t="array" ref="U2462">_xlfn.IFS(AND(R2462=1,S2462=G2462,T2462=H2462),TRUE,AND(R2462=1,S2462=G2462,H2462="Product NA"),TRUE)</f>
        <v>1</v>
      </c>
      <c r="W2462">
        <v>1.53</v>
      </c>
      <c r="X2462">
        <v>15.290000000000001</v>
      </c>
      <c r="Y2462" t="str">
        <f t="shared" si="119"/>
        <v>Change</v>
      </c>
    </row>
    <row r="2463" spans="1:25" x14ac:dyDescent="0.35">
      <c r="A2463" t="s">
        <v>83</v>
      </c>
      <c r="B2463" t="s">
        <v>527</v>
      </c>
      <c r="C2463" t="s">
        <v>293</v>
      </c>
      <c r="D2463" t="s">
        <v>284</v>
      </c>
      <c r="E2463" t="s">
        <v>716</v>
      </c>
      <c r="F2463" t="s">
        <v>286</v>
      </c>
      <c r="G2463" s="159">
        <f t="shared" si="117"/>
        <v>0</v>
      </c>
      <c r="H2463" s="159">
        <f t="shared" si="118"/>
        <v>0</v>
      </c>
      <c r="I2463" s="155" t="s">
        <v>472</v>
      </c>
      <c r="K2463" t="s">
        <v>457</v>
      </c>
      <c r="L2463" t="s">
        <v>392</v>
      </c>
      <c r="M2463" t="s">
        <v>466</v>
      </c>
      <c r="N2463" t="s">
        <v>293</v>
      </c>
      <c r="O2463" t="s">
        <v>392</v>
      </c>
      <c r="P2463">
        <v>100</v>
      </c>
      <c r="Q2463">
        <v>2000</v>
      </c>
      <c r="R2463">
        <v>1</v>
      </c>
      <c r="S2463">
        <v>0</v>
      </c>
      <c r="T2463">
        <v>0</v>
      </c>
      <c r="U2463" t="b" cm="1">
        <f t="array" ref="U2463">_xlfn.IFS(AND(R2463=1,S2463=G2463,T2463=H2463),TRUE,AND(R2463=1,S2463=G2463,H2463="Product NA"),TRUE)</f>
        <v>1</v>
      </c>
      <c r="W2463">
        <v>7.2</v>
      </c>
      <c r="X2463">
        <v>13.4</v>
      </c>
      <c r="Y2463" t="str">
        <f t="shared" si="119"/>
        <v>Change</v>
      </c>
    </row>
    <row r="2464" spans="1:25" x14ac:dyDescent="0.35">
      <c r="A2464" t="s">
        <v>83</v>
      </c>
      <c r="B2464" t="s">
        <v>527</v>
      </c>
      <c r="C2464" t="s">
        <v>293</v>
      </c>
      <c r="D2464" s="180" t="s">
        <v>317</v>
      </c>
      <c r="E2464" t="s">
        <v>716</v>
      </c>
      <c r="F2464" t="s">
        <v>0</v>
      </c>
      <c r="G2464" s="159">
        <f t="shared" si="117"/>
        <v>6.53</v>
      </c>
      <c r="H2464" s="159">
        <f t="shared" si="118"/>
        <v>11.11</v>
      </c>
      <c r="I2464" s="155" t="s">
        <v>469</v>
      </c>
      <c r="K2464" t="s">
        <v>457</v>
      </c>
      <c r="L2464" t="s">
        <v>392</v>
      </c>
      <c r="M2464" t="s">
        <v>466</v>
      </c>
      <c r="N2464" t="s">
        <v>293</v>
      </c>
      <c r="O2464" t="s">
        <v>392</v>
      </c>
      <c r="P2464">
        <v>100</v>
      </c>
      <c r="Q2464">
        <v>100</v>
      </c>
      <c r="R2464">
        <v>1</v>
      </c>
      <c r="S2464">
        <v>6.53</v>
      </c>
      <c r="T2464">
        <v>11.11</v>
      </c>
      <c r="U2464" t="b" cm="1">
        <f t="array" ref="U2464">_xlfn.IFS(AND(R2464=1,S2464=G2464,T2464=H2464),TRUE,AND(R2464=1,S2464=G2464,H2464="Product NA"),TRUE)</f>
        <v>1</v>
      </c>
      <c r="W2464">
        <v>5.68</v>
      </c>
      <c r="X2464">
        <v>9.66</v>
      </c>
      <c r="Y2464" t="str">
        <f t="shared" si="119"/>
        <v>Change</v>
      </c>
    </row>
    <row r="2465" spans="1:25" x14ac:dyDescent="0.35">
      <c r="A2465" t="s">
        <v>83</v>
      </c>
      <c r="B2465" t="s">
        <v>527</v>
      </c>
      <c r="C2465" t="s">
        <v>293</v>
      </c>
      <c r="D2465" t="s">
        <v>324</v>
      </c>
      <c r="E2465" t="s">
        <v>716</v>
      </c>
      <c r="F2465" t="s">
        <v>277</v>
      </c>
      <c r="G2465" s="159">
        <f t="shared" si="117"/>
        <v>0</v>
      </c>
      <c r="H2465" s="159">
        <f t="shared" si="118"/>
        <v>0</v>
      </c>
      <c r="I2465" s="155" t="s">
        <v>470</v>
      </c>
      <c r="K2465" t="s">
        <v>457</v>
      </c>
      <c r="L2465" t="s">
        <v>392</v>
      </c>
      <c r="M2465" t="s">
        <v>466</v>
      </c>
      <c r="N2465" t="s">
        <v>293</v>
      </c>
      <c r="O2465" t="s">
        <v>392</v>
      </c>
      <c r="P2465">
        <v>100</v>
      </c>
      <c r="Q2465">
        <v>500</v>
      </c>
      <c r="R2465">
        <v>1</v>
      </c>
      <c r="S2465">
        <v>0</v>
      </c>
      <c r="T2465">
        <v>0</v>
      </c>
      <c r="U2465" t="b" cm="1">
        <f t="array" ref="U2465">_xlfn.IFS(AND(R2465=1,S2465=G2465,T2465=H2465),TRUE,AND(R2465=1,S2465=G2465,H2465="Product NA"),TRUE)</f>
        <v>1</v>
      </c>
      <c r="W2465">
        <v>6.3000000000000007</v>
      </c>
      <c r="X2465">
        <v>9.6000000000000014</v>
      </c>
      <c r="Y2465" t="str">
        <f t="shared" si="119"/>
        <v>Change</v>
      </c>
    </row>
    <row r="2466" spans="1:25" x14ac:dyDescent="0.35">
      <c r="A2466" t="s">
        <v>83</v>
      </c>
      <c r="B2466" t="s">
        <v>527</v>
      </c>
      <c r="C2466" t="s">
        <v>293</v>
      </c>
      <c r="D2466" s="180" t="s">
        <v>319</v>
      </c>
      <c r="E2466" t="s">
        <v>716</v>
      </c>
      <c r="F2466" t="s">
        <v>277</v>
      </c>
      <c r="G2466" s="159">
        <f t="shared" si="117"/>
        <v>7.25</v>
      </c>
      <c r="H2466" s="159">
        <f t="shared" si="118"/>
        <v>11.05</v>
      </c>
      <c r="I2466" s="155" t="s">
        <v>470</v>
      </c>
      <c r="K2466" t="s">
        <v>457</v>
      </c>
      <c r="L2466" t="s">
        <v>392</v>
      </c>
      <c r="M2466" t="s">
        <v>466</v>
      </c>
      <c r="N2466" t="s">
        <v>293</v>
      </c>
      <c r="O2466" t="s">
        <v>392</v>
      </c>
      <c r="P2466">
        <v>100</v>
      </c>
      <c r="Q2466">
        <v>500</v>
      </c>
      <c r="R2466">
        <v>1</v>
      </c>
      <c r="S2466">
        <v>7.25</v>
      </c>
      <c r="T2466">
        <v>11.05</v>
      </c>
      <c r="U2466" t="b" cm="1">
        <f t="array" ref="U2466">_xlfn.IFS(AND(R2466=1,S2466=G2466,T2466=H2466),TRUE,AND(R2466=1,S2466=G2466,H2466="Product NA"),TRUE)</f>
        <v>1</v>
      </c>
      <c r="W2466">
        <v>6.3000000000000007</v>
      </c>
      <c r="X2466">
        <v>9.6000000000000014</v>
      </c>
      <c r="Y2466" t="str">
        <f t="shared" si="119"/>
        <v>Change</v>
      </c>
    </row>
    <row r="2467" spans="1:25" x14ac:dyDescent="0.35">
      <c r="A2467" t="s">
        <v>83</v>
      </c>
      <c r="B2467" t="s">
        <v>527</v>
      </c>
      <c r="C2467" t="s">
        <v>293</v>
      </c>
      <c r="D2467" t="s">
        <v>240</v>
      </c>
      <c r="E2467" t="s">
        <v>287</v>
      </c>
      <c r="F2467" t="s">
        <v>0</v>
      </c>
      <c r="G2467" s="159">
        <f t="shared" si="117"/>
        <v>7.0000000000000007E-2</v>
      </c>
      <c r="H2467" s="159">
        <f t="shared" si="118"/>
        <v>17.670000000000002</v>
      </c>
      <c r="I2467" s="155" t="s">
        <v>469</v>
      </c>
      <c r="K2467" t="s">
        <v>457</v>
      </c>
      <c r="L2467" t="s">
        <v>392</v>
      </c>
      <c r="M2467" t="s">
        <v>466</v>
      </c>
      <c r="N2467" t="s">
        <v>293</v>
      </c>
      <c r="O2467" t="s">
        <v>392</v>
      </c>
      <c r="P2467">
        <v>100</v>
      </c>
      <c r="Q2467">
        <v>100</v>
      </c>
      <c r="R2467">
        <v>1</v>
      </c>
      <c r="S2467">
        <v>7.0000000000000007E-2</v>
      </c>
      <c r="T2467">
        <v>17.670000000000002</v>
      </c>
      <c r="U2467" t="b" cm="1">
        <f t="array" ref="U2467">_xlfn.IFS(AND(R2467=1,S2467=G2467,T2467=H2467),TRUE,AND(R2467=1,S2467=G2467,H2467="Product NA"),TRUE)</f>
        <v>1</v>
      </c>
      <c r="W2467">
        <v>0.16</v>
      </c>
      <c r="X2467">
        <v>16.46</v>
      </c>
      <c r="Y2467" t="str">
        <f t="shared" si="119"/>
        <v>Change</v>
      </c>
    </row>
    <row r="2468" spans="1:25" x14ac:dyDescent="0.35">
      <c r="A2468" t="s">
        <v>83</v>
      </c>
      <c r="B2468" t="s">
        <v>527</v>
      </c>
      <c r="C2468" t="s">
        <v>293</v>
      </c>
      <c r="D2468" t="s">
        <v>279</v>
      </c>
      <c r="E2468" t="s">
        <v>287</v>
      </c>
      <c r="F2468" t="s">
        <v>277</v>
      </c>
      <c r="G2468" s="159">
        <f t="shared" si="117"/>
        <v>7.0000000000000007E-2</v>
      </c>
      <c r="H2468" s="159">
        <f t="shared" si="118"/>
        <v>17.670000000000002</v>
      </c>
      <c r="I2468" s="155" t="s">
        <v>470</v>
      </c>
      <c r="K2468" t="s">
        <v>457</v>
      </c>
      <c r="L2468" t="s">
        <v>392</v>
      </c>
      <c r="M2468" t="s">
        <v>466</v>
      </c>
      <c r="N2468" t="s">
        <v>293</v>
      </c>
      <c r="O2468" t="s">
        <v>392</v>
      </c>
      <c r="P2468">
        <v>100</v>
      </c>
      <c r="Q2468">
        <v>500</v>
      </c>
      <c r="R2468">
        <v>1</v>
      </c>
      <c r="S2468">
        <v>7.0000000000000007E-2</v>
      </c>
      <c r="T2468">
        <v>17.670000000000002</v>
      </c>
      <c r="U2468" t="b" cm="1">
        <f t="array" ref="U2468">_xlfn.IFS(AND(R2468=1,S2468=G2468,T2468=H2468),TRUE,AND(R2468=1,S2468=G2468,H2468="Product NA"),TRUE)</f>
        <v>1</v>
      </c>
      <c r="W2468">
        <v>0.06</v>
      </c>
      <c r="X2468">
        <v>15.92</v>
      </c>
      <c r="Y2468" t="str">
        <f t="shared" si="119"/>
        <v>Change</v>
      </c>
    </row>
    <row r="2469" spans="1:25" x14ac:dyDescent="0.35">
      <c r="A2469" t="s">
        <v>99</v>
      </c>
      <c r="B2469" t="s">
        <v>538</v>
      </c>
      <c r="C2469" t="s">
        <v>293</v>
      </c>
      <c r="D2469" t="s">
        <v>326</v>
      </c>
      <c r="E2469" t="s">
        <v>643</v>
      </c>
      <c r="F2469" t="s">
        <v>643</v>
      </c>
      <c r="G2469" s="159">
        <f t="shared" si="117"/>
        <v>7.0000000000000007E-2</v>
      </c>
      <c r="H2469" s="159">
        <f t="shared" si="118"/>
        <v>17.670000000000002</v>
      </c>
      <c r="I2469" s="155" t="s">
        <v>470</v>
      </c>
      <c r="K2469" t="s">
        <v>457</v>
      </c>
      <c r="L2469" t="s">
        <v>392</v>
      </c>
      <c r="M2469" t="s">
        <v>466</v>
      </c>
      <c r="N2469" t="s">
        <v>293</v>
      </c>
      <c r="O2469" t="s">
        <v>392</v>
      </c>
      <c r="P2469">
        <v>100</v>
      </c>
      <c r="Q2469">
        <v>500</v>
      </c>
      <c r="R2469">
        <v>1</v>
      </c>
      <c r="S2469">
        <v>7.0000000000000007E-2</v>
      </c>
      <c r="T2469">
        <v>17.670000000000002</v>
      </c>
      <c r="U2469" t="b" cm="1">
        <f t="array" ref="U2469">_xlfn.IFS(AND(R2469=1,S2469=G2469,T2469=H2469),TRUE,AND(R2469=1,S2469=G2469,H2469="Product NA"),TRUE)</f>
        <v>1</v>
      </c>
      <c r="W2469">
        <v>0.06</v>
      </c>
      <c r="X2469">
        <v>15.92</v>
      </c>
      <c r="Y2469" t="str">
        <f t="shared" si="119"/>
        <v>Change</v>
      </c>
    </row>
    <row r="2470" spans="1:25" x14ac:dyDescent="0.35">
      <c r="A2470" t="s">
        <v>99</v>
      </c>
      <c r="B2470" t="s">
        <v>538</v>
      </c>
      <c r="C2470" t="s">
        <v>293</v>
      </c>
      <c r="D2470" t="s">
        <v>326</v>
      </c>
      <c r="E2470" t="s">
        <v>643</v>
      </c>
      <c r="F2470" t="s">
        <v>643</v>
      </c>
      <c r="G2470" s="159">
        <f t="shared" si="117"/>
        <v>1.58</v>
      </c>
      <c r="H2470" s="159">
        <f t="shared" si="118"/>
        <v>17.28</v>
      </c>
      <c r="I2470" s="155" t="s">
        <v>707</v>
      </c>
      <c r="K2470" t="s">
        <v>457</v>
      </c>
      <c r="L2470" t="s">
        <v>392</v>
      </c>
      <c r="M2470" t="s">
        <v>466</v>
      </c>
      <c r="N2470" t="s">
        <v>293</v>
      </c>
      <c r="O2470" t="s">
        <v>392</v>
      </c>
      <c r="P2470">
        <v>100</v>
      </c>
      <c r="Q2470">
        <v>5000</v>
      </c>
      <c r="R2470">
        <v>1</v>
      </c>
      <c r="S2470">
        <v>1.58</v>
      </c>
      <c r="T2470">
        <v>17.28</v>
      </c>
      <c r="U2470" t="b" cm="1">
        <f t="array" ref="U2470">_xlfn.IFS(AND(R2470=1,S2470=G2470,T2470=H2470),TRUE,AND(R2470=1,S2470=G2470,H2470="Product NA"),TRUE)</f>
        <v>1</v>
      </c>
      <c r="W2470">
        <v>1.3800000000000001</v>
      </c>
      <c r="X2470">
        <v>15.290000000000001</v>
      </c>
      <c r="Y2470" t="str">
        <f t="shared" si="119"/>
        <v>Change</v>
      </c>
    </row>
    <row r="2471" spans="1:25" x14ac:dyDescent="0.35">
      <c r="A2471" t="s">
        <v>99</v>
      </c>
      <c r="B2471" t="s">
        <v>538</v>
      </c>
      <c r="C2471" t="s">
        <v>293</v>
      </c>
      <c r="D2471" t="s">
        <v>382</v>
      </c>
      <c r="E2471" t="s">
        <v>287</v>
      </c>
      <c r="F2471" t="s">
        <v>386</v>
      </c>
      <c r="G2471" s="159">
        <f t="shared" si="117"/>
        <v>1.81</v>
      </c>
      <c r="H2471" s="159">
        <f t="shared" si="118"/>
        <v>18.39</v>
      </c>
      <c r="I2471" s="155" t="s">
        <v>472</v>
      </c>
      <c r="K2471" t="s">
        <v>457</v>
      </c>
      <c r="L2471" t="s">
        <v>392</v>
      </c>
      <c r="M2471" t="s">
        <v>466</v>
      </c>
      <c r="N2471" t="s">
        <v>293</v>
      </c>
      <c r="O2471" t="s">
        <v>392</v>
      </c>
      <c r="P2471">
        <v>100</v>
      </c>
      <c r="Q2471">
        <v>2000</v>
      </c>
      <c r="R2471">
        <v>1</v>
      </c>
      <c r="S2471">
        <v>1.81</v>
      </c>
      <c r="T2471">
        <v>18.39</v>
      </c>
      <c r="U2471" t="b" cm="1">
        <f t="array" ref="U2471">_xlfn.IFS(AND(R2471=1,S2471=G2471,T2471=H2471),TRUE,AND(R2471=1,S2471=G2471,H2471="Product NA"),TRUE)</f>
        <v>1</v>
      </c>
      <c r="W2471">
        <v>1.56</v>
      </c>
      <c r="X2471">
        <v>15.85</v>
      </c>
      <c r="Y2471" t="str">
        <f t="shared" si="119"/>
        <v>Change</v>
      </c>
    </row>
    <row r="2472" spans="1:25" x14ac:dyDescent="0.35">
      <c r="A2472" t="s">
        <v>99</v>
      </c>
      <c r="B2472" t="s">
        <v>538</v>
      </c>
      <c r="C2472" t="s">
        <v>293</v>
      </c>
      <c r="D2472" t="s">
        <v>281</v>
      </c>
      <c r="E2472" t="s">
        <v>287</v>
      </c>
      <c r="F2472" t="s">
        <v>286</v>
      </c>
      <c r="G2472" s="159">
        <f t="shared" si="117"/>
        <v>1.81</v>
      </c>
      <c r="H2472" s="159">
        <f t="shared" si="118"/>
        <v>18.39</v>
      </c>
      <c r="I2472" s="155" t="s">
        <v>472</v>
      </c>
      <c r="K2472" t="s">
        <v>457</v>
      </c>
      <c r="L2472" t="s">
        <v>392</v>
      </c>
      <c r="M2472" t="s">
        <v>466</v>
      </c>
      <c r="N2472" t="s">
        <v>293</v>
      </c>
      <c r="O2472" t="s">
        <v>392</v>
      </c>
      <c r="P2472">
        <v>100</v>
      </c>
      <c r="Q2472">
        <v>2000</v>
      </c>
      <c r="R2472">
        <v>1</v>
      </c>
      <c r="S2472">
        <v>1.81</v>
      </c>
      <c r="T2472">
        <v>18.39</v>
      </c>
      <c r="U2472" t="b" cm="1">
        <f t="array" ref="U2472">_xlfn.IFS(AND(R2472=1,S2472=G2472,T2472=H2472),TRUE,AND(R2472=1,S2472=G2472,H2472="Product NA"),TRUE)</f>
        <v>1</v>
      </c>
      <c r="W2472">
        <v>1.56</v>
      </c>
      <c r="X2472">
        <v>15.85</v>
      </c>
      <c r="Y2472" t="str">
        <f t="shared" si="119"/>
        <v>Change</v>
      </c>
    </row>
    <row r="2473" spans="1:25" x14ac:dyDescent="0.35">
      <c r="A2473" t="s">
        <v>99</v>
      </c>
      <c r="B2473" t="s">
        <v>538</v>
      </c>
      <c r="C2473" t="s">
        <v>293</v>
      </c>
      <c r="D2473" t="s">
        <v>278</v>
      </c>
      <c r="E2473" t="s">
        <v>287</v>
      </c>
      <c r="F2473" t="s">
        <v>277</v>
      </c>
      <c r="G2473" s="159">
        <f t="shared" si="117"/>
        <v>0.49</v>
      </c>
      <c r="H2473" s="159">
        <f t="shared" si="118"/>
        <v>16.760000000000002</v>
      </c>
      <c r="I2473" s="155" t="s">
        <v>470</v>
      </c>
      <c r="K2473" t="s">
        <v>457</v>
      </c>
      <c r="L2473" t="s">
        <v>392</v>
      </c>
      <c r="M2473" t="s">
        <v>466</v>
      </c>
      <c r="N2473" t="s">
        <v>293</v>
      </c>
      <c r="O2473" t="s">
        <v>392</v>
      </c>
      <c r="P2473">
        <v>100</v>
      </c>
      <c r="Q2473">
        <v>500</v>
      </c>
      <c r="R2473">
        <v>1</v>
      </c>
      <c r="S2473">
        <v>0.49</v>
      </c>
      <c r="T2473">
        <v>16.760000000000002</v>
      </c>
      <c r="U2473" t="b" cm="1">
        <f t="array" ref="U2473">_xlfn.IFS(AND(R2473=1,S2473=G2473,T2473=H2473),TRUE,AND(R2473=1,S2473=G2473,H2473="Product NA"),TRUE)</f>
        <v>1</v>
      </c>
      <c r="W2473">
        <v>0.43</v>
      </c>
      <c r="X2473">
        <v>14.57</v>
      </c>
      <c r="Y2473" t="str">
        <f t="shared" si="119"/>
        <v>Change</v>
      </c>
    </row>
    <row r="2474" spans="1:25" x14ac:dyDescent="0.35">
      <c r="A2474" t="s">
        <v>99</v>
      </c>
      <c r="B2474" t="s">
        <v>538</v>
      </c>
      <c r="C2474" t="s">
        <v>293</v>
      </c>
      <c r="D2474" t="s">
        <v>238</v>
      </c>
      <c r="E2474" t="s">
        <v>287</v>
      </c>
      <c r="F2474" t="s">
        <v>0</v>
      </c>
      <c r="G2474" s="159">
        <f t="shared" si="117"/>
        <v>0.41000000000000003</v>
      </c>
      <c r="H2474" s="159">
        <f t="shared" si="118"/>
        <v>19.16</v>
      </c>
      <c r="I2474" s="155" t="s">
        <v>469</v>
      </c>
      <c r="K2474" t="s">
        <v>457</v>
      </c>
      <c r="L2474" t="s">
        <v>392</v>
      </c>
      <c r="M2474" t="s">
        <v>466</v>
      </c>
      <c r="N2474" t="s">
        <v>293</v>
      </c>
      <c r="O2474" t="s">
        <v>392</v>
      </c>
      <c r="P2474">
        <v>100</v>
      </c>
      <c r="Q2474">
        <v>100</v>
      </c>
      <c r="R2474">
        <v>1</v>
      </c>
      <c r="S2474">
        <v>0.41000000000000003</v>
      </c>
      <c r="T2474">
        <v>19.16</v>
      </c>
      <c r="U2474" t="b" cm="1">
        <f t="array" ref="U2474">_xlfn.IFS(AND(R2474=1,S2474=G2474,T2474=H2474),TRUE,AND(R2474=1,S2474=G2474,H2474="Product NA"),TRUE)</f>
        <v>1</v>
      </c>
      <c r="W2474">
        <v>0.35000000000000003</v>
      </c>
      <c r="X2474">
        <v>16.52</v>
      </c>
      <c r="Y2474" t="str">
        <f t="shared" si="119"/>
        <v>Change</v>
      </c>
    </row>
    <row r="2475" spans="1:25" x14ac:dyDescent="0.35">
      <c r="A2475" t="s">
        <v>99</v>
      </c>
      <c r="B2475" t="s">
        <v>538</v>
      </c>
      <c r="C2475" t="s">
        <v>293</v>
      </c>
      <c r="D2475" t="s">
        <v>239</v>
      </c>
      <c r="E2475" t="s">
        <v>287</v>
      </c>
      <c r="F2475" t="s">
        <v>277</v>
      </c>
      <c r="G2475" s="159">
        <f t="shared" si="117"/>
        <v>0.5</v>
      </c>
      <c r="H2475" s="159">
        <f t="shared" si="118"/>
        <v>18.420000000000002</v>
      </c>
      <c r="I2475" s="155" t="s">
        <v>470</v>
      </c>
      <c r="K2475" t="s">
        <v>457</v>
      </c>
      <c r="L2475" t="s">
        <v>392</v>
      </c>
      <c r="M2475" t="s">
        <v>466</v>
      </c>
      <c r="N2475" t="s">
        <v>293</v>
      </c>
      <c r="O2475" t="s">
        <v>392</v>
      </c>
      <c r="P2475">
        <v>100</v>
      </c>
      <c r="Q2475">
        <v>500</v>
      </c>
      <c r="R2475">
        <v>1</v>
      </c>
      <c r="S2475">
        <v>0.5</v>
      </c>
      <c r="T2475">
        <v>18.420000000000002</v>
      </c>
      <c r="U2475" t="b" cm="1">
        <f t="array" ref="U2475">_xlfn.IFS(AND(R2475=1,S2475=G2475,T2475=H2475),TRUE,AND(R2475=1,S2475=G2475,H2475="Product NA"),TRUE)</f>
        <v>1</v>
      </c>
      <c r="W2475">
        <v>0.43</v>
      </c>
      <c r="X2475">
        <v>15.88</v>
      </c>
      <c r="Y2475" t="str">
        <f t="shared" si="119"/>
        <v>Change</v>
      </c>
    </row>
    <row r="2476" spans="1:25" x14ac:dyDescent="0.35">
      <c r="A2476" t="s">
        <v>99</v>
      </c>
      <c r="B2476" t="s">
        <v>538</v>
      </c>
      <c r="C2476" t="s">
        <v>293</v>
      </c>
      <c r="D2476" t="s">
        <v>316</v>
      </c>
      <c r="E2476" t="s">
        <v>287</v>
      </c>
      <c r="F2476" t="s">
        <v>286</v>
      </c>
      <c r="G2476" s="159">
        <f t="shared" si="117"/>
        <v>1.73</v>
      </c>
      <c r="H2476" s="159">
        <f t="shared" si="118"/>
        <v>17.28</v>
      </c>
      <c r="I2476" s="155" t="s">
        <v>472</v>
      </c>
      <c r="K2476" t="s">
        <v>457</v>
      </c>
      <c r="L2476" t="s">
        <v>392</v>
      </c>
      <c r="M2476" t="s">
        <v>466</v>
      </c>
      <c r="N2476" t="s">
        <v>293</v>
      </c>
      <c r="O2476" t="s">
        <v>392</v>
      </c>
      <c r="P2476">
        <v>100</v>
      </c>
      <c r="Q2476">
        <v>2000</v>
      </c>
      <c r="R2476">
        <v>1</v>
      </c>
      <c r="S2476">
        <v>1.73</v>
      </c>
      <c r="T2476">
        <v>17.28</v>
      </c>
      <c r="U2476" t="b" cm="1">
        <f t="array" ref="U2476">_xlfn.IFS(AND(R2476=1,S2476=G2476,T2476=H2476),TRUE,AND(R2476=1,S2476=G2476,H2476="Product NA"),TRUE)</f>
        <v>1</v>
      </c>
      <c r="W2476">
        <v>1.53</v>
      </c>
      <c r="X2476">
        <v>15.290000000000001</v>
      </c>
      <c r="Y2476" t="str">
        <f t="shared" si="119"/>
        <v>Change</v>
      </c>
    </row>
    <row r="2477" spans="1:25" x14ac:dyDescent="0.35">
      <c r="A2477" t="s">
        <v>99</v>
      </c>
      <c r="B2477" t="s">
        <v>538</v>
      </c>
      <c r="C2477" t="s">
        <v>293</v>
      </c>
      <c r="D2477" t="s">
        <v>646</v>
      </c>
      <c r="E2477" t="s">
        <v>715</v>
      </c>
      <c r="F2477" t="s">
        <v>286</v>
      </c>
      <c r="G2477" s="159">
        <f t="shared" si="117"/>
        <v>18.100000000000001</v>
      </c>
      <c r="H2477" s="159">
        <f t="shared" si="118"/>
        <v>0</v>
      </c>
      <c r="I2477" s="155" t="s">
        <v>471</v>
      </c>
      <c r="K2477" t="s">
        <v>457</v>
      </c>
      <c r="L2477" t="s">
        <v>392</v>
      </c>
      <c r="M2477" t="s">
        <v>466</v>
      </c>
      <c r="N2477" t="s">
        <v>293</v>
      </c>
      <c r="O2477" t="s">
        <v>392</v>
      </c>
      <c r="P2477">
        <v>30000</v>
      </c>
      <c r="Q2477">
        <v>1000</v>
      </c>
      <c r="R2477">
        <v>1</v>
      </c>
      <c r="S2477">
        <v>18.100000000000001</v>
      </c>
      <c r="T2477">
        <v>0</v>
      </c>
      <c r="U2477" t="b" cm="1">
        <f t="array" ref="U2477">_xlfn.IFS(AND(R2477=1,S2477=G2477,T2477=H2477),TRUE,AND(R2477=1,S2477=G2477,H2477="Product NA"),TRUE)</f>
        <v>1</v>
      </c>
      <c r="W2477">
        <v>21.25</v>
      </c>
      <c r="X2477">
        <v>0</v>
      </c>
      <c r="Y2477" t="str">
        <f t="shared" si="119"/>
        <v>Change</v>
      </c>
    </row>
    <row r="2478" spans="1:25" x14ac:dyDescent="0.35">
      <c r="A2478" t="s">
        <v>99</v>
      </c>
      <c r="B2478" t="s">
        <v>538</v>
      </c>
      <c r="C2478" t="s">
        <v>293</v>
      </c>
      <c r="D2478" t="s">
        <v>646</v>
      </c>
      <c r="E2478" t="s">
        <v>715</v>
      </c>
      <c r="F2478" t="s">
        <v>286</v>
      </c>
      <c r="G2478" s="159">
        <f t="shared" si="117"/>
        <v>87.600000000000009</v>
      </c>
      <c r="H2478" s="159">
        <f t="shared" si="118"/>
        <v>0</v>
      </c>
      <c r="I2478" s="155" t="s">
        <v>671</v>
      </c>
      <c r="K2478" t="s">
        <v>457</v>
      </c>
      <c r="L2478" t="s">
        <v>392</v>
      </c>
      <c r="M2478" t="s">
        <v>466</v>
      </c>
      <c r="N2478" t="s">
        <v>293</v>
      </c>
      <c r="O2478" t="s">
        <v>392</v>
      </c>
      <c r="P2478">
        <v>30000</v>
      </c>
      <c r="Q2478">
        <v>15000</v>
      </c>
      <c r="R2478">
        <v>1</v>
      </c>
      <c r="S2478">
        <v>87.600000000000009</v>
      </c>
      <c r="T2478">
        <v>0</v>
      </c>
      <c r="U2478" t="b" cm="1">
        <f t="array" ref="U2478">_xlfn.IFS(AND(R2478=1,S2478=G2478,T2478=H2478),TRUE,AND(R2478=1,S2478=G2478,H2478="Product NA"),TRUE)</f>
        <v>1</v>
      </c>
      <c r="W2478">
        <v>112.80000000000001</v>
      </c>
      <c r="X2478">
        <v>0</v>
      </c>
      <c r="Y2478" t="str">
        <f t="shared" si="119"/>
        <v>Change</v>
      </c>
    </row>
    <row r="2479" spans="1:25" x14ac:dyDescent="0.35">
      <c r="A2479" t="s">
        <v>99</v>
      </c>
      <c r="B2479" t="s">
        <v>538</v>
      </c>
      <c r="C2479" t="s">
        <v>293</v>
      </c>
      <c r="D2479" t="s">
        <v>646</v>
      </c>
      <c r="E2479" t="s">
        <v>715</v>
      </c>
      <c r="F2479" t="s">
        <v>286</v>
      </c>
      <c r="G2479" s="159">
        <f t="shared" si="117"/>
        <v>22.6</v>
      </c>
      <c r="H2479" s="159">
        <f t="shared" si="118"/>
        <v>0</v>
      </c>
      <c r="I2479" s="155" t="s">
        <v>662</v>
      </c>
      <c r="K2479" t="s">
        <v>457</v>
      </c>
      <c r="L2479" t="s">
        <v>392</v>
      </c>
      <c r="M2479" t="s">
        <v>466</v>
      </c>
      <c r="N2479" t="s">
        <v>293</v>
      </c>
      <c r="O2479" t="s">
        <v>392</v>
      </c>
      <c r="P2479">
        <v>30000</v>
      </c>
      <c r="Q2479">
        <v>2000</v>
      </c>
      <c r="R2479">
        <v>1</v>
      </c>
      <c r="S2479">
        <v>22.6</v>
      </c>
      <c r="T2479">
        <v>0</v>
      </c>
      <c r="U2479" t="b" cm="1">
        <f t="array" ref="U2479">_xlfn.IFS(AND(R2479=1,S2479=G2479,T2479=H2479),TRUE,AND(R2479=1,S2479=G2479,H2479="Product NA"),TRUE)</f>
        <v>1</v>
      </c>
      <c r="W2479">
        <v>27.450000000000003</v>
      </c>
      <c r="X2479">
        <v>0</v>
      </c>
      <c r="Y2479" t="str">
        <f t="shared" si="119"/>
        <v>Change</v>
      </c>
    </row>
    <row r="2480" spans="1:25" x14ac:dyDescent="0.35">
      <c r="A2480" t="s">
        <v>99</v>
      </c>
      <c r="B2480" t="s">
        <v>538</v>
      </c>
      <c r="C2480" t="s">
        <v>293</v>
      </c>
      <c r="D2480" t="s">
        <v>646</v>
      </c>
      <c r="E2480" t="s">
        <v>715</v>
      </c>
      <c r="F2480" t="s">
        <v>286</v>
      </c>
      <c r="G2480" s="159">
        <f t="shared" si="117"/>
        <v>111.80000000000001</v>
      </c>
      <c r="H2480" s="159">
        <f t="shared" si="118"/>
        <v>0</v>
      </c>
      <c r="I2480" s="155" t="s">
        <v>672</v>
      </c>
      <c r="K2480" t="s">
        <v>457</v>
      </c>
      <c r="L2480" t="s">
        <v>392</v>
      </c>
      <c r="M2480" t="s">
        <v>466</v>
      </c>
      <c r="N2480" t="s">
        <v>293</v>
      </c>
      <c r="O2480" t="s">
        <v>392</v>
      </c>
      <c r="P2480">
        <v>30000</v>
      </c>
      <c r="Q2480">
        <v>20000</v>
      </c>
      <c r="R2480">
        <v>1</v>
      </c>
      <c r="S2480">
        <v>111.80000000000001</v>
      </c>
      <c r="T2480">
        <v>0</v>
      </c>
      <c r="U2480" t="b" cm="1">
        <f t="array" ref="U2480">_xlfn.IFS(AND(R2480=1,S2480=G2480,T2480=H2480),TRUE,AND(R2480=1,S2480=G2480,H2480="Product NA"),TRUE)</f>
        <v>1</v>
      </c>
      <c r="W2480">
        <v>144.9</v>
      </c>
      <c r="X2480">
        <v>0</v>
      </c>
      <c r="Y2480" t="str">
        <f t="shared" si="119"/>
        <v>Change</v>
      </c>
    </row>
    <row r="2481" spans="1:25" x14ac:dyDescent="0.35">
      <c r="A2481" t="s">
        <v>99</v>
      </c>
      <c r="B2481" t="s">
        <v>538</v>
      </c>
      <c r="C2481" t="s">
        <v>293</v>
      </c>
      <c r="D2481" t="s">
        <v>646</v>
      </c>
      <c r="E2481" t="s">
        <v>715</v>
      </c>
      <c r="F2481" t="s">
        <v>286</v>
      </c>
      <c r="G2481" s="159">
        <f t="shared" si="117"/>
        <v>146.4</v>
      </c>
      <c r="H2481" s="159">
        <f t="shared" si="118"/>
        <v>0</v>
      </c>
      <c r="I2481" s="155" t="s">
        <v>673</v>
      </c>
      <c r="K2481" t="s">
        <v>457</v>
      </c>
      <c r="L2481" t="s">
        <v>392</v>
      </c>
      <c r="M2481" t="s">
        <v>466</v>
      </c>
      <c r="N2481" t="s">
        <v>293</v>
      </c>
      <c r="O2481" t="s">
        <v>392</v>
      </c>
      <c r="P2481">
        <v>30000</v>
      </c>
      <c r="Q2481">
        <v>25000</v>
      </c>
      <c r="R2481">
        <v>1</v>
      </c>
      <c r="S2481">
        <v>146.4</v>
      </c>
      <c r="T2481">
        <v>0</v>
      </c>
      <c r="U2481" t="b" cm="1">
        <f t="array" ref="U2481">_xlfn.IFS(AND(R2481=1,S2481=G2481,T2481=H2481),TRUE,AND(R2481=1,S2481=G2481,H2481="Product NA"),TRUE)</f>
        <v>1</v>
      </c>
      <c r="W2481">
        <v>185.70000000000002</v>
      </c>
      <c r="X2481">
        <v>0</v>
      </c>
      <c r="Y2481" t="str">
        <f t="shared" si="119"/>
        <v>Change</v>
      </c>
    </row>
    <row r="2482" spans="1:25" x14ac:dyDescent="0.35">
      <c r="A2482" t="s">
        <v>99</v>
      </c>
      <c r="B2482" t="s">
        <v>538</v>
      </c>
      <c r="C2482" t="s">
        <v>293</v>
      </c>
      <c r="D2482" t="s">
        <v>646</v>
      </c>
      <c r="E2482" t="s">
        <v>715</v>
      </c>
      <c r="F2482" t="s">
        <v>286</v>
      </c>
      <c r="G2482" s="159">
        <f t="shared" si="117"/>
        <v>30.650000000000002</v>
      </c>
      <c r="H2482" s="159">
        <f t="shared" si="118"/>
        <v>0</v>
      </c>
      <c r="I2482" s="155" t="s">
        <v>663</v>
      </c>
      <c r="K2482" t="s">
        <v>457</v>
      </c>
      <c r="L2482" t="s">
        <v>392</v>
      </c>
      <c r="M2482" t="s">
        <v>466</v>
      </c>
      <c r="N2482" t="s">
        <v>293</v>
      </c>
      <c r="O2482" t="s">
        <v>392</v>
      </c>
      <c r="P2482">
        <v>30000</v>
      </c>
      <c r="Q2482">
        <v>3000</v>
      </c>
      <c r="R2482">
        <v>1</v>
      </c>
      <c r="S2482">
        <v>30.650000000000002</v>
      </c>
      <c r="T2482">
        <v>0</v>
      </c>
      <c r="U2482" t="b" cm="1">
        <f t="array" ref="U2482">_xlfn.IFS(AND(R2482=1,S2482=G2482,T2482=H2482),TRUE,AND(R2482=1,S2482=G2482,H2482="Product NA"),TRUE)</f>
        <v>1</v>
      </c>
      <c r="W2482">
        <v>33.700000000000003</v>
      </c>
      <c r="X2482">
        <v>0</v>
      </c>
      <c r="Y2482" t="str">
        <f t="shared" si="119"/>
        <v>Change</v>
      </c>
    </row>
    <row r="2483" spans="1:25" x14ac:dyDescent="0.35">
      <c r="A2483" t="s">
        <v>99</v>
      </c>
      <c r="B2483" t="s">
        <v>538</v>
      </c>
      <c r="C2483" t="s">
        <v>293</v>
      </c>
      <c r="D2483" t="s">
        <v>646</v>
      </c>
      <c r="E2483" t="s">
        <v>715</v>
      </c>
      <c r="F2483" t="s">
        <v>286</v>
      </c>
      <c r="G2483" s="159">
        <f t="shared" si="117"/>
        <v>172.5</v>
      </c>
      <c r="H2483" s="159">
        <f t="shared" si="118"/>
        <v>0</v>
      </c>
      <c r="I2483" s="155" t="s">
        <v>674</v>
      </c>
      <c r="K2483" t="s">
        <v>457</v>
      </c>
      <c r="L2483" t="s">
        <v>392</v>
      </c>
      <c r="M2483" t="s">
        <v>466</v>
      </c>
      <c r="N2483" t="s">
        <v>293</v>
      </c>
      <c r="O2483" t="s">
        <v>392</v>
      </c>
      <c r="P2483">
        <v>30000</v>
      </c>
      <c r="Q2483">
        <v>30000</v>
      </c>
      <c r="R2483">
        <v>1</v>
      </c>
      <c r="S2483">
        <v>172.5</v>
      </c>
      <c r="T2483">
        <v>0</v>
      </c>
      <c r="U2483" t="b" cm="1">
        <f t="array" ref="U2483">_xlfn.IFS(AND(R2483=1,S2483=G2483,T2483=H2483),TRUE,AND(R2483=1,S2483=G2483,H2483="Product NA"),TRUE)</f>
        <v>1</v>
      </c>
      <c r="W2483">
        <v>219.4</v>
      </c>
      <c r="X2483">
        <v>0</v>
      </c>
      <c r="Y2483" t="str">
        <f t="shared" si="119"/>
        <v>Change</v>
      </c>
    </row>
    <row r="2484" spans="1:25" x14ac:dyDescent="0.35">
      <c r="A2484" t="s">
        <v>99</v>
      </c>
      <c r="B2484" t="s">
        <v>538</v>
      </c>
      <c r="C2484" t="s">
        <v>293</v>
      </c>
      <c r="D2484" t="s">
        <v>646</v>
      </c>
      <c r="E2484" t="s">
        <v>715</v>
      </c>
      <c r="F2484" t="s">
        <v>286</v>
      </c>
      <c r="G2484" s="159">
        <f t="shared" si="117"/>
        <v>35.85</v>
      </c>
      <c r="H2484" s="159">
        <f t="shared" si="118"/>
        <v>0</v>
      </c>
      <c r="I2484" s="155" t="s">
        <v>664</v>
      </c>
      <c r="K2484" t="s">
        <v>457</v>
      </c>
      <c r="L2484" t="s">
        <v>392</v>
      </c>
      <c r="M2484" t="s">
        <v>466</v>
      </c>
      <c r="N2484" t="s">
        <v>293</v>
      </c>
      <c r="O2484" t="s">
        <v>392</v>
      </c>
      <c r="P2484">
        <v>30000</v>
      </c>
      <c r="Q2484">
        <v>4000</v>
      </c>
      <c r="R2484">
        <v>1</v>
      </c>
      <c r="S2484">
        <v>35.85</v>
      </c>
      <c r="T2484">
        <v>0</v>
      </c>
      <c r="U2484" t="b" cm="1">
        <f t="array" ref="U2484">_xlfn.IFS(AND(R2484=1,S2484=G2484,T2484=H2484),TRUE,AND(R2484=1,S2484=G2484,H2484="Product NA"),TRUE)</f>
        <v>1</v>
      </c>
      <c r="W2484">
        <v>39.950000000000003</v>
      </c>
      <c r="X2484">
        <v>0</v>
      </c>
      <c r="Y2484" t="str">
        <f t="shared" si="119"/>
        <v>Change</v>
      </c>
    </row>
    <row r="2485" spans="1:25" x14ac:dyDescent="0.35">
      <c r="A2485" t="s">
        <v>99</v>
      </c>
      <c r="B2485" t="s">
        <v>538</v>
      </c>
      <c r="C2485" t="s">
        <v>293</v>
      </c>
      <c r="D2485" t="s">
        <v>646</v>
      </c>
      <c r="E2485" t="s">
        <v>715</v>
      </c>
      <c r="F2485" t="s">
        <v>286</v>
      </c>
      <c r="G2485" s="159">
        <f t="shared" si="117"/>
        <v>41.050000000000004</v>
      </c>
      <c r="H2485" s="159">
        <f t="shared" si="118"/>
        <v>0</v>
      </c>
      <c r="I2485" s="155" t="s">
        <v>665</v>
      </c>
      <c r="K2485" t="s">
        <v>457</v>
      </c>
      <c r="L2485" t="s">
        <v>392</v>
      </c>
      <c r="M2485" t="s">
        <v>466</v>
      </c>
      <c r="N2485" t="s">
        <v>293</v>
      </c>
      <c r="O2485" t="s">
        <v>392</v>
      </c>
      <c r="P2485">
        <v>30000</v>
      </c>
      <c r="Q2485">
        <v>5000</v>
      </c>
      <c r="R2485">
        <v>1</v>
      </c>
      <c r="S2485">
        <v>41.050000000000004</v>
      </c>
      <c r="T2485">
        <v>0</v>
      </c>
      <c r="U2485" t="b" cm="1">
        <f t="array" ref="U2485">_xlfn.IFS(AND(R2485=1,S2485=G2485,T2485=H2485),TRUE,AND(R2485=1,S2485=G2485,H2485="Product NA"),TRUE)</f>
        <v>1</v>
      </c>
      <c r="W2485">
        <v>46.150000000000006</v>
      </c>
      <c r="X2485">
        <v>0</v>
      </c>
      <c r="Y2485" t="str">
        <f t="shared" si="119"/>
        <v>Change</v>
      </c>
    </row>
    <row r="2486" spans="1:25" x14ac:dyDescent="0.35">
      <c r="A2486" t="s">
        <v>99</v>
      </c>
      <c r="B2486" t="s">
        <v>538</v>
      </c>
      <c r="C2486" t="s">
        <v>293</v>
      </c>
      <c r="D2486" t="s">
        <v>646</v>
      </c>
      <c r="E2486" t="s">
        <v>715</v>
      </c>
      <c r="F2486" t="s">
        <v>286</v>
      </c>
      <c r="G2486" s="159">
        <f t="shared" si="117"/>
        <v>41.050000000000004</v>
      </c>
      <c r="H2486" s="159">
        <f t="shared" si="118"/>
        <v>0</v>
      </c>
      <c r="I2486" s="155" t="s">
        <v>666</v>
      </c>
      <c r="K2486" t="s">
        <v>457</v>
      </c>
      <c r="L2486" t="s">
        <v>392</v>
      </c>
      <c r="M2486" t="s">
        <v>466</v>
      </c>
      <c r="N2486" t="s">
        <v>293</v>
      </c>
      <c r="O2486" t="s">
        <v>392</v>
      </c>
      <c r="P2486">
        <v>30000</v>
      </c>
      <c r="Q2486">
        <v>6000</v>
      </c>
      <c r="R2486">
        <v>1</v>
      </c>
      <c r="S2486">
        <v>41.050000000000004</v>
      </c>
      <c r="T2486">
        <v>0</v>
      </c>
      <c r="U2486" t="b" cm="1">
        <f t="array" ref="U2486">_xlfn.IFS(AND(R2486=1,S2486=G2486,T2486=H2486),TRUE,AND(R2486=1,S2486=G2486,H2486="Product NA"),TRUE)</f>
        <v>1</v>
      </c>
      <c r="W2486">
        <v>53.45</v>
      </c>
      <c r="X2486">
        <v>0</v>
      </c>
      <c r="Y2486" t="str">
        <f t="shared" si="119"/>
        <v>Change</v>
      </c>
    </row>
    <row r="2487" spans="1:25" x14ac:dyDescent="0.35">
      <c r="A2487" t="s">
        <v>99</v>
      </c>
      <c r="B2487" t="s">
        <v>538</v>
      </c>
      <c r="C2487" t="s">
        <v>293</v>
      </c>
      <c r="D2487" t="s">
        <v>646</v>
      </c>
      <c r="E2487" t="s">
        <v>715</v>
      </c>
      <c r="F2487" t="s">
        <v>286</v>
      </c>
      <c r="G2487" s="159">
        <f t="shared" si="117"/>
        <v>45.6</v>
      </c>
      <c r="H2487" s="159">
        <f t="shared" si="118"/>
        <v>0</v>
      </c>
      <c r="I2487" s="155" t="s">
        <v>667</v>
      </c>
      <c r="K2487" t="s">
        <v>457</v>
      </c>
      <c r="L2487" t="s">
        <v>392</v>
      </c>
      <c r="M2487" t="s">
        <v>466</v>
      </c>
      <c r="N2487" t="s">
        <v>293</v>
      </c>
      <c r="O2487" t="s">
        <v>392</v>
      </c>
      <c r="P2487">
        <v>30000</v>
      </c>
      <c r="Q2487">
        <v>7000</v>
      </c>
      <c r="R2487">
        <v>1</v>
      </c>
      <c r="S2487">
        <v>45.6</v>
      </c>
      <c r="T2487">
        <v>0</v>
      </c>
      <c r="U2487" t="b" cm="1">
        <f t="array" ref="U2487">_xlfn.IFS(AND(R2487=1,S2487=G2487,T2487=H2487),TRUE,AND(R2487=1,S2487=G2487,H2487="Product NA"),TRUE)</f>
        <v>1</v>
      </c>
      <c r="W2487">
        <v>59.650000000000006</v>
      </c>
      <c r="X2487">
        <v>0</v>
      </c>
      <c r="Y2487" t="str">
        <f t="shared" si="119"/>
        <v>Change</v>
      </c>
    </row>
    <row r="2488" spans="1:25" x14ac:dyDescent="0.35">
      <c r="A2488" t="s">
        <v>99</v>
      </c>
      <c r="B2488" t="s">
        <v>538</v>
      </c>
      <c r="C2488" t="s">
        <v>293</v>
      </c>
      <c r="D2488" t="s">
        <v>646</v>
      </c>
      <c r="E2488" t="s">
        <v>715</v>
      </c>
      <c r="F2488" t="s">
        <v>286</v>
      </c>
      <c r="G2488" s="159">
        <f t="shared" si="117"/>
        <v>50.1</v>
      </c>
      <c r="H2488" s="159">
        <f t="shared" si="118"/>
        <v>0</v>
      </c>
      <c r="I2488" s="155" t="s">
        <v>668</v>
      </c>
      <c r="K2488" t="s">
        <v>457</v>
      </c>
      <c r="L2488" t="s">
        <v>392</v>
      </c>
      <c r="M2488" t="s">
        <v>466</v>
      </c>
      <c r="N2488" t="s">
        <v>293</v>
      </c>
      <c r="O2488" t="s">
        <v>392</v>
      </c>
      <c r="P2488">
        <v>30000</v>
      </c>
      <c r="Q2488">
        <v>8000</v>
      </c>
      <c r="R2488">
        <v>1</v>
      </c>
      <c r="S2488">
        <v>50.1</v>
      </c>
      <c r="T2488">
        <v>0</v>
      </c>
      <c r="U2488" t="b" cm="1">
        <f t="array" ref="U2488">_xlfn.IFS(AND(R2488=1,S2488=G2488,T2488=H2488),TRUE,AND(R2488=1,S2488=G2488,H2488="Product NA"),TRUE)</f>
        <v>1</v>
      </c>
      <c r="W2488">
        <v>65.900000000000006</v>
      </c>
      <c r="X2488">
        <v>0</v>
      </c>
      <c r="Y2488" t="str">
        <f t="shared" si="119"/>
        <v>Change</v>
      </c>
    </row>
    <row r="2489" spans="1:25" x14ac:dyDescent="0.35">
      <c r="A2489" t="s">
        <v>99</v>
      </c>
      <c r="B2489" t="s">
        <v>538</v>
      </c>
      <c r="C2489" t="s">
        <v>293</v>
      </c>
      <c r="D2489" t="s">
        <v>646</v>
      </c>
      <c r="E2489" t="s">
        <v>715</v>
      </c>
      <c r="F2489" t="s">
        <v>286</v>
      </c>
      <c r="G2489" s="159">
        <f t="shared" si="117"/>
        <v>54.6</v>
      </c>
      <c r="H2489" s="159">
        <f t="shared" si="118"/>
        <v>0</v>
      </c>
      <c r="I2489" s="155" t="s">
        <v>669</v>
      </c>
      <c r="K2489" t="s">
        <v>457</v>
      </c>
      <c r="L2489" t="s">
        <v>392</v>
      </c>
      <c r="M2489" t="s">
        <v>466</v>
      </c>
      <c r="N2489" t="s">
        <v>293</v>
      </c>
      <c r="O2489" t="s">
        <v>392</v>
      </c>
      <c r="P2489">
        <v>30000</v>
      </c>
      <c r="Q2489">
        <v>9000</v>
      </c>
      <c r="R2489">
        <v>1</v>
      </c>
      <c r="S2489">
        <v>54.6</v>
      </c>
      <c r="T2489">
        <v>0</v>
      </c>
      <c r="U2489" t="b" cm="1">
        <f t="array" ref="U2489">_xlfn.IFS(AND(R2489=1,S2489=G2489,T2489=H2489),TRUE,AND(R2489=1,S2489=G2489,H2489="Product NA"),TRUE)</f>
        <v>1</v>
      </c>
      <c r="W2489">
        <v>72.100000000000009</v>
      </c>
      <c r="X2489">
        <v>0</v>
      </c>
      <c r="Y2489" t="str">
        <f t="shared" si="119"/>
        <v>Change</v>
      </c>
    </row>
    <row r="2490" spans="1:25" x14ac:dyDescent="0.35">
      <c r="A2490" t="s">
        <v>99</v>
      </c>
      <c r="B2490" t="s">
        <v>538</v>
      </c>
      <c r="C2490" t="s">
        <v>293</v>
      </c>
      <c r="D2490" t="s">
        <v>646</v>
      </c>
      <c r="E2490" t="s">
        <v>715</v>
      </c>
      <c r="F2490" t="s">
        <v>286</v>
      </c>
      <c r="G2490" s="159">
        <f t="shared" si="117"/>
        <v>59.150000000000006</v>
      </c>
      <c r="H2490" s="159">
        <f t="shared" si="118"/>
        <v>0</v>
      </c>
      <c r="I2490" s="155" t="s">
        <v>670</v>
      </c>
      <c r="K2490" t="s">
        <v>457</v>
      </c>
      <c r="L2490" t="s">
        <v>392</v>
      </c>
      <c r="M2490" t="s">
        <v>466</v>
      </c>
      <c r="N2490" t="s">
        <v>293</v>
      </c>
      <c r="O2490" t="s">
        <v>392</v>
      </c>
      <c r="P2490">
        <v>30000</v>
      </c>
      <c r="Q2490">
        <v>10000</v>
      </c>
      <c r="R2490">
        <v>1</v>
      </c>
      <c r="S2490">
        <v>59.150000000000006</v>
      </c>
      <c r="T2490">
        <v>0</v>
      </c>
      <c r="U2490" t="b" cm="1">
        <f t="array" ref="U2490">_xlfn.IFS(AND(R2490=1,S2490=G2490,T2490=H2490),TRUE,AND(R2490=1,S2490=G2490,H2490="Product NA"),TRUE)</f>
        <v>1</v>
      </c>
      <c r="W2490">
        <v>78.300000000000011</v>
      </c>
      <c r="X2490">
        <v>0</v>
      </c>
      <c r="Y2490" t="str">
        <f t="shared" si="119"/>
        <v>Change</v>
      </c>
    </row>
    <row r="2491" spans="1:25" x14ac:dyDescent="0.35">
      <c r="A2491" t="s">
        <v>99</v>
      </c>
      <c r="B2491" t="s">
        <v>538</v>
      </c>
      <c r="C2491" t="s">
        <v>293</v>
      </c>
      <c r="D2491" t="s">
        <v>284</v>
      </c>
      <c r="E2491" t="s">
        <v>716</v>
      </c>
      <c r="F2491" t="s">
        <v>286</v>
      </c>
      <c r="G2491" s="159">
        <f t="shared" si="117"/>
        <v>0</v>
      </c>
      <c r="H2491" s="159">
        <f t="shared" si="118"/>
        <v>0</v>
      </c>
      <c r="I2491" s="155" t="s">
        <v>472</v>
      </c>
      <c r="K2491" t="s">
        <v>457</v>
      </c>
      <c r="L2491" t="s">
        <v>392</v>
      </c>
      <c r="M2491" t="s">
        <v>466</v>
      </c>
      <c r="N2491" t="s">
        <v>293</v>
      </c>
      <c r="O2491" t="s">
        <v>392</v>
      </c>
      <c r="P2491">
        <v>100</v>
      </c>
      <c r="Q2491">
        <v>2000</v>
      </c>
      <c r="R2491">
        <v>1</v>
      </c>
      <c r="S2491">
        <v>0</v>
      </c>
      <c r="T2491">
        <v>0</v>
      </c>
      <c r="U2491" t="b" cm="1">
        <f t="array" ref="U2491">_xlfn.IFS(AND(R2491=1,S2491=G2491,T2491=H2491),TRUE,AND(R2491=1,S2491=G2491,H2491="Product NA"),TRUE)</f>
        <v>1</v>
      </c>
      <c r="W2491">
        <v>7.2</v>
      </c>
      <c r="X2491">
        <v>13.4</v>
      </c>
      <c r="Y2491" t="str">
        <f t="shared" si="119"/>
        <v>Change</v>
      </c>
    </row>
    <row r="2492" spans="1:25" x14ac:dyDescent="0.35">
      <c r="A2492" t="s">
        <v>99</v>
      </c>
      <c r="B2492" t="s">
        <v>538</v>
      </c>
      <c r="C2492" t="s">
        <v>293</v>
      </c>
      <c r="D2492" s="180" t="s">
        <v>317</v>
      </c>
      <c r="E2492" t="s">
        <v>716</v>
      </c>
      <c r="F2492" t="s">
        <v>0</v>
      </c>
      <c r="G2492" s="159">
        <f t="shared" si="117"/>
        <v>6.53</v>
      </c>
      <c r="H2492" s="159">
        <f t="shared" si="118"/>
        <v>11.11</v>
      </c>
      <c r="I2492" s="155" t="s">
        <v>469</v>
      </c>
      <c r="K2492" t="s">
        <v>457</v>
      </c>
      <c r="L2492" t="s">
        <v>392</v>
      </c>
      <c r="M2492" t="s">
        <v>466</v>
      </c>
      <c r="N2492" t="s">
        <v>293</v>
      </c>
      <c r="O2492" t="s">
        <v>392</v>
      </c>
      <c r="P2492">
        <v>100</v>
      </c>
      <c r="Q2492">
        <v>100</v>
      </c>
      <c r="R2492">
        <v>1</v>
      </c>
      <c r="S2492">
        <v>6.53</v>
      </c>
      <c r="T2492">
        <v>11.11</v>
      </c>
      <c r="U2492" t="b" cm="1">
        <f t="array" ref="U2492">_xlfn.IFS(AND(R2492=1,S2492=G2492,T2492=H2492),TRUE,AND(R2492=1,S2492=G2492,H2492="Product NA"),TRUE)</f>
        <v>1</v>
      </c>
      <c r="W2492">
        <v>5.68</v>
      </c>
      <c r="X2492">
        <v>9.66</v>
      </c>
      <c r="Y2492" t="str">
        <f t="shared" si="119"/>
        <v>Change</v>
      </c>
    </row>
    <row r="2493" spans="1:25" x14ac:dyDescent="0.35">
      <c r="A2493" t="s">
        <v>99</v>
      </c>
      <c r="B2493" t="s">
        <v>538</v>
      </c>
      <c r="C2493" t="s">
        <v>293</v>
      </c>
      <c r="D2493" t="s">
        <v>324</v>
      </c>
      <c r="E2493" t="s">
        <v>716</v>
      </c>
      <c r="F2493" t="s">
        <v>277</v>
      </c>
      <c r="G2493" s="159">
        <f t="shared" si="117"/>
        <v>0</v>
      </c>
      <c r="H2493" s="159">
        <f t="shared" si="118"/>
        <v>0</v>
      </c>
      <c r="I2493" s="155" t="s">
        <v>470</v>
      </c>
      <c r="K2493" t="s">
        <v>457</v>
      </c>
      <c r="L2493" t="s">
        <v>392</v>
      </c>
      <c r="M2493" t="s">
        <v>466</v>
      </c>
      <c r="N2493" t="s">
        <v>293</v>
      </c>
      <c r="O2493" t="s">
        <v>392</v>
      </c>
      <c r="P2493">
        <v>100</v>
      </c>
      <c r="Q2493">
        <v>500</v>
      </c>
      <c r="R2493">
        <v>1</v>
      </c>
      <c r="S2493">
        <v>0</v>
      </c>
      <c r="T2493">
        <v>0</v>
      </c>
      <c r="U2493" t="b" cm="1">
        <f t="array" ref="U2493">_xlfn.IFS(AND(R2493=1,S2493=G2493,T2493=H2493),TRUE,AND(R2493=1,S2493=G2493,H2493="Product NA"),TRUE)</f>
        <v>1</v>
      </c>
      <c r="W2493">
        <v>6.3000000000000007</v>
      </c>
      <c r="X2493">
        <v>9.6000000000000014</v>
      </c>
      <c r="Y2493" t="str">
        <f t="shared" si="119"/>
        <v>Change</v>
      </c>
    </row>
    <row r="2494" spans="1:25" x14ac:dyDescent="0.35">
      <c r="A2494" t="s">
        <v>99</v>
      </c>
      <c r="B2494" t="s">
        <v>538</v>
      </c>
      <c r="C2494" t="s">
        <v>293</v>
      </c>
      <c r="D2494" s="180" t="s">
        <v>319</v>
      </c>
      <c r="E2494" t="s">
        <v>716</v>
      </c>
      <c r="F2494" t="s">
        <v>277</v>
      </c>
      <c r="G2494" s="159">
        <f t="shared" si="117"/>
        <v>7.25</v>
      </c>
      <c r="H2494" s="159">
        <f t="shared" si="118"/>
        <v>11.05</v>
      </c>
      <c r="I2494" s="155" t="s">
        <v>470</v>
      </c>
      <c r="K2494" t="s">
        <v>457</v>
      </c>
      <c r="L2494" t="s">
        <v>392</v>
      </c>
      <c r="M2494" t="s">
        <v>466</v>
      </c>
      <c r="N2494" t="s">
        <v>293</v>
      </c>
      <c r="O2494" t="s">
        <v>392</v>
      </c>
      <c r="P2494">
        <v>100</v>
      </c>
      <c r="Q2494">
        <v>500</v>
      </c>
      <c r="R2494">
        <v>1</v>
      </c>
      <c r="S2494">
        <v>7.25</v>
      </c>
      <c r="T2494">
        <v>11.05</v>
      </c>
      <c r="U2494" t="b" cm="1">
        <f t="array" ref="U2494">_xlfn.IFS(AND(R2494=1,S2494=G2494,T2494=H2494),TRUE,AND(R2494=1,S2494=G2494,H2494="Product NA"),TRUE)</f>
        <v>1</v>
      </c>
      <c r="W2494">
        <v>6.3000000000000007</v>
      </c>
      <c r="X2494">
        <v>9.6000000000000014</v>
      </c>
      <c r="Y2494" t="str">
        <f t="shared" si="119"/>
        <v>Change</v>
      </c>
    </row>
    <row r="2495" spans="1:25" x14ac:dyDescent="0.35">
      <c r="A2495" t="s">
        <v>99</v>
      </c>
      <c r="B2495" t="s">
        <v>538</v>
      </c>
      <c r="C2495" t="s">
        <v>293</v>
      </c>
      <c r="D2495" t="s">
        <v>240</v>
      </c>
      <c r="E2495" t="s">
        <v>287</v>
      </c>
      <c r="F2495" t="s">
        <v>0</v>
      </c>
      <c r="G2495" s="159">
        <f t="shared" si="117"/>
        <v>7.0000000000000007E-2</v>
      </c>
      <c r="H2495" s="159">
        <f t="shared" si="118"/>
        <v>17.670000000000002</v>
      </c>
      <c r="I2495" s="155" t="s">
        <v>469</v>
      </c>
      <c r="K2495" t="s">
        <v>457</v>
      </c>
      <c r="L2495" t="s">
        <v>392</v>
      </c>
      <c r="M2495" t="s">
        <v>466</v>
      </c>
      <c r="N2495" t="s">
        <v>293</v>
      </c>
      <c r="O2495" t="s">
        <v>392</v>
      </c>
      <c r="P2495">
        <v>100</v>
      </c>
      <c r="Q2495">
        <v>100</v>
      </c>
      <c r="R2495">
        <v>1</v>
      </c>
      <c r="S2495">
        <v>7.0000000000000007E-2</v>
      </c>
      <c r="T2495">
        <v>17.670000000000002</v>
      </c>
      <c r="U2495" t="b" cm="1">
        <f t="array" ref="U2495">_xlfn.IFS(AND(R2495=1,S2495=G2495,T2495=H2495),TRUE,AND(R2495=1,S2495=G2495,H2495="Product NA"),TRUE)</f>
        <v>1</v>
      </c>
      <c r="W2495">
        <v>0.16</v>
      </c>
      <c r="X2495">
        <v>16.46</v>
      </c>
      <c r="Y2495" t="str">
        <f t="shared" si="119"/>
        <v>Change</v>
      </c>
    </row>
    <row r="2496" spans="1:25" x14ac:dyDescent="0.35">
      <c r="A2496" t="s">
        <v>99</v>
      </c>
      <c r="B2496" t="s">
        <v>538</v>
      </c>
      <c r="C2496" t="s">
        <v>293</v>
      </c>
      <c r="D2496" t="s">
        <v>279</v>
      </c>
      <c r="E2496" t="s">
        <v>287</v>
      </c>
      <c r="F2496" t="s">
        <v>277</v>
      </c>
      <c r="G2496" s="159">
        <f t="shared" si="117"/>
        <v>7.0000000000000007E-2</v>
      </c>
      <c r="H2496" s="159">
        <f t="shared" si="118"/>
        <v>17.670000000000002</v>
      </c>
      <c r="I2496" s="155" t="s">
        <v>470</v>
      </c>
      <c r="K2496" t="s">
        <v>457</v>
      </c>
      <c r="L2496" t="s">
        <v>392</v>
      </c>
      <c r="M2496" t="s">
        <v>466</v>
      </c>
      <c r="N2496" t="s">
        <v>293</v>
      </c>
      <c r="O2496" t="s">
        <v>392</v>
      </c>
      <c r="P2496">
        <v>100</v>
      </c>
      <c r="Q2496">
        <v>500</v>
      </c>
      <c r="R2496">
        <v>1</v>
      </c>
      <c r="S2496">
        <v>7.0000000000000007E-2</v>
      </c>
      <c r="T2496">
        <v>17.670000000000002</v>
      </c>
      <c r="U2496" t="b" cm="1">
        <f t="array" ref="U2496">_xlfn.IFS(AND(R2496=1,S2496=G2496,T2496=H2496),TRUE,AND(R2496=1,S2496=G2496,H2496="Product NA"),TRUE)</f>
        <v>1</v>
      </c>
      <c r="W2496">
        <v>0.06</v>
      </c>
      <c r="X2496">
        <v>15.92</v>
      </c>
      <c r="Y2496" t="str">
        <f t="shared" si="119"/>
        <v>Change</v>
      </c>
    </row>
    <row r="2497" spans="1:25" x14ac:dyDescent="0.35">
      <c r="A2497" t="s">
        <v>102</v>
      </c>
      <c r="B2497" t="s">
        <v>413</v>
      </c>
      <c r="C2497" t="s">
        <v>102</v>
      </c>
      <c r="D2497" t="s">
        <v>326</v>
      </c>
      <c r="E2497" t="s">
        <v>643</v>
      </c>
      <c r="F2497" t="s">
        <v>643</v>
      </c>
      <c r="G2497" s="159">
        <f t="shared" si="117"/>
        <v>0.51</v>
      </c>
      <c r="H2497" s="159">
        <f t="shared" si="118"/>
        <v>5.13</v>
      </c>
      <c r="I2497" s="155" t="s">
        <v>470</v>
      </c>
      <c r="K2497" t="s">
        <v>458</v>
      </c>
      <c r="L2497" t="s">
        <v>399</v>
      </c>
      <c r="M2497" t="s">
        <v>466</v>
      </c>
      <c r="N2497" t="s">
        <v>102</v>
      </c>
      <c r="O2497" t="s">
        <v>413</v>
      </c>
      <c r="P2497">
        <v>100</v>
      </c>
      <c r="Q2497">
        <v>500</v>
      </c>
      <c r="R2497">
        <v>1</v>
      </c>
      <c r="S2497">
        <v>0.51</v>
      </c>
      <c r="T2497">
        <v>5.13</v>
      </c>
      <c r="U2497" t="b" cm="1">
        <f t="array" ref="U2497">_xlfn.IFS(AND(R2497=1,S2497=G2497,T2497=H2497),TRUE,AND(R2497=1,S2497=G2497,H2497="Product NA"),TRUE)</f>
        <v>1</v>
      </c>
      <c r="W2497">
        <v>0.46</v>
      </c>
      <c r="X2497">
        <v>4.62</v>
      </c>
      <c r="Y2497" t="str">
        <f t="shared" si="119"/>
        <v>Change</v>
      </c>
    </row>
    <row r="2498" spans="1:25" x14ac:dyDescent="0.35">
      <c r="A2498" t="s">
        <v>102</v>
      </c>
      <c r="B2498" t="s">
        <v>413</v>
      </c>
      <c r="C2498" t="s">
        <v>102</v>
      </c>
      <c r="D2498" t="s">
        <v>326</v>
      </c>
      <c r="E2498" t="s">
        <v>643</v>
      </c>
      <c r="F2498" t="s">
        <v>643</v>
      </c>
      <c r="G2498" s="159">
        <f t="shared" si="117"/>
        <v>1.9300000000000002</v>
      </c>
      <c r="H2498" s="159">
        <f t="shared" si="118"/>
        <v>3.99</v>
      </c>
      <c r="I2498" s="155" t="s">
        <v>707</v>
      </c>
      <c r="K2498" t="s">
        <v>458</v>
      </c>
      <c r="L2498" t="s">
        <v>399</v>
      </c>
      <c r="M2498" t="s">
        <v>466</v>
      </c>
      <c r="N2498" t="s">
        <v>102</v>
      </c>
      <c r="O2498" t="s">
        <v>413</v>
      </c>
      <c r="P2498">
        <v>100</v>
      </c>
      <c r="Q2498">
        <v>5000</v>
      </c>
      <c r="R2498">
        <v>1</v>
      </c>
      <c r="S2498">
        <v>1.9300000000000002</v>
      </c>
      <c r="T2498">
        <v>3.99</v>
      </c>
      <c r="U2498" t="b" cm="1">
        <f t="array" ref="U2498">_xlfn.IFS(AND(R2498=1,S2498=G2498,T2498=H2498),TRUE,AND(R2498=1,S2498=G2498,H2498="Product NA"),TRUE)</f>
        <v>1</v>
      </c>
      <c r="W2498">
        <v>1.6900000000000002</v>
      </c>
      <c r="X2498">
        <v>3.5300000000000002</v>
      </c>
      <c r="Y2498" t="str">
        <f t="shared" si="119"/>
        <v>Change</v>
      </c>
    </row>
    <row r="2499" spans="1:25" x14ac:dyDescent="0.35">
      <c r="A2499" t="s">
        <v>102</v>
      </c>
      <c r="B2499" t="s">
        <v>413</v>
      </c>
      <c r="C2499" t="s">
        <v>102</v>
      </c>
      <c r="D2499" t="s">
        <v>382</v>
      </c>
      <c r="E2499" t="s">
        <v>287</v>
      </c>
      <c r="F2499" t="s">
        <v>386</v>
      </c>
      <c r="G2499" s="159">
        <f t="shared" si="117"/>
        <v>2.5500000000000003</v>
      </c>
      <c r="H2499" s="159">
        <f t="shared" si="118"/>
        <v>4.12</v>
      </c>
      <c r="I2499" s="155" t="s">
        <v>472</v>
      </c>
      <c r="K2499" t="s">
        <v>458</v>
      </c>
      <c r="L2499" t="s">
        <v>399</v>
      </c>
      <c r="M2499" t="s">
        <v>466</v>
      </c>
      <c r="N2499" t="s">
        <v>102</v>
      </c>
      <c r="O2499" t="s">
        <v>413</v>
      </c>
      <c r="P2499">
        <v>100</v>
      </c>
      <c r="Q2499">
        <v>2000</v>
      </c>
      <c r="R2499">
        <v>1</v>
      </c>
      <c r="S2499">
        <v>2.5500000000000003</v>
      </c>
      <c r="T2499">
        <v>4.12</v>
      </c>
      <c r="U2499" t="b" cm="1">
        <f t="array" ref="U2499">_xlfn.IFS(AND(R2499=1,S2499=G2499,T2499=H2499),TRUE,AND(R2499=1,S2499=G2499,H2499="Product NA"),TRUE)</f>
        <v>1</v>
      </c>
      <c r="W2499">
        <v>2.2000000000000002</v>
      </c>
      <c r="X2499">
        <v>3.5500000000000003</v>
      </c>
      <c r="Y2499" t="str">
        <f t="shared" si="119"/>
        <v>Change</v>
      </c>
    </row>
    <row r="2500" spans="1:25" x14ac:dyDescent="0.35">
      <c r="A2500" t="s">
        <v>102</v>
      </c>
      <c r="B2500" t="s">
        <v>413</v>
      </c>
      <c r="C2500" t="s">
        <v>102</v>
      </c>
      <c r="D2500" t="s">
        <v>381</v>
      </c>
      <c r="E2500" t="s">
        <v>716</v>
      </c>
      <c r="F2500" t="s">
        <v>386</v>
      </c>
      <c r="G2500" s="159">
        <f t="shared" ref="G2500:G2563" si="120">S2500</f>
        <v>6.9</v>
      </c>
      <c r="H2500" s="159">
        <f t="shared" ref="H2500:H2563" si="121">T2500</f>
        <v>3.1500000000000004</v>
      </c>
      <c r="I2500" s="155" t="s">
        <v>472</v>
      </c>
      <c r="K2500" t="s">
        <v>458</v>
      </c>
      <c r="L2500" t="s">
        <v>399</v>
      </c>
      <c r="M2500" t="s">
        <v>466</v>
      </c>
      <c r="N2500" t="s">
        <v>102</v>
      </c>
      <c r="O2500" t="s">
        <v>413</v>
      </c>
      <c r="P2500">
        <v>100</v>
      </c>
      <c r="Q2500">
        <v>2000</v>
      </c>
      <c r="R2500">
        <v>1</v>
      </c>
      <c r="S2500">
        <v>6.9</v>
      </c>
      <c r="T2500">
        <v>3.1500000000000004</v>
      </c>
      <c r="U2500" t="b" cm="1">
        <f t="array" ref="U2500">_xlfn.IFS(AND(R2500=1,S2500=G2500,T2500=H2500),TRUE,AND(R2500=1,S2500=G2500,H2500="Product NA"),TRUE)</f>
        <v>1</v>
      </c>
      <c r="W2500">
        <v>6.25</v>
      </c>
      <c r="X2500">
        <v>2.85</v>
      </c>
      <c r="Y2500" t="str">
        <f t="shared" ref="Y2500:Y2563" si="122">IF(AND(W2500=G2500,X2500=H2500),"No Change","Change")</f>
        <v>Change</v>
      </c>
    </row>
    <row r="2501" spans="1:25" x14ac:dyDescent="0.35">
      <c r="A2501" t="s">
        <v>102</v>
      </c>
      <c r="B2501" t="s">
        <v>413</v>
      </c>
      <c r="C2501" t="s">
        <v>102</v>
      </c>
      <c r="D2501" t="s">
        <v>281</v>
      </c>
      <c r="E2501" t="s">
        <v>287</v>
      </c>
      <c r="F2501" t="s">
        <v>286</v>
      </c>
      <c r="G2501" s="159">
        <f t="shared" si="120"/>
        <v>2.5500000000000003</v>
      </c>
      <c r="H2501" s="159">
        <f t="shared" si="121"/>
        <v>4.12</v>
      </c>
      <c r="I2501" s="155" t="s">
        <v>472</v>
      </c>
      <c r="K2501" t="s">
        <v>458</v>
      </c>
      <c r="L2501" t="s">
        <v>399</v>
      </c>
      <c r="M2501" t="s">
        <v>466</v>
      </c>
      <c r="N2501" t="s">
        <v>102</v>
      </c>
      <c r="O2501" t="s">
        <v>413</v>
      </c>
      <c r="P2501">
        <v>100</v>
      </c>
      <c r="Q2501">
        <v>2000</v>
      </c>
      <c r="R2501">
        <v>1</v>
      </c>
      <c r="S2501">
        <v>2.5500000000000003</v>
      </c>
      <c r="T2501">
        <v>4.12</v>
      </c>
      <c r="U2501" t="b" cm="1">
        <f t="array" ref="U2501">_xlfn.IFS(AND(R2501=1,S2501=G2501,T2501=H2501),TRUE,AND(R2501=1,S2501=G2501,H2501="Product NA"),TRUE)</f>
        <v>1</v>
      </c>
      <c r="W2501">
        <v>2.2000000000000002</v>
      </c>
      <c r="X2501">
        <v>3.5500000000000003</v>
      </c>
      <c r="Y2501" t="str">
        <f t="shared" si="122"/>
        <v>Change</v>
      </c>
    </row>
    <row r="2502" spans="1:25" x14ac:dyDescent="0.35">
      <c r="A2502" t="s">
        <v>102</v>
      </c>
      <c r="B2502" t="s">
        <v>413</v>
      </c>
      <c r="C2502" t="s">
        <v>102</v>
      </c>
      <c r="D2502" t="s">
        <v>278</v>
      </c>
      <c r="E2502" t="s">
        <v>287</v>
      </c>
      <c r="F2502" t="s">
        <v>277</v>
      </c>
      <c r="G2502" s="159">
        <f t="shared" si="120"/>
        <v>1.62</v>
      </c>
      <c r="H2502" s="159">
        <f t="shared" si="121"/>
        <v>3.98</v>
      </c>
      <c r="I2502" s="155" t="s">
        <v>470</v>
      </c>
      <c r="K2502" t="s">
        <v>458</v>
      </c>
      <c r="L2502" t="s">
        <v>399</v>
      </c>
      <c r="M2502" t="s">
        <v>466</v>
      </c>
      <c r="N2502" t="s">
        <v>102</v>
      </c>
      <c r="O2502" t="s">
        <v>413</v>
      </c>
      <c r="P2502">
        <v>100</v>
      </c>
      <c r="Q2502">
        <v>500</v>
      </c>
      <c r="R2502">
        <v>1</v>
      </c>
      <c r="S2502">
        <v>1.62</v>
      </c>
      <c r="T2502">
        <v>3.98</v>
      </c>
      <c r="U2502" t="b" cm="1">
        <f t="array" ref="U2502">_xlfn.IFS(AND(R2502=1,S2502=G2502,T2502=H2502),TRUE,AND(R2502=1,S2502=G2502,H2502="Product NA"),TRUE)</f>
        <v>1</v>
      </c>
      <c r="W2502">
        <v>1.43</v>
      </c>
      <c r="X2502">
        <v>3.52</v>
      </c>
      <c r="Y2502" t="str">
        <f t="shared" si="122"/>
        <v>Change</v>
      </c>
    </row>
    <row r="2503" spans="1:25" x14ac:dyDescent="0.35">
      <c r="A2503" t="s">
        <v>102</v>
      </c>
      <c r="B2503" t="s">
        <v>413</v>
      </c>
      <c r="C2503" t="s">
        <v>102</v>
      </c>
      <c r="D2503" t="s">
        <v>238</v>
      </c>
      <c r="E2503" t="s">
        <v>287</v>
      </c>
      <c r="F2503" t="s">
        <v>0</v>
      </c>
      <c r="G2503" s="159">
        <f t="shared" si="120"/>
        <v>0.84</v>
      </c>
      <c r="H2503" s="159">
        <f t="shared" si="121"/>
        <v>6.79</v>
      </c>
      <c r="I2503" s="155" t="s">
        <v>469</v>
      </c>
      <c r="K2503" t="s">
        <v>458</v>
      </c>
      <c r="L2503" t="s">
        <v>399</v>
      </c>
      <c r="M2503" t="s">
        <v>466</v>
      </c>
      <c r="N2503" t="s">
        <v>102</v>
      </c>
      <c r="O2503" t="s">
        <v>413</v>
      </c>
      <c r="P2503">
        <v>100</v>
      </c>
      <c r="Q2503">
        <v>100</v>
      </c>
      <c r="R2503">
        <v>1</v>
      </c>
      <c r="S2503">
        <v>0.84</v>
      </c>
      <c r="T2503">
        <v>6.79</v>
      </c>
      <c r="U2503" t="b" cm="1">
        <f t="array" ref="U2503">_xlfn.IFS(AND(R2503=1,S2503=G2503,T2503=H2503),TRUE,AND(R2503=1,S2503=G2503,H2503="Product NA"),TRUE)</f>
        <v>1</v>
      </c>
      <c r="W2503">
        <v>0.72</v>
      </c>
      <c r="X2503">
        <v>5.8500000000000005</v>
      </c>
      <c r="Y2503" t="str">
        <f t="shared" si="122"/>
        <v>Change</v>
      </c>
    </row>
    <row r="2504" spans="1:25" x14ac:dyDescent="0.35">
      <c r="A2504" t="s">
        <v>102</v>
      </c>
      <c r="B2504" t="s">
        <v>413</v>
      </c>
      <c r="C2504" t="s">
        <v>102</v>
      </c>
      <c r="D2504" t="s">
        <v>239</v>
      </c>
      <c r="E2504" t="s">
        <v>287</v>
      </c>
      <c r="F2504" t="s">
        <v>277</v>
      </c>
      <c r="G2504" s="159">
        <f t="shared" si="120"/>
        <v>0.79</v>
      </c>
      <c r="H2504" s="159">
        <f t="shared" si="121"/>
        <v>6.03</v>
      </c>
      <c r="I2504" s="155" t="s">
        <v>470</v>
      </c>
      <c r="K2504" t="s">
        <v>458</v>
      </c>
      <c r="L2504" t="s">
        <v>399</v>
      </c>
      <c r="M2504" t="s">
        <v>466</v>
      </c>
      <c r="N2504" t="s">
        <v>102</v>
      </c>
      <c r="O2504" t="s">
        <v>413</v>
      </c>
      <c r="P2504">
        <v>100</v>
      </c>
      <c r="Q2504">
        <v>500</v>
      </c>
      <c r="R2504">
        <v>1</v>
      </c>
      <c r="S2504">
        <v>0.79</v>
      </c>
      <c r="T2504">
        <v>6.03</v>
      </c>
      <c r="U2504" t="b" cm="1">
        <f t="array" ref="U2504">_xlfn.IFS(AND(R2504=1,S2504=G2504,T2504=H2504),TRUE,AND(R2504=1,S2504=G2504,H2504="Product NA"),TRUE)</f>
        <v>1</v>
      </c>
      <c r="W2504">
        <v>0.68</v>
      </c>
      <c r="X2504">
        <v>5.2</v>
      </c>
      <c r="Y2504" t="str">
        <f t="shared" si="122"/>
        <v>Change</v>
      </c>
    </row>
    <row r="2505" spans="1:25" x14ac:dyDescent="0.35">
      <c r="A2505" t="s">
        <v>102</v>
      </c>
      <c r="B2505" t="s">
        <v>413</v>
      </c>
      <c r="C2505" t="s">
        <v>102</v>
      </c>
      <c r="D2505" t="s">
        <v>316</v>
      </c>
      <c r="E2505" t="s">
        <v>287</v>
      </c>
      <c r="F2505" t="s">
        <v>286</v>
      </c>
      <c r="G2505" s="159">
        <f t="shared" si="120"/>
        <v>2.08</v>
      </c>
      <c r="H2505" s="159">
        <f t="shared" si="121"/>
        <v>3.99</v>
      </c>
      <c r="I2505" s="155" t="s">
        <v>472</v>
      </c>
      <c r="K2505" t="s">
        <v>458</v>
      </c>
      <c r="L2505" t="s">
        <v>399</v>
      </c>
      <c r="M2505" t="s">
        <v>466</v>
      </c>
      <c r="N2505" t="s">
        <v>102</v>
      </c>
      <c r="O2505" t="s">
        <v>413</v>
      </c>
      <c r="P2505">
        <v>100</v>
      </c>
      <c r="Q2505">
        <v>2000</v>
      </c>
      <c r="R2505">
        <v>1</v>
      </c>
      <c r="S2505">
        <v>2.08</v>
      </c>
      <c r="T2505">
        <v>3.99</v>
      </c>
      <c r="U2505" t="b" cm="1">
        <f t="array" ref="U2505">_xlfn.IFS(AND(R2505=1,S2505=G2505,T2505=H2505),TRUE,AND(R2505=1,S2505=G2505,H2505="Product NA"),TRUE)</f>
        <v>1</v>
      </c>
      <c r="W2505">
        <v>1.84</v>
      </c>
      <c r="X2505">
        <v>3.5300000000000002</v>
      </c>
      <c r="Y2505" t="str">
        <f t="shared" si="122"/>
        <v>Change</v>
      </c>
    </row>
    <row r="2506" spans="1:25" x14ac:dyDescent="0.35">
      <c r="A2506" t="s">
        <v>102</v>
      </c>
      <c r="B2506" t="s">
        <v>413</v>
      </c>
      <c r="C2506" t="s">
        <v>102</v>
      </c>
      <c r="D2506" t="s">
        <v>646</v>
      </c>
      <c r="E2506" t="s">
        <v>715</v>
      </c>
      <c r="F2506" t="s">
        <v>286</v>
      </c>
      <c r="G2506" s="159">
        <f t="shared" si="120"/>
        <v>13</v>
      </c>
      <c r="H2506" s="159">
        <f t="shared" si="121"/>
        <v>0</v>
      </c>
      <c r="I2506" s="155" t="s">
        <v>471</v>
      </c>
      <c r="K2506" t="s">
        <v>458</v>
      </c>
      <c r="L2506" t="s">
        <v>399</v>
      </c>
      <c r="M2506" t="s">
        <v>466</v>
      </c>
      <c r="N2506" t="s">
        <v>102</v>
      </c>
      <c r="O2506" t="s">
        <v>413</v>
      </c>
      <c r="P2506">
        <v>30000</v>
      </c>
      <c r="Q2506">
        <v>1000</v>
      </c>
      <c r="R2506">
        <v>1</v>
      </c>
      <c r="S2506">
        <v>13</v>
      </c>
      <c r="T2506">
        <v>0</v>
      </c>
      <c r="U2506" t="b" cm="1">
        <f t="array" ref="U2506">_xlfn.IFS(AND(R2506=1,S2506=G2506,T2506=H2506),TRUE,AND(R2506=1,S2506=G2506,H2506="Product NA"),TRUE)</f>
        <v>1</v>
      </c>
      <c r="W2506">
        <v>12.350000000000001</v>
      </c>
      <c r="X2506">
        <v>0</v>
      </c>
      <c r="Y2506" t="str">
        <f t="shared" si="122"/>
        <v>Change</v>
      </c>
    </row>
    <row r="2507" spans="1:25" x14ac:dyDescent="0.35">
      <c r="A2507" t="s">
        <v>102</v>
      </c>
      <c r="B2507" t="s">
        <v>413</v>
      </c>
      <c r="C2507" t="s">
        <v>102</v>
      </c>
      <c r="D2507" t="s">
        <v>646</v>
      </c>
      <c r="E2507" t="s">
        <v>715</v>
      </c>
      <c r="F2507" t="s">
        <v>286</v>
      </c>
      <c r="G2507" s="159">
        <f t="shared" si="120"/>
        <v>21.5</v>
      </c>
      <c r="H2507" s="159">
        <f t="shared" si="121"/>
        <v>0</v>
      </c>
      <c r="I2507" s="155" t="s">
        <v>671</v>
      </c>
      <c r="K2507" t="s">
        <v>458</v>
      </c>
      <c r="L2507" t="s">
        <v>399</v>
      </c>
      <c r="M2507" t="s">
        <v>466</v>
      </c>
      <c r="N2507" t="s">
        <v>102</v>
      </c>
      <c r="O2507" t="s">
        <v>413</v>
      </c>
      <c r="P2507">
        <v>30000</v>
      </c>
      <c r="Q2507">
        <v>15000</v>
      </c>
      <c r="R2507">
        <v>1</v>
      </c>
      <c r="S2507">
        <v>21.5</v>
      </c>
      <c r="T2507">
        <v>0</v>
      </c>
      <c r="U2507" t="b" cm="1">
        <f t="array" ref="U2507">_xlfn.IFS(AND(R2507=1,S2507=G2507,T2507=H2507),TRUE,AND(R2507=1,S2507=G2507,H2507="Product NA"),TRUE)</f>
        <v>1</v>
      </c>
      <c r="W2507">
        <v>21.5</v>
      </c>
      <c r="X2507">
        <v>0</v>
      </c>
      <c r="Y2507" t="str">
        <f t="shared" si="122"/>
        <v>No Change</v>
      </c>
    </row>
    <row r="2508" spans="1:25" x14ac:dyDescent="0.35">
      <c r="A2508" t="s">
        <v>102</v>
      </c>
      <c r="B2508" t="s">
        <v>413</v>
      </c>
      <c r="C2508" t="s">
        <v>102</v>
      </c>
      <c r="D2508" t="s">
        <v>646</v>
      </c>
      <c r="E2508" t="s">
        <v>715</v>
      </c>
      <c r="F2508" t="s">
        <v>286</v>
      </c>
      <c r="G2508" s="159">
        <f t="shared" si="120"/>
        <v>13.700000000000001</v>
      </c>
      <c r="H2508" s="159">
        <f t="shared" si="121"/>
        <v>0</v>
      </c>
      <c r="I2508" s="155" t="s">
        <v>662</v>
      </c>
      <c r="K2508" t="s">
        <v>458</v>
      </c>
      <c r="L2508" t="s">
        <v>399</v>
      </c>
      <c r="M2508" t="s">
        <v>466</v>
      </c>
      <c r="N2508" t="s">
        <v>102</v>
      </c>
      <c r="O2508" t="s">
        <v>413</v>
      </c>
      <c r="P2508">
        <v>30000</v>
      </c>
      <c r="Q2508">
        <v>2000</v>
      </c>
      <c r="R2508">
        <v>1</v>
      </c>
      <c r="S2508">
        <v>13.700000000000001</v>
      </c>
      <c r="T2508">
        <v>0</v>
      </c>
      <c r="U2508" t="b" cm="1">
        <f t="array" ref="U2508">_xlfn.IFS(AND(R2508=1,S2508=G2508,T2508=H2508),TRUE,AND(R2508=1,S2508=G2508,H2508="Product NA"),TRUE)</f>
        <v>1</v>
      </c>
      <c r="W2508">
        <v>13.05</v>
      </c>
      <c r="X2508">
        <v>0</v>
      </c>
      <c r="Y2508" t="str">
        <f t="shared" si="122"/>
        <v>Change</v>
      </c>
    </row>
    <row r="2509" spans="1:25" x14ac:dyDescent="0.35">
      <c r="A2509" t="s">
        <v>102</v>
      </c>
      <c r="B2509" t="s">
        <v>413</v>
      </c>
      <c r="C2509" t="s">
        <v>102</v>
      </c>
      <c r="D2509" t="s">
        <v>646</v>
      </c>
      <c r="E2509" t="s">
        <v>715</v>
      </c>
      <c r="F2509" t="s">
        <v>286</v>
      </c>
      <c r="G2509" s="159">
        <f t="shared" si="120"/>
        <v>23.6</v>
      </c>
      <c r="H2509" s="159">
        <f t="shared" si="121"/>
        <v>0</v>
      </c>
      <c r="I2509" s="155" t="s">
        <v>672</v>
      </c>
      <c r="K2509" t="s">
        <v>458</v>
      </c>
      <c r="L2509" t="s">
        <v>399</v>
      </c>
      <c r="M2509" t="s">
        <v>466</v>
      </c>
      <c r="N2509" t="s">
        <v>102</v>
      </c>
      <c r="O2509" t="s">
        <v>413</v>
      </c>
      <c r="P2509">
        <v>30000</v>
      </c>
      <c r="Q2509">
        <v>20000</v>
      </c>
      <c r="R2509">
        <v>1</v>
      </c>
      <c r="S2509">
        <v>23.6</v>
      </c>
      <c r="T2509">
        <v>0</v>
      </c>
      <c r="U2509" t="b" cm="1">
        <f t="array" ref="U2509">_xlfn.IFS(AND(R2509=1,S2509=G2509,T2509=H2509),TRUE,AND(R2509=1,S2509=G2509,H2509="Product NA"),TRUE)</f>
        <v>1</v>
      </c>
      <c r="W2509">
        <v>23.5</v>
      </c>
      <c r="X2509">
        <v>0</v>
      </c>
      <c r="Y2509" t="str">
        <f t="shared" si="122"/>
        <v>Change</v>
      </c>
    </row>
    <row r="2510" spans="1:25" x14ac:dyDescent="0.35">
      <c r="A2510" t="s">
        <v>102</v>
      </c>
      <c r="B2510" t="s">
        <v>413</v>
      </c>
      <c r="C2510" t="s">
        <v>102</v>
      </c>
      <c r="D2510" t="s">
        <v>646</v>
      </c>
      <c r="E2510" t="s">
        <v>715</v>
      </c>
      <c r="F2510" t="s">
        <v>286</v>
      </c>
      <c r="G2510" s="159">
        <f t="shared" si="120"/>
        <v>28.400000000000002</v>
      </c>
      <c r="H2510" s="159">
        <f t="shared" si="121"/>
        <v>0</v>
      </c>
      <c r="I2510" s="155" t="s">
        <v>673</v>
      </c>
      <c r="K2510" t="s">
        <v>458</v>
      </c>
      <c r="L2510" t="s">
        <v>399</v>
      </c>
      <c r="M2510" t="s">
        <v>466</v>
      </c>
      <c r="N2510" t="s">
        <v>102</v>
      </c>
      <c r="O2510" t="s">
        <v>413</v>
      </c>
      <c r="P2510">
        <v>30000</v>
      </c>
      <c r="Q2510">
        <v>25000</v>
      </c>
      <c r="R2510">
        <v>1</v>
      </c>
      <c r="S2510">
        <v>28.400000000000002</v>
      </c>
      <c r="T2510">
        <v>0</v>
      </c>
      <c r="U2510" t="b" cm="1">
        <f t="array" ref="U2510">_xlfn.IFS(AND(R2510=1,S2510=G2510,T2510=H2510),TRUE,AND(R2510=1,S2510=G2510,H2510="Product NA"),TRUE)</f>
        <v>1</v>
      </c>
      <c r="W2510">
        <v>28.400000000000002</v>
      </c>
      <c r="X2510">
        <v>0</v>
      </c>
      <c r="Y2510" t="str">
        <f t="shared" si="122"/>
        <v>No Change</v>
      </c>
    </row>
    <row r="2511" spans="1:25" x14ac:dyDescent="0.35">
      <c r="A2511" t="s">
        <v>102</v>
      </c>
      <c r="B2511" t="s">
        <v>413</v>
      </c>
      <c r="C2511" t="s">
        <v>102</v>
      </c>
      <c r="D2511" t="s">
        <v>646</v>
      </c>
      <c r="E2511" t="s">
        <v>715</v>
      </c>
      <c r="F2511" t="s">
        <v>286</v>
      </c>
      <c r="G2511" s="159">
        <f t="shared" si="120"/>
        <v>15.700000000000001</v>
      </c>
      <c r="H2511" s="159">
        <f t="shared" si="121"/>
        <v>0</v>
      </c>
      <c r="I2511" s="155" t="s">
        <v>663</v>
      </c>
      <c r="K2511" t="s">
        <v>458</v>
      </c>
      <c r="L2511" t="s">
        <v>399</v>
      </c>
      <c r="M2511" t="s">
        <v>466</v>
      </c>
      <c r="N2511" t="s">
        <v>102</v>
      </c>
      <c r="O2511" t="s">
        <v>413</v>
      </c>
      <c r="P2511">
        <v>30000</v>
      </c>
      <c r="Q2511">
        <v>3000</v>
      </c>
      <c r="R2511">
        <v>1</v>
      </c>
      <c r="S2511">
        <v>15.700000000000001</v>
      </c>
      <c r="T2511">
        <v>0</v>
      </c>
      <c r="U2511" t="b" cm="1">
        <f t="array" ref="U2511">_xlfn.IFS(AND(R2511=1,S2511=G2511,T2511=H2511),TRUE,AND(R2511=1,S2511=G2511,H2511="Product NA"),TRUE)</f>
        <v>1</v>
      </c>
      <c r="W2511">
        <v>13.8</v>
      </c>
      <c r="X2511">
        <v>0</v>
      </c>
      <c r="Y2511" t="str">
        <f t="shared" si="122"/>
        <v>Change</v>
      </c>
    </row>
    <row r="2512" spans="1:25" x14ac:dyDescent="0.35">
      <c r="A2512" t="s">
        <v>102</v>
      </c>
      <c r="B2512" t="s">
        <v>413</v>
      </c>
      <c r="C2512" t="s">
        <v>102</v>
      </c>
      <c r="D2512" t="s">
        <v>646</v>
      </c>
      <c r="E2512" t="s">
        <v>715</v>
      </c>
      <c r="F2512" t="s">
        <v>286</v>
      </c>
      <c r="G2512" s="159">
        <f t="shared" si="120"/>
        <v>32.5</v>
      </c>
      <c r="H2512" s="159">
        <f t="shared" si="121"/>
        <v>0</v>
      </c>
      <c r="I2512" s="155" t="s">
        <v>674</v>
      </c>
      <c r="K2512" t="s">
        <v>458</v>
      </c>
      <c r="L2512" t="s">
        <v>399</v>
      </c>
      <c r="M2512" t="s">
        <v>466</v>
      </c>
      <c r="N2512" t="s">
        <v>102</v>
      </c>
      <c r="O2512" t="s">
        <v>413</v>
      </c>
      <c r="P2512">
        <v>30000</v>
      </c>
      <c r="Q2512">
        <v>30000</v>
      </c>
      <c r="R2512">
        <v>1</v>
      </c>
      <c r="S2512">
        <v>32.5</v>
      </c>
      <c r="T2512">
        <v>0</v>
      </c>
      <c r="U2512" t="b" cm="1">
        <f t="array" ref="U2512">_xlfn.IFS(AND(R2512=1,S2512=G2512,T2512=H2512),TRUE,AND(R2512=1,S2512=G2512,H2512="Product NA"),TRUE)</f>
        <v>1</v>
      </c>
      <c r="W2512">
        <v>32.4</v>
      </c>
      <c r="X2512">
        <v>0</v>
      </c>
      <c r="Y2512" t="str">
        <f t="shared" si="122"/>
        <v>Change</v>
      </c>
    </row>
    <row r="2513" spans="1:25" x14ac:dyDescent="0.35">
      <c r="A2513" t="s">
        <v>102</v>
      </c>
      <c r="B2513" t="s">
        <v>413</v>
      </c>
      <c r="C2513" t="s">
        <v>102</v>
      </c>
      <c r="D2513" t="s">
        <v>646</v>
      </c>
      <c r="E2513" t="s">
        <v>715</v>
      </c>
      <c r="F2513" t="s">
        <v>286</v>
      </c>
      <c r="G2513" s="159">
        <f t="shared" si="120"/>
        <v>16.100000000000001</v>
      </c>
      <c r="H2513" s="159">
        <f t="shared" si="121"/>
        <v>0</v>
      </c>
      <c r="I2513" s="155" t="s">
        <v>664</v>
      </c>
      <c r="K2513" t="s">
        <v>458</v>
      </c>
      <c r="L2513" t="s">
        <v>399</v>
      </c>
      <c r="M2513" t="s">
        <v>466</v>
      </c>
      <c r="N2513" t="s">
        <v>102</v>
      </c>
      <c r="O2513" t="s">
        <v>413</v>
      </c>
      <c r="P2513">
        <v>30000</v>
      </c>
      <c r="Q2513">
        <v>4000</v>
      </c>
      <c r="R2513">
        <v>1</v>
      </c>
      <c r="S2513">
        <v>16.100000000000001</v>
      </c>
      <c r="T2513">
        <v>0</v>
      </c>
      <c r="U2513" t="b" cm="1">
        <f t="array" ref="U2513">_xlfn.IFS(AND(R2513=1,S2513=G2513,T2513=H2513),TRUE,AND(R2513=1,S2513=G2513,H2513="Product NA"),TRUE)</f>
        <v>1</v>
      </c>
      <c r="W2513">
        <v>15.200000000000001</v>
      </c>
      <c r="X2513">
        <v>0</v>
      </c>
      <c r="Y2513" t="str">
        <f t="shared" si="122"/>
        <v>Change</v>
      </c>
    </row>
    <row r="2514" spans="1:25" x14ac:dyDescent="0.35">
      <c r="A2514" t="s">
        <v>102</v>
      </c>
      <c r="B2514" t="s">
        <v>413</v>
      </c>
      <c r="C2514" t="s">
        <v>102</v>
      </c>
      <c r="D2514" t="s">
        <v>646</v>
      </c>
      <c r="E2514" t="s">
        <v>715</v>
      </c>
      <c r="F2514" t="s">
        <v>286</v>
      </c>
      <c r="G2514" s="159">
        <f t="shared" si="120"/>
        <v>16.5</v>
      </c>
      <c r="H2514" s="159">
        <f t="shared" si="121"/>
        <v>0</v>
      </c>
      <c r="I2514" s="155" t="s">
        <v>665</v>
      </c>
      <c r="K2514" t="s">
        <v>458</v>
      </c>
      <c r="L2514" t="s">
        <v>399</v>
      </c>
      <c r="M2514" t="s">
        <v>466</v>
      </c>
      <c r="N2514" t="s">
        <v>102</v>
      </c>
      <c r="O2514" t="s">
        <v>413</v>
      </c>
      <c r="P2514">
        <v>30000</v>
      </c>
      <c r="Q2514">
        <v>5000</v>
      </c>
      <c r="R2514">
        <v>1</v>
      </c>
      <c r="S2514">
        <v>16.5</v>
      </c>
      <c r="T2514">
        <v>0</v>
      </c>
      <c r="U2514" t="b" cm="1">
        <f t="array" ref="U2514">_xlfn.IFS(AND(R2514=1,S2514=G2514,T2514=H2514),TRUE,AND(R2514=1,S2514=G2514,H2514="Product NA"),TRUE)</f>
        <v>1</v>
      </c>
      <c r="W2514">
        <v>16.25</v>
      </c>
      <c r="X2514">
        <v>0</v>
      </c>
      <c r="Y2514" t="str">
        <f t="shared" si="122"/>
        <v>Change</v>
      </c>
    </row>
    <row r="2515" spans="1:25" x14ac:dyDescent="0.35">
      <c r="A2515" t="s">
        <v>102</v>
      </c>
      <c r="B2515" t="s">
        <v>413</v>
      </c>
      <c r="C2515" t="s">
        <v>102</v>
      </c>
      <c r="D2515" t="s">
        <v>646</v>
      </c>
      <c r="E2515" t="s">
        <v>715</v>
      </c>
      <c r="F2515" t="s">
        <v>286</v>
      </c>
      <c r="G2515" s="159">
        <f t="shared" si="120"/>
        <v>17.8</v>
      </c>
      <c r="H2515" s="159">
        <f t="shared" si="121"/>
        <v>0</v>
      </c>
      <c r="I2515" s="155" t="s">
        <v>666</v>
      </c>
      <c r="K2515" t="s">
        <v>458</v>
      </c>
      <c r="L2515" t="s">
        <v>399</v>
      </c>
      <c r="M2515" t="s">
        <v>466</v>
      </c>
      <c r="N2515" t="s">
        <v>102</v>
      </c>
      <c r="O2515" t="s">
        <v>413</v>
      </c>
      <c r="P2515">
        <v>30000</v>
      </c>
      <c r="Q2515">
        <v>6000</v>
      </c>
      <c r="R2515">
        <v>1</v>
      </c>
      <c r="S2515">
        <v>17.8</v>
      </c>
      <c r="T2515">
        <v>0</v>
      </c>
      <c r="U2515" t="b" cm="1">
        <f t="array" ref="U2515">_xlfn.IFS(AND(R2515=1,S2515=G2515,T2515=H2515),TRUE,AND(R2515=1,S2515=G2515,H2515="Product NA"),TRUE)</f>
        <v>1</v>
      </c>
      <c r="W2515">
        <v>17.75</v>
      </c>
      <c r="X2515">
        <v>0</v>
      </c>
      <c r="Y2515" t="str">
        <f t="shared" si="122"/>
        <v>Change</v>
      </c>
    </row>
    <row r="2516" spans="1:25" x14ac:dyDescent="0.35">
      <c r="A2516" t="s">
        <v>102</v>
      </c>
      <c r="B2516" t="s">
        <v>413</v>
      </c>
      <c r="C2516" t="s">
        <v>102</v>
      </c>
      <c r="D2516" t="s">
        <v>646</v>
      </c>
      <c r="E2516" t="s">
        <v>715</v>
      </c>
      <c r="F2516" t="s">
        <v>286</v>
      </c>
      <c r="G2516" s="159">
        <f t="shared" si="120"/>
        <v>18.150000000000002</v>
      </c>
      <c r="H2516" s="159">
        <f t="shared" si="121"/>
        <v>0</v>
      </c>
      <c r="I2516" s="155" t="s">
        <v>667</v>
      </c>
      <c r="K2516" t="s">
        <v>458</v>
      </c>
      <c r="L2516" t="s">
        <v>399</v>
      </c>
      <c r="M2516" t="s">
        <v>466</v>
      </c>
      <c r="N2516" t="s">
        <v>102</v>
      </c>
      <c r="O2516" t="s">
        <v>413</v>
      </c>
      <c r="P2516">
        <v>30000</v>
      </c>
      <c r="Q2516">
        <v>7000</v>
      </c>
      <c r="R2516">
        <v>1</v>
      </c>
      <c r="S2516">
        <v>18.150000000000002</v>
      </c>
      <c r="T2516">
        <v>0</v>
      </c>
      <c r="U2516" t="b" cm="1">
        <f t="array" ref="U2516">_xlfn.IFS(AND(R2516=1,S2516=G2516,T2516=H2516),TRUE,AND(R2516=1,S2516=G2516,H2516="Product NA"),TRUE)</f>
        <v>1</v>
      </c>
      <c r="W2516">
        <v>18.100000000000001</v>
      </c>
      <c r="X2516">
        <v>0</v>
      </c>
      <c r="Y2516" t="str">
        <f t="shared" si="122"/>
        <v>Change</v>
      </c>
    </row>
    <row r="2517" spans="1:25" x14ac:dyDescent="0.35">
      <c r="A2517" t="s">
        <v>102</v>
      </c>
      <c r="B2517" t="s">
        <v>413</v>
      </c>
      <c r="C2517" t="s">
        <v>102</v>
      </c>
      <c r="D2517" t="s">
        <v>646</v>
      </c>
      <c r="E2517" t="s">
        <v>715</v>
      </c>
      <c r="F2517" t="s">
        <v>286</v>
      </c>
      <c r="G2517" s="159">
        <f t="shared" si="120"/>
        <v>18.850000000000001</v>
      </c>
      <c r="H2517" s="159">
        <f t="shared" si="121"/>
        <v>0</v>
      </c>
      <c r="I2517" s="155" t="s">
        <v>668</v>
      </c>
      <c r="K2517" t="s">
        <v>458</v>
      </c>
      <c r="L2517" t="s">
        <v>399</v>
      </c>
      <c r="M2517" t="s">
        <v>466</v>
      </c>
      <c r="N2517" t="s">
        <v>102</v>
      </c>
      <c r="O2517" t="s">
        <v>413</v>
      </c>
      <c r="P2517">
        <v>30000</v>
      </c>
      <c r="Q2517">
        <v>8000</v>
      </c>
      <c r="R2517">
        <v>1</v>
      </c>
      <c r="S2517">
        <v>18.850000000000001</v>
      </c>
      <c r="T2517">
        <v>0</v>
      </c>
      <c r="U2517" t="b" cm="1">
        <f t="array" ref="U2517">_xlfn.IFS(AND(R2517=1,S2517=G2517,T2517=H2517),TRUE,AND(R2517=1,S2517=G2517,H2517="Product NA"),TRUE)</f>
        <v>1</v>
      </c>
      <c r="W2517">
        <v>18.8</v>
      </c>
      <c r="X2517">
        <v>0</v>
      </c>
      <c r="Y2517" t="str">
        <f t="shared" si="122"/>
        <v>Change</v>
      </c>
    </row>
    <row r="2518" spans="1:25" x14ac:dyDescent="0.35">
      <c r="A2518" t="s">
        <v>102</v>
      </c>
      <c r="B2518" t="s">
        <v>413</v>
      </c>
      <c r="C2518" t="s">
        <v>102</v>
      </c>
      <c r="D2518" t="s">
        <v>646</v>
      </c>
      <c r="E2518" t="s">
        <v>715</v>
      </c>
      <c r="F2518" t="s">
        <v>286</v>
      </c>
      <c r="G2518" s="159">
        <f t="shared" si="120"/>
        <v>19.200000000000003</v>
      </c>
      <c r="H2518" s="159">
        <f t="shared" si="121"/>
        <v>0</v>
      </c>
      <c r="I2518" s="155" t="s">
        <v>669</v>
      </c>
      <c r="K2518" t="s">
        <v>458</v>
      </c>
      <c r="L2518" t="s">
        <v>399</v>
      </c>
      <c r="M2518" t="s">
        <v>466</v>
      </c>
      <c r="N2518" t="s">
        <v>102</v>
      </c>
      <c r="O2518" t="s">
        <v>413</v>
      </c>
      <c r="P2518">
        <v>30000</v>
      </c>
      <c r="Q2518">
        <v>9000</v>
      </c>
      <c r="R2518">
        <v>1</v>
      </c>
      <c r="S2518">
        <v>19.200000000000003</v>
      </c>
      <c r="T2518">
        <v>0</v>
      </c>
      <c r="U2518" t="b" cm="1">
        <f t="array" ref="U2518">_xlfn.IFS(AND(R2518=1,S2518=G2518,T2518=H2518),TRUE,AND(R2518=1,S2518=G2518,H2518="Product NA"),TRUE)</f>
        <v>1</v>
      </c>
      <c r="W2518">
        <v>19.150000000000002</v>
      </c>
      <c r="X2518">
        <v>0</v>
      </c>
      <c r="Y2518" t="str">
        <f t="shared" si="122"/>
        <v>Change</v>
      </c>
    </row>
    <row r="2519" spans="1:25" x14ac:dyDescent="0.35">
      <c r="A2519" t="s">
        <v>102</v>
      </c>
      <c r="B2519" t="s">
        <v>413</v>
      </c>
      <c r="C2519" t="s">
        <v>102</v>
      </c>
      <c r="D2519" t="s">
        <v>646</v>
      </c>
      <c r="E2519" t="s">
        <v>715</v>
      </c>
      <c r="F2519" t="s">
        <v>286</v>
      </c>
      <c r="G2519" s="159">
        <f t="shared" si="120"/>
        <v>19.55</v>
      </c>
      <c r="H2519" s="159">
        <f t="shared" si="121"/>
        <v>0</v>
      </c>
      <c r="I2519" s="155" t="s">
        <v>670</v>
      </c>
      <c r="K2519" t="s">
        <v>458</v>
      </c>
      <c r="L2519" t="s">
        <v>399</v>
      </c>
      <c r="M2519" t="s">
        <v>466</v>
      </c>
      <c r="N2519" t="s">
        <v>102</v>
      </c>
      <c r="O2519" t="s">
        <v>413</v>
      </c>
      <c r="P2519">
        <v>30000</v>
      </c>
      <c r="Q2519">
        <v>10000</v>
      </c>
      <c r="R2519">
        <v>1</v>
      </c>
      <c r="S2519">
        <v>19.55</v>
      </c>
      <c r="T2519">
        <v>0</v>
      </c>
      <c r="U2519" t="b" cm="1">
        <f t="array" ref="U2519">_xlfn.IFS(AND(R2519=1,S2519=G2519,T2519=H2519),TRUE,AND(R2519=1,S2519=G2519,H2519="Product NA"),TRUE)</f>
        <v>1</v>
      </c>
      <c r="W2519">
        <v>19.5</v>
      </c>
      <c r="X2519">
        <v>0</v>
      </c>
      <c r="Y2519" t="str">
        <f t="shared" si="122"/>
        <v>Change</v>
      </c>
    </row>
    <row r="2520" spans="1:25" x14ac:dyDescent="0.35">
      <c r="A2520" t="s">
        <v>102</v>
      </c>
      <c r="B2520" t="s">
        <v>413</v>
      </c>
      <c r="C2520" t="s">
        <v>102</v>
      </c>
      <c r="D2520" t="s">
        <v>283</v>
      </c>
      <c r="E2520" t="s">
        <v>716</v>
      </c>
      <c r="F2520" t="s">
        <v>286</v>
      </c>
      <c r="G2520" s="159">
        <f t="shared" si="120"/>
        <v>6.9</v>
      </c>
      <c r="H2520" s="159">
        <f t="shared" si="121"/>
        <v>3.1500000000000004</v>
      </c>
      <c r="I2520" s="155" t="s">
        <v>472</v>
      </c>
      <c r="K2520" t="s">
        <v>458</v>
      </c>
      <c r="L2520" t="s">
        <v>399</v>
      </c>
      <c r="M2520" t="s">
        <v>466</v>
      </c>
      <c r="N2520" t="s">
        <v>102</v>
      </c>
      <c r="O2520" t="s">
        <v>413</v>
      </c>
      <c r="P2520">
        <v>2000</v>
      </c>
      <c r="Q2520">
        <v>2000</v>
      </c>
      <c r="R2520">
        <v>1</v>
      </c>
      <c r="S2520">
        <v>6.9</v>
      </c>
      <c r="T2520">
        <v>3.1500000000000004</v>
      </c>
      <c r="U2520" t="b" cm="1">
        <f t="array" ref="U2520">_xlfn.IFS(AND(R2520=1,S2520=G2520,T2520=H2520),TRUE,AND(R2520=1,S2520=G2520,H2520="Product NA"),TRUE)</f>
        <v>1</v>
      </c>
      <c r="W2520">
        <v>6.25</v>
      </c>
      <c r="X2520">
        <v>2.85</v>
      </c>
      <c r="Y2520" t="str">
        <f t="shared" si="122"/>
        <v>Change</v>
      </c>
    </row>
    <row r="2521" spans="1:25" x14ac:dyDescent="0.35">
      <c r="A2521" t="s">
        <v>102</v>
      </c>
      <c r="B2521" t="s">
        <v>413</v>
      </c>
      <c r="C2521" t="s">
        <v>102</v>
      </c>
      <c r="D2521" t="s">
        <v>320</v>
      </c>
      <c r="E2521" t="s">
        <v>716</v>
      </c>
      <c r="F2521" t="s">
        <v>0</v>
      </c>
      <c r="G2521" s="159">
        <f t="shared" si="120"/>
        <v>0</v>
      </c>
      <c r="H2521" s="159">
        <f t="shared" si="121"/>
        <v>0</v>
      </c>
      <c r="I2521" s="155" t="s">
        <v>469</v>
      </c>
      <c r="K2521" t="s">
        <v>458</v>
      </c>
      <c r="L2521" t="s">
        <v>399</v>
      </c>
      <c r="M2521" t="s">
        <v>466</v>
      </c>
      <c r="N2521" t="s">
        <v>102</v>
      </c>
      <c r="O2521" t="s">
        <v>413</v>
      </c>
      <c r="P2521">
        <v>100</v>
      </c>
      <c r="Q2521">
        <v>100</v>
      </c>
      <c r="R2521">
        <v>1</v>
      </c>
      <c r="S2521">
        <v>0</v>
      </c>
      <c r="T2521">
        <v>0</v>
      </c>
      <c r="U2521" t="b" cm="1">
        <f t="array" ref="U2521">_xlfn.IFS(AND(R2521=1,S2521=G2521,T2521=H2521),TRUE,AND(R2521=1,S2521=G2521,H2521="Product NA"),TRUE)</f>
        <v>1</v>
      </c>
      <c r="W2521">
        <v>5.57</v>
      </c>
      <c r="X2521">
        <v>9.66</v>
      </c>
      <c r="Y2521" t="str">
        <f t="shared" si="122"/>
        <v>Change</v>
      </c>
    </row>
    <row r="2522" spans="1:25" x14ac:dyDescent="0.35">
      <c r="A2522" t="s">
        <v>102</v>
      </c>
      <c r="B2522" t="s">
        <v>413</v>
      </c>
      <c r="C2522" t="s">
        <v>102</v>
      </c>
      <c r="D2522" t="s">
        <v>317</v>
      </c>
      <c r="E2522" t="s">
        <v>716</v>
      </c>
      <c r="F2522" t="s">
        <v>0</v>
      </c>
      <c r="G2522" s="159">
        <f t="shared" si="120"/>
        <v>6.76</v>
      </c>
      <c r="H2522" s="159">
        <f t="shared" si="121"/>
        <v>11.11</v>
      </c>
      <c r="I2522" s="155" t="s">
        <v>469</v>
      </c>
      <c r="K2522" t="s">
        <v>458</v>
      </c>
      <c r="L2522" t="s">
        <v>399</v>
      </c>
      <c r="M2522" t="s">
        <v>466</v>
      </c>
      <c r="N2522" t="s">
        <v>102</v>
      </c>
      <c r="O2522" t="s">
        <v>413</v>
      </c>
      <c r="P2522">
        <v>100</v>
      </c>
      <c r="Q2522">
        <v>100</v>
      </c>
      <c r="R2522">
        <v>1</v>
      </c>
      <c r="S2522">
        <v>6.76</v>
      </c>
      <c r="T2522">
        <v>11.11</v>
      </c>
      <c r="U2522" t="b" cm="1">
        <f t="array" ref="U2522">_xlfn.IFS(AND(R2522=1,S2522=G2522,T2522=H2522),TRUE,AND(R2522=1,S2522=G2522,H2522="Product NA"),TRUE)</f>
        <v>1</v>
      </c>
      <c r="W2522">
        <v>5.88</v>
      </c>
      <c r="X2522">
        <v>9.66</v>
      </c>
      <c r="Y2522" t="str">
        <f t="shared" si="122"/>
        <v>Change</v>
      </c>
    </row>
    <row r="2523" spans="1:25" x14ac:dyDescent="0.35">
      <c r="A2523" t="s">
        <v>102</v>
      </c>
      <c r="B2523" t="s">
        <v>413</v>
      </c>
      <c r="C2523" t="s">
        <v>102</v>
      </c>
      <c r="D2523" t="s">
        <v>322</v>
      </c>
      <c r="E2523" t="s">
        <v>716</v>
      </c>
      <c r="F2523" t="s">
        <v>277</v>
      </c>
      <c r="G2523" s="159">
        <f t="shared" si="120"/>
        <v>0</v>
      </c>
      <c r="H2523" s="159">
        <f t="shared" si="121"/>
        <v>0</v>
      </c>
      <c r="I2523" s="155" t="s">
        <v>470</v>
      </c>
      <c r="K2523" t="s">
        <v>458</v>
      </c>
      <c r="L2523" t="s">
        <v>399</v>
      </c>
      <c r="M2523" t="s">
        <v>466</v>
      </c>
      <c r="N2523" t="s">
        <v>102</v>
      </c>
      <c r="O2523" t="s">
        <v>413</v>
      </c>
      <c r="P2523">
        <v>100</v>
      </c>
      <c r="Q2523">
        <v>500</v>
      </c>
      <c r="R2523">
        <v>1</v>
      </c>
      <c r="S2523">
        <v>0</v>
      </c>
      <c r="T2523">
        <v>0</v>
      </c>
      <c r="U2523" t="b" cm="1">
        <f t="array" ref="U2523">_xlfn.IFS(AND(R2523=1,S2523=G2523,T2523=H2523),TRUE,AND(R2523=1,S2523=G2523,H2523="Product NA"),TRUE)</f>
        <v>1</v>
      </c>
      <c r="W2523">
        <v>5.95</v>
      </c>
      <c r="X2523">
        <v>3.45</v>
      </c>
      <c r="Y2523" t="str">
        <f t="shared" si="122"/>
        <v>Change</v>
      </c>
    </row>
    <row r="2524" spans="1:25" x14ac:dyDescent="0.35">
      <c r="A2524" t="s">
        <v>102</v>
      </c>
      <c r="B2524" t="s">
        <v>413</v>
      </c>
      <c r="C2524" t="s">
        <v>102</v>
      </c>
      <c r="D2524" t="s">
        <v>319</v>
      </c>
      <c r="E2524" t="s">
        <v>716</v>
      </c>
      <c r="F2524" t="s">
        <v>277</v>
      </c>
      <c r="G2524" s="159">
        <f t="shared" si="120"/>
        <v>7.7</v>
      </c>
      <c r="H2524" s="159">
        <f t="shared" si="121"/>
        <v>4.6000000000000005</v>
      </c>
      <c r="I2524" s="155" t="s">
        <v>470</v>
      </c>
      <c r="K2524" t="s">
        <v>458</v>
      </c>
      <c r="L2524" t="s">
        <v>399</v>
      </c>
      <c r="M2524" t="s">
        <v>466</v>
      </c>
      <c r="N2524" t="s">
        <v>102</v>
      </c>
      <c r="O2524" t="s">
        <v>413</v>
      </c>
      <c r="P2524">
        <v>100</v>
      </c>
      <c r="Q2524">
        <v>500</v>
      </c>
      <c r="R2524">
        <v>1</v>
      </c>
      <c r="S2524">
        <v>7.7</v>
      </c>
      <c r="T2524">
        <v>4.6000000000000005</v>
      </c>
      <c r="U2524" t="b" cm="1">
        <f t="array" ref="U2524">_xlfn.IFS(AND(R2524=1,S2524=G2524,T2524=H2524),TRUE,AND(R2524=1,S2524=G2524,H2524="Product NA"),TRUE)</f>
        <v>1</v>
      </c>
      <c r="W2524">
        <v>6.7</v>
      </c>
      <c r="X2524">
        <v>4</v>
      </c>
      <c r="Y2524" t="str">
        <f t="shared" si="122"/>
        <v>Change</v>
      </c>
    </row>
    <row r="2525" spans="1:25" x14ac:dyDescent="0.35">
      <c r="A2525" t="s">
        <v>102</v>
      </c>
      <c r="B2525" t="s">
        <v>413</v>
      </c>
      <c r="C2525" t="s">
        <v>102</v>
      </c>
      <c r="D2525" t="s">
        <v>282</v>
      </c>
      <c r="E2525" t="s">
        <v>716</v>
      </c>
      <c r="F2525" t="s">
        <v>286</v>
      </c>
      <c r="G2525" s="159">
        <f t="shared" si="120"/>
        <v>0</v>
      </c>
      <c r="H2525" s="159">
        <f t="shared" si="121"/>
        <v>0</v>
      </c>
      <c r="I2525" s="155" t="s">
        <v>472</v>
      </c>
      <c r="K2525" t="s">
        <v>458</v>
      </c>
      <c r="L2525" t="s">
        <v>399</v>
      </c>
      <c r="M2525" t="s">
        <v>466</v>
      </c>
      <c r="N2525" t="s">
        <v>102</v>
      </c>
      <c r="O2525" t="s">
        <v>413</v>
      </c>
      <c r="P2525">
        <v>2000</v>
      </c>
      <c r="Q2525">
        <v>2000</v>
      </c>
      <c r="R2525">
        <v>1</v>
      </c>
      <c r="S2525">
        <v>0</v>
      </c>
      <c r="T2525">
        <v>0</v>
      </c>
      <c r="U2525" t="b" cm="1">
        <f t="array" ref="U2525">_xlfn.IFS(AND(R2525=1,S2525=G2525,T2525=H2525),TRUE,AND(R2525=1,S2525=G2525,H2525="Product NA"),TRUE)</f>
        <v>1</v>
      </c>
      <c r="W2525">
        <v>6.7</v>
      </c>
      <c r="X2525">
        <v>4</v>
      </c>
      <c r="Y2525" t="str">
        <f t="shared" si="122"/>
        <v>Change</v>
      </c>
    </row>
    <row r="2526" spans="1:25" x14ac:dyDescent="0.35">
      <c r="A2526" t="s">
        <v>102</v>
      </c>
      <c r="B2526" t="s">
        <v>413</v>
      </c>
      <c r="C2526" t="s">
        <v>102</v>
      </c>
      <c r="D2526" t="s">
        <v>318</v>
      </c>
      <c r="E2526" t="s">
        <v>716</v>
      </c>
      <c r="F2526" t="s">
        <v>277</v>
      </c>
      <c r="G2526" s="159">
        <f t="shared" si="120"/>
        <v>7.7</v>
      </c>
      <c r="H2526" s="159">
        <f t="shared" si="121"/>
        <v>4.6000000000000005</v>
      </c>
      <c r="I2526" s="155" t="s">
        <v>470</v>
      </c>
      <c r="K2526" t="s">
        <v>458</v>
      </c>
      <c r="L2526" t="s">
        <v>399</v>
      </c>
      <c r="M2526" t="s">
        <v>466</v>
      </c>
      <c r="N2526" t="s">
        <v>102</v>
      </c>
      <c r="O2526" t="s">
        <v>413</v>
      </c>
      <c r="P2526">
        <v>100</v>
      </c>
      <c r="Q2526">
        <v>500</v>
      </c>
      <c r="R2526">
        <v>1</v>
      </c>
      <c r="S2526">
        <v>7.7</v>
      </c>
      <c r="T2526">
        <v>4.6000000000000005</v>
      </c>
      <c r="U2526" t="b" cm="1">
        <f t="array" ref="U2526">_xlfn.IFS(AND(R2526=1,S2526=G2526,T2526=H2526),TRUE,AND(R2526=1,S2526=G2526,H2526="Product NA"),TRUE)</f>
        <v>1</v>
      </c>
      <c r="W2526">
        <v>6.7</v>
      </c>
      <c r="X2526">
        <v>4</v>
      </c>
      <c r="Y2526" t="str">
        <f t="shared" si="122"/>
        <v>Change</v>
      </c>
    </row>
    <row r="2527" spans="1:25" x14ac:dyDescent="0.35">
      <c r="A2527" t="s">
        <v>102</v>
      </c>
      <c r="B2527" t="s">
        <v>413</v>
      </c>
      <c r="C2527" t="s">
        <v>102</v>
      </c>
      <c r="D2527" t="s">
        <v>321</v>
      </c>
      <c r="E2527" t="s">
        <v>716</v>
      </c>
      <c r="F2527" t="s">
        <v>277</v>
      </c>
      <c r="G2527" s="159">
        <f t="shared" si="120"/>
        <v>6.5500000000000007</v>
      </c>
      <c r="H2527" s="159">
        <f t="shared" si="121"/>
        <v>3.8000000000000003</v>
      </c>
      <c r="I2527" s="155" t="s">
        <v>470</v>
      </c>
      <c r="K2527" t="s">
        <v>458</v>
      </c>
      <c r="L2527" t="s">
        <v>399</v>
      </c>
      <c r="M2527" t="s">
        <v>466</v>
      </c>
      <c r="N2527" t="s">
        <v>102</v>
      </c>
      <c r="O2527" t="s">
        <v>413</v>
      </c>
      <c r="P2527">
        <v>100</v>
      </c>
      <c r="Q2527">
        <v>500</v>
      </c>
      <c r="R2527">
        <v>1</v>
      </c>
      <c r="S2527">
        <v>6.5500000000000007</v>
      </c>
      <c r="T2527">
        <v>3.8000000000000003</v>
      </c>
      <c r="U2527" t="b" cm="1">
        <f t="array" ref="U2527">_xlfn.IFS(AND(R2527=1,S2527=G2527,T2527=H2527),TRUE,AND(R2527=1,S2527=G2527,H2527="Product NA"),TRUE)</f>
        <v>1</v>
      </c>
      <c r="W2527">
        <v>5.95</v>
      </c>
      <c r="X2527">
        <v>3.45</v>
      </c>
      <c r="Y2527" t="str">
        <f t="shared" si="122"/>
        <v>Change</v>
      </c>
    </row>
    <row r="2528" spans="1:25" x14ac:dyDescent="0.35">
      <c r="A2528" t="s">
        <v>102</v>
      </c>
      <c r="B2528" t="s">
        <v>413</v>
      </c>
      <c r="C2528" t="s">
        <v>102</v>
      </c>
      <c r="D2528" t="s">
        <v>240</v>
      </c>
      <c r="E2528" t="s">
        <v>287</v>
      </c>
      <c r="F2528" t="s">
        <v>0</v>
      </c>
      <c r="G2528" s="159">
        <f t="shared" si="120"/>
        <v>0.5</v>
      </c>
      <c r="H2528" s="159">
        <f t="shared" si="121"/>
        <v>5.13</v>
      </c>
      <c r="I2528" s="155" t="s">
        <v>469</v>
      </c>
      <c r="K2528" t="s">
        <v>458</v>
      </c>
      <c r="L2528" t="s">
        <v>399</v>
      </c>
      <c r="M2528" t="s">
        <v>466</v>
      </c>
      <c r="N2528" t="s">
        <v>102</v>
      </c>
      <c r="O2528" t="s">
        <v>413</v>
      </c>
      <c r="P2528">
        <v>100</v>
      </c>
      <c r="Q2528">
        <v>100</v>
      </c>
      <c r="R2528">
        <v>1</v>
      </c>
      <c r="S2528">
        <v>0.5</v>
      </c>
      <c r="T2528">
        <v>5.13</v>
      </c>
      <c r="U2528" t="b" cm="1">
        <f t="array" ref="U2528">_xlfn.IFS(AND(R2528=1,S2528=G2528,T2528=H2528),TRUE,AND(R2528=1,S2528=G2528,H2528="Product NA"),TRUE)</f>
        <v>1</v>
      </c>
      <c r="W2528">
        <v>0.46</v>
      </c>
      <c r="X2528">
        <v>5.22</v>
      </c>
      <c r="Y2528" t="str">
        <f t="shared" si="122"/>
        <v>Change</v>
      </c>
    </row>
    <row r="2529" spans="1:25" x14ac:dyDescent="0.35">
      <c r="A2529" t="s">
        <v>102</v>
      </c>
      <c r="B2529" t="s">
        <v>413</v>
      </c>
      <c r="C2529" t="s">
        <v>102</v>
      </c>
      <c r="D2529" t="s">
        <v>279</v>
      </c>
      <c r="E2529" t="s">
        <v>287</v>
      </c>
      <c r="F2529" t="s">
        <v>277</v>
      </c>
      <c r="G2529" s="159">
        <f t="shared" si="120"/>
        <v>0.51</v>
      </c>
      <c r="H2529" s="159">
        <f t="shared" si="121"/>
        <v>5.13</v>
      </c>
      <c r="I2529" s="155" t="s">
        <v>470</v>
      </c>
      <c r="K2529" t="s">
        <v>458</v>
      </c>
      <c r="L2529" t="s">
        <v>399</v>
      </c>
      <c r="M2529" t="s">
        <v>466</v>
      </c>
      <c r="N2529" t="s">
        <v>102</v>
      </c>
      <c r="O2529" t="s">
        <v>413</v>
      </c>
      <c r="P2529">
        <v>100</v>
      </c>
      <c r="Q2529">
        <v>500</v>
      </c>
      <c r="R2529">
        <v>1</v>
      </c>
      <c r="S2529">
        <v>0.51</v>
      </c>
      <c r="T2529">
        <v>5.13</v>
      </c>
      <c r="U2529" t="b" cm="1">
        <f t="array" ref="U2529">_xlfn.IFS(AND(R2529=1,S2529=G2529,T2529=H2529),TRUE,AND(R2529=1,S2529=G2529,H2529="Product NA"),TRUE)</f>
        <v>1</v>
      </c>
      <c r="W2529">
        <v>0.46</v>
      </c>
      <c r="X2529">
        <v>4.62</v>
      </c>
      <c r="Y2529" t="str">
        <f t="shared" si="122"/>
        <v>Change</v>
      </c>
    </row>
    <row r="2530" spans="1:25" x14ac:dyDescent="0.35">
      <c r="A2530" t="s">
        <v>101</v>
      </c>
      <c r="B2530" t="s">
        <v>540</v>
      </c>
      <c r="C2530" t="s">
        <v>293</v>
      </c>
      <c r="D2530" t="s">
        <v>326</v>
      </c>
      <c r="E2530" t="s">
        <v>643</v>
      </c>
      <c r="F2530" t="s">
        <v>643</v>
      </c>
      <c r="G2530" s="159">
        <f t="shared" si="120"/>
        <v>7.0000000000000007E-2</v>
      </c>
      <c r="H2530" s="159">
        <f t="shared" si="121"/>
        <v>17.670000000000002</v>
      </c>
      <c r="I2530" s="155" t="s">
        <v>470</v>
      </c>
      <c r="K2530" t="s">
        <v>457</v>
      </c>
      <c r="L2530" t="s">
        <v>392</v>
      </c>
      <c r="M2530" t="s">
        <v>466</v>
      </c>
      <c r="N2530" t="s">
        <v>293</v>
      </c>
      <c r="O2530" t="s">
        <v>392</v>
      </c>
      <c r="P2530">
        <v>100</v>
      </c>
      <c r="Q2530">
        <v>500</v>
      </c>
      <c r="R2530">
        <v>1</v>
      </c>
      <c r="S2530">
        <v>7.0000000000000007E-2</v>
      </c>
      <c r="T2530">
        <v>17.670000000000002</v>
      </c>
      <c r="U2530" t="b" cm="1">
        <f t="array" ref="U2530">_xlfn.IFS(AND(R2530=1,S2530=G2530,T2530=H2530),TRUE,AND(R2530=1,S2530=G2530,H2530="Product NA"),TRUE)</f>
        <v>1</v>
      </c>
      <c r="W2530">
        <v>0.06</v>
      </c>
      <c r="X2530">
        <v>15.92</v>
      </c>
      <c r="Y2530" t="str">
        <f t="shared" si="122"/>
        <v>Change</v>
      </c>
    </row>
    <row r="2531" spans="1:25" x14ac:dyDescent="0.35">
      <c r="A2531" t="s">
        <v>101</v>
      </c>
      <c r="B2531" t="s">
        <v>540</v>
      </c>
      <c r="C2531" t="s">
        <v>293</v>
      </c>
      <c r="D2531" t="s">
        <v>326</v>
      </c>
      <c r="E2531" t="s">
        <v>643</v>
      </c>
      <c r="F2531" t="s">
        <v>643</v>
      </c>
      <c r="G2531" s="159">
        <f t="shared" si="120"/>
        <v>1.58</v>
      </c>
      <c r="H2531" s="159">
        <f t="shared" si="121"/>
        <v>17.28</v>
      </c>
      <c r="I2531" s="155" t="s">
        <v>707</v>
      </c>
      <c r="K2531" t="s">
        <v>457</v>
      </c>
      <c r="L2531" t="s">
        <v>392</v>
      </c>
      <c r="M2531" t="s">
        <v>466</v>
      </c>
      <c r="N2531" t="s">
        <v>293</v>
      </c>
      <c r="O2531" t="s">
        <v>392</v>
      </c>
      <c r="P2531">
        <v>100</v>
      </c>
      <c r="Q2531">
        <v>5000</v>
      </c>
      <c r="R2531">
        <v>1</v>
      </c>
      <c r="S2531">
        <v>1.58</v>
      </c>
      <c r="T2531">
        <v>17.28</v>
      </c>
      <c r="U2531" t="b" cm="1">
        <f t="array" ref="U2531">_xlfn.IFS(AND(R2531=1,S2531=G2531,T2531=H2531),TRUE,AND(R2531=1,S2531=G2531,H2531="Product NA"),TRUE)</f>
        <v>1</v>
      </c>
      <c r="W2531">
        <v>1.3800000000000001</v>
      </c>
      <c r="X2531">
        <v>15.290000000000001</v>
      </c>
      <c r="Y2531" t="str">
        <f t="shared" si="122"/>
        <v>Change</v>
      </c>
    </row>
    <row r="2532" spans="1:25" x14ac:dyDescent="0.35">
      <c r="A2532" t="s">
        <v>101</v>
      </c>
      <c r="B2532" t="s">
        <v>540</v>
      </c>
      <c r="C2532" t="s">
        <v>293</v>
      </c>
      <c r="D2532" t="s">
        <v>382</v>
      </c>
      <c r="E2532" t="s">
        <v>287</v>
      </c>
      <c r="F2532" t="s">
        <v>386</v>
      </c>
      <c r="G2532" s="159">
        <f t="shared" si="120"/>
        <v>1.81</v>
      </c>
      <c r="H2532" s="159">
        <f t="shared" si="121"/>
        <v>18.39</v>
      </c>
      <c r="I2532" s="155" t="s">
        <v>472</v>
      </c>
      <c r="K2532" t="s">
        <v>457</v>
      </c>
      <c r="L2532" t="s">
        <v>392</v>
      </c>
      <c r="M2532" t="s">
        <v>466</v>
      </c>
      <c r="N2532" t="s">
        <v>293</v>
      </c>
      <c r="O2532" t="s">
        <v>392</v>
      </c>
      <c r="P2532">
        <v>100</v>
      </c>
      <c r="Q2532">
        <v>2000</v>
      </c>
      <c r="R2532">
        <v>1</v>
      </c>
      <c r="S2532">
        <v>1.81</v>
      </c>
      <c r="T2532">
        <v>18.39</v>
      </c>
      <c r="U2532" t="b" cm="1">
        <f t="array" ref="U2532">_xlfn.IFS(AND(R2532=1,S2532=G2532,T2532=H2532),TRUE,AND(R2532=1,S2532=G2532,H2532="Product NA"),TRUE)</f>
        <v>1</v>
      </c>
      <c r="W2532">
        <v>1.56</v>
      </c>
      <c r="X2532">
        <v>15.85</v>
      </c>
      <c r="Y2532" t="str">
        <f t="shared" si="122"/>
        <v>Change</v>
      </c>
    </row>
    <row r="2533" spans="1:25" x14ac:dyDescent="0.35">
      <c r="A2533" t="s">
        <v>101</v>
      </c>
      <c r="B2533" t="s">
        <v>540</v>
      </c>
      <c r="C2533" t="s">
        <v>293</v>
      </c>
      <c r="D2533" t="s">
        <v>281</v>
      </c>
      <c r="E2533" t="s">
        <v>287</v>
      </c>
      <c r="F2533" t="s">
        <v>286</v>
      </c>
      <c r="G2533" s="159">
        <f t="shared" si="120"/>
        <v>1.81</v>
      </c>
      <c r="H2533" s="159">
        <f t="shared" si="121"/>
        <v>18.39</v>
      </c>
      <c r="I2533" s="155" t="s">
        <v>472</v>
      </c>
      <c r="K2533" t="s">
        <v>457</v>
      </c>
      <c r="L2533" t="s">
        <v>392</v>
      </c>
      <c r="M2533" t="s">
        <v>466</v>
      </c>
      <c r="N2533" t="s">
        <v>293</v>
      </c>
      <c r="O2533" t="s">
        <v>392</v>
      </c>
      <c r="P2533">
        <v>100</v>
      </c>
      <c r="Q2533">
        <v>2000</v>
      </c>
      <c r="R2533">
        <v>1</v>
      </c>
      <c r="S2533">
        <v>1.81</v>
      </c>
      <c r="T2533">
        <v>18.39</v>
      </c>
      <c r="U2533" t="b" cm="1">
        <f t="array" ref="U2533">_xlfn.IFS(AND(R2533=1,S2533=G2533,T2533=H2533),TRUE,AND(R2533=1,S2533=G2533,H2533="Product NA"),TRUE)</f>
        <v>1</v>
      </c>
      <c r="W2533">
        <v>1.56</v>
      </c>
      <c r="X2533">
        <v>15.85</v>
      </c>
      <c r="Y2533" t="str">
        <f t="shared" si="122"/>
        <v>Change</v>
      </c>
    </row>
    <row r="2534" spans="1:25" x14ac:dyDescent="0.35">
      <c r="A2534" t="s">
        <v>101</v>
      </c>
      <c r="B2534" t="s">
        <v>540</v>
      </c>
      <c r="C2534" t="s">
        <v>293</v>
      </c>
      <c r="D2534" t="s">
        <v>278</v>
      </c>
      <c r="E2534" t="s">
        <v>287</v>
      </c>
      <c r="F2534" t="s">
        <v>277</v>
      </c>
      <c r="G2534" s="159">
        <f t="shared" si="120"/>
        <v>0.49</v>
      </c>
      <c r="H2534" s="159">
        <f t="shared" si="121"/>
        <v>16.760000000000002</v>
      </c>
      <c r="I2534" s="155" t="s">
        <v>470</v>
      </c>
      <c r="K2534" t="s">
        <v>457</v>
      </c>
      <c r="L2534" t="s">
        <v>392</v>
      </c>
      <c r="M2534" t="s">
        <v>466</v>
      </c>
      <c r="N2534" t="s">
        <v>293</v>
      </c>
      <c r="O2534" t="s">
        <v>392</v>
      </c>
      <c r="P2534">
        <v>100</v>
      </c>
      <c r="Q2534">
        <v>500</v>
      </c>
      <c r="R2534">
        <v>1</v>
      </c>
      <c r="S2534">
        <v>0.49</v>
      </c>
      <c r="T2534">
        <v>16.760000000000002</v>
      </c>
      <c r="U2534" t="b" cm="1">
        <f t="array" ref="U2534">_xlfn.IFS(AND(R2534=1,S2534=G2534,T2534=H2534),TRUE,AND(R2534=1,S2534=G2534,H2534="Product NA"),TRUE)</f>
        <v>1</v>
      </c>
      <c r="W2534">
        <v>0.43</v>
      </c>
      <c r="X2534">
        <v>14.57</v>
      </c>
      <c r="Y2534" t="str">
        <f t="shared" si="122"/>
        <v>Change</v>
      </c>
    </row>
    <row r="2535" spans="1:25" x14ac:dyDescent="0.35">
      <c r="A2535" t="s">
        <v>101</v>
      </c>
      <c r="B2535" t="s">
        <v>540</v>
      </c>
      <c r="C2535" t="s">
        <v>293</v>
      </c>
      <c r="D2535" t="s">
        <v>238</v>
      </c>
      <c r="E2535" t="s">
        <v>287</v>
      </c>
      <c r="F2535" t="s">
        <v>0</v>
      </c>
      <c r="G2535" s="159">
        <f t="shared" si="120"/>
        <v>0.41000000000000003</v>
      </c>
      <c r="H2535" s="159">
        <f t="shared" si="121"/>
        <v>19.16</v>
      </c>
      <c r="I2535" s="155" t="s">
        <v>469</v>
      </c>
      <c r="K2535" t="s">
        <v>457</v>
      </c>
      <c r="L2535" t="s">
        <v>392</v>
      </c>
      <c r="M2535" t="s">
        <v>466</v>
      </c>
      <c r="N2535" t="s">
        <v>293</v>
      </c>
      <c r="O2535" t="s">
        <v>392</v>
      </c>
      <c r="P2535">
        <v>100</v>
      </c>
      <c r="Q2535">
        <v>100</v>
      </c>
      <c r="R2535">
        <v>1</v>
      </c>
      <c r="S2535">
        <v>0.41000000000000003</v>
      </c>
      <c r="T2535">
        <v>19.16</v>
      </c>
      <c r="U2535" t="b" cm="1">
        <f t="array" ref="U2535">_xlfn.IFS(AND(R2535=1,S2535=G2535,T2535=H2535),TRUE,AND(R2535=1,S2535=G2535,H2535="Product NA"),TRUE)</f>
        <v>1</v>
      </c>
      <c r="W2535">
        <v>0.35000000000000003</v>
      </c>
      <c r="X2535">
        <v>16.52</v>
      </c>
      <c r="Y2535" t="str">
        <f t="shared" si="122"/>
        <v>Change</v>
      </c>
    </row>
    <row r="2536" spans="1:25" x14ac:dyDescent="0.35">
      <c r="A2536" t="s">
        <v>101</v>
      </c>
      <c r="B2536" t="s">
        <v>540</v>
      </c>
      <c r="C2536" t="s">
        <v>293</v>
      </c>
      <c r="D2536" t="s">
        <v>239</v>
      </c>
      <c r="E2536" t="s">
        <v>287</v>
      </c>
      <c r="F2536" t="s">
        <v>277</v>
      </c>
      <c r="G2536" s="159">
        <f t="shared" si="120"/>
        <v>0.5</v>
      </c>
      <c r="H2536" s="159">
        <f t="shared" si="121"/>
        <v>18.420000000000002</v>
      </c>
      <c r="I2536" s="155" t="s">
        <v>470</v>
      </c>
      <c r="K2536" t="s">
        <v>457</v>
      </c>
      <c r="L2536" t="s">
        <v>392</v>
      </c>
      <c r="M2536" t="s">
        <v>466</v>
      </c>
      <c r="N2536" t="s">
        <v>293</v>
      </c>
      <c r="O2536" t="s">
        <v>392</v>
      </c>
      <c r="P2536">
        <v>100</v>
      </c>
      <c r="Q2536">
        <v>500</v>
      </c>
      <c r="R2536">
        <v>1</v>
      </c>
      <c r="S2536">
        <v>0.5</v>
      </c>
      <c r="T2536">
        <v>18.420000000000002</v>
      </c>
      <c r="U2536" t="b" cm="1">
        <f t="array" ref="U2536">_xlfn.IFS(AND(R2536=1,S2536=G2536,T2536=H2536),TRUE,AND(R2536=1,S2536=G2536,H2536="Product NA"),TRUE)</f>
        <v>1</v>
      </c>
      <c r="W2536">
        <v>0.43</v>
      </c>
      <c r="X2536">
        <v>15.88</v>
      </c>
      <c r="Y2536" t="str">
        <f t="shared" si="122"/>
        <v>Change</v>
      </c>
    </row>
    <row r="2537" spans="1:25" x14ac:dyDescent="0.35">
      <c r="A2537" t="s">
        <v>101</v>
      </c>
      <c r="B2537" t="s">
        <v>540</v>
      </c>
      <c r="C2537" t="s">
        <v>293</v>
      </c>
      <c r="D2537" t="s">
        <v>316</v>
      </c>
      <c r="E2537" t="s">
        <v>287</v>
      </c>
      <c r="F2537" t="s">
        <v>286</v>
      </c>
      <c r="G2537" s="159">
        <f t="shared" si="120"/>
        <v>1.73</v>
      </c>
      <c r="H2537" s="159">
        <f t="shared" si="121"/>
        <v>17.28</v>
      </c>
      <c r="I2537" s="155" t="s">
        <v>472</v>
      </c>
      <c r="K2537" t="s">
        <v>457</v>
      </c>
      <c r="L2537" t="s">
        <v>392</v>
      </c>
      <c r="M2537" t="s">
        <v>466</v>
      </c>
      <c r="N2537" t="s">
        <v>293</v>
      </c>
      <c r="O2537" t="s">
        <v>392</v>
      </c>
      <c r="P2537">
        <v>100</v>
      </c>
      <c r="Q2537">
        <v>2000</v>
      </c>
      <c r="R2537">
        <v>1</v>
      </c>
      <c r="S2537">
        <v>1.73</v>
      </c>
      <c r="T2537">
        <v>17.28</v>
      </c>
      <c r="U2537" t="b" cm="1">
        <f t="array" ref="U2537">_xlfn.IFS(AND(R2537=1,S2537=G2537,T2537=H2537),TRUE,AND(R2537=1,S2537=G2537,H2537="Product NA"),TRUE)</f>
        <v>1</v>
      </c>
      <c r="W2537">
        <v>1.53</v>
      </c>
      <c r="X2537">
        <v>15.290000000000001</v>
      </c>
      <c r="Y2537" t="str">
        <f t="shared" si="122"/>
        <v>Change</v>
      </c>
    </row>
    <row r="2538" spans="1:25" x14ac:dyDescent="0.35">
      <c r="A2538" t="s">
        <v>101</v>
      </c>
      <c r="B2538" t="s">
        <v>540</v>
      </c>
      <c r="C2538" t="s">
        <v>293</v>
      </c>
      <c r="D2538" t="s">
        <v>646</v>
      </c>
      <c r="E2538" t="s">
        <v>715</v>
      </c>
      <c r="F2538" t="s">
        <v>286</v>
      </c>
      <c r="G2538" s="159">
        <f t="shared" si="120"/>
        <v>18.100000000000001</v>
      </c>
      <c r="H2538" s="159">
        <f t="shared" si="121"/>
        <v>0</v>
      </c>
      <c r="I2538" s="155" t="s">
        <v>471</v>
      </c>
      <c r="K2538" t="s">
        <v>457</v>
      </c>
      <c r="L2538" t="s">
        <v>392</v>
      </c>
      <c r="M2538" t="s">
        <v>466</v>
      </c>
      <c r="N2538" t="s">
        <v>293</v>
      </c>
      <c r="O2538" t="s">
        <v>392</v>
      </c>
      <c r="P2538">
        <v>30000</v>
      </c>
      <c r="Q2538">
        <v>1000</v>
      </c>
      <c r="R2538">
        <v>1</v>
      </c>
      <c r="S2538">
        <v>18.100000000000001</v>
      </c>
      <c r="T2538">
        <v>0</v>
      </c>
      <c r="U2538" t="b" cm="1">
        <f t="array" ref="U2538">_xlfn.IFS(AND(R2538=1,S2538=G2538,T2538=H2538),TRUE,AND(R2538=1,S2538=G2538,H2538="Product NA"),TRUE)</f>
        <v>1</v>
      </c>
      <c r="W2538">
        <v>21.25</v>
      </c>
      <c r="X2538">
        <v>0</v>
      </c>
      <c r="Y2538" t="str">
        <f t="shared" si="122"/>
        <v>Change</v>
      </c>
    </row>
    <row r="2539" spans="1:25" x14ac:dyDescent="0.35">
      <c r="A2539" t="s">
        <v>101</v>
      </c>
      <c r="B2539" t="s">
        <v>540</v>
      </c>
      <c r="C2539" t="s">
        <v>293</v>
      </c>
      <c r="D2539" t="s">
        <v>646</v>
      </c>
      <c r="E2539" t="s">
        <v>715</v>
      </c>
      <c r="F2539" t="s">
        <v>286</v>
      </c>
      <c r="G2539" s="159">
        <f t="shared" si="120"/>
        <v>87.600000000000009</v>
      </c>
      <c r="H2539" s="159">
        <f t="shared" si="121"/>
        <v>0</v>
      </c>
      <c r="I2539" s="155" t="s">
        <v>671</v>
      </c>
      <c r="K2539" t="s">
        <v>457</v>
      </c>
      <c r="L2539" t="s">
        <v>392</v>
      </c>
      <c r="M2539" t="s">
        <v>466</v>
      </c>
      <c r="N2539" t="s">
        <v>293</v>
      </c>
      <c r="O2539" t="s">
        <v>392</v>
      </c>
      <c r="P2539">
        <v>30000</v>
      </c>
      <c r="Q2539">
        <v>15000</v>
      </c>
      <c r="R2539">
        <v>1</v>
      </c>
      <c r="S2539">
        <v>87.600000000000009</v>
      </c>
      <c r="T2539">
        <v>0</v>
      </c>
      <c r="U2539" t="b" cm="1">
        <f t="array" ref="U2539">_xlfn.IFS(AND(R2539=1,S2539=G2539,T2539=H2539),TRUE,AND(R2539=1,S2539=G2539,H2539="Product NA"),TRUE)</f>
        <v>1</v>
      </c>
      <c r="W2539">
        <v>112.80000000000001</v>
      </c>
      <c r="X2539">
        <v>0</v>
      </c>
      <c r="Y2539" t="str">
        <f t="shared" si="122"/>
        <v>Change</v>
      </c>
    </row>
    <row r="2540" spans="1:25" x14ac:dyDescent="0.35">
      <c r="A2540" t="s">
        <v>101</v>
      </c>
      <c r="B2540" t="s">
        <v>540</v>
      </c>
      <c r="C2540" t="s">
        <v>293</v>
      </c>
      <c r="D2540" t="s">
        <v>646</v>
      </c>
      <c r="E2540" t="s">
        <v>715</v>
      </c>
      <c r="F2540" t="s">
        <v>286</v>
      </c>
      <c r="G2540" s="159">
        <f t="shared" si="120"/>
        <v>22.6</v>
      </c>
      <c r="H2540" s="159">
        <f t="shared" si="121"/>
        <v>0</v>
      </c>
      <c r="I2540" s="155" t="s">
        <v>662</v>
      </c>
      <c r="K2540" t="s">
        <v>457</v>
      </c>
      <c r="L2540" t="s">
        <v>392</v>
      </c>
      <c r="M2540" t="s">
        <v>466</v>
      </c>
      <c r="N2540" t="s">
        <v>293</v>
      </c>
      <c r="O2540" t="s">
        <v>392</v>
      </c>
      <c r="P2540">
        <v>30000</v>
      </c>
      <c r="Q2540">
        <v>2000</v>
      </c>
      <c r="R2540">
        <v>1</v>
      </c>
      <c r="S2540">
        <v>22.6</v>
      </c>
      <c r="T2540">
        <v>0</v>
      </c>
      <c r="U2540" t="b" cm="1">
        <f t="array" ref="U2540">_xlfn.IFS(AND(R2540=1,S2540=G2540,T2540=H2540),TRUE,AND(R2540=1,S2540=G2540,H2540="Product NA"),TRUE)</f>
        <v>1</v>
      </c>
      <c r="W2540">
        <v>27.450000000000003</v>
      </c>
      <c r="X2540">
        <v>0</v>
      </c>
      <c r="Y2540" t="str">
        <f t="shared" si="122"/>
        <v>Change</v>
      </c>
    </row>
    <row r="2541" spans="1:25" x14ac:dyDescent="0.35">
      <c r="A2541" t="s">
        <v>101</v>
      </c>
      <c r="B2541" t="s">
        <v>540</v>
      </c>
      <c r="C2541" t="s">
        <v>293</v>
      </c>
      <c r="D2541" t="s">
        <v>646</v>
      </c>
      <c r="E2541" t="s">
        <v>715</v>
      </c>
      <c r="F2541" t="s">
        <v>286</v>
      </c>
      <c r="G2541" s="159">
        <f t="shared" si="120"/>
        <v>111.80000000000001</v>
      </c>
      <c r="H2541" s="159">
        <f t="shared" si="121"/>
        <v>0</v>
      </c>
      <c r="I2541" s="155" t="s">
        <v>672</v>
      </c>
      <c r="K2541" t="s">
        <v>457</v>
      </c>
      <c r="L2541" t="s">
        <v>392</v>
      </c>
      <c r="M2541" t="s">
        <v>466</v>
      </c>
      <c r="N2541" t="s">
        <v>293</v>
      </c>
      <c r="O2541" t="s">
        <v>392</v>
      </c>
      <c r="P2541">
        <v>30000</v>
      </c>
      <c r="Q2541">
        <v>20000</v>
      </c>
      <c r="R2541">
        <v>1</v>
      </c>
      <c r="S2541">
        <v>111.80000000000001</v>
      </c>
      <c r="T2541">
        <v>0</v>
      </c>
      <c r="U2541" t="b" cm="1">
        <f t="array" ref="U2541">_xlfn.IFS(AND(R2541=1,S2541=G2541,T2541=H2541),TRUE,AND(R2541=1,S2541=G2541,H2541="Product NA"),TRUE)</f>
        <v>1</v>
      </c>
      <c r="W2541">
        <v>144.9</v>
      </c>
      <c r="X2541">
        <v>0</v>
      </c>
      <c r="Y2541" t="str">
        <f t="shared" si="122"/>
        <v>Change</v>
      </c>
    </row>
    <row r="2542" spans="1:25" x14ac:dyDescent="0.35">
      <c r="A2542" t="s">
        <v>101</v>
      </c>
      <c r="B2542" t="s">
        <v>540</v>
      </c>
      <c r="C2542" t="s">
        <v>293</v>
      </c>
      <c r="D2542" t="s">
        <v>646</v>
      </c>
      <c r="E2542" t="s">
        <v>715</v>
      </c>
      <c r="F2542" t="s">
        <v>286</v>
      </c>
      <c r="G2542" s="159">
        <f t="shared" si="120"/>
        <v>146.4</v>
      </c>
      <c r="H2542" s="159">
        <f t="shared" si="121"/>
        <v>0</v>
      </c>
      <c r="I2542" s="155" t="s">
        <v>673</v>
      </c>
      <c r="K2542" t="s">
        <v>457</v>
      </c>
      <c r="L2542" t="s">
        <v>392</v>
      </c>
      <c r="M2542" t="s">
        <v>466</v>
      </c>
      <c r="N2542" t="s">
        <v>293</v>
      </c>
      <c r="O2542" t="s">
        <v>392</v>
      </c>
      <c r="P2542">
        <v>30000</v>
      </c>
      <c r="Q2542">
        <v>25000</v>
      </c>
      <c r="R2542">
        <v>1</v>
      </c>
      <c r="S2542">
        <v>146.4</v>
      </c>
      <c r="T2542">
        <v>0</v>
      </c>
      <c r="U2542" t="b" cm="1">
        <f t="array" ref="U2542">_xlfn.IFS(AND(R2542=1,S2542=G2542,T2542=H2542),TRUE,AND(R2542=1,S2542=G2542,H2542="Product NA"),TRUE)</f>
        <v>1</v>
      </c>
      <c r="W2542">
        <v>185.70000000000002</v>
      </c>
      <c r="X2542">
        <v>0</v>
      </c>
      <c r="Y2542" t="str">
        <f t="shared" si="122"/>
        <v>Change</v>
      </c>
    </row>
    <row r="2543" spans="1:25" x14ac:dyDescent="0.35">
      <c r="A2543" t="s">
        <v>101</v>
      </c>
      <c r="B2543" t="s">
        <v>540</v>
      </c>
      <c r="C2543" t="s">
        <v>293</v>
      </c>
      <c r="D2543" t="s">
        <v>646</v>
      </c>
      <c r="E2543" t="s">
        <v>715</v>
      </c>
      <c r="F2543" t="s">
        <v>286</v>
      </c>
      <c r="G2543" s="159">
        <f t="shared" si="120"/>
        <v>30.650000000000002</v>
      </c>
      <c r="H2543" s="159">
        <f t="shared" si="121"/>
        <v>0</v>
      </c>
      <c r="I2543" s="155" t="s">
        <v>663</v>
      </c>
      <c r="K2543" t="s">
        <v>457</v>
      </c>
      <c r="L2543" t="s">
        <v>392</v>
      </c>
      <c r="M2543" t="s">
        <v>466</v>
      </c>
      <c r="N2543" t="s">
        <v>293</v>
      </c>
      <c r="O2543" t="s">
        <v>392</v>
      </c>
      <c r="P2543">
        <v>30000</v>
      </c>
      <c r="Q2543">
        <v>3000</v>
      </c>
      <c r="R2543">
        <v>1</v>
      </c>
      <c r="S2543">
        <v>30.650000000000002</v>
      </c>
      <c r="T2543">
        <v>0</v>
      </c>
      <c r="U2543" t="b" cm="1">
        <f t="array" ref="U2543">_xlfn.IFS(AND(R2543=1,S2543=G2543,T2543=H2543),TRUE,AND(R2543=1,S2543=G2543,H2543="Product NA"),TRUE)</f>
        <v>1</v>
      </c>
      <c r="W2543">
        <v>33.700000000000003</v>
      </c>
      <c r="X2543">
        <v>0</v>
      </c>
      <c r="Y2543" t="str">
        <f t="shared" si="122"/>
        <v>Change</v>
      </c>
    </row>
    <row r="2544" spans="1:25" x14ac:dyDescent="0.35">
      <c r="A2544" t="s">
        <v>101</v>
      </c>
      <c r="B2544" t="s">
        <v>540</v>
      </c>
      <c r="C2544" t="s">
        <v>293</v>
      </c>
      <c r="D2544" t="s">
        <v>646</v>
      </c>
      <c r="E2544" t="s">
        <v>715</v>
      </c>
      <c r="F2544" t="s">
        <v>286</v>
      </c>
      <c r="G2544" s="159">
        <f t="shared" si="120"/>
        <v>172.5</v>
      </c>
      <c r="H2544" s="159">
        <f t="shared" si="121"/>
        <v>0</v>
      </c>
      <c r="I2544" s="155" t="s">
        <v>674</v>
      </c>
      <c r="K2544" t="s">
        <v>457</v>
      </c>
      <c r="L2544" t="s">
        <v>392</v>
      </c>
      <c r="M2544" t="s">
        <v>466</v>
      </c>
      <c r="N2544" t="s">
        <v>293</v>
      </c>
      <c r="O2544" t="s">
        <v>392</v>
      </c>
      <c r="P2544">
        <v>30000</v>
      </c>
      <c r="Q2544">
        <v>30000</v>
      </c>
      <c r="R2544">
        <v>1</v>
      </c>
      <c r="S2544">
        <v>172.5</v>
      </c>
      <c r="T2544">
        <v>0</v>
      </c>
      <c r="U2544" t="b" cm="1">
        <f t="array" ref="U2544">_xlfn.IFS(AND(R2544=1,S2544=G2544,T2544=H2544),TRUE,AND(R2544=1,S2544=G2544,H2544="Product NA"),TRUE)</f>
        <v>1</v>
      </c>
      <c r="W2544">
        <v>219.4</v>
      </c>
      <c r="X2544">
        <v>0</v>
      </c>
      <c r="Y2544" t="str">
        <f t="shared" si="122"/>
        <v>Change</v>
      </c>
    </row>
    <row r="2545" spans="1:25" x14ac:dyDescent="0.35">
      <c r="A2545" t="s">
        <v>101</v>
      </c>
      <c r="B2545" t="s">
        <v>540</v>
      </c>
      <c r="C2545" t="s">
        <v>293</v>
      </c>
      <c r="D2545" t="s">
        <v>646</v>
      </c>
      <c r="E2545" t="s">
        <v>715</v>
      </c>
      <c r="F2545" t="s">
        <v>286</v>
      </c>
      <c r="G2545" s="159">
        <f t="shared" si="120"/>
        <v>35.85</v>
      </c>
      <c r="H2545" s="159">
        <f t="shared" si="121"/>
        <v>0</v>
      </c>
      <c r="I2545" s="155" t="s">
        <v>664</v>
      </c>
      <c r="K2545" t="s">
        <v>457</v>
      </c>
      <c r="L2545" t="s">
        <v>392</v>
      </c>
      <c r="M2545" t="s">
        <v>466</v>
      </c>
      <c r="N2545" t="s">
        <v>293</v>
      </c>
      <c r="O2545" t="s">
        <v>392</v>
      </c>
      <c r="P2545">
        <v>30000</v>
      </c>
      <c r="Q2545">
        <v>4000</v>
      </c>
      <c r="R2545">
        <v>1</v>
      </c>
      <c r="S2545">
        <v>35.85</v>
      </c>
      <c r="T2545">
        <v>0</v>
      </c>
      <c r="U2545" t="b" cm="1">
        <f t="array" ref="U2545">_xlfn.IFS(AND(R2545=1,S2545=G2545,T2545=H2545),TRUE,AND(R2545=1,S2545=G2545,H2545="Product NA"),TRUE)</f>
        <v>1</v>
      </c>
      <c r="W2545">
        <v>39.950000000000003</v>
      </c>
      <c r="X2545">
        <v>0</v>
      </c>
      <c r="Y2545" t="str">
        <f t="shared" si="122"/>
        <v>Change</v>
      </c>
    </row>
    <row r="2546" spans="1:25" x14ac:dyDescent="0.35">
      <c r="A2546" t="s">
        <v>101</v>
      </c>
      <c r="B2546" t="s">
        <v>540</v>
      </c>
      <c r="C2546" t="s">
        <v>293</v>
      </c>
      <c r="D2546" t="s">
        <v>646</v>
      </c>
      <c r="E2546" t="s">
        <v>715</v>
      </c>
      <c r="F2546" t="s">
        <v>286</v>
      </c>
      <c r="G2546" s="159">
        <f t="shared" si="120"/>
        <v>41.050000000000004</v>
      </c>
      <c r="H2546" s="159">
        <f t="shared" si="121"/>
        <v>0</v>
      </c>
      <c r="I2546" s="155" t="s">
        <v>665</v>
      </c>
      <c r="K2546" t="s">
        <v>457</v>
      </c>
      <c r="L2546" t="s">
        <v>392</v>
      </c>
      <c r="M2546" t="s">
        <v>466</v>
      </c>
      <c r="N2546" t="s">
        <v>293</v>
      </c>
      <c r="O2546" t="s">
        <v>392</v>
      </c>
      <c r="P2546">
        <v>30000</v>
      </c>
      <c r="Q2546">
        <v>5000</v>
      </c>
      <c r="R2546">
        <v>1</v>
      </c>
      <c r="S2546">
        <v>41.050000000000004</v>
      </c>
      <c r="T2546">
        <v>0</v>
      </c>
      <c r="U2546" t="b" cm="1">
        <f t="array" ref="U2546">_xlfn.IFS(AND(R2546=1,S2546=G2546,T2546=H2546),TRUE,AND(R2546=1,S2546=G2546,H2546="Product NA"),TRUE)</f>
        <v>1</v>
      </c>
      <c r="W2546">
        <v>46.150000000000006</v>
      </c>
      <c r="X2546">
        <v>0</v>
      </c>
      <c r="Y2546" t="str">
        <f t="shared" si="122"/>
        <v>Change</v>
      </c>
    </row>
    <row r="2547" spans="1:25" x14ac:dyDescent="0.35">
      <c r="A2547" t="s">
        <v>101</v>
      </c>
      <c r="B2547" t="s">
        <v>540</v>
      </c>
      <c r="C2547" t="s">
        <v>293</v>
      </c>
      <c r="D2547" t="s">
        <v>646</v>
      </c>
      <c r="E2547" t="s">
        <v>715</v>
      </c>
      <c r="F2547" t="s">
        <v>286</v>
      </c>
      <c r="G2547" s="159">
        <f t="shared" si="120"/>
        <v>41.050000000000004</v>
      </c>
      <c r="H2547" s="159">
        <f t="shared" si="121"/>
        <v>0</v>
      </c>
      <c r="I2547" s="155" t="s">
        <v>666</v>
      </c>
      <c r="K2547" t="s">
        <v>457</v>
      </c>
      <c r="L2547" t="s">
        <v>392</v>
      </c>
      <c r="M2547" t="s">
        <v>466</v>
      </c>
      <c r="N2547" t="s">
        <v>293</v>
      </c>
      <c r="O2547" t="s">
        <v>392</v>
      </c>
      <c r="P2547">
        <v>30000</v>
      </c>
      <c r="Q2547">
        <v>6000</v>
      </c>
      <c r="R2547">
        <v>1</v>
      </c>
      <c r="S2547">
        <v>41.050000000000004</v>
      </c>
      <c r="T2547">
        <v>0</v>
      </c>
      <c r="U2547" t="b" cm="1">
        <f t="array" ref="U2547">_xlfn.IFS(AND(R2547=1,S2547=G2547,T2547=H2547),TRUE,AND(R2547=1,S2547=G2547,H2547="Product NA"),TRUE)</f>
        <v>1</v>
      </c>
      <c r="W2547">
        <v>53.45</v>
      </c>
      <c r="X2547">
        <v>0</v>
      </c>
      <c r="Y2547" t="str">
        <f t="shared" si="122"/>
        <v>Change</v>
      </c>
    </row>
    <row r="2548" spans="1:25" x14ac:dyDescent="0.35">
      <c r="A2548" t="s">
        <v>101</v>
      </c>
      <c r="B2548" t="s">
        <v>540</v>
      </c>
      <c r="C2548" t="s">
        <v>293</v>
      </c>
      <c r="D2548" t="s">
        <v>646</v>
      </c>
      <c r="E2548" t="s">
        <v>715</v>
      </c>
      <c r="F2548" t="s">
        <v>286</v>
      </c>
      <c r="G2548" s="159">
        <f t="shared" si="120"/>
        <v>45.6</v>
      </c>
      <c r="H2548" s="159">
        <f t="shared" si="121"/>
        <v>0</v>
      </c>
      <c r="I2548" s="155" t="s">
        <v>667</v>
      </c>
      <c r="K2548" t="s">
        <v>457</v>
      </c>
      <c r="L2548" t="s">
        <v>392</v>
      </c>
      <c r="M2548" t="s">
        <v>466</v>
      </c>
      <c r="N2548" t="s">
        <v>293</v>
      </c>
      <c r="O2548" t="s">
        <v>392</v>
      </c>
      <c r="P2548">
        <v>30000</v>
      </c>
      <c r="Q2548">
        <v>7000</v>
      </c>
      <c r="R2548">
        <v>1</v>
      </c>
      <c r="S2548">
        <v>45.6</v>
      </c>
      <c r="T2548">
        <v>0</v>
      </c>
      <c r="U2548" t="b" cm="1">
        <f t="array" ref="U2548">_xlfn.IFS(AND(R2548=1,S2548=G2548,T2548=H2548),TRUE,AND(R2548=1,S2548=G2548,H2548="Product NA"),TRUE)</f>
        <v>1</v>
      </c>
      <c r="W2548">
        <v>59.650000000000006</v>
      </c>
      <c r="X2548">
        <v>0</v>
      </c>
      <c r="Y2548" t="str">
        <f t="shared" si="122"/>
        <v>Change</v>
      </c>
    </row>
    <row r="2549" spans="1:25" x14ac:dyDescent="0.35">
      <c r="A2549" t="s">
        <v>101</v>
      </c>
      <c r="B2549" t="s">
        <v>540</v>
      </c>
      <c r="C2549" t="s">
        <v>293</v>
      </c>
      <c r="D2549" t="s">
        <v>646</v>
      </c>
      <c r="E2549" t="s">
        <v>715</v>
      </c>
      <c r="F2549" t="s">
        <v>286</v>
      </c>
      <c r="G2549" s="159">
        <f t="shared" si="120"/>
        <v>50.1</v>
      </c>
      <c r="H2549" s="159">
        <f t="shared" si="121"/>
        <v>0</v>
      </c>
      <c r="I2549" s="155" t="s">
        <v>668</v>
      </c>
      <c r="K2549" t="s">
        <v>457</v>
      </c>
      <c r="L2549" t="s">
        <v>392</v>
      </c>
      <c r="M2549" t="s">
        <v>466</v>
      </c>
      <c r="N2549" t="s">
        <v>293</v>
      </c>
      <c r="O2549" t="s">
        <v>392</v>
      </c>
      <c r="P2549">
        <v>30000</v>
      </c>
      <c r="Q2549">
        <v>8000</v>
      </c>
      <c r="R2549">
        <v>1</v>
      </c>
      <c r="S2549">
        <v>50.1</v>
      </c>
      <c r="T2549">
        <v>0</v>
      </c>
      <c r="U2549" t="b" cm="1">
        <f t="array" ref="U2549">_xlfn.IFS(AND(R2549=1,S2549=G2549,T2549=H2549),TRUE,AND(R2549=1,S2549=G2549,H2549="Product NA"),TRUE)</f>
        <v>1</v>
      </c>
      <c r="W2549">
        <v>65.900000000000006</v>
      </c>
      <c r="X2549">
        <v>0</v>
      </c>
      <c r="Y2549" t="str">
        <f t="shared" si="122"/>
        <v>Change</v>
      </c>
    </row>
    <row r="2550" spans="1:25" x14ac:dyDescent="0.35">
      <c r="A2550" t="s">
        <v>101</v>
      </c>
      <c r="B2550" t="s">
        <v>540</v>
      </c>
      <c r="C2550" t="s">
        <v>293</v>
      </c>
      <c r="D2550" t="s">
        <v>646</v>
      </c>
      <c r="E2550" t="s">
        <v>715</v>
      </c>
      <c r="F2550" t="s">
        <v>286</v>
      </c>
      <c r="G2550" s="159">
        <f t="shared" si="120"/>
        <v>54.6</v>
      </c>
      <c r="H2550" s="159">
        <f t="shared" si="121"/>
        <v>0</v>
      </c>
      <c r="I2550" s="155" t="s">
        <v>669</v>
      </c>
      <c r="K2550" t="s">
        <v>457</v>
      </c>
      <c r="L2550" t="s">
        <v>392</v>
      </c>
      <c r="M2550" t="s">
        <v>466</v>
      </c>
      <c r="N2550" t="s">
        <v>293</v>
      </c>
      <c r="O2550" t="s">
        <v>392</v>
      </c>
      <c r="P2550">
        <v>30000</v>
      </c>
      <c r="Q2550">
        <v>9000</v>
      </c>
      <c r="R2550">
        <v>1</v>
      </c>
      <c r="S2550">
        <v>54.6</v>
      </c>
      <c r="T2550">
        <v>0</v>
      </c>
      <c r="U2550" t="b" cm="1">
        <f t="array" ref="U2550">_xlfn.IFS(AND(R2550=1,S2550=G2550,T2550=H2550),TRUE,AND(R2550=1,S2550=G2550,H2550="Product NA"),TRUE)</f>
        <v>1</v>
      </c>
      <c r="W2550">
        <v>72.100000000000009</v>
      </c>
      <c r="X2550">
        <v>0</v>
      </c>
      <c r="Y2550" t="str">
        <f t="shared" si="122"/>
        <v>Change</v>
      </c>
    </row>
    <row r="2551" spans="1:25" x14ac:dyDescent="0.35">
      <c r="A2551" t="s">
        <v>101</v>
      </c>
      <c r="B2551" t="s">
        <v>540</v>
      </c>
      <c r="C2551" t="s">
        <v>293</v>
      </c>
      <c r="D2551" t="s">
        <v>646</v>
      </c>
      <c r="E2551" t="s">
        <v>715</v>
      </c>
      <c r="F2551" t="s">
        <v>286</v>
      </c>
      <c r="G2551" s="159">
        <f t="shared" si="120"/>
        <v>59.150000000000006</v>
      </c>
      <c r="H2551" s="159">
        <f t="shared" si="121"/>
        <v>0</v>
      </c>
      <c r="I2551" s="155" t="s">
        <v>670</v>
      </c>
      <c r="K2551" t="s">
        <v>457</v>
      </c>
      <c r="L2551" t="s">
        <v>392</v>
      </c>
      <c r="M2551" t="s">
        <v>466</v>
      </c>
      <c r="N2551" t="s">
        <v>293</v>
      </c>
      <c r="O2551" t="s">
        <v>392</v>
      </c>
      <c r="P2551">
        <v>30000</v>
      </c>
      <c r="Q2551">
        <v>10000</v>
      </c>
      <c r="R2551">
        <v>1</v>
      </c>
      <c r="S2551">
        <v>59.150000000000006</v>
      </c>
      <c r="T2551">
        <v>0</v>
      </c>
      <c r="U2551" t="b" cm="1">
        <f t="array" ref="U2551">_xlfn.IFS(AND(R2551=1,S2551=G2551,T2551=H2551),TRUE,AND(R2551=1,S2551=G2551,H2551="Product NA"),TRUE)</f>
        <v>1</v>
      </c>
      <c r="W2551">
        <v>78.300000000000011</v>
      </c>
      <c r="X2551">
        <v>0</v>
      </c>
      <c r="Y2551" t="str">
        <f t="shared" si="122"/>
        <v>Change</v>
      </c>
    </row>
    <row r="2552" spans="1:25" x14ac:dyDescent="0.35">
      <c r="A2552" t="s">
        <v>101</v>
      </c>
      <c r="B2552" t="s">
        <v>540</v>
      </c>
      <c r="C2552" t="s">
        <v>293</v>
      </c>
      <c r="D2552" t="s">
        <v>284</v>
      </c>
      <c r="E2552" t="s">
        <v>716</v>
      </c>
      <c r="F2552" t="s">
        <v>286</v>
      </c>
      <c r="G2552" s="159">
        <f t="shared" si="120"/>
        <v>0</v>
      </c>
      <c r="H2552" s="159">
        <f t="shared" si="121"/>
        <v>0</v>
      </c>
      <c r="I2552" s="155" t="s">
        <v>472</v>
      </c>
      <c r="K2552" t="s">
        <v>457</v>
      </c>
      <c r="L2552" t="s">
        <v>392</v>
      </c>
      <c r="M2552" t="s">
        <v>466</v>
      </c>
      <c r="N2552" t="s">
        <v>293</v>
      </c>
      <c r="O2552" t="s">
        <v>392</v>
      </c>
      <c r="P2552">
        <v>100</v>
      </c>
      <c r="Q2552">
        <v>2000</v>
      </c>
      <c r="R2552">
        <v>1</v>
      </c>
      <c r="S2552">
        <v>0</v>
      </c>
      <c r="T2552">
        <v>0</v>
      </c>
      <c r="U2552" t="b" cm="1">
        <f t="array" ref="U2552">_xlfn.IFS(AND(R2552=1,S2552=G2552,T2552=H2552),TRUE,AND(R2552=1,S2552=G2552,H2552="Product NA"),TRUE)</f>
        <v>1</v>
      </c>
      <c r="W2552">
        <v>7.2</v>
      </c>
      <c r="X2552">
        <v>13.4</v>
      </c>
      <c r="Y2552" t="str">
        <f t="shared" si="122"/>
        <v>Change</v>
      </c>
    </row>
    <row r="2553" spans="1:25" x14ac:dyDescent="0.35">
      <c r="A2553" t="s">
        <v>101</v>
      </c>
      <c r="B2553" t="s">
        <v>540</v>
      </c>
      <c r="C2553" t="s">
        <v>293</v>
      </c>
      <c r="D2553" s="180" t="s">
        <v>317</v>
      </c>
      <c r="E2553" t="s">
        <v>716</v>
      </c>
      <c r="F2553" t="s">
        <v>0</v>
      </c>
      <c r="G2553" s="159">
        <f t="shared" si="120"/>
        <v>6.53</v>
      </c>
      <c r="H2553" s="159">
        <f t="shared" si="121"/>
        <v>11.11</v>
      </c>
      <c r="I2553" s="155" t="s">
        <v>469</v>
      </c>
      <c r="K2553" t="s">
        <v>457</v>
      </c>
      <c r="L2553" t="s">
        <v>392</v>
      </c>
      <c r="M2553" t="s">
        <v>466</v>
      </c>
      <c r="N2553" t="s">
        <v>293</v>
      </c>
      <c r="O2553" t="s">
        <v>392</v>
      </c>
      <c r="P2553">
        <v>100</v>
      </c>
      <c r="Q2553">
        <v>100</v>
      </c>
      <c r="R2553">
        <v>1</v>
      </c>
      <c r="S2553">
        <v>6.53</v>
      </c>
      <c r="T2553">
        <v>11.11</v>
      </c>
      <c r="U2553" t="b" cm="1">
        <f t="array" ref="U2553">_xlfn.IFS(AND(R2553=1,S2553=G2553,T2553=H2553),TRUE,AND(R2553=1,S2553=G2553,H2553="Product NA"),TRUE)</f>
        <v>1</v>
      </c>
      <c r="W2553">
        <v>5.68</v>
      </c>
      <c r="X2553">
        <v>9.66</v>
      </c>
      <c r="Y2553" t="str">
        <f t="shared" si="122"/>
        <v>Change</v>
      </c>
    </row>
    <row r="2554" spans="1:25" x14ac:dyDescent="0.35">
      <c r="A2554" t="s">
        <v>101</v>
      </c>
      <c r="B2554" t="s">
        <v>540</v>
      </c>
      <c r="C2554" t="s">
        <v>293</v>
      </c>
      <c r="D2554" t="s">
        <v>324</v>
      </c>
      <c r="E2554" t="s">
        <v>716</v>
      </c>
      <c r="F2554" t="s">
        <v>277</v>
      </c>
      <c r="G2554" s="159">
        <f t="shared" si="120"/>
        <v>0</v>
      </c>
      <c r="H2554" s="159">
        <f t="shared" si="121"/>
        <v>0</v>
      </c>
      <c r="I2554" s="155" t="s">
        <v>470</v>
      </c>
      <c r="K2554" t="s">
        <v>457</v>
      </c>
      <c r="L2554" t="s">
        <v>392</v>
      </c>
      <c r="M2554" t="s">
        <v>466</v>
      </c>
      <c r="N2554" t="s">
        <v>293</v>
      </c>
      <c r="O2554" t="s">
        <v>392</v>
      </c>
      <c r="P2554">
        <v>100</v>
      </c>
      <c r="Q2554">
        <v>500</v>
      </c>
      <c r="R2554">
        <v>1</v>
      </c>
      <c r="S2554">
        <v>0</v>
      </c>
      <c r="T2554">
        <v>0</v>
      </c>
      <c r="U2554" t="b" cm="1">
        <f t="array" ref="U2554">_xlfn.IFS(AND(R2554=1,S2554=G2554,T2554=H2554),TRUE,AND(R2554=1,S2554=G2554,H2554="Product NA"),TRUE)</f>
        <v>1</v>
      </c>
      <c r="W2554">
        <v>6.3000000000000007</v>
      </c>
      <c r="X2554">
        <v>9.6000000000000014</v>
      </c>
      <c r="Y2554" t="str">
        <f t="shared" si="122"/>
        <v>Change</v>
      </c>
    </row>
    <row r="2555" spans="1:25" x14ac:dyDescent="0.35">
      <c r="A2555" t="s">
        <v>101</v>
      </c>
      <c r="B2555" t="s">
        <v>540</v>
      </c>
      <c r="C2555" t="s">
        <v>293</v>
      </c>
      <c r="D2555" s="180" t="s">
        <v>319</v>
      </c>
      <c r="E2555" t="s">
        <v>716</v>
      </c>
      <c r="F2555" t="s">
        <v>277</v>
      </c>
      <c r="G2555" s="159">
        <f t="shared" si="120"/>
        <v>7.25</v>
      </c>
      <c r="H2555" s="159">
        <f t="shared" si="121"/>
        <v>11.05</v>
      </c>
      <c r="I2555" s="155" t="s">
        <v>470</v>
      </c>
      <c r="K2555" t="s">
        <v>457</v>
      </c>
      <c r="L2555" t="s">
        <v>392</v>
      </c>
      <c r="M2555" t="s">
        <v>466</v>
      </c>
      <c r="N2555" t="s">
        <v>293</v>
      </c>
      <c r="O2555" t="s">
        <v>392</v>
      </c>
      <c r="P2555">
        <v>100</v>
      </c>
      <c r="Q2555">
        <v>500</v>
      </c>
      <c r="R2555">
        <v>1</v>
      </c>
      <c r="S2555">
        <v>7.25</v>
      </c>
      <c r="T2555">
        <v>11.05</v>
      </c>
      <c r="U2555" t="b" cm="1">
        <f t="array" ref="U2555">_xlfn.IFS(AND(R2555=1,S2555=G2555,T2555=H2555),TRUE,AND(R2555=1,S2555=G2555,H2555="Product NA"),TRUE)</f>
        <v>1</v>
      </c>
      <c r="W2555">
        <v>6.3000000000000007</v>
      </c>
      <c r="X2555">
        <v>9.6000000000000014</v>
      </c>
      <c r="Y2555" t="str">
        <f t="shared" si="122"/>
        <v>Change</v>
      </c>
    </row>
    <row r="2556" spans="1:25" x14ac:dyDescent="0.35">
      <c r="A2556" t="s">
        <v>101</v>
      </c>
      <c r="B2556" t="s">
        <v>540</v>
      </c>
      <c r="C2556" t="s">
        <v>293</v>
      </c>
      <c r="D2556" t="s">
        <v>240</v>
      </c>
      <c r="E2556" t="s">
        <v>287</v>
      </c>
      <c r="F2556" t="s">
        <v>0</v>
      </c>
      <c r="G2556" s="159">
        <f t="shared" si="120"/>
        <v>7.0000000000000007E-2</v>
      </c>
      <c r="H2556" s="159">
        <f t="shared" si="121"/>
        <v>17.670000000000002</v>
      </c>
      <c r="I2556" s="155" t="s">
        <v>469</v>
      </c>
      <c r="K2556" t="s">
        <v>457</v>
      </c>
      <c r="L2556" t="s">
        <v>392</v>
      </c>
      <c r="M2556" t="s">
        <v>466</v>
      </c>
      <c r="N2556" t="s">
        <v>293</v>
      </c>
      <c r="O2556" t="s">
        <v>392</v>
      </c>
      <c r="P2556">
        <v>100</v>
      </c>
      <c r="Q2556">
        <v>100</v>
      </c>
      <c r="R2556">
        <v>1</v>
      </c>
      <c r="S2556">
        <v>7.0000000000000007E-2</v>
      </c>
      <c r="T2556">
        <v>17.670000000000002</v>
      </c>
      <c r="U2556" t="b" cm="1">
        <f t="array" ref="U2556">_xlfn.IFS(AND(R2556=1,S2556=G2556,T2556=H2556),TRUE,AND(R2556=1,S2556=G2556,H2556="Product NA"),TRUE)</f>
        <v>1</v>
      </c>
      <c r="W2556">
        <v>0.16</v>
      </c>
      <c r="X2556">
        <v>16.46</v>
      </c>
      <c r="Y2556" t="str">
        <f t="shared" si="122"/>
        <v>Change</v>
      </c>
    </row>
    <row r="2557" spans="1:25" x14ac:dyDescent="0.35">
      <c r="A2557" t="s">
        <v>101</v>
      </c>
      <c r="B2557" t="s">
        <v>540</v>
      </c>
      <c r="C2557" t="s">
        <v>293</v>
      </c>
      <c r="D2557" t="s">
        <v>279</v>
      </c>
      <c r="E2557" t="s">
        <v>287</v>
      </c>
      <c r="F2557" t="s">
        <v>277</v>
      </c>
      <c r="G2557" s="159">
        <f t="shared" si="120"/>
        <v>7.0000000000000007E-2</v>
      </c>
      <c r="H2557" s="159">
        <f t="shared" si="121"/>
        <v>17.670000000000002</v>
      </c>
      <c r="I2557" s="155" t="s">
        <v>470</v>
      </c>
      <c r="K2557" t="s">
        <v>457</v>
      </c>
      <c r="L2557" t="s">
        <v>392</v>
      </c>
      <c r="M2557" t="s">
        <v>466</v>
      </c>
      <c r="N2557" t="s">
        <v>293</v>
      </c>
      <c r="O2557" t="s">
        <v>392</v>
      </c>
      <c r="P2557">
        <v>100</v>
      </c>
      <c r="Q2557">
        <v>500</v>
      </c>
      <c r="R2557">
        <v>1</v>
      </c>
      <c r="S2557">
        <v>7.0000000000000007E-2</v>
      </c>
      <c r="T2557">
        <v>17.670000000000002</v>
      </c>
      <c r="U2557" t="b" cm="1">
        <f t="array" ref="U2557">_xlfn.IFS(AND(R2557=1,S2557=G2557,T2557=H2557),TRUE,AND(R2557=1,S2557=G2557,H2557="Product NA"),TRUE)</f>
        <v>1</v>
      </c>
      <c r="W2557">
        <v>0.06</v>
      </c>
      <c r="X2557">
        <v>15.92</v>
      </c>
      <c r="Y2557" t="str">
        <f t="shared" si="122"/>
        <v>Change</v>
      </c>
    </row>
    <row r="2558" spans="1:25" x14ac:dyDescent="0.35">
      <c r="A2558" t="s">
        <v>60</v>
      </c>
      <c r="B2558" t="s">
        <v>403</v>
      </c>
      <c r="C2558" t="s">
        <v>60</v>
      </c>
      <c r="D2558" t="s">
        <v>326</v>
      </c>
      <c r="E2558" t="s">
        <v>643</v>
      </c>
      <c r="F2558" t="s">
        <v>643</v>
      </c>
      <c r="G2558" s="159">
        <f t="shared" si="120"/>
        <v>0.57000000000000006</v>
      </c>
      <c r="H2558" s="159">
        <f t="shared" si="121"/>
        <v>7.73</v>
      </c>
      <c r="I2558" s="155" t="s">
        <v>470</v>
      </c>
      <c r="K2558" t="s">
        <v>292</v>
      </c>
      <c r="L2558" t="s">
        <v>391</v>
      </c>
      <c r="M2558" t="s">
        <v>467</v>
      </c>
      <c r="N2558" t="s">
        <v>60</v>
      </c>
      <c r="O2558" t="s">
        <v>403</v>
      </c>
      <c r="P2558">
        <v>100</v>
      </c>
      <c r="Q2558">
        <v>500</v>
      </c>
      <c r="R2558">
        <v>1</v>
      </c>
      <c r="S2558">
        <v>0.57000000000000006</v>
      </c>
      <c r="T2558">
        <v>7.73</v>
      </c>
      <c r="U2558" t="b" cm="1">
        <f t="array" ref="U2558">_xlfn.IFS(AND(R2558=1,S2558=G2558,T2558=H2558),TRUE,AND(R2558=1,S2558=G2558,H2558="Product NA"),TRUE)</f>
        <v>1</v>
      </c>
      <c r="W2558">
        <v>0.53</v>
      </c>
      <c r="X2558">
        <v>7.16</v>
      </c>
      <c r="Y2558" t="str">
        <f t="shared" si="122"/>
        <v>Change</v>
      </c>
    </row>
    <row r="2559" spans="1:25" x14ac:dyDescent="0.35">
      <c r="A2559" t="s">
        <v>60</v>
      </c>
      <c r="B2559" t="s">
        <v>403</v>
      </c>
      <c r="C2559" t="s">
        <v>60</v>
      </c>
      <c r="D2559" t="s">
        <v>326</v>
      </c>
      <c r="E2559" t="s">
        <v>643</v>
      </c>
      <c r="F2559" t="s">
        <v>643</v>
      </c>
      <c r="G2559" s="159">
        <f t="shared" si="120"/>
        <v>2.39</v>
      </c>
      <c r="H2559" s="159">
        <f t="shared" si="121"/>
        <v>5.53</v>
      </c>
      <c r="I2559" s="155" t="s">
        <v>707</v>
      </c>
      <c r="K2559" t="s">
        <v>292</v>
      </c>
      <c r="L2559" t="s">
        <v>391</v>
      </c>
      <c r="M2559" t="s">
        <v>467</v>
      </c>
      <c r="N2559" t="s">
        <v>60</v>
      </c>
      <c r="O2559" t="s">
        <v>403</v>
      </c>
      <c r="P2559">
        <v>100</v>
      </c>
      <c r="Q2559">
        <v>5000</v>
      </c>
      <c r="R2559">
        <v>1</v>
      </c>
      <c r="S2559">
        <v>2.39</v>
      </c>
      <c r="T2559">
        <v>5.53</v>
      </c>
      <c r="U2559" t="b" cm="1">
        <f t="array" ref="U2559">_xlfn.IFS(AND(R2559=1,S2559=G2559,T2559=H2559),TRUE,AND(R2559=1,S2559=G2559,H2559="Product NA"),TRUE)</f>
        <v>1</v>
      </c>
      <c r="W2559">
        <v>2.39</v>
      </c>
      <c r="X2559">
        <v>5.53</v>
      </c>
      <c r="Y2559" t="str">
        <f t="shared" si="122"/>
        <v>No Change</v>
      </c>
    </row>
    <row r="2560" spans="1:25" x14ac:dyDescent="0.35">
      <c r="A2560" t="s">
        <v>60</v>
      </c>
      <c r="B2560" t="s">
        <v>403</v>
      </c>
      <c r="C2560" t="s">
        <v>60</v>
      </c>
      <c r="D2560" t="s">
        <v>382</v>
      </c>
      <c r="E2560" t="s">
        <v>287</v>
      </c>
      <c r="F2560" t="s">
        <v>386</v>
      </c>
      <c r="G2560" s="159">
        <f t="shared" si="120"/>
        <v>2.63</v>
      </c>
      <c r="H2560" s="159">
        <f t="shared" si="121"/>
        <v>5.58</v>
      </c>
      <c r="I2560" s="155" t="s">
        <v>472</v>
      </c>
      <c r="K2560" t="s">
        <v>292</v>
      </c>
      <c r="L2560" t="s">
        <v>391</v>
      </c>
      <c r="M2560" t="s">
        <v>467</v>
      </c>
      <c r="N2560" t="s">
        <v>60</v>
      </c>
      <c r="O2560" t="s">
        <v>403</v>
      </c>
      <c r="P2560">
        <v>100</v>
      </c>
      <c r="Q2560">
        <v>2000</v>
      </c>
      <c r="R2560">
        <v>1</v>
      </c>
      <c r="S2560">
        <v>2.63</v>
      </c>
      <c r="T2560">
        <v>5.58</v>
      </c>
      <c r="U2560" t="b" cm="1">
        <f t="array" ref="U2560">_xlfn.IFS(AND(R2560=1,S2560=G2560,T2560=H2560),TRUE,AND(R2560=1,S2560=G2560,H2560="Product NA"),TRUE)</f>
        <v>1</v>
      </c>
      <c r="W2560">
        <v>2.64</v>
      </c>
      <c r="X2560">
        <v>5.57</v>
      </c>
      <c r="Y2560" t="str">
        <f t="shared" si="122"/>
        <v>Change</v>
      </c>
    </row>
    <row r="2561" spans="1:25" x14ac:dyDescent="0.35">
      <c r="A2561" t="s">
        <v>60</v>
      </c>
      <c r="B2561" t="s">
        <v>403</v>
      </c>
      <c r="C2561" t="s">
        <v>60</v>
      </c>
      <c r="D2561" t="s">
        <v>381</v>
      </c>
      <c r="E2561" t="s">
        <v>716</v>
      </c>
      <c r="F2561" t="s">
        <v>386</v>
      </c>
      <c r="G2561" s="159">
        <f t="shared" si="120"/>
        <v>5.9</v>
      </c>
      <c r="H2561" s="159">
        <f t="shared" si="121"/>
        <v>4.1000000000000005</v>
      </c>
      <c r="I2561" s="155" t="s">
        <v>472</v>
      </c>
      <c r="K2561" t="s">
        <v>292</v>
      </c>
      <c r="L2561" t="s">
        <v>391</v>
      </c>
      <c r="M2561" t="s">
        <v>467</v>
      </c>
      <c r="N2561" t="s">
        <v>60</v>
      </c>
      <c r="O2561" t="s">
        <v>403</v>
      </c>
      <c r="P2561">
        <v>100</v>
      </c>
      <c r="Q2561">
        <v>2000</v>
      </c>
      <c r="R2561">
        <v>1</v>
      </c>
      <c r="S2561">
        <v>5.9</v>
      </c>
      <c r="T2561">
        <v>4.1000000000000005</v>
      </c>
      <c r="U2561" t="b" cm="1">
        <f t="array" ref="U2561">_xlfn.IFS(AND(R2561=1,S2561=G2561,T2561=H2561),TRUE,AND(R2561=1,S2561=G2561,H2561="Product NA"),TRUE)</f>
        <v>1</v>
      </c>
      <c r="W2561">
        <v>5.3000000000000007</v>
      </c>
      <c r="X2561">
        <v>4.55</v>
      </c>
      <c r="Y2561" t="str">
        <f t="shared" si="122"/>
        <v>Change</v>
      </c>
    </row>
    <row r="2562" spans="1:25" x14ac:dyDescent="0.35">
      <c r="A2562" t="s">
        <v>60</v>
      </c>
      <c r="B2562" t="s">
        <v>403</v>
      </c>
      <c r="C2562" t="s">
        <v>60</v>
      </c>
      <c r="D2562" t="s">
        <v>281</v>
      </c>
      <c r="E2562" t="s">
        <v>287</v>
      </c>
      <c r="F2562" t="s">
        <v>286</v>
      </c>
      <c r="G2562" s="159">
        <f t="shared" si="120"/>
        <v>2.77</v>
      </c>
      <c r="H2562" s="159">
        <f t="shared" si="121"/>
        <v>5.87</v>
      </c>
      <c r="I2562" s="155" t="s">
        <v>472</v>
      </c>
      <c r="K2562" t="s">
        <v>292</v>
      </c>
      <c r="L2562" t="s">
        <v>391</v>
      </c>
      <c r="M2562" t="s">
        <v>467</v>
      </c>
      <c r="N2562" t="s">
        <v>60</v>
      </c>
      <c r="O2562" t="s">
        <v>403</v>
      </c>
      <c r="P2562">
        <v>100</v>
      </c>
      <c r="Q2562">
        <v>2000</v>
      </c>
      <c r="R2562">
        <v>1</v>
      </c>
      <c r="S2562">
        <v>2.77</v>
      </c>
      <c r="T2562">
        <v>5.87</v>
      </c>
      <c r="U2562" t="b" cm="1">
        <f t="array" ref="U2562">_xlfn.IFS(AND(R2562=1,S2562=G2562,T2562=H2562),TRUE,AND(R2562=1,S2562=G2562,H2562="Product NA"),TRUE)</f>
        <v>1</v>
      </c>
      <c r="W2562">
        <v>2.77</v>
      </c>
      <c r="X2562">
        <v>5.87</v>
      </c>
      <c r="Y2562" t="str">
        <f t="shared" si="122"/>
        <v>No Change</v>
      </c>
    </row>
    <row r="2563" spans="1:25" x14ac:dyDescent="0.35">
      <c r="A2563" t="s">
        <v>60</v>
      </c>
      <c r="B2563" t="s">
        <v>403</v>
      </c>
      <c r="C2563" t="s">
        <v>60</v>
      </c>
      <c r="D2563" t="s">
        <v>278</v>
      </c>
      <c r="E2563" t="s">
        <v>287</v>
      </c>
      <c r="F2563" t="s">
        <v>277</v>
      </c>
      <c r="G2563" s="159">
        <f t="shared" si="120"/>
        <v>1.46</v>
      </c>
      <c r="H2563" s="159">
        <f t="shared" si="121"/>
        <v>7.0600000000000005</v>
      </c>
      <c r="I2563" s="155" t="s">
        <v>470</v>
      </c>
      <c r="K2563" t="s">
        <v>292</v>
      </c>
      <c r="L2563" t="s">
        <v>391</v>
      </c>
      <c r="M2563" t="s">
        <v>467</v>
      </c>
      <c r="N2563" t="s">
        <v>60</v>
      </c>
      <c r="O2563" t="s">
        <v>403</v>
      </c>
      <c r="P2563">
        <v>100</v>
      </c>
      <c r="Q2563">
        <v>500</v>
      </c>
      <c r="R2563">
        <v>1</v>
      </c>
      <c r="S2563">
        <v>1.46</v>
      </c>
      <c r="T2563">
        <v>7.0600000000000005</v>
      </c>
      <c r="U2563" t="b" cm="1">
        <f t="array" ref="U2563">_xlfn.IFS(AND(R2563=1,S2563=G2563,T2563=H2563),TRUE,AND(R2563=1,S2563=G2563,H2563="Product NA"),TRUE)</f>
        <v>1</v>
      </c>
      <c r="W2563">
        <v>1.42</v>
      </c>
      <c r="X2563">
        <v>6.8900000000000006</v>
      </c>
      <c r="Y2563" t="str">
        <f t="shared" si="122"/>
        <v>Change</v>
      </c>
    </row>
    <row r="2564" spans="1:25" x14ac:dyDescent="0.35">
      <c r="A2564" t="s">
        <v>60</v>
      </c>
      <c r="B2564" t="s">
        <v>403</v>
      </c>
      <c r="C2564" t="s">
        <v>60</v>
      </c>
      <c r="D2564" t="s">
        <v>238</v>
      </c>
      <c r="E2564" t="s">
        <v>287</v>
      </c>
      <c r="F2564" t="s">
        <v>0</v>
      </c>
      <c r="G2564" s="159">
        <f t="shared" ref="G2564:G2627" si="123">S2564</f>
        <v>0.96</v>
      </c>
      <c r="H2564" s="159">
        <f t="shared" ref="H2564:H2627" si="124">T2564</f>
        <v>9.370000000000001</v>
      </c>
      <c r="I2564" s="155" t="s">
        <v>469</v>
      </c>
      <c r="K2564" t="s">
        <v>292</v>
      </c>
      <c r="L2564" t="s">
        <v>391</v>
      </c>
      <c r="M2564" t="s">
        <v>467</v>
      </c>
      <c r="N2564" t="s">
        <v>60</v>
      </c>
      <c r="O2564" t="s">
        <v>403</v>
      </c>
      <c r="P2564">
        <v>100</v>
      </c>
      <c r="Q2564">
        <v>100</v>
      </c>
      <c r="R2564">
        <v>1</v>
      </c>
      <c r="S2564">
        <v>0.96</v>
      </c>
      <c r="T2564">
        <v>9.370000000000001</v>
      </c>
      <c r="U2564" t="b" cm="1">
        <f t="array" ref="U2564">_xlfn.IFS(AND(R2564=1,S2564=G2564,T2564=H2564),TRUE,AND(R2564=1,S2564=G2564,H2564="Product NA"),TRUE)</f>
        <v>1</v>
      </c>
      <c r="W2564">
        <v>0.83000000000000007</v>
      </c>
      <c r="X2564">
        <v>8.08</v>
      </c>
      <c r="Y2564" t="str">
        <f t="shared" ref="Y2564:Y2627" si="125">IF(AND(W2564=G2564,X2564=H2564),"No Change","Change")</f>
        <v>Change</v>
      </c>
    </row>
    <row r="2565" spans="1:25" x14ac:dyDescent="0.35">
      <c r="A2565" t="s">
        <v>60</v>
      </c>
      <c r="B2565" t="s">
        <v>403</v>
      </c>
      <c r="C2565" t="s">
        <v>60</v>
      </c>
      <c r="D2565" t="s">
        <v>239</v>
      </c>
      <c r="E2565" t="s">
        <v>287</v>
      </c>
      <c r="F2565" t="s">
        <v>277</v>
      </c>
      <c r="G2565" s="159">
        <f t="shared" si="123"/>
        <v>1.26</v>
      </c>
      <c r="H2565" s="159">
        <f t="shared" si="124"/>
        <v>8.77</v>
      </c>
      <c r="I2565" s="155" t="s">
        <v>470</v>
      </c>
      <c r="K2565" t="s">
        <v>292</v>
      </c>
      <c r="L2565" t="s">
        <v>391</v>
      </c>
      <c r="M2565" t="s">
        <v>467</v>
      </c>
      <c r="N2565" t="s">
        <v>60</v>
      </c>
      <c r="O2565" t="s">
        <v>403</v>
      </c>
      <c r="P2565">
        <v>100</v>
      </c>
      <c r="Q2565">
        <v>500</v>
      </c>
      <c r="R2565">
        <v>1</v>
      </c>
      <c r="S2565">
        <v>1.26</v>
      </c>
      <c r="T2565">
        <v>8.77</v>
      </c>
      <c r="U2565" t="b" cm="1">
        <f t="array" ref="U2565">_xlfn.IFS(AND(R2565=1,S2565=G2565,T2565=H2565),TRUE,AND(R2565=1,S2565=G2565,H2565="Product NA"),TRUE)</f>
        <v>1</v>
      </c>
      <c r="W2565">
        <v>1.0900000000000001</v>
      </c>
      <c r="X2565">
        <v>7.5600000000000005</v>
      </c>
      <c r="Y2565" t="str">
        <f t="shared" si="125"/>
        <v>Change</v>
      </c>
    </row>
    <row r="2566" spans="1:25" x14ac:dyDescent="0.35">
      <c r="A2566" t="s">
        <v>60</v>
      </c>
      <c r="B2566" t="s">
        <v>403</v>
      </c>
      <c r="C2566" t="s">
        <v>60</v>
      </c>
      <c r="D2566" t="s">
        <v>316</v>
      </c>
      <c r="E2566" t="s">
        <v>287</v>
      </c>
      <c r="F2566" t="s">
        <v>286</v>
      </c>
      <c r="G2566" s="159">
        <f t="shared" si="123"/>
        <v>2.54</v>
      </c>
      <c r="H2566" s="159">
        <f t="shared" si="124"/>
        <v>5.53</v>
      </c>
      <c r="I2566" s="155" t="s">
        <v>472</v>
      </c>
      <c r="K2566" t="s">
        <v>292</v>
      </c>
      <c r="L2566" t="s">
        <v>391</v>
      </c>
      <c r="M2566" t="s">
        <v>467</v>
      </c>
      <c r="N2566" t="s">
        <v>60</v>
      </c>
      <c r="O2566" t="s">
        <v>403</v>
      </c>
      <c r="P2566">
        <v>100</v>
      </c>
      <c r="Q2566">
        <v>2000</v>
      </c>
      <c r="R2566">
        <v>1</v>
      </c>
      <c r="S2566">
        <v>2.54</v>
      </c>
      <c r="T2566">
        <v>5.53</v>
      </c>
      <c r="U2566" t="b" cm="1">
        <f t="array" ref="U2566">_xlfn.IFS(AND(R2566=1,S2566=G2566,T2566=H2566),TRUE,AND(R2566=1,S2566=G2566,H2566="Product NA"),TRUE)</f>
        <v>1</v>
      </c>
      <c r="W2566">
        <v>2.54</v>
      </c>
      <c r="X2566">
        <v>5.53</v>
      </c>
      <c r="Y2566" t="str">
        <f t="shared" si="125"/>
        <v>No Change</v>
      </c>
    </row>
    <row r="2567" spans="1:25" x14ac:dyDescent="0.35">
      <c r="A2567" t="s">
        <v>60</v>
      </c>
      <c r="B2567" t="s">
        <v>403</v>
      </c>
      <c r="C2567" t="s">
        <v>60</v>
      </c>
      <c r="D2567" t="s">
        <v>647</v>
      </c>
      <c r="E2567" t="s">
        <v>715</v>
      </c>
      <c r="F2567" t="s">
        <v>286</v>
      </c>
      <c r="G2567" s="159">
        <f t="shared" si="123"/>
        <v>10.75</v>
      </c>
      <c r="H2567" s="159">
        <f t="shared" si="124"/>
        <v>0</v>
      </c>
      <c r="I2567" s="155" t="s">
        <v>471</v>
      </c>
      <c r="K2567" t="s">
        <v>292</v>
      </c>
      <c r="L2567" t="s">
        <v>391</v>
      </c>
      <c r="M2567" t="s">
        <v>467</v>
      </c>
      <c r="N2567" t="s">
        <v>60</v>
      </c>
      <c r="O2567" t="s">
        <v>403</v>
      </c>
      <c r="P2567">
        <v>30000</v>
      </c>
      <c r="Q2567">
        <v>1000</v>
      </c>
      <c r="R2567">
        <v>1</v>
      </c>
      <c r="S2567">
        <v>10.75</v>
      </c>
      <c r="T2567">
        <v>0</v>
      </c>
      <c r="U2567" t="b" cm="1">
        <f t="array" ref="U2567">_xlfn.IFS(AND(R2567=1,S2567=G2567,T2567=H2567),TRUE,AND(R2567=1,S2567=G2567,H2567="Product NA"),TRUE)</f>
        <v>1</v>
      </c>
      <c r="W2567">
        <v>10.55</v>
      </c>
      <c r="X2567">
        <v>0</v>
      </c>
      <c r="Y2567" t="str">
        <f t="shared" si="125"/>
        <v>Change</v>
      </c>
    </row>
    <row r="2568" spans="1:25" x14ac:dyDescent="0.35">
      <c r="A2568" t="s">
        <v>60</v>
      </c>
      <c r="B2568" t="s">
        <v>403</v>
      </c>
      <c r="C2568" t="s">
        <v>60</v>
      </c>
      <c r="D2568" t="s">
        <v>647</v>
      </c>
      <c r="E2568" t="s">
        <v>715</v>
      </c>
      <c r="F2568" t="s">
        <v>286</v>
      </c>
      <c r="G2568" s="159">
        <f t="shared" si="123"/>
        <v>30.700000000000003</v>
      </c>
      <c r="H2568" s="159">
        <f t="shared" si="124"/>
        <v>0</v>
      </c>
      <c r="I2568" s="155" t="s">
        <v>671</v>
      </c>
      <c r="K2568" t="s">
        <v>292</v>
      </c>
      <c r="L2568" t="s">
        <v>391</v>
      </c>
      <c r="M2568" t="s">
        <v>467</v>
      </c>
      <c r="N2568" t="s">
        <v>60</v>
      </c>
      <c r="O2568" t="s">
        <v>403</v>
      </c>
      <c r="P2568">
        <v>30000</v>
      </c>
      <c r="Q2568">
        <v>15000</v>
      </c>
      <c r="R2568">
        <v>1</v>
      </c>
      <c r="S2568">
        <v>30.700000000000003</v>
      </c>
      <c r="T2568">
        <v>0</v>
      </c>
      <c r="U2568" t="b" cm="1">
        <f t="array" ref="U2568">_xlfn.IFS(AND(R2568=1,S2568=G2568,T2568=H2568),TRUE,AND(R2568=1,S2568=G2568,H2568="Product NA"),TRUE)</f>
        <v>1</v>
      </c>
      <c r="W2568">
        <v>29.400000000000002</v>
      </c>
      <c r="X2568">
        <v>0</v>
      </c>
      <c r="Y2568" t="str">
        <f t="shared" si="125"/>
        <v>Change</v>
      </c>
    </row>
    <row r="2569" spans="1:25" x14ac:dyDescent="0.35">
      <c r="A2569" t="s">
        <v>60</v>
      </c>
      <c r="B2569" t="s">
        <v>403</v>
      </c>
      <c r="C2569" t="s">
        <v>60</v>
      </c>
      <c r="D2569" t="s">
        <v>647</v>
      </c>
      <c r="E2569" t="s">
        <v>715</v>
      </c>
      <c r="F2569" t="s">
        <v>286</v>
      </c>
      <c r="G2569" s="159">
        <f t="shared" si="123"/>
        <v>14.8</v>
      </c>
      <c r="H2569" s="159">
        <f t="shared" si="124"/>
        <v>0</v>
      </c>
      <c r="I2569" s="155" t="s">
        <v>662</v>
      </c>
      <c r="K2569" t="s">
        <v>292</v>
      </c>
      <c r="L2569" t="s">
        <v>391</v>
      </c>
      <c r="M2569" t="s">
        <v>467</v>
      </c>
      <c r="N2569" t="s">
        <v>60</v>
      </c>
      <c r="O2569" t="s">
        <v>403</v>
      </c>
      <c r="P2569">
        <v>30000</v>
      </c>
      <c r="Q2569">
        <v>2000</v>
      </c>
      <c r="R2569">
        <v>1</v>
      </c>
      <c r="S2569">
        <v>14.8</v>
      </c>
      <c r="T2569">
        <v>0</v>
      </c>
      <c r="U2569" t="b" cm="1">
        <f t="array" ref="U2569">_xlfn.IFS(AND(R2569=1,S2569=G2569,T2569=H2569),TRUE,AND(R2569=1,S2569=G2569,H2569="Product NA"),TRUE)</f>
        <v>1</v>
      </c>
      <c r="W2569">
        <v>11.700000000000001</v>
      </c>
      <c r="X2569">
        <v>0</v>
      </c>
      <c r="Y2569" t="str">
        <f t="shared" si="125"/>
        <v>Change</v>
      </c>
    </row>
    <row r="2570" spans="1:25" x14ac:dyDescent="0.35">
      <c r="A2570" t="s">
        <v>60</v>
      </c>
      <c r="B2570" t="s">
        <v>403</v>
      </c>
      <c r="C2570" t="s">
        <v>60</v>
      </c>
      <c r="D2570" t="s">
        <v>647</v>
      </c>
      <c r="E2570" t="s">
        <v>715</v>
      </c>
      <c r="F2570" t="s">
        <v>286</v>
      </c>
      <c r="G2570" s="159">
        <f t="shared" si="123"/>
        <v>37.4</v>
      </c>
      <c r="H2570" s="159">
        <f t="shared" si="124"/>
        <v>0</v>
      </c>
      <c r="I2570" s="155" t="s">
        <v>672</v>
      </c>
      <c r="K2570" t="s">
        <v>292</v>
      </c>
      <c r="L2570" t="s">
        <v>391</v>
      </c>
      <c r="M2570" t="s">
        <v>467</v>
      </c>
      <c r="N2570" t="s">
        <v>60</v>
      </c>
      <c r="O2570" t="s">
        <v>403</v>
      </c>
      <c r="P2570">
        <v>30000</v>
      </c>
      <c r="Q2570">
        <v>20000</v>
      </c>
      <c r="R2570">
        <v>1</v>
      </c>
      <c r="S2570">
        <v>37.4</v>
      </c>
      <c r="T2570">
        <v>0</v>
      </c>
      <c r="U2570" t="b" cm="1">
        <f t="array" ref="U2570">_xlfn.IFS(AND(R2570=1,S2570=G2570,T2570=H2570),TRUE,AND(R2570=1,S2570=G2570,H2570="Product NA"),TRUE)</f>
        <v>1</v>
      </c>
      <c r="W2570">
        <v>35.4</v>
      </c>
      <c r="X2570">
        <v>0</v>
      </c>
      <c r="Y2570" t="str">
        <f t="shared" si="125"/>
        <v>Change</v>
      </c>
    </row>
    <row r="2571" spans="1:25" x14ac:dyDescent="0.35">
      <c r="A2571" t="s">
        <v>60</v>
      </c>
      <c r="B2571" t="s">
        <v>403</v>
      </c>
      <c r="C2571" t="s">
        <v>60</v>
      </c>
      <c r="D2571" t="s">
        <v>647</v>
      </c>
      <c r="E2571" t="s">
        <v>715</v>
      </c>
      <c r="F2571" t="s">
        <v>286</v>
      </c>
      <c r="G2571" s="159">
        <f t="shared" si="123"/>
        <v>47.5</v>
      </c>
      <c r="H2571" s="159">
        <f t="shared" si="124"/>
        <v>0</v>
      </c>
      <c r="I2571" s="155" t="s">
        <v>673</v>
      </c>
      <c r="K2571" t="s">
        <v>292</v>
      </c>
      <c r="L2571" t="s">
        <v>391</v>
      </c>
      <c r="M2571" t="s">
        <v>467</v>
      </c>
      <c r="N2571" t="s">
        <v>60</v>
      </c>
      <c r="O2571" t="s">
        <v>403</v>
      </c>
      <c r="P2571">
        <v>30000</v>
      </c>
      <c r="Q2571">
        <v>25000</v>
      </c>
      <c r="R2571">
        <v>1</v>
      </c>
      <c r="S2571">
        <v>47.5</v>
      </c>
      <c r="T2571">
        <v>0</v>
      </c>
      <c r="U2571" t="b" cm="1">
        <f t="array" ref="U2571">_xlfn.IFS(AND(R2571=1,S2571=G2571,T2571=H2571),TRUE,AND(R2571=1,S2571=G2571,H2571="Product NA"),TRUE)</f>
        <v>1</v>
      </c>
      <c r="W2571">
        <v>44.7</v>
      </c>
      <c r="X2571">
        <v>0</v>
      </c>
      <c r="Y2571" t="str">
        <f t="shared" si="125"/>
        <v>Change</v>
      </c>
    </row>
    <row r="2572" spans="1:25" x14ac:dyDescent="0.35">
      <c r="A2572" t="s">
        <v>60</v>
      </c>
      <c r="B2572" t="s">
        <v>403</v>
      </c>
      <c r="C2572" t="s">
        <v>60</v>
      </c>
      <c r="D2572" t="s">
        <v>647</v>
      </c>
      <c r="E2572" t="s">
        <v>715</v>
      </c>
      <c r="F2572" t="s">
        <v>286</v>
      </c>
      <c r="G2572" s="159">
        <f t="shared" si="123"/>
        <v>16.05</v>
      </c>
      <c r="H2572" s="159">
        <f t="shared" si="124"/>
        <v>0</v>
      </c>
      <c r="I2572" s="155" t="s">
        <v>663</v>
      </c>
      <c r="K2572" t="s">
        <v>292</v>
      </c>
      <c r="L2572" t="s">
        <v>391</v>
      </c>
      <c r="M2572" t="s">
        <v>467</v>
      </c>
      <c r="N2572" t="s">
        <v>60</v>
      </c>
      <c r="O2572" t="s">
        <v>403</v>
      </c>
      <c r="P2572">
        <v>30000</v>
      </c>
      <c r="Q2572">
        <v>3000</v>
      </c>
      <c r="R2572">
        <v>1</v>
      </c>
      <c r="S2572">
        <v>16.05</v>
      </c>
      <c r="T2572">
        <v>0</v>
      </c>
      <c r="U2572" t="b" cm="1">
        <f t="array" ref="U2572">_xlfn.IFS(AND(R2572=1,S2572=G2572,T2572=H2572),TRUE,AND(R2572=1,S2572=G2572,H2572="Product NA"),TRUE)</f>
        <v>1</v>
      </c>
      <c r="W2572">
        <v>12.850000000000001</v>
      </c>
      <c r="X2572">
        <v>0</v>
      </c>
      <c r="Y2572" t="str">
        <f t="shared" si="125"/>
        <v>Change</v>
      </c>
    </row>
    <row r="2573" spans="1:25" x14ac:dyDescent="0.35">
      <c r="A2573" t="s">
        <v>60</v>
      </c>
      <c r="B2573" t="s">
        <v>403</v>
      </c>
      <c r="C2573" t="s">
        <v>60</v>
      </c>
      <c r="D2573" t="s">
        <v>647</v>
      </c>
      <c r="E2573" t="s">
        <v>715</v>
      </c>
      <c r="F2573" t="s">
        <v>286</v>
      </c>
      <c r="G2573" s="159">
        <f t="shared" si="123"/>
        <v>54.800000000000004</v>
      </c>
      <c r="H2573" s="159">
        <f t="shared" si="124"/>
        <v>0</v>
      </c>
      <c r="I2573" s="155" t="s">
        <v>674</v>
      </c>
      <c r="K2573" t="s">
        <v>292</v>
      </c>
      <c r="L2573" t="s">
        <v>391</v>
      </c>
      <c r="M2573" t="s">
        <v>467</v>
      </c>
      <c r="N2573" t="s">
        <v>60</v>
      </c>
      <c r="O2573" t="s">
        <v>403</v>
      </c>
      <c r="P2573">
        <v>30000</v>
      </c>
      <c r="Q2573">
        <v>30000</v>
      </c>
      <c r="R2573">
        <v>1</v>
      </c>
      <c r="S2573">
        <v>54.800000000000004</v>
      </c>
      <c r="T2573">
        <v>0</v>
      </c>
      <c r="U2573" t="b" cm="1">
        <f t="array" ref="U2573">_xlfn.IFS(AND(R2573=1,S2573=G2573,T2573=H2573),TRUE,AND(R2573=1,S2573=G2573,H2573="Product NA"),TRUE)</f>
        <v>1</v>
      </c>
      <c r="W2573">
        <v>51.2</v>
      </c>
      <c r="X2573">
        <v>0</v>
      </c>
      <c r="Y2573" t="str">
        <f t="shared" si="125"/>
        <v>Change</v>
      </c>
    </row>
    <row r="2574" spans="1:25" x14ac:dyDescent="0.35">
      <c r="A2574" t="s">
        <v>60</v>
      </c>
      <c r="B2574" t="s">
        <v>403</v>
      </c>
      <c r="C2574" t="s">
        <v>60</v>
      </c>
      <c r="D2574" t="s">
        <v>647</v>
      </c>
      <c r="E2574" t="s">
        <v>715</v>
      </c>
      <c r="F2574" t="s">
        <v>286</v>
      </c>
      <c r="G2574" s="159">
        <f t="shared" si="123"/>
        <v>16.2</v>
      </c>
      <c r="H2574" s="159">
        <f t="shared" si="124"/>
        <v>0</v>
      </c>
      <c r="I2574" s="155" t="s">
        <v>664</v>
      </c>
      <c r="K2574" t="s">
        <v>292</v>
      </c>
      <c r="L2574" t="s">
        <v>391</v>
      </c>
      <c r="M2574" t="s">
        <v>467</v>
      </c>
      <c r="N2574" t="s">
        <v>60</v>
      </c>
      <c r="O2574" t="s">
        <v>403</v>
      </c>
      <c r="P2574">
        <v>30000</v>
      </c>
      <c r="Q2574">
        <v>4000</v>
      </c>
      <c r="R2574">
        <v>1</v>
      </c>
      <c r="S2574">
        <v>16.2</v>
      </c>
      <c r="T2574">
        <v>0</v>
      </c>
      <c r="U2574" t="b" cm="1">
        <f t="array" ref="U2574">_xlfn.IFS(AND(R2574=1,S2574=G2574,T2574=H2574),TRUE,AND(R2574=1,S2574=G2574,H2574="Product NA"),TRUE)</f>
        <v>1</v>
      </c>
      <c r="W2574">
        <v>14</v>
      </c>
      <c r="X2574">
        <v>0</v>
      </c>
      <c r="Y2574" t="str">
        <f t="shared" si="125"/>
        <v>Change</v>
      </c>
    </row>
    <row r="2575" spans="1:25" x14ac:dyDescent="0.35">
      <c r="A2575" t="s">
        <v>60</v>
      </c>
      <c r="B2575" t="s">
        <v>403</v>
      </c>
      <c r="C2575" t="s">
        <v>60</v>
      </c>
      <c r="D2575" t="s">
        <v>647</v>
      </c>
      <c r="E2575" t="s">
        <v>715</v>
      </c>
      <c r="F2575" t="s">
        <v>286</v>
      </c>
      <c r="G2575" s="159">
        <f t="shared" si="123"/>
        <v>17.650000000000002</v>
      </c>
      <c r="H2575" s="159">
        <f t="shared" si="124"/>
        <v>0</v>
      </c>
      <c r="I2575" s="155" t="s">
        <v>665</v>
      </c>
      <c r="K2575" t="s">
        <v>292</v>
      </c>
      <c r="L2575" t="s">
        <v>391</v>
      </c>
      <c r="M2575" t="s">
        <v>467</v>
      </c>
      <c r="N2575" t="s">
        <v>60</v>
      </c>
      <c r="O2575" t="s">
        <v>403</v>
      </c>
      <c r="P2575">
        <v>30000</v>
      </c>
      <c r="Q2575">
        <v>5000</v>
      </c>
      <c r="R2575">
        <v>1</v>
      </c>
      <c r="S2575">
        <v>17.650000000000002</v>
      </c>
      <c r="T2575">
        <v>0</v>
      </c>
      <c r="U2575" t="b" cm="1">
        <f t="array" ref="U2575">_xlfn.IFS(AND(R2575=1,S2575=G2575,T2575=H2575),TRUE,AND(R2575=1,S2575=G2575,H2575="Product NA"),TRUE)</f>
        <v>1</v>
      </c>
      <c r="W2575">
        <v>15.100000000000001</v>
      </c>
      <c r="X2575">
        <v>0</v>
      </c>
      <c r="Y2575" t="str">
        <f t="shared" si="125"/>
        <v>Change</v>
      </c>
    </row>
    <row r="2576" spans="1:25" x14ac:dyDescent="0.35">
      <c r="A2576" t="s">
        <v>60</v>
      </c>
      <c r="B2576" t="s">
        <v>403</v>
      </c>
      <c r="C2576" t="s">
        <v>60</v>
      </c>
      <c r="D2576" t="s">
        <v>647</v>
      </c>
      <c r="E2576" t="s">
        <v>715</v>
      </c>
      <c r="F2576" t="s">
        <v>286</v>
      </c>
      <c r="G2576" s="159">
        <f t="shared" si="123"/>
        <v>18.100000000000001</v>
      </c>
      <c r="H2576" s="159">
        <f t="shared" si="124"/>
        <v>0</v>
      </c>
      <c r="I2576" s="155" t="s">
        <v>666</v>
      </c>
      <c r="K2576" t="s">
        <v>292</v>
      </c>
      <c r="L2576" t="s">
        <v>391</v>
      </c>
      <c r="M2576" t="s">
        <v>467</v>
      </c>
      <c r="N2576" t="s">
        <v>60</v>
      </c>
      <c r="O2576" t="s">
        <v>403</v>
      </c>
      <c r="P2576">
        <v>30000</v>
      </c>
      <c r="Q2576">
        <v>6000</v>
      </c>
      <c r="R2576">
        <v>1</v>
      </c>
      <c r="S2576">
        <v>18.100000000000001</v>
      </c>
      <c r="T2576">
        <v>0</v>
      </c>
      <c r="U2576" t="b" cm="1">
        <f t="array" ref="U2576">_xlfn.IFS(AND(R2576=1,S2576=G2576,T2576=H2576),TRUE,AND(R2576=1,S2576=G2576,H2576="Product NA"),TRUE)</f>
        <v>1</v>
      </c>
      <c r="W2576">
        <v>17.2</v>
      </c>
      <c r="X2576">
        <v>0</v>
      </c>
      <c r="Y2576" t="str">
        <f t="shared" si="125"/>
        <v>Change</v>
      </c>
    </row>
    <row r="2577" spans="1:25" x14ac:dyDescent="0.35">
      <c r="A2577" t="s">
        <v>60</v>
      </c>
      <c r="B2577" t="s">
        <v>403</v>
      </c>
      <c r="C2577" t="s">
        <v>60</v>
      </c>
      <c r="D2577" t="s">
        <v>647</v>
      </c>
      <c r="E2577" t="s">
        <v>715</v>
      </c>
      <c r="F2577" t="s">
        <v>286</v>
      </c>
      <c r="G2577" s="159">
        <f t="shared" si="123"/>
        <v>18.650000000000002</v>
      </c>
      <c r="H2577" s="159">
        <f t="shared" si="124"/>
        <v>0</v>
      </c>
      <c r="I2577" s="155" t="s">
        <v>667</v>
      </c>
      <c r="K2577" t="s">
        <v>292</v>
      </c>
      <c r="L2577" t="s">
        <v>391</v>
      </c>
      <c r="M2577" t="s">
        <v>467</v>
      </c>
      <c r="N2577" t="s">
        <v>60</v>
      </c>
      <c r="O2577" t="s">
        <v>403</v>
      </c>
      <c r="P2577">
        <v>30000</v>
      </c>
      <c r="Q2577">
        <v>7000</v>
      </c>
      <c r="R2577">
        <v>1</v>
      </c>
      <c r="S2577">
        <v>18.650000000000002</v>
      </c>
      <c r="T2577">
        <v>0</v>
      </c>
      <c r="U2577" t="b" cm="1">
        <f t="array" ref="U2577">_xlfn.IFS(AND(R2577=1,S2577=G2577,T2577=H2577),TRUE,AND(R2577=1,S2577=G2577,H2577="Product NA"),TRUE)</f>
        <v>1</v>
      </c>
      <c r="W2577">
        <v>18.350000000000001</v>
      </c>
      <c r="X2577">
        <v>0</v>
      </c>
      <c r="Y2577" t="str">
        <f t="shared" si="125"/>
        <v>Change</v>
      </c>
    </row>
    <row r="2578" spans="1:25" x14ac:dyDescent="0.35">
      <c r="A2578" t="s">
        <v>60</v>
      </c>
      <c r="B2578" t="s">
        <v>403</v>
      </c>
      <c r="C2578" t="s">
        <v>60</v>
      </c>
      <c r="D2578" t="s">
        <v>647</v>
      </c>
      <c r="E2578" t="s">
        <v>715</v>
      </c>
      <c r="F2578" t="s">
        <v>286</v>
      </c>
      <c r="G2578" s="159">
        <f t="shared" si="123"/>
        <v>19.900000000000002</v>
      </c>
      <c r="H2578" s="159">
        <f t="shared" si="124"/>
        <v>0</v>
      </c>
      <c r="I2578" s="155" t="s">
        <v>668</v>
      </c>
      <c r="K2578" t="s">
        <v>292</v>
      </c>
      <c r="L2578" t="s">
        <v>391</v>
      </c>
      <c r="M2578" t="s">
        <v>467</v>
      </c>
      <c r="N2578" t="s">
        <v>60</v>
      </c>
      <c r="O2578" t="s">
        <v>403</v>
      </c>
      <c r="P2578">
        <v>30000</v>
      </c>
      <c r="Q2578">
        <v>8000</v>
      </c>
      <c r="R2578">
        <v>1</v>
      </c>
      <c r="S2578">
        <v>19.900000000000002</v>
      </c>
      <c r="T2578">
        <v>0</v>
      </c>
      <c r="U2578" t="b" cm="1">
        <f t="array" ref="U2578">_xlfn.IFS(AND(R2578=1,S2578=G2578,T2578=H2578),TRUE,AND(R2578=1,S2578=G2578,H2578="Product NA"),TRUE)</f>
        <v>1</v>
      </c>
      <c r="W2578">
        <v>19.5</v>
      </c>
      <c r="X2578">
        <v>0</v>
      </c>
      <c r="Y2578" t="str">
        <f t="shared" si="125"/>
        <v>Change</v>
      </c>
    </row>
    <row r="2579" spans="1:25" x14ac:dyDescent="0.35">
      <c r="A2579" t="s">
        <v>60</v>
      </c>
      <c r="B2579" t="s">
        <v>403</v>
      </c>
      <c r="C2579" t="s">
        <v>60</v>
      </c>
      <c r="D2579" t="s">
        <v>647</v>
      </c>
      <c r="E2579" t="s">
        <v>715</v>
      </c>
      <c r="F2579" t="s">
        <v>286</v>
      </c>
      <c r="G2579" s="159">
        <f t="shared" si="123"/>
        <v>21.150000000000002</v>
      </c>
      <c r="H2579" s="159">
        <f t="shared" si="124"/>
        <v>0</v>
      </c>
      <c r="I2579" s="155" t="s">
        <v>669</v>
      </c>
      <c r="K2579" t="s">
        <v>292</v>
      </c>
      <c r="L2579" t="s">
        <v>391</v>
      </c>
      <c r="M2579" t="s">
        <v>467</v>
      </c>
      <c r="N2579" t="s">
        <v>60</v>
      </c>
      <c r="O2579" t="s">
        <v>403</v>
      </c>
      <c r="P2579">
        <v>30000</v>
      </c>
      <c r="Q2579">
        <v>9000</v>
      </c>
      <c r="R2579">
        <v>1</v>
      </c>
      <c r="S2579">
        <v>21.150000000000002</v>
      </c>
      <c r="T2579">
        <v>0</v>
      </c>
      <c r="U2579" t="b" cm="1">
        <f t="array" ref="U2579">_xlfn.IFS(AND(R2579=1,S2579=G2579,T2579=H2579),TRUE,AND(R2579=1,S2579=G2579,H2579="Product NA"),TRUE)</f>
        <v>1</v>
      </c>
      <c r="W2579">
        <v>20.6</v>
      </c>
      <c r="X2579">
        <v>0</v>
      </c>
      <c r="Y2579" t="str">
        <f t="shared" si="125"/>
        <v>Change</v>
      </c>
    </row>
    <row r="2580" spans="1:25" x14ac:dyDescent="0.35">
      <c r="A2580" t="s">
        <v>60</v>
      </c>
      <c r="B2580" t="s">
        <v>403</v>
      </c>
      <c r="C2580" t="s">
        <v>60</v>
      </c>
      <c r="D2580" t="s">
        <v>647</v>
      </c>
      <c r="E2580" t="s">
        <v>715</v>
      </c>
      <c r="F2580" t="s">
        <v>286</v>
      </c>
      <c r="G2580" s="159">
        <f t="shared" si="123"/>
        <v>22.400000000000002</v>
      </c>
      <c r="H2580" s="159">
        <f t="shared" si="124"/>
        <v>0</v>
      </c>
      <c r="I2580" s="155" t="s">
        <v>670</v>
      </c>
      <c r="K2580" t="s">
        <v>292</v>
      </c>
      <c r="L2580" t="s">
        <v>391</v>
      </c>
      <c r="M2580" t="s">
        <v>467</v>
      </c>
      <c r="N2580" t="s">
        <v>60</v>
      </c>
      <c r="O2580" t="s">
        <v>403</v>
      </c>
      <c r="P2580">
        <v>30000</v>
      </c>
      <c r="Q2580">
        <v>10000</v>
      </c>
      <c r="R2580">
        <v>1</v>
      </c>
      <c r="S2580">
        <v>22.400000000000002</v>
      </c>
      <c r="T2580">
        <v>0</v>
      </c>
      <c r="U2580" t="b" cm="1">
        <f t="array" ref="U2580">_xlfn.IFS(AND(R2580=1,S2580=G2580,T2580=H2580),TRUE,AND(R2580=1,S2580=G2580,H2580="Product NA"),TRUE)</f>
        <v>1</v>
      </c>
      <c r="W2580">
        <v>21.75</v>
      </c>
      <c r="X2580">
        <v>0</v>
      </c>
      <c r="Y2580" t="str">
        <f t="shared" si="125"/>
        <v>Change</v>
      </c>
    </row>
    <row r="2581" spans="1:25" x14ac:dyDescent="0.35">
      <c r="A2581" t="s">
        <v>60</v>
      </c>
      <c r="B2581" t="s">
        <v>403</v>
      </c>
      <c r="C2581" t="s">
        <v>60</v>
      </c>
      <c r="D2581" t="s">
        <v>283</v>
      </c>
      <c r="E2581" t="s">
        <v>716</v>
      </c>
      <c r="F2581" t="s">
        <v>286</v>
      </c>
      <c r="G2581" s="159">
        <f t="shared" si="123"/>
        <v>6.2</v>
      </c>
      <c r="H2581" s="159">
        <f t="shared" si="124"/>
        <v>4.3</v>
      </c>
      <c r="I2581" s="155" t="s">
        <v>472</v>
      </c>
      <c r="K2581" t="s">
        <v>292</v>
      </c>
      <c r="L2581" t="s">
        <v>391</v>
      </c>
      <c r="M2581" t="s">
        <v>467</v>
      </c>
      <c r="N2581" t="s">
        <v>60</v>
      </c>
      <c r="O2581" t="s">
        <v>403</v>
      </c>
      <c r="P2581">
        <v>2000</v>
      </c>
      <c r="Q2581">
        <v>2000</v>
      </c>
      <c r="R2581">
        <v>1</v>
      </c>
      <c r="S2581">
        <v>6.2</v>
      </c>
      <c r="T2581">
        <v>4.3</v>
      </c>
      <c r="U2581" t="b" cm="1">
        <f t="array" ref="U2581">_xlfn.IFS(AND(R2581=1,S2581=G2581,T2581=H2581),TRUE,AND(R2581=1,S2581=G2581,H2581="Product NA"),TRUE)</f>
        <v>1</v>
      </c>
      <c r="V2581" t="e">
        <f>MATCH(A2581,$A$6427:$A$6438,0)</f>
        <v>#N/A</v>
      </c>
      <c r="W2581">
        <v>5.6000000000000005</v>
      </c>
      <c r="X2581">
        <v>4.8000000000000007</v>
      </c>
      <c r="Y2581" t="str">
        <f t="shared" si="125"/>
        <v>Change</v>
      </c>
    </row>
    <row r="2582" spans="1:25" x14ac:dyDescent="0.35">
      <c r="A2582" t="s">
        <v>60</v>
      </c>
      <c r="B2582" t="s">
        <v>403</v>
      </c>
      <c r="C2582" t="s">
        <v>60</v>
      </c>
      <c r="D2582" t="s">
        <v>320</v>
      </c>
      <c r="E2582" t="s">
        <v>716</v>
      </c>
      <c r="F2582" t="s">
        <v>0</v>
      </c>
      <c r="G2582" s="159">
        <f t="shared" si="123"/>
        <v>0</v>
      </c>
      <c r="H2582" s="159">
        <f t="shared" si="124"/>
        <v>0</v>
      </c>
      <c r="I2582" s="155" t="s">
        <v>469</v>
      </c>
      <c r="K2582" t="s">
        <v>292</v>
      </c>
      <c r="L2582" t="s">
        <v>391</v>
      </c>
      <c r="M2582" t="s">
        <v>467</v>
      </c>
      <c r="N2582" t="s">
        <v>60</v>
      </c>
      <c r="O2582" t="s">
        <v>403</v>
      </c>
      <c r="P2582">
        <v>100</v>
      </c>
      <c r="Q2582">
        <v>100</v>
      </c>
      <c r="R2582">
        <v>1</v>
      </c>
      <c r="S2582">
        <v>0</v>
      </c>
      <c r="T2582">
        <v>0</v>
      </c>
      <c r="U2582" t="b" cm="1">
        <f t="array" ref="U2582">_xlfn.IFS(AND(R2582=1,S2582=G2582,T2582=H2582),TRUE,AND(R2582=1,S2582=G2582,H2582="Product NA"),TRUE)</f>
        <v>1</v>
      </c>
      <c r="W2582">
        <v>4.95</v>
      </c>
      <c r="X2582">
        <v>4.05</v>
      </c>
      <c r="Y2582" t="str">
        <f t="shared" si="125"/>
        <v>Change</v>
      </c>
    </row>
    <row r="2583" spans="1:25" x14ac:dyDescent="0.35">
      <c r="A2583" t="s">
        <v>60</v>
      </c>
      <c r="B2583" t="s">
        <v>403</v>
      </c>
      <c r="C2583" t="s">
        <v>60</v>
      </c>
      <c r="D2583" t="s">
        <v>317</v>
      </c>
      <c r="E2583" t="s">
        <v>716</v>
      </c>
      <c r="F2583" t="s">
        <v>0</v>
      </c>
      <c r="G2583" s="159">
        <f t="shared" si="123"/>
        <v>5.94</v>
      </c>
      <c r="H2583" s="159">
        <f t="shared" si="124"/>
        <v>6.04</v>
      </c>
      <c r="I2583" s="155" t="s">
        <v>469</v>
      </c>
      <c r="K2583" t="s">
        <v>292</v>
      </c>
      <c r="L2583" t="s">
        <v>391</v>
      </c>
      <c r="M2583" t="s">
        <v>467</v>
      </c>
      <c r="N2583" t="s">
        <v>60</v>
      </c>
      <c r="O2583" t="s">
        <v>403</v>
      </c>
      <c r="P2583">
        <v>100</v>
      </c>
      <c r="Q2583">
        <v>100</v>
      </c>
      <c r="R2583">
        <v>1</v>
      </c>
      <c r="S2583">
        <v>5.94</v>
      </c>
      <c r="T2583">
        <v>6.04</v>
      </c>
      <c r="U2583" t="b" cm="1">
        <f t="array" ref="U2583">_xlfn.IFS(AND(R2583=1,S2583=G2583,T2583=H2583),TRUE,AND(R2583=1,S2583=G2583,H2583="Product NA"),TRUE)</f>
        <v>1</v>
      </c>
      <c r="W2583">
        <v>5.66</v>
      </c>
      <c r="X2583">
        <v>5.75</v>
      </c>
      <c r="Y2583" t="str">
        <f t="shared" si="125"/>
        <v>Change</v>
      </c>
    </row>
    <row r="2584" spans="1:25" x14ac:dyDescent="0.35">
      <c r="A2584" t="s">
        <v>60</v>
      </c>
      <c r="B2584" t="s">
        <v>403</v>
      </c>
      <c r="C2584" t="s">
        <v>60</v>
      </c>
      <c r="D2584" t="s">
        <v>322</v>
      </c>
      <c r="E2584" t="s">
        <v>716</v>
      </c>
      <c r="F2584" t="s">
        <v>277</v>
      </c>
      <c r="G2584" s="159">
        <f t="shared" si="123"/>
        <v>0</v>
      </c>
      <c r="H2584" s="159">
        <f t="shared" si="124"/>
        <v>0</v>
      </c>
      <c r="I2584" s="155" t="s">
        <v>470</v>
      </c>
      <c r="K2584" t="s">
        <v>292</v>
      </c>
      <c r="L2584" t="s">
        <v>391</v>
      </c>
      <c r="M2584" t="s">
        <v>467</v>
      </c>
      <c r="N2584" t="s">
        <v>60</v>
      </c>
      <c r="O2584" t="s">
        <v>403</v>
      </c>
      <c r="P2584">
        <v>100</v>
      </c>
      <c r="Q2584">
        <v>500</v>
      </c>
      <c r="R2584">
        <v>1</v>
      </c>
      <c r="S2584">
        <v>0</v>
      </c>
      <c r="T2584">
        <v>0</v>
      </c>
      <c r="U2584" t="b" cm="1">
        <f t="array" ref="U2584">_xlfn.IFS(AND(R2584=1,S2584=G2584,T2584=H2584),TRUE,AND(R2584=1,S2584=G2584,H2584="Product NA"),TRUE)</f>
        <v>1</v>
      </c>
      <c r="W2584">
        <v>5.15</v>
      </c>
      <c r="X2584">
        <v>4.05</v>
      </c>
      <c r="Y2584" t="str">
        <f t="shared" si="125"/>
        <v>Change</v>
      </c>
    </row>
    <row r="2585" spans="1:25" x14ac:dyDescent="0.35">
      <c r="A2585" t="s">
        <v>60</v>
      </c>
      <c r="B2585" t="s">
        <v>403</v>
      </c>
      <c r="C2585" t="s">
        <v>60</v>
      </c>
      <c r="D2585" t="s">
        <v>319</v>
      </c>
      <c r="E2585" t="s">
        <v>716</v>
      </c>
      <c r="F2585" t="s">
        <v>277</v>
      </c>
      <c r="G2585" s="159">
        <f t="shared" si="123"/>
        <v>5.95</v>
      </c>
      <c r="H2585" s="159">
        <f t="shared" si="124"/>
        <v>6.0500000000000007</v>
      </c>
      <c r="I2585" s="155" t="s">
        <v>470</v>
      </c>
      <c r="K2585" t="s">
        <v>292</v>
      </c>
      <c r="L2585" t="s">
        <v>391</v>
      </c>
      <c r="M2585" t="s">
        <v>467</v>
      </c>
      <c r="N2585" t="s">
        <v>60</v>
      </c>
      <c r="O2585" t="s">
        <v>403</v>
      </c>
      <c r="P2585">
        <v>100</v>
      </c>
      <c r="Q2585">
        <v>500</v>
      </c>
      <c r="R2585">
        <v>1</v>
      </c>
      <c r="S2585">
        <v>5.95</v>
      </c>
      <c r="T2585">
        <v>6.0500000000000007</v>
      </c>
      <c r="U2585" t="b" cm="1">
        <f t="array" ref="U2585">_xlfn.IFS(AND(R2585=1,S2585=G2585,T2585=H2585),TRUE,AND(R2585=1,S2585=G2585,H2585="Product NA"),TRUE)</f>
        <v>1</v>
      </c>
      <c r="W2585">
        <v>5.65</v>
      </c>
      <c r="X2585">
        <v>5.75</v>
      </c>
      <c r="Y2585" t="str">
        <f t="shared" si="125"/>
        <v>Change</v>
      </c>
    </row>
    <row r="2586" spans="1:25" x14ac:dyDescent="0.35">
      <c r="A2586" t="s">
        <v>60</v>
      </c>
      <c r="B2586" t="s">
        <v>403</v>
      </c>
      <c r="C2586" t="s">
        <v>60</v>
      </c>
      <c r="D2586" t="s">
        <v>282</v>
      </c>
      <c r="E2586" t="s">
        <v>716</v>
      </c>
      <c r="F2586" t="s">
        <v>286</v>
      </c>
      <c r="G2586" s="159">
        <f t="shared" si="123"/>
        <v>0</v>
      </c>
      <c r="H2586" s="159">
        <f t="shared" si="124"/>
        <v>0</v>
      </c>
      <c r="I2586" s="155" t="s">
        <v>472</v>
      </c>
      <c r="K2586" t="s">
        <v>292</v>
      </c>
      <c r="L2586" t="s">
        <v>391</v>
      </c>
      <c r="M2586" t="s">
        <v>467</v>
      </c>
      <c r="N2586" t="s">
        <v>60</v>
      </c>
      <c r="O2586" t="s">
        <v>403</v>
      </c>
      <c r="P2586">
        <v>2000</v>
      </c>
      <c r="Q2586">
        <v>2000</v>
      </c>
      <c r="R2586">
        <v>1</v>
      </c>
      <c r="S2586">
        <v>0</v>
      </c>
      <c r="T2586">
        <v>0</v>
      </c>
      <c r="U2586" t="b" cm="1">
        <f t="array" ref="U2586">_xlfn.IFS(AND(R2586=1,S2586=G2586,T2586=H2586),TRUE,AND(R2586=1,S2586=G2586,H2586="Product NA"),TRUE)</f>
        <v>1</v>
      </c>
      <c r="W2586">
        <v>5.65</v>
      </c>
      <c r="X2586">
        <v>5.75</v>
      </c>
      <c r="Y2586" t="str">
        <f t="shared" si="125"/>
        <v>Change</v>
      </c>
    </row>
    <row r="2587" spans="1:25" x14ac:dyDescent="0.35">
      <c r="A2587" t="s">
        <v>60</v>
      </c>
      <c r="B2587" t="s">
        <v>403</v>
      </c>
      <c r="C2587" t="s">
        <v>60</v>
      </c>
      <c r="D2587" t="s">
        <v>318</v>
      </c>
      <c r="E2587" t="s">
        <v>716</v>
      </c>
      <c r="F2587" t="s">
        <v>277</v>
      </c>
      <c r="G2587" s="159">
        <f t="shared" si="123"/>
        <v>5.95</v>
      </c>
      <c r="H2587" s="159">
        <f t="shared" si="124"/>
        <v>6.0500000000000007</v>
      </c>
      <c r="I2587" s="155" t="s">
        <v>470</v>
      </c>
      <c r="K2587" t="s">
        <v>292</v>
      </c>
      <c r="L2587" t="s">
        <v>391</v>
      </c>
      <c r="M2587" t="s">
        <v>467</v>
      </c>
      <c r="N2587" t="s">
        <v>60</v>
      </c>
      <c r="O2587" t="s">
        <v>403</v>
      </c>
      <c r="P2587">
        <v>100</v>
      </c>
      <c r="Q2587">
        <v>500</v>
      </c>
      <c r="R2587">
        <v>1</v>
      </c>
      <c r="S2587">
        <v>5.95</v>
      </c>
      <c r="T2587">
        <v>6.0500000000000007</v>
      </c>
      <c r="U2587" t="b" cm="1">
        <f t="array" ref="U2587">_xlfn.IFS(AND(R2587=1,S2587=G2587,T2587=H2587),TRUE,AND(R2587=1,S2587=G2587,H2587="Product NA"),TRUE)</f>
        <v>1</v>
      </c>
      <c r="W2587">
        <v>5.65</v>
      </c>
      <c r="X2587">
        <v>5.75</v>
      </c>
      <c r="Y2587" t="str">
        <f t="shared" si="125"/>
        <v>Change</v>
      </c>
    </row>
    <row r="2588" spans="1:25" x14ac:dyDescent="0.35">
      <c r="A2588" t="s">
        <v>60</v>
      </c>
      <c r="B2588" t="s">
        <v>403</v>
      </c>
      <c r="C2588" t="s">
        <v>60</v>
      </c>
      <c r="D2588" t="s">
        <v>321</v>
      </c>
      <c r="E2588" t="s">
        <v>716</v>
      </c>
      <c r="F2588" t="s">
        <v>277</v>
      </c>
      <c r="G2588" s="159">
        <f t="shared" si="123"/>
        <v>5.3500000000000005</v>
      </c>
      <c r="H2588" s="159">
        <f t="shared" si="124"/>
        <v>4.2</v>
      </c>
      <c r="I2588" s="155" t="s">
        <v>470</v>
      </c>
      <c r="K2588" t="s">
        <v>292</v>
      </c>
      <c r="L2588" t="s">
        <v>391</v>
      </c>
      <c r="M2588" t="s">
        <v>467</v>
      </c>
      <c r="N2588" t="s">
        <v>60</v>
      </c>
      <c r="O2588" t="s">
        <v>403</v>
      </c>
      <c r="P2588">
        <v>100</v>
      </c>
      <c r="Q2588">
        <v>500</v>
      </c>
      <c r="R2588">
        <v>1</v>
      </c>
      <c r="S2588">
        <v>5.3500000000000005</v>
      </c>
      <c r="T2588">
        <v>4.2</v>
      </c>
      <c r="U2588" t="b" cm="1">
        <f t="array" ref="U2588">_xlfn.IFS(AND(R2588=1,S2588=G2588,T2588=H2588),TRUE,AND(R2588=1,S2588=G2588,H2588="Product NA"),TRUE)</f>
        <v>1</v>
      </c>
      <c r="W2588">
        <v>5.15</v>
      </c>
      <c r="X2588">
        <v>4.05</v>
      </c>
      <c r="Y2588" t="str">
        <f t="shared" si="125"/>
        <v>Change</v>
      </c>
    </row>
    <row r="2589" spans="1:25" x14ac:dyDescent="0.35">
      <c r="A2589" t="s">
        <v>60</v>
      </c>
      <c r="B2589" t="s">
        <v>403</v>
      </c>
      <c r="C2589" t="s">
        <v>60</v>
      </c>
      <c r="D2589" t="s">
        <v>240</v>
      </c>
      <c r="E2589" t="s">
        <v>287</v>
      </c>
      <c r="F2589" t="s">
        <v>0</v>
      </c>
      <c r="G2589" s="159">
        <f t="shared" si="123"/>
        <v>0.57000000000000006</v>
      </c>
      <c r="H2589" s="159">
        <f t="shared" si="124"/>
        <v>7.73</v>
      </c>
      <c r="I2589" s="155" t="s">
        <v>469</v>
      </c>
      <c r="K2589" t="s">
        <v>292</v>
      </c>
      <c r="L2589" t="s">
        <v>391</v>
      </c>
      <c r="M2589" t="s">
        <v>467</v>
      </c>
      <c r="N2589" t="s">
        <v>60</v>
      </c>
      <c r="O2589" t="s">
        <v>403</v>
      </c>
      <c r="P2589">
        <v>100</v>
      </c>
      <c r="Q2589">
        <v>100</v>
      </c>
      <c r="R2589">
        <v>1</v>
      </c>
      <c r="S2589">
        <v>0.57000000000000006</v>
      </c>
      <c r="T2589">
        <v>7.73</v>
      </c>
      <c r="U2589" t="b" cm="1">
        <f t="array" ref="U2589">_xlfn.IFS(AND(R2589=1,S2589=G2589,T2589=H2589),TRUE,AND(R2589=1,S2589=G2589,H2589="Product NA"),TRUE)</f>
        <v>1</v>
      </c>
      <c r="W2589">
        <v>0.59</v>
      </c>
      <c r="X2589">
        <v>7.6000000000000005</v>
      </c>
      <c r="Y2589" t="str">
        <f t="shared" si="125"/>
        <v>Change</v>
      </c>
    </row>
    <row r="2590" spans="1:25" x14ac:dyDescent="0.35">
      <c r="A2590" t="s">
        <v>60</v>
      </c>
      <c r="B2590" t="s">
        <v>403</v>
      </c>
      <c r="C2590" t="s">
        <v>60</v>
      </c>
      <c r="D2590" t="s">
        <v>279</v>
      </c>
      <c r="E2590" t="s">
        <v>287</v>
      </c>
      <c r="F2590" t="s">
        <v>277</v>
      </c>
      <c r="G2590" s="159">
        <f t="shared" si="123"/>
        <v>0.57000000000000006</v>
      </c>
      <c r="H2590" s="159">
        <f t="shared" si="124"/>
        <v>7.73</v>
      </c>
      <c r="I2590" s="155" t="s">
        <v>470</v>
      </c>
      <c r="K2590" t="s">
        <v>292</v>
      </c>
      <c r="L2590" t="s">
        <v>391</v>
      </c>
      <c r="M2590" t="s">
        <v>467</v>
      </c>
      <c r="N2590" t="s">
        <v>60</v>
      </c>
      <c r="O2590" t="s">
        <v>403</v>
      </c>
      <c r="P2590">
        <v>100</v>
      </c>
      <c r="Q2590">
        <v>500</v>
      </c>
      <c r="R2590">
        <v>1</v>
      </c>
      <c r="S2590">
        <v>0.57000000000000006</v>
      </c>
      <c r="T2590">
        <v>7.73</v>
      </c>
      <c r="U2590" t="b" cm="1">
        <f t="array" ref="U2590">_xlfn.IFS(AND(R2590=1,S2590=G2590,T2590=H2590),TRUE,AND(R2590=1,S2590=G2590,H2590="Product NA"),TRUE)</f>
        <v>1</v>
      </c>
      <c r="W2590">
        <v>0.53</v>
      </c>
      <c r="X2590">
        <v>7.16</v>
      </c>
      <c r="Y2590" t="str">
        <f t="shared" si="125"/>
        <v>Change</v>
      </c>
    </row>
    <row r="2591" spans="1:25" x14ac:dyDescent="0.35">
      <c r="A2591" t="s">
        <v>100</v>
      </c>
      <c r="B2591" t="s">
        <v>539</v>
      </c>
      <c r="C2591" t="s">
        <v>293</v>
      </c>
      <c r="D2591" t="s">
        <v>326</v>
      </c>
      <c r="E2591" t="s">
        <v>643</v>
      </c>
      <c r="F2591" t="s">
        <v>643</v>
      </c>
      <c r="G2591" s="159">
        <f t="shared" si="123"/>
        <v>7.0000000000000007E-2</v>
      </c>
      <c r="H2591" s="159">
        <f t="shared" si="124"/>
        <v>17.670000000000002</v>
      </c>
      <c r="I2591" s="155" t="s">
        <v>470</v>
      </c>
      <c r="K2591" t="s">
        <v>457</v>
      </c>
      <c r="L2591" t="s">
        <v>392</v>
      </c>
      <c r="M2591" t="s">
        <v>466</v>
      </c>
      <c r="N2591" t="s">
        <v>293</v>
      </c>
      <c r="O2591" t="s">
        <v>392</v>
      </c>
      <c r="P2591">
        <v>100</v>
      </c>
      <c r="Q2591">
        <v>500</v>
      </c>
      <c r="R2591">
        <v>1</v>
      </c>
      <c r="S2591">
        <v>7.0000000000000007E-2</v>
      </c>
      <c r="T2591">
        <v>17.670000000000002</v>
      </c>
      <c r="U2591" t="b" cm="1">
        <f t="array" ref="U2591">_xlfn.IFS(AND(R2591=1,S2591=G2591,T2591=H2591),TRUE,AND(R2591=1,S2591=G2591,H2591="Product NA"),TRUE)</f>
        <v>1</v>
      </c>
      <c r="W2591">
        <v>0.06</v>
      </c>
      <c r="X2591">
        <v>15.92</v>
      </c>
      <c r="Y2591" t="str">
        <f t="shared" si="125"/>
        <v>Change</v>
      </c>
    </row>
    <row r="2592" spans="1:25" x14ac:dyDescent="0.35">
      <c r="A2592" t="s">
        <v>100</v>
      </c>
      <c r="B2592" t="s">
        <v>539</v>
      </c>
      <c r="C2592" t="s">
        <v>293</v>
      </c>
      <c r="D2592" t="s">
        <v>326</v>
      </c>
      <c r="E2592" t="s">
        <v>643</v>
      </c>
      <c r="F2592" t="s">
        <v>643</v>
      </c>
      <c r="G2592" s="159">
        <f t="shared" si="123"/>
        <v>1.58</v>
      </c>
      <c r="H2592" s="159">
        <f t="shared" si="124"/>
        <v>17.28</v>
      </c>
      <c r="I2592" s="155" t="s">
        <v>707</v>
      </c>
      <c r="K2592" t="s">
        <v>457</v>
      </c>
      <c r="L2592" t="s">
        <v>392</v>
      </c>
      <c r="M2592" t="s">
        <v>466</v>
      </c>
      <c r="N2592" t="s">
        <v>293</v>
      </c>
      <c r="O2592" t="s">
        <v>392</v>
      </c>
      <c r="P2592">
        <v>100</v>
      </c>
      <c r="Q2592">
        <v>5000</v>
      </c>
      <c r="R2592">
        <v>1</v>
      </c>
      <c r="S2592">
        <v>1.58</v>
      </c>
      <c r="T2592">
        <v>17.28</v>
      </c>
      <c r="U2592" t="b" cm="1">
        <f t="array" ref="U2592">_xlfn.IFS(AND(R2592=1,S2592=G2592,T2592=H2592),TRUE,AND(R2592=1,S2592=G2592,H2592="Product NA"),TRUE)</f>
        <v>1</v>
      </c>
      <c r="W2592">
        <v>1.3800000000000001</v>
      </c>
      <c r="X2592">
        <v>15.290000000000001</v>
      </c>
      <c r="Y2592" t="str">
        <f t="shared" si="125"/>
        <v>Change</v>
      </c>
    </row>
    <row r="2593" spans="1:25" x14ac:dyDescent="0.35">
      <c r="A2593" t="s">
        <v>100</v>
      </c>
      <c r="B2593" t="s">
        <v>539</v>
      </c>
      <c r="C2593" t="s">
        <v>293</v>
      </c>
      <c r="D2593" t="s">
        <v>382</v>
      </c>
      <c r="E2593" t="s">
        <v>287</v>
      </c>
      <c r="F2593" t="s">
        <v>386</v>
      </c>
      <c r="G2593" s="159">
        <f t="shared" si="123"/>
        <v>1.81</v>
      </c>
      <c r="H2593" s="159">
        <f t="shared" si="124"/>
        <v>18.39</v>
      </c>
      <c r="I2593" s="155" t="s">
        <v>472</v>
      </c>
      <c r="K2593" t="s">
        <v>457</v>
      </c>
      <c r="L2593" t="s">
        <v>392</v>
      </c>
      <c r="M2593" t="s">
        <v>466</v>
      </c>
      <c r="N2593" t="s">
        <v>293</v>
      </c>
      <c r="O2593" t="s">
        <v>392</v>
      </c>
      <c r="P2593">
        <v>100</v>
      </c>
      <c r="Q2593">
        <v>2000</v>
      </c>
      <c r="R2593">
        <v>1</v>
      </c>
      <c r="S2593">
        <v>1.81</v>
      </c>
      <c r="T2593">
        <v>18.39</v>
      </c>
      <c r="U2593" t="b" cm="1">
        <f t="array" ref="U2593">_xlfn.IFS(AND(R2593=1,S2593=G2593,T2593=H2593),TRUE,AND(R2593=1,S2593=G2593,H2593="Product NA"),TRUE)</f>
        <v>1</v>
      </c>
      <c r="W2593">
        <v>1.56</v>
      </c>
      <c r="X2593">
        <v>15.85</v>
      </c>
      <c r="Y2593" t="str">
        <f t="shared" si="125"/>
        <v>Change</v>
      </c>
    </row>
    <row r="2594" spans="1:25" x14ac:dyDescent="0.35">
      <c r="A2594" t="s">
        <v>100</v>
      </c>
      <c r="B2594" t="s">
        <v>539</v>
      </c>
      <c r="C2594" t="s">
        <v>293</v>
      </c>
      <c r="D2594" t="s">
        <v>281</v>
      </c>
      <c r="E2594" t="s">
        <v>287</v>
      </c>
      <c r="F2594" t="s">
        <v>286</v>
      </c>
      <c r="G2594" s="159">
        <f t="shared" si="123"/>
        <v>1.81</v>
      </c>
      <c r="H2594" s="159">
        <f t="shared" si="124"/>
        <v>18.39</v>
      </c>
      <c r="I2594" s="155" t="s">
        <v>472</v>
      </c>
      <c r="K2594" t="s">
        <v>457</v>
      </c>
      <c r="L2594" t="s">
        <v>392</v>
      </c>
      <c r="M2594" t="s">
        <v>466</v>
      </c>
      <c r="N2594" t="s">
        <v>293</v>
      </c>
      <c r="O2594" t="s">
        <v>392</v>
      </c>
      <c r="P2594">
        <v>100</v>
      </c>
      <c r="Q2594">
        <v>2000</v>
      </c>
      <c r="R2594">
        <v>1</v>
      </c>
      <c r="S2594">
        <v>1.81</v>
      </c>
      <c r="T2594">
        <v>18.39</v>
      </c>
      <c r="U2594" t="b" cm="1">
        <f t="array" ref="U2594">_xlfn.IFS(AND(R2594=1,S2594=G2594,T2594=H2594),TRUE,AND(R2594=1,S2594=G2594,H2594="Product NA"),TRUE)</f>
        <v>1</v>
      </c>
      <c r="W2594">
        <v>1.56</v>
      </c>
      <c r="X2594">
        <v>15.85</v>
      </c>
      <c r="Y2594" t="str">
        <f t="shared" si="125"/>
        <v>Change</v>
      </c>
    </row>
    <row r="2595" spans="1:25" x14ac:dyDescent="0.35">
      <c r="A2595" t="s">
        <v>100</v>
      </c>
      <c r="B2595" t="s">
        <v>539</v>
      </c>
      <c r="C2595" t="s">
        <v>293</v>
      </c>
      <c r="D2595" t="s">
        <v>278</v>
      </c>
      <c r="E2595" t="s">
        <v>287</v>
      </c>
      <c r="F2595" t="s">
        <v>277</v>
      </c>
      <c r="G2595" s="159">
        <f t="shared" si="123"/>
        <v>0.49</v>
      </c>
      <c r="H2595" s="159">
        <f t="shared" si="124"/>
        <v>16.760000000000002</v>
      </c>
      <c r="I2595" s="155" t="s">
        <v>470</v>
      </c>
      <c r="K2595" t="s">
        <v>457</v>
      </c>
      <c r="L2595" t="s">
        <v>392</v>
      </c>
      <c r="M2595" t="s">
        <v>466</v>
      </c>
      <c r="N2595" t="s">
        <v>293</v>
      </c>
      <c r="O2595" t="s">
        <v>392</v>
      </c>
      <c r="P2595">
        <v>100</v>
      </c>
      <c r="Q2595">
        <v>500</v>
      </c>
      <c r="R2595">
        <v>1</v>
      </c>
      <c r="S2595">
        <v>0.49</v>
      </c>
      <c r="T2595">
        <v>16.760000000000002</v>
      </c>
      <c r="U2595" t="b" cm="1">
        <f t="array" ref="U2595">_xlfn.IFS(AND(R2595=1,S2595=G2595,T2595=H2595),TRUE,AND(R2595=1,S2595=G2595,H2595="Product NA"),TRUE)</f>
        <v>1</v>
      </c>
      <c r="W2595">
        <v>0.43</v>
      </c>
      <c r="X2595">
        <v>14.57</v>
      </c>
      <c r="Y2595" t="str">
        <f t="shared" si="125"/>
        <v>Change</v>
      </c>
    </row>
    <row r="2596" spans="1:25" x14ac:dyDescent="0.35">
      <c r="A2596" t="s">
        <v>100</v>
      </c>
      <c r="B2596" t="s">
        <v>539</v>
      </c>
      <c r="C2596" t="s">
        <v>293</v>
      </c>
      <c r="D2596" t="s">
        <v>238</v>
      </c>
      <c r="E2596" t="s">
        <v>287</v>
      </c>
      <c r="F2596" t="s">
        <v>0</v>
      </c>
      <c r="G2596" s="159">
        <f t="shared" si="123"/>
        <v>0.41000000000000003</v>
      </c>
      <c r="H2596" s="159">
        <f t="shared" si="124"/>
        <v>19.16</v>
      </c>
      <c r="I2596" s="155" t="s">
        <v>469</v>
      </c>
      <c r="K2596" t="s">
        <v>457</v>
      </c>
      <c r="L2596" t="s">
        <v>392</v>
      </c>
      <c r="M2596" t="s">
        <v>466</v>
      </c>
      <c r="N2596" t="s">
        <v>293</v>
      </c>
      <c r="O2596" t="s">
        <v>392</v>
      </c>
      <c r="P2596">
        <v>100</v>
      </c>
      <c r="Q2596">
        <v>100</v>
      </c>
      <c r="R2596">
        <v>1</v>
      </c>
      <c r="S2596">
        <v>0.41000000000000003</v>
      </c>
      <c r="T2596">
        <v>19.16</v>
      </c>
      <c r="U2596" t="b" cm="1">
        <f t="array" ref="U2596">_xlfn.IFS(AND(R2596=1,S2596=G2596,T2596=H2596),TRUE,AND(R2596=1,S2596=G2596,H2596="Product NA"),TRUE)</f>
        <v>1</v>
      </c>
      <c r="W2596">
        <v>0.35000000000000003</v>
      </c>
      <c r="X2596">
        <v>16.52</v>
      </c>
      <c r="Y2596" t="str">
        <f t="shared" si="125"/>
        <v>Change</v>
      </c>
    </row>
    <row r="2597" spans="1:25" x14ac:dyDescent="0.35">
      <c r="A2597" t="s">
        <v>100</v>
      </c>
      <c r="B2597" t="s">
        <v>539</v>
      </c>
      <c r="C2597" t="s">
        <v>293</v>
      </c>
      <c r="D2597" t="s">
        <v>239</v>
      </c>
      <c r="E2597" t="s">
        <v>287</v>
      </c>
      <c r="F2597" t="s">
        <v>277</v>
      </c>
      <c r="G2597" s="159">
        <f t="shared" si="123"/>
        <v>0.5</v>
      </c>
      <c r="H2597" s="159">
        <f t="shared" si="124"/>
        <v>18.420000000000002</v>
      </c>
      <c r="I2597" s="155" t="s">
        <v>470</v>
      </c>
      <c r="K2597" t="s">
        <v>457</v>
      </c>
      <c r="L2597" t="s">
        <v>392</v>
      </c>
      <c r="M2597" t="s">
        <v>466</v>
      </c>
      <c r="N2597" t="s">
        <v>293</v>
      </c>
      <c r="O2597" t="s">
        <v>392</v>
      </c>
      <c r="P2597">
        <v>100</v>
      </c>
      <c r="Q2597">
        <v>500</v>
      </c>
      <c r="R2597">
        <v>1</v>
      </c>
      <c r="S2597">
        <v>0.5</v>
      </c>
      <c r="T2597">
        <v>18.420000000000002</v>
      </c>
      <c r="U2597" t="b" cm="1">
        <f t="array" ref="U2597">_xlfn.IFS(AND(R2597=1,S2597=G2597,T2597=H2597),TRUE,AND(R2597=1,S2597=G2597,H2597="Product NA"),TRUE)</f>
        <v>1</v>
      </c>
      <c r="W2597">
        <v>0.43</v>
      </c>
      <c r="X2597">
        <v>15.88</v>
      </c>
      <c r="Y2597" t="str">
        <f t="shared" si="125"/>
        <v>Change</v>
      </c>
    </row>
    <row r="2598" spans="1:25" x14ac:dyDescent="0.35">
      <c r="A2598" t="s">
        <v>100</v>
      </c>
      <c r="B2598" t="s">
        <v>539</v>
      </c>
      <c r="C2598" t="s">
        <v>293</v>
      </c>
      <c r="D2598" t="s">
        <v>316</v>
      </c>
      <c r="E2598" t="s">
        <v>287</v>
      </c>
      <c r="F2598" t="s">
        <v>286</v>
      </c>
      <c r="G2598" s="159">
        <f t="shared" si="123"/>
        <v>1.73</v>
      </c>
      <c r="H2598" s="159">
        <f t="shared" si="124"/>
        <v>17.28</v>
      </c>
      <c r="I2598" s="155" t="s">
        <v>472</v>
      </c>
      <c r="K2598" t="s">
        <v>457</v>
      </c>
      <c r="L2598" t="s">
        <v>392</v>
      </c>
      <c r="M2598" t="s">
        <v>466</v>
      </c>
      <c r="N2598" t="s">
        <v>293</v>
      </c>
      <c r="O2598" t="s">
        <v>392</v>
      </c>
      <c r="P2598">
        <v>100</v>
      </c>
      <c r="Q2598">
        <v>2000</v>
      </c>
      <c r="R2598">
        <v>1</v>
      </c>
      <c r="S2598">
        <v>1.73</v>
      </c>
      <c r="T2598">
        <v>17.28</v>
      </c>
      <c r="U2598" t="b" cm="1">
        <f t="array" ref="U2598">_xlfn.IFS(AND(R2598=1,S2598=G2598,T2598=H2598),TRUE,AND(R2598=1,S2598=G2598,H2598="Product NA"),TRUE)</f>
        <v>1</v>
      </c>
      <c r="W2598">
        <v>1.53</v>
      </c>
      <c r="X2598">
        <v>15.290000000000001</v>
      </c>
      <c r="Y2598" t="str">
        <f t="shared" si="125"/>
        <v>Change</v>
      </c>
    </row>
    <row r="2599" spans="1:25" x14ac:dyDescent="0.35">
      <c r="A2599" t="s">
        <v>100</v>
      </c>
      <c r="B2599" t="s">
        <v>539</v>
      </c>
      <c r="C2599" t="s">
        <v>293</v>
      </c>
      <c r="D2599" t="s">
        <v>646</v>
      </c>
      <c r="E2599" t="s">
        <v>715</v>
      </c>
      <c r="F2599" t="s">
        <v>286</v>
      </c>
      <c r="G2599" s="159">
        <f t="shared" si="123"/>
        <v>18.100000000000001</v>
      </c>
      <c r="H2599" s="159">
        <f t="shared" si="124"/>
        <v>0</v>
      </c>
      <c r="I2599" s="155" t="s">
        <v>471</v>
      </c>
      <c r="K2599" t="s">
        <v>457</v>
      </c>
      <c r="L2599" t="s">
        <v>392</v>
      </c>
      <c r="M2599" t="s">
        <v>466</v>
      </c>
      <c r="N2599" t="s">
        <v>293</v>
      </c>
      <c r="O2599" t="s">
        <v>392</v>
      </c>
      <c r="P2599">
        <v>30000</v>
      </c>
      <c r="Q2599">
        <v>1000</v>
      </c>
      <c r="R2599">
        <v>1</v>
      </c>
      <c r="S2599">
        <v>18.100000000000001</v>
      </c>
      <c r="T2599">
        <v>0</v>
      </c>
      <c r="U2599" t="b" cm="1">
        <f t="array" ref="U2599">_xlfn.IFS(AND(R2599=1,S2599=G2599,T2599=H2599),TRUE,AND(R2599=1,S2599=G2599,H2599="Product NA"),TRUE)</f>
        <v>1</v>
      </c>
      <c r="W2599">
        <v>21.25</v>
      </c>
      <c r="X2599">
        <v>0</v>
      </c>
      <c r="Y2599" t="str">
        <f t="shared" si="125"/>
        <v>Change</v>
      </c>
    </row>
    <row r="2600" spans="1:25" x14ac:dyDescent="0.35">
      <c r="A2600" t="s">
        <v>100</v>
      </c>
      <c r="B2600" t="s">
        <v>539</v>
      </c>
      <c r="C2600" t="s">
        <v>293</v>
      </c>
      <c r="D2600" t="s">
        <v>646</v>
      </c>
      <c r="E2600" t="s">
        <v>715</v>
      </c>
      <c r="F2600" t="s">
        <v>286</v>
      </c>
      <c r="G2600" s="159">
        <f t="shared" si="123"/>
        <v>87.600000000000009</v>
      </c>
      <c r="H2600" s="159">
        <f t="shared" si="124"/>
        <v>0</v>
      </c>
      <c r="I2600" s="155" t="s">
        <v>671</v>
      </c>
      <c r="K2600" t="s">
        <v>457</v>
      </c>
      <c r="L2600" t="s">
        <v>392</v>
      </c>
      <c r="M2600" t="s">
        <v>466</v>
      </c>
      <c r="N2600" t="s">
        <v>293</v>
      </c>
      <c r="O2600" t="s">
        <v>392</v>
      </c>
      <c r="P2600">
        <v>30000</v>
      </c>
      <c r="Q2600">
        <v>15000</v>
      </c>
      <c r="R2600">
        <v>1</v>
      </c>
      <c r="S2600">
        <v>87.600000000000009</v>
      </c>
      <c r="T2600">
        <v>0</v>
      </c>
      <c r="U2600" t="b" cm="1">
        <f t="array" ref="U2600">_xlfn.IFS(AND(R2600=1,S2600=G2600,T2600=H2600),TRUE,AND(R2600=1,S2600=G2600,H2600="Product NA"),TRUE)</f>
        <v>1</v>
      </c>
      <c r="W2600">
        <v>112.80000000000001</v>
      </c>
      <c r="X2600">
        <v>0</v>
      </c>
      <c r="Y2600" t="str">
        <f t="shared" si="125"/>
        <v>Change</v>
      </c>
    </row>
    <row r="2601" spans="1:25" x14ac:dyDescent="0.35">
      <c r="A2601" t="s">
        <v>100</v>
      </c>
      <c r="B2601" t="s">
        <v>539</v>
      </c>
      <c r="C2601" t="s">
        <v>293</v>
      </c>
      <c r="D2601" t="s">
        <v>646</v>
      </c>
      <c r="E2601" t="s">
        <v>715</v>
      </c>
      <c r="F2601" t="s">
        <v>286</v>
      </c>
      <c r="G2601" s="159">
        <f t="shared" si="123"/>
        <v>22.6</v>
      </c>
      <c r="H2601" s="159">
        <f t="shared" si="124"/>
        <v>0</v>
      </c>
      <c r="I2601" s="155" t="s">
        <v>662</v>
      </c>
      <c r="K2601" t="s">
        <v>457</v>
      </c>
      <c r="L2601" t="s">
        <v>392</v>
      </c>
      <c r="M2601" t="s">
        <v>466</v>
      </c>
      <c r="N2601" t="s">
        <v>293</v>
      </c>
      <c r="O2601" t="s">
        <v>392</v>
      </c>
      <c r="P2601">
        <v>30000</v>
      </c>
      <c r="Q2601">
        <v>2000</v>
      </c>
      <c r="R2601">
        <v>1</v>
      </c>
      <c r="S2601">
        <v>22.6</v>
      </c>
      <c r="T2601">
        <v>0</v>
      </c>
      <c r="U2601" t="b" cm="1">
        <f t="array" ref="U2601">_xlfn.IFS(AND(R2601=1,S2601=G2601,T2601=H2601),TRUE,AND(R2601=1,S2601=G2601,H2601="Product NA"),TRUE)</f>
        <v>1</v>
      </c>
      <c r="W2601">
        <v>27.450000000000003</v>
      </c>
      <c r="X2601">
        <v>0</v>
      </c>
      <c r="Y2601" t="str">
        <f t="shared" si="125"/>
        <v>Change</v>
      </c>
    </row>
    <row r="2602" spans="1:25" x14ac:dyDescent="0.35">
      <c r="A2602" t="s">
        <v>100</v>
      </c>
      <c r="B2602" t="s">
        <v>539</v>
      </c>
      <c r="C2602" t="s">
        <v>293</v>
      </c>
      <c r="D2602" t="s">
        <v>646</v>
      </c>
      <c r="E2602" t="s">
        <v>715</v>
      </c>
      <c r="F2602" t="s">
        <v>286</v>
      </c>
      <c r="G2602" s="159">
        <f t="shared" si="123"/>
        <v>111.80000000000001</v>
      </c>
      <c r="H2602" s="159">
        <f t="shared" si="124"/>
        <v>0</v>
      </c>
      <c r="I2602" s="155" t="s">
        <v>672</v>
      </c>
      <c r="K2602" t="s">
        <v>457</v>
      </c>
      <c r="L2602" t="s">
        <v>392</v>
      </c>
      <c r="M2602" t="s">
        <v>466</v>
      </c>
      <c r="N2602" t="s">
        <v>293</v>
      </c>
      <c r="O2602" t="s">
        <v>392</v>
      </c>
      <c r="P2602">
        <v>30000</v>
      </c>
      <c r="Q2602">
        <v>20000</v>
      </c>
      <c r="R2602">
        <v>1</v>
      </c>
      <c r="S2602">
        <v>111.80000000000001</v>
      </c>
      <c r="T2602">
        <v>0</v>
      </c>
      <c r="U2602" t="b" cm="1">
        <f t="array" ref="U2602">_xlfn.IFS(AND(R2602=1,S2602=G2602,T2602=H2602),TRUE,AND(R2602=1,S2602=G2602,H2602="Product NA"),TRUE)</f>
        <v>1</v>
      </c>
      <c r="W2602">
        <v>144.9</v>
      </c>
      <c r="X2602">
        <v>0</v>
      </c>
      <c r="Y2602" t="str">
        <f t="shared" si="125"/>
        <v>Change</v>
      </c>
    </row>
    <row r="2603" spans="1:25" x14ac:dyDescent="0.35">
      <c r="A2603" t="s">
        <v>100</v>
      </c>
      <c r="B2603" t="s">
        <v>539</v>
      </c>
      <c r="C2603" t="s">
        <v>293</v>
      </c>
      <c r="D2603" t="s">
        <v>646</v>
      </c>
      <c r="E2603" t="s">
        <v>715</v>
      </c>
      <c r="F2603" t="s">
        <v>286</v>
      </c>
      <c r="G2603" s="159">
        <f t="shared" si="123"/>
        <v>146.4</v>
      </c>
      <c r="H2603" s="159">
        <f t="shared" si="124"/>
        <v>0</v>
      </c>
      <c r="I2603" s="155" t="s">
        <v>673</v>
      </c>
      <c r="K2603" t="s">
        <v>457</v>
      </c>
      <c r="L2603" t="s">
        <v>392</v>
      </c>
      <c r="M2603" t="s">
        <v>466</v>
      </c>
      <c r="N2603" t="s">
        <v>293</v>
      </c>
      <c r="O2603" t="s">
        <v>392</v>
      </c>
      <c r="P2603">
        <v>30000</v>
      </c>
      <c r="Q2603">
        <v>25000</v>
      </c>
      <c r="R2603">
        <v>1</v>
      </c>
      <c r="S2603">
        <v>146.4</v>
      </c>
      <c r="T2603">
        <v>0</v>
      </c>
      <c r="U2603" t="b" cm="1">
        <f t="array" ref="U2603">_xlfn.IFS(AND(R2603=1,S2603=G2603,T2603=H2603),TRUE,AND(R2603=1,S2603=G2603,H2603="Product NA"),TRUE)</f>
        <v>1</v>
      </c>
      <c r="W2603">
        <v>185.70000000000002</v>
      </c>
      <c r="X2603">
        <v>0</v>
      </c>
      <c r="Y2603" t="str">
        <f t="shared" si="125"/>
        <v>Change</v>
      </c>
    </row>
    <row r="2604" spans="1:25" x14ac:dyDescent="0.35">
      <c r="A2604" t="s">
        <v>100</v>
      </c>
      <c r="B2604" t="s">
        <v>539</v>
      </c>
      <c r="C2604" t="s">
        <v>293</v>
      </c>
      <c r="D2604" t="s">
        <v>646</v>
      </c>
      <c r="E2604" t="s">
        <v>715</v>
      </c>
      <c r="F2604" t="s">
        <v>286</v>
      </c>
      <c r="G2604" s="159">
        <f t="shared" si="123"/>
        <v>30.650000000000002</v>
      </c>
      <c r="H2604" s="159">
        <f t="shared" si="124"/>
        <v>0</v>
      </c>
      <c r="I2604" s="155" t="s">
        <v>663</v>
      </c>
      <c r="K2604" t="s">
        <v>457</v>
      </c>
      <c r="L2604" t="s">
        <v>392</v>
      </c>
      <c r="M2604" t="s">
        <v>466</v>
      </c>
      <c r="N2604" t="s">
        <v>293</v>
      </c>
      <c r="O2604" t="s">
        <v>392</v>
      </c>
      <c r="P2604">
        <v>30000</v>
      </c>
      <c r="Q2604">
        <v>3000</v>
      </c>
      <c r="R2604">
        <v>1</v>
      </c>
      <c r="S2604">
        <v>30.650000000000002</v>
      </c>
      <c r="T2604">
        <v>0</v>
      </c>
      <c r="U2604" t="b" cm="1">
        <f t="array" ref="U2604">_xlfn.IFS(AND(R2604=1,S2604=G2604,T2604=H2604),TRUE,AND(R2604=1,S2604=G2604,H2604="Product NA"),TRUE)</f>
        <v>1</v>
      </c>
      <c r="W2604">
        <v>33.700000000000003</v>
      </c>
      <c r="X2604">
        <v>0</v>
      </c>
      <c r="Y2604" t="str">
        <f t="shared" si="125"/>
        <v>Change</v>
      </c>
    </row>
    <row r="2605" spans="1:25" x14ac:dyDescent="0.35">
      <c r="A2605" t="s">
        <v>100</v>
      </c>
      <c r="B2605" t="s">
        <v>539</v>
      </c>
      <c r="C2605" t="s">
        <v>293</v>
      </c>
      <c r="D2605" t="s">
        <v>646</v>
      </c>
      <c r="E2605" t="s">
        <v>715</v>
      </c>
      <c r="F2605" t="s">
        <v>286</v>
      </c>
      <c r="G2605" s="159">
        <f t="shared" si="123"/>
        <v>172.5</v>
      </c>
      <c r="H2605" s="159">
        <f t="shared" si="124"/>
        <v>0</v>
      </c>
      <c r="I2605" s="155" t="s">
        <v>674</v>
      </c>
      <c r="K2605" t="s">
        <v>457</v>
      </c>
      <c r="L2605" t="s">
        <v>392</v>
      </c>
      <c r="M2605" t="s">
        <v>466</v>
      </c>
      <c r="N2605" t="s">
        <v>293</v>
      </c>
      <c r="O2605" t="s">
        <v>392</v>
      </c>
      <c r="P2605">
        <v>30000</v>
      </c>
      <c r="Q2605">
        <v>30000</v>
      </c>
      <c r="R2605">
        <v>1</v>
      </c>
      <c r="S2605">
        <v>172.5</v>
      </c>
      <c r="T2605">
        <v>0</v>
      </c>
      <c r="U2605" t="b" cm="1">
        <f t="array" ref="U2605">_xlfn.IFS(AND(R2605=1,S2605=G2605,T2605=H2605),TRUE,AND(R2605=1,S2605=G2605,H2605="Product NA"),TRUE)</f>
        <v>1</v>
      </c>
      <c r="W2605">
        <v>219.4</v>
      </c>
      <c r="X2605">
        <v>0</v>
      </c>
      <c r="Y2605" t="str">
        <f t="shared" si="125"/>
        <v>Change</v>
      </c>
    </row>
    <row r="2606" spans="1:25" x14ac:dyDescent="0.35">
      <c r="A2606" t="s">
        <v>100</v>
      </c>
      <c r="B2606" t="s">
        <v>539</v>
      </c>
      <c r="C2606" t="s">
        <v>293</v>
      </c>
      <c r="D2606" t="s">
        <v>646</v>
      </c>
      <c r="E2606" t="s">
        <v>715</v>
      </c>
      <c r="F2606" t="s">
        <v>286</v>
      </c>
      <c r="G2606" s="159">
        <f t="shared" si="123"/>
        <v>35.85</v>
      </c>
      <c r="H2606" s="159">
        <f t="shared" si="124"/>
        <v>0</v>
      </c>
      <c r="I2606" s="155" t="s">
        <v>664</v>
      </c>
      <c r="K2606" t="s">
        <v>457</v>
      </c>
      <c r="L2606" t="s">
        <v>392</v>
      </c>
      <c r="M2606" t="s">
        <v>466</v>
      </c>
      <c r="N2606" t="s">
        <v>293</v>
      </c>
      <c r="O2606" t="s">
        <v>392</v>
      </c>
      <c r="P2606">
        <v>30000</v>
      </c>
      <c r="Q2606">
        <v>4000</v>
      </c>
      <c r="R2606">
        <v>1</v>
      </c>
      <c r="S2606">
        <v>35.85</v>
      </c>
      <c r="T2606">
        <v>0</v>
      </c>
      <c r="U2606" t="b" cm="1">
        <f t="array" ref="U2606">_xlfn.IFS(AND(R2606=1,S2606=G2606,T2606=H2606),TRUE,AND(R2606=1,S2606=G2606,H2606="Product NA"),TRUE)</f>
        <v>1</v>
      </c>
      <c r="W2606">
        <v>39.950000000000003</v>
      </c>
      <c r="X2606">
        <v>0</v>
      </c>
      <c r="Y2606" t="str">
        <f t="shared" si="125"/>
        <v>Change</v>
      </c>
    </row>
    <row r="2607" spans="1:25" x14ac:dyDescent="0.35">
      <c r="A2607" t="s">
        <v>100</v>
      </c>
      <c r="B2607" t="s">
        <v>539</v>
      </c>
      <c r="C2607" t="s">
        <v>293</v>
      </c>
      <c r="D2607" t="s">
        <v>646</v>
      </c>
      <c r="E2607" t="s">
        <v>715</v>
      </c>
      <c r="F2607" t="s">
        <v>286</v>
      </c>
      <c r="G2607" s="159">
        <f t="shared" si="123"/>
        <v>41.050000000000004</v>
      </c>
      <c r="H2607" s="159">
        <f t="shared" si="124"/>
        <v>0</v>
      </c>
      <c r="I2607" s="155" t="s">
        <v>665</v>
      </c>
      <c r="K2607" t="s">
        <v>457</v>
      </c>
      <c r="L2607" t="s">
        <v>392</v>
      </c>
      <c r="M2607" t="s">
        <v>466</v>
      </c>
      <c r="N2607" t="s">
        <v>293</v>
      </c>
      <c r="O2607" t="s">
        <v>392</v>
      </c>
      <c r="P2607">
        <v>30000</v>
      </c>
      <c r="Q2607">
        <v>5000</v>
      </c>
      <c r="R2607">
        <v>1</v>
      </c>
      <c r="S2607">
        <v>41.050000000000004</v>
      </c>
      <c r="T2607">
        <v>0</v>
      </c>
      <c r="U2607" t="b" cm="1">
        <f t="array" ref="U2607">_xlfn.IFS(AND(R2607=1,S2607=G2607,T2607=H2607),TRUE,AND(R2607=1,S2607=G2607,H2607="Product NA"),TRUE)</f>
        <v>1</v>
      </c>
      <c r="W2607">
        <v>46.150000000000006</v>
      </c>
      <c r="X2607">
        <v>0</v>
      </c>
      <c r="Y2607" t="str">
        <f t="shared" si="125"/>
        <v>Change</v>
      </c>
    </row>
    <row r="2608" spans="1:25" x14ac:dyDescent="0.35">
      <c r="A2608" t="s">
        <v>100</v>
      </c>
      <c r="B2608" t="s">
        <v>539</v>
      </c>
      <c r="C2608" t="s">
        <v>293</v>
      </c>
      <c r="D2608" t="s">
        <v>646</v>
      </c>
      <c r="E2608" t="s">
        <v>715</v>
      </c>
      <c r="F2608" t="s">
        <v>286</v>
      </c>
      <c r="G2608" s="159">
        <f t="shared" si="123"/>
        <v>41.050000000000004</v>
      </c>
      <c r="H2608" s="159">
        <f t="shared" si="124"/>
        <v>0</v>
      </c>
      <c r="I2608" s="155" t="s">
        <v>666</v>
      </c>
      <c r="K2608" t="s">
        <v>457</v>
      </c>
      <c r="L2608" t="s">
        <v>392</v>
      </c>
      <c r="M2608" t="s">
        <v>466</v>
      </c>
      <c r="N2608" t="s">
        <v>293</v>
      </c>
      <c r="O2608" t="s">
        <v>392</v>
      </c>
      <c r="P2608">
        <v>30000</v>
      </c>
      <c r="Q2608">
        <v>6000</v>
      </c>
      <c r="R2608">
        <v>1</v>
      </c>
      <c r="S2608">
        <v>41.050000000000004</v>
      </c>
      <c r="T2608">
        <v>0</v>
      </c>
      <c r="U2608" t="b" cm="1">
        <f t="array" ref="U2608">_xlfn.IFS(AND(R2608=1,S2608=G2608,T2608=H2608),TRUE,AND(R2608=1,S2608=G2608,H2608="Product NA"),TRUE)</f>
        <v>1</v>
      </c>
      <c r="W2608">
        <v>53.45</v>
      </c>
      <c r="X2608">
        <v>0</v>
      </c>
      <c r="Y2608" t="str">
        <f t="shared" si="125"/>
        <v>Change</v>
      </c>
    </row>
    <row r="2609" spans="1:25" x14ac:dyDescent="0.35">
      <c r="A2609" t="s">
        <v>100</v>
      </c>
      <c r="B2609" t="s">
        <v>539</v>
      </c>
      <c r="C2609" t="s">
        <v>293</v>
      </c>
      <c r="D2609" t="s">
        <v>646</v>
      </c>
      <c r="E2609" t="s">
        <v>715</v>
      </c>
      <c r="F2609" t="s">
        <v>286</v>
      </c>
      <c r="G2609" s="159">
        <f t="shared" si="123"/>
        <v>45.6</v>
      </c>
      <c r="H2609" s="159">
        <f t="shared" si="124"/>
        <v>0</v>
      </c>
      <c r="I2609" s="155" t="s">
        <v>667</v>
      </c>
      <c r="K2609" t="s">
        <v>457</v>
      </c>
      <c r="L2609" t="s">
        <v>392</v>
      </c>
      <c r="M2609" t="s">
        <v>466</v>
      </c>
      <c r="N2609" t="s">
        <v>293</v>
      </c>
      <c r="O2609" t="s">
        <v>392</v>
      </c>
      <c r="P2609">
        <v>30000</v>
      </c>
      <c r="Q2609">
        <v>7000</v>
      </c>
      <c r="R2609">
        <v>1</v>
      </c>
      <c r="S2609">
        <v>45.6</v>
      </c>
      <c r="T2609">
        <v>0</v>
      </c>
      <c r="U2609" t="b" cm="1">
        <f t="array" ref="U2609">_xlfn.IFS(AND(R2609=1,S2609=G2609,T2609=H2609),TRUE,AND(R2609=1,S2609=G2609,H2609="Product NA"),TRUE)</f>
        <v>1</v>
      </c>
      <c r="W2609">
        <v>59.650000000000006</v>
      </c>
      <c r="X2609">
        <v>0</v>
      </c>
      <c r="Y2609" t="str">
        <f t="shared" si="125"/>
        <v>Change</v>
      </c>
    </row>
    <row r="2610" spans="1:25" x14ac:dyDescent="0.35">
      <c r="A2610" t="s">
        <v>100</v>
      </c>
      <c r="B2610" t="s">
        <v>539</v>
      </c>
      <c r="C2610" t="s">
        <v>293</v>
      </c>
      <c r="D2610" t="s">
        <v>646</v>
      </c>
      <c r="E2610" t="s">
        <v>715</v>
      </c>
      <c r="F2610" t="s">
        <v>286</v>
      </c>
      <c r="G2610" s="159">
        <f t="shared" si="123"/>
        <v>50.1</v>
      </c>
      <c r="H2610" s="159">
        <f t="shared" si="124"/>
        <v>0</v>
      </c>
      <c r="I2610" s="155" t="s">
        <v>668</v>
      </c>
      <c r="K2610" t="s">
        <v>457</v>
      </c>
      <c r="L2610" t="s">
        <v>392</v>
      </c>
      <c r="M2610" t="s">
        <v>466</v>
      </c>
      <c r="N2610" t="s">
        <v>293</v>
      </c>
      <c r="O2610" t="s">
        <v>392</v>
      </c>
      <c r="P2610">
        <v>30000</v>
      </c>
      <c r="Q2610">
        <v>8000</v>
      </c>
      <c r="R2610">
        <v>1</v>
      </c>
      <c r="S2610">
        <v>50.1</v>
      </c>
      <c r="T2610">
        <v>0</v>
      </c>
      <c r="U2610" t="b" cm="1">
        <f t="array" ref="U2610">_xlfn.IFS(AND(R2610=1,S2610=G2610,T2610=H2610),TRUE,AND(R2610=1,S2610=G2610,H2610="Product NA"),TRUE)</f>
        <v>1</v>
      </c>
      <c r="W2610">
        <v>65.900000000000006</v>
      </c>
      <c r="X2610">
        <v>0</v>
      </c>
      <c r="Y2610" t="str">
        <f t="shared" si="125"/>
        <v>Change</v>
      </c>
    </row>
    <row r="2611" spans="1:25" x14ac:dyDescent="0.35">
      <c r="A2611" t="s">
        <v>100</v>
      </c>
      <c r="B2611" t="s">
        <v>539</v>
      </c>
      <c r="C2611" t="s">
        <v>293</v>
      </c>
      <c r="D2611" t="s">
        <v>646</v>
      </c>
      <c r="E2611" t="s">
        <v>715</v>
      </c>
      <c r="F2611" t="s">
        <v>286</v>
      </c>
      <c r="G2611" s="159">
        <f t="shared" si="123"/>
        <v>54.6</v>
      </c>
      <c r="H2611" s="159">
        <f t="shared" si="124"/>
        <v>0</v>
      </c>
      <c r="I2611" s="155" t="s">
        <v>669</v>
      </c>
      <c r="K2611" t="s">
        <v>457</v>
      </c>
      <c r="L2611" t="s">
        <v>392</v>
      </c>
      <c r="M2611" t="s">
        <v>466</v>
      </c>
      <c r="N2611" t="s">
        <v>293</v>
      </c>
      <c r="O2611" t="s">
        <v>392</v>
      </c>
      <c r="P2611">
        <v>30000</v>
      </c>
      <c r="Q2611">
        <v>9000</v>
      </c>
      <c r="R2611">
        <v>1</v>
      </c>
      <c r="S2611">
        <v>54.6</v>
      </c>
      <c r="T2611">
        <v>0</v>
      </c>
      <c r="U2611" t="b" cm="1">
        <f t="array" ref="U2611">_xlfn.IFS(AND(R2611=1,S2611=G2611,T2611=H2611),TRUE,AND(R2611=1,S2611=G2611,H2611="Product NA"),TRUE)</f>
        <v>1</v>
      </c>
      <c r="W2611">
        <v>72.100000000000009</v>
      </c>
      <c r="X2611">
        <v>0</v>
      </c>
      <c r="Y2611" t="str">
        <f t="shared" si="125"/>
        <v>Change</v>
      </c>
    </row>
    <row r="2612" spans="1:25" x14ac:dyDescent="0.35">
      <c r="A2612" t="s">
        <v>100</v>
      </c>
      <c r="B2612" t="s">
        <v>539</v>
      </c>
      <c r="C2612" t="s">
        <v>293</v>
      </c>
      <c r="D2612" t="s">
        <v>646</v>
      </c>
      <c r="E2612" t="s">
        <v>715</v>
      </c>
      <c r="F2612" t="s">
        <v>286</v>
      </c>
      <c r="G2612" s="159">
        <f t="shared" si="123"/>
        <v>59.150000000000006</v>
      </c>
      <c r="H2612" s="159">
        <f t="shared" si="124"/>
        <v>0</v>
      </c>
      <c r="I2612" s="155" t="s">
        <v>670</v>
      </c>
      <c r="K2612" t="s">
        <v>457</v>
      </c>
      <c r="L2612" t="s">
        <v>392</v>
      </c>
      <c r="M2612" t="s">
        <v>466</v>
      </c>
      <c r="N2612" t="s">
        <v>293</v>
      </c>
      <c r="O2612" t="s">
        <v>392</v>
      </c>
      <c r="P2612">
        <v>30000</v>
      </c>
      <c r="Q2612">
        <v>10000</v>
      </c>
      <c r="R2612">
        <v>1</v>
      </c>
      <c r="S2612">
        <v>59.150000000000006</v>
      </c>
      <c r="T2612">
        <v>0</v>
      </c>
      <c r="U2612" t="b" cm="1">
        <f t="array" ref="U2612">_xlfn.IFS(AND(R2612=1,S2612=G2612,T2612=H2612),TRUE,AND(R2612=1,S2612=G2612,H2612="Product NA"),TRUE)</f>
        <v>1</v>
      </c>
      <c r="W2612">
        <v>78.300000000000011</v>
      </c>
      <c r="X2612">
        <v>0</v>
      </c>
      <c r="Y2612" t="str">
        <f t="shared" si="125"/>
        <v>Change</v>
      </c>
    </row>
    <row r="2613" spans="1:25" x14ac:dyDescent="0.35">
      <c r="A2613" t="s">
        <v>100</v>
      </c>
      <c r="B2613" t="s">
        <v>539</v>
      </c>
      <c r="C2613" t="s">
        <v>293</v>
      </c>
      <c r="D2613" t="s">
        <v>284</v>
      </c>
      <c r="E2613" t="s">
        <v>716</v>
      </c>
      <c r="F2613" t="s">
        <v>286</v>
      </c>
      <c r="G2613" s="159">
        <f t="shared" si="123"/>
        <v>0</v>
      </c>
      <c r="H2613" s="159">
        <f t="shared" si="124"/>
        <v>0</v>
      </c>
      <c r="I2613" s="155" t="s">
        <v>472</v>
      </c>
      <c r="K2613" t="s">
        <v>457</v>
      </c>
      <c r="L2613" t="s">
        <v>392</v>
      </c>
      <c r="M2613" t="s">
        <v>466</v>
      </c>
      <c r="N2613" t="s">
        <v>293</v>
      </c>
      <c r="O2613" t="s">
        <v>392</v>
      </c>
      <c r="P2613">
        <v>100</v>
      </c>
      <c r="Q2613">
        <v>2000</v>
      </c>
      <c r="R2613">
        <v>1</v>
      </c>
      <c r="S2613">
        <v>0</v>
      </c>
      <c r="T2613">
        <v>0</v>
      </c>
      <c r="U2613" t="b" cm="1">
        <f t="array" ref="U2613">_xlfn.IFS(AND(R2613=1,S2613=G2613,T2613=H2613),TRUE,AND(R2613=1,S2613=G2613,H2613="Product NA"),TRUE)</f>
        <v>1</v>
      </c>
      <c r="W2613">
        <v>7.2</v>
      </c>
      <c r="X2613">
        <v>13.4</v>
      </c>
      <c r="Y2613" t="str">
        <f t="shared" si="125"/>
        <v>Change</v>
      </c>
    </row>
    <row r="2614" spans="1:25" x14ac:dyDescent="0.35">
      <c r="A2614" t="s">
        <v>100</v>
      </c>
      <c r="B2614" t="s">
        <v>539</v>
      </c>
      <c r="C2614" t="s">
        <v>293</v>
      </c>
      <c r="D2614" s="180" t="s">
        <v>317</v>
      </c>
      <c r="E2614" t="s">
        <v>716</v>
      </c>
      <c r="F2614" t="s">
        <v>0</v>
      </c>
      <c r="G2614" s="159">
        <f t="shared" si="123"/>
        <v>6.53</v>
      </c>
      <c r="H2614" s="159">
        <f t="shared" si="124"/>
        <v>11.11</v>
      </c>
      <c r="I2614" s="155" t="s">
        <v>469</v>
      </c>
      <c r="K2614" t="s">
        <v>457</v>
      </c>
      <c r="L2614" t="s">
        <v>392</v>
      </c>
      <c r="M2614" t="s">
        <v>466</v>
      </c>
      <c r="N2614" t="s">
        <v>293</v>
      </c>
      <c r="O2614" t="s">
        <v>392</v>
      </c>
      <c r="P2614">
        <v>100</v>
      </c>
      <c r="Q2614">
        <v>100</v>
      </c>
      <c r="R2614">
        <v>1</v>
      </c>
      <c r="S2614">
        <v>6.53</v>
      </c>
      <c r="T2614">
        <v>11.11</v>
      </c>
      <c r="U2614" t="b" cm="1">
        <f t="array" ref="U2614">_xlfn.IFS(AND(R2614=1,S2614=G2614,T2614=H2614),TRUE,AND(R2614=1,S2614=G2614,H2614="Product NA"),TRUE)</f>
        <v>1</v>
      </c>
      <c r="W2614">
        <v>5.68</v>
      </c>
      <c r="X2614">
        <v>9.66</v>
      </c>
      <c r="Y2614" t="str">
        <f t="shared" si="125"/>
        <v>Change</v>
      </c>
    </row>
    <row r="2615" spans="1:25" x14ac:dyDescent="0.35">
      <c r="A2615" t="s">
        <v>100</v>
      </c>
      <c r="B2615" t="s">
        <v>539</v>
      </c>
      <c r="C2615" t="s">
        <v>293</v>
      </c>
      <c r="D2615" t="s">
        <v>324</v>
      </c>
      <c r="E2615" t="s">
        <v>716</v>
      </c>
      <c r="F2615" t="s">
        <v>277</v>
      </c>
      <c r="G2615" s="159">
        <f t="shared" si="123"/>
        <v>0</v>
      </c>
      <c r="H2615" s="159">
        <f t="shared" si="124"/>
        <v>0</v>
      </c>
      <c r="I2615" s="155" t="s">
        <v>470</v>
      </c>
      <c r="K2615" t="s">
        <v>457</v>
      </c>
      <c r="L2615" t="s">
        <v>392</v>
      </c>
      <c r="M2615" t="s">
        <v>466</v>
      </c>
      <c r="N2615" t="s">
        <v>293</v>
      </c>
      <c r="O2615" t="s">
        <v>392</v>
      </c>
      <c r="P2615">
        <v>100</v>
      </c>
      <c r="Q2615">
        <v>500</v>
      </c>
      <c r="R2615">
        <v>1</v>
      </c>
      <c r="S2615">
        <v>0</v>
      </c>
      <c r="T2615">
        <v>0</v>
      </c>
      <c r="U2615" t="b" cm="1">
        <f t="array" ref="U2615">_xlfn.IFS(AND(R2615=1,S2615=G2615,T2615=H2615),TRUE,AND(R2615=1,S2615=G2615,H2615="Product NA"),TRUE)</f>
        <v>1</v>
      </c>
      <c r="W2615">
        <v>6.3000000000000007</v>
      </c>
      <c r="X2615">
        <v>9.6000000000000014</v>
      </c>
      <c r="Y2615" t="str">
        <f t="shared" si="125"/>
        <v>Change</v>
      </c>
    </row>
    <row r="2616" spans="1:25" x14ac:dyDescent="0.35">
      <c r="A2616" t="s">
        <v>100</v>
      </c>
      <c r="B2616" t="s">
        <v>539</v>
      </c>
      <c r="C2616" t="s">
        <v>293</v>
      </c>
      <c r="D2616" s="180" t="s">
        <v>319</v>
      </c>
      <c r="E2616" t="s">
        <v>716</v>
      </c>
      <c r="F2616" t="s">
        <v>277</v>
      </c>
      <c r="G2616" s="159">
        <f t="shared" si="123"/>
        <v>7.25</v>
      </c>
      <c r="H2616" s="159">
        <f t="shared" si="124"/>
        <v>11.05</v>
      </c>
      <c r="I2616" s="155" t="s">
        <v>470</v>
      </c>
      <c r="K2616" t="s">
        <v>457</v>
      </c>
      <c r="L2616" t="s">
        <v>392</v>
      </c>
      <c r="M2616" t="s">
        <v>466</v>
      </c>
      <c r="N2616" t="s">
        <v>293</v>
      </c>
      <c r="O2616" t="s">
        <v>392</v>
      </c>
      <c r="P2616">
        <v>100</v>
      </c>
      <c r="Q2616">
        <v>500</v>
      </c>
      <c r="R2616">
        <v>1</v>
      </c>
      <c r="S2616">
        <v>7.25</v>
      </c>
      <c r="T2616">
        <v>11.05</v>
      </c>
      <c r="U2616" t="b" cm="1">
        <f t="array" ref="U2616">_xlfn.IFS(AND(R2616=1,S2616=G2616,T2616=H2616),TRUE,AND(R2616=1,S2616=G2616,H2616="Product NA"),TRUE)</f>
        <v>1</v>
      </c>
      <c r="W2616">
        <v>6.3000000000000007</v>
      </c>
      <c r="X2616">
        <v>9.6000000000000014</v>
      </c>
      <c r="Y2616" t="str">
        <f t="shared" si="125"/>
        <v>Change</v>
      </c>
    </row>
    <row r="2617" spans="1:25" x14ac:dyDescent="0.35">
      <c r="A2617" t="s">
        <v>100</v>
      </c>
      <c r="B2617" t="s">
        <v>539</v>
      </c>
      <c r="C2617" t="s">
        <v>293</v>
      </c>
      <c r="D2617" t="s">
        <v>240</v>
      </c>
      <c r="E2617" t="s">
        <v>287</v>
      </c>
      <c r="F2617" t="s">
        <v>0</v>
      </c>
      <c r="G2617" s="159">
        <f t="shared" si="123"/>
        <v>7.0000000000000007E-2</v>
      </c>
      <c r="H2617" s="159">
        <f t="shared" si="124"/>
        <v>17.670000000000002</v>
      </c>
      <c r="I2617" s="155" t="s">
        <v>469</v>
      </c>
      <c r="K2617" t="s">
        <v>457</v>
      </c>
      <c r="L2617" t="s">
        <v>392</v>
      </c>
      <c r="M2617" t="s">
        <v>466</v>
      </c>
      <c r="N2617" t="s">
        <v>293</v>
      </c>
      <c r="O2617" t="s">
        <v>392</v>
      </c>
      <c r="P2617">
        <v>100</v>
      </c>
      <c r="Q2617">
        <v>100</v>
      </c>
      <c r="R2617">
        <v>1</v>
      </c>
      <c r="S2617">
        <v>7.0000000000000007E-2</v>
      </c>
      <c r="T2617">
        <v>17.670000000000002</v>
      </c>
      <c r="U2617" t="b" cm="1">
        <f t="array" ref="U2617">_xlfn.IFS(AND(R2617=1,S2617=G2617,T2617=H2617),TRUE,AND(R2617=1,S2617=G2617,H2617="Product NA"),TRUE)</f>
        <v>1</v>
      </c>
      <c r="W2617">
        <v>0.16</v>
      </c>
      <c r="X2617">
        <v>16.46</v>
      </c>
      <c r="Y2617" t="str">
        <f t="shared" si="125"/>
        <v>Change</v>
      </c>
    </row>
    <row r="2618" spans="1:25" x14ac:dyDescent="0.35">
      <c r="A2618" t="s">
        <v>100</v>
      </c>
      <c r="B2618" t="s">
        <v>539</v>
      </c>
      <c r="C2618" t="s">
        <v>293</v>
      </c>
      <c r="D2618" t="s">
        <v>279</v>
      </c>
      <c r="E2618" t="s">
        <v>287</v>
      </c>
      <c r="F2618" t="s">
        <v>277</v>
      </c>
      <c r="G2618" s="159">
        <f t="shared" si="123"/>
        <v>7.0000000000000007E-2</v>
      </c>
      <c r="H2618" s="159">
        <f t="shared" si="124"/>
        <v>17.670000000000002</v>
      </c>
      <c r="I2618" s="155" t="s">
        <v>470</v>
      </c>
      <c r="K2618" t="s">
        <v>457</v>
      </c>
      <c r="L2618" t="s">
        <v>392</v>
      </c>
      <c r="M2618" t="s">
        <v>466</v>
      </c>
      <c r="N2618" t="s">
        <v>293</v>
      </c>
      <c r="O2618" t="s">
        <v>392</v>
      </c>
      <c r="P2618">
        <v>100</v>
      </c>
      <c r="Q2618">
        <v>500</v>
      </c>
      <c r="R2618">
        <v>1</v>
      </c>
      <c r="S2618">
        <v>7.0000000000000007E-2</v>
      </c>
      <c r="T2618">
        <v>17.670000000000002</v>
      </c>
      <c r="U2618" t="b" cm="1">
        <f t="array" ref="U2618">_xlfn.IFS(AND(R2618=1,S2618=G2618,T2618=H2618),TRUE,AND(R2618=1,S2618=G2618,H2618="Product NA"),TRUE)</f>
        <v>1</v>
      </c>
      <c r="W2618">
        <v>0.06</v>
      </c>
      <c r="X2618">
        <v>15.92</v>
      </c>
      <c r="Y2618" t="str">
        <f t="shared" si="125"/>
        <v>Change</v>
      </c>
    </row>
    <row r="2619" spans="1:25" x14ac:dyDescent="0.35">
      <c r="A2619" t="s">
        <v>103</v>
      </c>
      <c r="B2619" t="s">
        <v>414</v>
      </c>
      <c r="C2619" t="s">
        <v>103</v>
      </c>
      <c r="D2619" t="s">
        <v>326</v>
      </c>
      <c r="E2619" t="s">
        <v>643</v>
      </c>
      <c r="F2619" t="s">
        <v>643</v>
      </c>
      <c r="G2619" s="159">
        <f t="shared" si="123"/>
        <v>0.57999999999999996</v>
      </c>
      <c r="H2619" s="159">
        <f t="shared" si="124"/>
        <v>6.69</v>
      </c>
      <c r="I2619" s="155" t="s">
        <v>470</v>
      </c>
      <c r="K2619" t="s">
        <v>292</v>
      </c>
      <c r="L2619" t="s">
        <v>391</v>
      </c>
      <c r="M2619" t="s">
        <v>467</v>
      </c>
      <c r="N2619" t="s">
        <v>103</v>
      </c>
      <c r="O2619" t="s">
        <v>414</v>
      </c>
      <c r="P2619">
        <v>100</v>
      </c>
      <c r="Q2619">
        <v>500</v>
      </c>
      <c r="R2619">
        <v>1</v>
      </c>
      <c r="S2619">
        <v>0.57999999999999996</v>
      </c>
      <c r="T2619">
        <v>6.69</v>
      </c>
      <c r="U2619" t="b" cm="1">
        <f t="array" ref="U2619">_xlfn.IFS(AND(R2619=1,S2619=G2619,T2619=H2619),TRUE,AND(R2619=1,S2619=G2619,H2619="Product NA"),TRUE)</f>
        <v>1</v>
      </c>
      <c r="W2619">
        <v>0.51</v>
      </c>
      <c r="X2619">
        <v>5.23</v>
      </c>
      <c r="Y2619" t="str">
        <f t="shared" si="125"/>
        <v>Change</v>
      </c>
    </row>
    <row r="2620" spans="1:25" x14ac:dyDescent="0.35">
      <c r="A2620" t="s">
        <v>103</v>
      </c>
      <c r="B2620" t="s">
        <v>414</v>
      </c>
      <c r="C2620" t="s">
        <v>103</v>
      </c>
      <c r="D2620" t="s">
        <v>326</v>
      </c>
      <c r="E2620" t="s">
        <v>643</v>
      </c>
      <c r="F2620" t="s">
        <v>643</v>
      </c>
      <c r="G2620" s="159">
        <f t="shared" si="123"/>
        <v>3.04</v>
      </c>
      <c r="H2620" s="159">
        <f t="shared" si="124"/>
        <v>4.8600000000000003</v>
      </c>
      <c r="I2620" s="155" t="s">
        <v>707</v>
      </c>
      <c r="K2620" t="s">
        <v>292</v>
      </c>
      <c r="L2620" t="s">
        <v>391</v>
      </c>
      <c r="M2620" t="s">
        <v>467</v>
      </c>
      <c r="N2620" t="s">
        <v>103</v>
      </c>
      <c r="O2620" t="s">
        <v>414</v>
      </c>
      <c r="P2620">
        <v>100</v>
      </c>
      <c r="Q2620">
        <v>5000</v>
      </c>
      <c r="R2620">
        <v>1</v>
      </c>
      <c r="S2620">
        <v>3.04</v>
      </c>
      <c r="T2620">
        <v>4.8600000000000003</v>
      </c>
      <c r="U2620" t="b" cm="1">
        <f t="array" ref="U2620">_xlfn.IFS(AND(R2620=1,S2620=G2620,T2620=H2620),TRUE,AND(R2620=1,S2620=G2620,H2620="Product NA"),TRUE)</f>
        <v>1</v>
      </c>
      <c r="W2620">
        <v>2.4700000000000002</v>
      </c>
      <c r="X2620">
        <v>3.99</v>
      </c>
      <c r="Y2620" t="str">
        <f t="shared" si="125"/>
        <v>Change</v>
      </c>
    </row>
    <row r="2621" spans="1:25" x14ac:dyDescent="0.35">
      <c r="A2621" t="s">
        <v>103</v>
      </c>
      <c r="B2621" t="s">
        <v>414</v>
      </c>
      <c r="C2621" t="s">
        <v>103</v>
      </c>
      <c r="D2621" t="s">
        <v>382</v>
      </c>
      <c r="E2621" t="s">
        <v>287</v>
      </c>
      <c r="F2621" t="s">
        <v>386</v>
      </c>
      <c r="G2621" s="159">
        <f t="shared" si="123"/>
        <v>3.49</v>
      </c>
      <c r="H2621" s="159">
        <f t="shared" si="124"/>
        <v>4.58</v>
      </c>
      <c r="I2621" s="155" t="s">
        <v>472</v>
      </c>
      <c r="K2621" t="s">
        <v>292</v>
      </c>
      <c r="L2621" t="s">
        <v>391</v>
      </c>
      <c r="M2621" t="s">
        <v>467</v>
      </c>
      <c r="N2621" t="s">
        <v>103</v>
      </c>
      <c r="O2621" t="s">
        <v>414</v>
      </c>
      <c r="P2621">
        <v>100</v>
      </c>
      <c r="Q2621">
        <v>2000</v>
      </c>
      <c r="R2621">
        <v>1</v>
      </c>
      <c r="S2621">
        <v>3.49</v>
      </c>
      <c r="T2621">
        <v>4.58</v>
      </c>
      <c r="U2621" t="b" cm="1">
        <f t="array" ref="U2621">_xlfn.IFS(AND(R2621=1,S2621=G2621,T2621=H2621),TRUE,AND(R2621=1,S2621=G2621,H2621="Product NA"),TRUE)</f>
        <v>1</v>
      </c>
      <c r="W2621">
        <v>2.87</v>
      </c>
      <c r="X2621">
        <v>3.7600000000000002</v>
      </c>
      <c r="Y2621" t="str">
        <f t="shared" si="125"/>
        <v>Change</v>
      </c>
    </row>
    <row r="2622" spans="1:25" x14ac:dyDescent="0.35">
      <c r="A2622" t="s">
        <v>103</v>
      </c>
      <c r="B2622" t="s">
        <v>414</v>
      </c>
      <c r="C2622" t="s">
        <v>103</v>
      </c>
      <c r="D2622" t="s">
        <v>381</v>
      </c>
      <c r="E2622" t="s">
        <v>716</v>
      </c>
      <c r="F2622" t="s">
        <v>386</v>
      </c>
      <c r="G2622" s="159">
        <f t="shared" si="123"/>
        <v>7.1000000000000005</v>
      </c>
      <c r="H2622" s="159">
        <f t="shared" si="124"/>
        <v>2.85</v>
      </c>
      <c r="I2622" s="155" t="s">
        <v>472</v>
      </c>
      <c r="K2622" t="s">
        <v>292</v>
      </c>
      <c r="L2622" t="s">
        <v>391</v>
      </c>
      <c r="M2622" t="s">
        <v>467</v>
      </c>
      <c r="N2622" t="s">
        <v>103</v>
      </c>
      <c r="O2622" t="s">
        <v>414</v>
      </c>
      <c r="P2622">
        <v>100</v>
      </c>
      <c r="Q2622">
        <v>2000</v>
      </c>
      <c r="R2622">
        <v>1</v>
      </c>
      <c r="S2622">
        <v>7.1000000000000005</v>
      </c>
      <c r="T2622">
        <v>2.85</v>
      </c>
      <c r="U2622" t="b" cm="1">
        <f t="array" ref="U2622">_xlfn.IFS(AND(R2622=1,S2622=G2622,T2622=H2622),TRUE,AND(R2622=1,S2622=G2622,H2622="Product NA"),TRUE)</f>
        <v>1</v>
      </c>
      <c r="W2622">
        <v>6.8500000000000005</v>
      </c>
      <c r="X2622">
        <v>2.75</v>
      </c>
      <c r="Y2622" t="str">
        <f t="shared" si="125"/>
        <v>Change</v>
      </c>
    </row>
    <row r="2623" spans="1:25" x14ac:dyDescent="0.35">
      <c r="A2623" t="s">
        <v>103</v>
      </c>
      <c r="B2623" t="s">
        <v>414</v>
      </c>
      <c r="C2623" t="s">
        <v>103</v>
      </c>
      <c r="D2623" t="s">
        <v>281</v>
      </c>
      <c r="E2623" t="s">
        <v>287</v>
      </c>
      <c r="F2623" t="s">
        <v>286</v>
      </c>
      <c r="G2623" s="159">
        <f t="shared" si="123"/>
        <v>3.49</v>
      </c>
      <c r="H2623" s="159">
        <f t="shared" si="124"/>
        <v>4.58</v>
      </c>
      <c r="I2623" s="155" t="s">
        <v>472</v>
      </c>
      <c r="K2623" t="s">
        <v>292</v>
      </c>
      <c r="L2623" t="s">
        <v>391</v>
      </c>
      <c r="M2623" t="s">
        <v>467</v>
      </c>
      <c r="N2623" t="s">
        <v>103</v>
      </c>
      <c r="O2623" t="s">
        <v>414</v>
      </c>
      <c r="P2623">
        <v>100</v>
      </c>
      <c r="Q2623">
        <v>2000</v>
      </c>
      <c r="R2623">
        <v>1</v>
      </c>
      <c r="S2623">
        <v>3.49</v>
      </c>
      <c r="T2623">
        <v>4.58</v>
      </c>
      <c r="U2623" t="b" cm="1">
        <f t="array" ref="U2623">_xlfn.IFS(AND(R2623=1,S2623=G2623,T2623=H2623),TRUE,AND(R2623=1,S2623=G2623,H2623="Product NA"),TRUE)</f>
        <v>1</v>
      </c>
      <c r="W2623">
        <v>2.87</v>
      </c>
      <c r="X2623">
        <v>3.7600000000000002</v>
      </c>
      <c r="Y2623" t="str">
        <f t="shared" si="125"/>
        <v>Change</v>
      </c>
    </row>
    <row r="2624" spans="1:25" x14ac:dyDescent="0.35">
      <c r="A2624" t="s">
        <v>103</v>
      </c>
      <c r="B2624" t="s">
        <v>414</v>
      </c>
      <c r="C2624" t="s">
        <v>103</v>
      </c>
      <c r="D2624" t="s">
        <v>278</v>
      </c>
      <c r="E2624" t="s">
        <v>287</v>
      </c>
      <c r="F2624" t="s">
        <v>277</v>
      </c>
      <c r="G2624" s="159">
        <f t="shared" si="123"/>
        <v>2.34</v>
      </c>
      <c r="H2624" s="159">
        <f t="shared" si="124"/>
        <v>4.09</v>
      </c>
      <c r="I2624" s="155" t="s">
        <v>470</v>
      </c>
      <c r="K2624" t="s">
        <v>292</v>
      </c>
      <c r="L2624" t="s">
        <v>391</v>
      </c>
      <c r="M2624" t="s">
        <v>467</v>
      </c>
      <c r="N2624" t="s">
        <v>103</v>
      </c>
      <c r="O2624" t="s">
        <v>414</v>
      </c>
      <c r="P2624">
        <v>100</v>
      </c>
      <c r="Q2624">
        <v>500</v>
      </c>
      <c r="R2624">
        <v>1</v>
      </c>
      <c r="S2624">
        <v>2.34</v>
      </c>
      <c r="T2624">
        <v>4.09</v>
      </c>
      <c r="U2624" t="b" cm="1">
        <f t="array" ref="U2624">_xlfn.IFS(AND(R2624=1,S2624=G2624,T2624=H2624),TRUE,AND(R2624=1,S2624=G2624,H2624="Product NA"),TRUE)</f>
        <v>1</v>
      </c>
      <c r="W2624">
        <v>1.8800000000000001</v>
      </c>
      <c r="X2624">
        <v>3.29</v>
      </c>
      <c r="Y2624" t="str">
        <f t="shared" si="125"/>
        <v>Change</v>
      </c>
    </row>
    <row r="2625" spans="1:25" x14ac:dyDescent="0.35">
      <c r="A2625" t="s">
        <v>103</v>
      </c>
      <c r="B2625" t="s">
        <v>414</v>
      </c>
      <c r="C2625" t="s">
        <v>103</v>
      </c>
      <c r="D2625" t="s">
        <v>238</v>
      </c>
      <c r="E2625" t="s">
        <v>287</v>
      </c>
      <c r="F2625" t="s">
        <v>0</v>
      </c>
      <c r="G2625" s="159">
        <f t="shared" si="123"/>
        <v>0.95000000000000007</v>
      </c>
      <c r="H2625" s="159">
        <f t="shared" si="124"/>
        <v>7.8500000000000005</v>
      </c>
      <c r="I2625" s="155" t="s">
        <v>469</v>
      </c>
      <c r="K2625" t="s">
        <v>292</v>
      </c>
      <c r="L2625" t="s">
        <v>391</v>
      </c>
      <c r="M2625" t="s">
        <v>467</v>
      </c>
      <c r="N2625" t="s">
        <v>103</v>
      </c>
      <c r="O2625" t="s">
        <v>414</v>
      </c>
      <c r="P2625">
        <v>100</v>
      </c>
      <c r="Q2625">
        <v>100</v>
      </c>
      <c r="R2625">
        <v>1</v>
      </c>
      <c r="S2625">
        <v>0.95000000000000007</v>
      </c>
      <c r="T2625">
        <v>7.8500000000000005</v>
      </c>
      <c r="U2625" t="b" cm="1">
        <f t="array" ref="U2625">_xlfn.IFS(AND(R2625=1,S2625=G2625,T2625=H2625),TRUE,AND(R2625=1,S2625=G2625,H2625="Product NA"),TRUE)</f>
        <v>1</v>
      </c>
      <c r="W2625">
        <v>0.82000000000000006</v>
      </c>
      <c r="X2625">
        <v>6.7700000000000005</v>
      </c>
      <c r="Y2625" t="str">
        <f t="shared" si="125"/>
        <v>Change</v>
      </c>
    </row>
    <row r="2626" spans="1:25" x14ac:dyDescent="0.35">
      <c r="A2626" t="s">
        <v>103</v>
      </c>
      <c r="B2626" t="s">
        <v>414</v>
      </c>
      <c r="C2626" t="s">
        <v>103</v>
      </c>
      <c r="D2626" t="s">
        <v>239</v>
      </c>
      <c r="E2626" t="s">
        <v>287</v>
      </c>
      <c r="F2626" t="s">
        <v>277</v>
      </c>
      <c r="G2626" s="159">
        <f t="shared" si="123"/>
        <v>1.05</v>
      </c>
      <c r="H2626" s="159">
        <f t="shared" si="124"/>
        <v>5.5</v>
      </c>
      <c r="I2626" s="155" t="s">
        <v>470</v>
      </c>
      <c r="K2626" t="s">
        <v>292</v>
      </c>
      <c r="L2626" t="s">
        <v>391</v>
      </c>
      <c r="M2626" t="s">
        <v>467</v>
      </c>
      <c r="N2626" t="s">
        <v>103</v>
      </c>
      <c r="O2626" t="s">
        <v>414</v>
      </c>
      <c r="P2626">
        <v>100</v>
      </c>
      <c r="Q2626">
        <v>500</v>
      </c>
      <c r="R2626">
        <v>1</v>
      </c>
      <c r="S2626">
        <v>1.05</v>
      </c>
      <c r="T2626">
        <v>5.5</v>
      </c>
      <c r="U2626" t="b" cm="1">
        <f t="array" ref="U2626">_xlfn.IFS(AND(R2626=1,S2626=G2626,T2626=H2626),TRUE,AND(R2626=1,S2626=G2626,H2626="Product NA"),TRUE)</f>
        <v>1</v>
      </c>
      <c r="W2626">
        <v>0.74</v>
      </c>
      <c r="X2626">
        <v>5.65</v>
      </c>
      <c r="Y2626" t="str">
        <f t="shared" si="125"/>
        <v>Change</v>
      </c>
    </row>
    <row r="2627" spans="1:25" x14ac:dyDescent="0.35">
      <c r="A2627" t="s">
        <v>103</v>
      </c>
      <c r="B2627" t="s">
        <v>414</v>
      </c>
      <c r="C2627" t="s">
        <v>103</v>
      </c>
      <c r="D2627" t="s">
        <v>316</v>
      </c>
      <c r="E2627" t="s">
        <v>287</v>
      </c>
      <c r="F2627" t="s">
        <v>286</v>
      </c>
      <c r="G2627" s="159">
        <f t="shared" si="123"/>
        <v>3.19</v>
      </c>
      <c r="H2627" s="159">
        <f t="shared" si="124"/>
        <v>4.8600000000000003</v>
      </c>
      <c r="I2627" s="155" t="s">
        <v>472</v>
      </c>
      <c r="K2627" t="s">
        <v>292</v>
      </c>
      <c r="L2627" t="s">
        <v>391</v>
      </c>
      <c r="M2627" t="s">
        <v>467</v>
      </c>
      <c r="N2627" t="s">
        <v>103</v>
      </c>
      <c r="O2627" t="s">
        <v>414</v>
      </c>
      <c r="P2627">
        <v>100</v>
      </c>
      <c r="Q2627">
        <v>2000</v>
      </c>
      <c r="R2627">
        <v>1</v>
      </c>
      <c r="S2627">
        <v>3.19</v>
      </c>
      <c r="T2627">
        <v>4.8600000000000003</v>
      </c>
      <c r="U2627" t="b" cm="1">
        <f t="array" ref="U2627">_xlfn.IFS(AND(R2627=1,S2627=G2627,T2627=H2627),TRUE,AND(R2627=1,S2627=G2627,H2627="Product NA"),TRUE)</f>
        <v>1</v>
      </c>
      <c r="W2627">
        <v>2.62</v>
      </c>
      <c r="X2627">
        <v>3.99</v>
      </c>
      <c r="Y2627" t="str">
        <f t="shared" si="125"/>
        <v>Change</v>
      </c>
    </row>
    <row r="2628" spans="1:25" x14ac:dyDescent="0.35">
      <c r="A2628" t="s">
        <v>103</v>
      </c>
      <c r="B2628" t="s">
        <v>414</v>
      </c>
      <c r="C2628" t="s">
        <v>103</v>
      </c>
      <c r="D2628" t="s">
        <v>647</v>
      </c>
      <c r="E2628" t="s">
        <v>715</v>
      </c>
      <c r="F2628" t="s">
        <v>286</v>
      </c>
      <c r="G2628" s="159">
        <f t="shared" ref="G2628:G2691" si="126">S2628</f>
        <v>11.3</v>
      </c>
      <c r="H2628" s="159">
        <f t="shared" ref="H2628:H2691" si="127">T2628</f>
        <v>0</v>
      </c>
      <c r="I2628" s="155" t="s">
        <v>471</v>
      </c>
      <c r="K2628" t="s">
        <v>292</v>
      </c>
      <c r="L2628" t="s">
        <v>391</v>
      </c>
      <c r="M2628" t="s">
        <v>467</v>
      </c>
      <c r="N2628" t="s">
        <v>103</v>
      </c>
      <c r="O2628" t="s">
        <v>414</v>
      </c>
      <c r="P2628">
        <v>30000</v>
      </c>
      <c r="Q2628">
        <v>1000</v>
      </c>
      <c r="R2628">
        <v>1</v>
      </c>
      <c r="S2628">
        <v>11.3</v>
      </c>
      <c r="T2628">
        <v>0</v>
      </c>
      <c r="U2628" t="b" cm="1">
        <f t="array" ref="U2628">_xlfn.IFS(AND(R2628=1,S2628=G2628,T2628=H2628),TRUE,AND(R2628=1,S2628=G2628,H2628="Product NA"),TRUE)</f>
        <v>1</v>
      </c>
      <c r="W2628">
        <v>10.600000000000001</v>
      </c>
      <c r="X2628">
        <v>0</v>
      </c>
      <c r="Y2628" t="str">
        <f t="shared" ref="Y2628:Y2691" si="128">IF(AND(W2628=G2628,X2628=H2628),"No Change","Change")</f>
        <v>Change</v>
      </c>
    </row>
    <row r="2629" spans="1:25" x14ac:dyDescent="0.35">
      <c r="A2629" t="s">
        <v>103</v>
      </c>
      <c r="B2629" t="s">
        <v>414</v>
      </c>
      <c r="C2629" t="s">
        <v>103</v>
      </c>
      <c r="D2629" t="s">
        <v>647</v>
      </c>
      <c r="E2629" t="s">
        <v>715</v>
      </c>
      <c r="F2629" t="s">
        <v>286</v>
      </c>
      <c r="G2629" s="159">
        <f t="shared" si="126"/>
        <v>40.700000000000003</v>
      </c>
      <c r="H2629" s="159">
        <f t="shared" si="127"/>
        <v>0</v>
      </c>
      <c r="I2629" s="155" t="s">
        <v>671</v>
      </c>
      <c r="K2629" t="s">
        <v>292</v>
      </c>
      <c r="L2629" t="s">
        <v>391</v>
      </c>
      <c r="M2629" t="s">
        <v>467</v>
      </c>
      <c r="N2629" t="s">
        <v>103</v>
      </c>
      <c r="O2629" t="s">
        <v>414</v>
      </c>
      <c r="P2629">
        <v>30000</v>
      </c>
      <c r="Q2629">
        <v>15000</v>
      </c>
      <c r="R2629">
        <v>1</v>
      </c>
      <c r="S2629">
        <v>40.700000000000003</v>
      </c>
      <c r="T2629">
        <v>0</v>
      </c>
      <c r="U2629" t="b" cm="1">
        <f t="array" ref="U2629">_xlfn.IFS(AND(R2629=1,S2629=G2629,T2629=H2629),TRUE,AND(R2629=1,S2629=G2629,H2629="Product NA"),TRUE)</f>
        <v>1</v>
      </c>
      <c r="W2629">
        <v>29.400000000000002</v>
      </c>
      <c r="X2629">
        <v>0</v>
      </c>
      <c r="Y2629" t="str">
        <f t="shared" si="128"/>
        <v>Change</v>
      </c>
    </row>
    <row r="2630" spans="1:25" x14ac:dyDescent="0.35">
      <c r="A2630" t="s">
        <v>103</v>
      </c>
      <c r="B2630" t="s">
        <v>414</v>
      </c>
      <c r="C2630" t="s">
        <v>103</v>
      </c>
      <c r="D2630" t="s">
        <v>647</v>
      </c>
      <c r="E2630" t="s">
        <v>715</v>
      </c>
      <c r="F2630" t="s">
        <v>286</v>
      </c>
      <c r="G2630" s="159">
        <f t="shared" si="126"/>
        <v>13.15</v>
      </c>
      <c r="H2630" s="159">
        <f t="shared" si="127"/>
        <v>0</v>
      </c>
      <c r="I2630" s="155" t="s">
        <v>662</v>
      </c>
      <c r="K2630" t="s">
        <v>292</v>
      </c>
      <c r="L2630" t="s">
        <v>391</v>
      </c>
      <c r="M2630" t="s">
        <v>467</v>
      </c>
      <c r="N2630" t="s">
        <v>103</v>
      </c>
      <c r="O2630" t="s">
        <v>414</v>
      </c>
      <c r="P2630">
        <v>30000</v>
      </c>
      <c r="Q2630">
        <v>2000</v>
      </c>
      <c r="R2630">
        <v>1</v>
      </c>
      <c r="S2630">
        <v>13.15</v>
      </c>
      <c r="T2630">
        <v>0</v>
      </c>
      <c r="U2630" t="b" cm="1">
        <f t="array" ref="U2630">_xlfn.IFS(AND(R2630=1,S2630=G2630,T2630=H2630),TRUE,AND(R2630=1,S2630=G2630,H2630="Product NA"),TRUE)</f>
        <v>1</v>
      </c>
      <c r="W2630">
        <v>11.700000000000001</v>
      </c>
      <c r="X2630">
        <v>0</v>
      </c>
      <c r="Y2630" t="str">
        <f t="shared" si="128"/>
        <v>Change</v>
      </c>
    </row>
    <row r="2631" spans="1:25" x14ac:dyDescent="0.35">
      <c r="A2631" t="s">
        <v>103</v>
      </c>
      <c r="B2631" t="s">
        <v>414</v>
      </c>
      <c r="C2631" t="s">
        <v>103</v>
      </c>
      <c r="D2631" t="s">
        <v>647</v>
      </c>
      <c r="E2631" t="s">
        <v>715</v>
      </c>
      <c r="F2631" t="s">
        <v>286</v>
      </c>
      <c r="G2631" s="159">
        <f t="shared" si="126"/>
        <v>50.800000000000004</v>
      </c>
      <c r="H2631" s="159">
        <f t="shared" si="127"/>
        <v>0</v>
      </c>
      <c r="I2631" s="155" t="s">
        <v>672</v>
      </c>
      <c r="K2631" t="s">
        <v>292</v>
      </c>
      <c r="L2631" t="s">
        <v>391</v>
      </c>
      <c r="M2631" t="s">
        <v>467</v>
      </c>
      <c r="N2631" t="s">
        <v>103</v>
      </c>
      <c r="O2631" t="s">
        <v>414</v>
      </c>
      <c r="P2631">
        <v>30000</v>
      </c>
      <c r="Q2631">
        <v>20000</v>
      </c>
      <c r="R2631">
        <v>1</v>
      </c>
      <c r="S2631">
        <v>50.800000000000004</v>
      </c>
      <c r="T2631">
        <v>0</v>
      </c>
      <c r="U2631" t="b" cm="1">
        <f t="array" ref="U2631">_xlfn.IFS(AND(R2631=1,S2631=G2631,T2631=H2631),TRUE,AND(R2631=1,S2631=G2631,H2631="Product NA"),TRUE)</f>
        <v>1</v>
      </c>
      <c r="W2631">
        <v>35.5</v>
      </c>
      <c r="X2631">
        <v>0</v>
      </c>
      <c r="Y2631" t="str">
        <f t="shared" si="128"/>
        <v>Change</v>
      </c>
    </row>
    <row r="2632" spans="1:25" x14ac:dyDescent="0.35">
      <c r="A2632" t="s">
        <v>103</v>
      </c>
      <c r="B2632" t="s">
        <v>414</v>
      </c>
      <c r="C2632" t="s">
        <v>103</v>
      </c>
      <c r="D2632" t="s">
        <v>647</v>
      </c>
      <c r="E2632" t="s">
        <v>715</v>
      </c>
      <c r="F2632" t="s">
        <v>286</v>
      </c>
      <c r="G2632" s="159">
        <f t="shared" si="126"/>
        <v>65.5</v>
      </c>
      <c r="H2632" s="159">
        <f t="shared" si="127"/>
        <v>0</v>
      </c>
      <c r="I2632" s="155" t="s">
        <v>673</v>
      </c>
      <c r="K2632" t="s">
        <v>292</v>
      </c>
      <c r="L2632" t="s">
        <v>391</v>
      </c>
      <c r="M2632" t="s">
        <v>467</v>
      </c>
      <c r="N2632" t="s">
        <v>103</v>
      </c>
      <c r="O2632" t="s">
        <v>414</v>
      </c>
      <c r="P2632">
        <v>30000</v>
      </c>
      <c r="Q2632">
        <v>25000</v>
      </c>
      <c r="R2632">
        <v>1</v>
      </c>
      <c r="S2632">
        <v>65.5</v>
      </c>
      <c r="T2632">
        <v>0</v>
      </c>
      <c r="U2632" t="b" cm="1">
        <f t="array" ref="U2632">_xlfn.IFS(AND(R2632=1,S2632=G2632,T2632=H2632),TRUE,AND(R2632=1,S2632=G2632,H2632="Product NA"),TRUE)</f>
        <v>1</v>
      </c>
      <c r="W2632">
        <v>44.7</v>
      </c>
      <c r="X2632">
        <v>0</v>
      </c>
      <c r="Y2632" t="str">
        <f t="shared" si="128"/>
        <v>Change</v>
      </c>
    </row>
    <row r="2633" spans="1:25" x14ac:dyDescent="0.35">
      <c r="A2633" t="s">
        <v>103</v>
      </c>
      <c r="B2633" t="s">
        <v>414</v>
      </c>
      <c r="C2633" t="s">
        <v>103</v>
      </c>
      <c r="D2633" t="s">
        <v>647</v>
      </c>
      <c r="E2633" t="s">
        <v>715</v>
      </c>
      <c r="F2633" t="s">
        <v>286</v>
      </c>
      <c r="G2633" s="159">
        <f t="shared" si="126"/>
        <v>16.8</v>
      </c>
      <c r="H2633" s="159">
        <f t="shared" si="127"/>
        <v>0</v>
      </c>
      <c r="I2633" s="155" t="s">
        <v>663</v>
      </c>
      <c r="K2633" t="s">
        <v>292</v>
      </c>
      <c r="L2633" t="s">
        <v>391</v>
      </c>
      <c r="M2633" t="s">
        <v>467</v>
      </c>
      <c r="N2633" t="s">
        <v>103</v>
      </c>
      <c r="O2633" t="s">
        <v>414</v>
      </c>
      <c r="P2633">
        <v>30000</v>
      </c>
      <c r="Q2633">
        <v>3000</v>
      </c>
      <c r="R2633">
        <v>1</v>
      </c>
      <c r="S2633">
        <v>16.8</v>
      </c>
      <c r="T2633">
        <v>0</v>
      </c>
      <c r="U2633" t="b" cm="1">
        <f t="array" ref="U2633">_xlfn.IFS(AND(R2633=1,S2633=G2633,T2633=H2633),TRUE,AND(R2633=1,S2633=G2633,H2633="Product NA"),TRUE)</f>
        <v>1</v>
      </c>
      <c r="W2633">
        <v>12.9</v>
      </c>
      <c r="X2633">
        <v>0</v>
      </c>
      <c r="Y2633" t="str">
        <f t="shared" si="128"/>
        <v>Change</v>
      </c>
    </row>
    <row r="2634" spans="1:25" x14ac:dyDescent="0.35">
      <c r="A2634" t="s">
        <v>103</v>
      </c>
      <c r="B2634" t="s">
        <v>414</v>
      </c>
      <c r="C2634" t="s">
        <v>103</v>
      </c>
      <c r="D2634" t="s">
        <v>647</v>
      </c>
      <c r="E2634" t="s">
        <v>715</v>
      </c>
      <c r="F2634" t="s">
        <v>286</v>
      </c>
      <c r="G2634" s="159">
        <f t="shared" si="126"/>
        <v>76.3</v>
      </c>
      <c r="H2634" s="159">
        <f t="shared" si="127"/>
        <v>0</v>
      </c>
      <c r="I2634" s="155" t="s">
        <v>674</v>
      </c>
      <c r="K2634" t="s">
        <v>292</v>
      </c>
      <c r="L2634" t="s">
        <v>391</v>
      </c>
      <c r="M2634" t="s">
        <v>467</v>
      </c>
      <c r="N2634" t="s">
        <v>103</v>
      </c>
      <c r="O2634" t="s">
        <v>414</v>
      </c>
      <c r="P2634">
        <v>30000</v>
      </c>
      <c r="Q2634">
        <v>30000</v>
      </c>
      <c r="R2634">
        <v>1</v>
      </c>
      <c r="S2634">
        <v>76.3</v>
      </c>
      <c r="T2634">
        <v>0</v>
      </c>
      <c r="U2634" t="b" cm="1">
        <f t="array" ref="U2634">_xlfn.IFS(AND(R2634=1,S2634=G2634,T2634=H2634),TRUE,AND(R2634=1,S2634=G2634,H2634="Product NA"),TRUE)</f>
        <v>1</v>
      </c>
      <c r="W2634">
        <v>51.300000000000004</v>
      </c>
      <c r="X2634">
        <v>0</v>
      </c>
      <c r="Y2634" t="str">
        <f t="shared" si="128"/>
        <v>Change</v>
      </c>
    </row>
    <row r="2635" spans="1:25" x14ac:dyDescent="0.35">
      <c r="A2635" t="s">
        <v>103</v>
      </c>
      <c r="B2635" t="s">
        <v>414</v>
      </c>
      <c r="C2635" t="s">
        <v>103</v>
      </c>
      <c r="D2635" t="s">
        <v>647</v>
      </c>
      <c r="E2635" t="s">
        <v>715</v>
      </c>
      <c r="F2635" t="s">
        <v>286</v>
      </c>
      <c r="G2635" s="159">
        <f t="shared" si="126"/>
        <v>18.95</v>
      </c>
      <c r="H2635" s="159">
        <f t="shared" si="127"/>
        <v>0</v>
      </c>
      <c r="I2635" s="155" t="s">
        <v>664</v>
      </c>
      <c r="K2635" t="s">
        <v>292</v>
      </c>
      <c r="L2635" t="s">
        <v>391</v>
      </c>
      <c r="M2635" t="s">
        <v>467</v>
      </c>
      <c r="N2635" t="s">
        <v>103</v>
      </c>
      <c r="O2635" t="s">
        <v>414</v>
      </c>
      <c r="P2635">
        <v>30000</v>
      </c>
      <c r="Q2635">
        <v>4000</v>
      </c>
      <c r="R2635">
        <v>1</v>
      </c>
      <c r="S2635">
        <v>18.95</v>
      </c>
      <c r="T2635">
        <v>0</v>
      </c>
      <c r="U2635" t="b" cm="1">
        <f t="array" ref="U2635">_xlfn.IFS(AND(R2635=1,S2635=G2635,T2635=H2635),TRUE,AND(R2635=1,S2635=G2635,H2635="Product NA"),TRUE)</f>
        <v>1</v>
      </c>
      <c r="W2635">
        <v>14</v>
      </c>
      <c r="X2635">
        <v>0</v>
      </c>
      <c r="Y2635" t="str">
        <f t="shared" si="128"/>
        <v>Change</v>
      </c>
    </row>
    <row r="2636" spans="1:25" x14ac:dyDescent="0.35">
      <c r="A2636" t="s">
        <v>103</v>
      </c>
      <c r="B2636" t="s">
        <v>414</v>
      </c>
      <c r="C2636" t="s">
        <v>103</v>
      </c>
      <c r="D2636" t="s">
        <v>647</v>
      </c>
      <c r="E2636" t="s">
        <v>715</v>
      </c>
      <c r="F2636" t="s">
        <v>286</v>
      </c>
      <c r="G2636" s="159">
        <f t="shared" si="126"/>
        <v>21.150000000000002</v>
      </c>
      <c r="H2636" s="159">
        <f t="shared" si="127"/>
        <v>0</v>
      </c>
      <c r="I2636" s="155" t="s">
        <v>665</v>
      </c>
      <c r="K2636" t="s">
        <v>292</v>
      </c>
      <c r="L2636" t="s">
        <v>391</v>
      </c>
      <c r="M2636" t="s">
        <v>467</v>
      </c>
      <c r="N2636" t="s">
        <v>103</v>
      </c>
      <c r="O2636" t="s">
        <v>414</v>
      </c>
      <c r="P2636">
        <v>30000</v>
      </c>
      <c r="Q2636">
        <v>5000</v>
      </c>
      <c r="R2636">
        <v>1</v>
      </c>
      <c r="S2636">
        <v>21.150000000000002</v>
      </c>
      <c r="T2636">
        <v>0</v>
      </c>
      <c r="U2636" t="b" cm="1">
        <f t="array" ref="U2636">_xlfn.IFS(AND(R2636=1,S2636=G2636,T2636=H2636),TRUE,AND(R2636=1,S2636=G2636,H2636="Product NA"),TRUE)</f>
        <v>1</v>
      </c>
      <c r="W2636">
        <v>15.15</v>
      </c>
      <c r="X2636">
        <v>0</v>
      </c>
      <c r="Y2636" t="str">
        <f t="shared" si="128"/>
        <v>Change</v>
      </c>
    </row>
    <row r="2637" spans="1:25" x14ac:dyDescent="0.35">
      <c r="A2637" t="s">
        <v>103</v>
      </c>
      <c r="B2637" t="s">
        <v>414</v>
      </c>
      <c r="C2637" t="s">
        <v>103</v>
      </c>
      <c r="D2637" t="s">
        <v>647</v>
      </c>
      <c r="E2637" t="s">
        <v>715</v>
      </c>
      <c r="F2637" t="s">
        <v>286</v>
      </c>
      <c r="G2637" s="159">
        <f t="shared" si="126"/>
        <v>22</v>
      </c>
      <c r="H2637" s="159">
        <f t="shared" si="127"/>
        <v>0</v>
      </c>
      <c r="I2637" s="155" t="s">
        <v>666</v>
      </c>
      <c r="K2637" t="s">
        <v>292</v>
      </c>
      <c r="L2637" t="s">
        <v>391</v>
      </c>
      <c r="M2637" t="s">
        <v>467</v>
      </c>
      <c r="N2637" t="s">
        <v>103</v>
      </c>
      <c r="O2637" t="s">
        <v>414</v>
      </c>
      <c r="P2637">
        <v>30000</v>
      </c>
      <c r="Q2637">
        <v>6000</v>
      </c>
      <c r="R2637">
        <v>1</v>
      </c>
      <c r="S2637">
        <v>22</v>
      </c>
      <c r="T2637">
        <v>0</v>
      </c>
      <c r="U2637" t="b" cm="1">
        <f t="array" ref="U2637">_xlfn.IFS(AND(R2637=1,S2637=G2637,T2637=H2637),TRUE,AND(R2637=1,S2637=G2637,H2637="Product NA"),TRUE)</f>
        <v>1</v>
      </c>
      <c r="W2637">
        <v>17.25</v>
      </c>
      <c r="X2637">
        <v>0</v>
      </c>
      <c r="Y2637" t="str">
        <f t="shared" si="128"/>
        <v>Change</v>
      </c>
    </row>
    <row r="2638" spans="1:25" x14ac:dyDescent="0.35">
      <c r="A2638" t="s">
        <v>103</v>
      </c>
      <c r="B2638" t="s">
        <v>414</v>
      </c>
      <c r="C2638" t="s">
        <v>103</v>
      </c>
      <c r="D2638" t="s">
        <v>647</v>
      </c>
      <c r="E2638" t="s">
        <v>715</v>
      </c>
      <c r="F2638" t="s">
        <v>286</v>
      </c>
      <c r="G2638" s="159">
        <f t="shared" si="126"/>
        <v>22.950000000000003</v>
      </c>
      <c r="H2638" s="159">
        <f t="shared" si="127"/>
        <v>0</v>
      </c>
      <c r="I2638" s="155" t="s">
        <v>667</v>
      </c>
      <c r="K2638" t="s">
        <v>292</v>
      </c>
      <c r="L2638" t="s">
        <v>391</v>
      </c>
      <c r="M2638" t="s">
        <v>467</v>
      </c>
      <c r="N2638" t="s">
        <v>103</v>
      </c>
      <c r="O2638" t="s">
        <v>414</v>
      </c>
      <c r="P2638">
        <v>30000</v>
      </c>
      <c r="Q2638">
        <v>7000</v>
      </c>
      <c r="R2638">
        <v>1</v>
      </c>
      <c r="S2638">
        <v>22.950000000000003</v>
      </c>
      <c r="T2638">
        <v>0</v>
      </c>
      <c r="U2638" t="b" cm="1">
        <f t="array" ref="U2638">_xlfn.IFS(AND(R2638=1,S2638=G2638,T2638=H2638),TRUE,AND(R2638=1,S2638=G2638,H2638="Product NA"),TRUE)</f>
        <v>1</v>
      </c>
      <c r="W2638">
        <v>18.400000000000002</v>
      </c>
      <c r="X2638">
        <v>0</v>
      </c>
      <c r="Y2638" t="str">
        <f t="shared" si="128"/>
        <v>Change</v>
      </c>
    </row>
    <row r="2639" spans="1:25" x14ac:dyDescent="0.35">
      <c r="A2639" t="s">
        <v>103</v>
      </c>
      <c r="B2639" t="s">
        <v>414</v>
      </c>
      <c r="C2639" t="s">
        <v>103</v>
      </c>
      <c r="D2639" t="s">
        <v>647</v>
      </c>
      <c r="E2639" t="s">
        <v>715</v>
      </c>
      <c r="F2639" t="s">
        <v>286</v>
      </c>
      <c r="G2639" s="159">
        <f t="shared" si="126"/>
        <v>24.85</v>
      </c>
      <c r="H2639" s="159">
        <f t="shared" si="127"/>
        <v>0</v>
      </c>
      <c r="I2639" s="155" t="s">
        <v>668</v>
      </c>
      <c r="K2639" t="s">
        <v>292</v>
      </c>
      <c r="L2639" t="s">
        <v>391</v>
      </c>
      <c r="M2639" t="s">
        <v>467</v>
      </c>
      <c r="N2639" t="s">
        <v>103</v>
      </c>
      <c r="O2639" t="s">
        <v>414</v>
      </c>
      <c r="P2639">
        <v>30000</v>
      </c>
      <c r="Q2639">
        <v>8000</v>
      </c>
      <c r="R2639">
        <v>1</v>
      </c>
      <c r="S2639">
        <v>24.85</v>
      </c>
      <c r="T2639">
        <v>0</v>
      </c>
      <c r="U2639" t="b" cm="1">
        <f t="array" ref="U2639">_xlfn.IFS(AND(R2639=1,S2639=G2639,T2639=H2639),TRUE,AND(R2639=1,S2639=G2639,H2639="Product NA"),TRUE)</f>
        <v>1</v>
      </c>
      <c r="W2639">
        <v>19.5</v>
      </c>
      <c r="X2639">
        <v>0</v>
      </c>
      <c r="Y2639" t="str">
        <f t="shared" si="128"/>
        <v>Change</v>
      </c>
    </row>
    <row r="2640" spans="1:25" x14ac:dyDescent="0.35">
      <c r="A2640" t="s">
        <v>103</v>
      </c>
      <c r="B2640" t="s">
        <v>414</v>
      </c>
      <c r="C2640" t="s">
        <v>103</v>
      </c>
      <c r="D2640" t="s">
        <v>647</v>
      </c>
      <c r="E2640" t="s">
        <v>715</v>
      </c>
      <c r="F2640" t="s">
        <v>286</v>
      </c>
      <c r="G2640" s="159">
        <f t="shared" si="126"/>
        <v>26.700000000000003</v>
      </c>
      <c r="H2640" s="159">
        <f t="shared" si="127"/>
        <v>0</v>
      </c>
      <c r="I2640" s="155" t="s">
        <v>669</v>
      </c>
      <c r="K2640" t="s">
        <v>292</v>
      </c>
      <c r="L2640" t="s">
        <v>391</v>
      </c>
      <c r="M2640" t="s">
        <v>467</v>
      </c>
      <c r="N2640" t="s">
        <v>103</v>
      </c>
      <c r="O2640" t="s">
        <v>414</v>
      </c>
      <c r="P2640">
        <v>30000</v>
      </c>
      <c r="Q2640">
        <v>9000</v>
      </c>
      <c r="R2640">
        <v>1</v>
      </c>
      <c r="S2640">
        <v>26.700000000000003</v>
      </c>
      <c r="T2640">
        <v>0</v>
      </c>
      <c r="U2640" t="b" cm="1">
        <f t="array" ref="U2640">_xlfn.IFS(AND(R2640=1,S2640=G2640,T2640=H2640),TRUE,AND(R2640=1,S2640=G2640,H2640="Product NA"),TRUE)</f>
        <v>1</v>
      </c>
      <c r="W2640">
        <v>20.650000000000002</v>
      </c>
      <c r="X2640">
        <v>0</v>
      </c>
      <c r="Y2640" t="str">
        <f t="shared" si="128"/>
        <v>Change</v>
      </c>
    </row>
    <row r="2641" spans="1:25" x14ac:dyDescent="0.35">
      <c r="A2641" t="s">
        <v>103</v>
      </c>
      <c r="B2641" t="s">
        <v>414</v>
      </c>
      <c r="C2641" t="s">
        <v>103</v>
      </c>
      <c r="D2641" t="s">
        <v>647</v>
      </c>
      <c r="E2641" t="s">
        <v>715</v>
      </c>
      <c r="F2641" t="s">
        <v>286</v>
      </c>
      <c r="G2641" s="159">
        <f t="shared" si="126"/>
        <v>28.6</v>
      </c>
      <c r="H2641" s="159">
        <f t="shared" si="127"/>
        <v>0</v>
      </c>
      <c r="I2641" s="155" t="s">
        <v>670</v>
      </c>
      <c r="K2641" t="s">
        <v>292</v>
      </c>
      <c r="L2641" t="s">
        <v>391</v>
      </c>
      <c r="M2641" t="s">
        <v>467</v>
      </c>
      <c r="N2641" t="s">
        <v>103</v>
      </c>
      <c r="O2641" t="s">
        <v>414</v>
      </c>
      <c r="P2641">
        <v>30000</v>
      </c>
      <c r="Q2641">
        <v>10000</v>
      </c>
      <c r="R2641">
        <v>1</v>
      </c>
      <c r="S2641">
        <v>28.6</v>
      </c>
      <c r="T2641">
        <v>0</v>
      </c>
      <c r="U2641" t="b" cm="1">
        <f t="array" ref="U2641">_xlfn.IFS(AND(R2641=1,S2641=G2641,T2641=H2641),TRUE,AND(R2641=1,S2641=G2641,H2641="Product NA"),TRUE)</f>
        <v>1</v>
      </c>
      <c r="W2641">
        <v>21.8</v>
      </c>
      <c r="X2641">
        <v>0</v>
      </c>
      <c r="Y2641" t="str">
        <f t="shared" si="128"/>
        <v>Change</v>
      </c>
    </row>
    <row r="2642" spans="1:25" x14ac:dyDescent="0.35">
      <c r="A2642" t="s">
        <v>103</v>
      </c>
      <c r="B2642" t="s">
        <v>414</v>
      </c>
      <c r="C2642" t="s">
        <v>103</v>
      </c>
      <c r="D2642" t="s">
        <v>283</v>
      </c>
      <c r="E2642" t="s">
        <v>716</v>
      </c>
      <c r="F2642" t="s">
        <v>286</v>
      </c>
      <c r="G2642" s="159">
        <f t="shared" si="126"/>
        <v>7.1000000000000005</v>
      </c>
      <c r="H2642" s="159">
        <f t="shared" si="127"/>
        <v>2.85</v>
      </c>
      <c r="I2642" s="155" t="s">
        <v>472</v>
      </c>
      <c r="K2642" t="s">
        <v>292</v>
      </c>
      <c r="L2642" t="s">
        <v>391</v>
      </c>
      <c r="M2642" t="s">
        <v>467</v>
      </c>
      <c r="N2642" t="s">
        <v>103</v>
      </c>
      <c r="O2642" t="s">
        <v>414</v>
      </c>
      <c r="P2642">
        <v>2000</v>
      </c>
      <c r="Q2642">
        <v>2000</v>
      </c>
      <c r="R2642">
        <v>1</v>
      </c>
      <c r="S2642">
        <v>7.1000000000000005</v>
      </c>
      <c r="T2642">
        <v>2.85</v>
      </c>
      <c r="U2642" t="b" cm="1">
        <f t="array" ref="U2642">_xlfn.IFS(AND(R2642=1,S2642=G2642,T2642=H2642),TRUE,AND(R2642=1,S2642=G2642,H2642="Product NA"),TRUE)</f>
        <v>1</v>
      </c>
      <c r="V2642" t="e">
        <f>MATCH(A2642,$A$6427:$A$6438,0)</f>
        <v>#N/A</v>
      </c>
      <c r="W2642">
        <v>6.8500000000000005</v>
      </c>
      <c r="X2642">
        <v>2.75</v>
      </c>
      <c r="Y2642" t="str">
        <f t="shared" si="128"/>
        <v>Change</v>
      </c>
    </row>
    <row r="2643" spans="1:25" x14ac:dyDescent="0.35">
      <c r="A2643" t="s">
        <v>103</v>
      </c>
      <c r="B2643" t="s">
        <v>414</v>
      </c>
      <c r="C2643" t="s">
        <v>103</v>
      </c>
      <c r="D2643" t="s">
        <v>320</v>
      </c>
      <c r="E2643" t="s">
        <v>716</v>
      </c>
      <c r="F2643" t="s">
        <v>0</v>
      </c>
      <c r="G2643" s="159">
        <f t="shared" si="126"/>
        <v>0</v>
      </c>
      <c r="H2643" s="159">
        <f t="shared" si="127"/>
        <v>0</v>
      </c>
      <c r="I2643" s="155" t="s">
        <v>469</v>
      </c>
      <c r="K2643" t="s">
        <v>292</v>
      </c>
      <c r="L2643" t="s">
        <v>391</v>
      </c>
      <c r="M2643" t="s">
        <v>467</v>
      </c>
      <c r="N2643" t="s">
        <v>103</v>
      </c>
      <c r="O2643" t="s">
        <v>414</v>
      </c>
      <c r="P2643">
        <v>100</v>
      </c>
      <c r="Q2643">
        <v>100</v>
      </c>
      <c r="R2643">
        <v>1</v>
      </c>
      <c r="S2643">
        <v>0</v>
      </c>
      <c r="T2643">
        <v>0</v>
      </c>
      <c r="U2643" t="b" cm="1">
        <f t="array" ref="U2643">_xlfn.IFS(AND(R2643=1,S2643=G2643,T2643=H2643),TRUE,AND(R2643=1,S2643=G2643,H2643="Product NA"),TRUE)</f>
        <v>1</v>
      </c>
      <c r="W2643">
        <v>5.18</v>
      </c>
      <c r="X2643">
        <v>5.65</v>
      </c>
      <c r="Y2643" t="str">
        <f t="shared" si="128"/>
        <v>Change</v>
      </c>
    </row>
    <row r="2644" spans="1:25" x14ac:dyDescent="0.35">
      <c r="A2644" t="s">
        <v>103</v>
      </c>
      <c r="B2644" t="s">
        <v>414</v>
      </c>
      <c r="C2644" t="s">
        <v>103</v>
      </c>
      <c r="D2644" t="s">
        <v>317</v>
      </c>
      <c r="E2644" t="s">
        <v>716</v>
      </c>
      <c r="F2644" t="s">
        <v>0</v>
      </c>
      <c r="G2644" s="159">
        <f t="shared" si="126"/>
        <v>6.03</v>
      </c>
      <c r="H2644" s="159">
        <f t="shared" si="127"/>
        <v>5.93</v>
      </c>
      <c r="I2644" s="155" t="s">
        <v>469</v>
      </c>
      <c r="K2644" t="s">
        <v>292</v>
      </c>
      <c r="L2644" t="s">
        <v>391</v>
      </c>
      <c r="M2644" t="s">
        <v>467</v>
      </c>
      <c r="N2644" t="s">
        <v>103</v>
      </c>
      <c r="O2644" t="s">
        <v>414</v>
      </c>
      <c r="P2644">
        <v>100</v>
      </c>
      <c r="Q2644">
        <v>100</v>
      </c>
      <c r="R2644">
        <v>1</v>
      </c>
      <c r="S2644">
        <v>6.03</v>
      </c>
      <c r="T2644">
        <v>5.93</v>
      </c>
      <c r="U2644" t="b" cm="1">
        <f t="array" ref="U2644">_xlfn.IFS(AND(R2644=1,S2644=G2644,T2644=H2644),TRUE,AND(R2644=1,S2644=G2644,H2644="Product NA"),TRUE)</f>
        <v>1</v>
      </c>
      <c r="W2644">
        <v>5.74</v>
      </c>
      <c r="X2644">
        <v>5.65</v>
      </c>
      <c r="Y2644" t="str">
        <f t="shared" si="128"/>
        <v>Change</v>
      </c>
    </row>
    <row r="2645" spans="1:25" x14ac:dyDescent="0.35">
      <c r="A2645" t="s">
        <v>103</v>
      </c>
      <c r="B2645" t="s">
        <v>414</v>
      </c>
      <c r="C2645" t="s">
        <v>103</v>
      </c>
      <c r="D2645" t="s">
        <v>322</v>
      </c>
      <c r="E2645" t="s">
        <v>716</v>
      </c>
      <c r="F2645" t="s">
        <v>277</v>
      </c>
      <c r="G2645" s="159">
        <f t="shared" si="126"/>
        <v>0</v>
      </c>
      <c r="H2645" s="159">
        <f t="shared" si="127"/>
        <v>0</v>
      </c>
      <c r="I2645" s="155" t="s">
        <v>470</v>
      </c>
      <c r="K2645" t="s">
        <v>292</v>
      </c>
      <c r="L2645" t="s">
        <v>391</v>
      </c>
      <c r="M2645" t="s">
        <v>467</v>
      </c>
      <c r="N2645" t="s">
        <v>103</v>
      </c>
      <c r="O2645" t="s">
        <v>414</v>
      </c>
      <c r="P2645">
        <v>100</v>
      </c>
      <c r="Q2645">
        <v>500</v>
      </c>
      <c r="R2645">
        <v>1</v>
      </c>
      <c r="S2645">
        <v>0</v>
      </c>
      <c r="T2645">
        <v>0</v>
      </c>
      <c r="U2645" t="b" cm="1">
        <f t="array" ref="U2645">_xlfn.IFS(AND(R2645=1,S2645=G2645,T2645=H2645),TRUE,AND(R2645=1,S2645=G2645,H2645="Product NA"),TRUE)</f>
        <v>1</v>
      </c>
      <c r="W2645">
        <v>5.7</v>
      </c>
      <c r="X2645">
        <v>4.05</v>
      </c>
      <c r="Y2645" t="str">
        <f t="shared" si="128"/>
        <v>Change</v>
      </c>
    </row>
    <row r="2646" spans="1:25" x14ac:dyDescent="0.35">
      <c r="A2646" t="s">
        <v>103</v>
      </c>
      <c r="B2646" t="s">
        <v>414</v>
      </c>
      <c r="C2646" t="s">
        <v>103</v>
      </c>
      <c r="D2646" t="s">
        <v>319</v>
      </c>
      <c r="E2646" t="s">
        <v>716</v>
      </c>
      <c r="F2646" t="s">
        <v>277</v>
      </c>
      <c r="G2646" s="159">
        <f t="shared" si="126"/>
        <v>6.9</v>
      </c>
      <c r="H2646" s="159">
        <f t="shared" si="127"/>
        <v>4.25</v>
      </c>
      <c r="I2646" s="155" t="s">
        <v>470</v>
      </c>
      <c r="K2646" t="s">
        <v>292</v>
      </c>
      <c r="L2646" t="s">
        <v>391</v>
      </c>
      <c r="M2646" t="s">
        <v>467</v>
      </c>
      <c r="N2646" t="s">
        <v>103</v>
      </c>
      <c r="O2646" t="s">
        <v>414</v>
      </c>
      <c r="P2646">
        <v>100</v>
      </c>
      <c r="Q2646">
        <v>500</v>
      </c>
      <c r="R2646">
        <v>1</v>
      </c>
      <c r="S2646">
        <v>6.9</v>
      </c>
      <c r="T2646">
        <v>4.25</v>
      </c>
      <c r="U2646" t="b" cm="1">
        <f t="array" ref="U2646">_xlfn.IFS(AND(R2646=1,S2646=G2646,T2646=H2646),TRUE,AND(R2646=1,S2646=G2646,H2646="Product NA"),TRUE)</f>
        <v>1</v>
      </c>
      <c r="W2646">
        <v>6.5500000000000007</v>
      </c>
      <c r="X2646">
        <v>4.05</v>
      </c>
      <c r="Y2646" t="str">
        <f t="shared" si="128"/>
        <v>Change</v>
      </c>
    </row>
    <row r="2647" spans="1:25" x14ac:dyDescent="0.35">
      <c r="A2647" t="s">
        <v>103</v>
      </c>
      <c r="B2647" t="s">
        <v>414</v>
      </c>
      <c r="C2647" t="s">
        <v>103</v>
      </c>
      <c r="D2647" t="s">
        <v>282</v>
      </c>
      <c r="E2647" t="s">
        <v>716</v>
      </c>
      <c r="F2647" t="s">
        <v>286</v>
      </c>
      <c r="G2647" s="159">
        <f t="shared" si="126"/>
        <v>0</v>
      </c>
      <c r="H2647" s="159">
        <f t="shared" si="127"/>
        <v>0</v>
      </c>
      <c r="I2647" s="155" t="s">
        <v>472</v>
      </c>
      <c r="K2647" t="s">
        <v>292</v>
      </c>
      <c r="L2647" t="s">
        <v>391</v>
      </c>
      <c r="M2647" t="s">
        <v>467</v>
      </c>
      <c r="N2647" t="s">
        <v>103</v>
      </c>
      <c r="O2647" t="s">
        <v>414</v>
      </c>
      <c r="P2647">
        <v>2000</v>
      </c>
      <c r="Q2647">
        <v>2000</v>
      </c>
      <c r="R2647">
        <v>1</v>
      </c>
      <c r="S2647">
        <v>0</v>
      </c>
      <c r="T2647">
        <v>0</v>
      </c>
      <c r="U2647" t="b" cm="1">
        <f t="array" ref="U2647">_xlfn.IFS(AND(R2647=1,S2647=G2647,T2647=H2647),TRUE,AND(R2647=1,S2647=G2647,H2647="Product NA"),TRUE)</f>
        <v>1</v>
      </c>
      <c r="W2647">
        <v>7.6000000000000005</v>
      </c>
      <c r="X2647">
        <v>3.4000000000000004</v>
      </c>
      <c r="Y2647" t="str">
        <f t="shared" si="128"/>
        <v>Change</v>
      </c>
    </row>
    <row r="2648" spans="1:25" x14ac:dyDescent="0.35">
      <c r="A2648" t="s">
        <v>103</v>
      </c>
      <c r="B2648" t="s">
        <v>414</v>
      </c>
      <c r="C2648" t="s">
        <v>103</v>
      </c>
      <c r="D2648" t="s">
        <v>318</v>
      </c>
      <c r="E2648" t="s">
        <v>716</v>
      </c>
      <c r="F2648" t="s">
        <v>277</v>
      </c>
      <c r="G2648" s="159">
        <f t="shared" si="126"/>
        <v>6.9</v>
      </c>
      <c r="H2648" s="159">
        <f t="shared" si="127"/>
        <v>4.25</v>
      </c>
      <c r="I2648" s="155" t="s">
        <v>470</v>
      </c>
      <c r="K2648" t="s">
        <v>292</v>
      </c>
      <c r="L2648" t="s">
        <v>391</v>
      </c>
      <c r="M2648" t="s">
        <v>467</v>
      </c>
      <c r="N2648" t="s">
        <v>103</v>
      </c>
      <c r="O2648" t="s">
        <v>414</v>
      </c>
      <c r="P2648">
        <v>100</v>
      </c>
      <c r="Q2648">
        <v>500</v>
      </c>
      <c r="R2648">
        <v>1</v>
      </c>
      <c r="S2648">
        <v>6.9</v>
      </c>
      <c r="T2648">
        <v>4.25</v>
      </c>
      <c r="U2648" t="b" cm="1">
        <f t="array" ref="U2648">_xlfn.IFS(AND(R2648=1,S2648=G2648,T2648=H2648),TRUE,AND(R2648=1,S2648=G2648,H2648="Product NA"),TRUE)</f>
        <v>1</v>
      </c>
      <c r="W2648">
        <v>6.5500000000000007</v>
      </c>
      <c r="X2648">
        <v>4.05</v>
      </c>
      <c r="Y2648" t="str">
        <f t="shared" si="128"/>
        <v>Change</v>
      </c>
    </row>
    <row r="2649" spans="1:25" x14ac:dyDescent="0.35">
      <c r="A2649" t="s">
        <v>103</v>
      </c>
      <c r="B2649" t="s">
        <v>414</v>
      </c>
      <c r="C2649" t="s">
        <v>103</v>
      </c>
      <c r="D2649" t="s">
        <v>321</v>
      </c>
      <c r="E2649" t="s">
        <v>716</v>
      </c>
      <c r="F2649" t="s">
        <v>277</v>
      </c>
      <c r="G2649" s="159">
        <f t="shared" si="126"/>
        <v>5.95</v>
      </c>
      <c r="H2649" s="159">
        <f t="shared" si="127"/>
        <v>4.2</v>
      </c>
      <c r="I2649" s="155" t="s">
        <v>470</v>
      </c>
      <c r="K2649" t="s">
        <v>292</v>
      </c>
      <c r="L2649" t="s">
        <v>391</v>
      </c>
      <c r="M2649" t="s">
        <v>467</v>
      </c>
      <c r="N2649" t="s">
        <v>103</v>
      </c>
      <c r="O2649" t="s">
        <v>414</v>
      </c>
      <c r="P2649">
        <v>100</v>
      </c>
      <c r="Q2649">
        <v>500</v>
      </c>
      <c r="R2649">
        <v>1</v>
      </c>
      <c r="S2649">
        <v>5.95</v>
      </c>
      <c r="T2649">
        <v>4.2</v>
      </c>
      <c r="U2649" t="b" cm="1">
        <f t="array" ref="U2649">_xlfn.IFS(AND(R2649=1,S2649=G2649,T2649=H2649),TRUE,AND(R2649=1,S2649=G2649,H2649="Product NA"),TRUE)</f>
        <v>1</v>
      </c>
      <c r="W2649">
        <v>5.7</v>
      </c>
      <c r="X2649">
        <v>4.05</v>
      </c>
      <c r="Y2649" t="str">
        <f t="shared" si="128"/>
        <v>Change</v>
      </c>
    </row>
    <row r="2650" spans="1:25" x14ac:dyDescent="0.35">
      <c r="A2650" t="s">
        <v>103</v>
      </c>
      <c r="B2650" t="s">
        <v>414</v>
      </c>
      <c r="C2650" t="s">
        <v>103</v>
      </c>
      <c r="D2650" t="s">
        <v>240</v>
      </c>
      <c r="E2650" t="s">
        <v>287</v>
      </c>
      <c r="F2650" t="s">
        <v>0</v>
      </c>
      <c r="G2650" s="159">
        <f t="shared" si="126"/>
        <v>0.57999999999999996</v>
      </c>
      <c r="H2650" s="159">
        <f t="shared" si="127"/>
        <v>6.61</v>
      </c>
      <c r="I2650" s="155" t="s">
        <v>469</v>
      </c>
      <c r="K2650" t="s">
        <v>292</v>
      </c>
      <c r="L2650" t="s">
        <v>391</v>
      </c>
      <c r="M2650" t="s">
        <v>467</v>
      </c>
      <c r="N2650" t="s">
        <v>103</v>
      </c>
      <c r="O2650" t="s">
        <v>414</v>
      </c>
      <c r="P2650">
        <v>100</v>
      </c>
      <c r="Q2650">
        <v>100</v>
      </c>
      <c r="R2650">
        <v>1</v>
      </c>
      <c r="S2650">
        <v>0.57999999999999996</v>
      </c>
      <c r="T2650">
        <v>6.61</v>
      </c>
      <c r="U2650" t="b" cm="1">
        <f t="array" ref="U2650">_xlfn.IFS(AND(R2650=1,S2650=G2650,T2650=H2650),TRUE,AND(R2650=1,S2650=G2650,H2650="Product NA"),TRUE)</f>
        <v>1</v>
      </c>
      <c r="W2650">
        <v>0.54</v>
      </c>
      <c r="X2650">
        <v>6.09</v>
      </c>
      <c r="Y2650" t="str">
        <f t="shared" si="128"/>
        <v>Change</v>
      </c>
    </row>
    <row r="2651" spans="1:25" x14ac:dyDescent="0.35">
      <c r="A2651" t="s">
        <v>103</v>
      </c>
      <c r="B2651" t="s">
        <v>414</v>
      </c>
      <c r="C2651" t="s">
        <v>103</v>
      </c>
      <c r="D2651" t="s">
        <v>279</v>
      </c>
      <c r="E2651" t="s">
        <v>287</v>
      </c>
      <c r="F2651" t="s">
        <v>277</v>
      </c>
      <c r="G2651" s="159">
        <f t="shared" si="126"/>
        <v>0.57999999999999996</v>
      </c>
      <c r="H2651" s="159">
        <f t="shared" si="127"/>
        <v>6.69</v>
      </c>
      <c r="I2651" s="155" t="s">
        <v>470</v>
      </c>
      <c r="K2651" t="s">
        <v>292</v>
      </c>
      <c r="L2651" t="s">
        <v>391</v>
      </c>
      <c r="M2651" t="s">
        <v>467</v>
      </c>
      <c r="N2651" t="s">
        <v>103</v>
      </c>
      <c r="O2651" t="s">
        <v>414</v>
      </c>
      <c r="P2651">
        <v>100</v>
      </c>
      <c r="Q2651">
        <v>500</v>
      </c>
      <c r="R2651">
        <v>1</v>
      </c>
      <c r="S2651">
        <v>0.57999999999999996</v>
      </c>
      <c r="T2651">
        <v>6.69</v>
      </c>
      <c r="U2651" t="b" cm="1">
        <f t="array" ref="U2651">_xlfn.IFS(AND(R2651=1,S2651=G2651,T2651=H2651),TRUE,AND(R2651=1,S2651=G2651,H2651="Product NA"),TRUE)</f>
        <v>1</v>
      </c>
      <c r="W2651">
        <v>0.51</v>
      </c>
      <c r="X2651">
        <v>5.23</v>
      </c>
      <c r="Y2651" t="str">
        <f t="shared" si="128"/>
        <v>Change</v>
      </c>
    </row>
    <row r="2652" spans="1:25" x14ac:dyDescent="0.35">
      <c r="A2652" t="s">
        <v>48</v>
      </c>
      <c r="B2652" t="s">
        <v>504</v>
      </c>
      <c r="C2652" t="s">
        <v>194</v>
      </c>
      <c r="D2652" t="s">
        <v>326</v>
      </c>
      <c r="E2652" t="s">
        <v>643</v>
      </c>
      <c r="F2652" t="s">
        <v>643</v>
      </c>
      <c r="G2652" s="159">
        <f t="shared" si="126"/>
        <v>0.6</v>
      </c>
      <c r="H2652" s="159">
        <f t="shared" si="127"/>
        <v>6.08</v>
      </c>
      <c r="I2652" s="155" t="s">
        <v>470</v>
      </c>
      <c r="K2652" t="s">
        <v>292</v>
      </c>
      <c r="L2652" t="s">
        <v>391</v>
      </c>
      <c r="M2652" t="s">
        <v>467</v>
      </c>
      <c r="N2652" t="s">
        <v>194</v>
      </c>
      <c r="O2652" t="s">
        <v>445</v>
      </c>
      <c r="P2652">
        <v>100</v>
      </c>
      <c r="Q2652">
        <v>500</v>
      </c>
      <c r="R2652">
        <v>1</v>
      </c>
      <c r="S2652">
        <v>0.6</v>
      </c>
      <c r="T2652">
        <v>6.08</v>
      </c>
      <c r="U2652" t="b" cm="1">
        <f t="array" ref="U2652">_xlfn.IFS(AND(R2652=1,S2652=G2652,T2652=H2652),TRUE,AND(R2652=1,S2652=G2652,H2652="Product NA"),TRUE)</f>
        <v>1</v>
      </c>
      <c r="W2652">
        <v>0.56000000000000005</v>
      </c>
      <c r="X2652">
        <v>5.63</v>
      </c>
      <c r="Y2652" t="str">
        <f t="shared" si="128"/>
        <v>Change</v>
      </c>
    </row>
    <row r="2653" spans="1:25" x14ac:dyDescent="0.35">
      <c r="A2653" t="s">
        <v>48</v>
      </c>
      <c r="B2653" t="s">
        <v>504</v>
      </c>
      <c r="C2653" t="s">
        <v>194</v>
      </c>
      <c r="D2653" t="s">
        <v>326</v>
      </c>
      <c r="E2653" t="s">
        <v>643</v>
      </c>
      <c r="F2653" t="s">
        <v>643</v>
      </c>
      <c r="G2653" s="159">
        <f t="shared" si="126"/>
        <v>2.0900000000000003</v>
      </c>
      <c r="H2653" s="159">
        <f t="shared" si="127"/>
        <v>3.88</v>
      </c>
      <c r="I2653" s="155" t="s">
        <v>707</v>
      </c>
      <c r="K2653" t="s">
        <v>292</v>
      </c>
      <c r="L2653" t="s">
        <v>391</v>
      </c>
      <c r="M2653" t="s">
        <v>467</v>
      </c>
      <c r="N2653" t="s">
        <v>194</v>
      </c>
      <c r="O2653" t="s">
        <v>445</v>
      </c>
      <c r="P2653">
        <v>100</v>
      </c>
      <c r="Q2653">
        <v>5000</v>
      </c>
      <c r="R2653">
        <v>1</v>
      </c>
      <c r="S2653">
        <v>2.0900000000000003</v>
      </c>
      <c r="T2653">
        <v>3.88</v>
      </c>
      <c r="U2653" t="b" cm="1">
        <f t="array" ref="U2653">_xlfn.IFS(AND(R2653=1,S2653=G2653,T2653=H2653),TRUE,AND(R2653=1,S2653=G2653,H2653="Product NA"),TRUE)</f>
        <v>1</v>
      </c>
      <c r="W2653">
        <v>2.0500000000000003</v>
      </c>
      <c r="X2653">
        <v>3.8000000000000003</v>
      </c>
      <c r="Y2653" t="str">
        <f t="shared" si="128"/>
        <v>Change</v>
      </c>
    </row>
    <row r="2654" spans="1:25" x14ac:dyDescent="0.35">
      <c r="A2654" t="s">
        <v>48</v>
      </c>
      <c r="B2654" t="s">
        <v>504</v>
      </c>
      <c r="C2654" t="s">
        <v>194</v>
      </c>
      <c r="D2654" t="s">
        <v>382</v>
      </c>
      <c r="E2654" t="s">
        <v>287</v>
      </c>
      <c r="F2654" t="s">
        <v>386</v>
      </c>
      <c r="G2654" s="159">
        <f t="shared" si="126"/>
        <v>2.14</v>
      </c>
      <c r="H2654" s="159">
        <f t="shared" si="127"/>
        <v>3.7</v>
      </c>
      <c r="I2654" s="155" t="s">
        <v>472</v>
      </c>
      <c r="K2654" t="s">
        <v>292</v>
      </c>
      <c r="L2654" t="s">
        <v>391</v>
      </c>
      <c r="M2654" t="s">
        <v>467</v>
      </c>
      <c r="N2654" t="s">
        <v>194</v>
      </c>
      <c r="O2654" t="s">
        <v>445</v>
      </c>
      <c r="P2654">
        <v>100</v>
      </c>
      <c r="Q2654">
        <v>2000</v>
      </c>
      <c r="R2654">
        <v>1</v>
      </c>
      <c r="S2654">
        <v>2.14</v>
      </c>
      <c r="T2654">
        <v>3.7</v>
      </c>
      <c r="U2654" t="b" cm="1">
        <f t="array" ref="U2654">_xlfn.IFS(AND(R2654=1,S2654=G2654,T2654=H2654),TRUE,AND(R2654=1,S2654=G2654,H2654="Product NA"),TRUE)</f>
        <v>1</v>
      </c>
      <c r="W2654">
        <v>2.14</v>
      </c>
      <c r="X2654">
        <v>3.7</v>
      </c>
      <c r="Y2654" t="str">
        <f t="shared" si="128"/>
        <v>No Change</v>
      </c>
    </row>
    <row r="2655" spans="1:25" x14ac:dyDescent="0.35">
      <c r="A2655" t="s">
        <v>48</v>
      </c>
      <c r="B2655" t="s">
        <v>504</v>
      </c>
      <c r="C2655" t="s">
        <v>194</v>
      </c>
      <c r="D2655" t="s">
        <v>381</v>
      </c>
      <c r="E2655" t="s">
        <v>716</v>
      </c>
      <c r="F2655" t="s">
        <v>386</v>
      </c>
      <c r="G2655" s="159">
        <f t="shared" si="126"/>
        <v>5.0500000000000007</v>
      </c>
      <c r="H2655" s="159">
        <f t="shared" si="127"/>
        <v>1.6500000000000001</v>
      </c>
      <c r="I2655" s="155" t="s">
        <v>472</v>
      </c>
      <c r="K2655" t="s">
        <v>292</v>
      </c>
      <c r="L2655" t="s">
        <v>391</v>
      </c>
      <c r="M2655" t="s">
        <v>467</v>
      </c>
      <c r="N2655" t="s">
        <v>194</v>
      </c>
      <c r="O2655" t="s">
        <v>445</v>
      </c>
      <c r="P2655">
        <v>100</v>
      </c>
      <c r="Q2655">
        <v>2000</v>
      </c>
      <c r="R2655">
        <v>1</v>
      </c>
      <c r="S2655">
        <v>5.0500000000000007</v>
      </c>
      <c r="T2655">
        <v>1.6500000000000001</v>
      </c>
      <c r="U2655" t="b" cm="1">
        <f t="array" ref="U2655">_xlfn.IFS(AND(R2655=1,S2655=G2655,T2655=H2655),TRUE,AND(R2655=1,S2655=G2655,H2655="Product NA"),TRUE)</f>
        <v>1</v>
      </c>
      <c r="W2655">
        <v>4.8500000000000005</v>
      </c>
      <c r="X2655">
        <v>1.55</v>
      </c>
      <c r="Y2655" t="str">
        <f t="shared" si="128"/>
        <v>Change</v>
      </c>
    </row>
    <row r="2656" spans="1:25" x14ac:dyDescent="0.35">
      <c r="A2656" t="s">
        <v>48</v>
      </c>
      <c r="B2656" t="s">
        <v>504</v>
      </c>
      <c r="C2656" t="s">
        <v>194</v>
      </c>
      <c r="D2656" t="s">
        <v>281</v>
      </c>
      <c r="E2656" t="s">
        <v>287</v>
      </c>
      <c r="F2656" t="s">
        <v>286</v>
      </c>
      <c r="G2656" s="159">
        <f t="shared" si="126"/>
        <v>2.25</v>
      </c>
      <c r="H2656" s="159">
        <f t="shared" si="127"/>
        <v>3.9</v>
      </c>
      <c r="I2656" s="155" t="s">
        <v>472</v>
      </c>
      <c r="K2656" t="s">
        <v>292</v>
      </c>
      <c r="L2656" t="s">
        <v>391</v>
      </c>
      <c r="M2656" t="s">
        <v>467</v>
      </c>
      <c r="N2656" t="s">
        <v>194</v>
      </c>
      <c r="O2656" t="s">
        <v>445</v>
      </c>
      <c r="P2656">
        <v>100</v>
      </c>
      <c r="Q2656">
        <v>2000</v>
      </c>
      <c r="R2656">
        <v>1</v>
      </c>
      <c r="S2656">
        <v>2.25</v>
      </c>
      <c r="T2656">
        <v>3.9</v>
      </c>
      <c r="U2656" t="b" cm="1">
        <f t="array" ref="U2656">_xlfn.IFS(AND(R2656=1,S2656=G2656,T2656=H2656),TRUE,AND(R2656=1,S2656=G2656,H2656="Product NA"),TRUE)</f>
        <v>1</v>
      </c>
      <c r="W2656">
        <v>2.25</v>
      </c>
      <c r="X2656">
        <v>3.9</v>
      </c>
      <c r="Y2656" t="str">
        <f t="shared" si="128"/>
        <v>No Change</v>
      </c>
    </row>
    <row r="2657" spans="1:25" x14ac:dyDescent="0.35">
      <c r="A2657" t="s">
        <v>48</v>
      </c>
      <c r="B2657" t="s">
        <v>504</v>
      </c>
      <c r="C2657" t="s">
        <v>194</v>
      </c>
      <c r="D2657" t="s">
        <v>278</v>
      </c>
      <c r="E2657" t="s">
        <v>287</v>
      </c>
      <c r="F2657" t="s">
        <v>277</v>
      </c>
      <c r="G2657" s="159">
        <f t="shared" si="126"/>
        <v>0.99</v>
      </c>
      <c r="H2657" s="159">
        <f t="shared" si="127"/>
        <v>5.62</v>
      </c>
      <c r="I2657" s="155" t="s">
        <v>470</v>
      </c>
      <c r="K2657" t="s">
        <v>292</v>
      </c>
      <c r="L2657" t="s">
        <v>391</v>
      </c>
      <c r="M2657" t="s">
        <v>467</v>
      </c>
      <c r="N2657" t="s">
        <v>194</v>
      </c>
      <c r="O2657" t="s">
        <v>445</v>
      </c>
      <c r="P2657">
        <v>100</v>
      </c>
      <c r="Q2657">
        <v>500</v>
      </c>
      <c r="R2657">
        <v>1</v>
      </c>
      <c r="S2657">
        <v>0.99</v>
      </c>
      <c r="T2657">
        <v>5.62</v>
      </c>
      <c r="U2657" t="b" cm="1">
        <f t="array" ref="U2657">_xlfn.IFS(AND(R2657=1,S2657=G2657,T2657=H2657),TRUE,AND(R2657=1,S2657=G2657,H2657="Product NA"),TRUE)</f>
        <v>1</v>
      </c>
      <c r="W2657">
        <v>0.97</v>
      </c>
      <c r="X2657">
        <v>5.48</v>
      </c>
      <c r="Y2657" t="str">
        <f t="shared" si="128"/>
        <v>Change</v>
      </c>
    </row>
    <row r="2658" spans="1:25" x14ac:dyDescent="0.35">
      <c r="A2658" t="s">
        <v>48</v>
      </c>
      <c r="B2658" t="s">
        <v>504</v>
      </c>
      <c r="C2658" t="s">
        <v>194</v>
      </c>
      <c r="D2658" t="s">
        <v>238</v>
      </c>
      <c r="E2658" t="s">
        <v>287</v>
      </c>
      <c r="F2658" t="s">
        <v>0</v>
      </c>
      <c r="G2658" s="159">
        <f t="shared" si="126"/>
        <v>1.03</v>
      </c>
      <c r="H2658" s="159">
        <f t="shared" si="127"/>
        <v>7.63</v>
      </c>
      <c r="I2658" s="155" t="s">
        <v>469</v>
      </c>
      <c r="K2658" t="s">
        <v>292</v>
      </c>
      <c r="L2658" t="s">
        <v>391</v>
      </c>
      <c r="M2658" t="s">
        <v>467</v>
      </c>
      <c r="N2658" t="s">
        <v>194</v>
      </c>
      <c r="O2658" t="s">
        <v>445</v>
      </c>
      <c r="P2658">
        <v>100</v>
      </c>
      <c r="Q2658">
        <v>100</v>
      </c>
      <c r="R2658">
        <v>1</v>
      </c>
      <c r="S2658">
        <v>1.03</v>
      </c>
      <c r="T2658">
        <v>7.63</v>
      </c>
      <c r="U2658" t="b" cm="1">
        <f t="array" ref="U2658">_xlfn.IFS(AND(R2658=1,S2658=G2658,T2658=H2658),TRUE,AND(R2658=1,S2658=G2658,H2658="Product NA"),TRUE)</f>
        <v>1</v>
      </c>
      <c r="W2658">
        <v>0.89</v>
      </c>
      <c r="X2658">
        <v>6.58</v>
      </c>
      <c r="Y2658" t="str">
        <f t="shared" si="128"/>
        <v>Change</v>
      </c>
    </row>
    <row r="2659" spans="1:25" x14ac:dyDescent="0.35">
      <c r="A2659" t="s">
        <v>48</v>
      </c>
      <c r="B2659" t="s">
        <v>504</v>
      </c>
      <c r="C2659" t="s">
        <v>194</v>
      </c>
      <c r="D2659" t="s">
        <v>239</v>
      </c>
      <c r="E2659" t="s">
        <v>287</v>
      </c>
      <c r="F2659" t="s">
        <v>277</v>
      </c>
      <c r="G2659" s="159">
        <f t="shared" si="126"/>
        <v>0.92</v>
      </c>
      <c r="H2659" s="159">
        <f t="shared" si="127"/>
        <v>6.96</v>
      </c>
      <c r="I2659" s="155" t="s">
        <v>470</v>
      </c>
      <c r="K2659" t="s">
        <v>292</v>
      </c>
      <c r="L2659" t="s">
        <v>391</v>
      </c>
      <c r="M2659" t="s">
        <v>467</v>
      </c>
      <c r="N2659" t="s">
        <v>194</v>
      </c>
      <c r="O2659" t="s">
        <v>445</v>
      </c>
      <c r="P2659">
        <v>100</v>
      </c>
      <c r="Q2659">
        <v>500</v>
      </c>
      <c r="R2659">
        <v>1</v>
      </c>
      <c r="S2659">
        <v>0.92</v>
      </c>
      <c r="T2659">
        <v>6.96</v>
      </c>
      <c r="U2659" t="b" cm="1">
        <f t="array" ref="U2659">_xlfn.IFS(AND(R2659=1,S2659=G2659,T2659=H2659),TRUE,AND(R2659=1,S2659=G2659,H2659="Product NA"),TRUE)</f>
        <v>1</v>
      </c>
      <c r="W2659">
        <v>0.79</v>
      </c>
      <c r="X2659">
        <v>6</v>
      </c>
      <c r="Y2659" t="str">
        <f t="shared" si="128"/>
        <v>Change</v>
      </c>
    </row>
    <row r="2660" spans="1:25" x14ac:dyDescent="0.35">
      <c r="A2660" t="s">
        <v>48</v>
      </c>
      <c r="B2660" t="s">
        <v>504</v>
      </c>
      <c r="C2660" t="s">
        <v>194</v>
      </c>
      <c r="D2660" t="s">
        <v>316</v>
      </c>
      <c r="E2660" t="s">
        <v>287</v>
      </c>
      <c r="F2660" t="s">
        <v>286</v>
      </c>
      <c r="G2660" s="159">
        <f t="shared" si="126"/>
        <v>2.2400000000000002</v>
      </c>
      <c r="H2660" s="159">
        <f t="shared" si="127"/>
        <v>3.88</v>
      </c>
      <c r="I2660" s="155" t="s">
        <v>472</v>
      </c>
      <c r="K2660" t="s">
        <v>292</v>
      </c>
      <c r="L2660" t="s">
        <v>391</v>
      </c>
      <c r="M2660" t="s">
        <v>467</v>
      </c>
      <c r="N2660" t="s">
        <v>194</v>
      </c>
      <c r="O2660" t="s">
        <v>445</v>
      </c>
      <c r="P2660">
        <v>100</v>
      </c>
      <c r="Q2660">
        <v>2000</v>
      </c>
      <c r="R2660">
        <v>1</v>
      </c>
      <c r="S2660">
        <v>2.2400000000000002</v>
      </c>
      <c r="T2660">
        <v>3.88</v>
      </c>
      <c r="U2660" t="b" cm="1">
        <f t="array" ref="U2660">_xlfn.IFS(AND(R2660=1,S2660=G2660,T2660=H2660),TRUE,AND(R2660=1,S2660=G2660,H2660="Product NA"),TRUE)</f>
        <v>1</v>
      </c>
      <c r="W2660">
        <v>2.2000000000000002</v>
      </c>
      <c r="X2660">
        <v>3.8000000000000003</v>
      </c>
      <c r="Y2660" t="str">
        <f t="shared" si="128"/>
        <v>Change</v>
      </c>
    </row>
    <row r="2661" spans="1:25" x14ac:dyDescent="0.35">
      <c r="A2661" t="s">
        <v>48</v>
      </c>
      <c r="B2661" t="s">
        <v>504</v>
      </c>
      <c r="C2661" t="s">
        <v>194</v>
      </c>
      <c r="D2661" t="s">
        <v>647</v>
      </c>
      <c r="E2661" t="s">
        <v>715</v>
      </c>
      <c r="F2661" t="s">
        <v>286</v>
      </c>
      <c r="G2661" s="159">
        <f t="shared" si="126"/>
        <v>11.8</v>
      </c>
      <c r="H2661" s="159">
        <f t="shared" si="127"/>
        <v>0</v>
      </c>
      <c r="I2661" s="155" t="s">
        <v>471</v>
      </c>
      <c r="K2661" t="s">
        <v>292</v>
      </c>
      <c r="L2661" t="s">
        <v>391</v>
      </c>
      <c r="M2661" t="s">
        <v>467</v>
      </c>
      <c r="N2661" t="s">
        <v>194</v>
      </c>
      <c r="O2661" t="s">
        <v>445</v>
      </c>
      <c r="P2661">
        <v>30000</v>
      </c>
      <c r="Q2661">
        <v>1000</v>
      </c>
      <c r="R2661">
        <v>1</v>
      </c>
      <c r="S2661">
        <v>11.8</v>
      </c>
      <c r="T2661">
        <v>0</v>
      </c>
      <c r="U2661" t="b" cm="1">
        <f t="array" ref="U2661">_xlfn.IFS(AND(R2661=1,S2661=G2661,T2661=H2661),TRUE,AND(R2661=1,S2661=G2661,H2661="Product NA"),TRUE)</f>
        <v>1</v>
      </c>
      <c r="W2661">
        <v>12.600000000000001</v>
      </c>
      <c r="X2661">
        <v>0</v>
      </c>
      <c r="Y2661" t="str">
        <f t="shared" si="128"/>
        <v>Change</v>
      </c>
    </row>
    <row r="2662" spans="1:25" x14ac:dyDescent="0.35">
      <c r="A2662" t="s">
        <v>48</v>
      </c>
      <c r="B2662" t="s">
        <v>504</v>
      </c>
      <c r="C2662" t="s">
        <v>194</v>
      </c>
      <c r="D2662" t="s">
        <v>647</v>
      </c>
      <c r="E2662" t="s">
        <v>715</v>
      </c>
      <c r="F2662" t="s">
        <v>286</v>
      </c>
      <c r="G2662" s="159">
        <f t="shared" si="126"/>
        <v>27.700000000000003</v>
      </c>
      <c r="H2662" s="159">
        <f t="shared" si="127"/>
        <v>0</v>
      </c>
      <c r="I2662" s="155" t="s">
        <v>671</v>
      </c>
      <c r="K2662" t="s">
        <v>292</v>
      </c>
      <c r="L2662" t="s">
        <v>391</v>
      </c>
      <c r="M2662" t="s">
        <v>467</v>
      </c>
      <c r="N2662" t="s">
        <v>194</v>
      </c>
      <c r="O2662" t="s">
        <v>445</v>
      </c>
      <c r="P2662">
        <v>30000</v>
      </c>
      <c r="Q2662">
        <v>15000</v>
      </c>
      <c r="R2662">
        <v>1</v>
      </c>
      <c r="S2662">
        <v>27.700000000000003</v>
      </c>
      <c r="T2662">
        <v>0</v>
      </c>
      <c r="U2662" t="b" cm="1">
        <f t="array" ref="U2662">_xlfn.IFS(AND(R2662=1,S2662=G2662,T2662=H2662),TRUE,AND(R2662=1,S2662=G2662,H2662="Product NA"),TRUE)</f>
        <v>1</v>
      </c>
      <c r="W2662">
        <v>30.3</v>
      </c>
      <c r="X2662">
        <v>0</v>
      </c>
      <c r="Y2662" t="str">
        <f t="shared" si="128"/>
        <v>Change</v>
      </c>
    </row>
    <row r="2663" spans="1:25" x14ac:dyDescent="0.35">
      <c r="A2663" t="s">
        <v>48</v>
      </c>
      <c r="B2663" t="s">
        <v>504</v>
      </c>
      <c r="C2663" t="s">
        <v>194</v>
      </c>
      <c r="D2663" t="s">
        <v>647</v>
      </c>
      <c r="E2663" t="s">
        <v>715</v>
      </c>
      <c r="F2663" t="s">
        <v>286</v>
      </c>
      <c r="G2663" s="159">
        <f t="shared" si="126"/>
        <v>12.8</v>
      </c>
      <c r="H2663" s="159">
        <f t="shared" si="127"/>
        <v>0</v>
      </c>
      <c r="I2663" s="155" t="s">
        <v>662</v>
      </c>
      <c r="K2663" t="s">
        <v>292</v>
      </c>
      <c r="L2663" t="s">
        <v>391</v>
      </c>
      <c r="M2663" t="s">
        <v>467</v>
      </c>
      <c r="N2663" t="s">
        <v>194</v>
      </c>
      <c r="O2663" t="s">
        <v>445</v>
      </c>
      <c r="P2663">
        <v>30000</v>
      </c>
      <c r="Q2663">
        <v>2000</v>
      </c>
      <c r="R2663">
        <v>1</v>
      </c>
      <c r="S2663">
        <v>12.8</v>
      </c>
      <c r="T2663">
        <v>0</v>
      </c>
      <c r="U2663" t="b" cm="1">
        <f t="array" ref="U2663">_xlfn.IFS(AND(R2663=1,S2663=G2663,T2663=H2663),TRUE,AND(R2663=1,S2663=G2663,H2663="Product NA"),TRUE)</f>
        <v>1</v>
      </c>
      <c r="W2663">
        <v>14.100000000000001</v>
      </c>
      <c r="X2663">
        <v>0</v>
      </c>
      <c r="Y2663" t="str">
        <f t="shared" si="128"/>
        <v>Change</v>
      </c>
    </row>
    <row r="2664" spans="1:25" x14ac:dyDescent="0.35">
      <c r="A2664" t="s">
        <v>48</v>
      </c>
      <c r="B2664" t="s">
        <v>504</v>
      </c>
      <c r="C2664" t="s">
        <v>194</v>
      </c>
      <c r="D2664" t="s">
        <v>647</v>
      </c>
      <c r="E2664" t="s">
        <v>715</v>
      </c>
      <c r="F2664" t="s">
        <v>286</v>
      </c>
      <c r="G2664" s="159">
        <f t="shared" si="126"/>
        <v>33</v>
      </c>
      <c r="H2664" s="159">
        <f t="shared" si="127"/>
        <v>0</v>
      </c>
      <c r="I2664" s="155" t="s">
        <v>672</v>
      </c>
      <c r="K2664" t="s">
        <v>292</v>
      </c>
      <c r="L2664" t="s">
        <v>391</v>
      </c>
      <c r="M2664" t="s">
        <v>467</v>
      </c>
      <c r="N2664" t="s">
        <v>194</v>
      </c>
      <c r="O2664" t="s">
        <v>445</v>
      </c>
      <c r="P2664">
        <v>30000</v>
      </c>
      <c r="Q2664">
        <v>20000</v>
      </c>
      <c r="R2664">
        <v>1</v>
      </c>
      <c r="S2664">
        <v>33</v>
      </c>
      <c r="T2664">
        <v>0</v>
      </c>
      <c r="U2664" t="b" cm="1">
        <f t="array" ref="U2664">_xlfn.IFS(AND(R2664=1,S2664=G2664,T2664=H2664),TRUE,AND(R2664=1,S2664=G2664,H2664="Product NA"),TRUE)</f>
        <v>1</v>
      </c>
      <c r="W2664">
        <v>30.700000000000003</v>
      </c>
      <c r="X2664">
        <v>0</v>
      </c>
      <c r="Y2664" t="str">
        <f t="shared" si="128"/>
        <v>Change</v>
      </c>
    </row>
    <row r="2665" spans="1:25" x14ac:dyDescent="0.35">
      <c r="A2665" t="s">
        <v>48</v>
      </c>
      <c r="B2665" t="s">
        <v>504</v>
      </c>
      <c r="C2665" t="s">
        <v>194</v>
      </c>
      <c r="D2665" t="s">
        <v>647</v>
      </c>
      <c r="E2665" t="s">
        <v>715</v>
      </c>
      <c r="F2665" t="s">
        <v>286</v>
      </c>
      <c r="G2665" s="159">
        <f t="shared" si="126"/>
        <v>41.1</v>
      </c>
      <c r="H2665" s="159">
        <f t="shared" si="127"/>
        <v>0</v>
      </c>
      <c r="I2665" s="155" t="s">
        <v>673</v>
      </c>
      <c r="K2665" t="s">
        <v>292</v>
      </c>
      <c r="L2665" t="s">
        <v>391</v>
      </c>
      <c r="M2665" t="s">
        <v>467</v>
      </c>
      <c r="N2665" t="s">
        <v>194</v>
      </c>
      <c r="O2665" t="s">
        <v>445</v>
      </c>
      <c r="P2665">
        <v>30000</v>
      </c>
      <c r="Q2665">
        <v>25000</v>
      </c>
      <c r="R2665">
        <v>1</v>
      </c>
      <c r="S2665">
        <v>41.1</v>
      </c>
      <c r="T2665">
        <v>0</v>
      </c>
      <c r="U2665" t="b" cm="1">
        <f t="array" ref="U2665">_xlfn.IFS(AND(R2665=1,S2665=G2665,T2665=H2665),TRUE,AND(R2665=1,S2665=G2665,H2665="Product NA"),TRUE)</f>
        <v>1</v>
      </c>
      <c r="W2665">
        <v>37.5</v>
      </c>
      <c r="X2665">
        <v>0</v>
      </c>
      <c r="Y2665" t="str">
        <f t="shared" si="128"/>
        <v>Change</v>
      </c>
    </row>
    <row r="2666" spans="1:25" x14ac:dyDescent="0.35">
      <c r="A2666" t="s">
        <v>48</v>
      </c>
      <c r="B2666" t="s">
        <v>504</v>
      </c>
      <c r="C2666" t="s">
        <v>194</v>
      </c>
      <c r="D2666" t="s">
        <v>647</v>
      </c>
      <c r="E2666" t="s">
        <v>715</v>
      </c>
      <c r="F2666" t="s">
        <v>286</v>
      </c>
      <c r="G2666" s="159">
        <f t="shared" si="126"/>
        <v>15.350000000000001</v>
      </c>
      <c r="H2666" s="159">
        <f t="shared" si="127"/>
        <v>0</v>
      </c>
      <c r="I2666" s="155" t="s">
        <v>663</v>
      </c>
      <c r="K2666" t="s">
        <v>292</v>
      </c>
      <c r="L2666" t="s">
        <v>391</v>
      </c>
      <c r="M2666" t="s">
        <v>467</v>
      </c>
      <c r="N2666" t="s">
        <v>194</v>
      </c>
      <c r="O2666" t="s">
        <v>445</v>
      </c>
      <c r="P2666">
        <v>30000</v>
      </c>
      <c r="Q2666">
        <v>3000</v>
      </c>
      <c r="R2666">
        <v>1</v>
      </c>
      <c r="S2666">
        <v>15.350000000000001</v>
      </c>
      <c r="T2666">
        <v>0</v>
      </c>
      <c r="U2666" t="b" cm="1">
        <f t="array" ref="U2666">_xlfn.IFS(AND(R2666=1,S2666=G2666,T2666=H2666),TRUE,AND(R2666=1,S2666=G2666,H2666="Product NA"),TRUE)</f>
        <v>1</v>
      </c>
      <c r="W2666">
        <v>16.25</v>
      </c>
      <c r="X2666">
        <v>0</v>
      </c>
      <c r="Y2666" t="str">
        <f t="shared" si="128"/>
        <v>Change</v>
      </c>
    </row>
    <row r="2667" spans="1:25" x14ac:dyDescent="0.35">
      <c r="A2667" t="s">
        <v>48</v>
      </c>
      <c r="B2667" t="s">
        <v>504</v>
      </c>
      <c r="C2667" t="s">
        <v>194</v>
      </c>
      <c r="D2667" t="s">
        <v>647</v>
      </c>
      <c r="E2667" t="s">
        <v>715</v>
      </c>
      <c r="F2667" t="s">
        <v>286</v>
      </c>
      <c r="G2667" s="159">
        <f t="shared" si="126"/>
        <v>46.800000000000004</v>
      </c>
      <c r="H2667" s="159">
        <f t="shared" si="127"/>
        <v>0</v>
      </c>
      <c r="I2667" s="155" t="s">
        <v>674</v>
      </c>
      <c r="K2667" t="s">
        <v>292</v>
      </c>
      <c r="L2667" t="s">
        <v>391</v>
      </c>
      <c r="M2667" t="s">
        <v>467</v>
      </c>
      <c r="N2667" t="s">
        <v>194</v>
      </c>
      <c r="O2667" t="s">
        <v>445</v>
      </c>
      <c r="P2667">
        <v>30000</v>
      </c>
      <c r="Q2667">
        <v>30000</v>
      </c>
      <c r="R2667">
        <v>1</v>
      </c>
      <c r="S2667">
        <v>46.800000000000004</v>
      </c>
      <c r="T2667">
        <v>0</v>
      </c>
      <c r="U2667" t="b" cm="1">
        <f t="array" ref="U2667">_xlfn.IFS(AND(R2667=1,S2667=G2667,T2667=H2667),TRUE,AND(R2667=1,S2667=G2667,H2667="Product NA"),TRUE)</f>
        <v>1</v>
      </c>
      <c r="W2667">
        <v>42.1</v>
      </c>
      <c r="X2667">
        <v>0</v>
      </c>
      <c r="Y2667" t="str">
        <f t="shared" si="128"/>
        <v>Change</v>
      </c>
    </row>
    <row r="2668" spans="1:25" x14ac:dyDescent="0.35">
      <c r="A2668" t="s">
        <v>48</v>
      </c>
      <c r="B2668" t="s">
        <v>504</v>
      </c>
      <c r="C2668" t="s">
        <v>194</v>
      </c>
      <c r="D2668" t="s">
        <v>647</v>
      </c>
      <c r="E2668" t="s">
        <v>715</v>
      </c>
      <c r="F2668" t="s">
        <v>286</v>
      </c>
      <c r="G2668" s="159">
        <f t="shared" si="126"/>
        <v>16.45</v>
      </c>
      <c r="H2668" s="159">
        <f t="shared" si="127"/>
        <v>0</v>
      </c>
      <c r="I2668" s="155" t="s">
        <v>664</v>
      </c>
      <c r="K2668" t="s">
        <v>292</v>
      </c>
      <c r="L2668" t="s">
        <v>391</v>
      </c>
      <c r="M2668" t="s">
        <v>467</v>
      </c>
      <c r="N2668" t="s">
        <v>194</v>
      </c>
      <c r="O2668" t="s">
        <v>445</v>
      </c>
      <c r="P2668">
        <v>30000</v>
      </c>
      <c r="Q2668">
        <v>4000</v>
      </c>
      <c r="R2668">
        <v>1</v>
      </c>
      <c r="S2668">
        <v>16.45</v>
      </c>
      <c r="T2668">
        <v>0</v>
      </c>
      <c r="U2668" t="b" cm="1">
        <f t="array" ref="U2668">_xlfn.IFS(AND(R2668=1,S2668=G2668,T2668=H2668),TRUE,AND(R2668=1,S2668=G2668,H2668="Product NA"),TRUE)</f>
        <v>1</v>
      </c>
      <c r="W2668">
        <v>18.95</v>
      </c>
      <c r="X2668">
        <v>0</v>
      </c>
      <c r="Y2668" t="str">
        <f t="shared" si="128"/>
        <v>Change</v>
      </c>
    </row>
    <row r="2669" spans="1:25" x14ac:dyDescent="0.35">
      <c r="A2669" t="s">
        <v>48</v>
      </c>
      <c r="B2669" t="s">
        <v>504</v>
      </c>
      <c r="C2669" t="s">
        <v>194</v>
      </c>
      <c r="D2669" t="s">
        <v>647</v>
      </c>
      <c r="E2669" t="s">
        <v>715</v>
      </c>
      <c r="F2669" t="s">
        <v>286</v>
      </c>
      <c r="G2669" s="159">
        <f t="shared" si="126"/>
        <v>17.600000000000001</v>
      </c>
      <c r="H2669" s="159">
        <f t="shared" si="127"/>
        <v>0</v>
      </c>
      <c r="I2669" s="155" t="s">
        <v>665</v>
      </c>
      <c r="K2669" t="s">
        <v>292</v>
      </c>
      <c r="L2669" t="s">
        <v>391</v>
      </c>
      <c r="M2669" t="s">
        <v>467</v>
      </c>
      <c r="N2669" t="s">
        <v>194</v>
      </c>
      <c r="O2669" t="s">
        <v>445</v>
      </c>
      <c r="P2669">
        <v>30000</v>
      </c>
      <c r="Q2669">
        <v>5000</v>
      </c>
      <c r="R2669">
        <v>1</v>
      </c>
      <c r="S2669">
        <v>17.600000000000001</v>
      </c>
      <c r="T2669">
        <v>0</v>
      </c>
      <c r="U2669" t="b" cm="1">
        <f t="array" ref="U2669">_xlfn.IFS(AND(R2669=1,S2669=G2669,T2669=H2669),TRUE,AND(R2669=1,S2669=G2669,H2669="Product NA"),TRUE)</f>
        <v>1</v>
      </c>
      <c r="W2669">
        <v>19.900000000000002</v>
      </c>
      <c r="X2669">
        <v>0</v>
      </c>
      <c r="Y2669" t="str">
        <f t="shared" si="128"/>
        <v>Change</v>
      </c>
    </row>
    <row r="2670" spans="1:25" x14ac:dyDescent="0.35">
      <c r="A2670" t="s">
        <v>48</v>
      </c>
      <c r="B2670" t="s">
        <v>504</v>
      </c>
      <c r="C2670" t="s">
        <v>194</v>
      </c>
      <c r="D2670" t="s">
        <v>647</v>
      </c>
      <c r="E2670" t="s">
        <v>715</v>
      </c>
      <c r="F2670" t="s">
        <v>286</v>
      </c>
      <c r="G2670" s="159">
        <f t="shared" si="126"/>
        <v>18.400000000000002</v>
      </c>
      <c r="H2670" s="159">
        <f t="shared" si="127"/>
        <v>0</v>
      </c>
      <c r="I2670" s="155" t="s">
        <v>666</v>
      </c>
      <c r="K2670" t="s">
        <v>292</v>
      </c>
      <c r="L2670" t="s">
        <v>391</v>
      </c>
      <c r="M2670" t="s">
        <v>467</v>
      </c>
      <c r="N2670" t="s">
        <v>194</v>
      </c>
      <c r="O2670" t="s">
        <v>445</v>
      </c>
      <c r="P2670">
        <v>30000</v>
      </c>
      <c r="Q2670">
        <v>6000</v>
      </c>
      <c r="R2670">
        <v>1</v>
      </c>
      <c r="S2670">
        <v>18.400000000000002</v>
      </c>
      <c r="T2670">
        <v>0</v>
      </c>
      <c r="U2670" t="b" cm="1">
        <f t="array" ref="U2670">_xlfn.IFS(AND(R2670=1,S2670=G2670,T2670=H2670),TRUE,AND(R2670=1,S2670=G2670,H2670="Product NA"),TRUE)</f>
        <v>1</v>
      </c>
      <c r="W2670">
        <v>22.25</v>
      </c>
      <c r="X2670">
        <v>0</v>
      </c>
      <c r="Y2670" t="str">
        <f t="shared" si="128"/>
        <v>Change</v>
      </c>
    </row>
    <row r="2671" spans="1:25" x14ac:dyDescent="0.35">
      <c r="A2671" t="s">
        <v>48</v>
      </c>
      <c r="B2671" t="s">
        <v>504</v>
      </c>
      <c r="C2671" t="s">
        <v>194</v>
      </c>
      <c r="D2671" t="s">
        <v>647</v>
      </c>
      <c r="E2671" t="s">
        <v>715</v>
      </c>
      <c r="F2671" t="s">
        <v>286</v>
      </c>
      <c r="G2671" s="159">
        <f t="shared" si="126"/>
        <v>18.8</v>
      </c>
      <c r="H2671" s="159">
        <f t="shared" si="127"/>
        <v>0</v>
      </c>
      <c r="I2671" s="155" t="s">
        <v>667</v>
      </c>
      <c r="K2671" t="s">
        <v>292</v>
      </c>
      <c r="L2671" t="s">
        <v>391</v>
      </c>
      <c r="M2671" t="s">
        <v>467</v>
      </c>
      <c r="N2671" t="s">
        <v>194</v>
      </c>
      <c r="O2671" t="s">
        <v>445</v>
      </c>
      <c r="P2671">
        <v>30000</v>
      </c>
      <c r="Q2671">
        <v>7000</v>
      </c>
      <c r="R2671">
        <v>1</v>
      </c>
      <c r="S2671">
        <v>18.8</v>
      </c>
      <c r="T2671">
        <v>0</v>
      </c>
      <c r="U2671" t="b" cm="1">
        <f t="array" ref="U2671">_xlfn.IFS(AND(R2671=1,S2671=G2671,T2671=H2671),TRUE,AND(R2671=1,S2671=G2671,H2671="Product NA"),TRUE)</f>
        <v>1</v>
      </c>
      <c r="W2671">
        <v>23</v>
      </c>
      <c r="X2671">
        <v>0</v>
      </c>
      <c r="Y2671" t="str">
        <f t="shared" si="128"/>
        <v>Change</v>
      </c>
    </row>
    <row r="2672" spans="1:25" x14ac:dyDescent="0.35">
      <c r="A2672" t="s">
        <v>48</v>
      </c>
      <c r="B2672" t="s">
        <v>504</v>
      </c>
      <c r="C2672" t="s">
        <v>194</v>
      </c>
      <c r="D2672" t="s">
        <v>647</v>
      </c>
      <c r="E2672" t="s">
        <v>715</v>
      </c>
      <c r="F2672" t="s">
        <v>286</v>
      </c>
      <c r="G2672" s="159">
        <f t="shared" si="126"/>
        <v>19.05</v>
      </c>
      <c r="H2672" s="159">
        <f t="shared" si="127"/>
        <v>0</v>
      </c>
      <c r="I2672" s="155" t="s">
        <v>668</v>
      </c>
      <c r="K2672" t="s">
        <v>292</v>
      </c>
      <c r="L2672" t="s">
        <v>391</v>
      </c>
      <c r="M2672" t="s">
        <v>467</v>
      </c>
      <c r="N2672" t="s">
        <v>194</v>
      </c>
      <c r="O2672" t="s">
        <v>445</v>
      </c>
      <c r="P2672">
        <v>30000</v>
      </c>
      <c r="Q2672">
        <v>8000</v>
      </c>
      <c r="R2672">
        <v>1</v>
      </c>
      <c r="S2672">
        <v>19.05</v>
      </c>
      <c r="T2672">
        <v>0</v>
      </c>
      <c r="U2672" t="b" cm="1">
        <f t="array" ref="U2672">_xlfn.IFS(AND(R2672=1,S2672=G2672,T2672=H2672),TRUE,AND(R2672=1,S2672=G2672,H2672="Product NA"),TRUE)</f>
        <v>1</v>
      </c>
      <c r="W2672">
        <v>24.950000000000003</v>
      </c>
      <c r="X2672">
        <v>0</v>
      </c>
      <c r="Y2672" t="str">
        <f t="shared" si="128"/>
        <v>Change</v>
      </c>
    </row>
    <row r="2673" spans="1:25" x14ac:dyDescent="0.35">
      <c r="A2673" t="s">
        <v>48</v>
      </c>
      <c r="B2673" t="s">
        <v>504</v>
      </c>
      <c r="C2673" t="s">
        <v>194</v>
      </c>
      <c r="D2673" t="s">
        <v>647</v>
      </c>
      <c r="E2673" t="s">
        <v>715</v>
      </c>
      <c r="F2673" t="s">
        <v>286</v>
      </c>
      <c r="G2673" s="159">
        <f t="shared" si="126"/>
        <v>20.05</v>
      </c>
      <c r="H2673" s="159">
        <f t="shared" si="127"/>
        <v>0</v>
      </c>
      <c r="I2673" s="155" t="s">
        <v>669</v>
      </c>
      <c r="K2673" t="s">
        <v>292</v>
      </c>
      <c r="L2673" t="s">
        <v>391</v>
      </c>
      <c r="M2673" t="s">
        <v>467</v>
      </c>
      <c r="N2673" t="s">
        <v>194</v>
      </c>
      <c r="O2673" t="s">
        <v>445</v>
      </c>
      <c r="P2673">
        <v>30000</v>
      </c>
      <c r="Q2673">
        <v>9000</v>
      </c>
      <c r="R2673">
        <v>1</v>
      </c>
      <c r="S2673">
        <v>20.05</v>
      </c>
      <c r="T2673">
        <v>0</v>
      </c>
      <c r="U2673" t="b" cm="1">
        <f t="array" ref="U2673">_xlfn.IFS(AND(R2673=1,S2673=G2673,T2673=H2673),TRUE,AND(R2673=1,S2673=G2673,H2673="Product NA"),TRUE)</f>
        <v>1</v>
      </c>
      <c r="W2673">
        <v>27.25</v>
      </c>
      <c r="X2673">
        <v>0</v>
      </c>
      <c r="Y2673" t="str">
        <f t="shared" si="128"/>
        <v>Change</v>
      </c>
    </row>
    <row r="2674" spans="1:25" x14ac:dyDescent="0.35">
      <c r="A2674" t="s">
        <v>48</v>
      </c>
      <c r="B2674" t="s">
        <v>504</v>
      </c>
      <c r="C2674" t="s">
        <v>194</v>
      </c>
      <c r="D2674" t="s">
        <v>647</v>
      </c>
      <c r="E2674" t="s">
        <v>715</v>
      </c>
      <c r="F2674" t="s">
        <v>286</v>
      </c>
      <c r="G2674" s="159">
        <f t="shared" si="126"/>
        <v>21</v>
      </c>
      <c r="H2674" s="159">
        <f t="shared" si="127"/>
        <v>0</v>
      </c>
      <c r="I2674" s="155" t="s">
        <v>670</v>
      </c>
      <c r="K2674" t="s">
        <v>292</v>
      </c>
      <c r="L2674" t="s">
        <v>391</v>
      </c>
      <c r="M2674" t="s">
        <v>467</v>
      </c>
      <c r="N2674" t="s">
        <v>194</v>
      </c>
      <c r="O2674" t="s">
        <v>445</v>
      </c>
      <c r="P2674">
        <v>30000</v>
      </c>
      <c r="Q2674">
        <v>10000</v>
      </c>
      <c r="R2674">
        <v>1</v>
      </c>
      <c r="S2674">
        <v>21</v>
      </c>
      <c r="T2674">
        <v>0</v>
      </c>
      <c r="U2674" t="b" cm="1">
        <f t="array" ref="U2674">_xlfn.IFS(AND(R2674=1,S2674=G2674,T2674=H2674),TRUE,AND(R2674=1,S2674=G2674,H2674="Product NA"),TRUE)</f>
        <v>1</v>
      </c>
      <c r="W2674">
        <v>30.05</v>
      </c>
      <c r="X2674">
        <v>0</v>
      </c>
      <c r="Y2674" t="str">
        <f t="shared" si="128"/>
        <v>Change</v>
      </c>
    </row>
    <row r="2675" spans="1:25" x14ac:dyDescent="0.35">
      <c r="A2675" t="s">
        <v>48</v>
      </c>
      <c r="B2675" t="s">
        <v>504</v>
      </c>
      <c r="C2675" t="s">
        <v>194</v>
      </c>
      <c r="D2675" t="s">
        <v>283</v>
      </c>
      <c r="E2675" t="s">
        <v>716</v>
      </c>
      <c r="F2675" t="s">
        <v>286</v>
      </c>
      <c r="G2675" s="159">
        <f t="shared" si="126"/>
        <v>5.3000000000000007</v>
      </c>
      <c r="H2675" s="159">
        <f t="shared" si="127"/>
        <v>1.7000000000000002</v>
      </c>
      <c r="I2675" s="155" t="s">
        <v>472</v>
      </c>
      <c r="K2675" t="s">
        <v>292</v>
      </c>
      <c r="L2675" t="s">
        <v>391</v>
      </c>
      <c r="M2675" t="s">
        <v>467</v>
      </c>
      <c r="N2675" t="s">
        <v>194</v>
      </c>
      <c r="O2675" t="s">
        <v>445</v>
      </c>
      <c r="P2675">
        <v>2000</v>
      </c>
      <c r="Q2675">
        <v>2000</v>
      </c>
      <c r="R2675">
        <v>1</v>
      </c>
      <c r="S2675">
        <v>5.3000000000000007</v>
      </c>
      <c r="T2675">
        <v>1.7000000000000002</v>
      </c>
      <c r="U2675" t="b" cm="1">
        <f t="array" ref="U2675">_xlfn.IFS(AND(R2675=1,S2675=G2675,T2675=H2675),TRUE,AND(R2675=1,S2675=G2675,H2675="Product NA"),TRUE)</f>
        <v>1</v>
      </c>
      <c r="V2675" t="e">
        <f>MATCH(A2675,$A$6427:$A$6438,0)</f>
        <v>#N/A</v>
      </c>
      <c r="W2675">
        <v>5.1000000000000005</v>
      </c>
      <c r="X2675">
        <v>1.6500000000000001</v>
      </c>
      <c r="Y2675" t="str">
        <f t="shared" si="128"/>
        <v>Change</v>
      </c>
    </row>
    <row r="2676" spans="1:25" x14ac:dyDescent="0.35">
      <c r="A2676" t="s">
        <v>48</v>
      </c>
      <c r="B2676" t="s">
        <v>504</v>
      </c>
      <c r="C2676" t="s">
        <v>194</v>
      </c>
      <c r="D2676" t="s">
        <v>320</v>
      </c>
      <c r="E2676" t="s">
        <v>716</v>
      </c>
      <c r="F2676" t="s">
        <v>0</v>
      </c>
      <c r="G2676" s="159">
        <f t="shared" si="126"/>
        <v>0</v>
      </c>
      <c r="H2676" s="159">
        <f t="shared" si="127"/>
        <v>0</v>
      </c>
      <c r="I2676" s="155" t="s">
        <v>469</v>
      </c>
      <c r="K2676" t="s">
        <v>292</v>
      </c>
      <c r="L2676" t="s">
        <v>391</v>
      </c>
      <c r="M2676" t="s">
        <v>467</v>
      </c>
      <c r="N2676" t="s">
        <v>194</v>
      </c>
      <c r="O2676" t="s">
        <v>445</v>
      </c>
      <c r="P2676">
        <v>100</v>
      </c>
      <c r="Q2676">
        <v>100</v>
      </c>
      <c r="R2676">
        <v>1</v>
      </c>
      <c r="S2676">
        <v>0</v>
      </c>
      <c r="T2676">
        <v>0</v>
      </c>
      <c r="U2676" t="b" cm="1">
        <f t="array" ref="U2676">_xlfn.IFS(AND(R2676=1,S2676=G2676,T2676=H2676),TRUE,AND(R2676=1,S2676=G2676,H2676="Product NA"),TRUE)</f>
        <v>1</v>
      </c>
      <c r="W2676">
        <v>4.6500000000000004</v>
      </c>
      <c r="X2676">
        <v>1.5</v>
      </c>
      <c r="Y2676" t="str">
        <f t="shared" si="128"/>
        <v>Change</v>
      </c>
    </row>
    <row r="2677" spans="1:25" x14ac:dyDescent="0.35">
      <c r="A2677" t="s">
        <v>48</v>
      </c>
      <c r="B2677" t="s">
        <v>504</v>
      </c>
      <c r="C2677" t="s">
        <v>194</v>
      </c>
      <c r="D2677" t="s">
        <v>317</v>
      </c>
      <c r="E2677" t="s">
        <v>716</v>
      </c>
      <c r="F2677" t="s">
        <v>0</v>
      </c>
      <c r="G2677" s="159">
        <f t="shared" si="126"/>
        <v>5.48</v>
      </c>
      <c r="H2677" s="159">
        <f t="shared" si="127"/>
        <v>3.99</v>
      </c>
      <c r="I2677" s="155" t="s">
        <v>469</v>
      </c>
      <c r="K2677" t="s">
        <v>292</v>
      </c>
      <c r="L2677" t="s">
        <v>391</v>
      </c>
      <c r="M2677" t="s">
        <v>467</v>
      </c>
      <c r="N2677" t="s">
        <v>194</v>
      </c>
      <c r="O2677" t="s">
        <v>445</v>
      </c>
      <c r="P2677">
        <v>100</v>
      </c>
      <c r="Q2677">
        <v>100</v>
      </c>
      <c r="R2677">
        <v>1</v>
      </c>
      <c r="S2677">
        <v>5.48</v>
      </c>
      <c r="T2677">
        <v>3.99</v>
      </c>
      <c r="U2677" t="b" cm="1">
        <f t="array" ref="U2677">_xlfn.IFS(AND(R2677=1,S2677=G2677,T2677=H2677),TRUE,AND(R2677=1,S2677=G2677,H2677="Product NA"),TRUE)</f>
        <v>1</v>
      </c>
      <c r="W2677">
        <v>5.22</v>
      </c>
      <c r="X2677">
        <v>3.8000000000000003</v>
      </c>
      <c r="Y2677" t="str">
        <f t="shared" si="128"/>
        <v>Change</v>
      </c>
    </row>
    <row r="2678" spans="1:25" x14ac:dyDescent="0.35">
      <c r="A2678" t="s">
        <v>48</v>
      </c>
      <c r="B2678" t="s">
        <v>504</v>
      </c>
      <c r="C2678" t="s">
        <v>194</v>
      </c>
      <c r="D2678" t="s">
        <v>322</v>
      </c>
      <c r="E2678" t="s">
        <v>716</v>
      </c>
      <c r="F2678" t="s">
        <v>277</v>
      </c>
      <c r="G2678" s="159">
        <f t="shared" si="126"/>
        <v>0</v>
      </c>
      <c r="H2678" s="159">
        <f t="shared" si="127"/>
        <v>0</v>
      </c>
      <c r="I2678" s="155" t="s">
        <v>470</v>
      </c>
      <c r="K2678" t="s">
        <v>292</v>
      </c>
      <c r="L2678" t="s">
        <v>391</v>
      </c>
      <c r="M2678" t="s">
        <v>467</v>
      </c>
      <c r="N2678" t="s">
        <v>194</v>
      </c>
      <c r="O2678" t="s">
        <v>445</v>
      </c>
      <c r="P2678">
        <v>100</v>
      </c>
      <c r="Q2678">
        <v>500</v>
      </c>
      <c r="R2678">
        <v>1</v>
      </c>
      <c r="S2678">
        <v>0</v>
      </c>
      <c r="T2678">
        <v>0</v>
      </c>
      <c r="U2678" t="b" cm="1">
        <f t="array" ref="U2678">_xlfn.IFS(AND(R2678=1,S2678=G2678,T2678=H2678),TRUE,AND(R2678=1,S2678=G2678,H2678="Product NA"),TRUE)</f>
        <v>1</v>
      </c>
      <c r="W2678">
        <v>4.8500000000000005</v>
      </c>
      <c r="X2678">
        <v>1.5</v>
      </c>
      <c r="Y2678" t="str">
        <f t="shared" si="128"/>
        <v>Change</v>
      </c>
    </row>
    <row r="2679" spans="1:25" x14ac:dyDescent="0.35">
      <c r="A2679" t="s">
        <v>48</v>
      </c>
      <c r="B2679" t="s">
        <v>504</v>
      </c>
      <c r="C2679" t="s">
        <v>194</v>
      </c>
      <c r="D2679" t="s">
        <v>319</v>
      </c>
      <c r="E2679" t="s">
        <v>716</v>
      </c>
      <c r="F2679" t="s">
        <v>277</v>
      </c>
      <c r="G2679" s="159">
        <f t="shared" si="126"/>
        <v>5.45</v>
      </c>
      <c r="H2679" s="159">
        <f t="shared" si="127"/>
        <v>3.0500000000000003</v>
      </c>
      <c r="I2679" s="155" t="s">
        <v>470</v>
      </c>
      <c r="K2679" t="s">
        <v>292</v>
      </c>
      <c r="L2679" t="s">
        <v>391</v>
      </c>
      <c r="M2679" t="s">
        <v>467</v>
      </c>
      <c r="N2679" t="s">
        <v>194</v>
      </c>
      <c r="O2679" t="s">
        <v>445</v>
      </c>
      <c r="P2679">
        <v>100</v>
      </c>
      <c r="Q2679">
        <v>500</v>
      </c>
      <c r="R2679">
        <v>1</v>
      </c>
      <c r="S2679">
        <v>5.45</v>
      </c>
      <c r="T2679">
        <v>3.0500000000000003</v>
      </c>
      <c r="U2679" t="b" cm="1">
        <f t="array" ref="U2679">_xlfn.IFS(AND(R2679=1,S2679=G2679,T2679=H2679),TRUE,AND(R2679=1,S2679=G2679,H2679="Product NA"),TRUE)</f>
        <v>1</v>
      </c>
      <c r="W2679">
        <v>5.2</v>
      </c>
      <c r="X2679">
        <v>2.9000000000000004</v>
      </c>
      <c r="Y2679" t="str">
        <f t="shared" si="128"/>
        <v>Change</v>
      </c>
    </row>
    <row r="2680" spans="1:25" x14ac:dyDescent="0.35">
      <c r="A2680" t="s">
        <v>48</v>
      </c>
      <c r="B2680" t="s">
        <v>504</v>
      </c>
      <c r="C2680" t="s">
        <v>194</v>
      </c>
      <c r="D2680" t="s">
        <v>282</v>
      </c>
      <c r="E2680" t="s">
        <v>716</v>
      </c>
      <c r="F2680" t="s">
        <v>286</v>
      </c>
      <c r="G2680" s="159">
        <f t="shared" si="126"/>
        <v>0</v>
      </c>
      <c r="H2680" s="159">
        <f t="shared" si="127"/>
        <v>0</v>
      </c>
      <c r="I2680" s="155" t="s">
        <v>472</v>
      </c>
      <c r="K2680" t="s">
        <v>292</v>
      </c>
      <c r="L2680" t="s">
        <v>391</v>
      </c>
      <c r="M2680" t="s">
        <v>467</v>
      </c>
      <c r="N2680" t="s">
        <v>194</v>
      </c>
      <c r="O2680" t="s">
        <v>445</v>
      </c>
      <c r="P2680">
        <v>2000</v>
      </c>
      <c r="Q2680">
        <v>2000</v>
      </c>
      <c r="R2680">
        <v>1</v>
      </c>
      <c r="S2680">
        <v>0</v>
      </c>
      <c r="T2680">
        <v>0</v>
      </c>
      <c r="U2680" t="b" cm="1">
        <f t="array" ref="U2680">_xlfn.IFS(AND(R2680=1,S2680=G2680,T2680=H2680),TRUE,AND(R2680=1,S2680=G2680,H2680="Product NA"),TRUE)</f>
        <v>1</v>
      </c>
      <c r="W2680">
        <v>5.2</v>
      </c>
      <c r="X2680">
        <v>2.9000000000000004</v>
      </c>
      <c r="Y2680" t="str">
        <f t="shared" si="128"/>
        <v>Change</v>
      </c>
    </row>
    <row r="2681" spans="1:25" x14ac:dyDescent="0.35">
      <c r="A2681" t="s">
        <v>48</v>
      </c>
      <c r="B2681" t="s">
        <v>504</v>
      </c>
      <c r="C2681" t="s">
        <v>194</v>
      </c>
      <c r="D2681" t="s">
        <v>318</v>
      </c>
      <c r="E2681" t="s">
        <v>716</v>
      </c>
      <c r="F2681" t="s">
        <v>277</v>
      </c>
      <c r="G2681" s="159">
        <f t="shared" si="126"/>
        <v>5.45</v>
      </c>
      <c r="H2681" s="159">
        <f t="shared" si="127"/>
        <v>3.0500000000000003</v>
      </c>
      <c r="I2681" s="155" t="s">
        <v>470</v>
      </c>
      <c r="K2681" t="s">
        <v>292</v>
      </c>
      <c r="L2681" t="s">
        <v>391</v>
      </c>
      <c r="M2681" t="s">
        <v>467</v>
      </c>
      <c r="N2681" t="s">
        <v>194</v>
      </c>
      <c r="O2681" t="s">
        <v>445</v>
      </c>
      <c r="P2681">
        <v>100</v>
      </c>
      <c r="Q2681">
        <v>500</v>
      </c>
      <c r="R2681">
        <v>1</v>
      </c>
      <c r="S2681">
        <v>5.45</v>
      </c>
      <c r="T2681">
        <v>3.0500000000000003</v>
      </c>
      <c r="U2681" t="b" cm="1">
        <f t="array" ref="U2681">_xlfn.IFS(AND(R2681=1,S2681=G2681,T2681=H2681),TRUE,AND(R2681=1,S2681=G2681,H2681="Product NA"),TRUE)</f>
        <v>1</v>
      </c>
      <c r="W2681">
        <v>5.2</v>
      </c>
      <c r="X2681">
        <v>2.9000000000000004</v>
      </c>
      <c r="Y2681" t="str">
        <f t="shared" si="128"/>
        <v>Change</v>
      </c>
    </row>
    <row r="2682" spans="1:25" x14ac:dyDescent="0.35">
      <c r="A2682" t="s">
        <v>48</v>
      </c>
      <c r="B2682" t="s">
        <v>504</v>
      </c>
      <c r="C2682" t="s">
        <v>194</v>
      </c>
      <c r="D2682" t="s">
        <v>321</v>
      </c>
      <c r="E2682" t="s">
        <v>716</v>
      </c>
      <c r="F2682" t="s">
        <v>277</v>
      </c>
      <c r="G2682" s="159">
        <f t="shared" si="126"/>
        <v>5.0500000000000007</v>
      </c>
      <c r="H2682" s="159">
        <f t="shared" si="127"/>
        <v>1.55</v>
      </c>
      <c r="I2682" s="155" t="s">
        <v>470</v>
      </c>
      <c r="K2682" t="s">
        <v>292</v>
      </c>
      <c r="L2682" t="s">
        <v>391</v>
      </c>
      <c r="M2682" t="s">
        <v>467</v>
      </c>
      <c r="N2682" t="s">
        <v>194</v>
      </c>
      <c r="O2682" t="s">
        <v>445</v>
      </c>
      <c r="P2682">
        <v>100</v>
      </c>
      <c r="Q2682">
        <v>500</v>
      </c>
      <c r="R2682">
        <v>1</v>
      </c>
      <c r="S2682">
        <v>5.0500000000000007</v>
      </c>
      <c r="T2682">
        <v>1.55</v>
      </c>
      <c r="U2682" t="b" cm="1">
        <f t="array" ref="U2682">_xlfn.IFS(AND(R2682=1,S2682=G2682,T2682=H2682),TRUE,AND(R2682=1,S2682=G2682,H2682="Product NA"),TRUE)</f>
        <v>1</v>
      </c>
      <c r="W2682">
        <v>4.8500000000000005</v>
      </c>
      <c r="X2682">
        <v>1.5</v>
      </c>
      <c r="Y2682" t="str">
        <f t="shared" si="128"/>
        <v>Change</v>
      </c>
    </row>
    <row r="2683" spans="1:25" x14ac:dyDescent="0.35">
      <c r="A2683" t="s">
        <v>48</v>
      </c>
      <c r="B2683" t="s">
        <v>504</v>
      </c>
      <c r="C2683" t="s">
        <v>194</v>
      </c>
      <c r="D2683" t="s">
        <v>240</v>
      </c>
      <c r="E2683" t="s">
        <v>287</v>
      </c>
      <c r="F2683" t="s">
        <v>0</v>
      </c>
      <c r="G2683" s="159">
        <f t="shared" si="126"/>
        <v>0.6</v>
      </c>
      <c r="H2683" s="159">
        <f t="shared" si="127"/>
        <v>6.08</v>
      </c>
      <c r="I2683" s="155" t="s">
        <v>469</v>
      </c>
      <c r="K2683" t="s">
        <v>292</v>
      </c>
      <c r="L2683" t="s">
        <v>391</v>
      </c>
      <c r="M2683" t="s">
        <v>467</v>
      </c>
      <c r="N2683" t="s">
        <v>194</v>
      </c>
      <c r="O2683" t="s">
        <v>445</v>
      </c>
      <c r="P2683">
        <v>100</v>
      </c>
      <c r="Q2683">
        <v>100</v>
      </c>
      <c r="R2683">
        <v>1</v>
      </c>
      <c r="S2683">
        <v>0.6</v>
      </c>
      <c r="T2683">
        <v>6.08</v>
      </c>
      <c r="U2683" t="b" cm="1">
        <f t="array" ref="U2683">_xlfn.IFS(AND(R2683=1,S2683=G2683,T2683=H2683),TRUE,AND(R2683=1,S2683=G2683,H2683="Product NA"),TRUE)</f>
        <v>1</v>
      </c>
      <c r="W2683">
        <v>0.62</v>
      </c>
      <c r="X2683">
        <v>5.96</v>
      </c>
      <c r="Y2683" t="str">
        <f t="shared" si="128"/>
        <v>Change</v>
      </c>
    </row>
    <row r="2684" spans="1:25" x14ac:dyDescent="0.35">
      <c r="A2684" t="s">
        <v>48</v>
      </c>
      <c r="B2684" t="s">
        <v>504</v>
      </c>
      <c r="C2684" t="s">
        <v>194</v>
      </c>
      <c r="D2684" t="s">
        <v>279</v>
      </c>
      <c r="E2684" t="s">
        <v>287</v>
      </c>
      <c r="F2684" t="s">
        <v>277</v>
      </c>
      <c r="G2684" s="159">
        <f t="shared" si="126"/>
        <v>0.6</v>
      </c>
      <c r="H2684" s="159">
        <f t="shared" si="127"/>
        <v>6.08</v>
      </c>
      <c r="I2684" s="155" t="s">
        <v>470</v>
      </c>
      <c r="K2684" t="s">
        <v>292</v>
      </c>
      <c r="L2684" t="s">
        <v>391</v>
      </c>
      <c r="M2684" t="s">
        <v>467</v>
      </c>
      <c r="N2684" t="s">
        <v>194</v>
      </c>
      <c r="O2684" t="s">
        <v>445</v>
      </c>
      <c r="P2684">
        <v>100</v>
      </c>
      <c r="Q2684">
        <v>500</v>
      </c>
      <c r="R2684">
        <v>1</v>
      </c>
      <c r="S2684">
        <v>0.6</v>
      </c>
      <c r="T2684">
        <v>6.08</v>
      </c>
      <c r="U2684" t="b" cm="1">
        <f t="array" ref="U2684">_xlfn.IFS(AND(R2684=1,S2684=G2684,T2684=H2684),TRUE,AND(R2684=1,S2684=G2684,H2684="Product NA"),TRUE)</f>
        <v>1</v>
      </c>
      <c r="W2684">
        <v>0.56000000000000005</v>
      </c>
      <c r="X2684">
        <v>5.63</v>
      </c>
      <c r="Y2684" t="str">
        <f t="shared" si="128"/>
        <v>Change</v>
      </c>
    </row>
    <row r="2685" spans="1:25" x14ac:dyDescent="0.35">
      <c r="A2685" t="s">
        <v>106</v>
      </c>
      <c r="B2685" t="s">
        <v>541</v>
      </c>
      <c r="C2685" t="s">
        <v>295</v>
      </c>
      <c r="D2685" t="s">
        <v>326</v>
      </c>
      <c r="E2685" t="s">
        <v>643</v>
      </c>
      <c r="F2685" t="s">
        <v>643</v>
      </c>
      <c r="G2685" s="159">
        <f t="shared" si="126"/>
        <v>0.06</v>
      </c>
      <c r="H2685" s="159">
        <f t="shared" si="127"/>
        <v>15.25</v>
      </c>
      <c r="I2685" s="155" t="s">
        <v>470</v>
      </c>
      <c r="K2685" t="s">
        <v>458</v>
      </c>
      <c r="L2685" t="s">
        <v>399</v>
      </c>
      <c r="M2685" t="s">
        <v>466</v>
      </c>
      <c r="N2685" t="s">
        <v>295</v>
      </c>
      <c r="O2685" t="s">
        <v>399</v>
      </c>
      <c r="P2685">
        <v>100</v>
      </c>
      <c r="Q2685">
        <v>500</v>
      </c>
      <c r="R2685">
        <v>1</v>
      </c>
      <c r="S2685">
        <v>0.06</v>
      </c>
      <c r="T2685">
        <v>15.25</v>
      </c>
      <c r="U2685" t="b" cm="1">
        <f t="array" ref="U2685">_xlfn.IFS(AND(R2685=1,S2685=G2685,T2685=H2685),TRUE,AND(R2685=1,S2685=G2685,H2685="Product NA"),TRUE)</f>
        <v>1</v>
      </c>
      <c r="W2685">
        <v>0.05</v>
      </c>
      <c r="X2685">
        <v>13.74</v>
      </c>
      <c r="Y2685" t="str">
        <f t="shared" si="128"/>
        <v>Change</v>
      </c>
    </row>
    <row r="2686" spans="1:25" x14ac:dyDescent="0.35">
      <c r="A2686" t="s">
        <v>106</v>
      </c>
      <c r="B2686" t="s">
        <v>541</v>
      </c>
      <c r="C2686" t="s">
        <v>295</v>
      </c>
      <c r="D2686" t="s">
        <v>326</v>
      </c>
      <c r="E2686" t="s">
        <v>643</v>
      </c>
      <c r="F2686" t="s">
        <v>643</v>
      </c>
      <c r="G2686" s="159">
        <f t="shared" si="126"/>
        <v>2.21</v>
      </c>
      <c r="H2686" s="159">
        <f t="shared" si="127"/>
        <v>13.63</v>
      </c>
      <c r="I2686" s="155" t="s">
        <v>707</v>
      </c>
      <c r="K2686" t="s">
        <v>458</v>
      </c>
      <c r="L2686" t="s">
        <v>399</v>
      </c>
      <c r="M2686" t="s">
        <v>466</v>
      </c>
      <c r="N2686" t="s">
        <v>295</v>
      </c>
      <c r="O2686" t="s">
        <v>399</v>
      </c>
      <c r="P2686">
        <v>100</v>
      </c>
      <c r="Q2686">
        <v>5000</v>
      </c>
      <c r="R2686">
        <v>1</v>
      </c>
      <c r="S2686">
        <v>2.21</v>
      </c>
      <c r="T2686">
        <v>13.63</v>
      </c>
      <c r="U2686" t="b" cm="1">
        <f t="array" ref="U2686">_xlfn.IFS(AND(R2686=1,S2686=G2686,T2686=H2686),TRUE,AND(R2686=1,S2686=G2686,H2686="Product NA"),TRUE)</f>
        <v>1</v>
      </c>
      <c r="W2686">
        <v>1.94</v>
      </c>
      <c r="X2686">
        <v>12.06</v>
      </c>
      <c r="Y2686" t="str">
        <f t="shared" si="128"/>
        <v>Change</v>
      </c>
    </row>
    <row r="2687" spans="1:25" x14ac:dyDescent="0.35">
      <c r="A2687" t="s">
        <v>106</v>
      </c>
      <c r="B2687" t="s">
        <v>541</v>
      </c>
      <c r="C2687" t="s">
        <v>295</v>
      </c>
      <c r="D2687" t="s">
        <v>382</v>
      </c>
      <c r="E2687" t="s">
        <v>287</v>
      </c>
      <c r="F2687" t="s">
        <v>386</v>
      </c>
      <c r="G2687" s="159">
        <f t="shared" si="126"/>
        <v>1.59</v>
      </c>
      <c r="H2687" s="159">
        <f t="shared" si="127"/>
        <v>16.82</v>
      </c>
      <c r="I2687" s="155" t="s">
        <v>472</v>
      </c>
      <c r="K2687" t="s">
        <v>458</v>
      </c>
      <c r="L2687" t="s">
        <v>399</v>
      </c>
      <c r="M2687" t="s">
        <v>466</v>
      </c>
      <c r="N2687" t="s">
        <v>295</v>
      </c>
      <c r="O2687" t="s">
        <v>399</v>
      </c>
      <c r="P2687">
        <v>100</v>
      </c>
      <c r="Q2687">
        <v>2000</v>
      </c>
      <c r="R2687">
        <v>1</v>
      </c>
      <c r="S2687">
        <v>1.59</v>
      </c>
      <c r="T2687">
        <v>16.82</v>
      </c>
      <c r="U2687" t="b" cm="1">
        <f t="array" ref="U2687">_xlfn.IFS(AND(R2687=1,S2687=G2687,T2687=H2687),TRUE,AND(R2687=1,S2687=G2687,H2687="Product NA"),TRUE)</f>
        <v>1</v>
      </c>
      <c r="W2687">
        <v>1.37</v>
      </c>
      <c r="X2687">
        <v>14.5</v>
      </c>
      <c r="Y2687" t="str">
        <f t="shared" si="128"/>
        <v>Change</v>
      </c>
    </row>
    <row r="2688" spans="1:25" x14ac:dyDescent="0.35">
      <c r="A2688" t="s">
        <v>106</v>
      </c>
      <c r="B2688" t="s">
        <v>541</v>
      </c>
      <c r="C2688" t="s">
        <v>295</v>
      </c>
      <c r="D2688" t="s">
        <v>281</v>
      </c>
      <c r="E2688" t="s">
        <v>287</v>
      </c>
      <c r="F2688" t="s">
        <v>286</v>
      </c>
      <c r="G2688" s="159">
        <f t="shared" si="126"/>
        <v>1.59</v>
      </c>
      <c r="H2688" s="159">
        <f t="shared" si="127"/>
        <v>16.82</v>
      </c>
      <c r="I2688" s="155" t="s">
        <v>472</v>
      </c>
      <c r="K2688" t="s">
        <v>458</v>
      </c>
      <c r="L2688" t="s">
        <v>399</v>
      </c>
      <c r="M2688" t="s">
        <v>466</v>
      </c>
      <c r="N2688" t="s">
        <v>295</v>
      </c>
      <c r="O2688" t="s">
        <v>399</v>
      </c>
      <c r="P2688">
        <v>100</v>
      </c>
      <c r="Q2688">
        <v>2000</v>
      </c>
      <c r="R2688">
        <v>1</v>
      </c>
      <c r="S2688">
        <v>1.59</v>
      </c>
      <c r="T2688">
        <v>16.82</v>
      </c>
      <c r="U2688" t="b" cm="1">
        <f t="array" ref="U2688">_xlfn.IFS(AND(R2688=1,S2688=G2688,T2688=H2688),TRUE,AND(R2688=1,S2688=G2688,H2688="Product NA"),TRUE)</f>
        <v>1</v>
      </c>
      <c r="W2688">
        <v>1.37</v>
      </c>
      <c r="X2688">
        <v>14.5</v>
      </c>
      <c r="Y2688" t="str">
        <f t="shared" si="128"/>
        <v>Change</v>
      </c>
    </row>
    <row r="2689" spans="1:25" x14ac:dyDescent="0.35">
      <c r="A2689" t="s">
        <v>106</v>
      </c>
      <c r="B2689" t="s">
        <v>541</v>
      </c>
      <c r="C2689" t="s">
        <v>295</v>
      </c>
      <c r="D2689" t="s">
        <v>278</v>
      </c>
      <c r="E2689" t="s">
        <v>287</v>
      </c>
      <c r="F2689" t="s">
        <v>277</v>
      </c>
      <c r="G2689" s="159">
        <f t="shared" si="126"/>
        <v>2.39</v>
      </c>
      <c r="H2689" s="159">
        <f t="shared" si="127"/>
        <v>4.84</v>
      </c>
      <c r="I2689" s="155" t="s">
        <v>470</v>
      </c>
      <c r="K2689" t="s">
        <v>458</v>
      </c>
      <c r="L2689" t="s">
        <v>399</v>
      </c>
      <c r="M2689" t="s">
        <v>466</v>
      </c>
      <c r="N2689" t="s">
        <v>295</v>
      </c>
      <c r="O2689" t="s">
        <v>399</v>
      </c>
      <c r="P2689">
        <v>100</v>
      </c>
      <c r="Q2689">
        <v>500</v>
      </c>
      <c r="R2689">
        <v>1</v>
      </c>
      <c r="S2689">
        <v>2.39</v>
      </c>
      <c r="T2689">
        <v>4.84</v>
      </c>
      <c r="U2689" t="b" cm="1">
        <f t="array" ref="U2689">_xlfn.IFS(AND(R2689=1,S2689=G2689,T2689=H2689),TRUE,AND(R2689=1,S2689=G2689,H2689="Product NA"),TRUE)</f>
        <v>1</v>
      </c>
      <c r="W2689">
        <v>2.08</v>
      </c>
      <c r="X2689">
        <v>4.21</v>
      </c>
      <c r="Y2689" t="str">
        <f t="shared" si="128"/>
        <v>Change</v>
      </c>
    </row>
    <row r="2690" spans="1:25" x14ac:dyDescent="0.35">
      <c r="A2690" t="s">
        <v>106</v>
      </c>
      <c r="B2690" t="s">
        <v>541</v>
      </c>
      <c r="C2690" t="s">
        <v>295</v>
      </c>
      <c r="D2690" t="s">
        <v>238</v>
      </c>
      <c r="E2690" t="s">
        <v>287</v>
      </c>
      <c r="F2690" t="s">
        <v>0</v>
      </c>
      <c r="G2690" s="159">
        <f t="shared" si="126"/>
        <v>0.52</v>
      </c>
      <c r="H2690" s="159">
        <f t="shared" si="127"/>
        <v>13.89</v>
      </c>
      <c r="I2690" s="155" t="s">
        <v>469</v>
      </c>
      <c r="K2690" t="s">
        <v>458</v>
      </c>
      <c r="L2690" t="s">
        <v>399</v>
      </c>
      <c r="M2690" t="s">
        <v>466</v>
      </c>
      <c r="N2690" t="s">
        <v>295</v>
      </c>
      <c r="O2690" t="s">
        <v>399</v>
      </c>
      <c r="P2690">
        <v>100</v>
      </c>
      <c r="Q2690">
        <v>100</v>
      </c>
      <c r="R2690">
        <v>1</v>
      </c>
      <c r="S2690">
        <v>0.52</v>
      </c>
      <c r="T2690">
        <v>13.89</v>
      </c>
      <c r="U2690" t="b" cm="1">
        <f t="array" ref="U2690">_xlfn.IFS(AND(R2690=1,S2690=G2690,T2690=H2690),TRUE,AND(R2690=1,S2690=G2690,H2690="Product NA"),TRUE)</f>
        <v>1</v>
      </c>
      <c r="W2690">
        <v>0.45</v>
      </c>
      <c r="X2690">
        <v>11.97</v>
      </c>
      <c r="Y2690" t="str">
        <f t="shared" si="128"/>
        <v>Change</v>
      </c>
    </row>
    <row r="2691" spans="1:25" x14ac:dyDescent="0.35">
      <c r="A2691" t="s">
        <v>106</v>
      </c>
      <c r="B2691" t="s">
        <v>541</v>
      </c>
      <c r="C2691" t="s">
        <v>295</v>
      </c>
      <c r="D2691" t="s">
        <v>239</v>
      </c>
      <c r="E2691" t="s">
        <v>287</v>
      </c>
      <c r="F2691" t="s">
        <v>277</v>
      </c>
      <c r="G2691" s="159">
        <f t="shared" si="126"/>
        <v>0.59</v>
      </c>
      <c r="H2691" s="159">
        <f t="shared" si="127"/>
        <v>14.700000000000001</v>
      </c>
      <c r="I2691" s="155" t="s">
        <v>470</v>
      </c>
      <c r="K2691" t="s">
        <v>458</v>
      </c>
      <c r="L2691" t="s">
        <v>399</v>
      </c>
      <c r="M2691" t="s">
        <v>466</v>
      </c>
      <c r="N2691" t="s">
        <v>295</v>
      </c>
      <c r="O2691" t="s">
        <v>399</v>
      </c>
      <c r="P2691">
        <v>100</v>
      </c>
      <c r="Q2691">
        <v>500</v>
      </c>
      <c r="R2691">
        <v>1</v>
      </c>
      <c r="S2691">
        <v>0.59</v>
      </c>
      <c r="T2691">
        <v>14.700000000000001</v>
      </c>
      <c r="U2691" t="b" cm="1">
        <f t="array" ref="U2691">_xlfn.IFS(AND(R2691=1,S2691=G2691,T2691=H2691),TRUE,AND(R2691=1,S2691=G2691,H2691="Product NA"),TRUE)</f>
        <v>1</v>
      </c>
      <c r="W2691">
        <v>0.51</v>
      </c>
      <c r="X2691">
        <v>12.67</v>
      </c>
      <c r="Y2691" t="str">
        <f t="shared" si="128"/>
        <v>Change</v>
      </c>
    </row>
    <row r="2692" spans="1:25" x14ac:dyDescent="0.35">
      <c r="A2692" t="s">
        <v>106</v>
      </c>
      <c r="B2692" t="s">
        <v>541</v>
      </c>
      <c r="C2692" t="s">
        <v>295</v>
      </c>
      <c r="D2692" t="s">
        <v>316</v>
      </c>
      <c r="E2692" t="s">
        <v>287</v>
      </c>
      <c r="F2692" t="s">
        <v>286</v>
      </c>
      <c r="G2692" s="159">
        <f t="shared" ref="G2692:G2755" si="129">S2692</f>
        <v>2.36</v>
      </c>
      <c r="H2692" s="159">
        <f t="shared" ref="H2692:H2755" si="130">T2692</f>
        <v>13.63</v>
      </c>
      <c r="I2692" s="155" t="s">
        <v>472</v>
      </c>
      <c r="K2692" t="s">
        <v>458</v>
      </c>
      <c r="L2692" t="s">
        <v>399</v>
      </c>
      <c r="M2692" t="s">
        <v>466</v>
      </c>
      <c r="N2692" t="s">
        <v>295</v>
      </c>
      <c r="O2692" t="s">
        <v>399</v>
      </c>
      <c r="P2692">
        <v>100</v>
      </c>
      <c r="Q2692">
        <v>2000</v>
      </c>
      <c r="R2692">
        <v>1</v>
      </c>
      <c r="S2692">
        <v>2.36</v>
      </c>
      <c r="T2692">
        <v>13.63</v>
      </c>
      <c r="U2692" t="b" cm="1">
        <f t="array" ref="U2692">_xlfn.IFS(AND(R2692=1,S2692=G2692,T2692=H2692),TRUE,AND(R2692=1,S2692=G2692,H2692="Product NA"),TRUE)</f>
        <v>1</v>
      </c>
      <c r="W2692">
        <v>2.09</v>
      </c>
      <c r="X2692">
        <v>12.06</v>
      </c>
      <c r="Y2692" t="str">
        <f t="shared" ref="Y2692:Y2755" si="131">IF(AND(W2692=G2692,X2692=H2692),"No Change","Change")</f>
        <v>Change</v>
      </c>
    </row>
    <row r="2693" spans="1:25" x14ac:dyDescent="0.35">
      <c r="A2693" t="s">
        <v>106</v>
      </c>
      <c r="B2693" t="s">
        <v>541</v>
      </c>
      <c r="C2693" t="s">
        <v>295</v>
      </c>
      <c r="D2693" t="s">
        <v>646</v>
      </c>
      <c r="E2693" t="s">
        <v>715</v>
      </c>
      <c r="F2693" t="s">
        <v>286</v>
      </c>
      <c r="G2693" s="159">
        <f t="shared" si="129"/>
        <v>17.100000000000001</v>
      </c>
      <c r="H2693" s="159">
        <f t="shared" si="130"/>
        <v>0</v>
      </c>
      <c r="I2693" s="155" t="s">
        <v>471</v>
      </c>
      <c r="K2693" t="s">
        <v>458</v>
      </c>
      <c r="L2693" t="s">
        <v>399</v>
      </c>
      <c r="M2693" t="s">
        <v>466</v>
      </c>
      <c r="N2693" t="s">
        <v>295</v>
      </c>
      <c r="O2693" t="s">
        <v>399</v>
      </c>
      <c r="P2693">
        <v>30000</v>
      </c>
      <c r="Q2693">
        <v>1000</v>
      </c>
      <c r="R2693">
        <v>1</v>
      </c>
      <c r="S2693">
        <v>17.100000000000001</v>
      </c>
      <c r="T2693">
        <v>0</v>
      </c>
      <c r="U2693" t="b" cm="1">
        <f t="array" ref="U2693">_xlfn.IFS(AND(R2693=1,S2693=G2693,T2693=H2693),TRUE,AND(R2693=1,S2693=G2693,H2693="Product NA"),TRUE)</f>
        <v>1</v>
      </c>
      <c r="W2693">
        <v>20.75</v>
      </c>
      <c r="X2693">
        <v>0</v>
      </c>
      <c r="Y2693" t="str">
        <f t="shared" si="131"/>
        <v>Change</v>
      </c>
    </row>
    <row r="2694" spans="1:25" x14ac:dyDescent="0.35">
      <c r="A2694" t="s">
        <v>106</v>
      </c>
      <c r="B2694" t="s">
        <v>541</v>
      </c>
      <c r="C2694" t="s">
        <v>295</v>
      </c>
      <c r="D2694" t="s">
        <v>646</v>
      </c>
      <c r="E2694" t="s">
        <v>715</v>
      </c>
      <c r="F2694" t="s">
        <v>286</v>
      </c>
      <c r="G2694" s="159">
        <f t="shared" si="129"/>
        <v>76.3</v>
      </c>
      <c r="H2694" s="159">
        <f t="shared" si="130"/>
        <v>0</v>
      </c>
      <c r="I2694" s="155" t="s">
        <v>671</v>
      </c>
      <c r="K2694" t="s">
        <v>458</v>
      </c>
      <c r="L2694" t="s">
        <v>399</v>
      </c>
      <c r="M2694" t="s">
        <v>466</v>
      </c>
      <c r="N2694" t="s">
        <v>295</v>
      </c>
      <c r="O2694" t="s">
        <v>399</v>
      </c>
      <c r="P2694">
        <v>30000</v>
      </c>
      <c r="Q2694">
        <v>15000</v>
      </c>
      <c r="R2694">
        <v>1</v>
      </c>
      <c r="S2694">
        <v>76.3</v>
      </c>
      <c r="T2694">
        <v>0</v>
      </c>
      <c r="U2694" t="b" cm="1">
        <f t="array" ref="U2694">_xlfn.IFS(AND(R2694=1,S2694=G2694,T2694=H2694),TRUE,AND(R2694=1,S2694=G2694,H2694="Product NA"),TRUE)</f>
        <v>1</v>
      </c>
      <c r="W2694">
        <v>120.5</v>
      </c>
      <c r="X2694">
        <v>0</v>
      </c>
      <c r="Y2694" t="str">
        <f t="shared" si="131"/>
        <v>Change</v>
      </c>
    </row>
    <row r="2695" spans="1:25" x14ac:dyDescent="0.35">
      <c r="A2695" t="s">
        <v>106</v>
      </c>
      <c r="B2695" t="s">
        <v>541</v>
      </c>
      <c r="C2695" t="s">
        <v>295</v>
      </c>
      <c r="D2695" t="s">
        <v>646</v>
      </c>
      <c r="E2695" t="s">
        <v>715</v>
      </c>
      <c r="F2695" t="s">
        <v>286</v>
      </c>
      <c r="G2695" s="159">
        <f t="shared" si="129"/>
        <v>20.900000000000002</v>
      </c>
      <c r="H2695" s="159">
        <f t="shared" si="130"/>
        <v>0</v>
      </c>
      <c r="I2695" s="155" t="s">
        <v>662</v>
      </c>
      <c r="K2695" t="s">
        <v>458</v>
      </c>
      <c r="L2695" t="s">
        <v>399</v>
      </c>
      <c r="M2695" t="s">
        <v>466</v>
      </c>
      <c r="N2695" t="s">
        <v>295</v>
      </c>
      <c r="O2695" t="s">
        <v>399</v>
      </c>
      <c r="P2695">
        <v>30000</v>
      </c>
      <c r="Q2695">
        <v>2000</v>
      </c>
      <c r="R2695">
        <v>1</v>
      </c>
      <c r="S2695">
        <v>20.900000000000002</v>
      </c>
      <c r="T2695">
        <v>0</v>
      </c>
      <c r="U2695" t="b" cm="1">
        <f t="array" ref="U2695">_xlfn.IFS(AND(R2695=1,S2695=G2695,T2695=H2695),TRUE,AND(R2695=1,S2695=G2695,H2695="Product NA"),TRUE)</f>
        <v>1</v>
      </c>
      <c r="W2695">
        <v>27.5</v>
      </c>
      <c r="X2695">
        <v>0</v>
      </c>
      <c r="Y2695" t="str">
        <f t="shared" si="131"/>
        <v>Change</v>
      </c>
    </row>
    <row r="2696" spans="1:25" x14ac:dyDescent="0.35">
      <c r="A2696" t="s">
        <v>106</v>
      </c>
      <c r="B2696" t="s">
        <v>541</v>
      </c>
      <c r="C2696" t="s">
        <v>295</v>
      </c>
      <c r="D2696" t="s">
        <v>646</v>
      </c>
      <c r="E2696" t="s">
        <v>715</v>
      </c>
      <c r="F2696" t="s">
        <v>286</v>
      </c>
      <c r="G2696" s="159">
        <f t="shared" si="129"/>
        <v>96.800000000000011</v>
      </c>
      <c r="H2696" s="159">
        <f t="shared" si="130"/>
        <v>0</v>
      </c>
      <c r="I2696" s="155" t="s">
        <v>672</v>
      </c>
      <c r="K2696" t="s">
        <v>458</v>
      </c>
      <c r="L2696" t="s">
        <v>399</v>
      </c>
      <c r="M2696" t="s">
        <v>466</v>
      </c>
      <c r="N2696" t="s">
        <v>295</v>
      </c>
      <c r="O2696" t="s">
        <v>399</v>
      </c>
      <c r="P2696">
        <v>30000</v>
      </c>
      <c r="Q2696">
        <v>20000</v>
      </c>
      <c r="R2696">
        <v>1</v>
      </c>
      <c r="S2696">
        <v>96.800000000000011</v>
      </c>
      <c r="T2696">
        <v>0</v>
      </c>
      <c r="U2696" t="b" cm="1">
        <f t="array" ref="U2696">_xlfn.IFS(AND(R2696=1,S2696=G2696,T2696=H2696),TRUE,AND(R2696=1,S2696=G2696,H2696="Product NA"),TRUE)</f>
        <v>1</v>
      </c>
      <c r="W2696">
        <v>155.5</v>
      </c>
      <c r="X2696">
        <v>0</v>
      </c>
      <c r="Y2696" t="str">
        <f t="shared" si="131"/>
        <v>Change</v>
      </c>
    </row>
    <row r="2697" spans="1:25" x14ac:dyDescent="0.35">
      <c r="A2697" t="s">
        <v>106</v>
      </c>
      <c r="B2697" t="s">
        <v>541</v>
      </c>
      <c r="C2697" t="s">
        <v>295</v>
      </c>
      <c r="D2697" t="s">
        <v>646</v>
      </c>
      <c r="E2697" t="s">
        <v>715</v>
      </c>
      <c r="F2697" t="s">
        <v>286</v>
      </c>
      <c r="G2697" s="159">
        <f t="shared" si="129"/>
        <v>126.4</v>
      </c>
      <c r="H2697" s="159">
        <f t="shared" si="130"/>
        <v>0</v>
      </c>
      <c r="I2697" s="155" t="s">
        <v>673</v>
      </c>
      <c r="K2697" t="s">
        <v>458</v>
      </c>
      <c r="L2697" t="s">
        <v>399</v>
      </c>
      <c r="M2697" t="s">
        <v>466</v>
      </c>
      <c r="N2697" t="s">
        <v>295</v>
      </c>
      <c r="O2697" t="s">
        <v>399</v>
      </c>
      <c r="P2697">
        <v>30000</v>
      </c>
      <c r="Q2697">
        <v>25000</v>
      </c>
      <c r="R2697">
        <v>1</v>
      </c>
      <c r="S2697">
        <v>126.4</v>
      </c>
      <c r="T2697">
        <v>0</v>
      </c>
      <c r="U2697" t="b" cm="1">
        <f t="array" ref="U2697">_xlfn.IFS(AND(R2697=1,S2697=G2697,T2697=H2697),TRUE,AND(R2697=1,S2697=G2697,H2697="Product NA"),TRUE)</f>
        <v>1</v>
      </c>
      <c r="W2697">
        <v>200</v>
      </c>
      <c r="X2697">
        <v>0</v>
      </c>
      <c r="Y2697" t="str">
        <f t="shared" si="131"/>
        <v>Change</v>
      </c>
    </row>
    <row r="2698" spans="1:25" x14ac:dyDescent="0.35">
      <c r="A2698" t="s">
        <v>106</v>
      </c>
      <c r="B2698" t="s">
        <v>541</v>
      </c>
      <c r="C2698" t="s">
        <v>295</v>
      </c>
      <c r="D2698" t="s">
        <v>646</v>
      </c>
      <c r="E2698" t="s">
        <v>715</v>
      </c>
      <c r="F2698" t="s">
        <v>286</v>
      </c>
      <c r="G2698" s="159">
        <f t="shared" si="129"/>
        <v>27.650000000000002</v>
      </c>
      <c r="H2698" s="159">
        <f t="shared" si="130"/>
        <v>0</v>
      </c>
      <c r="I2698" s="155" t="s">
        <v>663</v>
      </c>
      <c r="K2698" t="s">
        <v>458</v>
      </c>
      <c r="L2698" t="s">
        <v>399</v>
      </c>
      <c r="M2698" t="s">
        <v>466</v>
      </c>
      <c r="N2698" t="s">
        <v>295</v>
      </c>
      <c r="O2698" t="s">
        <v>399</v>
      </c>
      <c r="P2698">
        <v>30000</v>
      </c>
      <c r="Q2698">
        <v>3000</v>
      </c>
      <c r="R2698">
        <v>1</v>
      </c>
      <c r="S2698">
        <v>27.650000000000002</v>
      </c>
      <c r="T2698">
        <v>0</v>
      </c>
      <c r="U2698" t="b" cm="1">
        <f t="array" ref="U2698">_xlfn.IFS(AND(R2698=1,S2698=G2698,T2698=H2698),TRUE,AND(R2698=1,S2698=G2698,H2698="Product NA"),TRUE)</f>
        <v>1</v>
      </c>
      <c r="W2698">
        <v>34.35</v>
      </c>
      <c r="X2698">
        <v>0</v>
      </c>
      <c r="Y2698" t="str">
        <f t="shared" si="131"/>
        <v>Change</v>
      </c>
    </row>
    <row r="2699" spans="1:25" x14ac:dyDescent="0.35">
      <c r="A2699" t="s">
        <v>106</v>
      </c>
      <c r="B2699" t="s">
        <v>541</v>
      </c>
      <c r="C2699" t="s">
        <v>295</v>
      </c>
      <c r="D2699" t="s">
        <v>646</v>
      </c>
      <c r="E2699" t="s">
        <v>715</v>
      </c>
      <c r="F2699" t="s">
        <v>286</v>
      </c>
      <c r="G2699" s="159">
        <f t="shared" si="129"/>
        <v>148.6</v>
      </c>
      <c r="H2699" s="159">
        <f t="shared" si="130"/>
        <v>0</v>
      </c>
      <c r="I2699" s="155" t="s">
        <v>674</v>
      </c>
      <c r="K2699" t="s">
        <v>458</v>
      </c>
      <c r="L2699" t="s">
        <v>399</v>
      </c>
      <c r="M2699" t="s">
        <v>466</v>
      </c>
      <c r="N2699" t="s">
        <v>295</v>
      </c>
      <c r="O2699" t="s">
        <v>399</v>
      </c>
      <c r="P2699">
        <v>30000</v>
      </c>
      <c r="Q2699">
        <v>30000</v>
      </c>
      <c r="R2699">
        <v>1</v>
      </c>
      <c r="S2699">
        <v>148.6</v>
      </c>
      <c r="T2699">
        <v>0</v>
      </c>
      <c r="U2699" t="b" cm="1">
        <f t="array" ref="U2699">_xlfn.IFS(AND(R2699=1,S2699=G2699,T2699=H2699),TRUE,AND(R2699=1,S2699=G2699,H2699="Product NA"),TRUE)</f>
        <v>1</v>
      </c>
      <c r="W2699">
        <v>236.70000000000002</v>
      </c>
      <c r="X2699">
        <v>0</v>
      </c>
      <c r="Y2699" t="str">
        <f t="shared" si="131"/>
        <v>Change</v>
      </c>
    </row>
    <row r="2700" spans="1:25" x14ac:dyDescent="0.35">
      <c r="A2700" t="s">
        <v>106</v>
      </c>
      <c r="B2700" t="s">
        <v>541</v>
      </c>
      <c r="C2700" t="s">
        <v>295</v>
      </c>
      <c r="D2700" t="s">
        <v>646</v>
      </c>
      <c r="E2700" t="s">
        <v>715</v>
      </c>
      <c r="F2700" t="s">
        <v>286</v>
      </c>
      <c r="G2700" s="159">
        <f t="shared" si="129"/>
        <v>31.950000000000003</v>
      </c>
      <c r="H2700" s="159">
        <f t="shared" si="130"/>
        <v>0</v>
      </c>
      <c r="I2700" s="155" t="s">
        <v>664</v>
      </c>
      <c r="K2700" t="s">
        <v>458</v>
      </c>
      <c r="L2700" t="s">
        <v>399</v>
      </c>
      <c r="M2700" t="s">
        <v>466</v>
      </c>
      <c r="N2700" t="s">
        <v>295</v>
      </c>
      <c r="O2700" t="s">
        <v>399</v>
      </c>
      <c r="P2700">
        <v>30000</v>
      </c>
      <c r="Q2700">
        <v>4000</v>
      </c>
      <c r="R2700">
        <v>1</v>
      </c>
      <c r="S2700">
        <v>31.950000000000003</v>
      </c>
      <c r="T2700">
        <v>0</v>
      </c>
      <c r="U2700" t="b" cm="1">
        <f t="array" ref="U2700">_xlfn.IFS(AND(R2700=1,S2700=G2700,T2700=H2700),TRUE,AND(R2700=1,S2700=G2700,H2700="Product NA"),TRUE)</f>
        <v>1</v>
      </c>
      <c r="W2700">
        <v>41.150000000000006</v>
      </c>
      <c r="X2700">
        <v>0</v>
      </c>
      <c r="Y2700" t="str">
        <f t="shared" si="131"/>
        <v>Change</v>
      </c>
    </row>
    <row r="2701" spans="1:25" x14ac:dyDescent="0.35">
      <c r="A2701" t="s">
        <v>106</v>
      </c>
      <c r="B2701" t="s">
        <v>541</v>
      </c>
      <c r="C2701" t="s">
        <v>295</v>
      </c>
      <c r="D2701" t="s">
        <v>646</v>
      </c>
      <c r="E2701" t="s">
        <v>715</v>
      </c>
      <c r="F2701" t="s">
        <v>286</v>
      </c>
      <c r="G2701" s="159">
        <f t="shared" si="129"/>
        <v>36.25</v>
      </c>
      <c r="H2701" s="159">
        <f t="shared" si="130"/>
        <v>0</v>
      </c>
      <c r="I2701" s="155" t="s">
        <v>665</v>
      </c>
      <c r="K2701" t="s">
        <v>458</v>
      </c>
      <c r="L2701" t="s">
        <v>399</v>
      </c>
      <c r="M2701" t="s">
        <v>466</v>
      </c>
      <c r="N2701" t="s">
        <v>295</v>
      </c>
      <c r="O2701" t="s">
        <v>399</v>
      </c>
      <c r="P2701">
        <v>30000</v>
      </c>
      <c r="Q2701">
        <v>5000</v>
      </c>
      <c r="R2701">
        <v>1</v>
      </c>
      <c r="S2701">
        <v>36.25</v>
      </c>
      <c r="T2701">
        <v>0</v>
      </c>
      <c r="U2701" t="b" cm="1">
        <f t="array" ref="U2701">_xlfn.IFS(AND(R2701=1,S2701=G2701,T2701=H2701),TRUE,AND(R2701=1,S2701=G2701,H2701="Product NA"),TRUE)</f>
        <v>1</v>
      </c>
      <c r="W2701">
        <v>47.900000000000006</v>
      </c>
      <c r="X2701">
        <v>0</v>
      </c>
      <c r="Y2701" t="str">
        <f t="shared" si="131"/>
        <v>Change</v>
      </c>
    </row>
    <row r="2702" spans="1:25" x14ac:dyDescent="0.35">
      <c r="A2702" t="s">
        <v>106</v>
      </c>
      <c r="B2702" t="s">
        <v>541</v>
      </c>
      <c r="C2702" t="s">
        <v>295</v>
      </c>
      <c r="D2702" t="s">
        <v>646</v>
      </c>
      <c r="E2702" t="s">
        <v>715</v>
      </c>
      <c r="F2702" t="s">
        <v>286</v>
      </c>
      <c r="G2702" s="159">
        <f t="shared" si="129"/>
        <v>36.65</v>
      </c>
      <c r="H2702" s="159">
        <f t="shared" si="130"/>
        <v>0</v>
      </c>
      <c r="I2702" s="155" t="s">
        <v>666</v>
      </c>
      <c r="K2702" t="s">
        <v>458</v>
      </c>
      <c r="L2702" t="s">
        <v>399</v>
      </c>
      <c r="M2702" t="s">
        <v>466</v>
      </c>
      <c r="N2702" t="s">
        <v>295</v>
      </c>
      <c r="O2702" t="s">
        <v>399</v>
      </c>
      <c r="P2702">
        <v>30000</v>
      </c>
      <c r="Q2702">
        <v>6000</v>
      </c>
      <c r="R2702">
        <v>1</v>
      </c>
      <c r="S2702">
        <v>36.65</v>
      </c>
      <c r="T2702">
        <v>0</v>
      </c>
      <c r="U2702" t="b" cm="1">
        <f t="array" ref="U2702">_xlfn.IFS(AND(R2702=1,S2702=G2702,T2702=H2702),TRUE,AND(R2702=1,S2702=G2702,H2702="Product NA"),TRUE)</f>
        <v>1</v>
      </c>
      <c r="W2702">
        <v>55.800000000000004</v>
      </c>
      <c r="X2702">
        <v>0</v>
      </c>
      <c r="Y2702" t="str">
        <f t="shared" si="131"/>
        <v>Change</v>
      </c>
    </row>
    <row r="2703" spans="1:25" x14ac:dyDescent="0.35">
      <c r="A2703" t="s">
        <v>106</v>
      </c>
      <c r="B2703" t="s">
        <v>541</v>
      </c>
      <c r="C2703" t="s">
        <v>295</v>
      </c>
      <c r="D2703" t="s">
        <v>646</v>
      </c>
      <c r="E2703" t="s">
        <v>715</v>
      </c>
      <c r="F2703" t="s">
        <v>286</v>
      </c>
      <c r="G2703" s="159">
        <f t="shared" si="129"/>
        <v>40.5</v>
      </c>
      <c r="H2703" s="159">
        <f t="shared" si="130"/>
        <v>0</v>
      </c>
      <c r="I2703" s="155" t="s">
        <v>667</v>
      </c>
      <c r="K2703" t="s">
        <v>458</v>
      </c>
      <c r="L2703" t="s">
        <v>399</v>
      </c>
      <c r="M2703" t="s">
        <v>466</v>
      </c>
      <c r="N2703" t="s">
        <v>295</v>
      </c>
      <c r="O2703" t="s">
        <v>399</v>
      </c>
      <c r="P2703">
        <v>30000</v>
      </c>
      <c r="Q2703">
        <v>7000</v>
      </c>
      <c r="R2703">
        <v>1</v>
      </c>
      <c r="S2703">
        <v>40.5</v>
      </c>
      <c r="T2703">
        <v>0</v>
      </c>
      <c r="U2703" t="b" cm="1">
        <f t="array" ref="U2703">_xlfn.IFS(AND(R2703=1,S2703=G2703,T2703=H2703),TRUE,AND(R2703=1,S2703=G2703,H2703="Product NA"),TRUE)</f>
        <v>1</v>
      </c>
      <c r="W2703">
        <v>62.6</v>
      </c>
      <c r="X2703">
        <v>0</v>
      </c>
      <c r="Y2703" t="str">
        <f t="shared" si="131"/>
        <v>Change</v>
      </c>
    </row>
    <row r="2704" spans="1:25" x14ac:dyDescent="0.35">
      <c r="A2704" t="s">
        <v>106</v>
      </c>
      <c r="B2704" t="s">
        <v>541</v>
      </c>
      <c r="C2704" t="s">
        <v>295</v>
      </c>
      <c r="D2704" t="s">
        <v>646</v>
      </c>
      <c r="E2704" t="s">
        <v>715</v>
      </c>
      <c r="F2704" t="s">
        <v>286</v>
      </c>
      <c r="G2704" s="159">
        <f t="shared" si="129"/>
        <v>44.35</v>
      </c>
      <c r="H2704" s="159">
        <f t="shared" si="130"/>
        <v>0</v>
      </c>
      <c r="I2704" s="155" t="s">
        <v>668</v>
      </c>
      <c r="K2704" t="s">
        <v>458</v>
      </c>
      <c r="L2704" t="s">
        <v>399</v>
      </c>
      <c r="M2704" t="s">
        <v>466</v>
      </c>
      <c r="N2704" t="s">
        <v>295</v>
      </c>
      <c r="O2704" t="s">
        <v>399</v>
      </c>
      <c r="P2704">
        <v>30000</v>
      </c>
      <c r="Q2704">
        <v>8000</v>
      </c>
      <c r="R2704">
        <v>1</v>
      </c>
      <c r="S2704">
        <v>44.35</v>
      </c>
      <c r="T2704">
        <v>0</v>
      </c>
      <c r="U2704" t="b" cm="1">
        <f t="array" ref="U2704">_xlfn.IFS(AND(R2704=1,S2704=G2704,T2704=H2704),TRUE,AND(R2704=1,S2704=G2704,H2704="Product NA"),TRUE)</f>
        <v>1</v>
      </c>
      <c r="W2704">
        <v>69.350000000000009</v>
      </c>
      <c r="X2704">
        <v>0</v>
      </c>
      <c r="Y2704" t="str">
        <f t="shared" si="131"/>
        <v>Change</v>
      </c>
    </row>
    <row r="2705" spans="1:25" x14ac:dyDescent="0.35">
      <c r="A2705" t="s">
        <v>106</v>
      </c>
      <c r="B2705" t="s">
        <v>541</v>
      </c>
      <c r="C2705" t="s">
        <v>295</v>
      </c>
      <c r="D2705" t="s">
        <v>646</v>
      </c>
      <c r="E2705" t="s">
        <v>715</v>
      </c>
      <c r="F2705" t="s">
        <v>286</v>
      </c>
      <c r="G2705" s="159">
        <f t="shared" si="129"/>
        <v>48.150000000000006</v>
      </c>
      <c r="H2705" s="159">
        <f t="shared" si="130"/>
        <v>0</v>
      </c>
      <c r="I2705" s="155" t="s">
        <v>669</v>
      </c>
      <c r="K2705" t="s">
        <v>458</v>
      </c>
      <c r="L2705" t="s">
        <v>399</v>
      </c>
      <c r="M2705" t="s">
        <v>466</v>
      </c>
      <c r="N2705" t="s">
        <v>295</v>
      </c>
      <c r="O2705" t="s">
        <v>399</v>
      </c>
      <c r="P2705">
        <v>30000</v>
      </c>
      <c r="Q2705">
        <v>9000</v>
      </c>
      <c r="R2705">
        <v>1</v>
      </c>
      <c r="S2705">
        <v>48.150000000000006</v>
      </c>
      <c r="T2705">
        <v>0</v>
      </c>
      <c r="U2705" t="b" cm="1">
        <f t="array" ref="U2705">_xlfn.IFS(AND(R2705=1,S2705=G2705,T2705=H2705),TRUE,AND(R2705=1,S2705=G2705,H2705="Product NA"),TRUE)</f>
        <v>1</v>
      </c>
      <c r="W2705">
        <v>76.150000000000006</v>
      </c>
      <c r="X2705">
        <v>0</v>
      </c>
      <c r="Y2705" t="str">
        <f t="shared" si="131"/>
        <v>Change</v>
      </c>
    </row>
    <row r="2706" spans="1:25" x14ac:dyDescent="0.35">
      <c r="A2706" t="s">
        <v>106</v>
      </c>
      <c r="B2706" t="s">
        <v>541</v>
      </c>
      <c r="C2706" t="s">
        <v>295</v>
      </c>
      <c r="D2706" t="s">
        <v>646</v>
      </c>
      <c r="E2706" t="s">
        <v>715</v>
      </c>
      <c r="F2706" t="s">
        <v>286</v>
      </c>
      <c r="G2706" s="159">
        <f t="shared" si="129"/>
        <v>52</v>
      </c>
      <c r="H2706" s="159">
        <f t="shared" si="130"/>
        <v>0</v>
      </c>
      <c r="I2706" s="155" t="s">
        <v>670</v>
      </c>
      <c r="K2706" t="s">
        <v>458</v>
      </c>
      <c r="L2706" t="s">
        <v>399</v>
      </c>
      <c r="M2706" t="s">
        <v>466</v>
      </c>
      <c r="N2706" t="s">
        <v>295</v>
      </c>
      <c r="O2706" t="s">
        <v>399</v>
      </c>
      <c r="P2706">
        <v>30000</v>
      </c>
      <c r="Q2706">
        <v>10000</v>
      </c>
      <c r="R2706">
        <v>1</v>
      </c>
      <c r="S2706">
        <v>52</v>
      </c>
      <c r="T2706">
        <v>0</v>
      </c>
      <c r="U2706" t="b" cm="1">
        <f t="array" ref="U2706">_xlfn.IFS(AND(R2706=1,S2706=G2706,T2706=H2706),TRUE,AND(R2706=1,S2706=G2706,H2706="Product NA"),TRUE)</f>
        <v>1</v>
      </c>
      <c r="W2706">
        <v>82.9</v>
      </c>
      <c r="X2706">
        <v>0</v>
      </c>
      <c r="Y2706" t="str">
        <f t="shared" si="131"/>
        <v>Change</v>
      </c>
    </row>
    <row r="2707" spans="1:25" x14ac:dyDescent="0.35">
      <c r="A2707" t="s">
        <v>106</v>
      </c>
      <c r="B2707" t="s">
        <v>541</v>
      </c>
      <c r="C2707" t="s">
        <v>295</v>
      </c>
      <c r="D2707" t="s">
        <v>317</v>
      </c>
      <c r="E2707" t="s">
        <v>716</v>
      </c>
      <c r="F2707" t="s">
        <v>0</v>
      </c>
      <c r="G2707" s="159">
        <f t="shared" si="129"/>
        <v>6.76</v>
      </c>
      <c r="H2707" s="159">
        <f t="shared" si="130"/>
        <v>11.11</v>
      </c>
      <c r="I2707" s="155" t="s">
        <v>469</v>
      </c>
      <c r="K2707" t="s">
        <v>458</v>
      </c>
      <c r="L2707" t="s">
        <v>399</v>
      </c>
      <c r="M2707" t="s">
        <v>466</v>
      </c>
      <c r="N2707" t="s">
        <v>295</v>
      </c>
      <c r="O2707" t="s">
        <v>399</v>
      </c>
      <c r="P2707">
        <v>100</v>
      </c>
      <c r="Q2707">
        <v>100</v>
      </c>
      <c r="R2707">
        <v>1</v>
      </c>
      <c r="S2707">
        <v>6.76</v>
      </c>
      <c r="T2707">
        <v>11.11</v>
      </c>
      <c r="U2707" t="b" cm="1">
        <f t="array" ref="U2707">_xlfn.IFS(AND(R2707=1,S2707=G2707,T2707=H2707),TRUE,AND(R2707=1,S2707=G2707,H2707="Product NA"),TRUE)</f>
        <v>1</v>
      </c>
      <c r="W2707">
        <v>5.88</v>
      </c>
      <c r="X2707">
        <v>9.66</v>
      </c>
      <c r="Y2707" t="str">
        <f t="shared" si="131"/>
        <v>Change</v>
      </c>
    </row>
    <row r="2708" spans="1:25" x14ac:dyDescent="0.35">
      <c r="A2708" t="s">
        <v>106</v>
      </c>
      <c r="B2708" t="s">
        <v>541</v>
      </c>
      <c r="C2708" t="s">
        <v>295</v>
      </c>
      <c r="D2708" t="s">
        <v>319</v>
      </c>
      <c r="E2708" t="s">
        <v>716</v>
      </c>
      <c r="F2708" t="s">
        <v>277</v>
      </c>
      <c r="G2708" s="159">
        <f t="shared" si="129"/>
        <v>7.7</v>
      </c>
      <c r="H2708" s="159">
        <f t="shared" si="130"/>
        <v>11.05</v>
      </c>
      <c r="I2708" s="155" t="s">
        <v>470</v>
      </c>
      <c r="K2708" t="s">
        <v>458</v>
      </c>
      <c r="L2708" t="s">
        <v>399</v>
      </c>
      <c r="M2708" t="s">
        <v>466</v>
      </c>
      <c r="N2708" t="s">
        <v>295</v>
      </c>
      <c r="O2708" t="s">
        <v>399</v>
      </c>
      <c r="P2708">
        <v>100</v>
      </c>
      <c r="Q2708">
        <v>500</v>
      </c>
      <c r="R2708">
        <v>1</v>
      </c>
      <c r="S2708">
        <v>7.7</v>
      </c>
      <c r="T2708">
        <v>11.05</v>
      </c>
      <c r="U2708" t="b" cm="1">
        <f t="array" ref="U2708">_xlfn.IFS(AND(R2708=1,S2708=G2708,T2708=H2708),TRUE,AND(R2708=1,S2708=G2708,H2708="Product NA"),TRUE)</f>
        <v>1</v>
      </c>
      <c r="W2708">
        <v>6.7</v>
      </c>
      <c r="X2708">
        <v>9.6000000000000014</v>
      </c>
      <c r="Y2708" t="str">
        <f t="shared" si="131"/>
        <v>Change</v>
      </c>
    </row>
    <row r="2709" spans="1:25" x14ac:dyDescent="0.35">
      <c r="A2709" t="s">
        <v>106</v>
      </c>
      <c r="B2709" t="s">
        <v>541</v>
      </c>
      <c r="C2709" t="s">
        <v>295</v>
      </c>
      <c r="D2709" t="s">
        <v>282</v>
      </c>
      <c r="E2709" t="s">
        <v>716</v>
      </c>
      <c r="F2709" t="s">
        <v>286</v>
      </c>
      <c r="G2709" s="159">
        <f t="shared" si="129"/>
        <v>0</v>
      </c>
      <c r="H2709" s="159">
        <f t="shared" si="130"/>
        <v>0</v>
      </c>
      <c r="I2709" s="155" t="s">
        <v>472</v>
      </c>
      <c r="K2709" t="s">
        <v>458</v>
      </c>
      <c r="L2709" t="s">
        <v>399</v>
      </c>
      <c r="M2709" t="s">
        <v>466</v>
      </c>
      <c r="N2709" t="s">
        <v>295</v>
      </c>
      <c r="O2709" t="s">
        <v>399</v>
      </c>
      <c r="P2709">
        <v>2000</v>
      </c>
      <c r="Q2709">
        <v>2000</v>
      </c>
      <c r="R2709">
        <v>1</v>
      </c>
      <c r="S2709">
        <v>0</v>
      </c>
      <c r="T2709">
        <v>0</v>
      </c>
      <c r="U2709" t="b" cm="1">
        <f t="array" ref="U2709">_xlfn.IFS(AND(R2709=1,S2709=G2709,T2709=H2709),TRUE,AND(R2709=1,S2709=G2709,H2709="Product NA"),TRUE)</f>
        <v>1</v>
      </c>
      <c r="W2709">
        <v>8.25</v>
      </c>
      <c r="X2709">
        <v>10.5</v>
      </c>
      <c r="Y2709" t="str">
        <f t="shared" si="131"/>
        <v>Change</v>
      </c>
    </row>
    <row r="2710" spans="1:25" x14ac:dyDescent="0.35">
      <c r="A2710" t="s">
        <v>106</v>
      </c>
      <c r="B2710" t="s">
        <v>541</v>
      </c>
      <c r="C2710" t="s">
        <v>295</v>
      </c>
      <c r="D2710" t="s">
        <v>318</v>
      </c>
      <c r="E2710" t="s">
        <v>716</v>
      </c>
      <c r="F2710" t="s">
        <v>277</v>
      </c>
      <c r="G2710" s="159">
        <f t="shared" si="129"/>
        <v>7.7</v>
      </c>
      <c r="H2710" s="159">
        <f t="shared" si="130"/>
        <v>11.05</v>
      </c>
      <c r="I2710" s="155" t="s">
        <v>470</v>
      </c>
      <c r="K2710" t="s">
        <v>458</v>
      </c>
      <c r="L2710" t="s">
        <v>399</v>
      </c>
      <c r="M2710" t="s">
        <v>466</v>
      </c>
      <c r="N2710" t="s">
        <v>295</v>
      </c>
      <c r="O2710" t="s">
        <v>399</v>
      </c>
      <c r="P2710">
        <v>100</v>
      </c>
      <c r="Q2710">
        <v>500</v>
      </c>
      <c r="R2710">
        <v>1</v>
      </c>
      <c r="S2710">
        <v>7.7</v>
      </c>
      <c r="T2710">
        <v>11.05</v>
      </c>
      <c r="U2710" t="b" cm="1">
        <f t="array" ref="U2710">_xlfn.IFS(AND(R2710=1,S2710=G2710,T2710=H2710),TRUE,AND(R2710=1,S2710=G2710,H2710="Product NA"),TRUE)</f>
        <v>1</v>
      </c>
      <c r="W2710">
        <v>6.7</v>
      </c>
      <c r="X2710">
        <v>9.6000000000000014</v>
      </c>
      <c r="Y2710" t="str">
        <f t="shared" si="131"/>
        <v>Change</v>
      </c>
    </row>
    <row r="2711" spans="1:25" x14ac:dyDescent="0.35">
      <c r="A2711" t="s">
        <v>106</v>
      </c>
      <c r="B2711" t="s">
        <v>541</v>
      </c>
      <c r="C2711" t="s">
        <v>295</v>
      </c>
      <c r="D2711" t="s">
        <v>240</v>
      </c>
      <c r="E2711" t="s">
        <v>287</v>
      </c>
      <c r="F2711" t="s">
        <v>0</v>
      </c>
      <c r="G2711" s="159">
        <f t="shared" si="129"/>
        <v>0.06</v>
      </c>
      <c r="H2711" s="159">
        <f t="shared" si="130"/>
        <v>15.25</v>
      </c>
      <c r="I2711" s="155" t="s">
        <v>469</v>
      </c>
      <c r="K2711" t="s">
        <v>458</v>
      </c>
      <c r="L2711" t="s">
        <v>399</v>
      </c>
      <c r="M2711" t="s">
        <v>466</v>
      </c>
      <c r="N2711" t="s">
        <v>295</v>
      </c>
      <c r="O2711" t="s">
        <v>399</v>
      </c>
      <c r="P2711">
        <v>100</v>
      </c>
      <c r="Q2711">
        <v>100</v>
      </c>
      <c r="R2711">
        <v>1</v>
      </c>
      <c r="S2711">
        <v>0.06</v>
      </c>
      <c r="T2711">
        <v>15.25</v>
      </c>
      <c r="U2711" t="b" cm="1">
        <f t="array" ref="U2711">_xlfn.IFS(AND(R2711=1,S2711=G2711,T2711=H2711),TRUE,AND(R2711=1,S2711=G2711,H2711="Product NA"),TRUE)</f>
        <v>1</v>
      </c>
      <c r="W2711">
        <v>0.21</v>
      </c>
      <c r="X2711">
        <v>15.32</v>
      </c>
      <c r="Y2711" t="str">
        <f t="shared" si="131"/>
        <v>Change</v>
      </c>
    </row>
    <row r="2712" spans="1:25" x14ac:dyDescent="0.35">
      <c r="A2712" t="s">
        <v>106</v>
      </c>
      <c r="B2712" t="s">
        <v>541</v>
      </c>
      <c r="C2712" t="s">
        <v>295</v>
      </c>
      <c r="D2712" t="s">
        <v>279</v>
      </c>
      <c r="E2712" t="s">
        <v>287</v>
      </c>
      <c r="F2712" t="s">
        <v>277</v>
      </c>
      <c r="G2712" s="159">
        <f t="shared" si="129"/>
        <v>0.06</v>
      </c>
      <c r="H2712" s="159">
        <f t="shared" si="130"/>
        <v>15.25</v>
      </c>
      <c r="I2712" s="155" t="s">
        <v>470</v>
      </c>
      <c r="K2712" t="s">
        <v>458</v>
      </c>
      <c r="L2712" t="s">
        <v>399</v>
      </c>
      <c r="M2712" t="s">
        <v>466</v>
      </c>
      <c r="N2712" t="s">
        <v>295</v>
      </c>
      <c r="O2712" t="s">
        <v>399</v>
      </c>
      <c r="P2712">
        <v>100</v>
      </c>
      <c r="Q2712">
        <v>500</v>
      </c>
      <c r="R2712">
        <v>1</v>
      </c>
      <c r="S2712">
        <v>0.06</v>
      </c>
      <c r="T2712">
        <v>15.25</v>
      </c>
      <c r="U2712" t="b" cm="1">
        <f t="array" ref="U2712">_xlfn.IFS(AND(R2712=1,S2712=G2712,T2712=H2712),TRUE,AND(R2712=1,S2712=G2712,H2712="Product NA"),TRUE)</f>
        <v>1</v>
      </c>
      <c r="W2712">
        <v>0.05</v>
      </c>
      <c r="X2712">
        <v>13.74</v>
      </c>
      <c r="Y2712" t="str">
        <f t="shared" si="131"/>
        <v>Change</v>
      </c>
    </row>
    <row r="2713" spans="1:25" x14ac:dyDescent="0.35">
      <c r="A2713" t="s">
        <v>105</v>
      </c>
      <c r="B2713" t="s">
        <v>416</v>
      </c>
      <c r="C2713" t="s">
        <v>105</v>
      </c>
      <c r="D2713" t="s">
        <v>326</v>
      </c>
      <c r="E2713" t="s">
        <v>643</v>
      </c>
      <c r="F2713" t="s">
        <v>643</v>
      </c>
      <c r="G2713" s="159">
        <f t="shared" si="129"/>
        <v>0.54</v>
      </c>
      <c r="H2713" s="159">
        <f t="shared" si="130"/>
        <v>9.51</v>
      </c>
      <c r="I2713" s="155" t="s">
        <v>470</v>
      </c>
      <c r="K2713" t="s">
        <v>456</v>
      </c>
      <c r="L2713" t="s">
        <v>390</v>
      </c>
      <c r="M2713" t="s">
        <v>466</v>
      </c>
      <c r="N2713" t="s">
        <v>105</v>
      </c>
      <c r="O2713" t="s">
        <v>416</v>
      </c>
      <c r="P2713">
        <v>100</v>
      </c>
      <c r="Q2713">
        <v>500</v>
      </c>
      <c r="R2713">
        <v>1</v>
      </c>
      <c r="S2713">
        <v>0.54</v>
      </c>
      <c r="T2713">
        <v>9.51</v>
      </c>
      <c r="U2713" t="b" cm="1">
        <f t="array" ref="U2713">_xlfn.IFS(AND(R2713=1,S2713=G2713,T2713=H2713),TRUE,AND(R2713=1,S2713=G2713,H2713="Product NA"),TRUE)</f>
        <v>1</v>
      </c>
      <c r="W2713">
        <v>0.5</v>
      </c>
      <c r="X2713">
        <v>8.81</v>
      </c>
      <c r="Y2713" t="str">
        <f t="shared" si="131"/>
        <v>Change</v>
      </c>
    </row>
    <row r="2714" spans="1:25" x14ac:dyDescent="0.35">
      <c r="A2714" t="s">
        <v>105</v>
      </c>
      <c r="B2714" t="s">
        <v>416</v>
      </c>
      <c r="C2714" t="s">
        <v>105</v>
      </c>
      <c r="D2714" t="s">
        <v>326</v>
      </c>
      <c r="E2714" t="s">
        <v>643</v>
      </c>
      <c r="F2714" t="s">
        <v>643</v>
      </c>
      <c r="G2714" s="159">
        <f t="shared" si="129"/>
        <v>0.73</v>
      </c>
      <c r="H2714" s="159">
        <f t="shared" si="130"/>
        <v>11.370000000000001</v>
      </c>
      <c r="I2714" s="155" t="s">
        <v>707</v>
      </c>
      <c r="K2714" t="s">
        <v>456</v>
      </c>
      <c r="L2714" t="s">
        <v>390</v>
      </c>
      <c r="M2714" t="s">
        <v>466</v>
      </c>
      <c r="N2714" t="s">
        <v>105</v>
      </c>
      <c r="O2714" t="s">
        <v>416</v>
      </c>
      <c r="P2714">
        <v>100</v>
      </c>
      <c r="Q2714">
        <v>5000</v>
      </c>
      <c r="R2714">
        <v>1</v>
      </c>
      <c r="S2714">
        <v>0.73</v>
      </c>
      <c r="T2714">
        <v>11.370000000000001</v>
      </c>
      <c r="U2714" t="b" cm="1">
        <f t="array" ref="U2714">_xlfn.IFS(AND(R2714=1,S2714=G2714,T2714=H2714),TRUE,AND(R2714=1,S2714=G2714,H2714="Product NA"),TRUE)</f>
        <v>1</v>
      </c>
      <c r="W2714">
        <v>0.73</v>
      </c>
      <c r="X2714">
        <v>11.34</v>
      </c>
      <c r="Y2714" t="str">
        <f t="shared" si="131"/>
        <v>Change</v>
      </c>
    </row>
    <row r="2715" spans="1:25" x14ac:dyDescent="0.35">
      <c r="A2715" t="s">
        <v>105</v>
      </c>
      <c r="B2715" t="s">
        <v>416</v>
      </c>
      <c r="C2715" t="s">
        <v>105</v>
      </c>
      <c r="D2715" t="s">
        <v>382</v>
      </c>
      <c r="E2715" t="s">
        <v>287</v>
      </c>
      <c r="F2715" t="s">
        <v>386</v>
      </c>
      <c r="G2715" s="159">
        <f t="shared" si="129"/>
        <v>1.1599999999999999</v>
      </c>
      <c r="H2715" s="159">
        <f t="shared" si="130"/>
        <v>12.16</v>
      </c>
      <c r="I2715" s="155" t="s">
        <v>472</v>
      </c>
      <c r="K2715" t="s">
        <v>456</v>
      </c>
      <c r="L2715" t="s">
        <v>390</v>
      </c>
      <c r="M2715" t="s">
        <v>466</v>
      </c>
      <c r="N2715" t="s">
        <v>105</v>
      </c>
      <c r="O2715" t="s">
        <v>416</v>
      </c>
      <c r="P2715">
        <v>100</v>
      </c>
      <c r="Q2715">
        <v>2000</v>
      </c>
      <c r="R2715">
        <v>1</v>
      </c>
      <c r="S2715">
        <v>1.1599999999999999</v>
      </c>
      <c r="T2715">
        <v>12.16</v>
      </c>
      <c r="U2715" t="b" cm="1">
        <f t="array" ref="U2715">_xlfn.IFS(AND(R2715=1,S2715=G2715,T2715=H2715),TRUE,AND(R2715=1,S2715=G2715,H2715="Product NA"),TRUE)</f>
        <v>1</v>
      </c>
      <c r="W2715">
        <v>1.1599999999999999</v>
      </c>
      <c r="X2715">
        <v>12.13</v>
      </c>
      <c r="Y2715" t="str">
        <f t="shared" si="131"/>
        <v>Change</v>
      </c>
    </row>
    <row r="2716" spans="1:25" x14ac:dyDescent="0.35">
      <c r="A2716" t="s">
        <v>105</v>
      </c>
      <c r="B2716" t="s">
        <v>416</v>
      </c>
      <c r="C2716" t="s">
        <v>105</v>
      </c>
      <c r="D2716" t="s">
        <v>381</v>
      </c>
      <c r="E2716" t="s">
        <v>716</v>
      </c>
      <c r="F2716" t="s">
        <v>386</v>
      </c>
      <c r="G2716" s="159">
        <f t="shared" si="129"/>
        <v>7.95</v>
      </c>
      <c r="H2716" s="159">
        <f t="shared" si="130"/>
        <v>4.25</v>
      </c>
      <c r="I2716" s="155" t="s">
        <v>472</v>
      </c>
      <c r="K2716" t="s">
        <v>456</v>
      </c>
      <c r="L2716" t="s">
        <v>390</v>
      </c>
      <c r="M2716" t="s">
        <v>466</v>
      </c>
      <c r="N2716" t="s">
        <v>105</v>
      </c>
      <c r="O2716" t="s">
        <v>416</v>
      </c>
      <c r="P2716">
        <v>100</v>
      </c>
      <c r="Q2716">
        <v>2000</v>
      </c>
      <c r="R2716">
        <v>1</v>
      </c>
      <c r="S2716">
        <v>7.95</v>
      </c>
      <c r="T2716">
        <v>4.25</v>
      </c>
      <c r="U2716" t="b" cm="1">
        <f t="array" ref="U2716">_xlfn.IFS(AND(R2716=1,S2716=G2716,T2716=H2716),TRUE,AND(R2716=1,S2716=G2716,H2716="Product NA"),TRUE)</f>
        <v>1</v>
      </c>
      <c r="W2716">
        <v>8.1</v>
      </c>
      <c r="X2716">
        <v>4.05</v>
      </c>
      <c r="Y2716" t="str">
        <f t="shared" si="131"/>
        <v>Change</v>
      </c>
    </row>
    <row r="2717" spans="1:25" x14ac:dyDescent="0.35">
      <c r="A2717" t="s">
        <v>105</v>
      </c>
      <c r="B2717" t="s">
        <v>416</v>
      </c>
      <c r="C2717" t="s">
        <v>105</v>
      </c>
      <c r="D2717" t="s">
        <v>281</v>
      </c>
      <c r="E2717" t="s">
        <v>287</v>
      </c>
      <c r="F2717" t="s">
        <v>286</v>
      </c>
      <c r="G2717" s="159">
        <f t="shared" si="129"/>
        <v>1.1599999999999999</v>
      </c>
      <c r="H2717" s="159">
        <f t="shared" si="130"/>
        <v>12.16</v>
      </c>
      <c r="I2717" s="155" t="s">
        <v>472</v>
      </c>
      <c r="K2717" t="s">
        <v>456</v>
      </c>
      <c r="L2717" t="s">
        <v>390</v>
      </c>
      <c r="M2717" t="s">
        <v>466</v>
      </c>
      <c r="N2717" t="s">
        <v>105</v>
      </c>
      <c r="O2717" t="s">
        <v>416</v>
      </c>
      <c r="P2717">
        <v>100</v>
      </c>
      <c r="Q2717">
        <v>2000</v>
      </c>
      <c r="R2717">
        <v>1</v>
      </c>
      <c r="S2717">
        <v>1.1599999999999999</v>
      </c>
      <c r="T2717">
        <v>12.16</v>
      </c>
      <c r="U2717" t="b" cm="1">
        <f t="array" ref="U2717">_xlfn.IFS(AND(R2717=1,S2717=G2717,T2717=H2717),TRUE,AND(R2717=1,S2717=G2717,H2717="Product NA"),TRUE)</f>
        <v>1</v>
      </c>
      <c r="W2717">
        <v>1.1599999999999999</v>
      </c>
      <c r="X2717">
        <v>12.13</v>
      </c>
      <c r="Y2717" t="str">
        <f t="shared" si="131"/>
        <v>Change</v>
      </c>
    </row>
    <row r="2718" spans="1:25" x14ac:dyDescent="0.35">
      <c r="A2718" t="s">
        <v>105</v>
      </c>
      <c r="B2718" t="s">
        <v>416</v>
      </c>
      <c r="C2718" t="s">
        <v>105</v>
      </c>
      <c r="D2718" t="s">
        <v>278</v>
      </c>
      <c r="E2718" t="s">
        <v>287</v>
      </c>
      <c r="F2718" t="s">
        <v>277</v>
      </c>
      <c r="G2718" s="159">
        <f t="shared" si="129"/>
        <v>0.39</v>
      </c>
      <c r="H2718" s="159">
        <f t="shared" si="130"/>
        <v>11.1</v>
      </c>
      <c r="I2718" s="155" t="s">
        <v>470</v>
      </c>
      <c r="K2718" t="s">
        <v>456</v>
      </c>
      <c r="L2718" t="s">
        <v>390</v>
      </c>
      <c r="M2718" t="s">
        <v>466</v>
      </c>
      <c r="N2718" t="s">
        <v>105</v>
      </c>
      <c r="O2718" t="s">
        <v>416</v>
      </c>
      <c r="P2718">
        <v>100</v>
      </c>
      <c r="Q2718">
        <v>500</v>
      </c>
      <c r="R2718">
        <v>1</v>
      </c>
      <c r="S2718">
        <v>0.39</v>
      </c>
      <c r="T2718">
        <v>11.1</v>
      </c>
      <c r="U2718" t="b" cm="1">
        <f t="array" ref="U2718">_xlfn.IFS(AND(R2718=1,S2718=G2718,T2718=H2718),TRUE,AND(R2718=1,S2718=G2718,H2718="Product NA"),TRUE)</f>
        <v>1</v>
      </c>
      <c r="W2718">
        <v>0.38</v>
      </c>
      <c r="X2718">
        <v>10.83</v>
      </c>
      <c r="Y2718" t="str">
        <f t="shared" si="131"/>
        <v>Change</v>
      </c>
    </row>
    <row r="2719" spans="1:25" x14ac:dyDescent="0.35">
      <c r="A2719" t="s">
        <v>105</v>
      </c>
      <c r="B2719" t="s">
        <v>416</v>
      </c>
      <c r="C2719" t="s">
        <v>105</v>
      </c>
      <c r="D2719" t="s">
        <v>238</v>
      </c>
      <c r="E2719" t="s">
        <v>287</v>
      </c>
      <c r="F2719" t="s">
        <v>0</v>
      </c>
      <c r="G2719" s="159">
        <f t="shared" si="129"/>
        <v>0.63</v>
      </c>
      <c r="H2719" s="159">
        <f t="shared" si="130"/>
        <v>15.14</v>
      </c>
      <c r="I2719" s="155" t="s">
        <v>469</v>
      </c>
      <c r="K2719" t="s">
        <v>456</v>
      </c>
      <c r="L2719" t="s">
        <v>390</v>
      </c>
      <c r="M2719" t="s">
        <v>466</v>
      </c>
      <c r="N2719" t="s">
        <v>105</v>
      </c>
      <c r="O2719" t="s">
        <v>416</v>
      </c>
      <c r="P2719">
        <v>100</v>
      </c>
      <c r="Q2719">
        <v>100</v>
      </c>
      <c r="R2719">
        <v>1</v>
      </c>
      <c r="S2719">
        <v>0.63</v>
      </c>
      <c r="T2719">
        <v>15.14</v>
      </c>
      <c r="U2719" t="b" cm="1">
        <f t="array" ref="U2719">_xlfn.IFS(AND(R2719=1,S2719=G2719,T2719=H2719),TRUE,AND(R2719=1,S2719=G2719,H2719="Product NA"),TRUE)</f>
        <v>1</v>
      </c>
      <c r="W2719">
        <v>0.54</v>
      </c>
      <c r="X2719">
        <v>13.05</v>
      </c>
      <c r="Y2719" t="str">
        <f t="shared" si="131"/>
        <v>Change</v>
      </c>
    </row>
    <row r="2720" spans="1:25" x14ac:dyDescent="0.35">
      <c r="A2720" t="s">
        <v>105</v>
      </c>
      <c r="B2720" t="s">
        <v>416</v>
      </c>
      <c r="C2720" t="s">
        <v>105</v>
      </c>
      <c r="D2720" t="s">
        <v>239</v>
      </c>
      <c r="E2720" t="s">
        <v>287</v>
      </c>
      <c r="F2720" t="s">
        <v>277</v>
      </c>
      <c r="G2720" s="159">
        <f t="shared" si="129"/>
        <v>0.6</v>
      </c>
      <c r="H2720" s="159">
        <f t="shared" si="130"/>
        <v>15.56</v>
      </c>
      <c r="I2720" s="155" t="s">
        <v>470</v>
      </c>
      <c r="K2720" t="s">
        <v>456</v>
      </c>
      <c r="L2720" t="s">
        <v>390</v>
      </c>
      <c r="M2720" t="s">
        <v>466</v>
      </c>
      <c r="N2720" t="s">
        <v>105</v>
      </c>
      <c r="O2720" t="s">
        <v>416</v>
      </c>
      <c r="P2720">
        <v>100</v>
      </c>
      <c r="Q2720">
        <v>500</v>
      </c>
      <c r="R2720">
        <v>1</v>
      </c>
      <c r="S2720">
        <v>0.6</v>
      </c>
      <c r="T2720">
        <v>15.56</v>
      </c>
      <c r="U2720" t="b" cm="1">
        <f t="array" ref="U2720">_xlfn.IFS(AND(R2720=1,S2720=G2720,T2720=H2720),TRUE,AND(R2720=1,S2720=G2720,H2720="Product NA"),TRUE)</f>
        <v>1</v>
      </c>
      <c r="W2720">
        <v>0.52</v>
      </c>
      <c r="X2720">
        <v>13.41</v>
      </c>
      <c r="Y2720" t="str">
        <f t="shared" si="131"/>
        <v>Change</v>
      </c>
    </row>
    <row r="2721" spans="1:25" x14ac:dyDescent="0.35">
      <c r="A2721" t="s">
        <v>105</v>
      </c>
      <c r="B2721" t="s">
        <v>416</v>
      </c>
      <c r="C2721" t="s">
        <v>105</v>
      </c>
      <c r="D2721" t="s">
        <v>316</v>
      </c>
      <c r="E2721" t="s">
        <v>287</v>
      </c>
      <c r="F2721" t="s">
        <v>286</v>
      </c>
      <c r="G2721" s="159">
        <f t="shared" si="129"/>
        <v>0.88</v>
      </c>
      <c r="H2721" s="159">
        <f t="shared" si="130"/>
        <v>11.370000000000001</v>
      </c>
      <c r="I2721" s="155" t="s">
        <v>472</v>
      </c>
      <c r="K2721" t="s">
        <v>456</v>
      </c>
      <c r="L2721" t="s">
        <v>390</v>
      </c>
      <c r="M2721" t="s">
        <v>466</v>
      </c>
      <c r="N2721" t="s">
        <v>105</v>
      </c>
      <c r="O2721" t="s">
        <v>416</v>
      </c>
      <c r="P2721">
        <v>100</v>
      </c>
      <c r="Q2721">
        <v>2000</v>
      </c>
      <c r="R2721">
        <v>1</v>
      </c>
      <c r="S2721">
        <v>0.88</v>
      </c>
      <c r="T2721">
        <v>11.370000000000001</v>
      </c>
      <c r="U2721" t="b" cm="1">
        <f t="array" ref="U2721">_xlfn.IFS(AND(R2721=1,S2721=G2721,T2721=H2721),TRUE,AND(R2721=1,S2721=G2721,H2721="Product NA"),TRUE)</f>
        <v>1</v>
      </c>
      <c r="W2721">
        <v>0.88</v>
      </c>
      <c r="X2721">
        <v>11.34</v>
      </c>
      <c r="Y2721" t="str">
        <f t="shared" si="131"/>
        <v>Change</v>
      </c>
    </row>
    <row r="2722" spans="1:25" x14ac:dyDescent="0.35">
      <c r="A2722" t="s">
        <v>105</v>
      </c>
      <c r="B2722" t="s">
        <v>416</v>
      </c>
      <c r="C2722" t="s">
        <v>105</v>
      </c>
      <c r="D2722" t="s">
        <v>646</v>
      </c>
      <c r="E2722" t="s">
        <v>715</v>
      </c>
      <c r="F2722" t="s">
        <v>286</v>
      </c>
      <c r="G2722" s="159">
        <f t="shared" si="129"/>
        <v>18.3</v>
      </c>
      <c r="H2722" s="159">
        <f t="shared" si="130"/>
        <v>0</v>
      </c>
      <c r="I2722" s="155" t="s">
        <v>471</v>
      </c>
      <c r="K2722" t="s">
        <v>456</v>
      </c>
      <c r="L2722" t="s">
        <v>390</v>
      </c>
      <c r="M2722" t="s">
        <v>466</v>
      </c>
      <c r="N2722" t="s">
        <v>105</v>
      </c>
      <c r="O2722" t="s">
        <v>416</v>
      </c>
      <c r="P2722">
        <v>30000</v>
      </c>
      <c r="Q2722">
        <v>1000</v>
      </c>
      <c r="R2722">
        <v>1</v>
      </c>
      <c r="S2722">
        <v>18.3</v>
      </c>
      <c r="T2722">
        <v>0</v>
      </c>
      <c r="U2722" t="b" cm="1">
        <f t="array" ref="U2722">_xlfn.IFS(AND(R2722=1,S2722=G2722,T2722=H2722),TRUE,AND(R2722=1,S2722=G2722,H2722="Product NA"),TRUE)</f>
        <v>1</v>
      </c>
      <c r="W2722">
        <v>14.450000000000001</v>
      </c>
      <c r="X2722">
        <v>0</v>
      </c>
      <c r="Y2722" t="str">
        <f t="shared" si="131"/>
        <v>Change</v>
      </c>
    </row>
    <row r="2723" spans="1:25" x14ac:dyDescent="0.35">
      <c r="A2723" t="s">
        <v>105</v>
      </c>
      <c r="B2723" t="s">
        <v>416</v>
      </c>
      <c r="C2723" t="s">
        <v>105</v>
      </c>
      <c r="D2723" t="s">
        <v>646</v>
      </c>
      <c r="E2723" t="s">
        <v>715</v>
      </c>
      <c r="F2723" t="s">
        <v>286</v>
      </c>
      <c r="G2723" s="159">
        <f t="shared" si="129"/>
        <v>61</v>
      </c>
      <c r="H2723" s="159">
        <f t="shared" si="130"/>
        <v>0</v>
      </c>
      <c r="I2723" s="155" t="s">
        <v>671</v>
      </c>
      <c r="K2723" t="s">
        <v>456</v>
      </c>
      <c r="L2723" t="s">
        <v>390</v>
      </c>
      <c r="M2723" t="s">
        <v>466</v>
      </c>
      <c r="N2723" t="s">
        <v>105</v>
      </c>
      <c r="O2723" t="s">
        <v>416</v>
      </c>
      <c r="P2723">
        <v>30000</v>
      </c>
      <c r="Q2723">
        <v>15000</v>
      </c>
      <c r="R2723">
        <v>1</v>
      </c>
      <c r="S2723">
        <v>61</v>
      </c>
      <c r="T2723">
        <v>0</v>
      </c>
      <c r="U2723" t="b" cm="1">
        <f t="array" ref="U2723">_xlfn.IFS(AND(R2723=1,S2723=G2723,T2723=H2723),TRUE,AND(R2723=1,S2723=G2723,H2723="Product NA"),TRUE)</f>
        <v>1</v>
      </c>
      <c r="W2723">
        <v>61.300000000000004</v>
      </c>
      <c r="X2723">
        <v>0</v>
      </c>
      <c r="Y2723" t="str">
        <f t="shared" si="131"/>
        <v>Change</v>
      </c>
    </row>
    <row r="2724" spans="1:25" x14ac:dyDescent="0.35">
      <c r="A2724" t="s">
        <v>105</v>
      </c>
      <c r="B2724" t="s">
        <v>416</v>
      </c>
      <c r="C2724" t="s">
        <v>105</v>
      </c>
      <c r="D2724" t="s">
        <v>646</v>
      </c>
      <c r="E2724" t="s">
        <v>715</v>
      </c>
      <c r="F2724" t="s">
        <v>286</v>
      </c>
      <c r="G2724" s="159">
        <f t="shared" si="129"/>
        <v>21.05</v>
      </c>
      <c r="H2724" s="159">
        <f t="shared" si="130"/>
        <v>0</v>
      </c>
      <c r="I2724" s="155" t="s">
        <v>662</v>
      </c>
      <c r="K2724" t="s">
        <v>456</v>
      </c>
      <c r="L2724" t="s">
        <v>390</v>
      </c>
      <c r="M2724" t="s">
        <v>466</v>
      </c>
      <c r="N2724" t="s">
        <v>105</v>
      </c>
      <c r="O2724" t="s">
        <v>416</v>
      </c>
      <c r="P2724">
        <v>30000</v>
      </c>
      <c r="Q2724">
        <v>2000</v>
      </c>
      <c r="R2724">
        <v>1</v>
      </c>
      <c r="S2724">
        <v>21.05</v>
      </c>
      <c r="T2724">
        <v>0</v>
      </c>
      <c r="U2724" t="b" cm="1">
        <f t="array" ref="U2724">_xlfn.IFS(AND(R2724=1,S2724=G2724,T2724=H2724),TRUE,AND(R2724=1,S2724=G2724,H2724="Product NA"),TRUE)</f>
        <v>1</v>
      </c>
      <c r="W2724">
        <v>17.400000000000002</v>
      </c>
      <c r="X2724">
        <v>0</v>
      </c>
      <c r="Y2724" t="str">
        <f t="shared" si="131"/>
        <v>Change</v>
      </c>
    </row>
    <row r="2725" spans="1:25" x14ac:dyDescent="0.35">
      <c r="A2725" t="s">
        <v>105</v>
      </c>
      <c r="B2725" t="s">
        <v>416</v>
      </c>
      <c r="C2725" t="s">
        <v>105</v>
      </c>
      <c r="D2725" t="s">
        <v>646</v>
      </c>
      <c r="E2725" t="s">
        <v>715</v>
      </c>
      <c r="F2725" t="s">
        <v>286</v>
      </c>
      <c r="G2725" s="159">
        <f t="shared" si="129"/>
        <v>75.600000000000009</v>
      </c>
      <c r="H2725" s="159">
        <f t="shared" si="130"/>
        <v>0</v>
      </c>
      <c r="I2725" s="155" t="s">
        <v>672</v>
      </c>
      <c r="K2725" t="s">
        <v>456</v>
      </c>
      <c r="L2725" t="s">
        <v>390</v>
      </c>
      <c r="M2725" t="s">
        <v>466</v>
      </c>
      <c r="N2725" t="s">
        <v>105</v>
      </c>
      <c r="O2725" t="s">
        <v>416</v>
      </c>
      <c r="P2725">
        <v>30000</v>
      </c>
      <c r="Q2725">
        <v>20000</v>
      </c>
      <c r="R2725">
        <v>1</v>
      </c>
      <c r="S2725">
        <v>75.600000000000009</v>
      </c>
      <c r="T2725">
        <v>0</v>
      </c>
      <c r="U2725" t="b" cm="1">
        <f t="array" ref="U2725">_xlfn.IFS(AND(R2725=1,S2725=G2725,T2725=H2725),TRUE,AND(R2725=1,S2725=G2725,H2725="Product NA"),TRUE)</f>
        <v>1</v>
      </c>
      <c r="W2725">
        <v>77.300000000000011</v>
      </c>
      <c r="X2725">
        <v>0</v>
      </c>
      <c r="Y2725" t="str">
        <f t="shared" si="131"/>
        <v>Change</v>
      </c>
    </row>
    <row r="2726" spans="1:25" x14ac:dyDescent="0.35">
      <c r="A2726" t="s">
        <v>105</v>
      </c>
      <c r="B2726" t="s">
        <v>416</v>
      </c>
      <c r="C2726" t="s">
        <v>105</v>
      </c>
      <c r="D2726" t="s">
        <v>646</v>
      </c>
      <c r="E2726" t="s">
        <v>715</v>
      </c>
      <c r="F2726" t="s">
        <v>286</v>
      </c>
      <c r="G2726" s="159">
        <f t="shared" si="129"/>
        <v>97.2</v>
      </c>
      <c r="H2726" s="159">
        <f t="shared" si="130"/>
        <v>0</v>
      </c>
      <c r="I2726" s="155" t="s">
        <v>673</v>
      </c>
      <c r="K2726" t="s">
        <v>456</v>
      </c>
      <c r="L2726" t="s">
        <v>390</v>
      </c>
      <c r="M2726" t="s">
        <v>466</v>
      </c>
      <c r="N2726" t="s">
        <v>105</v>
      </c>
      <c r="O2726" t="s">
        <v>416</v>
      </c>
      <c r="P2726">
        <v>30000</v>
      </c>
      <c r="Q2726">
        <v>25000</v>
      </c>
      <c r="R2726">
        <v>1</v>
      </c>
      <c r="S2726">
        <v>97.2</v>
      </c>
      <c r="T2726">
        <v>0</v>
      </c>
      <c r="U2726" t="b" cm="1">
        <f t="array" ref="U2726">_xlfn.IFS(AND(R2726=1,S2726=G2726,T2726=H2726),TRUE,AND(R2726=1,S2726=G2726,H2726="Product NA"),TRUE)</f>
        <v>1</v>
      </c>
      <c r="W2726">
        <v>100.5</v>
      </c>
      <c r="X2726">
        <v>0</v>
      </c>
      <c r="Y2726" t="str">
        <f t="shared" si="131"/>
        <v>Change</v>
      </c>
    </row>
    <row r="2727" spans="1:25" x14ac:dyDescent="0.35">
      <c r="A2727" t="s">
        <v>105</v>
      </c>
      <c r="B2727" t="s">
        <v>416</v>
      </c>
      <c r="C2727" t="s">
        <v>105</v>
      </c>
      <c r="D2727" t="s">
        <v>646</v>
      </c>
      <c r="E2727" t="s">
        <v>715</v>
      </c>
      <c r="F2727" t="s">
        <v>286</v>
      </c>
      <c r="G2727" s="159">
        <f t="shared" si="129"/>
        <v>26.900000000000002</v>
      </c>
      <c r="H2727" s="159">
        <f t="shared" si="130"/>
        <v>0</v>
      </c>
      <c r="I2727" s="155" t="s">
        <v>663</v>
      </c>
      <c r="K2727" t="s">
        <v>456</v>
      </c>
      <c r="L2727" t="s">
        <v>390</v>
      </c>
      <c r="M2727" t="s">
        <v>466</v>
      </c>
      <c r="N2727" t="s">
        <v>105</v>
      </c>
      <c r="O2727" t="s">
        <v>416</v>
      </c>
      <c r="P2727">
        <v>30000</v>
      </c>
      <c r="Q2727">
        <v>3000</v>
      </c>
      <c r="R2727">
        <v>1</v>
      </c>
      <c r="S2727">
        <v>26.900000000000002</v>
      </c>
      <c r="T2727">
        <v>0</v>
      </c>
      <c r="U2727" t="b" cm="1">
        <f t="array" ref="U2727">_xlfn.IFS(AND(R2727=1,S2727=G2727,T2727=H2727),TRUE,AND(R2727=1,S2727=G2727,H2727="Product NA"),TRUE)</f>
        <v>1</v>
      </c>
      <c r="W2727">
        <v>20.450000000000003</v>
      </c>
      <c r="X2727">
        <v>0</v>
      </c>
      <c r="Y2727" t="str">
        <f t="shared" si="131"/>
        <v>Change</v>
      </c>
    </row>
    <row r="2728" spans="1:25" x14ac:dyDescent="0.35">
      <c r="A2728" t="s">
        <v>105</v>
      </c>
      <c r="B2728" t="s">
        <v>416</v>
      </c>
      <c r="C2728" t="s">
        <v>105</v>
      </c>
      <c r="D2728" t="s">
        <v>646</v>
      </c>
      <c r="E2728" t="s">
        <v>715</v>
      </c>
      <c r="F2728" t="s">
        <v>286</v>
      </c>
      <c r="G2728" s="159">
        <f t="shared" si="129"/>
        <v>112.9</v>
      </c>
      <c r="H2728" s="159">
        <f t="shared" si="130"/>
        <v>0</v>
      </c>
      <c r="I2728" s="155" t="s">
        <v>674</v>
      </c>
      <c r="K2728" t="s">
        <v>456</v>
      </c>
      <c r="L2728" t="s">
        <v>390</v>
      </c>
      <c r="M2728" t="s">
        <v>466</v>
      </c>
      <c r="N2728" t="s">
        <v>105</v>
      </c>
      <c r="O2728" t="s">
        <v>416</v>
      </c>
      <c r="P2728">
        <v>30000</v>
      </c>
      <c r="Q2728">
        <v>30000</v>
      </c>
      <c r="R2728">
        <v>1</v>
      </c>
      <c r="S2728">
        <v>112.9</v>
      </c>
      <c r="T2728">
        <v>0</v>
      </c>
      <c r="U2728" t="b" cm="1">
        <f t="array" ref="U2728">_xlfn.IFS(AND(R2728=1,S2728=G2728,T2728=H2728),TRUE,AND(R2728=1,S2728=G2728,H2728="Product NA"),TRUE)</f>
        <v>1</v>
      </c>
      <c r="W2728">
        <v>117.7</v>
      </c>
      <c r="X2728">
        <v>0</v>
      </c>
      <c r="Y2728" t="str">
        <f t="shared" si="131"/>
        <v>Change</v>
      </c>
    </row>
    <row r="2729" spans="1:25" x14ac:dyDescent="0.35">
      <c r="A2729" t="s">
        <v>105</v>
      </c>
      <c r="B2729" t="s">
        <v>416</v>
      </c>
      <c r="C2729" t="s">
        <v>105</v>
      </c>
      <c r="D2729" t="s">
        <v>646</v>
      </c>
      <c r="E2729" t="s">
        <v>715</v>
      </c>
      <c r="F2729" t="s">
        <v>286</v>
      </c>
      <c r="G2729" s="159">
        <f t="shared" si="129"/>
        <v>30.05</v>
      </c>
      <c r="H2729" s="159">
        <f t="shared" si="130"/>
        <v>0</v>
      </c>
      <c r="I2729" s="155" t="s">
        <v>664</v>
      </c>
      <c r="K2729" t="s">
        <v>456</v>
      </c>
      <c r="L2729" t="s">
        <v>390</v>
      </c>
      <c r="M2729" t="s">
        <v>466</v>
      </c>
      <c r="N2729" t="s">
        <v>105</v>
      </c>
      <c r="O2729" t="s">
        <v>416</v>
      </c>
      <c r="P2729">
        <v>30000</v>
      </c>
      <c r="Q2729">
        <v>4000</v>
      </c>
      <c r="R2729">
        <v>1</v>
      </c>
      <c r="S2729">
        <v>30.05</v>
      </c>
      <c r="T2729">
        <v>0</v>
      </c>
      <c r="U2729" t="b" cm="1">
        <f t="array" ref="U2729">_xlfn.IFS(AND(R2729=1,S2729=G2729,T2729=H2729),TRUE,AND(R2729=1,S2729=G2729,H2729="Product NA"),TRUE)</f>
        <v>1</v>
      </c>
      <c r="W2729">
        <v>23.450000000000003</v>
      </c>
      <c r="X2729">
        <v>0</v>
      </c>
      <c r="Y2729" t="str">
        <f t="shared" si="131"/>
        <v>Change</v>
      </c>
    </row>
    <row r="2730" spans="1:25" x14ac:dyDescent="0.35">
      <c r="A2730" t="s">
        <v>105</v>
      </c>
      <c r="B2730" t="s">
        <v>416</v>
      </c>
      <c r="C2730" t="s">
        <v>105</v>
      </c>
      <c r="D2730" t="s">
        <v>646</v>
      </c>
      <c r="E2730" t="s">
        <v>715</v>
      </c>
      <c r="F2730" t="s">
        <v>286</v>
      </c>
      <c r="G2730" s="159">
        <f t="shared" si="129"/>
        <v>33.200000000000003</v>
      </c>
      <c r="H2730" s="159">
        <f t="shared" si="130"/>
        <v>0</v>
      </c>
      <c r="I2730" s="155" t="s">
        <v>665</v>
      </c>
      <c r="K2730" t="s">
        <v>456</v>
      </c>
      <c r="L2730" t="s">
        <v>390</v>
      </c>
      <c r="M2730" t="s">
        <v>466</v>
      </c>
      <c r="N2730" t="s">
        <v>105</v>
      </c>
      <c r="O2730" t="s">
        <v>416</v>
      </c>
      <c r="P2730">
        <v>30000</v>
      </c>
      <c r="Q2730">
        <v>5000</v>
      </c>
      <c r="R2730">
        <v>1</v>
      </c>
      <c r="S2730">
        <v>33.200000000000003</v>
      </c>
      <c r="T2730">
        <v>0</v>
      </c>
      <c r="U2730" t="b" cm="1">
        <f t="array" ref="U2730">_xlfn.IFS(AND(R2730=1,S2730=G2730,T2730=H2730),TRUE,AND(R2730=1,S2730=G2730,H2730="Product NA"),TRUE)</f>
        <v>1</v>
      </c>
      <c r="W2730">
        <v>26.400000000000002</v>
      </c>
      <c r="X2730">
        <v>0</v>
      </c>
      <c r="Y2730" t="str">
        <f t="shared" si="131"/>
        <v>Change</v>
      </c>
    </row>
    <row r="2731" spans="1:25" x14ac:dyDescent="0.35">
      <c r="A2731" t="s">
        <v>105</v>
      </c>
      <c r="B2731" t="s">
        <v>416</v>
      </c>
      <c r="C2731" t="s">
        <v>105</v>
      </c>
      <c r="D2731" t="s">
        <v>646</v>
      </c>
      <c r="E2731" t="s">
        <v>715</v>
      </c>
      <c r="F2731" t="s">
        <v>286</v>
      </c>
      <c r="G2731" s="159">
        <f t="shared" si="129"/>
        <v>34</v>
      </c>
      <c r="H2731" s="159">
        <f t="shared" si="130"/>
        <v>0</v>
      </c>
      <c r="I2731" s="155" t="s">
        <v>666</v>
      </c>
      <c r="K2731" t="s">
        <v>456</v>
      </c>
      <c r="L2731" t="s">
        <v>390</v>
      </c>
      <c r="M2731" t="s">
        <v>466</v>
      </c>
      <c r="N2731" t="s">
        <v>105</v>
      </c>
      <c r="O2731" t="s">
        <v>416</v>
      </c>
      <c r="P2731">
        <v>30000</v>
      </c>
      <c r="Q2731">
        <v>6000</v>
      </c>
      <c r="R2731">
        <v>1</v>
      </c>
      <c r="S2731">
        <v>34</v>
      </c>
      <c r="T2731">
        <v>0</v>
      </c>
      <c r="U2731" t="b" cm="1">
        <f t="array" ref="U2731">_xlfn.IFS(AND(R2731=1,S2731=G2731,T2731=H2731),TRUE,AND(R2731=1,S2731=G2731,H2731="Product NA"),TRUE)</f>
        <v>1</v>
      </c>
      <c r="W2731">
        <v>30.35</v>
      </c>
      <c r="X2731">
        <v>0</v>
      </c>
      <c r="Y2731" t="str">
        <f t="shared" si="131"/>
        <v>Change</v>
      </c>
    </row>
    <row r="2732" spans="1:25" x14ac:dyDescent="0.35">
      <c r="A2732" t="s">
        <v>105</v>
      </c>
      <c r="B2732" t="s">
        <v>416</v>
      </c>
      <c r="C2732" t="s">
        <v>105</v>
      </c>
      <c r="D2732" t="s">
        <v>646</v>
      </c>
      <c r="E2732" t="s">
        <v>715</v>
      </c>
      <c r="F2732" t="s">
        <v>286</v>
      </c>
      <c r="G2732" s="159">
        <f t="shared" si="129"/>
        <v>35.1</v>
      </c>
      <c r="H2732" s="159">
        <f t="shared" si="130"/>
        <v>0</v>
      </c>
      <c r="I2732" s="155" t="s">
        <v>667</v>
      </c>
      <c r="K2732" t="s">
        <v>456</v>
      </c>
      <c r="L2732" t="s">
        <v>390</v>
      </c>
      <c r="M2732" t="s">
        <v>466</v>
      </c>
      <c r="N2732" t="s">
        <v>105</v>
      </c>
      <c r="O2732" t="s">
        <v>416</v>
      </c>
      <c r="P2732">
        <v>30000</v>
      </c>
      <c r="Q2732">
        <v>7000</v>
      </c>
      <c r="R2732">
        <v>1</v>
      </c>
      <c r="S2732">
        <v>35.1</v>
      </c>
      <c r="T2732">
        <v>0</v>
      </c>
      <c r="U2732" t="b" cm="1">
        <f t="array" ref="U2732">_xlfn.IFS(AND(R2732=1,S2732=G2732,T2732=H2732),TRUE,AND(R2732=1,S2732=G2732,H2732="Product NA"),TRUE)</f>
        <v>1</v>
      </c>
      <c r="W2732">
        <v>33.35</v>
      </c>
      <c r="X2732">
        <v>0</v>
      </c>
      <c r="Y2732" t="str">
        <f t="shared" si="131"/>
        <v>Change</v>
      </c>
    </row>
    <row r="2733" spans="1:25" x14ac:dyDescent="0.35">
      <c r="A2733" t="s">
        <v>105</v>
      </c>
      <c r="B2733" t="s">
        <v>416</v>
      </c>
      <c r="C2733" t="s">
        <v>105</v>
      </c>
      <c r="D2733" t="s">
        <v>646</v>
      </c>
      <c r="E2733" t="s">
        <v>715</v>
      </c>
      <c r="F2733" t="s">
        <v>286</v>
      </c>
      <c r="G2733" s="159">
        <f t="shared" si="129"/>
        <v>37.800000000000004</v>
      </c>
      <c r="H2733" s="159">
        <f t="shared" si="130"/>
        <v>0</v>
      </c>
      <c r="I2733" s="155" t="s">
        <v>668</v>
      </c>
      <c r="K2733" t="s">
        <v>456</v>
      </c>
      <c r="L2733" t="s">
        <v>390</v>
      </c>
      <c r="M2733" t="s">
        <v>466</v>
      </c>
      <c r="N2733" t="s">
        <v>105</v>
      </c>
      <c r="O2733" t="s">
        <v>416</v>
      </c>
      <c r="P2733">
        <v>30000</v>
      </c>
      <c r="Q2733">
        <v>8000</v>
      </c>
      <c r="R2733">
        <v>1</v>
      </c>
      <c r="S2733">
        <v>37.800000000000004</v>
      </c>
      <c r="T2733">
        <v>0</v>
      </c>
      <c r="U2733" t="b" cm="1">
        <f t="array" ref="U2733">_xlfn.IFS(AND(R2733=1,S2733=G2733,T2733=H2733),TRUE,AND(R2733=1,S2733=G2733,H2733="Product NA"),TRUE)</f>
        <v>1</v>
      </c>
      <c r="W2733">
        <v>36.35</v>
      </c>
      <c r="X2733">
        <v>0</v>
      </c>
      <c r="Y2733" t="str">
        <f t="shared" si="131"/>
        <v>Change</v>
      </c>
    </row>
    <row r="2734" spans="1:25" x14ac:dyDescent="0.35">
      <c r="A2734" t="s">
        <v>105</v>
      </c>
      <c r="B2734" t="s">
        <v>416</v>
      </c>
      <c r="C2734" t="s">
        <v>105</v>
      </c>
      <c r="D2734" t="s">
        <v>646</v>
      </c>
      <c r="E2734" t="s">
        <v>715</v>
      </c>
      <c r="F2734" t="s">
        <v>286</v>
      </c>
      <c r="G2734" s="159">
        <f t="shared" si="129"/>
        <v>40.550000000000004</v>
      </c>
      <c r="H2734" s="159">
        <f t="shared" si="130"/>
        <v>0</v>
      </c>
      <c r="I2734" s="155" t="s">
        <v>669</v>
      </c>
      <c r="K2734" t="s">
        <v>456</v>
      </c>
      <c r="L2734" t="s">
        <v>390</v>
      </c>
      <c r="M2734" t="s">
        <v>466</v>
      </c>
      <c r="N2734" t="s">
        <v>105</v>
      </c>
      <c r="O2734" t="s">
        <v>416</v>
      </c>
      <c r="P2734">
        <v>30000</v>
      </c>
      <c r="Q2734">
        <v>9000</v>
      </c>
      <c r="R2734">
        <v>1</v>
      </c>
      <c r="S2734">
        <v>40.550000000000004</v>
      </c>
      <c r="T2734">
        <v>0</v>
      </c>
      <c r="U2734" t="b" cm="1">
        <f t="array" ref="U2734">_xlfn.IFS(AND(R2734=1,S2734=G2734,T2734=H2734),TRUE,AND(R2734=1,S2734=G2734,H2734="Product NA"),TRUE)</f>
        <v>1</v>
      </c>
      <c r="W2734">
        <v>39.35</v>
      </c>
      <c r="X2734">
        <v>0</v>
      </c>
      <c r="Y2734" t="str">
        <f t="shared" si="131"/>
        <v>Change</v>
      </c>
    </row>
    <row r="2735" spans="1:25" x14ac:dyDescent="0.35">
      <c r="A2735" t="s">
        <v>105</v>
      </c>
      <c r="B2735" t="s">
        <v>416</v>
      </c>
      <c r="C2735" t="s">
        <v>105</v>
      </c>
      <c r="D2735" t="s">
        <v>646</v>
      </c>
      <c r="E2735" t="s">
        <v>715</v>
      </c>
      <c r="F2735" t="s">
        <v>286</v>
      </c>
      <c r="G2735" s="159">
        <f t="shared" si="129"/>
        <v>43.300000000000004</v>
      </c>
      <c r="H2735" s="159">
        <f t="shared" si="130"/>
        <v>0</v>
      </c>
      <c r="I2735" s="155" t="s">
        <v>670</v>
      </c>
      <c r="K2735" t="s">
        <v>456</v>
      </c>
      <c r="L2735" t="s">
        <v>390</v>
      </c>
      <c r="M2735" t="s">
        <v>466</v>
      </c>
      <c r="N2735" t="s">
        <v>105</v>
      </c>
      <c r="O2735" t="s">
        <v>416</v>
      </c>
      <c r="P2735">
        <v>30000</v>
      </c>
      <c r="Q2735">
        <v>10000</v>
      </c>
      <c r="R2735">
        <v>1</v>
      </c>
      <c r="S2735">
        <v>43.300000000000004</v>
      </c>
      <c r="T2735">
        <v>0</v>
      </c>
      <c r="U2735" t="b" cm="1">
        <f t="array" ref="U2735">_xlfn.IFS(AND(R2735=1,S2735=G2735,T2735=H2735),TRUE,AND(R2735=1,S2735=G2735,H2735="Product NA"),TRUE)</f>
        <v>1</v>
      </c>
      <c r="W2735">
        <v>42.300000000000004</v>
      </c>
      <c r="X2735">
        <v>0</v>
      </c>
      <c r="Y2735" t="str">
        <f t="shared" si="131"/>
        <v>Change</v>
      </c>
    </row>
    <row r="2736" spans="1:25" x14ac:dyDescent="0.35">
      <c r="A2736" t="s">
        <v>105</v>
      </c>
      <c r="B2736" t="s">
        <v>416</v>
      </c>
      <c r="C2736" t="s">
        <v>105</v>
      </c>
      <c r="D2736" t="s">
        <v>283</v>
      </c>
      <c r="E2736" t="s">
        <v>716</v>
      </c>
      <c r="F2736" t="s">
        <v>286</v>
      </c>
      <c r="G2736" s="159">
        <f t="shared" si="129"/>
        <v>7.95</v>
      </c>
      <c r="H2736" s="159">
        <f t="shared" si="130"/>
        <v>4.25</v>
      </c>
      <c r="I2736" s="155" t="s">
        <v>472</v>
      </c>
      <c r="K2736" t="s">
        <v>456</v>
      </c>
      <c r="L2736" t="s">
        <v>390</v>
      </c>
      <c r="M2736" t="s">
        <v>466</v>
      </c>
      <c r="N2736" t="s">
        <v>105</v>
      </c>
      <c r="O2736" t="s">
        <v>416</v>
      </c>
      <c r="P2736">
        <v>2000</v>
      </c>
      <c r="Q2736">
        <v>2000</v>
      </c>
      <c r="R2736">
        <v>1</v>
      </c>
      <c r="S2736">
        <v>7.95</v>
      </c>
      <c r="T2736">
        <v>4.25</v>
      </c>
      <c r="U2736" t="b" cm="1">
        <f t="array" ref="U2736">_xlfn.IFS(AND(R2736=1,S2736=G2736,T2736=H2736),TRUE,AND(R2736=1,S2736=G2736,H2736="Product NA"),TRUE)</f>
        <v>1</v>
      </c>
      <c r="W2736">
        <v>8.1</v>
      </c>
      <c r="X2736">
        <v>4.05</v>
      </c>
      <c r="Y2736" t="str">
        <f t="shared" si="131"/>
        <v>Change</v>
      </c>
    </row>
    <row r="2737" spans="1:25" x14ac:dyDescent="0.35">
      <c r="A2737" t="s">
        <v>105</v>
      </c>
      <c r="B2737" t="s">
        <v>416</v>
      </c>
      <c r="C2737" t="s">
        <v>105</v>
      </c>
      <c r="D2737" t="s">
        <v>284</v>
      </c>
      <c r="E2737" t="s">
        <v>716</v>
      </c>
      <c r="F2737" t="s">
        <v>286</v>
      </c>
      <c r="G2737" s="159">
        <f t="shared" si="129"/>
        <v>0</v>
      </c>
      <c r="H2737" s="159">
        <f t="shared" si="130"/>
        <v>0</v>
      </c>
      <c r="I2737" s="155" t="s">
        <v>472</v>
      </c>
      <c r="K2737" t="s">
        <v>456</v>
      </c>
      <c r="L2737" t="s">
        <v>390</v>
      </c>
      <c r="M2737" t="s">
        <v>466</v>
      </c>
      <c r="N2737" t="s">
        <v>105</v>
      </c>
      <c r="O2737" t="s">
        <v>416</v>
      </c>
      <c r="P2737">
        <v>100</v>
      </c>
      <c r="Q2737">
        <v>2000</v>
      </c>
      <c r="R2737">
        <v>1</v>
      </c>
      <c r="S2737">
        <v>0</v>
      </c>
      <c r="T2737">
        <v>0</v>
      </c>
      <c r="U2737" t="b" cm="1">
        <f t="array" ref="U2737">_xlfn.IFS(AND(R2737=1,S2737=G2737,T2737=H2737),TRUE,AND(R2737=1,S2737=G2737,H2737="Product NA"),TRUE)</f>
        <v>1</v>
      </c>
      <c r="W2737">
        <v>6.15</v>
      </c>
      <c r="X2737">
        <v>8.2000000000000011</v>
      </c>
      <c r="Y2737" t="str">
        <f t="shared" si="131"/>
        <v>Change</v>
      </c>
    </row>
    <row r="2738" spans="1:25" x14ac:dyDescent="0.35">
      <c r="A2738" t="s">
        <v>105</v>
      </c>
      <c r="B2738" t="s">
        <v>416</v>
      </c>
      <c r="C2738" t="s">
        <v>105</v>
      </c>
      <c r="D2738" t="s">
        <v>320</v>
      </c>
      <c r="E2738" t="s">
        <v>716</v>
      </c>
      <c r="F2738" t="s">
        <v>0</v>
      </c>
      <c r="G2738" s="159">
        <f t="shared" si="129"/>
        <v>0</v>
      </c>
      <c r="H2738" s="159">
        <f t="shared" si="130"/>
        <v>0</v>
      </c>
      <c r="I2738" s="155" t="s">
        <v>469</v>
      </c>
      <c r="K2738" t="s">
        <v>456</v>
      </c>
      <c r="L2738" t="s">
        <v>390</v>
      </c>
      <c r="M2738" t="s">
        <v>466</v>
      </c>
      <c r="N2738" t="s">
        <v>105</v>
      </c>
      <c r="O2738" t="s">
        <v>416</v>
      </c>
      <c r="P2738">
        <v>100</v>
      </c>
      <c r="Q2738">
        <v>100</v>
      </c>
      <c r="R2738">
        <v>1</v>
      </c>
      <c r="S2738">
        <v>0</v>
      </c>
      <c r="T2738">
        <v>0</v>
      </c>
      <c r="U2738" t="b" cm="1">
        <f t="array" ref="U2738">_xlfn.IFS(AND(R2738=1,S2738=G2738,T2738=H2738),TRUE,AND(R2738=1,S2738=G2738,H2738="Product NA"),TRUE)</f>
        <v>1</v>
      </c>
      <c r="W2738">
        <v>3.15</v>
      </c>
      <c r="X2738">
        <v>4.0999999999999996</v>
      </c>
      <c r="Y2738" t="str">
        <f t="shared" si="131"/>
        <v>Change</v>
      </c>
    </row>
    <row r="2739" spans="1:25" x14ac:dyDescent="0.35">
      <c r="A2739" t="s">
        <v>105</v>
      </c>
      <c r="B2739" t="s">
        <v>416</v>
      </c>
      <c r="C2739" t="s">
        <v>105</v>
      </c>
      <c r="D2739" s="180" t="s">
        <v>317</v>
      </c>
      <c r="E2739" t="s">
        <v>716</v>
      </c>
      <c r="F2739" t="s">
        <v>0</v>
      </c>
      <c r="G2739" s="159">
        <f t="shared" si="129"/>
        <v>6.53</v>
      </c>
      <c r="H2739" s="159">
        <f t="shared" si="130"/>
        <v>11.11</v>
      </c>
      <c r="I2739" s="155" t="s">
        <v>469</v>
      </c>
      <c r="K2739" t="s">
        <v>456</v>
      </c>
      <c r="L2739" t="s">
        <v>390</v>
      </c>
      <c r="M2739" t="s">
        <v>466</v>
      </c>
      <c r="N2739" s="180" t="s">
        <v>291</v>
      </c>
      <c r="O2739" s="180" t="s">
        <v>390</v>
      </c>
      <c r="P2739">
        <v>100</v>
      </c>
      <c r="Q2739">
        <v>100</v>
      </c>
      <c r="R2739">
        <v>1</v>
      </c>
      <c r="S2739">
        <v>6.53</v>
      </c>
      <c r="T2739">
        <v>11.11</v>
      </c>
      <c r="U2739" t="b" cm="1">
        <f t="array" ref="U2739">_xlfn.IFS(AND(R2739=1,S2739=G2739,T2739=H2739),TRUE,AND(R2739=1,S2739=G2739,H2739="Product NA"),TRUE)</f>
        <v>1</v>
      </c>
      <c r="W2739">
        <v>5.68</v>
      </c>
      <c r="X2739">
        <v>7.47</v>
      </c>
      <c r="Y2739" t="str">
        <f t="shared" si="131"/>
        <v>Change</v>
      </c>
    </row>
    <row r="2740" spans="1:25" x14ac:dyDescent="0.35">
      <c r="A2740" t="s">
        <v>105</v>
      </c>
      <c r="B2740" t="s">
        <v>416</v>
      </c>
      <c r="C2740" t="s">
        <v>105</v>
      </c>
      <c r="D2740" t="s">
        <v>322</v>
      </c>
      <c r="E2740" t="s">
        <v>716</v>
      </c>
      <c r="F2740" t="s">
        <v>277</v>
      </c>
      <c r="G2740" s="159">
        <f t="shared" si="129"/>
        <v>0</v>
      </c>
      <c r="H2740" s="159">
        <f t="shared" si="130"/>
        <v>0</v>
      </c>
      <c r="I2740" s="155" t="s">
        <v>470</v>
      </c>
      <c r="K2740" t="s">
        <v>456</v>
      </c>
      <c r="L2740" t="s">
        <v>390</v>
      </c>
      <c r="M2740" t="s">
        <v>466</v>
      </c>
      <c r="N2740" t="s">
        <v>105</v>
      </c>
      <c r="O2740" t="s">
        <v>416</v>
      </c>
      <c r="P2740">
        <v>100</v>
      </c>
      <c r="Q2740">
        <v>500</v>
      </c>
      <c r="R2740">
        <v>1</v>
      </c>
      <c r="S2740">
        <v>0</v>
      </c>
      <c r="T2740">
        <v>0</v>
      </c>
      <c r="U2740" t="b" cm="1">
        <f t="array" ref="U2740">_xlfn.IFS(AND(R2740=1,S2740=G2740,T2740=H2740),TRUE,AND(R2740=1,S2740=G2740,H2740="Product NA"),TRUE)</f>
        <v>1</v>
      </c>
      <c r="W2740">
        <v>3.35</v>
      </c>
      <c r="X2740">
        <v>4.1000000000000005</v>
      </c>
      <c r="Y2740" t="str">
        <f t="shared" si="131"/>
        <v>Change</v>
      </c>
    </row>
    <row r="2741" spans="1:25" x14ac:dyDescent="0.35">
      <c r="A2741" t="s">
        <v>105</v>
      </c>
      <c r="B2741" t="s">
        <v>416</v>
      </c>
      <c r="C2741" t="s">
        <v>105</v>
      </c>
      <c r="D2741" t="s">
        <v>321</v>
      </c>
      <c r="E2741" t="s">
        <v>716</v>
      </c>
      <c r="F2741" t="s">
        <v>277</v>
      </c>
      <c r="G2741" s="159">
        <f t="shared" si="129"/>
        <v>3.35</v>
      </c>
      <c r="H2741" s="159">
        <f t="shared" si="130"/>
        <v>4.1000000000000005</v>
      </c>
      <c r="I2741" s="155" t="s">
        <v>470</v>
      </c>
      <c r="K2741" t="s">
        <v>456</v>
      </c>
      <c r="L2741" t="s">
        <v>390</v>
      </c>
      <c r="M2741" t="s">
        <v>466</v>
      </c>
      <c r="N2741" t="s">
        <v>105</v>
      </c>
      <c r="O2741" t="s">
        <v>416</v>
      </c>
      <c r="P2741">
        <v>100</v>
      </c>
      <c r="Q2741">
        <v>500</v>
      </c>
      <c r="R2741">
        <v>1</v>
      </c>
      <c r="S2741">
        <v>3.35</v>
      </c>
      <c r="T2741">
        <v>4.1000000000000005</v>
      </c>
      <c r="U2741" t="b" cm="1">
        <f t="array" ref="U2741">_xlfn.IFS(AND(R2741=1,S2741=G2741,T2741=H2741),TRUE,AND(R2741=1,S2741=G2741,H2741="Product NA"),TRUE)</f>
        <v>1</v>
      </c>
      <c r="W2741">
        <v>3.35</v>
      </c>
      <c r="X2741">
        <v>4.1000000000000005</v>
      </c>
      <c r="Y2741" t="str">
        <f t="shared" si="131"/>
        <v>No Change</v>
      </c>
    </row>
    <row r="2742" spans="1:25" x14ac:dyDescent="0.35">
      <c r="A2742" t="s">
        <v>105</v>
      </c>
      <c r="B2742" t="s">
        <v>416</v>
      </c>
      <c r="C2742" t="s">
        <v>105</v>
      </c>
      <c r="D2742" t="s">
        <v>324</v>
      </c>
      <c r="E2742" t="s">
        <v>716</v>
      </c>
      <c r="F2742" t="s">
        <v>277</v>
      </c>
      <c r="G2742" s="159">
        <f t="shared" si="129"/>
        <v>0</v>
      </c>
      <c r="H2742" s="159">
        <f t="shared" si="130"/>
        <v>0</v>
      </c>
      <c r="I2742" s="155" t="s">
        <v>470</v>
      </c>
      <c r="K2742" t="s">
        <v>456</v>
      </c>
      <c r="L2742" t="s">
        <v>390</v>
      </c>
      <c r="M2742" t="s">
        <v>466</v>
      </c>
      <c r="N2742" t="s">
        <v>105</v>
      </c>
      <c r="O2742" t="s">
        <v>416</v>
      </c>
      <c r="P2742">
        <v>100</v>
      </c>
      <c r="Q2742">
        <v>500</v>
      </c>
      <c r="R2742">
        <v>1</v>
      </c>
      <c r="S2742">
        <v>0</v>
      </c>
      <c r="T2742">
        <v>0</v>
      </c>
      <c r="U2742" t="b" cm="1">
        <f t="array" ref="U2742">_xlfn.IFS(AND(R2742=1,S2742=G2742,T2742=H2742),TRUE,AND(R2742=1,S2742=G2742,H2742="Product NA"),TRUE)</f>
        <v>1</v>
      </c>
      <c r="W2742">
        <v>6.15</v>
      </c>
      <c r="X2742">
        <v>8.2000000000000011</v>
      </c>
      <c r="Y2742" t="str">
        <f t="shared" si="131"/>
        <v>Change</v>
      </c>
    </row>
    <row r="2743" spans="1:25" x14ac:dyDescent="0.35">
      <c r="A2743" t="s">
        <v>105</v>
      </c>
      <c r="B2743" t="s">
        <v>416</v>
      </c>
      <c r="C2743" t="s">
        <v>105</v>
      </c>
      <c r="D2743" s="180" t="s">
        <v>319</v>
      </c>
      <c r="E2743" t="s">
        <v>716</v>
      </c>
      <c r="F2743" t="s">
        <v>277</v>
      </c>
      <c r="G2743" s="159">
        <f t="shared" si="129"/>
        <v>7.25</v>
      </c>
      <c r="H2743" s="159">
        <f t="shared" si="130"/>
        <v>11.05</v>
      </c>
      <c r="I2743" s="155" t="s">
        <v>470</v>
      </c>
      <c r="K2743" t="s">
        <v>456</v>
      </c>
      <c r="L2743" t="s">
        <v>390</v>
      </c>
      <c r="M2743" t="s">
        <v>466</v>
      </c>
      <c r="N2743" s="180" t="s">
        <v>291</v>
      </c>
      <c r="O2743" s="180" t="s">
        <v>390</v>
      </c>
      <c r="P2743">
        <v>100</v>
      </c>
      <c r="Q2743">
        <v>500</v>
      </c>
      <c r="R2743">
        <v>1</v>
      </c>
      <c r="S2743">
        <v>7.25</v>
      </c>
      <c r="T2743">
        <v>11.05</v>
      </c>
      <c r="U2743" t="b" cm="1">
        <f t="array" ref="U2743">_xlfn.IFS(AND(R2743=1,S2743=G2743,T2743=H2743),TRUE,AND(R2743=1,S2743=G2743,H2743="Product NA"),TRUE)</f>
        <v>1</v>
      </c>
      <c r="W2743">
        <v>6.15</v>
      </c>
      <c r="X2743">
        <v>8.2000000000000011</v>
      </c>
      <c r="Y2743" t="str">
        <f t="shared" si="131"/>
        <v>Change</v>
      </c>
    </row>
    <row r="2744" spans="1:25" x14ac:dyDescent="0.35">
      <c r="A2744" t="s">
        <v>105</v>
      </c>
      <c r="B2744" t="s">
        <v>416</v>
      </c>
      <c r="C2744" t="s">
        <v>105</v>
      </c>
      <c r="D2744" t="s">
        <v>240</v>
      </c>
      <c r="E2744" t="s">
        <v>287</v>
      </c>
      <c r="F2744" t="s">
        <v>0</v>
      </c>
      <c r="G2744" s="159">
        <f t="shared" si="129"/>
        <v>0.43</v>
      </c>
      <c r="H2744" s="159">
        <f t="shared" si="130"/>
        <v>10.290000000000001</v>
      </c>
      <c r="I2744" s="155" t="s">
        <v>469</v>
      </c>
      <c r="K2744" t="s">
        <v>456</v>
      </c>
      <c r="L2744" t="s">
        <v>390</v>
      </c>
      <c r="M2744" t="s">
        <v>466</v>
      </c>
      <c r="N2744" t="s">
        <v>105</v>
      </c>
      <c r="O2744" t="s">
        <v>416</v>
      </c>
      <c r="P2744">
        <v>100</v>
      </c>
      <c r="Q2744">
        <v>100</v>
      </c>
      <c r="R2744">
        <v>1</v>
      </c>
      <c r="S2744">
        <v>0.43</v>
      </c>
      <c r="T2744">
        <v>10.290000000000001</v>
      </c>
      <c r="U2744" t="b" cm="1">
        <f t="array" ref="U2744">_xlfn.IFS(AND(R2744=1,S2744=G2744,T2744=H2744),TRUE,AND(R2744=1,S2744=G2744,H2744="Product NA"),TRUE)</f>
        <v>1</v>
      </c>
      <c r="W2744">
        <v>0.4</v>
      </c>
      <c r="X2744">
        <v>9.48</v>
      </c>
      <c r="Y2744" t="str">
        <f t="shared" si="131"/>
        <v>Change</v>
      </c>
    </row>
    <row r="2745" spans="1:25" x14ac:dyDescent="0.35">
      <c r="A2745" t="s">
        <v>105</v>
      </c>
      <c r="B2745" t="s">
        <v>416</v>
      </c>
      <c r="C2745" t="s">
        <v>105</v>
      </c>
      <c r="D2745" t="s">
        <v>279</v>
      </c>
      <c r="E2745" t="s">
        <v>287</v>
      </c>
      <c r="F2745" t="s">
        <v>277</v>
      </c>
      <c r="G2745" s="159">
        <f t="shared" si="129"/>
        <v>0.54</v>
      </c>
      <c r="H2745" s="159">
        <f t="shared" si="130"/>
        <v>9.51</v>
      </c>
      <c r="I2745" s="155" t="s">
        <v>470</v>
      </c>
      <c r="K2745" t="s">
        <v>456</v>
      </c>
      <c r="L2745" t="s">
        <v>390</v>
      </c>
      <c r="M2745" t="s">
        <v>466</v>
      </c>
      <c r="N2745" t="s">
        <v>105</v>
      </c>
      <c r="O2745" t="s">
        <v>416</v>
      </c>
      <c r="P2745">
        <v>100</v>
      </c>
      <c r="Q2745">
        <v>500</v>
      </c>
      <c r="R2745">
        <v>1</v>
      </c>
      <c r="S2745">
        <v>0.54</v>
      </c>
      <c r="T2745">
        <v>9.51</v>
      </c>
      <c r="U2745" t="b" cm="1">
        <f t="array" ref="U2745">_xlfn.IFS(AND(R2745=1,S2745=G2745,T2745=H2745),TRUE,AND(R2745=1,S2745=G2745,H2745="Product NA"),TRUE)</f>
        <v>1</v>
      </c>
      <c r="W2745">
        <v>0.5</v>
      </c>
      <c r="X2745">
        <v>8.81</v>
      </c>
      <c r="Y2745" t="str">
        <f t="shared" si="131"/>
        <v>Change</v>
      </c>
    </row>
    <row r="2746" spans="1:25" x14ac:dyDescent="0.35">
      <c r="A2746" t="s">
        <v>39</v>
      </c>
      <c r="B2746" t="s">
        <v>497</v>
      </c>
      <c r="C2746" t="s">
        <v>295</v>
      </c>
      <c r="D2746" t="s">
        <v>326</v>
      </c>
      <c r="E2746" t="s">
        <v>643</v>
      </c>
      <c r="F2746" t="s">
        <v>643</v>
      </c>
      <c r="G2746" s="159">
        <f t="shared" si="129"/>
        <v>0.06</v>
      </c>
      <c r="H2746" s="159">
        <f t="shared" si="130"/>
        <v>15.25</v>
      </c>
      <c r="I2746" s="155" t="s">
        <v>470</v>
      </c>
      <c r="K2746" t="s">
        <v>458</v>
      </c>
      <c r="L2746" t="s">
        <v>399</v>
      </c>
      <c r="M2746" t="s">
        <v>466</v>
      </c>
      <c r="N2746" t="s">
        <v>295</v>
      </c>
      <c r="O2746" t="s">
        <v>399</v>
      </c>
      <c r="P2746">
        <v>100</v>
      </c>
      <c r="Q2746">
        <v>500</v>
      </c>
      <c r="R2746">
        <v>1</v>
      </c>
      <c r="S2746">
        <v>0.06</v>
      </c>
      <c r="T2746">
        <v>15.25</v>
      </c>
      <c r="U2746" t="b" cm="1">
        <f t="array" ref="U2746">_xlfn.IFS(AND(R2746=1,S2746=G2746,T2746=H2746),TRUE,AND(R2746=1,S2746=G2746,H2746="Product NA"),TRUE)</f>
        <v>1</v>
      </c>
      <c r="W2746">
        <v>0.05</v>
      </c>
      <c r="X2746">
        <v>13.74</v>
      </c>
      <c r="Y2746" t="str">
        <f t="shared" si="131"/>
        <v>Change</v>
      </c>
    </row>
    <row r="2747" spans="1:25" x14ac:dyDescent="0.35">
      <c r="A2747" t="s">
        <v>39</v>
      </c>
      <c r="B2747" t="s">
        <v>497</v>
      </c>
      <c r="C2747" t="s">
        <v>295</v>
      </c>
      <c r="D2747" t="s">
        <v>326</v>
      </c>
      <c r="E2747" t="s">
        <v>643</v>
      </c>
      <c r="F2747" t="s">
        <v>643</v>
      </c>
      <c r="G2747" s="159">
        <f t="shared" si="129"/>
        <v>2.21</v>
      </c>
      <c r="H2747" s="159">
        <f t="shared" si="130"/>
        <v>13.63</v>
      </c>
      <c r="I2747" s="155" t="s">
        <v>707</v>
      </c>
      <c r="K2747" t="s">
        <v>458</v>
      </c>
      <c r="L2747" t="s">
        <v>399</v>
      </c>
      <c r="M2747" t="s">
        <v>466</v>
      </c>
      <c r="N2747" t="s">
        <v>295</v>
      </c>
      <c r="O2747" t="s">
        <v>399</v>
      </c>
      <c r="P2747">
        <v>100</v>
      </c>
      <c r="Q2747">
        <v>5000</v>
      </c>
      <c r="R2747">
        <v>1</v>
      </c>
      <c r="S2747">
        <v>2.21</v>
      </c>
      <c r="T2747">
        <v>13.63</v>
      </c>
      <c r="U2747" t="b" cm="1">
        <f t="array" ref="U2747">_xlfn.IFS(AND(R2747=1,S2747=G2747,T2747=H2747),TRUE,AND(R2747=1,S2747=G2747,H2747="Product NA"),TRUE)</f>
        <v>1</v>
      </c>
      <c r="W2747">
        <v>1.94</v>
      </c>
      <c r="X2747">
        <v>12.06</v>
      </c>
      <c r="Y2747" t="str">
        <f t="shared" si="131"/>
        <v>Change</v>
      </c>
    </row>
    <row r="2748" spans="1:25" x14ac:dyDescent="0.35">
      <c r="A2748" t="s">
        <v>39</v>
      </c>
      <c r="B2748" t="s">
        <v>497</v>
      </c>
      <c r="C2748" t="s">
        <v>295</v>
      </c>
      <c r="D2748" t="s">
        <v>382</v>
      </c>
      <c r="E2748" t="s">
        <v>287</v>
      </c>
      <c r="F2748" t="s">
        <v>386</v>
      </c>
      <c r="G2748" s="159">
        <f t="shared" si="129"/>
        <v>1.59</v>
      </c>
      <c r="H2748" s="159">
        <f t="shared" si="130"/>
        <v>16.82</v>
      </c>
      <c r="I2748" s="155" t="s">
        <v>472</v>
      </c>
      <c r="K2748" t="s">
        <v>458</v>
      </c>
      <c r="L2748" t="s">
        <v>399</v>
      </c>
      <c r="M2748" t="s">
        <v>466</v>
      </c>
      <c r="N2748" t="s">
        <v>295</v>
      </c>
      <c r="O2748" t="s">
        <v>399</v>
      </c>
      <c r="P2748">
        <v>100</v>
      </c>
      <c r="Q2748">
        <v>2000</v>
      </c>
      <c r="R2748">
        <v>1</v>
      </c>
      <c r="S2748">
        <v>1.59</v>
      </c>
      <c r="T2748">
        <v>16.82</v>
      </c>
      <c r="U2748" t="b" cm="1">
        <f t="array" ref="U2748">_xlfn.IFS(AND(R2748=1,S2748=G2748,T2748=H2748),TRUE,AND(R2748=1,S2748=G2748,H2748="Product NA"),TRUE)</f>
        <v>1</v>
      </c>
      <c r="W2748">
        <v>1.37</v>
      </c>
      <c r="X2748">
        <v>14.5</v>
      </c>
      <c r="Y2748" t="str">
        <f t="shared" si="131"/>
        <v>Change</v>
      </c>
    </row>
    <row r="2749" spans="1:25" x14ac:dyDescent="0.35">
      <c r="A2749" t="s">
        <v>39</v>
      </c>
      <c r="B2749" t="s">
        <v>497</v>
      </c>
      <c r="C2749" t="s">
        <v>295</v>
      </c>
      <c r="D2749" t="s">
        <v>281</v>
      </c>
      <c r="E2749" t="s">
        <v>287</v>
      </c>
      <c r="F2749" t="s">
        <v>286</v>
      </c>
      <c r="G2749" s="159">
        <f t="shared" si="129"/>
        <v>1.59</v>
      </c>
      <c r="H2749" s="159">
        <f t="shared" si="130"/>
        <v>16.82</v>
      </c>
      <c r="I2749" s="155" t="s">
        <v>472</v>
      </c>
      <c r="K2749" t="s">
        <v>458</v>
      </c>
      <c r="L2749" t="s">
        <v>399</v>
      </c>
      <c r="M2749" t="s">
        <v>466</v>
      </c>
      <c r="N2749" t="s">
        <v>295</v>
      </c>
      <c r="O2749" t="s">
        <v>399</v>
      </c>
      <c r="P2749">
        <v>100</v>
      </c>
      <c r="Q2749">
        <v>2000</v>
      </c>
      <c r="R2749">
        <v>1</v>
      </c>
      <c r="S2749">
        <v>1.59</v>
      </c>
      <c r="T2749">
        <v>16.82</v>
      </c>
      <c r="U2749" t="b" cm="1">
        <f t="array" ref="U2749">_xlfn.IFS(AND(R2749=1,S2749=G2749,T2749=H2749),TRUE,AND(R2749=1,S2749=G2749,H2749="Product NA"),TRUE)</f>
        <v>1</v>
      </c>
      <c r="W2749">
        <v>1.37</v>
      </c>
      <c r="X2749">
        <v>14.5</v>
      </c>
      <c r="Y2749" t="str">
        <f t="shared" si="131"/>
        <v>Change</v>
      </c>
    </row>
    <row r="2750" spans="1:25" x14ac:dyDescent="0.35">
      <c r="A2750" t="s">
        <v>39</v>
      </c>
      <c r="B2750" t="s">
        <v>497</v>
      </c>
      <c r="C2750" t="s">
        <v>295</v>
      </c>
      <c r="D2750" t="s">
        <v>278</v>
      </c>
      <c r="E2750" t="s">
        <v>287</v>
      </c>
      <c r="F2750" t="s">
        <v>277</v>
      </c>
      <c r="G2750" s="159">
        <f t="shared" si="129"/>
        <v>2.39</v>
      </c>
      <c r="H2750" s="159">
        <f t="shared" si="130"/>
        <v>4.84</v>
      </c>
      <c r="I2750" s="155" t="s">
        <v>470</v>
      </c>
      <c r="K2750" t="s">
        <v>458</v>
      </c>
      <c r="L2750" t="s">
        <v>399</v>
      </c>
      <c r="M2750" t="s">
        <v>466</v>
      </c>
      <c r="N2750" t="s">
        <v>295</v>
      </c>
      <c r="O2750" t="s">
        <v>399</v>
      </c>
      <c r="P2750">
        <v>100</v>
      </c>
      <c r="Q2750">
        <v>500</v>
      </c>
      <c r="R2750">
        <v>1</v>
      </c>
      <c r="S2750">
        <v>2.39</v>
      </c>
      <c r="T2750">
        <v>4.84</v>
      </c>
      <c r="U2750" t="b" cm="1">
        <f t="array" ref="U2750">_xlfn.IFS(AND(R2750=1,S2750=G2750,T2750=H2750),TRUE,AND(R2750=1,S2750=G2750,H2750="Product NA"),TRUE)</f>
        <v>1</v>
      </c>
      <c r="W2750">
        <v>2.08</v>
      </c>
      <c r="X2750">
        <v>4.21</v>
      </c>
      <c r="Y2750" t="str">
        <f t="shared" si="131"/>
        <v>Change</v>
      </c>
    </row>
    <row r="2751" spans="1:25" x14ac:dyDescent="0.35">
      <c r="A2751" t="s">
        <v>39</v>
      </c>
      <c r="B2751" t="s">
        <v>497</v>
      </c>
      <c r="C2751" t="s">
        <v>295</v>
      </c>
      <c r="D2751" t="s">
        <v>238</v>
      </c>
      <c r="E2751" t="s">
        <v>287</v>
      </c>
      <c r="F2751" t="s">
        <v>0</v>
      </c>
      <c r="G2751" s="159">
        <f t="shared" si="129"/>
        <v>0.52</v>
      </c>
      <c r="H2751" s="159">
        <f t="shared" si="130"/>
        <v>13.89</v>
      </c>
      <c r="I2751" s="155" t="s">
        <v>469</v>
      </c>
      <c r="K2751" t="s">
        <v>458</v>
      </c>
      <c r="L2751" t="s">
        <v>399</v>
      </c>
      <c r="M2751" t="s">
        <v>466</v>
      </c>
      <c r="N2751" t="s">
        <v>295</v>
      </c>
      <c r="O2751" t="s">
        <v>399</v>
      </c>
      <c r="P2751">
        <v>100</v>
      </c>
      <c r="Q2751">
        <v>100</v>
      </c>
      <c r="R2751">
        <v>1</v>
      </c>
      <c r="S2751">
        <v>0.52</v>
      </c>
      <c r="T2751">
        <v>13.89</v>
      </c>
      <c r="U2751" t="b" cm="1">
        <f t="array" ref="U2751">_xlfn.IFS(AND(R2751=1,S2751=G2751,T2751=H2751),TRUE,AND(R2751=1,S2751=G2751,H2751="Product NA"),TRUE)</f>
        <v>1</v>
      </c>
      <c r="W2751">
        <v>0.45</v>
      </c>
      <c r="X2751">
        <v>11.97</v>
      </c>
      <c r="Y2751" t="str">
        <f t="shared" si="131"/>
        <v>Change</v>
      </c>
    </row>
    <row r="2752" spans="1:25" x14ac:dyDescent="0.35">
      <c r="A2752" t="s">
        <v>39</v>
      </c>
      <c r="B2752" t="s">
        <v>497</v>
      </c>
      <c r="C2752" t="s">
        <v>295</v>
      </c>
      <c r="D2752" t="s">
        <v>239</v>
      </c>
      <c r="E2752" t="s">
        <v>287</v>
      </c>
      <c r="F2752" t="s">
        <v>277</v>
      </c>
      <c r="G2752" s="159">
        <f t="shared" si="129"/>
        <v>0.59</v>
      </c>
      <c r="H2752" s="159">
        <f t="shared" si="130"/>
        <v>14.700000000000001</v>
      </c>
      <c r="I2752" s="155" t="s">
        <v>470</v>
      </c>
      <c r="K2752" t="s">
        <v>458</v>
      </c>
      <c r="L2752" t="s">
        <v>399</v>
      </c>
      <c r="M2752" t="s">
        <v>466</v>
      </c>
      <c r="N2752" t="s">
        <v>295</v>
      </c>
      <c r="O2752" t="s">
        <v>399</v>
      </c>
      <c r="P2752">
        <v>100</v>
      </c>
      <c r="Q2752">
        <v>500</v>
      </c>
      <c r="R2752">
        <v>1</v>
      </c>
      <c r="S2752">
        <v>0.59</v>
      </c>
      <c r="T2752">
        <v>14.700000000000001</v>
      </c>
      <c r="U2752" t="b" cm="1">
        <f t="array" ref="U2752">_xlfn.IFS(AND(R2752=1,S2752=G2752,T2752=H2752),TRUE,AND(R2752=1,S2752=G2752,H2752="Product NA"),TRUE)</f>
        <v>1</v>
      </c>
      <c r="W2752">
        <v>0.51</v>
      </c>
      <c r="X2752">
        <v>12.67</v>
      </c>
      <c r="Y2752" t="str">
        <f t="shared" si="131"/>
        <v>Change</v>
      </c>
    </row>
    <row r="2753" spans="1:25" x14ac:dyDescent="0.35">
      <c r="A2753" t="s">
        <v>39</v>
      </c>
      <c r="B2753" t="s">
        <v>497</v>
      </c>
      <c r="C2753" t="s">
        <v>295</v>
      </c>
      <c r="D2753" t="s">
        <v>316</v>
      </c>
      <c r="E2753" t="s">
        <v>287</v>
      </c>
      <c r="F2753" t="s">
        <v>286</v>
      </c>
      <c r="G2753" s="159">
        <f t="shared" si="129"/>
        <v>2.36</v>
      </c>
      <c r="H2753" s="159">
        <f t="shared" si="130"/>
        <v>13.63</v>
      </c>
      <c r="I2753" s="155" t="s">
        <v>472</v>
      </c>
      <c r="K2753" t="s">
        <v>458</v>
      </c>
      <c r="L2753" t="s">
        <v>399</v>
      </c>
      <c r="M2753" t="s">
        <v>466</v>
      </c>
      <c r="N2753" t="s">
        <v>295</v>
      </c>
      <c r="O2753" t="s">
        <v>399</v>
      </c>
      <c r="P2753">
        <v>100</v>
      </c>
      <c r="Q2753">
        <v>2000</v>
      </c>
      <c r="R2753">
        <v>1</v>
      </c>
      <c r="S2753">
        <v>2.36</v>
      </c>
      <c r="T2753">
        <v>13.63</v>
      </c>
      <c r="U2753" t="b" cm="1">
        <f t="array" ref="U2753">_xlfn.IFS(AND(R2753=1,S2753=G2753,T2753=H2753),TRUE,AND(R2753=1,S2753=G2753,H2753="Product NA"),TRUE)</f>
        <v>1</v>
      </c>
      <c r="W2753">
        <v>2.09</v>
      </c>
      <c r="X2753">
        <v>12.06</v>
      </c>
      <c r="Y2753" t="str">
        <f t="shared" si="131"/>
        <v>Change</v>
      </c>
    </row>
    <row r="2754" spans="1:25" x14ac:dyDescent="0.35">
      <c r="A2754" t="s">
        <v>39</v>
      </c>
      <c r="B2754" t="s">
        <v>497</v>
      </c>
      <c r="C2754" t="s">
        <v>295</v>
      </c>
      <c r="D2754" t="s">
        <v>284</v>
      </c>
      <c r="E2754" t="s">
        <v>716</v>
      </c>
      <c r="F2754" t="s">
        <v>286</v>
      </c>
      <c r="G2754" s="159">
        <f t="shared" si="129"/>
        <v>0</v>
      </c>
      <c r="H2754" s="159">
        <f t="shared" si="130"/>
        <v>0</v>
      </c>
      <c r="I2754" s="155" t="s">
        <v>472</v>
      </c>
      <c r="K2754" t="s">
        <v>458</v>
      </c>
      <c r="L2754" t="s">
        <v>399</v>
      </c>
      <c r="M2754" t="s">
        <v>466</v>
      </c>
      <c r="N2754" t="s">
        <v>295</v>
      </c>
      <c r="O2754" t="s">
        <v>399</v>
      </c>
      <c r="P2754">
        <v>100</v>
      </c>
      <c r="Q2754">
        <v>2000</v>
      </c>
      <c r="R2754">
        <v>1</v>
      </c>
      <c r="S2754">
        <v>0</v>
      </c>
      <c r="T2754">
        <v>0</v>
      </c>
      <c r="U2754" t="b" cm="1">
        <f t="array" ref="U2754">_xlfn.IFS(AND(R2754=1,S2754=G2754,T2754=H2754),TRUE,AND(R2754=1,S2754=G2754,H2754="Product NA"),TRUE)</f>
        <v>1</v>
      </c>
      <c r="W2754">
        <v>8.25</v>
      </c>
      <c r="X2754">
        <v>10.5</v>
      </c>
      <c r="Y2754" t="str">
        <f t="shared" si="131"/>
        <v>Change</v>
      </c>
    </row>
    <row r="2755" spans="1:25" x14ac:dyDescent="0.35">
      <c r="A2755" t="s">
        <v>39</v>
      </c>
      <c r="B2755" t="s">
        <v>497</v>
      </c>
      <c r="C2755" t="s">
        <v>295</v>
      </c>
      <c r="D2755" s="180" t="s">
        <v>317</v>
      </c>
      <c r="E2755" t="s">
        <v>716</v>
      </c>
      <c r="F2755" t="s">
        <v>0</v>
      </c>
      <c r="G2755" s="159">
        <f t="shared" si="129"/>
        <v>6.76</v>
      </c>
      <c r="H2755" s="159">
        <f t="shared" si="130"/>
        <v>11.11</v>
      </c>
      <c r="I2755" s="155" t="s">
        <v>469</v>
      </c>
      <c r="K2755" t="s">
        <v>458</v>
      </c>
      <c r="L2755" t="s">
        <v>399</v>
      </c>
      <c r="M2755" t="s">
        <v>466</v>
      </c>
      <c r="N2755" t="s">
        <v>295</v>
      </c>
      <c r="O2755" t="s">
        <v>399</v>
      </c>
      <c r="P2755">
        <v>100</v>
      </c>
      <c r="Q2755">
        <v>100</v>
      </c>
      <c r="R2755">
        <v>1</v>
      </c>
      <c r="S2755">
        <v>6.76</v>
      </c>
      <c r="T2755">
        <v>11.11</v>
      </c>
      <c r="U2755" t="b" cm="1">
        <f t="array" ref="U2755">_xlfn.IFS(AND(R2755=1,S2755=G2755,T2755=H2755),TRUE,AND(R2755=1,S2755=G2755,H2755="Product NA"),TRUE)</f>
        <v>1</v>
      </c>
      <c r="W2755">
        <v>5.88</v>
      </c>
      <c r="X2755">
        <v>9.66</v>
      </c>
      <c r="Y2755" t="str">
        <f t="shared" si="131"/>
        <v>Change</v>
      </c>
    </row>
    <row r="2756" spans="1:25" x14ac:dyDescent="0.35">
      <c r="A2756" t="s">
        <v>39</v>
      </c>
      <c r="B2756" t="s">
        <v>497</v>
      </c>
      <c r="C2756" t="s">
        <v>295</v>
      </c>
      <c r="D2756" t="s">
        <v>324</v>
      </c>
      <c r="E2756" t="s">
        <v>716</v>
      </c>
      <c r="F2756" t="s">
        <v>277</v>
      </c>
      <c r="G2756" s="159">
        <f t="shared" ref="G2756:G2819" si="132">S2756</f>
        <v>0</v>
      </c>
      <c r="H2756" s="159">
        <f t="shared" ref="H2756:H2819" si="133">T2756</f>
        <v>0</v>
      </c>
      <c r="I2756" s="155" t="s">
        <v>470</v>
      </c>
      <c r="K2756" t="s">
        <v>458</v>
      </c>
      <c r="L2756" t="s">
        <v>399</v>
      </c>
      <c r="M2756" t="s">
        <v>466</v>
      </c>
      <c r="N2756" t="s">
        <v>295</v>
      </c>
      <c r="O2756" t="s">
        <v>399</v>
      </c>
      <c r="P2756">
        <v>100</v>
      </c>
      <c r="Q2756">
        <v>500</v>
      </c>
      <c r="R2756">
        <v>1</v>
      </c>
      <c r="S2756">
        <v>0</v>
      </c>
      <c r="T2756">
        <v>0</v>
      </c>
      <c r="U2756" t="b" cm="1">
        <f t="array" ref="U2756">_xlfn.IFS(AND(R2756=1,S2756=G2756,T2756=H2756),TRUE,AND(R2756=1,S2756=G2756,H2756="Product NA"),TRUE)</f>
        <v>1</v>
      </c>
      <c r="W2756">
        <v>6.7</v>
      </c>
      <c r="X2756">
        <v>9.6000000000000014</v>
      </c>
      <c r="Y2756" t="str">
        <f t="shared" ref="Y2756:Y2819" si="134">IF(AND(W2756=G2756,X2756=H2756),"No Change","Change")</f>
        <v>Change</v>
      </c>
    </row>
    <row r="2757" spans="1:25" x14ac:dyDescent="0.35">
      <c r="A2757" t="s">
        <v>39</v>
      </c>
      <c r="B2757" t="s">
        <v>497</v>
      </c>
      <c r="C2757" t="s">
        <v>295</v>
      </c>
      <c r="D2757" s="180" t="s">
        <v>319</v>
      </c>
      <c r="E2757" t="s">
        <v>716</v>
      </c>
      <c r="F2757" t="s">
        <v>277</v>
      </c>
      <c r="G2757" s="159">
        <f t="shared" si="132"/>
        <v>7.7</v>
      </c>
      <c r="H2757" s="159">
        <f t="shared" si="133"/>
        <v>11.05</v>
      </c>
      <c r="I2757" s="155" t="s">
        <v>470</v>
      </c>
      <c r="K2757" t="s">
        <v>458</v>
      </c>
      <c r="L2757" t="s">
        <v>399</v>
      </c>
      <c r="M2757" t="s">
        <v>466</v>
      </c>
      <c r="N2757" t="s">
        <v>295</v>
      </c>
      <c r="O2757" t="s">
        <v>399</v>
      </c>
      <c r="P2757">
        <v>100</v>
      </c>
      <c r="Q2757">
        <v>500</v>
      </c>
      <c r="R2757">
        <v>1</v>
      </c>
      <c r="S2757">
        <v>7.7</v>
      </c>
      <c r="T2757">
        <v>11.05</v>
      </c>
      <c r="U2757" t="b" cm="1">
        <f t="array" ref="U2757">_xlfn.IFS(AND(R2757=1,S2757=G2757,T2757=H2757),TRUE,AND(R2757=1,S2757=G2757,H2757="Product NA"),TRUE)</f>
        <v>1</v>
      </c>
      <c r="W2757">
        <v>6.7</v>
      </c>
      <c r="X2757">
        <v>9.6000000000000014</v>
      </c>
      <c r="Y2757" t="str">
        <f t="shared" si="134"/>
        <v>Change</v>
      </c>
    </row>
    <row r="2758" spans="1:25" x14ac:dyDescent="0.35">
      <c r="A2758" t="s">
        <v>39</v>
      </c>
      <c r="B2758" t="s">
        <v>497</v>
      </c>
      <c r="C2758" t="s">
        <v>295</v>
      </c>
      <c r="D2758" t="s">
        <v>240</v>
      </c>
      <c r="E2758" t="s">
        <v>287</v>
      </c>
      <c r="F2758" t="s">
        <v>0</v>
      </c>
      <c r="G2758" s="159">
        <f t="shared" si="132"/>
        <v>0.06</v>
      </c>
      <c r="H2758" s="159">
        <f t="shared" si="133"/>
        <v>15.25</v>
      </c>
      <c r="I2758" s="155" t="s">
        <v>469</v>
      </c>
      <c r="K2758" t="s">
        <v>458</v>
      </c>
      <c r="L2758" t="s">
        <v>399</v>
      </c>
      <c r="M2758" t="s">
        <v>466</v>
      </c>
      <c r="N2758" t="s">
        <v>295</v>
      </c>
      <c r="O2758" t="s">
        <v>399</v>
      </c>
      <c r="P2758">
        <v>100</v>
      </c>
      <c r="Q2758">
        <v>100</v>
      </c>
      <c r="R2758">
        <v>1</v>
      </c>
      <c r="S2758">
        <v>0.06</v>
      </c>
      <c r="T2758">
        <v>15.25</v>
      </c>
      <c r="U2758" t="b" cm="1">
        <f t="array" ref="U2758">_xlfn.IFS(AND(R2758=1,S2758=G2758,T2758=H2758),TRUE,AND(R2758=1,S2758=G2758,H2758="Product NA"),TRUE)</f>
        <v>1</v>
      </c>
      <c r="W2758">
        <v>0.21</v>
      </c>
      <c r="X2758">
        <v>15.32</v>
      </c>
      <c r="Y2758" t="str">
        <f t="shared" si="134"/>
        <v>Change</v>
      </c>
    </row>
    <row r="2759" spans="1:25" x14ac:dyDescent="0.35">
      <c r="A2759" t="s">
        <v>39</v>
      </c>
      <c r="B2759" t="s">
        <v>497</v>
      </c>
      <c r="C2759" t="s">
        <v>295</v>
      </c>
      <c r="D2759" t="s">
        <v>279</v>
      </c>
      <c r="E2759" t="s">
        <v>287</v>
      </c>
      <c r="F2759" t="s">
        <v>277</v>
      </c>
      <c r="G2759" s="159">
        <f t="shared" si="132"/>
        <v>0.06</v>
      </c>
      <c r="H2759" s="159">
        <f t="shared" si="133"/>
        <v>15.25</v>
      </c>
      <c r="I2759" s="155" t="s">
        <v>470</v>
      </c>
      <c r="K2759" t="s">
        <v>458</v>
      </c>
      <c r="L2759" t="s">
        <v>399</v>
      </c>
      <c r="M2759" t="s">
        <v>466</v>
      </c>
      <c r="N2759" t="s">
        <v>295</v>
      </c>
      <c r="O2759" t="s">
        <v>399</v>
      </c>
      <c r="P2759">
        <v>100</v>
      </c>
      <c r="Q2759">
        <v>500</v>
      </c>
      <c r="R2759">
        <v>1</v>
      </c>
      <c r="S2759">
        <v>0.06</v>
      </c>
      <c r="T2759">
        <v>15.25</v>
      </c>
      <c r="U2759" t="b" cm="1">
        <f t="array" ref="U2759">_xlfn.IFS(AND(R2759=1,S2759=G2759,T2759=H2759),TRUE,AND(R2759=1,S2759=G2759,H2759="Product NA"),TRUE)</f>
        <v>1</v>
      </c>
      <c r="W2759">
        <v>0.05</v>
      </c>
      <c r="X2759">
        <v>13.74</v>
      </c>
      <c r="Y2759" t="str">
        <f t="shared" si="134"/>
        <v>Change</v>
      </c>
    </row>
    <row r="2760" spans="1:25" x14ac:dyDescent="0.35">
      <c r="A2760" t="s">
        <v>109</v>
      </c>
      <c r="B2760" t="s">
        <v>417</v>
      </c>
      <c r="C2760" t="s">
        <v>109</v>
      </c>
      <c r="D2760" t="s">
        <v>326</v>
      </c>
      <c r="E2760" t="s">
        <v>643</v>
      </c>
      <c r="F2760" t="s">
        <v>643</v>
      </c>
      <c r="G2760" s="159">
        <f t="shared" si="132"/>
        <v>1.07</v>
      </c>
      <c r="H2760" s="159">
        <f t="shared" si="133"/>
        <v>4.29</v>
      </c>
      <c r="I2760" s="155" t="s">
        <v>470</v>
      </c>
      <c r="K2760" t="s">
        <v>292</v>
      </c>
      <c r="L2760" t="s">
        <v>391</v>
      </c>
      <c r="M2760" t="s">
        <v>467</v>
      </c>
      <c r="N2760" t="s">
        <v>109</v>
      </c>
      <c r="O2760" t="s">
        <v>417</v>
      </c>
      <c r="P2760">
        <v>100</v>
      </c>
      <c r="Q2760">
        <v>500</v>
      </c>
      <c r="R2760">
        <v>1</v>
      </c>
      <c r="S2760">
        <v>1.07</v>
      </c>
      <c r="T2760">
        <v>4.29</v>
      </c>
      <c r="U2760" t="b" cm="1">
        <f t="array" ref="U2760">_xlfn.IFS(AND(R2760=1,S2760=G2760,T2760=H2760),TRUE,AND(R2760=1,S2760=G2760,H2760="Product NA"),TRUE)</f>
        <v>1</v>
      </c>
      <c r="W2760">
        <v>0.99</v>
      </c>
      <c r="X2760">
        <v>3.97</v>
      </c>
      <c r="Y2760" t="str">
        <f t="shared" si="134"/>
        <v>Change</v>
      </c>
    </row>
    <row r="2761" spans="1:25" x14ac:dyDescent="0.35">
      <c r="A2761" t="s">
        <v>109</v>
      </c>
      <c r="B2761" t="s">
        <v>417</v>
      </c>
      <c r="C2761" t="s">
        <v>109</v>
      </c>
      <c r="D2761" t="s">
        <v>326</v>
      </c>
      <c r="E2761" t="s">
        <v>643</v>
      </c>
      <c r="F2761" t="s">
        <v>643</v>
      </c>
      <c r="G2761" s="159">
        <f t="shared" si="132"/>
        <v>2.29</v>
      </c>
      <c r="H2761" s="159">
        <f t="shared" si="133"/>
        <v>3.68</v>
      </c>
      <c r="I2761" s="155" t="s">
        <v>707</v>
      </c>
      <c r="K2761" t="s">
        <v>292</v>
      </c>
      <c r="L2761" t="s">
        <v>391</v>
      </c>
      <c r="M2761" t="s">
        <v>467</v>
      </c>
      <c r="N2761" t="s">
        <v>109</v>
      </c>
      <c r="O2761" t="s">
        <v>417</v>
      </c>
      <c r="P2761">
        <v>100</v>
      </c>
      <c r="Q2761">
        <v>5000</v>
      </c>
      <c r="R2761">
        <v>1</v>
      </c>
      <c r="S2761">
        <v>2.29</v>
      </c>
      <c r="T2761">
        <v>3.68</v>
      </c>
      <c r="U2761" t="b" cm="1">
        <f t="array" ref="U2761">_xlfn.IFS(AND(R2761=1,S2761=G2761,T2761=H2761),TRUE,AND(R2761=1,S2761=G2761,H2761="Product NA"),TRUE)</f>
        <v>1</v>
      </c>
      <c r="W2761">
        <v>2.17</v>
      </c>
      <c r="X2761">
        <v>3.5</v>
      </c>
      <c r="Y2761" t="str">
        <f t="shared" si="134"/>
        <v>Change</v>
      </c>
    </row>
    <row r="2762" spans="1:25" x14ac:dyDescent="0.35">
      <c r="A2762" t="s">
        <v>109</v>
      </c>
      <c r="B2762" t="s">
        <v>417</v>
      </c>
      <c r="C2762" t="s">
        <v>109</v>
      </c>
      <c r="D2762" t="s">
        <v>382</v>
      </c>
      <c r="E2762" t="s">
        <v>287</v>
      </c>
      <c r="F2762" t="s">
        <v>386</v>
      </c>
      <c r="G2762" s="159">
        <f t="shared" si="132"/>
        <v>2.36</v>
      </c>
      <c r="H2762" s="159">
        <f t="shared" si="133"/>
        <v>4.26</v>
      </c>
      <c r="I2762" s="155" t="s">
        <v>472</v>
      </c>
      <c r="K2762" t="s">
        <v>292</v>
      </c>
      <c r="L2762" t="s">
        <v>391</v>
      </c>
      <c r="M2762" t="s">
        <v>467</v>
      </c>
      <c r="N2762" t="s">
        <v>109</v>
      </c>
      <c r="O2762" t="s">
        <v>417</v>
      </c>
      <c r="P2762">
        <v>100</v>
      </c>
      <c r="Q2762">
        <v>2000</v>
      </c>
      <c r="R2762">
        <v>1</v>
      </c>
      <c r="S2762">
        <v>2.36</v>
      </c>
      <c r="T2762">
        <v>4.26</v>
      </c>
      <c r="U2762" t="b" cm="1">
        <f t="array" ref="U2762">_xlfn.IFS(AND(R2762=1,S2762=G2762,T2762=H2762),TRUE,AND(R2762=1,S2762=G2762,H2762="Product NA"),TRUE)</f>
        <v>1</v>
      </c>
      <c r="W2762">
        <v>2.2000000000000002</v>
      </c>
      <c r="X2762">
        <v>3.98</v>
      </c>
      <c r="Y2762" t="str">
        <f t="shared" si="134"/>
        <v>Change</v>
      </c>
    </row>
    <row r="2763" spans="1:25" x14ac:dyDescent="0.35">
      <c r="A2763" t="s">
        <v>109</v>
      </c>
      <c r="B2763" t="s">
        <v>417</v>
      </c>
      <c r="C2763" t="s">
        <v>109</v>
      </c>
      <c r="D2763" t="s">
        <v>381</v>
      </c>
      <c r="E2763" t="s">
        <v>716</v>
      </c>
      <c r="F2763" t="s">
        <v>386</v>
      </c>
      <c r="G2763" s="159">
        <f t="shared" si="132"/>
        <v>6.5500000000000007</v>
      </c>
      <c r="H2763" s="159">
        <f t="shared" si="133"/>
        <v>0.65</v>
      </c>
      <c r="I2763" s="155" t="s">
        <v>472</v>
      </c>
      <c r="K2763" t="s">
        <v>292</v>
      </c>
      <c r="L2763" t="s">
        <v>391</v>
      </c>
      <c r="M2763" t="s">
        <v>467</v>
      </c>
      <c r="N2763" t="s">
        <v>109</v>
      </c>
      <c r="O2763" t="s">
        <v>417</v>
      </c>
      <c r="P2763">
        <v>100</v>
      </c>
      <c r="Q2763">
        <v>2000</v>
      </c>
      <c r="R2763">
        <v>1</v>
      </c>
      <c r="S2763">
        <v>6.5500000000000007</v>
      </c>
      <c r="T2763">
        <v>0.65</v>
      </c>
      <c r="U2763" t="b" cm="1">
        <f t="array" ref="U2763">_xlfn.IFS(AND(R2763=1,S2763=G2763,T2763=H2763),TRUE,AND(R2763=1,S2763=G2763,H2763="Product NA"),TRUE)</f>
        <v>1</v>
      </c>
      <c r="W2763">
        <v>6</v>
      </c>
      <c r="X2763">
        <v>0.60000000000000009</v>
      </c>
      <c r="Y2763" t="str">
        <f t="shared" si="134"/>
        <v>Change</v>
      </c>
    </row>
    <row r="2764" spans="1:25" x14ac:dyDescent="0.35">
      <c r="A2764" t="s">
        <v>109</v>
      </c>
      <c r="B2764" t="s">
        <v>417</v>
      </c>
      <c r="C2764" t="s">
        <v>109</v>
      </c>
      <c r="D2764" t="s">
        <v>281</v>
      </c>
      <c r="E2764" t="s">
        <v>287</v>
      </c>
      <c r="F2764" t="s">
        <v>286</v>
      </c>
      <c r="G2764" s="159">
        <f t="shared" si="132"/>
        <v>2.48</v>
      </c>
      <c r="H2764" s="159">
        <f t="shared" si="133"/>
        <v>4.4800000000000004</v>
      </c>
      <c r="I2764" s="155" t="s">
        <v>472</v>
      </c>
      <c r="K2764" t="s">
        <v>292</v>
      </c>
      <c r="L2764" t="s">
        <v>391</v>
      </c>
      <c r="M2764" t="s">
        <v>467</v>
      </c>
      <c r="N2764" t="s">
        <v>109</v>
      </c>
      <c r="O2764" t="s">
        <v>417</v>
      </c>
      <c r="P2764">
        <v>100</v>
      </c>
      <c r="Q2764">
        <v>2000</v>
      </c>
      <c r="R2764">
        <v>1</v>
      </c>
      <c r="S2764">
        <v>2.48</v>
      </c>
      <c r="T2764">
        <v>4.4800000000000004</v>
      </c>
      <c r="U2764" t="b" cm="1">
        <f t="array" ref="U2764">_xlfn.IFS(AND(R2764=1,S2764=G2764,T2764=H2764),TRUE,AND(R2764=1,S2764=G2764,H2764="Product NA"),TRUE)</f>
        <v>1</v>
      </c>
      <c r="W2764">
        <v>2.3199999999999998</v>
      </c>
      <c r="X2764">
        <v>4.1900000000000004</v>
      </c>
      <c r="Y2764" t="str">
        <f t="shared" si="134"/>
        <v>Change</v>
      </c>
    </row>
    <row r="2765" spans="1:25" x14ac:dyDescent="0.35">
      <c r="A2765" t="s">
        <v>109</v>
      </c>
      <c r="B2765" t="s">
        <v>417</v>
      </c>
      <c r="C2765" t="s">
        <v>109</v>
      </c>
      <c r="D2765" t="s">
        <v>278</v>
      </c>
      <c r="E2765" t="s">
        <v>287</v>
      </c>
      <c r="F2765" t="s">
        <v>277</v>
      </c>
      <c r="G2765" s="159">
        <f t="shared" si="132"/>
        <v>1.5</v>
      </c>
      <c r="H2765" s="159">
        <f t="shared" si="133"/>
        <v>3.85</v>
      </c>
      <c r="I2765" s="155" t="s">
        <v>470</v>
      </c>
      <c r="K2765" t="s">
        <v>292</v>
      </c>
      <c r="L2765" t="s">
        <v>391</v>
      </c>
      <c r="M2765" t="s">
        <v>467</v>
      </c>
      <c r="N2765" t="s">
        <v>109</v>
      </c>
      <c r="O2765" t="s">
        <v>417</v>
      </c>
      <c r="P2765">
        <v>100</v>
      </c>
      <c r="Q2765">
        <v>500</v>
      </c>
      <c r="R2765">
        <v>1</v>
      </c>
      <c r="S2765">
        <v>1.5</v>
      </c>
      <c r="T2765">
        <v>3.85</v>
      </c>
      <c r="U2765" t="b" cm="1">
        <f t="array" ref="U2765">_xlfn.IFS(AND(R2765=1,S2765=G2765,T2765=H2765),TRUE,AND(R2765=1,S2765=G2765,H2765="Product NA"),TRUE)</f>
        <v>1</v>
      </c>
      <c r="W2765">
        <v>1.43</v>
      </c>
      <c r="X2765">
        <v>3.67</v>
      </c>
      <c r="Y2765" t="str">
        <f t="shared" si="134"/>
        <v>Change</v>
      </c>
    </row>
    <row r="2766" spans="1:25" x14ac:dyDescent="0.35">
      <c r="A2766" t="s">
        <v>109</v>
      </c>
      <c r="B2766" t="s">
        <v>417</v>
      </c>
      <c r="C2766" t="s">
        <v>109</v>
      </c>
      <c r="D2766" t="s">
        <v>238</v>
      </c>
      <c r="E2766" t="s">
        <v>287</v>
      </c>
      <c r="F2766" t="s">
        <v>0</v>
      </c>
      <c r="G2766" s="159">
        <f t="shared" si="132"/>
        <v>1.19</v>
      </c>
      <c r="H2766" s="159">
        <f t="shared" si="133"/>
        <v>2.1800000000000002</v>
      </c>
      <c r="I2766" s="155" t="s">
        <v>469</v>
      </c>
      <c r="K2766" t="s">
        <v>292</v>
      </c>
      <c r="L2766" t="s">
        <v>391</v>
      </c>
      <c r="M2766" t="s">
        <v>467</v>
      </c>
      <c r="N2766" t="s">
        <v>109</v>
      </c>
      <c r="O2766" t="s">
        <v>417</v>
      </c>
      <c r="P2766">
        <v>100</v>
      </c>
      <c r="Q2766">
        <v>100</v>
      </c>
      <c r="R2766">
        <v>1</v>
      </c>
      <c r="S2766">
        <v>1.19</v>
      </c>
      <c r="T2766">
        <v>2.1800000000000002</v>
      </c>
      <c r="U2766" t="b" cm="1">
        <f t="array" ref="U2766">_xlfn.IFS(AND(R2766=1,S2766=G2766,T2766=H2766),TRUE,AND(R2766=1,S2766=G2766,H2766="Product NA"),TRUE)</f>
        <v>1</v>
      </c>
      <c r="W2766">
        <v>1.03</v>
      </c>
      <c r="X2766">
        <v>1.8800000000000001</v>
      </c>
      <c r="Y2766" t="str">
        <f t="shared" si="134"/>
        <v>Change</v>
      </c>
    </row>
    <row r="2767" spans="1:25" x14ac:dyDescent="0.35">
      <c r="A2767" t="s">
        <v>109</v>
      </c>
      <c r="B2767" t="s">
        <v>417</v>
      </c>
      <c r="C2767" t="s">
        <v>109</v>
      </c>
      <c r="D2767" t="s">
        <v>239</v>
      </c>
      <c r="E2767" t="s">
        <v>287</v>
      </c>
      <c r="F2767" t="s">
        <v>277</v>
      </c>
      <c r="G2767" s="159">
        <f t="shared" si="132"/>
        <v>1.5</v>
      </c>
      <c r="H2767" s="159">
        <f t="shared" si="133"/>
        <v>5.23</v>
      </c>
      <c r="I2767" s="155" t="s">
        <v>470</v>
      </c>
      <c r="K2767" t="s">
        <v>292</v>
      </c>
      <c r="L2767" t="s">
        <v>391</v>
      </c>
      <c r="M2767" t="s">
        <v>467</v>
      </c>
      <c r="N2767" t="s">
        <v>109</v>
      </c>
      <c r="O2767" t="s">
        <v>417</v>
      </c>
      <c r="P2767">
        <v>100</v>
      </c>
      <c r="Q2767">
        <v>500</v>
      </c>
      <c r="R2767">
        <v>1</v>
      </c>
      <c r="S2767">
        <v>1.5</v>
      </c>
      <c r="T2767">
        <v>5.23</v>
      </c>
      <c r="U2767" t="b" cm="1">
        <f t="array" ref="U2767">_xlfn.IFS(AND(R2767=1,S2767=G2767,T2767=H2767),TRUE,AND(R2767=1,S2767=G2767,H2767="Product NA"),TRUE)</f>
        <v>1</v>
      </c>
      <c r="W2767">
        <v>1.29</v>
      </c>
      <c r="X2767">
        <v>4.51</v>
      </c>
      <c r="Y2767" t="str">
        <f t="shared" si="134"/>
        <v>Change</v>
      </c>
    </row>
    <row r="2768" spans="1:25" x14ac:dyDescent="0.35">
      <c r="A2768" t="s">
        <v>109</v>
      </c>
      <c r="B2768" t="s">
        <v>417</v>
      </c>
      <c r="C2768" t="s">
        <v>109</v>
      </c>
      <c r="D2768" t="s">
        <v>316</v>
      </c>
      <c r="E2768" t="s">
        <v>287</v>
      </c>
      <c r="F2768" t="s">
        <v>286</v>
      </c>
      <c r="G2768" s="159">
        <f t="shared" si="132"/>
        <v>2.44</v>
      </c>
      <c r="H2768" s="159">
        <f t="shared" si="133"/>
        <v>3.68</v>
      </c>
      <c r="I2768" s="155" t="s">
        <v>472</v>
      </c>
      <c r="K2768" t="s">
        <v>292</v>
      </c>
      <c r="L2768" t="s">
        <v>391</v>
      </c>
      <c r="M2768" t="s">
        <v>467</v>
      </c>
      <c r="N2768" t="s">
        <v>109</v>
      </c>
      <c r="O2768" t="s">
        <v>417</v>
      </c>
      <c r="P2768">
        <v>100</v>
      </c>
      <c r="Q2768">
        <v>2000</v>
      </c>
      <c r="R2768">
        <v>1</v>
      </c>
      <c r="S2768">
        <v>2.44</v>
      </c>
      <c r="T2768">
        <v>3.68</v>
      </c>
      <c r="U2768" t="b" cm="1">
        <f t="array" ref="U2768">_xlfn.IFS(AND(R2768=1,S2768=G2768,T2768=H2768),TRUE,AND(R2768=1,S2768=G2768,H2768="Product NA"),TRUE)</f>
        <v>1</v>
      </c>
      <c r="W2768">
        <v>2.3199999999999998</v>
      </c>
      <c r="X2768">
        <v>3.5</v>
      </c>
      <c r="Y2768" t="str">
        <f t="shared" si="134"/>
        <v>Change</v>
      </c>
    </row>
    <row r="2769" spans="1:25" x14ac:dyDescent="0.35">
      <c r="A2769" t="s">
        <v>109</v>
      </c>
      <c r="B2769" t="s">
        <v>417</v>
      </c>
      <c r="C2769" t="s">
        <v>109</v>
      </c>
      <c r="D2769" t="s">
        <v>647</v>
      </c>
      <c r="E2769" t="s">
        <v>715</v>
      </c>
      <c r="F2769" t="s">
        <v>286</v>
      </c>
      <c r="G2769" s="159">
        <f t="shared" si="132"/>
        <v>8.4500000000000011</v>
      </c>
      <c r="H2769" s="159">
        <f t="shared" si="133"/>
        <v>0</v>
      </c>
      <c r="I2769" s="155" t="s">
        <v>471</v>
      </c>
      <c r="K2769" t="s">
        <v>292</v>
      </c>
      <c r="L2769" t="s">
        <v>391</v>
      </c>
      <c r="M2769" t="s">
        <v>467</v>
      </c>
      <c r="N2769" t="s">
        <v>109</v>
      </c>
      <c r="O2769" t="s">
        <v>417</v>
      </c>
      <c r="P2769">
        <v>30000</v>
      </c>
      <c r="Q2769">
        <v>1000</v>
      </c>
      <c r="R2769">
        <v>1</v>
      </c>
      <c r="S2769">
        <v>8.4500000000000011</v>
      </c>
      <c r="T2769">
        <v>0</v>
      </c>
      <c r="U2769" t="b" cm="1">
        <f t="array" ref="U2769">_xlfn.IFS(AND(R2769=1,S2769=G2769,T2769=H2769),TRUE,AND(R2769=1,S2769=G2769,H2769="Product NA"),TRUE)</f>
        <v>1</v>
      </c>
      <c r="W2769">
        <v>8.2000000000000011</v>
      </c>
      <c r="X2769">
        <v>0</v>
      </c>
      <c r="Y2769" t="str">
        <f t="shared" si="134"/>
        <v>Change</v>
      </c>
    </row>
    <row r="2770" spans="1:25" x14ac:dyDescent="0.35">
      <c r="A2770" t="s">
        <v>109</v>
      </c>
      <c r="B2770" t="s">
        <v>417</v>
      </c>
      <c r="C2770" t="s">
        <v>109</v>
      </c>
      <c r="D2770" t="s">
        <v>647</v>
      </c>
      <c r="E2770" t="s">
        <v>715</v>
      </c>
      <c r="F2770" t="s">
        <v>286</v>
      </c>
      <c r="G2770" s="159">
        <f t="shared" si="132"/>
        <v>15.9</v>
      </c>
      <c r="H2770" s="159">
        <f t="shared" si="133"/>
        <v>0</v>
      </c>
      <c r="I2770" s="155" t="s">
        <v>671</v>
      </c>
      <c r="K2770" t="s">
        <v>292</v>
      </c>
      <c r="L2770" t="s">
        <v>391</v>
      </c>
      <c r="M2770" t="s">
        <v>467</v>
      </c>
      <c r="N2770" t="s">
        <v>109</v>
      </c>
      <c r="O2770" t="s">
        <v>417</v>
      </c>
      <c r="P2770">
        <v>30000</v>
      </c>
      <c r="Q2770">
        <v>15000</v>
      </c>
      <c r="R2770">
        <v>1</v>
      </c>
      <c r="S2770">
        <v>15.9</v>
      </c>
      <c r="T2770">
        <v>0</v>
      </c>
      <c r="U2770" t="b" cm="1">
        <f t="array" ref="U2770">_xlfn.IFS(AND(R2770=1,S2770=G2770,T2770=H2770),TRUE,AND(R2770=1,S2770=G2770,H2770="Product NA"),TRUE)</f>
        <v>1</v>
      </c>
      <c r="W2770">
        <v>14.700000000000001</v>
      </c>
      <c r="X2770">
        <v>0</v>
      </c>
      <c r="Y2770" t="str">
        <f t="shared" si="134"/>
        <v>Change</v>
      </c>
    </row>
    <row r="2771" spans="1:25" x14ac:dyDescent="0.35">
      <c r="A2771" t="s">
        <v>109</v>
      </c>
      <c r="B2771" t="s">
        <v>417</v>
      </c>
      <c r="C2771" t="s">
        <v>109</v>
      </c>
      <c r="D2771" t="s">
        <v>647</v>
      </c>
      <c r="E2771" t="s">
        <v>715</v>
      </c>
      <c r="F2771" t="s">
        <v>286</v>
      </c>
      <c r="G2771" s="159">
        <f t="shared" si="132"/>
        <v>8.4500000000000011</v>
      </c>
      <c r="H2771" s="159">
        <f t="shared" si="133"/>
        <v>0</v>
      </c>
      <c r="I2771" s="155" t="s">
        <v>662</v>
      </c>
      <c r="K2771" t="s">
        <v>292</v>
      </c>
      <c r="L2771" t="s">
        <v>391</v>
      </c>
      <c r="M2771" t="s">
        <v>467</v>
      </c>
      <c r="N2771" t="s">
        <v>109</v>
      </c>
      <c r="O2771" t="s">
        <v>417</v>
      </c>
      <c r="P2771">
        <v>30000</v>
      </c>
      <c r="Q2771">
        <v>2000</v>
      </c>
      <c r="R2771">
        <v>1</v>
      </c>
      <c r="S2771">
        <v>8.4500000000000011</v>
      </c>
      <c r="T2771">
        <v>0</v>
      </c>
      <c r="U2771" t="b" cm="1">
        <f t="array" ref="U2771">_xlfn.IFS(AND(R2771=1,S2771=G2771,T2771=H2771),TRUE,AND(R2771=1,S2771=G2771,H2771="Product NA"),TRUE)</f>
        <v>1</v>
      </c>
      <c r="W2771">
        <v>8.2000000000000011</v>
      </c>
      <c r="X2771">
        <v>0</v>
      </c>
      <c r="Y2771" t="str">
        <f t="shared" si="134"/>
        <v>Change</v>
      </c>
    </row>
    <row r="2772" spans="1:25" x14ac:dyDescent="0.35">
      <c r="A2772" t="s">
        <v>109</v>
      </c>
      <c r="B2772" t="s">
        <v>417</v>
      </c>
      <c r="C2772" t="s">
        <v>109</v>
      </c>
      <c r="D2772" t="s">
        <v>647</v>
      </c>
      <c r="E2772" t="s">
        <v>715</v>
      </c>
      <c r="F2772" t="s">
        <v>286</v>
      </c>
      <c r="G2772" s="159">
        <f t="shared" si="132"/>
        <v>19</v>
      </c>
      <c r="H2772" s="159">
        <f t="shared" si="133"/>
        <v>0</v>
      </c>
      <c r="I2772" s="155" t="s">
        <v>672</v>
      </c>
      <c r="K2772" t="s">
        <v>292</v>
      </c>
      <c r="L2772" t="s">
        <v>391</v>
      </c>
      <c r="M2772" t="s">
        <v>467</v>
      </c>
      <c r="N2772" t="s">
        <v>109</v>
      </c>
      <c r="O2772" t="s">
        <v>417</v>
      </c>
      <c r="P2772">
        <v>30000</v>
      </c>
      <c r="Q2772">
        <v>20000</v>
      </c>
      <c r="R2772">
        <v>1</v>
      </c>
      <c r="S2772">
        <v>19</v>
      </c>
      <c r="T2772">
        <v>0</v>
      </c>
      <c r="U2772" t="b" cm="1">
        <f t="array" ref="U2772">_xlfn.IFS(AND(R2772=1,S2772=G2772,T2772=H2772),TRUE,AND(R2772=1,S2772=G2772,H2772="Product NA"),TRUE)</f>
        <v>1</v>
      </c>
      <c r="W2772">
        <v>16.7</v>
      </c>
      <c r="X2772">
        <v>0</v>
      </c>
      <c r="Y2772" t="str">
        <f t="shared" si="134"/>
        <v>Change</v>
      </c>
    </row>
    <row r="2773" spans="1:25" x14ac:dyDescent="0.35">
      <c r="A2773" t="s">
        <v>109</v>
      </c>
      <c r="B2773" t="s">
        <v>417</v>
      </c>
      <c r="C2773" t="s">
        <v>109</v>
      </c>
      <c r="D2773" t="s">
        <v>647</v>
      </c>
      <c r="E2773" t="s">
        <v>715</v>
      </c>
      <c r="F2773" t="s">
        <v>286</v>
      </c>
      <c r="G2773" s="159">
        <f t="shared" si="132"/>
        <v>23.900000000000002</v>
      </c>
      <c r="H2773" s="159">
        <f t="shared" si="133"/>
        <v>0</v>
      </c>
      <c r="I2773" s="155" t="s">
        <v>673</v>
      </c>
      <c r="K2773" t="s">
        <v>292</v>
      </c>
      <c r="L2773" t="s">
        <v>391</v>
      </c>
      <c r="M2773" t="s">
        <v>467</v>
      </c>
      <c r="N2773" t="s">
        <v>109</v>
      </c>
      <c r="O2773" t="s">
        <v>417</v>
      </c>
      <c r="P2773">
        <v>30000</v>
      </c>
      <c r="Q2773">
        <v>25000</v>
      </c>
      <c r="R2773">
        <v>1</v>
      </c>
      <c r="S2773">
        <v>23.900000000000002</v>
      </c>
      <c r="T2773">
        <v>0</v>
      </c>
      <c r="U2773" t="b" cm="1">
        <f t="array" ref="U2773">_xlfn.IFS(AND(R2773=1,S2773=G2773,T2773=H2773),TRUE,AND(R2773=1,S2773=G2773,H2773="Product NA"),TRUE)</f>
        <v>1</v>
      </c>
      <c r="W2773">
        <v>19.200000000000003</v>
      </c>
      <c r="X2773">
        <v>0</v>
      </c>
      <c r="Y2773" t="str">
        <f t="shared" si="134"/>
        <v>Change</v>
      </c>
    </row>
    <row r="2774" spans="1:25" x14ac:dyDescent="0.35">
      <c r="A2774" t="s">
        <v>109</v>
      </c>
      <c r="B2774" t="s">
        <v>417</v>
      </c>
      <c r="C2774" t="s">
        <v>109</v>
      </c>
      <c r="D2774" t="s">
        <v>647</v>
      </c>
      <c r="E2774" t="s">
        <v>715</v>
      </c>
      <c r="F2774" t="s">
        <v>286</v>
      </c>
      <c r="G2774" s="159">
        <f t="shared" si="132"/>
        <v>9.1</v>
      </c>
      <c r="H2774" s="159">
        <f t="shared" si="133"/>
        <v>0</v>
      </c>
      <c r="I2774" s="155" t="s">
        <v>663</v>
      </c>
      <c r="K2774" t="s">
        <v>292</v>
      </c>
      <c r="L2774" t="s">
        <v>391</v>
      </c>
      <c r="M2774" t="s">
        <v>467</v>
      </c>
      <c r="N2774" t="s">
        <v>109</v>
      </c>
      <c r="O2774" t="s">
        <v>417</v>
      </c>
      <c r="P2774">
        <v>30000</v>
      </c>
      <c r="Q2774">
        <v>3000</v>
      </c>
      <c r="R2774">
        <v>1</v>
      </c>
      <c r="S2774">
        <v>9.1</v>
      </c>
      <c r="T2774">
        <v>0</v>
      </c>
      <c r="U2774" t="b" cm="1">
        <f t="array" ref="U2774">_xlfn.IFS(AND(R2774=1,S2774=G2774,T2774=H2774),TRUE,AND(R2774=1,S2774=G2774,H2774="Product NA"),TRUE)</f>
        <v>1</v>
      </c>
      <c r="W2774">
        <v>8.8000000000000007</v>
      </c>
      <c r="X2774">
        <v>0</v>
      </c>
      <c r="Y2774" t="str">
        <f t="shared" si="134"/>
        <v>Change</v>
      </c>
    </row>
    <row r="2775" spans="1:25" x14ac:dyDescent="0.35">
      <c r="A2775" t="s">
        <v>109</v>
      </c>
      <c r="B2775" t="s">
        <v>417</v>
      </c>
      <c r="C2775" t="s">
        <v>109</v>
      </c>
      <c r="D2775" t="s">
        <v>647</v>
      </c>
      <c r="E2775" t="s">
        <v>715</v>
      </c>
      <c r="F2775" t="s">
        <v>286</v>
      </c>
      <c r="G2775" s="159">
        <f t="shared" si="132"/>
        <v>27.200000000000003</v>
      </c>
      <c r="H2775" s="159">
        <f t="shared" si="133"/>
        <v>0</v>
      </c>
      <c r="I2775" s="155" t="s">
        <v>674</v>
      </c>
      <c r="K2775" t="s">
        <v>292</v>
      </c>
      <c r="L2775" t="s">
        <v>391</v>
      </c>
      <c r="M2775" t="s">
        <v>467</v>
      </c>
      <c r="N2775" t="s">
        <v>109</v>
      </c>
      <c r="O2775" t="s">
        <v>417</v>
      </c>
      <c r="P2775">
        <v>30000</v>
      </c>
      <c r="Q2775">
        <v>30000</v>
      </c>
      <c r="R2775">
        <v>1</v>
      </c>
      <c r="S2775">
        <v>27.200000000000003</v>
      </c>
      <c r="T2775">
        <v>0</v>
      </c>
      <c r="U2775" t="b" cm="1">
        <f t="array" ref="U2775">_xlfn.IFS(AND(R2775=1,S2775=G2775,T2775=H2775),TRUE,AND(R2775=1,S2775=G2775,H2775="Product NA"),TRUE)</f>
        <v>1</v>
      </c>
      <c r="W2775">
        <v>22.700000000000003</v>
      </c>
      <c r="X2775">
        <v>0</v>
      </c>
      <c r="Y2775" t="str">
        <f t="shared" si="134"/>
        <v>Change</v>
      </c>
    </row>
    <row r="2776" spans="1:25" x14ac:dyDescent="0.35">
      <c r="A2776" t="s">
        <v>109</v>
      </c>
      <c r="B2776" t="s">
        <v>417</v>
      </c>
      <c r="C2776" t="s">
        <v>109</v>
      </c>
      <c r="D2776" t="s">
        <v>647</v>
      </c>
      <c r="E2776" t="s">
        <v>715</v>
      </c>
      <c r="F2776" t="s">
        <v>286</v>
      </c>
      <c r="G2776" s="159">
        <f t="shared" si="132"/>
        <v>9.75</v>
      </c>
      <c r="H2776" s="159">
        <f t="shared" si="133"/>
        <v>0</v>
      </c>
      <c r="I2776" s="155" t="s">
        <v>664</v>
      </c>
      <c r="K2776" t="s">
        <v>292</v>
      </c>
      <c r="L2776" t="s">
        <v>391</v>
      </c>
      <c r="M2776" t="s">
        <v>467</v>
      </c>
      <c r="N2776" t="s">
        <v>109</v>
      </c>
      <c r="O2776" t="s">
        <v>417</v>
      </c>
      <c r="P2776">
        <v>30000</v>
      </c>
      <c r="Q2776">
        <v>4000</v>
      </c>
      <c r="R2776">
        <v>1</v>
      </c>
      <c r="S2776">
        <v>9.75</v>
      </c>
      <c r="T2776">
        <v>0</v>
      </c>
      <c r="U2776" t="b" cm="1">
        <f t="array" ref="U2776">_xlfn.IFS(AND(R2776=1,S2776=G2776,T2776=H2776),TRUE,AND(R2776=1,S2776=G2776,H2776="Product NA"),TRUE)</f>
        <v>1</v>
      </c>
      <c r="W2776">
        <v>9.3000000000000007</v>
      </c>
      <c r="X2776">
        <v>0</v>
      </c>
      <c r="Y2776" t="str">
        <f t="shared" si="134"/>
        <v>Change</v>
      </c>
    </row>
    <row r="2777" spans="1:25" x14ac:dyDescent="0.35">
      <c r="A2777" t="s">
        <v>109</v>
      </c>
      <c r="B2777" t="s">
        <v>417</v>
      </c>
      <c r="C2777" t="s">
        <v>109</v>
      </c>
      <c r="D2777" t="s">
        <v>647</v>
      </c>
      <c r="E2777" t="s">
        <v>715</v>
      </c>
      <c r="F2777" t="s">
        <v>286</v>
      </c>
      <c r="G2777" s="159">
        <f t="shared" si="132"/>
        <v>10.4</v>
      </c>
      <c r="H2777" s="159">
        <f t="shared" si="133"/>
        <v>0</v>
      </c>
      <c r="I2777" s="155" t="s">
        <v>665</v>
      </c>
      <c r="K2777" t="s">
        <v>292</v>
      </c>
      <c r="L2777" t="s">
        <v>391</v>
      </c>
      <c r="M2777" t="s">
        <v>467</v>
      </c>
      <c r="N2777" t="s">
        <v>109</v>
      </c>
      <c r="O2777" t="s">
        <v>417</v>
      </c>
      <c r="P2777">
        <v>30000</v>
      </c>
      <c r="Q2777">
        <v>5000</v>
      </c>
      <c r="R2777">
        <v>1</v>
      </c>
      <c r="S2777">
        <v>10.4</v>
      </c>
      <c r="T2777">
        <v>0</v>
      </c>
      <c r="U2777" t="b" cm="1">
        <f t="array" ref="U2777">_xlfn.IFS(AND(R2777=1,S2777=G2777,T2777=H2777),TRUE,AND(R2777=1,S2777=G2777,H2777="Product NA"),TRUE)</f>
        <v>1</v>
      </c>
      <c r="W2777">
        <v>9.9500000000000011</v>
      </c>
      <c r="X2777">
        <v>0</v>
      </c>
      <c r="Y2777" t="str">
        <f t="shared" si="134"/>
        <v>Change</v>
      </c>
    </row>
    <row r="2778" spans="1:25" x14ac:dyDescent="0.35">
      <c r="A2778" t="s">
        <v>109</v>
      </c>
      <c r="B2778" t="s">
        <v>417</v>
      </c>
      <c r="C2778" t="s">
        <v>109</v>
      </c>
      <c r="D2778" t="s">
        <v>647</v>
      </c>
      <c r="E2778" t="s">
        <v>715</v>
      </c>
      <c r="F2778" t="s">
        <v>286</v>
      </c>
      <c r="G2778" s="159">
        <f t="shared" si="132"/>
        <v>10.5</v>
      </c>
      <c r="H2778" s="159">
        <f t="shared" si="133"/>
        <v>0</v>
      </c>
      <c r="I2778" s="155" t="s">
        <v>666</v>
      </c>
      <c r="K2778" t="s">
        <v>292</v>
      </c>
      <c r="L2778" t="s">
        <v>391</v>
      </c>
      <c r="M2778" t="s">
        <v>467</v>
      </c>
      <c r="N2778" t="s">
        <v>109</v>
      </c>
      <c r="O2778" t="s">
        <v>417</v>
      </c>
      <c r="P2778">
        <v>30000</v>
      </c>
      <c r="Q2778">
        <v>6000</v>
      </c>
      <c r="R2778">
        <v>1</v>
      </c>
      <c r="S2778">
        <v>10.5</v>
      </c>
      <c r="T2778">
        <v>0</v>
      </c>
      <c r="U2778" t="b" cm="1">
        <f t="array" ref="U2778">_xlfn.IFS(AND(R2778=1,S2778=G2778,T2778=H2778),TRUE,AND(R2778=1,S2778=G2778,H2778="Product NA"),TRUE)</f>
        <v>1</v>
      </c>
      <c r="W2778">
        <v>10.350000000000001</v>
      </c>
      <c r="X2778">
        <v>0</v>
      </c>
      <c r="Y2778" t="str">
        <f t="shared" si="134"/>
        <v>Change</v>
      </c>
    </row>
    <row r="2779" spans="1:25" x14ac:dyDescent="0.35">
      <c r="A2779" t="s">
        <v>109</v>
      </c>
      <c r="B2779" t="s">
        <v>417</v>
      </c>
      <c r="C2779" t="s">
        <v>109</v>
      </c>
      <c r="D2779" t="s">
        <v>647</v>
      </c>
      <c r="E2779" t="s">
        <v>715</v>
      </c>
      <c r="F2779" t="s">
        <v>286</v>
      </c>
      <c r="G2779" s="159">
        <f t="shared" si="132"/>
        <v>11</v>
      </c>
      <c r="H2779" s="159">
        <f t="shared" si="133"/>
        <v>0</v>
      </c>
      <c r="I2779" s="155" t="s">
        <v>667</v>
      </c>
      <c r="K2779" t="s">
        <v>292</v>
      </c>
      <c r="L2779" t="s">
        <v>391</v>
      </c>
      <c r="M2779" t="s">
        <v>467</v>
      </c>
      <c r="N2779" t="s">
        <v>109</v>
      </c>
      <c r="O2779" t="s">
        <v>417</v>
      </c>
      <c r="P2779">
        <v>30000</v>
      </c>
      <c r="Q2779">
        <v>7000</v>
      </c>
      <c r="R2779">
        <v>1</v>
      </c>
      <c r="S2779">
        <v>11</v>
      </c>
      <c r="T2779">
        <v>0</v>
      </c>
      <c r="U2779" t="b" cm="1">
        <f t="array" ref="U2779">_xlfn.IFS(AND(R2779=1,S2779=G2779,T2779=H2779),TRUE,AND(R2779=1,S2779=G2779,H2779="Product NA"),TRUE)</f>
        <v>1</v>
      </c>
      <c r="W2779">
        <v>10.700000000000001</v>
      </c>
      <c r="X2779">
        <v>0</v>
      </c>
      <c r="Y2779" t="str">
        <f t="shared" si="134"/>
        <v>Change</v>
      </c>
    </row>
    <row r="2780" spans="1:25" x14ac:dyDescent="0.35">
      <c r="A2780" t="s">
        <v>109</v>
      </c>
      <c r="B2780" t="s">
        <v>417</v>
      </c>
      <c r="C2780" t="s">
        <v>109</v>
      </c>
      <c r="D2780" t="s">
        <v>647</v>
      </c>
      <c r="E2780" t="s">
        <v>715</v>
      </c>
      <c r="F2780" t="s">
        <v>286</v>
      </c>
      <c r="G2780" s="159">
        <f t="shared" si="132"/>
        <v>12.350000000000001</v>
      </c>
      <c r="H2780" s="159">
        <f t="shared" si="133"/>
        <v>0</v>
      </c>
      <c r="I2780" s="155" t="s">
        <v>668</v>
      </c>
      <c r="K2780" t="s">
        <v>292</v>
      </c>
      <c r="L2780" t="s">
        <v>391</v>
      </c>
      <c r="M2780" t="s">
        <v>467</v>
      </c>
      <c r="N2780" t="s">
        <v>109</v>
      </c>
      <c r="O2780" t="s">
        <v>417</v>
      </c>
      <c r="P2780">
        <v>30000</v>
      </c>
      <c r="Q2780">
        <v>8000</v>
      </c>
      <c r="R2780">
        <v>1</v>
      </c>
      <c r="S2780">
        <v>12.350000000000001</v>
      </c>
      <c r="T2780">
        <v>0</v>
      </c>
      <c r="U2780" t="b" cm="1">
        <f t="array" ref="U2780">_xlfn.IFS(AND(R2780=1,S2780=G2780,T2780=H2780),TRUE,AND(R2780=1,S2780=G2780,H2780="Product NA"),TRUE)</f>
        <v>1</v>
      </c>
      <c r="W2780">
        <v>12</v>
      </c>
      <c r="X2780">
        <v>0</v>
      </c>
      <c r="Y2780" t="str">
        <f t="shared" si="134"/>
        <v>Change</v>
      </c>
    </row>
    <row r="2781" spans="1:25" x14ac:dyDescent="0.35">
      <c r="A2781" t="s">
        <v>109</v>
      </c>
      <c r="B2781" t="s">
        <v>417</v>
      </c>
      <c r="C2781" t="s">
        <v>109</v>
      </c>
      <c r="D2781" t="s">
        <v>647</v>
      </c>
      <c r="E2781" t="s">
        <v>715</v>
      </c>
      <c r="F2781" t="s">
        <v>286</v>
      </c>
      <c r="G2781" s="159">
        <f t="shared" si="132"/>
        <v>14</v>
      </c>
      <c r="H2781" s="159">
        <f t="shared" si="133"/>
        <v>0</v>
      </c>
      <c r="I2781" s="155" t="s">
        <v>669</v>
      </c>
      <c r="K2781" t="s">
        <v>292</v>
      </c>
      <c r="L2781" t="s">
        <v>391</v>
      </c>
      <c r="M2781" t="s">
        <v>467</v>
      </c>
      <c r="N2781" t="s">
        <v>109</v>
      </c>
      <c r="O2781" t="s">
        <v>417</v>
      </c>
      <c r="P2781">
        <v>30000</v>
      </c>
      <c r="Q2781">
        <v>9000</v>
      </c>
      <c r="R2781">
        <v>1</v>
      </c>
      <c r="S2781">
        <v>14</v>
      </c>
      <c r="T2781">
        <v>0</v>
      </c>
      <c r="U2781" t="b" cm="1">
        <f t="array" ref="U2781">_xlfn.IFS(AND(R2781=1,S2781=G2781,T2781=H2781),TRUE,AND(R2781=1,S2781=G2781,H2781="Product NA"),TRUE)</f>
        <v>1</v>
      </c>
      <c r="W2781">
        <v>13.600000000000001</v>
      </c>
      <c r="X2781">
        <v>0</v>
      </c>
      <c r="Y2781" t="str">
        <f t="shared" si="134"/>
        <v>Change</v>
      </c>
    </row>
    <row r="2782" spans="1:25" x14ac:dyDescent="0.35">
      <c r="A2782" t="s">
        <v>109</v>
      </c>
      <c r="B2782" t="s">
        <v>417</v>
      </c>
      <c r="C2782" t="s">
        <v>109</v>
      </c>
      <c r="D2782" t="s">
        <v>647</v>
      </c>
      <c r="E2782" t="s">
        <v>715</v>
      </c>
      <c r="F2782" t="s">
        <v>286</v>
      </c>
      <c r="G2782" s="159">
        <f t="shared" si="132"/>
        <v>14.100000000000001</v>
      </c>
      <c r="H2782" s="159">
        <f t="shared" si="133"/>
        <v>0</v>
      </c>
      <c r="I2782" s="155" t="s">
        <v>670</v>
      </c>
      <c r="K2782" t="s">
        <v>292</v>
      </c>
      <c r="L2782" t="s">
        <v>391</v>
      </c>
      <c r="M2782" t="s">
        <v>467</v>
      </c>
      <c r="N2782" t="s">
        <v>109</v>
      </c>
      <c r="O2782" t="s">
        <v>417</v>
      </c>
      <c r="P2782">
        <v>30000</v>
      </c>
      <c r="Q2782">
        <v>10000</v>
      </c>
      <c r="R2782">
        <v>1</v>
      </c>
      <c r="S2782">
        <v>14.100000000000001</v>
      </c>
      <c r="T2782">
        <v>0</v>
      </c>
      <c r="U2782" t="b" cm="1">
        <f t="array" ref="U2782">_xlfn.IFS(AND(R2782=1,S2782=G2782,T2782=H2782),TRUE,AND(R2782=1,S2782=G2782,H2782="Product NA"),TRUE)</f>
        <v>1</v>
      </c>
      <c r="W2782">
        <v>13.700000000000001</v>
      </c>
      <c r="X2782">
        <v>0</v>
      </c>
      <c r="Y2782" t="str">
        <f t="shared" si="134"/>
        <v>Change</v>
      </c>
    </row>
    <row r="2783" spans="1:25" x14ac:dyDescent="0.35">
      <c r="A2783" t="s">
        <v>109</v>
      </c>
      <c r="B2783" t="s">
        <v>417</v>
      </c>
      <c r="C2783" t="s">
        <v>109</v>
      </c>
      <c r="D2783" t="s">
        <v>283</v>
      </c>
      <c r="E2783" t="s">
        <v>716</v>
      </c>
      <c r="F2783" t="s">
        <v>286</v>
      </c>
      <c r="G2783" s="159">
        <f t="shared" si="132"/>
        <v>6.9</v>
      </c>
      <c r="H2783" s="159">
        <f t="shared" si="133"/>
        <v>0.65</v>
      </c>
      <c r="I2783" s="155" t="s">
        <v>472</v>
      </c>
      <c r="K2783" t="s">
        <v>292</v>
      </c>
      <c r="L2783" t="s">
        <v>391</v>
      </c>
      <c r="M2783" t="s">
        <v>467</v>
      </c>
      <c r="N2783" t="s">
        <v>109</v>
      </c>
      <c r="O2783" t="s">
        <v>417</v>
      </c>
      <c r="P2783">
        <v>5000</v>
      </c>
      <c r="Q2783">
        <v>2000</v>
      </c>
      <c r="R2783">
        <v>1</v>
      </c>
      <c r="S2783">
        <v>6.9</v>
      </c>
      <c r="T2783">
        <v>0.65</v>
      </c>
      <c r="U2783" t="b" cm="1">
        <f t="array" ref="U2783">_xlfn.IFS(AND(R2783=1,S2783=G2783,T2783=H2783),TRUE,AND(R2783=1,S2783=G2783,H2783="Product NA"),TRUE)</f>
        <v>1</v>
      </c>
      <c r="V2783">
        <f>MATCH(A2783,$A$6427:$A$6438,0)</f>
        <v>6</v>
      </c>
      <c r="W2783">
        <v>6.65</v>
      </c>
      <c r="X2783">
        <v>0.65</v>
      </c>
      <c r="Y2783" t="str">
        <f t="shared" si="134"/>
        <v>Change</v>
      </c>
    </row>
    <row r="2784" spans="1:25" x14ac:dyDescent="0.35">
      <c r="A2784" t="s">
        <v>109</v>
      </c>
      <c r="B2784" t="s">
        <v>417</v>
      </c>
      <c r="C2784" t="s">
        <v>109</v>
      </c>
      <c r="D2784" t="s">
        <v>283</v>
      </c>
      <c r="E2784" t="s">
        <v>716</v>
      </c>
      <c r="F2784" t="s">
        <v>286</v>
      </c>
      <c r="G2784" s="159">
        <f t="shared" si="132"/>
        <v>6.9</v>
      </c>
      <c r="H2784" s="159">
        <f t="shared" si="133"/>
        <v>0.65</v>
      </c>
      <c r="I2784" s="155" t="s">
        <v>473</v>
      </c>
      <c r="K2784" t="s">
        <v>292</v>
      </c>
      <c r="L2784" t="s">
        <v>391</v>
      </c>
      <c r="M2784" t="s">
        <v>467</v>
      </c>
      <c r="N2784" t="s">
        <v>109</v>
      </c>
      <c r="O2784" t="s">
        <v>417</v>
      </c>
      <c r="P2784">
        <v>5000</v>
      </c>
      <c r="Q2784">
        <v>5000</v>
      </c>
      <c r="R2784">
        <v>1</v>
      </c>
      <c r="S2784">
        <v>6.9</v>
      </c>
      <c r="T2784">
        <v>0.65</v>
      </c>
      <c r="U2784" t="b" cm="1">
        <f t="array" ref="U2784">_xlfn.IFS(AND(R2784=1,S2784=G2784,T2784=H2784),TRUE,AND(R2784=1,S2784=G2784,H2784="Product NA"),TRUE)</f>
        <v>1</v>
      </c>
      <c r="W2784">
        <v>6.65</v>
      </c>
      <c r="X2784">
        <v>0.65</v>
      </c>
      <c r="Y2784" t="str">
        <f t="shared" si="134"/>
        <v>Change</v>
      </c>
    </row>
    <row r="2785" spans="1:25" x14ac:dyDescent="0.35">
      <c r="A2785" t="s">
        <v>109</v>
      </c>
      <c r="B2785" t="s">
        <v>417</v>
      </c>
      <c r="C2785" t="s">
        <v>109</v>
      </c>
      <c r="D2785" t="s">
        <v>320</v>
      </c>
      <c r="E2785" t="s">
        <v>716</v>
      </c>
      <c r="F2785" t="s">
        <v>0</v>
      </c>
      <c r="G2785" s="159">
        <f t="shared" si="132"/>
        <v>0</v>
      </c>
      <c r="H2785" s="159">
        <f t="shared" si="133"/>
        <v>0</v>
      </c>
      <c r="I2785" s="155" t="s">
        <v>469</v>
      </c>
      <c r="K2785" t="s">
        <v>292</v>
      </c>
      <c r="L2785" t="s">
        <v>391</v>
      </c>
      <c r="M2785" t="s">
        <v>467</v>
      </c>
      <c r="N2785" t="s">
        <v>109</v>
      </c>
      <c r="O2785" t="s">
        <v>417</v>
      </c>
      <c r="P2785">
        <v>100</v>
      </c>
      <c r="Q2785">
        <v>100</v>
      </c>
      <c r="R2785">
        <v>1</v>
      </c>
      <c r="S2785">
        <v>0</v>
      </c>
      <c r="T2785">
        <v>0</v>
      </c>
      <c r="U2785" t="b" cm="1">
        <f t="array" ref="U2785">_xlfn.IFS(AND(R2785=1,S2785=G2785,T2785=H2785),TRUE,AND(R2785=1,S2785=G2785,H2785="Product NA"),TRUE)</f>
        <v>1</v>
      </c>
      <c r="W2785">
        <v>5.18</v>
      </c>
      <c r="X2785">
        <v>5.65</v>
      </c>
      <c r="Y2785" t="str">
        <f t="shared" si="134"/>
        <v>Change</v>
      </c>
    </row>
    <row r="2786" spans="1:25" x14ac:dyDescent="0.35">
      <c r="A2786" t="s">
        <v>109</v>
      </c>
      <c r="B2786" t="s">
        <v>417</v>
      </c>
      <c r="C2786" t="s">
        <v>109</v>
      </c>
      <c r="D2786" t="s">
        <v>317</v>
      </c>
      <c r="E2786" t="s">
        <v>716</v>
      </c>
      <c r="F2786" t="s">
        <v>0</v>
      </c>
      <c r="G2786" s="159">
        <f t="shared" si="132"/>
        <v>6.03</v>
      </c>
      <c r="H2786" s="159">
        <f t="shared" si="133"/>
        <v>5.93</v>
      </c>
      <c r="I2786" s="155" t="s">
        <v>469</v>
      </c>
      <c r="K2786" t="s">
        <v>292</v>
      </c>
      <c r="L2786" t="s">
        <v>391</v>
      </c>
      <c r="M2786" t="s">
        <v>467</v>
      </c>
      <c r="N2786" t="s">
        <v>109</v>
      </c>
      <c r="O2786" t="s">
        <v>417</v>
      </c>
      <c r="P2786">
        <v>100</v>
      </c>
      <c r="Q2786">
        <v>100</v>
      </c>
      <c r="R2786">
        <v>1</v>
      </c>
      <c r="S2786">
        <v>6.03</v>
      </c>
      <c r="T2786">
        <v>5.93</v>
      </c>
      <c r="U2786" t="b" cm="1">
        <f t="array" ref="U2786">_xlfn.IFS(AND(R2786=1,S2786=G2786,T2786=H2786),TRUE,AND(R2786=1,S2786=G2786,H2786="Product NA"),TRUE)</f>
        <v>1</v>
      </c>
      <c r="W2786">
        <v>5.74</v>
      </c>
      <c r="X2786">
        <v>5.65</v>
      </c>
      <c r="Y2786" t="str">
        <f t="shared" si="134"/>
        <v>Change</v>
      </c>
    </row>
    <row r="2787" spans="1:25" x14ac:dyDescent="0.35">
      <c r="A2787" t="s">
        <v>109</v>
      </c>
      <c r="B2787" t="s">
        <v>417</v>
      </c>
      <c r="C2787" t="s">
        <v>109</v>
      </c>
      <c r="D2787" t="s">
        <v>322</v>
      </c>
      <c r="E2787" t="s">
        <v>716</v>
      </c>
      <c r="F2787" t="s">
        <v>277</v>
      </c>
      <c r="G2787" s="159">
        <f t="shared" si="132"/>
        <v>0</v>
      </c>
      <c r="H2787" s="159">
        <f t="shared" si="133"/>
        <v>0</v>
      </c>
      <c r="I2787" s="155" t="s">
        <v>470</v>
      </c>
      <c r="K2787" t="s">
        <v>292</v>
      </c>
      <c r="L2787" t="s">
        <v>391</v>
      </c>
      <c r="M2787" t="s">
        <v>467</v>
      </c>
      <c r="N2787" t="s">
        <v>109</v>
      </c>
      <c r="O2787" t="s">
        <v>417</v>
      </c>
      <c r="P2787">
        <v>100</v>
      </c>
      <c r="Q2787">
        <v>500</v>
      </c>
      <c r="R2787">
        <v>1</v>
      </c>
      <c r="S2787">
        <v>0</v>
      </c>
      <c r="T2787">
        <v>0</v>
      </c>
      <c r="U2787" t="b" cm="1">
        <f t="array" ref="U2787">_xlfn.IFS(AND(R2787=1,S2787=G2787,T2787=H2787),TRUE,AND(R2787=1,S2787=G2787,H2787="Product NA"),TRUE)</f>
        <v>1</v>
      </c>
      <c r="W2787">
        <v>5.7</v>
      </c>
      <c r="X2787">
        <v>1.9000000000000001</v>
      </c>
      <c r="Y2787" t="str">
        <f t="shared" si="134"/>
        <v>Change</v>
      </c>
    </row>
    <row r="2788" spans="1:25" x14ac:dyDescent="0.35">
      <c r="A2788" t="s">
        <v>109</v>
      </c>
      <c r="B2788" t="s">
        <v>417</v>
      </c>
      <c r="C2788" t="s">
        <v>109</v>
      </c>
      <c r="D2788" t="s">
        <v>319</v>
      </c>
      <c r="E2788" t="s">
        <v>716</v>
      </c>
      <c r="F2788" t="s">
        <v>277</v>
      </c>
      <c r="G2788" s="159">
        <f t="shared" si="132"/>
        <v>6.9</v>
      </c>
      <c r="H2788" s="159">
        <f t="shared" si="133"/>
        <v>3.6500000000000004</v>
      </c>
      <c r="I2788" s="155" t="s">
        <v>470</v>
      </c>
      <c r="K2788" t="s">
        <v>292</v>
      </c>
      <c r="L2788" t="s">
        <v>391</v>
      </c>
      <c r="M2788" t="s">
        <v>467</v>
      </c>
      <c r="N2788" t="s">
        <v>109</v>
      </c>
      <c r="O2788" t="s">
        <v>417</v>
      </c>
      <c r="P2788">
        <v>100</v>
      </c>
      <c r="Q2788">
        <v>500</v>
      </c>
      <c r="R2788">
        <v>1</v>
      </c>
      <c r="S2788">
        <v>6.9</v>
      </c>
      <c r="T2788">
        <v>3.6500000000000004</v>
      </c>
      <c r="U2788" t="b" cm="1">
        <f t="array" ref="U2788">_xlfn.IFS(AND(R2788=1,S2788=G2788,T2788=H2788),TRUE,AND(R2788=1,S2788=G2788,H2788="Product NA"),TRUE)</f>
        <v>1</v>
      </c>
      <c r="W2788">
        <v>6.5500000000000007</v>
      </c>
      <c r="X2788">
        <v>3.5</v>
      </c>
      <c r="Y2788" t="str">
        <f t="shared" si="134"/>
        <v>Change</v>
      </c>
    </row>
    <row r="2789" spans="1:25" x14ac:dyDescent="0.35">
      <c r="A2789" t="s">
        <v>109</v>
      </c>
      <c r="B2789" t="s">
        <v>417</v>
      </c>
      <c r="C2789" t="s">
        <v>109</v>
      </c>
      <c r="D2789" t="s">
        <v>282</v>
      </c>
      <c r="E2789" t="s">
        <v>716</v>
      </c>
      <c r="F2789" t="s">
        <v>286</v>
      </c>
      <c r="G2789" s="159">
        <f t="shared" si="132"/>
        <v>0</v>
      </c>
      <c r="H2789" s="159">
        <f t="shared" si="133"/>
        <v>0</v>
      </c>
      <c r="I2789" s="155" t="s">
        <v>472</v>
      </c>
      <c r="K2789" t="s">
        <v>292</v>
      </c>
      <c r="L2789" t="s">
        <v>391</v>
      </c>
      <c r="M2789" t="s">
        <v>467</v>
      </c>
      <c r="N2789" t="s">
        <v>109</v>
      </c>
      <c r="O2789" t="s">
        <v>417</v>
      </c>
      <c r="P2789">
        <v>5000</v>
      </c>
      <c r="Q2789">
        <v>2000</v>
      </c>
      <c r="R2789">
        <v>1</v>
      </c>
      <c r="S2789">
        <v>0</v>
      </c>
      <c r="T2789">
        <v>0</v>
      </c>
      <c r="U2789" t="b" cm="1">
        <f t="array" ref="U2789">_xlfn.IFS(AND(R2789=1,S2789=G2789,T2789=H2789),TRUE,AND(R2789=1,S2789=G2789,H2789="Product NA"),TRUE)</f>
        <v>1</v>
      </c>
      <c r="W2789">
        <v>8.15</v>
      </c>
      <c r="X2789">
        <v>1.1000000000000001</v>
      </c>
      <c r="Y2789" t="str">
        <f t="shared" si="134"/>
        <v>Change</v>
      </c>
    </row>
    <row r="2790" spans="1:25" x14ac:dyDescent="0.35">
      <c r="A2790" t="s">
        <v>109</v>
      </c>
      <c r="B2790" t="s">
        <v>417</v>
      </c>
      <c r="C2790" t="s">
        <v>109</v>
      </c>
      <c r="D2790" t="s">
        <v>282</v>
      </c>
      <c r="E2790" t="s">
        <v>716</v>
      </c>
      <c r="F2790" t="s">
        <v>286</v>
      </c>
      <c r="G2790" s="159">
        <f t="shared" si="132"/>
        <v>0</v>
      </c>
      <c r="H2790" s="159">
        <f t="shared" si="133"/>
        <v>0</v>
      </c>
      <c r="I2790" s="155" t="s">
        <v>473</v>
      </c>
      <c r="K2790" t="s">
        <v>292</v>
      </c>
      <c r="L2790" t="s">
        <v>391</v>
      </c>
      <c r="M2790" t="s">
        <v>467</v>
      </c>
      <c r="N2790" t="s">
        <v>109</v>
      </c>
      <c r="O2790" t="s">
        <v>417</v>
      </c>
      <c r="P2790">
        <v>5000</v>
      </c>
      <c r="Q2790">
        <v>5000</v>
      </c>
      <c r="R2790">
        <v>1</v>
      </c>
      <c r="S2790">
        <v>0</v>
      </c>
      <c r="T2790">
        <v>0</v>
      </c>
      <c r="U2790" t="b" cm="1">
        <f t="array" ref="U2790">_xlfn.IFS(AND(R2790=1,S2790=G2790,T2790=H2790),TRUE,AND(R2790=1,S2790=G2790,H2790="Product NA"),TRUE)</f>
        <v>1</v>
      </c>
      <c r="W2790">
        <v>8.15</v>
      </c>
      <c r="X2790">
        <v>1.1000000000000001</v>
      </c>
      <c r="Y2790" t="str">
        <f t="shared" si="134"/>
        <v>Change</v>
      </c>
    </row>
    <row r="2791" spans="1:25" x14ac:dyDescent="0.35">
      <c r="A2791" t="s">
        <v>109</v>
      </c>
      <c r="B2791" t="s">
        <v>417</v>
      </c>
      <c r="C2791" t="s">
        <v>109</v>
      </c>
      <c r="D2791" t="s">
        <v>318</v>
      </c>
      <c r="E2791" t="s">
        <v>716</v>
      </c>
      <c r="F2791" t="s">
        <v>277</v>
      </c>
      <c r="G2791" s="159">
        <f t="shared" si="132"/>
        <v>6.9</v>
      </c>
      <c r="H2791" s="159">
        <f t="shared" si="133"/>
        <v>3.6500000000000004</v>
      </c>
      <c r="I2791" s="155" t="s">
        <v>470</v>
      </c>
      <c r="K2791" t="s">
        <v>292</v>
      </c>
      <c r="L2791" t="s">
        <v>391</v>
      </c>
      <c r="M2791" t="s">
        <v>467</v>
      </c>
      <c r="N2791" t="s">
        <v>109</v>
      </c>
      <c r="O2791" t="s">
        <v>417</v>
      </c>
      <c r="P2791">
        <v>100</v>
      </c>
      <c r="Q2791">
        <v>500</v>
      </c>
      <c r="R2791">
        <v>1</v>
      </c>
      <c r="S2791">
        <v>6.9</v>
      </c>
      <c r="T2791">
        <v>3.6500000000000004</v>
      </c>
      <c r="U2791" t="b" cm="1">
        <f t="array" ref="U2791">_xlfn.IFS(AND(R2791=1,S2791=G2791,T2791=H2791),TRUE,AND(R2791=1,S2791=G2791,H2791="Product NA"),TRUE)</f>
        <v>1</v>
      </c>
      <c r="W2791">
        <v>6.5500000000000007</v>
      </c>
      <c r="X2791">
        <v>3.5</v>
      </c>
      <c r="Y2791" t="str">
        <f t="shared" si="134"/>
        <v>Change</v>
      </c>
    </row>
    <row r="2792" spans="1:25" x14ac:dyDescent="0.35">
      <c r="A2792" t="s">
        <v>109</v>
      </c>
      <c r="B2792" t="s">
        <v>417</v>
      </c>
      <c r="C2792" t="s">
        <v>109</v>
      </c>
      <c r="D2792" t="s">
        <v>321</v>
      </c>
      <c r="E2792" t="s">
        <v>716</v>
      </c>
      <c r="F2792" t="s">
        <v>277</v>
      </c>
      <c r="G2792" s="159">
        <f t="shared" si="132"/>
        <v>5.9</v>
      </c>
      <c r="H2792" s="159">
        <f t="shared" si="133"/>
        <v>1.9500000000000002</v>
      </c>
      <c r="I2792" s="155" t="s">
        <v>470</v>
      </c>
      <c r="K2792" t="s">
        <v>292</v>
      </c>
      <c r="L2792" t="s">
        <v>391</v>
      </c>
      <c r="M2792" t="s">
        <v>467</v>
      </c>
      <c r="N2792" t="s">
        <v>109</v>
      </c>
      <c r="O2792" t="s">
        <v>417</v>
      </c>
      <c r="P2792">
        <v>100</v>
      </c>
      <c r="Q2792">
        <v>500</v>
      </c>
      <c r="R2792">
        <v>1</v>
      </c>
      <c r="S2792">
        <v>5.9</v>
      </c>
      <c r="T2792">
        <v>1.9500000000000002</v>
      </c>
      <c r="U2792" t="b" cm="1">
        <f t="array" ref="U2792">_xlfn.IFS(AND(R2792=1,S2792=G2792,T2792=H2792),TRUE,AND(R2792=1,S2792=G2792,H2792="Product NA"),TRUE)</f>
        <v>1</v>
      </c>
      <c r="W2792">
        <v>5.7</v>
      </c>
      <c r="X2792">
        <v>1.9000000000000001</v>
      </c>
      <c r="Y2792" t="str">
        <f t="shared" si="134"/>
        <v>Change</v>
      </c>
    </row>
    <row r="2793" spans="1:25" x14ac:dyDescent="0.35">
      <c r="A2793" t="s">
        <v>109</v>
      </c>
      <c r="B2793" t="s">
        <v>417</v>
      </c>
      <c r="C2793" t="s">
        <v>109</v>
      </c>
      <c r="D2793" t="s">
        <v>240</v>
      </c>
      <c r="E2793" t="s">
        <v>287</v>
      </c>
      <c r="F2793" t="s">
        <v>0</v>
      </c>
      <c r="G2793" s="159">
        <f t="shared" si="132"/>
        <v>0.88</v>
      </c>
      <c r="H2793" s="159">
        <f t="shared" si="133"/>
        <v>1.0900000000000001</v>
      </c>
      <c r="I2793" s="155" t="s">
        <v>469</v>
      </c>
      <c r="K2793" t="s">
        <v>292</v>
      </c>
      <c r="L2793" t="s">
        <v>391</v>
      </c>
      <c r="M2793" t="s">
        <v>467</v>
      </c>
      <c r="N2793" t="s">
        <v>109</v>
      </c>
      <c r="O2793" t="s">
        <v>417</v>
      </c>
      <c r="P2793">
        <v>100</v>
      </c>
      <c r="Q2793">
        <v>100</v>
      </c>
      <c r="R2793">
        <v>1</v>
      </c>
      <c r="S2793">
        <v>0.88</v>
      </c>
      <c r="T2793">
        <v>1.0900000000000001</v>
      </c>
      <c r="U2793" t="b" cm="1">
        <f t="array" ref="U2793">_xlfn.IFS(AND(R2793=1,S2793=G2793,T2793=H2793),TRUE,AND(R2793=1,S2793=G2793,H2793="Product NA"),TRUE)</f>
        <v>1</v>
      </c>
      <c r="W2793">
        <v>0.72</v>
      </c>
      <c r="X2793">
        <v>5.36</v>
      </c>
      <c r="Y2793" t="str">
        <f t="shared" si="134"/>
        <v>Change</v>
      </c>
    </row>
    <row r="2794" spans="1:25" x14ac:dyDescent="0.35">
      <c r="A2794" t="s">
        <v>109</v>
      </c>
      <c r="B2794" t="s">
        <v>417</v>
      </c>
      <c r="C2794" t="s">
        <v>109</v>
      </c>
      <c r="D2794" t="s">
        <v>279</v>
      </c>
      <c r="E2794" t="s">
        <v>287</v>
      </c>
      <c r="F2794" t="s">
        <v>277</v>
      </c>
      <c r="G2794" s="159">
        <f t="shared" si="132"/>
        <v>1.07</v>
      </c>
      <c r="H2794" s="159">
        <f t="shared" si="133"/>
        <v>4.29</v>
      </c>
      <c r="I2794" s="155" t="s">
        <v>470</v>
      </c>
      <c r="K2794" t="s">
        <v>292</v>
      </c>
      <c r="L2794" t="s">
        <v>391</v>
      </c>
      <c r="M2794" t="s">
        <v>467</v>
      </c>
      <c r="N2794" t="s">
        <v>109</v>
      </c>
      <c r="O2794" t="s">
        <v>417</v>
      </c>
      <c r="P2794">
        <v>100</v>
      </c>
      <c r="Q2794">
        <v>500</v>
      </c>
      <c r="R2794">
        <v>1</v>
      </c>
      <c r="S2794">
        <v>1.07</v>
      </c>
      <c r="T2794">
        <v>4.29</v>
      </c>
      <c r="U2794" t="b" cm="1">
        <f t="array" ref="U2794">_xlfn.IFS(AND(R2794=1,S2794=G2794,T2794=H2794),TRUE,AND(R2794=1,S2794=G2794,H2794="Product NA"),TRUE)</f>
        <v>1</v>
      </c>
      <c r="W2794">
        <v>0.99</v>
      </c>
      <c r="X2794">
        <v>3.97</v>
      </c>
      <c r="Y2794" t="str">
        <f t="shared" si="134"/>
        <v>Change</v>
      </c>
    </row>
    <row r="2795" spans="1:25" x14ac:dyDescent="0.35">
      <c r="A2795" t="s">
        <v>107</v>
      </c>
      <c r="B2795" t="s">
        <v>627</v>
      </c>
      <c r="C2795" t="s">
        <v>294</v>
      </c>
      <c r="D2795" t="s">
        <v>326</v>
      </c>
      <c r="E2795" t="s">
        <v>643</v>
      </c>
      <c r="F2795" t="s">
        <v>643</v>
      </c>
      <c r="G2795" s="159">
        <f t="shared" si="132"/>
        <v>0.06</v>
      </c>
      <c r="H2795" s="159">
        <f t="shared" si="133"/>
        <v>14.74</v>
      </c>
      <c r="I2795" s="155" t="s">
        <v>470</v>
      </c>
      <c r="K2795" t="s">
        <v>294</v>
      </c>
      <c r="L2795" t="s">
        <v>396</v>
      </c>
      <c r="M2795" t="s">
        <v>466</v>
      </c>
      <c r="N2795" t="s">
        <v>294</v>
      </c>
      <c r="O2795" t="s">
        <v>396</v>
      </c>
      <c r="P2795">
        <v>100</v>
      </c>
      <c r="Q2795">
        <v>500</v>
      </c>
      <c r="R2795">
        <v>1</v>
      </c>
      <c r="S2795">
        <v>0.06</v>
      </c>
      <c r="T2795">
        <v>14.74</v>
      </c>
      <c r="U2795" t="b" cm="1">
        <f t="array" ref="U2795">_xlfn.IFS(AND(R2795=1,S2795=G2795,T2795=H2795),TRUE,AND(R2795=1,S2795=G2795,H2795="Product NA"),TRUE)</f>
        <v>1</v>
      </c>
      <c r="W2795">
        <v>0.05</v>
      </c>
      <c r="X2795">
        <v>13.280000000000001</v>
      </c>
      <c r="Y2795" t="str">
        <f t="shared" si="134"/>
        <v>Change</v>
      </c>
    </row>
    <row r="2796" spans="1:25" x14ac:dyDescent="0.35">
      <c r="A2796" t="s">
        <v>107</v>
      </c>
      <c r="B2796" t="s">
        <v>627</v>
      </c>
      <c r="C2796" t="s">
        <v>294</v>
      </c>
      <c r="D2796" t="s">
        <v>326</v>
      </c>
      <c r="E2796" t="s">
        <v>643</v>
      </c>
      <c r="F2796" t="s">
        <v>643</v>
      </c>
      <c r="G2796" s="159">
        <f t="shared" si="132"/>
        <v>1.5000000000000002</v>
      </c>
      <c r="H2796" s="159">
        <f t="shared" si="133"/>
        <v>14.59</v>
      </c>
      <c r="I2796" s="155" t="s">
        <v>707</v>
      </c>
      <c r="K2796" t="s">
        <v>294</v>
      </c>
      <c r="L2796" t="s">
        <v>396</v>
      </c>
      <c r="M2796" t="s">
        <v>466</v>
      </c>
      <c r="N2796" t="s">
        <v>294</v>
      </c>
      <c r="O2796" t="s">
        <v>396</v>
      </c>
      <c r="P2796">
        <v>100</v>
      </c>
      <c r="Q2796">
        <v>5000</v>
      </c>
      <c r="R2796">
        <v>1</v>
      </c>
      <c r="S2796">
        <v>1.5000000000000002</v>
      </c>
      <c r="T2796">
        <v>14.59</v>
      </c>
      <c r="U2796" t="b" cm="1">
        <f t="array" ref="U2796">_xlfn.IFS(AND(R2796=1,S2796=G2796,T2796=H2796),TRUE,AND(R2796=1,S2796=G2796,H2796="Product NA"),TRUE)</f>
        <v>1</v>
      </c>
      <c r="W2796">
        <v>1.31</v>
      </c>
      <c r="X2796">
        <v>12.91</v>
      </c>
      <c r="Y2796" t="str">
        <f t="shared" si="134"/>
        <v>Change</v>
      </c>
    </row>
    <row r="2797" spans="1:25" x14ac:dyDescent="0.35">
      <c r="A2797" t="s">
        <v>107</v>
      </c>
      <c r="B2797" t="s">
        <v>627</v>
      </c>
      <c r="C2797" t="s">
        <v>294</v>
      </c>
      <c r="D2797" t="s">
        <v>382</v>
      </c>
      <c r="E2797" t="s">
        <v>287</v>
      </c>
      <c r="F2797" t="s">
        <v>386</v>
      </c>
      <c r="G2797" s="159">
        <f t="shared" si="132"/>
        <v>1.31</v>
      </c>
      <c r="H2797" s="159">
        <f t="shared" si="133"/>
        <v>16.399999999999999</v>
      </c>
      <c r="I2797" s="155" t="s">
        <v>472</v>
      </c>
      <c r="K2797" t="s">
        <v>294</v>
      </c>
      <c r="L2797" t="s">
        <v>396</v>
      </c>
      <c r="M2797" t="s">
        <v>466</v>
      </c>
      <c r="N2797" t="s">
        <v>294</v>
      </c>
      <c r="O2797" t="s">
        <v>396</v>
      </c>
      <c r="P2797">
        <v>100</v>
      </c>
      <c r="Q2797">
        <v>2000</v>
      </c>
      <c r="R2797">
        <v>1</v>
      </c>
      <c r="S2797">
        <v>1.31</v>
      </c>
      <c r="T2797">
        <v>16.399999999999999</v>
      </c>
      <c r="U2797" t="b" cm="1">
        <f t="array" ref="U2797">_xlfn.IFS(AND(R2797=1,S2797=G2797,T2797=H2797),TRUE,AND(R2797=1,S2797=G2797,H2797="Product NA"),TRUE)</f>
        <v>1</v>
      </c>
      <c r="W2797">
        <v>1.1300000000000001</v>
      </c>
      <c r="X2797">
        <v>14.14</v>
      </c>
      <c r="Y2797" t="str">
        <f t="shared" si="134"/>
        <v>Change</v>
      </c>
    </row>
    <row r="2798" spans="1:25" x14ac:dyDescent="0.35">
      <c r="A2798" t="s">
        <v>107</v>
      </c>
      <c r="B2798" t="s">
        <v>627</v>
      </c>
      <c r="C2798" t="s">
        <v>294</v>
      </c>
      <c r="D2798" t="s">
        <v>281</v>
      </c>
      <c r="E2798" t="s">
        <v>287</v>
      </c>
      <c r="F2798" t="s">
        <v>286</v>
      </c>
      <c r="G2798" s="159">
        <f t="shared" si="132"/>
        <v>1.31</v>
      </c>
      <c r="H2798" s="159">
        <f t="shared" si="133"/>
        <v>16.399999999999999</v>
      </c>
      <c r="I2798" s="155" t="s">
        <v>472</v>
      </c>
      <c r="K2798" t="s">
        <v>294</v>
      </c>
      <c r="L2798" t="s">
        <v>396</v>
      </c>
      <c r="M2798" t="s">
        <v>466</v>
      </c>
      <c r="N2798" t="s">
        <v>294</v>
      </c>
      <c r="O2798" t="s">
        <v>396</v>
      </c>
      <c r="P2798">
        <v>100</v>
      </c>
      <c r="Q2798">
        <v>2000</v>
      </c>
      <c r="R2798">
        <v>1</v>
      </c>
      <c r="S2798">
        <v>1.31</v>
      </c>
      <c r="T2798">
        <v>16.399999999999999</v>
      </c>
      <c r="U2798" t="b" cm="1">
        <f t="array" ref="U2798">_xlfn.IFS(AND(R2798=1,S2798=G2798,T2798=H2798),TRUE,AND(R2798=1,S2798=G2798,H2798="Product NA"),TRUE)</f>
        <v>1</v>
      </c>
      <c r="W2798">
        <v>1.1300000000000001</v>
      </c>
      <c r="X2798">
        <v>14.14</v>
      </c>
      <c r="Y2798" t="str">
        <f t="shared" si="134"/>
        <v>Change</v>
      </c>
    </row>
    <row r="2799" spans="1:25" x14ac:dyDescent="0.35">
      <c r="A2799" t="s">
        <v>107</v>
      </c>
      <c r="B2799" t="s">
        <v>627</v>
      </c>
      <c r="C2799" t="s">
        <v>294</v>
      </c>
      <c r="D2799" t="s">
        <v>278</v>
      </c>
      <c r="E2799" t="s">
        <v>287</v>
      </c>
      <c r="F2799" t="s">
        <v>277</v>
      </c>
      <c r="G2799" s="159">
        <f t="shared" si="132"/>
        <v>1.6400000000000001</v>
      </c>
      <c r="H2799" s="159">
        <f t="shared" si="133"/>
        <v>14.280000000000001</v>
      </c>
      <c r="I2799" s="155" t="s">
        <v>470</v>
      </c>
      <c r="K2799" t="s">
        <v>294</v>
      </c>
      <c r="L2799" t="s">
        <v>396</v>
      </c>
      <c r="M2799" t="s">
        <v>466</v>
      </c>
      <c r="N2799" t="s">
        <v>294</v>
      </c>
      <c r="O2799" t="s">
        <v>396</v>
      </c>
      <c r="P2799">
        <v>100</v>
      </c>
      <c r="Q2799">
        <v>500</v>
      </c>
      <c r="R2799">
        <v>1</v>
      </c>
      <c r="S2799">
        <v>1.6400000000000001</v>
      </c>
      <c r="T2799">
        <v>14.280000000000001</v>
      </c>
      <c r="U2799" t="b" cm="1">
        <f t="array" ref="U2799">_xlfn.IFS(AND(R2799=1,S2799=G2799,T2799=H2799),TRUE,AND(R2799=1,S2799=G2799,H2799="Product NA"),TRUE)</f>
        <v>1</v>
      </c>
      <c r="W2799">
        <v>1.45</v>
      </c>
      <c r="X2799">
        <v>12.64</v>
      </c>
      <c r="Y2799" t="str">
        <f t="shared" si="134"/>
        <v>Change</v>
      </c>
    </row>
    <row r="2800" spans="1:25" x14ac:dyDescent="0.35">
      <c r="A2800" t="s">
        <v>107</v>
      </c>
      <c r="B2800" t="s">
        <v>627</v>
      </c>
      <c r="C2800" t="s">
        <v>294</v>
      </c>
      <c r="D2800" t="s">
        <v>238</v>
      </c>
      <c r="E2800" t="s">
        <v>287</v>
      </c>
      <c r="F2800" t="s">
        <v>0</v>
      </c>
      <c r="G2800" s="159">
        <f t="shared" si="132"/>
        <v>0.48</v>
      </c>
      <c r="H2800" s="159">
        <f t="shared" si="133"/>
        <v>18.490000000000002</v>
      </c>
      <c r="I2800" s="155" t="s">
        <v>469</v>
      </c>
      <c r="K2800" t="s">
        <v>294</v>
      </c>
      <c r="L2800" t="s">
        <v>396</v>
      </c>
      <c r="M2800" t="s">
        <v>466</v>
      </c>
      <c r="N2800" t="s">
        <v>294</v>
      </c>
      <c r="O2800" t="s">
        <v>396</v>
      </c>
      <c r="P2800">
        <v>100</v>
      </c>
      <c r="Q2800">
        <v>100</v>
      </c>
      <c r="R2800">
        <v>1</v>
      </c>
      <c r="S2800">
        <v>0.48</v>
      </c>
      <c r="T2800">
        <v>18.490000000000002</v>
      </c>
      <c r="U2800" t="b" cm="1">
        <f t="array" ref="U2800">_xlfn.IFS(AND(R2800=1,S2800=G2800,T2800=H2800),TRUE,AND(R2800=1,S2800=G2800,H2800="Product NA"),TRUE)</f>
        <v>1</v>
      </c>
      <c r="W2800">
        <v>0.41000000000000003</v>
      </c>
      <c r="X2800">
        <v>15.94</v>
      </c>
      <c r="Y2800" t="str">
        <f t="shared" si="134"/>
        <v>Change</v>
      </c>
    </row>
    <row r="2801" spans="1:25" x14ac:dyDescent="0.35">
      <c r="A2801" t="s">
        <v>107</v>
      </c>
      <c r="B2801" t="s">
        <v>627</v>
      </c>
      <c r="C2801" t="s">
        <v>294</v>
      </c>
      <c r="D2801" t="s">
        <v>239</v>
      </c>
      <c r="E2801" t="s">
        <v>287</v>
      </c>
      <c r="F2801" t="s">
        <v>277</v>
      </c>
      <c r="G2801" s="159">
        <f t="shared" si="132"/>
        <v>1.51</v>
      </c>
      <c r="H2801" s="159">
        <f t="shared" si="133"/>
        <v>15.8</v>
      </c>
      <c r="I2801" s="155" t="s">
        <v>470</v>
      </c>
      <c r="K2801" t="s">
        <v>294</v>
      </c>
      <c r="L2801" t="s">
        <v>396</v>
      </c>
      <c r="M2801" t="s">
        <v>466</v>
      </c>
      <c r="N2801" t="s">
        <v>294</v>
      </c>
      <c r="O2801" t="s">
        <v>396</v>
      </c>
      <c r="P2801">
        <v>100</v>
      </c>
      <c r="Q2801">
        <v>500</v>
      </c>
      <c r="R2801">
        <v>1</v>
      </c>
      <c r="S2801">
        <v>1.51</v>
      </c>
      <c r="T2801">
        <v>15.8</v>
      </c>
      <c r="U2801" t="b" cm="1">
        <f t="array" ref="U2801">_xlfn.IFS(AND(R2801=1,S2801=G2801,T2801=H2801),TRUE,AND(R2801=1,S2801=G2801,H2801="Product NA"),TRUE)</f>
        <v>1</v>
      </c>
      <c r="W2801">
        <v>1.3</v>
      </c>
      <c r="X2801">
        <v>13.620000000000001</v>
      </c>
      <c r="Y2801" t="str">
        <f t="shared" si="134"/>
        <v>Change</v>
      </c>
    </row>
    <row r="2802" spans="1:25" x14ac:dyDescent="0.35">
      <c r="A2802" t="s">
        <v>107</v>
      </c>
      <c r="B2802" t="s">
        <v>627</v>
      </c>
      <c r="C2802" t="s">
        <v>294</v>
      </c>
      <c r="D2802" t="s">
        <v>316</v>
      </c>
      <c r="E2802" t="s">
        <v>287</v>
      </c>
      <c r="F2802" t="s">
        <v>286</v>
      </c>
      <c r="G2802" s="159">
        <f t="shared" si="132"/>
        <v>1.6500000000000001</v>
      </c>
      <c r="H2802" s="159">
        <f t="shared" si="133"/>
        <v>14.59</v>
      </c>
      <c r="I2802" s="155" t="s">
        <v>472</v>
      </c>
      <c r="K2802" t="s">
        <v>294</v>
      </c>
      <c r="L2802" t="s">
        <v>396</v>
      </c>
      <c r="M2802" t="s">
        <v>466</v>
      </c>
      <c r="N2802" t="s">
        <v>294</v>
      </c>
      <c r="O2802" t="s">
        <v>396</v>
      </c>
      <c r="P2802">
        <v>100</v>
      </c>
      <c r="Q2802">
        <v>2000</v>
      </c>
      <c r="R2802">
        <v>1</v>
      </c>
      <c r="S2802">
        <v>1.6500000000000001</v>
      </c>
      <c r="T2802">
        <v>14.59</v>
      </c>
      <c r="U2802" t="b" cm="1">
        <f t="array" ref="U2802">_xlfn.IFS(AND(R2802=1,S2802=G2802,T2802=H2802),TRUE,AND(R2802=1,S2802=G2802,H2802="Product NA"),TRUE)</f>
        <v>1</v>
      </c>
      <c r="W2802">
        <v>1.46</v>
      </c>
      <c r="X2802">
        <v>12.91</v>
      </c>
      <c r="Y2802" t="str">
        <f t="shared" si="134"/>
        <v>Change</v>
      </c>
    </row>
    <row r="2803" spans="1:25" x14ac:dyDescent="0.35">
      <c r="A2803" t="s">
        <v>107</v>
      </c>
      <c r="B2803" t="s">
        <v>627</v>
      </c>
      <c r="C2803" t="s">
        <v>294</v>
      </c>
      <c r="D2803" t="s">
        <v>646</v>
      </c>
      <c r="E2803" t="s">
        <v>715</v>
      </c>
      <c r="F2803" t="s">
        <v>286</v>
      </c>
      <c r="G2803" s="159">
        <f t="shared" si="132"/>
        <v>16.8</v>
      </c>
      <c r="H2803" s="159">
        <f t="shared" si="133"/>
        <v>0</v>
      </c>
      <c r="I2803" s="155" t="s">
        <v>471</v>
      </c>
      <c r="K2803" t="s">
        <v>294</v>
      </c>
      <c r="L2803" t="s">
        <v>396</v>
      </c>
      <c r="M2803" t="s">
        <v>466</v>
      </c>
      <c r="N2803" t="s">
        <v>294</v>
      </c>
      <c r="O2803" t="s">
        <v>396</v>
      </c>
      <c r="P2803">
        <v>30000</v>
      </c>
      <c r="Q2803">
        <v>1000</v>
      </c>
      <c r="R2803">
        <v>1</v>
      </c>
      <c r="S2803">
        <v>16.8</v>
      </c>
      <c r="T2803">
        <v>0</v>
      </c>
      <c r="U2803" t="b" cm="1">
        <f t="array" ref="U2803">_xlfn.IFS(AND(R2803=1,S2803=G2803,T2803=H2803),TRUE,AND(R2803=1,S2803=G2803,H2803="Product NA"),TRUE)</f>
        <v>1</v>
      </c>
      <c r="W2803">
        <v>18</v>
      </c>
      <c r="X2803">
        <v>0</v>
      </c>
      <c r="Y2803" t="str">
        <f t="shared" si="134"/>
        <v>Change</v>
      </c>
    </row>
    <row r="2804" spans="1:25" x14ac:dyDescent="0.35">
      <c r="A2804" t="s">
        <v>107</v>
      </c>
      <c r="B2804" t="s">
        <v>627</v>
      </c>
      <c r="C2804" t="s">
        <v>294</v>
      </c>
      <c r="D2804" t="s">
        <v>646</v>
      </c>
      <c r="E2804" t="s">
        <v>715</v>
      </c>
      <c r="F2804" t="s">
        <v>286</v>
      </c>
      <c r="G2804" s="159">
        <f t="shared" si="132"/>
        <v>64.2</v>
      </c>
      <c r="H2804" s="159">
        <f t="shared" si="133"/>
        <v>0</v>
      </c>
      <c r="I2804" s="155" t="s">
        <v>671</v>
      </c>
      <c r="K2804" t="s">
        <v>294</v>
      </c>
      <c r="L2804" t="s">
        <v>396</v>
      </c>
      <c r="M2804" t="s">
        <v>466</v>
      </c>
      <c r="N2804" t="s">
        <v>294</v>
      </c>
      <c r="O2804" t="s">
        <v>396</v>
      </c>
      <c r="P2804">
        <v>30000</v>
      </c>
      <c r="Q2804">
        <v>15000</v>
      </c>
      <c r="R2804">
        <v>1</v>
      </c>
      <c r="S2804">
        <v>64.2</v>
      </c>
      <c r="T2804">
        <v>0</v>
      </c>
      <c r="U2804" t="b" cm="1">
        <f t="array" ref="U2804">_xlfn.IFS(AND(R2804=1,S2804=G2804,T2804=H2804),TRUE,AND(R2804=1,S2804=G2804,H2804="Product NA"),TRUE)</f>
        <v>1</v>
      </c>
      <c r="W2804">
        <v>75</v>
      </c>
      <c r="X2804">
        <v>0</v>
      </c>
      <c r="Y2804" t="str">
        <f t="shared" si="134"/>
        <v>Change</v>
      </c>
    </row>
    <row r="2805" spans="1:25" x14ac:dyDescent="0.35">
      <c r="A2805" t="s">
        <v>107</v>
      </c>
      <c r="B2805" t="s">
        <v>627</v>
      </c>
      <c r="C2805" t="s">
        <v>294</v>
      </c>
      <c r="D2805" t="s">
        <v>646</v>
      </c>
      <c r="E2805" t="s">
        <v>715</v>
      </c>
      <c r="F2805" t="s">
        <v>286</v>
      </c>
      <c r="G2805" s="159">
        <f t="shared" si="132"/>
        <v>19.850000000000001</v>
      </c>
      <c r="H2805" s="159">
        <f t="shared" si="133"/>
        <v>0</v>
      </c>
      <c r="I2805" s="155" t="s">
        <v>662</v>
      </c>
      <c r="K2805" t="s">
        <v>294</v>
      </c>
      <c r="L2805" t="s">
        <v>396</v>
      </c>
      <c r="M2805" t="s">
        <v>466</v>
      </c>
      <c r="N2805" t="s">
        <v>294</v>
      </c>
      <c r="O2805" t="s">
        <v>396</v>
      </c>
      <c r="P2805">
        <v>30000</v>
      </c>
      <c r="Q2805">
        <v>2000</v>
      </c>
      <c r="R2805">
        <v>1</v>
      </c>
      <c r="S2805">
        <v>19.850000000000001</v>
      </c>
      <c r="T2805">
        <v>0</v>
      </c>
      <c r="U2805" t="b" cm="1">
        <f t="array" ref="U2805">_xlfn.IFS(AND(R2805=1,S2805=G2805,T2805=H2805),TRUE,AND(R2805=1,S2805=G2805,H2805="Product NA"),TRUE)</f>
        <v>1</v>
      </c>
      <c r="W2805">
        <v>21.8</v>
      </c>
      <c r="X2805">
        <v>0</v>
      </c>
      <c r="Y2805" t="str">
        <f t="shared" si="134"/>
        <v>Change</v>
      </c>
    </row>
    <row r="2806" spans="1:25" x14ac:dyDescent="0.35">
      <c r="A2806" t="s">
        <v>107</v>
      </c>
      <c r="B2806" t="s">
        <v>627</v>
      </c>
      <c r="C2806" t="s">
        <v>294</v>
      </c>
      <c r="D2806" t="s">
        <v>646</v>
      </c>
      <c r="E2806" t="s">
        <v>715</v>
      </c>
      <c r="F2806" t="s">
        <v>286</v>
      </c>
      <c r="G2806" s="159">
        <f t="shared" si="132"/>
        <v>80.5</v>
      </c>
      <c r="H2806" s="159">
        <f t="shared" si="133"/>
        <v>0</v>
      </c>
      <c r="I2806" s="155" t="s">
        <v>672</v>
      </c>
      <c r="K2806" t="s">
        <v>294</v>
      </c>
      <c r="L2806" t="s">
        <v>396</v>
      </c>
      <c r="M2806" t="s">
        <v>466</v>
      </c>
      <c r="N2806" t="s">
        <v>294</v>
      </c>
      <c r="O2806" t="s">
        <v>396</v>
      </c>
      <c r="P2806">
        <v>30000</v>
      </c>
      <c r="Q2806">
        <v>20000</v>
      </c>
      <c r="R2806">
        <v>1</v>
      </c>
      <c r="S2806">
        <v>80.5</v>
      </c>
      <c r="T2806">
        <v>0</v>
      </c>
      <c r="U2806" t="b" cm="1">
        <f t="array" ref="U2806">_xlfn.IFS(AND(R2806=1,S2806=G2806,T2806=H2806),TRUE,AND(R2806=1,S2806=G2806,H2806="Product NA"),TRUE)</f>
        <v>1</v>
      </c>
      <c r="W2806">
        <v>94.800000000000011</v>
      </c>
      <c r="X2806">
        <v>0</v>
      </c>
      <c r="Y2806" t="str">
        <f t="shared" si="134"/>
        <v>Change</v>
      </c>
    </row>
    <row r="2807" spans="1:25" x14ac:dyDescent="0.35">
      <c r="A2807" t="s">
        <v>107</v>
      </c>
      <c r="B2807" t="s">
        <v>627</v>
      </c>
      <c r="C2807" t="s">
        <v>294</v>
      </c>
      <c r="D2807" t="s">
        <v>646</v>
      </c>
      <c r="E2807" t="s">
        <v>715</v>
      </c>
      <c r="F2807" t="s">
        <v>286</v>
      </c>
      <c r="G2807" s="159">
        <f t="shared" si="132"/>
        <v>104.30000000000001</v>
      </c>
      <c r="H2807" s="159">
        <f t="shared" si="133"/>
        <v>0</v>
      </c>
      <c r="I2807" s="155" t="s">
        <v>673</v>
      </c>
      <c r="K2807" t="s">
        <v>294</v>
      </c>
      <c r="L2807" t="s">
        <v>396</v>
      </c>
      <c r="M2807" t="s">
        <v>466</v>
      </c>
      <c r="N2807" t="s">
        <v>294</v>
      </c>
      <c r="O2807" t="s">
        <v>396</v>
      </c>
      <c r="P2807">
        <v>30000</v>
      </c>
      <c r="Q2807">
        <v>25000</v>
      </c>
      <c r="R2807">
        <v>1</v>
      </c>
      <c r="S2807">
        <v>104.30000000000001</v>
      </c>
      <c r="T2807">
        <v>0</v>
      </c>
      <c r="U2807" t="b" cm="1">
        <f t="array" ref="U2807">_xlfn.IFS(AND(R2807=1,S2807=G2807,T2807=H2807),TRUE,AND(R2807=1,S2807=G2807,H2807="Product NA"),TRUE)</f>
        <v>1</v>
      </c>
      <c r="W2807">
        <v>120.2</v>
      </c>
      <c r="X2807">
        <v>0</v>
      </c>
      <c r="Y2807" t="str">
        <f t="shared" si="134"/>
        <v>Change</v>
      </c>
    </row>
    <row r="2808" spans="1:25" x14ac:dyDescent="0.35">
      <c r="A2808" t="s">
        <v>107</v>
      </c>
      <c r="B2808" t="s">
        <v>627</v>
      </c>
      <c r="C2808" t="s">
        <v>294</v>
      </c>
      <c r="D2808" t="s">
        <v>646</v>
      </c>
      <c r="E2808" t="s">
        <v>715</v>
      </c>
      <c r="F2808" t="s">
        <v>286</v>
      </c>
      <c r="G2808" s="159">
        <f t="shared" si="132"/>
        <v>23.35</v>
      </c>
      <c r="H2808" s="159">
        <f t="shared" si="133"/>
        <v>0</v>
      </c>
      <c r="I2808" s="155" t="s">
        <v>663</v>
      </c>
      <c r="K2808" t="s">
        <v>294</v>
      </c>
      <c r="L2808" t="s">
        <v>396</v>
      </c>
      <c r="M2808" t="s">
        <v>466</v>
      </c>
      <c r="N2808" t="s">
        <v>294</v>
      </c>
      <c r="O2808" t="s">
        <v>396</v>
      </c>
      <c r="P2808">
        <v>30000</v>
      </c>
      <c r="Q2808">
        <v>3000</v>
      </c>
      <c r="R2808">
        <v>1</v>
      </c>
      <c r="S2808">
        <v>23.35</v>
      </c>
      <c r="T2808">
        <v>0</v>
      </c>
      <c r="U2808" t="b" cm="1">
        <f t="array" ref="U2808">_xlfn.IFS(AND(R2808=1,S2808=G2808,T2808=H2808),TRUE,AND(R2808=1,S2808=G2808,H2808="Product NA"),TRUE)</f>
        <v>1</v>
      </c>
      <c r="W2808">
        <v>25.700000000000003</v>
      </c>
      <c r="X2808">
        <v>0</v>
      </c>
      <c r="Y2808" t="str">
        <f t="shared" si="134"/>
        <v>Change</v>
      </c>
    </row>
    <row r="2809" spans="1:25" x14ac:dyDescent="0.35">
      <c r="A2809" t="s">
        <v>107</v>
      </c>
      <c r="B2809" t="s">
        <v>627</v>
      </c>
      <c r="C2809" t="s">
        <v>294</v>
      </c>
      <c r="D2809" t="s">
        <v>646</v>
      </c>
      <c r="E2809" t="s">
        <v>715</v>
      </c>
      <c r="F2809" t="s">
        <v>286</v>
      </c>
      <c r="G2809" s="159">
        <f t="shared" si="132"/>
        <v>121.9</v>
      </c>
      <c r="H2809" s="159">
        <f t="shared" si="133"/>
        <v>0</v>
      </c>
      <c r="I2809" s="155" t="s">
        <v>674</v>
      </c>
      <c r="K2809" t="s">
        <v>294</v>
      </c>
      <c r="L2809" t="s">
        <v>396</v>
      </c>
      <c r="M2809" t="s">
        <v>466</v>
      </c>
      <c r="N2809" t="s">
        <v>294</v>
      </c>
      <c r="O2809" t="s">
        <v>396</v>
      </c>
      <c r="P2809">
        <v>30000</v>
      </c>
      <c r="Q2809">
        <v>30000</v>
      </c>
      <c r="R2809">
        <v>1</v>
      </c>
      <c r="S2809">
        <v>121.9</v>
      </c>
      <c r="T2809">
        <v>0</v>
      </c>
      <c r="U2809" t="b" cm="1">
        <f t="array" ref="U2809">_xlfn.IFS(AND(R2809=1,S2809=G2809,T2809=H2809),TRUE,AND(R2809=1,S2809=G2809,H2809="Product NA"),TRUE)</f>
        <v>1</v>
      </c>
      <c r="W2809">
        <v>140.9</v>
      </c>
      <c r="X2809">
        <v>0</v>
      </c>
      <c r="Y2809" t="str">
        <f t="shared" si="134"/>
        <v>Change</v>
      </c>
    </row>
    <row r="2810" spans="1:25" x14ac:dyDescent="0.35">
      <c r="A2810" t="s">
        <v>107</v>
      </c>
      <c r="B2810" t="s">
        <v>627</v>
      </c>
      <c r="C2810" t="s">
        <v>294</v>
      </c>
      <c r="D2810" t="s">
        <v>646</v>
      </c>
      <c r="E2810" t="s">
        <v>715</v>
      </c>
      <c r="F2810" t="s">
        <v>286</v>
      </c>
      <c r="G2810" s="159">
        <f t="shared" si="132"/>
        <v>26.05</v>
      </c>
      <c r="H2810" s="159">
        <f t="shared" si="133"/>
        <v>0</v>
      </c>
      <c r="I2810" s="155" t="s">
        <v>664</v>
      </c>
      <c r="K2810" t="s">
        <v>294</v>
      </c>
      <c r="L2810" t="s">
        <v>396</v>
      </c>
      <c r="M2810" t="s">
        <v>466</v>
      </c>
      <c r="N2810" t="s">
        <v>294</v>
      </c>
      <c r="O2810" t="s">
        <v>396</v>
      </c>
      <c r="P2810">
        <v>30000</v>
      </c>
      <c r="Q2810">
        <v>4000</v>
      </c>
      <c r="R2810">
        <v>1</v>
      </c>
      <c r="S2810">
        <v>26.05</v>
      </c>
      <c r="T2810">
        <v>0</v>
      </c>
      <c r="U2810" t="b" cm="1">
        <f t="array" ref="U2810">_xlfn.IFS(AND(R2810=1,S2810=G2810,T2810=H2810),TRUE,AND(R2810=1,S2810=G2810,H2810="Product NA"),TRUE)</f>
        <v>1</v>
      </c>
      <c r="W2810">
        <v>29.5</v>
      </c>
      <c r="X2810">
        <v>0</v>
      </c>
      <c r="Y2810" t="str">
        <f t="shared" si="134"/>
        <v>Change</v>
      </c>
    </row>
    <row r="2811" spans="1:25" x14ac:dyDescent="0.35">
      <c r="A2811" t="s">
        <v>107</v>
      </c>
      <c r="B2811" t="s">
        <v>627</v>
      </c>
      <c r="C2811" t="s">
        <v>294</v>
      </c>
      <c r="D2811" t="s">
        <v>646</v>
      </c>
      <c r="E2811" t="s">
        <v>715</v>
      </c>
      <c r="F2811" t="s">
        <v>286</v>
      </c>
      <c r="G2811" s="159">
        <f t="shared" si="132"/>
        <v>28.700000000000003</v>
      </c>
      <c r="H2811" s="159">
        <f t="shared" si="133"/>
        <v>0</v>
      </c>
      <c r="I2811" s="155" t="s">
        <v>665</v>
      </c>
      <c r="K2811" t="s">
        <v>294</v>
      </c>
      <c r="L2811" t="s">
        <v>396</v>
      </c>
      <c r="M2811" t="s">
        <v>466</v>
      </c>
      <c r="N2811" t="s">
        <v>294</v>
      </c>
      <c r="O2811" t="s">
        <v>396</v>
      </c>
      <c r="P2811">
        <v>30000</v>
      </c>
      <c r="Q2811">
        <v>5000</v>
      </c>
      <c r="R2811">
        <v>1</v>
      </c>
      <c r="S2811">
        <v>28.700000000000003</v>
      </c>
      <c r="T2811">
        <v>0</v>
      </c>
      <c r="U2811" t="b" cm="1">
        <f t="array" ref="U2811">_xlfn.IFS(AND(R2811=1,S2811=G2811,T2811=H2811),TRUE,AND(R2811=1,S2811=G2811,H2811="Product NA"),TRUE)</f>
        <v>1</v>
      </c>
      <c r="W2811">
        <v>33.35</v>
      </c>
      <c r="X2811">
        <v>0</v>
      </c>
      <c r="Y2811" t="str">
        <f t="shared" si="134"/>
        <v>Change</v>
      </c>
    </row>
    <row r="2812" spans="1:25" x14ac:dyDescent="0.35">
      <c r="A2812" t="s">
        <v>107</v>
      </c>
      <c r="B2812" t="s">
        <v>627</v>
      </c>
      <c r="C2812" t="s">
        <v>294</v>
      </c>
      <c r="D2812" t="s">
        <v>646</v>
      </c>
      <c r="E2812" t="s">
        <v>715</v>
      </c>
      <c r="F2812" t="s">
        <v>286</v>
      </c>
      <c r="G2812" s="159">
        <f t="shared" si="132"/>
        <v>32.450000000000003</v>
      </c>
      <c r="H2812" s="159">
        <f t="shared" si="133"/>
        <v>0</v>
      </c>
      <c r="I2812" s="155" t="s">
        <v>666</v>
      </c>
      <c r="K2812" t="s">
        <v>294</v>
      </c>
      <c r="L2812" t="s">
        <v>396</v>
      </c>
      <c r="M2812" t="s">
        <v>466</v>
      </c>
      <c r="N2812" t="s">
        <v>294</v>
      </c>
      <c r="O2812" t="s">
        <v>396</v>
      </c>
      <c r="P2812">
        <v>30000</v>
      </c>
      <c r="Q2812">
        <v>6000</v>
      </c>
      <c r="R2812">
        <v>1</v>
      </c>
      <c r="S2812">
        <v>32.450000000000003</v>
      </c>
      <c r="T2812">
        <v>0</v>
      </c>
      <c r="U2812" t="b" cm="1">
        <f t="array" ref="U2812">_xlfn.IFS(AND(R2812=1,S2812=G2812,T2812=H2812),TRUE,AND(R2812=1,S2812=G2812,H2812="Product NA"),TRUE)</f>
        <v>1</v>
      </c>
      <c r="W2812">
        <v>38.25</v>
      </c>
      <c r="X2812">
        <v>0</v>
      </c>
      <c r="Y2812" t="str">
        <f t="shared" si="134"/>
        <v>Change</v>
      </c>
    </row>
    <row r="2813" spans="1:25" x14ac:dyDescent="0.35">
      <c r="A2813" t="s">
        <v>107</v>
      </c>
      <c r="B2813" t="s">
        <v>627</v>
      </c>
      <c r="C2813" t="s">
        <v>294</v>
      </c>
      <c r="D2813" t="s">
        <v>646</v>
      </c>
      <c r="E2813" t="s">
        <v>715</v>
      </c>
      <c r="F2813" t="s">
        <v>286</v>
      </c>
      <c r="G2813" s="159">
        <f t="shared" si="132"/>
        <v>35.5</v>
      </c>
      <c r="H2813" s="159">
        <f t="shared" si="133"/>
        <v>0</v>
      </c>
      <c r="I2813" s="155" t="s">
        <v>667</v>
      </c>
      <c r="K2813" t="s">
        <v>294</v>
      </c>
      <c r="L2813" t="s">
        <v>396</v>
      </c>
      <c r="M2813" t="s">
        <v>466</v>
      </c>
      <c r="N2813" t="s">
        <v>294</v>
      </c>
      <c r="O2813" t="s">
        <v>396</v>
      </c>
      <c r="P2813">
        <v>30000</v>
      </c>
      <c r="Q2813">
        <v>7000</v>
      </c>
      <c r="R2813">
        <v>1</v>
      </c>
      <c r="S2813">
        <v>35.5</v>
      </c>
      <c r="T2813">
        <v>0</v>
      </c>
      <c r="U2813" t="b" cm="1">
        <f t="array" ref="U2813">_xlfn.IFS(AND(R2813=1,S2813=G2813,T2813=H2813),TRUE,AND(R2813=1,S2813=G2813,H2813="Product NA"),TRUE)</f>
        <v>1</v>
      </c>
      <c r="W2813">
        <v>42.1</v>
      </c>
      <c r="X2813">
        <v>0</v>
      </c>
      <c r="Y2813" t="str">
        <f t="shared" si="134"/>
        <v>Change</v>
      </c>
    </row>
    <row r="2814" spans="1:25" x14ac:dyDescent="0.35">
      <c r="A2814" t="s">
        <v>107</v>
      </c>
      <c r="B2814" t="s">
        <v>627</v>
      </c>
      <c r="C2814" t="s">
        <v>294</v>
      </c>
      <c r="D2814" t="s">
        <v>646</v>
      </c>
      <c r="E2814" t="s">
        <v>715</v>
      </c>
      <c r="F2814" t="s">
        <v>286</v>
      </c>
      <c r="G2814" s="159">
        <f t="shared" si="132"/>
        <v>38.550000000000004</v>
      </c>
      <c r="H2814" s="159">
        <f t="shared" si="133"/>
        <v>0</v>
      </c>
      <c r="I2814" s="155" t="s">
        <v>668</v>
      </c>
      <c r="K2814" t="s">
        <v>294</v>
      </c>
      <c r="L2814" t="s">
        <v>396</v>
      </c>
      <c r="M2814" t="s">
        <v>466</v>
      </c>
      <c r="N2814" t="s">
        <v>294</v>
      </c>
      <c r="O2814" t="s">
        <v>396</v>
      </c>
      <c r="P2814">
        <v>30000</v>
      </c>
      <c r="Q2814">
        <v>8000</v>
      </c>
      <c r="R2814">
        <v>1</v>
      </c>
      <c r="S2814">
        <v>38.550000000000004</v>
      </c>
      <c r="T2814">
        <v>0</v>
      </c>
      <c r="U2814" t="b" cm="1">
        <f t="array" ref="U2814">_xlfn.IFS(AND(R2814=1,S2814=G2814,T2814=H2814),TRUE,AND(R2814=1,S2814=G2814,H2814="Product NA"),TRUE)</f>
        <v>1</v>
      </c>
      <c r="W2814">
        <v>45.900000000000006</v>
      </c>
      <c r="X2814">
        <v>0</v>
      </c>
      <c r="Y2814" t="str">
        <f t="shared" si="134"/>
        <v>Change</v>
      </c>
    </row>
    <row r="2815" spans="1:25" x14ac:dyDescent="0.35">
      <c r="A2815" t="s">
        <v>107</v>
      </c>
      <c r="B2815" t="s">
        <v>627</v>
      </c>
      <c r="C2815" t="s">
        <v>294</v>
      </c>
      <c r="D2815" t="s">
        <v>646</v>
      </c>
      <c r="E2815" t="s">
        <v>715</v>
      </c>
      <c r="F2815" t="s">
        <v>286</v>
      </c>
      <c r="G2815" s="159">
        <f t="shared" si="132"/>
        <v>41.6</v>
      </c>
      <c r="H2815" s="159">
        <f t="shared" si="133"/>
        <v>0</v>
      </c>
      <c r="I2815" s="155" t="s">
        <v>669</v>
      </c>
      <c r="K2815" t="s">
        <v>294</v>
      </c>
      <c r="L2815" t="s">
        <v>396</v>
      </c>
      <c r="M2815" t="s">
        <v>466</v>
      </c>
      <c r="N2815" t="s">
        <v>294</v>
      </c>
      <c r="O2815" t="s">
        <v>396</v>
      </c>
      <c r="P2815">
        <v>30000</v>
      </c>
      <c r="Q2815">
        <v>9000</v>
      </c>
      <c r="R2815">
        <v>1</v>
      </c>
      <c r="S2815">
        <v>41.6</v>
      </c>
      <c r="T2815">
        <v>0</v>
      </c>
      <c r="U2815" t="b" cm="1">
        <f t="array" ref="U2815">_xlfn.IFS(AND(R2815=1,S2815=G2815,T2815=H2815),TRUE,AND(R2815=1,S2815=G2815,H2815="Product NA"),TRUE)</f>
        <v>1</v>
      </c>
      <c r="W2815">
        <v>49.75</v>
      </c>
      <c r="X2815">
        <v>0</v>
      </c>
      <c r="Y2815" t="str">
        <f t="shared" si="134"/>
        <v>Change</v>
      </c>
    </row>
    <row r="2816" spans="1:25" x14ac:dyDescent="0.35">
      <c r="A2816" t="s">
        <v>107</v>
      </c>
      <c r="B2816" t="s">
        <v>627</v>
      </c>
      <c r="C2816" t="s">
        <v>294</v>
      </c>
      <c r="D2816" t="s">
        <v>646</v>
      </c>
      <c r="E2816" t="s">
        <v>715</v>
      </c>
      <c r="F2816" t="s">
        <v>286</v>
      </c>
      <c r="G2816" s="159">
        <f t="shared" si="132"/>
        <v>44.650000000000006</v>
      </c>
      <c r="H2816" s="159">
        <f t="shared" si="133"/>
        <v>0</v>
      </c>
      <c r="I2816" s="155" t="s">
        <v>670</v>
      </c>
      <c r="K2816" t="s">
        <v>294</v>
      </c>
      <c r="L2816" t="s">
        <v>396</v>
      </c>
      <c r="M2816" t="s">
        <v>466</v>
      </c>
      <c r="N2816" t="s">
        <v>294</v>
      </c>
      <c r="O2816" t="s">
        <v>396</v>
      </c>
      <c r="P2816">
        <v>30000</v>
      </c>
      <c r="Q2816">
        <v>10000</v>
      </c>
      <c r="R2816">
        <v>1</v>
      </c>
      <c r="S2816">
        <v>44.650000000000006</v>
      </c>
      <c r="T2816">
        <v>0</v>
      </c>
      <c r="U2816" t="b" cm="1">
        <f t="array" ref="U2816">_xlfn.IFS(AND(R2816=1,S2816=G2816,T2816=H2816),TRUE,AND(R2816=1,S2816=G2816,H2816="Product NA"),TRUE)</f>
        <v>1</v>
      </c>
      <c r="W2816">
        <v>53.6</v>
      </c>
      <c r="X2816">
        <v>0</v>
      </c>
      <c r="Y2816" t="str">
        <f t="shared" si="134"/>
        <v>Change</v>
      </c>
    </row>
    <row r="2817" spans="1:25" x14ac:dyDescent="0.35">
      <c r="A2817" t="s">
        <v>107</v>
      </c>
      <c r="B2817" t="s">
        <v>627</v>
      </c>
      <c r="C2817" t="s">
        <v>294</v>
      </c>
      <c r="D2817" t="s">
        <v>284</v>
      </c>
      <c r="E2817" t="s">
        <v>716</v>
      </c>
      <c r="F2817" t="s">
        <v>286</v>
      </c>
      <c r="G2817" s="159">
        <f t="shared" si="132"/>
        <v>0</v>
      </c>
      <c r="H2817" s="159">
        <f t="shared" si="133"/>
        <v>0</v>
      </c>
      <c r="I2817" s="155" t="s">
        <v>472</v>
      </c>
      <c r="K2817" t="s">
        <v>294</v>
      </c>
      <c r="L2817" t="s">
        <v>396</v>
      </c>
      <c r="M2817" t="s">
        <v>466</v>
      </c>
      <c r="N2817" t="s">
        <v>294</v>
      </c>
      <c r="O2817" t="s">
        <v>396</v>
      </c>
      <c r="P2817">
        <v>100</v>
      </c>
      <c r="Q2817">
        <v>2000</v>
      </c>
      <c r="R2817">
        <v>1</v>
      </c>
      <c r="S2817">
        <v>0</v>
      </c>
      <c r="T2817">
        <v>0</v>
      </c>
      <c r="U2817" t="b" cm="1">
        <f t="array" ref="U2817">_xlfn.IFS(AND(R2817=1,S2817=G2817,T2817=H2817),TRUE,AND(R2817=1,S2817=G2817,H2817="Product NA"),TRUE)</f>
        <v>1</v>
      </c>
      <c r="W2817">
        <v>7.5</v>
      </c>
      <c r="X2817">
        <v>10.950000000000001</v>
      </c>
      <c r="Y2817" t="str">
        <f t="shared" si="134"/>
        <v>Change</v>
      </c>
    </row>
    <row r="2818" spans="1:25" x14ac:dyDescent="0.35">
      <c r="A2818" t="s">
        <v>107</v>
      </c>
      <c r="B2818" t="s">
        <v>627</v>
      </c>
      <c r="C2818" t="s">
        <v>294</v>
      </c>
      <c r="D2818" s="180" t="s">
        <v>317</v>
      </c>
      <c r="E2818" t="s">
        <v>716</v>
      </c>
      <c r="F2818" t="s">
        <v>0</v>
      </c>
      <c r="G2818" s="159">
        <f t="shared" si="132"/>
        <v>6.76</v>
      </c>
      <c r="H2818" s="159">
        <f t="shared" si="133"/>
        <v>11.11</v>
      </c>
      <c r="I2818" s="155" t="s">
        <v>469</v>
      </c>
      <c r="K2818" t="s">
        <v>294</v>
      </c>
      <c r="L2818" t="s">
        <v>396</v>
      </c>
      <c r="M2818" t="s">
        <v>466</v>
      </c>
      <c r="N2818" t="s">
        <v>294</v>
      </c>
      <c r="O2818" t="s">
        <v>396</v>
      </c>
      <c r="P2818">
        <v>100</v>
      </c>
      <c r="Q2818">
        <v>100</v>
      </c>
      <c r="R2818">
        <v>1</v>
      </c>
      <c r="S2818">
        <v>6.76</v>
      </c>
      <c r="T2818">
        <v>11.11</v>
      </c>
      <c r="U2818" t="b" cm="1">
        <f t="array" ref="U2818">_xlfn.IFS(AND(R2818=1,S2818=G2818,T2818=H2818),TRUE,AND(R2818=1,S2818=G2818,H2818="Product NA"),TRUE)</f>
        <v>1</v>
      </c>
      <c r="W2818">
        <v>5.88</v>
      </c>
      <c r="X2818">
        <v>9.66</v>
      </c>
      <c r="Y2818" t="str">
        <f t="shared" si="134"/>
        <v>Change</v>
      </c>
    </row>
    <row r="2819" spans="1:25" x14ac:dyDescent="0.35">
      <c r="A2819" t="s">
        <v>107</v>
      </c>
      <c r="B2819" t="s">
        <v>627</v>
      </c>
      <c r="C2819" t="s">
        <v>294</v>
      </c>
      <c r="D2819" t="s">
        <v>324</v>
      </c>
      <c r="E2819" t="s">
        <v>716</v>
      </c>
      <c r="F2819" t="s">
        <v>277</v>
      </c>
      <c r="G2819" s="159">
        <f t="shared" si="132"/>
        <v>0</v>
      </c>
      <c r="H2819" s="159">
        <f t="shared" si="133"/>
        <v>0</v>
      </c>
      <c r="I2819" s="155" t="s">
        <v>470</v>
      </c>
      <c r="K2819" t="s">
        <v>294</v>
      </c>
      <c r="L2819" t="s">
        <v>396</v>
      </c>
      <c r="M2819" t="s">
        <v>466</v>
      </c>
      <c r="N2819" t="s">
        <v>294</v>
      </c>
      <c r="O2819" t="s">
        <v>396</v>
      </c>
      <c r="P2819">
        <v>100</v>
      </c>
      <c r="Q2819">
        <v>500</v>
      </c>
      <c r="R2819">
        <v>1</v>
      </c>
      <c r="S2819">
        <v>0</v>
      </c>
      <c r="T2819">
        <v>0</v>
      </c>
      <c r="U2819" t="b" cm="1">
        <f t="array" ref="U2819">_xlfn.IFS(AND(R2819=1,S2819=G2819,T2819=H2819),TRUE,AND(R2819=1,S2819=G2819,H2819="Product NA"),TRUE)</f>
        <v>1</v>
      </c>
      <c r="W2819">
        <v>6.5500000000000007</v>
      </c>
      <c r="X2819">
        <v>8.6</v>
      </c>
      <c r="Y2819" t="str">
        <f t="shared" si="134"/>
        <v>Change</v>
      </c>
    </row>
    <row r="2820" spans="1:25" x14ac:dyDescent="0.35">
      <c r="A2820" t="s">
        <v>107</v>
      </c>
      <c r="B2820" t="s">
        <v>627</v>
      </c>
      <c r="C2820" t="s">
        <v>294</v>
      </c>
      <c r="D2820" s="180" t="s">
        <v>319</v>
      </c>
      <c r="E2820" t="s">
        <v>716</v>
      </c>
      <c r="F2820" t="s">
        <v>277</v>
      </c>
      <c r="G2820" s="159">
        <f t="shared" ref="G2820:G2883" si="135">S2820</f>
        <v>7.5500000000000007</v>
      </c>
      <c r="H2820" s="159">
        <f t="shared" ref="H2820:H2883" si="136">T2820</f>
        <v>9.9</v>
      </c>
      <c r="I2820" s="155" t="s">
        <v>470</v>
      </c>
      <c r="K2820" t="s">
        <v>294</v>
      </c>
      <c r="L2820" t="s">
        <v>396</v>
      </c>
      <c r="M2820" t="s">
        <v>466</v>
      </c>
      <c r="N2820" t="s">
        <v>294</v>
      </c>
      <c r="O2820" t="s">
        <v>396</v>
      </c>
      <c r="P2820">
        <v>100</v>
      </c>
      <c r="Q2820">
        <v>500</v>
      </c>
      <c r="R2820">
        <v>1</v>
      </c>
      <c r="S2820">
        <v>7.5500000000000007</v>
      </c>
      <c r="T2820">
        <v>9.9</v>
      </c>
      <c r="U2820" t="b" cm="1">
        <f t="array" ref="U2820">_xlfn.IFS(AND(R2820=1,S2820=G2820,T2820=H2820),TRUE,AND(R2820=1,S2820=G2820,H2820="Product NA"),TRUE)</f>
        <v>1</v>
      </c>
      <c r="W2820">
        <v>6.5500000000000007</v>
      </c>
      <c r="X2820">
        <v>8.6</v>
      </c>
      <c r="Y2820" t="str">
        <f t="shared" ref="Y2820:Y2883" si="137">IF(AND(W2820=G2820,X2820=H2820),"No Change","Change")</f>
        <v>Change</v>
      </c>
    </row>
    <row r="2821" spans="1:25" x14ac:dyDescent="0.35">
      <c r="A2821" t="s">
        <v>107</v>
      </c>
      <c r="B2821" t="s">
        <v>627</v>
      </c>
      <c r="C2821" t="s">
        <v>294</v>
      </c>
      <c r="D2821" t="s">
        <v>240</v>
      </c>
      <c r="E2821" t="s">
        <v>287</v>
      </c>
      <c r="F2821" t="s">
        <v>0</v>
      </c>
      <c r="G2821" s="159">
        <f t="shared" si="135"/>
        <v>0.06</v>
      </c>
      <c r="H2821" s="159">
        <f t="shared" si="136"/>
        <v>14.74</v>
      </c>
      <c r="I2821" s="155" t="s">
        <v>469</v>
      </c>
      <c r="K2821" t="s">
        <v>294</v>
      </c>
      <c r="L2821" t="s">
        <v>396</v>
      </c>
      <c r="M2821" t="s">
        <v>466</v>
      </c>
      <c r="N2821" t="s">
        <v>294</v>
      </c>
      <c r="O2821" t="s">
        <v>396</v>
      </c>
      <c r="P2821">
        <v>100</v>
      </c>
      <c r="Q2821">
        <v>100</v>
      </c>
      <c r="R2821">
        <v>1</v>
      </c>
      <c r="S2821">
        <v>0.06</v>
      </c>
      <c r="T2821">
        <v>14.74</v>
      </c>
      <c r="U2821" t="b" cm="1">
        <f t="array" ref="U2821">_xlfn.IFS(AND(R2821=1,S2821=G2821,T2821=H2821),TRUE,AND(R2821=1,S2821=G2821,H2821="Product NA"),TRUE)</f>
        <v>1</v>
      </c>
      <c r="W2821">
        <v>0.19</v>
      </c>
      <c r="X2821">
        <v>15.200000000000001</v>
      </c>
      <c r="Y2821" t="str">
        <f t="shared" si="137"/>
        <v>Change</v>
      </c>
    </row>
    <row r="2822" spans="1:25" x14ac:dyDescent="0.35">
      <c r="A2822" t="s">
        <v>107</v>
      </c>
      <c r="B2822" t="s">
        <v>627</v>
      </c>
      <c r="C2822" t="s">
        <v>294</v>
      </c>
      <c r="D2822" t="s">
        <v>279</v>
      </c>
      <c r="E2822" t="s">
        <v>287</v>
      </c>
      <c r="F2822" t="s">
        <v>277</v>
      </c>
      <c r="G2822" s="159">
        <f t="shared" si="135"/>
        <v>0.06</v>
      </c>
      <c r="H2822" s="159">
        <f t="shared" si="136"/>
        <v>14.74</v>
      </c>
      <c r="I2822" s="155" t="s">
        <v>470</v>
      </c>
      <c r="K2822" t="s">
        <v>294</v>
      </c>
      <c r="L2822" t="s">
        <v>396</v>
      </c>
      <c r="M2822" t="s">
        <v>466</v>
      </c>
      <c r="N2822" t="s">
        <v>294</v>
      </c>
      <c r="O2822" t="s">
        <v>396</v>
      </c>
      <c r="P2822">
        <v>100</v>
      </c>
      <c r="Q2822">
        <v>500</v>
      </c>
      <c r="R2822">
        <v>1</v>
      </c>
      <c r="S2822">
        <v>0.06</v>
      </c>
      <c r="T2822">
        <v>14.74</v>
      </c>
      <c r="U2822" t="b" cm="1">
        <f t="array" ref="U2822">_xlfn.IFS(AND(R2822=1,S2822=G2822,T2822=H2822),TRUE,AND(R2822=1,S2822=G2822,H2822="Product NA"),TRUE)</f>
        <v>1</v>
      </c>
      <c r="W2822">
        <v>0.05</v>
      </c>
      <c r="X2822">
        <v>13.280000000000001</v>
      </c>
      <c r="Y2822" t="str">
        <f t="shared" si="137"/>
        <v>Change</v>
      </c>
    </row>
    <row r="2823" spans="1:25" x14ac:dyDescent="0.35">
      <c r="A2823" t="s">
        <v>108</v>
      </c>
      <c r="B2823" t="s">
        <v>542</v>
      </c>
      <c r="C2823" t="s">
        <v>294</v>
      </c>
      <c r="D2823" t="s">
        <v>326</v>
      </c>
      <c r="E2823" t="s">
        <v>643</v>
      </c>
      <c r="F2823" t="s">
        <v>643</v>
      </c>
      <c r="G2823" s="159">
        <f t="shared" si="135"/>
        <v>0.06</v>
      </c>
      <c r="H2823" s="159">
        <f t="shared" si="136"/>
        <v>14.74</v>
      </c>
      <c r="I2823" s="155" t="s">
        <v>470</v>
      </c>
      <c r="K2823" t="s">
        <v>294</v>
      </c>
      <c r="L2823" t="s">
        <v>396</v>
      </c>
      <c r="M2823" t="s">
        <v>466</v>
      </c>
      <c r="N2823" t="s">
        <v>294</v>
      </c>
      <c r="O2823" t="s">
        <v>396</v>
      </c>
      <c r="P2823">
        <v>100</v>
      </c>
      <c r="Q2823">
        <v>500</v>
      </c>
      <c r="R2823">
        <v>1</v>
      </c>
      <c r="S2823">
        <v>0.06</v>
      </c>
      <c r="T2823">
        <v>14.74</v>
      </c>
      <c r="U2823" t="b" cm="1">
        <f t="array" ref="U2823">_xlfn.IFS(AND(R2823=1,S2823=G2823,T2823=H2823),TRUE,AND(R2823=1,S2823=G2823,H2823="Product NA"),TRUE)</f>
        <v>1</v>
      </c>
      <c r="W2823">
        <v>0.05</v>
      </c>
      <c r="X2823">
        <v>13.280000000000001</v>
      </c>
      <c r="Y2823" t="str">
        <f t="shared" si="137"/>
        <v>Change</v>
      </c>
    </row>
    <row r="2824" spans="1:25" x14ac:dyDescent="0.35">
      <c r="A2824" t="s">
        <v>108</v>
      </c>
      <c r="B2824" t="s">
        <v>542</v>
      </c>
      <c r="C2824" t="s">
        <v>294</v>
      </c>
      <c r="D2824" t="s">
        <v>326</v>
      </c>
      <c r="E2824" t="s">
        <v>643</v>
      </c>
      <c r="F2824" t="s">
        <v>643</v>
      </c>
      <c r="G2824" s="159">
        <f t="shared" si="135"/>
        <v>1.5000000000000002</v>
      </c>
      <c r="H2824" s="159">
        <f t="shared" si="136"/>
        <v>14.59</v>
      </c>
      <c r="I2824" s="155" t="s">
        <v>707</v>
      </c>
      <c r="K2824" t="s">
        <v>294</v>
      </c>
      <c r="L2824" t="s">
        <v>396</v>
      </c>
      <c r="M2824" t="s">
        <v>466</v>
      </c>
      <c r="N2824" t="s">
        <v>294</v>
      </c>
      <c r="O2824" t="s">
        <v>396</v>
      </c>
      <c r="P2824">
        <v>100</v>
      </c>
      <c r="Q2824">
        <v>5000</v>
      </c>
      <c r="R2824">
        <v>1</v>
      </c>
      <c r="S2824">
        <v>1.5000000000000002</v>
      </c>
      <c r="T2824">
        <v>14.59</v>
      </c>
      <c r="U2824" t="b" cm="1">
        <f t="array" ref="U2824">_xlfn.IFS(AND(R2824=1,S2824=G2824,T2824=H2824),TRUE,AND(R2824=1,S2824=G2824,H2824="Product NA"),TRUE)</f>
        <v>1</v>
      </c>
      <c r="W2824">
        <v>1.31</v>
      </c>
      <c r="X2824">
        <v>12.91</v>
      </c>
      <c r="Y2824" t="str">
        <f t="shared" si="137"/>
        <v>Change</v>
      </c>
    </row>
    <row r="2825" spans="1:25" x14ac:dyDescent="0.35">
      <c r="A2825" t="s">
        <v>108</v>
      </c>
      <c r="B2825" t="s">
        <v>542</v>
      </c>
      <c r="C2825" t="s">
        <v>294</v>
      </c>
      <c r="D2825" t="s">
        <v>382</v>
      </c>
      <c r="E2825" t="s">
        <v>287</v>
      </c>
      <c r="F2825" t="s">
        <v>386</v>
      </c>
      <c r="G2825" s="159">
        <f t="shared" si="135"/>
        <v>1.31</v>
      </c>
      <c r="H2825" s="159">
        <f t="shared" si="136"/>
        <v>16.399999999999999</v>
      </c>
      <c r="I2825" s="155" t="s">
        <v>472</v>
      </c>
      <c r="K2825" t="s">
        <v>294</v>
      </c>
      <c r="L2825" t="s">
        <v>396</v>
      </c>
      <c r="M2825" t="s">
        <v>466</v>
      </c>
      <c r="N2825" t="s">
        <v>294</v>
      </c>
      <c r="O2825" t="s">
        <v>396</v>
      </c>
      <c r="P2825">
        <v>100</v>
      </c>
      <c r="Q2825">
        <v>2000</v>
      </c>
      <c r="R2825">
        <v>1</v>
      </c>
      <c r="S2825">
        <v>1.31</v>
      </c>
      <c r="T2825">
        <v>16.399999999999999</v>
      </c>
      <c r="U2825" t="b" cm="1">
        <f t="array" ref="U2825">_xlfn.IFS(AND(R2825=1,S2825=G2825,T2825=H2825),TRUE,AND(R2825=1,S2825=G2825,H2825="Product NA"),TRUE)</f>
        <v>1</v>
      </c>
      <c r="W2825">
        <v>1.1300000000000001</v>
      </c>
      <c r="X2825">
        <v>14.14</v>
      </c>
      <c r="Y2825" t="str">
        <f t="shared" si="137"/>
        <v>Change</v>
      </c>
    </row>
    <row r="2826" spans="1:25" x14ac:dyDescent="0.35">
      <c r="A2826" t="s">
        <v>108</v>
      </c>
      <c r="B2826" t="s">
        <v>542</v>
      </c>
      <c r="C2826" t="s">
        <v>294</v>
      </c>
      <c r="D2826" t="s">
        <v>281</v>
      </c>
      <c r="E2826" t="s">
        <v>287</v>
      </c>
      <c r="F2826" t="s">
        <v>286</v>
      </c>
      <c r="G2826" s="159">
        <f t="shared" si="135"/>
        <v>1.31</v>
      </c>
      <c r="H2826" s="159">
        <f t="shared" si="136"/>
        <v>16.399999999999999</v>
      </c>
      <c r="I2826" s="155" t="s">
        <v>472</v>
      </c>
      <c r="K2826" t="s">
        <v>294</v>
      </c>
      <c r="L2826" t="s">
        <v>396</v>
      </c>
      <c r="M2826" t="s">
        <v>466</v>
      </c>
      <c r="N2826" t="s">
        <v>294</v>
      </c>
      <c r="O2826" t="s">
        <v>396</v>
      </c>
      <c r="P2826">
        <v>100</v>
      </c>
      <c r="Q2826">
        <v>2000</v>
      </c>
      <c r="R2826">
        <v>1</v>
      </c>
      <c r="S2826">
        <v>1.31</v>
      </c>
      <c r="T2826">
        <v>16.399999999999999</v>
      </c>
      <c r="U2826" t="b" cm="1">
        <f t="array" ref="U2826">_xlfn.IFS(AND(R2826=1,S2826=G2826,T2826=H2826),TRUE,AND(R2826=1,S2826=G2826,H2826="Product NA"),TRUE)</f>
        <v>1</v>
      </c>
      <c r="W2826">
        <v>1.1300000000000001</v>
      </c>
      <c r="X2826">
        <v>14.14</v>
      </c>
      <c r="Y2826" t="str">
        <f t="shared" si="137"/>
        <v>Change</v>
      </c>
    </row>
    <row r="2827" spans="1:25" x14ac:dyDescent="0.35">
      <c r="A2827" t="s">
        <v>108</v>
      </c>
      <c r="B2827" t="s">
        <v>542</v>
      </c>
      <c r="C2827" t="s">
        <v>294</v>
      </c>
      <c r="D2827" t="s">
        <v>278</v>
      </c>
      <c r="E2827" t="s">
        <v>287</v>
      </c>
      <c r="F2827" t="s">
        <v>277</v>
      </c>
      <c r="G2827" s="159">
        <f t="shared" si="135"/>
        <v>1.6400000000000001</v>
      </c>
      <c r="H2827" s="159">
        <f t="shared" si="136"/>
        <v>14.280000000000001</v>
      </c>
      <c r="I2827" s="155" t="s">
        <v>470</v>
      </c>
      <c r="K2827" t="s">
        <v>294</v>
      </c>
      <c r="L2827" t="s">
        <v>396</v>
      </c>
      <c r="M2827" t="s">
        <v>466</v>
      </c>
      <c r="N2827" t="s">
        <v>294</v>
      </c>
      <c r="O2827" t="s">
        <v>396</v>
      </c>
      <c r="P2827">
        <v>100</v>
      </c>
      <c r="Q2827">
        <v>500</v>
      </c>
      <c r="R2827">
        <v>1</v>
      </c>
      <c r="S2827">
        <v>1.6400000000000001</v>
      </c>
      <c r="T2827">
        <v>14.280000000000001</v>
      </c>
      <c r="U2827" t="b" cm="1">
        <f t="array" ref="U2827">_xlfn.IFS(AND(R2827=1,S2827=G2827,T2827=H2827),TRUE,AND(R2827=1,S2827=G2827,H2827="Product NA"),TRUE)</f>
        <v>1</v>
      </c>
      <c r="W2827">
        <v>1.45</v>
      </c>
      <c r="X2827">
        <v>12.64</v>
      </c>
      <c r="Y2827" t="str">
        <f t="shared" si="137"/>
        <v>Change</v>
      </c>
    </row>
    <row r="2828" spans="1:25" x14ac:dyDescent="0.35">
      <c r="A2828" t="s">
        <v>108</v>
      </c>
      <c r="B2828" t="s">
        <v>542</v>
      </c>
      <c r="C2828" t="s">
        <v>294</v>
      </c>
      <c r="D2828" t="s">
        <v>238</v>
      </c>
      <c r="E2828" t="s">
        <v>287</v>
      </c>
      <c r="F2828" t="s">
        <v>0</v>
      </c>
      <c r="G2828" s="159">
        <f t="shared" si="135"/>
        <v>0.48</v>
      </c>
      <c r="H2828" s="159">
        <f t="shared" si="136"/>
        <v>18.490000000000002</v>
      </c>
      <c r="I2828" s="155" t="s">
        <v>469</v>
      </c>
      <c r="K2828" t="s">
        <v>294</v>
      </c>
      <c r="L2828" t="s">
        <v>396</v>
      </c>
      <c r="M2828" t="s">
        <v>466</v>
      </c>
      <c r="N2828" t="s">
        <v>294</v>
      </c>
      <c r="O2828" t="s">
        <v>396</v>
      </c>
      <c r="P2828">
        <v>100</v>
      </c>
      <c r="Q2828">
        <v>100</v>
      </c>
      <c r="R2828">
        <v>1</v>
      </c>
      <c r="S2828">
        <v>0.48</v>
      </c>
      <c r="T2828">
        <v>18.490000000000002</v>
      </c>
      <c r="U2828" t="b" cm="1">
        <f t="array" ref="U2828">_xlfn.IFS(AND(R2828=1,S2828=G2828,T2828=H2828),TRUE,AND(R2828=1,S2828=G2828,H2828="Product NA"),TRUE)</f>
        <v>1</v>
      </c>
      <c r="W2828">
        <v>0.41000000000000003</v>
      </c>
      <c r="X2828">
        <v>15.94</v>
      </c>
      <c r="Y2828" t="str">
        <f t="shared" si="137"/>
        <v>Change</v>
      </c>
    </row>
    <row r="2829" spans="1:25" x14ac:dyDescent="0.35">
      <c r="A2829" t="s">
        <v>108</v>
      </c>
      <c r="B2829" t="s">
        <v>542</v>
      </c>
      <c r="C2829" t="s">
        <v>294</v>
      </c>
      <c r="D2829" t="s">
        <v>239</v>
      </c>
      <c r="E2829" t="s">
        <v>287</v>
      </c>
      <c r="F2829" t="s">
        <v>277</v>
      </c>
      <c r="G2829" s="159">
        <f t="shared" si="135"/>
        <v>1.51</v>
      </c>
      <c r="H2829" s="159">
        <f t="shared" si="136"/>
        <v>15.8</v>
      </c>
      <c r="I2829" s="155" t="s">
        <v>470</v>
      </c>
      <c r="K2829" t="s">
        <v>294</v>
      </c>
      <c r="L2829" t="s">
        <v>396</v>
      </c>
      <c r="M2829" t="s">
        <v>466</v>
      </c>
      <c r="N2829" t="s">
        <v>294</v>
      </c>
      <c r="O2829" t="s">
        <v>396</v>
      </c>
      <c r="P2829">
        <v>100</v>
      </c>
      <c r="Q2829">
        <v>500</v>
      </c>
      <c r="R2829">
        <v>1</v>
      </c>
      <c r="S2829">
        <v>1.51</v>
      </c>
      <c r="T2829">
        <v>15.8</v>
      </c>
      <c r="U2829" t="b" cm="1">
        <f t="array" ref="U2829">_xlfn.IFS(AND(R2829=1,S2829=G2829,T2829=H2829),TRUE,AND(R2829=1,S2829=G2829,H2829="Product NA"),TRUE)</f>
        <v>1</v>
      </c>
      <c r="W2829">
        <v>1.3</v>
      </c>
      <c r="X2829">
        <v>13.620000000000001</v>
      </c>
      <c r="Y2829" t="str">
        <f t="shared" si="137"/>
        <v>Change</v>
      </c>
    </row>
    <row r="2830" spans="1:25" x14ac:dyDescent="0.35">
      <c r="A2830" t="s">
        <v>108</v>
      </c>
      <c r="B2830" t="s">
        <v>542</v>
      </c>
      <c r="C2830" t="s">
        <v>294</v>
      </c>
      <c r="D2830" t="s">
        <v>316</v>
      </c>
      <c r="E2830" t="s">
        <v>287</v>
      </c>
      <c r="F2830" t="s">
        <v>286</v>
      </c>
      <c r="G2830" s="159">
        <f t="shared" si="135"/>
        <v>1.6500000000000001</v>
      </c>
      <c r="H2830" s="159">
        <f t="shared" si="136"/>
        <v>14.59</v>
      </c>
      <c r="I2830" s="155" t="s">
        <v>472</v>
      </c>
      <c r="K2830" t="s">
        <v>294</v>
      </c>
      <c r="L2830" t="s">
        <v>396</v>
      </c>
      <c r="M2830" t="s">
        <v>466</v>
      </c>
      <c r="N2830" t="s">
        <v>294</v>
      </c>
      <c r="O2830" t="s">
        <v>396</v>
      </c>
      <c r="P2830">
        <v>100</v>
      </c>
      <c r="Q2830">
        <v>2000</v>
      </c>
      <c r="R2830">
        <v>1</v>
      </c>
      <c r="S2830">
        <v>1.6500000000000001</v>
      </c>
      <c r="T2830">
        <v>14.59</v>
      </c>
      <c r="U2830" t="b" cm="1">
        <f t="array" ref="U2830">_xlfn.IFS(AND(R2830=1,S2830=G2830,T2830=H2830),TRUE,AND(R2830=1,S2830=G2830,H2830="Product NA"),TRUE)</f>
        <v>1</v>
      </c>
      <c r="W2830">
        <v>1.46</v>
      </c>
      <c r="X2830">
        <v>12.91</v>
      </c>
      <c r="Y2830" t="str">
        <f t="shared" si="137"/>
        <v>Change</v>
      </c>
    </row>
    <row r="2831" spans="1:25" x14ac:dyDescent="0.35">
      <c r="A2831" t="s">
        <v>108</v>
      </c>
      <c r="B2831" t="s">
        <v>542</v>
      </c>
      <c r="C2831" t="s">
        <v>294</v>
      </c>
      <c r="D2831" t="s">
        <v>646</v>
      </c>
      <c r="E2831" t="s">
        <v>715</v>
      </c>
      <c r="F2831" t="s">
        <v>286</v>
      </c>
      <c r="G2831" s="159">
        <f t="shared" si="135"/>
        <v>16.8</v>
      </c>
      <c r="H2831" s="159">
        <f t="shared" si="136"/>
        <v>0</v>
      </c>
      <c r="I2831" s="155" t="s">
        <v>471</v>
      </c>
      <c r="K2831" t="s">
        <v>294</v>
      </c>
      <c r="L2831" t="s">
        <v>396</v>
      </c>
      <c r="M2831" t="s">
        <v>466</v>
      </c>
      <c r="N2831" t="s">
        <v>294</v>
      </c>
      <c r="O2831" t="s">
        <v>396</v>
      </c>
      <c r="P2831">
        <v>30000</v>
      </c>
      <c r="Q2831">
        <v>1000</v>
      </c>
      <c r="R2831">
        <v>1</v>
      </c>
      <c r="S2831">
        <v>16.8</v>
      </c>
      <c r="T2831">
        <v>0</v>
      </c>
      <c r="U2831" t="b" cm="1">
        <f t="array" ref="U2831">_xlfn.IFS(AND(R2831=1,S2831=G2831,T2831=H2831),TRUE,AND(R2831=1,S2831=G2831,H2831="Product NA"),TRUE)</f>
        <v>1</v>
      </c>
      <c r="W2831">
        <v>18</v>
      </c>
      <c r="X2831">
        <v>0</v>
      </c>
      <c r="Y2831" t="str">
        <f t="shared" si="137"/>
        <v>Change</v>
      </c>
    </row>
    <row r="2832" spans="1:25" x14ac:dyDescent="0.35">
      <c r="A2832" t="s">
        <v>108</v>
      </c>
      <c r="B2832" t="s">
        <v>542</v>
      </c>
      <c r="C2832" t="s">
        <v>294</v>
      </c>
      <c r="D2832" t="s">
        <v>646</v>
      </c>
      <c r="E2832" t="s">
        <v>715</v>
      </c>
      <c r="F2832" t="s">
        <v>286</v>
      </c>
      <c r="G2832" s="159">
        <f t="shared" si="135"/>
        <v>64.2</v>
      </c>
      <c r="H2832" s="159">
        <f t="shared" si="136"/>
        <v>0</v>
      </c>
      <c r="I2832" s="155" t="s">
        <v>671</v>
      </c>
      <c r="K2832" t="s">
        <v>294</v>
      </c>
      <c r="L2832" t="s">
        <v>396</v>
      </c>
      <c r="M2832" t="s">
        <v>466</v>
      </c>
      <c r="N2832" t="s">
        <v>294</v>
      </c>
      <c r="O2832" t="s">
        <v>396</v>
      </c>
      <c r="P2832">
        <v>30000</v>
      </c>
      <c r="Q2832">
        <v>15000</v>
      </c>
      <c r="R2832">
        <v>1</v>
      </c>
      <c r="S2832">
        <v>64.2</v>
      </c>
      <c r="T2832">
        <v>0</v>
      </c>
      <c r="U2832" t="b" cm="1">
        <f t="array" ref="U2832">_xlfn.IFS(AND(R2832=1,S2832=G2832,T2832=H2832),TRUE,AND(R2832=1,S2832=G2832,H2832="Product NA"),TRUE)</f>
        <v>1</v>
      </c>
      <c r="W2832">
        <v>75</v>
      </c>
      <c r="X2832">
        <v>0</v>
      </c>
      <c r="Y2832" t="str">
        <f t="shared" si="137"/>
        <v>Change</v>
      </c>
    </row>
    <row r="2833" spans="1:25" x14ac:dyDescent="0.35">
      <c r="A2833" t="s">
        <v>108</v>
      </c>
      <c r="B2833" t="s">
        <v>542</v>
      </c>
      <c r="C2833" t="s">
        <v>294</v>
      </c>
      <c r="D2833" t="s">
        <v>646</v>
      </c>
      <c r="E2833" t="s">
        <v>715</v>
      </c>
      <c r="F2833" t="s">
        <v>286</v>
      </c>
      <c r="G2833" s="159">
        <f t="shared" si="135"/>
        <v>19.850000000000001</v>
      </c>
      <c r="H2833" s="159">
        <f t="shared" si="136"/>
        <v>0</v>
      </c>
      <c r="I2833" s="155" t="s">
        <v>662</v>
      </c>
      <c r="K2833" t="s">
        <v>294</v>
      </c>
      <c r="L2833" t="s">
        <v>396</v>
      </c>
      <c r="M2833" t="s">
        <v>466</v>
      </c>
      <c r="N2833" t="s">
        <v>294</v>
      </c>
      <c r="O2833" t="s">
        <v>396</v>
      </c>
      <c r="P2833">
        <v>30000</v>
      </c>
      <c r="Q2833">
        <v>2000</v>
      </c>
      <c r="R2833">
        <v>1</v>
      </c>
      <c r="S2833">
        <v>19.850000000000001</v>
      </c>
      <c r="T2833">
        <v>0</v>
      </c>
      <c r="U2833" t="b" cm="1">
        <f t="array" ref="U2833">_xlfn.IFS(AND(R2833=1,S2833=G2833,T2833=H2833),TRUE,AND(R2833=1,S2833=G2833,H2833="Product NA"),TRUE)</f>
        <v>1</v>
      </c>
      <c r="W2833">
        <v>21.8</v>
      </c>
      <c r="X2833">
        <v>0</v>
      </c>
      <c r="Y2833" t="str">
        <f t="shared" si="137"/>
        <v>Change</v>
      </c>
    </row>
    <row r="2834" spans="1:25" x14ac:dyDescent="0.35">
      <c r="A2834" t="s">
        <v>108</v>
      </c>
      <c r="B2834" t="s">
        <v>542</v>
      </c>
      <c r="C2834" t="s">
        <v>294</v>
      </c>
      <c r="D2834" t="s">
        <v>646</v>
      </c>
      <c r="E2834" t="s">
        <v>715</v>
      </c>
      <c r="F2834" t="s">
        <v>286</v>
      </c>
      <c r="G2834" s="159">
        <f t="shared" si="135"/>
        <v>80.5</v>
      </c>
      <c r="H2834" s="159">
        <f t="shared" si="136"/>
        <v>0</v>
      </c>
      <c r="I2834" s="155" t="s">
        <v>672</v>
      </c>
      <c r="K2834" t="s">
        <v>294</v>
      </c>
      <c r="L2834" t="s">
        <v>396</v>
      </c>
      <c r="M2834" t="s">
        <v>466</v>
      </c>
      <c r="N2834" t="s">
        <v>294</v>
      </c>
      <c r="O2834" t="s">
        <v>396</v>
      </c>
      <c r="P2834">
        <v>30000</v>
      </c>
      <c r="Q2834">
        <v>20000</v>
      </c>
      <c r="R2834">
        <v>1</v>
      </c>
      <c r="S2834">
        <v>80.5</v>
      </c>
      <c r="T2834">
        <v>0</v>
      </c>
      <c r="U2834" t="b" cm="1">
        <f t="array" ref="U2834">_xlfn.IFS(AND(R2834=1,S2834=G2834,T2834=H2834),TRUE,AND(R2834=1,S2834=G2834,H2834="Product NA"),TRUE)</f>
        <v>1</v>
      </c>
      <c r="W2834">
        <v>94.800000000000011</v>
      </c>
      <c r="X2834">
        <v>0</v>
      </c>
      <c r="Y2834" t="str">
        <f t="shared" si="137"/>
        <v>Change</v>
      </c>
    </row>
    <row r="2835" spans="1:25" x14ac:dyDescent="0.35">
      <c r="A2835" t="s">
        <v>108</v>
      </c>
      <c r="B2835" t="s">
        <v>542</v>
      </c>
      <c r="C2835" t="s">
        <v>294</v>
      </c>
      <c r="D2835" t="s">
        <v>646</v>
      </c>
      <c r="E2835" t="s">
        <v>715</v>
      </c>
      <c r="F2835" t="s">
        <v>286</v>
      </c>
      <c r="G2835" s="159">
        <f t="shared" si="135"/>
        <v>104.30000000000001</v>
      </c>
      <c r="H2835" s="159">
        <f t="shared" si="136"/>
        <v>0</v>
      </c>
      <c r="I2835" s="155" t="s">
        <v>673</v>
      </c>
      <c r="K2835" t="s">
        <v>294</v>
      </c>
      <c r="L2835" t="s">
        <v>396</v>
      </c>
      <c r="M2835" t="s">
        <v>466</v>
      </c>
      <c r="N2835" t="s">
        <v>294</v>
      </c>
      <c r="O2835" t="s">
        <v>396</v>
      </c>
      <c r="P2835">
        <v>30000</v>
      </c>
      <c r="Q2835">
        <v>25000</v>
      </c>
      <c r="R2835">
        <v>1</v>
      </c>
      <c r="S2835">
        <v>104.30000000000001</v>
      </c>
      <c r="T2835">
        <v>0</v>
      </c>
      <c r="U2835" t="b" cm="1">
        <f t="array" ref="U2835">_xlfn.IFS(AND(R2835=1,S2835=G2835,T2835=H2835),TRUE,AND(R2835=1,S2835=G2835,H2835="Product NA"),TRUE)</f>
        <v>1</v>
      </c>
      <c r="W2835">
        <v>120.2</v>
      </c>
      <c r="X2835">
        <v>0</v>
      </c>
      <c r="Y2835" t="str">
        <f t="shared" si="137"/>
        <v>Change</v>
      </c>
    </row>
    <row r="2836" spans="1:25" x14ac:dyDescent="0.35">
      <c r="A2836" t="s">
        <v>108</v>
      </c>
      <c r="B2836" t="s">
        <v>542</v>
      </c>
      <c r="C2836" t="s">
        <v>294</v>
      </c>
      <c r="D2836" t="s">
        <v>646</v>
      </c>
      <c r="E2836" t="s">
        <v>715</v>
      </c>
      <c r="F2836" t="s">
        <v>286</v>
      </c>
      <c r="G2836" s="159">
        <f t="shared" si="135"/>
        <v>23.35</v>
      </c>
      <c r="H2836" s="159">
        <f t="shared" si="136"/>
        <v>0</v>
      </c>
      <c r="I2836" s="155" t="s">
        <v>663</v>
      </c>
      <c r="K2836" t="s">
        <v>294</v>
      </c>
      <c r="L2836" t="s">
        <v>396</v>
      </c>
      <c r="M2836" t="s">
        <v>466</v>
      </c>
      <c r="N2836" t="s">
        <v>294</v>
      </c>
      <c r="O2836" t="s">
        <v>396</v>
      </c>
      <c r="P2836">
        <v>30000</v>
      </c>
      <c r="Q2836">
        <v>3000</v>
      </c>
      <c r="R2836">
        <v>1</v>
      </c>
      <c r="S2836">
        <v>23.35</v>
      </c>
      <c r="T2836">
        <v>0</v>
      </c>
      <c r="U2836" t="b" cm="1">
        <f t="array" ref="U2836">_xlfn.IFS(AND(R2836=1,S2836=G2836,T2836=H2836),TRUE,AND(R2836=1,S2836=G2836,H2836="Product NA"),TRUE)</f>
        <v>1</v>
      </c>
      <c r="W2836">
        <v>25.700000000000003</v>
      </c>
      <c r="X2836">
        <v>0</v>
      </c>
      <c r="Y2836" t="str">
        <f t="shared" si="137"/>
        <v>Change</v>
      </c>
    </row>
    <row r="2837" spans="1:25" x14ac:dyDescent="0.35">
      <c r="A2837" t="s">
        <v>108</v>
      </c>
      <c r="B2837" t="s">
        <v>542</v>
      </c>
      <c r="C2837" t="s">
        <v>294</v>
      </c>
      <c r="D2837" t="s">
        <v>646</v>
      </c>
      <c r="E2837" t="s">
        <v>715</v>
      </c>
      <c r="F2837" t="s">
        <v>286</v>
      </c>
      <c r="G2837" s="159">
        <f t="shared" si="135"/>
        <v>121.9</v>
      </c>
      <c r="H2837" s="159">
        <f t="shared" si="136"/>
        <v>0</v>
      </c>
      <c r="I2837" s="155" t="s">
        <v>674</v>
      </c>
      <c r="K2837" t="s">
        <v>294</v>
      </c>
      <c r="L2837" t="s">
        <v>396</v>
      </c>
      <c r="M2837" t="s">
        <v>466</v>
      </c>
      <c r="N2837" t="s">
        <v>294</v>
      </c>
      <c r="O2837" t="s">
        <v>396</v>
      </c>
      <c r="P2837">
        <v>30000</v>
      </c>
      <c r="Q2837">
        <v>30000</v>
      </c>
      <c r="R2837">
        <v>1</v>
      </c>
      <c r="S2837">
        <v>121.9</v>
      </c>
      <c r="T2837">
        <v>0</v>
      </c>
      <c r="U2837" t="b" cm="1">
        <f t="array" ref="U2837">_xlfn.IFS(AND(R2837=1,S2837=G2837,T2837=H2837),TRUE,AND(R2837=1,S2837=G2837,H2837="Product NA"),TRUE)</f>
        <v>1</v>
      </c>
      <c r="W2837">
        <v>140.9</v>
      </c>
      <c r="X2837">
        <v>0</v>
      </c>
      <c r="Y2837" t="str">
        <f t="shared" si="137"/>
        <v>Change</v>
      </c>
    </row>
    <row r="2838" spans="1:25" x14ac:dyDescent="0.35">
      <c r="A2838" t="s">
        <v>108</v>
      </c>
      <c r="B2838" t="s">
        <v>542</v>
      </c>
      <c r="C2838" t="s">
        <v>294</v>
      </c>
      <c r="D2838" t="s">
        <v>646</v>
      </c>
      <c r="E2838" t="s">
        <v>715</v>
      </c>
      <c r="F2838" t="s">
        <v>286</v>
      </c>
      <c r="G2838" s="159">
        <f t="shared" si="135"/>
        <v>26.05</v>
      </c>
      <c r="H2838" s="159">
        <f t="shared" si="136"/>
        <v>0</v>
      </c>
      <c r="I2838" s="155" t="s">
        <v>664</v>
      </c>
      <c r="K2838" t="s">
        <v>294</v>
      </c>
      <c r="L2838" t="s">
        <v>396</v>
      </c>
      <c r="M2838" t="s">
        <v>466</v>
      </c>
      <c r="N2838" t="s">
        <v>294</v>
      </c>
      <c r="O2838" t="s">
        <v>396</v>
      </c>
      <c r="P2838">
        <v>30000</v>
      </c>
      <c r="Q2838">
        <v>4000</v>
      </c>
      <c r="R2838">
        <v>1</v>
      </c>
      <c r="S2838">
        <v>26.05</v>
      </c>
      <c r="T2838">
        <v>0</v>
      </c>
      <c r="U2838" t="b" cm="1">
        <f t="array" ref="U2838">_xlfn.IFS(AND(R2838=1,S2838=G2838,T2838=H2838),TRUE,AND(R2838=1,S2838=G2838,H2838="Product NA"),TRUE)</f>
        <v>1</v>
      </c>
      <c r="W2838">
        <v>29.5</v>
      </c>
      <c r="X2838">
        <v>0</v>
      </c>
      <c r="Y2838" t="str">
        <f t="shared" si="137"/>
        <v>Change</v>
      </c>
    </row>
    <row r="2839" spans="1:25" x14ac:dyDescent="0.35">
      <c r="A2839" t="s">
        <v>108</v>
      </c>
      <c r="B2839" t="s">
        <v>542</v>
      </c>
      <c r="C2839" t="s">
        <v>294</v>
      </c>
      <c r="D2839" t="s">
        <v>646</v>
      </c>
      <c r="E2839" t="s">
        <v>715</v>
      </c>
      <c r="F2839" t="s">
        <v>286</v>
      </c>
      <c r="G2839" s="159">
        <f t="shared" si="135"/>
        <v>28.700000000000003</v>
      </c>
      <c r="H2839" s="159">
        <f t="shared" si="136"/>
        <v>0</v>
      </c>
      <c r="I2839" s="155" t="s">
        <v>665</v>
      </c>
      <c r="K2839" t="s">
        <v>294</v>
      </c>
      <c r="L2839" t="s">
        <v>396</v>
      </c>
      <c r="M2839" t="s">
        <v>466</v>
      </c>
      <c r="N2839" t="s">
        <v>294</v>
      </c>
      <c r="O2839" t="s">
        <v>396</v>
      </c>
      <c r="P2839">
        <v>30000</v>
      </c>
      <c r="Q2839">
        <v>5000</v>
      </c>
      <c r="R2839">
        <v>1</v>
      </c>
      <c r="S2839">
        <v>28.700000000000003</v>
      </c>
      <c r="T2839">
        <v>0</v>
      </c>
      <c r="U2839" t="b" cm="1">
        <f t="array" ref="U2839">_xlfn.IFS(AND(R2839=1,S2839=G2839,T2839=H2839),TRUE,AND(R2839=1,S2839=G2839,H2839="Product NA"),TRUE)</f>
        <v>1</v>
      </c>
      <c r="W2839">
        <v>33.35</v>
      </c>
      <c r="X2839">
        <v>0</v>
      </c>
      <c r="Y2839" t="str">
        <f t="shared" si="137"/>
        <v>Change</v>
      </c>
    </row>
    <row r="2840" spans="1:25" x14ac:dyDescent="0.35">
      <c r="A2840" t="s">
        <v>108</v>
      </c>
      <c r="B2840" t="s">
        <v>542</v>
      </c>
      <c r="C2840" t="s">
        <v>294</v>
      </c>
      <c r="D2840" t="s">
        <v>646</v>
      </c>
      <c r="E2840" t="s">
        <v>715</v>
      </c>
      <c r="F2840" t="s">
        <v>286</v>
      </c>
      <c r="G2840" s="159">
        <f t="shared" si="135"/>
        <v>32.450000000000003</v>
      </c>
      <c r="H2840" s="159">
        <f t="shared" si="136"/>
        <v>0</v>
      </c>
      <c r="I2840" s="155" t="s">
        <v>666</v>
      </c>
      <c r="K2840" t="s">
        <v>294</v>
      </c>
      <c r="L2840" t="s">
        <v>396</v>
      </c>
      <c r="M2840" t="s">
        <v>466</v>
      </c>
      <c r="N2840" t="s">
        <v>294</v>
      </c>
      <c r="O2840" t="s">
        <v>396</v>
      </c>
      <c r="P2840">
        <v>30000</v>
      </c>
      <c r="Q2840">
        <v>6000</v>
      </c>
      <c r="R2840">
        <v>1</v>
      </c>
      <c r="S2840">
        <v>32.450000000000003</v>
      </c>
      <c r="T2840">
        <v>0</v>
      </c>
      <c r="U2840" t="b" cm="1">
        <f t="array" ref="U2840">_xlfn.IFS(AND(R2840=1,S2840=G2840,T2840=H2840),TRUE,AND(R2840=1,S2840=G2840,H2840="Product NA"),TRUE)</f>
        <v>1</v>
      </c>
      <c r="W2840">
        <v>38.25</v>
      </c>
      <c r="X2840">
        <v>0</v>
      </c>
      <c r="Y2840" t="str">
        <f t="shared" si="137"/>
        <v>Change</v>
      </c>
    </row>
    <row r="2841" spans="1:25" x14ac:dyDescent="0.35">
      <c r="A2841" t="s">
        <v>108</v>
      </c>
      <c r="B2841" t="s">
        <v>542</v>
      </c>
      <c r="C2841" t="s">
        <v>294</v>
      </c>
      <c r="D2841" t="s">
        <v>646</v>
      </c>
      <c r="E2841" t="s">
        <v>715</v>
      </c>
      <c r="F2841" t="s">
        <v>286</v>
      </c>
      <c r="G2841" s="159">
        <f t="shared" si="135"/>
        <v>35.5</v>
      </c>
      <c r="H2841" s="159">
        <f t="shared" si="136"/>
        <v>0</v>
      </c>
      <c r="I2841" s="155" t="s">
        <v>667</v>
      </c>
      <c r="K2841" t="s">
        <v>294</v>
      </c>
      <c r="L2841" t="s">
        <v>396</v>
      </c>
      <c r="M2841" t="s">
        <v>466</v>
      </c>
      <c r="N2841" t="s">
        <v>294</v>
      </c>
      <c r="O2841" t="s">
        <v>396</v>
      </c>
      <c r="P2841">
        <v>30000</v>
      </c>
      <c r="Q2841">
        <v>7000</v>
      </c>
      <c r="R2841">
        <v>1</v>
      </c>
      <c r="S2841">
        <v>35.5</v>
      </c>
      <c r="T2841">
        <v>0</v>
      </c>
      <c r="U2841" t="b" cm="1">
        <f t="array" ref="U2841">_xlfn.IFS(AND(R2841=1,S2841=G2841,T2841=H2841),TRUE,AND(R2841=1,S2841=G2841,H2841="Product NA"),TRUE)</f>
        <v>1</v>
      </c>
      <c r="W2841">
        <v>42.1</v>
      </c>
      <c r="X2841">
        <v>0</v>
      </c>
      <c r="Y2841" t="str">
        <f t="shared" si="137"/>
        <v>Change</v>
      </c>
    </row>
    <row r="2842" spans="1:25" x14ac:dyDescent="0.35">
      <c r="A2842" t="s">
        <v>108</v>
      </c>
      <c r="B2842" t="s">
        <v>542</v>
      </c>
      <c r="C2842" t="s">
        <v>294</v>
      </c>
      <c r="D2842" t="s">
        <v>646</v>
      </c>
      <c r="E2842" t="s">
        <v>715</v>
      </c>
      <c r="F2842" t="s">
        <v>286</v>
      </c>
      <c r="G2842" s="159">
        <f t="shared" si="135"/>
        <v>38.550000000000004</v>
      </c>
      <c r="H2842" s="159">
        <f t="shared" si="136"/>
        <v>0</v>
      </c>
      <c r="I2842" s="155" t="s">
        <v>668</v>
      </c>
      <c r="K2842" t="s">
        <v>294</v>
      </c>
      <c r="L2842" t="s">
        <v>396</v>
      </c>
      <c r="M2842" t="s">
        <v>466</v>
      </c>
      <c r="N2842" t="s">
        <v>294</v>
      </c>
      <c r="O2842" t="s">
        <v>396</v>
      </c>
      <c r="P2842">
        <v>30000</v>
      </c>
      <c r="Q2842">
        <v>8000</v>
      </c>
      <c r="R2842">
        <v>1</v>
      </c>
      <c r="S2842">
        <v>38.550000000000004</v>
      </c>
      <c r="T2842">
        <v>0</v>
      </c>
      <c r="U2842" t="b" cm="1">
        <f t="array" ref="U2842">_xlfn.IFS(AND(R2842=1,S2842=G2842,T2842=H2842),TRUE,AND(R2842=1,S2842=G2842,H2842="Product NA"),TRUE)</f>
        <v>1</v>
      </c>
      <c r="W2842">
        <v>45.900000000000006</v>
      </c>
      <c r="X2842">
        <v>0</v>
      </c>
      <c r="Y2842" t="str">
        <f t="shared" si="137"/>
        <v>Change</v>
      </c>
    </row>
    <row r="2843" spans="1:25" x14ac:dyDescent="0.35">
      <c r="A2843" t="s">
        <v>108</v>
      </c>
      <c r="B2843" t="s">
        <v>542</v>
      </c>
      <c r="C2843" t="s">
        <v>294</v>
      </c>
      <c r="D2843" t="s">
        <v>646</v>
      </c>
      <c r="E2843" t="s">
        <v>715</v>
      </c>
      <c r="F2843" t="s">
        <v>286</v>
      </c>
      <c r="G2843" s="159">
        <f t="shared" si="135"/>
        <v>41.6</v>
      </c>
      <c r="H2843" s="159">
        <f t="shared" si="136"/>
        <v>0</v>
      </c>
      <c r="I2843" s="155" t="s">
        <v>669</v>
      </c>
      <c r="K2843" t="s">
        <v>294</v>
      </c>
      <c r="L2843" t="s">
        <v>396</v>
      </c>
      <c r="M2843" t="s">
        <v>466</v>
      </c>
      <c r="N2843" t="s">
        <v>294</v>
      </c>
      <c r="O2843" t="s">
        <v>396</v>
      </c>
      <c r="P2843">
        <v>30000</v>
      </c>
      <c r="Q2843">
        <v>9000</v>
      </c>
      <c r="R2843">
        <v>1</v>
      </c>
      <c r="S2843">
        <v>41.6</v>
      </c>
      <c r="T2843">
        <v>0</v>
      </c>
      <c r="U2843" t="b" cm="1">
        <f t="array" ref="U2843">_xlfn.IFS(AND(R2843=1,S2843=G2843,T2843=H2843),TRUE,AND(R2843=1,S2843=G2843,H2843="Product NA"),TRUE)</f>
        <v>1</v>
      </c>
      <c r="W2843">
        <v>49.75</v>
      </c>
      <c r="X2843">
        <v>0</v>
      </c>
      <c r="Y2843" t="str">
        <f t="shared" si="137"/>
        <v>Change</v>
      </c>
    </row>
    <row r="2844" spans="1:25" x14ac:dyDescent="0.35">
      <c r="A2844" t="s">
        <v>108</v>
      </c>
      <c r="B2844" t="s">
        <v>542</v>
      </c>
      <c r="C2844" t="s">
        <v>294</v>
      </c>
      <c r="D2844" t="s">
        <v>646</v>
      </c>
      <c r="E2844" t="s">
        <v>715</v>
      </c>
      <c r="F2844" t="s">
        <v>286</v>
      </c>
      <c r="G2844" s="159">
        <f t="shared" si="135"/>
        <v>44.650000000000006</v>
      </c>
      <c r="H2844" s="159">
        <f t="shared" si="136"/>
        <v>0</v>
      </c>
      <c r="I2844" s="155" t="s">
        <v>670</v>
      </c>
      <c r="K2844" t="s">
        <v>294</v>
      </c>
      <c r="L2844" t="s">
        <v>396</v>
      </c>
      <c r="M2844" t="s">
        <v>466</v>
      </c>
      <c r="N2844" t="s">
        <v>294</v>
      </c>
      <c r="O2844" t="s">
        <v>396</v>
      </c>
      <c r="P2844">
        <v>30000</v>
      </c>
      <c r="Q2844">
        <v>10000</v>
      </c>
      <c r="R2844">
        <v>1</v>
      </c>
      <c r="S2844">
        <v>44.650000000000006</v>
      </c>
      <c r="T2844">
        <v>0</v>
      </c>
      <c r="U2844" t="b" cm="1">
        <f t="array" ref="U2844">_xlfn.IFS(AND(R2844=1,S2844=G2844,T2844=H2844),TRUE,AND(R2844=1,S2844=G2844,H2844="Product NA"),TRUE)</f>
        <v>1</v>
      </c>
      <c r="W2844">
        <v>53.6</v>
      </c>
      <c r="X2844">
        <v>0</v>
      </c>
      <c r="Y2844" t="str">
        <f t="shared" si="137"/>
        <v>Change</v>
      </c>
    </row>
    <row r="2845" spans="1:25" x14ac:dyDescent="0.35">
      <c r="A2845" t="s">
        <v>108</v>
      </c>
      <c r="B2845" t="s">
        <v>542</v>
      </c>
      <c r="C2845" t="s">
        <v>294</v>
      </c>
      <c r="D2845" t="s">
        <v>284</v>
      </c>
      <c r="E2845" t="s">
        <v>716</v>
      </c>
      <c r="F2845" t="s">
        <v>286</v>
      </c>
      <c r="G2845" s="159">
        <f t="shared" si="135"/>
        <v>0</v>
      </c>
      <c r="H2845" s="159">
        <f t="shared" si="136"/>
        <v>0</v>
      </c>
      <c r="I2845" s="155" t="s">
        <v>472</v>
      </c>
      <c r="K2845" t="s">
        <v>294</v>
      </c>
      <c r="L2845" t="s">
        <v>396</v>
      </c>
      <c r="M2845" t="s">
        <v>466</v>
      </c>
      <c r="N2845" t="s">
        <v>294</v>
      </c>
      <c r="O2845" t="s">
        <v>396</v>
      </c>
      <c r="P2845">
        <v>100</v>
      </c>
      <c r="Q2845">
        <v>2000</v>
      </c>
      <c r="R2845">
        <v>1</v>
      </c>
      <c r="S2845">
        <v>0</v>
      </c>
      <c r="T2845">
        <v>0</v>
      </c>
      <c r="U2845" t="b" cm="1">
        <f t="array" ref="U2845">_xlfn.IFS(AND(R2845=1,S2845=G2845,T2845=H2845),TRUE,AND(R2845=1,S2845=G2845,H2845="Product NA"),TRUE)</f>
        <v>1</v>
      </c>
      <c r="W2845">
        <v>7.5</v>
      </c>
      <c r="X2845">
        <v>10.950000000000001</v>
      </c>
      <c r="Y2845" t="str">
        <f t="shared" si="137"/>
        <v>Change</v>
      </c>
    </row>
    <row r="2846" spans="1:25" x14ac:dyDescent="0.35">
      <c r="A2846" t="s">
        <v>108</v>
      </c>
      <c r="B2846" t="s">
        <v>542</v>
      </c>
      <c r="C2846" t="s">
        <v>294</v>
      </c>
      <c r="D2846" s="180" t="s">
        <v>317</v>
      </c>
      <c r="E2846" t="s">
        <v>716</v>
      </c>
      <c r="F2846" t="s">
        <v>0</v>
      </c>
      <c r="G2846" s="159">
        <f t="shared" si="135"/>
        <v>6.76</v>
      </c>
      <c r="H2846" s="159">
        <f t="shared" si="136"/>
        <v>11.11</v>
      </c>
      <c r="I2846" s="155" t="s">
        <v>469</v>
      </c>
      <c r="K2846" t="s">
        <v>294</v>
      </c>
      <c r="L2846" t="s">
        <v>396</v>
      </c>
      <c r="M2846" t="s">
        <v>466</v>
      </c>
      <c r="N2846" t="s">
        <v>294</v>
      </c>
      <c r="O2846" t="s">
        <v>396</v>
      </c>
      <c r="P2846">
        <v>100</v>
      </c>
      <c r="Q2846">
        <v>100</v>
      </c>
      <c r="R2846">
        <v>1</v>
      </c>
      <c r="S2846">
        <v>6.76</v>
      </c>
      <c r="T2846">
        <v>11.11</v>
      </c>
      <c r="U2846" t="b" cm="1">
        <f t="array" ref="U2846">_xlfn.IFS(AND(R2846=1,S2846=G2846,T2846=H2846),TRUE,AND(R2846=1,S2846=G2846,H2846="Product NA"),TRUE)</f>
        <v>1</v>
      </c>
      <c r="W2846">
        <v>5.88</v>
      </c>
      <c r="X2846">
        <v>9.66</v>
      </c>
      <c r="Y2846" t="str">
        <f t="shared" si="137"/>
        <v>Change</v>
      </c>
    </row>
    <row r="2847" spans="1:25" x14ac:dyDescent="0.35">
      <c r="A2847" t="s">
        <v>108</v>
      </c>
      <c r="B2847" t="s">
        <v>542</v>
      </c>
      <c r="C2847" t="s">
        <v>294</v>
      </c>
      <c r="D2847" t="s">
        <v>324</v>
      </c>
      <c r="E2847" t="s">
        <v>716</v>
      </c>
      <c r="F2847" t="s">
        <v>277</v>
      </c>
      <c r="G2847" s="159">
        <f t="shared" si="135"/>
        <v>0</v>
      </c>
      <c r="H2847" s="159">
        <f t="shared" si="136"/>
        <v>0</v>
      </c>
      <c r="I2847" s="155" t="s">
        <v>470</v>
      </c>
      <c r="K2847" t="s">
        <v>294</v>
      </c>
      <c r="L2847" t="s">
        <v>396</v>
      </c>
      <c r="M2847" t="s">
        <v>466</v>
      </c>
      <c r="N2847" t="s">
        <v>294</v>
      </c>
      <c r="O2847" t="s">
        <v>396</v>
      </c>
      <c r="P2847">
        <v>100</v>
      </c>
      <c r="Q2847">
        <v>500</v>
      </c>
      <c r="R2847">
        <v>1</v>
      </c>
      <c r="S2847">
        <v>0</v>
      </c>
      <c r="T2847">
        <v>0</v>
      </c>
      <c r="U2847" t="b" cm="1">
        <f t="array" ref="U2847">_xlfn.IFS(AND(R2847=1,S2847=G2847,T2847=H2847),TRUE,AND(R2847=1,S2847=G2847,H2847="Product NA"),TRUE)</f>
        <v>1</v>
      </c>
      <c r="W2847">
        <v>6.5500000000000007</v>
      </c>
      <c r="X2847">
        <v>8.6</v>
      </c>
      <c r="Y2847" t="str">
        <f t="shared" si="137"/>
        <v>Change</v>
      </c>
    </row>
    <row r="2848" spans="1:25" x14ac:dyDescent="0.35">
      <c r="A2848" t="s">
        <v>108</v>
      </c>
      <c r="B2848" t="s">
        <v>542</v>
      </c>
      <c r="C2848" t="s">
        <v>294</v>
      </c>
      <c r="D2848" s="180" t="s">
        <v>319</v>
      </c>
      <c r="E2848" t="s">
        <v>716</v>
      </c>
      <c r="F2848" t="s">
        <v>277</v>
      </c>
      <c r="G2848" s="159">
        <f t="shared" si="135"/>
        <v>7.5500000000000007</v>
      </c>
      <c r="H2848" s="159">
        <f t="shared" si="136"/>
        <v>9.9</v>
      </c>
      <c r="I2848" s="155" t="s">
        <v>470</v>
      </c>
      <c r="K2848" t="s">
        <v>294</v>
      </c>
      <c r="L2848" t="s">
        <v>396</v>
      </c>
      <c r="M2848" t="s">
        <v>466</v>
      </c>
      <c r="N2848" t="s">
        <v>294</v>
      </c>
      <c r="O2848" t="s">
        <v>396</v>
      </c>
      <c r="P2848">
        <v>100</v>
      </c>
      <c r="Q2848">
        <v>500</v>
      </c>
      <c r="R2848">
        <v>1</v>
      </c>
      <c r="S2848">
        <v>7.5500000000000007</v>
      </c>
      <c r="T2848">
        <v>9.9</v>
      </c>
      <c r="U2848" t="b" cm="1">
        <f t="array" ref="U2848">_xlfn.IFS(AND(R2848=1,S2848=G2848,T2848=H2848),TRUE,AND(R2848=1,S2848=G2848,H2848="Product NA"),TRUE)</f>
        <v>1</v>
      </c>
      <c r="W2848">
        <v>6.5500000000000007</v>
      </c>
      <c r="X2848">
        <v>8.6</v>
      </c>
      <c r="Y2848" t="str">
        <f t="shared" si="137"/>
        <v>Change</v>
      </c>
    </row>
    <row r="2849" spans="1:25" x14ac:dyDescent="0.35">
      <c r="A2849" t="s">
        <v>108</v>
      </c>
      <c r="B2849" t="s">
        <v>542</v>
      </c>
      <c r="C2849" t="s">
        <v>294</v>
      </c>
      <c r="D2849" t="s">
        <v>240</v>
      </c>
      <c r="E2849" t="s">
        <v>287</v>
      </c>
      <c r="F2849" t="s">
        <v>0</v>
      </c>
      <c r="G2849" s="159">
        <f t="shared" si="135"/>
        <v>0.06</v>
      </c>
      <c r="H2849" s="159">
        <f t="shared" si="136"/>
        <v>14.74</v>
      </c>
      <c r="I2849" s="155" t="s">
        <v>469</v>
      </c>
      <c r="K2849" t="s">
        <v>294</v>
      </c>
      <c r="L2849" t="s">
        <v>396</v>
      </c>
      <c r="M2849" t="s">
        <v>466</v>
      </c>
      <c r="N2849" t="s">
        <v>294</v>
      </c>
      <c r="O2849" t="s">
        <v>396</v>
      </c>
      <c r="P2849">
        <v>100</v>
      </c>
      <c r="Q2849">
        <v>100</v>
      </c>
      <c r="R2849">
        <v>1</v>
      </c>
      <c r="S2849">
        <v>0.06</v>
      </c>
      <c r="T2849">
        <v>14.74</v>
      </c>
      <c r="U2849" t="b" cm="1">
        <f t="array" ref="U2849">_xlfn.IFS(AND(R2849=1,S2849=G2849,T2849=H2849),TRUE,AND(R2849=1,S2849=G2849,H2849="Product NA"),TRUE)</f>
        <v>1</v>
      </c>
      <c r="W2849">
        <v>0.19</v>
      </c>
      <c r="X2849">
        <v>15.200000000000001</v>
      </c>
      <c r="Y2849" t="str">
        <f t="shared" si="137"/>
        <v>Change</v>
      </c>
    </row>
    <row r="2850" spans="1:25" x14ac:dyDescent="0.35">
      <c r="A2850" t="s">
        <v>108</v>
      </c>
      <c r="B2850" t="s">
        <v>542</v>
      </c>
      <c r="C2850" t="s">
        <v>294</v>
      </c>
      <c r="D2850" t="s">
        <v>279</v>
      </c>
      <c r="E2850" t="s">
        <v>287</v>
      </c>
      <c r="F2850" t="s">
        <v>277</v>
      </c>
      <c r="G2850" s="159">
        <f t="shared" si="135"/>
        <v>0.06</v>
      </c>
      <c r="H2850" s="159">
        <f t="shared" si="136"/>
        <v>14.74</v>
      </c>
      <c r="I2850" s="155" t="s">
        <v>470</v>
      </c>
      <c r="K2850" t="s">
        <v>294</v>
      </c>
      <c r="L2850" t="s">
        <v>396</v>
      </c>
      <c r="M2850" t="s">
        <v>466</v>
      </c>
      <c r="N2850" t="s">
        <v>294</v>
      </c>
      <c r="O2850" t="s">
        <v>396</v>
      </c>
      <c r="P2850">
        <v>100</v>
      </c>
      <c r="Q2850">
        <v>500</v>
      </c>
      <c r="R2850">
        <v>1</v>
      </c>
      <c r="S2850">
        <v>0.06</v>
      </c>
      <c r="T2850">
        <v>14.74</v>
      </c>
      <c r="U2850" t="b" cm="1">
        <f t="array" ref="U2850">_xlfn.IFS(AND(R2850=1,S2850=G2850,T2850=H2850),TRUE,AND(R2850=1,S2850=G2850,H2850="Product NA"),TRUE)</f>
        <v>1</v>
      </c>
      <c r="W2850">
        <v>0.05</v>
      </c>
      <c r="X2850">
        <v>13.280000000000001</v>
      </c>
      <c r="Y2850" t="str">
        <f t="shared" si="137"/>
        <v>Change</v>
      </c>
    </row>
    <row r="2851" spans="1:25" x14ac:dyDescent="0.35">
      <c r="A2851" t="s">
        <v>104</v>
      </c>
      <c r="B2851" t="s">
        <v>415</v>
      </c>
      <c r="C2851" t="s">
        <v>104</v>
      </c>
      <c r="D2851" t="s">
        <v>326</v>
      </c>
      <c r="E2851" t="s">
        <v>643</v>
      </c>
      <c r="F2851" t="s">
        <v>643</v>
      </c>
      <c r="G2851" s="159">
        <f t="shared" si="135"/>
        <v>0.68</v>
      </c>
      <c r="H2851" s="159">
        <f t="shared" si="136"/>
        <v>8.56</v>
      </c>
      <c r="I2851" s="155" t="s">
        <v>470</v>
      </c>
      <c r="K2851" t="s">
        <v>292</v>
      </c>
      <c r="L2851" t="s">
        <v>391</v>
      </c>
      <c r="M2851" t="s">
        <v>466</v>
      </c>
      <c r="N2851" t="s">
        <v>104</v>
      </c>
      <c r="O2851" t="s">
        <v>415</v>
      </c>
      <c r="P2851">
        <v>100</v>
      </c>
      <c r="Q2851">
        <v>500</v>
      </c>
      <c r="R2851">
        <v>1</v>
      </c>
      <c r="S2851">
        <v>0.68</v>
      </c>
      <c r="T2851">
        <v>8.56</v>
      </c>
      <c r="U2851" t="b" cm="1">
        <f t="array" ref="U2851">_xlfn.IFS(AND(R2851=1,S2851=G2851,T2851=H2851),TRUE,AND(R2851=1,S2851=G2851,H2851="Product NA"),TRUE)</f>
        <v>1</v>
      </c>
      <c r="W2851">
        <v>0.61</v>
      </c>
      <c r="X2851">
        <v>7.71</v>
      </c>
      <c r="Y2851" t="str">
        <f t="shared" si="137"/>
        <v>Change</v>
      </c>
    </row>
    <row r="2852" spans="1:25" x14ac:dyDescent="0.35">
      <c r="A2852" t="s">
        <v>104</v>
      </c>
      <c r="B2852" t="s">
        <v>415</v>
      </c>
      <c r="C2852" t="s">
        <v>104</v>
      </c>
      <c r="D2852" t="s">
        <v>326</v>
      </c>
      <c r="E2852" t="s">
        <v>643</v>
      </c>
      <c r="F2852" t="s">
        <v>643</v>
      </c>
      <c r="G2852" s="159">
        <f t="shared" si="135"/>
        <v>2.6</v>
      </c>
      <c r="H2852" s="159">
        <f t="shared" si="136"/>
        <v>7.7</v>
      </c>
      <c r="I2852" s="155" t="s">
        <v>707</v>
      </c>
      <c r="K2852" t="s">
        <v>292</v>
      </c>
      <c r="L2852" t="s">
        <v>391</v>
      </c>
      <c r="M2852" t="s">
        <v>466</v>
      </c>
      <c r="N2852" t="s">
        <v>104</v>
      </c>
      <c r="O2852" t="s">
        <v>415</v>
      </c>
      <c r="P2852">
        <v>100</v>
      </c>
      <c r="Q2852">
        <v>5000</v>
      </c>
      <c r="R2852">
        <v>1</v>
      </c>
      <c r="S2852">
        <v>2.6</v>
      </c>
      <c r="T2852">
        <v>7.7</v>
      </c>
      <c r="U2852" t="b" cm="1">
        <f t="array" ref="U2852">_xlfn.IFS(AND(R2852=1,S2852=G2852,T2852=H2852),TRUE,AND(R2852=1,S2852=G2852,H2852="Product NA"),TRUE)</f>
        <v>1</v>
      </c>
      <c r="W2852">
        <v>2.2800000000000002</v>
      </c>
      <c r="X2852">
        <v>6.8100000000000005</v>
      </c>
      <c r="Y2852" t="str">
        <f t="shared" si="137"/>
        <v>Change</v>
      </c>
    </row>
    <row r="2853" spans="1:25" x14ac:dyDescent="0.35">
      <c r="A2853" t="s">
        <v>104</v>
      </c>
      <c r="B2853" t="s">
        <v>415</v>
      </c>
      <c r="C2853" t="s">
        <v>104</v>
      </c>
      <c r="D2853" t="s">
        <v>382</v>
      </c>
      <c r="E2853" t="s">
        <v>287</v>
      </c>
      <c r="F2853" t="s">
        <v>386</v>
      </c>
      <c r="G2853" s="159">
        <f t="shared" si="135"/>
        <v>3.11</v>
      </c>
      <c r="H2853" s="159">
        <f t="shared" si="136"/>
        <v>8.2200000000000006</v>
      </c>
      <c r="I2853" s="155" t="s">
        <v>472</v>
      </c>
      <c r="K2853" t="s">
        <v>292</v>
      </c>
      <c r="L2853" t="s">
        <v>391</v>
      </c>
      <c r="M2853" t="s">
        <v>466</v>
      </c>
      <c r="N2853" t="s">
        <v>104</v>
      </c>
      <c r="O2853" t="s">
        <v>415</v>
      </c>
      <c r="P2853">
        <v>100</v>
      </c>
      <c r="Q2853">
        <v>2000</v>
      </c>
      <c r="R2853">
        <v>1</v>
      </c>
      <c r="S2853">
        <v>3.11</v>
      </c>
      <c r="T2853">
        <v>8.2200000000000006</v>
      </c>
      <c r="U2853" t="b" cm="1">
        <f t="array" ref="U2853">_xlfn.IFS(AND(R2853=1,S2853=G2853,T2853=H2853),TRUE,AND(R2853=1,S2853=G2853,H2853="Product NA"),TRUE)</f>
        <v>1</v>
      </c>
      <c r="W2853">
        <v>2.68</v>
      </c>
      <c r="X2853">
        <v>7.09</v>
      </c>
      <c r="Y2853" t="str">
        <f t="shared" si="137"/>
        <v>Change</v>
      </c>
    </row>
    <row r="2854" spans="1:25" x14ac:dyDescent="0.35">
      <c r="A2854" t="s">
        <v>104</v>
      </c>
      <c r="B2854" t="s">
        <v>415</v>
      </c>
      <c r="C2854" t="s">
        <v>104</v>
      </c>
      <c r="D2854" t="s">
        <v>381</v>
      </c>
      <c r="E2854" t="s">
        <v>716</v>
      </c>
      <c r="F2854" t="s">
        <v>386</v>
      </c>
      <c r="G2854" s="159">
        <f t="shared" si="135"/>
        <v>10.600000000000001</v>
      </c>
      <c r="H2854" s="159">
        <f t="shared" si="136"/>
        <v>5.5500000000000007</v>
      </c>
      <c r="I2854" s="155" t="s">
        <v>472</v>
      </c>
      <c r="K2854" t="s">
        <v>292</v>
      </c>
      <c r="L2854" t="s">
        <v>391</v>
      </c>
      <c r="M2854" t="s">
        <v>466</v>
      </c>
      <c r="N2854" t="s">
        <v>104</v>
      </c>
      <c r="O2854" t="s">
        <v>415</v>
      </c>
      <c r="P2854">
        <v>100</v>
      </c>
      <c r="Q2854">
        <v>2000</v>
      </c>
      <c r="R2854">
        <v>1</v>
      </c>
      <c r="S2854">
        <v>10.600000000000001</v>
      </c>
      <c r="T2854">
        <v>5.5500000000000007</v>
      </c>
      <c r="U2854" t="b" cm="1">
        <f t="array" ref="U2854">_xlfn.IFS(AND(R2854=1,S2854=G2854,T2854=H2854),TRUE,AND(R2854=1,S2854=G2854,H2854="Product NA"),TRUE)</f>
        <v>1</v>
      </c>
      <c r="W2854">
        <v>9.8500000000000014</v>
      </c>
      <c r="X2854">
        <v>5.15</v>
      </c>
      <c r="Y2854" t="str">
        <f t="shared" si="137"/>
        <v>Change</v>
      </c>
    </row>
    <row r="2855" spans="1:25" x14ac:dyDescent="0.35">
      <c r="A2855" t="s">
        <v>104</v>
      </c>
      <c r="B2855" t="s">
        <v>415</v>
      </c>
      <c r="C2855" t="s">
        <v>104</v>
      </c>
      <c r="D2855" t="s">
        <v>281</v>
      </c>
      <c r="E2855" t="s">
        <v>287</v>
      </c>
      <c r="F2855" t="s">
        <v>286</v>
      </c>
      <c r="G2855" s="159">
        <f t="shared" si="135"/>
        <v>3.11</v>
      </c>
      <c r="H2855" s="159">
        <f t="shared" si="136"/>
        <v>8.2200000000000006</v>
      </c>
      <c r="I2855" s="155" t="s">
        <v>472</v>
      </c>
      <c r="K2855" t="s">
        <v>292</v>
      </c>
      <c r="L2855" t="s">
        <v>391</v>
      </c>
      <c r="M2855" t="s">
        <v>466</v>
      </c>
      <c r="N2855" t="s">
        <v>104</v>
      </c>
      <c r="O2855" t="s">
        <v>415</v>
      </c>
      <c r="P2855">
        <v>100</v>
      </c>
      <c r="Q2855">
        <v>2000</v>
      </c>
      <c r="R2855">
        <v>1</v>
      </c>
      <c r="S2855">
        <v>3.11</v>
      </c>
      <c r="T2855">
        <v>8.2200000000000006</v>
      </c>
      <c r="U2855" t="b" cm="1">
        <f t="array" ref="U2855">_xlfn.IFS(AND(R2855=1,S2855=G2855,T2855=H2855),TRUE,AND(R2855=1,S2855=G2855,H2855="Product NA"),TRUE)</f>
        <v>1</v>
      </c>
      <c r="W2855">
        <v>2.68</v>
      </c>
      <c r="X2855">
        <v>7.09</v>
      </c>
      <c r="Y2855" t="str">
        <f t="shared" si="137"/>
        <v>Change</v>
      </c>
    </row>
    <row r="2856" spans="1:25" x14ac:dyDescent="0.35">
      <c r="A2856" t="s">
        <v>104</v>
      </c>
      <c r="B2856" t="s">
        <v>415</v>
      </c>
      <c r="C2856" t="s">
        <v>104</v>
      </c>
      <c r="D2856" t="s">
        <v>278</v>
      </c>
      <c r="E2856" t="s">
        <v>287</v>
      </c>
      <c r="F2856" t="s">
        <v>277</v>
      </c>
      <c r="G2856" s="159">
        <f t="shared" si="135"/>
        <v>2.08</v>
      </c>
      <c r="H2856" s="159">
        <f t="shared" si="136"/>
        <v>7.51</v>
      </c>
      <c r="I2856" s="155" t="s">
        <v>470</v>
      </c>
      <c r="K2856" t="s">
        <v>292</v>
      </c>
      <c r="L2856" t="s">
        <v>391</v>
      </c>
      <c r="M2856" t="s">
        <v>466</v>
      </c>
      <c r="N2856" t="s">
        <v>104</v>
      </c>
      <c r="O2856" t="s">
        <v>415</v>
      </c>
      <c r="P2856">
        <v>100</v>
      </c>
      <c r="Q2856">
        <v>500</v>
      </c>
      <c r="R2856">
        <v>1</v>
      </c>
      <c r="S2856">
        <v>2.08</v>
      </c>
      <c r="T2856">
        <v>7.51</v>
      </c>
      <c r="U2856" t="b" cm="1">
        <f t="array" ref="U2856">_xlfn.IFS(AND(R2856=1,S2856=G2856,T2856=H2856),TRUE,AND(R2856=1,S2856=G2856,H2856="Product NA"),TRUE)</f>
        <v>1</v>
      </c>
      <c r="W2856">
        <v>1.85</v>
      </c>
      <c r="X2856">
        <v>5.88</v>
      </c>
      <c r="Y2856" t="str">
        <f t="shared" si="137"/>
        <v>Change</v>
      </c>
    </row>
    <row r="2857" spans="1:25" x14ac:dyDescent="0.35">
      <c r="A2857" t="s">
        <v>104</v>
      </c>
      <c r="B2857" t="s">
        <v>415</v>
      </c>
      <c r="C2857" t="s">
        <v>104</v>
      </c>
      <c r="D2857" t="s">
        <v>238</v>
      </c>
      <c r="E2857" t="s">
        <v>287</v>
      </c>
      <c r="F2857" t="s">
        <v>0</v>
      </c>
      <c r="G2857" s="159">
        <f t="shared" si="135"/>
        <v>1.07</v>
      </c>
      <c r="H2857" s="159">
        <f t="shared" si="136"/>
        <v>10.47</v>
      </c>
      <c r="I2857" s="155" t="s">
        <v>469</v>
      </c>
      <c r="K2857" t="s">
        <v>292</v>
      </c>
      <c r="L2857" t="s">
        <v>391</v>
      </c>
      <c r="M2857" t="s">
        <v>466</v>
      </c>
      <c r="N2857" t="s">
        <v>104</v>
      </c>
      <c r="O2857" t="s">
        <v>415</v>
      </c>
      <c r="P2857">
        <v>100</v>
      </c>
      <c r="Q2857">
        <v>100</v>
      </c>
      <c r="R2857">
        <v>1</v>
      </c>
      <c r="S2857">
        <v>1.07</v>
      </c>
      <c r="T2857">
        <v>10.47</v>
      </c>
      <c r="U2857" t="b" cm="1">
        <f t="array" ref="U2857">_xlfn.IFS(AND(R2857=1,S2857=G2857,T2857=H2857),TRUE,AND(R2857=1,S2857=G2857,H2857="Product NA"),TRUE)</f>
        <v>1</v>
      </c>
      <c r="W2857">
        <v>0.92</v>
      </c>
      <c r="X2857">
        <v>9.0299999999999994</v>
      </c>
      <c r="Y2857" t="str">
        <f t="shared" si="137"/>
        <v>Change</v>
      </c>
    </row>
    <row r="2858" spans="1:25" x14ac:dyDescent="0.35">
      <c r="A2858" t="s">
        <v>104</v>
      </c>
      <c r="B2858" t="s">
        <v>415</v>
      </c>
      <c r="C2858" t="s">
        <v>104</v>
      </c>
      <c r="D2858" t="s">
        <v>239</v>
      </c>
      <c r="E2858" t="s">
        <v>287</v>
      </c>
      <c r="F2858" t="s">
        <v>277</v>
      </c>
      <c r="G2858" s="159">
        <f t="shared" si="135"/>
        <v>1.07</v>
      </c>
      <c r="H2858" s="159">
        <f t="shared" si="136"/>
        <v>8.98</v>
      </c>
      <c r="I2858" s="155" t="s">
        <v>470</v>
      </c>
      <c r="K2858" t="s">
        <v>292</v>
      </c>
      <c r="L2858" t="s">
        <v>391</v>
      </c>
      <c r="M2858" t="s">
        <v>466</v>
      </c>
      <c r="N2858" t="s">
        <v>104</v>
      </c>
      <c r="O2858" t="s">
        <v>415</v>
      </c>
      <c r="P2858">
        <v>100</v>
      </c>
      <c r="Q2858">
        <v>500</v>
      </c>
      <c r="R2858">
        <v>1</v>
      </c>
      <c r="S2858">
        <v>1.07</v>
      </c>
      <c r="T2858">
        <v>8.98</v>
      </c>
      <c r="U2858" t="b" cm="1">
        <f t="array" ref="U2858">_xlfn.IFS(AND(R2858=1,S2858=G2858,T2858=H2858),TRUE,AND(R2858=1,S2858=G2858,H2858="Product NA"),TRUE)</f>
        <v>1</v>
      </c>
      <c r="W2858">
        <v>0.92</v>
      </c>
      <c r="X2858">
        <v>7.74</v>
      </c>
      <c r="Y2858" t="str">
        <f t="shared" si="137"/>
        <v>Change</v>
      </c>
    </row>
    <row r="2859" spans="1:25" x14ac:dyDescent="0.35">
      <c r="A2859" t="s">
        <v>104</v>
      </c>
      <c r="B2859" t="s">
        <v>415</v>
      </c>
      <c r="C2859" t="s">
        <v>104</v>
      </c>
      <c r="D2859" t="s">
        <v>316</v>
      </c>
      <c r="E2859" t="s">
        <v>287</v>
      </c>
      <c r="F2859" t="s">
        <v>286</v>
      </c>
      <c r="G2859" s="159">
        <f t="shared" si="135"/>
        <v>2.75</v>
      </c>
      <c r="H2859" s="159">
        <f t="shared" si="136"/>
        <v>7.7</v>
      </c>
      <c r="I2859" s="155" t="s">
        <v>472</v>
      </c>
      <c r="K2859" t="s">
        <v>292</v>
      </c>
      <c r="L2859" t="s">
        <v>391</v>
      </c>
      <c r="M2859" t="s">
        <v>466</v>
      </c>
      <c r="N2859" t="s">
        <v>104</v>
      </c>
      <c r="O2859" t="s">
        <v>415</v>
      </c>
      <c r="P2859">
        <v>100</v>
      </c>
      <c r="Q2859">
        <v>2000</v>
      </c>
      <c r="R2859">
        <v>1</v>
      </c>
      <c r="S2859">
        <v>2.75</v>
      </c>
      <c r="T2859">
        <v>7.7</v>
      </c>
      <c r="U2859" t="b" cm="1">
        <f t="array" ref="U2859">_xlfn.IFS(AND(R2859=1,S2859=G2859,T2859=H2859),TRUE,AND(R2859=1,S2859=G2859,H2859="Product NA"),TRUE)</f>
        <v>1</v>
      </c>
      <c r="W2859">
        <v>2.4300000000000002</v>
      </c>
      <c r="X2859">
        <v>6.8100000000000005</v>
      </c>
      <c r="Y2859" t="str">
        <f t="shared" si="137"/>
        <v>Change</v>
      </c>
    </row>
    <row r="2860" spans="1:25" x14ac:dyDescent="0.35">
      <c r="A2860" t="s">
        <v>104</v>
      </c>
      <c r="B2860" t="s">
        <v>415</v>
      </c>
      <c r="C2860" t="s">
        <v>104</v>
      </c>
      <c r="D2860" t="s">
        <v>646</v>
      </c>
      <c r="E2860" t="s">
        <v>715</v>
      </c>
      <c r="F2860" t="s">
        <v>286</v>
      </c>
      <c r="G2860" s="159">
        <f t="shared" si="135"/>
        <v>25.700000000000003</v>
      </c>
      <c r="H2860" s="159">
        <f t="shared" si="136"/>
        <v>0</v>
      </c>
      <c r="I2860" s="155" t="s">
        <v>471</v>
      </c>
      <c r="K2860" t="s">
        <v>292</v>
      </c>
      <c r="L2860" t="s">
        <v>391</v>
      </c>
      <c r="M2860" t="s">
        <v>466</v>
      </c>
      <c r="N2860" t="s">
        <v>104</v>
      </c>
      <c r="O2860" t="s">
        <v>415</v>
      </c>
      <c r="P2860">
        <v>30000</v>
      </c>
      <c r="Q2860">
        <v>1000</v>
      </c>
      <c r="R2860">
        <v>1</v>
      </c>
      <c r="S2860">
        <v>25.700000000000003</v>
      </c>
      <c r="T2860">
        <v>0</v>
      </c>
      <c r="U2860" t="b" cm="1">
        <f t="array" ref="U2860">_xlfn.IFS(AND(R2860=1,S2860=G2860,T2860=H2860),TRUE,AND(R2860=1,S2860=G2860,H2860="Product NA"),TRUE)</f>
        <v>1</v>
      </c>
      <c r="W2860">
        <v>25.650000000000002</v>
      </c>
      <c r="X2860">
        <v>0</v>
      </c>
      <c r="Y2860" t="str">
        <f t="shared" si="137"/>
        <v>Change</v>
      </c>
    </row>
    <row r="2861" spans="1:25" x14ac:dyDescent="0.35">
      <c r="A2861" t="s">
        <v>104</v>
      </c>
      <c r="B2861" t="s">
        <v>415</v>
      </c>
      <c r="C2861" t="s">
        <v>104</v>
      </c>
      <c r="D2861" t="s">
        <v>646</v>
      </c>
      <c r="E2861" t="s">
        <v>715</v>
      </c>
      <c r="F2861" t="s">
        <v>286</v>
      </c>
      <c r="G2861" s="159">
        <f t="shared" si="135"/>
        <v>54.300000000000004</v>
      </c>
      <c r="H2861" s="159">
        <f t="shared" si="136"/>
        <v>0</v>
      </c>
      <c r="I2861" s="155" t="s">
        <v>671</v>
      </c>
      <c r="K2861" t="s">
        <v>292</v>
      </c>
      <c r="L2861" t="s">
        <v>391</v>
      </c>
      <c r="M2861" t="s">
        <v>466</v>
      </c>
      <c r="N2861" t="s">
        <v>104</v>
      </c>
      <c r="O2861" t="s">
        <v>415</v>
      </c>
      <c r="P2861">
        <v>30000</v>
      </c>
      <c r="Q2861">
        <v>15000</v>
      </c>
      <c r="R2861">
        <v>1</v>
      </c>
      <c r="S2861">
        <v>54.300000000000004</v>
      </c>
      <c r="T2861">
        <v>0</v>
      </c>
      <c r="U2861" t="b" cm="1">
        <f t="array" ref="U2861">_xlfn.IFS(AND(R2861=1,S2861=G2861,T2861=H2861),TRUE,AND(R2861=1,S2861=G2861,H2861="Product NA"),TRUE)</f>
        <v>1</v>
      </c>
      <c r="W2861">
        <v>64.900000000000006</v>
      </c>
      <c r="X2861">
        <v>0</v>
      </c>
      <c r="Y2861" t="str">
        <f t="shared" si="137"/>
        <v>Change</v>
      </c>
    </row>
    <row r="2862" spans="1:25" x14ac:dyDescent="0.35">
      <c r="A2862" t="s">
        <v>104</v>
      </c>
      <c r="B2862" t="s">
        <v>415</v>
      </c>
      <c r="C2862" t="s">
        <v>104</v>
      </c>
      <c r="D2862" t="s">
        <v>646</v>
      </c>
      <c r="E2862" t="s">
        <v>715</v>
      </c>
      <c r="F2862" t="s">
        <v>286</v>
      </c>
      <c r="G2862" s="159">
        <f t="shared" si="135"/>
        <v>27.450000000000003</v>
      </c>
      <c r="H2862" s="159">
        <f t="shared" si="136"/>
        <v>0</v>
      </c>
      <c r="I2862" s="155" t="s">
        <v>662</v>
      </c>
      <c r="K2862" t="s">
        <v>292</v>
      </c>
      <c r="L2862" t="s">
        <v>391</v>
      </c>
      <c r="M2862" t="s">
        <v>466</v>
      </c>
      <c r="N2862" t="s">
        <v>104</v>
      </c>
      <c r="O2862" t="s">
        <v>415</v>
      </c>
      <c r="P2862">
        <v>30000</v>
      </c>
      <c r="Q2862">
        <v>2000</v>
      </c>
      <c r="R2862">
        <v>1</v>
      </c>
      <c r="S2862">
        <v>27.450000000000003</v>
      </c>
      <c r="T2862">
        <v>0</v>
      </c>
      <c r="U2862" t="b" cm="1">
        <f t="array" ref="U2862">_xlfn.IFS(AND(R2862=1,S2862=G2862,T2862=H2862),TRUE,AND(R2862=1,S2862=G2862,H2862="Product NA"),TRUE)</f>
        <v>1</v>
      </c>
      <c r="W2862">
        <v>28.1</v>
      </c>
      <c r="X2862">
        <v>0</v>
      </c>
      <c r="Y2862" t="str">
        <f t="shared" si="137"/>
        <v>Change</v>
      </c>
    </row>
    <row r="2863" spans="1:25" x14ac:dyDescent="0.35">
      <c r="A2863" t="s">
        <v>104</v>
      </c>
      <c r="B2863" t="s">
        <v>415</v>
      </c>
      <c r="C2863" t="s">
        <v>104</v>
      </c>
      <c r="D2863" t="s">
        <v>646</v>
      </c>
      <c r="E2863" t="s">
        <v>715</v>
      </c>
      <c r="F2863" t="s">
        <v>286</v>
      </c>
      <c r="G2863" s="159">
        <f t="shared" si="135"/>
        <v>63.6</v>
      </c>
      <c r="H2863" s="159">
        <f t="shared" si="136"/>
        <v>0</v>
      </c>
      <c r="I2863" s="155" t="s">
        <v>672</v>
      </c>
      <c r="K2863" t="s">
        <v>292</v>
      </c>
      <c r="L2863" t="s">
        <v>391</v>
      </c>
      <c r="M2863" t="s">
        <v>466</v>
      </c>
      <c r="N2863" t="s">
        <v>104</v>
      </c>
      <c r="O2863" t="s">
        <v>415</v>
      </c>
      <c r="P2863">
        <v>30000</v>
      </c>
      <c r="Q2863">
        <v>20000</v>
      </c>
      <c r="R2863">
        <v>1</v>
      </c>
      <c r="S2863">
        <v>63.6</v>
      </c>
      <c r="T2863">
        <v>0</v>
      </c>
      <c r="U2863" t="b" cm="1">
        <f t="array" ref="U2863">_xlfn.IFS(AND(R2863=1,S2863=G2863,T2863=H2863),TRUE,AND(R2863=1,S2863=G2863,H2863="Product NA"),TRUE)</f>
        <v>1</v>
      </c>
      <c r="W2863">
        <v>77.900000000000006</v>
      </c>
      <c r="X2863">
        <v>0</v>
      </c>
      <c r="Y2863" t="str">
        <f t="shared" si="137"/>
        <v>Change</v>
      </c>
    </row>
    <row r="2864" spans="1:25" x14ac:dyDescent="0.35">
      <c r="A2864" t="s">
        <v>104</v>
      </c>
      <c r="B2864" t="s">
        <v>415</v>
      </c>
      <c r="C2864" t="s">
        <v>104</v>
      </c>
      <c r="D2864" t="s">
        <v>646</v>
      </c>
      <c r="E2864" t="s">
        <v>715</v>
      </c>
      <c r="F2864" t="s">
        <v>286</v>
      </c>
      <c r="G2864" s="159">
        <f t="shared" si="135"/>
        <v>78.600000000000009</v>
      </c>
      <c r="H2864" s="159">
        <f t="shared" si="136"/>
        <v>0</v>
      </c>
      <c r="I2864" s="155" t="s">
        <v>673</v>
      </c>
      <c r="K2864" t="s">
        <v>292</v>
      </c>
      <c r="L2864" t="s">
        <v>391</v>
      </c>
      <c r="M2864" t="s">
        <v>466</v>
      </c>
      <c r="N2864" t="s">
        <v>104</v>
      </c>
      <c r="O2864" t="s">
        <v>415</v>
      </c>
      <c r="P2864">
        <v>30000</v>
      </c>
      <c r="Q2864">
        <v>25000</v>
      </c>
      <c r="R2864">
        <v>1</v>
      </c>
      <c r="S2864">
        <v>78.600000000000009</v>
      </c>
      <c r="T2864">
        <v>0</v>
      </c>
      <c r="U2864" t="b" cm="1">
        <f t="array" ref="U2864">_xlfn.IFS(AND(R2864=1,S2864=G2864,T2864=H2864),TRUE,AND(R2864=1,S2864=G2864,H2864="Product NA"),TRUE)</f>
        <v>1</v>
      </c>
      <c r="W2864">
        <v>97.800000000000011</v>
      </c>
      <c r="X2864">
        <v>0</v>
      </c>
      <c r="Y2864" t="str">
        <f t="shared" si="137"/>
        <v>Change</v>
      </c>
    </row>
    <row r="2865" spans="1:25" x14ac:dyDescent="0.35">
      <c r="A2865" t="s">
        <v>104</v>
      </c>
      <c r="B2865" t="s">
        <v>415</v>
      </c>
      <c r="C2865" t="s">
        <v>104</v>
      </c>
      <c r="D2865" t="s">
        <v>646</v>
      </c>
      <c r="E2865" t="s">
        <v>715</v>
      </c>
      <c r="F2865" t="s">
        <v>286</v>
      </c>
      <c r="G2865" s="159">
        <f t="shared" si="135"/>
        <v>33.15</v>
      </c>
      <c r="H2865" s="159">
        <f t="shared" si="136"/>
        <v>0</v>
      </c>
      <c r="I2865" s="155" t="s">
        <v>663</v>
      </c>
      <c r="K2865" t="s">
        <v>292</v>
      </c>
      <c r="L2865" t="s">
        <v>391</v>
      </c>
      <c r="M2865" t="s">
        <v>466</v>
      </c>
      <c r="N2865" t="s">
        <v>104</v>
      </c>
      <c r="O2865" t="s">
        <v>415</v>
      </c>
      <c r="P2865">
        <v>30000</v>
      </c>
      <c r="Q2865">
        <v>3000</v>
      </c>
      <c r="R2865">
        <v>1</v>
      </c>
      <c r="S2865">
        <v>33.15</v>
      </c>
      <c r="T2865">
        <v>0</v>
      </c>
      <c r="U2865" t="b" cm="1">
        <f t="array" ref="U2865">_xlfn.IFS(AND(R2865=1,S2865=G2865,T2865=H2865),TRUE,AND(R2865=1,S2865=G2865,H2865="Product NA"),TRUE)</f>
        <v>1</v>
      </c>
      <c r="W2865">
        <v>30.55</v>
      </c>
      <c r="X2865">
        <v>0</v>
      </c>
      <c r="Y2865" t="str">
        <f t="shared" si="137"/>
        <v>Change</v>
      </c>
    </row>
    <row r="2866" spans="1:25" x14ac:dyDescent="0.35">
      <c r="A2866" t="s">
        <v>104</v>
      </c>
      <c r="B2866" t="s">
        <v>415</v>
      </c>
      <c r="C2866" t="s">
        <v>104</v>
      </c>
      <c r="D2866" t="s">
        <v>646</v>
      </c>
      <c r="E2866" t="s">
        <v>715</v>
      </c>
      <c r="F2866" t="s">
        <v>286</v>
      </c>
      <c r="G2866" s="159">
        <f t="shared" si="135"/>
        <v>88.800000000000011</v>
      </c>
      <c r="H2866" s="159">
        <f t="shared" si="136"/>
        <v>0</v>
      </c>
      <c r="I2866" s="155" t="s">
        <v>674</v>
      </c>
      <c r="K2866" t="s">
        <v>292</v>
      </c>
      <c r="L2866" t="s">
        <v>391</v>
      </c>
      <c r="M2866" t="s">
        <v>466</v>
      </c>
      <c r="N2866" t="s">
        <v>104</v>
      </c>
      <c r="O2866" t="s">
        <v>415</v>
      </c>
      <c r="P2866">
        <v>30000</v>
      </c>
      <c r="Q2866">
        <v>30000</v>
      </c>
      <c r="R2866">
        <v>1</v>
      </c>
      <c r="S2866">
        <v>88.800000000000011</v>
      </c>
      <c r="T2866">
        <v>0</v>
      </c>
      <c r="U2866" t="b" cm="1">
        <f t="array" ref="U2866">_xlfn.IFS(AND(R2866=1,S2866=G2866,T2866=H2866),TRUE,AND(R2866=1,S2866=G2866,H2866="Product NA"),TRUE)</f>
        <v>1</v>
      </c>
      <c r="W2866">
        <v>111.80000000000001</v>
      </c>
      <c r="X2866">
        <v>0</v>
      </c>
      <c r="Y2866" t="str">
        <f t="shared" si="137"/>
        <v>Change</v>
      </c>
    </row>
    <row r="2867" spans="1:25" x14ac:dyDescent="0.35">
      <c r="A2867" t="s">
        <v>104</v>
      </c>
      <c r="B2867" t="s">
        <v>415</v>
      </c>
      <c r="C2867" t="s">
        <v>104</v>
      </c>
      <c r="D2867" t="s">
        <v>646</v>
      </c>
      <c r="E2867" t="s">
        <v>715</v>
      </c>
      <c r="F2867" t="s">
        <v>286</v>
      </c>
      <c r="G2867" s="159">
        <f t="shared" si="135"/>
        <v>35.15</v>
      </c>
      <c r="H2867" s="159">
        <f t="shared" si="136"/>
        <v>0</v>
      </c>
      <c r="I2867" s="155" t="s">
        <v>664</v>
      </c>
      <c r="K2867" t="s">
        <v>292</v>
      </c>
      <c r="L2867" t="s">
        <v>391</v>
      </c>
      <c r="M2867" t="s">
        <v>466</v>
      </c>
      <c r="N2867" t="s">
        <v>104</v>
      </c>
      <c r="O2867" t="s">
        <v>415</v>
      </c>
      <c r="P2867">
        <v>30000</v>
      </c>
      <c r="Q2867">
        <v>4000</v>
      </c>
      <c r="R2867">
        <v>1</v>
      </c>
      <c r="S2867">
        <v>35.15</v>
      </c>
      <c r="T2867">
        <v>0</v>
      </c>
      <c r="U2867" t="b" cm="1">
        <f t="array" ref="U2867">_xlfn.IFS(AND(R2867=1,S2867=G2867,T2867=H2867),TRUE,AND(R2867=1,S2867=G2867,H2867="Product NA"),TRUE)</f>
        <v>1</v>
      </c>
      <c r="W2867">
        <v>32.950000000000003</v>
      </c>
      <c r="X2867">
        <v>0</v>
      </c>
      <c r="Y2867" t="str">
        <f t="shared" si="137"/>
        <v>Change</v>
      </c>
    </row>
    <row r="2868" spans="1:25" x14ac:dyDescent="0.35">
      <c r="A2868" t="s">
        <v>104</v>
      </c>
      <c r="B2868" t="s">
        <v>415</v>
      </c>
      <c r="C2868" t="s">
        <v>104</v>
      </c>
      <c r="D2868" t="s">
        <v>646</v>
      </c>
      <c r="E2868" t="s">
        <v>715</v>
      </c>
      <c r="F2868" t="s">
        <v>286</v>
      </c>
      <c r="G2868" s="159">
        <f t="shared" si="135"/>
        <v>37.200000000000003</v>
      </c>
      <c r="H2868" s="159">
        <f t="shared" si="136"/>
        <v>0</v>
      </c>
      <c r="I2868" s="155" t="s">
        <v>665</v>
      </c>
      <c r="K2868" t="s">
        <v>292</v>
      </c>
      <c r="L2868" t="s">
        <v>391</v>
      </c>
      <c r="M2868" t="s">
        <v>466</v>
      </c>
      <c r="N2868" t="s">
        <v>104</v>
      </c>
      <c r="O2868" t="s">
        <v>415</v>
      </c>
      <c r="P2868">
        <v>30000</v>
      </c>
      <c r="Q2868">
        <v>5000</v>
      </c>
      <c r="R2868">
        <v>1</v>
      </c>
      <c r="S2868">
        <v>37.200000000000003</v>
      </c>
      <c r="T2868">
        <v>0</v>
      </c>
      <c r="U2868" t="b" cm="1">
        <f t="array" ref="U2868">_xlfn.IFS(AND(R2868=1,S2868=G2868,T2868=H2868),TRUE,AND(R2868=1,S2868=G2868,H2868="Product NA"),TRUE)</f>
        <v>1</v>
      </c>
      <c r="W2868">
        <v>35.4</v>
      </c>
      <c r="X2868">
        <v>0</v>
      </c>
      <c r="Y2868" t="str">
        <f t="shared" si="137"/>
        <v>Change</v>
      </c>
    </row>
    <row r="2869" spans="1:25" x14ac:dyDescent="0.35">
      <c r="A2869" t="s">
        <v>104</v>
      </c>
      <c r="B2869" t="s">
        <v>415</v>
      </c>
      <c r="C2869" t="s">
        <v>104</v>
      </c>
      <c r="D2869" t="s">
        <v>646</v>
      </c>
      <c r="E2869" t="s">
        <v>715</v>
      </c>
      <c r="F2869" t="s">
        <v>286</v>
      </c>
      <c r="G2869" s="159">
        <f t="shared" si="135"/>
        <v>38</v>
      </c>
      <c r="H2869" s="159">
        <f t="shared" si="136"/>
        <v>0</v>
      </c>
      <c r="I2869" s="155" t="s">
        <v>666</v>
      </c>
      <c r="K2869" t="s">
        <v>292</v>
      </c>
      <c r="L2869" t="s">
        <v>391</v>
      </c>
      <c r="M2869" t="s">
        <v>466</v>
      </c>
      <c r="N2869" t="s">
        <v>104</v>
      </c>
      <c r="O2869" t="s">
        <v>415</v>
      </c>
      <c r="P2869">
        <v>30000</v>
      </c>
      <c r="Q2869">
        <v>6000</v>
      </c>
      <c r="R2869">
        <v>1</v>
      </c>
      <c r="S2869">
        <v>38</v>
      </c>
      <c r="T2869">
        <v>0</v>
      </c>
      <c r="U2869" t="b" cm="1">
        <f t="array" ref="U2869">_xlfn.IFS(AND(R2869=1,S2869=G2869,T2869=H2869),TRUE,AND(R2869=1,S2869=G2869,H2869="Product NA"),TRUE)</f>
        <v>1</v>
      </c>
      <c r="W2869">
        <v>38.800000000000004</v>
      </c>
      <c r="X2869">
        <v>0</v>
      </c>
      <c r="Y2869" t="str">
        <f t="shared" si="137"/>
        <v>Change</v>
      </c>
    </row>
    <row r="2870" spans="1:25" x14ac:dyDescent="0.35">
      <c r="A2870" t="s">
        <v>104</v>
      </c>
      <c r="B2870" t="s">
        <v>415</v>
      </c>
      <c r="C2870" t="s">
        <v>104</v>
      </c>
      <c r="D2870" t="s">
        <v>646</v>
      </c>
      <c r="E2870" t="s">
        <v>715</v>
      </c>
      <c r="F2870" t="s">
        <v>286</v>
      </c>
      <c r="G2870" s="159">
        <f t="shared" si="135"/>
        <v>38.5</v>
      </c>
      <c r="H2870" s="159">
        <f t="shared" si="136"/>
        <v>0</v>
      </c>
      <c r="I2870" s="155" t="s">
        <v>667</v>
      </c>
      <c r="K2870" t="s">
        <v>292</v>
      </c>
      <c r="L2870" t="s">
        <v>391</v>
      </c>
      <c r="M2870" t="s">
        <v>466</v>
      </c>
      <c r="N2870" t="s">
        <v>104</v>
      </c>
      <c r="O2870" t="s">
        <v>415</v>
      </c>
      <c r="P2870">
        <v>30000</v>
      </c>
      <c r="Q2870">
        <v>7000</v>
      </c>
      <c r="R2870">
        <v>1</v>
      </c>
      <c r="S2870">
        <v>38.5</v>
      </c>
      <c r="T2870">
        <v>0</v>
      </c>
      <c r="U2870" t="b" cm="1">
        <f t="array" ref="U2870">_xlfn.IFS(AND(R2870=1,S2870=G2870,T2870=H2870),TRUE,AND(R2870=1,S2870=G2870,H2870="Product NA"),TRUE)</f>
        <v>1</v>
      </c>
      <c r="W2870">
        <v>41.2</v>
      </c>
      <c r="X2870">
        <v>0</v>
      </c>
      <c r="Y2870" t="str">
        <f t="shared" si="137"/>
        <v>Change</v>
      </c>
    </row>
    <row r="2871" spans="1:25" x14ac:dyDescent="0.35">
      <c r="A2871" t="s">
        <v>104</v>
      </c>
      <c r="B2871" t="s">
        <v>415</v>
      </c>
      <c r="C2871" t="s">
        <v>104</v>
      </c>
      <c r="D2871" t="s">
        <v>646</v>
      </c>
      <c r="E2871" t="s">
        <v>715</v>
      </c>
      <c r="F2871" t="s">
        <v>286</v>
      </c>
      <c r="G2871" s="159">
        <f t="shared" si="135"/>
        <v>39</v>
      </c>
      <c r="H2871" s="159">
        <f t="shared" si="136"/>
        <v>0</v>
      </c>
      <c r="I2871" s="155" t="s">
        <v>668</v>
      </c>
      <c r="K2871" t="s">
        <v>292</v>
      </c>
      <c r="L2871" t="s">
        <v>391</v>
      </c>
      <c r="M2871" t="s">
        <v>466</v>
      </c>
      <c r="N2871" t="s">
        <v>104</v>
      </c>
      <c r="O2871" t="s">
        <v>415</v>
      </c>
      <c r="P2871">
        <v>30000</v>
      </c>
      <c r="Q2871">
        <v>8000</v>
      </c>
      <c r="R2871">
        <v>1</v>
      </c>
      <c r="S2871">
        <v>39</v>
      </c>
      <c r="T2871">
        <v>0</v>
      </c>
      <c r="U2871" t="b" cm="1">
        <f t="array" ref="U2871">_xlfn.IFS(AND(R2871=1,S2871=G2871,T2871=H2871),TRUE,AND(R2871=1,S2871=G2871,H2871="Product NA"),TRUE)</f>
        <v>1</v>
      </c>
      <c r="W2871">
        <v>43.6</v>
      </c>
      <c r="X2871">
        <v>0</v>
      </c>
      <c r="Y2871" t="str">
        <f t="shared" si="137"/>
        <v>Change</v>
      </c>
    </row>
    <row r="2872" spans="1:25" x14ac:dyDescent="0.35">
      <c r="A2872" t="s">
        <v>104</v>
      </c>
      <c r="B2872" t="s">
        <v>415</v>
      </c>
      <c r="C2872" t="s">
        <v>104</v>
      </c>
      <c r="D2872" t="s">
        <v>646</v>
      </c>
      <c r="E2872" t="s">
        <v>715</v>
      </c>
      <c r="F2872" t="s">
        <v>286</v>
      </c>
      <c r="G2872" s="159">
        <f t="shared" si="135"/>
        <v>40.1</v>
      </c>
      <c r="H2872" s="159">
        <f t="shared" si="136"/>
        <v>0</v>
      </c>
      <c r="I2872" s="155" t="s">
        <v>669</v>
      </c>
      <c r="K2872" t="s">
        <v>292</v>
      </c>
      <c r="L2872" t="s">
        <v>391</v>
      </c>
      <c r="M2872" t="s">
        <v>466</v>
      </c>
      <c r="N2872" t="s">
        <v>104</v>
      </c>
      <c r="O2872" t="s">
        <v>415</v>
      </c>
      <c r="P2872">
        <v>30000</v>
      </c>
      <c r="Q2872">
        <v>9000</v>
      </c>
      <c r="R2872">
        <v>1</v>
      </c>
      <c r="S2872">
        <v>40.1</v>
      </c>
      <c r="T2872">
        <v>0</v>
      </c>
      <c r="U2872" t="b" cm="1">
        <f t="array" ref="U2872">_xlfn.IFS(AND(R2872=1,S2872=G2872,T2872=H2872),TRUE,AND(R2872=1,S2872=G2872,H2872="Product NA"),TRUE)</f>
        <v>1</v>
      </c>
      <c r="W2872">
        <v>46.050000000000004</v>
      </c>
      <c r="X2872">
        <v>0</v>
      </c>
      <c r="Y2872" t="str">
        <f t="shared" si="137"/>
        <v>Change</v>
      </c>
    </row>
    <row r="2873" spans="1:25" x14ac:dyDescent="0.35">
      <c r="A2873" t="s">
        <v>104</v>
      </c>
      <c r="B2873" t="s">
        <v>415</v>
      </c>
      <c r="C2873" t="s">
        <v>104</v>
      </c>
      <c r="D2873" t="s">
        <v>646</v>
      </c>
      <c r="E2873" t="s">
        <v>715</v>
      </c>
      <c r="F2873" t="s">
        <v>286</v>
      </c>
      <c r="G2873" s="159">
        <f t="shared" si="135"/>
        <v>41.85</v>
      </c>
      <c r="H2873" s="159">
        <f t="shared" si="136"/>
        <v>0</v>
      </c>
      <c r="I2873" s="155" t="s">
        <v>670</v>
      </c>
      <c r="K2873" t="s">
        <v>292</v>
      </c>
      <c r="L2873" t="s">
        <v>391</v>
      </c>
      <c r="M2873" t="s">
        <v>466</v>
      </c>
      <c r="N2873" t="s">
        <v>104</v>
      </c>
      <c r="O2873" t="s">
        <v>415</v>
      </c>
      <c r="P2873">
        <v>30000</v>
      </c>
      <c r="Q2873">
        <v>10000</v>
      </c>
      <c r="R2873">
        <v>1</v>
      </c>
      <c r="S2873">
        <v>41.85</v>
      </c>
      <c r="T2873">
        <v>0</v>
      </c>
      <c r="U2873" t="b" cm="1">
        <f t="array" ref="U2873">_xlfn.IFS(AND(R2873=1,S2873=G2873,T2873=H2873),TRUE,AND(R2873=1,S2873=G2873,H2873="Product NA"),TRUE)</f>
        <v>1</v>
      </c>
      <c r="W2873">
        <v>48.45</v>
      </c>
      <c r="X2873">
        <v>0</v>
      </c>
      <c r="Y2873" t="str">
        <f t="shared" si="137"/>
        <v>Change</v>
      </c>
    </row>
    <row r="2874" spans="1:25" x14ac:dyDescent="0.35">
      <c r="A2874" t="s">
        <v>104</v>
      </c>
      <c r="B2874" t="s">
        <v>415</v>
      </c>
      <c r="C2874" t="s">
        <v>104</v>
      </c>
      <c r="D2874" t="s">
        <v>283</v>
      </c>
      <c r="E2874" t="s">
        <v>716</v>
      </c>
      <c r="F2874" t="s">
        <v>286</v>
      </c>
      <c r="G2874" s="159">
        <f t="shared" si="135"/>
        <v>10.600000000000001</v>
      </c>
      <c r="H2874" s="159">
        <f t="shared" si="136"/>
        <v>5.5500000000000007</v>
      </c>
      <c r="I2874" s="155" t="s">
        <v>472</v>
      </c>
      <c r="K2874" t="s">
        <v>292</v>
      </c>
      <c r="L2874" t="s">
        <v>391</v>
      </c>
      <c r="M2874" t="s">
        <v>466</v>
      </c>
      <c r="N2874" t="s">
        <v>104</v>
      </c>
      <c r="O2874" t="s">
        <v>415</v>
      </c>
      <c r="P2874">
        <v>2000</v>
      </c>
      <c r="Q2874">
        <v>2000</v>
      </c>
      <c r="R2874">
        <v>1</v>
      </c>
      <c r="S2874">
        <v>10.600000000000001</v>
      </c>
      <c r="T2874">
        <v>5.5500000000000007</v>
      </c>
      <c r="U2874" t="b" cm="1">
        <f t="array" ref="U2874">_xlfn.IFS(AND(R2874=1,S2874=G2874,T2874=H2874),TRUE,AND(R2874=1,S2874=G2874,H2874="Product NA"),TRUE)</f>
        <v>1</v>
      </c>
      <c r="V2874" t="e">
        <f>MATCH(A2874,$A$6427:$A$6438,0)</f>
        <v>#N/A</v>
      </c>
      <c r="W2874">
        <v>9.8500000000000014</v>
      </c>
      <c r="X2874">
        <v>5.15</v>
      </c>
      <c r="Y2874" t="str">
        <f t="shared" si="137"/>
        <v>Change</v>
      </c>
    </row>
    <row r="2875" spans="1:25" x14ac:dyDescent="0.35">
      <c r="A2875" t="s">
        <v>104</v>
      </c>
      <c r="B2875" t="s">
        <v>415</v>
      </c>
      <c r="C2875" t="s">
        <v>104</v>
      </c>
      <c r="D2875" t="s">
        <v>320</v>
      </c>
      <c r="E2875" t="s">
        <v>716</v>
      </c>
      <c r="F2875" t="s">
        <v>0</v>
      </c>
      <c r="G2875" s="159">
        <f t="shared" si="135"/>
        <v>0</v>
      </c>
      <c r="H2875" s="159">
        <f t="shared" si="136"/>
        <v>0</v>
      </c>
      <c r="I2875" s="155" t="s">
        <v>469</v>
      </c>
      <c r="K2875" t="s">
        <v>292</v>
      </c>
      <c r="L2875" t="s">
        <v>391</v>
      </c>
      <c r="M2875" t="s">
        <v>466</v>
      </c>
      <c r="N2875" t="s">
        <v>104</v>
      </c>
      <c r="O2875" t="s">
        <v>415</v>
      </c>
      <c r="P2875">
        <v>100</v>
      </c>
      <c r="Q2875">
        <v>100</v>
      </c>
      <c r="R2875">
        <v>1</v>
      </c>
      <c r="S2875">
        <v>0</v>
      </c>
      <c r="T2875">
        <v>0</v>
      </c>
      <c r="U2875" t="b" cm="1">
        <f t="array" ref="U2875">_xlfn.IFS(AND(R2875=1,S2875=G2875,T2875=H2875),TRUE,AND(R2875=1,S2875=G2875,H2875="Product NA"),TRUE)</f>
        <v>1</v>
      </c>
      <c r="W2875">
        <v>5.18</v>
      </c>
      <c r="X2875">
        <v>5.16</v>
      </c>
      <c r="Y2875" t="str">
        <f t="shared" si="137"/>
        <v>Change</v>
      </c>
    </row>
    <row r="2876" spans="1:25" x14ac:dyDescent="0.35">
      <c r="A2876" t="s">
        <v>104</v>
      </c>
      <c r="B2876" t="s">
        <v>415</v>
      </c>
      <c r="C2876" t="s">
        <v>104</v>
      </c>
      <c r="D2876" t="s">
        <v>317</v>
      </c>
      <c r="E2876" t="s">
        <v>716</v>
      </c>
      <c r="F2876" t="s">
        <v>0</v>
      </c>
      <c r="G2876" s="159">
        <f t="shared" si="135"/>
        <v>6.93</v>
      </c>
      <c r="H2876" s="159">
        <f t="shared" si="136"/>
        <v>6.23</v>
      </c>
      <c r="I2876" s="155" t="s">
        <v>469</v>
      </c>
      <c r="K2876" t="s">
        <v>292</v>
      </c>
      <c r="L2876" t="s">
        <v>391</v>
      </c>
      <c r="M2876" t="s">
        <v>466</v>
      </c>
      <c r="N2876" t="s">
        <v>104</v>
      </c>
      <c r="O2876" t="s">
        <v>415</v>
      </c>
      <c r="P2876">
        <v>100</v>
      </c>
      <c r="Q2876">
        <v>100</v>
      </c>
      <c r="R2876">
        <v>1</v>
      </c>
      <c r="S2876">
        <v>6.93</v>
      </c>
      <c r="T2876">
        <v>6.23</v>
      </c>
      <c r="U2876" t="b" cm="1">
        <f t="array" ref="U2876">_xlfn.IFS(AND(R2876=1,S2876=G2876,T2876=H2876),TRUE,AND(R2876=1,S2876=G2876,H2876="Product NA"),TRUE)</f>
        <v>1</v>
      </c>
      <c r="W2876">
        <v>6.03</v>
      </c>
      <c r="X2876">
        <v>5.42</v>
      </c>
      <c r="Y2876" t="str">
        <f t="shared" si="137"/>
        <v>Change</v>
      </c>
    </row>
    <row r="2877" spans="1:25" x14ac:dyDescent="0.35">
      <c r="A2877" t="s">
        <v>104</v>
      </c>
      <c r="B2877" t="s">
        <v>415</v>
      </c>
      <c r="C2877" t="s">
        <v>104</v>
      </c>
      <c r="D2877" t="s">
        <v>322</v>
      </c>
      <c r="E2877" t="s">
        <v>716</v>
      </c>
      <c r="F2877" t="s">
        <v>277</v>
      </c>
      <c r="G2877" s="159">
        <f t="shared" si="135"/>
        <v>0</v>
      </c>
      <c r="H2877" s="159">
        <f t="shared" si="136"/>
        <v>0</v>
      </c>
      <c r="I2877" s="155" t="s">
        <v>470</v>
      </c>
      <c r="K2877" t="s">
        <v>292</v>
      </c>
      <c r="L2877" t="s">
        <v>391</v>
      </c>
      <c r="M2877" t="s">
        <v>466</v>
      </c>
      <c r="N2877" t="s">
        <v>104</v>
      </c>
      <c r="O2877" t="s">
        <v>415</v>
      </c>
      <c r="P2877">
        <v>100</v>
      </c>
      <c r="Q2877">
        <v>500</v>
      </c>
      <c r="R2877">
        <v>1</v>
      </c>
      <c r="S2877">
        <v>0</v>
      </c>
      <c r="T2877">
        <v>0</v>
      </c>
      <c r="U2877" t="b" cm="1">
        <f t="array" ref="U2877">_xlfn.IFS(AND(R2877=1,S2877=G2877,T2877=H2877),TRUE,AND(R2877=1,S2877=G2877,H2877="Product NA"),TRUE)</f>
        <v>1</v>
      </c>
      <c r="W2877">
        <v>5.7</v>
      </c>
      <c r="X2877">
        <v>3.5500000000000003</v>
      </c>
      <c r="Y2877" t="str">
        <f t="shared" si="137"/>
        <v>Change</v>
      </c>
    </row>
    <row r="2878" spans="1:25" x14ac:dyDescent="0.35">
      <c r="A2878" t="s">
        <v>104</v>
      </c>
      <c r="B2878" t="s">
        <v>415</v>
      </c>
      <c r="C2878" t="s">
        <v>104</v>
      </c>
      <c r="D2878" t="s">
        <v>319</v>
      </c>
      <c r="E2878" t="s">
        <v>716</v>
      </c>
      <c r="F2878" t="s">
        <v>277</v>
      </c>
      <c r="G2878" s="159">
        <f t="shared" si="135"/>
        <v>7.5500000000000007</v>
      </c>
      <c r="H2878" s="159">
        <f t="shared" si="136"/>
        <v>4.9000000000000004</v>
      </c>
      <c r="I2878" s="155" t="s">
        <v>470</v>
      </c>
      <c r="K2878" t="s">
        <v>292</v>
      </c>
      <c r="L2878" t="s">
        <v>391</v>
      </c>
      <c r="M2878" t="s">
        <v>466</v>
      </c>
      <c r="N2878" t="s">
        <v>104</v>
      </c>
      <c r="O2878" t="s">
        <v>415</v>
      </c>
      <c r="P2878">
        <v>100</v>
      </c>
      <c r="Q2878">
        <v>500</v>
      </c>
      <c r="R2878">
        <v>1</v>
      </c>
      <c r="S2878">
        <v>7.5500000000000007</v>
      </c>
      <c r="T2878">
        <v>4.9000000000000004</v>
      </c>
      <c r="U2878" t="b" cm="1">
        <f t="array" ref="U2878">_xlfn.IFS(AND(R2878=1,S2878=G2878,T2878=H2878),TRUE,AND(R2878=1,S2878=G2878,H2878="Product NA"),TRUE)</f>
        <v>1</v>
      </c>
      <c r="W2878">
        <v>6.5500000000000007</v>
      </c>
      <c r="X2878">
        <v>4.25</v>
      </c>
      <c r="Y2878" t="str">
        <f t="shared" si="137"/>
        <v>Change</v>
      </c>
    </row>
    <row r="2879" spans="1:25" x14ac:dyDescent="0.35">
      <c r="A2879" t="s">
        <v>104</v>
      </c>
      <c r="B2879" t="s">
        <v>415</v>
      </c>
      <c r="C2879" t="s">
        <v>104</v>
      </c>
      <c r="D2879" t="s">
        <v>282</v>
      </c>
      <c r="E2879" t="s">
        <v>716</v>
      </c>
      <c r="F2879" t="s">
        <v>286</v>
      </c>
      <c r="G2879" s="159">
        <f t="shared" si="135"/>
        <v>0</v>
      </c>
      <c r="H2879" s="159">
        <f t="shared" si="136"/>
        <v>0</v>
      </c>
      <c r="I2879" s="155" t="s">
        <v>472</v>
      </c>
      <c r="K2879" t="s">
        <v>292</v>
      </c>
      <c r="L2879" t="s">
        <v>391</v>
      </c>
      <c r="M2879" t="s">
        <v>466</v>
      </c>
      <c r="N2879" t="s">
        <v>104</v>
      </c>
      <c r="O2879" t="s">
        <v>415</v>
      </c>
      <c r="P2879">
        <v>2000</v>
      </c>
      <c r="Q2879">
        <v>2000</v>
      </c>
      <c r="R2879">
        <v>1</v>
      </c>
      <c r="S2879">
        <v>0</v>
      </c>
      <c r="T2879">
        <v>0</v>
      </c>
      <c r="U2879" t="b" cm="1">
        <f t="array" ref="U2879">_xlfn.IFS(AND(R2879=1,S2879=G2879,T2879=H2879),TRUE,AND(R2879=1,S2879=G2879,H2879="Product NA"),TRUE)</f>
        <v>1</v>
      </c>
      <c r="W2879">
        <v>9.8500000000000014</v>
      </c>
      <c r="X2879">
        <v>5.2</v>
      </c>
      <c r="Y2879" t="str">
        <f t="shared" si="137"/>
        <v>Change</v>
      </c>
    </row>
    <row r="2880" spans="1:25" x14ac:dyDescent="0.35">
      <c r="A2880" t="s">
        <v>104</v>
      </c>
      <c r="B2880" t="s">
        <v>415</v>
      </c>
      <c r="C2880" t="s">
        <v>104</v>
      </c>
      <c r="D2880" t="s">
        <v>318</v>
      </c>
      <c r="E2880" t="s">
        <v>716</v>
      </c>
      <c r="F2880" t="s">
        <v>277</v>
      </c>
      <c r="G2880" s="159">
        <f t="shared" si="135"/>
        <v>7.5500000000000007</v>
      </c>
      <c r="H2880" s="159">
        <f t="shared" si="136"/>
        <v>4.9000000000000004</v>
      </c>
      <c r="I2880" s="155" t="s">
        <v>470</v>
      </c>
      <c r="K2880" t="s">
        <v>292</v>
      </c>
      <c r="L2880" t="s">
        <v>391</v>
      </c>
      <c r="M2880" t="s">
        <v>466</v>
      </c>
      <c r="N2880" t="s">
        <v>104</v>
      </c>
      <c r="O2880" t="s">
        <v>415</v>
      </c>
      <c r="P2880">
        <v>100</v>
      </c>
      <c r="Q2880">
        <v>500</v>
      </c>
      <c r="R2880">
        <v>1</v>
      </c>
      <c r="S2880">
        <v>7.5500000000000007</v>
      </c>
      <c r="T2880">
        <v>4.9000000000000004</v>
      </c>
      <c r="U2880" t="b" cm="1">
        <f t="array" ref="U2880">_xlfn.IFS(AND(R2880=1,S2880=G2880,T2880=H2880),TRUE,AND(R2880=1,S2880=G2880,H2880="Product NA"),TRUE)</f>
        <v>1</v>
      </c>
      <c r="W2880">
        <v>6.5500000000000007</v>
      </c>
      <c r="X2880">
        <v>4.25</v>
      </c>
      <c r="Y2880" t="str">
        <f t="shared" si="137"/>
        <v>Change</v>
      </c>
    </row>
    <row r="2881" spans="1:25" x14ac:dyDescent="0.35">
      <c r="A2881" t="s">
        <v>104</v>
      </c>
      <c r="B2881" t="s">
        <v>415</v>
      </c>
      <c r="C2881" t="s">
        <v>104</v>
      </c>
      <c r="D2881" t="s">
        <v>321</v>
      </c>
      <c r="E2881" t="s">
        <v>716</v>
      </c>
      <c r="F2881" t="s">
        <v>277</v>
      </c>
      <c r="G2881" s="159">
        <f t="shared" si="135"/>
        <v>6.15</v>
      </c>
      <c r="H2881" s="159">
        <f t="shared" si="136"/>
        <v>3.8000000000000003</v>
      </c>
      <c r="I2881" s="155" t="s">
        <v>470</v>
      </c>
      <c r="K2881" t="s">
        <v>292</v>
      </c>
      <c r="L2881" t="s">
        <v>391</v>
      </c>
      <c r="M2881" t="s">
        <v>466</v>
      </c>
      <c r="N2881" t="s">
        <v>104</v>
      </c>
      <c r="O2881" t="s">
        <v>415</v>
      </c>
      <c r="P2881">
        <v>100</v>
      </c>
      <c r="Q2881">
        <v>500</v>
      </c>
      <c r="R2881">
        <v>1</v>
      </c>
      <c r="S2881">
        <v>6.15</v>
      </c>
      <c r="T2881">
        <v>3.8000000000000003</v>
      </c>
      <c r="U2881" t="b" cm="1">
        <f t="array" ref="U2881">_xlfn.IFS(AND(R2881=1,S2881=G2881,T2881=H2881),TRUE,AND(R2881=1,S2881=G2881,H2881="Product NA"),TRUE)</f>
        <v>1</v>
      </c>
      <c r="W2881">
        <v>5.7</v>
      </c>
      <c r="X2881">
        <v>3.5500000000000003</v>
      </c>
      <c r="Y2881" t="str">
        <f t="shared" si="137"/>
        <v>Change</v>
      </c>
    </row>
    <row r="2882" spans="1:25" x14ac:dyDescent="0.35">
      <c r="A2882" t="s">
        <v>104</v>
      </c>
      <c r="B2882" t="s">
        <v>415</v>
      </c>
      <c r="C2882" t="s">
        <v>104</v>
      </c>
      <c r="D2882" t="s">
        <v>240</v>
      </c>
      <c r="E2882" t="s">
        <v>287</v>
      </c>
      <c r="F2882" t="s">
        <v>0</v>
      </c>
      <c r="G2882" s="159">
        <f t="shared" si="135"/>
        <v>0.68</v>
      </c>
      <c r="H2882" s="159">
        <f t="shared" si="136"/>
        <v>8.56</v>
      </c>
      <c r="I2882" s="155" t="s">
        <v>469</v>
      </c>
      <c r="K2882" t="s">
        <v>292</v>
      </c>
      <c r="L2882" t="s">
        <v>391</v>
      </c>
      <c r="M2882" t="s">
        <v>466</v>
      </c>
      <c r="N2882" t="s">
        <v>104</v>
      </c>
      <c r="O2882" t="s">
        <v>415</v>
      </c>
      <c r="P2882">
        <v>100</v>
      </c>
      <c r="Q2882">
        <v>100</v>
      </c>
      <c r="R2882">
        <v>1</v>
      </c>
      <c r="S2882">
        <v>0.68</v>
      </c>
      <c r="T2882">
        <v>8.56</v>
      </c>
      <c r="U2882" t="b" cm="1">
        <f t="array" ref="U2882">_xlfn.IFS(AND(R2882=1,S2882=G2882,T2882=H2882),TRUE,AND(R2882=1,S2882=G2882,H2882="Product NA"),TRUE)</f>
        <v>1</v>
      </c>
      <c r="W2882">
        <v>0.65</v>
      </c>
      <c r="X2882">
        <v>8.66</v>
      </c>
      <c r="Y2882" t="str">
        <f t="shared" si="137"/>
        <v>Change</v>
      </c>
    </row>
    <row r="2883" spans="1:25" x14ac:dyDescent="0.35">
      <c r="A2883" t="s">
        <v>104</v>
      </c>
      <c r="B2883" t="s">
        <v>415</v>
      </c>
      <c r="C2883" t="s">
        <v>104</v>
      </c>
      <c r="D2883" t="s">
        <v>279</v>
      </c>
      <c r="E2883" t="s">
        <v>287</v>
      </c>
      <c r="F2883" t="s">
        <v>277</v>
      </c>
      <c r="G2883" s="159">
        <f t="shared" si="135"/>
        <v>0.68</v>
      </c>
      <c r="H2883" s="159">
        <f t="shared" si="136"/>
        <v>8.56</v>
      </c>
      <c r="I2883" s="155" t="s">
        <v>470</v>
      </c>
      <c r="K2883" t="s">
        <v>292</v>
      </c>
      <c r="L2883" t="s">
        <v>391</v>
      </c>
      <c r="M2883" t="s">
        <v>466</v>
      </c>
      <c r="N2883" t="s">
        <v>104</v>
      </c>
      <c r="O2883" t="s">
        <v>415</v>
      </c>
      <c r="P2883">
        <v>100</v>
      </c>
      <c r="Q2883">
        <v>500</v>
      </c>
      <c r="R2883">
        <v>1</v>
      </c>
      <c r="S2883">
        <v>0.68</v>
      </c>
      <c r="T2883">
        <v>8.56</v>
      </c>
      <c r="U2883" t="b" cm="1">
        <f t="array" ref="U2883">_xlfn.IFS(AND(R2883=1,S2883=G2883,T2883=H2883),TRUE,AND(R2883=1,S2883=G2883,H2883="Product NA"),TRUE)</f>
        <v>1</v>
      </c>
      <c r="W2883">
        <v>0.61</v>
      </c>
      <c r="X2883">
        <v>7.71</v>
      </c>
      <c r="Y2883" t="str">
        <f t="shared" si="137"/>
        <v>Change</v>
      </c>
    </row>
    <row r="2884" spans="1:25" x14ac:dyDescent="0.35">
      <c r="A2884" t="s">
        <v>110</v>
      </c>
      <c r="B2884" t="s">
        <v>418</v>
      </c>
      <c r="C2884" t="s">
        <v>110</v>
      </c>
      <c r="D2884" t="s">
        <v>326</v>
      </c>
      <c r="E2884" t="s">
        <v>643</v>
      </c>
      <c r="F2884" t="s">
        <v>643</v>
      </c>
      <c r="G2884" s="159">
        <f t="shared" ref="G2884:G2947" si="138">S2884</f>
        <v>0.68</v>
      </c>
      <c r="H2884" s="159">
        <f t="shared" ref="H2884:H2947" si="139">T2884</f>
        <v>8.11</v>
      </c>
      <c r="I2884" s="155" t="s">
        <v>470</v>
      </c>
      <c r="K2884" t="s">
        <v>294</v>
      </c>
      <c r="L2884" t="s">
        <v>396</v>
      </c>
      <c r="M2884" t="s">
        <v>466</v>
      </c>
      <c r="N2884" t="s">
        <v>110</v>
      </c>
      <c r="O2884" t="s">
        <v>418</v>
      </c>
      <c r="P2884">
        <v>100</v>
      </c>
      <c r="Q2884">
        <v>500</v>
      </c>
      <c r="R2884">
        <v>1</v>
      </c>
      <c r="S2884">
        <v>0.68</v>
      </c>
      <c r="T2884">
        <v>8.11</v>
      </c>
      <c r="U2884" t="b" cm="1">
        <f t="array" ref="U2884">_xlfn.IFS(AND(R2884=1,S2884=G2884,T2884=H2884),TRUE,AND(R2884=1,S2884=G2884,H2884="Product NA"),TRUE)</f>
        <v>1</v>
      </c>
      <c r="W2884">
        <v>0.61</v>
      </c>
      <c r="X2884">
        <v>7.3100000000000005</v>
      </c>
      <c r="Y2884" t="str">
        <f t="shared" ref="Y2884:Y2947" si="140">IF(AND(W2884=G2884,X2884=H2884),"No Change","Change")</f>
        <v>Change</v>
      </c>
    </row>
    <row r="2885" spans="1:25" x14ac:dyDescent="0.35">
      <c r="A2885" t="s">
        <v>110</v>
      </c>
      <c r="B2885" t="s">
        <v>418</v>
      </c>
      <c r="C2885" t="s">
        <v>110</v>
      </c>
      <c r="D2885" t="s">
        <v>326</v>
      </c>
      <c r="E2885" t="s">
        <v>643</v>
      </c>
      <c r="F2885" t="s">
        <v>643</v>
      </c>
      <c r="G2885" s="159">
        <f t="shared" si="138"/>
        <v>2.3800000000000003</v>
      </c>
      <c r="H2885" s="159">
        <f t="shared" si="139"/>
        <v>6.08</v>
      </c>
      <c r="I2885" s="155" t="s">
        <v>707</v>
      </c>
      <c r="K2885" t="s">
        <v>294</v>
      </c>
      <c r="L2885" t="s">
        <v>396</v>
      </c>
      <c r="M2885" t="s">
        <v>466</v>
      </c>
      <c r="N2885" t="s">
        <v>110</v>
      </c>
      <c r="O2885" t="s">
        <v>418</v>
      </c>
      <c r="P2885">
        <v>100</v>
      </c>
      <c r="Q2885">
        <v>5000</v>
      </c>
      <c r="R2885">
        <v>1</v>
      </c>
      <c r="S2885">
        <v>2.3800000000000003</v>
      </c>
      <c r="T2885">
        <v>6.08</v>
      </c>
      <c r="U2885" t="b" cm="1">
        <f t="array" ref="U2885">_xlfn.IFS(AND(R2885=1,S2885=G2885,T2885=H2885),TRUE,AND(R2885=1,S2885=G2885,H2885="Product NA"),TRUE)</f>
        <v>1</v>
      </c>
      <c r="W2885">
        <v>2.0900000000000003</v>
      </c>
      <c r="X2885">
        <v>5.38</v>
      </c>
      <c r="Y2885" t="str">
        <f t="shared" si="140"/>
        <v>Change</v>
      </c>
    </row>
    <row r="2886" spans="1:25" x14ac:dyDescent="0.35">
      <c r="A2886" t="s">
        <v>110</v>
      </c>
      <c r="B2886" t="s">
        <v>418</v>
      </c>
      <c r="C2886" t="s">
        <v>110</v>
      </c>
      <c r="D2886" t="s">
        <v>382</v>
      </c>
      <c r="E2886" t="s">
        <v>287</v>
      </c>
      <c r="F2886" t="s">
        <v>386</v>
      </c>
      <c r="G2886" s="159">
        <f t="shared" si="138"/>
        <v>2.85</v>
      </c>
      <c r="H2886" s="159">
        <f t="shared" si="139"/>
        <v>6.62</v>
      </c>
      <c r="I2886" s="155" t="s">
        <v>472</v>
      </c>
      <c r="K2886" t="s">
        <v>294</v>
      </c>
      <c r="L2886" t="s">
        <v>396</v>
      </c>
      <c r="M2886" t="s">
        <v>466</v>
      </c>
      <c r="N2886" t="s">
        <v>110</v>
      </c>
      <c r="O2886" t="s">
        <v>418</v>
      </c>
      <c r="P2886">
        <v>100</v>
      </c>
      <c r="Q2886">
        <v>2000</v>
      </c>
      <c r="R2886">
        <v>1</v>
      </c>
      <c r="S2886">
        <v>2.85</v>
      </c>
      <c r="T2886">
        <v>6.62</v>
      </c>
      <c r="U2886" t="b" cm="1">
        <f t="array" ref="U2886">_xlfn.IFS(AND(R2886=1,S2886=G2886,T2886=H2886),TRUE,AND(R2886=1,S2886=G2886,H2886="Product NA"),TRUE)</f>
        <v>1</v>
      </c>
      <c r="W2886">
        <v>2.46</v>
      </c>
      <c r="X2886">
        <v>5.71</v>
      </c>
      <c r="Y2886" t="str">
        <f t="shared" si="140"/>
        <v>Change</v>
      </c>
    </row>
    <row r="2887" spans="1:25" x14ac:dyDescent="0.35">
      <c r="A2887" t="s">
        <v>110</v>
      </c>
      <c r="B2887" t="s">
        <v>418</v>
      </c>
      <c r="C2887" t="s">
        <v>110</v>
      </c>
      <c r="D2887" t="s">
        <v>381</v>
      </c>
      <c r="E2887" t="s">
        <v>716</v>
      </c>
      <c r="F2887" t="s">
        <v>386</v>
      </c>
      <c r="G2887" s="159">
        <f t="shared" si="138"/>
        <v>7.65</v>
      </c>
      <c r="H2887" s="159">
        <f t="shared" si="139"/>
        <v>5.1000000000000005</v>
      </c>
      <c r="I2887" s="155" t="s">
        <v>472</v>
      </c>
      <c r="K2887" t="s">
        <v>294</v>
      </c>
      <c r="L2887" t="s">
        <v>396</v>
      </c>
      <c r="M2887" t="s">
        <v>466</v>
      </c>
      <c r="N2887" t="s">
        <v>110</v>
      </c>
      <c r="O2887" t="s">
        <v>418</v>
      </c>
      <c r="P2887">
        <v>100</v>
      </c>
      <c r="Q2887">
        <v>2000</v>
      </c>
      <c r="R2887">
        <v>1</v>
      </c>
      <c r="S2887">
        <v>7.65</v>
      </c>
      <c r="T2887">
        <v>5.1000000000000005</v>
      </c>
      <c r="U2887" t="b" cm="1">
        <f t="array" ref="U2887">_xlfn.IFS(AND(R2887=1,S2887=G2887,T2887=H2887),TRUE,AND(R2887=1,S2887=G2887,H2887="Product NA"),TRUE)</f>
        <v>1</v>
      </c>
      <c r="W2887">
        <v>7.1000000000000005</v>
      </c>
      <c r="X2887">
        <v>4.75</v>
      </c>
      <c r="Y2887" t="str">
        <f t="shared" si="140"/>
        <v>Change</v>
      </c>
    </row>
    <row r="2888" spans="1:25" x14ac:dyDescent="0.35">
      <c r="A2888" t="s">
        <v>110</v>
      </c>
      <c r="B2888" t="s">
        <v>418</v>
      </c>
      <c r="C2888" t="s">
        <v>110</v>
      </c>
      <c r="D2888" t="s">
        <v>281</v>
      </c>
      <c r="E2888" t="s">
        <v>287</v>
      </c>
      <c r="F2888" t="s">
        <v>286</v>
      </c>
      <c r="G2888" s="159">
        <f t="shared" si="138"/>
        <v>2.85</v>
      </c>
      <c r="H2888" s="159">
        <f t="shared" si="139"/>
        <v>6.62</v>
      </c>
      <c r="I2888" s="155" t="s">
        <v>472</v>
      </c>
      <c r="K2888" t="s">
        <v>294</v>
      </c>
      <c r="L2888" t="s">
        <v>396</v>
      </c>
      <c r="M2888" t="s">
        <v>466</v>
      </c>
      <c r="N2888" t="s">
        <v>110</v>
      </c>
      <c r="O2888" t="s">
        <v>418</v>
      </c>
      <c r="P2888">
        <v>100</v>
      </c>
      <c r="Q2888">
        <v>2000</v>
      </c>
      <c r="R2888">
        <v>1</v>
      </c>
      <c r="S2888">
        <v>2.85</v>
      </c>
      <c r="T2888">
        <v>6.62</v>
      </c>
      <c r="U2888" t="b" cm="1">
        <f t="array" ref="U2888">_xlfn.IFS(AND(R2888=1,S2888=G2888,T2888=H2888),TRUE,AND(R2888=1,S2888=G2888,H2888="Product NA"),TRUE)</f>
        <v>1</v>
      </c>
      <c r="W2888">
        <v>2.46</v>
      </c>
      <c r="X2888">
        <v>5.71</v>
      </c>
      <c r="Y2888" t="str">
        <f t="shared" si="140"/>
        <v>Change</v>
      </c>
    </row>
    <row r="2889" spans="1:25" x14ac:dyDescent="0.35">
      <c r="A2889" t="s">
        <v>110</v>
      </c>
      <c r="B2889" t="s">
        <v>418</v>
      </c>
      <c r="C2889" t="s">
        <v>110</v>
      </c>
      <c r="D2889" t="s">
        <v>278</v>
      </c>
      <c r="E2889" t="s">
        <v>287</v>
      </c>
      <c r="F2889" t="s">
        <v>277</v>
      </c>
      <c r="G2889" s="159">
        <f t="shared" si="138"/>
        <v>1.94</v>
      </c>
      <c r="H2889" s="159">
        <f t="shared" si="139"/>
        <v>6.03</v>
      </c>
      <c r="I2889" s="155" t="s">
        <v>470</v>
      </c>
      <c r="K2889" t="s">
        <v>294</v>
      </c>
      <c r="L2889" t="s">
        <v>396</v>
      </c>
      <c r="M2889" t="s">
        <v>466</v>
      </c>
      <c r="N2889" t="s">
        <v>110</v>
      </c>
      <c r="O2889" t="s">
        <v>418</v>
      </c>
      <c r="P2889">
        <v>100</v>
      </c>
      <c r="Q2889">
        <v>500</v>
      </c>
      <c r="R2889">
        <v>1</v>
      </c>
      <c r="S2889">
        <v>1.94</v>
      </c>
      <c r="T2889">
        <v>6.03</v>
      </c>
      <c r="U2889" t="b" cm="1">
        <f t="array" ref="U2889">_xlfn.IFS(AND(R2889=1,S2889=G2889,T2889=H2889),TRUE,AND(R2889=1,S2889=G2889,H2889="Product NA"),TRUE)</f>
        <v>1</v>
      </c>
      <c r="W2889">
        <v>1.72</v>
      </c>
      <c r="X2889">
        <v>5.34</v>
      </c>
      <c r="Y2889" t="str">
        <f t="shared" si="140"/>
        <v>Change</v>
      </c>
    </row>
    <row r="2890" spans="1:25" x14ac:dyDescent="0.35">
      <c r="A2890" t="s">
        <v>110</v>
      </c>
      <c r="B2890" t="s">
        <v>418</v>
      </c>
      <c r="C2890" t="s">
        <v>110</v>
      </c>
      <c r="D2890" t="s">
        <v>238</v>
      </c>
      <c r="E2890" t="s">
        <v>287</v>
      </c>
      <c r="F2890" t="s">
        <v>0</v>
      </c>
      <c r="G2890" s="159">
        <f t="shared" si="138"/>
        <v>1.0900000000000001</v>
      </c>
      <c r="H2890" s="159">
        <f t="shared" si="139"/>
        <v>11.07</v>
      </c>
      <c r="I2890" s="155" t="s">
        <v>469</v>
      </c>
      <c r="K2890" t="s">
        <v>294</v>
      </c>
      <c r="L2890" t="s">
        <v>396</v>
      </c>
      <c r="M2890" t="s">
        <v>466</v>
      </c>
      <c r="N2890" t="s">
        <v>110</v>
      </c>
      <c r="O2890" t="s">
        <v>418</v>
      </c>
      <c r="P2890">
        <v>100</v>
      </c>
      <c r="Q2890">
        <v>100</v>
      </c>
      <c r="R2890">
        <v>1</v>
      </c>
      <c r="S2890">
        <v>1.0900000000000001</v>
      </c>
      <c r="T2890">
        <v>11.07</v>
      </c>
      <c r="U2890" t="b" cm="1">
        <f t="array" ref="U2890">_xlfn.IFS(AND(R2890=1,S2890=G2890,T2890=H2890),TRUE,AND(R2890=1,S2890=G2890,H2890="Product NA"),TRUE)</f>
        <v>1</v>
      </c>
      <c r="W2890">
        <v>0.94000000000000006</v>
      </c>
      <c r="X2890">
        <v>9.5400000000000009</v>
      </c>
      <c r="Y2890" t="str">
        <f t="shared" si="140"/>
        <v>Change</v>
      </c>
    </row>
    <row r="2891" spans="1:25" x14ac:dyDescent="0.35">
      <c r="A2891" t="s">
        <v>110</v>
      </c>
      <c r="B2891" t="s">
        <v>418</v>
      </c>
      <c r="C2891" t="s">
        <v>110</v>
      </c>
      <c r="D2891" t="s">
        <v>239</v>
      </c>
      <c r="E2891" t="s">
        <v>287</v>
      </c>
      <c r="F2891" t="s">
        <v>277</v>
      </c>
      <c r="G2891" s="159">
        <f t="shared" si="138"/>
        <v>0.97</v>
      </c>
      <c r="H2891" s="159">
        <f t="shared" si="139"/>
        <v>9.23</v>
      </c>
      <c r="I2891" s="155" t="s">
        <v>470</v>
      </c>
      <c r="K2891" t="s">
        <v>294</v>
      </c>
      <c r="L2891" t="s">
        <v>396</v>
      </c>
      <c r="M2891" t="s">
        <v>466</v>
      </c>
      <c r="N2891" t="s">
        <v>110</v>
      </c>
      <c r="O2891" t="s">
        <v>418</v>
      </c>
      <c r="P2891">
        <v>100</v>
      </c>
      <c r="Q2891">
        <v>500</v>
      </c>
      <c r="R2891">
        <v>1</v>
      </c>
      <c r="S2891">
        <v>0.97</v>
      </c>
      <c r="T2891">
        <v>9.23</v>
      </c>
      <c r="U2891" t="b" cm="1">
        <f t="array" ref="U2891">_xlfn.IFS(AND(R2891=1,S2891=G2891,T2891=H2891),TRUE,AND(R2891=1,S2891=G2891,H2891="Product NA"),TRUE)</f>
        <v>1</v>
      </c>
      <c r="W2891">
        <v>0.84</v>
      </c>
      <c r="X2891">
        <v>7.96</v>
      </c>
      <c r="Y2891" t="str">
        <f t="shared" si="140"/>
        <v>Change</v>
      </c>
    </row>
    <row r="2892" spans="1:25" x14ac:dyDescent="0.35">
      <c r="A2892" t="s">
        <v>110</v>
      </c>
      <c r="B2892" t="s">
        <v>418</v>
      </c>
      <c r="C2892" t="s">
        <v>110</v>
      </c>
      <c r="D2892" t="s">
        <v>316</v>
      </c>
      <c r="E2892" t="s">
        <v>287</v>
      </c>
      <c r="F2892" t="s">
        <v>286</v>
      </c>
      <c r="G2892" s="159">
        <f t="shared" si="138"/>
        <v>2.5300000000000002</v>
      </c>
      <c r="H2892" s="159">
        <f t="shared" si="139"/>
        <v>6.08</v>
      </c>
      <c r="I2892" s="155" t="s">
        <v>472</v>
      </c>
      <c r="K2892" t="s">
        <v>294</v>
      </c>
      <c r="L2892" t="s">
        <v>396</v>
      </c>
      <c r="M2892" t="s">
        <v>466</v>
      </c>
      <c r="N2892" t="s">
        <v>110</v>
      </c>
      <c r="O2892" t="s">
        <v>418</v>
      </c>
      <c r="P2892">
        <v>100</v>
      </c>
      <c r="Q2892">
        <v>2000</v>
      </c>
      <c r="R2892">
        <v>1</v>
      </c>
      <c r="S2892">
        <v>2.5300000000000002</v>
      </c>
      <c r="T2892">
        <v>6.08</v>
      </c>
      <c r="U2892" t="b" cm="1">
        <f t="array" ref="U2892">_xlfn.IFS(AND(R2892=1,S2892=G2892,T2892=H2892),TRUE,AND(R2892=1,S2892=G2892,H2892="Product NA"),TRUE)</f>
        <v>1</v>
      </c>
      <c r="W2892">
        <v>2.2400000000000002</v>
      </c>
      <c r="X2892">
        <v>5.38</v>
      </c>
      <c r="Y2892" t="str">
        <f t="shared" si="140"/>
        <v>Change</v>
      </c>
    </row>
    <row r="2893" spans="1:25" x14ac:dyDescent="0.35">
      <c r="A2893" t="s">
        <v>110</v>
      </c>
      <c r="B2893" t="s">
        <v>418</v>
      </c>
      <c r="C2893" t="s">
        <v>110</v>
      </c>
      <c r="D2893" t="s">
        <v>646</v>
      </c>
      <c r="E2893" t="s">
        <v>715</v>
      </c>
      <c r="F2893" t="s">
        <v>286</v>
      </c>
      <c r="G2893" s="159">
        <f t="shared" si="138"/>
        <v>20.75</v>
      </c>
      <c r="H2893" s="159">
        <f t="shared" si="139"/>
        <v>0</v>
      </c>
      <c r="I2893" s="155" t="s">
        <v>471</v>
      </c>
      <c r="K2893" t="s">
        <v>294</v>
      </c>
      <c r="L2893" t="s">
        <v>396</v>
      </c>
      <c r="M2893" t="s">
        <v>466</v>
      </c>
      <c r="N2893" t="s">
        <v>110</v>
      </c>
      <c r="O2893" t="s">
        <v>418</v>
      </c>
      <c r="P2893">
        <v>20000</v>
      </c>
      <c r="Q2893">
        <v>1000</v>
      </c>
      <c r="R2893">
        <v>1</v>
      </c>
      <c r="S2893">
        <v>20.75</v>
      </c>
      <c r="T2893">
        <v>0</v>
      </c>
      <c r="U2893" t="b" cm="1">
        <f t="array" ref="U2893">_xlfn.IFS(AND(R2893=1,S2893=G2893,T2893=H2893),TRUE,AND(R2893=1,S2893=G2893,H2893="Product NA"),TRUE)</f>
        <v>1</v>
      </c>
      <c r="W2893">
        <v>19.55</v>
      </c>
      <c r="X2893">
        <v>0</v>
      </c>
      <c r="Y2893" t="str">
        <f t="shared" si="140"/>
        <v>Change</v>
      </c>
    </row>
    <row r="2894" spans="1:25" x14ac:dyDescent="0.35">
      <c r="A2894" t="s">
        <v>110</v>
      </c>
      <c r="B2894" t="s">
        <v>418</v>
      </c>
      <c r="C2894" t="s">
        <v>110</v>
      </c>
      <c r="D2894" t="s">
        <v>646</v>
      </c>
      <c r="E2894" t="s">
        <v>715</v>
      </c>
      <c r="F2894" t="s">
        <v>286</v>
      </c>
      <c r="G2894" s="159">
        <f t="shared" si="138"/>
        <v>69.600000000000009</v>
      </c>
      <c r="H2894" s="159">
        <f t="shared" si="139"/>
        <v>0</v>
      </c>
      <c r="I2894" s="155" t="s">
        <v>671</v>
      </c>
      <c r="K2894" t="s">
        <v>294</v>
      </c>
      <c r="L2894" t="s">
        <v>396</v>
      </c>
      <c r="M2894" t="s">
        <v>466</v>
      </c>
      <c r="N2894" t="s">
        <v>110</v>
      </c>
      <c r="O2894" t="s">
        <v>418</v>
      </c>
      <c r="P2894">
        <v>20000</v>
      </c>
      <c r="Q2894">
        <v>15000</v>
      </c>
      <c r="R2894">
        <v>1</v>
      </c>
      <c r="S2894">
        <v>69.600000000000009</v>
      </c>
      <c r="T2894">
        <v>0</v>
      </c>
      <c r="U2894" t="b" cm="1">
        <f t="array" ref="U2894">_xlfn.IFS(AND(R2894=1,S2894=G2894,T2894=H2894),TRUE,AND(R2894=1,S2894=G2894,H2894="Product NA"),TRUE)</f>
        <v>1</v>
      </c>
      <c r="W2894">
        <v>60.7</v>
      </c>
      <c r="X2894">
        <v>0</v>
      </c>
      <c r="Y2894" t="str">
        <f t="shared" si="140"/>
        <v>Change</v>
      </c>
    </row>
    <row r="2895" spans="1:25" x14ac:dyDescent="0.35">
      <c r="A2895" t="s">
        <v>110</v>
      </c>
      <c r="B2895" t="s">
        <v>418</v>
      </c>
      <c r="C2895" t="s">
        <v>110</v>
      </c>
      <c r="D2895" t="s">
        <v>646</v>
      </c>
      <c r="E2895" t="s">
        <v>715</v>
      </c>
      <c r="F2895" t="s">
        <v>286</v>
      </c>
      <c r="G2895" s="159">
        <f t="shared" si="138"/>
        <v>23.900000000000002</v>
      </c>
      <c r="H2895" s="159">
        <f t="shared" si="139"/>
        <v>0</v>
      </c>
      <c r="I2895" s="155" t="s">
        <v>662</v>
      </c>
      <c r="K2895" t="s">
        <v>294</v>
      </c>
      <c r="L2895" t="s">
        <v>396</v>
      </c>
      <c r="M2895" t="s">
        <v>466</v>
      </c>
      <c r="N2895" t="s">
        <v>110</v>
      </c>
      <c r="O2895" t="s">
        <v>418</v>
      </c>
      <c r="P2895">
        <v>20000</v>
      </c>
      <c r="Q2895">
        <v>2000</v>
      </c>
      <c r="R2895">
        <v>1</v>
      </c>
      <c r="S2895">
        <v>23.900000000000002</v>
      </c>
      <c r="T2895">
        <v>0</v>
      </c>
      <c r="U2895" t="b" cm="1">
        <f t="array" ref="U2895">_xlfn.IFS(AND(R2895=1,S2895=G2895,T2895=H2895),TRUE,AND(R2895=1,S2895=G2895,H2895="Product NA"),TRUE)</f>
        <v>1</v>
      </c>
      <c r="W2895">
        <v>22.1</v>
      </c>
      <c r="X2895">
        <v>0</v>
      </c>
      <c r="Y2895" t="str">
        <f t="shared" si="140"/>
        <v>Change</v>
      </c>
    </row>
    <row r="2896" spans="1:25" x14ac:dyDescent="0.35">
      <c r="A2896" t="s">
        <v>110</v>
      </c>
      <c r="B2896" t="s">
        <v>418</v>
      </c>
      <c r="C2896" t="s">
        <v>110</v>
      </c>
      <c r="D2896" t="s">
        <v>646</v>
      </c>
      <c r="E2896" t="s">
        <v>715</v>
      </c>
      <c r="F2896" t="s">
        <v>286</v>
      </c>
      <c r="G2896" s="159">
        <f t="shared" si="138"/>
        <v>86.4</v>
      </c>
      <c r="H2896" s="159">
        <f t="shared" si="139"/>
        <v>0</v>
      </c>
      <c r="I2896" s="155" t="s">
        <v>672</v>
      </c>
      <c r="K2896" t="s">
        <v>294</v>
      </c>
      <c r="L2896" t="s">
        <v>396</v>
      </c>
      <c r="M2896" t="s">
        <v>466</v>
      </c>
      <c r="N2896" t="s">
        <v>110</v>
      </c>
      <c r="O2896" t="s">
        <v>418</v>
      </c>
      <c r="P2896">
        <v>20000</v>
      </c>
      <c r="Q2896">
        <v>20000</v>
      </c>
      <c r="R2896">
        <v>1</v>
      </c>
      <c r="S2896">
        <v>86.4</v>
      </c>
      <c r="T2896">
        <v>0</v>
      </c>
      <c r="U2896" t="b" cm="1">
        <f t="array" ref="U2896">_xlfn.IFS(AND(R2896=1,S2896=G2896,T2896=H2896),TRUE,AND(R2896=1,S2896=G2896,H2896="Product NA"),TRUE)</f>
        <v>1</v>
      </c>
      <c r="W2896">
        <v>74.5</v>
      </c>
      <c r="X2896">
        <v>0</v>
      </c>
      <c r="Y2896" t="str">
        <f t="shared" si="140"/>
        <v>Change</v>
      </c>
    </row>
    <row r="2897" spans="1:25" x14ac:dyDescent="0.35">
      <c r="A2897" t="s">
        <v>110</v>
      </c>
      <c r="B2897" t="s">
        <v>418</v>
      </c>
      <c r="C2897" t="s">
        <v>110</v>
      </c>
      <c r="D2897" t="s">
        <v>646</v>
      </c>
      <c r="E2897" t="s">
        <v>715</v>
      </c>
      <c r="F2897" t="s">
        <v>286</v>
      </c>
      <c r="G2897" s="159">
        <f t="shared" si="138"/>
        <v>26.450000000000003</v>
      </c>
      <c r="H2897" s="159">
        <f t="shared" si="139"/>
        <v>0</v>
      </c>
      <c r="I2897" s="155" t="s">
        <v>663</v>
      </c>
      <c r="K2897" t="s">
        <v>294</v>
      </c>
      <c r="L2897" t="s">
        <v>396</v>
      </c>
      <c r="M2897" t="s">
        <v>466</v>
      </c>
      <c r="N2897" t="s">
        <v>110</v>
      </c>
      <c r="O2897" t="s">
        <v>418</v>
      </c>
      <c r="P2897">
        <v>20000</v>
      </c>
      <c r="Q2897">
        <v>3000</v>
      </c>
      <c r="R2897">
        <v>1</v>
      </c>
      <c r="S2897">
        <v>26.450000000000003</v>
      </c>
      <c r="T2897">
        <v>0</v>
      </c>
      <c r="U2897" t="b" cm="1">
        <f t="array" ref="U2897">_xlfn.IFS(AND(R2897=1,S2897=G2897,T2897=H2897),TRUE,AND(R2897=1,S2897=G2897,H2897="Product NA"),TRUE)</f>
        <v>1</v>
      </c>
      <c r="W2897">
        <v>24.75</v>
      </c>
      <c r="X2897">
        <v>0</v>
      </c>
      <c r="Y2897" t="str">
        <f t="shared" si="140"/>
        <v>Change</v>
      </c>
    </row>
    <row r="2898" spans="1:25" x14ac:dyDescent="0.35">
      <c r="A2898" t="s">
        <v>110</v>
      </c>
      <c r="B2898" t="s">
        <v>418</v>
      </c>
      <c r="C2898" t="s">
        <v>110</v>
      </c>
      <c r="D2898" t="s">
        <v>646</v>
      </c>
      <c r="E2898" t="s">
        <v>715</v>
      </c>
      <c r="F2898" t="s">
        <v>286</v>
      </c>
      <c r="G2898" s="159">
        <f t="shared" si="138"/>
        <v>33.200000000000003</v>
      </c>
      <c r="H2898" s="159">
        <f t="shared" si="139"/>
        <v>0</v>
      </c>
      <c r="I2898" s="155" t="s">
        <v>664</v>
      </c>
      <c r="K2898" t="s">
        <v>294</v>
      </c>
      <c r="L2898" t="s">
        <v>396</v>
      </c>
      <c r="M2898" t="s">
        <v>466</v>
      </c>
      <c r="N2898" t="s">
        <v>110</v>
      </c>
      <c r="O2898" t="s">
        <v>418</v>
      </c>
      <c r="P2898">
        <v>20000</v>
      </c>
      <c r="Q2898">
        <v>4000</v>
      </c>
      <c r="R2898">
        <v>1</v>
      </c>
      <c r="S2898">
        <v>33.200000000000003</v>
      </c>
      <c r="T2898">
        <v>0</v>
      </c>
      <c r="U2898" t="b" cm="1">
        <f t="array" ref="U2898">_xlfn.IFS(AND(R2898=1,S2898=G2898,T2898=H2898),TRUE,AND(R2898=1,S2898=G2898,H2898="Product NA"),TRUE)</f>
        <v>1</v>
      </c>
      <c r="W2898">
        <v>27.3</v>
      </c>
      <c r="X2898">
        <v>0</v>
      </c>
      <c r="Y2898" t="str">
        <f t="shared" si="140"/>
        <v>Change</v>
      </c>
    </row>
    <row r="2899" spans="1:25" x14ac:dyDescent="0.35">
      <c r="A2899" t="s">
        <v>110</v>
      </c>
      <c r="B2899" t="s">
        <v>418</v>
      </c>
      <c r="C2899" t="s">
        <v>110</v>
      </c>
      <c r="D2899" t="s">
        <v>646</v>
      </c>
      <c r="E2899" t="s">
        <v>715</v>
      </c>
      <c r="F2899" t="s">
        <v>286</v>
      </c>
      <c r="G2899" s="159">
        <f t="shared" si="138"/>
        <v>40.200000000000003</v>
      </c>
      <c r="H2899" s="159">
        <f t="shared" si="139"/>
        <v>0</v>
      </c>
      <c r="I2899" s="155" t="s">
        <v>665</v>
      </c>
      <c r="K2899" t="s">
        <v>294</v>
      </c>
      <c r="L2899" t="s">
        <v>396</v>
      </c>
      <c r="M2899" t="s">
        <v>466</v>
      </c>
      <c r="N2899" t="s">
        <v>110</v>
      </c>
      <c r="O2899" t="s">
        <v>418</v>
      </c>
      <c r="P2899">
        <v>20000</v>
      </c>
      <c r="Q2899">
        <v>5000</v>
      </c>
      <c r="R2899">
        <v>1</v>
      </c>
      <c r="S2899">
        <v>40.200000000000003</v>
      </c>
      <c r="T2899">
        <v>0</v>
      </c>
      <c r="U2899" t="b" cm="1">
        <f t="array" ref="U2899">_xlfn.IFS(AND(R2899=1,S2899=G2899,T2899=H2899),TRUE,AND(R2899=1,S2899=G2899,H2899="Product NA"),TRUE)</f>
        <v>1</v>
      </c>
      <c r="W2899">
        <v>29.900000000000002</v>
      </c>
      <c r="X2899">
        <v>0</v>
      </c>
      <c r="Y2899" t="str">
        <f t="shared" si="140"/>
        <v>Change</v>
      </c>
    </row>
    <row r="2900" spans="1:25" x14ac:dyDescent="0.35">
      <c r="A2900" t="s">
        <v>110</v>
      </c>
      <c r="B2900" t="s">
        <v>418</v>
      </c>
      <c r="C2900" t="s">
        <v>110</v>
      </c>
      <c r="D2900" t="s">
        <v>646</v>
      </c>
      <c r="E2900" t="s">
        <v>715</v>
      </c>
      <c r="F2900" t="s">
        <v>286</v>
      </c>
      <c r="G2900" s="159">
        <f t="shared" si="138"/>
        <v>41</v>
      </c>
      <c r="H2900" s="159">
        <f t="shared" si="139"/>
        <v>0</v>
      </c>
      <c r="I2900" s="155" t="s">
        <v>666</v>
      </c>
      <c r="K2900" t="s">
        <v>294</v>
      </c>
      <c r="L2900" t="s">
        <v>396</v>
      </c>
      <c r="M2900" t="s">
        <v>466</v>
      </c>
      <c r="N2900" t="s">
        <v>110</v>
      </c>
      <c r="O2900" t="s">
        <v>418</v>
      </c>
      <c r="P2900">
        <v>20000</v>
      </c>
      <c r="Q2900">
        <v>6000</v>
      </c>
      <c r="R2900">
        <v>1</v>
      </c>
      <c r="S2900">
        <v>41</v>
      </c>
      <c r="T2900">
        <v>0</v>
      </c>
      <c r="U2900" t="b" cm="1">
        <f t="array" ref="U2900">_xlfn.IFS(AND(R2900=1,S2900=G2900,T2900=H2900),TRUE,AND(R2900=1,S2900=G2900,H2900="Product NA"),TRUE)</f>
        <v>1</v>
      </c>
      <c r="W2900">
        <v>33.450000000000003</v>
      </c>
      <c r="X2900">
        <v>0</v>
      </c>
      <c r="Y2900" t="str">
        <f t="shared" si="140"/>
        <v>Change</v>
      </c>
    </row>
    <row r="2901" spans="1:25" x14ac:dyDescent="0.35">
      <c r="A2901" t="s">
        <v>110</v>
      </c>
      <c r="B2901" t="s">
        <v>418</v>
      </c>
      <c r="C2901" t="s">
        <v>110</v>
      </c>
      <c r="D2901" t="s">
        <v>646</v>
      </c>
      <c r="E2901" t="s">
        <v>715</v>
      </c>
      <c r="F2901" t="s">
        <v>286</v>
      </c>
      <c r="G2901" s="159">
        <f t="shared" si="138"/>
        <v>42</v>
      </c>
      <c r="H2901" s="159">
        <f t="shared" si="139"/>
        <v>0</v>
      </c>
      <c r="I2901" s="155" t="s">
        <v>667</v>
      </c>
      <c r="K2901" t="s">
        <v>294</v>
      </c>
      <c r="L2901" t="s">
        <v>396</v>
      </c>
      <c r="M2901" t="s">
        <v>466</v>
      </c>
      <c r="N2901" t="s">
        <v>110</v>
      </c>
      <c r="O2901" t="s">
        <v>418</v>
      </c>
      <c r="P2901">
        <v>20000</v>
      </c>
      <c r="Q2901">
        <v>7000</v>
      </c>
      <c r="R2901">
        <v>1</v>
      </c>
      <c r="S2901">
        <v>42</v>
      </c>
      <c r="T2901">
        <v>0</v>
      </c>
      <c r="U2901" t="b" cm="1">
        <f t="array" ref="U2901">_xlfn.IFS(AND(R2901=1,S2901=G2901,T2901=H2901),TRUE,AND(R2901=1,S2901=G2901,H2901="Product NA"),TRUE)</f>
        <v>1</v>
      </c>
      <c r="W2901">
        <v>36</v>
      </c>
      <c r="X2901">
        <v>0</v>
      </c>
      <c r="Y2901" t="str">
        <f t="shared" si="140"/>
        <v>Change</v>
      </c>
    </row>
    <row r="2902" spans="1:25" x14ac:dyDescent="0.35">
      <c r="A2902" t="s">
        <v>110</v>
      </c>
      <c r="B2902" t="s">
        <v>418</v>
      </c>
      <c r="C2902" t="s">
        <v>110</v>
      </c>
      <c r="D2902" t="s">
        <v>646</v>
      </c>
      <c r="E2902" t="s">
        <v>715</v>
      </c>
      <c r="F2902" t="s">
        <v>286</v>
      </c>
      <c r="G2902" s="159">
        <f t="shared" si="138"/>
        <v>43.050000000000004</v>
      </c>
      <c r="H2902" s="159">
        <f t="shared" si="139"/>
        <v>0</v>
      </c>
      <c r="I2902" s="155" t="s">
        <v>668</v>
      </c>
      <c r="K2902" t="s">
        <v>294</v>
      </c>
      <c r="L2902" t="s">
        <v>396</v>
      </c>
      <c r="M2902" t="s">
        <v>466</v>
      </c>
      <c r="N2902" t="s">
        <v>110</v>
      </c>
      <c r="O2902" t="s">
        <v>418</v>
      </c>
      <c r="P2902">
        <v>20000</v>
      </c>
      <c r="Q2902">
        <v>8000</v>
      </c>
      <c r="R2902">
        <v>1</v>
      </c>
      <c r="S2902">
        <v>43.050000000000004</v>
      </c>
      <c r="T2902">
        <v>0</v>
      </c>
      <c r="U2902" t="b" cm="1">
        <f t="array" ref="U2902">_xlfn.IFS(AND(R2902=1,S2902=G2902,T2902=H2902),TRUE,AND(R2902=1,S2902=G2902,H2902="Product NA"),TRUE)</f>
        <v>1</v>
      </c>
      <c r="W2902">
        <v>38.6</v>
      </c>
      <c r="X2902">
        <v>0</v>
      </c>
      <c r="Y2902" t="str">
        <f t="shared" si="140"/>
        <v>Change</v>
      </c>
    </row>
    <row r="2903" spans="1:25" x14ac:dyDescent="0.35">
      <c r="A2903" t="s">
        <v>110</v>
      </c>
      <c r="B2903" t="s">
        <v>418</v>
      </c>
      <c r="C2903" t="s">
        <v>110</v>
      </c>
      <c r="D2903" t="s">
        <v>646</v>
      </c>
      <c r="E2903" t="s">
        <v>715</v>
      </c>
      <c r="F2903" t="s">
        <v>286</v>
      </c>
      <c r="G2903" s="159">
        <f t="shared" si="138"/>
        <v>46.2</v>
      </c>
      <c r="H2903" s="159">
        <f t="shared" si="139"/>
        <v>0</v>
      </c>
      <c r="I2903" s="155" t="s">
        <v>669</v>
      </c>
      <c r="K2903" t="s">
        <v>294</v>
      </c>
      <c r="L2903" t="s">
        <v>396</v>
      </c>
      <c r="M2903" t="s">
        <v>466</v>
      </c>
      <c r="N2903" t="s">
        <v>110</v>
      </c>
      <c r="O2903" t="s">
        <v>418</v>
      </c>
      <c r="P2903">
        <v>20000</v>
      </c>
      <c r="Q2903">
        <v>9000</v>
      </c>
      <c r="R2903">
        <v>1</v>
      </c>
      <c r="S2903">
        <v>46.2</v>
      </c>
      <c r="T2903">
        <v>0</v>
      </c>
      <c r="U2903" t="b" cm="1">
        <f t="array" ref="U2903">_xlfn.IFS(AND(R2903=1,S2903=G2903,T2903=H2903),TRUE,AND(R2903=1,S2903=G2903,H2903="Product NA"),TRUE)</f>
        <v>1</v>
      </c>
      <c r="W2903">
        <v>41.2</v>
      </c>
      <c r="X2903">
        <v>0</v>
      </c>
      <c r="Y2903" t="str">
        <f t="shared" si="140"/>
        <v>Change</v>
      </c>
    </row>
    <row r="2904" spans="1:25" x14ac:dyDescent="0.35">
      <c r="A2904" t="s">
        <v>110</v>
      </c>
      <c r="B2904" t="s">
        <v>418</v>
      </c>
      <c r="C2904" t="s">
        <v>110</v>
      </c>
      <c r="D2904" t="s">
        <v>646</v>
      </c>
      <c r="E2904" t="s">
        <v>715</v>
      </c>
      <c r="F2904" t="s">
        <v>286</v>
      </c>
      <c r="G2904" s="159">
        <f t="shared" si="138"/>
        <v>49.35</v>
      </c>
      <c r="H2904" s="159">
        <f t="shared" si="139"/>
        <v>0</v>
      </c>
      <c r="I2904" s="155" t="s">
        <v>670</v>
      </c>
      <c r="K2904" t="s">
        <v>294</v>
      </c>
      <c r="L2904" t="s">
        <v>396</v>
      </c>
      <c r="M2904" t="s">
        <v>466</v>
      </c>
      <c r="N2904" t="s">
        <v>110</v>
      </c>
      <c r="O2904" t="s">
        <v>418</v>
      </c>
      <c r="P2904">
        <v>20000</v>
      </c>
      <c r="Q2904">
        <v>10000</v>
      </c>
      <c r="R2904">
        <v>1</v>
      </c>
      <c r="S2904">
        <v>49.35</v>
      </c>
      <c r="T2904">
        <v>0</v>
      </c>
      <c r="U2904" t="b" cm="1">
        <f t="array" ref="U2904">_xlfn.IFS(AND(R2904=1,S2904=G2904,T2904=H2904),TRUE,AND(R2904=1,S2904=G2904,H2904="Product NA"),TRUE)</f>
        <v>1</v>
      </c>
      <c r="W2904">
        <v>43.75</v>
      </c>
      <c r="X2904">
        <v>0</v>
      </c>
      <c r="Y2904" t="str">
        <f t="shared" si="140"/>
        <v>Change</v>
      </c>
    </row>
    <row r="2905" spans="1:25" x14ac:dyDescent="0.35">
      <c r="A2905" t="s">
        <v>110</v>
      </c>
      <c r="B2905" t="s">
        <v>418</v>
      </c>
      <c r="C2905" t="s">
        <v>110</v>
      </c>
      <c r="D2905" t="s">
        <v>283</v>
      </c>
      <c r="E2905" t="s">
        <v>716</v>
      </c>
      <c r="F2905" t="s">
        <v>286</v>
      </c>
      <c r="G2905" s="159">
        <f t="shared" si="138"/>
        <v>7.65</v>
      </c>
      <c r="H2905" s="159">
        <f t="shared" si="139"/>
        <v>5.1000000000000005</v>
      </c>
      <c r="I2905" s="155" t="s">
        <v>472</v>
      </c>
      <c r="K2905" t="s">
        <v>294</v>
      </c>
      <c r="L2905" t="s">
        <v>396</v>
      </c>
      <c r="M2905" t="s">
        <v>466</v>
      </c>
      <c r="N2905" t="s">
        <v>110</v>
      </c>
      <c r="O2905" t="s">
        <v>418</v>
      </c>
      <c r="P2905">
        <v>5000</v>
      </c>
      <c r="Q2905">
        <v>2000</v>
      </c>
      <c r="R2905">
        <v>1</v>
      </c>
      <c r="S2905">
        <v>7.65</v>
      </c>
      <c r="T2905">
        <v>5.1000000000000005</v>
      </c>
      <c r="U2905" t="b" cm="1">
        <f t="array" ref="U2905">_xlfn.IFS(AND(R2905=1,S2905=G2905,T2905=H2905),TRUE,AND(R2905=1,S2905=G2905,H2905="Product NA"),TRUE)</f>
        <v>1</v>
      </c>
      <c r="W2905">
        <v>7.1000000000000005</v>
      </c>
      <c r="X2905">
        <v>4.75</v>
      </c>
      <c r="Y2905" t="str">
        <f t="shared" si="140"/>
        <v>Change</v>
      </c>
    </row>
    <row r="2906" spans="1:25" x14ac:dyDescent="0.35">
      <c r="A2906" t="s">
        <v>110</v>
      </c>
      <c r="B2906" t="s">
        <v>418</v>
      </c>
      <c r="C2906" t="s">
        <v>110</v>
      </c>
      <c r="D2906" t="s">
        <v>283</v>
      </c>
      <c r="E2906" t="s">
        <v>716</v>
      </c>
      <c r="F2906" t="s">
        <v>286</v>
      </c>
      <c r="G2906" s="159">
        <f t="shared" si="138"/>
        <v>7.65</v>
      </c>
      <c r="H2906" s="159">
        <f t="shared" si="139"/>
        <v>5.1000000000000005</v>
      </c>
      <c r="I2906" s="155" t="s">
        <v>473</v>
      </c>
      <c r="K2906" t="s">
        <v>294</v>
      </c>
      <c r="L2906" t="s">
        <v>396</v>
      </c>
      <c r="M2906" t="s">
        <v>466</v>
      </c>
      <c r="N2906" t="s">
        <v>110</v>
      </c>
      <c r="O2906" t="s">
        <v>418</v>
      </c>
      <c r="P2906">
        <v>5000</v>
      </c>
      <c r="Q2906">
        <v>5000</v>
      </c>
      <c r="R2906">
        <v>1</v>
      </c>
      <c r="S2906">
        <v>7.65</v>
      </c>
      <c r="T2906">
        <v>5.1000000000000005</v>
      </c>
      <c r="U2906" t="b" cm="1">
        <f t="array" ref="U2906">_xlfn.IFS(AND(R2906=1,S2906=G2906,T2906=H2906),TRUE,AND(R2906=1,S2906=G2906,H2906="Product NA"),TRUE)</f>
        <v>1</v>
      </c>
      <c r="W2906">
        <v>7.1000000000000005</v>
      </c>
      <c r="X2906">
        <v>4.75</v>
      </c>
      <c r="Y2906" t="str">
        <f t="shared" si="140"/>
        <v>Change</v>
      </c>
    </row>
    <row r="2907" spans="1:25" x14ac:dyDescent="0.35">
      <c r="A2907" t="s">
        <v>110</v>
      </c>
      <c r="B2907" t="s">
        <v>418</v>
      </c>
      <c r="C2907" t="s">
        <v>110</v>
      </c>
      <c r="D2907" t="s">
        <v>284</v>
      </c>
      <c r="E2907" t="s">
        <v>716</v>
      </c>
      <c r="F2907" t="s">
        <v>286</v>
      </c>
      <c r="G2907" s="159">
        <f t="shared" si="138"/>
        <v>0</v>
      </c>
      <c r="H2907" s="159">
        <f t="shared" si="139"/>
        <v>0</v>
      </c>
      <c r="I2907" s="155" t="s">
        <v>472</v>
      </c>
      <c r="K2907" t="s">
        <v>294</v>
      </c>
      <c r="L2907" t="s">
        <v>396</v>
      </c>
      <c r="M2907" t="s">
        <v>466</v>
      </c>
      <c r="N2907" t="s">
        <v>110</v>
      </c>
      <c r="O2907" t="s">
        <v>418</v>
      </c>
      <c r="P2907">
        <v>100</v>
      </c>
      <c r="Q2907">
        <v>2000</v>
      </c>
      <c r="R2907">
        <v>1</v>
      </c>
      <c r="S2907">
        <v>0</v>
      </c>
      <c r="T2907">
        <v>0</v>
      </c>
      <c r="U2907" t="b" cm="1">
        <f t="array" ref="U2907">_xlfn.IFS(AND(R2907=1,S2907=G2907,T2907=H2907),TRUE,AND(R2907=1,S2907=G2907,H2907="Product NA"),TRUE)</f>
        <v>1</v>
      </c>
      <c r="W2907">
        <v>6.4</v>
      </c>
      <c r="X2907">
        <v>6.3500000000000005</v>
      </c>
      <c r="Y2907" t="str">
        <f t="shared" si="140"/>
        <v>Change</v>
      </c>
    </row>
    <row r="2908" spans="1:25" x14ac:dyDescent="0.35">
      <c r="A2908" t="s">
        <v>110</v>
      </c>
      <c r="B2908" t="s">
        <v>418</v>
      </c>
      <c r="C2908" t="s">
        <v>110</v>
      </c>
      <c r="D2908" t="s">
        <v>320</v>
      </c>
      <c r="E2908" t="s">
        <v>716</v>
      </c>
      <c r="F2908" t="s">
        <v>0</v>
      </c>
      <c r="G2908" s="159">
        <f t="shared" si="138"/>
        <v>0</v>
      </c>
      <c r="H2908" s="159">
        <f t="shared" si="139"/>
        <v>0</v>
      </c>
      <c r="I2908" s="155" t="s">
        <v>469</v>
      </c>
      <c r="K2908" t="s">
        <v>294</v>
      </c>
      <c r="L2908" t="s">
        <v>396</v>
      </c>
      <c r="M2908" t="s">
        <v>466</v>
      </c>
      <c r="N2908" t="s">
        <v>110</v>
      </c>
      <c r="O2908" t="s">
        <v>418</v>
      </c>
      <c r="P2908">
        <v>100</v>
      </c>
      <c r="Q2908">
        <v>100</v>
      </c>
      <c r="R2908">
        <v>1</v>
      </c>
      <c r="S2908">
        <v>0</v>
      </c>
      <c r="T2908">
        <v>0</v>
      </c>
      <c r="U2908" t="b" cm="1">
        <f t="array" ref="U2908">_xlfn.IFS(AND(R2908=1,S2908=G2908,T2908=H2908),TRUE,AND(R2908=1,S2908=G2908,H2908="Product NA"),TRUE)</f>
        <v>1</v>
      </c>
      <c r="W2908">
        <v>5.57</v>
      </c>
      <c r="X2908">
        <v>9.17</v>
      </c>
      <c r="Y2908" t="str">
        <f t="shared" si="140"/>
        <v>Change</v>
      </c>
    </row>
    <row r="2909" spans="1:25" x14ac:dyDescent="0.35">
      <c r="A2909" t="s">
        <v>110</v>
      </c>
      <c r="B2909" t="s">
        <v>418</v>
      </c>
      <c r="C2909" t="s">
        <v>110</v>
      </c>
      <c r="D2909" s="180" t="s">
        <v>317</v>
      </c>
      <c r="E2909" t="s">
        <v>716</v>
      </c>
      <c r="F2909" t="s">
        <v>0</v>
      </c>
      <c r="G2909" s="159">
        <f t="shared" si="138"/>
        <v>6.76</v>
      </c>
      <c r="H2909" s="159">
        <f t="shared" si="139"/>
        <v>11.11</v>
      </c>
      <c r="I2909" s="155" t="s">
        <v>469</v>
      </c>
      <c r="K2909" t="s">
        <v>294</v>
      </c>
      <c r="L2909" t="s">
        <v>396</v>
      </c>
      <c r="M2909" t="s">
        <v>466</v>
      </c>
      <c r="N2909" s="180" t="s">
        <v>294</v>
      </c>
      <c r="O2909" s="180" t="s">
        <v>396</v>
      </c>
      <c r="P2909">
        <v>100</v>
      </c>
      <c r="Q2909">
        <v>100</v>
      </c>
      <c r="R2909">
        <v>1</v>
      </c>
      <c r="S2909">
        <v>6.76</v>
      </c>
      <c r="T2909">
        <v>11.11</v>
      </c>
      <c r="U2909" t="b" cm="1">
        <f t="array" ref="U2909">_xlfn.IFS(AND(R2909=1,S2909=G2909,T2909=H2909),TRUE,AND(R2909=1,S2909=G2909,H2909="Product NA"),TRUE)</f>
        <v>1</v>
      </c>
      <c r="W2909">
        <v>5.68</v>
      </c>
      <c r="X2909">
        <v>9.17</v>
      </c>
      <c r="Y2909" t="str">
        <f t="shared" si="140"/>
        <v>Change</v>
      </c>
    </row>
    <row r="2910" spans="1:25" x14ac:dyDescent="0.35">
      <c r="A2910" t="s">
        <v>110</v>
      </c>
      <c r="B2910" t="s">
        <v>418</v>
      </c>
      <c r="C2910" t="s">
        <v>110</v>
      </c>
      <c r="D2910" t="s">
        <v>322</v>
      </c>
      <c r="E2910" t="s">
        <v>716</v>
      </c>
      <c r="F2910" t="s">
        <v>277</v>
      </c>
      <c r="G2910" s="159">
        <f t="shared" si="138"/>
        <v>0</v>
      </c>
      <c r="H2910" s="159">
        <f t="shared" si="139"/>
        <v>0</v>
      </c>
      <c r="I2910" s="155" t="s">
        <v>470</v>
      </c>
      <c r="K2910" t="s">
        <v>294</v>
      </c>
      <c r="L2910" t="s">
        <v>396</v>
      </c>
      <c r="M2910" t="s">
        <v>466</v>
      </c>
      <c r="N2910" t="s">
        <v>110</v>
      </c>
      <c r="O2910" t="s">
        <v>418</v>
      </c>
      <c r="P2910">
        <v>100</v>
      </c>
      <c r="Q2910">
        <v>500</v>
      </c>
      <c r="R2910">
        <v>1</v>
      </c>
      <c r="S2910">
        <v>0</v>
      </c>
      <c r="T2910">
        <v>0</v>
      </c>
      <c r="U2910" t="b" cm="1">
        <f t="array" ref="U2910">_xlfn.IFS(AND(R2910=1,S2910=G2910,T2910=H2910),TRUE,AND(R2910=1,S2910=G2910,H2910="Product NA"),TRUE)</f>
        <v>1</v>
      </c>
      <c r="W2910">
        <v>6.3000000000000007</v>
      </c>
      <c r="X2910">
        <v>6.3500000000000005</v>
      </c>
      <c r="Y2910" t="str">
        <f t="shared" si="140"/>
        <v>Change</v>
      </c>
    </row>
    <row r="2911" spans="1:25" x14ac:dyDescent="0.35">
      <c r="A2911" t="s">
        <v>110</v>
      </c>
      <c r="B2911" t="s">
        <v>418</v>
      </c>
      <c r="C2911" t="s">
        <v>110</v>
      </c>
      <c r="D2911" t="s">
        <v>321</v>
      </c>
      <c r="E2911" t="s">
        <v>716</v>
      </c>
      <c r="F2911" t="s">
        <v>277</v>
      </c>
      <c r="G2911" s="159">
        <f t="shared" si="138"/>
        <v>6.75</v>
      </c>
      <c r="H2911" s="159">
        <f t="shared" si="139"/>
        <v>6.8500000000000005</v>
      </c>
      <c r="I2911" s="155" t="s">
        <v>470</v>
      </c>
      <c r="K2911" t="s">
        <v>294</v>
      </c>
      <c r="L2911" t="s">
        <v>396</v>
      </c>
      <c r="M2911" t="s">
        <v>466</v>
      </c>
      <c r="N2911" t="s">
        <v>110</v>
      </c>
      <c r="O2911" t="s">
        <v>418</v>
      </c>
      <c r="P2911">
        <v>100</v>
      </c>
      <c r="Q2911">
        <v>500</v>
      </c>
      <c r="R2911">
        <v>1</v>
      </c>
      <c r="S2911">
        <v>6.75</v>
      </c>
      <c r="T2911">
        <v>6.8500000000000005</v>
      </c>
      <c r="U2911" t="b" cm="1">
        <f t="array" ref="U2911">_xlfn.IFS(AND(R2911=1,S2911=G2911,T2911=H2911),TRUE,AND(R2911=1,S2911=G2911,H2911="Product NA"),TRUE)</f>
        <v>1</v>
      </c>
      <c r="W2911">
        <v>6.3000000000000007</v>
      </c>
      <c r="X2911">
        <v>6.3500000000000005</v>
      </c>
      <c r="Y2911" t="str">
        <f t="shared" si="140"/>
        <v>Change</v>
      </c>
    </row>
    <row r="2912" spans="1:25" x14ac:dyDescent="0.35">
      <c r="A2912" t="s">
        <v>110</v>
      </c>
      <c r="B2912" t="s">
        <v>418</v>
      </c>
      <c r="C2912" t="s">
        <v>110</v>
      </c>
      <c r="D2912" t="s">
        <v>324</v>
      </c>
      <c r="E2912" t="s">
        <v>716</v>
      </c>
      <c r="F2912" t="s">
        <v>277</v>
      </c>
      <c r="G2912" s="159">
        <f t="shared" si="138"/>
        <v>0</v>
      </c>
      <c r="H2912" s="159">
        <f t="shared" si="139"/>
        <v>0</v>
      </c>
      <c r="I2912" s="155" t="s">
        <v>470</v>
      </c>
      <c r="K2912" t="s">
        <v>294</v>
      </c>
      <c r="L2912" t="s">
        <v>396</v>
      </c>
      <c r="M2912" t="s">
        <v>466</v>
      </c>
      <c r="N2912" t="s">
        <v>110</v>
      </c>
      <c r="O2912" t="s">
        <v>418</v>
      </c>
      <c r="P2912">
        <v>100</v>
      </c>
      <c r="Q2912">
        <v>500</v>
      </c>
      <c r="R2912">
        <v>1</v>
      </c>
      <c r="S2912">
        <v>0</v>
      </c>
      <c r="T2912">
        <v>0</v>
      </c>
      <c r="U2912" t="b" cm="1">
        <f t="array" ref="U2912">_xlfn.IFS(AND(R2912=1,S2912=G2912,T2912=H2912),TRUE,AND(R2912=1,S2912=G2912,H2912="Product NA"),TRUE)</f>
        <v>1</v>
      </c>
      <c r="W2912">
        <v>6.4</v>
      </c>
      <c r="X2912">
        <v>6.3500000000000005</v>
      </c>
      <c r="Y2912" t="str">
        <f t="shared" si="140"/>
        <v>Change</v>
      </c>
    </row>
    <row r="2913" spans="1:25" x14ac:dyDescent="0.35">
      <c r="A2913" t="s">
        <v>110</v>
      </c>
      <c r="B2913" t="s">
        <v>418</v>
      </c>
      <c r="C2913" t="s">
        <v>110</v>
      </c>
      <c r="D2913" s="180" t="s">
        <v>319</v>
      </c>
      <c r="E2913" t="s">
        <v>716</v>
      </c>
      <c r="F2913" t="s">
        <v>277</v>
      </c>
      <c r="G2913" s="159">
        <f t="shared" si="138"/>
        <v>7.5500000000000007</v>
      </c>
      <c r="H2913" s="159">
        <f t="shared" si="139"/>
        <v>9.9</v>
      </c>
      <c r="I2913" s="155" t="s">
        <v>470</v>
      </c>
      <c r="K2913" t="s">
        <v>294</v>
      </c>
      <c r="L2913" t="s">
        <v>396</v>
      </c>
      <c r="M2913" t="s">
        <v>466</v>
      </c>
      <c r="N2913" s="180" t="s">
        <v>294</v>
      </c>
      <c r="O2913" s="180" t="s">
        <v>396</v>
      </c>
      <c r="P2913">
        <v>100</v>
      </c>
      <c r="Q2913">
        <v>500</v>
      </c>
      <c r="R2913">
        <v>1</v>
      </c>
      <c r="S2913">
        <v>7.5500000000000007</v>
      </c>
      <c r="T2913">
        <v>9.9</v>
      </c>
      <c r="U2913" t="b" cm="1">
        <f t="array" ref="U2913">_xlfn.IFS(AND(R2913=1,S2913=G2913,T2913=H2913),TRUE,AND(R2913=1,S2913=G2913,H2913="Product NA"),TRUE)</f>
        <v>1</v>
      </c>
      <c r="W2913">
        <v>6.4</v>
      </c>
      <c r="X2913">
        <v>6.3500000000000005</v>
      </c>
      <c r="Y2913" t="str">
        <f t="shared" si="140"/>
        <v>Change</v>
      </c>
    </row>
    <row r="2914" spans="1:25" x14ac:dyDescent="0.35">
      <c r="A2914" t="s">
        <v>110</v>
      </c>
      <c r="B2914" t="s">
        <v>418</v>
      </c>
      <c r="C2914" t="s">
        <v>110</v>
      </c>
      <c r="D2914" t="s">
        <v>240</v>
      </c>
      <c r="E2914" t="s">
        <v>287</v>
      </c>
      <c r="F2914" t="s">
        <v>0</v>
      </c>
      <c r="G2914" s="159">
        <f t="shared" si="138"/>
        <v>0.68</v>
      </c>
      <c r="H2914" s="159">
        <f t="shared" si="139"/>
        <v>8.11</v>
      </c>
      <c r="I2914" s="155" t="s">
        <v>469</v>
      </c>
      <c r="K2914" t="s">
        <v>294</v>
      </c>
      <c r="L2914" t="s">
        <v>396</v>
      </c>
      <c r="M2914" t="s">
        <v>466</v>
      </c>
      <c r="N2914" t="s">
        <v>110</v>
      </c>
      <c r="O2914" t="s">
        <v>418</v>
      </c>
      <c r="P2914">
        <v>100</v>
      </c>
      <c r="Q2914">
        <v>100</v>
      </c>
      <c r="R2914">
        <v>1</v>
      </c>
      <c r="S2914">
        <v>0.68</v>
      </c>
      <c r="T2914">
        <v>8.11</v>
      </c>
      <c r="U2914" t="b" cm="1">
        <f t="array" ref="U2914">_xlfn.IFS(AND(R2914=1,S2914=G2914,T2914=H2914),TRUE,AND(R2914=1,S2914=G2914,H2914="Product NA"),TRUE)</f>
        <v>1</v>
      </c>
      <c r="W2914">
        <v>0.66</v>
      </c>
      <c r="X2914">
        <v>8.370000000000001</v>
      </c>
      <c r="Y2914" t="str">
        <f t="shared" si="140"/>
        <v>Change</v>
      </c>
    </row>
    <row r="2915" spans="1:25" x14ac:dyDescent="0.35">
      <c r="A2915" t="s">
        <v>110</v>
      </c>
      <c r="B2915" t="s">
        <v>418</v>
      </c>
      <c r="C2915" t="s">
        <v>110</v>
      </c>
      <c r="D2915" t="s">
        <v>279</v>
      </c>
      <c r="E2915" t="s">
        <v>287</v>
      </c>
      <c r="F2915" t="s">
        <v>277</v>
      </c>
      <c r="G2915" s="159">
        <f t="shared" si="138"/>
        <v>0.68</v>
      </c>
      <c r="H2915" s="159">
        <f t="shared" si="139"/>
        <v>8.11</v>
      </c>
      <c r="I2915" s="155" t="s">
        <v>470</v>
      </c>
      <c r="K2915" t="s">
        <v>294</v>
      </c>
      <c r="L2915" t="s">
        <v>396</v>
      </c>
      <c r="M2915" t="s">
        <v>466</v>
      </c>
      <c r="N2915" t="s">
        <v>110</v>
      </c>
      <c r="O2915" t="s">
        <v>418</v>
      </c>
      <c r="P2915">
        <v>100</v>
      </c>
      <c r="Q2915">
        <v>500</v>
      </c>
      <c r="R2915">
        <v>1</v>
      </c>
      <c r="S2915">
        <v>0.68</v>
      </c>
      <c r="T2915">
        <v>8.11</v>
      </c>
      <c r="U2915" t="b" cm="1">
        <f t="array" ref="U2915">_xlfn.IFS(AND(R2915=1,S2915=G2915,T2915=H2915),TRUE,AND(R2915=1,S2915=G2915,H2915="Product NA"),TRUE)</f>
        <v>1</v>
      </c>
      <c r="W2915">
        <v>0.61</v>
      </c>
      <c r="X2915">
        <v>7.3100000000000005</v>
      </c>
      <c r="Y2915" t="str">
        <f t="shared" si="140"/>
        <v>Change</v>
      </c>
    </row>
    <row r="2916" spans="1:25" x14ac:dyDescent="0.35">
      <c r="A2916" t="s">
        <v>111</v>
      </c>
      <c r="B2916" t="s">
        <v>419</v>
      </c>
      <c r="C2916" t="s">
        <v>111</v>
      </c>
      <c r="D2916" t="s">
        <v>326</v>
      </c>
      <c r="E2916" t="s">
        <v>643</v>
      </c>
      <c r="F2916" t="s">
        <v>643</v>
      </c>
      <c r="G2916" s="159">
        <f t="shared" si="138"/>
        <v>0.57999999999999996</v>
      </c>
      <c r="H2916" s="159">
        <f t="shared" si="139"/>
        <v>6.58</v>
      </c>
      <c r="I2916" s="155" t="s">
        <v>470</v>
      </c>
      <c r="K2916" t="s">
        <v>292</v>
      </c>
      <c r="L2916" t="s">
        <v>391</v>
      </c>
      <c r="M2916" t="s">
        <v>467</v>
      </c>
      <c r="N2916" t="s">
        <v>111</v>
      </c>
      <c r="O2916" t="s">
        <v>419</v>
      </c>
      <c r="P2916">
        <v>100</v>
      </c>
      <c r="Q2916">
        <v>500</v>
      </c>
      <c r="R2916">
        <v>1</v>
      </c>
      <c r="S2916">
        <v>0.57999999999999996</v>
      </c>
      <c r="T2916">
        <v>6.58</v>
      </c>
      <c r="U2916" t="b" cm="1">
        <f t="array" ref="U2916">_xlfn.IFS(AND(R2916=1,S2916=G2916,T2916=H2916),TRUE,AND(R2916=1,S2916=G2916,H2916="Product NA"),TRUE)</f>
        <v>1</v>
      </c>
      <c r="W2916">
        <v>0.61</v>
      </c>
      <c r="X2916">
        <v>5.32</v>
      </c>
      <c r="Y2916" t="str">
        <f t="shared" si="140"/>
        <v>Change</v>
      </c>
    </row>
    <row r="2917" spans="1:25" x14ac:dyDescent="0.35">
      <c r="A2917" t="s">
        <v>111</v>
      </c>
      <c r="B2917" t="s">
        <v>419</v>
      </c>
      <c r="C2917" t="s">
        <v>111</v>
      </c>
      <c r="D2917" t="s">
        <v>326</v>
      </c>
      <c r="E2917" t="s">
        <v>643</v>
      </c>
      <c r="F2917" t="s">
        <v>643</v>
      </c>
      <c r="G2917" s="159">
        <f t="shared" si="138"/>
        <v>2.1100000000000003</v>
      </c>
      <c r="H2917" s="159">
        <f t="shared" si="139"/>
        <v>3.81</v>
      </c>
      <c r="I2917" s="155" t="s">
        <v>707</v>
      </c>
      <c r="K2917" t="s">
        <v>292</v>
      </c>
      <c r="L2917" t="s">
        <v>391</v>
      </c>
      <c r="M2917" t="s">
        <v>467</v>
      </c>
      <c r="N2917" t="s">
        <v>111</v>
      </c>
      <c r="O2917" t="s">
        <v>419</v>
      </c>
      <c r="P2917">
        <v>100</v>
      </c>
      <c r="Q2917">
        <v>5000</v>
      </c>
      <c r="R2917">
        <v>1</v>
      </c>
      <c r="S2917">
        <v>2.1100000000000003</v>
      </c>
      <c r="T2917">
        <v>3.81</v>
      </c>
      <c r="U2917" t="b" cm="1">
        <f t="array" ref="U2917">_xlfn.IFS(AND(R2917=1,S2917=G2917,T2917=H2917),TRUE,AND(R2917=1,S2917=G2917,H2917="Product NA"),TRUE)</f>
        <v>1</v>
      </c>
      <c r="W2917">
        <v>2</v>
      </c>
      <c r="X2917">
        <v>3.63</v>
      </c>
      <c r="Y2917" t="str">
        <f t="shared" si="140"/>
        <v>Change</v>
      </c>
    </row>
    <row r="2918" spans="1:25" x14ac:dyDescent="0.35">
      <c r="A2918" t="s">
        <v>111</v>
      </c>
      <c r="B2918" t="s">
        <v>419</v>
      </c>
      <c r="C2918" t="s">
        <v>111</v>
      </c>
      <c r="D2918" t="s">
        <v>382</v>
      </c>
      <c r="E2918" t="s">
        <v>287</v>
      </c>
      <c r="F2918" t="s">
        <v>386</v>
      </c>
      <c r="G2918" s="159">
        <f t="shared" si="138"/>
        <v>2.69</v>
      </c>
      <c r="H2918" s="159">
        <f t="shared" si="139"/>
        <v>4.0600000000000005</v>
      </c>
      <c r="I2918" s="155" t="s">
        <v>472</v>
      </c>
      <c r="K2918" t="s">
        <v>292</v>
      </c>
      <c r="L2918" t="s">
        <v>391</v>
      </c>
      <c r="M2918" t="s">
        <v>467</v>
      </c>
      <c r="N2918" t="s">
        <v>111</v>
      </c>
      <c r="O2918" t="s">
        <v>419</v>
      </c>
      <c r="P2918">
        <v>100</v>
      </c>
      <c r="Q2918">
        <v>2000</v>
      </c>
      <c r="R2918">
        <v>1</v>
      </c>
      <c r="S2918">
        <v>2.69</v>
      </c>
      <c r="T2918">
        <v>4.0600000000000005</v>
      </c>
      <c r="U2918" t="b" cm="1">
        <f t="array" ref="U2918">_xlfn.IFS(AND(R2918=1,S2918=G2918,T2918=H2918),TRUE,AND(R2918=1,S2918=G2918,H2918="Product NA"),TRUE)</f>
        <v>1</v>
      </c>
      <c r="W2918">
        <v>2.5100000000000002</v>
      </c>
      <c r="X2918">
        <v>3.79</v>
      </c>
      <c r="Y2918" t="str">
        <f t="shared" si="140"/>
        <v>Change</v>
      </c>
    </row>
    <row r="2919" spans="1:25" x14ac:dyDescent="0.35">
      <c r="A2919" t="s">
        <v>111</v>
      </c>
      <c r="B2919" t="s">
        <v>419</v>
      </c>
      <c r="C2919" t="s">
        <v>111</v>
      </c>
      <c r="D2919" t="s">
        <v>381</v>
      </c>
      <c r="E2919" t="s">
        <v>716</v>
      </c>
      <c r="F2919" t="s">
        <v>386</v>
      </c>
      <c r="G2919" s="159">
        <f t="shared" si="138"/>
        <v>6.75</v>
      </c>
      <c r="H2919" s="159">
        <f t="shared" si="139"/>
        <v>2.5500000000000003</v>
      </c>
      <c r="I2919" s="155" t="s">
        <v>472</v>
      </c>
      <c r="K2919" t="s">
        <v>292</v>
      </c>
      <c r="L2919" t="s">
        <v>391</v>
      </c>
      <c r="M2919" t="s">
        <v>467</v>
      </c>
      <c r="N2919" t="s">
        <v>111</v>
      </c>
      <c r="O2919" t="s">
        <v>419</v>
      </c>
      <c r="P2919">
        <v>100</v>
      </c>
      <c r="Q2919">
        <v>2000</v>
      </c>
      <c r="R2919">
        <v>1</v>
      </c>
      <c r="S2919">
        <v>6.75</v>
      </c>
      <c r="T2919">
        <v>2.5500000000000003</v>
      </c>
      <c r="U2919" t="b" cm="1">
        <f t="array" ref="U2919">_xlfn.IFS(AND(R2919=1,S2919=G2919,T2919=H2919),TRUE,AND(R2919=1,S2919=G2919,H2919="Product NA"),TRUE)</f>
        <v>1</v>
      </c>
      <c r="W2919">
        <v>6.8500000000000005</v>
      </c>
      <c r="X2919">
        <v>1.7000000000000002</v>
      </c>
      <c r="Y2919" t="str">
        <f t="shared" si="140"/>
        <v>Change</v>
      </c>
    </row>
    <row r="2920" spans="1:25" x14ac:dyDescent="0.35">
      <c r="A2920" t="s">
        <v>111</v>
      </c>
      <c r="B2920" t="s">
        <v>419</v>
      </c>
      <c r="C2920" t="s">
        <v>111</v>
      </c>
      <c r="D2920" t="s">
        <v>281</v>
      </c>
      <c r="E2920" t="s">
        <v>287</v>
      </c>
      <c r="F2920" t="s">
        <v>286</v>
      </c>
      <c r="G2920" s="159">
        <f t="shared" si="138"/>
        <v>2.69</v>
      </c>
      <c r="H2920" s="159">
        <f t="shared" si="139"/>
        <v>4.0600000000000005</v>
      </c>
      <c r="I2920" s="155" t="s">
        <v>472</v>
      </c>
      <c r="K2920" t="s">
        <v>292</v>
      </c>
      <c r="L2920" t="s">
        <v>391</v>
      </c>
      <c r="M2920" t="s">
        <v>467</v>
      </c>
      <c r="N2920" t="s">
        <v>111</v>
      </c>
      <c r="O2920" t="s">
        <v>419</v>
      </c>
      <c r="P2920">
        <v>100</v>
      </c>
      <c r="Q2920">
        <v>2000</v>
      </c>
      <c r="R2920">
        <v>1</v>
      </c>
      <c r="S2920">
        <v>2.69</v>
      </c>
      <c r="T2920">
        <v>4.0600000000000005</v>
      </c>
      <c r="U2920" t="b" cm="1">
        <f t="array" ref="U2920">_xlfn.IFS(AND(R2920=1,S2920=G2920,T2920=H2920),TRUE,AND(R2920=1,S2920=G2920,H2920="Product NA"),TRUE)</f>
        <v>1</v>
      </c>
      <c r="W2920">
        <v>2.5100000000000002</v>
      </c>
      <c r="X2920">
        <v>3.79</v>
      </c>
      <c r="Y2920" t="str">
        <f t="shared" si="140"/>
        <v>Change</v>
      </c>
    </row>
    <row r="2921" spans="1:25" x14ac:dyDescent="0.35">
      <c r="A2921" t="s">
        <v>111</v>
      </c>
      <c r="B2921" t="s">
        <v>419</v>
      </c>
      <c r="C2921" t="s">
        <v>111</v>
      </c>
      <c r="D2921" t="s">
        <v>278</v>
      </c>
      <c r="E2921" t="s">
        <v>287</v>
      </c>
      <c r="F2921" t="s">
        <v>277</v>
      </c>
      <c r="G2921" s="159">
        <f t="shared" si="138"/>
        <v>1.96</v>
      </c>
      <c r="H2921" s="159">
        <f t="shared" si="139"/>
        <v>3.61</v>
      </c>
      <c r="I2921" s="155" t="s">
        <v>470</v>
      </c>
      <c r="K2921" t="s">
        <v>292</v>
      </c>
      <c r="L2921" t="s">
        <v>391</v>
      </c>
      <c r="M2921" t="s">
        <v>467</v>
      </c>
      <c r="N2921" t="s">
        <v>111</v>
      </c>
      <c r="O2921" t="s">
        <v>419</v>
      </c>
      <c r="P2921">
        <v>100</v>
      </c>
      <c r="Q2921">
        <v>500</v>
      </c>
      <c r="R2921">
        <v>1</v>
      </c>
      <c r="S2921">
        <v>1.96</v>
      </c>
      <c r="T2921">
        <v>3.61</v>
      </c>
      <c r="U2921" t="b" cm="1">
        <f t="array" ref="U2921">_xlfn.IFS(AND(R2921=1,S2921=G2921,T2921=H2921),TRUE,AND(R2921=1,S2921=G2921,H2921="Product NA"),TRUE)</f>
        <v>1</v>
      </c>
      <c r="W2921">
        <v>1.87</v>
      </c>
      <c r="X2921">
        <v>3.44</v>
      </c>
      <c r="Y2921" t="str">
        <f t="shared" si="140"/>
        <v>Change</v>
      </c>
    </row>
    <row r="2922" spans="1:25" x14ac:dyDescent="0.35">
      <c r="A2922" t="s">
        <v>111</v>
      </c>
      <c r="B2922" t="s">
        <v>419</v>
      </c>
      <c r="C2922" t="s">
        <v>111</v>
      </c>
      <c r="D2922" t="s">
        <v>238</v>
      </c>
      <c r="E2922" t="s">
        <v>287</v>
      </c>
      <c r="F2922" t="s">
        <v>0</v>
      </c>
      <c r="G2922" s="159">
        <f t="shared" si="138"/>
        <v>1.03</v>
      </c>
      <c r="H2922" s="159">
        <f t="shared" si="139"/>
        <v>8.31</v>
      </c>
      <c r="I2922" s="155" t="s">
        <v>469</v>
      </c>
      <c r="K2922" t="s">
        <v>292</v>
      </c>
      <c r="L2922" t="s">
        <v>391</v>
      </c>
      <c r="M2922" t="s">
        <v>467</v>
      </c>
      <c r="N2922" t="s">
        <v>111</v>
      </c>
      <c r="O2922" t="s">
        <v>419</v>
      </c>
      <c r="P2922">
        <v>100</v>
      </c>
      <c r="Q2922">
        <v>100</v>
      </c>
      <c r="R2922">
        <v>1</v>
      </c>
      <c r="S2922">
        <v>1.03</v>
      </c>
      <c r="T2922">
        <v>8.31</v>
      </c>
      <c r="U2922" t="b" cm="1">
        <f t="array" ref="U2922">_xlfn.IFS(AND(R2922=1,S2922=G2922,T2922=H2922),TRUE,AND(R2922=1,S2922=G2922,H2922="Product NA"),TRUE)</f>
        <v>1</v>
      </c>
      <c r="W2922">
        <v>0.89</v>
      </c>
      <c r="X2922">
        <v>7.16</v>
      </c>
      <c r="Y2922" t="str">
        <f t="shared" si="140"/>
        <v>Change</v>
      </c>
    </row>
    <row r="2923" spans="1:25" x14ac:dyDescent="0.35">
      <c r="A2923" t="s">
        <v>111</v>
      </c>
      <c r="B2923" t="s">
        <v>419</v>
      </c>
      <c r="C2923" t="s">
        <v>111</v>
      </c>
      <c r="D2923" t="s">
        <v>239</v>
      </c>
      <c r="E2923" t="s">
        <v>287</v>
      </c>
      <c r="F2923" t="s">
        <v>277</v>
      </c>
      <c r="G2923" s="159">
        <f t="shared" si="138"/>
        <v>0.97</v>
      </c>
      <c r="H2923" s="159">
        <f t="shared" si="139"/>
        <v>6.9</v>
      </c>
      <c r="I2923" s="155" t="s">
        <v>470</v>
      </c>
      <c r="K2923" t="s">
        <v>292</v>
      </c>
      <c r="L2923" t="s">
        <v>391</v>
      </c>
      <c r="M2923" t="s">
        <v>467</v>
      </c>
      <c r="N2923" t="s">
        <v>111</v>
      </c>
      <c r="O2923" t="s">
        <v>419</v>
      </c>
      <c r="P2923">
        <v>100</v>
      </c>
      <c r="Q2923">
        <v>500</v>
      </c>
      <c r="R2923">
        <v>1</v>
      </c>
      <c r="S2923">
        <v>0.97</v>
      </c>
      <c r="T2923">
        <v>6.9</v>
      </c>
      <c r="U2923" t="b" cm="1">
        <f t="array" ref="U2923">_xlfn.IFS(AND(R2923=1,S2923=G2923,T2923=H2923),TRUE,AND(R2923=1,S2923=G2923,H2923="Product NA"),TRUE)</f>
        <v>1</v>
      </c>
      <c r="W2923">
        <v>0.84</v>
      </c>
      <c r="X2923">
        <v>5.95</v>
      </c>
      <c r="Y2923" t="str">
        <f t="shared" si="140"/>
        <v>Change</v>
      </c>
    </row>
    <row r="2924" spans="1:25" x14ac:dyDescent="0.35">
      <c r="A2924" t="s">
        <v>111</v>
      </c>
      <c r="B2924" t="s">
        <v>419</v>
      </c>
      <c r="C2924" t="s">
        <v>111</v>
      </c>
      <c r="D2924" t="s">
        <v>316</v>
      </c>
      <c r="E2924" t="s">
        <v>287</v>
      </c>
      <c r="F2924" t="s">
        <v>286</v>
      </c>
      <c r="G2924" s="159">
        <f t="shared" si="138"/>
        <v>2.2600000000000002</v>
      </c>
      <c r="H2924" s="159">
        <f t="shared" si="139"/>
        <v>3.81</v>
      </c>
      <c r="I2924" s="155" t="s">
        <v>472</v>
      </c>
      <c r="K2924" t="s">
        <v>292</v>
      </c>
      <c r="L2924" t="s">
        <v>391</v>
      </c>
      <c r="M2924" t="s">
        <v>467</v>
      </c>
      <c r="N2924" t="s">
        <v>111</v>
      </c>
      <c r="O2924" t="s">
        <v>419</v>
      </c>
      <c r="P2924">
        <v>100</v>
      </c>
      <c r="Q2924">
        <v>2000</v>
      </c>
      <c r="R2924">
        <v>1</v>
      </c>
      <c r="S2924">
        <v>2.2600000000000002</v>
      </c>
      <c r="T2924">
        <v>3.81</v>
      </c>
      <c r="U2924" t="b" cm="1">
        <f t="array" ref="U2924">_xlfn.IFS(AND(R2924=1,S2924=G2924,T2924=H2924),TRUE,AND(R2924=1,S2924=G2924,H2924="Product NA"),TRUE)</f>
        <v>1</v>
      </c>
      <c r="W2924">
        <v>2.15</v>
      </c>
      <c r="X2924">
        <v>3.63</v>
      </c>
      <c r="Y2924" t="str">
        <f t="shared" si="140"/>
        <v>Change</v>
      </c>
    </row>
    <row r="2925" spans="1:25" x14ac:dyDescent="0.35">
      <c r="A2925" t="s">
        <v>111</v>
      </c>
      <c r="B2925" t="s">
        <v>419</v>
      </c>
      <c r="C2925" t="s">
        <v>111</v>
      </c>
      <c r="D2925" t="s">
        <v>647</v>
      </c>
      <c r="E2925" t="s">
        <v>715</v>
      </c>
      <c r="F2925" t="s">
        <v>286</v>
      </c>
      <c r="G2925" s="159">
        <f t="shared" si="138"/>
        <v>13.100000000000001</v>
      </c>
      <c r="H2925" s="159">
        <f t="shared" si="139"/>
        <v>0</v>
      </c>
      <c r="I2925" s="155" t="s">
        <v>471</v>
      </c>
      <c r="K2925" t="s">
        <v>292</v>
      </c>
      <c r="L2925" t="s">
        <v>391</v>
      </c>
      <c r="M2925" t="s">
        <v>467</v>
      </c>
      <c r="N2925" t="s">
        <v>111</v>
      </c>
      <c r="O2925" t="s">
        <v>419</v>
      </c>
      <c r="P2925">
        <v>30000</v>
      </c>
      <c r="Q2925">
        <v>1000</v>
      </c>
      <c r="R2925">
        <v>1</v>
      </c>
      <c r="S2925">
        <v>13.100000000000001</v>
      </c>
      <c r="T2925">
        <v>0</v>
      </c>
      <c r="U2925" t="b" cm="1">
        <f t="array" ref="U2925">_xlfn.IFS(AND(R2925=1,S2925=G2925,T2925=H2925),TRUE,AND(R2925=1,S2925=G2925,H2925="Product NA"),TRUE)</f>
        <v>1</v>
      </c>
      <c r="W2925">
        <v>12.700000000000001</v>
      </c>
      <c r="X2925">
        <v>0</v>
      </c>
      <c r="Y2925" t="str">
        <f t="shared" si="140"/>
        <v>Change</v>
      </c>
    </row>
    <row r="2926" spans="1:25" x14ac:dyDescent="0.35">
      <c r="A2926" t="s">
        <v>111</v>
      </c>
      <c r="B2926" t="s">
        <v>419</v>
      </c>
      <c r="C2926" t="s">
        <v>111</v>
      </c>
      <c r="D2926" t="s">
        <v>647</v>
      </c>
      <c r="E2926" t="s">
        <v>715</v>
      </c>
      <c r="F2926" t="s">
        <v>286</v>
      </c>
      <c r="G2926" s="159">
        <f t="shared" si="138"/>
        <v>41.6</v>
      </c>
      <c r="H2926" s="159">
        <f t="shared" si="139"/>
        <v>0</v>
      </c>
      <c r="I2926" s="155" t="s">
        <v>671</v>
      </c>
      <c r="K2926" t="s">
        <v>292</v>
      </c>
      <c r="L2926" t="s">
        <v>391</v>
      </c>
      <c r="M2926" t="s">
        <v>467</v>
      </c>
      <c r="N2926" t="s">
        <v>111</v>
      </c>
      <c r="O2926" t="s">
        <v>419</v>
      </c>
      <c r="P2926">
        <v>30000</v>
      </c>
      <c r="Q2926">
        <v>15000</v>
      </c>
      <c r="R2926">
        <v>1</v>
      </c>
      <c r="S2926">
        <v>41.6</v>
      </c>
      <c r="T2926">
        <v>0</v>
      </c>
      <c r="U2926" t="b" cm="1">
        <f t="array" ref="U2926">_xlfn.IFS(AND(R2926=1,S2926=G2926,T2926=H2926),TRUE,AND(R2926=1,S2926=G2926,H2926="Product NA"),TRUE)</f>
        <v>1</v>
      </c>
      <c r="W2926">
        <v>20.100000000000001</v>
      </c>
      <c r="X2926">
        <v>0</v>
      </c>
      <c r="Y2926" t="str">
        <f t="shared" si="140"/>
        <v>Change</v>
      </c>
    </row>
    <row r="2927" spans="1:25" x14ac:dyDescent="0.35">
      <c r="A2927" t="s">
        <v>111</v>
      </c>
      <c r="B2927" t="s">
        <v>419</v>
      </c>
      <c r="C2927" t="s">
        <v>111</v>
      </c>
      <c r="D2927" t="s">
        <v>647</v>
      </c>
      <c r="E2927" t="s">
        <v>715</v>
      </c>
      <c r="F2927" t="s">
        <v>286</v>
      </c>
      <c r="G2927" s="159">
        <f t="shared" si="138"/>
        <v>13.100000000000001</v>
      </c>
      <c r="H2927" s="159">
        <f t="shared" si="139"/>
        <v>0</v>
      </c>
      <c r="I2927" s="155" t="s">
        <v>662</v>
      </c>
      <c r="K2927" t="s">
        <v>292</v>
      </c>
      <c r="L2927" t="s">
        <v>391</v>
      </c>
      <c r="M2927" t="s">
        <v>467</v>
      </c>
      <c r="N2927" t="s">
        <v>111</v>
      </c>
      <c r="O2927" t="s">
        <v>419</v>
      </c>
      <c r="P2927">
        <v>30000</v>
      </c>
      <c r="Q2927">
        <v>2000</v>
      </c>
      <c r="R2927">
        <v>1</v>
      </c>
      <c r="S2927">
        <v>13.100000000000001</v>
      </c>
      <c r="T2927">
        <v>0</v>
      </c>
      <c r="U2927" t="b" cm="1">
        <f t="array" ref="U2927">_xlfn.IFS(AND(R2927=1,S2927=G2927,T2927=H2927),TRUE,AND(R2927=1,S2927=G2927,H2927="Product NA"),TRUE)</f>
        <v>1</v>
      </c>
      <c r="W2927">
        <v>12.700000000000001</v>
      </c>
      <c r="X2927">
        <v>0</v>
      </c>
      <c r="Y2927" t="str">
        <f t="shared" si="140"/>
        <v>Change</v>
      </c>
    </row>
    <row r="2928" spans="1:25" x14ac:dyDescent="0.35">
      <c r="A2928" t="s">
        <v>111</v>
      </c>
      <c r="B2928" t="s">
        <v>419</v>
      </c>
      <c r="C2928" t="s">
        <v>111</v>
      </c>
      <c r="D2928" t="s">
        <v>647</v>
      </c>
      <c r="E2928" t="s">
        <v>715</v>
      </c>
      <c r="F2928" t="s">
        <v>286</v>
      </c>
      <c r="G2928" s="159">
        <f t="shared" si="138"/>
        <v>51</v>
      </c>
      <c r="H2928" s="159">
        <f t="shared" si="139"/>
        <v>0</v>
      </c>
      <c r="I2928" s="155" t="s">
        <v>672</v>
      </c>
      <c r="K2928" t="s">
        <v>292</v>
      </c>
      <c r="L2928" t="s">
        <v>391</v>
      </c>
      <c r="M2928" t="s">
        <v>467</v>
      </c>
      <c r="N2928" t="s">
        <v>111</v>
      </c>
      <c r="O2928" t="s">
        <v>419</v>
      </c>
      <c r="P2928">
        <v>30000</v>
      </c>
      <c r="Q2928">
        <v>20000</v>
      </c>
      <c r="R2928">
        <v>1</v>
      </c>
      <c r="S2928">
        <v>51</v>
      </c>
      <c r="T2928">
        <v>0</v>
      </c>
      <c r="U2928" t="b" cm="1">
        <f t="array" ref="U2928">_xlfn.IFS(AND(R2928=1,S2928=G2928,T2928=H2928),TRUE,AND(R2928=1,S2928=G2928,H2928="Product NA"),TRUE)</f>
        <v>1</v>
      </c>
      <c r="W2928">
        <v>22.200000000000003</v>
      </c>
      <c r="X2928">
        <v>0</v>
      </c>
      <c r="Y2928" t="str">
        <f t="shared" si="140"/>
        <v>Change</v>
      </c>
    </row>
    <row r="2929" spans="1:25" x14ac:dyDescent="0.35">
      <c r="A2929" t="s">
        <v>111</v>
      </c>
      <c r="B2929" t="s">
        <v>419</v>
      </c>
      <c r="C2929" t="s">
        <v>111</v>
      </c>
      <c r="D2929" t="s">
        <v>647</v>
      </c>
      <c r="E2929" t="s">
        <v>715</v>
      </c>
      <c r="F2929" t="s">
        <v>286</v>
      </c>
      <c r="G2929" s="159">
        <f t="shared" si="138"/>
        <v>65</v>
      </c>
      <c r="H2929" s="159">
        <f t="shared" si="139"/>
        <v>0</v>
      </c>
      <c r="I2929" s="155" t="s">
        <v>673</v>
      </c>
      <c r="K2929" t="s">
        <v>292</v>
      </c>
      <c r="L2929" t="s">
        <v>391</v>
      </c>
      <c r="M2929" t="s">
        <v>467</v>
      </c>
      <c r="N2929" t="s">
        <v>111</v>
      </c>
      <c r="O2929" t="s">
        <v>419</v>
      </c>
      <c r="P2929">
        <v>30000</v>
      </c>
      <c r="Q2929">
        <v>25000</v>
      </c>
      <c r="R2929">
        <v>1</v>
      </c>
      <c r="S2929">
        <v>65</v>
      </c>
      <c r="T2929">
        <v>0</v>
      </c>
      <c r="U2929" t="b" cm="1">
        <f t="array" ref="U2929">_xlfn.IFS(AND(R2929=1,S2929=G2929,T2929=H2929),TRUE,AND(R2929=1,S2929=G2929,H2929="Product NA"),TRUE)</f>
        <v>1</v>
      </c>
      <c r="W2929">
        <v>26.200000000000003</v>
      </c>
      <c r="X2929">
        <v>0</v>
      </c>
      <c r="Y2929" t="str">
        <f t="shared" si="140"/>
        <v>Change</v>
      </c>
    </row>
    <row r="2930" spans="1:25" x14ac:dyDescent="0.35">
      <c r="A2930" t="s">
        <v>111</v>
      </c>
      <c r="B2930" t="s">
        <v>419</v>
      </c>
      <c r="C2930" t="s">
        <v>111</v>
      </c>
      <c r="D2930" t="s">
        <v>647</v>
      </c>
      <c r="E2930" t="s">
        <v>715</v>
      </c>
      <c r="F2930" t="s">
        <v>286</v>
      </c>
      <c r="G2930" s="159">
        <f t="shared" si="138"/>
        <v>18.100000000000001</v>
      </c>
      <c r="H2930" s="159">
        <f t="shared" si="139"/>
        <v>0</v>
      </c>
      <c r="I2930" s="155" t="s">
        <v>663</v>
      </c>
      <c r="K2930" t="s">
        <v>292</v>
      </c>
      <c r="L2930" t="s">
        <v>391</v>
      </c>
      <c r="M2930" t="s">
        <v>467</v>
      </c>
      <c r="N2930" t="s">
        <v>111</v>
      </c>
      <c r="O2930" t="s">
        <v>419</v>
      </c>
      <c r="P2930">
        <v>30000</v>
      </c>
      <c r="Q2930">
        <v>3000</v>
      </c>
      <c r="R2930">
        <v>1</v>
      </c>
      <c r="S2930">
        <v>18.100000000000001</v>
      </c>
      <c r="T2930">
        <v>0</v>
      </c>
      <c r="U2930" t="b" cm="1">
        <f t="array" ref="U2930">_xlfn.IFS(AND(R2930=1,S2930=G2930,T2930=H2930),TRUE,AND(R2930=1,S2930=G2930,H2930="Product NA"),TRUE)</f>
        <v>1</v>
      </c>
      <c r="W2930">
        <v>13.200000000000001</v>
      </c>
      <c r="X2930">
        <v>0</v>
      </c>
      <c r="Y2930" t="str">
        <f t="shared" si="140"/>
        <v>Change</v>
      </c>
    </row>
    <row r="2931" spans="1:25" x14ac:dyDescent="0.35">
      <c r="A2931" t="s">
        <v>111</v>
      </c>
      <c r="B2931" t="s">
        <v>419</v>
      </c>
      <c r="C2931" t="s">
        <v>111</v>
      </c>
      <c r="D2931" t="s">
        <v>647</v>
      </c>
      <c r="E2931" t="s">
        <v>715</v>
      </c>
      <c r="F2931" t="s">
        <v>286</v>
      </c>
      <c r="G2931" s="159">
        <f t="shared" si="138"/>
        <v>75.100000000000009</v>
      </c>
      <c r="H2931" s="159">
        <f t="shared" si="139"/>
        <v>0</v>
      </c>
      <c r="I2931" s="155" t="s">
        <v>674</v>
      </c>
      <c r="K2931" t="s">
        <v>292</v>
      </c>
      <c r="L2931" t="s">
        <v>391</v>
      </c>
      <c r="M2931" t="s">
        <v>467</v>
      </c>
      <c r="N2931" t="s">
        <v>111</v>
      </c>
      <c r="O2931" t="s">
        <v>419</v>
      </c>
      <c r="P2931">
        <v>30000</v>
      </c>
      <c r="Q2931">
        <v>30000</v>
      </c>
      <c r="R2931">
        <v>1</v>
      </c>
      <c r="S2931">
        <v>75.100000000000009</v>
      </c>
      <c r="T2931">
        <v>0</v>
      </c>
      <c r="U2931" t="b" cm="1">
        <f t="array" ref="U2931">_xlfn.IFS(AND(R2931=1,S2931=G2931,T2931=H2931),TRUE,AND(R2931=1,S2931=G2931,H2931="Product NA"),TRUE)</f>
        <v>1</v>
      </c>
      <c r="W2931">
        <v>28.400000000000002</v>
      </c>
      <c r="X2931">
        <v>0</v>
      </c>
      <c r="Y2931" t="str">
        <f t="shared" si="140"/>
        <v>Change</v>
      </c>
    </row>
    <row r="2932" spans="1:25" x14ac:dyDescent="0.35">
      <c r="A2932" t="s">
        <v>111</v>
      </c>
      <c r="B2932" t="s">
        <v>419</v>
      </c>
      <c r="C2932" t="s">
        <v>111</v>
      </c>
      <c r="D2932" t="s">
        <v>647</v>
      </c>
      <c r="E2932" t="s">
        <v>715</v>
      </c>
      <c r="F2932" t="s">
        <v>286</v>
      </c>
      <c r="G2932" s="159">
        <f t="shared" si="138"/>
        <v>19.700000000000003</v>
      </c>
      <c r="H2932" s="159">
        <f t="shared" si="139"/>
        <v>0</v>
      </c>
      <c r="I2932" s="155" t="s">
        <v>664</v>
      </c>
      <c r="K2932" t="s">
        <v>292</v>
      </c>
      <c r="L2932" t="s">
        <v>391</v>
      </c>
      <c r="M2932" t="s">
        <v>467</v>
      </c>
      <c r="N2932" t="s">
        <v>111</v>
      </c>
      <c r="O2932" t="s">
        <v>419</v>
      </c>
      <c r="P2932">
        <v>30000</v>
      </c>
      <c r="Q2932">
        <v>4000</v>
      </c>
      <c r="R2932">
        <v>1</v>
      </c>
      <c r="S2932">
        <v>19.700000000000003</v>
      </c>
      <c r="T2932">
        <v>0</v>
      </c>
      <c r="U2932" t="b" cm="1">
        <f t="array" ref="U2932">_xlfn.IFS(AND(R2932=1,S2932=G2932,T2932=H2932),TRUE,AND(R2932=1,S2932=G2932,H2932="Product NA"),TRUE)</f>
        <v>1</v>
      </c>
      <c r="W2932">
        <v>14.15</v>
      </c>
      <c r="X2932">
        <v>0</v>
      </c>
      <c r="Y2932" t="str">
        <f t="shared" si="140"/>
        <v>Change</v>
      </c>
    </row>
    <row r="2933" spans="1:25" x14ac:dyDescent="0.35">
      <c r="A2933" t="s">
        <v>111</v>
      </c>
      <c r="B2933" t="s">
        <v>419</v>
      </c>
      <c r="C2933" t="s">
        <v>111</v>
      </c>
      <c r="D2933" t="s">
        <v>647</v>
      </c>
      <c r="E2933" t="s">
        <v>715</v>
      </c>
      <c r="F2933" t="s">
        <v>286</v>
      </c>
      <c r="G2933" s="159">
        <f t="shared" si="138"/>
        <v>21.900000000000002</v>
      </c>
      <c r="H2933" s="159">
        <f t="shared" si="139"/>
        <v>0</v>
      </c>
      <c r="I2933" s="155" t="s">
        <v>665</v>
      </c>
      <c r="K2933" t="s">
        <v>292</v>
      </c>
      <c r="L2933" t="s">
        <v>391</v>
      </c>
      <c r="M2933" t="s">
        <v>467</v>
      </c>
      <c r="N2933" t="s">
        <v>111</v>
      </c>
      <c r="O2933" t="s">
        <v>419</v>
      </c>
      <c r="P2933">
        <v>30000</v>
      </c>
      <c r="Q2933">
        <v>5000</v>
      </c>
      <c r="R2933">
        <v>1</v>
      </c>
      <c r="S2933">
        <v>21.900000000000002</v>
      </c>
      <c r="T2933">
        <v>0</v>
      </c>
      <c r="U2933" t="b" cm="1">
        <f t="array" ref="U2933">_xlfn.IFS(AND(R2933=1,S2933=G2933,T2933=H2933),TRUE,AND(R2933=1,S2933=G2933,H2933="Product NA"),TRUE)</f>
        <v>1</v>
      </c>
      <c r="W2933">
        <v>14.8</v>
      </c>
      <c r="X2933">
        <v>0</v>
      </c>
      <c r="Y2933" t="str">
        <f t="shared" si="140"/>
        <v>Change</v>
      </c>
    </row>
    <row r="2934" spans="1:25" x14ac:dyDescent="0.35">
      <c r="A2934" t="s">
        <v>111</v>
      </c>
      <c r="B2934" t="s">
        <v>419</v>
      </c>
      <c r="C2934" t="s">
        <v>111</v>
      </c>
      <c r="D2934" t="s">
        <v>647</v>
      </c>
      <c r="E2934" t="s">
        <v>715</v>
      </c>
      <c r="F2934" t="s">
        <v>286</v>
      </c>
      <c r="G2934" s="159">
        <f t="shared" si="138"/>
        <v>22.700000000000003</v>
      </c>
      <c r="H2934" s="159">
        <f t="shared" si="139"/>
        <v>0</v>
      </c>
      <c r="I2934" s="155" t="s">
        <v>666</v>
      </c>
      <c r="K2934" t="s">
        <v>292</v>
      </c>
      <c r="L2934" t="s">
        <v>391</v>
      </c>
      <c r="M2934" t="s">
        <v>467</v>
      </c>
      <c r="N2934" t="s">
        <v>111</v>
      </c>
      <c r="O2934" t="s">
        <v>419</v>
      </c>
      <c r="P2934">
        <v>30000</v>
      </c>
      <c r="Q2934">
        <v>6000</v>
      </c>
      <c r="R2934">
        <v>1</v>
      </c>
      <c r="S2934">
        <v>22.700000000000003</v>
      </c>
      <c r="T2934">
        <v>0</v>
      </c>
      <c r="U2934" t="b" cm="1">
        <f t="array" ref="U2934">_xlfn.IFS(AND(R2934=1,S2934=G2934,T2934=H2934),TRUE,AND(R2934=1,S2934=G2934,H2934="Product NA"),TRUE)</f>
        <v>1</v>
      </c>
      <c r="W2934">
        <v>16.850000000000001</v>
      </c>
      <c r="X2934">
        <v>0</v>
      </c>
      <c r="Y2934" t="str">
        <f t="shared" si="140"/>
        <v>Change</v>
      </c>
    </row>
    <row r="2935" spans="1:25" x14ac:dyDescent="0.35">
      <c r="A2935" t="s">
        <v>111</v>
      </c>
      <c r="B2935" t="s">
        <v>419</v>
      </c>
      <c r="C2935" t="s">
        <v>111</v>
      </c>
      <c r="D2935" t="s">
        <v>647</v>
      </c>
      <c r="E2935" t="s">
        <v>715</v>
      </c>
      <c r="F2935" t="s">
        <v>286</v>
      </c>
      <c r="G2935" s="159">
        <f t="shared" si="138"/>
        <v>23.3</v>
      </c>
      <c r="H2935" s="159">
        <f t="shared" si="139"/>
        <v>0</v>
      </c>
      <c r="I2935" s="155" t="s">
        <v>667</v>
      </c>
      <c r="K2935" t="s">
        <v>292</v>
      </c>
      <c r="L2935" t="s">
        <v>391</v>
      </c>
      <c r="M2935" t="s">
        <v>467</v>
      </c>
      <c r="N2935" t="s">
        <v>111</v>
      </c>
      <c r="O2935" t="s">
        <v>419</v>
      </c>
      <c r="P2935">
        <v>30000</v>
      </c>
      <c r="Q2935">
        <v>7000</v>
      </c>
      <c r="R2935">
        <v>1</v>
      </c>
      <c r="S2935">
        <v>23.3</v>
      </c>
      <c r="T2935">
        <v>0</v>
      </c>
      <c r="U2935" t="b" cm="1">
        <f t="array" ref="U2935">_xlfn.IFS(AND(R2935=1,S2935=G2935,T2935=H2935),TRUE,AND(R2935=1,S2935=G2935,H2935="Product NA"),TRUE)</f>
        <v>1</v>
      </c>
      <c r="W2935">
        <v>17.100000000000001</v>
      </c>
      <c r="X2935">
        <v>0</v>
      </c>
      <c r="Y2935" t="str">
        <f t="shared" si="140"/>
        <v>Change</v>
      </c>
    </row>
    <row r="2936" spans="1:25" x14ac:dyDescent="0.35">
      <c r="A2936" t="s">
        <v>111</v>
      </c>
      <c r="B2936" t="s">
        <v>419</v>
      </c>
      <c r="C2936" t="s">
        <v>111</v>
      </c>
      <c r="D2936" t="s">
        <v>647</v>
      </c>
      <c r="E2936" t="s">
        <v>715</v>
      </c>
      <c r="F2936" t="s">
        <v>286</v>
      </c>
      <c r="G2936" s="159">
        <f t="shared" si="138"/>
        <v>23.950000000000003</v>
      </c>
      <c r="H2936" s="159">
        <f t="shared" si="139"/>
        <v>0</v>
      </c>
      <c r="I2936" s="155" t="s">
        <v>668</v>
      </c>
      <c r="K2936" t="s">
        <v>292</v>
      </c>
      <c r="L2936" t="s">
        <v>391</v>
      </c>
      <c r="M2936" t="s">
        <v>467</v>
      </c>
      <c r="N2936" t="s">
        <v>111</v>
      </c>
      <c r="O2936" t="s">
        <v>419</v>
      </c>
      <c r="P2936">
        <v>30000</v>
      </c>
      <c r="Q2936">
        <v>8000</v>
      </c>
      <c r="R2936">
        <v>1</v>
      </c>
      <c r="S2936">
        <v>23.950000000000003</v>
      </c>
      <c r="T2936">
        <v>0</v>
      </c>
      <c r="U2936" t="b" cm="1">
        <f t="array" ref="U2936">_xlfn.IFS(AND(R2936=1,S2936=G2936,T2936=H2936),TRUE,AND(R2936=1,S2936=G2936,H2936="Product NA"),TRUE)</f>
        <v>1</v>
      </c>
      <c r="W2936">
        <v>18.650000000000002</v>
      </c>
      <c r="X2936">
        <v>0</v>
      </c>
      <c r="Y2936" t="str">
        <f t="shared" si="140"/>
        <v>Change</v>
      </c>
    </row>
    <row r="2937" spans="1:25" x14ac:dyDescent="0.35">
      <c r="A2937" t="s">
        <v>111</v>
      </c>
      <c r="B2937" t="s">
        <v>419</v>
      </c>
      <c r="C2937" t="s">
        <v>111</v>
      </c>
      <c r="D2937" t="s">
        <v>647</v>
      </c>
      <c r="E2937" t="s">
        <v>715</v>
      </c>
      <c r="F2937" t="s">
        <v>286</v>
      </c>
      <c r="G2937" s="159">
        <f t="shared" si="138"/>
        <v>25.8</v>
      </c>
      <c r="H2937" s="159">
        <f t="shared" si="139"/>
        <v>0</v>
      </c>
      <c r="I2937" s="155" t="s">
        <v>669</v>
      </c>
      <c r="K2937" t="s">
        <v>292</v>
      </c>
      <c r="L2937" t="s">
        <v>391</v>
      </c>
      <c r="M2937" t="s">
        <v>467</v>
      </c>
      <c r="N2937" t="s">
        <v>111</v>
      </c>
      <c r="O2937" t="s">
        <v>419</v>
      </c>
      <c r="P2937">
        <v>30000</v>
      </c>
      <c r="Q2937">
        <v>9000</v>
      </c>
      <c r="R2937">
        <v>1</v>
      </c>
      <c r="S2937">
        <v>25.8</v>
      </c>
      <c r="T2937">
        <v>0</v>
      </c>
      <c r="U2937" t="b" cm="1">
        <f t="array" ref="U2937">_xlfn.IFS(AND(R2937=1,S2937=G2937,T2937=H2937),TRUE,AND(R2937=1,S2937=G2937,H2937="Product NA"),TRUE)</f>
        <v>1</v>
      </c>
      <c r="W2937">
        <v>18.650000000000002</v>
      </c>
      <c r="X2937">
        <v>0</v>
      </c>
      <c r="Y2937" t="str">
        <f t="shared" si="140"/>
        <v>Change</v>
      </c>
    </row>
    <row r="2938" spans="1:25" x14ac:dyDescent="0.35">
      <c r="A2938" t="s">
        <v>111</v>
      </c>
      <c r="B2938" t="s">
        <v>419</v>
      </c>
      <c r="C2938" t="s">
        <v>111</v>
      </c>
      <c r="D2938" t="s">
        <v>647</v>
      </c>
      <c r="E2938" t="s">
        <v>715</v>
      </c>
      <c r="F2938" t="s">
        <v>286</v>
      </c>
      <c r="G2938" s="159">
        <f t="shared" si="138"/>
        <v>28.150000000000002</v>
      </c>
      <c r="H2938" s="159">
        <f t="shared" si="139"/>
        <v>0</v>
      </c>
      <c r="I2938" s="155" t="s">
        <v>670</v>
      </c>
      <c r="K2938" t="s">
        <v>292</v>
      </c>
      <c r="L2938" t="s">
        <v>391</v>
      </c>
      <c r="M2938" t="s">
        <v>467</v>
      </c>
      <c r="N2938" t="s">
        <v>111</v>
      </c>
      <c r="O2938" t="s">
        <v>419</v>
      </c>
      <c r="P2938">
        <v>30000</v>
      </c>
      <c r="Q2938">
        <v>10000</v>
      </c>
      <c r="R2938">
        <v>1</v>
      </c>
      <c r="S2938">
        <v>28.150000000000002</v>
      </c>
      <c r="T2938">
        <v>0</v>
      </c>
      <c r="U2938" t="b" cm="1">
        <f t="array" ref="U2938">_xlfn.IFS(AND(R2938=1,S2938=G2938,T2938=H2938),TRUE,AND(R2938=1,S2938=G2938,H2938="Product NA"),TRUE)</f>
        <v>1</v>
      </c>
      <c r="W2938">
        <v>18.650000000000002</v>
      </c>
      <c r="X2938">
        <v>0</v>
      </c>
      <c r="Y2938" t="str">
        <f t="shared" si="140"/>
        <v>Change</v>
      </c>
    </row>
    <row r="2939" spans="1:25" x14ac:dyDescent="0.35">
      <c r="A2939" t="s">
        <v>111</v>
      </c>
      <c r="B2939" t="s">
        <v>419</v>
      </c>
      <c r="C2939" t="s">
        <v>111</v>
      </c>
      <c r="D2939" t="s">
        <v>283</v>
      </c>
      <c r="E2939" t="s">
        <v>716</v>
      </c>
      <c r="F2939" t="s">
        <v>286</v>
      </c>
      <c r="G2939" s="159">
        <f t="shared" si="138"/>
        <v>6.75</v>
      </c>
      <c r="H2939" s="159">
        <f t="shared" si="139"/>
        <v>2.5500000000000003</v>
      </c>
      <c r="I2939" s="155" t="s">
        <v>472</v>
      </c>
      <c r="K2939" t="s">
        <v>292</v>
      </c>
      <c r="L2939" t="s">
        <v>391</v>
      </c>
      <c r="M2939" t="s">
        <v>467</v>
      </c>
      <c r="N2939" t="s">
        <v>111</v>
      </c>
      <c r="O2939" t="s">
        <v>419</v>
      </c>
      <c r="P2939">
        <v>2000</v>
      </c>
      <c r="Q2939">
        <v>2000</v>
      </c>
      <c r="R2939">
        <v>1</v>
      </c>
      <c r="S2939">
        <v>6.75</v>
      </c>
      <c r="T2939">
        <v>2.5500000000000003</v>
      </c>
      <c r="U2939" t="b" cm="1">
        <f t="array" ref="U2939">_xlfn.IFS(AND(R2939=1,S2939=G2939,T2939=H2939),TRUE,AND(R2939=1,S2939=G2939,H2939="Product NA"),TRUE)</f>
        <v>1</v>
      </c>
      <c r="V2939" t="e">
        <f>MATCH(A2939,$A$6427:$A$6438,0)</f>
        <v>#N/A</v>
      </c>
      <c r="W2939">
        <v>6.8500000000000005</v>
      </c>
      <c r="X2939">
        <v>1.7000000000000002</v>
      </c>
      <c r="Y2939" t="str">
        <f t="shared" si="140"/>
        <v>Change</v>
      </c>
    </row>
    <row r="2940" spans="1:25" x14ac:dyDescent="0.35">
      <c r="A2940" t="s">
        <v>111</v>
      </c>
      <c r="B2940" t="s">
        <v>419</v>
      </c>
      <c r="C2940" t="s">
        <v>111</v>
      </c>
      <c r="D2940" t="s">
        <v>320</v>
      </c>
      <c r="E2940" t="s">
        <v>716</v>
      </c>
      <c r="F2940" t="s">
        <v>0</v>
      </c>
      <c r="G2940" s="159">
        <f t="shared" si="138"/>
        <v>0</v>
      </c>
      <c r="H2940" s="159">
        <f t="shared" si="139"/>
        <v>0</v>
      </c>
      <c r="I2940" s="155" t="s">
        <v>469</v>
      </c>
      <c r="K2940" t="s">
        <v>292</v>
      </c>
      <c r="L2940" t="s">
        <v>391</v>
      </c>
      <c r="M2940" t="s">
        <v>467</v>
      </c>
      <c r="N2940" t="s">
        <v>111</v>
      </c>
      <c r="O2940" t="s">
        <v>419</v>
      </c>
      <c r="P2940">
        <v>100</v>
      </c>
      <c r="Q2940">
        <v>100</v>
      </c>
      <c r="R2940">
        <v>1</v>
      </c>
      <c r="S2940">
        <v>0</v>
      </c>
      <c r="T2940">
        <v>0</v>
      </c>
      <c r="U2940" t="b" cm="1">
        <f t="array" ref="U2940">_xlfn.IFS(AND(R2940=1,S2940=G2940,T2940=H2940),TRUE,AND(R2940=1,S2940=G2940,H2940="Product NA"),TRUE)</f>
        <v>1</v>
      </c>
      <c r="W2940">
        <v>5.18</v>
      </c>
      <c r="X2940">
        <v>5.65</v>
      </c>
      <c r="Y2940" t="str">
        <f t="shared" si="140"/>
        <v>Change</v>
      </c>
    </row>
    <row r="2941" spans="1:25" x14ac:dyDescent="0.35">
      <c r="A2941" t="s">
        <v>111</v>
      </c>
      <c r="B2941" t="s">
        <v>419</v>
      </c>
      <c r="C2941" t="s">
        <v>111</v>
      </c>
      <c r="D2941" t="s">
        <v>317</v>
      </c>
      <c r="E2941" t="s">
        <v>716</v>
      </c>
      <c r="F2941" t="s">
        <v>0</v>
      </c>
      <c r="G2941" s="159">
        <f t="shared" si="138"/>
        <v>6.03</v>
      </c>
      <c r="H2941" s="159">
        <f t="shared" si="139"/>
        <v>5.93</v>
      </c>
      <c r="I2941" s="155" t="s">
        <v>469</v>
      </c>
      <c r="K2941" t="s">
        <v>292</v>
      </c>
      <c r="L2941" t="s">
        <v>391</v>
      </c>
      <c r="M2941" t="s">
        <v>467</v>
      </c>
      <c r="N2941" t="s">
        <v>111</v>
      </c>
      <c r="O2941" t="s">
        <v>419</v>
      </c>
      <c r="P2941">
        <v>100</v>
      </c>
      <c r="Q2941">
        <v>100</v>
      </c>
      <c r="R2941">
        <v>1</v>
      </c>
      <c r="S2941">
        <v>6.03</v>
      </c>
      <c r="T2941">
        <v>5.93</v>
      </c>
      <c r="U2941" t="b" cm="1">
        <f t="array" ref="U2941">_xlfn.IFS(AND(R2941=1,S2941=G2941,T2941=H2941),TRUE,AND(R2941=1,S2941=G2941,H2941="Product NA"),TRUE)</f>
        <v>1</v>
      </c>
      <c r="W2941">
        <v>5.74</v>
      </c>
      <c r="X2941">
        <v>5.65</v>
      </c>
      <c r="Y2941" t="str">
        <f t="shared" si="140"/>
        <v>Change</v>
      </c>
    </row>
    <row r="2942" spans="1:25" x14ac:dyDescent="0.35">
      <c r="A2942" t="s">
        <v>111</v>
      </c>
      <c r="B2942" t="s">
        <v>419</v>
      </c>
      <c r="C2942" t="s">
        <v>111</v>
      </c>
      <c r="D2942" t="s">
        <v>322</v>
      </c>
      <c r="E2942" t="s">
        <v>716</v>
      </c>
      <c r="F2942" t="s">
        <v>277</v>
      </c>
      <c r="G2942" s="159">
        <f t="shared" si="138"/>
        <v>0</v>
      </c>
      <c r="H2942" s="159">
        <f t="shared" si="139"/>
        <v>0</v>
      </c>
      <c r="I2942" s="155" t="s">
        <v>470</v>
      </c>
      <c r="K2942" t="s">
        <v>292</v>
      </c>
      <c r="L2942" t="s">
        <v>391</v>
      </c>
      <c r="M2942" t="s">
        <v>467</v>
      </c>
      <c r="N2942" t="s">
        <v>111</v>
      </c>
      <c r="O2942" t="s">
        <v>419</v>
      </c>
      <c r="P2942">
        <v>100</v>
      </c>
      <c r="Q2942">
        <v>500</v>
      </c>
      <c r="R2942">
        <v>1</v>
      </c>
      <c r="S2942">
        <v>0</v>
      </c>
      <c r="T2942">
        <v>0</v>
      </c>
      <c r="U2942" t="b" cm="1">
        <f t="array" ref="U2942">_xlfn.IFS(AND(R2942=1,S2942=G2942,T2942=H2942),TRUE,AND(R2942=1,S2942=G2942,H2942="Product NA"),TRUE)</f>
        <v>1</v>
      </c>
      <c r="W2942">
        <v>5.7</v>
      </c>
      <c r="X2942">
        <v>4.05</v>
      </c>
      <c r="Y2942" t="str">
        <f t="shared" si="140"/>
        <v>Change</v>
      </c>
    </row>
    <row r="2943" spans="1:25" x14ac:dyDescent="0.35">
      <c r="A2943" t="s">
        <v>111</v>
      </c>
      <c r="B2943" t="s">
        <v>419</v>
      </c>
      <c r="C2943" t="s">
        <v>111</v>
      </c>
      <c r="D2943" t="s">
        <v>319</v>
      </c>
      <c r="E2943" t="s">
        <v>716</v>
      </c>
      <c r="F2943" t="s">
        <v>277</v>
      </c>
      <c r="G2943" s="159">
        <f t="shared" si="138"/>
        <v>6.5500000000000007</v>
      </c>
      <c r="H2943" s="159">
        <f t="shared" si="139"/>
        <v>4</v>
      </c>
      <c r="I2943" s="155" t="s">
        <v>470</v>
      </c>
      <c r="K2943" t="s">
        <v>292</v>
      </c>
      <c r="L2943" t="s">
        <v>391</v>
      </c>
      <c r="M2943" t="s">
        <v>467</v>
      </c>
      <c r="N2943" t="s">
        <v>111</v>
      </c>
      <c r="O2943" t="s">
        <v>419</v>
      </c>
      <c r="P2943">
        <v>100</v>
      </c>
      <c r="Q2943">
        <v>500</v>
      </c>
      <c r="R2943">
        <v>1</v>
      </c>
      <c r="S2943">
        <v>6.5500000000000007</v>
      </c>
      <c r="T2943">
        <v>4</v>
      </c>
      <c r="U2943" t="b" cm="1">
        <f t="array" ref="U2943">_xlfn.IFS(AND(R2943=1,S2943=G2943,T2943=H2943),TRUE,AND(R2943=1,S2943=G2943,H2943="Product NA"),TRUE)</f>
        <v>1</v>
      </c>
      <c r="W2943">
        <v>6.25</v>
      </c>
      <c r="X2943">
        <v>3.8000000000000003</v>
      </c>
      <c r="Y2943" t="str">
        <f t="shared" si="140"/>
        <v>Change</v>
      </c>
    </row>
    <row r="2944" spans="1:25" x14ac:dyDescent="0.35">
      <c r="A2944" t="s">
        <v>111</v>
      </c>
      <c r="B2944" t="s">
        <v>419</v>
      </c>
      <c r="C2944" t="s">
        <v>111</v>
      </c>
      <c r="D2944" t="s">
        <v>282</v>
      </c>
      <c r="E2944" t="s">
        <v>716</v>
      </c>
      <c r="F2944" t="s">
        <v>286</v>
      </c>
      <c r="G2944" s="159">
        <f t="shared" si="138"/>
        <v>0</v>
      </c>
      <c r="H2944" s="159">
        <f t="shared" si="139"/>
        <v>0</v>
      </c>
      <c r="I2944" s="155" t="s">
        <v>472</v>
      </c>
      <c r="K2944" t="s">
        <v>292</v>
      </c>
      <c r="L2944" t="s">
        <v>391</v>
      </c>
      <c r="M2944" t="s">
        <v>467</v>
      </c>
      <c r="N2944" t="s">
        <v>111</v>
      </c>
      <c r="O2944" t="s">
        <v>419</v>
      </c>
      <c r="P2944">
        <v>2000</v>
      </c>
      <c r="Q2944">
        <v>2000</v>
      </c>
      <c r="R2944">
        <v>1</v>
      </c>
      <c r="S2944">
        <v>0</v>
      </c>
      <c r="T2944">
        <v>0</v>
      </c>
      <c r="U2944" t="b" cm="1">
        <f t="array" ref="U2944">_xlfn.IFS(AND(R2944=1,S2944=G2944,T2944=H2944),TRUE,AND(R2944=1,S2944=G2944,H2944="Product NA"),TRUE)</f>
        <v>1</v>
      </c>
      <c r="W2944">
        <v>6.3000000000000007</v>
      </c>
      <c r="X2944">
        <v>3.7</v>
      </c>
      <c r="Y2944" t="str">
        <f t="shared" si="140"/>
        <v>Change</v>
      </c>
    </row>
    <row r="2945" spans="1:25" x14ac:dyDescent="0.35">
      <c r="A2945" t="s">
        <v>111</v>
      </c>
      <c r="B2945" t="s">
        <v>419</v>
      </c>
      <c r="C2945" t="s">
        <v>111</v>
      </c>
      <c r="D2945" t="s">
        <v>318</v>
      </c>
      <c r="E2945" t="s">
        <v>716</v>
      </c>
      <c r="F2945" t="s">
        <v>277</v>
      </c>
      <c r="G2945" s="159">
        <f t="shared" si="138"/>
        <v>6.5500000000000007</v>
      </c>
      <c r="H2945" s="159">
        <f t="shared" si="139"/>
        <v>4</v>
      </c>
      <c r="I2945" s="155" t="s">
        <v>470</v>
      </c>
      <c r="K2945" t="s">
        <v>292</v>
      </c>
      <c r="L2945" t="s">
        <v>391</v>
      </c>
      <c r="M2945" t="s">
        <v>467</v>
      </c>
      <c r="N2945" t="s">
        <v>111</v>
      </c>
      <c r="O2945" t="s">
        <v>419</v>
      </c>
      <c r="P2945">
        <v>100</v>
      </c>
      <c r="Q2945">
        <v>500</v>
      </c>
      <c r="R2945">
        <v>1</v>
      </c>
      <c r="S2945">
        <v>6.5500000000000007</v>
      </c>
      <c r="T2945">
        <v>4</v>
      </c>
      <c r="U2945" t="b" cm="1">
        <f t="array" ref="U2945">_xlfn.IFS(AND(R2945=1,S2945=G2945,T2945=H2945),TRUE,AND(R2945=1,S2945=G2945,H2945="Product NA"),TRUE)</f>
        <v>1</v>
      </c>
      <c r="W2945">
        <v>6.25</v>
      </c>
      <c r="X2945">
        <v>3.8000000000000003</v>
      </c>
      <c r="Y2945" t="str">
        <f t="shared" si="140"/>
        <v>Change</v>
      </c>
    </row>
    <row r="2946" spans="1:25" x14ac:dyDescent="0.35">
      <c r="A2946" t="s">
        <v>111</v>
      </c>
      <c r="B2946" t="s">
        <v>419</v>
      </c>
      <c r="C2946" t="s">
        <v>111</v>
      </c>
      <c r="D2946" t="s">
        <v>321</v>
      </c>
      <c r="E2946" t="s">
        <v>716</v>
      </c>
      <c r="F2946" t="s">
        <v>277</v>
      </c>
      <c r="G2946" s="159">
        <f t="shared" si="138"/>
        <v>5.95</v>
      </c>
      <c r="H2946" s="159">
        <f t="shared" si="139"/>
        <v>4.25</v>
      </c>
      <c r="I2946" s="155" t="s">
        <v>470</v>
      </c>
      <c r="K2946" t="s">
        <v>292</v>
      </c>
      <c r="L2946" t="s">
        <v>391</v>
      </c>
      <c r="M2946" t="s">
        <v>467</v>
      </c>
      <c r="N2946" t="s">
        <v>111</v>
      </c>
      <c r="O2946" t="s">
        <v>419</v>
      </c>
      <c r="P2946">
        <v>100</v>
      </c>
      <c r="Q2946">
        <v>500</v>
      </c>
      <c r="R2946">
        <v>1</v>
      </c>
      <c r="S2946">
        <v>5.95</v>
      </c>
      <c r="T2946">
        <v>4.25</v>
      </c>
      <c r="U2946" t="b" cm="1">
        <f t="array" ref="U2946">_xlfn.IFS(AND(R2946=1,S2946=G2946,T2946=H2946),TRUE,AND(R2946=1,S2946=G2946,H2946="Product NA"),TRUE)</f>
        <v>1</v>
      </c>
      <c r="W2946">
        <v>5.7</v>
      </c>
      <c r="X2946">
        <v>4.05</v>
      </c>
      <c r="Y2946" t="str">
        <f t="shared" si="140"/>
        <v>Change</v>
      </c>
    </row>
    <row r="2947" spans="1:25" x14ac:dyDescent="0.35">
      <c r="A2947" t="s">
        <v>111</v>
      </c>
      <c r="B2947" t="s">
        <v>419</v>
      </c>
      <c r="C2947" t="s">
        <v>111</v>
      </c>
      <c r="D2947" t="s">
        <v>240</v>
      </c>
      <c r="E2947" t="s">
        <v>287</v>
      </c>
      <c r="F2947" t="s">
        <v>0</v>
      </c>
      <c r="G2947" s="159">
        <f t="shared" si="138"/>
        <v>0.57999999999999996</v>
      </c>
      <c r="H2947" s="159">
        <f t="shared" si="139"/>
        <v>6.58</v>
      </c>
      <c r="I2947" s="155" t="s">
        <v>469</v>
      </c>
      <c r="K2947" t="s">
        <v>292</v>
      </c>
      <c r="L2947" t="s">
        <v>391</v>
      </c>
      <c r="M2947" t="s">
        <v>467</v>
      </c>
      <c r="N2947" t="s">
        <v>111</v>
      </c>
      <c r="O2947" t="s">
        <v>419</v>
      </c>
      <c r="P2947">
        <v>100</v>
      </c>
      <c r="Q2947">
        <v>100</v>
      </c>
      <c r="R2947">
        <v>1</v>
      </c>
      <c r="S2947">
        <v>0.57999999999999996</v>
      </c>
      <c r="T2947">
        <v>6.58</v>
      </c>
      <c r="U2947" t="b" cm="1">
        <f t="array" ref="U2947">_xlfn.IFS(AND(R2947=1,S2947=G2947,T2947=H2947),TRUE,AND(R2947=1,S2947=G2947,H2947="Product NA"),TRUE)</f>
        <v>1</v>
      </c>
      <c r="W2947">
        <v>0.66</v>
      </c>
      <c r="X2947">
        <v>6.3100000000000005</v>
      </c>
      <c r="Y2947" t="str">
        <f t="shared" si="140"/>
        <v>Change</v>
      </c>
    </row>
    <row r="2948" spans="1:25" x14ac:dyDescent="0.35">
      <c r="A2948" t="s">
        <v>111</v>
      </c>
      <c r="B2948" t="s">
        <v>419</v>
      </c>
      <c r="C2948" t="s">
        <v>111</v>
      </c>
      <c r="D2948" t="s">
        <v>279</v>
      </c>
      <c r="E2948" t="s">
        <v>287</v>
      </c>
      <c r="F2948" t="s">
        <v>277</v>
      </c>
      <c r="G2948" s="159">
        <f t="shared" ref="G2948:G3011" si="141">S2948</f>
        <v>0.57999999999999996</v>
      </c>
      <c r="H2948" s="159">
        <f t="shared" ref="H2948:H3011" si="142">T2948</f>
        <v>6.58</v>
      </c>
      <c r="I2948" s="155" t="s">
        <v>470</v>
      </c>
      <c r="K2948" t="s">
        <v>292</v>
      </c>
      <c r="L2948" t="s">
        <v>391</v>
      </c>
      <c r="M2948" t="s">
        <v>467</v>
      </c>
      <c r="N2948" t="s">
        <v>111</v>
      </c>
      <c r="O2948" t="s">
        <v>419</v>
      </c>
      <c r="P2948">
        <v>100</v>
      </c>
      <c r="Q2948">
        <v>500</v>
      </c>
      <c r="R2948">
        <v>1</v>
      </c>
      <c r="S2948">
        <v>0.57999999999999996</v>
      </c>
      <c r="T2948">
        <v>6.58</v>
      </c>
      <c r="U2948" t="b" cm="1">
        <f t="array" ref="U2948">_xlfn.IFS(AND(R2948=1,S2948=G2948,T2948=H2948),TRUE,AND(R2948=1,S2948=G2948,H2948="Product NA"),TRUE)</f>
        <v>1</v>
      </c>
      <c r="W2948">
        <v>0.61</v>
      </c>
      <c r="X2948">
        <v>5.32</v>
      </c>
      <c r="Y2948" t="str">
        <f t="shared" ref="Y2948:Y3011" si="143">IF(AND(W2948=G2948,X2948=H2948),"No Change","Change")</f>
        <v>Change</v>
      </c>
    </row>
    <row r="2949" spans="1:25" x14ac:dyDescent="0.35">
      <c r="A2949" t="s">
        <v>113</v>
      </c>
      <c r="B2949" t="s">
        <v>543</v>
      </c>
      <c r="C2949" t="s">
        <v>293</v>
      </c>
      <c r="D2949" t="s">
        <v>326</v>
      </c>
      <c r="E2949" t="s">
        <v>643</v>
      </c>
      <c r="F2949" t="s">
        <v>643</v>
      </c>
      <c r="G2949" s="159">
        <f t="shared" si="141"/>
        <v>7.0000000000000007E-2</v>
      </c>
      <c r="H2949" s="159">
        <f t="shared" si="142"/>
        <v>17.670000000000002</v>
      </c>
      <c r="I2949" s="155" t="s">
        <v>470</v>
      </c>
      <c r="K2949" t="s">
        <v>457</v>
      </c>
      <c r="L2949" t="s">
        <v>392</v>
      </c>
      <c r="M2949" t="s">
        <v>466</v>
      </c>
      <c r="N2949" t="s">
        <v>293</v>
      </c>
      <c r="O2949" t="s">
        <v>392</v>
      </c>
      <c r="P2949">
        <v>100</v>
      </c>
      <c r="Q2949">
        <v>500</v>
      </c>
      <c r="R2949">
        <v>1</v>
      </c>
      <c r="S2949">
        <v>7.0000000000000007E-2</v>
      </c>
      <c r="T2949">
        <v>17.670000000000002</v>
      </c>
      <c r="U2949" t="b" cm="1">
        <f t="array" ref="U2949">_xlfn.IFS(AND(R2949=1,S2949=G2949,T2949=H2949),TRUE,AND(R2949=1,S2949=G2949,H2949="Product NA"),TRUE)</f>
        <v>1</v>
      </c>
      <c r="W2949">
        <v>0.06</v>
      </c>
      <c r="X2949">
        <v>15.92</v>
      </c>
      <c r="Y2949" t="str">
        <f t="shared" si="143"/>
        <v>Change</v>
      </c>
    </row>
    <row r="2950" spans="1:25" x14ac:dyDescent="0.35">
      <c r="A2950" t="s">
        <v>113</v>
      </c>
      <c r="B2950" t="s">
        <v>543</v>
      </c>
      <c r="C2950" t="s">
        <v>293</v>
      </c>
      <c r="D2950" t="s">
        <v>326</v>
      </c>
      <c r="E2950" t="s">
        <v>643</v>
      </c>
      <c r="F2950" t="s">
        <v>643</v>
      </c>
      <c r="G2950" s="159">
        <f t="shared" si="141"/>
        <v>1.58</v>
      </c>
      <c r="H2950" s="159">
        <f t="shared" si="142"/>
        <v>17.28</v>
      </c>
      <c r="I2950" s="155" t="s">
        <v>707</v>
      </c>
      <c r="K2950" t="s">
        <v>457</v>
      </c>
      <c r="L2950" t="s">
        <v>392</v>
      </c>
      <c r="M2950" t="s">
        <v>466</v>
      </c>
      <c r="N2950" t="s">
        <v>293</v>
      </c>
      <c r="O2950" t="s">
        <v>392</v>
      </c>
      <c r="P2950">
        <v>100</v>
      </c>
      <c r="Q2950">
        <v>5000</v>
      </c>
      <c r="R2950">
        <v>1</v>
      </c>
      <c r="S2950">
        <v>1.58</v>
      </c>
      <c r="T2950">
        <v>17.28</v>
      </c>
      <c r="U2950" t="b" cm="1">
        <f t="array" ref="U2950">_xlfn.IFS(AND(R2950=1,S2950=G2950,T2950=H2950),TRUE,AND(R2950=1,S2950=G2950,H2950="Product NA"),TRUE)</f>
        <v>1</v>
      </c>
      <c r="W2950">
        <v>1.3800000000000001</v>
      </c>
      <c r="X2950">
        <v>15.290000000000001</v>
      </c>
      <c r="Y2950" t="str">
        <f t="shared" si="143"/>
        <v>Change</v>
      </c>
    </row>
    <row r="2951" spans="1:25" x14ac:dyDescent="0.35">
      <c r="A2951" t="s">
        <v>113</v>
      </c>
      <c r="B2951" t="s">
        <v>543</v>
      </c>
      <c r="C2951" t="s">
        <v>293</v>
      </c>
      <c r="D2951" t="s">
        <v>382</v>
      </c>
      <c r="E2951" t="s">
        <v>287</v>
      </c>
      <c r="F2951" t="s">
        <v>386</v>
      </c>
      <c r="G2951" s="159">
        <f t="shared" si="141"/>
        <v>1.81</v>
      </c>
      <c r="H2951" s="159">
        <f t="shared" si="142"/>
        <v>18.39</v>
      </c>
      <c r="I2951" s="155" t="s">
        <v>472</v>
      </c>
      <c r="K2951" t="s">
        <v>457</v>
      </c>
      <c r="L2951" t="s">
        <v>392</v>
      </c>
      <c r="M2951" t="s">
        <v>466</v>
      </c>
      <c r="N2951" t="s">
        <v>293</v>
      </c>
      <c r="O2951" t="s">
        <v>392</v>
      </c>
      <c r="P2951">
        <v>100</v>
      </c>
      <c r="Q2951">
        <v>2000</v>
      </c>
      <c r="R2951">
        <v>1</v>
      </c>
      <c r="S2951">
        <v>1.81</v>
      </c>
      <c r="T2951">
        <v>18.39</v>
      </c>
      <c r="U2951" t="b" cm="1">
        <f t="array" ref="U2951">_xlfn.IFS(AND(R2951=1,S2951=G2951,T2951=H2951),TRUE,AND(R2951=1,S2951=G2951,H2951="Product NA"),TRUE)</f>
        <v>1</v>
      </c>
      <c r="W2951">
        <v>1.56</v>
      </c>
      <c r="X2951">
        <v>15.85</v>
      </c>
      <c r="Y2951" t="str">
        <f t="shared" si="143"/>
        <v>Change</v>
      </c>
    </row>
    <row r="2952" spans="1:25" x14ac:dyDescent="0.35">
      <c r="A2952" t="s">
        <v>113</v>
      </c>
      <c r="B2952" t="s">
        <v>543</v>
      </c>
      <c r="C2952" t="s">
        <v>293</v>
      </c>
      <c r="D2952" t="s">
        <v>281</v>
      </c>
      <c r="E2952" t="s">
        <v>287</v>
      </c>
      <c r="F2952" t="s">
        <v>286</v>
      </c>
      <c r="G2952" s="159">
        <f t="shared" si="141"/>
        <v>1.81</v>
      </c>
      <c r="H2952" s="159">
        <f t="shared" si="142"/>
        <v>18.39</v>
      </c>
      <c r="I2952" s="155" t="s">
        <v>472</v>
      </c>
      <c r="K2952" t="s">
        <v>457</v>
      </c>
      <c r="L2952" t="s">
        <v>392</v>
      </c>
      <c r="M2952" t="s">
        <v>466</v>
      </c>
      <c r="N2952" t="s">
        <v>293</v>
      </c>
      <c r="O2952" t="s">
        <v>392</v>
      </c>
      <c r="P2952">
        <v>100</v>
      </c>
      <c r="Q2952">
        <v>2000</v>
      </c>
      <c r="R2952">
        <v>1</v>
      </c>
      <c r="S2952">
        <v>1.81</v>
      </c>
      <c r="T2952">
        <v>18.39</v>
      </c>
      <c r="U2952" t="b" cm="1">
        <f t="array" ref="U2952">_xlfn.IFS(AND(R2952=1,S2952=G2952,T2952=H2952),TRUE,AND(R2952=1,S2952=G2952,H2952="Product NA"),TRUE)</f>
        <v>1</v>
      </c>
      <c r="W2952">
        <v>1.56</v>
      </c>
      <c r="X2952">
        <v>15.85</v>
      </c>
      <c r="Y2952" t="str">
        <f t="shared" si="143"/>
        <v>Change</v>
      </c>
    </row>
    <row r="2953" spans="1:25" x14ac:dyDescent="0.35">
      <c r="A2953" t="s">
        <v>113</v>
      </c>
      <c r="B2953" t="s">
        <v>543</v>
      </c>
      <c r="C2953" t="s">
        <v>293</v>
      </c>
      <c r="D2953" t="s">
        <v>278</v>
      </c>
      <c r="E2953" t="s">
        <v>287</v>
      </c>
      <c r="F2953" t="s">
        <v>277</v>
      </c>
      <c r="G2953" s="159">
        <f t="shared" si="141"/>
        <v>0.49</v>
      </c>
      <c r="H2953" s="159">
        <f t="shared" si="142"/>
        <v>16.760000000000002</v>
      </c>
      <c r="I2953" s="155" t="s">
        <v>470</v>
      </c>
      <c r="K2953" t="s">
        <v>457</v>
      </c>
      <c r="L2953" t="s">
        <v>392</v>
      </c>
      <c r="M2953" t="s">
        <v>466</v>
      </c>
      <c r="N2953" t="s">
        <v>293</v>
      </c>
      <c r="O2953" t="s">
        <v>392</v>
      </c>
      <c r="P2953">
        <v>100</v>
      </c>
      <c r="Q2953">
        <v>500</v>
      </c>
      <c r="R2953">
        <v>1</v>
      </c>
      <c r="S2953">
        <v>0.49</v>
      </c>
      <c r="T2953">
        <v>16.760000000000002</v>
      </c>
      <c r="U2953" t="b" cm="1">
        <f t="array" ref="U2953">_xlfn.IFS(AND(R2953=1,S2953=G2953,T2953=H2953),TRUE,AND(R2953=1,S2953=G2953,H2953="Product NA"),TRUE)</f>
        <v>1</v>
      </c>
      <c r="W2953">
        <v>0.43</v>
      </c>
      <c r="X2953">
        <v>14.57</v>
      </c>
      <c r="Y2953" t="str">
        <f t="shared" si="143"/>
        <v>Change</v>
      </c>
    </row>
    <row r="2954" spans="1:25" x14ac:dyDescent="0.35">
      <c r="A2954" t="s">
        <v>113</v>
      </c>
      <c r="B2954" t="s">
        <v>543</v>
      </c>
      <c r="C2954" t="s">
        <v>293</v>
      </c>
      <c r="D2954" t="s">
        <v>238</v>
      </c>
      <c r="E2954" t="s">
        <v>287</v>
      </c>
      <c r="F2954" t="s">
        <v>0</v>
      </c>
      <c r="G2954" s="159">
        <f t="shared" si="141"/>
        <v>0.41000000000000003</v>
      </c>
      <c r="H2954" s="159">
        <f t="shared" si="142"/>
        <v>19.16</v>
      </c>
      <c r="I2954" s="155" t="s">
        <v>469</v>
      </c>
      <c r="K2954" t="s">
        <v>457</v>
      </c>
      <c r="L2954" t="s">
        <v>392</v>
      </c>
      <c r="M2954" t="s">
        <v>466</v>
      </c>
      <c r="N2954" t="s">
        <v>293</v>
      </c>
      <c r="O2954" t="s">
        <v>392</v>
      </c>
      <c r="P2954">
        <v>100</v>
      </c>
      <c r="Q2954">
        <v>100</v>
      </c>
      <c r="R2954">
        <v>1</v>
      </c>
      <c r="S2954">
        <v>0.41000000000000003</v>
      </c>
      <c r="T2954">
        <v>19.16</v>
      </c>
      <c r="U2954" t="b" cm="1">
        <f t="array" ref="U2954">_xlfn.IFS(AND(R2954=1,S2954=G2954,T2954=H2954),TRUE,AND(R2954=1,S2954=G2954,H2954="Product NA"),TRUE)</f>
        <v>1</v>
      </c>
      <c r="W2954">
        <v>0.35000000000000003</v>
      </c>
      <c r="X2954">
        <v>16.52</v>
      </c>
      <c r="Y2954" t="str">
        <f t="shared" si="143"/>
        <v>Change</v>
      </c>
    </row>
    <row r="2955" spans="1:25" x14ac:dyDescent="0.35">
      <c r="A2955" t="s">
        <v>113</v>
      </c>
      <c r="B2955" t="s">
        <v>543</v>
      </c>
      <c r="C2955" t="s">
        <v>293</v>
      </c>
      <c r="D2955" t="s">
        <v>239</v>
      </c>
      <c r="E2955" t="s">
        <v>287</v>
      </c>
      <c r="F2955" t="s">
        <v>277</v>
      </c>
      <c r="G2955" s="159">
        <f t="shared" si="141"/>
        <v>0.5</v>
      </c>
      <c r="H2955" s="159">
        <f t="shared" si="142"/>
        <v>18.420000000000002</v>
      </c>
      <c r="I2955" s="155" t="s">
        <v>470</v>
      </c>
      <c r="K2955" t="s">
        <v>457</v>
      </c>
      <c r="L2955" t="s">
        <v>392</v>
      </c>
      <c r="M2955" t="s">
        <v>466</v>
      </c>
      <c r="N2955" t="s">
        <v>293</v>
      </c>
      <c r="O2955" t="s">
        <v>392</v>
      </c>
      <c r="P2955">
        <v>100</v>
      </c>
      <c r="Q2955">
        <v>500</v>
      </c>
      <c r="R2955">
        <v>1</v>
      </c>
      <c r="S2955">
        <v>0.5</v>
      </c>
      <c r="T2955">
        <v>18.420000000000002</v>
      </c>
      <c r="U2955" t="b" cm="1">
        <f t="array" ref="U2955">_xlfn.IFS(AND(R2955=1,S2955=G2955,T2955=H2955),TRUE,AND(R2955=1,S2955=G2955,H2955="Product NA"),TRUE)</f>
        <v>1</v>
      </c>
      <c r="W2955">
        <v>0.43</v>
      </c>
      <c r="X2955">
        <v>15.88</v>
      </c>
      <c r="Y2955" t="str">
        <f t="shared" si="143"/>
        <v>Change</v>
      </c>
    </row>
    <row r="2956" spans="1:25" x14ac:dyDescent="0.35">
      <c r="A2956" t="s">
        <v>113</v>
      </c>
      <c r="B2956" t="s">
        <v>543</v>
      </c>
      <c r="C2956" t="s">
        <v>293</v>
      </c>
      <c r="D2956" t="s">
        <v>316</v>
      </c>
      <c r="E2956" t="s">
        <v>287</v>
      </c>
      <c r="F2956" t="s">
        <v>286</v>
      </c>
      <c r="G2956" s="159">
        <f t="shared" si="141"/>
        <v>1.73</v>
      </c>
      <c r="H2956" s="159">
        <f t="shared" si="142"/>
        <v>17.28</v>
      </c>
      <c r="I2956" s="155" t="s">
        <v>472</v>
      </c>
      <c r="K2956" t="s">
        <v>457</v>
      </c>
      <c r="L2956" t="s">
        <v>392</v>
      </c>
      <c r="M2956" t="s">
        <v>466</v>
      </c>
      <c r="N2956" t="s">
        <v>293</v>
      </c>
      <c r="O2956" t="s">
        <v>392</v>
      </c>
      <c r="P2956">
        <v>100</v>
      </c>
      <c r="Q2956">
        <v>2000</v>
      </c>
      <c r="R2956">
        <v>1</v>
      </c>
      <c r="S2956">
        <v>1.73</v>
      </c>
      <c r="T2956">
        <v>17.28</v>
      </c>
      <c r="U2956" t="b" cm="1">
        <f t="array" ref="U2956">_xlfn.IFS(AND(R2956=1,S2956=G2956,T2956=H2956),TRUE,AND(R2956=1,S2956=G2956,H2956="Product NA"),TRUE)</f>
        <v>1</v>
      </c>
      <c r="W2956">
        <v>1.53</v>
      </c>
      <c r="X2956">
        <v>15.290000000000001</v>
      </c>
      <c r="Y2956" t="str">
        <f t="shared" si="143"/>
        <v>Change</v>
      </c>
    </row>
    <row r="2957" spans="1:25" x14ac:dyDescent="0.35">
      <c r="A2957" t="s">
        <v>113</v>
      </c>
      <c r="B2957" t="s">
        <v>543</v>
      </c>
      <c r="C2957" t="s">
        <v>293</v>
      </c>
      <c r="D2957" t="s">
        <v>646</v>
      </c>
      <c r="E2957" t="s">
        <v>715</v>
      </c>
      <c r="F2957" t="s">
        <v>286</v>
      </c>
      <c r="G2957" s="159">
        <f t="shared" si="141"/>
        <v>18.100000000000001</v>
      </c>
      <c r="H2957" s="159">
        <f t="shared" si="142"/>
        <v>0</v>
      </c>
      <c r="I2957" s="155" t="s">
        <v>471</v>
      </c>
      <c r="K2957" t="s">
        <v>457</v>
      </c>
      <c r="L2957" t="s">
        <v>392</v>
      </c>
      <c r="M2957" t="s">
        <v>466</v>
      </c>
      <c r="N2957" t="s">
        <v>293</v>
      </c>
      <c r="O2957" t="s">
        <v>392</v>
      </c>
      <c r="P2957">
        <v>30000</v>
      </c>
      <c r="Q2957">
        <v>1000</v>
      </c>
      <c r="R2957">
        <v>1</v>
      </c>
      <c r="S2957">
        <v>18.100000000000001</v>
      </c>
      <c r="T2957">
        <v>0</v>
      </c>
      <c r="U2957" t="b" cm="1">
        <f t="array" ref="U2957">_xlfn.IFS(AND(R2957=1,S2957=G2957,T2957=H2957),TRUE,AND(R2957=1,S2957=G2957,H2957="Product NA"),TRUE)</f>
        <v>1</v>
      </c>
      <c r="W2957">
        <v>21.25</v>
      </c>
      <c r="X2957">
        <v>0</v>
      </c>
      <c r="Y2957" t="str">
        <f t="shared" si="143"/>
        <v>Change</v>
      </c>
    </row>
    <row r="2958" spans="1:25" x14ac:dyDescent="0.35">
      <c r="A2958" t="s">
        <v>113</v>
      </c>
      <c r="B2958" t="s">
        <v>543</v>
      </c>
      <c r="C2958" t="s">
        <v>293</v>
      </c>
      <c r="D2958" t="s">
        <v>646</v>
      </c>
      <c r="E2958" t="s">
        <v>715</v>
      </c>
      <c r="F2958" t="s">
        <v>286</v>
      </c>
      <c r="G2958" s="159">
        <f t="shared" si="141"/>
        <v>87.600000000000009</v>
      </c>
      <c r="H2958" s="159">
        <f t="shared" si="142"/>
        <v>0</v>
      </c>
      <c r="I2958" s="155" t="s">
        <v>671</v>
      </c>
      <c r="K2958" t="s">
        <v>457</v>
      </c>
      <c r="L2958" t="s">
        <v>392</v>
      </c>
      <c r="M2958" t="s">
        <v>466</v>
      </c>
      <c r="N2958" t="s">
        <v>293</v>
      </c>
      <c r="O2958" t="s">
        <v>392</v>
      </c>
      <c r="P2958">
        <v>30000</v>
      </c>
      <c r="Q2958">
        <v>15000</v>
      </c>
      <c r="R2958">
        <v>1</v>
      </c>
      <c r="S2958">
        <v>87.600000000000009</v>
      </c>
      <c r="T2958">
        <v>0</v>
      </c>
      <c r="U2958" t="b" cm="1">
        <f t="array" ref="U2958">_xlfn.IFS(AND(R2958=1,S2958=G2958,T2958=H2958),TRUE,AND(R2958=1,S2958=G2958,H2958="Product NA"),TRUE)</f>
        <v>1</v>
      </c>
      <c r="W2958">
        <v>112.80000000000001</v>
      </c>
      <c r="X2958">
        <v>0</v>
      </c>
      <c r="Y2958" t="str">
        <f t="shared" si="143"/>
        <v>Change</v>
      </c>
    </row>
    <row r="2959" spans="1:25" x14ac:dyDescent="0.35">
      <c r="A2959" t="s">
        <v>113</v>
      </c>
      <c r="B2959" t="s">
        <v>543</v>
      </c>
      <c r="C2959" t="s">
        <v>293</v>
      </c>
      <c r="D2959" t="s">
        <v>646</v>
      </c>
      <c r="E2959" t="s">
        <v>715</v>
      </c>
      <c r="F2959" t="s">
        <v>286</v>
      </c>
      <c r="G2959" s="159">
        <f t="shared" si="141"/>
        <v>22.6</v>
      </c>
      <c r="H2959" s="159">
        <f t="shared" si="142"/>
        <v>0</v>
      </c>
      <c r="I2959" s="155" t="s">
        <v>662</v>
      </c>
      <c r="K2959" t="s">
        <v>457</v>
      </c>
      <c r="L2959" t="s">
        <v>392</v>
      </c>
      <c r="M2959" t="s">
        <v>466</v>
      </c>
      <c r="N2959" t="s">
        <v>293</v>
      </c>
      <c r="O2959" t="s">
        <v>392</v>
      </c>
      <c r="P2959">
        <v>30000</v>
      </c>
      <c r="Q2959">
        <v>2000</v>
      </c>
      <c r="R2959">
        <v>1</v>
      </c>
      <c r="S2959">
        <v>22.6</v>
      </c>
      <c r="T2959">
        <v>0</v>
      </c>
      <c r="U2959" t="b" cm="1">
        <f t="array" ref="U2959">_xlfn.IFS(AND(R2959=1,S2959=G2959,T2959=H2959),TRUE,AND(R2959=1,S2959=G2959,H2959="Product NA"),TRUE)</f>
        <v>1</v>
      </c>
      <c r="W2959">
        <v>27.450000000000003</v>
      </c>
      <c r="X2959">
        <v>0</v>
      </c>
      <c r="Y2959" t="str">
        <f t="shared" si="143"/>
        <v>Change</v>
      </c>
    </row>
    <row r="2960" spans="1:25" x14ac:dyDescent="0.35">
      <c r="A2960" t="s">
        <v>113</v>
      </c>
      <c r="B2960" t="s">
        <v>543</v>
      </c>
      <c r="C2960" t="s">
        <v>293</v>
      </c>
      <c r="D2960" t="s">
        <v>646</v>
      </c>
      <c r="E2960" t="s">
        <v>715</v>
      </c>
      <c r="F2960" t="s">
        <v>286</v>
      </c>
      <c r="G2960" s="159">
        <f t="shared" si="141"/>
        <v>111.80000000000001</v>
      </c>
      <c r="H2960" s="159">
        <f t="shared" si="142"/>
        <v>0</v>
      </c>
      <c r="I2960" s="155" t="s">
        <v>672</v>
      </c>
      <c r="K2960" t="s">
        <v>457</v>
      </c>
      <c r="L2960" t="s">
        <v>392</v>
      </c>
      <c r="M2960" t="s">
        <v>466</v>
      </c>
      <c r="N2960" t="s">
        <v>293</v>
      </c>
      <c r="O2960" t="s">
        <v>392</v>
      </c>
      <c r="P2960">
        <v>30000</v>
      </c>
      <c r="Q2960">
        <v>20000</v>
      </c>
      <c r="R2960">
        <v>1</v>
      </c>
      <c r="S2960">
        <v>111.80000000000001</v>
      </c>
      <c r="T2960">
        <v>0</v>
      </c>
      <c r="U2960" t="b" cm="1">
        <f t="array" ref="U2960">_xlfn.IFS(AND(R2960=1,S2960=G2960,T2960=H2960),TRUE,AND(R2960=1,S2960=G2960,H2960="Product NA"),TRUE)</f>
        <v>1</v>
      </c>
      <c r="W2960">
        <v>144.9</v>
      </c>
      <c r="X2960">
        <v>0</v>
      </c>
      <c r="Y2960" t="str">
        <f t="shared" si="143"/>
        <v>Change</v>
      </c>
    </row>
    <row r="2961" spans="1:25" x14ac:dyDescent="0.35">
      <c r="A2961" t="s">
        <v>113</v>
      </c>
      <c r="B2961" t="s">
        <v>543</v>
      </c>
      <c r="C2961" t="s">
        <v>293</v>
      </c>
      <c r="D2961" t="s">
        <v>646</v>
      </c>
      <c r="E2961" t="s">
        <v>715</v>
      </c>
      <c r="F2961" t="s">
        <v>286</v>
      </c>
      <c r="G2961" s="159">
        <f t="shared" si="141"/>
        <v>146.4</v>
      </c>
      <c r="H2961" s="159">
        <f t="shared" si="142"/>
        <v>0</v>
      </c>
      <c r="I2961" s="155" t="s">
        <v>673</v>
      </c>
      <c r="K2961" t="s">
        <v>457</v>
      </c>
      <c r="L2961" t="s">
        <v>392</v>
      </c>
      <c r="M2961" t="s">
        <v>466</v>
      </c>
      <c r="N2961" t="s">
        <v>293</v>
      </c>
      <c r="O2961" t="s">
        <v>392</v>
      </c>
      <c r="P2961">
        <v>30000</v>
      </c>
      <c r="Q2961">
        <v>25000</v>
      </c>
      <c r="R2961">
        <v>1</v>
      </c>
      <c r="S2961">
        <v>146.4</v>
      </c>
      <c r="T2961">
        <v>0</v>
      </c>
      <c r="U2961" t="b" cm="1">
        <f t="array" ref="U2961">_xlfn.IFS(AND(R2961=1,S2961=G2961,T2961=H2961),TRUE,AND(R2961=1,S2961=G2961,H2961="Product NA"),TRUE)</f>
        <v>1</v>
      </c>
      <c r="W2961">
        <v>185.70000000000002</v>
      </c>
      <c r="X2961">
        <v>0</v>
      </c>
      <c r="Y2961" t="str">
        <f t="shared" si="143"/>
        <v>Change</v>
      </c>
    </row>
    <row r="2962" spans="1:25" x14ac:dyDescent="0.35">
      <c r="A2962" t="s">
        <v>113</v>
      </c>
      <c r="B2962" t="s">
        <v>543</v>
      </c>
      <c r="C2962" t="s">
        <v>293</v>
      </c>
      <c r="D2962" t="s">
        <v>646</v>
      </c>
      <c r="E2962" t="s">
        <v>715</v>
      </c>
      <c r="F2962" t="s">
        <v>286</v>
      </c>
      <c r="G2962" s="159">
        <f t="shared" si="141"/>
        <v>30.650000000000002</v>
      </c>
      <c r="H2962" s="159">
        <f t="shared" si="142"/>
        <v>0</v>
      </c>
      <c r="I2962" s="155" t="s">
        <v>663</v>
      </c>
      <c r="K2962" t="s">
        <v>457</v>
      </c>
      <c r="L2962" t="s">
        <v>392</v>
      </c>
      <c r="M2962" t="s">
        <v>466</v>
      </c>
      <c r="N2962" t="s">
        <v>293</v>
      </c>
      <c r="O2962" t="s">
        <v>392</v>
      </c>
      <c r="P2962">
        <v>30000</v>
      </c>
      <c r="Q2962">
        <v>3000</v>
      </c>
      <c r="R2962">
        <v>1</v>
      </c>
      <c r="S2962">
        <v>30.650000000000002</v>
      </c>
      <c r="T2962">
        <v>0</v>
      </c>
      <c r="U2962" t="b" cm="1">
        <f t="array" ref="U2962">_xlfn.IFS(AND(R2962=1,S2962=G2962,T2962=H2962),TRUE,AND(R2962=1,S2962=G2962,H2962="Product NA"),TRUE)</f>
        <v>1</v>
      </c>
      <c r="W2962">
        <v>33.700000000000003</v>
      </c>
      <c r="X2962">
        <v>0</v>
      </c>
      <c r="Y2962" t="str">
        <f t="shared" si="143"/>
        <v>Change</v>
      </c>
    </row>
    <row r="2963" spans="1:25" x14ac:dyDescent="0.35">
      <c r="A2963" t="s">
        <v>113</v>
      </c>
      <c r="B2963" t="s">
        <v>543</v>
      </c>
      <c r="C2963" t="s">
        <v>293</v>
      </c>
      <c r="D2963" t="s">
        <v>646</v>
      </c>
      <c r="E2963" t="s">
        <v>715</v>
      </c>
      <c r="F2963" t="s">
        <v>286</v>
      </c>
      <c r="G2963" s="159">
        <f t="shared" si="141"/>
        <v>172.5</v>
      </c>
      <c r="H2963" s="159">
        <f t="shared" si="142"/>
        <v>0</v>
      </c>
      <c r="I2963" s="155" t="s">
        <v>674</v>
      </c>
      <c r="K2963" t="s">
        <v>457</v>
      </c>
      <c r="L2963" t="s">
        <v>392</v>
      </c>
      <c r="M2963" t="s">
        <v>466</v>
      </c>
      <c r="N2963" t="s">
        <v>293</v>
      </c>
      <c r="O2963" t="s">
        <v>392</v>
      </c>
      <c r="P2963">
        <v>30000</v>
      </c>
      <c r="Q2963">
        <v>30000</v>
      </c>
      <c r="R2963">
        <v>1</v>
      </c>
      <c r="S2963">
        <v>172.5</v>
      </c>
      <c r="T2963">
        <v>0</v>
      </c>
      <c r="U2963" t="b" cm="1">
        <f t="array" ref="U2963">_xlfn.IFS(AND(R2963=1,S2963=G2963,T2963=H2963),TRUE,AND(R2963=1,S2963=G2963,H2963="Product NA"),TRUE)</f>
        <v>1</v>
      </c>
      <c r="W2963">
        <v>219.4</v>
      </c>
      <c r="X2963">
        <v>0</v>
      </c>
      <c r="Y2963" t="str">
        <f t="shared" si="143"/>
        <v>Change</v>
      </c>
    </row>
    <row r="2964" spans="1:25" x14ac:dyDescent="0.35">
      <c r="A2964" t="s">
        <v>113</v>
      </c>
      <c r="B2964" t="s">
        <v>543</v>
      </c>
      <c r="C2964" t="s">
        <v>293</v>
      </c>
      <c r="D2964" t="s">
        <v>646</v>
      </c>
      <c r="E2964" t="s">
        <v>715</v>
      </c>
      <c r="F2964" t="s">
        <v>286</v>
      </c>
      <c r="G2964" s="159">
        <f t="shared" si="141"/>
        <v>35.85</v>
      </c>
      <c r="H2964" s="159">
        <f t="shared" si="142"/>
        <v>0</v>
      </c>
      <c r="I2964" s="155" t="s">
        <v>664</v>
      </c>
      <c r="K2964" t="s">
        <v>457</v>
      </c>
      <c r="L2964" t="s">
        <v>392</v>
      </c>
      <c r="M2964" t="s">
        <v>466</v>
      </c>
      <c r="N2964" t="s">
        <v>293</v>
      </c>
      <c r="O2964" t="s">
        <v>392</v>
      </c>
      <c r="P2964">
        <v>30000</v>
      </c>
      <c r="Q2964">
        <v>4000</v>
      </c>
      <c r="R2964">
        <v>1</v>
      </c>
      <c r="S2964">
        <v>35.85</v>
      </c>
      <c r="T2964">
        <v>0</v>
      </c>
      <c r="U2964" t="b" cm="1">
        <f t="array" ref="U2964">_xlfn.IFS(AND(R2964=1,S2964=G2964,T2964=H2964),TRUE,AND(R2964=1,S2964=G2964,H2964="Product NA"),TRUE)</f>
        <v>1</v>
      </c>
      <c r="W2964">
        <v>39.950000000000003</v>
      </c>
      <c r="X2964">
        <v>0</v>
      </c>
      <c r="Y2964" t="str">
        <f t="shared" si="143"/>
        <v>Change</v>
      </c>
    </row>
    <row r="2965" spans="1:25" x14ac:dyDescent="0.35">
      <c r="A2965" t="s">
        <v>113</v>
      </c>
      <c r="B2965" t="s">
        <v>543</v>
      </c>
      <c r="C2965" t="s">
        <v>293</v>
      </c>
      <c r="D2965" t="s">
        <v>646</v>
      </c>
      <c r="E2965" t="s">
        <v>715</v>
      </c>
      <c r="F2965" t="s">
        <v>286</v>
      </c>
      <c r="G2965" s="159">
        <f t="shared" si="141"/>
        <v>41.050000000000004</v>
      </c>
      <c r="H2965" s="159">
        <f t="shared" si="142"/>
        <v>0</v>
      </c>
      <c r="I2965" s="155" t="s">
        <v>665</v>
      </c>
      <c r="K2965" t="s">
        <v>457</v>
      </c>
      <c r="L2965" t="s">
        <v>392</v>
      </c>
      <c r="M2965" t="s">
        <v>466</v>
      </c>
      <c r="N2965" t="s">
        <v>293</v>
      </c>
      <c r="O2965" t="s">
        <v>392</v>
      </c>
      <c r="P2965">
        <v>30000</v>
      </c>
      <c r="Q2965">
        <v>5000</v>
      </c>
      <c r="R2965">
        <v>1</v>
      </c>
      <c r="S2965">
        <v>41.050000000000004</v>
      </c>
      <c r="T2965">
        <v>0</v>
      </c>
      <c r="U2965" t="b" cm="1">
        <f t="array" ref="U2965">_xlfn.IFS(AND(R2965=1,S2965=G2965,T2965=H2965),TRUE,AND(R2965=1,S2965=G2965,H2965="Product NA"),TRUE)</f>
        <v>1</v>
      </c>
      <c r="W2965">
        <v>46.150000000000006</v>
      </c>
      <c r="X2965">
        <v>0</v>
      </c>
      <c r="Y2965" t="str">
        <f t="shared" si="143"/>
        <v>Change</v>
      </c>
    </row>
    <row r="2966" spans="1:25" x14ac:dyDescent="0.35">
      <c r="A2966" t="s">
        <v>113</v>
      </c>
      <c r="B2966" t="s">
        <v>543</v>
      </c>
      <c r="C2966" t="s">
        <v>293</v>
      </c>
      <c r="D2966" t="s">
        <v>646</v>
      </c>
      <c r="E2966" t="s">
        <v>715</v>
      </c>
      <c r="F2966" t="s">
        <v>286</v>
      </c>
      <c r="G2966" s="159">
        <f t="shared" si="141"/>
        <v>41.050000000000004</v>
      </c>
      <c r="H2966" s="159">
        <f t="shared" si="142"/>
        <v>0</v>
      </c>
      <c r="I2966" s="155" t="s">
        <v>666</v>
      </c>
      <c r="K2966" t="s">
        <v>457</v>
      </c>
      <c r="L2966" t="s">
        <v>392</v>
      </c>
      <c r="M2966" t="s">
        <v>466</v>
      </c>
      <c r="N2966" t="s">
        <v>293</v>
      </c>
      <c r="O2966" t="s">
        <v>392</v>
      </c>
      <c r="P2966">
        <v>30000</v>
      </c>
      <c r="Q2966">
        <v>6000</v>
      </c>
      <c r="R2966">
        <v>1</v>
      </c>
      <c r="S2966">
        <v>41.050000000000004</v>
      </c>
      <c r="T2966">
        <v>0</v>
      </c>
      <c r="U2966" t="b" cm="1">
        <f t="array" ref="U2966">_xlfn.IFS(AND(R2966=1,S2966=G2966,T2966=H2966),TRUE,AND(R2966=1,S2966=G2966,H2966="Product NA"),TRUE)</f>
        <v>1</v>
      </c>
      <c r="W2966">
        <v>53.45</v>
      </c>
      <c r="X2966">
        <v>0</v>
      </c>
      <c r="Y2966" t="str">
        <f t="shared" si="143"/>
        <v>Change</v>
      </c>
    </row>
    <row r="2967" spans="1:25" x14ac:dyDescent="0.35">
      <c r="A2967" t="s">
        <v>113</v>
      </c>
      <c r="B2967" t="s">
        <v>543</v>
      </c>
      <c r="C2967" t="s">
        <v>293</v>
      </c>
      <c r="D2967" t="s">
        <v>646</v>
      </c>
      <c r="E2967" t="s">
        <v>715</v>
      </c>
      <c r="F2967" t="s">
        <v>286</v>
      </c>
      <c r="G2967" s="159">
        <f t="shared" si="141"/>
        <v>45.6</v>
      </c>
      <c r="H2967" s="159">
        <f t="shared" si="142"/>
        <v>0</v>
      </c>
      <c r="I2967" s="155" t="s">
        <v>667</v>
      </c>
      <c r="K2967" t="s">
        <v>457</v>
      </c>
      <c r="L2967" t="s">
        <v>392</v>
      </c>
      <c r="M2967" t="s">
        <v>466</v>
      </c>
      <c r="N2967" t="s">
        <v>293</v>
      </c>
      <c r="O2967" t="s">
        <v>392</v>
      </c>
      <c r="P2967">
        <v>30000</v>
      </c>
      <c r="Q2967">
        <v>7000</v>
      </c>
      <c r="R2967">
        <v>1</v>
      </c>
      <c r="S2967">
        <v>45.6</v>
      </c>
      <c r="T2967">
        <v>0</v>
      </c>
      <c r="U2967" t="b" cm="1">
        <f t="array" ref="U2967">_xlfn.IFS(AND(R2967=1,S2967=G2967,T2967=H2967),TRUE,AND(R2967=1,S2967=G2967,H2967="Product NA"),TRUE)</f>
        <v>1</v>
      </c>
      <c r="W2967">
        <v>59.650000000000006</v>
      </c>
      <c r="X2967">
        <v>0</v>
      </c>
      <c r="Y2967" t="str">
        <f t="shared" si="143"/>
        <v>Change</v>
      </c>
    </row>
    <row r="2968" spans="1:25" x14ac:dyDescent="0.35">
      <c r="A2968" t="s">
        <v>113</v>
      </c>
      <c r="B2968" t="s">
        <v>543</v>
      </c>
      <c r="C2968" t="s">
        <v>293</v>
      </c>
      <c r="D2968" t="s">
        <v>646</v>
      </c>
      <c r="E2968" t="s">
        <v>715</v>
      </c>
      <c r="F2968" t="s">
        <v>286</v>
      </c>
      <c r="G2968" s="159">
        <f t="shared" si="141"/>
        <v>50.1</v>
      </c>
      <c r="H2968" s="159">
        <f t="shared" si="142"/>
        <v>0</v>
      </c>
      <c r="I2968" s="155" t="s">
        <v>668</v>
      </c>
      <c r="K2968" t="s">
        <v>457</v>
      </c>
      <c r="L2968" t="s">
        <v>392</v>
      </c>
      <c r="M2968" t="s">
        <v>466</v>
      </c>
      <c r="N2968" t="s">
        <v>293</v>
      </c>
      <c r="O2968" t="s">
        <v>392</v>
      </c>
      <c r="P2968">
        <v>30000</v>
      </c>
      <c r="Q2968">
        <v>8000</v>
      </c>
      <c r="R2968">
        <v>1</v>
      </c>
      <c r="S2968">
        <v>50.1</v>
      </c>
      <c r="T2968">
        <v>0</v>
      </c>
      <c r="U2968" t="b" cm="1">
        <f t="array" ref="U2968">_xlfn.IFS(AND(R2968=1,S2968=G2968,T2968=H2968),TRUE,AND(R2968=1,S2968=G2968,H2968="Product NA"),TRUE)</f>
        <v>1</v>
      </c>
      <c r="W2968">
        <v>65.900000000000006</v>
      </c>
      <c r="X2968">
        <v>0</v>
      </c>
      <c r="Y2968" t="str">
        <f t="shared" si="143"/>
        <v>Change</v>
      </c>
    </row>
    <row r="2969" spans="1:25" x14ac:dyDescent="0.35">
      <c r="A2969" t="s">
        <v>113</v>
      </c>
      <c r="B2969" t="s">
        <v>543</v>
      </c>
      <c r="C2969" t="s">
        <v>293</v>
      </c>
      <c r="D2969" t="s">
        <v>646</v>
      </c>
      <c r="E2969" t="s">
        <v>715</v>
      </c>
      <c r="F2969" t="s">
        <v>286</v>
      </c>
      <c r="G2969" s="159">
        <f t="shared" si="141"/>
        <v>54.6</v>
      </c>
      <c r="H2969" s="159">
        <f t="shared" si="142"/>
        <v>0</v>
      </c>
      <c r="I2969" s="155" t="s">
        <v>669</v>
      </c>
      <c r="K2969" t="s">
        <v>457</v>
      </c>
      <c r="L2969" t="s">
        <v>392</v>
      </c>
      <c r="M2969" t="s">
        <v>466</v>
      </c>
      <c r="N2969" t="s">
        <v>293</v>
      </c>
      <c r="O2969" t="s">
        <v>392</v>
      </c>
      <c r="P2969">
        <v>30000</v>
      </c>
      <c r="Q2969">
        <v>9000</v>
      </c>
      <c r="R2969">
        <v>1</v>
      </c>
      <c r="S2969">
        <v>54.6</v>
      </c>
      <c r="T2969">
        <v>0</v>
      </c>
      <c r="U2969" t="b" cm="1">
        <f t="array" ref="U2969">_xlfn.IFS(AND(R2969=1,S2969=G2969,T2969=H2969),TRUE,AND(R2969=1,S2969=G2969,H2969="Product NA"),TRUE)</f>
        <v>1</v>
      </c>
      <c r="W2969">
        <v>72.100000000000009</v>
      </c>
      <c r="X2969">
        <v>0</v>
      </c>
      <c r="Y2969" t="str">
        <f t="shared" si="143"/>
        <v>Change</v>
      </c>
    </row>
    <row r="2970" spans="1:25" x14ac:dyDescent="0.35">
      <c r="A2970" t="s">
        <v>113</v>
      </c>
      <c r="B2970" t="s">
        <v>543</v>
      </c>
      <c r="C2970" t="s">
        <v>293</v>
      </c>
      <c r="D2970" t="s">
        <v>646</v>
      </c>
      <c r="E2970" t="s">
        <v>715</v>
      </c>
      <c r="F2970" t="s">
        <v>286</v>
      </c>
      <c r="G2970" s="159">
        <f t="shared" si="141"/>
        <v>59.150000000000006</v>
      </c>
      <c r="H2970" s="159">
        <f t="shared" si="142"/>
        <v>0</v>
      </c>
      <c r="I2970" s="155" t="s">
        <v>670</v>
      </c>
      <c r="K2970" t="s">
        <v>457</v>
      </c>
      <c r="L2970" t="s">
        <v>392</v>
      </c>
      <c r="M2970" t="s">
        <v>466</v>
      </c>
      <c r="N2970" t="s">
        <v>293</v>
      </c>
      <c r="O2970" t="s">
        <v>392</v>
      </c>
      <c r="P2970">
        <v>30000</v>
      </c>
      <c r="Q2970">
        <v>10000</v>
      </c>
      <c r="R2970">
        <v>1</v>
      </c>
      <c r="S2970">
        <v>59.150000000000006</v>
      </c>
      <c r="T2970">
        <v>0</v>
      </c>
      <c r="U2970" t="b" cm="1">
        <f t="array" ref="U2970">_xlfn.IFS(AND(R2970=1,S2970=G2970,T2970=H2970),TRUE,AND(R2970=1,S2970=G2970,H2970="Product NA"),TRUE)</f>
        <v>1</v>
      </c>
      <c r="W2970">
        <v>78.300000000000011</v>
      </c>
      <c r="X2970">
        <v>0</v>
      </c>
      <c r="Y2970" t="str">
        <f t="shared" si="143"/>
        <v>Change</v>
      </c>
    </row>
    <row r="2971" spans="1:25" x14ac:dyDescent="0.35">
      <c r="A2971" t="s">
        <v>113</v>
      </c>
      <c r="B2971" t="s">
        <v>543</v>
      </c>
      <c r="C2971" t="s">
        <v>293</v>
      </c>
      <c r="D2971" t="s">
        <v>284</v>
      </c>
      <c r="E2971" t="s">
        <v>716</v>
      </c>
      <c r="F2971" t="s">
        <v>286</v>
      </c>
      <c r="G2971" s="159">
        <f t="shared" si="141"/>
        <v>0</v>
      </c>
      <c r="H2971" s="159">
        <f t="shared" si="142"/>
        <v>0</v>
      </c>
      <c r="I2971" s="155" t="s">
        <v>472</v>
      </c>
      <c r="K2971" t="s">
        <v>457</v>
      </c>
      <c r="L2971" t="s">
        <v>392</v>
      </c>
      <c r="M2971" t="s">
        <v>466</v>
      </c>
      <c r="N2971" t="s">
        <v>293</v>
      </c>
      <c r="O2971" t="s">
        <v>392</v>
      </c>
      <c r="P2971">
        <v>100</v>
      </c>
      <c r="Q2971">
        <v>2000</v>
      </c>
      <c r="R2971">
        <v>1</v>
      </c>
      <c r="S2971">
        <v>0</v>
      </c>
      <c r="T2971">
        <v>0</v>
      </c>
      <c r="U2971" t="b" cm="1">
        <f t="array" ref="U2971">_xlfn.IFS(AND(R2971=1,S2971=G2971,T2971=H2971),TRUE,AND(R2971=1,S2971=G2971,H2971="Product NA"),TRUE)</f>
        <v>1</v>
      </c>
      <c r="W2971">
        <v>7.2</v>
      </c>
      <c r="X2971">
        <v>13.4</v>
      </c>
      <c r="Y2971" t="str">
        <f t="shared" si="143"/>
        <v>Change</v>
      </c>
    </row>
    <row r="2972" spans="1:25" x14ac:dyDescent="0.35">
      <c r="A2972" t="s">
        <v>113</v>
      </c>
      <c r="B2972" t="s">
        <v>543</v>
      </c>
      <c r="C2972" t="s">
        <v>293</v>
      </c>
      <c r="D2972" s="180" t="s">
        <v>317</v>
      </c>
      <c r="E2972" t="s">
        <v>716</v>
      </c>
      <c r="F2972" t="s">
        <v>0</v>
      </c>
      <c r="G2972" s="159">
        <f t="shared" si="141"/>
        <v>6.53</v>
      </c>
      <c r="H2972" s="159">
        <f t="shared" si="142"/>
        <v>11.11</v>
      </c>
      <c r="I2972" s="155" t="s">
        <v>469</v>
      </c>
      <c r="K2972" t="s">
        <v>457</v>
      </c>
      <c r="L2972" t="s">
        <v>392</v>
      </c>
      <c r="M2972" t="s">
        <v>466</v>
      </c>
      <c r="N2972" t="s">
        <v>293</v>
      </c>
      <c r="O2972" t="s">
        <v>392</v>
      </c>
      <c r="P2972">
        <v>100</v>
      </c>
      <c r="Q2972">
        <v>100</v>
      </c>
      <c r="R2972">
        <v>1</v>
      </c>
      <c r="S2972">
        <v>6.53</v>
      </c>
      <c r="T2972">
        <v>11.11</v>
      </c>
      <c r="U2972" t="b" cm="1">
        <f t="array" ref="U2972">_xlfn.IFS(AND(R2972=1,S2972=G2972,T2972=H2972),TRUE,AND(R2972=1,S2972=G2972,H2972="Product NA"),TRUE)</f>
        <v>1</v>
      </c>
      <c r="W2972">
        <v>5.68</v>
      </c>
      <c r="X2972">
        <v>9.66</v>
      </c>
      <c r="Y2972" t="str">
        <f t="shared" si="143"/>
        <v>Change</v>
      </c>
    </row>
    <row r="2973" spans="1:25" x14ac:dyDescent="0.35">
      <c r="A2973" t="s">
        <v>113</v>
      </c>
      <c r="B2973" t="s">
        <v>543</v>
      </c>
      <c r="C2973" t="s">
        <v>293</v>
      </c>
      <c r="D2973" t="s">
        <v>324</v>
      </c>
      <c r="E2973" t="s">
        <v>716</v>
      </c>
      <c r="F2973" t="s">
        <v>277</v>
      </c>
      <c r="G2973" s="159">
        <f t="shared" si="141"/>
        <v>0</v>
      </c>
      <c r="H2973" s="159">
        <f t="shared" si="142"/>
        <v>0</v>
      </c>
      <c r="I2973" s="155" t="s">
        <v>470</v>
      </c>
      <c r="K2973" t="s">
        <v>457</v>
      </c>
      <c r="L2973" t="s">
        <v>392</v>
      </c>
      <c r="M2973" t="s">
        <v>466</v>
      </c>
      <c r="N2973" t="s">
        <v>293</v>
      </c>
      <c r="O2973" t="s">
        <v>392</v>
      </c>
      <c r="P2973">
        <v>100</v>
      </c>
      <c r="Q2973">
        <v>500</v>
      </c>
      <c r="R2973">
        <v>1</v>
      </c>
      <c r="S2973">
        <v>0</v>
      </c>
      <c r="T2973">
        <v>0</v>
      </c>
      <c r="U2973" t="b" cm="1">
        <f t="array" ref="U2973">_xlfn.IFS(AND(R2973=1,S2973=G2973,T2973=H2973),TRUE,AND(R2973=1,S2973=G2973,H2973="Product NA"),TRUE)</f>
        <v>1</v>
      </c>
      <c r="W2973">
        <v>6.3000000000000007</v>
      </c>
      <c r="X2973">
        <v>9.6000000000000014</v>
      </c>
      <c r="Y2973" t="str">
        <f t="shared" si="143"/>
        <v>Change</v>
      </c>
    </row>
    <row r="2974" spans="1:25" x14ac:dyDescent="0.35">
      <c r="A2974" t="s">
        <v>113</v>
      </c>
      <c r="B2974" t="s">
        <v>543</v>
      </c>
      <c r="C2974" t="s">
        <v>293</v>
      </c>
      <c r="D2974" s="180" t="s">
        <v>319</v>
      </c>
      <c r="E2974" t="s">
        <v>716</v>
      </c>
      <c r="F2974" t="s">
        <v>277</v>
      </c>
      <c r="G2974" s="159">
        <f t="shared" si="141"/>
        <v>7.25</v>
      </c>
      <c r="H2974" s="159">
        <f t="shared" si="142"/>
        <v>11.05</v>
      </c>
      <c r="I2974" s="155" t="s">
        <v>470</v>
      </c>
      <c r="K2974" t="s">
        <v>457</v>
      </c>
      <c r="L2974" t="s">
        <v>392</v>
      </c>
      <c r="M2974" t="s">
        <v>466</v>
      </c>
      <c r="N2974" t="s">
        <v>293</v>
      </c>
      <c r="O2974" t="s">
        <v>392</v>
      </c>
      <c r="P2974">
        <v>100</v>
      </c>
      <c r="Q2974">
        <v>500</v>
      </c>
      <c r="R2974">
        <v>1</v>
      </c>
      <c r="S2974">
        <v>7.25</v>
      </c>
      <c r="T2974">
        <v>11.05</v>
      </c>
      <c r="U2974" t="b" cm="1">
        <f t="array" ref="U2974">_xlfn.IFS(AND(R2974=1,S2974=G2974,T2974=H2974),TRUE,AND(R2974=1,S2974=G2974,H2974="Product NA"),TRUE)</f>
        <v>1</v>
      </c>
      <c r="W2974">
        <v>6.3000000000000007</v>
      </c>
      <c r="X2974">
        <v>9.6000000000000014</v>
      </c>
      <c r="Y2974" t="str">
        <f t="shared" si="143"/>
        <v>Change</v>
      </c>
    </row>
    <row r="2975" spans="1:25" x14ac:dyDescent="0.35">
      <c r="A2975" t="s">
        <v>113</v>
      </c>
      <c r="B2975" t="s">
        <v>543</v>
      </c>
      <c r="C2975" t="s">
        <v>293</v>
      </c>
      <c r="D2975" t="s">
        <v>240</v>
      </c>
      <c r="E2975" t="s">
        <v>287</v>
      </c>
      <c r="F2975" t="s">
        <v>0</v>
      </c>
      <c r="G2975" s="159">
        <f t="shared" si="141"/>
        <v>7.0000000000000007E-2</v>
      </c>
      <c r="H2975" s="159">
        <f t="shared" si="142"/>
        <v>17.670000000000002</v>
      </c>
      <c r="I2975" s="155" t="s">
        <v>469</v>
      </c>
      <c r="K2975" t="s">
        <v>457</v>
      </c>
      <c r="L2975" t="s">
        <v>392</v>
      </c>
      <c r="M2975" t="s">
        <v>466</v>
      </c>
      <c r="N2975" t="s">
        <v>293</v>
      </c>
      <c r="O2975" t="s">
        <v>392</v>
      </c>
      <c r="P2975">
        <v>100</v>
      </c>
      <c r="Q2975">
        <v>100</v>
      </c>
      <c r="R2975">
        <v>1</v>
      </c>
      <c r="S2975">
        <v>7.0000000000000007E-2</v>
      </c>
      <c r="T2975">
        <v>17.670000000000002</v>
      </c>
      <c r="U2975" t="b" cm="1">
        <f t="array" ref="U2975">_xlfn.IFS(AND(R2975=1,S2975=G2975,T2975=H2975),TRUE,AND(R2975=1,S2975=G2975,H2975="Product NA"),TRUE)</f>
        <v>1</v>
      </c>
      <c r="W2975">
        <v>0.16</v>
      </c>
      <c r="X2975">
        <v>16.46</v>
      </c>
      <c r="Y2975" t="str">
        <f t="shared" si="143"/>
        <v>Change</v>
      </c>
    </row>
    <row r="2976" spans="1:25" x14ac:dyDescent="0.35">
      <c r="A2976" t="s">
        <v>113</v>
      </c>
      <c r="B2976" t="s">
        <v>543</v>
      </c>
      <c r="C2976" t="s">
        <v>293</v>
      </c>
      <c r="D2976" t="s">
        <v>279</v>
      </c>
      <c r="E2976" t="s">
        <v>287</v>
      </c>
      <c r="F2976" t="s">
        <v>277</v>
      </c>
      <c r="G2976" s="159">
        <f t="shared" si="141"/>
        <v>7.0000000000000007E-2</v>
      </c>
      <c r="H2976" s="159">
        <f t="shared" si="142"/>
        <v>17.670000000000002</v>
      </c>
      <c r="I2976" s="155" t="s">
        <v>470</v>
      </c>
      <c r="K2976" t="s">
        <v>457</v>
      </c>
      <c r="L2976" t="s">
        <v>392</v>
      </c>
      <c r="M2976" t="s">
        <v>466</v>
      </c>
      <c r="N2976" t="s">
        <v>293</v>
      </c>
      <c r="O2976" t="s">
        <v>392</v>
      </c>
      <c r="P2976">
        <v>100</v>
      </c>
      <c r="Q2976">
        <v>500</v>
      </c>
      <c r="R2976">
        <v>1</v>
      </c>
      <c r="S2976">
        <v>7.0000000000000007E-2</v>
      </c>
      <c r="T2976">
        <v>17.670000000000002</v>
      </c>
      <c r="U2976" t="b" cm="1">
        <f t="array" ref="U2976">_xlfn.IFS(AND(R2976=1,S2976=G2976,T2976=H2976),TRUE,AND(R2976=1,S2976=G2976,H2976="Product NA"),TRUE)</f>
        <v>1</v>
      </c>
      <c r="W2976">
        <v>0.06</v>
      </c>
      <c r="X2976">
        <v>15.92</v>
      </c>
      <c r="Y2976" t="str">
        <f t="shared" si="143"/>
        <v>Change</v>
      </c>
    </row>
    <row r="2977" spans="1:25" x14ac:dyDescent="0.35">
      <c r="A2977" t="s">
        <v>115</v>
      </c>
      <c r="B2977" t="s">
        <v>421</v>
      </c>
      <c r="C2977" t="s">
        <v>294</v>
      </c>
      <c r="D2977" t="s">
        <v>326</v>
      </c>
      <c r="E2977" t="s">
        <v>643</v>
      </c>
      <c r="F2977" t="s">
        <v>643</v>
      </c>
      <c r="G2977" s="159">
        <f t="shared" si="141"/>
        <v>0.06</v>
      </c>
      <c r="H2977" s="159">
        <f t="shared" si="142"/>
        <v>14.74</v>
      </c>
      <c r="I2977" s="155" t="s">
        <v>470</v>
      </c>
      <c r="K2977" t="s">
        <v>294</v>
      </c>
      <c r="L2977" t="s">
        <v>396</v>
      </c>
      <c r="M2977" t="s">
        <v>466</v>
      </c>
      <c r="N2977" t="s">
        <v>294</v>
      </c>
      <c r="O2977" t="s">
        <v>396</v>
      </c>
      <c r="P2977">
        <v>100</v>
      </c>
      <c r="Q2977">
        <v>500</v>
      </c>
      <c r="R2977">
        <v>1</v>
      </c>
      <c r="S2977">
        <v>0.06</v>
      </c>
      <c r="T2977">
        <v>14.74</v>
      </c>
      <c r="U2977" t="b" cm="1">
        <f t="array" ref="U2977">_xlfn.IFS(AND(R2977=1,S2977=G2977,T2977=H2977),TRUE,AND(R2977=1,S2977=G2977,H2977="Product NA"),TRUE)</f>
        <v>1</v>
      </c>
      <c r="W2977">
        <v>0.05</v>
      </c>
      <c r="X2977">
        <v>13.280000000000001</v>
      </c>
      <c r="Y2977" t="str">
        <f t="shared" si="143"/>
        <v>Change</v>
      </c>
    </row>
    <row r="2978" spans="1:25" x14ac:dyDescent="0.35">
      <c r="A2978" t="s">
        <v>115</v>
      </c>
      <c r="B2978" t="s">
        <v>421</v>
      </c>
      <c r="C2978" t="s">
        <v>294</v>
      </c>
      <c r="D2978" t="s">
        <v>326</v>
      </c>
      <c r="E2978" t="s">
        <v>643</v>
      </c>
      <c r="F2978" t="s">
        <v>643</v>
      </c>
      <c r="G2978" s="159">
        <f t="shared" si="141"/>
        <v>1.5000000000000002</v>
      </c>
      <c r="H2978" s="159">
        <f t="shared" si="142"/>
        <v>14.59</v>
      </c>
      <c r="I2978" s="155" t="s">
        <v>707</v>
      </c>
      <c r="K2978" t="s">
        <v>294</v>
      </c>
      <c r="L2978" t="s">
        <v>396</v>
      </c>
      <c r="M2978" t="s">
        <v>466</v>
      </c>
      <c r="N2978" t="s">
        <v>294</v>
      </c>
      <c r="O2978" t="s">
        <v>396</v>
      </c>
      <c r="P2978">
        <v>100</v>
      </c>
      <c r="Q2978">
        <v>5000</v>
      </c>
      <c r="R2978">
        <v>1</v>
      </c>
      <c r="S2978">
        <v>1.5000000000000002</v>
      </c>
      <c r="T2978">
        <v>14.59</v>
      </c>
      <c r="U2978" t="b" cm="1">
        <f t="array" ref="U2978">_xlfn.IFS(AND(R2978=1,S2978=G2978,T2978=H2978),TRUE,AND(R2978=1,S2978=G2978,H2978="Product NA"),TRUE)</f>
        <v>1</v>
      </c>
      <c r="W2978">
        <v>1.31</v>
      </c>
      <c r="X2978">
        <v>12.91</v>
      </c>
      <c r="Y2978" t="str">
        <f t="shared" si="143"/>
        <v>Change</v>
      </c>
    </row>
    <row r="2979" spans="1:25" x14ac:dyDescent="0.35">
      <c r="A2979" t="s">
        <v>115</v>
      </c>
      <c r="B2979" t="s">
        <v>421</v>
      </c>
      <c r="C2979" t="s">
        <v>294</v>
      </c>
      <c r="D2979" t="s">
        <v>382</v>
      </c>
      <c r="E2979" t="s">
        <v>287</v>
      </c>
      <c r="F2979" t="s">
        <v>386</v>
      </c>
      <c r="G2979" s="159">
        <f t="shared" si="141"/>
        <v>1.31</v>
      </c>
      <c r="H2979" s="159">
        <f t="shared" si="142"/>
        <v>16.399999999999999</v>
      </c>
      <c r="I2979" s="155" t="s">
        <v>472</v>
      </c>
      <c r="K2979" t="s">
        <v>294</v>
      </c>
      <c r="L2979" t="s">
        <v>396</v>
      </c>
      <c r="M2979" t="s">
        <v>466</v>
      </c>
      <c r="N2979" t="s">
        <v>294</v>
      </c>
      <c r="O2979" t="s">
        <v>396</v>
      </c>
      <c r="P2979">
        <v>100</v>
      </c>
      <c r="Q2979">
        <v>2000</v>
      </c>
      <c r="R2979">
        <v>1</v>
      </c>
      <c r="S2979">
        <v>1.31</v>
      </c>
      <c r="T2979">
        <v>16.399999999999999</v>
      </c>
      <c r="U2979" t="b" cm="1">
        <f t="array" ref="U2979">_xlfn.IFS(AND(R2979=1,S2979=G2979,T2979=H2979),TRUE,AND(R2979=1,S2979=G2979,H2979="Product NA"),TRUE)</f>
        <v>1</v>
      </c>
      <c r="W2979">
        <v>1.1300000000000001</v>
      </c>
      <c r="X2979">
        <v>14.14</v>
      </c>
      <c r="Y2979" t="str">
        <f t="shared" si="143"/>
        <v>Change</v>
      </c>
    </row>
    <row r="2980" spans="1:25" x14ac:dyDescent="0.35">
      <c r="A2980" t="s">
        <v>115</v>
      </c>
      <c r="B2980" t="s">
        <v>421</v>
      </c>
      <c r="C2980" t="s">
        <v>294</v>
      </c>
      <c r="D2980" t="s">
        <v>281</v>
      </c>
      <c r="E2980" t="s">
        <v>287</v>
      </c>
      <c r="F2980" t="s">
        <v>286</v>
      </c>
      <c r="G2980" s="159">
        <f t="shared" si="141"/>
        <v>1.31</v>
      </c>
      <c r="H2980" s="159">
        <f t="shared" si="142"/>
        <v>16.399999999999999</v>
      </c>
      <c r="I2980" s="155" t="s">
        <v>472</v>
      </c>
      <c r="K2980" t="s">
        <v>294</v>
      </c>
      <c r="L2980" t="s">
        <v>396</v>
      </c>
      <c r="M2980" t="s">
        <v>466</v>
      </c>
      <c r="N2980" t="s">
        <v>294</v>
      </c>
      <c r="O2980" t="s">
        <v>396</v>
      </c>
      <c r="P2980">
        <v>100</v>
      </c>
      <c r="Q2980">
        <v>2000</v>
      </c>
      <c r="R2980">
        <v>1</v>
      </c>
      <c r="S2980">
        <v>1.31</v>
      </c>
      <c r="T2980">
        <v>16.399999999999999</v>
      </c>
      <c r="U2980" t="b" cm="1">
        <f t="array" ref="U2980">_xlfn.IFS(AND(R2980=1,S2980=G2980,T2980=H2980),TRUE,AND(R2980=1,S2980=G2980,H2980="Product NA"),TRUE)</f>
        <v>1</v>
      </c>
      <c r="W2980">
        <v>1.1300000000000001</v>
      </c>
      <c r="X2980">
        <v>14.14</v>
      </c>
      <c r="Y2980" t="str">
        <f t="shared" si="143"/>
        <v>Change</v>
      </c>
    </row>
    <row r="2981" spans="1:25" x14ac:dyDescent="0.35">
      <c r="A2981" t="s">
        <v>115</v>
      </c>
      <c r="B2981" t="s">
        <v>421</v>
      </c>
      <c r="C2981" t="s">
        <v>294</v>
      </c>
      <c r="D2981" t="s">
        <v>278</v>
      </c>
      <c r="E2981" t="s">
        <v>287</v>
      </c>
      <c r="F2981" t="s">
        <v>277</v>
      </c>
      <c r="G2981" s="159">
        <f t="shared" si="141"/>
        <v>1.6400000000000001</v>
      </c>
      <c r="H2981" s="159">
        <f t="shared" si="142"/>
        <v>14.280000000000001</v>
      </c>
      <c r="I2981" s="155" t="s">
        <v>470</v>
      </c>
      <c r="K2981" t="s">
        <v>294</v>
      </c>
      <c r="L2981" t="s">
        <v>396</v>
      </c>
      <c r="M2981" t="s">
        <v>466</v>
      </c>
      <c r="N2981" t="s">
        <v>294</v>
      </c>
      <c r="O2981" t="s">
        <v>396</v>
      </c>
      <c r="P2981">
        <v>100</v>
      </c>
      <c r="Q2981">
        <v>500</v>
      </c>
      <c r="R2981">
        <v>1</v>
      </c>
      <c r="S2981">
        <v>1.6400000000000001</v>
      </c>
      <c r="T2981">
        <v>14.280000000000001</v>
      </c>
      <c r="U2981" t="b" cm="1">
        <f t="array" ref="U2981">_xlfn.IFS(AND(R2981=1,S2981=G2981,T2981=H2981),TRUE,AND(R2981=1,S2981=G2981,H2981="Product NA"),TRUE)</f>
        <v>1</v>
      </c>
      <c r="W2981">
        <v>1.45</v>
      </c>
      <c r="X2981">
        <v>12.64</v>
      </c>
      <c r="Y2981" t="str">
        <f t="shared" si="143"/>
        <v>Change</v>
      </c>
    </row>
    <row r="2982" spans="1:25" x14ac:dyDescent="0.35">
      <c r="A2982" t="s">
        <v>115</v>
      </c>
      <c r="B2982" t="s">
        <v>421</v>
      </c>
      <c r="C2982" t="s">
        <v>294</v>
      </c>
      <c r="D2982" t="s">
        <v>238</v>
      </c>
      <c r="E2982" t="s">
        <v>287</v>
      </c>
      <c r="F2982" t="s">
        <v>0</v>
      </c>
      <c r="G2982" s="159">
        <f t="shared" si="141"/>
        <v>0.48</v>
      </c>
      <c r="H2982" s="159">
        <f t="shared" si="142"/>
        <v>18.490000000000002</v>
      </c>
      <c r="I2982" s="155" t="s">
        <v>469</v>
      </c>
      <c r="K2982" t="s">
        <v>294</v>
      </c>
      <c r="L2982" t="s">
        <v>396</v>
      </c>
      <c r="M2982" t="s">
        <v>466</v>
      </c>
      <c r="N2982" t="s">
        <v>294</v>
      </c>
      <c r="O2982" t="s">
        <v>396</v>
      </c>
      <c r="P2982">
        <v>100</v>
      </c>
      <c r="Q2982">
        <v>100</v>
      </c>
      <c r="R2982">
        <v>1</v>
      </c>
      <c r="S2982">
        <v>0.48</v>
      </c>
      <c r="T2982">
        <v>18.490000000000002</v>
      </c>
      <c r="U2982" t="b" cm="1">
        <f t="array" ref="U2982">_xlfn.IFS(AND(R2982=1,S2982=G2982,T2982=H2982),TRUE,AND(R2982=1,S2982=G2982,H2982="Product NA"),TRUE)</f>
        <v>1</v>
      </c>
      <c r="W2982">
        <v>0.41000000000000003</v>
      </c>
      <c r="X2982">
        <v>15.94</v>
      </c>
      <c r="Y2982" t="str">
        <f t="shared" si="143"/>
        <v>Change</v>
      </c>
    </row>
    <row r="2983" spans="1:25" x14ac:dyDescent="0.35">
      <c r="A2983" t="s">
        <v>115</v>
      </c>
      <c r="B2983" t="s">
        <v>421</v>
      </c>
      <c r="C2983" t="s">
        <v>294</v>
      </c>
      <c r="D2983" t="s">
        <v>239</v>
      </c>
      <c r="E2983" t="s">
        <v>287</v>
      </c>
      <c r="F2983" t="s">
        <v>277</v>
      </c>
      <c r="G2983" s="159">
        <f t="shared" si="141"/>
        <v>1.51</v>
      </c>
      <c r="H2983" s="159">
        <f t="shared" si="142"/>
        <v>15.8</v>
      </c>
      <c r="I2983" s="155" t="s">
        <v>470</v>
      </c>
      <c r="K2983" t="s">
        <v>294</v>
      </c>
      <c r="L2983" t="s">
        <v>396</v>
      </c>
      <c r="M2983" t="s">
        <v>466</v>
      </c>
      <c r="N2983" t="s">
        <v>294</v>
      </c>
      <c r="O2983" t="s">
        <v>396</v>
      </c>
      <c r="P2983">
        <v>100</v>
      </c>
      <c r="Q2983">
        <v>500</v>
      </c>
      <c r="R2983">
        <v>1</v>
      </c>
      <c r="S2983">
        <v>1.51</v>
      </c>
      <c r="T2983">
        <v>15.8</v>
      </c>
      <c r="U2983" t="b" cm="1">
        <f t="array" ref="U2983">_xlfn.IFS(AND(R2983=1,S2983=G2983,T2983=H2983),TRUE,AND(R2983=1,S2983=G2983,H2983="Product NA"),TRUE)</f>
        <v>1</v>
      </c>
      <c r="W2983">
        <v>1.3</v>
      </c>
      <c r="X2983">
        <v>13.620000000000001</v>
      </c>
      <c r="Y2983" t="str">
        <f t="shared" si="143"/>
        <v>Change</v>
      </c>
    </row>
    <row r="2984" spans="1:25" x14ac:dyDescent="0.35">
      <c r="A2984" t="s">
        <v>115</v>
      </c>
      <c r="B2984" t="s">
        <v>421</v>
      </c>
      <c r="C2984" t="s">
        <v>294</v>
      </c>
      <c r="D2984" t="s">
        <v>316</v>
      </c>
      <c r="E2984" t="s">
        <v>287</v>
      </c>
      <c r="F2984" t="s">
        <v>286</v>
      </c>
      <c r="G2984" s="159">
        <f t="shared" si="141"/>
        <v>1.6500000000000001</v>
      </c>
      <c r="H2984" s="159">
        <f t="shared" si="142"/>
        <v>14.59</v>
      </c>
      <c r="I2984" s="155" t="s">
        <v>472</v>
      </c>
      <c r="K2984" t="s">
        <v>294</v>
      </c>
      <c r="L2984" t="s">
        <v>396</v>
      </c>
      <c r="M2984" t="s">
        <v>466</v>
      </c>
      <c r="N2984" t="s">
        <v>294</v>
      </c>
      <c r="O2984" t="s">
        <v>396</v>
      </c>
      <c r="P2984">
        <v>100</v>
      </c>
      <c r="Q2984">
        <v>2000</v>
      </c>
      <c r="R2984">
        <v>1</v>
      </c>
      <c r="S2984">
        <v>1.6500000000000001</v>
      </c>
      <c r="T2984">
        <v>14.59</v>
      </c>
      <c r="U2984" t="b" cm="1">
        <f t="array" ref="U2984">_xlfn.IFS(AND(R2984=1,S2984=G2984,T2984=H2984),TRUE,AND(R2984=1,S2984=G2984,H2984="Product NA"),TRUE)</f>
        <v>1</v>
      </c>
      <c r="W2984">
        <v>1.46</v>
      </c>
      <c r="X2984">
        <v>12.91</v>
      </c>
      <c r="Y2984" t="str">
        <f t="shared" si="143"/>
        <v>Change</v>
      </c>
    </row>
    <row r="2985" spans="1:25" x14ac:dyDescent="0.35">
      <c r="A2985" t="s">
        <v>115</v>
      </c>
      <c r="B2985" t="s">
        <v>421</v>
      </c>
      <c r="C2985" t="s">
        <v>294</v>
      </c>
      <c r="D2985" t="s">
        <v>646</v>
      </c>
      <c r="E2985" t="s">
        <v>715</v>
      </c>
      <c r="F2985" t="s">
        <v>286</v>
      </c>
      <c r="G2985" s="159">
        <f t="shared" si="141"/>
        <v>14.8</v>
      </c>
      <c r="H2985" s="159">
        <f t="shared" si="142"/>
        <v>0</v>
      </c>
      <c r="I2985" s="155" t="s">
        <v>471</v>
      </c>
      <c r="K2985" t="s">
        <v>294</v>
      </c>
      <c r="L2985" t="s">
        <v>396</v>
      </c>
      <c r="M2985" t="s">
        <v>466</v>
      </c>
      <c r="N2985" t="s">
        <v>294</v>
      </c>
      <c r="O2985" t="s">
        <v>421</v>
      </c>
      <c r="P2985">
        <v>30000</v>
      </c>
      <c r="Q2985">
        <v>1000</v>
      </c>
      <c r="R2985">
        <v>1</v>
      </c>
      <c r="S2985">
        <v>14.8</v>
      </c>
      <c r="T2985">
        <v>0</v>
      </c>
      <c r="U2985" t="b" cm="1">
        <f t="array" ref="U2985">_xlfn.IFS(AND(R2985=1,S2985=G2985,T2985=H2985),TRUE,AND(R2985=1,S2985=G2985,H2985="Product NA"),TRUE)</f>
        <v>1</v>
      </c>
      <c r="W2985">
        <v>14.8</v>
      </c>
      <c r="X2985">
        <v>0</v>
      </c>
      <c r="Y2985" t="str">
        <f t="shared" si="143"/>
        <v>No Change</v>
      </c>
    </row>
    <row r="2986" spans="1:25" x14ac:dyDescent="0.35">
      <c r="A2986" t="s">
        <v>115</v>
      </c>
      <c r="B2986" t="s">
        <v>421</v>
      </c>
      <c r="C2986" t="s">
        <v>294</v>
      </c>
      <c r="D2986" t="s">
        <v>646</v>
      </c>
      <c r="E2986" t="s">
        <v>715</v>
      </c>
      <c r="F2986" t="s">
        <v>286</v>
      </c>
      <c r="G2986" s="159">
        <f t="shared" si="141"/>
        <v>42.7</v>
      </c>
      <c r="H2986" s="159">
        <f t="shared" si="142"/>
        <v>0</v>
      </c>
      <c r="I2986" s="155" t="s">
        <v>671</v>
      </c>
      <c r="K2986" t="s">
        <v>294</v>
      </c>
      <c r="L2986" t="s">
        <v>396</v>
      </c>
      <c r="M2986" t="s">
        <v>466</v>
      </c>
      <c r="N2986" t="s">
        <v>294</v>
      </c>
      <c r="O2986" t="s">
        <v>421</v>
      </c>
      <c r="P2986">
        <v>30000</v>
      </c>
      <c r="Q2986">
        <v>15000</v>
      </c>
      <c r="R2986">
        <v>1</v>
      </c>
      <c r="S2986">
        <v>42.7</v>
      </c>
      <c r="T2986">
        <v>0</v>
      </c>
      <c r="U2986" t="b" cm="1">
        <f t="array" ref="U2986">_xlfn.IFS(AND(R2986=1,S2986=G2986,T2986=H2986),TRUE,AND(R2986=1,S2986=G2986,H2986="Product NA"),TRUE)</f>
        <v>1</v>
      </c>
      <c r="W2986">
        <v>43.400000000000006</v>
      </c>
      <c r="X2986">
        <v>0</v>
      </c>
      <c r="Y2986" t="str">
        <f t="shared" si="143"/>
        <v>Change</v>
      </c>
    </row>
    <row r="2987" spans="1:25" x14ac:dyDescent="0.35">
      <c r="A2987" t="s">
        <v>115</v>
      </c>
      <c r="B2987" t="s">
        <v>421</v>
      </c>
      <c r="C2987" t="s">
        <v>294</v>
      </c>
      <c r="D2987" t="s">
        <v>646</v>
      </c>
      <c r="E2987" t="s">
        <v>715</v>
      </c>
      <c r="F2987" t="s">
        <v>286</v>
      </c>
      <c r="G2987" s="159">
        <f t="shared" si="141"/>
        <v>19.200000000000003</v>
      </c>
      <c r="H2987" s="159">
        <f t="shared" si="142"/>
        <v>0</v>
      </c>
      <c r="I2987" s="155" t="s">
        <v>662</v>
      </c>
      <c r="K2987" t="s">
        <v>294</v>
      </c>
      <c r="L2987" t="s">
        <v>396</v>
      </c>
      <c r="M2987" t="s">
        <v>466</v>
      </c>
      <c r="N2987" t="s">
        <v>294</v>
      </c>
      <c r="O2987" t="s">
        <v>421</v>
      </c>
      <c r="P2987">
        <v>30000</v>
      </c>
      <c r="Q2987">
        <v>2000</v>
      </c>
      <c r="R2987">
        <v>1</v>
      </c>
      <c r="S2987">
        <v>19.200000000000003</v>
      </c>
      <c r="T2987">
        <v>0</v>
      </c>
      <c r="U2987" t="b" cm="1">
        <f t="array" ref="U2987">_xlfn.IFS(AND(R2987=1,S2987=G2987,T2987=H2987),TRUE,AND(R2987=1,S2987=G2987,H2987="Product NA"),TRUE)</f>
        <v>1</v>
      </c>
      <c r="W2987">
        <v>16.5</v>
      </c>
      <c r="X2987">
        <v>0</v>
      </c>
      <c r="Y2987" t="str">
        <f t="shared" si="143"/>
        <v>Change</v>
      </c>
    </row>
    <row r="2988" spans="1:25" x14ac:dyDescent="0.35">
      <c r="A2988" t="s">
        <v>115</v>
      </c>
      <c r="B2988" t="s">
        <v>421</v>
      </c>
      <c r="C2988" t="s">
        <v>294</v>
      </c>
      <c r="D2988" t="s">
        <v>646</v>
      </c>
      <c r="E2988" t="s">
        <v>715</v>
      </c>
      <c r="F2988" t="s">
        <v>286</v>
      </c>
      <c r="G2988" s="159">
        <f t="shared" si="141"/>
        <v>51.400000000000006</v>
      </c>
      <c r="H2988" s="159">
        <f t="shared" si="142"/>
        <v>0</v>
      </c>
      <c r="I2988" s="155" t="s">
        <v>672</v>
      </c>
      <c r="K2988" t="s">
        <v>294</v>
      </c>
      <c r="L2988" t="s">
        <v>396</v>
      </c>
      <c r="M2988" t="s">
        <v>466</v>
      </c>
      <c r="N2988" t="s">
        <v>294</v>
      </c>
      <c r="O2988" t="s">
        <v>421</v>
      </c>
      <c r="P2988">
        <v>30000</v>
      </c>
      <c r="Q2988">
        <v>20000</v>
      </c>
      <c r="R2988">
        <v>1</v>
      </c>
      <c r="S2988">
        <v>51.400000000000006</v>
      </c>
      <c r="T2988">
        <v>0</v>
      </c>
      <c r="U2988" t="b" cm="1">
        <f t="array" ref="U2988">_xlfn.IFS(AND(R2988=1,S2988=G2988,T2988=H2988),TRUE,AND(R2988=1,S2988=G2988,H2988="Product NA"),TRUE)</f>
        <v>1</v>
      </c>
      <c r="W2988">
        <v>52.400000000000006</v>
      </c>
      <c r="X2988">
        <v>0</v>
      </c>
      <c r="Y2988" t="str">
        <f t="shared" si="143"/>
        <v>Change</v>
      </c>
    </row>
    <row r="2989" spans="1:25" x14ac:dyDescent="0.35">
      <c r="A2989" t="s">
        <v>115</v>
      </c>
      <c r="B2989" t="s">
        <v>421</v>
      </c>
      <c r="C2989" t="s">
        <v>294</v>
      </c>
      <c r="D2989" t="s">
        <v>646</v>
      </c>
      <c r="E2989" t="s">
        <v>715</v>
      </c>
      <c r="F2989" t="s">
        <v>286</v>
      </c>
      <c r="G2989" s="159">
        <f t="shared" si="141"/>
        <v>64.7</v>
      </c>
      <c r="H2989" s="159">
        <f t="shared" si="142"/>
        <v>0</v>
      </c>
      <c r="I2989" s="155" t="s">
        <v>673</v>
      </c>
      <c r="K2989" t="s">
        <v>294</v>
      </c>
      <c r="L2989" t="s">
        <v>396</v>
      </c>
      <c r="M2989" t="s">
        <v>466</v>
      </c>
      <c r="N2989" t="s">
        <v>294</v>
      </c>
      <c r="O2989" t="s">
        <v>421</v>
      </c>
      <c r="P2989">
        <v>30000</v>
      </c>
      <c r="Q2989">
        <v>25000</v>
      </c>
      <c r="R2989">
        <v>1</v>
      </c>
      <c r="S2989">
        <v>64.7</v>
      </c>
      <c r="T2989">
        <v>0</v>
      </c>
      <c r="U2989" t="b" cm="1">
        <f t="array" ref="U2989">_xlfn.IFS(AND(R2989=1,S2989=G2989,T2989=H2989),TRUE,AND(R2989=1,S2989=G2989,H2989="Product NA"),TRUE)</f>
        <v>1</v>
      </c>
      <c r="W2989">
        <v>66.100000000000009</v>
      </c>
      <c r="X2989">
        <v>0</v>
      </c>
      <c r="Y2989" t="str">
        <f t="shared" si="143"/>
        <v>Change</v>
      </c>
    </row>
    <row r="2990" spans="1:25" x14ac:dyDescent="0.35">
      <c r="A2990" t="s">
        <v>115</v>
      </c>
      <c r="B2990" t="s">
        <v>421</v>
      </c>
      <c r="C2990" t="s">
        <v>294</v>
      </c>
      <c r="D2990" t="s">
        <v>646</v>
      </c>
      <c r="E2990" t="s">
        <v>715</v>
      </c>
      <c r="F2990" t="s">
        <v>286</v>
      </c>
      <c r="G2990" s="159">
        <f t="shared" si="141"/>
        <v>22.400000000000002</v>
      </c>
      <c r="H2990" s="159">
        <f t="shared" si="142"/>
        <v>0</v>
      </c>
      <c r="I2990" s="155" t="s">
        <v>663</v>
      </c>
      <c r="K2990" t="s">
        <v>294</v>
      </c>
      <c r="L2990" t="s">
        <v>396</v>
      </c>
      <c r="M2990" t="s">
        <v>466</v>
      </c>
      <c r="N2990" t="s">
        <v>294</v>
      </c>
      <c r="O2990" t="s">
        <v>421</v>
      </c>
      <c r="P2990">
        <v>30000</v>
      </c>
      <c r="Q2990">
        <v>3000</v>
      </c>
      <c r="R2990">
        <v>1</v>
      </c>
      <c r="S2990">
        <v>22.400000000000002</v>
      </c>
      <c r="T2990">
        <v>0</v>
      </c>
      <c r="U2990" t="b" cm="1">
        <f t="array" ref="U2990">_xlfn.IFS(AND(R2990=1,S2990=G2990,T2990=H2990),TRUE,AND(R2990=1,S2990=G2990,H2990="Product NA"),TRUE)</f>
        <v>1</v>
      </c>
      <c r="W2990">
        <v>19.400000000000002</v>
      </c>
      <c r="X2990">
        <v>0</v>
      </c>
      <c r="Y2990" t="str">
        <f t="shared" si="143"/>
        <v>Change</v>
      </c>
    </row>
    <row r="2991" spans="1:25" x14ac:dyDescent="0.35">
      <c r="A2991" t="s">
        <v>115</v>
      </c>
      <c r="B2991" t="s">
        <v>421</v>
      </c>
      <c r="C2991" t="s">
        <v>294</v>
      </c>
      <c r="D2991" t="s">
        <v>646</v>
      </c>
      <c r="E2991" t="s">
        <v>715</v>
      </c>
      <c r="F2991" t="s">
        <v>286</v>
      </c>
      <c r="G2991" s="159">
        <f t="shared" si="141"/>
        <v>74.100000000000009</v>
      </c>
      <c r="H2991" s="159">
        <f t="shared" si="142"/>
        <v>0</v>
      </c>
      <c r="I2991" s="155" t="s">
        <v>674</v>
      </c>
      <c r="K2991" t="s">
        <v>294</v>
      </c>
      <c r="L2991" t="s">
        <v>396</v>
      </c>
      <c r="M2991" t="s">
        <v>466</v>
      </c>
      <c r="N2991" t="s">
        <v>294</v>
      </c>
      <c r="O2991" t="s">
        <v>421</v>
      </c>
      <c r="P2991">
        <v>30000</v>
      </c>
      <c r="Q2991">
        <v>30000</v>
      </c>
      <c r="R2991">
        <v>1</v>
      </c>
      <c r="S2991">
        <v>74.100000000000009</v>
      </c>
      <c r="T2991">
        <v>0</v>
      </c>
      <c r="U2991" t="b" cm="1">
        <f t="array" ref="U2991">_xlfn.IFS(AND(R2991=1,S2991=G2991,T2991=H2991),TRUE,AND(R2991=1,S2991=G2991,H2991="Product NA"),TRUE)</f>
        <v>1</v>
      </c>
      <c r="W2991">
        <v>75.7</v>
      </c>
      <c r="X2991">
        <v>0</v>
      </c>
      <c r="Y2991" t="str">
        <f t="shared" si="143"/>
        <v>Change</v>
      </c>
    </row>
    <row r="2992" spans="1:25" x14ac:dyDescent="0.35">
      <c r="A2992" t="s">
        <v>115</v>
      </c>
      <c r="B2992" t="s">
        <v>421</v>
      </c>
      <c r="C2992" t="s">
        <v>294</v>
      </c>
      <c r="D2992" t="s">
        <v>646</v>
      </c>
      <c r="E2992" t="s">
        <v>715</v>
      </c>
      <c r="F2992" t="s">
        <v>286</v>
      </c>
      <c r="G2992" s="159">
        <f t="shared" si="141"/>
        <v>24.25</v>
      </c>
      <c r="H2992" s="159">
        <f t="shared" si="142"/>
        <v>0</v>
      </c>
      <c r="I2992" s="155" t="s">
        <v>664</v>
      </c>
      <c r="K2992" t="s">
        <v>294</v>
      </c>
      <c r="L2992" t="s">
        <v>396</v>
      </c>
      <c r="M2992" t="s">
        <v>466</v>
      </c>
      <c r="N2992" t="s">
        <v>294</v>
      </c>
      <c r="O2992" t="s">
        <v>421</v>
      </c>
      <c r="P2992">
        <v>30000</v>
      </c>
      <c r="Q2992">
        <v>4000</v>
      </c>
      <c r="R2992">
        <v>1</v>
      </c>
      <c r="S2992">
        <v>24.25</v>
      </c>
      <c r="T2992">
        <v>0</v>
      </c>
      <c r="U2992" t="b" cm="1">
        <f t="array" ref="U2992">_xlfn.IFS(AND(R2992=1,S2992=G2992,T2992=H2992),TRUE,AND(R2992=1,S2992=G2992,H2992="Product NA"),TRUE)</f>
        <v>1</v>
      </c>
      <c r="W2992">
        <v>21.1</v>
      </c>
      <c r="X2992">
        <v>0</v>
      </c>
      <c r="Y2992" t="str">
        <f t="shared" si="143"/>
        <v>Change</v>
      </c>
    </row>
    <row r="2993" spans="1:25" x14ac:dyDescent="0.35">
      <c r="A2993" t="s">
        <v>115</v>
      </c>
      <c r="B2993" t="s">
        <v>421</v>
      </c>
      <c r="C2993" t="s">
        <v>294</v>
      </c>
      <c r="D2993" t="s">
        <v>646</v>
      </c>
      <c r="E2993" t="s">
        <v>715</v>
      </c>
      <c r="F2993" t="s">
        <v>286</v>
      </c>
      <c r="G2993" s="159">
        <f t="shared" si="141"/>
        <v>26.150000000000002</v>
      </c>
      <c r="H2993" s="159">
        <f t="shared" si="142"/>
        <v>0</v>
      </c>
      <c r="I2993" s="155" t="s">
        <v>665</v>
      </c>
      <c r="K2993" t="s">
        <v>294</v>
      </c>
      <c r="L2993" t="s">
        <v>396</v>
      </c>
      <c r="M2993" t="s">
        <v>466</v>
      </c>
      <c r="N2993" t="s">
        <v>294</v>
      </c>
      <c r="O2993" t="s">
        <v>421</v>
      </c>
      <c r="P2993">
        <v>30000</v>
      </c>
      <c r="Q2993">
        <v>5000</v>
      </c>
      <c r="R2993">
        <v>1</v>
      </c>
      <c r="S2993">
        <v>26.150000000000002</v>
      </c>
      <c r="T2993">
        <v>0</v>
      </c>
      <c r="U2993" t="b" cm="1">
        <f t="array" ref="U2993">_xlfn.IFS(AND(R2993=1,S2993=G2993,T2993=H2993),TRUE,AND(R2993=1,S2993=G2993,H2993="Product NA"),TRUE)</f>
        <v>1</v>
      </c>
      <c r="W2993">
        <v>22.75</v>
      </c>
      <c r="X2993">
        <v>0</v>
      </c>
      <c r="Y2993" t="str">
        <f t="shared" si="143"/>
        <v>Change</v>
      </c>
    </row>
    <row r="2994" spans="1:25" x14ac:dyDescent="0.35">
      <c r="A2994" t="s">
        <v>115</v>
      </c>
      <c r="B2994" t="s">
        <v>421</v>
      </c>
      <c r="C2994" t="s">
        <v>294</v>
      </c>
      <c r="D2994" t="s">
        <v>646</v>
      </c>
      <c r="E2994" t="s">
        <v>715</v>
      </c>
      <c r="F2994" t="s">
        <v>286</v>
      </c>
      <c r="G2994" s="159">
        <f t="shared" si="141"/>
        <v>26.5</v>
      </c>
      <c r="H2994" s="159">
        <f t="shared" si="142"/>
        <v>0</v>
      </c>
      <c r="I2994" s="155" t="s">
        <v>666</v>
      </c>
      <c r="K2994" t="s">
        <v>294</v>
      </c>
      <c r="L2994" t="s">
        <v>396</v>
      </c>
      <c r="M2994" t="s">
        <v>466</v>
      </c>
      <c r="N2994" t="s">
        <v>294</v>
      </c>
      <c r="O2994" t="s">
        <v>421</v>
      </c>
      <c r="P2994">
        <v>30000</v>
      </c>
      <c r="Q2994">
        <v>6000</v>
      </c>
      <c r="R2994">
        <v>1</v>
      </c>
      <c r="S2994">
        <v>26.5</v>
      </c>
      <c r="T2994">
        <v>0</v>
      </c>
      <c r="U2994" t="b" cm="1">
        <f t="array" ref="U2994">_xlfn.IFS(AND(R2994=1,S2994=G2994,T2994=H2994),TRUE,AND(R2994=1,S2994=G2994,H2994="Product NA"),TRUE)</f>
        <v>1</v>
      </c>
      <c r="W2994">
        <v>25.400000000000002</v>
      </c>
      <c r="X2994">
        <v>0</v>
      </c>
      <c r="Y2994" t="str">
        <f t="shared" si="143"/>
        <v>Change</v>
      </c>
    </row>
    <row r="2995" spans="1:25" x14ac:dyDescent="0.35">
      <c r="A2995" t="s">
        <v>115</v>
      </c>
      <c r="B2995" t="s">
        <v>421</v>
      </c>
      <c r="C2995" t="s">
        <v>294</v>
      </c>
      <c r="D2995" t="s">
        <v>646</v>
      </c>
      <c r="E2995" t="s">
        <v>715</v>
      </c>
      <c r="F2995" t="s">
        <v>286</v>
      </c>
      <c r="G2995" s="159">
        <f t="shared" si="141"/>
        <v>26.8</v>
      </c>
      <c r="H2995" s="159">
        <f t="shared" si="142"/>
        <v>0</v>
      </c>
      <c r="I2995" s="155" t="s">
        <v>667</v>
      </c>
      <c r="K2995" t="s">
        <v>294</v>
      </c>
      <c r="L2995" t="s">
        <v>396</v>
      </c>
      <c r="M2995" t="s">
        <v>466</v>
      </c>
      <c r="N2995" t="s">
        <v>294</v>
      </c>
      <c r="O2995" t="s">
        <v>421</v>
      </c>
      <c r="P2995">
        <v>30000</v>
      </c>
      <c r="Q2995">
        <v>7000</v>
      </c>
      <c r="R2995">
        <v>1</v>
      </c>
      <c r="S2995">
        <v>26.8</v>
      </c>
      <c r="T2995">
        <v>0</v>
      </c>
      <c r="U2995" t="b" cm="1">
        <f t="array" ref="U2995">_xlfn.IFS(AND(R2995=1,S2995=G2995,T2995=H2995),TRUE,AND(R2995=1,S2995=G2995,H2995="Product NA"),TRUE)</f>
        <v>1</v>
      </c>
      <c r="W2995">
        <v>27.05</v>
      </c>
      <c r="X2995">
        <v>0</v>
      </c>
      <c r="Y2995" t="str">
        <f t="shared" si="143"/>
        <v>Change</v>
      </c>
    </row>
    <row r="2996" spans="1:25" x14ac:dyDescent="0.35">
      <c r="A2996" t="s">
        <v>115</v>
      </c>
      <c r="B2996" t="s">
        <v>421</v>
      </c>
      <c r="C2996" t="s">
        <v>294</v>
      </c>
      <c r="D2996" t="s">
        <v>646</v>
      </c>
      <c r="E2996" t="s">
        <v>715</v>
      </c>
      <c r="F2996" t="s">
        <v>286</v>
      </c>
      <c r="G2996" s="159">
        <f t="shared" si="141"/>
        <v>28.400000000000002</v>
      </c>
      <c r="H2996" s="159">
        <f t="shared" si="142"/>
        <v>0</v>
      </c>
      <c r="I2996" s="155" t="s">
        <v>668</v>
      </c>
      <c r="K2996" t="s">
        <v>294</v>
      </c>
      <c r="L2996" t="s">
        <v>396</v>
      </c>
      <c r="M2996" t="s">
        <v>466</v>
      </c>
      <c r="N2996" t="s">
        <v>294</v>
      </c>
      <c r="O2996" t="s">
        <v>421</v>
      </c>
      <c r="P2996">
        <v>30000</v>
      </c>
      <c r="Q2996">
        <v>8000</v>
      </c>
      <c r="R2996">
        <v>1</v>
      </c>
      <c r="S2996">
        <v>28.400000000000002</v>
      </c>
      <c r="T2996">
        <v>0</v>
      </c>
      <c r="U2996" t="b" cm="1">
        <f t="array" ref="U2996">_xlfn.IFS(AND(R2996=1,S2996=G2996,T2996=H2996),TRUE,AND(R2996=1,S2996=G2996,H2996="Product NA"),TRUE)</f>
        <v>1</v>
      </c>
      <c r="W2996">
        <v>28.75</v>
      </c>
      <c r="X2996">
        <v>0</v>
      </c>
      <c r="Y2996" t="str">
        <f t="shared" si="143"/>
        <v>Change</v>
      </c>
    </row>
    <row r="2997" spans="1:25" x14ac:dyDescent="0.35">
      <c r="A2997" t="s">
        <v>115</v>
      </c>
      <c r="B2997" t="s">
        <v>421</v>
      </c>
      <c r="C2997" t="s">
        <v>294</v>
      </c>
      <c r="D2997" t="s">
        <v>646</v>
      </c>
      <c r="E2997" t="s">
        <v>715</v>
      </c>
      <c r="F2997" t="s">
        <v>286</v>
      </c>
      <c r="G2997" s="159">
        <f t="shared" si="141"/>
        <v>30.05</v>
      </c>
      <c r="H2997" s="159">
        <f t="shared" si="142"/>
        <v>0</v>
      </c>
      <c r="I2997" s="155" t="s">
        <v>669</v>
      </c>
      <c r="K2997" t="s">
        <v>294</v>
      </c>
      <c r="L2997" t="s">
        <v>396</v>
      </c>
      <c r="M2997" t="s">
        <v>466</v>
      </c>
      <c r="N2997" t="s">
        <v>294</v>
      </c>
      <c r="O2997" t="s">
        <v>421</v>
      </c>
      <c r="P2997">
        <v>30000</v>
      </c>
      <c r="Q2997">
        <v>9000</v>
      </c>
      <c r="R2997">
        <v>1</v>
      </c>
      <c r="S2997">
        <v>30.05</v>
      </c>
      <c r="T2997">
        <v>0</v>
      </c>
      <c r="U2997" t="b" cm="1">
        <f t="array" ref="U2997">_xlfn.IFS(AND(R2997=1,S2997=G2997,T2997=H2997),TRUE,AND(R2997=1,S2997=G2997,H2997="Product NA"),TRUE)</f>
        <v>1</v>
      </c>
      <c r="W2997">
        <v>30.450000000000003</v>
      </c>
      <c r="X2997">
        <v>0</v>
      </c>
      <c r="Y2997" t="str">
        <f t="shared" si="143"/>
        <v>Change</v>
      </c>
    </row>
    <row r="2998" spans="1:25" x14ac:dyDescent="0.35">
      <c r="A2998" t="s">
        <v>115</v>
      </c>
      <c r="B2998" t="s">
        <v>421</v>
      </c>
      <c r="C2998" t="s">
        <v>294</v>
      </c>
      <c r="D2998" t="s">
        <v>646</v>
      </c>
      <c r="E2998" t="s">
        <v>715</v>
      </c>
      <c r="F2998" t="s">
        <v>286</v>
      </c>
      <c r="G2998" s="159">
        <f t="shared" si="141"/>
        <v>31.650000000000002</v>
      </c>
      <c r="H2998" s="159">
        <f t="shared" si="142"/>
        <v>0</v>
      </c>
      <c r="I2998" s="155" t="s">
        <v>670</v>
      </c>
      <c r="K2998" t="s">
        <v>294</v>
      </c>
      <c r="L2998" t="s">
        <v>396</v>
      </c>
      <c r="M2998" t="s">
        <v>466</v>
      </c>
      <c r="N2998" t="s">
        <v>294</v>
      </c>
      <c r="O2998" t="s">
        <v>421</v>
      </c>
      <c r="P2998">
        <v>30000</v>
      </c>
      <c r="Q2998">
        <v>10000</v>
      </c>
      <c r="R2998">
        <v>1</v>
      </c>
      <c r="S2998">
        <v>31.650000000000002</v>
      </c>
      <c r="T2998">
        <v>0</v>
      </c>
      <c r="U2998" t="b" cm="1">
        <f t="array" ref="U2998">_xlfn.IFS(AND(R2998=1,S2998=G2998,T2998=H2998),TRUE,AND(R2998=1,S2998=G2998,H2998="Product NA"),TRUE)</f>
        <v>1</v>
      </c>
      <c r="W2998">
        <v>32.1</v>
      </c>
      <c r="X2998">
        <v>0</v>
      </c>
      <c r="Y2998" t="str">
        <f t="shared" si="143"/>
        <v>Change</v>
      </c>
    </row>
    <row r="2999" spans="1:25" x14ac:dyDescent="0.35">
      <c r="A2999" t="s">
        <v>115</v>
      </c>
      <c r="B2999" t="s">
        <v>421</v>
      </c>
      <c r="C2999" t="s">
        <v>294</v>
      </c>
      <c r="D2999" t="s">
        <v>317</v>
      </c>
      <c r="E2999" t="s">
        <v>716</v>
      </c>
      <c r="F2999" t="s">
        <v>0</v>
      </c>
      <c r="G2999" s="159">
        <f t="shared" si="141"/>
        <v>6.76</v>
      </c>
      <c r="H2999" s="159">
        <f t="shared" si="142"/>
        <v>11.11</v>
      </c>
      <c r="I2999" s="155" t="s">
        <v>469</v>
      </c>
      <c r="K2999" t="s">
        <v>294</v>
      </c>
      <c r="L2999" t="s">
        <v>396</v>
      </c>
      <c r="M2999" t="s">
        <v>466</v>
      </c>
      <c r="N2999" t="s">
        <v>294</v>
      </c>
      <c r="O2999" t="s">
        <v>421</v>
      </c>
      <c r="P2999">
        <v>100</v>
      </c>
      <c r="Q2999">
        <v>100</v>
      </c>
      <c r="R2999">
        <v>1</v>
      </c>
      <c r="S2999">
        <v>6.76</v>
      </c>
      <c r="T2999">
        <v>11.11</v>
      </c>
      <c r="U2999" t="b" cm="1">
        <f t="array" ref="U2999">_xlfn.IFS(AND(R2999=1,S2999=G2999,T2999=H2999),TRUE,AND(R2999=1,S2999=G2999,H2999="Product NA"),TRUE)</f>
        <v>1</v>
      </c>
      <c r="W2999">
        <v>5.88</v>
      </c>
      <c r="X2999">
        <v>9.66</v>
      </c>
      <c r="Y2999" t="str">
        <f t="shared" si="143"/>
        <v>Change</v>
      </c>
    </row>
    <row r="3000" spans="1:25" x14ac:dyDescent="0.35">
      <c r="A3000" t="s">
        <v>115</v>
      </c>
      <c r="B3000" t="s">
        <v>421</v>
      </c>
      <c r="C3000" t="s">
        <v>294</v>
      </c>
      <c r="D3000" t="s">
        <v>319</v>
      </c>
      <c r="E3000" t="s">
        <v>716</v>
      </c>
      <c r="F3000" t="s">
        <v>277</v>
      </c>
      <c r="G3000" s="159">
        <f t="shared" si="141"/>
        <v>7.7</v>
      </c>
      <c r="H3000" s="159">
        <f t="shared" si="142"/>
        <v>11.05</v>
      </c>
      <c r="I3000" s="155" t="s">
        <v>470</v>
      </c>
      <c r="K3000" t="s">
        <v>294</v>
      </c>
      <c r="L3000" t="s">
        <v>396</v>
      </c>
      <c r="M3000" t="s">
        <v>466</v>
      </c>
      <c r="N3000" t="s">
        <v>294</v>
      </c>
      <c r="O3000" t="s">
        <v>421</v>
      </c>
      <c r="P3000">
        <v>100</v>
      </c>
      <c r="Q3000">
        <v>500</v>
      </c>
      <c r="R3000">
        <v>1</v>
      </c>
      <c r="S3000">
        <v>7.7</v>
      </c>
      <c r="T3000">
        <v>11.05</v>
      </c>
      <c r="U3000" t="b" cm="1">
        <f t="array" ref="U3000">_xlfn.IFS(AND(R3000=1,S3000=G3000,T3000=H3000),TRUE,AND(R3000=1,S3000=G3000,H3000="Product NA"),TRUE)</f>
        <v>1</v>
      </c>
      <c r="W3000">
        <v>6.7</v>
      </c>
      <c r="X3000">
        <v>9.6000000000000014</v>
      </c>
      <c r="Y3000" t="str">
        <f t="shared" si="143"/>
        <v>Change</v>
      </c>
    </row>
    <row r="3001" spans="1:25" x14ac:dyDescent="0.35">
      <c r="A3001" t="s">
        <v>115</v>
      </c>
      <c r="B3001" t="s">
        <v>421</v>
      </c>
      <c r="C3001" t="s">
        <v>294</v>
      </c>
      <c r="D3001" t="s">
        <v>282</v>
      </c>
      <c r="E3001" t="s">
        <v>716</v>
      </c>
      <c r="F3001" t="s">
        <v>286</v>
      </c>
      <c r="G3001" s="159">
        <f t="shared" si="141"/>
        <v>0</v>
      </c>
      <c r="H3001" s="159">
        <f t="shared" si="142"/>
        <v>0</v>
      </c>
      <c r="I3001" s="155" t="s">
        <v>472</v>
      </c>
      <c r="K3001" t="s">
        <v>294</v>
      </c>
      <c r="L3001" t="s">
        <v>396</v>
      </c>
      <c r="M3001" t="s">
        <v>466</v>
      </c>
      <c r="N3001" t="s">
        <v>294</v>
      </c>
      <c r="O3001" t="s">
        <v>421</v>
      </c>
      <c r="P3001">
        <v>2000</v>
      </c>
      <c r="Q3001">
        <v>2000</v>
      </c>
      <c r="R3001">
        <v>1</v>
      </c>
      <c r="S3001">
        <v>0</v>
      </c>
      <c r="T3001">
        <v>0</v>
      </c>
      <c r="U3001" t="b" cm="1">
        <f t="array" ref="U3001">_xlfn.IFS(AND(R3001=1,S3001=G3001,T3001=H3001),TRUE,AND(R3001=1,S3001=G3001,H3001="Product NA"),TRUE)</f>
        <v>1</v>
      </c>
      <c r="W3001">
        <v>6.95</v>
      </c>
      <c r="X3001">
        <v>9.4500000000000011</v>
      </c>
      <c r="Y3001" t="str">
        <f t="shared" si="143"/>
        <v>Change</v>
      </c>
    </row>
    <row r="3002" spans="1:25" x14ac:dyDescent="0.35">
      <c r="A3002" t="s">
        <v>115</v>
      </c>
      <c r="B3002" t="s">
        <v>421</v>
      </c>
      <c r="C3002" t="s">
        <v>294</v>
      </c>
      <c r="D3002" t="s">
        <v>318</v>
      </c>
      <c r="E3002" t="s">
        <v>716</v>
      </c>
      <c r="F3002" t="s">
        <v>277</v>
      </c>
      <c r="G3002" s="159">
        <f t="shared" si="141"/>
        <v>7.7</v>
      </c>
      <c r="H3002" s="159">
        <f t="shared" si="142"/>
        <v>11.05</v>
      </c>
      <c r="I3002" s="155" t="s">
        <v>470</v>
      </c>
      <c r="K3002" t="s">
        <v>294</v>
      </c>
      <c r="L3002" t="s">
        <v>396</v>
      </c>
      <c r="M3002" t="s">
        <v>466</v>
      </c>
      <c r="N3002" t="s">
        <v>294</v>
      </c>
      <c r="O3002" t="s">
        <v>421</v>
      </c>
      <c r="P3002">
        <v>100</v>
      </c>
      <c r="Q3002">
        <v>500</v>
      </c>
      <c r="R3002">
        <v>1</v>
      </c>
      <c r="S3002">
        <v>7.7</v>
      </c>
      <c r="T3002">
        <v>11.05</v>
      </c>
      <c r="U3002" t="b" cm="1">
        <f t="array" ref="U3002">_xlfn.IFS(AND(R3002=1,S3002=G3002,T3002=H3002),TRUE,AND(R3002=1,S3002=G3002,H3002="Product NA"),TRUE)</f>
        <v>1</v>
      </c>
      <c r="W3002">
        <v>6.7</v>
      </c>
      <c r="X3002">
        <v>9.6000000000000014</v>
      </c>
      <c r="Y3002" t="str">
        <f t="shared" si="143"/>
        <v>Change</v>
      </c>
    </row>
    <row r="3003" spans="1:25" x14ac:dyDescent="0.35">
      <c r="A3003" t="s">
        <v>115</v>
      </c>
      <c r="B3003" t="s">
        <v>421</v>
      </c>
      <c r="C3003" t="s">
        <v>294</v>
      </c>
      <c r="D3003" t="s">
        <v>240</v>
      </c>
      <c r="E3003" t="s">
        <v>287</v>
      </c>
      <c r="F3003" t="s">
        <v>0</v>
      </c>
      <c r="G3003" s="159">
        <f t="shared" si="141"/>
        <v>0.06</v>
      </c>
      <c r="H3003" s="159">
        <f t="shared" si="142"/>
        <v>14.74</v>
      </c>
      <c r="I3003" s="155" t="s">
        <v>469</v>
      </c>
      <c r="K3003" t="s">
        <v>294</v>
      </c>
      <c r="L3003" t="s">
        <v>396</v>
      </c>
      <c r="M3003" t="s">
        <v>466</v>
      </c>
      <c r="N3003" t="s">
        <v>294</v>
      </c>
      <c r="O3003" t="s">
        <v>396</v>
      </c>
      <c r="P3003">
        <v>100</v>
      </c>
      <c r="Q3003">
        <v>100</v>
      </c>
      <c r="R3003">
        <v>1</v>
      </c>
      <c r="S3003">
        <v>0.06</v>
      </c>
      <c r="T3003">
        <v>14.74</v>
      </c>
      <c r="U3003" t="b" cm="1">
        <f t="array" ref="U3003">_xlfn.IFS(AND(R3003=1,S3003=G3003,T3003=H3003),TRUE,AND(R3003=1,S3003=G3003,H3003="Product NA"),TRUE)</f>
        <v>1</v>
      </c>
      <c r="W3003">
        <v>0.19</v>
      </c>
      <c r="X3003">
        <v>15.200000000000001</v>
      </c>
      <c r="Y3003" t="str">
        <f t="shared" si="143"/>
        <v>Change</v>
      </c>
    </row>
    <row r="3004" spans="1:25" x14ac:dyDescent="0.35">
      <c r="A3004" t="s">
        <v>115</v>
      </c>
      <c r="B3004" t="s">
        <v>421</v>
      </c>
      <c r="C3004" t="s">
        <v>294</v>
      </c>
      <c r="D3004" t="s">
        <v>279</v>
      </c>
      <c r="E3004" t="s">
        <v>287</v>
      </c>
      <c r="F3004" t="s">
        <v>277</v>
      </c>
      <c r="G3004" s="159">
        <f t="shared" si="141"/>
        <v>0.06</v>
      </c>
      <c r="H3004" s="159">
        <f t="shared" si="142"/>
        <v>14.74</v>
      </c>
      <c r="I3004" s="155" t="s">
        <v>470</v>
      </c>
      <c r="K3004" t="s">
        <v>294</v>
      </c>
      <c r="L3004" t="s">
        <v>396</v>
      </c>
      <c r="M3004" t="s">
        <v>466</v>
      </c>
      <c r="N3004" t="s">
        <v>294</v>
      </c>
      <c r="O3004" t="s">
        <v>396</v>
      </c>
      <c r="P3004">
        <v>100</v>
      </c>
      <c r="Q3004">
        <v>500</v>
      </c>
      <c r="R3004">
        <v>1</v>
      </c>
      <c r="S3004">
        <v>0.06</v>
      </c>
      <c r="T3004">
        <v>14.74</v>
      </c>
      <c r="U3004" t="b" cm="1">
        <f t="array" ref="U3004">_xlfn.IFS(AND(R3004=1,S3004=G3004,T3004=H3004),TRUE,AND(R3004=1,S3004=G3004,H3004="Product NA"),TRUE)</f>
        <v>1</v>
      </c>
      <c r="W3004">
        <v>0.05</v>
      </c>
      <c r="X3004">
        <v>13.280000000000001</v>
      </c>
      <c r="Y3004" t="str">
        <f t="shared" si="143"/>
        <v>Change</v>
      </c>
    </row>
    <row r="3005" spans="1:25" x14ac:dyDescent="0.35">
      <c r="A3005" t="s">
        <v>114</v>
      </c>
      <c r="B3005" t="s">
        <v>420</v>
      </c>
      <c r="C3005" t="s">
        <v>114</v>
      </c>
      <c r="D3005" t="s">
        <v>326</v>
      </c>
      <c r="E3005" t="s">
        <v>643</v>
      </c>
      <c r="F3005" t="s">
        <v>643</v>
      </c>
      <c r="G3005" s="159">
        <f t="shared" si="141"/>
        <v>0.59</v>
      </c>
      <c r="H3005" s="159">
        <f t="shared" si="142"/>
        <v>13.120000000000001</v>
      </c>
      <c r="I3005" s="155" t="s">
        <v>470</v>
      </c>
      <c r="K3005" t="s">
        <v>458</v>
      </c>
      <c r="L3005" t="s">
        <v>399</v>
      </c>
      <c r="M3005" t="s">
        <v>466</v>
      </c>
      <c r="N3005" t="s">
        <v>114</v>
      </c>
      <c r="O3005" t="s">
        <v>420</v>
      </c>
      <c r="P3005">
        <v>100</v>
      </c>
      <c r="Q3005">
        <v>500</v>
      </c>
      <c r="R3005">
        <v>1</v>
      </c>
      <c r="S3005">
        <v>0.59</v>
      </c>
      <c r="T3005">
        <v>13.120000000000001</v>
      </c>
      <c r="U3005" t="b" cm="1">
        <f t="array" ref="U3005">_xlfn.IFS(AND(R3005=1,S3005=G3005,T3005=H3005),TRUE,AND(R3005=1,S3005=G3005,H3005="Product NA"),TRUE)</f>
        <v>1</v>
      </c>
      <c r="W3005">
        <v>0.53</v>
      </c>
      <c r="X3005">
        <v>11.82</v>
      </c>
      <c r="Y3005" t="str">
        <f t="shared" si="143"/>
        <v>Change</v>
      </c>
    </row>
    <row r="3006" spans="1:25" x14ac:dyDescent="0.35">
      <c r="A3006" t="s">
        <v>114</v>
      </c>
      <c r="B3006" t="s">
        <v>420</v>
      </c>
      <c r="C3006" t="s">
        <v>114</v>
      </c>
      <c r="D3006" t="s">
        <v>326</v>
      </c>
      <c r="E3006" t="s">
        <v>643</v>
      </c>
      <c r="F3006" t="s">
        <v>643</v>
      </c>
      <c r="G3006" s="159">
        <f t="shared" si="141"/>
        <v>2.58</v>
      </c>
      <c r="H3006" s="159">
        <f t="shared" si="142"/>
        <v>8.35</v>
      </c>
      <c r="I3006" s="155" t="s">
        <v>707</v>
      </c>
      <c r="K3006" t="s">
        <v>458</v>
      </c>
      <c r="L3006" t="s">
        <v>399</v>
      </c>
      <c r="M3006" t="s">
        <v>466</v>
      </c>
      <c r="N3006" t="s">
        <v>114</v>
      </c>
      <c r="O3006" t="s">
        <v>420</v>
      </c>
      <c r="P3006">
        <v>100</v>
      </c>
      <c r="Q3006">
        <v>5000</v>
      </c>
      <c r="R3006">
        <v>1</v>
      </c>
      <c r="S3006">
        <v>2.58</v>
      </c>
      <c r="T3006">
        <v>8.35</v>
      </c>
      <c r="U3006" t="b" cm="1">
        <f t="array" ref="U3006">_xlfn.IFS(AND(R3006=1,S3006=G3006,T3006=H3006),TRUE,AND(R3006=1,S3006=G3006,H3006="Product NA"),TRUE)</f>
        <v>1</v>
      </c>
      <c r="W3006">
        <v>2.27</v>
      </c>
      <c r="X3006">
        <v>7.3900000000000006</v>
      </c>
      <c r="Y3006" t="str">
        <f t="shared" si="143"/>
        <v>Change</v>
      </c>
    </row>
    <row r="3007" spans="1:25" x14ac:dyDescent="0.35">
      <c r="A3007" t="s">
        <v>114</v>
      </c>
      <c r="B3007" t="s">
        <v>420</v>
      </c>
      <c r="C3007" t="s">
        <v>114</v>
      </c>
      <c r="D3007" t="s">
        <v>382</v>
      </c>
      <c r="E3007" t="s">
        <v>287</v>
      </c>
      <c r="F3007" t="s">
        <v>386</v>
      </c>
      <c r="G3007" s="159">
        <f t="shared" si="141"/>
        <v>3.1</v>
      </c>
      <c r="H3007" s="159">
        <f t="shared" si="142"/>
        <v>9.09</v>
      </c>
      <c r="I3007" s="155" t="s">
        <v>472</v>
      </c>
      <c r="K3007" t="s">
        <v>458</v>
      </c>
      <c r="L3007" t="s">
        <v>399</v>
      </c>
      <c r="M3007" t="s">
        <v>466</v>
      </c>
      <c r="N3007" t="s">
        <v>114</v>
      </c>
      <c r="O3007" t="s">
        <v>420</v>
      </c>
      <c r="P3007">
        <v>100</v>
      </c>
      <c r="Q3007">
        <v>2000</v>
      </c>
      <c r="R3007">
        <v>1</v>
      </c>
      <c r="S3007">
        <v>3.1</v>
      </c>
      <c r="T3007">
        <v>9.09</v>
      </c>
      <c r="U3007" t="b" cm="1">
        <f t="array" ref="U3007">_xlfn.IFS(AND(R3007=1,S3007=G3007,T3007=H3007),TRUE,AND(R3007=1,S3007=G3007,H3007="Product NA"),TRUE)</f>
        <v>1</v>
      </c>
      <c r="W3007">
        <v>2.67</v>
      </c>
      <c r="X3007">
        <v>7.84</v>
      </c>
      <c r="Y3007" t="str">
        <f t="shared" si="143"/>
        <v>Change</v>
      </c>
    </row>
    <row r="3008" spans="1:25" x14ac:dyDescent="0.35">
      <c r="A3008" t="s">
        <v>114</v>
      </c>
      <c r="B3008" t="s">
        <v>420</v>
      </c>
      <c r="C3008" t="s">
        <v>114</v>
      </c>
      <c r="D3008" t="s">
        <v>381</v>
      </c>
      <c r="E3008" t="s">
        <v>716</v>
      </c>
      <c r="F3008" t="s">
        <v>386</v>
      </c>
      <c r="G3008" s="159">
        <f t="shared" si="141"/>
        <v>6.8500000000000005</v>
      </c>
      <c r="H3008" s="159">
        <f t="shared" si="142"/>
        <v>6.25</v>
      </c>
      <c r="I3008" s="155" t="s">
        <v>472</v>
      </c>
      <c r="K3008" t="s">
        <v>458</v>
      </c>
      <c r="L3008" t="s">
        <v>399</v>
      </c>
      <c r="M3008" t="s">
        <v>466</v>
      </c>
      <c r="N3008" t="s">
        <v>114</v>
      </c>
      <c r="O3008" t="s">
        <v>420</v>
      </c>
      <c r="P3008">
        <v>100</v>
      </c>
      <c r="Q3008">
        <v>2000</v>
      </c>
      <c r="R3008">
        <v>1</v>
      </c>
      <c r="S3008">
        <v>6.8500000000000005</v>
      </c>
      <c r="T3008">
        <v>6.25</v>
      </c>
      <c r="U3008" t="b" cm="1">
        <f t="array" ref="U3008">_xlfn.IFS(AND(R3008=1,S3008=G3008,T3008=H3008),TRUE,AND(R3008=1,S3008=G3008,H3008="Product NA"),TRUE)</f>
        <v>1</v>
      </c>
      <c r="W3008">
        <v>6.5</v>
      </c>
      <c r="X3008">
        <v>5.95</v>
      </c>
      <c r="Y3008" t="str">
        <f t="shared" si="143"/>
        <v>Change</v>
      </c>
    </row>
    <row r="3009" spans="1:25" x14ac:dyDescent="0.35">
      <c r="A3009" t="s">
        <v>114</v>
      </c>
      <c r="B3009" t="s">
        <v>420</v>
      </c>
      <c r="C3009" t="s">
        <v>114</v>
      </c>
      <c r="D3009" t="s">
        <v>281</v>
      </c>
      <c r="E3009" t="s">
        <v>287</v>
      </c>
      <c r="F3009" t="s">
        <v>286</v>
      </c>
      <c r="G3009" s="159">
        <f t="shared" si="141"/>
        <v>3.1</v>
      </c>
      <c r="H3009" s="159">
        <f t="shared" si="142"/>
        <v>9.09</v>
      </c>
      <c r="I3009" s="155" t="s">
        <v>472</v>
      </c>
      <c r="K3009" t="s">
        <v>458</v>
      </c>
      <c r="L3009" t="s">
        <v>399</v>
      </c>
      <c r="M3009" t="s">
        <v>466</v>
      </c>
      <c r="N3009" t="s">
        <v>114</v>
      </c>
      <c r="O3009" t="s">
        <v>420</v>
      </c>
      <c r="P3009">
        <v>100</v>
      </c>
      <c r="Q3009">
        <v>2000</v>
      </c>
      <c r="R3009">
        <v>1</v>
      </c>
      <c r="S3009">
        <v>3.1</v>
      </c>
      <c r="T3009">
        <v>9.09</v>
      </c>
      <c r="U3009" t="b" cm="1">
        <f t="array" ref="U3009">_xlfn.IFS(AND(R3009=1,S3009=G3009,T3009=H3009),TRUE,AND(R3009=1,S3009=G3009,H3009="Product NA"),TRUE)</f>
        <v>1</v>
      </c>
      <c r="W3009">
        <v>2.67</v>
      </c>
      <c r="X3009">
        <v>7.84</v>
      </c>
      <c r="Y3009" t="str">
        <f t="shared" si="143"/>
        <v>Change</v>
      </c>
    </row>
    <row r="3010" spans="1:25" x14ac:dyDescent="0.35">
      <c r="A3010" t="s">
        <v>114</v>
      </c>
      <c r="B3010" t="s">
        <v>420</v>
      </c>
      <c r="C3010" t="s">
        <v>114</v>
      </c>
      <c r="D3010" t="s">
        <v>278</v>
      </c>
      <c r="E3010" t="s">
        <v>287</v>
      </c>
      <c r="F3010" t="s">
        <v>277</v>
      </c>
      <c r="G3010" s="159">
        <f t="shared" si="141"/>
        <v>2.0499999999999998</v>
      </c>
      <c r="H3010" s="159">
        <f t="shared" si="142"/>
        <v>9.67</v>
      </c>
      <c r="I3010" s="155" t="s">
        <v>470</v>
      </c>
      <c r="K3010" t="s">
        <v>458</v>
      </c>
      <c r="L3010" t="s">
        <v>399</v>
      </c>
      <c r="M3010" t="s">
        <v>466</v>
      </c>
      <c r="N3010" t="s">
        <v>114</v>
      </c>
      <c r="O3010" t="s">
        <v>420</v>
      </c>
      <c r="P3010">
        <v>100</v>
      </c>
      <c r="Q3010">
        <v>500</v>
      </c>
      <c r="R3010">
        <v>1</v>
      </c>
      <c r="S3010">
        <v>2.0499999999999998</v>
      </c>
      <c r="T3010">
        <v>9.67</v>
      </c>
      <c r="U3010" t="b" cm="1">
        <f t="array" ref="U3010">_xlfn.IFS(AND(R3010=1,S3010=G3010,T3010=H3010),TRUE,AND(R3010=1,S3010=G3010,H3010="Product NA"),TRUE)</f>
        <v>1</v>
      </c>
      <c r="W3010">
        <v>1.81</v>
      </c>
      <c r="X3010">
        <v>8.56</v>
      </c>
      <c r="Y3010" t="str">
        <f t="shared" si="143"/>
        <v>Change</v>
      </c>
    </row>
    <row r="3011" spans="1:25" x14ac:dyDescent="0.35">
      <c r="A3011" t="s">
        <v>114</v>
      </c>
      <c r="B3011" t="s">
        <v>420</v>
      </c>
      <c r="C3011" t="s">
        <v>114</v>
      </c>
      <c r="D3011" t="s">
        <v>238</v>
      </c>
      <c r="E3011" t="s">
        <v>287</v>
      </c>
      <c r="F3011" t="s">
        <v>0</v>
      </c>
      <c r="G3011" s="159">
        <f t="shared" si="141"/>
        <v>1.06</v>
      </c>
      <c r="H3011" s="159">
        <f t="shared" si="142"/>
        <v>15.860000000000001</v>
      </c>
      <c r="I3011" s="155" t="s">
        <v>469</v>
      </c>
      <c r="K3011" t="s">
        <v>458</v>
      </c>
      <c r="L3011" t="s">
        <v>399</v>
      </c>
      <c r="M3011" t="s">
        <v>466</v>
      </c>
      <c r="N3011" t="s">
        <v>114</v>
      </c>
      <c r="O3011" t="s">
        <v>420</v>
      </c>
      <c r="P3011">
        <v>100</v>
      </c>
      <c r="Q3011">
        <v>100</v>
      </c>
      <c r="R3011">
        <v>1</v>
      </c>
      <c r="S3011">
        <v>1.06</v>
      </c>
      <c r="T3011">
        <v>15.860000000000001</v>
      </c>
      <c r="U3011" t="b" cm="1">
        <f t="array" ref="U3011">_xlfn.IFS(AND(R3011=1,S3011=G3011,T3011=H3011),TRUE,AND(R3011=1,S3011=G3011,H3011="Product NA"),TRUE)</f>
        <v>1</v>
      </c>
      <c r="W3011">
        <v>0.91</v>
      </c>
      <c r="X3011">
        <v>13.67</v>
      </c>
      <c r="Y3011" t="str">
        <f t="shared" si="143"/>
        <v>Change</v>
      </c>
    </row>
    <row r="3012" spans="1:25" x14ac:dyDescent="0.35">
      <c r="A3012" t="s">
        <v>114</v>
      </c>
      <c r="B3012" t="s">
        <v>420</v>
      </c>
      <c r="C3012" t="s">
        <v>114</v>
      </c>
      <c r="D3012" t="s">
        <v>239</v>
      </c>
      <c r="E3012" t="s">
        <v>287</v>
      </c>
      <c r="F3012" t="s">
        <v>277</v>
      </c>
      <c r="G3012" s="159">
        <f t="shared" ref="G3012:G3075" si="144">S3012</f>
        <v>0.92</v>
      </c>
      <c r="H3012" s="159">
        <f t="shared" ref="H3012:H3075" si="145">T3012</f>
        <v>13.06</v>
      </c>
      <c r="I3012" s="155" t="s">
        <v>470</v>
      </c>
      <c r="K3012" t="s">
        <v>458</v>
      </c>
      <c r="L3012" t="s">
        <v>399</v>
      </c>
      <c r="M3012" t="s">
        <v>466</v>
      </c>
      <c r="N3012" t="s">
        <v>114</v>
      </c>
      <c r="O3012" t="s">
        <v>420</v>
      </c>
      <c r="P3012">
        <v>100</v>
      </c>
      <c r="Q3012">
        <v>500</v>
      </c>
      <c r="R3012">
        <v>1</v>
      </c>
      <c r="S3012">
        <v>0.92</v>
      </c>
      <c r="T3012">
        <v>13.06</v>
      </c>
      <c r="U3012" t="b" cm="1">
        <f t="array" ref="U3012">_xlfn.IFS(AND(R3012=1,S3012=G3012,T3012=H3012),TRUE,AND(R3012=1,S3012=G3012,H3012="Product NA"),TRUE)</f>
        <v>1</v>
      </c>
      <c r="W3012">
        <v>0.79</v>
      </c>
      <c r="X3012">
        <v>11.26</v>
      </c>
      <c r="Y3012" t="str">
        <f t="shared" ref="Y3012:Y3075" si="146">IF(AND(W3012=G3012,X3012=H3012),"No Change","Change")</f>
        <v>Change</v>
      </c>
    </row>
    <row r="3013" spans="1:25" x14ac:dyDescent="0.35">
      <c r="A3013" t="s">
        <v>114</v>
      </c>
      <c r="B3013" t="s">
        <v>420</v>
      </c>
      <c r="C3013" t="s">
        <v>114</v>
      </c>
      <c r="D3013" t="s">
        <v>316</v>
      </c>
      <c r="E3013" t="s">
        <v>287</v>
      </c>
      <c r="F3013" t="s">
        <v>286</v>
      </c>
      <c r="G3013" s="159">
        <f t="shared" si="144"/>
        <v>2.73</v>
      </c>
      <c r="H3013" s="159">
        <f t="shared" si="145"/>
        <v>8.35</v>
      </c>
      <c r="I3013" s="155" t="s">
        <v>472</v>
      </c>
      <c r="K3013" t="s">
        <v>458</v>
      </c>
      <c r="L3013" t="s">
        <v>399</v>
      </c>
      <c r="M3013" t="s">
        <v>466</v>
      </c>
      <c r="N3013" t="s">
        <v>114</v>
      </c>
      <c r="O3013" t="s">
        <v>420</v>
      </c>
      <c r="P3013">
        <v>100</v>
      </c>
      <c r="Q3013">
        <v>2000</v>
      </c>
      <c r="R3013">
        <v>1</v>
      </c>
      <c r="S3013">
        <v>2.73</v>
      </c>
      <c r="T3013">
        <v>8.35</v>
      </c>
      <c r="U3013" t="b" cm="1">
        <f t="array" ref="U3013">_xlfn.IFS(AND(R3013=1,S3013=G3013,T3013=H3013),TRUE,AND(R3013=1,S3013=G3013,H3013="Product NA"),TRUE)</f>
        <v>1</v>
      </c>
      <c r="W3013">
        <v>2.42</v>
      </c>
      <c r="X3013">
        <v>7.3900000000000006</v>
      </c>
      <c r="Y3013" t="str">
        <f t="shared" si="146"/>
        <v>Change</v>
      </c>
    </row>
    <row r="3014" spans="1:25" x14ac:dyDescent="0.35">
      <c r="A3014" t="s">
        <v>114</v>
      </c>
      <c r="B3014" t="s">
        <v>420</v>
      </c>
      <c r="C3014" t="s">
        <v>114</v>
      </c>
      <c r="D3014" t="s">
        <v>646</v>
      </c>
      <c r="E3014" t="s">
        <v>715</v>
      </c>
      <c r="F3014" t="s">
        <v>286</v>
      </c>
      <c r="G3014" s="159">
        <f t="shared" si="144"/>
        <v>16.5</v>
      </c>
      <c r="H3014" s="159">
        <f t="shared" si="145"/>
        <v>0</v>
      </c>
      <c r="I3014" s="155" t="s">
        <v>471</v>
      </c>
      <c r="K3014" t="s">
        <v>458</v>
      </c>
      <c r="L3014" t="s">
        <v>399</v>
      </c>
      <c r="M3014" t="s">
        <v>466</v>
      </c>
      <c r="N3014" t="s">
        <v>114</v>
      </c>
      <c r="O3014" t="s">
        <v>420</v>
      </c>
      <c r="P3014">
        <v>30000</v>
      </c>
      <c r="Q3014">
        <v>1000</v>
      </c>
      <c r="R3014">
        <v>1</v>
      </c>
      <c r="S3014">
        <v>16.5</v>
      </c>
      <c r="T3014">
        <v>0</v>
      </c>
      <c r="U3014" t="b" cm="1">
        <f t="array" ref="U3014">_xlfn.IFS(AND(R3014=1,S3014=G3014,T3014=H3014),TRUE,AND(R3014=1,S3014=G3014,H3014="Product NA"),TRUE)</f>
        <v>1</v>
      </c>
      <c r="W3014">
        <v>18.45</v>
      </c>
      <c r="X3014">
        <v>0</v>
      </c>
      <c r="Y3014" t="str">
        <f t="shared" si="146"/>
        <v>Change</v>
      </c>
    </row>
    <row r="3015" spans="1:25" x14ac:dyDescent="0.35">
      <c r="A3015" t="s">
        <v>114</v>
      </c>
      <c r="B3015" t="s">
        <v>420</v>
      </c>
      <c r="C3015" t="s">
        <v>114</v>
      </c>
      <c r="D3015" t="s">
        <v>646</v>
      </c>
      <c r="E3015" t="s">
        <v>715</v>
      </c>
      <c r="F3015" t="s">
        <v>286</v>
      </c>
      <c r="G3015" s="159">
        <f t="shared" si="144"/>
        <v>53.7</v>
      </c>
      <c r="H3015" s="159">
        <f t="shared" si="145"/>
        <v>0</v>
      </c>
      <c r="I3015" s="155" t="s">
        <v>671</v>
      </c>
      <c r="K3015" t="s">
        <v>458</v>
      </c>
      <c r="L3015" t="s">
        <v>399</v>
      </c>
      <c r="M3015" t="s">
        <v>466</v>
      </c>
      <c r="N3015" t="s">
        <v>114</v>
      </c>
      <c r="O3015" t="s">
        <v>420</v>
      </c>
      <c r="P3015">
        <v>30000</v>
      </c>
      <c r="Q3015">
        <v>15000</v>
      </c>
      <c r="R3015">
        <v>1</v>
      </c>
      <c r="S3015">
        <v>53.7</v>
      </c>
      <c r="T3015">
        <v>0</v>
      </c>
      <c r="U3015" t="b" cm="1">
        <f t="array" ref="U3015">_xlfn.IFS(AND(R3015=1,S3015=G3015,T3015=H3015),TRUE,AND(R3015=1,S3015=G3015,H3015="Product NA"),TRUE)</f>
        <v>1</v>
      </c>
      <c r="W3015">
        <v>61.2</v>
      </c>
      <c r="X3015">
        <v>0</v>
      </c>
      <c r="Y3015" t="str">
        <f t="shared" si="146"/>
        <v>Change</v>
      </c>
    </row>
    <row r="3016" spans="1:25" x14ac:dyDescent="0.35">
      <c r="A3016" t="s">
        <v>114</v>
      </c>
      <c r="B3016" t="s">
        <v>420</v>
      </c>
      <c r="C3016" t="s">
        <v>114</v>
      </c>
      <c r="D3016" t="s">
        <v>646</v>
      </c>
      <c r="E3016" t="s">
        <v>715</v>
      </c>
      <c r="F3016" t="s">
        <v>286</v>
      </c>
      <c r="G3016" s="159">
        <f t="shared" si="144"/>
        <v>19.400000000000002</v>
      </c>
      <c r="H3016" s="159">
        <f t="shared" si="145"/>
        <v>0</v>
      </c>
      <c r="I3016" s="155" t="s">
        <v>662</v>
      </c>
      <c r="K3016" t="s">
        <v>458</v>
      </c>
      <c r="L3016" t="s">
        <v>399</v>
      </c>
      <c r="M3016" t="s">
        <v>466</v>
      </c>
      <c r="N3016" t="s">
        <v>114</v>
      </c>
      <c r="O3016" t="s">
        <v>420</v>
      </c>
      <c r="P3016">
        <v>30000</v>
      </c>
      <c r="Q3016">
        <v>2000</v>
      </c>
      <c r="R3016">
        <v>1</v>
      </c>
      <c r="S3016">
        <v>19.400000000000002</v>
      </c>
      <c r="T3016">
        <v>0</v>
      </c>
      <c r="U3016" t="b" cm="1">
        <f t="array" ref="U3016">_xlfn.IFS(AND(R3016=1,S3016=G3016,T3016=H3016),TRUE,AND(R3016=1,S3016=G3016,H3016="Product NA"),TRUE)</f>
        <v>1</v>
      </c>
      <c r="W3016">
        <v>18.45</v>
      </c>
      <c r="X3016">
        <v>0</v>
      </c>
      <c r="Y3016" t="str">
        <f t="shared" si="146"/>
        <v>Change</v>
      </c>
    </row>
    <row r="3017" spans="1:25" x14ac:dyDescent="0.35">
      <c r="A3017" t="s">
        <v>114</v>
      </c>
      <c r="B3017" t="s">
        <v>420</v>
      </c>
      <c r="C3017" t="s">
        <v>114</v>
      </c>
      <c r="D3017" t="s">
        <v>646</v>
      </c>
      <c r="E3017" t="s">
        <v>715</v>
      </c>
      <c r="F3017" t="s">
        <v>286</v>
      </c>
      <c r="G3017" s="159">
        <f t="shared" si="144"/>
        <v>68.5</v>
      </c>
      <c r="H3017" s="159">
        <f t="shared" si="145"/>
        <v>0</v>
      </c>
      <c r="I3017" s="155" t="s">
        <v>672</v>
      </c>
      <c r="K3017" t="s">
        <v>458</v>
      </c>
      <c r="L3017" t="s">
        <v>399</v>
      </c>
      <c r="M3017" t="s">
        <v>466</v>
      </c>
      <c r="N3017" t="s">
        <v>114</v>
      </c>
      <c r="O3017" t="s">
        <v>420</v>
      </c>
      <c r="P3017">
        <v>30000</v>
      </c>
      <c r="Q3017">
        <v>20000</v>
      </c>
      <c r="R3017">
        <v>1</v>
      </c>
      <c r="S3017">
        <v>68.5</v>
      </c>
      <c r="T3017">
        <v>0</v>
      </c>
      <c r="U3017" t="b" cm="1">
        <f t="array" ref="U3017">_xlfn.IFS(AND(R3017=1,S3017=G3017,T3017=H3017),TRUE,AND(R3017=1,S3017=G3017,H3017="Product NA"),TRUE)</f>
        <v>1</v>
      </c>
      <c r="W3017">
        <v>78.5</v>
      </c>
      <c r="X3017">
        <v>0</v>
      </c>
      <c r="Y3017" t="str">
        <f t="shared" si="146"/>
        <v>Change</v>
      </c>
    </row>
    <row r="3018" spans="1:25" x14ac:dyDescent="0.35">
      <c r="A3018" t="s">
        <v>114</v>
      </c>
      <c r="B3018" t="s">
        <v>420</v>
      </c>
      <c r="C3018" t="s">
        <v>114</v>
      </c>
      <c r="D3018" t="s">
        <v>646</v>
      </c>
      <c r="E3018" t="s">
        <v>715</v>
      </c>
      <c r="F3018" t="s">
        <v>286</v>
      </c>
      <c r="G3018" s="159">
        <f t="shared" si="144"/>
        <v>89.600000000000009</v>
      </c>
      <c r="H3018" s="159">
        <f t="shared" si="145"/>
        <v>0</v>
      </c>
      <c r="I3018" s="155" t="s">
        <v>673</v>
      </c>
      <c r="K3018" t="s">
        <v>458</v>
      </c>
      <c r="L3018" t="s">
        <v>399</v>
      </c>
      <c r="M3018" t="s">
        <v>466</v>
      </c>
      <c r="N3018" t="s">
        <v>114</v>
      </c>
      <c r="O3018" t="s">
        <v>420</v>
      </c>
      <c r="P3018">
        <v>30000</v>
      </c>
      <c r="Q3018">
        <v>25000</v>
      </c>
      <c r="R3018">
        <v>1</v>
      </c>
      <c r="S3018">
        <v>89.600000000000009</v>
      </c>
      <c r="T3018">
        <v>0</v>
      </c>
      <c r="U3018" t="b" cm="1">
        <f t="array" ref="U3018">_xlfn.IFS(AND(R3018=1,S3018=G3018,T3018=H3018),TRUE,AND(R3018=1,S3018=G3018,H3018="Product NA"),TRUE)</f>
        <v>1</v>
      </c>
      <c r="W3018">
        <v>103.10000000000001</v>
      </c>
      <c r="X3018">
        <v>0</v>
      </c>
      <c r="Y3018" t="str">
        <f t="shared" si="146"/>
        <v>Change</v>
      </c>
    </row>
    <row r="3019" spans="1:25" x14ac:dyDescent="0.35">
      <c r="A3019" t="s">
        <v>114</v>
      </c>
      <c r="B3019" t="s">
        <v>420</v>
      </c>
      <c r="C3019" t="s">
        <v>114</v>
      </c>
      <c r="D3019" t="s">
        <v>646</v>
      </c>
      <c r="E3019" t="s">
        <v>715</v>
      </c>
      <c r="F3019" t="s">
        <v>286</v>
      </c>
      <c r="G3019" s="159">
        <f t="shared" si="144"/>
        <v>26.700000000000003</v>
      </c>
      <c r="H3019" s="159">
        <f t="shared" si="145"/>
        <v>0</v>
      </c>
      <c r="I3019" s="155" t="s">
        <v>663</v>
      </c>
      <c r="K3019" t="s">
        <v>458</v>
      </c>
      <c r="L3019" t="s">
        <v>399</v>
      </c>
      <c r="M3019" t="s">
        <v>466</v>
      </c>
      <c r="N3019" t="s">
        <v>114</v>
      </c>
      <c r="O3019" t="s">
        <v>420</v>
      </c>
      <c r="P3019">
        <v>30000</v>
      </c>
      <c r="Q3019">
        <v>3000</v>
      </c>
      <c r="R3019">
        <v>1</v>
      </c>
      <c r="S3019">
        <v>26.700000000000003</v>
      </c>
      <c r="T3019">
        <v>0</v>
      </c>
      <c r="U3019" t="b" cm="1">
        <f t="array" ref="U3019">_xlfn.IFS(AND(R3019=1,S3019=G3019,T3019=H3019),TRUE,AND(R3019=1,S3019=G3019,H3019="Product NA"),TRUE)</f>
        <v>1</v>
      </c>
      <c r="W3019">
        <v>23.650000000000002</v>
      </c>
      <c r="X3019">
        <v>0</v>
      </c>
      <c r="Y3019" t="str">
        <f t="shared" si="146"/>
        <v>Change</v>
      </c>
    </row>
    <row r="3020" spans="1:25" x14ac:dyDescent="0.35">
      <c r="A3020" t="s">
        <v>114</v>
      </c>
      <c r="B3020" t="s">
        <v>420</v>
      </c>
      <c r="C3020" t="s">
        <v>114</v>
      </c>
      <c r="D3020" t="s">
        <v>646</v>
      </c>
      <c r="E3020" t="s">
        <v>715</v>
      </c>
      <c r="F3020" t="s">
        <v>286</v>
      </c>
      <c r="G3020" s="159">
        <f t="shared" si="144"/>
        <v>105.5</v>
      </c>
      <c r="H3020" s="159">
        <f t="shared" si="145"/>
        <v>0</v>
      </c>
      <c r="I3020" s="155" t="s">
        <v>674</v>
      </c>
      <c r="K3020" t="s">
        <v>458</v>
      </c>
      <c r="L3020" t="s">
        <v>399</v>
      </c>
      <c r="M3020" t="s">
        <v>466</v>
      </c>
      <c r="N3020" t="s">
        <v>114</v>
      </c>
      <c r="O3020" t="s">
        <v>420</v>
      </c>
      <c r="P3020">
        <v>30000</v>
      </c>
      <c r="Q3020">
        <v>30000</v>
      </c>
      <c r="R3020">
        <v>1</v>
      </c>
      <c r="S3020">
        <v>105.5</v>
      </c>
      <c r="T3020">
        <v>0</v>
      </c>
      <c r="U3020" t="b" cm="1">
        <f t="array" ref="U3020">_xlfn.IFS(AND(R3020=1,S3020=G3020,T3020=H3020),TRUE,AND(R3020=1,S3020=G3020,H3020="Product NA"),TRUE)</f>
        <v>1</v>
      </c>
      <c r="W3020">
        <v>121.7</v>
      </c>
      <c r="X3020">
        <v>0</v>
      </c>
      <c r="Y3020" t="str">
        <f t="shared" si="146"/>
        <v>Change</v>
      </c>
    </row>
    <row r="3021" spans="1:25" x14ac:dyDescent="0.35">
      <c r="A3021" t="s">
        <v>114</v>
      </c>
      <c r="B3021" t="s">
        <v>420</v>
      </c>
      <c r="C3021" t="s">
        <v>114</v>
      </c>
      <c r="D3021" t="s">
        <v>646</v>
      </c>
      <c r="E3021" t="s">
        <v>715</v>
      </c>
      <c r="F3021" t="s">
        <v>286</v>
      </c>
      <c r="G3021" s="159">
        <f t="shared" si="144"/>
        <v>33.950000000000003</v>
      </c>
      <c r="H3021" s="159">
        <f t="shared" si="145"/>
        <v>0</v>
      </c>
      <c r="I3021" s="155" t="s">
        <v>664</v>
      </c>
      <c r="K3021" t="s">
        <v>458</v>
      </c>
      <c r="L3021" t="s">
        <v>399</v>
      </c>
      <c r="M3021" t="s">
        <v>466</v>
      </c>
      <c r="N3021" t="s">
        <v>114</v>
      </c>
      <c r="O3021" t="s">
        <v>420</v>
      </c>
      <c r="P3021">
        <v>30000</v>
      </c>
      <c r="Q3021">
        <v>4000</v>
      </c>
      <c r="R3021">
        <v>1</v>
      </c>
      <c r="S3021">
        <v>33.950000000000003</v>
      </c>
      <c r="T3021">
        <v>0</v>
      </c>
      <c r="U3021" t="b" cm="1">
        <f t="array" ref="U3021">_xlfn.IFS(AND(R3021=1,S3021=G3021,T3021=H3021),TRUE,AND(R3021=1,S3021=G3021,H3021="Product NA"),TRUE)</f>
        <v>1</v>
      </c>
      <c r="W3021">
        <v>26.900000000000002</v>
      </c>
      <c r="X3021">
        <v>0</v>
      </c>
      <c r="Y3021" t="str">
        <f t="shared" si="146"/>
        <v>Change</v>
      </c>
    </row>
    <row r="3022" spans="1:25" x14ac:dyDescent="0.35">
      <c r="A3022" t="s">
        <v>114</v>
      </c>
      <c r="B3022" t="s">
        <v>420</v>
      </c>
      <c r="C3022" t="s">
        <v>114</v>
      </c>
      <c r="D3022" t="s">
        <v>646</v>
      </c>
      <c r="E3022" t="s">
        <v>715</v>
      </c>
      <c r="F3022" t="s">
        <v>286</v>
      </c>
      <c r="G3022" s="159">
        <f t="shared" si="144"/>
        <v>40.150000000000006</v>
      </c>
      <c r="H3022" s="159">
        <f t="shared" si="145"/>
        <v>0</v>
      </c>
      <c r="I3022" s="155" t="s">
        <v>665</v>
      </c>
      <c r="K3022" t="s">
        <v>458</v>
      </c>
      <c r="L3022" t="s">
        <v>399</v>
      </c>
      <c r="M3022" t="s">
        <v>466</v>
      </c>
      <c r="N3022" t="s">
        <v>114</v>
      </c>
      <c r="O3022" t="s">
        <v>420</v>
      </c>
      <c r="P3022">
        <v>30000</v>
      </c>
      <c r="Q3022">
        <v>5000</v>
      </c>
      <c r="R3022">
        <v>1</v>
      </c>
      <c r="S3022">
        <v>40.150000000000006</v>
      </c>
      <c r="T3022">
        <v>0</v>
      </c>
      <c r="U3022" t="b" cm="1">
        <f t="array" ref="U3022">_xlfn.IFS(AND(R3022=1,S3022=G3022,T3022=H3022),TRUE,AND(R3022=1,S3022=G3022,H3022="Product NA"),TRUE)</f>
        <v>1</v>
      </c>
      <c r="W3022">
        <v>29.55</v>
      </c>
      <c r="X3022">
        <v>0</v>
      </c>
      <c r="Y3022" t="str">
        <f t="shared" si="146"/>
        <v>Change</v>
      </c>
    </row>
    <row r="3023" spans="1:25" x14ac:dyDescent="0.35">
      <c r="A3023" t="s">
        <v>114</v>
      </c>
      <c r="B3023" t="s">
        <v>420</v>
      </c>
      <c r="C3023" t="s">
        <v>114</v>
      </c>
      <c r="D3023" t="s">
        <v>646</v>
      </c>
      <c r="E3023" t="s">
        <v>715</v>
      </c>
      <c r="F3023" t="s">
        <v>286</v>
      </c>
      <c r="G3023" s="159">
        <f t="shared" si="144"/>
        <v>43</v>
      </c>
      <c r="H3023" s="159">
        <f t="shared" si="145"/>
        <v>0</v>
      </c>
      <c r="I3023" s="155" t="s">
        <v>666</v>
      </c>
      <c r="K3023" t="s">
        <v>458</v>
      </c>
      <c r="L3023" t="s">
        <v>399</v>
      </c>
      <c r="M3023" t="s">
        <v>466</v>
      </c>
      <c r="N3023" t="s">
        <v>114</v>
      </c>
      <c r="O3023" t="s">
        <v>420</v>
      </c>
      <c r="P3023">
        <v>30000</v>
      </c>
      <c r="Q3023">
        <v>6000</v>
      </c>
      <c r="R3023">
        <v>1</v>
      </c>
      <c r="S3023">
        <v>43</v>
      </c>
      <c r="T3023">
        <v>0</v>
      </c>
      <c r="U3023" t="b" cm="1">
        <f t="array" ref="U3023">_xlfn.IFS(AND(R3023=1,S3023=G3023,T3023=H3023),TRUE,AND(R3023=1,S3023=G3023,H3023="Product NA"),TRUE)</f>
        <v>1</v>
      </c>
      <c r="W3023">
        <v>31.400000000000002</v>
      </c>
      <c r="X3023">
        <v>0</v>
      </c>
      <c r="Y3023" t="str">
        <f t="shared" si="146"/>
        <v>Change</v>
      </c>
    </row>
    <row r="3024" spans="1:25" x14ac:dyDescent="0.35">
      <c r="A3024" t="s">
        <v>114</v>
      </c>
      <c r="B3024" t="s">
        <v>420</v>
      </c>
      <c r="C3024" t="s">
        <v>114</v>
      </c>
      <c r="D3024" t="s">
        <v>646</v>
      </c>
      <c r="E3024" t="s">
        <v>715</v>
      </c>
      <c r="F3024" t="s">
        <v>286</v>
      </c>
      <c r="G3024" s="159">
        <f t="shared" si="144"/>
        <v>45</v>
      </c>
      <c r="H3024" s="159">
        <f t="shared" si="145"/>
        <v>0</v>
      </c>
      <c r="I3024" s="155" t="s">
        <v>667</v>
      </c>
      <c r="K3024" t="s">
        <v>458</v>
      </c>
      <c r="L3024" t="s">
        <v>399</v>
      </c>
      <c r="M3024" t="s">
        <v>466</v>
      </c>
      <c r="N3024" t="s">
        <v>114</v>
      </c>
      <c r="O3024" t="s">
        <v>420</v>
      </c>
      <c r="P3024">
        <v>30000</v>
      </c>
      <c r="Q3024">
        <v>7000</v>
      </c>
      <c r="R3024">
        <v>1</v>
      </c>
      <c r="S3024">
        <v>45</v>
      </c>
      <c r="T3024">
        <v>0</v>
      </c>
      <c r="U3024" t="b" cm="1">
        <f t="array" ref="U3024">_xlfn.IFS(AND(R3024=1,S3024=G3024,T3024=H3024),TRUE,AND(R3024=1,S3024=G3024,H3024="Product NA"),TRUE)</f>
        <v>1</v>
      </c>
      <c r="W3024">
        <v>34</v>
      </c>
      <c r="X3024">
        <v>0</v>
      </c>
      <c r="Y3024" t="str">
        <f t="shared" si="146"/>
        <v>Change</v>
      </c>
    </row>
    <row r="3025" spans="1:25" x14ac:dyDescent="0.35">
      <c r="A3025" t="s">
        <v>114</v>
      </c>
      <c r="B3025" t="s">
        <v>420</v>
      </c>
      <c r="C3025" t="s">
        <v>114</v>
      </c>
      <c r="D3025" t="s">
        <v>646</v>
      </c>
      <c r="E3025" t="s">
        <v>715</v>
      </c>
      <c r="F3025" t="s">
        <v>286</v>
      </c>
      <c r="G3025" s="159">
        <f t="shared" si="144"/>
        <v>47</v>
      </c>
      <c r="H3025" s="159">
        <f t="shared" si="145"/>
        <v>0</v>
      </c>
      <c r="I3025" s="155" t="s">
        <v>668</v>
      </c>
      <c r="K3025" t="s">
        <v>458</v>
      </c>
      <c r="L3025" t="s">
        <v>399</v>
      </c>
      <c r="M3025" t="s">
        <v>466</v>
      </c>
      <c r="N3025" t="s">
        <v>114</v>
      </c>
      <c r="O3025" t="s">
        <v>420</v>
      </c>
      <c r="P3025">
        <v>30000</v>
      </c>
      <c r="Q3025">
        <v>8000</v>
      </c>
      <c r="R3025">
        <v>1</v>
      </c>
      <c r="S3025">
        <v>47</v>
      </c>
      <c r="T3025">
        <v>0</v>
      </c>
      <c r="U3025" t="b" cm="1">
        <f t="array" ref="U3025">_xlfn.IFS(AND(R3025=1,S3025=G3025,T3025=H3025),TRUE,AND(R3025=1,S3025=G3025,H3025="Product NA"),TRUE)</f>
        <v>1</v>
      </c>
      <c r="W3025">
        <v>36.6</v>
      </c>
      <c r="X3025">
        <v>0</v>
      </c>
      <c r="Y3025" t="str">
        <f t="shared" si="146"/>
        <v>Change</v>
      </c>
    </row>
    <row r="3026" spans="1:25" x14ac:dyDescent="0.35">
      <c r="A3026" t="s">
        <v>114</v>
      </c>
      <c r="B3026" t="s">
        <v>420</v>
      </c>
      <c r="C3026" t="s">
        <v>114</v>
      </c>
      <c r="D3026" t="s">
        <v>646</v>
      </c>
      <c r="E3026" t="s">
        <v>715</v>
      </c>
      <c r="F3026" t="s">
        <v>286</v>
      </c>
      <c r="G3026" s="159">
        <f t="shared" si="144"/>
        <v>49</v>
      </c>
      <c r="H3026" s="159">
        <f t="shared" si="145"/>
        <v>0</v>
      </c>
      <c r="I3026" s="155" t="s">
        <v>669</v>
      </c>
      <c r="K3026" t="s">
        <v>458</v>
      </c>
      <c r="L3026" t="s">
        <v>399</v>
      </c>
      <c r="M3026" t="s">
        <v>466</v>
      </c>
      <c r="N3026" t="s">
        <v>114</v>
      </c>
      <c r="O3026" t="s">
        <v>420</v>
      </c>
      <c r="P3026">
        <v>30000</v>
      </c>
      <c r="Q3026">
        <v>9000</v>
      </c>
      <c r="R3026">
        <v>1</v>
      </c>
      <c r="S3026">
        <v>49</v>
      </c>
      <c r="T3026">
        <v>0</v>
      </c>
      <c r="U3026" t="b" cm="1">
        <f t="array" ref="U3026">_xlfn.IFS(AND(R3026=1,S3026=G3026,T3026=H3026),TRUE,AND(R3026=1,S3026=G3026,H3026="Product NA"),TRUE)</f>
        <v>1</v>
      </c>
      <c r="W3026">
        <v>44.75</v>
      </c>
      <c r="X3026">
        <v>0</v>
      </c>
      <c r="Y3026" t="str">
        <f t="shared" si="146"/>
        <v>Change</v>
      </c>
    </row>
    <row r="3027" spans="1:25" x14ac:dyDescent="0.35">
      <c r="A3027" t="s">
        <v>114</v>
      </c>
      <c r="B3027" t="s">
        <v>420</v>
      </c>
      <c r="C3027" t="s">
        <v>114</v>
      </c>
      <c r="D3027" t="s">
        <v>646</v>
      </c>
      <c r="E3027" t="s">
        <v>715</v>
      </c>
      <c r="F3027" t="s">
        <v>286</v>
      </c>
      <c r="G3027" s="159">
        <f t="shared" si="144"/>
        <v>51</v>
      </c>
      <c r="H3027" s="159">
        <f t="shared" si="145"/>
        <v>0</v>
      </c>
      <c r="I3027" s="155" t="s">
        <v>670</v>
      </c>
      <c r="K3027" t="s">
        <v>458</v>
      </c>
      <c r="L3027" t="s">
        <v>399</v>
      </c>
      <c r="M3027" t="s">
        <v>466</v>
      </c>
      <c r="N3027" t="s">
        <v>114</v>
      </c>
      <c r="O3027" t="s">
        <v>420</v>
      </c>
      <c r="P3027">
        <v>30000</v>
      </c>
      <c r="Q3027">
        <v>10000</v>
      </c>
      <c r="R3027">
        <v>1</v>
      </c>
      <c r="S3027">
        <v>51</v>
      </c>
      <c r="T3027">
        <v>0</v>
      </c>
      <c r="U3027" t="b" cm="1">
        <f t="array" ref="U3027">_xlfn.IFS(AND(R3027=1,S3027=G3027,T3027=H3027),TRUE,AND(R3027=1,S3027=G3027,H3027="Product NA"),TRUE)</f>
        <v>1</v>
      </c>
      <c r="W3027">
        <v>55.650000000000006</v>
      </c>
      <c r="X3027">
        <v>0</v>
      </c>
      <c r="Y3027" t="str">
        <f t="shared" si="146"/>
        <v>Change</v>
      </c>
    </row>
    <row r="3028" spans="1:25" x14ac:dyDescent="0.35">
      <c r="A3028" t="s">
        <v>114</v>
      </c>
      <c r="B3028" t="s">
        <v>420</v>
      </c>
      <c r="C3028" t="s">
        <v>114</v>
      </c>
      <c r="D3028" t="s">
        <v>283</v>
      </c>
      <c r="E3028" t="s">
        <v>716</v>
      </c>
      <c r="F3028" t="s">
        <v>286</v>
      </c>
      <c r="G3028" s="159">
        <f t="shared" si="144"/>
        <v>6.8500000000000005</v>
      </c>
      <c r="H3028" s="159">
        <f t="shared" si="145"/>
        <v>6.25</v>
      </c>
      <c r="I3028" s="155" t="s">
        <v>472</v>
      </c>
      <c r="K3028" t="s">
        <v>458</v>
      </c>
      <c r="L3028" t="s">
        <v>399</v>
      </c>
      <c r="M3028" t="s">
        <v>466</v>
      </c>
      <c r="N3028" t="s">
        <v>114</v>
      </c>
      <c r="O3028" t="s">
        <v>420</v>
      </c>
      <c r="P3028">
        <v>2000</v>
      </c>
      <c r="Q3028">
        <v>2000</v>
      </c>
      <c r="R3028">
        <v>1</v>
      </c>
      <c r="S3028">
        <v>6.8500000000000005</v>
      </c>
      <c r="T3028">
        <v>6.25</v>
      </c>
      <c r="U3028" t="b" cm="1">
        <f t="array" ref="U3028">_xlfn.IFS(AND(R3028=1,S3028=G3028,T3028=H3028),TRUE,AND(R3028=1,S3028=G3028,H3028="Product NA"),TRUE)</f>
        <v>1</v>
      </c>
      <c r="W3028">
        <v>6.5</v>
      </c>
      <c r="X3028">
        <v>5.95</v>
      </c>
      <c r="Y3028" t="str">
        <f t="shared" si="146"/>
        <v>Change</v>
      </c>
    </row>
    <row r="3029" spans="1:25" x14ac:dyDescent="0.35">
      <c r="A3029" t="s">
        <v>114</v>
      </c>
      <c r="B3029" t="s">
        <v>420</v>
      </c>
      <c r="C3029" t="s">
        <v>114</v>
      </c>
      <c r="D3029" t="s">
        <v>320</v>
      </c>
      <c r="E3029" t="s">
        <v>716</v>
      </c>
      <c r="F3029" t="s">
        <v>0</v>
      </c>
      <c r="G3029" s="159">
        <f t="shared" si="144"/>
        <v>0</v>
      </c>
      <c r="H3029" s="159">
        <f t="shared" si="145"/>
        <v>0</v>
      </c>
      <c r="I3029" s="155" t="s">
        <v>469</v>
      </c>
      <c r="K3029" t="s">
        <v>458</v>
      </c>
      <c r="L3029" t="s">
        <v>399</v>
      </c>
      <c r="M3029" t="s">
        <v>466</v>
      </c>
      <c r="N3029" t="s">
        <v>114</v>
      </c>
      <c r="O3029" t="s">
        <v>420</v>
      </c>
      <c r="P3029">
        <v>100</v>
      </c>
      <c r="Q3029">
        <v>100</v>
      </c>
      <c r="R3029">
        <v>1</v>
      </c>
      <c r="S3029">
        <v>0</v>
      </c>
      <c r="T3029">
        <v>0</v>
      </c>
      <c r="U3029" t="b" cm="1">
        <f t="array" ref="U3029">_xlfn.IFS(AND(R3029=1,S3029=G3029,T3029=H3029),TRUE,AND(R3029=1,S3029=G3029,H3029="Product NA"),TRUE)</f>
        <v>1</v>
      </c>
      <c r="W3029">
        <v>5.37</v>
      </c>
      <c r="X3029">
        <v>10.56</v>
      </c>
      <c r="Y3029" t="str">
        <f t="shared" si="146"/>
        <v>Change</v>
      </c>
    </row>
    <row r="3030" spans="1:25" x14ac:dyDescent="0.35">
      <c r="A3030" t="s">
        <v>114</v>
      </c>
      <c r="B3030" t="s">
        <v>420</v>
      </c>
      <c r="C3030" t="s">
        <v>114</v>
      </c>
      <c r="D3030" t="s">
        <v>317</v>
      </c>
      <c r="E3030" t="s">
        <v>716</v>
      </c>
      <c r="F3030" t="s">
        <v>0</v>
      </c>
      <c r="G3030" s="159">
        <f t="shared" si="144"/>
        <v>6.76</v>
      </c>
      <c r="H3030" s="159">
        <f t="shared" si="145"/>
        <v>12.370000000000001</v>
      </c>
      <c r="I3030" s="155" t="s">
        <v>469</v>
      </c>
      <c r="K3030" t="s">
        <v>458</v>
      </c>
      <c r="L3030" t="s">
        <v>399</v>
      </c>
      <c r="M3030" t="s">
        <v>466</v>
      </c>
      <c r="N3030" t="s">
        <v>114</v>
      </c>
      <c r="O3030" t="s">
        <v>420</v>
      </c>
      <c r="P3030">
        <v>100</v>
      </c>
      <c r="Q3030">
        <v>100</v>
      </c>
      <c r="R3030">
        <v>1</v>
      </c>
      <c r="S3030">
        <v>6.76</v>
      </c>
      <c r="T3030">
        <v>12.370000000000001</v>
      </c>
      <c r="U3030" t="b" cm="1">
        <f t="array" ref="U3030">_xlfn.IFS(AND(R3030=1,S3030=G3030,T3030=H3030),TRUE,AND(R3030=1,S3030=G3030,H3030="Product NA"),TRUE)</f>
        <v>1</v>
      </c>
      <c r="W3030">
        <v>5.88</v>
      </c>
      <c r="X3030">
        <v>10.76</v>
      </c>
      <c r="Y3030" t="str">
        <f t="shared" si="146"/>
        <v>Change</v>
      </c>
    </row>
    <row r="3031" spans="1:25" x14ac:dyDescent="0.35">
      <c r="A3031" t="s">
        <v>114</v>
      </c>
      <c r="B3031" t="s">
        <v>420</v>
      </c>
      <c r="C3031" t="s">
        <v>114</v>
      </c>
      <c r="D3031" t="s">
        <v>322</v>
      </c>
      <c r="E3031" t="s">
        <v>716</v>
      </c>
      <c r="F3031" t="s">
        <v>277</v>
      </c>
      <c r="G3031" s="159">
        <f t="shared" si="144"/>
        <v>0</v>
      </c>
      <c r="H3031" s="159">
        <f t="shared" si="145"/>
        <v>0</v>
      </c>
      <c r="I3031" s="155" t="s">
        <v>470</v>
      </c>
      <c r="K3031" t="s">
        <v>458</v>
      </c>
      <c r="L3031" t="s">
        <v>399</v>
      </c>
      <c r="M3031" t="s">
        <v>466</v>
      </c>
      <c r="N3031" t="s">
        <v>114</v>
      </c>
      <c r="O3031" t="s">
        <v>420</v>
      </c>
      <c r="P3031">
        <v>100</v>
      </c>
      <c r="Q3031">
        <v>500</v>
      </c>
      <c r="R3031">
        <v>1</v>
      </c>
      <c r="S3031">
        <v>0</v>
      </c>
      <c r="T3031">
        <v>0</v>
      </c>
      <c r="U3031" t="b" cm="1">
        <f t="array" ref="U3031">_xlfn.IFS(AND(R3031=1,S3031=G3031,T3031=H3031),TRUE,AND(R3031=1,S3031=G3031,H3031="Product NA"),TRUE)</f>
        <v>1</v>
      </c>
      <c r="W3031">
        <v>6.3000000000000007</v>
      </c>
      <c r="X3031">
        <v>6.7</v>
      </c>
      <c r="Y3031" t="str">
        <f t="shared" si="146"/>
        <v>Change</v>
      </c>
    </row>
    <row r="3032" spans="1:25" x14ac:dyDescent="0.35">
      <c r="A3032" t="s">
        <v>114</v>
      </c>
      <c r="B3032" t="s">
        <v>420</v>
      </c>
      <c r="C3032" t="s">
        <v>114</v>
      </c>
      <c r="D3032" t="s">
        <v>319</v>
      </c>
      <c r="E3032" t="s">
        <v>716</v>
      </c>
      <c r="F3032" t="s">
        <v>277</v>
      </c>
      <c r="G3032" s="159">
        <f t="shared" si="144"/>
        <v>7.7</v>
      </c>
      <c r="H3032" s="159">
        <f t="shared" si="145"/>
        <v>10.950000000000001</v>
      </c>
      <c r="I3032" s="155" t="s">
        <v>470</v>
      </c>
      <c r="K3032" t="s">
        <v>458</v>
      </c>
      <c r="L3032" t="s">
        <v>399</v>
      </c>
      <c r="M3032" t="s">
        <v>466</v>
      </c>
      <c r="N3032" t="s">
        <v>114</v>
      </c>
      <c r="O3032" t="s">
        <v>420</v>
      </c>
      <c r="P3032">
        <v>100</v>
      </c>
      <c r="Q3032">
        <v>500</v>
      </c>
      <c r="R3032">
        <v>1</v>
      </c>
      <c r="S3032">
        <v>7.7</v>
      </c>
      <c r="T3032">
        <v>10.950000000000001</v>
      </c>
      <c r="U3032" t="b" cm="1">
        <f t="array" ref="U3032">_xlfn.IFS(AND(R3032=1,S3032=G3032,T3032=H3032),TRUE,AND(R3032=1,S3032=G3032,H3032="Product NA"),TRUE)</f>
        <v>1</v>
      </c>
      <c r="W3032">
        <v>6.7</v>
      </c>
      <c r="X3032">
        <v>9.5</v>
      </c>
      <c r="Y3032" t="str">
        <f t="shared" si="146"/>
        <v>Change</v>
      </c>
    </row>
    <row r="3033" spans="1:25" x14ac:dyDescent="0.35">
      <c r="A3033" t="s">
        <v>114</v>
      </c>
      <c r="B3033" t="s">
        <v>420</v>
      </c>
      <c r="C3033" t="s">
        <v>114</v>
      </c>
      <c r="D3033" t="s">
        <v>282</v>
      </c>
      <c r="E3033" t="s">
        <v>716</v>
      </c>
      <c r="F3033" t="s">
        <v>286</v>
      </c>
      <c r="G3033" s="159">
        <f t="shared" si="144"/>
        <v>0</v>
      </c>
      <c r="H3033" s="159">
        <f t="shared" si="145"/>
        <v>0</v>
      </c>
      <c r="I3033" s="155" t="s">
        <v>472</v>
      </c>
      <c r="K3033" t="s">
        <v>458</v>
      </c>
      <c r="L3033" t="s">
        <v>399</v>
      </c>
      <c r="M3033" t="s">
        <v>466</v>
      </c>
      <c r="N3033" t="s">
        <v>114</v>
      </c>
      <c r="O3033" t="s">
        <v>420</v>
      </c>
      <c r="P3033">
        <v>2000</v>
      </c>
      <c r="Q3033">
        <v>2000</v>
      </c>
      <c r="R3033">
        <v>1</v>
      </c>
      <c r="S3033">
        <v>0</v>
      </c>
      <c r="T3033">
        <v>0</v>
      </c>
      <c r="U3033" t="b" cm="1">
        <f t="array" ref="U3033">_xlfn.IFS(AND(R3033=1,S3033=G3033,T3033=H3033),TRUE,AND(R3033=1,S3033=G3033,H3033="Product NA"),TRUE)</f>
        <v>1</v>
      </c>
      <c r="W3033">
        <v>6.7</v>
      </c>
      <c r="X3033">
        <v>7.5500000000000007</v>
      </c>
      <c r="Y3033" t="str">
        <f t="shared" si="146"/>
        <v>Change</v>
      </c>
    </row>
    <row r="3034" spans="1:25" x14ac:dyDescent="0.35">
      <c r="A3034" t="s">
        <v>114</v>
      </c>
      <c r="B3034" t="s">
        <v>420</v>
      </c>
      <c r="C3034" t="s">
        <v>114</v>
      </c>
      <c r="D3034" t="s">
        <v>318</v>
      </c>
      <c r="E3034" t="s">
        <v>716</v>
      </c>
      <c r="F3034" t="s">
        <v>277</v>
      </c>
      <c r="G3034" s="159">
        <f t="shared" si="144"/>
        <v>7.7</v>
      </c>
      <c r="H3034" s="159">
        <f t="shared" si="145"/>
        <v>10.950000000000001</v>
      </c>
      <c r="I3034" s="155" t="s">
        <v>470</v>
      </c>
      <c r="K3034" t="s">
        <v>458</v>
      </c>
      <c r="L3034" t="s">
        <v>399</v>
      </c>
      <c r="M3034" t="s">
        <v>466</v>
      </c>
      <c r="N3034" t="s">
        <v>114</v>
      </c>
      <c r="O3034" t="s">
        <v>420</v>
      </c>
      <c r="P3034">
        <v>100</v>
      </c>
      <c r="Q3034">
        <v>500</v>
      </c>
      <c r="R3034">
        <v>1</v>
      </c>
      <c r="S3034">
        <v>7.7</v>
      </c>
      <c r="T3034">
        <v>10.950000000000001</v>
      </c>
      <c r="U3034" t="b" cm="1">
        <f t="array" ref="U3034">_xlfn.IFS(AND(R3034=1,S3034=G3034,T3034=H3034),TRUE,AND(R3034=1,S3034=G3034,H3034="Product NA"),TRUE)</f>
        <v>1</v>
      </c>
      <c r="W3034">
        <v>6.7</v>
      </c>
      <c r="X3034">
        <v>9.5</v>
      </c>
      <c r="Y3034" t="str">
        <f t="shared" si="146"/>
        <v>Change</v>
      </c>
    </row>
    <row r="3035" spans="1:25" x14ac:dyDescent="0.35">
      <c r="A3035" t="s">
        <v>114</v>
      </c>
      <c r="B3035" t="s">
        <v>420</v>
      </c>
      <c r="C3035" t="s">
        <v>114</v>
      </c>
      <c r="D3035" t="s">
        <v>321</v>
      </c>
      <c r="E3035" t="s">
        <v>716</v>
      </c>
      <c r="F3035" t="s">
        <v>277</v>
      </c>
      <c r="G3035" s="159">
        <f t="shared" si="144"/>
        <v>6.6000000000000005</v>
      </c>
      <c r="H3035" s="159">
        <f t="shared" si="145"/>
        <v>7.0500000000000007</v>
      </c>
      <c r="I3035" s="155" t="s">
        <v>470</v>
      </c>
      <c r="K3035" t="s">
        <v>458</v>
      </c>
      <c r="L3035" t="s">
        <v>399</v>
      </c>
      <c r="M3035" t="s">
        <v>466</v>
      </c>
      <c r="N3035" t="s">
        <v>114</v>
      </c>
      <c r="O3035" t="s">
        <v>420</v>
      </c>
      <c r="P3035">
        <v>100</v>
      </c>
      <c r="Q3035">
        <v>500</v>
      </c>
      <c r="R3035">
        <v>1</v>
      </c>
      <c r="S3035">
        <v>6.6000000000000005</v>
      </c>
      <c r="T3035">
        <v>7.0500000000000007</v>
      </c>
      <c r="U3035" t="b" cm="1">
        <f t="array" ref="U3035">_xlfn.IFS(AND(R3035=1,S3035=G3035,T3035=H3035),TRUE,AND(R3035=1,S3035=G3035,H3035="Product NA"),TRUE)</f>
        <v>1</v>
      </c>
      <c r="W3035">
        <v>6.3000000000000007</v>
      </c>
      <c r="X3035">
        <v>6.7</v>
      </c>
      <c r="Y3035" t="str">
        <f t="shared" si="146"/>
        <v>Change</v>
      </c>
    </row>
    <row r="3036" spans="1:25" x14ac:dyDescent="0.35">
      <c r="A3036" t="s">
        <v>114</v>
      </c>
      <c r="B3036" t="s">
        <v>420</v>
      </c>
      <c r="C3036" t="s">
        <v>114</v>
      </c>
      <c r="D3036" t="s">
        <v>240</v>
      </c>
      <c r="E3036" t="s">
        <v>287</v>
      </c>
      <c r="F3036" t="s">
        <v>0</v>
      </c>
      <c r="G3036" s="159">
        <f t="shared" si="144"/>
        <v>0.59</v>
      </c>
      <c r="H3036" s="159">
        <f t="shared" si="145"/>
        <v>13.120000000000001</v>
      </c>
      <c r="I3036" s="155" t="s">
        <v>469</v>
      </c>
      <c r="K3036" t="s">
        <v>458</v>
      </c>
      <c r="L3036" t="s">
        <v>399</v>
      </c>
      <c r="M3036" t="s">
        <v>466</v>
      </c>
      <c r="N3036" t="s">
        <v>114</v>
      </c>
      <c r="O3036" t="s">
        <v>420</v>
      </c>
      <c r="P3036">
        <v>100</v>
      </c>
      <c r="Q3036">
        <v>100</v>
      </c>
      <c r="R3036">
        <v>1</v>
      </c>
      <c r="S3036">
        <v>0.59</v>
      </c>
      <c r="T3036">
        <v>13.120000000000001</v>
      </c>
      <c r="U3036" t="b" cm="1">
        <f t="array" ref="U3036">_xlfn.IFS(AND(R3036=1,S3036=G3036,T3036=H3036),TRUE,AND(R3036=1,S3036=G3036,H3036="Product NA"),TRUE)</f>
        <v>1</v>
      </c>
      <c r="W3036">
        <v>0.63</v>
      </c>
      <c r="X3036">
        <v>13.09</v>
      </c>
      <c r="Y3036" t="str">
        <f t="shared" si="146"/>
        <v>Change</v>
      </c>
    </row>
    <row r="3037" spans="1:25" x14ac:dyDescent="0.35">
      <c r="A3037" t="s">
        <v>114</v>
      </c>
      <c r="B3037" t="s">
        <v>420</v>
      </c>
      <c r="C3037" t="s">
        <v>114</v>
      </c>
      <c r="D3037" t="s">
        <v>279</v>
      </c>
      <c r="E3037" t="s">
        <v>287</v>
      </c>
      <c r="F3037" t="s">
        <v>277</v>
      </c>
      <c r="G3037" s="159">
        <f t="shared" si="144"/>
        <v>0.59</v>
      </c>
      <c r="H3037" s="159">
        <f t="shared" si="145"/>
        <v>13.120000000000001</v>
      </c>
      <c r="I3037" s="155" t="s">
        <v>470</v>
      </c>
      <c r="K3037" t="s">
        <v>458</v>
      </c>
      <c r="L3037" t="s">
        <v>399</v>
      </c>
      <c r="M3037" t="s">
        <v>466</v>
      </c>
      <c r="N3037" t="s">
        <v>114</v>
      </c>
      <c r="O3037" t="s">
        <v>420</v>
      </c>
      <c r="P3037">
        <v>100</v>
      </c>
      <c r="Q3037">
        <v>500</v>
      </c>
      <c r="R3037">
        <v>1</v>
      </c>
      <c r="S3037">
        <v>0.59</v>
      </c>
      <c r="T3037">
        <v>13.120000000000001</v>
      </c>
      <c r="U3037" t="b" cm="1">
        <f t="array" ref="U3037">_xlfn.IFS(AND(R3037=1,S3037=G3037,T3037=H3037),TRUE,AND(R3037=1,S3037=G3037,H3037="Product NA"),TRUE)</f>
        <v>1</v>
      </c>
      <c r="W3037">
        <v>0.53</v>
      </c>
      <c r="X3037">
        <v>11.82</v>
      </c>
      <c r="Y3037" t="str">
        <f t="shared" si="146"/>
        <v>Change</v>
      </c>
    </row>
    <row r="3038" spans="1:25" x14ac:dyDescent="0.35">
      <c r="A3038" t="s">
        <v>116</v>
      </c>
      <c r="B3038" t="s">
        <v>544</v>
      </c>
      <c r="C3038" t="s">
        <v>292</v>
      </c>
      <c r="D3038" t="s">
        <v>326</v>
      </c>
      <c r="E3038" t="s">
        <v>643</v>
      </c>
      <c r="F3038" t="s">
        <v>643</v>
      </c>
      <c r="G3038" s="159">
        <f t="shared" si="144"/>
        <v>0.06</v>
      </c>
      <c r="H3038" s="159">
        <f t="shared" si="145"/>
        <v>15.14</v>
      </c>
      <c r="I3038" s="155" t="s">
        <v>470</v>
      </c>
      <c r="K3038" t="s">
        <v>292</v>
      </c>
      <c r="L3038" t="s">
        <v>391</v>
      </c>
      <c r="M3038" t="s">
        <v>466</v>
      </c>
      <c r="N3038" t="s">
        <v>292</v>
      </c>
      <c r="O3038" t="s">
        <v>391</v>
      </c>
      <c r="P3038">
        <v>100</v>
      </c>
      <c r="Q3038">
        <v>500</v>
      </c>
      <c r="R3038">
        <v>1</v>
      </c>
      <c r="S3038">
        <v>0.06</v>
      </c>
      <c r="T3038">
        <v>15.14</v>
      </c>
      <c r="U3038" t="b" cm="1">
        <f t="array" ref="U3038">_xlfn.IFS(AND(R3038=1,S3038=G3038,T3038=H3038),TRUE,AND(R3038=1,S3038=G3038,H3038="Product NA"),TRUE)</f>
        <v>1</v>
      </c>
      <c r="W3038">
        <v>0.05</v>
      </c>
      <c r="X3038">
        <v>13.64</v>
      </c>
      <c r="Y3038" t="str">
        <f t="shared" si="146"/>
        <v>Change</v>
      </c>
    </row>
    <row r="3039" spans="1:25" x14ac:dyDescent="0.35">
      <c r="A3039" t="s">
        <v>116</v>
      </c>
      <c r="B3039" t="s">
        <v>544</v>
      </c>
      <c r="C3039" t="s">
        <v>292</v>
      </c>
      <c r="D3039" t="s">
        <v>326</v>
      </c>
      <c r="E3039" t="s">
        <v>643</v>
      </c>
      <c r="F3039" t="s">
        <v>643</v>
      </c>
      <c r="G3039" s="159">
        <f t="shared" si="144"/>
        <v>1.2400000000000002</v>
      </c>
      <c r="H3039" s="159">
        <f t="shared" si="145"/>
        <v>13.22</v>
      </c>
      <c r="I3039" s="155" t="s">
        <v>707</v>
      </c>
      <c r="K3039" t="s">
        <v>292</v>
      </c>
      <c r="L3039" t="s">
        <v>391</v>
      </c>
      <c r="M3039" t="s">
        <v>466</v>
      </c>
      <c r="N3039" t="s">
        <v>292</v>
      </c>
      <c r="O3039" t="s">
        <v>391</v>
      </c>
      <c r="P3039">
        <v>100</v>
      </c>
      <c r="Q3039">
        <v>5000</v>
      </c>
      <c r="R3039">
        <v>1</v>
      </c>
      <c r="S3039">
        <v>1.2400000000000002</v>
      </c>
      <c r="T3039">
        <v>13.22</v>
      </c>
      <c r="U3039" t="b" cm="1">
        <f t="array" ref="U3039">_xlfn.IFS(AND(R3039=1,S3039=G3039,T3039=H3039),TRUE,AND(R3039=1,S3039=G3039,H3039="Product NA"),TRUE)</f>
        <v>1</v>
      </c>
      <c r="W3039">
        <v>1.08</v>
      </c>
      <c r="X3039">
        <v>11.700000000000001</v>
      </c>
      <c r="Y3039" t="str">
        <f t="shared" si="146"/>
        <v>Change</v>
      </c>
    </row>
    <row r="3040" spans="1:25" x14ac:dyDescent="0.35">
      <c r="A3040" t="s">
        <v>116</v>
      </c>
      <c r="B3040" t="s">
        <v>544</v>
      </c>
      <c r="C3040" t="s">
        <v>292</v>
      </c>
      <c r="D3040" t="s">
        <v>382</v>
      </c>
      <c r="E3040" t="s">
        <v>287</v>
      </c>
      <c r="F3040" t="s">
        <v>386</v>
      </c>
      <c r="G3040" s="159">
        <f t="shared" si="144"/>
        <v>1.6</v>
      </c>
      <c r="H3040" s="159">
        <f t="shared" si="145"/>
        <v>13.84</v>
      </c>
      <c r="I3040" s="155" t="s">
        <v>472</v>
      </c>
      <c r="K3040" t="s">
        <v>292</v>
      </c>
      <c r="L3040" t="s">
        <v>391</v>
      </c>
      <c r="M3040" t="s">
        <v>466</v>
      </c>
      <c r="N3040" t="s">
        <v>292</v>
      </c>
      <c r="O3040" t="s">
        <v>391</v>
      </c>
      <c r="P3040">
        <v>100</v>
      </c>
      <c r="Q3040">
        <v>2000</v>
      </c>
      <c r="R3040">
        <v>1</v>
      </c>
      <c r="S3040">
        <v>1.6</v>
      </c>
      <c r="T3040">
        <v>13.84</v>
      </c>
      <c r="U3040" t="b" cm="1">
        <f t="array" ref="U3040">_xlfn.IFS(AND(R3040=1,S3040=G3040,T3040=H3040),TRUE,AND(R3040=1,S3040=G3040,H3040="Product NA"),TRUE)</f>
        <v>1</v>
      </c>
      <c r="W3040">
        <v>1.3800000000000001</v>
      </c>
      <c r="X3040">
        <v>11.93</v>
      </c>
      <c r="Y3040" t="str">
        <f t="shared" si="146"/>
        <v>Change</v>
      </c>
    </row>
    <row r="3041" spans="1:25" x14ac:dyDescent="0.35">
      <c r="A3041" t="s">
        <v>116</v>
      </c>
      <c r="B3041" t="s">
        <v>544</v>
      </c>
      <c r="C3041" t="s">
        <v>292</v>
      </c>
      <c r="D3041" t="s">
        <v>281</v>
      </c>
      <c r="E3041" t="s">
        <v>287</v>
      </c>
      <c r="F3041" t="s">
        <v>286</v>
      </c>
      <c r="G3041" s="159">
        <f t="shared" si="144"/>
        <v>1.6</v>
      </c>
      <c r="H3041" s="159">
        <f t="shared" si="145"/>
        <v>13.84</v>
      </c>
      <c r="I3041" s="155" t="s">
        <v>472</v>
      </c>
      <c r="K3041" t="s">
        <v>292</v>
      </c>
      <c r="L3041" t="s">
        <v>391</v>
      </c>
      <c r="M3041" t="s">
        <v>466</v>
      </c>
      <c r="N3041" t="s">
        <v>292</v>
      </c>
      <c r="O3041" t="s">
        <v>391</v>
      </c>
      <c r="P3041">
        <v>100</v>
      </c>
      <c r="Q3041">
        <v>2000</v>
      </c>
      <c r="R3041">
        <v>1</v>
      </c>
      <c r="S3041">
        <v>1.6</v>
      </c>
      <c r="T3041">
        <v>13.84</v>
      </c>
      <c r="U3041" t="b" cm="1">
        <f t="array" ref="U3041">_xlfn.IFS(AND(R3041=1,S3041=G3041,T3041=H3041),TRUE,AND(R3041=1,S3041=G3041,H3041="Product NA"),TRUE)</f>
        <v>1</v>
      </c>
      <c r="W3041">
        <v>1.3800000000000001</v>
      </c>
      <c r="X3041">
        <v>11.93</v>
      </c>
      <c r="Y3041" t="str">
        <f t="shared" si="146"/>
        <v>Change</v>
      </c>
    </row>
    <row r="3042" spans="1:25" x14ac:dyDescent="0.35">
      <c r="A3042" t="s">
        <v>116</v>
      </c>
      <c r="B3042" t="s">
        <v>544</v>
      </c>
      <c r="C3042" t="s">
        <v>292</v>
      </c>
      <c r="D3042" t="s">
        <v>278</v>
      </c>
      <c r="E3042" t="s">
        <v>287</v>
      </c>
      <c r="F3042" t="s">
        <v>277</v>
      </c>
      <c r="G3042" s="159">
        <f t="shared" si="144"/>
        <v>1.1100000000000001</v>
      </c>
      <c r="H3042" s="159">
        <f t="shared" si="145"/>
        <v>13.14</v>
      </c>
      <c r="I3042" s="155" t="s">
        <v>470</v>
      </c>
      <c r="K3042" t="s">
        <v>292</v>
      </c>
      <c r="L3042" t="s">
        <v>391</v>
      </c>
      <c r="M3042" t="s">
        <v>466</v>
      </c>
      <c r="N3042" t="s">
        <v>292</v>
      </c>
      <c r="O3042" t="s">
        <v>391</v>
      </c>
      <c r="P3042">
        <v>100</v>
      </c>
      <c r="Q3042">
        <v>500</v>
      </c>
      <c r="R3042">
        <v>1</v>
      </c>
      <c r="S3042">
        <v>1.1100000000000001</v>
      </c>
      <c r="T3042">
        <v>13.14</v>
      </c>
      <c r="U3042" t="b" cm="1">
        <f t="array" ref="U3042">_xlfn.IFS(AND(R3042=1,S3042=G3042,T3042=H3042),TRUE,AND(R3042=1,S3042=G3042,H3042="Product NA"),TRUE)</f>
        <v>1</v>
      </c>
      <c r="W3042">
        <v>0.98</v>
      </c>
      <c r="X3042">
        <v>11.63</v>
      </c>
      <c r="Y3042" t="str">
        <f t="shared" si="146"/>
        <v>Change</v>
      </c>
    </row>
    <row r="3043" spans="1:25" x14ac:dyDescent="0.35">
      <c r="A3043" t="s">
        <v>116</v>
      </c>
      <c r="B3043" t="s">
        <v>544</v>
      </c>
      <c r="C3043" t="s">
        <v>292</v>
      </c>
      <c r="D3043" t="s">
        <v>238</v>
      </c>
      <c r="E3043" t="s">
        <v>287</v>
      </c>
      <c r="F3043" t="s">
        <v>0</v>
      </c>
      <c r="G3043" s="159">
        <f t="shared" si="144"/>
        <v>0.65</v>
      </c>
      <c r="H3043" s="159">
        <f t="shared" si="145"/>
        <v>14.530000000000001</v>
      </c>
      <c r="I3043" s="155" t="s">
        <v>469</v>
      </c>
      <c r="K3043" t="s">
        <v>292</v>
      </c>
      <c r="L3043" t="s">
        <v>391</v>
      </c>
      <c r="M3043" t="s">
        <v>466</v>
      </c>
      <c r="N3043" t="s">
        <v>292</v>
      </c>
      <c r="O3043" t="s">
        <v>391</v>
      </c>
      <c r="P3043">
        <v>100</v>
      </c>
      <c r="Q3043">
        <v>100</v>
      </c>
      <c r="R3043">
        <v>1</v>
      </c>
      <c r="S3043">
        <v>0.65</v>
      </c>
      <c r="T3043">
        <v>14.530000000000001</v>
      </c>
      <c r="U3043" t="b" cm="1">
        <f t="array" ref="U3043">_xlfn.IFS(AND(R3043=1,S3043=G3043,T3043=H3043),TRUE,AND(R3043=1,S3043=G3043,H3043="Product NA"),TRUE)</f>
        <v>1</v>
      </c>
      <c r="W3043">
        <v>0.56000000000000005</v>
      </c>
      <c r="X3043">
        <v>12.530000000000001</v>
      </c>
      <c r="Y3043" t="str">
        <f t="shared" si="146"/>
        <v>Change</v>
      </c>
    </row>
    <row r="3044" spans="1:25" x14ac:dyDescent="0.35">
      <c r="A3044" t="s">
        <v>116</v>
      </c>
      <c r="B3044" t="s">
        <v>544</v>
      </c>
      <c r="C3044" t="s">
        <v>292</v>
      </c>
      <c r="D3044" t="s">
        <v>239</v>
      </c>
      <c r="E3044" t="s">
        <v>287</v>
      </c>
      <c r="F3044" t="s">
        <v>277</v>
      </c>
      <c r="G3044" s="159">
        <f t="shared" si="144"/>
        <v>1.03</v>
      </c>
      <c r="H3044" s="159">
        <f t="shared" si="145"/>
        <v>13.89</v>
      </c>
      <c r="I3044" s="155" t="s">
        <v>470</v>
      </c>
      <c r="K3044" t="s">
        <v>292</v>
      </c>
      <c r="L3044" t="s">
        <v>391</v>
      </c>
      <c r="M3044" t="s">
        <v>466</v>
      </c>
      <c r="N3044" t="s">
        <v>292</v>
      </c>
      <c r="O3044" t="s">
        <v>391</v>
      </c>
      <c r="P3044">
        <v>100</v>
      </c>
      <c r="Q3044">
        <v>500</v>
      </c>
      <c r="R3044">
        <v>1</v>
      </c>
      <c r="S3044">
        <v>1.03</v>
      </c>
      <c r="T3044">
        <v>13.89</v>
      </c>
      <c r="U3044" t="b" cm="1">
        <f t="array" ref="U3044">_xlfn.IFS(AND(R3044=1,S3044=G3044,T3044=H3044),TRUE,AND(R3044=1,S3044=G3044,H3044="Product NA"),TRUE)</f>
        <v>1</v>
      </c>
      <c r="W3044">
        <v>0.89</v>
      </c>
      <c r="X3044">
        <v>11.97</v>
      </c>
      <c r="Y3044" t="str">
        <f t="shared" si="146"/>
        <v>Change</v>
      </c>
    </row>
    <row r="3045" spans="1:25" x14ac:dyDescent="0.35">
      <c r="A3045" t="s">
        <v>116</v>
      </c>
      <c r="B3045" t="s">
        <v>544</v>
      </c>
      <c r="C3045" t="s">
        <v>292</v>
      </c>
      <c r="D3045" t="s">
        <v>316</v>
      </c>
      <c r="E3045" t="s">
        <v>287</v>
      </c>
      <c r="F3045" t="s">
        <v>286</v>
      </c>
      <c r="G3045" s="159">
        <f t="shared" si="144"/>
        <v>1.3900000000000001</v>
      </c>
      <c r="H3045" s="159">
        <f t="shared" si="145"/>
        <v>13.22</v>
      </c>
      <c r="I3045" s="155" t="s">
        <v>472</v>
      </c>
      <c r="K3045" t="s">
        <v>292</v>
      </c>
      <c r="L3045" t="s">
        <v>391</v>
      </c>
      <c r="M3045" t="s">
        <v>466</v>
      </c>
      <c r="N3045" t="s">
        <v>292</v>
      </c>
      <c r="O3045" t="s">
        <v>391</v>
      </c>
      <c r="P3045">
        <v>100</v>
      </c>
      <c r="Q3045">
        <v>2000</v>
      </c>
      <c r="R3045">
        <v>1</v>
      </c>
      <c r="S3045">
        <v>1.3900000000000001</v>
      </c>
      <c r="T3045">
        <v>13.22</v>
      </c>
      <c r="U3045" t="b" cm="1">
        <f t="array" ref="U3045">_xlfn.IFS(AND(R3045=1,S3045=G3045,T3045=H3045),TRUE,AND(R3045=1,S3045=G3045,H3045="Product NA"),TRUE)</f>
        <v>1</v>
      </c>
      <c r="W3045">
        <v>1.23</v>
      </c>
      <c r="X3045">
        <v>11.700000000000001</v>
      </c>
      <c r="Y3045" t="str">
        <f t="shared" si="146"/>
        <v>Change</v>
      </c>
    </row>
    <row r="3046" spans="1:25" x14ac:dyDescent="0.35">
      <c r="A3046" t="s">
        <v>116</v>
      </c>
      <c r="B3046" t="s">
        <v>544</v>
      </c>
      <c r="C3046" t="s">
        <v>292</v>
      </c>
      <c r="D3046" t="s">
        <v>646</v>
      </c>
      <c r="E3046" t="s">
        <v>715</v>
      </c>
      <c r="F3046" t="s">
        <v>286</v>
      </c>
      <c r="G3046" s="159">
        <f t="shared" si="144"/>
        <v>19.100000000000001</v>
      </c>
      <c r="H3046" s="159">
        <f t="shared" si="145"/>
        <v>0</v>
      </c>
      <c r="I3046" s="155" t="s">
        <v>471</v>
      </c>
      <c r="K3046" t="s">
        <v>292</v>
      </c>
      <c r="L3046" t="s">
        <v>391</v>
      </c>
      <c r="M3046" t="s">
        <v>466</v>
      </c>
      <c r="N3046" t="s">
        <v>292</v>
      </c>
      <c r="O3046" t="s">
        <v>391</v>
      </c>
      <c r="P3046">
        <v>20000</v>
      </c>
      <c r="Q3046">
        <v>1000</v>
      </c>
      <c r="R3046">
        <v>1</v>
      </c>
      <c r="S3046">
        <v>19.100000000000001</v>
      </c>
      <c r="T3046">
        <v>0</v>
      </c>
      <c r="U3046" t="b" cm="1">
        <f t="array" ref="U3046">_xlfn.IFS(AND(R3046=1,S3046=G3046,T3046=H3046),TRUE,AND(R3046=1,S3046=G3046,H3046="Product NA"),TRUE)</f>
        <v>1</v>
      </c>
      <c r="W3046">
        <v>21.450000000000003</v>
      </c>
      <c r="X3046">
        <v>0</v>
      </c>
      <c r="Y3046" t="str">
        <f t="shared" si="146"/>
        <v>Change</v>
      </c>
    </row>
    <row r="3047" spans="1:25" x14ac:dyDescent="0.35">
      <c r="A3047" t="s">
        <v>116</v>
      </c>
      <c r="B3047" t="s">
        <v>544</v>
      </c>
      <c r="C3047" t="s">
        <v>292</v>
      </c>
      <c r="D3047" t="s">
        <v>646</v>
      </c>
      <c r="E3047" t="s">
        <v>715</v>
      </c>
      <c r="F3047" t="s">
        <v>286</v>
      </c>
      <c r="G3047" s="159">
        <f t="shared" si="144"/>
        <v>61.1</v>
      </c>
      <c r="H3047" s="159">
        <f t="shared" si="145"/>
        <v>0</v>
      </c>
      <c r="I3047" s="155" t="s">
        <v>671</v>
      </c>
      <c r="K3047" t="s">
        <v>292</v>
      </c>
      <c r="L3047" t="s">
        <v>391</v>
      </c>
      <c r="M3047" t="s">
        <v>466</v>
      </c>
      <c r="N3047" t="s">
        <v>292</v>
      </c>
      <c r="O3047" t="s">
        <v>391</v>
      </c>
      <c r="P3047">
        <v>20000</v>
      </c>
      <c r="Q3047">
        <v>15000</v>
      </c>
      <c r="R3047">
        <v>1</v>
      </c>
      <c r="S3047">
        <v>61.1</v>
      </c>
      <c r="T3047">
        <v>0</v>
      </c>
      <c r="U3047" t="b" cm="1">
        <f t="array" ref="U3047">_xlfn.IFS(AND(R3047=1,S3047=G3047,T3047=H3047),TRUE,AND(R3047=1,S3047=G3047,H3047="Product NA"),TRUE)</f>
        <v>1</v>
      </c>
      <c r="W3047">
        <v>76.900000000000006</v>
      </c>
      <c r="X3047">
        <v>0</v>
      </c>
      <c r="Y3047" t="str">
        <f t="shared" si="146"/>
        <v>Change</v>
      </c>
    </row>
    <row r="3048" spans="1:25" x14ac:dyDescent="0.35">
      <c r="A3048" t="s">
        <v>116</v>
      </c>
      <c r="B3048" t="s">
        <v>544</v>
      </c>
      <c r="C3048" t="s">
        <v>292</v>
      </c>
      <c r="D3048" t="s">
        <v>646</v>
      </c>
      <c r="E3048" t="s">
        <v>715</v>
      </c>
      <c r="F3048" t="s">
        <v>286</v>
      </c>
      <c r="G3048" s="159">
        <f t="shared" si="144"/>
        <v>21.8</v>
      </c>
      <c r="H3048" s="159">
        <f t="shared" si="145"/>
        <v>0</v>
      </c>
      <c r="I3048" s="155" t="s">
        <v>662</v>
      </c>
      <c r="K3048" t="s">
        <v>292</v>
      </c>
      <c r="L3048" t="s">
        <v>391</v>
      </c>
      <c r="M3048" t="s">
        <v>466</v>
      </c>
      <c r="N3048" t="s">
        <v>292</v>
      </c>
      <c r="O3048" t="s">
        <v>391</v>
      </c>
      <c r="P3048">
        <v>20000</v>
      </c>
      <c r="Q3048">
        <v>2000</v>
      </c>
      <c r="R3048">
        <v>1</v>
      </c>
      <c r="S3048">
        <v>21.8</v>
      </c>
      <c r="T3048">
        <v>0</v>
      </c>
      <c r="U3048" t="b" cm="1">
        <f t="array" ref="U3048">_xlfn.IFS(AND(R3048=1,S3048=G3048,T3048=H3048),TRUE,AND(R3048=1,S3048=G3048,H3048="Product NA"),TRUE)</f>
        <v>1</v>
      </c>
      <c r="W3048">
        <v>25.150000000000002</v>
      </c>
      <c r="X3048">
        <v>0</v>
      </c>
      <c r="Y3048" t="str">
        <f t="shared" si="146"/>
        <v>Change</v>
      </c>
    </row>
    <row r="3049" spans="1:25" x14ac:dyDescent="0.35">
      <c r="A3049" t="s">
        <v>116</v>
      </c>
      <c r="B3049" t="s">
        <v>544</v>
      </c>
      <c r="C3049" t="s">
        <v>292</v>
      </c>
      <c r="D3049" t="s">
        <v>646</v>
      </c>
      <c r="E3049" t="s">
        <v>715</v>
      </c>
      <c r="F3049" t="s">
        <v>286</v>
      </c>
      <c r="G3049" s="159">
        <f t="shared" si="144"/>
        <v>75.400000000000006</v>
      </c>
      <c r="H3049" s="159">
        <f t="shared" si="145"/>
        <v>0</v>
      </c>
      <c r="I3049" s="155" t="s">
        <v>672</v>
      </c>
      <c r="K3049" t="s">
        <v>292</v>
      </c>
      <c r="L3049" t="s">
        <v>391</v>
      </c>
      <c r="M3049" t="s">
        <v>466</v>
      </c>
      <c r="N3049" t="s">
        <v>292</v>
      </c>
      <c r="O3049" t="s">
        <v>391</v>
      </c>
      <c r="P3049">
        <v>20000</v>
      </c>
      <c r="Q3049">
        <v>20000</v>
      </c>
      <c r="R3049">
        <v>1</v>
      </c>
      <c r="S3049">
        <v>75.400000000000006</v>
      </c>
      <c r="T3049">
        <v>0</v>
      </c>
      <c r="U3049" t="b" cm="1">
        <f t="array" ref="U3049">_xlfn.IFS(AND(R3049=1,S3049=G3049,T3049=H3049),TRUE,AND(R3049=1,S3049=G3049,H3049="Product NA"),TRUE)</f>
        <v>1</v>
      </c>
      <c r="W3049">
        <v>96.100000000000009</v>
      </c>
      <c r="X3049">
        <v>0</v>
      </c>
      <c r="Y3049" t="str">
        <f t="shared" si="146"/>
        <v>Change</v>
      </c>
    </row>
    <row r="3050" spans="1:25" x14ac:dyDescent="0.35">
      <c r="A3050" t="s">
        <v>116</v>
      </c>
      <c r="B3050" t="s">
        <v>544</v>
      </c>
      <c r="C3050" t="s">
        <v>292</v>
      </c>
      <c r="D3050" t="s">
        <v>646</v>
      </c>
      <c r="E3050" t="s">
        <v>715</v>
      </c>
      <c r="F3050" t="s">
        <v>286</v>
      </c>
      <c r="G3050" s="159">
        <f t="shared" si="144"/>
        <v>27.650000000000002</v>
      </c>
      <c r="H3050" s="159">
        <f t="shared" si="145"/>
        <v>0</v>
      </c>
      <c r="I3050" s="155" t="s">
        <v>663</v>
      </c>
      <c r="K3050" t="s">
        <v>292</v>
      </c>
      <c r="L3050" t="s">
        <v>391</v>
      </c>
      <c r="M3050" t="s">
        <v>466</v>
      </c>
      <c r="N3050" t="s">
        <v>292</v>
      </c>
      <c r="O3050" t="s">
        <v>391</v>
      </c>
      <c r="P3050">
        <v>20000</v>
      </c>
      <c r="Q3050">
        <v>3000</v>
      </c>
      <c r="R3050">
        <v>1</v>
      </c>
      <c r="S3050">
        <v>27.650000000000002</v>
      </c>
      <c r="T3050">
        <v>0</v>
      </c>
      <c r="U3050" t="b" cm="1">
        <f t="array" ref="U3050">_xlfn.IFS(AND(R3050=1,S3050=G3050,T3050=H3050),TRUE,AND(R3050=1,S3050=G3050,H3050="Product NA"),TRUE)</f>
        <v>1</v>
      </c>
      <c r="W3050">
        <v>28.900000000000002</v>
      </c>
      <c r="X3050">
        <v>0</v>
      </c>
      <c r="Y3050" t="str">
        <f t="shared" si="146"/>
        <v>Change</v>
      </c>
    </row>
    <row r="3051" spans="1:25" x14ac:dyDescent="0.35">
      <c r="A3051" t="s">
        <v>116</v>
      </c>
      <c r="B3051" t="s">
        <v>544</v>
      </c>
      <c r="C3051" t="s">
        <v>292</v>
      </c>
      <c r="D3051" t="s">
        <v>646</v>
      </c>
      <c r="E3051" t="s">
        <v>715</v>
      </c>
      <c r="F3051" t="s">
        <v>286</v>
      </c>
      <c r="G3051" s="159">
        <f t="shared" si="144"/>
        <v>30.75</v>
      </c>
      <c r="H3051" s="159">
        <f t="shared" si="145"/>
        <v>0</v>
      </c>
      <c r="I3051" s="155" t="s">
        <v>664</v>
      </c>
      <c r="K3051" t="s">
        <v>292</v>
      </c>
      <c r="L3051" t="s">
        <v>391</v>
      </c>
      <c r="M3051" t="s">
        <v>466</v>
      </c>
      <c r="N3051" t="s">
        <v>292</v>
      </c>
      <c r="O3051" t="s">
        <v>391</v>
      </c>
      <c r="P3051">
        <v>20000</v>
      </c>
      <c r="Q3051">
        <v>4000</v>
      </c>
      <c r="R3051">
        <v>1</v>
      </c>
      <c r="S3051">
        <v>30.75</v>
      </c>
      <c r="T3051">
        <v>0</v>
      </c>
      <c r="U3051" t="b" cm="1">
        <f t="array" ref="U3051">_xlfn.IFS(AND(R3051=1,S3051=G3051,T3051=H3051),TRUE,AND(R3051=1,S3051=G3051,H3051="Product NA"),TRUE)</f>
        <v>1</v>
      </c>
      <c r="W3051">
        <v>32.6</v>
      </c>
      <c r="X3051">
        <v>0</v>
      </c>
      <c r="Y3051" t="str">
        <f t="shared" si="146"/>
        <v>Change</v>
      </c>
    </row>
    <row r="3052" spans="1:25" x14ac:dyDescent="0.35">
      <c r="A3052" t="s">
        <v>116</v>
      </c>
      <c r="B3052" t="s">
        <v>544</v>
      </c>
      <c r="C3052" t="s">
        <v>292</v>
      </c>
      <c r="D3052" t="s">
        <v>646</v>
      </c>
      <c r="E3052" t="s">
        <v>715</v>
      </c>
      <c r="F3052" t="s">
        <v>286</v>
      </c>
      <c r="G3052" s="159">
        <f t="shared" si="144"/>
        <v>33.85</v>
      </c>
      <c r="H3052" s="159">
        <f t="shared" si="145"/>
        <v>0</v>
      </c>
      <c r="I3052" s="155" t="s">
        <v>665</v>
      </c>
      <c r="K3052" t="s">
        <v>292</v>
      </c>
      <c r="L3052" t="s">
        <v>391</v>
      </c>
      <c r="M3052" t="s">
        <v>466</v>
      </c>
      <c r="N3052" t="s">
        <v>292</v>
      </c>
      <c r="O3052" t="s">
        <v>391</v>
      </c>
      <c r="P3052">
        <v>20000</v>
      </c>
      <c r="Q3052">
        <v>5000</v>
      </c>
      <c r="R3052">
        <v>1</v>
      </c>
      <c r="S3052">
        <v>33.85</v>
      </c>
      <c r="T3052">
        <v>0</v>
      </c>
      <c r="U3052" t="b" cm="1">
        <f t="array" ref="U3052">_xlfn.IFS(AND(R3052=1,S3052=G3052,T3052=H3052),TRUE,AND(R3052=1,S3052=G3052,H3052="Product NA"),TRUE)</f>
        <v>1</v>
      </c>
      <c r="W3052">
        <v>36.35</v>
      </c>
      <c r="X3052">
        <v>0</v>
      </c>
      <c r="Y3052" t="str">
        <f t="shared" si="146"/>
        <v>Change</v>
      </c>
    </row>
    <row r="3053" spans="1:25" x14ac:dyDescent="0.35">
      <c r="A3053" t="s">
        <v>116</v>
      </c>
      <c r="B3053" t="s">
        <v>544</v>
      </c>
      <c r="C3053" t="s">
        <v>292</v>
      </c>
      <c r="D3053" t="s">
        <v>646</v>
      </c>
      <c r="E3053" t="s">
        <v>715</v>
      </c>
      <c r="F3053" t="s">
        <v>286</v>
      </c>
      <c r="G3053" s="159">
        <f t="shared" si="144"/>
        <v>32.9</v>
      </c>
      <c r="H3053" s="159">
        <f t="shared" si="145"/>
        <v>0</v>
      </c>
      <c r="I3053" s="155" t="s">
        <v>666</v>
      </c>
      <c r="K3053" t="s">
        <v>292</v>
      </c>
      <c r="L3053" t="s">
        <v>391</v>
      </c>
      <c r="M3053" t="s">
        <v>466</v>
      </c>
      <c r="N3053" t="s">
        <v>292</v>
      </c>
      <c r="O3053" t="s">
        <v>391</v>
      </c>
      <c r="P3053">
        <v>20000</v>
      </c>
      <c r="Q3053">
        <v>6000</v>
      </c>
      <c r="R3053">
        <v>1</v>
      </c>
      <c r="S3053">
        <v>32.9</v>
      </c>
      <c r="T3053">
        <v>0</v>
      </c>
      <c r="U3053" t="b" cm="1">
        <f t="array" ref="U3053">_xlfn.IFS(AND(R3053=1,S3053=G3053,T3053=H3053),TRUE,AND(R3053=1,S3053=G3053,H3053="Product NA"),TRUE)</f>
        <v>1</v>
      </c>
      <c r="W3053">
        <v>41.150000000000006</v>
      </c>
      <c r="X3053">
        <v>0</v>
      </c>
      <c r="Y3053" t="str">
        <f t="shared" si="146"/>
        <v>Change</v>
      </c>
    </row>
    <row r="3054" spans="1:25" x14ac:dyDescent="0.35">
      <c r="A3054" t="s">
        <v>116</v>
      </c>
      <c r="B3054" t="s">
        <v>544</v>
      </c>
      <c r="C3054" t="s">
        <v>292</v>
      </c>
      <c r="D3054" t="s">
        <v>646</v>
      </c>
      <c r="E3054" t="s">
        <v>715</v>
      </c>
      <c r="F3054" t="s">
        <v>286</v>
      </c>
      <c r="G3054" s="159">
        <f t="shared" si="144"/>
        <v>35.550000000000004</v>
      </c>
      <c r="H3054" s="159">
        <f t="shared" si="145"/>
        <v>0</v>
      </c>
      <c r="I3054" s="155" t="s">
        <v>667</v>
      </c>
      <c r="K3054" t="s">
        <v>292</v>
      </c>
      <c r="L3054" t="s">
        <v>391</v>
      </c>
      <c r="M3054" t="s">
        <v>466</v>
      </c>
      <c r="N3054" t="s">
        <v>292</v>
      </c>
      <c r="O3054" t="s">
        <v>391</v>
      </c>
      <c r="P3054">
        <v>20000</v>
      </c>
      <c r="Q3054">
        <v>7000</v>
      </c>
      <c r="R3054">
        <v>1</v>
      </c>
      <c r="S3054">
        <v>35.550000000000004</v>
      </c>
      <c r="T3054">
        <v>0</v>
      </c>
      <c r="U3054" t="b" cm="1">
        <f t="array" ref="U3054">_xlfn.IFS(AND(R3054=1,S3054=G3054,T3054=H3054),TRUE,AND(R3054=1,S3054=G3054,H3054="Product NA"),TRUE)</f>
        <v>1</v>
      </c>
      <c r="W3054">
        <v>44.85</v>
      </c>
      <c r="X3054">
        <v>0</v>
      </c>
      <c r="Y3054" t="str">
        <f t="shared" si="146"/>
        <v>Change</v>
      </c>
    </row>
    <row r="3055" spans="1:25" x14ac:dyDescent="0.35">
      <c r="A3055" t="s">
        <v>116</v>
      </c>
      <c r="B3055" t="s">
        <v>544</v>
      </c>
      <c r="C3055" t="s">
        <v>292</v>
      </c>
      <c r="D3055" t="s">
        <v>646</v>
      </c>
      <c r="E3055" t="s">
        <v>715</v>
      </c>
      <c r="F3055" t="s">
        <v>286</v>
      </c>
      <c r="G3055" s="159">
        <f t="shared" si="144"/>
        <v>38.25</v>
      </c>
      <c r="H3055" s="159">
        <f t="shared" si="145"/>
        <v>0</v>
      </c>
      <c r="I3055" s="155" t="s">
        <v>668</v>
      </c>
      <c r="K3055" t="s">
        <v>292</v>
      </c>
      <c r="L3055" t="s">
        <v>391</v>
      </c>
      <c r="M3055" t="s">
        <v>466</v>
      </c>
      <c r="N3055" t="s">
        <v>292</v>
      </c>
      <c r="O3055" t="s">
        <v>391</v>
      </c>
      <c r="P3055">
        <v>20000</v>
      </c>
      <c r="Q3055">
        <v>8000</v>
      </c>
      <c r="R3055">
        <v>1</v>
      </c>
      <c r="S3055">
        <v>38.25</v>
      </c>
      <c r="T3055">
        <v>0</v>
      </c>
      <c r="U3055" t="b" cm="1">
        <f t="array" ref="U3055">_xlfn.IFS(AND(R3055=1,S3055=G3055,T3055=H3055),TRUE,AND(R3055=1,S3055=G3055,H3055="Product NA"),TRUE)</f>
        <v>1</v>
      </c>
      <c r="W3055">
        <v>48.6</v>
      </c>
      <c r="X3055">
        <v>0</v>
      </c>
      <c r="Y3055" t="str">
        <f t="shared" si="146"/>
        <v>Change</v>
      </c>
    </row>
    <row r="3056" spans="1:25" x14ac:dyDescent="0.35">
      <c r="A3056" t="s">
        <v>116</v>
      </c>
      <c r="B3056" t="s">
        <v>544</v>
      </c>
      <c r="C3056" t="s">
        <v>292</v>
      </c>
      <c r="D3056" t="s">
        <v>646</v>
      </c>
      <c r="E3056" t="s">
        <v>715</v>
      </c>
      <c r="F3056" t="s">
        <v>286</v>
      </c>
      <c r="G3056" s="159">
        <f t="shared" si="144"/>
        <v>40.950000000000003</v>
      </c>
      <c r="H3056" s="159">
        <f t="shared" si="145"/>
        <v>0</v>
      </c>
      <c r="I3056" s="155" t="s">
        <v>669</v>
      </c>
      <c r="K3056" t="s">
        <v>292</v>
      </c>
      <c r="L3056" t="s">
        <v>391</v>
      </c>
      <c r="M3056" t="s">
        <v>466</v>
      </c>
      <c r="N3056" t="s">
        <v>292</v>
      </c>
      <c r="O3056" t="s">
        <v>391</v>
      </c>
      <c r="P3056">
        <v>20000</v>
      </c>
      <c r="Q3056">
        <v>9000</v>
      </c>
      <c r="R3056">
        <v>1</v>
      </c>
      <c r="S3056">
        <v>40.950000000000003</v>
      </c>
      <c r="T3056">
        <v>0</v>
      </c>
      <c r="U3056" t="b" cm="1">
        <f t="array" ref="U3056">_xlfn.IFS(AND(R3056=1,S3056=G3056,T3056=H3056),TRUE,AND(R3056=1,S3056=G3056,H3056="Product NA"),TRUE)</f>
        <v>1</v>
      </c>
      <c r="W3056">
        <v>52.300000000000004</v>
      </c>
      <c r="X3056">
        <v>0</v>
      </c>
      <c r="Y3056" t="str">
        <f t="shared" si="146"/>
        <v>Change</v>
      </c>
    </row>
    <row r="3057" spans="1:25" x14ac:dyDescent="0.35">
      <c r="A3057" t="s">
        <v>116</v>
      </c>
      <c r="B3057" t="s">
        <v>544</v>
      </c>
      <c r="C3057" t="s">
        <v>292</v>
      </c>
      <c r="D3057" t="s">
        <v>646</v>
      </c>
      <c r="E3057" t="s">
        <v>715</v>
      </c>
      <c r="F3057" t="s">
        <v>286</v>
      </c>
      <c r="G3057" s="159">
        <f t="shared" si="144"/>
        <v>43.6</v>
      </c>
      <c r="H3057" s="159">
        <f t="shared" si="145"/>
        <v>0</v>
      </c>
      <c r="I3057" s="155" t="s">
        <v>670</v>
      </c>
      <c r="K3057" t="s">
        <v>292</v>
      </c>
      <c r="L3057" t="s">
        <v>391</v>
      </c>
      <c r="M3057" t="s">
        <v>466</v>
      </c>
      <c r="N3057" t="s">
        <v>292</v>
      </c>
      <c r="O3057" t="s">
        <v>391</v>
      </c>
      <c r="P3057">
        <v>20000</v>
      </c>
      <c r="Q3057">
        <v>10000</v>
      </c>
      <c r="R3057">
        <v>1</v>
      </c>
      <c r="S3057">
        <v>43.6</v>
      </c>
      <c r="T3057">
        <v>0</v>
      </c>
      <c r="U3057" t="b" cm="1">
        <f t="array" ref="U3057">_xlfn.IFS(AND(R3057=1,S3057=G3057,T3057=H3057),TRUE,AND(R3057=1,S3057=G3057,H3057="Product NA"),TRUE)</f>
        <v>1</v>
      </c>
      <c r="W3057">
        <v>56</v>
      </c>
      <c r="X3057">
        <v>0</v>
      </c>
      <c r="Y3057" t="str">
        <f t="shared" si="146"/>
        <v>Change</v>
      </c>
    </row>
    <row r="3058" spans="1:25" x14ac:dyDescent="0.35">
      <c r="A3058" t="s">
        <v>116</v>
      </c>
      <c r="B3058" t="s">
        <v>544</v>
      </c>
      <c r="C3058" t="s">
        <v>292</v>
      </c>
      <c r="D3058" t="s">
        <v>317</v>
      </c>
      <c r="E3058" t="s">
        <v>716</v>
      </c>
      <c r="F3058" t="s">
        <v>0</v>
      </c>
      <c r="G3058" s="159">
        <f t="shared" si="144"/>
        <v>6.6000000000000005</v>
      </c>
      <c r="H3058" s="159">
        <f t="shared" si="145"/>
        <v>6.5</v>
      </c>
      <c r="I3058" s="155" t="s">
        <v>469</v>
      </c>
      <c r="K3058" t="s">
        <v>292</v>
      </c>
      <c r="L3058" t="s">
        <v>391</v>
      </c>
      <c r="M3058" t="s">
        <v>466</v>
      </c>
      <c r="N3058" t="s">
        <v>292</v>
      </c>
      <c r="O3058" t="s">
        <v>391</v>
      </c>
      <c r="P3058">
        <v>100</v>
      </c>
      <c r="Q3058">
        <v>100</v>
      </c>
      <c r="R3058">
        <v>1</v>
      </c>
      <c r="S3058">
        <v>6.6000000000000005</v>
      </c>
      <c r="T3058">
        <v>6.5</v>
      </c>
      <c r="U3058" t="b" cm="1">
        <f t="array" ref="U3058">_xlfn.IFS(AND(R3058=1,S3058=G3058,T3058=H3058),TRUE,AND(R3058=1,S3058=G3058,H3058="Product NA"),TRUE)</f>
        <v>1</v>
      </c>
      <c r="W3058">
        <v>5.74</v>
      </c>
      <c r="X3058">
        <v>5.65</v>
      </c>
      <c r="Y3058" t="str">
        <f t="shared" si="146"/>
        <v>Change</v>
      </c>
    </row>
    <row r="3059" spans="1:25" x14ac:dyDescent="0.35">
      <c r="A3059" t="s">
        <v>116</v>
      </c>
      <c r="B3059" t="s">
        <v>544</v>
      </c>
      <c r="C3059" t="s">
        <v>292</v>
      </c>
      <c r="D3059" t="s">
        <v>319</v>
      </c>
      <c r="E3059" t="s">
        <v>716</v>
      </c>
      <c r="F3059" t="s">
        <v>277</v>
      </c>
      <c r="G3059" s="159">
        <f t="shared" si="144"/>
        <v>7.5500000000000007</v>
      </c>
      <c r="H3059" s="159">
        <f t="shared" si="145"/>
        <v>4.6500000000000004</v>
      </c>
      <c r="I3059" s="155" t="s">
        <v>470</v>
      </c>
      <c r="K3059" t="s">
        <v>292</v>
      </c>
      <c r="L3059" t="s">
        <v>391</v>
      </c>
      <c r="M3059" t="s">
        <v>466</v>
      </c>
      <c r="N3059" t="s">
        <v>292</v>
      </c>
      <c r="O3059" t="s">
        <v>391</v>
      </c>
      <c r="P3059">
        <v>100</v>
      </c>
      <c r="Q3059">
        <v>500</v>
      </c>
      <c r="R3059">
        <v>1</v>
      </c>
      <c r="S3059">
        <v>7.5500000000000007</v>
      </c>
      <c r="T3059">
        <v>4.6500000000000004</v>
      </c>
      <c r="U3059" t="b" cm="1">
        <f t="array" ref="U3059">_xlfn.IFS(AND(R3059=1,S3059=G3059,T3059=H3059),TRUE,AND(R3059=1,S3059=G3059,H3059="Product NA"),TRUE)</f>
        <v>1</v>
      </c>
      <c r="W3059">
        <v>6.5500000000000007</v>
      </c>
      <c r="X3059">
        <v>4.05</v>
      </c>
      <c r="Y3059" t="str">
        <f t="shared" si="146"/>
        <v>Change</v>
      </c>
    </row>
    <row r="3060" spans="1:25" x14ac:dyDescent="0.35">
      <c r="A3060" t="s">
        <v>116</v>
      </c>
      <c r="B3060" t="s">
        <v>544</v>
      </c>
      <c r="C3060" t="s">
        <v>292</v>
      </c>
      <c r="D3060" t="s">
        <v>282</v>
      </c>
      <c r="E3060" t="s">
        <v>716</v>
      </c>
      <c r="F3060" t="s">
        <v>286</v>
      </c>
      <c r="G3060" s="159">
        <f t="shared" si="144"/>
        <v>0</v>
      </c>
      <c r="H3060" s="159">
        <f t="shared" si="145"/>
        <v>0</v>
      </c>
      <c r="I3060" s="155" t="s">
        <v>472</v>
      </c>
      <c r="K3060" t="s">
        <v>292</v>
      </c>
      <c r="L3060" t="s">
        <v>391</v>
      </c>
      <c r="M3060" t="s">
        <v>466</v>
      </c>
      <c r="N3060" t="s">
        <v>292</v>
      </c>
      <c r="O3060" t="s">
        <v>391</v>
      </c>
      <c r="P3060">
        <v>2000</v>
      </c>
      <c r="Q3060">
        <v>2000</v>
      </c>
      <c r="R3060">
        <v>1</v>
      </c>
      <c r="S3060">
        <v>0</v>
      </c>
      <c r="T3060">
        <v>0</v>
      </c>
      <c r="U3060" t="b" cm="1">
        <f t="array" ref="U3060">_xlfn.IFS(AND(R3060=1,S3060=G3060,T3060=H3060),TRUE,AND(R3060=1,S3060=G3060,H3060="Product NA"),TRUE)</f>
        <v>1</v>
      </c>
      <c r="W3060">
        <v>6.8000000000000007</v>
      </c>
      <c r="X3060">
        <v>10.450000000000001</v>
      </c>
      <c r="Y3060" t="str">
        <f t="shared" si="146"/>
        <v>Change</v>
      </c>
    </row>
    <row r="3061" spans="1:25" x14ac:dyDescent="0.35">
      <c r="A3061" t="s">
        <v>116</v>
      </c>
      <c r="B3061" t="s">
        <v>544</v>
      </c>
      <c r="C3061" t="s">
        <v>292</v>
      </c>
      <c r="D3061" t="s">
        <v>318</v>
      </c>
      <c r="E3061" t="s">
        <v>716</v>
      </c>
      <c r="F3061" t="s">
        <v>277</v>
      </c>
      <c r="G3061" s="159">
        <f t="shared" si="144"/>
        <v>7.5500000000000007</v>
      </c>
      <c r="H3061" s="159">
        <f t="shared" si="145"/>
        <v>4.6500000000000004</v>
      </c>
      <c r="I3061" s="155" t="s">
        <v>470</v>
      </c>
      <c r="K3061" t="s">
        <v>292</v>
      </c>
      <c r="L3061" t="s">
        <v>391</v>
      </c>
      <c r="M3061" t="s">
        <v>466</v>
      </c>
      <c r="N3061" t="s">
        <v>292</v>
      </c>
      <c r="O3061" t="s">
        <v>391</v>
      </c>
      <c r="P3061">
        <v>100</v>
      </c>
      <c r="Q3061">
        <v>500</v>
      </c>
      <c r="R3061">
        <v>1</v>
      </c>
      <c r="S3061">
        <v>7.5500000000000007</v>
      </c>
      <c r="T3061">
        <v>4.6500000000000004</v>
      </c>
      <c r="U3061" t="b" cm="1">
        <f t="array" ref="U3061">_xlfn.IFS(AND(R3061=1,S3061=G3061,T3061=H3061),TRUE,AND(R3061=1,S3061=G3061,H3061="Product NA"),TRUE)</f>
        <v>1</v>
      </c>
      <c r="W3061">
        <v>6.5500000000000007</v>
      </c>
      <c r="X3061">
        <v>4.05</v>
      </c>
      <c r="Y3061" t="str">
        <f t="shared" si="146"/>
        <v>Change</v>
      </c>
    </row>
    <row r="3062" spans="1:25" x14ac:dyDescent="0.35">
      <c r="A3062" t="s">
        <v>116</v>
      </c>
      <c r="B3062" t="s">
        <v>544</v>
      </c>
      <c r="C3062" t="s">
        <v>292</v>
      </c>
      <c r="D3062" t="s">
        <v>240</v>
      </c>
      <c r="E3062" t="s">
        <v>287</v>
      </c>
      <c r="F3062" t="s">
        <v>0</v>
      </c>
      <c r="G3062" s="159">
        <f t="shared" si="144"/>
        <v>0.06</v>
      </c>
      <c r="H3062" s="159">
        <f t="shared" si="145"/>
        <v>14.280000000000001</v>
      </c>
      <c r="I3062" s="155" t="s">
        <v>469</v>
      </c>
      <c r="K3062" t="s">
        <v>292</v>
      </c>
      <c r="L3062" t="s">
        <v>391</v>
      </c>
      <c r="M3062" t="s">
        <v>466</v>
      </c>
      <c r="N3062" t="s">
        <v>292</v>
      </c>
      <c r="O3062" t="s">
        <v>391</v>
      </c>
      <c r="P3062">
        <v>100</v>
      </c>
      <c r="Q3062">
        <v>100</v>
      </c>
      <c r="R3062">
        <v>1</v>
      </c>
      <c r="S3062">
        <v>0.06</v>
      </c>
      <c r="T3062">
        <v>14.280000000000001</v>
      </c>
      <c r="U3062" t="b" cm="1">
        <f t="array" ref="U3062">_xlfn.IFS(AND(R3062=1,S3062=G3062,T3062=H3062),TRUE,AND(R3062=1,S3062=G3062,H3062="Product NA"),TRUE)</f>
        <v>1</v>
      </c>
      <c r="W3062">
        <v>0.3</v>
      </c>
      <c r="X3062">
        <v>13.16</v>
      </c>
      <c r="Y3062" t="str">
        <f t="shared" si="146"/>
        <v>Change</v>
      </c>
    </row>
    <row r="3063" spans="1:25" x14ac:dyDescent="0.35">
      <c r="A3063" t="s">
        <v>116</v>
      </c>
      <c r="B3063" t="s">
        <v>544</v>
      </c>
      <c r="C3063" t="s">
        <v>292</v>
      </c>
      <c r="D3063" t="s">
        <v>279</v>
      </c>
      <c r="E3063" t="s">
        <v>287</v>
      </c>
      <c r="F3063" t="s">
        <v>277</v>
      </c>
      <c r="G3063" s="159">
        <f t="shared" si="144"/>
        <v>0.06</v>
      </c>
      <c r="H3063" s="159">
        <f t="shared" si="145"/>
        <v>15.14</v>
      </c>
      <c r="I3063" s="155" t="s">
        <v>470</v>
      </c>
      <c r="K3063" t="s">
        <v>292</v>
      </c>
      <c r="L3063" t="s">
        <v>391</v>
      </c>
      <c r="M3063" t="s">
        <v>466</v>
      </c>
      <c r="N3063" t="s">
        <v>292</v>
      </c>
      <c r="O3063" t="s">
        <v>391</v>
      </c>
      <c r="P3063">
        <v>100</v>
      </c>
      <c r="Q3063">
        <v>500</v>
      </c>
      <c r="R3063">
        <v>1</v>
      </c>
      <c r="S3063">
        <v>0.06</v>
      </c>
      <c r="T3063">
        <v>15.14</v>
      </c>
      <c r="U3063" t="b" cm="1">
        <f t="array" ref="U3063">_xlfn.IFS(AND(R3063=1,S3063=G3063,T3063=H3063),TRUE,AND(R3063=1,S3063=G3063,H3063="Product NA"),TRUE)</f>
        <v>1</v>
      </c>
      <c r="W3063">
        <v>0.05</v>
      </c>
      <c r="X3063">
        <v>13.64</v>
      </c>
      <c r="Y3063" t="str">
        <f t="shared" si="146"/>
        <v>Change</v>
      </c>
    </row>
    <row r="3064" spans="1:25" x14ac:dyDescent="0.35">
      <c r="A3064" t="s">
        <v>117</v>
      </c>
      <c r="B3064" t="s">
        <v>422</v>
      </c>
      <c r="C3064" t="s">
        <v>117</v>
      </c>
      <c r="D3064" t="s">
        <v>326</v>
      </c>
      <c r="E3064" t="s">
        <v>643</v>
      </c>
      <c r="F3064" t="s">
        <v>643</v>
      </c>
      <c r="G3064" s="159">
        <f t="shared" si="144"/>
        <v>0.06</v>
      </c>
      <c r="H3064" s="159">
        <f t="shared" si="145"/>
        <v>14.52</v>
      </c>
      <c r="I3064" s="155" t="s">
        <v>470</v>
      </c>
      <c r="K3064" t="s">
        <v>456</v>
      </c>
      <c r="L3064" t="s">
        <v>390</v>
      </c>
      <c r="M3064" t="s">
        <v>466</v>
      </c>
      <c r="N3064" t="s">
        <v>117</v>
      </c>
      <c r="O3064" t="s">
        <v>422</v>
      </c>
      <c r="P3064">
        <v>100</v>
      </c>
      <c r="Q3064">
        <v>500</v>
      </c>
      <c r="R3064">
        <v>1</v>
      </c>
      <c r="S3064">
        <v>0.06</v>
      </c>
      <c r="T3064">
        <v>14.52</v>
      </c>
      <c r="U3064" t="b" cm="1">
        <f t="array" ref="U3064">_xlfn.IFS(AND(R3064=1,S3064=G3064,T3064=H3064),TRUE,AND(R3064=1,S3064=G3064,H3064="Product NA"),TRUE)</f>
        <v>1</v>
      </c>
      <c r="W3064">
        <v>0.05</v>
      </c>
      <c r="X3064">
        <v>13.08</v>
      </c>
      <c r="Y3064" t="str">
        <f t="shared" si="146"/>
        <v>Change</v>
      </c>
    </row>
    <row r="3065" spans="1:25" x14ac:dyDescent="0.35">
      <c r="A3065" t="s">
        <v>117</v>
      </c>
      <c r="B3065" t="s">
        <v>422</v>
      </c>
      <c r="C3065" t="s">
        <v>117</v>
      </c>
      <c r="D3065" t="s">
        <v>326</v>
      </c>
      <c r="E3065" t="s">
        <v>643</v>
      </c>
      <c r="F3065" t="s">
        <v>643</v>
      </c>
      <c r="G3065" s="159">
        <f t="shared" si="144"/>
        <v>0.8</v>
      </c>
      <c r="H3065" s="159">
        <f t="shared" si="145"/>
        <v>14.57</v>
      </c>
      <c r="I3065" s="155" t="s">
        <v>707</v>
      </c>
      <c r="K3065" t="s">
        <v>456</v>
      </c>
      <c r="L3065" t="s">
        <v>390</v>
      </c>
      <c r="M3065" t="s">
        <v>466</v>
      </c>
      <c r="N3065" t="s">
        <v>117</v>
      </c>
      <c r="O3065" t="s">
        <v>422</v>
      </c>
      <c r="P3065">
        <v>100</v>
      </c>
      <c r="Q3065">
        <v>5000</v>
      </c>
      <c r="R3065">
        <v>1</v>
      </c>
      <c r="S3065">
        <v>0.8</v>
      </c>
      <c r="T3065">
        <v>14.57</v>
      </c>
      <c r="U3065" t="b" cm="1">
        <f t="array" ref="U3065">_xlfn.IFS(AND(R3065=1,S3065=G3065,T3065=H3065),TRUE,AND(R3065=1,S3065=G3065,H3065="Product NA"),TRUE)</f>
        <v>1</v>
      </c>
      <c r="W3065">
        <v>0.69</v>
      </c>
      <c r="X3065">
        <v>12.89</v>
      </c>
      <c r="Y3065" t="str">
        <f t="shared" si="146"/>
        <v>Change</v>
      </c>
    </row>
    <row r="3066" spans="1:25" x14ac:dyDescent="0.35">
      <c r="A3066" t="s">
        <v>117</v>
      </c>
      <c r="B3066" t="s">
        <v>422</v>
      </c>
      <c r="C3066" t="s">
        <v>117</v>
      </c>
      <c r="D3066" t="s">
        <v>382</v>
      </c>
      <c r="E3066" t="s">
        <v>287</v>
      </c>
      <c r="F3066" t="s">
        <v>386</v>
      </c>
      <c r="G3066" s="159">
        <f t="shared" si="144"/>
        <v>1.31</v>
      </c>
      <c r="H3066" s="159">
        <f t="shared" si="145"/>
        <v>15.870000000000001</v>
      </c>
      <c r="I3066" s="155" t="s">
        <v>472</v>
      </c>
      <c r="K3066" t="s">
        <v>456</v>
      </c>
      <c r="L3066" t="s">
        <v>390</v>
      </c>
      <c r="M3066" t="s">
        <v>466</v>
      </c>
      <c r="N3066" t="s">
        <v>117</v>
      </c>
      <c r="O3066" t="s">
        <v>422</v>
      </c>
      <c r="P3066">
        <v>100</v>
      </c>
      <c r="Q3066">
        <v>2000</v>
      </c>
      <c r="R3066">
        <v>1</v>
      </c>
      <c r="S3066">
        <v>1.31</v>
      </c>
      <c r="T3066">
        <v>15.870000000000001</v>
      </c>
      <c r="U3066" t="b" cm="1">
        <f t="array" ref="U3066">_xlfn.IFS(AND(R3066=1,S3066=G3066,T3066=H3066),TRUE,AND(R3066=1,S3066=G3066,H3066="Product NA"),TRUE)</f>
        <v>1</v>
      </c>
      <c r="W3066">
        <v>1.1300000000000001</v>
      </c>
      <c r="X3066">
        <v>13.68</v>
      </c>
      <c r="Y3066" t="str">
        <f t="shared" si="146"/>
        <v>Change</v>
      </c>
    </row>
    <row r="3067" spans="1:25" x14ac:dyDescent="0.35">
      <c r="A3067" t="s">
        <v>117</v>
      </c>
      <c r="B3067" t="s">
        <v>422</v>
      </c>
      <c r="C3067" t="s">
        <v>117</v>
      </c>
      <c r="D3067" t="s">
        <v>281</v>
      </c>
      <c r="E3067" t="s">
        <v>287</v>
      </c>
      <c r="F3067" t="s">
        <v>286</v>
      </c>
      <c r="G3067" s="159">
        <f t="shared" si="144"/>
        <v>1.31</v>
      </c>
      <c r="H3067" s="159">
        <f t="shared" si="145"/>
        <v>15.870000000000001</v>
      </c>
      <c r="I3067" s="155" t="s">
        <v>472</v>
      </c>
      <c r="K3067" t="s">
        <v>456</v>
      </c>
      <c r="L3067" t="s">
        <v>390</v>
      </c>
      <c r="M3067" t="s">
        <v>466</v>
      </c>
      <c r="N3067" t="s">
        <v>117</v>
      </c>
      <c r="O3067" t="s">
        <v>422</v>
      </c>
      <c r="P3067">
        <v>100</v>
      </c>
      <c r="Q3067">
        <v>2000</v>
      </c>
      <c r="R3067">
        <v>1</v>
      </c>
      <c r="S3067">
        <v>1.31</v>
      </c>
      <c r="T3067">
        <v>15.870000000000001</v>
      </c>
      <c r="U3067" t="b" cm="1">
        <f t="array" ref="U3067">_xlfn.IFS(AND(R3067=1,S3067=G3067,T3067=H3067),TRUE,AND(R3067=1,S3067=G3067,H3067="Product NA"),TRUE)</f>
        <v>1</v>
      </c>
      <c r="W3067">
        <v>1.1300000000000001</v>
      </c>
      <c r="X3067">
        <v>13.68</v>
      </c>
      <c r="Y3067" t="str">
        <f t="shared" si="146"/>
        <v>Change</v>
      </c>
    </row>
    <row r="3068" spans="1:25" x14ac:dyDescent="0.35">
      <c r="A3068" t="s">
        <v>117</v>
      </c>
      <c r="B3068" t="s">
        <v>422</v>
      </c>
      <c r="C3068" t="s">
        <v>117</v>
      </c>
      <c r="D3068" t="s">
        <v>278</v>
      </c>
      <c r="E3068" t="s">
        <v>287</v>
      </c>
      <c r="F3068" t="s">
        <v>277</v>
      </c>
      <c r="G3068" s="159">
        <f t="shared" si="144"/>
        <v>0.43</v>
      </c>
      <c r="H3068" s="159">
        <f t="shared" si="145"/>
        <v>13.540000000000001</v>
      </c>
      <c r="I3068" s="155" t="s">
        <v>470</v>
      </c>
      <c r="K3068" t="s">
        <v>456</v>
      </c>
      <c r="L3068" t="s">
        <v>390</v>
      </c>
      <c r="M3068" t="s">
        <v>466</v>
      </c>
      <c r="N3068" t="s">
        <v>117</v>
      </c>
      <c r="O3068" t="s">
        <v>422</v>
      </c>
      <c r="P3068">
        <v>100</v>
      </c>
      <c r="Q3068">
        <v>500</v>
      </c>
      <c r="R3068">
        <v>1</v>
      </c>
      <c r="S3068">
        <v>0.43</v>
      </c>
      <c r="T3068">
        <v>13.540000000000001</v>
      </c>
      <c r="U3068" t="b" cm="1">
        <f t="array" ref="U3068">_xlfn.IFS(AND(R3068=1,S3068=G3068,T3068=H3068),TRUE,AND(R3068=1,S3068=G3068,H3068="Product NA"),TRUE)</f>
        <v>1</v>
      </c>
      <c r="W3068">
        <v>0.38</v>
      </c>
      <c r="X3068">
        <v>11.98</v>
      </c>
      <c r="Y3068" t="str">
        <f t="shared" si="146"/>
        <v>Change</v>
      </c>
    </row>
    <row r="3069" spans="1:25" x14ac:dyDescent="0.35">
      <c r="A3069" t="s">
        <v>117</v>
      </c>
      <c r="B3069" t="s">
        <v>422</v>
      </c>
      <c r="C3069" t="s">
        <v>117</v>
      </c>
      <c r="D3069" t="s">
        <v>238</v>
      </c>
      <c r="E3069" t="s">
        <v>287</v>
      </c>
      <c r="F3069" t="s">
        <v>0</v>
      </c>
      <c r="G3069" s="159">
        <f t="shared" si="144"/>
        <v>0.23</v>
      </c>
      <c r="H3069" s="159">
        <f t="shared" si="145"/>
        <v>16.260000000000002</v>
      </c>
      <c r="I3069" s="155" t="s">
        <v>469</v>
      </c>
      <c r="K3069" t="s">
        <v>456</v>
      </c>
      <c r="L3069" t="s">
        <v>390</v>
      </c>
      <c r="M3069" t="s">
        <v>466</v>
      </c>
      <c r="N3069" t="s">
        <v>117</v>
      </c>
      <c r="O3069" t="s">
        <v>422</v>
      </c>
      <c r="P3069">
        <v>100</v>
      </c>
      <c r="Q3069">
        <v>100</v>
      </c>
      <c r="R3069">
        <v>1</v>
      </c>
      <c r="S3069">
        <v>0.23</v>
      </c>
      <c r="T3069">
        <v>16.260000000000002</v>
      </c>
      <c r="U3069" t="b" cm="1">
        <f t="array" ref="U3069">_xlfn.IFS(AND(R3069=1,S3069=G3069,T3069=H3069),TRUE,AND(R3069=1,S3069=G3069,H3069="Product NA"),TRUE)</f>
        <v>1</v>
      </c>
      <c r="W3069">
        <v>0.2</v>
      </c>
      <c r="X3069">
        <v>14.02</v>
      </c>
      <c r="Y3069" t="str">
        <f t="shared" si="146"/>
        <v>Change</v>
      </c>
    </row>
    <row r="3070" spans="1:25" x14ac:dyDescent="0.35">
      <c r="A3070" t="s">
        <v>117</v>
      </c>
      <c r="B3070" t="s">
        <v>422</v>
      </c>
      <c r="C3070" t="s">
        <v>117</v>
      </c>
      <c r="D3070" t="s">
        <v>239</v>
      </c>
      <c r="E3070" t="s">
        <v>287</v>
      </c>
      <c r="F3070" t="s">
        <v>277</v>
      </c>
      <c r="G3070" s="159">
        <f t="shared" si="144"/>
        <v>0.24</v>
      </c>
      <c r="H3070" s="159">
        <f t="shared" si="145"/>
        <v>16.07</v>
      </c>
      <c r="I3070" s="155" t="s">
        <v>470</v>
      </c>
      <c r="K3070" t="s">
        <v>456</v>
      </c>
      <c r="L3070" t="s">
        <v>390</v>
      </c>
      <c r="M3070" t="s">
        <v>466</v>
      </c>
      <c r="N3070" t="s">
        <v>117</v>
      </c>
      <c r="O3070" t="s">
        <v>422</v>
      </c>
      <c r="P3070">
        <v>100</v>
      </c>
      <c r="Q3070">
        <v>500</v>
      </c>
      <c r="R3070">
        <v>1</v>
      </c>
      <c r="S3070">
        <v>0.24</v>
      </c>
      <c r="T3070">
        <v>16.07</v>
      </c>
      <c r="U3070" t="b" cm="1">
        <f t="array" ref="U3070">_xlfn.IFS(AND(R3070=1,S3070=G3070,T3070=H3070),TRUE,AND(R3070=1,S3070=G3070,H3070="Product NA"),TRUE)</f>
        <v>1</v>
      </c>
      <c r="W3070">
        <v>0.21</v>
      </c>
      <c r="X3070">
        <v>13.85</v>
      </c>
      <c r="Y3070" t="str">
        <f t="shared" si="146"/>
        <v>Change</v>
      </c>
    </row>
    <row r="3071" spans="1:25" x14ac:dyDescent="0.35">
      <c r="A3071" t="s">
        <v>117</v>
      </c>
      <c r="B3071" t="s">
        <v>422</v>
      </c>
      <c r="C3071" t="s">
        <v>117</v>
      </c>
      <c r="D3071" t="s">
        <v>316</v>
      </c>
      <c r="E3071" t="s">
        <v>287</v>
      </c>
      <c r="F3071" t="s">
        <v>286</v>
      </c>
      <c r="G3071" s="159">
        <f t="shared" si="144"/>
        <v>0.95000000000000007</v>
      </c>
      <c r="H3071" s="159">
        <f t="shared" si="145"/>
        <v>14.57</v>
      </c>
      <c r="I3071" s="155" t="s">
        <v>472</v>
      </c>
      <c r="K3071" t="s">
        <v>456</v>
      </c>
      <c r="L3071" t="s">
        <v>390</v>
      </c>
      <c r="M3071" t="s">
        <v>466</v>
      </c>
      <c r="N3071" t="s">
        <v>117</v>
      </c>
      <c r="O3071" t="s">
        <v>422</v>
      </c>
      <c r="P3071">
        <v>100</v>
      </c>
      <c r="Q3071">
        <v>2000</v>
      </c>
      <c r="R3071">
        <v>1</v>
      </c>
      <c r="S3071">
        <v>0.95000000000000007</v>
      </c>
      <c r="T3071">
        <v>14.57</v>
      </c>
      <c r="U3071" t="b" cm="1">
        <f t="array" ref="U3071">_xlfn.IFS(AND(R3071=1,S3071=G3071,T3071=H3071),TRUE,AND(R3071=1,S3071=G3071,H3071="Product NA"),TRUE)</f>
        <v>1</v>
      </c>
      <c r="W3071">
        <v>0.84</v>
      </c>
      <c r="X3071">
        <v>12.89</v>
      </c>
      <c r="Y3071" t="str">
        <f t="shared" si="146"/>
        <v>Change</v>
      </c>
    </row>
    <row r="3072" spans="1:25" x14ac:dyDescent="0.35">
      <c r="A3072" t="s">
        <v>117</v>
      </c>
      <c r="B3072" t="s">
        <v>422</v>
      </c>
      <c r="C3072" t="s">
        <v>117</v>
      </c>
      <c r="D3072" t="s">
        <v>646</v>
      </c>
      <c r="E3072" t="s">
        <v>715</v>
      </c>
      <c r="F3072" t="s">
        <v>286</v>
      </c>
      <c r="G3072" s="159">
        <f t="shared" si="144"/>
        <v>15.950000000000001</v>
      </c>
      <c r="H3072" s="159">
        <f t="shared" si="145"/>
        <v>0</v>
      </c>
      <c r="I3072" s="155" t="s">
        <v>471</v>
      </c>
      <c r="K3072" t="s">
        <v>456</v>
      </c>
      <c r="L3072" t="s">
        <v>390</v>
      </c>
      <c r="M3072" t="s">
        <v>466</v>
      </c>
      <c r="N3072" t="s">
        <v>117</v>
      </c>
      <c r="O3072" t="s">
        <v>422</v>
      </c>
      <c r="P3072">
        <v>30000</v>
      </c>
      <c r="Q3072">
        <v>1000</v>
      </c>
      <c r="R3072">
        <v>1</v>
      </c>
      <c r="S3072">
        <v>15.950000000000001</v>
      </c>
      <c r="T3072">
        <v>0</v>
      </c>
      <c r="U3072" t="b" cm="1">
        <f t="array" ref="U3072">_xlfn.IFS(AND(R3072=1,S3072=G3072,T3072=H3072),TRUE,AND(R3072=1,S3072=G3072,H3072="Product NA"),TRUE)</f>
        <v>1</v>
      </c>
      <c r="W3072">
        <v>14.950000000000001</v>
      </c>
      <c r="X3072">
        <v>0</v>
      </c>
      <c r="Y3072" t="str">
        <f t="shared" si="146"/>
        <v>Change</v>
      </c>
    </row>
    <row r="3073" spans="1:25" x14ac:dyDescent="0.35">
      <c r="A3073" t="s">
        <v>117</v>
      </c>
      <c r="B3073" t="s">
        <v>422</v>
      </c>
      <c r="C3073" t="s">
        <v>117</v>
      </c>
      <c r="D3073" t="s">
        <v>646</v>
      </c>
      <c r="E3073" t="s">
        <v>715</v>
      </c>
      <c r="F3073" t="s">
        <v>286</v>
      </c>
      <c r="G3073" s="159">
        <f t="shared" si="144"/>
        <v>61.2</v>
      </c>
      <c r="H3073" s="159">
        <f t="shared" si="145"/>
        <v>0</v>
      </c>
      <c r="I3073" s="155" t="s">
        <v>671</v>
      </c>
      <c r="K3073" t="s">
        <v>456</v>
      </c>
      <c r="L3073" t="s">
        <v>390</v>
      </c>
      <c r="M3073" t="s">
        <v>466</v>
      </c>
      <c r="N3073" t="s">
        <v>117</v>
      </c>
      <c r="O3073" t="s">
        <v>422</v>
      </c>
      <c r="P3073">
        <v>30000</v>
      </c>
      <c r="Q3073">
        <v>15000</v>
      </c>
      <c r="R3073">
        <v>1</v>
      </c>
      <c r="S3073">
        <v>61.2</v>
      </c>
      <c r="T3073">
        <v>0</v>
      </c>
      <c r="U3073" t="b" cm="1">
        <f t="array" ref="U3073">_xlfn.IFS(AND(R3073=1,S3073=G3073,T3073=H3073),TRUE,AND(R3073=1,S3073=G3073,H3073="Product NA"),TRUE)</f>
        <v>1</v>
      </c>
      <c r="W3073">
        <v>45.400000000000006</v>
      </c>
      <c r="X3073">
        <v>0</v>
      </c>
      <c r="Y3073" t="str">
        <f t="shared" si="146"/>
        <v>Change</v>
      </c>
    </row>
    <row r="3074" spans="1:25" x14ac:dyDescent="0.35">
      <c r="A3074" t="s">
        <v>117</v>
      </c>
      <c r="B3074" t="s">
        <v>422</v>
      </c>
      <c r="C3074" t="s">
        <v>117</v>
      </c>
      <c r="D3074" t="s">
        <v>646</v>
      </c>
      <c r="E3074" t="s">
        <v>715</v>
      </c>
      <c r="F3074" t="s">
        <v>286</v>
      </c>
      <c r="G3074" s="159">
        <f t="shared" si="144"/>
        <v>18.75</v>
      </c>
      <c r="H3074" s="159">
        <f t="shared" si="145"/>
        <v>0</v>
      </c>
      <c r="I3074" s="155" t="s">
        <v>662</v>
      </c>
      <c r="K3074" t="s">
        <v>456</v>
      </c>
      <c r="L3074" t="s">
        <v>390</v>
      </c>
      <c r="M3074" t="s">
        <v>466</v>
      </c>
      <c r="N3074" t="s">
        <v>117</v>
      </c>
      <c r="O3074" t="s">
        <v>422</v>
      </c>
      <c r="P3074">
        <v>30000</v>
      </c>
      <c r="Q3074">
        <v>2000</v>
      </c>
      <c r="R3074">
        <v>1</v>
      </c>
      <c r="S3074">
        <v>18.75</v>
      </c>
      <c r="T3074">
        <v>0</v>
      </c>
      <c r="U3074" t="b" cm="1">
        <f t="array" ref="U3074">_xlfn.IFS(AND(R3074=1,S3074=G3074,T3074=H3074),TRUE,AND(R3074=1,S3074=G3074,H3074="Product NA"),TRUE)</f>
        <v>1</v>
      </c>
      <c r="W3074">
        <v>16.75</v>
      </c>
      <c r="X3074">
        <v>0</v>
      </c>
      <c r="Y3074" t="str">
        <f t="shared" si="146"/>
        <v>Change</v>
      </c>
    </row>
    <row r="3075" spans="1:25" x14ac:dyDescent="0.35">
      <c r="A3075" t="s">
        <v>117</v>
      </c>
      <c r="B3075" t="s">
        <v>422</v>
      </c>
      <c r="C3075" t="s">
        <v>117</v>
      </c>
      <c r="D3075" t="s">
        <v>646</v>
      </c>
      <c r="E3075" t="s">
        <v>715</v>
      </c>
      <c r="F3075" t="s">
        <v>286</v>
      </c>
      <c r="G3075" s="159">
        <f t="shared" si="144"/>
        <v>76.100000000000009</v>
      </c>
      <c r="H3075" s="159">
        <f t="shared" si="145"/>
        <v>0</v>
      </c>
      <c r="I3075" s="155" t="s">
        <v>672</v>
      </c>
      <c r="K3075" t="s">
        <v>456</v>
      </c>
      <c r="L3075" t="s">
        <v>390</v>
      </c>
      <c r="M3075" t="s">
        <v>466</v>
      </c>
      <c r="N3075" t="s">
        <v>117</v>
      </c>
      <c r="O3075" t="s">
        <v>422</v>
      </c>
      <c r="P3075">
        <v>30000</v>
      </c>
      <c r="Q3075">
        <v>20000</v>
      </c>
      <c r="R3075">
        <v>1</v>
      </c>
      <c r="S3075">
        <v>76.100000000000009</v>
      </c>
      <c r="T3075">
        <v>0</v>
      </c>
      <c r="U3075" t="b" cm="1">
        <f t="array" ref="U3075">_xlfn.IFS(AND(R3075=1,S3075=G3075,T3075=H3075),TRUE,AND(R3075=1,S3075=G3075,H3075="Product NA"),TRUE)</f>
        <v>1</v>
      </c>
      <c r="W3075">
        <v>55.1</v>
      </c>
      <c r="X3075">
        <v>0</v>
      </c>
      <c r="Y3075" t="str">
        <f t="shared" si="146"/>
        <v>Change</v>
      </c>
    </row>
    <row r="3076" spans="1:25" x14ac:dyDescent="0.35">
      <c r="A3076" t="s">
        <v>117</v>
      </c>
      <c r="B3076" t="s">
        <v>422</v>
      </c>
      <c r="C3076" t="s">
        <v>117</v>
      </c>
      <c r="D3076" t="s">
        <v>646</v>
      </c>
      <c r="E3076" t="s">
        <v>715</v>
      </c>
      <c r="F3076" t="s">
        <v>286</v>
      </c>
      <c r="G3076" s="159">
        <f t="shared" ref="G3076:G3139" si="147">S3076</f>
        <v>97.9</v>
      </c>
      <c r="H3076" s="159">
        <f t="shared" ref="H3076:H3139" si="148">T3076</f>
        <v>0</v>
      </c>
      <c r="I3076" s="155" t="s">
        <v>673</v>
      </c>
      <c r="K3076" t="s">
        <v>456</v>
      </c>
      <c r="L3076" t="s">
        <v>390</v>
      </c>
      <c r="M3076" t="s">
        <v>466</v>
      </c>
      <c r="N3076" t="s">
        <v>117</v>
      </c>
      <c r="O3076" t="s">
        <v>422</v>
      </c>
      <c r="P3076">
        <v>30000</v>
      </c>
      <c r="Q3076">
        <v>25000</v>
      </c>
      <c r="R3076">
        <v>1</v>
      </c>
      <c r="S3076">
        <v>97.9</v>
      </c>
      <c r="T3076">
        <v>0</v>
      </c>
      <c r="U3076" t="b" cm="1">
        <f t="array" ref="U3076">_xlfn.IFS(AND(R3076=1,S3076=G3076,T3076=H3076),TRUE,AND(R3076=1,S3076=G3076,H3076="Product NA"),TRUE)</f>
        <v>1</v>
      </c>
      <c r="W3076">
        <v>69.8</v>
      </c>
      <c r="X3076">
        <v>0</v>
      </c>
      <c r="Y3076" t="str">
        <f t="shared" ref="Y3076:Y3139" si="149">IF(AND(W3076=G3076,X3076=H3076),"No Change","Change")</f>
        <v>Change</v>
      </c>
    </row>
    <row r="3077" spans="1:25" x14ac:dyDescent="0.35">
      <c r="A3077" t="s">
        <v>117</v>
      </c>
      <c r="B3077" t="s">
        <v>422</v>
      </c>
      <c r="C3077" t="s">
        <v>117</v>
      </c>
      <c r="D3077" t="s">
        <v>646</v>
      </c>
      <c r="E3077" t="s">
        <v>715</v>
      </c>
      <c r="F3077" t="s">
        <v>286</v>
      </c>
      <c r="G3077" s="159">
        <f t="shared" si="147"/>
        <v>26.35</v>
      </c>
      <c r="H3077" s="159">
        <f t="shared" si="148"/>
        <v>0</v>
      </c>
      <c r="I3077" s="155" t="s">
        <v>663</v>
      </c>
      <c r="K3077" t="s">
        <v>456</v>
      </c>
      <c r="L3077" t="s">
        <v>390</v>
      </c>
      <c r="M3077" t="s">
        <v>466</v>
      </c>
      <c r="N3077" t="s">
        <v>117</v>
      </c>
      <c r="O3077" t="s">
        <v>422</v>
      </c>
      <c r="P3077">
        <v>30000</v>
      </c>
      <c r="Q3077">
        <v>3000</v>
      </c>
      <c r="R3077">
        <v>1</v>
      </c>
      <c r="S3077">
        <v>26.35</v>
      </c>
      <c r="T3077">
        <v>0</v>
      </c>
      <c r="U3077" t="b" cm="1">
        <f t="array" ref="U3077">_xlfn.IFS(AND(R3077=1,S3077=G3077,T3077=H3077),TRUE,AND(R3077=1,S3077=G3077,H3077="Product NA"),TRUE)</f>
        <v>1</v>
      </c>
      <c r="W3077">
        <v>19.8</v>
      </c>
      <c r="X3077">
        <v>0</v>
      </c>
      <c r="Y3077" t="str">
        <f t="shared" si="149"/>
        <v>Change</v>
      </c>
    </row>
    <row r="3078" spans="1:25" x14ac:dyDescent="0.35">
      <c r="A3078" t="s">
        <v>117</v>
      </c>
      <c r="B3078" t="s">
        <v>422</v>
      </c>
      <c r="C3078" t="s">
        <v>117</v>
      </c>
      <c r="D3078" t="s">
        <v>646</v>
      </c>
      <c r="E3078" t="s">
        <v>715</v>
      </c>
      <c r="F3078" t="s">
        <v>286</v>
      </c>
      <c r="G3078" s="159">
        <f t="shared" si="147"/>
        <v>114</v>
      </c>
      <c r="H3078" s="159">
        <f t="shared" si="148"/>
        <v>0</v>
      </c>
      <c r="I3078" s="155" t="s">
        <v>674</v>
      </c>
      <c r="K3078" t="s">
        <v>456</v>
      </c>
      <c r="L3078" t="s">
        <v>390</v>
      </c>
      <c r="M3078" t="s">
        <v>466</v>
      </c>
      <c r="N3078" t="s">
        <v>117</v>
      </c>
      <c r="O3078" t="s">
        <v>422</v>
      </c>
      <c r="P3078">
        <v>30000</v>
      </c>
      <c r="Q3078">
        <v>30000</v>
      </c>
      <c r="R3078">
        <v>1</v>
      </c>
      <c r="S3078">
        <v>114</v>
      </c>
      <c r="T3078">
        <v>0</v>
      </c>
      <c r="U3078" t="b" cm="1">
        <f t="array" ref="U3078">_xlfn.IFS(AND(R3078=1,S3078=G3078,T3078=H3078),TRUE,AND(R3078=1,S3078=G3078,H3078="Product NA"),TRUE)</f>
        <v>1</v>
      </c>
      <c r="W3078">
        <v>80.2</v>
      </c>
      <c r="X3078">
        <v>0</v>
      </c>
      <c r="Y3078" t="str">
        <f t="shared" si="149"/>
        <v>Change</v>
      </c>
    </row>
    <row r="3079" spans="1:25" x14ac:dyDescent="0.35">
      <c r="A3079" t="s">
        <v>117</v>
      </c>
      <c r="B3079" t="s">
        <v>422</v>
      </c>
      <c r="C3079" t="s">
        <v>117</v>
      </c>
      <c r="D3079" t="s">
        <v>646</v>
      </c>
      <c r="E3079" t="s">
        <v>715</v>
      </c>
      <c r="F3079" t="s">
        <v>286</v>
      </c>
      <c r="G3079" s="159">
        <f t="shared" si="147"/>
        <v>29.6</v>
      </c>
      <c r="H3079" s="159">
        <f t="shared" si="148"/>
        <v>0</v>
      </c>
      <c r="I3079" s="155" t="s">
        <v>664</v>
      </c>
      <c r="K3079" t="s">
        <v>456</v>
      </c>
      <c r="L3079" t="s">
        <v>390</v>
      </c>
      <c r="M3079" t="s">
        <v>466</v>
      </c>
      <c r="N3079" t="s">
        <v>117</v>
      </c>
      <c r="O3079" t="s">
        <v>422</v>
      </c>
      <c r="P3079">
        <v>30000</v>
      </c>
      <c r="Q3079">
        <v>4000</v>
      </c>
      <c r="R3079">
        <v>1</v>
      </c>
      <c r="S3079">
        <v>29.6</v>
      </c>
      <c r="T3079">
        <v>0</v>
      </c>
      <c r="U3079" t="b" cm="1">
        <f t="array" ref="U3079">_xlfn.IFS(AND(R3079=1,S3079=G3079,T3079=H3079),TRUE,AND(R3079=1,S3079=G3079,H3079="Product NA"),TRUE)</f>
        <v>1</v>
      </c>
      <c r="W3079">
        <v>21.6</v>
      </c>
      <c r="X3079">
        <v>0</v>
      </c>
      <c r="Y3079" t="str">
        <f t="shared" si="149"/>
        <v>Change</v>
      </c>
    </row>
    <row r="3080" spans="1:25" x14ac:dyDescent="0.35">
      <c r="A3080" t="s">
        <v>117</v>
      </c>
      <c r="B3080" t="s">
        <v>422</v>
      </c>
      <c r="C3080" t="s">
        <v>117</v>
      </c>
      <c r="D3080" t="s">
        <v>646</v>
      </c>
      <c r="E3080" t="s">
        <v>715</v>
      </c>
      <c r="F3080" t="s">
        <v>286</v>
      </c>
      <c r="G3080" s="159">
        <f t="shared" si="147"/>
        <v>32.800000000000004</v>
      </c>
      <c r="H3080" s="159">
        <f t="shared" si="148"/>
        <v>0</v>
      </c>
      <c r="I3080" s="155" t="s">
        <v>665</v>
      </c>
      <c r="K3080" t="s">
        <v>456</v>
      </c>
      <c r="L3080" t="s">
        <v>390</v>
      </c>
      <c r="M3080" t="s">
        <v>466</v>
      </c>
      <c r="N3080" t="s">
        <v>117</v>
      </c>
      <c r="O3080" t="s">
        <v>422</v>
      </c>
      <c r="P3080">
        <v>30000</v>
      </c>
      <c r="Q3080">
        <v>5000</v>
      </c>
      <c r="R3080">
        <v>1</v>
      </c>
      <c r="S3080">
        <v>32.800000000000004</v>
      </c>
      <c r="T3080">
        <v>0</v>
      </c>
      <c r="U3080" t="b" cm="1">
        <f t="array" ref="U3080">_xlfn.IFS(AND(R3080=1,S3080=G3080,T3080=H3080),TRUE,AND(R3080=1,S3080=G3080,H3080="Product NA"),TRUE)</f>
        <v>1</v>
      </c>
      <c r="W3080">
        <v>23.400000000000002</v>
      </c>
      <c r="X3080">
        <v>0</v>
      </c>
      <c r="Y3080" t="str">
        <f t="shared" si="149"/>
        <v>Change</v>
      </c>
    </row>
    <row r="3081" spans="1:25" x14ac:dyDescent="0.35">
      <c r="A3081" t="s">
        <v>117</v>
      </c>
      <c r="B3081" t="s">
        <v>422</v>
      </c>
      <c r="C3081" t="s">
        <v>117</v>
      </c>
      <c r="D3081" t="s">
        <v>646</v>
      </c>
      <c r="E3081" t="s">
        <v>715</v>
      </c>
      <c r="F3081" t="s">
        <v>286</v>
      </c>
      <c r="G3081" s="159">
        <f t="shared" si="147"/>
        <v>33</v>
      </c>
      <c r="H3081" s="159">
        <f t="shared" si="148"/>
        <v>0</v>
      </c>
      <c r="I3081" s="155" t="s">
        <v>666</v>
      </c>
      <c r="K3081" t="s">
        <v>456</v>
      </c>
      <c r="L3081" t="s">
        <v>390</v>
      </c>
      <c r="M3081" t="s">
        <v>466</v>
      </c>
      <c r="N3081" t="s">
        <v>117</v>
      </c>
      <c r="O3081" t="s">
        <v>422</v>
      </c>
      <c r="P3081">
        <v>30000</v>
      </c>
      <c r="Q3081">
        <v>6000</v>
      </c>
      <c r="R3081">
        <v>1</v>
      </c>
      <c r="S3081">
        <v>33</v>
      </c>
      <c r="T3081">
        <v>0</v>
      </c>
      <c r="U3081" t="b" cm="1">
        <f t="array" ref="U3081">_xlfn.IFS(AND(R3081=1,S3081=G3081,T3081=H3081),TRUE,AND(R3081=1,S3081=G3081,H3081="Product NA"),TRUE)</f>
        <v>1</v>
      </c>
      <c r="W3081">
        <v>26.150000000000002</v>
      </c>
      <c r="X3081">
        <v>0</v>
      </c>
      <c r="Y3081" t="str">
        <f t="shared" si="149"/>
        <v>Change</v>
      </c>
    </row>
    <row r="3082" spans="1:25" x14ac:dyDescent="0.35">
      <c r="A3082" t="s">
        <v>117</v>
      </c>
      <c r="B3082" t="s">
        <v>422</v>
      </c>
      <c r="C3082" t="s">
        <v>117</v>
      </c>
      <c r="D3082" t="s">
        <v>646</v>
      </c>
      <c r="E3082" t="s">
        <v>715</v>
      </c>
      <c r="F3082" t="s">
        <v>286</v>
      </c>
      <c r="G3082" s="159">
        <f t="shared" si="147"/>
        <v>34.85</v>
      </c>
      <c r="H3082" s="159">
        <f t="shared" si="148"/>
        <v>0</v>
      </c>
      <c r="I3082" s="155" t="s">
        <v>667</v>
      </c>
      <c r="K3082" t="s">
        <v>456</v>
      </c>
      <c r="L3082" t="s">
        <v>390</v>
      </c>
      <c r="M3082" t="s">
        <v>466</v>
      </c>
      <c r="N3082" t="s">
        <v>117</v>
      </c>
      <c r="O3082" t="s">
        <v>422</v>
      </c>
      <c r="P3082">
        <v>30000</v>
      </c>
      <c r="Q3082">
        <v>7000</v>
      </c>
      <c r="R3082">
        <v>1</v>
      </c>
      <c r="S3082">
        <v>34.85</v>
      </c>
      <c r="T3082">
        <v>0</v>
      </c>
      <c r="U3082" t="b" cm="1">
        <f t="array" ref="U3082">_xlfn.IFS(AND(R3082=1,S3082=G3082,T3082=H3082),TRUE,AND(R3082=1,S3082=G3082,H3082="Product NA"),TRUE)</f>
        <v>1</v>
      </c>
      <c r="W3082">
        <v>28</v>
      </c>
      <c r="X3082">
        <v>0</v>
      </c>
      <c r="Y3082" t="str">
        <f t="shared" si="149"/>
        <v>Change</v>
      </c>
    </row>
    <row r="3083" spans="1:25" x14ac:dyDescent="0.35">
      <c r="A3083" t="s">
        <v>117</v>
      </c>
      <c r="B3083" t="s">
        <v>422</v>
      </c>
      <c r="C3083" t="s">
        <v>117</v>
      </c>
      <c r="D3083" t="s">
        <v>646</v>
      </c>
      <c r="E3083" t="s">
        <v>715</v>
      </c>
      <c r="F3083" t="s">
        <v>286</v>
      </c>
      <c r="G3083" s="159">
        <f t="shared" si="147"/>
        <v>37.65</v>
      </c>
      <c r="H3083" s="159">
        <f t="shared" si="148"/>
        <v>0</v>
      </c>
      <c r="I3083" s="155" t="s">
        <v>668</v>
      </c>
      <c r="K3083" t="s">
        <v>456</v>
      </c>
      <c r="L3083" t="s">
        <v>390</v>
      </c>
      <c r="M3083" t="s">
        <v>466</v>
      </c>
      <c r="N3083" t="s">
        <v>117</v>
      </c>
      <c r="O3083" t="s">
        <v>422</v>
      </c>
      <c r="P3083">
        <v>30000</v>
      </c>
      <c r="Q3083">
        <v>8000</v>
      </c>
      <c r="R3083">
        <v>1</v>
      </c>
      <c r="S3083">
        <v>37.65</v>
      </c>
      <c r="T3083">
        <v>0</v>
      </c>
      <c r="U3083" t="b" cm="1">
        <f t="array" ref="U3083">_xlfn.IFS(AND(R3083=1,S3083=G3083,T3083=H3083),TRUE,AND(R3083=1,S3083=G3083,H3083="Product NA"),TRUE)</f>
        <v>1</v>
      </c>
      <c r="W3083">
        <v>29.8</v>
      </c>
      <c r="X3083">
        <v>0</v>
      </c>
      <c r="Y3083" t="str">
        <f t="shared" si="149"/>
        <v>Change</v>
      </c>
    </row>
    <row r="3084" spans="1:25" x14ac:dyDescent="0.35">
      <c r="A3084" t="s">
        <v>117</v>
      </c>
      <c r="B3084" t="s">
        <v>422</v>
      </c>
      <c r="C3084" t="s">
        <v>117</v>
      </c>
      <c r="D3084" t="s">
        <v>646</v>
      </c>
      <c r="E3084" t="s">
        <v>715</v>
      </c>
      <c r="F3084" t="s">
        <v>286</v>
      </c>
      <c r="G3084" s="159">
        <f t="shared" si="147"/>
        <v>40.400000000000006</v>
      </c>
      <c r="H3084" s="159">
        <f t="shared" si="148"/>
        <v>0</v>
      </c>
      <c r="I3084" s="155" t="s">
        <v>669</v>
      </c>
      <c r="K3084" t="s">
        <v>456</v>
      </c>
      <c r="L3084" t="s">
        <v>390</v>
      </c>
      <c r="M3084" t="s">
        <v>466</v>
      </c>
      <c r="N3084" t="s">
        <v>117</v>
      </c>
      <c r="O3084" t="s">
        <v>422</v>
      </c>
      <c r="P3084">
        <v>30000</v>
      </c>
      <c r="Q3084">
        <v>9000</v>
      </c>
      <c r="R3084">
        <v>1</v>
      </c>
      <c r="S3084">
        <v>40.400000000000006</v>
      </c>
      <c r="T3084">
        <v>0</v>
      </c>
      <c r="U3084" t="b" cm="1">
        <f t="array" ref="U3084">_xlfn.IFS(AND(R3084=1,S3084=G3084,T3084=H3084),TRUE,AND(R3084=1,S3084=G3084,H3084="Product NA"),TRUE)</f>
        <v>1</v>
      </c>
      <c r="W3084">
        <v>31.6</v>
      </c>
      <c r="X3084">
        <v>0</v>
      </c>
      <c r="Y3084" t="str">
        <f t="shared" si="149"/>
        <v>Change</v>
      </c>
    </row>
    <row r="3085" spans="1:25" x14ac:dyDescent="0.35">
      <c r="A3085" t="s">
        <v>117</v>
      </c>
      <c r="B3085" t="s">
        <v>422</v>
      </c>
      <c r="C3085" t="s">
        <v>117</v>
      </c>
      <c r="D3085" t="s">
        <v>646</v>
      </c>
      <c r="E3085" t="s">
        <v>715</v>
      </c>
      <c r="F3085" t="s">
        <v>286</v>
      </c>
      <c r="G3085" s="159">
        <f t="shared" si="147"/>
        <v>43.2</v>
      </c>
      <c r="H3085" s="159">
        <f t="shared" si="148"/>
        <v>0</v>
      </c>
      <c r="I3085" s="155" t="s">
        <v>670</v>
      </c>
      <c r="K3085" t="s">
        <v>456</v>
      </c>
      <c r="L3085" t="s">
        <v>390</v>
      </c>
      <c r="M3085" t="s">
        <v>466</v>
      </c>
      <c r="N3085" t="s">
        <v>117</v>
      </c>
      <c r="O3085" t="s">
        <v>422</v>
      </c>
      <c r="P3085">
        <v>30000</v>
      </c>
      <c r="Q3085">
        <v>10000</v>
      </c>
      <c r="R3085">
        <v>1</v>
      </c>
      <c r="S3085">
        <v>43.2</v>
      </c>
      <c r="T3085">
        <v>0</v>
      </c>
      <c r="U3085" t="b" cm="1">
        <f t="array" ref="U3085">_xlfn.IFS(AND(R3085=1,S3085=G3085,T3085=H3085),TRUE,AND(R3085=1,S3085=G3085,H3085="Product NA"),TRUE)</f>
        <v>1</v>
      </c>
      <c r="W3085">
        <v>33.4</v>
      </c>
      <c r="X3085">
        <v>0</v>
      </c>
      <c r="Y3085" t="str">
        <f t="shared" si="149"/>
        <v>Change</v>
      </c>
    </row>
    <row r="3086" spans="1:25" x14ac:dyDescent="0.35">
      <c r="A3086" t="s">
        <v>117</v>
      </c>
      <c r="B3086" t="s">
        <v>422</v>
      </c>
      <c r="C3086" t="s">
        <v>117</v>
      </c>
      <c r="D3086" t="s">
        <v>284</v>
      </c>
      <c r="E3086" t="s">
        <v>716</v>
      </c>
      <c r="F3086" t="s">
        <v>286</v>
      </c>
      <c r="G3086" s="159">
        <f t="shared" si="147"/>
        <v>0</v>
      </c>
      <c r="H3086" s="159">
        <f t="shared" si="148"/>
        <v>0</v>
      </c>
      <c r="I3086" s="155" t="s">
        <v>472</v>
      </c>
      <c r="K3086" t="s">
        <v>456</v>
      </c>
      <c r="L3086" t="s">
        <v>390</v>
      </c>
      <c r="M3086" t="s">
        <v>466</v>
      </c>
      <c r="N3086" t="s">
        <v>117</v>
      </c>
      <c r="O3086" t="s">
        <v>422</v>
      </c>
      <c r="P3086">
        <v>100</v>
      </c>
      <c r="Q3086">
        <v>2000</v>
      </c>
      <c r="R3086">
        <v>1</v>
      </c>
      <c r="S3086">
        <v>0</v>
      </c>
      <c r="T3086">
        <v>0</v>
      </c>
      <c r="U3086" t="b" cm="1">
        <f t="array" ref="U3086">_xlfn.IFS(AND(R3086=1,S3086=G3086,T3086=H3086),TRUE,AND(R3086=1,S3086=G3086,H3086="Product NA"),TRUE)</f>
        <v>1</v>
      </c>
      <c r="W3086">
        <v>6.6000000000000005</v>
      </c>
      <c r="X3086">
        <v>9.65</v>
      </c>
      <c r="Y3086" t="str">
        <f t="shared" si="149"/>
        <v>Change</v>
      </c>
    </row>
    <row r="3087" spans="1:25" x14ac:dyDescent="0.35">
      <c r="A3087" t="s">
        <v>117</v>
      </c>
      <c r="B3087" t="s">
        <v>422</v>
      </c>
      <c r="C3087" t="s">
        <v>117</v>
      </c>
      <c r="D3087" s="180" t="s">
        <v>317</v>
      </c>
      <c r="E3087" t="s">
        <v>716</v>
      </c>
      <c r="F3087" t="s">
        <v>0</v>
      </c>
      <c r="G3087" s="159">
        <f t="shared" si="147"/>
        <v>6.53</v>
      </c>
      <c r="H3087" s="159">
        <f t="shared" si="148"/>
        <v>11.11</v>
      </c>
      <c r="I3087" s="155" t="s">
        <v>469</v>
      </c>
      <c r="K3087" t="s">
        <v>456</v>
      </c>
      <c r="L3087" t="s">
        <v>390</v>
      </c>
      <c r="M3087" t="s">
        <v>466</v>
      </c>
      <c r="N3087" s="180" t="s">
        <v>291</v>
      </c>
      <c r="O3087" s="180" t="s">
        <v>390</v>
      </c>
      <c r="P3087">
        <v>100</v>
      </c>
      <c r="Q3087">
        <v>100</v>
      </c>
      <c r="R3087">
        <v>1</v>
      </c>
      <c r="S3087">
        <v>6.53</v>
      </c>
      <c r="T3087">
        <v>11.11</v>
      </c>
      <c r="U3087" t="b" cm="1">
        <f t="array" ref="U3087">_xlfn.IFS(AND(R3087=1,S3087=G3087,T3087=H3087),TRUE,AND(R3087=1,S3087=G3087,H3087="Product NA"),TRUE)</f>
        <v>1</v>
      </c>
      <c r="W3087">
        <v>5.2700000000000005</v>
      </c>
      <c r="X3087">
        <v>8.92</v>
      </c>
      <c r="Y3087" t="str">
        <f t="shared" si="149"/>
        <v>Change</v>
      </c>
    </row>
    <row r="3088" spans="1:25" x14ac:dyDescent="0.35">
      <c r="A3088" t="s">
        <v>117</v>
      </c>
      <c r="B3088" t="s">
        <v>422</v>
      </c>
      <c r="C3088" t="s">
        <v>117</v>
      </c>
      <c r="D3088" t="s">
        <v>324</v>
      </c>
      <c r="E3088" t="s">
        <v>716</v>
      </c>
      <c r="F3088" t="s">
        <v>277</v>
      </c>
      <c r="G3088" s="159">
        <f t="shared" si="147"/>
        <v>0</v>
      </c>
      <c r="H3088" s="159">
        <f t="shared" si="148"/>
        <v>0</v>
      </c>
      <c r="I3088" s="155" t="s">
        <v>470</v>
      </c>
      <c r="K3088" t="s">
        <v>456</v>
      </c>
      <c r="L3088" t="s">
        <v>390</v>
      </c>
      <c r="M3088" t="s">
        <v>466</v>
      </c>
      <c r="N3088" t="s">
        <v>117</v>
      </c>
      <c r="O3088" t="s">
        <v>422</v>
      </c>
      <c r="P3088">
        <v>100</v>
      </c>
      <c r="Q3088">
        <v>500</v>
      </c>
      <c r="R3088">
        <v>1</v>
      </c>
      <c r="S3088">
        <v>0</v>
      </c>
      <c r="T3088">
        <v>0</v>
      </c>
      <c r="U3088" t="b" cm="1">
        <f t="array" ref="U3088">_xlfn.IFS(AND(R3088=1,S3088=G3088,T3088=H3088),TRUE,AND(R3088=1,S3088=G3088,H3088="Product NA"),TRUE)</f>
        <v>1</v>
      </c>
      <c r="W3088">
        <v>5.25</v>
      </c>
      <c r="X3088">
        <v>8.9</v>
      </c>
      <c r="Y3088" t="str">
        <f t="shared" si="149"/>
        <v>Change</v>
      </c>
    </row>
    <row r="3089" spans="1:25" x14ac:dyDescent="0.35">
      <c r="A3089" t="s">
        <v>117</v>
      </c>
      <c r="B3089" t="s">
        <v>422</v>
      </c>
      <c r="C3089" t="s">
        <v>117</v>
      </c>
      <c r="D3089" s="180" t="s">
        <v>319</v>
      </c>
      <c r="E3089" t="s">
        <v>716</v>
      </c>
      <c r="F3089" t="s">
        <v>277</v>
      </c>
      <c r="G3089" s="159">
        <f t="shared" si="147"/>
        <v>7.25</v>
      </c>
      <c r="H3089" s="159">
        <f t="shared" si="148"/>
        <v>11.05</v>
      </c>
      <c r="I3089" s="155" t="s">
        <v>470</v>
      </c>
      <c r="K3089" t="s">
        <v>456</v>
      </c>
      <c r="L3089" t="s">
        <v>390</v>
      </c>
      <c r="M3089" t="s">
        <v>466</v>
      </c>
      <c r="N3089" s="180" t="s">
        <v>291</v>
      </c>
      <c r="O3089" s="180" t="s">
        <v>390</v>
      </c>
      <c r="P3089">
        <v>100</v>
      </c>
      <c r="Q3089">
        <v>500</v>
      </c>
      <c r="R3089">
        <v>1</v>
      </c>
      <c r="S3089">
        <v>7.25</v>
      </c>
      <c r="T3089">
        <v>11.05</v>
      </c>
      <c r="U3089" t="b" cm="1">
        <f t="array" ref="U3089">_xlfn.IFS(AND(R3089=1,S3089=G3089,T3089=H3089),TRUE,AND(R3089=1,S3089=G3089,H3089="Product NA"),TRUE)</f>
        <v>1</v>
      </c>
      <c r="W3089">
        <v>5.25</v>
      </c>
      <c r="X3089">
        <v>8.9</v>
      </c>
      <c r="Y3089" t="str">
        <f t="shared" si="149"/>
        <v>Change</v>
      </c>
    </row>
    <row r="3090" spans="1:25" x14ac:dyDescent="0.35">
      <c r="A3090" t="s">
        <v>117</v>
      </c>
      <c r="B3090" t="s">
        <v>422</v>
      </c>
      <c r="C3090" t="s">
        <v>117</v>
      </c>
      <c r="D3090" t="s">
        <v>240</v>
      </c>
      <c r="E3090" t="s">
        <v>287</v>
      </c>
      <c r="F3090" t="s">
        <v>0</v>
      </c>
      <c r="G3090" s="159">
        <f t="shared" si="147"/>
        <v>0.05</v>
      </c>
      <c r="H3090" s="159">
        <f t="shared" si="148"/>
        <v>13.32</v>
      </c>
      <c r="I3090" s="155" t="s">
        <v>469</v>
      </c>
      <c r="K3090" t="s">
        <v>456</v>
      </c>
      <c r="L3090" t="s">
        <v>390</v>
      </c>
      <c r="M3090" t="s">
        <v>466</v>
      </c>
      <c r="N3090" t="s">
        <v>117</v>
      </c>
      <c r="O3090" t="s">
        <v>422</v>
      </c>
      <c r="P3090">
        <v>100</v>
      </c>
      <c r="Q3090">
        <v>100</v>
      </c>
      <c r="R3090">
        <v>1</v>
      </c>
      <c r="S3090">
        <v>0.05</v>
      </c>
      <c r="T3090">
        <v>13.32</v>
      </c>
      <c r="U3090" t="b" cm="1">
        <f t="array" ref="U3090">_xlfn.IFS(AND(R3090=1,S3090=G3090,T3090=H3090),TRUE,AND(R3090=1,S3090=G3090,H3090="Product NA"),TRUE)</f>
        <v>1</v>
      </c>
      <c r="W3090">
        <v>0.05</v>
      </c>
      <c r="X3090">
        <v>12.280000000000001</v>
      </c>
      <c r="Y3090" t="str">
        <f t="shared" si="149"/>
        <v>Change</v>
      </c>
    </row>
    <row r="3091" spans="1:25" x14ac:dyDescent="0.35">
      <c r="A3091" t="s">
        <v>117</v>
      </c>
      <c r="B3091" t="s">
        <v>422</v>
      </c>
      <c r="C3091" t="s">
        <v>117</v>
      </c>
      <c r="D3091" t="s">
        <v>279</v>
      </c>
      <c r="E3091" t="s">
        <v>287</v>
      </c>
      <c r="F3091" t="s">
        <v>277</v>
      </c>
      <c r="G3091" s="159">
        <f t="shared" si="147"/>
        <v>0.06</v>
      </c>
      <c r="H3091" s="159">
        <f t="shared" si="148"/>
        <v>14.52</v>
      </c>
      <c r="I3091" s="155" t="s">
        <v>470</v>
      </c>
      <c r="K3091" t="s">
        <v>456</v>
      </c>
      <c r="L3091" t="s">
        <v>390</v>
      </c>
      <c r="M3091" t="s">
        <v>466</v>
      </c>
      <c r="N3091" t="s">
        <v>117</v>
      </c>
      <c r="O3091" t="s">
        <v>422</v>
      </c>
      <c r="P3091">
        <v>100</v>
      </c>
      <c r="Q3091">
        <v>500</v>
      </c>
      <c r="R3091">
        <v>1</v>
      </c>
      <c r="S3091">
        <v>0.06</v>
      </c>
      <c r="T3091">
        <v>14.52</v>
      </c>
      <c r="U3091" t="b" cm="1">
        <f t="array" ref="U3091">_xlfn.IFS(AND(R3091=1,S3091=G3091,T3091=H3091),TRUE,AND(R3091=1,S3091=G3091,H3091="Product NA"),TRUE)</f>
        <v>1</v>
      </c>
      <c r="W3091">
        <v>0.05</v>
      </c>
      <c r="X3091">
        <v>13.08</v>
      </c>
      <c r="Y3091" t="str">
        <f t="shared" si="149"/>
        <v>Change</v>
      </c>
    </row>
    <row r="3092" spans="1:25" x14ac:dyDescent="0.35">
      <c r="A3092" t="s">
        <v>121</v>
      </c>
      <c r="B3092" t="s">
        <v>547</v>
      </c>
      <c r="C3092" t="s">
        <v>292</v>
      </c>
      <c r="D3092" t="s">
        <v>326</v>
      </c>
      <c r="E3092" t="s">
        <v>643</v>
      </c>
      <c r="F3092" t="s">
        <v>643</v>
      </c>
      <c r="G3092" s="159">
        <f t="shared" si="147"/>
        <v>0.06</v>
      </c>
      <c r="H3092" s="159">
        <f t="shared" si="148"/>
        <v>15.14</v>
      </c>
      <c r="I3092" s="155" t="s">
        <v>470</v>
      </c>
      <c r="K3092" t="s">
        <v>292</v>
      </c>
      <c r="L3092" t="s">
        <v>391</v>
      </c>
      <c r="M3092" t="s">
        <v>466</v>
      </c>
      <c r="N3092" t="s">
        <v>292</v>
      </c>
      <c r="O3092" t="s">
        <v>391</v>
      </c>
      <c r="P3092">
        <v>100</v>
      </c>
      <c r="Q3092">
        <v>500</v>
      </c>
      <c r="R3092">
        <v>1</v>
      </c>
      <c r="S3092">
        <v>0.06</v>
      </c>
      <c r="T3092">
        <v>15.14</v>
      </c>
      <c r="U3092" t="b" cm="1">
        <f t="array" ref="U3092">_xlfn.IFS(AND(R3092=1,S3092=G3092,T3092=H3092),TRUE,AND(R3092=1,S3092=G3092,H3092="Product NA"),TRUE)</f>
        <v>1</v>
      </c>
      <c r="W3092">
        <v>0.05</v>
      </c>
      <c r="X3092">
        <v>13.64</v>
      </c>
      <c r="Y3092" t="str">
        <f t="shared" si="149"/>
        <v>Change</v>
      </c>
    </row>
    <row r="3093" spans="1:25" x14ac:dyDescent="0.35">
      <c r="A3093" t="s">
        <v>121</v>
      </c>
      <c r="B3093" t="s">
        <v>547</v>
      </c>
      <c r="C3093" t="s">
        <v>292</v>
      </c>
      <c r="D3093" t="s">
        <v>326</v>
      </c>
      <c r="E3093" t="s">
        <v>643</v>
      </c>
      <c r="F3093" t="s">
        <v>643</v>
      </c>
      <c r="G3093" s="159">
        <f t="shared" si="147"/>
        <v>1.2400000000000002</v>
      </c>
      <c r="H3093" s="159">
        <f t="shared" si="148"/>
        <v>13.22</v>
      </c>
      <c r="I3093" s="155" t="s">
        <v>707</v>
      </c>
      <c r="K3093" t="s">
        <v>292</v>
      </c>
      <c r="L3093" t="s">
        <v>391</v>
      </c>
      <c r="M3093" t="s">
        <v>466</v>
      </c>
      <c r="N3093" t="s">
        <v>292</v>
      </c>
      <c r="O3093" t="s">
        <v>391</v>
      </c>
      <c r="P3093">
        <v>100</v>
      </c>
      <c r="Q3093">
        <v>5000</v>
      </c>
      <c r="R3093">
        <v>1</v>
      </c>
      <c r="S3093">
        <v>1.2400000000000002</v>
      </c>
      <c r="T3093">
        <v>13.22</v>
      </c>
      <c r="U3093" t="b" cm="1">
        <f t="array" ref="U3093">_xlfn.IFS(AND(R3093=1,S3093=G3093,T3093=H3093),TRUE,AND(R3093=1,S3093=G3093,H3093="Product NA"),TRUE)</f>
        <v>1</v>
      </c>
      <c r="W3093">
        <v>1.08</v>
      </c>
      <c r="X3093">
        <v>11.700000000000001</v>
      </c>
      <c r="Y3093" t="str">
        <f t="shared" si="149"/>
        <v>Change</v>
      </c>
    </row>
    <row r="3094" spans="1:25" x14ac:dyDescent="0.35">
      <c r="A3094" t="s">
        <v>121</v>
      </c>
      <c r="B3094" t="s">
        <v>547</v>
      </c>
      <c r="C3094" t="s">
        <v>292</v>
      </c>
      <c r="D3094" t="s">
        <v>382</v>
      </c>
      <c r="E3094" t="s">
        <v>287</v>
      </c>
      <c r="F3094" t="s">
        <v>386</v>
      </c>
      <c r="G3094" s="159">
        <f t="shared" si="147"/>
        <v>1.6</v>
      </c>
      <c r="H3094" s="159">
        <f t="shared" si="148"/>
        <v>13.84</v>
      </c>
      <c r="I3094" s="155" t="s">
        <v>472</v>
      </c>
      <c r="K3094" t="s">
        <v>292</v>
      </c>
      <c r="L3094" t="s">
        <v>391</v>
      </c>
      <c r="M3094" t="s">
        <v>466</v>
      </c>
      <c r="N3094" t="s">
        <v>292</v>
      </c>
      <c r="O3094" t="s">
        <v>391</v>
      </c>
      <c r="P3094">
        <v>100</v>
      </c>
      <c r="Q3094">
        <v>2000</v>
      </c>
      <c r="R3094">
        <v>1</v>
      </c>
      <c r="S3094">
        <v>1.6</v>
      </c>
      <c r="T3094">
        <v>13.84</v>
      </c>
      <c r="U3094" t="b" cm="1">
        <f t="array" ref="U3094">_xlfn.IFS(AND(R3094=1,S3094=G3094,T3094=H3094),TRUE,AND(R3094=1,S3094=G3094,H3094="Product NA"),TRUE)</f>
        <v>1</v>
      </c>
      <c r="W3094">
        <v>1.3800000000000001</v>
      </c>
      <c r="X3094">
        <v>11.93</v>
      </c>
      <c r="Y3094" t="str">
        <f t="shared" si="149"/>
        <v>Change</v>
      </c>
    </row>
    <row r="3095" spans="1:25" x14ac:dyDescent="0.35">
      <c r="A3095" t="s">
        <v>121</v>
      </c>
      <c r="B3095" t="s">
        <v>547</v>
      </c>
      <c r="C3095" t="s">
        <v>292</v>
      </c>
      <c r="D3095" t="s">
        <v>281</v>
      </c>
      <c r="E3095" t="s">
        <v>287</v>
      </c>
      <c r="F3095" t="s">
        <v>286</v>
      </c>
      <c r="G3095" s="159">
        <f t="shared" si="147"/>
        <v>1.6</v>
      </c>
      <c r="H3095" s="159">
        <f t="shared" si="148"/>
        <v>13.84</v>
      </c>
      <c r="I3095" s="155" t="s">
        <v>472</v>
      </c>
      <c r="K3095" t="s">
        <v>292</v>
      </c>
      <c r="L3095" t="s">
        <v>391</v>
      </c>
      <c r="M3095" t="s">
        <v>466</v>
      </c>
      <c r="N3095" t="s">
        <v>292</v>
      </c>
      <c r="O3095" t="s">
        <v>391</v>
      </c>
      <c r="P3095">
        <v>100</v>
      </c>
      <c r="Q3095">
        <v>2000</v>
      </c>
      <c r="R3095">
        <v>1</v>
      </c>
      <c r="S3095">
        <v>1.6</v>
      </c>
      <c r="T3095">
        <v>13.84</v>
      </c>
      <c r="U3095" t="b" cm="1">
        <f t="array" ref="U3095">_xlfn.IFS(AND(R3095=1,S3095=G3095,T3095=H3095),TRUE,AND(R3095=1,S3095=G3095,H3095="Product NA"),TRUE)</f>
        <v>1</v>
      </c>
      <c r="W3095">
        <v>1.3800000000000001</v>
      </c>
      <c r="X3095">
        <v>11.93</v>
      </c>
      <c r="Y3095" t="str">
        <f t="shared" si="149"/>
        <v>Change</v>
      </c>
    </row>
    <row r="3096" spans="1:25" x14ac:dyDescent="0.35">
      <c r="A3096" t="s">
        <v>121</v>
      </c>
      <c r="B3096" t="s">
        <v>547</v>
      </c>
      <c r="C3096" t="s">
        <v>292</v>
      </c>
      <c r="D3096" t="s">
        <v>278</v>
      </c>
      <c r="E3096" t="s">
        <v>287</v>
      </c>
      <c r="F3096" t="s">
        <v>277</v>
      </c>
      <c r="G3096" s="159">
        <f t="shared" si="147"/>
        <v>1.1100000000000001</v>
      </c>
      <c r="H3096" s="159">
        <f t="shared" si="148"/>
        <v>13.14</v>
      </c>
      <c r="I3096" s="155" t="s">
        <v>470</v>
      </c>
      <c r="K3096" t="s">
        <v>292</v>
      </c>
      <c r="L3096" t="s">
        <v>391</v>
      </c>
      <c r="M3096" t="s">
        <v>466</v>
      </c>
      <c r="N3096" t="s">
        <v>292</v>
      </c>
      <c r="O3096" t="s">
        <v>391</v>
      </c>
      <c r="P3096">
        <v>100</v>
      </c>
      <c r="Q3096">
        <v>500</v>
      </c>
      <c r="R3096">
        <v>1</v>
      </c>
      <c r="S3096">
        <v>1.1100000000000001</v>
      </c>
      <c r="T3096">
        <v>13.14</v>
      </c>
      <c r="U3096" t="b" cm="1">
        <f t="array" ref="U3096">_xlfn.IFS(AND(R3096=1,S3096=G3096,T3096=H3096),TRUE,AND(R3096=1,S3096=G3096,H3096="Product NA"),TRUE)</f>
        <v>1</v>
      </c>
      <c r="W3096">
        <v>0.98</v>
      </c>
      <c r="X3096">
        <v>11.63</v>
      </c>
      <c r="Y3096" t="str">
        <f t="shared" si="149"/>
        <v>Change</v>
      </c>
    </row>
    <row r="3097" spans="1:25" x14ac:dyDescent="0.35">
      <c r="A3097" t="s">
        <v>121</v>
      </c>
      <c r="B3097" t="s">
        <v>547</v>
      </c>
      <c r="C3097" t="s">
        <v>292</v>
      </c>
      <c r="D3097" t="s">
        <v>238</v>
      </c>
      <c r="E3097" t="s">
        <v>287</v>
      </c>
      <c r="F3097" t="s">
        <v>0</v>
      </c>
      <c r="G3097" s="159">
        <f t="shared" si="147"/>
        <v>0.65</v>
      </c>
      <c r="H3097" s="159">
        <f t="shared" si="148"/>
        <v>14.530000000000001</v>
      </c>
      <c r="I3097" s="155" t="s">
        <v>469</v>
      </c>
      <c r="K3097" t="s">
        <v>292</v>
      </c>
      <c r="L3097" t="s">
        <v>391</v>
      </c>
      <c r="M3097" t="s">
        <v>466</v>
      </c>
      <c r="N3097" t="s">
        <v>292</v>
      </c>
      <c r="O3097" t="s">
        <v>391</v>
      </c>
      <c r="P3097">
        <v>100</v>
      </c>
      <c r="Q3097">
        <v>100</v>
      </c>
      <c r="R3097">
        <v>1</v>
      </c>
      <c r="S3097">
        <v>0.65</v>
      </c>
      <c r="T3097">
        <v>14.530000000000001</v>
      </c>
      <c r="U3097" t="b" cm="1">
        <f t="array" ref="U3097">_xlfn.IFS(AND(R3097=1,S3097=G3097,T3097=H3097),TRUE,AND(R3097=1,S3097=G3097,H3097="Product NA"),TRUE)</f>
        <v>1</v>
      </c>
      <c r="W3097">
        <v>0.56000000000000005</v>
      </c>
      <c r="X3097">
        <v>12.530000000000001</v>
      </c>
      <c r="Y3097" t="str">
        <f t="shared" si="149"/>
        <v>Change</v>
      </c>
    </row>
    <row r="3098" spans="1:25" x14ac:dyDescent="0.35">
      <c r="A3098" t="s">
        <v>121</v>
      </c>
      <c r="B3098" t="s">
        <v>547</v>
      </c>
      <c r="C3098" t="s">
        <v>292</v>
      </c>
      <c r="D3098" t="s">
        <v>239</v>
      </c>
      <c r="E3098" t="s">
        <v>287</v>
      </c>
      <c r="F3098" t="s">
        <v>277</v>
      </c>
      <c r="G3098" s="159">
        <f t="shared" si="147"/>
        <v>1.03</v>
      </c>
      <c r="H3098" s="159">
        <f t="shared" si="148"/>
        <v>13.89</v>
      </c>
      <c r="I3098" s="155" t="s">
        <v>470</v>
      </c>
      <c r="K3098" t="s">
        <v>292</v>
      </c>
      <c r="L3098" t="s">
        <v>391</v>
      </c>
      <c r="M3098" t="s">
        <v>466</v>
      </c>
      <c r="N3098" t="s">
        <v>292</v>
      </c>
      <c r="O3098" t="s">
        <v>391</v>
      </c>
      <c r="P3098">
        <v>100</v>
      </c>
      <c r="Q3098">
        <v>500</v>
      </c>
      <c r="R3098">
        <v>1</v>
      </c>
      <c r="S3098">
        <v>1.03</v>
      </c>
      <c r="T3098">
        <v>13.89</v>
      </c>
      <c r="U3098" t="b" cm="1">
        <f t="array" ref="U3098">_xlfn.IFS(AND(R3098=1,S3098=G3098,T3098=H3098),TRUE,AND(R3098=1,S3098=G3098,H3098="Product NA"),TRUE)</f>
        <v>1</v>
      </c>
      <c r="W3098">
        <v>0.89</v>
      </c>
      <c r="X3098">
        <v>11.97</v>
      </c>
      <c r="Y3098" t="str">
        <f t="shared" si="149"/>
        <v>Change</v>
      </c>
    </row>
    <row r="3099" spans="1:25" x14ac:dyDescent="0.35">
      <c r="A3099" t="s">
        <v>121</v>
      </c>
      <c r="B3099" t="s">
        <v>547</v>
      </c>
      <c r="C3099" t="s">
        <v>292</v>
      </c>
      <c r="D3099" t="s">
        <v>316</v>
      </c>
      <c r="E3099" t="s">
        <v>287</v>
      </c>
      <c r="F3099" t="s">
        <v>286</v>
      </c>
      <c r="G3099" s="159">
        <f t="shared" si="147"/>
        <v>1.3900000000000001</v>
      </c>
      <c r="H3099" s="159">
        <f t="shared" si="148"/>
        <v>13.22</v>
      </c>
      <c r="I3099" s="155" t="s">
        <v>472</v>
      </c>
      <c r="K3099" t="s">
        <v>292</v>
      </c>
      <c r="L3099" t="s">
        <v>391</v>
      </c>
      <c r="M3099" t="s">
        <v>466</v>
      </c>
      <c r="N3099" t="s">
        <v>292</v>
      </c>
      <c r="O3099" t="s">
        <v>391</v>
      </c>
      <c r="P3099">
        <v>100</v>
      </c>
      <c r="Q3099">
        <v>2000</v>
      </c>
      <c r="R3099">
        <v>1</v>
      </c>
      <c r="S3099">
        <v>1.3900000000000001</v>
      </c>
      <c r="T3099">
        <v>13.22</v>
      </c>
      <c r="U3099" t="b" cm="1">
        <f t="array" ref="U3099">_xlfn.IFS(AND(R3099=1,S3099=G3099,T3099=H3099),TRUE,AND(R3099=1,S3099=G3099,H3099="Product NA"),TRUE)</f>
        <v>1</v>
      </c>
      <c r="W3099">
        <v>1.23</v>
      </c>
      <c r="X3099">
        <v>11.700000000000001</v>
      </c>
      <c r="Y3099" t="str">
        <f t="shared" si="149"/>
        <v>Change</v>
      </c>
    </row>
    <row r="3100" spans="1:25" x14ac:dyDescent="0.35">
      <c r="A3100" t="s">
        <v>121</v>
      </c>
      <c r="B3100" t="s">
        <v>547</v>
      </c>
      <c r="C3100" t="s">
        <v>292</v>
      </c>
      <c r="D3100" t="s">
        <v>646</v>
      </c>
      <c r="E3100" t="s">
        <v>715</v>
      </c>
      <c r="F3100" t="s">
        <v>286</v>
      </c>
      <c r="G3100" s="159">
        <f t="shared" si="147"/>
        <v>19.100000000000001</v>
      </c>
      <c r="H3100" s="159">
        <f t="shared" si="148"/>
        <v>0</v>
      </c>
      <c r="I3100" s="155" t="s">
        <v>471</v>
      </c>
      <c r="K3100" t="s">
        <v>292</v>
      </c>
      <c r="L3100" t="s">
        <v>391</v>
      </c>
      <c r="M3100" t="s">
        <v>466</v>
      </c>
      <c r="N3100" t="s">
        <v>292</v>
      </c>
      <c r="O3100" t="s">
        <v>391</v>
      </c>
      <c r="P3100">
        <v>30000</v>
      </c>
      <c r="Q3100">
        <v>1000</v>
      </c>
      <c r="R3100">
        <v>1</v>
      </c>
      <c r="S3100">
        <v>19.100000000000001</v>
      </c>
      <c r="T3100">
        <v>0</v>
      </c>
      <c r="U3100" t="b" cm="1">
        <f t="array" ref="U3100">_xlfn.IFS(AND(R3100=1,S3100=G3100,T3100=H3100),TRUE,AND(R3100=1,S3100=G3100,H3100="Product NA"),TRUE)</f>
        <v>1</v>
      </c>
      <c r="W3100">
        <v>21.450000000000003</v>
      </c>
      <c r="X3100">
        <v>0</v>
      </c>
      <c r="Y3100" t="str">
        <f t="shared" si="149"/>
        <v>Change</v>
      </c>
    </row>
    <row r="3101" spans="1:25" x14ac:dyDescent="0.35">
      <c r="A3101" t="s">
        <v>121</v>
      </c>
      <c r="B3101" t="s">
        <v>547</v>
      </c>
      <c r="C3101" t="s">
        <v>292</v>
      </c>
      <c r="D3101" t="s">
        <v>646</v>
      </c>
      <c r="E3101" t="s">
        <v>715</v>
      </c>
      <c r="F3101" t="s">
        <v>286</v>
      </c>
      <c r="G3101" s="159">
        <f t="shared" si="147"/>
        <v>61.1</v>
      </c>
      <c r="H3101" s="159">
        <f t="shared" si="148"/>
        <v>0</v>
      </c>
      <c r="I3101" s="155" t="s">
        <v>671</v>
      </c>
      <c r="K3101" t="s">
        <v>292</v>
      </c>
      <c r="L3101" t="s">
        <v>391</v>
      </c>
      <c r="M3101" t="s">
        <v>466</v>
      </c>
      <c r="N3101" t="s">
        <v>292</v>
      </c>
      <c r="O3101" t="s">
        <v>391</v>
      </c>
      <c r="P3101">
        <v>30000</v>
      </c>
      <c r="Q3101">
        <v>15000</v>
      </c>
      <c r="R3101">
        <v>1</v>
      </c>
      <c r="S3101">
        <v>61.1</v>
      </c>
      <c r="T3101">
        <v>0</v>
      </c>
      <c r="U3101" t="b" cm="1">
        <f t="array" ref="U3101">_xlfn.IFS(AND(R3101=1,S3101=G3101,T3101=H3101),TRUE,AND(R3101=1,S3101=G3101,H3101="Product NA"),TRUE)</f>
        <v>1</v>
      </c>
      <c r="W3101">
        <v>76.900000000000006</v>
      </c>
      <c r="X3101">
        <v>0</v>
      </c>
      <c r="Y3101" t="str">
        <f t="shared" si="149"/>
        <v>Change</v>
      </c>
    </row>
    <row r="3102" spans="1:25" x14ac:dyDescent="0.35">
      <c r="A3102" t="s">
        <v>121</v>
      </c>
      <c r="B3102" t="s">
        <v>547</v>
      </c>
      <c r="C3102" t="s">
        <v>292</v>
      </c>
      <c r="D3102" t="s">
        <v>646</v>
      </c>
      <c r="E3102" t="s">
        <v>715</v>
      </c>
      <c r="F3102" t="s">
        <v>286</v>
      </c>
      <c r="G3102" s="159">
        <f t="shared" si="147"/>
        <v>21.8</v>
      </c>
      <c r="H3102" s="159">
        <f t="shared" si="148"/>
        <v>0</v>
      </c>
      <c r="I3102" s="155" t="s">
        <v>662</v>
      </c>
      <c r="K3102" t="s">
        <v>292</v>
      </c>
      <c r="L3102" t="s">
        <v>391</v>
      </c>
      <c r="M3102" t="s">
        <v>466</v>
      </c>
      <c r="N3102" t="s">
        <v>292</v>
      </c>
      <c r="O3102" t="s">
        <v>391</v>
      </c>
      <c r="P3102">
        <v>30000</v>
      </c>
      <c r="Q3102">
        <v>2000</v>
      </c>
      <c r="R3102">
        <v>1</v>
      </c>
      <c r="S3102">
        <v>21.8</v>
      </c>
      <c r="T3102">
        <v>0</v>
      </c>
      <c r="U3102" t="b" cm="1">
        <f t="array" ref="U3102">_xlfn.IFS(AND(R3102=1,S3102=G3102,T3102=H3102),TRUE,AND(R3102=1,S3102=G3102,H3102="Product NA"),TRUE)</f>
        <v>1</v>
      </c>
      <c r="W3102">
        <v>25.150000000000002</v>
      </c>
      <c r="X3102">
        <v>0</v>
      </c>
      <c r="Y3102" t="str">
        <f t="shared" si="149"/>
        <v>Change</v>
      </c>
    </row>
    <row r="3103" spans="1:25" x14ac:dyDescent="0.35">
      <c r="A3103" t="s">
        <v>121</v>
      </c>
      <c r="B3103" t="s">
        <v>547</v>
      </c>
      <c r="C3103" t="s">
        <v>292</v>
      </c>
      <c r="D3103" t="s">
        <v>646</v>
      </c>
      <c r="E3103" t="s">
        <v>715</v>
      </c>
      <c r="F3103" t="s">
        <v>286</v>
      </c>
      <c r="G3103" s="159">
        <f t="shared" si="147"/>
        <v>75.400000000000006</v>
      </c>
      <c r="H3103" s="159">
        <f t="shared" si="148"/>
        <v>0</v>
      </c>
      <c r="I3103" s="155" t="s">
        <v>672</v>
      </c>
      <c r="K3103" t="s">
        <v>292</v>
      </c>
      <c r="L3103" t="s">
        <v>391</v>
      </c>
      <c r="M3103" t="s">
        <v>466</v>
      </c>
      <c r="N3103" t="s">
        <v>292</v>
      </c>
      <c r="O3103" t="s">
        <v>391</v>
      </c>
      <c r="P3103">
        <v>30000</v>
      </c>
      <c r="Q3103">
        <v>20000</v>
      </c>
      <c r="R3103">
        <v>1</v>
      </c>
      <c r="S3103">
        <v>75.400000000000006</v>
      </c>
      <c r="T3103">
        <v>0</v>
      </c>
      <c r="U3103" t="b" cm="1">
        <f t="array" ref="U3103">_xlfn.IFS(AND(R3103=1,S3103=G3103,T3103=H3103),TRUE,AND(R3103=1,S3103=G3103,H3103="Product NA"),TRUE)</f>
        <v>1</v>
      </c>
      <c r="W3103">
        <v>96.100000000000009</v>
      </c>
      <c r="X3103">
        <v>0</v>
      </c>
      <c r="Y3103" t="str">
        <f t="shared" si="149"/>
        <v>Change</v>
      </c>
    </row>
    <row r="3104" spans="1:25" x14ac:dyDescent="0.35">
      <c r="A3104" t="s">
        <v>121</v>
      </c>
      <c r="B3104" t="s">
        <v>547</v>
      </c>
      <c r="C3104" t="s">
        <v>292</v>
      </c>
      <c r="D3104" t="s">
        <v>646</v>
      </c>
      <c r="E3104" t="s">
        <v>715</v>
      </c>
      <c r="F3104" t="s">
        <v>286</v>
      </c>
      <c r="G3104" s="159">
        <f t="shared" si="147"/>
        <v>96.7</v>
      </c>
      <c r="H3104" s="159">
        <f t="shared" si="148"/>
        <v>0</v>
      </c>
      <c r="I3104" s="155" t="s">
        <v>673</v>
      </c>
      <c r="K3104" t="s">
        <v>292</v>
      </c>
      <c r="L3104" t="s">
        <v>391</v>
      </c>
      <c r="M3104" t="s">
        <v>466</v>
      </c>
      <c r="N3104" t="s">
        <v>292</v>
      </c>
      <c r="O3104" t="s">
        <v>391</v>
      </c>
      <c r="P3104">
        <v>30000</v>
      </c>
      <c r="Q3104">
        <v>25000</v>
      </c>
      <c r="R3104">
        <v>1</v>
      </c>
      <c r="S3104">
        <v>96.7</v>
      </c>
      <c r="T3104">
        <v>0</v>
      </c>
      <c r="U3104" t="b" cm="1">
        <f t="array" ref="U3104">_xlfn.IFS(AND(R3104=1,S3104=G3104,T3104=H3104),TRUE,AND(R3104=1,S3104=G3104,H3104="Product NA"),TRUE)</f>
        <v>1</v>
      </c>
      <c r="W3104">
        <v>121</v>
      </c>
      <c r="X3104">
        <v>0</v>
      </c>
      <c r="Y3104" t="str">
        <f t="shared" si="149"/>
        <v>Change</v>
      </c>
    </row>
    <row r="3105" spans="1:25" x14ac:dyDescent="0.35">
      <c r="A3105" t="s">
        <v>121</v>
      </c>
      <c r="B3105" t="s">
        <v>547</v>
      </c>
      <c r="C3105" t="s">
        <v>292</v>
      </c>
      <c r="D3105" t="s">
        <v>646</v>
      </c>
      <c r="E3105" t="s">
        <v>715</v>
      </c>
      <c r="F3105" t="s">
        <v>286</v>
      </c>
      <c r="G3105" s="159">
        <f t="shared" si="147"/>
        <v>27.650000000000002</v>
      </c>
      <c r="H3105" s="159">
        <f t="shared" si="148"/>
        <v>0</v>
      </c>
      <c r="I3105" s="155" t="s">
        <v>663</v>
      </c>
      <c r="K3105" t="s">
        <v>292</v>
      </c>
      <c r="L3105" t="s">
        <v>391</v>
      </c>
      <c r="M3105" t="s">
        <v>466</v>
      </c>
      <c r="N3105" t="s">
        <v>292</v>
      </c>
      <c r="O3105" t="s">
        <v>391</v>
      </c>
      <c r="P3105">
        <v>30000</v>
      </c>
      <c r="Q3105">
        <v>3000</v>
      </c>
      <c r="R3105">
        <v>1</v>
      </c>
      <c r="S3105">
        <v>27.650000000000002</v>
      </c>
      <c r="T3105">
        <v>0</v>
      </c>
      <c r="U3105" t="b" cm="1">
        <f t="array" ref="U3105">_xlfn.IFS(AND(R3105=1,S3105=G3105,T3105=H3105),TRUE,AND(R3105=1,S3105=G3105,H3105="Product NA"),TRUE)</f>
        <v>1</v>
      </c>
      <c r="W3105">
        <v>28.900000000000002</v>
      </c>
      <c r="X3105">
        <v>0</v>
      </c>
      <c r="Y3105" t="str">
        <f t="shared" si="149"/>
        <v>Change</v>
      </c>
    </row>
    <row r="3106" spans="1:25" x14ac:dyDescent="0.35">
      <c r="A3106" t="s">
        <v>121</v>
      </c>
      <c r="B3106" t="s">
        <v>547</v>
      </c>
      <c r="C3106" t="s">
        <v>292</v>
      </c>
      <c r="D3106" t="s">
        <v>646</v>
      </c>
      <c r="E3106" t="s">
        <v>715</v>
      </c>
      <c r="F3106" t="s">
        <v>286</v>
      </c>
      <c r="G3106" s="159">
        <f t="shared" si="147"/>
        <v>112.2</v>
      </c>
      <c r="H3106" s="159">
        <f t="shared" si="148"/>
        <v>0</v>
      </c>
      <c r="I3106" s="155" t="s">
        <v>674</v>
      </c>
      <c r="K3106" t="s">
        <v>292</v>
      </c>
      <c r="L3106" t="s">
        <v>391</v>
      </c>
      <c r="M3106" t="s">
        <v>466</v>
      </c>
      <c r="N3106" t="s">
        <v>292</v>
      </c>
      <c r="O3106" t="s">
        <v>391</v>
      </c>
      <c r="P3106">
        <v>30000</v>
      </c>
      <c r="Q3106">
        <v>30000</v>
      </c>
      <c r="R3106">
        <v>1</v>
      </c>
      <c r="S3106">
        <v>112.2</v>
      </c>
      <c r="T3106">
        <v>0</v>
      </c>
      <c r="U3106" t="b" cm="1">
        <f t="array" ref="U3106">_xlfn.IFS(AND(R3106=1,S3106=G3106,T3106=H3106),TRUE,AND(R3106=1,S3106=G3106,H3106="Product NA"),TRUE)</f>
        <v>1</v>
      </c>
      <c r="W3106">
        <v>141.1</v>
      </c>
      <c r="X3106">
        <v>0</v>
      </c>
      <c r="Y3106" t="str">
        <f t="shared" si="149"/>
        <v>Change</v>
      </c>
    </row>
    <row r="3107" spans="1:25" x14ac:dyDescent="0.35">
      <c r="A3107" t="s">
        <v>121</v>
      </c>
      <c r="B3107" t="s">
        <v>547</v>
      </c>
      <c r="C3107" t="s">
        <v>292</v>
      </c>
      <c r="D3107" t="s">
        <v>646</v>
      </c>
      <c r="E3107" t="s">
        <v>715</v>
      </c>
      <c r="F3107" t="s">
        <v>286</v>
      </c>
      <c r="G3107" s="159">
        <f t="shared" si="147"/>
        <v>30.75</v>
      </c>
      <c r="H3107" s="159">
        <f t="shared" si="148"/>
        <v>0</v>
      </c>
      <c r="I3107" s="155" t="s">
        <v>664</v>
      </c>
      <c r="K3107" t="s">
        <v>292</v>
      </c>
      <c r="L3107" t="s">
        <v>391</v>
      </c>
      <c r="M3107" t="s">
        <v>466</v>
      </c>
      <c r="N3107" t="s">
        <v>292</v>
      </c>
      <c r="O3107" t="s">
        <v>391</v>
      </c>
      <c r="P3107">
        <v>30000</v>
      </c>
      <c r="Q3107">
        <v>4000</v>
      </c>
      <c r="R3107">
        <v>1</v>
      </c>
      <c r="S3107">
        <v>30.75</v>
      </c>
      <c r="T3107">
        <v>0</v>
      </c>
      <c r="U3107" t="b" cm="1">
        <f t="array" ref="U3107">_xlfn.IFS(AND(R3107=1,S3107=G3107,T3107=H3107),TRUE,AND(R3107=1,S3107=G3107,H3107="Product NA"),TRUE)</f>
        <v>1</v>
      </c>
      <c r="W3107">
        <v>32.6</v>
      </c>
      <c r="X3107">
        <v>0</v>
      </c>
      <c r="Y3107" t="str">
        <f t="shared" si="149"/>
        <v>Change</v>
      </c>
    </row>
    <row r="3108" spans="1:25" x14ac:dyDescent="0.35">
      <c r="A3108" t="s">
        <v>121</v>
      </c>
      <c r="B3108" t="s">
        <v>547</v>
      </c>
      <c r="C3108" t="s">
        <v>292</v>
      </c>
      <c r="D3108" t="s">
        <v>646</v>
      </c>
      <c r="E3108" t="s">
        <v>715</v>
      </c>
      <c r="F3108" t="s">
        <v>286</v>
      </c>
      <c r="G3108" s="159">
        <f t="shared" si="147"/>
        <v>33.85</v>
      </c>
      <c r="H3108" s="159">
        <f t="shared" si="148"/>
        <v>0</v>
      </c>
      <c r="I3108" s="155" t="s">
        <v>665</v>
      </c>
      <c r="K3108" t="s">
        <v>292</v>
      </c>
      <c r="L3108" t="s">
        <v>391</v>
      </c>
      <c r="M3108" t="s">
        <v>466</v>
      </c>
      <c r="N3108" t="s">
        <v>292</v>
      </c>
      <c r="O3108" t="s">
        <v>391</v>
      </c>
      <c r="P3108">
        <v>30000</v>
      </c>
      <c r="Q3108">
        <v>5000</v>
      </c>
      <c r="R3108">
        <v>1</v>
      </c>
      <c r="S3108">
        <v>33.85</v>
      </c>
      <c r="T3108">
        <v>0</v>
      </c>
      <c r="U3108" t="b" cm="1">
        <f t="array" ref="U3108">_xlfn.IFS(AND(R3108=1,S3108=G3108,T3108=H3108),TRUE,AND(R3108=1,S3108=G3108,H3108="Product NA"),TRUE)</f>
        <v>1</v>
      </c>
      <c r="W3108">
        <v>36.35</v>
      </c>
      <c r="X3108">
        <v>0</v>
      </c>
      <c r="Y3108" t="str">
        <f t="shared" si="149"/>
        <v>Change</v>
      </c>
    </row>
    <row r="3109" spans="1:25" x14ac:dyDescent="0.35">
      <c r="A3109" t="s">
        <v>121</v>
      </c>
      <c r="B3109" t="s">
        <v>547</v>
      </c>
      <c r="C3109" t="s">
        <v>292</v>
      </c>
      <c r="D3109" t="s">
        <v>646</v>
      </c>
      <c r="E3109" t="s">
        <v>715</v>
      </c>
      <c r="F3109" t="s">
        <v>286</v>
      </c>
      <c r="G3109" s="159">
        <f t="shared" si="147"/>
        <v>32.9</v>
      </c>
      <c r="H3109" s="159">
        <f t="shared" si="148"/>
        <v>0</v>
      </c>
      <c r="I3109" s="155" t="s">
        <v>666</v>
      </c>
      <c r="K3109" t="s">
        <v>292</v>
      </c>
      <c r="L3109" t="s">
        <v>391</v>
      </c>
      <c r="M3109" t="s">
        <v>466</v>
      </c>
      <c r="N3109" t="s">
        <v>292</v>
      </c>
      <c r="O3109" t="s">
        <v>391</v>
      </c>
      <c r="P3109">
        <v>30000</v>
      </c>
      <c r="Q3109">
        <v>6000</v>
      </c>
      <c r="R3109">
        <v>1</v>
      </c>
      <c r="S3109">
        <v>32.9</v>
      </c>
      <c r="T3109">
        <v>0</v>
      </c>
      <c r="U3109" t="b" cm="1">
        <f t="array" ref="U3109">_xlfn.IFS(AND(R3109=1,S3109=G3109,T3109=H3109),TRUE,AND(R3109=1,S3109=G3109,H3109="Product NA"),TRUE)</f>
        <v>1</v>
      </c>
      <c r="W3109">
        <v>41.150000000000006</v>
      </c>
      <c r="X3109">
        <v>0</v>
      </c>
      <c r="Y3109" t="str">
        <f t="shared" si="149"/>
        <v>Change</v>
      </c>
    </row>
    <row r="3110" spans="1:25" x14ac:dyDescent="0.35">
      <c r="A3110" t="s">
        <v>121</v>
      </c>
      <c r="B3110" t="s">
        <v>547</v>
      </c>
      <c r="C3110" t="s">
        <v>292</v>
      </c>
      <c r="D3110" t="s">
        <v>646</v>
      </c>
      <c r="E3110" t="s">
        <v>715</v>
      </c>
      <c r="F3110" t="s">
        <v>286</v>
      </c>
      <c r="G3110" s="159">
        <f t="shared" si="147"/>
        <v>35.550000000000004</v>
      </c>
      <c r="H3110" s="159">
        <f t="shared" si="148"/>
        <v>0</v>
      </c>
      <c r="I3110" s="155" t="s">
        <v>667</v>
      </c>
      <c r="K3110" t="s">
        <v>292</v>
      </c>
      <c r="L3110" t="s">
        <v>391</v>
      </c>
      <c r="M3110" t="s">
        <v>466</v>
      </c>
      <c r="N3110" t="s">
        <v>292</v>
      </c>
      <c r="O3110" t="s">
        <v>391</v>
      </c>
      <c r="P3110">
        <v>30000</v>
      </c>
      <c r="Q3110">
        <v>7000</v>
      </c>
      <c r="R3110">
        <v>1</v>
      </c>
      <c r="S3110">
        <v>35.550000000000004</v>
      </c>
      <c r="T3110">
        <v>0</v>
      </c>
      <c r="U3110" t="b" cm="1">
        <f t="array" ref="U3110">_xlfn.IFS(AND(R3110=1,S3110=G3110,T3110=H3110),TRUE,AND(R3110=1,S3110=G3110,H3110="Product NA"),TRUE)</f>
        <v>1</v>
      </c>
      <c r="W3110">
        <v>44.85</v>
      </c>
      <c r="X3110">
        <v>0</v>
      </c>
      <c r="Y3110" t="str">
        <f t="shared" si="149"/>
        <v>Change</v>
      </c>
    </row>
    <row r="3111" spans="1:25" x14ac:dyDescent="0.35">
      <c r="A3111" t="s">
        <v>121</v>
      </c>
      <c r="B3111" t="s">
        <v>547</v>
      </c>
      <c r="C3111" t="s">
        <v>292</v>
      </c>
      <c r="D3111" t="s">
        <v>646</v>
      </c>
      <c r="E3111" t="s">
        <v>715</v>
      </c>
      <c r="F3111" t="s">
        <v>286</v>
      </c>
      <c r="G3111" s="159">
        <f t="shared" si="147"/>
        <v>38.25</v>
      </c>
      <c r="H3111" s="159">
        <f t="shared" si="148"/>
        <v>0</v>
      </c>
      <c r="I3111" s="155" t="s">
        <v>668</v>
      </c>
      <c r="K3111" t="s">
        <v>292</v>
      </c>
      <c r="L3111" t="s">
        <v>391</v>
      </c>
      <c r="M3111" t="s">
        <v>466</v>
      </c>
      <c r="N3111" t="s">
        <v>292</v>
      </c>
      <c r="O3111" t="s">
        <v>391</v>
      </c>
      <c r="P3111">
        <v>30000</v>
      </c>
      <c r="Q3111">
        <v>8000</v>
      </c>
      <c r="R3111">
        <v>1</v>
      </c>
      <c r="S3111">
        <v>38.25</v>
      </c>
      <c r="T3111">
        <v>0</v>
      </c>
      <c r="U3111" t="b" cm="1">
        <f t="array" ref="U3111">_xlfn.IFS(AND(R3111=1,S3111=G3111,T3111=H3111),TRUE,AND(R3111=1,S3111=G3111,H3111="Product NA"),TRUE)</f>
        <v>1</v>
      </c>
      <c r="W3111">
        <v>48.6</v>
      </c>
      <c r="X3111">
        <v>0</v>
      </c>
      <c r="Y3111" t="str">
        <f t="shared" si="149"/>
        <v>Change</v>
      </c>
    </row>
    <row r="3112" spans="1:25" x14ac:dyDescent="0.35">
      <c r="A3112" t="s">
        <v>121</v>
      </c>
      <c r="B3112" t="s">
        <v>547</v>
      </c>
      <c r="C3112" t="s">
        <v>292</v>
      </c>
      <c r="D3112" t="s">
        <v>646</v>
      </c>
      <c r="E3112" t="s">
        <v>715</v>
      </c>
      <c r="F3112" t="s">
        <v>286</v>
      </c>
      <c r="G3112" s="159">
        <f t="shared" si="147"/>
        <v>40.950000000000003</v>
      </c>
      <c r="H3112" s="159">
        <f t="shared" si="148"/>
        <v>0</v>
      </c>
      <c r="I3112" s="155" t="s">
        <v>669</v>
      </c>
      <c r="K3112" t="s">
        <v>292</v>
      </c>
      <c r="L3112" t="s">
        <v>391</v>
      </c>
      <c r="M3112" t="s">
        <v>466</v>
      </c>
      <c r="N3112" t="s">
        <v>292</v>
      </c>
      <c r="O3112" t="s">
        <v>391</v>
      </c>
      <c r="P3112">
        <v>30000</v>
      </c>
      <c r="Q3112">
        <v>9000</v>
      </c>
      <c r="R3112">
        <v>1</v>
      </c>
      <c r="S3112">
        <v>40.950000000000003</v>
      </c>
      <c r="T3112">
        <v>0</v>
      </c>
      <c r="U3112" t="b" cm="1">
        <f t="array" ref="U3112">_xlfn.IFS(AND(R3112=1,S3112=G3112,T3112=H3112),TRUE,AND(R3112=1,S3112=G3112,H3112="Product NA"),TRUE)</f>
        <v>1</v>
      </c>
      <c r="W3112">
        <v>52.300000000000004</v>
      </c>
      <c r="X3112">
        <v>0</v>
      </c>
      <c r="Y3112" t="str">
        <f t="shared" si="149"/>
        <v>Change</v>
      </c>
    </row>
    <row r="3113" spans="1:25" x14ac:dyDescent="0.35">
      <c r="A3113" t="s">
        <v>121</v>
      </c>
      <c r="B3113" t="s">
        <v>547</v>
      </c>
      <c r="C3113" t="s">
        <v>292</v>
      </c>
      <c r="D3113" t="s">
        <v>646</v>
      </c>
      <c r="E3113" t="s">
        <v>715</v>
      </c>
      <c r="F3113" t="s">
        <v>286</v>
      </c>
      <c r="G3113" s="159">
        <f t="shared" si="147"/>
        <v>43.6</v>
      </c>
      <c r="H3113" s="159">
        <f t="shared" si="148"/>
        <v>0</v>
      </c>
      <c r="I3113" s="155" t="s">
        <v>670</v>
      </c>
      <c r="K3113" t="s">
        <v>292</v>
      </c>
      <c r="L3113" t="s">
        <v>391</v>
      </c>
      <c r="M3113" t="s">
        <v>466</v>
      </c>
      <c r="N3113" t="s">
        <v>292</v>
      </c>
      <c r="O3113" t="s">
        <v>391</v>
      </c>
      <c r="P3113">
        <v>30000</v>
      </c>
      <c r="Q3113">
        <v>10000</v>
      </c>
      <c r="R3113">
        <v>1</v>
      </c>
      <c r="S3113">
        <v>43.6</v>
      </c>
      <c r="T3113">
        <v>0</v>
      </c>
      <c r="U3113" t="b" cm="1">
        <f t="array" ref="U3113">_xlfn.IFS(AND(R3113=1,S3113=G3113,T3113=H3113),TRUE,AND(R3113=1,S3113=G3113,H3113="Product NA"),TRUE)</f>
        <v>1</v>
      </c>
      <c r="W3113">
        <v>56</v>
      </c>
      <c r="X3113">
        <v>0</v>
      </c>
      <c r="Y3113" t="str">
        <f t="shared" si="149"/>
        <v>Change</v>
      </c>
    </row>
    <row r="3114" spans="1:25" x14ac:dyDescent="0.35">
      <c r="A3114" t="s">
        <v>121</v>
      </c>
      <c r="B3114" t="s">
        <v>547</v>
      </c>
      <c r="C3114" t="s">
        <v>292</v>
      </c>
      <c r="D3114" t="s">
        <v>284</v>
      </c>
      <c r="E3114" t="s">
        <v>716</v>
      </c>
      <c r="F3114" t="s">
        <v>286</v>
      </c>
      <c r="G3114" s="159">
        <f t="shared" si="147"/>
        <v>0</v>
      </c>
      <c r="H3114" s="159">
        <f t="shared" si="148"/>
        <v>0</v>
      </c>
      <c r="I3114" s="155" t="s">
        <v>472</v>
      </c>
      <c r="K3114" t="s">
        <v>292</v>
      </c>
      <c r="L3114" t="s">
        <v>391</v>
      </c>
      <c r="M3114" t="s">
        <v>466</v>
      </c>
      <c r="N3114" t="s">
        <v>292</v>
      </c>
      <c r="O3114" t="s">
        <v>391</v>
      </c>
      <c r="P3114">
        <v>100</v>
      </c>
      <c r="Q3114">
        <v>2000</v>
      </c>
      <c r="R3114">
        <v>1</v>
      </c>
      <c r="S3114">
        <v>0</v>
      </c>
      <c r="T3114">
        <v>0</v>
      </c>
      <c r="U3114" t="b" cm="1">
        <f t="array" ref="U3114">_xlfn.IFS(AND(R3114=1,S3114=G3114,T3114=H3114),TRUE,AND(R3114=1,S3114=G3114,H3114="Product NA"),TRUE)</f>
        <v>1</v>
      </c>
      <c r="W3114">
        <v>6.8000000000000007</v>
      </c>
      <c r="X3114">
        <v>10.450000000000001</v>
      </c>
      <c r="Y3114" t="str">
        <f t="shared" si="149"/>
        <v>Change</v>
      </c>
    </row>
    <row r="3115" spans="1:25" x14ac:dyDescent="0.35">
      <c r="A3115" t="s">
        <v>121</v>
      </c>
      <c r="B3115" t="s">
        <v>547</v>
      </c>
      <c r="C3115" t="s">
        <v>292</v>
      </c>
      <c r="D3115" s="180" t="s">
        <v>317</v>
      </c>
      <c r="E3115" t="s">
        <v>716</v>
      </c>
      <c r="F3115" t="s">
        <v>0</v>
      </c>
      <c r="G3115" s="159">
        <f t="shared" si="147"/>
        <v>6.53</v>
      </c>
      <c r="H3115" s="159">
        <f t="shared" si="148"/>
        <v>11.11</v>
      </c>
      <c r="I3115" s="155" t="s">
        <v>469</v>
      </c>
      <c r="K3115" s="180" t="s">
        <v>456</v>
      </c>
      <c r="L3115" s="180" t="s">
        <v>390</v>
      </c>
      <c r="M3115" t="s">
        <v>466</v>
      </c>
      <c r="N3115" s="180" t="s">
        <v>456</v>
      </c>
      <c r="O3115" s="180" t="s">
        <v>390</v>
      </c>
      <c r="P3115">
        <v>100</v>
      </c>
      <c r="Q3115">
        <v>100</v>
      </c>
      <c r="R3115">
        <v>1</v>
      </c>
      <c r="S3115">
        <v>6.53</v>
      </c>
      <c r="T3115">
        <v>11.11</v>
      </c>
      <c r="U3115" t="b" cm="1">
        <f t="array" ref="U3115">_xlfn.IFS(AND(R3115=1,S3115=G3115,T3115=H3115),TRUE,AND(R3115=1,S3115=G3115,H3115="Product NA"),TRUE)</f>
        <v>1</v>
      </c>
      <c r="W3115">
        <v>5.74</v>
      </c>
      <c r="X3115">
        <v>5.65</v>
      </c>
      <c r="Y3115" t="str">
        <f t="shared" si="149"/>
        <v>Change</v>
      </c>
    </row>
    <row r="3116" spans="1:25" x14ac:dyDescent="0.35">
      <c r="A3116" t="s">
        <v>121</v>
      </c>
      <c r="B3116" t="s">
        <v>547</v>
      </c>
      <c r="C3116" t="s">
        <v>292</v>
      </c>
      <c r="D3116" t="s">
        <v>324</v>
      </c>
      <c r="E3116" t="s">
        <v>716</v>
      </c>
      <c r="F3116" t="s">
        <v>277</v>
      </c>
      <c r="G3116" s="159">
        <f t="shared" si="147"/>
        <v>0</v>
      </c>
      <c r="H3116" s="159">
        <f t="shared" si="148"/>
        <v>0</v>
      </c>
      <c r="I3116" s="155" t="s">
        <v>470</v>
      </c>
      <c r="K3116" t="s">
        <v>292</v>
      </c>
      <c r="L3116" t="s">
        <v>391</v>
      </c>
      <c r="M3116" t="s">
        <v>466</v>
      </c>
      <c r="N3116" t="s">
        <v>292</v>
      </c>
      <c r="O3116" t="s">
        <v>391</v>
      </c>
      <c r="P3116">
        <v>100</v>
      </c>
      <c r="Q3116">
        <v>500</v>
      </c>
      <c r="R3116">
        <v>1</v>
      </c>
      <c r="S3116">
        <v>0</v>
      </c>
      <c r="T3116">
        <v>0</v>
      </c>
      <c r="U3116" t="b" cm="1">
        <f t="array" ref="U3116">_xlfn.IFS(AND(R3116=1,S3116=G3116,T3116=H3116),TRUE,AND(R3116=1,S3116=G3116,H3116="Product NA"),TRUE)</f>
        <v>1</v>
      </c>
      <c r="W3116">
        <v>6.5500000000000007</v>
      </c>
      <c r="X3116">
        <v>4.05</v>
      </c>
      <c r="Y3116" t="str">
        <f t="shared" si="149"/>
        <v>Change</v>
      </c>
    </row>
    <row r="3117" spans="1:25" x14ac:dyDescent="0.35">
      <c r="A3117" t="s">
        <v>121</v>
      </c>
      <c r="B3117" t="s">
        <v>547</v>
      </c>
      <c r="C3117" t="s">
        <v>292</v>
      </c>
      <c r="D3117" s="180" t="s">
        <v>319</v>
      </c>
      <c r="E3117" t="s">
        <v>716</v>
      </c>
      <c r="F3117" t="s">
        <v>277</v>
      </c>
      <c r="G3117" s="159">
        <f t="shared" si="147"/>
        <v>7.25</v>
      </c>
      <c r="H3117" s="159">
        <f t="shared" si="148"/>
        <v>11.05</v>
      </c>
      <c r="I3117" s="155" t="s">
        <v>470</v>
      </c>
      <c r="K3117" s="180" t="s">
        <v>456</v>
      </c>
      <c r="L3117" s="180" t="s">
        <v>390</v>
      </c>
      <c r="M3117" t="s">
        <v>466</v>
      </c>
      <c r="N3117" s="180" t="s">
        <v>456</v>
      </c>
      <c r="O3117" s="180" t="s">
        <v>390</v>
      </c>
      <c r="P3117">
        <v>100</v>
      </c>
      <c r="Q3117">
        <v>500</v>
      </c>
      <c r="R3117">
        <v>1</v>
      </c>
      <c r="S3117">
        <v>7.25</v>
      </c>
      <c r="T3117">
        <v>11.05</v>
      </c>
      <c r="U3117" t="b" cm="1">
        <f t="array" ref="U3117">_xlfn.IFS(AND(R3117=1,S3117=G3117,T3117=H3117),TRUE,AND(R3117=1,S3117=G3117,H3117="Product NA"),TRUE)</f>
        <v>1</v>
      </c>
      <c r="W3117">
        <v>6.5500000000000007</v>
      </c>
      <c r="X3117">
        <v>4.05</v>
      </c>
      <c r="Y3117" t="str">
        <f t="shared" si="149"/>
        <v>Change</v>
      </c>
    </row>
    <row r="3118" spans="1:25" x14ac:dyDescent="0.35">
      <c r="A3118" t="s">
        <v>121</v>
      </c>
      <c r="B3118" t="s">
        <v>547</v>
      </c>
      <c r="C3118" t="s">
        <v>292</v>
      </c>
      <c r="D3118" t="s">
        <v>240</v>
      </c>
      <c r="E3118" t="s">
        <v>287</v>
      </c>
      <c r="F3118" t="s">
        <v>0</v>
      </c>
      <c r="G3118" s="159">
        <f t="shared" si="147"/>
        <v>0.06</v>
      </c>
      <c r="H3118" s="159">
        <f t="shared" si="148"/>
        <v>14.280000000000001</v>
      </c>
      <c r="I3118" s="155" t="s">
        <v>469</v>
      </c>
      <c r="K3118" t="s">
        <v>292</v>
      </c>
      <c r="L3118" t="s">
        <v>391</v>
      </c>
      <c r="M3118" t="s">
        <v>466</v>
      </c>
      <c r="N3118" t="s">
        <v>292</v>
      </c>
      <c r="O3118" t="s">
        <v>391</v>
      </c>
      <c r="P3118">
        <v>100</v>
      </c>
      <c r="Q3118">
        <v>100</v>
      </c>
      <c r="R3118">
        <v>1</v>
      </c>
      <c r="S3118">
        <v>0.06</v>
      </c>
      <c r="T3118">
        <v>14.280000000000001</v>
      </c>
      <c r="U3118" t="b" cm="1">
        <f t="array" ref="U3118">_xlfn.IFS(AND(R3118=1,S3118=G3118,T3118=H3118),TRUE,AND(R3118=1,S3118=G3118,H3118="Product NA"),TRUE)</f>
        <v>1</v>
      </c>
      <c r="W3118">
        <v>0.3</v>
      </c>
      <c r="X3118">
        <v>13.16</v>
      </c>
      <c r="Y3118" t="str">
        <f t="shared" si="149"/>
        <v>Change</v>
      </c>
    </row>
    <row r="3119" spans="1:25" x14ac:dyDescent="0.35">
      <c r="A3119" t="s">
        <v>121</v>
      </c>
      <c r="B3119" t="s">
        <v>547</v>
      </c>
      <c r="C3119" t="s">
        <v>292</v>
      </c>
      <c r="D3119" t="s">
        <v>279</v>
      </c>
      <c r="E3119" t="s">
        <v>287</v>
      </c>
      <c r="F3119" t="s">
        <v>277</v>
      </c>
      <c r="G3119" s="159">
        <f t="shared" si="147"/>
        <v>0.06</v>
      </c>
      <c r="H3119" s="159">
        <f t="shared" si="148"/>
        <v>15.14</v>
      </c>
      <c r="I3119" s="155" t="s">
        <v>470</v>
      </c>
      <c r="K3119" t="s">
        <v>292</v>
      </c>
      <c r="L3119" t="s">
        <v>391</v>
      </c>
      <c r="M3119" t="s">
        <v>466</v>
      </c>
      <c r="N3119" t="s">
        <v>292</v>
      </c>
      <c r="O3119" t="s">
        <v>391</v>
      </c>
      <c r="P3119">
        <v>100</v>
      </c>
      <c r="Q3119">
        <v>500</v>
      </c>
      <c r="R3119">
        <v>1</v>
      </c>
      <c r="S3119">
        <v>0.06</v>
      </c>
      <c r="T3119">
        <v>15.14</v>
      </c>
      <c r="U3119" t="b" cm="1">
        <f t="array" ref="U3119">_xlfn.IFS(AND(R3119=1,S3119=G3119,T3119=H3119),TRUE,AND(R3119=1,S3119=G3119,H3119="Product NA"),TRUE)</f>
        <v>1</v>
      </c>
      <c r="W3119">
        <v>0.05</v>
      </c>
      <c r="X3119">
        <v>13.64</v>
      </c>
      <c r="Y3119" t="str">
        <f t="shared" si="149"/>
        <v>Change</v>
      </c>
    </row>
    <row r="3120" spans="1:25" x14ac:dyDescent="0.35">
      <c r="A3120" t="s">
        <v>45</v>
      </c>
      <c r="B3120" t="s">
        <v>502</v>
      </c>
      <c r="C3120" t="s">
        <v>295</v>
      </c>
      <c r="D3120" t="s">
        <v>326</v>
      </c>
      <c r="E3120" t="s">
        <v>643</v>
      </c>
      <c r="F3120" t="s">
        <v>643</v>
      </c>
      <c r="G3120" s="159">
        <f t="shared" si="147"/>
        <v>0.06</v>
      </c>
      <c r="H3120" s="159">
        <f t="shared" si="148"/>
        <v>15.25</v>
      </c>
      <c r="I3120" s="155" t="s">
        <v>470</v>
      </c>
      <c r="K3120" t="s">
        <v>458</v>
      </c>
      <c r="L3120" t="s">
        <v>399</v>
      </c>
      <c r="M3120" t="s">
        <v>466</v>
      </c>
      <c r="N3120" t="s">
        <v>295</v>
      </c>
      <c r="O3120" t="s">
        <v>399</v>
      </c>
      <c r="P3120">
        <v>100</v>
      </c>
      <c r="Q3120">
        <v>500</v>
      </c>
      <c r="R3120">
        <v>1</v>
      </c>
      <c r="S3120">
        <v>0.06</v>
      </c>
      <c r="T3120">
        <v>15.25</v>
      </c>
      <c r="U3120" t="b" cm="1">
        <f t="array" ref="U3120">_xlfn.IFS(AND(R3120=1,S3120=G3120,T3120=H3120),TRUE,AND(R3120=1,S3120=G3120,H3120="Product NA"),TRUE)</f>
        <v>1</v>
      </c>
      <c r="W3120">
        <v>0.05</v>
      </c>
      <c r="X3120">
        <v>13.74</v>
      </c>
      <c r="Y3120" t="str">
        <f t="shared" si="149"/>
        <v>Change</v>
      </c>
    </row>
    <row r="3121" spans="1:25" x14ac:dyDescent="0.35">
      <c r="A3121" t="s">
        <v>45</v>
      </c>
      <c r="B3121" t="s">
        <v>502</v>
      </c>
      <c r="C3121" t="s">
        <v>295</v>
      </c>
      <c r="D3121" t="s">
        <v>326</v>
      </c>
      <c r="E3121" t="s">
        <v>643</v>
      </c>
      <c r="F3121" t="s">
        <v>643</v>
      </c>
      <c r="G3121" s="159">
        <f t="shared" si="147"/>
        <v>2.21</v>
      </c>
      <c r="H3121" s="159">
        <f t="shared" si="148"/>
        <v>13.63</v>
      </c>
      <c r="I3121" s="155" t="s">
        <v>707</v>
      </c>
      <c r="K3121" t="s">
        <v>458</v>
      </c>
      <c r="L3121" t="s">
        <v>399</v>
      </c>
      <c r="M3121" t="s">
        <v>466</v>
      </c>
      <c r="N3121" t="s">
        <v>295</v>
      </c>
      <c r="O3121" t="s">
        <v>399</v>
      </c>
      <c r="P3121">
        <v>100</v>
      </c>
      <c r="Q3121">
        <v>5000</v>
      </c>
      <c r="R3121">
        <v>1</v>
      </c>
      <c r="S3121">
        <v>2.21</v>
      </c>
      <c r="T3121">
        <v>13.63</v>
      </c>
      <c r="U3121" t="b" cm="1">
        <f t="array" ref="U3121">_xlfn.IFS(AND(R3121=1,S3121=G3121,T3121=H3121),TRUE,AND(R3121=1,S3121=G3121,H3121="Product NA"),TRUE)</f>
        <v>1</v>
      </c>
      <c r="W3121">
        <v>1.94</v>
      </c>
      <c r="X3121">
        <v>12.06</v>
      </c>
      <c r="Y3121" t="str">
        <f t="shared" si="149"/>
        <v>Change</v>
      </c>
    </row>
    <row r="3122" spans="1:25" x14ac:dyDescent="0.35">
      <c r="A3122" t="s">
        <v>45</v>
      </c>
      <c r="B3122" t="s">
        <v>502</v>
      </c>
      <c r="C3122" t="s">
        <v>295</v>
      </c>
      <c r="D3122" t="s">
        <v>382</v>
      </c>
      <c r="E3122" t="s">
        <v>287</v>
      </c>
      <c r="F3122" t="s">
        <v>386</v>
      </c>
      <c r="G3122" s="159">
        <f t="shared" si="147"/>
        <v>1.59</v>
      </c>
      <c r="H3122" s="159">
        <f t="shared" si="148"/>
        <v>16.82</v>
      </c>
      <c r="I3122" s="155" t="s">
        <v>472</v>
      </c>
      <c r="K3122" t="s">
        <v>458</v>
      </c>
      <c r="L3122" t="s">
        <v>399</v>
      </c>
      <c r="M3122" t="s">
        <v>466</v>
      </c>
      <c r="N3122" t="s">
        <v>295</v>
      </c>
      <c r="O3122" t="s">
        <v>399</v>
      </c>
      <c r="P3122">
        <v>100</v>
      </c>
      <c r="Q3122">
        <v>2000</v>
      </c>
      <c r="R3122">
        <v>1</v>
      </c>
      <c r="S3122">
        <v>1.59</v>
      </c>
      <c r="T3122">
        <v>16.82</v>
      </c>
      <c r="U3122" t="b" cm="1">
        <f t="array" ref="U3122">_xlfn.IFS(AND(R3122=1,S3122=G3122,T3122=H3122),TRUE,AND(R3122=1,S3122=G3122,H3122="Product NA"),TRUE)</f>
        <v>1</v>
      </c>
      <c r="W3122">
        <v>1.37</v>
      </c>
      <c r="X3122">
        <v>14.5</v>
      </c>
      <c r="Y3122" t="str">
        <f t="shared" si="149"/>
        <v>Change</v>
      </c>
    </row>
    <row r="3123" spans="1:25" x14ac:dyDescent="0.35">
      <c r="A3123" t="s">
        <v>45</v>
      </c>
      <c r="B3123" t="s">
        <v>502</v>
      </c>
      <c r="C3123" t="s">
        <v>295</v>
      </c>
      <c r="D3123" t="s">
        <v>281</v>
      </c>
      <c r="E3123" t="s">
        <v>287</v>
      </c>
      <c r="F3123" t="s">
        <v>286</v>
      </c>
      <c r="G3123" s="159">
        <f t="shared" si="147"/>
        <v>1.59</v>
      </c>
      <c r="H3123" s="159">
        <f t="shared" si="148"/>
        <v>16.82</v>
      </c>
      <c r="I3123" s="155" t="s">
        <v>472</v>
      </c>
      <c r="K3123" t="s">
        <v>458</v>
      </c>
      <c r="L3123" t="s">
        <v>399</v>
      </c>
      <c r="M3123" t="s">
        <v>466</v>
      </c>
      <c r="N3123" t="s">
        <v>295</v>
      </c>
      <c r="O3123" t="s">
        <v>399</v>
      </c>
      <c r="P3123">
        <v>100</v>
      </c>
      <c r="Q3123">
        <v>2000</v>
      </c>
      <c r="R3123">
        <v>1</v>
      </c>
      <c r="S3123">
        <v>1.59</v>
      </c>
      <c r="T3123">
        <v>16.82</v>
      </c>
      <c r="U3123" t="b" cm="1">
        <f t="array" ref="U3123">_xlfn.IFS(AND(R3123=1,S3123=G3123,T3123=H3123),TRUE,AND(R3123=1,S3123=G3123,H3123="Product NA"),TRUE)</f>
        <v>1</v>
      </c>
      <c r="W3123">
        <v>1.37</v>
      </c>
      <c r="X3123">
        <v>14.5</v>
      </c>
      <c r="Y3123" t="str">
        <f t="shared" si="149"/>
        <v>Change</v>
      </c>
    </row>
    <row r="3124" spans="1:25" x14ac:dyDescent="0.35">
      <c r="A3124" t="s">
        <v>45</v>
      </c>
      <c r="B3124" t="s">
        <v>502</v>
      </c>
      <c r="C3124" t="s">
        <v>295</v>
      </c>
      <c r="D3124" t="s">
        <v>278</v>
      </c>
      <c r="E3124" t="s">
        <v>287</v>
      </c>
      <c r="F3124" t="s">
        <v>277</v>
      </c>
      <c r="G3124" s="159">
        <f t="shared" si="147"/>
        <v>2.39</v>
      </c>
      <c r="H3124" s="159">
        <f t="shared" si="148"/>
        <v>4.84</v>
      </c>
      <c r="I3124" s="155" t="s">
        <v>470</v>
      </c>
      <c r="K3124" t="s">
        <v>458</v>
      </c>
      <c r="L3124" t="s">
        <v>399</v>
      </c>
      <c r="M3124" t="s">
        <v>466</v>
      </c>
      <c r="N3124" t="s">
        <v>295</v>
      </c>
      <c r="O3124" t="s">
        <v>399</v>
      </c>
      <c r="P3124">
        <v>100</v>
      </c>
      <c r="Q3124">
        <v>500</v>
      </c>
      <c r="R3124">
        <v>1</v>
      </c>
      <c r="S3124">
        <v>2.39</v>
      </c>
      <c r="T3124">
        <v>4.84</v>
      </c>
      <c r="U3124" t="b" cm="1">
        <f t="array" ref="U3124">_xlfn.IFS(AND(R3124=1,S3124=G3124,T3124=H3124),TRUE,AND(R3124=1,S3124=G3124,H3124="Product NA"),TRUE)</f>
        <v>1</v>
      </c>
      <c r="W3124">
        <v>2.08</v>
      </c>
      <c r="X3124">
        <v>4.21</v>
      </c>
      <c r="Y3124" t="str">
        <f t="shared" si="149"/>
        <v>Change</v>
      </c>
    </row>
    <row r="3125" spans="1:25" x14ac:dyDescent="0.35">
      <c r="A3125" t="s">
        <v>45</v>
      </c>
      <c r="B3125" t="s">
        <v>502</v>
      </c>
      <c r="C3125" t="s">
        <v>295</v>
      </c>
      <c r="D3125" t="s">
        <v>238</v>
      </c>
      <c r="E3125" t="s">
        <v>287</v>
      </c>
      <c r="F3125" t="s">
        <v>0</v>
      </c>
      <c r="G3125" s="159">
        <f t="shared" si="147"/>
        <v>0.52</v>
      </c>
      <c r="H3125" s="159">
        <f t="shared" si="148"/>
        <v>13.89</v>
      </c>
      <c r="I3125" s="155" t="s">
        <v>469</v>
      </c>
      <c r="K3125" t="s">
        <v>458</v>
      </c>
      <c r="L3125" t="s">
        <v>399</v>
      </c>
      <c r="M3125" t="s">
        <v>466</v>
      </c>
      <c r="N3125" t="s">
        <v>295</v>
      </c>
      <c r="O3125" t="s">
        <v>399</v>
      </c>
      <c r="P3125">
        <v>100</v>
      </c>
      <c r="Q3125">
        <v>100</v>
      </c>
      <c r="R3125">
        <v>1</v>
      </c>
      <c r="S3125">
        <v>0.52</v>
      </c>
      <c r="T3125">
        <v>13.89</v>
      </c>
      <c r="U3125" t="b" cm="1">
        <f t="array" ref="U3125">_xlfn.IFS(AND(R3125=1,S3125=G3125,T3125=H3125),TRUE,AND(R3125=1,S3125=G3125,H3125="Product NA"),TRUE)</f>
        <v>1</v>
      </c>
      <c r="W3125">
        <v>0.45</v>
      </c>
      <c r="X3125">
        <v>11.97</v>
      </c>
      <c r="Y3125" t="str">
        <f t="shared" si="149"/>
        <v>Change</v>
      </c>
    </row>
    <row r="3126" spans="1:25" x14ac:dyDescent="0.35">
      <c r="A3126" t="s">
        <v>45</v>
      </c>
      <c r="B3126" t="s">
        <v>502</v>
      </c>
      <c r="C3126" t="s">
        <v>295</v>
      </c>
      <c r="D3126" t="s">
        <v>239</v>
      </c>
      <c r="E3126" t="s">
        <v>287</v>
      </c>
      <c r="F3126" t="s">
        <v>277</v>
      </c>
      <c r="G3126" s="159">
        <f t="shared" si="147"/>
        <v>0.59</v>
      </c>
      <c r="H3126" s="159">
        <f t="shared" si="148"/>
        <v>14.700000000000001</v>
      </c>
      <c r="I3126" s="155" t="s">
        <v>470</v>
      </c>
      <c r="K3126" t="s">
        <v>458</v>
      </c>
      <c r="L3126" t="s">
        <v>399</v>
      </c>
      <c r="M3126" t="s">
        <v>466</v>
      </c>
      <c r="N3126" t="s">
        <v>295</v>
      </c>
      <c r="O3126" t="s">
        <v>399</v>
      </c>
      <c r="P3126">
        <v>100</v>
      </c>
      <c r="Q3126">
        <v>500</v>
      </c>
      <c r="R3126">
        <v>1</v>
      </c>
      <c r="S3126">
        <v>0.59</v>
      </c>
      <c r="T3126">
        <v>14.700000000000001</v>
      </c>
      <c r="U3126" t="b" cm="1">
        <f t="array" ref="U3126">_xlfn.IFS(AND(R3126=1,S3126=G3126,T3126=H3126),TRUE,AND(R3126=1,S3126=G3126,H3126="Product NA"),TRUE)</f>
        <v>1</v>
      </c>
      <c r="W3126">
        <v>0.51</v>
      </c>
      <c r="X3126">
        <v>12.67</v>
      </c>
      <c r="Y3126" t="str">
        <f t="shared" si="149"/>
        <v>Change</v>
      </c>
    </row>
    <row r="3127" spans="1:25" x14ac:dyDescent="0.35">
      <c r="A3127" t="s">
        <v>45</v>
      </c>
      <c r="B3127" t="s">
        <v>502</v>
      </c>
      <c r="C3127" t="s">
        <v>295</v>
      </c>
      <c r="D3127" t="s">
        <v>316</v>
      </c>
      <c r="E3127" t="s">
        <v>287</v>
      </c>
      <c r="F3127" t="s">
        <v>286</v>
      </c>
      <c r="G3127" s="159">
        <f t="shared" si="147"/>
        <v>2.36</v>
      </c>
      <c r="H3127" s="159">
        <f t="shared" si="148"/>
        <v>13.63</v>
      </c>
      <c r="I3127" s="155" t="s">
        <v>472</v>
      </c>
      <c r="K3127" t="s">
        <v>458</v>
      </c>
      <c r="L3127" t="s">
        <v>399</v>
      </c>
      <c r="M3127" t="s">
        <v>466</v>
      </c>
      <c r="N3127" t="s">
        <v>295</v>
      </c>
      <c r="O3127" t="s">
        <v>399</v>
      </c>
      <c r="P3127">
        <v>100</v>
      </c>
      <c r="Q3127">
        <v>2000</v>
      </c>
      <c r="R3127">
        <v>1</v>
      </c>
      <c r="S3127">
        <v>2.36</v>
      </c>
      <c r="T3127">
        <v>13.63</v>
      </c>
      <c r="U3127" t="b" cm="1">
        <f t="array" ref="U3127">_xlfn.IFS(AND(R3127=1,S3127=G3127,T3127=H3127),TRUE,AND(R3127=1,S3127=G3127,H3127="Product NA"),TRUE)</f>
        <v>1</v>
      </c>
      <c r="W3127">
        <v>2.09</v>
      </c>
      <c r="X3127">
        <v>12.06</v>
      </c>
      <c r="Y3127" t="str">
        <f t="shared" si="149"/>
        <v>Change</v>
      </c>
    </row>
    <row r="3128" spans="1:25" x14ac:dyDescent="0.35">
      <c r="A3128" t="s">
        <v>45</v>
      </c>
      <c r="B3128" t="s">
        <v>502</v>
      </c>
      <c r="C3128" t="s">
        <v>295</v>
      </c>
      <c r="D3128" t="s">
        <v>646</v>
      </c>
      <c r="E3128" t="s">
        <v>715</v>
      </c>
      <c r="F3128" t="s">
        <v>286</v>
      </c>
      <c r="G3128" s="159">
        <f t="shared" si="147"/>
        <v>17.100000000000001</v>
      </c>
      <c r="H3128" s="159">
        <f t="shared" si="148"/>
        <v>0</v>
      </c>
      <c r="I3128" s="155" t="s">
        <v>471</v>
      </c>
      <c r="K3128" t="s">
        <v>458</v>
      </c>
      <c r="L3128" t="s">
        <v>399</v>
      </c>
      <c r="M3128" t="s">
        <v>466</v>
      </c>
      <c r="N3128" t="s">
        <v>295</v>
      </c>
      <c r="O3128" t="s">
        <v>399</v>
      </c>
      <c r="P3128">
        <v>30000</v>
      </c>
      <c r="Q3128">
        <v>1000</v>
      </c>
      <c r="R3128">
        <v>1</v>
      </c>
      <c r="S3128">
        <v>17.100000000000001</v>
      </c>
      <c r="T3128">
        <v>0</v>
      </c>
      <c r="U3128" t="b" cm="1">
        <f t="array" ref="U3128">_xlfn.IFS(AND(R3128=1,S3128=G3128,T3128=H3128),TRUE,AND(R3128=1,S3128=G3128,H3128="Product NA"),TRUE)</f>
        <v>1</v>
      </c>
      <c r="W3128">
        <v>20.75</v>
      </c>
      <c r="X3128">
        <v>0</v>
      </c>
      <c r="Y3128" t="str">
        <f t="shared" si="149"/>
        <v>Change</v>
      </c>
    </row>
    <row r="3129" spans="1:25" x14ac:dyDescent="0.35">
      <c r="A3129" t="s">
        <v>45</v>
      </c>
      <c r="B3129" t="s">
        <v>502</v>
      </c>
      <c r="C3129" t="s">
        <v>295</v>
      </c>
      <c r="D3129" t="s">
        <v>646</v>
      </c>
      <c r="E3129" t="s">
        <v>715</v>
      </c>
      <c r="F3129" t="s">
        <v>286</v>
      </c>
      <c r="G3129" s="159">
        <f t="shared" si="147"/>
        <v>76.3</v>
      </c>
      <c r="H3129" s="159">
        <f t="shared" si="148"/>
        <v>0</v>
      </c>
      <c r="I3129" s="155" t="s">
        <v>671</v>
      </c>
      <c r="K3129" t="s">
        <v>458</v>
      </c>
      <c r="L3129" t="s">
        <v>399</v>
      </c>
      <c r="M3129" t="s">
        <v>466</v>
      </c>
      <c r="N3129" t="s">
        <v>295</v>
      </c>
      <c r="O3129" t="s">
        <v>399</v>
      </c>
      <c r="P3129">
        <v>30000</v>
      </c>
      <c r="Q3129">
        <v>15000</v>
      </c>
      <c r="R3129">
        <v>1</v>
      </c>
      <c r="S3129">
        <v>76.3</v>
      </c>
      <c r="T3129">
        <v>0</v>
      </c>
      <c r="U3129" t="b" cm="1">
        <f t="array" ref="U3129">_xlfn.IFS(AND(R3129=1,S3129=G3129,T3129=H3129),TRUE,AND(R3129=1,S3129=G3129,H3129="Product NA"),TRUE)</f>
        <v>1</v>
      </c>
      <c r="W3129">
        <v>120.5</v>
      </c>
      <c r="X3129">
        <v>0</v>
      </c>
      <c r="Y3129" t="str">
        <f t="shared" si="149"/>
        <v>Change</v>
      </c>
    </row>
    <row r="3130" spans="1:25" x14ac:dyDescent="0.35">
      <c r="A3130" t="s">
        <v>45</v>
      </c>
      <c r="B3130" t="s">
        <v>502</v>
      </c>
      <c r="C3130" t="s">
        <v>295</v>
      </c>
      <c r="D3130" t="s">
        <v>646</v>
      </c>
      <c r="E3130" t="s">
        <v>715</v>
      </c>
      <c r="F3130" t="s">
        <v>286</v>
      </c>
      <c r="G3130" s="159">
        <f t="shared" si="147"/>
        <v>20.900000000000002</v>
      </c>
      <c r="H3130" s="159">
        <f t="shared" si="148"/>
        <v>0</v>
      </c>
      <c r="I3130" s="155" t="s">
        <v>662</v>
      </c>
      <c r="K3130" t="s">
        <v>458</v>
      </c>
      <c r="L3130" t="s">
        <v>399</v>
      </c>
      <c r="M3130" t="s">
        <v>466</v>
      </c>
      <c r="N3130" t="s">
        <v>295</v>
      </c>
      <c r="O3130" t="s">
        <v>399</v>
      </c>
      <c r="P3130">
        <v>30000</v>
      </c>
      <c r="Q3130">
        <v>2000</v>
      </c>
      <c r="R3130">
        <v>1</v>
      </c>
      <c r="S3130">
        <v>20.900000000000002</v>
      </c>
      <c r="T3130">
        <v>0</v>
      </c>
      <c r="U3130" t="b" cm="1">
        <f t="array" ref="U3130">_xlfn.IFS(AND(R3130=1,S3130=G3130,T3130=H3130),TRUE,AND(R3130=1,S3130=G3130,H3130="Product NA"),TRUE)</f>
        <v>1</v>
      </c>
      <c r="W3130">
        <v>27.5</v>
      </c>
      <c r="X3130">
        <v>0</v>
      </c>
      <c r="Y3130" t="str">
        <f t="shared" si="149"/>
        <v>Change</v>
      </c>
    </row>
    <row r="3131" spans="1:25" x14ac:dyDescent="0.35">
      <c r="A3131" t="s">
        <v>45</v>
      </c>
      <c r="B3131" t="s">
        <v>502</v>
      </c>
      <c r="C3131" t="s">
        <v>295</v>
      </c>
      <c r="D3131" t="s">
        <v>646</v>
      </c>
      <c r="E3131" t="s">
        <v>715</v>
      </c>
      <c r="F3131" t="s">
        <v>286</v>
      </c>
      <c r="G3131" s="159">
        <f t="shared" si="147"/>
        <v>96.800000000000011</v>
      </c>
      <c r="H3131" s="159">
        <f t="shared" si="148"/>
        <v>0</v>
      </c>
      <c r="I3131" s="155" t="s">
        <v>672</v>
      </c>
      <c r="K3131" t="s">
        <v>458</v>
      </c>
      <c r="L3131" t="s">
        <v>399</v>
      </c>
      <c r="M3131" t="s">
        <v>466</v>
      </c>
      <c r="N3131" t="s">
        <v>295</v>
      </c>
      <c r="O3131" t="s">
        <v>399</v>
      </c>
      <c r="P3131">
        <v>30000</v>
      </c>
      <c r="Q3131">
        <v>20000</v>
      </c>
      <c r="R3131">
        <v>1</v>
      </c>
      <c r="S3131">
        <v>96.800000000000011</v>
      </c>
      <c r="T3131">
        <v>0</v>
      </c>
      <c r="U3131" t="b" cm="1">
        <f t="array" ref="U3131">_xlfn.IFS(AND(R3131=1,S3131=G3131,T3131=H3131),TRUE,AND(R3131=1,S3131=G3131,H3131="Product NA"),TRUE)</f>
        <v>1</v>
      </c>
      <c r="W3131">
        <v>155.5</v>
      </c>
      <c r="X3131">
        <v>0</v>
      </c>
      <c r="Y3131" t="str">
        <f t="shared" si="149"/>
        <v>Change</v>
      </c>
    </row>
    <row r="3132" spans="1:25" x14ac:dyDescent="0.35">
      <c r="A3132" t="s">
        <v>45</v>
      </c>
      <c r="B3132" t="s">
        <v>502</v>
      </c>
      <c r="C3132" t="s">
        <v>295</v>
      </c>
      <c r="D3132" t="s">
        <v>646</v>
      </c>
      <c r="E3132" t="s">
        <v>715</v>
      </c>
      <c r="F3132" t="s">
        <v>286</v>
      </c>
      <c r="G3132" s="159">
        <f t="shared" si="147"/>
        <v>126.4</v>
      </c>
      <c r="H3132" s="159">
        <f t="shared" si="148"/>
        <v>0</v>
      </c>
      <c r="I3132" s="155" t="s">
        <v>673</v>
      </c>
      <c r="K3132" t="s">
        <v>458</v>
      </c>
      <c r="L3132" t="s">
        <v>399</v>
      </c>
      <c r="M3132" t="s">
        <v>466</v>
      </c>
      <c r="N3132" t="s">
        <v>295</v>
      </c>
      <c r="O3132" t="s">
        <v>399</v>
      </c>
      <c r="P3132">
        <v>30000</v>
      </c>
      <c r="Q3132">
        <v>25000</v>
      </c>
      <c r="R3132">
        <v>1</v>
      </c>
      <c r="S3132">
        <v>126.4</v>
      </c>
      <c r="T3132">
        <v>0</v>
      </c>
      <c r="U3132" t="b" cm="1">
        <f t="array" ref="U3132">_xlfn.IFS(AND(R3132=1,S3132=G3132,T3132=H3132),TRUE,AND(R3132=1,S3132=G3132,H3132="Product NA"),TRUE)</f>
        <v>1</v>
      </c>
      <c r="W3132">
        <v>200</v>
      </c>
      <c r="X3132">
        <v>0</v>
      </c>
      <c r="Y3132" t="str">
        <f t="shared" si="149"/>
        <v>Change</v>
      </c>
    </row>
    <row r="3133" spans="1:25" x14ac:dyDescent="0.35">
      <c r="A3133" t="s">
        <v>45</v>
      </c>
      <c r="B3133" t="s">
        <v>502</v>
      </c>
      <c r="C3133" t="s">
        <v>295</v>
      </c>
      <c r="D3133" t="s">
        <v>646</v>
      </c>
      <c r="E3133" t="s">
        <v>715</v>
      </c>
      <c r="F3133" t="s">
        <v>286</v>
      </c>
      <c r="G3133" s="159">
        <f t="shared" si="147"/>
        <v>27.650000000000002</v>
      </c>
      <c r="H3133" s="159">
        <f t="shared" si="148"/>
        <v>0</v>
      </c>
      <c r="I3133" s="155" t="s">
        <v>663</v>
      </c>
      <c r="K3133" t="s">
        <v>458</v>
      </c>
      <c r="L3133" t="s">
        <v>399</v>
      </c>
      <c r="M3133" t="s">
        <v>466</v>
      </c>
      <c r="N3133" t="s">
        <v>295</v>
      </c>
      <c r="O3133" t="s">
        <v>399</v>
      </c>
      <c r="P3133">
        <v>30000</v>
      </c>
      <c r="Q3133">
        <v>3000</v>
      </c>
      <c r="R3133">
        <v>1</v>
      </c>
      <c r="S3133">
        <v>27.650000000000002</v>
      </c>
      <c r="T3133">
        <v>0</v>
      </c>
      <c r="U3133" t="b" cm="1">
        <f t="array" ref="U3133">_xlfn.IFS(AND(R3133=1,S3133=G3133,T3133=H3133),TRUE,AND(R3133=1,S3133=G3133,H3133="Product NA"),TRUE)</f>
        <v>1</v>
      </c>
      <c r="W3133">
        <v>34.35</v>
      </c>
      <c r="X3133">
        <v>0</v>
      </c>
      <c r="Y3133" t="str">
        <f t="shared" si="149"/>
        <v>Change</v>
      </c>
    </row>
    <row r="3134" spans="1:25" x14ac:dyDescent="0.35">
      <c r="A3134" t="s">
        <v>45</v>
      </c>
      <c r="B3134" t="s">
        <v>502</v>
      </c>
      <c r="C3134" t="s">
        <v>295</v>
      </c>
      <c r="D3134" t="s">
        <v>646</v>
      </c>
      <c r="E3134" t="s">
        <v>715</v>
      </c>
      <c r="F3134" t="s">
        <v>286</v>
      </c>
      <c r="G3134" s="159">
        <f t="shared" si="147"/>
        <v>148.6</v>
      </c>
      <c r="H3134" s="159">
        <f t="shared" si="148"/>
        <v>0</v>
      </c>
      <c r="I3134" s="155" t="s">
        <v>674</v>
      </c>
      <c r="K3134" t="s">
        <v>458</v>
      </c>
      <c r="L3134" t="s">
        <v>399</v>
      </c>
      <c r="M3134" t="s">
        <v>466</v>
      </c>
      <c r="N3134" t="s">
        <v>295</v>
      </c>
      <c r="O3134" t="s">
        <v>399</v>
      </c>
      <c r="P3134">
        <v>30000</v>
      </c>
      <c r="Q3134">
        <v>30000</v>
      </c>
      <c r="R3134">
        <v>1</v>
      </c>
      <c r="S3134">
        <v>148.6</v>
      </c>
      <c r="T3134">
        <v>0</v>
      </c>
      <c r="U3134" t="b" cm="1">
        <f t="array" ref="U3134">_xlfn.IFS(AND(R3134=1,S3134=G3134,T3134=H3134),TRUE,AND(R3134=1,S3134=G3134,H3134="Product NA"),TRUE)</f>
        <v>1</v>
      </c>
      <c r="W3134">
        <v>236.70000000000002</v>
      </c>
      <c r="X3134">
        <v>0</v>
      </c>
      <c r="Y3134" t="str">
        <f t="shared" si="149"/>
        <v>Change</v>
      </c>
    </row>
    <row r="3135" spans="1:25" x14ac:dyDescent="0.35">
      <c r="A3135" t="s">
        <v>45</v>
      </c>
      <c r="B3135" t="s">
        <v>502</v>
      </c>
      <c r="C3135" t="s">
        <v>295</v>
      </c>
      <c r="D3135" t="s">
        <v>646</v>
      </c>
      <c r="E3135" t="s">
        <v>715</v>
      </c>
      <c r="F3135" t="s">
        <v>286</v>
      </c>
      <c r="G3135" s="159">
        <f t="shared" si="147"/>
        <v>31.950000000000003</v>
      </c>
      <c r="H3135" s="159">
        <f t="shared" si="148"/>
        <v>0</v>
      </c>
      <c r="I3135" s="155" t="s">
        <v>664</v>
      </c>
      <c r="K3135" t="s">
        <v>458</v>
      </c>
      <c r="L3135" t="s">
        <v>399</v>
      </c>
      <c r="M3135" t="s">
        <v>466</v>
      </c>
      <c r="N3135" t="s">
        <v>295</v>
      </c>
      <c r="O3135" t="s">
        <v>399</v>
      </c>
      <c r="P3135">
        <v>30000</v>
      </c>
      <c r="Q3135">
        <v>4000</v>
      </c>
      <c r="R3135">
        <v>1</v>
      </c>
      <c r="S3135">
        <v>31.950000000000003</v>
      </c>
      <c r="T3135">
        <v>0</v>
      </c>
      <c r="U3135" t="b" cm="1">
        <f t="array" ref="U3135">_xlfn.IFS(AND(R3135=1,S3135=G3135,T3135=H3135),TRUE,AND(R3135=1,S3135=G3135,H3135="Product NA"),TRUE)</f>
        <v>1</v>
      </c>
      <c r="W3135">
        <v>41.150000000000006</v>
      </c>
      <c r="X3135">
        <v>0</v>
      </c>
      <c r="Y3135" t="str">
        <f t="shared" si="149"/>
        <v>Change</v>
      </c>
    </row>
    <row r="3136" spans="1:25" x14ac:dyDescent="0.35">
      <c r="A3136" t="s">
        <v>45</v>
      </c>
      <c r="B3136" t="s">
        <v>502</v>
      </c>
      <c r="C3136" t="s">
        <v>295</v>
      </c>
      <c r="D3136" t="s">
        <v>646</v>
      </c>
      <c r="E3136" t="s">
        <v>715</v>
      </c>
      <c r="F3136" t="s">
        <v>286</v>
      </c>
      <c r="G3136" s="159">
        <f t="shared" si="147"/>
        <v>36.25</v>
      </c>
      <c r="H3136" s="159">
        <f t="shared" si="148"/>
        <v>0</v>
      </c>
      <c r="I3136" s="155" t="s">
        <v>665</v>
      </c>
      <c r="K3136" t="s">
        <v>458</v>
      </c>
      <c r="L3136" t="s">
        <v>399</v>
      </c>
      <c r="M3136" t="s">
        <v>466</v>
      </c>
      <c r="N3136" t="s">
        <v>295</v>
      </c>
      <c r="O3136" t="s">
        <v>399</v>
      </c>
      <c r="P3136">
        <v>30000</v>
      </c>
      <c r="Q3136">
        <v>5000</v>
      </c>
      <c r="R3136">
        <v>1</v>
      </c>
      <c r="S3136">
        <v>36.25</v>
      </c>
      <c r="T3136">
        <v>0</v>
      </c>
      <c r="U3136" t="b" cm="1">
        <f t="array" ref="U3136">_xlfn.IFS(AND(R3136=1,S3136=G3136,T3136=H3136),TRUE,AND(R3136=1,S3136=G3136,H3136="Product NA"),TRUE)</f>
        <v>1</v>
      </c>
      <c r="W3136">
        <v>47.900000000000006</v>
      </c>
      <c r="X3136">
        <v>0</v>
      </c>
      <c r="Y3136" t="str">
        <f t="shared" si="149"/>
        <v>Change</v>
      </c>
    </row>
    <row r="3137" spans="1:25" x14ac:dyDescent="0.35">
      <c r="A3137" t="s">
        <v>45</v>
      </c>
      <c r="B3137" t="s">
        <v>502</v>
      </c>
      <c r="C3137" t="s">
        <v>295</v>
      </c>
      <c r="D3137" t="s">
        <v>646</v>
      </c>
      <c r="E3137" t="s">
        <v>715</v>
      </c>
      <c r="F3137" t="s">
        <v>286</v>
      </c>
      <c r="G3137" s="159">
        <f t="shared" si="147"/>
        <v>36.65</v>
      </c>
      <c r="H3137" s="159">
        <f t="shared" si="148"/>
        <v>0</v>
      </c>
      <c r="I3137" s="155" t="s">
        <v>666</v>
      </c>
      <c r="K3137" t="s">
        <v>458</v>
      </c>
      <c r="L3137" t="s">
        <v>399</v>
      </c>
      <c r="M3137" t="s">
        <v>466</v>
      </c>
      <c r="N3137" t="s">
        <v>295</v>
      </c>
      <c r="O3137" t="s">
        <v>399</v>
      </c>
      <c r="P3137">
        <v>30000</v>
      </c>
      <c r="Q3137">
        <v>6000</v>
      </c>
      <c r="R3137">
        <v>1</v>
      </c>
      <c r="S3137">
        <v>36.65</v>
      </c>
      <c r="T3137">
        <v>0</v>
      </c>
      <c r="U3137" t="b" cm="1">
        <f t="array" ref="U3137">_xlfn.IFS(AND(R3137=1,S3137=G3137,T3137=H3137),TRUE,AND(R3137=1,S3137=G3137,H3137="Product NA"),TRUE)</f>
        <v>1</v>
      </c>
      <c r="W3137">
        <v>55.800000000000004</v>
      </c>
      <c r="X3137">
        <v>0</v>
      </c>
      <c r="Y3137" t="str">
        <f t="shared" si="149"/>
        <v>Change</v>
      </c>
    </row>
    <row r="3138" spans="1:25" x14ac:dyDescent="0.35">
      <c r="A3138" t="s">
        <v>45</v>
      </c>
      <c r="B3138" t="s">
        <v>502</v>
      </c>
      <c r="C3138" t="s">
        <v>295</v>
      </c>
      <c r="D3138" t="s">
        <v>646</v>
      </c>
      <c r="E3138" t="s">
        <v>715</v>
      </c>
      <c r="F3138" t="s">
        <v>286</v>
      </c>
      <c r="G3138" s="159">
        <f t="shared" si="147"/>
        <v>40.5</v>
      </c>
      <c r="H3138" s="159">
        <f t="shared" si="148"/>
        <v>0</v>
      </c>
      <c r="I3138" s="155" t="s">
        <v>667</v>
      </c>
      <c r="K3138" t="s">
        <v>458</v>
      </c>
      <c r="L3138" t="s">
        <v>399</v>
      </c>
      <c r="M3138" t="s">
        <v>466</v>
      </c>
      <c r="N3138" t="s">
        <v>295</v>
      </c>
      <c r="O3138" t="s">
        <v>399</v>
      </c>
      <c r="P3138">
        <v>30000</v>
      </c>
      <c r="Q3138">
        <v>7000</v>
      </c>
      <c r="R3138">
        <v>1</v>
      </c>
      <c r="S3138">
        <v>40.5</v>
      </c>
      <c r="T3138">
        <v>0</v>
      </c>
      <c r="U3138" t="b" cm="1">
        <f t="array" ref="U3138">_xlfn.IFS(AND(R3138=1,S3138=G3138,T3138=H3138),TRUE,AND(R3138=1,S3138=G3138,H3138="Product NA"),TRUE)</f>
        <v>1</v>
      </c>
      <c r="W3138">
        <v>62.6</v>
      </c>
      <c r="X3138">
        <v>0</v>
      </c>
      <c r="Y3138" t="str">
        <f t="shared" si="149"/>
        <v>Change</v>
      </c>
    </row>
    <row r="3139" spans="1:25" x14ac:dyDescent="0.35">
      <c r="A3139" t="s">
        <v>45</v>
      </c>
      <c r="B3139" t="s">
        <v>502</v>
      </c>
      <c r="C3139" t="s">
        <v>295</v>
      </c>
      <c r="D3139" t="s">
        <v>646</v>
      </c>
      <c r="E3139" t="s">
        <v>715</v>
      </c>
      <c r="F3139" t="s">
        <v>286</v>
      </c>
      <c r="G3139" s="159">
        <f t="shared" si="147"/>
        <v>44.35</v>
      </c>
      <c r="H3139" s="159">
        <f t="shared" si="148"/>
        <v>0</v>
      </c>
      <c r="I3139" s="155" t="s">
        <v>668</v>
      </c>
      <c r="K3139" t="s">
        <v>458</v>
      </c>
      <c r="L3139" t="s">
        <v>399</v>
      </c>
      <c r="M3139" t="s">
        <v>466</v>
      </c>
      <c r="N3139" t="s">
        <v>295</v>
      </c>
      <c r="O3139" t="s">
        <v>399</v>
      </c>
      <c r="P3139">
        <v>30000</v>
      </c>
      <c r="Q3139">
        <v>8000</v>
      </c>
      <c r="R3139">
        <v>1</v>
      </c>
      <c r="S3139">
        <v>44.35</v>
      </c>
      <c r="T3139">
        <v>0</v>
      </c>
      <c r="U3139" t="b" cm="1">
        <f t="array" ref="U3139">_xlfn.IFS(AND(R3139=1,S3139=G3139,T3139=H3139),TRUE,AND(R3139=1,S3139=G3139,H3139="Product NA"),TRUE)</f>
        <v>1</v>
      </c>
      <c r="W3139">
        <v>69.350000000000009</v>
      </c>
      <c r="X3139">
        <v>0</v>
      </c>
      <c r="Y3139" t="str">
        <f t="shared" si="149"/>
        <v>Change</v>
      </c>
    </row>
    <row r="3140" spans="1:25" x14ac:dyDescent="0.35">
      <c r="A3140" t="s">
        <v>45</v>
      </c>
      <c r="B3140" t="s">
        <v>502</v>
      </c>
      <c r="C3140" t="s">
        <v>295</v>
      </c>
      <c r="D3140" t="s">
        <v>646</v>
      </c>
      <c r="E3140" t="s">
        <v>715</v>
      </c>
      <c r="F3140" t="s">
        <v>286</v>
      </c>
      <c r="G3140" s="159">
        <f t="shared" ref="G3140:G3203" si="150">S3140</f>
        <v>48.150000000000006</v>
      </c>
      <c r="H3140" s="159">
        <f t="shared" ref="H3140:H3203" si="151">T3140</f>
        <v>0</v>
      </c>
      <c r="I3140" s="155" t="s">
        <v>669</v>
      </c>
      <c r="K3140" t="s">
        <v>458</v>
      </c>
      <c r="L3140" t="s">
        <v>399</v>
      </c>
      <c r="M3140" t="s">
        <v>466</v>
      </c>
      <c r="N3140" t="s">
        <v>295</v>
      </c>
      <c r="O3140" t="s">
        <v>399</v>
      </c>
      <c r="P3140">
        <v>30000</v>
      </c>
      <c r="Q3140">
        <v>9000</v>
      </c>
      <c r="R3140">
        <v>1</v>
      </c>
      <c r="S3140">
        <v>48.150000000000006</v>
      </c>
      <c r="T3140">
        <v>0</v>
      </c>
      <c r="U3140" t="b" cm="1">
        <f t="array" ref="U3140">_xlfn.IFS(AND(R3140=1,S3140=G3140,T3140=H3140),TRUE,AND(R3140=1,S3140=G3140,H3140="Product NA"),TRUE)</f>
        <v>1</v>
      </c>
      <c r="W3140">
        <v>76.150000000000006</v>
      </c>
      <c r="X3140">
        <v>0</v>
      </c>
      <c r="Y3140" t="str">
        <f t="shared" ref="Y3140:Y3203" si="152">IF(AND(W3140=G3140,X3140=H3140),"No Change","Change")</f>
        <v>Change</v>
      </c>
    </row>
    <row r="3141" spans="1:25" x14ac:dyDescent="0.35">
      <c r="A3141" t="s">
        <v>45</v>
      </c>
      <c r="B3141" t="s">
        <v>502</v>
      </c>
      <c r="C3141" t="s">
        <v>295</v>
      </c>
      <c r="D3141" t="s">
        <v>646</v>
      </c>
      <c r="E3141" t="s">
        <v>715</v>
      </c>
      <c r="F3141" t="s">
        <v>286</v>
      </c>
      <c r="G3141" s="159">
        <f t="shared" si="150"/>
        <v>52</v>
      </c>
      <c r="H3141" s="159">
        <f t="shared" si="151"/>
        <v>0</v>
      </c>
      <c r="I3141" s="155" t="s">
        <v>670</v>
      </c>
      <c r="K3141" t="s">
        <v>458</v>
      </c>
      <c r="L3141" t="s">
        <v>399</v>
      </c>
      <c r="M3141" t="s">
        <v>466</v>
      </c>
      <c r="N3141" t="s">
        <v>295</v>
      </c>
      <c r="O3141" t="s">
        <v>399</v>
      </c>
      <c r="P3141">
        <v>30000</v>
      </c>
      <c r="Q3141">
        <v>10000</v>
      </c>
      <c r="R3141">
        <v>1</v>
      </c>
      <c r="S3141">
        <v>52</v>
      </c>
      <c r="T3141">
        <v>0</v>
      </c>
      <c r="U3141" t="b" cm="1">
        <f t="array" ref="U3141">_xlfn.IFS(AND(R3141=1,S3141=G3141,T3141=H3141),TRUE,AND(R3141=1,S3141=G3141,H3141="Product NA"),TRUE)</f>
        <v>1</v>
      </c>
      <c r="W3141">
        <v>82.9</v>
      </c>
      <c r="X3141">
        <v>0</v>
      </c>
      <c r="Y3141" t="str">
        <f t="shared" si="152"/>
        <v>Change</v>
      </c>
    </row>
    <row r="3142" spans="1:25" x14ac:dyDescent="0.35">
      <c r="A3142" t="s">
        <v>45</v>
      </c>
      <c r="B3142" t="s">
        <v>502</v>
      </c>
      <c r="C3142" t="s">
        <v>295</v>
      </c>
      <c r="D3142" t="s">
        <v>317</v>
      </c>
      <c r="E3142" t="s">
        <v>716</v>
      </c>
      <c r="F3142" t="s">
        <v>0</v>
      </c>
      <c r="G3142" s="159">
        <f t="shared" si="150"/>
        <v>6.76</v>
      </c>
      <c r="H3142" s="159">
        <f t="shared" si="151"/>
        <v>11.11</v>
      </c>
      <c r="I3142" s="155" t="s">
        <v>469</v>
      </c>
      <c r="K3142" t="s">
        <v>458</v>
      </c>
      <c r="L3142" t="s">
        <v>399</v>
      </c>
      <c r="M3142" t="s">
        <v>466</v>
      </c>
      <c r="N3142" t="s">
        <v>295</v>
      </c>
      <c r="O3142" t="s">
        <v>399</v>
      </c>
      <c r="P3142">
        <v>100</v>
      </c>
      <c r="Q3142">
        <v>100</v>
      </c>
      <c r="R3142">
        <v>1</v>
      </c>
      <c r="S3142">
        <v>6.76</v>
      </c>
      <c r="T3142">
        <v>11.11</v>
      </c>
      <c r="U3142" t="b" cm="1">
        <f t="array" ref="U3142">_xlfn.IFS(AND(R3142=1,S3142=G3142,T3142=H3142),TRUE,AND(R3142=1,S3142=G3142,H3142="Product NA"),TRUE)</f>
        <v>1</v>
      </c>
      <c r="W3142">
        <v>5.88</v>
      </c>
      <c r="X3142">
        <v>9.66</v>
      </c>
      <c r="Y3142" t="str">
        <f t="shared" si="152"/>
        <v>Change</v>
      </c>
    </row>
    <row r="3143" spans="1:25" x14ac:dyDescent="0.35">
      <c r="A3143" t="s">
        <v>45</v>
      </c>
      <c r="B3143" t="s">
        <v>502</v>
      </c>
      <c r="C3143" t="s">
        <v>295</v>
      </c>
      <c r="D3143" t="s">
        <v>319</v>
      </c>
      <c r="E3143" t="s">
        <v>716</v>
      </c>
      <c r="F3143" t="s">
        <v>277</v>
      </c>
      <c r="G3143" s="159">
        <f t="shared" si="150"/>
        <v>7.7</v>
      </c>
      <c r="H3143" s="159">
        <f t="shared" si="151"/>
        <v>11.05</v>
      </c>
      <c r="I3143" s="155" t="s">
        <v>470</v>
      </c>
      <c r="K3143" t="s">
        <v>458</v>
      </c>
      <c r="L3143" t="s">
        <v>399</v>
      </c>
      <c r="M3143" t="s">
        <v>466</v>
      </c>
      <c r="N3143" t="s">
        <v>295</v>
      </c>
      <c r="O3143" t="s">
        <v>399</v>
      </c>
      <c r="P3143">
        <v>100</v>
      </c>
      <c r="Q3143">
        <v>500</v>
      </c>
      <c r="R3143">
        <v>1</v>
      </c>
      <c r="S3143">
        <v>7.7</v>
      </c>
      <c r="T3143">
        <v>11.05</v>
      </c>
      <c r="U3143" t="b" cm="1">
        <f t="array" ref="U3143">_xlfn.IFS(AND(R3143=1,S3143=G3143,T3143=H3143),TRUE,AND(R3143=1,S3143=G3143,H3143="Product NA"),TRUE)</f>
        <v>1</v>
      </c>
      <c r="W3143">
        <v>6.7</v>
      </c>
      <c r="X3143">
        <v>9.6000000000000014</v>
      </c>
      <c r="Y3143" t="str">
        <f t="shared" si="152"/>
        <v>Change</v>
      </c>
    </row>
    <row r="3144" spans="1:25" x14ac:dyDescent="0.35">
      <c r="A3144" t="s">
        <v>45</v>
      </c>
      <c r="B3144" t="s">
        <v>502</v>
      </c>
      <c r="C3144" t="s">
        <v>295</v>
      </c>
      <c r="D3144" t="s">
        <v>282</v>
      </c>
      <c r="E3144" t="s">
        <v>716</v>
      </c>
      <c r="F3144" t="s">
        <v>286</v>
      </c>
      <c r="G3144" s="159">
        <f t="shared" si="150"/>
        <v>0</v>
      </c>
      <c r="H3144" s="159">
        <f t="shared" si="151"/>
        <v>0</v>
      </c>
      <c r="I3144" s="155" t="s">
        <v>472</v>
      </c>
      <c r="K3144" t="s">
        <v>458</v>
      </c>
      <c r="L3144" t="s">
        <v>399</v>
      </c>
      <c r="M3144" t="s">
        <v>466</v>
      </c>
      <c r="N3144" t="s">
        <v>295</v>
      </c>
      <c r="O3144" t="s">
        <v>399</v>
      </c>
      <c r="P3144">
        <v>2000</v>
      </c>
      <c r="Q3144">
        <v>2000</v>
      </c>
      <c r="R3144">
        <v>1</v>
      </c>
      <c r="S3144">
        <v>0</v>
      </c>
      <c r="T3144">
        <v>0</v>
      </c>
      <c r="U3144" t="b" cm="1">
        <f t="array" ref="U3144">_xlfn.IFS(AND(R3144=1,S3144=G3144,T3144=H3144),TRUE,AND(R3144=1,S3144=G3144,H3144="Product NA"),TRUE)</f>
        <v>1</v>
      </c>
      <c r="W3144">
        <v>8.25</v>
      </c>
      <c r="X3144">
        <v>10.5</v>
      </c>
      <c r="Y3144" t="str">
        <f t="shared" si="152"/>
        <v>Change</v>
      </c>
    </row>
    <row r="3145" spans="1:25" x14ac:dyDescent="0.35">
      <c r="A3145" t="s">
        <v>45</v>
      </c>
      <c r="B3145" t="s">
        <v>502</v>
      </c>
      <c r="C3145" t="s">
        <v>295</v>
      </c>
      <c r="D3145" t="s">
        <v>318</v>
      </c>
      <c r="E3145" t="s">
        <v>716</v>
      </c>
      <c r="F3145" t="s">
        <v>277</v>
      </c>
      <c r="G3145" s="159">
        <f t="shared" si="150"/>
        <v>7.7</v>
      </c>
      <c r="H3145" s="159">
        <f t="shared" si="151"/>
        <v>11.05</v>
      </c>
      <c r="I3145" s="155" t="s">
        <v>470</v>
      </c>
      <c r="K3145" t="s">
        <v>458</v>
      </c>
      <c r="L3145" t="s">
        <v>399</v>
      </c>
      <c r="M3145" t="s">
        <v>466</v>
      </c>
      <c r="N3145" t="s">
        <v>295</v>
      </c>
      <c r="O3145" t="s">
        <v>399</v>
      </c>
      <c r="P3145">
        <v>100</v>
      </c>
      <c r="Q3145">
        <v>500</v>
      </c>
      <c r="R3145">
        <v>1</v>
      </c>
      <c r="S3145">
        <v>7.7</v>
      </c>
      <c r="T3145">
        <v>11.05</v>
      </c>
      <c r="U3145" t="b" cm="1">
        <f t="array" ref="U3145">_xlfn.IFS(AND(R3145=1,S3145=G3145,T3145=H3145),TRUE,AND(R3145=1,S3145=G3145,H3145="Product NA"),TRUE)</f>
        <v>1</v>
      </c>
      <c r="W3145">
        <v>6.7</v>
      </c>
      <c r="X3145">
        <v>9.6000000000000014</v>
      </c>
      <c r="Y3145" t="str">
        <f t="shared" si="152"/>
        <v>Change</v>
      </c>
    </row>
    <row r="3146" spans="1:25" x14ac:dyDescent="0.35">
      <c r="A3146" t="s">
        <v>45</v>
      </c>
      <c r="B3146" t="s">
        <v>502</v>
      </c>
      <c r="C3146" t="s">
        <v>295</v>
      </c>
      <c r="D3146" t="s">
        <v>240</v>
      </c>
      <c r="E3146" t="s">
        <v>287</v>
      </c>
      <c r="F3146" t="s">
        <v>0</v>
      </c>
      <c r="G3146" s="159">
        <f t="shared" si="150"/>
        <v>0.06</v>
      </c>
      <c r="H3146" s="159">
        <f t="shared" si="151"/>
        <v>15.25</v>
      </c>
      <c r="I3146" s="155" t="s">
        <v>469</v>
      </c>
      <c r="K3146" t="s">
        <v>458</v>
      </c>
      <c r="L3146" t="s">
        <v>399</v>
      </c>
      <c r="M3146" t="s">
        <v>466</v>
      </c>
      <c r="N3146" t="s">
        <v>295</v>
      </c>
      <c r="O3146" t="s">
        <v>399</v>
      </c>
      <c r="P3146">
        <v>100</v>
      </c>
      <c r="Q3146">
        <v>100</v>
      </c>
      <c r="R3146">
        <v>1</v>
      </c>
      <c r="S3146">
        <v>0.06</v>
      </c>
      <c r="T3146">
        <v>15.25</v>
      </c>
      <c r="U3146" t="b" cm="1">
        <f t="array" ref="U3146">_xlfn.IFS(AND(R3146=1,S3146=G3146,T3146=H3146),TRUE,AND(R3146=1,S3146=G3146,H3146="Product NA"),TRUE)</f>
        <v>1</v>
      </c>
      <c r="W3146">
        <v>0.21</v>
      </c>
      <c r="X3146">
        <v>15.32</v>
      </c>
      <c r="Y3146" t="str">
        <f t="shared" si="152"/>
        <v>Change</v>
      </c>
    </row>
    <row r="3147" spans="1:25" x14ac:dyDescent="0.35">
      <c r="A3147" t="s">
        <v>45</v>
      </c>
      <c r="B3147" t="s">
        <v>502</v>
      </c>
      <c r="C3147" t="s">
        <v>295</v>
      </c>
      <c r="D3147" t="s">
        <v>279</v>
      </c>
      <c r="E3147" t="s">
        <v>287</v>
      </c>
      <c r="F3147" t="s">
        <v>277</v>
      </c>
      <c r="G3147" s="159">
        <f t="shared" si="150"/>
        <v>0.06</v>
      </c>
      <c r="H3147" s="159">
        <f t="shared" si="151"/>
        <v>15.25</v>
      </c>
      <c r="I3147" s="155" t="s">
        <v>470</v>
      </c>
      <c r="K3147" t="s">
        <v>458</v>
      </c>
      <c r="L3147" t="s">
        <v>399</v>
      </c>
      <c r="M3147" t="s">
        <v>466</v>
      </c>
      <c r="N3147" t="s">
        <v>295</v>
      </c>
      <c r="O3147" t="s">
        <v>399</v>
      </c>
      <c r="P3147">
        <v>100</v>
      </c>
      <c r="Q3147">
        <v>500</v>
      </c>
      <c r="R3147">
        <v>1</v>
      </c>
      <c r="S3147">
        <v>0.06</v>
      </c>
      <c r="T3147">
        <v>15.25</v>
      </c>
      <c r="U3147" t="b" cm="1">
        <f t="array" ref="U3147">_xlfn.IFS(AND(R3147=1,S3147=G3147,T3147=H3147),TRUE,AND(R3147=1,S3147=G3147,H3147="Product NA"),TRUE)</f>
        <v>1</v>
      </c>
      <c r="W3147">
        <v>0.05</v>
      </c>
      <c r="X3147">
        <v>13.74</v>
      </c>
      <c r="Y3147" t="str">
        <f t="shared" si="152"/>
        <v>Change</v>
      </c>
    </row>
    <row r="3148" spans="1:25" x14ac:dyDescent="0.35">
      <c r="A3148" t="s">
        <v>118</v>
      </c>
      <c r="B3148" t="s">
        <v>629</v>
      </c>
      <c r="C3148" t="s">
        <v>295</v>
      </c>
      <c r="D3148" t="s">
        <v>326</v>
      </c>
      <c r="E3148" t="s">
        <v>643</v>
      </c>
      <c r="F3148" t="s">
        <v>643</v>
      </c>
      <c r="G3148" s="159">
        <f t="shared" si="150"/>
        <v>0.06</v>
      </c>
      <c r="H3148" s="159">
        <f t="shared" si="151"/>
        <v>15.25</v>
      </c>
      <c r="I3148" s="155" t="s">
        <v>470</v>
      </c>
      <c r="K3148" t="s">
        <v>458</v>
      </c>
      <c r="L3148" t="s">
        <v>399</v>
      </c>
      <c r="M3148" t="s">
        <v>466</v>
      </c>
      <c r="N3148" t="s">
        <v>295</v>
      </c>
      <c r="O3148" t="s">
        <v>399</v>
      </c>
      <c r="P3148">
        <v>100</v>
      </c>
      <c r="Q3148">
        <v>500</v>
      </c>
      <c r="R3148">
        <v>1</v>
      </c>
      <c r="S3148">
        <v>0.06</v>
      </c>
      <c r="T3148">
        <v>15.25</v>
      </c>
      <c r="U3148" t="b" cm="1">
        <f t="array" ref="U3148">_xlfn.IFS(AND(R3148=1,S3148=G3148,T3148=H3148),TRUE,AND(R3148=1,S3148=G3148,H3148="Product NA"),TRUE)</f>
        <v>1</v>
      </c>
      <c r="W3148">
        <v>0.05</v>
      </c>
      <c r="X3148">
        <v>13.74</v>
      </c>
      <c r="Y3148" t="str">
        <f t="shared" si="152"/>
        <v>Change</v>
      </c>
    </row>
    <row r="3149" spans="1:25" x14ac:dyDescent="0.35">
      <c r="A3149" t="s">
        <v>118</v>
      </c>
      <c r="B3149" t="s">
        <v>629</v>
      </c>
      <c r="C3149" t="s">
        <v>295</v>
      </c>
      <c r="D3149" t="s">
        <v>326</v>
      </c>
      <c r="E3149" t="s">
        <v>643</v>
      </c>
      <c r="F3149" t="s">
        <v>643</v>
      </c>
      <c r="G3149" s="159">
        <f t="shared" si="150"/>
        <v>2.21</v>
      </c>
      <c r="H3149" s="159">
        <f t="shared" si="151"/>
        <v>13.63</v>
      </c>
      <c r="I3149" s="155" t="s">
        <v>707</v>
      </c>
      <c r="K3149" t="s">
        <v>458</v>
      </c>
      <c r="L3149" t="s">
        <v>399</v>
      </c>
      <c r="M3149" t="s">
        <v>466</v>
      </c>
      <c r="N3149" t="s">
        <v>295</v>
      </c>
      <c r="O3149" t="s">
        <v>399</v>
      </c>
      <c r="P3149">
        <v>100</v>
      </c>
      <c r="Q3149">
        <v>5000</v>
      </c>
      <c r="R3149">
        <v>1</v>
      </c>
      <c r="S3149">
        <v>2.21</v>
      </c>
      <c r="T3149">
        <v>13.63</v>
      </c>
      <c r="U3149" t="b" cm="1">
        <f t="array" ref="U3149">_xlfn.IFS(AND(R3149=1,S3149=G3149,T3149=H3149),TRUE,AND(R3149=1,S3149=G3149,H3149="Product NA"),TRUE)</f>
        <v>1</v>
      </c>
      <c r="W3149">
        <v>1.94</v>
      </c>
      <c r="X3149">
        <v>12.06</v>
      </c>
      <c r="Y3149" t="str">
        <f t="shared" si="152"/>
        <v>Change</v>
      </c>
    </row>
    <row r="3150" spans="1:25" x14ac:dyDescent="0.35">
      <c r="A3150" t="s">
        <v>118</v>
      </c>
      <c r="B3150" t="s">
        <v>629</v>
      </c>
      <c r="C3150" t="s">
        <v>295</v>
      </c>
      <c r="D3150" t="s">
        <v>382</v>
      </c>
      <c r="E3150" t="s">
        <v>287</v>
      </c>
      <c r="F3150" t="s">
        <v>386</v>
      </c>
      <c r="G3150" s="159">
        <f t="shared" si="150"/>
        <v>1.59</v>
      </c>
      <c r="H3150" s="159">
        <f t="shared" si="151"/>
        <v>16.82</v>
      </c>
      <c r="I3150" s="155" t="s">
        <v>472</v>
      </c>
      <c r="K3150" t="s">
        <v>458</v>
      </c>
      <c r="L3150" t="s">
        <v>399</v>
      </c>
      <c r="M3150" t="s">
        <v>466</v>
      </c>
      <c r="N3150" t="s">
        <v>295</v>
      </c>
      <c r="O3150" t="s">
        <v>399</v>
      </c>
      <c r="P3150">
        <v>100</v>
      </c>
      <c r="Q3150">
        <v>2000</v>
      </c>
      <c r="R3150">
        <v>1</v>
      </c>
      <c r="S3150">
        <v>1.59</v>
      </c>
      <c r="T3150">
        <v>16.82</v>
      </c>
      <c r="U3150" t="b" cm="1">
        <f t="array" ref="U3150">_xlfn.IFS(AND(R3150=1,S3150=G3150,T3150=H3150),TRUE,AND(R3150=1,S3150=G3150,H3150="Product NA"),TRUE)</f>
        <v>1</v>
      </c>
      <c r="W3150">
        <v>1.37</v>
      </c>
      <c r="X3150">
        <v>14.5</v>
      </c>
      <c r="Y3150" t="str">
        <f t="shared" si="152"/>
        <v>Change</v>
      </c>
    </row>
    <row r="3151" spans="1:25" x14ac:dyDescent="0.35">
      <c r="A3151" t="s">
        <v>118</v>
      </c>
      <c r="B3151" t="s">
        <v>629</v>
      </c>
      <c r="C3151" t="s">
        <v>295</v>
      </c>
      <c r="D3151" t="s">
        <v>281</v>
      </c>
      <c r="E3151" t="s">
        <v>287</v>
      </c>
      <c r="F3151" t="s">
        <v>286</v>
      </c>
      <c r="G3151" s="159">
        <f t="shared" si="150"/>
        <v>1.59</v>
      </c>
      <c r="H3151" s="159">
        <f t="shared" si="151"/>
        <v>16.82</v>
      </c>
      <c r="I3151" s="155" t="s">
        <v>472</v>
      </c>
      <c r="K3151" t="s">
        <v>458</v>
      </c>
      <c r="L3151" t="s">
        <v>399</v>
      </c>
      <c r="M3151" t="s">
        <v>466</v>
      </c>
      <c r="N3151" t="s">
        <v>295</v>
      </c>
      <c r="O3151" t="s">
        <v>399</v>
      </c>
      <c r="P3151">
        <v>100</v>
      </c>
      <c r="Q3151">
        <v>2000</v>
      </c>
      <c r="R3151">
        <v>1</v>
      </c>
      <c r="S3151">
        <v>1.59</v>
      </c>
      <c r="T3151">
        <v>16.82</v>
      </c>
      <c r="U3151" t="b" cm="1">
        <f t="array" ref="U3151">_xlfn.IFS(AND(R3151=1,S3151=G3151,T3151=H3151),TRUE,AND(R3151=1,S3151=G3151,H3151="Product NA"),TRUE)</f>
        <v>1</v>
      </c>
      <c r="W3151">
        <v>1.37</v>
      </c>
      <c r="X3151">
        <v>14.5</v>
      </c>
      <c r="Y3151" t="str">
        <f t="shared" si="152"/>
        <v>Change</v>
      </c>
    </row>
    <row r="3152" spans="1:25" x14ac:dyDescent="0.35">
      <c r="A3152" t="s">
        <v>118</v>
      </c>
      <c r="B3152" t="s">
        <v>629</v>
      </c>
      <c r="C3152" t="s">
        <v>295</v>
      </c>
      <c r="D3152" t="s">
        <v>278</v>
      </c>
      <c r="E3152" t="s">
        <v>287</v>
      </c>
      <c r="F3152" t="s">
        <v>277</v>
      </c>
      <c r="G3152" s="159">
        <f t="shared" si="150"/>
        <v>2.39</v>
      </c>
      <c r="H3152" s="159">
        <f t="shared" si="151"/>
        <v>4.84</v>
      </c>
      <c r="I3152" s="155" t="s">
        <v>470</v>
      </c>
      <c r="K3152" t="s">
        <v>458</v>
      </c>
      <c r="L3152" t="s">
        <v>399</v>
      </c>
      <c r="M3152" t="s">
        <v>466</v>
      </c>
      <c r="N3152" t="s">
        <v>295</v>
      </c>
      <c r="O3152" t="s">
        <v>399</v>
      </c>
      <c r="P3152">
        <v>100</v>
      </c>
      <c r="Q3152">
        <v>500</v>
      </c>
      <c r="R3152">
        <v>1</v>
      </c>
      <c r="S3152">
        <v>2.39</v>
      </c>
      <c r="T3152">
        <v>4.84</v>
      </c>
      <c r="U3152" t="b" cm="1">
        <f t="array" ref="U3152">_xlfn.IFS(AND(R3152=1,S3152=G3152,T3152=H3152),TRUE,AND(R3152=1,S3152=G3152,H3152="Product NA"),TRUE)</f>
        <v>1</v>
      </c>
      <c r="W3152">
        <v>2.08</v>
      </c>
      <c r="X3152">
        <v>4.21</v>
      </c>
      <c r="Y3152" t="str">
        <f t="shared" si="152"/>
        <v>Change</v>
      </c>
    </row>
    <row r="3153" spans="1:25" x14ac:dyDescent="0.35">
      <c r="A3153" t="s">
        <v>118</v>
      </c>
      <c r="B3153" t="s">
        <v>629</v>
      </c>
      <c r="C3153" t="s">
        <v>295</v>
      </c>
      <c r="D3153" t="s">
        <v>238</v>
      </c>
      <c r="E3153" t="s">
        <v>287</v>
      </c>
      <c r="F3153" t="s">
        <v>0</v>
      </c>
      <c r="G3153" s="159">
        <f t="shared" si="150"/>
        <v>0.52</v>
      </c>
      <c r="H3153" s="159">
        <f t="shared" si="151"/>
        <v>13.89</v>
      </c>
      <c r="I3153" s="155" t="s">
        <v>469</v>
      </c>
      <c r="K3153" t="s">
        <v>458</v>
      </c>
      <c r="L3153" t="s">
        <v>399</v>
      </c>
      <c r="M3153" t="s">
        <v>466</v>
      </c>
      <c r="N3153" t="s">
        <v>295</v>
      </c>
      <c r="O3153" t="s">
        <v>399</v>
      </c>
      <c r="P3153">
        <v>100</v>
      </c>
      <c r="Q3153">
        <v>100</v>
      </c>
      <c r="R3153">
        <v>1</v>
      </c>
      <c r="S3153">
        <v>0.52</v>
      </c>
      <c r="T3153">
        <v>13.89</v>
      </c>
      <c r="U3153" t="b" cm="1">
        <f t="array" ref="U3153">_xlfn.IFS(AND(R3153=1,S3153=G3153,T3153=H3153),TRUE,AND(R3153=1,S3153=G3153,H3153="Product NA"),TRUE)</f>
        <v>1</v>
      </c>
      <c r="W3153">
        <v>0.45</v>
      </c>
      <c r="X3153">
        <v>11.97</v>
      </c>
      <c r="Y3153" t="str">
        <f t="shared" si="152"/>
        <v>Change</v>
      </c>
    </row>
    <row r="3154" spans="1:25" x14ac:dyDescent="0.35">
      <c r="A3154" t="s">
        <v>118</v>
      </c>
      <c r="B3154" t="s">
        <v>629</v>
      </c>
      <c r="C3154" t="s">
        <v>295</v>
      </c>
      <c r="D3154" t="s">
        <v>239</v>
      </c>
      <c r="E3154" t="s">
        <v>287</v>
      </c>
      <c r="F3154" t="s">
        <v>277</v>
      </c>
      <c r="G3154" s="159">
        <f t="shared" si="150"/>
        <v>0.59</v>
      </c>
      <c r="H3154" s="159">
        <f t="shared" si="151"/>
        <v>14.700000000000001</v>
      </c>
      <c r="I3154" s="155" t="s">
        <v>470</v>
      </c>
      <c r="K3154" t="s">
        <v>458</v>
      </c>
      <c r="L3154" t="s">
        <v>399</v>
      </c>
      <c r="M3154" t="s">
        <v>466</v>
      </c>
      <c r="N3154" t="s">
        <v>295</v>
      </c>
      <c r="O3154" t="s">
        <v>399</v>
      </c>
      <c r="P3154">
        <v>100</v>
      </c>
      <c r="Q3154">
        <v>500</v>
      </c>
      <c r="R3154">
        <v>1</v>
      </c>
      <c r="S3154">
        <v>0.59</v>
      </c>
      <c r="T3154">
        <v>14.700000000000001</v>
      </c>
      <c r="U3154" t="b" cm="1">
        <f t="array" ref="U3154">_xlfn.IFS(AND(R3154=1,S3154=G3154,T3154=H3154),TRUE,AND(R3154=1,S3154=G3154,H3154="Product NA"),TRUE)</f>
        <v>1</v>
      </c>
      <c r="W3154">
        <v>0.51</v>
      </c>
      <c r="X3154">
        <v>12.67</v>
      </c>
      <c r="Y3154" t="str">
        <f t="shared" si="152"/>
        <v>Change</v>
      </c>
    </row>
    <row r="3155" spans="1:25" x14ac:dyDescent="0.35">
      <c r="A3155" t="s">
        <v>118</v>
      </c>
      <c r="B3155" t="s">
        <v>629</v>
      </c>
      <c r="C3155" t="s">
        <v>295</v>
      </c>
      <c r="D3155" t="s">
        <v>316</v>
      </c>
      <c r="E3155" t="s">
        <v>287</v>
      </c>
      <c r="F3155" t="s">
        <v>286</v>
      </c>
      <c r="G3155" s="159">
        <f t="shared" si="150"/>
        <v>2.36</v>
      </c>
      <c r="H3155" s="159">
        <f t="shared" si="151"/>
        <v>13.63</v>
      </c>
      <c r="I3155" s="155" t="s">
        <v>472</v>
      </c>
      <c r="K3155" t="s">
        <v>458</v>
      </c>
      <c r="L3155" t="s">
        <v>399</v>
      </c>
      <c r="M3155" t="s">
        <v>466</v>
      </c>
      <c r="N3155" t="s">
        <v>295</v>
      </c>
      <c r="O3155" t="s">
        <v>399</v>
      </c>
      <c r="P3155">
        <v>100</v>
      </c>
      <c r="Q3155">
        <v>2000</v>
      </c>
      <c r="R3155">
        <v>1</v>
      </c>
      <c r="S3155">
        <v>2.36</v>
      </c>
      <c r="T3155">
        <v>13.63</v>
      </c>
      <c r="U3155" t="b" cm="1">
        <f t="array" ref="U3155">_xlfn.IFS(AND(R3155=1,S3155=G3155,T3155=H3155),TRUE,AND(R3155=1,S3155=G3155,H3155="Product NA"),TRUE)</f>
        <v>1</v>
      </c>
      <c r="W3155">
        <v>2.09</v>
      </c>
      <c r="X3155">
        <v>12.06</v>
      </c>
      <c r="Y3155" t="str">
        <f t="shared" si="152"/>
        <v>Change</v>
      </c>
    </row>
    <row r="3156" spans="1:25" x14ac:dyDescent="0.35">
      <c r="A3156" t="s">
        <v>118</v>
      </c>
      <c r="B3156" t="s">
        <v>629</v>
      </c>
      <c r="C3156" t="s">
        <v>295</v>
      </c>
      <c r="D3156" t="s">
        <v>646</v>
      </c>
      <c r="E3156" t="s">
        <v>715</v>
      </c>
      <c r="F3156" t="s">
        <v>286</v>
      </c>
      <c r="G3156" s="159">
        <f t="shared" si="150"/>
        <v>17.100000000000001</v>
      </c>
      <c r="H3156" s="159">
        <f t="shared" si="151"/>
        <v>0</v>
      </c>
      <c r="I3156" s="155" t="s">
        <v>471</v>
      </c>
      <c r="K3156" t="s">
        <v>458</v>
      </c>
      <c r="L3156" t="s">
        <v>399</v>
      </c>
      <c r="M3156" t="s">
        <v>466</v>
      </c>
      <c r="N3156" t="s">
        <v>295</v>
      </c>
      <c r="O3156" t="s">
        <v>399</v>
      </c>
      <c r="P3156">
        <v>30000</v>
      </c>
      <c r="Q3156">
        <v>1000</v>
      </c>
      <c r="R3156">
        <v>1</v>
      </c>
      <c r="S3156">
        <v>17.100000000000001</v>
      </c>
      <c r="T3156">
        <v>0</v>
      </c>
      <c r="U3156" t="b" cm="1">
        <f t="array" ref="U3156">_xlfn.IFS(AND(R3156=1,S3156=G3156,T3156=H3156),TRUE,AND(R3156=1,S3156=G3156,H3156="Product NA"),TRUE)</f>
        <v>1</v>
      </c>
      <c r="W3156">
        <v>20.75</v>
      </c>
      <c r="X3156">
        <v>0</v>
      </c>
      <c r="Y3156" t="str">
        <f t="shared" si="152"/>
        <v>Change</v>
      </c>
    </row>
    <row r="3157" spans="1:25" x14ac:dyDescent="0.35">
      <c r="A3157" t="s">
        <v>118</v>
      </c>
      <c r="B3157" t="s">
        <v>629</v>
      </c>
      <c r="C3157" t="s">
        <v>295</v>
      </c>
      <c r="D3157" t="s">
        <v>646</v>
      </c>
      <c r="E3157" t="s">
        <v>715</v>
      </c>
      <c r="F3157" t="s">
        <v>286</v>
      </c>
      <c r="G3157" s="159">
        <f t="shared" si="150"/>
        <v>76.3</v>
      </c>
      <c r="H3157" s="159">
        <f t="shared" si="151"/>
        <v>0</v>
      </c>
      <c r="I3157" s="155" t="s">
        <v>671</v>
      </c>
      <c r="K3157" t="s">
        <v>458</v>
      </c>
      <c r="L3157" t="s">
        <v>399</v>
      </c>
      <c r="M3157" t="s">
        <v>466</v>
      </c>
      <c r="N3157" t="s">
        <v>295</v>
      </c>
      <c r="O3157" t="s">
        <v>399</v>
      </c>
      <c r="P3157">
        <v>30000</v>
      </c>
      <c r="Q3157">
        <v>15000</v>
      </c>
      <c r="R3157">
        <v>1</v>
      </c>
      <c r="S3157">
        <v>76.3</v>
      </c>
      <c r="T3157">
        <v>0</v>
      </c>
      <c r="U3157" t="b" cm="1">
        <f t="array" ref="U3157">_xlfn.IFS(AND(R3157=1,S3157=G3157,T3157=H3157),TRUE,AND(R3157=1,S3157=G3157,H3157="Product NA"),TRUE)</f>
        <v>1</v>
      </c>
      <c r="W3157">
        <v>120.5</v>
      </c>
      <c r="X3157">
        <v>0</v>
      </c>
      <c r="Y3157" t="str">
        <f t="shared" si="152"/>
        <v>Change</v>
      </c>
    </row>
    <row r="3158" spans="1:25" x14ac:dyDescent="0.35">
      <c r="A3158" t="s">
        <v>118</v>
      </c>
      <c r="B3158" t="s">
        <v>629</v>
      </c>
      <c r="C3158" t="s">
        <v>295</v>
      </c>
      <c r="D3158" t="s">
        <v>646</v>
      </c>
      <c r="E3158" t="s">
        <v>715</v>
      </c>
      <c r="F3158" t="s">
        <v>286</v>
      </c>
      <c r="G3158" s="159">
        <f t="shared" si="150"/>
        <v>20.900000000000002</v>
      </c>
      <c r="H3158" s="159">
        <f t="shared" si="151"/>
        <v>0</v>
      </c>
      <c r="I3158" s="155" t="s">
        <v>662</v>
      </c>
      <c r="K3158" t="s">
        <v>458</v>
      </c>
      <c r="L3158" t="s">
        <v>399</v>
      </c>
      <c r="M3158" t="s">
        <v>466</v>
      </c>
      <c r="N3158" t="s">
        <v>295</v>
      </c>
      <c r="O3158" t="s">
        <v>399</v>
      </c>
      <c r="P3158">
        <v>30000</v>
      </c>
      <c r="Q3158">
        <v>2000</v>
      </c>
      <c r="R3158">
        <v>1</v>
      </c>
      <c r="S3158">
        <v>20.900000000000002</v>
      </c>
      <c r="T3158">
        <v>0</v>
      </c>
      <c r="U3158" t="b" cm="1">
        <f t="array" ref="U3158">_xlfn.IFS(AND(R3158=1,S3158=G3158,T3158=H3158),TRUE,AND(R3158=1,S3158=G3158,H3158="Product NA"),TRUE)</f>
        <v>1</v>
      </c>
      <c r="W3158">
        <v>27.5</v>
      </c>
      <c r="X3158">
        <v>0</v>
      </c>
      <c r="Y3158" t="str">
        <f t="shared" si="152"/>
        <v>Change</v>
      </c>
    </row>
    <row r="3159" spans="1:25" x14ac:dyDescent="0.35">
      <c r="A3159" t="s">
        <v>118</v>
      </c>
      <c r="B3159" t="s">
        <v>629</v>
      </c>
      <c r="C3159" t="s">
        <v>295</v>
      </c>
      <c r="D3159" t="s">
        <v>646</v>
      </c>
      <c r="E3159" t="s">
        <v>715</v>
      </c>
      <c r="F3159" t="s">
        <v>286</v>
      </c>
      <c r="G3159" s="159">
        <f t="shared" si="150"/>
        <v>96.800000000000011</v>
      </c>
      <c r="H3159" s="159">
        <f t="shared" si="151"/>
        <v>0</v>
      </c>
      <c r="I3159" s="155" t="s">
        <v>672</v>
      </c>
      <c r="K3159" t="s">
        <v>458</v>
      </c>
      <c r="L3159" t="s">
        <v>399</v>
      </c>
      <c r="M3159" t="s">
        <v>466</v>
      </c>
      <c r="N3159" t="s">
        <v>295</v>
      </c>
      <c r="O3159" t="s">
        <v>399</v>
      </c>
      <c r="P3159">
        <v>30000</v>
      </c>
      <c r="Q3159">
        <v>20000</v>
      </c>
      <c r="R3159">
        <v>1</v>
      </c>
      <c r="S3159">
        <v>96.800000000000011</v>
      </c>
      <c r="T3159">
        <v>0</v>
      </c>
      <c r="U3159" t="b" cm="1">
        <f t="array" ref="U3159">_xlfn.IFS(AND(R3159=1,S3159=G3159,T3159=H3159),TRUE,AND(R3159=1,S3159=G3159,H3159="Product NA"),TRUE)</f>
        <v>1</v>
      </c>
      <c r="W3159">
        <v>155.5</v>
      </c>
      <c r="X3159">
        <v>0</v>
      </c>
      <c r="Y3159" t="str">
        <f t="shared" si="152"/>
        <v>Change</v>
      </c>
    </row>
    <row r="3160" spans="1:25" x14ac:dyDescent="0.35">
      <c r="A3160" t="s">
        <v>118</v>
      </c>
      <c r="B3160" t="s">
        <v>629</v>
      </c>
      <c r="C3160" t="s">
        <v>295</v>
      </c>
      <c r="D3160" t="s">
        <v>646</v>
      </c>
      <c r="E3160" t="s">
        <v>715</v>
      </c>
      <c r="F3160" t="s">
        <v>286</v>
      </c>
      <c r="G3160" s="159">
        <f t="shared" si="150"/>
        <v>126.4</v>
      </c>
      <c r="H3160" s="159">
        <f t="shared" si="151"/>
        <v>0</v>
      </c>
      <c r="I3160" s="155" t="s">
        <v>673</v>
      </c>
      <c r="K3160" t="s">
        <v>458</v>
      </c>
      <c r="L3160" t="s">
        <v>399</v>
      </c>
      <c r="M3160" t="s">
        <v>466</v>
      </c>
      <c r="N3160" t="s">
        <v>295</v>
      </c>
      <c r="O3160" t="s">
        <v>399</v>
      </c>
      <c r="P3160">
        <v>30000</v>
      </c>
      <c r="Q3160">
        <v>25000</v>
      </c>
      <c r="R3160">
        <v>1</v>
      </c>
      <c r="S3160">
        <v>126.4</v>
      </c>
      <c r="T3160">
        <v>0</v>
      </c>
      <c r="U3160" t="b" cm="1">
        <f t="array" ref="U3160">_xlfn.IFS(AND(R3160=1,S3160=G3160,T3160=H3160),TRUE,AND(R3160=1,S3160=G3160,H3160="Product NA"),TRUE)</f>
        <v>1</v>
      </c>
      <c r="W3160">
        <v>200</v>
      </c>
      <c r="X3160">
        <v>0</v>
      </c>
      <c r="Y3160" t="str">
        <f t="shared" si="152"/>
        <v>Change</v>
      </c>
    </row>
    <row r="3161" spans="1:25" x14ac:dyDescent="0.35">
      <c r="A3161" t="s">
        <v>118</v>
      </c>
      <c r="B3161" t="s">
        <v>629</v>
      </c>
      <c r="C3161" t="s">
        <v>295</v>
      </c>
      <c r="D3161" t="s">
        <v>646</v>
      </c>
      <c r="E3161" t="s">
        <v>715</v>
      </c>
      <c r="F3161" t="s">
        <v>286</v>
      </c>
      <c r="G3161" s="159">
        <f t="shared" si="150"/>
        <v>27.650000000000002</v>
      </c>
      <c r="H3161" s="159">
        <f t="shared" si="151"/>
        <v>0</v>
      </c>
      <c r="I3161" s="155" t="s">
        <v>663</v>
      </c>
      <c r="K3161" t="s">
        <v>458</v>
      </c>
      <c r="L3161" t="s">
        <v>399</v>
      </c>
      <c r="M3161" t="s">
        <v>466</v>
      </c>
      <c r="N3161" t="s">
        <v>295</v>
      </c>
      <c r="O3161" t="s">
        <v>399</v>
      </c>
      <c r="P3161">
        <v>30000</v>
      </c>
      <c r="Q3161">
        <v>3000</v>
      </c>
      <c r="R3161">
        <v>1</v>
      </c>
      <c r="S3161">
        <v>27.650000000000002</v>
      </c>
      <c r="T3161">
        <v>0</v>
      </c>
      <c r="U3161" t="b" cm="1">
        <f t="array" ref="U3161">_xlfn.IFS(AND(R3161=1,S3161=G3161,T3161=H3161),TRUE,AND(R3161=1,S3161=G3161,H3161="Product NA"),TRUE)</f>
        <v>1</v>
      </c>
      <c r="W3161">
        <v>34.35</v>
      </c>
      <c r="X3161">
        <v>0</v>
      </c>
      <c r="Y3161" t="str">
        <f t="shared" si="152"/>
        <v>Change</v>
      </c>
    </row>
    <row r="3162" spans="1:25" x14ac:dyDescent="0.35">
      <c r="A3162" t="s">
        <v>118</v>
      </c>
      <c r="B3162" t="s">
        <v>629</v>
      </c>
      <c r="C3162" t="s">
        <v>295</v>
      </c>
      <c r="D3162" t="s">
        <v>646</v>
      </c>
      <c r="E3162" t="s">
        <v>715</v>
      </c>
      <c r="F3162" t="s">
        <v>286</v>
      </c>
      <c r="G3162" s="159">
        <f t="shared" si="150"/>
        <v>148.6</v>
      </c>
      <c r="H3162" s="159">
        <f t="shared" si="151"/>
        <v>0</v>
      </c>
      <c r="I3162" s="155" t="s">
        <v>674</v>
      </c>
      <c r="K3162" t="s">
        <v>458</v>
      </c>
      <c r="L3162" t="s">
        <v>399</v>
      </c>
      <c r="M3162" t="s">
        <v>466</v>
      </c>
      <c r="N3162" t="s">
        <v>295</v>
      </c>
      <c r="O3162" t="s">
        <v>399</v>
      </c>
      <c r="P3162">
        <v>30000</v>
      </c>
      <c r="Q3162">
        <v>30000</v>
      </c>
      <c r="R3162">
        <v>1</v>
      </c>
      <c r="S3162">
        <v>148.6</v>
      </c>
      <c r="T3162">
        <v>0</v>
      </c>
      <c r="U3162" t="b" cm="1">
        <f t="array" ref="U3162">_xlfn.IFS(AND(R3162=1,S3162=G3162,T3162=H3162),TRUE,AND(R3162=1,S3162=G3162,H3162="Product NA"),TRUE)</f>
        <v>1</v>
      </c>
      <c r="W3162">
        <v>236.70000000000002</v>
      </c>
      <c r="X3162">
        <v>0</v>
      </c>
      <c r="Y3162" t="str">
        <f t="shared" si="152"/>
        <v>Change</v>
      </c>
    </row>
    <row r="3163" spans="1:25" x14ac:dyDescent="0.35">
      <c r="A3163" t="s">
        <v>118</v>
      </c>
      <c r="B3163" t="s">
        <v>629</v>
      </c>
      <c r="C3163" t="s">
        <v>295</v>
      </c>
      <c r="D3163" t="s">
        <v>646</v>
      </c>
      <c r="E3163" t="s">
        <v>715</v>
      </c>
      <c r="F3163" t="s">
        <v>286</v>
      </c>
      <c r="G3163" s="159">
        <f t="shared" si="150"/>
        <v>31.950000000000003</v>
      </c>
      <c r="H3163" s="159">
        <f t="shared" si="151"/>
        <v>0</v>
      </c>
      <c r="I3163" s="155" t="s">
        <v>664</v>
      </c>
      <c r="K3163" t="s">
        <v>458</v>
      </c>
      <c r="L3163" t="s">
        <v>399</v>
      </c>
      <c r="M3163" t="s">
        <v>466</v>
      </c>
      <c r="N3163" t="s">
        <v>295</v>
      </c>
      <c r="O3163" t="s">
        <v>399</v>
      </c>
      <c r="P3163">
        <v>30000</v>
      </c>
      <c r="Q3163">
        <v>4000</v>
      </c>
      <c r="R3163">
        <v>1</v>
      </c>
      <c r="S3163">
        <v>31.950000000000003</v>
      </c>
      <c r="T3163">
        <v>0</v>
      </c>
      <c r="U3163" t="b" cm="1">
        <f t="array" ref="U3163">_xlfn.IFS(AND(R3163=1,S3163=G3163,T3163=H3163),TRUE,AND(R3163=1,S3163=G3163,H3163="Product NA"),TRUE)</f>
        <v>1</v>
      </c>
      <c r="W3163">
        <v>41.150000000000006</v>
      </c>
      <c r="X3163">
        <v>0</v>
      </c>
      <c r="Y3163" t="str">
        <f t="shared" si="152"/>
        <v>Change</v>
      </c>
    </row>
    <row r="3164" spans="1:25" x14ac:dyDescent="0.35">
      <c r="A3164" t="s">
        <v>118</v>
      </c>
      <c r="B3164" t="s">
        <v>629</v>
      </c>
      <c r="C3164" t="s">
        <v>295</v>
      </c>
      <c r="D3164" t="s">
        <v>646</v>
      </c>
      <c r="E3164" t="s">
        <v>715</v>
      </c>
      <c r="F3164" t="s">
        <v>286</v>
      </c>
      <c r="G3164" s="159">
        <f t="shared" si="150"/>
        <v>36.25</v>
      </c>
      <c r="H3164" s="159">
        <f t="shared" si="151"/>
        <v>0</v>
      </c>
      <c r="I3164" s="155" t="s">
        <v>665</v>
      </c>
      <c r="K3164" t="s">
        <v>458</v>
      </c>
      <c r="L3164" t="s">
        <v>399</v>
      </c>
      <c r="M3164" t="s">
        <v>466</v>
      </c>
      <c r="N3164" t="s">
        <v>295</v>
      </c>
      <c r="O3164" t="s">
        <v>399</v>
      </c>
      <c r="P3164">
        <v>30000</v>
      </c>
      <c r="Q3164">
        <v>5000</v>
      </c>
      <c r="R3164">
        <v>1</v>
      </c>
      <c r="S3164">
        <v>36.25</v>
      </c>
      <c r="T3164">
        <v>0</v>
      </c>
      <c r="U3164" t="b" cm="1">
        <f t="array" ref="U3164">_xlfn.IFS(AND(R3164=1,S3164=G3164,T3164=H3164),TRUE,AND(R3164=1,S3164=G3164,H3164="Product NA"),TRUE)</f>
        <v>1</v>
      </c>
      <c r="W3164">
        <v>47.900000000000006</v>
      </c>
      <c r="X3164">
        <v>0</v>
      </c>
      <c r="Y3164" t="str">
        <f t="shared" si="152"/>
        <v>Change</v>
      </c>
    </row>
    <row r="3165" spans="1:25" x14ac:dyDescent="0.35">
      <c r="A3165" t="s">
        <v>118</v>
      </c>
      <c r="B3165" t="s">
        <v>629</v>
      </c>
      <c r="C3165" t="s">
        <v>295</v>
      </c>
      <c r="D3165" t="s">
        <v>646</v>
      </c>
      <c r="E3165" t="s">
        <v>715</v>
      </c>
      <c r="F3165" t="s">
        <v>286</v>
      </c>
      <c r="G3165" s="159">
        <f t="shared" si="150"/>
        <v>36.65</v>
      </c>
      <c r="H3165" s="159">
        <f t="shared" si="151"/>
        <v>0</v>
      </c>
      <c r="I3165" s="155" t="s">
        <v>666</v>
      </c>
      <c r="K3165" t="s">
        <v>458</v>
      </c>
      <c r="L3165" t="s">
        <v>399</v>
      </c>
      <c r="M3165" t="s">
        <v>466</v>
      </c>
      <c r="N3165" t="s">
        <v>295</v>
      </c>
      <c r="O3165" t="s">
        <v>399</v>
      </c>
      <c r="P3165">
        <v>30000</v>
      </c>
      <c r="Q3165">
        <v>6000</v>
      </c>
      <c r="R3165">
        <v>1</v>
      </c>
      <c r="S3165">
        <v>36.65</v>
      </c>
      <c r="T3165">
        <v>0</v>
      </c>
      <c r="U3165" t="b" cm="1">
        <f t="array" ref="U3165">_xlfn.IFS(AND(R3165=1,S3165=G3165,T3165=H3165),TRUE,AND(R3165=1,S3165=G3165,H3165="Product NA"),TRUE)</f>
        <v>1</v>
      </c>
      <c r="W3165">
        <v>55.800000000000004</v>
      </c>
      <c r="X3165">
        <v>0</v>
      </c>
      <c r="Y3165" t="str">
        <f t="shared" si="152"/>
        <v>Change</v>
      </c>
    </row>
    <row r="3166" spans="1:25" x14ac:dyDescent="0.35">
      <c r="A3166" t="s">
        <v>118</v>
      </c>
      <c r="B3166" t="s">
        <v>629</v>
      </c>
      <c r="C3166" t="s">
        <v>295</v>
      </c>
      <c r="D3166" t="s">
        <v>646</v>
      </c>
      <c r="E3166" t="s">
        <v>715</v>
      </c>
      <c r="F3166" t="s">
        <v>286</v>
      </c>
      <c r="G3166" s="159">
        <f t="shared" si="150"/>
        <v>40.5</v>
      </c>
      <c r="H3166" s="159">
        <f t="shared" si="151"/>
        <v>0</v>
      </c>
      <c r="I3166" s="155" t="s">
        <v>667</v>
      </c>
      <c r="K3166" t="s">
        <v>458</v>
      </c>
      <c r="L3166" t="s">
        <v>399</v>
      </c>
      <c r="M3166" t="s">
        <v>466</v>
      </c>
      <c r="N3166" t="s">
        <v>295</v>
      </c>
      <c r="O3166" t="s">
        <v>399</v>
      </c>
      <c r="P3166">
        <v>30000</v>
      </c>
      <c r="Q3166">
        <v>7000</v>
      </c>
      <c r="R3166">
        <v>1</v>
      </c>
      <c r="S3166">
        <v>40.5</v>
      </c>
      <c r="T3166">
        <v>0</v>
      </c>
      <c r="U3166" t="b" cm="1">
        <f t="array" ref="U3166">_xlfn.IFS(AND(R3166=1,S3166=G3166,T3166=H3166),TRUE,AND(R3166=1,S3166=G3166,H3166="Product NA"),TRUE)</f>
        <v>1</v>
      </c>
      <c r="W3166">
        <v>62.6</v>
      </c>
      <c r="X3166">
        <v>0</v>
      </c>
      <c r="Y3166" t="str">
        <f t="shared" si="152"/>
        <v>Change</v>
      </c>
    </row>
    <row r="3167" spans="1:25" x14ac:dyDescent="0.35">
      <c r="A3167" t="s">
        <v>118</v>
      </c>
      <c r="B3167" t="s">
        <v>629</v>
      </c>
      <c r="C3167" t="s">
        <v>295</v>
      </c>
      <c r="D3167" t="s">
        <v>646</v>
      </c>
      <c r="E3167" t="s">
        <v>715</v>
      </c>
      <c r="F3167" t="s">
        <v>286</v>
      </c>
      <c r="G3167" s="159">
        <f t="shared" si="150"/>
        <v>44.35</v>
      </c>
      <c r="H3167" s="159">
        <f t="shared" si="151"/>
        <v>0</v>
      </c>
      <c r="I3167" s="155" t="s">
        <v>668</v>
      </c>
      <c r="K3167" t="s">
        <v>458</v>
      </c>
      <c r="L3167" t="s">
        <v>399</v>
      </c>
      <c r="M3167" t="s">
        <v>466</v>
      </c>
      <c r="N3167" t="s">
        <v>295</v>
      </c>
      <c r="O3167" t="s">
        <v>399</v>
      </c>
      <c r="P3167">
        <v>30000</v>
      </c>
      <c r="Q3167">
        <v>8000</v>
      </c>
      <c r="R3167">
        <v>1</v>
      </c>
      <c r="S3167">
        <v>44.35</v>
      </c>
      <c r="T3167">
        <v>0</v>
      </c>
      <c r="U3167" t="b" cm="1">
        <f t="array" ref="U3167">_xlfn.IFS(AND(R3167=1,S3167=G3167,T3167=H3167),TRUE,AND(R3167=1,S3167=G3167,H3167="Product NA"),TRUE)</f>
        <v>1</v>
      </c>
      <c r="W3167">
        <v>69.350000000000009</v>
      </c>
      <c r="X3167">
        <v>0</v>
      </c>
      <c r="Y3167" t="str">
        <f t="shared" si="152"/>
        <v>Change</v>
      </c>
    </row>
    <row r="3168" spans="1:25" x14ac:dyDescent="0.35">
      <c r="A3168" t="s">
        <v>118</v>
      </c>
      <c r="B3168" t="s">
        <v>629</v>
      </c>
      <c r="C3168" t="s">
        <v>295</v>
      </c>
      <c r="D3168" t="s">
        <v>646</v>
      </c>
      <c r="E3168" t="s">
        <v>715</v>
      </c>
      <c r="F3168" t="s">
        <v>286</v>
      </c>
      <c r="G3168" s="159">
        <f t="shared" si="150"/>
        <v>48.150000000000006</v>
      </c>
      <c r="H3168" s="159">
        <f t="shared" si="151"/>
        <v>0</v>
      </c>
      <c r="I3168" s="155" t="s">
        <v>669</v>
      </c>
      <c r="K3168" t="s">
        <v>458</v>
      </c>
      <c r="L3168" t="s">
        <v>399</v>
      </c>
      <c r="M3168" t="s">
        <v>466</v>
      </c>
      <c r="N3168" t="s">
        <v>295</v>
      </c>
      <c r="O3168" t="s">
        <v>399</v>
      </c>
      <c r="P3168">
        <v>30000</v>
      </c>
      <c r="Q3168">
        <v>9000</v>
      </c>
      <c r="R3168">
        <v>1</v>
      </c>
      <c r="S3168">
        <v>48.150000000000006</v>
      </c>
      <c r="T3168">
        <v>0</v>
      </c>
      <c r="U3168" t="b" cm="1">
        <f t="array" ref="U3168">_xlfn.IFS(AND(R3168=1,S3168=G3168,T3168=H3168),TRUE,AND(R3168=1,S3168=G3168,H3168="Product NA"),TRUE)</f>
        <v>1</v>
      </c>
      <c r="W3168">
        <v>76.150000000000006</v>
      </c>
      <c r="X3168">
        <v>0</v>
      </c>
      <c r="Y3168" t="str">
        <f t="shared" si="152"/>
        <v>Change</v>
      </c>
    </row>
    <row r="3169" spans="1:25" x14ac:dyDescent="0.35">
      <c r="A3169" t="s">
        <v>118</v>
      </c>
      <c r="B3169" t="s">
        <v>629</v>
      </c>
      <c r="C3169" t="s">
        <v>295</v>
      </c>
      <c r="D3169" t="s">
        <v>646</v>
      </c>
      <c r="E3169" t="s">
        <v>715</v>
      </c>
      <c r="F3169" t="s">
        <v>286</v>
      </c>
      <c r="G3169" s="159">
        <f t="shared" si="150"/>
        <v>52</v>
      </c>
      <c r="H3169" s="159">
        <f t="shared" si="151"/>
        <v>0</v>
      </c>
      <c r="I3169" s="155" t="s">
        <v>670</v>
      </c>
      <c r="K3169" t="s">
        <v>458</v>
      </c>
      <c r="L3169" t="s">
        <v>399</v>
      </c>
      <c r="M3169" t="s">
        <v>466</v>
      </c>
      <c r="N3169" t="s">
        <v>295</v>
      </c>
      <c r="O3169" t="s">
        <v>399</v>
      </c>
      <c r="P3169">
        <v>30000</v>
      </c>
      <c r="Q3169">
        <v>10000</v>
      </c>
      <c r="R3169">
        <v>1</v>
      </c>
      <c r="S3169">
        <v>52</v>
      </c>
      <c r="T3169">
        <v>0</v>
      </c>
      <c r="U3169" t="b" cm="1">
        <f t="array" ref="U3169">_xlfn.IFS(AND(R3169=1,S3169=G3169,T3169=H3169),TRUE,AND(R3169=1,S3169=G3169,H3169="Product NA"),TRUE)</f>
        <v>1</v>
      </c>
      <c r="W3169">
        <v>82.9</v>
      </c>
      <c r="X3169">
        <v>0</v>
      </c>
      <c r="Y3169" t="str">
        <f t="shared" si="152"/>
        <v>Change</v>
      </c>
    </row>
    <row r="3170" spans="1:25" x14ac:dyDescent="0.35">
      <c r="A3170" t="s">
        <v>118</v>
      </c>
      <c r="B3170" t="s">
        <v>629</v>
      </c>
      <c r="C3170" t="s">
        <v>295</v>
      </c>
      <c r="D3170" t="s">
        <v>284</v>
      </c>
      <c r="E3170" t="s">
        <v>716</v>
      </c>
      <c r="F3170" t="s">
        <v>286</v>
      </c>
      <c r="G3170" s="159">
        <f t="shared" si="150"/>
        <v>0</v>
      </c>
      <c r="H3170" s="159">
        <f t="shared" si="151"/>
        <v>0</v>
      </c>
      <c r="I3170" s="155" t="s">
        <v>472</v>
      </c>
      <c r="K3170" t="s">
        <v>458</v>
      </c>
      <c r="L3170" t="s">
        <v>399</v>
      </c>
      <c r="M3170" t="s">
        <v>466</v>
      </c>
      <c r="N3170" t="s">
        <v>295</v>
      </c>
      <c r="O3170" t="s">
        <v>399</v>
      </c>
      <c r="P3170">
        <v>100</v>
      </c>
      <c r="Q3170">
        <v>2000</v>
      </c>
      <c r="R3170">
        <v>1</v>
      </c>
      <c r="S3170">
        <v>0</v>
      </c>
      <c r="T3170">
        <v>0</v>
      </c>
      <c r="U3170" t="b" cm="1">
        <f t="array" ref="U3170">_xlfn.IFS(AND(R3170=1,S3170=G3170,T3170=H3170),TRUE,AND(R3170=1,S3170=G3170,H3170="Product NA"),TRUE)</f>
        <v>1</v>
      </c>
      <c r="W3170">
        <v>8.25</v>
      </c>
      <c r="X3170">
        <v>10.5</v>
      </c>
      <c r="Y3170" t="str">
        <f t="shared" si="152"/>
        <v>Change</v>
      </c>
    </row>
    <row r="3171" spans="1:25" x14ac:dyDescent="0.35">
      <c r="A3171" t="s">
        <v>118</v>
      </c>
      <c r="B3171" t="s">
        <v>629</v>
      </c>
      <c r="C3171" t="s">
        <v>295</v>
      </c>
      <c r="D3171" s="180" t="s">
        <v>317</v>
      </c>
      <c r="E3171" t="s">
        <v>716</v>
      </c>
      <c r="F3171" t="s">
        <v>0</v>
      </c>
      <c r="G3171" s="159">
        <f t="shared" si="150"/>
        <v>6.76</v>
      </c>
      <c r="H3171" s="159">
        <f t="shared" si="151"/>
        <v>11.11</v>
      </c>
      <c r="I3171" s="155" t="s">
        <v>469</v>
      </c>
      <c r="K3171" t="s">
        <v>458</v>
      </c>
      <c r="L3171" t="s">
        <v>399</v>
      </c>
      <c r="M3171" t="s">
        <v>466</v>
      </c>
      <c r="N3171" t="s">
        <v>295</v>
      </c>
      <c r="O3171" t="s">
        <v>399</v>
      </c>
      <c r="P3171">
        <v>100</v>
      </c>
      <c r="Q3171">
        <v>100</v>
      </c>
      <c r="R3171">
        <v>1</v>
      </c>
      <c r="S3171">
        <v>6.76</v>
      </c>
      <c r="T3171">
        <v>11.11</v>
      </c>
      <c r="U3171" t="b" cm="1">
        <f t="array" ref="U3171">_xlfn.IFS(AND(R3171=1,S3171=G3171,T3171=H3171),TRUE,AND(R3171=1,S3171=G3171,H3171="Product NA"),TRUE)</f>
        <v>1</v>
      </c>
      <c r="W3171">
        <v>5.88</v>
      </c>
      <c r="X3171">
        <v>9.66</v>
      </c>
      <c r="Y3171" t="str">
        <f t="shared" si="152"/>
        <v>Change</v>
      </c>
    </row>
    <row r="3172" spans="1:25" x14ac:dyDescent="0.35">
      <c r="A3172" t="s">
        <v>118</v>
      </c>
      <c r="B3172" t="s">
        <v>629</v>
      </c>
      <c r="C3172" t="s">
        <v>295</v>
      </c>
      <c r="D3172" t="s">
        <v>324</v>
      </c>
      <c r="E3172" t="s">
        <v>716</v>
      </c>
      <c r="F3172" t="s">
        <v>277</v>
      </c>
      <c r="G3172" s="159">
        <f t="shared" si="150"/>
        <v>0</v>
      </c>
      <c r="H3172" s="159">
        <f t="shared" si="151"/>
        <v>0</v>
      </c>
      <c r="I3172" s="155" t="s">
        <v>470</v>
      </c>
      <c r="K3172" t="s">
        <v>458</v>
      </c>
      <c r="L3172" t="s">
        <v>399</v>
      </c>
      <c r="M3172" t="s">
        <v>466</v>
      </c>
      <c r="N3172" t="s">
        <v>295</v>
      </c>
      <c r="O3172" t="s">
        <v>399</v>
      </c>
      <c r="P3172">
        <v>100</v>
      </c>
      <c r="Q3172">
        <v>500</v>
      </c>
      <c r="R3172">
        <v>1</v>
      </c>
      <c r="S3172">
        <v>0</v>
      </c>
      <c r="T3172">
        <v>0</v>
      </c>
      <c r="U3172" t="b" cm="1">
        <f t="array" ref="U3172">_xlfn.IFS(AND(R3172=1,S3172=G3172,T3172=H3172),TRUE,AND(R3172=1,S3172=G3172,H3172="Product NA"),TRUE)</f>
        <v>1</v>
      </c>
      <c r="W3172">
        <v>6.7</v>
      </c>
      <c r="X3172">
        <v>9.6000000000000014</v>
      </c>
      <c r="Y3172" t="str">
        <f t="shared" si="152"/>
        <v>Change</v>
      </c>
    </row>
    <row r="3173" spans="1:25" x14ac:dyDescent="0.35">
      <c r="A3173" t="s">
        <v>118</v>
      </c>
      <c r="B3173" t="s">
        <v>629</v>
      </c>
      <c r="C3173" t="s">
        <v>295</v>
      </c>
      <c r="D3173" s="180" t="s">
        <v>319</v>
      </c>
      <c r="E3173" t="s">
        <v>716</v>
      </c>
      <c r="F3173" t="s">
        <v>277</v>
      </c>
      <c r="G3173" s="159">
        <f t="shared" si="150"/>
        <v>7.7</v>
      </c>
      <c r="H3173" s="159">
        <f t="shared" si="151"/>
        <v>11.05</v>
      </c>
      <c r="I3173" s="155" t="s">
        <v>470</v>
      </c>
      <c r="K3173" t="s">
        <v>458</v>
      </c>
      <c r="L3173" t="s">
        <v>399</v>
      </c>
      <c r="M3173" t="s">
        <v>466</v>
      </c>
      <c r="N3173" t="s">
        <v>295</v>
      </c>
      <c r="O3173" t="s">
        <v>399</v>
      </c>
      <c r="P3173">
        <v>100</v>
      </c>
      <c r="Q3173">
        <v>500</v>
      </c>
      <c r="R3173">
        <v>1</v>
      </c>
      <c r="S3173">
        <v>7.7</v>
      </c>
      <c r="T3173">
        <v>11.05</v>
      </c>
      <c r="U3173" t="b" cm="1">
        <f t="array" ref="U3173">_xlfn.IFS(AND(R3173=1,S3173=G3173,T3173=H3173),TRUE,AND(R3173=1,S3173=G3173,H3173="Product NA"),TRUE)</f>
        <v>1</v>
      </c>
      <c r="W3173">
        <v>6.7</v>
      </c>
      <c r="X3173">
        <v>9.6000000000000014</v>
      </c>
      <c r="Y3173" t="str">
        <f t="shared" si="152"/>
        <v>Change</v>
      </c>
    </row>
    <row r="3174" spans="1:25" x14ac:dyDescent="0.35">
      <c r="A3174" t="s">
        <v>118</v>
      </c>
      <c r="B3174" t="s">
        <v>629</v>
      </c>
      <c r="C3174" t="s">
        <v>295</v>
      </c>
      <c r="D3174" t="s">
        <v>240</v>
      </c>
      <c r="E3174" t="s">
        <v>287</v>
      </c>
      <c r="F3174" t="s">
        <v>0</v>
      </c>
      <c r="G3174" s="159">
        <f t="shared" si="150"/>
        <v>0.06</v>
      </c>
      <c r="H3174" s="159">
        <f t="shared" si="151"/>
        <v>15.25</v>
      </c>
      <c r="I3174" s="155" t="s">
        <v>469</v>
      </c>
      <c r="K3174" t="s">
        <v>458</v>
      </c>
      <c r="L3174" t="s">
        <v>399</v>
      </c>
      <c r="M3174" t="s">
        <v>466</v>
      </c>
      <c r="N3174" t="s">
        <v>295</v>
      </c>
      <c r="O3174" t="s">
        <v>399</v>
      </c>
      <c r="P3174">
        <v>100</v>
      </c>
      <c r="Q3174">
        <v>100</v>
      </c>
      <c r="R3174">
        <v>1</v>
      </c>
      <c r="S3174">
        <v>0.06</v>
      </c>
      <c r="T3174">
        <v>15.25</v>
      </c>
      <c r="U3174" t="b" cm="1">
        <f t="array" ref="U3174">_xlfn.IFS(AND(R3174=1,S3174=G3174,T3174=H3174),TRUE,AND(R3174=1,S3174=G3174,H3174="Product NA"),TRUE)</f>
        <v>1</v>
      </c>
      <c r="W3174">
        <v>0.21</v>
      </c>
      <c r="X3174">
        <v>15.32</v>
      </c>
      <c r="Y3174" t="str">
        <f t="shared" si="152"/>
        <v>Change</v>
      </c>
    </row>
    <row r="3175" spans="1:25" x14ac:dyDescent="0.35">
      <c r="A3175" t="s">
        <v>118</v>
      </c>
      <c r="B3175" t="s">
        <v>629</v>
      </c>
      <c r="C3175" t="s">
        <v>295</v>
      </c>
      <c r="D3175" t="s">
        <v>279</v>
      </c>
      <c r="E3175" t="s">
        <v>287</v>
      </c>
      <c r="F3175" t="s">
        <v>277</v>
      </c>
      <c r="G3175" s="159">
        <f t="shared" si="150"/>
        <v>0.06</v>
      </c>
      <c r="H3175" s="159">
        <f t="shared" si="151"/>
        <v>15.25</v>
      </c>
      <c r="I3175" s="155" t="s">
        <v>470</v>
      </c>
      <c r="K3175" t="s">
        <v>458</v>
      </c>
      <c r="L3175" t="s">
        <v>399</v>
      </c>
      <c r="M3175" t="s">
        <v>466</v>
      </c>
      <c r="N3175" t="s">
        <v>295</v>
      </c>
      <c r="O3175" t="s">
        <v>399</v>
      </c>
      <c r="P3175">
        <v>100</v>
      </c>
      <c r="Q3175">
        <v>500</v>
      </c>
      <c r="R3175">
        <v>1</v>
      </c>
      <c r="S3175">
        <v>0.06</v>
      </c>
      <c r="T3175">
        <v>15.25</v>
      </c>
      <c r="U3175" t="b" cm="1">
        <f t="array" ref="U3175">_xlfn.IFS(AND(R3175=1,S3175=G3175,T3175=H3175),TRUE,AND(R3175=1,S3175=G3175,H3175="Product NA"),TRUE)</f>
        <v>1</v>
      </c>
      <c r="W3175">
        <v>0.05</v>
      </c>
      <c r="X3175">
        <v>13.74</v>
      </c>
      <c r="Y3175" t="str">
        <f t="shared" si="152"/>
        <v>Change</v>
      </c>
    </row>
    <row r="3176" spans="1:25" x14ac:dyDescent="0.35">
      <c r="A3176" t="s">
        <v>197</v>
      </c>
      <c r="B3176" t="s">
        <v>595</v>
      </c>
      <c r="C3176" t="s">
        <v>293</v>
      </c>
      <c r="D3176" t="s">
        <v>326</v>
      </c>
      <c r="E3176" t="s">
        <v>643</v>
      </c>
      <c r="F3176" t="s">
        <v>643</v>
      </c>
      <c r="G3176" s="159">
        <f t="shared" si="150"/>
        <v>7.0000000000000007E-2</v>
      </c>
      <c r="H3176" s="159">
        <f t="shared" si="151"/>
        <v>17.670000000000002</v>
      </c>
      <c r="I3176" s="155" t="s">
        <v>470</v>
      </c>
      <c r="K3176" t="s">
        <v>457</v>
      </c>
      <c r="L3176" t="s">
        <v>392</v>
      </c>
      <c r="M3176" t="s">
        <v>466</v>
      </c>
      <c r="N3176" t="s">
        <v>293</v>
      </c>
      <c r="O3176" t="s">
        <v>392</v>
      </c>
      <c r="P3176">
        <v>100</v>
      </c>
      <c r="Q3176">
        <v>500</v>
      </c>
      <c r="R3176">
        <v>1</v>
      </c>
      <c r="S3176">
        <v>7.0000000000000007E-2</v>
      </c>
      <c r="T3176">
        <v>17.670000000000002</v>
      </c>
      <c r="U3176" t="b" cm="1">
        <f t="array" ref="U3176">_xlfn.IFS(AND(R3176=1,S3176=G3176,T3176=H3176),TRUE,AND(R3176=1,S3176=G3176,H3176="Product NA"),TRUE)</f>
        <v>1</v>
      </c>
      <c r="W3176">
        <v>0.06</v>
      </c>
      <c r="X3176">
        <v>15.92</v>
      </c>
      <c r="Y3176" t="str">
        <f t="shared" si="152"/>
        <v>Change</v>
      </c>
    </row>
    <row r="3177" spans="1:25" x14ac:dyDescent="0.35">
      <c r="A3177" t="s">
        <v>197</v>
      </c>
      <c r="B3177" t="s">
        <v>595</v>
      </c>
      <c r="C3177" t="s">
        <v>293</v>
      </c>
      <c r="D3177" t="s">
        <v>326</v>
      </c>
      <c r="E3177" t="s">
        <v>643</v>
      </c>
      <c r="F3177" t="s">
        <v>643</v>
      </c>
      <c r="G3177" s="159">
        <f t="shared" si="150"/>
        <v>1.58</v>
      </c>
      <c r="H3177" s="159">
        <f t="shared" si="151"/>
        <v>17.28</v>
      </c>
      <c r="I3177" s="155" t="s">
        <v>707</v>
      </c>
      <c r="K3177" t="s">
        <v>457</v>
      </c>
      <c r="L3177" t="s">
        <v>392</v>
      </c>
      <c r="M3177" t="s">
        <v>466</v>
      </c>
      <c r="N3177" t="s">
        <v>293</v>
      </c>
      <c r="O3177" t="s">
        <v>392</v>
      </c>
      <c r="P3177">
        <v>100</v>
      </c>
      <c r="Q3177">
        <v>5000</v>
      </c>
      <c r="R3177">
        <v>1</v>
      </c>
      <c r="S3177">
        <v>1.58</v>
      </c>
      <c r="T3177">
        <v>17.28</v>
      </c>
      <c r="U3177" t="b" cm="1">
        <f t="array" ref="U3177">_xlfn.IFS(AND(R3177=1,S3177=G3177,T3177=H3177),TRUE,AND(R3177=1,S3177=G3177,H3177="Product NA"),TRUE)</f>
        <v>1</v>
      </c>
      <c r="W3177">
        <v>1.3800000000000001</v>
      </c>
      <c r="X3177">
        <v>15.290000000000001</v>
      </c>
      <c r="Y3177" t="str">
        <f t="shared" si="152"/>
        <v>Change</v>
      </c>
    </row>
    <row r="3178" spans="1:25" x14ac:dyDescent="0.35">
      <c r="A3178" t="s">
        <v>197</v>
      </c>
      <c r="B3178" t="s">
        <v>595</v>
      </c>
      <c r="C3178" t="s">
        <v>293</v>
      </c>
      <c r="D3178" t="s">
        <v>382</v>
      </c>
      <c r="E3178" t="s">
        <v>287</v>
      </c>
      <c r="F3178" t="s">
        <v>386</v>
      </c>
      <c r="G3178" s="159">
        <f t="shared" si="150"/>
        <v>1.81</v>
      </c>
      <c r="H3178" s="159">
        <f t="shared" si="151"/>
        <v>18.39</v>
      </c>
      <c r="I3178" s="155" t="s">
        <v>472</v>
      </c>
      <c r="K3178" t="s">
        <v>457</v>
      </c>
      <c r="L3178" t="s">
        <v>392</v>
      </c>
      <c r="M3178" t="s">
        <v>466</v>
      </c>
      <c r="N3178" t="s">
        <v>293</v>
      </c>
      <c r="O3178" t="s">
        <v>392</v>
      </c>
      <c r="P3178">
        <v>100</v>
      </c>
      <c r="Q3178">
        <v>2000</v>
      </c>
      <c r="R3178">
        <v>1</v>
      </c>
      <c r="S3178">
        <v>1.81</v>
      </c>
      <c r="T3178">
        <v>18.39</v>
      </c>
      <c r="U3178" t="b" cm="1">
        <f t="array" ref="U3178">_xlfn.IFS(AND(R3178=1,S3178=G3178,T3178=H3178),TRUE,AND(R3178=1,S3178=G3178,H3178="Product NA"),TRUE)</f>
        <v>1</v>
      </c>
      <c r="W3178">
        <v>1.56</v>
      </c>
      <c r="X3178">
        <v>15.85</v>
      </c>
      <c r="Y3178" t="str">
        <f t="shared" si="152"/>
        <v>Change</v>
      </c>
    </row>
    <row r="3179" spans="1:25" x14ac:dyDescent="0.35">
      <c r="A3179" t="s">
        <v>197</v>
      </c>
      <c r="B3179" t="s">
        <v>595</v>
      </c>
      <c r="C3179" t="s">
        <v>293</v>
      </c>
      <c r="D3179" t="s">
        <v>281</v>
      </c>
      <c r="E3179" t="s">
        <v>287</v>
      </c>
      <c r="F3179" t="s">
        <v>286</v>
      </c>
      <c r="G3179" s="159">
        <f t="shared" si="150"/>
        <v>1.81</v>
      </c>
      <c r="H3179" s="159">
        <f t="shared" si="151"/>
        <v>18.39</v>
      </c>
      <c r="I3179" s="155" t="s">
        <v>472</v>
      </c>
      <c r="K3179" t="s">
        <v>457</v>
      </c>
      <c r="L3179" t="s">
        <v>392</v>
      </c>
      <c r="M3179" t="s">
        <v>466</v>
      </c>
      <c r="N3179" t="s">
        <v>293</v>
      </c>
      <c r="O3179" t="s">
        <v>392</v>
      </c>
      <c r="P3179">
        <v>100</v>
      </c>
      <c r="Q3179">
        <v>2000</v>
      </c>
      <c r="R3179">
        <v>1</v>
      </c>
      <c r="S3179">
        <v>1.81</v>
      </c>
      <c r="T3179">
        <v>18.39</v>
      </c>
      <c r="U3179" t="b" cm="1">
        <f t="array" ref="U3179">_xlfn.IFS(AND(R3179=1,S3179=G3179,T3179=H3179),TRUE,AND(R3179=1,S3179=G3179,H3179="Product NA"),TRUE)</f>
        <v>1</v>
      </c>
      <c r="W3179">
        <v>1.56</v>
      </c>
      <c r="X3179">
        <v>15.85</v>
      </c>
      <c r="Y3179" t="str">
        <f t="shared" si="152"/>
        <v>Change</v>
      </c>
    </row>
    <row r="3180" spans="1:25" x14ac:dyDescent="0.35">
      <c r="A3180" t="s">
        <v>197</v>
      </c>
      <c r="B3180" t="s">
        <v>595</v>
      </c>
      <c r="C3180" t="s">
        <v>293</v>
      </c>
      <c r="D3180" t="s">
        <v>278</v>
      </c>
      <c r="E3180" t="s">
        <v>287</v>
      </c>
      <c r="F3180" t="s">
        <v>277</v>
      </c>
      <c r="G3180" s="159">
        <f t="shared" si="150"/>
        <v>0.49</v>
      </c>
      <c r="H3180" s="159">
        <f t="shared" si="151"/>
        <v>16.760000000000002</v>
      </c>
      <c r="I3180" s="155" t="s">
        <v>470</v>
      </c>
      <c r="K3180" t="s">
        <v>457</v>
      </c>
      <c r="L3180" t="s">
        <v>392</v>
      </c>
      <c r="M3180" t="s">
        <v>466</v>
      </c>
      <c r="N3180" t="s">
        <v>293</v>
      </c>
      <c r="O3180" t="s">
        <v>392</v>
      </c>
      <c r="P3180">
        <v>100</v>
      </c>
      <c r="Q3180">
        <v>500</v>
      </c>
      <c r="R3180">
        <v>1</v>
      </c>
      <c r="S3180">
        <v>0.49</v>
      </c>
      <c r="T3180">
        <v>16.760000000000002</v>
      </c>
      <c r="U3180" t="b" cm="1">
        <f t="array" ref="U3180">_xlfn.IFS(AND(R3180=1,S3180=G3180,T3180=H3180),TRUE,AND(R3180=1,S3180=G3180,H3180="Product NA"),TRUE)</f>
        <v>1</v>
      </c>
      <c r="W3180">
        <v>0.43</v>
      </c>
      <c r="X3180">
        <v>14.57</v>
      </c>
      <c r="Y3180" t="str">
        <f t="shared" si="152"/>
        <v>Change</v>
      </c>
    </row>
    <row r="3181" spans="1:25" x14ac:dyDescent="0.35">
      <c r="A3181" t="s">
        <v>197</v>
      </c>
      <c r="B3181" t="s">
        <v>595</v>
      </c>
      <c r="C3181" t="s">
        <v>293</v>
      </c>
      <c r="D3181" t="s">
        <v>238</v>
      </c>
      <c r="E3181" t="s">
        <v>287</v>
      </c>
      <c r="F3181" t="s">
        <v>0</v>
      </c>
      <c r="G3181" s="159">
        <f t="shared" si="150"/>
        <v>0.41000000000000003</v>
      </c>
      <c r="H3181" s="159">
        <f t="shared" si="151"/>
        <v>19.16</v>
      </c>
      <c r="I3181" s="155" t="s">
        <v>469</v>
      </c>
      <c r="K3181" t="s">
        <v>457</v>
      </c>
      <c r="L3181" t="s">
        <v>392</v>
      </c>
      <c r="M3181" t="s">
        <v>466</v>
      </c>
      <c r="N3181" t="s">
        <v>293</v>
      </c>
      <c r="O3181" t="s">
        <v>392</v>
      </c>
      <c r="P3181">
        <v>100</v>
      </c>
      <c r="Q3181">
        <v>100</v>
      </c>
      <c r="R3181">
        <v>1</v>
      </c>
      <c r="S3181">
        <v>0.41000000000000003</v>
      </c>
      <c r="T3181">
        <v>19.16</v>
      </c>
      <c r="U3181" t="b" cm="1">
        <f t="array" ref="U3181">_xlfn.IFS(AND(R3181=1,S3181=G3181,T3181=H3181),TRUE,AND(R3181=1,S3181=G3181,H3181="Product NA"),TRUE)</f>
        <v>1</v>
      </c>
      <c r="W3181">
        <v>0.35000000000000003</v>
      </c>
      <c r="X3181">
        <v>16.52</v>
      </c>
      <c r="Y3181" t="str">
        <f t="shared" si="152"/>
        <v>Change</v>
      </c>
    </row>
    <row r="3182" spans="1:25" x14ac:dyDescent="0.35">
      <c r="A3182" t="s">
        <v>197</v>
      </c>
      <c r="B3182" t="s">
        <v>595</v>
      </c>
      <c r="C3182" t="s">
        <v>293</v>
      </c>
      <c r="D3182" t="s">
        <v>239</v>
      </c>
      <c r="E3182" t="s">
        <v>287</v>
      </c>
      <c r="F3182" t="s">
        <v>277</v>
      </c>
      <c r="G3182" s="159">
        <f t="shared" si="150"/>
        <v>0.5</v>
      </c>
      <c r="H3182" s="159">
        <f t="shared" si="151"/>
        <v>18.420000000000002</v>
      </c>
      <c r="I3182" s="155" t="s">
        <v>470</v>
      </c>
      <c r="K3182" t="s">
        <v>457</v>
      </c>
      <c r="L3182" t="s">
        <v>392</v>
      </c>
      <c r="M3182" t="s">
        <v>466</v>
      </c>
      <c r="N3182" t="s">
        <v>293</v>
      </c>
      <c r="O3182" t="s">
        <v>392</v>
      </c>
      <c r="P3182">
        <v>100</v>
      </c>
      <c r="Q3182">
        <v>500</v>
      </c>
      <c r="R3182">
        <v>1</v>
      </c>
      <c r="S3182">
        <v>0.5</v>
      </c>
      <c r="T3182">
        <v>18.420000000000002</v>
      </c>
      <c r="U3182" t="b" cm="1">
        <f t="array" ref="U3182">_xlfn.IFS(AND(R3182=1,S3182=G3182,T3182=H3182),TRUE,AND(R3182=1,S3182=G3182,H3182="Product NA"),TRUE)</f>
        <v>1</v>
      </c>
      <c r="W3182">
        <v>0.43</v>
      </c>
      <c r="X3182">
        <v>15.88</v>
      </c>
      <c r="Y3182" t="str">
        <f t="shared" si="152"/>
        <v>Change</v>
      </c>
    </row>
    <row r="3183" spans="1:25" x14ac:dyDescent="0.35">
      <c r="A3183" t="s">
        <v>197</v>
      </c>
      <c r="B3183" t="s">
        <v>595</v>
      </c>
      <c r="C3183" t="s">
        <v>293</v>
      </c>
      <c r="D3183" t="s">
        <v>316</v>
      </c>
      <c r="E3183" t="s">
        <v>287</v>
      </c>
      <c r="F3183" t="s">
        <v>286</v>
      </c>
      <c r="G3183" s="159">
        <f t="shared" si="150"/>
        <v>1.73</v>
      </c>
      <c r="H3183" s="159">
        <f t="shared" si="151"/>
        <v>17.28</v>
      </c>
      <c r="I3183" s="155" t="s">
        <v>472</v>
      </c>
      <c r="K3183" t="s">
        <v>457</v>
      </c>
      <c r="L3183" t="s">
        <v>392</v>
      </c>
      <c r="M3183" t="s">
        <v>466</v>
      </c>
      <c r="N3183" t="s">
        <v>293</v>
      </c>
      <c r="O3183" t="s">
        <v>392</v>
      </c>
      <c r="P3183">
        <v>100</v>
      </c>
      <c r="Q3183">
        <v>2000</v>
      </c>
      <c r="R3183">
        <v>1</v>
      </c>
      <c r="S3183">
        <v>1.73</v>
      </c>
      <c r="T3183">
        <v>17.28</v>
      </c>
      <c r="U3183" t="b" cm="1">
        <f t="array" ref="U3183">_xlfn.IFS(AND(R3183=1,S3183=G3183,T3183=H3183),TRUE,AND(R3183=1,S3183=G3183,H3183="Product NA"),TRUE)</f>
        <v>1</v>
      </c>
      <c r="W3183">
        <v>1.53</v>
      </c>
      <c r="X3183">
        <v>15.290000000000001</v>
      </c>
      <c r="Y3183" t="str">
        <f t="shared" si="152"/>
        <v>Change</v>
      </c>
    </row>
    <row r="3184" spans="1:25" x14ac:dyDescent="0.35">
      <c r="A3184" t="s">
        <v>197</v>
      </c>
      <c r="B3184" t="s">
        <v>595</v>
      </c>
      <c r="C3184" t="s">
        <v>293</v>
      </c>
      <c r="D3184" t="s">
        <v>646</v>
      </c>
      <c r="E3184" t="s">
        <v>715</v>
      </c>
      <c r="F3184" t="s">
        <v>286</v>
      </c>
      <c r="G3184" s="159">
        <f t="shared" si="150"/>
        <v>18.100000000000001</v>
      </c>
      <c r="H3184" s="159">
        <f t="shared" si="151"/>
        <v>0</v>
      </c>
      <c r="I3184" s="155" t="s">
        <v>471</v>
      </c>
      <c r="K3184" t="s">
        <v>457</v>
      </c>
      <c r="L3184" t="s">
        <v>392</v>
      </c>
      <c r="M3184" t="s">
        <v>466</v>
      </c>
      <c r="N3184" t="s">
        <v>293</v>
      </c>
      <c r="O3184" t="s">
        <v>392</v>
      </c>
      <c r="P3184">
        <v>30000</v>
      </c>
      <c r="Q3184">
        <v>1000</v>
      </c>
      <c r="R3184">
        <v>1</v>
      </c>
      <c r="S3184">
        <v>18.100000000000001</v>
      </c>
      <c r="T3184">
        <v>0</v>
      </c>
      <c r="U3184" t="b" cm="1">
        <f t="array" ref="U3184">_xlfn.IFS(AND(R3184=1,S3184=G3184,T3184=H3184),TRUE,AND(R3184=1,S3184=G3184,H3184="Product NA"),TRUE)</f>
        <v>1</v>
      </c>
      <c r="W3184">
        <v>21.25</v>
      </c>
      <c r="X3184">
        <v>0</v>
      </c>
      <c r="Y3184" t="str">
        <f t="shared" si="152"/>
        <v>Change</v>
      </c>
    </row>
    <row r="3185" spans="1:25" x14ac:dyDescent="0.35">
      <c r="A3185" t="s">
        <v>197</v>
      </c>
      <c r="B3185" t="s">
        <v>595</v>
      </c>
      <c r="C3185" t="s">
        <v>293</v>
      </c>
      <c r="D3185" t="s">
        <v>646</v>
      </c>
      <c r="E3185" t="s">
        <v>715</v>
      </c>
      <c r="F3185" t="s">
        <v>286</v>
      </c>
      <c r="G3185" s="159">
        <f t="shared" si="150"/>
        <v>87.600000000000009</v>
      </c>
      <c r="H3185" s="159">
        <f t="shared" si="151"/>
        <v>0</v>
      </c>
      <c r="I3185" s="155" t="s">
        <v>671</v>
      </c>
      <c r="K3185" t="s">
        <v>457</v>
      </c>
      <c r="L3185" t="s">
        <v>392</v>
      </c>
      <c r="M3185" t="s">
        <v>466</v>
      </c>
      <c r="N3185" t="s">
        <v>293</v>
      </c>
      <c r="O3185" t="s">
        <v>392</v>
      </c>
      <c r="P3185">
        <v>30000</v>
      </c>
      <c r="Q3185">
        <v>15000</v>
      </c>
      <c r="R3185">
        <v>1</v>
      </c>
      <c r="S3185">
        <v>87.600000000000009</v>
      </c>
      <c r="T3185">
        <v>0</v>
      </c>
      <c r="U3185" t="b" cm="1">
        <f t="array" ref="U3185">_xlfn.IFS(AND(R3185=1,S3185=G3185,T3185=H3185),TRUE,AND(R3185=1,S3185=G3185,H3185="Product NA"),TRUE)</f>
        <v>1</v>
      </c>
      <c r="W3185">
        <v>112.80000000000001</v>
      </c>
      <c r="X3185">
        <v>0</v>
      </c>
      <c r="Y3185" t="str">
        <f t="shared" si="152"/>
        <v>Change</v>
      </c>
    </row>
    <row r="3186" spans="1:25" x14ac:dyDescent="0.35">
      <c r="A3186" t="s">
        <v>197</v>
      </c>
      <c r="B3186" t="s">
        <v>595</v>
      </c>
      <c r="C3186" t="s">
        <v>293</v>
      </c>
      <c r="D3186" t="s">
        <v>646</v>
      </c>
      <c r="E3186" t="s">
        <v>715</v>
      </c>
      <c r="F3186" t="s">
        <v>286</v>
      </c>
      <c r="G3186" s="159">
        <f t="shared" si="150"/>
        <v>22.6</v>
      </c>
      <c r="H3186" s="159">
        <f t="shared" si="151"/>
        <v>0</v>
      </c>
      <c r="I3186" s="155" t="s">
        <v>662</v>
      </c>
      <c r="K3186" t="s">
        <v>457</v>
      </c>
      <c r="L3186" t="s">
        <v>392</v>
      </c>
      <c r="M3186" t="s">
        <v>466</v>
      </c>
      <c r="N3186" t="s">
        <v>293</v>
      </c>
      <c r="O3186" t="s">
        <v>392</v>
      </c>
      <c r="P3186">
        <v>30000</v>
      </c>
      <c r="Q3186">
        <v>2000</v>
      </c>
      <c r="R3186">
        <v>1</v>
      </c>
      <c r="S3186">
        <v>22.6</v>
      </c>
      <c r="T3186">
        <v>0</v>
      </c>
      <c r="U3186" t="b" cm="1">
        <f t="array" ref="U3186">_xlfn.IFS(AND(R3186=1,S3186=G3186,T3186=H3186),TRUE,AND(R3186=1,S3186=G3186,H3186="Product NA"),TRUE)</f>
        <v>1</v>
      </c>
      <c r="W3186">
        <v>27.450000000000003</v>
      </c>
      <c r="X3186">
        <v>0</v>
      </c>
      <c r="Y3186" t="str">
        <f t="shared" si="152"/>
        <v>Change</v>
      </c>
    </row>
    <row r="3187" spans="1:25" x14ac:dyDescent="0.35">
      <c r="A3187" t="s">
        <v>197</v>
      </c>
      <c r="B3187" t="s">
        <v>595</v>
      </c>
      <c r="C3187" t="s">
        <v>293</v>
      </c>
      <c r="D3187" t="s">
        <v>646</v>
      </c>
      <c r="E3187" t="s">
        <v>715</v>
      </c>
      <c r="F3187" t="s">
        <v>286</v>
      </c>
      <c r="G3187" s="159">
        <f t="shared" si="150"/>
        <v>111.80000000000001</v>
      </c>
      <c r="H3187" s="159">
        <f t="shared" si="151"/>
        <v>0</v>
      </c>
      <c r="I3187" s="155" t="s">
        <v>672</v>
      </c>
      <c r="K3187" t="s">
        <v>457</v>
      </c>
      <c r="L3187" t="s">
        <v>392</v>
      </c>
      <c r="M3187" t="s">
        <v>466</v>
      </c>
      <c r="N3187" t="s">
        <v>293</v>
      </c>
      <c r="O3187" t="s">
        <v>392</v>
      </c>
      <c r="P3187">
        <v>30000</v>
      </c>
      <c r="Q3187">
        <v>20000</v>
      </c>
      <c r="R3187">
        <v>1</v>
      </c>
      <c r="S3187">
        <v>111.80000000000001</v>
      </c>
      <c r="T3187">
        <v>0</v>
      </c>
      <c r="U3187" t="b" cm="1">
        <f t="array" ref="U3187">_xlfn.IFS(AND(R3187=1,S3187=G3187,T3187=H3187),TRUE,AND(R3187=1,S3187=G3187,H3187="Product NA"),TRUE)</f>
        <v>1</v>
      </c>
      <c r="W3187">
        <v>144.9</v>
      </c>
      <c r="X3187">
        <v>0</v>
      </c>
      <c r="Y3187" t="str">
        <f t="shared" si="152"/>
        <v>Change</v>
      </c>
    </row>
    <row r="3188" spans="1:25" x14ac:dyDescent="0.35">
      <c r="A3188" t="s">
        <v>197</v>
      </c>
      <c r="B3188" t="s">
        <v>595</v>
      </c>
      <c r="C3188" t="s">
        <v>293</v>
      </c>
      <c r="D3188" t="s">
        <v>646</v>
      </c>
      <c r="E3188" t="s">
        <v>715</v>
      </c>
      <c r="F3188" t="s">
        <v>286</v>
      </c>
      <c r="G3188" s="159">
        <f t="shared" si="150"/>
        <v>146.4</v>
      </c>
      <c r="H3188" s="159">
        <f t="shared" si="151"/>
        <v>0</v>
      </c>
      <c r="I3188" s="155" t="s">
        <v>673</v>
      </c>
      <c r="K3188" t="s">
        <v>457</v>
      </c>
      <c r="L3188" t="s">
        <v>392</v>
      </c>
      <c r="M3188" t="s">
        <v>466</v>
      </c>
      <c r="N3188" t="s">
        <v>293</v>
      </c>
      <c r="O3188" t="s">
        <v>392</v>
      </c>
      <c r="P3188">
        <v>30000</v>
      </c>
      <c r="Q3188">
        <v>25000</v>
      </c>
      <c r="R3188">
        <v>1</v>
      </c>
      <c r="S3188">
        <v>146.4</v>
      </c>
      <c r="T3188">
        <v>0</v>
      </c>
      <c r="U3188" t="b" cm="1">
        <f t="array" ref="U3188">_xlfn.IFS(AND(R3188=1,S3188=G3188,T3188=H3188),TRUE,AND(R3188=1,S3188=G3188,H3188="Product NA"),TRUE)</f>
        <v>1</v>
      </c>
      <c r="W3188">
        <v>185.70000000000002</v>
      </c>
      <c r="X3188">
        <v>0</v>
      </c>
      <c r="Y3188" t="str">
        <f t="shared" si="152"/>
        <v>Change</v>
      </c>
    </row>
    <row r="3189" spans="1:25" x14ac:dyDescent="0.35">
      <c r="A3189" t="s">
        <v>197</v>
      </c>
      <c r="B3189" t="s">
        <v>595</v>
      </c>
      <c r="C3189" t="s">
        <v>293</v>
      </c>
      <c r="D3189" t="s">
        <v>646</v>
      </c>
      <c r="E3189" t="s">
        <v>715</v>
      </c>
      <c r="F3189" t="s">
        <v>286</v>
      </c>
      <c r="G3189" s="159">
        <f t="shared" si="150"/>
        <v>30.650000000000002</v>
      </c>
      <c r="H3189" s="159">
        <f t="shared" si="151"/>
        <v>0</v>
      </c>
      <c r="I3189" s="155" t="s">
        <v>663</v>
      </c>
      <c r="K3189" t="s">
        <v>457</v>
      </c>
      <c r="L3189" t="s">
        <v>392</v>
      </c>
      <c r="M3189" t="s">
        <v>466</v>
      </c>
      <c r="N3189" t="s">
        <v>293</v>
      </c>
      <c r="O3189" t="s">
        <v>392</v>
      </c>
      <c r="P3189">
        <v>30000</v>
      </c>
      <c r="Q3189">
        <v>3000</v>
      </c>
      <c r="R3189">
        <v>1</v>
      </c>
      <c r="S3189">
        <v>30.650000000000002</v>
      </c>
      <c r="T3189">
        <v>0</v>
      </c>
      <c r="U3189" t="b" cm="1">
        <f t="array" ref="U3189">_xlfn.IFS(AND(R3189=1,S3189=G3189,T3189=H3189),TRUE,AND(R3189=1,S3189=G3189,H3189="Product NA"),TRUE)</f>
        <v>1</v>
      </c>
      <c r="W3189">
        <v>33.700000000000003</v>
      </c>
      <c r="X3189">
        <v>0</v>
      </c>
      <c r="Y3189" t="str">
        <f t="shared" si="152"/>
        <v>Change</v>
      </c>
    </row>
    <row r="3190" spans="1:25" x14ac:dyDescent="0.35">
      <c r="A3190" t="s">
        <v>197</v>
      </c>
      <c r="B3190" t="s">
        <v>595</v>
      </c>
      <c r="C3190" t="s">
        <v>293</v>
      </c>
      <c r="D3190" t="s">
        <v>646</v>
      </c>
      <c r="E3190" t="s">
        <v>715</v>
      </c>
      <c r="F3190" t="s">
        <v>286</v>
      </c>
      <c r="G3190" s="159">
        <f t="shared" si="150"/>
        <v>172.5</v>
      </c>
      <c r="H3190" s="159">
        <f t="shared" si="151"/>
        <v>0</v>
      </c>
      <c r="I3190" s="155" t="s">
        <v>674</v>
      </c>
      <c r="K3190" t="s">
        <v>457</v>
      </c>
      <c r="L3190" t="s">
        <v>392</v>
      </c>
      <c r="M3190" t="s">
        <v>466</v>
      </c>
      <c r="N3190" t="s">
        <v>293</v>
      </c>
      <c r="O3190" t="s">
        <v>392</v>
      </c>
      <c r="P3190">
        <v>30000</v>
      </c>
      <c r="Q3190">
        <v>30000</v>
      </c>
      <c r="R3190">
        <v>1</v>
      </c>
      <c r="S3190">
        <v>172.5</v>
      </c>
      <c r="T3190">
        <v>0</v>
      </c>
      <c r="U3190" t="b" cm="1">
        <f t="array" ref="U3190">_xlfn.IFS(AND(R3190=1,S3190=G3190,T3190=H3190),TRUE,AND(R3190=1,S3190=G3190,H3190="Product NA"),TRUE)</f>
        <v>1</v>
      </c>
      <c r="W3190">
        <v>219.4</v>
      </c>
      <c r="X3190">
        <v>0</v>
      </c>
      <c r="Y3190" t="str">
        <f t="shared" si="152"/>
        <v>Change</v>
      </c>
    </row>
    <row r="3191" spans="1:25" x14ac:dyDescent="0.35">
      <c r="A3191" t="s">
        <v>197</v>
      </c>
      <c r="B3191" t="s">
        <v>595</v>
      </c>
      <c r="C3191" t="s">
        <v>293</v>
      </c>
      <c r="D3191" t="s">
        <v>646</v>
      </c>
      <c r="E3191" t="s">
        <v>715</v>
      </c>
      <c r="F3191" t="s">
        <v>286</v>
      </c>
      <c r="G3191" s="159">
        <f t="shared" si="150"/>
        <v>35.85</v>
      </c>
      <c r="H3191" s="159">
        <f t="shared" si="151"/>
        <v>0</v>
      </c>
      <c r="I3191" s="155" t="s">
        <v>664</v>
      </c>
      <c r="K3191" t="s">
        <v>457</v>
      </c>
      <c r="L3191" t="s">
        <v>392</v>
      </c>
      <c r="M3191" t="s">
        <v>466</v>
      </c>
      <c r="N3191" t="s">
        <v>293</v>
      </c>
      <c r="O3191" t="s">
        <v>392</v>
      </c>
      <c r="P3191">
        <v>30000</v>
      </c>
      <c r="Q3191">
        <v>4000</v>
      </c>
      <c r="R3191">
        <v>1</v>
      </c>
      <c r="S3191">
        <v>35.85</v>
      </c>
      <c r="T3191">
        <v>0</v>
      </c>
      <c r="U3191" t="b" cm="1">
        <f t="array" ref="U3191">_xlfn.IFS(AND(R3191=1,S3191=G3191,T3191=H3191),TRUE,AND(R3191=1,S3191=G3191,H3191="Product NA"),TRUE)</f>
        <v>1</v>
      </c>
      <c r="W3191">
        <v>39.950000000000003</v>
      </c>
      <c r="X3191">
        <v>0</v>
      </c>
      <c r="Y3191" t="str">
        <f t="shared" si="152"/>
        <v>Change</v>
      </c>
    </row>
    <row r="3192" spans="1:25" x14ac:dyDescent="0.35">
      <c r="A3192" t="s">
        <v>197</v>
      </c>
      <c r="B3192" t="s">
        <v>595</v>
      </c>
      <c r="C3192" t="s">
        <v>293</v>
      </c>
      <c r="D3192" t="s">
        <v>646</v>
      </c>
      <c r="E3192" t="s">
        <v>715</v>
      </c>
      <c r="F3192" t="s">
        <v>286</v>
      </c>
      <c r="G3192" s="159">
        <f t="shared" si="150"/>
        <v>41.050000000000004</v>
      </c>
      <c r="H3192" s="159">
        <f t="shared" si="151"/>
        <v>0</v>
      </c>
      <c r="I3192" s="155" t="s">
        <v>665</v>
      </c>
      <c r="K3192" t="s">
        <v>457</v>
      </c>
      <c r="L3192" t="s">
        <v>392</v>
      </c>
      <c r="M3192" t="s">
        <v>466</v>
      </c>
      <c r="N3192" t="s">
        <v>293</v>
      </c>
      <c r="O3192" t="s">
        <v>392</v>
      </c>
      <c r="P3192">
        <v>30000</v>
      </c>
      <c r="Q3192">
        <v>5000</v>
      </c>
      <c r="R3192">
        <v>1</v>
      </c>
      <c r="S3192">
        <v>41.050000000000004</v>
      </c>
      <c r="T3192">
        <v>0</v>
      </c>
      <c r="U3192" t="b" cm="1">
        <f t="array" ref="U3192">_xlfn.IFS(AND(R3192=1,S3192=G3192,T3192=H3192),TRUE,AND(R3192=1,S3192=G3192,H3192="Product NA"),TRUE)</f>
        <v>1</v>
      </c>
      <c r="W3192">
        <v>46.150000000000006</v>
      </c>
      <c r="X3192">
        <v>0</v>
      </c>
      <c r="Y3192" t="str">
        <f t="shared" si="152"/>
        <v>Change</v>
      </c>
    </row>
    <row r="3193" spans="1:25" x14ac:dyDescent="0.35">
      <c r="A3193" t="s">
        <v>197</v>
      </c>
      <c r="B3193" t="s">
        <v>595</v>
      </c>
      <c r="C3193" t="s">
        <v>293</v>
      </c>
      <c r="D3193" t="s">
        <v>646</v>
      </c>
      <c r="E3193" t="s">
        <v>715</v>
      </c>
      <c r="F3193" t="s">
        <v>286</v>
      </c>
      <c r="G3193" s="159">
        <f t="shared" si="150"/>
        <v>41.050000000000004</v>
      </c>
      <c r="H3193" s="159">
        <f t="shared" si="151"/>
        <v>0</v>
      </c>
      <c r="I3193" s="155" t="s">
        <v>666</v>
      </c>
      <c r="K3193" t="s">
        <v>457</v>
      </c>
      <c r="L3193" t="s">
        <v>392</v>
      </c>
      <c r="M3193" t="s">
        <v>466</v>
      </c>
      <c r="N3193" t="s">
        <v>293</v>
      </c>
      <c r="O3193" t="s">
        <v>392</v>
      </c>
      <c r="P3193">
        <v>30000</v>
      </c>
      <c r="Q3193">
        <v>6000</v>
      </c>
      <c r="R3193">
        <v>1</v>
      </c>
      <c r="S3193">
        <v>41.050000000000004</v>
      </c>
      <c r="T3193">
        <v>0</v>
      </c>
      <c r="U3193" t="b" cm="1">
        <f t="array" ref="U3193">_xlfn.IFS(AND(R3193=1,S3193=G3193,T3193=H3193),TRUE,AND(R3193=1,S3193=G3193,H3193="Product NA"),TRUE)</f>
        <v>1</v>
      </c>
      <c r="W3193">
        <v>53.45</v>
      </c>
      <c r="X3193">
        <v>0</v>
      </c>
      <c r="Y3193" t="str">
        <f t="shared" si="152"/>
        <v>Change</v>
      </c>
    </row>
    <row r="3194" spans="1:25" x14ac:dyDescent="0.35">
      <c r="A3194" t="s">
        <v>197</v>
      </c>
      <c r="B3194" t="s">
        <v>595</v>
      </c>
      <c r="C3194" t="s">
        <v>293</v>
      </c>
      <c r="D3194" t="s">
        <v>646</v>
      </c>
      <c r="E3194" t="s">
        <v>715</v>
      </c>
      <c r="F3194" t="s">
        <v>286</v>
      </c>
      <c r="G3194" s="159">
        <f t="shared" si="150"/>
        <v>45.6</v>
      </c>
      <c r="H3194" s="159">
        <f t="shared" si="151"/>
        <v>0</v>
      </c>
      <c r="I3194" s="155" t="s">
        <v>667</v>
      </c>
      <c r="K3194" t="s">
        <v>457</v>
      </c>
      <c r="L3194" t="s">
        <v>392</v>
      </c>
      <c r="M3194" t="s">
        <v>466</v>
      </c>
      <c r="N3194" t="s">
        <v>293</v>
      </c>
      <c r="O3194" t="s">
        <v>392</v>
      </c>
      <c r="P3194">
        <v>30000</v>
      </c>
      <c r="Q3194">
        <v>7000</v>
      </c>
      <c r="R3194">
        <v>1</v>
      </c>
      <c r="S3194">
        <v>45.6</v>
      </c>
      <c r="T3194">
        <v>0</v>
      </c>
      <c r="U3194" t="b" cm="1">
        <f t="array" ref="U3194">_xlfn.IFS(AND(R3194=1,S3194=G3194,T3194=H3194),TRUE,AND(R3194=1,S3194=G3194,H3194="Product NA"),TRUE)</f>
        <v>1</v>
      </c>
      <c r="W3194">
        <v>59.650000000000006</v>
      </c>
      <c r="X3194">
        <v>0</v>
      </c>
      <c r="Y3194" t="str">
        <f t="shared" si="152"/>
        <v>Change</v>
      </c>
    </row>
    <row r="3195" spans="1:25" x14ac:dyDescent="0.35">
      <c r="A3195" t="s">
        <v>197</v>
      </c>
      <c r="B3195" t="s">
        <v>595</v>
      </c>
      <c r="C3195" t="s">
        <v>293</v>
      </c>
      <c r="D3195" t="s">
        <v>646</v>
      </c>
      <c r="E3195" t="s">
        <v>715</v>
      </c>
      <c r="F3195" t="s">
        <v>286</v>
      </c>
      <c r="G3195" s="159">
        <f t="shared" si="150"/>
        <v>50.1</v>
      </c>
      <c r="H3195" s="159">
        <f t="shared" si="151"/>
        <v>0</v>
      </c>
      <c r="I3195" s="155" t="s">
        <v>668</v>
      </c>
      <c r="K3195" t="s">
        <v>457</v>
      </c>
      <c r="L3195" t="s">
        <v>392</v>
      </c>
      <c r="M3195" t="s">
        <v>466</v>
      </c>
      <c r="N3195" t="s">
        <v>293</v>
      </c>
      <c r="O3195" t="s">
        <v>392</v>
      </c>
      <c r="P3195">
        <v>30000</v>
      </c>
      <c r="Q3195">
        <v>8000</v>
      </c>
      <c r="R3195">
        <v>1</v>
      </c>
      <c r="S3195">
        <v>50.1</v>
      </c>
      <c r="T3195">
        <v>0</v>
      </c>
      <c r="U3195" t="b" cm="1">
        <f t="array" ref="U3195">_xlfn.IFS(AND(R3195=1,S3195=G3195,T3195=H3195),TRUE,AND(R3195=1,S3195=G3195,H3195="Product NA"),TRUE)</f>
        <v>1</v>
      </c>
      <c r="W3195">
        <v>65.900000000000006</v>
      </c>
      <c r="X3195">
        <v>0</v>
      </c>
      <c r="Y3195" t="str">
        <f t="shared" si="152"/>
        <v>Change</v>
      </c>
    </row>
    <row r="3196" spans="1:25" x14ac:dyDescent="0.35">
      <c r="A3196" t="s">
        <v>197</v>
      </c>
      <c r="B3196" t="s">
        <v>595</v>
      </c>
      <c r="C3196" t="s">
        <v>293</v>
      </c>
      <c r="D3196" t="s">
        <v>646</v>
      </c>
      <c r="E3196" t="s">
        <v>715</v>
      </c>
      <c r="F3196" t="s">
        <v>286</v>
      </c>
      <c r="G3196" s="159">
        <f t="shared" si="150"/>
        <v>54.6</v>
      </c>
      <c r="H3196" s="159">
        <f t="shared" si="151"/>
        <v>0</v>
      </c>
      <c r="I3196" s="155" t="s">
        <v>669</v>
      </c>
      <c r="K3196" t="s">
        <v>457</v>
      </c>
      <c r="L3196" t="s">
        <v>392</v>
      </c>
      <c r="M3196" t="s">
        <v>466</v>
      </c>
      <c r="N3196" t="s">
        <v>293</v>
      </c>
      <c r="O3196" t="s">
        <v>392</v>
      </c>
      <c r="P3196">
        <v>30000</v>
      </c>
      <c r="Q3196">
        <v>9000</v>
      </c>
      <c r="R3196">
        <v>1</v>
      </c>
      <c r="S3196">
        <v>54.6</v>
      </c>
      <c r="T3196">
        <v>0</v>
      </c>
      <c r="U3196" t="b" cm="1">
        <f t="array" ref="U3196">_xlfn.IFS(AND(R3196=1,S3196=G3196,T3196=H3196),TRUE,AND(R3196=1,S3196=G3196,H3196="Product NA"),TRUE)</f>
        <v>1</v>
      </c>
      <c r="W3196">
        <v>72.100000000000009</v>
      </c>
      <c r="X3196">
        <v>0</v>
      </c>
      <c r="Y3196" t="str">
        <f t="shared" si="152"/>
        <v>Change</v>
      </c>
    </row>
    <row r="3197" spans="1:25" x14ac:dyDescent="0.35">
      <c r="A3197" t="s">
        <v>197</v>
      </c>
      <c r="B3197" t="s">
        <v>595</v>
      </c>
      <c r="C3197" t="s">
        <v>293</v>
      </c>
      <c r="D3197" t="s">
        <v>646</v>
      </c>
      <c r="E3197" t="s">
        <v>715</v>
      </c>
      <c r="F3197" t="s">
        <v>286</v>
      </c>
      <c r="G3197" s="159">
        <f t="shared" si="150"/>
        <v>59.150000000000006</v>
      </c>
      <c r="H3197" s="159">
        <f t="shared" si="151"/>
        <v>0</v>
      </c>
      <c r="I3197" s="155" t="s">
        <v>670</v>
      </c>
      <c r="K3197" t="s">
        <v>457</v>
      </c>
      <c r="L3197" t="s">
        <v>392</v>
      </c>
      <c r="M3197" t="s">
        <v>466</v>
      </c>
      <c r="N3197" t="s">
        <v>293</v>
      </c>
      <c r="O3197" t="s">
        <v>392</v>
      </c>
      <c r="P3197">
        <v>30000</v>
      </c>
      <c r="Q3197">
        <v>10000</v>
      </c>
      <c r="R3197">
        <v>1</v>
      </c>
      <c r="S3197">
        <v>59.150000000000006</v>
      </c>
      <c r="T3197">
        <v>0</v>
      </c>
      <c r="U3197" t="b" cm="1">
        <f t="array" ref="U3197">_xlfn.IFS(AND(R3197=1,S3197=G3197,T3197=H3197),TRUE,AND(R3197=1,S3197=G3197,H3197="Product NA"),TRUE)</f>
        <v>1</v>
      </c>
      <c r="W3197">
        <v>78.300000000000011</v>
      </c>
      <c r="X3197">
        <v>0</v>
      </c>
      <c r="Y3197" t="str">
        <f t="shared" si="152"/>
        <v>Change</v>
      </c>
    </row>
    <row r="3198" spans="1:25" x14ac:dyDescent="0.35">
      <c r="A3198" t="s">
        <v>197</v>
      </c>
      <c r="B3198" t="s">
        <v>595</v>
      </c>
      <c r="C3198" t="s">
        <v>293</v>
      </c>
      <c r="D3198" t="s">
        <v>284</v>
      </c>
      <c r="E3198" t="s">
        <v>716</v>
      </c>
      <c r="F3198" t="s">
        <v>286</v>
      </c>
      <c r="G3198" s="159">
        <f t="shared" si="150"/>
        <v>0</v>
      </c>
      <c r="H3198" s="159">
        <f t="shared" si="151"/>
        <v>0</v>
      </c>
      <c r="I3198" s="155" t="s">
        <v>472</v>
      </c>
      <c r="K3198" t="s">
        <v>457</v>
      </c>
      <c r="L3198" t="s">
        <v>392</v>
      </c>
      <c r="M3198" t="s">
        <v>466</v>
      </c>
      <c r="N3198" t="s">
        <v>293</v>
      </c>
      <c r="O3198" t="s">
        <v>392</v>
      </c>
      <c r="P3198">
        <v>100</v>
      </c>
      <c r="Q3198">
        <v>2000</v>
      </c>
      <c r="R3198">
        <v>1</v>
      </c>
      <c r="S3198">
        <v>0</v>
      </c>
      <c r="T3198">
        <v>0</v>
      </c>
      <c r="U3198" t="b" cm="1">
        <f t="array" ref="U3198">_xlfn.IFS(AND(R3198=1,S3198=G3198,T3198=H3198),TRUE,AND(R3198=1,S3198=G3198,H3198="Product NA"),TRUE)</f>
        <v>1</v>
      </c>
      <c r="W3198">
        <v>7.2</v>
      </c>
      <c r="X3198">
        <v>13.4</v>
      </c>
      <c r="Y3198" t="str">
        <f t="shared" si="152"/>
        <v>Change</v>
      </c>
    </row>
    <row r="3199" spans="1:25" x14ac:dyDescent="0.35">
      <c r="A3199" t="s">
        <v>197</v>
      </c>
      <c r="B3199" t="s">
        <v>595</v>
      </c>
      <c r="C3199" t="s">
        <v>293</v>
      </c>
      <c r="D3199" s="180" t="s">
        <v>317</v>
      </c>
      <c r="E3199" t="s">
        <v>716</v>
      </c>
      <c r="F3199" t="s">
        <v>0</v>
      </c>
      <c r="G3199" s="159">
        <f t="shared" si="150"/>
        <v>6.53</v>
      </c>
      <c r="H3199" s="159">
        <f t="shared" si="151"/>
        <v>11.11</v>
      </c>
      <c r="I3199" s="155" t="s">
        <v>469</v>
      </c>
      <c r="K3199" t="s">
        <v>457</v>
      </c>
      <c r="L3199" t="s">
        <v>392</v>
      </c>
      <c r="M3199" t="s">
        <v>466</v>
      </c>
      <c r="N3199" t="s">
        <v>293</v>
      </c>
      <c r="O3199" t="s">
        <v>392</v>
      </c>
      <c r="P3199">
        <v>100</v>
      </c>
      <c r="Q3199">
        <v>100</v>
      </c>
      <c r="R3199">
        <v>1</v>
      </c>
      <c r="S3199">
        <v>6.53</v>
      </c>
      <c r="T3199">
        <v>11.11</v>
      </c>
      <c r="U3199" t="b" cm="1">
        <f t="array" ref="U3199">_xlfn.IFS(AND(R3199=1,S3199=G3199,T3199=H3199),TRUE,AND(R3199=1,S3199=G3199,H3199="Product NA"),TRUE)</f>
        <v>1</v>
      </c>
      <c r="W3199">
        <v>5.68</v>
      </c>
      <c r="X3199">
        <v>9.66</v>
      </c>
      <c r="Y3199" t="str">
        <f t="shared" si="152"/>
        <v>Change</v>
      </c>
    </row>
    <row r="3200" spans="1:25" x14ac:dyDescent="0.35">
      <c r="A3200" t="s">
        <v>197</v>
      </c>
      <c r="B3200" t="s">
        <v>595</v>
      </c>
      <c r="C3200" t="s">
        <v>293</v>
      </c>
      <c r="D3200" t="s">
        <v>324</v>
      </c>
      <c r="E3200" t="s">
        <v>716</v>
      </c>
      <c r="F3200" t="s">
        <v>277</v>
      </c>
      <c r="G3200" s="159">
        <f t="shared" si="150"/>
        <v>0</v>
      </c>
      <c r="H3200" s="159">
        <f t="shared" si="151"/>
        <v>0</v>
      </c>
      <c r="I3200" s="155" t="s">
        <v>470</v>
      </c>
      <c r="K3200" t="s">
        <v>457</v>
      </c>
      <c r="L3200" t="s">
        <v>392</v>
      </c>
      <c r="M3200" t="s">
        <v>466</v>
      </c>
      <c r="N3200" t="s">
        <v>293</v>
      </c>
      <c r="O3200" t="s">
        <v>392</v>
      </c>
      <c r="P3200">
        <v>100</v>
      </c>
      <c r="Q3200">
        <v>500</v>
      </c>
      <c r="R3200">
        <v>1</v>
      </c>
      <c r="S3200">
        <v>0</v>
      </c>
      <c r="T3200">
        <v>0</v>
      </c>
      <c r="U3200" t="b" cm="1">
        <f t="array" ref="U3200">_xlfn.IFS(AND(R3200=1,S3200=G3200,T3200=H3200),TRUE,AND(R3200=1,S3200=G3200,H3200="Product NA"),TRUE)</f>
        <v>1</v>
      </c>
      <c r="W3200">
        <v>6.3000000000000007</v>
      </c>
      <c r="X3200">
        <v>9.6000000000000014</v>
      </c>
      <c r="Y3200" t="str">
        <f t="shared" si="152"/>
        <v>Change</v>
      </c>
    </row>
    <row r="3201" spans="1:25" x14ac:dyDescent="0.35">
      <c r="A3201" t="s">
        <v>197</v>
      </c>
      <c r="B3201" t="s">
        <v>595</v>
      </c>
      <c r="C3201" t="s">
        <v>293</v>
      </c>
      <c r="D3201" s="180" t="s">
        <v>319</v>
      </c>
      <c r="E3201" t="s">
        <v>716</v>
      </c>
      <c r="F3201" t="s">
        <v>277</v>
      </c>
      <c r="G3201" s="159">
        <f t="shared" si="150"/>
        <v>7.25</v>
      </c>
      <c r="H3201" s="159">
        <f t="shared" si="151"/>
        <v>11.05</v>
      </c>
      <c r="I3201" s="155" t="s">
        <v>470</v>
      </c>
      <c r="K3201" t="s">
        <v>457</v>
      </c>
      <c r="L3201" t="s">
        <v>392</v>
      </c>
      <c r="M3201" t="s">
        <v>466</v>
      </c>
      <c r="N3201" t="s">
        <v>293</v>
      </c>
      <c r="O3201" t="s">
        <v>392</v>
      </c>
      <c r="P3201">
        <v>100</v>
      </c>
      <c r="Q3201">
        <v>500</v>
      </c>
      <c r="R3201">
        <v>1</v>
      </c>
      <c r="S3201">
        <v>7.25</v>
      </c>
      <c r="T3201">
        <v>11.05</v>
      </c>
      <c r="U3201" t="b" cm="1">
        <f t="array" ref="U3201">_xlfn.IFS(AND(R3201=1,S3201=G3201,T3201=H3201),TRUE,AND(R3201=1,S3201=G3201,H3201="Product NA"),TRUE)</f>
        <v>1</v>
      </c>
      <c r="W3201">
        <v>6.3000000000000007</v>
      </c>
      <c r="X3201">
        <v>9.6000000000000014</v>
      </c>
      <c r="Y3201" t="str">
        <f t="shared" si="152"/>
        <v>Change</v>
      </c>
    </row>
    <row r="3202" spans="1:25" x14ac:dyDescent="0.35">
      <c r="A3202" t="s">
        <v>197</v>
      </c>
      <c r="B3202" t="s">
        <v>595</v>
      </c>
      <c r="C3202" t="s">
        <v>293</v>
      </c>
      <c r="D3202" t="s">
        <v>240</v>
      </c>
      <c r="E3202" t="s">
        <v>287</v>
      </c>
      <c r="F3202" t="s">
        <v>0</v>
      </c>
      <c r="G3202" s="159">
        <f t="shared" si="150"/>
        <v>7.0000000000000007E-2</v>
      </c>
      <c r="H3202" s="159">
        <f t="shared" si="151"/>
        <v>17.670000000000002</v>
      </c>
      <c r="I3202" s="155" t="s">
        <v>469</v>
      </c>
      <c r="K3202" t="s">
        <v>457</v>
      </c>
      <c r="L3202" t="s">
        <v>392</v>
      </c>
      <c r="M3202" t="s">
        <v>466</v>
      </c>
      <c r="N3202" t="s">
        <v>293</v>
      </c>
      <c r="O3202" t="s">
        <v>392</v>
      </c>
      <c r="P3202">
        <v>100</v>
      </c>
      <c r="Q3202">
        <v>100</v>
      </c>
      <c r="R3202">
        <v>1</v>
      </c>
      <c r="S3202">
        <v>7.0000000000000007E-2</v>
      </c>
      <c r="T3202">
        <v>17.670000000000002</v>
      </c>
      <c r="U3202" t="b" cm="1">
        <f t="array" ref="U3202">_xlfn.IFS(AND(R3202=1,S3202=G3202,T3202=H3202),TRUE,AND(R3202=1,S3202=G3202,H3202="Product NA"),TRUE)</f>
        <v>1</v>
      </c>
      <c r="W3202">
        <v>0.16</v>
      </c>
      <c r="X3202">
        <v>16.46</v>
      </c>
      <c r="Y3202" t="str">
        <f t="shared" si="152"/>
        <v>Change</v>
      </c>
    </row>
    <row r="3203" spans="1:25" x14ac:dyDescent="0.35">
      <c r="A3203" t="s">
        <v>197</v>
      </c>
      <c r="B3203" t="s">
        <v>595</v>
      </c>
      <c r="C3203" t="s">
        <v>293</v>
      </c>
      <c r="D3203" t="s">
        <v>279</v>
      </c>
      <c r="E3203" t="s">
        <v>287</v>
      </c>
      <c r="F3203" t="s">
        <v>277</v>
      </c>
      <c r="G3203" s="159">
        <f t="shared" si="150"/>
        <v>7.0000000000000007E-2</v>
      </c>
      <c r="H3203" s="159">
        <f t="shared" si="151"/>
        <v>17.670000000000002</v>
      </c>
      <c r="I3203" s="155" t="s">
        <v>470</v>
      </c>
      <c r="K3203" t="s">
        <v>457</v>
      </c>
      <c r="L3203" t="s">
        <v>392</v>
      </c>
      <c r="M3203" t="s">
        <v>466</v>
      </c>
      <c r="N3203" t="s">
        <v>293</v>
      </c>
      <c r="O3203" t="s">
        <v>392</v>
      </c>
      <c r="P3203">
        <v>100</v>
      </c>
      <c r="Q3203">
        <v>500</v>
      </c>
      <c r="R3203">
        <v>1</v>
      </c>
      <c r="S3203">
        <v>7.0000000000000007E-2</v>
      </c>
      <c r="T3203">
        <v>17.670000000000002</v>
      </c>
      <c r="U3203" t="b" cm="1">
        <f t="array" ref="U3203">_xlfn.IFS(AND(R3203=1,S3203=G3203,T3203=H3203),TRUE,AND(R3203=1,S3203=G3203,H3203="Product NA"),TRUE)</f>
        <v>1</v>
      </c>
      <c r="W3203">
        <v>0.06</v>
      </c>
      <c r="X3203">
        <v>15.92</v>
      </c>
      <c r="Y3203" t="str">
        <f t="shared" si="152"/>
        <v>Change</v>
      </c>
    </row>
    <row r="3204" spans="1:25" x14ac:dyDescent="0.35">
      <c r="A3204" t="s">
        <v>192</v>
      </c>
      <c r="B3204" t="s">
        <v>444</v>
      </c>
      <c r="C3204" t="s">
        <v>192</v>
      </c>
      <c r="D3204" t="s">
        <v>326</v>
      </c>
      <c r="E3204" t="s">
        <v>643</v>
      </c>
      <c r="F3204" t="s">
        <v>643</v>
      </c>
      <c r="G3204" s="159">
        <f t="shared" ref="G3204:G3267" si="153">S3204</f>
        <v>0.42</v>
      </c>
      <c r="H3204" s="159">
        <f t="shared" ref="H3204:H3267" si="154">T3204</f>
        <v>10.32</v>
      </c>
      <c r="I3204" s="155" t="s">
        <v>470</v>
      </c>
      <c r="K3204" t="s">
        <v>458</v>
      </c>
      <c r="L3204" t="s">
        <v>399</v>
      </c>
      <c r="M3204" t="s">
        <v>466</v>
      </c>
      <c r="N3204" t="s">
        <v>192</v>
      </c>
      <c r="O3204" t="s">
        <v>444</v>
      </c>
      <c r="P3204">
        <v>100</v>
      </c>
      <c r="Q3204">
        <v>500</v>
      </c>
      <c r="R3204">
        <v>1</v>
      </c>
      <c r="S3204">
        <v>0.42</v>
      </c>
      <c r="T3204">
        <v>10.32</v>
      </c>
      <c r="U3204" t="b" cm="1">
        <f t="array" ref="U3204">_xlfn.IFS(AND(R3204=1,S3204=G3204,T3204=H3204),TRUE,AND(R3204=1,S3204=G3204,H3204="Product NA"),TRUE)</f>
        <v>1</v>
      </c>
      <c r="W3204">
        <v>0.44</v>
      </c>
      <c r="X3204">
        <v>8.2900000000000009</v>
      </c>
      <c r="Y3204" t="str">
        <f t="shared" ref="Y3204:Y3267" si="155">IF(AND(W3204=G3204,X3204=H3204),"No Change","Change")</f>
        <v>Change</v>
      </c>
    </row>
    <row r="3205" spans="1:25" x14ac:dyDescent="0.35">
      <c r="A3205" t="s">
        <v>192</v>
      </c>
      <c r="B3205" t="s">
        <v>444</v>
      </c>
      <c r="C3205" t="s">
        <v>192</v>
      </c>
      <c r="D3205" t="s">
        <v>326</v>
      </c>
      <c r="E3205" t="s">
        <v>643</v>
      </c>
      <c r="F3205" t="s">
        <v>643</v>
      </c>
      <c r="G3205" s="159">
        <f t="shared" si="153"/>
        <v>2.12</v>
      </c>
      <c r="H3205" s="159">
        <f t="shared" si="154"/>
        <v>7.65</v>
      </c>
      <c r="I3205" s="155" t="s">
        <v>707</v>
      </c>
      <c r="K3205" t="s">
        <v>458</v>
      </c>
      <c r="L3205" t="s">
        <v>399</v>
      </c>
      <c r="M3205" t="s">
        <v>466</v>
      </c>
      <c r="N3205" t="s">
        <v>192</v>
      </c>
      <c r="O3205" t="s">
        <v>444</v>
      </c>
      <c r="P3205">
        <v>100</v>
      </c>
      <c r="Q3205">
        <v>5000</v>
      </c>
      <c r="R3205">
        <v>1</v>
      </c>
      <c r="S3205">
        <v>2.12</v>
      </c>
      <c r="T3205">
        <v>7.65</v>
      </c>
      <c r="U3205" t="b" cm="1">
        <f t="array" ref="U3205">_xlfn.IFS(AND(R3205=1,S3205=G3205,T3205=H3205),TRUE,AND(R3205=1,S3205=G3205,H3205="Product NA"),TRUE)</f>
        <v>1</v>
      </c>
      <c r="W3205">
        <v>1.6700000000000002</v>
      </c>
      <c r="X3205">
        <v>6.7</v>
      </c>
      <c r="Y3205" t="str">
        <f t="shared" si="155"/>
        <v>Change</v>
      </c>
    </row>
    <row r="3206" spans="1:25" x14ac:dyDescent="0.35">
      <c r="A3206" t="s">
        <v>192</v>
      </c>
      <c r="B3206" t="s">
        <v>444</v>
      </c>
      <c r="C3206" t="s">
        <v>192</v>
      </c>
      <c r="D3206" t="s">
        <v>382</v>
      </c>
      <c r="E3206" t="s">
        <v>287</v>
      </c>
      <c r="F3206" t="s">
        <v>386</v>
      </c>
      <c r="G3206" s="159">
        <f t="shared" si="153"/>
        <v>2.52</v>
      </c>
      <c r="H3206" s="159">
        <f t="shared" si="154"/>
        <v>8.25</v>
      </c>
      <c r="I3206" s="155" t="s">
        <v>472</v>
      </c>
      <c r="K3206" t="s">
        <v>458</v>
      </c>
      <c r="L3206" t="s">
        <v>399</v>
      </c>
      <c r="M3206" t="s">
        <v>466</v>
      </c>
      <c r="N3206" t="s">
        <v>192</v>
      </c>
      <c r="O3206" t="s">
        <v>444</v>
      </c>
      <c r="P3206">
        <v>100</v>
      </c>
      <c r="Q3206">
        <v>2000</v>
      </c>
      <c r="R3206">
        <v>1</v>
      </c>
      <c r="S3206">
        <v>2.52</v>
      </c>
      <c r="T3206">
        <v>8.25</v>
      </c>
      <c r="U3206" t="b" cm="1">
        <f t="array" ref="U3206">_xlfn.IFS(AND(R3206=1,S3206=G3206,T3206=H3206),TRUE,AND(R3206=1,S3206=G3206,H3206="Product NA"),TRUE)</f>
        <v>1</v>
      </c>
      <c r="W3206">
        <v>2.17</v>
      </c>
      <c r="X3206">
        <v>7.11</v>
      </c>
      <c r="Y3206" t="str">
        <f t="shared" si="155"/>
        <v>Change</v>
      </c>
    </row>
    <row r="3207" spans="1:25" x14ac:dyDescent="0.35">
      <c r="A3207" t="s">
        <v>192</v>
      </c>
      <c r="B3207" t="s">
        <v>444</v>
      </c>
      <c r="C3207" t="s">
        <v>192</v>
      </c>
      <c r="D3207" t="s">
        <v>381</v>
      </c>
      <c r="E3207" t="s">
        <v>716</v>
      </c>
      <c r="F3207" t="s">
        <v>386</v>
      </c>
      <c r="G3207" s="159">
        <f t="shared" si="153"/>
        <v>6.8000000000000007</v>
      </c>
      <c r="H3207" s="159">
        <f t="shared" si="154"/>
        <v>6.5500000000000007</v>
      </c>
      <c r="I3207" s="155" t="s">
        <v>472</v>
      </c>
      <c r="K3207" t="s">
        <v>458</v>
      </c>
      <c r="L3207" t="s">
        <v>399</v>
      </c>
      <c r="M3207" t="s">
        <v>466</v>
      </c>
      <c r="N3207" t="s">
        <v>192</v>
      </c>
      <c r="O3207" t="s">
        <v>444</v>
      </c>
      <c r="P3207">
        <v>100</v>
      </c>
      <c r="Q3207">
        <v>2000</v>
      </c>
      <c r="R3207">
        <v>1</v>
      </c>
      <c r="S3207">
        <v>6.8000000000000007</v>
      </c>
      <c r="T3207">
        <v>6.5500000000000007</v>
      </c>
      <c r="U3207" t="b" cm="1">
        <f t="array" ref="U3207">_xlfn.IFS(AND(R3207=1,S3207=G3207,T3207=H3207),TRUE,AND(R3207=1,S3207=G3207,H3207="Product NA"),TRUE)</f>
        <v>1</v>
      </c>
      <c r="W3207">
        <v>6.2</v>
      </c>
      <c r="X3207">
        <v>5.95</v>
      </c>
      <c r="Y3207" t="str">
        <f t="shared" si="155"/>
        <v>Change</v>
      </c>
    </row>
    <row r="3208" spans="1:25" x14ac:dyDescent="0.35">
      <c r="A3208" t="s">
        <v>192</v>
      </c>
      <c r="B3208" t="s">
        <v>444</v>
      </c>
      <c r="C3208" t="s">
        <v>192</v>
      </c>
      <c r="D3208" t="s">
        <v>281</v>
      </c>
      <c r="E3208" t="s">
        <v>287</v>
      </c>
      <c r="F3208" t="s">
        <v>286</v>
      </c>
      <c r="G3208" s="159">
        <f t="shared" si="153"/>
        <v>2.52</v>
      </c>
      <c r="H3208" s="159">
        <f t="shared" si="154"/>
        <v>8.25</v>
      </c>
      <c r="I3208" s="155" t="s">
        <v>472</v>
      </c>
      <c r="K3208" t="s">
        <v>458</v>
      </c>
      <c r="L3208" t="s">
        <v>399</v>
      </c>
      <c r="M3208" t="s">
        <v>466</v>
      </c>
      <c r="N3208" t="s">
        <v>192</v>
      </c>
      <c r="O3208" t="s">
        <v>444</v>
      </c>
      <c r="P3208">
        <v>100</v>
      </c>
      <c r="Q3208">
        <v>2000</v>
      </c>
      <c r="R3208">
        <v>1</v>
      </c>
      <c r="S3208">
        <v>2.52</v>
      </c>
      <c r="T3208">
        <v>8.25</v>
      </c>
      <c r="U3208" t="b" cm="1">
        <f t="array" ref="U3208">_xlfn.IFS(AND(R3208=1,S3208=G3208,T3208=H3208),TRUE,AND(R3208=1,S3208=G3208,H3208="Product NA"),TRUE)</f>
        <v>1</v>
      </c>
      <c r="W3208">
        <v>2.17</v>
      </c>
      <c r="X3208">
        <v>7.11</v>
      </c>
      <c r="Y3208" t="str">
        <f t="shared" si="155"/>
        <v>Change</v>
      </c>
    </row>
    <row r="3209" spans="1:25" x14ac:dyDescent="0.35">
      <c r="A3209" t="s">
        <v>192</v>
      </c>
      <c r="B3209" t="s">
        <v>444</v>
      </c>
      <c r="C3209" t="s">
        <v>192</v>
      </c>
      <c r="D3209" t="s">
        <v>278</v>
      </c>
      <c r="E3209" t="s">
        <v>287</v>
      </c>
      <c r="F3209" t="s">
        <v>277</v>
      </c>
      <c r="G3209" s="159">
        <f t="shared" si="153"/>
        <v>1.62</v>
      </c>
      <c r="H3209" s="159">
        <f t="shared" si="154"/>
        <v>8.02</v>
      </c>
      <c r="I3209" s="155" t="s">
        <v>470</v>
      </c>
      <c r="K3209" t="s">
        <v>458</v>
      </c>
      <c r="L3209" t="s">
        <v>399</v>
      </c>
      <c r="M3209" t="s">
        <v>466</v>
      </c>
      <c r="N3209" t="s">
        <v>192</v>
      </c>
      <c r="O3209" t="s">
        <v>444</v>
      </c>
      <c r="P3209">
        <v>100</v>
      </c>
      <c r="Q3209">
        <v>500</v>
      </c>
      <c r="R3209">
        <v>1</v>
      </c>
      <c r="S3209">
        <v>1.62</v>
      </c>
      <c r="T3209">
        <v>8.02</v>
      </c>
      <c r="U3209" t="b" cm="1">
        <f t="array" ref="U3209">_xlfn.IFS(AND(R3209=1,S3209=G3209,T3209=H3209),TRUE,AND(R3209=1,S3209=G3209,H3209="Product NA"),TRUE)</f>
        <v>1</v>
      </c>
      <c r="W3209">
        <v>1.43</v>
      </c>
      <c r="X3209">
        <v>7.1000000000000005</v>
      </c>
      <c r="Y3209" t="str">
        <f t="shared" si="155"/>
        <v>Change</v>
      </c>
    </row>
    <row r="3210" spans="1:25" x14ac:dyDescent="0.35">
      <c r="A3210" t="s">
        <v>192</v>
      </c>
      <c r="B3210" t="s">
        <v>444</v>
      </c>
      <c r="C3210" t="s">
        <v>192</v>
      </c>
      <c r="D3210" t="s">
        <v>238</v>
      </c>
      <c r="E3210" t="s">
        <v>287</v>
      </c>
      <c r="F3210" t="s">
        <v>0</v>
      </c>
      <c r="G3210" s="159">
        <f t="shared" si="153"/>
        <v>0.79</v>
      </c>
      <c r="H3210" s="159">
        <f t="shared" si="154"/>
        <v>12.38</v>
      </c>
      <c r="I3210" s="155" t="s">
        <v>469</v>
      </c>
      <c r="K3210" t="s">
        <v>458</v>
      </c>
      <c r="L3210" t="s">
        <v>399</v>
      </c>
      <c r="M3210" t="s">
        <v>466</v>
      </c>
      <c r="N3210" t="s">
        <v>192</v>
      </c>
      <c r="O3210" t="s">
        <v>444</v>
      </c>
      <c r="P3210">
        <v>100</v>
      </c>
      <c r="Q3210">
        <v>100</v>
      </c>
      <c r="R3210">
        <v>1</v>
      </c>
      <c r="S3210">
        <v>0.79</v>
      </c>
      <c r="T3210">
        <v>12.38</v>
      </c>
      <c r="U3210" t="b" cm="1">
        <f t="array" ref="U3210">_xlfn.IFS(AND(R3210=1,S3210=G3210,T3210=H3210),TRUE,AND(R3210=1,S3210=G3210,H3210="Product NA"),TRUE)</f>
        <v>1</v>
      </c>
      <c r="W3210">
        <v>0.68</v>
      </c>
      <c r="X3210">
        <v>10.67</v>
      </c>
      <c r="Y3210" t="str">
        <f t="shared" si="155"/>
        <v>Change</v>
      </c>
    </row>
    <row r="3211" spans="1:25" x14ac:dyDescent="0.35">
      <c r="A3211" t="s">
        <v>192</v>
      </c>
      <c r="B3211" t="s">
        <v>444</v>
      </c>
      <c r="C3211" t="s">
        <v>192</v>
      </c>
      <c r="D3211" t="s">
        <v>239</v>
      </c>
      <c r="E3211" t="s">
        <v>287</v>
      </c>
      <c r="F3211" t="s">
        <v>277</v>
      </c>
      <c r="G3211" s="159">
        <f t="shared" si="153"/>
        <v>0.75</v>
      </c>
      <c r="H3211" s="159">
        <f t="shared" si="154"/>
        <v>10.72</v>
      </c>
      <c r="I3211" s="155" t="s">
        <v>470</v>
      </c>
      <c r="K3211" t="s">
        <v>458</v>
      </c>
      <c r="L3211" t="s">
        <v>399</v>
      </c>
      <c r="M3211" t="s">
        <v>466</v>
      </c>
      <c r="N3211" t="s">
        <v>192</v>
      </c>
      <c r="O3211" t="s">
        <v>444</v>
      </c>
      <c r="P3211">
        <v>100</v>
      </c>
      <c r="Q3211">
        <v>500</v>
      </c>
      <c r="R3211">
        <v>1</v>
      </c>
      <c r="S3211">
        <v>0.75</v>
      </c>
      <c r="T3211">
        <v>10.72</v>
      </c>
      <c r="U3211" t="b" cm="1">
        <f t="array" ref="U3211">_xlfn.IFS(AND(R3211=1,S3211=G3211,T3211=H3211),TRUE,AND(R3211=1,S3211=G3211,H3211="Product NA"),TRUE)</f>
        <v>1</v>
      </c>
      <c r="W3211">
        <v>0.65</v>
      </c>
      <c r="X3211">
        <v>9.24</v>
      </c>
      <c r="Y3211" t="str">
        <f t="shared" si="155"/>
        <v>Change</v>
      </c>
    </row>
    <row r="3212" spans="1:25" x14ac:dyDescent="0.35">
      <c r="A3212" t="s">
        <v>192</v>
      </c>
      <c r="B3212" t="s">
        <v>444</v>
      </c>
      <c r="C3212" t="s">
        <v>192</v>
      </c>
      <c r="D3212" t="s">
        <v>316</v>
      </c>
      <c r="E3212" t="s">
        <v>287</v>
      </c>
      <c r="F3212" t="s">
        <v>286</v>
      </c>
      <c r="G3212" s="159">
        <f t="shared" si="153"/>
        <v>2.27</v>
      </c>
      <c r="H3212" s="159">
        <f t="shared" si="154"/>
        <v>7.65</v>
      </c>
      <c r="I3212" s="155" t="s">
        <v>472</v>
      </c>
      <c r="K3212" t="s">
        <v>458</v>
      </c>
      <c r="L3212" t="s">
        <v>399</v>
      </c>
      <c r="M3212" t="s">
        <v>466</v>
      </c>
      <c r="N3212" t="s">
        <v>192</v>
      </c>
      <c r="O3212" t="s">
        <v>444</v>
      </c>
      <c r="P3212">
        <v>100</v>
      </c>
      <c r="Q3212">
        <v>2000</v>
      </c>
      <c r="R3212">
        <v>1</v>
      </c>
      <c r="S3212">
        <v>2.27</v>
      </c>
      <c r="T3212">
        <v>7.65</v>
      </c>
      <c r="U3212" t="b" cm="1">
        <f t="array" ref="U3212">_xlfn.IFS(AND(R3212=1,S3212=G3212,T3212=H3212),TRUE,AND(R3212=1,S3212=G3212,H3212="Product NA"),TRUE)</f>
        <v>1</v>
      </c>
      <c r="W3212">
        <v>1.82</v>
      </c>
      <c r="X3212">
        <v>6.7</v>
      </c>
      <c r="Y3212" t="str">
        <f t="shared" si="155"/>
        <v>Change</v>
      </c>
    </row>
    <row r="3213" spans="1:25" x14ac:dyDescent="0.35">
      <c r="A3213" t="s">
        <v>192</v>
      </c>
      <c r="B3213" t="s">
        <v>444</v>
      </c>
      <c r="C3213" t="s">
        <v>192</v>
      </c>
      <c r="D3213" t="s">
        <v>646</v>
      </c>
      <c r="E3213" t="s">
        <v>715</v>
      </c>
      <c r="F3213" t="s">
        <v>286</v>
      </c>
      <c r="G3213" s="159">
        <f t="shared" si="153"/>
        <v>23.75</v>
      </c>
      <c r="H3213" s="159">
        <f t="shared" si="154"/>
        <v>0</v>
      </c>
      <c r="I3213" s="155" t="s">
        <v>471</v>
      </c>
      <c r="K3213" t="s">
        <v>458</v>
      </c>
      <c r="L3213" t="s">
        <v>399</v>
      </c>
      <c r="M3213" t="s">
        <v>466</v>
      </c>
      <c r="N3213" t="s">
        <v>192</v>
      </c>
      <c r="O3213" t="s">
        <v>444</v>
      </c>
      <c r="P3213">
        <v>30000</v>
      </c>
      <c r="Q3213">
        <v>1000</v>
      </c>
      <c r="R3213">
        <v>1</v>
      </c>
      <c r="S3213">
        <v>23.75</v>
      </c>
      <c r="T3213">
        <v>0</v>
      </c>
      <c r="U3213" t="b" cm="1">
        <f t="array" ref="U3213">_xlfn.IFS(AND(R3213=1,S3213=G3213,T3213=H3213),TRUE,AND(R3213=1,S3213=G3213,H3213="Product NA"),TRUE)</f>
        <v>1</v>
      </c>
      <c r="W3213">
        <v>20.05</v>
      </c>
      <c r="X3213">
        <v>0</v>
      </c>
      <c r="Y3213" t="str">
        <f t="shared" si="155"/>
        <v>Change</v>
      </c>
    </row>
    <row r="3214" spans="1:25" x14ac:dyDescent="0.35">
      <c r="A3214" t="s">
        <v>192</v>
      </c>
      <c r="B3214" t="s">
        <v>444</v>
      </c>
      <c r="C3214" t="s">
        <v>192</v>
      </c>
      <c r="D3214" t="s">
        <v>646</v>
      </c>
      <c r="E3214" t="s">
        <v>715</v>
      </c>
      <c r="F3214" t="s">
        <v>286</v>
      </c>
      <c r="G3214" s="159">
        <f t="shared" si="153"/>
        <v>136.5</v>
      </c>
      <c r="H3214" s="159">
        <f t="shared" si="154"/>
        <v>0</v>
      </c>
      <c r="I3214" s="155" t="s">
        <v>671</v>
      </c>
      <c r="K3214" t="s">
        <v>458</v>
      </c>
      <c r="L3214" t="s">
        <v>399</v>
      </c>
      <c r="M3214" t="s">
        <v>466</v>
      </c>
      <c r="N3214" t="s">
        <v>192</v>
      </c>
      <c r="O3214" t="s">
        <v>444</v>
      </c>
      <c r="P3214">
        <v>30000</v>
      </c>
      <c r="Q3214">
        <v>15000</v>
      </c>
      <c r="R3214">
        <v>1</v>
      </c>
      <c r="S3214">
        <v>136.5</v>
      </c>
      <c r="T3214">
        <v>0</v>
      </c>
      <c r="U3214" t="b" cm="1">
        <f t="array" ref="U3214">_xlfn.IFS(AND(R3214=1,S3214=G3214,T3214=H3214),TRUE,AND(R3214=1,S3214=G3214,H3214="Product NA"),TRUE)</f>
        <v>1</v>
      </c>
      <c r="W3214">
        <v>87.300000000000011</v>
      </c>
      <c r="X3214">
        <v>0</v>
      </c>
      <c r="Y3214" t="str">
        <f t="shared" si="155"/>
        <v>Change</v>
      </c>
    </row>
    <row r="3215" spans="1:25" x14ac:dyDescent="0.35">
      <c r="A3215" t="s">
        <v>192</v>
      </c>
      <c r="B3215" t="s">
        <v>444</v>
      </c>
      <c r="C3215" t="s">
        <v>192</v>
      </c>
      <c r="D3215" t="s">
        <v>646</v>
      </c>
      <c r="E3215" t="s">
        <v>715</v>
      </c>
      <c r="F3215" t="s">
        <v>286</v>
      </c>
      <c r="G3215" s="159">
        <f t="shared" si="153"/>
        <v>31.150000000000002</v>
      </c>
      <c r="H3215" s="159">
        <f t="shared" si="154"/>
        <v>0</v>
      </c>
      <c r="I3215" s="155" t="s">
        <v>662</v>
      </c>
      <c r="K3215" t="s">
        <v>458</v>
      </c>
      <c r="L3215" t="s">
        <v>399</v>
      </c>
      <c r="M3215" t="s">
        <v>466</v>
      </c>
      <c r="N3215" t="s">
        <v>192</v>
      </c>
      <c r="O3215" t="s">
        <v>444</v>
      </c>
      <c r="P3215">
        <v>30000</v>
      </c>
      <c r="Q3215">
        <v>2000</v>
      </c>
      <c r="R3215">
        <v>1</v>
      </c>
      <c r="S3215">
        <v>31.150000000000002</v>
      </c>
      <c r="T3215">
        <v>0</v>
      </c>
      <c r="U3215" t="b" cm="1">
        <f t="array" ref="U3215">_xlfn.IFS(AND(R3215=1,S3215=G3215,T3215=H3215),TRUE,AND(R3215=1,S3215=G3215,H3215="Product NA"),TRUE)</f>
        <v>1</v>
      </c>
      <c r="W3215">
        <v>24.35</v>
      </c>
      <c r="X3215">
        <v>0</v>
      </c>
      <c r="Y3215" t="str">
        <f t="shared" si="155"/>
        <v>Change</v>
      </c>
    </row>
    <row r="3216" spans="1:25" x14ac:dyDescent="0.35">
      <c r="A3216" t="s">
        <v>192</v>
      </c>
      <c r="B3216" t="s">
        <v>444</v>
      </c>
      <c r="C3216" t="s">
        <v>192</v>
      </c>
      <c r="D3216" t="s">
        <v>646</v>
      </c>
      <c r="E3216" t="s">
        <v>715</v>
      </c>
      <c r="F3216" t="s">
        <v>286</v>
      </c>
      <c r="G3216" s="159">
        <f t="shared" si="153"/>
        <v>176</v>
      </c>
      <c r="H3216" s="159">
        <f t="shared" si="154"/>
        <v>0</v>
      </c>
      <c r="I3216" s="155" t="s">
        <v>672</v>
      </c>
      <c r="K3216" t="s">
        <v>458</v>
      </c>
      <c r="L3216" t="s">
        <v>399</v>
      </c>
      <c r="M3216" t="s">
        <v>466</v>
      </c>
      <c r="N3216" t="s">
        <v>192</v>
      </c>
      <c r="O3216" t="s">
        <v>444</v>
      </c>
      <c r="P3216">
        <v>30000</v>
      </c>
      <c r="Q3216">
        <v>20000</v>
      </c>
      <c r="R3216">
        <v>1</v>
      </c>
      <c r="S3216">
        <v>176</v>
      </c>
      <c r="T3216">
        <v>0</v>
      </c>
      <c r="U3216" t="b" cm="1">
        <f t="array" ref="U3216">_xlfn.IFS(AND(R3216=1,S3216=G3216,T3216=H3216),TRUE,AND(R3216=1,S3216=G3216,H3216="Product NA"),TRUE)</f>
        <v>1</v>
      </c>
      <c r="W3216">
        <v>110.5</v>
      </c>
      <c r="X3216">
        <v>0</v>
      </c>
      <c r="Y3216" t="str">
        <f t="shared" si="155"/>
        <v>Change</v>
      </c>
    </row>
    <row r="3217" spans="1:25" x14ac:dyDescent="0.35">
      <c r="A3217" t="s">
        <v>192</v>
      </c>
      <c r="B3217" t="s">
        <v>444</v>
      </c>
      <c r="C3217" t="s">
        <v>192</v>
      </c>
      <c r="D3217" t="s">
        <v>646</v>
      </c>
      <c r="E3217" t="s">
        <v>715</v>
      </c>
      <c r="F3217" t="s">
        <v>286</v>
      </c>
      <c r="G3217" s="159">
        <f t="shared" si="153"/>
        <v>232.10000000000002</v>
      </c>
      <c r="H3217" s="159">
        <f t="shared" si="154"/>
        <v>0</v>
      </c>
      <c r="I3217" s="155" t="s">
        <v>673</v>
      </c>
      <c r="K3217" t="s">
        <v>458</v>
      </c>
      <c r="L3217" t="s">
        <v>399</v>
      </c>
      <c r="M3217" t="s">
        <v>466</v>
      </c>
      <c r="N3217" t="s">
        <v>192</v>
      </c>
      <c r="O3217" t="s">
        <v>444</v>
      </c>
      <c r="P3217">
        <v>30000</v>
      </c>
      <c r="Q3217">
        <v>25000</v>
      </c>
      <c r="R3217">
        <v>1</v>
      </c>
      <c r="S3217">
        <v>232.10000000000002</v>
      </c>
      <c r="T3217">
        <v>0</v>
      </c>
      <c r="U3217" t="b" cm="1">
        <f t="array" ref="U3217">_xlfn.IFS(AND(R3217=1,S3217=G3217,T3217=H3217),TRUE,AND(R3217=1,S3217=G3217,H3217="Product NA"),TRUE)</f>
        <v>1</v>
      </c>
      <c r="W3217">
        <v>143.9</v>
      </c>
      <c r="X3217">
        <v>0</v>
      </c>
      <c r="Y3217" t="str">
        <f t="shared" si="155"/>
        <v>Change</v>
      </c>
    </row>
    <row r="3218" spans="1:25" x14ac:dyDescent="0.35">
      <c r="A3218" t="s">
        <v>192</v>
      </c>
      <c r="B3218" t="s">
        <v>444</v>
      </c>
      <c r="C3218" t="s">
        <v>192</v>
      </c>
      <c r="D3218" t="s">
        <v>646</v>
      </c>
      <c r="E3218" t="s">
        <v>715</v>
      </c>
      <c r="F3218" t="s">
        <v>286</v>
      </c>
      <c r="G3218" s="159">
        <f t="shared" si="153"/>
        <v>43.85</v>
      </c>
      <c r="H3218" s="159">
        <f t="shared" si="154"/>
        <v>0</v>
      </c>
      <c r="I3218" s="155" t="s">
        <v>663</v>
      </c>
      <c r="K3218" t="s">
        <v>458</v>
      </c>
      <c r="L3218" t="s">
        <v>399</v>
      </c>
      <c r="M3218" t="s">
        <v>466</v>
      </c>
      <c r="N3218" t="s">
        <v>192</v>
      </c>
      <c r="O3218" t="s">
        <v>444</v>
      </c>
      <c r="P3218">
        <v>30000</v>
      </c>
      <c r="Q3218">
        <v>3000</v>
      </c>
      <c r="R3218">
        <v>1</v>
      </c>
      <c r="S3218">
        <v>43.85</v>
      </c>
      <c r="T3218">
        <v>0</v>
      </c>
      <c r="U3218" t="b" cm="1">
        <f t="array" ref="U3218">_xlfn.IFS(AND(R3218=1,S3218=G3218,T3218=H3218),TRUE,AND(R3218=1,S3218=G3218,H3218="Product NA"),TRUE)</f>
        <v>1</v>
      </c>
      <c r="W3218">
        <v>28.700000000000003</v>
      </c>
      <c r="X3218">
        <v>0</v>
      </c>
      <c r="Y3218" t="str">
        <f t="shared" si="155"/>
        <v>Change</v>
      </c>
    </row>
    <row r="3219" spans="1:25" x14ac:dyDescent="0.35">
      <c r="A3219" t="s">
        <v>192</v>
      </c>
      <c r="B3219" t="s">
        <v>444</v>
      </c>
      <c r="C3219" t="s">
        <v>192</v>
      </c>
      <c r="D3219" t="s">
        <v>646</v>
      </c>
      <c r="E3219" t="s">
        <v>715</v>
      </c>
      <c r="F3219" t="s">
        <v>286</v>
      </c>
      <c r="G3219" s="159">
        <f t="shared" si="153"/>
        <v>274.60000000000002</v>
      </c>
      <c r="H3219" s="159">
        <f t="shared" si="154"/>
        <v>0</v>
      </c>
      <c r="I3219" s="155" t="s">
        <v>674</v>
      </c>
      <c r="K3219" t="s">
        <v>458</v>
      </c>
      <c r="L3219" t="s">
        <v>399</v>
      </c>
      <c r="M3219" t="s">
        <v>466</v>
      </c>
      <c r="N3219" t="s">
        <v>192</v>
      </c>
      <c r="O3219" t="s">
        <v>444</v>
      </c>
      <c r="P3219">
        <v>30000</v>
      </c>
      <c r="Q3219">
        <v>30000</v>
      </c>
      <c r="R3219">
        <v>1</v>
      </c>
      <c r="S3219">
        <v>274.60000000000002</v>
      </c>
      <c r="T3219">
        <v>0</v>
      </c>
      <c r="U3219" t="b" cm="1">
        <f t="array" ref="U3219">_xlfn.IFS(AND(R3219=1,S3219=G3219,T3219=H3219),TRUE,AND(R3219=1,S3219=G3219,H3219="Product NA"),TRUE)</f>
        <v>1</v>
      </c>
      <c r="W3219">
        <v>168.8</v>
      </c>
      <c r="X3219">
        <v>0</v>
      </c>
      <c r="Y3219" t="str">
        <f t="shared" si="155"/>
        <v>Change</v>
      </c>
    </row>
    <row r="3220" spans="1:25" x14ac:dyDescent="0.35">
      <c r="A3220" t="s">
        <v>192</v>
      </c>
      <c r="B3220" t="s">
        <v>444</v>
      </c>
      <c r="C3220" t="s">
        <v>192</v>
      </c>
      <c r="D3220" t="s">
        <v>646</v>
      </c>
      <c r="E3220" t="s">
        <v>715</v>
      </c>
      <c r="F3220" t="s">
        <v>286</v>
      </c>
      <c r="G3220" s="159">
        <f t="shared" si="153"/>
        <v>52.400000000000006</v>
      </c>
      <c r="H3220" s="159">
        <f t="shared" si="154"/>
        <v>0</v>
      </c>
      <c r="I3220" s="155" t="s">
        <v>664</v>
      </c>
      <c r="K3220" t="s">
        <v>458</v>
      </c>
      <c r="L3220" t="s">
        <v>399</v>
      </c>
      <c r="M3220" t="s">
        <v>466</v>
      </c>
      <c r="N3220" t="s">
        <v>192</v>
      </c>
      <c r="O3220" t="s">
        <v>444</v>
      </c>
      <c r="P3220">
        <v>30000</v>
      </c>
      <c r="Q3220">
        <v>4000</v>
      </c>
      <c r="R3220">
        <v>1</v>
      </c>
      <c r="S3220">
        <v>52.400000000000006</v>
      </c>
      <c r="T3220">
        <v>0</v>
      </c>
      <c r="U3220" t="b" cm="1">
        <f t="array" ref="U3220">_xlfn.IFS(AND(R3220=1,S3220=G3220,T3220=H3220),TRUE,AND(R3220=1,S3220=G3220,H3220="Product NA"),TRUE)</f>
        <v>1</v>
      </c>
      <c r="W3220">
        <v>33.050000000000004</v>
      </c>
      <c r="X3220">
        <v>0</v>
      </c>
      <c r="Y3220" t="str">
        <f t="shared" si="155"/>
        <v>Change</v>
      </c>
    </row>
    <row r="3221" spans="1:25" x14ac:dyDescent="0.35">
      <c r="A3221" t="s">
        <v>192</v>
      </c>
      <c r="B3221" t="s">
        <v>444</v>
      </c>
      <c r="C3221" t="s">
        <v>192</v>
      </c>
      <c r="D3221" t="s">
        <v>646</v>
      </c>
      <c r="E3221" t="s">
        <v>715</v>
      </c>
      <c r="F3221" t="s">
        <v>286</v>
      </c>
      <c r="G3221" s="159">
        <f t="shared" si="153"/>
        <v>60.900000000000006</v>
      </c>
      <c r="H3221" s="159">
        <f t="shared" si="154"/>
        <v>0</v>
      </c>
      <c r="I3221" s="155" t="s">
        <v>665</v>
      </c>
      <c r="K3221" t="s">
        <v>458</v>
      </c>
      <c r="L3221" t="s">
        <v>399</v>
      </c>
      <c r="M3221" t="s">
        <v>466</v>
      </c>
      <c r="N3221" t="s">
        <v>192</v>
      </c>
      <c r="O3221" t="s">
        <v>444</v>
      </c>
      <c r="P3221">
        <v>30000</v>
      </c>
      <c r="Q3221">
        <v>5000</v>
      </c>
      <c r="R3221">
        <v>1</v>
      </c>
      <c r="S3221">
        <v>60.900000000000006</v>
      </c>
      <c r="T3221">
        <v>0</v>
      </c>
      <c r="U3221" t="b" cm="1">
        <f t="array" ref="U3221">_xlfn.IFS(AND(R3221=1,S3221=G3221,T3221=H3221),TRUE,AND(R3221=1,S3221=G3221,H3221="Product NA"),TRUE)</f>
        <v>1</v>
      </c>
      <c r="W3221">
        <v>37.35</v>
      </c>
      <c r="X3221">
        <v>0</v>
      </c>
      <c r="Y3221" t="str">
        <f t="shared" si="155"/>
        <v>Change</v>
      </c>
    </row>
    <row r="3222" spans="1:25" x14ac:dyDescent="0.35">
      <c r="A3222" t="s">
        <v>192</v>
      </c>
      <c r="B3222" t="s">
        <v>444</v>
      </c>
      <c r="C3222" t="s">
        <v>192</v>
      </c>
      <c r="D3222" t="s">
        <v>646</v>
      </c>
      <c r="E3222" t="s">
        <v>715</v>
      </c>
      <c r="F3222" t="s">
        <v>286</v>
      </c>
      <c r="G3222" s="159">
        <f t="shared" si="153"/>
        <v>61</v>
      </c>
      <c r="H3222" s="159">
        <f t="shared" si="154"/>
        <v>0</v>
      </c>
      <c r="I3222" s="155" t="s">
        <v>666</v>
      </c>
      <c r="K3222" t="s">
        <v>458</v>
      </c>
      <c r="L3222" t="s">
        <v>399</v>
      </c>
      <c r="M3222" t="s">
        <v>466</v>
      </c>
      <c r="N3222" t="s">
        <v>192</v>
      </c>
      <c r="O3222" t="s">
        <v>444</v>
      </c>
      <c r="P3222">
        <v>30000</v>
      </c>
      <c r="Q3222">
        <v>6000</v>
      </c>
      <c r="R3222">
        <v>1</v>
      </c>
      <c r="S3222">
        <v>61</v>
      </c>
      <c r="T3222">
        <v>0</v>
      </c>
      <c r="U3222" t="b" cm="1">
        <f t="array" ref="U3222">_xlfn.IFS(AND(R3222=1,S3222=G3222,T3222=H3222),TRUE,AND(R3222=1,S3222=G3222,H3222="Product NA"),TRUE)</f>
        <v>1</v>
      </c>
      <c r="W3222">
        <v>42.650000000000006</v>
      </c>
      <c r="X3222">
        <v>0</v>
      </c>
      <c r="Y3222" t="str">
        <f t="shared" si="155"/>
        <v>Change</v>
      </c>
    </row>
    <row r="3223" spans="1:25" x14ac:dyDescent="0.35">
      <c r="A3223" t="s">
        <v>192</v>
      </c>
      <c r="B3223" t="s">
        <v>444</v>
      </c>
      <c r="C3223" t="s">
        <v>192</v>
      </c>
      <c r="D3223" t="s">
        <v>646</v>
      </c>
      <c r="E3223" t="s">
        <v>715</v>
      </c>
      <c r="F3223" t="s">
        <v>286</v>
      </c>
      <c r="G3223" s="159">
        <f t="shared" si="153"/>
        <v>68.400000000000006</v>
      </c>
      <c r="H3223" s="159">
        <f t="shared" si="154"/>
        <v>0</v>
      </c>
      <c r="I3223" s="155" t="s">
        <v>667</v>
      </c>
      <c r="K3223" t="s">
        <v>458</v>
      </c>
      <c r="L3223" t="s">
        <v>399</v>
      </c>
      <c r="M3223" t="s">
        <v>466</v>
      </c>
      <c r="N3223" t="s">
        <v>192</v>
      </c>
      <c r="O3223" t="s">
        <v>444</v>
      </c>
      <c r="P3223">
        <v>30000</v>
      </c>
      <c r="Q3223">
        <v>7000</v>
      </c>
      <c r="R3223">
        <v>1</v>
      </c>
      <c r="S3223">
        <v>68.400000000000006</v>
      </c>
      <c r="T3223">
        <v>0</v>
      </c>
      <c r="U3223" t="b" cm="1">
        <f t="array" ref="U3223">_xlfn.IFS(AND(R3223=1,S3223=G3223,T3223=H3223),TRUE,AND(R3223=1,S3223=G3223,H3223="Product NA"),TRUE)</f>
        <v>1</v>
      </c>
      <c r="W3223">
        <v>46.95</v>
      </c>
      <c r="X3223">
        <v>0</v>
      </c>
      <c r="Y3223" t="str">
        <f t="shared" si="155"/>
        <v>Change</v>
      </c>
    </row>
    <row r="3224" spans="1:25" x14ac:dyDescent="0.35">
      <c r="A3224" t="s">
        <v>192</v>
      </c>
      <c r="B3224" t="s">
        <v>444</v>
      </c>
      <c r="C3224" t="s">
        <v>192</v>
      </c>
      <c r="D3224" t="s">
        <v>646</v>
      </c>
      <c r="E3224" t="s">
        <v>715</v>
      </c>
      <c r="F3224" t="s">
        <v>286</v>
      </c>
      <c r="G3224" s="159">
        <f t="shared" si="153"/>
        <v>75.75</v>
      </c>
      <c r="H3224" s="159">
        <f t="shared" si="154"/>
        <v>0</v>
      </c>
      <c r="I3224" s="155" t="s">
        <v>668</v>
      </c>
      <c r="K3224" t="s">
        <v>458</v>
      </c>
      <c r="L3224" t="s">
        <v>399</v>
      </c>
      <c r="M3224" t="s">
        <v>466</v>
      </c>
      <c r="N3224" t="s">
        <v>192</v>
      </c>
      <c r="O3224" t="s">
        <v>444</v>
      </c>
      <c r="P3224">
        <v>30000</v>
      </c>
      <c r="Q3224">
        <v>8000</v>
      </c>
      <c r="R3224">
        <v>1</v>
      </c>
      <c r="S3224">
        <v>75.75</v>
      </c>
      <c r="T3224">
        <v>0</v>
      </c>
      <c r="U3224" t="b" cm="1">
        <f t="array" ref="U3224">_xlfn.IFS(AND(R3224=1,S3224=G3224,T3224=H3224),TRUE,AND(R3224=1,S3224=G3224,H3224="Product NA"),TRUE)</f>
        <v>1</v>
      </c>
      <c r="W3224">
        <v>51.300000000000004</v>
      </c>
      <c r="X3224">
        <v>0</v>
      </c>
      <c r="Y3224" t="str">
        <f t="shared" si="155"/>
        <v>Change</v>
      </c>
    </row>
    <row r="3225" spans="1:25" x14ac:dyDescent="0.35">
      <c r="A3225" t="s">
        <v>192</v>
      </c>
      <c r="B3225" t="s">
        <v>444</v>
      </c>
      <c r="C3225" t="s">
        <v>192</v>
      </c>
      <c r="D3225" t="s">
        <v>646</v>
      </c>
      <c r="E3225" t="s">
        <v>715</v>
      </c>
      <c r="F3225" t="s">
        <v>286</v>
      </c>
      <c r="G3225" s="159">
        <f t="shared" si="153"/>
        <v>83.15</v>
      </c>
      <c r="H3225" s="159">
        <f t="shared" si="154"/>
        <v>0</v>
      </c>
      <c r="I3225" s="155" t="s">
        <v>669</v>
      </c>
      <c r="K3225" t="s">
        <v>458</v>
      </c>
      <c r="L3225" t="s">
        <v>399</v>
      </c>
      <c r="M3225" t="s">
        <v>466</v>
      </c>
      <c r="N3225" t="s">
        <v>192</v>
      </c>
      <c r="O3225" t="s">
        <v>444</v>
      </c>
      <c r="P3225">
        <v>30000</v>
      </c>
      <c r="Q3225">
        <v>9000</v>
      </c>
      <c r="R3225">
        <v>1</v>
      </c>
      <c r="S3225">
        <v>83.15</v>
      </c>
      <c r="T3225">
        <v>0</v>
      </c>
      <c r="U3225" t="b" cm="1">
        <f t="array" ref="U3225">_xlfn.IFS(AND(R3225=1,S3225=G3225,T3225=H3225),TRUE,AND(R3225=1,S3225=G3225,H3225="Product NA"),TRUE)</f>
        <v>1</v>
      </c>
      <c r="W3225">
        <v>55.6</v>
      </c>
      <c r="X3225">
        <v>0</v>
      </c>
      <c r="Y3225" t="str">
        <f t="shared" si="155"/>
        <v>Change</v>
      </c>
    </row>
    <row r="3226" spans="1:25" x14ac:dyDescent="0.35">
      <c r="A3226" t="s">
        <v>192</v>
      </c>
      <c r="B3226" t="s">
        <v>444</v>
      </c>
      <c r="C3226" t="s">
        <v>192</v>
      </c>
      <c r="D3226" t="s">
        <v>646</v>
      </c>
      <c r="E3226" t="s">
        <v>715</v>
      </c>
      <c r="F3226" t="s">
        <v>286</v>
      </c>
      <c r="G3226" s="159">
        <f t="shared" si="153"/>
        <v>90.5</v>
      </c>
      <c r="H3226" s="159">
        <f t="shared" si="154"/>
        <v>0</v>
      </c>
      <c r="I3226" s="155" t="s">
        <v>670</v>
      </c>
      <c r="K3226" t="s">
        <v>458</v>
      </c>
      <c r="L3226" t="s">
        <v>399</v>
      </c>
      <c r="M3226" t="s">
        <v>466</v>
      </c>
      <c r="N3226" t="s">
        <v>192</v>
      </c>
      <c r="O3226" t="s">
        <v>444</v>
      </c>
      <c r="P3226">
        <v>30000</v>
      </c>
      <c r="Q3226">
        <v>10000</v>
      </c>
      <c r="R3226">
        <v>1</v>
      </c>
      <c r="S3226">
        <v>90.5</v>
      </c>
      <c r="T3226">
        <v>0</v>
      </c>
      <c r="U3226" t="b" cm="1">
        <f t="array" ref="U3226">_xlfn.IFS(AND(R3226=1,S3226=G3226,T3226=H3226),TRUE,AND(R3226=1,S3226=G3226,H3226="Product NA"),TRUE)</f>
        <v>1</v>
      </c>
      <c r="W3226">
        <v>59.900000000000006</v>
      </c>
      <c r="X3226">
        <v>0</v>
      </c>
      <c r="Y3226" t="str">
        <f t="shared" si="155"/>
        <v>Change</v>
      </c>
    </row>
    <row r="3227" spans="1:25" x14ac:dyDescent="0.35">
      <c r="A3227" t="s">
        <v>192</v>
      </c>
      <c r="B3227" t="s">
        <v>444</v>
      </c>
      <c r="C3227" t="s">
        <v>192</v>
      </c>
      <c r="D3227" t="s">
        <v>283</v>
      </c>
      <c r="E3227" t="s">
        <v>716</v>
      </c>
      <c r="F3227" t="s">
        <v>286</v>
      </c>
      <c r="G3227" s="159">
        <f t="shared" si="153"/>
        <v>6.8000000000000007</v>
      </c>
      <c r="H3227" s="159">
        <f t="shared" si="154"/>
        <v>6.5500000000000007</v>
      </c>
      <c r="I3227" s="155" t="s">
        <v>472</v>
      </c>
      <c r="K3227" t="s">
        <v>458</v>
      </c>
      <c r="L3227" t="s">
        <v>399</v>
      </c>
      <c r="M3227" t="s">
        <v>466</v>
      </c>
      <c r="N3227" t="s">
        <v>192</v>
      </c>
      <c r="O3227" t="s">
        <v>444</v>
      </c>
      <c r="P3227">
        <v>2000</v>
      </c>
      <c r="Q3227">
        <v>2000</v>
      </c>
      <c r="R3227">
        <v>1</v>
      </c>
      <c r="S3227">
        <v>6.8000000000000007</v>
      </c>
      <c r="T3227">
        <v>6.5500000000000007</v>
      </c>
      <c r="U3227" t="b" cm="1">
        <f t="array" ref="U3227">_xlfn.IFS(AND(R3227=1,S3227=G3227,T3227=H3227),TRUE,AND(R3227=1,S3227=G3227,H3227="Product NA"),TRUE)</f>
        <v>1</v>
      </c>
      <c r="W3227">
        <v>6.2</v>
      </c>
      <c r="X3227">
        <v>5.95</v>
      </c>
      <c r="Y3227" t="str">
        <f t="shared" si="155"/>
        <v>Change</v>
      </c>
    </row>
    <row r="3228" spans="1:25" x14ac:dyDescent="0.35">
      <c r="A3228" t="s">
        <v>192</v>
      </c>
      <c r="B3228" t="s">
        <v>444</v>
      </c>
      <c r="C3228" t="s">
        <v>192</v>
      </c>
      <c r="D3228" t="s">
        <v>320</v>
      </c>
      <c r="E3228" t="s">
        <v>716</v>
      </c>
      <c r="F3228" t="s">
        <v>0</v>
      </c>
      <c r="G3228" s="159">
        <f t="shared" si="153"/>
        <v>0</v>
      </c>
      <c r="H3228" s="159">
        <f t="shared" si="154"/>
        <v>0</v>
      </c>
      <c r="I3228" s="155" t="s">
        <v>469</v>
      </c>
      <c r="K3228" t="s">
        <v>458</v>
      </c>
      <c r="L3228" t="s">
        <v>399</v>
      </c>
      <c r="M3228" t="s">
        <v>466</v>
      </c>
      <c r="N3228" t="s">
        <v>192</v>
      </c>
      <c r="O3228" t="s">
        <v>444</v>
      </c>
      <c r="P3228">
        <v>100</v>
      </c>
      <c r="Q3228">
        <v>100</v>
      </c>
      <c r="R3228">
        <v>1</v>
      </c>
      <c r="S3228">
        <v>0</v>
      </c>
      <c r="T3228">
        <v>0</v>
      </c>
      <c r="U3228" t="b" cm="1">
        <f t="array" ref="U3228">_xlfn.IFS(AND(R3228=1,S3228=G3228,T3228=H3228),TRUE,AND(R3228=1,S3228=G3228,H3228="Product NA"),TRUE)</f>
        <v>1</v>
      </c>
      <c r="W3228">
        <v>5.57</v>
      </c>
      <c r="X3228">
        <v>9.17</v>
      </c>
      <c r="Y3228" t="str">
        <f t="shared" si="155"/>
        <v>Change</v>
      </c>
    </row>
    <row r="3229" spans="1:25" x14ac:dyDescent="0.35">
      <c r="A3229" t="s">
        <v>192</v>
      </c>
      <c r="B3229" t="s">
        <v>444</v>
      </c>
      <c r="C3229" t="s">
        <v>192</v>
      </c>
      <c r="D3229" t="s">
        <v>317</v>
      </c>
      <c r="E3229" t="s">
        <v>716</v>
      </c>
      <c r="F3229" t="s">
        <v>0</v>
      </c>
      <c r="G3229" s="159">
        <f t="shared" si="153"/>
        <v>6.76</v>
      </c>
      <c r="H3229" s="159">
        <f t="shared" si="154"/>
        <v>10.55</v>
      </c>
      <c r="I3229" s="155" t="s">
        <v>469</v>
      </c>
      <c r="K3229" t="s">
        <v>458</v>
      </c>
      <c r="L3229" t="s">
        <v>399</v>
      </c>
      <c r="M3229" t="s">
        <v>466</v>
      </c>
      <c r="N3229" t="s">
        <v>192</v>
      </c>
      <c r="O3229" t="s">
        <v>444</v>
      </c>
      <c r="P3229">
        <v>100</v>
      </c>
      <c r="Q3229">
        <v>100</v>
      </c>
      <c r="R3229">
        <v>1</v>
      </c>
      <c r="S3229">
        <v>6.76</v>
      </c>
      <c r="T3229">
        <v>10.55</v>
      </c>
      <c r="U3229" t="b" cm="1">
        <f t="array" ref="U3229">_xlfn.IFS(AND(R3229=1,S3229=G3229,T3229=H3229),TRUE,AND(R3229=1,S3229=G3229,H3229="Product NA"),TRUE)</f>
        <v>1</v>
      </c>
      <c r="W3229">
        <v>5.88</v>
      </c>
      <c r="X3229">
        <v>9.17</v>
      </c>
      <c r="Y3229" t="str">
        <f t="shared" si="155"/>
        <v>Change</v>
      </c>
    </row>
    <row r="3230" spans="1:25" x14ac:dyDescent="0.35">
      <c r="A3230" t="s">
        <v>192</v>
      </c>
      <c r="B3230" t="s">
        <v>444</v>
      </c>
      <c r="C3230" t="s">
        <v>192</v>
      </c>
      <c r="D3230" t="s">
        <v>322</v>
      </c>
      <c r="E3230" t="s">
        <v>716</v>
      </c>
      <c r="F3230" t="s">
        <v>277</v>
      </c>
      <c r="G3230" s="159">
        <f t="shared" si="153"/>
        <v>0</v>
      </c>
      <c r="H3230" s="159">
        <f t="shared" si="154"/>
        <v>0</v>
      </c>
      <c r="I3230" s="155" t="s">
        <v>470</v>
      </c>
      <c r="K3230" t="s">
        <v>458</v>
      </c>
      <c r="L3230" t="s">
        <v>399</v>
      </c>
      <c r="M3230" t="s">
        <v>466</v>
      </c>
      <c r="N3230" t="s">
        <v>192</v>
      </c>
      <c r="O3230" t="s">
        <v>444</v>
      </c>
      <c r="P3230">
        <v>100</v>
      </c>
      <c r="Q3230">
        <v>500</v>
      </c>
      <c r="R3230">
        <v>1</v>
      </c>
      <c r="S3230">
        <v>0</v>
      </c>
      <c r="T3230">
        <v>0</v>
      </c>
      <c r="U3230" t="b" cm="1">
        <f t="array" ref="U3230">_xlfn.IFS(AND(R3230=1,S3230=G3230,T3230=H3230),TRUE,AND(R3230=1,S3230=G3230,H3230="Product NA"),TRUE)</f>
        <v>1</v>
      </c>
      <c r="W3230">
        <v>5.8500000000000005</v>
      </c>
      <c r="X3230">
        <v>6.65</v>
      </c>
      <c r="Y3230" t="str">
        <f t="shared" si="155"/>
        <v>Change</v>
      </c>
    </row>
    <row r="3231" spans="1:25" x14ac:dyDescent="0.35">
      <c r="A3231" t="s">
        <v>192</v>
      </c>
      <c r="B3231" t="s">
        <v>444</v>
      </c>
      <c r="C3231" t="s">
        <v>192</v>
      </c>
      <c r="D3231" t="s">
        <v>319</v>
      </c>
      <c r="E3231" t="s">
        <v>716</v>
      </c>
      <c r="F3231" t="s">
        <v>277</v>
      </c>
      <c r="G3231" s="159">
        <f t="shared" si="153"/>
        <v>7.45</v>
      </c>
      <c r="H3231" s="159">
        <f t="shared" si="154"/>
        <v>9.1</v>
      </c>
      <c r="I3231" s="155" t="s">
        <v>470</v>
      </c>
      <c r="K3231" t="s">
        <v>458</v>
      </c>
      <c r="L3231" t="s">
        <v>399</v>
      </c>
      <c r="M3231" t="s">
        <v>466</v>
      </c>
      <c r="N3231" t="s">
        <v>192</v>
      </c>
      <c r="O3231" t="s">
        <v>444</v>
      </c>
      <c r="P3231">
        <v>100</v>
      </c>
      <c r="Q3231">
        <v>500</v>
      </c>
      <c r="R3231">
        <v>1</v>
      </c>
      <c r="S3231">
        <v>7.45</v>
      </c>
      <c r="T3231">
        <v>9.1</v>
      </c>
      <c r="U3231" t="b" cm="1">
        <f t="array" ref="U3231">_xlfn.IFS(AND(R3231=1,S3231=G3231,T3231=H3231),TRUE,AND(R3231=1,S3231=G3231,H3231="Product NA"),TRUE)</f>
        <v>1</v>
      </c>
      <c r="W3231">
        <v>6.5</v>
      </c>
      <c r="X3231">
        <v>7.9</v>
      </c>
      <c r="Y3231" t="str">
        <f t="shared" si="155"/>
        <v>Change</v>
      </c>
    </row>
    <row r="3232" spans="1:25" x14ac:dyDescent="0.35">
      <c r="A3232" t="s">
        <v>192</v>
      </c>
      <c r="B3232" t="s">
        <v>444</v>
      </c>
      <c r="C3232" t="s">
        <v>192</v>
      </c>
      <c r="D3232" t="s">
        <v>282</v>
      </c>
      <c r="E3232" t="s">
        <v>716</v>
      </c>
      <c r="F3232" t="s">
        <v>286</v>
      </c>
      <c r="G3232" s="159">
        <f t="shared" si="153"/>
        <v>0</v>
      </c>
      <c r="H3232" s="159">
        <f t="shared" si="154"/>
        <v>0</v>
      </c>
      <c r="I3232" s="155" t="s">
        <v>472</v>
      </c>
      <c r="K3232" t="s">
        <v>458</v>
      </c>
      <c r="L3232" t="s">
        <v>399</v>
      </c>
      <c r="M3232" t="s">
        <v>466</v>
      </c>
      <c r="N3232" t="s">
        <v>192</v>
      </c>
      <c r="O3232" t="s">
        <v>444</v>
      </c>
      <c r="P3232">
        <v>2000</v>
      </c>
      <c r="Q3232">
        <v>2000</v>
      </c>
      <c r="R3232">
        <v>1</v>
      </c>
      <c r="S3232">
        <v>0</v>
      </c>
      <c r="T3232">
        <v>0</v>
      </c>
      <c r="U3232" t="b" cm="1">
        <f t="array" ref="U3232">_xlfn.IFS(AND(R3232=1,S3232=G3232,T3232=H3232),TRUE,AND(R3232=1,S3232=G3232,H3232="Product NA"),TRUE)</f>
        <v>1</v>
      </c>
      <c r="W3232">
        <v>6.5</v>
      </c>
      <c r="X3232">
        <v>7.9</v>
      </c>
      <c r="Y3232" t="str">
        <f t="shared" si="155"/>
        <v>Change</v>
      </c>
    </row>
    <row r="3233" spans="1:25" x14ac:dyDescent="0.35">
      <c r="A3233" t="s">
        <v>192</v>
      </c>
      <c r="B3233" t="s">
        <v>444</v>
      </c>
      <c r="C3233" t="s">
        <v>192</v>
      </c>
      <c r="D3233" t="s">
        <v>318</v>
      </c>
      <c r="E3233" t="s">
        <v>716</v>
      </c>
      <c r="F3233" t="s">
        <v>277</v>
      </c>
      <c r="G3233" s="159">
        <f t="shared" si="153"/>
        <v>7.45</v>
      </c>
      <c r="H3233" s="159">
        <f t="shared" si="154"/>
        <v>9.1</v>
      </c>
      <c r="I3233" s="155" t="s">
        <v>470</v>
      </c>
      <c r="K3233" t="s">
        <v>458</v>
      </c>
      <c r="L3233" t="s">
        <v>399</v>
      </c>
      <c r="M3233" t="s">
        <v>466</v>
      </c>
      <c r="N3233" t="s">
        <v>192</v>
      </c>
      <c r="O3233" t="s">
        <v>444</v>
      </c>
      <c r="P3233">
        <v>100</v>
      </c>
      <c r="Q3233">
        <v>500</v>
      </c>
      <c r="R3233">
        <v>1</v>
      </c>
      <c r="S3233">
        <v>7.45</v>
      </c>
      <c r="T3233">
        <v>9.1</v>
      </c>
      <c r="U3233" t="b" cm="1">
        <f t="array" ref="U3233">_xlfn.IFS(AND(R3233=1,S3233=G3233,T3233=H3233),TRUE,AND(R3233=1,S3233=G3233,H3233="Product NA"),TRUE)</f>
        <v>1</v>
      </c>
      <c r="W3233">
        <v>6.5</v>
      </c>
      <c r="X3233">
        <v>7.9</v>
      </c>
      <c r="Y3233" t="str">
        <f t="shared" si="155"/>
        <v>Change</v>
      </c>
    </row>
    <row r="3234" spans="1:25" x14ac:dyDescent="0.35">
      <c r="A3234" t="s">
        <v>192</v>
      </c>
      <c r="B3234" t="s">
        <v>444</v>
      </c>
      <c r="C3234" t="s">
        <v>192</v>
      </c>
      <c r="D3234" t="s">
        <v>321</v>
      </c>
      <c r="E3234" t="s">
        <v>716</v>
      </c>
      <c r="F3234" t="s">
        <v>277</v>
      </c>
      <c r="G3234" s="159">
        <f t="shared" si="153"/>
        <v>6.45</v>
      </c>
      <c r="H3234" s="159">
        <f t="shared" si="154"/>
        <v>7.3000000000000007</v>
      </c>
      <c r="I3234" s="155" t="s">
        <v>470</v>
      </c>
      <c r="K3234" t="s">
        <v>458</v>
      </c>
      <c r="L3234" t="s">
        <v>399</v>
      </c>
      <c r="M3234" t="s">
        <v>466</v>
      </c>
      <c r="N3234" t="s">
        <v>192</v>
      </c>
      <c r="O3234" t="s">
        <v>444</v>
      </c>
      <c r="P3234">
        <v>100</v>
      </c>
      <c r="Q3234">
        <v>500</v>
      </c>
      <c r="R3234">
        <v>1</v>
      </c>
      <c r="S3234">
        <v>6.45</v>
      </c>
      <c r="T3234">
        <v>7.3000000000000007</v>
      </c>
      <c r="U3234" t="b" cm="1">
        <f t="array" ref="U3234">_xlfn.IFS(AND(R3234=1,S3234=G3234,T3234=H3234),TRUE,AND(R3234=1,S3234=G3234,H3234="Product NA"),TRUE)</f>
        <v>1</v>
      </c>
      <c r="W3234">
        <v>5.8500000000000005</v>
      </c>
      <c r="X3234">
        <v>6.65</v>
      </c>
      <c r="Y3234" t="str">
        <f t="shared" si="155"/>
        <v>Change</v>
      </c>
    </row>
    <row r="3235" spans="1:25" x14ac:dyDescent="0.35">
      <c r="A3235" t="s">
        <v>192</v>
      </c>
      <c r="B3235" t="s">
        <v>444</v>
      </c>
      <c r="C3235" t="s">
        <v>192</v>
      </c>
      <c r="D3235" t="s">
        <v>240</v>
      </c>
      <c r="E3235" t="s">
        <v>287</v>
      </c>
      <c r="F3235" t="s">
        <v>0</v>
      </c>
      <c r="G3235" s="159">
        <f t="shared" si="153"/>
        <v>0.42</v>
      </c>
      <c r="H3235" s="159">
        <f t="shared" si="154"/>
        <v>10.32</v>
      </c>
      <c r="I3235" s="155" t="s">
        <v>469</v>
      </c>
      <c r="K3235" t="s">
        <v>458</v>
      </c>
      <c r="L3235" t="s">
        <v>399</v>
      </c>
      <c r="M3235" t="s">
        <v>466</v>
      </c>
      <c r="N3235" t="s">
        <v>192</v>
      </c>
      <c r="O3235" t="s">
        <v>444</v>
      </c>
      <c r="P3235">
        <v>100</v>
      </c>
      <c r="Q3235">
        <v>100</v>
      </c>
      <c r="R3235">
        <v>1</v>
      </c>
      <c r="S3235">
        <v>0.42</v>
      </c>
      <c r="T3235">
        <v>10.32</v>
      </c>
      <c r="U3235" t="b" cm="1">
        <f t="array" ref="U3235">_xlfn.IFS(AND(R3235=1,S3235=G3235,T3235=H3235),TRUE,AND(R3235=1,S3235=G3235,H3235="Product NA"),TRUE)</f>
        <v>1</v>
      </c>
      <c r="W3235">
        <v>0.45</v>
      </c>
      <c r="X3235">
        <v>9.5400000000000009</v>
      </c>
      <c r="Y3235" t="str">
        <f t="shared" si="155"/>
        <v>Change</v>
      </c>
    </row>
    <row r="3236" spans="1:25" x14ac:dyDescent="0.35">
      <c r="A3236" t="s">
        <v>192</v>
      </c>
      <c r="B3236" t="s">
        <v>444</v>
      </c>
      <c r="C3236" t="s">
        <v>192</v>
      </c>
      <c r="D3236" t="s">
        <v>279</v>
      </c>
      <c r="E3236" t="s">
        <v>287</v>
      </c>
      <c r="F3236" t="s">
        <v>277</v>
      </c>
      <c r="G3236" s="159">
        <f t="shared" si="153"/>
        <v>0.42</v>
      </c>
      <c r="H3236" s="159">
        <f t="shared" si="154"/>
        <v>10.32</v>
      </c>
      <c r="I3236" s="155" t="s">
        <v>470</v>
      </c>
      <c r="K3236" t="s">
        <v>458</v>
      </c>
      <c r="L3236" t="s">
        <v>399</v>
      </c>
      <c r="M3236" t="s">
        <v>466</v>
      </c>
      <c r="N3236" t="s">
        <v>192</v>
      </c>
      <c r="O3236" t="s">
        <v>444</v>
      </c>
      <c r="P3236">
        <v>100</v>
      </c>
      <c r="Q3236">
        <v>500</v>
      </c>
      <c r="R3236">
        <v>1</v>
      </c>
      <c r="S3236">
        <v>0.42</v>
      </c>
      <c r="T3236">
        <v>10.32</v>
      </c>
      <c r="U3236" t="b" cm="1">
        <f t="array" ref="U3236">_xlfn.IFS(AND(R3236=1,S3236=G3236,T3236=H3236),TRUE,AND(R3236=1,S3236=G3236,H3236="Product NA"),TRUE)</f>
        <v>1</v>
      </c>
      <c r="W3236">
        <v>0.44</v>
      </c>
      <c r="X3236">
        <v>8.2900000000000009</v>
      </c>
      <c r="Y3236" t="str">
        <f t="shared" si="155"/>
        <v>Change</v>
      </c>
    </row>
    <row r="3237" spans="1:25" x14ac:dyDescent="0.35">
      <c r="A3237" t="s">
        <v>119</v>
      </c>
      <c r="B3237" t="s">
        <v>545</v>
      </c>
      <c r="C3237" t="s">
        <v>292</v>
      </c>
      <c r="D3237" t="s">
        <v>326</v>
      </c>
      <c r="E3237" t="s">
        <v>643</v>
      </c>
      <c r="F3237" t="s">
        <v>643</v>
      </c>
      <c r="G3237" s="159">
        <f t="shared" si="153"/>
        <v>0.06</v>
      </c>
      <c r="H3237" s="159">
        <f t="shared" si="154"/>
        <v>15.14</v>
      </c>
      <c r="I3237" s="155" t="s">
        <v>470</v>
      </c>
      <c r="K3237" t="s">
        <v>292</v>
      </c>
      <c r="L3237" t="s">
        <v>391</v>
      </c>
      <c r="M3237" t="s">
        <v>466</v>
      </c>
      <c r="N3237" t="s">
        <v>292</v>
      </c>
      <c r="O3237" t="s">
        <v>391</v>
      </c>
      <c r="P3237">
        <v>100</v>
      </c>
      <c r="Q3237">
        <v>500</v>
      </c>
      <c r="R3237">
        <v>1</v>
      </c>
      <c r="S3237">
        <v>0.06</v>
      </c>
      <c r="T3237">
        <v>15.14</v>
      </c>
      <c r="U3237" t="b" cm="1">
        <f t="array" ref="U3237">_xlfn.IFS(AND(R3237=1,S3237=G3237,T3237=H3237),TRUE,AND(R3237=1,S3237=G3237,H3237="Product NA"),TRUE)</f>
        <v>1</v>
      </c>
      <c r="W3237">
        <v>0.05</v>
      </c>
      <c r="X3237">
        <v>13.64</v>
      </c>
      <c r="Y3237" t="str">
        <f t="shared" si="155"/>
        <v>Change</v>
      </c>
    </row>
    <row r="3238" spans="1:25" x14ac:dyDescent="0.35">
      <c r="A3238" t="s">
        <v>119</v>
      </c>
      <c r="B3238" t="s">
        <v>545</v>
      </c>
      <c r="C3238" t="s">
        <v>292</v>
      </c>
      <c r="D3238" t="s">
        <v>326</v>
      </c>
      <c r="E3238" t="s">
        <v>643</v>
      </c>
      <c r="F3238" t="s">
        <v>643</v>
      </c>
      <c r="G3238" s="159">
        <f t="shared" si="153"/>
        <v>1.2400000000000002</v>
      </c>
      <c r="H3238" s="159">
        <f t="shared" si="154"/>
        <v>13.22</v>
      </c>
      <c r="I3238" s="155" t="s">
        <v>707</v>
      </c>
      <c r="K3238" t="s">
        <v>292</v>
      </c>
      <c r="L3238" t="s">
        <v>391</v>
      </c>
      <c r="M3238" t="s">
        <v>466</v>
      </c>
      <c r="N3238" t="s">
        <v>292</v>
      </c>
      <c r="O3238" t="s">
        <v>391</v>
      </c>
      <c r="P3238">
        <v>100</v>
      </c>
      <c r="Q3238">
        <v>5000</v>
      </c>
      <c r="R3238">
        <v>1</v>
      </c>
      <c r="S3238">
        <v>1.2400000000000002</v>
      </c>
      <c r="T3238">
        <v>13.22</v>
      </c>
      <c r="U3238" t="b" cm="1">
        <f t="array" ref="U3238">_xlfn.IFS(AND(R3238=1,S3238=G3238,T3238=H3238),TRUE,AND(R3238=1,S3238=G3238,H3238="Product NA"),TRUE)</f>
        <v>1</v>
      </c>
      <c r="W3238">
        <v>1.08</v>
      </c>
      <c r="X3238">
        <v>11.700000000000001</v>
      </c>
      <c r="Y3238" t="str">
        <f t="shared" si="155"/>
        <v>Change</v>
      </c>
    </row>
    <row r="3239" spans="1:25" x14ac:dyDescent="0.35">
      <c r="A3239" t="s">
        <v>119</v>
      </c>
      <c r="B3239" t="s">
        <v>545</v>
      </c>
      <c r="C3239" t="s">
        <v>292</v>
      </c>
      <c r="D3239" t="s">
        <v>382</v>
      </c>
      <c r="E3239" t="s">
        <v>287</v>
      </c>
      <c r="F3239" t="s">
        <v>386</v>
      </c>
      <c r="G3239" s="159">
        <f t="shared" si="153"/>
        <v>1.6</v>
      </c>
      <c r="H3239" s="159">
        <f t="shared" si="154"/>
        <v>13.84</v>
      </c>
      <c r="I3239" s="155" t="s">
        <v>472</v>
      </c>
      <c r="K3239" t="s">
        <v>292</v>
      </c>
      <c r="L3239" t="s">
        <v>391</v>
      </c>
      <c r="M3239" t="s">
        <v>466</v>
      </c>
      <c r="N3239" t="s">
        <v>292</v>
      </c>
      <c r="O3239" t="s">
        <v>391</v>
      </c>
      <c r="P3239">
        <v>100</v>
      </c>
      <c r="Q3239">
        <v>2000</v>
      </c>
      <c r="R3239">
        <v>1</v>
      </c>
      <c r="S3239">
        <v>1.6</v>
      </c>
      <c r="T3239">
        <v>13.84</v>
      </c>
      <c r="U3239" t="b" cm="1">
        <f t="array" ref="U3239">_xlfn.IFS(AND(R3239=1,S3239=G3239,T3239=H3239),TRUE,AND(R3239=1,S3239=G3239,H3239="Product NA"),TRUE)</f>
        <v>1</v>
      </c>
      <c r="W3239">
        <v>1.3800000000000001</v>
      </c>
      <c r="X3239">
        <v>11.93</v>
      </c>
      <c r="Y3239" t="str">
        <f t="shared" si="155"/>
        <v>Change</v>
      </c>
    </row>
    <row r="3240" spans="1:25" x14ac:dyDescent="0.35">
      <c r="A3240" t="s">
        <v>119</v>
      </c>
      <c r="B3240" t="s">
        <v>545</v>
      </c>
      <c r="C3240" t="s">
        <v>292</v>
      </c>
      <c r="D3240" t="s">
        <v>281</v>
      </c>
      <c r="E3240" t="s">
        <v>287</v>
      </c>
      <c r="F3240" t="s">
        <v>286</v>
      </c>
      <c r="G3240" s="159">
        <f t="shared" si="153"/>
        <v>1.6</v>
      </c>
      <c r="H3240" s="159">
        <f t="shared" si="154"/>
        <v>13.84</v>
      </c>
      <c r="I3240" s="155" t="s">
        <v>472</v>
      </c>
      <c r="K3240" t="s">
        <v>292</v>
      </c>
      <c r="L3240" t="s">
        <v>391</v>
      </c>
      <c r="M3240" t="s">
        <v>466</v>
      </c>
      <c r="N3240" t="s">
        <v>292</v>
      </c>
      <c r="O3240" t="s">
        <v>391</v>
      </c>
      <c r="P3240">
        <v>100</v>
      </c>
      <c r="Q3240">
        <v>2000</v>
      </c>
      <c r="R3240">
        <v>1</v>
      </c>
      <c r="S3240">
        <v>1.6</v>
      </c>
      <c r="T3240">
        <v>13.84</v>
      </c>
      <c r="U3240" t="b" cm="1">
        <f t="array" ref="U3240">_xlfn.IFS(AND(R3240=1,S3240=G3240,T3240=H3240),TRUE,AND(R3240=1,S3240=G3240,H3240="Product NA"),TRUE)</f>
        <v>1</v>
      </c>
      <c r="W3240">
        <v>1.3800000000000001</v>
      </c>
      <c r="X3240">
        <v>11.93</v>
      </c>
      <c r="Y3240" t="str">
        <f t="shared" si="155"/>
        <v>Change</v>
      </c>
    </row>
    <row r="3241" spans="1:25" x14ac:dyDescent="0.35">
      <c r="A3241" t="s">
        <v>119</v>
      </c>
      <c r="B3241" t="s">
        <v>545</v>
      </c>
      <c r="C3241" t="s">
        <v>292</v>
      </c>
      <c r="D3241" t="s">
        <v>278</v>
      </c>
      <c r="E3241" t="s">
        <v>287</v>
      </c>
      <c r="F3241" t="s">
        <v>277</v>
      </c>
      <c r="G3241" s="159">
        <f t="shared" si="153"/>
        <v>1.1100000000000001</v>
      </c>
      <c r="H3241" s="159">
        <f t="shared" si="154"/>
        <v>13.14</v>
      </c>
      <c r="I3241" s="155" t="s">
        <v>470</v>
      </c>
      <c r="K3241" t="s">
        <v>292</v>
      </c>
      <c r="L3241" t="s">
        <v>391</v>
      </c>
      <c r="M3241" t="s">
        <v>466</v>
      </c>
      <c r="N3241" t="s">
        <v>292</v>
      </c>
      <c r="O3241" t="s">
        <v>391</v>
      </c>
      <c r="P3241">
        <v>100</v>
      </c>
      <c r="Q3241">
        <v>500</v>
      </c>
      <c r="R3241">
        <v>1</v>
      </c>
      <c r="S3241">
        <v>1.1100000000000001</v>
      </c>
      <c r="T3241">
        <v>13.14</v>
      </c>
      <c r="U3241" t="b" cm="1">
        <f t="array" ref="U3241">_xlfn.IFS(AND(R3241=1,S3241=G3241,T3241=H3241),TRUE,AND(R3241=1,S3241=G3241,H3241="Product NA"),TRUE)</f>
        <v>1</v>
      </c>
      <c r="W3241">
        <v>0.98</v>
      </c>
      <c r="X3241">
        <v>11.63</v>
      </c>
      <c r="Y3241" t="str">
        <f t="shared" si="155"/>
        <v>Change</v>
      </c>
    </row>
    <row r="3242" spans="1:25" x14ac:dyDescent="0.35">
      <c r="A3242" t="s">
        <v>119</v>
      </c>
      <c r="B3242" t="s">
        <v>545</v>
      </c>
      <c r="C3242" t="s">
        <v>292</v>
      </c>
      <c r="D3242" t="s">
        <v>238</v>
      </c>
      <c r="E3242" t="s">
        <v>287</v>
      </c>
      <c r="F3242" t="s">
        <v>0</v>
      </c>
      <c r="G3242" s="159">
        <f t="shared" si="153"/>
        <v>0.65</v>
      </c>
      <c r="H3242" s="159">
        <f t="shared" si="154"/>
        <v>14.530000000000001</v>
      </c>
      <c r="I3242" s="155" t="s">
        <v>469</v>
      </c>
      <c r="K3242" t="s">
        <v>292</v>
      </c>
      <c r="L3242" t="s">
        <v>391</v>
      </c>
      <c r="M3242" t="s">
        <v>466</v>
      </c>
      <c r="N3242" t="s">
        <v>292</v>
      </c>
      <c r="O3242" t="s">
        <v>391</v>
      </c>
      <c r="P3242">
        <v>100</v>
      </c>
      <c r="Q3242">
        <v>100</v>
      </c>
      <c r="R3242">
        <v>1</v>
      </c>
      <c r="S3242">
        <v>0.65</v>
      </c>
      <c r="T3242">
        <v>14.530000000000001</v>
      </c>
      <c r="U3242" t="b" cm="1">
        <f t="array" ref="U3242">_xlfn.IFS(AND(R3242=1,S3242=G3242,T3242=H3242),TRUE,AND(R3242=1,S3242=G3242,H3242="Product NA"),TRUE)</f>
        <v>1</v>
      </c>
      <c r="W3242">
        <v>0.56000000000000005</v>
      </c>
      <c r="X3242">
        <v>12.530000000000001</v>
      </c>
      <c r="Y3242" t="str">
        <f t="shared" si="155"/>
        <v>Change</v>
      </c>
    </row>
    <row r="3243" spans="1:25" x14ac:dyDescent="0.35">
      <c r="A3243" t="s">
        <v>119</v>
      </c>
      <c r="B3243" t="s">
        <v>545</v>
      </c>
      <c r="C3243" t="s">
        <v>292</v>
      </c>
      <c r="D3243" t="s">
        <v>239</v>
      </c>
      <c r="E3243" t="s">
        <v>287</v>
      </c>
      <c r="F3243" t="s">
        <v>277</v>
      </c>
      <c r="G3243" s="159">
        <f t="shared" si="153"/>
        <v>1.03</v>
      </c>
      <c r="H3243" s="159">
        <f t="shared" si="154"/>
        <v>13.89</v>
      </c>
      <c r="I3243" s="155" t="s">
        <v>470</v>
      </c>
      <c r="K3243" t="s">
        <v>292</v>
      </c>
      <c r="L3243" t="s">
        <v>391</v>
      </c>
      <c r="M3243" t="s">
        <v>466</v>
      </c>
      <c r="N3243" t="s">
        <v>292</v>
      </c>
      <c r="O3243" t="s">
        <v>391</v>
      </c>
      <c r="P3243">
        <v>100</v>
      </c>
      <c r="Q3243">
        <v>500</v>
      </c>
      <c r="R3243">
        <v>1</v>
      </c>
      <c r="S3243">
        <v>1.03</v>
      </c>
      <c r="T3243">
        <v>13.89</v>
      </c>
      <c r="U3243" t="b" cm="1">
        <f t="array" ref="U3243">_xlfn.IFS(AND(R3243=1,S3243=G3243,T3243=H3243),TRUE,AND(R3243=1,S3243=G3243,H3243="Product NA"),TRUE)</f>
        <v>1</v>
      </c>
      <c r="W3243">
        <v>0.89</v>
      </c>
      <c r="X3243">
        <v>11.97</v>
      </c>
      <c r="Y3243" t="str">
        <f t="shared" si="155"/>
        <v>Change</v>
      </c>
    </row>
    <row r="3244" spans="1:25" x14ac:dyDescent="0.35">
      <c r="A3244" t="s">
        <v>119</v>
      </c>
      <c r="B3244" t="s">
        <v>545</v>
      </c>
      <c r="C3244" t="s">
        <v>292</v>
      </c>
      <c r="D3244" t="s">
        <v>316</v>
      </c>
      <c r="E3244" t="s">
        <v>287</v>
      </c>
      <c r="F3244" t="s">
        <v>286</v>
      </c>
      <c r="G3244" s="159">
        <f t="shared" si="153"/>
        <v>1.3900000000000001</v>
      </c>
      <c r="H3244" s="159">
        <f t="shared" si="154"/>
        <v>13.22</v>
      </c>
      <c r="I3244" s="155" t="s">
        <v>472</v>
      </c>
      <c r="K3244" t="s">
        <v>292</v>
      </c>
      <c r="L3244" t="s">
        <v>391</v>
      </c>
      <c r="M3244" t="s">
        <v>466</v>
      </c>
      <c r="N3244" t="s">
        <v>292</v>
      </c>
      <c r="O3244" t="s">
        <v>391</v>
      </c>
      <c r="P3244">
        <v>100</v>
      </c>
      <c r="Q3244">
        <v>2000</v>
      </c>
      <c r="R3244">
        <v>1</v>
      </c>
      <c r="S3244">
        <v>1.3900000000000001</v>
      </c>
      <c r="T3244">
        <v>13.22</v>
      </c>
      <c r="U3244" t="b" cm="1">
        <f t="array" ref="U3244">_xlfn.IFS(AND(R3244=1,S3244=G3244,T3244=H3244),TRUE,AND(R3244=1,S3244=G3244,H3244="Product NA"),TRUE)</f>
        <v>1</v>
      </c>
      <c r="W3244">
        <v>1.23</v>
      </c>
      <c r="X3244">
        <v>11.700000000000001</v>
      </c>
      <c r="Y3244" t="str">
        <f t="shared" si="155"/>
        <v>Change</v>
      </c>
    </row>
    <row r="3245" spans="1:25" x14ac:dyDescent="0.35">
      <c r="A3245" t="s">
        <v>119</v>
      </c>
      <c r="B3245" t="s">
        <v>545</v>
      </c>
      <c r="C3245" t="s">
        <v>292</v>
      </c>
      <c r="D3245" t="s">
        <v>646</v>
      </c>
      <c r="E3245" t="s">
        <v>715</v>
      </c>
      <c r="F3245" t="s">
        <v>286</v>
      </c>
      <c r="G3245" s="159">
        <f t="shared" si="153"/>
        <v>19.100000000000001</v>
      </c>
      <c r="H3245" s="159">
        <f t="shared" si="154"/>
        <v>0</v>
      </c>
      <c r="I3245" s="155" t="s">
        <v>471</v>
      </c>
      <c r="K3245" t="s">
        <v>292</v>
      </c>
      <c r="L3245" t="s">
        <v>391</v>
      </c>
      <c r="M3245" t="s">
        <v>466</v>
      </c>
      <c r="N3245" t="s">
        <v>292</v>
      </c>
      <c r="O3245" t="s">
        <v>391</v>
      </c>
      <c r="P3245">
        <v>30000</v>
      </c>
      <c r="Q3245">
        <v>1000</v>
      </c>
      <c r="R3245">
        <v>1</v>
      </c>
      <c r="S3245">
        <v>19.100000000000001</v>
      </c>
      <c r="T3245">
        <v>0</v>
      </c>
      <c r="U3245" t="b" cm="1">
        <f t="array" ref="U3245">_xlfn.IFS(AND(R3245=1,S3245=G3245,T3245=H3245),TRUE,AND(R3245=1,S3245=G3245,H3245="Product NA"),TRUE)</f>
        <v>1</v>
      </c>
      <c r="W3245">
        <v>21.450000000000003</v>
      </c>
      <c r="X3245">
        <v>0</v>
      </c>
      <c r="Y3245" t="str">
        <f t="shared" si="155"/>
        <v>Change</v>
      </c>
    </row>
    <row r="3246" spans="1:25" x14ac:dyDescent="0.35">
      <c r="A3246" t="s">
        <v>119</v>
      </c>
      <c r="B3246" t="s">
        <v>545</v>
      </c>
      <c r="C3246" t="s">
        <v>292</v>
      </c>
      <c r="D3246" t="s">
        <v>646</v>
      </c>
      <c r="E3246" t="s">
        <v>715</v>
      </c>
      <c r="F3246" t="s">
        <v>286</v>
      </c>
      <c r="G3246" s="159">
        <f t="shared" si="153"/>
        <v>61.1</v>
      </c>
      <c r="H3246" s="159">
        <f t="shared" si="154"/>
        <v>0</v>
      </c>
      <c r="I3246" s="155" t="s">
        <v>671</v>
      </c>
      <c r="K3246" t="s">
        <v>292</v>
      </c>
      <c r="L3246" t="s">
        <v>391</v>
      </c>
      <c r="M3246" t="s">
        <v>466</v>
      </c>
      <c r="N3246" t="s">
        <v>292</v>
      </c>
      <c r="O3246" t="s">
        <v>391</v>
      </c>
      <c r="P3246">
        <v>30000</v>
      </c>
      <c r="Q3246">
        <v>15000</v>
      </c>
      <c r="R3246">
        <v>1</v>
      </c>
      <c r="S3246">
        <v>61.1</v>
      </c>
      <c r="T3246">
        <v>0</v>
      </c>
      <c r="U3246" t="b" cm="1">
        <f t="array" ref="U3246">_xlfn.IFS(AND(R3246=1,S3246=G3246,T3246=H3246),TRUE,AND(R3246=1,S3246=G3246,H3246="Product NA"),TRUE)</f>
        <v>1</v>
      </c>
      <c r="W3246">
        <v>76.900000000000006</v>
      </c>
      <c r="X3246">
        <v>0</v>
      </c>
      <c r="Y3246" t="str">
        <f t="shared" si="155"/>
        <v>Change</v>
      </c>
    </row>
    <row r="3247" spans="1:25" x14ac:dyDescent="0.35">
      <c r="A3247" t="s">
        <v>119</v>
      </c>
      <c r="B3247" t="s">
        <v>545</v>
      </c>
      <c r="C3247" t="s">
        <v>292</v>
      </c>
      <c r="D3247" t="s">
        <v>646</v>
      </c>
      <c r="E3247" t="s">
        <v>715</v>
      </c>
      <c r="F3247" t="s">
        <v>286</v>
      </c>
      <c r="G3247" s="159">
        <f t="shared" si="153"/>
        <v>21.8</v>
      </c>
      <c r="H3247" s="159">
        <f t="shared" si="154"/>
        <v>0</v>
      </c>
      <c r="I3247" s="155" t="s">
        <v>662</v>
      </c>
      <c r="K3247" t="s">
        <v>292</v>
      </c>
      <c r="L3247" t="s">
        <v>391</v>
      </c>
      <c r="M3247" t="s">
        <v>466</v>
      </c>
      <c r="N3247" t="s">
        <v>292</v>
      </c>
      <c r="O3247" t="s">
        <v>391</v>
      </c>
      <c r="P3247">
        <v>30000</v>
      </c>
      <c r="Q3247">
        <v>2000</v>
      </c>
      <c r="R3247">
        <v>1</v>
      </c>
      <c r="S3247">
        <v>21.8</v>
      </c>
      <c r="T3247">
        <v>0</v>
      </c>
      <c r="U3247" t="b" cm="1">
        <f t="array" ref="U3247">_xlfn.IFS(AND(R3247=1,S3247=G3247,T3247=H3247),TRUE,AND(R3247=1,S3247=G3247,H3247="Product NA"),TRUE)</f>
        <v>1</v>
      </c>
      <c r="W3247">
        <v>25.150000000000002</v>
      </c>
      <c r="X3247">
        <v>0</v>
      </c>
      <c r="Y3247" t="str">
        <f t="shared" si="155"/>
        <v>Change</v>
      </c>
    </row>
    <row r="3248" spans="1:25" x14ac:dyDescent="0.35">
      <c r="A3248" t="s">
        <v>119</v>
      </c>
      <c r="B3248" t="s">
        <v>545</v>
      </c>
      <c r="C3248" t="s">
        <v>292</v>
      </c>
      <c r="D3248" t="s">
        <v>646</v>
      </c>
      <c r="E3248" t="s">
        <v>715</v>
      </c>
      <c r="F3248" t="s">
        <v>286</v>
      </c>
      <c r="G3248" s="159">
        <f t="shared" si="153"/>
        <v>75.400000000000006</v>
      </c>
      <c r="H3248" s="159">
        <f t="shared" si="154"/>
        <v>0</v>
      </c>
      <c r="I3248" s="155" t="s">
        <v>672</v>
      </c>
      <c r="K3248" t="s">
        <v>292</v>
      </c>
      <c r="L3248" t="s">
        <v>391</v>
      </c>
      <c r="M3248" t="s">
        <v>466</v>
      </c>
      <c r="N3248" t="s">
        <v>292</v>
      </c>
      <c r="O3248" t="s">
        <v>391</v>
      </c>
      <c r="P3248">
        <v>30000</v>
      </c>
      <c r="Q3248">
        <v>20000</v>
      </c>
      <c r="R3248">
        <v>1</v>
      </c>
      <c r="S3248">
        <v>75.400000000000006</v>
      </c>
      <c r="T3248">
        <v>0</v>
      </c>
      <c r="U3248" t="b" cm="1">
        <f t="array" ref="U3248">_xlfn.IFS(AND(R3248=1,S3248=G3248,T3248=H3248),TRUE,AND(R3248=1,S3248=G3248,H3248="Product NA"),TRUE)</f>
        <v>1</v>
      </c>
      <c r="W3248">
        <v>96.100000000000009</v>
      </c>
      <c r="X3248">
        <v>0</v>
      </c>
      <c r="Y3248" t="str">
        <f t="shared" si="155"/>
        <v>Change</v>
      </c>
    </row>
    <row r="3249" spans="1:25" x14ac:dyDescent="0.35">
      <c r="A3249" t="s">
        <v>119</v>
      </c>
      <c r="B3249" t="s">
        <v>545</v>
      </c>
      <c r="C3249" t="s">
        <v>292</v>
      </c>
      <c r="D3249" t="s">
        <v>646</v>
      </c>
      <c r="E3249" t="s">
        <v>715</v>
      </c>
      <c r="F3249" t="s">
        <v>286</v>
      </c>
      <c r="G3249" s="159">
        <f t="shared" si="153"/>
        <v>96.7</v>
      </c>
      <c r="H3249" s="159">
        <f t="shared" si="154"/>
        <v>0</v>
      </c>
      <c r="I3249" s="155" t="s">
        <v>673</v>
      </c>
      <c r="K3249" t="s">
        <v>292</v>
      </c>
      <c r="L3249" t="s">
        <v>391</v>
      </c>
      <c r="M3249" t="s">
        <v>466</v>
      </c>
      <c r="N3249" t="s">
        <v>292</v>
      </c>
      <c r="O3249" t="s">
        <v>391</v>
      </c>
      <c r="P3249">
        <v>30000</v>
      </c>
      <c r="Q3249">
        <v>25000</v>
      </c>
      <c r="R3249">
        <v>1</v>
      </c>
      <c r="S3249">
        <v>96.7</v>
      </c>
      <c r="T3249">
        <v>0</v>
      </c>
      <c r="U3249" t="b" cm="1">
        <f t="array" ref="U3249">_xlfn.IFS(AND(R3249=1,S3249=G3249,T3249=H3249),TRUE,AND(R3249=1,S3249=G3249,H3249="Product NA"),TRUE)</f>
        <v>1</v>
      </c>
      <c r="W3249">
        <v>121</v>
      </c>
      <c r="X3249">
        <v>0</v>
      </c>
      <c r="Y3249" t="str">
        <f t="shared" si="155"/>
        <v>Change</v>
      </c>
    </row>
    <row r="3250" spans="1:25" x14ac:dyDescent="0.35">
      <c r="A3250" t="s">
        <v>119</v>
      </c>
      <c r="B3250" t="s">
        <v>545</v>
      </c>
      <c r="C3250" t="s">
        <v>292</v>
      </c>
      <c r="D3250" t="s">
        <v>646</v>
      </c>
      <c r="E3250" t="s">
        <v>715</v>
      </c>
      <c r="F3250" t="s">
        <v>286</v>
      </c>
      <c r="G3250" s="159">
        <f t="shared" si="153"/>
        <v>27.650000000000002</v>
      </c>
      <c r="H3250" s="159">
        <f t="shared" si="154"/>
        <v>0</v>
      </c>
      <c r="I3250" s="155" t="s">
        <v>663</v>
      </c>
      <c r="K3250" t="s">
        <v>292</v>
      </c>
      <c r="L3250" t="s">
        <v>391</v>
      </c>
      <c r="M3250" t="s">
        <v>466</v>
      </c>
      <c r="N3250" t="s">
        <v>292</v>
      </c>
      <c r="O3250" t="s">
        <v>391</v>
      </c>
      <c r="P3250">
        <v>30000</v>
      </c>
      <c r="Q3250">
        <v>3000</v>
      </c>
      <c r="R3250">
        <v>1</v>
      </c>
      <c r="S3250">
        <v>27.650000000000002</v>
      </c>
      <c r="T3250">
        <v>0</v>
      </c>
      <c r="U3250" t="b" cm="1">
        <f t="array" ref="U3250">_xlfn.IFS(AND(R3250=1,S3250=G3250,T3250=H3250),TRUE,AND(R3250=1,S3250=G3250,H3250="Product NA"),TRUE)</f>
        <v>1</v>
      </c>
      <c r="W3250">
        <v>28.900000000000002</v>
      </c>
      <c r="X3250">
        <v>0</v>
      </c>
      <c r="Y3250" t="str">
        <f t="shared" si="155"/>
        <v>Change</v>
      </c>
    </row>
    <row r="3251" spans="1:25" x14ac:dyDescent="0.35">
      <c r="A3251" t="s">
        <v>119</v>
      </c>
      <c r="B3251" t="s">
        <v>545</v>
      </c>
      <c r="C3251" t="s">
        <v>292</v>
      </c>
      <c r="D3251" t="s">
        <v>646</v>
      </c>
      <c r="E3251" t="s">
        <v>715</v>
      </c>
      <c r="F3251" t="s">
        <v>286</v>
      </c>
      <c r="G3251" s="159">
        <f t="shared" si="153"/>
        <v>112.2</v>
      </c>
      <c r="H3251" s="159">
        <f t="shared" si="154"/>
        <v>0</v>
      </c>
      <c r="I3251" s="155" t="s">
        <v>674</v>
      </c>
      <c r="K3251" t="s">
        <v>292</v>
      </c>
      <c r="L3251" t="s">
        <v>391</v>
      </c>
      <c r="M3251" t="s">
        <v>466</v>
      </c>
      <c r="N3251" t="s">
        <v>292</v>
      </c>
      <c r="O3251" t="s">
        <v>391</v>
      </c>
      <c r="P3251">
        <v>30000</v>
      </c>
      <c r="Q3251">
        <v>30000</v>
      </c>
      <c r="R3251">
        <v>1</v>
      </c>
      <c r="S3251">
        <v>112.2</v>
      </c>
      <c r="T3251">
        <v>0</v>
      </c>
      <c r="U3251" t="b" cm="1">
        <f t="array" ref="U3251">_xlfn.IFS(AND(R3251=1,S3251=G3251,T3251=H3251),TRUE,AND(R3251=1,S3251=G3251,H3251="Product NA"),TRUE)</f>
        <v>1</v>
      </c>
      <c r="W3251">
        <v>141.1</v>
      </c>
      <c r="X3251">
        <v>0</v>
      </c>
      <c r="Y3251" t="str">
        <f t="shared" si="155"/>
        <v>Change</v>
      </c>
    </row>
    <row r="3252" spans="1:25" x14ac:dyDescent="0.35">
      <c r="A3252" t="s">
        <v>119</v>
      </c>
      <c r="B3252" t="s">
        <v>545</v>
      </c>
      <c r="C3252" t="s">
        <v>292</v>
      </c>
      <c r="D3252" t="s">
        <v>646</v>
      </c>
      <c r="E3252" t="s">
        <v>715</v>
      </c>
      <c r="F3252" t="s">
        <v>286</v>
      </c>
      <c r="G3252" s="159">
        <f t="shared" si="153"/>
        <v>30.75</v>
      </c>
      <c r="H3252" s="159">
        <f t="shared" si="154"/>
        <v>0</v>
      </c>
      <c r="I3252" s="155" t="s">
        <v>664</v>
      </c>
      <c r="K3252" t="s">
        <v>292</v>
      </c>
      <c r="L3252" t="s">
        <v>391</v>
      </c>
      <c r="M3252" t="s">
        <v>466</v>
      </c>
      <c r="N3252" t="s">
        <v>292</v>
      </c>
      <c r="O3252" t="s">
        <v>391</v>
      </c>
      <c r="P3252">
        <v>30000</v>
      </c>
      <c r="Q3252">
        <v>4000</v>
      </c>
      <c r="R3252">
        <v>1</v>
      </c>
      <c r="S3252">
        <v>30.75</v>
      </c>
      <c r="T3252">
        <v>0</v>
      </c>
      <c r="U3252" t="b" cm="1">
        <f t="array" ref="U3252">_xlfn.IFS(AND(R3252=1,S3252=G3252,T3252=H3252),TRUE,AND(R3252=1,S3252=G3252,H3252="Product NA"),TRUE)</f>
        <v>1</v>
      </c>
      <c r="W3252">
        <v>32.6</v>
      </c>
      <c r="X3252">
        <v>0</v>
      </c>
      <c r="Y3252" t="str">
        <f t="shared" si="155"/>
        <v>Change</v>
      </c>
    </row>
    <row r="3253" spans="1:25" x14ac:dyDescent="0.35">
      <c r="A3253" t="s">
        <v>119</v>
      </c>
      <c r="B3253" t="s">
        <v>545</v>
      </c>
      <c r="C3253" t="s">
        <v>292</v>
      </c>
      <c r="D3253" t="s">
        <v>646</v>
      </c>
      <c r="E3253" t="s">
        <v>715</v>
      </c>
      <c r="F3253" t="s">
        <v>286</v>
      </c>
      <c r="G3253" s="159">
        <f t="shared" si="153"/>
        <v>33.85</v>
      </c>
      <c r="H3253" s="159">
        <f t="shared" si="154"/>
        <v>0</v>
      </c>
      <c r="I3253" s="155" t="s">
        <v>665</v>
      </c>
      <c r="K3253" t="s">
        <v>292</v>
      </c>
      <c r="L3253" t="s">
        <v>391</v>
      </c>
      <c r="M3253" t="s">
        <v>466</v>
      </c>
      <c r="N3253" t="s">
        <v>292</v>
      </c>
      <c r="O3253" t="s">
        <v>391</v>
      </c>
      <c r="P3253">
        <v>30000</v>
      </c>
      <c r="Q3253">
        <v>5000</v>
      </c>
      <c r="R3253">
        <v>1</v>
      </c>
      <c r="S3253">
        <v>33.85</v>
      </c>
      <c r="T3253">
        <v>0</v>
      </c>
      <c r="U3253" t="b" cm="1">
        <f t="array" ref="U3253">_xlfn.IFS(AND(R3253=1,S3253=G3253,T3253=H3253),TRUE,AND(R3253=1,S3253=G3253,H3253="Product NA"),TRUE)</f>
        <v>1</v>
      </c>
      <c r="W3253">
        <v>36.35</v>
      </c>
      <c r="X3253">
        <v>0</v>
      </c>
      <c r="Y3253" t="str">
        <f t="shared" si="155"/>
        <v>Change</v>
      </c>
    </row>
    <row r="3254" spans="1:25" x14ac:dyDescent="0.35">
      <c r="A3254" t="s">
        <v>119</v>
      </c>
      <c r="B3254" t="s">
        <v>545</v>
      </c>
      <c r="C3254" t="s">
        <v>292</v>
      </c>
      <c r="D3254" t="s">
        <v>646</v>
      </c>
      <c r="E3254" t="s">
        <v>715</v>
      </c>
      <c r="F3254" t="s">
        <v>286</v>
      </c>
      <c r="G3254" s="159">
        <f t="shared" si="153"/>
        <v>32.9</v>
      </c>
      <c r="H3254" s="159">
        <f t="shared" si="154"/>
        <v>0</v>
      </c>
      <c r="I3254" s="155" t="s">
        <v>666</v>
      </c>
      <c r="K3254" t="s">
        <v>292</v>
      </c>
      <c r="L3254" t="s">
        <v>391</v>
      </c>
      <c r="M3254" t="s">
        <v>466</v>
      </c>
      <c r="N3254" t="s">
        <v>292</v>
      </c>
      <c r="O3254" t="s">
        <v>391</v>
      </c>
      <c r="P3254">
        <v>30000</v>
      </c>
      <c r="Q3254">
        <v>6000</v>
      </c>
      <c r="R3254">
        <v>1</v>
      </c>
      <c r="S3254">
        <v>32.9</v>
      </c>
      <c r="T3254">
        <v>0</v>
      </c>
      <c r="U3254" t="b" cm="1">
        <f t="array" ref="U3254">_xlfn.IFS(AND(R3254=1,S3254=G3254,T3254=H3254),TRUE,AND(R3254=1,S3254=G3254,H3254="Product NA"),TRUE)</f>
        <v>1</v>
      </c>
      <c r="W3254">
        <v>41.150000000000006</v>
      </c>
      <c r="X3254">
        <v>0</v>
      </c>
      <c r="Y3254" t="str">
        <f t="shared" si="155"/>
        <v>Change</v>
      </c>
    </row>
    <row r="3255" spans="1:25" x14ac:dyDescent="0.35">
      <c r="A3255" t="s">
        <v>119</v>
      </c>
      <c r="B3255" t="s">
        <v>545</v>
      </c>
      <c r="C3255" t="s">
        <v>292</v>
      </c>
      <c r="D3255" t="s">
        <v>646</v>
      </c>
      <c r="E3255" t="s">
        <v>715</v>
      </c>
      <c r="F3255" t="s">
        <v>286</v>
      </c>
      <c r="G3255" s="159">
        <f t="shared" si="153"/>
        <v>35.550000000000004</v>
      </c>
      <c r="H3255" s="159">
        <f t="shared" si="154"/>
        <v>0</v>
      </c>
      <c r="I3255" s="155" t="s">
        <v>667</v>
      </c>
      <c r="K3255" t="s">
        <v>292</v>
      </c>
      <c r="L3255" t="s">
        <v>391</v>
      </c>
      <c r="M3255" t="s">
        <v>466</v>
      </c>
      <c r="N3255" t="s">
        <v>292</v>
      </c>
      <c r="O3255" t="s">
        <v>391</v>
      </c>
      <c r="P3255">
        <v>30000</v>
      </c>
      <c r="Q3255">
        <v>7000</v>
      </c>
      <c r="R3255">
        <v>1</v>
      </c>
      <c r="S3255">
        <v>35.550000000000004</v>
      </c>
      <c r="T3255">
        <v>0</v>
      </c>
      <c r="U3255" t="b" cm="1">
        <f t="array" ref="U3255">_xlfn.IFS(AND(R3255=1,S3255=G3255,T3255=H3255),TRUE,AND(R3255=1,S3255=G3255,H3255="Product NA"),TRUE)</f>
        <v>1</v>
      </c>
      <c r="W3255">
        <v>44.85</v>
      </c>
      <c r="X3255">
        <v>0</v>
      </c>
      <c r="Y3255" t="str">
        <f t="shared" si="155"/>
        <v>Change</v>
      </c>
    </row>
    <row r="3256" spans="1:25" x14ac:dyDescent="0.35">
      <c r="A3256" t="s">
        <v>119</v>
      </c>
      <c r="B3256" t="s">
        <v>545</v>
      </c>
      <c r="C3256" t="s">
        <v>292</v>
      </c>
      <c r="D3256" t="s">
        <v>646</v>
      </c>
      <c r="E3256" t="s">
        <v>715</v>
      </c>
      <c r="F3256" t="s">
        <v>286</v>
      </c>
      <c r="G3256" s="159">
        <f t="shared" si="153"/>
        <v>38.25</v>
      </c>
      <c r="H3256" s="159">
        <f t="shared" si="154"/>
        <v>0</v>
      </c>
      <c r="I3256" s="155" t="s">
        <v>668</v>
      </c>
      <c r="K3256" t="s">
        <v>292</v>
      </c>
      <c r="L3256" t="s">
        <v>391</v>
      </c>
      <c r="M3256" t="s">
        <v>466</v>
      </c>
      <c r="N3256" t="s">
        <v>292</v>
      </c>
      <c r="O3256" t="s">
        <v>391</v>
      </c>
      <c r="P3256">
        <v>30000</v>
      </c>
      <c r="Q3256">
        <v>8000</v>
      </c>
      <c r="R3256">
        <v>1</v>
      </c>
      <c r="S3256">
        <v>38.25</v>
      </c>
      <c r="T3256">
        <v>0</v>
      </c>
      <c r="U3256" t="b" cm="1">
        <f t="array" ref="U3256">_xlfn.IFS(AND(R3256=1,S3256=G3256,T3256=H3256),TRUE,AND(R3256=1,S3256=G3256,H3256="Product NA"),TRUE)</f>
        <v>1</v>
      </c>
      <c r="W3256">
        <v>48.6</v>
      </c>
      <c r="X3256">
        <v>0</v>
      </c>
      <c r="Y3256" t="str">
        <f t="shared" si="155"/>
        <v>Change</v>
      </c>
    </row>
    <row r="3257" spans="1:25" x14ac:dyDescent="0.35">
      <c r="A3257" t="s">
        <v>119</v>
      </c>
      <c r="B3257" t="s">
        <v>545</v>
      </c>
      <c r="C3257" t="s">
        <v>292</v>
      </c>
      <c r="D3257" t="s">
        <v>646</v>
      </c>
      <c r="E3257" t="s">
        <v>715</v>
      </c>
      <c r="F3257" t="s">
        <v>286</v>
      </c>
      <c r="G3257" s="159">
        <f t="shared" si="153"/>
        <v>40.950000000000003</v>
      </c>
      <c r="H3257" s="159">
        <f t="shared" si="154"/>
        <v>0</v>
      </c>
      <c r="I3257" s="155" t="s">
        <v>669</v>
      </c>
      <c r="K3257" t="s">
        <v>292</v>
      </c>
      <c r="L3257" t="s">
        <v>391</v>
      </c>
      <c r="M3257" t="s">
        <v>466</v>
      </c>
      <c r="N3257" t="s">
        <v>292</v>
      </c>
      <c r="O3257" t="s">
        <v>391</v>
      </c>
      <c r="P3257">
        <v>30000</v>
      </c>
      <c r="Q3257">
        <v>9000</v>
      </c>
      <c r="R3257">
        <v>1</v>
      </c>
      <c r="S3257">
        <v>40.950000000000003</v>
      </c>
      <c r="T3257">
        <v>0</v>
      </c>
      <c r="U3257" t="b" cm="1">
        <f t="array" ref="U3257">_xlfn.IFS(AND(R3257=1,S3257=G3257,T3257=H3257),TRUE,AND(R3257=1,S3257=G3257,H3257="Product NA"),TRUE)</f>
        <v>1</v>
      </c>
      <c r="W3257">
        <v>52.300000000000004</v>
      </c>
      <c r="X3257">
        <v>0</v>
      </c>
      <c r="Y3257" t="str">
        <f t="shared" si="155"/>
        <v>Change</v>
      </c>
    </row>
    <row r="3258" spans="1:25" x14ac:dyDescent="0.35">
      <c r="A3258" t="s">
        <v>119</v>
      </c>
      <c r="B3258" t="s">
        <v>545</v>
      </c>
      <c r="C3258" t="s">
        <v>292</v>
      </c>
      <c r="D3258" t="s">
        <v>646</v>
      </c>
      <c r="E3258" t="s">
        <v>715</v>
      </c>
      <c r="F3258" t="s">
        <v>286</v>
      </c>
      <c r="G3258" s="159">
        <f t="shared" si="153"/>
        <v>43.6</v>
      </c>
      <c r="H3258" s="159">
        <f t="shared" si="154"/>
        <v>0</v>
      </c>
      <c r="I3258" s="155" t="s">
        <v>670</v>
      </c>
      <c r="K3258" t="s">
        <v>292</v>
      </c>
      <c r="L3258" t="s">
        <v>391</v>
      </c>
      <c r="M3258" t="s">
        <v>466</v>
      </c>
      <c r="N3258" t="s">
        <v>292</v>
      </c>
      <c r="O3258" t="s">
        <v>391</v>
      </c>
      <c r="P3258">
        <v>30000</v>
      </c>
      <c r="Q3258">
        <v>10000</v>
      </c>
      <c r="R3258">
        <v>1</v>
      </c>
      <c r="S3258">
        <v>43.6</v>
      </c>
      <c r="T3258">
        <v>0</v>
      </c>
      <c r="U3258" t="b" cm="1">
        <f t="array" ref="U3258">_xlfn.IFS(AND(R3258=1,S3258=G3258,T3258=H3258),TRUE,AND(R3258=1,S3258=G3258,H3258="Product NA"),TRUE)</f>
        <v>1</v>
      </c>
      <c r="W3258">
        <v>56</v>
      </c>
      <c r="X3258">
        <v>0</v>
      </c>
      <c r="Y3258" t="str">
        <f t="shared" si="155"/>
        <v>Change</v>
      </c>
    </row>
    <row r="3259" spans="1:25" x14ac:dyDescent="0.35">
      <c r="A3259" t="s">
        <v>119</v>
      </c>
      <c r="B3259" t="s">
        <v>545</v>
      </c>
      <c r="C3259" t="s">
        <v>292</v>
      </c>
      <c r="D3259" t="s">
        <v>284</v>
      </c>
      <c r="E3259" t="s">
        <v>716</v>
      </c>
      <c r="F3259" t="s">
        <v>286</v>
      </c>
      <c r="G3259" s="159">
        <f t="shared" si="153"/>
        <v>0</v>
      </c>
      <c r="H3259" s="159">
        <f t="shared" si="154"/>
        <v>0</v>
      </c>
      <c r="I3259" s="155" t="s">
        <v>472</v>
      </c>
      <c r="K3259" t="s">
        <v>292</v>
      </c>
      <c r="L3259" t="s">
        <v>391</v>
      </c>
      <c r="M3259" t="s">
        <v>466</v>
      </c>
      <c r="N3259" t="s">
        <v>292</v>
      </c>
      <c r="O3259" t="s">
        <v>391</v>
      </c>
      <c r="P3259">
        <v>100</v>
      </c>
      <c r="Q3259">
        <v>2000</v>
      </c>
      <c r="R3259">
        <v>1</v>
      </c>
      <c r="S3259">
        <v>0</v>
      </c>
      <c r="T3259">
        <v>0</v>
      </c>
      <c r="U3259" t="b" cm="1">
        <f t="array" ref="U3259">_xlfn.IFS(AND(R3259=1,S3259=G3259,T3259=H3259),TRUE,AND(R3259=1,S3259=G3259,H3259="Product NA"),TRUE)</f>
        <v>1</v>
      </c>
      <c r="W3259">
        <v>6.8000000000000007</v>
      </c>
      <c r="X3259">
        <v>10.450000000000001</v>
      </c>
      <c r="Y3259" t="str">
        <f t="shared" si="155"/>
        <v>Change</v>
      </c>
    </row>
    <row r="3260" spans="1:25" x14ac:dyDescent="0.35">
      <c r="A3260" t="s">
        <v>119</v>
      </c>
      <c r="B3260" t="s">
        <v>545</v>
      </c>
      <c r="C3260" t="s">
        <v>292</v>
      </c>
      <c r="D3260" s="180" t="s">
        <v>317</v>
      </c>
      <c r="E3260" t="s">
        <v>716</v>
      </c>
      <c r="F3260" t="s">
        <v>0</v>
      </c>
      <c r="G3260" s="159">
        <f t="shared" si="153"/>
        <v>6.6000000000000005</v>
      </c>
      <c r="H3260" s="159">
        <f t="shared" si="154"/>
        <v>6.5</v>
      </c>
      <c r="I3260" s="155" t="s">
        <v>469</v>
      </c>
      <c r="K3260" t="s">
        <v>292</v>
      </c>
      <c r="L3260" t="s">
        <v>391</v>
      </c>
      <c r="M3260" t="s">
        <v>466</v>
      </c>
      <c r="N3260" t="s">
        <v>292</v>
      </c>
      <c r="O3260" t="s">
        <v>391</v>
      </c>
      <c r="P3260">
        <v>100</v>
      </c>
      <c r="Q3260">
        <v>100</v>
      </c>
      <c r="R3260">
        <v>1</v>
      </c>
      <c r="S3260">
        <v>6.6000000000000005</v>
      </c>
      <c r="T3260">
        <v>6.5</v>
      </c>
      <c r="U3260" t="b" cm="1">
        <f t="array" ref="U3260">_xlfn.IFS(AND(R3260=1,S3260=G3260,T3260=H3260),TRUE,AND(R3260=1,S3260=G3260,H3260="Product NA"),TRUE)</f>
        <v>1</v>
      </c>
      <c r="W3260">
        <v>5.74</v>
      </c>
      <c r="X3260">
        <v>5.65</v>
      </c>
      <c r="Y3260" t="str">
        <f t="shared" si="155"/>
        <v>Change</v>
      </c>
    </row>
    <row r="3261" spans="1:25" x14ac:dyDescent="0.35">
      <c r="A3261" t="s">
        <v>119</v>
      </c>
      <c r="B3261" t="s">
        <v>545</v>
      </c>
      <c r="C3261" t="s">
        <v>292</v>
      </c>
      <c r="D3261" t="s">
        <v>324</v>
      </c>
      <c r="E3261" t="s">
        <v>716</v>
      </c>
      <c r="F3261" t="s">
        <v>277</v>
      </c>
      <c r="G3261" s="159">
        <f t="shared" si="153"/>
        <v>0</v>
      </c>
      <c r="H3261" s="159">
        <f t="shared" si="154"/>
        <v>0</v>
      </c>
      <c r="I3261" s="155" t="s">
        <v>470</v>
      </c>
      <c r="K3261" t="s">
        <v>292</v>
      </c>
      <c r="L3261" t="s">
        <v>391</v>
      </c>
      <c r="M3261" t="s">
        <v>466</v>
      </c>
      <c r="N3261" t="s">
        <v>292</v>
      </c>
      <c r="O3261" t="s">
        <v>391</v>
      </c>
      <c r="P3261">
        <v>100</v>
      </c>
      <c r="Q3261">
        <v>500</v>
      </c>
      <c r="R3261">
        <v>1</v>
      </c>
      <c r="S3261">
        <v>0</v>
      </c>
      <c r="T3261">
        <v>0</v>
      </c>
      <c r="U3261" t="b" cm="1">
        <f t="array" ref="U3261">_xlfn.IFS(AND(R3261=1,S3261=G3261,T3261=H3261),TRUE,AND(R3261=1,S3261=G3261,H3261="Product NA"),TRUE)</f>
        <v>1</v>
      </c>
      <c r="W3261">
        <v>6.5500000000000007</v>
      </c>
      <c r="X3261">
        <v>4.05</v>
      </c>
      <c r="Y3261" t="str">
        <f t="shared" si="155"/>
        <v>Change</v>
      </c>
    </row>
    <row r="3262" spans="1:25" x14ac:dyDescent="0.35">
      <c r="A3262" t="s">
        <v>119</v>
      </c>
      <c r="B3262" t="s">
        <v>545</v>
      </c>
      <c r="C3262" t="s">
        <v>292</v>
      </c>
      <c r="D3262" s="180" t="s">
        <v>319</v>
      </c>
      <c r="E3262" t="s">
        <v>716</v>
      </c>
      <c r="F3262" t="s">
        <v>277</v>
      </c>
      <c r="G3262" s="159">
        <f t="shared" si="153"/>
        <v>7.5500000000000007</v>
      </c>
      <c r="H3262" s="159">
        <f t="shared" si="154"/>
        <v>4.6500000000000004</v>
      </c>
      <c r="I3262" s="155" t="s">
        <v>470</v>
      </c>
      <c r="K3262" t="s">
        <v>292</v>
      </c>
      <c r="L3262" t="s">
        <v>391</v>
      </c>
      <c r="M3262" t="s">
        <v>466</v>
      </c>
      <c r="N3262" t="s">
        <v>292</v>
      </c>
      <c r="O3262" t="s">
        <v>391</v>
      </c>
      <c r="P3262">
        <v>100</v>
      </c>
      <c r="Q3262">
        <v>500</v>
      </c>
      <c r="R3262">
        <v>1</v>
      </c>
      <c r="S3262">
        <v>7.5500000000000007</v>
      </c>
      <c r="T3262">
        <v>4.6500000000000004</v>
      </c>
      <c r="U3262" t="b" cm="1">
        <f t="array" ref="U3262">_xlfn.IFS(AND(R3262=1,S3262=G3262,T3262=H3262),TRUE,AND(R3262=1,S3262=G3262,H3262="Product NA"),TRUE)</f>
        <v>1</v>
      </c>
      <c r="W3262">
        <v>6.5500000000000007</v>
      </c>
      <c r="X3262">
        <v>4.05</v>
      </c>
      <c r="Y3262" t="str">
        <f t="shared" si="155"/>
        <v>Change</v>
      </c>
    </row>
    <row r="3263" spans="1:25" x14ac:dyDescent="0.35">
      <c r="A3263" t="s">
        <v>119</v>
      </c>
      <c r="B3263" t="s">
        <v>545</v>
      </c>
      <c r="C3263" t="s">
        <v>292</v>
      </c>
      <c r="D3263" t="s">
        <v>240</v>
      </c>
      <c r="E3263" t="s">
        <v>287</v>
      </c>
      <c r="F3263" t="s">
        <v>0</v>
      </c>
      <c r="G3263" s="159">
        <f t="shared" si="153"/>
        <v>0.06</v>
      </c>
      <c r="H3263" s="159">
        <f t="shared" si="154"/>
        <v>14.280000000000001</v>
      </c>
      <c r="I3263" s="155" t="s">
        <v>469</v>
      </c>
      <c r="K3263" t="s">
        <v>292</v>
      </c>
      <c r="L3263" t="s">
        <v>391</v>
      </c>
      <c r="M3263" t="s">
        <v>466</v>
      </c>
      <c r="N3263" t="s">
        <v>292</v>
      </c>
      <c r="O3263" t="s">
        <v>391</v>
      </c>
      <c r="P3263">
        <v>100</v>
      </c>
      <c r="Q3263">
        <v>100</v>
      </c>
      <c r="R3263">
        <v>1</v>
      </c>
      <c r="S3263">
        <v>0.06</v>
      </c>
      <c r="T3263">
        <v>14.280000000000001</v>
      </c>
      <c r="U3263" t="b" cm="1">
        <f t="array" ref="U3263">_xlfn.IFS(AND(R3263=1,S3263=G3263,T3263=H3263),TRUE,AND(R3263=1,S3263=G3263,H3263="Product NA"),TRUE)</f>
        <v>1</v>
      </c>
      <c r="W3263">
        <v>0.3</v>
      </c>
      <c r="X3263">
        <v>13.16</v>
      </c>
      <c r="Y3263" t="str">
        <f t="shared" si="155"/>
        <v>Change</v>
      </c>
    </row>
    <row r="3264" spans="1:25" x14ac:dyDescent="0.35">
      <c r="A3264" t="s">
        <v>119</v>
      </c>
      <c r="B3264" t="s">
        <v>545</v>
      </c>
      <c r="C3264" t="s">
        <v>292</v>
      </c>
      <c r="D3264" t="s">
        <v>279</v>
      </c>
      <c r="E3264" t="s">
        <v>287</v>
      </c>
      <c r="F3264" t="s">
        <v>277</v>
      </c>
      <c r="G3264" s="159">
        <f t="shared" si="153"/>
        <v>0.06</v>
      </c>
      <c r="H3264" s="159">
        <f t="shared" si="154"/>
        <v>15.14</v>
      </c>
      <c r="I3264" s="155" t="s">
        <v>470</v>
      </c>
      <c r="K3264" t="s">
        <v>292</v>
      </c>
      <c r="L3264" t="s">
        <v>391</v>
      </c>
      <c r="M3264" t="s">
        <v>466</v>
      </c>
      <c r="N3264" t="s">
        <v>292</v>
      </c>
      <c r="O3264" t="s">
        <v>391</v>
      </c>
      <c r="P3264">
        <v>100</v>
      </c>
      <c r="Q3264">
        <v>500</v>
      </c>
      <c r="R3264">
        <v>1</v>
      </c>
      <c r="S3264">
        <v>0.06</v>
      </c>
      <c r="T3264">
        <v>15.14</v>
      </c>
      <c r="U3264" t="b" cm="1">
        <f t="array" ref="U3264">_xlfn.IFS(AND(R3264=1,S3264=G3264,T3264=H3264),TRUE,AND(R3264=1,S3264=G3264,H3264="Product NA"),TRUE)</f>
        <v>1</v>
      </c>
      <c r="W3264">
        <v>0.05</v>
      </c>
      <c r="X3264">
        <v>13.64</v>
      </c>
      <c r="Y3264" t="str">
        <f t="shared" si="155"/>
        <v>Change</v>
      </c>
    </row>
    <row r="3265" spans="1:25" x14ac:dyDescent="0.35">
      <c r="A3265" t="s">
        <v>120</v>
      </c>
      <c r="B3265" t="s">
        <v>546</v>
      </c>
      <c r="C3265" t="s">
        <v>294</v>
      </c>
      <c r="D3265" t="s">
        <v>326</v>
      </c>
      <c r="E3265" t="s">
        <v>643</v>
      </c>
      <c r="F3265" t="s">
        <v>643</v>
      </c>
      <c r="G3265" s="159">
        <f t="shared" si="153"/>
        <v>0.06</v>
      </c>
      <c r="H3265" s="159">
        <f t="shared" si="154"/>
        <v>14.74</v>
      </c>
      <c r="I3265" s="155" t="s">
        <v>470</v>
      </c>
      <c r="K3265" t="s">
        <v>294</v>
      </c>
      <c r="L3265" t="s">
        <v>396</v>
      </c>
      <c r="M3265" t="s">
        <v>466</v>
      </c>
      <c r="N3265" t="s">
        <v>294</v>
      </c>
      <c r="O3265" t="s">
        <v>396</v>
      </c>
      <c r="P3265">
        <v>100</v>
      </c>
      <c r="Q3265">
        <v>500</v>
      </c>
      <c r="R3265">
        <v>1</v>
      </c>
      <c r="S3265">
        <v>0.06</v>
      </c>
      <c r="T3265">
        <v>14.74</v>
      </c>
      <c r="U3265" t="b" cm="1">
        <f t="array" ref="U3265">_xlfn.IFS(AND(R3265=1,S3265=G3265,T3265=H3265),TRUE,AND(R3265=1,S3265=G3265,H3265="Product NA"),TRUE)</f>
        <v>1</v>
      </c>
      <c r="W3265">
        <v>0.05</v>
      </c>
      <c r="X3265">
        <v>13.280000000000001</v>
      </c>
      <c r="Y3265" t="str">
        <f t="shared" si="155"/>
        <v>Change</v>
      </c>
    </row>
    <row r="3266" spans="1:25" x14ac:dyDescent="0.35">
      <c r="A3266" t="s">
        <v>120</v>
      </c>
      <c r="B3266" t="s">
        <v>546</v>
      </c>
      <c r="C3266" t="s">
        <v>294</v>
      </c>
      <c r="D3266" t="s">
        <v>326</v>
      </c>
      <c r="E3266" t="s">
        <v>643</v>
      </c>
      <c r="F3266" t="s">
        <v>643</v>
      </c>
      <c r="G3266" s="159">
        <f t="shared" si="153"/>
        <v>1.5000000000000002</v>
      </c>
      <c r="H3266" s="159">
        <f t="shared" si="154"/>
        <v>14.59</v>
      </c>
      <c r="I3266" s="155" t="s">
        <v>707</v>
      </c>
      <c r="K3266" t="s">
        <v>294</v>
      </c>
      <c r="L3266" t="s">
        <v>396</v>
      </c>
      <c r="M3266" t="s">
        <v>466</v>
      </c>
      <c r="N3266" t="s">
        <v>294</v>
      </c>
      <c r="O3266" t="s">
        <v>396</v>
      </c>
      <c r="P3266">
        <v>100</v>
      </c>
      <c r="Q3266">
        <v>5000</v>
      </c>
      <c r="R3266">
        <v>1</v>
      </c>
      <c r="S3266">
        <v>1.5000000000000002</v>
      </c>
      <c r="T3266">
        <v>14.59</v>
      </c>
      <c r="U3266" t="b" cm="1">
        <f t="array" ref="U3266">_xlfn.IFS(AND(R3266=1,S3266=G3266,T3266=H3266),TRUE,AND(R3266=1,S3266=G3266,H3266="Product NA"),TRUE)</f>
        <v>1</v>
      </c>
      <c r="W3266">
        <v>1.31</v>
      </c>
      <c r="X3266">
        <v>12.91</v>
      </c>
      <c r="Y3266" t="str">
        <f t="shared" si="155"/>
        <v>Change</v>
      </c>
    </row>
    <row r="3267" spans="1:25" x14ac:dyDescent="0.35">
      <c r="A3267" t="s">
        <v>120</v>
      </c>
      <c r="B3267" t="s">
        <v>546</v>
      </c>
      <c r="C3267" t="s">
        <v>294</v>
      </c>
      <c r="D3267" t="s">
        <v>382</v>
      </c>
      <c r="E3267" t="s">
        <v>287</v>
      </c>
      <c r="F3267" t="s">
        <v>386</v>
      </c>
      <c r="G3267" s="159">
        <f t="shared" si="153"/>
        <v>1.31</v>
      </c>
      <c r="H3267" s="159">
        <f t="shared" si="154"/>
        <v>16.399999999999999</v>
      </c>
      <c r="I3267" s="155" t="s">
        <v>472</v>
      </c>
      <c r="K3267" t="s">
        <v>294</v>
      </c>
      <c r="L3267" t="s">
        <v>396</v>
      </c>
      <c r="M3267" t="s">
        <v>466</v>
      </c>
      <c r="N3267" t="s">
        <v>294</v>
      </c>
      <c r="O3267" t="s">
        <v>396</v>
      </c>
      <c r="P3267">
        <v>100</v>
      </c>
      <c r="Q3267">
        <v>2000</v>
      </c>
      <c r="R3267">
        <v>1</v>
      </c>
      <c r="S3267">
        <v>1.31</v>
      </c>
      <c r="T3267">
        <v>16.399999999999999</v>
      </c>
      <c r="U3267" t="b" cm="1">
        <f t="array" ref="U3267">_xlfn.IFS(AND(R3267=1,S3267=G3267,T3267=H3267),TRUE,AND(R3267=1,S3267=G3267,H3267="Product NA"),TRUE)</f>
        <v>1</v>
      </c>
      <c r="W3267">
        <v>1.1300000000000001</v>
      </c>
      <c r="X3267">
        <v>14.14</v>
      </c>
      <c r="Y3267" t="str">
        <f t="shared" si="155"/>
        <v>Change</v>
      </c>
    </row>
    <row r="3268" spans="1:25" x14ac:dyDescent="0.35">
      <c r="A3268" t="s">
        <v>120</v>
      </c>
      <c r="B3268" t="s">
        <v>546</v>
      </c>
      <c r="C3268" t="s">
        <v>294</v>
      </c>
      <c r="D3268" t="s">
        <v>281</v>
      </c>
      <c r="E3268" t="s">
        <v>287</v>
      </c>
      <c r="F3268" t="s">
        <v>286</v>
      </c>
      <c r="G3268" s="159">
        <f t="shared" ref="G3268:G3331" si="156">S3268</f>
        <v>1.31</v>
      </c>
      <c r="H3268" s="159">
        <f t="shared" ref="H3268:H3331" si="157">T3268</f>
        <v>16.399999999999999</v>
      </c>
      <c r="I3268" s="155" t="s">
        <v>472</v>
      </c>
      <c r="K3268" t="s">
        <v>294</v>
      </c>
      <c r="L3268" t="s">
        <v>396</v>
      </c>
      <c r="M3268" t="s">
        <v>466</v>
      </c>
      <c r="N3268" t="s">
        <v>294</v>
      </c>
      <c r="O3268" t="s">
        <v>396</v>
      </c>
      <c r="P3268">
        <v>100</v>
      </c>
      <c r="Q3268">
        <v>2000</v>
      </c>
      <c r="R3268">
        <v>1</v>
      </c>
      <c r="S3268">
        <v>1.31</v>
      </c>
      <c r="T3268">
        <v>16.399999999999999</v>
      </c>
      <c r="U3268" t="b" cm="1">
        <f t="array" ref="U3268">_xlfn.IFS(AND(R3268=1,S3268=G3268,T3268=H3268),TRUE,AND(R3268=1,S3268=G3268,H3268="Product NA"),TRUE)</f>
        <v>1</v>
      </c>
      <c r="W3268">
        <v>1.1300000000000001</v>
      </c>
      <c r="X3268">
        <v>14.14</v>
      </c>
      <c r="Y3268" t="str">
        <f t="shared" ref="Y3268:Y3331" si="158">IF(AND(W3268=G3268,X3268=H3268),"No Change","Change")</f>
        <v>Change</v>
      </c>
    </row>
    <row r="3269" spans="1:25" x14ac:dyDescent="0.35">
      <c r="A3269" t="s">
        <v>120</v>
      </c>
      <c r="B3269" t="s">
        <v>546</v>
      </c>
      <c r="C3269" t="s">
        <v>294</v>
      </c>
      <c r="D3269" t="s">
        <v>278</v>
      </c>
      <c r="E3269" t="s">
        <v>287</v>
      </c>
      <c r="F3269" t="s">
        <v>277</v>
      </c>
      <c r="G3269" s="159">
        <f t="shared" si="156"/>
        <v>1.6400000000000001</v>
      </c>
      <c r="H3269" s="159">
        <f t="shared" si="157"/>
        <v>14.280000000000001</v>
      </c>
      <c r="I3269" s="155" t="s">
        <v>470</v>
      </c>
      <c r="K3269" t="s">
        <v>294</v>
      </c>
      <c r="L3269" t="s">
        <v>396</v>
      </c>
      <c r="M3269" t="s">
        <v>466</v>
      </c>
      <c r="N3269" t="s">
        <v>294</v>
      </c>
      <c r="O3269" t="s">
        <v>396</v>
      </c>
      <c r="P3269">
        <v>100</v>
      </c>
      <c r="Q3269">
        <v>500</v>
      </c>
      <c r="R3269">
        <v>1</v>
      </c>
      <c r="S3269">
        <v>1.6400000000000001</v>
      </c>
      <c r="T3269">
        <v>14.280000000000001</v>
      </c>
      <c r="U3269" t="b" cm="1">
        <f t="array" ref="U3269">_xlfn.IFS(AND(R3269=1,S3269=G3269,T3269=H3269),TRUE,AND(R3269=1,S3269=G3269,H3269="Product NA"),TRUE)</f>
        <v>1</v>
      </c>
      <c r="W3269">
        <v>1.45</v>
      </c>
      <c r="X3269">
        <v>12.64</v>
      </c>
      <c r="Y3269" t="str">
        <f t="shared" si="158"/>
        <v>Change</v>
      </c>
    </row>
    <row r="3270" spans="1:25" x14ac:dyDescent="0.35">
      <c r="A3270" t="s">
        <v>120</v>
      </c>
      <c r="B3270" t="s">
        <v>546</v>
      </c>
      <c r="C3270" t="s">
        <v>294</v>
      </c>
      <c r="D3270" t="s">
        <v>238</v>
      </c>
      <c r="E3270" t="s">
        <v>287</v>
      </c>
      <c r="F3270" t="s">
        <v>0</v>
      </c>
      <c r="G3270" s="159">
        <f t="shared" si="156"/>
        <v>0.48</v>
      </c>
      <c r="H3270" s="159">
        <f t="shared" si="157"/>
        <v>18.490000000000002</v>
      </c>
      <c r="I3270" s="155" t="s">
        <v>469</v>
      </c>
      <c r="K3270" t="s">
        <v>294</v>
      </c>
      <c r="L3270" t="s">
        <v>396</v>
      </c>
      <c r="M3270" t="s">
        <v>466</v>
      </c>
      <c r="N3270" t="s">
        <v>294</v>
      </c>
      <c r="O3270" t="s">
        <v>396</v>
      </c>
      <c r="P3270">
        <v>100</v>
      </c>
      <c r="Q3270">
        <v>100</v>
      </c>
      <c r="R3270">
        <v>1</v>
      </c>
      <c r="S3270">
        <v>0.48</v>
      </c>
      <c r="T3270">
        <v>18.490000000000002</v>
      </c>
      <c r="U3270" t="b" cm="1">
        <f t="array" ref="U3270">_xlfn.IFS(AND(R3270=1,S3270=G3270,T3270=H3270),TRUE,AND(R3270=1,S3270=G3270,H3270="Product NA"),TRUE)</f>
        <v>1</v>
      </c>
      <c r="W3270">
        <v>0.41000000000000003</v>
      </c>
      <c r="X3270">
        <v>15.94</v>
      </c>
      <c r="Y3270" t="str">
        <f t="shared" si="158"/>
        <v>Change</v>
      </c>
    </row>
    <row r="3271" spans="1:25" x14ac:dyDescent="0.35">
      <c r="A3271" t="s">
        <v>120</v>
      </c>
      <c r="B3271" t="s">
        <v>546</v>
      </c>
      <c r="C3271" t="s">
        <v>294</v>
      </c>
      <c r="D3271" t="s">
        <v>239</v>
      </c>
      <c r="E3271" t="s">
        <v>287</v>
      </c>
      <c r="F3271" t="s">
        <v>277</v>
      </c>
      <c r="G3271" s="159">
        <f t="shared" si="156"/>
        <v>1.51</v>
      </c>
      <c r="H3271" s="159">
        <f t="shared" si="157"/>
        <v>15.8</v>
      </c>
      <c r="I3271" s="155" t="s">
        <v>470</v>
      </c>
      <c r="K3271" t="s">
        <v>294</v>
      </c>
      <c r="L3271" t="s">
        <v>396</v>
      </c>
      <c r="M3271" t="s">
        <v>466</v>
      </c>
      <c r="N3271" t="s">
        <v>294</v>
      </c>
      <c r="O3271" t="s">
        <v>396</v>
      </c>
      <c r="P3271">
        <v>100</v>
      </c>
      <c r="Q3271">
        <v>500</v>
      </c>
      <c r="R3271">
        <v>1</v>
      </c>
      <c r="S3271">
        <v>1.51</v>
      </c>
      <c r="T3271">
        <v>15.8</v>
      </c>
      <c r="U3271" t="b" cm="1">
        <f t="array" ref="U3271">_xlfn.IFS(AND(R3271=1,S3271=G3271,T3271=H3271),TRUE,AND(R3271=1,S3271=G3271,H3271="Product NA"),TRUE)</f>
        <v>1</v>
      </c>
      <c r="W3271">
        <v>1.3</v>
      </c>
      <c r="X3271">
        <v>13.620000000000001</v>
      </c>
      <c r="Y3271" t="str">
        <f t="shared" si="158"/>
        <v>Change</v>
      </c>
    </row>
    <row r="3272" spans="1:25" x14ac:dyDescent="0.35">
      <c r="A3272" t="s">
        <v>120</v>
      </c>
      <c r="B3272" t="s">
        <v>546</v>
      </c>
      <c r="C3272" t="s">
        <v>294</v>
      </c>
      <c r="D3272" t="s">
        <v>316</v>
      </c>
      <c r="E3272" t="s">
        <v>287</v>
      </c>
      <c r="F3272" t="s">
        <v>286</v>
      </c>
      <c r="G3272" s="159">
        <f t="shared" si="156"/>
        <v>1.6500000000000001</v>
      </c>
      <c r="H3272" s="159">
        <f t="shared" si="157"/>
        <v>14.59</v>
      </c>
      <c r="I3272" s="155" t="s">
        <v>472</v>
      </c>
      <c r="K3272" t="s">
        <v>294</v>
      </c>
      <c r="L3272" t="s">
        <v>396</v>
      </c>
      <c r="M3272" t="s">
        <v>466</v>
      </c>
      <c r="N3272" t="s">
        <v>294</v>
      </c>
      <c r="O3272" t="s">
        <v>396</v>
      </c>
      <c r="P3272">
        <v>100</v>
      </c>
      <c r="Q3272">
        <v>2000</v>
      </c>
      <c r="R3272">
        <v>1</v>
      </c>
      <c r="S3272">
        <v>1.6500000000000001</v>
      </c>
      <c r="T3272">
        <v>14.59</v>
      </c>
      <c r="U3272" t="b" cm="1">
        <f t="array" ref="U3272">_xlfn.IFS(AND(R3272=1,S3272=G3272,T3272=H3272),TRUE,AND(R3272=1,S3272=G3272,H3272="Product NA"),TRUE)</f>
        <v>1</v>
      </c>
      <c r="W3272">
        <v>1.46</v>
      </c>
      <c r="X3272">
        <v>12.91</v>
      </c>
      <c r="Y3272" t="str">
        <f t="shared" si="158"/>
        <v>Change</v>
      </c>
    </row>
    <row r="3273" spans="1:25" x14ac:dyDescent="0.35">
      <c r="A3273" t="s">
        <v>120</v>
      </c>
      <c r="B3273" t="s">
        <v>546</v>
      </c>
      <c r="C3273" t="s">
        <v>294</v>
      </c>
      <c r="D3273" t="s">
        <v>646</v>
      </c>
      <c r="E3273" t="s">
        <v>715</v>
      </c>
      <c r="F3273" t="s">
        <v>286</v>
      </c>
      <c r="G3273" s="159">
        <f t="shared" si="156"/>
        <v>16.8</v>
      </c>
      <c r="H3273" s="159">
        <f t="shared" si="157"/>
        <v>0</v>
      </c>
      <c r="I3273" s="155" t="s">
        <v>471</v>
      </c>
      <c r="K3273" t="s">
        <v>294</v>
      </c>
      <c r="L3273" t="s">
        <v>396</v>
      </c>
      <c r="M3273" t="s">
        <v>466</v>
      </c>
      <c r="N3273" t="s">
        <v>294</v>
      </c>
      <c r="O3273" t="s">
        <v>396</v>
      </c>
      <c r="P3273">
        <v>30000</v>
      </c>
      <c r="Q3273">
        <v>1000</v>
      </c>
      <c r="R3273">
        <v>1</v>
      </c>
      <c r="S3273">
        <v>16.8</v>
      </c>
      <c r="T3273">
        <v>0</v>
      </c>
      <c r="U3273" t="b" cm="1">
        <f t="array" ref="U3273">_xlfn.IFS(AND(R3273=1,S3273=G3273,T3273=H3273),TRUE,AND(R3273=1,S3273=G3273,H3273="Product NA"),TRUE)</f>
        <v>1</v>
      </c>
      <c r="W3273">
        <v>18</v>
      </c>
      <c r="X3273">
        <v>0</v>
      </c>
      <c r="Y3273" t="str">
        <f t="shared" si="158"/>
        <v>Change</v>
      </c>
    </row>
    <row r="3274" spans="1:25" x14ac:dyDescent="0.35">
      <c r="A3274" t="s">
        <v>120</v>
      </c>
      <c r="B3274" t="s">
        <v>546</v>
      </c>
      <c r="C3274" t="s">
        <v>294</v>
      </c>
      <c r="D3274" t="s">
        <v>646</v>
      </c>
      <c r="E3274" t="s">
        <v>715</v>
      </c>
      <c r="F3274" t="s">
        <v>286</v>
      </c>
      <c r="G3274" s="159">
        <f t="shared" si="156"/>
        <v>64.2</v>
      </c>
      <c r="H3274" s="159">
        <f t="shared" si="157"/>
        <v>0</v>
      </c>
      <c r="I3274" s="155" t="s">
        <v>671</v>
      </c>
      <c r="K3274" t="s">
        <v>294</v>
      </c>
      <c r="L3274" t="s">
        <v>396</v>
      </c>
      <c r="M3274" t="s">
        <v>466</v>
      </c>
      <c r="N3274" t="s">
        <v>294</v>
      </c>
      <c r="O3274" t="s">
        <v>396</v>
      </c>
      <c r="P3274">
        <v>30000</v>
      </c>
      <c r="Q3274">
        <v>15000</v>
      </c>
      <c r="R3274">
        <v>1</v>
      </c>
      <c r="S3274">
        <v>64.2</v>
      </c>
      <c r="T3274">
        <v>0</v>
      </c>
      <c r="U3274" t="b" cm="1">
        <f t="array" ref="U3274">_xlfn.IFS(AND(R3274=1,S3274=G3274,T3274=H3274),TRUE,AND(R3274=1,S3274=G3274,H3274="Product NA"),TRUE)</f>
        <v>1</v>
      </c>
      <c r="W3274">
        <v>75</v>
      </c>
      <c r="X3274">
        <v>0</v>
      </c>
      <c r="Y3274" t="str">
        <f t="shared" si="158"/>
        <v>Change</v>
      </c>
    </row>
    <row r="3275" spans="1:25" x14ac:dyDescent="0.35">
      <c r="A3275" t="s">
        <v>120</v>
      </c>
      <c r="B3275" t="s">
        <v>546</v>
      </c>
      <c r="C3275" t="s">
        <v>294</v>
      </c>
      <c r="D3275" t="s">
        <v>646</v>
      </c>
      <c r="E3275" t="s">
        <v>715</v>
      </c>
      <c r="F3275" t="s">
        <v>286</v>
      </c>
      <c r="G3275" s="159">
        <f t="shared" si="156"/>
        <v>19.850000000000001</v>
      </c>
      <c r="H3275" s="159">
        <f t="shared" si="157"/>
        <v>0</v>
      </c>
      <c r="I3275" s="155" t="s">
        <v>662</v>
      </c>
      <c r="K3275" t="s">
        <v>294</v>
      </c>
      <c r="L3275" t="s">
        <v>396</v>
      </c>
      <c r="M3275" t="s">
        <v>466</v>
      </c>
      <c r="N3275" t="s">
        <v>294</v>
      </c>
      <c r="O3275" t="s">
        <v>396</v>
      </c>
      <c r="P3275">
        <v>30000</v>
      </c>
      <c r="Q3275">
        <v>2000</v>
      </c>
      <c r="R3275">
        <v>1</v>
      </c>
      <c r="S3275">
        <v>19.850000000000001</v>
      </c>
      <c r="T3275">
        <v>0</v>
      </c>
      <c r="U3275" t="b" cm="1">
        <f t="array" ref="U3275">_xlfn.IFS(AND(R3275=1,S3275=G3275,T3275=H3275),TRUE,AND(R3275=1,S3275=G3275,H3275="Product NA"),TRUE)</f>
        <v>1</v>
      </c>
      <c r="W3275">
        <v>21.8</v>
      </c>
      <c r="X3275">
        <v>0</v>
      </c>
      <c r="Y3275" t="str">
        <f t="shared" si="158"/>
        <v>Change</v>
      </c>
    </row>
    <row r="3276" spans="1:25" x14ac:dyDescent="0.35">
      <c r="A3276" t="s">
        <v>120</v>
      </c>
      <c r="B3276" t="s">
        <v>546</v>
      </c>
      <c r="C3276" t="s">
        <v>294</v>
      </c>
      <c r="D3276" t="s">
        <v>646</v>
      </c>
      <c r="E3276" t="s">
        <v>715</v>
      </c>
      <c r="F3276" t="s">
        <v>286</v>
      </c>
      <c r="G3276" s="159">
        <f t="shared" si="156"/>
        <v>80.5</v>
      </c>
      <c r="H3276" s="159">
        <f t="shared" si="157"/>
        <v>0</v>
      </c>
      <c r="I3276" s="155" t="s">
        <v>672</v>
      </c>
      <c r="K3276" t="s">
        <v>294</v>
      </c>
      <c r="L3276" t="s">
        <v>396</v>
      </c>
      <c r="M3276" t="s">
        <v>466</v>
      </c>
      <c r="N3276" t="s">
        <v>294</v>
      </c>
      <c r="O3276" t="s">
        <v>396</v>
      </c>
      <c r="P3276">
        <v>30000</v>
      </c>
      <c r="Q3276">
        <v>20000</v>
      </c>
      <c r="R3276">
        <v>1</v>
      </c>
      <c r="S3276">
        <v>80.5</v>
      </c>
      <c r="T3276">
        <v>0</v>
      </c>
      <c r="U3276" t="b" cm="1">
        <f t="array" ref="U3276">_xlfn.IFS(AND(R3276=1,S3276=G3276,T3276=H3276),TRUE,AND(R3276=1,S3276=G3276,H3276="Product NA"),TRUE)</f>
        <v>1</v>
      </c>
      <c r="W3276">
        <v>94.800000000000011</v>
      </c>
      <c r="X3276">
        <v>0</v>
      </c>
      <c r="Y3276" t="str">
        <f t="shared" si="158"/>
        <v>Change</v>
      </c>
    </row>
    <row r="3277" spans="1:25" x14ac:dyDescent="0.35">
      <c r="A3277" t="s">
        <v>120</v>
      </c>
      <c r="B3277" t="s">
        <v>546</v>
      </c>
      <c r="C3277" t="s">
        <v>294</v>
      </c>
      <c r="D3277" t="s">
        <v>646</v>
      </c>
      <c r="E3277" t="s">
        <v>715</v>
      </c>
      <c r="F3277" t="s">
        <v>286</v>
      </c>
      <c r="G3277" s="159">
        <f t="shared" si="156"/>
        <v>104.30000000000001</v>
      </c>
      <c r="H3277" s="159">
        <f t="shared" si="157"/>
        <v>0</v>
      </c>
      <c r="I3277" s="155" t="s">
        <v>673</v>
      </c>
      <c r="K3277" t="s">
        <v>294</v>
      </c>
      <c r="L3277" t="s">
        <v>396</v>
      </c>
      <c r="M3277" t="s">
        <v>466</v>
      </c>
      <c r="N3277" t="s">
        <v>294</v>
      </c>
      <c r="O3277" t="s">
        <v>396</v>
      </c>
      <c r="P3277">
        <v>30000</v>
      </c>
      <c r="Q3277">
        <v>25000</v>
      </c>
      <c r="R3277">
        <v>1</v>
      </c>
      <c r="S3277">
        <v>104.30000000000001</v>
      </c>
      <c r="T3277">
        <v>0</v>
      </c>
      <c r="U3277" t="b" cm="1">
        <f t="array" ref="U3277">_xlfn.IFS(AND(R3277=1,S3277=G3277,T3277=H3277),TRUE,AND(R3277=1,S3277=G3277,H3277="Product NA"),TRUE)</f>
        <v>1</v>
      </c>
      <c r="W3277">
        <v>120.2</v>
      </c>
      <c r="X3277">
        <v>0</v>
      </c>
      <c r="Y3277" t="str">
        <f t="shared" si="158"/>
        <v>Change</v>
      </c>
    </row>
    <row r="3278" spans="1:25" x14ac:dyDescent="0.35">
      <c r="A3278" t="s">
        <v>120</v>
      </c>
      <c r="B3278" t="s">
        <v>546</v>
      </c>
      <c r="C3278" t="s">
        <v>294</v>
      </c>
      <c r="D3278" t="s">
        <v>646</v>
      </c>
      <c r="E3278" t="s">
        <v>715</v>
      </c>
      <c r="F3278" t="s">
        <v>286</v>
      </c>
      <c r="G3278" s="159">
        <f t="shared" si="156"/>
        <v>23.35</v>
      </c>
      <c r="H3278" s="159">
        <f t="shared" si="157"/>
        <v>0</v>
      </c>
      <c r="I3278" s="155" t="s">
        <v>663</v>
      </c>
      <c r="K3278" t="s">
        <v>294</v>
      </c>
      <c r="L3278" t="s">
        <v>396</v>
      </c>
      <c r="M3278" t="s">
        <v>466</v>
      </c>
      <c r="N3278" t="s">
        <v>294</v>
      </c>
      <c r="O3278" t="s">
        <v>396</v>
      </c>
      <c r="P3278">
        <v>30000</v>
      </c>
      <c r="Q3278">
        <v>3000</v>
      </c>
      <c r="R3278">
        <v>1</v>
      </c>
      <c r="S3278">
        <v>23.35</v>
      </c>
      <c r="T3278">
        <v>0</v>
      </c>
      <c r="U3278" t="b" cm="1">
        <f t="array" ref="U3278">_xlfn.IFS(AND(R3278=1,S3278=G3278,T3278=H3278),TRUE,AND(R3278=1,S3278=G3278,H3278="Product NA"),TRUE)</f>
        <v>1</v>
      </c>
      <c r="W3278">
        <v>25.700000000000003</v>
      </c>
      <c r="X3278">
        <v>0</v>
      </c>
      <c r="Y3278" t="str">
        <f t="shared" si="158"/>
        <v>Change</v>
      </c>
    </row>
    <row r="3279" spans="1:25" x14ac:dyDescent="0.35">
      <c r="A3279" t="s">
        <v>120</v>
      </c>
      <c r="B3279" t="s">
        <v>546</v>
      </c>
      <c r="C3279" t="s">
        <v>294</v>
      </c>
      <c r="D3279" t="s">
        <v>646</v>
      </c>
      <c r="E3279" t="s">
        <v>715</v>
      </c>
      <c r="F3279" t="s">
        <v>286</v>
      </c>
      <c r="G3279" s="159">
        <f t="shared" si="156"/>
        <v>121.9</v>
      </c>
      <c r="H3279" s="159">
        <f t="shared" si="157"/>
        <v>0</v>
      </c>
      <c r="I3279" s="155" t="s">
        <v>674</v>
      </c>
      <c r="K3279" t="s">
        <v>294</v>
      </c>
      <c r="L3279" t="s">
        <v>396</v>
      </c>
      <c r="M3279" t="s">
        <v>466</v>
      </c>
      <c r="N3279" t="s">
        <v>294</v>
      </c>
      <c r="O3279" t="s">
        <v>396</v>
      </c>
      <c r="P3279">
        <v>30000</v>
      </c>
      <c r="Q3279">
        <v>30000</v>
      </c>
      <c r="R3279">
        <v>1</v>
      </c>
      <c r="S3279">
        <v>121.9</v>
      </c>
      <c r="T3279">
        <v>0</v>
      </c>
      <c r="U3279" t="b" cm="1">
        <f t="array" ref="U3279">_xlfn.IFS(AND(R3279=1,S3279=G3279,T3279=H3279),TRUE,AND(R3279=1,S3279=G3279,H3279="Product NA"),TRUE)</f>
        <v>1</v>
      </c>
      <c r="W3279">
        <v>140.9</v>
      </c>
      <c r="X3279">
        <v>0</v>
      </c>
      <c r="Y3279" t="str">
        <f t="shared" si="158"/>
        <v>Change</v>
      </c>
    </row>
    <row r="3280" spans="1:25" x14ac:dyDescent="0.35">
      <c r="A3280" t="s">
        <v>120</v>
      </c>
      <c r="B3280" t="s">
        <v>546</v>
      </c>
      <c r="C3280" t="s">
        <v>294</v>
      </c>
      <c r="D3280" t="s">
        <v>646</v>
      </c>
      <c r="E3280" t="s">
        <v>715</v>
      </c>
      <c r="F3280" t="s">
        <v>286</v>
      </c>
      <c r="G3280" s="159">
        <f t="shared" si="156"/>
        <v>26.05</v>
      </c>
      <c r="H3280" s="159">
        <f t="shared" si="157"/>
        <v>0</v>
      </c>
      <c r="I3280" s="155" t="s">
        <v>664</v>
      </c>
      <c r="K3280" t="s">
        <v>294</v>
      </c>
      <c r="L3280" t="s">
        <v>396</v>
      </c>
      <c r="M3280" t="s">
        <v>466</v>
      </c>
      <c r="N3280" t="s">
        <v>294</v>
      </c>
      <c r="O3280" t="s">
        <v>396</v>
      </c>
      <c r="P3280">
        <v>30000</v>
      </c>
      <c r="Q3280">
        <v>4000</v>
      </c>
      <c r="R3280">
        <v>1</v>
      </c>
      <c r="S3280">
        <v>26.05</v>
      </c>
      <c r="T3280">
        <v>0</v>
      </c>
      <c r="U3280" t="b" cm="1">
        <f t="array" ref="U3280">_xlfn.IFS(AND(R3280=1,S3280=G3280,T3280=H3280),TRUE,AND(R3280=1,S3280=G3280,H3280="Product NA"),TRUE)</f>
        <v>1</v>
      </c>
      <c r="W3280">
        <v>29.5</v>
      </c>
      <c r="X3280">
        <v>0</v>
      </c>
      <c r="Y3280" t="str">
        <f t="shared" si="158"/>
        <v>Change</v>
      </c>
    </row>
    <row r="3281" spans="1:25" x14ac:dyDescent="0.35">
      <c r="A3281" t="s">
        <v>120</v>
      </c>
      <c r="B3281" t="s">
        <v>546</v>
      </c>
      <c r="C3281" t="s">
        <v>294</v>
      </c>
      <c r="D3281" t="s">
        <v>646</v>
      </c>
      <c r="E3281" t="s">
        <v>715</v>
      </c>
      <c r="F3281" t="s">
        <v>286</v>
      </c>
      <c r="G3281" s="159">
        <f t="shared" si="156"/>
        <v>28.700000000000003</v>
      </c>
      <c r="H3281" s="159">
        <f t="shared" si="157"/>
        <v>0</v>
      </c>
      <c r="I3281" s="155" t="s">
        <v>665</v>
      </c>
      <c r="K3281" t="s">
        <v>294</v>
      </c>
      <c r="L3281" t="s">
        <v>396</v>
      </c>
      <c r="M3281" t="s">
        <v>466</v>
      </c>
      <c r="N3281" t="s">
        <v>294</v>
      </c>
      <c r="O3281" t="s">
        <v>396</v>
      </c>
      <c r="P3281">
        <v>30000</v>
      </c>
      <c r="Q3281">
        <v>5000</v>
      </c>
      <c r="R3281">
        <v>1</v>
      </c>
      <c r="S3281">
        <v>28.700000000000003</v>
      </c>
      <c r="T3281">
        <v>0</v>
      </c>
      <c r="U3281" t="b" cm="1">
        <f t="array" ref="U3281">_xlfn.IFS(AND(R3281=1,S3281=G3281,T3281=H3281),TRUE,AND(R3281=1,S3281=G3281,H3281="Product NA"),TRUE)</f>
        <v>1</v>
      </c>
      <c r="W3281">
        <v>33.35</v>
      </c>
      <c r="X3281">
        <v>0</v>
      </c>
      <c r="Y3281" t="str">
        <f t="shared" si="158"/>
        <v>Change</v>
      </c>
    </row>
    <row r="3282" spans="1:25" x14ac:dyDescent="0.35">
      <c r="A3282" t="s">
        <v>120</v>
      </c>
      <c r="B3282" t="s">
        <v>546</v>
      </c>
      <c r="C3282" t="s">
        <v>294</v>
      </c>
      <c r="D3282" t="s">
        <v>646</v>
      </c>
      <c r="E3282" t="s">
        <v>715</v>
      </c>
      <c r="F3282" t="s">
        <v>286</v>
      </c>
      <c r="G3282" s="159">
        <f t="shared" si="156"/>
        <v>32.450000000000003</v>
      </c>
      <c r="H3282" s="159">
        <f t="shared" si="157"/>
        <v>0</v>
      </c>
      <c r="I3282" s="155" t="s">
        <v>666</v>
      </c>
      <c r="K3282" t="s">
        <v>294</v>
      </c>
      <c r="L3282" t="s">
        <v>396</v>
      </c>
      <c r="M3282" t="s">
        <v>466</v>
      </c>
      <c r="N3282" t="s">
        <v>294</v>
      </c>
      <c r="O3282" t="s">
        <v>396</v>
      </c>
      <c r="P3282">
        <v>30000</v>
      </c>
      <c r="Q3282">
        <v>6000</v>
      </c>
      <c r="R3282">
        <v>1</v>
      </c>
      <c r="S3282">
        <v>32.450000000000003</v>
      </c>
      <c r="T3282">
        <v>0</v>
      </c>
      <c r="U3282" t="b" cm="1">
        <f t="array" ref="U3282">_xlfn.IFS(AND(R3282=1,S3282=G3282,T3282=H3282),TRUE,AND(R3282=1,S3282=G3282,H3282="Product NA"),TRUE)</f>
        <v>1</v>
      </c>
      <c r="W3282">
        <v>38.25</v>
      </c>
      <c r="X3282">
        <v>0</v>
      </c>
      <c r="Y3282" t="str">
        <f t="shared" si="158"/>
        <v>Change</v>
      </c>
    </row>
    <row r="3283" spans="1:25" x14ac:dyDescent="0.35">
      <c r="A3283" t="s">
        <v>120</v>
      </c>
      <c r="B3283" t="s">
        <v>546</v>
      </c>
      <c r="C3283" t="s">
        <v>294</v>
      </c>
      <c r="D3283" t="s">
        <v>646</v>
      </c>
      <c r="E3283" t="s">
        <v>715</v>
      </c>
      <c r="F3283" t="s">
        <v>286</v>
      </c>
      <c r="G3283" s="159">
        <f t="shared" si="156"/>
        <v>35.5</v>
      </c>
      <c r="H3283" s="159">
        <f t="shared" si="157"/>
        <v>0</v>
      </c>
      <c r="I3283" s="155" t="s">
        <v>667</v>
      </c>
      <c r="K3283" t="s">
        <v>294</v>
      </c>
      <c r="L3283" t="s">
        <v>396</v>
      </c>
      <c r="M3283" t="s">
        <v>466</v>
      </c>
      <c r="N3283" t="s">
        <v>294</v>
      </c>
      <c r="O3283" t="s">
        <v>396</v>
      </c>
      <c r="P3283">
        <v>30000</v>
      </c>
      <c r="Q3283">
        <v>7000</v>
      </c>
      <c r="R3283">
        <v>1</v>
      </c>
      <c r="S3283">
        <v>35.5</v>
      </c>
      <c r="T3283">
        <v>0</v>
      </c>
      <c r="U3283" t="b" cm="1">
        <f t="array" ref="U3283">_xlfn.IFS(AND(R3283=1,S3283=G3283,T3283=H3283),TRUE,AND(R3283=1,S3283=G3283,H3283="Product NA"),TRUE)</f>
        <v>1</v>
      </c>
      <c r="W3283">
        <v>42.1</v>
      </c>
      <c r="X3283">
        <v>0</v>
      </c>
      <c r="Y3283" t="str">
        <f t="shared" si="158"/>
        <v>Change</v>
      </c>
    </row>
    <row r="3284" spans="1:25" x14ac:dyDescent="0.35">
      <c r="A3284" t="s">
        <v>120</v>
      </c>
      <c r="B3284" t="s">
        <v>546</v>
      </c>
      <c r="C3284" t="s">
        <v>294</v>
      </c>
      <c r="D3284" t="s">
        <v>646</v>
      </c>
      <c r="E3284" t="s">
        <v>715</v>
      </c>
      <c r="F3284" t="s">
        <v>286</v>
      </c>
      <c r="G3284" s="159">
        <f t="shared" si="156"/>
        <v>38.550000000000004</v>
      </c>
      <c r="H3284" s="159">
        <f t="shared" si="157"/>
        <v>0</v>
      </c>
      <c r="I3284" s="155" t="s">
        <v>668</v>
      </c>
      <c r="K3284" t="s">
        <v>294</v>
      </c>
      <c r="L3284" t="s">
        <v>396</v>
      </c>
      <c r="M3284" t="s">
        <v>466</v>
      </c>
      <c r="N3284" t="s">
        <v>294</v>
      </c>
      <c r="O3284" t="s">
        <v>396</v>
      </c>
      <c r="P3284">
        <v>30000</v>
      </c>
      <c r="Q3284">
        <v>8000</v>
      </c>
      <c r="R3284">
        <v>1</v>
      </c>
      <c r="S3284">
        <v>38.550000000000004</v>
      </c>
      <c r="T3284">
        <v>0</v>
      </c>
      <c r="U3284" t="b" cm="1">
        <f t="array" ref="U3284">_xlfn.IFS(AND(R3284=1,S3284=G3284,T3284=H3284),TRUE,AND(R3284=1,S3284=G3284,H3284="Product NA"),TRUE)</f>
        <v>1</v>
      </c>
      <c r="W3284">
        <v>45.900000000000006</v>
      </c>
      <c r="X3284">
        <v>0</v>
      </c>
      <c r="Y3284" t="str">
        <f t="shared" si="158"/>
        <v>Change</v>
      </c>
    </row>
    <row r="3285" spans="1:25" x14ac:dyDescent="0.35">
      <c r="A3285" t="s">
        <v>120</v>
      </c>
      <c r="B3285" t="s">
        <v>546</v>
      </c>
      <c r="C3285" t="s">
        <v>294</v>
      </c>
      <c r="D3285" t="s">
        <v>646</v>
      </c>
      <c r="E3285" t="s">
        <v>715</v>
      </c>
      <c r="F3285" t="s">
        <v>286</v>
      </c>
      <c r="G3285" s="159">
        <f t="shared" si="156"/>
        <v>41.6</v>
      </c>
      <c r="H3285" s="159">
        <f t="shared" si="157"/>
        <v>0</v>
      </c>
      <c r="I3285" s="155" t="s">
        <v>669</v>
      </c>
      <c r="K3285" t="s">
        <v>294</v>
      </c>
      <c r="L3285" t="s">
        <v>396</v>
      </c>
      <c r="M3285" t="s">
        <v>466</v>
      </c>
      <c r="N3285" t="s">
        <v>294</v>
      </c>
      <c r="O3285" t="s">
        <v>396</v>
      </c>
      <c r="P3285">
        <v>30000</v>
      </c>
      <c r="Q3285">
        <v>9000</v>
      </c>
      <c r="R3285">
        <v>1</v>
      </c>
      <c r="S3285">
        <v>41.6</v>
      </c>
      <c r="T3285">
        <v>0</v>
      </c>
      <c r="U3285" t="b" cm="1">
        <f t="array" ref="U3285">_xlfn.IFS(AND(R3285=1,S3285=G3285,T3285=H3285),TRUE,AND(R3285=1,S3285=G3285,H3285="Product NA"),TRUE)</f>
        <v>1</v>
      </c>
      <c r="W3285">
        <v>49.75</v>
      </c>
      <c r="X3285">
        <v>0</v>
      </c>
      <c r="Y3285" t="str">
        <f t="shared" si="158"/>
        <v>Change</v>
      </c>
    </row>
    <row r="3286" spans="1:25" x14ac:dyDescent="0.35">
      <c r="A3286" t="s">
        <v>120</v>
      </c>
      <c r="B3286" t="s">
        <v>546</v>
      </c>
      <c r="C3286" t="s">
        <v>294</v>
      </c>
      <c r="D3286" t="s">
        <v>646</v>
      </c>
      <c r="E3286" t="s">
        <v>715</v>
      </c>
      <c r="F3286" t="s">
        <v>286</v>
      </c>
      <c r="G3286" s="159">
        <f t="shared" si="156"/>
        <v>44.650000000000006</v>
      </c>
      <c r="H3286" s="159">
        <f t="shared" si="157"/>
        <v>0</v>
      </c>
      <c r="I3286" s="155" t="s">
        <v>670</v>
      </c>
      <c r="K3286" t="s">
        <v>294</v>
      </c>
      <c r="L3286" t="s">
        <v>396</v>
      </c>
      <c r="M3286" t="s">
        <v>466</v>
      </c>
      <c r="N3286" t="s">
        <v>294</v>
      </c>
      <c r="O3286" t="s">
        <v>396</v>
      </c>
      <c r="P3286">
        <v>30000</v>
      </c>
      <c r="Q3286">
        <v>10000</v>
      </c>
      <c r="R3286">
        <v>1</v>
      </c>
      <c r="S3286">
        <v>44.650000000000006</v>
      </c>
      <c r="T3286">
        <v>0</v>
      </c>
      <c r="U3286" t="b" cm="1">
        <f t="array" ref="U3286">_xlfn.IFS(AND(R3286=1,S3286=G3286,T3286=H3286),TRUE,AND(R3286=1,S3286=G3286,H3286="Product NA"),TRUE)</f>
        <v>1</v>
      </c>
      <c r="W3286">
        <v>53.6</v>
      </c>
      <c r="X3286">
        <v>0</v>
      </c>
      <c r="Y3286" t="str">
        <f t="shared" si="158"/>
        <v>Change</v>
      </c>
    </row>
    <row r="3287" spans="1:25" x14ac:dyDescent="0.35">
      <c r="A3287" t="s">
        <v>120</v>
      </c>
      <c r="B3287" t="s">
        <v>546</v>
      </c>
      <c r="C3287" t="s">
        <v>294</v>
      </c>
      <c r="D3287" t="s">
        <v>284</v>
      </c>
      <c r="E3287" t="s">
        <v>716</v>
      </c>
      <c r="F3287" t="s">
        <v>286</v>
      </c>
      <c r="G3287" s="159">
        <f t="shared" si="156"/>
        <v>0</v>
      </c>
      <c r="H3287" s="159">
        <f t="shared" si="157"/>
        <v>0</v>
      </c>
      <c r="I3287" s="155" t="s">
        <v>472</v>
      </c>
      <c r="K3287" t="s">
        <v>294</v>
      </c>
      <c r="L3287" t="s">
        <v>396</v>
      </c>
      <c r="M3287" t="s">
        <v>466</v>
      </c>
      <c r="N3287" t="s">
        <v>294</v>
      </c>
      <c r="O3287" t="s">
        <v>396</v>
      </c>
      <c r="P3287">
        <v>100</v>
      </c>
      <c r="Q3287">
        <v>2000</v>
      </c>
      <c r="R3287">
        <v>1</v>
      </c>
      <c r="S3287">
        <v>0</v>
      </c>
      <c r="T3287">
        <v>0</v>
      </c>
      <c r="U3287" t="b" cm="1">
        <f t="array" ref="U3287">_xlfn.IFS(AND(R3287=1,S3287=G3287,T3287=H3287),TRUE,AND(R3287=1,S3287=G3287,H3287="Product NA"),TRUE)</f>
        <v>1</v>
      </c>
      <c r="W3287">
        <v>7.5</v>
      </c>
      <c r="X3287">
        <v>10.950000000000001</v>
      </c>
      <c r="Y3287" t="str">
        <f t="shared" si="158"/>
        <v>Change</v>
      </c>
    </row>
    <row r="3288" spans="1:25" x14ac:dyDescent="0.35">
      <c r="A3288" t="s">
        <v>120</v>
      </c>
      <c r="B3288" t="s">
        <v>546</v>
      </c>
      <c r="C3288" t="s">
        <v>294</v>
      </c>
      <c r="D3288" s="180" t="s">
        <v>317</v>
      </c>
      <c r="E3288" t="s">
        <v>716</v>
      </c>
      <c r="F3288" t="s">
        <v>0</v>
      </c>
      <c r="G3288" s="159">
        <f t="shared" si="156"/>
        <v>6.76</v>
      </c>
      <c r="H3288" s="159">
        <f t="shared" si="157"/>
        <v>11.11</v>
      </c>
      <c r="I3288" s="155" t="s">
        <v>469</v>
      </c>
      <c r="K3288" t="s">
        <v>294</v>
      </c>
      <c r="L3288" t="s">
        <v>396</v>
      </c>
      <c r="M3288" t="s">
        <v>466</v>
      </c>
      <c r="N3288" t="s">
        <v>294</v>
      </c>
      <c r="O3288" t="s">
        <v>396</v>
      </c>
      <c r="P3288">
        <v>100</v>
      </c>
      <c r="Q3288">
        <v>100</v>
      </c>
      <c r="R3288">
        <v>1</v>
      </c>
      <c r="S3288">
        <v>6.76</v>
      </c>
      <c r="T3288">
        <v>11.11</v>
      </c>
      <c r="U3288" t="b" cm="1">
        <f t="array" ref="U3288">_xlfn.IFS(AND(R3288=1,S3288=G3288,T3288=H3288),TRUE,AND(R3288=1,S3288=G3288,H3288="Product NA"),TRUE)</f>
        <v>1</v>
      </c>
      <c r="W3288">
        <v>5.88</v>
      </c>
      <c r="X3288">
        <v>9.66</v>
      </c>
      <c r="Y3288" t="str">
        <f t="shared" si="158"/>
        <v>Change</v>
      </c>
    </row>
    <row r="3289" spans="1:25" x14ac:dyDescent="0.35">
      <c r="A3289" t="s">
        <v>120</v>
      </c>
      <c r="B3289" t="s">
        <v>546</v>
      </c>
      <c r="C3289" t="s">
        <v>294</v>
      </c>
      <c r="D3289" t="s">
        <v>324</v>
      </c>
      <c r="E3289" t="s">
        <v>716</v>
      </c>
      <c r="F3289" t="s">
        <v>277</v>
      </c>
      <c r="G3289" s="159">
        <f t="shared" si="156"/>
        <v>0</v>
      </c>
      <c r="H3289" s="159">
        <f t="shared" si="157"/>
        <v>0</v>
      </c>
      <c r="I3289" s="155" t="s">
        <v>470</v>
      </c>
      <c r="K3289" t="s">
        <v>294</v>
      </c>
      <c r="L3289" t="s">
        <v>396</v>
      </c>
      <c r="M3289" t="s">
        <v>466</v>
      </c>
      <c r="N3289" t="s">
        <v>294</v>
      </c>
      <c r="O3289" t="s">
        <v>396</v>
      </c>
      <c r="P3289">
        <v>100</v>
      </c>
      <c r="Q3289">
        <v>500</v>
      </c>
      <c r="R3289">
        <v>1</v>
      </c>
      <c r="S3289">
        <v>0</v>
      </c>
      <c r="T3289">
        <v>0</v>
      </c>
      <c r="U3289" t="b" cm="1">
        <f t="array" ref="U3289">_xlfn.IFS(AND(R3289=1,S3289=G3289,T3289=H3289),TRUE,AND(R3289=1,S3289=G3289,H3289="Product NA"),TRUE)</f>
        <v>1</v>
      </c>
      <c r="W3289">
        <v>6.5500000000000007</v>
      </c>
      <c r="X3289">
        <v>8.6</v>
      </c>
      <c r="Y3289" t="str">
        <f t="shared" si="158"/>
        <v>Change</v>
      </c>
    </row>
    <row r="3290" spans="1:25" x14ac:dyDescent="0.35">
      <c r="A3290" t="s">
        <v>120</v>
      </c>
      <c r="B3290" t="s">
        <v>546</v>
      </c>
      <c r="C3290" t="s">
        <v>294</v>
      </c>
      <c r="D3290" s="180" t="s">
        <v>319</v>
      </c>
      <c r="E3290" t="s">
        <v>716</v>
      </c>
      <c r="F3290" t="s">
        <v>277</v>
      </c>
      <c r="G3290" s="159">
        <f t="shared" si="156"/>
        <v>7.5500000000000007</v>
      </c>
      <c r="H3290" s="159">
        <f t="shared" si="157"/>
        <v>9.9</v>
      </c>
      <c r="I3290" s="155" t="s">
        <v>470</v>
      </c>
      <c r="K3290" t="s">
        <v>294</v>
      </c>
      <c r="L3290" t="s">
        <v>396</v>
      </c>
      <c r="M3290" t="s">
        <v>466</v>
      </c>
      <c r="N3290" t="s">
        <v>294</v>
      </c>
      <c r="O3290" t="s">
        <v>396</v>
      </c>
      <c r="P3290">
        <v>100</v>
      </c>
      <c r="Q3290">
        <v>500</v>
      </c>
      <c r="R3290">
        <v>1</v>
      </c>
      <c r="S3290">
        <v>7.5500000000000007</v>
      </c>
      <c r="T3290">
        <v>9.9</v>
      </c>
      <c r="U3290" t="b" cm="1">
        <f t="array" ref="U3290">_xlfn.IFS(AND(R3290=1,S3290=G3290,T3290=H3290),TRUE,AND(R3290=1,S3290=G3290,H3290="Product NA"),TRUE)</f>
        <v>1</v>
      </c>
      <c r="W3290">
        <v>6.5500000000000007</v>
      </c>
      <c r="X3290">
        <v>8.6</v>
      </c>
      <c r="Y3290" t="str">
        <f t="shared" si="158"/>
        <v>Change</v>
      </c>
    </row>
    <row r="3291" spans="1:25" x14ac:dyDescent="0.35">
      <c r="A3291" t="s">
        <v>120</v>
      </c>
      <c r="B3291" t="s">
        <v>546</v>
      </c>
      <c r="C3291" t="s">
        <v>294</v>
      </c>
      <c r="D3291" t="s">
        <v>240</v>
      </c>
      <c r="E3291" t="s">
        <v>287</v>
      </c>
      <c r="F3291" t="s">
        <v>0</v>
      </c>
      <c r="G3291" s="159">
        <f t="shared" si="156"/>
        <v>0.06</v>
      </c>
      <c r="H3291" s="159">
        <f t="shared" si="157"/>
        <v>14.74</v>
      </c>
      <c r="I3291" s="155" t="s">
        <v>469</v>
      </c>
      <c r="K3291" t="s">
        <v>294</v>
      </c>
      <c r="L3291" t="s">
        <v>396</v>
      </c>
      <c r="M3291" t="s">
        <v>466</v>
      </c>
      <c r="N3291" t="s">
        <v>294</v>
      </c>
      <c r="O3291" t="s">
        <v>396</v>
      </c>
      <c r="P3291">
        <v>100</v>
      </c>
      <c r="Q3291">
        <v>100</v>
      </c>
      <c r="R3291">
        <v>1</v>
      </c>
      <c r="S3291">
        <v>0.06</v>
      </c>
      <c r="T3291">
        <v>14.74</v>
      </c>
      <c r="U3291" t="b" cm="1">
        <f t="array" ref="U3291">_xlfn.IFS(AND(R3291=1,S3291=G3291,T3291=H3291),TRUE,AND(R3291=1,S3291=G3291,H3291="Product NA"),TRUE)</f>
        <v>1</v>
      </c>
      <c r="W3291">
        <v>0.19</v>
      </c>
      <c r="X3291">
        <v>15.200000000000001</v>
      </c>
      <c r="Y3291" t="str">
        <f t="shared" si="158"/>
        <v>Change</v>
      </c>
    </row>
    <row r="3292" spans="1:25" x14ac:dyDescent="0.35">
      <c r="A3292" t="s">
        <v>120</v>
      </c>
      <c r="B3292" t="s">
        <v>546</v>
      </c>
      <c r="C3292" t="s">
        <v>294</v>
      </c>
      <c r="D3292" t="s">
        <v>279</v>
      </c>
      <c r="E3292" t="s">
        <v>287</v>
      </c>
      <c r="F3292" t="s">
        <v>277</v>
      </c>
      <c r="G3292" s="159">
        <f t="shared" si="156"/>
        <v>0.06</v>
      </c>
      <c r="H3292" s="159">
        <f t="shared" si="157"/>
        <v>14.74</v>
      </c>
      <c r="I3292" s="155" t="s">
        <v>470</v>
      </c>
      <c r="K3292" t="s">
        <v>294</v>
      </c>
      <c r="L3292" t="s">
        <v>396</v>
      </c>
      <c r="M3292" t="s">
        <v>466</v>
      </c>
      <c r="N3292" t="s">
        <v>294</v>
      </c>
      <c r="O3292" t="s">
        <v>396</v>
      </c>
      <c r="P3292">
        <v>100</v>
      </c>
      <c r="Q3292">
        <v>500</v>
      </c>
      <c r="R3292">
        <v>1</v>
      </c>
      <c r="S3292">
        <v>0.06</v>
      </c>
      <c r="T3292">
        <v>14.74</v>
      </c>
      <c r="U3292" t="b" cm="1">
        <f t="array" ref="U3292">_xlfn.IFS(AND(R3292=1,S3292=G3292,T3292=H3292),TRUE,AND(R3292=1,S3292=G3292,H3292="Product NA"),TRUE)</f>
        <v>1</v>
      </c>
      <c r="W3292">
        <v>0.05</v>
      </c>
      <c r="X3292">
        <v>13.280000000000001</v>
      </c>
      <c r="Y3292" t="str">
        <f t="shared" si="158"/>
        <v>Change</v>
      </c>
    </row>
    <row r="3293" spans="1:25" x14ac:dyDescent="0.35">
      <c r="A3293" t="s">
        <v>122</v>
      </c>
      <c r="B3293" t="s">
        <v>630</v>
      </c>
      <c r="C3293" t="s">
        <v>295</v>
      </c>
      <c r="D3293" t="s">
        <v>326</v>
      </c>
      <c r="E3293" t="s">
        <v>643</v>
      </c>
      <c r="F3293" t="s">
        <v>643</v>
      </c>
      <c r="G3293" s="159">
        <f t="shared" si="156"/>
        <v>0.06</v>
      </c>
      <c r="H3293" s="159">
        <f t="shared" si="157"/>
        <v>15.25</v>
      </c>
      <c r="I3293" s="155" t="s">
        <v>470</v>
      </c>
      <c r="K3293" t="s">
        <v>458</v>
      </c>
      <c r="L3293" t="s">
        <v>399</v>
      </c>
      <c r="M3293" t="s">
        <v>466</v>
      </c>
      <c r="N3293" t="s">
        <v>295</v>
      </c>
      <c r="O3293" t="s">
        <v>399</v>
      </c>
      <c r="P3293">
        <v>100</v>
      </c>
      <c r="Q3293">
        <v>500</v>
      </c>
      <c r="R3293">
        <v>1</v>
      </c>
      <c r="S3293">
        <v>0.06</v>
      </c>
      <c r="T3293">
        <v>15.25</v>
      </c>
      <c r="U3293" t="b" cm="1">
        <f t="array" ref="U3293">_xlfn.IFS(AND(R3293=1,S3293=G3293,T3293=H3293),TRUE,AND(R3293=1,S3293=G3293,H3293="Product NA"),TRUE)</f>
        <v>1</v>
      </c>
      <c r="W3293">
        <v>0.05</v>
      </c>
      <c r="X3293">
        <v>13.74</v>
      </c>
      <c r="Y3293" t="str">
        <f t="shared" si="158"/>
        <v>Change</v>
      </c>
    </row>
    <row r="3294" spans="1:25" x14ac:dyDescent="0.35">
      <c r="A3294" t="s">
        <v>122</v>
      </c>
      <c r="B3294" t="s">
        <v>630</v>
      </c>
      <c r="C3294" t="s">
        <v>295</v>
      </c>
      <c r="D3294" t="s">
        <v>326</v>
      </c>
      <c r="E3294" t="s">
        <v>643</v>
      </c>
      <c r="F3294" t="s">
        <v>643</v>
      </c>
      <c r="G3294" s="159">
        <f t="shared" si="156"/>
        <v>2.21</v>
      </c>
      <c r="H3294" s="159">
        <f t="shared" si="157"/>
        <v>13.63</v>
      </c>
      <c r="I3294" s="155" t="s">
        <v>707</v>
      </c>
      <c r="K3294" t="s">
        <v>458</v>
      </c>
      <c r="L3294" t="s">
        <v>399</v>
      </c>
      <c r="M3294" t="s">
        <v>466</v>
      </c>
      <c r="N3294" t="s">
        <v>295</v>
      </c>
      <c r="O3294" t="s">
        <v>399</v>
      </c>
      <c r="P3294">
        <v>100</v>
      </c>
      <c r="Q3294">
        <v>5000</v>
      </c>
      <c r="R3294">
        <v>1</v>
      </c>
      <c r="S3294">
        <v>2.21</v>
      </c>
      <c r="T3294">
        <v>13.63</v>
      </c>
      <c r="U3294" t="b" cm="1">
        <f t="array" ref="U3294">_xlfn.IFS(AND(R3294=1,S3294=G3294,T3294=H3294),TRUE,AND(R3294=1,S3294=G3294,H3294="Product NA"),TRUE)</f>
        <v>1</v>
      </c>
      <c r="W3294">
        <v>1.94</v>
      </c>
      <c r="X3294">
        <v>12.06</v>
      </c>
      <c r="Y3294" t="str">
        <f t="shared" si="158"/>
        <v>Change</v>
      </c>
    </row>
    <row r="3295" spans="1:25" x14ac:dyDescent="0.35">
      <c r="A3295" t="s">
        <v>122</v>
      </c>
      <c r="B3295" t="s">
        <v>630</v>
      </c>
      <c r="C3295" t="s">
        <v>295</v>
      </c>
      <c r="D3295" t="s">
        <v>382</v>
      </c>
      <c r="E3295" t="s">
        <v>287</v>
      </c>
      <c r="F3295" t="s">
        <v>386</v>
      </c>
      <c r="G3295" s="159">
        <f t="shared" si="156"/>
        <v>1.59</v>
      </c>
      <c r="H3295" s="159">
        <f t="shared" si="157"/>
        <v>16.82</v>
      </c>
      <c r="I3295" s="155" t="s">
        <v>472</v>
      </c>
      <c r="K3295" t="s">
        <v>458</v>
      </c>
      <c r="L3295" t="s">
        <v>399</v>
      </c>
      <c r="M3295" t="s">
        <v>466</v>
      </c>
      <c r="N3295" t="s">
        <v>295</v>
      </c>
      <c r="O3295" t="s">
        <v>399</v>
      </c>
      <c r="P3295">
        <v>100</v>
      </c>
      <c r="Q3295">
        <v>2000</v>
      </c>
      <c r="R3295">
        <v>1</v>
      </c>
      <c r="S3295">
        <v>1.59</v>
      </c>
      <c r="T3295">
        <v>16.82</v>
      </c>
      <c r="U3295" t="b" cm="1">
        <f t="array" ref="U3295">_xlfn.IFS(AND(R3295=1,S3295=G3295,T3295=H3295),TRUE,AND(R3295=1,S3295=G3295,H3295="Product NA"),TRUE)</f>
        <v>1</v>
      </c>
      <c r="W3295">
        <v>1.37</v>
      </c>
      <c r="X3295">
        <v>14.5</v>
      </c>
      <c r="Y3295" t="str">
        <f t="shared" si="158"/>
        <v>Change</v>
      </c>
    </row>
    <row r="3296" spans="1:25" x14ac:dyDescent="0.35">
      <c r="A3296" t="s">
        <v>122</v>
      </c>
      <c r="B3296" t="s">
        <v>630</v>
      </c>
      <c r="C3296" t="s">
        <v>295</v>
      </c>
      <c r="D3296" t="s">
        <v>281</v>
      </c>
      <c r="E3296" t="s">
        <v>287</v>
      </c>
      <c r="F3296" t="s">
        <v>286</v>
      </c>
      <c r="G3296" s="159">
        <f t="shared" si="156"/>
        <v>1.59</v>
      </c>
      <c r="H3296" s="159">
        <f t="shared" si="157"/>
        <v>16.82</v>
      </c>
      <c r="I3296" s="155" t="s">
        <v>472</v>
      </c>
      <c r="K3296" t="s">
        <v>458</v>
      </c>
      <c r="L3296" t="s">
        <v>399</v>
      </c>
      <c r="M3296" t="s">
        <v>466</v>
      </c>
      <c r="N3296" t="s">
        <v>295</v>
      </c>
      <c r="O3296" t="s">
        <v>399</v>
      </c>
      <c r="P3296">
        <v>100</v>
      </c>
      <c r="Q3296">
        <v>2000</v>
      </c>
      <c r="R3296">
        <v>1</v>
      </c>
      <c r="S3296">
        <v>1.59</v>
      </c>
      <c r="T3296">
        <v>16.82</v>
      </c>
      <c r="U3296" t="b" cm="1">
        <f t="array" ref="U3296">_xlfn.IFS(AND(R3296=1,S3296=G3296,T3296=H3296),TRUE,AND(R3296=1,S3296=G3296,H3296="Product NA"),TRUE)</f>
        <v>1</v>
      </c>
      <c r="W3296">
        <v>1.37</v>
      </c>
      <c r="X3296">
        <v>14.5</v>
      </c>
      <c r="Y3296" t="str">
        <f t="shared" si="158"/>
        <v>Change</v>
      </c>
    </row>
    <row r="3297" spans="1:25" x14ac:dyDescent="0.35">
      <c r="A3297" t="s">
        <v>122</v>
      </c>
      <c r="B3297" t="s">
        <v>630</v>
      </c>
      <c r="C3297" t="s">
        <v>295</v>
      </c>
      <c r="D3297" t="s">
        <v>278</v>
      </c>
      <c r="E3297" t="s">
        <v>287</v>
      </c>
      <c r="F3297" t="s">
        <v>277</v>
      </c>
      <c r="G3297" s="159">
        <f t="shared" si="156"/>
        <v>2.39</v>
      </c>
      <c r="H3297" s="159">
        <f t="shared" si="157"/>
        <v>4.84</v>
      </c>
      <c r="I3297" s="155" t="s">
        <v>470</v>
      </c>
      <c r="K3297" t="s">
        <v>458</v>
      </c>
      <c r="L3297" t="s">
        <v>399</v>
      </c>
      <c r="M3297" t="s">
        <v>466</v>
      </c>
      <c r="N3297" t="s">
        <v>295</v>
      </c>
      <c r="O3297" t="s">
        <v>399</v>
      </c>
      <c r="P3297">
        <v>100</v>
      </c>
      <c r="Q3297">
        <v>500</v>
      </c>
      <c r="R3297">
        <v>1</v>
      </c>
      <c r="S3297">
        <v>2.39</v>
      </c>
      <c r="T3297">
        <v>4.84</v>
      </c>
      <c r="U3297" t="b" cm="1">
        <f t="array" ref="U3297">_xlfn.IFS(AND(R3297=1,S3297=G3297,T3297=H3297),TRUE,AND(R3297=1,S3297=G3297,H3297="Product NA"),TRUE)</f>
        <v>1</v>
      </c>
      <c r="W3297">
        <v>2.08</v>
      </c>
      <c r="X3297">
        <v>4.21</v>
      </c>
      <c r="Y3297" t="str">
        <f t="shared" si="158"/>
        <v>Change</v>
      </c>
    </row>
    <row r="3298" spans="1:25" x14ac:dyDescent="0.35">
      <c r="A3298" t="s">
        <v>122</v>
      </c>
      <c r="B3298" t="s">
        <v>630</v>
      </c>
      <c r="C3298" t="s">
        <v>295</v>
      </c>
      <c r="D3298" t="s">
        <v>238</v>
      </c>
      <c r="E3298" t="s">
        <v>287</v>
      </c>
      <c r="F3298" t="s">
        <v>0</v>
      </c>
      <c r="G3298" s="159">
        <f t="shared" si="156"/>
        <v>0.52</v>
      </c>
      <c r="H3298" s="159">
        <f t="shared" si="157"/>
        <v>13.89</v>
      </c>
      <c r="I3298" s="155" t="s">
        <v>469</v>
      </c>
      <c r="K3298" t="s">
        <v>458</v>
      </c>
      <c r="L3298" t="s">
        <v>399</v>
      </c>
      <c r="M3298" t="s">
        <v>466</v>
      </c>
      <c r="N3298" t="s">
        <v>295</v>
      </c>
      <c r="O3298" t="s">
        <v>399</v>
      </c>
      <c r="P3298">
        <v>100</v>
      </c>
      <c r="Q3298">
        <v>100</v>
      </c>
      <c r="R3298">
        <v>1</v>
      </c>
      <c r="S3298">
        <v>0.52</v>
      </c>
      <c r="T3298">
        <v>13.89</v>
      </c>
      <c r="U3298" t="b" cm="1">
        <f t="array" ref="U3298">_xlfn.IFS(AND(R3298=1,S3298=G3298,T3298=H3298),TRUE,AND(R3298=1,S3298=G3298,H3298="Product NA"),TRUE)</f>
        <v>1</v>
      </c>
      <c r="W3298">
        <v>0.45</v>
      </c>
      <c r="X3298">
        <v>11.97</v>
      </c>
      <c r="Y3298" t="str">
        <f t="shared" si="158"/>
        <v>Change</v>
      </c>
    </row>
    <row r="3299" spans="1:25" x14ac:dyDescent="0.35">
      <c r="A3299" t="s">
        <v>122</v>
      </c>
      <c r="B3299" t="s">
        <v>630</v>
      </c>
      <c r="C3299" t="s">
        <v>295</v>
      </c>
      <c r="D3299" t="s">
        <v>239</v>
      </c>
      <c r="E3299" t="s">
        <v>287</v>
      </c>
      <c r="F3299" t="s">
        <v>277</v>
      </c>
      <c r="G3299" s="159">
        <f t="shared" si="156"/>
        <v>0.59</v>
      </c>
      <c r="H3299" s="159">
        <f t="shared" si="157"/>
        <v>14.700000000000001</v>
      </c>
      <c r="I3299" s="155" t="s">
        <v>470</v>
      </c>
      <c r="K3299" t="s">
        <v>458</v>
      </c>
      <c r="L3299" t="s">
        <v>399</v>
      </c>
      <c r="M3299" t="s">
        <v>466</v>
      </c>
      <c r="N3299" t="s">
        <v>295</v>
      </c>
      <c r="O3299" t="s">
        <v>399</v>
      </c>
      <c r="P3299">
        <v>100</v>
      </c>
      <c r="Q3299">
        <v>500</v>
      </c>
      <c r="R3299">
        <v>1</v>
      </c>
      <c r="S3299">
        <v>0.59</v>
      </c>
      <c r="T3299">
        <v>14.700000000000001</v>
      </c>
      <c r="U3299" t="b" cm="1">
        <f t="array" ref="U3299">_xlfn.IFS(AND(R3299=1,S3299=G3299,T3299=H3299),TRUE,AND(R3299=1,S3299=G3299,H3299="Product NA"),TRUE)</f>
        <v>1</v>
      </c>
      <c r="W3299">
        <v>0.51</v>
      </c>
      <c r="X3299">
        <v>12.67</v>
      </c>
      <c r="Y3299" t="str">
        <f t="shared" si="158"/>
        <v>Change</v>
      </c>
    </row>
    <row r="3300" spans="1:25" x14ac:dyDescent="0.35">
      <c r="A3300" t="s">
        <v>122</v>
      </c>
      <c r="B3300" t="s">
        <v>630</v>
      </c>
      <c r="C3300" t="s">
        <v>295</v>
      </c>
      <c r="D3300" t="s">
        <v>316</v>
      </c>
      <c r="E3300" t="s">
        <v>287</v>
      </c>
      <c r="F3300" t="s">
        <v>286</v>
      </c>
      <c r="G3300" s="159">
        <f t="shared" si="156"/>
        <v>2.36</v>
      </c>
      <c r="H3300" s="159">
        <f t="shared" si="157"/>
        <v>13.63</v>
      </c>
      <c r="I3300" s="155" t="s">
        <v>472</v>
      </c>
      <c r="K3300" t="s">
        <v>458</v>
      </c>
      <c r="L3300" t="s">
        <v>399</v>
      </c>
      <c r="M3300" t="s">
        <v>466</v>
      </c>
      <c r="N3300" t="s">
        <v>295</v>
      </c>
      <c r="O3300" t="s">
        <v>399</v>
      </c>
      <c r="P3300">
        <v>100</v>
      </c>
      <c r="Q3300">
        <v>2000</v>
      </c>
      <c r="R3300">
        <v>1</v>
      </c>
      <c r="S3300">
        <v>2.36</v>
      </c>
      <c r="T3300">
        <v>13.63</v>
      </c>
      <c r="U3300" t="b" cm="1">
        <f t="array" ref="U3300">_xlfn.IFS(AND(R3300=1,S3300=G3300,T3300=H3300),TRUE,AND(R3300=1,S3300=G3300,H3300="Product NA"),TRUE)</f>
        <v>1</v>
      </c>
      <c r="W3300">
        <v>2.09</v>
      </c>
      <c r="X3300">
        <v>12.06</v>
      </c>
      <c r="Y3300" t="str">
        <f t="shared" si="158"/>
        <v>Change</v>
      </c>
    </row>
    <row r="3301" spans="1:25" x14ac:dyDescent="0.35">
      <c r="A3301" t="s">
        <v>122</v>
      </c>
      <c r="B3301" t="s">
        <v>630</v>
      </c>
      <c r="C3301" t="s">
        <v>295</v>
      </c>
      <c r="D3301" t="s">
        <v>646</v>
      </c>
      <c r="E3301" t="s">
        <v>715</v>
      </c>
      <c r="F3301" t="s">
        <v>286</v>
      </c>
      <c r="G3301" s="159">
        <f t="shared" si="156"/>
        <v>17.100000000000001</v>
      </c>
      <c r="H3301" s="159">
        <f t="shared" si="157"/>
        <v>0</v>
      </c>
      <c r="I3301" s="155" t="s">
        <v>471</v>
      </c>
      <c r="K3301" t="s">
        <v>458</v>
      </c>
      <c r="L3301" t="s">
        <v>399</v>
      </c>
      <c r="M3301" t="s">
        <v>466</v>
      </c>
      <c r="N3301" t="s">
        <v>295</v>
      </c>
      <c r="O3301" t="s">
        <v>399</v>
      </c>
      <c r="P3301">
        <v>30000</v>
      </c>
      <c r="Q3301">
        <v>1000</v>
      </c>
      <c r="R3301">
        <v>1</v>
      </c>
      <c r="S3301">
        <v>17.100000000000001</v>
      </c>
      <c r="T3301">
        <v>0</v>
      </c>
      <c r="U3301" t="b" cm="1">
        <f t="array" ref="U3301">_xlfn.IFS(AND(R3301=1,S3301=G3301,T3301=H3301),TRUE,AND(R3301=1,S3301=G3301,H3301="Product NA"),TRUE)</f>
        <v>1</v>
      </c>
      <c r="W3301">
        <v>20.75</v>
      </c>
      <c r="X3301">
        <v>0</v>
      </c>
      <c r="Y3301" t="str">
        <f t="shared" si="158"/>
        <v>Change</v>
      </c>
    </row>
    <row r="3302" spans="1:25" x14ac:dyDescent="0.35">
      <c r="A3302" t="s">
        <v>122</v>
      </c>
      <c r="B3302" t="s">
        <v>630</v>
      </c>
      <c r="C3302" t="s">
        <v>295</v>
      </c>
      <c r="D3302" t="s">
        <v>646</v>
      </c>
      <c r="E3302" t="s">
        <v>715</v>
      </c>
      <c r="F3302" t="s">
        <v>286</v>
      </c>
      <c r="G3302" s="159">
        <f t="shared" si="156"/>
        <v>76.3</v>
      </c>
      <c r="H3302" s="159">
        <f t="shared" si="157"/>
        <v>0</v>
      </c>
      <c r="I3302" s="155" t="s">
        <v>671</v>
      </c>
      <c r="K3302" t="s">
        <v>458</v>
      </c>
      <c r="L3302" t="s">
        <v>399</v>
      </c>
      <c r="M3302" t="s">
        <v>466</v>
      </c>
      <c r="N3302" t="s">
        <v>295</v>
      </c>
      <c r="O3302" t="s">
        <v>399</v>
      </c>
      <c r="P3302">
        <v>30000</v>
      </c>
      <c r="Q3302">
        <v>15000</v>
      </c>
      <c r="R3302">
        <v>1</v>
      </c>
      <c r="S3302">
        <v>76.3</v>
      </c>
      <c r="T3302">
        <v>0</v>
      </c>
      <c r="U3302" t="b" cm="1">
        <f t="array" ref="U3302">_xlfn.IFS(AND(R3302=1,S3302=G3302,T3302=H3302),TRUE,AND(R3302=1,S3302=G3302,H3302="Product NA"),TRUE)</f>
        <v>1</v>
      </c>
      <c r="W3302">
        <v>120.5</v>
      </c>
      <c r="X3302">
        <v>0</v>
      </c>
      <c r="Y3302" t="str">
        <f t="shared" si="158"/>
        <v>Change</v>
      </c>
    </row>
    <row r="3303" spans="1:25" x14ac:dyDescent="0.35">
      <c r="A3303" t="s">
        <v>122</v>
      </c>
      <c r="B3303" t="s">
        <v>630</v>
      </c>
      <c r="C3303" t="s">
        <v>295</v>
      </c>
      <c r="D3303" t="s">
        <v>646</v>
      </c>
      <c r="E3303" t="s">
        <v>715</v>
      </c>
      <c r="F3303" t="s">
        <v>286</v>
      </c>
      <c r="G3303" s="159">
        <f t="shared" si="156"/>
        <v>20.900000000000002</v>
      </c>
      <c r="H3303" s="159">
        <f t="shared" si="157"/>
        <v>0</v>
      </c>
      <c r="I3303" s="155" t="s">
        <v>662</v>
      </c>
      <c r="K3303" t="s">
        <v>458</v>
      </c>
      <c r="L3303" t="s">
        <v>399</v>
      </c>
      <c r="M3303" t="s">
        <v>466</v>
      </c>
      <c r="N3303" t="s">
        <v>295</v>
      </c>
      <c r="O3303" t="s">
        <v>399</v>
      </c>
      <c r="P3303">
        <v>30000</v>
      </c>
      <c r="Q3303">
        <v>2000</v>
      </c>
      <c r="R3303">
        <v>1</v>
      </c>
      <c r="S3303">
        <v>20.900000000000002</v>
      </c>
      <c r="T3303">
        <v>0</v>
      </c>
      <c r="U3303" t="b" cm="1">
        <f t="array" ref="U3303">_xlfn.IFS(AND(R3303=1,S3303=G3303,T3303=H3303),TRUE,AND(R3303=1,S3303=G3303,H3303="Product NA"),TRUE)</f>
        <v>1</v>
      </c>
      <c r="W3303">
        <v>27.5</v>
      </c>
      <c r="X3303">
        <v>0</v>
      </c>
      <c r="Y3303" t="str">
        <f t="shared" si="158"/>
        <v>Change</v>
      </c>
    </row>
    <row r="3304" spans="1:25" x14ac:dyDescent="0.35">
      <c r="A3304" t="s">
        <v>122</v>
      </c>
      <c r="B3304" t="s">
        <v>630</v>
      </c>
      <c r="C3304" t="s">
        <v>295</v>
      </c>
      <c r="D3304" t="s">
        <v>646</v>
      </c>
      <c r="E3304" t="s">
        <v>715</v>
      </c>
      <c r="F3304" t="s">
        <v>286</v>
      </c>
      <c r="G3304" s="159">
        <f t="shared" si="156"/>
        <v>96.800000000000011</v>
      </c>
      <c r="H3304" s="159">
        <f t="shared" si="157"/>
        <v>0</v>
      </c>
      <c r="I3304" s="155" t="s">
        <v>672</v>
      </c>
      <c r="K3304" t="s">
        <v>458</v>
      </c>
      <c r="L3304" t="s">
        <v>399</v>
      </c>
      <c r="M3304" t="s">
        <v>466</v>
      </c>
      <c r="N3304" t="s">
        <v>295</v>
      </c>
      <c r="O3304" t="s">
        <v>399</v>
      </c>
      <c r="P3304">
        <v>30000</v>
      </c>
      <c r="Q3304">
        <v>20000</v>
      </c>
      <c r="R3304">
        <v>1</v>
      </c>
      <c r="S3304">
        <v>96.800000000000011</v>
      </c>
      <c r="T3304">
        <v>0</v>
      </c>
      <c r="U3304" t="b" cm="1">
        <f t="array" ref="U3304">_xlfn.IFS(AND(R3304=1,S3304=G3304,T3304=H3304),TRUE,AND(R3304=1,S3304=G3304,H3304="Product NA"),TRUE)</f>
        <v>1</v>
      </c>
      <c r="W3304">
        <v>155.5</v>
      </c>
      <c r="X3304">
        <v>0</v>
      </c>
      <c r="Y3304" t="str">
        <f t="shared" si="158"/>
        <v>Change</v>
      </c>
    </row>
    <row r="3305" spans="1:25" x14ac:dyDescent="0.35">
      <c r="A3305" t="s">
        <v>122</v>
      </c>
      <c r="B3305" t="s">
        <v>630</v>
      </c>
      <c r="C3305" t="s">
        <v>295</v>
      </c>
      <c r="D3305" t="s">
        <v>646</v>
      </c>
      <c r="E3305" t="s">
        <v>715</v>
      </c>
      <c r="F3305" t="s">
        <v>286</v>
      </c>
      <c r="G3305" s="159">
        <f t="shared" si="156"/>
        <v>126.4</v>
      </c>
      <c r="H3305" s="159">
        <f t="shared" si="157"/>
        <v>0</v>
      </c>
      <c r="I3305" s="155" t="s">
        <v>673</v>
      </c>
      <c r="K3305" t="s">
        <v>458</v>
      </c>
      <c r="L3305" t="s">
        <v>399</v>
      </c>
      <c r="M3305" t="s">
        <v>466</v>
      </c>
      <c r="N3305" t="s">
        <v>295</v>
      </c>
      <c r="O3305" t="s">
        <v>399</v>
      </c>
      <c r="P3305">
        <v>30000</v>
      </c>
      <c r="Q3305">
        <v>25000</v>
      </c>
      <c r="R3305">
        <v>1</v>
      </c>
      <c r="S3305">
        <v>126.4</v>
      </c>
      <c r="T3305">
        <v>0</v>
      </c>
      <c r="U3305" t="b" cm="1">
        <f t="array" ref="U3305">_xlfn.IFS(AND(R3305=1,S3305=G3305,T3305=H3305),TRUE,AND(R3305=1,S3305=G3305,H3305="Product NA"),TRUE)</f>
        <v>1</v>
      </c>
      <c r="W3305">
        <v>200</v>
      </c>
      <c r="X3305">
        <v>0</v>
      </c>
      <c r="Y3305" t="str">
        <f t="shared" si="158"/>
        <v>Change</v>
      </c>
    </row>
    <row r="3306" spans="1:25" x14ac:dyDescent="0.35">
      <c r="A3306" t="s">
        <v>122</v>
      </c>
      <c r="B3306" t="s">
        <v>630</v>
      </c>
      <c r="C3306" t="s">
        <v>295</v>
      </c>
      <c r="D3306" t="s">
        <v>646</v>
      </c>
      <c r="E3306" t="s">
        <v>715</v>
      </c>
      <c r="F3306" t="s">
        <v>286</v>
      </c>
      <c r="G3306" s="159">
        <f t="shared" si="156"/>
        <v>27.650000000000002</v>
      </c>
      <c r="H3306" s="159">
        <f t="shared" si="157"/>
        <v>0</v>
      </c>
      <c r="I3306" s="155" t="s">
        <v>663</v>
      </c>
      <c r="K3306" t="s">
        <v>458</v>
      </c>
      <c r="L3306" t="s">
        <v>399</v>
      </c>
      <c r="M3306" t="s">
        <v>466</v>
      </c>
      <c r="N3306" t="s">
        <v>295</v>
      </c>
      <c r="O3306" t="s">
        <v>399</v>
      </c>
      <c r="P3306">
        <v>30000</v>
      </c>
      <c r="Q3306">
        <v>3000</v>
      </c>
      <c r="R3306">
        <v>1</v>
      </c>
      <c r="S3306">
        <v>27.650000000000002</v>
      </c>
      <c r="T3306">
        <v>0</v>
      </c>
      <c r="U3306" t="b" cm="1">
        <f t="array" ref="U3306">_xlfn.IFS(AND(R3306=1,S3306=G3306,T3306=H3306),TRUE,AND(R3306=1,S3306=G3306,H3306="Product NA"),TRUE)</f>
        <v>1</v>
      </c>
      <c r="W3306">
        <v>34.35</v>
      </c>
      <c r="X3306">
        <v>0</v>
      </c>
      <c r="Y3306" t="str">
        <f t="shared" si="158"/>
        <v>Change</v>
      </c>
    </row>
    <row r="3307" spans="1:25" x14ac:dyDescent="0.35">
      <c r="A3307" t="s">
        <v>122</v>
      </c>
      <c r="B3307" t="s">
        <v>630</v>
      </c>
      <c r="C3307" t="s">
        <v>295</v>
      </c>
      <c r="D3307" t="s">
        <v>646</v>
      </c>
      <c r="E3307" t="s">
        <v>715</v>
      </c>
      <c r="F3307" t="s">
        <v>286</v>
      </c>
      <c r="G3307" s="159">
        <f t="shared" si="156"/>
        <v>148.6</v>
      </c>
      <c r="H3307" s="159">
        <f t="shared" si="157"/>
        <v>0</v>
      </c>
      <c r="I3307" s="155" t="s">
        <v>674</v>
      </c>
      <c r="K3307" t="s">
        <v>458</v>
      </c>
      <c r="L3307" t="s">
        <v>399</v>
      </c>
      <c r="M3307" t="s">
        <v>466</v>
      </c>
      <c r="N3307" t="s">
        <v>295</v>
      </c>
      <c r="O3307" t="s">
        <v>399</v>
      </c>
      <c r="P3307">
        <v>30000</v>
      </c>
      <c r="Q3307">
        <v>30000</v>
      </c>
      <c r="R3307">
        <v>1</v>
      </c>
      <c r="S3307">
        <v>148.6</v>
      </c>
      <c r="T3307">
        <v>0</v>
      </c>
      <c r="U3307" t="b" cm="1">
        <f t="array" ref="U3307">_xlfn.IFS(AND(R3307=1,S3307=G3307,T3307=H3307),TRUE,AND(R3307=1,S3307=G3307,H3307="Product NA"),TRUE)</f>
        <v>1</v>
      </c>
      <c r="W3307">
        <v>236.70000000000002</v>
      </c>
      <c r="X3307">
        <v>0</v>
      </c>
      <c r="Y3307" t="str">
        <f t="shared" si="158"/>
        <v>Change</v>
      </c>
    </row>
    <row r="3308" spans="1:25" x14ac:dyDescent="0.35">
      <c r="A3308" t="s">
        <v>122</v>
      </c>
      <c r="B3308" t="s">
        <v>630</v>
      </c>
      <c r="C3308" t="s">
        <v>295</v>
      </c>
      <c r="D3308" t="s">
        <v>646</v>
      </c>
      <c r="E3308" t="s">
        <v>715</v>
      </c>
      <c r="F3308" t="s">
        <v>286</v>
      </c>
      <c r="G3308" s="159">
        <f t="shared" si="156"/>
        <v>31.950000000000003</v>
      </c>
      <c r="H3308" s="159">
        <f t="shared" si="157"/>
        <v>0</v>
      </c>
      <c r="I3308" s="155" t="s">
        <v>664</v>
      </c>
      <c r="K3308" t="s">
        <v>458</v>
      </c>
      <c r="L3308" t="s">
        <v>399</v>
      </c>
      <c r="M3308" t="s">
        <v>466</v>
      </c>
      <c r="N3308" t="s">
        <v>295</v>
      </c>
      <c r="O3308" t="s">
        <v>399</v>
      </c>
      <c r="P3308">
        <v>30000</v>
      </c>
      <c r="Q3308">
        <v>4000</v>
      </c>
      <c r="R3308">
        <v>1</v>
      </c>
      <c r="S3308">
        <v>31.950000000000003</v>
      </c>
      <c r="T3308">
        <v>0</v>
      </c>
      <c r="U3308" t="b" cm="1">
        <f t="array" ref="U3308">_xlfn.IFS(AND(R3308=1,S3308=G3308,T3308=H3308),TRUE,AND(R3308=1,S3308=G3308,H3308="Product NA"),TRUE)</f>
        <v>1</v>
      </c>
      <c r="W3308">
        <v>41.150000000000006</v>
      </c>
      <c r="X3308">
        <v>0</v>
      </c>
      <c r="Y3308" t="str">
        <f t="shared" si="158"/>
        <v>Change</v>
      </c>
    </row>
    <row r="3309" spans="1:25" x14ac:dyDescent="0.35">
      <c r="A3309" t="s">
        <v>122</v>
      </c>
      <c r="B3309" t="s">
        <v>630</v>
      </c>
      <c r="C3309" t="s">
        <v>295</v>
      </c>
      <c r="D3309" t="s">
        <v>646</v>
      </c>
      <c r="E3309" t="s">
        <v>715</v>
      </c>
      <c r="F3309" t="s">
        <v>286</v>
      </c>
      <c r="G3309" s="159">
        <f t="shared" si="156"/>
        <v>36.25</v>
      </c>
      <c r="H3309" s="159">
        <f t="shared" si="157"/>
        <v>0</v>
      </c>
      <c r="I3309" s="155" t="s">
        <v>665</v>
      </c>
      <c r="K3309" t="s">
        <v>458</v>
      </c>
      <c r="L3309" t="s">
        <v>399</v>
      </c>
      <c r="M3309" t="s">
        <v>466</v>
      </c>
      <c r="N3309" t="s">
        <v>295</v>
      </c>
      <c r="O3309" t="s">
        <v>399</v>
      </c>
      <c r="P3309">
        <v>30000</v>
      </c>
      <c r="Q3309">
        <v>5000</v>
      </c>
      <c r="R3309">
        <v>1</v>
      </c>
      <c r="S3309">
        <v>36.25</v>
      </c>
      <c r="T3309">
        <v>0</v>
      </c>
      <c r="U3309" t="b" cm="1">
        <f t="array" ref="U3309">_xlfn.IFS(AND(R3309=1,S3309=G3309,T3309=H3309),TRUE,AND(R3309=1,S3309=G3309,H3309="Product NA"),TRUE)</f>
        <v>1</v>
      </c>
      <c r="W3309">
        <v>47.900000000000006</v>
      </c>
      <c r="X3309">
        <v>0</v>
      </c>
      <c r="Y3309" t="str">
        <f t="shared" si="158"/>
        <v>Change</v>
      </c>
    </row>
    <row r="3310" spans="1:25" x14ac:dyDescent="0.35">
      <c r="A3310" t="s">
        <v>122</v>
      </c>
      <c r="B3310" t="s">
        <v>630</v>
      </c>
      <c r="C3310" t="s">
        <v>295</v>
      </c>
      <c r="D3310" t="s">
        <v>646</v>
      </c>
      <c r="E3310" t="s">
        <v>715</v>
      </c>
      <c r="F3310" t="s">
        <v>286</v>
      </c>
      <c r="G3310" s="159">
        <f t="shared" si="156"/>
        <v>36.65</v>
      </c>
      <c r="H3310" s="159">
        <f t="shared" si="157"/>
        <v>0</v>
      </c>
      <c r="I3310" s="155" t="s">
        <v>666</v>
      </c>
      <c r="K3310" t="s">
        <v>458</v>
      </c>
      <c r="L3310" t="s">
        <v>399</v>
      </c>
      <c r="M3310" t="s">
        <v>466</v>
      </c>
      <c r="N3310" t="s">
        <v>295</v>
      </c>
      <c r="O3310" t="s">
        <v>399</v>
      </c>
      <c r="P3310">
        <v>30000</v>
      </c>
      <c r="Q3310">
        <v>6000</v>
      </c>
      <c r="R3310">
        <v>1</v>
      </c>
      <c r="S3310">
        <v>36.65</v>
      </c>
      <c r="T3310">
        <v>0</v>
      </c>
      <c r="U3310" t="b" cm="1">
        <f t="array" ref="U3310">_xlfn.IFS(AND(R3310=1,S3310=G3310,T3310=H3310),TRUE,AND(R3310=1,S3310=G3310,H3310="Product NA"),TRUE)</f>
        <v>1</v>
      </c>
      <c r="W3310">
        <v>55.800000000000004</v>
      </c>
      <c r="X3310">
        <v>0</v>
      </c>
      <c r="Y3310" t="str">
        <f t="shared" si="158"/>
        <v>Change</v>
      </c>
    </row>
    <row r="3311" spans="1:25" x14ac:dyDescent="0.35">
      <c r="A3311" t="s">
        <v>122</v>
      </c>
      <c r="B3311" t="s">
        <v>630</v>
      </c>
      <c r="C3311" t="s">
        <v>295</v>
      </c>
      <c r="D3311" t="s">
        <v>646</v>
      </c>
      <c r="E3311" t="s">
        <v>715</v>
      </c>
      <c r="F3311" t="s">
        <v>286</v>
      </c>
      <c r="G3311" s="159">
        <f t="shared" si="156"/>
        <v>40.5</v>
      </c>
      <c r="H3311" s="159">
        <f t="shared" si="157"/>
        <v>0</v>
      </c>
      <c r="I3311" s="155" t="s">
        <v>667</v>
      </c>
      <c r="K3311" t="s">
        <v>458</v>
      </c>
      <c r="L3311" t="s">
        <v>399</v>
      </c>
      <c r="M3311" t="s">
        <v>466</v>
      </c>
      <c r="N3311" t="s">
        <v>295</v>
      </c>
      <c r="O3311" t="s">
        <v>399</v>
      </c>
      <c r="P3311">
        <v>30000</v>
      </c>
      <c r="Q3311">
        <v>7000</v>
      </c>
      <c r="R3311">
        <v>1</v>
      </c>
      <c r="S3311">
        <v>40.5</v>
      </c>
      <c r="T3311">
        <v>0</v>
      </c>
      <c r="U3311" t="b" cm="1">
        <f t="array" ref="U3311">_xlfn.IFS(AND(R3311=1,S3311=G3311,T3311=H3311),TRUE,AND(R3311=1,S3311=G3311,H3311="Product NA"),TRUE)</f>
        <v>1</v>
      </c>
      <c r="W3311">
        <v>62.6</v>
      </c>
      <c r="X3311">
        <v>0</v>
      </c>
      <c r="Y3311" t="str">
        <f t="shared" si="158"/>
        <v>Change</v>
      </c>
    </row>
    <row r="3312" spans="1:25" x14ac:dyDescent="0.35">
      <c r="A3312" t="s">
        <v>122</v>
      </c>
      <c r="B3312" t="s">
        <v>630</v>
      </c>
      <c r="C3312" t="s">
        <v>295</v>
      </c>
      <c r="D3312" t="s">
        <v>646</v>
      </c>
      <c r="E3312" t="s">
        <v>715</v>
      </c>
      <c r="F3312" t="s">
        <v>286</v>
      </c>
      <c r="G3312" s="159">
        <f t="shared" si="156"/>
        <v>44.35</v>
      </c>
      <c r="H3312" s="159">
        <f t="shared" si="157"/>
        <v>0</v>
      </c>
      <c r="I3312" s="155" t="s">
        <v>668</v>
      </c>
      <c r="K3312" t="s">
        <v>458</v>
      </c>
      <c r="L3312" t="s">
        <v>399</v>
      </c>
      <c r="M3312" t="s">
        <v>466</v>
      </c>
      <c r="N3312" t="s">
        <v>295</v>
      </c>
      <c r="O3312" t="s">
        <v>399</v>
      </c>
      <c r="P3312">
        <v>30000</v>
      </c>
      <c r="Q3312">
        <v>8000</v>
      </c>
      <c r="R3312">
        <v>1</v>
      </c>
      <c r="S3312">
        <v>44.35</v>
      </c>
      <c r="T3312">
        <v>0</v>
      </c>
      <c r="U3312" t="b" cm="1">
        <f t="array" ref="U3312">_xlfn.IFS(AND(R3312=1,S3312=G3312,T3312=H3312),TRUE,AND(R3312=1,S3312=G3312,H3312="Product NA"),TRUE)</f>
        <v>1</v>
      </c>
      <c r="W3312">
        <v>69.350000000000009</v>
      </c>
      <c r="X3312">
        <v>0</v>
      </c>
      <c r="Y3312" t="str">
        <f t="shared" si="158"/>
        <v>Change</v>
      </c>
    </row>
    <row r="3313" spans="1:25" x14ac:dyDescent="0.35">
      <c r="A3313" t="s">
        <v>122</v>
      </c>
      <c r="B3313" t="s">
        <v>630</v>
      </c>
      <c r="C3313" t="s">
        <v>295</v>
      </c>
      <c r="D3313" t="s">
        <v>646</v>
      </c>
      <c r="E3313" t="s">
        <v>715</v>
      </c>
      <c r="F3313" t="s">
        <v>286</v>
      </c>
      <c r="G3313" s="159">
        <f t="shared" si="156"/>
        <v>48.150000000000006</v>
      </c>
      <c r="H3313" s="159">
        <f t="shared" si="157"/>
        <v>0</v>
      </c>
      <c r="I3313" s="155" t="s">
        <v>669</v>
      </c>
      <c r="K3313" t="s">
        <v>458</v>
      </c>
      <c r="L3313" t="s">
        <v>399</v>
      </c>
      <c r="M3313" t="s">
        <v>466</v>
      </c>
      <c r="N3313" t="s">
        <v>295</v>
      </c>
      <c r="O3313" t="s">
        <v>399</v>
      </c>
      <c r="P3313">
        <v>30000</v>
      </c>
      <c r="Q3313">
        <v>9000</v>
      </c>
      <c r="R3313">
        <v>1</v>
      </c>
      <c r="S3313">
        <v>48.150000000000006</v>
      </c>
      <c r="T3313">
        <v>0</v>
      </c>
      <c r="U3313" t="b" cm="1">
        <f t="array" ref="U3313">_xlfn.IFS(AND(R3313=1,S3313=G3313,T3313=H3313),TRUE,AND(R3313=1,S3313=G3313,H3313="Product NA"),TRUE)</f>
        <v>1</v>
      </c>
      <c r="W3313">
        <v>76.150000000000006</v>
      </c>
      <c r="X3313">
        <v>0</v>
      </c>
      <c r="Y3313" t="str">
        <f t="shared" si="158"/>
        <v>Change</v>
      </c>
    </row>
    <row r="3314" spans="1:25" x14ac:dyDescent="0.35">
      <c r="A3314" t="s">
        <v>122</v>
      </c>
      <c r="B3314" t="s">
        <v>630</v>
      </c>
      <c r="C3314" t="s">
        <v>295</v>
      </c>
      <c r="D3314" t="s">
        <v>646</v>
      </c>
      <c r="E3314" t="s">
        <v>715</v>
      </c>
      <c r="F3314" t="s">
        <v>286</v>
      </c>
      <c r="G3314" s="159">
        <f t="shared" si="156"/>
        <v>52</v>
      </c>
      <c r="H3314" s="159">
        <f t="shared" si="157"/>
        <v>0</v>
      </c>
      <c r="I3314" s="155" t="s">
        <v>670</v>
      </c>
      <c r="K3314" t="s">
        <v>458</v>
      </c>
      <c r="L3314" t="s">
        <v>399</v>
      </c>
      <c r="M3314" t="s">
        <v>466</v>
      </c>
      <c r="N3314" t="s">
        <v>295</v>
      </c>
      <c r="O3314" t="s">
        <v>399</v>
      </c>
      <c r="P3314">
        <v>30000</v>
      </c>
      <c r="Q3314">
        <v>10000</v>
      </c>
      <c r="R3314">
        <v>1</v>
      </c>
      <c r="S3314">
        <v>52</v>
      </c>
      <c r="T3314">
        <v>0</v>
      </c>
      <c r="U3314" t="b" cm="1">
        <f t="array" ref="U3314">_xlfn.IFS(AND(R3314=1,S3314=G3314,T3314=H3314),TRUE,AND(R3314=1,S3314=G3314,H3314="Product NA"),TRUE)</f>
        <v>1</v>
      </c>
      <c r="W3314">
        <v>82.9</v>
      </c>
      <c r="X3314">
        <v>0</v>
      </c>
      <c r="Y3314" t="str">
        <f t="shared" si="158"/>
        <v>Change</v>
      </c>
    </row>
    <row r="3315" spans="1:25" x14ac:dyDescent="0.35">
      <c r="A3315" t="s">
        <v>122</v>
      </c>
      <c r="B3315" t="s">
        <v>630</v>
      </c>
      <c r="C3315" t="s">
        <v>295</v>
      </c>
      <c r="D3315" t="s">
        <v>284</v>
      </c>
      <c r="E3315" t="s">
        <v>716</v>
      </c>
      <c r="F3315" t="s">
        <v>286</v>
      </c>
      <c r="G3315" s="159">
        <f t="shared" si="156"/>
        <v>0</v>
      </c>
      <c r="H3315" s="159">
        <f t="shared" si="157"/>
        <v>0</v>
      </c>
      <c r="I3315" s="155" t="s">
        <v>472</v>
      </c>
      <c r="K3315" t="s">
        <v>458</v>
      </c>
      <c r="L3315" t="s">
        <v>399</v>
      </c>
      <c r="M3315" t="s">
        <v>466</v>
      </c>
      <c r="N3315" t="s">
        <v>295</v>
      </c>
      <c r="O3315" t="s">
        <v>399</v>
      </c>
      <c r="P3315">
        <v>100</v>
      </c>
      <c r="Q3315">
        <v>2000</v>
      </c>
      <c r="R3315">
        <v>1</v>
      </c>
      <c r="S3315">
        <v>0</v>
      </c>
      <c r="T3315">
        <v>0</v>
      </c>
      <c r="U3315" t="b" cm="1">
        <f t="array" ref="U3315">_xlfn.IFS(AND(R3315=1,S3315=G3315,T3315=H3315),TRUE,AND(R3315=1,S3315=G3315,H3315="Product NA"),TRUE)</f>
        <v>1</v>
      </c>
      <c r="W3315">
        <v>8.25</v>
      </c>
      <c r="X3315">
        <v>10.5</v>
      </c>
      <c r="Y3315" t="str">
        <f t="shared" si="158"/>
        <v>Change</v>
      </c>
    </row>
    <row r="3316" spans="1:25" x14ac:dyDescent="0.35">
      <c r="A3316" t="s">
        <v>122</v>
      </c>
      <c r="B3316" t="s">
        <v>630</v>
      </c>
      <c r="C3316" t="s">
        <v>295</v>
      </c>
      <c r="D3316" s="180" t="s">
        <v>317</v>
      </c>
      <c r="E3316" t="s">
        <v>716</v>
      </c>
      <c r="F3316" t="s">
        <v>0</v>
      </c>
      <c r="G3316" s="159">
        <f t="shared" si="156"/>
        <v>6.76</v>
      </c>
      <c r="H3316" s="159">
        <f t="shared" si="157"/>
        <v>11.11</v>
      </c>
      <c r="I3316" s="155" t="s">
        <v>469</v>
      </c>
      <c r="K3316" t="s">
        <v>458</v>
      </c>
      <c r="L3316" t="s">
        <v>399</v>
      </c>
      <c r="M3316" t="s">
        <v>466</v>
      </c>
      <c r="N3316" t="s">
        <v>295</v>
      </c>
      <c r="O3316" t="s">
        <v>399</v>
      </c>
      <c r="P3316">
        <v>100</v>
      </c>
      <c r="Q3316">
        <v>100</v>
      </c>
      <c r="R3316">
        <v>1</v>
      </c>
      <c r="S3316">
        <v>6.76</v>
      </c>
      <c r="T3316">
        <v>11.11</v>
      </c>
      <c r="U3316" t="b" cm="1">
        <f t="array" ref="U3316">_xlfn.IFS(AND(R3316=1,S3316=G3316,T3316=H3316),TRUE,AND(R3316=1,S3316=G3316,H3316="Product NA"),TRUE)</f>
        <v>1</v>
      </c>
      <c r="W3316">
        <v>5.88</v>
      </c>
      <c r="X3316">
        <v>9.66</v>
      </c>
      <c r="Y3316" t="str">
        <f t="shared" si="158"/>
        <v>Change</v>
      </c>
    </row>
    <row r="3317" spans="1:25" x14ac:dyDescent="0.35">
      <c r="A3317" t="s">
        <v>122</v>
      </c>
      <c r="B3317" t="s">
        <v>630</v>
      </c>
      <c r="C3317" t="s">
        <v>295</v>
      </c>
      <c r="D3317" t="s">
        <v>324</v>
      </c>
      <c r="E3317" t="s">
        <v>716</v>
      </c>
      <c r="F3317" t="s">
        <v>277</v>
      </c>
      <c r="G3317" s="159">
        <f t="shared" si="156"/>
        <v>0</v>
      </c>
      <c r="H3317" s="159">
        <f t="shared" si="157"/>
        <v>0</v>
      </c>
      <c r="I3317" s="155" t="s">
        <v>470</v>
      </c>
      <c r="K3317" t="s">
        <v>458</v>
      </c>
      <c r="L3317" t="s">
        <v>399</v>
      </c>
      <c r="M3317" t="s">
        <v>466</v>
      </c>
      <c r="N3317" t="s">
        <v>295</v>
      </c>
      <c r="O3317" t="s">
        <v>399</v>
      </c>
      <c r="P3317">
        <v>100</v>
      </c>
      <c r="Q3317">
        <v>500</v>
      </c>
      <c r="R3317">
        <v>1</v>
      </c>
      <c r="S3317">
        <v>0</v>
      </c>
      <c r="T3317">
        <v>0</v>
      </c>
      <c r="U3317" t="b" cm="1">
        <f t="array" ref="U3317">_xlfn.IFS(AND(R3317=1,S3317=G3317,T3317=H3317),TRUE,AND(R3317=1,S3317=G3317,H3317="Product NA"),TRUE)</f>
        <v>1</v>
      </c>
      <c r="W3317">
        <v>6.7</v>
      </c>
      <c r="X3317">
        <v>9.6000000000000014</v>
      </c>
      <c r="Y3317" t="str">
        <f t="shared" si="158"/>
        <v>Change</v>
      </c>
    </row>
    <row r="3318" spans="1:25" x14ac:dyDescent="0.35">
      <c r="A3318" t="s">
        <v>122</v>
      </c>
      <c r="B3318" t="s">
        <v>630</v>
      </c>
      <c r="C3318" t="s">
        <v>295</v>
      </c>
      <c r="D3318" s="180" t="s">
        <v>319</v>
      </c>
      <c r="E3318" t="s">
        <v>716</v>
      </c>
      <c r="F3318" t="s">
        <v>277</v>
      </c>
      <c r="G3318" s="159">
        <f t="shared" si="156"/>
        <v>7.7</v>
      </c>
      <c r="H3318" s="159">
        <f t="shared" si="157"/>
        <v>11.05</v>
      </c>
      <c r="I3318" s="155" t="s">
        <v>470</v>
      </c>
      <c r="K3318" t="s">
        <v>458</v>
      </c>
      <c r="L3318" t="s">
        <v>399</v>
      </c>
      <c r="M3318" t="s">
        <v>466</v>
      </c>
      <c r="N3318" t="s">
        <v>295</v>
      </c>
      <c r="O3318" t="s">
        <v>399</v>
      </c>
      <c r="P3318">
        <v>100</v>
      </c>
      <c r="Q3318">
        <v>500</v>
      </c>
      <c r="R3318">
        <v>1</v>
      </c>
      <c r="S3318">
        <v>7.7</v>
      </c>
      <c r="T3318">
        <v>11.05</v>
      </c>
      <c r="U3318" t="b" cm="1">
        <f t="array" ref="U3318">_xlfn.IFS(AND(R3318=1,S3318=G3318,T3318=H3318),TRUE,AND(R3318=1,S3318=G3318,H3318="Product NA"),TRUE)</f>
        <v>1</v>
      </c>
      <c r="W3318">
        <v>6.7</v>
      </c>
      <c r="X3318">
        <v>9.6000000000000014</v>
      </c>
      <c r="Y3318" t="str">
        <f t="shared" si="158"/>
        <v>Change</v>
      </c>
    </row>
    <row r="3319" spans="1:25" x14ac:dyDescent="0.35">
      <c r="A3319" t="s">
        <v>122</v>
      </c>
      <c r="B3319" t="s">
        <v>630</v>
      </c>
      <c r="C3319" t="s">
        <v>295</v>
      </c>
      <c r="D3319" t="s">
        <v>240</v>
      </c>
      <c r="E3319" t="s">
        <v>287</v>
      </c>
      <c r="F3319" t="s">
        <v>0</v>
      </c>
      <c r="G3319" s="159">
        <f t="shared" si="156"/>
        <v>0.06</v>
      </c>
      <c r="H3319" s="159">
        <f t="shared" si="157"/>
        <v>15.25</v>
      </c>
      <c r="I3319" s="155" t="s">
        <v>469</v>
      </c>
      <c r="K3319" t="s">
        <v>458</v>
      </c>
      <c r="L3319" t="s">
        <v>399</v>
      </c>
      <c r="M3319" t="s">
        <v>466</v>
      </c>
      <c r="N3319" t="s">
        <v>295</v>
      </c>
      <c r="O3319" t="s">
        <v>399</v>
      </c>
      <c r="P3319">
        <v>100</v>
      </c>
      <c r="Q3319">
        <v>100</v>
      </c>
      <c r="R3319">
        <v>1</v>
      </c>
      <c r="S3319">
        <v>0.06</v>
      </c>
      <c r="T3319">
        <v>15.25</v>
      </c>
      <c r="U3319" t="b" cm="1">
        <f t="array" ref="U3319">_xlfn.IFS(AND(R3319=1,S3319=G3319,T3319=H3319),TRUE,AND(R3319=1,S3319=G3319,H3319="Product NA"),TRUE)</f>
        <v>1</v>
      </c>
      <c r="W3319">
        <v>0.21</v>
      </c>
      <c r="X3319">
        <v>15.32</v>
      </c>
      <c r="Y3319" t="str">
        <f t="shared" si="158"/>
        <v>Change</v>
      </c>
    </row>
    <row r="3320" spans="1:25" x14ac:dyDescent="0.35">
      <c r="A3320" t="s">
        <v>122</v>
      </c>
      <c r="B3320" t="s">
        <v>630</v>
      </c>
      <c r="C3320" t="s">
        <v>295</v>
      </c>
      <c r="D3320" t="s">
        <v>279</v>
      </c>
      <c r="E3320" t="s">
        <v>287</v>
      </c>
      <c r="F3320" t="s">
        <v>277</v>
      </c>
      <c r="G3320" s="159">
        <f t="shared" si="156"/>
        <v>0.06</v>
      </c>
      <c r="H3320" s="159">
        <f t="shared" si="157"/>
        <v>15.25</v>
      </c>
      <c r="I3320" s="155" t="s">
        <v>470</v>
      </c>
      <c r="K3320" t="s">
        <v>458</v>
      </c>
      <c r="L3320" t="s">
        <v>399</v>
      </c>
      <c r="M3320" t="s">
        <v>466</v>
      </c>
      <c r="N3320" t="s">
        <v>295</v>
      </c>
      <c r="O3320" t="s">
        <v>399</v>
      </c>
      <c r="P3320">
        <v>100</v>
      </c>
      <c r="Q3320">
        <v>500</v>
      </c>
      <c r="R3320">
        <v>1</v>
      </c>
      <c r="S3320">
        <v>0.06</v>
      </c>
      <c r="T3320">
        <v>15.25</v>
      </c>
      <c r="U3320" t="b" cm="1">
        <f t="array" ref="U3320">_xlfn.IFS(AND(R3320=1,S3320=G3320,T3320=H3320),TRUE,AND(R3320=1,S3320=G3320,H3320="Product NA"),TRUE)</f>
        <v>1</v>
      </c>
      <c r="W3320">
        <v>0.05</v>
      </c>
      <c r="X3320">
        <v>13.74</v>
      </c>
      <c r="Y3320" t="str">
        <f t="shared" si="158"/>
        <v>Change</v>
      </c>
    </row>
    <row r="3321" spans="1:25" x14ac:dyDescent="0.35">
      <c r="A3321" t="s">
        <v>124</v>
      </c>
      <c r="B3321" t="s">
        <v>424</v>
      </c>
      <c r="C3321" t="s">
        <v>294</v>
      </c>
      <c r="D3321" t="s">
        <v>326</v>
      </c>
      <c r="E3321" t="s">
        <v>643</v>
      </c>
      <c r="F3321" t="s">
        <v>643</v>
      </c>
      <c r="G3321" s="159">
        <f t="shared" si="156"/>
        <v>0.06</v>
      </c>
      <c r="H3321" s="159">
        <f t="shared" si="157"/>
        <v>14.74</v>
      </c>
      <c r="I3321" s="155" t="s">
        <v>470</v>
      </c>
      <c r="K3321" t="s">
        <v>294</v>
      </c>
      <c r="L3321" t="s">
        <v>396</v>
      </c>
      <c r="M3321" t="s">
        <v>466</v>
      </c>
      <c r="N3321" t="s">
        <v>294</v>
      </c>
      <c r="O3321" t="s">
        <v>396</v>
      </c>
      <c r="P3321">
        <v>100</v>
      </c>
      <c r="Q3321">
        <v>500</v>
      </c>
      <c r="R3321">
        <v>1</v>
      </c>
      <c r="S3321">
        <v>0.06</v>
      </c>
      <c r="T3321">
        <v>14.74</v>
      </c>
      <c r="U3321" t="b" cm="1">
        <f t="array" ref="U3321">_xlfn.IFS(AND(R3321=1,S3321=G3321,T3321=H3321),TRUE,AND(R3321=1,S3321=G3321,H3321="Product NA"),TRUE)</f>
        <v>1</v>
      </c>
      <c r="W3321">
        <v>0.05</v>
      </c>
      <c r="X3321">
        <v>13.280000000000001</v>
      </c>
      <c r="Y3321" t="str">
        <f t="shared" si="158"/>
        <v>Change</v>
      </c>
    </row>
    <row r="3322" spans="1:25" x14ac:dyDescent="0.35">
      <c r="A3322" t="s">
        <v>124</v>
      </c>
      <c r="B3322" t="s">
        <v>424</v>
      </c>
      <c r="C3322" t="s">
        <v>294</v>
      </c>
      <c r="D3322" t="s">
        <v>326</v>
      </c>
      <c r="E3322" t="s">
        <v>643</v>
      </c>
      <c r="F3322" t="s">
        <v>643</v>
      </c>
      <c r="G3322" s="159">
        <f t="shared" si="156"/>
        <v>1.5000000000000002</v>
      </c>
      <c r="H3322" s="159">
        <f t="shared" si="157"/>
        <v>14.59</v>
      </c>
      <c r="I3322" s="155" t="s">
        <v>707</v>
      </c>
      <c r="K3322" t="s">
        <v>294</v>
      </c>
      <c r="L3322" t="s">
        <v>396</v>
      </c>
      <c r="M3322" t="s">
        <v>466</v>
      </c>
      <c r="N3322" t="s">
        <v>294</v>
      </c>
      <c r="O3322" t="s">
        <v>396</v>
      </c>
      <c r="P3322">
        <v>100</v>
      </c>
      <c r="Q3322">
        <v>5000</v>
      </c>
      <c r="R3322">
        <v>1</v>
      </c>
      <c r="S3322">
        <v>1.5000000000000002</v>
      </c>
      <c r="T3322">
        <v>14.59</v>
      </c>
      <c r="U3322" t="b" cm="1">
        <f t="array" ref="U3322">_xlfn.IFS(AND(R3322=1,S3322=G3322,T3322=H3322),TRUE,AND(R3322=1,S3322=G3322,H3322="Product NA"),TRUE)</f>
        <v>1</v>
      </c>
      <c r="W3322">
        <v>1.31</v>
      </c>
      <c r="X3322">
        <v>12.91</v>
      </c>
      <c r="Y3322" t="str">
        <f t="shared" si="158"/>
        <v>Change</v>
      </c>
    </row>
    <row r="3323" spans="1:25" x14ac:dyDescent="0.35">
      <c r="A3323" t="s">
        <v>124</v>
      </c>
      <c r="B3323" t="s">
        <v>424</v>
      </c>
      <c r="C3323" t="s">
        <v>294</v>
      </c>
      <c r="D3323" t="s">
        <v>382</v>
      </c>
      <c r="E3323" t="s">
        <v>287</v>
      </c>
      <c r="F3323" t="s">
        <v>386</v>
      </c>
      <c r="G3323" s="159">
        <f t="shared" si="156"/>
        <v>1.31</v>
      </c>
      <c r="H3323" s="159">
        <f t="shared" si="157"/>
        <v>16.399999999999999</v>
      </c>
      <c r="I3323" s="155" t="s">
        <v>472</v>
      </c>
      <c r="K3323" t="s">
        <v>294</v>
      </c>
      <c r="L3323" t="s">
        <v>396</v>
      </c>
      <c r="M3323" t="s">
        <v>466</v>
      </c>
      <c r="N3323" t="s">
        <v>294</v>
      </c>
      <c r="O3323" t="s">
        <v>396</v>
      </c>
      <c r="P3323">
        <v>100</v>
      </c>
      <c r="Q3323">
        <v>2000</v>
      </c>
      <c r="R3323">
        <v>1</v>
      </c>
      <c r="S3323">
        <v>1.31</v>
      </c>
      <c r="T3323">
        <v>16.399999999999999</v>
      </c>
      <c r="U3323" t="b" cm="1">
        <f t="array" ref="U3323">_xlfn.IFS(AND(R3323=1,S3323=G3323,T3323=H3323),TRUE,AND(R3323=1,S3323=G3323,H3323="Product NA"),TRUE)</f>
        <v>1</v>
      </c>
      <c r="W3323">
        <v>1.1300000000000001</v>
      </c>
      <c r="X3323">
        <v>14.14</v>
      </c>
      <c r="Y3323" t="str">
        <f t="shared" si="158"/>
        <v>Change</v>
      </c>
    </row>
    <row r="3324" spans="1:25" x14ac:dyDescent="0.35">
      <c r="A3324" t="s">
        <v>124</v>
      </c>
      <c r="B3324" t="s">
        <v>424</v>
      </c>
      <c r="C3324" t="s">
        <v>294</v>
      </c>
      <c r="D3324" t="s">
        <v>381</v>
      </c>
      <c r="E3324" t="s">
        <v>716</v>
      </c>
      <c r="F3324" t="s">
        <v>386</v>
      </c>
      <c r="G3324" s="159">
        <f t="shared" si="156"/>
        <v>6.6000000000000005</v>
      </c>
      <c r="H3324" s="159">
        <f t="shared" si="157"/>
        <v>11.15</v>
      </c>
      <c r="I3324" s="155" t="s">
        <v>472</v>
      </c>
      <c r="K3324" t="s">
        <v>294</v>
      </c>
      <c r="L3324" t="s">
        <v>396</v>
      </c>
      <c r="M3324" t="s">
        <v>466</v>
      </c>
      <c r="N3324" t="s">
        <v>294</v>
      </c>
      <c r="O3324" t="s">
        <v>424</v>
      </c>
      <c r="P3324">
        <v>100</v>
      </c>
      <c r="Q3324">
        <v>2000</v>
      </c>
      <c r="R3324">
        <v>1</v>
      </c>
      <c r="S3324">
        <v>6.6000000000000005</v>
      </c>
      <c r="T3324">
        <v>11.15</v>
      </c>
      <c r="U3324" t="b" cm="1">
        <f t="array" ref="U3324">_xlfn.IFS(AND(R3324=1,S3324=G3324,T3324=H3324),TRUE,AND(R3324=1,S3324=G3324,H3324="Product NA"),TRUE)</f>
        <v>1</v>
      </c>
      <c r="W3324">
        <v>6.3000000000000007</v>
      </c>
      <c r="X3324">
        <v>10.600000000000001</v>
      </c>
      <c r="Y3324" t="str">
        <f t="shared" si="158"/>
        <v>Change</v>
      </c>
    </row>
    <row r="3325" spans="1:25" x14ac:dyDescent="0.35">
      <c r="A3325" t="s">
        <v>124</v>
      </c>
      <c r="B3325" t="s">
        <v>424</v>
      </c>
      <c r="C3325" t="s">
        <v>294</v>
      </c>
      <c r="D3325" t="s">
        <v>281</v>
      </c>
      <c r="E3325" t="s">
        <v>287</v>
      </c>
      <c r="F3325" t="s">
        <v>286</v>
      </c>
      <c r="G3325" s="159">
        <f t="shared" si="156"/>
        <v>1.31</v>
      </c>
      <c r="H3325" s="159">
        <f t="shared" si="157"/>
        <v>16.399999999999999</v>
      </c>
      <c r="I3325" s="155" t="s">
        <v>472</v>
      </c>
      <c r="K3325" t="s">
        <v>294</v>
      </c>
      <c r="L3325" t="s">
        <v>396</v>
      </c>
      <c r="M3325" t="s">
        <v>466</v>
      </c>
      <c r="N3325" t="s">
        <v>294</v>
      </c>
      <c r="O3325" t="s">
        <v>396</v>
      </c>
      <c r="P3325">
        <v>100</v>
      </c>
      <c r="Q3325">
        <v>2000</v>
      </c>
      <c r="R3325">
        <v>1</v>
      </c>
      <c r="S3325">
        <v>1.31</v>
      </c>
      <c r="T3325">
        <v>16.399999999999999</v>
      </c>
      <c r="U3325" t="b" cm="1">
        <f t="array" ref="U3325">_xlfn.IFS(AND(R3325=1,S3325=G3325,T3325=H3325),TRUE,AND(R3325=1,S3325=G3325,H3325="Product NA"),TRUE)</f>
        <v>1</v>
      </c>
      <c r="W3325">
        <v>1.1300000000000001</v>
      </c>
      <c r="X3325">
        <v>14.14</v>
      </c>
      <c r="Y3325" t="str">
        <f t="shared" si="158"/>
        <v>Change</v>
      </c>
    </row>
    <row r="3326" spans="1:25" x14ac:dyDescent="0.35">
      <c r="A3326" t="s">
        <v>124</v>
      </c>
      <c r="B3326" t="s">
        <v>424</v>
      </c>
      <c r="C3326" t="s">
        <v>294</v>
      </c>
      <c r="D3326" t="s">
        <v>278</v>
      </c>
      <c r="E3326" t="s">
        <v>287</v>
      </c>
      <c r="F3326" t="s">
        <v>277</v>
      </c>
      <c r="G3326" s="159">
        <f t="shared" si="156"/>
        <v>1.6400000000000001</v>
      </c>
      <c r="H3326" s="159">
        <f t="shared" si="157"/>
        <v>14.280000000000001</v>
      </c>
      <c r="I3326" s="155" t="s">
        <v>470</v>
      </c>
      <c r="K3326" t="s">
        <v>294</v>
      </c>
      <c r="L3326" t="s">
        <v>396</v>
      </c>
      <c r="M3326" t="s">
        <v>466</v>
      </c>
      <c r="N3326" t="s">
        <v>294</v>
      </c>
      <c r="O3326" t="s">
        <v>396</v>
      </c>
      <c r="P3326">
        <v>100</v>
      </c>
      <c r="Q3326">
        <v>500</v>
      </c>
      <c r="R3326">
        <v>1</v>
      </c>
      <c r="S3326">
        <v>1.6400000000000001</v>
      </c>
      <c r="T3326">
        <v>14.280000000000001</v>
      </c>
      <c r="U3326" t="b" cm="1">
        <f t="array" ref="U3326">_xlfn.IFS(AND(R3326=1,S3326=G3326,T3326=H3326),TRUE,AND(R3326=1,S3326=G3326,H3326="Product NA"),TRUE)</f>
        <v>1</v>
      </c>
      <c r="W3326">
        <v>1.45</v>
      </c>
      <c r="X3326">
        <v>12.64</v>
      </c>
      <c r="Y3326" t="str">
        <f t="shared" si="158"/>
        <v>Change</v>
      </c>
    </row>
    <row r="3327" spans="1:25" x14ac:dyDescent="0.35">
      <c r="A3327" t="s">
        <v>124</v>
      </c>
      <c r="B3327" t="s">
        <v>424</v>
      </c>
      <c r="C3327" t="s">
        <v>294</v>
      </c>
      <c r="D3327" t="s">
        <v>238</v>
      </c>
      <c r="E3327" t="s">
        <v>287</v>
      </c>
      <c r="F3327" t="s">
        <v>0</v>
      </c>
      <c r="G3327" s="159">
        <f t="shared" si="156"/>
        <v>0.48</v>
      </c>
      <c r="H3327" s="159">
        <f t="shared" si="157"/>
        <v>18.490000000000002</v>
      </c>
      <c r="I3327" s="155" t="s">
        <v>469</v>
      </c>
      <c r="K3327" t="s">
        <v>294</v>
      </c>
      <c r="L3327" t="s">
        <v>396</v>
      </c>
      <c r="M3327" t="s">
        <v>466</v>
      </c>
      <c r="N3327" t="s">
        <v>294</v>
      </c>
      <c r="O3327" t="s">
        <v>396</v>
      </c>
      <c r="P3327">
        <v>100</v>
      </c>
      <c r="Q3327">
        <v>100</v>
      </c>
      <c r="R3327">
        <v>1</v>
      </c>
      <c r="S3327">
        <v>0.48</v>
      </c>
      <c r="T3327">
        <v>18.490000000000002</v>
      </c>
      <c r="U3327" t="b" cm="1">
        <f t="array" ref="U3327">_xlfn.IFS(AND(R3327=1,S3327=G3327,T3327=H3327),TRUE,AND(R3327=1,S3327=G3327,H3327="Product NA"),TRUE)</f>
        <v>1</v>
      </c>
      <c r="W3327">
        <v>0.41000000000000003</v>
      </c>
      <c r="X3327">
        <v>15.94</v>
      </c>
      <c r="Y3327" t="str">
        <f t="shared" si="158"/>
        <v>Change</v>
      </c>
    </row>
    <row r="3328" spans="1:25" x14ac:dyDescent="0.35">
      <c r="A3328" t="s">
        <v>124</v>
      </c>
      <c r="B3328" t="s">
        <v>424</v>
      </c>
      <c r="C3328" t="s">
        <v>294</v>
      </c>
      <c r="D3328" t="s">
        <v>239</v>
      </c>
      <c r="E3328" t="s">
        <v>287</v>
      </c>
      <c r="F3328" t="s">
        <v>277</v>
      </c>
      <c r="G3328" s="159">
        <f t="shared" si="156"/>
        <v>1.51</v>
      </c>
      <c r="H3328" s="159">
        <f t="shared" si="157"/>
        <v>15.8</v>
      </c>
      <c r="I3328" s="155" t="s">
        <v>470</v>
      </c>
      <c r="K3328" t="s">
        <v>294</v>
      </c>
      <c r="L3328" t="s">
        <v>396</v>
      </c>
      <c r="M3328" t="s">
        <v>466</v>
      </c>
      <c r="N3328" t="s">
        <v>294</v>
      </c>
      <c r="O3328" t="s">
        <v>396</v>
      </c>
      <c r="P3328">
        <v>100</v>
      </c>
      <c r="Q3328">
        <v>500</v>
      </c>
      <c r="R3328">
        <v>1</v>
      </c>
      <c r="S3328">
        <v>1.51</v>
      </c>
      <c r="T3328">
        <v>15.8</v>
      </c>
      <c r="U3328" t="b" cm="1">
        <f t="array" ref="U3328">_xlfn.IFS(AND(R3328=1,S3328=G3328,T3328=H3328),TRUE,AND(R3328=1,S3328=G3328,H3328="Product NA"),TRUE)</f>
        <v>1</v>
      </c>
      <c r="W3328">
        <v>1.3</v>
      </c>
      <c r="X3328">
        <v>13.620000000000001</v>
      </c>
      <c r="Y3328" t="str">
        <f t="shared" si="158"/>
        <v>Change</v>
      </c>
    </row>
    <row r="3329" spans="1:25" x14ac:dyDescent="0.35">
      <c r="A3329" t="s">
        <v>124</v>
      </c>
      <c r="B3329" t="s">
        <v>424</v>
      </c>
      <c r="C3329" t="s">
        <v>294</v>
      </c>
      <c r="D3329" t="s">
        <v>316</v>
      </c>
      <c r="E3329" t="s">
        <v>287</v>
      </c>
      <c r="F3329" t="s">
        <v>286</v>
      </c>
      <c r="G3329" s="159">
        <f t="shared" si="156"/>
        <v>1.6500000000000001</v>
      </c>
      <c r="H3329" s="159">
        <f t="shared" si="157"/>
        <v>14.59</v>
      </c>
      <c r="I3329" s="155" t="s">
        <v>472</v>
      </c>
      <c r="K3329" t="s">
        <v>294</v>
      </c>
      <c r="L3329" t="s">
        <v>396</v>
      </c>
      <c r="M3329" t="s">
        <v>466</v>
      </c>
      <c r="N3329" t="s">
        <v>294</v>
      </c>
      <c r="O3329" t="s">
        <v>396</v>
      </c>
      <c r="P3329">
        <v>100</v>
      </c>
      <c r="Q3329">
        <v>2000</v>
      </c>
      <c r="R3329">
        <v>1</v>
      </c>
      <c r="S3329">
        <v>1.6500000000000001</v>
      </c>
      <c r="T3329">
        <v>14.59</v>
      </c>
      <c r="U3329" t="b" cm="1">
        <f t="array" ref="U3329">_xlfn.IFS(AND(R3329=1,S3329=G3329,T3329=H3329),TRUE,AND(R3329=1,S3329=G3329,H3329="Product NA"),TRUE)</f>
        <v>1</v>
      </c>
      <c r="W3329">
        <v>1.46</v>
      </c>
      <c r="X3329">
        <v>12.91</v>
      </c>
      <c r="Y3329" t="str">
        <f t="shared" si="158"/>
        <v>Change</v>
      </c>
    </row>
    <row r="3330" spans="1:25" x14ac:dyDescent="0.35">
      <c r="A3330" t="s">
        <v>124</v>
      </c>
      <c r="B3330" t="s">
        <v>424</v>
      </c>
      <c r="C3330" t="s">
        <v>294</v>
      </c>
      <c r="D3330" t="s">
        <v>646</v>
      </c>
      <c r="E3330" t="s">
        <v>715</v>
      </c>
      <c r="F3330" t="s">
        <v>286</v>
      </c>
      <c r="G3330" s="159">
        <f t="shared" si="156"/>
        <v>17.95</v>
      </c>
      <c r="H3330" s="159">
        <f t="shared" si="157"/>
        <v>0</v>
      </c>
      <c r="I3330" s="155" t="s">
        <v>471</v>
      </c>
      <c r="K3330" t="s">
        <v>294</v>
      </c>
      <c r="L3330" t="s">
        <v>396</v>
      </c>
      <c r="M3330" t="s">
        <v>466</v>
      </c>
      <c r="N3330" t="s">
        <v>294</v>
      </c>
      <c r="O3330" t="s">
        <v>424</v>
      </c>
      <c r="P3330">
        <v>30000</v>
      </c>
      <c r="Q3330">
        <v>1000</v>
      </c>
      <c r="R3330">
        <v>1</v>
      </c>
      <c r="S3330">
        <v>17.95</v>
      </c>
      <c r="T3330">
        <v>0</v>
      </c>
      <c r="U3330" t="b" cm="1">
        <f t="array" ref="U3330">_xlfn.IFS(AND(R3330=1,S3330=G3330,T3330=H3330),TRUE,AND(R3330=1,S3330=G3330,H3330="Product NA"),TRUE)</f>
        <v>1</v>
      </c>
      <c r="W3330">
        <v>12.75</v>
      </c>
      <c r="X3330">
        <v>0</v>
      </c>
      <c r="Y3330" t="str">
        <f t="shared" si="158"/>
        <v>Change</v>
      </c>
    </row>
    <row r="3331" spans="1:25" x14ac:dyDescent="0.35">
      <c r="A3331" t="s">
        <v>124</v>
      </c>
      <c r="B3331" t="s">
        <v>424</v>
      </c>
      <c r="C3331" t="s">
        <v>294</v>
      </c>
      <c r="D3331" t="s">
        <v>646</v>
      </c>
      <c r="E3331" t="s">
        <v>715</v>
      </c>
      <c r="F3331" t="s">
        <v>286</v>
      </c>
      <c r="G3331" s="159">
        <f t="shared" si="156"/>
        <v>44.1</v>
      </c>
      <c r="H3331" s="159">
        <f t="shared" si="157"/>
        <v>0</v>
      </c>
      <c r="I3331" s="155" t="s">
        <v>671</v>
      </c>
      <c r="K3331" t="s">
        <v>294</v>
      </c>
      <c r="L3331" t="s">
        <v>396</v>
      </c>
      <c r="M3331" t="s">
        <v>466</v>
      </c>
      <c r="N3331" t="s">
        <v>294</v>
      </c>
      <c r="O3331" t="s">
        <v>424</v>
      </c>
      <c r="P3331">
        <v>30000</v>
      </c>
      <c r="Q3331">
        <v>15000</v>
      </c>
      <c r="R3331">
        <v>1</v>
      </c>
      <c r="S3331">
        <v>44.1</v>
      </c>
      <c r="T3331">
        <v>0</v>
      </c>
      <c r="U3331" t="b" cm="1">
        <f t="array" ref="U3331">_xlfn.IFS(AND(R3331=1,S3331=G3331,T3331=H3331),TRUE,AND(R3331=1,S3331=G3331,H3331="Product NA"),TRUE)</f>
        <v>1</v>
      </c>
      <c r="W3331">
        <v>49.7</v>
      </c>
      <c r="X3331">
        <v>0</v>
      </c>
      <c r="Y3331" t="str">
        <f t="shared" si="158"/>
        <v>Change</v>
      </c>
    </row>
    <row r="3332" spans="1:25" x14ac:dyDescent="0.35">
      <c r="A3332" t="s">
        <v>124</v>
      </c>
      <c r="B3332" t="s">
        <v>424</v>
      </c>
      <c r="C3332" t="s">
        <v>294</v>
      </c>
      <c r="D3332" t="s">
        <v>646</v>
      </c>
      <c r="E3332" t="s">
        <v>715</v>
      </c>
      <c r="F3332" t="s">
        <v>286</v>
      </c>
      <c r="G3332" s="159">
        <f t="shared" ref="G3332:G3395" si="159">S3332</f>
        <v>29</v>
      </c>
      <c r="H3332" s="159">
        <f t="shared" ref="H3332:H3395" si="160">T3332</f>
        <v>0</v>
      </c>
      <c r="I3332" s="155" t="s">
        <v>662</v>
      </c>
      <c r="K3332" t="s">
        <v>294</v>
      </c>
      <c r="L3332" t="s">
        <v>396</v>
      </c>
      <c r="M3332" t="s">
        <v>466</v>
      </c>
      <c r="N3332" t="s">
        <v>294</v>
      </c>
      <c r="O3332" t="s">
        <v>424</v>
      </c>
      <c r="P3332">
        <v>30000</v>
      </c>
      <c r="Q3332">
        <v>2000</v>
      </c>
      <c r="R3332">
        <v>1</v>
      </c>
      <c r="S3332">
        <v>29</v>
      </c>
      <c r="T3332">
        <v>0</v>
      </c>
      <c r="U3332" t="b" cm="1">
        <f t="array" ref="U3332">_xlfn.IFS(AND(R3332=1,S3332=G3332,T3332=H3332),TRUE,AND(R3332=1,S3332=G3332,H3332="Product NA"),TRUE)</f>
        <v>1</v>
      </c>
      <c r="W3332">
        <v>15.05</v>
      </c>
      <c r="X3332">
        <v>0</v>
      </c>
      <c r="Y3332" t="str">
        <f t="shared" ref="Y3332:Y3395" si="161">IF(AND(W3332=G3332,X3332=H3332),"No Change","Change")</f>
        <v>Change</v>
      </c>
    </row>
    <row r="3333" spans="1:25" x14ac:dyDescent="0.35">
      <c r="A3333" t="s">
        <v>124</v>
      </c>
      <c r="B3333" t="s">
        <v>424</v>
      </c>
      <c r="C3333" t="s">
        <v>294</v>
      </c>
      <c r="D3333" t="s">
        <v>646</v>
      </c>
      <c r="E3333" t="s">
        <v>715</v>
      </c>
      <c r="F3333" t="s">
        <v>286</v>
      </c>
      <c r="G3333" s="159">
        <f t="shared" si="159"/>
        <v>52.800000000000004</v>
      </c>
      <c r="H3333" s="159">
        <f t="shared" si="160"/>
        <v>0</v>
      </c>
      <c r="I3333" s="155" t="s">
        <v>672</v>
      </c>
      <c r="K3333" t="s">
        <v>294</v>
      </c>
      <c r="L3333" t="s">
        <v>396</v>
      </c>
      <c r="M3333" t="s">
        <v>466</v>
      </c>
      <c r="N3333" t="s">
        <v>294</v>
      </c>
      <c r="O3333" t="s">
        <v>424</v>
      </c>
      <c r="P3333">
        <v>30000</v>
      </c>
      <c r="Q3333">
        <v>20000</v>
      </c>
      <c r="R3333">
        <v>1</v>
      </c>
      <c r="S3333">
        <v>52.800000000000004</v>
      </c>
      <c r="T3333">
        <v>0</v>
      </c>
      <c r="U3333" t="b" cm="1">
        <f t="array" ref="U3333">_xlfn.IFS(AND(R3333=1,S3333=G3333,T3333=H3333),TRUE,AND(R3333=1,S3333=G3333,H3333="Product NA"),TRUE)</f>
        <v>1</v>
      </c>
      <c r="W3333">
        <v>62.2</v>
      </c>
      <c r="X3333">
        <v>0</v>
      </c>
      <c r="Y3333" t="str">
        <f t="shared" si="161"/>
        <v>Change</v>
      </c>
    </row>
    <row r="3334" spans="1:25" x14ac:dyDescent="0.35">
      <c r="A3334" t="s">
        <v>124</v>
      </c>
      <c r="B3334" t="s">
        <v>424</v>
      </c>
      <c r="C3334" t="s">
        <v>294</v>
      </c>
      <c r="D3334" t="s">
        <v>646</v>
      </c>
      <c r="E3334" t="s">
        <v>715</v>
      </c>
      <c r="F3334" t="s">
        <v>286</v>
      </c>
      <c r="G3334" s="159">
        <f t="shared" si="159"/>
        <v>66.2</v>
      </c>
      <c r="H3334" s="159">
        <f t="shared" si="160"/>
        <v>0</v>
      </c>
      <c r="I3334" s="155" t="s">
        <v>673</v>
      </c>
      <c r="K3334" t="s">
        <v>294</v>
      </c>
      <c r="L3334" t="s">
        <v>396</v>
      </c>
      <c r="M3334" t="s">
        <v>466</v>
      </c>
      <c r="N3334" t="s">
        <v>294</v>
      </c>
      <c r="O3334" t="s">
        <v>424</v>
      </c>
      <c r="P3334">
        <v>30000</v>
      </c>
      <c r="Q3334">
        <v>25000</v>
      </c>
      <c r="R3334">
        <v>1</v>
      </c>
      <c r="S3334">
        <v>66.2</v>
      </c>
      <c r="T3334">
        <v>0</v>
      </c>
      <c r="U3334" t="b" cm="1">
        <f t="array" ref="U3334">_xlfn.IFS(AND(R3334=1,S3334=G3334,T3334=H3334),TRUE,AND(R3334=1,S3334=G3334,H3334="Product NA"),TRUE)</f>
        <v>1</v>
      </c>
      <c r="W3334">
        <v>80.400000000000006</v>
      </c>
      <c r="X3334">
        <v>0</v>
      </c>
      <c r="Y3334" t="str">
        <f t="shared" si="161"/>
        <v>Change</v>
      </c>
    </row>
    <row r="3335" spans="1:25" x14ac:dyDescent="0.35">
      <c r="A3335" t="s">
        <v>124</v>
      </c>
      <c r="B3335" t="s">
        <v>424</v>
      </c>
      <c r="C3335" t="s">
        <v>294</v>
      </c>
      <c r="D3335" t="s">
        <v>646</v>
      </c>
      <c r="E3335" t="s">
        <v>715</v>
      </c>
      <c r="F3335" t="s">
        <v>286</v>
      </c>
      <c r="G3335" s="159">
        <f t="shared" si="159"/>
        <v>29.1</v>
      </c>
      <c r="H3335" s="159">
        <f t="shared" si="160"/>
        <v>0</v>
      </c>
      <c r="I3335" s="155" t="s">
        <v>663</v>
      </c>
      <c r="K3335" t="s">
        <v>294</v>
      </c>
      <c r="L3335" t="s">
        <v>396</v>
      </c>
      <c r="M3335" t="s">
        <v>466</v>
      </c>
      <c r="N3335" t="s">
        <v>294</v>
      </c>
      <c r="O3335" t="s">
        <v>424</v>
      </c>
      <c r="P3335">
        <v>30000</v>
      </c>
      <c r="Q3335">
        <v>3000</v>
      </c>
      <c r="R3335">
        <v>1</v>
      </c>
      <c r="S3335">
        <v>29.1</v>
      </c>
      <c r="T3335">
        <v>0</v>
      </c>
      <c r="U3335" t="b" cm="1">
        <f t="array" ref="U3335">_xlfn.IFS(AND(R3335=1,S3335=G3335,T3335=H3335),TRUE,AND(R3335=1,S3335=G3335,H3335="Product NA"),TRUE)</f>
        <v>1</v>
      </c>
      <c r="W3335">
        <v>17.45</v>
      </c>
      <c r="X3335">
        <v>0</v>
      </c>
      <c r="Y3335" t="str">
        <f t="shared" si="161"/>
        <v>Change</v>
      </c>
    </row>
    <row r="3336" spans="1:25" x14ac:dyDescent="0.35">
      <c r="A3336" t="s">
        <v>124</v>
      </c>
      <c r="B3336" t="s">
        <v>424</v>
      </c>
      <c r="C3336" t="s">
        <v>294</v>
      </c>
      <c r="D3336" t="s">
        <v>646</v>
      </c>
      <c r="E3336" t="s">
        <v>715</v>
      </c>
      <c r="F3336" t="s">
        <v>286</v>
      </c>
      <c r="G3336" s="159">
        <f t="shared" si="159"/>
        <v>75.600000000000009</v>
      </c>
      <c r="H3336" s="159">
        <f t="shared" si="160"/>
        <v>0</v>
      </c>
      <c r="I3336" s="155" t="s">
        <v>674</v>
      </c>
      <c r="K3336" t="s">
        <v>294</v>
      </c>
      <c r="L3336" t="s">
        <v>396</v>
      </c>
      <c r="M3336" t="s">
        <v>466</v>
      </c>
      <c r="N3336" t="s">
        <v>294</v>
      </c>
      <c r="O3336" t="s">
        <v>424</v>
      </c>
      <c r="P3336">
        <v>30000</v>
      </c>
      <c r="Q3336">
        <v>30000</v>
      </c>
      <c r="R3336">
        <v>1</v>
      </c>
      <c r="S3336">
        <v>75.600000000000009</v>
      </c>
      <c r="T3336">
        <v>0</v>
      </c>
      <c r="U3336" t="b" cm="1">
        <f t="array" ref="U3336">_xlfn.IFS(AND(R3336=1,S3336=G3336,T3336=H3336),TRUE,AND(R3336=1,S3336=G3336,H3336="Product NA"),TRUE)</f>
        <v>1</v>
      </c>
      <c r="W3336">
        <v>93.9</v>
      </c>
      <c r="X3336">
        <v>0</v>
      </c>
      <c r="Y3336" t="str">
        <f t="shared" si="161"/>
        <v>Change</v>
      </c>
    </row>
    <row r="3337" spans="1:25" x14ac:dyDescent="0.35">
      <c r="A3337" t="s">
        <v>124</v>
      </c>
      <c r="B3337" t="s">
        <v>424</v>
      </c>
      <c r="C3337" t="s">
        <v>294</v>
      </c>
      <c r="D3337" t="s">
        <v>646</v>
      </c>
      <c r="E3337" t="s">
        <v>715</v>
      </c>
      <c r="F3337" t="s">
        <v>286</v>
      </c>
      <c r="G3337" s="159">
        <f t="shared" si="159"/>
        <v>29.200000000000003</v>
      </c>
      <c r="H3337" s="159">
        <f t="shared" si="160"/>
        <v>0</v>
      </c>
      <c r="I3337" s="155" t="s">
        <v>664</v>
      </c>
      <c r="K3337" t="s">
        <v>294</v>
      </c>
      <c r="L3337" t="s">
        <v>396</v>
      </c>
      <c r="M3337" t="s">
        <v>466</v>
      </c>
      <c r="N3337" t="s">
        <v>294</v>
      </c>
      <c r="O3337" t="s">
        <v>424</v>
      </c>
      <c r="P3337">
        <v>30000</v>
      </c>
      <c r="Q3337">
        <v>4000</v>
      </c>
      <c r="R3337">
        <v>1</v>
      </c>
      <c r="S3337">
        <v>29.200000000000003</v>
      </c>
      <c r="T3337">
        <v>0</v>
      </c>
      <c r="U3337" t="b" cm="1">
        <f t="array" ref="U3337">_xlfn.IFS(AND(R3337=1,S3337=G3337,T3337=H3337),TRUE,AND(R3337=1,S3337=G3337,H3337="Product NA"),TRUE)</f>
        <v>1</v>
      </c>
      <c r="W3337">
        <v>19.75</v>
      </c>
      <c r="X3337">
        <v>0</v>
      </c>
      <c r="Y3337" t="str">
        <f t="shared" si="161"/>
        <v>Change</v>
      </c>
    </row>
    <row r="3338" spans="1:25" x14ac:dyDescent="0.35">
      <c r="A3338" t="s">
        <v>124</v>
      </c>
      <c r="B3338" t="s">
        <v>424</v>
      </c>
      <c r="C3338" t="s">
        <v>294</v>
      </c>
      <c r="D3338" t="s">
        <v>646</v>
      </c>
      <c r="E3338" t="s">
        <v>715</v>
      </c>
      <c r="F3338" t="s">
        <v>286</v>
      </c>
      <c r="G3338" s="159">
        <f t="shared" si="159"/>
        <v>29.3</v>
      </c>
      <c r="H3338" s="159">
        <f t="shared" si="160"/>
        <v>0</v>
      </c>
      <c r="I3338" s="155" t="s">
        <v>665</v>
      </c>
      <c r="K3338" t="s">
        <v>294</v>
      </c>
      <c r="L3338" t="s">
        <v>396</v>
      </c>
      <c r="M3338" t="s">
        <v>466</v>
      </c>
      <c r="N3338" t="s">
        <v>294</v>
      </c>
      <c r="O3338" t="s">
        <v>424</v>
      </c>
      <c r="P3338">
        <v>30000</v>
      </c>
      <c r="Q3338">
        <v>5000</v>
      </c>
      <c r="R3338">
        <v>1</v>
      </c>
      <c r="S3338">
        <v>29.3</v>
      </c>
      <c r="T3338">
        <v>0</v>
      </c>
      <c r="U3338" t="b" cm="1">
        <f t="array" ref="U3338">_xlfn.IFS(AND(R3338=1,S3338=G3338,T3338=H3338),TRUE,AND(R3338=1,S3338=G3338,H3338="Product NA"),TRUE)</f>
        <v>1</v>
      </c>
      <c r="W3338">
        <v>22.1</v>
      </c>
      <c r="X3338">
        <v>0</v>
      </c>
      <c r="Y3338" t="str">
        <f t="shared" si="161"/>
        <v>Change</v>
      </c>
    </row>
    <row r="3339" spans="1:25" x14ac:dyDescent="0.35">
      <c r="A3339" t="s">
        <v>124</v>
      </c>
      <c r="B3339" t="s">
        <v>424</v>
      </c>
      <c r="C3339" t="s">
        <v>294</v>
      </c>
      <c r="D3339" t="s">
        <v>646</v>
      </c>
      <c r="E3339" t="s">
        <v>715</v>
      </c>
      <c r="F3339" t="s">
        <v>286</v>
      </c>
      <c r="G3339" s="159">
        <f t="shared" si="159"/>
        <v>29.400000000000002</v>
      </c>
      <c r="H3339" s="159">
        <f t="shared" si="160"/>
        <v>0</v>
      </c>
      <c r="I3339" s="155" t="s">
        <v>666</v>
      </c>
      <c r="K3339" t="s">
        <v>294</v>
      </c>
      <c r="L3339" t="s">
        <v>396</v>
      </c>
      <c r="M3339" t="s">
        <v>466</v>
      </c>
      <c r="N3339" t="s">
        <v>294</v>
      </c>
      <c r="O3339" t="s">
        <v>424</v>
      </c>
      <c r="P3339">
        <v>30000</v>
      </c>
      <c r="Q3339">
        <v>6000</v>
      </c>
      <c r="R3339">
        <v>1</v>
      </c>
      <c r="S3339">
        <v>29.400000000000002</v>
      </c>
      <c r="T3339">
        <v>0</v>
      </c>
      <c r="U3339" t="b" cm="1">
        <f t="array" ref="U3339">_xlfn.IFS(AND(R3339=1,S3339=G3339,T3339=H3339),TRUE,AND(R3339=1,S3339=G3339,H3339="Product NA"),TRUE)</f>
        <v>1</v>
      </c>
      <c r="W3339">
        <v>25.400000000000002</v>
      </c>
      <c r="X3339">
        <v>0</v>
      </c>
      <c r="Y3339" t="str">
        <f t="shared" si="161"/>
        <v>Change</v>
      </c>
    </row>
    <row r="3340" spans="1:25" x14ac:dyDescent="0.35">
      <c r="A3340" t="s">
        <v>124</v>
      </c>
      <c r="B3340" t="s">
        <v>424</v>
      </c>
      <c r="C3340" t="s">
        <v>294</v>
      </c>
      <c r="D3340" t="s">
        <v>646</v>
      </c>
      <c r="E3340" t="s">
        <v>715</v>
      </c>
      <c r="F3340" t="s">
        <v>286</v>
      </c>
      <c r="G3340" s="159">
        <f t="shared" si="159"/>
        <v>29.5</v>
      </c>
      <c r="H3340" s="159">
        <f t="shared" si="160"/>
        <v>0</v>
      </c>
      <c r="I3340" s="155" t="s">
        <v>667</v>
      </c>
      <c r="K3340" t="s">
        <v>294</v>
      </c>
      <c r="L3340" t="s">
        <v>396</v>
      </c>
      <c r="M3340" t="s">
        <v>466</v>
      </c>
      <c r="N3340" t="s">
        <v>294</v>
      </c>
      <c r="O3340" t="s">
        <v>424</v>
      </c>
      <c r="P3340">
        <v>30000</v>
      </c>
      <c r="Q3340">
        <v>7000</v>
      </c>
      <c r="R3340">
        <v>1</v>
      </c>
      <c r="S3340">
        <v>29.5</v>
      </c>
      <c r="T3340">
        <v>0</v>
      </c>
      <c r="U3340" t="b" cm="1">
        <f t="array" ref="U3340">_xlfn.IFS(AND(R3340=1,S3340=G3340,T3340=H3340),TRUE,AND(R3340=1,S3340=G3340,H3340="Product NA"),TRUE)</f>
        <v>1</v>
      </c>
      <c r="W3340">
        <v>27.75</v>
      </c>
      <c r="X3340">
        <v>0</v>
      </c>
      <c r="Y3340" t="str">
        <f t="shared" si="161"/>
        <v>Change</v>
      </c>
    </row>
    <row r="3341" spans="1:25" x14ac:dyDescent="0.35">
      <c r="A3341" t="s">
        <v>124</v>
      </c>
      <c r="B3341" t="s">
        <v>424</v>
      </c>
      <c r="C3341" t="s">
        <v>294</v>
      </c>
      <c r="D3341" t="s">
        <v>646</v>
      </c>
      <c r="E3341" t="s">
        <v>715</v>
      </c>
      <c r="F3341" t="s">
        <v>286</v>
      </c>
      <c r="G3341" s="159">
        <f t="shared" si="159"/>
        <v>29.75</v>
      </c>
      <c r="H3341" s="159">
        <f t="shared" si="160"/>
        <v>0</v>
      </c>
      <c r="I3341" s="155" t="s">
        <v>668</v>
      </c>
      <c r="K3341" t="s">
        <v>294</v>
      </c>
      <c r="L3341" t="s">
        <v>396</v>
      </c>
      <c r="M3341" t="s">
        <v>466</v>
      </c>
      <c r="N3341" t="s">
        <v>294</v>
      </c>
      <c r="O3341" t="s">
        <v>424</v>
      </c>
      <c r="P3341">
        <v>30000</v>
      </c>
      <c r="Q3341">
        <v>8000</v>
      </c>
      <c r="R3341">
        <v>1</v>
      </c>
      <c r="S3341">
        <v>29.75</v>
      </c>
      <c r="T3341">
        <v>0</v>
      </c>
      <c r="U3341" t="b" cm="1">
        <f t="array" ref="U3341">_xlfn.IFS(AND(R3341=1,S3341=G3341,T3341=H3341),TRUE,AND(R3341=1,S3341=G3341,H3341="Product NA"),TRUE)</f>
        <v>1</v>
      </c>
      <c r="W3341">
        <v>30.05</v>
      </c>
      <c r="X3341">
        <v>0</v>
      </c>
      <c r="Y3341" t="str">
        <f t="shared" si="161"/>
        <v>Change</v>
      </c>
    </row>
    <row r="3342" spans="1:25" x14ac:dyDescent="0.35">
      <c r="A3342" t="s">
        <v>124</v>
      </c>
      <c r="B3342" t="s">
        <v>424</v>
      </c>
      <c r="C3342" t="s">
        <v>294</v>
      </c>
      <c r="D3342" t="s">
        <v>646</v>
      </c>
      <c r="E3342" t="s">
        <v>715</v>
      </c>
      <c r="F3342" t="s">
        <v>286</v>
      </c>
      <c r="G3342" s="159">
        <f t="shared" si="159"/>
        <v>31.35</v>
      </c>
      <c r="H3342" s="159">
        <f t="shared" si="160"/>
        <v>0</v>
      </c>
      <c r="I3342" s="155" t="s">
        <v>669</v>
      </c>
      <c r="K3342" t="s">
        <v>294</v>
      </c>
      <c r="L3342" t="s">
        <v>396</v>
      </c>
      <c r="M3342" t="s">
        <v>466</v>
      </c>
      <c r="N3342" t="s">
        <v>294</v>
      </c>
      <c r="O3342" t="s">
        <v>424</v>
      </c>
      <c r="P3342">
        <v>30000</v>
      </c>
      <c r="Q3342">
        <v>9000</v>
      </c>
      <c r="R3342">
        <v>1</v>
      </c>
      <c r="S3342">
        <v>31.35</v>
      </c>
      <c r="T3342">
        <v>0</v>
      </c>
      <c r="U3342" t="b" cm="1">
        <f t="array" ref="U3342">_xlfn.IFS(AND(R3342=1,S3342=G3342,T3342=H3342),TRUE,AND(R3342=1,S3342=G3342,H3342="Product NA"),TRUE)</f>
        <v>1</v>
      </c>
      <c r="W3342">
        <v>32.4</v>
      </c>
      <c r="X3342">
        <v>0</v>
      </c>
      <c r="Y3342" t="str">
        <f t="shared" si="161"/>
        <v>Change</v>
      </c>
    </row>
    <row r="3343" spans="1:25" x14ac:dyDescent="0.35">
      <c r="A3343" t="s">
        <v>124</v>
      </c>
      <c r="B3343" t="s">
        <v>424</v>
      </c>
      <c r="C3343" t="s">
        <v>294</v>
      </c>
      <c r="D3343" t="s">
        <v>646</v>
      </c>
      <c r="E3343" t="s">
        <v>715</v>
      </c>
      <c r="F3343" t="s">
        <v>286</v>
      </c>
      <c r="G3343" s="159">
        <f t="shared" si="159"/>
        <v>33</v>
      </c>
      <c r="H3343" s="159">
        <f t="shared" si="160"/>
        <v>0</v>
      </c>
      <c r="I3343" s="155" t="s">
        <v>670</v>
      </c>
      <c r="K3343" t="s">
        <v>294</v>
      </c>
      <c r="L3343" t="s">
        <v>396</v>
      </c>
      <c r="M3343" t="s">
        <v>466</v>
      </c>
      <c r="N3343" t="s">
        <v>294</v>
      </c>
      <c r="O3343" t="s">
        <v>424</v>
      </c>
      <c r="P3343">
        <v>30000</v>
      </c>
      <c r="Q3343">
        <v>10000</v>
      </c>
      <c r="R3343">
        <v>1</v>
      </c>
      <c r="S3343">
        <v>33</v>
      </c>
      <c r="T3343">
        <v>0</v>
      </c>
      <c r="U3343" t="b" cm="1">
        <f t="array" ref="U3343">_xlfn.IFS(AND(R3343=1,S3343=G3343,T3343=H3343),TRUE,AND(R3343=1,S3343=G3343,H3343="Product NA"),TRUE)</f>
        <v>1</v>
      </c>
      <c r="W3343">
        <v>34.75</v>
      </c>
      <c r="X3343">
        <v>0</v>
      </c>
      <c r="Y3343" t="str">
        <f t="shared" si="161"/>
        <v>Change</v>
      </c>
    </row>
    <row r="3344" spans="1:25" x14ac:dyDescent="0.35">
      <c r="A3344" t="s">
        <v>124</v>
      </c>
      <c r="B3344" t="s">
        <v>424</v>
      </c>
      <c r="C3344" t="s">
        <v>294</v>
      </c>
      <c r="D3344" t="s">
        <v>283</v>
      </c>
      <c r="E3344" t="s">
        <v>716</v>
      </c>
      <c r="F3344" t="s">
        <v>286</v>
      </c>
      <c r="G3344" s="159">
        <f t="shared" si="159"/>
        <v>6.6000000000000005</v>
      </c>
      <c r="H3344" s="159">
        <f t="shared" si="160"/>
        <v>11.15</v>
      </c>
      <c r="I3344" s="155" t="s">
        <v>472</v>
      </c>
      <c r="K3344" t="s">
        <v>294</v>
      </c>
      <c r="L3344" t="s">
        <v>396</v>
      </c>
      <c r="M3344" t="s">
        <v>466</v>
      </c>
      <c r="N3344" t="s">
        <v>294</v>
      </c>
      <c r="O3344" t="s">
        <v>424</v>
      </c>
      <c r="P3344">
        <v>2000</v>
      </c>
      <c r="Q3344">
        <v>2000</v>
      </c>
      <c r="R3344">
        <v>1</v>
      </c>
      <c r="S3344">
        <v>6.6000000000000005</v>
      </c>
      <c r="T3344">
        <v>11.15</v>
      </c>
      <c r="U3344" t="b" cm="1">
        <f t="array" ref="U3344">_xlfn.IFS(AND(R3344=1,S3344=G3344,T3344=H3344),TRUE,AND(R3344=1,S3344=G3344,H3344="Product NA"),TRUE)</f>
        <v>1</v>
      </c>
      <c r="W3344">
        <v>6.3000000000000007</v>
      </c>
      <c r="X3344">
        <v>10.600000000000001</v>
      </c>
      <c r="Y3344" t="str">
        <f t="shared" si="161"/>
        <v>Change</v>
      </c>
    </row>
    <row r="3345" spans="1:25" x14ac:dyDescent="0.35">
      <c r="A3345" t="s">
        <v>124</v>
      </c>
      <c r="B3345" t="s">
        <v>424</v>
      </c>
      <c r="C3345" t="s">
        <v>294</v>
      </c>
      <c r="D3345" t="s">
        <v>320</v>
      </c>
      <c r="E3345" t="s">
        <v>716</v>
      </c>
      <c r="F3345" t="s">
        <v>0</v>
      </c>
      <c r="G3345" s="159">
        <f t="shared" si="159"/>
        <v>0</v>
      </c>
      <c r="H3345" s="159">
        <f t="shared" si="160"/>
        <v>0</v>
      </c>
      <c r="I3345" s="155" t="s">
        <v>469</v>
      </c>
      <c r="K3345" t="s">
        <v>294</v>
      </c>
      <c r="L3345" t="s">
        <v>396</v>
      </c>
      <c r="M3345" t="s">
        <v>466</v>
      </c>
      <c r="N3345" t="s">
        <v>294</v>
      </c>
      <c r="O3345" t="s">
        <v>424</v>
      </c>
      <c r="P3345">
        <v>100</v>
      </c>
      <c r="Q3345">
        <v>100</v>
      </c>
      <c r="R3345">
        <v>1</v>
      </c>
      <c r="S3345">
        <v>0</v>
      </c>
      <c r="T3345">
        <v>0</v>
      </c>
      <c r="U3345" t="b" cm="1">
        <f t="array" ref="U3345">_xlfn.IFS(AND(R3345=1,S3345=G3345,T3345=H3345),TRUE,AND(R3345=1,S3345=G3345,H3345="Product NA"),TRUE)</f>
        <v>1</v>
      </c>
      <c r="W3345">
        <v>5.57</v>
      </c>
      <c r="X3345">
        <v>9.66</v>
      </c>
      <c r="Y3345" t="str">
        <f t="shared" si="161"/>
        <v>Change</v>
      </c>
    </row>
    <row r="3346" spans="1:25" x14ac:dyDescent="0.35">
      <c r="A3346" t="s">
        <v>124</v>
      </c>
      <c r="B3346" t="s">
        <v>424</v>
      </c>
      <c r="C3346" t="s">
        <v>294</v>
      </c>
      <c r="D3346" t="s">
        <v>317</v>
      </c>
      <c r="E3346" t="s">
        <v>716</v>
      </c>
      <c r="F3346" t="s">
        <v>0</v>
      </c>
      <c r="G3346" s="159">
        <f t="shared" si="159"/>
        <v>6.76</v>
      </c>
      <c r="H3346" s="159">
        <f t="shared" si="160"/>
        <v>11.11</v>
      </c>
      <c r="I3346" s="155" t="s">
        <v>469</v>
      </c>
      <c r="K3346" t="s">
        <v>294</v>
      </c>
      <c r="L3346" t="s">
        <v>396</v>
      </c>
      <c r="M3346" t="s">
        <v>466</v>
      </c>
      <c r="N3346" t="s">
        <v>294</v>
      </c>
      <c r="O3346" t="s">
        <v>424</v>
      </c>
      <c r="P3346">
        <v>100</v>
      </c>
      <c r="Q3346">
        <v>100</v>
      </c>
      <c r="R3346">
        <v>1</v>
      </c>
      <c r="S3346">
        <v>6.76</v>
      </c>
      <c r="T3346">
        <v>11.11</v>
      </c>
      <c r="U3346" t="b" cm="1">
        <f t="array" ref="U3346">_xlfn.IFS(AND(R3346=1,S3346=G3346,T3346=H3346),TRUE,AND(R3346=1,S3346=G3346,H3346="Product NA"),TRUE)</f>
        <v>1</v>
      </c>
      <c r="W3346">
        <v>5.88</v>
      </c>
      <c r="X3346">
        <v>9.66</v>
      </c>
      <c r="Y3346" t="str">
        <f t="shared" si="161"/>
        <v>Change</v>
      </c>
    </row>
    <row r="3347" spans="1:25" x14ac:dyDescent="0.35">
      <c r="A3347" t="s">
        <v>124</v>
      </c>
      <c r="B3347" t="s">
        <v>424</v>
      </c>
      <c r="C3347" t="s">
        <v>294</v>
      </c>
      <c r="D3347" t="s">
        <v>322</v>
      </c>
      <c r="E3347" t="s">
        <v>716</v>
      </c>
      <c r="F3347" t="s">
        <v>277</v>
      </c>
      <c r="G3347" s="159">
        <f t="shared" si="159"/>
        <v>0</v>
      </c>
      <c r="H3347" s="159">
        <f t="shared" si="160"/>
        <v>0</v>
      </c>
      <c r="I3347" s="155" t="s">
        <v>470</v>
      </c>
      <c r="K3347" t="s">
        <v>294</v>
      </c>
      <c r="L3347" t="s">
        <v>396</v>
      </c>
      <c r="M3347" t="s">
        <v>466</v>
      </c>
      <c r="N3347" t="s">
        <v>294</v>
      </c>
      <c r="O3347" t="s">
        <v>424</v>
      </c>
      <c r="P3347">
        <v>100</v>
      </c>
      <c r="Q3347">
        <v>500</v>
      </c>
      <c r="R3347">
        <v>1</v>
      </c>
      <c r="S3347">
        <v>0</v>
      </c>
      <c r="T3347">
        <v>0</v>
      </c>
      <c r="U3347" t="b" cm="1">
        <f t="array" ref="U3347">_xlfn.IFS(AND(R3347=1,S3347=G3347,T3347=H3347),TRUE,AND(R3347=1,S3347=G3347,H3347="Product NA"),TRUE)</f>
        <v>1</v>
      </c>
      <c r="W3347">
        <v>6.15</v>
      </c>
      <c r="X3347">
        <v>9.6000000000000014</v>
      </c>
      <c r="Y3347" t="str">
        <f t="shared" si="161"/>
        <v>Change</v>
      </c>
    </row>
    <row r="3348" spans="1:25" x14ac:dyDescent="0.35">
      <c r="A3348" t="s">
        <v>124</v>
      </c>
      <c r="B3348" t="s">
        <v>424</v>
      </c>
      <c r="C3348" t="s">
        <v>294</v>
      </c>
      <c r="D3348" t="s">
        <v>319</v>
      </c>
      <c r="E3348" t="s">
        <v>716</v>
      </c>
      <c r="F3348" t="s">
        <v>277</v>
      </c>
      <c r="G3348" s="159">
        <f t="shared" si="159"/>
        <v>7.7</v>
      </c>
      <c r="H3348" s="159">
        <f t="shared" si="160"/>
        <v>11.05</v>
      </c>
      <c r="I3348" s="155" t="s">
        <v>470</v>
      </c>
      <c r="K3348" t="s">
        <v>294</v>
      </c>
      <c r="L3348" t="s">
        <v>396</v>
      </c>
      <c r="M3348" t="s">
        <v>466</v>
      </c>
      <c r="N3348" t="s">
        <v>294</v>
      </c>
      <c r="O3348" t="s">
        <v>424</v>
      </c>
      <c r="P3348">
        <v>100</v>
      </c>
      <c r="Q3348">
        <v>500</v>
      </c>
      <c r="R3348">
        <v>1</v>
      </c>
      <c r="S3348">
        <v>7.7</v>
      </c>
      <c r="T3348">
        <v>11.05</v>
      </c>
      <c r="U3348" t="b" cm="1">
        <f t="array" ref="U3348">_xlfn.IFS(AND(R3348=1,S3348=G3348,T3348=H3348),TRUE,AND(R3348=1,S3348=G3348,H3348="Product NA"),TRUE)</f>
        <v>1</v>
      </c>
      <c r="W3348">
        <v>6.7</v>
      </c>
      <c r="X3348">
        <v>9.6000000000000014</v>
      </c>
      <c r="Y3348" t="str">
        <f t="shared" si="161"/>
        <v>Change</v>
      </c>
    </row>
    <row r="3349" spans="1:25" x14ac:dyDescent="0.35">
      <c r="A3349" t="s">
        <v>124</v>
      </c>
      <c r="B3349" t="s">
        <v>424</v>
      </c>
      <c r="C3349" t="s">
        <v>294</v>
      </c>
      <c r="D3349" t="s">
        <v>282</v>
      </c>
      <c r="E3349" t="s">
        <v>716</v>
      </c>
      <c r="F3349" t="s">
        <v>286</v>
      </c>
      <c r="G3349" s="159">
        <f t="shared" si="159"/>
        <v>0</v>
      </c>
      <c r="H3349" s="159">
        <f t="shared" si="160"/>
        <v>0</v>
      </c>
      <c r="I3349" s="155" t="s">
        <v>472</v>
      </c>
      <c r="K3349" t="s">
        <v>294</v>
      </c>
      <c r="L3349" t="s">
        <v>396</v>
      </c>
      <c r="M3349" t="s">
        <v>466</v>
      </c>
      <c r="N3349" t="s">
        <v>294</v>
      </c>
      <c r="O3349" t="s">
        <v>424</v>
      </c>
      <c r="P3349">
        <v>2000</v>
      </c>
      <c r="Q3349">
        <v>2000</v>
      </c>
      <c r="R3349">
        <v>1</v>
      </c>
      <c r="S3349">
        <v>0</v>
      </c>
      <c r="T3349">
        <v>0</v>
      </c>
      <c r="U3349" t="b" cm="1">
        <f t="array" ref="U3349">_xlfn.IFS(AND(R3349=1,S3349=G3349,T3349=H3349),TRUE,AND(R3349=1,S3349=G3349,H3349="Product NA"),TRUE)</f>
        <v>1</v>
      </c>
      <c r="W3349">
        <v>6.95</v>
      </c>
      <c r="X3349">
        <v>10.15</v>
      </c>
      <c r="Y3349" t="str">
        <f t="shared" si="161"/>
        <v>Change</v>
      </c>
    </row>
    <row r="3350" spans="1:25" x14ac:dyDescent="0.35">
      <c r="A3350" t="s">
        <v>124</v>
      </c>
      <c r="B3350" t="s">
        <v>424</v>
      </c>
      <c r="C3350" t="s">
        <v>294</v>
      </c>
      <c r="D3350" t="s">
        <v>318</v>
      </c>
      <c r="E3350" t="s">
        <v>716</v>
      </c>
      <c r="F3350" t="s">
        <v>277</v>
      </c>
      <c r="G3350" s="159">
        <f t="shared" si="159"/>
        <v>7.7</v>
      </c>
      <c r="H3350" s="159">
        <f t="shared" si="160"/>
        <v>11.05</v>
      </c>
      <c r="I3350" s="155" t="s">
        <v>470</v>
      </c>
      <c r="K3350" t="s">
        <v>294</v>
      </c>
      <c r="L3350" t="s">
        <v>396</v>
      </c>
      <c r="M3350" t="s">
        <v>466</v>
      </c>
      <c r="N3350" t="s">
        <v>294</v>
      </c>
      <c r="O3350" t="s">
        <v>424</v>
      </c>
      <c r="P3350">
        <v>100</v>
      </c>
      <c r="Q3350">
        <v>500</v>
      </c>
      <c r="R3350">
        <v>1</v>
      </c>
      <c r="S3350">
        <v>7.7</v>
      </c>
      <c r="T3350">
        <v>11.05</v>
      </c>
      <c r="U3350" t="b" cm="1">
        <f t="array" ref="U3350">_xlfn.IFS(AND(R3350=1,S3350=G3350,T3350=H3350),TRUE,AND(R3350=1,S3350=G3350,H3350="Product NA"),TRUE)</f>
        <v>1</v>
      </c>
      <c r="W3350">
        <v>6.7</v>
      </c>
      <c r="X3350">
        <v>9.6000000000000014</v>
      </c>
      <c r="Y3350" t="str">
        <f t="shared" si="161"/>
        <v>Change</v>
      </c>
    </row>
    <row r="3351" spans="1:25" x14ac:dyDescent="0.35">
      <c r="A3351" t="s">
        <v>124</v>
      </c>
      <c r="B3351" t="s">
        <v>424</v>
      </c>
      <c r="C3351" t="s">
        <v>294</v>
      </c>
      <c r="D3351" t="s">
        <v>321</v>
      </c>
      <c r="E3351" t="s">
        <v>716</v>
      </c>
      <c r="F3351" t="s">
        <v>277</v>
      </c>
      <c r="G3351" s="159">
        <f t="shared" si="159"/>
        <v>6.45</v>
      </c>
      <c r="H3351" s="159">
        <f t="shared" si="160"/>
        <v>10.100000000000001</v>
      </c>
      <c r="I3351" s="155" t="s">
        <v>470</v>
      </c>
      <c r="K3351" t="s">
        <v>294</v>
      </c>
      <c r="L3351" t="s">
        <v>396</v>
      </c>
      <c r="M3351" t="s">
        <v>466</v>
      </c>
      <c r="N3351" t="s">
        <v>294</v>
      </c>
      <c r="O3351" t="s">
        <v>424</v>
      </c>
      <c r="P3351">
        <v>100</v>
      </c>
      <c r="Q3351">
        <v>500</v>
      </c>
      <c r="R3351">
        <v>1</v>
      </c>
      <c r="S3351">
        <v>6.45</v>
      </c>
      <c r="T3351">
        <v>10.100000000000001</v>
      </c>
      <c r="U3351" t="b" cm="1">
        <f t="array" ref="U3351">_xlfn.IFS(AND(R3351=1,S3351=G3351,T3351=H3351),TRUE,AND(R3351=1,S3351=G3351,H3351="Product NA"),TRUE)</f>
        <v>1</v>
      </c>
      <c r="W3351">
        <v>6.15</v>
      </c>
      <c r="X3351">
        <v>9.6000000000000014</v>
      </c>
      <c r="Y3351" t="str">
        <f t="shared" si="161"/>
        <v>Change</v>
      </c>
    </row>
    <row r="3352" spans="1:25" x14ac:dyDescent="0.35">
      <c r="A3352" t="s">
        <v>124</v>
      </c>
      <c r="B3352" t="s">
        <v>424</v>
      </c>
      <c r="C3352" t="s">
        <v>294</v>
      </c>
      <c r="D3352" t="s">
        <v>240</v>
      </c>
      <c r="E3352" t="s">
        <v>287</v>
      </c>
      <c r="F3352" t="s">
        <v>0</v>
      </c>
      <c r="G3352" s="159">
        <f t="shared" si="159"/>
        <v>0.06</v>
      </c>
      <c r="H3352" s="159">
        <f t="shared" si="160"/>
        <v>14.74</v>
      </c>
      <c r="I3352" s="155" t="s">
        <v>469</v>
      </c>
      <c r="K3352" t="s">
        <v>294</v>
      </c>
      <c r="L3352" t="s">
        <v>396</v>
      </c>
      <c r="M3352" t="s">
        <v>466</v>
      </c>
      <c r="N3352" t="s">
        <v>294</v>
      </c>
      <c r="O3352" t="s">
        <v>396</v>
      </c>
      <c r="P3352">
        <v>100</v>
      </c>
      <c r="Q3352">
        <v>100</v>
      </c>
      <c r="R3352">
        <v>1</v>
      </c>
      <c r="S3352">
        <v>0.06</v>
      </c>
      <c r="T3352">
        <v>14.74</v>
      </c>
      <c r="U3352" t="b" cm="1">
        <f t="array" ref="U3352">_xlfn.IFS(AND(R3352=1,S3352=G3352,T3352=H3352),TRUE,AND(R3352=1,S3352=G3352,H3352="Product NA"),TRUE)</f>
        <v>1</v>
      </c>
      <c r="W3352">
        <v>0.19</v>
      </c>
      <c r="X3352">
        <v>15.200000000000001</v>
      </c>
      <c r="Y3352" t="str">
        <f t="shared" si="161"/>
        <v>Change</v>
      </c>
    </row>
    <row r="3353" spans="1:25" x14ac:dyDescent="0.35">
      <c r="A3353" t="s">
        <v>124</v>
      </c>
      <c r="B3353" t="s">
        <v>424</v>
      </c>
      <c r="C3353" t="s">
        <v>294</v>
      </c>
      <c r="D3353" t="s">
        <v>279</v>
      </c>
      <c r="E3353" t="s">
        <v>287</v>
      </c>
      <c r="F3353" t="s">
        <v>277</v>
      </c>
      <c r="G3353" s="159">
        <f t="shared" si="159"/>
        <v>0.06</v>
      </c>
      <c r="H3353" s="159">
        <f t="shared" si="160"/>
        <v>14.74</v>
      </c>
      <c r="I3353" s="155" t="s">
        <v>470</v>
      </c>
      <c r="K3353" t="s">
        <v>294</v>
      </c>
      <c r="L3353" t="s">
        <v>396</v>
      </c>
      <c r="M3353" t="s">
        <v>466</v>
      </c>
      <c r="N3353" t="s">
        <v>294</v>
      </c>
      <c r="O3353" t="s">
        <v>396</v>
      </c>
      <c r="P3353">
        <v>100</v>
      </c>
      <c r="Q3353">
        <v>500</v>
      </c>
      <c r="R3353">
        <v>1</v>
      </c>
      <c r="S3353">
        <v>0.06</v>
      </c>
      <c r="T3353">
        <v>14.74</v>
      </c>
      <c r="U3353" t="b" cm="1">
        <f t="array" ref="U3353">_xlfn.IFS(AND(R3353=1,S3353=G3353,T3353=H3353),TRUE,AND(R3353=1,S3353=G3353,H3353="Product NA"),TRUE)</f>
        <v>1</v>
      </c>
      <c r="W3353">
        <v>0.05</v>
      </c>
      <c r="X3353">
        <v>13.280000000000001</v>
      </c>
      <c r="Y3353" t="str">
        <f t="shared" si="161"/>
        <v>Change</v>
      </c>
    </row>
    <row r="3354" spans="1:25" x14ac:dyDescent="0.35">
      <c r="A3354" t="s">
        <v>126</v>
      </c>
      <c r="B3354" t="s">
        <v>549</v>
      </c>
      <c r="C3354" t="s">
        <v>291</v>
      </c>
      <c r="D3354" t="s">
        <v>326</v>
      </c>
      <c r="E3354" t="s">
        <v>643</v>
      </c>
      <c r="F3354" t="s">
        <v>643</v>
      </c>
      <c r="G3354" s="159">
        <f t="shared" si="159"/>
        <v>0.06</v>
      </c>
      <c r="H3354" s="159">
        <f t="shared" si="160"/>
        <v>17.740000000000002</v>
      </c>
      <c r="I3354" s="155" t="s">
        <v>470</v>
      </c>
      <c r="K3354" t="s">
        <v>456</v>
      </c>
      <c r="L3354" t="s">
        <v>390</v>
      </c>
      <c r="M3354" t="s">
        <v>466</v>
      </c>
      <c r="N3354" t="s">
        <v>291</v>
      </c>
      <c r="O3354" t="s">
        <v>390</v>
      </c>
      <c r="P3354">
        <v>100</v>
      </c>
      <c r="Q3354">
        <v>500</v>
      </c>
      <c r="R3354">
        <v>1</v>
      </c>
      <c r="S3354">
        <v>0.06</v>
      </c>
      <c r="T3354">
        <v>17.740000000000002</v>
      </c>
      <c r="U3354" t="b" cm="1">
        <f t="array" ref="U3354">_xlfn.IFS(AND(R3354=1,S3354=G3354,T3354=H3354),TRUE,AND(R3354=1,S3354=G3354,H3354="Product NA"),TRUE)</f>
        <v>1</v>
      </c>
      <c r="W3354">
        <v>0.05</v>
      </c>
      <c r="X3354">
        <v>15.98</v>
      </c>
      <c r="Y3354" t="str">
        <f t="shared" si="161"/>
        <v>Change</v>
      </c>
    </row>
    <row r="3355" spans="1:25" x14ac:dyDescent="0.35">
      <c r="A3355" t="s">
        <v>126</v>
      </c>
      <c r="B3355" t="s">
        <v>549</v>
      </c>
      <c r="C3355" t="s">
        <v>291</v>
      </c>
      <c r="D3355" t="s">
        <v>326</v>
      </c>
      <c r="E3355" t="s">
        <v>643</v>
      </c>
      <c r="F3355" t="s">
        <v>643</v>
      </c>
      <c r="G3355" s="159">
        <f t="shared" si="159"/>
        <v>1.1800000000000002</v>
      </c>
      <c r="H3355" s="159">
        <f t="shared" si="160"/>
        <v>15.63</v>
      </c>
      <c r="I3355" s="155" t="s">
        <v>707</v>
      </c>
      <c r="K3355" t="s">
        <v>456</v>
      </c>
      <c r="L3355" t="s">
        <v>390</v>
      </c>
      <c r="M3355" t="s">
        <v>466</v>
      </c>
      <c r="N3355" t="s">
        <v>291</v>
      </c>
      <c r="O3355" t="s">
        <v>390</v>
      </c>
      <c r="P3355">
        <v>100</v>
      </c>
      <c r="Q3355">
        <v>5000</v>
      </c>
      <c r="R3355">
        <v>1</v>
      </c>
      <c r="S3355">
        <v>1.1800000000000002</v>
      </c>
      <c r="T3355">
        <v>15.63</v>
      </c>
      <c r="U3355" t="b" cm="1">
        <f t="array" ref="U3355">_xlfn.IFS(AND(R3355=1,S3355=G3355,T3355=H3355),TRUE,AND(R3355=1,S3355=G3355,H3355="Product NA"),TRUE)</f>
        <v>1</v>
      </c>
      <c r="W3355">
        <v>1.03</v>
      </c>
      <c r="X3355">
        <v>13.83</v>
      </c>
      <c r="Y3355" t="str">
        <f t="shared" si="161"/>
        <v>Change</v>
      </c>
    </row>
    <row r="3356" spans="1:25" x14ac:dyDescent="0.35">
      <c r="A3356" t="s">
        <v>126</v>
      </c>
      <c r="B3356" t="s">
        <v>549</v>
      </c>
      <c r="C3356" t="s">
        <v>291</v>
      </c>
      <c r="D3356" t="s">
        <v>382</v>
      </c>
      <c r="E3356" t="s">
        <v>287</v>
      </c>
      <c r="F3356" t="s">
        <v>386</v>
      </c>
      <c r="G3356" s="159">
        <f t="shared" si="159"/>
        <v>1.31</v>
      </c>
      <c r="H3356" s="159">
        <f t="shared" si="160"/>
        <v>18.14</v>
      </c>
      <c r="I3356" s="155" t="s">
        <v>472</v>
      </c>
      <c r="K3356" t="s">
        <v>456</v>
      </c>
      <c r="L3356" t="s">
        <v>390</v>
      </c>
      <c r="M3356" t="s">
        <v>466</v>
      </c>
      <c r="N3356" t="s">
        <v>291</v>
      </c>
      <c r="O3356" t="s">
        <v>390</v>
      </c>
      <c r="P3356">
        <v>100</v>
      </c>
      <c r="Q3356">
        <v>2000</v>
      </c>
      <c r="R3356">
        <v>1</v>
      </c>
      <c r="S3356">
        <v>1.31</v>
      </c>
      <c r="T3356">
        <v>18.14</v>
      </c>
      <c r="U3356" t="b" cm="1">
        <f t="array" ref="U3356">_xlfn.IFS(AND(R3356=1,S3356=G3356,T3356=H3356),TRUE,AND(R3356=1,S3356=G3356,H3356="Product NA"),TRUE)</f>
        <v>1</v>
      </c>
      <c r="W3356">
        <v>1.1300000000000001</v>
      </c>
      <c r="X3356">
        <v>15.64</v>
      </c>
      <c r="Y3356" t="str">
        <f t="shared" si="161"/>
        <v>Change</v>
      </c>
    </row>
    <row r="3357" spans="1:25" x14ac:dyDescent="0.35">
      <c r="A3357" t="s">
        <v>126</v>
      </c>
      <c r="B3357" t="s">
        <v>549</v>
      </c>
      <c r="C3357" t="s">
        <v>291</v>
      </c>
      <c r="D3357" t="s">
        <v>281</v>
      </c>
      <c r="E3357" t="s">
        <v>287</v>
      </c>
      <c r="F3357" t="s">
        <v>286</v>
      </c>
      <c r="G3357" s="159">
        <f t="shared" si="159"/>
        <v>1.31</v>
      </c>
      <c r="H3357" s="159">
        <f t="shared" si="160"/>
        <v>18.14</v>
      </c>
      <c r="I3357" s="155" t="s">
        <v>472</v>
      </c>
      <c r="K3357" t="s">
        <v>456</v>
      </c>
      <c r="L3357" t="s">
        <v>390</v>
      </c>
      <c r="M3357" t="s">
        <v>466</v>
      </c>
      <c r="N3357" t="s">
        <v>291</v>
      </c>
      <c r="O3357" t="s">
        <v>390</v>
      </c>
      <c r="P3357">
        <v>100</v>
      </c>
      <c r="Q3357">
        <v>2000</v>
      </c>
      <c r="R3357">
        <v>1</v>
      </c>
      <c r="S3357">
        <v>1.31</v>
      </c>
      <c r="T3357">
        <v>18.14</v>
      </c>
      <c r="U3357" t="b" cm="1">
        <f t="array" ref="U3357">_xlfn.IFS(AND(R3357=1,S3357=G3357,T3357=H3357),TRUE,AND(R3357=1,S3357=G3357,H3357="Product NA"),TRUE)</f>
        <v>1</v>
      </c>
      <c r="W3357">
        <v>1.1300000000000001</v>
      </c>
      <c r="X3357">
        <v>15.64</v>
      </c>
      <c r="Y3357" t="str">
        <f t="shared" si="161"/>
        <v>Change</v>
      </c>
    </row>
    <row r="3358" spans="1:25" x14ac:dyDescent="0.35">
      <c r="A3358" t="s">
        <v>126</v>
      </c>
      <c r="B3358" t="s">
        <v>549</v>
      </c>
      <c r="C3358" t="s">
        <v>291</v>
      </c>
      <c r="D3358" t="s">
        <v>278</v>
      </c>
      <c r="E3358" t="s">
        <v>287</v>
      </c>
      <c r="F3358" t="s">
        <v>277</v>
      </c>
      <c r="G3358" s="159">
        <f t="shared" si="159"/>
        <v>1.31</v>
      </c>
      <c r="H3358" s="159">
        <f t="shared" si="160"/>
        <v>15.41</v>
      </c>
      <c r="I3358" s="155" t="s">
        <v>470</v>
      </c>
      <c r="K3358" t="s">
        <v>456</v>
      </c>
      <c r="L3358" t="s">
        <v>390</v>
      </c>
      <c r="M3358" t="s">
        <v>466</v>
      </c>
      <c r="N3358" t="s">
        <v>291</v>
      </c>
      <c r="O3358" t="s">
        <v>390</v>
      </c>
      <c r="P3358">
        <v>100</v>
      </c>
      <c r="Q3358">
        <v>500</v>
      </c>
      <c r="R3358">
        <v>1</v>
      </c>
      <c r="S3358">
        <v>1.31</v>
      </c>
      <c r="T3358">
        <v>15.41</v>
      </c>
      <c r="U3358" t="b" cm="1">
        <f t="array" ref="U3358">_xlfn.IFS(AND(R3358=1,S3358=G3358,T3358=H3358),TRUE,AND(R3358=1,S3358=G3358,H3358="Product NA"),TRUE)</f>
        <v>1</v>
      </c>
      <c r="W3358">
        <v>1.1599999999999999</v>
      </c>
      <c r="X3358">
        <v>13.64</v>
      </c>
      <c r="Y3358" t="str">
        <f t="shared" si="161"/>
        <v>Change</v>
      </c>
    </row>
    <row r="3359" spans="1:25" x14ac:dyDescent="0.35">
      <c r="A3359" t="s">
        <v>126</v>
      </c>
      <c r="B3359" t="s">
        <v>549</v>
      </c>
      <c r="C3359" t="s">
        <v>291</v>
      </c>
      <c r="D3359" t="s">
        <v>238</v>
      </c>
      <c r="E3359" t="s">
        <v>287</v>
      </c>
      <c r="F3359" t="s">
        <v>0</v>
      </c>
      <c r="G3359" s="159">
        <f t="shared" si="159"/>
        <v>0.23</v>
      </c>
      <c r="H3359" s="159">
        <f t="shared" si="160"/>
        <v>17.59</v>
      </c>
      <c r="I3359" s="155" t="s">
        <v>469</v>
      </c>
      <c r="K3359" t="s">
        <v>456</v>
      </c>
      <c r="L3359" t="s">
        <v>390</v>
      </c>
      <c r="M3359" t="s">
        <v>466</v>
      </c>
      <c r="N3359" t="s">
        <v>291</v>
      </c>
      <c r="O3359" t="s">
        <v>390</v>
      </c>
      <c r="P3359">
        <v>100</v>
      </c>
      <c r="Q3359">
        <v>100</v>
      </c>
      <c r="R3359">
        <v>1</v>
      </c>
      <c r="S3359">
        <v>0.23</v>
      </c>
      <c r="T3359">
        <v>17.59</v>
      </c>
      <c r="U3359" t="b" cm="1">
        <f t="array" ref="U3359">_xlfn.IFS(AND(R3359=1,S3359=G3359,T3359=H3359),TRUE,AND(R3359=1,S3359=G3359,H3359="Product NA"),TRUE)</f>
        <v>1</v>
      </c>
      <c r="W3359">
        <v>0.2</v>
      </c>
      <c r="X3359">
        <v>15.16</v>
      </c>
      <c r="Y3359" t="str">
        <f t="shared" si="161"/>
        <v>Change</v>
      </c>
    </row>
    <row r="3360" spans="1:25" x14ac:dyDescent="0.35">
      <c r="A3360" t="s">
        <v>126</v>
      </c>
      <c r="B3360" t="s">
        <v>549</v>
      </c>
      <c r="C3360" t="s">
        <v>291</v>
      </c>
      <c r="D3360" t="s">
        <v>239</v>
      </c>
      <c r="E3360" t="s">
        <v>287</v>
      </c>
      <c r="F3360" t="s">
        <v>277</v>
      </c>
      <c r="G3360" s="159">
        <f t="shared" si="159"/>
        <v>0.75</v>
      </c>
      <c r="H3360" s="159">
        <f t="shared" si="160"/>
        <v>17.95</v>
      </c>
      <c r="I3360" s="155" t="s">
        <v>470</v>
      </c>
      <c r="K3360" t="s">
        <v>456</v>
      </c>
      <c r="L3360" t="s">
        <v>390</v>
      </c>
      <c r="M3360" t="s">
        <v>466</v>
      </c>
      <c r="N3360" t="s">
        <v>291</v>
      </c>
      <c r="O3360" t="s">
        <v>390</v>
      </c>
      <c r="P3360">
        <v>100</v>
      </c>
      <c r="Q3360">
        <v>500</v>
      </c>
      <c r="R3360">
        <v>1</v>
      </c>
      <c r="S3360">
        <v>0.75</v>
      </c>
      <c r="T3360">
        <v>17.95</v>
      </c>
      <c r="U3360" t="b" cm="1">
        <f t="array" ref="U3360">_xlfn.IFS(AND(R3360=1,S3360=G3360,T3360=H3360),TRUE,AND(R3360=1,S3360=G3360,H3360="Product NA"),TRUE)</f>
        <v>1</v>
      </c>
      <c r="W3360">
        <v>0.65</v>
      </c>
      <c r="X3360">
        <v>15.47</v>
      </c>
      <c r="Y3360" t="str">
        <f t="shared" si="161"/>
        <v>Change</v>
      </c>
    </row>
    <row r="3361" spans="1:25" x14ac:dyDescent="0.35">
      <c r="A3361" t="s">
        <v>126</v>
      </c>
      <c r="B3361" t="s">
        <v>549</v>
      </c>
      <c r="C3361" t="s">
        <v>291</v>
      </c>
      <c r="D3361" t="s">
        <v>316</v>
      </c>
      <c r="E3361" t="s">
        <v>287</v>
      </c>
      <c r="F3361" t="s">
        <v>286</v>
      </c>
      <c r="G3361" s="159">
        <f t="shared" si="159"/>
        <v>1.33</v>
      </c>
      <c r="H3361" s="159">
        <f t="shared" si="160"/>
        <v>15.63</v>
      </c>
      <c r="I3361" s="155" t="s">
        <v>472</v>
      </c>
      <c r="K3361" t="s">
        <v>456</v>
      </c>
      <c r="L3361" t="s">
        <v>390</v>
      </c>
      <c r="M3361" t="s">
        <v>466</v>
      </c>
      <c r="N3361" t="s">
        <v>291</v>
      </c>
      <c r="O3361" t="s">
        <v>390</v>
      </c>
      <c r="P3361">
        <v>100</v>
      </c>
      <c r="Q3361">
        <v>2000</v>
      </c>
      <c r="R3361">
        <v>1</v>
      </c>
      <c r="S3361">
        <v>1.33</v>
      </c>
      <c r="T3361">
        <v>15.63</v>
      </c>
      <c r="U3361" t="b" cm="1">
        <f t="array" ref="U3361">_xlfn.IFS(AND(R3361=1,S3361=G3361,T3361=H3361),TRUE,AND(R3361=1,S3361=G3361,H3361="Product NA"),TRUE)</f>
        <v>1</v>
      </c>
      <c r="W3361">
        <v>1.18</v>
      </c>
      <c r="X3361">
        <v>13.83</v>
      </c>
      <c r="Y3361" t="str">
        <f t="shared" si="161"/>
        <v>Change</v>
      </c>
    </row>
    <row r="3362" spans="1:25" x14ac:dyDescent="0.35">
      <c r="A3362" t="s">
        <v>126</v>
      </c>
      <c r="B3362" t="s">
        <v>549</v>
      </c>
      <c r="C3362" t="s">
        <v>291</v>
      </c>
      <c r="D3362" t="s">
        <v>646</v>
      </c>
      <c r="E3362" t="s">
        <v>715</v>
      </c>
      <c r="F3362" t="s">
        <v>286</v>
      </c>
      <c r="G3362" s="159">
        <f t="shared" si="159"/>
        <v>16.2</v>
      </c>
      <c r="H3362" s="159">
        <f t="shared" si="160"/>
        <v>0</v>
      </c>
      <c r="I3362" s="155" t="s">
        <v>471</v>
      </c>
      <c r="K3362" t="s">
        <v>456</v>
      </c>
      <c r="L3362" t="s">
        <v>390</v>
      </c>
      <c r="M3362" t="s">
        <v>466</v>
      </c>
      <c r="N3362" t="s">
        <v>291</v>
      </c>
      <c r="O3362" t="s">
        <v>390</v>
      </c>
      <c r="P3362">
        <v>30000</v>
      </c>
      <c r="Q3362">
        <v>1000</v>
      </c>
      <c r="R3362">
        <v>1</v>
      </c>
      <c r="S3362">
        <v>16.2</v>
      </c>
      <c r="T3362">
        <v>0</v>
      </c>
      <c r="U3362" t="b" cm="1">
        <f t="array" ref="U3362">_xlfn.IFS(AND(R3362=1,S3362=G3362,T3362=H3362),TRUE,AND(R3362=1,S3362=G3362,H3362="Product NA"),TRUE)</f>
        <v>1</v>
      </c>
      <c r="W3362">
        <v>17.900000000000002</v>
      </c>
      <c r="X3362">
        <v>0</v>
      </c>
      <c r="Y3362" t="str">
        <f t="shared" si="161"/>
        <v>Change</v>
      </c>
    </row>
    <row r="3363" spans="1:25" x14ac:dyDescent="0.35">
      <c r="A3363" t="s">
        <v>126</v>
      </c>
      <c r="B3363" t="s">
        <v>549</v>
      </c>
      <c r="C3363" t="s">
        <v>291</v>
      </c>
      <c r="D3363" t="s">
        <v>646</v>
      </c>
      <c r="E3363" t="s">
        <v>715</v>
      </c>
      <c r="F3363" t="s">
        <v>286</v>
      </c>
      <c r="G3363" s="159">
        <f t="shared" si="159"/>
        <v>58</v>
      </c>
      <c r="H3363" s="159">
        <f t="shared" si="160"/>
        <v>0</v>
      </c>
      <c r="I3363" s="155" t="s">
        <v>671</v>
      </c>
      <c r="K3363" t="s">
        <v>456</v>
      </c>
      <c r="L3363" t="s">
        <v>390</v>
      </c>
      <c r="M3363" t="s">
        <v>466</v>
      </c>
      <c r="N3363" t="s">
        <v>291</v>
      </c>
      <c r="O3363" t="s">
        <v>390</v>
      </c>
      <c r="P3363">
        <v>30000</v>
      </c>
      <c r="Q3363">
        <v>15000</v>
      </c>
      <c r="R3363">
        <v>1</v>
      </c>
      <c r="S3363">
        <v>58</v>
      </c>
      <c r="T3363">
        <v>0</v>
      </c>
      <c r="U3363" t="b" cm="1">
        <f t="array" ref="U3363">_xlfn.IFS(AND(R3363=1,S3363=G3363,T3363=H3363),TRUE,AND(R3363=1,S3363=G3363,H3363="Product NA"),TRUE)</f>
        <v>1</v>
      </c>
      <c r="W3363">
        <v>78.400000000000006</v>
      </c>
      <c r="X3363">
        <v>0</v>
      </c>
      <c r="Y3363" t="str">
        <f t="shared" si="161"/>
        <v>Change</v>
      </c>
    </row>
    <row r="3364" spans="1:25" x14ac:dyDescent="0.35">
      <c r="A3364" t="s">
        <v>126</v>
      </c>
      <c r="B3364" t="s">
        <v>549</v>
      </c>
      <c r="C3364" t="s">
        <v>291</v>
      </c>
      <c r="D3364" t="s">
        <v>646</v>
      </c>
      <c r="E3364" t="s">
        <v>715</v>
      </c>
      <c r="F3364" t="s">
        <v>286</v>
      </c>
      <c r="G3364" s="159">
        <f t="shared" si="159"/>
        <v>18.900000000000002</v>
      </c>
      <c r="H3364" s="159">
        <f t="shared" si="160"/>
        <v>0</v>
      </c>
      <c r="I3364" s="155" t="s">
        <v>662</v>
      </c>
      <c r="K3364" t="s">
        <v>456</v>
      </c>
      <c r="L3364" t="s">
        <v>390</v>
      </c>
      <c r="M3364" t="s">
        <v>466</v>
      </c>
      <c r="N3364" t="s">
        <v>291</v>
      </c>
      <c r="O3364" t="s">
        <v>390</v>
      </c>
      <c r="P3364">
        <v>30000</v>
      </c>
      <c r="Q3364">
        <v>2000</v>
      </c>
      <c r="R3364">
        <v>1</v>
      </c>
      <c r="S3364">
        <v>18.900000000000002</v>
      </c>
      <c r="T3364">
        <v>0</v>
      </c>
      <c r="U3364" t="b" cm="1">
        <f t="array" ref="U3364">_xlfn.IFS(AND(R3364=1,S3364=G3364,T3364=H3364),TRUE,AND(R3364=1,S3364=G3364,H3364="Product NA"),TRUE)</f>
        <v>1</v>
      </c>
      <c r="W3364">
        <v>21.950000000000003</v>
      </c>
      <c r="X3364">
        <v>0</v>
      </c>
      <c r="Y3364" t="str">
        <f t="shared" si="161"/>
        <v>Change</v>
      </c>
    </row>
    <row r="3365" spans="1:25" x14ac:dyDescent="0.35">
      <c r="A3365" t="s">
        <v>126</v>
      </c>
      <c r="B3365" t="s">
        <v>549</v>
      </c>
      <c r="C3365" t="s">
        <v>291</v>
      </c>
      <c r="D3365" t="s">
        <v>646</v>
      </c>
      <c r="E3365" t="s">
        <v>715</v>
      </c>
      <c r="F3365" t="s">
        <v>286</v>
      </c>
      <c r="G3365" s="159">
        <f t="shared" si="159"/>
        <v>72.400000000000006</v>
      </c>
      <c r="H3365" s="159">
        <f t="shared" si="160"/>
        <v>0</v>
      </c>
      <c r="I3365" s="155" t="s">
        <v>672</v>
      </c>
      <c r="K3365" t="s">
        <v>456</v>
      </c>
      <c r="L3365" t="s">
        <v>390</v>
      </c>
      <c r="M3365" t="s">
        <v>466</v>
      </c>
      <c r="N3365" t="s">
        <v>291</v>
      </c>
      <c r="O3365" t="s">
        <v>390</v>
      </c>
      <c r="P3365">
        <v>30000</v>
      </c>
      <c r="Q3365">
        <v>20000</v>
      </c>
      <c r="R3365">
        <v>1</v>
      </c>
      <c r="S3365">
        <v>72.400000000000006</v>
      </c>
      <c r="T3365">
        <v>0</v>
      </c>
      <c r="U3365" t="b" cm="1">
        <f t="array" ref="U3365">_xlfn.IFS(AND(R3365=1,S3365=G3365,T3365=H3365),TRUE,AND(R3365=1,S3365=G3365,H3365="Product NA"),TRUE)</f>
        <v>1</v>
      </c>
      <c r="W3365">
        <v>99.4</v>
      </c>
      <c r="X3365">
        <v>0</v>
      </c>
      <c r="Y3365" t="str">
        <f t="shared" si="161"/>
        <v>Change</v>
      </c>
    </row>
    <row r="3366" spans="1:25" x14ac:dyDescent="0.35">
      <c r="A3366" t="s">
        <v>126</v>
      </c>
      <c r="B3366" t="s">
        <v>549</v>
      </c>
      <c r="C3366" t="s">
        <v>291</v>
      </c>
      <c r="D3366" t="s">
        <v>646</v>
      </c>
      <c r="E3366" t="s">
        <v>715</v>
      </c>
      <c r="F3366" t="s">
        <v>286</v>
      </c>
      <c r="G3366" s="159">
        <f t="shared" si="159"/>
        <v>93.5</v>
      </c>
      <c r="H3366" s="159">
        <f t="shared" si="160"/>
        <v>0</v>
      </c>
      <c r="I3366" s="155" t="s">
        <v>673</v>
      </c>
      <c r="K3366" t="s">
        <v>456</v>
      </c>
      <c r="L3366" t="s">
        <v>390</v>
      </c>
      <c r="M3366" t="s">
        <v>466</v>
      </c>
      <c r="N3366" t="s">
        <v>291</v>
      </c>
      <c r="O3366" t="s">
        <v>390</v>
      </c>
      <c r="P3366">
        <v>30000</v>
      </c>
      <c r="Q3366">
        <v>25000</v>
      </c>
      <c r="R3366">
        <v>1</v>
      </c>
      <c r="S3366">
        <v>93.5</v>
      </c>
      <c r="T3366">
        <v>0</v>
      </c>
      <c r="U3366" t="b" cm="1">
        <f t="array" ref="U3366">_xlfn.IFS(AND(R3366=1,S3366=G3366,T3366=H3366),TRUE,AND(R3366=1,S3366=G3366,H3366="Product NA"),TRUE)</f>
        <v>1</v>
      </c>
      <c r="W3366">
        <v>126.4</v>
      </c>
      <c r="X3366">
        <v>0</v>
      </c>
      <c r="Y3366" t="str">
        <f t="shared" si="161"/>
        <v>Change</v>
      </c>
    </row>
    <row r="3367" spans="1:25" x14ac:dyDescent="0.35">
      <c r="A3367" t="s">
        <v>126</v>
      </c>
      <c r="B3367" t="s">
        <v>549</v>
      </c>
      <c r="C3367" t="s">
        <v>291</v>
      </c>
      <c r="D3367" t="s">
        <v>646</v>
      </c>
      <c r="E3367" t="s">
        <v>715</v>
      </c>
      <c r="F3367" t="s">
        <v>286</v>
      </c>
      <c r="G3367" s="159">
        <f t="shared" si="159"/>
        <v>24.35</v>
      </c>
      <c r="H3367" s="159">
        <f t="shared" si="160"/>
        <v>0</v>
      </c>
      <c r="I3367" s="155" t="s">
        <v>663</v>
      </c>
      <c r="K3367" t="s">
        <v>456</v>
      </c>
      <c r="L3367" t="s">
        <v>390</v>
      </c>
      <c r="M3367" t="s">
        <v>466</v>
      </c>
      <c r="N3367" t="s">
        <v>291</v>
      </c>
      <c r="O3367" t="s">
        <v>390</v>
      </c>
      <c r="P3367">
        <v>30000</v>
      </c>
      <c r="Q3367">
        <v>3000</v>
      </c>
      <c r="R3367">
        <v>1</v>
      </c>
      <c r="S3367">
        <v>24.35</v>
      </c>
      <c r="T3367">
        <v>0</v>
      </c>
      <c r="U3367" t="b" cm="1">
        <f t="array" ref="U3367">_xlfn.IFS(AND(R3367=1,S3367=G3367,T3367=H3367),TRUE,AND(R3367=1,S3367=G3367,H3367="Product NA"),TRUE)</f>
        <v>1</v>
      </c>
      <c r="W3367">
        <v>26.1</v>
      </c>
      <c r="X3367">
        <v>0</v>
      </c>
      <c r="Y3367" t="str">
        <f t="shared" si="161"/>
        <v>Change</v>
      </c>
    </row>
    <row r="3368" spans="1:25" x14ac:dyDescent="0.35">
      <c r="A3368" t="s">
        <v>126</v>
      </c>
      <c r="B3368" t="s">
        <v>549</v>
      </c>
      <c r="C3368" t="s">
        <v>291</v>
      </c>
      <c r="D3368" t="s">
        <v>646</v>
      </c>
      <c r="E3368" t="s">
        <v>715</v>
      </c>
      <c r="F3368" t="s">
        <v>286</v>
      </c>
      <c r="G3368" s="159">
        <f t="shared" si="159"/>
        <v>108.9</v>
      </c>
      <c r="H3368" s="159">
        <f t="shared" si="160"/>
        <v>0</v>
      </c>
      <c r="I3368" s="155" t="s">
        <v>674</v>
      </c>
      <c r="K3368" t="s">
        <v>456</v>
      </c>
      <c r="L3368" t="s">
        <v>390</v>
      </c>
      <c r="M3368" t="s">
        <v>466</v>
      </c>
      <c r="N3368" t="s">
        <v>291</v>
      </c>
      <c r="O3368" t="s">
        <v>390</v>
      </c>
      <c r="P3368">
        <v>30000</v>
      </c>
      <c r="Q3368">
        <v>30000</v>
      </c>
      <c r="R3368">
        <v>1</v>
      </c>
      <c r="S3368">
        <v>108.9</v>
      </c>
      <c r="T3368">
        <v>0</v>
      </c>
      <c r="U3368" t="b" cm="1">
        <f t="array" ref="U3368">_xlfn.IFS(AND(R3368=1,S3368=G3368,T3368=H3368),TRUE,AND(R3368=1,S3368=G3368,H3368="Product NA"),TRUE)</f>
        <v>1</v>
      </c>
      <c r="W3368">
        <v>148.5</v>
      </c>
      <c r="X3368">
        <v>0</v>
      </c>
      <c r="Y3368" t="str">
        <f t="shared" si="161"/>
        <v>Change</v>
      </c>
    </row>
    <row r="3369" spans="1:25" x14ac:dyDescent="0.35">
      <c r="A3369" t="s">
        <v>126</v>
      </c>
      <c r="B3369" t="s">
        <v>549</v>
      </c>
      <c r="C3369" t="s">
        <v>291</v>
      </c>
      <c r="D3369" t="s">
        <v>646</v>
      </c>
      <c r="E3369" t="s">
        <v>715</v>
      </c>
      <c r="F3369" t="s">
        <v>286</v>
      </c>
      <c r="G3369" s="159">
        <f t="shared" si="159"/>
        <v>27.450000000000003</v>
      </c>
      <c r="H3369" s="159">
        <f t="shared" si="160"/>
        <v>0</v>
      </c>
      <c r="I3369" s="155" t="s">
        <v>664</v>
      </c>
      <c r="K3369" t="s">
        <v>456</v>
      </c>
      <c r="L3369" t="s">
        <v>390</v>
      </c>
      <c r="M3369" t="s">
        <v>466</v>
      </c>
      <c r="N3369" t="s">
        <v>291</v>
      </c>
      <c r="O3369" t="s">
        <v>390</v>
      </c>
      <c r="P3369">
        <v>30000</v>
      </c>
      <c r="Q3369">
        <v>4000</v>
      </c>
      <c r="R3369">
        <v>1</v>
      </c>
      <c r="S3369">
        <v>27.450000000000003</v>
      </c>
      <c r="T3369">
        <v>0</v>
      </c>
      <c r="U3369" t="b" cm="1">
        <f t="array" ref="U3369">_xlfn.IFS(AND(R3369=1,S3369=G3369,T3369=H3369),TRUE,AND(R3369=1,S3369=G3369,H3369="Product NA"),TRUE)</f>
        <v>1</v>
      </c>
      <c r="W3369">
        <v>30.150000000000002</v>
      </c>
      <c r="X3369">
        <v>0</v>
      </c>
      <c r="Y3369" t="str">
        <f t="shared" si="161"/>
        <v>Change</v>
      </c>
    </row>
    <row r="3370" spans="1:25" x14ac:dyDescent="0.35">
      <c r="A3370" t="s">
        <v>126</v>
      </c>
      <c r="B3370" t="s">
        <v>549</v>
      </c>
      <c r="C3370" t="s">
        <v>291</v>
      </c>
      <c r="D3370" t="s">
        <v>646</v>
      </c>
      <c r="E3370" t="s">
        <v>715</v>
      </c>
      <c r="F3370" t="s">
        <v>286</v>
      </c>
      <c r="G3370" s="159">
        <f t="shared" si="159"/>
        <v>30.55</v>
      </c>
      <c r="H3370" s="159">
        <f t="shared" si="160"/>
        <v>0</v>
      </c>
      <c r="I3370" s="155" t="s">
        <v>665</v>
      </c>
      <c r="K3370" t="s">
        <v>456</v>
      </c>
      <c r="L3370" t="s">
        <v>390</v>
      </c>
      <c r="M3370" t="s">
        <v>466</v>
      </c>
      <c r="N3370" t="s">
        <v>291</v>
      </c>
      <c r="O3370" t="s">
        <v>390</v>
      </c>
      <c r="P3370">
        <v>30000</v>
      </c>
      <c r="Q3370">
        <v>5000</v>
      </c>
      <c r="R3370">
        <v>1</v>
      </c>
      <c r="S3370">
        <v>30.55</v>
      </c>
      <c r="T3370">
        <v>0</v>
      </c>
      <c r="U3370" t="b" cm="1">
        <f t="array" ref="U3370">_xlfn.IFS(AND(R3370=1,S3370=G3370,T3370=H3370),TRUE,AND(R3370=1,S3370=G3370,H3370="Product NA"),TRUE)</f>
        <v>1</v>
      </c>
      <c r="W3370">
        <v>34.200000000000003</v>
      </c>
      <c r="X3370">
        <v>0</v>
      </c>
      <c r="Y3370" t="str">
        <f t="shared" si="161"/>
        <v>Change</v>
      </c>
    </row>
    <row r="3371" spans="1:25" x14ac:dyDescent="0.35">
      <c r="A3371" t="s">
        <v>126</v>
      </c>
      <c r="B3371" t="s">
        <v>549</v>
      </c>
      <c r="C3371" t="s">
        <v>291</v>
      </c>
      <c r="D3371" t="s">
        <v>646</v>
      </c>
      <c r="E3371" t="s">
        <v>715</v>
      </c>
      <c r="F3371" t="s">
        <v>286</v>
      </c>
      <c r="G3371" s="159">
        <f t="shared" si="159"/>
        <v>30.05</v>
      </c>
      <c r="H3371" s="159">
        <f t="shared" si="160"/>
        <v>0</v>
      </c>
      <c r="I3371" s="155" t="s">
        <v>666</v>
      </c>
      <c r="K3371" t="s">
        <v>456</v>
      </c>
      <c r="L3371" t="s">
        <v>390</v>
      </c>
      <c r="M3371" t="s">
        <v>466</v>
      </c>
      <c r="N3371" t="s">
        <v>291</v>
      </c>
      <c r="O3371" t="s">
        <v>390</v>
      </c>
      <c r="P3371">
        <v>30000</v>
      </c>
      <c r="Q3371">
        <v>6000</v>
      </c>
      <c r="R3371">
        <v>1</v>
      </c>
      <c r="S3371">
        <v>30.05</v>
      </c>
      <c r="T3371">
        <v>0</v>
      </c>
      <c r="U3371" t="b" cm="1">
        <f t="array" ref="U3371">_xlfn.IFS(AND(R3371=1,S3371=G3371,T3371=H3371),TRUE,AND(R3371=1,S3371=G3371,H3371="Product NA"),TRUE)</f>
        <v>1</v>
      </c>
      <c r="W3371">
        <v>39.400000000000006</v>
      </c>
      <c r="X3371">
        <v>0</v>
      </c>
      <c r="Y3371" t="str">
        <f t="shared" si="161"/>
        <v>Change</v>
      </c>
    </row>
    <row r="3372" spans="1:25" x14ac:dyDescent="0.35">
      <c r="A3372" t="s">
        <v>126</v>
      </c>
      <c r="B3372" t="s">
        <v>549</v>
      </c>
      <c r="C3372" t="s">
        <v>291</v>
      </c>
      <c r="D3372" t="s">
        <v>646</v>
      </c>
      <c r="E3372" t="s">
        <v>715</v>
      </c>
      <c r="F3372" t="s">
        <v>286</v>
      </c>
      <c r="G3372" s="159">
        <f t="shared" si="159"/>
        <v>32.700000000000003</v>
      </c>
      <c r="H3372" s="159">
        <f t="shared" si="160"/>
        <v>0</v>
      </c>
      <c r="I3372" s="155" t="s">
        <v>667</v>
      </c>
      <c r="K3372" t="s">
        <v>456</v>
      </c>
      <c r="L3372" t="s">
        <v>390</v>
      </c>
      <c r="M3372" t="s">
        <v>466</v>
      </c>
      <c r="N3372" t="s">
        <v>291</v>
      </c>
      <c r="O3372" t="s">
        <v>390</v>
      </c>
      <c r="P3372">
        <v>30000</v>
      </c>
      <c r="Q3372">
        <v>7000</v>
      </c>
      <c r="R3372">
        <v>1</v>
      </c>
      <c r="S3372">
        <v>32.700000000000003</v>
      </c>
      <c r="T3372">
        <v>0</v>
      </c>
      <c r="U3372" t="b" cm="1">
        <f t="array" ref="U3372">_xlfn.IFS(AND(R3372=1,S3372=G3372,T3372=H3372),TRUE,AND(R3372=1,S3372=G3372,H3372="Product NA"),TRUE)</f>
        <v>1</v>
      </c>
      <c r="W3372">
        <v>43.45</v>
      </c>
      <c r="X3372">
        <v>0</v>
      </c>
      <c r="Y3372" t="str">
        <f t="shared" si="161"/>
        <v>Change</v>
      </c>
    </row>
    <row r="3373" spans="1:25" x14ac:dyDescent="0.35">
      <c r="A3373" t="s">
        <v>126</v>
      </c>
      <c r="B3373" t="s">
        <v>549</v>
      </c>
      <c r="C3373" t="s">
        <v>291</v>
      </c>
      <c r="D3373" t="s">
        <v>646</v>
      </c>
      <c r="E3373" t="s">
        <v>715</v>
      </c>
      <c r="F3373" t="s">
        <v>286</v>
      </c>
      <c r="G3373" s="159">
        <f t="shared" si="159"/>
        <v>35.4</v>
      </c>
      <c r="H3373" s="159">
        <f t="shared" si="160"/>
        <v>0</v>
      </c>
      <c r="I3373" s="155" t="s">
        <v>668</v>
      </c>
      <c r="K3373" t="s">
        <v>456</v>
      </c>
      <c r="L3373" t="s">
        <v>390</v>
      </c>
      <c r="M3373" t="s">
        <v>466</v>
      </c>
      <c r="N3373" t="s">
        <v>291</v>
      </c>
      <c r="O3373" t="s">
        <v>390</v>
      </c>
      <c r="P3373">
        <v>30000</v>
      </c>
      <c r="Q3373">
        <v>8000</v>
      </c>
      <c r="R3373">
        <v>1</v>
      </c>
      <c r="S3373">
        <v>35.4</v>
      </c>
      <c r="T3373">
        <v>0</v>
      </c>
      <c r="U3373" t="b" cm="1">
        <f t="array" ref="U3373">_xlfn.IFS(AND(R3373=1,S3373=G3373,T3373=H3373),TRUE,AND(R3373=1,S3373=G3373,H3373="Product NA"),TRUE)</f>
        <v>1</v>
      </c>
      <c r="W3373">
        <v>47.550000000000004</v>
      </c>
      <c r="X3373">
        <v>0</v>
      </c>
      <c r="Y3373" t="str">
        <f t="shared" si="161"/>
        <v>Change</v>
      </c>
    </row>
    <row r="3374" spans="1:25" x14ac:dyDescent="0.35">
      <c r="A3374" t="s">
        <v>126</v>
      </c>
      <c r="B3374" t="s">
        <v>549</v>
      </c>
      <c r="C3374" t="s">
        <v>291</v>
      </c>
      <c r="D3374" t="s">
        <v>646</v>
      </c>
      <c r="E3374" t="s">
        <v>715</v>
      </c>
      <c r="F3374" t="s">
        <v>286</v>
      </c>
      <c r="G3374" s="159">
        <f t="shared" si="159"/>
        <v>38.1</v>
      </c>
      <c r="H3374" s="159">
        <f t="shared" si="160"/>
        <v>0</v>
      </c>
      <c r="I3374" s="155" t="s">
        <v>669</v>
      </c>
      <c r="K3374" t="s">
        <v>456</v>
      </c>
      <c r="L3374" t="s">
        <v>390</v>
      </c>
      <c r="M3374" t="s">
        <v>466</v>
      </c>
      <c r="N3374" t="s">
        <v>291</v>
      </c>
      <c r="O3374" t="s">
        <v>390</v>
      </c>
      <c r="P3374">
        <v>30000</v>
      </c>
      <c r="Q3374">
        <v>9000</v>
      </c>
      <c r="R3374">
        <v>1</v>
      </c>
      <c r="S3374">
        <v>38.1</v>
      </c>
      <c r="T3374">
        <v>0</v>
      </c>
      <c r="U3374" t="b" cm="1">
        <f t="array" ref="U3374">_xlfn.IFS(AND(R3374=1,S3374=G3374,T3374=H3374),TRUE,AND(R3374=1,S3374=G3374,H3374="Product NA"),TRUE)</f>
        <v>1</v>
      </c>
      <c r="W3374">
        <v>51.6</v>
      </c>
      <c r="X3374">
        <v>0</v>
      </c>
      <c r="Y3374" t="str">
        <f t="shared" si="161"/>
        <v>Change</v>
      </c>
    </row>
    <row r="3375" spans="1:25" x14ac:dyDescent="0.35">
      <c r="A3375" t="s">
        <v>126</v>
      </c>
      <c r="B3375" t="s">
        <v>549</v>
      </c>
      <c r="C3375" t="s">
        <v>291</v>
      </c>
      <c r="D3375" t="s">
        <v>646</v>
      </c>
      <c r="E3375" t="s">
        <v>715</v>
      </c>
      <c r="F3375" t="s">
        <v>286</v>
      </c>
      <c r="G3375" s="159">
        <f t="shared" si="159"/>
        <v>40.75</v>
      </c>
      <c r="H3375" s="159">
        <f t="shared" si="160"/>
        <v>0</v>
      </c>
      <c r="I3375" s="155" t="s">
        <v>670</v>
      </c>
      <c r="K3375" t="s">
        <v>456</v>
      </c>
      <c r="L3375" t="s">
        <v>390</v>
      </c>
      <c r="M3375" t="s">
        <v>466</v>
      </c>
      <c r="N3375" t="s">
        <v>291</v>
      </c>
      <c r="O3375" t="s">
        <v>390</v>
      </c>
      <c r="P3375">
        <v>30000</v>
      </c>
      <c r="Q3375">
        <v>10000</v>
      </c>
      <c r="R3375">
        <v>1</v>
      </c>
      <c r="S3375">
        <v>40.75</v>
      </c>
      <c r="T3375">
        <v>0</v>
      </c>
      <c r="U3375" t="b" cm="1">
        <f t="array" ref="U3375">_xlfn.IFS(AND(R3375=1,S3375=G3375,T3375=H3375),TRUE,AND(R3375=1,S3375=G3375,H3375="Product NA"),TRUE)</f>
        <v>1</v>
      </c>
      <c r="W3375">
        <v>55.650000000000006</v>
      </c>
      <c r="X3375">
        <v>0</v>
      </c>
      <c r="Y3375" t="str">
        <f t="shared" si="161"/>
        <v>Change</v>
      </c>
    </row>
    <row r="3376" spans="1:25" x14ac:dyDescent="0.35">
      <c r="A3376" t="s">
        <v>126</v>
      </c>
      <c r="B3376" t="s">
        <v>549</v>
      </c>
      <c r="C3376" t="s">
        <v>291</v>
      </c>
      <c r="D3376" t="s">
        <v>284</v>
      </c>
      <c r="E3376" t="s">
        <v>716</v>
      </c>
      <c r="F3376" t="s">
        <v>286</v>
      </c>
      <c r="G3376" s="159">
        <f t="shared" si="159"/>
        <v>0</v>
      </c>
      <c r="H3376" s="159">
        <f t="shared" si="160"/>
        <v>0</v>
      </c>
      <c r="I3376" s="155" t="s">
        <v>472</v>
      </c>
      <c r="K3376" t="s">
        <v>456</v>
      </c>
      <c r="L3376" t="s">
        <v>390</v>
      </c>
      <c r="M3376" t="s">
        <v>466</v>
      </c>
      <c r="N3376" t="s">
        <v>291</v>
      </c>
      <c r="O3376" t="s">
        <v>390</v>
      </c>
      <c r="P3376">
        <v>100</v>
      </c>
      <c r="Q3376">
        <v>2000</v>
      </c>
      <c r="R3376">
        <v>1</v>
      </c>
      <c r="S3376">
        <v>0</v>
      </c>
      <c r="T3376">
        <v>0</v>
      </c>
      <c r="U3376" t="b" cm="1">
        <f t="array" ref="U3376">_xlfn.IFS(AND(R3376=1,S3376=G3376,T3376=H3376),TRUE,AND(R3376=1,S3376=G3376,H3376="Product NA"),TRUE)</f>
        <v>1</v>
      </c>
      <c r="W3376">
        <v>7.25</v>
      </c>
      <c r="X3376">
        <v>11.600000000000001</v>
      </c>
      <c r="Y3376" t="str">
        <f t="shared" si="161"/>
        <v>Change</v>
      </c>
    </row>
    <row r="3377" spans="1:25" x14ac:dyDescent="0.35">
      <c r="A3377" t="s">
        <v>126</v>
      </c>
      <c r="B3377" t="s">
        <v>549</v>
      </c>
      <c r="C3377" t="s">
        <v>291</v>
      </c>
      <c r="D3377" s="180" t="s">
        <v>317</v>
      </c>
      <c r="E3377" t="s">
        <v>716</v>
      </c>
      <c r="F3377" t="s">
        <v>0</v>
      </c>
      <c r="G3377" s="159">
        <f t="shared" si="159"/>
        <v>6.53</v>
      </c>
      <c r="H3377" s="159">
        <f t="shared" si="160"/>
        <v>11.11</v>
      </c>
      <c r="I3377" s="155" t="s">
        <v>469</v>
      </c>
      <c r="K3377" t="s">
        <v>456</v>
      </c>
      <c r="L3377" t="s">
        <v>390</v>
      </c>
      <c r="M3377" t="s">
        <v>466</v>
      </c>
      <c r="N3377" t="s">
        <v>291</v>
      </c>
      <c r="O3377" t="s">
        <v>390</v>
      </c>
      <c r="P3377">
        <v>100</v>
      </c>
      <c r="Q3377">
        <v>100</v>
      </c>
      <c r="R3377">
        <v>1</v>
      </c>
      <c r="S3377">
        <v>6.53</v>
      </c>
      <c r="T3377">
        <v>11.11</v>
      </c>
      <c r="U3377" t="b" cm="1">
        <f t="array" ref="U3377">_xlfn.IFS(AND(R3377=1,S3377=G3377,T3377=H3377),TRUE,AND(R3377=1,S3377=G3377,H3377="Product NA"),TRUE)</f>
        <v>1</v>
      </c>
      <c r="W3377">
        <v>5.68</v>
      </c>
      <c r="X3377">
        <v>9.66</v>
      </c>
      <c r="Y3377" t="str">
        <f t="shared" si="161"/>
        <v>Change</v>
      </c>
    </row>
    <row r="3378" spans="1:25" x14ac:dyDescent="0.35">
      <c r="A3378" t="s">
        <v>126</v>
      </c>
      <c r="B3378" t="s">
        <v>549</v>
      </c>
      <c r="C3378" t="s">
        <v>291</v>
      </c>
      <c r="D3378" t="s">
        <v>324</v>
      </c>
      <c r="E3378" t="s">
        <v>716</v>
      </c>
      <c r="F3378" t="s">
        <v>277</v>
      </c>
      <c r="G3378" s="159">
        <f t="shared" si="159"/>
        <v>0</v>
      </c>
      <c r="H3378" s="159">
        <f t="shared" si="160"/>
        <v>0</v>
      </c>
      <c r="I3378" s="155" t="s">
        <v>470</v>
      </c>
      <c r="K3378" t="s">
        <v>456</v>
      </c>
      <c r="L3378" t="s">
        <v>390</v>
      </c>
      <c r="M3378" t="s">
        <v>466</v>
      </c>
      <c r="N3378" t="s">
        <v>291</v>
      </c>
      <c r="O3378" t="s">
        <v>390</v>
      </c>
      <c r="P3378">
        <v>100</v>
      </c>
      <c r="Q3378">
        <v>500</v>
      </c>
      <c r="R3378">
        <v>1</v>
      </c>
      <c r="S3378">
        <v>0</v>
      </c>
      <c r="T3378">
        <v>0</v>
      </c>
      <c r="U3378" t="b" cm="1">
        <f t="array" ref="U3378">_xlfn.IFS(AND(R3378=1,S3378=G3378,T3378=H3378),TRUE,AND(R3378=1,S3378=G3378,H3378="Product NA"),TRUE)</f>
        <v>1</v>
      </c>
      <c r="W3378">
        <v>6.3000000000000007</v>
      </c>
      <c r="X3378">
        <v>9.6000000000000014</v>
      </c>
      <c r="Y3378" t="str">
        <f t="shared" si="161"/>
        <v>Change</v>
      </c>
    </row>
    <row r="3379" spans="1:25" x14ac:dyDescent="0.35">
      <c r="A3379" t="s">
        <v>126</v>
      </c>
      <c r="B3379" t="s">
        <v>549</v>
      </c>
      <c r="C3379" t="s">
        <v>291</v>
      </c>
      <c r="D3379" s="180" t="s">
        <v>319</v>
      </c>
      <c r="E3379" t="s">
        <v>716</v>
      </c>
      <c r="F3379" t="s">
        <v>277</v>
      </c>
      <c r="G3379" s="159">
        <f t="shared" si="159"/>
        <v>7.25</v>
      </c>
      <c r="H3379" s="159">
        <f t="shared" si="160"/>
        <v>11.05</v>
      </c>
      <c r="I3379" s="155" t="s">
        <v>470</v>
      </c>
      <c r="K3379" t="s">
        <v>456</v>
      </c>
      <c r="L3379" t="s">
        <v>390</v>
      </c>
      <c r="M3379" t="s">
        <v>466</v>
      </c>
      <c r="N3379" t="s">
        <v>291</v>
      </c>
      <c r="O3379" t="s">
        <v>390</v>
      </c>
      <c r="P3379">
        <v>100</v>
      </c>
      <c r="Q3379">
        <v>500</v>
      </c>
      <c r="R3379">
        <v>1</v>
      </c>
      <c r="S3379">
        <v>7.25</v>
      </c>
      <c r="T3379">
        <v>11.05</v>
      </c>
      <c r="U3379" t="b" cm="1">
        <f t="array" ref="U3379">_xlfn.IFS(AND(R3379=1,S3379=G3379,T3379=H3379),TRUE,AND(R3379=1,S3379=G3379,H3379="Product NA"),TRUE)</f>
        <v>1</v>
      </c>
      <c r="W3379">
        <v>6.3000000000000007</v>
      </c>
      <c r="X3379">
        <v>9.6000000000000014</v>
      </c>
      <c r="Y3379" t="str">
        <f t="shared" si="161"/>
        <v>Change</v>
      </c>
    </row>
    <row r="3380" spans="1:25" x14ac:dyDescent="0.35">
      <c r="A3380" t="s">
        <v>126</v>
      </c>
      <c r="B3380" t="s">
        <v>549</v>
      </c>
      <c r="C3380" t="s">
        <v>291</v>
      </c>
      <c r="D3380" t="s">
        <v>240</v>
      </c>
      <c r="E3380" t="s">
        <v>287</v>
      </c>
      <c r="F3380" t="s">
        <v>0</v>
      </c>
      <c r="G3380" s="159">
        <f t="shared" si="159"/>
        <v>0.05</v>
      </c>
      <c r="H3380" s="159">
        <f t="shared" si="160"/>
        <v>12.3</v>
      </c>
      <c r="I3380" s="155" t="s">
        <v>469</v>
      </c>
      <c r="K3380" t="s">
        <v>456</v>
      </c>
      <c r="L3380" t="s">
        <v>390</v>
      </c>
      <c r="M3380" t="s">
        <v>466</v>
      </c>
      <c r="N3380" t="s">
        <v>291</v>
      </c>
      <c r="O3380" t="s">
        <v>390</v>
      </c>
      <c r="P3380">
        <v>100</v>
      </c>
      <c r="Q3380">
        <v>100</v>
      </c>
      <c r="R3380">
        <v>1</v>
      </c>
      <c r="S3380">
        <v>0.05</v>
      </c>
      <c r="T3380">
        <v>12.3</v>
      </c>
      <c r="U3380" t="b" cm="1">
        <f t="array" ref="U3380">_xlfn.IFS(AND(R3380=1,S3380=G3380,T3380=H3380),TRUE,AND(R3380=1,S3380=G3380,H3380="Product NA"),TRUE)</f>
        <v>1</v>
      </c>
      <c r="W3380">
        <v>0.05</v>
      </c>
      <c r="X3380">
        <v>11.34</v>
      </c>
      <c r="Y3380" t="str">
        <f t="shared" si="161"/>
        <v>Change</v>
      </c>
    </row>
    <row r="3381" spans="1:25" x14ac:dyDescent="0.35">
      <c r="A3381" t="s">
        <v>126</v>
      </c>
      <c r="B3381" t="s">
        <v>549</v>
      </c>
      <c r="C3381" t="s">
        <v>291</v>
      </c>
      <c r="D3381" t="s">
        <v>279</v>
      </c>
      <c r="E3381" t="s">
        <v>287</v>
      </c>
      <c r="F3381" t="s">
        <v>277</v>
      </c>
      <c r="G3381" s="159">
        <f t="shared" si="159"/>
        <v>0.06</v>
      </c>
      <c r="H3381" s="159">
        <f t="shared" si="160"/>
        <v>17.740000000000002</v>
      </c>
      <c r="I3381" s="155" t="s">
        <v>470</v>
      </c>
      <c r="K3381" t="s">
        <v>456</v>
      </c>
      <c r="L3381" t="s">
        <v>390</v>
      </c>
      <c r="M3381" t="s">
        <v>466</v>
      </c>
      <c r="N3381" t="s">
        <v>291</v>
      </c>
      <c r="O3381" t="s">
        <v>390</v>
      </c>
      <c r="P3381">
        <v>100</v>
      </c>
      <c r="Q3381">
        <v>500</v>
      </c>
      <c r="R3381">
        <v>1</v>
      </c>
      <c r="S3381">
        <v>0.06</v>
      </c>
      <c r="T3381">
        <v>17.740000000000002</v>
      </c>
      <c r="U3381" t="b" cm="1">
        <f t="array" ref="U3381">_xlfn.IFS(AND(R3381=1,S3381=G3381,T3381=H3381),TRUE,AND(R3381=1,S3381=G3381,H3381="Product NA"),TRUE)</f>
        <v>1</v>
      </c>
      <c r="W3381">
        <v>0.05</v>
      </c>
      <c r="X3381">
        <v>15.98</v>
      </c>
      <c r="Y3381" t="str">
        <f t="shared" si="161"/>
        <v>Change</v>
      </c>
    </row>
    <row r="3382" spans="1:25" x14ac:dyDescent="0.35">
      <c r="A3382" t="s">
        <v>127</v>
      </c>
      <c r="B3382" t="s">
        <v>550</v>
      </c>
      <c r="C3382" t="s">
        <v>291</v>
      </c>
      <c r="D3382" t="s">
        <v>326</v>
      </c>
      <c r="E3382" t="s">
        <v>643</v>
      </c>
      <c r="F3382" t="s">
        <v>643</v>
      </c>
      <c r="G3382" s="159">
        <f t="shared" si="159"/>
        <v>0.06</v>
      </c>
      <c r="H3382" s="159">
        <f t="shared" si="160"/>
        <v>17.740000000000002</v>
      </c>
      <c r="I3382" s="155" t="s">
        <v>470</v>
      </c>
      <c r="K3382" t="s">
        <v>456</v>
      </c>
      <c r="L3382" t="s">
        <v>390</v>
      </c>
      <c r="M3382" t="s">
        <v>466</v>
      </c>
      <c r="N3382" t="s">
        <v>291</v>
      </c>
      <c r="O3382" t="s">
        <v>390</v>
      </c>
      <c r="P3382">
        <v>100</v>
      </c>
      <c r="Q3382">
        <v>500</v>
      </c>
      <c r="R3382">
        <v>1</v>
      </c>
      <c r="S3382">
        <v>0.06</v>
      </c>
      <c r="T3382">
        <v>17.740000000000002</v>
      </c>
      <c r="U3382" t="b" cm="1">
        <f t="array" ref="U3382">_xlfn.IFS(AND(R3382=1,S3382=G3382,T3382=H3382),TRUE,AND(R3382=1,S3382=G3382,H3382="Product NA"),TRUE)</f>
        <v>1</v>
      </c>
      <c r="W3382">
        <v>0.05</v>
      </c>
      <c r="X3382">
        <v>15.98</v>
      </c>
      <c r="Y3382" t="str">
        <f t="shared" si="161"/>
        <v>Change</v>
      </c>
    </row>
    <row r="3383" spans="1:25" x14ac:dyDescent="0.35">
      <c r="A3383" t="s">
        <v>127</v>
      </c>
      <c r="B3383" t="s">
        <v>550</v>
      </c>
      <c r="C3383" t="s">
        <v>291</v>
      </c>
      <c r="D3383" t="s">
        <v>326</v>
      </c>
      <c r="E3383" t="s">
        <v>643</v>
      </c>
      <c r="F3383" t="s">
        <v>643</v>
      </c>
      <c r="G3383" s="159">
        <f t="shared" si="159"/>
        <v>1.1800000000000002</v>
      </c>
      <c r="H3383" s="159">
        <f t="shared" si="160"/>
        <v>15.63</v>
      </c>
      <c r="I3383" s="155" t="s">
        <v>707</v>
      </c>
      <c r="K3383" t="s">
        <v>456</v>
      </c>
      <c r="L3383" t="s">
        <v>390</v>
      </c>
      <c r="M3383" t="s">
        <v>466</v>
      </c>
      <c r="N3383" t="s">
        <v>291</v>
      </c>
      <c r="O3383" t="s">
        <v>390</v>
      </c>
      <c r="P3383">
        <v>100</v>
      </c>
      <c r="Q3383">
        <v>5000</v>
      </c>
      <c r="R3383">
        <v>1</v>
      </c>
      <c r="S3383">
        <v>1.1800000000000002</v>
      </c>
      <c r="T3383">
        <v>15.63</v>
      </c>
      <c r="U3383" t="b" cm="1">
        <f t="array" ref="U3383">_xlfn.IFS(AND(R3383=1,S3383=G3383,T3383=H3383),TRUE,AND(R3383=1,S3383=G3383,H3383="Product NA"),TRUE)</f>
        <v>1</v>
      </c>
      <c r="W3383">
        <v>1.03</v>
      </c>
      <c r="X3383">
        <v>13.83</v>
      </c>
      <c r="Y3383" t="str">
        <f t="shared" si="161"/>
        <v>Change</v>
      </c>
    </row>
    <row r="3384" spans="1:25" x14ac:dyDescent="0.35">
      <c r="A3384" t="s">
        <v>127</v>
      </c>
      <c r="B3384" t="s">
        <v>550</v>
      </c>
      <c r="C3384" t="s">
        <v>291</v>
      </c>
      <c r="D3384" t="s">
        <v>382</v>
      </c>
      <c r="E3384" t="s">
        <v>287</v>
      </c>
      <c r="F3384" t="s">
        <v>386</v>
      </c>
      <c r="G3384" s="159">
        <f t="shared" si="159"/>
        <v>1.31</v>
      </c>
      <c r="H3384" s="159">
        <f t="shared" si="160"/>
        <v>18.14</v>
      </c>
      <c r="I3384" s="155" t="s">
        <v>472</v>
      </c>
      <c r="K3384" t="s">
        <v>456</v>
      </c>
      <c r="L3384" t="s">
        <v>390</v>
      </c>
      <c r="M3384" t="s">
        <v>466</v>
      </c>
      <c r="N3384" t="s">
        <v>291</v>
      </c>
      <c r="O3384" t="s">
        <v>390</v>
      </c>
      <c r="P3384">
        <v>100</v>
      </c>
      <c r="Q3384">
        <v>2000</v>
      </c>
      <c r="R3384">
        <v>1</v>
      </c>
      <c r="S3384">
        <v>1.31</v>
      </c>
      <c r="T3384">
        <v>18.14</v>
      </c>
      <c r="U3384" t="b" cm="1">
        <f t="array" ref="U3384">_xlfn.IFS(AND(R3384=1,S3384=G3384,T3384=H3384),TRUE,AND(R3384=1,S3384=G3384,H3384="Product NA"),TRUE)</f>
        <v>1</v>
      </c>
      <c r="W3384">
        <v>1.1300000000000001</v>
      </c>
      <c r="X3384">
        <v>15.64</v>
      </c>
      <c r="Y3384" t="str">
        <f t="shared" si="161"/>
        <v>Change</v>
      </c>
    </row>
    <row r="3385" spans="1:25" x14ac:dyDescent="0.35">
      <c r="A3385" t="s">
        <v>127</v>
      </c>
      <c r="B3385" t="s">
        <v>550</v>
      </c>
      <c r="C3385" t="s">
        <v>291</v>
      </c>
      <c r="D3385" t="s">
        <v>281</v>
      </c>
      <c r="E3385" t="s">
        <v>287</v>
      </c>
      <c r="F3385" t="s">
        <v>286</v>
      </c>
      <c r="G3385" s="159">
        <f t="shared" si="159"/>
        <v>1.31</v>
      </c>
      <c r="H3385" s="159">
        <f t="shared" si="160"/>
        <v>18.14</v>
      </c>
      <c r="I3385" s="155" t="s">
        <v>472</v>
      </c>
      <c r="K3385" t="s">
        <v>456</v>
      </c>
      <c r="L3385" t="s">
        <v>390</v>
      </c>
      <c r="M3385" t="s">
        <v>466</v>
      </c>
      <c r="N3385" t="s">
        <v>291</v>
      </c>
      <c r="O3385" t="s">
        <v>390</v>
      </c>
      <c r="P3385">
        <v>100</v>
      </c>
      <c r="Q3385">
        <v>2000</v>
      </c>
      <c r="R3385">
        <v>1</v>
      </c>
      <c r="S3385">
        <v>1.31</v>
      </c>
      <c r="T3385">
        <v>18.14</v>
      </c>
      <c r="U3385" t="b" cm="1">
        <f t="array" ref="U3385">_xlfn.IFS(AND(R3385=1,S3385=G3385,T3385=H3385),TRUE,AND(R3385=1,S3385=G3385,H3385="Product NA"),TRUE)</f>
        <v>1</v>
      </c>
      <c r="W3385">
        <v>1.1300000000000001</v>
      </c>
      <c r="X3385">
        <v>15.64</v>
      </c>
      <c r="Y3385" t="str">
        <f t="shared" si="161"/>
        <v>Change</v>
      </c>
    </row>
    <row r="3386" spans="1:25" x14ac:dyDescent="0.35">
      <c r="A3386" t="s">
        <v>127</v>
      </c>
      <c r="B3386" t="s">
        <v>550</v>
      </c>
      <c r="C3386" t="s">
        <v>291</v>
      </c>
      <c r="D3386" t="s">
        <v>278</v>
      </c>
      <c r="E3386" t="s">
        <v>287</v>
      </c>
      <c r="F3386" t="s">
        <v>277</v>
      </c>
      <c r="G3386" s="159">
        <f t="shared" si="159"/>
        <v>1.31</v>
      </c>
      <c r="H3386" s="159">
        <f t="shared" si="160"/>
        <v>15.41</v>
      </c>
      <c r="I3386" s="155" t="s">
        <v>470</v>
      </c>
      <c r="K3386" t="s">
        <v>456</v>
      </c>
      <c r="L3386" t="s">
        <v>390</v>
      </c>
      <c r="M3386" t="s">
        <v>466</v>
      </c>
      <c r="N3386" t="s">
        <v>291</v>
      </c>
      <c r="O3386" t="s">
        <v>390</v>
      </c>
      <c r="P3386">
        <v>100</v>
      </c>
      <c r="Q3386">
        <v>500</v>
      </c>
      <c r="R3386">
        <v>1</v>
      </c>
      <c r="S3386">
        <v>1.31</v>
      </c>
      <c r="T3386">
        <v>15.41</v>
      </c>
      <c r="U3386" t="b" cm="1">
        <f t="array" ref="U3386">_xlfn.IFS(AND(R3386=1,S3386=G3386,T3386=H3386),TRUE,AND(R3386=1,S3386=G3386,H3386="Product NA"),TRUE)</f>
        <v>1</v>
      </c>
      <c r="W3386">
        <v>1.1599999999999999</v>
      </c>
      <c r="X3386">
        <v>13.64</v>
      </c>
      <c r="Y3386" t="str">
        <f t="shared" si="161"/>
        <v>Change</v>
      </c>
    </row>
    <row r="3387" spans="1:25" x14ac:dyDescent="0.35">
      <c r="A3387" t="s">
        <v>127</v>
      </c>
      <c r="B3387" t="s">
        <v>550</v>
      </c>
      <c r="C3387" t="s">
        <v>291</v>
      </c>
      <c r="D3387" t="s">
        <v>238</v>
      </c>
      <c r="E3387" t="s">
        <v>287</v>
      </c>
      <c r="F3387" t="s">
        <v>0</v>
      </c>
      <c r="G3387" s="159">
        <f t="shared" si="159"/>
        <v>0.23</v>
      </c>
      <c r="H3387" s="159">
        <f t="shared" si="160"/>
        <v>17.59</v>
      </c>
      <c r="I3387" s="155" t="s">
        <v>469</v>
      </c>
      <c r="K3387" t="s">
        <v>456</v>
      </c>
      <c r="L3387" t="s">
        <v>390</v>
      </c>
      <c r="M3387" t="s">
        <v>466</v>
      </c>
      <c r="N3387" t="s">
        <v>291</v>
      </c>
      <c r="O3387" t="s">
        <v>390</v>
      </c>
      <c r="P3387">
        <v>100</v>
      </c>
      <c r="Q3387">
        <v>100</v>
      </c>
      <c r="R3387">
        <v>1</v>
      </c>
      <c r="S3387">
        <v>0.23</v>
      </c>
      <c r="T3387">
        <v>17.59</v>
      </c>
      <c r="U3387" t="b" cm="1">
        <f t="array" ref="U3387">_xlfn.IFS(AND(R3387=1,S3387=G3387,T3387=H3387),TRUE,AND(R3387=1,S3387=G3387,H3387="Product NA"),TRUE)</f>
        <v>1</v>
      </c>
      <c r="W3387">
        <v>0.2</v>
      </c>
      <c r="X3387">
        <v>15.16</v>
      </c>
      <c r="Y3387" t="str">
        <f t="shared" si="161"/>
        <v>Change</v>
      </c>
    </row>
    <row r="3388" spans="1:25" x14ac:dyDescent="0.35">
      <c r="A3388" t="s">
        <v>127</v>
      </c>
      <c r="B3388" t="s">
        <v>550</v>
      </c>
      <c r="C3388" t="s">
        <v>291</v>
      </c>
      <c r="D3388" t="s">
        <v>239</v>
      </c>
      <c r="E3388" t="s">
        <v>287</v>
      </c>
      <c r="F3388" t="s">
        <v>277</v>
      </c>
      <c r="G3388" s="159">
        <f t="shared" si="159"/>
        <v>0.75</v>
      </c>
      <c r="H3388" s="159">
        <f t="shared" si="160"/>
        <v>17.95</v>
      </c>
      <c r="I3388" s="155" t="s">
        <v>470</v>
      </c>
      <c r="K3388" t="s">
        <v>456</v>
      </c>
      <c r="L3388" t="s">
        <v>390</v>
      </c>
      <c r="M3388" t="s">
        <v>466</v>
      </c>
      <c r="N3388" t="s">
        <v>291</v>
      </c>
      <c r="O3388" t="s">
        <v>390</v>
      </c>
      <c r="P3388">
        <v>100</v>
      </c>
      <c r="Q3388">
        <v>500</v>
      </c>
      <c r="R3388">
        <v>1</v>
      </c>
      <c r="S3388">
        <v>0.75</v>
      </c>
      <c r="T3388">
        <v>17.95</v>
      </c>
      <c r="U3388" t="b" cm="1">
        <f t="array" ref="U3388">_xlfn.IFS(AND(R3388=1,S3388=G3388,T3388=H3388),TRUE,AND(R3388=1,S3388=G3388,H3388="Product NA"),TRUE)</f>
        <v>1</v>
      </c>
      <c r="W3388">
        <v>0.65</v>
      </c>
      <c r="X3388">
        <v>15.47</v>
      </c>
      <c r="Y3388" t="str">
        <f t="shared" si="161"/>
        <v>Change</v>
      </c>
    </row>
    <row r="3389" spans="1:25" x14ac:dyDescent="0.35">
      <c r="A3389" t="s">
        <v>127</v>
      </c>
      <c r="B3389" t="s">
        <v>550</v>
      </c>
      <c r="C3389" t="s">
        <v>291</v>
      </c>
      <c r="D3389" t="s">
        <v>316</v>
      </c>
      <c r="E3389" t="s">
        <v>287</v>
      </c>
      <c r="F3389" t="s">
        <v>286</v>
      </c>
      <c r="G3389" s="159">
        <f t="shared" si="159"/>
        <v>1.33</v>
      </c>
      <c r="H3389" s="159">
        <f t="shared" si="160"/>
        <v>15.63</v>
      </c>
      <c r="I3389" s="155" t="s">
        <v>472</v>
      </c>
      <c r="K3389" t="s">
        <v>456</v>
      </c>
      <c r="L3389" t="s">
        <v>390</v>
      </c>
      <c r="M3389" t="s">
        <v>466</v>
      </c>
      <c r="N3389" t="s">
        <v>291</v>
      </c>
      <c r="O3389" t="s">
        <v>390</v>
      </c>
      <c r="P3389">
        <v>100</v>
      </c>
      <c r="Q3389">
        <v>2000</v>
      </c>
      <c r="R3389">
        <v>1</v>
      </c>
      <c r="S3389">
        <v>1.33</v>
      </c>
      <c r="T3389">
        <v>15.63</v>
      </c>
      <c r="U3389" t="b" cm="1">
        <f t="array" ref="U3389">_xlfn.IFS(AND(R3389=1,S3389=G3389,T3389=H3389),TRUE,AND(R3389=1,S3389=G3389,H3389="Product NA"),TRUE)</f>
        <v>1</v>
      </c>
      <c r="W3389">
        <v>1.18</v>
      </c>
      <c r="X3389">
        <v>13.83</v>
      </c>
      <c r="Y3389" t="str">
        <f t="shared" si="161"/>
        <v>Change</v>
      </c>
    </row>
    <row r="3390" spans="1:25" x14ac:dyDescent="0.35">
      <c r="A3390" t="s">
        <v>127</v>
      </c>
      <c r="B3390" t="s">
        <v>550</v>
      </c>
      <c r="C3390" t="s">
        <v>291</v>
      </c>
      <c r="D3390" t="s">
        <v>646</v>
      </c>
      <c r="E3390" t="s">
        <v>715</v>
      </c>
      <c r="F3390" t="s">
        <v>286</v>
      </c>
      <c r="G3390" s="159">
        <f t="shared" si="159"/>
        <v>16.2</v>
      </c>
      <c r="H3390" s="159">
        <f t="shared" si="160"/>
        <v>0</v>
      </c>
      <c r="I3390" s="155" t="s">
        <v>471</v>
      </c>
      <c r="K3390" t="s">
        <v>456</v>
      </c>
      <c r="L3390" t="s">
        <v>390</v>
      </c>
      <c r="M3390" t="s">
        <v>466</v>
      </c>
      <c r="N3390" t="s">
        <v>291</v>
      </c>
      <c r="O3390" t="s">
        <v>390</v>
      </c>
      <c r="P3390">
        <v>30000</v>
      </c>
      <c r="Q3390">
        <v>1000</v>
      </c>
      <c r="R3390">
        <v>1</v>
      </c>
      <c r="S3390">
        <v>16.2</v>
      </c>
      <c r="T3390">
        <v>0</v>
      </c>
      <c r="U3390" t="b" cm="1">
        <f t="array" ref="U3390">_xlfn.IFS(AND(R3390=1,S3390=G3390,T3390=H3390),TRUE,AND(R3390=1,S3390=G3390,H3390="Product NA"),TRUE)</f>
        <v>1</v>
      </c>
      <c r="W3390">
        <v>17.900000000000002</v>
      </c>
      <c r="X3390">
        <v>0</v>
      </c>
      <c r="Y3390" t="str">
        <f t="shared" si="161"/>
        <v>Change</v>
      </c>
    </row>
    <row r="3391" spans="1:25" x14ac:dyDescent="0.35">
      <c r="A3391" t="s">
        <v>127</v>
      </c>
      <c r="B3391" t="s">
        <v>550</v>
      </c>
      <c r="C3391" t="s">
        <v>291</v>
      </c>
      <c r="D3391" t="s">
        <v>646</v>
      </c>
      <c r="E3391" t="s">
        <v>715</v>
      </c>
      <c r="F3391" t="s">
        <v>286</v>
      </c>
      <c r="G3391" s="159">
        <f t="shared" si="159"/>
        <v>58</v>
      </c>
      <c r="H3391" s="159">
        <f t="shared" si="160"/>
        <v>0</v>
      </c>
      <c r="I3391" s="155" t="s">
        <v>671</v>
      </c>
      <c r="K3391" t="s">
        <v>456</v>
      </c>
      <c r="L3391" t="s">
        <v>390</v>
      </c>
      <c r="M3391" t="s">
        <v>466</v>
      </c>
      <c r="N3391" t="s">
        <v>291</v>
      </c>
      <c r="O3391" t="s">
        <v>390</v>
      </c>
      <c r="P3391">
        <v>30000</v>
      </c>
      <c r="Q3391">
        <v>15000</v>
      </c>
      <c r="R3391">
        <v>1</v>
      </c>
      <c r="S3391">
        <v>58</v>
      </c>
      <c r="T3391">
        <v>0</v>
      </c>
      <c r="U3391" t="b" cm="1">
        <f t="array" ref="U3391">_xlfn.IFS(AND(R3391=1,S3391=G3391,T3391=H3391),TRUE,AND(R3391=1,S3391=G3391,H3391="Product NA"),TRUE)</f>
        <v>1</v>
      </c>
      <c r="W3391">
        <v>78.400000000000006</v>
      </c>
      <c r="X3391">
        <v>0</v>
      </c>
      <c r="Y3391" t="str">
        <f t="shared" si="161"/>
        <v>Change</v>
      </c>
    </row>
    <row r="3392" spans="1:25" x14ac:dyDescent="0.35">
      <c r="A3392" t="s">
        <v>127</v>
      </c>
      <c r="B3392" t="s">
        <v>550</v>
      </c>
      <c r="C3392" t="s">
        <v>291</v>
      </c>
      <c r="D3392" t="s">
        <v>646</v>
      </c>
      <c r="E3392" t="s">
        <v>715</v>
      </c>
      <c r="F3392" t="s">
        <v>286</v>
      </c>
      <c r="G3392" s="159">
        <f t="shared" si="159"/>
        <v>18.900000000000002</v>
      </c>
      <c r="H3392" s="159">
        <f t="shared" si="160"/>
        <v>0</v>
      </c>
      <c r="I3392" s="155" t="s">
        <v>662</v>
      </c>
      <c r="K3392" t="s">
        <v>456</v>
      </c>
      <c r="L3392" t="s">
        <v>390</v>
      </c>
      <c r="M3392" t="s">
        <v>466</v>
      </c>
      <c r="N3392" t="s">
        <v>291</v>
      </c>
      <c r="O3392" t="s">
        <v>390</v>
      </c>
      <c r="P3392">
        <v>30000</v>
      </c>
      <c r="Q3392">
        <v>2000</v>
      </c>
      <c r="R3392">
        <v>1</v>
      </c>
      <c r="S3392">
        <v>18.900000000000002</v>
      </c>
      <c r="T3392">
        <v>0</v>
      </c>
      <c r="U3392" t="b" cm="1">
        <f t="array" ref="U3392">_xlfn.IFS(AND(R3392=1,S3392=G3392,T3392=H3392),TRUE,AND(R3392=1,S3392=G3392,H3392="Product NA"),TRUE)</f>
        <v>1</v>
      </c>
      <c r="W3392">
        <v>21.950000000000003</v>
      </c>
      <c r="X3392">
        <v>0</v>
      </c>
      <c r="Y3392" t="str">
        <f t="shared" si="161"/>
        <v>Change</v>
      </c>
    </row>
    <row r="3393" spans="1:25" x14ac:dyDescent="0.35">
      <c r="A3393" t="s">
        <v>127</v>
      </c>
      <c r="B3393" t="s">
        <v>550</v>
      </c>
      <c r="C3393" t="s">
        <v>291</v>
      </c>
      <c r="D3393" t="s">
        <v>646</v>
      </c>
      <c r="E3393" t="s">
        <v>715</v>
      </c>
      <c r="F3393" t="s">
        <v>286</v>
      </c>
      <c r="G3393" s="159">
        <f t="shared" si="159"/>
        <v>72.400000000000006</v>
      </c>
      <c r="H3393" s="159">
        <f t="shared" si="160"/>
        <v>0</v>
      </c>
      <c r="I3393" s="155" t="s">
        <v>672</v>
      </c>
      <c r="K3393" t="s">
        <v>456</v>
      </c>
      <c r="L3393" t="s">
        <v>390</v>
      </c>
      <c r="M3393" t="s">
        <v>466</v>
      </c>
      <c r="N3393" t="s">
        <v>291</v>
      </c>
      <c r="O3393" t="s">
        <v>390</v>
      </c>
      <c r="P3393">
        <v>30000</v>
      </c>
      <c r="Q3393">
        <v>20000</v>
      </c>
      <c r="R3393">
        <v>1</v>
      </c>
      <c r="S3393">
        <v>72.400000000000006</v>
      </c>
      <c r="T3393">
        <v>0</v>
      </c>
      <c r="U3393" t="b" cm="1">
        <f t="array" ref="U3393">_xlfn.IFS(AND(R3393=1,S3393=G3393,T3393=H3393),TRUE,AND(R3393=1,S3393=G3393,H3393="Product NA"),TRUE)</f>
        <v>1</v>
      </c>
      <c r="W3393">
        <v>99.4</v>
      </c>
      <c r="X3393">
        <v>0</v>
      </c>
      <c r="Y3393" t="str">
        <f t="shared" si="161"/>
        <v>Change</v>
      </c>
    </row>
    <row r="3394" spans="1:25" x14ac:dyDescent="0.35">
      <c r="A3394" t="s">
        <v>127</v>
      </c>
      <c r="B3394" t="s">
        <v>550</v>
      </c>
      <c r="C3394" t="s">
        <v>291</v>
      </c>
      <c r="D3394" t="s">
        <v>646</v>
      </c>
      <c r="E3394" t="s">
        <v>715</v>
      </c>
      <c r="F3394" t="s">
        <v>286</v>
      </c>
      <c r="G3394" s="159">
        <f t="shared" si="159"/>
        <v>93.5</v>
      </c>
      <c r="H3394" s="159">
        <f t="shared" si="160"/>
        <v>0</v>
      </c>
      <c r="I3394" s="155" t="s">
        <v>673</v>
      </c>
      <c r="K3394" t="s">
        <v>456</v>
      </c>
      <c r="L3394" t="s">
        <v>390</v>
      </c>
      <c r="M3394" t="s">
        <v>466</v>
      </c>
      <c r="N3394" t="s">
        <v>291</v>
      </c>
      <c r="O3394" t="s">
        <v>390</v>
      </c>
      <c r="P3394">
        <v>30000</v>
      </c>
      <c r="Q3394">
        <v>25000</v>
      </c>
      <c r="R3394">
        <v>1</v>
      </c>
      <c r="S3394">
        <v>93.5</v>
      </c>
      <c r="T3394">
        <v>0</v>
      </c>
      <c r="U3394" t="b" cm="1">
        <f t="array" ref="U3394">_xlfn.IFS(AND(R3394=1,S3394=G3394,T3394=H3394),TRUE,AND(R3394=1,S3394=G3394,H3394="Product NA"),TRUE)</f>
        <v>1</v>
      </c>
      <c r="W3394">
        <v>126.4</v>
      </c>
      <c r="X3394">
        <v>0</v>
      </c>
      <c r="Y3394" t="str">
        <f t="shared" si="161"/>
        <v>Change</v>
      </c>
    </row>
    <row r="3395" spans="1:25" x14ac:dyDescent="0.35">
      <c r="A3395" t="s">
        <v>127</v>
      </c>
      <c r="B3395" t="s">
        <v>550</v>
      </c>
      <c r="C3395" t="s">
        <v>291</v>
      </c>
      <c r="D3395" t="s">
        <v>646</v>
      </c>
      <c r="E3395" t="s">
        <v>715</v>
      </c>
      <c r="F3395" t="s">
        <v>286</v>
      </c>
      <c r="G3395" s="159">
        <f t="shared" si="159"/>
        <v>24.35</v>
      </c>
      <c r="H3395" s="159">
        <f t="shared" si="160"/>
        <v>0</v>
      </c>
      <c r="I3395" s="155" t="s">
        <v>663</v>
      </c>
      <c r="K3395" t="s">
        <v>456</v>
      </c>
      <c r="L3395" t="s">
        <v>390</v>
      </c>
      <c r="M3395" t="s">
        <v>466</v>
      </c>
      <c r="N3395" t="s">
        <v>291</v>
      </c>
      <c r="O3395" t="s">
        <v>390</v>
      </c>
      <c r="P3395">
        <v>30000</v>
      </c>
      <c r="Q3395">
        <v>3000</v>
      </c>
      <c r="R3395">
        <v>1</v>
      </c>
      <c r="S3395">
        <v>24.35</v>
      </c>
      <c r="T3395">
        <v>0</v>
      </c>
      <c r="U3395" t="b" cm="1">
        <f t="array" ref="U3395">_xlfn.IFS(AND(R3395=1,S3395=G3395,T3395=H3395),TRUE,AND(R3395=1,S3395=G3395,H3395="Product NA"),TRUE)</f>
        <v>1</v>
      </c>
      <c r="W3395">
        <v>26.1</v>
      </c>
      <c r="X3395">
        <v>0</v>
      </c>
      <c r="Y3395" t="str">
        <f t="shared" si="161"/>
        <v>Change</v>
      </c>
    </row>
    <row r="3396" spans="1:25" x14ac:dyDescent="0.35">
      <c r="A3396" t="s">
        <v>127</v>
      </c>
      <c r="B3396" t="s">
        <v>550</v>
      </c>
      <c r="C3396" t="s">
        <v>291</v>
      </c>
      <c r="D3396" t="s">
        <v>646</v>
      </c>
      <c r="E3396" t="s">
        <v>715</v>
      </c>
      <c r="F3396" t="s">
        <v>286</v>
      </c>
      <c r="G3396" s="159">
        <f t="shared" ref="G3396:G3459" si="162">S3396</f>
        <v>108.9</v>
      </c>
      <c r="H3396" s="159">
        <f t="shared" ref="H3396:H3459" si="163">T3396</f>
        <v>0</v>
      </c>
      <c r="I3396" s="155" t="s">
        <v>674</v>
      </c>
      <c r="K3396" t="s">
        <v>456</v>
      </c>
      <c r="L3396" t="s">
        <v>390</v>
      </c>
      <c r="M3396" t="s">
        <v>466</v>
      </c>
      <c r="N3396" t="s">
        <v>291</v>
      </c>
      <c r="O3396" t="s">
        <v>390</v>
      </c>
      <c r="P3396">
        <v>30000</v>
      </c>
      <c r="Q3396">
        <v>30000</v>
      </c>
      <c r="R3396">
        <v>1</v>
      </c>
      <c r="S3396">
        <v>108.9</v>
      </c>
      <c r="T3396">
        <v>0</v>
      </c>
      <c r="U3396" t="b" cm="1">
        <f t="array" ref="U3396">_xlfn.IFS(AND(R3396=1,S3396=G3396,T3396=H3396),TRUE,AND(R3396=1,S3396=G3396,H3396="Product NA"),TRUE)</f>
        <v>1</v>
      </c>
      <c r="W3396">
        <v>148.5</v>
      </c>
      <c r="X3396">
        <v>0</v>
      </c>
      <c r="Y3396" t="str">
        <f t="shared" ref="Y3396:Y3459" si="164">IF(AND(W3396=G3396,X3396=H3396),"No Change","Change")</f>
        <v>Change</v>
      </c>
    </row>
    <row r="3397" spans="1:25" x14ac:dyDescent="0.35">
      <c r="A3397" t="s">
        <v>127</v>
      </c>
      <c r="B3397" t="s">
        <v>550</v>
      </c>
      <c r="C3397" t="s">
        <v>291</v>
      </c>
      <c r="D3397" t="s">
        <v>646</v>
      </c>
      <c r="E3397" t="s">
        <v>715</v>
      </c>
      <c r="F3397" t="s">
        <v>286</v>
      </c>
      <c r="G3397" s="159">
        <f t="shared" si="162"/>
        <v>27.450000000000003</v>
      </c>
      <c r="H3397" s="159">
        <f t="shared" si="163"/>
        <v>0</v>
      </c>
      <c r="I3397" s="155" t="s">
        <v>664</v>
      </c>
      <c r="K3397" t="s">
        <v>456</v>
      </c>
      <c r="L3397" t="s">
        <v>390</v>
      </c>
      <c r="M3397" t="s">
        <v>466</v>
      </c>
      <c r="N3397" t="s">
        <v>291</v>
      </c>
      <c r="O3397" t="s">
        <v>390</v>
      </c>
      <c r="P3397">
        <v>30000</v>
      </c>
      <c r="Q3397">
        <v>4000</v>
      </c>
      <c r="R3397">
        <v>1</v>
      </c>
      <c r="S3397">
        <v>27.450000000000003</v>
      </c>
      <c r="T3397">
        <v>0</v>
      </c>
      <c r="U3397" t="b" cm="1">
        <f t="array" ref="U3397">_xlfn.IFS(AND(R3397=1,S3397=G3397,T3397=H3397),TRUE,AND(R3397=1,S3397=G3397,H3397="Product NA"),TRUE)</f>
        <v>1</v>
      </c>
      <c r="W3397">
        <v>30.150000000000002</v>
      </c>
      <c r="X3397">
        <v>0</v>
      </c>
      <c r="Y3397" t="str">
        <f t="shared" si="164"/>
        <v>Change</v>
      </c>
    </row>
    <row r="3398" spans="1:25" x14ac:dyDescent="0.35">
      <c r="A3398" t="s">
        <v>127</v>
      </c>
      <c r="B3398" t="s">
        <v>550</v>
      </c>
      <c r="C3398" t="s">
        <v>291</v>
      </c>
      <c r="D3398" t="s">
        <v>646</v>
      </c>
      <c r="E3398" t="s">
        <v>715</v>
      </c>
      <c r="F3398" t="s">
        <v>286</v>
      </c>
      <c r="G3398" s="159">
        <f t="shared" si="162"/>
        <v>30.55</v>
      </c>
      <c r="H3398" s="159">
        <f t="shared" si="163"/>
        <v>0</v>
      </c>
      <c r="I3398" s="155" t="s">
        <v>665</v>
      </c>
      <c r="K3398" t="s">
        <v>456</v>
      </c>
      <c r="L3398" t="s">
        <v>390</v>
      </c>
      <c r="M3398" t="s">
        <v>466</v>
      </c>
      <c r="N3398" t="s">
        <v>291</v>
      </c>
      <c r="O3398" t="s">
        <v>390</v>
      </c>
      <c r="P3398">
        <v>30000</v>
      </c>
      <c r="Q3398">
        <v>5000</v>
      </c>
      <c r="R3398">
        <v>1</v>
      </c>
      <c r="S3398">
        <v>30.55</v>
      </c>
      <c r="T3398">
        <v>0</v>
      </c>
      <c r="U3398" t="b" cm="1">
        <f t="array" ref="U3398">_xlfn.IFS(AND(R3398=1,S3398=G3398,T3398=H3398),TRUE,AND(R3398=1,S3398=G3398,H3398="Product NA"),TRUE)</f>
        <v>1</v>
      </c>
      <c r="W3398">
        <v>34.200000000000003</v>
      </c>
      <c r="X3398">
        <v>0</v>
      </c>
      <c r="Y3398" t="str">
        <f t="shared" si="164"/>
        <v>Change</v>
      </c>
    </row>
    <row r="3399" spans="1:25" x14ac:dyDescent="0.35">
      <c r="A3399" t="s">
        <v>127</v>
      </c>
      <c r="B3399" t="s">
        <v>550</v>
      </c>
      <c r="C3399" t="s">
        <v>291</v>
      </c>
      <c r="D3399" t="s">
        <v>646</v>
      </c>
      <c r="E3399" t="s">
        <v>715</v>
      </c>
      <c r="F3399" t="s">
        <v>286</v>
      </c>
      <c r="G3399" s="159">
        <f t="shared" si="162"/>
        <v>30.05</v>
      </c>
      <c r="H3399" s="159">
        <f t="shared" si="163"/>
        <v>0</v>
      </c>
      <c r="I3399" s="155" t="s">
        <v>666</v>
      </c>
      <c r="K3399" t="s">
        <v>456</v>
      </c>
      <c r="L3399" t="s">
        <v>390</v>
      </c>
      <c r="M3399" t="s">
        <v>466</v>
      </c>
      <c r="N3399" t="s">
        <v>291</v>
      </c>
      <c r="O3399" t="s">
        <v>390</v>
      </c>
      <c r="P3399">
        <v>30000</v>
      </c>
      <c r="Q3399">
        <v>6000</v>
      </c>
      <c r="R3399">
        <v>1</v>
      </c>
      <c r="S3399">
        <v>30.05</v>
      </c>
      <c r="T3399">
        <v>0</v>
      </c>
      <c r="U3399" t="b" cm="1">
        <f t="array" ref="U3399">_xlfn.IFS(AND(R3399=1,S3399=G3399,T3399=H3399),TRUE,AND(R3399=1,S3399=G3399,H3399="Product NA"),TRUE)</f>
        <v>1</v>
      </c>
      <c r="W3399">
        <v>39.400000000000006</v>
      </c>
      <c r="X3399">
        <v>0</v>
      </c>
      <c r="Y3399" t="str">
        <f t="shared" si="164"/>
        <v>Change</v>
      </c>
    </row>
    <row r="3400" spans="1:25" x14ac:dyDescent="0.35">
      <c r="A3400" t="s">
        <v>127</v>
      </c>
      <c r="B3400" t="s">
        <v>550</v>
      </c>
      <c r="C3400" t="s">
        <v>291</v>
      </c>
      <c r="D3400" t="s">
        <v>646</v>
      </c>
      <c r="E3400" t="s">
        <v>715</v>
      </c>
      <c r="F3400" t="s">
        <v>286</v>
      </c>
      <c r="G3400" s="159">
        <f t="shared" si="162"/>
        <v>32.700000000000003</v>
      </c>
      <c r="H3400" s="159">
        <f t="shared" si="163"/>
        <v>0</v>
      </c>
      <c r="I3400" s="155" t="s">
        <v>667</v>
      </c>
      <c r="K3400" t="s">
        <v>456</v>
      </c>
      <c r="L3400" t="s">
        <v>390</v>
      </c>
      <c r="M3400" t="s">
        <v>466</v>
      </c>
      <c r="N3400" t="s">
        <v>291</v>
      </c>
      <c r="O3400" t="s">
        <v>390</v>
      </c>
      <c r="P3400">
        <v>30000</v>
      </c>
      <c r="Q3400">
        <v>7000</v>
      </c>
      <c r="R3400">
        <v>1</v>
      </c>
      <c r="S3400">
        <v>32.700000000000003</v>
      </c>
      <c r="T3400">
        <v>0</v>
      </c>
      <c r="U3400" t="b" cm="1">
        <f t="array" ref="U3400">_xlfn.IFS(AND(R3400=1,S3400=G3400,T3400=H3400),TRUE,AND(R3400=1,S3400=G3400,H3400="Product NA"),TRUE)</f>
        <v>1</v>
      </c>
      <c r="W3400">
        <v>43.45</v>
      </c>
      <c r="X3400">
        <v>0</v>
      </c>
      <c r="Y3400" t="str">
        <f t="shared" si="164"/>
        <v>Change</v>
      </c>
    </row>
    <row r="3401" spans="1:25" x14ac:dyDescent="0.35">
      <c r="A3401" t="s">
        <v>127</v>
      </c>
      <c r="B3401" t="s">
        <v>550</v>
      </c>
      <c r="C3401" t="s">
        <v>291</v>
      </c>
      <c r="D3401" t="s">
        <v>646</v>
      </c>
      <c r="E3401" t="s">
        <v>715</v>
      </c>
      <c r="F3401" t="s">
        <v>286</v>
      </c>
      <c r="G3401" s="159">
        <f t="shared" si="162"/>
        <v>35.4</v>
      </c>
      <c r="H3401" s="159">
        <f t="shared" si="163"/>
        <v>0</v>
      </c>
      <c r="I3401" s="155" t="s">
        <v>668</v>
      </c>
      <c r="K3401" t="s">
        <v>456</v>
      </c>
      <c r="L3401" t="s">
        <v>390</v>
      </c>
      <c r="M3401" t="s">
        <v>466</v>
      </c>
      <c r="N3401" t="s">
        <v>291</v>
      </c>
      <c r="O3401" t="s">
        <v>390</v>
      </c>
      <c r="P3401">
        <v>30000</v>
      </c>
      <c r="Q3401">
        <v>8000</v>
      </c>
      <c r="R3401">
        <v>1</v>
      </c>
      <c r="S3401">
        <v>35.4</v>
      </c>
      <c r="T3401">
        <v>0</v>
      </c>
      <c r="U3401" t="b" cm="1">
        <f t="array" ref="U3401">_xlfn.IFS(AND(R3401=1,S3401=G3401,T3401=H3401),TRUE,AND(R3401=1,S3401=G3401,H3401="Product NA"),TRUE)</f>
        <v>1</v>
      </c>
      <c r="W3401">
        <v>47.550000000000004</v>
      </c>
      <c r="X3401">
        <v>0</v>
      </c>
      <c r="Y3401" t="str">
        <f t="shared" si="164"/>
        <v>Change</v>
      </c>
    </row>
    <row r="3402" spans="1:25" x14ac:dyDescent="0.35">
      <c r="A3402" t="s">
        <v>127</v>
      </c>
      <c r="B3402" t="s">
        <v>550</v>
      </c>
      <c r="C3402" t="s">
        <v>291</v>
      </c>
      <c r="D3402" t="s">
        <v>646</v>
      </c>
      <c r="E3402" t="s">
        <v>715</v>
      </c>
      <c r="F3402" t="s">
        <v>286</v>
      </c>
      <c r="G3402" s="159">
        <f t="shared" si="162"/>
        <v>38.1</v>
      </c>
      <c r="H3402" s="159">
        <f t="shared" si="163"/>
        <v>0</v>
      </c>
      <c r="I3402" s="155" t="s">
        <v>669</v>
      </c>
      <c r="K3402" t="s">
        <v>456</v>
      </c>
      <c r="L3402" t="s">
        <v>390</v>
      </c>
      <c r="M3402" t="s">
        <v>466</v>
      </c>
      <c r="N3402" t="s">
        <v>291</v>
      </c>
      <c r="O3402" t="s">
        <v>390</v>
      </c>
      <c r="P3402">
        <v>30000</v>
      </c>
      <c r="Q3402">
        <v>9000</v>
      </c>
      <c r="R3402">
        <v>1</v>
      </c>
      <c r="S3402">
        <v>38.1</v>
      </c>
      <c r="T3402">
        <v>0</v>
      </c>
      <c r="U3402" t="b" cm="1">
        <f t="array" ref="U3402">_xlfn.IFS(AND(R3402=1,S3402=G3402,T3402=H3402),TRUE,AND(R3402=1,S3402=G3402,H3402="Product NA"),TRUE)</f>
        <v>1</v>
      </c>
      <c r="W3402">
        <v>51.6</v>
      </c>
      <c r="X3402">
        <v>0</v>
      </c>
      <c r="Y3402" t="str">
        <f t="shared" si="164"/>
        <v>Change</v>
      </c>
    </row>
    <row r="3403" spans="1:25" x14ac:dyDescent="0.35">
      <c r="A3403" t="s">
        <v>127</v>
      </c>
      <c r="B3403" t="s">
        <v>550</v>
      </c>
      <c r="C3403" t="s">
        <v>291</v>
      </c>
      <c r="D3403" t="s">
        <v>646</v>
      </c>
      <c r="E3403" t="s">
        <v>715</v>
      </c>
      <c r="F3403" t="s">
        <v>286</v>
      </c>
      <c r="G3403" s="159">
        <f t="shared" si="162"/>
        <v>40.75</v>
      </c>
      <c r="H3403" s="159">
        <f t="shared" si="163"/>
        <v>0</v>
      </c>
      <c r="I3403" s="155" t="s">
        <v>670</v>
      </c>
      <c r="K3403" t="s">
        <v>456</v>
      </c>
      <c r="L3403" t="s">
        <v>390</v>
      </c>
      <c r="M3403" t="s">
        <v>466</v>
      </c>
      <c r="N3403" t="s">
        <v>291</v>
      </c>
      <c r="O3403" t="s">
        <v>390</v>
      </c>
      <c r="P3403">
        <v>30000</v>
      </c>
      <c r="Q3403">
        <v>10000</v>
      </c>
      <c r="R3403">
        <v>1</v>
      </c>
      <c r="S3403">
        <v>40.75</v>
      </c>
      <c r="T3403">
        <v>0</v>
      </c>
      <c r="U3403" t="b" cm="1">
        <f t="array" ref="U3403">_xlfn.IFS(AND(R3403=1,S3403=G3403,T3403=H3403),TRUE,AND(R3403=1,S3403=G3403,H3403="Product NA"),TRUE)</f>
        <v>1</v>
      </c>
      <c r="W3403">
        <v>55.650000000000006</v>
      </c>
      <c r="X3403">
        <v>0</v>
      </c>
      <c r="Y3403" t="str">
        <f t="shared" si="164"/>
        <v>Change</v>
      </c>
    </row>
    <row r="3404" spans="1:25" x14ac:dyDescent="0.35">
      <c r="A3404" t="s">
        <v>127</v>
      </c>
      <c r="B3404" t="s">
        <v>550</v>
      </c>
      <c r="C3404" t="s">
        <v>291</v>
      </c>
      <c r="D3404" t="s">
        <v>284</v>
      </c>
      <c r="E3404" t="s">
        <v>716</v>
      </c>
      <c r="F3404" t="s">
        <v>286</v>
      </c>
      <c r="G3404" s="159">
        <f t="shared" si="162"/>
        <v>0</v>
      </c>
      <c r="H3404" s="159">
        <f t="shared" si="163"/>
        <v>0</v>
      </c>
      <c r="I3404" s="155" t="s">
        <v>472</v>
      </c>
      <c r="K3404" t="s">
        <v>456</v>
      </c>
      <c r="L3404" t="s">
        <v>390</v>
      </c>
      <c r="M3404" t="s">
        <v>466</v>
      </c>
      <c r="N3404" t="s">
        <v>291</v>
      </c>
      <c r="O3404" t="s">
        <v>390</v>
      </c>
      <c r="P3404">
        <v>100</v>
      </c>
      <c r="Q3404">
        <v>2000</v>
      </c>
      <c r="R3404">
        <v>1</v>
      </c>
      <c r="S3404">
        <v>0</v>
      </c>
      <c r="T3404">
        <v>0</v>
      </c>
      <c r="U3404" t="b" cm="1">
        <f t="array" ref="U3404">_xlfn.IFS(AND(R3404=1,S3404=G3404,T3404=H3404),TRUE,AND(R3404=1,S3404=G3404,H3404="Product NA"),TRUE)</f>
        <v>1</v>
      </c>
      <c r="W3404">
        <v>7.25</v>
      </c>
      <c r="X3404">
        <v>11.600000000000001</v>
      </c>
      <c r="Y3404" t="str">
        <f t="shared" si="164"/>
        <v>Change</v>
      </c>
    </row>
    <row r="3405" spans="1:25" x14ac:dyDescent="0.35">
      <c r="A3405" t="s">
        <v>127</v>
      </c>
      <c r="B3405" t="s">
        <v>550</v>
      </c>
      <c r="C3405" t="s">
        <v>291</v>
      </c>
      <c r="D3405" s="180" t="s">
        <v>317</v>
      </c>
      <c r="E3405" t="s">
        <v>716</v>
      </c>
      <c r="F3405" t="s">
        <v>0</v>
      </c>
      <c r="G3405" s="159">
        <f t="shared" si="162"/>
        <v>6.53</v>
      </c>
      <c r="H3405" s="159">
        <f t="shared" si="163"/>
        <v>11.11</v>
      </c>
      <c r="I3405" s="155" t="s">
        <v>469</v>
      </c>
      <c r="K3405" t="s">
        <v>456</v>
      </c>
      <c r="L3405" t="s">
        <v>390</v>
      </c>
      <c r="M3405" t="s">
        <v>466</v>
      </c>
      <c r="N3405" t="s">
        <v>291</v>
      </c>
      <c r="O3405" t="s">
        <v>390</v>
      </c>
      <c r="P3405">
        <v>100</v>
      </c>
      <c r="Q3405">
        <v>100</v>
      </c>
      <c r="R3405">
        <v>1</v>
      </c>
      <c r="S3405">
        <v>6.53</v>
      </c>
      <c r="T3405">
        <v>11.11</v>
      </c>
      <c r="U3405" t="b" cm="1">
        <f t="array" ref="U3405">_xlfn.IFS(AND(R3405=1,S3405=G3405,T3405=H3405),TRUE,AND(R3405=1,S3405=G3405,H3405="Product NA"),TRUE)</f>
        <v>1</v>
      </c>
      <c r="W3405">
        <v>5.68</v>
      </c>
      <c r="X3405">
        <v>9.66</v>
      </c>
      <c r="Y3405" t="str">
        <f t="shared" si="164"/>
        <v>Change</v>
      </c>
    </row>
    <row r="3406" spans="1:25" x14ac:dyDescent="0.35">
      <c r="A3406" t="s">
        <v>127</v>
      </c>
      <c r="B3406" t="s">
        <v>550</v>
      </c>
      <c r="C3406" t="s">
        <v>291</v>
      </c>
      <c r="D3406" t="s">
        <v>324</v>
      </c>
      <c r="E3406" t="s">
        <v>716</v>
      </c>
      <c r="F3406" t="s">
        <v>277</v>
      </c>
      <c r="G3406" s="159">
        <f t="shared" si="162"/>
        <v>0</v>
      </c>
      <c r="H3406" s="159">
        <f t="shared" si="163"/>
        <v>0</v>
      </c>
      <c r="I3406" s="155" t="s">
        <v>470</v>
      </c>
      <c r="K3406" t="s">
        <v>456</v>
      </c>
      <c r="L3406" t="s">
        <v>390</v>
      </c>
      <c r="M3406" t="s">
        <v>466</v>
      </c>
      <c r="N3406" t="s">
        <v>291</v>
      </c>
      <c r="O3406" t="s">
        <v>390</v>
      </c>
      <c r="P3406">
        <v>100</v>
      </c>
      <c r="Q3406">
        <v>500</v>
      </c>
      <c r="R3406">
        <v>1</v>
      </c>
      <c r="S3406">
        <v>0</v>
      </c>
      <c r="T3406">
        <v>0</v>
      </c>
      <c r="U3406" t="b" cm="1">
        <f t="array" ref="U3406">_xlfn.IFS(AND(R3406=1,S3406=G3406,T3406=H3406),TRUE,AND(R3406=1,S3406=G3406,H3406="Product NA"),TRUE)</f>
        <v>1</v>
      </c>
      <c r="W3406">
        <v>6.3000000000000007</v>
      </c>
      <c r="X3406">
        <v>9.6000000000000014</v>
      </c>
      <c r="Y3406" t="str">
        <f t="shared" si="164"/>
        <v>Change</v>
      </c>
    </row>
    <row r="3407" spans="1:25" x14ac:dyDescent="0.35">
      <c r="A3407" t="s">
        <v>127</v>
      </c>
      <c r="B3407" t="s">
        <v>550</v>
      </c>
      <c r="C3407" t="s">
        <v>291</v>
      </c>
      <c r="D3407" s="180" t="s">
        <v>319</v>
      </c>
      <c r="E3407" t="s">
        <v>716</v>
      </c>
      <c r="F3407" t="s">
        <v>277</v>
      </c>
      <c r="G3407" s="159">
        <f t="shared" si="162"/>
        <v>7.25</v>
      </c>
      <c r="H3407" s="159">
        <f t="shared" si="163"/>
        <v>11.05</v>
      </c>
      <c r="I3407" s="155" t="s">
        <v>470</v>
      </c>
      <c r="K3407" t="s">
        <v>456</v>
      </c>
      <c r="L3407" t="s">
        <v>390</v>
      </c>
      <c r="M3407" t="s">
        <v>466</v>
      </c>
      <c r="N3407" t="s">
        <v>291</v>
      </c>
      <c r="O3407" t="s">
        <v>390</v>
      </c>
      <c r="P3407">
        <v>100</v>
      </c>
      <c r="Q3407">
        <v>500</v>
      </c>
      <c r="R3407">
        <v>1</v>
      </c>
      <c r="S3407">
        <v>7.25</v>
      </c>
      <c r="T3407">
        <v>11.05</v>
      </c>
      <c r="U3407" t="b" cm="1">
        <f t="array" ref="U3407">_xlfn.IFS(AND(R3407=1,S3407=G3407,T3407=H3407),TRUE,AND(R3407=1,S3407=G3407,H3407="Product NA"),TRUE)</f>
        <v>1</v>
      </c>
      <c r="W3407">
        <v>6.3000000000000007</v>
      </c>
      <c r="X3407">
        <v>9.6000000000000014</v>
      </c>
      <c r="Y3407" t="str">
        <f t="shared" si="164"/>
        <v>Change</v>
      </c>
    </row>
    <row r="3408" spans="1:25" x14ac:dyDescent="0.35">
      <c r="A3408" t="s">
        <v>127</v>
      </c>
      <c r="B3408" t="s">
        <v>550</v>
      </c>
      <c r="C3408" t="s">
        <v>291</v>
      </c>
      <c r="D3408" t="s">
        <v>240</v>
      </c>
      <c r="E3408" t="s">
        <v>287</v>
      </c>
      <c r="F3408" t="s">
        <v>0</v>
      </c>
      <c r="G3408" s="159">
        <f t="shared" si="162"/>
        <v>0.05</v>
      </c>
      <c r="H3408" s="159">
        <f t="shared" si="163"/>
        <v>12.3</v>
      </c>
      <c r="I3408" s="155" t="s">
        <v>469</v>
      </c>
      <c r="K3408" t="s">
        <v>456</v>
      </c>
      <c r="L3408" t="s">
        <v>390</v>
      </c>
      <c r="M3408" t="s">
        <v>466</v>
      </c>
      <c r="N3408" t="s">
        <v>291</v>
      </c>
      <c r="O3408" t="s">
        <v>390</v>
      </c>
      <c r="P3408">
        <v>100</v>
      </c>
      <c r="Q3408">
        <v>100</v>
      </c>
      <c r="R3408">
        <v>1</v>
      </c>
      <c r="S3408">
        <v>0.05</v>
      </c>
      <c r="T3408">
        <v>12.3</v>
      </c>
      <c r="U3408" t="b" cm="1">
        <f t="array" ref="U3408">_xlfn.IFS(AND(R3408=1,S3408=G3408,T3408=H3408),TRUE,AND(R3408=1,S3408=G3408,H3408="Product NA"),TRUE)</f>
        <v>1</v>
      </c>
      <c r="W3408">
        <v>0.05</v>
      </c>
      <c r="X3408">
        <v>11.34</v>
      </c>
      <c r="Y3408" t="str">
        <f t="shared" si="164"/>
        <v>Change</v>
      </c>
    </row>
    <row r="3409" spans="1:25" x14ac:dyDescent="0.35">
      <c r="A3409" t="s">
        <v>127</v>
      </c>
      <c r="B3409" t="s">
        <v>550</v>
      </c>
      <c r="C3409" t="s">
        <v>291</v>
      </c>
      <c r="D3409" t="s">
        <v>279</v>
      </c>
      <c r="E3409" t="s">
        <v>287</v>
      </c>
      <c r="F3409" t="s">
        <v>277</v>
      </c>
      <c r="G3409" s="159">
        <f t="shared" si="162"/>
        <v>0.06</v>
      </c>
      <c r="H3409" s="159">
        <f t="shared" si="163"/>
        <v>17.740000000000002</v>
      </c>
      <c r="I3409" s="155" t="s">
        <v>470</v>
      </c>
      <c r="K3409" t="s">
        <v>456</v>
      </c>
      <c r="L3409" t="s">
        <v>390</v>
      </c>
      <c r="M3409" t="s">
        <v>466</v>
      </c>
      <c r="N3409" t="s">
        <v>291</v>
      </c>
      <c r="O3409" t="s">
        <v>390</v>
      </c>
      <c r="P3409">
        <v>100</v>
      </c>
      <c r="Q3409">
        <v>500</v>
      </c>
      <c r="R3409">
        <v>1</v>
      </c>
      <c r="S3409">
        <v>0.06</v>
      </c>
      <c r="T3409">
        <v>17.740000000000002</v>
      </c>
      <c r="U3409" t="b" cm="1">
        <f t="array" ref="U3409">_xlfn.IFS(AND(R3409=1,S3409=G3409,T3409=H3409),TRUE,AND(R3409=1,S3409=G3409,H3409="Product NA"),TRUE)</f>
        <v>1</v>
      </c>
      <c r="W3409">
        <v>0.05</v>
      </c>
      <c r="X3409">
        <v>15.98</v>
      </c>
      <c r="Y3409" t="str">
        <f t="shared" si="164"/>
        <v>Change</v>
      </c>
    </row>
    <row r="3410" spans="1:25" x14ac:dyDescent="0.35">
      <c r="A3410" t="s">
        <v>198</v>
      </c>
      <c r="B3410" t="s">
        <v>596</v>
      </c>
      <c r="C3410" t="s">
        <v>293</v>
      </c>
      <c r="D3410" t="s">
        <v>326</v>
      </c>
      <c r="E3410" t="s">
        <v>643</v>
      </c>
      <c r="F3410" t="s">
        <v>643</v>
      </c>
      <c r="G3410" s="159">
        <f t="shared" si="162"/>
        <v>7.0000000000000007E-2</v>
      </c>
      <c r="H3410" s="159">
        <f t="shared" si="163"/>
        <v>17.670000000000002</v>
      </c>
      <c r="I3410" s="155" t="s">
        <v>470</v>
      </c>
      <c r="K3410" t="s">
        <v>457</v>
      </c>
      <c r="L3410" t="s">
        <v>392</v>
      </c>
      <c r="M3410" t="s">
        <v>466</v>
      </c>
      <c r="N3410" t="s">
        <v>293</v>
      </c>
      <c r="O3410" t="s">
        <v>392</v>
      </c>
      <c r="P3410">
        <v>100</v>
      </c>
      <c r="Q3410">
        <v>500</v>
      </c>
      <c r="R3410">
        <v>1</v>
      </c>
      <c r="S3410">
        <v>7.0000000000000007E-2</v>
      </c>
      <c r="T3410">
        <v>17.670000000000002</v>
      </c>
      <c r="U3410" t="b" cm="1">
        <f t="array" ref="U3410">_xlfn.IFS(AND(R3410=1,S3410=G3410,T3410=H3410),TRUE,AND(R3410=1,S3410=G3410,H3410="Product NA"),TRUE)</f>
        <v>1</v>
      </c>
      <c r="W3410">
        <v>0.06</v>
      </c>
      <c r="X3410">
        <v>15.92</v>
      </c>
      <c r="Y3410" t="str">
        <f t="shared" si="164"/>
        <v>Change</v>
      </c>
    </row>
    <row r="3411" spans="1:25" x14ac:dyDescent="0.35">
      <c r="A3411" t="s">
        <v>198</v>
      </c>
      <c r="B3411" t="s">
        <v>596</v>
      </c>
      <c r="C3411" t="s">
        <v>293</v>
      </c>
      <c r="D3411" t="s">
        <v>326</v>
      </c>
      <c r="E3411" t="s">
        <v>643</v>
      </c>
      <c r="F3411" t="s">
        <v>643</v>
      </c>
      <c r="G3411" s="159">
        <f t="shared" si="162"/>
        <v>1.58</v>
      </c>
      <c r="H3411" s="159">
        <f t="shared" si="163"/>
        <v>17.28</v>
      </c>
      <c r="I3411" s="155" t="s">
        <v>707</v>
      </c>
      <c r="K3411" t="s">
        <v>457</v>
      </c>
      <c r="L3411" t="s">
        <v>392</v>
      </c>
      <c r="M3411" t="s">
        <v>466</v>
      </c>
      <c r="N3411" t="s">
        <v>293</v>
      </c>
      <c r="O3411" t="s">
        <v>392</v>
      </c>
      <c r="P3411">
        <v>100</v>
      </c>
      <c r="Q3411">
        <v>5000</v>
      </c>
      <c r="R3411">
        <v>1</v>
      </c>
      <c r="S3411">
        <v>1.58</v>
      </c>
      <c r="T3411">
        <v>17.28</v>
      </c>
      <c r="U3411" t="b" cm="1">
        <f t="array" ref="U3411">_xlfn.IFS(AND(R3411=1,S3411=G3411,T3411=H3411),TRUE,AND(R3411=1,S3411=G3411,H3411="Product NA"),TRUE)</f>
        <v>1</v>
      </c>
      <c r="W3411">
        <v>1.3800000000000001</v>
      </c>
      <c r="X3411">
        <v>15.290000000000001</v>
      </c>
      <c r="Y3411" t="str">
        <f t="shared" si="164"/>
        <v>Change</v>
      </c>
    </row>
    <row r="3412" spans="1:25" x14ac:dyDescent="0.35">
      <c r="A3412" t="s">
        <v>198</v>
      </c>
      <c r="B3412" t="s">
        <v>596</v>
      </c>
      <c r="C3412" t="s">
        <v>293</v>
      </c>
      <c r="D3412" t="s">
        <v>382</v>
      </c>
      <c r="E3412" t="s">
        <v>287</v>
      </c>
      <c r="F3412" t="s">
        <v>386</v>
      </c>
      <c r="G3412" s="159">
        <f t="shared" si="162"/>
        <v>1.81</v>
      </c>
      <c r="H3412" s="159">
        <f t="shared" si="163"/>
        <v>18.39</v>
      </c>
      <c r="I3412" s="155" t="s">
        <v>472</v>
      </c>
      <c r="K3412" t="s">
        <v>457</v>
      </c>
      <c r="L3412" t="s">
        <v>392</v>
      </c>
      <c r="M3412" t="s">
        <v>466</v>
      </c>
      <c r="N3412" t="s">
        <v>293</v>
      </c>
      <c r="O3412" t="s">
        <v>392</v>
      </c>
      <c r="P3412">
        <v>100</v>
      </c>
      <c r="Q3412">
        <v>2000</v>
      </c>
      <c r="R3412">
        <v>1</v>
      </c>
      <c r="S3412">
        <v>1.81</v>
      </c>
      <c r="T3412">
        <v>18.39</v>
      </c>
      <c r="U3412" t="b" cm="1">
        <f t="array" ref="U3412">_xlfn.IFS(AND(R3412=1,S3412=G3412,T3412=H3412),TRUE,AND(R3412=1,S3412=G3412,H3412="Product NA"),TRUE)</f>
        <v>1</v>
      </c>
      <c r="W3412">
        <v>1.56</v>
      </c>
      <c r="X3412">
        <v>15.85</v>
      </c>
      <c r="Y3412" t="str">
        <f t="shared" si="164"/>
        <v>Change</v>
      </c>
    </row>
    <row r="3413" spans="1:25" x14ac:dyDescent="0.35">
      <c r="A3413" t="s">
        <v>198</v>
      </c>
      <c r="B3413" t="s">
        <v>596</v>
      </c>
      <c r="C3413" t="s">
        <v>293</v>
      </c>
      <c r="D3413" t="s">
        <v>281</v>
      </c>
      <c r="E3413" t="s">
        <v>287</v>
      </c>
      <c r="F3413" t="s">
        <v>286</v>
      </c>
      <c r="G3413" s="159">
        <f t="shared" si="162"/>
        <v>1.81</v>
      </c>
      <c r="H3413" s="159">
        <f t="shared" si="163"/>
        <v>18.39</v>
      </c>
      <c r="I3413" s="155" t="s">
        <v>472</v>
      </c>
      <c r="K3413" t="s">
        <v>457</v>
      </c>
      <c r="L3413" t="s">
        <v>392</v>
      </c>
      <c r="M3413" t="s">
        <v>466</v>
      </c>
      <c r="N3413" t="s">
        <v>293</v>
      </c>
      <c r="O3413" t="s">
        <v>392</v>
      </c>
      <c r="P3413">
        <v>100</v>
      </c>
      <c r="Q3413">
        <v>2000</v>
      </c>
      <c r="R3413">
        <v>1</v>
      </c>
      <c r="S3413">
        <v>1.81</v>
      </c>
      <c r="T3413">
        <v>18.39</v>
      </c>
      <c r="U3413" t="b" cm="1">
        <f t="array" ref="U3413">_xlfn.IFS(AND(R3413=1,S3413=G3413,T3413=H3413),TRUE,AND(R3413=1,S3413=G3413,H3413="Product NA"),TRUE)</f>
        <v>1</v>
      </c>
      <c r="W3413">
        <v>1.56</v>
      </c>
      <c r="X3413">
        <v>15.85</v>
      </c>
      <c r="Y3413" t="str">
        <f t="shared" si="164"/>
        <v>Change</v>
      </c>
    </row>
    <row r="3414" spans="1:25" x14ac:dyDescent="0.35">
      <c r="A3414" t="s">
        <v>198</v>
      </c>
      <c r="B3414" t="s">
        <v>596</v>
      </c>
      <c r="C3414" t="s">
        <v>293</v>
      </c>
      <c r="D3414" t="s">
        <v>278</v>
      </c>
      <c r="E3414" t="s">
        <v>287</v>
      </c>
      <c r="F3414" t="s">
        <v>277</v>
      </c>
      <c r="G3414" s="159">
        <f t="shared" si="162"/>
        <v>0.49</v>
      </c>
      <c r="H3414" s="159">
        <f t="shared" si="163"/>
        <v>16.760000000000002</v>
      </c>
      <c r="I3414" s="155" t="s">
        <v>470</v>
      </c>
      <c r="K3414" t="s">
        <v>457</v>
      </c>
      <c r="L3414" t="s">
        <v>392</v>
      </c>
      <c r="M3414" t="s">
        <v>466</v>
      </c>
      <c r="N3414" t="s">
        <v>293</v>
      </c>
      <c r="O3414" t="s">
        <v>392</v>
      </c>
      <c r="P3414">
        <v>100</v>
      </c>
      <c r="Q3414">
        <v>500</v>
      </c>
      <c r="R3414">
        <v>1</v>
      </c>
      <c r="S3414">
        <v>0.49</v>
      </c>
      <c r="T3414">
        <v>16.760000000000002</v>
      </c>
      <c r="U3414" t="b" cm="1">
        <f t="array" ref="U3414">_xlfn.IFS(AND(R3414=1,S3414=G3414,T3414=H3414),TRUE,AND(R3414=1,S3414=G3414,H3414="Product NA"),TRUE)</f>
        <v>1</v>
      </c>
      <c r="W3414">
        <v>0.43</v>
      </c>
      <c r="X3414">
        <v>14.57</v>
      </c>
      <c r="Y3414" t="str">
        <f t="shared" si="164"/>
        <v>Change</v>
      </c>
    </row>
    <row r="3415" spans="1:25" x14ac:dyDescent="0.35">
      <c r="A3415" t="s">
        <v>198</v>
      </c>
      <c r="B3415" t="s">
        <v>596</v>
      </c>
      <c r="C3415" t="s">
        <v>293</v>
      </c>
      <c r="D3415" t="s">
        <v>238</v>
      </c>
      <c r="E3415" t="s">
        <v>287</v>
      </c>
      <c r="F3415" t="s">
        <v>0</v>
      </c>
      <c r="G3415" s="159">
        <f t="shared" si="162"/>
        <v>0.41000000000000003</v>
      </c>
      <c r="H3415" s="159">
        <f t="shared" si="163"/>
        <v>19.16</v>
      </c>
      <c r="I3415" s="155" t="s">
        <v>469</v>
      </c>
      <c r="K3415" t="s">
        <v>457</v>
      </c>
      <c r="L3415" t="s">
        <v>392</v>
      </c>
      <c r="M3415" t="s">
        <v>466</v>
      </c>
      <c r="N3415" t="s">
        <v>293</v>
      </c>
      <c r="O3415" t="s">
        <v>392</v>
      </c>
      <c r="P3415">
        <v>100</v>
      </c>
      <c r="Q3415">
        <v>100</v>
      </c>
      <c r="R3415">
        <v>1</v>
      </c>
      <c r="S3415">
        <v>0.41000000000000003</v>
      </c>
      <c r="T3415">
        <v>19.16</v>
      </c>
      <c r="U3415" t="b" cm="1">
        <f t="array" ref="U3415">_xlfn.IFS(AND(R3415=1,S3415=G3415,T3415=H3415),TRUE,AND(R3415=1,S3415=G3415,H3415="Product NA"),TRUE)</f>
        <v>1</v>
      </c>
      <c r="W3415">
        <v>0.35000000000000003</v>
      </c>
      <c r="X3415">
        <v>16.52</v>
      </c>
      <c r="Y3415" t="str">
        <f t="shared" si="164"/>
        <v>Change</v>
      </c>
    </row>
    <row r="3416" spans="1:25" x14ac:dyDescent="0.35">
      <c r="A3416" t="s">
        <v>198</v>
      </c>
      <c r="B3416" t="s">
        <v>596</v>
      </c>
      <c r="C3416" t="s">
        <v>293</v>
      </c>
      <c r="D3416" t="s">
        <v>239</v>
      </c>
      <c r="E3416" t="s">
        <v>287</v>
      </c>
      <c r="F3416" t="s">
        <v>277</v>
      </c>
      <c r="G3416" s="159">
        <f t="shared" si="162"/>
        <v>0.5</v>
      </c>
      <c r="H3416" s="159">
        <f t="shared" si="163"/>
        <v>18.420000000000002</v>
      </c>
      <c r="I3416" s="155" t="s">
        <v>470</v>
      </c>
      <c r="K3416" t="s">
        <v>457</v>
      </c>
      <c r="L3416" t="s">
        <v>392</v>
      </c>
      <c r="M3416" t="s">
        <v>466</v>
      </c>
      <c r="N3416" t="s">
        <v>293</v>
      </c>
      <c r="O3416" t="s">
        <v>392</v>
      </c>
      <c r="P3416">
        <v>100</v>
      </c>
      <c r="Q3416">
        <v>500</v>
      </c>
      <c r="R3416">
        <v>1</v>
      </c>
      <c r="S3416">
        <v>0.5</v>
      </c>
      <c r="T3416">
        <v>18.420000000000002</v>
      </c>
      <c r="U3416" t="b" cm="1">
        <f t="array" ref="U3416">_xlfn.IFS(AND(R3416=1,S3416=G3416,T3416=H3416),TRUE,AND(R3416=1,S3416=G3416,H3416="Product NA"),TRUE)</f>
        <v>1</v>
      </c>
      <c r="W3416">
        <v>0.43</v>
      </c>
      <c r="X3416">
        <v>15.88</v>
      </c>
      <c r="Y3416" t="str">
        <f t="shared" si="164"/>
        <v>Change</v>
      </c>
    </row>
    <row r="3417" spans="1:25" x14ac:dyDescent="0.35">
      <c r="A3417" t="s">
        <v>198</v>
      </c>
      <c r="B3417" t="s">
        <v>596</v>
      </c>
      <c r="C3417" t="s">
        <v>293</v>
      </c>
      <c r="D3417" t="s">
        <v>316</v>
      </c>
      <c r="E3417" t="s">
        <v>287</v>
      </c>
      <c r="F3417" t="s">
        <v>286</v>
      </c>
      <c r="G3417" s="159">
        <f t="shared" si="162"/>
        <v>1.73</v>
      </c>
      <c r="H3417" s="159">
        <f t="shared" si="163"/>
        <v>17.28</v>
      </c>
      <c r="I3417" s="155" t="s">
        <v>472</v>
      </c>
      <c r="K3417" t="s">
        <v>457</v>
      </c>
      <c r="L3417" t="s">
        <v>392</v>
      </c>
      <c r="M3417" t="s">
        <v>466</v>
      </c>
      <c r="N3417" t="s">
        <v>293</v>
      </c>
      <c r="O3417" t="s">
        <v>392</v>
      </c>
      <c r="P3417">
        <v>100</v>
      </c>
      <c r="Q3417">
        <v>2000</v>
      </c>
      <c r="R3417">
        <v>1</v>
      </c>
      <c r="S3417">
        <v>1.73</v>
      </c>
      <c r="T3417">
        <v>17.28</v>
      </c>
      <c r="U3417" t="b" cm="1">
        <f t="array" ref="U3417">_xlfn.IFS(AND(R3417=1,S3417=G3417,T3417=H3417),TRUE,AND(R3417=1,S3417=G3417,H3417="Product NA"),TRUE)</f>
        <v>1</v>
      </c>
      <c r="W3417">
        <v>1.53</v>
      </c>
      <c r="X3417">
        <v>15.290000000000001</v>
      </c>
      <c r="Y3417" t="str">
        <f t="shared" si="164"/>
        <v>Change</v>
      </c>
    </row>
    <row r="3418" spans="1:25" x14ac:dyDescent="0.35">
      <c r="A3418" t="s">
        <v>198</v>
      </c>
      <c r="B3418" t="s">
        <v>596</v>
      </c>
      <c r="C3418" t="s">
        <v>293</v>
      </c>
      <c r="D3418" t="s">
        <v>646</v>
      </c>
      <c r="E3418" t="s">
        <v>715</v>
      </c>
      <c r="F3418" t="s">
        <v>286</v>
      </c>
      <c r="G3418" s="159">
        <f t="shared" si="162"/>
        <v>18.100000000000001</v>
      </c>
      <c r="H3418" s="159">
        <f t="shared" si="163"/>
        <v>0</v>
      </c>
      <c r="I3418" s="155" t="s">
        <v>471</v>
      </c>
      <c r="K3418" t="s">
        <v>457</v>
      </c>
      <c r="L3418" t="s">
        <v>392</v>
      </c>
      <c r="M3418" t="s">
        <v>466</v>
      </c>
      <c r="N3418" t="s">
        <v>293</v>
      </c>
      <c r="O3418" t="s">
        <v>392</v>
      </c>
      <c r="P3418">
        <v>30000</v>
      </c>
      <c r="Q3418">
        <v>1000</v>
      </c>
      <c r="R3418">
        <v>1</v>
      </c>
      <c r="S3418">
        <v>18.100000000000001</v>
      </c>
      <c r="T3418">
        <v>0</v>
      </c>
      <c r="U3418" t="b" cm="1">
        <f t="array" ref="U3418">_xlfn.IFS(AND(R3418=1,S3418=G3418,T3418=H3418),TRUE,AND(R3418=1,S3418=G3418,H3418="Product NA"),TRUE)</f>
        <v>1</v>
      </c>
      <c r="W3418">
        <v>21.25</v>
      </c>
      <c r="X3418">
        <v>0</v>
      </c>
      <c r="Y3418" t="str">
        <f t="shared" si="164"/>
        <v>Change</v>
      </c>
    </row>
    <row r="3419" spans="1:25" x14ac:dyDescent="0.35">
      <c r="A3419" t="s">
        <v>198</v>
      </c>
      <c r="B3419" t="s">
        <v>596</v>
      </c>
      <c r="C3419" t="s">
        <v>293</v>
      </c>
      <c r="D3419" t="s">
        <v>646</v>
      </c>
      <c r="E3419" t="s">
        <v>715</v>
      </c>
      <c r="F3419" t="s">
        <v>286</v>
      </c>
      <c r="G3419" s="159">
        <f t="shared" si="162"/>
        <v>87.600000000000009</v>
      </c>
      <c r="H3419" s="159">
        <f t="shared" si="163"/>
        <v>0</v>
      </c>
      <c r="I3419" s="155" t="s">
        <v>671</v>
      </c>
      <c r="K3419" t="s">
        <v>457</v>
      </c>
      <c r="L3419" t="s">
        <v>392</v>
      </c>
      <c r="M3419" t="s">
        <v>466</v>
      </c>
      <c r="N3419" t="s">
        <v>293</v>
      </c>
      <c r="O3419" t="s">
        <v>392</v>
      </c>
      <c r="P3419">
        <v>30000</v>
      </c>
      <c r="Q3419">
        <v>15000</v>
      </c>
      <c r="R3419">
        <v>1</v>
      </c>
      <c r="S3419">
        <v>87.600000000000009</v>
      </c>
      <c r="T3419">
        <v>0</v>
      </c>
      <c r="U3419" t="b" cm="1">
        <f t="array" ref="U3419">_xlfn.IFS(AND(R3419=1,S3419=G3419,T3419=H3419),TRUE,AND(R3419=1,S3419=G3419,H3419="Product NA"),TRUE)</f>
        <v>1</v>
      </c>
      <c r="W3419">
        <v>112.80000000000001</v>
      </c>
      <c r="X3419">
        <v>0</v>
      </c>
      <c r="Y3419" t="str">
        <f t="shared" si="164"/>
        <v>Change</v>
      </c>
    </row>
    <row r="3420" spans="1:25" x14ac:dyDescent="0.35">
      <c r="A3420" t="s">
        <v>198</v>
      </c>
      <c r="B3420" t="s">
        <v>596</v>
      </c>
      <c r="C3420" t="s">
        <v>293</v>
      </c>
      <c r="D3420" t="s">
        <v>646</v>
      </c>
      <c r="E3420" t="s">
        <v>715</v>
      </c>
      <c r="F3420" t="s">
        <v>286</v>
      </c>
      <c r="G3420" s="159">
        <f t="shared" si="162"/>
        <v>22.6</v>
      </c>
      <c r="H3420" s="159">
        <f t="shared" si="163"/>
        <v>0</v>
      </c>
      <c r="I3420" s="155" t="s">
        <v>662</v>
      </c>
      <c r="K3420" t="s">
        <v>457</v>
      </c>
      <c r="L3420" t="s">
        <v>392</v>
      </c>
      <c r="M3420" t="s">
        <v>466</v>
      </c>
      <c r="N3420" t="s">
        <v>293</v>
      </c>
      <c r="O3420" t="s">
        <v>392</v>
      </c>
      <c r="P3420">
        <v>30000</v>
      </c>
      <c r="Q3420">
        <v>2000</v>
      </c>
      <c r="R3420">
        <v>1</v>
      </c>
      <c r="S3420">
        <v>22.6</v>
      </c>
      <c r="T3420">
        <v>0</v>
      </c>
      <c r="U3420" t="b" cm="1">
        <f t="array" ref="U3420">_xlfn.IFS(AND(R3420=1,S3420=G3420,T3420=H3420),TRUE,AND(R3420=1,S3420=G3420,H3420="Product NA"),TRUE)</f>
        <v>1</v>
      </c>
      <c r="W3420">
        <v>27.450000000000003</v>
      </c>
      <c r="X3420">
        <v>0</v>
      </c>
      <c r="Y3420" t="str">
        <f t="shared" si="164"/>
        <v>Change</v>
      </c>
    </row>
    <row r="3421" spans="1:25" x14ac:dyDescent="0.35">
      <c r="A3421" t="s">
        <v>198</v>
      </c>
      <c r="B3421" t="s">
        <v>596</v>
      </c>
      <c r="C3421" t="s">
        <v>293</v>
      </c>
      <c r="D3421" t="s">
        <v>646</v>
      </c>
      <c r="E3421" t="s">
        <v>715</v>
      </c>
      <c r="F3421" t="s">
        <v>286</v>
      </c>
      <c r="G3421" s="159">
        <f t="shared" si="162"/>
        <v>111.80000000000001</v>
      </c>
      <c r="H3421" s="159">
        <f t="shared" si="163"/>
        <v>0</v>
      </c>
      <c r="I3421" s="155" t="s">
        <v>672</v>
      </c>
      <c r="K3421" t="s">
        <v>457</v>
      </c>
      <c r="L3421" t="s">
        <v>392</v>
      </c>
      <c r="M3421" t="s">
        <v>466</v>
      </c>
      <c r="N3421" t="s">
        <v>293</v>
      </c>
      <c r="O3421" t="s">
        <v>392</v>
      </c>
      <c r="P3421">
        <v>30000</v>
      </c>
      <c r="Q3421">
        <v>20000</v>
      </c>
      <c r="R3421">
        <v>1</v>
      </c>
      <c r="S3421">
        <v>111.80000000000001</v>
      </c>
      <c r="T3421">
        <v>0</v>
      </c>
      <c r="U3421" t="b" cm="1">
        <f t="array" ref="U3421">_xlfn.IFS(AND(R3421=1,S3421=G3421,T3421=H3421),TRUE,AND(R3421=1,S3421=G3421,H3421="Product NA"),TRUE)</f>
        <v>1</v>
      </c>
      <c r="W3421">
        <v>144.9</v>
      </c>
      <c r="X3421">
        <v>0</v>
      </c>
      <c r="Y3421" t="str">
        <f t="shared" si="164"/>
        <v>Change</v>
      </c>
    </row>
    <row r="3422" spans="1:25" x14ac:dyDescent="0.35">
      <c r="A3422" t="s">
        <v>198</v>
      </c>
      <c r="B3422" t="s">
        <v>596</v>
      </c>
      <c r="C3422" t="s">
        <v>293</v>
      </c>
      <c r="D3422" t="s">
        <v>646</v>
      </c>
      <c r="E3422" t="s">
        <v>715</v>
      </c>
      <c r="F3422" t="s">
        <v>286</v>
      </c>
      <c r="G3422" s="159">
        <f t="shared" si="162"/>
        <v>146.4</v>
      </c>
      <c r="H3422" s="159">
        <f t="shared" si="163"/>
        <v>0</v>
      </c>
      <c r="I3422" s="155" t="s">
        <v>673</v>
      </c>
      <c r="K3422" t="s">
        <v>457</v>
      </c>
      <c r="L3422" t="s">
        <v>392</v>
      </c>
      <c r="M3422" t="s">
        <v>466</v>
      </c>
      <c r="N3422" t="s">
        <v>293</v>
      </c>
      <c r="O3422" t="s">
        <v>392</v>
      </c>
      <c r="P3422">
        <v>30000</v>
      </c>
      <c r="Q3422">
        <v>25000</v>
      </c>
      <c r="R3422">
        <v>1</v>
      </c>
      <c r="S3422">
        <v>146.4</v>
      </c>
      <c r="T3422">
        <v>0</v>
      </c>
      <c r="U3422" t="b" cm="1">
        <f t="array" ref="U3422">_xlfn.IFS(AND(R3422=1,S3422=G3422,T3422=H3422),TRUE,AND(R3422=1,S3422=G3422,H3422="Product NA"),TRUE)</f>
        <v>1</v>
      </c>
      <c r="W3422">
        <v>185.70000000000002</v>
      </c>
      <c r="X3422">
        <v>0</v>
      </c>
      <c r="Y3422" t="str">
        <f t="shared" si="164"/>
        <v>Change</v>
      </c>
    </row>
    <row r="3423" spans="1:25" x14ac:dyDescent="0.35">
      <c r="A3423" t="s">
        <v>198</v>
      </c>
      <c r="B3423" t="s">
        <v>596</v>
      </c>
      <c r="C3423" t="s">
        <v>293</v>
      </c>
      <c r="D3423" t="s">
        <v>646</v>
      </c>
      <c r="E3423" t="s">
        <v>715</v>
      </c>
      <c r="F3423" t="s">
        <v>286</v>
      </c>
      <c r="G3423" s="159">
        <f t="shared" si="162"/>
        <v>30.650000000000002</v>
      </c>
      <c r="H3423" s="159">
        <f t="shared" si="163"/>
        <v>0</v>
      </c>
      <c r="I3423" s="155" t="s">
        <v>663</v>
      </c>
      <c r="K3423" t="s">
        <v>457</v>
      </c>
      <c r="L3423" t="s">
        <v>392</v>
      </c>
      <c r="M3423" t="s">
        <v>466</v>
      </c>
      <c r="N3423" t="s">
        <v>293</v>
      </c>
      <c r="O3423" t="s">
        <v>392</v>
      </c>
      <c r="P3423">
        <v>30000</v>
      </c>
      <c r="Q3423">
        <v>3000</v>
      </c>
      <c r="R3423">
        <v>1</v>
      </c>
      <c r="S3423">
        <v>30.650000000000002</v>
      </c>
      <c r="T3423">
        <v>0</v>
      </c>
      <c r="U3423" t="b" cm="1">
        <f t="array" ref="U3423">_xlfn.IFS(AND(R3423=1,S3423=G3423,T3423=H3423),TRUE,AND(R3423=1,S3423=G3423,H3423="Product NA"),TRUE)</f>
        <v>1</v>
      </c>
      <c r="W3423">
        <v>33.700000000000003</v>
      </c>
      <c r="X3423">
        <v>0</v>
      </c>
      <c r="Y3423" t="str">
        <f t="shared" si="164"/>
        <v>Change</v>
      </c>
    </row>
    <row r="3424" spans="1:25" x14ac:dyDescent="0.35">
      <c r="A3424" t="s">
        <v>198</v>
      </c>
      <c r="B3424" t="s">
        <v>596</v>
      </c>
      <c r="C3424" t="s">
        <v>293</v>
      </c>
      <c r="D3424" t="s">
        <v>646</v>
      </c>
      <c r="E3424" t="s">
        <v>715</v>
      </c>
      <c r="F3424" t="s">
        <v>286</v>
      </c>
      <c r="G3424" s="159">
        <f t="shared" si="162"/>
        <v>172.5</v>
      </c>
      <c r="H3424" s="159">
        <f t="shared" si="163"/>
        <v>0</v>
      </c>
      <c r="I3424" s="155" t="s">
        <v>674</v>
      </c>
      <c r="K3424" t="s">
        <v>457</v>
      </c>
      <c r="L3424" t="s">
        <v>392</v>
      </c>
      <c r="M3424" t="s">
        <v>466</v>
      </c>
      <c r="N3424" t="s">
        <v>293</v>
      </c>
      <c r="O3424" t="s">
        <v>392</v>
      </c>
      <c r="P3424">
        <v>30000</v>
      </c>
      <c r="Q3424">
        <v>30000</v>
      </c>
      <c r="R3424">
        <v>1</v>
      </c>
      <c r="S3424">
        <v>172.5</v>
      </c>
      <c r="T3424">
        <v>0</v>
      </c>
      <c r="U3424" t="b" cm="1">
        <f t="array" ref="U3424">_xlfn.IFS(AND(R3424=1,S3424=G3424,T3424=H3424),TRUE,AND(R3424=1,S3424=G3424,H3424="Product NA"),TRUE)</f>
        <v>1</v>
      </c>
      <c r="W3424">
        <v>219.4</v>
      </c>
      <c r="X3424">
        <v>0</v>
      </c>
      <c r="Y3424" t="str">
        <f t="shared" si="164"/>
        <v>Change</v>
      </c>
    </row>
    <row r="3425" spans="1:25" x14ac:dyDescent="0.35">
      <c r="A3425" t="s">
        <v>198</v>
      </c>
      <c r="B3425" t="s">
        <v>596</v>
      </c>
      <c r="C3425" t="s">
        <v>293</v>
      </c>
      <c r="D3425" t="s">
        <v>646</v>
      </c>
      <c r="E3425" t="s">
        <v>715</v>
      </c>
      <c r="F3425" t="s">
        <v>286</v>
      </c>
      <c r="G3425" s="159">
        <f t="shared" si="162"/>
        <v>35.85</v>
      </c>
      <c r="H3425" s="159">
        <f t="shared" si="163"/>
        <v>0</v>
      </c>
      <c r="I3425" s="155" t="s">
        <v>664</v>
      </c>
      <c r="K3425" t="s">
        <v>457</v>
      </c>
      <c r="L3425" t="s">
        <v>392</v>
      </c>
      <c r="M3425" t="s">
        <v>466</v>
      </c>
      <c r="N3425" t="s">
        <v>293</v>
      </c>
      <c r="O3425" t="s">
        <v>392</v>
      </c>
      <c r="P3425">
        <v>30000</v>
      </c>
      <c r="Q3425">
        <v>4000</v>
      </c>
      <c r="R3425">
        <v>1</v>
      </c>
      <c r="S3425">
        <v>35.85</v>
      </c>
      <c r="T3425">
        <v>0</v>
      </c>
      <c r="U3425" t="b" cm="1">
        <f t="array" ref="U3425">_xlfn.IFS(AND(R3425=1,S3425=G3425,T3425=H3425),TRUE,AND(R3425=1,S3425=G3425,H3425="Product NA"),TRUE)</f>
        <v>1</v>
      </c>
      <c r="W3425">
        <v>39.950000000000003</v>
      </c>
      <c r="X3425">
        <v>0</v>
      </c>
      <c r="Y3425" t="str">
        <f t="shared" si="164"/>
        <v>Change</v>
      </c>
    </row>
    <row r="3426" spans="1:25" x14ac:dyDescent="0.35">
      <c r="A3426" t="s">
        <v>198</v>
      </c>
      <c r="B3426" t="s">
        <v>596</v>
      </c>
      <c r="C3426" t="s">
        <v>293</v>
      </c>
      <c r="D3426" t="s">
        <v>646</v>
      </c>
      <c r="E3426" t="s">
        <v>715</v>
      </c>
      <c r="F3426" t="s">
        <v>286</v>
      </c>
      <c r="G3426" s="159">
        <f t="shared" si="162"/>
        <v>41.050000000000004</v>
      </c>
      <c r="H3426" s="159">
        <f t="shared" si="163"/>
        <v>0</v>
      </c>
      <c r="I3426" s="155" t="s">
        <v>665</v>
      </c>
      <c r="K3426" t="s">
        <v>457</v>
      </c>
      <c r="L3426" t="s">
        <v>392</v>
      </c>
      <c r="M3426" t="s">
        <v>466</v>
      </c>
      <c r="N3426" t="s">
        <v>293</v>
      </c>
      <c r="O3426" t="s">
        <v>392</v>
      </c>
      <c r="P3426">
        <v>30000</v>
      </c>
      <c r="Q3426">
        <v>5000</v>
      </c>
      <c r="R3426">
        <v>1</v>
      </c>
      <c r="S3426">
        <v>41.050000000000004</v>
      </c>
      <c r="T3426">
        <v>0</v>
      </c>
      <c r="U3426" t="b" cm="1">
        <f t="array" ref="U3426">_xlfn.IFS(AND(R3426=1,S3426=G3426,T3426=H3426),TRUE,AND(R3426=1,S3426=G3426,H3426="Product NA"),TRUE)</f>
        <v>1</v>
      </c>
      <c r="W3426">
        <v>46.150000000000006</v>
      </c>
      <c r="X3426">
        <v>0</v>
      </c>
      <c r="Y3426" t="str">
        <f t="shared" si="164"/>
        <v>Change</v>
      </c>
    </row>
    <row r="3427" spans="1:25" x14ac:dyDescent="0.35">
      <c r="A3427" t="s">
        <v>198</v>
      </c>
      <c r="B3427" t="s">
        <v>596</v>
      </c>
      <c r="C3427" t="s">
        <v>293</v>
      </c>
      <c r="D3427" t="s">
        <v>646</v>
      </c>
      <c r="E3427" t="s">
        <v>715</v>
      </c>
      <c r="F3427" t="s">
        <v>286</v>
      </c>
      <c r="G3427" s="159">
        <f t="shared" si="162"/>
        <v>41.050000000000004</v>
      </c>
      <c r="H3427" s="159">
        <f t="shared" si="163"/>
        <v>0</v>
      </c>
      <c r="I3427" s="155" t="s">
        <v>666</v>
      </c>
      <c r="K3427" t="s">
        <v>457</v>
      </c>
      <c r="L3427" t="s">
        <v>392</v>
      </c>
      <c r="M3427" t="s">
        <v>466</v>
      </c>
      <c r="N3427" t="s">
        <v>293</v>
      </c>
      <c r="O3427" t="s">
        <v>392</v>
      </c>
      <c r="P3427">
        <v>30000</v>
      </c>
      <c r="Q3427">
        <v>6000</v>
      </c>
      <c r="R3427">
        <v>1</v>
      </c>
      <c r="S3427">
        <v>41.050000000000004</v>
      </c>
      <c r="T3427">
        <v>0</v>
      </c>
      <c r="U3427" t="b" cm="1">
        <f t="array" ref="U3427">_xlfn.IFS(AND(R3427=1,S3427=G3427,T3427=H3427),TRUE,AND(R3427=1,S3427=G3427,H3427="Product NA"),TRUE)</f>
        <v>1</v>
      </c>
      <c r="W3427">
        <v>53.45</v>
      </c>
      <c r="X3427">
        <v>0</v>
      </c>
      <c r="Y3427" t="str">
        <f t="shared" si="164"/>
        <v>Change</v>
      </c>
    </row>
    <row r="3428" spans="1:25" x14ac:dyDescent="0.35">
      <c r="A3428" t="s">
        <v>198</v>
      </c>
      <c r="B3428" t="s">
        <v>596</v>
      </c>
      <c r="C3428" t="s">
        <v>293</v>
      </c>
      <c r="D3428" t="s">
        <v>646</v>
      </c>
      <c r="E3428" t="s">
        <v>715</v>
      </c>
      <c r="F3428" t="s">
        <v>286</v>
      </c>
      <c r="G3428" s="159">
        <f t="shared" si="162"/>
        <v>45.6</v>
      </c>
      <c r="H3428" s="159">
        <f t="shared" si="163"/>
        <v>0</v>
      </c>
      <c r="I3428" s="155" t="s">
        <v>667</v>
      </c>
      <c r="K3428" t="s">
        <v>457</v>
      </c>
      <c r="L3428" t="s">
        <v>392</v>
      </c>
      <c r="M3428" t="s">
        <v>466</v>
      </c>
      <c r="N3428" t="s">
        <v>293</v>
      </c>
      <c r="O3428" t="s">
        <v>392</v>
      </c>
      <c r="P3428">
        <v>30000</v>
      </c>
      <c r="Q3428">
        <v>7000</v>
      </c>
      <c r="R3428">
        <v>1</v>
      </c>
      <c r="S3428">
        <v>45.6</v>
      </c>
      <c r="T3428">
        <v>0</v>
      </c>
      <c r="U3428" t="b" cm="1">
        <f t="array" ref="U3428">_xlfn.IFS(AND(R3428=1,S3428=G3428,T3428=H3428),TRUE,AND(R3428=1,S3428=G3428,H3428="Product NA"),TRUE)</f>
        <v>1</v>
      </c>
      <c r="W3428">
        <v>59.650000000000006</v>
      </c>
      <c r="X3428">
        <v>0</v>
      </c>
      <c r="Y3428" t="str">
        <f t="shared" si="164"/>
        <v>Change</v>
      </c>
    </row>
    <row r="3429" spans="1:25" x14ac:dyDescent="0.35">
      <c r="A3429" t="s">
        <v>198</v>
      </c>
      <c r="B3429" t="s">
        <v>596</v>
      </c>
      <c r="C3429" t="s">
        <v>293</v>
      </c>
      <c r="D3429" t="s">
        <v>646</v>
      </c>
      <c r="E3429" t="s">
        <v>715</v>
      </c>
      <c r="F3429" t="s">
        <v>286</v>
      </c>
      <c r="G3429" s="159">
        <f t="shared" si="162"/>
        <v>50.1</v>
      </c>
      <c r="H3429" s="159">
        <f t="shared" si="163"/>
        <v>0</v>
      </c>
      <c r="I3429" s="155" t="s">
        <v>668</v>
      </c>
      <c r="K3429" t="s">
        <v>457</v>
      </c>
      <c r="L3429" t="s">
        <v>392</v>
      </c>
      <c r="M3429" t="s">
        <v>466</v>
      </c>
      <c r="N3429" t="s">
        <v>293</v>
      </c>
      <c r="O3429" t="s">
        <v>392</v>
      </c>
      <c r="P3429">
        <v>30000</v>
      </c>
      <c r="Q3429">
        <v>8000</v>
      </c>
      <c r="R3429">
        <v>1</v>
      </c>
      <c r="S3429">
        <v>50.1</v>
      </c>
      <c r="T3429">
        <v>0</v>
      </c>
      <c r="U3429" t="b" cm="1">
        <f t="array" ref="U3429">_xlfn.IFS(AND(R3429=1,S3429=G3429,T3429=H3429),TRUE,AND(R3429=1,S3429=G3429,H3429="Product NA"),TRUE)</f>
        <v>1</v>
      </c>
      <c r="W3429">
        <v>65.900000000000006</v>
      </c>
      <c r="X3429">
        <v>0</v>
      </c>
      <c r="Y3429" t="str">
        <f t="shared" si="164"/>
        <v>Change</v>
      </c>
    </row>
    <row r="3430" spans="1:25" x14ac:dyDescent="0.35">
      <c r="A3430" t="s">
        <v>198</v>
      </c>
      <c r="B3430" t="s">
        <v>596</v>
      </c>
      <c r="C3430" t="s">
        <v>293</v>
      </c>
      <c r="D3430" t="s">
        <v>646</v>
      </c>
      <c r="E3430" t="s">
        <v>715</v>
      </c>
      <c r="F3430" t="s">
        <v>286</v>
      </c>
      <c r="G3430" s="159">
        <f t="shared" si="162"/>
        <v>54.6</v>
      </c>
      <c r="H3430" s="159">
        <f t="shared" si="163"/>
        <v>0</v>
      </c>
      <c r="I3430" s="155" t="s">
        <v>669</v>
      </c>
      <c r="K3430" t="s">
        <v>457</v>
      </c>
      <c r="L3430" t="s">
        <v>392</v>
      </c>
      <c r="M3430" t="s">
        <v>466</v>
      </c>
      <c r="N3430" t="s">
        <v>293</v>
      </c>
      <c r="O3430" t="s">
        <v>392</v>
      </c>
      <c r="P3430">
        <v>30000</v>
      </c>
      <c r="Q3430">
        <v>9000</v>
      </c>
      <c r="R3430">
        <v>1</v>
      </c>
      <c r="S3430">
        <v>54.6</v>
      </c>
      <c r="T3430">
        <v>0</v>
      </c>
      <c r="U3430" t="b" cm="1">
        <f t="array" ref="U3430">_xlfn.IFS(AND(R3430=1,S3430=G3430,T3430=H3430),TRUE,AND(R3430=1,S3430=G3430,H3430="Product NA"),TRUE)</f>
        <v>1</v>
      </c>
      <c r="W3430">
        <v>72.100000000000009</v>
      </c>
      <c r="X3430">
        <v>0</v>
      </c>
      <c r="Y3430" t="str">
        <f t="shared" si="164"/>
        <v>Change</v>
      </c>
    </row>
    <row r="3431" spans="1:25" x14ac:dyDescent="0.35">
      <c r="A3431" t="s">
        <v>198</v>
      </c>
      <c r="B3431" t="s">
        <v>596</v>
      </c>
      <c r="C3431" t="s">
        <v>293</v>
      </c>
      <c r="D3431" t="s">
        <v>646</v>
      </c>
      <c r="E3431" t="s">
        <v>715</v>
      </c>
      <c r="F3431" t="s">
        <v>286</v>
      </c>
      <c r="G3431" s="159">
        <f t="shared" si="162"/>
        <v>59.150000000000006</v>
      </c>
      <c r="H3431" s="159">
        <f t="shared" si="163"/>
        <v>0</v>
      </c>
      <c r="I3431" s="155" t="s">
        <v>670</v>
      </c>
      <c r="K3431" t="s">
        <v>457</v>
      </c>
      <c r="L3431" t="s">
        <v>392</v>
      </c>
      <c r="M3431" t="s">
        <v>466</v>
      </c>
      <c r="N3431" t="s">
        <v>293</v>
      </c>
      <c r="O3431" t="s">
        <v>392</v>
      </c>
      <c r="P3431">
        <v>30000</v>
      </c>
      <c r="Q3431">
        <v>10000</v>
      </c>
      <c r="R3431">
        <v>1</v>
      </c>
      <c r="S3431">
        <v>59.150000000000006</v>
      </c>
      <c r="T3431">
        <v>0</v>
      </c>
      <c r="U3431" t="b" cm="1">
        <f t="array" ref="U3431">_xlfn.IFS(AND(R3431=1,S3431=G3431,T3431=H3431),TRUE,AND(R3431=1,S3431=G3431,H3431="Product NA"),TRUE)</f>
        <v>1</v>
      </c>
      <c r="W3431">
        <v>78.300000000000011</v>
      </c>
      <c r="X3431">
        <v>0</v>
      </c>
      <c r="Y3431" t="str">
        <f t="shared" si="164"/>
        <v>Change</v>
      </c>
    </row>
    <row r="3432" spans="1:25" x14ac:dyDescent="0.35">
      <c r="A3432" t="s">
        <v>198</v>
      </c>
      <c r="B3432" t="s">
        <v>596</v>
      </c>
      <c r="C3432" t="s">
        <v>293</v>
      </c>
      <c r="D3432" t="s">
        <v>284</v>
      </c>
      <c r="E3432" t="s">
        <v>716</v>
      </c>
      <c r="F3432" t="s">
        <v>286</v>
      </c>
      <c r="G3432" s="159">
        <f t="shared" si="162"/>
        <v>0</v>
      </c>
      <c r="H3432" s="159">
        <f t="shared" si="163"/>
        <v>0</v>
      </c>
      <c r="I3432" s="155" t="s">
        <v>472</v>
      </c>
      <c r="K3432" t="s">
        <v>457</v>
      </c>
      <c r="L3432" t="s">
        <v>392</v>
      </c>
      <c r="M3432" t="s">
        <v>466</v>
      </c>
      <c r="N3432" t="s">
        <v>293</v>
      </c>
      <c r="O3432" t="s">
        <v>392</v>
      </c>
      <c r="P3432">
        <v>100</v>
      </c>
      <c r="Q3432">
        <v>2000</v>
      </c>
      <c r="R3432">
        <v>1</v>
      </c>
      <c r="S3432">
        <v>0</v>
      </c>
      <c r="T3432">
        <v>0</v>
      </c>
      <c r="U3432" t="b" cm="1">
        <f t="array" ref="U3432">_xlfn.IFS(AND(R3432=1,S3432=G3432,T3432=H3432),TRUE,AND(R3432=1,S3432=G3432,H3432="Product NA"),TRUE)</f>
        <v>1</v>
      </c>
      <c r="W3432">
        <v>7.2</v>
      </c>
      <c r="X3432">
        <v>13.4</v>
      </c>
      <c r="Y3432" t="str">
        <f t="shared" si="164"/>
        <v>Change</v>
      </c>
    </row>
    <row r="3433" spans="1:25" x14ac:dyDescent="0.35">
      <c r="A3433" t="s">
        <v>198</v>
      </c>
      <c r="B3433" t="s">
        <v>596</v>
      </c>
      <c r="C3433" t="s">
        <v>293</v>
      </c>
      <c r="D3433" s="180" t="s">
        <v>317</v>
      </c>
      <c r="E3433" t="s">
        <v>716</v>
      </c>
      <c r="F3433" t="s">
        <v>0</v>
      </c>
      <c r="G3433" s="159">
        <f t="shared" si="162"/>
        <v>6.53</v>
      </c>
      <c r="H3433" s="159">
        <f t="shared" si="163"/>
        <v>11.11</v>
      </c>
      <c r="I3433" s="155" t="s">
        <v>469</v>
      </c>
      <c r="K3433" t="s">
        <v>457</v>
      </c>
      <c r="L3433" t="s">
        <v>392</v>
      </c>
      <c r="M3433" t="s">
        <v>466</v>
      </c>
      <c r="N3433" t="s">
        <v>293</v>
      </c>
      <c r="O3433" t="s">
        <v>392</v>
      </c>
      <c r="P3433">
        <v>100</v>
      </c>
      <c r="Q3433">
        <v>100</v>
      </c>
      <c r="R3433">
        <v>1</v>
      </c>
      <c r="S3433">
        <v>6.53</v>
      </c>
      <c r="T3433">
        <v>11.11</v>
      </c>
      <c r="U3433" t="b" cm="1">
        <f t="array" ref="U3433">_xlfn.IFS(AND(R3433=1,S3433=G3433,T3433=H3433),TRUE,AND(R3433=1,S3433=G3433,H3433="Product NA"),TRUE)</f>
        <v>1</v>
      </c>
      <c r="W3433">
        <v>5.68</v>
      </c>
      <c r="X3433">
        <v>9.66</v>
      </c>
      <c r="Y3433" t="str">
        <f t="shared" si="164"/>
        <v>Change</v>
      </c>
    </row>
    <row r="3434" spans="1:25" x14ac:dyDescent="0.35">
      <c r="A3434" t="s">
        <v>198</v>
      </c>
      <c r="B3434" t="s">
        <v>596</v>
      </c>
      <c r="C3434" t="s">
        <v>293</v>
      </c>
      <c r="D3434" t="s">
        <v>324</v>
      </c>
      <c r="E3434" t="s">
        <v>716</v>
      </c>
      <c r="F3434" t="s">
        <v>277</v>
      </c>
      <c r="G3434" s="159">
        <f t="shared" si="162"/>
        <v>0</v>
      </c>
      <c r="H3434" s="159">
        <f t="shared" si="163"/>
        <v>0</v>
      </c>
      <c r="I3434" s="155" t="s">
        <v>470</v>
      </c>
      <c r="K3434" t="s">
        <v>457</v>
      </c>
      <c r="L3434" t="s">
        <v>392</v>
      </c>
      <c r="M3434" t="s">
        <v>466</v>
      </c>
      <c r="N3434" t="s">
        <v>293</v>
      </c>
      <c r="O3434" t="s">
        <v>392</v>
      </c>
      <c r="P3434">
        <v>100</v>
      </c>
      <c r="Q3434">
        <v>500</v>
      </c>
      <c r="R3434">
        <v>1</v>
      </c>
      <c r="S3434">
        <v>0</v>
      </c>
      <c r="T3434">
        <v>0</v>
      </c>
      <c r="U3434" t="b" cm="1">
        <f t="array" ref="U3434">_xlfn.IFS(AND(R3434=1,S3434=G3434,T3434=H3434),TRUE,AND(R3434=1,S3434=G3434,H3434="Product NA"),TRUE)</f>
        <v>1</v>
      </c>
      <c r="W3434">
        <v>6.3000000000000007</v>
      </c>
      <c r="X3434">
        <v>9.6000000000000014</v>
      </c>
      <c r="Y3434" t="str">
        <f t="shared" si="164"/>
        <v>Change</v>
      </c>
    </row>
    <row r="3435" spans="1:25" x14ac:dyDescent="0.35">
      <c r="A3435" t="s">
        <v>198</v>
      </c>
      <c r="B3435" t="s">
        <v>596</v>
      </c>
      <c r="C3435" t="s">
        <v>293</v>
      </c>
      <c r="D3435" s="180" t="s">
        <v>319</v>
      </c>
      <c r="E3435" t="s">
        <v>716</v>
      </c>
      <c r="F3435" t="s">
        <v>277</v>
      </c>
      <c r="G3435" s="159">
        <f t="shared" si="162"/>
        <v>7.25</v>
      </c>
      <c r="H3435" s="159">
        <f t="shared" si="163"/>
        <v>11.05</v>
      </c>
      <c r="I3435" s="155" t="s">
        <v>470</v>
      </c>
      <c r="K3435" t="s">
        <v>457</v>
      </c>
      <c r="L3435" t="s">
        <v>392</v>
      </c>
      <c r="M3435" t="s">
        <v>466</v>
      </c>
      <c r="N3435" t="s">
        <v>293</v>
      </c>
      <c r="O3435" t="s">
        <v>392</v>
      </c>
      <c r="P3435">
        <v>100</v>
      </c>
      <c r="Q3435">
        <v>500</v>
      </c>
      <c r="R3435">
        <v>1</v>
      </c>
      <c r="S3435">
        <v>7.25</v>
      </c>
      <c r="T3435">
        <v>11.05</v>
      </c>
      <c r="U3435" t="b" cm="1">
        <f t="array" ref="U3435">_xlfn.IFS(AND(R3435=1,S3435=G3435,T3435=H3435),TRUE,AND(R3435=1,S3435=G3435,H3435="Product NA"),TRUE)</f>
        <v>1</v>
      </c>
      <c r="W3435">
        <v>6.3000000000000007</v>
      </c>
      <c r="X3435">
        <v>9.6000000000000014</v>
      </c>
      <c r="Y3435" t="str">
        <f t="shared" si="164"/>
        <v>Change</v>
      </c>
    </row>
    <row r="3436" spans="1:25" x14ac:dyDescent="0.35">
      <c r="A3436" t="s">
        <v>198</v>
      </c>
      <c r="B3436" t="s">
        <v>596</v>
      </c>
      <c r="C3436" t="s">
        <v>293</v>
      </c>
      <c r="D3436" t="s">
        <v>240</v>
      </c>
      <c r="E3436" t="s">
        <v>287</v>
      </c>
      <c r="F3436" t="s">
        <v>0</v>
      </c>
      <c r="G3436" s="159">
        <f t="shared" si="162"/>
        <v>7.0000000000000007E-2</v>
      </c>
      <c r="H3436" s="159">
        <f t="shared" si="163"/>
        <v>17.670000000000002</v>
      </c>
      <c r="I3436" s="155" t="s">
        <v>469</v>
      </c>
      <c r="K3436" t="s">
        <v>457</v>
      </c>
      <c r="L3436" t="s">
        <v>392</v>
      </c>
      <c r="M3436" t="s">
        <v>466</v>
      </c>
      <c r="N3436" t="s">
        <v>293</v>
      </c>
      <c r="O3436" t="s">
        <v>392</v>
      </c>
      <c r="P3436">
        <v>100</v>
      </c>
      <c r="Q3436">
        <v>100</v>
      </c>
      <c r="R3436">
        <v>1</v>
      </c>
      <c r="S3436">
        <v>7.0000000000000007E-2</v>
      </c>
      <c r="T3436">
        <v>17.670000000000002</v>
      </c>
      <c r="U3436" t="b" cm="1">
        <f t="array" ref="U3436">_xlfn.IFS(AND(R3436=1,S3436=G3436,T3436=H3436),TRUE,AND(R3436=1,S3436=G3436,H3436="Product NA"),TRUE)</f>
        <v>1</v>
      </c>
      <c r="W3436">
        <v>0.16</v>
      </c>
      <c r="X3436">
        <v>16.46</v>
      </c>
      <c r="Y3436" t="str">
        <f t="shared" si="164"/>
        <v>Change</v>
      </c>
    </row>
    <row r="3437" spans="1:25" x14ac:dyDescent="0.35">
      <c r="A3437" t="s">
        <v>198</v>
      </c>
      <c r="B3437" t="s">
        <v>596</v>
      </c>
      <c r="C3437" t="s">
        <v>293</v>
      </c>
      <c r="D3437" t="s">
        <v>279</v>
      </c>
      <c r="E3437" t="s">
        <v>287</v>
      </c>
      <c r="F3437" t="s">
        <v>277</v>
      </c>
      <c r="G3437" s="159">
        <f t="shared" si="162"/>
        <v>7.0000000000000007E-2</v>
      </c>
      <c r="H3437" s="159">
        <f t="shared" si="163"/>
        <v>17.670000000000002</v>
      </c>
      <c r="I3437" s="155" t="s">
        <v>470</v>
      </c>
      <c r="K3437" t="s">
        <v>457</v>
      </c>
      <c r="L3437" t="s">
        <v>392</v>
      </c>
      <c r="M3437" t="s">
        <v>466</v>
      </c>
      <c r="N3437" t="s">
        <v>293</v>
      </c>
      <c r="O3437" t="s">
        <v>392</v>
      </c>
      <c r="P3437">
        <v>100</v>
      </c>
      <c r="Q3437">
        <v>500</v>
      </c>
      <c r="R3437">
        <v>1</v>
      </c>
      <c r="S3437">
        <v>7.0000000000000007E-2</v>
      </c>
      <c r="T3437">
        <v>17.670000000000002</v>
      </c>
      <c r="U3437" t="b" cm="1">
        <f t="array" ref="U3437">_xlfn.IFS(AND(R3437=1,S3437=G3437,T3437=H3437),TRUE,AND(R3437=1,S3437=G3437,H3437="Product NA"),TRUE)</f>
        <v>1</v>
      </c>
      <c r="W3437">
        <v>0.06</v>
      </c>
      <c r="X3437">
        <v>15.92</v>
      </c>
      <c r="Y3437" t="str">
        <f t="shared" si="164"/>
        <v>Change</v>
      </c>
    </row>
    <row r="3438" spans="1:25" x14ac:dyDescent="0.35">
      <c r="A3438" t="s">
        <v>128</v>
      </c>
      <c r="B3438" t="s">
        <v>551</v>
      </c>
      <c r="C3438" t="s">
        <v>205</v>
      </c>
      <c r="D3438" t="s">
        <v>326</v>
      </c>
      <c r="E3438" t="s">
        <v>643</v>
      </c>
      <c r="F3438" t="s">
        <v>643</v>
      </c>
      <c r="G3438" s="159">
        <f t="shared" si="162"/>
        <v>1.06</v>
      </c>
      <c r="H3438" s="159">
        <f t="shared" si="163"/>
        <v>4.74</v>
      </c>
      <c r="I3438" s="155" t="s">
        <v>470</v>
      </c>
      <c r="K3438" t="s">
        <v>292</v>
      </c>
      <c r="L3438" t="s">
        <v>391</v>
      </c>
      <c r="M3438" t="s">
        <v>466</v>
      </c>
      <c r="N3438" t="s">
        <v>205</v>
      </c>
      <c r="O3438" t="s">
        <v>447</v>
      </c>
      <c r="P3438">
        <v>100</v>
      </c>
      <c r="Q3438">
        <v>500</v>
      </c>
      <c r="R3438">
        <v>1</v>
      </c>
      <c r="S3438">
        <v>1.06</v>
      </c>
      <c r="T3438">
        <v>4.74</v>
      </c>
      <c r="U3438" t="b" cm="1">
        <f t="array" ref="U3438">_xlfn.IFS(AND(R3438=1,S3438=G3438,T3438=H3438),TRUE,AND(R3438=1,S3438=G3438,H3438="Product NA"),TRUE)</f>
        <v>1</v>
      </c>
      <c r="W3438">
        <v>0.98</v>
      </c>
      <c r="X3438">
        <v>4.3899999999999997</v>
      </c>
      <c r="Y3438" t="str">
        <f t="shared" si="164"/>
        <v>Change</v>
      </c>
    </row>
    <row r="3439" spans="1:25" x14ac:dyDescent="0.35">
      <c r="A3439" t="s">
        <v>128</v>
      </c>
      <c r="B3439" t="s">
        <v>551</v>
      </c>
      <c r="C3439" t="s">
        <v>205</v>
      </c>
      <c r="D3439" t="s">
        <v>326</v>
      </c>
      <c r="E3439" t="s">
        <v>643</v>
      </c>
      <c r="F3439" t="s">
        <v>643</v>
      </c>
      <c r="G3439" s="159">
        <f t="shared" si="162"/>
        <v>4.2699999999999996</v>
      </c>
      <c r="H3439" s="159">
        <f t="shared" si="163"/>
        <v>1.9000000000000001</v>
      </c>
      <c r="I3439" s="155" t="s">
        <v>707</v>
      </c>
      <c r="K3439" t="s">
        <v>292</v>
      </c>
      <c r="L3439" t="s">
        <v>391</v>
      </c>
      <c r="M3439" t="s">
        <v>466</v>
      </c>
      <c r="N3439" t="s">
        <v>205</v>
      </c>
      <c r="O3439" t="s">
        <v>447</v>
      </c>
      <c r="P3439">
        <v>100</v>
      </c>
      <c r="Q3439">
        <v>5000</v>
      </c>
      <c r="R3439">
        <v>1</v>
      </c>
      <c r="S3439">
        <v>4.2699999999999996</v>
      </c>
      <c r="T3439">
        <v>1.9000000000000001</v>
      </c>
      <c r="U3439" t="b" cm="1">
        <f t="array" ref="U3439">_xlfn.IFS(AND(R3439=1,S3439=G3439,T3439=H3439),TRUE,AND(R3439=1,S3439=G3439,H3439="Product NA"),TRUE)</f>
        <v>1</v>
      </c>
      <c r="W3439">
        <v>3.9100000000000006</v>
      </c>
      <c r="X3439">
        <v>1.74</v>
      </c>
      <c r="Y3439" t="str">
        <f t="shared" si="164"/>
        <v>Change</v>
      </c>
    </row>
    <row r="3440" spans="1:25" x14ac:dyDescent="0.35">
      <c r="A3440" t="s">
        <v>128</v>
      </c>
      <c r="B3440" t="s">
        <v>551</v>
      </c>
      <c r="C3440" t="s">
        <v>205</v>
      </c>
      <c r="D3440" t="s">
        <v>382</v>
      </c>
      <c r="E3440" t="s">
        <v>287</v>
      </c>
      <c r="F3440" t="s">
        <v>386</v>
      </c>
      <c r="G3440" s="159">
        <f t="shared" si="162"/>
        <v>4.59</v>
      </c>
      <c r="H3440" s="159">
        <f t="shared" si="163"/>
        <v>1.93</v>
      </c>
      <c r="I3440" s="155" t="s">
        <v>472</v>
      </c>
      <c r="K3440" t="s">
        <v>292</v>
      </c>
      <c r="L3440" t="s">
        <v>391</v>
      </c>
      <c r="M3440" t="s">
        <v>466</v>
      </c>
      <c r="N3440" t="s">
        <v>205</v>
      </c>
      <c r="O3440" t="s">
        <v>447</v>
      </c>
      <c r="P3440">
        <v>100</v>
      </c>
      <c r="Q3440">
        <v>2000</v>
      </c>
      <c r="R3440">
        <v>1</v>
      </c>
      <c r="S3440">
        <v>4.59</v>
      </c>
      <c r="T3440">
        <v>1.93</v>
      </c>
      <c r="U3440" t="b" cm="1">
        <f t="array" ref="U3440">_xlfn.IFS(AND(R3440=1,S3440=G3440,T3440=H3440),TRUE,AND(R3440=1,S3440=G3440,H3440="Product NA"),TRUE)</f>
        <v>1</v>
      </c>
      <c r="W3440">
        <v>4.18</v>
      </c>
      <c r="X3440">
        <v>1.75</v>
      </c>
      <c r="Y3440" t="str">
        <f t="shared" si="164"/>
        <v>Change</v>
      </c>
    </row>
    <row r="3441" spans="1:25" x14ac:dyDescent="0.35">
      <c r="A3441" t="s">
        <v>128</v>
      </c>
      <c r="B3441" t="s">
        <v>551</v>
      </c>
      <c r="C3441" t="s">
        <v>205</v>
      </c>
      <c r="D3441" t="s">
        <v>381</v>
      </c>
      <c r="E3441" t="s">
        <v>716</v>
      </c>
      <c r="F3441" t="s">
        <v>386</v>
      </c>
      <c r="G3441" s="159">
        <f t="shared" si="162"/>
        <v>7.8000000000000007</v>
      </c>
      <c r="H3441" s="159">
        <f t="shared" si="163"/>
        <v>2.4000000000000004</v>
      </c>
      <c r="I3441" s="155" t="s">
        <v>472</v>
      </c>
      <c r="K3441" t="s">
        <v>292</v>
      </c>
      <c r="L3441" t="s">
        <v>391</v>
      </c>
      <c r="M3441" t="s">
        <v>466</v>
      </c>
      <c r="N3441" t="s">
        <v>205</v>
      </c>
      <c r="O3441" t="s">
        <v>447</v>
      </c>
      <c r="P3441">
        <v>100</v>
      </c>
      <c r="Q3441">
        <v>2000</v>
      </c>
      <c r="R3441">
        <v>1</v>
      </c>
      <c r="S3441">
        <v>7.8000000000000007</v>
      </c>
      <c r="T3441">
        <v>2.4000000000000004</v>
      </c>
      <c r="U3441" t="b" cm="1">
        <f t="array" ref="U3441">_xlfn.IFS(AND(R3441=1,S3441=G3441,T3441=H3441),TRUE,AND(R3441=1,S3441=G3441,H3441="Product NA"),TRUE)</f>
        <v>1</v>
      </c>
      <c r="W3441">
        <v>7.95</v>
      </c>
      <c r="X3441">
        <v>1.6500000000000001</v>
      </c>
      <c r="Y3441" t="str">
        <f t="shared" si="164"/>
        <v>Change</v>
      </c>
    </row>
    <row r="3442" spans="1:25" x14ac:dyDescent="0.35">
      <c r="A3442" t="s">
        <v>128</v>
      </c>
      <c r="B3442" t="s">
        <v>551</v>
      </c>
      <c r="C3442" t="s">
        <v>205</v>
      </c>
      <c r="D3442" t="s">
        <v>281</v>
      </c>
      <c r="E3442" t="s">
        <v>287</v>
      </c>
      <c r="F3442" t="s">
        <v>286</v>
      </c>
      <c r="G3442" s="159">
        <f t="shared" si="162"/>
        <v>4.84</v>
      </c>
      <c r="H3442" s="159">
        <f t="shared" si="163"/>
        <v>2.0300000000000002</v>
      </c>
      <c r="I3442" s="155" t="s">
        <v>472</v>
      </c>
      <c r="K3442" t="s">
        <v>292</v>
      </c>
      <c r="L3442" t="s">
        <v>391</v>
      </c>
      <c r="M3442" t="s">
        <v>466</v>
      </c>
      <c r="N3442" t="s">
        <v>205</v>
      </c>
      <c r="O3442" t="s">
        <v>447</v>
      </c>
      <c r="P3442">
        <v>100</v>
      </c>
      <c r="Q3442">
        <v>2000</v>
      </c>
      <c r="R3442">
        <v>1</v>
      </c>
      <c r="S3442">
        <v>4.84</v>
      </c>
      <c r="T3442">
        <v>2.0300000000000002</v>
      </c>
      <c r="U3442" t="b" cm="1">
        <f t="array" ref="U3442">_xlfn.IFS(AND(R3442=1,S3442=G3442,T3442=H3442),TRUE,AND(R3442=1,S3442=G3442,H3442="Product NA"),TRUE)</f>
        <v>1</v>
      </c>
      <c r="W3442">
        <v>4.4000000000000004</v>
      </c>
      <c r="X3442">
        <v>1.85</v>
      </c>
      <c r="Y3442" t="str">
        <f t="shared" si="164"/>
        <v>Change</v>
      </c>
    </row>
    <row r="3443" spans="1:25" x14ac:dyDescent="0.35">
      <c r="A3443" t="s">
        <v>128</v>
      </c>
      <c r="B3443" t="s">
        <v>551</v>
      </c>
      <c r="C3443" t="s">
        <v>205</v>
      </c>
      <c r="D3443" t="s">
        <v>278</v>
      </c>
      <c r="E3443" t="s">
        <v>287</v>
      </c>
      <c r="F3443" t="s">
        <v>277</v>
      </c>
      <c r="G3443" s="159">
        <f t="shared" si="162"/>
        <v>1.41</v>
      </c>
      <c r="H3443" s="159">
        <f t="shared" si="163"/>
        <v>4.4400000000000004</v>
      </c>
      <c r="I3443" s="155" t="s">
        <v>470</v>
      </c>
      <c r="K3443" t="s">
        <v>292</v>
      </c>
      <c r="L3443" t="s">
        <v>391</v>
      </c>
      <c r="M3443" t="s">
        <v>466</v>
      </c>
      <c r="N3443" t="s">
        <v>205</v>
      </c>
      <c r="O3443" t="s">
        <v>447</v>
      </c>
      <c r="P3443">
        <v>100</v>
      </c>
      <c r="Q3443">
        <v>500</v>
      </c>
      <c r="R3443">
        <v>1</v>
      </c>
      <c r="S3443">
        <v>1.41</v>
      </c>
      <c r="T3443">
        <v>4.4400000000000004</v>
      </c>
      <c r="U3443" t="b" cm="1">
        <f t="array" ref="U3443">_xlfn.IFS(AND(R3443=1,S3443=G3443,T3443=H3443),TRUE,AND(R3443=1,S3443=G3443,H3443="Product NA"),TRUE)</f>
        <v>1</v>
      </c>
      <c r="W3443">
        <v>1.33</v>
      </c>
      <c r="X3443">
        <v>4.1900000000000004</v>
      </c>
      <c r="Y3443" t="str">
        <f t="shared" si="164"/>
        <v>Change</v>
      </c>
    </row>
    <row r="3444" spans="1:25" x14ac:dyDescent="0.35">
      <c r="A3444" t="s">
        <v>128</v>
      </c>
      <c r="B3444" t="s">
        <v>551</v>
      </c>
      <c r="C3444" t="s">
        <v>205</v>
      </c>
      <c r="D3444" t="s">
        <v>238</v>
      </c>
      <c r="E3444" t="s">
        <v>287</v>
      </c>
      <c r="F3444" t="s">
        <v>0</v>
      </c>
      <c r="G3444" s="159">
        <f t="shared" si="162"/>
        <v>1.18</v>
      </c>
      <c r="H3444" s="159">
        <f t="shared" si="163"/>
        <v>9.01</v>
      </c>
      <c r="I3444" s="155" t="s">
        <v>469</v>
      </c>
      <c r="K3444" t="s">
        <v>292</v>
      </c>
      <c r="L3444" t="s">
        <v>391</v>
      </c>
      <c r="M3444" t="s">
        <v>466</v>
      </c>
      <c r="N3444" t="s">
        <v>205</v>
      </c>
      <c r="O3444" t="s">
        <v>447</v>
      </c>
      <c r="P3444">
        <v>100</v>
      </c>
      <c r="Q3444">
        <v>100</v>
      </c>
      <c r="R3444">
        <v>1</v>
      </c>
      <c r="S3444">
        <v>1.18</v>
      </c>
      <c r="T3444">
        <v>9.01</v>
      </c>
      <c r="U3444" t="b" cm="1">
        <f t="array" ref="U3444">_xlfn.IFS(AND(R3444=1,S3444=G3444,T3444=H3444),TRUE,AND(R3444=1,S3444=G3444,H3444="Product NA"),TRUE)</f>
        <v>1</v>
      </c>
      <c r="W3444">
        <v>1.02</v>
      </c>
      <c r="X3444">
        <v>7.7700000000000005</v>
      </c>
      <c r="Y3444" t="str">
        <f t="shared" si="164"/>
        <v>Change</v>
      </c>
    </row>
    <row r="3445" spans="1:25" x14ac:dyDescent="0.35">
      <c r="A3445" t="s">
        <v>128</v>
      </c>
      <c r="B3445" t="s">
        <v>551</v>
      </c>
      <c r="C3445" t="s">
        <v>205</v>
      </c>
      <c r="D3445" t="s">
        <v>239</v>
      </c>
      <c r="E3445" t="s">
        <v>287</v>
      </c>
      <c r="F3445" t="s">
        <v>277</v>
      </c>
      <c r="G3445" s="159">
        <f t="shared" si="162"/>
        <v>1.29</v>
      </c>
      <c r="H3445" s="159">
        <f t="shared" si="163"/>
        <v>6.7</v>
      </c>
      <c r="I3445" s="155" t="s">
        <v>470</v>
      </c>
      <c r="K3445" t="s">
        <v>292</v>
      </c>
      <c r="L3445" t="s">
        <v>391</v>
      </c>
      <c r="M3445" t="s">
        <v>466</v>
      </c>
      <c r="N3445" t="s">
        <v>205</v>
      </c>
      <c r="O3445" t="s">
        <v>447</v>
      </c>
      <c r="P3445">
        <v>100</v>
      </c>
      <c r="Q3445">
        <v>500</v>
      </c>
      <c r="R3445">
        <v>1</v>
      </c>
      <c r="S3445">
        <v>1.29</v>
      </c>
      <c r="T3445">
        <v>6.7</v>
      </c>
      <c r="U3445" t="b" cm="1">
        <f t="array" ref="U3445">_xlfn.IFS(AND(R3445=1,S3445=G3445,T3445=H3445),TRUE,AND(R3445=1,S3445=G3445,H3445="Product NA"),TRUE)</f>
        <v>1</v>
      </c>
      <c r="W3445">
        <v>1.1100000000000001</v>
      </c>
      <c r="X3445">
        <v>5.78</v>
      </c>
      <c r="Y3445" t="str">
        <f t="shared" si="164"/>
        <v>Change</v>
      </c>
    </row>
    <row r="3446" spans="1:25" x14ac:dyDescent="0.35">
      <c r="A3446" t="s">
        <v>128</v>
      </c>
      <c r="B3446" t="s">
        <v>551</v>
      </c>
      <c r="C3446" t="s">
        <v>205</v>
      </c>
      <c r="D3446" t="s">
        <v>316</v>
      </c>
      <c r="E3446" t="s">
        <v>287</v>
      </c>
      <c r="F3446" t="s">
        <v>286</v>
      </c>
      <c r="G3446" s="159">
        <f t="shared" si="162"/>
        <v>4.42</v>
      </c>
      <c r="H3446" s="159">
        <f t="shared" si="163"/>
        <v>1.9000000000000001</v>
      </c>
      <c r="I3446" s="155" t="s">
        <v>472</v>
      </c>
      <c r="K3446" t="s">
        <v>292</v>
      </c>
      <c r="L3446" t="s">
        <v>391</v>
      </c>
      <c r="M3446" t="s">
        <v>466</v>
      </c>
      <c r="N3446" t="s">
        <v>205</v>
      </c>
      <c r="O3446" t="s">
        <v>447</v>
      </c>
      <c r="P3446">
        <v>100</v>
      </c>
      <c r="Q3446">
        <v>2000</v>
      </c>
      <c r="R3446">
        <v>1</v>
      </c>
      <c r="S3446">
        <v>4.42</v>
      </c>
      <c r="T3446">
        <v>1.9000000000000001</v>
      </c>
      <c r="U3446" t="b" cm="1">
        <f t="array" ref="U3446">_xlfn.IFS(AND(R3446=1,S3446=G3446,T3446=H3446),TRUE,AND(R3446=1,S3446=G3446,H3446="Product NA"),TRUE)</f>
        <v>1</v>
      </c>
      <c r="W3446">
        <v>4.0600000000000005</v>
      </c>
      <c r="X3446">
        <v>1.74</v>
      </c>
      <c r="Y3446" t="str">
        <f t="shared" si="164"/>
        <v>Change</v>
      </c>
    </row>
    <row r="3447" spans="1:25" x14ac:dyDescent="0.35">
      <c r="A3447" t="s">
        <v>128</v>
      </c>
      <c r="B3447" t="s">
        <v>551</v>
      </c>
      <c r="C3447" t="s">
        <v>205</v>
      </c>
      <c r="D3447" t="s">
        <v>647</v>
      </c>
      <c r="E3447" t="s">
        <v>715</v>
      </c>
      <c r="F3447" t="s">
        <v>286</v>
      </c>
      <c r="G3447" s="159">
        <f t="shared" si="162"/>
        <v>11.9</v>
      </c>
      <c r="H3447" s="159">
        <f t="shared" si="163"/>
        <v>0</v>
      </c>
      <c r="I3447" s="155" t="s">
        <v>471</v>
      </c>
      <c r="K3447" t="s">
        <v>292</v>
      </c>
      <c r="L3447" t="s">
        <v>391</v>
      </c>
      <c r="M3447" t="s">
        <v>466</v>
      </c>
      <c r="N3447" t="s">
        <v>205</v>
      </c>
      <c r="O3447" t="s">
        <v>447</v>
      </c>
      <c r="P3447">
        <v>30000</v>
      </c>
      <c r="Q3447">
        <v>1000</v>
      </c>
      <c r="R3447">
        <v>1</v>
      </c>
      <c r="S3447">
        <v>11.9</v>
      </c>
      <c r="T3447">
        <v>0</v>
      </c>
      <c r="U3447" t="b" cm="1">
        <f t="array" ref="U3447">_xlfn.IFS(AND(R3447=1,S3447=G3447,T3447=H3447),TRUE,AND(R3447=1,S3447=G3447,H3447="Product NA"),TRUE)</f>
        <v>1</v>
      </c>
      <c r="W3447">
        <v>9.9</v>
      </c>
      <c r="X3447">
        <v>0</v>
      </c>
      <c r="Y3447" t="str">
        <f t="shared" si="164"/>
        <v>Change</v>
      </c>
    </row>
    <row r="3448" spans="1:25" x14ac:dyDescent="0.35">
      <c r="A3448" t="s">
        <v>128</v>
      </c>
      <c r="B3448" t="s">
        <v>551</v>
      </c>
      <c r="C3448" t="s">
        <v>205</v>
      </c>
      <c r="D3448" t="s">
        <v>647</v>
      </c>
      <c r="E3448" t="s">
        <v>715</v>
      </c>
      <c r="F3448" t="s">
        <v>286</v>
      </c>
      <c r="G3448" s="159">
        <f t="shared" si="162"/>
        <v>31.3</v>
      </c>
      <c r="H3448" s="159">
        <f t="shared" si="163"/>
        <v>0</v>
      </c>
      <c r="I3448" s="155" t="s">
        <v>671</v>
      </c>
      <c r="K3448" t="s">
        <v>292</v>
      </c>
      <c r="L3448" t="s">
        <v>391</v>
      </c>
      <c r="M3448" t="s">
        <v>466</v>
      </c>
      <c r="N3448" t="s">
        <v>205</v>
      </c>
      <c r="O3448" t="s">
        <v>447</v>
      </c>
      <c r="P3448">
        <v>30000</v>
      </c>
      <c r="Q3448">
        <v>15000</v>
      </c>
      <c r="R3448">
        <v>1</v>
      </c>
      <c r="S3448">
        <v>31.3</v>
      </c>
      <c r="T3448">
        <v>0</v>
      </c>
      <c r="U3448" t="b" cm="1">
        <f t="array" ref="U3448">_xlfn.IFS(AND(R3448=1,S3448=G3448,T3448=H3448),TRUE,AND(R3448=1,S3448=G3448,H3448="Product NA"),TRUE)</f>
        <v>1</v>
      </c>
      <c r="W3448">
        <v>17.2</v>
      </c>
      <c r="X3448">
        <v>0</v>
      </c>
      <c r="Y3448" t="str">
        <f t="shared" si="164"/>
        <v>Change</v>
      </c>
    </row>
    <row r="3449" spans="1:25" x14ac:dyDescent="0.35">
      <c r="A3449" t="s">
        <v>128</v>
      </c>
      <c r="B3449" t="s">
        <v>551</v>
      </c>
      <c r="C3449" t="s">
        <v>205</v>
      </c>
      <c r="D3449" t="s">
        <v>647</v>
      </c>
      <c r="E3449" t="s">
        <v>715</v>
      </c>
      <c r="F3449" t="s">
        <v>286</v>
      </c>
      <c r="G3449" s="159">
        <f t="shared" si="162"/>
        <v>12.350000000000001</v>
      </c>
      <c r="H3449" s="159">
        <f t="shared" si="163"/>
        <v>0</v>
      </c>
      <c r="I3449" s="155" t="s">
        <v>662</v>
      </c>
      <c r="K3449" t="s">
        <v>292</v>
      </c>
      <c r="L3449" t="s">
        <v>391</v>
      </c>
      <c r="M3449" t="s">
        <v>466</v>
      </c>
      <c r="N3449" t="s">
        <v>205</v>
      </c>
      <c r="O3449" t="s">
        <v>447</v>
      </c>
      <c r="P3449">
        <v>30000</v>
      </c>
      <c r="Q3449">
        <v>2000</v>
      </c>
      <c r="R3449">
        <v>1</v>
      </c>
      <c r="S3449">
        <v>12.350000000000001</v>
      </c>
      <c r="T3449">
        <v>0</v>
      </c>
      <c r="U3449" t="b" cm="1">
        <f t="array" ref="U3449">_xlfn.IFS(AND(R3449=1,S3449=G3449,T3449=H3449),TRUE,AND(R3449=1,S3449=G3449,H3449="Product NA"),TRUE)</f>
        <v>1</v>
      </c>
      <c r="W3449">
        <v>10.3</v>
      </c>
      <c r="X3449">
        <v>0</v>
      </c>
      <c r="Y3449" t="str">
        <f t="shared" si="164"/>
        <v>Change</v>
      </c>
    </row>
    <row r="3450" spans="1:25" x14ac:dyDescent="0.35">
      <c r="A3450" t="s">
        <v>128</v>
      </c>
      <c r="B3450" t="s">
        <v>551</v>
      </c>
      <c r="C3450" t="s">
        <v>205</v>
      </c>
      <c r="D3450" t="s">
        <v>647</v>
      </c>
      <c r="E3450" t="s">
        <v>715</v>
      </c>
      <c r="F3450" t="s">
        <v>286</v>
      </c>
      <c r="G3450" s="159">
        <f t="shared" si="162"/>
        <v>38.1</v>
      </c>
      <c r="H3450" s="159">
        <f t="shared" si="163"/>
        <v>0</v>
      </c>
      <c r="I3450" s="155" t="s">
        <v>672</v>
      </c>
      <c r="K3450" t="s">
        <v>292</v>
      </c>
      <c r="L3450" t="s">
        <v>391</v>
      </c>
      <c r="M3450" t="s">
        <v>466</v>
      </c>
      <c r="N3450" t="s">
        <v>205</v>
      </c>
      <c r="O3450" t="s">
        <v>447</v>
      </c>
      <c r="P3450">
        <v>30000</v>
      </c>
      <c r="Q3450">
        <v>20000</v>
      </c>
      <c r="R3450">
        <v>1</v>
      </c>
      <c r="S3450">
        <v>38.1</v>
      </c>
      <c r="T3450">
        <v>0</v>
      </c>
      <c r="U3450" t="b" cm="1">
        <f t="array" ref="U3450">_xlfn.IFS(AND(R3450=1,S3450=G3450,T3450=H3450),TRUE,AND(R3450=1,S3450=G3450,H3450="Product NA"),TRUE)</f>
        <v>1</v>
      </c>
      <c r="W3450">
        <v>19.100000000000001</v>
      </c>
      <c r="X3450">
        <v>0</v>
      </c>
      <c r="Y3450" t="str">
        <f t="shared" si="164"/>
        <v>Change</v>
      </c>
    </row>
    <row r="3451" spans="1:25" x14ac:dyDescent="0.35">
      <c r="A3451" t="s">
        <v>128</v>
      </c>
      <c r="B3451" t="s">
        <v>551</v>
      </c>
      <c r="C3451" t="s">
        <v>205</v>
      </c>
      <c r="D3451" t="s">
        <v>647</v>
      </c>
      <c r="E3451" t="s">
        <v>715</v>
      </c>
      <c r="F3451" t="s">
        <v>286</v>
      </c>
      <c r="G3451" s="159">
        <f t="shared" si="162"/>
        <v>48.2</v>
      </c>
      <c r="H3451" s="159">
        <f t="shared" si="163"/>
        <v>0</v>
      </c>
      <c r="I3451" s="155" t="s">
        <v>673</v>
      </c>
      <c r="K3451" t="s">
        <v>292</v>
      </c>
      <c r="L3451" t="s">
        <v>391</v>
      </c>
      <c r="M3451" t="s">
        <v>466</v>
      </c>
      <c r="N3451" t="s">
        <v>205</v>
      </c>
      <c r="O3451" t="s">
        <v>447</v>
      </c>
      <c r="P3451">
        <v>30000</v>
      </c>
      <c r="Q3451">
        <v>25000</v>
      </c>
      <c r="R3451">
        <v>1</v>
      </c>
      <c r="S3451">
        <v>48.2</v>
      </c>
      <c r="T3451">
        <v>0</v>
      </c>
      <c r="U3451" t="b" cm="1">
        <f t="array" ref="U3451">_xlfn.IFS(AND(R3451=1,S3451=G3451,T3451=H3451),TRUE,AND(R3451=1,S3451=G3451,H3451="Product NA"),TRUE)</f>
        <v>1</v>
      </c>
      <c r="W3451">
        <v>22.700000000000003</v>
      </c>
      <c r="X3451">
        <v>0</v>
      </c>
      <c r="Y3451" t="str">
        <f t="shared" si="164"/>
        <v>Change</v>
      </c>
    </row>
    <row r="3452" spans="1:25" x14ac:dyDescent="0.35">
      <c r="A3452" t="s">
        <v>128</v>
      </c>
      <c r="B3452" t="s">
        <v>551</v>
      </c>
      <c r="C3452" t="s">
        <v>205</v>
      </c>
      <c r="D3452" t="s">
        <v>647</v>
      </c>
      <c r="E3452" t="s">
        <v>715</v>
      </c>
      <c r="F3452" t="s">
        <v>286</v>
      </c>
      <c r="G3452" s="159">
        <f t="shared" si="162"/>
        <v>12.850000000000001</v>
      </c>
      <c r="H3452" s="159">
        <f t="shared" si="163"/>
        <v>0</v>
      </c>
      <c r="I3452" s="155" t="s">
        <v>663</v>
      </c>
      <c r="K3452" t="s">
        <v>292</v>
      </c>
      <c r="L3452" t="s">
        <v>391</v>
      </c>
      <c r="M3452" t="s">
        <v>466</v>
      </c>
      <c r="N3452" t="s">
        <v>205</v>
      </c>
      <c r="O3452" t="s">
        <v>447</v>
      </c>
      <c r="P3452">
        <v>30000</v>
      </c>
      <c r="Q3452">
        <v>3000</v>
      </c>
      <c r="R3452">
        <v>1</v>
      </c>
      <c r="S3452">
        <v>12.850000000000001</v>
      </c>
      <c r="T3452">
        <v>0</v>
      </c>
      <c r="U3452" t="b" cm="1">
        <f t="array" ref="U3452">_xlfn.IFS(AND(R3452=1,S3452=G3452,T3452=H3452),TRUE,AND(R3452=1,S3452=G3452,H3452="Product NA"),TRUE)</f>
        <v>1</v>
      </c>
      <c r="W3452">
        <v>10.700000000000001</v>
      </c>
      <c r="X3452">
        <v>0</v>
      </c>
      <c r="Y3452" t="str">
        <f t="shared" si="164"/>
        <v>Change</v>
      </c>
    </row>
    <row r="3453" spans="1:25" x14ac:dyDescent="0.35">
      <c r="A3453" t="s">
        <v>128</v>
      </c>
      <c r="B3453" t="s">
        <v>551</v>
      </c>
      <c r="C3453" t="s">
        <v>205</v>
      </c>
      <c r="D3453" t="s">
        <v>647</v>
      </c>
      <c r="E3453" t="s">
        <v>715</v>
      </c>
      <c r="F3453" t="s">
        <v>286</v>
      </c>
      <c r="G3453" s="159">
        <f t="shared" si="162"/>
        <v>55.400000000000006</v>
      </c>
      <c r="H3453" s="159">
        <f t="shared" si="163"/>
        <v>0</v>
      </c>
      <c r="I3453" s="155" t="s">
        <v>674</v>
      </c>
      <c r="K3453" t="s">
        <v>292</v>
      </c>
      <c r="L3453" t="s">
        <v>391</v>
      </c>
      <c r="M3453" t="s">
        <v>466</v>
      </c>
      <c r="N3453" t="s">
        <v>205</v>
      </c>
      <c r="O3453" t="s">
        <v>447</v>
      </c>
      <c r="P3453">
        <v>30000</v>
      </c>
      <c r="Q3453">
        <v>30000</v>
      </c>
      <c r="R3453">
        <v>1</v>
      </c>
      <c r="S3453">
        <v>55.400000000000006</v>
      </c>
      <c r="T3453">
        <v>0</v>
      </c>
      <c r="U3453" t="b" cm="1">
        <f t="array" ref="U3453">_xlfn.IFS(AND(R3453=1,S3453=G3453,T3453=H3453),TRUE,AND(R3453=1,S3453=G3453,H3453="Product NA"),TRUE)</f>
        <v>1</v>
      </c>
      <c r="W3453">
        <v>24.8</v>
      </c>
      <c r="X3453">
        <v>0</v>
      </c>
      <c r="Y3453" t="str">
        <f t="shared" si="164"/>
        <v>Change</v>
      </c>
    </row>
    <row r="3454" spans="1:25" x14ac:dyDescent="0.35">
      <c r="A3454" t="s">
        <v>128</v>
      </c>
      <c r="B3454" t="s">
        <v>551</v>
      </c>
      <c r="C3454" t="s">
        <v>205</v>
      </c>
      <c r="D3454" t="s">
        <v>647</v>
      </c>
      <c r="E3454" t="s">
        <v>715</v>
      </c>
      <c r="F3454" t="s">
        <v>286</v>
      </c>
      <c r="G3454" s="159">
        <f t="shared" si="162"/>
        <v>14.350000000000001</v>
      </c>
      <c r="H3454" s="159">
        <f t="shared" si="163"/>
        <v>0</v>
      </c>
      <c r="I3454" s="155" t="s">
        <v>664</v>
      </c>
      <c r="K3454" t="s">
        <v>292</v>
      </c>
      <c r="L3454" t="s">
        <v>391</v>
      </c>
      <c r="M3454" t="s">
        <v>466</v>
      </c>
      <c r="N3454" t="s">
        <v>205</v>
      </c>
      <c r="O3454" t="s">
        <v>447</v>
      </c>
      <c r="P3454">
        <v>30000</v>
      </c>
      <c r="Q3454">
        <v>4000</v>
      </c>
      <c r="R3454">
        <v>1</v>
      </c>
      <c r="S3454">
        <v>14.350000000000001</v>
      </c>
      <c r="T3454">
        <v>0</v>
      </c>
      <c r="U3454" t="b" cm="1">
        <f t="array" ref="U3454">_xlfn.IFS(AND(R3454=1,S3454=G3454,T3454=H3454),TRUE,AND(R3454=1,S3454=G3454,H3454="Product NA"),TRUE)</f>
        <v>1</v>
      </c>
      <c r="W3454">
        <v>11.05</v>
      </c>
      <c r="X3454">
        <v>0</v>
      </c>
      <c r="Y3454" t="str">
        <f t="shared" si="164"/>
        <v>Change</v>
      </c>
    </row>
    <row r="3455" spans="1:25" x14ac:dyDescent="0.35">
      <c r="A3455" t="s">
        <v>128</v>
      </c>
      <c r="B3455" t="s">
        <v>551</v>
      </c>
      <c r="C3455" t="s">
        <v>205</v>
      </c>
      <c r="D3455" t="s">
        <v>647</v>
      </c>
      <c r="E3455" t="s">
        <v>715</v>
      </c>
      <c r="F3455" t="s">
        <v>286</v>
      </c>
      <c r="G3455" s="159">
        <f t="shared" si="162"/>
        <v>15.600000000000001</v>
      </c>
      <c r="H3455" s="159">
        <f t="shared" si="163"/>
        <v>0</v>
      </c>
      <c r="I3455" s="155" t="s">
        <v>665</v>
      </c>
      <c r="K3455" t="s">
        <v>292</v>
      </c>
      <c r="L3455" t="s">
        <v>391</v>
      </c>
      <c r="M3455" t="s">
        <v>466</v>
      </c>
      <c r="N3455" t="s">
        <v>205</v>
      </c>
      <c r="O3455" t="s">
        <v>447</v>
      </c>
      <c r="P3455">
        <v>30000</v>
      </c>
      <c r="Q3455">
        <v>5000</v>
      </c>
      <c r="R3455">
        <v>1</v>
      </c>
      <c r="S3455">
        <v>15.600000000000001</v>
      </c>
      <c r="T3455">
        <v>0</v>
      </c>
      <c r="U3455" t="b" cm="1">
        <f t="array" ref="U3455">_xlfn.IFS(AND(R3455=1,S3455=G3455,T3455=H3455),TRUE,AND(R3455=1,S3455=G3455,H3455="Product NA"),TRUE)</f>
        <v>1</v>
      </c>
      <c r="W3455">
        <v>11.4</v>
      </c>
      <c r="X3455">
        <v>0</v>
      </c>
      <c r="Y3455" t="str">
        <f t="shared" si="164"/>
        <v>Change</v>
      </c>
    </row>
    <row r="3456" spans="1:25" x14ac:dyDescent="0.35">
      <c r="A3456" t="s">
        <v>128</v>
      </c>
      <c r="B3456" t="s">
        <v>551</v>
      </c>
      <c r="C3456" t="s">
        <v>205</v>
      </c>
      <c r="D3456" t="s">
        <v>647</v>
      </c>
      <c r="E3456" t="s">
        <v>715</v>
      </c>
      <c r="F3456" t="s">
        <v>286</v>
      </c>
      <c r="G3456" s="159">
        <f t="shared" si="162"/>
        <v>16.850000000000001</v>
      </c>
      <c r="H3456" s="159">
        <f t="shared" si="163"/>
        <v>0</v>
      </c>
      <c r="I3456" s="155" t="s">
        <v>666</v>
      </c>
      <c r="K3456" t="s">
        <v>292</v>
      </c>
      <c r="L3456" t="s">
        <v>391</v>
      </c>
      <c r="M3456" t="s">
        <v>466</v>
      </c>
      <c r="N3456" t="s">
        <v>205</v>
      </c>
      <c r="O3456" t="s">
        <v>447</v>
      </c>
      <c r="P3456">
        <v>30000</v>
      </c>
      <c r="Q3456">
        <v>6000</v>
      </c>
      <c r="R3456">
        <v>1</v>
      </c>
      <c r="S3456">
        <v>16.850000000000001</v>
      </c>
      <c r="T3456">
        <v>0</v>
      </c>
      <c r="U3456" t="b" cm="1">
        <f t="array" ref="U3456">_xlfn.IFS(AND(R3456=1,S3456=G3456,T3456=H3456),TRUE,AND(R3456=1,S3456=G3456,H3456="Product NA"),TRUE)</f>
        <v>1</v>
      </c>
      <c r="W3456">
        <v>12.75</v>
      </c>
      <c r="X3456">
        <v>0</v>
      </c>
      <c r="Y3456" t="str">
        <f t="shared" si="164"/>
        <v>Change</v>
      </c>
    </row>
    <row r="3457" spans="1:25" x14ac:dyDescent="0.35">
      <c r="A3457" t="s">
        <v>128</v>
      </c>
      <c r="B3457" t="s">
        <v>551</v>
      </c>
      <c r="C3457" t="s">
        <v>205</v>
      </c>
      <c r="D3457" t="s">
        <v>647</v>
      </c>
      <c r="E3457" t="s">
        <v>715</v>
      </c>
      <c r="F3457" t="s">
        <v>286</v>
      </c>
      <c r="G3457" s="159">
        <f t="shared" si="162"/>
        <v>18.100000000000001</v>
      </c>
      <c r="H3457" s="159">
        <f t="shared" si="163"/>
        <v>0</v>
      </c>
      <c r="I3457" s="155" t="s">
        <v>667</v>
      </c>
      <c r="K3457" t="s">
        <v>292</v>
      </c>
      <c r="L3457" t="s">
        <v>391</v>
      </c>
      <c r="M3457" t="s">
        <v>466</v>
      </c>
      <c r="N3457" t="s">
        <v>205</v>
      </c>
      <c r="O3457" t="s">
        <v>447</v>
      </c>
      <c r="P3457">
        <v>30000</v>
      </c>
      <c r="Q3457">
        <v>7000</v>
      </c>
      <c r="R3457">
        <v>1</v>
      </c>
      <c r="S3457">
        <v>18.100000000000001</v>
      </c>
      <c r="T3457">
        <v>0</v>
      </c>
      <c r="U3457" t="b" cm="1">
        <f t="array" ref="U3457">_xlfn.IFS(AND(R3457=1,S3457=G3457,T3457=H3457),TRUE,AND(R3457=1,S3457=G3457,H3457="Product NA"),TRUE)</f>
        <v>1</v>
      </c>
      <c r="W3457">
        <v>13.100000000000001</v>
      </c>
      <c r="X3457">
        <v>0</v>
      </c>
      <c r="Y3457" t="str">
        <f t="shared" si="164"/>
        <v>Change</v>
      </c>
    </row>
    <row r="3458" spans="1:25" x14ac:dyDescent="0.35">
      <c r="A3458" t="s">
        <v>128</v>
      </c>
      <c r="B3458" t="s">
        <v>551</v>
      </c>
      <c r="C3458" t="s">
        <v>205</v>
      </c>
      <c r="D3458" t="s">
        <v>647</v>
      </c>
      <c r="E3458" t="s">
        <v>715</v>
      </c>
      <c r="F3458" t="s">
        <v>286</v>
      </c>
      <c r="G3458" s="159">
        <f t="shared" si="162"/>
        <v>19.350000000000001</v>
      </c>
      <c r="H3458" s="159">
        <f t="shared" si="163"/>
        <v>0</v>
      </c>
      <c r="I3458" s="155" t="s">
        <v>668</v>
      </c>
      <c r="K3458" t="s">
        <v>292</v>
      </c>
      <c r="L3458" t="s">
        <v>391</v>
      </c>
      <c r="M3458" t="s">
        <v>466</v>
      </c>
      <c r="N3458" t="s">
        <v>205</v>
      </c>
      <c r="O3458" t="s">
        <v>447</v>
      </c>
      <c r="P3458">
        <v>30000</v>
      </c>
      <c r="Q3458">
        <v>8000</v>
      </c>
      <c r="R3458">
        <v>1</v>
      </c>
      <c r="S3458">
        <v>19.350000000000001</v>
      </c>
      <c r="T3458">
        <v>0</v>
      </c>
      <c r="U3458" t="b" cm="1">
        <f t="array" ref="U3458">_xlfn.IFS(AND(R3458=1,S3458=G3458,T3458=H3458),TRUE,AND(R3458=1,S3458=G3458,H3458="Product NA"),TRUE)</f>
        <v>1</v>
      </c>
      <c r="W3458">
        <v>13.5</v>
      </c>
      <c r="X3458">
        <v>0</v>
      </c>
      <c r="Y3458" t="str">
        <f t="shared" si="164"/>
        <v>Change</v>
      </c>
    </row>
    <row r="3459" spans="1:25" x14ac:dyDescent="0.35">
      <c r="A3459" t="s">
        <v>128</v>
      </c>
      <c r="B3459" t="s">
        <v>551</v>
      </c>
      <c r="C3459" t="s">
        <v>205</v>
      </c>
      <c r="D3459" t="s">
        <v>647</v>
      </c>
      <c r="E3459" t="s">
        <v>715</v>
      </c>
      <c r="F3459" t="s">
        <v>286</v>
      </c>
      <c r="G3459" s="159">
        <f t="shared" si="162"/>
        <v>20.6</v>
      </c>
      <c r="H3459" s="159">
        <f t="shared" si="163"/>
        <v>0</v>
      </c>
      <c r="I3459" s="155" t="s">
        <v>669</v>
      </c>
      <c r="K3459" t="s">
        <v>292</v>
      </c>
      <c r="L3459" t="s">
        <v>391</v>
      </c>
      <c r="M3459" t="s">
        <v>466</v>
      </c>
      <c r="N3459" t="s">
        <v>205</v>
      </c>
      <c r="O3459" t="s">
        <v>447</v>
      </c>
      <c r="P3459">
        <v>30000</v>
      </c>
      <c r="Q3459">
        <v>9000</v>
      </c>
      <c r="R3459">
        <v>1</v>
      </c>
      <c r="S3459">
        <v>20.6</v>
      </c>
      <c r="T3459">
        <v>0</v>
      </c>
      <c r="U3459" t="b" cm="1">
        <f t="array" ref="U3459">_xlfn.IFS(AND(R3459=1,S3459=G3459,T3459=H3459),TRUE,AND(R3459=1,S3459=G3459,H3459="Product NA"),TRUE)</f>
        <v>1</v>
      </c>
      <c r="W3459">
        <v>13.850000000000001</v>
      </c>
      <c r="X3459">
        <v>0</v>
      </c>
      <c r="Y3459" t="str">
        <f t="shared" si="164"/>
        <v>Change</v>
      </c>
    </row>
    <row r="3460" spans="1:25" x14ac:dyDescent="0.35">
      <c r="A3460" t="s">
        <v>128</v>
      </c>
      <c r="B3460" t="s">
        <v>551</v>
      </c>
      <c r="C3460" t="s">
        <v>205</v>
      </c>
      <c r="D3460" t="s">
        <v>647</v>
      </c>
      <c r="E3460" t="s">
        <v>715</v>
      </c>
      <c r="F3460" t="s">
        <v>286</v>
      </c>
      <c r="G3460" s="159">
        <f t="shared" ref="G3460:G3523" si="165">S3460</f>
        <v>21.85</v>
      </c>
      <c r="H3460" s="159">
        <f t="shared" ref="H3460:H3523" si="166">T3460</f>
        <v>0</v>
      </c>
      <c r="I3460" s="155" t="s">
        <v>670</v>
      </c>
      <c r="K3460" t="s">
        <v>292</v>
      </c>
      <c r="L3460" t="s">
        <v>391</v>
      </c>
      <c r="M3460" t="s">
        <v>466</v>
      </c>
      <c r="N3460" t="s">
        <v>205</v>
      </c>
      <c r="O3460" t="s">
        <v>447</v>
      </c>
      <c r="P3460">
        <v>30000</v>
      </c>
      <c r="Q3460">
        <v>10000</v>
      </c>
      <c r="R3460">
        <v>1</v>
      </c>
      <c r="S3460">
        <v>21.85</v>
      </c>
      <c r="T3460">
        <v>0</v>
      </c>
      <c r="U3460" t="b" cm="1">
        <f t="array" ref="U3460">_xlfn.IFS(AND(R3460=1,S3460=G3460,T3460=H3460),TRUE,AND(R3460=1,S3460=G3460,H3460="Product NA"),TRUE)</f>
        <v>1</v>
      </c>
      <c r="W3460">
        <v>14.200000000000001</v>
      </c>
      <c r="X3460">
        <v>0</v>
      </c>
      <c r="Y3460" t="str">
        <f t="shared" ref="Y3460:Y3523" si="167">IF(AND(W3460=G3460,X3460=H3460),"No Change","Change")</f>
        <v>Change</v>
      </c>
    </row>
    <row r="3461" spans="1:25" x14ac:dyDescent="0.35">
      <c r="A3461" t="s">
        <v>128</v>
      </c>
      <c r="B3461" t="s">
        <v>551</v>
      </c>
      <c r="C3461" t="s">
        <v>205</v>
      </c>
      <c r="D3461" t="s">
        <v>283</v>
      </c>
      <c r="E3461" t="s">
        <v>716</v>
      </c>
      <c r="F3461" t="s">
        <v>286</v>
      </c>
      <c r="G3461" s="159">
        <f t="shared" si="165"/>
        <v>8.25</v>
      </c>
      <c r="H3461" s="159">
        <f t="shared" si="166"/>
        <v>2.5500000000000003</v>
      </c>
      <c r="I3461" s="155" t="s">
        <v>472</v>
      </c>
      <c r="K3461" t="s">
        <v>292</v>
      </c>
      <c r="L3461" t="s">
        <v>391</v>
      </c>
      <c r="M3461" t="s">
        <v>466</v>
      </c>
      <c r="N3461" t="s">
        <v>205</v>
      </c>
      <c r="O3461" t="s">
        <v>447</v>
      </c>
      <c r="P3461">
        <v>2000</v>
      </c>
      <c r="Q3461">
        <v>2000</v>
      </c>
      <c r="R3461">
        <v>1</v>
      </c>
      <c r="S3461">
        <v>8.25</v>
      </c>
      <c r="T3461">
        <v>2.5500000000000003</v>
      </c>
      <c r="U3461" t="b" cm="1">
        <f t="array" ref="U3461">_xlfn.IFS(AND(R3461=1,S3461=G3461,T3461=H3461),TRUE,AND(R3461=1,S3461=G3461,H3461="Product NA"),TRUE)</f>
        <v>1</v>
      </c>
      <c r="V3461" t="e">
        <f>MATCH(A3461,$A$6427:$A$6438,0)</f>
        <v>#N/A</v>
      </c>
      <c r="W3461">
        <v>8.35</v>
      </c>
      <c r="X3461">
        <v>1.75</v>
      </c>
      <c r="Y3461" t="str">
        <f t="shared" si="167"/>
        <v>Change</v>
      </c>
    </row>
    <row r="3462" spans="1:25" x14ac:dyDescent="0.35">
      <c r="A3462" t="s">
        <v>128</v>
      </c>
      <c r="B3462" t="s">
        <v>551</v>
      </c>
      <c r="C3462" t="s">
        <v>205</v>
      </c>
      <c r="D3462" t="s">
        <v>320</v>
      </c>
      <c r="E3462" t="s">
        <v>716</v>
      </c>
      <c r="F3462" t="s">
        <v>0</v>
      </c>
      <c r="G3462" s="159">
        <f t="shared" si="165"/>
        <v>0</v>
      </c>
      <c r="H3462" s="159">
        <f t="shared" si="166"/>
        <v>0</v>
      </c>
      <c r="I3462" s="155" t="s">
        <v>469</v>
      </c>
      <c r="K3462" t="s">
        <v>292</v>
      </c>
      <c r="L3462" t="s">
        <v>391</v>
      </c>
      <c r="M3462" t="s">
        <v>466</v>
      </c>
      <c r="N3462" t="s">
        <v>205</v>
      </c>
      <c r="O3462" t="s">
        <v>447</v>
      </c>
      <c r="P3462">
        <v>100</v>
      </c>
      <c r="Q3462">
        <v>100</v>
      </c>
      <c r="R3462">
        <v>1</v>
      </c>
      <c r="S3462">
        <v>0</v>
      </c>
      <c r="T3462">
        <v>0</v>
      </c>
      <c r="U3462" t="b" cm="1">
        <f t="array" ref="U3462">_xlfn.IFS(AND(R3462=1,S3462=G3462,T3462=H3462),TRUE,AND(R3462=1,S3462=G3462,H3462="Product NA"),TRUE)</f>
        <v>1</v>
      </c>
      <c r="W3462">
        <v>5.18</v>
      </c>
      <c r="X3462">
        <v>5.65</v>
      </c>
      <c r="Y3462" t="str">
        <f t="shared" si="167"/>
        <v>Change</v>
      </c>
    </row>
    <row r="3463" spans="1:25" x14ac:dyDescent="0.35">
      <c r="A3463" t="s">
        <v>128</v>
      </c>
      <c r="B3463" t="s">
        <v>551</v>
      </c>
      <c r="C3463" t="s">
        <v>205</v>
      </c>
      <c r="D3463" t="s">
        <v>317</v>
      </c>
      <c r="E3463" t="s">
        <v>716</v>
      </c>
      <c r="F3463" t="s">
        <v>0</v>
      </c>
      <c r="G3463" s="159">
        <f t="shared" si="165"/>
        <v>6.94</v>
      </c>
      <c r="H3463" s="159">
        <f t="shared" si="166"/>
        <v>1.87</v>
      </c>
      <c r="I3463" s="155" t="s">
        <v>469</v>
      </c>
      <c r="K3463" t="s">
        <v>292</v>
      </c>
      <c r="L3463" t="s">
        <v>391</v>
      </c>
      <c r="M3463" t="s">
        <v>466</v>
      </c>
      <c r="N3463" t="s">
        <v>205</v>
      </c>
      <c r="O3463" t="s">
        <v>447</v>
      </c>
      <c r="P3463">
        <v>100</v>
      </c>
      <c r="Q3463">
        <v>100</v>
      </c>
      <c r="R3463">
        <v>1</v>
      </c>
      <c r="S3463">
        <v>6.94</v>
      </c>
      <c r="T3463">
        <v>1.87</v>
      </c>
      <c r="U3463" t="b" cm="1">
        <f t="array" ref="U3463">_xlfn.IFS(AND(R3463=1,S3463=G3463,T3463=H3463),TRUE,AND(R3463=1,S3463=G3463,H3463="Product NA"),TRUE)</f>
        <v>1</v>
      </c>
      <c r="W3463">
        <v>6.3100000000000005</v>
      </c>
      <c r="X3463">
        <v>6.22</v>
      </c>
      <c r="Y3463" t="str">
        <f t="shared" si="167"/>
        <v>Change</v>
      </c>
    </row>
    <row r="3464" spans="1:25" x14ac:dyDescent="0.35">
      <c r="A3464" t="s">
        <v>128</v>
      </c>
      <c r="B3464" t="s">
        <v>551</v>
      </c>
      <c r="C3464" t="s">
        <v>205</v>
      </c>
      <c r="D3464" t="s">
        <v>322</v>
      </c>
      <c r="E3464" t="s">
        <v>716</v>
      </c>
      <c r="F3464" t="s">
        <v>277</v>
      </c>
      <c r="G3464" s="159">
        <f t="shared" si="165"/>
        <v>0</v>
      </c>
      <c r="H3464" s="159">
        <f t="shared" si="166"/>
        <v>0</v>
      </c>
      <c r="I3464" s="155" t="s">
        <v>470</v>
      </c>
      <c r="K3464" t="s">
        <v>292</v>
      </c>
      <c r="L3464" t="s">
        <v>391</v>
      </c>
      <c r="M3464" t="s">
        <v>466</v>
      </c>
      <c r="N3464" t="s">
        <v>205</v>
      </c>
      <c r="O3464" t="s">
        <v>447</v>
      </c>
      <c r="P3464">
        <v>100</v>
      </c>
      <c r="Q3464">
        <v>500</v>
      </c>
      <c r="R3464">
        <v>1</v>
      </c>
      <c r="S3464">
        <v>0</v>
      </c>
      <c r="T3464">
        <v>0</v>
      </c>
      <c r="U3464" t="b" cm="1">
        <f t="array" ref="U3464">_xlfn.IFS(AND(R3464=1,S3464=G3464,T3464=H3464),TRUE,AND(R3464=1,S3464=G3464,H3464="Product NA"),TRUE)</f>
        <v>1</v>
      </c>
      <c r="W3464">
        <v>5.7</v>
      </c>
      <c r="X3464">
        <v>4.05</v>
      </c>
      <c r="Y3464" t="str">
        <f t="shared" si="167"/>
        <v>Change</v>
      </c>
    </row>
    <row r="3465" spans="1:25" x14ac:dyDescent="0.35">
      <c r="A3465" t="s">
        <v>128</v>
      </c>
      <c r="B3465" t="s">
        <v>551</v>
      </c>
      <c r="C3465" t="s">
        <v>205</v>
      </c>
      <c r="D3465" t="s">
        <v>319</v>
      </c>
      <c r="E3465" t="s">
        <v>716</v>
      </c>
      <c r="F3465" t="s">
        <v>277</v>
      </c>
      <c r="G3465" s="159">
        <f t="shared" si="165"/>
        <v>7.0500000000000007</v>
      </c>
      <c r="H3465" s="159">
        <f t="shared" si="166"/>
        <v>4.3</v>
      </c>
      <c r="I3465" s="155" t="s">
        <v>470</v>
      </c>
      <c r="K3465" t="s">
        <v>292</v>
      </c>
      <c r="L3465" t="s">
        <v>391</v>
      </c>
      <c r="M3465" t="s">
        <v>466</v>
      </c>
      <c r="N3465" t="s">
        <v>205</v>
      </c>
      <c r="O3465" t="s">
        <v>447</v>
      </c>
      <c r="P3465">
        <v>100</v>
      </c>
      <c r="Q3465">
        <v>500</v>
      </c>
      <c r="R3465">
        <v>1</v>
      </c>
      <c r="S3465">
        <v>7.0500000000000007</v>
      </c>
      <c r="T3465">
        <v>4.3</v>
      </c>
      <c r="U3465" t="b" cm="1">
        <f t="array" ref="U3465">_xlfn.IFS(AND(R3465=1,S3465=G3465,T3465=H3465),TRUE,AND(R3465=1,S3465=G3465,H3465="Product NA"),TRUE)</f>
        <v>1</v>
      </c>
      <c r="W3465">
        <v>6.7</v>
      </c>
      <c r="X3465">
        <v>4.1000000000000005</v>
      </c>
      <c r="Y3465" t="str">
        <f t="shared" si="167"/>
        <v>Change</v>
      </c>
    </row>
    <row r="3466" spans="1:25" x14ac:dyDescent="0.35">
      <c r="A3466" t="s">
        <v>128</v>
      </c>
      <c r="B3466" t="s">
        <v>551</v>
      </c>
      <c r="C3466" t="s">
        <v>205</v>
      </c>
      <c r="D3466" t="s">
        <v>282</v>
      </c>
      <c r="E3466" t="s">
        <v>716</v>
      </c>
      <c r="F3466" t="s">
        <v>286</v>
      </c>
      <c r="G3466" s="159">
        <f t="shared" si="165"/>
        <v>0</v>
      </c>
      <c r="H3466" s="159">
        <f t="shared" si="166"/>
        <v>0</v>
      </c>
      <c r="I3466" s="155" t="s">
        <v>472</v>
      </c>
      <c r="K3466" t="s">
        <v>292</v>
      </c>
      <c r="L3466" t="s">
        <v>391</v>
      </c>
      <c r="M3466" t="s">
        <v>466</v>
      </c>
      <c r="N3466" t="s">
        <v>205</v>
      </c>
      <c r="O3466" t="s">
        <v>447</v>
      </c>
      <c r="P3466">
        <v>2000</v>
      </c>
      <c r="Q3466">
        <v>2000</v>
      </c>
      <c r="R3466">
        <v>1</v>
      </c>
      <c r="S3466">
        <v>0</v>
      </c>
      <c r="T3466">
        <v>0</v>
      </c>
      <c r="U3466" t="b" cm="1">
        <f t="array" ref="U3466">_xlfn.IFS(AND(R3466=1,S3466=G3466,T3466=H3466),TRUE,AND(R3466=1,S3466=G3466,H3466="Product NA"),TRUE)</f>
        <v>1</v>
      </c>
      <c r="W3466">
        <v>8.5</v>
      </c>
      <c r="X3466">
        <v>1.85</v>
      </c>
      <c r="Y3466" t="str">
        <f t="shared" si="167"/>
        <v>Change</v>
      </c>
    </row>
    <row r="3467" spans="1:25" x14ac:dyDescent="0.35">
      <c r="A3467" t="s">
        <v>128</v>
      </c>
      <c r="B3467" t="s">
        <v>551</v>
      </c>
      <c r="C3467" t="s">
        <v>205</v>
      </c>
      <c r="D3467" t="s">
        <v>318</v>
      </c>
      <c r="E3467" t="s">
        <v>716</v>
      </c>
      <c r="F3467" t="s">
        <v>277</v>
      </c>
      <c r="G3467" s="159">
        <f t="shared" si="165"/>
        <v>7.0500000000000007</v>
      </c>
      <c r="H3467" s="159">
        <f t="shared" si="166"/>
        <v>4.3</v>
      </c>
      <c r="I3467" s="155" t="s">
        <v>470</v>
      </c>
      <c r="K3467" t="s">
        <v>292</v>
      </c>
      <c r="L3467" t="s">
        <v>391</v>
      </c>
      <c r="M3467" t="s">
        <v>466</v>
      </c>
      <c r="N3467" t="s">
        <v>205</v>
      </c>
      <c r="O3467" t="s">
        <v>447</v>
      </c>
      <c r="P3467">
        <v>100</v>
      </c>
      <c r="Q3467">
        <v>500</v>
      </c>
      <c r="R3467">
        <v>1</v>
      </c>
      <c r="S3467">
        <v>7.0500000000000007</v>
      </c>
      <c r="T3467">
        <v>4.3</v>
      </c>
      <c r="U3467" t="b" cm="1">
        <f t="array" ref="U3467">_xlfn.IFS(AND(R3467=1,S3467=G3467,T3467=H3467),TRUE,AND(R3467=1,S3467=G3467,H3467="Product NA"),TRUE)</f>
        <v>1</v>
      </c>
      <c r="W3467">
        <v>6.7</v>
      </c>
      <c r="X3467">
        <v>4.1000000000000005</v>
      </c>
      <c r="Y3467" t="str">
        <f t="shared" si="167"/>
        <v>Change</v>
      </c>
    </row>
    <row r="3468" spans="1:25" x14ac:dyDescent="0.35">
      <c r="A3468" t="s">
        <v>128</v>
      </c>
      <c r="B3468" t="s">
        <v>551</v>
      </c>
      <c r="C3468" t="s">
        <v>205</v>
      </c>
      <c r="D3468" t="s">
        <v>321</v>
      </c>
      <c r="E3468" t="s">
        <v>716</v>
      </c>
      <c r="F3468" t="s">
        <v>277</v>
      </c>
      <c r="G3468" s="159">
        <f t="shared" si="165"/>
        <v>5.95</v>
      </c>
      <c r="H3468" s="159">
        <f t="shared" si="166"/>
        <v>4.2</v>
      </c>
      <c r="I3468" s="155" t="s">
        <v>470</v>
      </c>
      <c r="K3468" t="s">
        <v>292</v>
      </c>
      <c r="L3468" t="s">
        <v>391</v>
      </c>
      <c r="M3468" t="s">
        <v>466</v>
      </c>
      <c r="N3468" t="s">
        <v>205</v>
      </c>
      <c r="O3468" t="s">
        <v>447</v>
      </c>
      <c r="P3468">
        <v>100</v>
      </c>
      <c r="Q3468">
        <v>500</v>
      </c>
      <c r="R3468">
        <v>1</v>
      </c>
      <c r="S3468">
        <v>5.95</v>
      </c>
      <c r="T3468">
        <v>4.2</v>
      </c>
      <c r="U3468" t="b" cm="1">
        <f t="array" ref="U3468">_xlfn.IFS(AND(R3468=1,S3468=G3468,T3468=H3468),TRUE,AND(R3468=1,S3468=G3468,H3468="Product NA"),TRUE)</f>
        <v>1</v>
      </c>
      <c r="W3468">
        <v>5.7</v>
      </c>
      <c r="X3468">
        <v>4.05</v>
      </c>
      <c r="Y3468" t="str">
        <f t="shared" si="167"/>
        <v>Change</v>
      </c>
    </row>
    <row r="3469" spans="1:25" x14ac:dyDescent="0.35">
      <c r="A3469" t="s">
        <v>128</v>
      </c>
      <c r="B3469" t="s">
        <v>551</v>
      </c>
      <c r="C3469" t="s">
        <v>205</v>
      </c>
      <c r="D3469" t="s">
        <v>240</v>
      </c>
      <c r="E3469" t="s">
        <v>287</v>
      </c>
      <c r="F3469" t="s">
        <v>0</v>
      </c>
      <c r="G3469" s="159">
        <f t="shared" si="165"/>
        <v>0.79</v>
      </c>
      <c r="H3469" s="159">
        <f t="shared" si="166"/>
        <v>7.48</v>
      </c>
      <c r="I3469" s="155" t="s">
        <v>469</v>
      </c>
      <c r="K3469" t="s">
        <v>292</v>
      </c>
      <c r="L3469" t="s">
        <v>391</v>
      </c>
      <c r="M3469" t="s">
        <v>466</v>
      </c>
      <c r="N3469" t="s">
        <v>205</v>
      </c>
      <c r="O3469" t="s">
        <v>447</v>
      </c>
      <c r="P3469">
        <v>100</v>
      </c>
      <c r="Q3469">
        <v>100</v>
      </c>
      <c r="R3469">
        <v>1</v>
      </c>
      <c r="S3469">
        <v>0.79</v>
      </c>
      <c r="T3469">
        <v>7.48</v>
      </c>
      <c r="U3469" t="b" cm="1">
        <f t="array" ref="U3469">_xlfn.IFS(AND(R3469=1,S3469=G3469,T3469=H3469),TRUE,AND(R3469=1,S3469=G3469,H3469="Product NA"),TRUE)</f>
        <v>1</v>
      </c>
      <c r="W3469">
        <v>0.73</v>
      </c>
      <c r="X3469">
        <v>6.8900000000000006</v>
      </c>
      <c r="Y3469" t="str">
        <f t="shared" si="167"/>
        <v>Change</v>
      </c>
    </row>
    <row r="3470" spans="1:25" x14ac:dyDescent="0.35">
      <c r="A3470" t="s">
        <v>128</v>
      </c>
      <c r="B3470" t="s">
        <v>551</v>
      </c>
      <c r="C3470" t="s">
        <v>205</v>
      </c>
      <c r="D3470" t="s">
        <v>279</v>
      </c>
      <c r="E3470" t="s">
        <v>287</v>
      </c>
      <c r="F3470" t="s">
        <v>277</v>
      </c>
      <c r="G3470" s="159">
        <f t="shared" si="165"/>
        <v>1.06</v>
      </c>
      <c r="H3470" s="159">
        <f t="shared" si="166"/>
        <v>4.74</v>
      </c>
      <c r="I3470" s="155" t="s">
        <v>470</v>
      </c>
      <c r="K3470" t="s">
        <v>292</v>
      </c>
      <c r="L3470" t="s">
        <v>391</v>
      </c>
      <c r="M3470" t="s">
        <v>466</v>
      </c>
      <c r="N3470" t="s">
        <v>205</v>
      </c>
      <c r="O3470" t="s">
        <v>447</v>
      </c>
      <c r="P3470">
        <v>100</v>
      </c>
      <c r="Q3470">
        <v>500</v>
      </c>
      <c r="R3470">
        <v>1</v>
      </c>
      <c r="S3470">
        <v>1.06</v>
      </c>
      <c r="T3470">
        <v>4.74</v>
      </c>
      <c r="U3470" t="b" cm="1">
        <f t="array" ref="U3470">_xlfn.IFS(AND(R3470=1,S3470=G3470,T3470=H3470),TRUE,AND(R3470=1,S3470=G3470,H3470="Product NA"),TRUE)</f>
        <v>1</v>
      </c>
      <c r="W3470">
        <v>0.98</v>
      </c>
      <c r="X3470">
        <v>4.3899999999999997</v>
      </c>
      <c r="Y3470" t="str">
        <f t="shared" si="167"/>
        <v>Change</v>
      </c>
    </row>
    <row r="3471" spans="1:25" x14ac:dyDescent="0.35">
      <c r="A3471" t="s">
        <v>195</v>
      </c>
      <c r="B3471" t="s">
        <v>593</v>
      </c>
      <c r="C3471" t="s">
        <v>291</v>
      </c>
      <c r="D3471" t="s">
        <v>326</v>
      </c>
      <c r="E3471" t="s">
        <v>643</v>
      </c>
      <c r="F3471" t="s">
        <v>643</v>
      </c>
      <c r="G3471" s="159">
        <f t="shared" si="165"/>
        <v>0.06</v>
      </c>
      <c r="H3471" s="159">
        <f t="shared" si="166"/>
        <v>17.740000000000002</v>
      </c>
      <c r="I3471" s="155" t="s">
        <v>470</v>
      </c>
      <c r="K3471" t="s">
        <v>456</v>
      </c>
      <c r="L3471" t="s">
        <v>390</v>
      </c>
      <c r="M3471" t="s">
        <v>466</v>
      </c>
      <c r="N3471" t="s">
        <v>291</v>
      </c>
      <c r="O3471" t="s">
        <v>390</v>
      </c>
      <c r="P3471">
        <v>100</v>
      </c>
      <c r="Q3471">
        <v>500</v>
      </c>
      <c r="R3471">
        <v>1</v>
      </c>
      <c r="S3471">
        <v>0.06</v>
      </c>
      <c r="T3471">
        <v>17.740000000000002</v>
      </c>
      <c r="U3471" t="b" cm="1">
        <f t="array" ref="U3471">_xlfn.IFS(AND(R3471=1,S3471=G3471,T3471=H3471),TRUE,AND(R3471=1,S3471=G3471,H3471="Product NA"),TRUE)</f>
        <v>1</v>
      </c>
      <c r="W3471">
        <v>0.05</v>
      </c>
      <c r="X3471">
        <v>15.98</v>
      </c>
      <c r="Y3471" t="str">
        <f t="shared" si="167"/>
        <v>Change</v>
      </c>
    </row>
    <row r="3472" spans="1:25" x14ac:dyDescent="0.35">
      <c r="A3472" t="s">
        <v>195</v>
      </c>
      <c r="B3472" t="s">
        <v>593</v>
      </c>
      <c r="C3472" t="s">
        <v>291</v>
      </c>
      <c r="D3472" t="s">
        <v>326</v>
      </c>
      <c r="E3472" t="s">
        <v>643</v>
      </c>
      <c r="F3472" t="s">
        <v>643</v>
      </c>
      <c r="G3472" s="159">
        <f t="shared" si="165"/>
        <v>1.1800000000000002</v>
      </c>
      <c r="H3472" s="159">
        <f t="shared" si="166"/>
        <v>15.63</v>
      </c>
      <c r="I3472" s="155" t="s">
        <v>707</v>
      </c>
      <c r="K3472" t="s">
        <v>456</v>
      </c>
      <c r="L3472" t="s">
        <v>390</v>
      </c>
      <c r="M3472" t="s">
        <v>466</v>
      </c>
      <c r="N3472" t="s">
        <v>291</v>
      </c>
      <c r="O3472" t="s">
        <v>390</v>
      </c>
      <c r="P3472">
        <v>100</v>
      </c>
      <c r="Q3472">
        <v>5000</v>
      </c>
      <c r="R3472">
        <v>1</v>
      </c>
      <c r="S3472">
        <v>1.1800000000000002</v>
      </c>
      <c r="T3472">
        <v>15.63</v>
      </c>
      <c r="U3472" t="b" cm="1">
        <f t="array" ref="U3472">_xlfn.IFS(AND(R3472=1,S3472=G3472,T3472=H3472),TRUE,AND(R3472=1,S3472=G3472,H3472="Product NA"),TRUE)</f>
        <v>1</v>
      </c>
      <c r="W3472">
        <v>1.03</v>
      </c>
      <c r="X3472">
        <v>13.83</v>
      </c>
      <c r="Y3472" t="str">
        <f t="shared" si="167"/>
        <v>Change</v>
      </c>
    </row>
    <row r="3473" spans="1:25" x14ac:dyDescent="0.35">
      <c r="A3473" t="s">
        <v>195</v>
      </c>
      <c r="B3473" t="s">
        <v>593</v>
      </c>
      <c r="C3473" t="s">
        <v>291</v>
      </c>
      <c r="D3473" t="s">
        <v>382</v>
      </c>
      <c r="E3473" t="s">
        <v>287</v>
      </c>
      <c r="F3473" t="s">
        <v>386</v>
      </c>
      <c r="G3473" s="159">
        <f t="shared" si="165"/>
        <v>1.31</v>
      </c>
      <c r="H3473" s="159">
        <f t="shared" si="166"/>
        <v>18.14</v>
      </c>
      <c r="I3473" s="155" t="s">
        <v>472</v>
      </c>
      <c r="K3473" t="s">
        <v>456</v>
      </c>
      <c r="L3473" t="s">
        <v>390</v>
      </c>
      <c r="M3473" t="s">
        <v>466</v>
      </c>
      <c r="N3473" t="s">
        <v>291</v>
      </c>
      <c r="O3473" t="s">
        <v>390</v>
      </c>
      <c r="P3473">
        <v>100</v>
      </c>
      <c r="Q3473">
        <v>2000</v>
      </c>
      <c r="R3473">
        <v>1</v>
      </c>
      <c r="S3473">
        <v>1.31</v>
      </c>
      <c r="T3473">
        <v>18.14</v>
      </c>
      <c r="U3473" t="b" cm="1">
        <f t="array" ref="U3473">_xlfn.IFS(AND(R3473=1,S3473=G3473,T3473=H3473),TRUE,AND(R3473=1,S3473=G3473,H3473="Product NA"),TRUE)</f>
        <v>1</v>
      </c>
      <c r="W3473">
        <v>1.1300000000000001</v>
      </c>
      <c r="X3473">
        <v>15.64</v>
      </c>
      <c r="Y3473" t="str">
        <f t="shared" si="167"/>
        <v>Change</v>
      </c>
    </row>
    <row r="3474" spans="1:25" x14ac:dyDescent="0.35">
      <c r="A3474" t="s">
        <v>195</v>
      </c>
      <c r="B3474" t="s">
        <v>593</v>
      </c>
      <c r="C3474" t="s">
        <v>291</v>
      </c>
      <c r="D3474" t="s">
        <v>281</v>
      </c>
      <c r="E3474" t="s">
        <v>287</v>
      </c>
      <c r="F3474" t="s">
        <v>286</v>
      </c>
      <c r="G3474" s="159">
        <f t="shared" si="165"/>
        <v>1.31</v>
      </c>
      <c r="H3474" s="159">
        <f t="shared" si="166"/>
        <v>18.14</v>
      </c>
      <c r="I3474" s="155" t="s">
        <v>472</v>
      </c>
      <c r="K3474" t="s">
        <v>456</v>
      </c>
      <c r="L3474" t="s">
        <v>390</v>
      </c>
      <c r="M3474" t="s">
        <v>466</v>
      </c>
      <c r="N3474" t="s">
        <v>291</v>
      </c>
      <c r="O3474" t="s">
        <v>390</v>
      </c>
      <c r="P3474">
        <v>100</v>
      </c>
      <c r="Q3474">
        <v>2000</v>
      </c>
      <c r="R3474">
        <v>1</v>
      </c>
      <c r="S3474">
        <v>1.31</v>
      </c>
      <c r="T3474">
        <v>18.14</v>
      </c>
      <c r="U3474" t="b" cm="1">
        <f t="array" ref="U3474">_xlfn.IFS(AND(R3474=1,S3474=G3474,T3474=H3474),TRUE,AND(R3474=1,S3474=G3474,H3474="Product NA"),TRUE)</f>
        <v>1</v>
      </c>
      <c r="W3474">
        <v>1.1300000000000001</v>
      </c>
      <c r="X3474">
        <v>15.64</v>
      </c>
      <c r="Y3474" t="str">
        <f t="shared" si="167"/>
        <v>Change</v>
      </c>
    </row>
    <row r="3475" spans="1:25" x14ac:dyDescent="0.35">
      <c r="A3475" t="s">
        <v>195</v>
      </c>
      <c r="B3475" t="s">
        <v>593</v>
      </c>
      <c r="C3475" t="s">
        <v>291</v>
      </c>
      <c r="D3475" t="s">
        <v>278</v>
      </c>
      <c r="E3475" t="s">
        <v>287</v>
      </c>
      <c r="F3475" t="s">
        <v>277</v>
      </c>
      <c r="G3475" s="159">
        <f t="shared" si="165"/>
        <v>1.31</v>
      </c>
      <c r="H3475" s="159">
        <f t="shared" si="166"/>
        <v>15.41</v>
      </c>
      <c r="I3475" s="155" t="s">
        <v>470</v>
      </c>
      <c r="K3475" t="s">
        <v>456</v>
      </c>
      <c r="L3475" t="s">
        <v>390</v>
      </c>
      <c r="M3475" t="s">
        <v>466</v>
      </c>
      <c r="N3475" t="s">
        <v>291</v>
      </c>
      <c r="O3475" t="s">
        <v>390</v>
      </c>
      <c r="P3475">
        <v>100</v>
      </c>
      <c r="Q3475">
        <v>500</v>
      </c>
      <c r="R3475">
        <v>1</v>
      </c>
      <c r="S3475">
        <v>1.31</v>
      </c>
      <c r="T3475">
        <v>15.41</v>
      </c>
      <c r="U3475" t="b" cm="1">
        <f t="array" ref="U3475">_xlfn.IFS(AND(R3475=1,S3475=G3475,T3475=H3475),TRUE,AND(R3475=1,S3475=G3475,H3475="Product NA"),TRUE)</f>
        <v>1</v>
      </c>
      <c r="W3475">
        <v>1.1599999999999999</v>
      </c>
      <c r="X3475">
        <v>13.64</v>
      </c>
      <c r="Y3475" t="str">
        <f t="shared" si="167"/>
        <v>Change</v>
      </c>
    </row>
    <row r="3476" spans="1:25" x14ac:dyDescent="0.35">
      <c r="A3476" t="s">
        <v>195</v>
      </c>
      <c r="B3476" t="s">
        <v>593</v>
      </c>
      <c r="C3476" t="s">
        <v>291</v>
      </c>
      <c r="D3476" t="s">
        <v>238</v>
      </c>
      <c r="E3476" t="s">
        <v>287</v>
      </c>
      <c r="F3476" t="s">
        <v>0</v>
      </c>
      <c r="G3476" s="159">
        <f t="shared" si="165"/>
        <v>0.23</v>
      </c>
      <c r="H3476" s="159">
        <f t="shared" si="166"/>
        <v>17.59</v>
      </c>
      <c r="I3476" s="155" t="s">
        <v>469</v>
      </c>
      <c r="K3476" t="s">
        <v>456</v>
      </c>
      <c r="L3476" t="s">
        <v>390</v>
      </c>
      <c r="M3476" t="s">
        <v>466</v>
      </c>
      <c r="N3476" t="s">
        <v>291</v>
      </c>
      <c r="O3476" t="s">
        <v>390</v>
      </c>
      <c r="P3476">
        <v>100</v>
      </c>
      <c r="Q3476">
        <v>100</v>
      </c>
      <c r="R3476">
        <v>1</v>
      </c>
      <c r="S3476">
        <v>0.23</v>
      </c>
      <c r="T3476">
        <v>17.59</v>
      </c>
      <c r="U3476" t="b" cm="1">
        <f t="array" ref="U3476">_xlfn.IFS(AND(R3476=1,S3476=G3476,T3476=H3476),TRUE,AND(R3476=1,S3476=G3476,H3476="Product NA"),TRUE)</f>
        <v>1</v>
      </c>
      <c r="W3476">
        <v>0.2</v>
      </c>
      <c r="X3476">
        <v>15.16</v>
      </c>
      <c r="Y3476" t="str">
        <f t="shared" si="167"/>
        <v>Change</v>
      </c>
    </row>
    <row r="3477" spans="1:25" x14ac:dyDescent="0.35">
      <c r="A3477" t="s">
        <v>195</v>
      </c>
      <c r="B3477" t="s">
        <v>593</v>
      </c>
      <c r="C3477" t="s">
        <v>291</v>
      </c>
      <c r="D3477" t="s">
        <v>239</v>
      </c>
      <c r="E3477" t="s">
        <v>287</v>
      </c>
      <c r="F3477" t="s">
        <v>277</v>
      </c>
      <c r="G3477" s="159">
        <f t="shared" si="165"/>
        <v>0.75</v>
      </c>
      <c r="H3477" s="159">
        <f t="shared" si="166"/>
        <v>17.95</v>
      </c>
      <c r="I3477" s="155" t="s">
        <v>470</v>
      </c>
      <c r="K3477" t="s">
        <v>456</v>
      </c>
      <c r="L3477" t="s">
        <v>390</v>
      </c>
      <c r="M3477" t="s">
        <v>466</v>
      </c>
      <c r="N3477" t="s">
        <v>291</v>
      </c>
      <c r="O3477" t="s">
        <v>390</v>
      </c>
      <c r="P3477">
        <v>100</v>
      </c>
      <c r="Q3477">
        <v>500</v>
      </c>
      <c r="R3477">
        <v>1</v>
      </c>
      <c r="S3477">
        <v>0.75</v>
      </c>
      <c r="T3477">
        <v>17.95</v>
      </c>
      <c r="U3477" t="b" cm="1">
        <f t="array" ref="U3477">_xlfn.IFS(AND(R3477=1,S3477=G3477,T3477=H3477),TRUE,AND(R3477=1,S3477=G3477,H3477="Product NA"),TRUE)</f>
        <v>1</v>
      </c>
      <c r="W3477">
        <v>0.65</v>
      </c>
      <c r="X3477">
        <v>15.47</v>
      </c>
      <c r="Y3477" t="str">
        <f t="shared" si="167"/>
        <v>Change</v>
      </c>
    </row>
    <row r="3478" spans="1:25" x14ac:dyDescent="0.35">
      <c r="A3478" t="s">
        <v>195</v>
      </c>
      <c r="B3478" t="s">
        <v>593</v>
      </c>
      <c r="C3478" t="s">
        <v>291</v>
      </c>
      <c r="D3478" t="s">
        <v>316</v>
      </c>
      <c r="E3478" t="s">
        <v>287</v>
      </c>
      <c r="F3478" t="s">
        <v>286</v>
      </c>
      <c r="G3478" s="159">
        <f t="shared" si="165"/>
        <v>1.33</v>
      </c>
      <c r="H3478" s="159">
        <f t="shared" si="166"/>
        <v>15.63</v>
      </c>
      <c r="I3478" s="155" t="s">
        <v>472</v>
      </c>
      <c r="K3478" t="s">
        <v>456</v>
      </c>
      <c r="L3478" t="s">
        <v>390</v>
      </c>
      <c r="M3478" t="s">
        <v>466</v>
      </c>
      <c r="N3478" t="s">
        <v>291</v>
      </c>
      <c r="O3478" t="s">
        <v>390</v>
      </c>
      <c r="P3478">
        <v>100</v>
      </c>
      <c r="Q3478">
        <v>2000</v>
      </c>
      <c r="R3478">
        <v>1</v>
      </c>
      <c r="S3478">
        <v>1.33</v>
      </c>
      <c r="T3478">
        <v>15.63</v>
      </c>
      <c r="U3478" t="b" cm="1">
        <f t="array" ref="U3478">_xlfn.IFS(AND(R3478=1,S3478=G3478,T3478=H3478),TRUE,AND(R3478=1,S3478=G3478,H3478="Product NA"),TRUE)</f>
        <v>1</v>
      </c>
      <c r="W3478">
        <v>1.18</v>
      </c>
      <c r="X3478">
        <v>13.83</v>
      </c>
      <c r="Y3478" t="str">
        <f t="shared" si="167"/>
        <v>Change</v>
      </c>
    </row>
    <row r="3479" spans="1:25" x14ac:dyDescent="0.35">
      <c r="A3479" t="s">
        <v>195</v>
      </c>
      <c r="B3479" t="s">
        <v>593</v>
      </c>
      <c r="C3479" t="s">
        <v>291</v>
      </c>
      <c r="D3479" t="s">
        <v>646</v>
      </c>
      <c r="E3479" t="s">
        <v>715</v>
      </c>
      <c r="F3479" t="s">
        <v>286</v>
      </c>
      <c r="G3479" s="159">
        <f t="shared" si="165"/>
        <v>16.2</v>
      </c>
      <c r="H3479" s="159">
        <f t="shared" si="166"/>
        <v>0</v>
      </c>
      <c r="I3479" s="155" t="s">
        <v>471</v>
      </c>
      <c r="K3479" t="s">
        <v>456</v>
      </c>
      <c r="L3479" t="s">
        <v>390</v>
      </c>
      <c r="M3479" t="s">
        <v>466</v>
      </c>
      <c r="N3479" t="s">
        <v>291</v>
      </c>
      <c r="O3479" t="s">
        <v>390</v>
      </c>
      <c r="P3479">
        <v>30000</v>
      </c>
      <c r="Q3479">
        <v>1000</v>
      </c>
      <c r="R3479">
        <v>1</v>
      </c>
      <c r="S3479">
        <v>16.2</v>
      </c>
      <c r="T3479">
        <v>0</v>
      </c>
      <c r="U3479" t="b" cm="1">
        <f t="array" ref="U3479">_xlfn.IFS(AND(R3479=1,S3479=G3479,T3479=H3479),TRUE,AND(R3479=1,S3479=G3479,H3479="Product NA"),TRUE)</f>
        <v>1</v>
      </c>
      <c r="W3479">
        <v>17.900000000000002</v>
      </c>
      <c r="X3479">
        <v>0</v>
      </c>
      <c r="Y3479" t="str">
        <f t="shared" si="167"/>
        <v>Change</v>
      </c>
    </row>
    <row r="3480" spans="1:25" x14ac:dyDescent="0.35">
      <c r="A3480" t="s">
        <v>195</v>
      </c>
      <c r="B3480" t="s">
        <v>593</v>
      </c>
      <c r="C3480" t="s">
        <v>291</v>
      </c>
      <c r="D3480" t="s">
        <v>646</v>
      </c>
      <c r="E3480" t="s">
        <v>715</v>
      </c>
      <c r="F3480" t="s">
        <v>286</v>
      </c>
      <c r="G3480" s="159">
        <f t="shared" si="165"/>
        <v>58</v>
      </c>
      <c r="H3480" s="159">
        <f t="shared" si="166"/>
        <v>0</v>
      </c>
      <c r="I3480" s="155" t="s">
        <v>671</v>
      </c>
      <c r="K3480" t="s">
        <v>456</v>
      </c>
      <c r="L3480" t="s">
        <v>390</v>
      </c>
      <c r="M3480" t="s">
        <v>466</v>
      </c>
      <c r="N3480" t="s">
        <v>291</v>
      </c>
      <c r="O3480" t="s">
        <v>390</v>
      </c>
      <c r="P3480">
        <v>30000</v>
      </c>
      <c r="Q3480">
        <v>15000</v>
      </c>
      <c r="R3480">
        <v>1</v>
      </c>
      <c r="S3480">
        <v>58</v>
      </c>
      <c r="T3480">
        <v>0</v>
      </c>
      <c r="U3480" t="b" cm="1">
        <f t="array" ref="U3480">_xlfn.IFS(AND(R3480=1,S3480=G3480,T3480=H3480),TRUE,AND(R3480=1,S3480=G3480,H3480="Product NA"),TRUE)</f>
        <v>1</v>
      </c>
      <c r="W3480">
        <v>78.400000000000006</v>
      </c>
      <c r="X3480">
        <v>0</v>
      </c>
      <c r="Y3480" t="str">
        <f t="shared" si="167"/>
        <v>Change</v>
      </c>
    </row>
    <row r="3481" spans="1:25" x14ac:dyDescent="0.35">
      <c r="A3481" t="s">
        <v>195</v>
      </c>
      <c r="B3481" t="s">
        <v>593</v>
      </c>
      <c r="C3481" t="s">
        <v>291</v>
      </c>
      <c r="D3481" t="s">
        <v>646</v>
      </c>
      <c r="E3481" t="s">
        <v>715</v>
      </c>
      <c r="F3481" t="s">
        <v>286</v>
      </c>
      <c r="G3481" s="159">
        <f t="shared" si="165"/>
        <v>18.900000000000002</v>
      </c>
      <c r="H3481" s="159">
        <f t="shared" si="166"/>
        <v>0</v>
      </c>
      <c r="I3481" s="155" t="s">
        <v>662</v>
      </c>
      <c r="K3481" t="s">
        <v>456</v>
      </c>
      <c r="L3481" t="s">
        <v>390</v>
      </c>
      <c r="M3481" t="s">
        <v>466</v>
      </c>
      <c r="N3481" t="s">
        <v>291</v>
      </c>
      <c r="O3481" t="s">
        <v>390</v>
      </c>
      <c r="P3481">
        <v>30000</v>
      </c>
      <c r="Q3481">
        <v>2000</v>
      </c>
      <c r="R3481">
        <v>1</v>
      </c>
      <c r="S3481">
        <v>18.900000000000002</v>
      </c>
      <c r="T3481">
        <v>0</v>
      </c>
      <c r="U3481" t="b" cm="1">
        <f t="array" ref="U3481">_xlfn.IFS(AND(R3481=1,S3481=G3481,T3481=H3481),TRUE,AND(R3481=1,S3481=G3481,H3481="Product NA"),TRUE)</f>
        <v>1</v>
      </c>
      <c r="W3481">
        <v>21.950000000000003</v>
      </c>
      <c r="X3481">
        <v>0</v>
      </c>
      <c r="Y3481" t="str">
        <f t="shared" si="167"/>
        <v>Change</v>
      </c>
    </row>
    <row r="3482" spans="1:25" x14ac:dyDescent="0.35">
      <c r="A3482" t="s">
        <v>195</v>
      </c>
      <c r="B3482" t="s">
        <v>593</v>
      </c>
      <c r="C3482" t="s">
        <v>291</v>
      </c>
      <c r="D3482" t="s">
        <v>646</v>
      </c>
      <c r="E3482" t="s">
        <v>715</v>
      </c>
      <c r="F3482" t="s">
        <v>286</v>
      </c>
      <c r="G3482" s="159">
        <f t="shared" si="165"/>
        <v>72.400000000000006</v>
      </c>
      <c r="H3482" s="159">
        <f t="shared" si="166"/>
        <v>0</v>
      </c>
      <c r="I3482" s="155" t="s">
        <v>672</v>
      </c>
      <c r="K3482" t="s">
        <v>456</v>
      </c>
      <c r="L3482" t="s">
        <v>390</v>
      </c>
      <c r="M3482" t="s">
        <v>466</v>
      </c>
      <c r="N3482" t="s">
        <v>291</v>
      </c>
      <c r="O3482" t="s">
        <v>390</v>
      </c>
      <c r="P3482">
        <v>30000</v>
      </c>
      <c r="Q3482">
        <v>20000</v>
      </c>
      <c r="R3482">
        <v>1</v>
      </c>
      <c r="S3482">
        <v>72.400000000000006</v>
      </c>
      <c r="T3482">
        <v>0</v>
      </c>
      <c r="U3482" t="b" cm="1">
        <f t="array" ref="U3482">_xlfn.IFS(AND(R3482=1,S3482=G3482,T3482=H3482),TRUE,AND(R3482=1,S3482=G3482,H3482="Product NA"),TRUE)</f>
        <v>1</v>
      </c>
      <c r="W3482">
        <v>99.4</v>
      </c>
      <c r="X3482">
        <v>0</v>
      </c>
      <c r="Y3482" t="str">
        <f t="shared" si="167"/>
        <v>Change</v>
      </c>
    </row>
    <row r="3483" spans="1:25" x14ac:dyDescent="0.35">
      <c r="A3483" t="s">
        <v>195</v>
      </c>
      <c r="B3483" t="s">
        <v>593</v>
      </c>
      <c r="C3483" t="s">
        <v>291</v>
      </c>
      <c r="D3483" t="s">
        <v>646</v>
      </c>
      <c r="E3483" t="s">
        <v>715</v>
      </c>
      <c r="F3483" t="s">
        <v>286</v>
      </c>
      <c r="G3483" s="159">
        <f t="shared" si="165"/>
        <v>93.5</v>
      </c>
      <c r="H3483" s="159">
        <f t="shared" si="166"/>
        <v>0</v>
      </c>
      <c r="I3483" s="155" t="s">
        <v>673</v>
      </c>
      <c r="K3483" t="s">
        <v>456</v>
      </c>
      <c r="L3483" t="s">
        <v>390</v>
      </c>
      <c r="M3483" t="s">
        <v>466</v>
      </c>
      <c r="N3483" t="s">
        <v>291</v>
      </c>
      <c r="O3483" t="s">
        <v>390</v>
      </c>
      <c r="P3483">
        <v>30000</v>
      </c>
      <c r="Q3483">
        <v>25000</v>
      </c>
      <c r="R3483">
        <v>1</v>
      </c>
      <c r="S3483">
        <v>93.5</v>
      </c>
      <c r="T3483">
        <v>0</v>
      </c>
      <c r="U3483" t="b" cm="1">
        <f t="array" ref="U3483">_xlfn.IFS(AND(R3483=1,S3483=G3483,T3483=H3483),TRUE,AND(R3483=1,S3483=G3483,H3483="Product NA"),TRUE)</f>
        <v>1</v>
      </c>
      <c r="W3483">
        <v>126.4</v>
      </c>
      <c r="X3483">
        <v>0</v>
      </c>
      <c r="Y3483" t="str">
        <f t="shared" si="167"/>
        <v>Change</v>
      </c>
    </row>
    <row r="3484" spans="1:25" x14ac:dyDescent="0.35">
      <c r="A3484" t="s">
        <v>195</v>
      </c>
      <c r="B3484" t="s">
        <v>593</v>
      </c>
      <c r="C3484" t="s">
        <v>291</v>
      </c>
      <c r="D3484" t="s">
        <v>646</v>
      </c>
      <c r="E3484" t="s">
        <v>715</v>
      </c>
      <c r="F3484" t="s">
        <v>286</v>
      </c>
      <c r="G3484" s="159">
        <f t="shared" si="165"/>
        <v>24.35</v>
      </c>
      <c r="H3484" s="159">
        <f t="shared" si="166"/>
        <v>0</v>
      </c>
      <c r="I3484" s="155" t="s">
        <v>663</v>
      </c>
      <c r="K3484" t="s">
        <v>456</v>
      </c>
      <c r="L3484" t="s">
        <v>390</v>
      </c>
      <c r="M3484" t="s">
        <v>466</v>
      </c>
      <c r="N3484" t="s">
        <v>291</v>
      </c>
      <c r="O3484" t="s">
        <v>390</v>
      </c>
      <c r="P3484">
        <v>30000</v>
      </c>
      <c r="Q3484">
        <v>3000</v>
      </c>
      <c r="R3484">
        <v>1</v>
      </c>
      <c r="S3484">
        <v>24.35</v>
      </c>
      <c r="T3484">
        <v>0</v>
      </c>
      <c r="U3484" t="b" cm="1">
        <f t="array" ref="U3484">_xlfn.IFS(AND(R3484=1,S3484=G3484,T3484=H3484),TRUE,AND(R3484=1,S3484=G3484,H3484="Product NA"),TRUE)</f>
        <v>1</v>
      </c>
      <c r="W3484">
        <v>26.1</v>
      </c>
      <c r="X3484">
        <v>0</v>
      </c>
      <c r="Y3484" t="str">
        <f t="shared" si="167"/>
        <v>Change</v>
      </c>
    </row>
    <row r="3485" spans="1:25" x14ac:dyDescent="0.35">
      <c r="A3485" t="s">
        <v>195</v>
      </c>
      <c r="B3485" t="s">
        <v>593</v>
      </c>
      <c r="C3485" t="s">
        <v>291</v>
      </c>
      <c r="D3485" t="s">
        <v>646</v>
      </c>
      <c r="E3485" t="s">
        <v>715</v>
      </c>
      <c r="F3485" t="s">
        <v>286</v>
      </c>
      <c r="G3485" s="159">
        <f t="shared" si="165"/>
        <v>108.9</v>
      </c>
      <c r="H3485" s="159">
        <f t="shared" si="166"/>
        <v>0</v>
      </c>
      <c r="I3485" s="155" t="s">
        <v>674</v>
      </c>
      <c r="K3485" t="s">
        <v>456</v>
      </c>
      <c r="L3485" t="s">
        <v>390</v>
      </c>
      <c r="M3485" t="s">
        <v>466</v>
      </c>
      <c r="N3485" t="s">
        <v>291</v>
      </c>
      <c r="O3485" t="s">
        <v>390</v>
      </c>
      <c r="P3485">
        <v>30000</v>
      </c>
      <c r="Q3485">
        <v>30000</v>
      </c>
      <c r="R3485">
        <v>1</v>
      </c>
      <c r="S3485">
        <v>108.9</v>
      </c>
      <c r="T3485">
        <v>0</v>
      </c>
      <c r="U3485" t="b" cm="1">
        <f t="array" ref="U3485">_xlfn.IFS(AND(R3485=1,S3485=G3485,T3485=H3485),TRUE,AND(R3485=1,S3485=G3485,H3485="Product NA"),TRUE)</f>
        <v>1</v>
      </c>
      <c r="W3485">
        <v>148.5</v>
      </c>
      <c r="X3485">
        <v>0</v>
      </c>
      <c r="Y3485" t="str">
        <f t="shared" si="167"/>
        <v>Change</v>
      </c>
    </row>
    <row r="3486" spans="1:25" x14ac:dyDescent="0.35">
      <c r="A3486" t="s">
        <v>195</v>
      </c>
      <c r="B3486" t="s">
        <v>593</v>
      </c>
      <c r="C3486" t="s">
        <v>291</v>
      </c>
      <c r="D3486" t="s">
        <v>646</v>
      </c>
      <c r="E3486" t="s">
        <v>715</v>
      </c>
      <c r="F3486" t="s">
        <v>286</v>
      </c>
      <c r="G3486" s="159">
        <f t="shared" si="165"/>
        <v>27.450000000000003</v>
      </c>
      <c r="H3486" s="159">
        <f t="shared" si="166"/>
        <v>0</v>
      </c>
      <c r="I3486" s="155" t="s">
        <v>664</v>
      </c>
      <c r="K3486" t="s">
        <v>456</v>
      </c>
      <c r="L3486" t="s">
        <v>390</v>
      </c>
      <c r="M3486" t="s">
        <v>466</v>
      </c>
      <c r="N3486" t="s">
        <v>291</v>
      </c>
      <c r="O3486" t="s">
        <v>390</v>
      </c>
      <c r="P3486">
        <v>30000</v>
      </c>
      <c r="Q3486">
        <v>4000</v>
      </c>
      <c r="R3486">
        <v>1</v>
      </c>
      <c r="S3486">
        <v>27.450000000000003</v>
      </c>
      <c r="T3486">
        <v>0</v>
      </c>
      <c r="U3486" t="b" cm="1">
        <f t="array" ref="U3486">_xlfn.IFS(AND(R3486=1,S3486=G3486,T3486=H3486),TRUE,AND(R3486=1,S3486=G3486,H3486="Product NA"),TRUE)</f>
        <v>1</v>
      </c>
      <c r="W3486">
        <v>30.150000000000002</v>
      </c>
      <c r="X3486">
        <v>0</v>
      </c>
      <c r="Y3486" t="str">
        <f t="shared" si="167"/>
        <v>Change</v>
      </c>
    </row>
    <row r="3487" spans="1:25" x14ac:dyDescent="0.35">
      <c r="A3487" t="s">
        <v>195</v>
      </c>
      <c r="B3487" t="s">
        <v>593</v>
      </c>
      <c r="C3487" t="s">
        <v>291</v>
      </c>
      <c r="D3487" t="s">
        <v>646</v>
      </c>
      <c r="E3487" t="s">
        <v>715</v>
      </c>
      <c r="F3487" t="s">
        <v>286</v>
      </c>
      <c r="G3487" s="159">
        <f t="shared" si="165"/>
        <v>30.55</v>
      </c>
      <c r="H3487" s="159">
        <f t="shared" si="166"/>
        <v>0</v>
      </c>
      <c r="I3487" s="155" t="s">
        <v>665</v>
      </c>
      <c r="K3487" t="s">
        <v>456</v>
      </c>
      <c r="L3487" t="s">
        <v>390</v>
      </c>
      <c r="M3487" t="s">
        <v>466</v>
      </c>
      <c r="N3487" t="s">
        <v>291</v>
      </c>
      <c r="O3487" t="s">
        <v>390</v>
      </c>
      <c r="P3487">
        <v>30000</v>
      </c>
      <c r="Q3487">
        <v>5000</v>
      </c>
      <c r="R3487">
        <v>1</v>
      </c>
      <c r="S3487">
        <v>30.55</v>
      </c>
      <c r="T3487">
        <v>0</v>
      </c>
      <c r="U3487" t="b" cm="1">
        <f t="array" ref="U3487">_xlfn.IFS(AND(R3487=1,S3487=G3487,T3487=H3487),TRUE,AND(R3487=1,S3487=G3487,H3487="Product NA"),TRUE)</f>
        <v>1</v>
      </c>
      <c r="W3487">
        <v>34.200000000000003</v>
      </c>
      <c r="X3487">
        <v>0</v>
      </c>
      <c r="Y3487" t="str">
        <f t="shared" si="167"/>
        <v>Change</v>
      </c>
    </row>
    <row r="3488" spans="1:25" x14ac:dyDescent="0.35">
      <c r="A3488" t="s">
        <v>195</v>
      </c>
      <c r="B3488" t="s">
        <v>593</v>
      </c>
      <c r="C3488" t="s">
        <v>291</v>
      </c>
      <c r="D3488" t="s">
        <v>646</v>
      </c>
      <c r="E3488" t="s">
        <v>715</v>
      </c>
      <c r="F3488" t="s">
        <v>286</v>
      </c>
      <c r="G3488" s="159">
        <f t="shared" si="165"/>
        <v>30.05</v>
      </c>
      <c r="H3488" s="159">
        <f t="shared" si="166"/>
        <v>0</v>
      </c>
      <c r="I3488" s="155" t="s">
        <v>666</v>
      </c>
      <c r="K3488" t="s">
        <v>456</v>
      </c>
      <c r="L3488" t="s">
        <v>390</v>
      </c>
      <c r="M3488" t="s">
        <v>466</v>
      </c>
      <c r="N3488" t="s">
        <v>291</v>
      </c>
      <c r="O3488" t="s">
        <v>390</v>
      </c>
      <c r="P3488">
        <v>30000</v>
      </c>
      <c r="Q3488">
        <v>6000</v>
      </c>
      <c r="R3488">
        <v>1</v>
      </c>
      <c r="S3488">
        <v>30.05</v>
      </c>
      <c r="T3488">
        <v>0</v>
      </c>
      <c r="U3488" t="b" cm="1">
        <f t="array" ref="U3488">_xlfn.IFS(AND(R3488=1,S3488=G3488,T3488=H3488),TRUE,AND(R3488=1,S3488=G3488,H3488="Product NA"),TRUE)</f>
        <v>1</v>
      </c>
      <c r="W3488">
        <v>39.400000000000006</v>
      </c>
      <c r="X3488">
        <v>0</v>
      </c>
      <c r="Y3488" t="str">
        <f t="shared" si="167"/>
        <v>Change</v>
      </c>
    </row>
    <row r="3489" spans="1:25" x14ac:dyDescent="0.35">
      <c r="A3489" t="s">
        <v>195</v>
      </c>
      <c r="B3489" t="s">
        <v>593</v>
      </c>
      <c r="C3489" t="s">
        <v>291</v>
      </c>
      <c r="D3489" t="s">
        <v>646</v>
      </c>
      <c r="E3489" t="s">
        <v>715</v>
      </c>
      <c r="F3489" t="s">
        <v>286</v>
      </c>
      <c r="G3489" s="159">
        <f t="shared" si="165"/>
        <v>32.700000000000003</v>
      </c>
      <c r="H3489" s="159">
        <f t="shared" si="166"/>
        <v>0</v>
      </c>
      <c r="I3489" s="155" t="s">
        <v>667</v>
      </c>
      <c r="K3489" t="s">
        <v>456</v>
      </c>
      <c r="L3489" t="s">
        <v>390</v>
      </c>
      <c r="M3489" t="s">
        <v>466</v>
      </c>
      <c r="N3489" t="s">
        <v>291</v>
      </c>
      <c r="O3489" t="s">
        <v>390</v>
      </c>
      <c r="P3489">
        <v>30000</v>
      </c>
      <c r="Q3489">
        <v>7000</v>
      </c>
      <c r="R3489">
        <v>1</v>
      </c>
      <c r="S3489">
        <v>32.700000000000003</v>
      </c>
      <c r="T3489">
        <v>0</v>
      </c>
      <c r="U3489" t="b" cm="1">
        <f t="array" ref="U3489">_xlfn.IFS(AND(R3489=1,S3489=G3489,T3489=H3489),TRUE,AND(R3489=1,S3489=G3489,H3489="Product NA"),TRUE)</f>
        <v>1</v>
      </c>
      <c r="W3489">
        <v>43.45</v>
      </c>
      <c r="X3489">
        <v>0</v>
      </c>
      <c r="Y3489" t="str">
        <f t="shared" si="167"/>
        <v>Change</v>
      </c>
    </row>
    <row r="3490" spans="1:25" x14ac:dyDescent="0.35">
      <c r="A3490" t="s">
        <v>195</v>
      </c>
      <c r="B3490" t="s">
        <v>593</v>
      </c>
      <c r="C3490" t="s">
        <v>291</v>
      </c>
      <c r="D3490" t="s">
        <v>646</v>
      </c>
      <c r="E3490" t="s">
        <v>715</v>
      </c>
      <c r="F3490" t="s">
        <v>286</v>
      </c>
      <c r="G3490" s="159">
        <f t="shared" si="165"/>
        <v>35.4</v>
      </c>
      <c r="H3490" s="159">
        <f t="shared" si="166"/>
        <v>0</v>
      </c>
      <c r="I3490" s="155" t="s">
        <v>668</v>
      </c>
      <c r="K3490" t="s">
        <v>456</v>
      </c>
      <c r="L3490" t="s">
        <v>390</v>
      </c>
      <c r="M3490" t="s">
        <v>466</v>
      </c>
      <c r="N3490" t="s">
        <v>291</v>
      </c>
      <c r="O3490" t="s">
        <v>390</v>
      </c>
      <c r="P3490">
        <v>30000</v>
      </c>
      <c r="Q3490">
        <v>8000</v>
      </c>
      <c r="R3490">
        <v>1</v>
      </c>
      <c r="S3490">
        <v>35.4</v>
      </c>
      <c r="T3490">
        <v>0</v>
      </c>
      <c r="U3490" t="b" cm="1">
        <f t="array" ref="U3490">_xlfn.IFS(AND(R3490=1,S3490=G3490,T3490=H3490),TRUE,AND(R3490=1,S3490=G3490,H3490="Product NA"),TRUE)</f>
        <v>1</v>
      </c>
      <c r="W3490">
        <v>47.550000000000004</v>
      </c>
      <c r="X3490">
        <v>0</v>
      </c>
      <c r="Y3490" t="str">
        <f t="shared" si="167"/>
        <v>Change</v>
      </c>
    </row>
    <row r="3491" spans="1:25" x14ac:dyDescent="0.35">
      <c r="A3491" t="s">
        <v>195</v>
      </c>
      <c r="B3491" t="s">
        <v>593</v>
      </c>
      <c r="C3491" t="s">
        <v>291</v>
      </c>
      <c r="D3491" t="s">
        <v>646</v>
      </c>
      <c r="E3491" t="s">
        <v>715</v>
      </c>
      <c r="F3491" t="s">
        <v>286</v>
      </c>
      <c r="G3491" s="159">
        <f t="shared" si="165"/>
        <v>38.1</v>
      </c>
      <c r="H3491" s="159">
        <f t="shared" si="166"/>
        <v>0</v>
      </c>
      <c r="I3491" s="155" t="s">
        <v>669</v>
      </c>
      <c r="K3491" t="s">
        <v>456</v>
      </c>
      <c r="L3491" t="s">
        <v>390</v>
      </c>
      <c r="M3491" t="s">
        <v>466</v>
      </c>
      <c r="N3491" t="s">
        <v>291</v>
      </c>
      <c r="O3491" t="s">
        <v>390</v>
      </c>
      <c r="P3491">
        <v>30000</v>
      </c>
      <c r="Q3491">
        <v>9000</v>
      </c>
      <c r="R3491">
        <v>1</v>
      </c>
      <c r="S3491">
        <v>38.1</v>
      </c>
      <c r="T3491">
        <v>0</v>
      </c>
      <c r="U3491" t="b" cm="1">
        <f t="array" ref="U3491">_xlfn.IFS(AND(R3491=1,S3491=G3491,T3491=H3491),TRUE,AND(R3491=1,S3491=G3491,H3491="Product NA"),TRUE)</f>
        <v>1</v>
      </c>
      <c r="W3491">
        <v>51.6</v>
      </c>
      <c r="X3491">
        <v>0</v>
      </c>
      <c r="Y3491" t="str">
        <f t="shared" si="167"/>
        <v>Change</v>
      </c>
    </row>
    <row r="3492" spans="1:25" x14ac:dyDescent="0.35">
      <c r="A3492" t="s">
        <v>195</v>
      </c>
      <c r="B3492" t="s">
        <v>593</v>
      </c>
      <c r="C3492" t="s">
        <v>291</v>
      </c>
      <c r="D3492" t="s">
        <v>646</v>
      </c>
      <c r="E3492" t="s">
        <v>715</v>
      </c>
      <c r="F3492" t="s">
        <v>286</v>
      </c>
      <c r="G3492" s="159">
        <f t="shared" si="165"/>
        <v>40.75</v>
      </c>
      <c r="H3492" s="159">
        <f t="shared" si="166"/>
        <v>0</v>
      </c>
      <c r="I3492" s="155" t="s">
        <v>670</v>
      </c>
      <c r="K3492" t="s">
        <v>456</v>
      </c>
      <c r="L3492" t="s">
        <v>390</v>
      </c>
      <c r="M3492" t="s">
        <v>466</v>
      </c>
      <c r="N3492" t="s">
        <v>291</v>
      </c>
      <c r="O3492" t="s">
        <v>390</v>
      </c>
      <c r="P3492">
        <v>30000</v>
      </c>
      <c r="Q3492">
        <v>10000</v>
      </c>
      <c r="R3492">
        <v>1</v>
      </c>
      <c r="S3492">
        <v>40.75</v>
      </c>
      <c r="T3492">
        <v>0</v>
      </c>
      <c r="U3492" t="b" cm="1">
        <f t="array" ref="U3492">_xlfn.IFS(AND(R3492=1,S3492=G3492,T3492=H3492),TRUE,AND(R3492=1,S3492=G3492,H3492="Product NA"),TRUE)</f>
        <v>1</v>
      </c>
      <c r="W3492">
        <v>55.650000000000006</v>
      </c>
      <c r="X3492">
        <v>0</v>
      </c>
      <c r="Y3492" t="str">
        <f t="shared" si="167"/>
        <v>Change</v>
      </c>
    </row>
    <row r="3493" spans="1:25" x14ac:dyDescent="0.35">
      <c r="A3493" t="s">
        <v>195</v>
      </c>
      <c r="B3493" t="s">
        <v>593</v>
      </c>
      <c r="C3493" t="s">
        <v>291</v>
      </c>
      <c r="D3493" t="s">
        <v>284</v>
      </c>
      <c r="E3493" t="s">
        <v>716</v>
      </c>
      <c r="F3493" t="s">
        <v>286</v>
      </c>
      <c r="G3493" s="159">
        <f t="shared" si="165"/>
        <v>0</v>
      </c>
      <c r="H3493" s="159">
        <f t="shared" si="166"/>
        <v>0</v>
      </c>
      <c r="I3493" s="155" t="s">
        <v>472</v>
      </c>
      <c r="K3493" t="s">
        <v>456</v>
      </c>
      <c r="L3493" t="s">
        <v>390</v>
      </c>
      <c r="M3493" t="s">
        <v>466</v>
      </c>
      <c r="N3493" t="s">
        <v>291</v>
      </c>
      <c r="O3493" t="s">
        <v>390</v>
      </c>
      <c r="P3493">
        <v>100</v>
      </c>
      <c r="Q3493">
        <v>2000</v>
      </c>
      <c r="R3493">
        <v>1</v>
      </c>
      <c r="S3493">
        <v>0</v>
      </c>
      <c r="T3493">
        <v>0</v>
      </c>
      <c r="U3493" t="b" cm="1">
        <f t="array" ref="U3493">_xlfn.IFS(AND(R3493=1,S3493=G3493,T3493=H3493),TRUE,AND(R3493=1,S3493=G3493,H3493="Product NA"),TRUE)</f>
        <v>1</v>
      </c>
      <c r="W3493">
        <v>7.25</v>
      </c>
      <c r="X3493">
        <v>11.600000000000001</v>
      </c>
      <c r="Y3493" t="str">
        <f t="shared" si="167"/>
        <v>Change</v>
      </c>
    </row>
    <row r="3494" spans="1:25" x14ac:dyDescent="0.35">
      <c r="A3494" t="s">
        <v>195</v>
      </c>
      <c r="B3494" t="s">
        <v>593</v>
      </c>
      <c r="C3494" t="s">
        <v>291</v>
      </c>
      <c r="D3494" s="180" t="s">
        <v>317</v>
      </c>
      <c r="E3494" t="s">
        <v>716</v>
      </c>
      <c r="F3494" t="s">
        <v>0</v>
      </c>
      <c r="G3494" s="159">
        <f t="shared" si="165"/>
        <v>6.53</v>
      </c>
      <c r="H3494" s="159">
        <f t="shared" si="166"/>
        <v>11.11</v>
      </c>
      <c r="I3494" s="155" t="s">
        <v>469</v>
      </c>
      <c r="K3494" t="s">
        <v>456</v>
      </c>
      <c r="L3494" t="s">
        <v>390</v>
      </c>
      <c r="M3494" t="s">
        <v>466</v>
      </c>
      <c r="N3494" t="s">
        <v>291</v>
      </c>
      <c r="O3494" t="s">
        <v>390</v>
      </c>
      <c r="P3494">
        <v>100</v>
      </c>
      <c r="Q3494">
        <v>100</v>
      </c>
      <c r="R3494">
        <v>1</v>
      </c>
      <c r="S3494">
        <v>6.53</v>
      </c>
      <c r="T3494">
        <v>11.11</v>
      </c>
      <c r="U3494" t="b" cm="1">
        <f t="array" ref="U3494">_xlfn.IFS(AND(R3494=1,S3494=G3494,T3494=H3494),TRUE,AND(R3494=1,S3494=G3494,H3494="Product NA"),TRUE)</f>
        <v>1</v>
      </c>
      <c r="W3494">
        <v>5.68</v>
      </c>
      <c r="X3494">
        <v>9.66</v>
      </c>
      <c r="Y3494" t="str">
        <f t="shared" si="167"/>
        <v>Change</v>
      </c>
    </row>
    <row r="3495" spans="1:25" x14ac:dyDescent="0.35">
      <c r="A3495" t="s">
        <v>195</v>
      </c>
      <c r="B3495" t="s">
        <v>593</v>
      </c>
      <c r="C3495" t="s">
        <v>291</v>
      </c>
      <c r="D3495" t="s">
        <v>324</v>
      </c>
      <c r="E3495" t="s">
        <v>716</v>
      </c>
      <c r="F3495" t="s">
        <v>277</v>
      </c>
      <c r="G3495" s="159">
        <f t="shared" si="165"/>
        <v>0</v>
      </c>
      <c r="H3495" s="159">
        <f t="shared" si="166"/>
        <v>0</v>
      </c>
      <c r="I3495" s="155" t="s">
        <v>470</v>
      </c>
      <c r="K3495" t="s">
        <v>456</v>
      </c>
      <c r="L3495" t="s">
        <v>390</v>
      </c>
      <c r="M3495" t="s">
        <v>466</v>
      </c>
      <c r="N3495" t="s">
        <v>291</v>
      </c>
      <c r="O3495" t="s">
        <v>390</v>
      </c>
      <c r="P3495">
        <v>100</v>
      </c>
      <c r="Q3495">
        <v>500</v>
      </c>
      <c r="R3495">
        <v>1</v>
      </c>
      <c r="S3495">
        <v>0</v>
      </c>
      <c r="T3495">
        <v>0</v>
      </c>
      <c r="U3495" t="b" cm="1">
        <f t="array" ref="U3495">_xlfn.IFS(AND(R3495=1,S3495=G3495,T3495=H3495),TRUE,AND(R3495=1,S3495=G3495,H3495="Product NA"),TRUE)</f>
        <v>1</v>
      </c>
      <c r="W3495">
        <v>6.3000000000000007</v>
      </c>
      <c r="X3495">
        <v>9.6000000000000014</v>
      </c>
      <c r="Y3495" t="str">
        <f t="shared" si="167"/>
        <v>Change</v>
      </c>
    </row>
    <row r="3496" spans="1:25" x14ac:dyDescent="0.35">
      <c r="A3496" t="s">
        <v>195</v>
      </c>
      <c r="B3496" t="s">
        <v>593</v>
      </c>
      <c r="C3496" t="s">
        <v>291</v>
      </c>
      <c r="D3496" s="180" t="s">
        <v>319</v>
      </c>
      <c r="E3496" t="s">
        <v>716</v>
      </c>
      <c r="F3496" t="s">
        <v>277</v>
      </c>
      <c r="G3496" s="159">
        <f t="shared" si="165"/>
        <v>7.25</v>
      </c>
      <c r="H3496" s="159">
        <f t="shared" si="166"/>
        <v>11.05</v>
      </c>
      <c r="I3496" s="155" t="s">
        <v>470</v>
      </c>
      <c r="K3496" t="s">
        <v>456</v>
      </c>
      <c r="L3496" t="s">
        <v>390</v>
      </c>
      <c r="M3496" t="s">
        <v>466</v>
      </c>
      <c r="N3496" t="s">
        <v>291</v>
      </c>
      <c r="O3496" t="s">
        <v>390</v>
      </c>
      <c r="P3496">
        <v>100</v>
      </c>
      <c r="Q3496">
        <v>500</v>
      </c>
      <c r="R3496">
        <v>1</v>
      </c>
      <c r="S3496">
        <v>7.25</v>
      </c>
      <c r="T3496">
        <v>11.05</v>
      </c>
      <c r="U3496" t="b" cm="1">
        <f t="array" ref="U3496">_xlfn.IFS(AND(R3496=1,S3496=G3496,T3496=H3496),TRUE,AND(R3496=1,S3496=G3496,H3496="Product NA"),TRUE)</f>
        <v>1</v>
      </c>
      <c r="W3496">
        <v>6.3000000000000007</v>
      </c>
      <c r="X3496">
        <v>9.6000000000000014</v>
      </c>
      <c r="Y3496" t="str">
        <f t="shared" si="167"/>
        <v>Change</v>
      </c>
    </row>
    <row r="3497" spans="1:25" x14ac:dyDescent="0.35">
      <c r="A3497" t="s">
        <v>195</v>
      </c>
      <c r="B3497" t="s">
        <v>593</v>
      </c>
      <c r="C3497" t="s">
        <v>291</v>
      </c>
      <c r="D3497" t="s">
        <v>240</v>
      </c>
      <c r="E3497" t="s">
        <v>287</v>
      </c>
      <c r="F3497" t="s">
        <v>0</v>
      </c>
      <c r="G3497" s="159">
        <f t="shared" si="165"/>
        <v>0.05</v>
      </c>
      <c r="H3497" s="159">
        <f t="shared" si="166"/>
        <v>12.3</v>
      </c>
      <c r="I3497" s="155" t="s">
        <v>469</v>
      </c>
      <c r="K3497" t="s">
        <v>456</v>
      </c>
      <c r="L3497" t="s">
        <v>390</v>
      </c>
      <c r="M3497" t="s">
        <v>466</v>
      </c>
      <c r="N3497" t="s">
        <v>291</v>
      </c>
      <c r="O3497" t="s">
        <v>390</v>
      </c>
      <c r="P3497">
        <v>100</v>
      </c>
      <c r="Q3497">
        <v>100</v>
      </c>
      <c r="R3497">
        <v>1</v>
      </c>
      <c r="S3497">
        <v>0.05</v>
      </c>
      <c r="T3497">
        <v>12.3</v>
      </c>
      <c r="U3497" t="b" cm="1">
        <f t="array" ref="U3497">_xlfn.IFS(AND(R3497=1,S3497=G3497,T3497=H3497),TRUE,AND(R3497=1,S3497=G3497,H3497="Product NA"),TRUE)</f>
        <v>1</v>
      </c>
      <c r="W3497">
        <v>0.05</v>
      </c>
      <c r="X3497">
        <v>11.34</v>
      </c>
      <c r="Y3497" t="str">
        <f t="shared" si="167"/>
        <v>Change</v>
      </c>
    </row>
    <row r="3498" spans="1:25" x14ac:dyDescent="0.35">
      <c r="A3498" t="s">
        <v>195</v>
      </c>
      <c r="B3498" t="s">
        <v>593</v>
      </c>
      <c r="C3498" t="s">
        <v>291</v>
      </c>
      <c r="D3498" t="s">
        <v>279</v>
      </c>
      <c r="E3498" t="s">
        <v>287</v>
      </c>
      <c r="F3498" t="s">
        <v>277</v>
      </c>
      <c r="G3498" s="159">
        <f t="shared" si="165"/>
        <v>0.06</v>
      </c>
      <c r="H3498" s="159">
        <f t="shared" si="166"/>
        <v>17.740000000000002</v>
      </c>
      <c r="I3498" s="155" t="s">
        <v>470</v>
      </c>
      <c r="K3498" t="s">
        <v>456</v>
      </c>
      <c r="L3498" t="s">
        <v>390</v>
      </c>
      <c r="M3498" t="s">
        <v>466</v>
      </c>
      <c r="N3498" t="s">
        <v>291</v>
      </c>
      <c r="O3498" t="s">
        <v>390</v>
      </c>
      <c r="P3498">
        <v>100</v>
      </c>
      <c r="Q3498">
        <v>500</v>
      </c>
      <c r="R3498">
        <v>1</v>
      </c>
      <c r="S3498">
        <v>0.06</v>
      </c>
      <c r="T3498">
        <v>17.740000000000002</v>
      </c>
      <c r="U3498" t="b" cm="1">
        <f t="array" ref="U3498">_xlfn.IFS(AND(R3498=1,S3498=G3498,T3498=H3498),TRUE,AND(R3498=1,S3498=G3498,H3498="Product NA"),TRUE)</f>
        <v>1</v>
      </c>
      <c r="W3498">
        <v>0.05</v>
      </c>
      <c r="X3498">
        <v>15.98</v>
      </c>
      <c r="Y3498" t="str">
        <f t="shared" si="167"/>
        <v>Change</v>
      </c>
    </row>
    <row r="3499" spans="1:25" x14ac:dyDescent="0.35">
      <c r="A3499" t="s">
        <v>125</v>
      </c>
      <c r="B3499" t="s">
        <v>548</v>
      </c>
      <c r="C3499" t="s">
        <v>291</v>
      </c>
      <c r="D3499" t="s">
        <v>326</v>
      </c>
      <c r="E3499" t="s">
        <v>643</v>
      </c>
      <c r="F3499" t="s">
        <v>643</v>
      </c>
      <c r="G3499" s="159">
        <f t="shared" si="165"/>
        <v>0.06</v>
      </c>
      <c r="H3499" s="159">
        <f t="shared" si="166"/>
        <v>17.740000000000002</v>
      </c>
      <c r="I3499" s="155" t="s">
        <v>470</v>
      </c>
      <c r="K3499" t="s">
        <v>456</v>
      </c>
      <c r="L3499" t="s">
        <v>390</v>
      </c>
      <c r="M3499" t="s">
        <v>466</v>
      </c>
      <c r="N3499" t="s">
        <v>291</v>
      </c>
      <c r="O3499" t="s">
        <v>390</v>
      </c>
      <c r="P3499">
        <v>100</v>
      </c>
      <c r="Q3499">
        <v>500</v>
      </c>
      <c r="R3499">
        <v>1</v>
      </c>
      <c r="S3499">
        <v>0.06</v>
      </c>
      <c r="T3499">
        <v>17.740000000000002</v>
      </c>
      <c r="U3499" t="b" cm="1">
        <f t="array" ref="U3499">_xlfn.IFS(AND(R3499=1,S3499=G3499,T3499=H3499),TRUE,AND(R3499=1,S3499=G3499,H3499="Product NA"),TRUE)</f>
        <v>1</v>
      </c>
      <c r="W3499">
        <v>0.05</v>
      </c>
      <c r="X3499">
        <v>15.98</v>
      </c>
      <c r="Y3499" t="str">
        <f t="shared" si="167"/>
        <v>Change</v>
      </c>
    </row>
    <row r="3500" spans="1:25" x14ac:dyDescent="0.35">
      <c r="A3500" t="s">
        <v>125</v>
      </c>
      <c r="B3500" t="s">
        <v>548</v>
      </c>
      <c r="C3500" t="s">
        <v>291</v>
      </c>
      <c r="D3500" t="s">
        <v>326</v>
      </c>
      <c r="E3500" t="s">
        <v>643</v>
      </c>
      <c r="F3500" t="s">
        <v>643</v>
      </c>
      <c r="G3500" s="159">
        <f t="shared" si="165"/>
        <v>1.1800000000000002</v>
      </c>
      <c r="H3500" s="159">
        <f t="shared" si="166"/>
        <v>15.63</v>
      </c>
      <c r="I3500" s="155" t="s">
        <v>707</v>
      </c>
      <c r="K3500" t="s">
        <v>456</v>
      </c>
      <c r="L3500" t="s">
        <v>390</v>
      </c>
      <c r="M3500" t="s">
        <v>466</v>
      </c>
      <c r="N3500" t="s">
        <v>291</v>
      </c>
      <c r="O3500" t="s">
        <v>390</v>
      </c>
      <c r="P3500">
        <v>100</v>
      </c>
      <c r="Q3500">
        <v>5000</v>
      </c>
      <c r="R3500">
        <v>1</v>
      </c>
      <c r="S3500">
        <v>1.1800000000000002</v>
      </c>
      <c r="T3500">
        <v>15.63</v>
      </c>
      <c r="U3500" t="b" cm="1">
        <f t="array" ref="U3500">_xlfn.IFS(AND(R3500=1,S3500=G3500,T3500=H3500),TRUE,AND(R3500=1,S3500=G3500,H3500="Product NA"),TRUE)</f>
        <v>1</v>
      </c>
      <c r="W3500">
        <v>1.03</v>
      </c>
      <c r="X3500">
        <v>13.83</v>
      </c>
      <c r="Y3500" t="str">
        <f t="shared" si="167"/>
        <v>Change</v>
      </c>
    </row>
    <row r="3501" spans="1:25" x14ac:dyDescent="0.35">
      <c r="A3501" t="s">
        <v>125</v>
      </c>
      <c r="B3501" t="s">
        <v>548</v>
      </c>
      <c r="C3501" t="s">
        <v>291</v>
      </c>
      <c r="D3501" t="s">
        <v>382</v>
      </c>
      <c r="E3501" t="s">
        <v>287</v>
      </c>
      <c r="F3501" t="s">
        <v>386</v>
      </c>
      <c r="G3501" s="159">
        <f t="shared" si="165"/>
        <v>1.31</v>
      </c>
      <c r="H3501" s="159">
        <f t="shared" si="166"/>
        <v>18.14</v>
      </c>
      <c r="I3501" s="155" t="s">
        <v>472</v>
      </c>
      <c r="K3501" t="s">
        <v>456</v>
      </c>
      <c r="L3501" t="s">
        <v>390</v>
      </c>
      <c r="M3501" t="s">
        <v>466</v>
      </c>
      <c r="N3501" t="s">
        <v>291</v>
      </c>
      <c r="O3501" t="s">
        <v>390</v>
      </c>
      <c r="P3501">
        <v>100</v>
      </c>
      <c r="Q3501">
        <v>2000</v>
      </c>
      <c r="R3501">
        <v>1</v>
      </c>
      <c r="S3501">
        <v>1.31</v>
      </c>
      <c r="T3501">
        <v>18.14</v>
      </c>
      <c r="U3501" t="b" cm="1">
        <f t="array" ref="U3501">_xlfn.IFS(AND(R3501=1,S3501=G3501,T3501=H3501),TRUE,AND(R3501=1,S3501=G3501,H3501="Product NA"),TRUE)</f>
        <v>1</v>
      </c>
      <c r="W3501">
        <v>1.1300000000000001</v>
      </c>
      <c r="X3501">
        <v>15.64</v>
      </c>
      <c r="Y3501" t="str">
        <f t="shared" si="167"/>
        <v>Change</v>
      </c>
    </row>
    <row r="3502" spans="1:25" x14ac:dyDescent="0.35">
      <c r="A3502" t="s">
        <v>125</v>
      </c>
      <c r="B3502" t="s">
        <v>548</v>
      </c>
      <c r="C3502" t="s">
        <v>291</v>
      </c>
      <c r="D3502" t="s">
        <v>281</v>
      </c>
      <c r="E3502" t="s">
        <v>287</v>
      </c>
      <c r="F3502" t="s">
        <v>286</v>
      </c>
      <c r="G3502" s="159">
        <f t="shared" si="165"/>
        <v>1.31</v>
      </c>
      <c r="H3502" s="159">
        <f t="shared" si="166"/>
        <v>18.14</v>
      </c>
      <c r="I3502" s="155" t="s">
        <v>472</v>
      </c>
      <c r="K3502" t="s">
        <v>456</v>
      </c>
      <c r="L3502" t="s">
        <v>390</v>
      </c>
      <c r="M3502" t="s">
        <v>466</v>
      </c>
      <c r="N3502" t="s">
        <v>291</v>
      </c>
      <c r="O3502" t="s">
        <v>390</v>
      </c>
      <c r="P3502">
        <v>100</v>
      </c>
      <c r="Q3502">
        <v>2000</v>
      </c>
      <c r="R3502">
        <v>1</v>
      </c>
      <c r="S3502">
        <v>1.31</v>
      </c>
      <c r="T3502">
        <v>18.14</v>
      </c>
      <c r="U3502" t="b" cm="1">
        <f t="array" ref="U3502">_xlfn.IFS(AND(R3502=1,S3502=G3502,T3502=H3502),TRUE,AND(R3502=1,S3502=G3502,H3502="Product NA"),TRUE)</f>
        <v>1</v>
      </c>
      <c r="W3502">
        <v>1.1300000000000001</v>
      </c>
      <c r="X3502">
        <v>15.64</v>
      </c>
      <c r="Y3502" t="str">
        <f t="shared" si="167"/>
        <v>Change</v>
      </c>
    </row>
    <row r="3503" spans="1:25" x14ac:dyDescent="0.35">
      <c r="A3503" t="s">
        <v>125</v>
      </c>
      <c r="B3503" t="s">
        <v>548</v>
      </c>
      <c r="C3503" t="s">
        <v>291</v>
      </c>
      <c r="D3503" t="s">
        <v>278</v>
      </c>
      <c r="E3503" t="s">
        <v>287</v>
      </c>
      <c r="F3503" t="s">
        <v>277</v>
      </c>
      <c r="G3503" s="159">
        <f t="shared" si="165"/>
        <v>1.31</v>
      </c>
      <c r="H3503" s="159">
        <f t="shared" si="166"/>
        <v>15.41</v>
      </c>
      <c r="I3503" s="155" t="s">
        <v>470</v>
      </c>
      <c r="K3503" t="s">
        <v>456</v>
      </c>
      <c r="L3503" t="s">
        <v>390</v>
      </c>
      <c r="M3503" t="s">
        <v>466</v>
      </c>
      <c r="N3503" t="s">
        <v>291</v>
      </c>
      <c r="O3503" t="s">
        <v>390</v>
      </c>
      <c r="P3503">
        <v>100</v>
      </c>
      <c r="Q3503">
        <v>500</v>
      </c>
      <c r="R3503">
        <v>1</v>
      </c>
      <c r="S3503">
        <v>1.31</v>
      </c>
      <c r="T3503">
        <v>15.41</v>
      </c>
      <c r="U3503" t="b" cm="1">
        <f t="array" ref="U3503">_xlfn.IFS(AND(R3503=1,S3503=G3503,T3503=H3503),TRUE,AND(R3503=1,S3503=G3503,H3503="Product NA"),TRUE)</f>
        <v>1</v>
      </c>
      <c r="W3503">
        <v>1.1599999999999999</v>
      </c>
      <c r="X3503">
        <v>13.64</v>
      </c>
      <c r="Y3503" t="str">
        <f t="shared" si="167"/>
        <v>Change</v>
      </c>
    </row>
    <row r="3504" spans="1:25" x14ac:dyDescent="0.35">
      <c r="A3504" t="s">
        <v>125</v>
      </c>
      <c r="B3504" t="s">
        <v>548</v>
      </c>
      <c r="C3504" t="s">
        <v>291</v>
      </c>
      <c r="D3504" t="s">
        <v>238</v>
      </c>
      <c r="E3504" t="s">
        <v>287</v>
      </c>
      <c r="F3504" t="s">
        <v>0</v>
      </c>
      <c r="G3504" s="159">
        <f t="shared" si="165"/>
        <v>0.23</v>
      </c>
      <c r="H3504" s="159">
        <f t="shared" si="166"/>
        <v>17.59</v>
      </c>
      <c r="I3504" s="155" t="s">
        <v>469</v>
      </c>
      <c r="K3504" t="s">
        <v>456</v>
      </c>
      <c r="L3504" t="s">
        <v>390</v>
      </c>
      <c r="M3504" t="s">
        <v>466</v>
      </c>
      <c r="N3504" t="s">
        <v>291</v>
      </c>
      <c r="O3504" t="s">
        <v>390</v>
      </c>
      <c r="P3504">
        <v>100</v>
      </c>
      <c r="Q3504">
        <v>100</v>
      </c>
      <c r="R3504">
        <v>1</v>
      </c>
      <c r="S3504">
        <v>0.23</v>
      </c>
      <c r="T3504">
        <v>17.59</v>
      </c>
      <c r="U3504" t="b" cm="1">
        <f t="array" ref="U3504">_xlfn.IFS(AND(R3504=1,S3504=G3504,T3504=H3504),TRUE,AND(R3504=1,S3504=G3504,H3504="Product NA"),TRUE)</f>
        <v>1</v>
      </c>
      <c r="W3504">
        <v>0.2</v>
      </c>
      <c r="X3504">
        <v>15.16</v>
      </c>
      <c r="Y3504" t="str">
        <f t="shared" si="167"/>
        <v>Change</v>
      </c>
    </row>
    <row r="3505" spans="1:25" x14ac:dyDescent="0.35">
      <c r="A3505" t="s">
        <v>125</v>
      </c>
      <c r="B3505" t="s">
        <v>548</v>
      </c>
      <c r="C3505" t="s">
        <v>291</v>
      </c>
      <c r="D3505" t="s">
        <v>239</v>
      </c>
      <c r="E3505" t="s">
        <v>287</v>
      </c>
      <c r="F3505" t="s">
        <v>277</v>
      </c>
      <c r="G3505" s="159">
        <f t="shared" si="165"/>
        <v>0.75</v>
      </c>
      <c r="H3505" s="159">
        <f t="shared" si="166"/>
        <v>17.95</v>
      </c>
      <c r="I3505" s="155" t="s">
        <v>470</v>
      </c>
      <c r="K3505" t="s">
        <v>456</v>
      </c>
      <c r="L3505" t="s">
        <v>390</v>
      </c>
      <c r="M3505" t="s">
        <v>466</v>
      </c>
      <c r="N3505" t="s">
        <v>291</v>
      </c>
      <c r="O3505" t="s">
        <v>390</v>
      </c>
      <c r="P3505">
        <v>100</v>
      </c>
      <c r="Q3505">
        <v>500</v>
      </c>
      <c r="R3505">
        <v>1</v>
      </c>
      <c r="S3505">
        <v>0.75</v>
      </c>
      <c r="T3505">
        <v>17.95</v>
      </c>
      <c r="U3505" t="b" cm="1">
        <f t="array" ref="U3505">_xlfn.IFS(AND(R3505=1,S3505=G3505,T3505=H3505),TRUE,AND(R3505=1,S3505=G3505,H3505="Product NA"),TRUE)</f>
        <v>1</v>
      </c>
      <c r="W3505">
        <v>0.65</v>
      </c>
      <c r="X3505">
        <v>15.47</v>
      </c>
      <c r="Y3505" t="str">
        <f t="shared" si="167"/>
        <v>Change</v>
      </c>
    </row>
    <row r="3506" spans="1:25" x14ac:dyDescent="0.35">
      <c r="A3506" t="s">
        <v>125</v>
      </c>
      <c r="B3506" t="s">
        <v>548</v>
      </c>
      <c r="C3506" t="s">
        <v>291</v>
      </c>
      <c r="D3506" t="s">
        <v>316</v>
      </c>
      <c r="E3506" t="s">
        <v>287</v>
      </c>
      <c r="F3506" t="s">
        <v>286</v>
      </c>
      <c r="G3506" s="159">
        <f t="shared" si="165"/>
        <v>1.33</v>
      </c>
      <c r="H3506" s="159">
        <f t="shared" si="166"/>
        <v>15.63</v>
      </c>
      <c r="I3506" s="155" t="s">
        <v>472</v>
      </c>
      <c r="K3506" t="s">
        <v>456</v>
      </c>
      <c r="L3506" t="s">
        <v>390</v>
      </c>
      <c r="M3506" t="s">
        <v>466</v>
      </c>
      <c r="N3506" t="s">
        <v>291</v>
      </c>
      <c r="O3506" t="s">
        <v>390</v>
      </c>
      <c r="P3506">
        <v>100</v>
      </c>
      <c r="Q3506">
        <v>2000</v>
      </c>
      <c r="R3506">
        <v>1</v>
      </c>
      <c r="S3506">
        <v>1.33</v>
      </c>
      <c r="T3506">
        <v>15.63</v>
      </c>
      <c r="U3506" t="b" cm="1">
        <f t="array" ref="U3506">_xlfn.IFS(AND(R3506=1,S3506=G3506,T3506=H3506),TRUE,AND(R3506=1,S3506=G3506,H3506="Product NA"),TRUE)</f>
        <v>1</v>
      </c>
      <c r="W3506">
        <v>1.18</v>
      </c>
      <c r="X3506">
        <v>13.83</v>
      </c>
      <c r="Y3506" t="str">
        <f t="shared" si="167"/>
        <v>Change</v>
      </c>
    </row>
    <row r="3507" spans="1:25" x14ac:dyDescent="0.35">
      <c r="A3507" t="s">
        <v>125</v>
      </c>
      <c r="B3507" t="s">
        <v>548</v>
      </c>
      <c r="C3507" t="s">
        <v>291</v>
      </c>
      <c r="D3507" t="s">
        <v>646</v>
      </c>
      <c r="E3507" t="s">
        <v>715</v>
      </c>
      <c r="F3507" t="s">
        <v>286</v>
      </c>
      <c r="G3507" s="159">
        <f t="shared" si="165"/>
        <v>16.2</v>
      </c>
      <c r="H3507" s="159">
        <f t="shared" si="166"/>
        <v>0</v>
      </c>
      <c r="I3507" s="155" t="s">
        <v>471</v>
      </c>
      <c r="K3507" t="s">
        <v>456</v>
      </c>
      <c r="L3507" t="s">
        <v>390</v>
      </c>
      <c r="M3507" t="s">
        <v>466</v>
      </c>
      <c r="N3507" t="s">
        <v>291</v>
      </c>
      <c r="O3507" t="s">
        <v>390</v>
      </c>
      <c r="P3507">
        <v>30000</v>
      </c>
      <c r="Q3507">
        <v>1000</v>
      </c>
      <c r="R3507">
        <v>1</v>
      </c>
      <c r="S3507">
        <v>16.2</v>
      </c>
      <c r="T3507">
        <v>0</v>
      </c>
      <c r="U3507" t="b" cm="1">
        <f t="array" ref="U3507">_xlfn.IFS(AND(R3507=1,S3507=G3507,T3507=H3507),TRUE,AND(R3507=1,S3507=G3507,H3507="Product NA"),TRUE)</f>
        <v>1</v>
      </c>
      <c r="W3507">
        <v>17.900000000000002</v>
      </c>
      <c r="X3507">
        <v>0</v>
      </c>
      <c r="Y3507" t="str">
        <f t="shared" si="167"/>
        <v>Change</v>
      </c>
    </row>
    <row r="3508" spans="1:25" x14ac:dyDescent="0.35">
      <c r="A3508" t="s">
        <v>125</v>
      </c>
      <c r="B3508" t="s">
        <v>548</v>
      </c>
      <c r="C3508" t="s">
        <v>291</v>
      </c>
      <c r="D3508" t="s">
        <v>646</v>
      </c>
      <c r="E3508" t="s">
        <v>715</v>
      </c>
      <c r="F3508" t="s">
        <v>286</v>
      </c>
      <c r="G3508" s="159">
        <f t="shared" si="165"/>
        <v>58</v>
      </c>
      <c r="H3508" s="159">
        <f t="shared" si="166"/>
        <v>0</v>
      </c>
      <c r="I3508" s="155" t="s">
        <v>671</v>
      </c>
      <c r="K3508" t="s">
        <v>456</v>
      </c>
      <c r="L3508" t="s">
        <v>390</v>
      </c>
      <c r="M3508" t="s">
        <v>466</v>
      </c>
      <c r="N3508" t="s">
        <v>291</v>
      </c>
      <c r="O3508" t="s">
        <v>390</v>
      </c>
      <c r="P3508">
        <v>30000</v>
      </c>
      <c r="Q3508">
        <v>15000</v>
      </c>
      <c r="R3508">
        <v>1</v>
      </c>
      <c r="S3508">
        <v>58</v>
      </c>
      <c r="T3508">
        <v>0</v>
      </c>
      <c r="U3508" t="b" cm="1">
        <f t="array" ref="U3508">_xlfn.IFS(AND(R3508=1,S3508=G3508,T3508=H3508),TRUE,AND(R3508=1,S3508=G3508,H3508="Product NA"),TRUE)</f>
        <v>1</v>
      </c>
      <c r="W3508">
        <v>78.400000000000006</v>
      </c>
      <c r="X3508">
        <v>0</v>
      </c>
      <c r="Y3508" t="str">
        <f t="shared" si="167"/>
        <v>Change</v>
      </c>
    </row>
    <row r="3509" spans="1:25" x14ac:dyDescent="0.35">
      <c r="A3509" t="s">
        <v>125</v>
      </c>
      <c r="B3509" t="s">
        <v>548</v>
      </c>
      <c r="C3509" t="s">
        <v>291</v>
      </c>
      <c r="D3509" t="s">
        <v>646</v>
      </c>
      <c r="E3509" t="s">
        <v>715</v>
      </c>
      <c r="F3509" t="s">
        <v>286</v>
      </c>
      <c r="G3509" s="159">
        <f t="shared" si="165"/>
        <v>18.900000000000002</v>
      </c>
      <c r="H3509" s="159">
        <f t="shared" si="166"/>
        <v>0</v>
      </c>
      <c r="I3509" s="155" t="s">
        <v>662</v>
      </c>
      <c r="K3509" t="s">
        <v>456</v>
      </c>
      <c r="L3509" t="s">
        <v>390</v>
      </c>
      <c r="M3509" t="s">
        <v>466</v>
      </c>
      <c r="N3509" t="s">
        <v>291</v>
      </c>
      <c r="O3509" t="s">
        <v>390</v>
      </c>
      <c r="P3509">
        <v>30000</v>
      </c>
      <c r="Q3509">
        <v>2000</v>
      </c>
      <c r="R3509">
        <v>1</v>
      </c>
      <c r="S3509">
        <v>18.900000000000002</v>
      </c>
      <c r="T3509">
        <v>0</v>
      </c>
      <c r="U3509" t="b" cm="1">
        <f t="array" ref="U3509">_xlfn.IFS(AND(R3509=1,S3509=G3509,T3509=H3509),TRUE,AND(R3509=1,S3509=G3509,H3509="Product NA"),TRUE)</f>
        <v>1</v>
      </c>
      <c r="W3509">
        <v>21.950000000000003</v>
      </c>
      <c r="X3509">
        <v>0</v>
      </c>
      <c r="Y3509" t="str">
        <f t="shared" si="167"/>
        <v>Change</v>
      </c>
    </row>
    <row r="3510" spans="1:25" x14ac:dyDescent="0.35">
      <c r="A3510" t="s">
        <v>125</v>
      </c>
      <c r="B3510" t="s">
        <v>548</v>
      </c>
      <c r="C3510" t="s">
        <v>291</v>
      </c>
      <c r="D3510" t="s">
        <v>646</v>
      </c>
      <c r="E3510" t="s">
        <v>715</v>
      </c>
      <c r="F3510" t="s">
        <v>286</v>
      </c>
      <c r="G3510" s="159">
        <f t="shared" si="165"/>
        <v>72.400000000000006</v>
      </c>
      <c r="H3510" s="159">
        <f t="shared" si="166"/>
        <v>0</v>
      </c>
      <c r="I3510" s="155" t="s">
        <v>672</v>
      </c>
      <c r="K3510" t="s">
        <v>456</v>
      </c>
      <c r="L3510" t="s">
        <v>390</v>
      </c>
      <c r="M3510" t="s">
        <v>466</v>
      </c>
      <c r="N3510" t="s">
        <v>291</v>
      </c>
      <c r="O3510" t="s">
        <v>390</v>
      </c>
      <c r="P3510">
        <v>30000</v>
      </c>
      <c r="Q3510">
        <v>20000</v>
      </c>
      <c r="R3510">
        <v>1</v>
      </c>
      <c r="S3510">
        <v>72.400000000000006</v>
      </c>
      <c r="T3510">
        <v>0</v>
      </c>
      <c r="U3510" t="b" cm="1">
        <f t="array" ref="U3510">_xlfn.IFS(AND(R3510=1,S3510=G3510,T3510=H3510),TRUE,AND(R3510=1,S3510=G3510,H3510="Product NA"),TRUE)</f>
        <v>1</v>
      </c>
      <c r="W3510">
        <v>99.4</v>
      </c>
      <c r="X3510">
        <v>0</v>
      </c>
      <c r="Y3510" t="str">
        <f t="shared" si="167"/>
        <v>Change</v>
      </c>
    </row>
    <row r="3511" spans="1:25" x14ac:dyDescent="0.35">
      <c r="A3511" t="s">
        <v>125</v>
      </c>
      <c r="B3511" t="s">
        <v>548</v>
      </c>
      <c r="C3511" t="s">
        <v>291</v>
      </c>
      <c r="D3511" t="s">
        <v>646</v>
      </c>
      <c r="E3511" t="s">
        <v>715</v>
      </c>
      <c r="F3511" t="s">
        <v>286</v>
      </c>
      <c r="G3511" s="159">
        <f t="shared" si="165"/>
        <v>93.5</v>
      </c>
      <c r="H3511" s="159">
        <f t="shared" si="166"/>
        <v>0</v>
      </c>
      <c r="I3511" s="155" t="s">
        <v>673</v>
      </c>
      <c r="K3511" t="s">
        <v>456</v>
      </c>
      <c r="L3511" t="s">
        <v>390</v>
      </c>
      <c r="M3511" t="s">
        <v>466</v>
      </c>
      <c r="N3511" t="s">
        <v>291</v>
      </c>
      <c r="O3511" t="s">
        <v>390</v>
      </c>
      <c r="P3511">
        <v>30000</v>
      </c>
      <c r="Q3511">
        <v>25000</v>
      </c>
      <c r="R3511">
        <v>1</v>
      </c>
      <c r="S3511">
        <v>93.5</v>
      </c>
      <c r="T3511">
        <v>0</v>
      </c>
      <c r="U3511" t="b" cm="1">
        <f t="array" ref="U3511">_xlfn.IFS(AND(R3511=1,S3511=G3511,T3511=H3511),TRUE,AND(R3511=1,S3511=G3511,H3511="Product NA"),TRUE)</f>
        <v>1</v>
      </c>
      <c r="W3511">
        <v>126.4</v>
      </c>
      <c r="X3511">
        <v>0</v>
      </c>
      <c r="Y3511" t="str">
        <f t="shared" si="167"/>
        <v>Change</v>
      </c>
    </row>
    <row r="3512" spans="1:25" x14ac:dyDescent="0.35">
      <c r="A3512" t="s">
        <v>125</v>
      </c>
      <c r="B3512" t="s">
        <v>548</v>
      </c>
      <c r="C3512" t="s">
        <v>291</v>
      </c>
      <c r="D3512" t="s">
        <v>646</v>
      </c>
      <c r="E3512" t="s">
        <v>715</v>
      </c>
      <c r="F3512" t="s">
        <v>286</v>
      </c>
      <c r="G3512" s="159">
        <f t="shared" si="165"/>
        <v>24.35</v>
      </c>
      <c r="H3512" s="159">
        <f t="shared" si="166"/>
        <v>0</v>
      </c>
      <c r="I3512" s="155" t="s">
        <v>663</v>
      </c>
      <c r="K3512" t="s">
        <v>456</v>
      </c>
      <c r="L3512" t="s">
        <v>390</v>
      </c>
      <c r="M3512" t="s">
        <v>466</v>
      </c>
      <c r="N3512" t="s">
        <v>291</v>
      </c>
      <c r="O3512" t="s">
        <v>390</v>
      </c>
      <c r="P3512">
        <v>30000</v>
      </c>
      <c r="Q3512">
        <v>3000</v>
      </c>
      <c r="R3512">
        <v>1</v>
      </c>
      <c r="S3512">
        <v>24.35</v>
      </c>
      <c r="T3512">
        <v>0</v>
      </c>
      <c r="U3512" t="b" cm="1">
        <f t="array" ref="U3512">_xlfn.IFS(AND(R3512=1,S3512=G3512,T3512=H3512),TRUE,AND(R3512=1,S3512=G3512,H3512="Product NA"),TRUE)</f>
        <v>1</v>
      </c>
      <c r="W3512">
        <v>26.1</v>
      </c>
      <c r="X3512">
        <v>0</v>
      </c>
      <c r="Y3512" t="str">
        <f t="shared" si="167"/>
        <v>Change</v>
      </c>
    </row>
    <row r="3513" spans="1:25" x14ac:dyDescent="0.35">
      <c r="A3513" t="s">
        <v>125</v>
      </c>
      <c r="B3513" t="s">
        <v>548</v>
      </c>
      <c r="C3513" t="s">
        <v>291</v>
      </c>
      <c r="D3513" t="s">
        <v>646</v>
      </c>
      <c r="E3513" t="s">
        <v>715</v>
      </c>
      <c r="F3513" t="s">
        <v>286</v>
      </c>
      <c r="G3513" s="159">
        <f t="shared" si="165"/>
        <v>108.9</v>
      </c>
      <c r="H3513" s="159">
        <f t="shared" si="166"/>
        <v>0</v>
      </c>
      <c r="I3513" s="155" t="s">
        <v>674</v>
      </c>
      <c r="K3513" t="s">
        <v>456</v>
      </c>
      <c r="L3513" t="s">
        <v>390</v>
      </c>
      <c r="M3513" t="s">
        <v>466</v>
      </c>
      <c r="N3513" t="s">
        <v>291</v>
      </c>
      <c r="O3513" t="s">
        <v>390</v>
      </c>
      <c r="P3513">
        <v>30000</v>
      </c>
      <c r="Q3513">
        <v>30000</v>
      </c>
      <c r="R3513">
        <v>1</v>
      </c>
      <c r="S3513">
        <v>108.9</v>
      </c>
      <c r="T3513">
        <v>0</v>
      </c>
      <c r="U3513" t="b" cm="1">
        <f t="array" ref="U3513">_xlfn.IFS(AND(R3513=1,S3513=G3513,T3513=H3513),TRUE,AND(R3513=1,S3513=G3513,H3513="Product NA"),TRUE)</f>
        <v>1</v>
      </c>
      <c r="W3513">
        <v>148.5</v>
      </c>
      <c r="X3513">
        <v>0</v>
      </c>
      <c r="Y3513" t="str">
        <f t="shared" si="167"/>
        <v>Change</v>
      </c>
    </row>
    <row r="3514" spans="1:25" x14ac:dyDescent="0.35">
      <c r="A3514" t="s">
        <v>125</v>
      </c>
      <c r="B3514" t="s">
        <v>548</v>
      </c>
      <c r="C3514" t="s">
        <v>291</v>
      </c>
      <c r="D3514" t="s">
        <v>646</v>
      </c>
      <c r="E3514" t="s">
        <v>715</v>
      </c>
      <c r="F3514" t="s">
        <v>286</v>
      </c>
      <c r="G3514" s="159">
        <f t="shared" si="165"/>
        <v>27.450000000000003</v>
      </c>
      <c r="H3514" s="159">
        <f t="shared" si="166"/>
        <v>0</v>
      </c>
      <c r="I3514" s="155" t="s">
        <v>664</v>
      </c>
      <c r="K3514" t="s">
        <v>456</v>
      </c>
      <c r="L3514" t="s">
        <v>390</v>
      </c>
      <c r="M3514" t="s">
        <v>466</v>
      </c>
      <c r="N3514" t="s">
        <v>291</v>
      </c>
      <c r="O3514" t="s">
        <v>390</v>
      </c>
      <c r="P3514">
        <v>30000</v>
      </c>
      <c r="Q3514">
        <v>4000</v>
      </c>
      <c r="R3514">
        <v>1</v>
      </c>
      <c r="S3514">
        <v>27.450000000000003</v>
      </c>
      <c r="T3514">
        <v>0</v>
      </c>
      <c r="U3514" t="b" cm="1">
        <f t="array" ref="U3514">_xlfn.IFS(AND(R3514=1,S3514=G3514,T3514=H3514),TRUE,AND(R3514=1,S3514=G3514,H3514="Product NA"),TRUE)</f>
        <v>1</v>
      </c>
      <c r="W3514">
        <v>30.150000000000002</v>
      </c>
      <c r="X3514">
        <v>0</v>
      </c>
      <c r="Y3514" t="str">
        <f t="shared" si="167"/>
        <v>Change</v>
      </c>
    </row>
    <row r="3515" spans="1:25" x14ac:dyDescent="0.35">
      <c r="A3515" t="s">
        <v>125</v>
      </c>
      <c r="B3515" t="s">
        <v>548</v>
      </c>
      <c r="C3515" t="s">
        <v>291</v>
      </c>
      <c r="D3515" t="s">
        <v>646</v>
      </c>
      <c r="E3515" t="s">
        <v>715</v>
      </c>
      <c r="F3515" t="s">
        <v>286</v>
      </c>
      <c r="G3515" s="159">
        <f t="shared" si="165"/>
        <v>30.55</v>
      </c>
      <c r="H3515" s="159">
        <f t="shared" si="166"/>
        <v>0</v>
      </c>
      <c r="I3515" s="155" t="s">
        <v>665</v>
      </c>
      <c r="K3515" t="s">
        <v>456</v>
      </c>
      <c r="L3515" t="s">
        <v>390</v>
      </c>
      <c r="M3515" t="s">
        <v>466</v>
      </c>
      <c r="N3515" t="s">
        <v>291</v>
      </c>
      <c r="O3515" t="s">
        <v>390</v>
      </c>
      <c r="P3515">
        <v>30000</v>
      </c>
      <c r="Q3515">
        <v>5000</v>
      </c>
      <c r="R3515">
        <v>1</v>
      </c>
      <c r="S3515">
        <v>30.55</v>
      </c>
      <c r="T3515">
        <v>0</v>
      </c>
      <c r="U3515" t="b" cm="1">
        <f t="array" ref="U3515">_xlfn.IFS(AND(R3515=1,S3515=G3515,T3515=H3515),TRUE,AND(R3515=1,S3515=G3515,H3515="Product NA"),TRUE)</f>
        <v>1</v>
      </c>
      <c r="W3515">
        <v>34.200000000000003</v>
      </c>
      <c r="X3515">
        <v>0</v>
      </c>
      <c r="Y3515" t="str">
        <f t="shared" si="167"/>
        <v>Change</v>
      </c>
    </row>
    <row r="3516" spans="1:25" x14ac:dyDescent="0.35">
      <c r="A3516" t="s">
        <v>125</v>
      </c>
      <c r="B3516" t="s">
        <v>548</v>
      </c>
      <c r="C3516" t="s">
        <v>291</v>
      </c>
      <c r="D3516" t="s">
        <v>646</v>
      </c>
      <c r="E3516" t="s">
        <v>715</v>
      </c>
      <c r="F3516" t="s">
        <v>286</v>
      </c>
      <c r="G3516" s="159">
        <f t="shared" si="165"/>
        <v>30.05</v>
      </c>
      <c r="H3516" s="159">
        <f t="shared" si="166"/>
        <v>0</v>
      </c>
      <c r="I3516" s="155" t="s">
        <v>666</v>
      </c>
      <c r="K3516" t="s">
        <v>456</v>
      </c>
      <c r="L3516" t="s">
        <v>390</v>
      </c>
      <c r="M3516" t="s">
        <v>466</v>
      </c>
      <c r="N3516" t="s">
        <v>291</v>
      </c>
      <c r="O3516" t="s">
        <v>390</v>
      </c>
      <c r="P3516">
        <v>30000</v>
      </c>
      <c r="Q3516">
        <v>6000</v>
      </c>
      <c r="R3516">
        <v>1</v>
      </c>
      <c r="S3516">
        <v>30.05</v>
      </c>
      <c r="T3516">
        <v>0</v>
      </c>
      <c r="U3516" t="b" cm="1">
        <f t="array" ref="U3516">_xlfn.IFS(AND(R3516=1,S3516=G3516,T3516=H3516),TRUE,AND(R3516=1,S3516=G3516,H3516="Product NA"),TRUE)</f>
        <v>1</v>
      </c>
      <c r="W3516">
        <v>39.400000000000006</v>
      </c>
      <c r="X3516">
        <v>0</v>
      </c>
      <c r="Y3516" t="str">
        <f t="shared" si="167"/>
        <v>Change</v>
      </c>
    </row>
    <row r="3517" spans="1:25" x14ac:dyDescent="0.35">
      <c r="A3517" t="s">
        <v>125</v>
      </c>
      <c r="B3517" t="s">
        <v>548</v>
      </c>
      <c r="C3517" t="s">
        <v>291</v>
      </c>
      <c r="D3517" t="s">
        <v>646</v>
      </c>
      <c r="E3517" t="s">
        <v>715</v>
      </c>
      <c r="F3517" t="s">
        <v>286</v>
      </c>
      <c r="G3517" s="159">
        <f t="shared" si="165"/>
        <v>32.700000000000003</v>
      </c>
      <c r="H3517" s="159">
        <f t="shared" si="166"/>
        <v>0</v>
      </c>
      <c r="I3517" s="155" t="s">
        <v>667</v>
      </c>
      <c r="K3517" t="s">
        <v>456</v>
      </c>
      <c r="L3517" t="s">
        <v>390</v>
      </c>
      <c r="M3517" t="s">
        <v>466</v>
      </c>
      <c r="N3517" t="s">
        <v>291</v>
      </c>
      <c r="O3517" t="s">
        <v>390</v>
      </c>
      <c r="P3517">
        <v>30000</v>
      </c>
      <c r="Q3517">
        <v>7000</v>
      </c>
      <c r="R3517">
        <v>1</v>
      </c>
      <c r="S3517">
        <v>32.700000000000003</v>
      </c>
      <c r="T3517">
        <v>0</v>
      </c>
      <c r="U3517" t="b" cm="1">
        <f t="array" ref="U3517">_xlfn.IFS(AND(R3517=1,S3517=G3517,T3517=H3517),TRUE,AND(R3517=1,S3517=G3517,H3517="Product NA"),TRUE)</f>
        <v>1</v>
      </c>
      <c r="W3517">
        <v>43.45</v>
      </c>
      <c r="X3517">
        <v>0</v>
      </c>
      <c r="Y3517" t="str">
        <f t="shared" si="167"/>
        <v>Change</v>
      </c>
    </row>
    <row r="3518" spans="1:25" x14ac:dyDescent="0.35">
      <c r="A3518" t="s">
        <v>125</v>
      </c>
      <c r="B3518" t="s">
        <v>548</v>
      </c>
      <c r="C3518" t="s">
        <v>291</v>
      </c>
      <c r="D3518" t="s">
        <v>646</v>
      </c>
      <c r="E3518" t="s">
        <v>715</v>
      </c>
      <c r="F3518" t="s">
        <v>286</v>
      </c>
      <c r="G3518" s="159">
        <f t="shared" si="165"/>
        <v>35.4</v>
      </c>
      <c r="H3518" s="159">
        <f t="shared" si="166"/>
        <v>0</v>
      </c>
      <c r="I3518" s="155" t="s">
        <v>668</v>
      </c>
      <c r="K3518" t="s">
        <v>456</v>
      </c>
      <c r="L3518" t="s">
        <v>390</v>
      </c>
      <c r="M3518" t="s">
        <v>466</v>
      </c>
      <c r="N3518" t="s">
        <v>291</v>
      </c>
      <c r="O3518" t="s">
        <v>390</v>
      </c>
      <c r="P3518">
        <v>30000</v>
      </c>
      <c r="Q3518">
        <v>8000</v>
      </c>
      <c r="R3518">
        <v>1</v>
      </c>
      <c r="S3518">
        <v>35.4</v>
      </c>
      <c r="T3518">
        <v>0</v>
      </c>
      <c r="U3518" t="b" cm="1">
        <f t="array" ref="U3518">_xlfn.IFS(AND(R3518=1,S3518=G3518,T3518=H3518),TRUE,AND(R3518=1,S3518=G3518,H3518="Product NA"),TRUE)</f>
        <v>1</v>
      </c>
      <c r="W3518">
        <v>47.550000000000004</v>
      </c>
      <c r="X3518">
        <v>0</v>
      </c>
      <c r="Y3518" t="str">
        <f t="shared" si="167"/>
        <v>Change</v>
      </c>
    </row>
    <row r="3519" spans="1:25" x14ac:dyDescent="0.35">
      <c r="A3519" t="s">
        <v>125</v>
      </c>
      <c r="B3519" t="s">
        <v>548</v>
      </c>
      <c r="C3519" t="s">
        <v>291</v>
      </c>
      <c r="D3519" t="s">
        <v>646</v>
      </c>
      <c r="E3519" t="s">
        <v>715</v>
      </c>
      <c r="F3519" t="s">
        <v>286</v>
      </c>
      <c r="G3519" s="159">
        <f t="shared" si="165"/>
        <v>38.1</v>
      </c>
      <c r="H3519" s="159">
        <f t="shared" si="166"/>
        <v>0</v>
      </c>
      <c r="I3519" s="155" t="s">
        <v>669</v>
      </c>
      <c r="K3519" t="s">
        <v>456</v>
      </c>
      <c r="L3519" t="s">
        <v>390</v>
      </c>
      <c r="M3519" t="s">
        <v>466</v>
      </c>
      <c r="N3519" t="s">
        <v>291</v>
      </c>
      <c r="O3519" t="s">
        <v>390</v>
      </c>
      <c r="P3519">
        <v>30000</v>
      </c>
      <c r="Q3519">
        <v>9000</v>
      </c>
      <c r="R3519">
        <v>1</v>
      </c>
      <c r="S3519">
        <v>38.1</v>
      </c>
      <c r="T3519">
        <v>0</v>
      </c>
      <c r="U3519" t="b" cm="1">
        <f t="array" ref="U3519">_xlfn.IFS(AND(R3519=1,S3519=G3519,T3519=H3519),TRUE,AND(R3519=1,S3519=G3519,H3519="Product NA"),TRUE)</f>
        <v>1</v>
      </c>
      <c r="W3519">
        <v>51.6</v>
      </c>
      <c r="X3519">
        <v>0</v>
      </c>
      <c r="Y3519" t="str">
        <f t="shared" si="167"/>
        <v>Change</v>
      </c>
    </row>
    <row r="3520" spans="1:25" x14ac:dyDescent="0.35">
      <c r="A3520" t="s">
        <v>125</v>
      </c>
      <c r="B3520" t="s">
        <v>548</v>
      </c>
      <c r="C3520" t="s">
        <v>291</v>
      </c>
      <c r="D3520" t="s">
        <v>646</v>
      </c>
      <c r="E3520" t="s">
        <v>715</v>
      </c>
      <c r="F3520" t="s">
        <v>286</v>
      </c>
      <c r="G3520" s="159">
        <f t="shared" si="165"/>
        <v>40.75</v>
      </c>
      <c r="H3520" s="159">
        <f t="shared" si="166"/>
        <v>0</v>
      </c>
      <c r="I3520" s="155" t="s">
        <v>670</v>
      </c>
      <c r="K3520" t="s">
        <v>456</v>
      </c>
      <c r="L3520" t="s">
        <v>390</v>
      </c>
      <c r="M3520" t="s">
        <v>466</v>
      </c>
      <c r="N3520" t="s">
        <v>291</v>
      </c>
      <c r="O3520" t="s">
        <v>390</v>
      </c>
      <c r="P3520">
        <v>30000</v>
      </c>
      <c r="Q3520">
        <v>10000</v>
      </c>
      <c r="R3520">
        <v>1</v>
      </c>
      <c r="S3520">
        <v>40.75</v>
      </c>
      <c r="T3520">
        <v>0</v>
      </c>
      <c r="U3520" t="b" cm="1">
        <f t="array" ref="U3520">_xlfn.IFS(AND(R3520=1,S3520=G3520,T3520=H3520),TRUE,AND(R3520=1,S3520=G3520,H3520="Product NA"),TRUE)</f>
        <v>1</v>
      </c>
      <c r="W3520">
        <v>55.650000000000006</v>
      </c>
      <c r="X3520">
        <v>0</v>
      </c>
      <c r="Y3520" t="str">
        <f t="shared" si="167"/>
        <v>Change</v>
      </c>
    </row>
    <row r="3521" spans="1:25" x14ac:dyDescent="0.35">
      <c r="A3521" t="s">
        <v>125</v>
      </c>
      <c r="B3521" t="s">
        <v>548</v>
      </c>
      <c r="C3521" t="s">
        <v>291</v>
      </c>
      <c r="D3521" t="s">
        <v>284</v>
      </c>
      <c r="E3521" t="s">
        <v>716</v>
      </c>
      <c r="F3521" t="s">
        <v>286</v>
      </c>
      <c r="G3521" s="159">
        <f t="shared" si="165"/>
        <v>0</v>
      </c>
      <c r="H3521" s="159">
        <f t="shared" si="166"/>
        <v>0</v>
      </c>
      <c r="I3521" s="155" t="s">
        <v>472</v>
      </c>
      <c r="K3521" t="s">
        <v>456</v>
      </c>
      <c r="L3521" t="s">
        <v>390</v>
      </c>
      <c r="M3521" t="s">
        <v>466</v>
      </c>
      <c r="N3521" t="s">
        <v>291</v>
      </c>
      <c r="O3521" t="s">
        <v>390</v>
      </c>
      <c r="P3521">
        <v>100</v>
      </c>
      <c r="Q3521">
        <v>2000</v>
      </c>
      <c r="R3521">
        <v>1</v>
      </c>
      <c r="S3521">
        <v>0</v>
      </c>
      <c r="T3521">
        <v>0</v>
      </c>
      <c r="U3521" t="b" cm="1">
        <f t="array" ref="U3521">_xlfn.IFS(AND(R3521=1,S3521=G3521,T3521=H3521),TRUE,AND(R3521=1,S3521=G3521,H3521="Product NA"),TRUE)</f>
        <v>1</v>
      </c>
      <c r="W3521">
        <v>7.25</v>
      </c>
      <c r="X3521">
        <v>11.600000000000001</v>
      </c>
      <c r="Y3521" t="str">
        <f t="shared" si="167"/>
        <v>Change</v>
      </c>
    </row>
    <row r="3522" spans="1:25" x14ac:dyDescent="0.35">
      <c r="A3522" t="s">
        <v>125</v>
      </c>
      <c r="B3522" t="s">
        <v>548</v>
      </c>
      <c r="C3522" t="s">
        <v>291</v>
      </c>
      <c r="D3522" s="180" t="s">
        <v>317</v>
      </c>
      <c r="E3522" t="s">
        <v>716</v>
      </c>
      <c r="F3522" t="s">
        <v>0</v>
      </c>
      <c r="G3522" s="159">
        <f t="shared" si="165"/>
        <v>6.53</v>
      </c>
      <c r="H3522" s="159">
        <f t="shared" si="166"/>
        <v>11.11</v>
      </c>
      <c r="I3522" s="155" t="s">
        <v>469</v>
      </c>
      <c r="K3522" t="s">
        <v>456</v>
      </c>
      <c r="L3522" t="s">
        <v>390</v>
      </c>
      <c r="M3522" t="s">
        <v>466</v>
      </c>
      <c r="N3522" t="s">
        <v>291</v>
      </c>
      <c r="O3522" t="s">
        <v>390</v>
      </c>
      <c r="P3522">
        <v>100</v>
      </c>
      <c r="Q3522">
        <v>100</v>
      </c>
      <c r="R3522">
        <v>1</v>
      </c>
      <c r="S3522">
        <v>6.53</v>
      </c>
      <c r="T3522">
        <v>11.11</v>
      </c>
      <c r="U3522" t="b" cm="1">
        <f t="array" ref="U3522">_xlfn.IFS(AND(R3522=1,S3522=G3522,T3522=H3522),TRUE,AND(R3522=1,S3522=G3522,H3522="Product NA"),TRUE)</f>
        <v>1</v>
      </c>
      <c r="W3522">
        <v>5.68</v>
      </c>
      <c r="X3522">
        <v>9.66</v>
      </c>
      <c r="Y3522" t="str">
        <f t="shared" si="167"/>
        <v>Change</v>
      </c>
    </row>
    <row r="3523" spans="1:25" x14ac:dyDescent="0.35">
      <c r="A3523" t="s">
        <v>125</v>
      </c>
      <c r="B3523" t="s">
        <v>548</v>
      </c>
      <c r="C3523" t="s">
        <v>291</v>
      </c>
      <c r="D3523" t="s">
        <v>324</v>
      </c>
      <c r="E3523" t="s">
        <v>716</v>
      </c>
      <c r="F3523" t="s">
        <v>277</v>
      </c>
      <c r="G3523" s="159">
        <f t="shared" si="165"/>
        <v>0</v>
      </c>
      <c r="H3523" s="159">
        <f t="shared" si="166"/>
        <v>0</v>
      </c>
      <c r="I3523" s="155" t="s">
        <v>470</v>
      </c>
      <c r="K3523" t="s">
        <v>456</v>
      </c>
      <c r="L3523" t="s">
        <v>390</v>
      </c>
      <c r="M3523" t="s">
        <v>466</v>
      </c>
      <c r="N3523" t="s">
        <v>291</v>
      </c>
      <c r="O3523" t="s">
        <v>390</v>
      </c>
      <c r="P3523">
        <v>100</v>
      </c>
      <c r="Q3523">
        <v>500</v>
      </c>
      <c r="R3523">
        <v>1</v>
      </c>
      <c r="S3523">
        <v>0</v>
      </c>
      <c r="T3523">
        <v>0</v>
      </c>
      <c r="U3523" t="b" cm="1">
        <f t="array" ref="U3523">_xlfn.IFS(AND(R3523=1,S3523=G3523,T3523=H3523),TRUE,AND(R3523=1,S3523=G3523,H3523="Product NA"),TRUE)</f>
        <v>1</v>
      </c>
      <c r="W3523">
        <v>6.3000000000000007</v>
      </c>
      <c r="X3523">
        <v>9.6000000000000014</v>
      </c>
      <c r="Y3523" t="str">
        <f t="shared" si="167"/>
        <v>Change</v>
      </c>
    </row>
    <row r="3524" spans="1:25" x14ac:dyDescent="0.35">
      <c r="A3524" t="s">
        <v>125</v>
      </c>
      <c r="B3524" t="s">
        <v>548</v>
      </c>
      <c r="C3524" t="s">
        <v>291</v>
      </c>
      <c r="D3524" s="180" t="s">
        <v>319</v>
      </c>
      <c r="E3524" t="s">
        <v>716</v>
      </c>
      <c r="F3524" t="s">
        <v>277</v>
      </c>
      <c r="G3524" s="159">
        <f t="shared" ref="G3524:G3587" si="168">S3524</f>
        <v>7.25</v>
      </c>
      <c r="H3524" s="159">
        <f t="shared" ref="H3524:H3587" si="169">T3524</f>
        <v>11.05</v>
      </c>
      <c r="I3524" s="155" t="s">
        <v>470</v>
      </c>
      <c r="K3524" t="s">
        <v>456</v>
      </c>
      <c r="L3524" t="s">
        <v>390</v>
      </c>
      <c r="M3524" t="s">
        <v>466</v>
      </c>
      <c r="N3524" t="s">
        <v>291</v>
      </c>
      <c r="O3524" t="s">
        <v>390</v>
      </c>
      <c r="P3524">
        <v>100</v>
      </c>
      <c r="Q3524">
        <v>500</v>
      </c>
      <c r="R3524">
        <v>1</v>
      </c>
      <c r="S3524">
        <v>7.25</v>
      </c>
      <c r="T3524">
        <v>11.05</v>
      </c>
      <c r="U3524" t="b" cm="1">
        <f t="array" ref="U3524">_xlfn.IFS(AND(R3524=1,S3524=G3524,T3524=H3524),TRUE,AND(R3524=1,S3524=G3524,H3524="Product NA"),TRUE)</f>
        <v>1</v>
      </c>
      <c r="W3524">
        <v>6.3000000000000007</v>
      </c>
      <c r="X3524">
        <v>9.6000000000000014</v>
      </c>
      <c r="Y3524" t="str">
        <f t="shared" ref="Y3524:Y3587" si="170">IF(AND(W3524=G3524,X3524=H3524),"No Change","Change")</f>
        <v>Change</v>
      </c>
    </row>
    <row r="3525" spans="1:25" x14ac:dyDescent="0.35">
      <c r="A3525" t="s">
        <v>125</v>
      </c>
      <c r="B3525" t="s">
        <v>548</v>
      </c>
      <c r="C3525" t="s">
        <v>291</v>
      </c>
      <c r="D3525" t="s">
        <v>240</v>
      </c>
      <c r="E3525" t="s">
        <v>287</v>
      </c>
      <c r="F3525" t="s">
        <v>0</v>
      </c>
      <c r="G3525" s="159">
        <f t="shared" si="168"/>
        <v>0.05</v>
      </c>
      <c r="H3525" s="159">
        <f t="shared" si="169"/>
        <v>12.3</v>
      </c>
      <c r="I3525" s="155" t="s">
        <v>469</v>
      </c>
      <c r="K3525" t="s">
        <v>456</v>
      </c>
      <c r="L3525" t="s">
        <v>390</v>
      </c>
      <c r="M3525" t="s">
        <v>466</v>
      </c>
      <c r="N3525" t="s">
        <v>291</v>
      </c>
      <c r="O3525" t="s">
        <v>390</v>
      </c>
      <c r="P3525">
        <v>100</v>
      </c>
      <c r="Q3525">
        <v>100</v>
      </c>
      <c r="R3525">
        <v>1</v>
      </c>
      <c r="S3525">
        <v>0.05</v>
      </c>
      <c r="T3525">
        <v>12.3</v>
      </c>
      <c r="U3525" t="b" cm="1">
        <f t="array" ref="U3525">_xlfn.IFS(AND(R3525=1,S3525=G3525,T3525=H3525),TRUE,AND(R3525=1,S3525=G3525,H3525="Product NA"),TRUE)</f>
        <v>1</v>
      </c>
      <c r="W3525">
        <v>0.05</v>
      </c>
      <c r="X3525">
        <v>11.34</v>
      </c>
      <c r="Y3525" t="str">
        <f t="shared" si="170"/>
        <v>Change</v>
      </c>
    </row>
    <row r="3526" spans="1:25" x14ac:dyDescent="0.35">
      <c r="A3526" t="s">
        <v>125</v>
      </c>
      <c r="B3526" t="s">
        <v>548</v>
      </c>
      <c r="C3526" t="s">
        <v>291</v>
      </c>
      <c r="D3526" t="s">
        <v>279</v>
      </c>
      <c r="E3526" t="s">
        <v>287</v>
      </c>
      <c r="F3526" t="s">
        <v>277</v>
      </c>
      <c r="G3526" s="159">
        <f t="shared" si="168"/>
        <v>0.06</v>
      </c>
      <c r="H3526" s="159">
        <f t="shared" si="169"/>
        <v>17.740000000000002</v>
      </c>
      <c r="I3526" s="155" t="s">
        <v>470</v>
      </c>
      <c r="K3526" t="s">
        <v>456</v>
      </c>
      <c r="L3526" t="s">
        <v>390</v>
      </c>
      <c r="M3526" t="s">
        <v>466</v>
      </c>
      <c r="N3526" t="s">
        <v>291</v>
      </c>
      <c r="O3526" t="s">
        <v>390</v>
      </c>
      <c r="P3526">
        <v>100</v>
      </c>
      <c r="Q3526">
        <v>500</v>
      </c>
      <c r="R3526">
        <v>1</v>
      </c>
      <c r="S3526">
        <v>0.06</v>
      </c>
      <c r="T3526">
        <v>17.740000000000002</v>
      </c>
      <c r="U3526" t="b" cm="1">
        <f t="array" ref="U3526">_xlfn.IFS(AND(R3526=1,S3526=G3526,T3526=H3526),TRUE,AND(R3526=1,S3526=G3526,H3526="Product NA"),TRUE)</f>
        <v>1</v>
      </c>
      <c r="W3526">
        <v>0.05</v>
      </c>
      <c r="X3526">
        <v>15.98</v>
      </c>
      <c r="Y3526" t="str">
        <f t="shared" si="170"/>
        <v>Change</v>
      </c>
    </row>
    <row r="3527" spans="1:25" x14ac:dyDescent="0.35">
      <c r="A3527" t="s">
        <v>129</v>
      </c>
      <c r="B3527" t="s">
        <v>425</v>
      </c>
      <c r="C3527" t="s">
        <v>129</v>
      </c>
      <c r="D3527" t="s">
        <v>326</v>
      </c>
      <c r="E3527" t="s">
        <v>643</v>
      </c>
      <c r="F3527" t="s">
        <v>643</v>
      </c>
      <c r="G3527" s="159">
        <f t="shared" si="168"/>
        <v>0.55000000000000004</v>
      </c>
      <c r="H3527" s="159">
        <f t="shared" si="169"/>
        <v>5.93</v>
      </c>
      <c r="I3527" s="155" t="s">
        <v>470</v>
      </c>
      <c r="K3527" t="s">
        <v>292</v>
      </c>
      <c r="L3527" t="s">
        <v>391</v>
      </c>
      <c r="M3527" t="s">
        <v>467</v>
      </c>
      <c r="N3527" t="s">
        <v>129</v>
      </c>
      <c r="O3527" t="s">
        <v>425</v>
      </c>
      <c r="P3527">
        <v>100</v>
      </c>
      <c r="Q3527">
        <v>500</v>
      </c>
      <c r="R3527">
        <v>1</v>
      </c>
      <c r="S3527">
        <v>0.55000000000000004</v>
      </c>
      <c r="T3527">
        <v>5.93</v>
      </c>
      <c r="U3527" t="b" cm="1">
        <f t="array" ref="U3527">_xlfn.IFS(AND(R3527=1,S3527=G3527,T3527=H3527),TRUE,AND(R3527=1,S3527=G3527,H3527="Product NA"),TRUE)</f>
        <v>1</v>
      </c>
      <c r="W3527">
        <v>0.46</v>
      </c>
      <c r="X3527">
        <v>4.74</v>
      </c>
      <c r="Y3527" t="str">
        <f t="shared" si="170"/>
        <v>Change</v>
      </c>
    </row>
    <row r="3528" spans="1:25" x14ac:dyDescent="0.35">
      <c r="A3528" t="s">
        <v>129</v>
      </c>
      <c r="B3528" t="s">
        <v>425</v>
      </c>
      <c r="C3528" t="s">
        <v>129</v>
      </c>
      <c r="D3528" t="s">
        <v>326</v>
      </c>
      <c r="E3528" t="s">
        <v>643</v>
      </c>
      <c r="F3528" t="s">
        <v>643</v>
      </c>
      <c r="G3528" s="159">
        <f t="shared" si="168"/>
        <v>2.04</v>
      </c>
      <c r="H3528" s="159">
        <f t="shared" si="169"/>
        <v>3.97</v>
      </c>
      <c r="I3528" s="155" t="s">
        <v>707</v>
      </c>
      <c r="K3528" t="s">
        <v>292</v>
      </c>
      <c r="L3528" t="s">
        <v>391</v>
      </c>
      <c r="M3528" t="s">
        <v>467</v>
      </c>
      <c r="N3528" t="s">
        <v>129</v>
      </c>
      <c r="O3528" t="s">
        <v>425</v>
      </c>
      <c r="P3528">
        <v>100</v>
      </c>
      <c r="Q3528">
        <v>5000</v>
      </c>
      <c r="R3528">
        <v>1</v>
      </c>
      <c r="S3528">
        <v>2.04</v>
      </c>
      <c r="T3528">
        <v>3.97</v>
      </c>
      <c r="U3528" t="b" cm="1">
        <f t="array" ref="U3528">_xlfn.IFS(AND(R3528=1,S3528=G3528,T3528=H3528),TRUE,AND(R3528=1,S3528=G3528,H3528="Product NA"),TRUE)</f>
        <v>1</v>
      </c>
      <c r="W3528">
        <v>1.6700000000000002</v>
      </c>
      <c r="X3528">
        <v>3.29</v>
      </c>
      <c r="Y3528" t="str">
        <f t="shared" si="170"/>
        <v>Change</v>
      </c>
    </row>
    <row r="3529" spans="1:25" x14ac:dyDescent="0.35">
      <c r="A3529" t="s">
        <v>129</v>
      </c>
      <c r="B3529" t="s">
        <v>425</v>
      </c>
      <c r="C3529" t="s">
        <v>129</v>
      </c>
      <c r="D3529" t="s">
        <v>382</v>
      </c>
      <c r="E3529" t="s">
        <v>287</v>
      </c>
      <c r="F3529" t="s">
        <v>386</v>
      </c>
      <c r="G3529" s="159">
        <f t="shared" si="168"/>
        <v>2.42</v>
      </c>
      <c r="H3529" s="159">
        <f t="shared" si="169"/>
        <v>4.22</v>
      </c>
      <c r="I3529" s="155" t="s">
        <v>472</v>
      </c>
      <c r="K3529" t="s">
        <v>292</v>
      </c>
      <c r="L3529" t="s">
        <v>391</v>
      </c>
      <c r="M3529" t="s">
        <v>467</v>
      </c>
      <c r="N3529" t="s">
        <v>129</v>
      </c>
      <c r="O3529" t="s">
        <v>425</v>
      </c>
      <c r="P3529">
        <v>100</v>
      </c>
      <c r="Q3529">
        <v>2000</v>
      </c>
      <c r="R3529">
        <v>1</v>
      </c>
      <c r="S3529">
        <v>2.42</v>
      </c>
      <c r="T3529">
        <v>4.22</v>
      </c>
      <c r="U3529" t="b" cm="1">
        <f t="array" ref="U3529">_xlfn.IFS(AND(R3529=1,S3529=G3529,T3529=H3529),TRUE,AND(R3529=1,S3529=G3529,H3529="Product NA"),TRUE)</f>
        <v>1</v>
      </c>
      <c r="W3529">
        <v>2.0100000000000002</v>
      </c>
      <c r="X3529">
        <v>3.5</v>
      </c>
      <c r="Y3529" t="str">
        <f t="shared" si="170"/>
        <v>Change</v>
      </c>
    </row>
    <row r="3530" spans="1:25" x14ac:dyDescent="0.35">
      <c r="A3530" t="s">
        <v>129</v>
      </c>
      <c r="B3530" t="s">
        <v>425</v>
      </c>
      <c r="C3530" t="s">
        <v>129</v>
      </c>
      <c r="D3530" t="s">
        <v>381</v>
      </c>
      <c r="E3530" t="s">
        <v>716</v>
      </c>
      <c r="F3530" t="s">
        <v>386</v>
      </c>
      <c r="G3530" s="159">
        <f t="shared" si="168"/>
        <v>5.5500000000000007</v>
      </c>
      <c r="H3530" s="159">
        <f t="shared" si="169"/>
        <v>3</v>
      </c>
      <c r="I3530" s="155" t="s">
        <v>472</v>
      </c>
      <c r="K3530" t="s">
        <v>292</v>
      </c>
      <c r="L3530" t="s">
        <v>391</v>
      </c>
      <c r="M3530" t="s">
        <v>467</v>
      </c>
      <c r="N3530" t="s">
        <v>129</v>
      </c>
      <c r="O3530" t="s">
        <v>425</v>
      </c>
      <c r="P3530">
        <v>100</v>
      </c>
      <c r="Q3530">
        <v>2000</v>
      </c>
      <c r="R3530">
        <v>1</v>
      </c>
      <c r="S3530">
        <v>5.5500000000000007</v>
      </c>
      <c r="T3530">
        <v>3</v>
      </c>
      <c r="U3530" t="b" cm="1">
        <f t="array" ref="U3530">_xlfn.IFS(AND(R3530=1,S3530=G3530,T3530=H3530),TRUE,AND(R3530=1,S3530=G3530,H3530="Product NA"),TRUE)</f>
        <v>1</v>
      </c>
      <c r="W3530">
        <v>5.3500000000000005</v>
      </c>
      <c r="X3530">
        <v>2.9000000000000004</v>
      </c>
      <c r="Y3530" t="str">
        <f t="shared" si="170"/>
        <v>Change</v>
      </c>
    </row>
    <row r="3531" spans="1:25" x14ac:dyDescent="0.35">
      <c r="A3531" t="s">
        <v>129</v>
      </c>
      <c r="B3531" t="s">
        <v>425</v>
      </c>
      <c r="C3531" t="s">
        <v>129</v>
      </c>
      <c r="D3531" t="s">
        <v>281</v>
      </c>
      <c r="E3531" t="s">
        <v>287</v>
      </c>
      <c r="F3531" t="s">
        <v>286</v>
      </c>
      <c r="G3531" s="159">
        <f t="shared" si="168"/>
        <v>2.42</v>
      </c>
      <c r="H3531" s="159">
        <f t="shared" si="169"/>
        <v>4.22</v>
      </c>
      <c r="I3531" s="155" t="s">
        <v>472</v>
      </c>
      <c r="K3531" t="s">
        <v>292</v>
      </c>
      <c r="L3531" t="s">
        <v>391</v>
      </c>
      <c r="M3531" t="s">
        <v>467</v>
      </c>
      <c r="N3531" t="s">
        <v>129</v>
      </c>
      <c r="O3531" t="s">
        <v>425</v>
      </c>
      <c r="P3531">
        <v>100</v>
      </c>
      <c r="Q3531">
        <v>2000</v>
      </c>
      <c r="R3531">
        <v>1</v>
      </c>
      <c r="S3531">
        <v>2.42</v>
      </c>
      <c r="T3531">
        <v>4.22</v>
      </c>
      <c r="U3531" t="b" cm="1">
        <f t="array" ref="U3531">_xlfn.IFS(AND(R3531=1,S3531=G3531,T3531=H3531),TRUE,AND(R3531=1,S3531=G3531,H3531="Product NA"),TRUE)</f>
        <v>1</v>
      </c>
      <c r="W3531">
        <v>2.0100000000000002</v>
      </c>
      <c r="X3531">
        <v>3.5</v>
      </c>
      <c r="Y3531" t="str">
        <f t="shared" si="170"/>
        <v>Change</v>
      </c>
    </row>
    <row r="3532" spans="1:25" x14ac:dyDescent="0.35">
      <c r="A3532" t="s">
        <v>129</v>
      </c>
      <c r="B3532" t="s">
        <v>425</v>
      </c>
      <c r="C3532" t="s">
        <v>129</v>
      </c>
      <c r="D3532" t="s">
        <v>278</v>
      </c>
      <c r="E3532" t="s">
        <v>287</v>
      </c>
      <c r="F3532" t="s">
        <v>277</v>
      </c>
      <c r="G3532" s="159">
        <f t="shared" si="168"/>
        <v>1.75</v>
      </c>
      <c r="H3532" s="159">
        <f t="shared" si="169"/>
        <v>4.3</v>
      </c>
      <c r="I3532" s="155" t="s">
        <v>470</v>
      </c>
      <c r="K3532" t="s">
        <v>292</v>
      </c>
      <c r="L3532" t="s">
        <v>391</v>
      </c>
      <c r="M3532" t="s">
        <v>467</v>
      </c>
      <c r="N3532" t="s">
        <v>129</v>
      </c>
      <c r="O3532" t="s">
        <v>425</v>
      </c>
      <c r="P3532">
        <v>100</v>
      </c>
      <c r="Q3532">
        <v>500</v>
      </c>
      <c r="R3532">
        <v>1</v>
      </c>
      <c r="S3532">
        <v>1.75</v>
      </c>
      <c r="T3532">
        <v>4.3</v>
      </c>
      <c r="U3532" t="b" cm="1">
        <f t="array" ref="U3532">_xlfn.IFS(AND(R3532=1,S3532=G3532,T3532=H3532),TRUE,AND(R3532=1,S3532=G3532,H3532="Product NA"),TRUE)</f>
        <v>1</v>
      </c>
      <c r="W3532">
        <v>1.35</v>
      </c>
      <c r="X3532">
        <v>3.3200000000000003</v>
      </c>
      <c r="Y3532" t="str">
        <f t="shared" si="170"/>
        <v>Change</v>
      </c>
    </row>
    <row r="3533" spans="1:25" x14ac:dyDescent="0.35">
      <c r="A3533" t="s">
        <v>129</v>
      </c>
      <c r="B3533" t="s">
        <v>425</v>
      </c>
      <c r="C3533" t="s">
        <v>129</v>
      </c>
      <c r="D3533" t="s">
        <v>238</v>
      </c>
      <c r="E3533" t="s">
        <v>287</v>
      </c>
      <c r="F3533" t="s">
        <v>0</v>
      </c>
      <c r="G3533" s="159">
        <f t="shared" si="168"/>
        <v>0.84</v>
      </c>
      <c r="H3533" s="159">
        <f t="shared" si="169"/>
        <v>7.11</v>
      </c>
      <c r="I3533" s="155" t="s">
        <v>469</v>
      </c>
      <c r="K3533" t="s">
        <v>292</v>
      </c>
      <c r="L3533" t="s">
        <v>391</v>
      </c>
      <c r="M3533" t="s">
        <v>467</v>
      </c>
      <c r="N3533" t="s">
        <v>129</v>
      </c>
      <c r="O3533" t="s">
        <v>425</v>
      </c>
      <c r="P3533">
        <v>100</v>
      </c>
      <c r="Q3533">
        <v>100</v>
      </c>
      <c r="R3533">
        <v>1</v>
      </c>
      <c r="S3533">
        <v>0.84</v>
      </c>
      <c r="T3533">
        <v>7.11</v>
      </c>
      <c r="U3533" t="b" cm="1">
        <f t="array" ref="U3533">_xlfn.IFS(AND(R3533=1,S3533=G3533,T3533=H3533),TRUE,AND(R3533=1,S3533=G3533,H3533="Product NA"),TRUE)</f>
        <v>1</v>
      </c>
      <c r="W3533">
        <v>0.72</v>
      </c>
      <c r="X3533">
        <v>6.13</v>
      </c>
      <c r="Y3533" t="str">
        <f t="shared" si="170"/>
        <v>Change</v>
      </c>
    </row>
    <row r="3534" spans="1:25" x14ac:dyDescent="0.35">
      <c r="A3534" t="s">
        <v>129</v>
      </c>
      <c r="B3534" t="s">
        <v>425</v>
      </c>
      <c r="C3534" t="s">
        <v>129</v>
      </c>
      <c r="D3534" t="s">
        <v>239</v>
      </c>
      <c r="E3534" t="s">
        <v>287</v>
      </c>
      <c r="F3534" t="s">
        <v>277</v>
      </c>
      <c r="G3534" s="159">
        <f t="shared" si="168"/>
        <v>1.19</v>
      </c>
      <c r="H3534" s="159">
        <f t="shared" si="169"/>
        <v>5.78</v>
      </c>
      <c r="I3534" s="155" t="s">
        <v>470</v>
      </c>
      <c r="K3534" t="s">
        <v>292</v>
      </c>
      <c r="L3534" t="s">
        <v>391</v>
      </c>
      <c r="M3534" t="s">
        <v>467</v>
      </c>
      <c r="N3534" t="s">
        <v>129</v>
      </c>
      <c r="O3534" t="s">
        <v>425</v>
      </c>
      <c r="P3534">
        <v>100</v>
      </c>
      <c r="Q3534">
        <v>500</v>
      </c>
      <c r="R3534">
        <v>1</v>
      </c>
      <c r="S3534">
        <v>1.19</v>
      </c>
      <c r="T3534">
        <v>5.78</v>
      </c>
      <c r="U3534" t="b" cm="1">
        <f t="array" ref="U3534">_xlfn.IFS(AND(R3534=1,S3534=G3534,T3534=H3534),TRUE,AND(R3534=1,S3534=G3534,H3534="Product NA"),TRUE)</f>
        <v>1</v>
      </c>
      <c r="W3534">
        <v>1.03</v>
      </c>
      <c r="X3534">
        <v>4.9800000000000004</v>
      </c>
      <c r="Y3534" t="str">
        <f t="shared" si="170"/>
        <v>Change</v>
      </c>
    </row>
    <row r="3535" spans="1:25" x14ac:dyDescent="0.35">
      <c r="A3535" t="s">
        <v>129</v>
      </c>
      <c r="B3535" t="s">
        <v>425</v>
      </c>
      <c r="C3535" t="s">
        <v>129</v>
      </c>
      <c r="D3535" t="s">
        <v>316</v>
      </c>
      <c r="E3535" t="s">
        <v>287</v>
      </c>
      <c r="F3535" t="s">
        <v>286</v>
      </c>
      <c r="G3535" s="159">
        <f t="shared" si="168"/>
        <v>2.19</v>
      </c>
      <c r="H3535" s="159">
        <f t="shared" si="169"/>
        <v>3.97</v>
      </c>
      <c r="I3535" s="155" t="s">
        <v>472</v>
      </c>
      <c r="K3535" t="s">
        <v>292</v>
      </c>
      <c r="L3535" t="s">
        <v>391</v>
      </c>
      <c r="M3535" t="s">
        <v>467</v>
      </c>
      <c r="N3535" t="s">
        <v>129</v>
      </c>
      <c r="O3535" t="s">
        <v>425</v>
      </c>
      <c r="P3535">
        <v>100</v>
      </c>
      <c r="Q3535">
        <v>2000</v>
      </c>
      <c r="R3535">
        <v>1</v>
      </c>
      <c r="S3535">
        <v>2.19</v>
      </c>
      <c r="T3535">
        <v>3.97</v>
      </c>
      <c r="U3535" t="b" cm="1">
        <f t="array" ref="U3535">_xlfn.IFS(AND(R3535=1,S3535=G3535,T3535=H3535),TRUE,AND(R3535=1,S3535=G3535,H3535="Product NA"),TRUE)</f>
        <v>1</v>
      </c>
      <c r="W3535">
        <v>1.82</v>
      </c>
      <c r="X3535">
        <v>3.29</v>
      </c>
      <c r="Y3535" t="str">
        <f t="shared" si="170"/>
        <v>Change</v>
      </c>
    </row>
    <row r="3536" spans="1:25" x14ac:dyDescent="0.35">
      <c r="A3536" t="s">
        <v>129</v>
      </c>
      <c r="B3536" t="s">
        <v>425</v>
      </c>
      <c r="C3536" t="s">
        <v>129</v>
      </c>
      <c r="D3536" t="s">
        <v>646</v>
      </c>
      <c r="E3536" t="s">
        <v>715</v>
      </c>
      <c r="F3536" t="s">
        <v>286</v>
      </c>
      <c r="G3536" s="159">
        <f t="shared" si="168"/>
        <v>13.65</v>
      </c>
      <c r="H3536" s="159">
        <f t="shared" si="169"/>
        <v>0</v>
      </c>
      <c r="I3536" s="155" t="s">
        <v>471</v>
      </c>
      <c r="K3536" t="s">
        <v>292</v>
      </c>
      <c r="L3536" t="s">
        <v>391</v>
      </c>
      <c r="M3536" t="s">
        <v>467</v>
      </c>
      <c r="N3536" t="s">
        <v>129</v>
      </c>
      <c r="O3536" t="s">
        <v>425</v>
      </c>
      <c r="P3536">
        <v>30000</v>
      </c>
      <c r="Q3536">
        <v>1000</v>
      </c>
      <c r="R3536">
        <v>1</v>
      </c>
      <c r="S3536">
        <v>13.65</v>
      </c>
      <c r="T3536">
        <v>0</v>
      </c>
      <c r="U3536" t="b" cm="1">
        <f t="array" ref="U3536">_xlfn.IFS(AND(R3536=1,S3536=G3536,T3536=H3536),TRUE,AND(R3536=1,S3536=G3536,H3536="Product NA"),TRUE)</f>
        <v>1</v>
      </c>
      <c r="W3536">
        <v>12.8</v>
      </c>
      <c r="X3536">
        <v>0</v>
      </c>
      <c r="Y3536" t="str">
        <f t="shared" si="170"/>
        <v>Change</v>
      </c>
    </row>
    <row r="3537" spans="1:25" x14ac:dyDescent="0.35">
      <c r="A3537" t="s">
        <v>129</v>
      </c>
      <c r="B3537" t="s">
        <v>425</v>
      </c>
      <c r="C3537" t="s">
        <v>129</v>
      </c>
      <c r="D3537" t="s">
        <v>646</v>
      </c>
      <c r="E3537" t="s">
        <v>715</v>
      </c>
      <c r="F3537" t="s">
        <v>286</v>
      </c>
      <c r="G3537" s="159">
        <f t="shared" si="168"/>
        <v>34.6</v>
      </c>
      <c r="H3537" s="159">
        <f t="shared" si="169"/>
        <v>0</v>
      </c>
      <c r="I3537" s="155" t="s">
        <v>671</v>
      </c>
      <c r="K3537" t="s">
        <v>292</v>
      </c>
      <c r="L3537" t="s">
        <v>391</v>
      </c>
      <c r="M3537" t="s">
        <v>467</v>
      </c>
      <c r="N3537" t="s">
        <v>129</v>
      </c>
      <c r="O3537" t="s">
        <v>425</v>
      </c>
      <c r="P3537">
        <v>30000</v>
      </c>
      <c r="Q3537">
        <v>15000</v>
      </c>
      <c r="R3537">
        <v>1</v>
      </c>
      <c r="S3537">
        <v>34.6</v>
      </c>
      <c r="T3537">
        <v>0</v>
      </c>
      <c r="U3537" t="b" cm="1">
        <f t="array" ref="U3537">_xlfn.IFS(AND(R3537=1,S3537=G3537,T3537=H3537),TRUE,AND(R3537=1,S3537=G3537,H3537="Product NA"),TRUE)</f>
        <v>1</v>
      </c>
      <c r="W3537">
        <v>31.400000000000002</v>
      </c>
      <c r="X3537">
        <v>0</v>
      </c>
      <c r="Y3537" t="str">
        <f t="shared" si="170"/>
        <v>Change</v>
      </c>
    </row>
    <row r="3538" spans="1:25" x14ac:dyDescent="0.35">
      <c r="A3538" t="s">
        <v>129</v>
      </c>
      <c r="B3538" t="s">
        <v>425</v>
      </c>
      <c r="C3538" t="s">
        <v>129</v>
      </c>
      <c r="D3538" t="s">
        <v>646</v>
      </c>
      <c r="E3538" t="s">
        <v>715</v>
      </c>
      <c r="F3538" t="s">
        <v>286</v>
      </c>
      <c r="G3538" s="159">
        <f t="shared" si="168"/>
        <v>14.950000000000001</v>
      </c>
      <c r="H3538" s="159">
        <f t="shared" si="169"/>
        <v>0</v>
      </c>
      <c r="I3538" s="155" t="s">
        <v>662</v>
      </c>
      <c r="K3538" t="s">
        <v>292</v>
      </c>
      <c r="L3538" t="s">
        <v>391</v>
      </c>
      <c r="M3538" t="s">
        <v>467</v>
      </c>
      <c r="N3538" t="s">
        <v>129</v>
      </c>
      <c r="O3538" t="s">
        <v>425</v>
      </c>
      <c r="P3538">
        <v>30000</v>
      </c>
      <c r="Q3538">
        <v>2000</v>
      </c>
      <c r="R3538">
        <v>1</v>
      </c>
      <c r="S3538">
        <v>14.950000000000001</v>
      </c>
      <c r="T3538">
        <v>0</v>
      </c>
      <c r="U3538" t="b" cm="1">
        <f t="array" ref="U3538">_xlfn.IFS(AND(R3538=1,S3538=G3538,T3538=H3538),TRUE,AND(R3538=1,S3538=G3538,H3538="Product NA"),TRUE)</f>
        <v>1</v>
      </c>
      <c r="W3538">
        <v>13.9</v>
      </c>
      <c r="X3538">
        <v>0</v>
      </c>
      <c r="Y3538" t="str">
        <f t="shared" si="170"/>
        <v>Change</v>
      </c>
    </row>
    <row r="3539" spans="1:25" x14ac:dyDescent="0.35">
      <c r="A3539" t="s">
        <v>129</v>
      </c>
      <c r="B3539" t="s">
        <v>425</v>
      </c>
      <c r="C3539" t="s">
        <v>129</v>
      </c>
      <c r="D3539" t="s">
        <v>646</v>
      </c>
      <c r="E3539" t="s">
        <v>715</v>
      </c>
      <c r="F3539" t="s">
        <v>286</v>
      </c>
      <c r="G3539" s="159">
        <f t="shared" si="168"/>
        <v>41.6</v>
      </c>
      <c r="H3539" s="159">
        <f t="shared" si="169"/>
        <v>0</v>
      </c>
      <c r="I3539" s="155" t="s">
        <v>672</v>
      </c>
      <c r="K3539" t="s">
        <v>292</v>
      </c>
      <c r="L3539" t="s">
        <v>391</v>
      </c>
      <c r="M3539" t="s">
        <v>467</v>
      </c>
      <c r="N3539" t="s">
        <v>129</v>
      </c>
      <c r="O3539" t="s">
        <v>425</v>
      </c>
      <c r="P3539">
        <v>30000</v>
      </c>
      <c r="Q3539">
        <v>20000</v>
      </c>
      <c r="R3539">
        <v>1</v>
      </c>
      <c r="S3539">
        <v>41.6</v>
      </c>
      <c r="T3539">
        <v>0</v>
      </c>
      <c r="U3539" t="b" cm="1">
        <f t="array" ref="U3539">_xlfn.IFS(AND(R3539=1,S3539=G3539,T3539=H3539),TRUE,AND(R3539=1,S3539=G3539,H3539="Product NA"),TRUE)</f>
        <v>1</v>
      </c>
      <c r="W3539">
        <v>37.300000000000004</v>
      </c>
      <c r="X3539">
        <v>0</v>
      </c>
      <c r="Y3539" t="str">
        <f t="shared" si="170"/>
        <v>Change</v>
      </c>
    </row>
    <row r="3540" spans="1:25" x14ac:dyDescent="0.35">
      <c r="A3540" t="s">
        <v>129</v>
      </c>
      <c r="B3540" t="s">
        <v>425</v>
      </c>
      <c r="C3540" t="s">
        <v>129</v>
      </c>
      <c r="D3540" t="s">
        <v>646</v>
      </c>
      <c r="E3540" t="s">
        <v>715</v>
      </c>
      <c r="F3540" t="s">
        <v>286</v>
      </c>
      <c r="G3540" s="159">
        <f t="shared" si="168"/>
        <v>52.300000000000004</v>
      </c>
      <c r="H3540" s="159">
        <f t="shared" si="169"/>
        <v>0</v>
      </c>
      <c r="I3540" s="155" t="s">
        <v>673</v>
      </c>
      <c r="K3540" t="s">
        <v>292</v>
      </c>
      <c r="L3540" t="s">
        <v>391</v>
      </c>
      <c r="M3540" t="s">
        <v>467</v>
      </c>
      <c r="N3540" t="s">
        <v>129</v>
      </c>
      <c r="O3540" t="s">
        <v>425</v>
      </c>
      <c r="P3540">
        <v>30000</v>
      </c>
      <c r="Q3540">
        <v>25000</v>
      </c>
      <c r="R3540">
        <v>1</v>
      </c>
      <c r="S3540">
        <v>52.300000000000004</v>
      </c>
      <c r="T3540">
        <v>0</v>
      </c>
      <c r="U3540" t="b" cm="1">
        <f t="array" ref="U3540">_xlfn.IFS(AND(R3540=1,S3540=G3540,T3540=H3540),TRUE,AND(R3540=1,S3540=G3540,H3540="Product NA"),TRUE)</f>
        <v>1</v>
      </c>
      <c r="W3540">
        <v>46.6</v>
      </c>
      <c r="X3540">
        <v>0</v>
      </c>
      <c r="Y3540" t="str">
        <f t="shared" si="170"/>
        <v>Change</v>
      </c>
    </row>
    <row r="3541" spans="1:25" x14ac:dyDescent="0.35">
      <c r="A3541" t="s">
        <v>129</v>
      </c>
      <c r="B3541" t="s">
        <v>425</v>
      </c>
      <c r="C3541" t="s">
        <v>129</v>
      </c>
      <c r="D3541" t="s">
        <v>646</v>
      </c>
      <c r="E3541" t="s">
        <v>715</v>
      </c>
      <c r="F3541" t="s">
        <v>286</v>
      </c>
      <c r="G3541" s="159">
        <f t="shared" si="168"/>
        <v>20.350000000000001</v>
      </c>
      <c r="H3541" s="159">
        <f t="shared" si="169"/>
        <v>0</v>
      </c>
      <c r="I3541" s="155" t="s">
        <v>663</v>
      </c>
      <c r="K3541" t="s">
        <v>292</v>
      </c>
      <c r="L3541" t="s">
        <v>391</v>
      </c>
      <c r="M3541" t="s">
        <v>467</v>
      </c>
      <c r="N3541" t="s">
        <v>129</v>
      </c>
      <c r="O3541" t="s">
        <v>425</v>
      </c>
      <c r="P3541">
        <v>30000</v>
      </c>
      <c r="Q3541">
        <v>3000</v>
      </c>
      <c r="R3541">
        <v>1</v>
      </c>
      <c r="S3541">
        <v>20.350000000000001</v>
      </c>
      <c r="T3541">
        <v>0</v>
      </c>
      <c r="U3541" t="b" cm="1">
        <f t="array" ref="U3541">_xlfn.IFS(AND(R3541=1,S3541=G3541,T3541=H3541),TRUE,AND(R3541=1,S3541=G3541,H3541="Product NA"),TRUE)</f>
        <v>1</v>
      </c>
      <c r="W3541">
        <v>15.05</v>
      </c>
      <c r="X3541">
        <v>0</v>
      </c>
      <c r="Y3541" t="str">
        <f t="shared" si="170"/>
        <v>Change</v>
      </c>
    </row>
    <row r="3542" spans="1:25" x14ac:dyDescent="0.35">
      <c r="A3542" t="s">
        <v>129</v>
      </c>
      <c r="B3542" t="s">
        <v>425</v>
      </c>
      <c r="C3542" t="s">
        <v>129</v>
      </c>
      <c r="D3542" t="s">
        <v>646</v>
      </c>
      <c r="E3542" t="s">
        <v>715</v>
      </c>
      <c r="F3542" t="s">
        <v>286</v>
      </c>
      <c r="G3542" s="159">
        <f t="shared" si="168"/>
        <v>59.800000000000004</v>
      </c>
      <c r="H3542" s="159">
        <f t="shared" si="169"/>
        <v>0</v>
      </c>
      <c r="I3542" s="155" t="s">
        <v>674</v>
      </c>
      <c r="K3542" t="s">
        <v>292</v>
      </c>
      <c r="L3542" t="s">
        <v>391</v>
      </c>
      <c r="M3542" t="s">
        <v>467</v>
      </c>
      <c r="N3542" t="s">
        <v>129</v>
      </c>
      <c r="O3542" t="s">
        <v>425</v>
      </c>
      <c r="P3542">
        <v>30000</v>
      </c>
      <c r="Q3542">
        <v>30000</v>
      </c>
      <c r="R3542">
        <v>1</v>
      </c>
      <c r="S3542">
        <v>59.800000000000004</v>
      </c>
      <c r="T3542">
        <v>0</v>
      </c>
      <c r="U3542" t="b" cm="1">
        <f t="array" ref="U3542">_xlfn.IFS(AND(R3542=1,S3542=G3542,T3542=H3542),TRUE,AND(R3542=1,S3542=G3542,H3542="Product NA"),TRUE)</f>
        <v>1</v>
      </c>
      <c r="W3542">
        <v>53</v>
      </c>
      <c r="X3542">
        <v>0</v>
      </c>
      <c r="Y3542" t="str">
        <f t="shared" si="170"/>
        <v>Change</v>
      </c>
    </row>
    <row r="3543" spans="1:25" x14ac:dyDescent="0.35">
      <c r="A3543" t="s">
        <v>129</v>
      </c>
      <c r="B3543" t="s">
        <v>425</v>
      </c>
      <c r="C3543" t="s">
        <v>129</v>
      </c>
      <c r="D3543" t="s">
        <v>646</v>
      </c>
      <c r="E3543" t="s">
        <v>715</v>
      </c>
      <c r="F3543" t="s">
        <v>286</v>
      </c>
      <c r="G3543" s="159">
        <f t="shared" si="168"/>
        <v>25.6</v>
      </c>
      <c r="H3543" s="159">
        <f t="shared" si="169"/>
        <v>0</v>
      </c>
      <c r="I3543" s="155" t="s">
        <v>664</v>
      </c>
      <c r="K3543" t="s">
        <v>292</v>
      </c>
      <c r="L3543" t="s">
        <v>391</v>
      </c>
      <c r="M3543" t="s">
        <v>467</v>
      </c>
      <c r="N3543" t="s">
        <v>129</v>
      </c>
      <c r="O3543" t="s">
        <v>425</v>
      </c>
      <c r="P3543">
        <v>30000</v>
      </c>
      <c r="Q3543">
        <v>4000</v>
      </c>
      <c r="R3543">
        <v>1</v>
      </c>
      <c r="S3543">
        <v>25.6</v>
      </c>
      <c r="T3543">
        <v>0</v>
      </c>
      <c r="U3543" t="b" cm="1">
        <f t="array" ref="U3543">_xlfn.IFS(AND(R3543=1,S3543=G3543,T3543=H3543),TRUE,AND(R3543=1,S3543=G3543,H3543="Product NA"),TRUE)</f>
        <v>1</v>
      </c>
      <c r="W3543">
        <v>16.2</v>
      </c>
      <c r="X3543">
        <v>0</v>
      </c>
      <c r="Y3543" t="str">
        <f t="shared" si="170"/>
        <v>Change</v>
      </c>
    </row>
    <row r="3544" spans="1:25" x14ac:dyDescent="0.35">
      <c r="A3544" t="s">
        <v>129</v>
      </c>
      <c r="B3544" t="s">
        <v>425</v>
      </c>
      <c r="C3544" t="s">
        <v>129</v>
      </c>
      <c r="D3544" t="s">
        <v>646</v>
      </c>
      <c r="E3544" t="s">
        <v>715</v>
      </c>
      <c r="F3544" t="s">
        <v>286</v>
      </c>
      <c r="G3544" s="159">
        <f t="shared" si="168"/>
        <v>30.85</v>
      </c>
      <c r="H3544" s="159">
        <f t="shared" si="169"/>
        <v>0</v>
      </c>
      <c r="I3544" s="155" t="s">
        <v>665</v>
      </c>
      <c r="K3544" t="s">
        <v>292</v>
      </c>
      <c r="L3544" t="s">
        <v>391</v>
      </c>
      <c r="M3544" t="s">
        <v>467</v>
      </c>
      <c r="N3544" t="s">
        <v>129</v>
      </c>
      <c r="O3544" t="s">
        <v>425</v>
      </c>
      <c r="P3544">
        <v>30000</v>
      </c>
      <c r="Q3544">
        <v>5000</v>
      </c>
      <c r="R3544">
        <v>1</v>
      </c>
      <c r="S3544">
        <v>30.85</v>
      </c>
      <c r="T3544">
        <v>0</v>
      </c>
      <c r="U3544" t="b" cm="1">
        <f t="array" ref="U3544">_xlfn.IFS(AND(R3544=1,S3544=G3544,T3544=H3544),TRUE,AND(R3544=1,S3544=G3544,H3544="Product NA"),TRUE)</f>
        <v>1</v>
      </c>
      <c r="W3544">
        <v>17.3</v>
      </c>
      <c r="X3544">
        <v>0</v>
      </c>
      <c r="Y3544" t="str">
        <f t="shared" si="170"/>
        <v>Change</v>
      </c>
    </row>
    <row r="3545" spans="1:25" x14ac:dyDescent="0.35">
      <c r="A3545" t="s">
        <v>129</v>
      </c>
      <c r="B3545" t="s">
        <v>425</v>
      </c>
      <c r="C3545" t="s">
        <v>129</v>
      </c>
      <c r="D3545" t="s">
        <v>646</v>
      </c>
      <c r="E3545" t="s">
        <v>715</v>
      </c>
      <c r="F3545" t="s">
        <v>286</v>
      </c>
      <c r="G3545" s="159">
        <f t="shared" si="168"/>
        <v>31</v>
      </c>
      <c r="H3545" s="159">
        <f t="shared" si="169"/>
        <v>0</v>
      </c>
      <c r="I3545" s="155" t="s">
        <v>666</v>
      </c>
      <c r="K3545" t="s">
        <v>292</v>
      </c>
      <c r="L3545" t="s">
        <v>391</v>
      </c>
      <c r="M3545" t="s">
        <v>467</v>
      </c>
      <c r="N3545" t="s">
        <v>129</v>
      </c>
      <c r="O3545" t="s">
        <v>425</v>
      </c>
      <c r="P3545">
        <v>30000</v>
      </c>
      <c r="Q3545">
        <v>6000</v>
      </c>
      <c r="R3545">
        <v>1</v>
      </c>
      <c r="S3545">
        <v>31</v>
      </c>
      <c r="T3545">
        <v>0</v>
      </c>
      <c r="U3545" t="b" cm="1">
        <f t="array" ref="U3545">_xlfn.IFS(AND(R3545=1,S3545=G3545,T3545=H3545),TRUE,AND(R3545=1,S3545=G3545,H3545="Product NA"),TRUE)</f>
        <v>1</v>
      </c>
      <c r="W3545">
        <v>19.350000000000001</v>
      </c>
      <c r="X3545">
        <v>0</v>
      </c>
      <c r="Y3545" t="str">
        <f t="shared" si="170"/>
        <v>Change</v>
      </c>
    </row>
    <row r="3546" spans="1:25" x14ac:dyDescent="0.35">
      <c r="A3546" t="s">
        <v>129</v>
      </c>
      <c r="B3546" t="s">
        <v>425</v>
      </c>
      <c r="C3546" t="s">
        <v>129</v>
      </c>
      <c r="D3546" t="s">
        <v>646</v>
      </c>
      <c r="E3546" t="s">
        <v>715</v>
      </c>
      <c r="F3546" t="s">
        <v>286</v>
      </c>
      <c r="G3546" s="159">
        <f t="shared" si="168"/>
        <v>32</v>
      </c>
      <c r="H3546" s="159">
        <f t="shared" si="169"/>
        <v>0</v>
      </c>
      <c r="I3546" s="155" t="s">
        <v>667</v>
      </c>
      <c r="K3546" t="s">
        <v>292</v>
      </c>
      <c r="L3546" t="s">
        <v>391</v>
      </c>
      <c r="M3546" t="s">
        <v>467</v>
      </c>
      <c r="N3546" t="s">
        <v>129</v>
      </c>
      <c r="O3546" t="s">
        <v>425</v>
      </c>
      <c r="P3546">
        <v>30000</v>
      </c>
      <c r="Q3546">
        <v>7000</v>
      </c>
      <c r="R3546">
        <v>1</v>
      </c>
      <c r="S3546">
        <v>32</v>
      </c>
      <c r="T3546">
        <v>0</v>
      </c>
      <c r="U3546" t="b" cm="1">
        <f t="array" ref="U3546">_xlfn.IFS(AND(R3546=1,S3546=G3546,T3546=H3546),TRUE,AND(R3546=1,S3546=G3546,H3546="Product NA"),TRUE)</f>
        <v>1</v>
      </c>
      <c r="W3546">
        <v>20.450000000000003</v>
      </c>
      <c r="X3546">
        <v>0</v>
      </c>
      <c r="Y3546" t="str">
        <f t="shared" si="170"/>
        <v>Change</v>
      </c>
    </row>
    <row r="3547" spans="1:25" x14ac:dyDescent="0.35">
      <c r="A3547" t="s">
        <v>129</v>
      </c>
      <c r="B3547" t="s">
        <v>425</v>
      </c>
      <c r="C3547" t="s">
        <v>129</v>
      </c>
      <c r="D3547" t="s">
        <v>646</v>
      </c>
      <c r="E3547" t="s">
        <v>715</v>
      </c>
      <c r="F3547" t="s">
        <v>286</v>
      </c>
      <c r="G3547" s="159">
        <f t="shared" si="168"/>
        <v>33</v>
      </c>
      <c r="H3547" s="159">
        <f t="shared" si="169"/>
        <v>0</v>
      </c>
      <c r="I3547" s="155" t="s">
        <v>668</v>
      </c>
      <c r="K3547" t="s">
        <v>292</v>
      </c>
      <c r="L3547" t="s">
        <v>391</v>
      </c>
      <c r="M3547" t="s">
        <v>467</v>
      </c>
      <c r="N3547" t="s">
        <v>129</v>
      </c>
      <c r="O3547" t="s">
        <v>425</v>
      </c>
      <c r="P3547">
        <v>30000</v>
      </c>
      <c r="Q3547">
        <v>8000</v>
      </c>
      <c r="R3547">
        <v>1</v>
      </c>
      <c r="S3547">
        <v>33</v>
      </c>
      <c r="T3547">
        <v>0</v>
      </c>
      <c r="U3547" t="b" cm="1">
        <f t="array" ref="U3547">_xlfn.IFS(AND(R3547=1,S3547=G3547,T3547=H3547),TRUE,AND(R3547=1,S3547=G3547,H3547="Product NA"),TRUE)</f>
        <v>1</v>
      </c>
      <c r="W3547">
        <v>21.55</v>
      </c>
      <c r="X3547">
        <v>0</v>
      </c>
      <c r="Y3547" t="str">
        <f t="shared" si="170"/>
        <v>Change</v>
      </c>
    </row>
    <row r="3548" spans="1:25" x14ac:dyDescent="0.35">
      <c r="A3548" t="s">
        <v>129</v>
      </c>
      <c r="B3548" t="s">
        <v>425</v>
      </c>
      <c r="C3548" t="s">
        <v>129</v>
      </c>
      <c r="D3548" t="s">
        <v>646</v>
      </c>
      <c r="E3548" t="s">
        <v>715</v>
      </c>
      <c r="F3548" t="s">
        <v>286</v>
      </c>
      <c r="G3548" s="159">
        <f t="shared" si="168"/>
        <v>34</v>
      </c>
      <c r="H3548" s="159">
        <f t="shared" si="169"/>
        <v>0</v>
      </c>
      <c r="I3548" s="155" t="s">
        <v>669</v>
      </c>
      <c r="K3548" t="s">
        <v>292</v>
      </c>
      <c r="L3548" t="s">
        <v>391</v>
      </c>
      <c r="M3548" t="s">
        <v>467</v>
      </c>
      <c r="N3548" t="s">
        <v>129</v>
      </c>
      <c r="O3548" t="s">
        <v>425</v>
      </c>
      <c r="P3548">
        <v>30000</v>
      </c>
      <c r="Q3548">
        <v>9000</v>
      </c>
      <c r="R3548">
        <v>1</v>
      </c>
      <c r="S3548">
        <v>34</v>
      </c>
      <c r="T3548">
        <v>0</v>
      </c>
      <c r="U3548" t="b" cm="1">
        <f t="array" ref="U3548">_xlfn.IFS(AND(R3548=1,S3548=G3548,T3548=H3548),TRUE,AND(R3548=1,S3548=G3548,H3548="Product NA"),TRUE)</f>
        <v>1</v>
      </c>
      <c r="W3548">
        <v>22.700000000000003</v>
      </c>
      <c r="X3548">
        <v>0</v>
      </c>
      <c r="Y3548" t="str">
        <f t="shared" si="170"/>
        <v>Change</v>
      </c>
    </row>
    <row r="3549" spans="1:25" x14ac:dyDescent="0.35">
      <c r="A3549" t="s">
        <v>129</v>
      </c>
      <c r="B3549" t="s">
        <v>425</v>
      </c>
      <c r="C3549" t="s">
        <v>129</v>
      </c>
      <c r="D3549" t="s">
        <v>646</v>
      </c>
      <c r="E3549" t="s">
        <v>715</v>
      </c>
      <c r="F3549" t="s">
        <v>286</v>
      </c>
      <c r="G3549" s="159">
        <f t="shared" si="168"/>
        <v>34</v>
      </c>
      <c r="H3549" s="159">
        <f t="shared" si="169"/>
        <v>0</v>
      </c>
      <c r="I3549" s="155" t="s">
        <v>670</v>
      </c>
      <c r="K3549" t="s">
        <v>292</v>
      </c>
      <c r="L3549" t="s">
        <v>391</v>
      </c>
      <c r="M3549" t="s">
        <v>467</v>
      </c>
      <c r="N3549" t="s">
        <v>129</v>
      </c>
      <c r="O3549" t="s">
        <v>425</v>
      </c>
      <c r="P3549">
        <v>30000</v>
      </c>
      <c r="Q3549">
        <v>10000</v>
      </c>
      <c r="R3549">
        <v>1</v>
      </c>
      <c r="S3549">
        <v>34</v>
      </c>
      <c r="T3549">
        <v>0</v>
      </c>
      <c r="U3549" t="b" cm="1">
        <f t="array" ref="U3549">_xlfn.IFS(AND(R3549=1,S3549=G3549,T3549=H3549),TRUE,AND(R3549=1,S3549=G3549,H3549="Product NA"),TRUE)</f>
        <v>1</v>
      </c>
      <c r="W3549">
        <v>23.8</v>
      </c>
      <c r="X3549">
        <v>0</v>
      </c>
      <c r="Y3549" t="str">
        <f t="shared" si="170"/>
        <v>Change</v>
      </c>
    </row>
    <row r="3550" spans="1:25" x14ac:dyDescent="0.35">
      <c r="A3550" t="s">
        <v>129</v>
      </c>
      <c r="B3550" t="s">
        <v>425</v>
      </c>
      <c r="C3550" t="s">
        <v>129</v>
      </c>
      <c r="D3550" t="s">
        <v>283</v>
      </c>
      <c r="E3550" t="s">
        <v>716</v>
      </c>
      <c r="F3550" t="s">
        <v>286</v>
      </c>
      <c r="G3550" s="159">
        <f t="shared" si="168"/>
        <v>5.5500000000000007</v>
      </c>
      <c r="H3550" s="159">
        <f t="shared" si="169"/>
        <v>3</v>
      </c>
      <c r="I3550" s="155" t="s">
        <v>472</v>
      </c>
      <c r="K3550" t="s">
        <v>292</v>
      </c>
      <c r="L3550" t="s">
        <v>391</v>
      </c>
      <c r="M3550" t="s">
        <v>467</v>
      </c>
      <c r="N3550" t="s">
        <v>129</v>
      </c>
      <c r="O3550" t="s">
        <v>425</v>
      </c>
      <c r="P3550">
        <v>5000</v>
      </c>
      <c r="Q3550">
        <v>2000</v>
      </c>
      <c r="R3550">
        <v>1</v>
      </c>
      <c r="S3550">
        <v>5.5500000000000007</v>
      </c>
      <c r="T3550">
        <v>3</v>
      </c>
      <c r="U3550" t="b" cm="1">
        <f t="array" ref="U3550">_xlfn.IFS(AND(R3550=1,S3550=G3550,T3550=H3550),TRUE,AND(R3550=1,S3550=G3550,H3550="Product NA"),TRUE)</f>
        <v>1</v>
      </c>
      <c r="V3550" t="e">
        <f>MATCH(A3550,$A$6427:$A$6438,0)</f>
        <v>#N/A</v>
      </c>
      <c r="W3550">
        <v>5.3500000000000005</v>
      </c>
      <c r="X3550">
        <v>2.9000000000000004</v>
      </c>
      <c r="Y3550" t="str">
        <f t="shared" si="170"/>
        <v>Change</v>
      </c>
    </row>
    <row r="3551" spans="1:25" x14ac:dyDescent="0.35">
      <c r="A3551" t="s">
        <v>129</v>
      </c>
      <c r="B3551" t="s">
        <v>425</v>
      </c>
      <c r="C3551" t="s">
        <v>129</v>
      </c>
      <c r="D3551" t="s">
        <v>283</v>
      </c>
      <c r="E3551" t="s">
        <v>716</v>
      </c>
      <c r="F3551" t="s">
        <v>286</v>
      </c>
      <c r="G3551" s="159">
        <f t="shared" si="168"/>
        <v>5.5500000000000007</v>
      </c>
      <c r="H3551" s="159">
        <f t="shared" si="169"/>
        <v>3</v>
      </c>
      <c r="I3551" s="155" t="s">
        <v>473</v>
      </c>
      <c r="K3551" t="s">
        <v>292</v>
      </c>
      <c r="L3551" t="s">
        <v>391</v>
      </c>
      <c r="M3551" t="s">
        <v>467</v>
      </c>
      <c r="N3551" t="s">
        <v>129</v>
      </c>
      <c r="O3551" t="s">
        <v>425</v>
      </c>
      <c r="P3551">
        <v>5000</v>
      </c>
      <c r="Q3551">
        <v>5000</v>
      </c>
      <c r="R3551">
        <v>1</v>
      </c>
      <c r="S3551">
        <v>5.5500000000000007</v>
      </c>
      <c r="T3551">
        <v>3</v>
      </c>
      <c r="U3551" t="b" cm="1">
        <f t="array" ref="U3551">_xlfn.IFS(AND(R3551=1,S3551=G3551,T3551=H3551),TRUE,AND(R3551=1,S3551=G3551,H3551="Product NA"),TRUE)</f>
        <v>1</v>
      </c>
      <c r="W3551">
        <v>5.3500000000000005</v>
      </c>
      <c r="X3551">
        <v>2.9</v>
      </c>
      <c r="Y3551" t="str">
        <f t="shared" si="170"/>
        <v>Change</v>
      </c>
    </row>
    <row r="3552" spans="1:25" x14ac:dyDescent="0.35">
      <c r="A3552" t="s">
        <v>129</v>
      </c>
      <c r="B3552" t="s">
        <v>425</v>
      </c>
      <c r="C3552" t="s">
        <v>129</v>
      </c>
      <c r="D3552" t="s">
        <v>320</v>
      </c>
      <c r="E3552" t="s">
        <v>716</v>
      </c>
      <c r="F3552" t="s">
        <v>0</v>
      </c>
      <c r="G3552" s="159">
        <f t="shared" si="168"/>
        <v>0</v>
      </c>
      <c r="H3552" s="159">
        <f t="shared" si="169"/>
        <v>0</v>
      </c>
      <c r="I3552" s="155" t="s">
        <v>469</v>
      </c>
      <c r="K3552" t="s">
        <v>292</v>
      </c>
      <c r="L3552" t="s">
        <v>391</v>
      </c>
      <c r="M3552" t="s">
        <v>467</v>
      </c>
      <c r="N3552" t="s">
        <v>129</v>
      </c>
      <c r="O3552" t="s">
        <v>425</v>
      </c>
      <c r="P3552">
        <v>100</v>
      </c>
      <c r="Q3552">
        <v>100</v>
      </c>
      <c r="R3552">
        <v>1</v>
      </c>
      <c r="S3552">
        <v>0</v>
      </c>
      <c r="T3552">
        <v>0</v>
      </c>
      <c r="U3552" t="b" cm="1">
        <f t="array" ref="U3552">_xlfn.IFS(AND(R3552=1,S3552=G3552,T3552=H3552),TRUE,AND(R3552=1,S3552=G3552,H3552="Product NA"),TRUE)</f>
        <v>1</v>
      </c>
      <c r="W3552">
        <v>5.1000000000000005</v>
      </c>
      <c r="X3552">
        <v>3</v>
      </c>
      <c r="Y3552" t="str">
        <f t="shared" si="170"/>
        <v>Change</v>
      </c>
    </row>
    <row r="3553" spans="1:25" x14ac:dyDescent="0.35">
      <c r="A3553" t="s">
        <v>129</v>
      </c>
      <c r="B3553" t="s">
        <v>425</v>
      </c>
      <c r="C3553" t="s">
        <v>129</v>
      </c>
      <c r="D3553" t="s">
        <v>317</v>
      </c>
      <c r="E3553" t="s">
        <v>716</v>
      </c>
      <c r="F3553" t="s">
        <v>0</v>
      </c>
      <c r="G3553" s="159">
        <f t="shared" si="168"/>
        <v>6.03</v>
      </c>
      <c r="H3553" s="159">
        <f t="shared" si="169"/>
        <v>5.37</v>
      </c>
      <c r="I3553" s="155" t="s">
        <v>469</v>
      </c>
      <c r="K3553" t="s">
        <v>292</v>
      </c>
      <c r="L3553" t="s">
        <v>391</v>
      </c>
      <c r="M3553" t="s">
        <v>467</v>
      </c>
      <c r="N3553" t="s">
        <v>129</v>
      </c>
      <c r="O3553" t="s">
        <v>425</v>
      </c>
      <c r="P3553">
        <v>100</v>
      </c>
      <c r="Q3553">
        <v>100</v>
      </c>
      <c r="R3553">
        <v>1</v>
      </c>
      <c r="S3553">
        <v>6.03</v>
      </c>
      <c r="T3553">
        <v>5.37</v>
      </c>
      <c r="U3553" t="b" cm="1">
        <f t="array" ref="U3553">_xlfn.IFS(AND(R3553=1,S3553=G3553,T3553=H3553),TRUE,AND(R3553=1,S3553=G3553,H3553="Product NA"),TRUE)</f>
        <v>1</v>
      </c>
      <c r="W3553">
        <v>5.74</v>
      </c>
      <c r="X3553">
        <v>5.1100000000000003</v>
      </c>
      <c r="Y3553" t="str">
        <f t="shared" si="170"/>
        <v>Change</v>
      </c>
    </row>
    <row r="3554" spans="1:25" x14ac:dyDescent="0.35">
      <c r="A3554" t="s">
        <v>129</v>
      </c>
      <c r="B3554" t="s">
        <v>425</v>
      </c>
      <c r="C3554" t="s">
        <v>129</v>
      </c>
      <c r="D3554" t="s">
        <v>322</v>
      </c>
      <c r="E3554" t="s">
        <v>716</v>
      </c>
      <c r="F3554" t="s">
        <v>277</v>
      </c>
      <c r="G3554" s="159">
        <f t="shared" si="168"/>
        <v>0</v>
      </c>
      <c r="H3554" s="159">
        <f t="shared" si="169"/>
        <v>0</v>
      </c>
      <c r="I3554" s="155" t="s">
        <v>470</v>
      </c>
      <c r="K3554" t="s">
        <v>292</v>
      </c>
      <c r="L3554" t="s">
        <v>391</v>
      </c>
      <c r="M3554" t="s">
        <v>467</v>
      </c>
      <c r="N3554" t="s">
        <v>129</v>
      </c>
      <c r="O3554" t="s">
        <v>425</v>
      </c>
      <c r="P3554">
        <v>100</v>
      </c>
      <c r="Q3554">
        <v>500</v>
      </c>
      <c r="R3554">
        <v>1</v>
      </c>
      <c r="S3554">
        <v>0</v>
      </c>
      <c r="T3554">
        <v>0</v>
      </c>
      <c r="U3554" t="b" cm="1">
        <f t="array" ref="U3554">_xlfn.IFS(AND(R3554=1,S3554=G3554,T3554=H3554),TRUE,AND(R3554=1,S3554=G3554,H3554="Product NA"),TRUE)</f>
        <v>1</v>
      </c>
      <c r="W3554">
        <v>5.3000000000000007</v>
      </c>
      <c r="X3554">
        <v>3</v>
      </c>
      <c r="Y3554" t="str">
        <f t="shared" si="170"/>
        <v>Change</v>
      </c>
    </row>
    <row r="3555" spans="1:25" x14ac:dyDescent="0.35">
      <c r="A3555" t="s">
        <v>129</v>
      </c>
      <c r="B3555" t="s">
        <v>425</v>
      </c>
      <c r="C3555" t="s">
        <v>129</v>
      </c>
      <c r="D3555" t="s">
        <v>319</v>
      </c>
      <c r="E3555" t="s">
        <v>716</v>
      </c>
      <c r="F3555" t="s">
        <v>277</v>
      </c>
      <c r="G3555" s="159">
        <f t="shared" si="168"/>
        <v>6.45</v>
      </c>
      <c r="H3555" s="159">
        <f t="shared" si="169"/>
        <v>3.75</v>
      </c>
      <c r="I3555" s="155" t="s">
        <v>470</v>
      </c>
      <c r="K3555" t="s">
        <v>292</v>
      </c>
      <c r="L3555" t="s">
        <v>391</v>
      </c>
      <c r="M3555" t="s">
        <v>467</v>
      </c>
      <c r="N3555" t="s">
        <v>129</v>
      </c>
      <c r="O3555" t="s">
        <v>425</v>
      </c>
      <c r="P3555">
        <v>100</v>
      </c>
      <c r="Q3555">
        <v>500</v>
      </c>
      <c r="R3555">
        <v>1</v>
      </c>
      <c r="S3555">
        <v>6.45</v>
      </c>
      <c r="T3555">
        <v>3.75</v>
      </c>
      <c r="U3555" t="b" cm="1">
        <f t="array" ref="U3555">_xlfn.IFS(AND(R3555=1,S3555=G3555,T3555=H3555),TRUE,AND(R3555=1,S3555=G3555,H3555="Product NA"),TRUE)</f>
        <v>1</v>
      </c>
      <c r="W3555">
        <v>6.15</v>
      </c>
      <c r="X3555">
        <v>3.5500000000000003</v>
      </c>
      <c r="Y3555" t="str">
        <f t="shared" si="170"/>
        <v>Change</v>
      </c>
    </row>
    <row r="3556" spans="1:25" x14ac:dyDescent="0.35">
      <c r="A3556" t="s">
        <v>129</v>
      </c>
      <c r="B3556" t="s">
        <v>425</v>
      </c>
      <c r="C3556" t="s">
        <v>129</v>
      </c>
      <c r="D3556" t="s">
        <v>282</v>
      </c>
      <c r="E3556" t="s">
        <v>716</v>
      </c>
      <c r="F3556" t="s">
        <v>286</v>
      </c>
      <c r="G3556" s="159">
        <f t="shared" si="168"/>
        <v>0</v>
      </c>
      <c r="H3556" s="159">
        <f t="shared" si="169"/>
        <v>0</v>
      </c>
      <c r="I3556" s="155" t="s">
        <v>472</v>
      </c>
      <c r="K3556" t="s">
        <v>292</v>
      </c>
      <c r="L3556" t="s">
        <v>391</v>
      </c>
      <c r="M3556" t="s">
        <v>467</v>
      </c>
      <c r="N3556" t="s">
        <v>129</v>
      </c>
      <c r="O3556" t="s">
        <v>425</v>
      </c>
      <c r="P3556">
        <v>2000</v>
      </c>
      <c r="Q3556">
        <v>2000</v>
      </c>
      <c r="R3556">
        <v>1</v>
      </c>
      <c r="S3556">
        <v>0</v>
      </c>
      <c r="T3556">
        <v>0</v>
      </c>
      <c r="U3556" t="b" cm="1">
        <f t="array" ref="U3556">_xlfn.IFS(AND(R3556=1,S3556=G3556,T3556=H3556),TRUE,AND(R3556=1,S3556=G3556,H3556="Product NA"),TRUE)</f>
        <v>1</v>
      </c>
      <c r="W3556">
        <v>6.15</v>
      </c>
      <c r="X3556">
        <v>3.5500000000000003</v>
      </c>
      <c r="Y3556" t="str">
        <f t="shared" si="170"/>
        <v>Change</v>
      </c>
    </row>
    <row r="3557" spans="1:25" x14ac:dyDescent="0.35">
      <c r="A3557" t="s">
        <v>129</v>
      </c>
      <c r="B3557" t="s">
        <v>425</v>
      </c>
      <c r="C3557" t="s">
        <v>129</v>
      </c>
      <c r="D3557" t="s">
        <v>318</v>
      </c>
      <c r="E3557" t="s">
        <v>716</v>
      </c>
      <c r="F3557" t="s">
        <v>277</v>
      </c>
      <c r="G3557" s="159">
        <f t="shared" si="168"/>
        <v>6.45</v>
      </c>
      <c r="H3557" s="159">
        <f t="shared" si="169"/>
        <v>3.75</v>
      </c>
      <c r="I3557" s="155" t="s">
        <v>470</v>
      </c>
      <c r="K3557" t="s">
        <v>292</v>
      </c>
      <c r="L3557" t="s">
        <v>391</v>
      </c>
      <c r="M3557" t="s">
        <v>467</v>
      </c>
      <c r="N3557" t="s">
        <v>129</v>
      </c>
      <c r="O3557" t="s">
        <v>425</v>
      </c>
      <c r="P3557">
        <v>100</v>
      </c>
      <c r="Q3557">
        <v>500</v>
      </c>
      <c r="R3557">
        <v>1</v>
      </c>
      <c r="S3557">
        <v>6.45</v>
      </c>
      <c r="T3557">
        <v>3.75</v>
      </c>
      <c r="U3557" t="b" cm="1">
        <f t="array" ref="U3557">_xlfn.IFS(AND(R3557=1,S3557=G3557,T3557=H3557),TRUE,AND(R3557=1,S3557=G3557,H3557="Product NA"),TRUE)</f>
        <v>1</v>
      </c>
      <c r="W3557">
        <v>6.15</v>
      </c>
      <c r="X3557">
        <v>3.5500000000000003</v>
      </c>
      <c r="Y3557" t="str">
        <f t="shared" si="170"/>
        <v>Change</v>
      </c>
    </row>
    <row r="3558" spans="1:25" x14ac:dyDescent="0.35">
      <c r="A3558" t="s">
        <v>129</v>
      </c>
      <c r="B3558" t="s">
        <v>425</v>
      </c>
      <c r="C3558" t="s">
        <v>129</v>
      </c>
      <c r="D3558" t="s">
        <v>321</v>
      </c>
      <c r="E3558" t="s">
        <v>716</v>
      </c>
      <c r="F3558" t="s">
        <v>277</v>
      </c>
      <c r="G3558" s="159">
        <f t="shared" si="168"/>
        <v>5.5</v>
      </c>
      <c r="H3558" s="159">
        <f t="shared" si="169"/>
        <v>3.1</v>
      </c>
      <c r="I3558" s="155" t="s">
        <v>470</v>
      </c>
      <c r="K3558" t="s">
        <v>292</v>
      </c>
      <c r="L3558" t="s">
        <v>391</v>
      </c>
      <c r="M3558" t="s">
        <v>467</v>
      </c>
      <c r="N3558" t="s">
        <v>129</v>
      </c>
      <c r="O3558" t="s">
        <v>425</v>
      </c>
      <c r="P3558">
        <v>100</v>
      </c>
      <c r="Q3558">
        <v>500</v>
      </c>
      <c r="R3558">
        <v>1</v>
      </c>
      <c r="S3558">
        <v>5.5</v>
      </c>
      <c r="T3558">
        <v>3.1</v>
      </c>
      <c r="U3558" t="b" cm="1">
        <f t="array" ref="U3558">_xlfn.IFS(AND(R3558=1,S3558=G3558,T3558=H3558),TRUE,AND(R3558=1,S3558=G3558,H3558="Product NA"),TRUE)</f>
        <v>1</v>
      </c>
      <c r="W3558">
        <v>5.3000000000000007</v>
      </c>
      <c r="X3558">
        <v>3</v>
      </c>
      <c r="Y3558" t="str">
        <f t="shared" si="170"/>
        <v>Change</v>
      </c>
    </row>
    <row r="3559" spans="1:25" x14ac:dyDescent="0.35">
      <c r="A3559" t="s">
        <v>129</v>
      </c>
      <c r="B3559" t="s">
        <v>425</v>
      </c>
      <c r="C3559" t="s">
        <v>129</v>
      </c>
      <c r="D3559" t="s">
        <v>240</v>
      </c>
      <c r="E3559" t="s">
        <v>287</v>
      </c>
      <c r="F3559" t="s">
        <v>0</v>
      </c>
      <c r="G3559" s="159">
        <f t="shared" si="168"/>
        <v>0.55000000000000004</v>
      </c>
      <c r="H3559" s="159">
        <f t="shared" si="169"/>
        <v>5.93</v>
      </c>
      <c r="I3559" s="155" t="s">
        <v>469</v>
      </c>
      <c r="K3559" t="s">
        <v>292</v>
      </c>
      <c r="L3559" t="s">
        <v>391</v>
      </c>
      <c r="M3559" t="s">
        <v>467</v>
      </c>
      <c r="N3559" t="s">
        <v>129</v>
      </c>
      <c r="O3559" t="s">
        <v>425</v>
      </c>
      <c r="P3559">
        <v>100</v>
      </c>
      <c r="Q3559">
        <v>100</v>
      </c>
      <c r="R3559">
        <v>1</v>
      </c>
      <c r="S3559">
        <v>0.55000000000000004</v>
      </c>
      <c r="T3559">
        <v>5.93</v>
      </c>
      <c r="U3559" t="b" cm="1">
        <f t="array" ref="U3559">_xlfn.IFS(AND(R3559=1,S3559=G3559,T3559=H3559),TRUE,AND(R3559=1,S3559=G3559,H3559="Product NA"),TRUE)</f>
        <v>1</v>
      </c>
      <c r="W3559">
        <v>0.47000000000000003</v>
      </c>
      <c r="X3559">
        <v>5.6000000000000005</v>
      </c>
      <c r="Y3559" t="str">
        <f t="shared" si="170"/>
        <v>Change</v>
      </c>
    </row>
    <row r="3560" spans="1:25" x14ac:dyDescent="0.35">
      <c r="A3560" t="s">
        <v>129</v>
      </c>
      <c r="B3560" t="s">
        <v>425</v>
      </c>
      <c r="C3560" t="s">
        <v>129</v>
      </c>
      <c r="D3560" t="s">
        <v>279</v>
      </c>
      <c r="E3560" t="s">
        <v>287</v>
      </c>
      <c r="F3560" t="s">
        <v>277</v>
      </c>
      <c r="G3560" s="159">
        <f t="shared" si="168"/>
        <v>0.55000000000000004</v>
      </c>
      <c r="H3560" s="159">
        <f t="shared" si="169"/>
        <v>5.93</v>
      </c>
      <c r="I3560" s="155" t="s">
        <v>470</v>
      </c>
      <c r="K3560" t="s">
        <v>292</v>
      </c>
      <c r="L3560" t="s">
        <v>391</v>
      </c>
      <c r="M3560" t="s">
        <v>467</v>
      </c>
      <c r="N3560" t="s">
        <v>129</v>
      </c>
      <c r="O3560" t="s">
        <v>425</v>
      </c>
      <c r="P3560">
        <v>100</v>
      </c>
      <c r="Q3560">
        <v>500</v>
      </c>
      <c r="R3560">
        <v>1</v>
      </c>
      <c r="S3560">
        <v>0.55000000000000004</v>
      </c>
      <c r="T3560">
        <v>5.93</v>
      </c>
      <c r="U3560" t="b" cm="1">
        <f t="array" ref="U3560">_xlfn.IFS(AND(R3560=1,S3560=G3560,T3560=H3560),TRUE,AND(R3560=1,S3560=G3560,H3560="Product NA"),TRUE)</f>
        <v>1</v>
      </c>
      <c r="W3560">
        <v>0.46</v>
      </c>
      <c r="X3560">
        <v>4.74</v>
      </c>
      <c r="Y3560" t="str">
        <f t="shared" si="170"/>
        <v>Change</v>
      </c>
    </row>
    <row r="3561" spans="1:25" x14ac:dyDescent="0.35">
      <c r="A3561" t="s">
        <v>130</v>
      </c>
      <c r="B3561" t="s">
        <v>426</v>
      </c>
      <c r="C3561" t="s">
        <v>130</v>
      </c>
      <c r="D3561" t="s">
        <v>326</v>
      </c>
      <c r="E3561" t="s">
        <v>643</v>
      </c>
      <c r="F3561" t="s">
        <v>643</v>
      </c>
      <c r="G3561" s="159">
        <f t="shared" si="168"/>
        <v>0.65</v>
      </c>
      <c r="H3561" s="159">
        <f t="shared" si="169"/>
        <v>5.92</v>
      </c>
      <c r="I3561" s="155" t="s">
        <v>470</v>
      </c>
      <c r="K3561" t="s">
        <v>292</v>
      </c>
      <c r="L3561" t="s">
        <v>391</v>
      </c>
      <c r="M3561" t="s">
        <v>467</v>
      </c>
      <c r="N3561" t="s">
        <v>130</v>
      </c>
      <c r="O3561" t="s">
        <v>426</v>
      </c>
      <c r="P3561">
        <v>100</v>
      </c>
      <c r="Q3561">
        <v>500</v>
      </c>
      <c r="R3561">
        <v>1</v>
      </c>
      <c r="S3561">
        <v>0.65</v>
      </c>
      <c r="T3561">
        <v>5.92</v>
      </c>
      <c r="U3561" t="b" cm="1">
        <f t="array" ref="U3561">_xlfn.IFS(AND(R3561=1,S3561=G3561,T3561=H3561),TRUE,AND(R3561=1,S3561=G3561,H3561="Product NA"),TRUE)</f>
        <v>1</v>
      </c>
      <c r="W3561">
        <v>0.6</v>
      </c>
      <c r="X3561">
        <v>5.48</v>
      </c>
      <c r="Y3561" t="str">
        <f t="shared" si="170"/>
        <v>Change</v>
      </c>
    </row>
    <row r="3562" spans="1:25" x14ac:dyDescent="0.35">
      <c r="A3562" t="s">
        <v>130</v>
      </c>
      <c r="B3562" t="s">
        <v>426</v>
      </c>
      <c r="C3562" t="s">
        <v>130</v>
      </c>
      <c r="D3562" t="s">
        <v>326</v>
      </c>
      <c r="E3562" t="s">
        <v>643</v>
      </c>
      <c r="F3562" t="s">
        <v>643</v>
      </c>
      <c r="G3562" s="159">
        <f t="shared" si="168"/>
        <v>3.1100000000000003</v>
      </c>
      <c r="H3562" s="159">
        <f t="shared" si="169"/>
        <v>5.61</v>
      </c>
      <c r="I3562" s="155" t="s">
        <v>707</v>
      </c>
      <c r="K3562" t="s">
        <v>292</v>
      </c>
      <c r="L3562" t="s">
        <v>391</v>
      </c>
      <c r="M3562" t="s">
        <v>467</v>
      </c>
      <c r="N3562" t="s">
        <v>130</v>
      </c>
      <c r="O3562" t="s">
        <v>426</v>
      </c>
      <c r="P3562">
        <v>100</v>
      </c>
      <c r="Q3562">
        <v>5000</v>
      </c>
      <c r="R3562">
        <v>1</v>
      </c>
      <c r="S3562">
        <v>3.1100000000000003</v>
      </c>
      <c r="T3562">
        <v>5.61</v>
      </c>
      <c r="U3562" t="b" cm="1">
        <f t="array" ref="U3562">_xlfn.IFS(AND(R3562=1,S3562=G3562,T3562=H3562),TRUE,AND(R3562=1,S3562=G3562,H3562="Product NA"),TRUE)</f>
        <v>1</v>
      </c>
      <c r="W3562">
        <v>2.58</v>
      </c>
      <c r="X3562">
        <v>4.7</v>
      </c>
      <c r="Y3562" t="str">
        <f t="shared" si="170"/>
        <v>Change</v>
      </c>
    </row>
    <row r="3563" spans="1:25" x14ac:dyDescent="0.35">
      <c r="A3563" t="s">
        <v>130</v>
      </c>
      <c r="B3563" t="s">
        <v>426</v>
      </c>
      <c r="C3563" t="s">
        <v>130</v>
      </c>
      <c r="D3563" t="s">
        <v>382</v>
      </c>
      <c r="E3563" t="s">
        <v>287</v>
      </c>
      <c r="F3563" t="s">
        <v>386</v>
      </c>
      <c r="G3563" s="159">
        <f t="shared" si="168"/>
        <v>3.39</v>
      </c>
      <c r="H3563" s="159">
        <f t="shared" si="169"/>
        <v>5.76</v>
      </c>
      <c r="I3563" s="155" t="s">
        <v>472</v>
      </c>
      <c r="K3563" t="s">
        <v>292</v>
      </c>
      <c r="L3563" t="s">
        <v>391</v>
      </c>
      <c r="M3563" t="s">
        <v>467</v>
      </c>
      <c r="N3563" t="s">
        <v>130</v>
      </c>
      <c r="O3563" t="s">
        <v>426</v>
      </c>
      <c r="P3563">
        <v>100</v>
      </c>
      <c r="Q3563">
        <v>2000</v>
      </c>
      <c r="R3563">
        <v>1</v>
      </c>
      <c r="S3563">
        <v>3.39</v>
      </c>
      <c r="T3563">
        <v>5.76</v>
      </c>
      <c r="U3563" t="b" cm="1">
        <f t="array" ref="U3563">_xlfn.IFS(AND(R3563=1,S3563=G3563,T3563=H3563),TRUE,AND(R3563=1,S3563=G3563,H3563="Product NA"),TRUE)</f>
        <v>1</v>
      </c>
      <c r="W3563">
        <v>2.84</v>
      </c>
      <c r="X3563">
        <v>4.82</v>
      </c>
      <c r="Y3563" t="str">
        <f t="shared" si="170"/>
        <v>Change</v>
      </c>
    </row>
    <row r="3564" spans="1:25" x14ac:dyDescent="0.35">
      <c r="A3564" t="s">
        <v>130</v>
      </c>
      <c r="B3564" t="s">
        <v>426</v>
      </c>
      <c r="C3564" t="s">
        <v>130</v>
      </c>
      <c r="D3564" t="s">
        <v>381</v>
      </c>
      <c r="E3564" t="s">
        <v>716</v>
      </c>
      <c r="F3564" t="s">
        <v>386</v>
      </c>
      <c r="G3564" s="159">
        <f t="shared" si="168"/>
        <v>7.5500000000000007</v>
      </c>
      <c r="H3564" s="159">
        <f t="shared" si="169"/>
        <v>3.6500000000000004</v>
      </c>
      <c r="I3564" s="155" t="s">
        <v>472</v>
      </c>
      <c r="K3564" t="s">
        <v>292</v>
      </c>
      <c r="L3564" t="s">
        <v>391</v>
      </c>
      <c r="M3564" t="s">
        <v>467</v>
      </c>
      <c r="N3564" t="s">
        <v>130</v>
      </c>
      <c r="O3564" t="s">
        <v>426</v>
      </c>
      <c r="P3564">
        <v>100</v>
      </c>
      <c r="Q3564">
        <v>2000</v>
      </c>
      <c r="R3564">
        <v>1</v>
      </c>
      <c r="S3564">
        <v>7.5500000000000007</v>
      </c>
      <c r="T3564">
        <v>3.6500000000000004</v>
      </c>
      <c r="U3564" t="b" cm="1">
        <f t="array" ref="U3564">_xlfn.IFS(AND(R3564=1,S3564=G3564,T3564=H3564),TRUE,AND(R3564=1,S3564=G3564,H3564="Product NA"),TRUE)</f>
        <v>1</v>
      </c>
      <c r="W3564">
        <v>7.25</v>
      </c>
      <c r="X3564">
        <v>3.5</v>
      </c>
      <c r="Y3564" t="str">
        <f t="shared" si="170"/>
        <v>Change</v>
      </c>
    </row>
    <row r="3565" spans="1:25" x14ac:dyDescent="0.35">
      <c r="A3565" t="s">
        <v>130</v>
      </c>
      <c r="B3565" t="s">
        <v>426</v>
      </c>
      <c r="C3565" t="s">
        <v>130</v>
      </c>
      <c r="D3565" t="s">
        <v>281</v>
      </c>
      <c r="E3565" t="s">
        <v>287</v>
      </c>
      <c r="F3565" t="s">
        <v>286</v>
      </c>
      <c r="G3565" s="159">
        <f t="shared" si="168"/>
        <v>3.39</v>
      </c>
      <c r="H3565" s="159">
        <f t="shared" si="169"/>
        <v>5.76</v>
      </c>
      <c r="I3565" s="155" t="s">
        <v>472</v>
      </c>
      <c r="K3565" t="s">
        <v>292</v>
      </c>
      <c r="L3565" t="s">
        <v>391</v>
      </c>
      <c r="M3565" t="s">
        <v>467</v>
      </c>
      <c r="N3565" t="s">
        <v>130</v>
      </c>
      <c r="O3565" t="s">
        <v>426</v>
      </c>
      <c r="P3565">
        <v>100</v>
      </c>
      <c r="Q3565">
        <v>2000</v>
      </c>
      <c r="R3565">
        <v>1</v>
      </c>
      <c r="S3565">
        <v>3.39</v>
      </c>
      <c r="T3565">
        <v>5.76</v>
      </c>
      <c r="U3565" t="b" cm="1">
        <f t="array" ref="U3565">_xlfn.IFS(AND(R3565=1,S3565=G3565,T3565=H3565),TRUE,AND(R3565=1,S3565=G3565,H3565="Product NA"),TRUE)</f>
        <v>1</v>
      </c>
      <c r="W3565">
        <v>2.84</v>
      </c>
      <c r="X3565">
        <v>4.82</v>
      </c>
      <c r="Y3565" t="str">
        <f t="shared" si="170"/>
        <v>Change</v>
      </c>
    </row>
    <row r="3566" spans="1:25" x14ac:dyDescent="0.35">
      <c r="A3566" t="s">
        <v>130</v>
      </c>
      <c r="B3566" t="s">
        <v>426</v>
      </c>
      <c r="C3566" t="s">
        <v>130</v>
      </c>
      <c r="D3566" t="s">
        <v>278</v>
      </c>
      <c r="E3566" t="s">
        <v>287</v>
      </c>
      <c r="F3566" t="s">
        <v>277</v>
      </c>
      <c r="G3566" s="159">
        <f t="shared" si="168"/>
        <v>2.4500000000000002</v>
      </c>
      <c r="H3566" s="159">
        <f t="shared" si="169"/>
        <v>4.5200000000000005</v>
      </c>
      <c r="I3566" s="155" t="s">
        <v>470</v>
      </c>
      <c r="K3566" t="s">
        <v>292</v>
      </c>
      <c r="L3566" t="s">
        <v>391</v>
      </c>
      <c r="M3566" t="s">
        <v>467</v>
      </c>
      <c r="N3566" t="s">
        <v>130</v>
      </c>
      <c r="O3566" t="s">
        <v>426</v>
      </c>
      <c r="P3566">
        <v>100</v>
      </c>
      <c r="Q3566">
        <v>500</v>
      </c>
      <c r="R3566">
        <v>1</v>
      </c>
      <c r="S3566">
        <v>2.4500000000000002</v>
      </c>
      <c r="T3566">
        <v>4.5200000000000005</v>
      </c>
      <c r="U3566" t="b" cm="1">
        <f t="array" ref="U3566">_xlfn.IFS(AND(R3566=1,S3566=G3566,T3566=H3566),TRUE,AND(R3566=1,S3566=G3566,H3566="Product NA"),TRUE)</f>
        <v>1</v>
      </c>
      <c r="W3566">
        <v>2.04</v>
      </c>
      <c r="X3566">
        <v>3.7600000000000002</v>
      </c>
      <c r="Y3566" t="str">
        <f t="shared" si="170"/>
        <v>Change</v>
      </c>
    </row>
    <row r="3567" spans="1:25" x14ac:dyDescent="0.35">
      <c r="A3567" t="s">
        <v>130</v>
      </c>
      <c r="B3567" t="s">
        <v>426</v>
      </c>
      <c r="C3567" t="s">
        <v>130</v>
      </c>
      <c r="D3567" t="s">
        <v>238</v>
      </c>
      <c r="E3567" t="s">
        <v>287</v>
      </c>
      <c r="F3567" t="s">
        <v>0</v>
      </c>
      <c r="G3567" s="159">
        <f t="shared" si="168"/>
        <v>1.06</v>
      </c>
      <c r="H3567" s="159">
        <f t="shared" si="169"/>
        <v>8.17</v>
      </c>
      <c r="I3567" s="155" t="s">
        <v>469</v>
      </c>
      <c r="K3567" t="s">
        <v>292</v>
      </c>
      <c r="L3567" t="s">
        <v>391</v>
      </c>
      <c r="M3567" t="s">
        <v>467</v>
      </c>
      <c r="N3567" t="s">
        <v>130</v>
      </c>
      <c r="O3567" t="s">
        <v>426</v>
      </c>
      <c r="P3567">
        <v>100</v>
      </c>
      <c r="Q3567">
        <v>100</v>
      </c>
      <c r="R3567">
        <v>1</v>
      </c>
      <c r="S3567">
        <v>1.06</v>
      </c>
      <c r="T3567">
        <v>8.17</v>
      </c>
      <c r="U3567" t="b" cm="1">
        <f t="array" ref="U3567">_xlfn.IFS(AND(R3567=1,S3567=G3567,T3567=H3567),TRUE,AND(R3567=1,S3567=G3567,H3567="Product NA"),TRUE)</f>
        <v>1</v>
      </c>
      <c r="W3567">
        <v>0.91</v>
      </c>
      <c r="X3567">
        <v>7.04</v>
      </c>
      <c r="Y3567" t="str">
        <f t="shared" si="170"/>
        <v>Change</v>
      </c>
    </row>
    <row r="3568" spans="1:25" x14ac:dyDescent="0.35">
      <c r="A3568" t="s">
        <v>130</v>
      </c>
      <c r="B3568" t="s">
        <v>426</v>
      </c>
      <c r="C3568" t="s">
        <v>130</v>
      </c>
      <c r="D3568" t="s">
        <v>239</v>
      </c>
      <c r="E3568" t="s">
        <v>287</v>
      </c>
      <c r="F3568" t="s">
        <v>277</v>
      </c>
      <c r="G3568" s="159">
        <f t="shared" si="168"/>
        <v>0.96</v>
      </c>
      <c r="H3568" s="159">
        <f t="shared" si="169"/>
        <v>6.86</v>
      </c>
      <c r="I3568" s="155" t="s">
        <v>470</v>
      </c>
      <c r="K3568" t="s">
        <v>292</v>
      </c>
      <c r="L3568" t="s">
        <v>391</v>
      </c>
      <c r="M3568" t="s">
        <v>467</v>
      </c>
      <c r="N3568" t="s">
        <v>130</v>
      </c>
      <c r="O3568" t="s">
        <v>426</v>
      </c>
      <c r="P3568">
        <v>100</v>
      </c>
      <c r="Q3568">
        <v>500</v>
      </c>
      <c r="R3568">
        <v>1</v>
      </c>
      <c r="S3568">
        <v>0.96</v>
      </c>
      <c r="T3568">
        <v>6.86</v>
      </c>
      <c r="U3568" t="b" cm="1">
        <f t="array" ref="U3568">_xlfn.IFS(AND(R3568=1,S3568=G3568,T3568=H3568),TRUE,AND(R3568=1,S3568=G3568,H3568="Product NA"),TRUE)</f>
        <v>1</v>
      </c>
      <c r="W3568">
        <v>0.83000000000000007</v>
      </c>
      <c r="X3568">
        <v>5.91</v>
      </c>
      <c r="Y3568" t="str">
        <f t="shared" si="170"/>
        <v>Change</v>
      </c>
    </row>
    <row r="3569" spans="1:25" x14ac:dyDescent="0.35">
      <c r="A3569" t="s">
        <v>130</v>
      </c>
      <c r="B3569" t="s">
        <v>426</v>
      </c>
      <c r="C3569" t="s">
        <v>130</v>
      </c>
      <c r="D3569" t="s">
        <v>316</v>
      </c>
      <c r="E3569" t="s">
        <v>287</v>
      </c>
      <c r="F3569" t="s">
        <v>286</v>
      </c>
      <c r="G3569" s="159">
        <f t="shared" si="168"/>
        <v>3.2600000000000002</v>
      </c>
      <c r="H3569" s="159">
        <f t="shared" si="169"/>
        <v>5.61</v>
      </c>
      <c r="I3569" s="155" t="s">
        <v>472</v>
      </c>
      <c r="K3569" t="s">
        <v>292</v>
      </c>
      <c r="L3569" t="s">
        <v>391</v>
      </c>
      <c r="M3569" t="s">
        <v>467</v>
      </c>
      <c r="N3569" t="s">
        <v>130</v>
      </c>
      <c r="O3569" t="s">
        <v>426</v>
      </c>
      <c r="P3569">
        <v>100</v>
      </c>
      <c r="Q3569">
        <v>2000</v>
      </c>
      <c r="R3569">
        <v>1</v>
      </c>
      <c r="S3569">
        <v>3.2600000000000002</v>
      </c>
      <c r="T3569">
        <v>5.61</v>
      </c>
      <c r="U3569" t="b" cm="1">
        <f t="array" ref="U3569">_xlfn.IFS(AND(R3569=1,S3569=G3569,T3569=H3569),TRUE,AND(R3569=1,S3569=G3569,H3569="Product NA"),TRUE)</f>
        <v>1</v>
      </c>
      <c r="W3569">
        <v>2.73</v>
      </c>
      <c r="X3569">
        <v>4.7</v>
      </c>
      <c r="Y3569" t="str">
        <f t="shared" si="170"/>
        <v>Change</v>
      </c>
    </row>
    <row r="3570" spans="1:25" x14ac:dyDescent="0.35">
      <c r="A3570" t="s">
        <v>130</v>
      </c>
      <c r="B3570" t="s">
        <v>426</v>
      </c>
      <c r="C3570" t="s">
        <v>130</v>
      </c>
      <c r="D3570" t="s">
        <v>647</v>
      </c>
      <c r="E3570" t="s">
        <v>715</v>
      </c>
      <c r="F3570" t="s">
        <v>286</v>
      </c>
      <c r="G3570" s="159">
        <f t="shared" si="168"/>
        <v>11.3</v>
      </c>
      <c r="H3570" s="159">
        <f t="shared" si="169"/>
        <v>0</v>
      </c>
      <c r="I3570" s="155" t="s">
        <v>471</v>
      </c>
      <c r="K3570" t="s">
        <v>292</v>
      </c>
      <c r="L3570" t="s">
        <v>391</v>
      </c>
      <c r="M3570" t="s">
        <v>467</v>
      </c>
      <c r="N3570" t="s">
        <v>130</v>
      </c>
      <c r="O3570" t="s">
        <v>426</v>
      </c>
      <c r="P3570">
        <v>30000</v>
      </c>
      <c r="Q3570">
        <v>1000</v>
      </c>
      <c r="R3570">
        <v>1</v>
      </c>
      <c r="S3570">
        <v>11.3</v>
      </c>
      <c r="T3570">
        <v>0</v>
      </c>
      <c r="U3570" t="b" cm="1">
        <f t="array" ref="U3570">_xlfn.IFS(AND(R3570=1,S3570=G3570,T3570=H3570),TRUE,AND(R3570=1,S3570=G3570,H3570="Product NA"),TRUE)</f>
        <v>1</v>
      </c>
      <c r="W3570">
        <v>9.75</v>
      </c>
      <c r="X3570">
        <v>0</v>
      </c>
      <c r="Y3570" t="str">
        <f t="shared" si="170"/>
        <v>Change</v>
      </c>
    </row>
    <row r="3571" spans="1:25" x14ac:dyDescent="0.35">
      <c r="A3571" t="s">
        <v>130</v>
      </c>
      <c r="B3571" t="s">
        <v>426</v>
      </c>
      <c r="C3571" t="s">
        <v>130</v>
      </c>
      <c r="D3571" t="s">
        <v>647</v>
      </c>
      <c r="E3571" t="s">
        <v>715</v>
      </c>
      <c r="F3571" t="s">
        <v>286</v>
      </c>
      <c r="G3571" s="159">
        <f t="shared" si="168"/>
        <v>29.700000000000003</v>
      </c>
      <c r="H3571" s="159">
        <f t="shared" si="169"/>
        <v>0</v>
      </c>
      <c r="I3571" s="155" t="s">
        <v>671</v>
      </c>
      <c r="K3571" t="s">
        <v>292</v>
      </c>
      <c r="L3571" t="s">
        <v>391</v>
      </c>
      <c r="M3571" t="s">
        <v>467</v>
      </c>
      <c r="N3571" t="s">
        <v>130</v>
      </c>
      <c r="O3571" t="s">
        <v>426</v>
      </c>
      <c r="P3571">
        <v>30000</v>
      </c>
      <c r="Q3571">
        <v>15000</v>
      </c>
      <c r="R3571">
        <v>1</v>
      </c>
      <c r="S3571">
        <v>29.700000000000003</v>
      </c>
      <c r="T3571">
        <v>0</v>
      </c>
      <c r="U3571" t="b" cm="1">
        <f t="array" ref="U3571">_xlfn.IFS(AND(R3571=1,S3571=G3571,T3571=H3571),TRUE,AND(R3571=1,S3571=G3571,H3571="Product NA"),TRUE)</f>
        <v>1</v>
      </c>
      <c r="W3571">
        <v>28.5</v>
      </c>
      <c r="X3571">
        <v>0</v>
      </c>
      <c r="Y3571" t="str">
        <f t="shared" si="170"/>
        <v>Change</v>
      </c>
    </row>
    <row r="3572" spans="1:25" x14ac:dyDescent="0.35">
      <c r="A3572" t="s">
        <v>130</v>
      </c>
      <c r="B3572" t="s">
        <v>426</v>
      </c>
      <c r="C3572" t="s">
        <v>130</v>
      </c>
      <c r="D3572" t="s">
        <v>647</v>
      </c>
      <c r="E3572" t="s">
        <v>715</v>
      </c>
      <c r="F3572" t="s">
        <v>286</v>
      </c>
      <c r="G3572" s="159">
        <f t="shared" si="168"/>
        <v>14.9</v>
      </c>
      <c r="H3572" s="159">
        <f t="shared" si="169"/>
        <v>0</v>
      </c>
      <c r="I3572" s="155" t="s">
        <v>662</v>
      </c>
      <c r="K3572" t="s">
        <v>292</v>
      </c>
      <c r="L3572" t="s">
        <v>391</v>
      </c>
      <c r="M3572" t="s">
        <v>467</v>
      </c>
      <c r="N3572" t="s">
        <v>130</v>
      </c>
      <c r="O3572" t="s">
        <v>426</v>
      </c>
      <c r="P3572">
        <v>30000</v>
      </c>
      <c r="Q3572">
        <v>2000</v>
      </c>
      <c r="R3572">
        <v>1</v>
      </c>
      <c r="S3572">
        <v>14.9</v>
      </c>
      <c r="T3572">
        <v>0</v>
      </c>
      <c r="U3572" t="b" cm="1">
        <f t="array" ref="U3572">_xlfn.IFS(AND(R3572=1,S3572=G3572,T3572=H3572),TRUE,AND(R3572=1,S3572=G3572,H3572="Product NA"),TRUE)</f>
        <v>1</v>
      </c>
      <c r="W3572">
        <v>10.9</v>
      </c>
      <c r="X3572">
        <v>0</v>
      </c>
      <c r="Y3572" t="str">
        <f t="shared" si="170"/>
        <v>Change</v>
      </c>
    </row>
    <row r="3573" spans="1:25" x14ac:dyDescent="0.35">
      <c r="A3573" t="s">
        <v>130</v>
      </c>
      <c r="B3573" t="s">
        <v>426</v>
      </c>
      <c r="C3573" t="s">
        <v>130</v>
      </c>
      <c r="D3573" t="s">
        <v>647</v>
      </c>
      <c r="E3573" t="s">
        <v>715</v>
      </c>
      <c r="F3573" t="s">
        <v>286</v>
      </c>
      <c r="G3573" s="159">
        <f t="shared" si="168"/>
        <v>36.4</v>
      </c>
      <c r="H3573" s="159">
        <f t="shared" si="169"/>
        <v>0</v>
      </c>
      <c r="I3573" s="155" t="s">
        <v>672</v>
      </c>
      <c r="K3573" t="s">
        <v>292</v>
      </c>
      <c r="L3573" t="s">
        <v>391</v>
      </c>
      <c r="M3573" t="s">
        <v>467</v>
      </c>
      <c r="N3573" t="s">
        <v>130</v>
      </c>
      <c r="O3573" t="s">
        <v>426</v>
      </c>
      <c r="P3573">
        <v>30000</v>
      </c>
      <c r="Q3573">
        <v>20000</v>
      </c>
      <c r="R3573">
        <v>1</v>
      </c>
      <c r="S3573">
        <v>36.4</v>
      </c>
      <c r="T3573">
        <v>0</v>
      </c>
      <c r="U3573" t="b" cm="1">
        <f t="array" ref="U3573">_xlfn.IFS(AND(R3573=1,S3573=G3573,T3573=H3573),TRUE,AND(R3573=1,S3573=G3573,H3573="Product NA"),TRUE)</f>
        <v>1</v>
      </c>
      <c r="W3573">
        <v>34.6</v>
      </c>
      <c r="X3573">
        <v>0</v>
      </c>
      <c r="Y3573" t="str">
        <f t="shared" si="170"/>
        <v>Change</v>
      </c>
    </row>
    <row r="3574" spans="1:25" x14ac:dyDescent="0.35">
      <c r="A3574" t="s">
        <v>130</v>
      </c>
      <c r="B3574" t="s">
        <v>426</v>
      </c>
      <c r="C3574" t="s">
        <v>130</v>
      </c>
      <c r="D3574" t="s">
        <v>647</v>
      </c>
      <c r="E3574" t="s">
        <v>715</v>
      </c>
      <c r="F3574" t="s">
        <v>286</v>
      </c>
      <c r="G3574" s="159">
        <f t="shared" si="168"/>
        <v>46.400000000000006</v>
      </c>
      <c r="H3574" s="159">
        <f t="shared" si="169"/>
        <v>0</v>
      </c>
      <c r="I3574" s="155" t="s">
        <v>673</v>
      </c>
      <c r="K3574" t="s">
        <v>292</v>
      </c>
      <c r="L3574" t="s">
        <v>391</v>
      </c>
      <c r="M3574" t="s">
        <v>467</v>
      </c>
      <c r="N3574" t="s">
        <v>130</v>
      </c>
      <c r="O3574" t="s">
        <v>426</v>
      </c>
      <c r="P3574">
        <v>30000</v>
      </c>
      <c r="Q3574">
        <v>25000</v>
      </c>
      <c r="R3574">
        <v>1</v>
      </c>
      <c r="S3574">
        <v>46.400000000000006</v>
      </c>
      <c r="T3574">
        <v>0</v>
      </c>
      <c r="U3574" t="b" cm="1">
        <f t="array" ref="U3574">_xlfn.IFS(AND(R3574=1,S3574=G3574,T3574=H3574),TRUE,AND(R3574=1,S3574=G3574,H3574="Product NA"),TRUE)</f>
        <v>1</v>
      </c>
      <c r="W3574">
        <v>43.800000000000004</v>
      </c>
      <c r="X3574">
        <v>0</v>
      </c>
      <c r="Y3574" t="str">
        <f t="shared" si="170"/>
        <v>Change</v>
      </c>
    </row>
    <row r="3575" spans="1:25" x14ac:dyDescent="0.35">
      <c r="A3575" t="s">
        <v>130</v>
      </c>
      <c r="B3575" t="s">
        <v>426</v>
      </c>
      <c r="C3575" t="s">
        <v>130</v>
      </c>
      <c r="D3575" t="s">
        <v>647</v>
      </c>
      <c r="E3575" t="s">
        <v>715</v>
      </c>
      <c r="F3575" t="s">
        <v>286</v>
      </c>
      <c r="G3575" s="159">
        <f t="shared" si="168"/>
        <v>15</v>
      </c>
      <c r="H3575" s="159">
        <f t="shared" si="169"/>
        <v>0</v>
      </c>
      <c r="I3575" s="155" t="s">
        <v>663</v>
      </c>
      <c r="K3575" t="s">
        <v>292</v>
      </c>
      <c r="L3575" t="s">
        <v>391</v>
      </c>
      <c r="M3575" t="s">
        <v>467</v>
      </c>
      <c r="N3575" t="s">
        <v>130</v>
      </c>
      <c r="O3575" t="s">
        <v>426</v>
      </c>
      <c r="P3575">
        <v>30000</v>
      </c>
      <c r="Q3575">
        <v>3000</v>
      </c>
      <c r="R3575">
        <v>1</v>
      </c>
      <c r="S3575">
        <v>15</v>
      </c>
      <c r="T3575">
        <v>0</v>
      </c>
      <c r="U3575" t="b" cm="1">
        <f t="array" ref="U3575">_xlfn.IFS(AND(R3575=1,S3575=G3575,T3575=H3575),TRUE,AND(R3575=1,S3575=G3575,H3575="Product NA"),TRUE)</f>
        <v>1</v>
      </c>
      <c r="W3575">
        <v>12.05</v>
      </c>
      <c r="X3575">
        <v>0</v>
      </c>
      <c r="Y3575" t="str">
        <f t="shared" si="170"/>
        <v>Change</v>
      </c>
    </row>
    <row r="3576" spans="1:25" x14ac:dyDescent="0.35">
      <c r="A3576" t="s">
        <v>130</v>
      </c>
      <c r="B3576" t="s">
        <v>426</v>
      </c>
      <c r="C3576" t="s">
        <v>130</v>
      </c>
      <c r="D3576" t="s">
        <v>647</v>
      </c>
      <c r="E3576" t="s">
        <v>715</v>
      </c>
      <c r="F3576" t="s">
        <v>286</v>
      </c>
      <c r="G3576" s="159">
        <f t="shared" si="168"/>
        <v>53.7</v>
      </c>
      <c r="H3576" s="159">
        <f t="shared" si="169"/>
        <v>0</v>
      </c>
      <c r="I3576" s="155" t="s">
        <v>674</v>
      </c>
      <c r="K3576" t="s">
        <v>292</v>
      </c>
      <c r="L3576" t="s">
        <v>391</v>
      </c>
      <c r="M3576" t="s">
        <v>467</v>
      </c>
      <c r="N3576" t="s">
        <v>130</v>
      </c>
      <c r="O3576" t="s">
        <v>426</v>
      </c>
      <c r="P3576">
        <v>30000</v>
      </c>
      <c r="Q3576">
        <v>30000</v>
      </c>
      <c r="R3576">
        <v>1</v>
      </c>
      <c r="S3576">
        <v>53.7</v>
      </c>
      <c r="T3576">
        <v>0</v>
      </c>
      <c r="U3576" t="b" cm="1">
        <f t="array" ref="U3576">_xlfn.IFS(AND(R3576=1,S3576=G3576,T3576=H3576),TRUE,AND(R3576=1,S3576=G3576,H3576="Product NA"),TRUE)</f>
        <v>1</v>
      </c>
      <c r="W3576">
        <v>50.300000000000004</v>
      </c>
      <c r="X3576">
        <v>0</v>
      </c>
      <c r="Y3576" t="str">
        <f t="shared" si="170"/>
        <v>Change</v>
      </c>
    </row>
    <row r="3577" spans="1:25" x14ac:dyDescent="0.35">
      <c r="A3577" t="s">
        <v>130</v>
      </c>
      <c r="B3577" t="s">
        <v>426</v>
      </c>
      <c r="C3577" t="s">
        <v>130</v>
      </c>
      <c r="D3577" t="s">
        <v>647</v>
      </c>
      <c r="E3577" t="s">
        <v>715</v>
      </c>
      <c r="F3577" t="s">
        <v>286</v>
      </c>
      <c r="G3577" s="159">
        <f t="shared" si="168"/>
        <v>15.100000000000001</v>
      </c>
      <c r="H3577" s="159">
        <f t="shared" si="169"/>
        <v>0</v>
      </c>
      <c r="I3577" s="155" t="s">
        <v>664</v>
      </c>
      <c r="K3577" t="s">
        <v>292</v>
      </c>
      <c r="L3577" t="s">
        <v>391</v>
      </c>
      <c r="M3577" t="s">
        <v>467</v>
      </c>
      <c r="N3577" t="s">
        <v>130</v>
      </c>
      <c r="O3577" t="s">
        <v>426</v>
      </c>
      <c r="P3577">
        <v>30000</v>
      </c>
      <c r="Q3577">
        <v>4000</v>
      </c>
      <c r="R3577">
        <v>1</v>
      </c>
      <c r="S3577">
        <v>15.100000000000001</v>
      </c>
      <c r="T3577">
        <v>0</v>
      </c>
      <c r="U3577" t="b" cm="1">
        <f t="array" ref="U3577">_xlfn.IFS(AND(R3577=1,S3577=G3577,T3577=H3577),TRUE,AND(R3577=1,S3577=G3577,H3577="Product NA"),TRUE)</f>
        <v>1</v>
      </c>
      <c r="W3577">
        <v>13.200000000000001</v>
      </c>
      <c r="X3577">
        <v>0</v>
      </c>
      <c r="Y3577" t="str">
        <f t="shared" si="170"/>
        <v>Change</v>
      </c>
    </row>
    <row r="3578" spans="1:25" x14ac:dyDescent="0.35">
      <c r="A3578" t="s">
        <v>130</v>
      </c>
      <c r="B3578" t="s">
        <v>426</v>
      </c>
      <c r="C3578" t="s">
        <v>130</v>
      </c>
      <c r="D3578" t="s">
        <v>647</v>
      </c>
      <c r="E3578" t="s">
        <v>715</v>
      </c>
      <c r="F3578" t="s">
        <v>286</v>
      </c>
      <c r="G3578" s="159">
        <f t="shared" si="168"/>
        <v>16.55</v>
      </c>
      <c r="H3578" s="159">
        <f t="shared" si="169"/>
        <v>0</v>
      </c>
      <c r="I3578" s="155" t="s">
        <v>665</v>
      </c>
      <c r="K3578" t="s">
        <v>292</v>
      </c>
      <c r="L3578" t="s">
        <v>391</v>
      </c>
      <c r="M3578" t="s">
        <v>467</v>
      </c>
      <c r="N3578" t="s">
        <v>130</v>
      </c>
      <c r="O3578" t="s">
        <v>426</v>
      </c>
      <c r="P3578">
        <v>30000</v>
      </c>
      <c r="Q3578">
        <v>5000</v>
      </c>
      <c r="R3578">
        <v>1</v>
      </c>
      <c r="S3578">
        <v>16.55</v>
      </c>
      <c r="T3578">
        <v>0</v>
      </c>
      <c r="U3578" t="b" cm="1">
        <f t="array" ref="U3578">_xlfn.IFS(AND(R3578=1,S3578=G3578,T3578=H3578),TRUE,AND(R3578=1,S3578=G3578,H3578="Product NA"),TRUE)</f>
        <v>1</v>
      </c>
      <c r="W3578">
        <v>14.350000000000001</v>
      </c>
      <c r="X3578">
        <v>0</v>
      </c>
      <c r="Y3578" t="str">
        <f t="shared" si="170"/>
        <v>Change</v>
      </c>
    </row>
    <row r="3579" spans="1:25" x14ac:dyDescent="0.35">
      <c r="A3579" t="s">
        <v>130</v>
      </c>
      <c r="B3579" t="s">
        <v>426</v>
      </c>
      <c r="C3579" t="s">
        <v>130</v>
      </c>
      <c r="D3579" t="s">
        <v>647</v>
      </c>
      <c r="E3579" t="s">
        <v>715</v>
      </c>
      <c r="F3579" t="s">
        <v>286</v>
      </c>
      <c r="G3579" s="159">
        <f t="shared" si="168"/>
        <v>17</v>
      </c>
      <c r="H3579" s="159">
        <f t="shared" si="169"/>
        <v>0</v>
      </c>
      <c r="I3579" s="155" t="s">
        <v>666</v>
      </c>
      <c r="K3579" t="s">
        <v>292</v>
      </c>
      <c r="L3579" t="s">
        <v>391</v>
      </c>
      <c r="M3579" t="s">
        <v>467</v>
      </c>
      <c r="N3579" t="s">
        <v>130</v>
      </c>
      <c r="O3579" t="s">
        <v>426</v>
      </c>
      <c r="P3579">
        <v>30000</v>
      </c>
      <c r="Q3579">
        <v>6000</v>
      </c>
      <c r="R3579">
        <v>1</v>
      </c>
      <c r="S3579">
        <v>17</v>
      </c>
      <c r="T3579">
        <v>0</v>
      </c>
      <c r="U3579" t="b" cm="1">
        <f t="array" ref="U3579">_xlfn.IFS(AND(R3579=1,S3579=G3579,T3579=H3579),TRUE,AND(R3579=1,S3579=G3579,H3579="Product NA"),TRUE)</f>
        <v>1</v>
      </c>
      <c r="W3579">
        <v>16.45</v>
      </c>
      <c r="X3579">
        <v>0</v>
      </c>
      <c r="Y3579" t="str">
        <f t="shared" si="170"/>
        <v>Change</v>
      </c>
    </row>
    <row r="3580" spans="1:25" x14ac:dyDescent="0.35">
      <c r="A3580" t="s">
        <v>130</v>
      </c>
      <c r="B3580" t="s">
        <v>426</v>
      </c>
      <c r="C3580" t="s">
        <v>130</v>
      </c>
      <c r="D3580" t="s">
        <v>647</v>
      </c>
      <c r="E3580" t="s">
        <v>715</v>
      </c>
      <c r="F3580" t="s">
        <v>286</v>
      </c>
      <c r="G3580" s="159">
        <f t="shared" si="168"/>
        <v>17.7</v>
      </c>
      <c r="H3580" s="159">
        <f t="shared" si="169"/>
        <v>0</v>
      </c>
      <c r="I3580" s="155" t="s">
        <v>667</v>
      </c>
      <c r="K3580" t="s">
        <v>292</v>
      </c>
      <c r="L3580" t="s">
        <v>391</v>
      </c>
      <c r="M3580" t="s">
        <v>467</v>
      </c>
      <c r="N3580" t="s">
        <v>130</v>
      </c>
      <c r="O3580" t="s">
        <v>426</v>
      </c>
      <c r="P3580">
        <v>30000</v>
      </c>
      <c r="Q3580">
        <v>7000</v>
      </c>
      <c r="R3580">
        <v>1</v>
      </c>
      <c r="S3580">
        <v>17.7</v>
      </c>
      <c r="T3580">
        <v>0</v>
      </c>
      <c r="U3580" t="b" cm="1">
        <f t="array" ref="U3580">_xlfn.IFS(AND(R3580=1,S3580=G3580,T3580=H3580),TRUE,AND(R3580=1,S3580=G3580,H3580="Product NA"),TRUE)</f>
        <v>1</v>
      </c>
      <c r="W3580">
        <v>17.55</v>
      </c>
      <c r="X3580">
        <v>0</v>
      </c>
      <c r="Y3580" t="str">
        <f t="shared" si="170"/>
        <v>Change</v>
      </c>
    </row>
    <row r="3581" spans="1:25" x14ac:dyDescent="0.35">
      <c r="A3581" t="s">
        <v>130</v>
      </c>
      <c r="B3581" t="s">
        <v>426</v>
      </c>
      <c r="C3581" t="s">
        <v>130</v>
      </c>
      <c r="D3581" t="s">
        <v>647</v>
      </c>
      <c r="E3581" t="s">
        <v>715</v>
      </c>
      <c r="F3581" t="s">
        <v>286</v>
      </c>
      <c r="G3581" s="159">
        <f t="shared" si="168"/>
        <v>18.95</v>
      </c>
      <c r="H3581" s="159">
        <f t="shared" si="169"/>
        <v>0</v>
      </c>
      <c r="I3581" s="155" t="s">
        <v>668</v>
      </c>
      <c r="K3581" t="s">
        <v>292</v>
      </c>
      <c r="L3581" t="s">
        <v>391</v>
      </c>
      <c r="M3581" t="s">
        <v>467</v>
      </c>
      <c r="N3581" t="s">
        <v>130</v>
      </c>
      <c r="O3581" t="s">
        <v>426</v>
      </c>
      <c r="P3581">
        <v>30000</v>
      </c>
      <c r="Q3581">
        <v>8000</v>
      </c>
      <c r="R3581">
        <v>1</v>
      </c>
      <c r="S3581">
        <v>18.95</v>
      </c>
      <c r="T3581">
        <v>0</v>
      </c>
      <c r="U3581" t="b" cm="1">
        <f t="array" ref="U3581">_xlfn.IFS(AND(R3581=1,S3581=G3581,T3581=H3581),TRUE,AND(R3581=1,S3581=G3581,H3581="Product NA"),TRUE)</f>
        <v>1</v>
      </c>
      <c r="W3581">
        <v>18.7</v>
      </c>
      <c r="X3581">
        <v>0</v>
      </c>
      <c r="Y3581" t="str">
        <f t="shared" si="170"/>
        <v>Change</v>
      </c>
    </row>
    <row r="3582" spans="1:25" x14ac:dyDescent="0.35">
      <c r="A3582" t="s">
        <v>130</v>
      </c>
      <c r="B3582" t="s">
        <v>426</v>
      </c>
      <c r="C3582" t="s">
        <v>130</v>
      </c>
      <c r="D3582" t="s">
        <v>647</v>
      </c>
      <c r="E3582" t="s">
        <v>715</v>
      </c>
      <c r="F3582" t="s">
        <v>286</v>
      </c>
      <c r="G3582" s="159">
        <f t="shared" si="168"/>
        <v>20.200000000000003</v>
      </c>
      <c r="H3582" s="159">
        <f t="shared" si="169"/>
        <v>0</v>
      </c>
      <c r="I3582" s="155" t="s">
        <v>669</v>
      </c>
      <c r="K3582" t="s">
        <v>292</v>
      </c>
      <c r="L3582" t="s">
        <v>391</v>
      </c>
      <c r="M3582" t="s">
        <v>467</v>
      </c>
      <c r="N3582" t="s">
        <v>130</v>
      </c>
      <c r="O3582" t="s">
        <v>426</v>
      </c>
      <c r="P3582">
        <v>30000</v>
      </c>
      <c r="Q3582">
        <v>9000</v>
      </c>
      <c r="R3582">
        <v>1</v>
      </c>
      <c r="S3582">
        <v>20.200000000000003</v>
      </c>
      <c r="T3582">
        <v>0</v>
      </c>
      <c r="U3582" t="b" cm="1">
        <f t="array" ref="U3582">_xlfn.IFS(AND(R3582=1,S3582=G3582,T3582=H3582),TRUE,AND(R3582=1,S3582=G3582,H3582="Product NA"),TRUE)</f>
        <v>1</v>
      </c>
      <c r="W3582">
        <v>19.850000000000001</v>
      </c>
      <c r="X3582">
        <v>0</v>
      </c>
      <c r="Y3582" t="str">
        <f t="shared" si="170"/>
        <v>Change</v>
      </c>
    </row>
    <row r="3583" spans="1:25" x14ac:dyDescent="0.35">
      <c r="A3583" t="s">
        <v>130</v>
      </c>
      <c r="B3583" t="s">
        <v>426</v>
      </c>
      <c r="C3583" t="s">
        <v>130</v>
      </c>
      <c r="D3583" t="s">
        <v>647</v>
      </c>
      <c r="E3583" t="s">
        <v>715</v>
      </c>
      <c r="F3583" t="s">
        <v>286</v>
      </c>
      <c r="G3583" s="159">
        <f t="shared" si="168"/>
        <v>21.450000000000003</v>
      </c>
      <c r="H3583" s="159">
        <f t="shared" si="169"/>
        <v>0</v>
      </c>
      <c r="I3583" s="155" t="s">
        <v>670</v>
      </c>
      <c r="K3583" t="s">
        <v>292</v>
      </c>
      <c r="L3583" t="s">
        <v>391</v>
      </c>
      <c r="M3583" t="s">
        <v>467</v>
      </c>
      <c r="N3583" t="s">
        <v>130</v>
      </c>
      <c r="O3583" t="s">
        <v>426</v>
      </c>
      <c r="P3583">
        <v>30000</v>
      </c>
      <c r="Q3583">
        <v>10000</v>
      </c>
      <c r="R3583">
        <v>1</v>
      </c>
      <c r="S3583">
        <v>21.450000000000003</v>
      </c>
      <c r="T3583">
        <v>0</v>
      </c>
      <c r="U3583" t="b" cm="1">
        <f t="array" ref="U3583">_xlfn.IFS(AND(R3583=1,S3583=G3583,T3583=H3583),TRUE,AND(R3583=1,S3583=G3583,H3583="Product NA"),TRUE)</f>
        <v>1</v>
      </c>
      <c r="W3583">
        <v>20.950000000000003</v>
      </c>
      <c r="X3583">
        <v>0</v>
      </c>
      <c r="Y3583" t="str">
        <f t="shared" si="170"/>
        <v>Change</v>
      </c>
    </row>
    <row r="3584" spans="1:25" x14ac:dyDescent="0.35">
      <c r="A3584" t="s">
        <v>130</v>
      </c>
      <c r="B3584" t="s">
        <v>426</v>
      </c>
      <c r="C3584" t="s">
        <v>130</v>
      </c>
      <c r="D3584" t="s">
        <v>283</v>
      </c>
      <c r="E3584" t="s">
        <v>716</v>
      </c>
      <c r="F3584" t="s">
        <v>286</v>
      </c>
      <c r="G3584" s="159">
        <f t="shared" si="168"/>
        <v>7.5500000000000007</v>
      </c>
      <c r="H3584" s="159">
        <f t="shared" si="169"/>
        <v>3.6500000000000004</v>
      </c>
      <c r="I3584" s="155" t="s">
        <v>472</v>
      </c>
      <c r="K3584" t="s">
        <v>292</v>
      </c>
      <c r="L3584" t="s">
        <v>391</v>
      </c>
      <c r="M3584" t="s">
        <v>467</v>
      </c>
      <c r="N3584" t="s">
        <v>130</v>
      </c>
      <c r="O3584" t="s">
        <v>426</v>
      </c>
      <c r="P3584">
        <v>2000</v>
      </c>
      <c r="Q3584">
        <v>2000</v>
      </c>
      <c r="R3584">
        <v>1</v>
      </c>
      <c r="S3584">
        <v>7.5500000000000007</v>
      </c>
      <c r="T3584">
        <v>3.6500000000000004</v>
      </c>
      <c r="U3584" t="b" cm="1">
        <f t="array" ref="U3584">_xlfn.IFS(AND(R3584=1,S3584=G3584,T3584=H3584),TRUE,AND(R3584=1,S3584=G3584,H3584="Product NA"),TRUE)</f>
        <v>1</v>
      </c>
      <c r="V3584">
        <f>MATCH(A3584,$A$6427:$A$6438,0)</f>
        <v>7</v>
      </c>
      <c r="W3584">
        <v>7.25</v>
      </c>
      <c r="X3584">
        <v>3.5</v>
      </c>
      <c r="Y3584" t="str">
        <f t="shared" si="170"/>
        <v>Change</v>
      </c>
    </row>
    <row r="3585" spans="1:25" x14ac:dyDescent="0.35">
      <c r="A3585" t="s">
        <v>130</v>
      </c>
      <c r="B3585" t="s">
        <v>426</v>
      </c>
      <c r="C3585" t="s">
        <v>130</v>
      </c>
      <c r="D3585" t="s">
        <v>320</v>
      </c>
      <c r="E3585" t="s">
        <v>716</v>
      </c>
      <c r="F3585" t="s">
        <v>0</v>
      </c>
      <c r="G3585" s="159">
        <f t="shared" si="168"/>
        <v>0</v>
      </c>
      <c r="H3585" s="159">
        <f t="shared" si="169"/>
        <v>0</v>
      </c>
      <c r="I3585" s="155" t="s">
        <v>469</v>
      </c>
      <c r="K3585" t="s">
        <v>292</v>
      </c>
      <c r="L3585" t="s">
        <v>391</v>
      </c>
      <c r="M3585" t="s">
        <v>467</v>
      </c>
      <c r="N3585" t="s">
        <v>130</v>
      </c>
      <c r="O3585" t="s">
        <v>426</v>
      </c>
      <c r="P3585">
        <v>100</v>
      </c>
      <c r="Q3585">
        <v>100</v>
      </c>
      <c r="R3585">
        <v>1</v>
      </c>
      <c r="S3585">
        <v>0</v>
      </c>
      <c r="T3585">
        <v>0</v>
      </c>
      <c r="U3585" t="b" cm="1">
        <f t="array" ref="U3585">_xlfn.IFS(AND(R3585=1,S3585=G3585,T3585=H3585),TRUE,AND(R3585=1,S3585=G3585,H3585="Product NA"),TRUE)</f>
        <v>1</v>
      </c>
      <c r="W3585">
        <v>5.18</v>
      </c>
      <c r="X3585">
        <v>5.65</v>
      </c>
      <c r="Y3585" t="str">
        <f t="shared" si="170"/>
        <v>Change</v>
      </c>
    </row>
    <row r="3586" spans="1:25" x14ac:dyDescent="0.35">
      <c r="A3586" t="s">
        <v>130</v>
      </c>
      <c r="B3586" t="s">
        <v>426</v>
      </c>
      <c r="C3586" t="s">
        <v>130</v>
      </c>
      <c r="D3586" t="s">
        <v>317</v>
      </c>
      <c r="E3586" t="s">
        <v>716</v>
      </c>
      <c r="F3586" t="s">
        <v>0</v>
      </c>
      <c r="G3586" s="159">
        <f t="shared" si="168"/>
        <v>6.33</v>
      </c>
      <c r="H3586" s="159">
        <f t="shared" si="169"/>
        <v>6.23</v>
      </c>
      <c r="I3586" s="155" t="s">
        <v>469</v>
      </c>
      <c r="K3586" t="s">
        <v>292</v>
      </c>
      <c r="L3586" t="s">
        <v>391</v>
      </c>
      <c r="M3586" t="s">
        <v>467</v>
      </c>
      <c r="N3586" t="s">
        <v>130</v>
      </c>
      <c r="O3586" t="s">
        <v>426</v>
      </c>
      <c r="P3586">
        <v>100</v>
      </c>
      <c r="Q3586">
        <v>100</v>
      </c>
      <c r="R3586">
        <v>1</v>
      </c>
      <c r="S3586">
        <v>6.33</v>
      </c>
      <c r="T3586">
        <v>6.23</v>
      </c>
      <c r="U3586" t="b" cm="1">
        <f t="array" ref="U3586">_xlfn.IFS(AND(R3586=1,S3586=G3586,T3586=H3586),TRUE,AND(R3586=1,S3586=G3586,H3586="Product NA"),TRUE)</f>
        <v>1</v>
      </c>
      <c r="W3586">
        <v>6.03</v>
      </c>
      <c r="X3586">
        <v>5.93</v>
      </c>
      <c r="Y3586" t="str">
        <f t="shared" si="170"/>
        <v>Change</v>
      </c>
    </row>
    <row r="3587" spans="1:25" x14ac:dyDescent="0.35">
      <c r="A3587" t="s">
        <v>130</v>
      </c>
      <c r="B3587" t="s">
        <v>426</v>
      </c>
      <c r="C3587" t="s">
        <v>130</v>
      </c>
      <c r="D3587" t="s">
        <v>322</v>
      </c>
      <c r="E3587" t="s">
        <v>716</v>
      </c>
      <c r="F3587" t="s">
        <v>277</v>
      </c>
      <c r="G3587" s="159">
        <f t="shared" si="168"/>
        <v>0</v>
      </c>
      <c r="H3587" s="159">
        <f t="shared" si="169"/>
        <v>0</v>
      </c>
      <c r="I3587" s="155" t="s">
        <v>470</v>
      </c>
      <c r="K3587" t="s">
        <v>292</v>
      </c>
      <c r="L3587" t="s">
        <v>391</v>
      </c>
      <c r="M3587" t="s">
        <v>467</v>
      </c>
      <c r="N3587" t="s">
        <v>130</v>
      </c>
      <c r="O3587" t="s">
        <v>426</v>
      </c>
      <c r="P3587">
        <v>100</v>
      </c>
      <c r="Q3587">
        <v>500</v>
      </c>
      <c r="R3587">
        <v>1</v>
      </c>
      <c r="S3587">
        <v>0</v>
      </c>
      <c r="T3587">
        <v>0</v>
      </c>
      <c r="U3587" t="b" cm="1">
        <f t="array" ref="U3587">_xlfn.IFS(AND(R3587=1,S3587=G3587,T3587=H3587),TRUE,AND(R3587=1,S3587=G3587,H3587="Product NA"),TRUE)</f>
        <v>1</v>
      </c>
      <c r="W3587">
        <v>5.4</v>
      </c>
      <c r="X3587">
        <v>4.55</v>
      </c>
      <c r="Y3587" t="str">
        <f t="shared" si="170"/>
        <v>Change</v>
      </c>
    </row>
    <row r="3588" spans="1:25" x14ac:dyDescent="0.35">
      <c r="A3588" t="s">
        <v>130</v>
      </c>
      <c r="B3588" t="s">
        <v>426</v>
      </c>
      <c r="C3588" t="s">
        <v>130</v>
      </c>
      <c r="D3588" t="s">
        <v>319</v>
      </c>
      <c r="E3588" t="s">
        <v>716</v>
      </c>
      <c r="F3588" t="s">
        <v>277</v>
      </c>
      <c r="G3588" s="159">
        <f t="shared" ref="G3588:G3651" si="171">S3588</f>
        <v>6.9</v>
      </c>
      <c r="H3588" s="159">
        <f t="shared" ref="H3588:H3651" si="172">T3588</f>
        <v>4.25</v>
      </c>
      <c r="I3588" s="155" t="s">
        <v>470</v>
      </c>
      <c r="K3588" t="s">
        <v>292</v>
      </c>
      <c r="L3588" t="s">
        <v>391</v>
      </c>
      <c r="M3588" t="s">
        <v>467</v>
      </c>
      <c r="N3588" t="s">
        <v>130</v>
      </c>
      <c r="O3588" t="s">
        <v>426</v>
      </c>
      <c r="P3588">
        <v>100</v>
      </c>
      <c r="Q3588">
        <v>500</v>
      </c>
      <c r="R3588">
        <v>1</v>
      </c>
      <c r="S3588">
        <v>6.9</v>
      </c>
      <c r="T3588">
        <v>4.25</v>
      </c>
      <c r="U3588" t="b" cm="1">
        <f t="array" ref="U3588">_xlfn.IFS(AND(R3588=1,S3588=G3588,T3588=H3588),TRUE,AND(R3588=1,S3588=G3588,H3588="Product NA"),TRUE)</f>
        <v>1</v>
      </c>
      <c r="W3588">
        <v>6.5500000000000007</v>
      </c>
      <c r="X3588">
        <v>4.05</v>
      </c>
      <c r="Y3588" t="str">
        <f t="shared" ref="Y3588:Y3651" si="173">IF(AND(W3588=G3588,X3588=H3588),"No Change","Change")</f>
        <v>Change</v>
      </c>
    </row>
    <row r="3589" spans="1:25" x14ac:dyDescent="0.35">
      <c r="A3589" t="s">
        <v>130</v>
      </c>
      <c r="B3589" t="s">
        <v>426</v>
      </c>
      <c r="C3589" t="s">
        <v>130</v>
      </c>
      <c r="D3589" t="s">
        <v>282</v>
      </c>
      <c r="E3589" t="s">
        <v>716</v>
      </c>
      <c r="F3589" t="s">
        <v>286</v>
      </c>
      <c r="G3589" s="159">
        <f t="shared" si="171"/>
        <v>0</v>
      </c>
      <c r="H3589" s="159">
        <f t="shared" si="172"/>
        <v>0</v>
      </c>
      <c r="I3589" s="155" t="s">
        <v>472</v>
      </c>
      <c r="K3589" t="s">
        <v>292</v>
      </c>
      <c r="L3589" t="s">
        <v>391</v>
      </c>
      <c r="M3589" t="s">
        <v>467</v>
      </c>
      <c r="N3589" t="s">
        <v>130</v>
      </c>
      <c r="O3589" t="s">
        <v>426</v>
      </c>
      <c r="P3589">
        <v>2000</v>
      </c>
      <c r="Q3589">
        <v>2000</v>
      </c>
      <c r="R3589">
        <v>1</v>
      </c>
      <c r="S3589">
        <v>0</v>
      </c>
      <c r="T3589">
        <v>0</v>
      </c>
      <c r="U3589" t="b" cm="1">
        <f t="array" ref="U3589">_xlfn.IFS(AND(R3589=1,S3589=G3589,T3589=H3589),TRUE,AND(R3589=1,S3589=G3589,H3589="Product NA"),TRUE)</f>
        <v>1</v>
      </c>
      <c r="W3589">
        <v>7.8500000000000005</v>
      </c>
      <c r="X3589">
        <v>4.75</v>
      </c>
      <c r="Y3589" t="str">
        <f t="shared" si="173"/>
        <v>Change</v>
      </c>
    </row>
    <row r="3590" spans="1:25" x14ac:dyDescent="0.35">
      <c r="A3590" t="s">
        <v>130</v>
      </c>
      <c r="B3590" t="s">
        <v>426</v>
      </c>
      <c r="C3590" t="s">
        <v>130</v>
      </c>
      <c r="D3590" t="s">
        <v>318</v>
      </c>
      <c r="E3590" t="s">
        <v>716</v>
      </c>
      <c r="F3590" t="s">
        <v>277</v>
      </c>
      <c r="G3590" s="159">
        <f t="shared" si="171"/>
        <v>6.9</v>
      </c>
      <c r="H3590" s="159">
        <f t="shared" si="172"/>
        <v>4.25</v>
      </c>
      <c r="I3590" s="155" t="s">
        <v>470</v>
      </c>
      <c r="K3590" t="s">
        <v>292</v>
      </c>
      <c r="L3590" t="s">
        <v>391</v>
      </c>
      <c r="M3590" t="s">
        <v>467</v>
      </c>
      <c r="N3590" t="s">
        <v>130</v>
      </c>
      <c r="O3590" t="s">
        <v>426</v>
      </c>
      <c r="P3590">
        <v>100</v>
      </c>
      <c r="Q3590">
        <v>500</v>
      </c>
      <c r="R3590">
        <v>1</v>
      </c>
      <c r="S3590">
        <v>6.9</v>
      </c>
      <c r="T3590">
        <v>4.25</v>
      </c>
      <c r="U3590" t="b" cm="1">
        <f t="array" ref="U3590">_xlfn.IFS(AND(R3590=1,S3590=G3590,T3590=H3590),TRUE,AND(R3590=1,S3590=G3590,H3590="Product NA"),TRUE)</f>
        <v>1</v>
      </c>
      <c r="W3590">
        <v>6.5500000000000007</v>
      </c>
      <c r="X3590">
        <v>4.05</v>
      </c>
      <c r="Y3590" t="str">
        <f t="shared" si="173"/>
        <v>Change</v>
      </c>
    </row>
    <row r="3591" spans="1:25" x14ac:dyDescent="0.35">
      <c r="A3591" t="s">
        <v>130</v>
      </c>
      <c r="B3591" t="s">
        <v>426</v>
      </c>
      <c r="C3591" t="s">
        <v>130</v>
      </c>
      <c r="D3591" t="s">
        <v>321</v>
      </c>
      <c r="E3591" t="s">
        <v>716</v>
      </c>
      <c r="F3591" t="s">
        <v>277</v>
      </c>
      <c r="G3591" s="159">
        <f t="shared" si="171"/>
        <v>5.6000000000000005</v>
      </c>
      <c r="H3591" s="159">
        <f t="shared" si="172"/>
        <v>4.75</v>
      </c>
      <c r="I3591" s="155" t="s">
        <v>470</v>
      </c>
      <c r="K3591" t="s">
        <v>292</v>
      </c>
      <c r="L3591" t="s">
        <v>391</v>
      </c>
      <c r="M3591" t="s">
        <v>467</v>
      </c>
      <c r="N3591" t="s">
        <v>130</v>
      </c>
      <c r="O3591" t="s">
        <v>426</v>
      </c>
      <c r="P3591">
        <v>100</v>
      </c>
      <c r="Q3591">
        <v>500</v>
      </c>
      <c r="R3591">
        <v>1</v>
      </c>
      <c r="S3591">
        <v>5.6000000000000005</v>
      </c>
      <c r="T3591">
        <v>4.75</v>
      </c>
      <c r="U3591" t="b" cm="1">
        <f t="array" ref="U3591">_xlfn.IFS(AND(R3591=1,S3591=G3591,T3591=H3591),TRUE,AND(R3591=1,S3591=G3591,H3591="Product NA"),TRUE)</f>
        <v>1</v>
      </c>
      <c r="W3591">
        <v>5.4</v>
      </c>
      <c r="X3591">
        <v>4.55</v>
      </c>
      <c r="Y3591" t="str">
        <f t="shared" si="173"/>
        <v>Change</v>
      </c>
    </row>
    <row r="3592" spans="1:25" x14ac:dyDescent="0.35">
      <c r="A3592" t="s">
        <v>130</v>
      </c>
      <c r="B3592" t="s">
        <v>426</v>
      </c>
      <c r="C3592" t="s">
        <v>130</v>
      </c>
      <c r="D3592" t="s">
        <v>240</v>
      </c>
      <c r="E3592" t="s">
        <v>287</v>
      </c>
      <c r="F3592" t="s">
        <v>0</v>
      </c>
      <c r="G3592" s="159">
        <f t="shared" si="171"/>
        <v>0.65</v>
      </c>
      <c r="H3592" s="159">
        <f t="shared" si="172"/>
        <v>5.92</v>
      </c>
      <c r="I3592" s="155" t="s">
        <v>469</v>
      </c>
      <c r="K3592" t="s">
        <v>292</v>
      </c>
      <c r="L3592" t="s">
        <v>391</v>
      </c>
      <c r="M3592" t="s">
        <v>467</v>
      </c>
      <c r="N3592" t="s">
        <v>130</v>
      </c>
      <c r="O3592" t="s">
        <v>426</v>
      </c>
      <c r="P3592">
        <v>100</v>
      </c>
      <c r="Q3592">
        <v>100</v>
      </c>
      <c r="R3592">
        <v>1</v>
      </c>
      <c r="S3592">
        <v>0.65</v>
      </c>
      <c r="T3592">
        <v>5.92</v>
      </c>
      <c r="U3592" t="b" cm="1">
        <f t="array" ref="U3592">_xlfn.IFS(AND(R3592=1,S3592=G3592,T3592=H3592),TRUE,AND(R3592=1,S3592=G3592,H3592="Product NA"),TRUE)</f>
        <v>1</v>
      </c>
      <c r="W3592">
        <v>0.63</v>
      </c>
      <c r="X3592">
        <v>6.32</v>
      </c>
      <c r="Y3592" t="str">
        <f t="shared" si="173"/>
        <v>Change</v>
      </c>
    </row>
    <row r="3593" spans="1:25" x14ac:dyDescent="0.35">
      <c r="A3593" t="s">
        <v>130</v>
      </c>
      <c r="B3593" t="s">
        <v>426</v>
      </c>
      <c r="C3593" t="s">
        <v>130</v>
      </c>
      <c r="D3593" t="s">
        <v>279</v>
      </c>
      <c r="E3593" t="s">
        <v>287</v>
      </c>
      <c r="F3593" t="s">
        <v>277</v>
      </c>
      <c r="G3593" s="159">
        <f t="shared" si="171"/>
        <v>0.65</v>
      </c>
      <c r="H3593" s="159">
        <f t="shared" si="172"/>
        <v>5.92</v>
      </c>
      <c r="I3593" s="155" t="s">
        <v>470</v>
      </c>
      <c r="K3593" t="s">
        <v>292</v>
      </c>
      <c r="L3593" t="s">
        <v>391</v>
      </c>
      <c r="M3593" t="s">
        <v>467</v>
      </c>
      <c r="N3593" t="s">
        <v>130</v>
      </c>
      <c r="O3593" t="s">
        <v>426</v>
      </c>
      <c r="P3593">
        <v>100</v>
      </c>
      <c r="Q3593">
        <v>500</v>
      </c>
      <c r="R3593">
        <v>1</v>
      </c>
      <c r="S3593">
        <v>0.65</v>
      </c>
      <c r="T3593">
        <v>5.92</v>
      </c>
      <c r="U3593" t="b" cm="1">
        <f t="array" ref="U3593">_xlfn.IFS(AND(R3593=1,S3593=G3593,T3593=H3593),TRUE,AND(R3593=1,S3593=G3593,H3593="Product NA"),TRUE)</f>
        <v>1</v>
      </c>
      <c r="W3593">
        <v>0.6</v>
      </c>
      <c r="X3593">
        <v>5.48</v>
      </c>
      <c r="Y3593" t="str">
        <f t="shared" si="173"/>
        <v>Change</v>
      </c>
    </row>
    <row r="3594" spans="1:25" x14ac:dyDescent="0.35">
      <c r="A3594" t="s">
        <v>123</v>
      </c>
      <c r="B3594" t="s">
        <v>423</v>
      </c>
      <c r="C3594" t="s">
        <v>123</v>
      </c>
      <c r="D3594" t="s">
        <v>326</v>
      </c>
      <c r="E3594" t="s">
        <v>643</v>
      </c>
      <c r="F3594" t="s">
        <v>643</v>
      </c>
      <c r="G3594" s="159">
        <f t="shared" si="171"/>
        <v>0.09</v>
      </c>
      <c r="H3594" s="159">
        <f t="shared" si="172"/>
        <v>16.55</v>
      </c>
      <c r="I3594" s="155" t="s">
        <v>470</v>
      </c>
      <c r="K3594" t="s">
        <v>292</v>
      </c>
      <c r="L3594" t="s">
        <v>391</v>
      </c>
      <c r="M3594" t="s">
        <v>467</v>
      </c>
      <c r="N3594" t="s">
        <v>123</v>
      </c>
      <c r="O3594" t="s">
        <v>423</v>
      </c>
      <c r="P3594">
        <v>100</v>
      </c>
      <c r="Q3594">
        <v>500</v>
      </c>
      <c r="R3594">
        <v>1</v>
      </c>
      <c r="S3594">
        <v>0.09</v>
      </c>
      <c r="T3594">
        <v>16.55</v>
      </c>
      <c r="U3594" t="b" cm="1">
        <f t="array" ref="U3594">_xlfn.IFS(AND(R3594=1,S3594=G3594,T3594=H3594),TRUE,AND(R3594=1,S3594=G3594,H3594="Product NA"),TRUE)</f>
        <v>1</v>
      </c>
      <c r="W3594">
        <v>0.08</v>
      </c>
      <c r="X3594">
        <v>15.32</v>
      </c>
      <c r="Y3594" t="str">
        <f t="shared" si="173"/>
        <v>Change</v>
      </c>
    </row>
    <row r="3595" spans="1:25" x14ac:dyDescent="0.35">
      <c r="A3595" t="s">
        <v>123</v>
      </c>
      <c r="B3595" t="s">
        <v>423</v>
      </c>
      <c r="C3595" t="s">
        <v>123</v>
      </c>
      <c r="D3595" t="s">
        <v>326</v>
      </c>
      <c r="E3595" t="s">
        <v>643</v>
      </c>
      <c r="F3595" t="s">
        <v>643</v>
      </c>
      <c r="G3595" s="159">
        <f t="shared" si="171"/>
        <v>3.6500000000000004</v>
      </c>
      <c r="H3595" s="159">
        <f t="shared" si="172"/>
        <v>5.3500000000000005</v>
      </c>
      <c r="I3595" s="155" t="s">
        <v>707</v>
      </c>
      <c r="K3595" t="s">
        <v>292</v>
      </c>
      <c r="L3595" t="s">
        <v>391</v>
      </c>
      <c r="M3595" t="s">
        <v>467</v>
      </c>
      <c r="N3595" t="s">
        <v>123</v>
      </c>
      <c r="O3595" t="s">
        <v>423</v>
      </c>
      <c r="P3595">
        <v>100</v>
      </c>
      <c r="Q3595">
        <v>5000</v>
      </c>
      <c r="R3595">
        <v>1</v>
      </c>
      <c r="S3595">
        <v>3.6500000000000004</v>
      </c>
      <c r="T3595">
        <v>5.3500000000000005</v>
      </c>
      <c r="U3595" t="b" cm="1">
        <f t="array" ref="U3595">_xlfn.IFS(AND(R3595=1,S3595=G3595,T3595=H3595),TRUE,AND(R3595=1,S3595=G3595,H3595="Product NA"),TRUE)</f>
        <v>1</v>
      </c>
      <c r="W3595">
        <v>3.6500000000000004</v>
      </c>
      <c r="X3595">
        <v>5.3500000000000005</v>
      </c>
      <c r="Y3595" t="str">
        <f t="shared" si="173"/>
        <v>No Change</v>
      </c>
    </row>
    <row r="3596" spans="1:25" x14ac:dyDescent="0.35">
      <c r="A3596" t="s">
        <v>123</v>
      </c>
      <c r="B3596" t="s">
        <v>423</v>
      </c>
      <c r="C3596" t="s">
        <v>123</v>
      </c>
      <c r="D3596" t="s">
        <v>382</v>
      </c>
      <c r="E3596" t="s">
        <v>287</v>
      </c>
      <c r="F3596" t="s">
        <v>386</v>
      </c>
      <c r="G3596" s="159">
        <f t="shared" si="171"/>
        <v>1.0900000000000001</v>
      </c>
      <c r="H3596" s="159">
        <f t="shared" si="172"/>
        <v>15.71</v>
      </c>
      <c r="I3596" s="155" t="s">
        <v>472</v>
      </c>
      <c r="K3596" t="s">
        <v>292</v>
      </c>
      <c r="L3596" t="s">
        <v>391</v>
      </c>
      <c r="M3596" t="s">
        <v>467</v>
      </c>
      <c r="N3596" t="s">
        <v>123</v>
      </c>
      <c r="O3596" t="s">
        <v>423</v>
      </c>
      <c r="P3596">
        <v>100</v>
      </c>
      <c r="Q3596">
        <v>2000</v>
      </c>
      <c r="R3596">
        <v>1</v>
      </c>
      <c r="S3596">
        <v>1.0900000000000001</v>
      </c>
      <c r="T3596">
        <v>15.71</v>
      </c>
      <c r="U3596" t="b" cm="1">
        <f t="array" ref="U3596">_xlfn.IFS(AND(R3596=1,S3596=G3596,T3596=H3596),TRUE,AND(R3596=1,S3596=G3596,H3596="Product NA"),TRUE)</f>
        <v>1</v>
      </c>
      <c r="W3596">
        <v>0.98</v>
      </c>
      <c r="X3596">
        <v>14.08</v>
      </c>
      <c r="Y3596" t="str">
        <f t="shared" si="173"/>
        <v>Change</v>
      </c>
    </row>
    <row r="3597" spans="1:25" x14ac:dyDescent="0.35">
      <c r="A3597" t="s">
        <v>123</v>
      </c>
      <c r="B3597" t="s">
        <v>423</v>
      </c>
      <c r="C3597" t="s">
        <v>123</v>
      </c>
      <c r="D3597" t="s">
        <v>381</v>
      </c>
      <c r="E3597" t="s">
        <v>716</v>
      </c>
      <c r="F3597" t="s">
        <v>386</v>
      </c>
      <c r="G3597" s="159">
        <f t="shared" si="171"/>
        <v>5.75</v>
      </c>
      <c r="H3597" s="159">
        <f t="shared" si="172"/>
        <v>11.3</v>
      </c>
      <c r="I3597" s="155" t="s">
        <v>472</v>
      </c>
      <c r="K3597" t="s">
        <v>292</v>
      </c>
      <c r="L3597" t="s">
        <v>391</v>
      </c>
      <c r="M3597" t="s">
        <v>467</v>
      </c>
      <c r="N3597" t="s">
        <v>123</v>
      </c>
      <c r="O3597" t="s">
        <v>423</v>
      </c>
      <c r="P3597">
        <v>100</v>
      </c>
      <c r="Q3597">
        <v>2000</v>
      </c>
      <c r="R3597">
        <v>1</v>
      </c>
      <c r="S3597">
        <v>5.75</v>
      </c>
      <c r="T3597">
        <v>11.3</v>
      </c>
      <c r="U3597" t="b" cm="1">
        <f t="array" ref="U3597">_xlfn.IFS(AND(R3597=1,S3597=G3597,T3597=H3597),TRUE,AND(R3597=1,S3597=G3597,H3597="Product NA"),TRUE)</f>
        <v>1</v>
      </c>
      <c r="W3597">
        <v>5.5500000000000007</v>
      </c>
      <c r="X3597">
        <v>10.850000000000001</v>
      </c>
      <c r="Y3597" t="str">
        <f t="shared" si="173"/>
        <v>Change</v>
      </c>
    </row>
    <row r="3598" spans="1:25" x14ac:dyDescent="0.35">
      <c r="A3598" t="s">
        <v>123</v>
      </c>
      <c r="B3598" t="s">
        <v>423</v>
      </c>
      <c r="C3598" t="s">
        <v>123</v>
      </c>
      <c r="D3598" t="s">
        <v>281</v>
      </c>
      <c r="E3598" t="s">
        <v>287</v>
      </c>
      <c r="F3598" t="s">
        <v>286</v>
      </c>
      <c r="G3598" s="159">
        <f t="shared" si="171"/>
        <v>1.0900000000000001</v>
      </c>
      <c r="H3598" s="159">
        <f t="shared" si="172"/>
        <v>15.71</v>
      </c>
      <c r="I3598" s="155" t="s">
        <v>472</v>
      </c>
      <c r="K3598" t="s">
        <v>292</v>
      </c>
      <c r="L3598" t="s">
        <v>391</v>
      </c>
      <c r="M3598" t="s">
        <v>467</v>
      </c>
      <c r="N3598" t="s">
        <v>123</v>
      </c>
      <c r="O3598" t="s">
        <v>423</v>
      </c>
      <c r="P3598">
        <v>100</v>
      </c>
      <c r="Q3598">
        <v>2000</v>
      </c>
      <c r="R3598">
        <v>1</v>
      </c>
      <c r="S3598">
        <v>1.0900000000000001</v>
      </c>
      <c r="T3598">
        <v>15.71</v>
      </c>
      <c r="U3598" t="b" cm="1">
        <f t="array" ref="U3598">_xlfn.IFS(AND(R3598=1,S3598=G3598,T3598=H3598),TRUE,AND(R3598=1,S3598=G3598,H3598="Product NA"),TRUE)</f>
        <v>1</v>
      </c>
      <c r="W3598">
        <v>0.98</v>
      </c>
      <c r="X3598">
        <v>14.08</v>
      </c>
      <c r="Y3598" t="str">
        <f t="shared" si="173"/>
        <v>Change</v>
      </c>
    </row>
    <row r="3599" spans="1:25" x14ac:dyDescent="0.35">
      <c r="A3599" t="s">
        <v>123</v>
      </c>
      <c r="B3599" t="s">
        <v>423</v>
      </c>
      <c r="C3599" t="s">
        <v>123</v>
      </c>
      <c r="D3599" t="s">
        <v>278</v>
      </c>
      <c r="E3599" t="s">
        <v>287</v>
      </c>
      <c r="F3599" t="s">
        <v>277</v>
      </c>
      <c r="G3599" s="159">
        <f t="shared" si="171"/>
        <v>3.5500000000000003</v>
      </c>
      <c r="H3599" s="159">
        <f t="shared" si="172"/>
        <v>4.8100000000000005</v>
      </c>
      <c r="I3599" s="155" t="s">
        <v>470</v>
      </c>
      <c r="K3599" t="s">
        <v>292</v>
      </c>
      <c r="L3599" t="s">
        <v>391</v>
      </c>
      <c r="M3599" t="s">
        <v>467</v>
      </c>
      <c r="N3599" t="s">
        <v>123</v>
      </c>
      <c r="O3599" t="s">
        <v>423</v>
      </c>
      <c r="P3599">
        <v>100</v>
      </c>
      <c r="Q3599">
        <v>500</v>
      </c>
      <c r="R3599">
        <v>1</v>
      </c>
      <c r="S3599">
        <v>3.5500000000000003</v>
      </c>
      <c r="T3599">
        <v>4.8100000000000005</v>
      </c>
      <c r="U3599" t="b" cm="1">
        <f t="array" ref="U3599">_xlfn.IFS(AND(R3599=1,S3599=G3599,T3599=H3599),TRUE,AND(R3599=1,S3599=G3599,H3599="Product NA"),TRUE)</f>
        <v>1</v>
      </c>
      <c r="W3599">
        <v>3.06</v>
      </c>
      <c r="X3599">
        <v>4.1500000000000004</v>
      </c>
      <c r="Y3599" t="str">
        <f t="shared" si="173"/>
        <v>Change</v>
      </c>
    </row>
    <row r="3600" spans="1:25" x14ac:dyDescent="0.35">
      <c r="A3600" t="s">
        <v>123</v>
      </c>
      <c r="B3600" t="s">
        <v>423</v>
      </c>
      <c r="C3600" t="s">
        <v>123</v>
      </c>
      <c r="D3600" t="s">
        <v>238</v>
      </c>
      <c r="E3600" t="s">
        <v>287</v>
      </c>
      <c r="F3600" t="s">
        <v>0</v>
      </c>
      <c r="G3600" s="159">
        <f t="shared" si="171"/>
        <v>0.85</v>
      </c>
      <c r="H3600" s="159">
        <f t="shared" si="172"/>
        <v>13.15</v>
      </c>
      <c r="I3600" s="155" t="s">
        <v>469</v>
      </c>
      <c r="K3600" t="s">
        <v>292</v>
      </c>
      <c r="L3600" t="s">
        <v>391</v>
      </c>
      <c r="M3600" t="s">
        <v>467</v>
      </c>
      <c r="N3600" t="s">
        <v>123</v>
      </c>
      <c r="O3600" t="s">
        <v>423</v>
      </c>
      <c r="P3600">
        <v>100</v>
      </c>
      <c r="Q3600">
        <v>100</v>
      </c>
      <c r="R3600">
        <v>1</v>
      </c>
      <c r="S3600">
        <v>0.85</v>
      </c>
      <c r="T3600">
        <v>13.15</v>
      </c>
      <c r="U3600" t="b" cm="1">
        <f t="array" ref="U3600">_xlfn.IFS(AND(R3600=1,S3600=G3600,T3600=H3600),TRUE,AND(R3600=1,S3600=G3600,H3600="Product NA"),TRUE)</f>
        <v>1</v>
      </c>
      <c r="W3600">
        <v>0.73</v>
      </c>
      <c r="X3600">
        <v>11.34</v>
      </c>
      <c r="Y3600" t="str">
        <f t="shared" si="173"/>
        <v>Change</v>
      </c>
    </row>
    <row r="3601" spans="1:25" x14ac:dyDescent="0.35">
      <c r="A3601" t="s">
        <v>123</v>
      </c>
      <c r="B3601" t="s">
        <v>423</v>
      </c>
      <c r="C3601" t="s">
        <v>123</v>
      </c>
      <c r="D3601" t="s">
        <v>239</v>
      </c>
      <c r="E3601" t="s">
        <v>287</v>
      </c>
      <c r="F3601" t="s">
        <v>277</v>
      </c>
      <c r="G3601" s="159">
        <f t="shared" si="171"/>
        <v>2.12</v>
      </c>
      <c r="H3601" s="159">
        <f t="shared" si="172"/>
        <v>13.75</v>
      </c>
      <c r="I3601" s="155" t="s">
        <v>470</v>
      </c>
      <c r="K3601" t="s">
        <v>292</v>
      </c>
      <c r="L3601" t="s">
        <v>391</v>
      </c>
      <c r="M3601" t="s">
        <v>467</v>
      </c>
      <c r="N3601" t="s">
        <v>123</v>
      </c>
      <c r="O3601" t="s">
        <v>423</v>
      </c>
      <c r="P3601">
        <v>100</v>
      </c>
      <c r="Q3601">
        <v>500</v>
      </c>
      <c r="R3601">
        <v>1</v>
      </c>
      <c r="S3601">
        <v>2.12</v>
      </c>
      <c r="T3601">
        <v>13.75</v>
      </c>
      <c r="U3601" t="b" cm="1">
        <f t="array" ref="U3601">_xlfn.IFS(AND(R3601=1,S3601=G3601,T3601=H3601),TRUE,AND(R3601=1,S3601=G3601,H3601="Product NA"),TRUE)</f>
        <v>1</v>
      </c>
      <c r="W3601">
        <v>1.83</v>
      </c>
      <c r="X3601">
        <v>11.85</v>
      </c>
      <c r="Y3601" t="str">
        <f t="shared" si="173"/>
        <v>Change</v>
      </c>
    </row>
    <row r="3602" spans="1:25" x14ac:dyDescent="0.35">
      <c r="A3602" t="s">
        <v>123</v>
      </c>
      <c r="B3602" t="s">
        <v>423</v>
      </c>
      <c r="C3602" t="s">
        <v>123</v>
      </c>
      <c r="D3602" t="s">
        <v>316</v>
      </c>
      <c r="E3602" t="s">
        <v>287</v>
      </c>
      <c r="F3602" t="s">
        <v>286</v>
      </c>
      <c r="G3602" s="159">
        <f t="shared" si="171"/>
        <v>3.8000000000000003</v>
      </c>
      <c r="H3602" s="159">
        <f t="shared" si="172"/>
        <v>5.3500000000000005</v>
      </c>
      <c r="I3602" s="155" t="s">
        <v>472</v>
      </c>
      <c r="K3602" t="s">
        <v>292</v>
      </c>
      <c r="L3602" t="s">
        <v>391</v>
      </c>
      <c r="M3602" t="s">
        <v>467</v>
      </c>
      <c r="N3602" t="s">
        <v>123</v>
      </c>
      <c r="O3602" t="s">
        <v>423</v>
      </c>
      <c r="P3602">
        <v>100</v>
      </c>
      <c r="Q3602">
        <v>2000</v>
      </c>
      <c r="R3602">
        <v>1</v>
      </c>
      <c r="S3602">
        <v>3.8000000000000003</v>
      </c>
      <c r="T3602">
        <v>5.3500000000000005</v>
      </c>
      <c r="U3602" t="b" cm="1">
        <f t="array" ref="U3602">_xlfn.IFS(AND(R3602=1,S3602=G3602,T3602=H3602),TRUE,AND(R3602=1,S3602=G3602,H3602="Product NA"),TRUE)</f>
        <v>1</v>
      </c>
      <c r="W3602">
        <v>3.8000000000000003</v>
      </c>
      <c r="X3602">
        <v>5.3500000000000005</v>
      </c>
      <c r="Y3602" t="str">
        <f t="shared" si="173"/>
        <v>No Change</v>
      </c>
    </row>
    <row r="3603" spans="1:25" x14ac:dyDescent="0.35">
      <c r="A3603" t="s">
        <v>123</v>
      </c>
      <c r="B3603" t="s">
        <v>423</v>
      </c>
      <c r="C3603" t="s">
        <v>123</v>
      </c>
      <c r="D3603" t="s">
        <v>647</v>
      </c>
      <c r="E3603" t="s">
        <v>715</v>
      </c>
      <c r="F3603" t="s">
        <v>286</v>
      </c>
      <c r="G3603" s="159">
        <f t="shared" si="171"/>
        <v>17.150000000000002</v>
      </c>
      <c r="H3603" s="159">
        <f t="shared" si="172"/>
        <v>0</v>
      </c>
      <c r="I3603" s="155" t="s">
        <v>471</v>
      </c>
      <c r="K3603" t="s">
        <v>292</v>
      </c>
      <c r="L3603" t="s">
        <v>391</v>
      </c>
      <c r="M3603" t="s">
        <v>467</v>
      </c>
      <c r="N3603" t="s">
        <v>123</v>
      </c>
      <c r="O3603" t="s">
        <v>423</v>
      </c>
      <c r="P3603">
        <v>30000</v>
      </c>
      <c r="Q3603">
        <v>1000</v>
      </c>
      <c r="R3603">
        <v>1</v>
      </c>
      <c r="S3603">
        <v>17.150000000000002</v>
      </c>
      <c r="T3603">
        <v>0</v>
      </c>
      <c r="U3603" t="b" cm="1">
        <f t="array" ref="U3603">_xlfn.IFS(AND(R3603=1,S3603=G3603,T3603=H3603),TRUE,AND(R3603=1,S3603=G3603,H3603="Product NA"),TRUE)</f>
        <v>1</v>
      </c>
      <c r="W3603">
        <v>9.75</v>
      </c>
      <c r="X3603">
        <v>0</v>
      </c>
      <c r="Y3603" t="str">
        <f t="shared" si="173"/>
        <v>Change</v>
      </c>
    </row>
    <row r="3604" spans="1:25" x14ac:dyDescent="0.35">
      <c r="A3604" t="s">
        <v>123</v>
      </c>
      <c r="B3604" t="s">
        <v>423</v>
      </c>
      <c r="C3604" t="s">
        <v>123</v>
      </c>
      <c r="D3604" t="s">
        <v>647</v>
      </c>
      <c r="E3604" t="s">
        <v>715</v>
      </c>
      <c r="F3604" t="s">
        <v>286</v>
      </c>
      <c r="G3604" s="159">
        <f t="shared" si="171"/>
        <v>43.5</v>
      </c>
      <c r="H3604" s="159">
        <f t="shared" si="172"/>
        <v>0</v>
      </c>
      <c r="I3604" s="155" t="s">
        <v>671</v>
      </c>
      <c r="K3604" t="s">
        <v>292</v>
      </c>
      <c r="L3604" t="s">
        <v>391</v>
      </c>
      <c r="M3604" t="s">
        <v>467</v>
      </c>
      <c r="N3604" t="s">
        <v>123</v>
      </c>
      <c r="O3604" t="s">
        <v>423</v>
      </c>
      <c r="P3604">
        <v>30000</v>
      </c>
      <c r="Q3604">
        <v>15000</v>
      </c>
      <c r="R3604">
        <v>1</v>
      </c>
      <c r="S3604">
        <v>43.5</v>
      </c>
      <c r="T3604">
        <v>0</v>
      </c>
      <c r="U3604" t="b" cm="1">
        <f t="array" ref="U3604">_xlfn.IFS(AND(R3604=1,S3604=G3604,T3604=H3604),TRUE,AND(R3604=1,S3604=G3604,H3604="Product NA"),TRUE)</f>
        <v>1</v>
      </c>
      <c r="W3604">
        <v>28.1</v>
      </c>
      <c r="X3604">
        <v>0</v>
      </c>
      <c r="Y3604" t="str">
        <f t="shared" si="173"/>
        <v>Change</v>
      </c>
    </row>
    <row r="3605" spans="1:25" x14ac:dyDescent="0.35">
      <c r="A3605" t="s">
        <v>123</v>
      </c>
      <c r="B3605" t="s">
        <v>423</v>
      </c>
      <c r="C3605" t="s">
        <v>123</v>
      </c>
      <c r="D3605" t="s">
        <v>647</v>
      </c>
      <c r="E3605" t="s">
        <v>715</v>
      </c>
      <c r="F3605" t="s">
        <v>286</v>
      </c>
      <c r="G3605" s="159">
        <f t="shared" si="171"/>
        <v>28.450000000000003</v>
      </c>
      <c r="H3605" s="159">
        <f t="shared" si="172"/>
        <v>0</v>
      </c>
      <c r="I3605" s="155" t="s">
        <v>662</v>
      </c>
      <c r="K3605" t="s">
        <v>292</v>
      </c>
      <c r="L3605" t="s">
        <v>391</v>
      </c>
      <c r="M3605" t="s">
        <v>467</v>
      </c>
      <c r="N3605" t="s">
        <v>123</v>
      </c>
      <c r="O3605" t="s">
        <v>423</v>
      </c>
      <c r="P3605">
        <v>30000</v>
      </c>
      <c r="Q3605">
        <v>2000</v>
      </c>
      <c r="R3605">
        <v>1</v>
      </c>
      <c r="S3605">
        <v>28.450000000000003</v>
      </c>
      <c r="T3605">
        <v>0</v>
      </c>
      <c r="U3605" t="b" cm="1">
        <f t="array" ref="U3605">_xlfn.IFS(AND(R3605=1,S3605=G3605,T3605=H3605),TRUE,AND(R3605=1,S3605=G3605,H3605="Product NA"),TRUE)</f>
        <v>1</v>
      </c>
      <c r="W3605">
        <v>10.850000000000001</v>
      </c>
      <c r="X3605">
        <v>0</v>
      </c>
      <c r="Y3605" t="str">
        <f t="shared" si="173"/>
        <v>Change</v>
      </c>
    </row>
    <row r="3606" spans="1:25" x14ac:dyDescent="0.35">
      <c r="A3606" t="s">
        <v>123</v>
      </c>
      <c r="B3606" t="s">
        <v>423</v>
      </c>
      <c r="C3606" t="s">
        <v>123</v>
      </c>
      <c r="D3606" t="s">
        <v>647</v>
      </c>
      <c r="E3606" t="s">
        <v>715</v>
      </c>
      <c r="F3606" t="s">
        <v>286</v>
      </c>
      <c r="G3606" s="159">
        <f t="shared" si="171"/>
        <v>45</v>
      </c>
      <c r="H3606" s="159">
        <f t="shared" si="172"/>
        <v>0</v>
      </c>
      <c r="I3606" s="155" t="s">
        <v>672</v>
      </c>
      <c r="K3606" t="s">
        <v>292</v>
      </c>
      <c r="L3606" t="s">
        <v>391</v>
      </c>
      <c r="M3606" t="s">
        <v>467</v>
      </c>
      <c r="N3606" t="s">
        <v>123</v>
      </c>
      <c r="O3606" t="s">
        <v>423</v>
      </c>
      <c r="P3606">
        <v>30000</v>
      </c>
      <c r="Q3606">
        <v>20000</v>
      </c>
      <c r="R3606">
        <v>1</v>
      </c>
      <c r="S3606">
        <v>45</v>
      </c>
      <c r="T3606">
        <v>0</v>
      </c>
      <c r="U3606" t="b" cm="1">
        <f t="array" ref="U3606">_xlfn.IFS(AND(R3606=1,S3606=G3606,T3606=H3606),TRUE,AND(R3606=1,S3606=G3606,H3606="Product NA"),TRUE)</f>
        <v>1</v>
      </c>
      <c r="W3606">
        <v>34.1</v>
      </c>
      <c r="X3606">
        <v>0</v>
      </c>
      <c r="Y3606" t="str">
        <f t="shared" si="173"/>
        <v>Change</v>
      </c>
    </row>
    <row r="3607" spans="1:25" x14ac:dyDescent="0.35">
      <c r="A3607" t="s">
        <v>123</v>
      </c>
      <c r="B3607" t="s">
        <v>423</v>
      </c>
      <c r="C3607" t="s">
        <v>123</v>
      </c>
      <c r="D3607" t="s">
        <v>647</v>
      </c>
      <c r="E3607" t="s">
        <v>715</v>
      </c>
      <c r="F3607" t="s">
        <v>286</v>
      </c>
      <c r="G3607" s="159">
        <f t="shared" si="171"/>
        <v>48.800000000000004</v>
      </c>
      <c r="H3607" s="159">
        <f t="shared" si="172"/>
        <v>0</v>
      </c>
      <c r="I3607" s="155" t="s">
        <v>673</v>
      </c>
      <c r="K3607" t="s">
        <v>292</v>
      </c>
      <c r="L3607" t="s">
        <v>391</v>
      </c>
      <c r="M3607" t="s">
        <v>467</v>
      </c>
      <c r="N3607" t="s">
        <v>123</v>
      </c>
      <c r="O3607" t="s">
        <v>423</v>
      </c>
      <c r="P3607">
        <v>30000</v>
      </c>
      <c r="Q3607">
        <v>25000</v>
      </c>
      <c r="R3607">
        <v>1</v>
      </c>
      <c r="S3607">
        <v>48.800000000000004</v>
      </c>
      <c r="T3607">
        <v>0</v>
      </c>
      <c r="U3607" t="b" cm="1">
        <f t="array" ref="U3607">_xlfn.IFS(AND(R3607=1,S3607=G3607,T3607=H3607),TRUE,AND(R3607=1,S3607=G3607,H3607="Product NA"),TRUE)</f>
        <v>1</v>
      </c>
      <c r="W3607">
        <v>43.1</v>
      </c>
      <c r="X3607">
        <v>0</v>
      </c>
      <c r="Y3607" t="str">
        <f t="shared" si="173"/>
        <v>Change</v>
      </c>
    </row>
    <row r="3608" spans="1:25" x14ac:dyDescent="0.35">
      <c r="A3608" t="s">
        <v>123</v>
      </c>
      <c r="B3608" t="s">
        <v>423</v>
      </c>
      <c r="C3608" t="s">
        <v>123</v>
      </c>
      <c r="D3608" t="s">
        <v>647</v>
      </c>
      <c r="E3608" t="s">
        <v>715</v>
      </c>
      <c r="F3608" t="s">
        <v>286</v>
      </c>
      <c r="G3608" s="159">
        <f t="shared" si="171"/>
        <v>23.200000000000003</v>
      </c>
      <c r="H3608" s="159">
        <f t="shared" si="172"/>
        <v>0</v>
      </c>
      <c r="I3608" s="155" t="s">
        <v>663</v>
      </c>
      <c r="K3608" t="s">
        <v>292</v>
      </c>
      <c r="L3608" t="s">
        <v>391</v>
      </c>
      <c r="M3608" t="s">
        <v>467</v>
      </c>
      <c r="N3608" t="s">
        <v>123</v>
      </c>
      <c r="O3608" t="s">
        <v>423</v>
      </c>
      <c r="P3608">
        <v>30000</v>
      </c>
      <c r="Q3608">
        <v>3000</v>
      </c>
      <c r="R3608">
        <v>1</v>
      </c>
      <c r="S3608">
        <v>23.200000000000003</v>
      </c>
      <c r="T3608">
        <v>0</v>
      </c>
      <c r="U3608" t="b" cm="1">
        <f t="array" ref="U3608">_xlfn.IFS(AND(R3608=1,S3608=G3608,T3608=H3608),TRUE,AND(R3608=1,S3608=G3608,H3608="Product NA"),TRUE)</f>
        <v>1</v>
      </c>
      <c r="W3608">
        <v>12</v>
      </c>
      <c r="X3608">
        <v>0</v>
      </c>
      <c r="Y3608" t="str">
        <f t="shared" si="173"/>
        <v>Change</v>
      </c>
    </row>
    <row r="3609" spans="1:25" x14ac:dyDescent="0.35">
      <c r="A3609" t="s">
        <v>123</v>
      </c>
      <c r="B3609" t="s">
        <v>423</v>
      </c>
      <c r="C3609" t="s">
        <v>123</v>
      </c>
      <c r="D3609" t="s">
        <v>647</v>
      </c>
      <c r="E3609" t="s">
        <v>715</v>
      </c>
      <c r="F3609" t="s">
        <v>286</v>
      </c>
      <c r="G3609" s="159">
        <f t="shared" si="171"/>
        <v>56.400000000000006</v>
      </c>
      <c r="H3609" s="159">
        <f t="shared" si="172"/>
        <v>0</v>
      </c>
      <c r="I3609" s="155" t="s">
        <v>674</v>
      </c>
      <c r="K3609" t="s">
        <v>292</v>
      </c>
      <c r="L3609" t="s">
        <v>391</v>
      </c>
      <c r="M3609" t="s">
        <v>467</v>
      </c>
      <c r="N3609" t="s">
        <v>123</v>
      </c>
      <c r="O3609" t="s">
        <v>423</v>
      </c>
      <c r="P3609">
        <v>30000</v>
      </c>
      <c r="Q3609">
        <v>30000</v>
      </c>
      <c r="R3609">
        <v>1</v>
      </c>
      <c r="S3609">
        <v>56.400000000000006</v>
      </c>
      <c r="T3609">
        <v>0</v>
      </c>
      <c r="U3609" t="b" cm="1">
        <f t="array" ref="U3609">_xlfn.IFS(AND(R3609=1,S3609=G3609,T3609=H3609),TRUE,AND(R3609=1,S3609=G3609,H3609="Product NA"),TRUE)</f>
        <v>1</v>
      </c>
      <c r="W3609">
        <v>49.5</v>
      </c>
      <c r="X3609">
        <v>0</v>
      </c>
      <c r="Y3609" t="str">
        <f t="shared" si="173"/>
        <v>Change</v>
      </c>
    </row>
    <row r="3610" spans="1:25" x14ac:dyDescent="0.35">
      <c r="A3610" t="s">
        <v>123</v>
      </c>
      <c r="B3610" t="s">
        <v>423</v>
      </c>
      <c r="C3610" t="s">
        <v>123</v>
      </c>
      <c r="D3610" t="s">
        <v>647</v>
      </c>
      <c r="E3610" t="s">
        <v>715</v>
      </c>
      <c r="F3610" t="s">
        <v>286</v>
      </c>
      <c r="G3610" s="159">
        <f t="shared" si="171"/>
        <v>29.25</v>
      </c>
      <c r="H3610" s="159">
        <f t="shared" si="172"/>
        <v>0</v>
      </c>
      <c r="I3610" s="155" t="s">
        <v>664</v>
      </c>
      <c r="K3610" t="s">
        <v>292</v>
      </c>
      <c r="L3610" t="s">
        <v>391</v>
      </c>
      <c r="M3610" t="s">
        <v>467</v>
      </c>
      <c r="N3610" t="s">
        <v>123</v>
      </c>
      <c r="O3610" t="s">
        <v>423</v>
      </c>
      <c r="P3610">
        <v>30000</v>
      </c>
      <c r="Q3610">
        <v>4000</v>
      </c>
      <c r="R3610">
        <v>1</v>
      </c>
      <c r="S3610">
        <v>29.25</v>
      </c>
      <c r="T3610">
        <v>0</v>
      </c>
      <c r="U3610" t="b" cm="1">
        <f t="array" ref="U3610">_xlfn.IFS(AND(R3610=1,S3610=G3610,T3610=H3610),TRUE,AND(R3610=1,S3610=G3610,H3610="Product NA"),TRUE)</f>
        <v>1</v>
      </c>
      <c r="W3610">
        <v>13.15</v>
      </c>
      <c r="X3610">
        <v>0</v>
      </c>
      <c r="Y3610" t="str">
        <f t="shared" si="173"/>
        <v>Change</v>
      </c>
    </row>
    <row r="3611" spans="1:25" x14ac:dyDescent="0.35">
      <c r="A3611" t="s">
        <v>123</v>
      </c>
      <c r="B3611" t="s">
        <v>423</v>
      </c>
      <c r="C3611" t="s">
        <v>123</v>
      </c>
      <c r="D3611" t="s">
        <v>647</v>
      </c>
      <c r="E3611" t="s">
        <v>715</v>
      </c>
      <c r="F3611" t="s">
        <v>286</v>
      </c>
      <c r="G3611" s="159">
        <f t="shared" si="171"/>
        <v>35.35</v>
      </c>
      <c r="H3611" s="159">
        <f t="shared" si="172"/>
        <v>0</v>
      </c>
      <c r="I3611" s="155" t="s">
        <v>665</v>
      </c>
      <c r="K3611" t="s">
        <v>292</v>
      </c>
      <c r="L3611" t="s">
        <v>391</v>
      </c>
      <c r="M3611" t="s">
        <v>467</v>
      </c>
      <c r="N3611" t="s">
        <v>123</v>
      </c>
      <c r="O3611" t="s">
        <v>423</v>
      </c>
      <c r="P3611">
        <v>30000</v>
      </c>
      <c r="Q3611">
        <v>5000</v>
      </c>
      <c r="R3611">
        <v>1</v>
      </c>
      <c r="S3611">
        <v>35.35</v>
      </c>
      <c r="T3611">
        <v>0</v>
      </c>
      <c r="U3611" t="b" cm="1">
        <f t="array" ref="U3611">_xlfn.IFS(AND(R3611=1,S3611=G3611,T3611=H3611),TRUE,AND(R3611=1,S3611=G3611,H3611="Product NA"),TRUE)</f>
        <v>1</v>
      </c>
      <c r="W3611">
        <v>14.25</v>
      </c>
      <c r="X3611">
        <v>0</v>
      </c>
      <c r="Y3611" t="str">
        <f t="shared" si="173"/>
        <v>Change</v>
      </c>
    </row>
    <row r="3612" spans="1:25" x14ac:dyDescent="0.35">
      <c r="A3612" t="s">
        <v>123</v>
      </c>
      <c r="B3612" t="s">
        <v>423</v>
      </c>
      <c r="C3612" t="s">
        <v>123</v>
      </c>
      <c r="D3612" t="s">
        <v>647</v>
      </c>
      <c r="E3612" t="s">
        <v>715</v>
      </c>
      <c r="F3612" t="s">
        <v>286</v>
      </c>
      <c r="G3612" s="159">
        <f t="shared" si="171"/>
        <v>37</v>
      </c>
      <c r="H3612" s="159">
        <f t="shared" si="172"/>
        <v>0</v>
      </c>
      <c r="I3612" s="155" t="s">
        <v>666</v>
      </c>
      <c r="K3612" t="s">
        <v>292</v>
      </c>
      <c r="L3612" t="s">
        <v>391</v>
      </c>
      <c r="M3612" t="s">
        <v>467</v>
      </c>
      <c r="N3612" t="s">
        <v>123</v>
      </c>
      <c r="O3612" t="s">
        <v>423</v>
      </c>
      <c r="P3612">
        <v>30000</v>
      </c>
      <c r="Q3612">
        <v>6000</v>
      </c>
      <c r="R3612">
        <v>1</v>
      </c>
      <c r="S3612">
        <v>37</v>
      </c>
      <c r="T3612">
        <v>0</v>
      </c>
      <c r="U3612" t="b" cm="1">
        <f t="array" ref="U3612">_xlfn.IFS(AND(R3612=1,S3612=G3612,T3612=H3612),TRUE,AND(R3612=1,S3612=G3612,H3612="Product NA"),TRUE)</f>
        <v>1</v>
      </c>
      <c r="W3612">
        <v>16.3</v>
      </c>
      <c r="X3612">
        <v>0</v>
      </c>
      <c r="Y3612" t="str">
        <f t="shared" si="173"/>
        <v>Change</v>
      </c>
    </row>
    <row r="3613" spans="1:25" x14ac:dyDescent="0.35">
      <c r="A3613" t="s">
        <v>123</v>
      </c>
      <c r="B3613" t="s">
        <v>423</v>
      </c>
      <c r="C3613" t="s">
        <v>123</v>
      </c>
      <c r="D3613" t="s">
        <v>647</v>
      </c>
      <c r="E3613" t="s">
        <v>715</v>
      </c>
      <c r="F3613" t="s">
        <v>286</v>
      </c>
      <c r="G3613" s="159">
        <f t="shared" si="171"/>
        <v>38</v>
      </c>
      <c r="H3613" s="159">
        <f t="shared" si="172"/>
        <v>0</v>
      </c>
      <c r="I3613" s="155" t="s">
        <v>667</v>
      </c>
      <c r="K3613" t="s">
        <v>292</v>
      </c>
      <c r="L3613" t="s">
        <v>391</v>
      </c>
      <c r="M3613" t="s">
        <v>467</v>
      </c>
      <c r="N3613" t="s">
        <v>123</v>
      </c>
      <c r="O3613" t="s">
        <v>423</v>
      </c>
      <c r="P3613">
        <v>30000</v>
      </c>
      <c r="Q3613">
        <v>7000</v>
      </c>
      <c r="R3613">
        <v>1</v>
      </c>
      <c r="S3613">
        <v>38</v>
      </c>
      <c r="T3613">
        <v>0</v>
      </c>
      <c r="U3613" t="b" cm="1">
        <f t="array" ref="U3613">_xlfn.IFS(AND(R3613=1,S3613=G3613,T3613=H3613),TRUE,AND(R3613=1,S3613=G3613,H3613="Product NA"),TRUE)</f>
        <v>1</v>
      </c>
      <c r="W3613">
        <v>17.400000000000002</v>
      </c>
      <c r="X3613">
        <v>0</v>
      </c>
      <c r="Y3613" t="str">
        <f t="shared" si="173"/>
        <v>Change</v>
      </c>
    </row>
    <row r="3614" spans="1:25" x14ac:dyDescent="0.35">
      <c r="A3614" t="s">
        <v>123</v>
      </c>
      <c r="B3614" t="s">
        <v>423</v>
      </c>
      <c r="C3614" t="s">
        <v>123</v>
      </c>
      <c r="D3614" t="s">
        <v>647</v>
      </c>
      <c r="E3614" t="s">
        <v>715</v>
      </c>
      <c r="F3614" t="s">
        <v>286</v>
      </c>
      <c r="G3614" s="159">
        <f t="shared" si="171"/>
        <v>39</v>
      </c>
      <c r="H3614" s="159">
        <f t="shared" si="172"/>
        <v>0</v>
      </c>
      <c r="I3614" s="155" t="s">
        <v>668</v>
      </c>
      <c r="K3614" t="s">
        <v>292</v>
      </c>
      <c r="L3614" t="s">
        <v>391</v>
      </c>
      <c r="M3614" t="s">
        <v>467</v>
      </c>
      <c r="N3614" t="s">
        <v>123</v>
      </c>
      <c r="O3614" t="s">
        <v>423</v>
      </c>
      <c r="P3614">
        <v>30000</v>
      </c>
      <c r="Q3614">
        <v>8000</v>
      </c>
      <c r="R3614">
        <v>1</v>
      </c>
      <c r="S3614">
        <v>39</v>
      </c>
      <c r="T3614">
        <v>0</v>
      </c>
      <c r="U3614" t="b" cm="1">
        <f t="array" ref="U3614">_xlfn.IFS(AND(R3614=1,S3614=G3614,T3614=H3614),TRUE,AND(R3614=1,S3614=G3614,H3614="Product NA"),TRUE)</f>
        <v>1</v>
      </c>
      <c r="W3614">
        <v>18.5</v>
      </c>
      <c r="X3614">
        <v>0</v>
      </c>
      <c r="Y3614" t="str">
        <f t="shared" si="173"/>
        <v>Change</v>
      </c>
    </row>
    <row r="3615" spans="1:25" x14ac:dyDescent="0.35">
      <c r="A3615" t="s">
        <v>123</v>
      </c>
      <c r="B3615" t="s">
        <v>423</v>
      </c>
      <c r="C3615" t="s">
        <v>123</v>
      </c>
      <c r="D3615" t="s">
        <v>647</v>
      </c>
      <c r="E3615" t="s">
        <v>715</v>
      </c>
      <c r="F3615" t="s">
        <v>286</v>
      </c>
      <c r="G3615" s="159">
        <f t="shared" si="171"/>
        <v>40</v>
      </c>
      <c r="H3615" s="159">
        <f t="shared" si="172"/>
        <v>0</v>
      </c>
      <c r="I3615" s="155" t="s">
        <v>669</v>
      </c>
      <c r="K3615" t="s">
        <v>292</v>
      </c>
      <c r="L3615" t="s">
        <v>391</v>
      </c>
      <c r="M3615" t="s">
        <v>467</v>
      </c>
      <c r="N3615" t="s">
        <v>123</v>
      </c>
      <c r="O3615" t="s">
        <v>423</v>
      </c>
      <c r="P3615">
        <v>30000</v>
      </c>
      <c r="Q3615">
        <v>9000</v>
      </c>
      <c r="R3615">
        <v>1</v>
      </c>
      <c r="S3615">
        <v>40</v>
      </c>
      <c r="T3615">
        <v>0</v>
      </c>
      <c r="U3615" t="b" cm="1">
        <f t="array" ref="U3615">_xlfn.IFS(AND(R3615=1,S3615=G3615,T3615=H3615),TRUE,AND(R3615=1,S3615=G3615,H3615="Product NA"),TRUE)</f>
        <v>1</v>
      </c>
      <c r="W3615">
        <v>19.600000000000001</v>
      </c>
      <c r="X3615">
        <v>0</v>
      </c>
      <c r="Y3615" t="str">
        <f t="shared" si="173"/>
        <v>Change</v>
      </c>
    </row>
    <row r="3616" spans="1:25" x14ac:dyDescent="0.35">
      <c r="A3616" t="s">
        <v>123</v>
      </c>
      <c r="B3616" t="s">
        <v>423</v>
      </c>
      <c r="C3616" t="s">
        <v>123</v>
      </c>
      <c r="D3616" t="s">
        <v>647</v>
      </c>
      <c r="E3616" t="s">
        <v>715</v>
      </c>
      <c r="F3616" t="s">
        <v>286</v>
      </c>
      <c r="G3616" s="159">
        <f t="shared" si="171"/>
        <v>41</v>
      </c>
      <c r="H3616" s="159">
        <f t="shared" si="172"/>
        <v>0</v>
      </c>
      <c r="I3616" s="155" t="s">
        <v>670</v>
      </c>
      <c r="K3616" t="s">
        <v>292</v>
      </c>
      <c r="L3616" t="s">
        <v>391</v>
      </c>
      <c r="M3616" t="s">
        <v>467</v>
      </c>
      <c r="N3616" t="s">
        <v>123</v>
      </c>
      <c r="O3616" t="s">
        <v>423</v>
      </c>
      <c r="P3616">
        <v>30000</v>
      </c>
      <c r="Q3616">
        <v>10000</v>
      </c>
      <c r="R3616">
        <v>1</v>
      </c>
      <c r="S3616">
        <v>41</v>
      </c>
      <c r="T3616">
        <v>0</v>
      </c>
      <c r="U3616" t="b" cm="1">
        <f t="array" ref="U3616">_xlfn.IFS(AND(R3616=1,S3616=G3616,T3616=H3616),TRUE,AND(R3616=1,S3616=G3616,H3616="Product NA"),TRUE)</f>
        <v>1</v>
      </c>
      <c r="W3616">
        <v>20.75</v>
      </c>
      <c r="X3616">
        <v>0</v>
      </c>
      <c r="Y3616" t="str">
        <f t="shared" si="173"/>
        <v>Change</v>
      </c>
    </row>
    <row r="3617" spans="1:25" x14ac:dyDescent="0.35">
      <c r="A3617" t="s">
        <v>123</v>
      </c>
      <c r="B3617" t="s">
        <v>423</v>
      </c>
      <c r="C3617" t="s">
        <v>123</v>
      </c>
      <c r="D3617" t="s">
        <v>283</v>
      </c>
      <c r="E3617" t="s">
        <v>716</v>
      </c>
      <c r="F3617" t="s">
        <v>286</v>
      </c>
      <c r="G3617" s="159">
        <f t="shared" si="171"/>
        <v>5.75</v>
      </c>
      <c r="H3617" s="159">
        <f t="shared" si="172"/>
        <v>11.3</v>
      </c>
      <c r="I3617" s="155" t="s">
        <v>472</v>
      </c>
      <c r="K3617" t="s">
        <v>292</v>
      </c>
      <c r="L3617" t="s">
        <v>391</v>
      </c>
      <c r="M3617" t="s">
        <v>467</v>
      </c>
      <c r="N3617" t="s">
        <v>123</v>
      </c>
      <c r="O3617" t="s">
        <v>423</v>
      </c>
      <c r="P3617">
        <v>5000</v>
      </c>
      <c r="Q3617">
        <v>2000</v>
      </c>
      <c r="R3617">
        <v>1</v>
      </c>
      <c r="S3617">
        <v>5.75</v>
      </c>
      <c r="T3617">
        <v>11.3</v>
      </c>
      <c r="U3617" t="b" cm="1">
        <f t="array" ref="U3617">_xlfn.IFS(AND(R3617=1,S3617=G3617,T3617=H3617),TRUE,AND(R3617=1,S3617=G3617,H3617="Product NA"),TRUE)</f>
        <v>1</v>
      </c>
      <c r="V3617" t="e">
        <f>MATCH(A3617,$A$6427:$A$6438,0)</f>
        <v>#N/A</v>
      </c>
      <c r="W3617">
        <v>5.5500000000000007</v>
      </c>
      <c r="X3617">
        <v>10.850000000000001</v>
      </c>
      <c r="Y3617" t="str">
        <f t="shared" si="173"/>
        <v>Change</v>
      </c>
    </row>
    <row r="3618" spans="1:25" x14ac:dyDescent="0.35">
      <c r="A3618" t="s">
        <v>123</v>
      </c>
      <c r="B3618" t="s">
        <v>423</v>
      </c>
      <c r="C3618" t="s">
        <v>123</v>
      </c>
      <c r="D3618" t="s">
        <v>283</v>
      </c>
      <c r="E3618" t="s">
        <v>716</v>
      </c>
      <c r="F3618" t="s">
        <v>286</v>
      </c>
      <c r="G3618" s="159">
        <f t="shared" si="171"/>
        <v>5.75</v>
      </c>
      <c r="H3618" s="159">
        <f t="shared" si="172"/>
        <v>11.3</v>
      </c>
      <c r="I3618" s="155" t="s">
        <v>473</v>
      </c>
      <c r="K3618" t="s">
        <v>292</v>
      </c>
      <c r="L3618" t="s">
        <v>391</v>
      </c>
      <c r="M3618" t="s">
        <v>467</v>
      </c>
      <c r="N3618" t="s">
        <v>123</v>
      </c>
      <c r="O3618" t="s">
        <v>423</v>
      </c>
      <c r="P3618">
        <v>5000</v>
      </c>
      <c r="Q3618">
        <v>5000</v>
      </c>
      <c r="R3618">
        <v>1</v>
      </c>
      <c r="S3618">
        <v>5.75</v>
      </c>
      <c r="T3618">
        <v>11.3</v>
      </c>
      <c r="U3618" t="b" cm="1">
        <f t="array" ref="U3618">_xlfn.IFS(AND(R3618=1,S3618=G3618,T3618=H3618),TRUE,AND(R3618=1,S3618=G3618,H3618="Product NA"),TRUE)</f>
        <v>1</v>
      </c>
      <c r="W3618">
        <v>5.5500000000000007</v>
      </c>
      <c r="X3618">
        <v>10.85</v>
      </c>
      <c r="Y3618" t="str">
        <f t="shared" si="173"/>
        <v>Change</v>
      </c>
    </row>
    <row r="3619" spans="1:25" x14ac:dyDescent="0.35">
      <c r="A3619" t="s">
        <v>123</v>
      </c>
      <c r="B3619" t="s">
        <v>423</v>
      </c>
      <c r="C3619" t="s">
        <v>123</v>
      </c>
      <c r="D3619" t="s">
        <v>320</v>
      </c>
      <c r="E3619" t="s">
        <v>716</v>
      </c>
      <c r="F3619" t="s">
        <v>0</v>
      </c>
      <c r="G3619" s="159">
        <f t="shared" si="171"/>
        <v>0</v>
      </c>
      <c r="H3619" s="159">
        <f t="shared" si="172"/>
        <v>0</v>
      </c>
      <c r="I3619" s="155" t="s">
        <v>469</v>
      </c>
      <c r="K3619" t="s">
        <v>292</v>
      </c>
      <c r="L3619" t="s">
        <v>391</v>
      </c>
      <c r="M3619" t="s">
        <v>467</v>
      </c>
      <c r="N3619" t="s">
        <v>123</v>
      </c>
      <c r="O3619" t="s">
        <v>423</v>
      </c>
      <c r="P3619">
        <v>100</v>
      </c>
      <c r="Q3619">
        <v>100</v>
      </c>
      <c r="R3619">
        <v>1</v>
      </c>
      <c r="S3619">
        <v>0</v>
      </c>
      <c r="T3619">
        <v>0</v>
      </c>
      <c r="U3619" t="b" cm="1">
        <f t="array" ref="U3619">_xlfn.IFS(AND(R3619=1,S3619=G3619,T3619=H3619),TRUE,AND(R3619=1,S3619=G3619,H3619="Product NA"),TRUE)</f>
        <v>1</v>
      </c>
      <c r="W3619">
        <v>5.3500000000000005</v>
      </c>
      <c r="X3619">
        <v>4.05</v>
      </c>
      <c r="Y3619" t="str">
        <f t="shared" si="173"/>
        <v>Change</v>
      </c>
    </row>
    <row r="3620" spans="1:25" x14ac:dyDescent="0.35">
      <c r="A3620" t="s">
        <v>123</v>
      </c>
      <c r="B3620" t="s">
        <v>423</v>
      </c>
      <c r="C3620" t="s">
        <v>123</v>
      </c>
      <c r="D3620" t="s">
        <v>317</v>
      </c>
      <c r="E3620" t="s">
        <v>716</v>
      </c>
      <c r="F3620" t="s">
        <v>0</v>
      </c>
      <c r="G3620" s="159">
        <f t="shared" si="171"/>
        <v>6.03</v>
      </c>
      <c r="H3620" s="159">
        <f t="shared" si="172"/>
        <v>5.93</v>
      </c>
      <c r="I3620" s="155" t="s">
        <v>469</v>
      </c>
      <c r="K3620" t="s">
        <v>292</v>
      </c>
      <c r="L3620" t="s">
        <v>391</v>
      </c>
      <c r="M3620" t="s">
        <v>467</v>
      </c>
      <c r="N3620" t="s">
        <v>123</v>
      </c>
      <c r="O3620" t="s">
        <v>423</v>
      </c>
      <c r="P3620">
        <v>100</v>
      </c>
      <c r="Q3620">
        <v>100</v>
      </c>
      <c r="R3620">
        <v>1</v>
      </c>
      <c r="S3620">
        <v>6.03</v>
      </c>
      <c r="T3620">
        <v>5.93</v>
      </c>
      <c r="U3620" t="b" cm="1">
        <f t="array" ref="U3620">_xlfn.IFS(AND(R3620=1,S3620=G3620,T3620=H3620),TRUE,AND(R3620=1,S3620=G3620,H3620="Product NA"),TRUE)</f>
        <v>1</v>
      </c>
      <c r="W3620">
        <v>5.74</v>
      </c>
      <c r="X3620">
        <v>5.65</v>
      </c>
      <c r="Y3620" t="str">
        <f t="shared" si="173"/>
        <v>Change</v>
      </c>
    </row>
    <row r="3621" spans="1:25" x14ac:dyDescent="0.35">
      <c r="A3621" t="s">
        <v>123</v>
      </c>
      <c r="B3621" t="s">
        <v>423</v>
      </c>
      <c r="C3621" t="s">
        <v>123</v>
      </c>
      <c r="D3621" t="s">
        <v>322</v>
      </c>
      <c r="E3621" t="s">
        <v>716</v>
      </c>
      <c r="F3621" t="s">
        <v>277</v>
      </c>
      <c r="G3621" s="159">
        <f t="shared" si="171"/>
        <v>0</v>
      </c>
      <c r="H3621" s="159">
        <f t="shared" si="172"/>
        <v>0</v>
      </c>
      <c r="I3621" s="155" t="s">
        <v>470</v>
      </c>
      <c r="K3621" t="s">
        <v>292</v>
      </c>
      <c r="L3621" t="s">
        <v>391</v>
      </c>
      <c r="M3621" t="s">
        <v>467</v>
      </c>
      <c r="N3621" t="s">
        <v>123</v>
      </c>
      <c r="O3621" t="s">
        <v>423</v>
      </c>
      <c r="P3621">
        <v>100</v>
      </c>
      <c r="Q3621">
        <v>500</v>
      </c>
      <c r="R3621">
        <v>1</v>
      </c>
      <c r="S3621">
        <v>0</v>
      </c>
      <c r="T3621">
        <v>0</v>
      </c>
      <c r="U3621" t="b" cm="1">
        <f t="array" ref="U3621">_xlfn.IFS(AND(R3621=1,S3621=G3621,T3621=H3621),TRUE,AND(R3621=1,S3621=G3621,H3621="Product NA"),TRUE)</f>
        <v>1</v>
      </c>
      <c r="W3621">
        <v>5.5500000000000007</v>
      </c>
      <c r="X3621">
        <v>4.05</v>
      </c>
      <c r="Y3621" t="str">
        <f t="shared" si="173"/>
        <v>Change</v>
      </c>
    </row>
    <row r="3622" spans="1:25" x14ac:dyDescent="0.35">
      <c r="A3622" t="s">
        <v>123</v>
      </c>
      <c r="B3622" t="s">
        <v>423</v>
      </c>
      <c r="C3622" t="s">
        <v>123</v>
      </c>
      <c r="D3622" t="s">
        <v>319</v>
      </c>
      <c r="E3622" t="s">
        <v>716</v>
      </c>
      <c r="F3622" t="s">
        <v>277</v>
      </c>
      <c r="G3622" s="159">
        <f t="shared" si="171"/>
        <v>6.0500000000000007</v>
      </c>
      <c r="H3622" s="159">
        <f t="shared" si="172"/>
        <v>4.25</v>
      </c>
      <c r="I3622" s="155" t="s">
        <v>470</v>
      </c>
      <c r="K3622" t="s">
        <v>292</v>
      </c>
      <c r="L3622" t="s">
        <v>391</v>
      </c>
      <c r="M3622" t="s">
        <v>467</v>
      </c>
      <c r="N3622" t="s">
        <v>123</v>
      </c>
      <c r="O3622" t="s">
        <v>423</v>
      </c>
      <c r="P3622">
        <v>100</v>
      </c>
      <c r="Q3622">
        <v>500</v>
      </c>
      <c r="R3622">
        <v>1</v>
      </c>
      <c r="S3622">
        <v>6.0500000000000007</v>
      </c>
      <c r="T3622">
        <v>4.25</v>
      </c>
      <c r="U3622" t="b" cm="1">
        <f t="array" ref="U3622">_xlfn.IFS(AND(R3622=1,S3622=G3622,T3622=H3622),TRUE,AND(R3622=1,S3622=G3622,H3622="Product NA"),TRUE)</f>
        <v>1</v>
      </c>
      <c r="W3622">
        <v>5.75</v>
      </c>
      <c r="X3622">
        <v>4.05</v>
      </c>
      <c r="Y3622" t="str">
        <f t="shared" si="173"/>
        <v>Change</v>
      </c>
    </row>
    <row r="3623" spans="1:25" x14ac:dyDescent="0.35">
      <c r="A3623" t="s">
        <v>123</v>
      </c>
      <c r="B3623" t="s">
        <v>423</v>
      </c>
      <c r="C3623" t="s">
        <v>123</v>
      </c>
      <c r="D3623" t="s">
        <v>282</v>
      </c>
      <c r="E3623" t="s">
        <v>716</v>
      </c>
      <c r="F3623" t="s">
        <v>286</v>
      </c>
      <c r="G3623" s="159">
        <f t="shared" si="171"/>
        <v>0</v>
      </c>
      <c r="H3623" s="159">
        <f t="shared" si="172"/>
        <v>0</v>
      </c>
      <c r="I3623" s="155" t="s">
        <v>472</v>
      </c>
      <c r="K3623" t="s">
        <v>292</v>
      </c>
      <c r="L3623" t="s">
        <v>391</v>
      </c>
      <c r="M3623" t="s">
        <v>467</v>
      </c>
      <c r="N3623" t="s">
        <v>123</v>
      </c>
      <c r="O3623" t="s">
        <v>423</v>
      </c>
      <c r="P3623">
        <v>2000</v>
      </c>
      <c r="Q3623">
        <v>2000</v>
      </c>
      <c r="R3623">
        <v>1</v>
      </c>
      <c r="S3623">
        <v>0</v>
      </c>
      <c r="T3623">
        <v>0</v>
      </c>
      <c r="U3623" t="b" cm="1">
        <f t="array" ref="U3623">_xlfn.IFS(AND(R3623=1,S3623=G3623,T3623=H3623),TRUE,AND(R3623=1,S3623=G3623,H3623="Product NA"),TRUE)</f>
        <v>1</v>
      </c>
      <c r="W3623">
        <v>5.75</v>
      </c>
      <c r="X3623">
        <v>10.9</v>
      </c>
      <c r="Y3623" t="str">
        <f t="shared" si="173"/>
        <v>Change</v>
      </c>
    </row>
    <row r="3624" spans="1:25" x14ac:dyDescent="0.35">
      <c r="A3624" t="s">
        <v>123</v>
      </c>
      <c r="B3624" t="s">
        <v>423</v>
      </c>
      <c r="C3624" t="s">
        <v>123</v>
      </c>
      <c r="D3624" t="s">
        <v>318</v>
      </c>
      <c r="E3624" t="s">
        <v>716</v>
      </c>
      <c r="F3624" t="s">
        <v>277</v>
      </c>
      <c r="G3624" s="159">
        <f t="shared" si="171"/>
        <v>6.0500000000000007</v>
      </c>
      <c r="H3624" s="159">
        <f t="shared" si="172"/>
        <v>4.25</v>
      </c>
      <c r="I3624" s="155" t="s">
        <v>470</v>
      </c>
      <c r="K3624" t="s">
        <v>292</v>
      </c>
      <c r="L3624" t="s">
        <v>391</v>
      </c>
      <c r="M3624" t="s">
        <v>467</v>
      </c>
      <c r="N3624" t="s">
        <v>123</v>
      </c>
      <c r="O3624" t="s">
        <v>423</v>
      </c>
      <c r="P3624">
        <v>100</v>
      </c>
      <c r="Q3624">
        <v>500</v>
      </c>
      <c r="R3624">
        <v>1</v>
      </c>
      <c r="S3624">
        <v>6.0500000000000007</v>
      </c>
      <c r="T3624">
        <v>4.25</v>
      </c>
      <c r="U3624" t="b" cm="1">
        <f t="array" ref="U3624">_xlfn.IFS(AND(R3624=1,S3624=G3624,T3624=H3624),TRUE,AND(R3624=1,S3624=G3624,H3624="Product NA"),TRUE)</f>
        <v>1</v>
      </c>
      <c r="W3624">
        <v>5.75</v>
      </c>
      <c r="X3624">
        <v>4.05</v>
      </c>
      <c r="Y3624" t="str">
        <f t="shared" si="173"/>
        <v>Change</v>
      </c>
    </row>
    <row r="3625" spans="1:25" x14ac:dyDescent="0.35">
      <c r="A3625" t="s">
        <v>123</v>
      </c>
      <c r="B3625" t="s">
        <v>423</v>
      </c>
      <c r="C3625" t="s">
        <v>123</v>
      </c>
      <c r="D3625" t="s">
        <v>321</v>
      </c>
      <c r="E3625" t="s">
        <v>716</v>
      </c>
      <c r="F3625" t="s">
        <v>277</v>
      </c>
      <c r="G3625" s="159">
        <f t="shared" si="171"/>
        <v>5.75</v>
      </c>
      <c r="H3625" s="159">
        <f t="shared" si="172"/>
        <v>4.2</v>
      </c>
      <c r="I3625" s="155" t="s">
        <v>470</v>
      </c>
      <c r="K3625" t="s">
        <v>292</v>
      </c>
      <c r="L3625" t="s">
        <v>391</v>
      </c>
      <c r="M3625" t="s">
        <v>467</v>
      </c>
      <c r="N3625" t="s">
        <v>123</v>
      </c>
      <c r="O3625" t="s">
        <v>423</v>
      </c>
      <c r="P3625">
        <v>100</v>
      </c>
      <c r="Q3625">
        <v>500</v>
      </c>
      <c r="R3625">
        <v>1</v>
      </c>
      <c r="S3625">
        <v>5.75</v>
      </c>
      <c r="T3625">
        <v>4.2</v>
      </c>
      <c r="U3625" t="b" cm="1">
        <f t="array" ref="U3625">_xlfn.IFS(AND(R3625=1,S3625=G3625,T3625=H3625),TRUE,AND(R3625=1,S3625=G3625,H3625="Product NA"),TRUE)</f>
        <v>1</v>
      </c>
      <c r="W3625">
        <v>5.5500000000000007</v>
      </c>
      <c r="X3625">
        <v>4.05</v>
      </c>
      <c r="Y3625" t="str">
        <f t="shared" si="173"/>
        <v>Change</v>
      </c>
    </row>
    <row r="3626" spans="1:25" x14ac:dyDescent="0.35">
      <c r="A3626" t="s">
        <v>123</v>
      </c>
      <c r="B3626" t="s">
        <v>423</v>
      </c>
      <c r="C3626" t="s">
        <v>123</v>
      </c>
      <c r="D3626" t="s">
        <v>240</v>
      </c>
      <c r="E3626" t="s">
        <v>287</v>
      </c>
      <c r="F3626" t="s">
        <v>0</v>
      </c>
      <c r="G3626" s="159">
        <f t="shared" si="171"/>
        <v>0.09</v>
      </c>
      <c r="H3626" s="159">
        <f t="shared" si="172"/>
        <v>16.16</v>
      </c>
      <c r="I3626" s="155" t="s">
        <v>469</v>
      </c>
      <c r="K3626" t="s">
        <v>292</v>
      </c>
      <c r="L3626" t="s">
        <v>391</v>
      </c>
      <c r="M3626" t="s">
        <v>467</v>
      </c>
      <c r="N3626" t="s">
        <v>123</v>
      </c>
      <c r="O3626" t="s">
        <v>423</v>
      </c>
      <c r="P3626">
        <v>100</v>
      </c>
      <c r="Q3626">
        <v>100</v>
      </c>
      <c r="R3626">
        <v>1</v>
      </c>
      <c r="S3626">
        <v>0.09</v>
      </c>
      <c r="T3626">
        <v>16.16</v>
      </c>
      <c r="U3626" t="b" cm="1">
        <f t="array" ref="U3626">_xlfn.IFS(AND(R3626=1,S3626=G3626,T3626=H3626),TRUE,AND(R3626=1,S3626=G3626,H3626="Product NA"),TRUE)</f>
        <v>1</v>
      </c>
      <c r="W3626">
        <v>0.52</v>
      </c>
      <c r="X3626">
        <v>13.790000000000001</v>
      </c>
      <c r="Y3626" t="str">
        <f t="shared" si="173"/>
        <v>Change</v>
      </c>
    </row>
    <row r="3627" spans="1:25" x14ac:dyDescent="0.35">
      <c r="A3627" t="s">
        <v>123</v>
      </c>
      <c r="B3627" t="s">
        <v>423</v>
      </c>
      <c r="C3627" t="s">
        <v>123</v>
      </c>
      <c r="D3627" t="s">
        <v>279</v>
      </c>
      <c r="E3627" t="s">
        <v>287</v>
      </c>
      <c r="F3627" t="s">
        <v>277</v>
      </c>
      <c r="G3627" s="159">
        <f t="shared" si="171"/>
        <v>0.09</v>
      </c>
      <c r="H3627" s="159">
        <f t="shared" si="172"/>
        <v>16.55</v>
      </c>
      <c r="I3627" s="155" t="s">
        <v>470</v>
      </c>
      <c r="K3627" t="s">
        <v>292</v>
      </c>
      <c r="L3627" t="s">
        <v>391</v>
      </c>
      <c r="M3627" t="s">
        <v>467</v>
      </c>
      <c r="N3627" t="s">
        <v>123</v>
      </c>
      <c r="O3627" t="s">
        <v>423</v>
      </c>
      <c r="P3627">
        <v>100</v>
      </c>
      <c r="Q3627">
        <v>500</v>
      </c>
      <c r="R3627">
        <v>1</v>
      </c>
      <c r="S3627">
        <v>0.09</v>
      </c>
      <c r="T3627">
        <v>16.55</v>
      </c>
      <c r="U3627" t="b" cm="1">
        <f t="array" ref="U3627">_xlfn.IFS(AND(R3627=1,S3627=G3627,T3627=H3627),TRUE,AND(R3627=1,S3627=G3627,H3627="Product NA"),TRUE)</f>
        <v>1</v>
      </c>
      <c r="W3627">
        <v>0.08</v>
      </c>
      <c r="X3627">
        <v>15.32</v>
      </c>
      <c r="Y3627" t="str">
        <f t="shared" si="173"/>
        <v>Change</v>
      </c>
    </row>
    <row r="3628" spans="1:25" x14ac:dyDescent="0.35">
      <c r="A3628" t="s">
        <v>131</v>
      </c>
      <c r="B3628" t="s">
        <v>552</v>
      </c>
      <c r="C3628" t="s">
        <v>295</v>
      </c>
      <c r="D3628" t="s">
        <v>326</v>
      </c>
      <c r="E3628" t="s">
        <v>643</v>
      </c>
      <c r="F3628" t="s">
        <v>643</v>
      </c>
      <c r="G3628" s="159">
        <f t="shared" si="171"/>
        <v>0.06</v>
      </c>
      <c r="H3628" s="159">
        <f t="shared" si="172"/>
        <v>15.25</v>
      </c>
      <c r="I3628" s="155" t="s">
        <v>470</v>
      </c>
      <c r="K3628" t="s">
        <v>458</v>
      </c>
      <c r="L3628" t="s">
        <v>399</v>
      </c>
      <c r="M3628" t="s">
        <v>466</v>
      </c>
      <c r="N3628" t="s">
        <v>295</v>
      </c>
      <c r="O3628" t="s">
        <v>399</v>
      </c>
      <c r="P3628">
        <v>100</v>
      </c>
      <c r="Q3628">
        <v>500</v>
      </c>
      <c r="R3628">
        <v>1</v>
      </c>
      <c r="S3628">
        <v>0.06</v>
      </c>
      <c r="T3628">
        <v>15.25</v>
      </c>
      <c r="U3628" t="b" cm="1">
        <f t="array" ref="U3628">_xlfn.IFS(AND(R3628=1,S3628=G3628,T3628=H3628),TRUE,AND(R3628=1,S3628=G3628,H3628="Product NA"),TRUE)</f>
        <v>1</v>
      </c>
      <c r="W3628">
        <v>0.05</v>
      </c>
      <c r="X3628">
        <v>13.74</v>
      </c>
      <c r="Y3628" t="str">
        <f t="shared" si="173"/>
        <v>Change</v>
      </c>
    </row>
    <row r="3629" spans="1:25" x14ac:dyDescent="0.35">
      <c r="A3629" t="s">
        <v>131</v>
      </c>
      <c r="B3629" t="s">
        <v>552</v>
      </c>
      <c r="C3629" t="s">
        <v>295</v>
      </c>
      <c r="D3629" t="s">
        <v>326</v>
      </c>
      <c r="E3629" t="s">
        <v>643</v>
      </c>
      <c r="F3629" t="s">
        <v>643</v>
      </c>
      <c r="G3629" s="159">
        <f t="shared" si="171"/>
        <v>2.21</v>
      </c>
      <c r="H3629" s="159">
        <f t="shared" si="172"/>
        <v>13.63</v>
      </c>
      <c r="I3629" s="155" t="s">
        <v>707</v>
      </c>
      <c r="K3629" t="s">
        <v>458</v>
      </c>
      <c r="L3629" t="s">
        <v>399</v>
      </c>
      <c r="M3629" t="s">
        <v>466</v>
      </c>
      <c r="N3629" t="s">
        <v>295</v>
      </c>
      <c r="O3629" t="s">
        <v>399</v>
      </c>
      <c r="P3629">
        <v>100</v>
      </c>
      <c r="Q3629">
        <v>5000</v>
      </c>
      <c r="R3629">
        <v>1</v>
      </c>
      <c r="S3629">
        <v>2.21</v>
      </c>
      <c r="T3629">
        <v>13.63</v>
      </c>
      <c r="U3629" t="b" cm="1">
        <f t="array" ref="U3629">_xlfn.IFS(AND(R3629=1,S3629=G3629,T3629=H3629),TRUE,AND(R3629=1,S3629=G3629,H3629="Product NA"),TRUE)</f>
        <v>1</v>
      </c>
      <c r="W3629">
        <v>1.94</v>
      </c>
      <c r="X3629">
        <v>12.06</v>
      </c>
      <c r="Y3629" t="str">
        <f t="shared" si="173"/>
        <v>Change</v>
      </c>
    </row>
    <row r="3630" spans="1:25" x14ac:dyDescent="0.35">
      <c r="A3630" t="s">
        <v>131</v>
      </c>
      <c r="B3630" t="s">
        <v>552</v>
      </c>
      <c r="C3630" t="s">
        <v>295</v>
      </c>
      <c r="D3630" t="s">
        <v>382</v>
      </c>
      <c r="E3630" t="s">
        <v>287</v>
      </c>
      <c r="F3630" t="s">
        <v>386</v>
      </c>
      <c r="G3630" s="159">
        <f t="shared" si="171"/>
        <v>1.59</v>
      </c>
      <c r="H3630" s="159">
        <f t="shared" si="172"/>
        <v>16.82</v>
      </c>
      <c r="I3630" s="155" t="s">
        <v>472</v>
      </c>
      <c r="K3630" t="s">
        <v>458</v>
      </c>
      <c r="L3630" t="s">
        <v>399</v>
      </c>
      <c r="M3630" t="s">
        <v>466</v>
      </c>
      <c r="N3630" t="s">
        <v>295</v>
      </c>
      <c r="O3630" t="s">
        <v>399</v>
      </c>
      <c r="P3630">
        <v>100</v>
      </c>
      <c r="Q3630">
        <v>2000</v>
      </c>
      <c r="R3630">
        <v>1</v>
      </c>
      <c r="S3630">
        <v>1.59</v>
      </c>
      <c r="T3630">
        <v>16.82</v>
      </c>
      <c r="U3630" t="b" cm="1">
        <f t="array" ref="U3630">_xlfn.IFS(AND(R3630=1,S3630=G3630,T3630=H3630),TRUE,AND(R3630=1,S3630=G3630,H3630="Product NA"),TRUE)</f>
        <v>1</v>
      </c>
      <c r="W3630">
        <v>1.37</v>
      </c>
      <c r="X3630">
        <v>14.5</v>
      </c>
      <c r="Y3630" t="str">
        <f t="shared" si="173"/>
        <v>Change</v>
      </c>
    </row>
    <row r="3631" spans="1:25" x14ac:dyDescent="0.35">
      <c r="A3631" t="s">
        <v>131</v>
      </c>
      <c r="B3631" t="s">
        <v>552</v>
      </c>
      <c r="C3631" t="s">
        <v>295</v>
      </c>
      <c r="D3631" t="s">
        <v>281</v>
      </c>
      <c r="E3631" t="s">
        <v>287</v>
      </c>
      <c r="F3631" t="s">
        <v>286</v>
      </c>
      <c r="G3631" s="159">
        <f t="shared" si="171"/>
        <v>1.59</v>
      </c>
      <c r="H3631" s="159">
        <f t="shared" si="172"/>
        <v>16.82</v>
      </c>
      <c r="I3631" s="155" t="s">
        <v>472</v>
      </c>
      <c r="K3631" t="s">
        <v>458</v>
      </c>
      <c r="L3631" t="s">
        <v>399</v>
      </c>
      <c r="M3631" t="s">
        <v>466</v>
      </c>
      <c r="N3631" t="s">
        <v>295</v>
      </c>
      <c r="O3631" t="s">
        <v>399</v>
      </c>
      <c r="P3631">
        <v>100</v>
      </c>
      <c r="Q3631">
        <v>2000</v>
      </c>
      <c r="R3631">
        <v>1</v>
      </c>
      <c r="S3631">
        <v>1.59</v>
      </c>
      <c r="T3631">
        <v>16.82</v>
      </c>
      <c r="U3631" t="b" cm="1">
        <f t="array" ref="U3631">_xlfn.IFS(AND(R3631=1,S3631=G3631,T3631=H3631),TRUE,AND(R3631=1,S3631=G3631,H3631="Product NA"),TRUE)</f>
        <v>1</v>
      </c>
      <c r="W3631">
        <v>1.37</v>
      </c>
      <c r="X3631">
        <v>14.5</v>
      </c>
      <c r="Y3631" t="str">
        <f t="shared" si="173"/>
        <v>Change</v>
      </c>
    </row>
    <row r="3632" spans="1:25" x14ac:dyDescent="0.35">
      <c r="A3632" t="s">
        <v>131</v>
      </c>
      <c r="B3632" t="s">
        <v>552</v>
      </c>
      <c r="C3632" t="s">
        <v>295</v>
      </c>
      <c r="D3632" t="s">
        <v>278</v>
      </c>
      <c r="E3632" t="s">
        <v>287</v>
      </c>
      <c r="F3632" t="s">
        <v>277</v>
      </c>
      <c r="G3632" s="159">
        <f t="shared" si="171"/>
        <v>2.39</v>
      </c>
      <c r="H3632" s="159">
        <f t="shared" si="172"/>
        <v>4.84</v>
      </c>
      <c r="I3632" s="155" t="s">
        <v>470</v>
      </c>
      <c r="K3632" t="s">
        <v>458</v>
      </c>
      <c r="L3632" t="s">
        <v>399</v>
      </c>
      <c r="M3632" t="s">
        <v>466</v>
      </c>
      <c r="N3632" t="s">
        <v>295</v>
      </c>
      <c r="O3632" t="s">
        <v>399</v>
      </c>
      <c r="P3632">
        <v>100</v>
      </c>
      <c r="Q3632">
        <v>500</v>
      </c>
      <c r="R3632">
        <v>1</v>
      </c>
      <c r="S3632">
        <v>2.39</v>
      </c>
      <c r="T3632">
        <v>4.84</v>
      </c>
      <c r="U3632" t="b" cm="1">
        <f t="array" ref="U3632">_xlfn.IFS(AND(R3632=1,S3632=G3632,T3632=H3632),TRUE,AND(R3632=1,S3632=G3632,H3632="Product NA"),TRUE)</f>
        <v>1</v>
      </c>
      <c r="W3632">
        <v>2.08</v>
      </c>
      <c r="X3632">
        <v>4.21</v>
      </c>
      <c r="Y3632" t="str">
        <f t="shared" si="173"/>
        <v>Change</v>
      </c>
    </row>
    <row r="3633" spans="1:25" x14ac:dyDescent="0.35">
      <c r="A3633" t="s">
        <v>131</v>
      </c>
      <c r="B3633" t="s">
        <v>552</v>
      </c>
      <c r="C3633" t="s">
        <v>295</v>
      </c>
      <c r="D3633" t="s">
        <v>238</v>
      </c>
      <c r="E3633" t="s">
        <v>287</v>
      </c>
      <c r="F3633" t="s">
        <v>0</v>
      </c>
      <c r="G3633" s="159">
        <f t="shared" si="171"/>
        <v>0.52</v>
      </c>
      <c r="H3633" s="159">
        <f t="shared" si="172"/>
        <v>13.89</v>
      </c>
      <c r="I3633" s="155" t="s">
        <v>469</v>
      </c>
      <c r="K3633" t="s">
        <v>458</v>
      </c>
      <c r="L3633" t="s">
        <v>399</v>
      </c>
      <c r="M3633" t="s">
        <v>466</v>
      </c>
      <c r="N3633" t="s">
        <v>295</v>
      </c>
      <c r="O3633" t="s">
        <v>399</v>
      </c>
      <c r="P3633">
        <v>100</v>
      </c>
      <c r="Q3633">
        <v>100</v>
      </c>
      <c r="R3633">
        <v>1</v>
      </c>
      <c r="S3633">
        <v>0.52</v>
      </c>
      <c r="T3633">
        <v>13.89</v>
      </c>
      <c r="U3633" t="b" cm="1">
        <f t="array" ref="U3633">_xlfn.IFS(AND(R3633=1,S3633=G3633,T3633=H3633),TRUE,AND(R3633=1,S3633=G3633,H3633="Product NA"),TRUE)</f>
        <v>1</v>
      </c>
      <c r="W3633">
        <v>0.45</v>
      </c>
      <c r="X3633">
        <v>11.97</v>
      </c>
      <c r="Y3633" t="str">
        <f t="shared" si="173"/>
        <v>Change</v>
      </c>
    </row>
    <row r="3634" spans="1:25" x14ac:dyDescent="0.35">
      <c r="A3634" t="s">
        <v>131</v>
      </c>
      <c r="B3634" t="s">
        <v>552</v>
      </c>
      <c r="C3634" t="s">
        <v>295</v>
      </c>
      <c r="D3634" t="s">
        <v>239</v>
      </c>
      <c r="E3634" t="s">
        <v>287</v>
      </c>
      <c r="F3634" t="s">
        <v>277</v>
      </c>
      <c r="G3634" s="159">
        <f t="shared" si="171"/>
        <v>0.59</v>
      </c>
      <c r="H3634" s="159">
        <f t="shared" si="172"/>
        <v>14.700000000000001</v>
      </c>
      <c r="I3634" s="155" t="s">
        <v>470</v>
      </c>
      <c r="K3634" t="s">
        <v>458</v>
      </c>
      <c r="L3634" t="s">
        <v>399</v>
      </c>
      <c r="M3634" t="s">
        <v>466</v>
      </c>
      <c r="N3634" t="s">
        <v>295</v>
      </c>
      <c r="O3634" t="s">
        <v>399</v>
      </c>
      <c r="P3634">
        <v>100</v>
      </c>
      <c r="Q3634">
        <v>500</v>
      </c>
      <c r="R3634">
        <v>1</v>
      </c>
      <c r="S3634">
        <v>0.59</v>
      </c>
      <c r="T3634">
        <v>14.700000000000001</v>
      </c>
      <c r="U3634" t="b" cm="1">
        <f t="array" ref="U3634">_xlfn.IFS(AND(R3634=1,S3634=G3634,T3634=H3634),TRUE,AND(R3634=1,S3634=G3634,H3634="Product NA"),TRUE)</f>
        <v>1</v>
      </c>
      <c r="W3634">
        <v>0.51</v>
      </c>
      <c r="X3634">
        <v>12.67</v>
      </c>
      <c r="Y3634" t="str">
        <f t="shared" si="173"/>
        <v>Change</v>
      </c>
    </row>
    <row r="3635" spans="1:25" x14ac:dyDescent="0.35">
      <c r="A3635" t="s">
        <v>131</v>
      </c>
      <c r="B3635" t="s">
        <v>552</v>
      </c>
      <c r="C3635" t="s">
        <v>295</v>
      </c>
      <c r="D3635" t="s">
        <v>316</v>
      </c>
      <c r="E3635" t="s">
        <v>287</v>
      </c>
      <c r="F3635" t="s">
        <v>286</v>
      </c>
      <c r="G3635" s="159">
        <f t="shared" si="171"/>
        <v>2.36</v>
      </c>
      <c r="H3635" s="159">
        <f t="shared" si="172"/>
        <v>13.63</v>
      </c>
      <c r="I3635" s="155" t="s">
        <v>472</v>
      </c>
      <c r="K3635" t="s">
        <v>458</v>
      </c>
      <c r="L3635" t="s">
        <v>399</v>
      </c>
      <c r="M3635" t="s">
        <v>466</v>
      </c>
      <c r="N3635" t="s">
        <v>295</v>
      </c>
      <c r="O3635" t="s">
        <v>399</v>
      </c>
      <c r="P3635">
        <v>100</v>
      </c>
      <c r="Q3635">
        <v>2000</v>
      </c>
      <c r="R3635">
        <v>1</v>
      </c>
      <c r="S3635">
        <v>2.36</v>
      </c>
      <c r="T3635">
        <v>13.63</v>
      </c>
      <c r="U3635" t="b" cm="1">
        <f t="array" ref="U3635">_xlfn.IFS(AND(R3635=1,S3635=G3635,T3635=H3635),TRUE,AND(R3635=1,S3635=G3635,H3635="Product NA"),TRUE)</f>
        <v>1</v>
      </c>
      <c r="W3635">
        <v>2.09</v>
      </c>
      <c r="X3635">
        <v>12.06</v>
      </c>
      <c r="Y3635" t="str">
        <f t="shared" si="173"/>
        <v>Change</v>
      </c>
    </row>
    <row r="3636" spans="1:25" x14ac:dyDescent="0.35">
      <c r="A3636" t="s">
        <v>131</v>
      </c>
      <c r="B3636" t="s">
        <v>552</v>
      </c>
      <c r="C3636" t="s">
        <v>295</v>
      </c>
      <c r="D3636" t="s">
        <v>646</v>
      </c>
      <c r="E3636" t="s">
        <v>715</v>
      </c>
      <c r="F3636" t="s">
        <v>286</v>
      </c>
      <c r="G3636" s="159">
        <f t="shared" si="171"/>
        <v>17.100000000000001</v>
      </c>
      <c r="H3636" s="159">
        <f t="shared" si="172"/>
        <v>0</v>
      </c>
      <c r="I3636" s="155" t="s">
        <v>471</v>
      </c>
      <c r="K3636" t="s">
        <v>458</v>
      </c>
      <c r="L3636" t="s">
        <v>399</v>
      </c>
      <c r="M3636" t="s">
        <v>466</v>
      </c>
      <c r="N3636" t="s">
        <v>295</v>
      </c>
      <c r="O3636" t="s">
        <v>399</v>
      </c>
      <c r="P3636">
        <v>30000</v>
      </c>
      <c r="Q3636">
        <v>1000</v>
      </c>
      <c r="R3636">
        <v>1</v>
      </c>
      <c r="S3636">
        <v>17.100000000000001</v>
      </c>
      <c r="T3636">
        <v>0</v>
      </c>
      <c r="U3636" t="b" cm="1">
        <f t="array" ref="U3636">_xlfn.IFS(AND(R3636=1,S3636=G3636,T3636=H3636),TRUE,AND(R3636=1,S3636=G3636,H3636="Product NA"),TRUE)</f>
        <v>1</v>
      </c>
      <c r="W3636">
        <v>20.75</v>
      </c>
      <c r="X3636">
        <v>0</v>
      </c>
      <c r="Y3636" t="str">
        <f t="shared" si="173"/>
        <v>Change</v>
      </c>
    </row>
    <row r="3637" spans="1:25" x14ac:dyDescent="0.35">
      <c r="A3637" t="s">
        <v>131</v>
      </c>
      <c r="B3637" t="s">
        <v>552</v>
      </c>
      <c r="C3637" t="s">
        <v>295</v>
      </c>
      <c r="D3637" t="s">
        <v>646</v>
      </c>
      <c r="E3637" t="s">
        <v>715</v>
      </c>
      <c r="F3637" t="s">
        <v>286</v>
      </c>
      <c r="G3637" s="159">
        <f t="shared" si="171"/>
        <v>76.3</v>
      </c>
      <c r="H3637" s="159">
        <f t="shared" si="172"/>
        <v>0</v>
      </c>
      <c r="I3637" s="155" t="s">
        <v>671</v>
      </c>
      <c r="K3637" t="s">
        <v>458</v>
      </c>
      <c r="L3637" t="s">
        <v>399</v>
      </c>
      <c r="M3637" t="s">
        <v>466</v>
      </c>
      <c r="N3637" t="s">
        <v>295</v>
      </c>
      <c r="O3637" t="s">
        <v>399</v>
      </c>
      <c r="P3637">
        <v>30000</v>
      </c>
      <c r="Q3637">
        <v>15000</v>
      </c>
      <c r="R3637">
        <v>1</v>
      </c>
      <c r="S3637">
        <v>76.3</v>
      </c>
      <c r="T3637">
        <v>0</v>
      </c>
      <c r="U3637" t="b" cm="1">
        <f t="array" ref="U3637">_xlfn.IFS(AND(R3637=1,S3637=G3637,T3637=H3637),TRUE,AND(R3637=1,S3637=G3637,H3637="Product NA"),TRUE)</f>
        <v>1</v>
      </c>
      <c r="W3637">
        <v>120.5</v>
      </c>
      <c r="X3637">
        <v>0</v>
      </c>
      <c r="Y3637" t="str">
        <f t="shared" si="173"/>
        <v>Change</v>
      </c>
    </row>
    <row r="3638" spans="1:25" x14ac:dyDescent="0.35">
      <c r="A3638" t="s">
        <v>131</v>
      </c>
      <c r="B3638" t="s">
        <v>552</v>
      </c>
      <c r="C3638" t="s">
        <v>295</v>
      </c>
      <c r="D3638" t="s">
        <v>646</v>
      </c>
      <c r="E3638" t="s">
        <v>715</v>
      </c>
      <c r="F3638" t="s">
        <v>286</v>
      </c>
      <c r="G3638" s="159">
        <f t="shared" si="171"/>
        <v>20.900000000000002</v>
      </c>
      <c r="H3638" s="159">
        <f t="shared" si="172"/>
        <v>0</v>
      </c>
      <c r="I3638" s="155" t="s">
        <v>662</v>
      </c>
      <c r="K3638" t="s">
        <v>458</v>
      </c>
      <c r="L3638" t="s">
        <v>399</v>
      </c>
      <c r="M3638" t="s">
        <v>466</v>
      </c>
      <c r="N3638" t="s">
        <v>295</v>
      </c>
      <c r="O3638" t="s">
        <v>399</v>
      </c>
      <c r="P3638">
        <v>30000</v>
      </c>
      <c r="Q3638">
        <v>2000</v>
      </c>
      <c r="R3638">
        <v>1</v>
      </c>
      <c r="S3638">
        <v>20.900000000000002</v>
      </c>
      <c r="T3638">
        <v>0</v>
      </c>
      <c r="U3638" t="b" cm="1">
        <f t="array" ref="U3638">_xlfn.IFS(AND(R3638=1,S3638=G3638,T3638=H3638),TRUE,AND(R3638=1,S3638=G3638,H3638="Product NA"),TRUE)</f>
        <v>1</v>
      </c>
      <c r="W3638">
        <v>27.5</v>
      </c>
      <c r="X3638">
        <v>0</v>
      </c>
      <c r="Y3638" t="str">
        <f t="shared" si="173"/>
        <v>Change</v>
      </c>
    </row>
    <row r="3639" spans="1:25" x14ac:dyDescent="0.35">
      <c r="A3639" t="s">
        <v>131</v>
      </c>
      <c r="B3639" t="s">
        <v>552</v>
      </c>
      <c r="C3639" t="s">
        <v>295</v>
      </c>
      <c r="D3639" t="s">
        <v>646</v>
      </c>
      <c r="E3639" t="s">
        <v>715</v>
      </c>
      <c r="F3639" t="s">
        <v>286</v>
      </c>
      <c r="G3639" s="159">
        <f t="shared" si="171"/>
        <v>96.800000000000011</v>
      </c>
      <c r="H3639" s="159">
        <f t="shared" si="172"/>
        <v>0</v>
      </c>
      <c r="I3639" s="155" t="s">
        <v>672</v>
      </c>
      <c r="K3639" t="s">
        <v>458</v>
      </c>
      <c r="L3639" t="s">
        <v>399</v>
      </c>
      <c r="M3639" t="s">
        <v>466</v>
      </c>
      <c r="N3639" t="s">
        <v>295</v>
      </c>
      <c r="O3639" t="s">
        <v>399</v>
      </c>
      <c r="P3639">
        <v>30000</v>
      </c>
      <c r="Q3639">
        <v>20000</v>
      </c>
      <c r="R3639">
        <v>1</v>
      </c>
      <c r="S3639">
        <v>96.800000000000011</v>
      </c>
      <c r="T3639">
        <v>0</v>
      </c>
      <c r="U3639" t="b" cm="1">
        <f t="array" ref="U3639">_xlfn.IFS(AND(R3639=1,S3639=G3639,T3639=H3639),TRUE,AND(R3639=1,S3639=G3639,H3639="Product NA"),TRUE)</f>
        <v>1</v>
      </c>
      <c r="W3639">
        <v>155.5</v>
      </c>
      <c r="X3639">
        <v>0</v>
      </c>
      <c r="Y3639" t="str">
        <f t="shared" si="173"/>
        <v>Change</v>
      </c>
    </row>
    <row r="3640" spans="1:25" x14ac:dyDescent="0.35">
      <c r="A3640" t="s">
        <v>131</v>
      </c>
      <c r="B3640" t="s">
        <v>552</v>
      </c>
      <c r="C3640" t="s">
        <v>295</v>
      </c>
      <c r="D3640" t="s">
        <v>646</v>
      </c>
      <c r="E3640" t="s">
        <v>715</v>
      </c>
      <c r="F3640" t="s">
        <v>286</v>
      </c>
      <c r="G3640" s="159">
        <f t="shared" si="171"/>
        <v>126.4</v>
      </c>
      <c r="H3640" s="159">
        <f t="shared" si="172"/>
        <v>0</v>
      </c>
      <c r="I3640" s="155" t="s">
        <v>673</v>
      </c>
      <c r="K3640" t="s">
        <v>458</v>
      </c>
      <c r="L3640" t="s">
        <v>399</v>
      </c>
      <c r="M3640" t="s">
        <v>466</v>
      </c>
      <c r="N3640" t="s">
        <v>295</v>
      </c>
      <c r="O3640" t="s">
        <v>399</v>
      </c>
      <c r="P3640">
        <v>30000</v>
      </c>
      <c r="Q3640">
        <v>25000</v>
      </c>
      <c r="R3640">
        <v>1</v>
      </c>
      <c r="S3640">
        <v>126.4</v>
      </c>
      <c r="T3640">
        <v>0</v>
      </c>
      <c r="U3640" t="b" cm="1">
        <f t="array" ref="U3640">_xlfn.IFS(AND(R3640=1,S3640=G3640,T3640=H3640),TRUE,AND(R3640=1,S3640=G3640,H3640="Product NA"),TRUE)</f>
        <v>1</v>
      </c>
      <c r="W3640">
        <v>200</v>
      </c>
      <c r="X3640">
        <v>0</v>
      </c>
      <c r="Y3640" t="str">
        <f t="shared" si="173"/>
        <v>Change</v>
      </c>
    </row>
    <row r="3641" spans="1:25" x14ac:dyDescent="0.35">
      <c r="A3641" t="s">
        <v>131</v>
      </c>
      <c r="B3641" t="s">
        <v>552</v>
      </c>
      <c r="C3641" t="s">
        <v>295</v>
      </c>
      <c r="D3641" t="s">
        <v>646</v>
      </c>
      <c r="E3641" t="s">
        <v>715</v>
      </c>
      <c r="F3641" t="s">
        <v>286</v>
      </c>
      <c r="G3641" s="159">
        <f t="shared" si="171"/>
        <v>27.650000000000002</v>
      </c>
      <c r="H3641" s="159">
        <f t="shared" si="172"/>
        <v>0</v>
      </c>
      <c r="I3641" s="155" t="s">
        <v>663</v>
      </c>
      <c r="K3641" t="s">
        <v>458</v>
      </c>
      <c r="L3641" t="s">
        <v>399</v>
      </c>
      <c r="M3641" t="s">
        <v>466</v>
      </c>
      <c r="N3641" t="s">
        <v>295</v>
      </c>
      <c r="O3641" t="s">
        <v>399</v>
      </c>
      <c r="P3641">
        <v>30000</v>
      </c>
      <c r="Q3641">
        <v>3000</v>
      </c>
      <c r="R3641">
        <v>1</v>
      </c>
      <c r="S3641">
        <v>27.650000000000002</v>
      </c>
      <c r="T3641">
        <v>0</v>
      </c>
      <c r="U3641" t="b" cm="1">
        <f t="array" ref="U3641">_xlfn.IFS(AND(R3641=1,S3641=G3641,T3641=H3641),TRUE,AND(R3641=1,S3641=G3641,H3641="Product NA"),TRUE)</f>
        <v>1</v>
      </c>
      <c r="W3641">
        <v>34.35</v>
      </c>
      <c r="X3641">
        <v>0</v>
      </c>
      <c r="Y3641" t="str">
        <f t="shared" si="173"/>
        <v>Change</v>
      </c>
    </row>
    <row r="3642" spans="1:25" x14ac:dyDescent="0.35">
      <c r="A3642" t="s">
        <v>131</v>
      </c>
      <c r="B3642" t="s">
        <v>552</v>
      </c>
      <c r="C3642" t="s">
        <v>295</v>
      </c>
      <c r="D3642" t="s">
        <v>646</v>
      </c>
      <c r="E3642" t="s">
        <v>715</v>
      </c>
      <c r="F3642" t="s">
        <v>286</v>
      </c>
      <c r="G3642" s="159">
        <f t="shared" si="171"/>
        <v>148.6</v>
      </c>
      <c r="H3642" s="159">
        <f t="shared" si="172"/>
        <v>0</v>
      </c>
      <c r="I3642" s="155" t="s">
        <v>674</v>
      </c>
      <c r="K3642" t="s">
        <v>458</v>
      </c>
      <c r="L3642" t="s">
        <v>399</v>
      </c>
      <c r="M3642" t="s">
        <v>466</v>
      </c>
      <c r="N3642" t="s">
        <v>295</v>
      </c>
      <c r="O3642" t="s">
        <v>399</v>
      </c>
      <c r="P3642">
        <v>30000</v>
      </c>
      <c r="Q3642">
        <v>30000</v>
      </c>
      <c r="R3642">
        <v>1</v>
      </c>
      <c r="S3642">
        <v>148.6</v>
      </c>
      <c r="T3642">
        <v>0</v>
      </c>
      <c r="U3642" t="b" cm="1">
        <f t="array" ref="U3642">_xlfn.IFS(AND(R3642=1,S3642=G3642,T3642=H3642),TRUE,AND(R3642=1,S3642=G3642,H3642="Product NA"),TRUE)</f>
        <v>1</v>
      </c>
      <c r="W3642">
        <v>236.70000000000002</v>
      </c>
      <c r="X3642">
        <v>0</v>
      </c>
      <c r="Y3642" t="str">
        <f t="shared" si="173"/>
        <v>Change</v>
      </c>
    </row>
    <row r="3643" spans="1:25" x14ac:dyDescent="0.35">
      <c r="A3643" t="s">
        <v>131</v>
      </c>
      <c r="B3643" t="s">
        <v>552</v>
      </c>
      <c r="C3643" t="s">
        <v>295</v>
      </c>
      <c r="D3643" t="s">
        <v>646</v>
      </c>
      <c r="E3643" t="s">
        <v>715</v>
      </c>
      <c r="F3643" t="s">
        <v>286</v>
      </c>
      <c r="G3643" s="159">
        <f t="shared" si="171"/>
        <v>31.950000000000003</v>
      </c>
      <c r="H3643" s="159">
        <f t="shared" si="172"/>
        <v>0</v>
      </c>
      <c r="I3643" s="155" t="s">
        <v>664</v>
      </c>
      <c r="K3643" t="s">
        <v>458</v>
      </c>
      <c r="L3643" t="s">
        <v>399</v>
      </c>
      <c r="M3643" t="s">
        <v>466</v>
      </c>
      <c r="N3643" t="s">
        <v>295</v>
      </c>
      <c r="O3643" t="s">
        <v>399</v>
      </c>
      <c r="P3643">
        <v>30000</v>
      </c>
      <c r="Q3643">
        <v>4000</v>
      </c>
      <c r="R3643">
        <v>1</v>
      </c>
      <c r="S3643">
        <v>31.950000000000003</v>
      </c>
      <c r="T3643">
        <v>0</v>
      </c>
      <c r="U3643" t="b" cm="1">
        <f t="array" ref="U3643">_xlfn.IFS(AND(R3643=1,S3643=G3643,T3643=H3643),TRUE,AND(R3643=1,S3643=G3643,H3643="Product NA"),TRUE)</f>
        <v>1</v>
      </c>
      <c r="W3643">
        <v>41.150000000000006</v>
      </c>
      <c r="X3643">
        <v>0</v>
      </c>
      <c r="Y3643" t="str">
        <f t="shared" si="173"/>
        <v>Change</v>
      </c>
    </row>
    <row r="3644" spans="1:25" x14ac:dyDescent="0.35">
      <c r="A3644" t="s">
        <v>131</v>
      </c>
      <c r="B3644" t="s">
        <v>552</v>
      </c>
      <c r="C3644" t="s">
        <v>295</v>
      </c>
      <c r="D3644" t="s">
        <v>646</v>
      </c>
      <c r="E3644" t="s">
        <v>715</v>
      </c>
      <c r="F3644" t="s">
        <v>286</v>
      </c>
      <c r="G3644" s="159">
        <f t="shared" si="171"/>
        <v>36.25</v>
      </c>
      <c r="H3644" s="159">
        <f t="shared" si="172"/>
        <v>0</v>
      </c>
      <c r="I3644" s="155" t="s">
        <v>665</v>
      </c>
      <c r="K3644" t="s">
        <v>458</v>
      </c>
      <c r="L3644" t="s">
        <v>399</v>
      </c>
      <c r="M3644" t="s">
        <v>466</v>
      </c>
      <c r="N3644" t="s">
        <v>295</v>
      </c>
      <c r="O3644" t="s">
        <v>399</v>
      </c>
      <c r="P3644">
        <v>30000</v>
      </c>
      <c r="Q3644">
        <v>5000</v>
      </c>
      <c r="R3644">
        <v>1</v>
      </c>
      <c r="S3644">
        <v>36.25</v>
      </c>
      <c r="T3644">
        <v>0</v>
      </c>
      <c r="U3644" t="b" cm="1">
        <f t="array" ref="U3644">_xlfn.IFS(AND(R3644=1,S3644=G3644,T3644=H3644),TRUE,AND(R3644=1,S3644=G3644,H3644="Product NA"),TRUE)</f>
        <v>1</v>
      </c>
      <c r="W3644">
        <v>47.900000000000006</v>
      </c>
      <c r="X3644">
        <v>0</v>
      </c>
      <c r="Y3644" t="str">
        <f t="shared" si="173"/>
        <v>Change</v>
      </c>
    </row>
    <row r="3645" spans="1:25" x14ac:dyDescent="0.35">
      <c r="A3645" t="s">
        <v>131</v>
      </c>
      <c r="B3645" t="s">
        <v>552</v>
      </c>
      <c r="C3645" t="s">
        <v>295</v>
      </c>
      <c r="D3645" t="s">
        <v>646</v>
      </c>
      <c r="E3645" t="s">
        <v>715</v>
      </c>
      <c r="F3645" t="s">
        <v>286</v>
      </c>
      <c r="G3645" s="159">
        <f t="shared" si="171"/>
        <v>36.65</v>
      </c>
      <c r="H3645" s="159">
        <f t="shared" si="172"/>
        <v>0</v>
      </c>
      <c r="I3645" s="155" t="s">
        <v>666</v>
      </c>
      <c r="K3645" t="s">
        <v>458</v>
      </c>
      <c r="L3645" t="s">
        <v>399</v>
      </c>
      <c r="M3645" t="s">
        <v>466</v>
      </c>
      <c r="N3645" t="s">
        <v>295</v>
      </c>
      <c r="O3645" t="s">
        <v>399</v>
      </c>
      <c r="P3645">
        <v>30000</v>
      </c>
      <c r="Q3645">
        <v>6000</v>
      </c>
      <c r="R3645">
        <v>1</v>
      </c>
      <c r="S3645">
        <v>36.65</v>
      </c>
      <c r="T3645">
        <v>0</v>
      </c>
      <c r="U3645" t="b" cm="1">
        <f t="array" ref="U3645">_xlfn.IFS(AND(R3645=1,S3645=G3645,T3645=H3645),TRUE,AND(R3645=1,S3645=G3645,H3645="Product NA"),TRUE)</f>
        <v>1</v>
      </c>
      <c r="W3645">
        <v>55.800000000000004</v>
      </c>
      <c r="X3645">
        <v>0</v>
      </c>
      <c r="Y3645" t="str">
        <f t="shared" si="173"/>
        <v>Change</v>
      </c>
    </row>
    <row r="3646" spans="1:25" x14ac:dyDescent="0.35">
      <c r="A3646" t="s">
        <v>131</v>
      </c>
      <c r="B3646" t="s">
        <v>552</v>
      </c>
      <c r="C3646" t="s">
        <v>295</v>
      </c>
      <c r="D3646" t="s">
        <v>646</v>
      </c>
      <c r="E3646" t="s">
        <v>715</v>
      </c>
      <c r="F3646" t="s">
        <v>286</v>
      </c>
      <c r="G3646" s="159">
        <f t="shared" si="171"/>
        <v>40.5</v>
      </c>
      <c r="H3646" s="159">
        <f t="shared" si="172"/>
        <v>0</v>
      </c>
      <c r="I3646" s="155" t="s">
        <v>667</v>
      </c>
      <c r="K3646" t="s">
        <v>458</v>
      </c>
      <c r="L3646" t="s">
        <v>399</v>
      </c>
      <c r="M3646" t="s">
        <v>466</v>
      </c>
      <c r="N3646" t="s">
        <v>295</v>
      </c>
      <c r="O3646" t="s">
        <v>399</v>
      </c>
      <c r="P3646">
        <v>30000</v>
      </c>
      <c r="Q3646">
        <v>7000</v>
      </c>
      <c r="R3646">
        <v>1</v>
      </c>
      <c r="S3646">
        <v>40.5</v>
      </c>
      <c r="T3646">
        <v>0</v>
      </c>
      <c r="U3646" t="b" cm="1">
        <f t="array" ref="U3646">_xlfn.IFS(AND(R3646=1,S3646=G3646,T3646=H3646),TRUE,AND(R3646=1,S3646=G3646,H3646="Product NA"),TRUE)</f>
        <v>1</v>
      </c>
      <c r="W3646">
        <v>62.6</v>
      </c>
      <c r="X3646">
        <v>0</v>
      </c>
      <c r="Y3646" t="str">
        <f t="shared" si="173"/>
        <v>Change</v>
      </c>
    </row>
    <row r="3647" spans="1:25" x14ac:dyDescent="0.35">
      <c r="A3647" t="s">
        <v>131</v>
      </c>
      <c r="B3647" t="s">
        <v>552</v>
      </c>
      <c r="C3647" t="s">
        <v>295</v>
      </c>
      <c r="D3647" t="s">
        <v>646</v>
      </c>
      <c r="E3647" t="s">
        <v>715</v>
      </c>
      <c r="F3647" t="s">
        <v>286</v>
      </c>
      <c r="G3647" s="159">
        <f t="shared" si="171"/>
        <v>44.35</v>
      </c>
      <c r="H3647" s="159">
        <f t="shared" si="172"/>
        <v>0</v>
      </c>
      <c r="I3647" s="155" t="s">
        <v>668</v>
      </c>
      <c r="K3647" t="s">
        <v>458</v>
      </c>
      <c r="L3647" t="s">
        <v>399</v>
      </c>
      <c r="M3647" t="s">
        <v>466</v>
      </c>
      <c r="N3647" t="s">
        <v>295</v>
      </c>
      <c r="O3647" t="s">
        <v>399</v>
      </c>
      <c r="P3647">
        <v>30000</v>
      </c>
      <c r="Q3647">
        <v>8000</v>
      </c>
      <c r="R3647">
        <v>1</v>
      </c>
      <c r="S3647">
        <v>44.35</v>
      </c>
      <c r="T3647">
        <v>0</v>
      </c>
      <c r="U3647" t="b" cm="1">
        <f t="array" ref="U3647">_xlfn.IFS(AND(R3647=1,S3647=G3647,T3647=H3647),TRUE,AND(R3647=1,S3647=G3647,H3647="Product NA"),TRUE)</f>
        <v>1</v>
      </c>
      <c r="W3647">
        <v>69.350000000000009</v>
      </c>
      <c r="X3647">
        <v>0</v>
      </c>
      <c r="Y3647" t="str">
        <f t="shared" si="173"/>
        <v>Change</v>
      </c>
    </row>
    <row r="3648" spans="1:25" x14ac:dyDescent="0.35">
      <c r="A3648" t="s">
        <v>131</v>
      </c>
      <c r="B3648" t="s">
        <v>552</v>
      </c>
      <c r="C3648" t="s">
        <v>295</v>
      </c>
      <c r="D3648" t="s">
        <v>646</v>
      </c>
      <c r="E3648" t="s">
        <v>715</v>
      </c>
      <c r="F3648" t="s">
        <v>286</v>
      </c>
      <c r="G3648" s="159">
        <f t="shared" si="171"/>
        <v>48.150000000000006</v>
      </c>
      <c r="H3648" s="159">
        <f t="shared" si="172"/>
        <v>0</v>
      </c>
      <c r="I3648" s="155" t="s">
        <v>669</v>
      </c>
      <c r="K3648" t="s">
        <v>458</v>
      </c>
      <c r="L3648" t="s">
        <v>399</v>
      </c>
      <c r="M3648" t="s">
        <v>466</v>
      </c>
      <c r="N3648" t="s">
        <v>295</v>
      </c>
      <c r="O3648" t="s">
        <v>399</v>
      </c>
      <c r="P3648">
        <v>30000</v>
      </c>
      <c r="Q3648">
        <v>9000</v>
      </c>
      <c r="R3648">
        <v>1</v>
      </c>
      <c r="S3648">
        <v>48.150000000000006</v>
      </c>
      <c r="T3648">
        <v>0</v>
      </c>
      <c r="U3648" t="b" cm="1">
        <f t="array" ref="U3648">_xlfn.IFS(AND(R3648=1,S3648=G3648,T3648=H3648),TRUE,AND(R3648=1,S3648=G3648,H3648="Product NA"),TRUE)</f>
        <v>1</v>
      </c>
      <c r="W3648">
        <v>76.150000000000006</v>
      </c>
      <c r="X3648">
        <v>0</v>
      </c>
      <c r="Y3648" t="str">
        <f t="shared" si="173"/>
        <v>Change</v>
      </c>
    </row>
    <row r="3649" spans="1:25" x14ac:dyDescent="0.35">
      <c r="A3649" t="s">
        <v>131</v>
      </c>
      <c r="B3649" t="s">
        <v>552</v>
      </c>
      <c r="C3649" t="s">
        <v>295</v>
      </c>
      <c r="D3649" t="s">
        <v>646</v>
      </c>
      <c r="E3649" t="s">
        <v>715</v>
      </c>
      <c r="F3649" t="s">
        <v>286</v>
      </c>
      <c r="G3649" s="159">
        <f t="shared" si="171"/>
        <v>52</v>
      </c>
      <c r="H3649" s="159">
        <f t="shared" si="172"/>
        <v>0</v>
      </c>
      <c r="I3649" s="155" t="s">
        <v>670</v>
      </c>
      <c r="K3649" t="s">
        <v>458</v>
      </c>
      <c r="L3649" t="s">
        <v>399</v>
      </c>
      <c r="M3649" t="s">
        <v>466</v>
      </c>
      <c r="N3649" t="s">
        <v>295</v>
      </c>
      <c r="O3649" t="s">
        <v>399</v>
      </c>
      <c r="P3649">
        <v>30000</v>
      </c>
      <c r="Q3649">
        <v>10000</v>
      </c>
      <c r="R3649">
        <v>1</v>
      </c>
      <c r="S3649">
        <v>52</v>
      </c>
      <c r="T3649">
        <v>0</v>
      </c>
      <c r="U3649" t="b" cm="1">
        <f t="array" ref="U3649">_xlfn.IFS(AND(R3649=1,S3649=G3649,T3649=H3649),TRUE,AND(R3649=1,S3649=G3649,H3649="Product NA"),TRUE)</f>
        <v>1</v>
      </c>
      <c r="W3649">
        <v>82.9</v>
      </c>
      <c r="X3649">
        <v>0</v>
      </c>
      <c r="Y3649" t="str">
        <f t="shared" si="173"/>
        <v>Change</v>
      </c>
    </row>
    <row r="3650" spans="1:25" x14ac:dyDescent="0.35">
      <c r="A3650" t="s">
        <v>131</v>
      </c>
      <c r="B3650" t="s">
        <v>552</v>
      </c>
      <c r="C3650" t="s">
        <v>295</v>
      </c>
      <c r="D3650" t="s">
        <v>284</v>
      </c>
      <c r="E3650" t="s">
        <v>716</v>
      </c>
      <c r="F3650" t="s">
        <v>286</v>
      </c>
      <c r="G3650" s="159">
        <f t="shared" si="171"/>
        <v>0</v>
      </c>
      <c r="H3650" s="159">
        <f t="shared" si="172"/>
        <v>0</v>
      </c>
      <c r="I3650" s="155" t="s">
        <v>472</v>
      </c>
      <c r="K3650" t="s">
        <v>458</v>
      </c>
      <c r="L3650" t="s">
        <v>399</v>
      </c>
      <c r="M3650" t="s">
        <v>466</v>
      </c>
      <c r="N3650" t="s">
        <v>295</v>
      </c>
      <c r="O3650" t="s">
        <v>399</v>
      </c>
      <c r="P3650">
        <v>100</v>
      </c>
      <c r="Q3650">
        <v>2000</v>
      </c>
      <c r="R3650">
        <v>1</v>
      </c>
      <c r="S3650">
        <v>0</v>
      </c>
      <c r="T3650">
        <v>0</v>
      </c>
      <c r="U3650" t="b" cm="1">
        <f t="array" ref="U3650">_xlfn.IFS(AND(R3650=1,S3650=G3650,T3650=H3650),TRUE,AND(R3650=1,S3650=G3650,H3650="Product NA"),TRUE)</f>
        <v>1</v>
      </c>
      <c r="W3650">
        <v>8.25</v>
      </c>
      <c r="X3650">
        <v>10.5</v>
      </c>
      <c r="Y3650" t="str">
        <f t="shared" si="173"/>
        <v>Change</v>
      </c>
    </row>
    <row r="3651" spans="1:25" x14ac:dyDescent="0.35">
      <c r="A3651" t="s">
        <v>131</v>
      </c>
      <c r="B3651" t="s">
        <v>552</v>
      </c>
      <c r="C3651" t="s">
        <v>295</v>
      </c>
      <c r="D3651" s="180" t="s">
        <v>317</v>
      </c>
      <c r="E3651" t="s">
        <v>716</v>
      </c>
      <c r="F3651" t="s">
        <v>0</v>
      </c>
      <c r="G3651" s="159">
        <f t="shared" si="171"/>
        <v>6.76</v>
      </c>
      <c r="H3651" s="159">
        <f t="shared" si="172"/>
        <v>11.11</v>
      </c>
      <c r="I3651" s="155" t="s">
        <v>469</v>
      </c>
      <c r="K3651" t="s">
        <v>458</v>
      </c>
      <c r="L3651" t="s">
        <v>399</v>
      </c>
      <c r="M3651" t="s">
        <v>466</v>
      </c>
      <c r="N3651" t="s">
        <v>295</v>
      </c>
      <c r="O3651" t="s">
        <v>399</v>
      </c>
      <c r="P3651">
        <v>100</v>
      </c>
      <c r="Q3651">
        <v>100</v>
      </c>
      <c r="R3651">
        <v>1</v>
      </c>
      <c r="S3651">
        <v>6.76</v>
      </c>
      <c r="T3651">
        <v>11.11</v>
      </c>
      <c r="U3651" t="b" cm="1">
        <f t="array" ref="U3651">_xlfn.IFS(AND(R3651=1,S3651=G3651,T3651=H3651),TRUE,AND(R3651=1,S3651=G3651,H3651="Product NA"),TRUE)</f>
        <v>1</v>
      </c>
      <c r="W3651">
        <v>5.88</v>
      </c>
      <c r="X3651">
        <v>9.66</v>
      </c>
      <c r="Y3651" t="str">
        <f t="shared" si="173"/>
        <v>Change</v>
      </c>
    </row>
    <row r="3652" spans="1:25" x14ac:dyDescent="0.35">
      <c r="A3652" t="s">
        <v>131</v>
      </c>
      <c r="B3652" t="s">
        <v>552</v>
      </c>
      <c r="C3652" t="s">
        <v>295</v>
      </c>
      <c r="D3652" t="s">
        <v>324</v>
      </c>
      <c r="E3652" t="s">
        <v>716</v>
      </c>
      <c r="F3652" t="s">
        <v>277</v>
      </c>
      <c r="G3652" s="159">
        <f t="shared" ref="G3652:G3715" si="174">S3652</f>
        <v>0</v>
      </c>
      <c r="H3652" s="159">
        <f t="shared" ref="H3652:H3715" si="175">T3652</f>
        <v>0</v>
      </c>
      <c r="I3652" s="155" t="s">
        <v>470</v>
      </c>
      <c r="K3652" t="s">
        <v>458</v>
      </c>
      <c r="L3652" t="s">
        <v>399</v>
      </c>
      <c r="M3652" t="s">
        <v>466</v>
      </c>
      <c r="N3652" t="s">
        <v>295</v>
      </c>
      <c r="O3652" t="s">
        <v>399</v>
      </c>
      <c r="P3652">
        <v>100</v>
      </c>
      <c r="Q3652">
        <v>500</v>
      </c>
      <c r="R3652">
        <v>1</v>
      </c>
      <c r="S3652">
        <v>0</v>
      </c>
      <c r="T3652">
        <v>0</v>
      </c>
      <c r="U3652" t="b" cm="1">
        <f t="array" ref="U3652">_xlfn.IFS(AND(R3652=1,S3652=G3652,T3652=H3652),TRUE,AND(R3652=1,S3652=G3652,H3652="Product NA"),TRUE)</f>
        <v>1</v>
      </c>
      <c r="W3652">
        <v>6.7</v>
      </c>
      <c r="X3652">
        <v>9.6000000000000014</v>
      </c>
      <c r="Y3652" t="str">
        <f t="shared" ref="Y3652:Y3715" si="176">IF(AND(W3652=G3652,X3652=H3652),"No Change","Change")</f>
        <v>Change</v>
      </c>
    </row>
    <row r="3653" spans="1:25" x14ac:dyDescent="0.35">
      <c r="A3653" t="s">
        <v>131</v>
      </c>
      <c r="B3653" t="s">
        <v>552</v>
      </c>
      <c r="C3653" t="s">
        <v>295</v>
      </c>
      <c r="D3653" s="180" t="s">
        <v>319</v>
      </c>
      <c r="E3653" t="s">
        <v>716</v>
      </c>
      <c r="F3653" t="s">
        <v>277</v>
      </c>
      <c r="G3653" s="159">
        <f t="shared" si="174"/>
        <v>7.7</v>
      </c>
      <c r="H3653" s="159">
        <f t="shared" si="175"/>
        <v>11.05</v>
      </c>
      <c r="I3653" s="155" t="s">
        <v>470</v>
      </c>
      <c r="K3653" t="s">
        <v>458</v>
      </c>
      <c r="L3653" t="s">
        <v>399</v>
      </c>
      <c r="M3653" t="s">
        <v>466</v>
      </c>
      <c r="N3653" t="s">
        <v>295</v>
      </c>
      <c r="O3653" t="s">
        <v>399</v>
      </c>
      <c r="P3653">
        <v>100</v>
      </c>
      <c r="Q3653">
        <v>500</v>
      </c>
      <c r="R3653">
        <v>1</v>
      </c>
      <c r="S3653">
        <v>7.7</v>
      </c>
      <c r="T3653">
        <v>11.05</v>
      </c>
      <c r="U3653" t="b" cm="1">
        <f t="array" ref="U3653">_xlfn.IFS(AND(R3653=1,S3653=G3653,T3653=H3653),TRUE,AND(R3653=1,S3653=G3653,H3653="Product NA"),TRUE)</f>
        <v>1</v>
      </c>
      <c r="W3653">
        <v>6.7</v>
      </c>
      <c r="X3653">
        <v>9.6000000000000014</v>
      </c>
      <c r="Y3653" t="str">
        <f t="shared" si="176"/>
        <v>Change</v>
      </c>
    </row>
    <row r="3654" spans="1:25" x14ac:dyDescent="0.35">
      <c r="A3654" t="s">
        <v>131</v>
      </c>
      <c r="B3654" t="s">
        <v>552</v>
      </c>
      <c r="C3654" t="s">
        <v>295</v>
      </c>
      <c r="D3654" t="s">
        <v>240</v>
      </c>
      <c r="E3654" t="s">
        <v>287</v>
      </c>
      <c r="F3654" t="s">
        <v>0</v>
      </c>
      <c r="G3654" s="159">
        <f t="shared" si="174"/>
        <v>0.06</v>
      </c>
      <c r="H3654" s="159">
        <f t="shared" si="175"/>
        <v>15.25</v>
      </c>
      <c r="I3654" s="155" t="s">
        <v>469</v>
      </c>
      <c r="K3654" t="s">
        <v>458</v>
      </c>
      <c r="L3654" t="s">
        <v>399</v>
      </c>
      <c r="M3654" t="s">
        <v>466</v>
      </c>
      <c r="N3654" t="s">
        <v>295</v>
      </c>
      <c r="O3654" t="s">
        <v>399</v>
      </c>
      <c r="P3654">
        <v>100</v>
      </c>
      <c r="Q3654">
        <v>100</v>
      </c>
      <c r="R3654">
        <v>1</v>
      </c>
      <c r="S3654">
        <v>0.06</v>
      </c>
      <c r="T3654">
        <v>15.25</v>
      </c>
      <c r="U3654" t="b" cm="1">
        <f t="array" ref="U3654">_xlfn.IFS(AND(R3654=1,S3654=G3654,T3654=H3654),TRUE,AND(R3654=1,S3654=G3654,H3654="Product NA"),TRUE)</f>
        <v>1</v>
      </c>
      <c r="W3654">
        <v>0.21</v>
      </c>
      <c r="X3654">
        <v>15.32</v>
      </c>
      <c r="Y3654" t="str">
        <f t="shared" si="176"/>
        <v>Change</v>
      </c>
    </row>
    <row r="3655" spans="1:25" x14ac:dyDescent="0.35">
      <c r="A3655" t="s">
        <v>131</v>
      </c>
      <c r="B3655" t="s">
        <v>552</v>
      </c>
      <c r="C3655" t="s">
        <v>295</v>
      </c>
      <c r="D3655" t="s">
        <v>279</v>
      </c>
      <c r="E3655" t="s">
        <v>287</v>
      </c>
      <c r="F3655" t="s">
        <v>277</v>
      </c>
      <c r="G3655" s="159">
        <f t="shared" si="174"/>
        <v>0.06</v>
      </c>
      <c r="H3655" s="159">
        <f t="shared" si="175"/>
        <v>15.25</v>
      </c>
      <c r="I3655" s="155" t="s">
        <v>470</v>
      </c>
      <c r="K3655" t="s">
        <v>458</v>
      </c>
      <c r="L3655" t="s">
        <v>399</v>
      </c>
      <c r="M3655" t="s">
        <v>466</v>
      </c>
      <c r="N3655" t="s">
        <v>295</v>
      </c>
      <c r="O3655" t="s">
        <v>399</v>
      </c>
      <c r="P3655">
        <v>100</v>
      </c>
      <c r="Q3655">
        <v>500</v>
      </c>
      <c r="R3655">
        <v>1</v>
      </c>
      <c r="S3655">
        <v>0.06</v>
      </c>
      <c r="T3655">
        <v>15.25</v>
      </c>
      <c r="U3655" t="b" cm="1">
        <f t="array" ref="U3655">_xlfn.IFS(AND(R3655=1,S3655=G3655,T3655=H3655),TRUE,AND(R3655=1,S3655=G3655,H3655="Product NA"),TRUE)</f>
        <v>1</v>
      </c>
      <c r="W3655">
        <v>0.05</v>
      </c>
      <c r="X3655">
        <v>13.74</v>
      </c>
      <c r="Y3655" t="str">
        <f t="shared" si="176"/>
        <v>Change</v>
      </c>
    </row>
    <row r="3656" spans="1:25" x14ac:dyDescent="0.35">
      <c r="A3656" t="s">
        <v>148</v>
      </c>
      <c r="B3656" t="s">
        <v>565</v>
      </c>
      <c r="C3656" t="s">
        <v>291</v>
      </c>
      <c r="D3656" t="s">
        <v>326</v>
      </c>
      <c r="E3656" t="s">
        <v>643</v>
      </c>
      <c r="F3656" t="s">
        <v>643</v>
      </c>
      <c r="G3656" s="159">
        <f t="shared" si="174"/>
        <v>0.06</v>
      </c>
      <c r="H3656" s="159">
        <f t="shared" si="175"/>
        <v>17.740000000000002</v>
      </c>
      <c r="I3656" s="155" t="s">
        <v>470</v>
      </c>
      <c r="K3656" t="s">
        <v>456</v>
      </c>
      <c r="L3656" t="s">
        <v>390</v>
      </c>
      <c r="M3656" t="s">
        <v>466</v>
      </c>
      <c r="N3656" t="s">
        <v>291</v>
      </c>
      <c r="O3656" t="s">
        <v>390</v>
      </c>
      <c r="P3656">
        <v>100</v>
      </c>
      <c r="Q3656">
        <v>500</v>
      </c>
      <c r="R3656">
        <v>1</v>
      </c>
      <c r="S3656">
        <v>0.06</v>
      </c>
      <c r="T3656">
        <v>17.740000000000002</v>
      </c>
      <c r="U3656" t="b" cm="1">
        <f t="array" ref="U3656">_xlfn.IFS(AND(R3656=1,S3656=G3656,T3656=H3656),TRUE,AND(R3656=1,S3656=G3656,H3656="Product NA"),TRUE)</f>
        <v>1</v>
      </c>
      <c r="W3656">
        <v>0.05</v>
      </c>
      <c r="X3656">
        <v>15.98</v>
      </c>
      <c r="Y3656" t="str">
        <f t="shared" si="176"/>
        <v>Change</v>
      </c>
    </row>
    <row r="3657" spans="1:25" x14ac:dyDescent="0.35">
      <c r="A3657" t="s">
        <v>148</v>
      </c>
      <c r="B3657" t="s">
        <v>565</v>
      </c>
      <c r="C3657" t="s">
        <v>291</v>
      </c>
      <c r="D3657" t="s">
        <v>326</v>
      </c>
      <c r="E3657" t="s">
        <v>643</v>
      </c>
      <c r="F3657" t="s">
        <v>643</v>
      </c>
      <c r="G3657" s="159">
        <f t="shared" si="174"/>
        <v>1.1800000000000002</v>
      </c>
      <c r="H3657" s="159">
        <f t="shared" si="175"/>
        <v>15.63</v>
      </c>
      <c r="I3657" s="155" t="s">
        <v>707</v>
      </c>
      <c r="K3657" t="s">
        <v>456</v>
      </c>
      <c r="L3657" t="s">
        <v>390</v>
      </c>
      <c r="M3657" t="s">
        <v>466</v>
      </c>
      <c r="N3657" t="s">
        <v>291</v>
      </c>
      <c r="O3657" t="s">
        <v>390</v>
      </c>
      <c r="P3657">
        <v>100</v>
      </c>
      <c r="Q3657">
        <v>5000</v>
      </c>
      <c r="R3657">
        <v>1</v>
      </c>
      <c r="S3657">
        <v>1.1800000000000002</v>
      </c>
      <c r="T3657">
        <v>15.63</v>
      </c>
      <c r="U3657" t="b" cm="1">
        <f t="array" ref="U3657">_xlfn.IFS(AND(R3657=1,S3657=G3657,T3657=H3657),TRUE,AND(R3657=1,S3657=G3657,H3657="Product NA"),TRUE)</f>
        <v>1</v>
      </c>
      <c r="W3657">
        <v>1.03</v>
      </c>
      <c r="X3657">
        <v>13.83</v>
      </c>
      <c r="Y3657" t="str">
        <f t="shared" si="176"/>
        <v>Change</v>
      </c>
    </row>
    <row r="3658" spans="1:25" x14ac:dyDescent="0.35">
      <c r="A3658" t="s">
        <v>148</v>
      </c>
      <c r="B3658" t="s">
        <v>565</v>
      </c>
      <c r="C3658" t="s">
        <v>291</v>
      </c>
      <c r="D3658" t="s">
        <v>382</v>
      </c>
      <c r="E3658" t="s">
        <v>287</v>
      </c>
      <c r="F3658" t="s">
        <v>386</v>
      </c>
      <c r="G3658" s="159">
        <f t="shared" si="174"/>
        <v>1.31</v>
      </c>
      <c r="H3658" s="159">
        <f t="shared" si="175"/>
        <v>18.14</v>
      </c>
      <c r="I3658" s="155" t="s">
        <v>472</v>
      </c>
      <c r="K3658" t="s">
        <v>456</v>
      </c>
      <c r="L3658" t="s">
        <v>390</v>
      </c>
      <c r="M3658" t="s">
        <v>466</v>
      </c>
      <c r="N3658" t="s">
        <v>291</v>
      </c>
      <c r="O3658" t="s">
        <v>390</v>
      </c>
      <c r="P3658">
        <v>100</v>
      </c>
      <c r="Q3658">
        <v>2000</v>
      </c>
      <c r="R3658">
        <v>1</v>
      </c>
      <c r="S3658">
        <v>1.31</v>
      </c>
      <c r="T3658">
        <v>18.14</v>
      </c>
      <c r="U3658" t="b" cm="1">
        <f t="array" ref="U3658">_xlfn.IFS(AND(R3658=1,S3658=G3658,T3658=H3658),TRUE,AND(R3658=1,S3658=G3658,H3658="Product NA"),TRUE)</f>
        <v>1</v>
      </c>
      <c r="W3658">
        <v>1.1300000000000001</v>
      </c>
      <c r="X3658">
        <v>15.64</v>
      </c>
      <c r="Y3658" t="str">
        <f t="shared" si="176"/>
        <v>Change</v>
      </c>
    </row>
    <row r="3659" spans="1:25" x14ac:dyDescent="0.35">
      <c r="A3659" t="s">
        <v>148</v>
      </c>
      <c r="B3659" t="s">
        <v>565</v>
      </c>
      <c r="C3659" t="s">
        <v>291</v>
      </c>
      <c r="D3659" t="s">
        <v>281</v>
      </c>
      <c r="E3659" t="s">
        <v>287</v>
      </c>
      <c r="F3659" t="s">
        <v>286</v>
      </c>
      <c r="G3659" s="159">
        <f t="shared" si="174"/>
        <v>1.31</v>
      </c>
      <c r="H3659" s="159">
        <f t="shared" si="175"/>
        <v>18.14</v>
      </c>
      <c r="I3659" s="155" t="s">
        <v>472</v>
      </c>
      <c r="K3659" t="s">
        <v>456</v>
      </c>
      <c r="L3659" t="s">
        <v>390</v>
      </c>
      <c r="M3659" t="s">
        <v>466</v>
      </c>
      <c r="N3659" t="s">
        <v>291</v>
      </c>
      <c r="O3659" t="s">
        <v>390</v>
      </c>
      <c r="P3659">
        <v>100</v>
      </c>
      <c r="Q3659">
        <v>2000</v>
      </c>
      <c r="R3659">
        <v>1</v>
      </c>
      <c r="S3659">
        <v>1.31</v>
      </c>
      <c r="T3659">
        <v>18.14</v>
      </c>
      <c r="U3659" t="b" cm="1">
        <f t="array" ref="U3659">_xlfn.IFS(AND(R3659=1,S3659=G3659,T3659=H3659),TRUE,AND(R3659=1,S3659=G3659,H3659="Product NA"),TRUE)</f>
        <v>1</v>
      </c>
      <c r="W3659">
        <v>1.1300000000000001</v>
      </c>
      <c r="X3659">
        <v>15.64</v>
      </c>
      <c r="Y3659" t="str">
        <f t="shared" si="176"/>
        <v>Change</v>
      </c>
    </row>
    <row r="3660" spans="1:25" x14ac:dyDescent="0.35">
      <c r="A3660" t="s">
        <v>148</v>
      </c>
      <c r="B3660" t="s">
        <v>565</v>
      </c>
      <c r="C3660" t="s">
        <v>291</v>
      </c>
      <c r="D3660" t="s">
        <v>278</v>
      </c>
      <c r="E3660" t="s">
        <v>287</v>
      </c>
      <c r="F3660" t="s">
        <v>277</v>
      </c>
      <c r="G3660" s="159">
        <f t="shared" si="174"/>
        <v>1.31</v>
      </c>
      <c r="H3660" s="159">
        <f t="shared" si="175"/>
        <v>15.41</v>
      </c>
      <c r="I3660" s="155" t="s">
        <v>470</v>
      </c>
      <c r="K3660" t="s">
        <v>456</v>
      </c>
      <c r="L3660" t="s">
        <v>390</v>
      </c>
      <c r="M3660" t="s">
        <v>466</v>
      </c>
      <c r="N3660" t="s">
        <v>291</v>
      </c>
      <c r="O3660" t="s">
        <v>390</v>
      </c>
      <c r="P3660">
        <v>100</v>
      </c>
      <c r="Q3660">
        <v>500</v>
      </c>
      <c r="R3660">
        <v>1</v>
      </c>
      <c r="S3660">
        <v>1.31</v>
      </c>
      <c r="T3660">
        <v>15.41</v>
      </c>
      <c r="U3660" t="b" cm="1">
        <f t="array" ref="U3660">_xlfn.IFS(AND(R3660=1,S3660=G3660,T3660=H3660),TRUE,AND(R3660=1,S3660=G3660,H3660="Product NA"),TRUE)</f>
        <v>1</v>
      </c>
      <c r="W3660">
        <v>1.1599999999999999</v>
      </c>
      <c r="X3660">
        <v>13.64</v>
      </c>
      <c r="Y3660" t="str">
        <f t="shared" si="176"/>
        <v>Change</v>
      </c>
    </row>
    <row r="3661" spans="1:25" x14ac:dyDescent="0.35">
      <c r="A3661" t="s">
        <v>148</v>
      </c>
      <c r="B3661" t="s">
        <v>565</v>
      </c>
      <c r="C3661" t="s">
        <v>291</v>
      </c>
      <c r="D3661" t="s">
        <v>238</v>
      </c>
      <c r="E3661" t="s">
        <v>287</v>
      </c>
      <c r="F3661" t="s">
        <v>0</v>
      </c>
      <c r="G3661" s="159">
        <f t="shared" si="174"/>
        <v>0.23</v>
      </c>
      <c r="H3661" s="159">
        <f t="shared" si="175"/>
        <v>17.59</v>
      </c>
      <c r="I3661" s="155" t="s">
        <v>469</v>
      </c>
      <c r="K3661" t="s">
        <v>456</v>
      </c>
      <c r="L3661" t="s">
        <v>390</v>
      </c>
      <c r="M3661" t="s">
        <v>466</v>
      </c>
      <c r="N3661" t="s">
        <v>291</v>
      </c>
      <c r="O3661" t="s">
        <v>390</v>
      </c>
      <c r="P3661">
        <v>100</v>
      </c>
      <c r="Q3661">
        <v>100</v>
      </c>
      <c r="R3661">
        <v>1</v>
      </c>
      <c r="S3661">
        <v>0.23</v>
      </c>
      <c r="T3661">
        <v>17.59</v>
      </c>
      <c r="U3661" t="b" cm="1">
        <f t="array" ref="U3661">_xlfn.IFS(AND(R3661=1,S3661=G3661,T3661=H3661),TRUE,AND(R3661=1,S3661=G3661,H3661="Product NA"),TRUE)</f>
        <v>1</v>
      </c>
      <c r="W3661">
        <v>0.2</v>
      </c>
      <c r="X3661">
        <v>15.16</v>
      </c>
      <c r="Y3661" t="str">
        <f t="shared" si="176"/>
        <v>Change</v>
      </c>
    </row>
    <row r="3662" spans="1:25" x14ac:dyDescent="0.35">
      <c r="A3662" t="s">
        <v>148</v>
      </c>
      <c r="B3662" t="s">
        <v>565</v>
      </c>
      <c r="C3662" t="s">
        <v>291</v>
      </c>
      <c r="D3662" t="s">
        <v>239</v>
      </c>
      <c r="E3662" t="s">
        <v>287</v>
      </c>
      <c r="F3662" t="s">
        <v>277</v>
      </c>
      <c r="G3662" s="159">
        <f t="shared" si="174"/>
        <v>0.75</v>
      </c>
      <c r="H3662" s="159">
        <f t="shared" si="175"/>
        <v>17.95</v>
      </c>
      <c r="I3662" s="155" t="s">
        <v>470</v>
      </c>
      <c r="K3662" t="s">
        <v>456</v>
      </c>
      <c r="L3662" t="s">
        <v>390</v>
      </c>
      <c r="M3662" t="s">
        <v>466</v>
      </c>
      <c r="N3662" t="s">
        <v>291</v>
      </c>
      <c r="O3662" t="s">
        <v>390</v>
      </c>
      <c r="P3662">
        <v>100</v>
      </c>
      <c r="Q3662">
        <v>500</v>
      </c>
      <c r="R3662">
        <v>1</v>
      </c>
      <c r="S3662">
        <v>0.75</v>
      </c>
      <c r="T3662">
        <v>17.95</v>
      </c>
      <c r="U3662" t="b" cm="1">
        <f t="array" ref="U3662">_xlfn.IFS(AND(R3662=1,S3662=G3662,T3662=H3662),TRUE,AND(R3662=1,S3662=G3662,H3662="Product NA"),TRUE)</f>
        <v>1</v>
      </c>
      <c r="W3662">
        <v>0.65</v>
      </c>
      <c r="X3662">
        <v>15.47</v>
      </c>
      <c r="Y3662" t="str">
        <f t="shared" si="176"/>
        <v>Change</v>
      </c>
    </row>
    <row r="3663" spans="1:25" x14ac:dyDescent="0.35">
      <c r="A3663" t="s">
        <v>148</v>
      </c>
      <c r="B3663" t="s">
        <v>565</v>
      </c>
      <c r="C3663" t="s">
        <v>291</v>
      </c>
      <c r="D3663" t="s">
        <v>316</v>
      </c>
      <c r="E3663" t="s">
        <v>287</v>
      </c>
      <c r="F3663" t="s">
        <v>286</v>
      </c>
      <c r="G3663" s="159">
        <f t="shared" si="174"/>
        <v>1.33</v>
      </c>
      <c r="H3663" s="159">
        <f t="shared" si="175"/>
        <v>15.63</v>
      </c>
      <c r="I3663" s="155" t="s">
        <v>472</v>
      </c>
      <c r="K3663" t="s">
        <v>456</v>
      </c>
      <c r="L3663" t="s">
        <v>390</v>
      </c>
      <c r="M3663" t="s">
        <v>466</v>
      </c>
      <c r="N3663" t="s">
        <v>291</v>
      </c>
      <c r="O3663" t="s">
        <v>390</v>
      </c>
      <c r="P3663">
        <v>100</v>
      </c>
      <c r="Q3663">
        <v>2000</v>
      </c>
      <c r="R3663">
        <v>1</v>
      </c>
      <c r="S3663">
        <v>1.33</v>
      </c>
      <c r="T3663">
        <v>15.63</v>
      </c>
      <c r="U3663" t="b" cm="1">
        <f t="array" ref="U3663">_xlfn.IFS(AND(R3663=1,S3663=G3663,T3663=H3663),TRUE,AND(R3663=1,S3663=G3663,H3663="Product NA"),TRUE)</f>
        <v>1</v>
      </c>
      <c r="W3663">
        <v>1.18</v>
      </c>
      <c r="X3663">
        <v>13.83</v>
      </c>
      <c r="Y3663" t="str">
        <f t="shared" si="176"/>
        <v>Change</v>
      </c>
    </row>
    <row r="3664" spans="1:25" x14ac:dyDescent="0.35">
      <c r="A3664" t="s">
        <v>148</v>
      </c>
      <c r="B3664" t="s">
        <v>565</v>
      </c>
      <c r="C3664" t="s">
        <v>291</v>
      </c>
      <c r="D3664" t="s">
        <v>646</v>
      </c>
      <c r="E3664" t="s">
        <v>715</v>
      </c>
      <c r="F3664" t="s">
        <v>286</v>
      </c>
      <c r="G3664" s="159">
        <f t="shared" si="174"/>
        <v>16.2</v>
      </c>
      <c r="H3664" s="159">
        <f t="shared" si="175"/>
        <v>0</v>
      </c>
      <c r="I3664" s="155" t="s">
        <v>471</v>
      </c>
      <c r="K3664" t="s">
        <v>456</v>
      </c>
      <c r="L3664" t="s">
        <v>390</v>
      </c>
      <c r="M3664" t="s">
        <v>466</v>
      </c>
      <c r="N3664" t="s">
        <v>291</v>
      </c>
      <c r="O3664" t="s">
        <v>390</v>
      </c>
      <c r="P3664">
        <v>30000</v>
      </c>
      <c r="Q3664">
        <v>1000</v>
      </c>
      <c r="R3664">
        <v>1</v>
      </c>
      <c r="S3664">
        <v>16.2</v>
      </c>
      <c r="T3664">
        <v>0</v>
      </c>
      <c r="U3664" t="b" cm="1">
        <f t="array" ref="U3664">_xlfn.IFS(AND(R3664=1,S3664=G3664,T3664=H3664),TRUE,AND(R3664=1,S3664=G3664,H3664="Product NA"),TRUE)</f>
        <v>1</v>
      </c>
      <c r="W3664">
        <v>17.900000000000002</v>
      </c>
      <c r="X3664">
        <v>0</v>
      </c>
      <c r="Y3664" t="str">
        <f t="shared" si="176"/>
        <v>Change</v>
      </c>
    </row>
    <row r="3665" spans="1:25" x14ac:dyDescent="0.35">
      <c r="A3665" t="s">
        <v>148</v>
      </c>
      <c r="B3665" t="s">
        <v>565</v>
      </c>
      <c r="C3665" t="s">
        <v>291</v>
      </c>
      <c r="D3665" t="s">
        <v>646</v>
      </c>
      <c r="E3665" t="s">
        <v>715</v>
      </c>
      <c r="F3665" t="s">
        <v>286</v>
      </c>
      <c r="G3665" s="159">
        <f t="shared" si="174"/>
        <v>58</v>
      </c>
      <c r="H3665" s="159">
        <f t="shared" si="175"/>
        <v>0</v>
      </c>
      <c r="I3665" s="155" t="s">
        <v>671</v>
      </c>
      <c r="K3665" t="s">
        <v>456</v>
      </c>
      <c r="L3665" t="s">
        <v>390</v>
      </c>
      <c r="M3665" t="s">
        <v>466</v>
      </c>
      <c r="N3665" t="s">
        <v>291</v>
      </c>
      <c r="O3665" t="s">
        <v>390</v>
      </c>
      <c r="P3665">
        <v>30000</v>
      </c>
      <c r="Q3665">
        <v>15000</v>
      </c>
      <c r="R3665">
        <v>1</v>
      </c>
      <c r="S3665">
        <v>58</v>
      </c>
      <c r="T3665">
        <v>0</v>
      </c>
      <c r="U3665" t="b" cm="1">
        <f t="array" ref="U3665">_xlfn.IFS(AND(R3665=1,S3665=G3665,T3665=H3665),TRUE,AND(R3665=1,S3665=G3665,H3665="Product NA"),TRUE)</f>
        <v>1</v>
      </c>
      <c r="W3665">
        <v>78.400000000000006</v>
      </c>
      <c r="X3665">
        <v>0</v>
      </c>
      <c r="Y3665" t="str">
        <f t="shared" si="176"/>
        <v>Change</v>
      </c>
    </row>
    <row r="3666" spans="1:25" x14ac:dyDescent="0.35">
      <c r="A3666" t="s">
        <v>148</v>
      </c>
      <c r="B3666" t="s">
        <v>565</v>
      </c>
      <c r="C3666" t="s">
        <v>291</v>
      </c>
      <c r="D3666" t="s">
        <v>646</v>
      </c>
      <c r="E3666" t="s">
        <v>715</v>
      </c>
      <c r="F3666" t="s">
        <v>286</v>
      </c>
      <c r="G3666" s="159">
        <f t="shared" si="174"/>
        <v>18.900000000000002</v>
      </c>
      <c r="H3666" s="159">
        <f t="shared" si="175"/>
        <v>0</v>
      </c>
      <c r="I3666" s="155" t="s">
        <v>662</v>
      </c>
      <c r="K3666" t="s">
        <v>456</v>
      </c>
      <c r="L3666" t="s">
        <v>390</v>
      </c>
      <c r="M3666" t="s">
        <v>466</v>
      </c>
      <c r="N3666" t="s">
        <v>291</v>
      </c>
      <c r="O3666" t="s">
        <v>390</v>
      </c>
      <c r="P3666">
        <v>30000</v>
      </c>
      <c r="Q3666">
        <v>2000</v>
      </c>
      <c r="R3666">
        <v>1</v>
      </c>
      <c r="S3666">
        <v>18.900000000000002</v>
      </c>
      <c r="T3666">
        <v>0</v>
      </c>
      <c r="U3666" t="b" cm="1">
        <f t="array" ref="U3666">_xlfn.IFS(AND(R3666=1,S3666=G3666,T3666=H3666),TRUE,AND(R3666=1,S3666=G3666,H3666="Product NA"),TRUE)</f>
        <v>1</v>
      </c>
      <c r="W3666">
        <v>21.950000000000003</v>
      </c>
      <c r="X3666">
        <v>0</v>
      </c>
      <c r="Y3666" t="str">
        <f t="shared" si="176"/>
        <v>Change</v>
      </c>
    </row>
    <row r="3667" spans="1:25" x14ac:dyDescent="0.35">
      <c r="A3667" t="s">
        <v>148</v>
      </c>
      <c r="B3667" t="s">
        <v>565</v>
      </c>
      <c r="C3667" t="s">
        <v>291</v>
      </c>
      <c r="D3667" t="s">
        <v>646</v>
      </c>
      <c r="E3667" t="s">
        <v>715</v>
      </c>
      <c r="F3667" t="s">
        <v>286</v>
      </c>
      <c r="G3667" s="159">
        <f t="shared" si="174"/>
        <v>72.400000000000006</v>
      </c>
      <c r="H3667" s="159">
        <f t="shared" si="175"/>
        <v>0</v>
      </c>
      <c r="I3667" s="155" t="s">
        <v>672</v>
      </c>
      <c r="K3667" t="s">
        <v>456</v>
      </c>
      <c r="L3667" t="s">
        <v>390</v>
      </c>
      <c r="M3667" t="s">
        <v>466</v>
      </c>
      <c r="N3667" t="s">
        <v>291</v>
      </c>
      <c r="O3667" t="s">
        <v>390</v>
      </c>
      <c r="P3667">
        <v>30000</v>
      </c>
      <c r="Q3667">
        <v>20000</v>
      </c>
      <c r="R3667">
        <v>1</v>
      </c>
      <c r="S3667">
        <v>72.400000000000006</v>
      </c>
      <c r="T3667">
        <v>0</v>
      </c>
      <c r="U3667" t="b" cm="1">
        <f t="array" ref="U3667">_xlfn.IFS(AND(R3667=1,S3667=G3667,T3667=H3667),TRUE,AND(R3667=1,S3667=G3667,H3667="Product NA"),TRUE)</f>
        <v>1</v>
      </c>
      <c r="W3667">
        <v>99.4</v>
      </c>
      <c r="X3667">
        <v>0</v>
      </c>
      <c r="Y3667" t="str">
        <f t="shared" si="176"/>
        <v>Change</v>
      </c>
    </row>
    <row r="3668" spans="1:25" x14ac:dyDescent="0.35">
      <c r="A3668" t="s">
        <v>148</v>
      </c>
      <c r="B3668" t="s">
        <v>565</v>
      </c>
      <c r="C3668" t="s">
        <v>291</v>
      </c>
      <c r="D3668" t="s">
        <v>646</v>
      </c>
      <c r="E3668" t="s">
        <v>715</v>
      </c>
      <c r="F3668" t="s">
        <v>286</v>
      </c>
      <c r="G3668" s="159">
        <f t="shared" si="174"/>
        <v>93.5</v>
      </c>
      <c r="H3668" s="159">
        <f t="shared" si="175"/>
        <v>0</v>
      </c>
      <c r="I3668" s="155" t="s">
        <v>673</v>
      </c>
      <c r="K3668" t="s">
        <v>456</v>
      </c>
      <c r="L3668" t="s">
        <v>390</v>
      </c>
      <c r="M3668" t="s">
        <v>466</v>
      </c>
      <c r="N3668" t="s">
        <v>291</v>
      </c>
      <c r="O3668" t="s">
        <v>390</v>
      </c>
      <c r="P3668">
        <v>30000</v>
      </c>
      <c r="Q3668">
        <v>25000</v>
      </c>
      <c r="R3668">
        <v>1</v>
      </c>
      <c r="S3668">
        <v>93.5</v>
      </c>
      <c r="T3668">
        <v>0</v>
      </c>
      <c r="U3668" t="b" cm="1">
        <f t="array" ref="U3668">_xlfn.IFS(AND(R3668=1,S3668=G3668,T3668=H3668),TRUE,AND(R3668=1,S3668=G3668,H3668="Product NA"),TRUE)</f>
        <v>1</v>
      </c>
      <c r="W3668">
        <v>126.4</v>
      </c>
      <c r="X3668">
        <v>0</v>
      </c>
      <c r="Y3668" t="str">
        <f t="shared" si="176"/>
        <v>Change</v>
      </c>
    </row>
    <row r="3669" spans="1:25" x14ac:dyDescent="0.35">
      <c r="A3669" t="s">
        <v>148</v>
      </c>
      <c r="B3669" t="s">
        <v>565</v>
      </c>
      <c r="C3669" t="s">
        <v>291</v>
      </c>
      <c r="D3669" t="s">
        <v>646</v>
      </c>
      <c r="E3669" t="s">
        <v>715</v>
      </c>
      <c r="F3669" t="s">
        <v>286</v>
      </c>
      <c r="G3669" s="159">
        <f t="shared" si="174"/>
        <v>24.35</v>
      </c>
      <c r="H3669" s="159">
        <f t="shared" si="175"/>
        <v>0</v>
      </c>
      <c r="I3669" s="155" t="s">
        <v>663</v>
      </c>
      <c r="K3669" t="s">
        <v>456</v>
      </c>
      <c r="L3669" t="s">
        <v>390</v>
      </c>
      <c r="M3669" t="s">
        <v>466</v>
      </c>
      <c r="N3669" t="s">
        <v>291</v>
      </c>
      <c r="O3669" t="s">
        <v>390</v>
      </c>
      <c r="P3669">
        <v>30000</v>
      </c>
      <c r="Q3669">
        <v>3000</v>
      </c>
      <c r="R3669">
        <v>1</v>
      </c>
      <c r="S3669">
        <v>24.35</v>
      </c>
      <c r="T3669">
        <v>0</v>
      </c>
      <c r="U3669" t="b" cm="1">
        <f t="array" ref="U3669">_xlfn.IFS(AND(R3669=1,S3669=G3669,T3669=H3669),TRUE,AND(R3669=1,S3669=G3669,H3669="Product NA"),TRUE)</f>
        <v>1</v>
      </c>
      <c r="W3669">
        <v>26.1</v>
      </c>
      <c r="X3669">
        <v>0</v>
      </c>
      <c r="Y3669" t="str">
        <f t="shared" si="176"/>
        <v>Change</v>
      </c>
    </row>
    <row r="3670" spans="1:25" x14ac:dyDescent="0.35">
      <c r="A3670" t="s">
        <v>148</v>
      </c>
      <c r="B3670" t="s">
        <v>565</v>
      </c>
      <c r="C3670" t="s">
        <v>291</v>
      </c>
      <c r="D3670" t="s">
        <v>646</v>
      </c>
      <c r="E3670" t="s">
        <v>715</v>
      </c>
      <c r="F3670" t="s">
        <v>286</v>
      </c>
      <c r="G3670" s="159">
        <f t="shared" si="174"/>
        <v>108.9</v>
      </c>
      <c r="H3670" s="159">
        <f t="shared" si="175"/>
        <v>0</v>
      </c>
      <c r="I3670" s="155" t="s">
        <v>674</v>
      </c>
      <c r="K3670" t="s">
        <v>456</v>
      </c>
      <c r="L3670" t="s">
        <v>390</v>
      </c>
      <c r="M3670" t="s">
        <v>466</v>
      </c>
      <c r="N3670" t="s">
        <v>291</v>
      </c>
      <c r="O3670" t="s">
        <v>390</v>
      </c>
      <c r="P3670">
        <v>30000</v>
      </c>
      <c r="Q3670">
        <v>30000</v>
      </c>
      <c r="R3670">
        <v>1</v>
      </c>
      <c r="S3670">
        <v>108.9</v>
      </c>
      <c r="T3670">
        <v>0</v>
      </c>
      <c r="U3670" t="b" cm="1">
        <f t="array" ref="U3670">_xlfn.IFS(AND(R3670=1,S3670=G3670,T3670=H3670),TRUE,AND(R3670=1,S3670=G3670,H3670="Product NA"),TRUE)</f>
        <v>1</v>
      </c>
      <c r="W3670">
        <v>148.5</v>
      </c>
      <c r="X3670">
        <v>0</v>
      </c>
      <c r="Y3670" t="str">
        <f t="shared" si="176"/>
        <v>Change</v>
      </c>
    </row>
    <row r="3671" spans="1:25" x14ac:dyDescent="0.35">
      <c r="A3671" t="s">
        <v>148</v>
      </c>
      <c r="B3671" t="s">
        <v>565</v>
      </c>
      <c r="C3671" t="s">
        <v>291</v>
      </c>
      <c r="D3671" t="s">
        <v>646</v>
      </c>
      <c r="E3671" t="s">
        <v>715</v>
      </c>
      <c r="F3671" t="s">
        <v>286</v>
      </c>
      <c r="G3671" s="159">
        <f t="shared" si="174"/>
        <v>27.450000000000003</v>
      </c>
      <c r="H3671" s="159">
        <f t="shared" si="175"/>
        <v>0</v>
      </c>
      <c r="I3671" s="155" t="s">
        <v>664</v>
      </c>
      <c r="K3671" t="s">
        <v>456</v>
      </c>
      <c r="L3671" t="s">
        <v>390</v>
      </c>
      <c r="M3671" t="s">
        <v>466</v>
      </c>
      <c r="N3671" t="s">
        <v>291</v>
      </c>
      <c r="O3671" t="s">
        <v>390</v>
      </c>
      <c r="P3671">
        <v>30000</v>
      </c>
      <c r="Q3671">
        <v>4000</v>
      </c>
      <c r="R3671">
        <v>1</v>
      </c>
      <c r="S3671">
        <v>27.450000000000003</v>
      </c>
      <c r="T3671">
        <v>0</v>
      </c>
      <c r="U3671" t="b" cm="1">
        <f t="array" ref="U3671">_xlfn.IFS(AND(R3671=1,S3671=G3671,T3671=H3671),TRUE,AND(R3671=1,S3671=G3671,H3671="Product NA"),TRUE)</f>
        <v>1</v>
      </c>
      <c r="W3671">
        <v>30.150000000000002</v>
      </c>
      <c r="X3671">
        <v>0</v>
      </c>
      <c r="Y3671" t="str">
        <f t="shared" si="176"/>
        <v>Change</v>
      </c>
    </row>
    <row r="3672" spans="1:25" x14ac:dyDescent="0.35">
      <c r="A3672" t="s">
        <v>148</v>
      </c>
      <c r="B3672" t="s">
        <v>565</v>
      </c>
      <c r="C3672" t="s">
        <v>291</v>
      </c>
      <c r="D3672" t="s">
        <v>646</v>
      </c>
      <c r="E3672" t="s">
        <v>715</v>
      </c>
      <c r="F3672" t="s">
        <v>286</v>
      </c>
      <c r="G3672" s="159">
        <f t="shared" si="174"/>
        <v>30.55</v>
      </c>
      <c r="H3672" s="159">
        <f t="shared" si="175"/>
        <v>0</v>
      </c>
      <c r="I3672" s="155" t="s">
        <v>665</v>
      </c>
      <c r="K3672" t="s">
        <v>456</v>
      </c>
      <c r="L3672" t="s">
        <v>390</v>
      </c>
      <c r="M3672" t="s">
        <v>466</v>
      </c>
      <c r="N3672" t="s">
        <v>291</v>
      </c>
      <c r="O3672" t="s">
        <v>390</v>
      </c>
      <c r="P3672">
        <v>30000</v>
      </c>
      <c r="Q3672">
        <v>5000</v>
      </c>
      <c r="R3672">
        <v>1</v>
      </c>
      <c r="S3672">
        <v>30.55</v>
      </c>
      <c r="T3672">
        <v>0</v>
      </c>
      <c r="U3672" t="b" cm="1">
        <f t="array" ref="U3672">_xlfn.IFS(AND(R3672=1,S3672=G3672,T3672=H3672),TRUE,AND(R3672=1,S3672=G3672,H3672="Product NA"),TRUE)</f>
        <v>1</v>
      </c>
      <c r="W3672">
        <v>34.200000000000003</v>
      </c>
      <c r="X3672">
        <v>0</v>
      </c>
      <c r="Y3672" t="str">
        <f t="shared" si="176"/>
        <v>Change</v>
      </c>
    </row>
    <row r="3673" spans="1:25" x14ac:dyDescent="0.35">
      <c r="A3673" t="s">
        <v>148</v>
      </c>
      <c r="B3673" t="s">
        <v>565</v>
      </c>
      <c r="C3673" t="s">
        <v>291</v>
      </c>
      <c r="D3673" t="s">
        <v>646</v>
      </c>
      <c r="E3673" t="s">
        <v>715</v>
      </c>
      <c r="F3673" t="s">
        <v>286</v>
      </c>
      <c r="G3673" s="159">
        <f t="shared" si="174"/>
        <v>30.05</v>
      </c>
      <c r="H3673" s="159">
        <f t="shared" si="175"/>
        <v>0</v>
      </c>
      <c r="I3673" s="155" t="s">
        <v>666</v>
      </c>
      <c r="K3673" t="s">
        <v>456</v>
      </c>
      <c r="L3673" t="s">
        <v>390</v>
      </c>
      <c r="M3673" t="s">
        <v>466</v>
      </c>
      <c r="N3673" t="s">
        <v>291</v>
      </c>
      <c r="O3673" t="s">
        <v>390</v>
      </c>
      <c r="P3673">
        <v>30000</v>
      </c>
      <c r="Q3673">
        <v>6000</v>
      </c>
      <c r="R3673">
        <v>1</v>
      </c>
      <c r="S3673">
        <v>30.05</v>
      </c>
      <c r="T3673">
        <v>0</v>
      </c>
      <c r="U3673" t="b" cm="1">
        <f t="array" ref="U3673">_xlfn.IFS(AND(R3673=1,S3673=G3673,T3673=H3673),TRUE,AND(R3673=1,S3673=G3673,H3673="Product NA"),TRUE)</f>
        <v>1</v>
      </c>
      <c r="W3673">
        <v>39.400000000000006</v>
      </c>
      <c r="X3673">
        <v>0</v>
      </c>
      <c r="Y3673" t="str">
        <f t="shared" si="176"/>
        <v>Change</v>
      </c>
    </row>
    <row r="3674" spans="1:25" x14ac:dyDescent="0.35">
      <c r="A3674" t="s">
        <v>148</v>
      </c>
      <c r="B3674" t="s">
        <v>565</v>
      </c>
      <c r="C3674" t="s">
        <v>291</v>
      </c>
      <c r="D3674" t="s">
        <v>646</v>
      </c>
      <c r="E3674" t="s">
        <v>715</v>
      </c>
      <c r="F3674" t="s">
        <v>286</v>
      </c>
      <c r="G3674" s="159">
        <f t="shared" si="174"/>
        <v>32.700000000000003</v>
      </c>
      <c r="H3674" s="159">
        <f t="shared" si="175"/>
        <v>0</v>
      </c>
      <c r="I3674" s="155" t="s">
        <v>667</v>
      </c>
      <c r="K3674" t="s">
        <v>456</v>
      </c>
      <c r="L3674" t="s">
        <v>390</v>
      </c>
      <c r="M3674" t="s">
        <v>466</v>
      </c>
      <c r="N3674" t="s">
        <v>291</v>
      </c>
      <c r="O3674" t="s">
        <v>390</v>
      </c>
      <c r="P3674">
        <v>30000</v>
      </c>
      <c r="Q3674">
        <v>7000</v>
      </c>
      <c r="R3674">
        <v>1</v>
      </c>
      <c r="S3674">
        <v>32.700000000000003</v>
      </c>
      <c r="T3674">
        <v>0</v>
      </c>
      <c r="U3674" t="b" cm="1">
        <f t="array" ref="U3674">_xlfn.IFS(AND(R3674=1,S3674=G3674,T3674=H3674),TRUE,AND(R3674=1,S3674=G3674,H3674="Product NA"),TRUE)</f>
        <v>1</v>
      </c>
      <c r="W3674">
        <v>43.45</v>
      </c>
      <c r="X3674">
        <v>0</v>
      </c>
      <c r="Y3674" t="str">
        <f t="shared" si="176"/>
        <v>Change</v>
      </c>
    </row>
    <row r="3675" spans="1:25" x14ac:dyDescent="0.35">
      <c r="A3675" t="s">
        <v>148</v>
      </c>
      <c r="B3675" t="s">
        <v>565</v>
      </c>
      <c r="C3675" t="s">
        <v>291</v>
      </c>
      <c r="D3675" t="s">
        <v>646</v>
      </c>
      <c r="E3675" t="s">
        <v>715</v>
      </c>
      <c r="F3675" t="s">
        <v>286</v>
      </c>
      <c r="G3675" s="159">
        <f t="shared" si="174"/>
        <v>35.4</v>
      </c>
      <c r="H3675" s="159">
        <f t="shared" si="175"/>
        <v>0</v>
      </c>
      <c r="I3675" s="155" t="s">
        <v>668</v>
      </c>
      <c r="K3675" t="s">
        <v>456</v>
      </c>
      <c r="L3675" t="s">
        <v>390</v>
      </c>
      <c r="M3675" t="s">
        <v>466</v>
      </c>
      <c r="N3675" t="s">
        <v>291</v>
      </c>
      <c r="O3675" t="s">
        <v>390</v>
      </c>
      <c r="P3675">
        <v>30000</v>
      </c>
      <c r="Q3675">
        <v>8000</v>
      </c>
      <c r="R3675">
        <v>1</v>
      </c>
      <c r="S3675">
        <v>35.4</v>
      </c>
      <c r="T3675">
        <v>0</v>
      </c>
      <c r="U3675" t="b" cm="1">
        <f t="array" ref="U3675">_xlfn.IFS(AND(R3675=1,S3675=G3675,T3675=H3675),TRUE,AND(R3675=1,S3675=G3675,H3675="Product NA"),TRUE)</f>
        <v>1</v>
      </c>
      <c r="W3675">
        <v>47.550000000000004</v>
      </c>
      <c r="X3675">
        <v>0</v>
      </c>
      <c r="Y3675" t="str">
        <f t="shared" si="176"/>
        <v>Change</v>
      </c>
    </row>
    <row r="3676" spans="1:25" x14ac:dyDescent="0.35">
      <c r="A3676" t="s">
        <v>148</v>
      </c>
      <c r="B3676" t="s">
        <v>565</v>
      </c>
      <c r="C3676" t="s">
        <v>291</v>
      </c>
      <c r="D3676" t="s">
        <v>646</v>
      </c>
      <c r="E3676" t="s">
        <v>715</v>
      </c>
      <c r="F3676" t="s">
        <v>286</v>
      </c>
      <c r="G3676" s="159">
        <f t="shared" si="174"/>
        <v>38.1</v>
      </c>
      <c r="H3676" s="159">
        <f t="shared" si="175"/>
        <v>0</v>
      </c>
      <c r="I3676" s="155" t="s">
        <v>669</v>
      </c>
      <c r="K3676" t="s">
        <v>456</v>
      </c>
      <c r="L3676" t="s">
        <v>390</v>
      </c>
      <c r="M3676" t="s">
        <v>466</v>
      </c>
      <c r="N3676" t="s">
        <v>291</v>
      </c>
      <c r="O3676" t="s">
        <v>390</v>
      </c>
      <c r="P3676">
        <v>30000</v>
      </c>
      <c r="Q3676">
        <v>9000</v>
      </c>
      <c r="R3676">
        <v>1</v>
      </c>
      <c r="S3676">
        <v>38.1</v>
      </c>
      <c r="T3676">
        <v>0</v>
      </c>
      <c r="U3676" t="b" cm="1">
        <f t="array" ref="U3676">_xlfn.IFS(AND(R3676=1,S3676=G3676,T3676=H3676),TRUE,AND(R3676=1,S3676=G3676,H3676="Product NA"),TRUE)</f>
        <v>1</v>
      </c>
      <c r="W3676">
        <v>51.6</v>
      </c>
      <c r="X3676">
        <v>0</v>
      </c>
      <c r="Y3676" t="str">
        <f t="shared" si="176"/>
        <v>Change</v>
      </c>
    </row>
    <row r="3677" spans="1:25" x14ac:dyDescent="0.35">
      <c r="A3677" t="s">
        <v>148</v>
      </c>
      <c r="B3677" t="s">
        <v>565</v>
      </c>
      <c r="C3677" t="s">
        <v>291</v>
      </c>
      <c r="D3677" t="s">
        <v>646</v>
      </c>
      <c r="E3677" t="s">
        <v>715</v>
      </c>
      <c r="F3677" t="s">
        <v>286</v>
      </c>
      <c r="G3677" s="159">
        <f t="shared" si="174"/>
        <v>40.75</v>
      </c>
      <c r="H3677" s="159">
        <f t="shared" si="175"/>
        <v>0</v>
      </c>
      <c r="I3677" s="155" t="s">
        <v>670</v>
      </c>
      <c r="K3677" t="s">
        <v>456</v>
      </c>
      <c r="L3677" t="s">
        <v>390</v>
      </c>
      <c r="M3677" t="s">
        <v>466</v>
      </c>
      <c r="N3677" t="s">
        <v>291</v>
      </c>
      <c r="O3677" t="s">
        <v>390</v>
      </c>
      <c r="P3677">
        <v>30000</v>
      </c>
      <c r="Q3677">
        <v>10000</v>
      </c>
      <c r="R3677">
        <v>1</v>
      </c>
      <c r="S3677">
        <v>40.75</v>
      </c>
      <c r="T3677">
        <v>0</v>
      </c>
      <c r="U3677" t="b" cm="1">
        <f t="array" ref="U3677">_xlfn.IFS(AND(R3677=1,S3677=G3677,T3677=H3677),TRUE,AND(R3677=1,S3677=G3677,H3677="Product NA"),TRUE)</f>
        <v>1</v>
      </c>
      <c r="W3677">
        <v>55.650000000000006</v>
      </c>
      <c r="X3677">
        <v>0</v>
      </c>
      <c r="Y3677" t="str">
        <f t="shared" si="176"/>
        <v>Change</v>
      </c>
    </row>
    <row r="3678" spans="1:25" x14ac:dyDescent="0.35">
      <c r="A3678" t="s">
        <v>148</v>
      </c>
      <c r="B3678" t="s">
        <v>565</v>
      </c>
      <c r="C3678" t="s">
        <v>291</v>
      </c>
      <c r="D3678" t="s">
        <v>284</v>
      </c>
      <c r="E3678" t="s">
        <v>716</v>
      </c>
      <c r="F3678" t="s">
        <v>286</v>
      </c>
      <c r="G3678" s="159">
        <f t="shared" si="174"/>
        <v>0</v>
      </c>
      <c r="H3678" s="159">
        <f t="shared" si="175"/>
        <v>0</v>
      </c>
      <c r="I3678" s="155" t="s">
        <v>472</v>
      </c>
      <c r="K3678" t="s">
        <v>456</v>
      </c>
      <c r="L3678" t="s">
        <v>390</v>
      </c>
      <c r="M3678" t="s">
        <v>466</v>
      </c>
      <c r="N3678" t="s">
        <v>291</v>
      </c>
      <c r="O3678" t="s">
        <v>390</v>
      </c>
      <c r="P3678">
        <v>100</v>
      </c>
      <c r="Q3678">
        <v>2000</v>
      </c>
      <c r="R3678">
        <v>1</v>
      </c>
      <c r="S3678">
        <v>0</v>
      </c>
      <c r="T3678">
        <v>0</v>
      </c>
      <c r="U3678" t="b" cm="1">
        <f t="array" ref="U3678">_xlfn.IFS(AND(R3678=1,S3678=G3678,T3678=H3678),TRUE,AND(R3678=1,S3678=G3678,H3678="Product NA"),TRUE)</f>
        <v>1</v>
      </c>
      <c r="W3678">
        <v>7.25</v>
      </c>
      <c r="X3678">
        <v>11.600000000000001</v>
      </c>
      <c r="Y3678" t="str">
        <f t="shared" si="176"/>
        <v>Change</v>
      </c>
    </row>
    <row r="3679" spans="1:25" x14ac:dyDescent="0.35">
      <c r="A3679" t="s">
        <v>148</v>
      </c>
      <c r="B3679" t="s">
        <v>565</v>
      </c>
      <c r="C3679" t="s">
        <v>291</v>
      </c>
      <c r="D3679" s="180" t="s">
        <v>317</v>
      </c>
      <c r="E3679" t="s">
        <v>716</v>
      </c>
      <c r="F3679" t="s">
        <v>0</v>
      </c>
      <c r="G3679" s="159">
        <f t="shared" si="174"/>
        <v>6.53</v>
      </c>
      <c r="H3679" s="159">
        <f t="shared" si="175"/>
        <v>11.11</v>
      </c>
      <c r="I3679" s="155" t="s">
        <v>469</v>
      </c>
      <c r="K3679" t="s">
        <v>456</v>
      </c>
      <c r="L3679" t="s">
        <v>390</v>
      </c>
      <c r="M3679" t="s">
        <v>466</v>
      </c>
      <c r="N3679" t="s">
        <v>291</v>
      </c>
      <c r="O3679" t="s">
        <v>390</v>
      </c>
      <c r="P3679">
        <v>100</v>
      </c>
      <c r="Q3679">
        <v>100</v>
      </c>
      <c r="R3679">
        <v>1</v>
      </c>
      <c r="S3679">
        <v>6.53</v>
      </c>
      <c r="T3679">
        <v>11.11</v>
      </c>
      <c r="U3679" t="b" cm="1">
        <f t="array" ref="U3679">_xlfn.IFS(AND(R3679=1,S3679=G3679,T3679=H3679),TRUE,AND(R3679=1,S3679=G3679,H3679="Product NA"),TRUE)</f>
        <v>1</v>
      </c>
      <c r="W3679">
        <v>5.68</v>
      </c>
      <c r="X3679">
        <v>9.66</v>
      </c>
      <c r="Y3679" t="str">
        <f t="shared" si="176"/>
        <v>Change</v>
      </c>
    </row>
    <row r="3680" spans="1:25" x14ac:dyDescent="0.35">
      <c r="A3680" t="s">
        <v>148</v>
      </c>
      <c r="B3680" t="s">
        <v>565</v>
      </c>
      <c r="C3680" t="s">
        <v>291</v>
      </c>
      <c r="D3680" t="s">
        <v>324</v>
      </c>
      <c r="E3680" t="s">
        <v>716</v>
      </c>
      <c r="F3680" t="s">
        <v>277</v>
      </c>
      <c r="G3680" s="159">
        <f t="shared" si="174"/>
        <v>0</v>
      </c>
      <c r="H3680" s="159">
        <f t="shared" si="175"/>
        <v>0</v>
      </c>
      <c r="I3680" s="155" t="s">
        <v>470</v>
      </c>
      <c r="K3680" t="s">
        <v>456</v>
      </c>
      <c r="L3680" t="s">
        <v>390</v>
      </c>
      <c r="M3680" t="s">
        <v>466</v>
      </c>
      <c r="N3680" t="s">
        <v>291</v>
      </c>
      <c r="O3680" t="s">
        <v>390</v>
      </c>
      <c r="P3680">
        <v>100</v>
      </c>
      <c r="Q3680">
        <v>500</v>
      </c>
      <c r="R3680">
        <v>1</v>
      </c>
      <c r="S3680">
        <v>0</v>
      </c>
      <c r="T3680">
        <v>0</v>
      </c>
      <c r="U3680" t="b" cm="1">
        <f t="array" ref="U3680">_xlfn.IFS(AND(R3680=1,S3680=G3680,T3680=H3680),TRUE,AND(R3680=1,S3680=G3680,H3680="Product NA"),TRUE)</f>
        <v>1</v>
      </c>
      <c r="W3680">
        <v>6.3000000000000007</v>
      </c>
      <c r="X3680">
        <v>9.6000000000000014</v>
      </c>
      <c r="Y3680" t="str">
        <f t="shared" si="176"/>
        <v>Change</v>
      </c>
    </row>
    <row r="3681" spans="1:25" x14ac:dyDescent="0.35">
      <c r="A3681" t="s">
        <v>148</v>
      </c>
      <c r="B3681" t="s">
        <v>565</v>
      </c>
      <c r="C3681" t="s">
        <v>291</v>
      </c>
      <c r="D3681" s="180" t="s">
        <v>319</v>
      </c>
      <c r="E3681" t="s">
        <v>716</v>
      </c>
      <c r="F3681" t="s">
        <v>277</v>
      </c>
      <c r="G3681" s="159">
        <f t="shared" si="174"/>
        <v>7.25</v>
      </c>
      <c r="H3681" s="159">
        <f t="shared" si="175"/>
        <v>11.05</v>
      </c>
      <c r="I3681" s="155" t="s">
        <v>470</v>
      </c>
      <c r="K3681" t="s">
        <v>456</v>
      </c>
      <c r="L3681" t="s">
        <v>390</v>
      </c>
      <c r="M3681" t="s">
        <v>466</v>
      </c>
      <c r="N3681" t="s">
        <v>291</v>
      </c>
      <c r="O3681" t="s">
        <v>390</v>
      </c>
      <c r="P3681">
        <v>100</v>
      </c>
      <c r="Q3681">
        <v>500</v>
      </c>
      <c r="R3681">
        <v>1</v>
      </c>
      <c r="S3681">
        <v>7.25</v>
      </c>
      <c r="T3681">
        <v>11.05</v>
      </c>
      <c r="U3681" t="b" cm="1">
        <f t="array" ref="U3681">_xlfn.IFS(AND(R3681=1,S3681=G3681,T3681=H3681),TRUE,AND(R3681=1,S3681=G3681,H3681="Product NA"),TRUE)</f>
        <v>1</v>
      </c>
      <c r="W3681">
        <v>6.3000000000000007</v>
      </c>
      <c r="X3681">
        <v>9.6000000000000014</v>
      </c>
      <c r="Y3681" t="str">
        <f t="shared" si="176"/>
        <v>Change</v>
      </c>
    </row>
    <row r="3682" spans="1:25" x14ac:dyDescent="0.35">
      <c r="A3682" t="s">
        <v>148</v>
      </c>
      <c r="B3682" t="s">
        <v>565</v>
      </c>
      <c r="C3682" t="s">
        <v>291</v>
      </c>
      <c r="D3682" t="s">
        <v>240</v>
      </c>
      <c r="E3682" t="s">
        <v>287</v>
      </c>
      <c r="F3682" t="s">
        <v>0</v>
      </c>
      <c r="G3682" s="159">
        <f t="shared" si="174"/>
        <v>0.05</v>
      </c>
      <c r="H3682" s="159">
        <f t="shared" si="175"/>
        <v>12.3</v>
      </c>
      <c r="I3682" s="155" t="s">
        <v>469</v>
      </c>
      <c r="K3682" t="s">
        <v>456</v>
      </c>
      <c r="L3682" t="s">
        <v>390</v>
      </c>
      <c r="M3682" t="s">
        <v>466</v>
      </c>
      <c r="N3682" t="s">
        <v>291</v>
      </c>
      <c r="O3682" t="s">
        <v>390</v>
      </c>
      <c r="P3682">
        <v>100</v>
      </c>
      <c r="Q3682">
        <v>100</v>
      </c>
      <c r="R3682">
        <v>1</v>
      </c>
      <c r="S3682">
        <v>0.05</v>
      </c>
      <c r="T3682">
        <v>12.3</v>
      </c>
      <c r="U3682" t="b" cm="1">
        <f t="array" ref="U3682">_xlfn.IFS(AND(R3682=1,S3682=G3682,T3682=H3682),TRUE,AND(R3682=1,S3682=G3682,H3682="Product NA"),TRUE)</f>
        <v>1</v>
      </c>
      <c r="W3682">
        <v>0.05</v>
      </c>
      <c r="X3682">
        <v>11.34</v>
      </c>
      <c r="Y3682" t="str">
        <f t="shared" si="176"/>
        <v>Change</v>
      </c>
    </row>
    <row r="3683" spans="1:25" x14ac:dyDescent="0.35">
      <c r="A3683" t="s">
        <v>148</v>
      </c>
      <c r="B3683" t="s">
        <v>565</v>
      </c>
      <c r="C3683" t="s">
        <v>291</v>
      </c>
      <c r="D3683" t="s">
        <v>279</v>
      </c>
      <c r="E3683" t="s">
        <v>287</v>
      </c>
      <c r="F3683" t="s">
        <v>277</v>
      </c>
      <c r="G3683" s="159">
        <f t="shared" si="174"/>
        <v>0.06</v>
      </c>
      <c r="H3683" s="159">
        <f t="shared" si="175"/>
        <v>17.740000000000002</v>
      </c>
      <c r="I3683" s="155" t="s">
        <v>470</v>
      </c>
      <c r="K3683" t="s">
        <v>456</v>
      </c>
      <c r="L3683" t="s">
        <v>390</v>
      </c>
      <c r="M3683" t="s">
        <v>466</v>
      </c>
      <c r="N3683" t="s">
        <v>291</v>
      </c>
      <c r="O3683" t="s">
        <v>390</v>
      </c>
      <c r="P3683">
        <v>100</v>
      </c>
      <c r="Q3683">
        <v>500</v>
      </c>
      <c r="R3683">
        <v>1</v>
      </c>
      <c r="S3683">
        <v>0.06</v>
      </c>
      <c r="T3683">
        <v>17.740000000000002</v>
      </c>
      <c r="U3683" t="b" cm="1">
        <f t="array" ref="U3683">_xlfn.IFS(AND(R3683=1,S3683=G3683,T3683=H3683),TRUE,AND(R3683=1,S3683=G3683,H3683="Product NA"),TRUE)</f>
        <v>1</v>
      </c>
      <c r="W3683">
        <v>0.05</v>
      </c>
      <c r="X3683">
        <v>15.98</v>
      </c>
      <c r="Y3683" t="str">
        <f t="shared" si="176"/>
        <v>Change</v>
      </c>
    </row>
    <row r="3684" spans="1:25" x14ac:dyDescent="0.35">
      <c r="A3684" t="s">
        <v>144</v>
      </c>
      <c r="B3684" t="s">
        <v>561</v>
      </c>
      <c r="C3684" t="s">
        <v>292</v>
      </c>
      <c r="D3684" t="s">
        <v>326</v>
      </c>
      <c r="E3684" t="s">
        <v>643</v>
      </c>
      <c r="F3684" t="s">
        <v>643</v>
      </c>
      <c r="G3684" s="159">
        <f t="shared" si="174"/>
        <v>0.06</v>
      </c>
      <c r="H3684" s="159">
        <f t="shared" si="175"/>
        <v>15.14</v>
      </c>
      <c r="I3684" s="155" t="s">
        <v>470</v>
      </c>
      <c r="K3684" t="s">
        <v>292</v>
      </c>
      <c r="L3684" t="s">
        <v>391</v>
      </c>
      <c r="M3684" t="s">
        <v>466</v>
      </c>
      <c r="N3684" t="s">
        <v>292</v>
      </c>
      <c r="O3684" t="s">
        <v>391</v>
      </c>
      <c r="P3684">
        <v>100</v>
      </c>
      <c r="Q3684">
        <v>500</v>
      </c>
      <c r="R3684">
        <v>1</v>
      </c>
      <c r="S3684">
        <v>0.06</v>
      </c>
      <c r="T3684">
        <v>15.14</v>
      </c>
      <c r="U3684" t="b" cm="1">
        <f t="array" ref="U3684">_xlfn.IFS(AND(R3684=1,S3684=G3684,T3684=H3684),TRUE,AND(R3684=1,S3684=G3684,H3684="Product NA"),TRUE)</f>
        <v>1</v>
      </c>
      <c r="W3684">
        <v>0.05</v>
      </c>
      <c r="X3684">
        <v>13.64</v>
      </c>
      <c r="Y3684" t="str">
        <f t="shared" si="176"/>
        <v>Change</v>
      </c>
    </row>
    <row r="3685" spans="1:25" x14ac:dyDescent="0.35">
      <c r="A3685" t="s">
        <v>144</v>
      </c>
      <c r="B3685" t="s">
        <v>561</v>
      </c>
      <c r="C3685" t="s">
        <v>292</v>
      </c>
      <c r="D3685" t="s">
        <v>326</v>
      </c>
      <c r="E3685" t="s">
        <v>643</v>
      </c>
      <c r="F3685" t="s">
        <v>643</v>
      </c>
      <c r="G3685" s="159">
        <f t="shared" si="174"/>
        <v>1.2400000000000002</v>
      </c>
      <c r="H3685" s="159">
        <f t="shared" si="175"/>
        <v>13.22</v>
      </c>
      <c r="I3685" s="155" t="s">
        <v>707</v>
      </c>
      <c r="K3685" t="s">
        <v>292</v>
      </c>
      <c r="L3685" t="s">
        <v>391</v>
      </c>
      <c r="M3685" t="s">
        <v>466</v>
      </c>
      <c r="N3685" t="s">
        <v>292</v>
      </c>
      <c r="O3685" t="s">
        <v>391</v>
      </c>
      <c r="P3685">
        <v>100</v>
      </c>
      <c r="Q3685">
        <v>5000</v>
      </c>
      <c r="R3685">
        <v>1</v>
      </c>
      <c r="S3685">
        <v>1.2400000000000002</v>
      </c>
      <c r="T3685">
        <v>13.22</v>
      </c>
      <c r="U3685" t="b" cm="1">
        <f t="array" ref="U3685">_xlfn.IFS(AND(R3685=1,S3685=G3685,T3685=H3685),TRUE,AND(R3685=1,S3685=G3685,H3685="Product NA"),TRUE)</f>
        <v>1</v>
      </c>
      <c r="W3685">
        <v>1.08</v>
      </c>
      <c r="X3685">
        <v>11.700000000000001</v>
      </c>
      <c r="Y3685" t="str">
        <f t="shared" si="176"/>
        <v>Change</v>
      </c>
    </row>
    <row r="3686" spans="1:25" x14ac:dyDescent="0.35">
      <c r="A3686" t="s">
        <v>144</v>
      </c>
      <c r="B3686" t="s">
        <v>561</v>
      </c>
      <c r="C3686" t="s">
        <v>292</v>
      </c>
      <c r="D3686" t="s">
        <v>382</v>
      </c>
      <c r="E3686" t="s">
        <v>287</v>
      </c>
      <c r="F3686" t="s">
        <v>386</v>
      </c>
      <c r="G3686" s="159">
        <f t="shared" si="174"/>
        <v>1.6</v>
      </c>
      <c r="H3686" s="159">
        <f t="shared" si="175"/>
        <v>13.84</v>
      </c>
      <c r="I3686" s="155" t="s">
        <v>472</v>
      </c>
      <c r="K3686" t="s">
        <v>292</v>
      </c>
      <c r="L3686" t="s">
        <v>391</v>
      </c>
      <c r="M3686" t="s">
        <v>466</v>
      </c>
      <c r="N3686" t="s">
        <v>292</v>
      </c>
      <c r="O3686" t="s">
        <v>391</v>
      </c>
      <c r="P3686">
        <v>100</v>
      </c>
      <c r="Q3686">
        <v>2000</v>
      </c>
      <c r="R3686">
        <v>1</v>
      </c>
      <c r="S3686">
        <v>1.6</v>
      </c>
      <c r="T3686">
        <v>13.84</v>
      </c>
      <c r="U3686" t="b" cm="1">
        <f t="array" ref="U3686">_xlfn.IFS(AND(R3686=1,S3686=G3686,T3686=H3686),TRUE,AND(R3686=1,S3686=G3686,H3686="Product NA"),TRUE)</f>
        <v>1</v>
      </c>
      <c r="W3686">
        <v>1.3800000000000001</v>
      </c>
      <c r="X3686">
        <v>11.93</v>
      </c>
      <c r="Y3686" t="str">
        <f t="shared" si="176"/>
        <v>Change</v>
      </c>
    </row>
    <row r="3687" spans="1:25" x14ac:dyDescent="0.35">
      <c r="A3687" t="s">
        <v>144</v>
      </c>
      <c r="B3687" t="s">
        <v>561</v>
      </c>
      <c r="C3687" t="s">
        <v>292</v>
      </c>
      <c r="D3687" t="s">
        <v>281</v>
      </c>
      <c r="E3687" t="s">
        <v>287</v>
      </c>
      <c r="F3687" t="s">
        <v>286</v>
      </c>
      <c r="G3687" s="159">
        <f t="shared" si="174"/>
        <v>1.6</v>
      </c>
      <c r="H3687" s="159">
        <f t="shared" si="175"/>
        <v>13.84</v>
      </c>
      <c r="I3687" s="155" t="s">
        <v>472</v>
      </c>
      <c r="K3687" t="s">
        <v>292</v>
      </c>
      <c r="L3687" t="s">
        <v>391</v>
      </c>
      <c r="M3687" t="s">
        <v>466</v>
      </c>
      <c r="N3687" t="s">
        <v>292</v>
      </c>
      <c r="O3687" t="s">
        <v>391</v>
      </c>
      <c r="P3687">
        <v>100</v>
      </c>
      <c r="Q3687">
        <v>2000</v>
      </c>
      <c r="R3687">
        <v>1</v>
      </c>
      <c r="S3687">
        <v>1.6</v>
      </c>
      <c r="T3687">
        <v>13.84</v>
      </c>
      <c r="U3687" t="b" cm="1">
        <f t="array" ref="U3687">_xlfn.IFS(AND(R3687=1,S3687=G3687,T3687=H3687),TRUE,AND(R3687=1,S3687=G3687,H3687="Product NA"),TRUE)</f>
        <v>1</v>
      </c>
      <c r="W3687">
        <v>1.3800000000000001</v>
      </c>
      <c r="X3687">
        <v>11.93</v>
      </c>
      <c r="Y3687" t="str">
        <f t="shared" si="176"/>
        <v>Change</v>
      </c>
    </row>
    <row r="3688" spans="1:25" x14ac:dyDescent="0.35">
      <c r="A3688" t="s">
        <v>144</v>
      </c>
      <c r="B3688" t="s">
        <v>561</v>
      </c>
      <c r="C3688" t="s">
        <v>292</v>
      </c>
      <c r="D3688" t="s">
        <v>278</v>
      </c>
      <c r="E3688" t="s">
        <v>287</v>
      </c>
      <c r="F3688" t="s">
        <v>277</v>
      </c>
      <c r="G3688" s="159">
        <f t="shared" si="174"/>
        <v>1.1100000000000001</v>
      </c>
      <c r="H3688" s="159">
        <f t="shared" si="175"/>
        <v>13.14</v>
      </c>
      <c r="I3688" s="155" t="s">
        <v>470</v>
      </c>
      <c r="K3688" t="s">
        <v>292</v>
      </c>
      <c r="L3688" t="s">
        <v>391</v>
      </c>
      <c r="M3688" t="s">
        <v>466</v>
      </c>
      <c r="N3688" t="s">
        <v>292</v>
      </c>
      <c r="O3688" t="s">
        <v>391</v>
      </c>
      <c r="P3688">
        <v>100</v>
      </c>
      <c r="Q3688">
        <v>500</v>
      </c>
      <c r="R3688">
        <v>1</v>
      </c>
      <c r="S3688">
        <v>1.1100000000000001</v>
      </c>
      <c r="T3688">
        <v>13.14</v>
      </c>
      <c r="U3688" t="b" cm="1">
        <f t="array" ref="U3688">_xlfn.IFS(AND(R3688=1,S3688=G3688,T3688=H3688),TRUE,AND(R3688=1,S3688=G3688,H3688="Product NA"),TRUE)</f>
        <v>1</v>
      </c>
      <c r="W3688">
        <v>0.98</v>
      </c>
      <c r="X3688">
        <v>11.63</v>
      </c>
      <c r="Y3688" t="str">
        <f t="shared" si="176"/>
        <v>Change</v>
      </c>
    </row>
    <row r="3689" spans="1:25" x14ac:dyDescent="0.35">
      <c r="A3689" t="s">
        <v>144</v>
      </c>
      <c r="B3689" t="s">
        <v>561</v>
      </c>
      <c r="C3689" t="s">
        <v>292</v>
      </c>
      <c r="D3689" t="s">
        <v>238</v>
      </c>
      <c r="E3689" t="s">
        <v>287</v>
      </c>
      <c r="F3689" t="s">
        <v>0</v>
      </c>
      <c r="G3689" s="159">
        <f t="shared" si="174"/>
        <v>0.65</v>
      </c>
      <c r="H3689" s="159">
        <f t="shared" si="175"/>
        <v>14.530000000000001</v>
      </c>
      <c r="I3689" s="155" t="s">
        <v>469</v>
      </c>
      <c r="K3689" t="s">
        <v>292</v>
      </c>
      <c r="L3689" t="s">
        <v>391</v>
      </c>
      <c r="M3689" t="s">
        <v>466</v>
      </c>
      <c r="N3689" t="s">
        <v>292</v>
      </c>
      <c r="O3689" t="s">
        <v>391</v>
      </c>
      <c r="P3689">
        <v>100</v>
      </c>
      <c r="Q3689">
        <v>100</v>
      </c>
      <c r="R3689">
        <v>1</v>
      </c>
      <c r="S3689">
        <v>0.65</v>
      </c>
      <c r="T3689">
        <v>14.530000000000001</v>
      </c>
      <c r="U3689" t="b" cm="1">
        <f t="array" ref="U3689">_xlfn.IFS(AND(R3689=1,S3689=G3689,T3689=H3689),TRUE,AND(R3689=1,S3689=G3689,H3689="Product NA"),TRUE)</f>
        <v>1</v>
      </c>
      <c r="W3689">
        <v>0.56000000000000005</v>
      </c>
      <c r="X3689">
        <v>12.530000000000001</v>
      </c>
      <c r="Y3689" t="str">
        <f t="shared" si="176"/>
        <v>Change</v>
      </c>
    </row>
    <row r="3690" spans="1:25" x14ac:dyDescent="0.35">
      <c r="A3690" t="s">
        <v>144</v>
      </c>
      <c r="B3690" t="s">
        <v>561</v>
      </c>
      <c r="C3690" t="s">
        <v>292</v>
      </c>
      <c r="D3690" t="s">
        <v>239</v>
      </c>
      <c r="E3690" t="s">
        <v>287</v>
      </c>
      <c r="F3690" t="s">
        <v>277</v>
      </c>
      <c r="G3690" s="159">
        <f t="shared" si="174"/>
        <v>1.03</v>
      </c>
      <c r="H3690" s="159">
        <f t="shared" si="175"/>
        <v>13.89</v>
      </c>
      <c r="I3690" s="155" t="s">
        <v>470</v>
      </c>
      <c r="K3690" t="s">
        <v>292</v>
      </c>
      <c r="L3690" t="s">
        <v>391</v>
      </c>
      <c r="M3690" t="s">
        <v>466</v>
      </c>
      <c r="N3690" t="s">
        <v>292</v>
      </c>
      <c r="O3690" t="s">
        <v>391</v>
      </c>
      <c r="P3690">
        <v>100</v>
      </c>
      <c r="Q3690">
        <v>500</v>
      </c>
      <c r="R3690">
        <v>1</v>
      </c>
      <c r="S3690">
        <v>1.03</v>
      </c>
      <c r="T3690">
        <v>13.89</v>
      </c>
      <c r="U3690" t="b" cm="1">
        <f t="array" ref="U3690">_xlfn.IFS(AND(R3690=1,S3690=G3690,T3690=H3690),TRUE,AND(R3690=1,S3690=G3690,H3690="Product NA"),TRUE)</f>
        <v>1</v>
      </c>
      <c r="W3690">
        <v>0.89</v>
      </c>
      <c r="X3690">
        <v>11.97</v>
      </c>
      <c r="Y3690" t="str">
        <f t="shared" si="176"/>
        <v>Change</v>
      </c>
    </row>
    <row r="3691" spans="1:25" x14ac:dyDescent="0.35">
      <c r="A3691" t="s">
        <v>144</v>
      </c>
      <c r="B3691" t="s">
        <v>561</v>
      </c>
      <c r="C3691" t="s">
        <v>292</v>
      </c>
      <c r="D3691" t="s">
        <v>316</v>
      </c>
      <c r="E3691" t="s">
        <v>287</v>
      </c>
      <c r="F3691" t="s">
        <v>286</v>
      </c>
      <c r="G3691" s="159">
        <f t="shared" si="174"/>
        <v>1.3900000000000001</v>
      </c>
      <c r="H3691" s="159">
        <f t="shared" si="175"/>
        <v>13.22</v>
      </c>
      <c r="I3691" s="155" t="s">
        <v>472</v>
      </c>
      <c r="K3691" t="s">
        <v>292</v>
      </c>
      <c r="L3691" t="s">
        <v>391</v>
      </c>
      <c r="M3691" t="s">
        <v>466</v>
      </c>
      <c r="N3691" t="s">
        <v>292</v>
      </c>
      <c r="O3691" t="s">
        <v>391</v>
      </c>
      <c r="P3691">
        <v>100</v>
      </c>
      <c r="Q3691">
        <v>2000</v>
      </c>
      <c r="R3691">
        <v>1</v>
      </c>
      <c r="S3691">
        <v>1.3900000000000001</v>
      </c>
      <c r="T3691">
        <v>13.22</v>
      </c>
      <c r="U3691" t="b" cm="1">
        <f t="array" ref="U3691">_xlfn.IFS(AND(R3691=1,S3691=G3691,T3691=H3691),TRUE,AND(R3691=1,S3691=G3691,H3691="Product NA"),TRUE)</f>
        <v>1</v>
      </c>
      <c r="W3691">
        <v>1.23</v>
      </c>
      <c r="X3691">
        <v>11.700000000000001</v>
      </c>
      <c r="Y3691" t="str">
        <f t="shared" si="176"/>
        <v>Change</v>
      </c>
    </row>
    <row r="3692" spans="1:25" x14ac:dyDescent="0.35">
      <c r="A3692" t="s">
        <v>144</v>
      </c>
      <c r="B3692" t="s">
        <v>561</v>
      </c>
      <c r="C3692" t="s">
        <v>292</v>
      </c>
      <c r="D3692" t="s">
        <v>646</v>
      </c>
      <c r="E3692" t="s">
        <v>715</v>
      </c>
      <c r="F3692" t="s">
        <v>286</v>
      </c>
      <c r="G3692" s="159">
        <f t="shared" si="174"/>
        <v>19.100000000000001</v>
      </c>
      <c r="H3692" s="159">
        <f t="shared" si="175"/>
        <v>0</v>
      </c>
      <c r="I3692" s="155" t="s">
        <v>471</v>
      </c>
      <c r="K3692" t="s">
        <v>292</v>
      </c>
      <c r="L3692" t="s">
        <v>391</v>
      </c>
      <c r="M3692" t="s">
        <v>466</v>
      </c>
      <c r="N3692" t="s">
        <v>292</v>
      </c>
      <c r="O3692" t="s">
        <v>391</v>
      </c>
      <c r="P3692">
        <v>30000</v>
      </c>
      <c r="Q3692">
        <v>1000</v>
      </c>
      <c r="R3692">
        <v>1</v>
      </c>
      <c r="S3692">
        <v>19.100000000000001</v>
      </c>
      <c r="T3692">
        <v>0</v>
      </c>
      <c r="U3692" t="b" cm="1">
        <f t="array" ref="U3692">_xlfn.IFS(AND(R3692=1,S3692=G3692,T3692=H3692),TRUE,AND(R3692=1,S3692=G3692,H3692="Product NA"),TRUE)</f>
        <v>1</v>
      </c>
      <c r="W3692">
        <v>21.450000000000003</v>
      </c>
      <c r="X3692">
        <v>0</v>
      </c>
      <c r="Y3692" t="str">
        <f t="shared" si="176"/>
        <v>Change</v>
      </c>
    </row>
    <row r="3693" spans="1:25" x14ac:dyDescent="0.35">
      <c r="A3693" t="s">
        <v>144</v>
      </c>
      <c r="B3693" t="s">
        <v>561</v>
      </c>
      <c r="C3693" t="s">
        <v>292</v>
      </c>
      <c r="D3693" t="s">
        <v>646</v>
      </c>
      <c r="E3693" t="s">
        <v>715</v>
      </c>
      <c r="F3693" t="s">
        <v>286</v>
      </c>
      <c r="G3693" s="159">
        <f t="shared" si="174"/>
        <v>61.1</v>
      </c>
      <c r="H3693" s="159">
        <f t="shared" si="175"/>
        <v>0</v>
      </c>
      <c r="I3693" s="155" t="s">
        <v>671</v>
      </c>
      <c r="K3693" t="s">
        <v>292</v>
      </c>
      <c r="L3693" t="s">
        <v>391</v>
      </c>
      <c r="M3693" t="s">
        <v>466</v>
      </c>
      <c r="N3693" t="s">
        <v>292</v>
      </c>
      <c r="O3693" t="s">
        <v>391</v>
      </c>
      <c r="P3693">
        <v>30000</v>
      </c>
      <c r="Q3693">
        <v>15000</v>
      </c>
      <c r="R3693">
        <v>1</v>
      </c>
      <c r="S3693">
        <v>61.1</v>
      </c>
      <c r="T3693">
        <v>0</v>
      </c>
      <c r="U3693" t="b" cm="1">
        <f t="array" ref="U3693">_xlfn.IFS(AND(R3693=1,S3693=G3693,T3693=H3693),TRUE,AND(R3693=1,S3693=G3693,H3693="Product NA"),TRUE)</f>
        <v>1</v>
      </c>
      <c r="W3693">
        <v>76.900000000000006</v>
      </c>
      <c r="X3693">
        <v>0</v>
      </c>
      <c r="Y3693" t="str">
        <f t="shared" si="176"/>
        <v>Change</v>
      </c>
    </row>
    <row r="3694" spans="1:25" x14ac:dyDescent="0.35">
      <c r="A3694" t="s">
        <v>144</v>
      </c>
      <c r="B3694" t="s">
        <v>561</v>
      </c>
      <c r="C3694" t="s">
        <v>292</v>
      </c>
      <c r="D3694" t="s">
        <v>646</v>
      </c>
      <c r="E3694" t="s">
        <v>715</v>
      </c>
      <c r="F3694" t="s">
        <v>286</v>
      </c>
      <c r="G3694" s="159">
        <f t="shared" si="174"/>
        <v>21.8</v>
      </c>
      <c r="H3694" s="159">
        <f t="shared" si="175"/>
        <v>0</v>
      </c>
      <c r="I3694" s="155" t="s">
        <v>662</v>
      </c>
      <c r="K3694" t="s">
        <v>292</v>
      </c>
      <c r="L3694" t="s">
        <v>391</v>
      </c>
      <c r="M3694" t="s">
        <v>466</v>
      </c>
      <c r="N3694" t="s">
        <v>292</v>
      </c>
      <c r="O3694" t="s">
        <v>391</v>
      </c>
      <c r="P3694">
        <v>30000</v>
      </c>
      <c r="Q3694">
        <v>2000</v>
      </c>
      <c r="R3694">
        <v>1</v>
      </c>
      <c r="S3694">
        <v>21.8</v>
      </c>
      <c r="T3694">
        <v>0</v>
      </c>
      <c r="U3694" t="b" cm="1">
        <f t="array" ref="U3694">_xlfn.IFS(AND(R3694=1,S3694=G3694,T3694=H3694),TRUE,AND(R3694=1,S3694=G3694,H3694="Product NA"),TRUE)</f>
        <v>1</v>
      </c>
      <c r="W3694">
        <v>25.150000000000002</v>
      </c>
      <c r="X3694">
        <v>0</v>
      </c>
      <c r="Y3694" t="str">
        <f t="shared" si="176"/>
        <v>Change</v>
      </c>
    </row>
    <row r="3695" spans="1:25" x14ac:dyDescent="0.35">
      <c r="A3695" t="s">
        <v>144</v>
      </c>
      <c r="B3695" t="s">
        <v>561</v>
      </c>
      <c r="C3695" t="s">
        <v>292</v>
      </c>
      <c r="D3695" t="s">
        <v>646</v>
      </c>
      <c r="E3695" t="s">
        <v>715</v>
      </c>
      <c r="F3695" t="s">
        <v>286</v>
      </c>
      <c r="G3695" s="159">
        <f t="shared" si="174"/>
        <v>75.400000000000006</v>
      </c>
      <c r="H3695" s="159">
        <f t="shared" si="175"/>
        <v>0</v>
      </c>
      <c r="I3695" s="155" t="s">
        <v>672</v>
      </c>
      <c r="K3695" t="s">
        <v>292</v>
      </c>
      <c r="L3695" t="s">
        <v>391</v>
      </c>
      <c r="M3695" t="s">
        <v>466</v>
      </c>
      <c r="N3695" t="s">
        <v>292</v>
      </c>
      <c r="O3695" t="s">
        <v>391</v>
      </c>
      <c r="P3695">
        <v>30000</v>
      </c>
      <c r="Q3695">
        <v>20000</v>
      </c>
      <c r="R3695">
        <v>1</v>
      </c>
      <c r="S3695">
        <v>75.400000000000006</v>
      </c>
      <c r="T3695">
        <v>0</v>
      </c>
      <c r="U3695" t="b" cm="1">
        <f t="array" ref="U3695">_xlfn.IFS(AND(R3695=1,S3695=G3695,T3695=H3695),TRUE,AND(R3695=1,S3695=G3695,H3695="Product NA"),TRUE)</f>
        <v>1</v>
      </c>
      <c r="W3695">
        <v>96.100000000000009</v>
      </c>
      <c r="X3695">
        <v>0</v>
      </c>
      <c r="Y3695" t="str">
        <f t="shared" si="176"/>
        <v>Change</v>
      </c>
    </row>
    <row r="3696" spans="1:25" x14ac:dyDescent="0.35">
      <c r="A3696" t="s">
        <v>144</v>
      </c>
      <c r="B3696" t="s">
        <v>561</v>
      </c>
      <c r="C3696" t="s">
        <v>292</v>
      </c>
      <c r="D3696" t="s">
        <v>646</v>
      </c>
      <c r="E3696" t="s">
        <v>715</v>
      </c>
      <c r="F3696" t="s">
        <v>286</v>
      </c>
      <c r="G3696" s="159">
        <f t="shared" si="174"/>
        <v>96.7</v>
      </c>
      <c r="H3696" s="159">
        <f t="shared" si="175"/>
        <v>0</v>
      </c>
      <c r="I3696" s="155" t="s">
        <v>673</v>
      </c>
      <c r="K3696" t="s">
        <v>292</v>
      </c>
      <c r="L3696" t="s">
        <v>391</v>
      </c>
      <c r="M3696" t="s">
        <v>466</v>
      </c>
      <c r="N3696" t="s">
        <v>292</v>
      </c>
      <c r="O3696" t="s">
        <v>391</v>
      </c>
      <c r="P3696">
        <v>30000</v>
      </c>
      <c r="Q3696">
        <v>25000</v>
      </c>
      <c r="R3696">
        <v>1</v>
      </c>
      <c r="S3696">
        <v>96.7</v>
      </c>
      <c r="T3696">
        <v>0</v>
      </c>
      <c r="U3696" t="b" cm="1">
        <f t="array" ref="U3696">_xlfn.IFS(AND(R3696=1,S3696=G3696,T3696=H3696),TRUE,AND(R3696=1,S3696=G3696,H3696="Product NA"),TRUE)</f>
        <v>1</v>
      </c>
      <c r="W3696">
        <v>121</v>
      </c>
      <c r="X3696">
        <v>0</v>
      </c>
      <c r="Y3696" t="str">
        <f t="shared" si="176"/>
        <v>Change</v>
      </c>
    </row>
    <row r="3697" spans="1:25" x14ac:dyDescent="0.35">
      <c r="A3697" t="s">
        <v>144</v>
      </c>
      <c r="B3697" t="s">
        <v>561</v>
      </c>
      <c r="C3697" t="s">
        <v>292</v>
      </c>
      <c r="D3697" t="s">
        <v>646</v>
      </c>
      <c r="E3697" t="s">
        <v>715</v>
      </c>
      <c r="F3697" t="s">
        <v>286</v>
      </c>
      <c r="G3697" s="159">
        <f t="shared" si="174"/>
        <v>27.650000000000002</v>
      </c>
      <c r="H3697" s="159">
        <f t="shared" si="175"/>
        <v>0</v>
      </c>
      <c r="I3697" s="155" t="s">
        <v>663</v>
      </c>
      <c r="K3697" t="s">
        <v>292</v>
      </c>
      <c r="L3697" t="s">
        <v>391</v>
      </c>
      <c r="M3697" t="s">
        <v>466</v>
      </c>
      <c r="N3697" t="s">
        <v>292</v>
      </c>
      <c r="O3697" t="s">
        <v>391</v>
      </c>
      <c r="P3697">
        <v>30000</v>
      </c>
      <c r="Q3697">
        <v>3000</v>
      </c>
      <c r="R3697">
        <v>1</v>
      </c>
      <c r="S3697">
        <v>27.650000000000002</v>
      </c>
      <c r="T3697">
        <v>0</v>
      </c>
      <c r="U3697" t="b" cm="1">
        <f t="array" ref="U3697">_xlfn.IFS(AND(R3697=1,S3697=G3697,T3697=H3697),TRUE,AND(R3697=1,S3697=G3697,H3697="Product NA"),TRUE)</f>
        <v>1</v>
      </c>
      <c r="W3697">
        <v>28.900000000000002</v>
      </c>
      <c r="X3697">
        <v>0</v>
      </c>
      <c r="Y3697" t="str">
        <f t="shared" si="176"/>
        <v>Change</v>
      </c>
    </row>
    <row r="3698" spans="1:25" x14ac:dyDescent="0.35">
      <c r="A3698" t="s">
        <v>144</v>
      </c>
      <c r="B3698" t="s">
        <v>561</v>
      </c>
      <c r="C3698" t="s">
        <v>292</v>
      </c>
      <c r="D3698" t="s">
        <v>646</v>
      </c>
      <c r="E3698" t="s">
        <v>715</v>
      </c>
      <c r="F3698" t="s">
        <v>286</v>
      </c>
      <c r="G3698" s="159">
        <f t="shared" si="174"/>
        <v>112.2</v>
      </c>
      <c r="H3698" s="159">
        <f t="shared" si="175"/>
        <v>0</v>
      </c>
      <c r="I3698" s="155" t="s">
        <v>674</v>
      </c>
      <c r="K3698" t="s">
        <v>292</v>
      </c>
      <c r="L3698" t="s">
        <v>391</v>
      </c>
      <c r="M3698" t="s">
        <v>466</v>
      </c>
      <c r="N3698" t="s">
        <v>292</v>
      </c>
      <c r="O3698" t="s">
        <v>391</v>
      </c>
      <c r="P3698">
        <v>30000</v>
      </c>
      <c r="Q3698">
        <v>30000</v>
      </c>
      <c r="R3698">
        <v>1</v>
      </c>
      <c r="S3698">
        <v>112.2</v>
      </c>
      <c r="T3698">
        <v>0</v>
      </c>
      <c r="U3698" t="b" cm="1">
        <f t="array" ref="U3698">_xlfn.IFS(AND(R3698=1,S3698=G3698,T3698=H3698),TRUE,AND(R3698=1,S3698=G3698,H3698="Product NA"),TRUE)</f>
        <v>1</v>
      </c>
      <c r="W3698">
        <v>141.1</v>
      </c>
      <c r="X3698">
        <v>0</v>
      </c>
      <c r="Y3698" t="str">
        <f t="shared" si="176"/>
        <v>Change</v>
      </c>
    </row>
    <row r="3699" spans="1:25" x14ac:dyDescent="0.35">
      <c r="A3699" t="s">
        <v>144</v>
      </c>
      <c r="B3699" t="s">
        <v>561</v>
      </c>
      <c r="C3699" t="s">
        <v>292</v>
      </c>
      <c r="D3699" t="s">
        <v>646</v>
      </c>
      <c r="E3699" t="s">
        <v>715</v>
      </c>
      <c r="F3699" t="s">
        <v>286</v>
      </c>
      <c r="G3699" s="159">
        <f t="shared" si="174"/>
        <v>30.75</v>
      </c>
      <c r="H3699" s="159">
        <f t="shared" si="175"/>
        <v>0</v>
      </c>
      <c r="I3699" s="155" t="s">
        <v>664</v>
      </c>
      <c r="K3699" t="s">
        <v>292</v>
      </c>
      <c r="L3699" t="s">
        <v>391</v>
      </c>
      <c r="M3699" t="s">
        <v>466</v>
      </c>
      <c r="N3699" t="s">
        <v>292</v>
      </c>
      <c r="O3699" t="s">
        <v>391</v>
      </c>
      <c r="P3699">
        <v>30000</v>
      </c>
      <c r="Q3699">
        <v>4000</v>
      </c>
      <c r="R3699">
        <v>1</v>
      </c>
      <c r="S3699">
        <v>30.75</v>
      </c>
      <c r="T3699">
        <v>0</v>
      </c>
      <c r="U3699" t="b" cm="1">
        <f t="array" ref="U3699">_xlfn.IFS(AND(R3699=1,S3699=G3699,T3699=H3699),TRUE,AND(R3699=1,S3699=G3699,H3699="Product NA"),TRUE)</f>
        <v>1</v>
      </c>
      <c r="W3699">
        <v>32.6</v>
      </c>
      <c r="X3699">
        <v>0</v>
      </c>
      <c r="Y3699" t="str">
        <f t="shared" si="176"/>
        <v>Change</v>
      </c>
    </row>
    <row r="3700" spans="1:25" x14ac:dyDescent="0.35">
      <c r="A3700" t="s">
        <v>144</v>
      </c>
      <c r="B3700" t="s">
        <v>561</v>
      </c>
      <c r="C3700" t="s">
        <v>292</v>
      </c>
      <c r="D3700" t="s">
        <v>646</v>
      </c>
      <c r="E3700" t="s">
        <v>715</v>
      </c>
      <c r="F3700" t="s">
        <v>286</v>
      </c>
      <c r="G3700" s="159">
        <f t="shared" si="174"/>
        <v>33.85</v>
      </c>
      <c r="H3700" s="159">
        <f t="shared" si="175"/>
        <v>0</v>
      </c>
      <c r="I3700" s="155" t="s">
        <v>665</v>
      </c>
      <c r="K3700" t="s">
        <v>292</v>
      </c>
      <c r="L3700" t="s">
        <v>391</v>
      </c>
      <c r="M3700" t="s">
        <v>466</v>
      </c>
      <c r="N3700" t="s">
        <v>292</v>
      </c>
      <c r="O3700" t="s">
        <v>391</v>
      </c>
      <c r="P3700">
        <v>30000</v>
      </c>
      <c r="Q3700">
        <v>5000</v>
      </c>
      <c r="R3700">
        <v>1</v>
      </c>
      <c r="S3700">
        <v>33.85</v>
      </c>
      <c r="T3700">
        <v>0</v>
      </c>
      <c r="U3700" t="b" cm="1">
        <f t="array" ref="U3700">_xlfn.IFS(AND(R3700=1,S3700=G3700,T3700=H3700),TRUE,AND(R3700=1,S3700=G3700,H3700="Product NA"),TRUE)</f>
        <v>1</v>
      </c>
      <c r="W3700">
        <v>36.35</v>
      </c>
      <c r="X3700">
        <v>0</v>
      </c>
      <c r="Y3700" t="str">
        <f t="shared" si="176"/>
        <v>Change</v>
      </c>
    </row>
    <row r="3701" spans="1:25" x14ac:dyDescent="0.35">
      <c r="A3701" t="s">
        <v>144</v>
      </c>
      <c r="B3701" t="s">
        <v>561</v>
      </c>
      <c r="C3701" t="s">
        <v>292</v>
      </c>
      <c r="D3701" t="s">
        <v>646</v>
      </c>
      <c r="E3701" t="s">
        <v>715</v>
      </c>
      <c r="F3701" t="s">
        <v>286</v>
      </c>
      <c r="G3701" s="159">
        <f t="shared" si="174"/>
        <v>32.9</v>
      </c>
      <c r="H3701" s="159">
        <f t="shared" si="175"/>
        <v>0</v>
      </c>
      <c r="I3701" s="155" t="s">
        <v>666</v>
      </c>
      <c r="K3701" t="s">
        <v>292</v>
      </c>
      <c r="L3701" t="s">
        <v>391</v>
      </c>
      <c r="M3701" t="s">
        <v>466</v>
      </c>
      <c r="N3701" t="s">
        <v>292</v>
      </c>
      <c r="O3701" t="s">
        <v>391</v>
      </c>
      <c r="P3701">
        <v>30000</v>
      </c>
      <c r="Q3701">
        <v>6000</v>
      </c>
      <c r="R3701">
        <v>1</v>
      </c>
      <c r="S3701">
        <v>32.9</v>
      </c>
      <c r="T3701">
        <v>0</v>
      </c>
      <c r="U3701" t="b" cm="1">
        <f t="array" ref="U3701">_xlfn.IFS(AND(R3701=1,S3701=G3701,T3701=H3701),TRUE,AND(R3701=1,S3701=G3701,H3701="Product NA"),TRUE)</f>
        <v>1</v>
      </c>
      <c r="W3701">
        <v>41.150000000000006</v>
      </c>
      <c r="X3701">
        <v>0</v>
      </c>
      <c r="Y3701" t="str">
        <f t="shared" si="176"/>
        <v>Change</v>
      </c>
    </row>
    <row r="3702" spans="1:25" x14ac:dyDescent="0.35">
      <c r="A3702" t="s">
        <v>144</v>
      </c>
      <c r="B3702" t="s">
        <v>561</v>
      </c>
      <c r="C3702" t="s">
        <v>292</v>
      </c>
      <c r="D3702" t="s">
        <v>646</v>
      </c>
      <c r="E3702" t="s">
        <v>715</v>
      </c>
      <c r="F3702" t="s">
        <v>286</v>
      </c>
      <c r="G3702" s="159">
        <f t="shared" si="174"/>
        <v>35.550000000000004</v>
      </c>
      <c r="H3702" s="159">
        <f t="shared" si="175"/>
        <v>0</v>
      </c>
      <c r="I3702" s="155" t="s">
        <v>667</v>
      </c>
      <c r="K3702" t="s">
        <v>292</v>
      </c>
      <c r="L3702" t="s">
        <v>391</v>
      </c>
      <c r="M3702" t="s">
        <v>466</v>
      </c>
      <c r="N3702" t="s">
        <v>292</v>
      </c>
      <c r="O3702" t="s">
        <v>391</v>
      </c>
      <c r="P3702">
        <v>30000</v>
      </c>
      <c r="Q3702">
        <v>7000</v>
      </c>
      <c r="R3702">
        <v>1</v>
      </c>
      <c r="S3702">
        <v>35.550000000000004</v>
      </c>
      <c r="T3702">
        <v>0</v>
      </c>
      <c r="U3702" t="b" cm="1">
        <f t="array" ref="U3702">_xlfn.IFS(AND(R3702=1,S3702=G3702,T3702=H3702),TRUE,AND(R3702=1,S3702=G3702,H3702="Product NA"),TRUE)</f>
        <v>1</v>
      </c>
      <c r="W3702">
        <v>44.85</v>
      </c>
      <c r="X3702">
        <v>0</v>
      </c>
      <c r="Y3702" t="str">
        <f t="shared" si="176"/>
        <v>Change</v>
      </c>
    </row>
    <row r="3703" spans="1:25" x14ac:dyDescent="0.35">
      <c r="A3703" t="s">
        <v>144</v>
      </c>
      <c r="B3703" t="s">
        <v>561</v>
      </c>
      <c r="C3703" t="s">
        <v>292</v>
      </c>
      <c r="D3703" t="s">
        <v>646</v>
      </c>
      <c r="E3703" t="s">
        <v>715</v>
      </c>
      <c r="F3703" t="s">
        <v>286</v>
      </c>
      <c r="G3703" s="159">
        <f t="shared" si="174"/>
        <v>38.25</v>
      </c>
      <c r="H3703" s="159">
        <f t="shared" si="175"/>
        <v>0</v>
      </c>
      <c r="I3703" s="155" t="s">
        <v>668</v>
      </c>
      <c r="K3703" t="s">
        <v>292</v>
      </c>
      <c r="L3703" t="s">
        <v>391</v>
      </c>
      <c r="M3703" t="s">
        <v>466</v>
      </c>
      <c r="N3703" t="s">
        <v>292</v>
      </c>
      <c r="O3703" t="s">
        <v>391</v>
      </c>
      <c r="P3703">
        <v>30000</v>
      </c>
      <c r="Q3703">
        <v>8000</v>
      </c>
      <c r="R3703">
        <v>1</v>
      </c>
      <c r="S3703">
        <v>38.25</v>
      </c>
      <c r="T3703">
        <v>0</v>
      </c>
      <c r="U3703" t="b" cm="1">
        <f t="array" ref="U3703">_xlfn.IFS(AND(R3703=1,S3703=G3703,T3703=H3703),TRUE,AND(R3703=1,S3703=G3703,H3703="Product NA"),TRUE)</f>
        <v>1</v>
      </c>
      <c r="W3703">
        <v>48.6</v>
      </c>
      <c r="X3703">
        <v>0</v>
      </c>
      <c r="Y3703" t="str">
        <f t="shared" si="176"/>
        <v>Change</v>
      </c>
    </row>
    <row r="3704" spans="1:25" x14ac:dyDescent="0.35">
      <c r="A3704" t="s">
        <v>144</v>
      </c>
      <c r="B3704" t="s">
        <v>561</v>
      </c>
      <c r="C3704" t="s">
        <v>292</v>
      </c>
      <c r="D3704" t="s">
        <v>646</v>
      </c>
      <c r="E3704" t="s">
        <v>715</v>
      </c>
      <c r="F3704" t="s">
        <v>286</v>
      </c>
      <c r="G3704" s="159">
        <f t="shared" si="174"/>
        <v>40.950000000000003</v>
      </c>
      <c r="H3704" s="159">
        <f t="shared" si="175"/>
        <v>0</v>
      </c>
      <c r="I3704" s="155" t="s">
        <v>669</v>
      </c>
      <c r="K3704" t="s">
        <v>292</v>
      </c>
      <c r="L3704" t="s">
        <v>391</v>
      </c>
      <c r="M3704" t="s">
        <v>466</v>
      </c>
      <c r="N3704" t="s">
        <v>292</v>
      </c>
      <c r="O3704" t="s">
        <v>391</v>
      </c>
      <c r="P3704">
        <v>30000</v>
      </c>
      <c r="Q3704">
        <v>9000</v>
      </c>
      <c r="R3704">
        <v>1</v>
      </c>
      <c r="S3704">
        <v>40.950000000000003</v>
      </c>
      <c r="T3704">
        <v>0</v>
      </c>
      <c r="U3704" t="b" cm="1">
        <f t="array" ref="U3704">_xlfn.IFS(AND(R3704=1,S3704=G3704,T3704=H3704),TRUE,AND(R3704=1,S3704=G3704,H3704="Product NA"),TRUE)</f>
        <v>1</v>
      </c>
      <c r="W3704">
        <v>52.300000000000004</v>
      </c>
      <c r="X3704">
        <v>0</v>
      </c>
      <c r="Y3704" t="str">
        <f t="shared" si="176"/>
        <v>Change</v>
      </c>
    </row>
    <row r="3705" spans="1:25" x14ac:dyDescent="0.35">
      <c r="A3705" t="s">
        <v>144</v>
      </c>
      <c r="B3705" t="s">
        <v>561</v>
      </c>
      <c r="C3705" t="s">
        <v>292</v>
      </c>
      <c r="D3705" t="s">
        <v>646</v>
      </c>
      <c r="E3705" t="s">
        <v>715</v>
      </c>
      <c r="F3705" t="s">
        <v>286</v>
      </c>
      <c r="G3705" s="159">
        <f t="shared" si="174"/>
        <v>43.6</v>
      </c>
      <c r="H3705" s="159">
        <f t="shared" si="175"/>
        <v>0</v>
      </c>
      <c r="I3705" s="155" t="s">
        <v>670</v>
      </c>
      <c r="K3705" t="s">
        <v>292</v>
      </c>
      <c r="L3705" t="s">
        <v>391</v>
      </c>
      <c r="M3705" t="s">
        <v>466</v>
      </c>
      <c r="N3705" t="s">
        <v>292</v>
      </c>
      <c r="O3705" t="s">
        <v>391</v>
      </c>
      <c r="P3705">
        <v>30000</v>
      </c>
      <c r="Q3705">
        <v>10000</v>
      </c>
      <c r="R3705">
        <v>1</v>
      </c>
      <c r="S3705">
        <v>43.6</v>
      </c>
      <c r="T3705">
        <v>0</v>
      </c>
      <c r="U3705" t="b" cm="1">
        <f t="array" ref="U3705">_xlfn.IFS(AND(R3705=1,S3705=G3705,T3705=H3705),TRUE,AND(R3705=1,S3705=G3705,H3705="Product NA"),TRUE)</f>
        <v>1</v>
      </c>
      <c r="W3705">
        <v>56</v>
      </c>
      <c r="X3705">
        <v>0</v>
      </c>
      <c r="Y3705" t="str">
        <f t="shared" si="176"/>
        <v>Change</v>
      </c>
    </row>
    <row r="3706" spans="1:25" x14ac:dyDescent="0.35">
      <c r="A3706" t="s">
        <v>144</v>
      </c>
      <c r="B3706" t="s">
        <v>561</v>
      </c>
      <c r="C3706" t="s">
        <v>292</v>
      </c>
      <c r="D3706" t="s">
        <v>317</v>
      </c>
      <c r="E3706" t="s">
        <v>716</v>
      </c>
      <c r="F3706" t="s">
        <v>0</v>
      </c>
      <c r="G3706" s="159">
        <f t="shared" si="174"/>
        <v>6.6000000000000005</v>
      </c>
      <c r="H3706" s="159">
        <f t="shared" si="175"/>
        <v>6.5</v>
      </c>
      <c r="I3706" s="155" t="s">
        <v>469</v>
      </c>
      <c r="K3706" t="s">
        <v>292</v>
      </c>
      <c r="L3706" t="s">
        <v>391</v>
      </c>
      <c r="M3706" t="s">
        <v>466</v>
      </c>
      <c r="N3706" t="s">
        <v>292</v>
      </c>
      <c r="O3706" t="s">
        <v>391</v>
      </c>
      <c r="P3706">
        <v>100</v>
      </c>
      <c r="Q3706">
        <v>100</v>
      </c>
      <c r="R3706">
        <v>1</v>
      </c>
      <c r="S3706">
        <v>6.6000000000000005</v>
      </c>
      <c r="T3706">
        <v>6.5</v>
      </c>
      <c r="U3706" t="b" cm="1">
        <f t="array" ref="U3706">_xlfn.IFS(AND(R3706=1,S3706=G3706,T3706=H3706),TRUE,AND(R3706=1,S3706=G3706,H3706="Product NA"),TRUE)</f>
        <v>1</v>
      </c>
      <c r="W3706">
        <v>5.74</v>
      </c>
      <c r="X3706">
        <v>5.65</v>
      </c>
      <c r="Y3706" t="str">
        <f t="shared" si="176"/>
        <v>Change</v>
      </c>
    </row>
    <row r="3707" spans="1:25" x14ac:dyDescent="0.35">
      <c r="A3707" t="s">
        <v>144</v>
      </c>
      <c r="B3707" t="s">
        <v>561</v>
      </c>
      <c r="C3707" t="s">
        <v>292</v>
      </c>
      <c r="D3707" t="s">
        <v>319</v>
      </c>
      <c r="E3707" t="s">
        <v>716</v>
      </c>
      <c r="F3707" t="s">
        <v>277</v>
      </c>
      <c r="G3707" s="159">
        <f t="shared" si="174"/>
        <v>7.5500000000000007</v>
      </c>
      <c r="H3707" s="159">
        <f t="shared" si="175"/>
        <v>4.6500000000000004</v>
      </c>
      <c r="I3707" s="155" t="s">
        <v>470</v>
      </c>
      <c r="K3707" t="s">
        <v>292</v>
      </c>
      <c r="L3707" t="s">
        <v>391</v>
      </c>
      <c r="M3707" t="s">
        <v>466</v>
      </c>
      <c r="N3707" t="s">
        <v>292</v>
      </c>
      <c r="O3707" t="s">
        <v>391</v>
      </c>
      <c r="P3707">
        <v>100</v>
      </c>
      <c r="Q3707">
        <v>500</v>
      </c>
      <c r="R3707">
        <v>1</v>
      </c>
      <c r="S3707">
        <v>7.5500000000000007</v>
      </c>
      <c r="T3707">
        <v>4.6500000000000004</v>
      </c>
      <c r="U3707" t="b" cm="1">
        <f t="array" ref="U3707">_xlfn.IFS(AND(R3707=1,S3707=G3707,T3707=H3707),TRUE,AND(R3707=1,S3707=G3707,H3707="Product NA"),TRUE)</f>
        <v>1</v>
      </c>
      <c r="W3707">
        <v>6.5500000000000007</v>
      </c>
      <c r="X3707">
        <v>4.05</v>
      </c>
      <c r="Y3707" t="str">
        <f t="shared" si="176"/>
        <v>Change</v>
      </c>
    </row>
    <row r="3708" spans="1:25" x14ac:dyDescent="0.35">
      <c r="A3708" t="s">
        <v>144</v>
      </c>
      <c r="B3708" t="s">
        <v>561</v>
      </c>
      <c r="C3708" t="s">
        <v>292</v>
      </c>
      <c r="D3708" t="s">
        <v>282</v>
      </c>
      <c r="E3708" t="s">
        <v>716</v>
      </c>
      <c r="F3708" t="s">
        <v>286</v>
      </c>
      <c r="G3708" s="159">
        <f t="shared" si="174"/>
        <v>0</v>
      </c>
      <c r="H3708" s="159">
        <f t="shared" si="175"/>
        <v>0</v>
      </c>
      <c r="I3708" s="155" t="s">
        <v>472</v>
      </c>
      <c r="K3708" t="s">
        <v>292</v>
      </c>
      <c r="L3708" t="s">
        <v>391</v>
      </c>
      <c r="M3708" t="s">
        <v>466</v>
      </c>
      <c r="N3708" t="s">
        <v>292</v>
      </c>
      <c r="O3708" t="s">
        <v>391</v>
      </c>
      <c r="P3708">
        <v>2000</v>
      </c>
      <c r="Q3708">
        <v>2000</v>
      </c>
      <c r="R3708">
        <v>1</v>
      </c>
      <c r="S3708">
        <v>0</v>
      </c>
      <c r="T3708">
        <v>0</v>
      </c>
      <c r="U3708" t="b" cm="1">
        <f t="array" ref="U3708">_xlfn.IFS(AND(R3708=1,S3708=G3708,T3708=H3708),TRUE,AND(R3708=1,S3708=G3708,H3708="Product NA"),TRUE)</f>
        <v>1</v>
      </c>
      <c r="W3708">
        <v>6.8000000000000007</v>
      </c>
      <c r="X3708">
        <v>10.450000000000001</v>
      </c>
      <c r="Y3708" t="str">
        <f t="shared" si="176"/>
        <v>Change</v>
      </c>
    </row>
    <row r="3709" spans="1:25" x14ac:dyDescent="0.35">
      <c r="A3709" t="s">
        <v>144</v>
      </c>
      <c r="B3709" t="s">
        <v>561</v>
      </c>
      <c r="C3709" t="s">
        <v>292</v>
      </c>
      <c r="D3709" t="s">
        <v>318</v>
      </c>
      <c r="E3709" t="s">
        <v>716</v>
      </c>
      <c r="F3709" t="s">
        <v>277</v>
      </c>
      <c r="G3709" s="159">
        <f t="shared" si="174"/>
        <v>7.5500000000000007</v>
      </c>
      <c r="H3709" s="159">
        <f t="shared" si="175"/>
        <v>4.6500000000000004</v>
      </c>
      <c r="I3709" s="155" t="s">
        <v>470</v>
      </c>
      <c r="K3709" t="s">
        <v>292</v>
      </c>
      <c r="L3709" t="s">
        <v>391</v>
      </c>
      <c r="M3709" t="s">
        <v>466</v>
      </c>
      <c r="N3709" t="s">
        <v>292</v>
      </c>
      <c r="O3709" t="s">
        <v>391</v>
      </c>
      <c r="P3709">
        <v>100</v>
      </c>
      <c r="Q3709">
        <v>500</v>
      </c>
      <c r="R3709">
        <v>1</v>
      </c>
      <c r="S3709">
        <v>7.5500000000000007</v>
      </c>
      <c r="T3709">
        <v>4.6500000000000004</v>
      </c>
      <c r="U3709" t="b" cm="1">
        <f t="array" ref="U3709">_xlfn.IFS(AND(R3709=1,S3709=G3709,T3709=H3709),TRUE,AND(R3709=1,S3709=G3709,H3709="Product NA"),TRUE)</f>
        <v>1</v>
      </c>
      <c r="W3709">
        <v>6.5500000000000007</v>
      </c>
      <c r="X3709">
        <v>4.05</v>
      </c>
      <c r="Y3709" t="str">
        <f t="shared" si="176"/>
        <v>Change</v>
      </c>
    </row>
    <row r="3710" spans="1:25" x14ac:dyDescent="0.35">
      <c r="A3710" t="s">
        <v>144</v>
      </c>
      <c r="B3710" t="s">
        <v>561</v>
      </c>
      <c r="C3710" t="s">
        <v>292</v>
      </c>
      <c r="D3710" t="s">
        <v>240</v>
      </c>
      <c r="E3710" t="s">
        <v>287</v>
      </c>
      <c r="F3710" t="s">
        <v>0</v>
      </c>
      <c r="G3710" s="159">
        <f t="shared" si="174"/>
        <v>0.06</v>
      </c>
      <c r="H3710" s="159">
        <f t="shared" si="175"/>
        <v>14.280000000000001</v>
      </c>
      <c r="I3710" s="155" t="s">
        <v>469</v>
      </c>
      <c r="K3710" t="s">
        <v>292</v>
      </c>
      <c r="L3710" t="s">
        <v>391</v>
      </c>
      <c r="M3710" t="s">
        <v>466</v>
      </c>
      <c r="N3710" t="s">
        <v>292</v>
      </c>
      <c r="O3710" t="s">
        <v>391</v>
      </c>
      <c r="P3710">
        <v>100</v>
      </c>
      <c r="Q3710">
        <v>100</v>
      </c>
      <c r="R3710">
        <v>1</v>
      </c>
      <c r="S3710">
        <v>0.06</v>
      </c>
      <c r="T3710">
        <v>14.280000000000001</v>
      </c>
      <c r="U3710" t="b" cm="1">
        <f t="array" ref="U3710">_xlfn.IFS(AND(R3710=1,S3710=G3710,T3710=H3710),TRUE,AND(R3710=1,S3710=G3710,H3710="Product NA"),TRUE)</f>
        <v>1</v>
      </c>
      <c r="W3710">
        <v>0.3</v>
      </c>
      <c r="X3710">
        <v>13.16</v>
      </c>
      <c r="Y3710" t="str">
        <f t="shared" si="176"/>
        <v>Change</v>
      </c>
    </row>
    <row r="3711" spans="1:25" x14ac:dyDescent="0.35">
      <c r="A3711" t="s">
        <v>144</v>
      </c>
      <c r="B3711" t="s">
        <v>561</v>
      </c>
      <c r="C3711" t="s">
        <v>292</v>
      </c>
      <c r="D3711" t="s">
        <v>279</v>
      </c>
      <c r="E3711" t="s">
        <v>287</v>
      </c>
      <c r="F3711" t="s">
        <v>277</v>
      </c>
      <c r="G3711" s="159">
        <f t="shared" si="174"/>
        <v>0.06</v>
      </c>
      <c r="H3711" s="159">
        <f t="shared" si="175"/>
        <v>15.14</v>
      </c>
      <c r="I3711" s="155" t="s">
        <v>470</v>
      </c>
      <c r="K3711" t="s">
        <v>292</v>
      </c>
      <c r="L3711" t="s">
        <v>391</v>
      </c>
      <c r="M3711" t="s">
        <v>466</v>
      </c>
      <c r="N3711" t="s">
        <v>292</v>
      </c>
      <c r="O3711" t="s">
        <v>391</v>
      </c>
      <c r="P3711">
        <v>100</v>
      </c>
      <c r="Q3711">
        <v>500</v>
      </c>
      <c r="R3711">
        <v>1</v>
      </c>
      <c r="S3711">
        <v>0.06</v>
      </c>
      <c r="T3711">
        <v>15.14</v>
      </c>
      <c r="U3711" t="b" cm="1">
        <f t="array" ref="U3711">_xlfn.IFS(AND(R3711=1,S3711=G3711,T3711=H3711),TRUE,AND(R3711=1,S3711=G3711,H3711="Product NA"),TRUE)</f>
        <v>1</v>
      </c>
      <c r="W3711">
        <v>0.05</v>
      </c>
      <c r="X3711">
        <v>13.64</v>
      </c>
      <c r="Y3711" t="str">
        <f t="shared" si="176"/>
        <v>Change</v>
      </c>
    </row>
    <row r="3712" spans="1:25" x14ac:dyDescent="0.35">
      <c r="A3712" t="s">
        <v>133</v>
      </c>
      <c r="B3712" t="s">
        <v>554</v>
      </c>
      <c r="C3712" t="s">
        <v>291</v>
      </c>
      <c r="D3712" t="s">
        <v>326</v>
      </c>
      <c r="E3712" t="s">
        <v>643</v>
      </c>
      <c r="F3712" t="s">
        <v>643</v>
      </c>
      <c r="G3712" s="159">
        <f t="shared" si="174"/>
        <v>0.06</v>
      </c>
      <c r="H3712" s="159">
        <f t="shared" si="175"/>
        <v>17.740000000000002</v>
      </c>
      <c r="I3712" s="155" t="s">
        <v>470</v>
      </c>
      <c r="K3712" t="s">
        <v>456</v>
      </c>
      <c r="L3712" t="s">
        <v>390</v>
      </c>
      <c r="M3712" t="s">
        <v>466</v>
      </c>
      <c r="N3712" t="s">
        <v>291</v>
      </c>
      <c r="O3712" t="s">
        <v>390</v>
      </c>
      <c r="P3712">
        <v>100</v>
      </c>
      <c r="Q3712">
        <v>500</v>
      </c>
      <c r="R3712">
        <v>1</v>
      </c>
      <c r="S3712">
        <v>0.06</v>
      </c>
      <c r="T3712">
        <v>17.740000000000002</v>
      </c>
      <c r="U3712" t="b" cm="1">
        <f t="array" ref="U3712">_xlfn.IFS(AND(R3712=1,S3712=G3712,T3712=H3712),TRUE,AND(R3712=1,S3712=G3712,H3712="Product NA"),TRUE)</f>
        <v>1</v>
      </c>
      <c r="W3712">
        <v>0.05</v>
      </c>
      <c r="X3712">
        <v>15.98</v>
      </c>
      <c r="Y3712" t="str">
        <f t="shared" si="176"/>
        <v>Change</v>
      </c>
    </row>
    <row r="3713" spans="1:25" x14ac:dyDescent="0.35">
      <c r="A3713" t="s">
        <v>133</v>
      </c>
      <c r="B3713" t="s">
        <v>554</v>
      </c>
      <c r="C3713" t="s">
        <v>291</v>
      </c>
      <c r="D3713" t="s">
        <v>326</v>
      </c>
      <c r="E3713" t="s">
        <v>643</v>
      </c>
      <c r="F3713" t="s">
        <v>643</v>
      </c>
      <c r="G3713" s="159">
        <f t="shared" si="174"/>
        <v>1.1800000000000002</v>
      </c>
      <c r="H3713" s="159">
        <f t="shared" si="175"/>
        <v>15.63</v>
      </c>
      <c r="I3713" s="155" t="s">
        <v>707</v>
      </c>
      <c r="K3713" t="s">
        <v>456</v>
      </c>
      <c r="L3713" t="s">
        <v>390</v>
      </c>
      <c r="M3713" t="s">
        <v>466</v>
      </c>
      <c r="N3713" t="s">
        <v>291</v>
      </c>
      <c r="O3713" t="s">
        <v>390</v>
      </c>
      <c r="P3713">
        <v>100</v>
      </c>
      <c r="Q3713">
        <v>5000</v>
      </c>
      <c r="R3713">
        <v>1</v>
      </c>
      <c r="S3713">
        <v>1.1800000000000002</v>
      </c>
      <c r="T3713">
        <v>15.63</v>
      </c>
      <c r="U3713" t="b" cm="1">
        <f t="array" ref="U3713">_xlfn.IFS(AND(R3713=1,S3713=G3713,T3713=H3713),TRUE,AND(R3713=1,S3713=G3713,H3713="Product NA"),TRUE)</f>
        <v>1</v>
      </c>
      <c r="W3713">
        <v>1.03</v>
      </c>
      <c r="X3713">
        <v>13.83</v>
      </c>
      <c r="Y3713" t="str">
        <f t="shared" si="176"/>
        <v>Change</v>
      </c>
    </row>
    <row r="3714" spans="1:25" x14ac:dyDescent="0.35">
      <c r="A3714" t="s">
        <v>133</v>
      </c>
      <c r="B3714" t="s">
        <v>554</v>
      </c>
      <c r="C3714" t="s">
        <v>291</v>
      </c>
      <c r="D3714" t="s">
        <v>382</v>
      </c>
      <c r="E3714" t="s">
        <v>287</v>
      </c>
      <c r="F3714" t="s">
        <v>386</v>
      </c>
      <c r="G3714" s="159">
        <f t="shared" si="174"/>
        <v>1.31</v>
      </c>
      <c r="H3714" s="159">
        <f t="shared" si="175"/>
        <v>18.14</v>
      </c>
      <c r="I3714" s="155" t="s">
        <v>472</v>
      </c>
      <c r="K3714" t="s">
        <v>456</v>
      </c>
      <c r="L3714" t="s">
        <v>390</v>
      </c>
      <c r="M3714" t="s">
        <v>466</v>
      </c>
      <c r="N3714" t="s">
        <v>291</v>
      </c>
      <c r="O3714" t="s">
        <v>390</v>
      </c>
      <c r="P3714">
        <v>100</v>
      </c>
      <c r="Q3714">
        <v>2000</v>
      </c>
      <c r="R3714">
        <v>1</v>
      </c>
      <c r="S3714">
        <v>1.31</v>
      </c>
      <c r="T3714">
        <v>18.14</v>
      </c>
      <c r="U3714" t="b" cm="1">
        <f t="array" ref="U3714">_xlfn.IFS(AND(R3714=1,S3714=G3714,T3714=H3714),TRUE,AND(R3714=1,S3714=G3714,H3714="Product NA"),TRUE)</f>
        <v>1</v>
      </c>
      <c r="W3714">
        <v>1.1300000000000001</v>
      </c>
      <c r="X3714">
        <v>15.64</v>
      </c>
      <c r="Y3714" t="str">
        <f t="shared" si="176"/>
        <v>Change</v>
      </c>
    </row>
    <row r="3715" spans="1:25" x14ac:dyDescent="0.35">
      <c r="A3715" t="s">
        <v>133</v>
      </c>
      <c r="B3715" t="s">
        <v>554</v>
      </c>
      <c r="C3715" t="s">
        <v>291</v>
      </c>
      <c r="D3715" t="s">
        <v>281</v>
      </c>
      <c r="E3715" t="s">
        <v>287</v>
      </c>
      <c r="F3715" t="s">
        <v>286</v>
      </c>
      <c r="G3715" s="159">
        <f t="shared" si="174"/>
        <v>1.31</v>
      </c>
      <c r="H3715" s="159">
        <f t="shared" si="175"/>
        <v>18.14</v>
      </c>
      <c r="I3715" s="155" t="s">
        <v>472</v>
      </c>
      <c r="K3715" t="s">
        <v>456</v>
      </c>
      <c r="L3715" t="s">
        <v>390</v>
      </c>
      <c r="M3715" t="s">
        <v>466</v>
      </c>
      <c r="N3715" t="s">
        <v>291</v>
      </c>
      <c r="O3715" t="s">
        <v>390</v>
      </c>
      <c r="P3715">
        <v>100</v>
      </c>
      <c r="Q3715">
        <v>2000</v>
      </c>
      <c r="R3715">
        <v>1</v>
      </c>
      <c r="S3715">
        <v>1.31</v>
      </c>
      <c r="T3715">
        <v>18.14</v>
      </c>
      <c r="U3715" t="b" cm="1">
        <f t="array" ref="U3715">_xlfn.IFS(AND(R3715=1,S3715=G3715,T3715=H3715),TRUE,AND(R3715=1,S3715=G3715,H3715="Product NA"),TRUE)</f>
        <v>1</v>
      </c>
      <c r="W3715">
        <v>1.1300000000000001</v>
      </c>
      <c r="X3715">
        <v>15.64</v>
      </c>
      <c r="Y3715" t="str">
        <f t="shared" si="176"/>
        <v>Change</v>
      </c>
    </row>
    <row r="3716" spans="1:25" x14ac:dyDescent="0.35">
      <c r="A3716" t="s">
        <v>133</v>
      </c>
      <c r="B3716" t="s">
        <v>554</v>
      </c>
      <c r="C3716" t="s">
        <v>291</v>
      </c>
      <c r="D3716" t="s">
        <v>278</v>
      </c>
      <c r="E3716" t="s">
        <v>287</v>
      </c>
      <c r="F3716" t="s">
        <v>277</v>
      </c>
      <c r="G3716" s="159">
        <f t="shared" ref="G3716:G3779" si="177">S3716</f>
        <v>1.31</v>
      </c>
      <c r="H3716" s="159">
        <f t="shared" ref="H3716:H3779" si="178">T3716</f>
        <v>15.41</v>
      </c>
      <c r="I3716" s="155" t="s">
        <v>470</v>
      </c>
      <c r="K3716" t="s">
        <v>456</v>
      </c>
      <c r="L3716" t="s">
        <v>390</v>
      </c>
      <c r="M3716" t="s">
        <v>466</v>
      </c>
      <c r="N3716" t="s">
        <v>291</v>
      </c>
      <c r="O3716" t="s">
        <v>390</v>
      </c>
      <c r="P3716">
        <v>100</v>
      </c>
      <c r="Q3716">
        <v>500</v>
      </c>
      <c r="R3716">
        <v>1</v>
      </c>
      <c r="S3716">
        <v>1.31</v>
      </c>
      <c r="T3716">
        <v>15.41</v>
      </c>
      <c r="U3716" t="b" cm="1">
        <f t="array" ref="U3716">_xlfn.IFS(AND(R3716=1,S3716=G3716,T3716=H3716),TRUE,AND(R3716=1,S3716=G3716,H3716="Product NA"),TRUE)</f>
        <v>1</v>
      </c>
      <c r="W3716">
        <v>1.1599999999999999</v>
      </c>
      <c r="X3716">
        <v>13.64</v>
      </c>
      <c r="Y3716" t="str">
        <f t="shared" ref="Y3716:Y3779" si="179">IF(AND(W3716=G3716,X3716=H3716),"No Change","Change")</f>
        <v>Change</v>
      </c>
    </row>
    <row r="3717" spans="1:25" x14ac:dyDescent="0.35">
      <c r="A3717" t="s">
        <v>133</v>
      </c>
      <c r="B3717" t="s">
        <v>554</v>
      </c>
      <c r="C3717" t="s">
        <v>291</v>
      </c>
      <c r="D3717" t="s">
        <v>238</v>
      </c>
      <c r="E3717" t="s">
        <v>287</v>
      </c>
      <c r="F3717" t="s">
        <v>0</v>
      </c>
      <c r="G3717" s="159">
        <f t="shared" si="177"/>
        <v>0.23</v>
      </c>
      <c r="H3717" s="159">
        <f t="shared" si="178"/>
        <v>17.59</v>
      </c>
      <c r="I3717" s="155" t="s">
        <v>469</v>
      </c>
      <c r="K3717" t="s">
        <v>456</v>
      </c>
      <c r="L3717" t="s">
        <v>390</v>
      </c>
      <c r="M3717" t="s">
        <v>466</v>
      </c>
      <c r="N3717" t="s">
        <v>291</v>
      </c>
      <c r="O3717" t="s">
        <v>390</v>
      </c>
      <c r="P3717">
        <v>100</v>
      </c>
      <c r="Q3717">
        <v>100</v>
      </c>
      <c r="R3717">
        <v>1</v>
      </c>
      <c r="S3717">
        <v>0.23</v>
      </c>
      <c r="T3717">
        <v>17.59</v>
      </c>
      <c r="U3717" t="b" cm="1">
        <f t="array" ref="U3717">_xlfn.IFS(AND(R3717=1,S3717=G3717,T3717=H3717),TRUE,AND(R3717=1,S3717=G3717,H3717="Product NA"),TRUE)</f>
        <v>1</v>
      </c>
      <c r="W3717">
        <v>0.2</v>
      </c>
      <c r="X3717">
        <v>15.16</v>
      </c>
      <c r="Y3717" t="str">
        <f t="shared" si="179"/>
        <v>Change</v>
      </c>
    </row>
    <row r="3718" spans="1:25" x14ac:dyDescent="0.35">
      <c r="A3718" t="s">
        <v>133</v>
      </c>
      <c r="B3718" t="s">
        <v>554</v>
      </c>
      <c r="C3718" t="s">
        <v>291</v>
      </c>
      <c r="D3718" t="s">
        <v>239</v>
      </c>
      <c r="E3718" t="s">
        <v>287</v>
      </c>
      <c r="F3718" t="s">
        <v>277</v>
      </c>
      <c r="G3718" s="159">
        <f t="shared" si="177"/>
        <v>0.75</v>
      </c>
      <c r="H3718" s="159">
        <f t="shared" si="178"/>
        <v>17.95</v>
      </c>
      <c r="I3718" s="155" t="s">
        <v>470</v>
      </c>
      <c r="K3718" t="s">
        <v>456</v>
      </c>
      <c r="L3718" t="s">
        <v>390</v>
      </c>
      <c r="M3718" t="s">
        <v>466</v>
      </c>
      <c r="N3718" t="s">
        <v>291</v>
      </c>
      <c r="O3718" t="s">
        <v>390</v>
      </c>
      <c r="P3718">
        <v>100</v>
      </c>
      <c r="Q3718">
        <v>500</v>
      </c>
      <c r="R3718">
        <v>1</v>
      </c>
      <c r="S3718">
        <v>0.75</v>
      </c>
      <c r="T3718">
        <v>17.95</v>
      </c>
      <c r="U3718" t="b" cm="1">
        <f t="array" ref="U3718">_xlfn.IFS(AND(R3718=1,S3718=G3718,T3718=H3718),TRUE,AND(R3718=1,S3718=G3718,H3718="Product NA"),TRUE)</f>
        <v>1</v>
      </c>
      <c r="W3718">
        <v>0.65</v>
      </c>
      <c r="X3718">
        <v>15.47</v>
      </c>
      <c r="Y3718" t="str">
        <f t="shared" si="179"/>
        <v>Change</v>
      </c>
    </row>
    <row r="3719" spans="1:25" x14ac:dyDescent="0.35">
      <c r="A3719" t="s">
        <v>133</v>
      </c>
      <c r="B3719" t="s">
        <v>554</v>
      </c>
      <c r="C3719" t="s">
        <v>291</v>
      </c>
      <c r="D3719" t="s">
        <v>316</v>
      </c>
      <c r="E3719" t="s">
        <v>287</v>
      </c>
      <c r="F3719" t="s">
        <v>286</v>
      </c>
      <c r="G3719" s="159">
        <f t="shared" si="177"/>
        <v>1.33</v>
      </c>
      <c r="H3719" s="159">
        <f t="shared" si="178"/>
        <v>15.63</v>
      </c>
      <c r="I3719" s="155" t="s">
        <v>472</v>
      </c>
      <c r="K3719" t="s">
        <v>456</v>
      </c>
      <c r="L3719" t="s">
        <v>390</v>
      </c>
      <c r="M3719" t="s">
        <v>466</v>
      </c>
      <c r="N3719" t="s">
        <v>291</v>
      </c>
      <c r="O3719" t="s">
        <v>390</v>
      </c>
      <c r="P3719">
        <v>100</v>
      </c>
      <c r="Q3719">
        <v>2000</v>
      </c>
      <c r="R3719">
        <v>1</v>
      </c>
      <c r="S3719">
        <v>1.33</v>
      </c>
      <c r="T3719">
        <v>15.63</v>
      </c>
      <c r="U3719" t="b" cm="1">
        <f t="array" ref="U3719">_xlfn.IFS(AND(R3719=1,S3719=G3719,T3719=H3719),TRUE,AND(R3719=1,S3719=G3719,H3719="Product NA"),TRUE)</f>
        <v>1</v>
      </c>
      <c r="W3719">
        <v>1.18</v>
      </c>
      <c r="X3719">
        <v>13.83</v>
      </c>
      <c r="Y3719" t="str">
        <f t="shared" si="179"/>
        <v>Change</v>
      </c>
    </row>
    <row r="3720" spans="1:25" x14ac:dyDescent="0.35">
      <c r="A3720" t="s">
        <v>133</v>
      </c>
      <c r="B3720" t="s">
        <v>554</v>
      </c>
      <c r="C3720" t="s">
        <v>291</v>
      </c>
      <c r="D3720" t="s">
        <v>646</v>
      </c>
      <c r="E3720" t="s">
        <v>715</v>
      </c>
      <c r="F3720" t="s">
        <v>286</v>
      </c>
      <c r="G3720" s="159">
        <f t="shared" si="177"/>
        <v>16.2</v>
      </c>
      <c r="H3720" s="159">
        <f t="shared" si="178"/>
        <v>0</v>
      </c>
      <c r="I3720" s="155" t="s">
        <v>471</v>
      </c>
      <c r="K3720" t="s">
        <v>456</v>
      </c>
      <c r="L3720" t="s">
        <v>390</v>
      </c>
      <c r="M3720" t="s">
        <v>466</v>
      </c>
      <c r="N3720" t="s">
        <v>291</v>
      </c>
      <c r="O3720" t="s">
        <v>390</v>
      </c>
      <c r="P3720">
        <v>30000</v>
      </c>
      <c r="Q3720">
        <v>1000</v>
      </c>
      <c r="R3720">
        <v>1</v>
      </c>
      <c r="S3720">
        <v>16.2</v>
      </c>
      <c r="T3720">
        <v>0</v>
      </c>
      <c r="U3720" t="b" cm="1">
        <f t="array" ref="U3720">_xlfn.IFS(AND(R3720=1,S3720=G3720,T3720=H3720),TRUE,AND(R3720=1,S3720=G3720,H3720="Product NA"),TRUE)</f>
        <v>1</v>
      </c>
      <c r="W3720">
        <v>17.900000000000002</v>
      </c>
      <c r="X3720">
        <v>0</v>
      </c>
      <c r="Y3720" t="str">
        <f t="shared" si="179"/>
        <v>Change</v>
      </c>
    </row>
    <row r="3721" spans="1:25" x14ac:dyDescent="0.35">
      <c r="A3721" t="s">
        <v>133</v>
      </c>
      <c r="B3721" t="s">
        <v>554</v>
      </c>
      <c r="C3721" t="s">
        <v>291</v>
      </c>
      <c r="D3721" t="s">
        <v>646</v>
      </c>
      <c r="E3721" t="s">
        <v>715</v>
      </c>
      <c r="F3721" t="s">
        <v>286</v>
      </c>
      <c r="G3721" s="159">
        <f t="shared" si="177"/>
        <v>58</v>
      </c>
      <c r="H3721" s="159">
        <f t="shared" si="178"/>
        <v>0</v>
      </c>
      <c r="I3721" s="155" t="s">
        <v>671</v>
      </c>
      <c r="K3721" t="s">
        <v>456</v>
      </c>
      <c r="L3721" t="s">
        <v>390</v>
      </c>
      <c r="M3721" t="s">
        <v>466</v>
      </c>
      <c r="N3721" t="s">
        <v>291</v>
      </c>
      <c r="O3721" t="s">
        <v>390</v>
      </c>
      <c r="P3721">
        <v>30000</v>
      </c>
      <c r="Q3721">
        <v>15000</v>
      </c>
      <c r="R3721">
        <v>1</v>
      </c>
      <c r="S3721">
        <v>58</v>
      </c>
      <c r="T3721">
        <v>0</v>
      </c>
      <c r="U3721" t="b" cm="1">
        <f t="array" ref="U3721">_xlfn.IFS(AND(R3721=1,S3721=G3721,T3721=H3721),TRUE,AND(R3721=1,S3721=G3721,H3721="Product NA"),TRUE)</f>
        <v>1</v>
      </c>
      <c r="W3721">
        <v>78.400000000000006</v>
      </c>
      <c r="X3721">
        <v>0</v>
      </c>
      <c r="Y3721" t="str">
        <f t="shared" si="179"/>
        <v>Change</v>
      </c>
    </row>
    <row r="3722" spans="1:25" x14ac:dyDescent="0.35">
      <c r="A3722" t="s">
        <v>133</v>
      </c>
      <c r="B3722" t="s">
        <v>554</v>
      </c>
      <c r="C3722" t="s">
        <v>291</v>
      </c>
      <c r="D3722" t="s">
        <v>646</v>
      </c>
      <c r="E3722" t="s">
        <v>715</v>
      </c>
      <c r="F3722" t="s">
        <v>286</v>
      </c>
      <c r="G3722" s="159">
        <f t="shared" si="177"/>
        <v>18.900000000000002</v>
      </c>
      <c r="H3722" s="159">
        <f t="shared" si="178"/>
        <v>0</v>
      </c>
      <c r="I3722" s="155" t="s">
        <v>662</v>
      </c>
      <c r="K3722" t="s">
        <v>456</v>
      </c>
      <c r="L3722" t="s">
        <v>390</v>
      </c>
      <c r="M3722" t="s">
        <v>466</v>
      </c>
      <c r="N3722" t="s">
        <v>291</v>
      </c>
      <c r="O3722" t="s">
        <v>390</v>
      </c>
      <c r="P3722">
        <v>30000</v>
      </c>
      <c r="Q3722">
        <v>2000</v>
      </c>
      <c r="R3722">
        <v>1</v>
      </c>
      <c r="S3722">
        <v>18.900000000000002</v>
      </c>
      <c r="T3722">
        <v>0</v>
      </c>
      <c r="U3722" t="b" cm="1">
        <f t="array" ref="U3722">_xlfn.IFS(AND(R3722=1,S3722=G3722,T3722=H3722),TRUE,AND(R3722=1,S3722=G3722,H3722="Product NA"),TRUE)</f>
        <v>1</v>
      </c>
      <c r="W3722">
        <v>21.950000000000003</v>
      </c>
      <c r="X3722">
        <v>0</v>
      </c>
      <c r="Y3722" t="str">
        <f t="shared" si="179"/>
        <v>Change</v>
      </c>
    </row>
    <row r="3723" spans="1:25" x14ac:dyDescent="0.35">
      <c r="A3723" t="s">
        <v>133</v>
      </c>
      <c r="B3723" t="s">
        <v>554</v>
      </c>
      <c r="C3723" t="s">
        <v>291</v>
      </c>
      <c r="D3723" t="s">
        <v>646</v>
      </c>
      <c r="E3723" t="s">
        <v>715</v>
      </c>
      <c r="F3723" t="s">
        <v>286</v>
      </c>
      <c r="G3723" s="159">
        <f t="shared" si="177"/>
        <v>72.400000000000006</v>
      </c>
      <c r="H3723" s="159">
        <f t="shared" si="178"/>
        <v>0</v>
      </c>
      <c r="I3723" s="155" t="s">
        <v>672</v>
      </c>
      <c r="K3723" t="s">
        <v>456</v>
      </c>
      <c r="L3723" t="s">
        <v>390</v>
      </c>
      <c r="M3723" t="s">
        <v>466</v>
      </c>
      <c r="N3723" t="s">
        <v>291</v>
      </c>
      <c r="O3723" t="s">
        <v>390</v>
      </c>
      <c r="P3723">
        <v>30000</v>
      </c>
      <c r="Q3723">
        <v>20000</v>
      </c>
      <c r="R3723">
        <v>1</v>
      </c>
      <c r="S3723">
        <v>72.400000000000006</v>
      </c>
      <c r="T3723">
        <v>0</v>
      </c>
      <c r="U3723" t="b" cm="1">
        <f t="array" ref="U3723">_xlfn.IFS(AND(R3723=1,S3723=G3723,T3723=H3723),TRUE,AND(R3723=1,S3723=G3723,H3723="Product NA"),TRUE)</f>
        <v>1</v>
      </c>
      <c r="W3723">
        <v>99.4</v>
      </c>
      <c r="X3723">
        <v>0</v>
      </c>
      <c r="Y3723" t="str">
        <f t="shared" si="179"/>
        <v>Change</v>
      </c>
    </row>
    <row r="3724" spans="1:25" x14ac:dyDescent="0.35">
      <c r="A3724" t="s">
        <v>133</v>
      </c>
      <c r="B3724" t="s">
        <v>554</v>
      </c>
      <c r="C3724" t="s">
        <v>291</v>
      </c>
      <c r="D3724" t="s">
        <v>646</v>
      </c>
      <c r="E3724" t="s">
        <v>715</v>
      </c>
      <c r="F3724" t="s">
        <v>286</v>
      </c>
      <c r="G3724" s="159">
        <f t="shared" si="177"/>
        <v>93.5</v>
      </c>
      <c r="H3724" s="159">
        <f t="shared" si="178"/>
        <v>0</v>
      </c>
      <c r="I3724" s="155" t="s">
        <v>673</v>
      </c>
      <c r="K3724" t="s">
        <v>456</v>
      </c>
      <c r="L3724" t="s">
        <v>390</v>
      </c>
      <c r="M3724" t="s">
        <v>466</v>
      </c>
      <c r="N3724" t="s">
        <v>291</v>
      </c>
      <c r="O3724" t="s">
        <v>390</v>
      </c>
      <c r="P3724">
        <v>30000</v>
      </c>
      <c r="Q3724">
        <v>25000</v>
      </c>
      <c r="R3724">
        <v>1</v>
      </c>
      <c r="S3724">
        <v>93.5</v>
      </c>
      <c r="T3724">
        <v>0</v>
      </c>
      <c r="U3724" t="b" cm="1">
        <f t="array" ref="U3724">_xlfn.IFS(AND(R3724=1,S3724=G3724,T3724=H3724),TRUE,AND(R3724=1,S3724=G3724,H3724="Product NA"),TRUE)</f>
        <v>1</v>
      </c>
      <c r="W3724">
        <v>126.4</v>
      </c>
      <c r="X3724">
        <v>0</v>
      </c>
      <c r="Y3724" t="str">
        <f t="shared" si="179"/>
        <v>Change</v>
      </c>
    </row>
    <row r="3725" spans="1:25" x14ac:dyDescent="0.35">
      <c r="A3725" t="s">
        <v>133</v>
      </c>
      <c r="B3725" t="s">
        <v>554</v>
      </c>
      <c r="C3725" t="s">
        <v>291</v>
      </c>
      <c r="D3725" t="s">
        <v>646</v>
      </c>
      <c r="E3725" t="s">
        <v>715</v>
      </c>
      <c r="F3725" t="s">
        <v>286</v>
      </c>
      <c r="G3725" s="159">
        <f t="shared" si="177"/>
        <v>24.35</v>
      </c>
      <c r="H3725" s="159">
        <f t="shared" si="178"/>
        <v>0</v>
      </c>
      <c r="I3725" s="155" t="s">
        <v>663</v>
      </c>
      <c r="K3725" t="s">
        <v>456</v>
      </c>
      <c r="L3725" t="s">
        <v>390</v>
      </c>
      <c r="M3725" t="s">
        <v>466</v>
      </c>
      <c r="N3725" t="s">
        <v>291</v>
      </c>
      <c r="O3725" t="s">
        <v>390</v>
      </c>
      <c r="P3725">
        <v>30000</v>
      </c>
      <c r="Q3725">
        <v>3000</v>
      </c>
      <c r="R3725">
        <v>1</v>
      </c>
      <c r="S3725">
        <v>24.35</v>
      </c>
      <c r="T3725">
        <v>0</v>
      </c>
      <c r="U3725" t="b" cm="1">
        <f t="array" ref="U3725">_xlfn.IFS(AND(R3725=1,S3725=G3725,T3725=H3725),TRUE,AND(R3725=1,S3725=G3725,H3725="Product NA"),TRUE)</f>
        <v>1</v>
      </c>
      <c r="W3725">
        <v>26.1</v>
      </c>
      <c r="X3725">
        <v>0</v>
      </c>
      <c r="Y3725" t="str">
        <f t="shared" si="179"/>
        <v>Change</v>
      </c>
    </row>
    <row r="3726" spans="1:25" x14ac:dyDescent="0.35">
      <c r="A3726" t="s">
        <v>133</v>
      </c>
      <c r="B3726" t="s">
        <v>554</v>
      </c>
      <c r="C3726" t="s">
        <v>291</v>
      </c>
      <c r="D3726" t="s">
        <v>646</v>
      </c>
      <c r="E3726" t="s">
        <v>715</v>
      </c>
      <c r="F3726" t="s">
        <v>286</v>
      </c>
      <c r="G3726" s="159">
        <f t="shared" si="177"/>
        <v>108.9</v>
      </c>
      <c r="H3726" s="159">
        <f t="shared" si="178"/>
        <v>0</v>
      </c>
      <c r="I3726" s="155" t="s">
        <v>674</v>
      </c>
      <c r="K3726" t="s">
        <v>456</v>
      </c>
      <c r="L3726" t="s">
        <v>390</v>
      </c>
      <c r="M3726" t="s">
        <v>466</v>
      </c>
      <c r="N3726" t="s">
        <v>291</v>
      </c>
      <c r="O3726" t="s">
        <v>390</v>
      </c>
      <c r="P3726">
        <v>30000</v>
      </c>
      <c r="Q3726">
        <v>30000</v>
      </c>
      <c r="R3726">
        <v>1</v>
      </c>
      <c r="S3726">
        <v>108.9</v>
      </c>
      <c r="T3726">
        <v>0</v>
      </c>
      <c r="U3726" t="b" cm="1">
        <f t="array" ref="U3726">_xlfn.IFS(AND(R3726=1,S3726=G3726,T3726=H3726),TRUE,AND(R3726=1,S3726=G3726,H3726="Product NA"),TRUE)</f>
        <v>1</v>
      </c>
      <c r="W3726">
        <v>148.5</v>
      </c>
      <c r="X3726">
        <v>0</v>
      </c>
      <c r="Y3726" t="str">
        <f t="shared" si="179"/>
        <v>Change</v>
      </c>
    </row>
    <row r="3727" spans="1:25" x14ac:dyDescent="0.35">
      <c r="A3727" t="s">
        <v>133</v>
      </c>
      <c r="B3727" t="s">
        <v>554</v>
      </c>
      <c r="C3727" t="s">
        <v>291</v>
      </c>
      <c r="D3727" t="s">
        <v>646</v>
      </c>
      <c r="E3727" t="s">
        <v>715</v>
      </c>
      <c r="F3727" t="s">
        <v>286</v>
      </c>
      <c r="G3727" s="159">
        <f t="shared" si="177"/>
        <v>27.450000000000003</v>
      </c>
      <c r="H3727" s="159">
        <f t="shared" si="178"/>
        <v>0</v>
      </c>
      <c r="I3727" s="155" t="s">
        <v>664</v>
      </c>
      <c r="K3727" t="s">
        <v>456</v>
      </c>
      <c r="L3727" t="s">
        <v>390</v>
      </c>
      <c r="M3727" t="s">
        <v>466</v>
      </c>
      <c r="N3727" t="s">
        <v>291</v>
      </c>
      <c r="O3727" t="s">
        <v>390</v>
      </c>
      <c r="P3727">
        <v>30000</v>
      </c>
      <c r="Q3727">
        <v>4000</v>
      </c>
      <c r="R3727">
        <v>1</v>
      </c>
      <c r="S3727">
        <v>27.450000000000003</v>
      </c>
      <c r="T3727">
        <v>0</v>
      </c>
      <c r="U3727" t="b" cm="1">
        <f t="array" ref="U3727">_xlfn.IFS(AND(R3727=1,S3727=G3727,T3727=H3727),TRUE,AND(R3727=1,S3727=G3727,H3727="Product NA"),TRUE)</f>
        <v>1</v>
      </c>
      <c r="W3727">
        <v>30.150000000000002</v>
      </c>
      <c r="X3727">
        <v>0</v>
      </c>
      <c r="Y3727" t="str">
        <f t="shared" si="179"/>
        <v>Change</v>
      </c>
    </row>
    <row r="3728" spans="1:25" x14ac:dyDescent="0.35">
      <c r="A3728" t="s">
        <v>133</v>
      </c>
      <c r="B3728" t="s">
        <v>554</v>
      </c>
      <c r="C3728" t="s">
        <v>291</v>
      </c>
      <c r="D3728" t="s">
        <v>646</v>
      </c>
      <c r="E3728" t="s">
        <v>715</v>
      </c>
      <c r="F3728" t="s">
        <v>286</v>
      </c>
      <c r="G3728" s="159">
        <f t="shared" si="177"/>
        <v>30.55</v>
      </c>
      <c r="H3728" s="159">
        <f t="shared" si="178"/>
        <v>0</v>
      </c>
      <c r="I3728" s="155" t="s">
        <v>665</v>
      </c>
      <c r="K3728" t="s">
        <v>456</v>
      </c>
      <c r="L3728" t="s">
        <v>390</v>
      </c>
      <c r="M3728" t="s">
        <v>466</v>
      </c>
      <c r="N3728" t="s">
        <v>291</v>
      </c>
      <c r="O3728" t="s">
        <v>390</v>
      </c>
      <c r="P3728">
        <v>30000</v>
      </c>
      <c r="Q3728">
        <v>5000</v>
      </c>
      <c r="R3728">
        <v>1</v>
      </c>
      <c r="S3728">
        <v>30.55</v>
      </c>
      <c r="T3728">
        <v>0</v>
      </c>
      <c r="U3728" t="b" cm="1">
        <f t="array" ref="U3728">_xlfn.IFS(AND(R3728=1,S3728=G3728,T3728=H3728),TRUE,AND(R3728=1,S3728=G3728,H3728="Product NA"),TRUE)</f>
        <v>1</v>
      </c>
      <c r="W3728">
        <v>34.200000000000003</v>
      </c>
      <c r="X3728">
        <v>0</v>
      </c>
      <c r="Y3728" t="str">
        <f t="shared" si="179"/>
        <v>Change</v>
      </c>
    </row>
    <row r="3729" spans="1:25" x14ac:dyDescent="0.35">
      <c r="A3729" t="s">
        <v>133</v>
      </c>
      <c r="B3729" t="s">
        <v>554</v>
      </c>
      <c r="C3729" t="s">
        <v>291</v>
      </c>
      <c r="D3729" t="s">
        <v>646</v>
      </c>
      <c r="E3729" t="s">
        <v>715</v>
      </c>
      <c r="F3729" t="s">
        <v>286</v>
      </c>
      <c r="G3729" s="159">
        <f t="shared" si="177"/>
        <v>30.05</v>
      </c>
      <c r="H3729" s="159">
        <f t="shared" si="178"/>
        <v>0</v>
      </c>
      <c r="I3729" s="155" t="s">
        <v>666</v>
      </c>
      <c r="K3729" t="s">
        <v>456</v>
      </c>
      <c r="L3729" t="s">
        <v>390</v>
      </c>
      <c r="M3729" t="s">
        <v>466</v>
      </c>
      <c r="N3729" t="s">
        <v>291</v>
      </c>
      <c r="O3729" t="s">
        <v>390</v>
      </c>
      <c r="P3729">
        <v>30000</v>
      </c>
      <c r="Q3729">
        <v>6000</v>
      </c>
      <c r="R3729">
        <v>1</v>
      </c>
      <c r="S3729">
        <v>30.05</v>
      </c>
      <c r="T3729">
        <v>0</v>
      </c>
      <c r="U3729" t="b" cm="1">
        <f t="array" ref="U3729">_xlfn.IFS(AND(R3729=1,S3729=G3729,T3729=H3729),TRUE,AND(R3729=1,S3729=G3729,H3729="Product NA"),TRUE)</f>
        <v>1</v>
      </c>
      <c r="W3729">
        <v>39.400000000000006</v>
      </c>
      <c r="X3729">
        <v>0</v>
      </c>
      <c r="Y3729" t="str">
        <f t="shared" si="179"/>
        <v>Change</v>
      </c>
    </row>
    <row r="3730" spans="1:25" x14ac:dyDescent="0.35">
      <c r="A3730" t="s">
        <v>133</v>
      </c>
      <c r="B3730" t="s">
        <v>554</v>
      </c>
      <c r="C3730" t="s">
        <v>291</v>
      </c>
      <c r="D3730" t="s">
        <v>646</v>
      </c>
      <c r="E3730" t="s">
        <v>715</v>
      </c>
      <c r="F3730" t="s">
        <v>286</v>
      </c>
      <c r="G3730" s="159">
        <f t="shared" si="177"/>
        <v>32.700000000000003</v>
      </c>
      <c r="H3730" s="159">
        <f t="shared" si="178"/>
        <v>0</v>
      </c>
      <c r="I3730" s="155" t="s">
        <v>667</v>
      </c>
      <c r="K3730" t="s">
        <v>456</v>
      </c>
      <c r="L3730" t="s">
        <v>390</v>
      </c>
      <c r="M3730" t="s">
        <v>466</v>
      </c>
      <c r="N3730" t="s">
        <v>291</v>
      </c>
      <c r="O3730" t="s">
        <v>390</v>
      </c>
      <c r="P3730">
        <v>30000</v>
      </c>
      <c r="Q3730">
        <v>7000</v>
      </c>
      <c r="R3730">
        <v>1</v>
      </c>
      <c r="S3730">
        <v>32.700000000000003</v>
      </c>
      <c r="T3730">
        <v>0</v>
      </c>
      <c r="U3730" t="b" cm="1">
        <f t="array" ref="U3730">_xlfn.IFS(AND(R3730=1,S3730=G3730,T3730=H3730),TRUE,AND(R3730=1,S3730=G3730,H3730="Product NA"),TRUE)</f>
        <v>1</v>
      </c>
      <c r="W3730">
        <v>43.45</v>
      </c>
      <c r="X3730">
        <v>0</v>
      </c>
      <c r="Y3730" t="str">
        <f t="shared" si="179"/>
        <v>Change</v>
      </c>
    </row>
    <row r="3731" spans="1:25" x14ac:dyDescent="0.35">
      <c r="A3731" t="s">
        <v>133</v>
      </c>
      <c r="B3731" t="s">
        <v>554</v>
      </c>
      <c r="C3731" t="s">
        <v>291</v>
      </c>
      <c r="D3731" t="s">
        <v>646</v>
      </c>
      <c r="E3731" t="s">
        <v>715</v>
      </c>
      <c r="F3731" t="s">
        <v>286</v>
      </c>
      <c r="G3731" s="159">
        <f t="shared" si="177"/>
        <v>35.4</v>
      </c>
      <c r="H3731" s="159">
        <f t="shared" si="178"/>
        <v>0</v>
      </c>
      <c r="I3731" s="155" t="s">
        <v>668</v>
      </c>
      <c r="K3731" t="s">
        <v>456</v>
      </c>
      <c r="L3731" t="s">
        <v>390</v>
      </c>
      <c r="M3731" t="s">
        <v>466</v>
      </c>
      <c r="N3731" t="s">
        <v>291</v>
      </c>
      <c r="O3731" t="s">
        <v>390</v>
      </c>
      <c r="P3731">
        <v>30000</v>
      </c>
      <c r="Q3731">
        <v>8000</v>
      </c>
      <c r="R3731">
        <v>1</v>
      </c>
      <c r="S3731">
        <v>35.4</v>
      </c>
      <c r="T3731">
        <v>0</v>
      </c>
      <c r="U3731" t="b" cm="1">
        <f t="array" ref="U3731">_xlfn.IFS(AND(R3731=1,S3731=G3731,T3731=H3731),TRUE,AND(R3731=1,S3731=G3731,H3731="Product NA"),TRUE)</f>
        <v>1</v>
      </c>
      <c r="W3731">
        <v>47.550000000000004</v>
      </c>
      <c r="X3731">
        <v>0</v>
      </c>
      <c r="Y3731" t="str">
        <f t="shared" si="179"/>
        <v>Change</v>
      </c>
    </row>
    <row r="3732" spans="1:25" x14ac:dyDescent="0.35">
      <c r="A3732" t="s">
        <v>133</v>
      </c>
      <c r="B3732" t="s">
        <v>554</v>
      </c>
      <c r="C3732" t="s">
        <v>291</v>
      </c>
      <c r="D3732" t="s">
        <v>646</v>
      </c>
      <c r="E3732" t="s">
        <v>715</v>
      </c>
      <c r="F3732" t="s">
        <v>286</v>
      </c>
      <c r="G3732" s="159">
        <f t="shared" si="177"/>
        <v>38.1</v>
      </c>
      <c r="H3732" s="159">
        <f t="shared" si="178"/>
        <v>0</v>
      </c>
      <c r="I3732" s="155" t="s">
        <v>669</v>
      </c>
      <c r="K3732" t="s">
        <v>456</v>
      </c>
      <c r="L3732" t="s">
        <v>390</v>
      </c>
      <c r="M3732" t="s">
        <v>466</v>
      </c>
      <c r="N3732" t="s">
        <v>291</v>
      </c>
      <c r="O3732" t="s">
        <v>390</v>
      </c>
      <c r="P3732">
        <v>30000</v>
      </c>
      <c r="Q3732">
        <v>9000</v>
      </c>
      <c r="R3732">
        <v>1</v>
      </c>
      <c r="S3732">
        <v>38.1</v>
      </c>
      <c r="T3732">
        <v>0</v>
      </c>
      <c r="U3732" t="b" cm="1">
        <f t="array" ref="U3732">_xlfn.IFS(AND(R3732=1,S3732=G3732,T3732=H3732),TRUE,AND(R3732=1,S3732=G3732,H3732="Product NA"),TRUE)</f>
        <v>1</v>
      </c>
      <c r="W3732">
        <v>51.6</v>
      </c>
      <c r="X3732">
        <v>0</v>
      </c>
      <c r="Y3732" t="str">
        <f t="shared" si="179"/>
        <v>Change</v>
      </c>
    </row>
    <row r="3733" spans="1:25" x14ac:dyDescent="0.35">
      <c r="A3733" t="s">
        <v>133</v>
      </c>
      <c r="B3733" t="s">
        <v>554</v>
      </c>
      <c r="C3733" t="s">
        <v>291</v>
      </c>
      <c r="D3733" t="s">
        <v>646</v>
      </c>
      <c r="E3733" t="s">
        <v>715</v>
      </c>
      <c r="F3733" t="s">
        <v>286</v>
      </c>
      <c r="G3733" s="159">
        <f t="shared" si="177"/>
        <v>40.75</v>
      </c>
      <c r="H3733" s="159">
        <f t="shared" si="178"/>
        <v>0</v>
      </c>
      <c r="I3733" s="155" t="s">
        <v>670</v>
      </c>
      <c r="K3733" t="s">
        <v>456</v>
      </c>
      <c r="L3733" t="s">
        <v>390</v>
      </c>
      <c r="M3733" t="s">
        <v>466</v>
      </c>
      <c r="N3733" t="s">
        <v>291</v>
      </c>
      <c r="O3733" t="s">
        <v>390</v>
      </c>
      <c r="P3733">
        <v>30000</v>
      </c>
      <c r="Q3733">
        <v>10000</v>
      </c>
      <c r="R3733">
        <v>1</v>
      </c>
      <c r="S3733">
        <v>40.75</v>
      </c>
      <c r="T3733">
        <v>0</v>
      </c>
      <c r="U3733" t="b" cm="1">
        <f t="array" ref="U3733">_xlfn.IFS(AND(R3733=1,S3733=G3733,T3733=H3733),TRUE,AND(R3733=1,S3733=G3733,H3733="Product NA"),TRUE)</f>
        <v>1</v>
      </c>
      <c r="W3733">
        <v>55.650000000000006</v>
      </c>
      <c r="X3733">
        <v>0</v>
      </c>
      <c r="Y3733" t="str">
        <f t="shared" si="179"/>
        <v>Change</v>
      </c>
    </row>
    <row r="3734" spans="1:25" x14ac:dyDescent="0.35">
      <c r="A3734" t="s">
        <v>133</v>
      </c>
      <c r="B3734" t="s">
        <v>554</v>
      </c>
      <c r="C3734" t="s">
        <v>291</v>
      </c>
      <c r="D3734" t="s">
        <v>284</v>
      </c>
      <c r="E3734" t="s">
        <v>716</v>
      </c>
      <c r="F3734" t="s">
        <v>286</v>
      </c>
      <c r="G3734" s="159">
        <f t="shared" si="177"/>
        <v>0</v>
      </c>
      <c r="H3734" s="159">
        <f t="shared" si="178"/>
        <v>0</v>
      </c>
      <c r="I3734" s="155" t="s">
        <v>472</v>
      </c>
      <c r="K3734" t="s">
        <v>456</v>
      </c>
      <c r="L3734" t="s">
        <v>390</v>
      </c>
      <c r="M3734" t="s">
        <v>466</v>
      </c>
      <c r="N3734" t="s">
        <v>291</v>
      </c>
      <c r="O3734" t="s">
        <v>390</v>
      </c>
      <c r="P3734">
        <v>100</v>
      </c>
      <c r="Q3734">
        <v>2000</v>
      </c>
      <c r="R3734">
        <v>1</v>
      </c>
      <c r="S3734">
        <v>0</v>
      </c>
      <c r="T3734">
        <v>0</v>
      </c>
      <c r="U3734" t="b" cm="1">
        <f t="array" ref="U3734">_xlfn.IFS(AND(R3734=1,S3734=G3734,T3734=H3734),TRUE,AND(R3734=1,S3734=G3734,H3734="Product NA"),TRUE)</f>
        <v>1</v>
      </c>
      <c r="W3734">
        <v>7.25</v>
      </c>
      <c r="X3734">
        <v>11.600000000000001</v>
      </c>
      <c r="Y3734" t="str">
        <f t="shared" si="179"/>
        <v>Change</v>
      </c>
    </row>
    <row r="3735" spans="1:25" x14ac:dyDescent="0.35">
      <c r="A3735" t="s">
        <v>133</v>
      </c>
      <c r="B3735" t="s">
        <v>554</v>
      </c>
      <c r="C3735" t="s">
        <v>291</v>
      </c>
      <c r="D3735" s="180" t="s">
        <v>317</v>
      </c>
      <c r="E3735" t="s">
        <v>716</v>
      </c>
      <c r="F3735" t="s">
        <v>0</v>
      </c>
      <c r="G3735" s="159">
        <f t="shared" si="177"/>
        <v>6.53</v>
      </c>
      <c r="H3735" s="159">
        <f t="shared" si="178"/>
        <v>11.11</v>
      </c>
      <c r="I3735" s="155" t="s">
        <v>469</v>
      </c>
      <c r="K3735" t="s">
        <v>456</v>
      </c>
      <c r="L3735" t="s">
        <v>390</v>
      </c>
      <c r="M3735" t="s">
        <v>466</v>
      </c>
      <c r="N3735" t="s">
        <v>291</v>
      </c>
      <c r="O3735" t="s">
        <v>390</v>
      </c>
      <c r="P3735">
        <v>100</v>
      </c>
      <c r="Q3735">
        <v>100</v>
      </c>
      <c r="R3735">
        <v>1</v>
      </c>
      <c r="S3735">
        <v>6.53</v>
      </c>
      <c r="T3735">
        <v>11.11</v>
      </c>
      <c r="U3735" t="b" cm="1">
        <f t="array" ref="U3735">_xlfn.IFS(AND(R3735=1,S3735=G3735,T3735=H3735),TRUE,AND(R3735=1,S3735=G3735,H3735="Product NA"),TRUE)</f>
        <v>1</v>
      </c>
      <c r="W3735">
        <v>5.68</v>
      </c>
      <c r="X3735">
        <v>9.66</v>
      </c>
      <c r="Y3735" t="str">
        <f t="shared" si="179"/>
        <v>Change</v>
      </c>
    </row>
    <row r="3736" spans="1:25" x14ac:dyDescent="0.35">
      <c r="A3736" t="s">
        <v>133</v>
      </c>
      <c r="B3736" t="s">
        <v>554</v>
      </c>
      <c r="C3736" t="s">
        <v>291</v>
      </c>
      <c r="D3736" t="s">
        <v>324</v>
      </c>
      <c r="E3736" t="s">
        <v>716</v>
      </c>
      <c r="F3736" t="s">
        <v>277</v>
      </c>
      <c r="G3736" s="159">
        <f t="shared" si="177"/>
        <v>0</v>
      </c>
      <c r="H3736" s="159">
        <f t="shared" si="178"/>
        <v>0</v>
      </c>
      <c r="I3736" s="155" t="s">
        <v>470</v>
      </c>
      <c r="K3736" t="s">
        <v>456</v>
      </c>
      <c r="L3736" t="s">
        <v>390</v>
      </c>
      <c r="M3736" t="s">
        <v>466</v>
      </c>
      <c r="N3736" t="s">
        <v>291</v>
      </c>
      <c r="O3736" t="s">
        <v>390</v>
      </c>
      <c r="P3736">
        <v>100</v>
      </c>
      <c r="Q3736">
        <v>500</v>
      </c>
      <c r="R3736">
        <v>1</v>
      </c>
      <c r="S3736">
        <v>0</v>
      </c>
      <c r="T3736">
        <v>0</v>
      </c>
      <c r="U3736" t="b" cm="1">
        <f t="array" ref="U3736">_xlfn.IFS(AND(R3736=1,S3736=G3736,T3736=H3736),TRUE,AND(R3736=1,S3736=G3736,H3736="Product NA"),TRUE)</f>
        <v>1</v>
      </c>
      <c r="W3736">
        <v>6.3000000000000007</v>
      </c>
      <c r="X3736">
        <v>9.6000000000000014</v>
      </c>
      <c r="Y3736" t="str">
        <f t="shared" si="179"/>
        <v>Change</v>
      </c>
    </row>
    <row r="3737" spans="1:25" x14ac:dyDescent="0.35">
      <c r="A3737" t="s">
        <v>133</v>
      </c>
      <c r="B3737" t="s">
        <v>554</v>
      </c>
      <c r="C3737" t="s">
        <v>291</v>
      </c>
      <c r="D3737" s="180" t="s">
        <v>319</v>
      </c>
      <c r="E3737" t="s">
        <v>716</v>
      </c>
      <c r="F3737" t="s">
        <v>277</v>
      </c>
      <c r="G3737" s="159">
        <f t="shared" si="177"/>
        <v>7.25</v>
      </c>
      <c r="H3737" s="159">
        <f t="shared" si="178"/>
        <v>11.05</v>
      </c>
      <c r="I3737" s="155" t="s">
        <v>470</v>
      </c>
      <c r="K3737" t="s">
        <v>456</v>
      </c>
      <c r="L3737" t="s">
        <v>390</v>
      </c>
      <c r="M3737" t="s">
        <v>466</v>
      </c>
      <c r="N3737" t="s">
        <v>291</v>
      </c>
      <c r="O3737" t="s">
        <v>390</v>
      </c>
      <c r="P3737">
        <v>100</v>
      </c>
      <c r="Q3737">
        <v>500</v>
      </c>
      <c r="R3737">
        <v>1</v>
      </c>
      <c r="S3737">
        <v>7.25</v>
      </c>
      <c r="T3737">
        <v>11.05</v>
      </c>
      <c r="U3737" t="b" cm="1">
        <f t="array" ref="U3737">_xlfn.IFS(AND(R3737=1,S3737=G3737,T3737=H3737),TRUE,AND(R3737=1,S3737=G3737,H3737="Product NA"),TRUE)</f>
        <v>1</v>
      </c>
      <c r="W3737">
        <v>6.3000000000000007</v>
      </c>
      <c r="X3737">
        <v>9.6000000000000014</v>
      </c>
      <c r="Y3737" t="str">
        <f t="shared" si="179"/>
        <v>Change</v>
      </c>
    </row>
    <row r="3738" spans="1:25" x14ac:dyDescent="0.35">
      <c r="A3738" t="s">
        <v>133</v>
      </c>
      <c r="B3738" t="s">
        <v>554</v>
      </c>
      <c r="C3738" t="s">
        <v>291</v>
      </c>
      <c r="D3738" t="s">
        <v>240</v>
      </c>
      <c r="E3738" t="s">
        <v>287</v>
      </c>
      <c r="F3738" t="s">
        <v>0</v>
      </c>
      <c r="G3738" s="159">
        <f t="shared" si="177"/>
        <v>0.05</v>
      </c>
      <c r="H3738" s="159">
        <f t="shared" si="178"/>
        <v>12.3</v>
      </c>
      <c r="I3738" s="155" t="s">
        <v>469</v>
      </c>
      <c r="K3738" t="s">
        <v>456</v>
      </c>
      <c r="L3738" t="s">
        <v>390</v>
      </c>
      <c r="M3738" t="s">
        <v>466</v>
      </c>
      <c r="N3738" t="s">
        <v>291</v>
      </c>
      <c r="O3738" t="s">
        <v>390</v>
      </c>
      <c r="P3738">
        <v>100</v>
      </c>
      <c r="Q3738">
        <v>100</v>
      </c>
      <c r="R3738">
        <v>1</v>
      </c>
      <c r="S3738">
        <v>0.05</v>
      </c>
      <c r="T3738">
        <v>12.3</v>
      </c>
      <c r="U3738" t="b" cm="1">
        <f t="array" ref="U3738">_xlfn.IFS(AND(R3738=1,S3738=G3738,T3738=H3738),TRUE,AND(R3738=1,S3738=G3738,H3738="Product NA"),TRUE)</f>
        <v>1</v>
      </c>
      <c r="W3738">
        <v>0.05</v>
      </c>
      <c r="X3738">
        <v>11.34</v>
      </c>
      <c r="Y3738" t="str">
        <f t="shared" si="179"/>
        <v>Change</v>
      </c>
    </row>
    <row r="3739" spans="1:25" x14ac:dyDescent="0.35">
      <c r="A3739" t="s">
        <v>133</v>
      </c>
      <c r="B3739" t="s">
        <v>554</v>
      </c>
      <c r="C3739" t="s">
        <v>291</v>
      </c>
      <c r="D3739" t="s">
        <v>279</v>
      </c>
      <c r="E3739" t="s">
        <v>287</v>
      </c>
      <c r="F3739" t="s">
        <v>277</v>
      </c>
      <c r="G3739" s="159">
        <f t="shared" si="177"/>
        <v>0.06</v>
      </c>
      <c r="H3739" s="159">
        <f t="shared" si="178"/>
        <v>17.740000000000002</v>
      </c>
      <c r="I3739" s="155" t="s">
        <v>470</v>
      </c>
      <c r="K3739" t="s">
        <v>456</v>
      </c>
      <c r="L3739" t="s">
        <v>390</v>
      </c>
      <c r="M3739" t="s">
        <v>466</v>
      </c>
      <c r="N3739" t="s">
        <v>291</v>
      </c>
      <c r="O3739" t="s">
        <v>390</v>
      </c>
      <c r="P3739">
        <v>100</v>
      </c>
      <c r="Q3739">
        <v>500</v>
      </c>
      <c r="R3739">
        <v>1</v>
      </c>
      <c r="S3739">
        <v>0.06</v>
      </c>
      <c r="T3739">
        <v>17.740000000000002</v>
      </c>
      <c r="U3739" t="b" cm="1">
        <f t="array" ref="U3739">_xlfn.IFS(AND(R3739=1,S3739=G3739,T3739=H3739),TRUE,AND(R3739=1,S3739=G3739,H3739="Product NA"),TRUE)</f>
        <v>1</v>
      </c>
      <c r="W3739">
        <v>0.05</v>
      </c>
      <c r="X3739">
        <v>15.98</v>
      </c>
      <c r="Y3739" t="str">
        <f t="shared" si="179"/>
        <v>Change</v>
      </c>
    </row>
    <row r="3740" spans="1:25" x14ac:dyDescent="0.35">
      <c r="A3740" t="s">
        <v>137</v>
      </c>
      <c r="B3740" t="s">
        <v>556</v>
      </c>
      <c r="C3740" t="s">
        <v>291</v>
      </c>
      <c r="D3740" t="s">
        <v>326</v>
      </c>
      <c r="E3740" t="s">
        <v>643</v>
      </c>
      <c r="F3740" t="s">
        <v>643</v>
      </c>
      <c r="G3740" s="159">
        <f t="shared" si="177"/>
        <v>0.06</v>
      </c>
      <c r="H3740" s="159">
        <f t="shared" si="178"/>
        <v>17.740000000000002</v>
      </c>
      <c r="I3740" s="155" t="s">
        <v>470</v>
      </c>
      <c r="K3740" t="s">
        <v>456</v>
      </c>
      <c r="L3740" t="s">
        <v>390</v>
      </c>
      <c r="M3740" t="s">
        <v>466</v>
      </c>
      <c r="N3740" t="s">
        <v>291</v>
      </c>
      <c r="O3740" t="s">
        <v>390</v>
      </c>
      <c r="P3740">
        <v>100</v>
      </c>
      <c r="Q3740">
        <v>500</v>
      </c>
      <c r="R3740">
        <v>1</v>
      </c>
      <c r="S3740">
        <v>0.06</v>
      </c>
      <c r="T3740">
        <v>17.740000000000002</v>
      </c>
      <c r="U3740" t="b" cm="1">
        <f t="array" ref="U3740">_xlfn.IFS(AND(R3740=1,S3740=G3740,T3740=H3740),TRUE,AND(R3740=1,S3740=G3740,H3740="Product NA"),TRUE)</f>
        <v>1</v>
      </c>
      <c r="W3740">
        <v>0.05</v>
      </c>
      <c r="X3740">
        <v>15.98</v>
      </c>
      <c r="Y3740" t="str">
        <f t="shared" si="179"/>
        <v>Change</v>
      </c>
    </row>
    <row r="3741" spans="1:25" x14ac:dyDescent="0.35">
      <c r="A3741" t="s">
        <v>137</v>
      </c>
      <c r="B3741" t="s">
        <v>556</v>
      </c>
      <c r="C3741" t="s">
        <v>291</v>
      </c>
      <c r="D3741" t="s">
        <v>326</v>
      </c>
      <c r="E3741" t="s">
        <v>643</v>
      </c>
      <c r="F3741" t="s">
        <v>643</v>
      </c>
      <c r="G3741" s="159">
        <f t="shared" si="177"/>
        <v>1.1800000000000002</v>
      </c>
      <c r="H3741" s="159">
        <f t="shared" si="178"/>
        <v>15.63</v>
      </c>
      <c r="I3741" s="155" t="s">
        <v>707</v>
      </c>
      <c r="K3741" t="s">
        <v>456</v>
      </c>
      <c r="L3741" t="s">
        <v>390</v>
      </c>
      <c r="M3741" t="s">
        <v>466</v>
      </c>
      <c r="N3741" t="s">
        <v>291</v>
      </c>
      <c r="O3741" t="s">
        <v>390</v>
      </c>
      <c r="P3741">
        <v>100</v>
      </c>
      <c r="Q3741">
        <v>5000</v>
      </c>
      <c r="R3741">
        <v>1</v>
      </c>
      <c r="S3741">
        <v>1.1800000000000002</v>
      </c>
      <c r="T3741">
        <v>15.63</v>
      </c>
      <c r="U3741" t="b" cm="1">
        <f t="array" ref="U3741">_xlfn.IFS(AND(R3741=1,S3741=G3741,T3741=H3741),TRUE,AND(R3741=1,S3741=G3741,H3741="Product NA"),TRUE)</f>
        <v>1</v>
      </c>
      <c r="W3741">
        <v>1.03</v>
      </c>
      <c r="X3741">
        <v>13.83</v>
      </c>
      <c r="Y3741" t="str">
        <f t="shared" si="179"/>
        <v>Change</v>
      </c>
    </row>
    <row r="3742" spans="1:25" x14ac:dyDescent="0.35">
      <c r="A3742" t="s">
        <v>137</v>
      </c>
      <c r="B3742" t="s">
        <v>556</v>
      </c>
      <c r="C3742" t="s">
        <v>291</v>
      </c>
      <c r="D3742" t="s">
        <v>382</v>
      </c>
      <c r="E3742" t="s">
        <v>287</v>
      </c>
      <c r="F3742" t="s">
        <v>386</v>
      </c>
      <c r="G3742" s="159">
        <f t="shared" si="177"/>
        <v>1.31</v>
      </c>
      <c r="H3742" s="159">
        <f t="shared" si="178"/>
        <v>18.14</v>
      </c>
      <c r="I3742" s="155" t="s">
        <v>472</v>
      </c>
      <c r="K3742" t="s">
        <v>456</v>
      </c>
      <c r="L3742" t="s">
        <v>390</v>
      </c>
      <c r="M3742" t="s">
        <v>466</v>
      </c>
      <c r="N3742" t="s">
        <v>291</v>
      </c>
      <c r="O3742" t="s">
        <v>390</v>
      </c>
      <c r="P3742">
        <v>100</v>
      </c>
      <c r="Q3742">
        <v>2000</v>
      </c>
      <c r="R3742">
        <v>1</v>
      </c>
      <c r="S3742">
        <v>1.31</v>
      </c>
      <c r="T3742">
        <v>18.14</v>
      </c>
      <c r="U3742" t="b" cm="1">
        <f t="array" ref="U3742">_xlfn.IFS(AND(R3742=1,S3742=G3742,T3742=H3742),TRUE,AND(R3742=1,S3742=G3742,H3742="Product NA"),TRUE)</f>
        <v>1</v>
      </c>
      <c r="W3742">
        <v>1.1300000000000001</v>
      </c>
      <c r="X3742">
        <v>15.64</v>
      </c>
      <c r="Y3742" t="str">
        <f t="shared" si="179"/>
        <v>Change</v>
      </c>
    </row>
    <row r="3743" spans="1:25" x14ac:dyDescent="0.35">
      <c r="A3743" t="s">
        <v>137</v>
      </c>
      <c r="B3743" t="s">
        <v>556</v>
      </c>
      <c r="C3743" t="s">
        <v>291</v>
      </c>
      <c r="D3743" t="s">
        <v>281</v>
      </c>
      <c r="E3743" t="s">
        <v>287</v>
      </c>
      <c r="F3743" t="s">
        <v>286</v>
      </c>
      <c r="G3743" s="159">
        <f t="shared" si="177"/>
        <v>1.31</v>
      </c>
      <c r="H3743" s="159">
        <f t="shared" si="178"/>
        <v>18.14</v>
      </c>
      <c r="I3743" s="155" t="s">
        <v>472</v>
      </c>
      <c r="K3743" t="s">
        <v>456</v>
      </c>
      <c r="L3743" t="s">
        <v>390</v>
      </c>
      <c r="M3743" t="s">
        <v>466</v>
      </c>
      <c r="N3743" t="s">
        <v>291</v>
      </c>
      <c r="O3743" t="s">
        <v>390</v>
      </c>
      <c r="P3743">
        <v>100</v>
      </c>
      <c r="Q3743">
        <v>2000</v>
      </c>
      <c r="R3743">
        <v>1</v>
      </c>
      <c r="S3743">
        <v>1.31</v>
      </c>
      <c r="T3743">
        <v>18.14</v>
      </c>
      <c r="U3743" t="b" cm="1">
        <f t="array" ref="U3743">_xlfn.IFS(AND(R3743=1,S3743=G3743,T3743=H3743),TRUE,AND(R3743=1,S3743=G3743,H3743="Product NA"),TRUE)</f>
        <v>1</v>
      </c>
      <c r="W3743">
        <v>1.1300000000000001</v>
      </c>
      <c r="X3743">
        <v>15.64</v>
      </c>
      <c r="Y3743" t="str">
        <f t="shared" si="179"/>
        <v>Change</v>
      </c>
    </row>
    <row r="3744" spans="1:25" x14ac:dyDescent="0.35">
      <c r="A3744" t="s">
        <v>137</v>
      </c>
      <c r="B3744" t="s">
        <v>556</v>
      </c>
      <c r="C3744" t="s">
        <v>291</v>
      </c>
      <c r="D3744" t="s">
        <v>278</v>
      </c>
      <c r="E3744" t="s">
        <v>287</v>
      </c>
      <c r="F3744" t="s">
        <v>277</v>
      </c>
      <c r="G3744" s="159">
        <f t="shared" si="177"/>
        <v>1.31</v>
      </c>
      <c r="H3744" s="159">
        <f t="shared" si="178"/>
        <v>15.41</v>
      </c>
      <c r="I3744" s="155" t="s">
        <v>470</v>
      </c>
      <c r="K3744" t="s">
        <v>456</v>
      </c>
      <c r="L3744" t="s">
        <v>390</v>
      </c>
      <c r="M3744" t="s">
        <v>466</v>
      </c>
      <c r="N3744" t="s">
        <v>291</v>
      </c>
      <c r="O3744" t="s">
        <v>390</v>
      </c>
      <c r="P3744">
        <v>100</v>
      </c>
      <c r="Q3744">
        <v>500</v>
      </c>
      <c r="R3744">
        <v>1</v>
      </c>
      <c r="S3744">
        <v>1.31</v>
      </c>
      <c r="T3744">
        <v>15.41</v>
      </c>
      <c r="U3744" t="b" cm="1">
        <f t="array" ref="U3744">_xlfn.IFS(AND(R3744=1,S3744=G3744,T3744=H3744),TRUE,AND(R3744=1,S3744=G3744,H3744="Product NA"),TRUE)</f>
        <v>1</v>
      </c>
      <c r="W3744">
        <v>1.1599999999999999</v>
      </c>
      <c r="X3744">
        <v>13.64</v>
      </c>
      <c r="Y3744" t="str">
        <f t="shared" si="179"/>
        <v>Change</v>
      </c>
    </row>
    <row r="3745" spans="1:25" x14ac:dyDescent="0.35">
      <c r="A3745" t="s">
        <v>137</v>
      </c>
      <c r="B3745" t="s">
        <v>556</v>
      </c>
      <c r="C3745" t="s">
        <v>291</v>
      </c>
      <c r="D3745" t="s">
        <v>238</v>
      </c>
      <c r="E3745" t="s">
        <v>287</v>
      </c>
      <c r="F3745" t="s">
        <v>0</v>
      </c>
      <c r="G3745" s="159">
        <f t="shared" si="177"/>
        <v>0.23</v>
      </c>
      <c r="H3745" s="159">
        <f t="shared" si="178"/>
        <v>17.59</v>
      </c>
      <c r="I3745" s="155" t="s">
        <v>469</v>
      </c>
      <c r="K3745" t="s">
        <v>456</v>
      </c>
      <c r="L3745" t="s">
        <v>390</v>
      </c>
      <c r="M3745" t="s">
        <v>466</v>
      </c>
      <c r="N3745" t="s">
        <v>291</v>
      </c>
      <c r="O3745" t="s">
        <v>390</v>
      </c>
      <c r="P3745">
        <v>100</v>
      </c>
      <c r="Q3745">
        <v>100</v>
      </c>
      <c r="R3745">
        <v>1</v>
      </c>
      <c r="S3745">
        <v>0.23</v>
      </c>
      <c r="T3745">
        <v>17.59</v>
      </c>
      <c r="U3745" t="b" cm="1">
        <f t="array" ref="U3745">_xlfn.IFS(AND(R3745=1,S3745=G3745,T3745=H3745),TRUE,AND(R3745=1,S3745=G3745,H3745="Product NA"),TRUE)</f>
        <v>1</v>
      </c>
      <c r="W3745">
        <v>0.2</v>
      </c>
      <c r="X3745">
        <v>15.16</v>
      </c>
      <c r="Y3745" t="str">
        <f t="shared" si="179"/>
        <v>Change</v>
      </c>
    </row>
    <row r="3746" spans="1:25" x14ac:dyDescent="0.35">
      <c r="A3746" t="s">
        <v>137</v>
      </c>
      <c r="B3746" t="s">
        <v>556</v>
      </c>
      <c r="C3746" t="s">
        <v>291</v>
      </c>
      <c r="D3746" t="s">
        <v>239</v>
      </c>
      <c r="E3746" t="s">
        <v>287</v>
      </c>
      <c r="F3746" t="s">
        <v>277</v>
      </c>
      <c r="G3746" s="159">
        <f t="shared" si="177"/>
        <v>0.75</v>
      </c>
      <c r="H3746" s="159">
        <f t="shared" si="178"/>
        <v>17.95</v>
      </c>
      <c r="I3746" s="155" t="s">
        <v>470</v>
      </c>
      <c r="K3746" t="s">
        <v>456</v>
      </c>
      <c r="L3746" t="s">
        <v>390</v>
      </c>
      <c r="M3746" t="s">
        <v>466</v>
      </c>
      <c r="N3746" t="s">
        <v>291</v>
      </c>
      <c r="O3746" t="s">
        <v>390</v>
      </c>
      <c r="P3746">
        <v>100</v>
      </c>
      <c r="Q3746">
        <v>500</v>
      </c>
      <c r="R3746">
        <v>1</v>
      </c>
      <c r="S3746">
        <v>0.75</v>
      </c>
      <c r="T3746">
        <v>17.95</v>
      </c>
      <c r="U3746" t="b" cm="1">
        <f t="array" ref="U3746">_xlfn.IFS(AND(R3746=1,S3746=G3746,T3746=H3746),TRUE,AND(R3746=1,S3746=G3746,H3746="Product NA"),TRUE)</f>
        <v>1</v>
      </c>
      <c r="W3746">
        <v>0.65</v>
      </c>
      <c r="X3746">
        <v>15.47</v>
      </c>
      <c r="Y3746" t="str">
        <f t="shared" si="179"/>
        <v>Change</v>
      </c>
    </row>
    <row r="3747" spans="1:25" x14ac:dyDescent="0.35">
      <c r="A3747" t="s">
        <v>137</v>
      </c>
      <c r="B3747" t="s">
        <v>556</v>
      </c>
      <c r="C3747" t="s">
        <v>291</v>
      </c>
      <c r="D3747" t="s">
        <v>316</v>
      </c>
      <c r="E3747" t="s">
        <v>287</v>
      </c>
      <c r="F3747" t="s">
        <v>286</v>
      </c>
      <c r="G3747" s="159">
        <f t="shared" si="177"/>
        <v>1.33</v>
      </c>
      <c r="H3747" s="159">
        <f t="shared" si="178"/>
        <v>15.63</v>
      </c>
      <c r="I3747" s="155" t="s">
        <v>472</v>
      </c>
      <c r="K3747" t="s">
        <v>456</v>
      </c>
      <c r="L3747" t="s">
        <v>390</v>
      </c>
      <c r="M3747" t="s">
        <v>466</v>
      </c>
      <c r="N3747" t="s">
        <v>291</v>
      </c>
      <c r="O3747" t="s">
        <v>390</v>
      </c>
      <c r="P3747">
        <v>100</v>
      </c>
      <c r="Q3747">
        <v>2000</v>
      </c>
      <c r="R3747">
        <v>1</v>
      </c>
      <c r="S3747">
        <v>1.33</v>
      </c>
      <c r="T3747">
        <v>15.63</v>
      </c>
      <c r="U3747" t="b" cm="1">
        <f t="array" ref="U3747">_xlfn.IFS(AND(R3747=1,S3747=G3747,T3747=H3747),TRUE,AND(R3747=1,S3747=G3747,H3747="Product NA"),TRUE)</f>
        <v>1</v>
      </c>
      <c r="W3747">
        <v>1.18</v>
      </c>
      <c r="X3747">
        <v>13.83</v>
      </c>
      <c r="Y3747" t="str">
        <f t="shared" si="179"/>
        <v>Change</v>
      </c>
    </row>
    <row r="3748" spans="1:25" x14ac:dyDescent="0.35">
      <c r="A3748" t="s">
        <v>137</v>
      </c>
      <c r="B3748" t="s">
        <v>556</v>
      </c>
      <c r="C3748" t="s">
        <v>291</v>
      </c>
      <c r="D3748" t="s">
        <v>646</v>
      </c>
      <c r="E3748" t="s">
        <v>715</v>
      </c>
      <c r="F3748" t="s">
        <v>286</v>
      </c>
      <c r="G3748" s="159">
        <f t="shared" si="177"/>
        <v>16.2</v>
      </c>
      <c r="H3748" s="159">
        <f t="shared" si="178"/>
        <v>0</v>
      </c>
      <c r="I3748" s="155" t="s">
        <v>471</v>
      </c>
      <c r="K3748" t="s">
        <v>456</v>
      </c>
      <c r="L3748" t="s">
        <v>390</v>
      </c>
      <c r="M3748" t="s">
        <v>466</v>
      </c>
      <c r="N3748" t="s">
        <v>291</v>
      </c>
      <c r="O3748" t="s">
        <v>390</v>
      </c>
      <c r="P3748">
        <v>30000</v>
      </c>
      <c r="Q3748">
        <v>1000</v>
      </c>
      <c r="R3748">
        <v>1</v>
      </c>
      <c r="S3748">
        <v>16.2</v>
      </c>
      <c r="T3748">
        <v>0</v>
      </c>
      <c r="U3748" t="b" cm="1">
        <f t="array" ref="U3748">_xlfn.IFS(AND(R3748=1,S3748=G3748,T3748=H3748),TRUE,AND(R3748=1,S3748=G3748,H3748="Product NA"),TRUE)</f>
        <v>1</v>
      </c>
      <c r="W3748">
        <v>17.900000000000002</v>
      </c>
      <c r="X3748">
        <v>0</v>
      </c>
      <c r="Y3748" t="str">
        <f t="shared" si="179"/>
        <v>Change</v>
      </c>
    </row>
    <row r="3749" spans="1:25" x14ac:dyDescent="0.35">
      <c r="A3749" t="s">
        <v>137</v>
      </c>
      <c r="B3749" t="s">
        <v>556</v>
      </c>
      <c r="C3749" t="s">
        <v>291</v>
      </c>
      <c r="D3749" t="s">
        <v>646</v>
      </c>
      <c r="E3749" t="s">
        <v>715</v>
      </c>
      <c r="F3749" t="s">
        <v>286</v>
      </c>
      <c r="G3749" s="159">
        <f t="shared" si="177"/>
        <v>58</v>
      </c>
      <c r="H3749" s="159">
        <f t="shared" si="178"/>
        <v>0</v>
      </c>
      <c r="I3749" s="155" t="s">
        <v>671</v>
      </c>
      <c r="K3749" t="s">
        <v>456</v>
      </c>
      <c r="L3749" t="s">
        <v>390</v>
      </c>
      <c r="M3749" t="s">
        <v>466</v>
      </c>
      <c r="N3749" t="s">
        <v>291</v>
      </c>
      <c r="O3749" t="s">
        <v>390</v>
      </c>
      <c r="P3749">
        <v>30000</v>
      </c>
      <c r="Q3749">
        <v>15000</v>
      </c>
      <c r="R3749">
        <v>1</v>
      </c>
      <c r="S3749">
        <v>58</v>
      </c>
      <c r="T3749">
        <v>0</v>
      </c>
      <c r="U3749" t="b" cm="1">
        <f t="array" ref="U3749">_xlfn.IFS(AND(R3749=1,S3749=G3749,T3749=H3749),TRUE,AND(R3749=1,S3749=G3749,H3749="Product NA"),TRUE)</f>
        <v>1</v>
      </c>
      <c r="W3749">
        <v>78.400000000000006</v>
      </c>
      <c r="X3749">
        <v>0</v>
      </c>
      <c r="Y3749" t="str">
        <f t="shared" si="179"/>
        <v>Change</v>
      </c>
    </row>
    <row r="3750" spans="1:25" x14ac:dyDescent="0.35">
      <c r="A3750" t="s">
        <v>137</v>
      </c>
      <c r="B3750" t="s">
        <v>556</v>
      </c>
      <c r="C3750" t="s">
        <v>291</v>
      </c>
      <c r="D3750" t="s">
        <v>646</v>
      </c>
      <c r="E3750" t="s">
        <v>715</v>
      </c>
      <c r="F3750" t="s">
        <v>286</v>
      </c>
      <c r="G3750" s="159">
        <f t="shared" si="177"/>
        <v>18.900000000000002</v>
      </c>
      <c r="H3750" s="159">
        <f t="shared" si="178"/>
        <v>0</v>
      </c>
      <c r="I3750" s="155" t="s">
        <v>662</v>
      </c>
      <c r="K3750" t="s">
        <v>456</v>
      </c>
      <c r="L3750" t="s">
        <v>390</v>
      </c>
      <c r="M3750" t="s">
        <v>466</v>
      </c>
      <c r="N3750" t="s">
        <v>291</v>
      </c>
      <c r="O3750" t="s">
        <v>390</v>
      </c>
      <c r="P3750">
        <v>30000</v>
      </c>
      <c r="Q3750">
        <v>2000</v>
      </c>
      <c r="R3750">
        <v>1</v>
      </c>
      <c r="S3750">
        <v>18.900000000000002</v>
      </c>
      <c r="T3750">
        <v>0</v>
      </c>
      <c r="U3750" t="b" cm="1">
        <f t="array" ref="U3750">_xlfn.IFS(AND(R3750=1,S3750=G3750,T3750=H3750),TRUE,AND(R3750=1,S3750=G3750,H3750="Product NA"),TRUE)</f>
        <v>1</v>
      </c>
      <c r="W3750">
        <v>21.950000000000003</v>
      </c>
      <c r="X3750">
        <v>0</v>
      </c>
      <c r="Y3750" t="str">
        <f t="shared" si="179"/>
        <v>Change</v>
      </c>
    </row>
    <row r="3751" spans="1:25" x14ac:dyDescent="0.35">
      <c r="A3751" t="s">
        <v>137</v>
      </c>
      <c r="B3751" t="s">
        <v>556</v>
      </c>
      <c r="C3751" t="s">
        <v>291</v>
      </c>
      <c r="D3751" t="s">
        <v>646</v>
      </c>
      <c r="E3751" t="s">
        <v>715</v>
      </c>
      <c r="F3751" t="s">
        <v>286</v>
      </c>
      <c r="G3751" s="159">
        <f t="shared" si="177"/>
        <v>72.400000000000006</v>
      </c>
      <c r="H3751" s="159">
        <f t="shared" si="178"/>
        <v>0</v>
      </c>
      <c r="I3751" s="155" t="s">
        <v>672</v>
      </c>
      <c r="K3751" t="s">
        <v>456</v>
      </c>
      <c r="L3751" t="s">
        <v>390</v>
      </c>
      <c r="M3751" t="s">
        <v>466</v>
      </c>
      <c r="N3751" t="s">
        <v>291</v>
      </c>
      <c r="O3751" t="s">
        <v>390</v>
      </c>
      <c r="P3751">
        <v>30000</v>
      </c>
      <c r="Q3751">
        <v>20000</v>
      </c>
      <c r="R3751">
        <v>1</v>
      </c>
      <c r="S3751">
        <v>72.400000000000006</v>
      </c>
      <c r="T3751">
        <v>0</v>
      </c>
      <c r="U3751" t="b" cm="1">
        <f t="array" ref="U3751">_xlfn.IFS(AND(R3751=1,S3751=G3751,T3751=H3751),TRUE,AND(R3751=1,S3751=G3751,H3751="Product NA"),TRUE)</f>
        <v>1</v>
      </c>
      <c r="W3751">
        <v>99.4</v>
      </c>
      <c r="X3751">
        <v>0</v>
      </c>
      <c r="Y3751" t="str">
        <f t="shared" si="179"/>
        <v>Change</v>
      </c>
    </row>
    <row r="3752" spans="1:25" x14ac:dyDescent="0.35">
      <c r="A3752" t="s">
        <v>137</v>
      </c>
      <c r="B3752" t="s">
        <v>556</v>
      </c>
      <c r="C3752" t="s">
        <v>291</v>
      </c>
      <c r="D3752" t="s">
        <v>646</v>
      </c>
      <c r="E3752" t="s">
        <v>715</v>
      </c>
      <c r="F3752" t="s">
        <v>286</v>
      </c>
      <c r="G3752" s="159">
        <f t="shared" si="177"/>
        <v>93.5</v>
      </c>
      <c r="H3752" s="159">
        <f t="shared" si="178"/>
        <v>0</v>
      </c>
      <c r="I3752" s="155" t="s">
        <v>673</v>
      </c>
      <c r="K3752" t="s">
        <v>456</v>
      </c>
      <c r="L3752" t="s">
        <v>390</v>
      </c>
      <c r="M3752" t="s">
        <v>466</v>
      </c>
      <c r="N3752" t="s">
        <v>291</v>
      </c>
      <c r="O3752" t="s">
        <v>390</v>
      </c>
      <c r="P3752">
        <v>30000</v>
      </c>
      <c r="Q3752">
        <v>25000</v>
      </c>
      <c r="R3752">
        <v>1</v>
      </c>
      <c r="S3752">
        <v>93.5</v>
      </c>
      <c r="T3752">
        <v>0</v>
      </c>
      <c r="U3752" t="b" cm="1">
        <f t="array" ref="U3752">_xlfn.IFS(AND(R3752=1,S3752=G3752,T3752=H3752),TRUE,AND(R3752=1,S3752=G3752,H3752="Product NA"),TRUE)</f>
        <v>1</v>
      </c>
      <c r="W3752">
        <v>126.4</v>
      </c>
      <c r="X3752">
        <v>0</v>
      </c>
      <c r="Y3752" t="str">
        <f t="shared" si="179"/>
        <v>Change</v>
      </c>
    </row>
    <row r="3753" spans="1:25" x14ac:dyDescent="0.35">
      <c r="A3753" t="s">
        <v>137</v>
      </c>
      <c r="B3753" t="s">
        <v>556</v>
      </c>
      <c r="C3753" t="s">
        <v>291</v>
      </c>
      <c r="D3753" t="s">
        <v>646</v>
      </c>
      <c r="E3753" t="s">
        <v>715</v>
      </c>
      <c r="F3753" t="s">
        <v>286</v>
      </c>
      <c r="G3753" s="159">
        <f t="shared" si="177"/>
        <v>24.35</v>
      </c>
      <c r="H3753" s="159">
        <f t="shared" si="178"/>
        <v>0</v>
      </c>
      <c r="I3753" s="155" t="s">
        <v>663</v>
      </c>
      <c r="K3753" t="s">
        <v>456</v>
      </c>
      <c r="L3753" t="s">
        <v>390</v>
      </c>
      <c r="M3753" t="s">
        <v>466</v>
      </c>
      <c r="N3753" t="s">
        <v>291</v>
      </c>
      <c r="O3753" t="s">
        <v>390</v>
      </c>
      <c r="P3753">
        <v>30000</v>
      </c>
      <c r="Q3753">
        <v>3000</v>
      </c>
      <c r="R3753">
        <v>1</v>
      </c>
      <c r="S3753">
        <v>24.35</v>
      </c>
      <c r="T3753">
        <v>0</v>
      </c>
      <c r="U3753" t="b" cm="1">
        <f t="array" ref="U3753">_xlfn.IFS(AND(R3753=1,S3753=G3753,T3753=H3753),TRUE,AND(R3753=1,S3753=G3753,H3753="Product NA"),TRUE)</f>
        <v>1</v>
      </c>
      <c r="W3753">
        <v>26.1</v>
      </c>
      <c r="X3753">
        <v>0</v>
      </c>
      <c r="Y3753" t="str">
        <f t="shared" si="179"/>
        <v>Change</v>
      </c>
    </row>
    <row r="3754" spans="1:25" x14ac:dyDescent="0.35">
      <c r="A3754" t="s">
        <v>137</v>
      </c>
      <c r="B3754" t="s">
        <v>556</v>
      </c>
      <c r="C3754" t="s">
        <v>291</v>
      </c>
      <c r="D3754" t="s">
        <v>646</v>
      </c>
      <c r="E3754" t="s">
        <v>715</v>
      </c>
      <c r="F3754" t="s">
        <v>286</v>
      </c>
      <c r="G3754" s="159">
        <f t="shared" si="177"/>
        <v>108.9</v>
      </c>
      <c r="H3754" s="159">
        <f t="shared" si="178"/>
        <v>0</v>
      </c>
      <c r="I3754" s="155" t="s">
        <v>674</v>
      </c>
      <c r="K3754" t="s">
        <v>456</v>
      </c>
      <c r="L3754" t="s">
        <v>390</v>
      </c>
      <c r="M3754" t="s">
        <v>466</v>
      </c>
      <c r="N3754" t="s">
        <v>291</v>
      </c>
      <c r="O3754" t="s">
        <v>390</v>
      </c>
      <c r="P3754">
        <v>30000</v>
      </c>
      <c r="Q3754">
        <v>30000</v>
      </c>
      <c r="R3754">
        <v>1</v>
      </c>
      <c r="S3754">
        <v>108.9</v>
      </c>
      <c r="T3754">
        <v>0</v>
      </c>
      <c r="U3754" t="b" cm="1">
        <f t="array" ref="U3754">_xlfn.IFS(AND(R3754=1,S3754=G3754,T3754=H3754),TRUE,AND(R3754=1,S3754=G3754,H3754="Product NA"),TRUE)</f>
        <v>1</v>
      </c>
      <c r="W3754">
        <v>148.5</v>
      </c>
      <c r="X3754">
        <v>0</v>
      </c>
      <c r="Y3754" t="str">
        <f t="shared" si="179"/>
        <v>Change</v>
      </c>
    </row>
    <row r="3755" spans="1:25" x14ac:dyDescent="0.35">
      <c r="A3755" t="s">
        <v>137</v>
      </c>
      <c r="B3755" t="s">
        <v>556</v>
      </c>
      <c r="C3755" t="s">
        <v>291</v>
      </c>
      <c r="D3755" t="s">
        <v>646</v>
      </c>
      <c r="E3755" t="s">
        <v>715</v>
      </c>
      <c r="F3755" t="s">
        <v>286</v>
      </c>
      <c r="G3755" s="159">
        <f t="shared" si="177"/>
        <v>27.450000000000003</v>
      </c>
      <c r="H3755" s="159">
        <f t="shared" si="178"/>
        <v>0</v>
      </c>
      <c r="I3755" s="155" t="s">
        <v>664</v>
      </c>
      <c r="K3755" t="s">
        <v>456</v>
      </c>
      <c r="L3755" t="s">
        <v>390</v>
      </c>
      <c r="M3755" t="s">
        <v>466</v>
      </c>
      <c r="N3755" t="s">
        <v>291</v>
      </c>
      <c r="O3755" t="s">
        <v>390</v>
      </c>
      <c r="P3755">
        <v>30000</v>
      </c>
      <c r="Q3755">
        <v>4000</v>
      </c>
      <c r="R3755">
        <v>1</v>
      </c>
      <c r="S3755">
        <v>27.450000000000003</v>
      </c>
      <c r="T3755">
        <v>0</v>
      </c>
      <c r="U3755" t="b" cm="1">
        <f t="array" ref="U3755">_xlfn.IFS(AND(R3755=1,S3755=G3755,T3755=H3755),TRUE,AND(R3755=1,S3755=G3755,H3755="Product NA"),TRUE)</f>
        <v>1</v>
      </c>
      <c r="W3755">
        <v>30.150000000000002</v>
      </c>
      <c r="X3755">
        <v>0</v>
      </c>
      <c r="Y3755" t="str">
        <f t="shared" si="179"/>
        <v>Change</v>
      </c>
    </row>
    <row r="3756" spans="1:25" x14ac:dyDescent="0.35">
      <c r="A3756" t="s">
        <v>137</v>
      </c>
      <c r="B3756" t="s">
        <v>556</v>
      </c>
      <c r="C3756" t="s">
        <v>291</v>
      </c>
      <c r="D3756" t="s">
        <v>646</v>
      </c>
      <c r="E3756" t="s">
        <v>715</v>
      </c>
      <c r="F3756" t="s">
        <v>286</v>
      </c>
      <c r="G3756" s="159">
        <f t="shared" si="177"/>
        <v>30.55</v>
      </c>
      <c r="H3756" s="159">
        <f t="shared" si="178"/>
        <v>0</v>
      </c>
      <c r="I3756" s="155" t="s">
        <v>665</v>
      </c>
      <c r="K3756" t="s">
        <v>456</v>
      </c>
      <c r="L3756" t="s">
        <v>390</v>
      </c>
      <c r="M3756" t="s">
        <v>466</v>
      </c>
      <c r="N3756" t="s">
        <v>291</v>
      </c>
      <c r="O3756" t="s">
        <v>390</v>
      </c>
      <c r="P3756">
        <v>30000</v>
      </c>
      <c r="Q3756">
        <v>5000</v>
      </c>
      <c r="R3756">
        <v>1</v>
      </c>
      <c r="S3756">
        <v>30.55</v>
      </c>
      <c r="T3756">
        <v>0</v>
      </c>
      <c r="U3756" t="b" cm="1">
        <f t="array" ref="U3756">_xlfn.IFS(AND(R3756=1,S3756=G3756,T3756=H3756),TRUE,AND(R3756=1,S3756=G3756,H3756="Product NA"),TRUE)</f>
        <v>1</v>
      </c>
      <c r="W3756">
        <v>34.200000000000003</v>
      </c>
      <c r="X3756">
        <v>0</v>
      </c>
      <c r="Y3756" t="str">
        <f t="shared" si="179"/>
        <v>Change</v>
      </c>
    </row>
    <row r="3757" spans="1:25" x14ac:dyDescent="0.35">
      <c r="A3757" t="s">
        <v>137</v>
      </c>
      <c r="B3757" t="s">
        <v>556</v>
      </c>
      <c r="C3757" t="s">
        <v>291</v>
      </c>
      <c r="D3757" t="s">
        <v>646</v>
      </c>
      <c r="E3757" t="s">
        <v>715</v>
      </c>
      <c r="F3757" t="s">
        <v>286</v>
      </c>
      <c r="G3757" s="159">
        <f t="shared" si="177"/>
        <v>30.05</v>
      </c>
      <c r="H3757" s="159">
        <f t="shared" si="178"/>
        <v>0</v>
      </c>
      <c r="I3757" s="155" t="s">
        <v>666</v>
      </c>
      <c r="K3757" t="s">
        <v>456</v>
      </c>
      <c r="L3757" t="s">
        <v>390</v>
      </c>
      <c r="M3757" t="s">
        <v>466</v>
      </c>
      <c r="N3757" t="s">
        <v>291</v>
      </c>
      <c r="O3757" t="s">
        <v>390</v>
      </c>
      <c r="P3757">
        <v>30000</v>
      </c>
      <c r="Q3757">
        <v>6000</v>
      </c>
      <c r="R3757">
        <v>1</v>
      </c>
      <c r="S3757">
        <v>30.05</v>
      </c>
      <c r="T3757">
        <v>0</v>
      </c>
      <c r="U3757" t="b" cm="1">
        <f t="array" ref="U3757">_xlfn.IFS(AND(R3757=1,S3757=G3757,T3757=H3757),TRUE,AND(R3757=1,S3757=G3757,H3757="Product NA"),TRUE)</f>
        <v>1</v>
      </c>
      <c r="W3757">
        <v>39.400000000000006</v>
      </c>
      <c r="X3757">
        <v>0</v>
      </c>
      <c r="Y3757" t="str">
        <f t="shared" si="179"/>
        <v>Change</v>
      </c>
    </row>
    <row r="3758" spans="1:25" x14ac:dyDescent="0.35">
      <c r="A3758" t="s">
        <v>137</v>
      </c>
      <c r="B3758" t="s">
        <v>556</v>
      </c>
      <c r="C3758" t="s">
        <v>291</v>
      </c>
      <c r="D3758" t="s">
        <v>646</v>
      </c>
      <c r="E3758" t="s">
        <v>715</v>
      </c>
      <c r="F3758" t="s">
        <v>286</v>
      </c>
      <c r="G3758" s="159">
        <f t="shared" si="177"/>
        <v>32.700000000000003</v>
      </c>
      <c r="H3758" s="159">
        <f t="shared" si="178"/>
        <v>0</v>
      </c>
      <c r="I3758" s="155" t="s">
        <v>667</v>
      </c>
      <c r="K3758" t="s">
        <v>456</v>
      </c>
      <c r="L3758" t="s">
        <v>390</v>
      </c>
      <c r="M3758" t="s">
        <v>466</v>
      </c>
      <c r="N3758" t="s">
        <v>291</v>
      </c>
      <c r="O3758" t="s">
        <v>390</v>
      </c>
      <c r="P3758">
        <v>30000</v>
      </c>
      <c r="Q3758">
        <v>7000</v>
      </c>
      <c r="R3758">
        <v>1</v>
      </c>
      <c r="S3758">
        <v>32.700000000000003</v>
      </c>
      <c r="T3758">
        <v>0</v>
      </c>
      <c r="U3758" t="b" cm="1">
        <f t="array" ref="U3758">_xlfn.IFS(AND(R3758=1,S3758=G3758,T3758=H3758),TRUE,AND(R3758=1,S3758=G3758,H3758="Product NA"),TRUE)</f>
        <v>1</v>
      </c>
      <c r="W3758">
        <v>43.45</v>
      </c>
      <c r="X3758">
        <v>0</v>
      </c>
      <c r="Y3758" t="str">
        <f t="shared" si="179"/>
        <v>Change</v>
      </c>
    </row>
    <row r="3759" spans="1:25" x14ac:dyDescent="0.35">
      <c r="A3759" t="s">
        <v>137</v>
      </c>
      <c r="B3759" t="s">
        <v>556</v>
      </c>
      <c r="C3759" t="s">
        <v>291</v>
      </c>
      <c r="D3759" t="s">
        <v>646</v>
      </c>
      <c r="E3759" t="s">
        <v>715</v>
      </c>
      <c r="F3759" t="s">
        <v>286</v>
      </c>
      <c r="G3759" s="159">
        <f t="shared" si="177"/>
        <v>35.4</v>
      </c>
      <c r="H3759" s="159">
        <f t="shared" si="178"/>
        <v>0</v>
      </c>
      <c r="I3759" s="155" t="s">
        <v>668</v>
      </c>
      <c r="K3759" t="s">
        <v>456</v>
      </c>
      <c r="L3759" t="s">
        <v>390</v>
      </c>
      <c r="M3759" t="s">
        <v>466</v>
      </c>
      <c r="N3759" t="s">
        <v>291</v>
      </c>
      <c r="O3759" t="s">
        <v>390</v>
      </c>
      <c r="P3759">
        <v>30000</v>
      </c>
      <c r="Q3759">
        <v>8000</v>
      </c>
      <c r="R3759">
        <v>1</v>
      </c>
      <c r="S3759">
        <v>35.4</v>
      </c>
      <c r="T3759">
        <v>0</v>
      </c>
      <c r="U3759" t="b" cm="1">
        <f t="array" ref="U3759">_xlfn.IFS(AND(R3759=1,S3759=G3759,T3759=H3759),TRUE,AND(R3759=1,S3759=G3759,H3759="Product NA"),TRUE)</f>
        <v>1</v>
      </c>
      <c r="W3759">
        <v>47.550000000000004</v>
      </c>
      <c r="X3759">
        <v>0</v>
      </c>
      <c r="Y3759" t="str">
        <f t="shared" si="179"/>
        <v>Change</v>
      </c>
    </row>
    <row r="3760" spans="1:25" x14ac:dyDescent="0.35">
      <c r="A3760" t="s">
        <v>137</v>
      </c>
      <c r="B3760" t="s">
        <v>556</v>
      </c>
      <c r="C3760" t="s">
        <v>291</v>
      </c>
      <c r="D3760" t="s">
        <v>646</v>
      </c>
      <c r="E3760" t="s">
        <v>715</v>
      </c>
      <c r="F3760" t="s">
        <v>286</v>
      </c>
      <c r="G3760" s="159">
        <f t="shared" si="177"/>
        <v>38.1</v>
      </c>
      <c r="H3760" s="159">
        <f t="shared" si="178"/>
        <v>0</v>
      </c>
      <c r="I3760" s="155" t="s">
        <v>669</v>
      </c>
      <c r="K3760" t="s">
        <v>456</v>
      </c>
      <c r="L3760" t="s">
        <v>390</v>
      </c>
      <c r="M3760" t="s">
        <v>466</v>
      </c>
      <c r="N3760" t="s">
        <v>291</v>
      </c>
      <c r="O3760" t="s">
        <v>390</v>
      </c>
      <c r="P3760">
        <v>30000</v>
      </c>
      <c r="Q3760">
        <v>9000</v>
      </c>
      <c r="R3760">
        <v>1</v>
      </c>
      <c r="S3760">
        <v>38.1</v>
      </c>
      <c r="T3760">
        <v>0</v>
      </c>
      <c r="U3760" t="b" cm="1">
        <f t="array" ref="U3760">_xlfn.IFS(AND(R3760=1,S3760=G3760,T3760=H3760),TRUE,AND(R3760=1,S3760=G3760,H3760="Product NA"),TRUE)</f>
        <v>1</v>
      </c>
      <c r="W3760">
        <v>51.6</v>
      </c>
      <c r="X3760">
        <v>0</v>
      </c>
      <c r="Y3760" t="str">
        <f t="shared" si="179"/>
        <v>Change</v>
      </c>
    </row>
    <row r="3761" spans="1:25" x14ac:dyDescent="0.35">
      <c r="A3761" t="s">
        <v>137</v>
      </c>
      <c r="B3761" t="s">
        <v>556</v>
      </c>
      <c r="C3761" t="s">
        <v>291</v>
      </c>
      <c r="D3761" t="s">
        <v>646</v>
      </c>
      <c r="E3761" t="s">
        <v>715</v>
      </c>
      <c r="F3761" t="s">
        <v>286</v>
      </c>
      <c r="G3761" s="159">
        <f t="shared" si="177"/>
        <v>40.75</v>
      </c>
      <c r="H3761" s="159">
        <f t="shared" si="178"/>
        <v>0</v>
      </c>
      <c r="I3761" s="155" t="s">
        <v>670</v>
      </c>
      <c r="K3761" t="s">
        <v>456</v>
      </c>
      <c r="L3761" t="s">
        <v>390</v>
      </c>
      <c r="M3761" t="s">
        <v>466</v>
      </c>
      <c r="N3761" t="s">
        <v>291</v>
      </c>
      <c r="O3761" t="s">
        <v>390</v>
      </c>
      <c r="P3761">
        <v>30000</v>
      </c>
      <c r="Q3761">
        <v>10000</v>
      </c>
      <c r="R3761">
        <v>1</v>
      </c>
      <c r="S3761">
        <v>40.75</v>
      </c>
      <c r="T3761">
        <v>0</v>
      </c>
      <c r="U3761" t="b" cm="1">
        <f t="array" ref="U3761">_xlfn.IFS(AND(R3761=1,S3761=G3761,T3761=H3761),TRUE,AND(R3761=1,S3761=G3761,H3761="Product NA"),TRUE)</f>
        <v>1</v>
      </c>
      <c r="W3761">
        <v>55.650000000000006</v>
      </c>
      <c r="X3761">
        <v>0</v>
      </c>
      <c r="Y3761" t="str">
        <f t="shared" si="179"/>
        <v>Change</v>
      </c>
    </row>
    <row r="3762" spans="1:25" x14ac:dyDescent="0.35">
      <c r="A3762" t="s">
        <v>137</v>
      </c>
      <c r="B3762" t="s">
        <v>556</v>
      </c>
      <c r="C3762" t="s">
        <v>291</v>
      </c>
      <c r="D3762" t="s">
        <v>284</v>
      </c>
      <c r="E3762" t="s">
        <v>716</v>
      </c>
      <c r="F3762" t="s">
        <v>286</v>
      </c>
      <c r="G3762" s="159">
        <f t="shared" si="177"/>
        <v>0</v>
      </c>
      <c r="H3762" s="159">
        <f t="shared" si="178"/>
        <v>0</v>
      </c>
      <c r="I3762" s="155" t="s">
        <v>472</v>
      </c>
      <c r="K3762" t="s">
        <v>456</v>
      </c>
      <c r="L3762" t="s">
        <v>390</v>
      </c>
      <c r="M3762" t="s">
        <v>466</v>
      </c>
      <c r="N3762" t="s">
        <v>291</v>
      </c>
      <c r="O3762" t="s">
        <v>390</v>
      </c>
      <c r="P3762">
        <v>100</v>
      </c>
      <c r="Q3762">
        <v>2000</v>
      </c>
      <c r="R3762">
        <v>1</v>
      </c>
      <c r="S3762">
        <v>0</v>
      </c>
      <c r="T3762">
        <v>0</v>
      </c>
      <c r="U3762" t="b" cm="1">
        <f t="array" ref="U3762">_xlfn.IFS(AND(R3762=1,S3762=G3762,T3762=H3762),TRUE,AND(R3762=1,S3762=G3762,H3762="Product NA"),TRUE)</f>
        <v>1</v>
      </c>
      <c r="W3762">
        <v>7.25</v>
      </c>
      <c r="X3762">
        <v>11.600000000000001</v>
      </c>
      <c r="Y3762" t="str">
        <f t="shared" si="179"/>
        <v>Change</v>
      </c>
    </row>
    <row r="3763" spans="1:25" x14ac:dyDescent="0.35">
      <c r="A3763" t="s">
        <v>137</v>
      </c>
      <c r="B3763" t="s">
        <v>556</v>
      </c>
      <c r="C3763" t="s">
        <v>291</v>
      </c>
      <c r="D3763" s="180" t="s">
        <v>317</v>
      </c>
      <c r="E3763" t="s">
        <v>716</v>
      </c>
      <c r="F3763" t="s">
        <v>0</v>
      </c>
      <c r="G3763" s="159">
        <f t="shared" si="177"/>
        <v>6.53</v>
      </c>
      <c r="H3763" s="159">
        <f t="shared" si="178"/>
        <v>11.11</v>
      </c>
      <c r="I3763" s="155" t="s">
        <v>469</v>
      </c>
      <c r="K3763" t="s">
        <v>456</v>
      </c>
      <c r="L3763" t="s">
        <v>390</v>
      </c>
      <c r="M3763" t="s">
        <v>466</v>
      </c>
      <c r="N3763" t="s">
        <v>291</v>
      </c>
      <c r="O3763" t="s">
        <v>390</v>
      </c>
      <c r="P3763">
        <v>100</v>
      </c>
      <c r="Q3763">
        <v>100</v>
      </c>
      <c r="R3763">
        <v>1</v>
      </c>
      <c r="S3763">
        <v>6.53</v>
      </c>
      <c r="T3763">
        <v>11.11</v>
      </c>
      <c r="U3763" t="b" cm="1">
        <f t="array" ref="U3763">_xlfn.IFS(AND(R3763=1,S3763=G3763,T3763=H3763),TRUE,AND(R3763=1,S3763=G3763,H3763="Product NA"),TRUE)</f>
        <v>1</v>
      </c>
      <c r="W3763">
        <v>5.68</v>
      </c>
      <c r="X3763">
        <v>9.66</v>
      </c>
      <c r="Y3763" t="str">
        <f t="shared" si="179"/>
        <v>Change</v>
      </c>
    </row>
    <row r="3764" spans="1:25" x14ac:dyDescent="0.35">
      <c r="A3764" t="s">
        <v>137</v>
      </c>
      <c r="B3764" t="s">
        <v>556</v>
      </c>
      <c r="C3764" t="s">
        <v>291</v>
      </c>
      <c r="D3764" t="s">
        <v>324</v>
      </c>
      <c r="E3764" t="s">
        <v>716</v>
      </c>
      <c r="F3764" t="s">
        <v>277</v>
      </c>
      <c r="G3764" s="159">
        <f t="shared" si="177"/>
        <v>0</v>
      </c>
      <c r="H3764" s="159">
        <f t="shared" si="178"/>
        <v>0</v>
      </c>
      <c r="I3764" s="155" t="s">
        <v>470</v>
      </c>
      <c r="K3764" t="s">
        <v>456</v>
      </c>
      <c r="L3764" t="s">
        <v>390</v>
      </c>
      <c r="M3764" t="s">
        <v>466</v>
      </c>
      <c r="N3764" t="s">
        <v>291</v>
      </c>
      <c r="O3764" t="s">
        <v>390</v>
      </c>
      <c r="P3764">
        <v>100</v>
      </c>
      <c r="Q3764">
        <v>500</v>
      </c>
      <c r="R3764">
        <v>1</v>
      </c>
      <c r="S3764">
        <v>0</v>
      </c>
      <c r="T3764">
        <v>0</v>
      </c>
      <c r="U3764" t="b" cm="1">
        <f t="array" ref="U3764">_xlfn.IFS(AND(R3764=1,S3764=G3764,T3764=H3764),TRUE,AND(R3764=1,S3764=G3764,H3764="Product NA"),TRUE)</f>
        <v>1</v>
      </c>
      <c r="W3764">
        <v>6.3000000000000007</v>
      </c>
      <c r="X3764">
        <v>9.6000000000000014</v>
      </c>
      <c r="Y3764" t="str">
        <f t="shared" si="179"/>
        <v>Change</v>
      </c>
    </row>
    <row r="3765" spans="1:25" x14ac:dyDescent="0.35">
      <c r="A3765" t="s">
        <v>137</v>
      </c>
      <c r="B3765" t="s">
        <v>556</v>
      </c>
      <c r="C3765" t="s">
        <v>291</v>
      </c>
      <c r="D3765" s="180" t="s">
        <v>319</v>
      </c>
      <c r="E3765" t="s">
        <v>716</v>
      </c>
      <c r="F3765" t="s">
        <v>277</v>
      </c>
      <c r="G3765" s="159">
        <f t="shared" si="177"/>
        <v>7.25</v>
      </c>
      <c r="H3765" s="159">
        <f t="shared" si="178"/>
        <v>11.05</v>
      </c>
      <c r="I3765" s="155" t="s">
        <v>470</v>
      </c>
      <c r="K3765" t="s">
        <v>456</v>
      </c>
      <c r="L3765" t="s">
        <v>390</v>
      </c>
      <c r="M3765" t="s">
        <v>466</v>
      </c>
      <c r="N3765" t="s">
        <v>291</v>
      </c>
      <c r="O3765" t="s">
        <v>390</v>
      </c>
      <c r="P3765">
        <v>100</v>
      </c>
      <c r="Q3765">
        <v>500</v>
      </c>
      <c r="R3765">
        <v>1</v>
      </c>
      <c r="S3765">
        <v>7.25</v>
      </c>
      <c r="T3765">
        <v>11.05</v>
      </c>
      <c r="U3765" t="b" cm="1">
        <f t="array" ref="U3765">_xlfn.IFS(AND(R3765=1,S3765=G3765,T3765=H3765),TRUE,AND(R3765=1,S3765=G3765,H3765="Product NA"),TRUE)</f>
        <v>1</v>
      </c>
      <c r="W3765">
        <v>6.3000000000000007</v>
      </c>
      <c r="X3765">
        <v>9.6000000000000014</v>
      </c>
      <c r="Y3765" t="str">
        <f t="shared" si="179"/>
        <v>Change</v>
      </c>
    </row>
    <row r="3766" spans="1:25" x14ac:dyDescent="0.35">
      <c r="A3766" t="s">
        <v>137</v>
      </c>
      <c r="B3766" t="s">
        <v>556</v>
      </c>
      <c r="C3766" t="s">
        <v>291</v>
      </c>
      <c r="D3766" t="s">
        <v>240</v>
      </c>
      <c r="E3766" t="s">
        <v>287</v>
      </c>
      <c r="F3766" t="s">
        <v>0</v>
      </c>
      <c r="G3766" s="159">
        <f t="shared" si="177"/>
        <v>0.05</v>
      </c>
      <c r="H3766" s="159">
        <f t="shared" si="178"/>
        <v>12.3</v>
      </c>
      <c r="I3766" s="155" t="s">
        <v>469</v>
      </c>
      <c r="K3766" t="s">
        <v>456</v>
      </c>
      <c r="L3766" t="s">
        <v>390</v>
      </c>
      <c r="M3766" t="s">
        <v>466</v>
      </c>
      <c r="N3766" t="s">
        <v>291</v>
      </c>
      <c r="O3766" t="s">
        <v>390</v>
      </c>
      <c r="P3766">
        <v>100</v>
      </c>
      <c r="Q3766">
        <v>100</v>
      </c>
      <c r="R3766">
        <v>1</v>
      </c>
      <c r="S3766">
        <v>0.05</v>
      </c>
      <c r="T3766">
        <v>12.3</v>
      </c>
      <c r="U3766" t="b" cm="1">
        <f t="array" ref="U3766">_xlfn.IFS(AND(R3766=1,S3766=G3766,T3766=H3766),TRUE,AND(R3766=1,S3766=G3766,H3766="Product NA"),TRUE)</f>
        <v>1</v>
      </c>
      <c r="W3766">
        <v>0.05</v>
      </c>
      <c r="X3766">
        <v>11.34</v>
      </c>
      <c r="Y3766" t="str">
        <f t="shared" si="179"/>
        <v>Change</v>
      </c>
    </row>
    <row r="3767" spans="1:25" x14ac:dyDescent="0.35">
      <c r="A3767" t="s">
        <v>137</v>
      </c>
      <c r="B3767" t="s">
        <v>556</v>
      </c>
      <c r="C3767" t="s">
        <v>291</v>
      </c>
      <c r="D3767" t="s">
        <v>279</v>
      </c>
      <c r="E3767" t="s">
        <v>287</v>
      </c>
      <c r="F3767" t="s">
        <v>277</v>
      </c>
      <c r="G3767" s="159">
        <f t="shared" si="177"/>
        <v>0.06</v>
      </c>
      <c r="H3767" s="159">
        <f t="shared" si="178"/>
        <v>17.740000000000002</v>
      </c>
      <c r="I3767" s="155" t="s">
        <v>470</v>
      </c>
      <c r="K3767" t="s">
        <v>456</v>
      </c>
      <c r="L3767" t="s">
        <v>390</v>
      </c>
      <c r="M3767" t="s">
        <v>466</v>
      </c>
      <c r="N3767" t="s">
        <v>291</v>
      </c>
      <c r="O3767" t="s">
        <v>390</v>
      </c>
      <c r="P3767">
        <v>100</v>
      </c>
      <c r="Q3767">
        <v>500</v>
      </c>
      <c r="R3767">
        <v>1</v>
      </c>
      <c r="S3767">
        <v>0.06</v>
      </c>
      <c r="T3767">
        <v>17.740000000000002</v>
      </c>
      <c r="U3767" t="b" cm="1">
        <f t="array" ref="U3767">_xlfn.IFS(AND(R3767=1,S3767=G3767,T3767=H3767),TRUE,AND(R3767=1,S3767=G3767,H3767="Product NA"),TRUE)</f>
        <v>1</v>
      </c>
      <c r="W3767">
        <v>0.05</v>
      </c>
      <c r="X3767">
        <v>15.98</v>
      </c>
      <c r="Y3767" t="str">
        <f t="shared" si="179"/>
        <v>Change</v>
      </c>
    </row>
    <row r="3768" spans="1:25" x14ac:dyDescent="0.35">
      <c r="A3768" t="s">
        <v>143</v>
      </c>
      <c r="B3768" t="s">
        <v>429</v>
      </c>
      <c r="C3768" t="s">
        <v>143</v>
      </c>
      <c r="D3768" t="s">
        <v>326</v>
      </c>
      <c r="E3768" t="s">
        <v>643</v>
      </c>
      <c r="F3768" t="s">
        <v>643</v>
      </c>
      <c r="G3768" s="159">
        <f t="shared" si="177"/>
        <v>0.12</v>
      </c>
      <c r="H3768" s="159">
        <f t="shared" si="178"/>
        <v>15.72</v>
      </c>
      <c r="I3768" s="155" t="s">
        <v>470</v>
      </c>
      <c r="K3768" t="s">
        <v>457</v>
      </c>
      <c r="L3768" t="s">
        <v>392</v>
      </c>
      <c r="M3768" t="s">
        <v>466</v>
      </c>
      <c r="N3768" t="s">
        <v>143</v>
      </c>
      <c r="O3768" t="s">
        <v>429</v>
      </c>
      <c r="P3768">
        <v>100</v>
      </c>
      <c r="Q3768">
        <v>500</v>
      </c>
      <c r="R3768">
        <v>1</v>
      </c>
      <c r="S3768">
        <v>0.12</v>
      </c>
      <c r="T3768">
        <v>15.72</v>
      </c>
      <c r="U3768" t="b" cm="1">
        <f t="array" ref="U3768">_xlfn.IFS(AND(R3768=1,S3768=G3768,T3768=H3768),TRUE,AND(R3768=1,S3768=G3768,H3768="Product NA"),TRUE)</f>
        <v>1</v>
      </c>
      <c r="W3768">
        <v>0.11</v>
      </c>
      <c r="X3768">
        <v>14.16</v>
      </c>
      <c r="Y3768" t="str">
        <f t="shared" si="179"/>
        <v>Change</v>
      </c>
    </row>
    <row r="3769" spans="1:25" x14ac:dyDescent="0.35">
      <c r="A3769" t="s">
        <v>143</v>
      </c>
      <c r="B3769" t="s">
        <v>429</v>
      </c>
      <c r="C3769" t="s">
        <v>143</v>
      </c>
      <c r="D3769" t="s">
        <v>326</v>
      </c>
      <c r="E3769" t="s">
        <v>643</v>
      </c>
      <c r="F3769" t="s">
        <v>643</v>
      </c>
      <c r="G3769" s="159">
        <f t="shared" si="177"/>
        <v>2.89</v>
      </c>
      <c r="H3769" s="159">
        <f t="shared" si="178"/>
        <v>11.8</v>
      </c>
      <c r="I3769" s="155" t="s">
        <v>707</v>
      </c>
      <c r="K3769" t="s">
        <v>457</v>
      </c>
      <c r="L3769" t="s">
        <v>392</v>
      </c>
      <c r="M3769" t="s">
        <v>466</v>
      </c>
      <c r="N3769" t="s">
        <v>143</v>
      </c>
      <c r="O3769" t="s">
        <v>429</v>
      </c>
      <c r="P3769">
        <v>100</v>
      </c>
      <c r="Q3769">
        <v>5000</v>
      </c>
      <c r="R3769">
        <v>1</v>
      </c>
      <c r="S3769">
        <v>2.89</v>
      </c>
      <c r="T3769">
        <v>11.8</v>
      </c>
      <c r="U3769" t="b" cm="1">
        <f t="array" ref="U3769">_xlfn.IFS(AND(R3769=1,S3769=G3769,T3769=H3769),TRUE,AND(R3769=1,S3769=G3769,H3769="Product NA"),TRUE)</f>
        <v>1</v>
      </c>
      <c r="W3769">
        <v>2.54</v>
      </c>
      <c r="X3769">
        <v>10.44</v>
      </c>
      <c r="Y3769" t="str">
        <f t="shared" si="179"/>
        <v>Change</v>
      </c>
    </row>
    <row r="3770" spans="1:25" x14ac:dyDescent="0.35">
      <c r="A3770" t="s">
        <v>143</v>
      </c>
      <c r="B3770" t="s">
        <v>429</v>
      </c>
      <c r="C3770" t="s">
        <v>143</v>
      </c>
      <c r="D3770" t="s">
        <v>382</v>
      </c>
      <c r="E3770" t="s">
        <v>287</v>
      </c>
      <c r="F3770" t="s">
        <v>386</v>
      </c>
      <c r="G3770" s="159">
        <f t="shared" si="177"/>
        <v>1.1400000000000001</v>
      </c>
      <c r="H3770" s="159">
        <f t="shared" si="178"/>
        <v>16.330000000000002</v>
      </c>
      <c r="I3770" s="155" t="s">
        <v>472</v>
      </c>
      <c r="K3770" t="s">
        <v>457</v>
      </c>
      <c r="L3770" t="s">
        <v>392</v>
      </c>
      <c r="M3770" t="s">
        <v>466</v>
      </c>
      <c r="N3770" t="s">
        <v>143</v>
      </c>
      <c r="O3770" t="s">
        <v>429</v>
      </c>
      <c r="P3770">
        <v>100</v>
      </c>
      <c r="Q3770">
        <v>2000</v>
      </c>
      <c r="R3770">
        <v>1</v>
      </c>
      <c r="S3770">
        <v>1.1400000000000001</v>
      </c>
      <c r="T3770">
        <v>16.330000000000002</v>
      </c>
      <c r="U3770" t="b" cm="1">
        <f t="array" ref="U3770">_xlfn.IFS(AND(R3770=1,S3770=G3770,T3770=H3770),TRUE,AND(R3770=1,S3770=G3770,H3770="Product NA"),TRUE)</f>
        <v>1</v>
      </c>
      <c r="W3770">
        <v>0.98</v>
      </c>
      <c r="X3770">
        <v>14.08</v>
      </c>
      <c r="Y3770" t="str">
        <f t="shared" si="179"/>
        <v>Change</v>
      </c>
    </row>
    <row r="3771" spans="1:25" x14ac:dyDescent="0.35">
      <c r="A3771" t="s">
        <v>143</v>
      </c>
      <c r="B3771" t="s">
        <v>429</v>
      </c>
      <c r="C3771" t="s">
        <v>143</v>
      </c>
      <c r="D3771" t="s">
        <v>281</v>
      </c>
      <c r="E3771" t="s">
        <v>287</v>
      </c>
      <c r="F3771" t="s">
        <v>286</v>
      </c>
      <c r="G3771" s="159">
        <f t="shared" si="177"/>
        <v>1.1400000000000001</v>
      </c>
      <c r="H3771" s="159">
        <f t="shared" si="178"/>
        <v>16.330000000000002</v>
      </c>
      <c r="I3771" s="155" t="s">
        <v>472</v>
      </c>
      <c r="K3771" t="s">
        <v>457</v>
      </c>
      <c r="L3771" t="s">
        <v>392</v>
      </c>
      <c r="M3771" t="s">
        <v>466</v>
      </c>
      <c r="N3771" t="s">
        <v>143</v>
      </c>
      <c r="O3771" t="s">
        <v>429</v>
      </c>
      <c r="P3771">
        <v>100</v>
      </c>
      <c r="Q3771">
        <v>2000</v>
      </c>
      <c r="R3771">
        <v>1</v>
      </c>
      <c r="S3771">
        <v>1.1400000000000001</v>
      </c>
      <c r="T3771">
        <v>16.330000000000002</v>
      </c>
      <c r="U3771" t="b" cm="1">
        <f t="array" ref="U3771">_xlfn.IFS(AND(R3771=1,S3771=G3771,T3771=H3771),TRUE,AND(R3771=1,S3771=G3771,H3771="Product NA"),TRUE)</f>
        <v>1</v>
      </c>
      <c r="W3771">
        <v>0.98</v>
      </c>
      <c r="X3771">
        <v>14.08</v>
      </c>
      <c r="Y3771" t="str">
        <f t="shared" si="179"/>
        <v>Change</v>
      </c>
    </row>
    <row r="3772" spans="1:25" x14ac:dyDescent="0.35">
      <c r="A3772" t="s">
        <v>143</v>
      </c>
      <c r="B3772" t="s">
        <v>429</v>
      </c>
      <c r="C3772" t="s">
        <v>143</v>
      </c>
      <c r="D3772" t="s">
        <v>278</v>
      </c>
      <c r="E3772" t="s">
        <v>287</v>
      </c>
      <c r="F3772" t="s">
        <v>277</v>
      </c>
      <c r="G3772" s="159">
        <f t="shared" si="177"/>
        <v>2.46</v>
      </c>
      <c r="H3772" s="159">
        <f t="shared" si="178"/>
        <v>7.51</v>
      </c>
      <c r="I3772" s="155" t="s">
        <v>470</v>
      </c>
      <c r="K3772" t="s">
        <v>457</v>
      </c>
      <c r="L3772" t="s">
        <v>392</v>
      </c>
      <c r="M3772" t="s">
        <v>466</v>
      </c>
      <c r="N3772" t="s">
        <v>143</v>
      </c>
      <c r="O3772" t="s">
        <v>429</v>
      </c>
      <c r="P3772">
        <v>100</v>
      </c>
      <c r="Q3772">
        <v>500</v>
      </c>
      <c r="R3772">
        <v>1</v>
      </c>
      <c r="S3772">
        <v>2.46</v>
      </c>
      <c r="T3772">
        <v>7.51</v>
      </c>
      <c r="U3772" t="b" cm="1">
        <f t="array" ref="U3772">_xlfn.IFS(AND(R3772=1,S3772=G3772,T3772=H3772),TRUE,AND(R3772=1,S3772=G3772,H3772="Product NA"),TRUE)</f>
        <v>1</v>
      </c>
      <c r="W3772">
        <v>2.1800000000000002</v>
      </c>
      <c r="X3772">
        <v>6.65</v>
      </c>
      <c r="Y3772" t="str">
        <f t="shared" si="179"/>
        <v>Change</v>
      </c>
    </row>
    <row r="3773" spans="1:25" x14ac:dyDescent="0.35">
      <c r="A3773" t="s">
        <v>143</v>
      </c>
      <c r="B3773" t="s">
        <v>429</v>
      </c>
      <c r="C3773" t="s">
        <v>143</v>
      </c>
      <c r="D3773" t="s">
        <v>238</v>
      </c>
      <c r="E3773" t="s">
        <v>287</v>
      </c>
      <c r="F3773" t="s">
        <v>0</v>
      </c>
      <c r="G3773" s="159">
        <f t="shared" si="177"/>
        <v>0.68</v>
      </c>
      <c r="H3773" s="159">
        <f t="shared" si="178"/>
        <v>12.06</v>
      </c>
      <c r="I3773" s="155" t="s">
        <v>469</v>
      </c>
      <c r="K3773" t="s">
        <v>457</v>
      </c>
      <c r="L3773" t="s">
        <v>392</v>
      </c>
      <c r="M3773" t="s">
        <v>466</v>
      </c>
      <c r="N3773" t="s">
        <v>143</v>
      </c>
      <c r="O3773" t="s">
        <v>429</v>
      </c>
      <c r="P3773">
        <v>100</v>
      </c>
      <c r="Q3773">
        <v>100</v>
      </c>
      <c r="R3773">
        <v>1</v>
      </c>
      <c r="S3773">
        <v>0.68</v>
      </c>
      <c r="T3773">
        <v>12.06</v>
      </c>
      <c r="U3773" t="b" cm="1">
        <f t="array" ref="U3773">_xlfn.IFS(AND(R3773=1,S3773=G3773,T3773=H3773),TRUE,AND(R3773=1,S3773=G3773,H3773="Product NA"),TRUE)</f>
        <v>1</v>
      </c>
      <c r="W3773">
        <v>0.59</v>
      </c>
      <c r="X3773">
        <v>10.4</v>
      </c>
      <c r="Y3773" t="str">
        <f t="shared" si="179"/>
        <v>Change</v>
      </c>
    </row>
    <row r="3774" spans="1:25" x14ac:dyDescent="0.35">
      <c r="A3774" t="s">
        <v>143</v>
      </c>
      <c r="B3774" t="s">
        <v>429</v>
      </c>
      <c r="C3774" t="s">
        <v>143</v>
      </c>
      <c r="D3774" t="s">
        <v>239</v>
      </c>
      <c r="E3774" t="s">
        <v>287</v>
      </c>
      <c r="F3774" t="s">
        <v>277</v>
      </c>
      <c r="G3774" s="159">
        <f t="shared" si="177"/>
        <v>1.1100000000000001</v>
      </c>
      <c r="H3774" s="159">
        <f t="shared" si="178"/>
        <v>14.47</v>
      </c>
      <c r="I3774" s="155" t="s">
        <v>470</v>
      </c>
      <c r="K3774" t="s">
        <v>457</v>
      </c>
      <c r="L3774" t="s">
        <v>392</v>
      </c>
      <c r="M3774" t="s">
        <v>466</v>
      </c>
      <c r="N3774" t="s">
        <v>143</v>
      </c>
      <c r="O3774" t="s">
        <v>429</v>
      </c>
      <c r="P3774">
        <v>100</v>
      </c>
      <c r="Q3774">
        <v>500</v>
      </c>
      <c r="R3774">
        <v>1</v>
      </c>
      <c r="S3774">
        <v>1.1100000000000001</v>
      </c>
      <c r="T3774">
        <v>14.47</v>
      </c>
      <c r="U3774" t="b" cm="1">
        <f t="array" ref="U3774">_xlfn.IFS(AND(R3774=1,S3774=G3774,T3774=H3774),TRUE,AND(R3774=1,S3774=G3774,H3774="Product NA"),TRUE)</f>
        <v>1</v>
      </c>
      <c r="W3774">
        <v>0.96</v>
      </c>
      <c r="X3774">
        <v>12.47</v>
      </c>
      <c r="Y3774" t="str">
        <f t="shared" si="179"/>
        <v>Change</v>
      </c>
    </row>
    <row r="3775" spans="1:25" x14ac:dyDescent="0.35">
      <c r="A3775" t="s">
        <v>143</v>
      </c>
      <c r="B3775" t="s">
        <v>429</v>
      </c>
      <c r="C3775" t="s">
        <v>143</v>
      </c>
      <c r="D3775" t="s">
        <v>316</v>
      </c>
      <c r="E3775" t="s">
        <v>287</v>
      </c>
      <c r="F3775" t="s">
        <v>286</v>
      </c>
      <c r="G3775" s="159">
        <f t="shared" si="177"/>
        <v>3.04</v>
      </c>
      <c r="H3775" s="159">
        <f t="shared" si="178"/>
        <v>11.8</v>
      </c>
      <c r="I3775" s="155" t="s">
        <v>472</v>
      </c>
      <c r="K3775" t="s">
        <v>457</v>
      </c>
      <c r="L3775" t="s">
        <v>392</v>
      </c>
      <c r="M3775" t="s">
        <v>466</v>
      </c>
      <c r="N3775" t="s">
        <v>143</v>
      </c>
      <c r="O3775" t="s">
        <v>429</v>
      </c>
      <c r="P3775">
        <v>100</v>
      </c>
      <c r="Q3775">
        <v>2000</v>
      </c>
      <c r="R3775">
        <v>1</v>
      </c>
      <c r="S3775">
        <v>3.04</v>
      </c>
      <c r="T3775">
        <v>11.8</v>
      </c>
      <c r="U3775" t="b" cm="1">
        <f t="array" ref="U3775">_xlfn.IFS(AND(R3775=1,S3775=G3775,T3775=H3775),TRUE,AND(R3775=1,S3775=G3775,H3775="Product NA"),TRUE)</f>
        <v>1</v>
      </c>
      <c r="W3775">
        <v>2.69</v>
      </c>
      <c r="X3775">
        <v>10.44</v>
      </c>
      <c r="Y3775" t="str">
        <f t="shared" si="179"/>
        <v>Change</v>
      </c>
    </row>
    <row r="3776" spans="1:25" x14ac:dyDescent="0.35">
      <c r="A3776" t="s">
        <v>143</v>
      </c>
      <c r="B3776" t="s">
        <v>429</v>
      </c>
      <c r="C3776" t="s">
        <v>143</v>
      </c>
      <c r="D3776" t="s">
        <v>646</v>
      </c>
      <c r="E3776" t="s">
        <v>715</v>
      </c>
      <c r="F3776" t="s">
        <v>286</v>
      </c>
      <c r="G3776" s="159">
        <f t="shared" si="177"/>
        <v>19.75</v>
      </c>
      <c r="H3776" s="159">
        <f t="shared" si="178"/>
        <v>0</v>
      </c>
      <c r="I3776" s="155" t="s">
        <v>471</v>
      </c>
      <c r="K3776" t="s">
        <v>457</v>
      </c>
      <c r="L3776" t="s">
        <v>392</v>
      </c>
      <c r="M3776" t="s">
        <v>466</v>
      </c>
      <c r="N3776" t="s">
        <v>143</v>
      </c>
      <c r="O3776" t="s">
        <v>429</v>
      </c>
      <c r="P3776">
        <v>30000</v>
      </c>
      <c r="Q3776">
        <v>1000</v>
      </c>
      <c r="R3776">
        <v>1</v>
      </c>
      <c r="S3776">
        <v>19.75</v>
      </c>
      <c r="T3776">
        <v>0</v>
      </c>
      <c r="U3776" t="b" cm="1">
        <f t="array" ref="U3776">_xlfn.IFS(AND(R3776=1,S3776=G3776,T3776=H3776),TRUE,AND(R3776=1,S3776=G3776,H3776="Product NA"),TRUE)</f>
        <v>1</v>
      </c>
      <c r="W3776">
        <v>18.75</v>
      </c>
      <c r="X3776">
        <v>0</v>
      </c>
      <c r="Y3776" t="str">
        <f t="shared" si="179"/>
        <v>Change</v>
      </c>
    </row>
    <row r="3777" spans="1:25" x14ac:dyDescent="0.35">
      <c r="A3777" t="s">
        <v>143</v>
      </c>
      <c r="B3777" t="s">
        <v>429</v>
      </c>
      <c r="C3777" t="s">
        <v>143</v>
      </c>
      <c r="D3777" t="s">
        <v>646</v>
      </c>
      <c r="E3777" t="s">
        <v>715</v>
      </c>
      <c r="F3777" t="s">
        <v>286</v>
      </c>
      <c r="G3777" s="159">
        <f t="shared" si="177"/>
        <v>60.900000000000006</v>
      </c>
      <c r="H3777" s="159">
        <f t="shared" si="178"/>
        <v>0</v>
      </c>
      <c r="I3777" s="155" t="s">
        <v>671</v>
      </c>
      <c r="K3777" t="s">
        <v>457</v>
      </c>
      <c r="L3777" t="s">
        <v>392</v>
      </c>
      <c r="M3777" t="s">
        <v>466</v>
      </c>
      <c r="N3777" t="s">
        <v>143</v>
      </c>
      <c r="O3777" t="s">
        <v>429</v>
      </c>
      <c r="P3777">
        <v>30000</v>
      </c>
      <c r="Q3777">
        <v>15000</v>
      </c>
      <c r="R3777">
        <v>1</v>
      </c>
      <c r="S3777">
        <v>60.900000000000006</v>
      </c>
      <c r="T3777">
        <v>0</v>
      </c>
      <c r="U3777" t="b" cm="1">
        <f t="array" ref="U3777">_xlfn.IFS(AND(R3777=1,S3777=G3777,T3777=H3777),TRUE,AND(R3777=1,S3777=G3777,H3777="Product NA"),TRUE)</f>
        <v>1</v>
      </c>
      <c r="W3777">
        <v>59.6</v>
      </c>
      <c r="X3777">
        <v>0</v>
      </c>
      <c r="Y3777" t="str">
        <f t="shared" si="179"/>
        <v>Change</v>
      </c>
    </row>
    <row r="3778" spans="1:25" x14ac:dyDescent="0.35">
      <c r="A3778" t="s">
        <v>143</v>
      </c>
      <c r="B3778" t="s">
        <v>429</v>
      </c>
      <c r="C3778" t="s">
        <v>143</v>
      </c>
      <c r="D3778" t="s">
        <v>646</v>
      </c>
      <c r="E3778" t="s">
        <v>715</v>
      </c>
      <c r="F3778" t="s">
        <v>286</v>
      </c>
      <c r="G3778" s="159">
        <f t="shared" si="177"/>
        <v>22.25</v>
      </c>
      <c r="H3778" s="159">
        <f t="shared" si="178"/>
        <v>0</v>
      </c>
      <c r="I3778" s="155" t="s">
        <v>662</v>
      </c>
      <c r="K3778" t="s">
        <v>457</v>
      </c>
      <c r="L3778" t="s">
        <v>392</v>
      </c>
      <c r="M3778" t="s">
        <v>466</v>
      </c>
      <c r="N3778" t="s">
        <v>143</v>
      </c>
      <c r="O3778" t="s">
        <v>429</v>
      </c>
      <c r="P3778">
        <v>30000</v>
      </c>
      <c r="Q3778">
        <v>2000</v>
      </c>
      <c r="R3778">
        <v>1</v>
      </c>
      <c r="S3778">
        <v>22.25</v>
      </c>
      <c r="T3778">
        <v>0</v>
      </c>
      <c r="U3778" t="b" cm="1">
        <f t="array" ref="U3778">_xlfn.IFS(AND(R3778=1,S3778=G3778,T3778=H3778),TRUE,AND(R3778=1,S3778=G3778,H3778="Product NA"),TRUE)</f>
        <v>1</v>
      </c>
      <c r="W3778">
        <v>21.25</v>
      </c>
      <c r="X3778">
        <v>0</v>
      </c>
      <c r="Y3778" t="str">
        <f t="shared" si="179"/>
        <v>Change</v>
      </c>
    </row>
    <row r="3779" spans="1:25" x14ac:dyDescent="0.35">
      <c r="A3779" t="s">
        <v>143</v>
      </c>
      <c r="B3779" t="s">
        <v>429</v>
      </c>
      <c r="C3779" t="s">
        <v>143</v>
      </c>
      <c r="D3779" t="s">
        <v>646</v>
      </c>
      <c r="E3779" t="s">
        <v>715</v>
      </c>
      <c r="F3779" t="s">
        <v>286</v>
      </c>
      <c r="G3779" s="159">
        <f t="shared" si="177"/>
        <v>74.3</v>
      </c>
      <c r="H3779" s="159">
        <f t="shared" si="178"/>
        <v>0</v>
      </c>
      <c r="I3779" s="155" t="s">
        <v>672</v>
      </c>
      <c r="K3779" t="s">
        <v>457</v>
      </c>
      <c r="L3779" t="s">
        <v>392</v>
      </c>
      <c r="M3779" t="s">
        <v>466</v>
      </c>
      <c r="N3779" t="s">
        <v>143</v>
      </c>
      <c r="O3779" t="s">
        <v>429</v>
      </c>
      <c r="P3779">
        <v>30000</v>
      </c>
      <c r="Q3779">
        <v>20000</v>
      </c>
      <c r="R3779">
        <v>1</v>
      </c>
      <c r="S3779">
        <v>74.3</v>
      </c>
      <c r="T3779">
        <v>0</v>
      </c>
      <c r="U3779" t="b" cm="1">
        <f t="array" ref="U3779">_xlfn.IFS(AND(R3779=1,S3779=G3779,T3779=H3779),TRUE,AND(R3779=1,S3779=G3779,H3779="Product NA"),TRUE)</f>
        <v>1</v>
      </c>
      <c r="W3779">
        <v>72.900000000000006</v>
      </c>
      <c r="X3779">
        <v>0</v>
      </c>
      <c r="Y3779" t="str">
        <f t="shared" si="179"/>
        <v>Change</v>
      </c>
    </row>
    <row r="3780" spans="1:25" x14ac:dyDescent="0.35">
      <c r="A3780" t="s">
        <v>143</v>
      </c>
      <c r="B3780" t="s">
        <v>429</v>
      </c>
      <c r="C3780" t="s">
        <v>143</v>
      </c>
      <c r="D3780" t="s">
        <v>646</v>
      </c>
      <c r="E3780" t="s">
        <v>715</v>
      </c>
      <c r="F3780" t="s">
        <v>286</v>
      </c>
      <c r="G3780" s="159">
        <f t="shared" ref="G3780:G3843" si="180">S3780</f>
        <v>94.4</v>
      </c>
      <c r="H3780" s="159">
        <f t="shared" ref="H3780:H3843" si="181">T3780</f>
        <v>0</v>
      </c>
      <c r="I3780" s="155" t="s">
        <v>673</v>
      </c>
      <c r="K3780" t="s">
        <v>457</v>
      </c>
      <c r="L3780" t="s">
        <v>392</v>
      </c>
      <c r="M3780" t="s">
        <v>466</v>
      </c>
      <c r="N3780" t="s">
        <v>143</v>
      </c>
      <c r="O3780" t="s">
        <v>429</v>
      </c>
      <c r="P3780">
        <v>30000</v>
      </c>
      <c r="Q3780">
        <v>25000</v>
      </c>
      <c r="R3780">
        <v>1</v>
      </c>
      <c r="S3780">
        <v>94.4</v>
      </c>
      <c r="T3780">
        <v>0</v>
      </c>
      <c r="U3780" t="b" cm="1">
        <f t="array" ref="U3780">_xlfn.IFS(AND(R3780=1,S3780=G3780,T3780=H3780),TRUE,AND(R3780=1,S3780=G3780,H3780="Product NA"),TRUE)</f>
        <v>1</v>
      </c>
      <c r="W3780">
        <v>92.800000000000011</v>
      </c>
      <c r="X3780">
        <v>0</v>
      </c>
      <c r="Y3780" t="str">
        <f t="shared" ref="Y3780:Y3843" si="182">IF(AND(W3780=G3780,X3780=H3780),"No Change","Change")</f>
        <v>Change</v>
      </c>
    </row>
    <row r="3781" spans="1:25" x14ac:dyDescent="0.35">
      <c r="A3781" t="s">
        <v>143</v>
      </c>
      <c r="B3781" t="s">
        <v>429</v>
      </c>
      <c r="C3781" t="s">
        <v>143</v>
      </c>
      <c r="D3781" t="s">
        <v>646</v>
      </c>
      <c r="E3781" t="s">
        <v>715</v>
      </c>
      <c r="F3781" t="s">
        <v>286</v>
      </c>
      <c r="G3781" s="159">
        <f t="shared" si="180"/>
        <v>30.1</v>
      </c>
      <c r="H3781" s="159">
        <f t="shared" si="181"/>
        <v>0</v>
      </c>
      <c r="I3781" s="155" t="s">
        <v>663</v>
      </c>
      <c r="K3781" t="s">
        <v>457</v>
      </c>
      <c r="L3781" t="s">
        <v>392</v>
      </c>
      <c r="M3781" t="s">
        <v>466</v>
      </c>
      <c r="N3781" t="s">
        <v>143</v>
      </c>
      <c r="O3781" t="s">
        <v>429</v>
      </c>
      <c r="P3781">
        <v>30000</v>
      </c>
      <c r="Q3781">
        <v>3000</v>
      </c>
      <c r="R3781">
        <v>1</v>
      </c>
      <c r="S3781">
        <v>30.1</v>
      </c>
      <c r="T3781">
        <v>0</v>
      </c>
      <c r="U3781" t="b" cm="1">
        <f t="array" ref="U3781">_xlfn.IFS(AND(R3781=1,S3781=G3781,T3781=H3781),TRUE,AND(R3781=1,S3781=G3781,H3781="Product NA"),TRUE)</f>
        <v>1</v>
      </c>
      <c r="W3781">
        <v>25</v>
      </c>
      <c r="X3781">
        <v>0</v>
      </c>
      <c r="Y3781" t="str">
        <f t="shared" si="182"/>
        <v>Change</v>
      </c>
    </row>
    <row r="3782" spans="1:25" x14ac:dyDescent="0.35">
      <c r="A3782" t="s">
        <v>143</v>
      </c>
      <c r="B3782" t="s">
        <v>429</v>
      </c>
      <c r="C3782" t="s">
        <v>143</v>
      </c>
      <c r="D3782" t="s">
        <v>646</v>
      </c>
      <c r="E3782" t="s">
        <v>715</v>
      </c>
      <c r="F3782" t="s">
        <v>286</v>
      </c>
      <c r="G3782" s="159">
        <f t="shared" si="180"/>
        <v>108.7</v>
      </c>
      <c r="H3782" s="159">
        <f t="shared" si="181"/>
        <v>0</v>
      </c>
      <c r="I3782" s="155" t="s">
        <v>674</v>
      </c>
      <c r="K3782" t="s">
        <v>457</v>
      </c>
      <c r="L3782" t="s">
        <v>392</v>
      </c>
      <c r="M3782" t="s">
        <v>466</v>
      </c>
      <c r="N3782" t="s">
        <v>143</v>
      </c>
      <c r="O3782" t="s">
        <v>429</v>
      </c>
      <c r="P3782">
        <v>30000</v>
      </c>
      <c r="Q3782">
        <v>30000</v>
      </c>
      <c r="R3782">
        <v>1</v>
      </c>
      <c r="S3782">
        <v>108.7</v>
      </c>
      <c r="T3782">
        <v>0</v>
      </c>
      <c r="U3782" t="b" cm="1">
        <f t="array" ref="U3782">_xlfn.IFS(AND(R3782=1,S3782=G3782,T3782=H3782),TRUE,AND(R3782=1,S3782=G3782,H3782="Product NA"),TRUE)</f>
        <v>1</v>
      </c>
      <c r="W3782">
        <v>107.10000000000001</v>
      </c>
      <c r="X3782">
        <v>0</v>
      </c>
      <c r="Y3782" t="str">
        <f t="shared" si="182"/>
        <v>Change</v>
      </c>
    </row>
    <row r="3783" spans="1:25" x14ac:dyDescent="0.35">
      <c r="A3783" t="s">
        <v>143</v>
      </c>
      <c r="B3783" t="s">
        <v>429</v>
      </c>
      <c r="C3783" t="s">
        <v>143</v>
      </c>
      <c r="D3783" t="s">
        <v>646</v>
      </c>
      <c r="E3783" t="s">
        <v>715</v>
      </c>
      <c r="F3783" t="s">
        <v>286</v>
      </c>
      <c r="G3783" s="159">
        <f t="shared" si="180"/>
        <v>33</v>
      </c>
      <c r="H3783" s="159">
        <f t="shared" si="181"/>
        <v>0</v>
      </c>
      <c r="I3783" s="155" t="s">
        <v>664</v>
      </c>
      <c r="K3783" t="s">
        <v>457</v>
      </c>
      <c r="L3783" t="s">
        <v>392</v>
      </c>
      <c r="M3783" t="s">
        <v>466</v>
      </c>
      <c r="N3783" t="s">
        <v>143</v>
      </c>
      <c r="O3783" t="s">
        <v>429</v>
      </c>
      <c r="P3783">
        <v>30000</v>
      </c>
      <c r="Q3783">
        <v>4000</v>
      </c>
      <c r="R3783">
        <v>1</v>
      </c>
      <c r="S3783">
        <v>33</v>
      </c>
      <c r="T3783">
        <v>0</v>
      </c>
      <c r="U3783" t="b" cm="1">
        <f t="array" ref="U3783">_xlfn.IFS(AND(R3783=1,S3783=G3783,T3783=H3783),TRUE,AND(R3783=1,S3783=G3783,H3783="Product NA"),TRUE)</f>
        <v>1</v>
      </c>
      <c r="W3783">
        <v>27.450000000000003</v>
      </c>
      <c r="X3783">
        <v>0</v>
      </c>
      <c r="Y3783" t="str">
        <f t="shared" si="182"/>
        <v>Change</v>
      </c>
    </row>
    <row r="3784" spans="1:25" x14ac:dyDescent="0.35">
      <c r="A3784" t="s">
        <v>143</v>
      </c>
      <c r="B3784" t="s">
        <v>429</v>
      </c>
      <c r="C3784" t="s">
        <v>143</v>
      </c>
      <c r="D3784" t="s">
        <v>646</v>
      </c>
      <c r="E3784" t="s">
        <v>715</v>
      </c>
      <c r="F3784" t="s">
        <v>286</v>
      </c>
      <c r="G3784" s="159">
        <f t="shared" si="180"/>
        <v>35.85</v>
      </c>
      <c r="H3784" s="159">
        <f t="shared" si="181"/>
        <v>0</v>
      </c>
      <c r="I3784" s="155" t="s">
        <v>665</v>
      </c>
      <c r="K3784" t="s">
        <v>457</v>
      </c>
      <c r="L3784" t="s">
        <v>392</v>
      </c>
      <c r="M3784" t="s">
        <v>466</v>
      </c>
      <c r="N3784" t="s">
        <v>143</v>
      </c>
      <c r="O3784" t="s">
        <v>429</v>
      </c>
      <c r="P3784">
        <v>30000</v>
      </c>
      <c r="Q3784">
        <v>5000</v>
      </c>
      <c r="R3784">
        <v>1</v>
      </c>
      <c r="S3784">
        <v>35.85</v>
      </c>
      <c r="T3784">
        <v>0</v>
      </c>
      <c r="U3784" t="b" cm="1">
        <f t="array" ref="U3784">_xlfn.IFS(AND(R3784=1,S3784=G3784,T3784=H3784),TRUE,AND(R3784=1,S3784=G3784,H3784="Product NA"),TRUE)</f>
        <v>1</v>
      </c>
      <c r="W3784">
        <v>29.950000000000003</v>
      </c>
      <c r="X3784">
        <v>0</v>
      </c>
      <c r="Y3784" t="str">
        <f t="shared" si="182"/>
        <v>Change</v>
      </c>
    </row>
    <row r="3785" spans="1:25" x14ac:dyDescent="0.35">
      <c r="A3785" t="s">
        <v>143</v>
      </c>
      <c r="B3785" t="s">
        <v>429</v>
      </c>
      <c r="C3785" t="s">
        <v>143</v>
      </c>
      <c r="D3785" t="s">
        <v>646</v>
      </c>
      <c r="E3785" t="s">
        <v>715</v>
      </c>
      <c r="F3785" t="s">
        <v>286</v>
      </c>
      <c r="G3785" s="159">
        <f t="shared" si="180"/>
        <v>36.25</v>
      </c>
      <c r="H3785" s="159">
        <f t="shared" si="181"/>
        <v>0</v>
      </c>
      <c r="I3785" s="155" t="s">
        <v>666</v>
      </c>
      <c r="K3785" t="s">
        <v>457</v>
      </c>
      <c r="L3785" t="s">
        <v>392</v>
      </c>
      <c r="M3785" t="s">
        <v>466</v>
      </c>
      <c r="N3785" t="s">
        <v>143</v>
      </c>
      <c r="O3785" t="s">
        <v>429</v>
      </c>
      <c r="P3785">
        <v>30000</v>
      </c>
      <c r="Q3785">
        <v>6000</v>
      </c>
      <c r="R3785">
        <v>1</v>
      </c>
      <c r="S3785">
        <v>36.25</v>
      </c>
      <c r="T3785">
        <v>0</v>
      </c>
      <c r="U3785" t="b" cm="1">
        <f t="array" ref="U3785">_xlfn.IFS(AND(R3785=1,S3785=G3785,T3785=H3785),TRUE,AND(R3785=1,S3785=G3785,H3785="Product NA"),TRUE)</f>
        <v>1</v>
      </c>
      <c r="W3785">
        <v>33.35</v>
      </c>
      <c r="X3785">
        <v>0</v>
      </c>
      <c r="Y3785" t="str">
        <f t="shared" si="182"/>
        <v>Change</v>
      </c>
    </row>
    <row r="3786" spans="1:25" x14ac:dyDescent="0.35">
      <c r="A3786" t="s">
        <v>143</v>
      </c>
      <c r="B3786" t="s">
        <v>429</v>
      </c>
      <c r="C3786" t="s">
        <v>143</v>
      </c>
      <c r="D3786" t="s">
        <v>646</v>
      </c>
      <c r="E3786" t="s">
        <v>715</v>
      </c>
      <c r="F3786" t="s">
        <v>286</v>
      </c>
      <c r="G3786" s="159">
        <f t="shared" si="180"/>
        <v>36.950000000000003</v>
      </c>
      <c r="H3786" s="159">
        <f t="shared" si="181"/>
        <v>0</v>
      </c>
      <c r="I3786" s="155" t="s">
        <v>667</v>
      </c>
      <c r="K3786" t="s">
        <v>457</v>
      </c>
      <c r="L3786" t="s">
        <v>392</v>
      </c>
      <c r="M3786" t="s">
        <v>466</v>
      </c>
      <c r="N3786" t="s">
        <v>143</v>
      </c>
      <c r="O3786" t="s">
        <v>429</v>
      </c>
      <c r="P3786">
        <v>30000</v>
      </c>
      <c r="Q3786">
        <v>7000</v>
      </c>
      <c r="R3786">
        <v>1</v>
      </c>
      <c r="S3786">
        <v>36.950000000000003</v>
      </c>
      <c r="T3786">
        <v>0</v>
      </c>
      <c r="U3786" t="b" cm="1">
        <f t="array" ref="U3786">_xlfn.IFS(AND(R3786=1,S3786=G3786,T3786=H3786),TRUE,AND(R3786=1,S3786=G3786,H3786="Product NA"),TRUE)</f>
        <v>1</v>
      </c>
      <c r="W3786">
        <v>35.85</v>
      </c>
      <c r="X3786">
        <v>0</v>
      </c>
      <c r="Y3786" t="str">
        <f t="shared" si="182"/>
        <v>Change</v>
      </c>
    </row>
    <row r="3787" spans="1:25" x14ac:dyDescent="0.35">
      <c r="A3787" t="s">
        <v>143</v>
      </c>
      <c r="B3787" t="s">
        <v>429</v>
      </c>
      <c r="C3787" t="s">
        <v>143</v>
      </c>
      <c r="D3787" t="s">
        <v>646</v>
      </c>
      <c r="E3787" t="s">
        <v>715</v>
      </c>
      <c r="F3787" t="s">
        <v>286</v>
      </c>
      <c r="G3787" s="159">
        <f t="shared" si="180"/>
        <v>39.400000000000006</v>
      </c>
      <c r="H3787" s="159">
        <f t="shared" si="181"/>
        <v>0</v>
      </c>
      <c r="I3787" s="155" t="s">
        <v>668</v>
      </c>
      <c r="K3787" t="s">
        <v>457</v>
      </c>
      <c r="L3787" t="s">
        <v>392</v>
      </c>
      <c r="M3787" t="s">
        <v>466</v>
      </c>
      <c r="N3787" t="s">
        <v>143</v>
      </c>
      <c r="O3787" t="s">
        <v>429</v>
      </c>
      <c r="P3787">
        <v>30000</v>
      </c>
      <c r="Q3787">
        <v>8000</v>
      </c>
      <c r="R3787">
        <v>1</v>
      </c>
      <c r="S3787">
        <v>39.400000000000006</v>
      </c>
      <c r="T3787">
        <v>0</v>
      </c>
      <c r="U3787" t="b" cm="1">
        <f t="array" ref="U3787">_xlfn.IFS(AND(R3787=1,S3787=G3787,T3787=H3787),TRUE,AND(R3787=1,S3787=G3787,H3787="Product NA"),TRUE)</f>
        <v>1</v>
      </c>
      <c r="W3787">
        <v>38.300000000000004</v>
      </c>
      <c r="X3787">
        <v>0</v>
      </c>
      <c r="Y3787" t="str">
        <f t="shared" si="182"/>
        <v>Change</v>
      </c>
    </row>
    <row r="3788" spans="1:25" x14ac:dyDescent="0.35">
      <c r="A3788" t="s">
        <v>143</v>
      </c>
      <c r="B3788" t="s">
        <v>429</v>
      </c>
      <c r="C3788" t="s">
        <v>143</v>
      </c>
      <c r="D3788" t="s">
        <v>646</v>
      </c>
      <c r="E3788" t="s">
        <v>715</v>
      </c>
      <c r="F3788" t="s">
        <v>286</v>
      </c>
      <c r="G3788" s="159">
        <f t="shared" si="180"/>
        <v>41.900000000000006</v>
      </c>
      <c r="H3788" s="159">
        <f t="shared" si="181"/>
        <v>0</v>
      </c>
      <c r="I3788" s="155" t="s">
        <v>669</v>
      </c>
      <c r="K3788" t="s">
        <v>457</v>
      </c>
      <c r="L3788" t="s">
        <v>392</v>
      </c>
      <c r="M3788" t="s">
        <v>466</v>
      </c>
      <c r="N3788" t="s">
        <v>143</v>
      </c>
      <c r="O3788" t="s">
        <v>429</v>
      </c>
      <c r="P3788">
        <v>30000</v>
      </c>
      <c r="Q3788">
        <v>9000</v>
      </c>
      <c r="R3788">
        <v>1</v>
      </c>
      <c r="S3788">
        <v>41.900000000000006</v>
      </c>
      <c r="T3788">
        <v>0</v>
      </c>
      <c r="U3788" t="b" cm="1">
        <f t="array" ref="U3788">_xlfn.IFS(AND(R3788=1,S3788=G3788,T3788=H3788),TRUE,AND(R3788=1,S3788=G3788,H3788="Product NA"),TRUE)</f>
        <v>1</v>
      </c>
      <c r="W3788">
        <v>40.800000000000004</v>
      </c>
      <c r="X3788">
        <v>0</v>
      </c>
      <c r="Y3788" t="str">
        <f t="shared" si="182"/>
        <v>Change</v>
      </c>
    </row>
    <row r="3789" spans="1:25" x14ac:dyDescent="0.35">
      <c r="A3789" t="s">
        <v>143</v>
      </c>
      <c r="B3789" t="s">
        <v>429</v>
      </c>
      <c r="C3789" t="s">
        <v>143</v>
      </c>
      <c r="D3789" t="s">
        <v>646</v>
      </c>
      <c r="E3789" t="s">
        <v>715</v>
      </c>
      <c r="F3789" t="s">
        <v>286</v>
      </c>
      <c r="G3789" s="159">
        <f t="shared" si="180"/>
        <v>44.400000000000006</v>
      </c>
      <c r="H3789" s="159">
        <f t="shared" si="181"/>
        <v>0</v>
      </c>
      <c r="I3789" s="155" t="s">
        <v>670</v>
      </c>
      <c r="K3789" t="s">
        <v>457</v>
      </c>
      <c r="L3789" t="s">
        <v>392</v>
      </c>
      <c r="M3789" t="s">
        <v>466</v>
      </c>
      <c r="N3789" t="s">
        <v>143</v>
      </c>
      <c r="O3789" t="s">
        <v>429</v>
      </c>
      <c r="P3789">
        <v>30000</v>
      </c>
      <c r="Q3789">
        <v>10000</v>
      </c>
      <c r="R3789">
        <v>1</v>
      </c>
      <c r="S3789">
        <v>44.400000000000006</v>
      </c>
      <c r="T3789">
        <v>0</v>
      </c>
      <c r="U3789" t="b" cm="1">
        <f t="array" ref="U3789">_xlfn.IFS(AND(R3789=1,S3789=G3789,T3789=H3789),TRUE,AND(R3789=1,S3789=G3789,H3789="Product NA"),TRUE)</f>
        <v>1</v>
      </c>
      <c r="W3789">
        <v>43.25</v>
      </c>
      <c r="X3789">
        <v>0</v>
      </c>
      <c r="Y3789" t="str">
        <f t="shared" si="182"/>
        <v>Change</v>
      </c>
    </row>
    <row r="3790" spans="1:25" x14ac:dyDescent="0.35">
      <c r="A3790" t="s">
        <v>143</v>
      </c>
      <c r="B3790" t="s">
        <v>429</v>
      </c>
      <c r="C3790" t="s">
        <v>143</v>
      </c>
      <c r="D3790" t="s">
        <v>284</v>
      </c>
      <c r="E3790" t="s">
        <v>716</v>
      </c>
      <c r="F3790" t="s">
        <v>286</v>
      </c>
      <c r="G3790" s="159">
        <f t="shared" si="180"/>
        <v>0</v>
      </c>
      <c r="H3790" s="159">
        <f t="shared" si="181"/>
        <v>0</v>
      </c>
      <c r="I3790" s="155" t="s">
        <v>472</v>
      </c>
      <c r="K3790" t="s">
        <v>457</v>
      </c>
      <c r="L3790" t="s">
        <v>392</v>
      </c>
      <c r="M3790" t="s">
        <v>466</v>
      </c>
      <c r="N3790" t="s">
        <v>143</v>
      </c>
      <c r="O3790" t="s">
        <v>429</v>
      </c>
      <c r="P3790">
        <v>100</v>
      </c>
      <c r="Q3790">
        <v>2000</v>
      </c>
      <c r="R3790">
        <v>1</v>
      </c>
      <c r="S3790">
        <v>0</v>
      </c>
      <c r="T3790">
        <v>0</v>
      </c>
      <c r="U3790" t="b" cm="1">
        <f t="array" ref="U3790">_xlfn.IFS(AND(R3790=1,S3790=G3790,T3790=H3790),TRUE,AND(R3790=1,S3790=G3790,H3790="Product NA"),TRUE)</f>
        <v>1</v>
      </c>
      <c r="W3790">
        <v>5.5</v>
      </c>
      <c r="X3790">
        <v>12</v>
      </c>
      <c r="Y3790" t="str">
        <f t="shared" si="182"/>
        <v>Change</v>
      </c>
    </row>
    <row r="3791" spans="1:25" x14ac:dyDescent="0.35">
      <c r="A3791" t="s">
        <v>143</v>
      </c>
      <c r="B3791" t="s">
        <v>429</v>
      </c>
      <c r="C3791" t="s">
        <v>143</v>
      </c>
      <c r="D3791" s="180" t="s">
        <v>317</v>
      </c>
      <c r="E3791" t="s">
        <v>716</v>
      </c>
      <c r="F3791" t="s">
        <v>0</v>
      </c>
      <c r="G3791" s="159">
        <f t="shared" si="180"/>
        <v>6.53</v>
      </c>
      <c r="H3791" s="159">
        <f t="shared" si="181"/>
        <v>11.11</v>
      </c>
      <c r="I3791" s="155" t="s">
        <v>469</v>
      </c>
      <c r="K3791" t="s">
        <v>457</v>
      </c>
      <c r="L3791" t="s">
        <v>392</v>
      </c>
      <c r="M3791" t="s">
        <v>466</v>
      </c>
      <c r="N3791" s="180" t="s">
        <v>293</v>
      </c>
      <c r="O3791" s="180" t="s">
        <v>392</v>
      </c>
      <c r="P3791">
        <v>100</v>
      </c>
      <c r="Q3791">
        <v>100</v>
      </c>
      <c r="R3791">
        <v>1</v>
      </c>
      <c r="S3791">
        <v>6.53</v>
      </c>
      <c r="T3791">
        <v>11.11</v>
      </c>
      <c r="U3791" t="b" cm="1">
        <f t="array" ref="U3791">_xlfn.IFS(AND(R3791=1,S3791=G3791,T3791=H3791),TRUE,AND(R3791=1,S3791=G3791,H3791="Product NA"),TRUE)</f>
        <v>1</v>
      </c>
      <c r="W3791">
        <v>5.22</v>
      </c>
      <c r="X3791">
        <v>11.9</v>
      </c>
      <c r="Y3791" t="str">
        <f t="shared" si="182"/>
        <v>Change</v>
      </c>
    </row>
    <row r="3792" spans="1:25" x14ac:dyDescent="0.35">
      <c r="A3792" t="s">
        <v>143</v>
      </c>
      <c r="B3792" t="s">
        <v>429</v>
      </c>
      <c r="C3792" t="s">
        <v>143</v>
      </c>
      <c r="D3792" t="s">
        <v>324</v>
      </c>
      <c r="E3792" t="s">
        <v>716</v>
      </c>
      <c r="F3792" t="s">
        <v>277</v>
      </c>
      <c r="G3792" s="159">
        <f t="shared" si="180"/>
        <v>0</v>
      </c>
      <c r="H3792" s="159">
        <f t="shared" si="181"/>
        <v>0</v>
      </c>
      <c r="I3792" s="155" t="s">
        <v>470</v>
      </c>
      <c r="K3792" t="s">
        <v>457</v>
      </c>
      <c r="L3792" t="s">
        <v>392</v>
      </c>
      <c r="M3792" t="s">
        <v>466</v>
      </c>
      <c r="N3792" t="s">
        <v>143</v>
      </c>
      <c r="O3792" t="s">
        <v>429</v>
      </c>
      <c r="P3792">
        <v>100</v>
      </c>
      <c r="Q3792">
        <v>500</v>
      </c>
      <c r="R3792">
        <v>1</v>
      </c>
      <c r="S3792">
        <v>0</v>
      </c>
      <c r="T3792">
        <v>0</v>
      </c>
      <c r="U3792" t="b" cm="1">
        <f t="array" ref="U3792">_xlfn.IFS(AND(R3792=1,S3792=G3792,T3792=H3792),TRUE,AND(R3792=1,S3792=G3792,H3792="Product NA"),TRUE)</f>
        <v>1</v>
      </c>
      <c r="W3792">
        <v>5.2</v>
      </c>
      <c r="X3792">
        <v>11.9</v>
      </c>
      <c r="Y3792" t="str">
        <f t="shared" si="182"/>
        <v>Change</v>
      </c>
    </row>
    <row r="3793" spans="1:25" x14ac:dyDescent="0.35">
      <c r="A3793" t="s">
        <v>143</v>
      </c>
      <c r="B3793" t="s">
        <v>429</v>
      </c>
      <c r="C3793" t="s">
        <v>143</v>
      </c>
      <c r="D3793" s="180" t="s">
        <v>319</v>
      </c>
      <c r="E3793" t="s">
        <v>716</v>
      </c>
      <c r="F3793" t="s">
        <v>277</v>
      </c>
      <c r="G3793" s="159">
        <f t="shared" si="180"/>
        <v>7.25</v>
      </c>
      <c r="H3793" s="159">
        <f t="shared" si="181"/>
        <v>11.05</v>
      </c>
      <c r="I3793" s="155" t="s">
        <v>470</v>
      </c>
      <c r="K3793" t="s">
        <v>457</v>
      </c>
      <c r="L3793" t="s">
        <v>392</v>
      </c>
      <c r="M3793" t="s">
        <v>466</v>
      </c>
      <c r="N3793" s="180" t="s">
        <v>293</v>
      </c>
      <c r="O3793" s="180" t="s">
        <v>392</v>
      </c>
      <c r="P3793">
        <v>100</v>
      </c>
      <c r="Q3793">
        <v>500</v>
      </c>
      <c r="R3793">
        <v>1</v>
      </c>
      <c r="S3793">
        <v>7.25</v>
      </c>
      <c r="T3793">
        <v>11.05</v>
      </c>
      <c r="U3793" t="b" cm="1">
        <f t="array" ref="U3793">_xlfn.IFS(AND(R3793=1,S3793=G3793,T3793=H3793),TRUE,AND(R3793=1,S3793=G3793,H3793="Product NA"),TRUE)</f>
        <v>1</v>
      </c>
      <c r="W3793">
        <v>5.2</v>
      </c>
      <c r="X3793">
        <v>11.9</v>
      </c>
      <c r="Y3793" t="str">
        <f t="shared" si="182"/>
        <v>Change</v>
      </c>
    </row>
    <row r="3794" spans="1:25" x14ac:dyDescent="0.35">
      <c r="A3794" t="s">
        <v>143</v>
      </c>
      <c r="B3794" t="s">
        <v>429</v>
      </c>
      <c r="C3794" t="s">
        <v>143</v>
      </c>
      <c r="D3794" t="s">
        <v>240</v>
      </c>
      <c r="E3794" t="s">
        <v>287</v>
      </c>
      <c r="F3794" t="s">
        <v>0</v>
      </c>
      <c r="G3794" s="159">
        <f t="shared" si="180"/>
        <v>0.12</v>
      </c>
      <c r="H3794" s="159">
        <f t="shared" si="181"/>
        <v>14.68</v>
      </c>
      <c r="I3794" s="155" t="s">
        <v>469</v>
      </c>
      <c r="K3794" t="s">
        <v>457</v>
      </c>
      <c r="L3794" t="s">
        <v>392</v>
      </c>
      <c r="M3794" t="s">
        <v>466</v>
      </c>
      <c r="N3794" t="s">
        <v>143</v>
      </c>
      <c r="O3794" t="s">
        <v>429</v>
      </c>
      <c r="P3794">
        <v>100</v>
      </c>
      <c r="Q3794">
        <v>100</v>
      </c>
      <c r="R3794">
        <v>1</v>
      </c>
      <c r="S3794">
        <v>0.12</v>
      </c>
      <c r="T3794">
        <v>14.68</v>
      </c>
      <c r="U3794" t="b" cm="1">
        <f t="array" ref="U3794">_xlfn.IFS(AND(R3794=1,S3794=G3794,T3794=H3794),TRUE,AND(R3794=1,S3794=G3794,H3794="Product NA"),TRUE)</f>
        <v>1</v>
      </c>
      <c r="W3794">
        <v>0.37</v>
      </c>
      <c r="X3794">
        <v>13.530000000000001</v>
      </c>
      <c r="Y3794" t="str">
        <f t="shared" si="182"/>
        <v>Change</v>
      </c>
    </row>
    <row r="3795" spans="1:25" x14ac:dyDescent="0.35">
      <c r="A3795" t="s">
        <v>143</v>
      </c>
      <c r="B3795" t="s">
        <v>429</v>
      </c>
      <c r="C3795" t="s">
        <v>143</v>
      </c>
      <c r="D3795" t="s">
        <v>279</v>
      </c>
      <c r="E3795" t="s">
        <v>287</v>
      </c>
      <c r="F3795" t="s">
        <v>277</v>
      </c>
      <c r="G3795" s="159">
        <f t="shared" si="180"/>
        <v>0.12</v>
      </c>
      <c r="H3795" s="159">
        <f t="shared" si="181"/>
        <v>15.72</v>
      </c>
      <c r="I3795" s="155" t="s">
        <v>470</v>
      </c>
      <c r="K3795" t="s">
        <v>457</v>
      </c>
      <c r="L3795" t="s">
        <v>392</v>
      </c>
      <c r="M3795" t="s">
        <v>466</v>
      </c>
      <c r="N3795" t="s">
        <v>143</v>
      </c>
      <c r="O3795" t="s">
        <v>429</v>
      </c>
      <c r="P3795">
        <v>100</v>
      </c>
      <c r="Q3795">
        <v>500</v>
      </c>
      <c r="R3795">
        <v>1</v>
      </c>
      <c r="S3795">
        <v>0.12</v>
      </c>
      <c r="T3795">
        <v>15.72</v>
      </c>
      <c r="U3795" t="b" cm="1">
        <f t="array" ref="U3795">_xlfn.IFS(AND(R3795=1,S3795=G3795,T3795=H3795),TRUE,AND(R3795=1,S3795=G3795,H3795="Product NA"),TRUE)</f>
        <v>1</v>
      </c>
      <c r="W3795">
        <v>0.11</v>
      </c>
      <c r="X3795">
        <v>14.16</v>
      </c>
      <c r="Y3795" t="str">
        <f t="shared" si="182"/>
        <v>Change</v>
      </c>
    </row>
    <row r="3796" spans="1:25" x14ac:dyDescent="0.35">
      <c r="A3796" t="s">
        <v>132</v>
      </c>
      <c r="B3796" t="s">
        <v>553</v>
      </c>
      <c r="C3796" t="s">
        <v>292</v>
      </c>
      <c r="D3796" t="s">
        <v>326</v>
      </c>
      <c r="E3796" t="s">
        <v>643</v>
      </c>
      <c r="F3796" t="s">
        <v>643</v>
      </c>
      <c r="G3796" s="159">
        <f t="shared" si="180"/>
        <v>0.06</v>
      </c>
      <c r="H3796" s="159">
        <f t="shared" si="181"/>
        <v>15.14</v>
      </c>
      <c r="I3796" s="155" t="s">
        <v>470</v>
      </c>
      <c r="K3796" t="s">
        <v>292</v>
      </c>
      <c r="L3796" t="s">
        <v>391</v>
      </c>
      <c r="M3796" t="s">
        <v>466</v>
      </c>
      <c r="N3796" t="s">
        <v>292</v>
      </c>
      <c r="O3796" t="s">
        <v>391</v>
      </c>
      <c r="P3796">
        <v>100</v>
      </c>
      <c r="Q3796">
        <v>500</v>
      </c>
      <c r="R3796">
        <v>1</v>
      </c>
      <c r="S3796">
        <v>0.06</v>
      </c>
      <c r="T3796">
        <v>15.14</v>
      </c>
      <c r="U3796" t="b" cm="1">
        <f t="array" ref="U3796">_xlfn.IFS(AND(R3796=1,S3796=G3796,T3796=H3796),TRUE,AND(R3796=1,S3796=G3796,H3796="Product NA"),TRUE)</f>
        <v>1</v>
      </c>
      <c r="W3796">
        <v>0.05</v>
      </c>
      <c r="X3796">
        <v>13.64</v>
      </c>
      <c r="Y3796" t="str">
        <f t="shared" si="182"/>
        <v>Change</v>
      </c>
    </row>
    <row r="3797" spans="1:25" x14ac:dyDescent="0.35">
      <c r="A3797" t="s">
        <v>132</v>
      </c>
      <c r="B3797" t="s">
        <v>553</v>
      </c>
      <c r="C3797" t="s">
        <v>292</v>
      </c>
      <c r="D3797" t="s">
        <v>326</v>
      </c>
      <c r="E3797" t="s">
        <v>643</v>
      </c>
      <c r="F3797" t="s">
        <v>643</v>
      </c>
      <c r="G3797" s="159">
        <f t="shared" si="180"/>
        <v>1.2400000000000002</v>
      </c>
      <c r="H3797" s="159">
        <f t="shared" si="181"/>
        <v>13.22</v>
      </c>
      <c r="I3797" s="155" t="s">
        <v>707</v>
      </c>
      <c r="K3797" t="s">
        <v>292</v>
      </c>
      <c r="L3797" t="s">
        <v>391</v>
      </c>
      <c r="M3797" t="s">
        <v>466</v>
      </c>
      <c r="N3797" t="s">
        <v>292</v>
      </c>
      <c r="O3797" t="s">
        <v>391</v>
      </c>
      <c r="P3797">
        <v>100</v>
      </c>
      <c r="Q3797">
        <v>5000</v>
      </c>
      <c r="R3797">
        <v>1</v>
      </c>
      <c r="S3797">
        <v>1.2400000000000002</v>
      </c>
      <c r="T3797">
        <v>13.22</v>
      </c>
      <c r="U3797" t="b" cm="1">
        <f t="array" ref="U3797">_xlfn.IFS(AND(R3797=1,S3797=G3797,T3797=H3797),TRUE,AND(R3797=1,S3797=G3797,H3797="Product NA"),TRUE)</f>
        <v>1</v>
      </c>
      <c r="W3797">
        <v>1.08</v>
      </c>
      <c r="X3797">
        <v>11.700000000000001</v>
      </c>
      <c r="Y3797" t="str">
        <f t="shared" si="182"/>
        <v>Change</v>
      </c>
    </row>
    <row r="3798" spans="1:25" x14ac:dyDescent="0.35">
      <c r="A3798" t="s">
        <v>132</v>
      </c>
      <c r="B3798" t="s">
        <v>553</v>
      </c>
      <c r="C3798" t="s">
        <v>292</v>
      </c>
      <c r="D3798" t="s">
        <v>382</v>
      </c>
      <c r="E3798" t="s">
        <v>287</v>
      </c>
      <c r="F3798" t="s">
        <v>386</v>
      </c>
      <c r="G3798" s="159">
        <f t="shared" si="180"/>
        <v>1.6</v>
      </c>
      <c r="H3798" s="159">
        <f t="shared" si="181"/>
        <v>13.84</v>
      </c>
      <c r="I3798" s="155" t="s">
        <v>472</v>
      </c>
      <c r="K3798" t="s">
        <v>292</v>
      </c>
      <c r="L3798" t="s">
        <v>391</v>
      </c>
      <c r="M3798" t="s">
        <v>466</v>
      </c>
      <c r="N3798" t="s">
        <v>292</v>
      </c>
      <c r="O3798" t="s">
        <v>391</v>
      </c>
      <c r="P3798">
        <v>100</v>
      </c>
      <c r="Q3798">
        <v>2000</v>
      </c>
      <c r="R3798">
        <v>1</v>
      </c>
      <c r="S3798">
        <v>1.6</v>
      </c>
      <c r="T3798">
        <v>13.84</v>
      </c>
      <c r="U3798" t="b" cm="1">
        <f t="array" ref="U3798">_xlfn.IFS(AND(R3798=1,S3798=G3798,T3798=H3798),TRUE,AND(R3798=1,S3798=G3798,H3798="Product NA"),TRUE)</f>
        <v>1</v>
      </c>
      <c r="W3798">
        <v>1.3800000000000001</v>
      </c>
      <c r="X3798">
        <v>11.93</v>
      </c>
      <c r="Y3798" t="str">
        <f t="shared" si="182"/>
        <v>Change</v>
      </c>
    </row>
    <row r="3799" spans="1:25" x14ac:dyDescent="0.35">
      <c r="A3799" t="s">
        <v>132</v>
      </c>
      <c r="B3799" t="s">
        <v>553</v>
      </c>
      <c r="C3799" t="s">
        <v>292</v>
      </c>
      <c r="D3799" t="s">
        <v>281</v>
      </c>
      <c r="E3799" t="s">
        <v>287</v>
      </c>
      <c r="F3799" t="s">
        <v>286</v>
      </c>
      <c r="G3799" s="159">
        <f t="shared" si="180"/>
        <v>1.6</v>
      </c>
      <c r="H3799" s="159">
        <f t="shared" si="181"/>
        <v>13.84</v>
      </c>
      <c r="I3799" s="155" t="s">
        <v>472</v>
      </c>
      <c r="K3799" t="s">
        <v>292</v>
      </c>
      <c r="L3799" t="s">
        <v>391</v>
      </c>
      <c r="M3799" t="s">
        <v>466</v>
      </c>
      <c r="N3799" t="s">
        <v>292</v>
      </c>
      <c r="O3799" t="s">
        <v>391</v>
      </c>
      <c r="P3799">
        <v>100</v>
      </c>
      <c r="Q3799">
        <v>2000</v>
      </c>
      <c r="R3799">
        <v>1</v>
      </c>
      <c r="S3799">
        <v>1.6</v>
      </c>
      <c r="T3799">
        <v>13.84</v>
      </c>
      <c r="U3799" t="b" cm="1">
        <f t="array" ref="U3799">_xlfn.IFS(AND(R3799=1,S3799=G3799,T3799=H3799),TRUE,AND(R3799=1,S3799=G3799,H3799="Product NA"),TRUE)</f>
        <v>1</v>
      </c>
      <c r="W3799">
        <v>1.3800000000000001</v>
      </c>
      <c r="X3799">
        <v>11.93</v>
      </c>
      <c r="Y3799" t="str">
        <f t="shared" si="182"/>
        <v>Change</v>
      </c>
    </row>
    <row r="3800" spans="1:25" x14ac:dyDescent="0.35">
      <c r="A3800" t="s">
        <v>132</v>
      </c>
      <c r="B3800" t="s">
        <v>553</v>
      </c>
      <c r="C3800" t="s">
        <v>292</v>
      </c>
      <c r="D3800" t="s">
        <v>278</v>
      </c>
      <c r="E3800" t="s">
        <v>287</v>
      </c>
      <c r="F3800" t="s">
        <v>277</v>
      </c>
      <c r="G3800" s="159">
        <f t="shared" si="180"/>
        <v>1.1100000000000001</v>
      </c>
      <c r="H3800" s="159">
        <f t="shared" si="181"/>
        <v>13.14</v>
      </c>
      <c r="I3800" s="155" t="s">
        <v>470</v>
      </c>
      <c r="K3800" t="s">
        <v>292</v>
      </c>
      <c r="L3800" t="s">
        <v>391</v>
      </c>
      <c r="M3800" t="s">
        <v>466</v>
      </c>
      <c r="N3800" t="s">
        <v>292</v>
      </c>
      <c r="O3800" t="s">
        <v>391</v>
      </c>
      <c r="P3800">
        <v>100</v>
      </c>
      <c r="Q3800">
        <v>500</v>
      </c>
      <c r="R3800">
        <v>1</v>
      </c>
      <c r="S3800">
        <v>1.1100000000000001</v>
      </c>
      <c r="T3800">
        <v>13.14</v>
      </c>
      <c r="U3800" t="b" cm="1">
        <f t="array" ref="U3800">_xlfn.IFS(AND(R3800=1,S3800=G3800,T3800=H3800),TRUE,AND(R3800=1,S3800=G3800,H3800="Product NA"),TRUE)</f>
        <v>1</v>
      </c>
      <c r="W3800">
        <v>0.98</v>
      </c>
      <c r="X3800">
        <v>11.63</v>
      </c>
      <c r="Y3800" t="str">
        <f t="shared" si="182"/>
        <v>Change</v>
      </c>
    </row>
    <row r="3801" spans="1:25" x14ac:dyDescent="0.35">
      <c r="A3801" t="s">
        <v>132</v>
      </c>
      <c r="B3801" t="s">
        <v>553</v>
      </c>
      <c r="C3801" t="s">
        <v>292</v>
      </c>
      <c r="D3801" t="s">
        <v>238</v>
      </c>
      <c r="E3801" t="s">
        <v>287</v>
      </c>
      <c r="F3801" t="s">
        <v>0</v>
      </c>
      <c r="G3801" s="159">
        <f t="shared" si="180"/>
        <v>0.65</v>
      </c>
      <c r="H3801" s="159">
        <f t="shared" si="181"/>
        <v>14.530000000000001</v>
      </c>
      <c r="I3801" s="155" t="s">
        <v>469</v>
      </c>
      <c r="K3801" t="s">
        <v>292</v>
      </c>
      <c r="L3801" t="s">
        <v>391</v>
      </c>
      <c r="M3801" t="s">
        <v>466</v>
      </c>
      <c r="N3801" t="s">
        <v>292</v>
      </c>
      <c r="O3801" t="s">
        <v>391</v>
      </c>
      <c r="P3801">
        <v>100</v>
      </c>
      <c r="Q3801">
        <v>100</v>
      </c>
      <c r="R3801">
        <v>1</v>
      </c>
      <c r="S3801">
        <v>0.65</v>
      </c>
      <c r="T3801">
        <v>14.530000000000001</v>
      </c>
      <c r="U3801" t="b" cm="1">
        <f t="array" ref="U3801">_xlfn.IFS(AND(R3801=1,S3801=G3801,T3801=H3801),TRUE,AND(R3801=1,S3801=G3801,H3801="Product NA"),TRUE)</f>
        <v>1</v>
      </c>
      <c r="W3801">
        <v>0.56000000000000005</v>
      </c>
      <c r="X3801">
        <v>12.530000000000001</v>
      </c>
      <c r="Y3801" t="str">
        <f t="shared" si="182"/>
        <v>Change</v>
      </c>
    </row>
    <row r="3802" spans="1:25" x14ac:dyDescent="0.35">
      <c r="A3802" t="s">
        <v>132</v>
      </c>
      <c r="B3802" t="s">
        <v>553</v>
      </c>
      <c r="C3802" t="s">
        <v>292</v>
      </c>
      <c r="D3802" t="s">
        <v>239</v>
      </c>
      <c r="E3802" t="s">
        <v>287</v>
      </c>
      <c r="F3802" t="s">
        <v>277</v>
      </c>
      <c r="G3802" s="159">
        <f t="shared" si="180"/>
        <v>1.03</v>
      </c>
      <c r="H3802" s="159">
        <f t="shared" si="181"/>
        <v>13.89</v>
      </c>
      <c r="I3802" s="155" t="s">
        <v>470</v>
      </c>
      <c r="K3802" t="s">
        <v>292</v>
      </c>
      <c r="L3802" t="s">
        <v>391</v>
      </c>
      <c r="M3802" t="s">
        <v>466</v>
      </c>
      <c r="N3802" t="s">
        <v>292</v>
      </c>
      <c r="O3802" t="s">
        <v>391</v>
      </c>
      <c r="P3802">
        <v>100</v>
      </c>
      <c r="Q3802">
        <v>500</v>
      </c>
      <c r="R3802">
        <v>1</v>
      </c>
      <c r="S3802">
        <v>1.03</v>
      </c>
      <c r="T3802">
        <v>13.89</v>
      </c>
      <c r="U3802" t="b" cm="1">
        <f t="array" ref="U3802">_xlfn.IFS(AND(R3802=1,S3802=G3802,T3802=H3802),TRUE,AND(R3802=1,S3802=G3802,H3802="Product NA"),TRUE)</f>
        <v>1</v>
      </c>
      <c r="W3802">
        <v>0.89</v>
      </c>
      <c r="X3802">
        <v>11.97</v>
      </c>
      <c r="Y3802" t="str">
        <f t="shared" si="182"/>
        <v>Change</v>
      </c>
    </row>
    <row r="3803" spans="1:25" x14ac:dyDescent="0.35">
      <c r="A3803" t="s">
        <v>132</v>
      </c>
      <c r="B3803" t="s">
        <v>553</v>
      </c>
      <c r="C3803" t="s">
        <v>292</v>
      </c>
      <c r="D3803" t="s">
        <v>316</v>
      </c>
      <c r="E3803" t="s">
        <v>287</v>
      </c>
      <c r="F3803" t="s">
        <v>286</v>
      </c>
      <c r="G3803" s="159">
        <f t="shared" si="180"/>
        <v>1.3900000000000001</v>
      </c>
      <c r="H3803" s="159">
        <f t="shared" si="181"/>
        <v>13.22</v>
      </c>
      <c r="I3803" s="155" t="s">
        <v>472</v>
      </c>
      <c r="K3803" t="s">
        <v>292</v>
      </c>
      <c r="L3803" t="s">
        <v>391</v>
      </c>
      <c r="M3803" t="s">
        <v>466</v>
      </c>
      <c r="N3803" t="s">
        <v>292</v>
      </c>
      <c r="O3803" t="s">
        <v>391</v>
      </c>
      <c r="P3803">
        <v>100</v>
      </c>
      <c r="Q3803">
        <v>2000</v>
      </c>
      <c r="R3803">
        <v>1</v>
      </c>
      <c r="S3803">
        <v>1.3900000000000001</v>
      </c>
      <c r="T3803">
        <v>13.22</v>
      </c>
      <c r="U3803" t="b" cm="1">
        <f t="array" ref="U3803">_xlfn.IFS(AND(R3803=1,S3803=G3803,T3803=H3803),TRUE,AND(R3803=1,S3803=G3803,H3803="Product NA"),TRUE)</f>
        <v>1</v>
      </c>
      <c r="W3803">
        <v>1.23</v>
      </c>
      <c r="X3803">
        <v>11.700000000000001</v>
      </c>
      <c r="Y3803" t="str">
        <f t="shared" si="182"/>
        <v>Change</v>
      </c>
    </row>
    <row r="3804" spans="1:25" x14ac:dyDescent="0.35">
      <c r="A3804" t="s">
        <v>132</v>
      </c>
      <c r="B3804" t="s">
        <v>553</v>
      </c>
      <c r="C3804" t="s">
        <v>292</v>
      </c>
      <c r="D3804" t="s">
        <v>646</v>
      </c>
      <c r="E3804" t="s">
        <v>715</v>
      </c>
      <c r="F3804" t="s">
        <v>286</v>
      </c>
      <c r="G3804" s="159">
        <f t="shared" si="180"/>
        <v>19.100000000000001</v>
      </c>
      <c r="H3804" s="159">
        <f t="shared" si="181"/>
        <v>0</v>
      </c>
      <c r="I3804" s="155" t="s">
        <v>471</v>
      </c>
      <c r="K3804" t="s">
        <v>292</v>
      </c>
      <c r="L3804" t="s">
        <v>391</v>
      </c>
      <c r="M3804" t="s">
        <v>466</v>
      </c>
      <c r="N3804" t="s">
        <v>292</v>
      </c>
      <c r="O3804" t="s">
        <v>391</v>
      </c>
      <c r="P3804">
        <v>30000</v>
      </c>
      <c r="Q3804">
        <v>1000</v>
      </c>
      <c r="R3804">
        <v>1</v>
      </c>
      <c r="S3804">
        <v>19.100000000000001</v>
      </c>
      <c r="T3804">
        <v>0</v>
      </c>
      <c r="U3804" t="b" cm="1">
        <f t="array" ref="U3804">_xlfn.IFS(AND(R3804=1,S3804=G3804,T3804=H3804),TRUE,AND(R3804=1,S3804=G3804,H3804="Product NA"),TRUE)</f>
        <v>1</v>
      </c>
      <c r="W3804">
        <v>21.450000000000003</v>
      </c>
      <c r="X3804">
        <v>0</v>
      </c>
      <c r="Y3804" t="str">
        <f t="shared" si="182"/>
        <v>Change</v>
      </c>
    </row>
    <row r="3805" spans="1:25" x14ac:dyDescent="0.35">
      <c r="A3805" t="s">
        <v>132</v>
      </c>
      <c r="B3805" t="s">
        <v>553</v>
      </c>
      <c r="C3805" t="s">
        <v>292</v>
      </c>
      <c r="D3805" t="s">
        <v>646</v>
      </c>
      <c r="E3805" t="s">
        <v>715</v>
      </c>
      <c r="F3805" t="s">
        <v>286</v>
      </c>
      <c r="G3805" s="159">
        <f t="shared" si="180"/>
        <v>61.1</v>
      </c>
      <c r="H3805" s="159">
        <f t="shared" si="181"/>
        <v>0</v>
      </c>
      <c r="I3805" s="155" t="s">
        <v>671</v>
      </c>
      <c r="K3805" t="s">
        <v>292</v>
      </c>
      <c r="L3805" t="s">
        <v>391</v>
      </c>
      <c r="M3805" t="s">
        <v>466</v>
      </c>
      <c r="N3805" t="s">
        <v>292</v>
      </c>
      <c r="O3805" t="s">
        <v>391</v>
      </c>
      <c r="P3805">
        <v>30000</v>
      </c>
      <c r="Q3805">
        <v>15000</v>
      </c>
      <c r="R3805">
        <v>1</v>
      </c>
      <c r="S3805">
        <v>61.1</v>
      </c>
      <c r="T3805">
        <v>0</v>
      </c>
      <c r="U3805" t="b" cm="1">
        <f t="array" ref="U3805">_xlfn.IFS(AND(R3805=1,S3805=G3805,T3805=H3805),TRUE,AND(R3805=1,S3805=G3805,H3805="Product NA"),TRUE)</f>
        <v>1</v>
      </c>
      <c r="W3805">
        <v>76.900000000000006</v>
      </c>
      <c r="X3805">
        <v>0</v>
      </c>
      <c r="Y3805" t="str">
        <f t="shared" si="182"/>
        <v>Change</v>
      </c>
    </row>
    <row r="3806" spans="1:25" x14ac:dyDescent="0.35">
      <c r="A3806" t="s">
        <v>132</v>
      </c>
      <c r="B3806" t="s">
        <v>553</v>
      </c>
      <c r="C3806" t="s">
        <v>292</v>
      </c>
      <c r="D3806" t="s">
        <v>646</v>
      </c>
      <c r="E3806" t="s">
        <v>715</v>
      </c>
      <c r="F3806" t="s">
        <v>286</v>
      </c>
      <c r="G3806" s="159">
        <f t="shared" si="180"/>
        <v>21.8</v>
      </c>
      <c r="H3806" s="159">
        <f t="shared" si="181"/>
        <v>0</v>
      </c>
      <c r="I3806" s="155" t="s">
        <v>662</v>
      </c>
      <c r="K3806" t="s">
        <v>292</v>
      </c>
      <c r="L3806" t="s">
        <v>391</v>
      </c>
      <c r="M3806" t="s">
        <v>466</v>
      </c>
      <c r="N3806" t="s">
        <v>292</v>
      </c>
      <c r="O3806" t="s">
        <v>391</v>
      </c>
      <c r="P3806">
        <v>30000</v>
      </c>
      <c r="Q3806">
        <v>2000</v>
      </c>
      <c r="R3806">
        <v>1</v>
      </c>
      <c r="S3806">
        <v>21.8</v>
      </c>
      <c r="T3806">
        <v>0</v>
      </c>
      <c r="U3806" t="b" cm="1">
        <f t="array" ref="U3806">_xlfn.IFS(AND(R3806=1,S3806=G3806,T3806=H3806),TRUE,AND(R3806=1,S3806=G3806,H3806="Product NA"),TRUE)</f>
        <v>1</v>
      </c>
      <c r="W3806">
        <v>25.150000000000002</v>
      </c>
      <c r="X3806">
        <v>0</v>
      </c>
      <c r="Y3806" t="str">
        <f t="shared" si="182"/>
        <v>Change</v>
      </c>
    </row>
    <row r="3807" spans="1:25" x14ac:dyDescent="0.35">
      <c r="A3807" t="s">
        <v>132</v>
      </c>
      <c r="B3807" t="s">
        <v>553</v>
      </c>
      <c r="C3807" t="s">
        <v>292</v>
      </c>
      <c r="D3807" t="s">
        <v>646</v>
      </c>
      <c r="E3807" t="s">
        <v>715</v>
      </c>
      <c r="F3807" t="s">
        <v>286</v>
      </c>
      <c r="G3807" s="159">
        <f t="shared" si="180"/>
        <v>75.400000000000006</v>
      </c>
      <c r="H3807" s="159">
        <f t="shared" si="181"/>
        <v>0</v>
      </c>
      <c r="I3807" s="155" t="s">
        <v>672</v>
      </c>
      <c r="K3807" t="s">
        <v>292</v>
      </c>
      <c r="L3807" t="s">
        <v>391</v>
      </c>
      <c r="M3807" t="s">
        <v>466</v>
      </c>
      <c r="N3807" t="s">
        <v>292</v>
      </c>
      <c r="O3807" t="s">
        <v>391</v>
      </c>
      <c r="P3807">
        <v>30000</v>
      </c>
      <c r="Q3807">
        <v>20000</v>
      </c>
      <c r="R3807">
        <v>1</v>
      </c>
      <c r="S3807">
        <v>75.400000000000006</v>
      </c>
      <c r="T3807">
        <v>0</v>
      </c>
      <c r="U3807" t="b" cm="1">
        <f t="array" ref="U3807">_xlfn.IFS(AND(R3807=1,S3807=G3807,T3807=H3807),TRUE,AND(R3807=1,S3807=G3807,H3807="Product NA"),TRUE)</f>
        <v>1</v>
      </c>
      <c r="W3807">
        <v>96.100000000000009</v>
      </c>
      <c r="X3807">
        <v>0</v>
      </c>
      <c r="Y3807" t="str">
        <f t="shared" si="182"/>
        <v>Change</v>
      </c>
    </row>
    <row r="3808" spans="1:25" x14ac:dyDescent="0.35">
      <c r="A3808" t="s">
        <v>132</v>
      </c>
      <c r="B3808" t="s">
        <v>553</v>
      </c>
      <c r="C3808" t="s">
        <v>292</v>
      </c>
      <c r="D3808" t="s">
        <v>646</v>
      </c>
      <c r="E3808" t="s">
        <v>715</v>
      </c>
      <c r="F3808" t="s">
        <v>286</v>
      </c>
      <c r="G3808" s="159">
        <f t="shared" si="180"/>
        <v>96.7</v>
      </c>
      <c r="H3808" s="159">
        <f t="shared" si="181"/>
        <v>0</v>
      </c>
      <c r="I3808" s="155" t="s">
        <v>673</v>
      </c>
      <c r="K3808" t="s">
        <v>292</v>
      </c>
      <c r="L3808" t="s">
        <v>391</v>
      </c>
      <c r="M3808" t="s">
        <v>466</v>
      </c>
      <c r="N3808" t="s">
        <v>292</v>
      </c>
      <c r="O3808" t="s">
        <v>391</v>
      </c>
      <c r="P3808">
        <v>30000</v>
      </c>
      <c r="Q3808">
        <v>25000</v>
      </c>
      <c r="R3808">
        <v>1</v>
      </c>
      <c r="S3808">
        <v>96.7</v>
      </c>
      <c r="T3808">
        <v>0</v>
      </c>
      <c r="U3808" t="b" cm="1">
        <f t="array" ref="U3808">_xlfn.IFS(AND(R3808=1,S3808=G3808,T3808=H3808),TRUE,AND(R3808=1,S3808=G3808,H3808="Product NA"),TRUE)</f>
        <v>1</v>
      </c>
      <c r="W3808">
        <v>121</v>
      </c>
      <c r="X3808">
        <v>0</v>
      </c>
      <c r="Y3808" t="str">
        <f t="shared" si="182"/>
        <v>Change</v>
      </c>
    </row>
    <row r="3809" spans="1:25" x14ac:dyDescent="0.35">
      <c r="A3809" t="s">
        <v>132</v>
      </c>
      <c r="B3809" t="s">
        <v>553</v>
      </c>
      <c r="C3809" t="s">
        <v>292</v>
      </c>
      <c r="D3809" t="s">
        <v>646</v>
      </c>
      <c r="E3809" t="s">
        <v>715</v>
      </c>
      <c r="F3809" t="s">
        <v>286</v>
      </c>
      <c r="G3809" s="159">
        <f t="shared" si="180"/>
        <v>27.650000000000002</v>
      </c>
      <c r="H3809" s="159">
        <f t="shared" si="181"/>
        <v>0</v>
      </c>
      <c r="I3809" s="155" t="s">
        <v>663</v>
      </c>
      <c r="K3809" t="s">
        <v>292</v>
      </c>
      <c r="L3809" t="s">
        <v>391</v>
      </c>
      <c r="M3809" t="s">
        <v>466</v>
      </c>
      <c r="N3809" t="s">
        <v>292</v>
      </c>
      <c r="O3809" t="s">
        <v>391</v>
      </c>
      <c r="P3809">
        <v>30000</v>
      </c>
      <c r="Q3809">
        <v>3000</v>
      </c>
      <c r="R3809">
        <v>1</v>
      </c>
      <c r="S3809">
        <v>27.650000000000002</v>
      </c>
      <c r="T3809">
        <v>0</v>
      </c>
      <c r="U3809" t="b" cm="1">
        <f t="array" ref="U3809">_xlfn.IFS(AND(R3809=1,S3809=G3809,T3809=H3809),TRUE,AND(R3809=1,S3809=G3809,H3809="Product NA"),TRUE)</f>
        <v>1</v>
      </c>
      <c r="W3809">
        <v>28.900000000000002</v>
      </c>
      <c r="X3809">
        <v>0</v>
      </c>
      <c r="Y3809" t="str">
        <f t="shared" si="182"/>
        <v>Change</v>
      </c>
    </row>
    <row r="3810" spans="1:25" x14ac:dyDescent="0.35">
      <c r="A3810" t="s">
        <v>132</v>
      </c>
      <c r="B3810" t="s">
        <v>553</v>
      </c>
      <c r="C3810" t="s">
        <v>292</v>
      </c>
      <c r="D3810" t="s">
        <v>646</v>
      </c>
      <c r="E3810" t="s">
        <v>715</v>
      </c>
      <c r="F3810" t="s">
        <v>286</v>
      </c>
      <c r="G3810" s="159">
        <f t="shared" si="180"/>
        <v>112.2</v>
      </c>
      <c r="H3810" s="159">
        <f t="shared" si="181"/>
        <v>0</v>
      </c>
      <c r="I3810" s="155" t="s">
        <v>674</v>
      </c>
      <c r="K3810" t="s">
        <v>292</v>
      </c>
      <c r="L3810" t="s">
        <v>391</v>
      </c>
      <c r="M3810" t="s">
        <v>466</v>
      </c>
      <c r="N3810" t="s">
        <v>292</v>
      </c>
      <c r="O3810" t="s">
        <v>391</v>
      </c>
      <c r="P3810">
        <v>30000</v>
      </c>
      <c r="Q3810">
        <v>30000</v>
      </c>
      <c r="R3810">
        <v>1</v>
      </c>
      <c r="S3810">
        <v>112.2</v>
      </c>
      <c r="T3810">
        <v>0</v>
      </c>
      <c r="U3810" t="b" cm="1">
        <f t="array" ref="U3810">_xlfn.IFS(AND(R3810=1,S3810=G3810,T3810=H3810),TRUE,AND(R3810=1,S3810=G3810,H3810="Product NA"),TRUE)</f>
        <v>1</v>
      </c>
      <c r="W3810">
        <v>141.1</v>
      </c>
      <c r="X3810">
        <v>0</v>
      </c>
      <c r="Y3810" t="str">
        <f t="shared" si="182"/>
        <v>Change</v>
      </c>
    </row>
    <row r="3811" spans="1:25" x14ac:dyDescent="0.35">
      <c r="A3811" t="s">
        <v>132</v>
      </c>
      <c r="B3811" t="s">
        <v>553</v>
      </c>
      <c r="C3811" t="s">
        <v>292</v>
      </c>
      <c r="D3811" t="s">
        <v>646</v>
      </c>
      <c r="E3811" t="s">
        <v>715</v>
      </c>
      <c r="F3811" t="s">
        <v>286</v>
      </c>
      <c r="G3811" s="159">
        <f t="shared" si="180"/>
        <v>30.75</v>
      </c>
      <c r="H3811" s="159">
        <f t="shared" si="181"/>
        <v>0</v>
      </c>
      <c r="I3811" s="155" t="s">
        <v>664</v>
      </c>
      <c r="K3811" t="s">
        <v>292</v>
      </c>
      <c r="L3811" t="s">
        <v>391</v>
      </c>
      <c r="M3811" t="s">
        <v>466</v>
      </c>
      <c r="N3811" t="s">
        <v>292</v>
      </c>
      <c r="O3811" t="s">
        <v>391</v>
      </c>
      <c r="P3811">
        <v>30000</v>
      </c>
      <c r="Q3811">
        <v>4000</v>
      </c>
      <c r="R3811">
        <v>1</v>
      </c>
      <c r="S3811">
        <v>30.75</v>
      </c>
      <c r="T3811">
        <v>0</v>
      </c>
      <c r="U3811" t="b" cm="1">
        <f t="array" ref="U3811">_xlfn.IFS(AND(R3811=1,S3811=G3811,T3811=H3811),TRUE,AND(R3811=1,S3811=G3811,H3811="Product NA"),TRUE)</f>
        <v>1</v>
      </c>
      <c r="W3811">
        <v>32.6</v>
      </c>
      <c r="X3811">
        <v>0</v>
      </c>
      <c r="Y3811" t="str">
        <f t="shared" si="182"/>
        <v>Change</v>
      </c>
    </row>
    <row r="3812" spans="1:25" x14ac:dyDescent="0.35">
      <c r="A3812" t="s">
        <v>132</v>
      </c>
      <c r="B3812" t="s">
        <v>553</v>
      </c>
      <c r="C3812" t="s">
        <v>292</v>
      </c>
      <c r="D3812" t="s">
        <v>646</v>
      </c>
      <c r="E3812" t="s">
        <v>715</v>
      </c>
      <c r="F3812" t="s">
        <v>286</v>
      </c>
      <c r="G3812" s="159">
        <f t="shared" si="180"/>
        <v>33.85</v>
      </c>
      <c r="H3812" s="159">
        <f t="shared" si="181"/>
        <v>0</v>
      </c>
      <c r="I3812" s="155" t="s">
        <v>665</v>
      </c>
      <c r="K3812" t="s">
        <v>292</v>
      </c>
      <c r="L3812" t="s">
        <v>391</v>
      </c>
      <c r="M3812" t="s">
        <v>466</v>
      </c>
      <c r="N3812" t="s">
        <v>292</v>
      </c>
      <c r="O3812" t="s">
        <v>391</v>
      </c>
      <c r="P3812">
        <v>30000</v>
      </c>
      <c r="Q3812">
        <v>5000</v>
      </c>
      <c r="R3812">
        <v>1</v>
      </c>
      <c r="S3812">
        <v>33.85</v>
      </c>
      <c r="T3812">
        <v>0</v>
      </c>
      <c r="U3812" t="b" cm="1">
        <f t="array" ref="U3812">_xlfn.IFS(AND(R3812=1,S3812=G3812,T3812=H3812),TRUE,AND(R3812=1,S3812=G3812,H3812="Product NA"),TRUE)</f>
        <v>1</v>
      </c>
      <c r="W3812">
        <v>36.35</v>
      </c>
      <c r="X3812">
        <v>0</v>
      </c>
      <c r="Y3812" t="str">
        <f t="shared" si="182"/>
        <v>Change</v>
      </c>
    </row>
    <row r="3813" spans="1:25" x14ac:dyDescent="0.35">
      <c r="A3813" t="s">
        <v>132</v>
      </c>
      <c r="B3813" t="s">
        <v>553</v>
      </c>
      <c r="C3813" t="s">
        <v>292</v>
      </c>
      <c r="D3813" t="s">
        <v>646</v>
      </c>
      <c r="E3813" t="s">
        <v>715</v>
      </c>
      <c r="F3813" t="s">
        <v>286</v>
      </c>
      <c r="G3813" s="159">
        <f t="shared" si="180"/>
        <v>32.9</v>
      </c>
      <c r="H3813" s="159">
        <f t="shared" si="181"/>
        <v>0</v>
      </c>
      <c r="I3813" s="155" t="s">
        <v>666</v>
      </c>
      <c r="K3813" t="s">
        <v>292</v>
      </c>
      <c r="L3813" t="s">
        <v>391</v>
      </c>
      <c r="M3813" t="s">
        <v>466</v>
      </c>
      <c r="N3813" t="s">
        <v>292</v>
      </c>
      <c r="O3813" t="s">
        <v>391</v>
      </c>
      <c r="P3813">
        <v>30000</v>
      </c>
      <c r="Q3813">
        <v>6000</v>
      </c>
      <c r="R3813">
        <v>1</v>
      </c>
      <c r="S3813">
        <v>32.9</v>
      </c>
      <c r="T3813">
        <v>0</v>
      </c>
      <c r="U3813" t="b" cm="1">
        <f t="array" ref="U3813">_xlfn.IFS(AND(R3813=1,S3813=G3813,T3813=H3813),TRUE,AND(R3813=1,S3813=G3813,H3813="Product NA"),TRUE)</f>
        <v>1</v>
      </c>
      <c r="W3813">
        <v>41.150000000000006</v>
      </c>
      <c r="X3813">
        <v>0</v>
      </c>
      <c r="Y3813" t="str">
        <f t="shared" si="182"/>
        <v>Change</v>
      </c>
    </row>
    <row r="3814" spans="1:25" x14ac:dyDescent="0.35">
      <c r="A3814" t="s">
        <v>132</v>
      </c>
      <c r="B3814" t="s">
        <v>553</v>
      </c>
      <c r="C3814" t="s">
        <v>292</v>
      </c>
      <c r="D3814" t="s">
        <v>646</v>
      </c>
      <c r="E3814" t="s">
        <v>715</v>
      </c>
      <c r="F3814" t="s">
        <v>286</v>
      </c>
      <c r="G3814" s="159">
        <f t="shared" si="180"/>
        <v>35.550000000000004</v>
      </c>
      <c r="H3814" s="159">
        <f t="shared" si="181"/>
        <v>0</v>
      </c>
      <c r="I3814" s="155" t="s">
        <v>667</v>
      </c>
      <c r="K3814" t="s">
        <v>292</v>
      </c>
      <c r="L3814" t="s">
        <v>391</v>
      </c>
      <c r="M3814" t="s">
        <v>466</v>
      </c>
      <c r="N3814" t="s">
        <v>292</v>
      </c>
      <c r="O3814" t="s">
        <v>391</v>
      </c>
      <c r="P3814">
        <v>30000</v>
      </c>
      <c r="Q3814">
        <v>7000</v>
      </c>
      <c r="R3814">
        <v>1</v>
      </c>
      <c r="S3814">
        <v>35.550000000000004</v>
      </c>
      <c r="T3814">
        <v>0</v>
      </c>
      <c r="U3814" t="b" cm="1">
        <f t="array" ref="U3814">_xlfn.IFS(AND(R3814=1,S3814=G3814,T3814=H3814),TRUE,AND(R3814=1,S3814=G3814,H3814="Product NA"),TRUE)</f>
        <v>1</v>
      </c>
      <c r="W3814">
        <v>44.85</v>
      </c>
      <c r="X3814">
        <v>0</v>
      </c>
      <c r="Y3814" t="str">
        <f t="shared" si="182"/>
        <v>Change</v>
      </c>
    </row>
    <row r="3815" spans="1:25" x14ac:dyDescent="0.35">
      <c r="A3815" t="s">
        <v>132</v>
      </c>
      <c r="B3815" t="s">
        <v>553</v>
      </c>
      <c r="C3815" t="s">
        <v>292</v>
      </c>
      <c r="D3815" t="s">
        <v>646</v>
      </c>
      <c r="E3815" t="s">
        <v>715</v>
      </c>
      <c r="F3815" t="s">
        <v>286</v>
      </c>
      <c r="G3815" s="159">
        <f t="shared" si="180"/>
        <v>38.25</v>
      </c>
      <c r="H3815" s="159">
        <f t="shared" si="181"/>
        <v>0</v>
      </c>
      <c r="I3815" s="155" t="s">
        <v>668</v>
      </c>
      <c r="K3815" t="s">
        <v>292</v>
      </c>
      <c r="L3815" t="s">
        <v>391</v>
      </c>
      <c r="M3815" t="s">
        <v>466</v>
      </c>
      <c r="N3815" t="s">
        <v>292</v>
      </c>
      <c r="O3815" t="s">
        <v>391</v>
      </c>
      <c r="P3815">
        <v>30000</v>
      </c>
      <c r="Q3815">
        <v>8000</v>
      </c>
      <c r="R3815">
        <v>1</v>
      </c>
      <c r="S3815">
        <v>38.25</v>
      </c>
      <c r="T3815">
        <v>0</v>
      </c>
      <c r="U3815" t="b" cm="1">
        <f t="array" ref="U3815">_xlfn.IFS(AND(R3815=1,S3815=G3815,T3815=H3815),TRUE,AND(R3815=1,S3815=G3815,H3815="Product NA"),TRUE)</f>
        <v>1</v>
      </c>
      <c r="W3815">
        <v>48.6</v>
      </c>
      <c r="X3815">
        <v>0</v>
      </c>
      <c r="Y3815" t="str">
        <f t="shared" si="182"/>
        <v>Change</v>
      </c>
    </row>
    <row r="3816" spans="1:25" x14ac:dyDescent="0.35">
      <c r="A3816" t="s">
        <v>132</v>
      </c>
      <c r="B3816" t="s">
        <v>553</v>
      </c>
      <c r="C3816" t="s">
        <v>292</v>
      </c>
      <c r="D3816" t="s">
        <v>646</v>
      </c>
      <c r="E3816" t="s">
        <v>715</v>
      </c>
      <c r="F3816" t="s">
        <v>286</v>
      </c>
      <c r="G3816" s="159">
        <f t="shared" si="180"/>
        <v>40.950000000000003</v>
      </c>
      <c r="H3816" s="159">
        <f t="shared" si="181"/>
        <v>0</v>
      </c>
      <c r="I3816" s="155" t="s">
        <v>669</v>
      </c>
      <c r="K3816" t="s">
        <v>292</v>
      </c>
      <c r="L3816" t="s">
        <v>391</v>
      </c>
      <c r="M3816" t="s">
        <v>466</v>
      </c>
      <c r="N3816" t="s">
        <v>292</v>
      </c>
      <c r="O3816" t="s">
        <v>391</v>
      </c>
      <c r="P3816">
        <v>30000</v>
      </c>
      <c r="Q3816">
        <v>9000</v>
      </c>
      <c r="R3816">
        <v>1</v>
      </c>
      <c r="S3816">
        <v>40.950000000000003</v>
      </c>
      <c r="T3816">
        <v>0</v>
      </c>
      <c r="U3816" t="b" cm="1">
        <f t="array" ref="U3816">_xlfn.IFS(AND(R3816=1,S3816=G3816,T3816=H3816),TRUE,AND(R3816=1,S3816=G3816,H3816="Product NA"),TRUE)</f>
        <v>1</v>
      </c>
      <c r="W3816">
        <v>52.300000000000004</v>
      </c>
      <c r="X3816">
        <v>0</v>
      </c>
      <c r="Y3816" t="str">
        <f t="shared" si="182"/>
        <v>Change</v>
      </c>
    </row>
    <row r="3817" spans="1:25" x14ac:dyDescent="0.35">
      <c r="A3817" t="s">
        <v>132</v>
      </c>
      <c r="B3817" t="s">
        <v>553</v>
      </c>
      <c r="C3817" t="s">
        <v>292</v>
      </c>
      <c r="D3817" t="s">
        <v>646</v>
      </c>
      <c r="E3817" t="s">
        <v>715</v>
      </c>
      <c r="F3817" t="s">
        <v>286</v>
      </c>
      <c r="G3817" s="159">
        <f t="shared" si="180"/>
        <v>43.6</v>
      </c>
      <c r="H3817" s="159">
        <f t="shared" si="181"/>
        <v>0</v>
      </c>
      <c r="I3817" s="155" t="s">
        <v>670</v>
      </c>
      <c r="K3817" t="s">
        <v>292</v>
      </c>
      <c r="L3817" t="s">
        <v>391</v>
      </c>
      <c r="M3817" t="s">
        <v>466</v>
      </c>
      <c r="N3817" t="s">
        <v>292</v>
      </c>
      <c r="O3817" t="s">
        <v>391</v>
      </c>
      <c r="P3817">
        <v>30000</v>
      </c>
      <c r="Q3817">
        <v>10000</v>
      </c>
      <c r="R3817">
        <v>1</v>
      </c>
      <c r="S3817">
        <v>43.6</v>
      </c>
      <c r="T3817">
        <v>0</v>
      </c>
      <c r="U3817" t="b" cm="1">
        <f t="array" ref="U3817">_xlfn.IFS(AND(R3817=1,S3817=G3817,T3817=H3817),TRUE,AND(R3817=1,S3817=G3817,H3817="Product NA"),TRUE)</f>
        <v>1</v>
      </c>
      <c r="W3817">
        <v>56</v>
      </c>
      <c r="X3817">
        <v>0</v>
      </c>
      <c r="Y3817" t="str">
        <f t="shared" si="182"/>
        <v>Change</v>
      </c>
    </row>
    <row r="3818" spans="1:25" x14ac:dyDescent="0.35">
      <c r="A3818" t="s">
        <v>132</v>
      </c>
      <c r="B3818" t="s">
        <v>553</v>
      </c>
      <c r="C3818" t="s">
        <v>292</v>
      </c>
      <c r="D3818" t="s">
        <v>284</v>
      </c>
      <c r="E3818" t="s">
        <v>716</v>
      </c>
      <c r="F3818" t="s">
        <v>286</v>
      </c>
      <c r="G3818" s="159">
        <f t="shared" si="180"/>
        <v>0</v>
      </c>
      <c r="H3818" s="159">
        <f t="shared" si="181"/>
        <v>0</v>
      </c>
      <c r="I3818" s="155" t="s">
        <v>472</v>
      </c>
      <c r="K3818" t="s">
        <v>292</v>
      </c>
      <c r="L3818" t="s">
        <v>391</v>
      </c>
      <c r="M3818" t="s">
        <v>466</v>
      </c>
      <c r="N3818" t="s">
        <v>292</v>
      </c>
      <c r="O3818" t="s">
        <v>391</v>
      </c>
      <c r="P3818">
        <v>100</v>
      </c>
      <c r="Q3818">
        <v>2000</v>
      </c>
      <c r="R3818">
        <v>1</v>
      </c>
      <c r="S3818">
        <v>0</v>
      </c>
      <c r="T3818">
        <v>0</v>
      </c>
      <c r="U3818" t="b" cm="1">
        <f t="array" ref="U3818">_xlfn.IFS(AND(R3818=1,S3818=G3818,T3818=H3818),TRUE,AND(R3818=1,S3818=G3818,H3818="Product NA"),TRUE)</f>
        <v>1</v>
      </c>
      <c r="W3818">
        <v>6.8000000000000007</v>
      </c>
      <c r="X3818">
        <v>10.450000000000001</v>
      </c>
      <c r="Y3818" t="str">
        <f t="shared" si="182"/>
        <v>Change</v>
      </c>
    </row>
    <row r="3819" spans="1:25" x14ac:dyDescent="0.35">
      <c r="A3819" t="s">
        <v>132</v>
      </c>
      <c r="B3819" t="s">
        <v>553</v>
      </c>
      <c r="C3819" t="s">
        <v>292</v>
      </c>
      <c r="D3819" s="180" t="s">
        <v>317</v>
      </c>
      <c r="E3819" t="s">
        <v>716</v>
      </c>
      <c r="F3819" t="s">
        <v>0</v>
      </c>
      <c r="G3819" s="159">
        <f t="shared" si="180"/>
        <v>6.6000000000000005</v>
      </c>
      <c r="H3819" s="159">
        <f t="shared" si="181"/>
        <v>6.5</v>
      </c>
      <c r="I3819" s="155" t="s">
        <v>469</v>
      </c>
      <c r="K3819" t="s">
        <v>292</v>
      </c>
      <c r="L3819" t="s">
        <v>391</v>
      </c>
      <c r="M3819" t="s">
        <v>466</v>
      </c>
      <c r="N3819" t="s">
        <v>292</v>
      </c>
      <c r="O3819" t="s">
        <v>391</v>
      </c>
      <c r="P3819">
        <v>100</v>
      </c>
      <c r="Q3819">
        <v>100</v>
      </c>
      <c r="R3819">
        <v>1</v>
      </c>
      <c r="S3819">
        <v>6.6000000000000005</v>
      </c>
      <c r="T3819">
        <v>6.5</v>
      </c>
      <c r="U3819" t="b" cm="1">
        <f t="array" ref="U3819">_xlfn.IFS(AND(R3819=1,S3819=G3819,T3819=H3819),TRUE,AND(R3819=1,S3819=G3819,H3819="Product NA"),TRUE)</f>
        <v>1</v>
      </c>
      <c r="W3819">
        <v>5.74</v>
      </c>
      <c r="X3819">
        <v>5.65</v>
      </c>
      <c r="Y3819" t="str">
        <f t="shared" si="182"/>
        <v>Change</v>
      </c>
    </row>
    <row r="3820" spans="1:25" x14ac:dyDescent="0.35">
      <c r="A3820" t="s">
        <v>132</v>
      </c>
      <c r="B3820" t="s">
        <v>553</v>
      </c>
      <c r="C3820" t="s">
        <v>292</v>
      </c>
      <c r="D3820" t="s">
        <v>324</v>
      </c>
      <c r="E3820" t="s">
        <v>716</v>
      </c>
      <c r="F3820" t="s">
        <v>277</v>
      </c>
      <c r="G3820" s="159">
        <f t="shared" si="180"/>
        <v>0</v>
      </c>
      <c r="H3820" s="159">
        <f t="shared" si="181"/>
        <v>0</v>
      </c>
      <c r="I3820" s="155" t="s">
        <v>470</v>
      </c>
      <c r="K3820" t="s">
        <v>292</v>
      </c>
      <c r="L3820" t="s">
        <v>391</v>
      </c>
      <c r="M3820" t="s">
        <v>466</v>
      </c>
      <c r="N3820" t="s">
        <v>292</v>
      </c>
      <c r="O3820" t="s">
        <v>391</v>
      </c>
      <c r="P3820">
        <v>100</v>
      </c>
      <c r="Q3820">
        <v>500</v>
      </c>
      <c r="R3820">
        <v>1</v>
      </c>
      <c r="S3820">
        <v>0</v>
      </c>
      <c r="T3820">
        <v>0</v>
      </c>
      <c r="U3820" t="b" cm="1">
        <f t="array" ref="U3820">_xlfn.IFS(AND(R3820=1,S3820=G3820,T3820=H3820),TRUE,AND(R3820=1,S3820=G3820,H3820="Product NA"),TRUE)</f>
        <v>1</v>
      </c>
      <c r="W3820">
        <v>6.5500000000000007</v>
      </c>
      <c r="X3820">
        <v>4.05</v>
      </c>
      <c r="Y3820" t="str">
        <f t="shared" si="182"/>
        <v>Change</v>
      </c>
    </row>
    <row r="3821" spans="1:25" x14ac:dyDescent="0.35">
      <c r="A3821" t="s">
        <v>132</v>
      </c>
      <c r="B3821" t="s">
        <v>553</v>
      </c>
      <c r="C3821" t="s">
        <v>292</v>
      </c>
      <c r="D3821" s="180" t="s">
        <v>319</v>
      </c>
      <c r="E3821" t="s">
        <v>716</v>
      </c>
      <c r="F3821" t="s">
        <v>277</v>
      </c>
      <c r="G3821" s="159">
        <f t="shared" si="180"/>
        <v>7.5500000000000007</v>
      </c>
      <c r="H3821" s="159">
        <f t="shared" si="181"/>
        <v>4.6500000000000004</v>
      </c>
      <c r="I3821" s="155" t="s">
        <v>470</v>
      </c>
      <c r="K3821" t="s">
        <v>292</v>
      </c>
      <c r="L3821" t="s">
        <v>391</v>
      </c>
      <c r="M3821" t="s">
        <v>466</v>
      </c>
      <c r="N3821" t="s">
        <v>292</v>
      </c>
      <c r="O3821" t="s">
        <v>391</v>
      </c>
      <c r="P3821">
        <v>100</v>
      </c>
      <c r="Q3821">
        <v>500</v>
      </c>
      <c r="R3821">
        <v>1</v>
      </c>
      <c r="S3821">
        <v>7.5500000000000007</v>
      </c>
      <c r="T3821">
        <v>4.6500000000000004</v>
      </c>
      <c r="U3821" t="b" cm="1">
        <f t="array" ref="U3821">_xlfn.IFS(AND(R3821=1,S3821=G3821,T3821=H3821),TRUE,AND(R3821=1,S3821=G3821,H3821="Product NA"),TRUE)</f>
        <v>1</v>
      </c>
      <c r="W3821">
        <v>6.5500000000000007</v>
      </c>
      <c r="X3821">
        <v>4.05</v>
      </c>
      <c r="Y3821" t="str">
        <f t="shared" si="182"/>
        <v>Change</v>
      </c>
    </row>
    <row r="3822" spans="1:25" x14ac:dyDescent="0.35">
      <c r="A3822" t="s">
        <v>132</v>
      </c>
      <c r="B3822" t="s">
        <v>553</v>
      </c>
      <c r="C3822" t="s">
        <v>292</v>
      </c>
      <c r="D3822" t="s">
        <v>240</v>
      </c>
      <c r="E3822" t="s">
        <v>287</v>
      </c>
      <c r="F3822" t="s">
        <v>0</v>
      </c>
      <c r="G3822" s="159">
        <f t="shared" si="180"/>
        <v>0.06</v>
      </c>
      <c r="H3822" s="159">
        <f t="shared" si="181"/>
        <v>14.280000000000001</v>
      </c>
      <c r="I3822" s="155" t="s">
        <v>469</v>
      </c>
      <c r="K3822" t="s">
        <v>292</v>
      </c>
      <c r="L3822" t="s">
        <v>391</v>
      </c>
      <c r="M3822" t="s">
        <v>466</v>
      </c>
      <c r="N3822" t="s">
        <v>292</v>
      </c>
      <c r="O3822" t="s">
        <v>391</v>
      </c>
      <c r="P3822">
        <v>100</v>
      </c>
      <c r="Q3822">
        <v>100</v>
      </c>
      <c r="R3822">
        <v>1</v>
      </c>
      <c r="S3822">
        <v>0.06</v>
      </c>
      <c r="T3822">
        <v>14.280000000000001</v>
      </c>
      <c r="U3822" t="b" cm="1">
        <f t="array" ref="U3822">_xlfn.IFS(AND(R3822=1,S3822=G3822,T3822=H3822),TRUE,AND(R3822=1,S3822=G3822,H3822="Product NA"),TRUE)</f>
        <v>1</v>
      </c>
      <c r="W3822">
        <v>0.3</v>
      </c>
      <c r="X3822">
        <v>13.16</v>
      </c>
      <c r="Y3822" t="str">
        <f t="shared" si="182"/>
        <v>Change</v>
      </c>
    </row>
    <row r="3823" spans="1:25" x14ac:dyDescent="0.35">
      <c r="A3823" t="s">
        <v>132</v>
      </c>
      <c r="B3823" t="s">
        <v>553</v>
      </c>
      <c r="C3823" t="s">
        <v>292</v>
      </c>
      <c r="D3823" t="s">
        <v>279</v>
      </c>
      <c r="E3823" t="s">
        <v>287</v>
      </c>
      <c r="F3823" t="s">
        <v>277</v>
      </c>
      <c r="G3823" s="159">
        <f t="shared" si="180"/>
        <v>0.06</v>
      </c>
      <c r="H3823" s="159">
        <f t="shared" si="181"/>
        <v>15.14</v>
      </c>
      <c r="I3823" s="155" t="s">
        <v>470</v>
      </c>
      <c r="K3823" t="s">
        <v>292</v>
      </c>
      <c r="L3823" t="s">
        <v>391</v>
      </c>
      <c r="M3823" t="s">
        <v>466</v>
      </c>
      <c r="N3823" t="s">
        <v>292</v>
      </c>
      <c r="O3823" t="s">
        <v>391</v>
      </c>
      <c r="P3823">
        <v>100</v>
      </c>
      <c r="Q3823">
        <v>500</v>
      </c>
      <c r="R3823">
        <v>1</v>
      </c>
      <c r="S3823">
        <v>0.06</v>
      </c>
      <c r="T3823">
        <v>15.14</v>
      </c>
      <c r="U3823" t="b" cm="1">
        <f t="array" ref="U3823">_xlfn.IFS(AND(R3823=1,S3823=G3823,T3823=H3823),TRUE,AND(R3823=1,S3823=G3823,H3823="Product NA"),TRUE)</f>
        <v>1</v>
      </c>
      <c r="W3823">
        <v>0.05</v>
      </c>
      <c r="X3823">
        <v>13.64</v>
      </c>
      <c r="Y3823" t="str">
        <f t="shared" si="182"/>
        <v>Change</v>
      </c>
    </row>
    <row r="3824" spans="1:25" x14ac:dyDescent="0.35">
      <c r="A3824" t="s">
        <v>138</v>
      </c>
      <c r="B3824" t="s">
        <v>557</v>
      </c>
      <c r="C3824" t="s">
        <v>291</v>
      </c>
      <c r="D3824" t="s">
        <v>326</v>
      </c>
      <c r="E3824" t="s">
        <v>643</v>
      </c>
      <c r="F3824" t="s">
        <v>643</v>
      </c>
      <c r="G3824" s="159">
        <f t="shared" si="180"/>
        <v>0.06</v>
      </c>
      <c r="H3824" s="159">
        <f t="shared" si="181"/>
        <v>17.740000000000002</v>
      </c>
      <c r="I3824" s="155" t="s">
        <v>470</v>
      </c>
      <c r="K3824" t="s">
        <v>456</v>
      </c>
      <c r="L3824" t="s">
        <v>390</v>
      </c>
      <c r="M3824" t="s">
        <v>466</v>
      </c>
      <c r="N3824" t="s">
        <v>291</v>
      </c>
      <c r="O3824" t="s">
        <v>390</v>
      </c>
      <c r="P3824">
        <v>100</v>
      </c>
      <c r="Q3824">
        <v>500</v>
      </c>
      <c r="R3824">
        <v>1</v>
      </c>
      <c r="S3824">
        <v>0.06</v>
      </c>
      <c r="T3824">
        <v>17.740000000000002</v>
      </c>
      <c r="U3824" t="b" cm="1">
        <f t="array" ref="U3824">_xlfn.IFS(AND(R3824=1,S3824=G3824,T3824=H3824),TRUE,AND(R3824=1,S3824=G3824,H3824="Product NA"),TRUE)</f>
        <v>1</v>
      </c>
      <c r="W3824">
        <v>0.05</v>
      </c>
      <c r="X3824">
        <v>15.98</v>
      </c>
      <c r="Y3824" t="str">
        <f t="shared" si="182"/>
        <v>Change</v>
      </c>
    </row>
    <row r="3825" spans="1:25" x14ac:dyDescent="0.35">
      <c r="A3825" t="s">
        <v>138</v>
      </c>
      <c r="B3825" t="s">
        <v>557</v>
      </c>
      <c r="C3825" t="s">
        <v>291</v>
      </c>
      <c r="D3825" t="s">
        <v>326</v>
      </c>
      <c r="E3825" t="s">
        <v>643</v>
      </c>
      <c r="F3825" t="s">
        <v>643</v>
      </c>
      <c r="G3825" s="159">
        <f t="shared" si="180"/>
        <v>1.1800000000000002</v>
      </c>
      <c r="H3825" s="159">
        <f t="shared" si="181"/>
        <v>15.63</v>
      </c>
      <c r="I3825" s="155" t="s">
        <v>707</v>
      </c>
      <c r="K3825" t="s">
        <v>456</v>
      </c>
      <c r="L3825" t="s">
        <v>390</v>
      </c>
      <c r="M3825" t="s">
        <v>466</v>
      </c>
      <c r="N3825" t="s">
        <v>291</v>
      </c>
      <c r="O3825" t="s">
        <v>390</v>
      </c>
      <c r="P3825">
        <v>100</v>
      </c>
      <c r="Q3825">
        <v>5000</v>
      </c>
      <c r="R3825">
        <v>1</v>
      </c>
      <c r="S3825">
        <v>1.1800000000000002</v>
      </c>
      <c r="T3825">
        <v>15.63</v>
      </c>
      <c r="U3825" t="b" cm="1">
        <f t="array" ref="U3825">_xlfn.IFS(AND(R3825=1,S3825=G3825,T3825=H3825),TRUE,AND(R3825=1,S3825=G3825,H3825="Product NA"),TRUE)</f>
        <v>1</v>
      </c>
      <c r="W3825">
        <v>1.03</v>
      </c>
      <c r="X3825">
        <v>13.83</v>
      </c>
      <c r="Y3825" t="str">
        <f t="shared" si="182"/>
        <v>Change</v>
      </c>
    </row>
    <row r="3826" spans="1:25" x14ac:dyDescent="0.35">
      <c r="A3826" t="s">
        <v>138</v>
      </c>
      <c r="B3826" t="s">
        <v>557</v>
      </c>
      <c r="C3826" t="s">
        <v>291</v>
      </c>
      <c r="D3826" t="s">
        <v>382</v>
      </c>
      <c r="E3826" t="s">
        <v>287</v>
      </c>
      <c r="F3826" t="s">
        <v>386</v>
      </c>
      <c r="G3826" s="159">
        <f t="shared" si="180"/>
        <v>1.31</v>
      </c>
      <c r="H3826" s="159">
        <f t="shared" si="181"/>
        <v>18.14</v>
      </c>
      <c r="I3826" s="155" t="s">
        <v>472</v>
      </c>
      <c r="K3826" t="s">
        <v>456</v>
      </c>
      <c r="L3826" t="s">
        <v>390</v>
      </c>
      <c r="M3826" t="s">
        <v>466</v>
      </c>
      <c r="N3826" t="s">
        <v>291</v>
      </c>
      <c r="O3826" t="s">
        <v>390</v>
      </c>
      <c r="P3826">
        <v>100</v>
      </c>
      <c r="Q3826">
        <v>2000</v>
      </c>
      <c r="R3826">
        <v>1</v>
      </c>
      <c r="S3826">
        <v>1.31</v>
      </c>
      <c r="T3826">
        <v>18.14</v>
      </c>
      <c r="U3826" t="b" cm="1">
        <f t="array" ref="U3826">_xlfn.IFS(AND(R3826=1,S3826=G3826,T3826=H3826),TRUE,AND(R3826=1,S3826=G3826,H3826="Product NA"),TRUE)</f>
        <v>1</v>
      </c>
      <c r="W3826">
        <v>1.1300000000000001</v>
      </c>
      <c r="X3826">
        <v>15.64</v>
      </c>
      <c r="Y3826" t="str">
        <f t="shared" si="182"/>
        <v>Change</v>
      </c>
    </row>
    <row r="3827" spans="1:25" x14ac:dyDescent="0.35">
      <c r="A3827" t="s">
        <v>138</v>
      </c>
      <c r="B3827" t="s">
        <v>557</v>
      </c>
      <c r="C3827" t="s">
        <v>291</v>
      </c>
      <c r="D3827" t="s">
        <v>281</v>
      </c>
      <c r="E3827" t="s">
        <v>287</v>
      </c>
      <c r="F3827" t="s">
        <v>286</v>
      </c>
      <c r="G3827" s="159">
        <f t="shared" si="180"/>
        <v>1.31</v>
      </c>
      <c r="H3827" s="159">
        <f t="shared" si="181"/>
        <v>18.14</v>
      </c>
      <c r="I3827" s="155" t="s">
        <v>472</v>
      </c>
      <c r="K3827" t="s">
        <v>456</v>
      </c>
      <c r="L3827" t="s">
        <v>390</v>
      </c>
      <c r="M3827" t="s">
        <v>466</v>
      </c>
      <c r="N3827" t="s">
        <v>291</v>
      </c>
      <c r="O3827" t="s">
        <v>390</v>
      </c>
      <c r="P3827">
        <v>100</v>
      </c>
      <c r="Q3827">
        <v>2000</v>
      </c>
      <c r="R3827">
        <v>1</v>
      </c>
      <c r="S3827">
        <v>1.31</v>
      </c>
      <c r="T3827">
        <v>18.14</v>
      </c>
      <c r="U3827" t="b" cm="1">
        <f t="array" ref="U3827">_xlfn.IFS(AND(R3827=1,S3827=G3827,T3827=H3827),TRUE,AND(R3827=1,S3827=G3827,H3827="Product NA"),TRUE)</f>
        <v>1</v>
      </c>
      <c r="W3827">
        <v>1.1300000000000001</v>
      </c>
      <c r="X3827">
        <v>15.64</v>
      </c>
      <c r="Y3827" t="str">
        <f t="shared" si="182"/>
        <v>Change</v>
      </c>
    </row>
    <row r="3828" spans="1:25" x14ac:dyDescent="0.35">
      <c r="A3828" t="s">
        <v>138</v>
      </c>
      <c r="B3828" t="s">
        <v>557</v>
      </c>
      <c r="C3828" t="s">
        <v>291</v>
      </c>
      <c r="D3828" t="s">
        <v>278</v>
      </c>
      <c r="E3828" t="s">
        <v>287</v>
      </c>
      <c r="F3828" t="s">
        <v>277</v>
      </c>
      <c r="G3828" s="159">
        <f t="shared" si="180"/>
        <v>1.31</v>
      </c>
      <c r="H3828" s="159">
        <f t="shared" si="181"/>
        <v>15.41</v>
      </c>
      <c r="I3828" s="155" t="s">
        <v>470</v>
      </c>
      <c r="K3828" t="s">
        <v>456</v>
      </c>
      <c r="L3828" t="s">
        <v>390</v>
      </c>
      <c r="M3828" t="s">
        <v>466</v>
      </c>
      <c r="N3828" t="s">
        <v>291</v>
      </c>
      <c r="O3828" t="s">
        <v>390</v>
      </c>
      <c r="P3828">
        <v>100</v>
      </c>
      <c r="Q3828">
        <v>500</v>
      </c>
      <c r="R3828">
        <v>1</v>
      </c>
      <c r="S3828">
        <v>1.31</v>
      </c>
      <c r="T3828">
        <v>15.41</v>
      </c>
      <c r="U3828" t="b" cm="1">
        <f t="array" ref="U3828">_xlfn.IFS(AND(R3828=1,S3828=G3828,T3828=H3828),TRUE,AND(R3828=1,S3828=G3828,H3828="Product NA"),TRUE)</f>
        <v>1</v>
      </c>
      <c r="W3828">
        <v>1.1599999999999999</v>
      </c>
      <c r="X3828">
        <v>13.64</v>
      </c>
      <c r="Y3828" t="str">
        <f t="shared" si="182"/>
        <v>Change</v>
      </c>
    </row>
    <row r="3829" spans="1:25" x14ac:dyDescent="0.35">
      <c r="A3829" t="s">
        <v>138</v>
      </c>
      <c r="B3829" t="s">
        <v>557</v>
      </c>
      <c r="C3829" t="s">
        <v>291</v>
      </c>
      <c r="D3829" t="s">
        <v>238</v>
      </c>
      <c r="E3829" t="s">
        <v>287</v>
      </c>
      <c r="F3829" t="s">
        <v>0</v>
      </c>
      <c r="G3829" s="159">
        <f t="shared" si="180"/>
        <v>0.23</v>
      </c>
      <c r="H3829" s="159">
        <f t="shared" si="181"/>
        <v>17.59</v>
      </c>
      <c r="I3829" s="155" t="s">
        <v>469</v>
      </c>
      <c r="K3829" t="s">
        <v>456</v>
      </c>
      <c r="L3829" t="s">
        <v>390</v>
      </c>
      <c r="M3829" t="s">
        <v>466</v>
      </c>
      <c r="N3829" t="s">
        <v>291</v>
      </c>
      <c r="O3829" t="s">
        <v>390</v>
      </c>
      <c r="P3829">
        <v>100</v>
      </c>
      <c r="Q3829">
        <v>100</v>
      </c>
      <c r="R3829">
        <v>1</v>
      </c>
      <c r="S3829">
        <v>0.23</v>
      </c>
      <c r="T3829">
        <v>17.59</v>
      </c>
      <c r="U3829" t="b" cm="1">
        <f t="array" ref="U3829">_xlfn.IFS(AND(R3829=1,S3829=G3829,T3829=H3829),TRUE,AND(R3829=1,S3829=G3829,H3829="Product NA"),TRUE)</f>
        <v>1</v>
      </c>
      <c r="W3829">
        <v>0.2</v>
      </c>
      <c r="X3829">
        <v>15.16</v>
      </c>
      <c r="Y3829" t="str">
        <f t="shared" si="182"/>
        <v>Change</v>
      </c>
    </row>
    <row r="3830" spans="1:25" x14ac:dyDescent="0.35">
      <c r="A3830" t="s">
        <v>138</v>
      </c>
      <c r="B3830" t="s">
        <v>557</v>
      </c>
      <c r="C3830" t="s">
        <v>291</v>
      </c>
      <c r="D3830" t="s">
        <v>239</v>
      </c>
      <c r="E3830" t="s">
        <v>287</v>
      </c>
      <c r="F3830" t="s">
        <v>277</v>
      </c>
      <c r="G3830" s="159">
        <f t="shared" si="180"/>
        <v>0.75</v>
      </c>
      <c r="H3830" s="159">
        <f t="shared" si="181"/>
        <v>17.95</v>
      </c>
      <c r="I3830" s="155" t="s">
        <v>470</v>
      </c>
      <c r="K3830" t="s">
        <v>456</v>
      </c>
      <c r="L3830" t="s">
        <v>390</v>
      </c>
      <c r="M3830" t="s">
        <v>466</v>
      </c>
      <c r="N3830" t="s">
        <v>291</v>
      </c>
      <c r="O3830" t="s">
        <v>390</v>
      </c>
      <c r="P3830">
        <v>100</v>
      </c>
      <c r="Q3830">
        <v>500</v>
      </c>
      <c r="R3830">
        <v>1</v>
      </c>
      <c r="S3830">
        <v>0.75</v>
      </c>
      <c r="T3830">
        <v>17.95</v>
      </c>
      <c r="U3830" t="b" cm="1">
        <f t="array" ref="U3830">_xlfn.IFS(AND(R3830=1,S3830=G3830,T3830=H3830),TRUE,AND(R3830=1,S3830=G3830,H3830="Product NA"),TRUE)</f>
        <v>1</v>
      </c>
      <c r="W3830">
        <v>0.65</v>
      </c>
      <c r="X3830">
        <v>15.47</v>
      </c>
      <c r="Y3830" t="str">
        <f t="shared" si="182"/>
        <v>Change</v>
      </c>
    </row>
    <row r="3831" spans="1:25" x14ac:dyDescent="0.35">
      <c r="A3831" t="s">
        <v>138</v>
      </c>
      <c r="B3831" t="s">
        <v>557</v>
      </c>
      <c r="C3831" t="s">
        <v>291</v>
      </c>
      <c r="D3831" t="s">
        <v>316</v>
      </c>
      <c r="E3831" t="s">
        <v>287</v>
      </c>
      <c r="F3831" t="s">
        <v>286</v>
      </c>
      <c r="G3831" s="159">
        <f t="shared" si="180"/>
        <v>1.33</v>
      </c>
      <c r="H3831" s="159">
        <f t="shared" si="181"/>
        <v>15.63</v>
      </c>
      <c r="I3831" s="155" t="s">
        <v>472</v>
      </c>
      <c r="K3831" t="s">
        <v>456</v>
      </c>
      <c r="L3831" t="s">
        <v>390</v>
      </c>
      <c r="M3831" t="s">
        <v>466</v>
      </c>
      <c r="N3831" t="s">
        <v>291</v>
      </c>
      <c r="O3831" t="s">
        <v>390</v>
      </c>
      <c r="P3831">
        <v>100</v>
      </c>
      <c r="Q3831">
        <v>2000</v>
      </c>
      <c r="R3831">
        <v>1</v>
      </c>
      <c r="S3831">
        <v>1.33</v>
      </c>
      <c r="T3831">
        <v>15.63</v>
      </c>
      <c r="U3831" t="b" cm="1">
        <f t="array" ref="U3831">_xlfn.IFS(AND(R3831=1,S3831=G3831,T3831=H3831),TRUE,AND(R3831=1,S3831=G3831,H3831="Product NA"),TRUE)</f>
        <v>1</v>
      </c>
      <c r="W3831">
        <v>1.18</v>
      </c>
      <c r="X3831">
        <v>13.83</v>
      </c>
      <c r="Y3831" t="str">
        <f t="shared" si="182"/>
        <v>Change</v>
      </c>
    </row>
    <row r="3832" spans="1:25" x14ac:dyDescent="0.35">
      <c r="A3832" t="s">
        <v>138</v>
      </c>
      <c r="B3832" t="s">
        <v>557</v>
      </c>
      <c r="C3832" t="s">
        <v>291</v>
      </c>
      <c r="D3832" t="s">
        <v>646</v>
      </c>
      <c r="E3832" t="s">
        <v>715</v>
      </c>
      <c r="F3832" t="s">
        <v>286</v>
      </c>
      <c r="G3832" s="159">
        <f t="shared" si="180"/>
        <v>16.2</v>
      </c>
      <c r="H3832" s="159">
        <f t="shared" si="181"/>
        <v>0</v>
      </c>
      <c r="I3832" s="155" t="s">
        <v>471</v>
      </c>
      <c r="K3832" t="s">
        <v>456</v>
      </c>
      <c r="L3832" t="s">
        <v>390</v>
      </c>
      <c r="M3832" t="s">
        <v>466</v>
      </c>
      <c r="N3832" t="s">
        <v>291</v>
      </c>
      <c r="O3832" t="s">
        <v>390</v>
      </c>
      <c r="P3832">
        <v>30000</v>
      </c>
      <c r="Q3832">
        <v>1000</v>
      </c>
      <c r="R3832">
        <v>1</v>
      </c>
      <c r="S3832">
        <v>16.2</v>
      </c>
      <c r="T3832">
        <v>0</v>
      </c>
      <c r="U3832" t="b" cm="1">
        <f t="array" ref="U3832">_xlfn.IFS(AND(R3832=1,S3832=G3832,T3832=H3832),TRUE,AND(R3832=1,S3832=G3832,H3832="Product NA"),TRUE)</f>
        <v>1</v>
      </c>
      <c r="W3832">
        <v>17.900000000000002</v>
      </c>
      <c r="X3832">
        <v>0</v>
      </c>
      <c r="Y3832" t="str">
        <f t="shared" si="182"/>
        <v>Change</v>
      </c>
    </row>
    <row r="3833" spans="1:25" x14ac:dyDescent="0.35">
      <c r="A3833" t="s">
        <v>138</v>
      </c>
      <c r="B3833" t="s">
        <v>557</v>
      </c>
      <c r="C3833" t="s">
        <v>291</v>
      </c>
      <c r="D3833" t="s">
        <v>646</v>
      </c>
      <c r="E3833" t="s">
        <v>715</v>
      </c>
      <c r="F3833" t="s">
        <v>286</v>
      </c>
      <c r="G3833" s="159">
        <f t="shared" si="180"/>
        <v>58</v>
      </c>
      <c r="H3833" s="159">
        <f t="shared" si="181"/>
        <v>0</v>
      </c>
      <c r="I3833" s="155" t="s">
        <v>671</v>
      </c>
      <c r="K3833" t="s">
        <v>456</v>
      </c>
      <c r="L3833" t="s">
        <v>390</v>
      </c>
      <c r="M3833" t="s">
        <v>466</v>
      </c>
      <c r="N3833" t="s">
        <v>291</v>
      </c>
      <c r="O3833" t="s">
        <v>390</v>
      </c>
      <c r="P3833">
        <v>30000</v>
      </c>
      <c r="Q3833">
        <v>15000</v>
      </c>
      <c r="R3833">
        <v>1</v>
      </c>
      <c r="S3833">
        <v>58</v>
      </c>
      <c r="T3833">
        <v>0</v>
      </c>
      <c r="U3833" t="b" cm="1">
        <f t="array" ref="U3833">_xlfn.IFS(AND(R3833=1,S3833=G3833,T3833=H3833),TRUE,AND(R3833=1,S3833=G3833,H3833="Product NA"),TRUE)</f>
        <v>1</v>
      </c>
      <c r="W3833">
        <v>78.400000000000006</v>
      </c>
      <c r="X3833">
        <v>0</v>
      </c>
      <c r="Y3833" t="str">
        <f t="shared" si="182"/>
        <v>Change</v>
      </c>
    </row>
    <row r="3834" spans="1:25" x14ac:dyDescent="0.35">
      <c r="A3834" t="s">
        <v>138</v>
      </c>
      <c r="B3834" t="s">
        <v>557</v>
      </c>
      <c r="C3834" t="s">
        <v>291</v>
      </c>
      <c r="D3834" t="s">
        <v>646</v>
      </c>
      <c r="E3834" t="s">
        <v>715</v>
      </c>
      <c r="F3834" t="s">
        <v>286</v>
      </c>
      <c r="G3834" s="159">
        <f t="shared" si="180"/>
        <v>18.900000000000002</v>
      </c>
      <c r="H3834" s="159">
        <f t="shared" si="181"/>
        <v>0</v>
      </c>
      <c r="I3834" s="155" t="s">
        <v>662</v>
      </c>
      <c r="K3834" t="s">
        <v>456</v>
      </c>
      <c r="L3834" t="s">
        <v>390</v>
      </c>
      <c r="M3834" t="s">
        <v>466</v>
      </c>
      <c r="N3834" t="s">
        <v>291</v>
      </c>
      <c r="O3834" t="s">
        <v>390</v>
      </c>
      <c r="P3834">
        <v>30000</v>
      </c>
      <c r="Q3834">
        <v>2000</v>
      </c>
      <c r="R3834">
        <v>1</v>
      </c>
      <c r="S3834">
        <v>18.900000000000002</v>
      </c>
      <c r="T3834">
        <v>0</v>
      </c>
      <c r="U3834" t="b" cm="1">
        <f t="array" ref="U3834">_xlfn.IFS(AND(R3834=1,S3834=G3834,T3834=H3834),TRUE,AND(R3834=1,S3834=G3834,H3834="Product NA"),TRUE)</f>
        <v>1</v>
      </c>
      <c r="W3834">
        <v>21.950000000000003</v>
      </c>
      <c r="X3834">
        <v>0</v>
      </c>
      <c r="Y3834" t="str">
        <f t="shared" si="182"/>
        <v>Change</v>
      </c>
    </row>
    <row r="3835" spans="1:25" x14ac:dyDescent="0.35">
      <c r="A3835" t="s">
        <v>138</v>
      </c>
      <c r="B3835" t="s">
        <v>557</v>
      </c>
      <c r="C3835" t="s">
        <v>291</v>
      </c>
      <c r="D3835" t="s">
        <v>646</v>
      </c>
      <c r="E3835" t="s">
        <v>715</v>
      </c>
      <c r="F3835" t="s">
        <v>286</v>
      </c>
      <c r="G3835" s="159">
        <f t="shared" si="180"/>
        <v>72.400000000000006</v>
      </c>
      <c r="H3835" s="159">
        <f t="shared" si="181"/>
        <v>0</v>
      </c>
      <c r="I3835" s="155" t="s">
        <v>672</v>
      </c>
      <c r="K3835" t="s">
        <v>456</v>
      </c>
      <c r="L3835" t="s">
        <v>390</v>
      </c>
      <c r="M3835" t="s">
        <v>466</v>
      </c>
      <c r="N3835" t="s">
        <v>291</v>
      </c>
      <c r="O3835" t="s">
        <v>390</v>
      </c>
      <c r="P3835">
        <v>30000</v>
      </c>
      <c r="Q3835">
        <v>20000</v>
      </c>
      <c r="R3835">
        <v>1</v>
      </c>
      <c r="S3835">
        <v>72.400000000000006</v>
      </c>
      <c r="T3835">
        <v>0</v>
      </c>
      <c r="U3835" t="b" cm="1">
        <f t="array" ref="U3835">_xlfn.IFS(AND(R3835=1,S3835=G3835,T3835=H3835),TRUE,AND(R3835=1,S3835=G3835,H3835="Product NA"),TRUE)</f>
        <v>1</v>
      </c>
      <c r="W3835">
        <v>99.4</v>
      </c>
      <c r="X3835">
        <v>0</v>
      </c>
      <c r="Y3835" t="str">
        <f t="shared" si="182"/>
        <v>Change</v>
      </c>
    </row>
    <row r="3836" spans="1:25" x14ac:dyDescent="0.35">
      <c r="A3836" t="s">
        <v>138</v>
      </c>
      <c r="B3836" t="s">
        <v>557</v>
      </c>
      <c r="C3836" t="s">
        <v>291</v>
      </c>
      <c r="D3836" t="s">
        <v>646</v>
      </c>
      <c r="E3836" t="s">
        <v>715</v>
      </c>
      <c r="F3836" t="s">
        <v>286</v>
      </c>
      <c r="G3836" s="159">
        <f t="shared" si="180"/>
        <v>93.5</v>
      </c>
      <c r="H3836" s="159">
        <f t="shared" si="181"/>
        <v>0</v>
      </c>
      <c r="I3836" s="155" t="s">
        <v>673</v>
      </c>
      <c r="K3836" t="s">
        <v>456</v>
      </c>
      <c r="L3836" t="s">
        <v>390</v>
      </c>
      <c r="M3836" t="s">
        <v>466</v>
      </c>
      <c r="N3836" t="s">
        <v>291</v>
      </c>
      <c r="O3836" t="s">
        <v>390</v>
      </c>
      <c r="P3836">
        <v>30000</v>
      </c>
      <c r="Q3836">
        <v>25000</v>
      </c>
      <c r="R3836">
        <v>1</v>
      </c>
      <c r="S3836">
        <v>93.5</v>
      </c>
      <c r="T3836">
        <v>0</v>
      </c>
      <c r="U3836" t="b" cm="1">
        <f t="array" ref="U3836">_xlfn.IFS(AND(R3836=1,S3836=G3836,T3836=H3836),TRUE,AND(R3836=1,S3836=G3836,H3836="Product NA"),TRUE)</f>
        <v>1</v>
      </c>
      <c r="W3836">
        <v>126.4</v>
      </c>
      <c r="X3836">
        <v>0</v>
      </c>
      <c r="Y3836" t="str">
        <f t="shared" si="182"/>
        <v>Change</v>
      </c>
    </row>
    <row r="3837" spans="1:25" x14ac:dyDescent="0.35">
      <c r="A3837" t="s">
        <v>138</v>
      </c>
      <c r="B3837" t="s">
        <v>557</v>
      </c>
      <c r="C3837" t="s">
        <v>291</v>
      </c>
      <c r="D3837" t="s">
        <v>646</v>
      </c>
      <c r="E3837" t="s">
        <v>715</v>
      </c>
      <c r="F3837" t="s">
        <v>286</v>
      </c>
      <c r="G3837" s="159">
        <f t="shared" si="180"/>
        <v>24.35</v>
      </c>
      <c r="H3837" s="159">
        <f t="shared" si="181"/>
        <v>0</v>
      </c>
      <c r="I3837" s="155" t="s">
        <v>663</v>
      </c>
      <c r="K3837" t="s">
        <v>456</v>
      </c>
      <c r="L3837" t="s">
        <v>390</v>
      </c>
      <c r="M3837" t="s">
        <v>466</v>
      </c>
      <c r="N3837" t="s">
        <v>291</v>
      </c>
      <c r="O3837" t="s">
        <v>390</v>
      </c>
      <c r="P3837">
        <v>30000</v>
      </c>
      <c r="Q3837">
        <v>3000</v>
      </c>
      <c r="R3837">
        <v>1</v>
      </c>
      <c r="S3837">
        <v>24.35</v>
      </c>
      <c r="T3837">
        <v>0</v>
      </c>
      <c r="U3837" t="b" cm="1">
        <f t="array" ref="U3837">_xlfn.IFS(AND(R3837=1,S3837=G3837,T3837=H3837),TRUE,AND(R3837=1,S3837=G3837,H3837="Product NA"),TRUE)</f>
        <v>1</v>
      </c>
      <c r="W3837">
        <v>26.1</v>
      </c>
      <c r="X3837">
        <v>0</v>
      </c>
      <c r="Y3837" t="str">
        <f t="shared" si="182"/>
        <v>Change</v>
      </c>
    </row>
    <row r="3838" spans="1:25" x14ac:dyDescent="0.35">
      <c r="A3838" t="s">
        <v>138</v>
      </c>
      <c r="B3838" t="s">
        <v>557</v>
      </c>
      <c r="C3838" t="s">
        <v>291</v>
      </c>
      <c r="D3838" t="s">
        <v>646</v>
      </c>
      <c r="E3838" t="s">
        <v>715</v>
      </c>
      <c r="F3838" t="s">
        <v>286</v>
      </c>
      <c r="G3838" s="159">
        <f t="shared" si="180"/>
        <v>108.9</v>
      </c>
      <c r="H3838" s="159">
        <f t="shared" si="181"/>
        <v>0</v>
      </c>
      <c r="I3838" s="155" t="s">
        <v>674</v>
      </c>
      <c r="K3838" t="s">
        <v>456</v>
      </c>
      <c r="L3838" t="s">
        <v>390</v>
      </c>
      <c r="M3838" t="s">
        <v>466</v>
      </c>
      <c r="N3838" t="s">
        <v>291</v>
      </c>
      <c r="O3838" t="s">
        <v>390</v>
      </c>
      <c r="P3838">
        <v>30000</v>
      </c>
      <c r="Q3838">
        <v>30000</v>
      </c>
      <c r="R3838">
        <v>1</v>
      </c>
      <c r="S3838">
        <v>108.9</v>
      </c>
      <c r="T3838">
        <v>0</v>
      </c>
      <c r="U3838" t="b" cm="1">
        <f t="array" ref="U3838">_xlfn.IFS(AND(R3838=1,S3838=G3838,T3838=H3838),TRUE,AND(R3838=1,S3838=G3838,H3838="Product NA"),TRUE)</f>
        <v>1</v>
      </c>
      <c r="W3838">
        <v>148.5</v>
      </c>
      <c r="X3838">
        <v>0</v>
      </c>
      <c r="Y3838" t="str">
        <f t="shared" si="182"/>
        <v>Change</v>
      </c>
    </row>
    <row r="3839" spans="1:25" x14ac:dyDescent="0.35">
      <c r="A3839" t="s">
        <v>138</v>
      </c>
      <c r="B3839" t="s">
        <v>557</v>
      </c>
      <c r="C3839" t="s">
        <v>291</v>
      </c>
      <c r="D3839" t="s">
        <v>646</v>
      </c>
      <c r="E3839" t="s">
        <v>715</v>
      </c>
      <c r="F3839" t="s">
        <v>286</v>
      </c>
      <c r="G3839" s="159">
        <f t="shared" si="180"/>
        <v>27.450000000000003</v>
      </c>
      <c r="H3839" s="159">
        <f t="shared" si="181"/>
        <v>0</v>
      </c>
      <c r="I3839" s="155" t="s">
        <v>664</v>
      </c>
      <c r="K3839" t="s">
        <v>456</v>
      </c>
      <c r="L3839" t="s">
        <v>390</v>
      </c>
      <c r="M3839" t="s">
        <v>466</v>
      </c>
      <c r="N3839" t="s">
        <v>291</v>
      </c>
      <c r="O3839" t="s">
        <v>390</v>
      </c>
      <c r="P3839">
        <v>30000</v>
      </c>
      <c r="Q3839">
        <v>4000</v>
      </c>
      <c r="R3839">
        <v>1</v>
      </c>
      <c r="S3839">
        <v>27.450000000000003</v>
      </c>
      <c r="T3839">
        <v>0</v>
      </c>
      <c r="U3839" t="b" cm="1">
        <f t="array" ref="U3839">_xlfn.IFS(AND(R3839=1,S3839=G3839,T3839=H3839),TRUE,AND(R3839=1,S3839=G3839,H3839="Product NA"),TRUE)</f>
        <v>1</v>
      </c>
      <c r="W3839">
        <v>30.150000000000002</v>
      </c>
      <c r="X3839">
        <v>0</v>
      </c>
      <c r="Y3839" t="str">
        <f t="shared" si="182"/>
        <v>Change</v>
      </c>
    </row>
    <row r="3840" spans="1:25" x14ac:dyDescent="0.35">
      <c r="A3840" t="s">
        <v>138</v>
      </c>
      <c r="B3840" t="s">
        <v>557</v>
      </c>
      <c r="C3840" t="s">
        <v>291</v>
      </c>
      <c r="D3840" t="s">
        <v>646</v>
      </c>
      <c r="E3840" t="s">
        <v>715</v>
      </c>
      <c r="F3840" t="s">
        <v>286</v>
      </c>
      <c r="G3840" s="159">
        <f t="shared" si="180"/>
        <v>30.55</v>
      </c>
      <c r="H3840" s="159">
        <f t="shared" si="181"/>
        <v>0</v>
      </c>
      <c r="I3840" s="155" t="s">
        <v>665</v>
      </c>
      <c r="K3840" t="s">
        <v>456</v>
      </c>
      <c r="L3840" t="s">
        <v>390</v>
      </c>
      <c r="M3840" t="s">
        <v>466</v>
      </c>
      <c r="N3840" t="s">
        <v>291</v>
      </c>
      <c r="O3840" t="s">
        <v>390</v>
      </c>
      <c r="P3840">
        <v>30000</v>
      </c>
      <c r="Q3840">
        <v>5000</v>
      </c>
      <c r="R3840">
        <v>1</v>
      </c>
      <c r="S3840">
        <v>30.55</v>
      </c>
      <c r="T3840">
        <v>0</v>
      </c>
      <c r="U3840" t="b" cm="1">
        <f t="array" ref="U3840">_xlfn.IFS(AND(R3840=1,S3840=G3840,T3840=H3840),TRUE,AND(R3840=1,S3840=G3840,H3840="Product NA"),TRUE)</f>
        <v>1</v>
      </c>
      <c r="W3840">
        <v>34.200000000000003</v>
      </c>
      <c r="X3840">
        <v>0</v>
      </c>
      <c r="Y3840" t="str">
        <f t="shared" si="182"/>
        <v>Change</v>
      </c>
    </row>
    <row r="3841" spans="1:25" x14ac:dyDescent="0.35">
      <c r="A3841" t="s">
        <v>138</v>
      </c>
      <c r="B3841" t="s">
        <v>557</v>
      </c>
      <c r="C3841" t="s">
        <v>291</v>
      </c>
      <c r="D3841" t="s">
        <v>646</v>
      </c>
      <c r="E3841" t="s">
        <v>715</v>
      </c>
      <c r="F3841" t="s">
        <v>286</v>
      </c>
      <c r="G3841" s="159">
        <f t="shared" si="180"/>
        <v>30.05</v>
      </c>
      <c r="H3841" s="159">
        <f t="shared" si="181"/>
        <v>0</v>
      </c>
      <c r="I3841" s="155" t="s">
        <v>666</v>
      </c>
      <c r="K3841" t="s">
        <v>456</v>
      </c>
      <c r="L3841" t="s">
        <v>390</v>
      </c>
      <c r="M3841" t="s">
        <v>466</v>
      </c>
      <c r="N3841" t="s">
        <v>291</v>
      </c>
      <c r="O3841" t="s">
        <v>390</v>
      </c>
      <c r="P3841">
        <v>30000</v>
      </c>
      <c r="Q3841">
        <v>6000</v>
      </c>
      <c r="R3841">
        <v>1</v>
      </c>
      <c r="S3841">
        <v>30.05</v>
      </c>
      <c r="T3841">
        <v>0</v>
      </c>
      <c r="U3841" t="b" cm="1">
        <f t="array" ref="U3841">_xlfn.IFS(AND(R3841=1,S3841=G3841,T3841=H3841),TRUE,AND(R3841=1,S3841=G3841,H3841="Product NA"),TRUE)</f>
        <v>1</v>
      </c>
      <c r="W3841">
        <v>39.400000000000006</v>
      </c>
      <c r="X3841">
        <v>0</v>
      </c>
      <c r="Y3841" t="str">
        <f t="shared" si="182"/>
        <v>Change</v>
      </c>
    </row>
    <row r="3842" spans="1:25" x14ac:dyDescent="0.35">
      <c r="A3842" t="s">
        <v>138</v>
      </c>
      <c r="B3842" t="s">
        <v>557</v>
      </c>
      <c r="C3842" t="s">
        <v>291</v>
      </c>
      <c r="D3842" t="s">
        <v>646</v>
      </c>
      <c r="E3842" t="s">
        <v>715</v>
      </c>
      <c r="F3842" t="s">
        <v>286</v>
      </c>
      <c r="G3842" s="159">
        <f t="shared" si="180"/>
        <v>32.700000000000003</v>
      </c>
      <c r="H3842" s="159">
        <f t="shared" si="181"/>
        <v>0</v>
      </c>
      <c r="I3842" s="155" t="s">
        <v>667</v>
      </c>
      <c r="K3842" t="s">
        <v>456</v>
      </c>
      <c r="L3842" t="s">
        <v>390</v>
      </c>
      <c r="M3842" t="s">
        <v>466</v>
      </c>
      <c r="N3842" t="s">
        <v>291</v>
      </c>
      <c r="O3842" t="s">
        <v>390</v>
      </c>
      <c r="P3842">
        <v>30000</v>
      </c>
      <c r="Q3842">
        <v>7000</v>
      </c>
      <c r="R3842">
        <v>1</v>
      </c>
      <c r="S3842">
        <v>32.700000000000003</v>
      </c>
      <c r="T3842">
        <v>0</v>
      </c>
      <c r="U3842" t="b" cm="1">
        <f t="array" ref="U3842">_xlfn.IFS(AND(R3842=1,S3842=G3842,T3842=H3842),TRUE,AND(R3842=1,S3842=G3842,H3842="Product NA"),TRUE)</f>
        <v>1</v>
      </c>
      <c r="W3842">
        <v>43.45</v>
      </c>
      <c r="X3842">
        <v>0</v>
      </c>
      <c r="Y3842" t="str">
        <f t="shared" si="182"/>
        <v>Change</v>
      </c>
    </row>
    <row r="3843" spans="1:25" x14ac:dyDescent="0.35">
      <c r="A3843" t="s">
        <v>138</v>
      </c>
      <c r="B3843" t="s">
        <v>557</v>
      </c>
      <c r="C3843" t="s">
        <v>291</v>
      </c>
      <c r="D3843" t="s">
        <v>646</v>
      </c>
      <c r="E3843" t="s">
        <v>715</v>
      </c>
      <c r="F3843" t="s">
        <v>286</v>
      </c>
      <c r="G3843" s="159">
        <f t="shared" si="180"/>
        <v>35.4</v>
      </c>
      <c r="H3843" s="159">
        <f t="shared" si="181"/>
        <v>0</v>
      </c>
      <c r="I3843" s="155" t="s">
        <v>668</v>
      </c>
      <c r="K3843" t="s">
        <v>456</v>
      </c>
      <c r="L3843" t="s">
        <v>390</v>
      </c>
      <c r="M3843" t="s">
        <v>466</v>
      </c>
      <c r="N3843" t="s">
        <v>291</v>
      </c>
      <c r="O3843" t="s">
        <v>390</v>
      </c>
      <c r="P3843">
        <v>30000</v>
      </c>
      <c r="Q3843">
        <v>8000</v>
      </c>
      <c r="R3843">
        <v>1</v>
      </c>
      <c r="S3843">
        <v>35.4</v>
      </c>
      <c r="T3843">
        <v>0</v>
      </c>
      <c r="U3843" t="b" cm="1">
        <f t="array" ref="U3843">_xlfn.IFS(AND(R3843=1,S3843=G3843,T3843=H3843),TRUE,AND(R3843=1,S3843=G3843,H3843="Product NA"),TRUE)</f>
        <v>1</v>
      </c>
      <c r="W3843">
        <v>47.550000000000004</v>
      </c>
      <c r="X3843">
        <v>0</v>
      </c>
      <c r="Y3843" t="str">
        <f t="shared" si="182"/>
        <v>Change</v>
      </c>
    </row>
    <row r="3844" spans="1:25" x14ac:dyDescent="0.35">
      <c r="A3844" t="s">
        <v>138</v>
      </c>
      <c r="B3844" t="s">
        <v>557</v>
      </c>
      <c r="C3844" t="s">
        <v>291</v>
      </c>
      <c r="D3844" t="s">
        <v>646</v>
      </c>
      <c r="E3844" t="s">
        <v>715</v>
      </c>
      <c r="F3844" t="s">
        <v>286</v>
      </c>
      <c r="G3844" s="159">
        <f t="shared" ref="G3844:G3907" si="183">S3844</f>
        <v>38.1</v>
      </c>
      <c r="H3844" s="159">
        <f t="shared" ref="H3844:H3907" si="184">T3844</f>
        <v>0</v>
      </c>
      <c r="I3844" s="155" t="s">
        <v>669</v>
      </c>
      <c r="K3844" t="s">
        <v>456</v>
      </c>
      <c r="L3844" t="s">
        <v>390</v>
      </c>
      <c r="M3844" t="s">
        <v>466</v>
      </c>
      <c r="N3844" t="s">
        <v>291</v>
      </c>
      <c r="O3844" t="s">
        <v>390</v>
      </c>
      <c r="P3844">
        <v>30000</v>
      </c>
      <c r="Q3844">
        <v>9000</v>
      </c>
      <c r="R3844">
        <v>1</v>
      </c>
      <c r="S3844">
        <v>38.1</v>
      </c>
      <c r="T3844">
        <v>0</v>
      </c>
      <c r="U3844" t="b" cm="1">
        <f t="array" ref="U3844">_xlfn.IFS(AND(R3844=1,S3844=G3844,T3844=H3844),TRUE,AND(R3844=1,S3844=G3844,H3844="Product NA"),TRUE)</f>
        <v>1</v>
      </c>
      <c r="W3844">
        <v>51.6</v>
      </c>
      <c r="X3844">
        <v>0</v>
      </c>
      <c r="Y3844" t="str">
        <f t="shared" ref="Y3844:Y3907" si="185">IF(AND(W3844=G3844,X3844=H3844),"No Change","Change")</f>
        <v>Change</v>
      </c>
    </row>
    <row r="3845" spans="1:25" x14ac:dyDescent="0.35">
      <c r="A3845" t="s">
        <v>138</v>
      </c>
      <c r="B3845" t="s">
        <v>557</v>
      </c>
      <c r="C3845" t="s">
        <v>291</v>
      </c>
      <c r="D3845" t="s">
        <v>646</v>
      </c>
      <c r="E3845" t="s">
        <v>715</v>
      </c>
      <c r="F3845" t="s">
        <v>286</v>
      </c>
      <c r="G3845" s="159">
        <f t="shared" si="183"/>
        <v>40.75</v>
      </c>
      <c r="H3845" s="159">
        <f t="shared" si="184"/>
        <v>0</v>
      </c>
      <c r="I3845" s="155" t="s">
        <v>670</v>
      </c>
      <c r="K3845" t="s">
        <v>456</v>
      </c>
      <c r="L3845" t="s">
        <v>390</v>
      </c>
      <c r="M3845" t="s">
        <v>466</v>
      </c>
      <c r="N3845" t="s">
        <v>291</v>
      </c>
      <c r="O3845" t="s">
        <v>390</v>
      </c>
      <c r="P3845">
        <v>30000</v>
      </c>
      <c r="Q3845">
        <v>10000</v>
      </c>
      <c r="R3845">
        <v>1</v>
      </c>
      <c r="S3845">
        <v>40.75</v>
      </c>
      <c r="T3845">
        <v>0</v>
      </c>
      <c r="U3845" t="b" cm="1">
        <f t="array" ref="U3845">_xlfn.IFS(AND(R3845=1,S3845=G3845,T3845=H3845),TRUE,AND(R3845=1,S3845=G3845,H3845="Product NA"),TRUE)</f>
        <v>1</v>
      </c>
      <c r="W3845">
        <v>55.650000000000006</v>
      </c>
      <c r="X3845">
        <v>0</v>
      </c>
      <c r="Y3845" t="str">
        <f t="shared" si="185"/>
        <v>Change</v>
      </c>
    </row>
    <row r="3846" spans="1:25" x14ac:dyDescent="0.35">
      <c r="A3846" t="s">
        <v>138</v>
      </c>
      <c r="B3846" t="s">
        <v>557</v>
      </c>
      <c r="C3846" t="s">
        <v>291</v>
      </c>
      <c r="D3846" t="s">
        <v>284</v>
      </c>
      <c r="E3846" t="s">
        <v>716</v>
      </c>
      <c r="F3846" t="s">
        <v>286</v>
      </c>
      <c r="G3846" s="159">
        <f t="shared" si="183"/>
        <v>0</v>
      </c>
      <c r="H3846" s="159">
        <f t="shared" si="184"/>
        <v>0</v>
      </c>
      <c r="I3846" s="155" t="s">
        <v>472</v>
      </c>
      <c r="K3846" t="s">
        <v>456</v>
      </c>
      <c r="L3846" t="s">
        <v>390</v>
      </c>
      <c r="M3846" t="s">
        <v>466</v>
      </c>
      <c r="N3846" t="s">
        <v>291</v>
      </c>
      <c r="O3846" t="s">
        <v>390</v>
      </c>
      <c r="P3846">
        <v>100</v>
      </c>
      <c r="Q3846">
        <v>2000</v>
      </c>
      <c r="R3846">
        <v>1</v>
      </c>
      <c r="S3846">
        <v>0</v>
      </c>
      <c r="T3846">
        <v>0</v>
      </c>
      <c r="U3846" t="b" cm="1">
        <f t="array" ref="U3846">_xlfn.IFS(AND(R3846=1,S3846=G3846,T3846=H3846),TRUE,AND(R3846=1,S3846=G3846,H3846="Product NA"),TRUE)</f>
        <v>1</v>
      </c>
      <c r="W3846">
        <v>7.25</v>
      </c>
      <c r="X3846">
        <v>11.600000000000001</v>
      </c>
      <c r="Y3846" t="str">
        <f t="shared" si="185"/>
        <v>Change</v>
      </c>
    </row>
    <row r="3847" spans="1:25" x14ac:dyDescent="0.35">
      <c r="A3847" t="s">
        <v>138</v>
      </c>
      <c r="B3847" t="s">
        <v>557</v>
      </c>
      <c r="C3847" t="s">
        <v>291</v>
      </c>
      <c r="D3847" s="180" t="s">
        <v>317</v>
      </c>
      <c r="E3847" t="s">
        <v>716</v>
      </c>
      <c r="F3847" t="s">
        <v>0</v>
      </c>
      <c r="G3847" s="159">
        <f t="shared" si="183"/>
        <v>6.53</v>
      </c>
      <c r="H3847" s="159">
        <f t="shared" si="184"/>
        <v>11.11</v>
      </c>
      <c r="I3847" s="155" t="s">
        <v>469</v>
      </c>
      <c r="K3847" t="s">
        <v>456</v>
      </c>
      <c r="L3847" t="s">
        <v>390</v>
      </c>
      <c r="M3847" t="s">
        <v>466</v>
      </c>
      <c r="N3847" t="s">
        <v>291</v>
      </c>
      <c r="O3847" t="s">
        <v>390</v>
      </c>
      <c r="P3847">
        <v>100</v>
      </c>
      <c r="Q3847">
        <v>100</v>
      </c>
      <c r="R3847">
        <v>1</v>
      </c>
      <c r="S3847">
        <v>6.53</v>
      </c>
      <c r="T3847">
        <v>11.11</v>
      </c>
      <c r="U3847" t="b" cm="1">
        <f t="array" ref="U3847">_xlfn.IFS(AND(R3847=1,S3847=G3847,T3847=H3847),TRUE,AND(R3847=1,S3847=G3847,H3847="Product NA"),TRUE)</f>
        <v>1</v>
      </c>
      <c r="W3847">
        <v>5.68</v>
      </c>
      <c r="X3847">
        <v>9.66</v>
      </c>
      <c r="Y3847" t="str">
        <f t="shared" si="185"/>
        <v>Change</v>
      </c>
    </row>
    <row r="3848" spans="1:25" x14ac:dyDescent="0.35">
      <c r="A3848" t="s">
        <v>138</v>
      </c>
      <c r="B3848" t="s">
        <v>557</v>
      </c>
      <c r="C3848" t="s">
        <v>291</v>
      </c>
      <c r="D3848" t="s">
        <v>324</v>
      </c>
      <c r="E3848" t="s">
        <v>716</v>
      </c>
      <c r="F3848" t="s">
        <v>277</v>
      </c>
      <c r="G3848" s="159">
        <f t="shared" si="183"/>
        <v>0</v>
      </c>
      <c r="H3848" s="159">
        <f t="shared" si="184"/>
        <v>0</v>
      </c>
      <c r="I3848" s="155" t="s">
        <v>470</v>
      </c>
      <c r="K3848" t="s">
        <v>456</v>
      </c>
      <c r="L3848" t="s">
        <v>390</v>
      </c>
      <c r="M3848" t="s">
        <v>466</v>
      </c>
      <c r="N3848" t="s">
        <v>291</v>
      </c>
      <c r="O3848" t="s">
        <v>390</v>
      </c>
      <c r="P3848">
        <v>100</v>
      </c>
      <c r="Q3848">
        <v>500</v>
      </c>
      <c r="R3848">
        <v>1</v>
      </c>
      <c r="S3848">
        <v>0</v>
      </c>
      <c r="T3848">
        <v>0</v>
      </c>
      <c r="U3848" t="b" cm="1">
        <f t="array" ref="U3848">_xlfn.IFS(AND(R3848=1,S3848=G3848,T3848=H3848),TRUE,AND(R3848=1,S3848=G3848,H3848="Product NA"),TRUE)</f>
        <v>1</v>
      </c>
      <c r="W3848">
        <v>6.3000000000000007</v>
      </c>
      <c r="X3848">
        <v>9.6000000000000014</v>
      </c>
      <c r="Y3848" t="str">
        <f t="shared" si="185"/>
        <v>Change</v>
      </c>
    </row>
    <row r="3849" spans="1:25" x14ac:dyDescent="0.35">
      <c r="A3849" t="s">
        <v>138</v>
      </c>
      <c r="B3849" t="s">
        <v>557</v>
      </c>
      <c r="C3849" t="s">
        <v>291</v>
      </c>
      <c r="D3849" s="180" t="s">
        <v>319</v>
      </c>
      <c r="E3849" t="s">
        <v>716</v>
      </c>
      <c r="F3849" t="s">
        <v>277</v>
      </c>
      <c r="G3849" s="159">
        <f t="shared" si="183"/>
        <v>7.25</v>
      </c>
      <c r="H3849" s="159">
        <f t="shared" si="184"/>
        <v>11.05</v>
      </c>
      <c r="I3849" s="155" t="s">
        <v>470</v>
      </c>
      <c r="K3849" t="s">
        <v>456</v>
      </c>
      <c r="L3849" t="s">
        <v>390</v>
      </c>
      <c r="M3849" t="s">
        <v>466</v>
      </c>
      <c r="N3849" t="s">
        <v>291</v>
      </c>
      <c r="O3849" t="s">
        <v>390</v>
      </c>
      <c r="P3849">
        <v>100</v>
      </c>
      <c r="Q3849">
        <v>500</v>
      </c>
      <c r="R3849">
        <v>1</v>
      </c>
      <c r="S3849">
        <v>7.25</v>
      </c>
      <c r="T3849">
        <v>11.05</v>
      </c>
      <c r="U3849" t="b" cm="1">
        <f t="array" ref="U3849">_xlfn.IFS(AND(R3849=1,S3849=G3849,T3849=H3849),TRUE,AND(R3849=1,S3849=G3849,H3849="Product NA"),TRUE)</f>
        <v>1</v>
      </c>
      <c r="W3849">
        <v>6.3000000000000007</v>
      </c>
      <c r="X3849">
        <v>9.6000000000000014</v>
      </c>
      <c r="Y3849" t="str">
        <f t="shared" si="185"/>
        <v>Change</v>
      </c>
    </row>
    <row r="3850" spans="1:25" x14ac:dyDescent="0.35">
      <c r="A3850" t="s">
        <v>138</v>
      </c>
      <c r="B3850" t="s">
        <v>557</v>
      </c>
      <c r="C3850" t="s">
        <v>291</v>
      </c>
      <c r="D3850" t="s">
        <v>240</v>
      </c>
      <c r="E3850" t="s">
        <v>287</v>
      </c>
      <c r="F3850" t="s">
        <v>0</v>
      </c>
      <c r="G3850" s="159">
        <f t="shared" si="183"/>
        <v>0.05</v>
      </c>
      <c r="H3850" s="159">
        <f t="shared" si="184"/>
        <v>12.3</v>
      </c>
      <c r="I3850" s="155" t="s">
        <v>469</v>
      </c>
      <c r="K3850" t="s">
        <v>456</v>
      </c>
      <c r="L3850" t="s">
        <v>390</v>
      </c>
      <c r="M3850" t="s">
        <v>466</v>
      </c>
      <c r="N3850" t="s">
        <v>291</v>
      </c>
      <c r="O3850" t="s">
        <v>390</v>
      </c>
      <c r="P3850">
        <v>100</v>
      </c>
      <c r="Q3850">
        <v>100</v>
      </c>
      <c r="R3850">
        <v>1</v>
      </c>
      <c r="S3850">
        <v>0.05</v>
      </c>
      <c r="T3850">
        <v>12.3</v>
      </c>
      <c r="U3850" t="b" cm="1">
        <f t="array" ref="U3850">_xlfn.IFS(AND(R3850=1,S3850=G3850,T3850=H3850),TRUE,AND(R3850=1,S3850=G3850,H3850="Product NA"),TRUE)</f>
        <v>1</v>
      </c>
      <c r="W3850">
        <v>0.05</v>
      </c>
      <c r="X3850">
        <v>11.34</v>
      </c>
      <c r="Y3850" t="str">
        <f t="shared" si="185"/>
        <v>Change</v>
      </c>
    </row>
    <row r="3851" spans="1:25" x14ac:dyDescent="0.35">
      <c r="A3851" t="s">
        <v>138</v>
      </c>
      <c r="B3851" t="s">
        <v>557</v>
      </c>
      <c r="C3851" t="s">
        <v>291</v>
      </c>
      <c r="D3851" t="s">
        <v>279</v>
      </c>
      <c r="E3851" t="s">
        <v>287</v>
      </c>
      <c r="F3851" t="s">
        <v>277</v>
      </c>
      <c r="G3851" s="159">
        <f t="shared" si="183"/>
        <v>0.06</v>
      </c>
      <c r="H3851" s="159">
        <f t="shared" si="184"/>
        <v>17.740000000000002</v>
      </c>
      <c r="I3851" s="155" t="s">
        <v>470</v>
      </c>
      <c r="K3851" t="s">
        <v>456</v>
      </c>
      <c r="L3851" t="s">
        <v>390</v>
      </c>
      <c r="M3851" t="s">
        <v>466</v>
      </c>
      <c r="N3851" t="s">
        <v>291</v>
      </c>
      <c r="O3851" t="s">
        <v>390</v>
      </c>
      <c r="P3851">
        <v>100</v>
      </c>
      <c r="Q3851">
        <v>500</v>
      </c>
      <c r="R3851">
        <v>1</v>
      </c>
      <c r="S3851">
        <v>0.06</v>
      </c>
      <c r="T3851">
        <v>17.740000000000002</v>
      </c>
      <c r="U3851" t="b" cm="1">
        <f t="array" ref="U3851">_xlfn.IFS(AND(R3851=1,S3851=G3851,T3851=H3851),TRUE,AND(R3851=1,S3851=G3851,H3851="Product NA"),TRUE)</f>
        <v>1</v>
      </c>
      <c r="W3851">
        <v>0.05</v>
      </c>
      <c r="X3851">
        <v>15.98</v>
      </c>
      <c r="Y3851" t="str">
        <f t="shared" si="185"/>
        <v>Change</v>
      </c>
    </row>
    <row r="3852" spans="1:25" x14ac:dyDescent="0.35">
      <c r="A3852" t="s">
        <v>139</v>
      </c>
      <c r="B3852" t="s">
        <v>428</v>
      </c>
      <c r="C3852" t="s">
        <v>139</v>
      </c>
      <c r="D3852" t="s">
        <v>326</v>
      </c>
      <c r="E3852" t="s">
        <v>643</v>
      </c>
      <c r="F3852" t="s">
        <v>643</v>
      </c>
      <c r="G3852" s="159">
        <f t="shared" si="183"/>
        <v>0.57000000000000006</v>
      </c>
      <c r="H3852" s="159">
        <f t="shared" si="184"/>
        <v>7.92</v>
      </c>
      <c r="I3852" s="155" t="s">
        <v>470</v>
      </c>
      <c r="K3852" t="s">
        <v>292</v>
      </c>
      <c r="L3852" t="s">
        <v>391</v>
      </c>
      <c r="M3852" t="s">
        <v>467</v>
      </c>
      <c r="N3852" t="s">
        <v>139</v>
      </c>
      <c r="O3852" t="s">
        <v>428</v>
      </c>
      <c r="P3852">
        <v>100</v>
      </c>
      <c r="Q3852">
        <v>500</v>
      </c>
      <c r="R3852">
        <v>1</v>
      </c>
      <c r="S3852">
        <v>0.57000000000000006</v>
      </c>
      <c r="T3852">
        <v>7.92</v>
      </c>
      <c r="U3852" t="b" cm="1">
        <f t="array" ref="U3852">_xlfn.IFS(AND(R3852=1,S3852=G3852,T3852=H3852),TRUE,AND(R3852=1,S3852=G3852,H3852="Product NA"),TRUE)</f>
        <v>1</v>
      </c>
      <c r="W3852">
        <v>0.53</v>
      </c>
      <c r="X3852">
        <v>7.33</v>
      </c>
      <c r="Y3852" t="str">
        <f t="shared" si="185"/>
        <v>Change</v>
      </c>
    </row>
    <row r="3853" spans="1:25" x14ac:dyDescent="0.35">
      <c r="A3853" t="s">
        <v>139</v>
      </c>
      <c r="B3853" t="s">
        <v>428</v>
      </c>
      <c r="C3853" t="s">
        <v>139</v>
      </c>
      <c r="D3853" t="s">
        <v>326</v>
      </c>
      <c r="E3853" t="s">
        <v>643</v>
      </c>
      <c r="F3853" t="s">
        <v>643</v>
      </c>
      <c r="G3853" s="159">
        <f t="shared" si="183"/>
        <v>1.8900000000000001</v>
      </c>
      <c r="H3853" s="159">
        <f t="shared" si="184"/>
        <v>5.51</v>
      </c>
      <c r="I3853" s="155" t="s">
        <v>707</v>
      </c>
      <c r="K3853" t="s">
        <v>292</v>
      </c>
      <c r="L3853" t="s">
        <v>391</v>
      </c>
      <c r="M3853" t="s">
        <v>467</v>
      </c>
      <c r="N3853" t="s">
        <v>139</v>
      </c>
      <c r="O3853" t="s">
        <v>428</v>
      </c>
      <c r="P3853">
        <v>100</v>
      </c>
      <c r="Q3853">
        <v>5000</v>
      </c>
      <c r="R3853">
        <v>1</v>
      </c>
      <c r="S3853">
        <v>1.8900000000000001</v>
      </c>
      <c r="T3853">
        <v>5.51</v>
      </c>
      <c r="U3853" t="b" cm="1">
        <f t="array" ref="U3853">_xlfn.IFS(AND(R3853=1,S3853=G3853,T3853=H3853),TRUE,AND(R3853=1,S3853=G3853,H3853="Product NA"),TRUE)</f>
        <v>1</v>
      </c>
      <c r="W3853">
        <v>1.8900000000000001</v>
      </c>
      <c r="X3853">
        <v>5.51</v>
      </c>
      <c r="Y3853" t="str">
        <f t="shared" si="185"/>
        <v>No Change</v>
      </c>
    </row>
    <row r="3854" spans="1:25" x14ac:dyDescent="0.35">
      <c r="A3854" t="s">
        <v>139</v>
      </c>
      <c r="B3854" t="s">
        <v>428</v>
      </c>
      <c r="C3854" t="s">
        <v>139</v>
      </c>
      <c r="D3854" t="s">
        <v>382</v>
      </c>
      <c r="E3854" t="s">
        <v>287</v>
      </c>
      <c r="F3854" t="s">
        <v>386</v>
      </c>
      <c r="G3854" s="159">
        <f t="shared" si="183"/>
        <v>2.2400000000000002</v>
      </c>
      <c r="H3854" s="159">
        <f t="shared" si="184"/>
        <v>5.83</v>
      </c>
      <c r="I3854" s="155" t="s">
        <v>472</v>
      </c>
      <c r="K3854" t="s">
        <v>292</v>
      </c>
      <c r="L3854" t="s">
        <v>391</v>
      </c>
      <c r="M3854" t="s">
        <v>467</v>
      </c>
      <c r="N3854" t="s">
        <v>139</v>
      </c>
      <c r="O3854" t="s">
        <v>428</v>
      </c>
      <c r="P3854">
        <v>100</v>
      </c>
      <c r="Q3854">
        <v>2000</v>
      </c>
      <c r="R3854">
        <v>1</v>
      </c>
      <c r="S3854">
        <v>2.2400000000000002</v>
      </c>
      <c r="T3854">
        <v>5.83</v>
      </c>
      <c r="U3854" t="b" cm="1">
        <f t="array" ref="U3854">_xlfn.IFS(AND(R3854=1,S3854=G3854,T3854=H3854),TRUE,AND(R3854=1,S3854=G3854,H3854="Product NA"),TRUE)</f>
        <v>1</v>
      </c>
      <c r="W3854">
        <v>2.2400000000000002</v>
      </c>
      <c r="X3854">
        <v>5.83</v>
      </c>
      <c r="Y3854" t="str">
        <f t="shared" si="185"/>
        <v>No Change</v>
      </c>
    </row>
    <row r="3855" spans="1:25" x14ac:dyDescent="0.35">
      <c r="A3855" t="s">
        <v>139</v>
      </c>
      <c r="B3855" t="s">
        <v>428</v>
      </c>
      <c r="C3855" t="s">
        <v>139</v>
      </c>
      <c r="D3855" t="s">
        <v>381</v>
      </c>
      <c r="E3855" t="s">
        <v>716</v>
      </c>
      <c r="F3855" t="s">
        <v>386</v>
      </c>
      <c r="G3855" s="159">
        <f t="shared" si="183"/>
        <v>6.65</v>
      </c>
      <c r="H3855" s="159">
        <f t="shared" si="184"/>
        <v>4.9000000000000004</v>
      </c>
      <c r="I3855" s="155" t="s">
        <v>472</v>
      </c>
      <c r="K3855" t="s">
        <v>292</v>
      </c>
      <c r="L3855" t="s">
        <v>391</v>
      </c>
      <c r="M3855" t="s">
        <v>467</v>
      </c>
      <c r="N3855" t="s">
        <v>139</v>
      </c>
      <c r="O3855" t="s">
        <v>428</v>
      </c>
      <c r="P3855">
        <v>100</v>
      </c>
      <c r="Q3855">
        <v>2000</v>
      </c>
      <c r="R3855">
        <v>1</v>
      </c>
      <c r="S3855">
        <v>6.65</v>
      </c>
      <c r="T3855">
        <v>4.9000000000000004</v>
      </c>
      <c r="U3855" t="b" cm="1">
        <f t="array" ref="U3855">_xlfn.IFS(AND(R3855=1,S3855=G3855,T3855=H3855),TRUE,AND(R3855=1,S3855=G3855,H3855="Product NA"),TRUE)</f>
        <v>1</v>
      </c>
      <c r="W3855">
        <v>6.4</v>
      </c>
      <c r="X3855">
        <v>4.7</v>
      </c>
      <c r="Y3855" t="str">
        <f t="shared" si="185"/>
        <v>Change</v>
      </c>
    </row>
    <row r="3856" spans="1:25" x14ac:dyDescent="0.35">
      <c r="A3856" t="s">
        <v>139</v>
      </c>
      <c r="B3856" t="s">
        <v>428</v>
      </c>
      <c r="C3856" t="s">
        <v>139</v>
      </c>
      <c r="D3856" t="s">
        <v>281</v>
      </c>
      <c r="E3856" t="s">
        <v>287</v>
      </c>
      <c r="F3856" t="s">
        <v>286</v>
      </c>
      <c r="G3856" s="159">
        <f t="shared" si="183"/>
        <v>2.2400000000000002</v>
      </c>
      <c r="H3856" s="159">
        <f t="shared" si="184"/>
        <v>5.83</v>
      </c>
      <c r="I3856" s="155" t="s">
        <v>472</v>
      </c>
      <c r="K3856" t="s">
        <v>292</v>
      </c>
      <c r="L3856" t="s">
        <v>391</v>
      </c>
      <c r="M3856" t="s">
        <v>467</v>
      </c>
      <c r="N3856" t="s">
        <v>139</v>
      </c>
      <c r="O3856" t="s">
        <v>428</v>
      </c>
      <c r="P3856">
        <v>100</v>
      </c>
      <c r="Q3856">
        <v>2000</v>
      </c>
      <c r="R3856">
        <v>1</v>
      </c>
      <c r="S3856">
        <v>2.2400000000000002</v>
      </c>
      <c r="T3856">
        <v>5.83</v>
      </c>
      <c r="U3856" t="b" cm="1">
        <f t="array" ref="U3856">_xlfn.IFS(AND(R3856=1,S3856=G3856,T3856=H3856),TRUE,AND(R3856=1,S3856=G3856,H3856="Product NA"),TRUE)</f>
        <v>1</v>
      </c>
      <c r="W3856">
        <v>2.2400000000000002</v>
      </c>
      <c r="X3856">
        <v>5.83</v>
      </c>
      <c r="Y3856" t="str">
        <f t="shared" si="185"/>
        <v>No Change</v>
      </c>
    </row>
    <row r="3857" spans="1:25" x14ac:dyDescent="0.35">
      <c r="A3857" t="s">
        <v>139</v>
      </c>
      <c r="B3857" t="s">
        <v>428</v>
      </c>
      <c r="C3857" t="s">
        <v>139</v>
      </c>
      <c r="D3857" t="s">
        <v>278</v>
      </c>
      <c r="E3857" t="s">
        <v>287</v>
      </c>
      <c r="F3857" t="s">
        <v>277</v>
      </c>
      <c r="G3857" s="159">
        <f t="shared" si="183"/>
        <v>1.6400000000000001</v>
      </c>
      <c r="H3857" s="159">
        <f t="shared" si="184"/>
        <v>5.83</v>
      </c>
      <c r="I3857" s="155" t="s">
        <v>470</v>
      </c>
      <c r="K3857" t="s">
        <v>292</v>
      </c>
      <c r="L3857" t="s">
        <v>391</v>
      </c>
      <c r="M3857" t="s">
        <v>467</v>
      </c>
      <c r="N3857" t="s">
        <v>139</v>
      </c>
      <c r="O3857" t="s">
        <v>428</v>
      </c>
      <c r="P3857">
        <v>100</v>
      </c>
      <c r="Q3857">
        <v>500</v>
      </c>
      <c r="R3857">
        <v>1</v>
      </c>
      <c r="S3857">
        <v>1.6400000000000001</v>
      </c>
      <c r="T3857">
        <v>5.83</v>
      </c>
      <c r="U3857" t="b" cm="1">
        <f t="array" ref="U3857">_xlfn.IFS(AND(R3857=1,S3857=G3857,T3857=H3857),TRUE,AND(R3857=1,S3857=G3857,H3857="Product NA"),TRUE)</f>
        <v>1</v>
      </c>
      <c r="W3857">
        <v>1.6</v>
      </c>
      <c r="X3857">
        <v>5.69</v>
      </c>
      <c r="Y3857" t="str">
        <f t="shared" si="185"/>
        <v>Change</v>
      </c>
    </row>
    <row r="3858" spans="1:25" x14ac:dyDescent="0.35">
      <c r="A3858" t="s">
        <v>139</v>
      </c>
      <c r="B3858" t="s">
        <v>428</v>
      </c>
      <c r="C3858" t="s">
        <v>139</v>
      </c>
      <c r="D3858" t="s">
        <v>238</v>
      </c>
      <c r="E3858" t="s">
        <v>287</v>
      </c>
      <c r="F3858" t="s">
        <v>0</v>
      </c>
      <c r="G3858" s="159">
        <f t="shared" si="183"/>
        <v>0.89</v>
      </c>
      <c r="H3858" s="159">
        <f t="shared" si="184"/>
        <v>10.210000000000001</v>
      </c>
      <c r="I3858" s="155" t="s">
        <v>469</v>
      </c>
      <c r="K3858" t="s">
        <v>292</v>
      </c>
      <c r="L3858" t="s">
        <v>391</v>
      </c>
      <c r="M3858" t="s">
        <v>467</v>
      </c>
      <c r="N3858" t="s">
        <v>139</v>
      </c>
      <c r="O3858" t="s">
        <v>428</v>
      </c>
      <c r="P3858">
        <v>100</v>
      </c>
      <c r="Q3858">
        <v>100</v>
      </c>
      <c r="R3858">
        <v>1</v>
      </c>
      <c r="S3858">
        <v>0.89</v>
      </c>
      <c r="T3858">
        <v>10.210000000000001</v>
      </c>
      <c r="U3858" t="b" cm="1">
        <f t="array" ref="U3858">_xlfn.IFS(AND(R3858=1,S3858=G3858,T3858=H3858),TRUE,AND(R3858=1,S3858=G3858,H3858="Product NA"),TRUE)</f>
        <v>1</v>
      </c>
      <c r="W3858">
        <v>0.77</v>
      </c>
      <c r="X3858">
        <v>8.8000000000000007</v>
      </c>
      <c r="Y3858" t="str">
        <f t="shared" si="185"/>
        <v>Change</v>
      </c>
    </row>
    <row r="3859" spans="1:25" x14ac:dyDescent="0.35">
      <c r="A3859" t="s">
        <v>139</v>
      </c>
      <c r="B3859" t="s">
        <v>428</v>
      </c>
      <c r="C3859" t="s">
        <v>139</v>
      </c>
      <c r="D3859" t="s">
        <v>239</v>
      </c>
      <c r="E3859" t="s">
        <v>287</v>
      </c>
      <c r="F3859" t="s">
        <v>277</v>
      </c>
      <c r="G3859" s="159">
        <f t="shared" si="183"/>
        <v>0.85</v>
      </c>
      <c r="H3859" s="159">
        <f t="shared" si="184"/>
        <v>8.91</v>
      </c>
      <c r="I3859" s="155" t="s">
        <v>470</v>
      </c>
      <c r="K3859" t="s">
        <v>292</v>
      </c>
      <c r="L3859" t="s">
        <v>391</v>
      </c>
      <c r="M3859" t="s">
        <v>467</v>
      </c>
      <c r="N3859" t="s">
        <v>139</v>
      </c>
      <c r="O3859" t="s">
        <v>428</v>
      </c>
      <c r="P3859">
        <v>100</v>
      </c>
      <c r="Q3859">
        <v>500</v>
      </c>
      <c r="R3859">
        <v>1</v>
      </c>
      <c r="S3859">
        <v>0.85</v>
      </c>
      <c r="T3859">
        <v>8.91</v>
      </c>
      <c r="U3859" t="b" cm="1">
        <f t="array" ref="U3859">_xlfn.IFS(AND(R3859=1,S3859=G3859,T3859=H3859),TRUE,AND(R3859=1,S3859=G3859,H3859="Product NA"),TRUE)</f>
        <v>1</v>
      </c>
      <c r="W3859">
        <v>0.73</v>
      </c>
      <c r="X3859">
        <v>7.68</v>
      </c>
      <c r="Y3859" t="str">
        <f t="shared" si="185"/>
        <v>Change</v>
      </c>
    </row>
    <row r="3860" spans="1:25" x14ac:dyDescent="0.35">
      <c r="A3860" t="s">
        <v>139</v>
      </c>
      <c r="B3860" t="s">
        <v>428</v>
      </c>
      <c r="C3860" t="s">
        <v>139</v>
      </c>
      <c r="D3860" t="s">
        <v>316</v>
      </c>
      <c r="E3860" t="s">
        <v>287</v>
      </c>
      <c r="F3860" t="s">
        <v>286</v>
      </c>
      <c r="G3860" s="159">
        <f t="shared" si="183"/>
        <v>2.04</v>
      </c>
      <c r="H3860" s="159">
        <f t="shared" si="184"/>
        <v>5.51</v>
      </c>
      <c r="I3860" s="155" t="s">
        <v>472</v>
      </c>
      <c r="K3860" t="s">
        <v>292</v>
      </c>
      <c r="L3860" t="s">
        <v>391</v>
      </c>
      <c r="M3860" t="s">
        <v>467</v>
      </c>
      <c r="N3860" t="s">
        <v>139</v>
      </c>
      <c r="O3860" t="s">
        <v>428</v>
      </c>
      <c r="P3860">
        <v>100</v>
      </c>
      <c r="Q3860">
        <v>2000</v>
      </c>
      <c r="R3860">
        <v>1</v>
      </c>
      <c r="S3860">
        <v>2.04</v>
      </c>
      <c r="T3860">
        <v>5.51</v>
      </c>
      <c r="U3860" t="b" cm="1">
        <f t="array" ref="U3860">_xlfn.IFS(AND(R3860=1,S3860=G3860,T3860=H3860),TRUE,AND(R3860=1,S3860=G3860,H3860="Product NA"),TRUE)</f>
        <v>1</v>
      </c>
      <c r="W3860">
        <v>2.04</v>
      </c>
      <c r="X3860">
        <v>5.51</v>
      </c>
      <c r="Y3860" t="str">
        <f t="shared" si="185"/>
        <v>No Change</v>
      </c>
    </row>
    <row r="3861" spans="1:25" x14ac:dyDescent="0.35">
      <c r="A3861" t="s">
        <v>139</v>
      </c>
      <c r="B3861" t="s">
        <v>428</v>
      </c>
      <c r="C3861" t="s">
        <v>139</v>
      </c>
      <c r="D3861" t="s">
        <v>647</v>
      </c>
      <c r="E3861" t="s">
        <v>715</v>
      </c>
      <c r="F3861" t="s">
        <v>286</v>
      </c>
      <c r="G3861" s="159">
        <f t="shared" si="183"/>
        <v>12.5</v>
      </c>
      <c r="H3861" s="159">
        <f t="shared" si="184"/>
        <v>0</v>
      </c>
      <c r="I3861" s="155" t="s">
        <v>471</v>
      </c>
      <c r="K3861" t="s">
        <v>292</v>
      </c>
      <c r="L3861" t="s">
        <v>391</v>
      </c>
      <c r="M3861" t="s">
        <v>467</v>
      </c>
      <c r="N3861" t="s">
        <v>139</v>
      </c>
      <c r="O3861" t="s">
        <v>428</v>
      </c>
      <c r="P3861">
        <v>30000</v>
      </c>
      <c r="Q3861">
        <v>1000</v>
      </c>
      <c r="R3861">
        <v>1</v>
      </c>
      <c r="S3861">
        <v>12.5</v>
      </c>
      <c r="T3861">
        <v>0</v>
      </c>
      <c r="U3861" t="b" cm="1">
        <f t="array" ref="U3861">_xlfn.IFS(AND(R3861=1,S3861=G3861,T3861=H3861),TRUE,AND(R3861=1,S3861=G3861,H3861="Product NA"),TRUE)</f>
        <v>1</v>
      </c>
      <c r="W3861">
        <v>11.65</v>
      </c>
      <c r="X3861">
        <v>0</v>
      </c>
      <c r="Y3861" t="str">
        <f t="shared" si="185"/>
        <v>Change</v>
      </c>
    </row>
    <row r="3862" spans="1:25" x14ac:dyDescent="0.35">
      <c r="A3862" t="s">
        <v>139</v>
      </c>
      <c r="B3862" t="s">
        <v>428</v>
      </c>
      <c r="C3862" t="s">
        <v>139</v>
      </c>
      <c r="D3862" t="s">
        <v>647</v>
      </c>
      <c r="E3862" t="s">
        <v>715</v>
      </c>
      <c r="F3862" t="s">
        <v>286</v>
      </c>
      <c r="G3862" s="159">
        <f t="shared" si="183"/>
        <v>43.900000000000006</v>
      </c>
      <c r="H3862" s="159">
        <f t="shared" si="184"/>
        <v>0</v>
      </c>
      <c r="I3862" s="155" t="s">
        <v>671</v>
      </c>
      <c r="K3862" t="s">
        <v>292</v>
      </c>
      <c r="L3862" t="s">
        <v>391</v>
      </c>
      <c r="M3862" t="s">
        <v>467</v>
      </c>
      <c r="N3862" t="s">
        <v>139</v>
      </c>
      <c r="O3862" t="s">
        <v>428</v>
      </c>
      <c r="P3862">
        <v>30000</v>
      </c>
      <c r="Q3862">
        <v>15000</v>
      </c>
      <c r="R3862">
        <v>1</v>
      </c>
      <c r="S3862">
        <v>43.900000000000006</v>
      </c>
      <c r="T3862">
        <v>0</v>
      </c>
      <c r="U3862" t="b" cm="1">
        <f t="array" ref="U3862">_xlfn.IFS(AND(R3862=1,S3862=G3862,T3862=H3862),TRUE,AND(R3862=1,S3862=G3862,H3862="Product NA"),TRUE)</f>
        <v>1</v>
      </c>
      <c r="W3862">
        <v>38.900000000000006</v>
      </c>
      <c r="X3862">
        <v>0</v>
      </c>
      <c r="Y3862" t="str">
        <f t="shared" si="185"/>
        <v>Change</v>
      </c>
    </row>
    <row r="3863" spans="1:25" x14ac:dyDescent="0.35">
      <c r="A3863" t="s">
        <v>139</v>
      </c>
      <c r="B3863" t="s">
        <v>428</v>
      </c>
      <c r="C3863" t="s">
        <v>139</v>
      </c>
      <c r="D3863" t="s">
        <v>647</v>
      </c>
      <c r="E3863" t="s">
        <v>715</v>
      </c>
      <c r="F3863" t="s">
        <v>286</v>
      </c>
      <c r="G3863" s="159">
        <f t="shared" si="183"/>
        <v>16.55</v>
      </c>
      <c r="H3863" s="159">
        <f t="shared" si="184"/>
        <v>0</v>
      </c>
      <c r="I3863" s="155" t="s">
        <v>662</v>
      </c>
      <c r="K3863" t="s">
        <v>292</v>
      </c>
      <c r="L3863" t="s">
        <v>391</v>
      </c>
      <c r="M3863" t="s">
        <v>467</v>
      </c>
      <c r="N3863" t="s">
        <v>139</v>
      </c>
      <c r="O3863" t="s">
        <v>428</v>
      </c>
      <c r="P3863">
        <v>30000</v>
      </c>
      <c r="Q3863">
        <v>2000</v>
      </c>
      <c r="R3863">
        <v>1</v>
      </c>
      <c r="S3863">
        <v>16.55</v>
      </c>
      <c r="T3863">
        <v>0</v>
      </c>
      <c r="U3863" t="b" cm="1">
        <f t="array" ref="U3863">_xlfn.IFS(AND(R3863=1,S3863=G3863,T3863=H3863),TRUE,AND(R3863=1,S3863=G3863,H3863="Product NA"),TRUE)</f>
        <v>1</v>
      </c>
      <c r="W3863">
        <v>13.350000000000001</v>
      </c>
      <c r="X3863">
        <v>0</v>
      </c>
      <c r="Y3863" t="str">
        <f t="shared" si="185"/>
        <v>Change</v>
      </c>
    </row>
    <row r="3864" spans="1:25" x14ac:dyDescent="0.35">
      <c r="A3864" t="s">
        <v>139</v>
      </c>
      <c r="B3864" t="s">
        <v>428</v>
      </c>
      <c r="C3864" t="s">
        <v>139</v>
      </c>
      <c r="D3864" t="s">
        <v>647</v>
      </c>
      <c r="E3864" t="s">
        <v>715</v>
      </c>
      <c r="F3864" t="s">
        <v>286</v>
      </c>
      <c r="G3864" s="159">
        <f t="shared" si="183"/>
        <v>54.6</v>
      </c>
      <c r="H3864" s="159">
        <f t="shared" si="184"/>
        <v>0</v>
      </c>
      <c r="I3864" s="155" t="s">
        <v>672</v>
      </c>
      <c r="K3864" t="s">
        <v>292</v>
      </c>
      <c r="L3864" t="s">
        <v>391</v>
      </c>
      <c r="M3864" t="s">
        <v>467</v>
      </c>
      <c r="N3864" t="s">
        <v>139</v>
      </c>
      <c r="O3864" t="s">
        <v>428</v>
      </c>
      <c r="P3864">
        <v>30000</v>
      </c>
      <c r="Q3864">
        <v>20000</v>
      </c>
      <c r="R3864">
        <v>1</v>
      </c>
      <c r="S3864">
        <v>54.6</v>
      </c>
      <c r="T3864">
        <v>0</v>
      </c>
      <c r="U3864" t="b" cm="1">
        <f t="array" ref="U3864">_xlfn.IFS(AND(R3864=1,S3864=G3864,T3864=H3864),TRUE,AND(R3864=1,S3864=G3864,H3864="Product NA"),TRUE)</f>
        <v>1</v>
      </c>
      <c r="W3864">
        <v>48</v>
      </c>
      <c r="X3864">
        <v>0</v>
      </c>
      <c r="Y3864" t="str">
        <f t="shared" si="185"/>
        <v>Change</v>
      </c>
    </row>
    <row r="3865" spans="1:25" x14ac:dyDescent="0.35">
      <c r="A3865" t="s">
        <v>139</v>
      </c>
      <c r="B3865" t="s">
        <v>428</v>
      </c>
      <c r="C3865" t="s">
        <v>139</v>
      </c>
      <c r="D3865" t="s">
        <v>647</v>
      </c>
      <c r="E3865" t="s">
        <v>715</v>
      </c>
      <c r="F3865" t="s">
        <v>286</v>
      </c>
      <c r="G3865" s="159">
        <f t="shared" si="183"/>
        <v>70.400000000000006</v>
      </c>
      <c r="H3865" s="159">
        <f t="shared" si="184"/>
        <v>0</v>
      </c>
      <c r="I3865" s="155" t="s">
        <v>673</v>
      </c>
      <c r="K3865" t="s">
        <v>292</v>
      </c>
      <c r="L3865" t="s">
        <v>391</v>
      </c>
      <c r="M3865" t="s">
        <v>467</v>
      </c>
      <c r="N3865" t="s">
        <v>139</v>
      </c>
      <c r="O3865" t="s">
        <v>428</v>
      </c>
      <c r="P3865">
        <v>30000</v>
      </c>
      <c r="Q3865">
        <v>25000</v>
      </c>
      <c r="R3865">
        <v>1</v>
      </c>
      <c r="S3865">
        <v>70.400000000000006</v>
      </c>
      <c r="T3865">
        <v>0</v>
      </c>
      <c r="U3865" t="b" cm="1">
        <f t="array" ref="U3865">_xlfn.IFS(AND(R3865=1,S3865=G3865,T3865=H3865),TRUE,AND(R3865=1,S3865=G3865,H3865="Product NA"),TRUE)</f>
        <v>1</v>
      </c>
      <c r="W3865">
        <v>61.5</v>
      </c>
      <c r="X3865">
        <v>0</v>
      </c>
      <c r="Y3865" t="str">
        <f t="shared" si="185"/>
        <v>Change</v>
      </c>
    </row>
    <row r="3866" spans="1:25" x14ac:dyDescent="0.35">
      <c r="A3866" t="s">
        <v>139</v>
      </c>
      <c r="B3866" t="s">
        <v>428</v>
      </c>
      <c r="C3866" t="s">
        <v>139</v>
      </c>
      <c r="D3866" t="s">
        <v>647</v>
      </c>
      <c r="E3866" t="s">
        <v>715</v>
      </c>
      <c r="F3866" t="s">
        <v>286</v>
      </c>
      <c r="G3866" s="159">
        <f t="shared" si="183"/>
        <v>20.05</v>
      </c>
      <c r="H3866" s="159">
        <f t="shared" si="184"/>
        <v>0</v>
      </c>
      <c r="I3866" s="155" t="s">
        <v>663</v>
      </c>
      <c r="K3866" t="s">
        <v>292</v>
      </c>
      <c r="L3866" t="s">
        <v>391</v>
      </c>
      <c r="M3866" t="s">
        <v>467</v>
      </c>
      <c r="N3866" t="s">
        <v>139</v>
      </c>
      <c r="O3866" t="s">
        <v>428</v>
      </c>
      <c r="P3866">
        <v>30000</v>
      </c>
      <c r="Q3866">
        <v>3000</v>
      </c>
      <c r="R3866">
        <v>1</v>
      </c>
      <c r="S3866">
        <v>20.05</v>
      </c>
      <c r="T3866">
        <v>0</v>
      </c>
      <c r="U3866" t="b" cm="1">
        <f t="array" ref="U3866">_xlfn.IFS(AND(R3866=1,S3866=G3866,T3866=H3866),TRUE,AND(R3866=1,S3866=G3866,H3866="Product NA"),TRUE)</f>
        <v>1</v>
      </c>
      <c r="W3866">
        <v>15.05</v>
      </c>
      <c r="X3866">
        <v>0</v>
      </c>
      <c r="Y3866" t="str">
        <f t="shared" si="185"/>
        <v>Change</v>
      </c>
    </row>
    <row r="3867" spans="1:25" x14ac:dyDescent="0.35">
      <c r="A3867" t="s">
        <v>139</v>
      </c>
      <c r="B3867" t="s">
        <v>428</v>
      </c>
      <c r="C3867" t="s">
        <v>139</v>
      </c>
      <c r="D3867" t="s">
        <v>647</v>
      </c>
      <c r="E3867" t="s">
        <v>715</v>
      </c>
      <c r="F3867" t="s">
        <v>286</v>
      </c>
      <c r="G3867" s="159">
        <f t="shared" si="183"/>
        <v>81.900000000000006</v>
      </c>
      <c r="H3867" s="159">
        <f t="shared" si="184"/>
        <v>0</v>
      </c>
      <c r="I3867" s="155" t="s">
        <v>674</v>
      </c>
      <c r="K3867" t="s">
        <v>292</v>
      </c>
      <c r="L3867" t="s">
        <v>391</v>
      </c>
      <c r="M3867" t="s">
        <v>467</v>
      </c>
      <c r="N3867" t="s">
        <v>139</v>
      </c>
      <c r="O3867" t="s">
        <v>428</v>
      </c>
      <c r="P3867">
        <v>30000</v>
      </c>
      <c r="Q3867">
        <v>30000</v>
      </c>
      <c r="R3867">
        <v>1</v>
      </c>
      <c r="S3867">
        <v>81.900000000000006</v>
      </c>
      <c r="T3867">
        <v>0</v>
      </c>
      <c r="U3867" t="b" cm="1">
        <f t="array" ref="U3867">_xlfn.IFS(AND(R3867=1,S3867=G3867,T3867=H3867),TRUE,AND(R3867=1,S3867=G3867,H3867="Product NA"),TRUE)</f>
        <v>1</v>
      </c>
      <c r="W3867">
        <v>71.2</v>
      </c>
      <c r="X3867">
        <v>0</v>
      </c>
      <c r="Y3867" t="str">
        <f t="shared" si="185"/>
        <v>Change</v>
      </c>
    </row>
    <row r="3868" spans="1:25" x14ac:dyDescent="0.35">
      <c r="A3868" t="s">
        <v>139</v>
      </c>
      <c r="B3868" t="s">
        <v>428</v>
      </c>
      <c r="C3868" t="s">
        <v>139</v>
      </c>
      <c r="D3868" t="s">
        <v>647</v>
      </c>
      <c r="E3868" t="s">
        <v>715</v>
      </c>
      <c r="F3868" t="s">
        <v>286</v>
      </c>
      <c r="G3868" s="159">
        <f t="shared" si="183"/>
        <v>25.3</v>
      </c>
      <c r="H3868" s="159">
        <f t="shared" si="184"/>
        <v>0</v>
      </c>
      <c r="I3868" s="155" t="s">
        <v>664</v>
      </c>
      <c r="K3868" t="s">
        <v>292</v>
      </c>
      <c r="L3868" t="s">
        <v>391</v>
      </c>
      <c r="M3868" t="s">
        <v>467</v>
      </c>
      <c r="N3868" t="s">
        <v>139</v>
      </c>
      <c r="O3868" t="s">
        <v>428</v>
      </c>
      <c r="P3868">
        <v>30000</v>
      </c>
      <c r="Q3868">
        <v>4000</v>
      </c>
      <c r="R3868">
        <v>1</v>
      </c>
      <c r="S3868">
        <v>25.3</v>
      </c>
      <c r="T3868">
        <v>0</v>
      </c>
      <c r="U3868" t="b" cm="1">
        <f t="array" ref="U3868">_xlfn.IFS(AND(R3868=1,S3868=G3868,T3868=H3868),TRUE,AND(R3868=1,S3868=G3868,H3868="Product NA"),TRUE)</f>
        <v>1</v>
      </c>
      <c r="W3868">
        <v>16.75</v>
      </c>
      <c r="X3868">
        <v>0</v>
      </c>
      <c r="Y3868" t="str">
        <f t="shared" si="185"/>
        <v>Change</v>
      </c>
    </row>
    <row r="3869" spans="1:25" x14ac:dyDescent="0.35">
      <c r="A3869" t="s">
        <v>139</v>
      </c>
      <c r="B3869" t="s">
        <v>428</v>
      </c>
      <c r="C3869" t="s">
        <v>139</v>
      </c>
      <c r="D3869" t="s">
        <v>647</v>
      </c>
      <c r="E3869" t="s">
        <v>715</v>
      </c>
      <c r="F3869" t="s">
        <v>286</v>
      </c>
      <c r="G3869" s="159">
        <f t="shared" si="183"/>
        <v>30.55</v>
      </c>
      <c r="H3869" s="159">
        <f t="shared" si="184"/>
        <v>0</v>
      </c>
      <c r="I3869" s="155" t="s">
        <v>665</v>
      </c>
      <c r="K3869" t="s">
        <v>292</v>
      </c>
      <c r="L3869" t="s">
        <v>391</v>
      </c>
      <c r="M3869" t="s">
        <v>467</v>
      </c>
      <c r="N3869" t="s">
        <v>139</v>
      </c>
      <c r="O3869" t="s">
        <v>428</v>
      </c>
      <c r="P3869">
        <v>30000</v>
      </c>
      <c r="Q3869">
        <v>5000</v>
      </c>
      <c r="R3869">
        <v>1</v>
      </c>
      <c r="S3869">
        <v>30.55</v>
      </c>
      <c r="T3869">
        <v>0</v>
      </c>
      <c r="U3869" t="b" cm="1">
        <f t="array" ref="U3869">_xlfn.IFS(AND(R3869=1,S3869=G3869,T3869=H3869),TRUE,AND(R3869=1,S3869=G3869,H3869="Product NA"),TRUE)</f>
        <v>1</v>
      </c>
      <c r="W3869">
        <v>18.45</v>
      </c>
      <c r="X3869">
        <v>0</v>
      </c>
      <c r="Y3869" t="str">
        <f t="shared" si="185"/>
        <v>Change</v>
      </c>
    </row>
    <row r="3870" spans="1:25" x14ac:dyDescent="0.35">
      <c r="A3870" t="s">
        <v>139</v>
      </c>
      <c r="B3870" t="s">
        <v>428</v>
      </c>
      <c r="C3870" t="s">
        <v>139</v>
      </c>
      <c r="D3870" t="s">
        <v>647</v>
      </c>
      <c r="E3870" t="s">
        <v>715</v>
      </c>
      <c r="F3870" t="s">
        <v>286</v>
      </c>
      <c r="G3870" s="159">
        <f t="shared" si="183"/>
        <v>33</v>
      </c>
      <c r="H3870" s="159">
        <f t="shared" si="184"/>
        <v>0</v>
      </c>
      <c r="I3870" s="155" t="s">
        <v>666</v>
      </c>
      <c r="K3870" t="s">
        <v>292</v>
      </c>
      <c r="L3870" t="s">
        <v>391</v>
      </c>
      <c r="M3870" t="s">
        <v>467</v>
      </c>
      <c r="N3870" t="s">
        <v>139</v>
      </c>
      <c r="O3870" t="s">
        <v>428</v>
      </c>
      <c r="P3870">
        <v>30000</v>
      </c>
      <c r="Q3870">
        <v>6000</v>
      </c>
      <c r="R3870">
        <v>1</v>
      </c>
      <c r="S3870">
        <v>33</v>
      </c>
      <c r="T3870">
        <v>0</v>
      </c>
      <c r="U3870" t="b" cm="1">
        <f t="array" ref="U3870">_xlfn.IFS(AND(R3870=1,S3870=G3870,T3870=H3870),TRUE,AND(R3870=1,S3870=G3870,H3870="Product NA"),TRUE)</f>
        <v>1</v>
      </c>
      <c r="W3870">
        <v>21.1</v>
      </c>
      <c r="X3870">
        <v>0</v>
      </c>
      <c r="Y3870" t="str">
        <f t="shared" si="185"/>
        <v>Change</v>
      </c>
    </row>
    <row r="3871" spans="1:25" x14ac:dyDescent="0.35">
      <c r="A3871" t="s">
        <v>139</v>
      </c>
      <c r="B3871" t="s">
        <v>428</v>
      </c>
      <c r="C3871" t="s">
        <v>139</v>
      </c>
      <c r="D3871" t="s">
        <v>647</v>
      </c>
      <c r="E3871" t="s">
        <v>715</v>
      </c>
      <c r="F3871" t="s">
        <v>286</v>
      </c>
      <c r="G3871" s="159">
        <f t="shared" si="183"/>
        <v>35</v>
      </c>
      <c r="H3871" s="159">
        <f t="shared" si="184"/>
        <v>0</v>
      </c>
      <c r="I3871" s="155" t="s">
        <v>667</v>
      </c>
      <c r="K3871" t="s">
        <v>292</v>
      </c>
      <c r="L3871" t="s">
        <v>391</v>
      </c>
      <c r="M3871" t="s">
        <v>467</v>
      </c>
      <c r="N3871" t="s">
        <v>139</v>
      </c>
      <c r="O3871" t="s">
        <v>428</v>
      </c>
      <c r="P3871">
        <v>30000</v>
      </c>
      <c r="Q3871">
        <v>7000</v>
      </c>
      <c r="R3871">
        <v>1</v>
      </c>
      <c r="S3871">
        <v>35</v>
      </c>
      <c r="T3871">
        <v>0</v>
      </c>
      <c r="U3871" t="b" cm="1">
        <f t="array" ref="U3871">_xlfn.IFS(AND(R3871=1,S3871=G3871,T3871=H3871),TRUE,AND(R3871=1,S3871=G3871,H3871="Product NA"),TRUE)</f>
        <v>1</v>
      </c>
      <c r="W3871">
        <v>22.8</v>
      </c>
      <c r="X3871">
        <v>0</v>
      </c>
      <c r="Y3871" t="str">
        <f t="shared" si="185"/>
        <v>Change</v>
      </c>
    </row>
    <row r="3872" spans="1:25" x14ac:dyDescent="0.35">
      <c r="A3872" t="s">
        <v>139</v>
      </c>
      <c r="B3872" t="s">
        <v>428</v>
      </c>
      <c r="C3872" t="s">
        <v>139</v>
      </c>
      <c r="D3872" t="s">
        <v>647</v>
      </c>
      <c r="E3872" t="s">
        <v>715</v>
      </c>
      <c r="F3872" t="s">
        <v>286</v>
      </c>
      <c r="G3872" s="159">
        <f t="shared" si="183"/>
        <v>37</v>
      </c>
      <c r="H3872" s="159">
        <f t="shared" si="184"/>
        <v>0</v>
      </c>
      <c r="I3872" s="155" t="s">
        <v>668</v>
      </c>
      <c r="K3872" t="s">
        <v>292</v>
      </c>
      <c r="L3872" t="s">
        <v>391</v>
      </c>
      <c r="M3872" t="s">
        <v>467</v>
      </c>
      <c r="N3872" t="s">
        <v>139</v>
      </c>
      <c r="O3872" t="s">
        <v>428</v>
      </c>
      <c r="P3872">
        <v>30000</v>
      </c>
      <c r="Q3872">
        <v>8000</v>
      </c>
      <c r="R3872">
        <v>1</v>
      </c>
      <c r="S3872">
        <v>37</v>
      </c>
      <c r="T3872">
        <v>0</v>
      </c>
      <c r="U3872" t="b" cm="1">
        <f t="array" ref="U3872">_xlfn.IFS(AND(R3872=1,S3872=G3872,T3872=H3872),TRUE,AND(R3872=1,S3872=G3872,H3872="Product NA"),TRUE)</f>
        <v>1</v>
      </c>
      <c r="W3872">
        <v>24.5</v>
      </c>
      <c r="X3872">
        <v>0</v>
      </c>
      <c r="Y3872" t="str">
        <f t="shared" si="185"/>
        <v>Change</v>
      </c>
    </row>
    <row r="3873" spans="1:25" x14ac:dyDescent="0.35">
      <c r="A3873" t="s">
        <v>139</v>
      </c>
      <c r="B3873" t="s">
        <v>428</v>
      </c>
      <c r="C3873" t="s">
        <v>139</v>
      </c>
      <c r="D3873" t="s">
        <v>647</v>
      </c>
      <c r="E3873" t="s">
        <v>715</v>
      </c>
      <c r="F3873" t="s">
        <v>286</v>
      </c>
      <c r="G3873" s="159">
        <f t="shared" si="183"/>
        <v>39</v>
      </c>
      <c r="H3873" s="159">
        <f t="shared" si="184"/>
        <v>0</v>
      </c>
      <c r="I3873" s="155" t="s">
        <v>669</v>
      </c>
      <c r="K3873" t="s">
        <v>292</v>
      </c>
      <c r="L3873" t="s">
        <v>391</v>
      </c>
      <c r="M3873" t="s">
        <v>467</v>
      </c>
      <c r="N3873" t="s">
        <v>139</v>
      </c>
      <c r="O3873" t="s">
        <v>428</v>
      </c>
      <c r="P3873">
        <v>30000</v>
      </c>
      <c r="Q3873">
        <v>9000</v>
      </c>
      <c r="R3873">
        <v>1</v>
      </c>
      <c r="S3873">
        <v>39</v>
      </c>
      <c r="T3873">
        <v>0</v>
      </c>
      <c r="U3873" t="b" cm="1">
        <f t="array" ref="U3873">_xlfn.IFS(AND(R3873=1,S3873=G3873,T3873=H3873),TRUE,AND(R3873=1,S3873=G3873,H3873="Product NA"),TRUE)</f>
        <v>1</v>
      </c>
      <c r="W3873">
        <v>26.200000000000003</v>
      </c>
      <c r="X3873">
        <v>0</v>
      </c>
      <c r="Y3873" t="str">
        <f t="shared" si="185"/>
        <v>Change</v>
      </c>
    </row>
    <row r="3874" spans="1:25" x14ac:dyDescent="0.35">
      <c r="A3874" t="s">
        <v>139</v>
      </c>
      <c r="B3874" t="s">
        <v>428</v>
      </c>
      <c r="C3874" t="s">
        <v>139</v>
      </c>
      <c r="D3874" t="s">
        <v>647</v>
      </c>
      <c r="E3874" t="s">
        <v>715</v>
      </c>
      <c r="F3874" t="s">
        <v>286</v>
      </c>
      <c r="G3874" s="159">
        <f t="shared" si="183"/>
        <v>41</v>
      </c>
      <c r="H3874" s="159">
        <f t="shared" si="184"/>
        <v>0</v>
      </c>
      <c r="I3874" s="155" t="s">
        <v>670</v>
      </c>
      <c r="K3874" t="s">
        <v>292</v>
      </c>
      <c r="L3874" t="s">
        <v>391</v>
      </c>
      <c r="M3874" t="s">
        <v>467</v>
      </c>
      <c r="N3874" t="s">
        <v>139</v>
      </c>
      <c r="O3874" t="s">
        <v>428</v>
      </c>
      <c r="P3874">
        <v>30000</v>
      </c>
      <c r="Q3874">
        <v>10000</v>
      </c>
      <c r="R3874">
        <v>1</v>
      </c>
      <c r="S3874">
        <v>41</v>
      </c>
      <c r="T3874">
        <v>0</v>
      </c>
      <c r="U3874" t="b" cm="1">
        <f t="array" ref="U3874">_xlfn.IFS(AND(R3874=1,S3874=G3874,T3874=H3874),TRUE,AND(R3874=1,S3874=G3874,H3874="Product NA"),TRUE)</f>
        <v>1</v>
      </c>
      <c r="W3874">
        <v>27.85</v>
      </c>
      <c r="X3874">
        <v>0</v>
      </c>
      <c r="Y3874" t="str">
        <f t="shared" si="185"/>
        <v>Change</v>
      </c>
    </row>
    <row r="3875" spans="1:25" x14ac:dyDescent="0.35">
      <c r="A3875" t="s">
        <v>139</v>
      </c>
      <c r="B3875" t="s">
        <v>428</v>
      </c>
      <c r="C3875" t="s">
        <v>139</v>
      </c>
      <c r="D3875" t="s">
        <v>283</v>
      </c>
      <c r="E3875" t="s">
        <v>716</v>
      </c>
      <c r="F3875" t="s">
        <v>286</v>
      </c>
      <c r="G3875" s="159">
        <f t="shared" si="183"/>
        <v>6.65</v>
      </c>
      <c r="H3875" s="159">
        <f t="shared" si="184"/>
        <v>4.9000000000000004</v>
      </c>
      <c r="I3875" s="155" t="s">
        <v>472</v>
      </c>
      <c r="K3875" t="s">
        <v>292</v>
      </c>
      <c r="L3875" t="s">
        <v>391</v>
      </c>
      <c r="M3875" t="s">
        <v>467</v>
      </c>
      <c r="N3875" t="s">
        <v>139</v>
      </c>
      <c r="O3875" t="s">
        <v>428</v>
      </c>
      <c r="P3875">
        <v>5000</v>
      </c>
      <c r="Q3875">
        <v>2000</v>
      </c>
      <c r="R3875">
        <v>1</v>
      </c>
      <c r="S3875">
        <v>6.65</v>
      </c>
      <c r="T3875">
        <v>4.9000000000000004</v>
      </c>
      <c r="U3875" t="b" cm="1">
        <f t="array" ref="U3875">_xlfn.IFS(AND(R3875=1,S3875=G3875,T3875=H3875),TRUE,AND(R3875=1,S3875=G3875,H3875="Product NA"),TRUE)</f>
        <v>1</v>
      </c>
      <c r="V3875">
        <f>MATCH(A3875,$A$6427:$A$6438,0)</f>
        <v>8</v>
      </c>
      <c r="W3875">
        <v>6.4</v>
      </c>
      <c r="X3875">
        <v>4.7</v>
      </c>
      <c r="Y3875" t="str">
        <f t="shared" si="185"/>
        <v>Change</v>
      </c>
    </row>
    <row r="3876" spans="1:25" x14ac:dyDescent="0.35">
      <c r="A3876" t="s">
        <v>139</v>
      </c>
      <c r="B3876" t="s">
        <v>428</v>
      </c>
      <c r="C3876" t="s">
        <v>139</v>
      </c>
      <c r="D3876" t="s">
        <v>283</v>
      </c>
      <c r="E3876" t="s">
        <v>716</v>
      </c>
      <c r="F3876" t="s">
        <v>286</v>
      </c>
      <c r="G3876" s="159">
        <f t="shared" si="183"/>
        <v>6.65</v>
      </c>
      <c r="H3876" s="159">
        <f t="shared" si="184"/>
        <v>4.9000000000000004</v>
      </c>
      <c r="I3876" s="155" t="s">
        <v>473</v>
      </c>
      <c r="K3876" t="s">
        <v>292</v>
      </c>
      <c r="L3876" t="s">
        <v>391</v>
      </c>
      <c r="M3876" t="s">
        <v>467</v>
      </c>
      <c r="N3876" t="s">
        <v>139</v>
      </c>
      <c r="O3876" t="s">
        <v>428</v>
      </c>
      <c r="P3876">
        <v>5000</v>
      </c>
      <c r="Q3876">
        <v>5000</v>
      </c>
      <c r="R3876">
        <v>1</v>
      </c>
      <c r="S3876">
        <v>6.65</v>
      </c>
      <c r="T3876">
        <v>4.9000000000000004</v>
      </c>
      <c r="U3876" t="b" cm="1">
        <f t="array" ref="U3876">_xlfn.IFS(AND(R3876=1,S3876=G3876,T3876=H3876),TRUE,AND(R3876=1,S3876=G3876,H3876="Product NA"),TRUE)</f>
        <v>1</v>
      </c>
      <c r="W3876">
        <v>6.4</v>
      </c>
      <c r="X3876">
        <v>4.7</v>
      </c>
      <c r="Y3876" t="str">
        <f t="shared" si="185"/>
        <v>Change</v>
      </c>
    </row>
    <row r="3877" spans="1:25" x14ac:dyDescent="0.35">
      <c r="A3877" t="s">
        <v>139</v>
      </c>
      <c r="B3877" t="s">
        <v>428</v>
      </c>
      <c r="C3877" t="s">
        <v>139</v>
      </c>
      <c r="D3877" t="s">
        <v>320</v>
      </c>
      <c r="E3877" t="s">
        <v>716</v>
      </c>
      <c r="F3877" t="s">
        <v>0</v>
      </c>
      <c r="G3877" s="159">
        <f t="shared" si="183"/>
        <v>0</v>
      </c>
      <c r="H3877" s="159">
        <f t="shared" si="184"/>
        <v>0</v>
      </c>
      <c r="I3877" s="155" t="s">
        <v>469</v>
      </c>
      <c r="K3877" t="s">
        <v>292</v>
      </c>
      <c r="L3877" t="s">
        <v>391</v>
      </c>
      <c r="M3877" t="s">
        <v>467</v>
      </c>
      <c r="N3877" t="s">
        <v>139</v>
      </c>
      <c r="O3877" t="s">
        <v>428</v>
      </c>
      <c r="P3877">
        <v>100</v>
      </c>
      <c r="Q3877">
        <v>100</v>
      </c>
      <c r="R3877">
        <v>1</v>
      </c>
      <c r="S3877">
        <v>0</v>
      </c>
      <c r="T3877">
        <v>0</v>
      </c>
      <c r="U3877" t="b" cm="1">
        <f t="array" ref="U3877">_xlfn.IFS(AND(R3877=1,S3877=G3877,T3877=H3877),TRUE,AND(R3877=1,S3877=G3877,H3877="Product NA"),TRUE)</f>
        <v>1</v>
      </c>
      <c r="W3877">
        <v>5.18</v>
      </c>
      <c r="X3877">
        <v>5.65</v>
      </c>
      <c r="Y3877" t="str">
        <f t="shared" si="185"/>
        <v>Change</v>
      </c>
    </row>
    <row r="3878" spans="1:25" x14ac:dyDescent="0.35">
      <c r="A3878" t="s">
        <v>139</v>
      </c>
      <c r="B3878" t="s">
        <v>428</v>
      </c>
      <c r="C3878" t="s">
        <v>139</v>
      </c>
      <c r="D3878" t="s">
        <v>317</v>
      </c>
      <c r="E3878" t="s">
        <v>716</v>
      </c>
      <c r="F3878" t="s">
        <v>0</v>
      </c>
      <c r="G3878" s="159">
        <f t="shared" si="183"/>
        <v>6.03</v>
      </c>
      <c r="H3878" s="159">
        <f t="shared" si="184"/>
        <v>5.93</v>
      </c>
      <c r="I3878" s="155" t="s">
        <v>469</v>
      </c>
      <c r="K3878" t="s">
        <v>292</v>
      </c>
      <c r="L3878" t="s">
        <v>391</v>
      </c>
      <c r="M3878" t="s">
        <v>467</v>
      </c>
      <c r="N3878" t="s">
        <v>139</v>
      </c>
      <c r="O3878" t="s">
        <v>428</v>
      </c>
      <c r="P3878">
        <v>100</v>
      </c>
      <c r="Q3878">
        <v>100</v>
      </c>
      <c r="R3878">
        <v>1</v>
      </c>
      <c r="S3878">
        <v>6.03</v>
      </c>
      <c r="T3878">
        <v>5.93</v>
      </c>
      <c r="U3878" t="b" cm="1">
        <f t="array" ref="U3878">_xlfn.IFS(AND(R3878=1,S3878=G3878,T3878=H3878),TRUE,AND(R3878=1,S3878=G3878,H3878="Product NA"),TRUE)</f>
        <v>1</v>
      </c>
      <c r="W3878">
        <v>5.74</v>
      </c>
      <c r="X3878">
        <v>5.65</v>
      </c>
      <c r="Y3878" t="str">
        <f t="shared" si="185"/>
        <v>Change</v>
      </c>
    </row>
    <row r="3879" spans="1:25" x14ac:dyDescent="0.35">
      <c r="A3879" t="s">
        <v>139</v>
      </c>
      <c r="B3879" t="s">
        <v>428</v>
      </c>
      <c r="C3879" t="s">
        <v>139</v>
      </c>
      <c r="D3879" t="s">
        <v>322</v>
      </c>
      <c r="E3879" t="s">
        <v>716</v>
      </c>
      <c r="F3879" t="s">
        <v>277</v>
      </c>
      <c r="G3879" s="159">
        <f t="shared" si="183"/>
        <v>0</v>
      </c>
      <c r="H3879" s="159">
        <f t="shared" si="184"/>
        <v>0</v>
      </c>
      <c r="I3879" s="155" t="s">
        <v>470</v>
      </c>
      <c r="K3879" t="s">
        <v>292</v>
      </c>
      <c r="L3879" t="s">
        <v>391</v>
      </c>
      <c r="M3879" t="s">
        <v>467</v>
      </c>
      <c r="N3879" t="s">
        <v>139</v>
      </c>
      <c r="O3879" t="s">
        <v>428</v>
      </c>
      <c r="P3879">
        <v>100</v>
      </c>
      <c r="Q3879">
        <v>500</v>
      </c>
      <c r="R3879">
        <v>1</v>
      </c>
      <c r="S3879">
        <v>0</v>
      </c>
      <c r="T3879">
        <v>0</v>
      </c>
      <c r="U3879" t="b" cm="1">
        <f t="array" ref="U3879">_xlfn.IFS(AND(R3879=1,S3879=G3879,T3879=H3879),TRUE,AND(R3879=1,S3879=G3879,H3879="Product NA"),TRUE)</f>
        <v>1</v>
      </c>
      <c r="W3879">
        <v>5.7</v>
      </c>
      <c r="X3879">
        <v>4.05</v>
      </c>
      <c r="Y3879" t="str">
        <f t="shared" si="185"/>
        <v>Change</v>
      </c>
    </row>
    <row r="3880" spans="1:25" x14ac:dyDescent="0.35">
      <c r="A3880" t="s">
        <v>139</v>
      </c>
      <c r="B3880" t="s">
        <v>428</v>
      </c>
      <c r="C3880" t="s">
        <v>139</v>
      </c>
      <c r="D3880" t="s">
        <v>319</v>
      </c>
      <c r="E3880" t="s">
        <v>716</v>
      </c>
      <c r="F3880" t="s">
        <v>277</v>
      </c>
      <c r="G3880" s="159">
        <f t="shared" si="183"/>
        <v>6.9</v>
      </c>
      <c r="H3880" s="159">
        <f t="shared" si="184"/>
        <v>4.25</v>
      </c>
      <c r="I3880" s="155" t="s">
        <v>470</v>
      </c>
      <c r="K3880" t="s">
        <v>292</v>
      </c>
      <c r="L3880" t="s">
        <v>391</v>
      </c>
      <c r="M3880" t="s">
        <v>467</v>
      </c>
      <c r="N3880" t="s">
        <v>139</v>
      </c>
      <c r="O3880" t="s">
        <v>428</v>
      </c>
      <c r="P3880">
        <v>100</v>
      </c>
      <c r="Q3880">
        <v>500</v>
      </c>
      <c r="R3880">
        <v>1</v>
      </c>
      <c r="S3880">
        <v>6.9</v>
      </c>
      <c r="T3880">
        <v>4.25</v>
      </c>
      <c r="U3880" t="b" cm="1">
        <f t="array" ref="U3880">_xlfn.IFS(AND(R3880=1,S3880=G3880,T3880=H3880),TRUE,AND(R3880=1,S3880=G3880,H3880="Product NA"),TRUE)</f>
        <v>1</v>
      </c>
      <c r="W3880">
        <v>6.5500000000000007</v>
      </c>
      <c r="X3880">
        <v>4.05</v>
      </c>
      <c r="Y3880" t="str">
        <f t="shared" si="185"/>
        <v>Change</v>
      </c>
    </row>
    <row r="3881" spans="1:25" x14ac:dyDescent="0.35">
      <c r="A3881" t="s">
        <v>139</v>
      </c>
      <c r="B3881" t="s">
        <v>428</v>
      </c>
      <c r="C3881" t="s">
        <v>139</v>
      </c>
      <c r="D3881" t="s">
        <v>282</v>
      </c>
      <c r="E3881" t="s">
        <v>716</v>
      </c>
      <c r="F3881" t="s">
        <v>286</v>
      </c>
      <c r="G3881" s="159">
        <f t="shared" si="183"/>
        <v>0</v>
      </c>
      <c r="H3881" s="159">
        <f t="shared" si="184"/>
        <v>0</v>
      </c>
      <c r="I3881" s="155" t="s">
        <v>472</v>
      </c>
      <c r="K3881" t="s">
        <v>292</v>
      </c>
      <c r="L3881" t="s">
        <v>391</v>
      </c>
      <c r="M3881" t="s">
        <v>467</v>
      </c>
      <c r="N3881" t="s">
        <v>139</v>
      </c>
      <c r="O3881" t="s">
        <v>428</v>
      </c>
      <c r="P3881">
        <v>5000</v>
      </c>
      <c r="Q3881">
        <v>2000</v>
      </c>
      <c r="R3881">
        <v>1</v>
      </c>
      <c r="S3881">
        <v>0</v>
      </c>
      <c r="T3881">
        <v>0</v>
      </c>
      <c r="U3881" t="b" cm="1">
        <f t="array" ref="U3881">_xlfn.IFS(AND(R3881=1,S3881=G3881,T3881=H3881),TRUE,AND(R3881=1,S3881=G3881,H3881="Product NA"),TRUE)</f>
        <v>1</v>
      </c>
      <c r="W3881">
        <v>6.65</v>
      </c>
      <c r="X3881">
        <v>5.45</v>
      </c>
      <c r="Y3881" t="str">
        <f t="shared" si="185"/>
        <v>Change</v>
      </c>
    </row>
    <row r="3882" spans="1:25" x14ac:dyDescent="0.35">
      <c r="A3882" t="s">
        <v>139</v>
      </c>
      <c r="B3882" t="s">
        <v>428</v>
      </c>
      <c r="C3882" t="s">
        <v>139</v>
      </c>
      <c r="D3882" t="s">
        <v>282</v>
      </c>
      <c r="E3882" t="s">
        <v>716</v>
      </c>
      <c r="F3882" t="s">
        <v>286</v>
      </c>
      <c r="G3882" s="159">
        <f t="shared" si="183"/>
        <v>0</v>
      </c>
      <c r="H3882" s="159">
        <f t="shared" si="184"/>
        <v>0</v>
      </c>
      <c r="I3882" s="155" t="s">
        <v>473</v>
      </c>
      <c r="K3882" t="s">
        <v>292</v>
      </c>
      <c r="L3882" t="s">
        <v>391</v>
      </c>
      <c r="M3882" t="s">
        <v>467</v>
      </c>
      <c r="N3882" t="s">
        <v>139</v>
      </c>
      <c r="O3882" t="s">
        <v>428</v>
      </c>
      <c r="P3882">
        <v>5000</v>
      </c>
      <c r="Q3882">
        <v>5000</v>
      </c>
      <c r="R3882">
        <v>1</v>
      </c>
      <c r="S3882">
        <v>0</v>
      </c>
      <c r="T3882">
        <v>0</v>
      </c>
      <c r="U3882" t="b" cm="1">
        <f t="array" ref="U3882">_xlfn.IFS(AND(R3882=1,S3882=G3882,T3882=H3882),TRUE,AND(R3882=1,S3882=G3882,H3882="Product NA"),TRUE)</f>
        <v>1</v>
      </c>
      <c r="W3882">
        <v>6.65</v>
      </c>
      <c r="X3882">
        <v>5.45</v>
      </c>
      <c r="Y3882" t="str">
        <f t="shared" si="185"/>
        <v>Change</v>
      </c>
    </row>
    <row r="3883" spans="1:25" x14ac:dyDescent="0.35">
      <c r="A3883" t="s">
        <v>139</v>
      </c>
      <c r="B3883" t="s">
        <v>428</v>
      </c>
      <c r="C3883" t="s">
        <v>139</v>
      </c>
      <c r="D3883" t="s">
        <v>318</v>
      </c>
      <c r="E3883" t="s">
        <v>716</v>
      </c>
      <c r="F3883" t="s">
        <v>277</v>
      </c>
      <c r="G3883" s="159">
        <f t="shared" si="183"/>
        <v>6.9</v>
      </c>
      <c r="H3883" s="159">
        <f t="shared" si="184"/>
        <v>4.25</v>
      </c>
      <c r="I3883" s="155" t="s">
        <v>470</v>
      </c>
      <c r="K3883" t="s">
        <v>292</v>
      </c>
      <c r="L3883" t="s">
        <v>391</v>
      </c>
      <c r="M3883" t="s">
        <v>467</v>
      </c>
      <c r="N3883" t="s">
        <v>139</v>
      </c>
      <c r="O3883" t="s">
        <v>428</v>
      </c>
      <c r="P3883">
        <v>100</v>
      </c>
      <c r="Q3883">
        <v>500</v>
      </c>
      <c r="R3883">
        <v>1</v>
      </c>
      <c r="S3883">
        <v>6.9</v>
      </c>
      <c r="T3883">
        <v>4.25</v>
      </c>
      <c r="U3883" t="b" cm="1">
        <f t="array" ref="U3883">_xlfn.IFS(AND(R3883=1,S3883=G3883,T3883=H3883),TRUE,AND(R3883=1,S3883=G3883,H3883="Product NA"),TRUE)</f>
        <v>1</v>
      </c>
      <c r="W3883">
        <v>6.5500000000000007</v>
      </c>
      <c r="X3883">
        <v>4.05</v>
      </c>
      <c r="Y3883" t="str">
        <f t="shared" si="185"/>
        <v>Change</v>
      </c>
    </row>
    <row r="3884" spans="1:25" x14ac:dyDescent="0.35">
      <c r="A3884" t="s">
        <v>139</v>
      </c>
      <c r="B3884" t="s">
        <v>428</v>
      </c>
      <c r="C3884" t="s">
        <v>139</v>
      </c>
      <c r="D3884" t="s">
        <v>321</v>
      </c>
      <c r="E3884" t="s">
        <v>716</v>
      </c>
      <c r="F3884" t="s">
        <v>277</v>
      </c>
      <c r="G3884" s="159">
        <f t="shared" si="183"/>
        <v>5.95</v>
      </c>
      <c r="H3884" s="159">
        <f t="shared" si="184"/>
        <v>4.2</v>
      </c>
      <c r="I3884" s="155" t="s">
        <v>470</v>
      </c>
      <c r="K3884" t="s">
        <v>292</v>
      </c>
      <c r="L3884" t="s">
        <v>391</v>
      </c>
      <c r="M3884" t="s">
        <v>467</v>
      </c>
      <c r="N3884" t="s">
        <v>139</v>
      </c>
      <c r="O3884" t="s">
        <v>428</v>
      </c>
      <c r="P3884">
        <v>100</v>
      </c>
      <c r="Q3884">
        <v>500</v>
      </c>
      <c r="R3884">
        <v>1</v>
      </c>
      <c r="S3884">
        <v>5.95</v>
      </c>
      <c r="T3884">
        <v>4.2</v>
      </c>
      <c r="U3884" t="b" cm="1">
        <f t="array" ref="U3884">_xlfn.IFS(AND(R3884=1,S3884=G3884,T3884=H3884),TRUE,AND(R3884=1,S3884=G3884,H3884="Product NA"),TRUE)</f>
        <v>1</v>
      </c>
      <c r="W3884">
        <v>5.7</v>
      </c>
      <c r="X3884">
        <v>4.05</v>
      </c>
      <c r="Y3884" t="str">
        <f t="shared" si="185"/>
        <v>Change</v>
      </c>
    </row>
    <row r="3885" spans="1:25" x14ac:dyDescent="0.35">
      <c r="A3885" t="s">
        <v>139</v>
      </c>
      <c r="B3885" t="s">
        <v>428</v>
      </c>
      <c r="C3885" t="s">
        <v>139</v>
      </c>
      <c r="D3885" t="s">
        <v>240</v>
      </c>
      <c r="E3885" t="s">
        <v>287</v>
      </c>
      <c r="F3885" t="s">
        <v>0</v>
      </c>
      <c r="G3885" s="159">
        <f t="shared" si="183"/>
        <v>0.57000000000000006</v>
      </c>
      <c r="H3885" s="159">
        <f t="shared" si="184"/>
        <v>7.92</v>
      </c>
      <c r="I3885" s="155" t="s">
        <v>469</v>
      </c>
      <c r="K3885" t="s">
        <v>292</v>
      </c>
      <c r="L3885" t="s">
        <v>391</v>
      </c>
      <c r="M3885" t="s">
        <v>467</v>
      </c>
      <c r="N3885" t="s">
        <v>139</v>
      </c>
      <c r="O3885" t="s">
        <v>428</v>
      </c>
      <c r="P3885">
        <v>100</v>
      </c>
      <c r="Q3885">
        <v>100</v>
      </c>
      <c r="R3885">
        <v>1</v>
      </c>
      <c r="S3885">
        <v>0.57000000000000006</v>
      </c>
      <c r="T3885">
        <v>7.92</v>
      </c>
      <c r="U3885" t="b" cm="1">
        <f t="array" ref="U3885">_xlfn.IFS(AND(R3885=1,S3885=G3885,T3885=H3885),TRUE,AND(R3885=1,S3885=G3885,H3885="Product NA"),TRUE)</f>
        <v>1</v>
      </c>
      <c r="W3885">
        <v>0.56000000000000005</v>
      </c>
      <c r="X3885">
        <v>7.92</v>
      </c>
      <c r="Y3885" t="str">
        <f t="shared" si="185"/>
        <v>Change</v>
      </c>
    </row>
    <row r="3886" spans="1:25" x14ac:dyDescent="0.35">
      <c r="A3886" t="s">
        <v>139</v>
      </c>
      <c r="B3886" t="s">
        <v>428</v>
      </c>
      <c r="C3886" t="s">
        <v>139</v>
      </c>
      <c r="D3886" t="s">
        <v>279</v>
      </c>
      <c r="E3886" t="s">
        <v>287</v>
      </c>
      <c r="F3886" t="s">
        <v>277</v>
      </c>
      <c r="G3886" s="159">
        <f t="shared" si="183"/>
        <v>0.57000000000000006</v>
      </c>
      <c r="H3886" s="159">
        <f t="shared" si="184"/>
        <v>7.92</v>
      </c>
      <c r="I3886" s="155" t="s">
        <v>470</v>
      </c>
      <c r="K3886" t="s">
        <v>292</v>
      </c>
      <c r="L3886" t="s">
        <v>391</v>
      </c>
      <c r="M3886" t="s">
        <v>467</v>
      </c>
      <c r="N3886" t="s">
        <v>139</v>
      </c>
      <c r="O3886" t="s">
        <v>428</v>
      </c>
      <c r="P3886">
        <v>100</v>
      </c>
      <c r="Q3886">
        <v>500</v>
      </c>
      <c r="R3886">
        <v>1</v>
      </c>
      <c r="S3886">
        <v>0.57000000000000006</v>
      </c>
      <c r="T3886">
        <v>7.92</v>
      </c>
      <c r="U3886" t="b" cm="1">
        <f t="array" ref="U3886">_xlfn.IFS(AND(R3886=1,S3886=G3886,T3886=H3886),TRUE,AND(R3886=1,S3886=G3886,H3886="Product NA"),TRUE)</f>
        <v>1</v>
      </c>
      <c r="W3886">
        <v>0.53</v>
      </c>
      <c r="X3886">
        <v>7.33</v>
      </c>
      <c r="Y3886" t="str">
        <f t="shared" si="185"/>
        <v>Change</v>
      </c>
    </row>
    <row r="3887" spans="1:25" x14ac:dyDescent="0.35">
      <c r="A3887" t="s">
        <v>150</v>
      </c>
      <c r="B3887" t="s">
        <v>567</v>
      </c>
      <c r="C3887" t="s">
        <v>291</v>
      </c>
      <c r="D3887" t="s">
        <v>326</v>
      </c>
      <c r="E3887" t="s">
        <v>643</v>
      </c>
      <c r="F3887" t="s">
        <v>643</v>
      </c>
      <c r="G3887" s="159">
        <f t="shared" si="183"/>
        <v>0.06</v>
      </c>
      <c r="H3887" s="159">
        <f t="shared" si="184"/>
        <v>17.740000000000002</v>
      </c>
      <c r="I3887" s="155" t="s">
        <v>470</v>
      </c>
      <c r="K3887" t="s">
        <v>456</v>
      </c>
      <c r="L3887" t="s">
        <v>390</v>
      </c>
      <c r="M3887" t="s">
        <v>466</v>
      </c>
      <c r="N3887" t="s">
        <v>291</v>
      </c>
      <c r="O3887" t="s">
        <v>390</v>
      </c>
      <c r="P3887">
        <v>100</v>
      </c>
      <c r="Q3887">
        <v>500</v>
      </c>
      <c r="R3887">
        <v>1</v>
      </c>
      <c r="S3887">
        <v>0.06</v>
      </c>
      <c r="T3887">
        <v>17.740000000000002</v>
      </c>
      <c r="U3887" t="b" cm="1">
        <f t="array" ref="U3887">_xlfn.IFS(AND(R3887=1,S3887=G3887,T3887=H3887),TRUE,AND(R3887=1,S3887=G3887,H3887="Product NA"),TRUE)</f>
        <v>1</v>
      </c>
      <c r="W3887">
        <v>0.05</v>
      </c>
      <c r="X3887">
        <v>15.98</v>
      </c>
      <c r="Y3887" t="str">
        <f t="shared" si="185"/>
        <v>Change</v>
      </c>
    </row>
    <row r="3888" spans="1:25" x14ac:dyDescent="0.35">
      <c r="A3888" t="s">
        <v>150</v>
      </c>
      <c r="B3888" t="s">
        <v>567</v>
      </c>
      <c r="C3888" t="s">
        <v>291</v>
      </c>
      <c r="D3888" t="s">
        <v>326</v>
      </c>
      <c r="E3888" t="s">
        <v>643</v>
      </c>
      <c r="F3888" t="s">
        <v>643</v>
      </c>
      <c r="G3888" s="159">
        <f t="shared" si="183"/>
        <v>1.1800000000000002</v>
      </c>
      <c r="H3888" s="159">
        <f t="shared" si="184"/>
        <v>15.63</v>
      </c>
      <c r="I3888" s="155" t="s">
        <v>707</v>
      </c>
      <c r="K3888" t="s">
        <v>456</v>
      </c>
      <c r="L3888" t="s">
        <v>390</v>
      </c>
      <c r="M3888" t="s">
        <v>466</v>
      </c>
      <c r="N3888" t="s">
        <v>291</v>
      </c>
      <c r="O3888" t="s">
        <v>390</v>
      </c>
      <c r="P3888">
        <v>100</v>
      </c>
      <c r="Q3888">
        <v>5000</v>
      </c>
      <c r="R3888">
        <v>1</v>
      </c>
      <c r="S3888">
        <v>1.1800000000000002</v>
      </c>
      <c r="T3888">
        <v>15.63</v>
      </c>
      <c r="U3888" t="b" cm="1">
        <f t="array" ref="U3888">_xlfn.IFS(AND(R3888=1,S3888=G3888,T3888=H3888),TRUE,AND(R3888=1,S3888=G3888,H3888="Product NA"),TRUE)</f>
        <v>1</v>
      </c>
      <c r="W3888">
        <v>1.03</v>
      </c>
      <c r="X3888">
        <v>13.83</v>
      </c>
      <c r="Y3888" t="str">
        <f t="shared" si="185"/>
        <v>Change</v>
      </c>
    </row>
    <row r="3889" spans="1:25" x14ac:dyDescent="0.35">
      <c r="A3889" t="s">
        <v>150</v>
      </c>
      <c r="B3889" t="s">
        <v>567</v>
      </c>
      <c r="C3889" t="s">
        <v>291</v>
      </c>
      <c r="D3889" t="s">
        <v>382</v>
      </c>
      <c r="E3889" t="s">
        <v>287</v>
      </c>
      <c r="F3889" t="s">
        <v>386</v>
      </c>
      <c r="G3889" s="159">
        <f t="shared" si="183"/>
        <v>1.31</v>
      </c>
      <c r="H3889" s="159">
        <f t="shared" si="184"/>
        <v>18.14</v>
      </c>
      <c r="I3889" s="155" t="s">
        <v>472</v>
      </c>
      <c r="K3889" t="s">
        <v>456</v>
      </c>
      <c r="L3889" t="s">
        <v>390</v>
      </c>
      <c r="M3889" t="s">
        <v>466</v>
      </c>
      <c r="N3889" t="s">
        <v>291</v>
      </c>
      <c r="O3889" t="s">
        <v>390</v>
      </c>
      <c r="P3889">
        <v>100</v>
      </c>
      <c r="Q3889">
        <v>2000</v>
      </c>
      <c r="R3889">
        <v>1</v>
      </c>
      <c r="S3889">
        <v>1.31</v>
      </c>
      <c r="T3889">
        <v>18.14</v>
      </c>
      <c r="U3889" t="b" cm="1">
        <f t="array" ref="U3889">_xlfn.IFS(AND(R3889=1,S3889=G3889,T3889=H3889),TRUE,AND(R3889=1,S3889=G3889,H3889="Product NA"),TRUE)</f>
        <v>1</v>
      </c>
      <c r="W3889">
        <v>1.1300000000000001</v>
      </c>
      <c r="X3889">
        <v>15.64</v>
      </c>
      <c r="Y3889" t="str">
        <f t="shared" si="185"/>
        <v>Change</v>
      </c>
    </row>
    <row r="3890" spans="1:25" x14ac:dyDescent="0.35">
      <c r="A3890" t="s">
        <v>150</v>
      </c>
      <c r="B3890" t="s">
        <v>567</v>
      </c>
      <c r="C3890" t="s">
        <v>291</v>
      </c>
      <c r="D3890" t="s">
        <v>281</v>
      </c>
      <c r="E3890" t="s">
        <v>287</v>
      </c>
      <c r="F3890" t="s">
        <v>286</v>
      </c>
      <c r="G3890" s="159">
        <f t="shared" si="183"/>
        <v>1.31</v>
      </c>
      <c r="H3890" s="159">
        <f t="shared" si="184"/>
        <v>18.14</v>
      </c>
      <c r="I3890" s="155" t="s">
        <v>472</v>
      </c>
      <c r="K3890" t="s">
        <v>456</v>
      </c>
      <c r="L3890" t="s">
        <v>390</v>
      </c>
      <c r="M3890" t="s">
        <v>466</v>
      </c>
      <c r="N3890" t="s">
        <v>291</v>
      </c>
      <c r="O3890" t="s">
        <v>390</v>
      </c>
      <c r="P3890">
        <v>100</v>
      </c>
      <c r="Q3890">
        <v>2000</v>
      </c>
      <c r="R3890">
        <v>1</v>
      </c>
      <c r="S3890">
        <v>1.31</v>
      </c>
      <c r="T3890">
        <v>18.14</v>
      </c>
      <c r="U3890" t="b" cm="1">
        <f t="array" ref="U3890">_xlfn.IFS(AND(R3890=1,S3890=G3890,T3890=H3890),TRUE,AND(R3890=1,S3890=G3890,H3890="Product NA"),TRUE)</f>
        <v>1</v>
      </c>
      <c r="W3890">
        <v>1.1300000000000001</v>
      </c>
      <c r="X3890">
        <v>15.64</v>
      </c>
      <c r="Y3890" t="str">
        <f t="shared" si="185"/>
        <v>Change</v>
      </c>
    </row>
    <row r="3891" spans="1:25" x14ac:dyDescent="0.35">
      <c r="A3891" t="s">
        <v>150</v>
      </c>
      <c r="B3891" t="s">
        <v>567</v>
      </c>
      <c r="C3891" t="s">
        <v>291</v>
      </c>
      <c r="D3891" t="s">
        <v>278</v>
      </c>
      <c r="E3891" t="s">
        <v>287</v>
      </c>
      <c r="F3891" t="s">
        <v>277</v>
      </c>
      <c r="G3891" s="159">
        <f t="shared" si="183"/>
        <v>1.31</v>
      </c>
      <c r="H3891" s="159">
        <f t="shared" si="184"/>
        <v>15.41</v>
      </c>
      <c r="I3891" s="155" t="s">
        <v>470</v>
      </c>
      <c r="K3891" t="s">
        <v>456</v>
      </c>
      <c r="L3891" t="s">
        <v>390</v>
      </c>
      <c r="M3891" t="s">
        <v>466</v>
      </c>
      <c r="N3891" t="s">
        <v>291</v>
      </c>
      <c r="O3891" t="s">
        <v>390</v>
      </c>
      <c r="P3891">
        <v>100</v>
      </c>
      <c r="Q3891">
        <v>500</v>
      </c>
      <c r="R3891">
        <v>1</v>
      </c>
      <c r="S3891">
        <v>1.31</v>
      </c>
      <c r="T3891">
        <v>15.41</v>
      </c>
      <c r="U3891" t="b" cm="1">
        <f t="array" ref="U3891">_xlfn.IFS(AND(R3891=1,S3891=G3891,T3891=H3891),TRUE,AND(R3891=1,S3891=G3891,H3891="Product NA"),TRUE)</f>
        <v>1</v>
      </c>
      <c r="W3891">
        <v>1.1599999999999999</v>
      </c>
      <c r="X3891">
        <v>13.64</v>
      </c>
      <c r="Y3891" t="str">
        <f t="shared" si="185"/>
        <v>Change</v>
      </c>
    </row>
    <row r="3892" spans="1:25" x14ac:dyDescent="0.35">
      <c r="A3892" t="s">
        <v>150</v>
      </c>
      <c r="B3892" t="s">
        <v>567</v>
      </c>
      <c r="C3892" t="s">
        <v>291</v>
      </c>
      <c r="D3892" t="s">
        <v>238</v>
      </c>
      <c r="E3892" t="s">
        <v>287</v>
      </c>
      <c r="F3892" t="s">
        <v>0</v>
      </c>
      <c r="G3892" s="159">
        <f t="shared" si="183"/>
        <v>0.23</v>
      </c>
      <c r="H3892" s="159">
        <f t="shared" si="184"/>
        <v>17.59</v>
      </c>
      <c r="I3892" s="155" t="s">
        <v>469</v>
      </c>
      <c r="K3892" t="s">
        <v>456</v>
      </c>
      <c r="L3892" t="s">
        <v>390</v>
      </c>
      <c r="M3892" t="s">
        <v>466</v>
      </c>
      <c r="N3892" t="s">
        <v>291</v>
      </c>
      <c r="O3892" t="s">
        <v>390</v>
      </c>
      <c r="P3892">
        <v>100</v>
      </c>
      <c r="Q3892">
        <v>100</v>
      </c>
      <c r="R3892">
        <v>1</v>
      </c>
      <c r="S3892">
        <v>0.23</v>
      </c>
      <c r="T3892">
        <v>17.59</v>
      </c>
      <c r="U3892" t="b" cm="1">
        <f t="array" ref="U3892">_xlfn.IFS(AND(R3892=1,S3892=G3892,T3892=H3892),TRUE,AND(R3892=1,S3892=G3892,H3892="Product NA"),TRUE)</f>
        <v>1</v>
      </c>
      <c r="W3892">
        <v>0.2</v>
      </c>
      <c r="X3892">
        <v>15.16</v>
      </c>
      <c r="Y3892" t="str">
        <f t="shared" si="185"/>
        <v>Change</v>
      </c>
    </row>
    <row r="3893" spans="1:25" x14ac:dyDescent="0.35">
      <c r="A3893" t="s">
        <v>150</v>
      </c>
      <c r="B3893" t="s">
        <v>567</v>
      </c>
      <c r="C3893" t="s">
        <v>291</v>
      </c>
      <c r="D3893" t="s">
        <v>239</v>
      </c>
      <c r="E3893" t="s">
        <v>287</v>
      </c>
      <c r="F3893" t="s">
        <v>277</v>
      </c>
      <c r="G3893" s="159">
        <f t="shared" si="183"/>
        <v>0.75</v>
      </c>
      <c r="H3893" s="159">
        <f t="shared" si="184"/>
        <v>17.95</v>
      </c>
      <c r="I3893" s="155" t="s">
        <v>470</v>
      </c>
      <c r="K3893" t="s">
        <v>456</v>
      </c>
      <c r="L3893" t="s">
        <v>390</v>
      </c>
      <c r="M3893" t="s">
        <v>466</v>
      </c>
      <c r="N3893" t="s">
        <v>291</v>
      </c>
      <c r="O3893" t="s">
        <v>390</v>
      </c>
      <c r="P3893">
        <v>100</v>
      </c>
      <c r="Q3893">
        <v>500</v>
      </c>
      <c r="R3893">
        <v>1</v>
      </c>
      <c r="S3893">
        <v>0.75</v>
      </c>
      <c r="T3893">
        <v>17.95</v>
      </c>
      <c r="U3893" t="b" cm="1">
        <f t="array" ref="U3893">_xlfn.IFS(AND(R3893=1,S3893=G3893,T3893=H3893),TRUE,AND(R3893=1,S3893=G3893,H3893="Product NA"),TRUE)</f>
        <v>1</v>
      </c>
      <c r="W3893">
        <v>0.65</v>
      </c>
      <c r="X3893">
        <v>15.47</v>
      </c>
      <c r="Y3893" t="str">
        <f t="shared" si="185"/>
        <v>Change</v>
      </c>
    </row>
    <row r="3894" spans="1:25" x14ac:dyDescent="0.35">
      <c r="A3894" t="s">
        <v>150</v>
      </c>
      <c r="B3894" t="s">
        <v>567</v>
      </c>
      <c r="C3894" t="s">
        <v>291</v>
      </c>
      <c r="D3894" t="s">
        <v>316</v>
      </c>
      <c r="E3894" t="s">
        <v>287</v>
      </c>
      <c r="F3894" t="s">
        <v>286</v>
      </c>
      <c r="G3894" s="159">
        <f t="shared" si="183"/>
        <v>1.33</v>
      </c>
      <c r="H3894" s="159">
        <f t="shared" si="184"/>
        <v>15.63</v>
      </c>
      <c r="I3894" s="155" t="s">
        <v>472</v>
      </c>
      <c r="K3894" t="s">
        <v>456</v>
      </c>
      <c r="L3894" t="s">
        <v>390</v>
      </c>
      <c r="M3894" t="s">
        <v>466</v>
      </c>
      <c r="N3894" t="s">
        <v>291</v>
      </c>
      <c r="O3894" t="s">
        <v>390</v>
      </c>
      <c r="P3894">
        <v>100</v>
      </c>
      <c r="Q3894">
        <v>2000</v>
      </c>
      <c r="R3894">
        <v>1</v>
      </c>
      <c r="S3894">
        <v>1.33</v>
      </c>
      <c r="T3894">
        <v>15.63</v>
      </c>
      <c r="U3894" t="b" cm="1">
        <f t="array" ref="U3894">_xlfn.IFS(AND(R3894=1,S3894=G3894,T3894=H3894),TRUE,AND(R3894=1,S3894=G3894,H3894="Product NA"),TRUE)</f>
        <v>1</v>
      </c>
      <c r="W3894">
        <v>1.18</v>
      </c>
      <c r="X3894">
        <v>13.83</v>
      </c>
      <c r="Y3894" t="str">
        <f t="shared" si="185"/>
        <v>Change</v>
      </c>
    </row>
    <row r="3895" spans="1:25" x14ac:dyDescent="0.35">
      <c r="A3895" t="s">
        <v>150</v>
      </c>
      <c r="B3895" t="s">
        <v>567</v>
      </c>
      <c r="C3895" t="s">
        <v>291</v>
      </c>
      <c r="D3895" t="s">
        <v>646</v>
      </c>
      <c r="E3895" t="s">
        <v>715</v>
      </c>
      <c r="F3895" t="s">
        <v>286</v>
      </c>
      <c r="G3895" s="159">
        <f t="shared" si="183"/>
        <v>16.2</v>
      </c>
      <c r="H3895" s="159">
        <f t="shared" si="184"/>
        <v>0</v>
      </c>
      <c r="I3895" s="155" t="s">
        <v>471</v>
      </c>
      <c r="K3895" t="s">
        <v>456</v>
      </c>
      <c r="L3895" t="s">
        <v>390</v>
      </c>
      <c r="M3895" t="s">
        <v>466</v>
      </c>
      <c r="N3895" t="s">
        <v>291</v>
      </c>
      <c r="O3895" t="s">
        <v>390</v>
      </c>
      <c r="P3895">
        <v>20000</v>
      </c>
      <c r="Q3895">
        <v>1000</v>
      </c>
      <c r="R3895">
        <v>1</v>
      </c>
      <c r="S3895">
        <v>16.2</v>
      </c>
      <c r="T3895">
        <v>0</v>
      </c>
      <c r="U3895" t="b" cm="1">
        <f t="array" ref="U3895">_xlfn.IFS(AND(R3895=1,S3895=G3895,T3895=H3895),TRUE,AND(R3895=1,S3895=G3895,H3895="Product NA"),TRUE)</f>
        <v>1</v>
      </c>
      <c r="W3895">
        <v>17.900000000000002</v>
      </c>
      <c r="X3895">
        <v>0</v>
      </c>
      <c r="Y3895" t="str">
        <f t="shared" si="185"/>
        <v>Change</v>
      </c>
    </row>
    <row r="3896" spans="1:25" x14ac:dyDescent="0.35">
      <c r="A3896" t="s">
        <v>150</v>
      </c>
      <c r="B3896" t="s">
        <v>567</v>
      </c>
      <c r="C3896" t="s">
        <v>291</v>
      </c>
      <c r="D3896" t="s">
        <v>646</v>
      </c>
      <c r="E3896" t="s">
        <v>715</v>
      </c>
      <c r="F3896" t="s">
        <v>286</v>
      </c>
      <c r="G3896" s="159">
        <f t="shared" si="183"/>
        <v>58</v>
      </c>
      <c r="H3896" s="159">
        <f t="shared" si="184"/>
        <v>0</v>
      </c>
      <c r="I3896" s="155" t="s">
        <v>671</v>
      </c>
      <c r="K3896" t="s">
        <v>456</v>
      </c>
      <c r="L3896" t="s">
        <v>390</v>
      </c>
      <c r="M3896" t="s">
        <v>466</v>
      </c>
      <c r="N3896" t="s">
        <v>291</v>
      </c>
      <c r="O3896" t="s">
        <v>390</v>
      </c>
      <c r="P3896">
        <v>20000</v>
      </c>
      <c r="Q3896">
        <v>15000</v>
      </c>
      <c r="R3896">
        <v>1</v>
      </c>
      <c r="S3896">
        <v>58</v>
      </c>
      <c r="T3896">
        <v>0</v>
      </c>
      <c r="U3896" t="b" cm="1">
        <f t="array" ref="U3896">_xlfn.IFS(AND(R3896=1,S3896=G3896,T3896=H3896),TRUE,AND(R3896=1,S3896=G3896,H3896="Product NA"),TRUE)</f>
        <v>1</v>
      </c>
      <c r="W3896">
        <v>78.400000000000006</v>
      </c>
      <c r="X3896">
        <v>0</v>
      </c>
      <c r="Y3896" t="str">
        <f t="shared" si="185"/>
        <v>Change</v>
      </c>
    </row>
    <row r="3897" spans="1:25" x14ac:dyDescent="0.35">
      <c r="A3897" t="s">
        <v>150</v>
      </c>
      <c r="B3897" t="s">
        <v>567</v>
      </c>
      <c r="C3897" t="s">
        <v>291</v>
      </c>
      <c r="D3897" t="s">
        <v>646</v>
      </c>
      <c r="E3897" t="s">
        <v>715</v>
      </c>
      <c r="F3897" t="s">
        <v>286</v>
      </c>
      <c r="G3897" s="159">
        <f t="shared" si="183"/>
        <v>18.900000000000002</v>
      </c>
      <c r="H3897" s="159">
        <f t="shared" si="184"/>
        <v>0</v>
      </c>
      <c r="I3897" s="155" t="s">
        <v>662</v>
      </c>
      <c r="K3897" t="s">
        <v>456</v>
      </c>
      <c r="L3897" t="s">
        <v>390</v>
      </c>
      <c r="M3897" t="s">
        <v>466</v>
      </c>
      <c r="N3897" t="s">
        <v>291</v>
      </c>
      <c r="O3897" t="s">
        <v>390</v>
      </c>
      <c r="P3897">
        <v>20000</v>
      </c>
      <c r="Q3897">
        <v>2000</v>
      </c>
      <c r="R3897">
        <v>1</v>
      </c>
      <c r="S3897">
        <v>18.900000000000002</v>
      </c>
      <c r="T3897">
        <v>0</v>
      </c>
      <c r="U3897" t="b" cm="1">
        <f t="array" ref="U3897">_xlfn.IFS(AND(R3897=1,S3897=G3897,T3897=H3897),TRUE,AND(R3897=1,S3897=G3897,H3897="Product NA"),TRUE)</f>
        <v>1</v>
      </c>
      <c r="W3897">
        <v>21.950000000000003</v>
      </c>
      <c r="X3897">
        <v>0</v>
      </c>
      <c r="Y3897" t="str">
        <f t="shared" si="185"/>
        <v>Change</v>
      </c>
    </row>
    <row r="3898" spans="1:25" x14ac:dyDescent="0.35">
      <c r="A3898" t="s">
        <v>150</v>
      </c>
      <c r="B3898" t="s">
        <v>567</v>
      </c>
      <c r="C3898" t="s">
        <v>291</v>
      </c>
      <c r="D3898" t="s">
        <v>646</v>
      </c>
      <c r="E3898" t="s">
        <v>715</v>
      </c>
      <c r="F3898" t="s">
        <v>286</v>
      </c>
      <c r="G3898" s="159">
        <f t="shared" si="183"/>
        <v>72.400000000000006</v>
      </c>
      <c r="H3898" s="159">
        <f t="shared" si="184"/>
        <v>0</v>
      </c>
      <c r="I3898" s="155" t="s">
        <v>672</v>
      </c>
      <c r="K3898" t="s">
        <v>456</v>
      </c>
      <c r="L3898" t="s">
        <v>390</v>
      </c>
      <c r="M3898" t="s">
        <v>466</v>
      </c>
      <c r="N3898" t="s">
        <v>291</v>
      </c>
      <c r="O3898" t="s">
        <v>390</v>
      </c>
      <c r="P3898">
        <v>20000</v>
      </c>
      <c r="Q3898">
        <v>20000</v>
      </c>
      <c r="R3898">
        <v>1</v>
      </c>
      <c r="S3898">
        <v>72.400000000000006</v>
      </c>
      <c r="T3898">
        <v>0</v>
      </c>
      <c r="U3898" t="b" cm="1">
        <f t="array" ref="U3898">_xlfn.IFS(AND(R3898=1,S3898=G3898,T3898=H3898),TRUE,AND(R3898=1,S3898=G3898,H3898="Product NA"),TRUE)</f>
        <v>1</v>
      </c>
      <c r="W3898">
        <v>99.4</v>
      </c>
      <c r="X3898">
        <v>0</v>
      </c>
      <c r="Y3898" t="str">
        <f t="shared" si="185"/>
        <v>Change</v>
      </c>
    </row>
    <row r="3899" spans="1:25" x14ac:dyDescent="0.35">
      <c r="A3899" t="s">
        <v>150</v>
      </c>
      <c r="B3899" t="s">
        <v>567</v>
      </c>
      <c r="C3899" t="s">
        <v>291</v>
      </c>
      <c r="D3899" t="s">
        <v>646</v>
      </c>
      <c r="E3899" t="s">
        <v>715</v>
      </c>
      <c r="F3899" t="s">
        <v>286</v>
      </c>
      <c r="G3899" s="159">
        <f t="shared" si="183"/>
        <v>24.35</v>
      </c>
      <c r="H3899" s="159">
        <f t="shared" si="184"/>
        <v>0</v>
      </c>
      <c r="I3899" s="155" t="s">
        <v>663</v>
      </c>
      <c r="K3899" t="s">
        <v>456</v>
      </c>
      <c r="L3899" t="s">
        <v>390</v>
      </c>
      <c r="M3899" t="s">
        <v>466</v>
      </c>
      <c r="N3899" t="s">
        <v>291</v>
      </c>
      <c r="O3899" t="s">
        <v>390</v>
      </c>
      <c r="P3899">
        <v>20000</v>
      </c>
      <c r="Q3899">
        <v>3000</v>
      </c>
      <c r="R3899">
        <v>1</v>
      </c>
      <c r="S3899">
        <v>24.35</v>
      </c>
      <c r="T3899">
        <v>0</v>
      </c>
      <c r="U3899" t="b" cm="1">
        <f t="array" ref="U3899">_xlfn.IFS(AND(R3899=1,S3899=G3899,T3899=H3899),TRUE,AND(R3899=1,S3899=G3899,H3899="Product NA"),TRUE)</f>
        <v>1</v>
      </c>
      <c r="W3899">
        <v>26.1</v>
      </c>
      <c r="X3899">
        <v>0</v>
      </c>
      <c r="Y3899" t="str">
        <f t="shared" si="185"/>
        <v>Change</v>
      </c>
    </row>
    <row r="3900" spans="1:25" x14ac:dyDescent="0.35">
      <c r="A3900" t="s">
        <v>150</v>
      </c>
      <c r="B3900" t="s">
        <v>567</v>
      </c>
      <c r="C3900" t="s">
        <v>291</v>
      </c>
      <c r="D3900" t="s">
        <v>646</v>
      </c>
      <c r="E3900" t="s">
        <v>715</v>
      </c>
      <c r="F3900" t="s">
        <v>286</v>
      </c>
      <c r="G3900" s="159">
        <f t="shared" si="183"/>
        <v>27.450000000000003</v>
      </c>
      <c r="H3900" s="159">
        <f t="shared" si="184"/>
        <v>0</v>
      </c>
      <c r="I3900" s="155" t="s">
        <v>664</v>
      </c>
      <c r="K3900" t="s">
        <v>456</v>
      </c>
      <c r="L3900" t="s">
        <v>390</v>
      </c>
      <c r="M3900" t="s">
        <v>466</v>
      </c>
      <c r="N3900" t="s">
        <v>291</v>
      </c>
      <c r="O3900" t="s">
        <v>390</v>
      </c>
      <c r="P3900">
        <v>20000</v>
      </c>
      <c r="Q3900">
        <v>4000</v>
      </c>
      <c r="R3900">
        <v>1</v>
      </c>
      <c r="S3900">
        <v>27.450000000000003</v>
      </c>
      <c r="T3900">
        <v>0</v>
      </c>
      <c r="U3900" t="b" cm="1">
        <f t="array" ref="U3900">_xlfn.IFS(AND(R3900=1,S3900=G3900,T3900=H3900),TRUE,AND(R3900=1,S3900=G3900,H3900="Product NA"),TRUE)</f>
        <v>1</v>
      </c>
      <c r="W3900">
        <v>30.150000000000002</v>
      </c>
      <c r="X3900">
        <v>0</v>
      </c>
      <c r="Y3900" t="str">
        <f t="shared" si="185"/>
        <v>Change</v>
      </c>
    </row>
    <row r="3901" spans="1:25" x14ac:dyDescent="0.35">
      <c r="A3901" t="s">
        <v>150</v>
      </c>
      <c r="B3901" t="s">
        <v>567</v>
      </c>
      <c r="C3901" t="s">
        <v>291</v>
      </c>
      <c r="D3901" t="s">
        <v>646</v>
      </c>
      <c r="E3901" t="s">
        <v>715</v>
      </c>
      <c r="F3901" t="s">
        <v>286</v>
      </c>
      <c r="G3901" s="159">
        <f t="shared" si="183"/>
        <v>30.55</v>
      </c>
      <c r="H3901" s="159">
        <f t="shared" si="184"/>
        <v>0</v>
      </c>
      <c r="I3901" s="155" t="s">
        <v>665</v>
      </c>
      <c r="K3901" t="s">
        <v>456</v>
      </c>
      <c r="L3901" t="s">
        <v>390</v>
      </c>
      <c r="M3901" t="s">
        <v>466</v>
      </c>
      <c r="N3901" t="s">
        <v>291</v>
      </c>
      <c r="O3901" t="s">
        <v>390</v>
      </c>
      <c r="P3901">
        <v>20000</v>
      </c>
      <c r="Q3901">
        <v>5000</v>
      </c>
      <c r="R3901">
        <v>1</v>
      </c>
      <c r="S3901">
        <v>30.55</v>
      </c>
      <c r="T3901">
        <v>0</v>
      </c>
      <c r="U3901" t="b" cm="1">
        <f t="array" ref="U3901">_xlfn.IFS(AND(R3901=1,S3901=G3901,T3901=H3901),TRUE,AND(R3901=1,S3901=G3901,H3901="Product NA"),TRUE)</f>
        <v>1</v>
      </c>
      <c r="W3901">
        <v>34.200000000000003</v>
      </c>
      <c r="X3901">
        <v>0</v>
      </c>
      <c r="Y3901" t="str">
        <f t="shared" si="185"/>
        <v>Change</v>
      </c>
    </row>
    <row r="3902" spans="1:25" x14ac:dyDescent="0.35">
      <c r="A3902" t="s">
        <v>150</v>
      </c>
      <c r="B3902" t="s">
        <v>567</v>
      </c>
      <c r="C3902" t="s">
        <v>291</v>
      </c>
      <c r="D3902" t="s">
        <v>646</v>
      </c>
      <c r="E3902" t="s">
        <v>715</v>
      </c>
      <c r="F3902" t="s">
        <v>286</v>
      </c>
      <c r="G3902" s="159">
        <f t="shared" si="183"/>
        <v>30.05</v>
      </c>
      <c r="H3902" s="159">
        <f t="shared" si="184"/>
        <v>0</v>
      </c>
      <c r="I3902" s="155" t="s">
        <v>666</v>
      </c>
      <c r="K3902" t="s">
        <v>456</v>
      </c>
      <c r="L3902" t="s">
        <v>390</v>
      </c>
      <c r="M3902" t="s">
        <v>466</v>
      </c>
      <c r="N3902" t="s">
        <v>291</v>
      </c>
      <c r="O3902" t="s">
        <v>390</v>
      </c>
      <c r="P3902">
        <v>20000</v>
      </c>
      <c r="Q3902">
        <v>6000</v>
      </c>
      <c r="R3902">
        <v>1</v>
      </c>
      <c r="S3902">
        <v>30.05</v>
      </c>
      <c r="T3902">
        <v>0</v>
      </c>
      <c r="U3902" t="b" cm="1">
        <f t="array" ref="U3902">_xlfn.IFS(AND(R3902=1,S3902=G3902,T3902=H3902),TRUE,AND(R3902=1,S3902=G3902,H3902="Product NA"),TRUE)</f>
        <v>1</v>
      </c>
      <c r="W3902">
        <v>39.400000000000006</v>
      </c>
      <c r="X3902">
        <v>0</v>
      </c>
      <c r="Y3902" t="str">
        <f t="shared" si="185"/>
        <v>Change</v>
      </c>
    </row>
    <row r="3903" spans="1:25" x14ac:dyDescent="0.35">
      <c r="A3903" t="s">
        <v>150</v>
      </c>
      <c r="B3903" t="s">
        <v>567</v>
      </c>
      <c r="C3903" t="s">
        <v>291</v>
      </c>
      <c r="D3903" t="s">
        <v>646</v>
      </c>
      <c r="E3903" t="s">
        <v>715</v>
      </c>
      <c r="F3903" t="s">
        <v>286</v>
      </c>
      <c r="G3903" s="159">
        <f t="shared" si="183"/>
        <v>32.700000000000003</v>
      </c>
      <c r="H3903" s="159">
        <f t="shared" si="184"/>
        <v>0</v>
      </c>
      <c r="I3903" s="155" t="s">
        <v>667</v>
      </c>
      <c r="K3903" t="s">
        <v>456</v>
      </c>
      <c r="L3903" t="s">
        <v>390</v>
      </c>
      <c r="M3903" t="s">
        <v>466</v>
      </c>
      <c r="N3903" t="s">
        <v>291</v>
      </c>
      <c r="O3903" t="s">
        <v>390</v>
      </c>
      <c r="P3903">
        <v>20000</v>
      </c>
      <c r="Q3903">
        <v>7000</v>
      </c>
      <c r="R3903">
        <v>1</v>
      </c>
      <c r="S3903">
        <v>32.700000000000003</v>
      </c>
      <c r="T3903">
        <v>0</v>
      </c>
      <c r="U3903" t="b" cm="1">
        <f t="array" ref="U3903">_xlfn.IFS(AND(R3903=1,S3903=G3903,T3903=H3903),TRUE,AND(R3903=1,S3903=G3903,H3903="Product NA"),TRUE)</f>
        <v>1</v>
      </c>
      <c r="W3903">
        <v>43.45</v>
      </c>
      <c r="X3903">
        <v>0</v>
      </c>
      <c r="Y3903" t="str">
        <f t="shared" si="185"/>
        <v>Change</v>
      </c>
    </row>
    <row r="3904" spans="1:25" x14ac:dyDescent="0.35">
      <c r="A3904" t="s">
        <v>150</v>
      </c>
      <c r="B3904" t="s">
        <v>567</v>
      </c>
      <c r="C3904" t="s">
        <v>291</v>
      </c>
      <c r="D3904" t="s">
        <v>646</v>
      </c>
      <c r="E3904" t="s">
        <v>715</v>
      </c>
      <c r="F3904" t="s">
        <v>286</v>
      </c>
      <c r="G3904" s="159">
        <f t="shared" si="183"/>
        <v>35.4</v>
      </c>
      <c r="H3904" s="159">
        <f t="shared" si="184"/>
        <v>0</v>
      </c>
      <c r="I3904" s="155" t="s">
        <v>668</v>
      </c>
      <c r="K3904" t="s">
        <v>456</v>
      </c>
      <c r="L3904" t="s">
        <v>390</v>
      </c>
      <c r="M3904" t="s">
        <v>466</v>
      </c>
      <c r="N3904" t="s">
        <v>291</v>
      </c>
      <c r="O3904" t="s">
        <v>390</v>
      </c>
      <c r="P3904">
        <v>20000</v>
      </c>
      <c r="Q3904">
        <v>8000</v>
      </c>
      <c r="R3904">
        <v>1</v>
      </c>
      <c r="S3904">
        <v>35.4</v>
      </c>
      <c r="T3904">
        <v>0</v>
      </c>
      <c r="U3904" t="b" cm="1">
        <f t="array" ref="U3904">_xlfn.IFS(AND(R3904=1,S3904=G3904,T3904=H3904),TRUE,AND(R3904=1,S3904=G3904,H3904="Product NA"),TRUE)</f>
        <v>1</v>
      </c>
      <c r="W3904">
        <v>47.550000000000004</v>
      </c>
      <c r="X3904">
        <v>0</v>
      </c>
      <c r="Y3904" t="str">
        <f t="shared" si="185"/>
        <v>Change</v>
      </c>
    </row>
    <row r="3905" spans="1:25" x14ac:dyDescent="0.35">
      <c r="A3905" t="s">
        <v>150</v>
      </c>
      <c r="B3905" t="s">
        <v>567</v>
      </c>
      <c r="C3905" t="s">
        <v>291</v>
      </c>
      <c r="D3905" t="s">
        <v>646</v>
      </c>
      <c r="E3905" t="s">
        <v>715</v>
      </c>
      <c r="F3905" t="s">
        <v>286</v>
      </c>
      <c r="G3905" s="159">
        <f t="shared" si="183"/>
        <v>38.1</v>
      </c>
      <c r="H3905" s="159">
        <f t="shared" si="184"/>
        <v>0</v>
      </c>
      <c r="I3905" s="155" t="s">
        <v>669</v>
      </c>
      <c r="K3905" t="s">
        <v>456</v>
      </c>
      <c r="L3905" t="s">
        <v>390</v>
      </c>
      <c r="M3905" t="s">
        <v>466</v>
      </c>
      <c r="N3905" t="s">
        <v>291</v>
      </c>
      <c r="O3905" t="s">
        <v>390</v>
      </c>
      <c r="P3905">
        <v>20000</v>
      </c>
      <c r="Q3905">
        <v>9000</v>
      </c>
      <c r="R3905">
        <v>1</v>
      </c>
      <c r="S3905">
        <v>38.1</v>
      </c>
      <c r="T3905">
        <v>0</v>
      </c>
      <c r="U3905" t="b" cm="1">
        <f t="array" ref="U3905">_xlfn.IFS(AND(R3905=1,S3905=G3905,T3905=H3905),TRUE,AND(R3905=1,S3905=G3905,H3905="Product NA"),TRUE)</f>
        <v>1</v>
      </c>
      <c r="W3905">
        <v>51.6</v>
      </c>
      <c r="X3905">
        <v>0</v>
      </c>
      <c r="Y3905" t="str">
        <f t="shared" si="185"/>
        <v>Change</v>
      </c>
    </row>
    <row r="3906" spans="1:25" x14ac:dyDescent="0.35">
      <c r="A3906" t="s">
        <v>150</v>
      </c>
      <c r="B3906" t="s">
        <v>567</v>
      </c>
      <c r="C3906" t="s">
        <v>291</v>
      </c>
      <c r="D3906" t="s">
        <v>646</v>
      </c>
      <c r="E3906" t="s">
        <v>715</v>
      </c>
      <c r="F3906" t="s">
        <v>286</v>
      </c>
      <c r="G3906" s="159">
        <f t="shared" si="183"/>
        <v>40.75</v>
      </c>
      <c r="H3906" s="159">
        <f t="shared" si="184"/>
        <v>0</v>
      </c>
      <c r="I3906" s="155" t="s">
        <v>670</v>
      </c>
      <c r="K3906" t="s">
        <v>456</v>
      </c>
      <c r="L3906" t="s">
        <v>390</v>
      </c>
      <c r="M3906" t="s">
        <v>466</v>
      </c>
      <c r="N3906" t="s">
        <v>291</v>
      </c>
      <c r="O3906" t="s">
        <v>390</v>
      </c>
      <c r="P3906">
        <v>20000</v>
      </c>
      <c r="Q3906">
        <v>10000</v>
      </c>
      <c r="R3906">
        <v>1</v>
      </c>
      <c r="S3906">
        <v>40.75</v>
      </c>
      <c r="T3906">
        <v>0</v>
      </c>
      <c r="U3906" t="b" cm="1">
        <f t="array" ref="U3906">_xlfn.IFS(AND(R3906=1,S3906=G3906,T3906=H3906),TRUE,AND(R3906=1,S3906=G3906,H3906="Product NA"),TRUE)</f>
        <v>1</v>
      </c>
      <c r="W3906">
        <v>55.650000000000006</v>
      </c>
      <c r="X3906">
        <v>0</v>
      </c>
      <c r="Y3906" t="str">
        <f t="shared" si="185"/>
        <v>Change</v>
      </c>
    </row>
    <row r="3907" spans="1:25" x14ac:dyDescent="0.35">
      <c r="A3907" t="s">
        <v>150</v>
      </c>
      <c r="B3907" t="s">
        <v>567</v>
      </c>
      <c r="C3907" t="s">
        <v>291</v>
      </c>
      <c r="D3907" t="s">
        <v>284</v>
      </c>
      <c r="E3907" t="s">
        <v>716</v>
      </c>
      <c r="F3907" t="s">
        <v>286</v>
      </c>
      <c r="G3907" s="159">
        <f t="shared" si="183"/>
        <v>0</v>
      </c>
      <c r="H3907" s="159">
        <f t="shared" si="184"/>
        <v>0</v>
      </c>
      <c r="I3907" s="155" t="s">
        <v>472</v>
      </c>
      <c r="K3907" t="s">
        <v>456</v>
      </c>
      <c r="L3907" t="s">
        <v>390</v>
      </c>
      <c r="M3907" t="s">
        <v>466</v>
      </c>
      <c r="N3907" t="s">
        <v>291</v>
      </c>
      <c r="O3907" t="s">
        <v>390</v>
      </c>
      <c r="P3907">
        <v>100</v>
      </c>
      <c r="Q3907">
        <v>2000</v>
      </c>
      <c r="R3907">
        <v>1</v>
      </c>
      <c r="S3907">
        <v>0</v>
      </c>
      <c r="T3907">
        <v>0</v>
      </c>
      <c r="U3907" t="b" cm="1">
        <f t="array" ref="U3907">_xlfn.IFS(AND(R3907=1,S3907=G3907,T3907=H3907),TRUE,AND(R3907=1,S3907=G3907,H3907="Product NA"),TRUE)</f>
        <v>1</v>
      </c>
      <c r="W3907">
        <v>7.25</v>
      </c>
      <c r="X3907">
        <v>11.600000000000001</v>
      </c>
      <c r="Y3907" t="str">
        <f t="shared" si="185"/>
        <v>Change</v>
      </c>
    </row>
    <row r="3908" spans="1:25" x14ac:dyDescent="0.35">
      <c r="A3908" t="s">
        <v>150</v>
      </c>
      <c r="B3908" t="s">
        <v>567</v>
      </c>
      <c r="C3908" t="s">
        <v>291</v>
      </c>
      <c r="D3908" s="180" t="s">
        <v>317</v>
      </c>
      <c r="E3908" t="s">
        <v>716</v>
      </c>
      <c r="F3908" t="s">
        <v>0</v>
      </c>
      <c r="G3908" s="159">
        <f t="shared" ref="G3908:G3971" si="186">S3908</f>
        <v>6.53</v>
      </c>
      <c r="H3908" s="159">
        <f t="shared" ref="H3908:H3971" si="187">T3908</f>
        <v>11.11</v>
      </c>
      <c r="I3908" s="155" t="s">
        <v>469</v>
      </c>
      <c r="K3908" t="s">
        <v>456</v>
      </c>
      <c r="L3908" t="s">
        <v>390</v>
      </c>
      <c r="M3908" t="s">
        <v>466</v>
      </c>
      <c r="N3908" t="s">
        <v>291</v>
      </c>
      <c r="O3908" t="s">
        <v>390</v>
      </c>
      <c r="P3908">
        <v>100</v>
      </c>
      <c r="Q3908">
        <v>100</v>
      </c>
      <c r="R3908">
        <v>1</v>
      </c>
      <c r="S3908">
        <v>6.53</v>
      </c>
      <c r="T3908">
        <v>11.11</v>
      </c>
      <c r="U3908" t="b" cm="1">
        <f t="array" ref="U3908">_xlfn.IFS(AND(R3908=1,S3908=G3908,T3908=H3908),TRUE,AND(R3908=1,S3908=G3908,H3908="Product NA"),TRUE)</f>
        <v>1</v>
      </c>
      <c r="W3908">
        <v>5.68</v>
      </c>
      <c r="X3908">
        <v>9.66</v>
      </c>
      <c r="Y3908" t="str">
        <f t="shared" ref="Y3908:Y3971" si="188">IF(AND(W3908=G3908,X3908=H3908),"No Change","Change")</f>
        <v>Change</v>
      </c>
    </row>
    <row r="3909" spans="1:25" x14ac:dyDescent="0.35">
      <c r="A3909" t="s">
        <v>150</v>
      </c>
      <c r="B3909" t="s">
        <v>567</v>
      </c>
      <c r="C3909" t="s">
        <v>291</v>
      </c>
      <c r="D3909" t="s">
        <v>324</v>
      </c>
      <c r="E3909" t="s">
        <v>716</v>
      </c>
      <c r="F3909" t="s">
        <v>277</v>
      </c>
      <c r="G3909" s="159">
        <f t="shared" si="186"/>
        <v>0</v>
      </c>
      <c r="H3909" s="159">
        <f t="shared" si="187"/>
        <v>0</v>
      </c>
      <c r="I3909" s="155" t="s">
        <v>470</v>
      </c>
      <c r="K3909" t="s">
        <v>456</v>
      </c>
      <c r="L3909" t="s">
        <v>390</v>
      </c>
      <c r="M3909" t="s">
        <v>466</v>
      </c>
      <c r="N3909" t="s">
        <v>291</v>
      </c>
      <c r="O3909" t="s">
        <v>390</v>
      </c>
      <c r="P3909">
        <v>100</v>
      </c>
      <c r="Q3909">
        <v>500</v>
      </c>
      <c r="R3909">
        <v>1</v>
      </c>
      <c r="S3909">
        <v>0</v>
      </c>
      <c r="T3909">
        <v>0</v>
      </c>
      <c r="U3909" t="b" cm="1">
        <f t="array" ref="U3909">_xlfn.IFS(AND(R3909=1,S3909=G3909,T3909=H3909),TRUE,AND(R3909=1,S3909=G3909,H3909="Product NA"),TRUE)</f>
        <v>1</v>
      </c>
      <c r="W3909">
        <v>6.3000000000000007</v>
      </c>
      <c r="X3909">
        <v>9.6000000000000014</v>
      </c>
      <c r="Y3909" t="str">
        <f t="shared" si="188"/>
        <v>Change</v>
      </c>
    </row>
    <row r="3910" spans="1:25" x14ac:dyDescent="0.35">
      <c r="A3910" t="s">
        <v>150</v>
      </c>
      <c r="B3910" t="s">
        <v>567</v>
      </c>
      <c r="C3910" t="s">
        <v>291</v>
      </c>
      <c r="D3910" s="180" t="s">
        <v>319</v>
      </c>
      <c r="E3910" t="s">
        <v>716</v>
      </c>
      <c r="F3910" t="s">
        <v>277</v>
      </c>
      <c r="G3910" s="159">
        <f t="shared" si="186"/>
        <v>7.25</v>
      </c>
      <c r="H3910" s="159">
        <f t="shared" si="187"/>
        <v>11.05</v>
      </c>
      <c r="I3910" s="155" t="s">
        <v>470</v>
      </c>
      <c r="K3910" t="s">
        <v>456</v>
      </c>
      <c r="L3910" t="s">
        <v>390</v>
      </c>
      <c r="M3910" t="s">
        <v>466</v>
      </c>
      <c r="N3910" t="s">
        <v>291</v>
      </c>
      <c r="O3910" t="s">
        <v>390</v>
      </c>
      <c r="P3910">
        <v>100</v>
      </c>
      <c r="Q3910">
        <v>500</v>
      </c>
      <c r="R3910">
        <v>1</v>
      </c>
      <c r="S3910">
        <v>7.25</v>
      </c>
      <c r="T3910">
        <v>11.05</v>
      </c>
      <c r="U3910" t="b" cm="1">
        <f t="array" ref="U3910">_xlfn.IFS(AND(R3910=1,S3910=G3910,T3910=H3910),TRUE,AND(R3910=1,S3910=G3910,H3910="Product NA"),TRUE)</f>
        <v>1</v>
      </c>
      <c r="W3910">
        <v>6.3000000000000007</v>
      </c>
      <c r="X3910">
        <v>9.6000000000000014</v>
      </c>
      <c r="Y3910" t="str">
        <f t="shared" si="188"/>
        <v>Change</v>
      </c>
    </row>
    <row r="3911" spans="1:25" x14ac:dyDescent="0.35">
      <c r="A3911" t="s">
        <v>150</v>
      </c>
      <c r="B3911" t="s">
        <v>567</v>
      </c>
      <c r="C3911" t="s">
        <v>291</v>
      </c>
      <c r="D3911" t="s">
        <v>240</v>
      </c>
      <c r="E3911" t="s">
        <v>287</v>
      </c>
      <c r="F3911" t="s">
        <v>0</v>
      </c>
      <c r="G3911" s="159">
        <f t="shared" si="186"/>
        <v>0.05</v>
      </c>
      <c r="H3911" s="159">
        <f t="shared" si="187"/>
        <v>12.3</v>
      </c>
      <c r="I3911" s="155" t="s">
        <v>469</v>
      </c>
      <c r="K3911" t="s">
        <v>456</v>
      </c>
      <c r="L3911" t="s">
        <v>390</v>
      </c>
      <c r="M3911" t="s">
        <v>466</v>
      </c>
      <c r="N3911" t="s">
        <v>291</v>
      </c>
      <c r="O3911" t="s">
        <v>390</v>
      </c>
      <c r="P3911">
        <v>100</v>
      </c>
      <c r="Q3911">
        <v>100</v>
      </c>
      <c r="R3911">
        <v>1</v>
      </c>
      <c r="S3911">
        <v>0.05</v>
      </c>
      <c r="T3911">
        <v>12.3</v>
      </c>
      <c r="U3911" t="b" cm="1">
        <f t="array" ref="U3911">_xlfn.IFS(AND(R3911=1,S3911=G3911,T3911=H3911),TRUE,AND(R3911=1,S3911=G3911,H3911="Product NA"),TRUE)</f>
        <v>1</v>
      </c>
      <c r="W3911">
        <v>0.05</v>
      </c>
      <c r="X3911">
        <v>11.34</v>
      </c>
      <c r="Y3911" t="str">
        <f t="shared" si="188"/>
        <v>Change</v>
      </c>
    </row>
    <row r="3912" spans="1:25" x14ac:dyDescent="0.35">
      <c r="A3912" t="s">
        <v>150</v>
      </c>
      <c r="B3912" t="s">
        <v>567</v>
      </c>
      <c r="C3912" t="s">
        <v>291</v>
      </c>
      <c r="D3912" t="s">
        <v>279</v>
      </c>
      <c r="E3912" t="s">
        <v>287</v>
      </c>
      <c r="F3912" t="s">
        <v>277</v>
      </c>
      <c r="G3912" s="159">
        <f t="shared" si="186"/>
        <v>0.06</v>
      </c>
      <c r="H3912" s="159">
        <f t="shared" si="187"/>
        <v>17.740000000000002</v>
      </c>
      <c r="I3912" s="155" t="s">
        <v>470</v>
      </c>
      <c r="K3912" t="s">
        <v>456</v>
      </c>
      <c r="L3912" t="s">
        <v>390</v>
      </c>
      <c r="M3912" t="s">
        <v>466</v>
      </c>
      <c r="N3912" t="s">
        <v>291</v>
      </c>
      <c r="O3912" t="s">
        <v>390</v>
      </c>
      <c r="P3912">
        <v>100</v>
      </c>
      <c r="Q3912">
        <v>500</v>
      </c>
      <c r="R3912">
        <v>1</v>
      </c>
      <c r="S3912">
        <v>0.06</v>
      </c>
      <c r="T3912">
        <v>17.740000000000002</v>
      </c>
      <c r="U3912" t="b" cm="1">
        <f t="array" ref="U3912">_xlfn.IFS(AND(R3912=1,S3912=G3912,T3912=H3912),TRUE,AND(R3912=1,S3912=G3912,H3912="Product NA"),TRUE)</f>
        <v>1</v>
      </c>
      <c r="W3912">
        <v>0.05</v>
      </c>
      <c r="X3912">
        <v>15.98</v>
      </c>
      <c r="Y3912" t="str">
        <f t="shared" si="188"/>
        <v>Change</v>
      </c>
    </row>
    <row r="3913" spans="1:25" x14ac:dyDescent="0.35">
      <c r="A3913" t="s">
        <v>146</v>
      </c>
      <c r="B3913" t="s">
        <v>563</v>
      </c>
      <c r="C3913" t="s">
        <v>292</v>
      </c>
      <c r="D3913" t="s">
        <v>326</v>
      </c>
      <c r="E3913" t="s">
        <v>643</v>
      </c>
      <c r="F3913" t="s">
        <v>643</v>
      </c>
      <c r="G3913" s="159">
        <f t="shared" si="186"/>
        <v>0.06</v>
      </c>
      <c r="H3913" s="159">
        <f t="shared" si="187"/>
        <v>15.14</v>
      </c>
      <c r="I3913" s="155" t="s">
        <v>470</v>
      </c>
      <c r="K3913" t="s">
        <v>292</v>
      </c>
      <c r="L3913" t="s">
        <v>391</v>
      </c>
      <c r="M3913" t="s">
        <v>466</v>
      </c>
      <c r="N3913" t="s">
        <v>292</v>
      </c>
      <c r="O3913" t="s">
        <v>391</v>
      </c>
      <c r="P3913">
        <v>100</v>
      </c>
      <c r="Q3913">
        <v>500</v>
      </c>
      <c r="R3913">
        <v>1</v>
      </c>
      <c r="S3913">
        <v>0.06</v>
      </c>
      <c r="T3913">
        <v>15.14</v>
      </c>
      <c r="U3913" t="b" cm="1">
        <f t="array" ref="U3913">_xlfn.IFS(AND(R3913=1,S3913=G3913,T3913=H3913),TRUE,AND(R3913=1,S3913=G3913,H3913="Product NA"),TRUE)</f>
        <v>1</v>
      </c>
      <c r="W3913">
        <v>0.05</v>
      </c>
      <c r="X3913">
        <v>13.64</v>
      </c>
      <c r="Y3913" t="str">
        <f t="shared" si="188"/>
        <v>Change</v>
      </c>
    </row>
    <row r="3914" spans="1:25" x14ac:dyDescent="0.35">
      <c r="A3914" t="s">
        <v>146</v>
      </c>
      <c r="B3914" t="s">
        <v>563</v>
      </c>
      <c r="C3914" t="s">
        <v>292</v>
      </c>
      <c r="D3914" t="s">
        <v>326</v>
      </c>
      <c r="E3914" t="s">
        <v>643</v>
      </c>
      <c r="F3914" t="s">
        <v>643</v>
      </c>
      <c r="G3914" s="159">
        <f t="shared" si="186"/>
        <v>1.2400000000000002</v>
      </c>
      <c r="H3914" s="159">
        <f t="shared" si="187"/>
        <v>13.22</v>
      </c>
      <c r="I3914" s="155" t="s">
        <v>707</v>
      </c>
      <c r="K3914" t="s">
        <v>292</v>
      </c>
      <c r="L3914" t="s">
        <v>391</v>
      </c>
      <c r="M3914" t="s">
        <v>466</v>
      </c>
      <c r="N3914" t="s">
        <v>292</v>
      </c>
      <c r="O3914" t="s">
        <v>391</v>
      </c>
      <c r="P3914">
        <v>100</v>
      </c>
      <c r="Q3914">
        <v>5000</v>
      </c>
      <c r="R3914">
        <v>1</v>
      </c>
      <c r="S3914">
        <v>1.2400000000000002</v>
      </c>
      <c r="T3914">
        <v>13.22</v>
      </c>
      <c r="U3914" t="b" cm="1">
        <f t="array" ref="U3914">_xlfn.IFS(AND(R3914=1,S3914=G3914,T3914=H3914),TRUE,AND(R3914=1,S3914=G3914,H3914="Product NA"),TRUE)</f>
        <v>1</v>
      </c>
      <c r="W3914">
        <v>1.08</v>
      </c>
      <c r="X3914">
        <v>11.700000000000001</v>
      </c>
      <c r="Y3914" t="str">
        <f t="shared" si="188"/>
        <v>Change</v>
      </c>
    </row>
    <row r="3915" spans="1:25" x14ac:dyDescent="0.35">
      <c r="A3915" t="s">
        <v>146</v>
      </c>
      <c r="B3915" t="s">
        <v>563</v>
      </c>
      <c r="C3915" t="s">
        <v>292</v>
      </c>
      <c r="D3915" t="s">
        <v>382</v>
      </c>
      <c r="E3915" t="s">
        <v>287</v>
      </c>
      <c r="F3915" t="s">
        <v>386</v>
      </c>
      <c r="G3915" s="159">
        <f t="shared" si="186"/>
        <v>1.6</v>
      </c>
      <c r="H3915" s="159">
        <f t="shared" si="187"/>
        <v>13.84</v>
      </c>
      <c r="I3915" s="155" t="s">
        <v>472</v>
      </c>
      <c r="K3915" t="s">
        <v>292</v>
      </c>
      <c r="L3915" t="s">
        <v>391</v>
      </c>
      <c r="M3915" t="s">
        <v>466</v>
      </c>
      <c r="N3915" t="s">
        <v>292</v>
      </c>
      <c r="O3915" t="s">
        <v>391</v>
      </c>
      <c r="P3915">
        <v>100</v>
      </c>
      <c r="Q3915">
        <v>2000</v>
      </c>
      <c r="R3915">
        <v>1</v>
      </c>
      <c r="S3915">
        <v>1.6</v>
      </c>
      <c r="T3915">
        <v>13.84</v>
      </c>
      <c r="U3915" t="b" cm="1">
        <f t="array" ref="U3915">_xlfn.IFS(AND(R3915=1,S3915=G3915,T3915=H3915),TRUE,AND(R3915=1,S3915=G3915,H3915="Product NA"),TRUE)</f>
        <v>1</v>
      </c>
      <c r="W3915">
        <v>1.3800000000000001</v>
      </c>
      <c r="X3915">
        <v>11.93</v>
      </c>
      <c r="Y3915" t="str">
        <f t="shared" si="188"/>
        <v>Change</v>
      </c>
    </row>
    <row r="3916" spans="1:25" x14ac:dyDescent="0.35">
      <c r="A3916" t="s">
        <v>146</v>
      </c>
      <c r="B3916" t="s">
        <v>563</v>
      </c>
      <c r="C3916" t="s">
        <v>292</v>
      </c>
      <c r="D3916" t="s">
        <v>281</v>
      </c>
      <c r="E3916" t="s">
        <v>287</v>
      </c>
      <c r="F3916" t="s">
        <v>286</v>
      </c>
      <c r="G3916" s="159">
        <f t="shared" si="186"/>
        <v>1.6</v>
      </c>
      <c r="H3916" s="159">
        <f t="shared" si="187"/>
        <v>13.84</v>
      </c>
      <c r="I3916" s="155" t="s">
        <v>472</v>
      </c>
      <c r="K3916" t="s">
        <v>292</v>
      </c>
      <c r="L3916" t="s">
        <v>391</v>
      </c>
      <c r="M3916" t="s">
        <v>466</v>
      </c>
      <c r="N3916" t="s">
        <v>292</v>
      </c>
      <c r="O3916" t="s">
        <v>391</v>
      </c>
      <c r="P3916">
        <v>100</v>
      </c>
      <c r="Q3916">
        <v>2000</v>
      </c>
      <c r="R3916">
        <v>1</v>
      </c>
      <c r="S3916">
        <v>1.6</v>
      </c>
      <c r="T3916">
        <v>13.84</v>
      </c>
      <c r="U3916" t="b" cm="1">
        <f t="array" ref="U3916">_xlfn.IFS(AND(R3916=1,S3916=G3916,T3916=H3916),TRUE,AND(R3916=1,S3916=G3916,H3916="Product NA"),TRUE)</f>
        <v>1</v>
      </c>
      <c r="W3916">
        <v>1.3800000000000001</v>
      </c>
      <c r="X3916">
        <v>11.93</v>
      </c>
      <c r="Y3916" t="str">
        <f t="shared" si="188"/>
        <v>Change</v>
      </c>
    </row>
    <row r="3917" spans="1:25" x14ac:dyDescent="0.35">
      <c r="A3917" t="s">
        <v>146</v>
      </c>
      <c r="B3917" t="s">
        <v>563</v>
      </c>
      <c r="C3917" t="s">
        <v>292</v>
      </c>
      <c r="D3917" t="s">
        <v>278</v>
      </c>
      <c r="E3917" t="s">
        <v>287</v>
      </c>
      <c r="F3917" t="s">
        <v>277</v>
      </c>
      <c r="G3917" s="159">
        <f t="shared" si="186"/>
        <v>1.1100000000000001</v>
      </c>
      <c r="H3917" s="159">
        <f t="shared" si="187"/>
        <v>13.14</v>
      </c>
      <c r="I3917" s="155" t="s">
        <v>470</v>
      </c>
      <c r="K3917" t="s">
        <v>292</v>
      </c>
      <c r="L3917" t="s">
        <v>391</v>
      </c>
      <c r="M3917" t="s">
        <v>466</v>
      </c>
      <c r="N3917" t="s">
        <v>292</v>
      </c>
      <c r="O3917" t="s">
        <v>391</v>
      </c>
      <c r="P3917">
        <v>100</v>
      </c>
      <c r="Q3917">
        <v>500</v>
      </c>
      <c r="R3917">
        <v>1</v>
      </c>
      <c r="S3917">
        <v>1.1100000000000001</v>
      </c>
      <c r="T3917">
        <v>13.14</v>
      </c>
      <c r="U3917" t="b" cm="1">
        <f t="array" ref="U3917">_xlfn.IFS(AND(R3917=1,S3917=G3917,T3917=H3917),TRUE,AND(R3917=1,S3917=G3917,H3917="Product NA"),TRUE)</f>
        <v>1</v>
      </c>
      <c r="W3917">
        <v>0.98</v>
      </c>
      <c r="X3917">
        <v>11.63</v>
      </c>
      <c r="Y3917" t="str">
        <f t="shared" si="188"/>
        <v>Change</v>
      </c>
    </row>
    <row r="3918" spans="1:25" x14ac:dyDescent="0.35">
      <c r="A3918" t="s">
        <v>146</v>
      </c>
      <c r="B3918" t="s">
        <v>563</v>
      </c>
      <c r="C3918" t="s">
        <v>292</v>
      </c>
      <c r="D3918" t="s">
        <v>238</v>
      </c>
      <c r="E3918" t="s">
        <v>287</v>
      </c>
      <c r="F3918" t="s">
        <v>0</v>
      </c>
      <c r="G3918" s="159">
        <f t="shared" si="186"/>
        <v>0.65</v>
      </c>
      <c r="H3918" s="159">
        <f t="shared" si="187"/>
        <v>14.530000000000001</v>
      </c>
      <c r="I3918" s="155" t="s">
        <v>469</v>
      </c>
      <c r="K3918" t="s">
        <v>292</v>
      </c>
      <c r="L3918" t="s">
        <v>391</v>
      </c>
      <c r="M3918" t="s">
        <v>466</v>
      </c>
      <c r="N3918" t="s">
        <v>292</v>
      </c>
      <c r="O3918" t="s">
        <v>391</v>
      </c>
      <c r="P3918">
        <v>100</v>
      </c>
      <c r="Q3918">
        <v>100</v>
      </c>
      <c r="R3918">
        <v>1</v>
      </c>
      <c r="S3918">
        <v>0.65</v>
      </c>
      <c r="T3918">
        <v>14.530000000000001</v>
      </c>
      <c r="U3918" t="b" cm="1">
        <f t="array" ref="U3918">_xlfn.IFS(AND(R3918=1,S3918=G3918,T3918=H3918),TRUE,AND(R3918=1,S3918=G3918,H3918="Product NA"),TRUE)</f>
        <v>1</v>
      </c>
      <c r="W3918">
        <v>0.56000000000000005</v>
      </c>
      <c r="X3918">
        <v>12.530000000000001</v>
      </c>
      <c r="Y3918" t="str">
        <f t="shared" si="188"/>
        <v>Change</v>
      </c>
    </row>
    <row r="3919" spans="1:25" x14ac:dyDescent="0.35">
      <c r="A3919" t="s">
        <v>146</v>
      </c>
      <c r="B3919" t="s">
        <v>563</v>
      </c>
      <c r="C3919" t="s">
        <v>292</v>
      </c>
      <c r="D3919" t="s">
        <v>239</v>
      </c>
      <c r="E3919" t="s">
        <v>287</v>
      </c>
      <c r="F3919" t="s">
        <v>277</v>
      </c>
      <c r="G3919" s="159">
        <f t="shared" si="186"/>
        <v>1.03</v>
      </c>
      <c r="H3919" s="159">
        <f t="shared" si="187"/>
        <v>13.89</v>
      </c>
      <c r="I3919" s="155" t="s">
        <v>470</v>
      </c>
      <c r="K3919" t="s">
        <v>292</v>
      </c>
      <c r="L3919" t="s">
        <v>391</v>
      </c>
      <c r="M3919" t="s">
        <v>466</v>
      </c>
      <c r="N3919" t="s">
        <v>292</v>
      </c>
      <c r="O3919" t="s">
        <v>391</v>
      </c>
      <c r="P3919">
        <v>100</v>
      </c>
      <c r="Q3919">
        <v>500</v>
      </c>
      <c r="R3919">
        <v>1</v>
      </c>
      <c r="S3919">
        <v>1.03</v>
      </c>
      <c r="T3919">
        <v>13.89</v>
      </c>
      <c r="U3919" t="b" cm="1">
        <f t="array" ref="U3919">_xlfn.IFS(AND(R3919=1,S3919=G3919,T3919=H3919),TRUE,AND(R3919=1,S3919=G3919,H3919="Product NA"),TRUE)</f>
        <v>1</v>
      </c>
      <c r="W3919">
        <v>0.89</v>
      </c>
      <c r="X3919">
        <v>11.97</v>
      </c>
      <c r="Y3919" t="str">
        <f t="shared" si="188"/>
        <v>Change</v>
      </c>
    </row>
    <row r="3920" spans="1:25" x14ac:dyDescent="0.35">
      <c r="A3920" t="s">
        <v>146</v>
      </c>
      <c r="B3920" t="s">
        <v>563</v>
      </c>
      <c r="C3920" t="s">
        <v>292</v>
      </c>
      <c r="D3920" t="s">
        <v>316</v>
      </c>
      <c r="E3920" t="s">
        <v>287</v>
      </c>
      <c r="F3920" t="s">
        <v>286</v>
      </c>
      <c r="G3920" s="159">
        <f t="shared" si="186"/>
        <v>1.3900000000000001</v>
      </c>
      <c r="H3920" s="159">
        <f t="shared" si="187"/>
        <v>13.22</v>
      </c>
      <c r="I3920" s="155" t="s">
        <v>472</v>
      </c>
      <c r="K3920" t="s">
        <v>292</v>
      </c>
      <c r="L3920" t="s">
        <v>391</v>
      </c>
      <c r="M3920" t="s">
        <v>466</v>
      </c>
      <c r="N3920" t="s">
        <v>292</v>
      </c>
      <c r="O3920" t="s">
        <v>391</v>
      </c>
      <c r="P3920">
        <v>100</v>
      </c>
      <c r="Q3920">
        <v>2000</v>
      </c>
      <c r="R3920">
        <v>1</v>
      </c>
      <c r="S3920">
        <v>1.3900000000000001</v>
      </c>
      <c r="T3920">
        <v>13.22</v>
      </c>
      <c r="U3920" t="b" cm="1">
        <f t="array" ref="U3920">_xlfn.IFS(AND(R3920=1,S3920=G3920,T3920=H3920),TRUE,AND(R3920=1,S3920=G3920,H3920="Product NA"),TRUE)</f>
        <v>1</v>
      </c>
      <c r="W3920">
        <v>1.23</v>
      </c>
      <c r="X3920">
        <v>11.700000000000001</v>
      </c>
      <c r="Y3920" t="str">
        <f t="shared" si="188"/>
        <v>Change</v>
      </c>
    </row>
    <row r="3921" spans="1:25" x14ac:dyDescent="0.35">
      <c r="A3921" t="s">
        <v>146</v>
      </c>
      <c r="B3921" t="s">
        <v>563</v>
      </c>
      <c r="C3921" t="s">
        <v>292</v>
      </c>
      <c r="D3921" t="s">
        <v>646</v>
      </c>
      <c r="E3921" t="s">
        <v>715</v>
      </c>
      <c r="F3921" t="s">
        <v>286</v>
      </c>
      <c r="G3921" s="159">
        <f t="shared" si="186"/>
        <v>19.100000000000001</v>
      </c>
      <c r="H3921" s="159">
        <f t="shared" si="187"/>
        <v>0</v>
      </c>
      <c r="I3921" s="155" t="s">
        <v>471</v>
      </c>
      <c r="K3921" t="s">
        <v>292</v>
      </c>
      <c r="L3921" t="s">
        <v>391</v>
      </c>
      <c r="M3921" t="s">
        <v>466</v>
      </c>
      <c r="N3921" t="s">
        <v>292</v>
      </c>
      <c r="O3921" t="s">
        <v>391</v>
      </c>
      <c r="P3921">
        <v>30000</v>
      </c>
      <c r="Q3921">
        <v>1000</v>
      </c>
      <c r="R3921">
        <v>1</v>
      </c>
      <c r="S3921">
        <v>19.100000000000001</v>
      </c>
      <c r="T3921">
        <v>0</v>
      </c>
      <c r="U3921" t="b" cm="1">
        <f t="array" ref="U3921">_xlfn.IFS(AND(R3921=1,S3921=G3921,T3921=H3921),TRUE,AND(R3921=1,S3921=G3921,H3921="Product NA"),TRUE)</f>
        <v>1</v>
      </c>
      <c r="W3921">
        <v>21.450000000000003</v>
      </c>
      <c r="X3921">
        <v>0</v>
      </c>
      <c r="Y3921" t="str">
        <f t="shared" si="188"/>
        <v>Change</v>
      </c>
    </row>
    <row r="3922" spans="1:25" x14ac:dyDescent="0.35">
      <c r="A3922" t="s">
        <v>146</v>
      </c>
      <c r="B3922" t="s">
        <v>563</v>
      </c>
      <c r="C3922" t="s">
        <v>292</v>
      </c>
      <c r="D3922" t="s">
        <v>646</v>
      </c>
      <c r="E3922" t="s">
        <v>715</v>
      </c>
      <c r="F3922" t="s">
        <v>286</v>
      </c>
      <c r="G3922" s="159">
        <f t="shared" si="186"/>
        <v>61.1</v>
      </c>
      <c r="H3922" s="159">
        <f t="shared" si="187"/>
        <v>0</v>
      </c>
      <c r="I3922" s="155" t="s">
        <v>671</v>
      </c>
      <c r="K3922" t="s">
        <v>292</v>
      </c>
      <c r="L3922" t="s">
        <v>391</v>
      </c>
      <c r="M3922" t="s">
        <v>466</v>
      </c>
      <c r="N3922" t="s">
        <v>292</v>
      </c>
      <c r="O3922" t="s">
        <v>391</v>
      </c>
      <c r="P3922">
        <v>30000</v>
      </c>
      <c r="Q3922">
        <v>15000</v>
      </c>
      <c r="R3922">
        <v>1</v>
      </c>
      <c r="S3922">
        <v>61.1</v>
      </c>
      <c r="T3922">
        <v>0</v>
      </c>
      <c r="U3922" t="b" cm="1">
        <f t="array" ref="U3922">_xlfn.IFS(AND(R3922=1,S3922=G3922,T3922=H3922),TRUE,AND(R3922=1,S3922=G3922,H3922="Product NA"),TRUE)</f>
        <v>1</v>
      </c>
      <c r="W3922">
        <v>76.900000000000006</v>
      </c>
      <c r="X3922">
        <v>0</v>
      </c>
      <c r="Y3922" t="str">
        <f t="shared" si="188"/>
        <v>Change</v>
      </c>
    </row>
    <row r="3923" spans="1:25" x14ac:dyDescent="0.35">
      <c r="A3923" t="s">
        <v>146</v>
      </c>
      <c r="B3923" t="s">
        <v>563</v>
      </c>
      <c r="C3923" t="s">
        <v>292</v>
      </c>
      <c r="D3923" t="s">
        <v>646</v>
      </c>
      <c r="E3923" t="s">
        <v>715</v>
      </c>
      <c r="F3923" t="s">
        <v>286</v>
      </c>
      <c r="G3923" s="159">
        <f t="shared" si="186"/>
        <v>21.8</v>
      </c>
      <c r="H3923" s="159">
        <f t="shared" si="187"/>
        <v>0</v>
      </c>
      <c r="I3923" s="155" t="s">
        <v>662</v>
      </c>
      <c r="K3923" t="s">
        <v>292</v>
      </c>
      <c r="L3923" t="s">
        <v>391</v>
      </c>
      <c r="M3923" t="s">
        <v>466</v>
      </c>
      <c r="N3923" t="s">
        <v>292</v>
      </c>
      <c r="O3923" t="s">
        <v>391</v>
      </c>
      <c r="P3923">
        <v>30000</v>
      </c>
      <c r="Q3923">
        <v>2000</v>
      </c>
      <c r="R3923">
        <v>1</v>
      </c>
      <c r="S3923">
        <v>21.8</v>
      </c>
      <c r="T3923">
        <v>0</v>
      </c>
      <c r="U3923" t="b" cm="1">
        <f t="array" ref="U3923">_xlfn.IFS(AND(R3923=1,S3923=G3923,T3923=H3923),TRUE,AND(R3923=1,S3923=G3923,H3923="Product NA"),TRUE)</f>
        <v>1</v>
      </c>
      <c r="W3923">
        <v>25.150000000000002</v>
      </c>
      <c r="X3923">
        <v>0</v>
      </c>
      <c r="Y3923" t="str">
        <f t="shared" si="188"/>
        <v>Change</v>
      </c>
    </row>
    <row r="3924" spans="1:25" x14ac:dyDescent="0.35">
      <c r="A3924" t="s">
        <v>146</v>
      </c>
      <c r="B3924" t="s">
        <v>563</v>
      </c>
      <c r="C3924" t="s">
        <v>292</v>
      </c>
      <c r="D3924" t="s">
        <v>646</v>
      </c>
      <c r="E3924" t="s">
        <v>715</v>
      </c>
      <c r="F3924" t="s">
        <v>286</v>
      </c>
      <c r="G3924" s="159">
        <f t="shared" si="186"/>
        <v>75.400000000000006</v>
      </c>
      <c r="H3924" s="159">
        <f t="shared" si="187"/>
        <v>0</v>
      </c>
      <c r="I3924" s="155" t="s">
        <v>672</v>
      </c>
      <c r="K3924" t="s">
        <v>292</v>
      </c>
      <c r="L3924" t="s">
        <v>391</v>
      </c>
      <c r="M3924" t="s">
        <v>466</v>
      </c>
      <c r="N3924" t="s">
        <v>292</v>
      </c>
      <c r="O3924" t="s">
        <v>391</v>
      </c>
      <c r="P3924">
        <v>30000</v>
      </c>
      <c r="Q3924">
        <v>20000</v>
      </c>
      <c r="R3924">
        <v>1</v>
      </c>
      <c r="S3924">
        <v>75.400000000000006</v>
      </c>
      <c r="T3924">
        <v>0</v>
      </c>
      <c r="U3924" t="b" cm="1">
        <f t="array" ref="U3924">_xlfn.IFS(AND(R3924=1,S3924=G3924,T3924=H3924),TRUE,AND(R3924=1,S3924=G3924,H3924="Product NA"),TRUE)</f>
        <v>1</v>
      </c>
      <c r="W3924">
        <v>96.100000000000009</v>
      </c>
      <c r="X3924">
        <v>0</v>
      </c>
      <c r="Y3924" t="str">
        <f t="shared" si="188"/>
        <v>Change</v>
      </c>
    </row>
    <row r="3925" spans="1:25" x14ac:dyDescent="0.35">
      <c r="A3925" t="s">
        <v>146</v>
      </c>
      <c r="B3925" t="s">
        <v>563</v>
      </c>
      <c r="C3925" t="s">
        <v>292</v>
      </c>
      <c r="D3925" t="s">
        <v>646</v>
      </c>
      <c r="E3925" t="s">
        <v>715</v>
      </c>
      <c r="F3925" t="s">
        <v>286</v>
      </c>
      <c r="G3925" s="159">
        <f t="shared" si="186"/>
        <v>96.7</v>
      </c>
      <c r="H3925" s="159">
        <f t="shared" si="187"/>
        <v>0</v>
      </c>
      <c r="I3925" s="155" t="s">
        <v>673</v>
      </c>
      <c r="K3925" t="s">
        <v>292</v>
      </c>
      <c r="L3925" t="s">
        <v>391</v>
      </c>
      <c r="M3925" t="s">
        <v>466</v>
      </c>
      <c r="N3925" t="s">
        <v>292</v>
      </c>
      <c r="O3925" t="s">
        <v>391</v>
      </c>
      <c r="P3925">
        <v>30000</v>
      </c>
      <c r="Q3925">
        <v>25000</v>
      </c>
      <c r="R3925">
        <v>1</v>
      </c>
      <c r="S3925">
        <v>96.7</v>
      </c>
      <c r="T3925">
        <v>0</v>
      </c>
      <c r="U3925" t="b" cm="1">
        <f t="array" ref="U3925">_xlfn.IFS(AND(R3925=1,S3925=G3925,T3925=H3925),TRUE,AND(R3925=1,S3925=G3925,H3925="Product NA"),TRUE)</f>
        <v>1</v>
      </c>
      <c r="W3925">
        <v>121</v>
      </c>
      <c r="X3925">
        <v>0</v>
      </c>
      <c r="Y3925" t="str">
        <f t="shared" si="188"/>
        <v>Change</v>
      </c>
    </row>
    <row r="3926" spans="1:25" x14ac:dyDescent="0.35">
      <c r="A3926" t="s">
        <v>146</v>
      </c>
      <c r="B3926" t="s">
        <v>563</v>
      </c>
      <c r="C3926" t="s">
        <v>292</v>
      </c>
      <c r="D3926" t="s">
        <v>646</v>
      </c>
      <c r="E3926" t="s">
        <v>715</v>
      </c>
      <c r="F3926" t="s">
        <v>286</v>
      </c>
      <c r="G3926" s="159">
        <f t="shared" si="186"/>
        <v>27.650000000000002</v>
      </c>
      <c r="H3926" s="159">
        <f t="shared" si="187"/>
        <v>0</v>
      </c>
      <c r="I3926" s="155" t="s">
        <v>663</v>
      </c>
      <c r="K3926" t="s">
        <v>292</v>
      </c>
      <c r="L3926" t="s">
        <v>391</v>
      </c>
      <c r="M3926" t="s">
        <v>466</v>
      </c>
      <c r="N3926" t="s">
        <v>292</v>
      </c>
      <c r="O3926" t="s">
        <v>391</v>
      </c>
      <c r="P3926">
        <v>30000</v>
      </c>
      <c r="Q3926">
        <v>3000</v>
      </c>
      <c r="R3926">
        <v>1</v>
      </c>
      <c r="S3926">
        <v>27.650000000000002</v>
      </c>
      <c r="T3926">
        <v>0</v>
      </c>
      <c r="U3926" t="b" cm="1">
        <f t="array" ref="U3926">_xlfn.IFS(AND(R3926=1,S3926=G3926,T3926=H3926),TRUE,AND(R3926=1,S3926=G3926,H3926="Product NA"),TRUE)</f>
        <v>1</v>
      </c>
      <c r="W3926">
        <v>28.900000000000002</v>
      </c>
      <c r="X3926">
        <v>0</v>
      </c>
      <c r="Y3926" t="str">
        <f t="shared" si="188"/>
        <v>Change</v>
      </c>
    </row>
    <row r="3927" spans="1:25" x14ac:dyDescent="0.35">
      <c r="A3927" t="s">
        <v>146</v>
      </c>
      <c r="B3927" t="s">
        <v>563</v>
      </c>
      <c r="C3927" t="s">
        <v>292</v>
      </c>
      <c r="D3927" t="s">
        <v>646</v>
      </c>
      <c r="E3927" t="s">
        <v>715</v>
      </c>
      <c r="F3927" t="s">
        <v>286</v>
      </c>
      <c r="G3927" s="159">
        <f t="shared" si="186"/>
        <v>112.2</v>
      </c>
      <c r="H3927" s="159">
        <f t="shared" si="187"/>
        <v>0</v>
      </c>
      <c r="I3927" s="155" t="s">
        <v>674</v>
      </c>
      <c r="K3927" t="s">
        <v>292</v>
      </c>
      <c r="L3927" t="s">
        <v>391</v>
      </c>
      <c r="M3927" t="s">
        <v>466</v>
      </c>
      <c r="N3927" t="s">
        <v>292</v>
      </c>
      <c r="O3927" t="s">
        <v>391</v>
      </c>
      <c r="P3927">
        <v>30000</v>
      </c>
      <c r="Q3927">
        <v>30000</v>
      </c>
      <c r="R3927">
        <v>1</v>
      </c>
      <c r="S3927">
        <v>112.2</v>
      </c>
      <c r="T3927">
        <v>0</v>
      </c>
      <c r="U3927" t="b" cm="1">
        <f t="array" ref="U3927">_xlfn.IFS(AND(R3927=1,S3927=G3927,T3927=H3927),TRUE,AND(R3927=1,S3927=G3927,H3927="Product NA"),TRUE)</f>
        <v>1</v>
      </c>
      <c r="W3927">
        <v>141.1</v>
      </c>
      <c r="X3927">
        <v>0</v>
      </c>
      <c r="Y3927" t="str">
        <f t="shared" si="188"/>
        <v>Change</v>
      </c>
    </row>
    <row r="3928" spans="1:25" x14ac:dyDescent="0.35">
      <c r="A3928" t="s">
        <v>146</v>
      </c>
      <c r="B3928" t="s">
        <v>563</v>
      </c>
      <c r="C3928" t="s">
        <v>292</v>
      </c>
      <c r="D3928" t="s">
        <v>646</v>
      </c>
      <c r="E3928" t="s">
        <v>715</v>
      </c>
      <c r="F3928" t="s">
        <v>286</v>
      </c>
      <c r="G3928" s="159">
        <f t="shared" si="186"/>
        <v>30.75</v>
      </c>
      <c r="H3928" s="159">
        <f t="shared" si="187"/>
        <v>0</v>
      </c>
      <c r="I3928" s="155" t="s">
        <v>664</v>
      </c>
      <c r="K3928" t="s">
        <v>292</v>
      </c>
      <c r="L3928" t="s">
        <v>391</v>
      </c>
      <c r="M3928" t="s">
        <v>466</v>
      </c>
      <c r="N3928" t="s">
        <v>292</v>
      </c>
      <c r="O3928" t="s">
        <v>391</v>
      </c>
      <c r="P3928">
        <v>30000</v>
      </c>
      <c r="Q3928">
        <v>4000</v>
      </c>
      <c r="R3928">
        <v>1</v>
      </c>
      <c r="S3928">
        <v>30.75</v>
      </c>
      <c r="T3928">
        <v>0</v>
      </c>
      <c r="U3928" t="b" cm="1">
        <f t="array" ref="U3928">_xlfn.IFS(AND(R3928=1,S3928=G3928,T3928=H3928),TRUE,AND(R3928=1,S3928=G3928,H3928="Product NA"),TRUE)</f>
        <v>1</v>
      </c>
      <c r="W3928">
        <v>32.6</v>
      </c>
      <c r="X3928">
        <v>0</v>
      </c>
      <c r="Y3928" t="str">
        <f t="shared" si="188"/>
        <v>Change</v>
      </c>
    </row>
    <row r="3929" spans="1:25" x14ac:dyDescent="0.35">
      <c r="A3929" t="s">
        <v>146</v>
      </c>
      <c r="B3929" t="s">
        <v>563</v>
      </c>
      <c r="C3929" t="s">
        <v>292</v>
      </c>
      <c r="D3929" t="s">
        <v>646</v>
      </c>
      <c r="E3929" t="s">
        <v>715</v>
      </c>
      <c r="F3929" t="s">
        <v>286</v>
      </c>
      <c r="G3929" s="159">
        <f t="shared" si="186"/>
        <v>33.85</v>
      </c>
      <c r="H3929" s="159">
        <f t="shared" si="187"/>
        <v>0</v>
      </c>
      <c r="I3929" s="155" t="s">
        <v>665</v>
      </c>
      <c r="K3929" t="s">
        <v>292</v>
      </c>
      <c r="L3929" t="s">
        <v>391</v>
      </c>
      <c r="M3929" t="s">
        <v>466</v>
      </c>
      <c r="N3929" t="s">
        <v>292</v>
      </c>
      <c r="O3929" t="s">
        <v>391</v>
      </c>
      <c r="P3929">
        <v>30000</v>
      </c>
      <c r="Q3929">
        <v>5000</v>
      </c>
      <c r="R3929">
        <v>1</v>
      </c>
      <c r="S3929">
        <v>33.85</v>
      </c>
      <c r="T3929">
        <v>0</v>
      </c>
      <c r="U3929" t="b" cm="1">
        <f t="array" ref="U3929">_xlfn.IFS(AND(R3929=1,S3929=G3929,T3929=H3929),TRUE,AND(R3929=1,S3929=G3929,H3929="Product NA"),TRUE)</f>
        <v>1</v>
      </c>
      <c r="W3929">
        <v>36.35</v>
      </c>
      <c r="X3929">
        <v>0</v>
      </c>
      <c r="Y3929" t="str">
        <f t="shared" si="188"/>
        <v>Change</v>
      </c>
    </row>
    <row r="3930" spans="1:25" x14ac:dyDescent="0.35">
      <c r="A3930" t="s">
        <v>146</v>
      </c>
      <c r="B3930" t="s">
        <v>563</v>
      </c>
      <c r="C3930" t="s">
        <v>292</v>
      </c>
      <c r="D3930" t="s">
        <v>646</v>
      </c>
      <c r="E3930" t="s">
        <v>715</v>
      </c>
      <c r="F3930" t="s">
        <v>286</v>
      </c>
      <c r="G3930" s="159">
        <f t="shared" si="186"/>
        <v>32.9</v>
      </c>
      <c r="H3930" s="159">
        <f t="shared" si="187"/>
        <v>0</v>
      </c>
      <c r="I3930" s="155" t="s">
        <v>666</v>
      </c>
      <c r="K3930" t="s">
        <v>292</v>
      </c>
      <c r="L3930" t="s">
        <v>391</v>
      </c>
      <c r="M3930" t="s">
        <v>466</v>
      </c>
      <c r="N3930" t="s">
        <v>292</v>
      </c>
      <c r="O3930" t="s">
        <v>391</v>
      </c>
      <c r="P3930">
        <v>30000</v>
      </c>
      <c r="Q3930">
        <v>6000</v>
      </c>
      <c r="R3930">
        <v>1</v>
      </c>
      <c r="S3930">
        <v>32.9</v>
      </c>
      <c r="T3930">
        <v>0</v>
      </c>
      <c r="U3930" t="b" cm="1">
        <f t="array" ref="U3930">_xlfn.IFS(AND(R3930=1,S3930=G3930,T3930=H3930),TRUE,AND(R3930=1,S3930=G3930,H3930="Product NA"),TRUE)</f>
        <v>1</v>
      </c>
      <c r="W3930">
        <v>41.150000000000006</v>
      </c>
      <c r="X3930">
        <v>0</v>
      </c>
      <c r="Y3930" t="str">
        <f t="shared" si="188"/>
        <v>Change</v>
      </c>
    </row>
    <row r="3931" spans="1:25" x14ac:dyDescent="0.35">
      <c r="A3931" t="s">
        <v>146</v>
      </c>
      <c r="B3931" t="s">
        <v>563</v>
      </c>
      <c r="C3931" t="s">
        <v>292</v>
      </c>
      <c r="D3931" t="s">
        <v>646</v>
      </c>
      <c r="E3931" t="s">
        <v>715</v>
      </c>
      <c r="F3931" t="s">
        <v>286</v>
      </c>
      <c r="G3931" s="159">
        <f t="shared" si="186"/>
        <v>35.550000000000004</v>
      </c>
      <c r="H3931" s="159">
        <f t="shared" si="187"/>
        <v>0</v>
      </c>
      <c r="I3931" s="155" t="s">
        <v>667</v>
      </c>
      <c r="K3931" t="s">
        <v>292</v>
      </c>
      <c r="L3931" t="s">
        <v>391</v>
      </c>
      <c r="M3931" t="s">
        <v>466</v>
      </c>
      <c r="N3931" t="s">
        <v>292</v>
      </c>
      <c r="O3931" t="s">
        <v>391</v>
      </c>
      <c r="P3931">
        <v>30000</v>
      </c>
      <c r="Q3931">
        <v>7000</v>
      </c>
      <c r="R3931">
        <v>1</v>
      </c>
      <c r="S3931">
        <v>35.550000000000004</v>
      </c>
      <c r="T3931">
        <v>0</v>
      </c>
      <c r="U3931" t="b" cm="1">
        <f t="array" ref="U3931">_xlfn.IFS(AND(R3931=1,S3931=G3931,T3931=H3931),TRUE,AND(R3931=1,S3931=G3931,H3931="Product NA"),TRUE)</f>
        <v>1</v>
      </c>
      <c r="W3931">
        <v>44.85</v>
      </c>
      <c r="X3931">
        <v>0</v>
      </c>
      <c r="Y3931" t="str">
        <f t="shared" si="188"/>
        <v>Change</v>
      </c>
    </row>
    <row r="3932" spans="1:25" x14ac:dyDescent="0.35">
      <c r="A3932" t="s">
        <v>146</v>
      </c>
      <c r="B3932" t="s">
        <v>563</v>
      </c>
      <c r="C3932" t="s">
        <v>292</v>
      </c>
      <c r="D3932" t="s">
        <v>646</v>
      </c>
      <c r="E3932" t="s">
        <v>715</v>
      </c>
      <c r="F3932" t="s">
        <v>286</v>
      </c>
      <c r="G3932" s="159">
        <f t="shared" si="186"/>
        <v>38.25</v>
      </c>
      <c r="H3932" s="159">
        <f t="shared" si="187"/>
        <v>0</v>
      </c>
      <c r="I3932" s="155" t="s">
        <v>668</v>
      </c>
      <c r="K3932" t="s">
        <v>292</v>
      </c>
      <c r="L3932" t="s">
        <v>391</v>
      </c>
      <c r="M3932" t="s">
        <v>466</v>
      </c>
      <c r="N3932" t="s">
        <v>292</v>
      </c>
      <c r="O3932" t="s">
        <v>391</v>
      </c>
      <c r="P3932">
        <v>30000</v>
      </c>
      <c r="Q3932">
        <v>8000</v>
      </c>
      <c r="R3932">
        <v>1</v>
      </c>
      <c r="S3932">
        <v>38.25</v>
      </c>
      <c r="T3932">
        <v>0</v>
      </c>
      <c r="U3932" t="b" cm="1">
        <f t="array" ref="U3932">_xlfn.IFS(AND(R3932=1,S3932=G3932,T3932=H3932),TRUE,AND(R3932=1,S3932=G3932,H3932="Product NA"),TRUE)</f>
        <v>1</v>
      </c>
      <c r="W3932">
        <v>48.6</v>
      </c>
      <c r="X3932">
        <v>0</v>
      </c>
      <c r="Y3932" t="str">
        <f t="shared" si="188"/>
        <v>Change</v>
      </c>
    </row>
    <row r="3933" spans="1:25" x14ac:dyDescent="0.35">
      <c r="A3933" t="s">
        <v>146</v>
      </c>
      <c r="B3933" t="s">
        <v>563</v>
      </c>
      <c r="C3933" t="s">
        <v>292</v>
      </c>
      <c r="D3933" t="s">
        <v>646</v>
      </c>
      <c r="E3933" t="s">
        <v>715</v>
      </c>
      <c r="F3933" t="s">
        <v>286</v>
      </c>
      <c r="G3933" s="159">
        <f t="shared" si="186"/>
        <v>40.950000000000003</v>
      </c>
      <c r="H3933" s="159">
        <f t="shared" si="187"/>
        <v>0</v>
      </c>
      <c r="I3933" s="155" t="s">
        <v>669</v>
      </c>
      <c r="K3933" t="s">
        <v>292</v>
      </c>
      <c r="L3933" t="s">
        <v>391</v>
      </c>
      <c r="M3933" t="s">
        <v>466</v>
      </c>
      <c r="N3933" t="s">
        <v>292</v>
      </c>
      <c r="O3933" t="s">
        <v>391</v>
      </c>
      <c r="P3933">
        <v>30000</v>
      </c>
      <c r="Q3933">
        <v>9000</v>
      </c>
      <c r="R3933">
        <v>1</v>
      </c>
      <c r="S3933">
        <v>40.950000000000003</v>
      </c>
      <c r="T3933">
        <v>0</v>
      </c>
      <c r="U3933" t="b" cm="1">
        <f t="array" ref="U3933">_xlfn.IFS(AND(R3933=1,S3933=G3933,T3933=H3933),TRUE,AND(R3933=1,S3933=G3933,H3933="Product NA"),TRUE)</f>
        <v>1</v>
      </c>
      <c r="W3933">
        <v>52.300000000000004</v>
      </c>
      <c r="X3933">
        <v>0</v>
      </c>
      <c r="Y3933" t="str">
        <f t="shared" si="188"/>
        <v>Change</v>
      </c>
    </row>
    <row r="3934" spans="1:25" x14ac:dyDescent="0.35">
      <c r="A3934" t="s">
        <v>146</v>
      </c>
      <c r="B3934" t="s">
        <v>563</v>
      </c>
      <c r="C3934" t="s">
        <v>292</v>
      </c>
      <c r="D3934" t="s">
        <v>646</v>
      </c>
      <c r="E3934" t="s">
        <v>715</v>
      </c>
      <c r="F3934" t="s">
        <v>286</v>
      </c>
      <c r="G3934" s="159">
        <f t="shared" si="186"/>
        <v>43.6</v>
      </c>
      <c r="H3934" s="159">
        <f t="shared" si="187"/>
        <v>0</v>
      </c>
      <c r="I3934" s="155" t="s">
        <v>670</v>
      </c>
      <c r="K3934" t="s">
        <v>292</v>
      </c>
      <c r="L3934" t="s">
        <v>391</v>
      </c>
      <c r="M3934" t="s">
        <v>466</v>
      </c>
      <c r="N3934" t="s">
        <v>292</v>
      </c>
      <c r="O3934" t="s">
        <v>391</v>
      </c>
      <c r="P3934">
        <v>30000</v>
      </c>
      <c r="Q3934">
        <v>10000</v>
      </c>
      <c r="R3934">
        <v>1</v>
      </c>
      <c r="S3934">
        <v>43.6</v>
      </c>
      <c r="T3934">
        <v>0</v>
      </c>
      <c r="U3934" t="b" cm="1">
        <f t="array" ref="U3934">_xlfn.IFS(AND(R3934=1,S3934=G3934,T3934=H3934),TRUE,AND(R3934=1,S3934=G3934,H3934="Product NA"),TRUE)</f>
        <v>1</v>
      </c>
      <c r="W3934">
        <v>56</v>
      </c>
      <c r="X3934">
        <v>0</v>
      </c>
      <c r="Y3934" t="str">
        <f t="shared" si="188"/>
        <v>Change</v>
      </c>
    </row>
    <row r="3935" spans="1:25" x14ac:dyDescent="0.35">
      <c r="A3935" t="s">
        <v>146</v>
      </c>
      <c r="B3935" t="s">
        <v>563</v>
      </c>
      <c r="C3935" t="s">
        <v>292</v>
      </c>
      <c r="D3935" t="s">
        <v>284</v>
      </c>
      <c r="E3935" t="s">
        <v>716</v>
      </c>
      <c r="F3935" t="s">
        <v>286</v>
      </c>
      <c r="G3935" s="159">
        <f t="shared" si="186"/>
        <v>0</v>
      </c>
      <c r="H3935" s="159">
        <f t="shared" si="187"/>
        <v>0</v>
      </c>
      <c r="I3935" s="155" t="s">
        <v>472</v>
      </c>
      <c r="K3935" t="s">
        <v>292</v>
      </c>
      <c r="L3935" t="s">
        <v>391</v>
      </c>
      <c r="M3935" t="s">
        <v>466</v>
      </c>
      <c r="N3935" t="s">
        <v>292</v>
      </c>
      <c r="O3935" t="s">
        <v>391</v>
      </c>
      <c r="P3935">
        <v>100</v>
      </c>
      <c r="Q3935">
        <v>2000</v>
      </c>
      <c r="R3935">
        <v>1</v>
      </c>
      <c r="S3935">
        <v>0</v>
      </c>
      <c r="T3935">
        <v>0</v>
      </c>
      <c r="U3935" t="b" cm="1">
        <f t="array" ref="U3935">_xlfn.IFS(AND(R3935=1,S3935=G3935,T3935=H3935),TRUE,AND(R3935=1,S3935=G3935,H3935="Product NA"),TRUE)</f>
        <v>1</v>
      </c>
      <c r="W3935">
        <v>6.8000000000000007</v>
      </c>
      <c r="X3935">
        <v>10.450000000000001</v>
      </c>
      <c r="Y3935" t="str">
        <f t="shared" si="188"/>
        <v>Change</v>
      </c>
    </row>
    <row r="3936" spans="1:25" x14ac:dyDescent="0.35">
      <c r="A3936" t="s">
        <v>146</v>
      </c>
      <c r="B3936" t="s">
        <v>563</v>
      </c>
      <c r="C3936" t="s">
        <v>292</v>
      </c>
      <c r="D3936" s="180" t="s">
        <v>317</v>
      </c>
      <c r="E3936" t="s">
        <v>716</v>
      </c>
      <c r="F3936" t="s">
        <v>0</v>
      </c>
      <c r="G3936" s="159">
        <f t="shared" si="186"/>
        <v>6.6000000000000005</v>
      </c>
      <c r="H3936" s="159">
        <f t="shared" si="187"/>
        <v>6.5</v>
      </c>
      <c r="I3936" s="155" t="s">
        <v>469</v>
      </c>
      <c r="K3936" t="s">
        <v>292</v>
      </c>
      <c r="L3936" t="s">
        <v>391</v>
      </c>
      <c r="M3936" t="s">
        <v>466</v>
      </c>
      <c r="N3936" t="s">
        <v>292</v>
      </c>
      <c r="O3936" t="s">
        <v>391</v>
      </c>
      <c r="P3936">
        <v>100</v>
      </c>
      <c r="Q3936">
        <v>100</v>
      </c>
      <c r="R3936">
        <v>1</v>
      </c>
      <c r="S3936">
        <v>6.6000000000000005</v>
      </c>
      <c r="T3936">
        <v>6.5</v>
      </c>
      <c r="U3936" t="b" cm="1">
        <f t="array" ref="U3936">_xlfn.IFS(AND(R3936=1,S3936=G3936,T3936=H3936),TRUE,AND(R3936=1,S3936=G3936,H3936="Product NA"),TRUE)</f>
        <v>1</v>
      </c>
      <c r="W3936">
        <v>5.74</v>
      </c>
      <c r="X3936">
        <v>5.65</v>
      </c>
      <c r="Y3936" t="str">
        <f t="shared" si="188"/>
        <v>Change</v>
      </c>
    </row>
    <row r="3937" spans="1:25" x14ac:dyDescent="0.35">
      <c r="A3937" t="s">
        <v>146</v>
      </c>
      <c r="B3937" t="s">
        <v>563</v>
      </c>
      <c r="C3937" t="s">
        <v>292</v>
      </c>
      <c r="D3937" t="s">
        <v>324</v>
      </c>
      <c r="E3937" t="s">
        <v>716</v>
      </c>
      <c r="F3937" t="s">
        <v>277</v>
      </c>
      <c r="G3937" s="159">
        <f t="shared" si="186"/>
        <v>0</v>
      </c>
      <c r="H3937" s="159">
        <f t="shared" si="187"/>
        <v>0</v>
      </c>
      <c r="I3937" s="155" t="s">
        <v>470</v>
      </c>
      <c r="K3937" t="s">
        <v>292</v>
      </c>
      <c r="L3937" t="s">
        <v>391</v>
      </c>
      <c r="M3937" t="s">
        <v>466</v>
      </c>
      <c r="N3937" t="s">
        <v>292</v>
      </c>
      <c r="O3937" t="s">
        <v>391</v>
      </c>
      <c r="P3937">
        <v>100</v>
      </c>
      <c r="Q3937">
        <v>500</v>
      </c>
      <c r="R3937">
        <v>1</v>
      </c>
      <c r="S3937">
        <v>0</v>
      </c>
      <c r="T3937">
        <v>0</v>
      </c>
      <c r="U3937" t="b" cm="1">
        <f t="array" ref="U3937">_xlfn.IFS(AND(R3937=1,S3937=G3937,T3937=H3937),TRUE,AND(R3937=1,S3937=G3937,H3937="Product NA"),TRUE)</f>
        <v>1</v>
      </c>
      <c r="W3937">
        <v>6.5500000000000007</v>
      </c>
      <c r="X3937">
        <v>4.05</v>
      </c>
      <c r="Y3937" t="str">
        <f t="shared" si="188"/>
        <v>Change</v>
      </c>
    </row>
    <row r="3938" spans="1:25" x14ac:dyDescent="0.35">
      <c r="A3938" t="s">
        <v>146</v>
      </c>
      <c r="B3938" t="s">
        <v>563</v>
      </c>
      <c r="C3938" t="s">
        <v>292</v>
      </c>
      <c r="D3938" s="180" t="s">
        <v>319</v>
      </c>
      <c r="E3938" t="s">
        <v>716</v>
      </c>
      <c r="F3938" t="s">
        <v>277</v>
      </c>
      <c r="G3938" s="159">
        <f t="shared" si="186"/>
        <v>7.5500000000000007</v>
      </c>
      <c r="H3938" s="159">
        <f t="shared" si="187"/>
        <v>4.6500000000000004</v>
      </c>
      <c r="I3938" s="155" t="s">
        <v>470</v>
      </c>
      <c r="K3938" t="s">
        <v>292</v>
      </c>
      <c r="L3938" t="s">
        <v>391</v>
      </c>
      <c r="M3938" t="s">
        <v>466</v>
      </c>
      <c r="N3938" t="s">
        <v>292</v>
      </c>
      <c r="O3938" t="s">
        <v>391</v>
      </c>
      <c r="P3938">
        <v>100</v>
      </c>
      <c r="Q3938">
        <v>500</v>
      </c>
      <c r="R3938">
        <v>1</v>
      </c>
      <c r="S3938">
        <v>7.5500000000000007</v>
      </c>
      <c r="T3938">
        <v>4.6500000000000004</v>
      </c>
      <c r="U3938" t="b" cm="1">
        <f t="array" ref="U3938">_xlfn.IFS(AND(R3938=1,S3938=G3938,T3938=H3938),TRUE,AND(R3938=1,S3938=G3938,H3938="Product NA"),TRUE)</f>
        <v>1</v>
      </c>
      <c r="W3938">
        <v>6.5500000000000007</v>
      </c>
      <c r="X3938">
        <v>4.05</v>
      </c>
      <c r="Y3938" t="str">
        <f t="shared" si="188"/>
        <v>Change</v>
      </c>
    </row>
    <row r="3939" spans="1:25" x14ac:dyDescent="0.35">
      <c r="A3939" t="s">
        <v>146</v>
      </c>
      <c r="B3939" t="s">
        <v>563</v>
      </c>
      <c r="C3939" t="s">
        <v>292</v>
      </c>
      <c r="D3939" t="s">
        <v>240</v>
      </c>
      <c r="E3939" t="s">
        <v>287</v>
      </c>
      <c r="F3939" t="s">
        <v>0</v>
      </c>
      <c r="G3939" s="159">
        <f t="shared" si="186"/>
        <v>0.06</v>
      </c>
      <c r="H3939" s="159">
        <f t="shared" si="187"/>
        <v>14.280000000000001</v>
      </c>
      <c r="I3939" s="155" t="s">
        <v>469</v>
      </c>
      <c r="K3939" t="s">
        <v>292</v>
      </c>
      <c r="L3939" t="s">
        <v>391</v>
      </c>
      <c r="M3939" t="s">
        <v>466</v>
      </c>
      <c r="N3939" t="s">
        <v>292</v>
      </c>
      <c r="O3939" t="s">
        <v>391</v>
      </c>
      <c r="P3939">
        <v>100</v>
      </c>
      <c r="Q3939">
        <v>100</v>
      </c>
      <c r="R3939">
        <v>1</v>
      </c>
      <c r="S3939">
        <v>0.06</v>
      </c>
      <c r="T3939">
        <v>14.280000000000001</v>
      </c>
      <c r="U3939" t="b" cm="1">
        <f t="array" ref="U3939">_xlfn.IFS(AND(R3939=1,S3939=G3939,T3939=H3939),TRUE,AND(R3939=1,S3939=G3939,H3939="Product NA"),TRUE)</f>
        <v>1</v>
      </c>
      <c r="W3939">
        <v>0.3</v>
      </c>
      <c r="X3939">
        <v>13.16</v>
      </c>
      <c r="Y3939" t="str">
        <f t="shared" si="188"/>
        <v>Change</v>
      </c>
    </row>
    <row r="3940" spans="1:25" x14ac:dyDescent="0.35">
      <c r="A3940" t="s">
        <v>146</v>
      </c>
      <c r="B3940" t="s">
        <v>563</v>
      </c>
      <c r="C3940" t="s">
        <v>292</v>
      </c>
      <c r="D3940" t="s">
        <v>279</v>
      </c>
      <c r="E3940" t="s">
        <v>287</v>
      </c>
      <c r="F3940" t="s">
        <v>277</v>
      </c>
      <c r="G3940" s="159">
        <f t="shared" si="186"/>
        <v>0.06</v>
      </c>
      <c r="H3940" s="159">
        <f t="shared" si="187"/>
        <v>15.14</v>
      </c>
      <c r="I3940" s="155" t="s">
        <v>470</v>
      </c>
      <c r="K3940" t="s">
        <v>292</v>
      </c>
      <c r="L3940" t="s">
        <v>391</v>
      </c>
      <c r="M3940" t="s">
        <v>466</v>
      </c>
      <c r="N3940" t="s">
        <v>292</v>
      </c>
      <c r="O3940" t="s">
        <v>391</v>
      </c>
      <c r="P3940">
        <v>100</v>
      </c>
      <c r="Q3940">
        <v>500</v>
      </c>
      <c r="R3940">
        <v>1</v>
      </c>
      <c r="S3940">
        <v>0.06</v>
      </c>
      <c r="T3940">
        <v>15.14</v>
      </c>
      <c r="U3940" t="b" cm="1">
        <f t="array" ref="U3940">_xlfn.IFS(AND(R3940=1,S3940=G3940,T3940=H3940),TRUE,AND(R3940=1,S3940=G3940,H3940="Product NA"),TRUE)</f>
        <v>1</v>
      </c>
      <c r="W3940">
        <v>0.05</v>
      </c>
      <c r="X3940">
        <v>13.64</v>
      </c>
      <c r="Y3940" t="str">
        <f t="shared" si="188"/>
        <v>Change</v>
      </c>
    </row>
    <row r="3941" spans="1:25" x14ac:dyDescent="0.35">
      <c r="A3941" t="s">
        <v>145</v>
      </c>
      <c r="B3941" t="s">
        <v>562</v>
      </c>
      <c r="C3941" t="s">
        <v>291</v>
      </c>
      <c r="D3941" t="s">
        <v>326</v>
      </c>
      <c r="E3941" t="s">
        <v>643</v>
      </c>
      <c r="F3941" t="s">
        <v>643</v>
      </c>
      <c r="G3941" s="159">
        <f t="shared" si="186"/>
        <v>0.06</v>
      </c>
      <c r="H3941" s="159">
        <f t="shared" si="187"/>
        <v>17.740000000000002</v>
      </c>
      <c r="I3941" s="155" t="s">
        <v>470</v>
      </c>
      <c r="K3941" t="s">
        <v>456</v>
      </c>
      <c r="L3941" t="s">
        <v>390</v>
      </c>
      <c r="M3941" t="s">
        <v>466</v>
      </c>
      <c r="N3941" t="s">
        <v>291</v>
      </c>
      <c r="O3941" t="s">
        <v>390</v>
      </c>
      <c r="P3941">
        <v>100</v>
      </c>
      <c r="Q3941">
        <v>500</v>
      </c>
      <c r="R3941">
        <v>1</v>
      </c>
      <c r="S3941">
        <v>0.06</v>
      </c>
      <c r="T3941">
        <v>17.740000000000002</v>
      </c>
      <c r="U3941" t="b" cm="1">
        <f t="array" ref="U3941">_xlfn.IFS(AND(R3941=1,S3941=G3941,T3941=H3941),TRUE,AND(R3941=1,S3941=G3941,H3941="Product NA"),TRUE)</f>
        <v>1</v>
      </c>
      <c r="W3941">
        <v>0.05</v>
      </c>
      <c r="X3941">
        <v>15.98</v>
      </c>
      <c r="Y3941" t="str">
        <f t="shared" si="188"/>
        <v>Change</v>
      </c>
    </row>
    <row r="3942" spans="1:25" x14ac:dyDescent="0.35">
      <c r="A3942" t="s">
        <v>145</v>
      </c>
      <c r="B3942" t="s">
        <v>562</v>
      </c>
      <c r="C3942" t="s">
        <v>291</v>
      </c>
      <c r="D3942" t="s">
        <v>326</v>
      </c>
      <c r="E3942" t="s">
        <v>643</v>
      </c>
      <c r="F3942" t="s">
        <v>643</v>
      </c>
      <c r="G3942" s="159">
        <f t="shared" si="186"/>
        <v>1.1800000000000002</v>
      </c>
      <c r="H3942" s="159">
        <f t="shared" si="187"/>
        <v>15.63</v>
      </c>
      <c r="I3942" s="155" t="s">
        <v>707</v>
      </c>
      <c r="K3942" t="s">
        <v>456</v>
      </c>
      <c r="L3942" t="s">
        <v>390</v>
      </c>
      <c r="M3942" t="s">
        <v>466</v>
      </c>
      <c r="N3942" t="s">
        <v>291</v>
      </c>
      <c r="O3942" t="s">
        <v>390</v>
      </c>
      <c r="P3942">
        <v>100</v>
      </c>
      <c r="Q3942">
        <v>5000</v>
      </c>
      <c r="R3942">
        <v>1</v>
      </c>
      <c r="S3942">
        <v>1.1800000000000002</v>
      </c>
      <c r="T3942">
        <v>15.63</v>
      </c>
      <c r="U3942" t="b" cm="1">
        <f t="array" ref="U3942">_xlfn.IFS(AND(R3942=1,S3942=G3942,T3942=H3942),TRUE,AND(R3942=1,S3942=G3942,H3942="Product NA"),TRUE)</f>
        <v>1</v>
      </c>
      <c r="W3942">
        <v>1.03</v>
      </c>
      <c r="X3942">
        <v>13.83</v>
      </c>
      <c r="Y3942" t="str">
        <f t="shared" si="188"/>
        <v>Change</v>
      </c>
    </row>
    <row r="3943" spans="1:25" x14ac:dyDescent="0.35">
      <c r="A3943" t="s">
        <v>145</v>
      </c>
      <c r="B3943" t="s">
        <v>562</v>
      </c>
      <c r="C3943" t="s">
        <v>291</v>
      </c>
      <c r="D3943" t="s">
        <v>382</v>
      </c>
      <c r="E3943" t="s">
        <v>287</v>
      </c>
      <c r="F3943" t="s">
        <v>386</v>
      </c>
      <c r="G3943" s="159">
        <f t="shared" si="186"/>
        <v>1.31</v>
      </c>
      <c r="H3943" s="159">
        <f t="shared" si="187"/>
        <v>18.14</v>
      </c>
      <c r="I3943" s="155" t="s">
        <v>472</v>
      </c>
      <c r="K3943" t="s">
        <v>456</v>
      </c>
      <c r="L3943" t="s">
        <v>390</v>
      </c>
      <c r="M3943" t="s">
        <v>466</v>
      </c>
      <c r="N3943" t="s">
        <v>291</v>
      </c>
      <c r="O3943" t="s">
        <v>390</v>
      </c>
      <c r="P3943">
        <v>100</v>
      </c>
      <c r="Q3943">
        <v>2000</v>
      </c>
      <c r="R3943">
        <v>1</v>
      </c>
      <c r="S3943">
        <v>1.31</v>
      </c>
      <c r="T3943">
        <v>18.14</v>
      </c>
      <c r="U3943" t="b" cm="1">
        <f t="array" ref="U3943">_xlfn.IFS(AND(R3943=1,S3943=G3943,T3943=H3943),TRUE,AND(R3943=1,S3943=G3943,H3943="Product NA"),TRUE)</f>
        <v>1</v>
      </c>
      <c r="W3943">
        <v>1.1300000000000001</v>
      </c>
      <c r="X3943">
        <v>15.64</v>
      </c>
      <c r="Y3943" t="str">
        <f t="shared" si="188"/>
        <v>Change</v>
      </c>
    </row>
    <row r="3944" spans="1:25" x14ac:dyDescent="0.35">
      <c r="A3944" t="s">
        <v>145</v>
      </c>
      <c r="B3944" t="s">
        <v>562</v>
      </c>
      <c r="C3944" t="s">
        <v>291</v>
      </c>
      <c r="D3944" t="s">
        <v>281</v>
      </c>
      <c r="E3944" t="s">
        <v>287</v>
      </c>
      <c r="F3944" t="s">
        <v>286</v>
      </c>
      <c r="G3944" s="159">
        <f t="shared" si="186"/>
        <v>1.31</v>
      </c>
      <c r="H3944" s="159">
        <f t="shared" si="187"/>
        <v>18.14</v>
      </c>
      <c r="I3944" s="155" t="s">
        <v>472</v>
      </c>
      <c r="K3944" t="s">
        <v>456</v>
      </c>
      <c r="L3944" t="s">
        <v>390</v>
      </c>
      <c r="M3944" t="s">
        <v>466</v>
      </c>
      <c r="N3944" t="s">
        <v>291</v>
      </c>
      <c r="O3944" t="s">
        <v>390</v>
      </c>
      <c r="P3944">
        <v>100</v>
      </c>
      <c r="Q3944">
        <v>2000</v>
      </c>
      <c r="R3944">
        <v>1</v>
      </c>
      <c r="S3944">
        <v>1.31</v>
      </c>
      <c r="T3944">
        <v>18.14</v>
      </c>
      <c r="U3944" t="b" cm="1">
        <f t="array" ref="U3944">_xlfn.IFS(AND(R3944=1,S3944=G3944,T3944=H3944),TRUE,AND(R3944=1,S3944=G3944,H3944="Product NA"),TRUE)</f>
        <v>1</v>
      </c>
      <c r="W3944">
        <v>1.1300000000000001</v>
      </c>
      <c r="X3944">
        <v>15.64</v>
      </c>
      <c r="Y3944" t="str">
        <f t="shared" si="188"/>
        <v>Change</v>
      </c>
    </row>
    <row r="3945" spans="1:25" x14ac:dyDescent="0.35">
      <c r="A3945" t="s">
        <v>145</v>
      </c>
      <c r="B3945" t="s">
        <v>562</v>
      </c>
      <c r="C3945" t="s">
        <v>291</v>
      </c>
      <c r="D3945" t="s">
        <v>278</v>
      </c>
      <c r="E3945" t="s">
        <v>287</v>
      </c>
      <c r="F3945" t="s">
        <v>277</v>
      </c>
      <c r="G3945" s="159">
        <f t="shared" si="186"/>
        <v>1.31</v>
      </c>
      <c r="H3945" s="159">
        <f t="shared" si="187"/>
        <v>15.41</v>
      </c>
      <c r="I3945" s="155" t="s">
        <v>470</v>
      </c>
      <c r="K3945" t="s">
        <v>456</v>
      </c>
      <c r="L3945" t="s">
        <v>390</v>
      </c>
      <c r="M3945" t="s">
        <v>466</v>
      </c>
      <c r="N3945" t="s">
        <v>291</v>
      </c>
      <c r="O3945" t="s">
        <v>390</v>
      </c>
      <c r="P3945">
        <v>100</v>
      </c>
      <c r="Q3945">
        <v>500</v>
      </c>
      <c r="R3945">
        <v>1</v>
      </c>
      <c r="S3945">
        <v>1.31</v>
      </c>
      <c r="T3945">
        <v>15.41</v>
      </c>
      <c r="U3945" t="b" cm="1">
        <f t="array" ref="U3945">_xlfn.IFS(AND(R3945=1,S3945=G3945,T3945=H3945),TRUE,AND(R3945=1,S3945=G3945,H3945="Product NA"),TRUE)</f>
        <v>1</v>
      </c>
      <c r="W3945">
        <v>1.1599999999999999</v>
      </c>
      <c r="X3945">
        <v>13.64</v>
      </c>
      <c r="Y3945" t="str">
        <f t="shared" si="188"/>
        <v>Change</v>
      </c>
    </row>
    <row r="3946" spans="1:25" x14ac:dyDescent="0.35">
      <c r="A3946" t="s">
        <v>145</v>
      </c>
      <c r="B3946" t="s">
        <v>562</v>
      </c>
      <c r="C3946" t="s">
        <v>291</v>
      </c>
      <c r="D3946" t="s">
        <v>238</v>
      </c>
      <c r="E3946" t="s">
        <v>287</v>
      </c>
      <c r="F3946" t="s">
        <v>0</v>
      </c>
      <c r="G3946" s="159">
        <f t="shared" si="186"/>
        <v>0.23</v>
      </c>
      <c r="H3946" s="159">
        <f t="shared" si="187"/>
        <v>17.59</v>
      </c>
      <c r="I3946" s="155" t="s">
        <v>469</v>
      </c>
      <c r="K3946" t="s">
        <v>456</v>
      </c>
      <c r="L3946" t="s">
        <v>390</v>
      </c>
      <c r="M3946" t="s">
        <v>466</v>
      </c>
      <c r="N3946" t="s">
        <v>291</v>
      </c>
      <c r="O3946" t="s">
        <v>390</v>
      </c>
      <c r="P3946">
        <v>100</v>
      </c>
      <c r="Q3946">
        <v>100</v>
      </c>
      <c r="R3946">
        <v>1</v>
      </c>
      <c r="S3946">
        <v>0.23</v>
      </c>
      <c r="T3946">
        <v>17.59</v>
      </c>
      <c r="U3946" t="b" cm="1">
        <f t="array" ref="U3946">_xlfn.IFS(AND(R3946=1,S3946=G3946,T3946=H3946),TRUE,AND(R3946=1,S3946=G3946,H3946="Product NA"),TRUE)</f>
        <v>1</v>
      </c>
      <c r="W3946">
        <v>0.2</v>
      </c>
      <c r="X3946">
        <v>15.16</v>
      </c>
      <c r="Y3946" t="str">
        <f t="shared" si="188"/>
        <v>Change</v>
      </c>
    </row>
    <row r="3947" spans="1:25" x14ac:dyDescent="0.35">
      <c r="A3947" t="s">
        <v>145</v>
      </c>
      <c r="B3947" t="s">
        <v>562</v>
      </c>
      <c r="C3947" t="s">
        <v>291</v>
      </c>
      <c r="D3947" t="s">
        <v>239</v>
      </c>
      <c r="E3947" t="s">
        <v>287</v>
      </c>
      <c r="F3947" t="s">
        <v>277</v>
      </c>
      <c r="G3947" s="159">
        <f t="shared" si="186"/>
        <v>0.75</v>
      </c>
      <c r="H3947" s="159">
        <f t="shared" si="187"/>
        <v>17.95</v>
      </c>
      <c r="I3947" s="155" t="s">
        <v>470</v>
      </c>
      <c r="K3947" t="s">
        <v>456</v>
      </c>
      <c r="L3947" t="s">
        <v>390</v>
      </c>
      <c r="M3947" t="s">
        <v>466</v>
      </c>
      <c r="N3947" t="s">
        <v>291</v>
      </c>
      <c r="O3947" t="s">
        <v>390</v>
      </c>
      <c r="P3947">
        <v>100</v>
      </c>
      <c r="Q3947">
        <v>500</v>
      </c>
      <c r="R3947">
        <v>1</v>
      </c>
      <c r="S3947">
        <v>0.75</v>
      </c>
      <c r="T3947">
        <v>17.95</v>
      </c>
      <c r="U3947" t="b" cm="1">
        <f t="array" ref="U3947">_xlfn.IFS(AND(R3947=1,S3947=G3947,T3947=H3947),TRUE,AND(R3947=1,S3947=G3947,H3947="Product NA"),TRUE)</f>
        <v>1</v>
      </c>
      <c r="W3947">
        <v>0.65</v>
      </c>
      <c r="X3947">
        <v>15.47</v>
      </c>
      <c r="Y3947" t="str">
        <f t="shared" si="188"/>
        <v>Change</v>
      </c>
    </row>
    <row r="3948" spans="1:25" x14ac:dyDescent="0.35">
      <c r="A3948" t="s">
        <v>145</v>
      </c>
      <c r="B3948" t="s">
        <v>562</v>
      </c>
      <c r="C3948" t="s">
        <v>291</v>
      </c>
      <c r="D3948" t="s">
        <v>316</v>
      </c>
      <c r="E3948" t="s">
        <v>287</v>
      </c>
      <c r="F3948" t="s">
        <v>286</v>
      </c>
      <c r="G3948" s="159">
        <f t="shared" si="186"/>
        <v>1.33</v>
      </c>
      <c r="H3948" s="159">
        <f t="shared" si="187"/>
        <v>15.63</v>
      </c>
      <c r="I3948" s="155" t="s">
        <v>472</v>
      </c>
      <c r="K3948" t="s">
        <v>456</v>
      </c>
      <c r="L3948" t="s">
        <v>390</v>
      </c>
      <c r="M3948" t="s">
        <v>466</v>
      </c>
      <c r="N3948" t="s">
        <v>291</v>
      </c>
      <c r="O3948" t="s">
        <v>390</v>
      </c>
      <c r="P3948">
        <v>100</v>
      </c>
      <c r="Q3948">
        <v>2000</v>
      </c>
      <c r="R3948">
        <v>1</v>
      </c>
      <c r="S3948">
        <v>1.33</v>
      </c>
      <c r="T3948">
        <v>15.63</v>
      </c>
      <c r="U3948" t="b" cm="1">
        <f t="array" ref="U3948">_xlfn.IFS(AND(R3948=1,S3948=G3948,T3948=H3948),TRUE,AND(R3948=1,S3948=G3948,H3948="Product NA"),TRUE)</f>
        <v>1</v>
      </c>
      <c r="W3948">
        <v>1.18</v>
      </c>
      <c r="X3948">
        <v>13.83</v>
      </c>
      <c r="Y3948" t="str">
        <f t="shared" si="188"/>
        <v>Change</v>
      </c>
    </row>
    <row r="3949" spans="1:25" x14ac:dyDescent="0.35">
      <c r="A3949" t="s">
        <v>145</v>
      </c>
      <c r="B3949" t="s">
        <v>562</v>
      </c>
      <c r="C3949" t="s">
        <v>291</v>
      </c>
      <c r="D3949" t="s">
        <v>646</v>
      </c>
      <c r="E3949" t="s">
        <v>715</v>
      </c>
      <c r="F3949" t="s">
        <v>286</v>
      </c>
      <c r="G3949" s="159">
        <f t="shared" si="186"/>
        <v>16.2</v>
      </c>
      <c r="H3949" s="159">
        <f t="shared" si="187"/>
        <v>0</v>
      </c>
      <c r="I3949" s="155" t="s">
        <v>471</v>
      </c>
      <c r="K3949" t="s">
        <v>456</v>
      </c>
      <c r="L3949" t="s">
        <v>390</v>
      </c>
      <c r="M3949" t="s">
        <v>466</v>
      </c>
      <c r="N3949" t="s">
        <v>291</v>
      </c>
      <c r="O3949" t="s">
        <v>390</v>
      </c>
      <c r="P3949">
        <v>20000</v>
      </c>
      <c r="Q3949">
        <v>1000</v>
      </c>
      <c r="R3949">
        <v>1</v>
      </c>
      <c r="S3949">
        <v>16.2</v>
      </c>
      <c r="T3949">
        <v>0</v>
      </c>
      <c r="U3949" t="b" cm="1">
        <f t="array" ref="U3949">_xlfn.IFS(AND(R3949=1,S3949=G3949,T3949=H3949),TRUE,AND(R3949=1,S3949=G3949,H3949="Product NA"),TRUE)</f>
        <v>1</v>
      </c>
      <c r="W3949">
        <v>17.900000000000002</v>
      </c>
      <c r="X3949">
        <v>0</v>
      </c>
      <c r="Y3949" t="str">
        <f t="shared" si="188"/>
        <v>Change</v>
      </c>
    </row>
    <row r="3950" spans="1:25" x14ac:dyDescent="0.35">
      <c r="A3950" t="s">
        <v>145</v>
      </c>
      <c r="B3950" t="s">
        <v>562</v>
      </c>
      <c r="C3950" t="s">
        <v>291</v>
      </c>
      <c r="D3950" t="s">
        <v>646</v>
      </c>
      <c r="E3950" t="s">
        <v>715</v>
      </c>
      <c r="F3950" t="s">
        <v>286</v>
      </c>
      <c r="G3950" s="159">
        <f t="shared" si="186"/>
        <v>58</v>
      </c>
      <c r="H3950" s="159">
        <f t="shared" si="187"/>
        <v>0</v>
      </c>
      <c r="I3950" s="155" t="s">
        <v>671</v>
      </c>
      <c r="K3950" t="s">
        <v>456</v>
      </c>
      <c r="L3950" t="s">
        <v>390</v>
      </c>
      <c r="M3950" t="s">
        <v>466</v>
      </c>
      <c r="N3950" t="s">
        <v>291</v>
      </c>
      <c r="O3950" t="s">
        <v>390</v>
      </c>
      <c r="P3950">
        <v>20000</v>
      </c>
      <c r="Q3950">
        <v>15000</v>
      </c>
      <c r="R3950">
        <v>1</v>
      </c>
      <c r="S3950">
        <v>58</v>
      </c>
      <c r="T3950">
        <v>0</v>
      </c>
      <c r="U3950" t="b" cm="1">
        <f t="array" ref="U3950">_xlfn.IFS(AND(R3950=1,S3950=G3950,T3950=H3950),TRUE,AND(R3950=1,S3950=G3950,H3950="Product NA"),TRUE)</f>
        <v>1</v>
      </c>
      <c r="W3950">
        <v>78.400000000000006</v>
      </c>
      <c r="X3950">
        <v>0</v>
      </c>
      <c r="Y3950" t="str">
        <f t="shared" si="188"/>
        <v>Change</v>
      </c>
    </row>
    <row r="3951" spans="1:25" x14ac:dyDescent="0.35">
      <c r="A3951" t="s">
        <v>145</v>
      </c>
      <c r="B3951" t="s">
        <v>562</v>
      </c>
      <c r="C3951" t="s">
        <v>291</v>
      </c>
      <c r="D3951" t="s">
        <v>646</v>
      </c>
      <c r="E3951" t="s">
        <v>715</v>
      </c>
      <c r="F3951" t="s">
        <v>286</v>
      </c>
      <c r="G3951" s="159">
        <f t="shared" si="186"/>
        <v>18.900000000000002</v>
      </c>
      <c r="H3951" s="159">
        <f t="shared" si="187"/>
        <v>0</v>
      </c>
      <c r="I3951" s="155" t="s">
        <v>662</v>
      </c>
      <c r="K3951" t="s">
        <v>456</v>
      </c>
      <c r="L3951" t="s">
        <v>390</v>
      </c>
      <c r="M3951" t="s">
        <v>466</v>
      </c>
      <c r="N3951" t="s">
        <v>291</v>
      </c>
      <c r="O3951" t="s">
        <v>390</v>
      </c>
      <c r="P3951">
        <v>20000</v>
      </c>
      <c r="Q3951">
        <v>2000</v>
      </c>
      <c r="R3951">
        <v>1</v>
      </c>
      <c r="S3951">
        <v>18.900000000000002</v>
      </c>
      <c r="T3951">
        <v>0</v>
      </c>
      <c r="U3951" t="b" cm="1">
        <f t="array" ref="U3951">_xlfn.IFS(AND(R3951=1,S3951=G3951,T3951=H3951),TRUE,AND(R3951=1,S3951=G3951,H3951="Product NA"),TRUE)</f>
        <v>1</v>
      </c>
      <c r="W3951">
        <v>21.950000000000003</v>
      </c>
      <c r="X3951">
        <v>0</v>
      </c>
      <c r="Y3951" t="str">
        <f t="shared" si="188"/>
        <v>Change</v>
      </c>
    </row>
    <row r="3952" spans="1:25" x14ac:dyDescent="0.35">
      <c r="A3952" t="s">
        <v>145</v>
      </c>
      <c r="B3952" t="s">
        <v>562</v>
      </c>
      <c r="C3952" t="s">
        <v>291</v>
      </c>
      <c r="D3952" t="s">
        <v>646</v>
      </c>
      <c r="E3952" t="s">
        <v>715</v>
      </c>
      <c r="F3952" t="s">
        <v>286</v>
      </c>
      <c r="G3952" s="159">
        <f t="shared" si="186"/>
        <v>72.400000000000006</v>
      </c>
      <c r="H3952" s="159">
        <f t="shared" si="187"/>
        <v>0</v>
      </c>
      <c r="I3952" s="155" t="s">
        <v>672</v>
      </c>
      <c r="K3952" t="s">
        <v>456</v>
      </c>
      <c r="L3952" t="s">
        <v>390</v>
      </c>
      <c r="M3952" t="s">
        <v>466</v>
      </c>
      <c r="N3952" t="s">
        <v>291</v>
      </c>
      <c r="O3952" t="s">
        <v>390</v>
      </c>
      <c r="P3952">
        <v>20000</v>
      </c>
      <c r="Q3952">
        <v>20000</v>
      </c>
      <c r="R3952">
        <v>1</v>
      </c>
      <c r="S3952">
        <v>72.400000000000006</v>
      </c>
      <c r="T3952">
        <v>0</v>
      </c>
      <c r="U3952" t="b" cm="1">
        <f t="array" ref="U3952">_xlfn.IFS(AND(R3952=1,S3952=G3952,T3952=H3952),TRUE,AND(R3952=1,S3952=G3952,H3952="Product NA"),TRUE)</f>
        <v>1</v>
      </c>
      <c r="W3952">
        <v>99.4</v>
      </c>
      <c r="X3952">
        <v>0</v>
      </c>
      <c r="Y3952" t="str">
        <f t="shared" si="188"/>
        <v>Change</v>
      </c>
    </row>
    <row r="3953" spans="1:25" x14ac:dyDescent="0.35">
      <c r="A3953" t="s">
        <v>145</v>
      </c>
      <c r="B3953" t="s">
        <v>562</v>
      </c>
      <c r="C3953" t="s">
        <v>291</v>
      </c>
      <c r="D3953" t="s">
        <v>646</v>
      </c>
      <c r="E3953" t="s">
        <v>715</v>
      </c>
      <c r="F3953" t="s">
        <v>286</v>
      </c>
      <c r="G3953" s="159">
        <f t="shared" si="186"/>
        <v>24.35</v>
      </c>
      <c r="H3953" s="159">
        <f t="shared" si="187"/>
        <v>0</v>
      </c>
      <c r="I3953" s="155" t="s">
        <v>663</v>
      </c>
      <c r="K3953" t="s">
        <v>456</v>
      </c>
      <c r="L3953" t="s">
        <v>390</v>
      </c>
      <c r="M3953" t="s">
        <v>466</v>
      </c>
      <c r="N3953" t="s">
        <v>291</v>
      </c>
      <c r="O3953" t="s">
        <v>390</v>
      </c>
      <c r="P3953">
        <v>20000</v>
      </c>
      <c r="Q3953">
        <v>3000</v>
      </c>
      <c r="R3953">
        <v>1</v>
      </c>
      <c r="S3953">
        <v>24.35</v>
      </c>
      <c r="T3953">
        <v>0</v>
      </c>
      <c r="U3953" t="b" cm="1">
        <f t="array" ref="U3953">_xlfn.IFS(AND(R3953=1,S3953=G3953,T3953=H3953),TRUE,AND(R3953=1,S3953=G3953,H3953="Product NA"),TRUE)</f>
        <v>1</v>
      </c>
      <c r="W3953">
        <v>26.1</v>
      </c>
      <c r="X3953">
        <v>0</v>
      </c>
      <c r="Y3953" t="str">
        <f t="shared" si="188"/>
        <v>Change</v>
      </c>
    </row>
    <row r="3954" spans="1:25" x14ac:dyDescent="0.35">
      <c r="A3954" t="s">
        <v>145</v>
      </c>
      <c r="B3954" t="s">
        <v>562</v>
      </c>
      <c r="C3954" t="s">
        <v>291</v>
      </c>
      <c r="D3954" t="s">
        <v>646</v>
      </c>
      <c r="E3954" t="s">
        <v>715</v>
      </c>
      <c r="F3954" t="s">
        <v>286</v>
      </c>
      <c r="G3954" s="159">
        <f t="shared" si="186"/>
        <v>27.450000000000003</v>
      </c>
      <c r="H3954" s="159">
        <f t="shared" si="187"/>
        <v>0</v>
      </c>
      <c r="I3954" s="155" t="s">
        <v>664</v>
      </c>
      <c r="K3954" t="s">
        <v>456</v>
      </c>
      <c r="L3954" t="s">
        <v>390</v>
      </c>
      <c r="M3954" t="s">
        <v>466</v>
      </c>
      <c r="N3954" t="s">
        <v>291</v>
      </c>
      <c r="O3954" t="s">
        <v>390</v>
      </c>
      <c r="P3954">
        <v>20000</v>
      </c>
      <c r="Q3954">
        <v>4000</v>
      </c>
      <c r="R3954">
        <v>1</v>
      </c>
      <c r="S3954">
        <v>27.450000000000003</v>
      </c>
      <c r="T3954">
        <v>0</v>
      </c>
      <c r="U3954" t="b" cm="1">
        <f t="array" ref="U3954">_xlfn.IFS(AND(R3954=1,S3954=G3954,T3954=H3954),TRUE,AND(R3954=1,S3954=G3954,H3954="Product NA"),TRUE)</f>
        <v>1</v>
      </c>
      <c r="W3954">
        <v>30.150000000000002</v>
      </c>
      <c r="X3954">
        <v>0</v>
      </c>
      <c r="Y3954" t="str">
        <f t="shared" si="188"/>
        <v>Change</v>
      </c>
    </row>
    <row r="3955" spans="1:25" x14ac:dyDescent="0.35">
      <c r="A3955" t="s">
        <v>145</v>
      </c>
      <c r="B3955" t="s">
        <v>562</v>
      </c>
      <c r="C3955" t="s">
        <v>291</v>
      </c>
      <c r="D3955" t="s">
        <v>646</v>
      </c>
      <c r="E3955" t="s">
        <v>715</v>
      </c>
      <c r="F3955" t="s">
        <v>286</v>
      </c>
      <c r="G3955" s="159">
        <f t="shared" si="186"/>
        <v>30.55</v>
      </c>
      <c r="H3955" s="159">
        <f t="shared" si="187"/>
        <v>0</v>
      </c>
      <c r="I3955" s="155" t="s">
        <v>665</v>
      </c>
      <c r="K3955" t="s">
        <v>456</v>
      </c>
      <c r="L3955" t="s">
        <v>390</v>
      </c>
      <c r="M3955" t="s">
        <v>466</v>
      </c>
      <c r="N3955" t="s">
        <v>291</v>
      </c>
      <c r="O3955" t="s">
        <v>390</v>
      </c>
      <c r="P3955">
        <v>20000</v>
      </c>
      <c r="Q3955">
        <v>5000</v>
      </c>
      <c r="R3955">
        <v>1</v>
      </c>
      <c r="S3955">
        <v>30.55</v>
      </c>
      <c r="T3955">
        <v>0</v>
      </c>
      <c r="U3955" t="b" cm="1">
        <f t="array" ref="U3955">_xlfn.IFS(AND(R3955=1,S3955=G3955,T3955=H3955),TRUE,AND(R3955=1,S3955=G3955,H3955="Product NA"),TRUE)</f>
        <v>1</v>
      </c>
      <c r="W3955">
        <v>34.200000000000003</v>
      </c>
      <c r="X3955">
        <v>0</v>
      </c>
      <c r="Y3955" t="str">
        <f t="shared" si="188"/>
        <v>Change</v>
      </c>
    </row>
    <row r="3956" spans="1:25" x14ac:dyDescent="0.35">
      <c r="A3956" t="s">
        <v>145</v>
      </c>
      <c r="B3956" t="s">
        <v>562</v>
      </c>
      <c r="C3956" t="s">
        <v>291</v>
      </c>
      <c r="D3956" t="s">
        <v>646</v>
      </c>
      <c r="E3956" t="s">
        <v>715</v>
      </c>
      <c r="F3956" t="s">
        <v>286</v>
      </c>
      <c r="G3956" s="159">
        <f t="shared" si="186"/>
        <v>30.05</v>
      </c>
      <c r="H3956" s="159">
        <f t="shared" si="187"/>
        <v>0</v>
      </c>
      <c r="I3956" s="155" t="s">
        <v>666</v>
      </c>
      <c r="K3956" t="s">
        <v>456</v>
      </c>
      <c r="L3956" t="s">
        <v>390</v>
      </c>
      <c r="M3956" t="s">
        <v>466</v>
      </c>
      <c r="N3956" t="s">
        <v>291</v>
      </c>
      <c r="O3956" t="s">
        <v>390</v>
      </c>
      <c r="P3956">
        <v>20000</v>
      </c>
      <c r="Q3956">
        <v>6000</v>
      </c>
      <c r="R3956">
        <v>1</v>
      </c>
      <c r="S3956">
        <v>30.05</v>
      </c>
      <c r="T3956">
        <v>0</v>
      </c>
      <c r="U3956" t="b" cm="1">
        <f t="array" ref="U3956">_xlfn.IFS(AND(R3956=1,S3956=G3956,T3956=H3956),TRUE,AND(R3956=1,S3956=G3956,H3956="Product NA"),TRUE)</f>
        <v>1</v>
      </c>
      <c r="W3956">
        <v>39.400000000000006</v>
      </c>
      <c r="X3956">
        <v>0</v>
      </c>
      <c r="Y3956" t="str">
        <f t="shared" si="188"/>
        <v>Change</v>
      </c>
    </row>
    <row r="3957" spans="1:25" x14ac:dyDescent="0.35">
      <c r="A3957" t="s">
        <v>145</v>
      </c>
      <c r="B3957" t="s">
        <v>562</v>
      </c>
      <c r="C3957" t="s">
        <v>291</v>
      </c>
      <c r="D3957" t="s">
        <v>646</v>
      </c>
      <c r="E3957" t="s">
        <v>715</v>
      </c>
      <c r="F3957" t="s">
        <v>286</v>
      </c>
      <c r="G3957" s="159">
        <f t="shared" si="186"/>
        <v>32.700000000000003</v>
      </c>
      <c r="H3957" s="159">
        <f t="shared" si="187"/>
        <v>0</v>
      </c>
      <c r="I3957" s="155" t="s">
        <v>667</v>
      </c>
      <c r="K3957" t="s">
        <v>456</v>
      </c>
      <c r="L3957" t="s">
        <v>390</v>
      </c>
      <c r="M3957" t="s">
        <v>466</v>
      </c>
      <c r="N3957" t="s">
        <v>291</v>
      </c>
      <c r="O3957" t="s">
        <v>390</v>
      </c>
      <c r="P3957">
        <v>20000</v>
      </c>
      <c r="Q3957">
        <v>7000</v>
      </c>
      <c r="R3957">
        <v>1</v>
      </c>
      <c r="S3957">
        <v>32.700000000000003</v>
      </c>
      <c r="T3957">
        <v>0</v>
      </c>
      <c r="U3957" t="b" cm="1">
        <f t="array" ref="U3957">_xlfn.IFS(AND(R3957=1,S3957=G3957,T3957=H3957),TRUE,AND(R3957=1,S3957=G3957,H3957="Product NA"),TRUE)</f>
        <v>1</v>
      </c>
      <c r="W3957">
        <v>43.45</v>
      </c>
      <c r="X3957">
        <v>0</v>
      </c>
      <c r="Y3957" t="str">
        <f t="shared" si="188"/>
        <v>Change</v>
      </c>
    </row>
    <row r="3958" spans="1:25" x14ac:dyDescent="0.35">
      <c r="A3958" t="s">
        <v>145</v>
      </c>
      <c r="B3958" t="s">
        <v>562</v>
      </c>
      <c r="C3958" t="s">
        <v>291</v>
      </c>
      <c r="D3958" t="s">
        <v>646</v>
      </c>
      <c r="E3958" t="s">
        <v>715</v>
      </c>
      <c r="F3958" t="s">
        <v>286</v>
      </c>
      <c r="G3958" s="159">
        <f t="shared" si="186"/>
        <v>35.4</v>
      </c>
      <c r="H3958" s="159">
        <f t="shared" si="187"/>
        <v>0</v>
      </c>
      <c r="I3958" s="155" t="s">
        <v>668</v>
      </c>
      <c r="K3958" t="s">
        <v>456</v>
      </c>
      <c r="L3958" t="s">
        <v>390</v>
      </c>
      <c r="M3958" t="s">
        <v>466</v>
      </c>
      <c r="N3958" t="s">
        <v>291</v>
      </c>
      <c r="O3958" t="s">
        <v>390</v>
      </c>
      <c r="P3958">
        <v>20000</v>
      </c>
      <c r="Q3958">
        <v>8000</v>
      </c>
      <c r="R3958">
        <v>1</v>
      </c>
      <c r="S3958">
        <v>35.4</v>
      </c>
      <c r="T3958">
        <v>0</v>
      </c>
      <c r="U3958" t="b" cm="1">
        <f t="array" ref="U3958">_xlfn.IFS(AND(R3958=1,S3958=G3958,T3958=H3958),TRUE,AND(R3958=1,S3958=G3958,H3958="Product NA"),TRUE)</f>
        <v>1</v>
      </c>
      <c r="W3958">
        <v>47.550000000000004</v>
      </c>
      <c r="X3958">
        <v>0</v>
      </c>
      <c r="Y3958" t="str">
        <f t="shared" si="188"/>
        <v>Change</v>
      </c>
    </row>
    <row r="3959" spans="1:25" x14ac:dyDescent="0.35">
      <c r="A3959" t="s">
        <v>145</v>
      </c>
      <c r="B3959" t="s">
        <v>562</v>
      </c>
      <c r="C3959" t="s">
        <v>291</v>
      </c>
      <c r="D3959" t="s">
        <v>646</v>
      </c>
      <c r="E3959" t="s">
        <v>715</v>
      </c>
      <c r="F3959" t="s">
        <v>286</v>
      </c>
      <c r="G3959" s="159">
        <f t="shared" si="186"/>
        <v>38.1</v>
      </c>
      <c r="H3959" s="159">
        <f t="shared" si="187"/>
        <v>0</v>
      </c>
      <c r="I3959" s="155" t="s">
        <v>669</v>
      </c>
      <c r="K3959" t="s">
        <v>456</v>
      </c>
      <c r="L3959" t="s">
        <v>390</v>
      </c>
      <c r="M3959" t="s">
        <v>466</v>
      </c>
      <c r="N3959" t="s">
        <v>291</v>
      </c>
      <c r="O3959" t="s">
        <v>390</v>
      </c>
      <c r="P3959">
        <v>20000</v>
      </c>
      <c r="Q3959">
        <v>9000</v>
      </c>
      <c r="R3959">
        <v>1</v>
      </c>
      <c r="S3959">
        <v>38.1</v>
      </c>
      <c r="T3959">
        <v>0</v>
      </c>
      <c r="U3959" t="b" cm="1">
        <f t="array" ref="U3959">_xlfn.IFS(AND(R3959=1,S3959=G3959,T3959=H3959),TRUE,AND(R3959=1,S3959=G3959,H3959="Product NA"),TRUE)</f>
        <v>1</v>
      </c>
      <c r="W3959">
        <v>51.6</v>
      </c>
      <c r="X3959">
        <v>0</v>
      </c>
      <c r="Y3959" t="str">
        <f t="shared" si="188"/>
        <v>Change</v>
      </c>
    </row>
    <row r="3960" spans="1:25" x14ac:dyDescent="0.35">
      <c r="A3960" t="s">
        <v>145</v>
      </c>
      <c r="B3960" t="s">
        <v>562</v>
      </c>
      <c r="C3960" t="s">
        <v>291</v>
      </c>
      <c r="D3960" t="s">
        <v>646</v>
      </c>
      <c r="E3960" t="s">
        <v>715</v>
      </c>
      <c r="F3960" t="s">
        <v>286</v>
      </c>
      <c r="G3960" s="159">
        <f t="shared" si="186"/>
        <v>40.75</v>
      </c>
      <c r="H3960" s="159">
        <f t="shared" si="187"/>
        <v>0</v>
      </c>
      <c r="I3960" s="155" t="s">
        <v>670</v>
      </c>
      <c r="K3960" t="s">
        <v>456</v>
      </c>
      <c r="L3960" t="s">
        <v>390</v>
      </c>
      <c r="M3960" t="s">
        <v>466</v>
      </c>
      <c r="N3960" t="s">
        <v>291</v>
      </c>
      <c r="O3960" t="s">
        <v>390</v>
      </c>
      <c r="P3960">
        <v>20000</v>
      </c>
      <c r="Q3960">
        <v>10000</v>
      </c>
      <c r="R3960">
        <v>1</v>
      </c>
      <c r="S3960">
        <v>40.75</v>
      </c>
      <c r="T3960">
        <v>0</v>
      </c>
      <c r="U3960" t="b" cm="1">
        <f t="array" ref="U3960">_xlfn.IFS(AND(R3960=1,S3960=G3960,T3960=H3960),TRUE,AND(R3960=1,S3960=G3960,H3960="Product NA"),TRUE)</f>
        <v>1</v>
      </c>
      <c r="W3960">
        <v>55.650000000000006</v>
      </c>
      <c r="X3960">
        <v>0</v>
      </c>
      <c r="Y3960" t="str">
        <f t="shared" si="188"/>
        <v>Change</v>
      </c>
    </row>
    <row r="3961" spans="1:25" x14ac:dyDescent="0.35">
      <c r="A3961" t="s">
        <v>145</v>
      </c>
      <c r="B3961" t="s">
        <v>562</v>
      </c>
      <c r="C3961" t="s">
        <v>291</v>
      </c>
      <c r="D3961" t="s">
        <v>284</v>
      </c>
      <c r="E3961" t="s">
        <v>716</v>
      </c>
      <c r="F3961" t="s">
        <v>286</v>
      </c>
      <c r="G3961" s="159">
        <f t="shared" si="186"/>
        <v>0</v>
      </c>
      <c r="H3961" s="159">
        <f t="shared" si="187"/>
        <v>0</v>
      </c>
      <c r="I3961" s="155" t="s">
        <v>472</v>
      </c>
      <c r="K3961" t="s">
        <v>456</v>
      </c>
      <c r="L3961" t="s">
        <v>390</v>
      </c>
      <c r="M3961" t="s">
        <v>466</v>
      </c>
      <c r="N3961" t="s">
        <v>291</v>
      </c>
      <c r="O3961" t="s">
        <v>390</v>
      </c>
      <c r="P3961">
        <v>100</v>
      </c>
      <c r="Q3961">
        <v>2000</v>
      </c>
      <c r="R3961">
        <v>1</v>
      </c>
      <c r="S3961">
        <v>0</v>
      </c>
      <c r="T3961">
        <v>0</v>
      </c>
      <c r="U3961" t="b" cm="1">
        <f t="array" ref="U3961">_xlfn.IFS(AND(R3961=1,S3961=G3961,T3961=H3961),TRUE,AND(R3961=1,S3961=G3961,H3961="Product NA"),TRUE)</f>
        <v>1</v>
      </c>
      <c r="W3961">
        <v>7.25</v>
      </c>
      <c r="X3961">
        <v>11.600000000000001</v>
      </c>
      <c r="Y3961" t="str">
        <f t="shared" si="188"/>
        <v>Change</v>
      </c>
    </row>
    <row r="3962" spans="1:25" x14ac:dyDescent="0.35">
      <c r="A3962" t="s">
        <v>145</v>
      </c>
      <c r="B3962" t="s">
        <v>562</v>
      </c>
      <c r="C3962" t="s">
        <v>291</v>
      </c>
      <c r="D3962" s="180" t="s">
        <v>317</v>
      </c>
      <c r="E3962" t="s">
        <v>716</v>
      </c>
      <c r="F3962" t="s">
        <v>0</v>
      </c>
      <c r="G3962" s="159">
        <f t="shared" si="186"/>
        <v>6.53</v>
      </c>
      <c r="H3962" s="159">
        <f t="shared" si="187"/>
        <v>11.11</v>
      </c>
      <c r="I3962" s="155" t="s">
        <v>469</v>
      </c>
      <c r="K3962" t="s">
        <v>456</v>
      </c>
      <c r="L3962" t="s">
        <v>390</v>
      </c>
      <c r="M3962" t="s">
        <v>466</v>
      </c>
      <c r="N3962" t="s">
        <v>291</v>
      </c>
      <c r="O3962" t="s">
        <v>390</v>
      </c>
      <c r="P3962">
        <v>100</v>
      </c>
      <c r="Q3962">
        <v>100</v>
      </c>
      <c r="R3962">
        <v>1</v>
      </c>
      <c r="S3962">
        <v>6.53</v>
      </c>
      <c r="T3962">
        <v>11.11</v>
      </c>
      <c r="U3962" t="b" cm="1">
        <f t="array" ref="U3962">_xlfn.IFS(AND(R3962=1,S3962=G3962,T3962=H3962),TRUE,AND(R3962=1,S3962=G3962,H3962="Product NA"),TRUE)</f>
        <v>1</v>
      </c>
      <c r="W3962">
        <v>5.68</v>
      </c>
      <c r="X3962">
        <v>9.66</v>
      </c>
      <c r="Y3962" t="str">
        <f t="shared" si="188"/>
        <v>Change</v>
      </c>
    </row>
    <row r="3963" spans="1:25" x14ac:dyDescent="0.35">
      <c r="A3963" t="s">
        <v>145</v>
      </c>
      <c r="B3963" t="s">
        <v>562</v>
      </c>
      <c r="C3963" t="s">
        <v>291</v>
      </c>
      <c r="D3963" t="s">
        <v>324</v>
      </c>
      <c r="E3963" t="s">
        <v>716</v>
      </c>
      <c r="F3963" t="s">
        <v>277</v>
      </c>
      <c r="G3963" s="159">
        <f t="shared" si="186"/>
        <v>0</v>
      </c>
      <c r="H3963" s="159">
        <f t="shared" si="187"/>
        <v>0</v>
      </c>
      <c r="I3963" s="155" t="s">
        <v>470</v>
      </c>
      <c r="K3963" t="s">
        <v>456</v>
      </c>
      <c r="L3963" t="s">
        <v>390</v>
      </c>
      <c r="M3963" t="s">
        <v>466</v>
      </c>
      <c r="N3963" t="s">
        <v>291</v>
      </c>
      <c r="O3963" t="s">
        <v>390</v>
      </c>
      <c r="P3963">
        <v>100</v>
      </c>
      <c r="Q3963">
        <v>500</v>
      </c>
      <c r="R3963">
        <v>1</v>
      </c>
      <c r="S3963">
        <v>0</v>
      </c>
      <c r="T3963">
        <v>0</v>
      </c>
      <c r="U3963" t="b" cm="1">
        <f t="array" ref="U3963">_xlfn.IFS(AND(R3963=1,S3963=G3963,T3963=H3963),TRUE,AND(R3963=1,S3963=G3963,H3963="Product NA"),TRUE)</f>
        <v>1</v>
      </c>
      <c r="W3963">
        <v>6.3000000000000007</v>
      </c>
      <c r="X3963">
        <v>9.6000000000000014</v>
      </c>
      <c r="Y3963" t="str">
        <f t="shared" si="188"/>
        <v>Change</v>
      </c>
    </row>
    <row r="3964" spans="1:25" x14ac:dyDescent="0.35">
      <c r="A3964" t="s">
        <v>145</v>
      </c>
      <c r="B3964" t="s">
        <v>562</v>
      </c>
      <c r="C3964" t="s">
        <v>291</v>
      </c>
      <c r="D3964" s="180" t="s">
        <v>319</v>
      </c>
      <c r="E3964" t="s">
        <v>716</v>
      </c>
      <c r="F3964" t="s">
        <v>277</v>
      </c>
      <c r="G3964" s="159">
        <f t="shared" si="186"/>
        <v>7.25</v>
      </c>
      <c r="H3964" s="159">
        <f t="shared" si="187"/>
        <v>11.05</v>
      </c>
      <c r="I3964" s="155" t="s">
        <v>470</v>
      </c>
      <c r="K3964" t="s">
        <v>456</v>
      </c>
      <c r="L3964" t="s">
        <v>390</v>
      </c>
      <c r="M3964" t="s">
        <v>466</v>
      </c>
      <c r="N3964" t="s">
        <v>291</v>
      </c>
      <c r="O3964" t="s">
        <v>390</v>
      </c>
      <c r="P3964">
        <v>100</v>
      </c>
      <c r="Q3964">
        <v>500</v>
      </c>
      <c r="R3964">
        <v>1</v>
      </c>
      <c r="S3964">
        <v>7.25</v>
      </c>
      <c r="T3964">
        <v>11.05</v>
      </c>
      <c r="U3964" t="b" cm="1">
        <f t="array" ref="U3964">_xlfn.IFS(AND(R3964=1,S3964=G3964,T3964=H3964),TRUE,AND(R3964=1,S3964=G3964,H3964="Product NA"),TRUE)</f>
        <v>1</v>
      </c>
      <c r="W3964">
        <v>6.3000000000000007</v>
      </c>
      <c r="X3964">
        <v>9.6000000000000014</v>
      </c>
      <c r="Y3964" t="str">
        <f t="shared" si="188"/>
        <v>Change</v>
      </c>
    </row>
    <row r="3965" spans="1:25" x14ac:dyDescent="0.35">
      <c r="A3965" t="s">
        <v>145</v>
      </c>
      <c r="B3965" t="s">
        <v>562</v>
      </c>
      <c r="C3965" t="s">
        <v>291</v>
      </c>
      <c r="D3965" t="s">
        <v>240</v>
      </c>
      <c r="E3965" t="s">
        <v>287</v>
      </c>
      <c r="F3965" t="s">
        <v>0</v>
      </c>
      <c r="G3965" s="159">
        <f t="shared" si="186"/>
        <v>0.05</v>
      </c>
      <c r="H3965" s="159">
        <f t="shared" si="187"/>
        <v>12.3</v>
      </c>
      <c r="I3965" s="155" t="s">
        <v>469</v>
      </c>
      <c r="K3965" t="s">
        <v>456</v>
      </c>
      <c r="L3965" t="s">
        <v>390</v>
      </c>
      <c r="M3965" t="s">
        <v>466</v>
      </c>
      <c r="N3965" t="s">
        <v>291</v>
      </c>
      <c r="O3965" t="s">
        <v>390</v>
      </c>
      <c r="P3965">
        <v>100</v>
      </c>
      <c r="Q3965">
        <v>100</v>
      </c>
      <c r="R3965">
        <v>1</v>
      </c>
      <c r="S3965">
        <v>0.05</v>
      </c>
      <c r="T3965">
        <v>12.3</v>
      </c>
      <c r="U3965" t="b" cm="1">
        <f t="array" ref="U3965">_xlfn.IFS(AND(R3965=1,S3965=G3965,T3965=H3965),TRUE,AND(R3965=1,S3965=G3965,H3965="Product NA"),TRUE)</f>
        <v>1</v>
      </c>
      <c r="W3965">
        <v>0.05</v>
      </c>
      <c r="X3965">
        <v>11.34</v>
      </c>
      <c r="Y3965" t="str">
        <f t="shared" si="188"/>
        <v>Change</v>
      </c>
    </row>
    <row r="3966" spans="1:25" x14ac:dyDescent="0.35">
      <c r="A3966" t="s">
        <v>145</v>
      </c>
      <c r="B3966" t="s">
        <v>562</v>
      </c>
      <c r="C3966" t="s">
        <v>291</v>
      </c>
      <c r="D3966" t="s">
        <v>279</v>
      </c>
      <c r="E3966" t="s">
        <v>287</v>
      </c>
      <c r="F3966" t="s">
        <v>277</v>
      </c>
      <c r="G3966" s="159">
        <f t="shared" si="186"/>
        <v>0.06</v>
      </c>
      <c r="H3966" s="159">
        <f t="shared" si="187"/>
        <v>17.740000000000002</v>
      </c>
      <c r="I3966" s="155" t="s">
        <v>470</v>
      </c>
      <c r="K3966" t="s">
        <v>456</v>
      </c>
      <c r="L3966" t="s">
        <v>390</v>
      </c>
      <c r="M3966" t="s">
        <v>466</v>
      </c>
      <c r="N3966" t="s">
        <v>291</v>
      </c>
      <c r="O3966" t="s">
        <v>390</v>
      </c>
      <c r="P3966">
        <v>100</v>
      </c>
      <c r="Q3966">
        <v>500</v>
      </c>
      <c r="R3966">
        <v>1</v>
      </c>
      <c r="S3966">
        <v>0.06</v>
      </c>
      <c r="T3966">
        <v>17.740000000000002</v>
      </c>
      <c r="U3966" t="b" cm="1">
        <f t="array" ref="U3966">_xlfn.IFS(AND(R3966=1,S3966=G3966,T3966=H3966),TRUE,AND(R3966=1,S3966=G3966,H3966="Product NA"),TRUE)</f>
        <v>1</v>
      </c>
      <c r="W3966">
        <v>0.05</v>
      </c>
      <c r="X3966">
        <v>15.98</v>
      </c>
      <c r="Y3966" t="str">
        <f t="shared" si="188"/>
        <v>Change</v>
      </c>
    </row>
    <row r="3967" spans="1:25" x14ac:dyDescent="0.35">
      <c r="A3967" t="s">
        <v>149</v>
      </c>
      <c r="B3967" t="s">
        <v>566</v>
      </c>
      <c r="C3967" t="s">
        <v>291</v>
      </c>
      <c r="D3967" t="s">
        <v>326</v>
      </c>
      <c r="E3967" t="s">
        <v>643</v>
      </c>
      <c r="F3967" t="s">
        <v>643</v>
      </c>
      <c r="G3967" s="159">
        <f t="shared" si="186"/>
        <v>0.06</v>
      </c>
      <c r="H3967" s="159">
        <f t="shared" si="187"/>
        <v>17.740000000000002</v>
      </c>
      <c r="I3967" s="155" t="s">
        <v>470</v>
      </c>
      <c r="K3967" t="s">
        <v>456</v>
      </c>
      <c r="L3967" t="s">
        <v>390</v>
      </c>
      <c r="M3967" t="s">
        <v>466</v>
      </c>
      <c r="N3967" t="s">
        <v>291</v>
      </c>
      <c r="O3967" t="s">
        <v>390</v>
      </c>
      <c r="P3967">
        <v>100</v>
      </c>
      <c r="Q3967">
        <v>500</v>
      </c>
      <c r="R3967">
        <v>1</v>
      </c>
      <c r="S3967">
        <v>0.06</v>
      </c>
      <c r="T3967">
        <v>17.740000000000002</v>
      </c>
      <c r="U3967" t="b" cm="1">
        <f t="array" ref="U3967">_xlfn.IFS(AND(R3967=1,S3967=G3967,T3967=H3967),TRUE,AND(R3967=1,S3967=G3967,H3967="Product NA"),TRUE)</f>
        <v>1</v>
      </c>
      <c r="W3967">
        <v>0.05</v>
      </c>
      <c r="X3967">
        <v>15.98</v>
      </c>
      <c r="Y3967" t="str">
        <f t="shared" si="188"/>
        <v>Change</v>
      </c>
    </row>
    <row r="3968" spans="1:25" x14ac:dyDescent="0.35">
      <c r="A3968" t="s">
        <v>149</v>
      </c>
      <c r="B3968" t="s">
        <v>566</v>
      </c>
      <c r="C3968" t="s">
        <v>291</v>
      </c>
      <c r="D3968" t="s">
        <v>326</v>
      </c>
      <c r="E3968" t="s">
        <v>643</v>
      </c>
      <c r="F3968" t="s">
        <v>643</v>
      </c>
      <c r="G3968" s="159">
        <f t="shared" si="186"/>
        <v>1.1800000000000002</v>
      </c>
      <c r="H3968" s="159">
        <f t="shared" si="187"/>
        <v>15.63</v>
      </c>
      <c r="I3968" s="155" t="s">
        <v>707</v>
      </c>
      <c r="K3968" t="s">
        <v>456</v>
      </c>
      <c r="L3968" t="s">
        <v>390</v>
      </c>
      <c r="M3968" t="s">
        <v>466</v>
      </c>
      <c r="N3968" t="s">
        <v>291</v>
      </c>
      <c r="O3968" t="s">
        <v>390</v>
      </c>
      <c r="P3968">
        <v>100</v>
      </c>
      <c r="Q3968">
        <v>5000</v>
      </c>
      <c r="R3968">
        <v>1</v>
      </c>
      <c r="S3968">
        <v>1.1800000000000002</v>
      </c>
      <c r="T3968">
        <v>15.63</v>
      </c>
      <c r="U3968" t="b" cm="1">
        <f t="array" ref="U3968">_xlfn.IFS(AND(R3968=1,S3968=G3968,T3968=H3968),TRUE,AND(R3968=1,S3968=G3968,H3968="Product NA"),TRUE)</f>
        <v>1</v>
      </c>
      <c r="W3968">
        <v>1.03</v>
      </c>
      <c r="X3968">
        <v>13.83</v>
      </c>
      <c r="Y3968" t="str">
        <f t="shared" si="188"/>
        <v>Change</v>
      </c>
    </row>
    <row r="3969" spans="1:25" x14ac:dyDescent="0.35">
      <c r="A3969" t="s">
        <v>149</v>
      </c>
      <c r="B3969" t="s">
        <v>566</v>
      </c>
      <c r="C3969" t="s">
        <v>291</v>
      </c>
      <c r="D3969" t="s">
        <v>382</v>
      </c>
      <c r="E3969" t="s">
        <v>287</v>
      </c>
      <c r="F3969" t="s">
        <v>386</v>
      </c>
      <c r="G3969" s="159">
        <f t="shared" si="186"/>
        <v>1.31</v>
      </c>
      <c r="H3969" s="159">
        <f t="shared" si="187"/>
        <v>18.14</v>
      </c>
      <c r="I3969" s="155" t="s">
        <v>472</v>
      </c>
      <c r="K3969" t="s">
        <v>456</v>
      </c>
      <c r="L3969" t="s">
        <v>390</v>
      </c>
      <c r="M3969" t="s">
        <v>466</v>
      </c>
      <c r="N3969" t="s">
        <v>291</v>
      </c>
      <c r="O3969" t="s">
        <v>390</v>
      </c>
      <c r="P3969">
        <v>100</v>
      </c>
      <c r="Q3969">
        <v>2000</v>
      </c>
      <c r="R3969">
        <v>1</v>
      </c>
      <c r="S3969">
        <v>1.31</v>
      </c>
      <c r="T3969">
        <v>18.14</v>
      </c>
      <c r="U3969" t="b" cm="1">
        <f t="array" ref="U3969">_xlfn.IFS(AND(R3969=1,S3969=G3969,T3969=H3969),TRUE,AND(R3969=1,S3969=G3969,H3969="Product NA"),TRUE)</f>
        <v>1</v>
      </c>
      <c r="W3969">
        <v>1.1300000000000001</v>
      </c>
      <c r="X3969">
        <v>15.64</v>
      </c>
      <c r="Y3969" t="str">
        <f t="shared" si="188"/>
        <v>Change</v>
      </c>
    </row>
    <row r="3970" spans="1:25" x14ac:dyDescent="0.35">
      <c r="A3970" t="s">
        <v>149</v>
      </c>
      <c r="B3970" t="s">
        <v>566</v>
      </c>
      <c r="C3970" t="s">
        <v>291</v>
      </c>
      <c r="D3970" t="s">
        <v>281</v>
      </c>
      <c r="E3970" t="s">
        <v>287</v>
      </c>
      <c r="F3970" t="s">
        <v>286</v>
      </c>
      <c r="G3970" s="159">
        <f t="shared" si="186"/>
        <v>1.31</v>
      </c>
      <c r="H3970" s="159">
        <f t="shared" si="187"/>
        <v>18.14</v>
      </c>
      <c r="I3970" s="155" t="s">
        <v>472</v>
      </c>
      <c r="K3970" t="s">
        <v>456</v>
      </c>
      <c r="L3970" t="s">
        <v>390</v>
      </c>
      <c r="M3970" t="s">
        <v>466</v>
      </c>
      <c r="N3970" t="s">
        <v>291</v>
      </c>
      <c r="O3970" t="s">
        <v>390</v>
      </c>
      <c r="P3970">
        <v>100</v>
      </c>
      <c r="Q3970">
        <v>2000</v>
      </c>
      <c r="R3970">
        <v>1</v>
      </c>
      <c r="S3970">
        <v>1.31</v>
      </c>
      <c r="T3970">
        <v>18.14</v>
      </c>
      <c r="U3970" t="b" cm="1">
        <f t="array" ref="U3970">_xlfn.IFS(AND(R3970=1,S3970=G3970,T3970=H3970),TRUE,AND(R3970=1,S3970=G3970,H3970="Product NA"),TRUE)</f>
        <v>1</v>
      </c>
      <c r="W3970">
        <v>1.1300000000000001</v>
      </c>
      <c r="X3970">
        <v>15.64</v>
      </c>
      <c r="Y3970" t="str">
        <f t="shared" si="188"/>
        <v>Change</v>
      </c>
    </row>
    <row r="3971" spans="1:25" x14ac:dyDescent="0.35">
      <c r="A3971" t="s">
        <v>149</v>
      </c>
      <c r="B3971" t="s">
        <v>566</v>
      </c>
      <c r="C3971" t="s">
        <v>291</v>
      </c>
      <c r="D3971" t="s">
        <v>278</v>
      </c>
      <c r="E3971" t="s">
        <v>287</v>
      </c>
      <c r="F3971" t="s">
        <v>277</v>
      </c>
      <c r="G3971" s="159">
        <f t="shared" si="186"/>
        <v>1.31</v>
      </c>
      <c r="H3971" s="159">
        <f t="shared" si="187"/>
        <v>15.41</v>
      </c>
      <c r="I3971" s="155" t="s">
        <v>470</v>
      </c>
      <c r="K3971" t="s">
        <v>456</v>
      </c>
      <c r="L3971" t="s">
        <v>390</v>
      </c>
      <c r="M3971" t="s">
        <v>466</v>
      </c>
      <c r="N3971" t="s">
        <v>291</v>
      </c>
      <c r="O3971" t="s">
        <v>390</v>
      </c>
      <c r="P3971">
        <v>100</v>
      </c>
      <c r="Q3971">
        <v>500</v>
      </c>
      <c r="R3971">
        <v>1</v>
      </c>
      <c r="S3971">
        <v>1.31</v>
      </c>
      <c r="T3971">
        <v>15.41</v>
      </c>
      <c r="U3971" t="b" cm="1">
        <f t="array" ref="U3971">_xlfn.IFS(AND(R3971=1,S3971=G3971,T3971=H3971),TRUE,AND(R3971=1,S3971=G3971,H3971="Product NA"),TRUE)</f>
        <v>1</v>
      </c>
      <c r="W3971">
        <v>1.1599999999999999</v>
      </c>
      <c r="X3971">
        <v>13.64</v>
      </c>
      <c r="Y3971" t="str">
        <f t="shared" si="188"/>
        <v>Change</v>
      </c>
    </row>
    <row r="3972" spans="1:25" x14ac:dyDescent="0.35">
      <c r="A3972" t="s">
        <v>149</v>
      </c>
      <c r="B3972" t="s">
        <v>566</v>
      </c>
      <c r="C3972" t="s">
        <v>291</v>
      </c>
      <c r="D3972" t="s">
        <v>238</v>
      </c>
      <c r="E3972" t="s">
        <v>287</v>
      </c>
      <c r="F3972" t="s">
        <v>0</v>
      </c>
      <c r="G3972" s="159">
        <f t="shared" ref="G3972:G4035" si="189">S3972</f>
        <v>0.23</v>
      </c>
      <c r="H3972" s="159">
        <f t="shared" ref="H3972:H4035" si="190">T3972</f>
        <v>17.59</v>
      </c>
      <c r="I3972" s="155" t="s">
        <v>469</v>
      </c>
      <c r="K3972" t="s">
        <v>456</v>
      </c>
      <c r="L3972" t="s">
        <v>390</v>
      </c>
      <c r="M3972" t="s">
        <v>466</v>
      </c>
      <c r="N3972" t="s">
        <v>291</v>
      </c>
      <c r="O3972" t="s">
        <v>390</v>
      </c>
      <c r="P3972">
        <v>100</v>
      </c>
      <c r="Q3972">
        <v>100</v>
      </c>
      <c r="R3972">
        <v>1</v>
      </c>
      <c r="S3972">
        <v>0.23</v>
      </c>
      <c r="T3972">
        <v>17.59</v>
      </c>
      <c r="U3972" t="b" cm="1">
        <f t="array" ref="U3972">_xlfn.IFS(AND(R3972=1,S3972=G3972,T3972=H3972),TRUE,AND(R3972=1,S3972=G3972,H3972="Product NA"),TRUE)</f>
        <v>1</v>
      </c>
      <c r="W3972">
        <v>0.2</v>
      </c>
      <c r="X3972">
        <v>15.16</v>
      </c>
      <c r="Y3972" t="str">
        <f t="shared" ref="Y3972:Y4035" si="191">IF(AND(W3972=G3972,X3972=H3972),"No Change","Change")</f>
        <v>Change</v>
      </c>
    </row>
    <row r="3973" spans="1:25" x14ac:dyDescent="0.35">
      <c r="A3973" t="s">
        <v>149</v>
      </c>
      <c r="B3973" t="s">
        <v>566</v>
      </c>
      <c r="C3973" t="s">
        <v>291</v>
      </c>
      <c r="D3973" t="s">
        <v>239</v>
      </c>
      <c r="E3973" t="s">
        <v>287</v>
      </c>
      <c r="F3973" t="s">
        <v>277</v>
      </c>
      <c r="G3973" s="159">
        <f t="shared" si="189"/>
        <v>0.75</v>
      </c>
      <c r="H3973" s="159">
        <f t="shared" si="190"/>
        <v>17.95</v>
      </c>
      <c r="I3973" s="155" t="s">
        <v>470</v>
      </c>
      <c r="K3973" t="s">
        <v>456</v>
      </c>
      <c r="L3973" t="s">
        <v>390</v>
      </c>
      <c r="M3973" t="s">
        <v>466</v>
      </c>
      <c r="N3973" t="s">
        <v>291</v>
      </c>
      <c r="O3973" t="s">
        <v>390</v>
      </c>
      <c r="P3973">
        <v>100</v>
      </c>
      <c r="Q3973">
        <v>500</v>
      </c>
      <c r="R3973">
        <v>1</v>
      </c>
      <c r="S3973">
        <v>0.75</v>
      </c>
      <c r="T3973">
        <v>17.95</v>
      </c>
      <c r="U3973" t="b" cm="1">
        <f t="array" ref="U3973">_xlfn.IFS(AND(R3973=1,S3973=G3973,T3973=H3973),TRUE,AND(R3973=1,S3973=G3973,H3973="Product NA"),TRUE)</f>
        <v>1</v>
      </c>
      <c r="W3973">
        <v>0.65</v>
      </c>
      <c r="X3973">
        <v>15.47</v>
      </c>
      <c r="Y3973" t="str">
        <f t="shared" si="191"/>
        <v>Change</v>
      </c>
    </row>
    <row r="3974" spans="1:25" x14ac:dyDescent="0.35">
      <c r="A3974" t="s">
        <v>149</v>
      </c>
      <c r="B3974" t="s">
        <v>566</v>
      </c>
      <c r="C3974" t="s">
        <v>291</v>
      </c>
      <c r="D3974" t="s">
        <v>316</v>
      </c>
      <c r="E3974" t="s">
        <v>287</v>
      </c>
      <c r="F3974" t="s">
        <v>286</v>
      </c>
      <c r="G3974" s="159">
        <f t="shared" si="189"/>
        <v>1.33</v>
      </c>
      <c r="H3974" s="159">
        <f t="shared" si="190"/>
        <v>15.63</v>
      </c>
      <c r="I3974" s="155" t="s">
        <v>472</v>
      </c>
      <c r="K3974" t="s">
        <v>456</v>
      </c>
      <c r="L3974" t="s">
        <v>390</v>
      </c>
      <c r="M3974" t="s">
        <v>466</v>
      </c>
      <c r="N3974" t="s">
        <v>291</v>
      </c>
      <c r="O3974" t="s">
        <v>390</v>
      </c>
      <c r="P3974">
        <v>100</v>
      </c>
      <c r="Q3974">
        <v>2000</v>
      </c>
      <c r="R3974">
        <v>1</v>
      </c>
      <c r="S3974">
        <v>1.33</v>
      </c>
      <c r="T3974">
        <v>15.63</v>
      </c>
      <c r="U3974" t="b" cm="1">
        <f t="array" ref="U3974">_xlfn.IFS(AND(R3974=1,S3974=G3974,T3974=H3974),TRUE,AND(R3974=1,S3974=G3974,H3974="Product NA"),TRUE)</f>
        <v>1</v>
      </c>
      <c r="W3974">
        <v>1.18</v>
      </c>
      <c r="X3974">
        <v>13.83</v>
      </c>
      <c r="Y3974" t="str">
        <f t="shared" si="191"/>
        <v>Change</v>
      </c>
    </row>
    <row r="3975" spans="1:25" x14ac:dyDescent="0.35">
      <c r="A3975" t="s">
        <v>149</v>
      </c>
      <c r="B3975" t="s">
        <v>566</v>
      </c>
      <c r="C3975" t="s">
        <v>291</v>
      </c>
      <c r="D3975" t="s">
        <v>646</v>
      </c>
      <c r="E3975" t="s">
        <v>715</v>
      </c>
      <c r="F3975" t="s">
        <v>286</v>
      </c>
      <c r="G3975" s="159">
        <f t="shared" si="189"/>
        <v>16.2</v>
      </c>
      <c r="H3975" s="159">
        <f t="shared" si="190"/>
        <v>0</v>
      </c>
      <c r="I3975" s="155" t="s">
        <v>471</v>
      </c>
      <c r="K3975" t="s">
        <v>456</v>
      </c>
      <c r="L3975" t="s">
        <v>390</v>
      </c>
      <c r="M3975" t="s">
        <v>466</v>
      </c>
      <c r="N3975" t="s">
        <v>291</v>
      </c>
      <c r="O3975" t="s">
        <v>390</v>
      </c>
      <c r="P3975">
        <v>30000</v>
      </c>
      <c r="Q3975">
        <v>1000</v>
      </c>
      <c r="R3975">
        <v>1</v>
      </c>
      <c r="S3975">
        <v>16.2</v>
      </c>
      <c r="T3975">
        <v>0</v>
      </c>
      <c r="U3975" t="b" cm="1">
        <f t="array" ref="U3975">_xlfn.IFS(AND(R3975=1,S3975=G3975,T3975=H3975),TRUE,AND(R3975=1,S3975=G3975,H3975="Product NA"),TRUE)</f>
        <v>1</v>
      </c>
      <c r="W3975">
        <v>17.900000000000002</v>
      </c>
      <c r="X3975">
        <v>0</v>
      </c>
      <c r="Y3975" t="str">
        <f t="shared" si="191"/>
        <v>Change</v>
      </c>
    </row>
    <row r="3976" spans="1:25" x14ac:dyDescent="0.35">
      <c r="A3976" t="s">
        <v>149</v>
      </c>
      <c r="B3976" t="s">
        <v>566</v>
      </c>
      <c r="C3976" t="s">
        <v>291</v>
      </c>
      <c r="D3976" t="s">
        <v>646</v>
      </c>
      <c r="E3976" t="s">
        <v>715</v>
      </c>
      <c r="F3976" t="s">
        <v>286</v>
      </c>
      <c r="G3976" s="159">
        <f t="shared" si="189"/>
        <v>58</v>
      </c>
      <c r="H3976" s="159">
        <f t="shared" si="190"/>
        <v>0</v>
      </c>
      <c r="I3976" s="155" t="s">
        <v>671</v>
      </c>
      <c r="K3976" t="s">
        <v>456</v>
      </c>
      <c r="L3976" t="s">
        <v>390</v>
      </c>
      <c r="M3976" t="s">
        <v>466</v>
      </c>
      <c r="N3976" t="s">
        <v>291</v>
      </c>
      <c r="O3976" t="s">
        <v>390</v>
      </c>
      <c r="P3976">
        <v>30000</v>
      </c>
      <c r="Q3976">
        <v>15000</v>
      </c>
      <c r="R3976">
        <v>1</v>
      </c>
      <c r="S3976">
        <v>58</v>
      </c>
      <c r="T3976">
        <v>0</v>
      </c>
      <c r="U3976" t="b" cm="1">
        <f t="array" ref="U3976">_xlfn.IFS(AND(R3976=1,S3976=G3976,T3976=H3976),TRUE,AND(R3976=1,S3976=G3976,H3976="Product NA"),TRUE)</f>
        <v>1</v>
      </c>
      <c r="W3976">
        <v>78.400000000000006</v>
      </c>
      <c r="X3976">
        <v>0</v>
      </c>
      <c r="Y3976" t="str">
        <f t="shared" si="191"/>
        <v>Change</v>
      </c>
    </row>
    <row r="3977" spans="1:25" x14ac:dyDescent="0.35">
      <c r="A3977" t="s">
        <v>149</v>
      </c>
      <c r="B3977" t="s">
        <v>566</v>
      </c>
      <c r="C3977" t="s">
        <v>291</v>
      </c>
      <c r="D3977" t="s">
        <v>646</v>
      </c>
      <c r="E3977" t="s">
        <v>715</v>
      </c>
      <c r="F3977" t="s">
        <v>286</v>
      </c>
      <c r="G3977" s="159">
        <f t="shared" si="189"/>
        <v>18.900000000000002</v>
      </c>
      <c r="H3977" s="159">
        <f t="shared" si="190"/>
        <v>0</v>
      </c>
      <c r="I3977" s="155" t="s">
        <v>662</v>
      </c>
      <c r="K3977" t="s">
        <v>456</v>
      </c>
      <c r="L3977" t="s">
        <v>390</v>
      </c>
      <c r="M3977" t="s">
        <v>466</v>
      </c>
      <c r="N3977" t="s">
        <v>291</v>
      </c>
      <c r="O3977" t="s">
        <v>390</v>
      </c>
      <c r="P3977">
        <v>30000</v>
      </c>
      <c r="Q3977">
        <v>2000</v>
      </c>
      <c r="R3977">
        <v>1</v>
      </c>
      <c r="S3977">
        <v>18.900000000000002</v>
      </c>
      <c r="T3977">
        <v>0</v>
      </c>
      <c r="U3977" t="b" cm="1">
        <f t="array" ref="U3977">_xlfn.IFS(AND(R3977=1,S3977=G3977,T3977=H3977),TRUE,AND(R3977=1,S3977=G3977,H3977="Product NA"),TRUE)</f>
        <v>1</v>
      </c>
      <c r="W3977">
        <v>21.950000000000003</v>
      </c>
      <c r="X3977">
        <v>0</v>
      </c>
      <c r="Y3977" t="str">
        <f t="shared" si="191"/>
        <v>Change</v>
      </c>
    </row>
    <row r="3978" spans="1:25" x14ac:dyDescent="0.35">
      <c r="A3978" t="s">
        <v>149</v>
      </c>
      <c r="B3978" t="s">
        <v>566</v>
      </c>
      <c r="C3978" t="s">
        <v>291</v>
      </c>
      <c r="D3978" t="s">
        <v>646</v>
      </c>
      <c r="E3978" t="s">
        <v>715</v>
      </c>
      <c r="F3978" t="s">
        <v>286</v>
      </c>
      <c r="G3978" s="159">
        <f t="shared" si="189"/>
        <v>72.400000000000006</v>
      </c>
      <c r="H3978" s="159">
        <f t="shared" si="190"/>
        <v>0</v>
      </c>
      <c r="I3978" s="155" t="s">
        <v>672</v>
      </c>
      <c r="K3978" t="s">
        <v>456</v>
      </c>
      <c r="L3978" t="s">
        <v>390</v>
      </c>
      <c r="M3978" t="s">
        <v>466</v>
      </c>
      <c r="N3978" t="s">
        <v>291</v>
      </c>
      <c r="O3978" t="s">
        <v>390</v>
      </c>
      <c r="P3978">
        <v>30000</v>
      </c>
      <c r="Q3978">
        <v>20000</v>
      </c>
      <c r="R3978">
        <v>1</v>
      </c>
      <c r="S3978">
        <v>72.400000000000006</v>
      </c>
      <c r="T3978">
        <v>0</v>
      </c>
      <c r="U3978" t="b" cm="1">
        <f t="array" ref="U3978">_xlfn.IFS(AND(R3978=1,S3978=G3978,T3978=H3978),TRUE,AND(R3978=1,S3978=G3978,H3978="Product NA"),TRUE)</f>
        <v>1</v>
      </c>
      <c r="W3978">
        <v>99.4</v>
      </c>
      <c r="X3978">
        <v>0</v>
      </c>
      <c r="Y3978" t="str">
        <f t="shared" si="191"/>
        <v>Change</v>
      </c>
    </row>
    <row r="3979" spans="1:25" x14ac:dyDescent="0.35">
      <c r="A3979" t="s">
        <v>149</v>
      </c>
      <c r="B3979" t="s">
        <v>566</v>
      </c>
      <c r="C3979" t="s">
        <v>291</v>
      </c>
      <c r="D3979" t="s">
        <v>646</v>
      </c>
      <c r="E3979" t="s">
        <v>715</v>
      </c>
      <c r="F3979" t="s">
        <v>286</v>
      </c>
      <c r="G3979" s="159">
        <f t="shared" si="189"/>
        <v>93.5</v>
      </c>
      <c r="H3979" s="159">
        <f t="shared" si="190"/>
        <v>0</v>
      </c>
      <c r="I3979" s="155" t="s">
        <v>673</v>
      </c>
      <c r="K3979" t="s">
        <v>456</v>
      </c>
      <c r="L3979" t="s">
        <v>390</v>
      </c>
      <c r="M3979" t="s">
        <v>466</v>
      </c>
      <c r="N3979" t="s">
        <v>291</v>
      </c>
      <c r="O3979" t="s">
        <v>390</v>
      </c>
      <c r="P3979">
        <v>30000</v>
      </c>
      <c r="Q3979">
        <v>25000</v>
      </c>
      <c r="R3979">
        <v>1</v>
      </c>
      <c r="S3979">
        <v>93.5</v>
      </c>
      <c r="T3979">
        <v>0</v>
      </c>
      <c r="U3979" t="b" cm="1">
        <f t="array" ref="U3979">_xlfn.IFS(AND(R3979=1,S3979=G3979,T3979=H3979),TRUE,AND(R3979=1,S3979=G3979,H3979="Product NA"),TRUE)</f>
        <v>1</v>
      </c>
      <c r="W3979">
        <v>126.4</v>
      </c>
      <c r="X3979">
        <v>0</v>
      </c>
      <c r="Y3979" t="str">
        <f t="shared" si="191"/>
        <v>Change</v>
      </c>
    </row>
    <row r="3980" spans="1:25" x14ac:dyDescent="0.35">
      <c r="A3980" t="s">
        <v>149</v>
      </c>
      <c r="B3980" t="s">
        <v>566</v>
      </c>
      <c r="C3980" t="s">
        <v>291</v>
      </c>
      <c r="D3980" t="s">
        <v>646</v>
      </c>
      <c r="E3980" t="s">
        <v>715</v>
      </c>
      <c r="F3980" t="s">
        <v>286</v>
      </c>
      <c r="G3980" s="159">
        <f t="shared" si="189"/>
        <v>24.35</v>
      </c>
      <c r="H3980" s="159">
        <f t="shared" si="190"/>
        <v>0</v>
      </c>
      <c r="I3980" s="155" t="s">
        <v>663</v>
      </c>
      <c r="K3980" t="s">
        <v>456</v>
      </c>
      <c r="L3980" t="s">
        <v>390</v>
      </c>
      <c r="M3980" t="s">
        <v>466</v>
      </c>
      <c r="N3980" t="s">
        <v>291</v>
      </c>
      <c r="O3980" t="s">
        <v>390</v>
      </c>
      <c r="P3980">
        <v>30000</v>
      </c>
      <c r="Q3980">
        <v>3000</v>
      </c>
      <c r="R3980">
        <v>1</v>
      </c>
      <c r="S3980">
        <v>24.35</v>
      </c>
      <c r="T3980">
        <v>0</v>
      </c>
      <c r="U3980" t="b" cm="1">
        <f t="array" ref="U3980">_xlfn.IFS(AND(R3980=1,S3980=G3980,T3980=H3980),TRUE,AND(R3980=1,S3980=G3980,H3980="Product NA"),TRUE)</f>
        <v>1</v>
      </c>
      <c r="W3980">
        <v>26.1</v>
      </c>
      <c r="X3980">
        <v>0</v>
      </c>
      <c r="Y3980" t="str">
        <f t="shared" si="191"/>
        <v>Change</v>
      </c>
    </row>
    <row r="3981" spans="1:25" x14ac:dyDescent="0.35">
      <c r="A3981" t="s">
        <v>149</v>
      </c>
      <c r="B3981" t="s">
        <v>566</v>
      </c>
      <c r="C3981" t="s">
        <v>291</v>
      </c>
      <c r="D3981" t="s">
        <v>646</v>
      </c>
      <c r="E3981" t="s">
        <v>715</v>
      </c>
      <c r="F3981" t="s">
        <v>286</v>
      </c>
      <c r="G3981" s="159">
        <f t="shared" si="189"/>
        <v>108.9</v>
      </c>
      <c r="H3981" s="159">
        <f t="shared" si="190"/>
        <v>0</v>
      </c>
      <c r="I3981" s="155" t="s">
        <v>674</v>
      </c>
      <c r="K3981" t="s">
        <v>456</v>
      </c>
      <c r="L3981" t="s">
        <v>390</v>
      </c>
      <c r="M3981" t="s">
        <v>466</v>
      </c>
      <c r="N3981" t="s">
        <v>291</v>
      </c>
      <c r="O3981" t="s">
        <v>390</v>
      </c>
      <c r="P3981">
        <v>30000</v>
      </c>
      <c r="Q3981">
        <v>30000</v>
      </c>
      <c r="R3981">
        <v>1</v>
      </c>
      <c r="S3981">
        <v>108.9</v>
      </c>
      <c r="T3981">
        <v>0</v>
      </c>
      <c r="U3981" t="b" cm="1">
        <f t="array" ref="U3981">_xlfn.IFS(AND(R3981=1,S3981=G3981,T3981=H3981),TRUE,AND(R3981=1,S3981=G3981,H3981="Product NA"),TRUE)</f>
        <v>1</v>
      </c>
      <c r="W3981">
        <v>148.5</v>
      </c>
      <c r="X3981">
        <v>0</v>
      </c>
      <c r="Y3981" t="str">
        <f t="shared" si="191"/>
        <v>Change</v>
      </c>
    </row>
    <row r="3982" spans="1:25" x14ac:dyDescent="0.35">
      <c r="A3982" t="s">
        <v>149</v>
      </c>
      <c r="B3982" t="s">
        <v>566</v>
      </c>
      <c r="C3982" t="s">
        <v>291</v>
      </c>
      <c r="D3982" t="s">
        <v>646</v>
      </c>
      <c r="E3982" t="s">
        <v>715</v>
      </c>
      <c r="F3982" t="s">
        <v>286</v>
      </c>
      <c r="G3982" s="159">
        <f t="shared" si="189"/>
        <v>27.450000000000003</v>
      </c>
      <c r="H3982" s="159">
        <f t="shared" si="190"/>
        <v>0</v>
      </c>
      <c r="I3982" s="155" t="s">
        <v>664</v>
      </c>
      <c r="K3982" t="s">
        <v>456</v>
      </c>
      <c r="L3982" t="s">
        <v>390</v>
      </c>
      <c r="M3982" t="s">
        <v>466</v>
      </c>
      <c r="N3982" t="s">
        <v>291</v>
      </c>
      <c r="O3982" t="s">
        <v>390</v>
      </c>
      <c r="P3982">
        <v>30000</v>
      </c>
      <c r="Q3982">
        <v>4000</v>
      </c>
      <c r="R3982">
        <v>1</v>
      </c>
      <c r="S3982">
        <v>27.450000000000003</v>
      </c>
      <c r="T3982">
        <v>0</v>
      </c>
      <c r="U3982" t="b" cm="1">
        <f t="array" ref="U3982">_xlfn.IFS(AND(R3982=1,S3982=G3982,T3982=H3982),TRUE,AND(R3982=1,S3982=G3982,H3982="Product NA"),TRUE)</f>
        <v>1</v>
      </c>
      <c r="W3982">
        <v>30.150000000000002</v>
      </c>
      <c r="X3982">
        <v>0</v>
      </c>
      <c r="Y3982" t="str">
        <f t="shared" si="191"/>
        <v>Change</v>
      </c>
    </row>
    <row r="3983" spans="1:25" x14ac:dyDescent="0.35">
      <c r="A3983" t="s">
        <v>149</v>
      </c>
      <c r="B3983" t="s">
        <v>566</v>
      </c>
      <c r="C3983" t="s">
        <v>291</v>
      </c>
      <c r="D3983" t="s">
        <v>646</v>
      </c>
      <c r="E3983" t="s">
        <v>715</v>
      </c>
      <c r="F3983" t="s">
        <v>286</v>
      </c>
      <c r="G3983" s="159">
        <f t="shared" si="189"/>
        <v>30.55</v>
      </c>
      <c r="H3983" s="159">
        <f t="shared" si="190"/>
        <v>0</v>
      </c>
      <c r="I3983" s="155" t="s">
        <v>665</v>
      </c>
      <c r="K3983" t="s">
        <v>456</v>
      </c>
      <c r="L3983" t="s">
        <v>390</v>
      </c>
      <c r="M3983" t="s">
        <v>466</v>
      </c>
      <c r="N3983" t="s">
        <v>291</v>
      </c>
      <c r="O3983" t="s">
        <v>390</v>
      </c>
      <c r="P3983">
        <v>30000</v>
      </c>
      <c r="Q3983">
        <v>5000</v>
      </c>
      <c r="R3983">
        <v>1</v>
      </c>
      <c r="S3983">
        <v>30.55</v>
      </c>
      <c r="T3983">
        <v>0</v>
      </c>
      <c r="U3983" t="b" cm="1">
        <f t="array" ref="U3983">_xlfn.IFS(AND(R3983=1,S3983=G3983,T3983=H3983),TRUE,AND(R3983=1,S3983=G3983,H3983="Product NA"),TRUE)</f>
        <v>1</v>
      </c>
      <c r="W3983">
        <v>34.200000000000003</v>
      </c>
      <c r="X3983">
        <v>0</v>
      </c>
      <c r="Y3983" t="str">
        <f t="shared" si="191"/>
        <v>Change</v>
      </c>
    </row>
    <row r="3984" spans="1:25" x14ac:dyDescent="0.35">
      <c r="A3984" t="s">
        <v>149</v>
      </c>
      <c r="B3984" t="s">
        <v>566</v>
      </c>
      <c r="C3984" t="s">
        <v>291</v>
      </c>
      <c r="D3984" t="s">
        <v>646</v>
      </c>
      <c r="E3984" t="s">
        <v>715</v>
      </c>
      <c r="F3984" t="s">
        <v>286</v>
      </c>
      <c r="G3984" s="159">
        <f t="shared" si="189"/>
        <v>30.05</v>
      </c>
      <c r="H3984" s="159">
        <f t="shared" si="190"/>
        <v>0</v>
      </c>
      <c r="I3984" s="155" t="s">
        <v>666</v>
      </c>
      <c r="K3984" t="s">
        <v>456</v>
      </c>
      <c r="L3984" t="s">
        <v>390</v>
      </c>
      <c r="M3984" t="s">
        <v>466</v>
      </c>
      <c r="N3984" t="s">
        <v>291</v>
      </c>
      <c r="O3984" t="s">
        <v>390</v>
      </c>
      <c r="P3984">
        <v>30000</v>
      </c>
      <c r="Q3984">
        <v>6000</v>
      </c>
      <c r="R3984">
        <v>1</v>
      </c>
      <c r="S3984">
        <v>30.05</v>
      </c>
      <c r="T3984">
        <v>0</v>
      </c>
      <c r="U3984" t="b" cm="1">
        <f t="array" ref="U3984">_xlfn.IFS(AND(R3984=1,S3984=G3984,T3984=H3984),TRUE,AND(R3984=1,S3984=G3984,H3984="Product NA"),TRUE)</f>
        <v>1</v>
      </c>
      <c r="W3984">
        <v>39.400000000000006</v>
      </c>
      <c r="X3984">
        <v>0</v>
      </c>
      <c r="Y3984" t="str">
        <f t="shared" si="191"/>
        <v>Change</v>
      </c>
    </row>
    <row r="3985" spans="1:25" x14ac:dyDescent="0.35">
      <c r="A3985" t="s">
        <v>149</v>
      </c>
      <c r="B3985" t="s">
        <v>566</v>
      </c>
      <c r="C3985" t="s">
        <v>291</v>
      </c>
      <c r="D3985" t="s">
        <v>646</v>
      </c>
      <c r="E3985" t="s">
        <v>715</v>
      </c>
      <c r="F3985" t="s">
        <v>286</v>
      </c>
      <c r="G3985" s="159">
        <f t="shared" si="189"/>
        <v>32.700000000000003</v>
      </c>
      <c r="H3985" s="159">
        <f t="shared" si="190"/>
        <v>0</v>
      </c>
      <c r="I3985" s="155" t="s">
        <v>667</v>
      </c>
      <c r="K3985" t="s">
        <v>456</v>
      </c>
      <c r="L3985" t="s">
        <v>390</v>
      </c>
      <c r="M3985" t="s">
        <v>466</v>
      </c>
      <c r="N3985" t="s">
        <v>291</v>
      </c>
      <c r="O3985" t="s">
        <v>390</v>
      </c>
      <c r="P3985">
        <v>30000</v>
      </c>
      <c r="Q3985">
        <v>7000</v>
      </c>
      <c r="R3985">
        <v>1</v>
      </c>
      <c r="S3985">
        <v>32.700000000000003</v>
      </c>
      <c r="T3985">
        <v>0</v>
      </c>
      <c r="U3985" t="b" cm="1">
        <f t="array" ref="U3985">_xlfn.IFS(AND(R3985=1,S3985=G3985,T3985=H3985),TRUE,AND(R3985=1,S3985=G3985,H3985="Product NA"),TRUE)</f>
        <v>1</v>
      </c>
      <c r="W3985">
        <v>43.45</v>
      </c>
      <c r="X3985">
        <v>0</v>
      </c>
      <c r="Y3985" t="str">
        <f t="shared" si="191"/>
        <v>Change</v>
      </c>
    </row>
    <row r="3986" spans="1:25" x14ac:dyDescent="0.35">
      <c r="A3986" t="s">
        <v>149</v>
      </c>
      <c r="B3986" t="s">
        <v>566</v>
      </c>
      <c r="C3986" t="s">
        <v>291</v>
      </c>
      <c r="D3986" t="s">
        <v>646</v>
      </c>
      <c r="E3986" t="s">
        <v>715</v>
      </c>
      <c r="F3986" t="s">
        <v>286</v>
      </c>
      <c r="G3986" s="159">
        <f t="shared" si="189"/>
        <v>35.4</v>
      </c>
      <c r="H3986" s="159">
        <f t="shared" si="190"/>
        <v>0</v>
      </c>
      <c r="I3986" s="155" t="s">
        <v>668</v>
      </c>
      <c r="K3986" t="s">
        <v>456</v>
      </c>
      <c r="L3986" t="s">
        <v>390</v>
      </c>
      <c r="M3986" t="s">
        <v>466</v>
      </c>
      <c r="N3986" t="s">
        <v>291</v>
      </c>
      <c r="O3986" t="s">
        <v>390</v>
      </c>
      <c r="P3986">
        <v>30000</v>
      </c>
      <c r="Q3986">
        <v>8000</v>
      </c>
      <c r="R3986">
        <v>1</v>
      </c>
      <c r="S3986">
        <v>35.4</v>
      </c>
      <c r="T3986">
        <v>0</v>
      </c>
      <c r="U3986" t="b" cm="1">
        <f t="array" ref="U3986">_xlfn.IFS(AND(R3986=1,S3986=G3986,T3986=H3986),TRUE,AND(R3986=1,S3986=G3986,H3986="Product NA"),TRUE)</f>
        <v>1</v>
      </c>
      <c r="W3986">
        <v>47.550000000000004</v>
      </c>
      <c r="X3986">
        <v>0</v>
      </c>
      <c r="Y3986" t="str">
        <f t="shared" si="191"/>
        <v>Change</v>
      </c>
    </row>
    <row r="3987" spans="1:25" x14ac:dyDescent="0.35">
      <c r="A3987" t="s">
        <v>149</v>
      </c>
      <c r="B3987" t="s">
        <v>566</v>
      </c>
      <c r="C3987" t="s">
        <v>291</v>
      </c>
      <c r="D3987" t="s">
        <v>646</v>
      </c>
      <c r="E3987" t="s">
        <v>715</v>
      </c>
      <c r="F3987" t="s">
        <v>286</v>
      </c>
      <c r="G3987" s="159">
        <f t="shared" si="189"/>
        <v>38.1</v>
      </c>
      <c r="H3987" s="159">
        <f t="shared" si="190"/>
        <v>0</v>
      </c>
      <c r="I3987" s="155" t="s">
        <v>669</v>
      </c>
      <c r="K3987" t="s">
        <v>456</v>
      </c>
      <c r="L3987" t="s">
        <v>390</v>
      </c>
      <c r="M3987" t="s">
        <v>466</v>
      </c>
      <c r="N3987" t="s">
        <v>291</v>
      </c>
      <c r="O3987" t="s">
        <v>390</v>
      </c>
      <c r="P3987">
        <v>30000</v>
      </c>
      <c r="Q3987">
        <v>9000</v>
      </c>
      <c r="R3987">
        <v>1</v>
      </c>
      <c r="S3987">
        <v>38.1</v>
      </c>
      <c r="T3987">
        <v>0</v>
      </c>
      <c r="U3987" t="b" cm="1">
        <f t="array" ref="U3987">_xlfn.IFS(AND(R3987=1,S3987=G3987,T3987=H3987),TRUE,AND(R3987=1,S3987=G3987,H3987="Product NA"),TRUE)</f>
        <v>1</v>
      </c>
      <c r="W3987">
        <v>51.6</v>
      </c>
      <c r="X3987">
        <v>0</v>
      </c>
      <c r="Y3987" t="str">
        <f t="shared" si="191"/>
        <v>Change</v>
      </c>
    </row>
    <row r="3988" spans="1:25" x14ac:dyDescent="0.35">
      <c r="A3988" t="s">
        <v>149</v>
      </c>
      <c r="B3988" t="s">
        <v>566</v>
      </c>
      <c r="C3988" t="s">
        <v>291</v>
      </c>
      <c r="D3988" t="s">
        <v>646</v>
      </c>
      <c r="E3988" t="s">
        <v>715</v>
      </c>
      <c r="F3988" t="s">
        <v>286</v>
      </c>
      <c r="G3988" s="159">
        <f t="shared" si="189"/>
        <v>40.75</v>
      </c>
      <c r="H3988" s="159">
        <f t="shared" si="190"/>
        <v>0</v>
      </c>
      <c r="I3988" s="155" t="s">
        <v>670</v>
      </c>
      <c r="K3988" t="s">
        <v>456</v>
      </c>
      <c r="L3988" t="s">
        <v>390</v>
      </c>
      <c r="M3988" t="s">
        <v>466</v>
      </c>
      <c r="N3988" t="s">
        <v>291</v>
      </c>
      <c r="O3988" t="s">
        <v>390</v>
      </c>
      <c r="P3988">
        <v>30000</v>
      </c>
      <c r="Q3988">
        <v>10000</v>
      </c>
      <c r="R3988">
        <v>1</v>
      </c>
      <c r="S3988">
        <v>40.75</v>
      </c>
      <c r="T3988">
        <v>0</v>
      </c>
      <c r="U3988" t="b" cm="1">
        <f t="array" ref="U3988">_xlfn.IFS(AND(R3988=1,S3988=G3988,T3988=H3988),TRUE,AND(R3988=1,S3988=G3988,H3988="Product NA"),TRUE)</f>
        <v>1</v>
      </c>
      <c r="W3988">
        <v>55.650000000000006</v>
      </c>
      <c r="X3988">
        <v>0</v>
      </c>
      <c r="Y3988" t="str">
        <f t="shared" si="191"/>
        <v>Change</v>
      </c>
    </row>
    <row r="3989" spans="1:25" x14ac:dyDescent="0.35">
      <c r="A3989" t="s">
        <v>149</v>
      </c>
      <c r="B3989" t="s">
        <v>566</v>
      </c>
      <c r="C3989" t="s">
        <v>291</v>
      </c>
      <c r="D3989" t="s">
        <v>284</v>
      </c>
      <c r="E3989" t="s">
        <v>716</v>
      </c>
      <c r="F3989" t="s">
        <v>286</v>
      </c>
      <c r="G3989" s="159">
        <f t="shared" si="189"/>
        <v>0</v>
      </c>
      <c r="H3989" s="159">
        <f t="shared" si="190"/>
        <v>0</v>
      </c>
      <c r="I3989" s="155" t="s">
        <v>472</v>
      </c>
      <c r="K3989" t="s">
        <v>456</v>
      </c>
      <c r="L3989" t="s">
        <v>390</v>
      </c>
      <c r="M3989" t="s">
        <v>466</v>
      </c>
      <c r="N3989" t="s">
        <v>291</v>
      </c>
      <c r="O3989" t="s">
        <v>390</v>
      </c>
      <c r="P3989">
        <v>100</v>
      </c>
      <c r="Q3989">
        <v>2000</v>
      </c>
      <c r="R3989">
        <v>1</v>
      </c>
      <c r="S3989">
        <v>0</v>
      </c>
      <c r="T3989">
        <v>0</v>
      </c>
      <c r="U3989" t="b" cm="1">
        <f t="array" ref="U3989">_xlfn.IFS(AND(R3989=1,S3989=G3989,T3989=H3989),TRUE,AND(R3989=1,S3989=G3989,H3989="Product NA"),TRUE)</f>
        <v>1</v>
      </c>
      <c r="W3989">
        <v>7.25</v>
      </c>
      <c r="X3989">
        <v>11.600000000000001</v>
      </c>
      <c r="Y3989" t="str">
        <f t="shared" si="191"/>
        <v>Change</v>
      </c>
    </row>
    <row r="3990" spans="1:25" x14ac:dyDescent="0.35">
      <c r="A3990" t="s">
        <v>149</v>
      </c>
      <c r="B3990" t="s">
        <v>566</v>
      </c>
      <c r="C3990" t="s">
        <v>291</v>
      </c>
      <c r="D3990" s="180" t="s">
        <v>317</v>
      </c>
      <c r="E3990" t="s">
        <v>716</v>
      </c>
      <c r="F3990" t="s">
        <v>0</v>
      </c>
      <c r="G3990" s="159">
        <f t="shared" si="189"/>
        <v>6.53</v>
      </c>
      <c r="H3990" s="159">
        <f t="shared" si="190"/>
        <v>11.11</v>
      </c>
      <c r="I3990" s="155" t="s">
        <v>469</v>
      </c>
      <c r="K3990" t="s">
        <v>456</v>
      </c>
      <c r="L3990" t="s">
        <v>390</v>
      </c>
      <c r="M3990" t="s">
        <v>466</v>
      </c>
      <c r="N3990" t="s">
        <v>291</v>
      </c>
      <c r="O3990" t="s">
        <v>390</v>
      </c>
      <c r="P3990">
        <v>100</v>
      </c>
      <c r="Q3990">
        <v>100</v>
      </c>
      <c r="R3990">
        <v>1</v>
      </c>
      <c r="S3990">
        <v>6.53</v>
      </c>
      <c r="T3990">
        <v>11.11</v>
      </c>
      <c r="U3990" t="b" cm="1">
        <f t="array" ref="U3990">_xlfn.IFS(AND(R3990=1,S3990=G3990,T3990=H3990),TRUE,AND(R3990=1,S3990=G3990,H3990="Product NA"),TRUE)</f>
        <v>1</v>
      </c>
      <c r="W3990">
        <v>5.68</v>
      </c>
      <c r="X3990">
        <v>9.66</v>
      </c>
      <c r="Y3990" t="str">
        <f t="shared" si="191"/>
        <v>Change</v>
      </c>
    </row>
    <row r="3991" spans="1:25" x14ac:dyDescent="0.35">
      <c r="A3991" t="s">
        <v>149</v>
      </c>
      <c r="B3991" t="s">
        <v>566</v>
      </c>
      <c r="C3991" t="s">
        <v>291</v>
      </c>
      <c r="D3991" t="s">
        <v>324</v>
      </c>
      <c r="E3991" t="s">
        <v>716</v>
      </c>
      <c r="F3991" t="s">
        <v>277</v>
      </c>
      <c r="G3991" s="159">
        <f t="shared" si="189"/>
        <v>0</v>
      </c>
      <c r="H3991" s="159">
        <f t="shared" si="190"/>
        <v>0</v>
      </c>
      <c r="I3991" s="155" t="s">
        <v>470</v>
      </c>
      <c r="K3991" t="s">
        <v>456</v>
      </c>
      <c r="L3991" t="s">
        <v>390</v>
      </c>
      <c r="M3991" t="s">
        <v>466</v>
      </c>
      <c r="N3991" t="s">
        <v>291</v>
      </c>
      <c r="O3991" t="s">
        <v>390</v>
      </c>
      <c r="P3991">
        <v>100</v>
      </c>
      <c r="Q3991">
        <v>500</v>
      </c>
      <c r="R3991">
        <v>1</v>
      </c>
      <c r="S3991">
        <v>0</v>
      </c>
      <c r="T3991">
        <v>0</v>
      </c>
      <c r="U3991" t="b" cm="1">
        <f t="array" ref="U3991">_xlfn.IFS(AND(R3991=1,S3991=G3991,T3991=H3991),TRUE,AND(R3991=1,S3991=G3991,H3991="Product NA"),TRUE)</f>
        <v>1</v>
      </c>
      <c r="W3991">
        <v>6.3000000000000007</v>
      </c>
      <c r="X3991">
        <v>9.6000000000000014</v>
      </c>
      <c r="Y3991" t="str">
        <f t="shared" si="191"/>
        <v>Change</v>
      </c>
    </row>
    <row r="3992" spans="1:25" x14ac:dyDescent="0.35">
      <c r="A3992" t="s">
        <v>149</v>
      </c>
      <c r="B3992" t="s">
        <v>566</v>
      </c>
      <c r="C3992" t="s">
        <v>291</v>
      </c>
      <c r="D3992" s="180" t="s">
        <v>319</v>
      </c>
      <c r="E3992" t="s">
        <v>716</v>
      </c>
      <c r="F3992" t="s">
        <v>277</v>
      </c>
      <c r="G3992" s="159">
        <f t="shared" si="189"/>
        <v>7.25</v>
      </c>
      <c r="H3992" s="159">
        <f t="shared" si="190"/>
        <v>11.05</v>
      </c>
      <c r="I3992" s="155" t="s">
        <v>470</v>
      </c>
      <c r="K3992" t="s">
        <v>456</v>
      </c>
      <c r="L3992" t="s">
        <v>390</v>
      </c>
      <c r="M3992" t="s">
        <v>466</v>
      </c>
      <c r="N3992" t="s">
        <v>291</v>
      </c>
      <c r="O3992" t="s">
        <v>390</v>
      </c>
      <c r="P3992">
        <v>100</v>
      </c>
      <c r="Q3992">
        <v>500</v>
      </c>
      <c r="R3992">
        <v>1</v>
      </c>
      <c r="S3992">
        <v>7.25</v>
      </c>
      <c r="T3992">
        <v>11.05</v>
      </c>
      <c r="U3992" t="b" cm="1">
        <f t="array" ref="U3992">_xlfn.IFS(AND(R3992=1,S3992=G3992,T3992=H3992),TRUE,AND(R3992=1,S3992=G3992,H3992="Product NA"),TRUE)</f>
        <v>1</v>
      </c>
      <c r="W3992">
        <v>6.3000000000000007</v>
      </c>
      <c r="X3992">
        <v>9.6000000000000014</v>
      </c>
      <c r="Y3992" t="str">
        <f t="shared" si="191"/>
        <v>Change</v>
      </c>
    </row>
    <row r="3993" spans="1:25" x14ac:dyDescent="0.35">
      <c r="A3993" t="s">
        <v>149</v>
      </c>
      <c r="B3993" t="s">
        <v>566</v>
      </c>
      <c r="C3993" t="s">
        <v>291</v>
      </c>
      <c r="D3993" t="s">
        <v>240</v>
      </c>
      <c r="E3993" t="s">
        <v>287</v>
      </c>
      <c r="F3993" t="s">
        <v>0</v>
      </c>
      <c r="G3993" s="159">
        <f t="shared" si="189"/>
        <v>0.05</v>
      </c>
      <c r="H3993" s="159">
        <f t="shared" si="190"/>
        <v>12.3</v>
      </c>
      <c r="I3993" s="155" t="s">
        <v>469</v>
      </c>
      <c r="K3993" t="s">
        <v>456</v>
      </c>
      <c r="L3993" t="s">
        <v>390</v>
      </c>
      <c r="M3993" t="s">
        <v>466</v>
      </c>
      <c r="N3993" t="s">
        <v>291</v>
      </c>
      <c r="O3993" t="s">
        <v>390</v>
      </c>
      <c r="P3993">
        <v>100</v>
      </c>
      <c r="Q3993">
        <v>100</v>
      </c>
      <c r="R3993">
        <v>1</v>
      </c>
      <c r="S3993">
        <v>0.05</v>
      </c>
      <c r="T3993">
        <v>12.3</v>
      </c>
      <c r="U3993" t="b" cm="1">
        <f t="array" ref="U3993">_xlfn.IFS(AND(R3993=1,S3993=G3993,T3993=H3993),TRUE,AND(R3993=1,S3993=G3993,H3993="Product NA"),TRUE)</f>
        <v>1</v>
      </c>
      <c r="W3993">
        <v>0.05</v>
      </c>
      <c r="X3993">
        <v>11.34</v>
      </c>
      <c r="Y3993" t="str">
        <f t="shared" si="191"/>
        <v>Change</v>
      </c>
    </row>
    <row r="3994" spans="1:25" x14ac:dyDescent="0.35">
      <c r="A3994" t="s">
        <v>149</v>
      </c>
      <c r="B3994" t="s">
        <v>566</v>
      </c>
      <c r="C3994" t="s">
        <v>291</v>
      </c>
      <c r="D3994" t="s">
        <v>279</v>
      </c>
      <c r="E3994" t="s">
        <v>287</v>
      </c>
      <c r="F3994" t="s">
        <v>277</v>
      </c>
      <c r="G3994" s="159">
        <f t="shared" si="189"/>
        <v>0.06</v>
      </c>
      <c r="H3994" s="159">
        <f t="shared" si="190"/>
        <v>17.740000000000002</v>
      </c>
      <c r="I3994" s="155" t="s">
        <v>470</v>
      </c>
      <c r="K3994" t="s">
        <v>456</v>
      </c>
      <c r="L3994" t="s">
        <v>390</v>
      </c>
      <c r="M3994" t="s">
        <v>466</v>
      </c>
      <c r="N3994" t="s">
        <v>291</v>
      </c>
      <c r="O3994" t="s">
        <v>390</v>
      </c>
      <c r="P3994">
        <v>100</v>
      </c>
      <c r="Q3994">
        <v>500</v>
      </c>
      <c r="R3994">
        <v>1</v>
      </c>
      <c r="S3994">
        <v>0.06</v>
      </c>
      <c r="T3994">
        <v>17.740000000000002</v>
      </c>
      <c r="U3994" t="b" cm="1">
        <f t="array" ref="U3994">_xlfn.IFS(AND(R3994=1,S3994=G3994,T3994=H3994),TRUE,AND(R3994=1,S3994=G3994,H3994="Product NA"),TRUE)</f>
        <v>1</v>
      </c>
      <c r="W3994">
        <v>0.05</v>
      </c>
      <c r="X3994">
        <v>15.98</v>
      </c>
      <c r="Y3994" t="str">
        <f t="shared" si="191"/>
        <v>Change</v>
      </c>
    </row>
    <row r="3995" spans="1:25" x14ac:dyDescent="0.35">
      <c r="A3995" t="s">
        <v>141</v>
      </c>
      <c r="B3995" t="s">
        <v>559</v>
      </c>
      <c r="C3995" t="s">
        <v>291</v>
      </c>
      <c r="D3995" t="s">
        <v>326</v>
      </c>
      <c r="E3995" t="s">
        <v>643</v>
      </c>
      <c r="F3995" t="s">
        <v>643</v>
      </c>
      <c r="G3995" s="159">
        <f t="shared" si="189"/>
        <v>0.06</v>
      </c>
      <c r="H3995" s="159">
        <f t="shared" si="190"/>
        <v>17.740000000000002</v>
      </c>
      <c r="I3995" s="155" t="s">
        <v>470</v>
      </c>
      <c r="K3995" t="s">
        <v>456</v>
      </c>
      <c r="L3995" t="s">
        <v>390</v>
      </c>
      <c r="M3995" t="s">
        <v>466</v>
      </c>
      <c r="N3995" t="s">
        <v>291</v>
      </c>
      <c r="O3995" t="s">
        <v>390</v>
      </c>
      <c r="P3995">
        <v>100</v>
      </c>
      <c r="Q3995">
        <v>500</v>
      </c>
      <c r="R3995">
        <v>1</v>
      </c>
      <c r="S3995">
        <v>0.06</v>
      </c>
      <c r="T3995">
        <v>17.740000000000002</v>
      </c>
      <c r="U3995" t="b" cm="1">
        <f t="array" ref="U3995">_xlfn.IFS(AND(R3995=1,S3995=G3995,T3995=H3995),TRUE,AND(R3995=1,S3995=G3995,H3995="Product NA"),TRUE)</f>
        <v>1</v>
      </c>
      <c r="W3995">
        <v>0.05</v>
      </c>
      <c r="X3995">
        <v>15.98</v>
      </c>
      <c r="Y3995" t="str">
        <f t="shared" si="191"/>
        <v>Change</v>
      </c>
    </row>
    <row r="3996" spans="1:25" x14ac:dyDescent="0.35">
      <c r="A3996" t="s">
        <v>141</v>
      </c>
      <c r="B3996" t="s">
        <v>559</v>
      </c>
      <c r="C3996" t="s">
        <v>291</v>
      </c>
      <c r="D3996" t="s">
        <v>326</v>
      </c>
      <c r="E3996" t="s">
        <v>643</v>
      </c>
      <c r="F3996" t="s">
        <v>643</v>
      </c>
      <c r="G3996" s="159">
        <f t="shared" si="189"/>
        <v>1.1800000000000002</v>
      </c>
      <c r="H3996" s="159">
        <f t="shared" si="190"/>
        <v>15.63</v>
      </c>
      <c r="I3996" s="155" t="s">
        <v>707</v>
      </c>
      <c r="K3996" t="s">
        <v>456</v>
      </c>
      <c r="L3996" t="s">
        <v>390</v>
      </c>
      <c r="M3996" t="s">
        <v>466</v>
      </c>
      <c r="N3996" t="s">
        <v>291</v>
      </c>
      <c r="O3996" t="s">
        <v>390</v>
      </c>
      <c r="P3996">
        <v>100</v>
      </c>
      <c r="Q3996">
        <v>5000</v>
      </c>
      <c r="R3996">
        <v>1</v>
      </c>
      <c r="S3996">
        <v>1.1800000000000002</v>
      </c>
      <c r="T3996">
        <v>15.63</v>
      </c>
      <c r="U3996" t="b" cm="1">
        <f t="array" ref="U3996">_xlfn.IFS(AND(R3996=1,S3996=G3996,T3996=H3996),TRUE,AND(R3996=1,S3996=G3996,H3996="Product NA"),TRUE)</f>
        <v>1</v>
      </c>
      <c r="W3996">
        <v>1.03</v>
      </c>
      <c r="X3996">
        <v>13.83</v>
      </c>
      <c r="Y3996" t="str">
        <f t="shared" si="191"/>
        <v>Change</v>
      </c>
    </row>
    <row r="3997" spans="1:25" x14ac:dyDescent="0.35">
      <c r="A3997" t="s">
        <v>141</v>
      </c>
      <c r="B3997" t="s">
        <v>559</v>
      </c>
      <c r="C3997" t="s">
        <v>291</v>
      </c>
      <c r="D3997" t="s">
        <v>382</v>
      </c>
      <c r="E3997" t="s">
        <v>287</v>
      </c>
      <c r="F3997" t="s">
        <v>386</v>
      </c>
      <c r="G3997" s="159">
        <f t="shared" si="189"/>
        <v>1.31</v>
      </c>
      <c r="H3997" s="159">
        <f t="shared" si="190"/>
        <v>18.14</v>
      </c>
      <c r="I3997" s="155" t="s">
        <v>472</v>
      </c>
      <c r="K3997" t="s">
        <v>456</v>
      </c>
      <c r="L3997" t="s">
        <v>390</v>
      </c>
      <c r="M3997" t="s">
        <v>466</v>
      </c>
      <c r="N3997" t="s">
        <v>291</v>
      </c>
      <c r="O3997" t="s">
        <v>390</v>
      </c>
      <c r="P3997">
        <v>100</v>
      </c>
      <c r="Q3997">
        <v>2000</v>
      </c>
      <c r="R3997">
        <v>1</v>
      </c>
      <c r="S3997">
        <v>1.31</v>
      </c>
      <c r="T3997">
        <v>18.14</v>
      </c>
      <c r="U3997" t="b" cm="1">
        <f t="array" ref="U3997">_xlfn.IFS(AND(R3997=1,S3997=G3997,T3997=H3997),TRUE,AND(R3997=1,S3997=G3997,H3997="Product NA"),TRUE)</f>
        <v>1</v>
      </c>
      <c r="W3997">
        <v>1.1300000000000001</v>
      </c>
      <c r="X3997">
        <v>15.64</v>
      </c>
      <c r="Y3997" t="str">
        <f t="shared" si="191"/>
        <v>Change</v>
      </c>
    </row>
    <row r="3998" spans="1:25" x14ac:dyDescent="0.35">
      <c r="A3998" t="s">
        <v>141</v>
      </c>
      <c r="B3998" t="s">
        <v>559</v>
      </c>
      <c r="C3998" t="s">
        <v>291</v>
      </c>
      <c r="D3998" t="s">
        <v>281</v>
      </c>
      <c r="E3998" t="s">
        <v>287</v>
      </c>
      <c r="F3998" t="s">
        <v>286</v>
      </c>
      <c r="G3998" s="159">
        <f t="shared" si="189"/>
        <v>1.31</v>
      </c>
      <c r="H3998" s="159">
        <f t="shared" si="190"/>
        <v>18.14</v>
      </c>
      <c r="I3998" s="155" t="s">
        <v>472</v>
      </c>
      <c r="K3998" t="s">
        <v>456</v>
      </c>
      <c r="L3998" t="s">
        <v>390</v>
      </c>
      <c r="M3998" t="s">
        <v>466</v>
      </c>
      <c r="N3998" t="s">
        <v>291</v>
      </c>
      <c r="O3998" t="s">
        <v>390</v>
      </c>
      <c r="P3998">
        <v>100</v>
      </c>
      <c r="Q3998">
        <v>2000</v>
      </c>
      <c r="R3998">
        <v>1</v>
      </c>
      <c r="S3998">
        <v>1.31</v>
      </c>
      <c r="T3998">
        <v>18.14</v>
      </c>
      <c r="U3998" t="b" cm="1">
        <f t="array" ref="U3998">_xlfn.IFS(AND(R3998=1,S3998=G3998,T3998=H3998),TRUE,AND(R3998=1,S3998=G3998,H3998="Product NA"),TRUE)</f>
        <v>1</v>
      </c>
      <c r="W3998">
        <v>1.1300000000000001</v>
      </c>
      <c r="X3998">
        <v>15.64</v>
      </c>
      <c r="Y3998" t="str">
        <f t="shared" si="191"/>
        <v>Change</v>
      </c>
    </row>
    <row r="3999" spans="1:25" x14ac:dyDescent="0.35">
      <c r="A3999" t="s">
        <v>141</v>
      </c>
      <c r="B3999" t="s">
        <v>559</v>
      </c>
      <c r="C3999" t="s">
        <v>291</v>
      </c>
      <c r="D3999" t="s">
        <v>278</v>
      </c>
      <c r="E3999" t="s">
        <v>287</v>
      </c>
      <c r="F3999" t="s">
        <v>277</v>
      </c>
      <c r="G3999" s="159">
        <f t="shared" si="189"/>
        <v>1.31</v>
      </c>
      <c r="H3999" s="159">
        <f t="shared" si="190"/>
        <v>15.41</v>
      </c>
      <c r="I3999" s="155" t="s">
        <v>470</v>
      </c>
      <c r="K3999" t="s">
        <v>456</v>
      </c>
      <c r="L3999" t="s">
        <v>390</v>
      </c>
      <c r="M3999" t="s">
        <v>466</v>
      </c>
      <c r="N3999" t="s">
        <v>291</v>
      </c>
      <c r="O3999" t="s">
        <v>390</v>
      </c>
      <c r="P3999">
        <v>100</v>
      </c>
      <c r="Q3999">
        <v>500</v>
      </c>
      <c r="R3999">
        <v>1</v>
      </c>
      <c r="S3999">
        <v>1.31</v>
      </c>
      <c r="T3999">
        <v>15.41</v>
      </c>
      <c r="U3999" t="b" cm="1">
        <f t="array" ref="U3999">_xlfn.IFS(AND(R3999=1,S3999=G3999,T3999=H3999),TRUE,AND(R3999=1,S3999=G3999,H3999="Product NA"),TRUE)</f>
        <v>1</v>
      </c>
      <c r="W3999">
        <v>1.1599999999999999</v>
      </c>
      <c r="X3999">
        <v>13.64</v>
      </c>
      <c r="Y3999" t="str">
        <f t="shared" si="191"/>
        <v>Change</v>
      </c>
    </row>
    <row r="4000" spans="1:25" x14ac:dyDescent="0.35">
      <c r="A4000" t="s">
        <v>141</v>
      </c>
      <c r="B4000" t="s">
        <v>559</v>
      </c>
      <c r="C4000" t="s">
        <v>291</v>
      </c>
      <c r="D4000" t="s">
        <v>238</v>
      </c>
      <c r="E4000" t="s">
        <v>287</v>
      </c>
      <c r="F4000" t="s">
        <v>0</v>
      </c>
      <c r="G4000" s="159">
        <f t="shared" si="189"/>
        <v>0.23</v>
      </c>
      <c r="H4000" s="159">
        <f t="shared" si="190"/>
        <v>17.59</v>
      </c>
      <c r="I4000" s="155" t="s">
        <v>469</v>
      </c>
      <c r="K4000" t="s">
        <v>456</v>
      </c>
      <c r="L4000" t="s">
        <v>390</v>
      </c>
      <c r="M4000" t="s">
        <v>466</v>
      </c>
      <c r="N4000" t="s">
        <v>291</v>
      </c>
      <c r="O4000" t="s">
        <v>390</v>
      </c>
      <c r="P4000">
        <v>100</v>
      </c>
      <c r="Q4000">
        <v>100</v>
      </c>
      <c r="R4000">
        <v>1</v>
      </c>
      <c r="S4000">
        <v>0.23</v>
      </c>
      <c r="T4000">
        <v>17.59</v>
      </c>
      <c r="U4000" t="b" cm="1">
        <f t="array" ref="U4000">_xlfn.IFS(AND(R4000=1,S4000=G4000,T4000=H4000),TRUE,AND(R4000=1,S4000=G4000,H4000="Product NA"),TRUE)</f>
        <v>1</v>
      </c>
      <c r="W4000">
        <v>0.2</v>
      </c>
      <c r="X4000">
        <v>15.16</v>
      </c>
      <c r="Y4000" t="str">
        <f t="shared" si="191"/>
        <v>Change</v>
      </c>
    </row>
    <row r="4001" spans="1:25" x14ac:dyDescent="0.35">
      <c r="A4001" t="s">
        <v>141</v>
      </c>
      <c r="B4001" t="s">
        <v>559</v>
      </c>
      <c r="C4001" t="s">
        <v>291</v>
      </c>
      <c r="D4001" t="s">
        <v>239</v>
      </c>
      <c r="E4001" t="s">
        <v>287</v>
      </c>
      <c r="F4001" t="s">
        <v>277</v>
      </c>
      <c r="G4001" s="159">
        <f t="shared" si="189"/>
        <v>0.75</v>
      </c>
      <c r="H4001" s="159">
        <f t="shared" si="190"/>
        <v>17.95</v>
      </c>
      <c r="I4001" s="155" t="s">
        <v>470</v>
      </c>
      <c r="K4001" t="s">
        <v>456</v>
      </c>
      <c r="L4001" t="s">
        <v>390</v>
      </c>
      <c r="M4001" t="s">
        <v>466</v>
      </c>
      <c r="N4001" t="s">
        <v>291</v>
      </c>
      <c r="O4001" t="s">
        <v>390</v>
      </c>
      <c r="P4001">
        <v>100</v>
      </c>
      <c r="Q4001">
        <v>500</v>
      </c>
      <c r="R4001">
        <v>1</v>
      </c>
      <c r="S4001">
        <v>0.75</v>
      </c>
      <c r="T4001">
        <v>17.95</v>
      </c>
      <c r="U4001" t="b" cm="1">
        <f t="array" ref="U4001">_xlfn.IFS(AND(R4001=1,S4001=G4001,T4001=H4001),TRUE,AND(R4001=1,S4001=G4001,H4001="Product NA"),TRUE)</f>
        <v>1</v>
      </c>
      <c r="W4001">
        <v>0.65</v>
      </c>
      <c r="X4001">
        <v>15.47</v>
      </c>
      <c r="Y4001" t="str">
        <f t="shared" si="191"/>
        <v>Change</v>
      </c>
    </row>
    <row r="4002" spans="1:25" x14ac:dyDescent="0.35">
      <c r="A4002" t="s">
        <v>141</v>
      </c>
      <c r="B4002" t="s">
        <v>559</v>
      </c>
      <c r="C4002" t="s">
        <v>291</v>
      </c>
      <c r="D4002" t="s">
        <v>316</v>
      </c>
      <c r="E4002" t="s">
        <v>287</v>
      </c>
      <c r="F4002" t="s">
        <v>286</v>
      </c>
      <c r="G4002" s="159">
        <f t="shared" si="189"/>
        <v>1.33</v>
      </c>
      <c r="H4002" s="159">
        <f t="shared" si="190"/>
        <v>15.63</v>
      </c>
      <c r="I4002" s="155" t="s">
        <v>472</v>
      </c>
      <c r="K4002" t="s">
        <v>456</v>
      </c>
      <c r="L4002" t="s">
        <v>390</v>
      </c>
      <c r="M4002" t="s">
        <v>466</v>
      </c>
      <c r="N4002" t="s">
        <v>291</v>
      </c>
      <c r="O4002" t="s">
        <v>390</v>
      </c>
      <c r="P4002">
        <v>100</v>
      </c>
      <c r="Q4002">
        <v>2000</v>
      </c>
      <c r="R4002">
        <v>1</v>
      </c>
      <c r="S4002">
        <v>1.33</v>
      </c>
      <c r="T4002">
        <v>15.63</v>
      </c>
      <c r="U4002" t="b" cm="1">
        <f t="array" ref="U4002">_xlfn.IFS(AND(R4002=1,S4002=G4002,T4002=H4002),TRUE,AND(R4002=1,S4002=G4002,H4002="Product NA"),TRUE)</f>
        <v>1</v>
      </c>
      <c r="W4002">
        <v>1.18</v>
      </c>
      <c r="X4002">
        <v>13.83</v>
      </c>
      <c r="Y4002" t="str">
        <f t="shared" si="191"/>
        <v>Change</v>
      </c>
    </row>
    <row r="4003" spans="1:25" x14ac:dyDescent="0.35">
      <c r="A4003" t="s">
        <v>141</v>
      </c>
      <c r="B4003" t="s">
        <v>559</v>
      </c>
      <c r="C4003" t="s">
        <v>291</v>
      </c>
      <c r="D4003" t="s">
        <v>646</v>
      </c>
      <c r="E4003" t="s">
        <v>715</v>
      </c>
      <c r="F4003" t="s">
        <v>286</v>
      </c>
      <c r="G4003" s="159">
        <f t="shared" si="189"/>
        <v>16.2</v>
      </c>
      <c r="H4003" s="159">
        <f t="shared" si="190"/>
        <v>0</v>
      </c>
      <c r="I4003" s="155" t="s">
        <v>471</v>
      </c>
      <c r="K4003" t="s">
        <v>456</v>
      </c>
      <c r="L4003" t="s">
        <v>390</v>
      </c>
      <c r="M4003" t="s">
        <v>466</v>
      </c>
      <c r="N4003" t="s">
        <v>291</v>
      </c>
      <c r="O4003" t="s">
        <v>390</v>
      </c>
      <c r="P4003">
        <v>30000</v>
      </c>
      <c r="Q4003">
        <v>1000</v>
      </c>
      <c r="R4003">
        <v>1</v>
      </c>
      <c r="S4003">
        <v>16.2</v>
      </c>
      <c r="T4003">
        <v>0</v>
      </c>
      <c r="U4003" t="b" cm="1">
        <f t="array" ref="U4003">_xlfn.IFS(AND(R4003=1,S4003=G4003,T4003=H4003),TRUE,AND(R4003=1,S4003=G4003,H4003="Product NA"),TRUE)</f>
        <v>1</v>
      </c>
      <c r="W4003">
        <v>17.900000000000002</v>
      </c>
      <c r="X4003">
        <v>0</v>
      </c>
      <c r="Y4003" t="str">
        <f t="shared" si="191"/>
        <v>Change</v>
      </c>
    </row>
    <row r="4004" spans="1:25" x14ac:dyDescent="0.35">
      <c r="A4004" t="s">
        <v>141</v>
      </c>
      <c r="B4004" t="s">
        <v>559</v>
      </c>
      <c r="C4004" t="s">
        <v>291</v>
      </c>
      <c r="D4004" t="s">
        <v>646</v>
      </c>
      <c r="E4004" t="s">
        <v>715</v>
      </c>
      <c r="F4004" t="s">
        <v>286</v>
      </c>
      <c r="G4004" s="159">
        <f t="shared" si="189"/>
        <v>58</v>
      </c>
      <c r="H4004" s="159">
        <f t="shared" si="190"/>
        <v>0</v>
      </c>
      <c r="I4004" s="155" t="s">
        <v>671</v>
      </c>
      <c r="K4004" t="s">
        <v>456</v>
      </c>
      <c r="L4004" t="s">
        <v>390</v>
      </c>
      <c r="M4004" t="s">
        <v>466</v>
      </c>
      <c r="N4004" t="s">
        <v>291</v>
      </c>
      <c r="O4004" t="s">
        <v>390</v>
      </c>
      <c r="P4004">
        <v>30000</v>
      </c>
      <c r="Q4004">
        <v>15000</v>
      </c>
      <c r="R4004">
        <v>1</v>
      </c>
      <c r="S4004">
        <v>58</v>
      </c>
      <c r="T4004">
        <v>0</v>
      </c>
      <c r="U4004" t="b" cm="1">
        <f t="array" ref="U4004">_xlfn.IFS(AND(R4004=1,S4004=G4004,T4004=H4004),TRUE,AND(R4004=1,S4004=G4004,H4004="Product NA"),TRUE)</f>
        <v>1</v>
      </c>
      <c r="W4004">
        <v>78.400000000000006</v>
      </c>
      <c r="X4004">
        <v>0</v>
      </c>
      <c r="Y4004" t="str">
        <f t="shared" si="191"/>
        <v>Change</v>
      </c>
    </row>
    <row r="4005" spans="1:25" x14ac:dyDescent="0.35">
      <c r="A4005" t="s">
        <v>141</v>
      </c>
      <c r="B4005" t="s">
        <v>559</v>
      </c>
      <c r="C4005" t="s">
        <v>291</v>
      </c>
      <c r="D4005" t="s">
        <v>646</v>
      </c>
      <c r="E4005" t="s">
        <v>715</v>
      </c>
      <c r="F4005" t="s">
        <v>286</v>
      </c>
      <c r="G4005" s="159">
        <f t="shared" si="189"/>
        <v>18.900000000000002</v>
      </c>
      <c r="H4005" s="159">
        <f t="shared" si="190"/>
        <v>0</v>
      </c>
      <c r="I4005" s="155" t="s">
        <v>662</v>
      </c>
      <c r="K4005" t="s">
        <v>456</v>
      </c>
      <c r="L4005" t="s">
        <v>390</v>
      </c>
      <c r="M4005" t="s">
        <v>466</v>
      </c>
      <c r="N4005" t="s">
        <v>291</v>
      </c>
      <c r="O4005" t="s">
        <v>390</v>
      </c>
      <c r="P4005">
        <v>30000</v>
      </c>
      <c r="Q4005">
        <v>2000</v>
      </c>
      <c r="R4005">
        <v>1</v>
      </c>
      <c r="S4005">
        <v>18.900000000000002</v>
      </c>
      <c r="T4005">
        <v>0</v>
      </c>
      <c r="U4005" t="b" cm="1">
        <f t="array" ref="U4005">_xlfn.IFS(AND(R4005=1,S4005=G4005,T4005=H4005),TRUE,AND(R4005=1,S4005=G4005,H4005="Product NA"),TRUE)</f>
        <v>1</v>
      </c>
      <c r="W4005">
        <v>21.950000000000003</v>
      </c>
      <c r="X4005">
        <v>0</v>
      </c>
      <c r="Y4005" t="str">
        <f t="shared" si="191"/>
        <v>Change</v>
      </c>
    </row>
    <row r="4006" spans="1:25" x14ac:dyDescent="0.35">
      <c r="A4006" t="s">
        <v>141</v>
      </c>
      <c r="B4006" t="s">
        <v>559</v>
      </c>
      <c r="C4006" t="s">
        <v>291</v>
      </c>
      <c r="D4006" t="s">
        <v>646</v>
      </c>
      <c r="E4006" t="s">
        <v>715</v>
      </c>
      <c r="F4006" t="s">
        <v>286</v>
      </c>
      <c r="G4006" s="159">
        <f t="shared" si="189"/>
        <v>72.400000000000006</v>
      </c>
      <c r="H4006" s="159">
        <f t="shared" si="190"/>
        <v>0</v>
      </c>
      <c r="I4006" s="155" t="s">
        <v>672</v>
      </c>
      <c r="K4006" t="s">
        <v>456</v>
      </c>
      <c r="L4006" t="s">
        <v>390</v>
      </c>
      <c r="M4006" t="s">
        <v>466</v>
      </c>
      <c r="N4006" t="s">
        <v>291</v>
      </c>
      <c r="O4006" t="s">
        <v>390</v>
      </c>
      <c r="P4006">
        <v>30000</v>
      </c>
      <c r="Q4006">
        <v>20000</v>
      </c>
      <c r="R4006">
        <v>1</v>
      </c>
      <c r="S4006">
        <v>72.400000000000006</v>
      </c>
      <c r="T4006">
        <v>0</v>
      </c>
      <c r="U4006" t="b" cm="1">
        <f t="array" ref="U4006">_xlfn.IFS(AND(R4006=1,S4006=G4006,T4006=H4006),TRUE,AND(R4006=1,S4006=G4006,H4006="Product NA"),TRUE)</f>
        <v>1</v>
      </c>
      <c r="W4006">
        <v>99.4</v>
      </c>
      <c r="X4006">
        <v>0</v>
      </c>
      <c r="Y4006" t="str">
        <f t="shared" si="191"/>
        <v>Change</v>
      </c>
    </row>
    <row r="4007" spans="1:25" x14ac:dyDescent="0.35">
      <c r="A4007" t="s">
        <v>141</v>
      </c>
      <c r="B4007" t="s">
        <v>559</v>
      </c>
      <c r="C4007" t="s">
        <v>291</v>
      </c>
      <c r="D4007" t="s">
        <v>646</v>
      </c>
      <c r="E4007" t="s">
        <v>715</v>
      </c>
      <c r="F4007" t="s">
        <v>286</v>
      </c>
      <c r="G4007" s="159">
        <f t="shared" si="189"/>
        <v>93.5</v>
      </c>
      <c r="H4007" s="159">
        <f t="shared" si="190"/>
        <v>0</v>
      </c>
      <c r="I4007" s="155" t="s">
        <v>673</v>
      </c>
      <c r="K4007" t="s">
        <v>456</v>
      </c>
      <c r="L4007" t="s">
        <v>390</v>
      </c>
      <c r="M4007" t="s">
        <v>466</v>
      </c>
      <c r="N4007" t="s">
        <v>291</v>
      </c>
      <c r="O4007" t="s">
        <v>390</v>
      </c>
      <c r="P4007">
        <v>30000</v>
      </c>
      <c r="Q4007">
        <v>25000</v>
      </c>
      <c r="R4007">
        <v>1</v>
      </c>
      <c r="S4007">
        <v>93.5</v>
      </c>
      <c r="T4007">
        <v>0</v>
      </c>
      <c r="U4007" t="b" cm="1">
        <f t="array" ref="U4007">_xlfn.IFS(AND(R4007=1,S4007=G4007,T4007=H4007),TRUE,AND(R4007=1,S4007=G4007,H4007="Product NA"),TRUE)</f>
        <v>1</v>
      </c>
      <c r="W4007">
        <v>126.4</v>
      </c>
      <c r="X4007">
        <v>0</v>
      </c>
      <c r="Y4007" t="str">
        <f t="shared" si="191"/>
        <v>Change</v>
      </c>
    </row>
    <row r="4008" spans="1:25" x14ac:dyDescent="0.35">
      <c r="A4008" t="s">
        <v>141</v>
      </c>
      <c r="B4008" t="s">
        <v>559</v>
      </c>
      <c r="C4008" t="s">
        <v>291</v>
      </c>
      <c r="D4008" t="s">
        <v>646</v>
      </c>
      <c r="E4008" t="s">
        <v>715</v>
      </c>
      <c r="F4008" t="s">
        <v>286</v>
      </c>
      <c r="G4008" s="159">
        <f t="shared" si="189"/>
        <v>24.35</v>
      </c>
      <c r="H4008" s="159">
        <f t="shared" si="190"/>
        <v>0</v>
      </c>
      <c r="I4008" s="155" t="s">
        <v>663</v>
      </c>
      <c r="K4008" t="s">
        <v>456</v>
      </c>
      <c r="L4008" t="s">
        <v>390</v>
      </c>
      <c r="M4008" t="s">
        <v>466</v>
      </c>
      <c r="N4008" t="s">
        <v>291</v>
      </c>
      <c r="O4008" t="s">
        <v>390</v>
      </c>
      <c r="P4008">
        <v>30000</v>
      </c>
      <c r="Q4008">
        <v>3000</v>
      </c>
      <c r="R4008">
        <v>1</v>
      </c>
      <c r="S4008">
        <v>24.35</v>
      </c>
      <c r="T4008">
        <v>0</v>
      </c>
      <c r="U4008" t="b" cm="1">
        <f t="array" ref="U4008">_xlfn.IFS(AND(R4008=1,S4008=G4008,T4008=H4008),TRUE,AND(R4008=1,S4008=G4008,H4008="Product NA"),TRUE)</f>
        <v>1</v>
      </c>
      <c r="W4008">
        <v>26.1</v>
      </c>
      <c r="X4008">
        <v>0</v>
      </c>
      <c r="Y4008" t="str">
        <f t="shared" si="191"/>
        <v>Change</v>
      </c>
    </row>
    <row r="4009" spans="1:25" x14ac:dyDescent="0.35">
      <c r="A4009" t="s">
        <v>141</v>
      </c>
      <c r="B4009" t="s">
        <v>559</v>
      </c>
      <c r="C4009" t="s">
        <v>291</v>
      </c>
      <c r="D4009" t="s">
        <v>646</v>
      </c>
      <c r="E4009" t="s">
        <v>715</v>
      </c>
      <c r="F4009" t="s">
        <v>286</v>
      </c>
      <c r="G4009" s="159">
        <f t="shared" si="189"/>
        <v>108.9</v>
      </c>
      <c r="H4009" s="159">
        <f t="shared" si="190"/>
        <v>0</v>
      </c>
      <c r="I4009" s="155" t="s">
        <v>674</v>
      </c>
      <c r="K4009" t="s">
        <v>456</v>
      </c>
      <c r="L4009" t="s">
        <v>390</v>
      </c>
      <c r="M4009" t="s">
        <v>466</v>
      </c>
      <c r="N4009" t="s">
        <v>291</v>
      </c>
      <c r="O4009" t="s">
        <v>390</v>
      </c>
      <c r="P4009">
        <v>30000</v>
      </c>
      <c r="Q4009">
        <v>30000</v>
      </c>
      <c r="R4009">
        <v>1</v>
      </c>
      <c r="S4009">
        <v>108.9</v>
      </c>
      <c r="T4009">
        <v>0</v>
      </c>
      <c r="U4009" t="b" cm="1">
        <f t="array" ref="U4009">_xlfn.IFS(AND(R4009=1,S4009=G4009,T4009=H4009),TRUE,AND(R4009=1,S4009=G4009,H4009="Product NA"),TRUE)</f>
        <v>1</v>
      </c>
      <c r="W4009">
        <v>148.5</v>
      </c>
      <c r="X4009">
        <v>0</v>
      </c>
      <c r="Y4009" t="str">
        <f t="shared" si="191"/>
        <v>Change</v>
      </c>
    </row>
    <row r="4010" spans="1:25" x14ac:dyDescent="0.35">
      <c r="A4010" t="s">
        <v>141</v>
      </c>
      <c r="B4010" t="s">
        <v>559</v>
      </c>
      <c r="C4010" t="s">
        <v>291</v>
      </c>
      <c r="D4010" t="s">
        <v>646</v>
      </c>
      <c r="E4010" t="s">
        <v>715</v>
      </c>
      <c r="F4010" t="s">
        <v>286</v>
      </c>
      <c r="G4010" s="159">
        <f t="shared" si="189"/>
        <v>27.450000000000003</v>
      </c>
      <c r="H4010" s="159">
        <f t="shared" si="190"/>
        <v>0</v>
      </c>
      <c r="I4010" s="155" t="s">
        <v>664</v>
      </c>
      <c r="K4010" t="s">
        <v>456</v>
      </c>
      <c r="L4010" t="s">
        <v>390</v>
      </c>
      <c r="M4010" t="s">
        <v>466</v>
      </c>
      <c r="N4010" t="s">
        <v>291</v>
      </c>
      <c r="O4010" t="s">
        <v>390</v>
      </c>
      <c r="P4010">
        <v>30000</v>
      </c>
      <c r="Q4010">
        <v>4000</v>
      </c>
      <c r="R4010">
        <v>1</v>
      </c>
      <c r="S4010">
        <v>27.450000000000003</v>
      </c>
      <c r="T4010">
        <v>0</v>
      </c>
      <c r="U4010" t="b" cm="1">
        <f t="array" ref="U4010">_xlfn.IFS(AND(R4010=1,S4010=G4010,T4010=H4010),TRUE,AND(R4010=1,S4010=G4010,H4010="Product NA"),TRUE)</f>
        <v>1</v>
      </c>
      <c r="W4010">
        <v>30.150000000000002</v>
      </c>
      <c r="X4010">
        <v>0</v>
      </c>
      <c r="Y4010" t="str">
        <f t="shared" si="191"/>
        <v>Change</v>
      </c>
    </row>
    <row r="4011" spans="1:25" x14ac:dyDescent="0.35">
      <c r="A4011" t="s">
        <v>141</v>
      </c>
      <c r="B4011" t="s">
        <v>559</v>
      </c>
      <c r="C4011" t="s">
        <v>291</v>
      </c>
      <c r="D4011" t="s">
        <v>646</v>
      </c>
      <c r="E4011" t="s">
        <v>715</v>
      </c>
      <c r="F4011" t="s">
        <v>286</v>
      </c>
      <c r="G4011" s="159">
        <f t="shared" si="189"/>
        <v>30.55</v>
      </c>
      <c r="H4011" s="159">
        <f t="shared" si="190"/>
        <v>0</v>
      </c>
      <c r="I4011" s="155" t="s">
        <v>665</v>
      </c>
      <c r="K4011" t="s">
        <v>456</v>
      </c>
      <c r="L4011" t="s">
        <v>390</v>
      </c>
      <c r="M4011" t="s">
        <v>466</v>
      </c>
      <c r="N4011" t="s">
        <v>291</v>
      </c>
      <c r="O4011" t="s">
        <v>390</v>
      </c>
      <c r="P4011">
        <v>30000</v>
      </c>
      <c r="Q4011">
        <v>5000</v>
      </c>
      <c r="R4011">
        <v>1</v>
      </c>
      <c r="S4011">
        <v>30.55</v>
      </c>
      <c r="T4011">
        <v>0</v>
      </c>
      <c r="U4011" t="b" cm="1">
        <f t="array" ref="U4011">_xlfn.IFS(AND(R4011=1,S4011=G4011,T4011=H4011),TRUE,AND(R4011=1,S4011=G4011,H4011="Product NA"),TRUE)</f>
        <v>1</v>
      </c>
      <c r="W4011">
        <v>34.200000000000003</v>
      </c>
      <c r="X4011">
        <v>0</v>
      </c>
      <c r="Y4011" t="str">
        <f t="shared" si="191"/>
        <v>Change</v>
      </c>
    </row>
    <row r="4012" spans="1:25" x14ac:dyDescent="0.35">
      <c r="A4012" t="s">
        <v>141</v>
      </c>
      <c r="B4012" t="s">
        <v>559</v>
      </c>
      <c r="C4012" t="s">
        <v>291</v>
      </c>
      <c r="D4012" t="s">
        <v>646</v>
      </c>
      <c r="E4012" t="s">
        <v>715</v>
      </c>
      <c r="F4012" t="s">
        <v>286</v>
      </c>
      <c r="G4012" s="159">
        <f t="shared" si="189"/>
        <v>30.05</v>
      </c>
      <c r="H4012" s="159">
        <f t="shared" si="190"/>
        <v>0</v>
      </c>
      <c r="I4012" s="155" t="s">
        <v>666</v>
      </c>
      <c r="K4012" t="s">
        <v>456</v>
      </c>
      <c r="L4012" t="s">
        <v>390</v>
      </c>
      <c r="M4012" t="s">
        <v>466</v>
      </c>
      <c r="N4012" t="s">
        <v>291</v>
      </c>
      <c r="O4012" t="s">
        <v>390</v>
      </c>
      <c r="P4012">
        <v>30000</v>
      </c>
      <c r="Q4012">
        <v>6000</v>
      </c>
      <c r="R4012">
        <v>1</v>
      </c>
      <c r="S4012">
        <v>30.05</v>
      </c>
      <c r="T4012">
        <v>0</v>
      </c>
      <c r="U4012" t="b" cm="1">
        <f t="array" ref="U4012">_xlfn.IFS(AND(R4012=1,S4012=G4012,T4012=H4012),TRUE,AND(R4012=1,S4012=G4012,H4012="Product NA"),TRUE)</f>
        <v>1</v>
      </c>
      <c r="W4012">
        <v>39.400000000000006</v>
      </c>
      <c r="X4012">
        <v>0</v>
      </c>
      <c r="Y4012" t="str">
        <f t="shared" si="191"/>
        <v>Change</v>
      </c>
    </row>
    <row r="4013" spans="1:25" x14ac:dyDescent="0.35">
      <c r="A4013" t="s">
        <v>141</v>
      </c>
      <c r="B4013" t="s">
        <v>559</v>
      </c>
      <c r="C4013" t="s">
        <v>291</v>
      </c>
      <c r="D4013" t="s">
        <v>646</v>
      </c>
      <c r="E4013" t="s">
        <v>715</v>
      </c>
      <c r="F4013" t="s">
        <v>286</v>
      </c>
      <c r="G4013" s="159">
        <f t="shared" si="189"/>
        <v>32.700000000000003</v>
      </c>
      <c r="H4013" s="159">
        <f t="shared" si="190"/>
        <v>0</v>
      </c>
      <c r="I4013" s="155" t="s">
        <v>667</v>
      </c>
      <c r="K4013" t="s">
        <v>456</v>
      </c>
      <c r="L4013" t="s">
        <v>390</v>
      </c>
      <c r="M4013" t="s">
        <v>466</v>
      </c>
      <c r="N4013" t="s">
        <v>291</v>
      </c>
      <c r="O4013" t="s">
        <v>390</v>
      </c>
      <c r="P4013">
        <v>30000</v>
      </c>
      <c r="Q4013">
        <v>7000</v>
      </c>
      <c r="R4013">
        <v>1</v>
      </c>
      <c r="S4013">
        <v>32.700000000000003</v>
      </c>
      <c r="T4013">
        <v>0</v>
      </c>
      <c r="U4013" t="b" cm="1">
        <f t="array" ref="U4013">_xlfn.IFS(AND(R4013=1,S4013=G4013,T4013=H4013),TRUE,AND(R4013=1,S4013=G4013,H4013="Product NA"),TRUE)</f>
        <v>1</v>
      </c>
      <c r="W4013">
        <v>43.45</v>
      </c>
      <c r="X4013">
        <v>0</v>
      </c>
      <c r="Y4013" t="str">
        <f t="shared" si="191"/>
        <v>Change</v>
      </c>
    </row>
    <row r="4014" spans="1:25" x14ac:dyDescent="0.35">
      <c r="A4014" t="s">
        <v>141</v>
      </c>
      <c r="B4014" t="s">
        <v>559</v>
      </c>
      <c r="C4014" t="s">
        <v>291</v>
      </c>
      <c r="D4014" t="s">
        <v>646</v>
      </c>
      <c r="E4014" t="s">
        <v>715</v>
      </c>
      <c r="F4014" t="s">
        <v>286</v>
      </c>
      <c r="G4014" s="159">
        <f t="shared" si="189"/>
        <v>35.4</v>
      </c>
      <c r="H4014" s="159">
        <f t="shared" si="190"/>
        <v>0</v>
      </c>
      <c r="I4014" s="155" t="s">
        <v>668</v>
      </c>
      <c r="K4014" t="s">
        <v>456</v>
      </c>
      <c r="L4014" t="s">
        <v>390</v>
      </c>
      <c r="M4014" t="s">
        <v>466</v>
      </c>
      <c r="N4014" t="s">
        <v>291</v>
      </c>
      <c r="O4014" t="s">
        <v>390</v>
      </c>
      <c r="P4014">
        <v>30000</v>
      </c>
      <c r="Q4014">
        <v>8000</v>
      </c>
      <c r="R4014">
        <v>1</v>
      </c>
      <c r="S4014">
        <v>35.4</v>
      </c>
      <c r="T4014">
        <v>0</v>
      </c>
      <c r="U4014" t="b" cm="1">
        <f t="array" ref="U4014">_xlfn.IFS(AND(R4014=1,S4014=G4014,T4014=H4014),TRUE,AND(R4014=1,S4014=G4014,H4014="Product NA"),TRUE)</f>
        <v>1</v>
      </c>
      <c r="W4014">
        <v>47.550000000000004</v>
      </c>
      <c r="X4014">
        <v>0</v>
      </c>
      <c r="Y4014" t="str">
        <f t="shared" si="191"/>
        <v>Change</v>
      </c>
    </row>
    <row r="4015" spans="1:25" x14ac:dyDescent="0.35">
      <c r="A4015" t="s">
        <v>141</v>
      </c>
      <c r="B4015" t="s">
        <v>559</v>
      </c>
      <c r="C4015" t="s">
        <v>291</v>
      </c>
      <c r="D4015" t="s">
        <v>646</v>
      </c>
      <c r="E4015" t="s">
        <v>715</v>
      </c>
      <c r="F4015" t="s">
        <v>286</v>
      </c>
      <c r="G4015" s="159">
        <f t="shared" si="189"/>
        <v>38.1</v>
      </c>
      <c r="H4015" s="159">
        <f t="shared" si="190"/>
        <v>0</v>
      </c>
      <c r="I4015" s="155" t="s">
        <v>669</v>
      </c>
      <c r="K4015" t="s">
        <v>456</v>
      </c>
      <c r="L4015" t="s">
        <v>390</v>
      </c>
      <c r="M4015" t="s">
        <v>466</v>
      </c>
      <c r="N4015" t="s">
        <v>291</v>
      </c>
      <c r="O4015" t="s">
        <v>390</v>
      </c>
      <c r="P4015">
        <v>30000</v>
      </c>
      <c r="Q4015">
        <v>9000</v>
      </c>
      <c r="R4015">
        <v>1</v>
      </c>
      <c r="S4015">
        <v>38.1</v>
      </c>
      <c r="T4015">
        <v>0</v>
      </c>
      <c r="U4015" t="b" cm="1">
        <f t="array" ref="U4015">_xlfn.IFS(AND(R4015=1,S4015=G4015,T4015=H4015),TRUE,AND(R4015=1,S4015=G4015,H4015="Product NA"),TRUE)</f>
        <v>1</v>
      </c>
      <c r="W4015">
        <v>51.6</v>
      </c>
      <c r="X4015">
        <v>0</v>
      </c>
      <c r="Y4015" t="str">
        <f t="shared" si="191"/>
        <v>Change</v>
      </c>
    </row>
    <row r="4016" spans="1:25" x14ac:dyDescent="0.35">
      <c r="A4016" t="s">
        <v>141</v>
      </c>
      <c r="B4016" t="s">
        <v>559</v>
      </c>
      <c r="C4016" t="s">
        <v>291</v>
      </c>
      <c r="D4016" t="s">
        <v>646</v>
      </c>
      <c r="E4016" t="s">
        <v>715</v>
      </c>
      <c r="F4016" t="s">
        <v>286</v>
      </c>
      <c r="G4016" s="159">
        <f t="shared" si="189"/>
        <v>40.75</v>
      </c>
      <c r="H4016" s="159">
        <f t="shared" si="190"/>
        <v>0</v>
      </c>
      <c r="I4016" s="155" t="s">
        <v>670</v>
      </c>
      <c r="K4016" t="s">
        <v>456</v>
      </c>
      <c r="L4016" t="s">
        <v>390</v>
      </c>
      <c r="M4016" t="s">
        <v>466</v>
      </c>
      <c r="N4016" t="s">
        <v>291</v>
      </c>
      <c r="O4016" t="s">
        <v>390</v>
      </c>
      <c r="P4016">
        <v>30000</v>
      </c>
      <c r="Q4016">
        <v>10000</v>
      </c>
      <c r="R4016">
        <v>1</v>
      </c>
      <c r="S4016">
        <v>40.75</v>
      </c>
      <c r="T4016">
        <v>0</v>
      </c>
      <c r="U4016" t="b" cm="1">
        <f t="array" ref="U4016">_xlfn.IFS(AND(R4016=1,S4016=G4016,T4016=H4016),TRUE,AND(R4016=1,S4016=G4016,H4016="Product NA"),TRUE)</f>
        <v>1</v>
      </c>
      <c r="W4016">
        <v>55.650000000000006</v>
      </c>
      <c r="X4016">
        <v>0</v>
      </c>
      <c r="Y4016" t="str">
        <f t="shared" si="191"/>
        <v>Change</v>
      </c>
    </row>
    <row r="4017" spans="1:25" x14ac:dyDescent="0.35">
      <c r="A4017" t="s">
        <v>141</v>
      </c>
      <c r="B4017" t="s">
        <v>559</v>
      </c>
      <c r="C4017" t="s">
        <v>291</v>
      </c>
      <c r="D4017" t="s">
        <v>284</v>
      </c>
      <c r="E4017" t="s">
        <v>716</v>
      </c>
      <c r="F4017" t="s">
        <v>286</v>
      </c>
      <c r="G4017" s="159">
        <f t="shared" si="189"/>
        <v>0</v>
      </c>
      <c r="H4017" s="159">
        <f t="shared" si="190"/>
        <v>0</v>
      </c>
      <c r="I4017" s="155" t="s">
        <v>472</v>
      </c>
      <c r="K4017" t="s">
        <v>456</v>
      </c>
      <c r="L4017" t="s">
        <v>390</v>
      </c>
      <c r="M4017" t="s">
        <v>466</v>
      </c>
      <c r="N4017" t="s">
        <v>291</v>
      </c>
      <c r="O4017" t="s">
        <v>390</v>
      </c>
      <c r="P4017">
        <v>100</v>
      </c>
      <c r="Q4017">
        <v>2000</v>
      </c>
      <c r="R4017">
        <v>1</v>
      </c>
      <c r="S4017">
        <v>0</v>
      </c>
      <c r="T4017">
        <v>0</v>
      </c>
      <c r="U4017" t="b" cm="1">
        <f t="array" ref="U4017">_xlfn.IFS(AND(R4017=1,S4017=G4017,T4017=H4017),TRUE,AND(R4017=1,S4017=G4017,H4017="Product NA"),TRUE)</f>
        <v>1</v>
      </c>
      <c r="W4017">
        <v>7.25</v>
      </c>
      <c r="X4017">
        <v>11.600000000000001</v>
      </c>
      <c r="Y4017" t="str">
        <f t="shared" si="191"/>
        <v>Change</v>
      </c>
    </row>
    <row r="4018" spans="1:25" x14ac:dyDescent="0.35">
      <c r="A4018" t="s">
        <v>141</v>
      </c>
      <c r="B4018" t="s">
        <v>559</v>
      </c>
      <c r="C4018" t="s">
        <v>291</v>
      </c>
      <c r="D4018" s="180" t="s">
        <v>317</v>
      </c>
      <c r="E4018" t="s">
        <v>716</v>
      </c>
      <c r="F4018" t="s">
        <v>0</v>
      </c>
      <c r="G4018" s="159">
        <f t="shared" si="189"/>
        <v>6.53</v>
      </c>
      <c r="H4018" s="159">
        <f t="shared" si="190"/>
        <v>11.11</v>
      </c>
      <c r="I4018" s="155" t="s">
        <v>469</v>
      </c>
      <c r="K4018" t="s">
        <v>456</v>
      </c>
      <c r="L4018" t="s">
        <v>390</v>
      </c>
      <c r="M4018" t="s">
        <v>466</v>
      </c>
      <c r="N4018" t="s">
        <v>291</v>
      </c>
      <c r="O4018" t="s">
        <v>390</v>
      </c>
      <c r="P4018">
        <v>100</v>
      </c>
      <c r="Q4018">
        <v>100</v>
      </c>
      <c r="R4018">
        <v>1</v>
      </c>
      <c r="S4018">
        <v>6.53</v>
      </c>
      <c r="T4018">
        <v>11.11</v>
      </c>
      <c r="U4018" t="b" cm="1">
        <f t="array" ref="U4018">_xlfn.IFS(AND(R4018=1,S4018=G4018,T4018=H4018),TRUE,AND(R4018=1,S4018=G4018,H4018="Product NA"),TRUE)</f>
        <v>1</v>
      </c>
      <c r="W4018">
        <v>5.68</v>
      </c>
      <c r="X4018">
        <v>9.66</v>
      </c>
      <c r="Y4018" t="str">
        <f t="shared" si="191"/>
        <v>Change</v>
      </c>
    </row>
    <row r="4019" spans="1:25" x14ac:dyDescent="0.35">
      <c r="A4019" t="s">
        <v>141</v>
      </c>
      <c r="B4019" t="s">
        <v>559</v>
      </c>
      <c r="C4019" t="s">
        <v>291</v>
      </c>
      <c r="D4019" t="s">
        <v>324</v>
      </c>
      <c r="E4019" t="s">
        <v>716</v>
      </c>
      <c r="F4019" t="s">
        <v>277</v>
      </c>
      <c r="G4019" s="159">
        <f t="shared" si="189"/>
        <v>0</v>
      </c>
      <c r="H4019" s="159">
        <f t="shared" si="190"/>
        <v>0</v>
      </c>
      <c r="I4019" s="155" t="s">
        <v>470</v>
      </c>
      <c r="K4019" t="s">
        <v>456</v>
      </c>
      <c r="L4019" t="s">
        <v>390</v>
      </c>
      <c r="M4019" t="s">
        <v>466</v>
      </c>
      <c r="N4019" t="s">
        <v>291</v>
      </c>
      <c r="O4019" t="s">
        <v>390</v>
      </c>
      <c r="P4019">
        <v>100</v>
      </c>
      <c r="Q4019">
        <v>500</v>
      </c>
      <c r="R4019">
        <v>1</v>
      </c>
      <c r="S4019">
        <v>0</v>
      </c>
      <c r="T4019">
        <v>0</v>
      </c>
      <c r="U4019" t="b" cm="1">
        <f t="array" ref="U4019">_xlfn.IFS(AND(R4019=1,S4019=G4019,T4019=H4019),TRUE,AND(R4019=1,S4019=G4019,H4019="Product NA"),TRUE)</f>
        <v>1</v>
      </c>
      <c r="W4019">
        <v>6.3000000000000007</v>
      </c>
      <c r="X4019">
        <v>9.6000000000000014</v>
      </c>
      <c r="Y4019" t="str">
        <f t="shared" si="191"/>
        <v>Change</v>
      </c>
    </row>
    <row r="4020" spans="1:25" x14ac:dyDescent="0.35">
      <c r="A4020" t="s">
        <v>141</v>
      </c>
      <c r="B4020" t="s">
        <v>559</v>
      </c>
      <c r="C4020" t="s">
        <v>291</v>
      </c>
      <c r="D4020" s="180" t="s">
        <v>319</v>
      </c>
      <c r="E4020" t="s">
        <v>716</v>
      </c>
      <c r="F4020" t="s">
        <v>277</v>
      </c>
      <c r="G4020" s="159">
        <f t="shared" si="189"/>
        <v>7.25</v>
      </c>
      <c r="H4020" s="159">
        <f t="shared" si="190"/>
        <v>11.05</v>
      </c>
      <c r="I4020" s="155" t="s">
        <v>470</v>
      </c>
      <c r="K4020" t="s">
        <v>456</v>
      </c>
      <c r="L4020" t="s">
        <v>390</v>
      </c>
      <c r="M4020" t="s">
        <v>466</v>
      </c>
      <c r="N4020" t="s">
        <v>291</v>
      </c>
      <c r="O4020" t="s">
        <v>390</v>
      </c>
      <c r="P4020">
        <v>100</v>
      </c>
      <c r="Q4020">
        <v>500</v>
      </c>
      <c r="R4020">
        <v>1</v>
      </c>
      <c r="S4020">
        <v>7.25</v>
      </c>
      <c r="T4020">
        <v>11.05</v>
      </c>
      <c r="U4020" t="b" cm="1">
        <f t="array" ref="U4020">_xlfn.IFS(AND(R4020=1,S4020=G4020,T4020=H4020),TRUE,AND(R4020=1,S4020=G4020,H4020="Product NA"),TRUE)</f>
        <v>1</v>
      </c>
      <c r="W4020">
        <v>6.3000000000000007</v>
      </c>
      <c r="X4020">
        <v>9.6000000000000014</v>
      </c>
      <c r="Y4020" t="str">
        <f t="shared" si="191"/>
        <v>Change</v>
      </c>
    </row>
    <row r="4021" spans="1:25" x14ac:dyDescent="0.35">
      <c r="A4021" t="s">
        <v>141</v>
      </c>
      <c r="B4021" t="s">
        <v>559</v>
      </c>
      <c r="C4021" t="s">
        <v>291</v>
      </c>
      <c r="D4021" t="s">
        <v>240</v>
      </c>
      <c r="E4021" t="s">
        <v>287</v>
      </c>
      <c r="F4021" t="s">
        <v>0</v>
      </c>
      <c r="G4021" s="159">
        <f t="shared" si="189"/>
        <v>0.05</v>
      </c>
      <c r="H4021" s="159">
        <f t="shared" si="190"/>
        <v>12.3</v>
      </c>
      <c r="I4021" s="155" t="s">
        <v>469</v>
      </c>
      <c r="K4021" t="s">
        <v>456</v>
      </c>
      <c r="L4021" t="s">
        <v>390</v>
      </c>
      <c r="M4021" t="s">
        <v>466</v>
      </c>
      <c r="N4021" t="s">
        <v>291</v>
      </c>
      <c r="O4021" t="s">
        <v>390</v>
      </c>
      <c r="P4021">
        <v>100</v>
      </c>
      <c r="Q4021">
        <v>100</v>
      </c>
      <c r="R4021">
        <v>1</v>
      </c>
      <c r="S4021">
        <v>0.05</v>
      </c>
      <c r="T4021">
        <v>12.3</v>
      </c>
      <c r="U4021" t="b" cm="1">
        <f t="array" ref="U4021">_xlfn.IFS(AND(R4021=1,S4021=G4021,T4021=H4021),TRUE,AND(R4021=1,S4021=G4021,H4021="Product NA"),TRUE)</f>
        <v>1</v>
      </c>
      <c r="W4021">
        <v>0.05</v>
      </c>
      <c r="X4021">
        <v>11.34</v>
      </c>
      <c r="Y4021" t="str">
        <f t="shared" si="191"/>
        <v>Change</v>
      </c>
    </row>
    <row r="4022" spans="1:25" x14ac:dyDescent="0.35">
      <c r="A4022" t="s">
        <v>141</v>
      </c>
      <c r="B4022" t="s">
        <v>559</v>
      </c>
      <c r="C4022" t="s">
        <v>291</v>
      </c>
      <c r="D4022" t="s">
        <v>279</v>
      </c>
      <c r="E4022" t="s">
        <v>287</v>
      </c>
      <c r="F4022" t="s">
        <v>277</v>
      </c>
      <c r="G4022" s="159">
        <f t="shared" si="189"/>
        <v>0.06</v>
      </c>
      <c r="H4022" s="159">
        <f t="shared" si="190"/>
        <v>17.740000000000002</v>
      </c>
      <c r="I4022" s="155" t="s">
        <v>470</v>
      </c>
      <c r="K4022" t="s">
        <v>456</v>
      </c>
      <c r="L4022" t="s">
        <v>390</v>
      </c>
      <c r="M4022" t="s">
        <v>466</v>
      </c>
      <c r="N4022" t="s">
        <v>291</v>
      </c>
      <c r="O4022" t="s">
        <v>390</v>
      </c>
      <c r="P4022">
        <v>100</v>
      </c>
      <c r="Q4022">
        <v>500</v>
      </c>
      <c r="R4022">
        <v>1</v>
      </c>
      <c r="S4022">
        <v>0.06</v>
      </c>
      <c r="T4022">
        <v>17.740000000000002</v>
      </c>
      <c r="U4022" t="b" cm="1">
        <f t="array" ref="U4022">_xlfn.IFS(AND(R4022=1,S4022=G4022,T4022=H4022),TRUE,AND(R4022=1,S4022=G4022,H4022="Product NA"),TRUE)</f>
        <v>1</v>
      </c>
      <c r="W4022">
        <v>0.05</v>
      </c>
      <c r="X4022">
        <v>15.98</v>
      </c>
      <c r="Y4022" t="str">
        <f t="shared" si="191"/>
        <v>Change</v>
      </c>
    </row>
    <row r="4023" spans="1:25" x14ac:dyDescent="0.35">
      <c r="A4023" t="s">
        <v>147</v>
      </c>
      <c r="B4023" t="s">
        <v>564</v>
      </c>
      <c r="C4023" t="s">
        <v>293</v>
      </c>
      <c r="D4023" t="s">
        <v>326</v>
      </c>
      <c r="E4023" t="s">
        <v>643</v>
      </c>
      <c r="F4023" t="s">
        <v>643</v>
      </c>
      <c r="G4023" s="159">
        <f t="shared" si="189"/>
        <v>7.0000000000000007E-2</v>
      </c>
      <c r="H4023" s="159">
        <f t="shared" si="190"/>
        <v>17.670000000000002</v>
      </c>
      <c r="I4023" s="155" t="s">
        <v>470</v>
      </c>
      <c r="K4023" t="s">
        <v>457</v>
      </c>
      <c r="L4023" t="s">
        <v>392</v>
      </c>
      <c r="M4023" t="s">
        <v>466</v>
      </c>
      <c r="N4023" t="s">
        <v>293</v>
      </c>
      <c r="O4023" t="s">
        <v>392</v>
      </c>
      <c r="P4023">
        <v>100</v>
      </c>
      <c r="Q4023">
        <v>500</v>
      </c>
      <c r="R4023">
        <v>1</v>
      </c>
      <c r="S4023">
        <v>7.0000000000000007E-2</v>
      </c>
      <c r="T4023">
        <v>17.670000000000002</v>
      </c>
      <c r="U4023" t="b" cm="1">
        <f t="array" ref="U4023">_xlfn.IFS(AND(R4023=1,S4023=G4023,T4023=H4023),TRUE,AND(R4023=1,S4023=G4023,H4023="Product NA"),TRUE)</f>
        <v>1</v>
      </c>
      <c r="W4023">
        <v>0.06</v>
      </c>
      <c r="X4023">
        <v>15.92</v>
      </c>
      <c r="Y4023" t="str">
        <f t="shared" si="191"/>
        <v>Change</v>
      </c>
    </row>
    <row r="4024" spans="1:25" x14ac:dyDescent="0.35">
      <c r="A4024" t="s">
        <v>147</v>
      </c>
      <c r="B4024" t="s">
        <v>564</v>
      </c>
      <c r="C4024" t="s">
        <v>293</v>
      </c>
      <c r="D4024" t="s">
        <v>326</v>
      </c>
      <c r="E4024" t="s">
        <v>643</v>
      </c>
      <c r="F4024" t="s">
        <v>643</v>
      </c>
      <c r="G4024" s="159">
        <f t="shared" si="189"/>
        <v>1.58</v>
      </c>
      <c r="H4024" s="159">
        <f t="shared" si="190"/>
        <v>17.28</v>
      </c>
      <c r="I4024" s="155" t="s">
        <v>707</v>
      </c>
      <c r="K4024" t="s">
        <v>457</v>
      </c>
      <c r="L4024" t="s">
        <v>392</v>
      </c>
      <c r="M4024" t="s">
        <v>466</v>
      </c>
      <c r="N4024" t="s">
        <v>293</v>
      </c>
      <c r="O4024" t="s">
        <v>392</v>
      </c>
      <c r="P4024">
        <v>100</v>
      </c>
      <c r="Q4024">
        <v>5000</v>
      </c>
      <c r="R4024">
        <v>1</v>
      </c>
      <c r="S4024">
        <v>1.58</v>
      </c>
      <c r="T4024">
        <v>17.28</v>
      </c>
      <c r="U4024" t="b" cm="1">
        <f t="array" ref="U4024">_xlfn.IFS(AND(R4024=1,S4024=G4024,T4024=H4024),TRUE,AND(R4024=1,S4024=G4024,H4024="Product NA"),TRUE)</f>
        <v>1</v>
      </c>
      <c r="W4024">
        <v>1.3800000000000001</v>
      </c>
      <c r="X4024">
        <v>15.290000000000001</v>
      </c>
      <c r="Y4024" t="str">
        <f t="shared" si="191"/>
        <v>Change</v>
      </c>
    </row>
    <row r="4025" spans="1:25" x14ac:dyDescent="0.35">
      <c r="A4025" t="s">
        <v>147</v>
      </c>
      <c r="B4025" t="s">
        <v>564</v>
      </c>
      <c r="C4025" t="s">
        <v>293</v>
      </c>
      <c r="D4025" t="s">
        <v>382</v>
      </c>
      <c r="E4025" t="s">
        <v>287</v>
      </c>
      <c r="F4025" t="s">
        <v>386</v>
      </c>
      <c r="G4025" s="159">
        <f t="shared" si="189"/>
        <v>1.81</v>
      </c>
      <c r="H4025" s="159">
        <f t="shared" si="190"/>
        <v>18.39</v>
      </c>
      <c r="I4025" s="155" t="s">
        <v>472</v>
      </c>
      <c r="K4025" t="s">
        <v>457</v>
      </c>
      <c r="L4025" t="s">
        <v>392</v>
      </c>
      <c r="M4025" t="s">
        <v>466</v>
      </c>
      <c r="N4025" t="s">
        <v>293</v>
      </c>
      <c r="O4025" t="s">
        <v>392</v>
      </c>
      <c r="P4025">
        <v>100</v>
      </c>
      <c r="Q4025">
        <v>2000</v>
      </c>
      <c r="R4025">
        <v>1</v>
      </c>
      <c r="S4025">
        <v>1.81</v>
      </c>
      <c r="T4025">
        <v>18.39</v>
      </c>
      <c r="U4025" t="b" cm="1">
        <f t="array" ref="U4025">_xlfn.IFS(AND(R4025=1,S4025=G4025,T4025=H4025),TRUE,AND(R4025=1,S4025=G4025,H4025="Product NA"),TRUE)</f>
        <v>1</v>
      </c>
      <c r="W4025">
        <v>1.56</v>
      </c>
      <c r="X4025">
        <v>15.85</v>
      </c>
      <c r="Y4025" t="str">
        <f t="shared" si="191"/>
        <v>Change</v>
      </c>
    </row>
    <row r="4026" spans="1:25" x14ac:dyDescent="0.35">
      <c r="A4026" t="s">
        <v>147</v>
      </c>
      <c r="B4026" t="s">
        <v>564</v>
      </c>
      <c r="C4026" t="s">
        <v>293</v>
      </c>
      <c r="D4026" t="s">
        <v>281</v>
      </c>
      <c r="E4026" t="s">
        <v>287</v>
      </c>
      <c r="F4026" t="s">
        <v>286</v>
      </c>
      <c r="G4026" s="159">
        <f t="shared" si="189"/>
        <v>1.81</v>
      </c>
      <c r="H4026" s="159">
        <f t="shared" si="190"/>
        <v>18.39</v>
      </c>
      <c r="I4026" s="155" t="s">
        <v>472</v>
      </c>
      <c r="K4026" t="s">
        <v>457</v>
      </c>
      <c r="L4026" t="s">
        <v>392</v>
      </c>
      <c r="M4026" t="s">
        <v>466</v>
      </c>
      <c r="N4026" t="s">
        <v>293</v>
      </c>
      <c r="O4026" t="s">
        <v>392</v>
      </c>
      <c r="P4026">
        <v>100</v>
      </c>
      <c r="Q4026">
        <v>2000</v>
      </c>
      <c r="R4026">
        <v>1</v>
      </c>
      <c r="S4026">
        <v>1.81</v>
      </c>
      <c r="T4026">
        <v>18.39</v>
      </c>
      <c r="U4026" t="b" cm="1">
        <f t="array" ref="U4026">_xlfn.IFS(AND(R4026=1,S4026=G4026,T4026=H4026),TRUE,AND(R4026=1,S4026=G4026,H4026="Product NA"),TRUE)</f>
        <v>1</v>
      </c>
      <c r="W4026">
        <v>1.56</v>
      </c>
      <c r="X4026">
        <v>15.85</v>
      </c>
      <c r="Y4026" t="str">
        <f t="shared" si="191"/>
        <v>Change</v>
      </c>
    </row>
    <row r="4027" spans="1:25" x14ac:dyDescent="0.35">
      <c r="A4027" t="s">
        <v>147</v>
      </c>
      <c r="B4027" t="s">
        <v>564</v>
      </c>
      <c r="C4027" t="s">
        <v>293</v>
      </c>
      <c r="D4027" t="s">
        <v>278</v>
      </c>
      <c r="E4027" t="s">
        <v>287</v>
      </c>
      <c r="F4027" t="s">
        <v>277</v>
      </c>
      <c r="G4027" s="159">
        <f t="shared" si="189"/>
        <v>0.49</v>
      </c>
      <c r="H4027" s="159">
        <f t="shared" si="190"/>
        <v>16.760000000000002</v>
      </c>
      <c r="I4027" s="155" t="s">
        <v>470</v>
      </c>
      <c r="K4027" t="s">
        <v>457</v>
      </c>
      <c r="L4027" t="s">
        <v>392</v>
      </c>
      <c r="M4027" t="s">
        <v>466</v>
      </c>
      <c r="N4027" t="s">
        <v>293</v>
      </c>
      <c r="O4027" t="s">
        <v>392</v>
      </c>
      <c r="P4027">
        <v>100</v>
      </c>
      <c r="Q4027">
        <v>500</v>
      </c>
      <c r="R4027">
        <v>1</v>
      </c>
      <c r="S4027">
        <v>0.49</v>
      </c>
      <c r="T4027">
        <v>16.760000000000002</v>
      </c>
      <c r="U4027" t="b" cm="1">
        <f t="array" ref="U4027">_xlfn.IFS(AND(R4027=1,S4027=G4027,T4027=H4027),TRUE,AND(R4027=1,S4027=G4027,H4027="Product NA"),TRUE)</f>
        <v>1</v>
      </c>
      <c r="W4027">
        <v>0.43</v>
      </c>
      <c r="X4027">
        <v>14.57</v>
      </c>
      <c r="Y4027" t="str">
        <f t="shared" si="191"/>
        <v>Change</v>
      </c>
    </row>
    <row r="4028" spans="1:25" x14ac:dyDescent="0.35">
      <c r="A4028" t="s">
        <v>147</v>
      </c>
      <c r="B4028" t="s">
        <v>564</v>
      </c>
      <c r="C4028" t="s">
        <v>293</v>
      </c>
      <c r="D4028" t="s">
        <v>238</v>
      </c>
      <c r="E4028" t="s">
        <v>287</v>
      </c>
      <c r="F4028" t="s">
        <v>0</v>
      </c>
      <c r="G4028" s="159">
        <f t="shared" si="189"/>
        <v>0.41000000000000003</v>
      </c>
      <c r="H4028" s="159">
        <f t="shared" si="190"/>
        <v>19.16</v>
      </c>
      <c r="I4028" s="155" t="s">
        <v>469</v>
      </c>
      <c r="K4028" t="s">
        <v>457</v>
      </c>
      <c r="L4028" t="s">
        <v>392</v>
      </c>
      <c r="M4028" t="s">
        <v>466</v>
      </c>
      <c r="N4028" t="s">
        <v>293</v>
      </c>
      <c r="O4028" t="s">
        <v>392</v>
      </c>
      <c r="P4028">
        <v>100</v>
      </c>
      <c r="Q4028">
        <v>100</v>
      </c>
      <c r="R4028">
        <v>1</v>
      </c>
      <c r="S4028">
        <v>0.41000000000000003</v>
      </c>
      <c r="T4028">
        <v>19.16</v>
      </c>
      <c r="U4028" t="b" cm="1">
        <f t="array" ref="U4028">_xlfn.IFS(AND(R4028=1,S4028=G4028,T4028=H4028),TRUE,AND(R4028=1,S4028=G4028,H4028="Product NA"),TRUE)</f>
        <v>1</v>
      </c>
      <c r="W4028">
        <v>0.35000000000000003</v>
      </c>
      <c r="X4028">
        <v>16.52</v>
      </c>
      <c r="Y4028" t="str">
        <f t="shared" si="191"/>
        <v>Change</v>
      </c>
    </row>
    <row r="4029" spans="1:25" x14ac:dyDescent="0.35">
      <c r="A4029" t="s">
        <v>147</v>
      </c>
      <c r="B4029" t="s">
        <v>564</v>
      </c>
      <c r="C4029" t="s">
        <v>293</v>
      </c>
      <c r="D4029" t="s">
        <v>239</v>
      </c>
      <c r="E4029" t="s">
        <v>287</v>
      </c>
      <c r="F4029" t="s">
        <v>277</v>
      </c>
      <c r="G4029" s="159">
        <f t="shared" si="189"/>
        <v>0.5</v>
      </c>
      <c r="H4029" s="159">
        <f t="shared" si="190"/>
        <v>18.420000000000002</v>
      </c>
      <c r="I4029" s="155" t="s">
        <v>470</v>
      </c>
      <c r="K4029" t="s">
        <v>457</v>
      </c>
      <c r="L4029" t="s">
        <v>392</v>
      </c>
      <c r="M4029" t="s">
        <v>466</v>
      </c>
      <c r="N4029" t="s">
        <v>293</v>
      </c>
      <c r="O4029" t="s">
        <v>392</v>
      </c>
      <c r="P4029">
        <v>100</v>
      </c>
      <c r="Q4029">
        <v>500</v>
      </c>
      <c r="R4029">
        <v>1</v>
      </c>
      <c r="S4029">
        <v>0.5</v>
      </c>
      <c r="T4029">
        <v>18.420000000000002</v>
      </c>
      <c r="U4029" t="b" cm="1">
        <f t="array" ref="U4029">_xlfn.IFS(AND(R4029=1,S4029=G4029,T4029=H4029),TRUE,AND(R4029=1,S4029=G4029,H4029="Product NA"),TRUE)</f>
        <v>1</v>
      </c>
      <c r="W4029">
        <v>0.43</v>
      </c>
      <c r="X4029">
        <v>15.88</v>
      </c>
      <c r="Y4029" t="str">
        <f t="shared" si="191"/>
        <v>Change</v>
      </c>
    </row>
    <row r="4030" spans="1:25" x14ac:dyDescent="0.35">
      <c r="A4030" t="s">
        <v>147</v>
      </c>
      <c r="B4030" t="s">
        <v>564</v>
      </c>
      <c r="C4030" t="s">
        <v>293</v>
      </c>
      <c r="D4030" t="s">
        <v>316</v>
      </c>
      <c r="E4030" t="s">
        <v>287</v>
      </c>
      <c r="F4030" t="s">
        <v>286</v>
      </c>
      <c r="G4030" s="159">
        <f t="shared" si="189"/>
        <v>1.73</v>
      </c>
      <c r="H4030" s="159">
        <f t="shared" si="190"/>
        <v>17.28</v>
      </c>
      <c r="I4030" s="155" t="s">
        <v>472</v>
      </c>
      <c r="K4030" t="s">
        <v>457</v>
      </c>
      <c r="L4030" t="s">
        <v>392</v>
      </c>
      <c r="M4030" t="s">
        <v>466</v>
      </c>
      <c r="N4030" t="s">
        <v>293</v>
      </c>
      <c r="O4030" t="s">
        <v>392</v>
      </c>
      <c r="P4030">
        <v>100</v>
      </c>
      <c r="Q4030">
        <v>2000</v>
      </c>
      <c r="R4030">
        <v>1</v>
      </c>
      <c r="S4030">
        <v>1.73</v>
      </c>
      <c r="T4030">
        <v>17.28</v>
      </c>
      <c r="U4030" t="b" cm="1">
        <f t="array" ref="U4030">_xlfn.IFS(AND(R4030=1,S4030=G4030,T4030=H4030),TRUE,AND(R4030=1,S4030=G4030,H4030="Product NA"),TRUE)</f>
        <v>1</v>
      </c>
      <c r="W4030">
        <v>1.53</v>
      </c>
      <c r="X4030">
        <v>15.290000000000001</v>
      </c>
      <c r="Y4030" t="str">
        <f t="shared" si="191"/>
        <v>Change</v>
      </c>
    </row>
    <row r="4031" spans="1:25" x14ac:dyDescent="0.35">
      <c r="A4031" t="s">
        <v>147</v>
      </c>
      <c r="B4031" t="s">
        <v>564</v>
      </c>
      <c r="C4031" t="s">
        <v>293</v>
      </c>
      <c r="D4031" t="s">
        <v>646</v>
      </c>
      <c r="E4031" t="s">
        <v>715</v>
      </c>
      <c r="F4031" t="s">
        <v>286</v>
      </c>
      <c r="G4031" s="159">
        <f t="shared" si="189"/>
        <v>18.100000000000001</v>
      </c>
      <c r="H4031" s="159">
        <f t="shared" si="190"/>
        <v>0</v>
      </c>
      <c r="I4031" s="155" t="s">
        <v>471</v>
      </c>
      <c r="K4031" t="s">
        <v>457</v>
      </c>
      <c r="L4031" t="s">
        <v>392</v>
      </c>
      <c r="M4031" t="s">
        <v>466</v>
      </c>
      <c r="N4031" t="s">
        <v>293</v>
      </c>
      <c r="O4031" t="s">
        <v>392</v>
      </c>
      <c r="P4031">
        <v>30000</v>
      </c>
      <c r="Q4031">
        <v>1000</v>
      </c>
      <c r="R4031">
        <v>1</v>
      </c>
      <c r="S4031">
        <v>18.100000000000001</v>
      </c>
      <c r="T4031">
        <v>0</v>
      </c>
      <c r="U4031" t="b" cm="1">
        <f t="array" ref="U4031">_xlfn.IFS(AND(R4031=1,S4031=G4031,T4031=H4031),TRUE,AND(R4031=1,S4031=G4031,H4031="Product NA"),TRUE)</f>
        <v>1</v>
      </c>
      <c r="W4031">
        <v>21.25</v>
      </c>
      <c r="X4031">
        <v>0</v>
      </c>
      <c r="Y4031" t="str">
        <f t="shared" si="191"/>
        <v>Change</v>
      </c>
    </row>
    <row r="4032" spans="1:25" x14ac:dyDescent="0.35">
      <c r="A4032" t="s">
        <v>147</v>
      </c>
      <c r="B4032" t="s">
        <v>564</v>
      </c>
      <c r="C4032" t="s">
        <v>293</v>
      </c>
      <c r="D4032" t="s">
        <v>646</v>
      </c>
      <c r="E4032" t="s">
        <v>715</v>
      </c>
      <c r="F4032" t="s">
        <v>286</v>
      </c>
      <c r="G4032" s="159">
        <f t="shared" si="189"/>
        <v>87.600000000000009</v>
      </c>
      <c r="H4032" s="159">
        <f t="shared" si="190"/>
        <v>0</v>
      </c>
      <c r="I4032" s="155" t="s">
        <v>671</v>
      </c>
      <c r="K4032" t="s">
        <v>457</v>
      </c>
      <c r="L4032" t="s">
        <v>392</v>
      </c>
      <c r="M4032" t="s">
        <v>466</v>
      </c>
      <c r="N4032" t="s">
        <v>293</v>
      </c>
      <c r="O4032" t="s">
        <v>392</v>
      </c>
      <c r="P4032">
        <v>30000</v>
      </c>
      <c r="Q4032">
        <v>15000</v>
      </c>
      <c r="R4032">
        <v>1</v>
      </c>
      <c r="S4032">
        <v>87.600000000000009</v>
      </c>
      <c r="T4032">
        <v>0</v>
      </c>
      <c r="U4032" t="b" cm="1">
        <f t="array" ref="U4032">_xlfn.IFS(AND(R4032=1,S4032=G4032,T4032=H4032),TRUE,AND(R4032=1,S4032=G4032,H4032="Product NA"),TRUE)</f>
        <v>1</v>
      </c>
      <c r="W4032">
        <v>112.80000000000001</v>
      </c>
      <c r="X4032">
        <v>0</v>
      </c>
      <c r="Y4032" t="str">
        <f t="shared" si="191"/>
        <v>Change</v>
      </c>
    </row>
    <row r="4033" spans="1:25" x14ac:dyDescent="0.35">
      <c r="A4033" t="s">
        <v>147</v>
      </c>
      <c r="B4033" t="s">
        <v>564</v>
      </c>
      <c r="C4033" t="s">
        <v>293</v>
      </c>
      <c r="D4033" t="s">
        <v>646</v>
      </c>
      <c r="E4033" t="s">
        <v>715</v>
      </c>
      <c r="F4033" t="s">
        <v>286</v>
      </c>
      <c r="G4033" s="159">
        <f t="shared" si="189"/>
        <v>22.6</v>
      </c>
      <c r="H4033" s="159">
        <f t="shared" si="190"/>
        <v>0</v>
      </c>
      <c r="I4033" s="155" t="s">
        <v>662</v>
      </c>
      <c r="K4033" t="s">
        <v>457</v>
      </c>
      <c r="L4033" t="s">
        <v>392</v>
      </c>
      <c r="M4033" t="s">
        <v>466</v>
      </c>
      <c r="N4033" t="s">
        <v>293</v>
      </c>
      <c r="O4033" t="s">
        <v>392</v>
      </c>
      <c r="P4033">
        <v>30000</v>
      </c>
      <c r="Q4033">
        <v>2000</v>
      </c>
      <c r="R4033">
        <v>1</v>
      </c>
      <c r="S4033">
        <v>22.6</v>
      </c>
      <c r="T4033">
        <v>0</v>
      </c>
      <c r="U4033" t="b" cm="1">
        <f t="array" ref="U4033">_xlfn.IFS(AND(R4033=1,S4033=G4033,T4033=H4033),TRUE,AND(R4033=1,S4033=G4033,H4033="Product NA"),TRUE)</f>
        <v>1</v>
      </c>
      <c r="W4033">
        <v>27.450000000000003</v>
      </c>
      <c r="X4033">
        <v>0</v>
      </c>
      <c r="Y4033" t="str">
        <f t="shared" si="191"/>
        <v>Change</v>
      </c>
    </row>
    <row r="4034" spans="1:25" x14ac:dyDescent="0.35">
      <c r="A4034" t="s">
        <v>147</v>
      </c>
      <c r="B4034" t="s">
        <v>564</v>
      </c>
      <c r="C4034" t="s">
        <v>293</v>
      </c>
      <c r="D4034" t="s">
        <v>646</v>
      </c>
      <c r="E4034" t="s">
        <v>715</v>
      </c>
      <c r="F4034" t="s">
        <v>286</v>
      </c>
      <c r="G4034" s="159">
        <f t="shared" si="189"/>
        <v>111.80000000000001</v>
      </c>
      <c r="H4034" s="159">
        <f t="shared" si="190"/>
        <v>0</v>
      </c>
      <c r="I4034" s="155" t="s">
        <v>672</v>
      </c>
      <c r="K4034" t="s">
        <v>457</v>
      </c>
      <c r="L4034" t="s">
        <v>392</v>
      </c>
      <c r="M4034" t="s">
        <v>466</v>
      </c>
      <c r="N4034" t="s">
        <v>293</v>
      </c>
      <c r="O4034" t="s">
        <v>392</v>
      </c>
      <c r="P4034">
        <v>30000</v>
      </c>
      <c r="Q4034">
        <v>20000</v>
      </c>
      <c r="R4034">
        <v>1</v>
      </c>
      <c r="S4034">
        <v>111.80000000000001</v>
      </c>
      <c r="T4034">
        <v>0</v>
      </c>
      <c r="U4034" t="b" cm="1">
        <f t="array" ref="U4034">_xlfn.IFS(AND(R4034=1,S4034=G4034,T4034=H4034),TRUE,AND(R4034=1,S4034=G4034,H4034="Product NA"),TRUE)</f>
        <v>1</v>
      </c>
      <c r="W4034">
        <v>144.9</v>
      </c>
      <c r="X4034">
        <v>0</v>
      </c>
      <c r="Y4034" t="str">
        <f t="shared" si="191"/>
        <v>Change</v>
      </c>
    </row>
    <row r="4035" spans="1:25" x14ac:dyDescent="0.35">
      <c r="A4035" t="s">
        <v>147</v>
      </c>
      <c r="B4035" t="s">
        <v>564</v>
      </c>
      <c r="C4035" t="s">
        <v>293</v>
      </c>
      <c r="D4035" t="s">
        <v>646</v>
      </c>
      <c r="E4035" t="s">
        <v>715</v>
      </c>
      <c r="F4035" t="s">
        <v>286</v>
      </c>
      <c r="G4035" s="159">
        <f t="shared" si="189"/>
        <v>146.4</v>
      </c>
      <c r="H4035" s="159">
        <f t="shared" si="190"/>
        <v>0</v>
      </c>
      <c r="I4035" s="155" t="s">
        <v>673</v>
      </c>
      <c r="K4035" t="s">
        <v>457</v>
      </c>
      <c r="L4035" t="s">
        <v>392</v>
      </c>
      <c r="M4035" t="s">
        <v>466</v>
      </c>
      <c r="N4035" t="s">
        <v>293</v>
      </c>
      <c r="O4035" t="s">
        <v>392</v>
      </c>
      <c r="P4035">
        <v>30000</v>
      </c>
      <c r="Q4035">
        <v>25000</v>
      </c>
      <c r="R4035">
        <v>1</v>
      </c>
      <c r="S4035">
        <v>146.4</v>
      </c>
      <c r="T4035">
        <v>0</v>
      </c>
      <c r="U4035" t="b" cm="1">
        <f t="array" ref="U4035">_xlfn.IFS(AND(R4035=1,S4035=G4035,T4035=H4035),TRUE,AND(R4035=1,S4035=G4035,H4035="Product NA"),TRUE)</f>
        <v>1</v>
      </c>
      <c r="W4035">
        <v>185.70000000000002</v>
      </c>
      <c r="X4035">
        <v>0</v>
      </c>
      <c r="Y4035" t="str">
        <f t="shared" si="191"/>
        <v>Change</v>
      </c>
    </row>
    <row r="4036" spans="1:25" x14ac:dyDescent="0.35">
      <c r="A4036" t="s">
        <v>147</v>
      </c>
      <c r="B4036" t="s">
        <v>564</v>
      </c>
      <c r="C4036" t="s">
        <v>293</v>
      </c>
      <c r="D4036" t="s">
        <v>646</v>
      </c>
      <c r="E4036" t="s">
        <v>715</v>
      </c>
      <c r="F4036" t="s">
        <v>286</v>
      </c>
      <c r="G4036" s="159">
        <f t="shared" ref="G4036:G4099" si="192">S4036</f>
        <v>30.650000000000002</v>
      </c>
      <c r="H4036" s="159">
        <f t="shared" ref="H4036:H4099" si="193">T4036</f>
        <v>0</v>
      </c>
      <c r="I4036" s="155" t="s">
        <v>663</v>
      </c>
      <c r="K4036" t="s">
        <v>457</v>
      </c>
      <c r="L4036" t="s">
        <v>392</v>
      </c>
      <c r="M4036" t="s">
        <v>466</v>
      </c>
      <c r="N4036" t="s">
        <v>293</v>
      </c>
      <c r="O4036" t="s">
        <v>392</v>
      </c>
      <c r="P4036">
        <v>30000</v>
      </c>
      <c r="Q4036">
        <v>3000</v>
      </c>
      <c r="R4036">
        <v>1</v>
      </c>
      <c r="S4036">
        <v>30.650000000000002</v>
      </c>
      <c r="T4036">
        <v>0</v>
      </c>
      <c r="U4036" t="b" cm="1">
        <f t="array" ref="U4036">_xlfn.IFS(AND(R4036=1,S4036=G4036,T4036=H4036),TRUE,AND(R4036=1,S4036=G4036,H4036="Product NA"),TRUE)</f>
        <v>1</v>
      </c>
      <c r="W4036">
        <v>33.700000000000003</v>
      </c>
      <c r="X4036">
        <v>0</v>
      </c>
      <c r="Y4036" t="str">
        <f t="shared" ref="Y4036:Y4099" si="194">IF(AND(W4036=G4036,X4036=H4036),"No Change","Change")</f>
        <v>Change</v>
      </c>
    </row>
    <row r="4037" spans="1:25" x14ac:dyDescent="0.35">
      <c r="A4037" t="s">
        <v>147</v>
      </c>
      <c r="B4037" t="s">
        <v>564</v>
      </c>
      <c r="C4037" t="s">
        <v>293</v>
      </c>
      <c r="D4037" t="s">
        <v>646</v>
      </c>
      <c r="E4037" t="s">
        <v>715</v>
      </c>
      <c r="F4037" t="s">
        <v>286</v>
      </c>
      <c r="G4037" s="159">
        <f t="shared" si="192"/>
        <v>172.5</v>
      </c>
      <c r="H4037" s="159">
        <f t="shared" si="193"/>
        <v>0</v>
      </c>
      <c r="I4037" s="155" t="s">
        <v>674</v>
      </c>
      <c r="K4037" t="s">
        <v>457</v>
      </c>
      <c r="L4037" t="s">
        <v>392</v>
      </c>
      <c r="M4037" t="s">
        <v>466</v>
      </c>
      <c r="N4037" t="s">
        <v>293</v>
      </c>
      <c r="O4037" t="s">
        <v>392</v>
      </c>
      <c r="P4037">
        <v>30000</v>
      </c>
      <c r="Q4037">
        <v>30000</v>
      </c>
      <c r="R4037">
        <v>1</v>
      </c>
      <c r="S4037">
        <v>172.5</v>
      </c>
      <c r="T4037">
        <v>0</v>
      </c>
      <c r="U4037" t="b" cm="1">
        <f t="array" ref="U4037">_xlfn.IFS(AND(R4037=1,S4037=G4037,T4037=H4037),TRUE,AND(R4037=1,S4037=G4037,H4037="Product NA"),TRUE)</f>
        <v>1</v>
      </c>
      <c r="W4037">
        <v>219.4</v>
      </c>
      <c r="X4037">
        <v>0</v>
      </c>
      <c r="Y4037" t="str">
        <f t="shared" si="194"/>
        <v>Change</v>
      </c>
    </row>
    <row r="4038" spans="1:25" x14ac:dyDescent="0.35">
      <c r="A4038" t="s">
        <v>147</v>
      </c>
      <c r="B4038" t="s">
        <v>564</v>
      </c>
      <c r="C4038" t="s">
        <v>293</v>
      </c>
      <c r="D4038" t="s">
        <v>646</v>
      </c>
      <c r="E4038" t="s">
        <v>715</v>
      </c>
      <c r="F4038" t="s">
        <v>286</v>
      </c>
      <c r="G4038" s="159">
        <f t="shared" si="192"/>
        <v>35.85</v>
      </c>
      <c r="H4038" s="159">
        <f t="shared" si="193"/>
        <v>0</v>
      </c>
      <c r="I4038" s="155" t="s">
        <v>664</v>
      </c>
      <c r="K4038" t="s">
        <v>457</v>
      </c>
      <c r="L4038" t="s">
        <v>392</v>
      </c>
      <c r="M4038" t="s">
        <v>466</v>
      </c>
      <c r="N4038" t="s">
        <v>293</v>
      </c>
      <c r="O4038" t="s">
        <v>392</v>
      </c>
      <c r="P4038">
        <v>30000</v>
      </c>
      <c r="Q4038">
        <v>4000</v>
      </c>
      <c r="R4038">
        <v>1</v>
      </c>
      <c r="S4038">
        <v>35.85</v>
      </c>
      <c r="T4038">
        <v>0</v>
      </c>
      <c r="U4038" t="b" cm="1">
        <f t="array" ref="U4038">_xlfn.IFS(AND(R4038=1,S4038=G4038,T4038=H4038),TRUE,AND(R4038=1,S4038=G4038,H4038="Product NA"),TRUE)</f>
        <v>1</v>
      </c>
      <c r="W4038">
        <v>39.950000000000003</v>
      </c>
      <c r="X4038">
        <v>0</v>
      </c>
      <c r="Y4038" t="str">
        <f t="shared" si="194"/>
        <v>Change</v>
      </c>
    </row>
    <row r="4039" spans="1:25" x14ac:dyDescent="0.35">
      <c r="A4039" t="s">
        <v>147</v>
      </c>
      <c r="B4039" t="s">
        <v>564</v>
      </c>
      <c r="C4039" t="s">
        <v>293</v>
      </c>
      <c r="D4039" t="s">
        <v>646</v>
      </c>
      <c r="E4039" t="s">
        <v>715</v>
      </c>
      <c r="F4039" t="s">
        <v>286</v>
      </c>
      <c r="G4039" s="159">
        <f t="shared" si="192"/>
        <v>41.050000000000004</v>
      </c>
      <c r="H4039" s="159">
        <f t="shared" si="193"/>
        <v>0</v>
      </c>
      <c r="I4039" s="155" t="s">
        <v>665</v>
      </c>
      <c r="K4039" t="s">
        <v>457</v>
      </c>
      <c r="L4039" t="s">
        <v>392</v>
      </c>
      <c r="M4039" t="s">
        <v>466</v>
      </c>
      <c r="N4039" t="s">
        <v>293</v>
      </c>
      <c r="O4039" t="s">
        <v>392</v>
      </c>
      <c r="P4039">
        <v>30000</v>
      </c>
      <c r="Q4039">
        <v>5000</v>
      </c>
      <c r="R4039">
        <v>1</v>
      </c>
      <c r="S4039">
        <v>41.050000000000004</v>
      </c>
      <c r="T4039">
        <v>0</v>
      </c>
      <c r="U4039" t="b" cm="1">
        <f t="array" ref="U4039">_xlfn.IFS(AND(R4039=1,S4039=G4039,T4039=H4039),TRUE,AND(R4039=1,S4039=G4039,H4039="Product NA"),TRUE)</f>
        <v>1</v>
      </c>
      <c r="W4039">
        <v>46.150000000000006</v>
      </c>
      <c r="X4039">
        <v>0</v>
      </c>
      <c r="Y4039" t="str">
        <f t="shared" si="194"/>
        <v>Change</v>
      </c>
    </row>
    <row r="4040" spans="1:25" x14ac:dyDescent="0.35">
      <c r="A4040" t="s">
        <v>147</v>
      </c>
      <c r="B4040" t="s">
        <v>564</v>
      </c>
      <c r="C4040" t="s">
        <v>293</v>
      </c>
      <c r="D4040" t="s">
        <v>646</v>
      </c>
      <c r="E4040" t="s">
        <v>715</v>
      </c>
      <c r="F4040" t="s">
        <v>286</v>
      </c>
      <c r="G4040" s="159">
        <f t="shared" si="192"/>
        <v>41.050000000000004</v>
      </c>
      <c r="H4040" s="159">
        <f t="shared" si="193"/>
        <v>0</v>
      </c>
      <c r="I4040" s="155" t="s">
        <v>666</v>
      </c>
      <c r="K4040" t="s">
        <v>457</v>
      </c>
      <c r="L4040" t="s">
        <v>392</v>
      </c>
      <c r="M4040" t="s">
        <v>466</v>
      </c>
      <c r="N4040" t="s">
        <v>293</v>
      </c>
      <c r="O4040" t="s">
        <v>392</v>
      </c>
      <c r="P4040">
        <v>30000</v>
      </c>
      <c r="Q4040">
        <v>6000</v>
      </c>
      <c r="R4040">
        <v>1</v>
      </c>
      <c r="S4040">
        <v>41.050000000000004</v>
      </c>
      <c r="T4040">
        <v>0</v>
      </c>
      <c r="U4040" t="b" cm="1">
        <f t="array" ref="U4040">_xlfn.IFS(AND(R4040=1,S4040=G4040,T4040=H4040),TRUE,AND(R4040=1,S4040=G4040,H4040="Product NA"),TRUE)</f>
        <v>1</v>
      </c>
      <c r="W4040">
        <v>53.45</v>
      </c>
      <c r="X4040">
        <v>0</v>
      </c>
      <c r="Y4040" t="str">
        <f t="shared" si="194"/>
        <v>Change</v>
      </c>
    </row>
    <row r="4041" spans="1:25" x14ac:dyDescent="0.35">
      <c r="A4041" t="s">
        <v>147</v>
      </c>
      <c r="B4041" t="s">
        <v>564</v>
      </c>
      <c r="C4041" t="s">
        <v>293</v>
      </c>
      <c r="D4041" t="s">
        <v>646</v>
      </c>
      <c r="E4041" t="s">
        <v>715</v>
      </c>
      <c r="F4041" t="s">
        <v>286</v>
      </c>
      <c r="G4041" s="159">
        <f t="shared" si="192"/>
        <v>45.6</v>
      </c>
      <c r="H4041" s="159">
        <f t="shared" si="193"/>
        <v>0</v>
      </c>
      <c r="I4041" s="155" t="s">
        <v>667</v>
      </c>
      <c r="K4041" t="s">
        <v>457</v>
      </c>
      <c r="L4041" t="s">
        <v>392</v>
      </c>
      <c r="M4041" t="s">
        <v>466</v>
      </c>
      <c r="N4041" t="s">
        <v>293</v>
      </c>
      <c r="O4041" t="s">
        <v>392</v>
      </c>
      <c r="P4041">
        <v>30000</v>
      </c>
      <c r="Q4041">
        <v>7000</v>
      </c>
      <c r="R4041">
        <v>1</v>
      </c>
      <c r="S4041">
        <v>45.6</v>
      </c>
      <c r="T4041">
        <v>0</v>
      </c>
      <c r="U4041" t="b" cm="1">
        <f t="array" ref="U4041">_xlfn.IFS(AND(R4041=1,S4041=G4041,T4041=H4041),TRUE,AND(R4041=1,S4041=G4041,H4041="Product NA"),TRUE)</f>
        <v>1</v>
      </c>
      <c r="W4041">
        <v>59.650000000000006</v>
      </c>
      <c r="X4041">
        <v>0</v>
      </c>
      <c r="Y4041" t="str">
        <f t="shared" si="194"/>
        <v>Change</v>
      </c>
    </row>
    <row r="4042" spans="1:25" x14ac:dyDescent="0.35">
      <c r="A4042" t="s">
        <v>147</v>
      </c>
      <c r="B4042" t="s">
        <v>564</v>
      </c>
      <c r="C4042" t="s">
        <v>293</v>
      </c>
      <c r="D4042" t="s">
        <v>646</v>
      </c>
      <c r="E4042" t="s">
        <v>715</v>
      </c>
      <c r="F4042" t="s">
        <v>286</v>
      </c>
      <c r="G4042" s="159">
        <f t="shared" si="192"/>
        <v>50.1</v>
      </c>
      <c r="H4042" s="159">
        <f t="shared" si="193"/>
        <v>0</v>
      </c>
      <c r="I4042" s="155" t="s">
        <v>668</v>
      </c>
      <c r="K4042" t="s">
        <v>457</v>
      </c>
      <c r="L4042" t="s">
        <v>392</v>
      </c>
      <c r="M4042" t="s">
        <v>466</v>
      </c>
      <c r="N4042" t="s">
        <v>293</v>
      </c>
      <c r="O4042" t="s">
        <v>392</v>
      </c>
      <c r="P4042">
        <v>30000</v>
      </c>
      <c r="Q4042">
        <v>8000</v>
      </c>
      <c r="R4042">
        <v>1</v>
      </c>
      <c r="S4042">
        <v>50.1</v>
      </c>
      <c r="T4042">
        <v>0</v>
      </c>
      <c r="U4042" t="b" cm="1">
        <f t="array" ref="U4042">_xlfn.IFS(AND(R4042=1,S4042=G4042,T4042=H4042),TRUE,AND(R4042=1,S4042=G4042,H4042="Product NA"),TRUE)</f>
        <v>1</v>
      </c>
      <c r="W4042">
        <v>65.900000000000006</v>
      </c>
      <c r="X4042">
        <v>0</v>
      </c>
      <c r="Y4042" t="str">
        <f t="shared" si="194"/>
        <v>Change</v>
      </c>
    </row>
    <row r="4043" spans="1:25" x14ac:dyDescent="0.35">
      <c r="A4043" t="s">
        <v>147</v>
      </c>
      <c r="B4043" t="s">
        <v>564</v>
      </c>
      <c r="C4043" t="s">
        <v>293</v>
      </c>
      <c r="D4043" t="s">
        <v>646</v>
      </c>
      <c r="E4043" t="s">
        <v>715</v>
      </c>
      <c r="F4043" t="s">
        <v>286</v>
      </c>
      <c r="G4043" s="159">
        <f t="shared" si="192"/>
        <v>54.6</v>
      </c>
      <c r="H4043" s="159">
        <f t="shared" si="193"/>
        <v>0</v>
      </c>
      <c r="I4043" s="155" t="s">
        <v>669</v>
      </c>
      <c r="K4043" t="s">
        <v>457</v>
      </c>
      <c r="L4043" t="s">
        <v>392</v>
      </c>
      <c r="M4043" t="s">
        <v>466</v>
      </c>
      <c r="N4043" t="s">
        <v>293</v>
      </c>
      <c r="O4043" t="s">
        <v>392</v>
      </c>
      <c r="P4043">
        <v>30000</v>
      </c>
      <c r="Q4043">
        <v>9000</v>
      </c>
      <c r="R4043">
        <v>1</v>
      </c>
      <c r="S4043">
        <v>54.6</v>
      </c>
      <c r="T4043">
        <v>0</v>
      </c>
      <c r="U4043" t="b" cm="1">
        <f t="array" ref="U4043">_xlfn.IFS(AND(R4043=1,S4043=G4043,T4043=H4043),TRUE,AND(R4043=1,S4043=G4043,H4043="Product NA"),TRUE)</f>
        <v>1</v>
      </c>
      <c r="W4043">
        <v>72.100000000000009</v>
      </c>
      <c r="X4043">
        <v>0</v>
      </c>
      <c r="Y4043" t="str">
        <f t="shared" si="194"/>
        <v>Change</v>
      </c>
    </row>
    <row r="4044" spans="1:25" x14ac:dyDescent="0.35">
      <c r="A4044" t="s">
        <v>147</v>
      </c>
      <c r="B4044" t="s">
        <v>564</v>
      </c>
      <c r="C4044" t="s">
        <v>293</v>
      </c>
      <c r="D4044" t="s">
        <v>646</v>
      </c>
      <c r="E4044" t="s">
        <v>715</v>
      </c>
      <c r="F4044" t="s">
        <v>286</v>
      </c>
      <c r="G4044" s="159">
        <f t="shared" si="192"/>
        <v>59.150000000000006</v>
      </c>
      <c r="H4044" s="159">
        <f t="shared" si="193"/>
        <v>0</v>
      </c>
      <c r="I4044" s="155" t="s">
        <v>670</v>
      </c>
      <c r="K4044" t="s">
        <v>457</v>
      </c>
      <c r="L4044" t="s">
        <v>392</v>
      </c>
      <c r="M4044" t="s">
        <v>466</v>
      </c>
      <c r="N4044" t="s">
        <v>293</v>
      </c>
      <c r="O4044" t="s">
        <v>392</v>
      </c>
      <c r="P4044">
        <v>30000</v>
      </c>
      <c r="Q4044">
        <v>10000</v>
      </c>
      <c r="R4044">
        <v>1</v>
      </c>
      <c r="S4044">
        <v>59.150000000000006</v>
      </c>
      <c r="T4044">
        <v>0</v>
      </c>
      <c r="U4044" t="b" cm="1">
        <f t="array" ref="U4044">_xlfn.IFS(AND(R4044=1,S4044=G4044,T4044=H4044),TRUE,AND(R4044=1,S4044=G4044,H4044="Product NA"),TRUE)</f>
        <v>1</v>
      </c>
      <c r="W4044">
        <v>78.300000000000011</v>
      </c>
      <c r="X4044">
        <v>0</v>
      </c>
      <c r="Y4044" t="str">
        <f t="shared" si="194"/>
        <v>Change</v>
      </c>
    </row>
    <row r="4045" spans="1:25" x14ac:dyDescent="0.35">
      <c r="A4045" t="s">
        <v>147</v>
      </c>
      <c r="B4045" t="s">
        <v>564</v>
      </c>
      <c r="C4045" t="s">
        <v>293</v>
      </c>
      <c r="D4045" t="s">
        <v>284</v>
      </c>
      <c r="E4045" t="s">
        <v>716</v>
      </c>
      <c r="F4045" t="s">
        <v>286</v>
      </c>
      <c r="G4045" s="159">
        <f t="shared" si="192"/>
        <v>0</v>
      </c>
      <c r="H4045" s="159">
        <f t="shared" si="193"/>
        <v>0</v>
      </c>
      <c r="I4045" s="155" t="s">
        <v>472</v>
      </c>
      <c r="K4045" t="s">
        <v>457</v>
      </c>
      <c r="L4045" t="s">
        <v>392</v>
      </c>
      <c r="M4045" t="s">
        <v>466</v>
      </c>
      <c r="N4045" t="s">
        <v>293</v>
      </c>
      <c r="O4045" t="s">
        <v>392</v>
      </c>
      <c r="P4045">
        <v>100</v>
      </c>
      <c r="Q4045">
        <v>2000</v>
      </c>
      <c r="R4045">
        <v>1</v>
      </c>
      <c r="S4045">
        <v>0</v>
      </c>
      <c r="T4045">
        <v>0</v>
      </c>
      <c r="U4045" t="b" cm="1">
        <f t="array" ref="U4045">_xlfn.IFS(AND(R4045=1,S4045=G4045,T4045=H4045),TRUE,AND(R4045=1,S4045=G4045,H4045="Product NA"),TRUE)</f>
        <v>1</v>
      </c>
      <c r="W4045">
        <v>7.2</v>
      </c>
      <c r="X4045">
        <v>13.4</v>
      </c>
      <c r="Y4045" t="str">
        <f t="shared" si="194"/>
        <v>Change</v>
      </c>
    </row>
    <row r="4046" spans="1:25" x14ac:dyDescent="0.35">
      <c r="A4046" t="s">
        <v>147</v>
      </c>
      <c r="B4046" t="s">
        <v>564</v>
      </c>
      <c r="C4046" t="s">
        <v>293</v>
      </c>
      <c r="D4046" s="180" t="s">
        <v>317</v>
      </c>
      <c r="E4046" t="s">
        <v>716</v>
      </c>
      <c r="F4046" t="s">
        <v>0</v>
      </c>
      <c r="G4046" s="159">
        <f t="shared" si="192"/>
        <v>6.53</v>
      </c>
      <c r="H4046" s="159">
        <f t="shared" si="193"/>
        <v>11.11</v>
      </c>
      <c r="I4046" s="155" t="s">
        <v>469</v>
      </c>
      <c r="K4046" t="s">
        <v>457</v>
      </c>
      <c r="L4046" t="s">
        <v>392</v>
      </c>
      <c r="M4046" t="s">
        <v>466</v>
      </c>
      <c r="N4046" t="s">
        <v>293</v>
      </c>
      <c r="O4046" t="s">
        <v>392</v>
      </c>
      <c r="P4046">
        <v>100</v>
      </c>
      <c r="Q4046">
        <v>100</v>
      </c>
      <c r="R4046">
        <v>1</v>
      </c>
      <c r="S4046">
        <v>6.53</v>
      </c>
      <c r="T4046">
        <v>11.11</v>
      </c>
      <c r="U4046" t="b" cm="1">
        <f t="array" ref="U4046">_xlfn.IFS(AND(R4046=1,S4046=G4046,T4046=H4046),TRUE,AND(R4046=1,S4046=G4046,H4046="Product NA"),TRUE)</f>
        <v>1</v>
      </c>
      <c r="W4046">
        <v>5.68</v>
      </c>
      <c r="X4046">
        <v>9.66</v>
      </c>
      <c r="Y4046" t="str">
        <f t="shared" si="194"/>
        <v>Change</v>
      </c>
    </row>
    <row r="4047" spans="1:25" x14ac:dyDescent="0.35">
      <c r="A4047" t="s">
        <v>147</v>
      </c>
      <c r="B4047" t="s">
        <v>564</v>
      </c>
      <c r="C4047" t="s">
        <v>293</v>
      </c>
      <c r="D4047" t="s">
        <v>324</v>
      </c>
      <c r="E4047" t="s">
        <v>716</v>
      </c>
      <c r="F4047" t="s">
        <v>277</v>
      </c>
      <c r="G4047" s="159">
        <f t="shared" si="192"/>
        <v>0</v>
      </c>
      <c r="H4047" s="159">
        <f t="shared" si="193"/>
        <v>0</v>
      </c>
      <c r="I4047" s="155" t="s">
        <v>470</v>
      </c>
      <c r="K4047" t="s">
        <v>457</v>
      </c>
      <c r="L4047" t="s">
        <v>392</v>
      </c>
      <c r="M4047" t="s">
        <v>466</v>
      </c>
      <c r="N4047" t="s">
        <v>293</v>
      </c>
      <c r="O4047" t="s">
        <v>392</v>
      </c>
      <c r="P4047">
        <v>100</v>
      </c>
      <c r="Q4047">
        <v>500</v>
      </c>
      <c r="R4047">
        <v>1</v>
      </c>
      <c r="S4047">
        <v>0</v>
      </c>
      <c r="T4047">
        <v>0</v>
      </c>
      <c r="U4047" t="b" cm="1">
        <f t="array" ref="U4047">_xlfn.IFS(AND(R4047=1,S4047=G4047,T4047=H4047),TRUE,AND(R4047=1,S4047=G4047,H4047="Product NA"),TRUE)</f>
        <v>1</v>
      </c>
      <c r="W4047">
        <v>6.3000000000000007</v>
      </c>
      <c r="X4047">
        <v>9.6000000000000014</v>
      </c>
      <c r="Y4047" t="str">
        <f t="shared" si="194"/>
        <v>Change</v>
      </c>
    </row>
    <row r="4048" spans="1:25" x14ac:dyDescent="0.35">
      <c r="A4048" t="s">
        <v>147</v>
      </c>
      <c r="B4048" t="s">
        <v>564</v>
      </c>
      <c r="C4048" t="s">
        <v>293</v>
      </c>
      <c r="D4048" s="180" t="s">
        <v>319</v>
      </c>
      <c r="E4048" t="s">
        <v>716</v>
      </c>
      <c r="F4048" t="s">
        <v>277</v>
      </c>
      <c r="G4048" s="159">
        <f t="shared" si="192"/>
        <v>7.25</v>
      </c>
      <c r="H4048" s="159">
        <f t="shared" si="193"/>
        <v>11.05</v>
      </c>
      <c r="I4048" s="155" t="s">
        <v>470</v>
      </c>
      <c r="K4048" t="s">
        <v>457</v>
      </c>
      <c r="L4048" t="s">
        <v>392</v>
      </c>
      <c r="M4048" t="s">
        <v>466</v>
      </c>
      <c r="N4048" t="s">
        <v>293</v>
      </c>
      <c r="O4048" t="s">
        <v>392</v>
      </c>
      <c r="P4048">
        <v>100</v>
      </c>
      <c r="Q4048">
        <v>500</v>
      </c>
      <c r="R4048">
        <v>1</v>
      </c>
      <c r="S4048">
        <v>7.25</v>
      </c>
      <c r="T4048">
        <v>11.05</v>
      </c>
      <c r="U4048" t="b" cm="1">
        <f t="array" ref="U4048">_xlfn.IFS(AND(R4048=1,S4048=G4048,T4048=H4048),TRUE,AND(R4048=1,S4048=G4048,H4048="Product NA"),TRUE)</f>
        <v>1</v>
      </c>
      <c r="W4048">
        <v>6.3000000000000007</v>
      </c>
      <c r="X4048">
        <v>9.6000000000000014</v>
      </c>
      <c r="Y4048" t="str">
        <f t="shared" si="194"/>
        <v>Change</v>
      </c>
    </row>
    <row r="4049" spans="1:25" x14ac:dyDescent="0.35">
      <c r="A4049" t="s">
        <v>147</v>
      </c>
      <c r="B4049" t="s">
        <v>564</v>
      </c>
      <c r="C4049" t="s">
        <v>293</v>
      </c>
      <c r="D4049" t="s">
        <v>240</v>
      </c>
      <c r="E4049" t="s">
        <v>287</v>
      </c>
      <c r="F4049" t="s">
        <v>0</v>
      </c>
      <c r="G4049" s="159">
        <f t="shared" si="192"/>
        <v>7.0000000000000007E-2</v>
      </c>
      <c r="H4049" s="159">
        <f t="shared" si="193"/>
        <v>17.670000000000002</v>
      </c>
      <c r="I4049" s="155" t="s">
        <v>469</v>
      </c>
      <c r="K4049" t="s">
        <v>457</v>
      </c>
      <c r="L4049" t="s">
        <v>392</v>
      </c>
      <c r="M4049" t="s">
        <v>466</v>
      </c>
      <c r="N4049" t="s">
        <v>293</v>
      </c>
      <c r="O4049" t="s">
        <v>392</v>
      </c>
      <c r="P4049">
        <v>100</v>
      </c>
      <c r="Q4049">
        <v>100</v>
      </c>
      <c r="R4049">
        <v>1</v>
      </c>
      <c r="S4049">
        <v>7.0000000000000007E-2</v>
      </c>
      <c r="T4049">
        <v>17.670000000000002</v>
      </c>
      <c r="U4049" t="b" cm="1">
        <f t="array" ref="U4049">_xlfn.IFS(AND(R4049=1,S4049=G4049,T4049=H4049),TRUE,AND(R4049=1,S4049=G4049,H4049="Product NA"),TRUE)</f>
        <v>1</v>
      </c>
      <c r="W4049">
        <v>0.16</v>
      </c>
      <c r="X4049">
        <v>16.46</v>
      </c>
      <c r="Y4049" t="str">
        <f t="shared" si="194"/>
        <v>Change</v>
      </c>
    </row>
    <row r="4050" spans="1:25" x14ac:dyDescent="0.35">
      <c r="A4050" t="s">
        <v>147</v>
      </c>
      <c r="B4050" t="s">
        <v>564</v>
      </c>
      <c r="C4050" t="s">
        <v>293</v>
      </c>
      <c r="D4050" t="s">
        <v>279</v>
      </c>
      <c r="E4050" t="s">
        <v>287</v>
      </c>
      <c r="F4050" t="s">
        <v>277</v>
      </c>
      <c r="G4050" s="159">
        <f t="shared" si="192"/>
        <v>7.0000000000000007E-2</v>
      </c>
      <c r="H4050" s="159">
        <f t="shared" si="193"/>
        <v>17.670000000000002</v>
      </c>
      <c r="I4050" s="155" t="s">
        <v>470</v>
      </c>
      <c r="K4050" t="s">
        <v>457</v>
      </c>
      <c r="L4050" t="s">
        <v>392</v>
      </c>
      <c r="M4050" t="s">
        <v>466</v>
      </c>
      <c r="N4050" t="s">
        <v>293</v>
      </c>
      <c r="O4050" t="s">
        <v>392</v>
      </c>
      <c r="P4050">
        <v>100</v>
      </c>
      <c r="Q4050">
        <v>500</v>
      </c>
      <c r="R4050">
        <v>1</v>
      </c>
      <c r="S4050">
        <v>7.0000000000000007E-2</v>
      </c>
      <c r="T4050">
        <v>17.670000000000002</v>
      </c>
      <c r="U4050" t="b" cm="1">
        <f t="array" ref="U4050">_xlfn.IFS(AND(R4050=1,S4050=G4050,T4050=H4050),TRUE,AND(R4050=1,S4050=G4050,H4050="Product NA"),TRUE)</f>
        <v>1</v>
      </c>
      <c r="W4050">
        <v>0.06</v>
      </c>
      <c r="X4050">
        <v>15.92</v>
      </c>
      <c r="Y4050" t="str">
        <f t="shared" si="194"/>
        <v>Change</v>
      </c>
    </row>
    <row r="4051" spans="1:25" x14ac:dyDescent="0.35">
      <c r="A4051" t="s">
        <v>140</v>
      </c>
      <c r="B4051" t="s">
        <v>558</v>
      </c>
      <c r="C4051" t="s">
        <v>293</v>
      </c>
      <c r="D4051" t="s">
        <v>326</v>
      </c>
      <c r="E4051" t="s">
        <v>643</v>
      </c>
      <c r="F4051" t="s">
        <v>643</v>
      </c>
      <c r="G4051" s="159">
        <f t="shared" si="192"/>
        <v>7.0000000000000007E-2</v>
      </c>
      <c r="H4051" s="159">
        <f t="shared" si="193"/>
        <v>17.670000000000002</v>
      </c>
      <c r="I4051" s="155" t="s">
        <v>470</v>
      </c>
      <c r="K4051" t="s">
        <v>457</v>
      </c>
      <c r="L4051" t="s">
        <v>392</v>
      </c>
      <c r="M4051" t="s">
        <v>466</v>
      </c>
      <c r="N4051" t="s">
        <v>293</v>
      </c>
      <c r="O4051" t="s">
        <v>392</v>
      </c>
      <c r="P4051">
        <v>100</v>
      </c>
      <c r="Q4051">
        <v>500</v>
      </c>
      <c r="R4051">
        <v>1</v>
      </c>
      <c r="S4051">
        <v>7.0000000000000007E-2</v>
      </c>
      <c r="T4051">
        <v>17.670000000000002</v>
      </c>
      <c r="U4051" t="b" cm="1">
        <f t="array" ref="U4051">_xlfn.IFS(AND(R4051=1,S4051=G4051,T4051=H4051),TRUE,AND(R4051=1,S4051=G4051,H4051="Product NA"),TRUE)</f>
        <v>1</v>
      </c>
      <c r="W4051">
        <v>0.06</v>
      </c>
      <c r="X4051">
        <v>15.92</v>
      </c>
      <c r="Y4051" t="str">
        <f t="shared" si="194"/>
        <v>Change</v>
      </c>
    </row>
    <row r="4052" spans="1:25" x14ac:dyDescent="0.35">
      <c r="A4052" t="s">
        <v>140</v>
      </c>
      <c r="B4052" t="s">
        <v>558</v>
      </c>
      <c r="C4052" t="s">
        <v>293</v>
      </c>
      <c r="D4052" t="s">
        <v>326</v>
      </c>
      <c r="E4052" t="s">
        <v>643</v>
      </c>
      <c r="F4052" t="s">
        <v>643</v>
      </c>
      <c r="G4052" s="159">
        <f t="shared" si="192"/>
        <v>1.58</v>
      </c>
      <c r="H4052" s="159">
        <f t="shared" si="193"/>
        <v>17.28</v>
      </c>
      <c r="I4052" s="155" t="s">
        <v>707</v>
      </c>
      <c r="K4052" t="s">
        <v>457</v>
      </c>
      <c r="L4052" t="s">
        <v>392</v>
      </c>
      <c r="M4052" t="s">
        <v>466</v>
      </c>
      <c r="N4052" t="s">
        <v>293</v>
      </c>
      <c r="O4052" t="s">
        <v>392</v>
      </c>
      <c r="P4052">
        <v>100</v>
      </c>
      <c r="Q4052">
        <v>5000</v>
      </c>
      <c r="R4052">
        <v>1</v>
      </c>
      <c r="S4052">
        <v>1.58</v>
      </c>
      <c r="T4052">
        <v>17.28</v>
      </c>
      <c r="U4052" t="b" cm="1">
        <f t="array" ref="U4052">_xlfn.IFS(AND(R4052=1,S4052=G4052,T4052=H4052),TRUE,AND(R4052=1,S4052=G4052,H4052="Product NA"),TRUE)</f>
        <v>1</v>
      </c>
      <c r="W4052">
        <v>1.3800000000000001</v>
      </c>
      <c r="X4052">
        <v>15.290000000000001</v>
      </c>
      <c r="Y4052" t="str">
        <f t="shared" si="194"/>
        <v>Change</v>
      </c>
    </row>
    <row r="4053" spans="1:25" x14ac:dyDescent="0.35">
      <c r="A4053" t="s">
        <v>140</v>
      </c>
      <c r="B4053" t="s">
        <v>558</v>
      </c>
      <c r="C4053" t="s">
        <v>293</v>
      </c>
      <c r="D4053" t="s">
        <v>382</v>
      </c>
      <c r="E4053" t="s">
        <v>287</v>
      </c>
      <c r="F4053" t="s">
        <v>386</v>
      </c>
      <c r="G4053" s="159">
        <f t="shared" si="192"/>
        <v>1.81</v>
      </c>
      <c r="H4053" s="159">
        <f t="shared" si="193"/>
        <v>18.39</v>
      </c>
      <c r="I4053" s="155" t="s">
        <v>472</v>
      </c>
      <c r="K4053" t="s">
        <v>457</v>
      </c>
      <c r="L4053" t="s">
        <v>392</v>
      </c>
      <c r="M4053" t="s">
        <v>466</v>
      </c>
      <c r="N4053" t="s">
        <v>293</v>
      </c>
      <c r="O4053" t="s">
        <v>392</v>
      </c>
      <c r="P4053">
        <v>100</v>
      </c>
      <c r="Q4053">
        <v>2000</v>
      </c>
      <c r="R4053">
        <v>1</v>
      </c>
      <c r="S4053">
        <v>1.81</v>
      </c>
      <c r="T4053">
        <v>18.39</v>
      </c>
      <c r="U4053" t="b" cm="1">
        <f t="array" ref="U4053">_xlfn.IFS(AND(R4053=1,S4053=G4053,T4053=H4053),TRUE,AND(R4053=1,S4053=G4053,H4053="Product NA"),TRUE)</f>
        <v>1</v>
      </c>
      <c r="W4053">
        <v>1.56</v>
      </c>
      <c r="X4053">
        <v>15.85</v>
      </c>
      <c r="Y4053" t="str">
        <f t="shared" si="194"/>
        <v>Change</v>
      </c>
    </row>
    <row r="4054" spans="1:25" x14ac:dyDescent="0.35">
      <c r="A4054" t="s">
        <v>140</v>
      </c>
      <c r="B4054" t="s">
        <v>558</v>
      </c>
      <c r="C4054" t="s">
        <v>293</v>
      </c>
      <c r="D4054" t="s">
        <v>281</v>
      </c>
      <c r="E4054" t="s">
        <v>287</v>
      </c>
      <c r="F4054" t="s">
        <v>286</v>
      </c>
      <c r="G4054" s="159">
        <f t="shared" si="192"/>
        <v>1.81</v>
      </c>
      <c r="H4054" s="159">
        <f t="shared" si="193"/>
        <v>18.39</v>
      </c>
      <c r="I4054" s="155" t="s">
        <v>472</v>
      </c>
      <c r="K4054" t="s">
        <v>457</v>
      </c>
      <c r="L4054" t="s">
        <v>392</v>
      </c>
      <c r="M4054" t="s">
        <v>466</v>
      </c>
      <c r="N4054" t="s">
        <v>293</v>
      </c>
      <c r="O4054" t="s">
        <v>392</v>
      </c>
      <c r="P4054">
        <v>100</v>
      </c>
      <c r="Q4054">
        <v>2000</v>
      </c>
      <c r="R4054">
        <v>1</v>
      </c>
      <c r="S4054">
        <v>1.81</v>
      </c>
      <c r="T4054">
        <v>18.39</v>
      </c>
      <c r="U4054" t="b" cm="1">
        <f t="array" ref="U4054">_xlfn.IFS(AND(R4054=1,S4054=G4054,T4054=H4054),TRUE,AND(R4054=1,S4054=G4054,H4054="Product NA"),TRUE)</f>
        <v>1</v>
      </c>
      <c r="W4054">
        <v>1.56</v>
      </c>
      <c r="X4054">
        <v>15.85</v>
      </c>
      <c r="Y4054" t="str">
        <f t="shared" si="194"/>
        <v>Change</v>
      </c>
    </row>
    <row r="4055" spans="1:25" x14ac:dyDescent="0.35">
      <c r="A4055" t="s">
        <v>140</v>
      </c>
      <c r="B4055" t="s">
        <v>558</v>
      </c>
      <c r="C4055" t="s">
        <v>293</v>
      </c>
      <c r="D4055" t="s">
        <v>278</v>
      </c>
      <c r="E4055" t="s">
        <v>287</v>
      </c>
      <c r="F4055" t="s">
        <v>277</v>
      </c>
      <c r="G4055" s="159">
        <f t="shared" si="192"/>
        <v>0.49</v>
      </c>
      <c r="H4055" s="159">
        <f t="shared" si="193"/>
        <v>16.760000000000002</v>
      </c>
      <c r="I4055" s="155" t="s">
        <v>470</v>
      </c>
      <c r="K4055" t="s">
        <v>457</v>
      </c>
      <c r="L4055" t="s">
        <v>392</v>
      </c>
      <c r="M4055" t="s">
        <v>466</v>
      </c>
      <c r="N4055" t="s">
        <v>293</v>
      </c>
      <c r="O4055" t="s">
        <v>392</v>
      </c>
      <c r="P4055">
        <v>100</v>
      </c>
      <c r="Q4055">
        <v>500</v>
      </c>
      <c r="R4055">
        <v>1</v>
      </c>
      <c r="S4055">
        <v>0.49</v>
      </c>
      <c r="T4055">
        <v>16.760000000000002</v>
      </c>
      <c r="U4055" t="b" cm="1">
        <f t="array" ref="U4055">_xlfn.IFS(AND(R4055=1,S4055=G4055,T4055=H4055),TRUE,AND(R4055=1,S4055=G4055,H4055="Product NA"),TRUE)</f>
        <v>1</v>
      </c>
      <c r="W4055">
        <v>0.43</v>
      </c>
      <c r="X4055">
        <v>14.57</v>
      </c>
      <c r="Y4055" t="str">
        <f t="shared" si="194"/>
        <v>Change</v>
      </c>
    </row>
    <row r="4056" spans="1:25" x14ac:dyDescent="0.35">
      <c r="A4056" t="s">
        <v>140</v>
      </c>
      <c r="B4056" t="s">
        <v>558</v>
      </c>
      <c r="C4056" t="s">
        <v>293</v>
      </c>
      <c r="D4056" t="s">
        <v>238</v>
      </c>
      <c r="E4056" t="s">
        <v>287</v>
      </c>
      <c r="F4056" t="s">
        <v>0</v>
      </c>
      <c r="G4056" s="159">
        <f t="shared" si="192"/>
        <v>0.41000000000000003</v>
      </c>
      <c r="H4056" s="159">
        <f t="shared" si="193"/>
        <v>19.16</v>
      </c>
      <c r="I4056" s="155" t="s">
        <v>469</v>
      </c>
      <c r="K4056" t="s">
        <v>457</v>
      </c>
      <c r="L4056" t="s">
        <v>392</v>
      </c>
      <c r="M4056" t="s">
        <v>466</v>
      </c>
      <c r="N4056" t="s">
        <v>293</v>
      </c>
      <c r="O4056" t="s">
        <v>392</v>
      </c>
      <c r="P4056">
        <v>100</v>
      </c>
      <c r="Q4056">
        <v>100</v>
      </c>
      <c r="R4056">
        <v>1</v>
      </c>
      <c r="S4056">
        <v>0.41000000000000003</v>
      </c>
      <c r="T4056">
        <v>19.16</v>
      </c>
      <c r="U4056" t="b" cm="1">
        <f t="array" ref="U4056">_xlfn.IFS(AND(R4056=1,S4056=G4056,T4056=H4056),TRUE,AND(R4056=1,S4056=G4056,H4056="Product NA"),TRUE)</f>
        <v>1</v>
      </c>
      <c r="W4056">
        <v>0.35000000000000003</v>
      </c>
      <c r="X4056">
        <v>16.52</v>
      </c>
      <c r="Y4056" t="str">
        <f t="shared" si="194"/>
        <v>Change</v>
      </c>
    </row>
    <row r="4057" spans="1:25" x14ac:dyDescent="0.35">
      <c r="A4057" t="s">
        <v>140</v>
      </c>
      <c r="B4057" t="s">
        <v>558</v>
      </c>
      <c r="C4057" t="s">
        <v>293</v>
      </c>
      <c r="D4057" t="s">
        <v>239</v>
      </c>
      <c r="E4057" t="s">
        <v>287</v>
      </c>
      <c r="F4057" t="s">
        <v>277</v>
      </c>
      <c r="G4057" s="159">
        <f t="shared" si="192"/>
        <v>0.5</v>
      </c>
      <c r="H4057" s="159">
        <f t="shared" si="193"/>
        <v>18.420000000000002</v>
      </c>
      <c r="I4057" s="155" t="s">
        <v>470</v>
      </c>
      <c r="K4057" t="s">
        <v>457</v>
      </c>
      <c r="L4057" t="s">
        <v>392</v>
      </c>
      <c r="M4057" t="s">
        <v>466</v>
      </c>
      <c r="N4057" t="s">
        <v>293</v>
      </c>
      <c r="O4057" t="s">
        <v>392</v>
      </c>
      <c r="P4057">
        <v>100</v>
      </c>
      <c r="Q4057">
        <v>500</v>
      </c>
      <c r="R4057">
        <v>1</v>
      </c>
      <c r="S4057">
        <v>0.5</v>
      </c>
      <c r="T4057">
        <v>18.420000000000002</v>
      </c>
      <c r="U4057" t="b" cm="1">
        <f t="array" ref="U4057">_xlfn.IFS(AND(R4057=1,S4057=G4057,T4057=H4057),TRUE,AND(R4057=1,S4057=G4057,H4057="Product NA"),TRUE)</f>
        <v>1</v>
      </c>
      <c r="W4057">
        <v>0.43</v>
      </c>
      <c r="X4057">
        <v>15.88</v>
      </c>
      <c r="Y4057" t="str">
        <f t="shared" si="194"/>
        <v>Change</v>
      </c>
    </row>
    <row r="4058" spans="1:25" x14ac:dyDescent="0.35">
      <c r="A4058" t="s">
        <v>140</v>
      </c>
      <c r="B4058" t="s">
        <v>558</v>
      </c>
      <c r="C4058" t="s">
        <v>293</v>
      </c>
      <c r="D4058" t="s">
        <v>316</v>
      </c>
      <c r="E4058" t="s">
        <v>287</v>
      </c>
      <c r="F4058" t="s">
        <v>286</v>
      </c>
      <c r="G4058" s="159">
        <f t="shared" si="192"/>
        <v>1.73</v>
      </c>
      <c r="H4058" s="159">
        <f t="shared" si="193"/>
        <v>17.28</v>
      </c>
      <c r="I4058" s="155" t="s">
        <v>472</v>
      </c>
      <c r="K4058" t="s">
        <v>457</v>
      </c>
      <c r="L4058" t="s">
        <v>392</v>
      </c>
      <c r="M4058" t="s">
        <v>466</v>
      </c>
      <c r="N4058" t="s">
        <v>293</v>
      </c>
      <c r="O4058" t="s">
        <v>392</v>
      </c>
      <c r="P4058">
        <v>100</v>
      </c>
      <c r="Q4058">
        <v>2000</v>
      </c>
      <c r="R4058">
        <v>1</v>
      </c>
      <c r="S4058">
        <v>1.73</v>
      </c>
      <c r="T4058">
        <v>17.28</v>
      </c>
      <c r="U4058" t="b" cm="1">
        <f t="array" ref="U4058">_xlfn.IFS(AND(R4058=1,S4058=G4058,T4058=H4058),TRUE,AND(R4058=1,S4058=G4058,H4058="Product NA"),TRUE)</f>
        <v>1</v>
      </c>
      <c r="W4058">
        <v>1.53</v>
      </c>
      <c r="X4058">
        <v>15.290000000000001</v>
      </c>
      <c r="Y4058" t="str">
        <f t="shared" si="194"/>
        <v>Change</v>
      </c>
    </row>
    <row r="4059" spans="1:25" x14ac:dyDescent="0.35">
      <c r="A4059" t="s">
        <v>140</v>
      </c>
      <c r="B4059" t="s">
        <v>558</v>
      </c>
      <c r="C4059" t="s">
        <v>293</v>
      </c>
      <c r="D4059" t="s">
        <v>646</v>
      </c>
      <c r="E4059" t="s">
        <v>715</v>
      </c>
      <c r="F4059" t="s">
        <v>286</v>
      </c>
      <c r="G4059" s="159">
        <f t="shared" si="192"/>
        <v>18.100000000000001</v>
      </c>
      <c r="H4059" s="159">
        <f t="shared" si="193"/>
        <v>0</v>
      </c>
      <c r="I4059" s="155" t="s">
        <v>471</v>
      </c>
      <c r="K4059" t="s">
        <v>457</v>
      </c>
      <c r="L4059" t="s">
        <v>392</v>
      </c>
      <c r="M4059" t="s">
        <v>466</v>
      </c>
      <c r="N4059" t="s">
        <v>293</v>
      </c>
      <c r="O4059" t="s">
        <v>392</v>
      </c>
      <c r="P4059">
        <v>30000</v>
      </c>
      <c r="Q4059">
        <v>1000</v>
      </c>
      <c r="R4059">
        <v>1</v>
      </c>
      <c r="S4059">
        <v>18.100000000000001</v>
      </c>
      <c r="T4059">
        <v>0</v>
      </c>
      <c r="U4059" t="b" cm="1">
        <f t="array" ref="U4059">_xlfn.IFS(AND(R4059=1,S4059=G4059,T4059=H4059),TRUE,AND(R4059=1,S4059=G4059,H4059="Product NA"),TRUE)</f>
        <v>1</v>
      </c>
      <c r="W4059">
        <v>21.25</v>
      </c>
      <c r="X4059">
        <v>0</v>
      </c>
      <c r="Y4059" t="str">
        <f t="shared" si="194"/>
        <v>Change</v>
      </c>
    </row>
    <row r="4060" spans="1:25" x14ac:dyDescent="0.35">
      <c r="A4060" t="s">
        <v>140</v>
      </c>
      <c r="B4060" t="s">
        <v>558</v>
      </c>
      <c r="C4060" t="s">
        <v>293</v>
      </c>
      <c r="D4060" t="s">
        <v>646</v>
      </c>
      <c r="E4060" t="s">
        <v>715</v>
      </c>
      <c r="F4060" t="s">
        <v>286</v>
      </c>
      <c r="G4060" s="159">
        <f t="shared" si="192"/>
        <v>87.600000000000009</v>
      </c>
      <c r="H4060" s="159">
        <f t="shared" si="193"/>
        <v>0</v>
      </c>
      <c r="I4060" s="155" t="s">
        <v>671</v>
      </c>
      <c r="K4060" t="s">
        <v>457</v>
      </c>
      <c r="L4060" t="s">
        <v>392</v>
      </c>
      <c r="M4060" t="s">
        <v>466</v>
      </c>
      <c r="N4060" t="s">
        <v>293</v>
      </c>
      <c r="O4060" t="s">
        <v>392</v>
      </c>
      <c r="P4060">
        <v>30000</v>
      </c>
      <c r="Q4060">
        <v>15000</v>
      </c>
      <c r="R4060">
        <v>1</v>
      </c>
      <c r="S4060">
        <v>87.600000000000009</v>
      </c>
      <c r="T4060">
        <v>0</v>
      </c>
      <c r="U4060" t="b" cm="1">
        <f t="array" ref="U4060">_xlfn.IFS(AND(R4060=1,S4060=G4060,T4060=H4060),TRUE,AND(R4060=1,S4060=G4060,H4060="Product NA"),TRUE)</f>
        <v>1</v>
      </c>
      <c r="W4060">
        <v>112.80000000000001</v>
      </c>
      <c r="X4060">
        <v>0</v>
      </c>
      <c r="Y4060" t="str">
        <f t="shared" si="194"/>
        <v>Change</v>
      </c>
    </row>
    <row r="4061" spans="1:25" x14ac:dyDescent="0.35">
      <c r="A4061" t="s">
        <v>140</v>
      </c>
      <c r="B4061" t="s">
        <v>558</v>
      </c>
      <c r="C4061" t="s">
        <v>293</v>
      </c>
      <c r="D4061" t="s">
        <v>646</v>
      </c>
      <c r="E4061" t="s">
        <v>715</v>
      </c>
      <c r="F4061" t="s">
        <v>286</v>
      </c>
      <c r="G4061" s="159">
        <f t="shared" si="192"/>
        <v>22.6</v>
      </c>
      <c r="H4061" s="159">
        <f t="shared" si="193"/>
        <v>0</v>
      </c>
      <c r="I4061" s="155" t="s">
        <v>662</v>
      </c>
      <c r="K4061" t="s">
        <v>457</v>
      </c>
      <c r="L4061" t="s">
        <v>392</v>
      </c>
      <c r="M4061" t="s">
        <v>466</v>
      </c>
      <c r="N4061" t="s">
        <v>293</v>
      </c>
      <c r="O4061" t="s">
        <v>392</v>
      </c>
      <c r="P4061">
        <v>30000</v>
      </c>
      <c r="Q4061">
        <v>2000</v>
      </c>
      <c r="R4061">
        <v>1</v>
      </c>
      <c r="S4061">
        <v>22.6</v>
      </c>
      <c r="T4061">
        <v>0</v>
      </c>
      <c r="U4061" t="b" cm="1">
        <f t="array" ref="U4061">_xlfn.IFS(AND(R4061=1,S4061=G4061,T4061=H4061),TRUE,AND(R4061=1,S4061=G4061,H4061="Product NA"),TRUE)</f>
        <v>1</v>
      </c>
      <c r="W4061">
        <v>27.450000000000003</v>
      </c>
      <c r="X4061">
        <v>0</v>
      </c>
      <c r="Y4061" t="str">
        <f t="shared" si="194"/>
        <v>Change</v>
      </c>
    </row>
    <row r="4062" spans="1:25" x14ac:dyDescent="0.35">
      <c r="A4062" t="s">
        <v>140</v>
      </c>
      <c r="B4062" t="s">
        <v>558</v>
      </c>
      <c r="C4062" t="s">
        <v>293</v>
      </c>
      <c r="D4062" t="s">
        <v>646</v>
      </c>
      <c r="E4062" t="s">
        <v>715</v>
      </c>
      <c r="F4062" t="s">
        <v>286</v>
      </c>
      <c r="G4062" s="159">
        <f t="shared" si="192"/>
        <v>111.80000000000001</v>
      </c>
      <c r="H4062" s="159">
        <f t="shared" si="193"/>
        <v>0</v>
      </c>
      <c r="I4062" s="155" t="s">
        <v>672</v>
      </c>
      <c r="K4062" t="s">
        <v>457</v>
      </c>
      <c r="L4062" t="s">
        <v>392</v>
      </c>
      <c r="M4062" t="s">
        <v>466</v>
      </c>
      <c r="N4062" t="s">
        <v>293</v>
      </c>
      <c r="O4062" t="s">
        <v>392</v>
      </c>
      <c r="P4062">
        <v>30000</v>
      </c>
      <c r="Q4062">
        <v>20000</v>
      </c>
      <c r="R4062">
        <v>1</v>
      </c>
      <c r="S4062">
        <v>111.80000000000001</v>
      </c>
      <c r="T4062">
        <v>0</v>
      </c>
      <c r="U4062" t="b" cm="1">
        <f t="array" ref="U4062">_xlfn.IFS(AND(R4062=1,S4062=G4062,T4062=H4062),TRUE,AND(R4062=1,S4062=G4062,H4062="Product NA"),TRUE)</f>
        <v>1</v>
      </c>
      <c r="W4062">
        <v>144.9</v>
      </c>
      <c r="X4062">
        <v>0</v>
      </c>
      <c r="Y4062" t="str">
        <f t="shared" si="194"/>
        <v>Change</v>
      </c>
    </row>
    <row r="4063" spans="1:25" x14ac:dyDescent="0.35">
      <c r="A4063" t="s">
        <v>140</v>
      </c>
      <c r="B4063" t="s">
        <v>558</v>
      </c>
      <c r="C4063" t="s">
        <v>293</v>
      </c>
      <c r="D4063" t="s">
        <v>646</v>
      </c>
      <c r="E4063" t="s">
        <v>715</v>
      </c>
      <c r="F4063" t="s">
        <v>286</v>
      </c>
      <c r="G4063" s="159">
        <f t="shared" si="192"/>
        <v>146.4</v>
      </c>
      <c r="H4063" s="159">
        <f t="shared" si="193"/>
        <v>0</v>
      </c>
      <c r="I4063" s="155" t="s">
        <v>673</v>
      </c>
      <c r="K4063" t="s">
        <v>457</v>
      </c>
      <c r="L4063" t="s">
        <v>392</v>
      </c>
      <c r="M4063" t="s">
        <v>466</v>
      </c>
      <c r="N4063" t="s">
        <v>293</v>
      </c>
      <c r="O4063" t="s">
        <v>392</v>
      </c>
      <c r="P4063">
        <v>30000</v>
      </c>
      <c r="Q4063">
        <v>25000</v>
      </c>
      <c r="R4063">
        <v>1</v>
      </c>
      <c r="S4063">
        <v>146.4</v>
      </c>
      <c r="T4063">
        <v>0</v>
      </c>
      <c r="U4063" t="b" cm="1">
        <f t="array" ref="U4063">_xlfn.IFS(AND(R4063=1,S4063=G4063,T4063=H4063),TRUE,AND(R4063=1,S4063=G4063,H4063="Product NA"),TRUE)</f>
        <v>1</v>
      </c>
      <c r="W4063">
        <v>185.70000000000002</v>
      </c>
      <c r="X4063">
        <v>0</v>
      </c>
      <c r="Y4063" t="str">
        <f t="shared" si="194"/>
        <v>Change</v>
      </c>
    </row>
    <row r="4064" spans="1:25" x14ac:dyDescent="0.35">
      <c r="A4064" t="s">
        <v>140</v>
      </c>
      <c r="B4064" t="s">
        <v>558</v>
      </c>
      <c r="C4064" t="s">
        <v>293</v>
      </c>
      <c r="D4064" t="s">
        <v>646</v>
      </c>
      <c r="E4064" t="s">
        <v>715</v>
      </c>
      <c r="F4064" t="s">
        <v>286</v>
      </c>
      <c r="G4064" s="159">
        <f t="shared" si="192"/>
        <v>30.650000000000002</v>
      </c>
      <c r="H4064" s="159">
        <f t="shared" si="193"/>
        <v>0</v>
      </c>
      <c r="I4064" s="155" t="s">
        <v>663</v>
      </c>
      <c r="K4064" t="s">
        <v>457</v>
      </c>
      <c r="L4064" t="s">
        <v>392</v>
      </c>
      <c r="M4064" t="s">
        <v>466</v>
      </c>
      <c r="N4064" t="s">
        <v>293</v>
      </c>
      <c r="O4064" t="s">
        <v>392</v>
      </c>
      <c r="P4064">
        <v>30000</v>
      </c>
      <c r="Q4064">
        <v>3000</v>
      </c>
      <c r="R4064">
        <v>1</v>
      </c>
      <c r="S4064">
        <v>30.650000000000002</v>
      </c>
      <c r="T4064">
        <v>0</v>
      </c>
      <c r="U4064" t="b" cm="1">
        <f t="array" ref="U4064">_xlfn.IFS(AND(R4064=1,S4064=G4064,T4064=H4064),TRUE,AND(R4064=1,S4064=G4064,H4064="Product NA"),TRUE)</f>
        <v>1</v>
      </c>
      <c r="W4064">
        <v>33.700000000000003</v>
      </c>
      <c r="X4064">
        <v>0</v>
      </c>
      <c r="Y4064" t="str">
        <f t="shared" si="194"/>
        <v>Change</v>
      </c>
    </row>
    <row r="4065" spans="1:25" x14ac:dyDescent="0.35">
      <c r="A4065" t="s">
        <v>140</v>
      </c>
      <c r="B4065" t="s">
        <v>558</v>
      </c>
      <c r="C4065" t="s">
        <v>293</v>
      </c>
      <c r="D4065" t="s">
        <v>646</v>
      </c>
      <c r="E4065" t="s">
        <v>715</v>
      </c>
      <c r="F4065" t="s">
        <v>286</v>
      </c>
      <c r="G4065" s="159">
        <f t="shared" si="192"/>
        <v>172.5</v>
      </c>
      <c r="H4065" s="159">
        <f t="shared" si="193"/>
        <v>0</v>
      </c>
      <c r="I4065" s="155" t="s">
        <v>674</v>
      </c>
      <c r="K4065" t="s">
        <v>457</v>
      </c>
      <c r="L4065" t="s">
        <v>392</v>
      </c>
      <c r="M4065" t="s">
        <v>466</v>
      </c>
      <c r="N4065" t="s">
        <v>293</v>
      </c>
      <c r="O4065" t="s">
        <v>392</v>
      </c>
      <c r="P4065">
        <v>30000</v>
      </c>
      <c r="Q4065">
        <v>30000</v>
      </c>
      <c r="R4065">
        <v>1</v>
      </c>
      <c r="S4065">
        <v>172.5</v>
      </c>
      <c r="T4065">
        <v>0</v>
      </c>
      <c r="U4065" t="b" cm="1">
        <f t="array" ref="U4065">_xlfn.IFS(AND(R4065=1,S4065=G4065,T4065=H4065),TRUE,AND(R4065=1,S4065=G4065,H4065="Product NA"),TRUE)</f>
        <v>1</v>
      </c>
      <c r="W4065">
        <v>219.4</v>
      </c>
      <c r="X4065">
        <v>0</v>
      </c>
      <c r="Y4065" t="str">
        <f t="shared" si="194"/>
        <v>Change</v>
      </c>
    </row>
    <row r="4066" spans="1:25" x14ac:dyDescent="0.35">
      <c r="A4066" t="s">
        <v>140</v>
      </c>
      <c r="B4066" t="s">
        <v>558</v>
      </c>
      <c r="C4066" t="s">
        <v>293</v>
      </c>
      <c r="D4066" t="s">
        <v>646</v>
      </c>
      <c r="E4066" t="s">
        <v>715</v>
      </c>
      <c r="F4066" t="s">
        <v>286</v>
      </c>
      <c r="G4066" s="159">
        <f t="shared" si="192"/>
        <v>35.85</v>
      </c>
      <c r="H4066" s="159">
        <f t="shared" si="193"/>
        <v>0</v>
      </c>
      <c r="I4066" s="155" t="s">
        <v>664</v>
      </c>
      <c r="K4066" t="s">
        <v>457</v>
      </c>
      <c r="L4066" t="s">
        <v>392</v>
      </c>
      <c r="M4066" t="s">
        <v>466</v>
      </c>
      <c r="N4066" t="s">
        <v>293</v>
      </c>
      <c r="O4066" t="s">
        <v>392</v>
      </c>
      <c r="P4066">
        <v>30000</v>
      </c>
      <c r="Q4066">
        <v>4000</v>
      </c>
      <c r="R4066">
        <v>1</v>
      </c>
      <c r="S4066">
        <v>35.85</v>
      </c>
      <c r="T4066">
        <v>0</v>
      </c>
      <c r="U4066" t="b" cm="1">
        <f t="array" ref="U4066">_xlfn.IFS(AND(R4066=1,S4066=G4066,T4066=H4066),TRUE,AND(R4066=1,S4066=G4066,H4066="Product NA"),TRUE)</f>
        <v>1</v>
      </c>
      <c r="W4066">
        <v>39.950000000000003</v>
      </c>
      <c r="X4066">
        <v>0</v>
      </c>
      <c r="Y4066" t="str">
        <f t="shared" si="194"/>
        <v>Change</v>
      </c>
    </row>
    <row r="4067" spans="1:25" x14ac:dyDescent="0.35">
      <c r="A4067" t="s">
        <v>140</v>
      </c>
      <c r="B4067" t="s">
        <v>558</v>
      </c>
      <c r="C4067" t="s">
        <v>293</v>
      </c>
      <c r="D4067" t="s">
        <v>646</v>
      </c>
      <c r="E4067" t="s">
        <v>715</v>
      </c>
      <c r="F4067" t="s">
        <v>286</v>
      </c>
      <c r="G4067" s="159">
        <f t="shared" si="192"/>
        <v>41.050000000000004</v>
      </c>
      <c r="H4067" s="159">
        <f t="shared" si="193"/>
        <v>0</v>
      </c>
      <c r="I4067" s="155" t="s">
        <v>665</v>
      </c>
      <c r="K4067" t="s">
        <v>457</v>
      </c>
      <c r="L4067" t="s">
        <v>392</v>
      </c>
      <c r="M4067" t="s">
        <v>466</v>
      </c>
      <c r="N4067" t="s">
        <v>293</v>
      </c>
      <c r="O4067" t="s">
        <v>392</v>
      </c>
      <c r="P4067">
        <v>30000</v>
      </c>
      <c r="Q4067">
        <v>5000</v>
      </c>
      <c r="R4067">
        <v>1</v>
      </c>
      <c r="S4067">
        <v>41.050000000000004</v>
      </c>
      <c r="T4067">
        <v>0</v>
      </c>
      <c r="U4067" t="b" cm="1">
        <f t="array" ref="U4067">_xlfn.IFS(AND(R4067=1,S4067=G4067,T4067=H4067),TRUE,AND(R4067=1,S4067=G4067,H4067="Product NA"),TRUE)</f>
        <v>1</v>
      </c>
      <c r="W4067">
        <v>46.150000000000006</v>
      </c>
      <c r="X4067">
        <v>0</v>
      </c>
      <c r="Y4067" t="str">
        <f t="shared" si="194"/>
        <v>Change</v>
      </c>
    </row>
    <row r="4068" spans="1:25" x14ac:dyDescent="0.35">
      <c r="A4068" t="s">
        <v>140</v>
      </c>
      <c r="B4068" t="s">
        <v>558</v>
      </c>
      <c r="C4068" t="s">
        <v>293</v>
      </c>
      <c r="D4068" t="s">
        <v>646</v>
      </c>
      <c r="E4068" t="s">
        <v>715</v>
      </c>
      <c r="F4068" t="s">
        <v>286</v>
      </c>
      <c r="G4068" s="159">
        <f t="shared" si="192"/>
        <v>41.050000000000004</v>
      </c>
      <c r="H4068" s="159">
        <f t="shared" si="193"/>
        <v>0</v>
      </c>
      <c r="I4068" s="155" t="s">
        <v>666</v>
      </c>
      <c r="K4068" t="s">
        <v>457</v>
      </c>
      <c r="L4068" t="s">
        <v>392</v>
      </c>
      <c r="M4068" t="s">
        <v>466</v>
      </c>
      <c r="N4068" t="s">
        <v>293</v>
      </c>
      <c r="O4068" t="s">
        <v>392</v>
      </c>
      <c r="P4068">
        <v>30000</v>
      </c>
      <c r="Q4068">
        <v>6000</v>
      </c>
      <c r="R4068">
        <v>1</v>
      </c>
      <c r="S4068">
        <v>41.050000000000004</v>
      </c>
      <c r="T4068">
        <v>0</v>
      </c>
      <c r="U4068" t="b" cm="1">
        <f t="array" ref="U4068">_xlfn.IFS(AND(R4068=1,S4068=G4068,T4068=H4068),TRUE,AND(R4068=1,S4068=G4068,H4068="Product NA"),TRUE)</f>
        <v>1</v>
      </c>
      <c r="W4068">
        <v>53.45</v>
      </c>
      <c r="X4068">
        <v>0</v>
      </c>
      <c r="Y4068" t="str">
        <f t="shared" si="194"/>
        <v>Change</v>
      </c>
    </row>
    <row r="4069" spans="1:25" x14ac:dyDescent="0.35">
      <c r="A4069" t="s">
        <v>140</v>
      </c>
      <c r="B4069" t="s">
        <v>558</v>
      </c>
      <c r="C4069" t="s">
        <v>293</v>
      </c>
      <c r="D4069" t="s">
        <v>646</v>
      </c>
      <c r="E4069" t="s">
        <v>715</v>
      </c>
      <c r="F4069" t="s">
        <v>286</v>
      </c>
      <c r="G4069" s="159">
        <f t="shared" si="192"/>
        <v>45.6</v>
      </c>
      <c r="H4069" s="159">
        <f t="shared" si="193"/>
        <v>0</v>
      </c>
      <c r="I4069" s="155" t="s">
        <v>667</v>
      </c>
      <c r="K4069" t="s">
        <v>457</v>
      </c>
      <c r="L4069" t="s">
        <v>392</v>
      </c>
      <c r="M4069" t="s">
        <v>466</v>
      </c>
      <c r="N4069" t="s">
        <v>293</v>
      </c>
      <c r="O4069" t="s">
        <v>392</v>
      </c>
      <c r="P4069">
        <v>30000</v>
      </c>
      <c r="Q4069">
        <v>7000</v>
      </c>
      <c r="R4069">
        <v>1</v>
      </c>
      <c r="S4069">
        <v>45.6</v>
      </c>
      <c r="T4069">
        <v>0</v>
      </c>
      <c r="U4069" t="b" cm="1">
        <f t="array" ref="U4069">_xlfn.IFS(AND(R4069=1,S4069=G4069,T4069=H4069),TRUE,AND(R4069=1,S4069=G4069,H4069="Product NA"),TRUE)</f>
        <v>1</v>
      </c>
      <c r="W4069">
        <v>59.650000000000006</v>
      </c>
      <c r="X4069">
        <v>0</v>
      </c>
      <c r="Y4069" t="str">
        <f t="shared" si="194"/>
        <v>Change</v>
      </c>
    </row>
    <row r="4070" spans="1:25" x14ac:dyDescent="0.35">
      <c r="A4070" t="s">
        <v>140</v>
      </c>
      <c r="B4070" t="s">
        <v>558</v>
      </c>
      <c r="C4070" t="s">
        <v>293</v>
      </c>
      <c r="D4070" t="s">
        <v>646</v>
      </c>
      <c r="E4070" t="s">
        <v>715</v>
      </c>
      <c r="F4070" t="s">
        <v>286</v>
      </c>
      <c r="G4070" s="159">
        <f t="shared" si="192"/>
        <v>50.1</v>
      </c>
      <c r="H4070" s="159">
        <f t="shared" si="193"/>
        <v>0</v>
      </c>
      <c r="I4070" s="155" t="s">
        <v>668</v>
      </c>
      <c r="K4070" t="s">
        <v>457</v>
      </c>
      <c r="L4070" t="s">
        <v>392</v>
      </c>
      <c r="M4070" t="s">
        <v>466</v>
      </c>
      <c r="N4070" t="s">
        <v>293</v>
      </c>
      <c r="O4070" t="s">
        <v>392</v>
      </c>
      <c r="P4070">
        <v>30000</v>
      </c>
      <c r="Q4070">
        <v>8000</v>
      </c>
      <c r="R4070">
        <v>1</v>
      </c>
      <c r="S4070">
        <v>50.1</v>
      </c>
      <c r="T4070">
        <v>0</v>
      </c>
      <c r="U4070" t="b" cm="1">
        <f t="array" ref="U4070">_xlfn.IFS(AND(R4070=1,S4070=G4070,T4070=H4070),TRUE,AND(R4070=1,S4070=G4070,H4070="Product NA"),TRUE)</f>
        <v>1</v>
      </c>
      <c r="W4070">
        <v>65.900000000000006</v>
      </c>
      <c r="X4070">
        <v>0</v>
      </c>
      <c r="Y4070" t="str">
        <f t="shared" si="194"/>
        <v>Change</v>
      </c>
    </row>
    <row r="4071" spans="1:25" x14ac:dyDescent="0.35">
      <c r="A4071" t="s">
        <v>140</v>
      </c>
      <c r="B4071" t="s">
        <v>558</v>
      </c>
      <c r="C4071" t="s">
        <v>293</v>
      </c>
      <c r="D4071" t="s">
        <v>646</v>
      </c>
      <c r="E4071" t="s">
        <v>715</v>
      </c>
      <c r="F4071" t="s">
        <v>286</v>
      </c>
      <c r="G4071" s="159">
        <f t="shared" si="192"/>
        <v>54.6</v>
      </c>
      <c r="H4071" s="159">
        <f t="shared" si="193"/>
        <v>0</v>
      </c>
      <c r="I4071" s="155" t="s">
        <v>669</v>
      </c>
      <c r="K4071" t="s">
        <v>457</v>
      </c>
      <c r="L4071" t="s">
        <v>392</v>
      </c>
      <c r="M4071" t="s">
        <v>466</v>
      </c>
      <c r="N4071" t="s">
        <v>293</v>
      </c>
      <c r="O4071" t="s">
        <v>392</v>
      </c>
      <c r="P4071">
        <v>30000</v>
      </c>
      <c r="Q4071">
        <v>9000</v>
      </c>
      <c r="R4071">
        <v>1</v>
      </c>
      <c r="S4071">
        <v>54.6</v>
      </c>
      <c r="T4071">
        <v>0</v>
      </c>
      <c r="U4071" t="b" cm="1">
        <f t="array" ref="U4071">_xlfn.IFS(AND(R4071=1,S4071=G4071,T4071=H4071),TRUE,AND(R4071=1,S4071=G4071,H4071="Product NA"),TRUE)</f>
        <v>1</v>
      </c>
      <c r="W4071">
        <v>72.100000000000009</v>
      </c>
      <c r="X4071">
        <v>0</v>
      </c>
      <c r="Y4071" t="str">
        <f t="shared" si="194"/>
        <v>Change</v>
      </c>
    </row>
    <row r="4072" spans="1:25" x14ac:dyDescent="0.35">
      <c r="A4072" t="s">
        <v>140</v>
      </c>
      <c r="B4072" t="s">
        <v>558</v>
      </c>
      <c r="C4072" t="s">
        <v>293</v>
      </c>
      <c r="D4072" t="s">
        <v>646</v>
      </c>
      <c r="E4072" t="s">
        <v>715</v>
      </c>
      <c r="F4072" t="s">
        <v>286</v>
      </c>
      <c r="G4072" s="159">
        <f t="shared" si="192"/>
        <v>59.150000000000006</v>
      </c>
      <c r="H4072" s="159">
        <f t="shared" si="193"/>
        <v>0</v>
      </c>
      <c r="I4072" s="155" t="s">
        <v>670</v>
      </c>
      <c r="K4072" t="s">
        <v>457</v>
      </c>
      <c r="L4072" t="s">
        <v>392</v>
      </c>
      <c r="M4072" t="s">
        <v>466</v>
      </c>
      <c r="N4072" t="s">
        <v>293</v>
      </c>
      <c r="O4072" t="s">
        <v>392</v>
      </c>
      <c r="P4072">
        <v>30000</v>
      </c>
      <c r="Q4072">
        <v>10000</v>
      </c>
      <c r="R4072">
        <v>1</v>
      </c>
      <c r="S4072">
        <v>59.150000000000006</v>
      </c>
      <c r="T4072">
        <v>0</v>
      </c>
      <c r="U4072" t="b" cm="1">
        <f t="array" ref="U4072">_xlfn.IFS(AND(R4072=1,S4072=G4072,T4072=H4072),TRUE,AND(R4072=1,S4072=G4072,H4072="Product NA"),TRUE)</f>
        <v>1</v>
      </c>
      <c r="W4072">
        <v>78.300000000000011</v>
      </c>
      <c r="X4072">
        <v>0</v>
      </c>
      <c r="Y4072" t="str">
        <f t="shared" si="194"/>
        <v>Change</v>
      </c>
    </row>
    <row r="4073" spans="1:25" x14ac:dyDescent="0.35">
      <c r="A4073" t="s">
        <v>140</v>
      </c>
      <c r="B4073" t="s">
        <v>558</v>
      </c>
      <c r="C4073" t="s">
        <v>293</v>
      </c>
      <c r="D4073" t="s">
        <v>284</v>
      </c>
      <c r="E4073" t="s">
        <v>716</v>
      </c>
      <c r="F4073" t="s">
        <v>286</v>
      </c>
      <c r="G4073" s="159">
        <f t="shared" si="192"/>
        <v>0</v>
      </c>
      <c r="H4073" s="159">
        <f t="shared" si="193"/>
        <v>0</v>
      </c>
      <c r="I4073" s="155" t="s">
        <v>472</v>
      </c>
      <c r="K4073" t="s">
        <v>457</v>
      </c>
      <c r="L4073" t="s">
        <v>392</v>
      </c>
      <c r="M4073" t="s">
        <v>466</v>
      </c>
      <c r="N4073" t="s">
        <v>293</v>
      </c>
      <c r="O4073" t="s">
        <v>392</v>
      </c>
      <c r="P4073">
        <v>100</v>
      </c>
      <c r="Q4073">
        <v>2000</v>
      </c>
      <c r="R4073">
        <v>1</v>
      </c>
      <c r="S4073">
        <v>0</v>
      </c>
      <c r="T4073">
        <v>0</v>
      </c>
      <c r="U4073" t="b" cm="1">
        <f t="array" ref="U4073">_xlfn.IFS(AND(R4073=1,S4073=G4073,T4073=H4073),TRUE,AND(R4073=1,S4073=G4073,H4073="Product NA"),TRUE)</f>
        <v>1</v>
      </c>
      <c r="W4073">
        <v>7.2</v>
      </c>
      <c r="X4073">
        <v>13.4</v>
      </c>
      <c r="Y4073" t="str">
        <f t="shared" si="194"/>
        <v>Change</v>
      </c>
    </row>
    <row r="4074" spans="1:25" x14ac:dyDescent="0.35">
      <c r="A4074" t="s">
        <v>140</v>
      </c>
      <c r="B4074" t="s">
        <v>558</v>
      </c>
      <c r="C4074" t="s">
        <v>293</v>
      </c>
      <c r="D4074" s="180" t="s">
        <v>317</v>
      </c>
      <c r="E4074" t="s">
        <v>716</v>
      </c>
      <c r="F4074" t="s">
        <v>0</v>
      </c>
      <c r="G4074" s="159">
        <f t="shared" si="192"/>
        <v>6.53</v>
      </c>
      <c r="H4074" s="159">
        <f t="shared" si="193"/>
        <v>11.11</v>
      </c>
      <c r="I4074" s="155" t="s">
        <v>469</v>
      </c>
      <c r="K4074" t="s">
        <v>457</v>
      </c>
      <c r="L4074" t="s">
        <v>392</v>
      </c>
      <c r="M4074" t="s">
        <v>466</v>
      </c>
      <c r="N4074" t="s">
        <v>293</v>
      </c>
      <c r="O4074" t="s">
        <v>392</v>
      </c>
      <c r="P4074">
        <v>100</v>
      </c>
      <c r="Q4074">
        <v>100</v>
      </c>
      <c r="R4074">
        <v>1</v>
      </c>
      <c r="S4074">
        <v>6.53</v>
      </c>
      <c r="T4074">
        <v>11.11</v>
      </c>
      <c r="U4074" t="b" cm="1">
        <f t="array" ref="U4074">_xlfn.IFS(AND(R4074=1,S4074=G4074,T4074=H4074),TRUE,AND(R4074=1,S4074=G4074,H4074="Product NA"),TRUE)</f>
        <v>1</v>
      </c>
      <c r="W4074">
        <v>5.68</v>
      </c>
      <c r="X4074">
        <v>9.66</v>
      </c>
      <c r="Y4074" t="str">
        <f t="shared" si="194"/>
        <v>Change</v>
      </c>
    </row>
    <row r="4075" spans="1:25" x14ac:dyDescent="0.35">
      <c r="A4075" t="s">
        <v>140</v>
      </c>
      <c r="B4075" t="s">
        <v>558</v>
      </c>
      <c r="C4075" t="s">
        <v>293</v>
      </c>
      <c r="D4075" t="s">
        <v>324</v>
      </c>
      <c r="E4075" t="s">
        <v>716</v>
      </c>
      <c r="F4075" t="s">
        <v>277</v>
      </c>
      <c r="G4075" s="159">
        <f t="shared" si="192"/>
        <v>0</v>
      </c>
      <c r="H4075" s="159">
        <f t="shared" si="193"/>
        <v>0</v>
      </c>
      <c r="I4075" s="155" t="s">
        <v>470</v>
      </c>
      <c r="K4075" t="s">
        <v>457</v>
      </c>
      <c r="L4075" t="s">
        <v>392</v>
      </c>
      <c r="M4075" t="s">
        <v>466</v>
      </c>
      <c r="N4075" t="s">
        <v>293</v>
      </c>
      <c r="O4075" t="s">
        <v>392</v>
      </c>
      <c r="P4075">
        <v>100</v>
      </c>
      <c r="Q4075">
        <v>500</v>
      </c>
      <c r="R4075">
        <v>1</v>
      </c>
      <c r="S4075">
        <v>0</v>
      </c>
      <c r="T4075">
        <v>0</v>
      </c>
      <c r="U4075" t="b" cm="1">
        <f t="array" ref="U4075">_xlfn.IFS(AND(R4075=1,S4075=G4075,T4075=H4075),TRUE,AND(R4075=1,S4075=G4075,H4075="Product NA"),TRUE)</f>
        <v>1</v>
      </c>
      <c r="W4075">
        <v>6.3000000000000007</v>
      </c>
      <c r="X4075">
        <v>9.6000000000000014</v>
      </c>
      <c r="Y4075" t="str">
        <f t="shared" si="194"/>
        <v>Change</v>
      </c>
    </row>
    <row r="4076" spans="1:25" x14ac:dyDescent="0.35">
      <c r="A4076" t="s">
        <v>140</v>
      </c>
      <c r="B4076" t="s">
        <v>558</v>
      </c>
      <c r="C4076" t="s">
        <v>293</v>
      </c>
      <c r="D4076" s="180" t="s">
        <v>319</v>
      </c>
      <c r="E4076" t="s">
        <v>716</v>
      </c>
      <c r="F4076" t="s">
        <v>277</v>
      </c>
      <c r="G4076" s="159">
        <f t="shared" si="192"/>
        <v>7.25</v>
      </c>
      <c r="H4076" s="159">
        <f t="shared" si="193"/>
        <v>11.05</v>
      </c>
      <c r="I4076" s="155" t="s">
        <v>470</v>
      </c>
      <c r="K4076" t="s">
        <v>457</v>
      </c>
      <c r="L4076" t="s">
        <v>392</v>
      </c>
      <c r="M4076" t="s">
        <v>466</v>
      </c>
      <c r="N4076" t="s">
        <v>293</v>
      </c>
      <c r="O4076" t="s">
        <v>392</v>
      </c>
      <c r="P4076">
        <v>100</v>
      </c>
      <c r="Q4076">
        <v>500</v>
      </c>
      <c r="R4076">
        <v>1</v>
      </c>
      <c r="S4076">
        <v>7.25</v>
      </c>
      <c r="T4076">
        <v>11.05</v>
      </c>
      <c r="U4076" t="b" cm="1">
        <f t="array" ref="U4076">_xlfn.IFS(AND(R4076=1,S4076=G4076,T4076=H4076),TRUE,AND(R4076=1,S4076=G4076,H4076="Product NA"),TRUE)</f>
        <v>1</v>
      </c>
      <c r="W4076">
        <v>6.3000000000000007</v>
      </c>
      <c r="X4076">
        <v>9.6000000000000014</v>
      </c>
      <c r="Y4076" t="str">
        <f t="shared" si="194"/>
        <v>Change</v>
      </c>
    </row>
    <row r="4077" spans="1:25" x14ac:dyDescent="0.35">
      <c r="A4077" t="s">
        <v>140</v>
      </c>
      <c r="B4077" t="s">
        <v>558</v>
      </c>
      <c r="C4077" t="s">
        <v>293</v>
      </c>
      <c r="D4077" t="s">
        <v>240</v>
      </c>
      <c r="E4077" t="s">
        <v>287</v>
      </c>
      <c r="F4077" t="s">
        <v>0</v>
      </c>
      <c r="G4077" s="159">
        <f t="shared" si="192"/>
        <v>7.0000000000000007E-2</v>
      </c>
      <c r="H4077" s="159">
        <f t="shared" si="193"/>
        <v>17.670000000000002</v>
      </c>
      <c r="I4077" s="155" t="s">
        <v>469</v>
      </c>
      <c r="K4077" t="s">
        <v>457</v>
      </c>
      <c r="L4077" t="s">
        <v>392</v>
      </c>
      <c r="M4077" t="s">
        <v>466</v>
      </c>
      <c r="N4077" t="s">
        <v>293</v>
      </c>
      <c r="O4077" t="s">
        <v>392</v>
      </c>
      <c r="P4077">
        <v>100</v>
      </c>
      <c r="Q4077">
        <v>100</v>
      </c>
      <c r="R4077">
        <v>1</v>
      </c>
      <c r="S4077">
        <v>7.0000000000000007E-2</v>
      </c>
      <c r="T4077">
        <v>17.670000000000002</v>
      </c>
      <c r="U4077" t="b" cm="1">
        <f t="array" ref="U4077">_xlfn.IFS(AND(R4077=1,S4077=G4077,T4077=H4077),TRUE,AND(R4077=1,S4077=G4077,H4077="Product NA"),TRUE)</f>
        <v>1</v>
      </c>
      <c r="W4077">
        <v>0.16</v>
      </c>
      <c r="X4077">
        <v>16.46</v>
      </c>
      <c r="Y4077" t="str">
        <f t="shared" si="194"/>
        <v>Change</v>
      </c>
    </row>
    <row r="4078" spans="1:25" x14ac:dyDescent="0.35">
      <c r="A4078" t="s">
        <v>140</v>
      </c>
      <c r="B4078" t="s">
        <v>558</v>
      </c>
      <c r="C4078" t="s">
        <v>293</v>
      </c>
      <c r="D4078" t="s">
        <v>279</v>
      </c>
      <c r="E4078" t="s">
        <v>287</v>
      </c>
      <c r="F4078" t="s">
        <v>277</v>
      </c>
      <c r="G4078" s="159">
        <f t="shared" si="192"/>
        <v>7.0000000000000007E-2</v>
      </c>
      <c r="H4078" s="159">
        <f t="shared" si="193"/>
        <v>17.670000000000002</v>
      </c>
      <c r="I4078" s="155" t="s">
        <v>470</v>
      </c>
      <c r="K4078" t="s">
        <v>457</v>
      </c>
      <c r="L4078" t="s">
        <v>392</v>
      </c>
      <c r="M4078" t="s">
        <v>466</v>
      </c>
      <c r="N4078" t="s">
        <v>293</v>
      </c>
      <c r="O4078" t="s">
        <v>392</v>
      </c>
      <c r="P4078">
        <v>100</v>
      </c>
      <c r="Q4078">
        <v>500</v>
      </c>
      <c r="R4078">
        <v>1</v>
      </c>
      <c r="S4078">
        <v>7.0000000000000007E-2</v>
      </c>
      <c r="T4078">
        <v>17.670000000000002</v>
      </c>
      <c r="U4078" t="b" cm="1">
        <f t="array" ref="U4078">_xlfn.IFS(AND(R4078=1,S4078=G4078,T4078=H4078),TRUE,AND(R4078=1,S4078=G4078,H4078="Product NA"),TRUE)</f>
        <v>1</v>
      </c>
      <c r="W4078">
        <v>0.06</v>
      </c>
      <c r="X4078">
        <v>15.92</v>
      </c>
      <c r="Y4078" t="str">
        <f t="shared" si="194"/>
        <v>Change</v>
      </c>
    </row>
    <row r="4079" spans="1:25" x14ac:dyDescent="0.35">
      <c r="A4079" t="s">
        <v>142</v>
      </c>
      <c r="B4079" t="s">
        <v>560</v>
      </c>
      <c r="C4079" t="s">
        <v>291</v>
      </c>
      <c r="D4079" t="s">
        <v>326</v>
      </c>
      <c r="E4079" t="s">
        <v>643</v>
      </c>
      <c r="F4079" t="s">
        <v>643</v>
      </c>
      <c r="G4079" s="159">
        <f t="shared" si="192"/>
        <v>0.06</v>
      </c>
      <c r="H4079" s="159">
        <f t="shared" si="193"/>
        <v>17.740000000000002</v>
      </c>
      <c r="I4079" s="155" t="s">
        <v>470</v>
      </c>
      <c r="K4079" t="s">
        <v>456</v>
      </c>
      <c r="L4079" t="s">
        <v>390</v>
      </c>
      <c r="M4079" t="s">
        <v>466</v>
      </c>
      <c r="N4079" t="s">
        <v>291</v>
      </c>
      <c r="O4079" t="s">
        <v>390</v>
      </c>
      <c r="P4079">
        <v>100</v>
      </c>
      <c r="Q4079">
        <v>500</v>
      </c>
      <c r="R4079">
        <v>1</v>
      </c>
      <c r="S4079">
        <v>0.06</v>
      </c>
      <c r="T4079">
        <v>17.740000000000002</v>
      </c>
      <c r="U4079" t="b" cm="1">
        <f t="array" ref="U4079">_xlfn.IFS(AND(R4079=1,S4079=G4079,T4079=H4079),TRUE,AND(R4079=1,S4079=G4079,H4079="Product NA"),TRUE)</f>
        <v>1</v>
      </c>
      <c r="W4079">
        <v>0.05</v>
      </c>
      <c r="X4079">
        <v>15.98</v>
      </c>
      <c r="Y4079" t="str">
        <f t="shared" si="194"/>
        <v>Change</v>
      </c>
    </row>
    <row r="4080" spans="1:25" x14ac:dyDescent="0.35">
      <c r="A4080" t="s">
        <v>142</v>
      </c>
      <c r="B4080" t="s">
        <v>560</v>
      </c>
      <c r="C4080" t="s">
        <v>291</v>
      </c>
      <c r="D4080" t="s">
        <v>326</v>
      </c>
      <c r="E4080" t="s">
        <v>643</v>
      </c>
      <c r="F4080" t="s">
        <v>643</v>
      </c>
      <c r="G4080" s="159">
        <f t="shared" si="192"/>
        <v>1.1800000000000002</v>
      </c>
      <c r="H4080" s="159">
        <f t="shared" si="193"/>
        <v>15.63</v>
      </c>
      <c r="I4080" s="155" t="s">
        <v>707</v>
      </c>
      <c r="K4080" t="s">
        <v>456</v>
      </c>
      <c r="L4080" t="s">
        <v>390</v>
      </c>
      <c r="M4080" t="s">
        <v>466</v>
      </c>
      <c r="N4080" t="s">
        <v>291</v>
      </c>
      <c r="O4080" t="s">
        <v>390</v>
      </c>
      <c r="P4080">
        <v>100</v>
      </c>
      <c r="Q4080">
        <v>5000</v>
      </c>
      <c r="R4080">
        <v>1</v>
      </c>
      <c r="S4080">
        <v>1.1800000000000002</v>
      </c>
      <c r="T4080">
        <v>15.63</v>
      </c>
      <c r="U4080" t="b" cm="1">
        <f t="array" ref="U4080">_xlfn.IFS(AND(R4080=1,S4080=G4080,T4080=H4080),TRUE,AND(R4080=1,S4080=G4080,H4080="Product NA"),TRUE)</f>
        <v>1</v>
      </c>
      <c r="W4080">
        <v>1.03</v>
      </c>
      <c r="X4080">
        <v>13.83</v>
      </c>
      <c r="Y4080" t="str">
        <f t="shared" si="194"/>
        <v>Change</v>
      </c>
    </row>
    <row r="4081" spans="1:25" x14ac:dyDescent="0.35">
      <c r="A4081" t="s">
        <v>142</v>
      </c>
      <c r="B4081" t="s">
        <v>560</v>
      </c>
      <c r="C4081" t="s">
        <v>291</v>
      </c>
      <c r="D4081" t="s">
        <v>382</v>
      </c>
      <c r="E4081" t="s">
        <v>287</v>
      </c>
      <c r="F4081" t="s">
        <v>386</v>
      </c>
      <c r="G4081" s="159">
        <f t="shared" si="192"/>
        <v>1.31</v>
      </c>
      <c r="H4081" s="159">
        <f t="shared" si="193"/>
        <v>18.14</v>
      </c>
      <c r="I4081" s="155" t="s">
        <v>472</v>
      </c>
      <c r="K4081" t="s">
        <v>456</v>
      </c>
      <c r="L4081" t="s">
        <v>390</v>
      </c>
      <c r="M4081" t="s">
        <v>466</v>
      </c>
      <c r="N4081" t="s">
        <v>291</v>
      </c>
      <c r="O4081" t="s">
        <v>390</v>
      </c>
      <c r="P4081">
        <v>100</v>
      </c>
      <c r="Q4081">
        <v>2000</v>
      </c>
      <c r="R4081">
        <v>1</v>
      </c>
      <c r="S4081">
        <v>1.31</v>
      </c>
      <c r="T4081">
        <v>18.14</v>
      </c>
      <c r="U4081" t="b" cm="1">
        <f t="array" ref="U4081">_xlfn.IFS(AND(R4081=1,S4081=G4081,T4081=H4081),TRUE,AND(R4081=1,S4081=G4081,H4081="Product NA"),TRUE)</f>
        <v>1</v>
      </c>
      <c r="W4081">
        <v>1.1300000000000001</v>
      </c>
      <c r="X4081">
        <v>15.64</v>
      </c>
      <c r="Y4081" t="str">
        <f t="shared" si="194"/>
        <v>Change</v>
      </c>
    </row>
    <row r="4082" spans="1:25" x14ac:dyDescent="0.35">
      <c r="A4082" t="s">
        <v>142</v>
      </c>
      <c r="B4082" t="s">
        <v>560</v>
      </c>
      <c r="C4082" t="s">
        <v>291</v>
      </c>
      <c r="D4082" t="s">
        <v>281</v>
      </c>
      <c r="E4082" t="s">
        <v>287</v>
      </c>
      <c r="F4082" t="s">
        <v>286</v>
      </c>
      <c r="G4082" s="159">
        <f t="shared" si="192"/>
        <v>1.31</v>
      </c>
      <c r="H4082" s="159">
        <f t="shared" si="193"/>
        <v>18.14</v>
      </c>
      <c r="I4082" s="155" t="s">
        <v>472</v>
      </c>
      <c r="K4082" t="s">
        <v>456</v>
      </c>
      <c r="L4082" t="s">
        <v>390</v>
      </c>
      <c r="M4082" t="s">
        <v>466</v>
      </c>
      <c r="N4082" t="s">
        <v>291</v>
      </c>
      <c r="O4082" t="s">
        <v>390</v>
      </c>
      <c r="P4082">
        <v>100</v>
      </c>
      <c r="Q4082">
        <v>2000</v>
      </c>
      <c r="R4082">
        <v>1</v>
      </c>
      <c r="S4082">
        <v>1.31</v>
      </c>
      <c r="T4082">
        <v>18.14</v>
      </c>
      <c r="U4082" t="b" cm="1">
        <f t="array" ref="U4082">_xlfn.IFS(AND(R4082=1,S4082=G4082,T4082=H4082),TRUE,AND(R4082=1,S4082=G4082,H4082="Product NA"),TRUE)</f>
        <v>1</v>
      </c>
      <c r="W4082">
        <v>1.1300000000000001</v>
      </c>
      <c r="X4082">
        <v>15.64</v>
      </c>
      <c r="Y4082" t="str">
        <f t="shared" si="194"/>
        <v>Change</v>
      </c>
    </row>
    <row r="4083" spans="1:25" x14ac:dyDescent="0.35">
      <c r="A4083" t="s">
        <v>142</v>
      </c>
      <c r="B4083" t="s">
        <v>560</v>
      </c>
      <c r="C4083" t="s">
        <v>291</v>
      </c>
      <c r="D4083" t="s">
        <v>278</v>
      </c>
      <c r="E4083" t="s">
        <v>287</v>
      </c>
      <c r="F4083" t="s">
        <v>277</v>
      </c>
      <c r="G4083" s="159">
        <f t="shared" si="192"/>
        <v>1.31</v>
      </c>
      <c r="H4083" s="159">
        <f t="shared" si="193"/>
        <v>15.41</v>
      </c>
      <c r="I4083" s="155" t="s">
        <v>470</v>
      </c>
      <c r="K4083" t="s">
        <v>456</v>
      </c>
      <c r="L4083" t="s">
        <v>390</v>
      </c>
      <c r="M4083" t="s">
        <v>466</v>
      </c>
      <c r="N4083" t="s">
        <v>291</v>
      </c>
      <c r="O4083" t="s">
        <v>390</v>
      </c>
      <c r="P4083">
        <v>100</v>
      </c>
      <c r="Q4083">
        <v>500</v>
      </c>
      <c r="R4083">
        <v>1</v>
      </c>
      <c r="S4083">
        <v>1.31</v>
      </c>
      <c r="T4083">
        <v>15.41</v>
      </c>
      <c r="U4083" t="b" cm="1">
        <f t="array" ref="U4083">_xlfn.IFS(AND(R4083=1,S4083=G4083,T4083=H4083),TRUE,AND(R4083=1,S4083=G4083,H4083="Product NA"),TRUE)</f>
        <v>1</v>
      </c>
      <c r="W4083">
        <v>1.1599999999999999</v>
      </c>
      <c r="X4083">
        <v>13.64</v>
      </c>
      <c r="Y4083" t="str">
        <f t="shared" si="194"/>
        <v>Change</v>
      </c>
    </row>
    <row r="4084" spans="1:25" x14ac:dyDescent="0.35">
      <c r="A4084" t="s">
        <v>142</v>
      </c>
      <c r="B4084" t="s">
        <v>560</v>
      </c>
      <c r="C4084" t="s">
        <v>291</v>
      </c>
      <c r="D4084" t="s">
        <v>238</v>
      </c>
      <c r="E4084" t="s">
        <v>287</v>
      </c>
      <c r="F4084" t="s">
        <v>0</v>
      </c>
      <c r="G4084" s="159">
        <f t="shared" si="192"/>
        <v>0.23</v>
      </c>
      <c r="H4084" s="159">
        <f t="shared" si="193"/>
        <v>17.59</v>
      </c>
      <c r="I4084" s="155" t="s">
        <v>469</v>
      </c>
      <c r="K4084" t="s">
        <v>456</v>
      </c>
      <c r="L4084" t="s">
        <v>390</v>
      </c>
      <c r="M4084" t="s">
        <v>466</v>
      </c>
      <c r="N4084" t="s">
        <v>291</v>
      </c>
      <c r="O4084" t="s">
        <v>390</v>
      </c>
      <c r="P4084">
        <v>100</v>
      </c>
      <c r="Q4084">
        <v>100</v>
      </c>
      <c r="R4084">
        <v>1</v>
      </c>
      <c r="S4084">
        <v>0.23</v>
      </c>
      <c r="T4084">
        <v>17.59</v>
      </c>
      <c r="U4084" t="b" cm="1">
        <f t="array" ref="U4084">_xlfn.IFS(AND(R4084=1,S4084=G4084,T4084=H4084),TRUE,AND(R4084=1,S4084=G4084,H4084="Product NA"),TRUE)</f>
        <v>1</v>
      </c>
      <c r="W4084">
        <v>0.2</v>
      </c>
      <c r="X4084">
        <v>15.16</v>
      </c>
      <c r="Y4084" t="str">
        <f t="shared" si="194"/>
        <v>Change</v>
      </c>
    </row>
    <row r="4085" spans="1:25" x14ac:dyDescent="0.35">
      <c r="A4085" t="s">
        <v>142</v>
      </c>
      <c r="B4085" t="s">
        <v>560</v>
      </c>
      <c r="C4085" t="s">
        <v>291</v>
      </c>
      <c r="D4085" t="s">
        <v>239</v>
      </c>
      <c r="E4085" t="s">
        <v>287</v>
      </c>
      <c r="F4085" t="s">
        <v>277</v>
      </c>
      <c r="G4085" s="159">
        <f t="shared" si="192"/>
        <v>0.75</v>
      </c>
      <c r="H4085" s="159">
        <f t="shared" si="193"/>
        <v>17.95</v>
      </c>
      <c r="I4085" s="155" t="s">
        <v>470</v>
      </c>
      <c r="K4085" t="s">
        <v>456</v>
      </c>
      <c r="L4085" t="s">
        <v>390</v>
      </c>
      <c r="M4085" t="s">
        <v>466</v>
      </c>
      <c r="N4085" t="s">
        <v>291</v>
      </c>
      <c r="O4085" t="s">
        <v>390</v>
      </c>
      <c r="P4085">
        <v>100</v>
      </c>
      <c r="Q4085">
        <v>500</v>
      </c>
      <c r="R4085">
        <v>1</v>
      </c>
      <c r="S4085">
        <v>0.75</v>
      </c>
      <c r="T4085">
        <v>17.95</v>
      </c>
      <c r="U4085" t="b" cm="1">
        <f t="array" ref="U4085">_xlfn.IFS(AND(R4085=1,S4085=G4085,T4085=H4085),TRUE,AND(R4085=1,S4085=G4085,H4085="Product NA"),TRUE)</f>
        <v>1</v>
      </c>
      <c r="W4085">
        <v>0.65</v>
      </c>
      <c r="X4085">
        <v>15.47</v>
      </c>
      <c r="Y4085" t="str">
        <f t="shared" si="194"/>
        <v>Change</v>
      </c>
    </row>
    <row r="4086" spans="1:25" x14ac:dyDescent="0.35">
      <c r="A4086" t="s">
        <v>142</v>
      </c>
      <c r="B4086" t="s">
        <v>560</v>
      </c>
      <c r="C4086" t="s">
        <v>291</v>
      </c>
      <c r="D4086" t="s">
        <v>316</v>
      </c>
      <c r="E4086" t="s">
        <v>287</v>
      </c>
      <c r="F4086" t="s">
        <v>286</v>
      </c>
      <c r="G4086" s="159">
        <f t="shared" si="192"/>
        <v>1.33</v>
      </c>
      <c r="H4086" s="159">
        <f t="shared" si="193"/>
        <v>15.63</v>
      </c>
      <c r="I4086" s="155" t="s">
        <v>472</v>
      </c>
      <c r="K4086" t="s">
        <v>456</v>
      </c>
      <c r="L4086" t="s">
        <v>390</v>
      </c>
      <c r="M4086" t="s">
        <v>466</v>
      </c>
      <c r="N4086" t="s">
        <v>291</v>
      </c>
      <c r="O4086" t="s">
        <v>390</v>
      </c>
      <c r="P4086">
        <v>100</v>
      </c>
      <c r="Q4086">
        <v>2000</v>
      </c>
      <c r="R4086">
        <v>1</v>
      </c>
      <c r="S4086">
        <v>1.33</v>
      </c>
      <c r="T4086">
        <v>15.63</v>
      </c>
      <c r="U4086" t="b" cm="1">
        <f t="array" ref="U4086">_xlfn.IFS(AND(R4086=1,S4086=G4086,T4086=H4086),TRUE,AND(R4086=1,S4086=G4086,H4086="Product NA"),TRUE)</f>
        <v>1</v>
      </c>
      <c r="W4086">
        <v>1.18</v>
      </c>
      <c r="X4086">
        <v>13.83</v>
      </c>
      <c r="Y4086" t="str">
        <f t="shared" si="194"/>
        <v>Change</v>
      </c>
    </row>
    <row r="4087" spans="1:25" x14ac:dyDescent="0.35">
      <c r="A4087" t="s">
        <v>142</v>
      </c>
      <c r="B4087" t="s">
        <v>560</v>
      </c>
      <c r="C4087" t="s">
        <v>291</v>
      </c>
      <c r="D4087" t="s">
        <v>646</v>
      </c>
      <c r="E4087" t="s">
        <v>715</v>
      </c>
      <c r="F4087" t="s">
        <v>286</v>
      </c>
      <c r="G4087" s="159">
        <f t="shared" si="192"/>
        <v>16.2</v>
      </c>
      <c r="H4087" s="159">
        <f t="shared" si="193"/>
        <v>0</v>
      </c>
      <c r="I4087" s="155" t="s">
        <v>471</v>
      </c>
      <c r="K4087" t="s">
        <v>456</v>
      </c>
      <c r="L4087" t="s">
        <v>390</v>
      </c>
      <c r="M4087" t="s">
        <v>466</v>
      </c>
      <c r="N4087" t="s">
        <v>291</v>
      </c>
      <c r="O4087" t="s">
        <v>390</v>
      </c>
      <c r="P4087">
        <v>30000</v>
      </c>
      <c r="Q4087">
        <v>1000</v>
      </c>
      <c r="R4087">
        <v>1</v>
      </c>
      <c r="S4087">
        <v>16.2</v>
      </c>
      <c r="T4087">
        <v>0</v>
      </c>
      <c r="U4087" t="b" cm="1">
        <f t="array" ref="U4087">_xlfn.IFS(AND(R4087=1,S4087=G4087,T4087=H4087),TRUE,AND(R4087=1,S4087=G4087,H4087="Product NA"),TRUE)</f>
        <v>1</v>
      </c>
      <c r="W4087">
        <v>17.900000000000002</v>
      </c>
      <c r="X4087">
        <v>0</v>
      </c>
      <c r="Y4087" t="str">
        <f t="shared" si="194"/>
        <v>Change</v>
      </c>
    </row>
    <row r="4088" spans="1:25" x14ac:dyDescent="0.35">
      <c r="A4088" t="s">
        <v>142</v>
      </c>
      <c r="B4088" t="s">
        <v>560</v>
      </c>
      <c r="C4088" t="s">
        <v>291</v>
      </c>
      <c r="D4088" t="s">
        <v>646</v>
      </c>
      <c r="E4088" t="s">
        <v>715</v>
      </c>
      <c r="F4088" t="s">
        <v>286</v>
      </c>
      <c r="G4088" s="159">
        <f t="shared" si="192"/>
        <v>58</v>
      </c>
      <c r="H4088" s="159">
        <f t="shared" si="193"/>
        <v>0</v>
      </c>
      <c r="I4088" s="155" t="s">
        <v>671</v>
      </c>
      <c r="K4088" t="s">
        <v>456</v>
      </c>
      <c r="L4088" t="s">
        <v>390</v>
      </c>
      <c r="M4088" t="s">
        <v>466</v>
      </c>
      <c r="N4088" t="s">
        <v>291</v>
      </c>
      <c r="O4088" t="s">
        <v>390</v>
      </c>
      <c r="P4088">
        <v>30000</v>
      </c>
      <c r="Q4088">
        <v>15000</v>
      </c>
      <c r="R4088">
        <v>1</v>
      </c>
      <c r="S4088">
        <v>58</v>
      </c>
      <c r="T4088">
        <v>0</v>
      </c>
      <c r="U4088" t="b" cm="1">
        <f t="array" ref="U4088">_xlfn.IFS(AND(R4088=1,S4088=G4088,T4088=H4088),TRUE,AND(R4088=1,S4088=G4088,H4088="Product NA"),TRUE)</f>
        <v>1</v>
      </c>
      <c r="W4088">
        <v>78.400000000000006</v>
      </c>
      <c r="X4088">
        <v>0</v>
      </c>
      <c r="Y4088" t="str">
        <f t="shared" si="194"/>
        <v>Change</v>
      </c>
    </row>
    <row r="4089" spans="1:25" x14ac:dyDescent="0.35">
      <c r="A4089" t="s">
        <v>142</v>
      </c>
      <c r="B4089" t="s">
        <v>560</v>
      </c>
      <c r="C4089" t="s">
        <v>291</v>
      </c>
      <c r="D4089" t="s">
        <v>646</v>
      </c>
      <c r="E4089" t="s">
        <v>715</v>
      </c>
      <c r="F4089" t="s">
        <v>286</v>
      </c>
      <c r="G4089" s="159">
        <f t="shared" si="192"/>
        <v>18.900000000000002</v>
      </c>
      <c r="H4089" s="159">
        <f t="shared" si="193"/>
        <v>0</v>
      </c>
      <c r="I4089" s="155" t="s">
        <v>662</v>
      </c>
      <c r="K4089" t="s">
        <v>456</v>
      </c>
      <c r="L4089" t="s">
        <v>390</v>
      </c>
      <c r="M4089" t="s">
        <v>466</v>
      </c>
      <c r="N4089" t="s">
        <v>291</v>
      </c>
      <c r="O4089" t="s">
        <v>390</v>
      </c>
      <c r="P4089">
        <v>30000</v>
      </c>
      <c r="Q4089">
        <v>2000</v>
      </c>
      <c r="R4089">
        <v>1</v>
      </c>
      <c r="S4089">
        <v>18.900000000000002</v>
      </c>
      <c r="T4089">
        <v>0</v>
      </c>
      <c r="U4089" t="b" cm="1">
        <f t="array" ref="U4089">_xlfn.IFS(AND(R4089=1,S4089=G4089,T4089=H4089),TRUE,AND(R4089=1,S4089=G4089,H4089="Product NA"),TRUE)</f>
        <v>1</v>
      </c>
      <c r="W4089">
        <v>21.950000000000003</v>
      </c>
      <c r="X4089">
        <v>0</v>
      </c>
      <c r="Y4089" t="str">
        <f t="shared" si="194"/>
        <v>Change</v>
      </c>
    </row>
    <row r="4090" spans="1:25" x14ac:dyDescent="0.35">
      <c r="A4090" t="s">
        <v>142</v>
      </c>
      <c r="B4090" t="s">
        <v>560</v>
      </c>
      <c r="C4090" t="s">
        <v>291</v>
      </c>
      <c r="D4090" t="s">
        <v>646</v>
      </c>
      <c r="E4090" t="s">
        <v>715</v>
      </c>
      <c r="F4090" t="s">
        <v>286</v>
      </c>
      <c r="G4090" s="159">
        <f t="shared" si="192"/>
        <v>72.400000000000006</v>
      </c>
      <c r="H4090" s="159">
        <f t="shared" si="193"/>
        <v>0</v>
      </c>
      <c r="I4090" s="155" t="s">
        <v>672</v>
      </c>
      <c r="K4090" t="s">
        <v>456</v>
      </c>
      <c r="L4090" t="s">
        <v>390</v>
      </c>
      <c r="M4090" t="s">
        <v>466</v>
      </c>
      <c r="N4090" t="s">
        <v>291</v>
      </c>
      <c r="O4090" t="s">
        <v>390</v>
      </c>
      <c r="P4090">
        <v>30000</v>
      </c>
      <c r="Q4090">
        <v>20000</v>
      </c>
      <c r="R4090">
        <v>1</v>
      </c>
      <c r="S4090">
        <v>72.400000000000006</v>
      </c>
      <c r="T4090">
        <v>0</v>
      </c>
      <c r="U4090" t="b" cm="1">
        <f t="array" ref="U4090">_xlfn.IFS(AND(R4090=1,S4090=G4090,T4090=H4090),TRUE,AND(R4090=1,S4090=G4090,H4090="Product NA"),TRUE)</f>
        <v>1</v>
      </c>
      <c r="W4090">
        <v>99.4</v>
      </c>
      <c r="X4090">
        <v>0</v>
      </c>
      <c r="Y4090" t="str">
        <f t="shared" si="194"/>
        <v>Change</v>
      </c>
    </row>
    <row r="4091" spans="1:25" x14ac:dyDescent="0.35">
      <c r="A4091" t="s">
        <v>142</v>
      </c>
      <c r="B4091" t="s">
        <v>560</v>
      </c>
      <c r="C4091" t="s">
        <v>291</v>
      </c>
      <c r="D4091" t="s">
        <v>646</v>
      </c>
      <c r="E4091" t="s">
        <v>715</v>
      </c>
      <c r="F4091" t="s">
        <v>286</v>
      </c>
      <c r="G4091" s="159">
        <f t="shared" si="192"/>
        <v>93.5</v>
      </c>
      <c r="H4091" s="159">
        <f t="shared" si="193"/>
        <v>0</v>
      </c>
      <c r="I4091" s="155" t="s">
        <v>673</v>
      </c>
      <c r="K4091" t="s">
        <v>456</v>
      </c>
      <c r="L4091" t="s">
        <v>390</v>
      </c>
      <c r="M4091" t="s">
        <v>466</v>
      </c>
      <c r="N4091" t="s">
        <v>291</v>
      </c>
      <c r="O4091" t="s">
        <v>390</v>
      </c>
      <c r="P4091">
        <v>30000</v>
      </c>
      <c r="Q4091">
        <v>25000</v>
      </c>
      <c r="R4091">
        <v>1</v>
      </c>
      <c r="S4091">
        <v>93.5</v>
      </c>
      <c r="T4091">
        <v>0</v>
      </c>
      <c r="U4091" t="b" cm="1">
        <f t="array" ref="U4091">_xlfn.IFS(AND(R4091=1,S4091=G4091,T4091=H4091),TRUE,AND(R4091=1,S4091=G4091,H4091="Product NA"),TRUE)</f>
        <v>1</v>
      </c>
      <c r="W4091">
        <v>126.4</v>
      </c>
      <c r="X4091">
        <v>0</v>
      </c>
      <c r="Y4091" t="str">
        <f t="shared" si="194"/>
        <v>Change</v>
      </c>
    </row>
    <row r="4092" spans="1:25" x14ac:dyDescent="0.35">
      <c r="A4092" t="s">
        <v>142</v>
      </c>
      <c r="B4092" t="s">
        <v>560</v>
      </c>
      <c r="C4092" t="s">
        <v>291</v>
      </c>
      <c r="D4092" t="s">
        <v>646</v>
      </c>
      <c r="E4092" t="s">
        <v>715</v>
      </c>
      <c r="F4092" t="s">
        <v>286</v>
      </c>
      <c r="G4092" s="159">
        <f t="shared" si="192"/>
        <v>24.35</v>
      </c>
      <c r="H4092" s="159">
        <f t="shared" si="193"/>
        <v>0</v>
      </c>
      <c r="I4092" s="155" t="s">
        <v>663</v>
      </c>
      <c r="K4092" t="s">
        <v>456</v>
      </c>
      <c r="L4092" t="s">
        <v>390</v>
      </c>
      <c r="M4092" t="s">
        <v>466</v>
      </c>
      <c r="N4092" t="s">
        <v>291</v>
      </c>
      <c r="O4092" t="s">
        <v>390</v>
      </c>
      <c r="P4092">
        <v>30000</v>
      </c>
      <c r="Q4092">
        <v>3000</v>
      </c>
      <c r="R4092">
        <v>1</v>
      </c>
      <c r="S4092">
        <v>24.35</v>
      </c>
      <c r="T4092">
        <v>0</v>
      </c>
      <c r="U4092" t="b" cm="1">
        <f t="array" ref="U4092">_xlfn.IFS(AND(R4092=1,S4092=G4092,T4092=H4092),TRUE,AND(R4092=1,S4092=G4092,H4092="Product NA"),TRUE)</f>
        <v>1</v>
      </c>
      <c r="W4092">
        <v>26.1</v>
      </c>
      <c r="X4092">
        <v>0</v>
      </c>
      <c r="Y4092" t="str">
        <f t="shared" si="194"/>
        <v>Change</v>
      </c>
    </row>
    <row r="4093" spans="1:25" x14ac:dyDescent="0.35">
      <c r="A4093" t="s">
        <v>142</v>
      </c>
      <c r="B4093" t="s">
        <v>560</v>
      </c>
      <c r="C4093" t="s">
        <v>291</v>
      </c>
      <c r="D4093" t="s">
        <v>646</v>
      </c>
      <c r="E4093" t="s">
        <v>715</v>
      </c>
      <c r="F4093" t="s">
        <v>286</v>
      </c>
      <c r="G4093" s="159">
        <f t="shared" si="192"/>
        <v>108.9</v>
      </c>
      <c r="H4093" s="159">
        <f t="shared" si="193"/>
        <v>0</v>
      </c>
      <c r="I4093" s="155" t="s">
        <v>674</v>
      </c>
      <c r="K4093" t="s">
        <v>456</v>
      </c>
      <c r="L4093" t="s">
        <v>390</v>
      </c>
      <c r="M4093" t="s">
        <v>466</v>
      </c>
      <c r="N4093" t="s">
        <v>291</v>
      </c>
      <c r="O4093" t="s">
        <v>390</v>
      </c>
      <c r="P4093">
        <v>30000</v>
      </c>
      <c r="Q4093">
        <v>30000</v>
      </c>
      <c r="R4093">
        <v>1</v>
      </c>
      <c r="S4093">
        <v>108.9</v>
      </c>
      <c r="T4093">
        <v>0</v>
      </c>
      <c r="U4093" t="b" cm="1">
        <f t="array" ref="U4093">_xlfn.IFS(AND(R4093=1,S4093=G4093,T4093=H4093),TRUE,AND(R4093=1,S4093=G4093,H4093="Product NA"),TRUE)</f>
        <v>1</v>
      </c>
      <c r="W4093">
        <v>148.5</v>
      </c>
      <c r="X4093">
        <v>0</v>
      </c>
      <c r="Y4093" t="str">
        <f t="shared" si="194"/>
        <v>Change</v>
      </c>
    </row>
    <row r="4094" spans="1:25" x14ac:dyDescent="0.35">
      <c r="A4094" t="s">
        <v>142</v>
      </c>
      <c r="B4094" t="s">
        <v>560</v>
      </c>
      <c r="C4094" t="s">
        <v>291</v>
      </c>
      <c r="D4094" t="s">
        <v>646</v>
      </c>
      <c r="E4094" t="s">
        <v>715</v>
      </c>
      <c r="F4094" t="s">
        <v>286</v>
      </c>
      <c r="G4094" s="159">
        <f t="shared" si="192"/>
        <v>27.450000000000003</v>
      </c>
      <c r="H4094" s="159">
        <f t="shared" si="193"/>
        <v>0</v>
      </c>
      <c r="I4094" s="155" t="s">
        <v>664</v>
      </c>
      <c r="K4094" t="s">
        <v>456</v>
      </c>
      <c r="L4094" t="s">
        <v>390</v>
      </c>
      <c r="M4094" t="s">
        <v>466</v>
      </c>
      <c r="N4094" t="s">
        <v>291</v>
      </c>
      <c r="O4094" t="s">
        <v>390</v>
      </c>
      <c r="P4094">
        <v>30000</v>
      </c>
      <c r="Q4094">
        <v>4000</v>
      </c>
      <c r="R4094">
        <v>1</v>
      </c>
      <c r="S4094">
        <v>27.450000000000003</v>
      </c>
      <c r="T4094">
        <v>0</v>
      </c>
      <c r="U4094" t="b" cm="1">
        <f t="array" ref="U4094">_xlfn.IFS(AND(R4094=1,S4094=G4094,T4094=H4094),TRUE,AND(R4094=1,S4094=G4094,H4094="Product NA"),TRUE)</f>
        <v>1</v>
      </c>
      <c r="W4094">
        <v>30.150000000000002</v>
      </c>
      <c r="X4094">
        <v>0</v>
      </c>
      <c r="Y4094" t="str">
        <f t="shared" si="194"/>
        <v>Change</v>
      </c>
    </row>
    <row r="4095" spans="1:25" x14ac:dyDescent="0.35">
      <c r="A4095" t="s">
        <v>142</v>
      </c>
      <c r="B4095" t="s">
        <v>560</v>
      </c>
      <c r="C4095" t="s">
        <v>291</v>
      </c>
      <c r="D4095" t="s">
        <v>646</v>
      </c>
      <c r="E4095" t="s">
        <v>715</v>
      </c>
      <c r="F4095" t="s">
        <v>286</v>
      </c>
      <c r="G4095" s="159">
        <f t="shared" si="192"/>
        <v>30.55</v>
      </c>
      <c r="H4095" s="159">
        <f t="shared" si="193"/>
        <v>0</v>
      </c>
      <c r="I4095" s="155" t="s">
        <v>665</v>
      </c>
      <c r="K4095" t="s">
        <v>456</v>
      </c>
      <c r="L4095" t="s">
        <v>390</v>
      </c>
      <c r="M4095" t="s">
        <v>466</v>
      </c>
      <c r="N4095" t="s">
        <v>291</v>
      </c>
      <c r="O4095" t="s">
        <v>390</v>
      </c>
      <c r="P4095">
        <v>30000</v>
      </c>
      <c r="Q4095">
        <v>5000</v>
      </c>
      <c r="R4095">
        <v>1</v>
      </c>
      <c r="S4095">
        <v>30.55</v>
      </c>
      <c r="T4095">
        <v>0</v>
      </c>
      <c r="U4095" t="b" cm="1">
        <f t="array" ref="U4095">_xlfn.IFS(AND(R4095=1,S4095=G4095,T4095=H4095),TRUE,AND(R4095=1,S4095=G4095,H4095="Product NA"),TRUE)</f>
        <v>1</v>
      </c>
      <c r="W4095">
        <v>34.200000000000003</v>
      </c>
      <c r="X4095">
        <v>0</v>
      </c>
      <c r="Y4095" t="str">
        <f t="shared" si="194"/>
        <v>Change</v>
      </c>
    </row>
    <row r="4096" spans="1:25" x14ac:dyDescent="0.35">
      <c r="A4096" t="s">
        <v>142</v>
      </c>
      <c r="B4096" t="s">
        <v>560</v>
      </c>
      <c r="C4096" t="s">
        <v>291</v>
      </c>
      <c r="D4096" t="s">
        <v>646</v>
      </c>
      <c r="E4096" t="s">
        <v>715</v>
      </c>
      <c r="F4096" t="s">
        <v>286</v>
      </c>
      <c r="G4096" s="159">
        <f t="shared" si="192"/>
        <v>30.05</v>
      </c>
      <c r="H4096" s="159">
        <f t="shared" si="193"/>
        <v>0</v>
      </c>
      <c r="I4096" s="155" t="s">
        <v>666</v>
      </c>
      <c r="K4096" t="s">
        <v>456</v>
      </c>
      <c r="L4096" t="s">
        <v>390</v>
      </c>
      <c r="M4096" t="s">
        <v>466</v>
      </c>
      <c r="N4096" t="s">
        <v>291</v>
      </c>
      <c r="O4096" t="s">
        <v>390</v>
      </c>
      <c r="P4096">
        <v>30000</v>
      </c>
      <c r="Q4096">
        <v>6000</v>
      </c>
      <c r="R4096">
        <v>1</v>
      </c>
      <c r="S4096">
        <v>30.05</v>
      </c>
      <c r="T4096">
        <v>0</v>
      </c>
      <c r="U4096" t="b" cm="1">
        <f t="array" ref="U4096">_xlfn.IFS(AND(R4096=1,S4096=G4096,T4096=H4096),TRUE,AND(R4096=1,S4096=G4096,H4096="Product NA"),TRUE)</f>
        <v>1</v>
      </c>
      <c r="W4096">
        <v>39.400000000000006</v>
      </c>
      <c r="X4096">
        <v>0</v>
      </c>
      <c r="Y4096" t="str">
        <f t="shared" si="194"/>
        <v>Change</v>
      </c>
    </row>
    <row r="4097" spans="1:25" x14ac:dyDescent="0.35">
      <c r="A4097" t="s">
        <v>142</v>
      </c>
      <c r="B4097" t="s">
        <v>560</v>
      </c>
      <c r="C4097" t="s">
        <v>291</v>
      </c>
      <c r="D4097" t="s">
        <v>646</v>
      </c>
      <c r="E4097" t="s">
        <v>715</v>
      </c>
      <c r="F4097" t="s">
        <v>286</v>
      </c>
      <c r="G4097" s="159">
        <f t="shared" si="192"/>
        <v>32.700000000000003</v>
      </c>
      <c r="H4097" s="159">
        <f t="shared" si="193"/>
        <v>0</v>
      </c>
      <c r="I4097" s="155" t="s">
        <v>667</v>
      </c>
      <c r="K4097" t="s">
        <v>456</v>
      </c>
      <c r="L4097" t="s">
        <v>390</v>
      </c>
      <c r="M4097" t="s">
        <v>466</v>
      </c>
      <c r="N4097" t="s">
        <v>291</v>
      </c>
      <c r="O4097" t="s">
        <v>390</v>
      </c>
      <c r="P4097">
        <v>30000</v>
      </c>
      <c r="Q4097">
        <v>7000</v>
      </c>
      <c r="R4097">
        <v>1</v>
      </c>
      <c r="S4097">
        <v>32.700000000000003</v>
      </c>
      <c r="T4097">
        <v>0</v>
      </c>
      <c r="U4097" t="b" cm="1">
        <f t="array" ref="U4097">_xlfn.IFS(AND(R4097=1,S4097=G4097,T4097=H4097),TRUE,AND(R4097=1,S4097=G4097,H4097="Product NA"),TRUE)</f>
        <v>1</v>
      </c>
      <c r="W4097">
        <v>43.45</v>
      </c>
      <c r="X4097">
        <v>0</v>
      </c>
      <c r="Y4097" t="str">
        <f t="shared" si="194"/>
        <v>Change</v>
      </c>
    </row>
    <row r="4098" spans="1:25" x14ac:dyDescent="0.35">
      <c r="A4098" t="s">
        <v>142</v>
      </c>
      <c r="B4098" t="s">
        <v>560</v>
      </c>
      <c r="C4098" t="s">
        <v>291</v>
      </c>
      <c r="D4098" t="s">
        <v>646</v>
      </c>
      <c r="E4098" t="s">
        <v>715</v>
      </c>
      <c r="F4098" t="s">
        <v>286</v>
      </c>
      <c r="G4098" s="159">
        <f t="shared" si="192"/>
        <v>35.4</v>
      </c>
      <c r="H4098" s="159">
        <f t="shared" si="193"/>
        <v>0</v>
      </c>
      <c r="I4098" s="155" t="s">
        <v>668</v>
      </c>
      <c r="K4098" t="s">
        <v>456</v>
      </c>
      <c r="L4098" t="s">
        <v>390</v>
      </c>
      <c r="M4098" t="s">
        <v>466</v>
      </c>
      <c r="N4098" t="s">
        <v>291</v>
      </c>
      <c r="O4098" t="s">
        <v>390</v>
      </c>
      <c r="P4098">
        <v>30000</v>
      </c>
      <c r="Q4098">
        <v>8000</v>
      </c>
      <c r="R4098">
        <v>1</v>
      </c>
      <c r="S4098">
        <v>35.4</v>
      </c>
      <c r="T4098">
        <v>0</v>
      </c>
      <c r="U4098" t="b" cm="1">
        <f t="array" ref="U4098">_xlfn.IFS(AND(R4098=1,S4098=G4098,T4098=H4098),TRUE,AND(R4098=1,S4098=G4098,H4098="Product NA"),TRUE)</f>
        <v>1</v>
      </c>
      <c r="W4098">
        <v>47.550000000000004</v>
      </c>
      <c r="X4098">
        <v>0</v>
      </c>
      <c r="Y4098" t="str">
        <f t="shared" si="194"/>
        <v>Change</v>
      </c>
    </row>
    <row r="4099" spans="1:25" x14ac:dyDescent="0.35">
      <c r="A4099" t="s">
        <v>142</v>
      </c>
      <c r="B4099" t="s">
        <v>560</v>
      </c>
      <c r="C4099" t="s">
        <v>291</v>
      </c>
      <c r="D4099" t="s">
        <v>646</v>
      </c>
      <c r="E4099" t="s">
        <v>715</v>
      </c>
      <c r="F4099" t="s">
        <v>286</v>
      </c>
      <c r="G4099" s="159">
        <f t="shared" si="192"/>
        <v>38.1</v>
      </c>
      <c r="H4099" s="159">
        <f t="shared" si="193"/>
        <v>0</v>
      </c>
      <c r="I4099" s="155" t="s">
        <v>669</v>
      </c>
      <c r="K4099" t="s">
        <v>456</v>
      </c>
      <c r="L4099" t="s">
        <v>390</v>
      </c>
      <c r="M4099" t="s">
        <v>466</v>
      </c>
      <c r="N4099" t="s">
        <v>291</v>
      </c>
      <c r="O4099" t="s">
        <v>390</v>
      </c>
      <c r="P4099">
        <v>30000</v>
      </c>
      <c r="Q4099">
        <v>9000</v>
      </c>
      <c r="R4099">
        <v>1</v>
      </c>
      <c r="S4099">
        <v>38.1</v>
      </c>
      <c r="T4099">
        <v>0</v>
      </c>
      <c r="U4099" t="b" cm="1">
        <f t="array" ref="U4099">_xlfn.IFS(AND(R4099=1,S4099=G4099,T4099=H4099),TRUE,AND(R4099=1,S4099=G4099,H4099="Product NA"),TRUE)</f>
        <v>1</v>
      </c>
      <c r="W4099">
        <v>51.6</v>
      </c>
      <c r="X4099">
        <v>0</v>
      </c>
      <c r="Y4099" t="str">
        <f t="shared" si="194"/>
        <v>Change</v>
      </c>
    </row>
    <row r="4100" spans="1:25" x14ac:dyDescent="0.35">
      <c r="A4100" t="s">
        <v>142</v>
      </c>
      <c r="B4100" t="s">
        <v>560</v>
      </c>
      <c r="C4100" t="s">
        <v>291</v>
      </c>
      <c r="D4100" t="s">
        <v>646</v>
      </c>
      <c r="E4100" t="s">
        <v>715</v>
      </c>
      <c r="F4100" t="s">
        <v>286</v>
      </c>
      <c r="G4100" s="159">
        <f t="shared" ref="G4100:G4163" si="195">S4100</f>
        <v>40.75</v>
      </c>
      <c r="H4100" s="159">
        <f t="shared" ref="H4100:H4163" si="196">T4100</f>
        <v>0</v>
      </c>
      <c r="I4100" s="155" t="s">
        <v>670</v>
      </c>
      <c r="K4100" t="s">
        <v>456</v>
      </c>
      <c r="L4100" t="s">
        <v>390</v>
      </c>
      <c r="M4100" t="s">
        <v>466</v>
      </c>
      <c r="N4100" t="s">
        <v>291</v>
      </c>
      <c r="O4100" t="s">
        <v>390</v>
      </c>
      <c r="P4100">
        <v>30000</v>
      </c>
      <c r="Q4100">
        <v>10000</v>
      </c>
      <c r="R4100">
        <v>1</v>
      </c>
      <c r="S4100">
        <v>40.75</v>
      </c>
      <c r="T4100">
        <v>0</v>
      </c>
      <c r="U4100" t="b" cm="1">
        <f t="array" ref="U4100">_xlfn.IFS(AND(R4100=1,S4100=G4100,T4100=H4100),TRUE,AND(R4100=1,S4100=G4100,H4100="Product NA"),TRUE)</f>
        <v>1</v>
      </c>
      <c r="W4100">
        <v>55.650000000000006</v>
      </c>
      <c r="X4100">
        <v>0</v>
      </c>
      <c r="Y4100" t="str">
        <f t="shared" ref="Y4100:Y4163" si="197">IF(AND(W4100=G4100,X4100=H4100),"No Change","Change")</f>
        <v>Change</v>
      </c>
    </row>
    <row r="4101" spans="1:25" x14ac:dyDescent="0.35">
      <c r="A4101" t="s">
        <v>142</v>
      </c>
      <c r="B4101" t="s">
        <v>560</v>
      </c>
      <c r="C4101" t="s">
        <v>291</v>
      </c>
      <c r="D4101" t="s">
        <v>284</v>
      </c>
      <c r="E4101" t="s">
        <v>716</v>
      </c>
      <c r="F4101" t="s">
        <v>286</v>
      </c>
      <c r="G4101" s="159">
        <f t="shared" si="195"/>
        <v>0</v>
      </c>
      <c r="H4101" s="159">
        <f t="shared" si="196"/>
        <v>0</v>
      </c>
      <c r="I4101" s="155" t="s">
        <v>472</v>
      </c>
      <c r="K4101" t="s">
        <v>456</v>
      </c>
      <c r="L4101" t="s">
        <v>390</v>
      </c>
      <c r="M4101" t="s">
        <v>466</v>
      </c>
      <c r="N4101" t="s">
        <v>291</v>
      </c>
      <c r="O4101" t="s">
        <v>390</v>
      </c>
      <c r="P4101">
        <v>100</v>
      </c>
      <c r="Q4101">
        <v>2000</v>
      </c>
      <c r="R4101">
        <v>1</v>
      </c>
      <c r="S4101">
        <v>0</v>
      </c>
      <c r="T4101">
        <v>0</v>
      </c>
      <c r="U4101" t="b" cm="1">
        <f t="array" ref="U4101">_xlfn.IFS(AND(R4101=1,S4101=G4101,T4101=H4101),TRUE,AND(R4101=1,S4101=G4101,H4101="Product NA"),TRUE)</f>
        <v>1</v>
      </c>
      <c r="W4101">
        <v>7.25</v>
      </c>
      <c r="X4101">
        <v>11.600000000000001</v>
      </c>
      <c r="Y4101" t="str">
        <f t="shared" si="197"/>
        <v>Change</v>
      </c>
    </row>
    <row r="4102" spans="1:25" x14ac:dyDescent="0.35">
      <c r="A4102" t="s">
        <v>142</v>
      </c>
      <c r="B4102" t="s">
        <v>560</v>
      </c>
      <c r="C4102" t="s">
        <v>291</v>
      </c>
      <c r="D4102" s="180" t="s">
        <v>317</v>
      </c>
      <c r="E4102" t="s">
        <v>716</v>
      </c>
      <c r="F4102" t="s">
        <v>0</v>
      </c>
      <c r="G4102" s="159">
        <f t="shared" si="195"/>
        <v>6.53</v>
      </c>
      <c r="H4102" s="159">
        <f t="shared" si="196"/>
        <v>11.11</v>
      </c>
      <c r="I4102" s="155" t="s">
        <v>469</v>
      </c>
      <c r="K4102" t="s">
        <v>456</v>
      </c>
      <c r="L4102" t="s">
        <v>390</v>
      </c>
      <c r="M4102" t="s">
        <v>466</v>
      </c>
      <c r="N4102" t="s">
        <v>291</v>
      </c>
      <c r="O4102" t="s">
        <v>390</v>
      </c>
      <c r="P4102">
        <v>100</v>
      </c>
      <c r="Q4102">
        <v>100</v>
      </c>
      <c r="R4102">
        <v>1</v>
      </c>
      <c r="S4102">
        <v>6.53</v>
      </c>
      <c r="T4102">
        <v>11.11</v>
      </c>
      <c r="U4102" t="b" cm="1">
        <f t="array" ref="U4102">_xlfn.IFS(AND(R4102=1,S4102=G4102,T4102=H4102),TRUE,AND(R4102=1,S4102=G4102,H4102="Product NA"),TRUE)</f>
        <v>1</v>
      </c>
      <c r="W4102">
        <v>5.68</v>
      </c>
      <c r="X4102">
        <v>9.66</v>
      </c>
      <c r="Y4102" t="str">
        <f t="shared" si="197"/>
        <v>Change</v>
      </c>
    </row>
    <row r="4103" spans="1:25" x14ac:dyDescent="0.35">
      <c r="A4103" t="s">
        <v>142</v>
      </c>
      <c r="B4103" t="s">
        <v>560</v>
      </c>
      <c r="C4103" t="s">
        <v>291</v>
      </c>
      <c r="D4103" t="s">
        <v>324</v>
      </c>
      <c r="E4103" t="s">
        <v>716</v>
      </c>
      <c r="F4103" t="s">
        <v>277</v>
      </c>
      <c r="G4103" s="159">
        <f t="shared" si="195"/>
        <v>0</v>
      </c>
      <c r="H4103" s="159">
        <f t="shared" si="196"/>
        <v>0</v>
      </c>
      <c r="I4103" s="155" t="s">
        <v>470</v>
      </c>
      <c r="K4103" t="s">
        <v>456</v>
      </c>
      <c r="L4103" t="s">
        <v>390</v>
      </c>
      <c r="M4103" t="s">
        <v>466</v>
      </c>
      <c r="N4103" t="s">
        <v>291</v>
      </c>
      <c r="O4103" t="s">
        <v>390</v>
      </c>
      <c r="P4103">
        <v>100</v>
      </c>
      <c r="Q4103">
        <v>500</v>
      </c>
      <c r="R4103">
        <v>1</v>
      </c>
      <c r="S4103">
        <v>0</v>
      </c>
      <c r="T4103">
        <v>0</v>
      </c>
      <c r="U4103" t="b" cm="1">
        <f t="array" ref="U4103">_xlfn.IFS(AND(R4103=1,S4103=G4103,T4103=H4103),TRUE,AND(R4103=1,S4103=G4103,H4103="Product NA"),TRUE)</f>
        <v>1</v>
      </c>
      <c r="W4103">
        <v>6.3000000000000007</v>
      </c>
      <c r="X4103">
        <v>9.6000000000000014</v>
      </c>
      <c r="Y4103" t="str">
        <f t="shared" si="197"/>
        <v>Change</v>
      </c>
    </row>
    <row r="4104" spans="1:25" x14ac:dyDescent="0.35">
      <c r="A4104" t="s">
        <v>142</v>
      </c>
      <c r="B4104" t="s">
        <v>560</v>
      </c>
      <c r="C4104" t="s">
        <v>291</v>
      </c>
      <c r="D4104" s="180" t="s">
        <v>319</v>
      </c>
      <c r="E4104" t="s">
        <v>716</v>
      </c>
      <c r="F4104" t="s">
        <v>277</v>
      </c>
      <c r="G4104" s="159">
        <f t="shared" si="195"/>
        <v>7.25</v>
      </c>
      <c r="H4104" s="159">
        <f t="shared" si="196"/>
        <v>11.05</v>
      </c>
      <c r="I4104" s="155" t="s">
        <v>470</v>
      </c>
      <c r="K4104" t="s">
        <v>456</v>
      </c>
      <c r="L4104" t="s">
        <v>390</v>
      </c>
      <c r="M4104" t="s">
        <v>466</v>
      </c>
      <c r="N4104" t="s">
        <v>291</v>
      </c>
      <c r="O4104" t="s">
        <v>390</v>
      </c>
      <c r="P4104">
        <v>100</v>
      </c>
      <c r="Q4104">
        <v>500</v>
      </c>
      <c r="R4104">
        <v>1</v>
      </c>
      <c r="S4104">
        <v>7.25</v>
      </c>
      <c r="T4104">
        <v>11.05</v>
      </c>
      <c r="U4104" t="b" cm="1">
        <f t="array" ref="U4104">_xlfn.IFS(AND(R4104=1,S4104=G4104,T4104=H4104),TRUE,AND(R4104=1,S4104=G4104,H4104="Product NA"),TRUE)</f>
        <v>1</v>
      </c>
      <c r="W4104">
        <v>6.3000000000000007</v>
      </c>
      <c r="X4104">
        <v>9.6000000000000014</v>
      </c>
      <c r="Y4104" t="str">
        <f t="shared" si="197"/>
        <v>Change</v>
      </c>
    </row>
    <row r="4105" spans="1:25" x14ac:dyDescent="0.35">
      <c r="A4105" t="s">
        <v>142</v>
      </c>
      <c r="B4105" t="s">
        <v>560</v>
      </c>
      <c r="C4105" t="s">
        <v>291</v>
      </c>
      <c r="D4105" t="s">
        <v>240</v>
      </c>
      <c r="E4105" t="s">
        <v>287</v>
      </c>
      <c r="F4105" t="s">
        <v>0</v>
      </c>
      <c r="G4105" s="159">
        <f t="shared" si="195"/>
        <v>0.05</v>
      </c>
      <c r="H4105" s="159">
        <f t="shared" si="196"/>
        <v>12.3</v>
      </c>
      <c r="I4105" s="155" t="s">
        <v>469</v>
      </c>
      <c r="K4105" t="s">
        <v>456</v>
      </c>
      <c r="L4105" t="s">
        <v>390</v>
      </c>
      <c r="M4105" t="s">
        <v>466</v>
      </c>
      <c r="N4105" t="s">
        <v>291</v>
      </c>
      <c r="O4105" t="s">
        <v>390</v>
      </c>
      <c r="P4105">
        <v>100</v>
      </c>
      <c r="Q4105">
        <v>100</v>
      </c>
      <c r="R4105">
        <v>1</v>
      </c>
      <c r="S4105">
        <v>0.05</v>
      </c>
      <c r="T4105">
        <v>12.3</v>
      </c>
      <c r="U4105" t="b" cm="1">
        <f t="array" ref="U4105">_xlfn.IFS(AND(R4105=1,S4105=G4105,T4105=H4105),TRUE,AND(R4105=1,S4105=G4105,H4105="Product NA"),TRUE)</f>
        <v>1</v>
      </c>
      <c r="W4105">
        <v>0.05</v>
      </c>
      <c r="X4105">
        <v>11.34</v>
      </c>
      <c r="Y4105" t="str">
        <f t="shared" si="197"/>
        <v>Change</v>
      </c>
    </row>
    <row r="4106" spans="1:25" x14ac:dyDescent="0.35">
      <c r="A4106" t="s">
        <v>142</v>
      </c>
      <c r="B4106" t="s">
        <v>560</v>
      </c>
      <c r="C4106" t="s">
        <v>291</v>
      </c>
      <c r="D4106" t="s">
        <v>279</v>
      </c>
      <c r="E4106" t="s">
        <v>287</v>
      </c>
      <c r="F4106" t="s">
        <v>277</v>
      </c>
      <c r="G4106" s="159">
        <f t="shared" si="195"/>
        <v>0.06</v>
      </c>
      <c r="H4106" s="159">
        <f t="shared" si="196"/>
        <v>17.740000000000002</v>
      </c>
      <c r="I4106" s="155" t="s">
        <v>470</v>
      </c>
      <c r="K4106" t="s">
        <v>456</v>
      </c>
      <c r="L4106" t="s">
        <v>390</v>
      </c>
      <c r="M4106" t="s">
        <v>466</v>
      </c>
      <c r="N4106" t="s">
        <v>291</v>
      </c>
      <c r="O4106" t="s">
        <v>390</v>
      </c>
      <c r="P4106">
        <v>100</v>
      </c>
      <c r="Q4106">
        <v>500</v>
      </c>
      <c r="R4106">
        <v>1</v>
      </c>
      <c r="S4106">
        <v>0.06</v>
      </c>
      <c r="T4106">
        <v>17.740000000000002</v>
      </c>
      <c r="U4106" t="b" cm="1">
        <f t="array" ref="U4106">_xlfn.IFS(AND(R4106=1,S4106=G4106,T4106=H4106),TRUE,AND(R4106=1,S4106=G4106,H4106="Product NA"),TRUE)</f>
        <v>1</v>
      </c>
      <c r="W4106">
        <v>0.05</v>
      </c>
      <c r="X4106">
        <v>15.98</v>
      </c>
      <c r="Y4106" t="str">
        <f t="shared" si="197"/>
        <v>Change</v>
      </c>
    </row>
    <row r="4107" spans="1:25" x14ac:dyDescent="0.35">
      <c r="A4107" t="s">
        <v>135</v>
      </c>
      <c r="B4107" t="s">
        <v>555</v>
      </c>
      <c r="C4107" t="s">
        <v>291</v>
      </c>
      <c r="D4107" t="s">
        <v>326</v>
      </c>
      <c r="E4107" t="s">
        <v>643</v>
      </c>
      <c r="F4107" t="s">
        <v>643</v>
      </c>
      <c r="G4107" s="159">
        <f t="shared" si="195"/>
        <v>0.06</v>
      </c>
      <c r="H4107" s="159">
        <f t="shared" si="196"/>
        <v>17.740000000000002</v>
      </c>
      <c r="I4107" s="155" t="s">
        <v>470</v>
      </c>
      <c r="K4107" t="s">
        <v>456</v>
      </c>
      <c r="L4107" t="s">
        <v>390</v>
      </c>
      <c r="M4107" t="s">
        <v>466</v>
      </c>
      <c r="N4107" t="s">
        <v>291</v>
      </c>
      <c r="O4107" t="s">
        <v>390</v>
      </c>
      <c r="P4107">
        <v>100</v>
      </c>
      <c r="Q4107">
        <v>500</v>
      </c>
      <c r="R4107">
        <v>1</v>
      </c>
      <c r="S4107">
        <v>0.06</v>
      </c>
      <c r="T4107">
        <v>17.740000000000002</v>
      </c>
      <c r="U4107" t="b" cm="1">
        <f t="array" ref="U4107">_xlfn.IFS(AND(R4107=1,S4107=G4107,T4107=H4107),TRUE,AND(R4107=1,S4107=G4107,H4107="Product NA"),TRUE)</f>
        <v>1</v>
      </c>
      <c r="W4107">
        <v>0.05</v>
      </c>
      <c r="X4107">
        <v>15.98</v>
      </c>
      <c r="Y4107" t="str">
        <f t="shared" si="197"/>
        <v>Change</v>
      </c>
    </row>
    <row r="4108" spans="1:25" x14ac:dyDescent="0.35">
      <c r="A4108" t="s">
        <v>135</v>
      </c>
      <c r="B4108" t="s">
        <v>555</v>
      </c>
      <c r="C4108" t="s">
        <v>291</v>
      </c>
      <c r="D4108" t="s">
        <v>326</v>
      </c>
      <c r="E4108" t="s">
        <v>643</v>
      </c>
      <c r="F4108" t="s">
        <v>643</v>
      </c>
      <c r="G4108" s="159">
        <f t="shared" si="195"/>
        <v>1.1800000000000002</v>
      </c>
      <c r="H4108" s="159">
        <f t="shared" si="196"/>
        <v>15.63</v>
      </c>
      <c r="I4108" s="155" t="s">
        <v>707</v>
      </c>
      <c r="K4108" t="s">
        <v>456</v>
      </c>
      <c r="L4108" t="s">
        <v>390</v>
      </c>
      <c r="M4108" t="s">
        <v>466</v>
      </c>
      <c r="N4108" t="s">
        <v>291</v>
      </c>
      <c r="O4108" t="s">
        <v>390</v>
      </c>
      <c r="P4108">
        <v>100</v>
      </c>
      <c r="Q4108">
        <v>5000</v>
      </c>
      <c r="R4108">
        <v>1</v>
      </c>
      <c r="S4108">
        <v>1.1800000000000002</v>
      </c>
      <c r="T4108">
        <v>15.63</v>
      </c>
      <c r="U4108" t="b" cm="1">
        <f t="array" ref="U4108">_xlfn.IFS(AND(R4108=1,S4108=G4108,T4108=H4108),TRUE,AND(R4108=1,S4108=G4108,H4108="Product NA"),TRUE)</f>
        <v>1</v>
      </c>
      <c r="W4108">
        <v>1.03</v>
      </c>
      <c r="X4108">
        <v>13.83</v>
      </c>
      <c r="Y4108" t="str">
        <f t="shared" si="197"/>
        <v>Change</v>
      </c>
    </row>
    <row r="4109" spans="1:25" x14ac:dyDescent="0.35">
      <c r="A4109" t="s">
        <v>135</v>
      </c>
      <c r="B4109" t="s">
        <v>555</v>
      </c>
      <c r="C4109" t="s">
        <v>291</v>
      </c>
      <c r="D4109" t="s">
        <v>382</v>
      </c>
      <c r="E4109" t="s">
        <v>287</v>
      </c>
      <c r="F4109" t="s">
        <v>386</v>
      </c>
      <c r="G4109" s="159">
        <f t="shared" si="195"/>
        <v>1.31</v>
      </c>
      <c r="H4109" s="159">
        <f t="shared" si="196"/>
        <v>18.14</v>
      </c>
      <c r="I4109" s="155" t="s">
        <v>472</v>
      </c>
      <c r="K4109" t="s">
        <v>456</v>
      </c>
      <c r="L4109" t="s">
        <v>390</v>
      </c>
      <c r="M4109" t="s">
        <v>466</v>
      </c>
      <c r="N4109" t="s">
        <v>291</v>
      </c>
      <c r="O4109" t="s">
        <v>390</v>
      </c>
      <c r="P4109">
        <v>100</v>
      </c>
      <c r="Q4109">
        <v>2000</v>
      </c>
      <c r="R4109">
        <v>1</v>
      </c>
      <c r="S4109">
        <v>1.31</v>
      </c>
      <c r="T4109">
        <v>18.14</v>
      </c>
      <c r="U4109" t="b" cm="1">
        <f t="array" ref="U4109">_xlfn.IFS(AND(R4109=1,S4109=G4109,T4109=H4109),TRUE,AND(R4109=1,S4109=G4109,H4109="Product NA"),TRUE)</f>
        <v>1</v>
      </c>
      <c r="W4109">
        <v>1.1300000000000001</v>
      </c>
      <c r="X4109">
        <v>15.64</v>
      </c>
      <c r="Y4109" t="str">
        <f t="shared" si="197"/>
        <v>Change</v>
      </c>
    </row>
    <row r="4110" spans="1:25" x14ac:dyDescent="0.35">
      <c r="A4110" t="s">
        <v>135</v>
      </c>
      <c r="B4110" t="s">
        <v>555</v>
      </c>
      <c r="C4110" t="s">
        <v>291</v>
      </c>
      <c r="D4110" t="s">
        <v>281</v>
      </c>
      <c r="E4110" t="s">
        <v>287</v>
      </c>
      <c r="F4110" t="s">
        <v>286</v>
      </c>
      <c r="G4110" s="159">
        <f t="shared" si="195"/>
        <v>1.31</v>
      </c>
      <c r="H4110" s="159">
        <f t="shared" si="196"/>
        <v>18.14</v>
      </c>
      <c r="I4110" s="155" t="s">
        <v>472</v>
      </c>
      <c r="K4110" t="s">
        <v>456</v>
      </c>
      <c r="L4110" t="s">
        <v>390</v>
      </c>
      <c r="M4110" t="s">
        <v>466</v>
      </c>
      <c r="N4110" t="s">
        <v>291</v>
      </c>
      <c r="O4110" t="s">
        <v>390</v>
      </c>
      <c r="P4110">
        <v>100</v>
      </c>
      <c r="Q4110">
        <v>2000</v>
      </c>
      <c r="R4110">
        <v>1</v>
      </c>
      <c r="S4110">
        <v>1.31</v>
      </c>
      <c r="T4110">
        <v>18.14</v>
      </c>
      <c r="U4110" t="b" cm="1">
        <f t="array" ref="U4110">_xlfn.IFS(AND(R4110=1,S4110=G4110,T4110=H4110),TRUE,AND(R4110=1,S4110=G4110,H4110="Product NA"),TRUE)</f>
        <v>1</v>
      </c>
      <c r="W4110">
        <v>1.1300000000000001</v>
      </c>
      <c r="X4110">
        <v>15.64</v>
      </c>
      <c r="Y4110" t="str">
        <f t="shared" si="197"/>
        <v>Change</v>
      </c>
    </row>
    <row r="4111" spans="1:25" x14ac:dyDescent="0.35">
      <c r="A4111" t="s">
        <v>135</v>
      </c>
      <c r="B4111" t="s">
        <v>555</v>
      </c>
      <c r="C4111" t="s">
        <v>291</v>
      </c>
      <c r="D4111" t="s">
        <v>278</v>
      </c>
      <c r="E4111" t="s">
        <v>287</v>
      </c>
      <c r="F4111" t="s">
        <v>277</v>
      </c>
      <c r="G4111" s="159">
        <f t="shared" si="195"/>
        <v>1.31</v>
      </c>
      <c r="H4111" s="159">
        <f t="shared" si="196"/>
        <v>15.41</v>
      </c>
      <c r="I4111" s="155" t="s">
        <v>470</v>
      </c>
      <c r="K4111" t="s">
        <v>456</v>
      </c>
      <c r="L4111" t="s">
        <v>390</v>
      </c>
      <c r="M4111" t="s">
        <v>466</v>
      </c>
      <c r="N4111" t="s">
        <v>291</v>
      </c>
      <c r="O4111" t="s">
        <v>390</v>
      </c>
      <c r="P4111">
        <v>100</v>
      </c>
      <c r="Q4111">
        <v>500</v>
      </c>
      <c r="R4111">
        <v>1</v>
      </c>
      <c r="S4111">
        <v>1.31</v>
      </c>
      <c r="T4111">
        <v>15.41</v>
      </c>
      <c r="U4111" t="b" cm="1">
        <f t="array" ref="U4111">_xlfn.IFS(AND(R4111=1,S4111=G4111,T4111=H4111),TRUE,AND(R4111=1,S4111=G4111,H4111="Product NA"),TRUE)</f>
        <v>1</v>
      </c>
      <c r="W4111">
        <v>1.1599999999999999</v>
      </c>
      <c r="X4111">
        <v>13.64</v>
      </c>
      <c r="Y4111" t="str">
        <f t="shared" si="197"/>
        <v>Change</v>
      </c>
    </row>
    <row r="4112" spans="1:25" x14ac:dyDescent="0.35">
      <c r="A4112" t="s">
        <v>135</v>
      </c>
      <c r="B4112" t="s">
        <v>555</v>
      </c>
      <c r="C4112" t="s">
        <v>291</v>
      </c>
      <c r="D4112" t="s">
        <v>238</v>
      </c>
      <c r="E4112" t="s">
        <v>287</v>
      </c>
      <c r="F4112" t="s">
        <v>0</v>
      </c>
      <c r="G4112" s="159">
        <f t="shared" si="195"/>
        <v>0.23</v>
      </c>
      <c r="H4112" s="159">
        <f t="shared" si="196"/>
        <v>17.59</v>
      </c>
      <c r="I4112" s="155" t="s">
        <v>469</v>
      </c>
      <c r="K4112" t="s">
        <v>456</v>
      </c>
      <c r="L4112" t="s">
        <v>390</v>
      </c>
      <c r="M4112" t="s">
        <v>466</v>
      </c>
      <c r="N4112" t="s">
        <v>291</v>
      </c>
      <c r="O4112" t="s">
        <v>390</v>
      </c>
      <c r="P4112">
        <v>100</v>
      </c>
      <c r="Q4112">
        <v>100</v>
      </c>
      <c r="R4112">
        <v>1</v>
      </c>
      <c r="S4112">
        <v>0.23</v>
      </c>
      <c r="T4112">
        <v>17.59</v>
      </c>
      <c r="U4112" t="b" cm="1">
        <f t="array" ref="U4112">_xlfn.IFS(AND(R4112=1,S4112=G4112,T4112=H4112),TRUE,AND(R4112=1,S4112=G4112,H4112="Product NA"),TRUE)</f>
        <v>1</v>
      </c>
      <c r="W4112">
        <v>0.2</v>
      </c>
      <c r="X4112">
        <v>15.16</v>
      </c>
      <c r="Y4112" t="str">
        <f t="shared" si="197"/>
        <v>Change</v>
      </c>
    </row>
    <row r="4113" spans="1:25" x14ac:dyDescent="0.35">
      <c r="A4113" t="s">
        <v>135</v>
      </c>
      <c r="B4113" t="s">
        <v>555</v>
      </c>
      <c r="C4113" t="s">
        <v>291</v>
      </c>
      <c r="D4113" t="s">
        <v>239</v>
      </c>
      <c r="E4113" t="s">
        <v>287</v>
      </c>
      <c r="F4113" t="s">
        <v>277</v>
      </c>
      <c r="G4113" s="159">
        <f t="shared" si="195"/>
        <v>0.75</v>
      </c>
      <c r="H4113" s="159">
        <f t="shared" si="196"/>
        <v>17.95</v>
      </c>
      <c r="I4113" s="155" t="s">
        <v>470</v>
      </c>
      <c r="K4113" t="s">
        <v>456</v>
      </c>
      <c r="L4113" t="s">
        <v>390</v>
      </c>
      <c r="M4113" t="s">
        <v>466</v>
      </c>
      <c r="N4113" t="s">
        <v>291</v>
      </c>
      <c r="O4113" t="s">
        <v>390</v>
      </c>
      <c r="P4113">
        <v>100</v>
      </c>
      <c r="Q4113">
        <v>500</v>
      </c>
      <c r="R4113">
        <v>1</v>
      </c>
      <c r="S4113">
        <v>0.75</v>
      </c>
      <c r="T4113">
        <v>17.95</v>
      </c>
      <c r="U4113" t="b" cm="1">
        <f t="array" ref="U4113">_xlfn.IFS(AND(R4113=1,S4113=G4113,T4113=H4113),TRUE,AND(R4113=1,S4113=G4113,H4113="Product NA"),TRUE)</f>
        <v>1</v>
      </c>
      <c r="W4113">
        <v>0.65</v>
      </c>
      <c r="X4113">
        <v>15.47</v>
      </c>
      <c r="Y4113" t="str">
        <f t="shared" si="197"/>
        <v>Change</v>
      </c>
    </row>
    <row r="4114" spans="1:25" x14ac:dyDescent="0.35">
      <c r="A4114" t="s">
        <v>135</v>
      </c>
      <c r="B4114" t="s">
        <v>555</v>
      </c>
      <c r="C4114" t="s">
        <v>291</v>
      </c>
      <c r="D4114" t="s">
        <v>316</v>
      </c>
      <c r="E4114" t="s">
        <v>287</v>
      </c>
      <c r="F4114" t="s">
        <v>286</v>
      </c>
      <c r="G4114" s="159">
        <f t="shared" si="195"/>
        <v>1.33</v>
      </c>
      <c r="H4114" s="159">
        <f t="shared" si="196"/>
        <v>15.63</v>
      </c>
      <c r="I4114" s="155" t="s">
        <v>472</v>
      </c>
      <c r="K4114" t="s">
        <v>456</v>
      </c>
      <c r="L4114" t="s">
        <v>390</v>
      </c>
      <c r="M4114" t="s">
        <v>466</v>
      </c>
      <c r="N4114" t="s">
        <v>291</v>
      </c>
      <c r="O4114" t="s">
        <v>390</v>
      </c>
      <c r="P4114">
        <v>100</v>
      </c>
      <c r="Q4114">
        <v>2000</v>
      </c>
      <c r="R4114">
        <v>1</v>
      </c>
      <c r="S4114">
        <v>1.33</v>
      </c>
      <c r="T4114">
        <v>15.63</v>
      </c>
      <c r="U4114" t="b" cm="1">
        <f t="array" ref="U4114">_xlfn.IFS(AND(R4114=1,S4114=G4114,T4114=H4114),TRUE,AND(R4114=1,S4114=G4114,H4114="Product NA"),TRUE)</f>
        <v>1</v>
      </c>
      <c r="W4114">
        <v>1.18</v>
      </c>
      <c r="X4114">
        <v>13.83</v>
      </c>
      <c r="Y4114" t="str">
        <f t="shared" si="197"/>
        <v>Change</v>
      </c>
    </row>
    <row r="4115" spans="1:25" x14ac:dyDescent="0.35">
      <c r="A4115" t="s">
        <v>135</v>
      </c>
      <c r="B4115" t="s">
        <v>555</v>
      </c>
      <c r="C4115" t="s">
        <v>291</v>
      </c>
      <c r="D4115" t="s">
        <v>646</v>
      </c>
      <c r="E4115" t="s">
        <v>715</v>
      </c>
      <c r="F4115" t="s">
        <v>286</v>
      </c>
      <c r="G4115" s="159">
        <f t="shared" si="195"/>
        <v>16.2</v>
      </c>
      <c r="H4115" s="159">
        <f t="shared" si="196"/>
        <v>0</v>
      </c>
      <c r="I4115" s="155" t="s">
        <v>471</v>
      </c>
      <c r="K4115" t="s">
        <v>456</v>
      </c>
      <c r="L4115" t="s">
        <v>390</v>
      </c>
      <c r="M4115" t="s">
        <v>466</v>
      </c>
      <c r="N4115" t="s">
        <v>291</v>
      </c>
      <c r="O4115" t="s">
        <v>390</v>
      </c>
      <c r="P4115">
        <v>20000</v>
      </c>
      <c r="Q4115">
        <v>1000</v>
      </c>
      <c r="R4115">
        <v>1</v>
      </c>
      <c r="S4115">
        <v>16.2</v>
      </c>
      <c r="T4115">
        <v>0</v>
      </c>
      <c r="U4115" t="b" cm="1">
        <f t="array" ref="U4115">_xlfn.IFS(AND(R4115=1,S4115=G4115,T4115=H4115),TRUE,AND(R4115=1,S4115=G4115,H4115="Product NA"),TRUE)</f>
        <v>1</v>
      </c>
      <c r="W4115">
        <v>17.900000000000002</v>
      </c>
      <c r="X4115">
        <v>0</v>
      </c>
      <c r="Y4115" t="str">
        <f t="shared" si="197"/>
        <v>Change</v>
      </c>
    </row>
    <row r="4116" spans="1:25" x14ac:dyDescent="0.35">
      <c r="A4116" t="s">
        <v>135</v>
      </c>
      <c r="B4116" t="s">
        <v>555</v>
      </c>
      <c r="C4116" t="s">
        <v>291</v>
      </c>
      <c r="D4116" t="s">
        <v>646</v>
      </c>
      <c r="E4116" t="s">
        <v>715</v>
      </c>
      <c r="F4116" t="s">
        <v>286</v>
      </c>
      <c r="G4116" s="159">
        <f t="shared" si="195"/>
        <v>58</v>
      </c>
      <c r="H4116" s="159">
        <f t="shared" si="196"/>
        <v>0</v>
      </c>
      <c r="I4116" s="155" t="s">
        <v>671</v>
      </c>
      <c r="K4116" t="s">
        <v>456</v>
      </c>
      <c r="L4116" t="s">
        <v>390</v>
      </c>
      <c r="M4116" t="s">
        <v>466</v>
      </c>
      <c r="N4116" t="s">
        <v>291</v>
      </c>
      <c r="O4116" t="s">
        <v>390</v>
      </c>
      <c r="P4116">
        <v>20000</v>
      </c>
      <c r="Q4116">
        <v>15000</v>
      </c>
      <c r="R4116">
        <v>1</v>
      </c>
      <c r="S4116">
        <v>58</v>
      </c>
      <c r="T4116">
        <v>0</v>
      </c>
      <c r="U4116" t="b" cm="1">
        <f t="array" ref="U4116">_xlfn.IFS(AND(R4116=1,S4116=G4116,T4116=H4116),TRUE,AND(R4116=1,S4116=G4116,H4116="Product NA"),TRUE)</f>
        <v>1</v>
      </c>
      <c r="W4116">
        <v>78.400000000000006</v>
      </c>
      <c r="X4116">
        <v>0</v>
      </c>
      <c r="Y4116" t="str">
        <f t="shared" si="197"/>
        <v>Change</v>
      </c>
    </row>
    <row r="4117" spans="1:25" x14ac:dyDescent="0.35">
      <c r="A4117" t="s">
        <v>135</v>
      </c>
      <c r="B4117" t="s">
        <v>555</v>
      </c>
      <c r="C4117" t="s">
        <v>291</v>
      </c>
      <c r="D4117" t="s">
        <v>646</v>
      </c>
      <c r="E4117" t="s">
        <v>715</v>
      </c>
      <c r="F4117" t="s">
        <v>286</v>
      </c>
      <c r="G4117" s="159">
        <f t="shared" si="195"/>
        <v>18.900000000000002</v>
      </c>
      <c r="H4117" s="159">
        <f t="shared" si="196"/>
        <v>0</v>
      </c>
      <c r="I4117" s="155" t="s">
        <v>662</v>
      </c>
      <c r="K4117" t="s">
        <v>456</v>
      </c>
      <c r="L4117" t="s">
        <v>390</v>
      </c>
      <c r="M4117" t="s">
        <v>466</v>
      </c>
      <c r="N4117" t="s">
        <v>291</v>
      </c>
      <c r="O4117" t="s">
        <v>390</v>
      </c>
      <c r="P4117">
        <v>20000</v>
      </c>
      <c r="Q4117">
        <v>2000</v>
      </c>
      <c r="R4117">
        <v>1</v>
      </c>
      <c r="S4117">
        <v>18.900000000000002</v>
      </c>
      <c r="T4117">
        <v>0</v>
      </c>
      <c r="U4117" t="b" cm="1">
        <f t="array" ref="U4117">_xlfn.IFS(AND(R4117=1,S4117=G4117,T4117=H4117),TRUE,AND(R4117=1,S4117=G4117,H4117="Product NA"),TRUE)</f>
        <v>1</v>
      </c>
      <c r="W4117">
        <v>21.950000000000003</v>
      </c>
      <c r="X4117">
        <v>0</v>
      </c>
      <c r="Y4117" t="str">
        <f t="shared" si="197"/>
        <v>Change</v>
      </c>
    </row>
    <row r="4118" spans="1:25" x14ac:dyDescent="0.35">
      <c r="A4118" t="s">
        <v>135</v>
      </c>
      <c r="B4118" t="s">
        <v>555</v>
      </c>
      <c r="C4118" t="s">
        <v>291</v>
      </c>
      <c r="D4118" t="s">
        <v>646</v>
      </c>
      <c r="E4118" t="s">
        <v>715</v>
      </c>
      <c r="F4118" t="s">
        <v>286</v>
      </c>
      <c r="G4118" s="159">
        <f t="shared" si="195"/>
        <v>72.400000000000006</v>
      </c>
      <c r="H4118" s="159">
        <f t="shared" si="196"/>
        <v>0</v>
      </c>
      <c r="I4118" s="155" t="s">
        <v>672</v>
      </c>
      <c r="K4118" t="s">
        <v>456</v>
      </c>
      <c r="L4118" t="s">
        <v>390</v>
      </c>
      <c r="M4118" t="s">
        <v>466</v>
      </c>
      <c r="N4118" t="s">
        <v>291</v>
      </c>
      <c r="O4118" t="s">
        <v>390</v>
      </c>
      <c r="P4118">
        <v>20000</v>
      </c>
      <c r="Q4118">
        <v>20000</v>
      </c>
      <c r="R4118">
        <v>1</v>
      </c>
      <c r="S4118">
        <v>72.400000000000006</v>
      </c>
      <c r="T4118">
        <v>0</v>
      </c>
      <c r="U4118" t="b" cm="1">
        <f t="array" ref="U4118">_xlfn.IFS(AND(R4118=1,S4118=G4118,T4118=H4118),TRUE,AND(R4118=1,S4118=G4118,H4118="Product NA"),TRUE)</f>
        <v>1</v>
      </c>
      <c r="W4118">
        <v>99.4</v>
      </c>
      <c r="X4118">
        <v>0</v>
      </c>
      <c r="Y4118" t="str">
        <f t="shared" si="197"/>
        <v>Change</v>
      </c>
    </row>
    <row r="4119" spans="1:25" x14ac:dyDescent="0.35">
      <c r="A4119" t="s">
        <v>135</v>
      </c>
      <c r="B4119" t="s">
        <v>555</v>
      </c>
      <c r="C4119" t="s">
        <v>291</v>
      </c>
      <c r="D4119" t="s">
        <v>646</v>
      </c>
      <c r="E4119" t="s">
        <v>715</v>
      </c>
      <c r="F4119" t="s">
        <v>286</v>
      </c>
      <c r="G4119" s="159">
        <f t="shared" si="195"/>
        <v>24.35</v>
      </c>
      <c r="H4119" s="159">
        <f t="shared" si="196"/>
        <v>0</v>
      </c>
      <c r="I4119" s="155" t="s">
        <v>663</v>
      </c>
      <c r="K4119" t="s">
        <v>456</v>
      </c>
      <c r="L4119" t="s">
        <v>390</v>
      </c>
      <c r="M4119" t="s">
        <v>466</v>
      </c>
      <c r="N4119" t="s">
        <v>291</v>
      </c>
      <c r="O4119" t="s">
        <v>390</v>
      </c>
      <c r="P4119">
        <v>20000</v>
      </c>
      <c r="Q4119">
        <v>3000</v>
      </c>
      <c r="R4119">
        <v>1</v>
      </c>
      <c r="S4119">
        <v>24.35</v>
      </c>
      <c r="T4119">
        <v>0</v>
      </c>
      <c r="U4119" t="b" cm="1">
        <f t="array" ref="U4119">_xlfn.IFS(AND(R4119=1,S4119=G4119,T4119=H4119),TRUE,AND(R4119=1,S4119=G4119,H4119="Product NA"),TRUE)</f>
        <v>1</v>
      </c>
      <c r="W4119">
        <v>26.1</v>
      </c>
      <c r="X4119">
        <v>0</v>
      </c>
      <c r="Y4119" t="str">
        <f t="shared" si="197"/>
        <v>Change</v>
      </c>
    </row>
    <row r="4120" spans="1:25" x14ac:dyDescent="0.35">
      <c r="A4120" t="s">
        <v>135</v>
      </c>
      <c r="B4120" t="s">
        <v>555</v>
      </c>
      <c r="C4120" t="s">
        <v>291</v>
      </c>
      <c r="D4120" t="s">
        <v>646</v>
      </c>
      <c r="E4120" t="s">
        <v>715</v>
      </c>
      <c r="F4120" t="s">
        <v>286</v>
      </c>
      <c r="G4120" s="159">
        <f t="shared" si="195"/>
        <v>27.450000000000003</v>
      </c>
      <c r="H4120" s="159">
        <f t="shared" si="196"/>
        <v>0</v>
      </c>
      <c r="I4120" s="155" t="s">
        <v>664</v>
      </c>
      <c r="K4120" t="s">
        <v>456</v>
      </c>
      <c r="L4120" t="s">
        <v>390</v>
      </c>
      <c r="M4120" t="s">
        <v>466</v>
      </c>
      <c r="N4120" t="s">
        <v>291</v>
      </c>
      <c r="O4120" t="s">
        <v>390</v>
      </c>
      <c r="P4120">
        <v>20000</v>
      </c>
      <c r="Q4120">
        <v>4000</v>
      </c>
      <c r="R4120">
        <v>1</v>
      </c>
      <c r="S4120">
        <v>27.450000000000003</v>
      </c>
      <c r="T4120">
        <v>0</v>
      </c>
      <c r="U4120" t="b" cm="1">
        <f t="array" ref="U4120">_xlfn.IFS(AND(R4120=1,S4120=G4120,T4120=H4120),TRUE,AND(R4120=1,S4120=G4120,H4120="Product NA"),TRUE)</f>
        <v>1</v>
      </c>
      <c r="W4120">
        <v>30.150000000000002</v>
      </c>
      <c r="X4120">
        <v>0</v>
      </c>
      <c r="Y4120" t="str">
        <f t="shared" si="197"/>
        <v>Change</v>
      </c>
    </row>
    <row r="4121" spans="1:25" x14ac:dyDescent="0.35">
      <c r="A4121" t="s">
        <v>135</v>
      </c>
      <c r="B4121" t="s">
        <v>555</v>
      </c>
      <c r="C4121" t="s">
        <v>291</v>
      </c>
      <c r="D4121" t="s">
        <v>646</v>
      </c>
      <c r="E4121" t="s">
        <v>715</v>
      </c>
      <c r="F4121" t="s">
        <v>286</v>
      </c>
      <c r="G4121" s="159">
        <f t="shared" si="195"/>
        <v>30.55</v>
      </c>
      <c r="H4121" s="159">
        <f t="shared" si="196"/>
        <v>0</v>
      </c>
      <c r="I4121" s="155" t="s">
        <v>665</v>
      </c>
      <c r="K4121" t="s">
        <v>456</v>
      </c>
      <c r="L4121" t="s">
        <v>390</v>
      </c>
      <c r="M4121" t="s">
        <v>466</v>
      </c>
      <c r="N4121" t="s">
        <v>291</v>
      </c>
      <c r="O4121" t="s">
        <v>390</v>
      </c>
      <c r="P4121">
        <v>20000</v>
      </c>
      <c r="Q4121">
        <v>5000</v>
      </c>
      <c r="R4121">
        <v>1</v>
      </c>
      <c r="S4121">
        <v>30.55</v>
      </c>
      <c r="T4121">
        <v>0</v>
      </c>
      <c r="U4121" t="b" cm="1">
        <f t="array" ref="U4121">_xlfn.IFS(AND(R4121=1,S4121=G4121,T4121=H4121),TRUE,AND(R4121=1,S4121=G4121,H4121="Product NA"),TRUE)</f>
        <v>1</v>
      </c>
      <c r="W4121">
        <v>34.200000000000003</v>
      </c>
      <c r="X4121">
        <v>0</v>
      </c>
      <c r="Y4121" t="str">
        <f t="shared" si="197"/>
        <v>Change</v>
      </c>
    </row>
    <row r="4122" spans="1:25" x14ac:dyDescent="0.35">
      <c r="A4122" t="s">
        <v>135</v>
      </c>
      <c r="B4122" t="s">
        <v>555</v>
      </c>
      <c r="C4122" t="s">
        <v>291</v>
      </c>
      <c r="D4122" t="s">
        <v>646</v>
      </c>
      <c r="E4122" t="s">
        <v>715</v>
      </c>
      <c r="F4122" t="s">
        <v>286</v>
      </c>
      <c r="G4122" s="159">
        <f t="shared" si="195"/>
        <v>30.05</v>
      </c>
      <c r="H4122" s="159">
        <f t="shared" si="196"/>
        <v>0</v>
      </c>
      <c r="I4122" s="155" t="s">
        <v>666</v>
      </c>
      <c r="K4122" t="s">
        <v>456</v>
      </c>
      <c r="L4122" t="s">
        <v>390</v>
      </c>
      <c r="M4122" t="s">
        <v>466</v>
      </c>
      <c r="N4122" t="s">
        <v>291</v>
      </c>
      <c r="O4122" t="s">
        <v>390</v>
      </c>
      <c r="P4122">
        <v>20000</v>
      </c>
      <c r="Q4122">
        <v>6000</v>
      </c>
      <c r="R4122">
        <v>1</v>
      </c>
      <c r="S4122">
        <v>30.05</v>
      </c>
      <c r="T4122">
        <v>0</v>
      </c>
      <c r="U4122" t="b" cm="1">
        <f t="array" ref="U4122">_xlfn.IFS(AND(R4122=1,S4122=G4122,T4122=H4122),TRUE,AND(R4122=1,S4122=G4122,H4122="Product NA"),TRUE)</f>
        <v>1</v>
      </c>
      <c r="W4122">
        <v>39.400000000000006</v>
      </c>
      <c r="X4122">
        <v>0</v>
      </c>
      <c r="Y4122" t="str">
        <f t="shared" si="197"/>
        <v>Change</v>
      </c>
    </row>
    <row r="4123" spans="1:25" x14ac:dyDescent="0.35">
      <c r="A4123" t="s">
        <v>135</v>
      </c>
      <c r="B4123" t="s">
        <v>555</v>
      </c>
      <c r="C4123" t="s">
        <v>291</v>
      </c>
      <c r="D4123" t="s">
        <v>646</v>
      </c>
      <c r="E4123" t="s">
        <v>715</v>
      </c>
      <c r="F4123" t="s">
        <v>286</v>
      </c>
      <c r="G4123" s="159">
        <f t="shared" si="195"/>
        <v>32.700000000000003</v>
      </c>
      <c r="H4123" s="159">
        <f t="shared" si="196"/>
        <v>0</v>
      </c>
      <c r="I4123" s="155" t="s">
        <v>667</v>
      </c>
      <c r="K4123" t="s">
        <v>456</v>
      </c>
      <c r="L4123" t="s">
        <v>390</v>
      </c>
      <c r="M4123" t="s">
        <v>466</v>
      </c>
      <c r="N4123" t="s">
        <v>291</v>
      </c>
      <c r="O4123" t="s">
        <v>390</v>
      </c>
      <c r="P4123">
        <v>20000</v>
      </c>
      <c r="Q4123">
        <v>7000</v>
      </c>
      <c r="R4123">
        <v>1</v>
      </c>
      <c r="S4123">
        <v>32.700000000000003</v>
      </c>
      <c r="T4123">
        <v>0</v>
      </c>
      <c r="U4123" t="b" cm="1">
        <f t="array" ref="U4123">_xlfn.IFS(AND(R4123=1,S4123=G4123,T4123=H4123),TRUE,AND(R4123=1,S4123=G4123,H4123="Product NA"),TRUE)</f>
        <v>1</v>
      </c>
      <c r="W4123">
        <v>43.45</v>
      </c>
      <c r="X4123">
        <v>0</v>
      </c>
      <c r="Y4123" t="str">
        <f t="shared" si="197"/>
        <v>Change</v>
      </c>
    </row>
    <row r="4124" spans="1:25" x14ac:dyDescent="0.35">
      <c r="A4124" t="s">
        <v>135</v>
      </c>
      <c r="B4124" t="s">
        <v>555</v>
      </c>
      <c r="C4124" t="s">
        <v>291</v>
      </c>
      <c r="D4124" t="s">
        <v>646</v>
      </c>
      <c r="E4124" t="s">
        <v>715</v>
      </c>
      <c r="F4124" t="s">
        <v>286</v>
      </c>
      <c r="G4124" s="159">
        <f t="shared" si="195"/>
        <v>35.4</v>
      </c>
      <c r="H4124" s="159">
        <f t="shared" si="196"/>
        <v>0</v>
      </c>
      <c r="I4124" s="155" t="s">
        <v>668</v>
      </c>
      <c r="K4124" t="s">
        <v>456</v>
      </c>
      <c r="L4124" t="s">
        <v>390</v>
      </c>
      <c r="M4124" t="s">
        <v>466</v>
      </c>
      <c r="N4124" t="s">
        <v>291</v>
      </c>
      <c r="O4124" t="s">
        <v>390</v>
      </c>
      <c r="P4124">
        <v>20000</v>
      </c>
      <c r="Q4124">
        <v>8000</v>
      </c>
      <c r="R4124">
        <v>1</v>
      </c>
      <c r="S4124">
        <v>35.4</v>
      </c>
      <c r="T4124">
        <v>0</v>
      </c>
      <c r="U4124" t="b" cm="1">
        <f t="array" ref="U4124">_xlfn.IFS(AND(R4124=1,S4124=G4124,T4124=H4124),TRUE,AND(R4124=1,S4124=G4124,H4124="Product NA"),TRUE)</f>
        <v>1</v>
      </c>
      <c r="W4124">
        <v>47.550000000000004</v>
      </c>
      <c r="X4124">
        <v>0</v>
      </c>
      <c r="Y4124" t="str">
        <f t="shared" si="197"/>
        <v>Change</v>
      </c>
    </row>
    <row r="4125" spans="1:25" x14ac:dyDescent="0.35">
      <c r="A4125" t="s">
        <v>135</v>
      </c>
      <c r="B4125" t="s">
        <v>555</v>
      </c>
      <c r="C4125" t="s">
        <v>291</v>
      </c>
      <c r="D4125" t="s">
        <v>646</v>
      </c>
      <c r="E4125" t="s">
        <v>715</v>
      </c>
      <c r="F4125" t="s">
        <v>286</v>
      </c>
      <c r="G4125" s="159">
        <f t="shared" si="195"/>
        <v>38.1</v>
      </c>
      <c r="H4125" s="159">
        <f t="shared" si="196"/>
        <v>0</v>
      </c>
      <c r="I4125" s="155" t="s">
        <v>669</v>
      </c>
      <c r="K4125" t="s">
        <v>456</v>
      </c>
      <c r="L4125" t="s">
        <v>390</v>
      </c>
      <c r="M4125" t="s">
        <v>466</v>
      </c>
      <c r="N4125" t="s">
        <v>291</v>
      </c>
      <c r="O4125" t="s">
        <v>390</v>
      </c>
      <c r="P4125">
        <v>20000</v>
      </c>
      <c r="Q4125">
        <v>9000</v>
      </c>
      <c r="R4125">
        <v>1</v>
      </c>
      <c r="S4125">
        <v>38.1</v>
      </c>
      <c r="T4125">
        <v>0</v>
      </c>
      <c r="U4125" t="b" cm="1">
        <f t="array" ref="U4125">_xlfn.IFS(AND(R4125=1,S4125=G4125,T4125=H4125),TRUE,AND(R4125=1,S4125=G4125,H4125="Product NA"),TRUE)</f>
        <v>1</v>
      </c>
      <c r="W4125">
        <v>51.6</v>
      </c>
      <c r="X4125">
        <v>0</v>
      </c>
      <c r="Y4125" t="str">
        <f t="shared" si="197"/>
        <v>Change</v>
      </c>
    </row>
    <row r="4126" spans="1:25" x14ac:dyDescent="0.35">
      <c r="A4126" t="s">
        <v>135</v>
      </c>
      <c r="B4126" t="s">
        <v>555</v>
      </c>
      <c r="C4126" t="s">
        <v>291</v>
      </c>
      <c r="D4126" t="s">
        <v>646</v>
      </c>
      <c r="E4126" t="s">
        <v>715</v>
      </c>
      <c r="F4126" t="s">
        <v>286</v>
      </c>
      <c r="G4126" s="159">
        <f t="shared" si="195"/>
        <v>40.75</v>
      </c>
      <c r="H4126" s="159">
        <f t="shared" si="196"/>
        <v>0</v>
      </c>
      <c r="I4126" s="155" t="s">
        <v>670</v>
      </c>
      <c r="K4126" t="s">
        <v>456</v>
      </c>
      <c r="L4126" t="s">
        <v>390</v>
      </c>
      <c r="M4126" t="s">
        <v>466</v>
      </c>
      <c r="N4126" t="s">
        <v>291</v>
      </c>
      <c r="O4126" t="s">
        <v>390</v>
      </c>
      <c r="P4126">
        <v>20000</v>
      </c>
      <c r="Q4126">
        <v>10000</v>
      </c>
      <c r="R4126">
        <v>1</v>
      </c>
      <c r="S4126">
        <v>40.75</v>
      </c>
      <c r="T4126">
        <v>0</v>
      </c>
      <c r="U4126" t="b" cm="1">
        <f t="array" ref="U4126">_xlfn.IFS(AND(R4126=1,S4126=G4126,T4126=H4126),TRUE,AND(R4126=1,S4126=G4126,H4126="Product NA"),TRUE)</f>
        <v>1</v>
      </c>
      <c r="W4126">
        <v>55.650000000000006</v>
      </c>
      <c r="X4126">
        <v>0</v>
      </c>
      <c r="Y4126" t="str">
        <f t="shared" si="197"/>
        <v>Change</v>
      </c>
    </row>
    <row r="4127" spans="1:25" x14ac:dyDescent="0.35">
      <c r="A4127" t="s">
        <v>135</v>
      </c>
      <c r="B4127" t="s">
        <v>555</v>
      </c>
      <c r="C4127" t="s">
        <v>291</v>
      </c>
      <c r="D4127" t="s">
        <v>284</v>
      </c>
      <c r="E4127" t="s">
        <v>716</v>
      </c>
      <c r="F4127" t="s">
        <v>286</v>
      </c>
      <c r="G4127" s="159">
        <f t="shared" si="195"/>
        <v>0</v>
      </c>
      <c r="H4127" s="159">
        <f t="shared" si="196"/>
        <v>0</v>
      </c>
      <c r="I4127" s="155" t="s">
        <v>472</v>
      </c>
      <c r="K4127" t="s">
        <v>456</v>
      </c>
      <c r="L4127" t="s">
        <v>390</v>
      </c>
      <c r="M4127" t="s">
        <v>466</v>
      </c>
      <c r="N4127" t="s">
        <v>291</v>
      </c>
      <c r="O4127" t="s">
        <v>390</v>
      </c>
      <c r="P4127">
        <v>100</v>
      </c>
      <c r="Q4127">
        <v>2000</v>
      </c>
      <c r="R4127">
        <v>1</v>
      </c>
      <c r="S4127">
        <v>0</v>
      </c>
      <c r="T4127">
        <v>0</v>
      </c>
      <c r="U4127" t="b" cm="1">
        <f t="array" ref="U4127">_xlfn.IFS(AND(R4127=1,S4127=G4127,T4127=H4127),TRUE,AND(R4127=1,S4127=G4127,H4127="Product NA"),TRUE)</f>
        <v>1</v>
      </c>
      <c r="W4127">
        <v>7.25</v>
      </c>
      <c r="X4127">
        <v>11.600000000000001</v>
      </c>
      <c r="Y4127" t="str">
        <f t="shared" si="197"/>
        <v>Change</v>
      </c>
    </row>
    <row r="4128" spans="1:25" x14ac:dyDescent="0.35">
      <c r="A4128" t="s">
        <v>135</v>
      </c>
      <c r="B4128" t="s">
        <v>555</v>
      </c>
      <c r="C4128" t="s">
        <v>291</v>
      </c>
      <c r="D4128" s="180" t="s">
        <v>317</v>
      </c>
      <c r="E4128" t="s">
        <v>716</v>
      </c>
      <c r="F4128" t="s">
        <v>0</v>
      </c>
      <c r="G4128" s="159">
        <f t="shared" si="195"/>
        <v>6.53</v>
      </c>
      <c r="H4128" s="159">
        <f t="shared" si="196"/>
        <v>11.11</v>
      </c>
      <c r="I4128" s="155" t="s">
        <v>469</v>
      </c>
      <c r="K4128" t="s">
        <v>456</v>
      </c>
      <c r="L4128" t="s">
        <v>390</v>
      </c>
      <c r="M4128" t="s">
        <v>466</v>
      </c>
      <c r="N4128" t="s">
        <v>291</v>
      </c>
      <c r="O4128" t="s">
        <v>390</v>
      </c>
      <c r="P4128">
        <v>100</v>
      </c>
      <c r="Q4128">
        <v>100</v>
      </c>
      <c r="R4128">
        <v>1</v>
      </c>
      <c r="S4128">
        <v>6.53</v>
      </c>
      <c r="T4128">
        <v>11.11</v>
      </c>
      <c r="U4128" t="b" cm="1">
        <f t="array" ref="U4128">_xlfn.IFS(AND(R4128=1,S4128=G4128,T4128=H4128),TRUE,AND(R4128=1,S4128=G4128,H4128="Product NA"),TRUE)</f>
        <v>1</v>
      </c>
      <c r="W4128">
        <v>5.68</v>
      </c>
      <c r="X4128">
        <v>9.66</v>
      </c>
      <c r="Y4128" t="str">
        <f t="shared" si="197"/>
        <v>Change</v>
      </c>
    </row>
    <row r="4129" spans="1:25" x14ac:dyDescent="0.35">
      <c r="A4129" t="s">
        <v>135</v>
      </c>
      <c r="B4129" t="s">
        <v>555</v>
      </c>
      <c r="C4129" t="s">
        <v>291</v>
      </c>
      <c r="D4129" t="s">
        <v>324</v>
      </c>
      <c r="E4129" t="s">
        <v>716</v>
      </c>
      <c r="F4129" t="s">
        <v>277</v>
      </c>
      <c r="G4129" s="159">
        <f t="shared" si="195"/>
        <v>0</v>
      </c>
      <c r="H4129" s="159">
        <f t="shared" si="196"/>
        <v>0</v>
      </c>
      <c r="I4129" s="155" t="s">
        <v>470</v>
      </c>
      <c r="K4129" t="s">
        <v>456</v>
      </c>
      <c r="L4129" t="s">
        <v>390</v>
      </c>
      <c r="M4129" t="s">
        <v>466</v>
      </c>
      <c r="N4129" t="s">
        <v>291</v>
      </c>
      <c r="O4129" t="s">
        <v>390</v>
      </c>
      <c r="P4129">
        <v>100</v>
      </c>
      <c r="Q4129">
        <v>500</v>
      </c>
      <c r="R4129">
        <v>1</v>
      </c>
      <c r="S4129">
        <v>0</v>
      </c>
      <c r="T4129">
        <v>0</v>
      </c>
      <c r="U4129" t="b" cm="1">
        <f t="array" ref="U4129">_xlfn.IFS(AND(R4129=1,S4129=G4129,T4129=H4129),TRUE,AND(R4129=1,S4129=G4129,H4129="Product NA"),TRUE)</f>
        <v>1</v>
      </c>
      <c r="W4129">
        <v>6.3000000000000007</v>
      </c>
      <c r="X4129">
        <v>9.6000000000000014</v>
      </c>
      <c r="Y4129" t="str">
        <f t="shared" si="197"/>
        <v>Change</v>
      </c>
    </row>
    <row r="4130" spans="1:25" x14ac:dyDescent="0.35">
      <c r="A4130" t="s">
        <v>135</v>
      </c>
      <c r="B4130" t="s">
        <v>555</v>
      </c>
      <c r="C4130" t="s">
        <v>291</v>
      </c>
      <c r="D4130" s="180" t="s">
        <v>319</v>
      </c>
      <c r="E4130" t="s">
        <v>716</v>
      </c>
      <c r="F4130" t="s">
        <v>277</v>
      </c>
      <c r="G4130" s="159">
        <f t="shared" si="195"/>
        <v>7.25</v>
      </c>
      <c r="H4130" s="159">
        <f t="shared" si="196"/>
        <v>11.05</v>
      </c>
      <c r="I4130" s="155" t="s">
        <v>470</v>
      </c>
      <c r="K4130" t="s">
        <v>456</v>
      </c>
      <c r="L4130" t="s">
        <v>390</v>
      </c>
      <c r="M4130" t="s">
        <v>466</v>
      </c>
      <c r="N4130" t="s">
        <v>291</v>
      </c>
      <c r="O4130" t="s">
        <v>390</v>
      </c>
      <c r="P4130">
        <v>100</v>
      </c>
      <c r="Q4130">
        <v>500</v>
      </c>
      <c r="R4130">
        <v>1</v>
      </c>
      <c r="S4130">
        <v>7.25</v>
      </c>
      <c r="T4130">
        <v>11.05</v>
      </c>
      <c r="U4130" t="b" cm="1">
        <f t="array" ref="U4130">_xlfn.IFS(AND(R4130=1,S4130=G4130,T4130=H4130),TRUE,AND(R4130=1,S4130=G4130,H4130="Product NA"),TRUE)</f>
        <v>1</v>
      </c>
      <c r="W4130">
        <v>6.3000000000000007</v>
      </c>
      <c r="X4130">
        <v>9.6000000000000014</v>
      </c>
      <c r="Y4130" t="str">
        <f t="shared" si="197"/>
        <v>Change</v>
      </c>
    </row>
    <row r="4131" spans="1:25" x14ac:dyDescent="0.35">
      <c r="A4131" t="s">
        <v>135</v>
      </c>
      <c r="B4131" t="s">
        <v>555</v>
      </c>
      <c r="C4131" t="s">
        <v>291</v>
      </c>
      <c r="D4131" t="s">
        <v>240</v>
      </c>
      <c r="E4131" t="s">
        <v>287</v>
      </c>
      <c r="F4131" t="s">
        <v>0</v>
      </c>
      <c r="G4131" s="159">
        <f t="shared" si="195"/>
        <v>0.05</v>
      </c>
      <c r="H4131" s="159">
        <f t="shared" si="196"/>
        <v>12.3</v>
      </c>
      <c r="I4131" s="155" t="s">
        <v>469</v>
      </c>
      <c r="K4131" t="s">
        <v>456</v>
      </c>
      <c r="L4131" t="s">
        <v>390</v>
      </c>
      <c r="M4131" t="s">
        <v>466</v>
      </c>
      <c r="N4131" t="s">
        <v>291</v>
      </c>
      <c r="O4131" t="s">
        <v>390</v>
      </c>
      <c r="P4131">
        <v>100</v>
      </c>
      <c r="Q4131">
        <v>100</v>
      </c>
      <c r="R4131">
        <v>1</v>
      </c>
      <c r="S4131">
        <v>0.05</v>
      </c>
      <c r="T4131">
        <v>12.3</v>
      </c>
      <c r="U4131" t="b" cm="1">
        <f t="array" ref="U4131">_xlfn.IFS(AND(R4131=1,S4131=G4131,T4131=H4131),TRUE,AND(R4131=1,S4131=G4131,H4131="Product NA"),TRUE)</f>
        <v>1</v>
      </c>
      <c r="W4131">
        <v>0.05</v>
      </c>
      <c r="X4131">
        <v>11.34</v>
      </c>
      <c r="Y4131" t="str">
        <f t="shared" si="197"/>
        <v>Change</v>
      </c>
    </row>
    <row r="4132" spans="1:25" x14ac:dyDescent="0.35">
      <c r="A4132" t="s">
        <v>135</v>
      </c>
      <c r="B4132" t="s">
        <v>555</v>
      </c>
      <c r="C4132" t="s">
        <v>291</v>
      </c>
      <c r="D4132" t="s">
        <v>279</v>
      </c>
      <c r="E4132" t="s">
        <v>287</v>
      </c>
      <c r="F4132" t="s">
        <v>277</v>
      </c>
      <c r="G4132" s="159">
        <f t="shared" si="195"/>
        <v>0.06</v>
      </c>
      <c r="H4132" s="159">
        <f t="shared" si="196"/>
        <v>17.740000000000002</v>
      </c>
      <c r="I4132" s="155" t="s">
        <v>470</v>
      </c>
      <c r="K4132" t="s">
        <v>456</v>
      </c>
      <c r="L4132" t="s">
        <v>390</v>
      </c>
      <c r="M4132" t="s">
        <v>466</v>
      </c>
      <c r="N4132" t="s">
        <v>291</v>
      </c>
      <c r="O4132" t="s">
        <v>390</v>
      </c>
      <c r="P4132">
        <v>100</v>
      </c>
      <c r="Q4132">
        <v>500</v>
      </c>
      <c r="R4132">
        <v>1</v>
      </c>
      <c r="S4132">
        <v>0.06</v>
      </c>
      <c r="T4132">
        <v>17.740000000000002</v>
      </c>
      <c r="U4132" t="b" cm="1">
        <f t="array" ref="U4132">_xlfn.IFS(AND(R4132=1,S4132=G4132,T4132=H4132),TRUE,AND(R4132=1,S4132=G4132,H4132="Product NA"),TRUE)</f>
        <v>1</v>
      </c>
      <c r="W4132">
        <v>0.05</v>
      </c>
      <c r="X4132">
        <v>15.98</v>
      </c>
      <c r="Y4132" t="str">
        <f t="shared" si="197"/>
        <v>Change</v>
      </c>
    </row>
    <row r="4133" spans="1:25" x14ac:dyDescent="0.35">
      <c r="A4133" t="s">
        <v>136</v>
      </c>
      <c r="B4133" t="s">
        <v>427</v>
      </c>
      <c r="C4133" t="s">
        <v>136</v>
      </c>
      <c r="D4133" t="s">
        <v>326</v>
      </c>
      <c r="E4133" t="s">
        <v>643</v>
      </c>
      <c r="F4133" t="s">
        <v>643</v>
      </c>
      <c r="G4133" s="159">
        <f t="shared" si="195"/>
        <v>0.51</v>
      </c>
      <c r="H4133" s="159">
        <f t="shared" si="196"/>
        <v>7.8900000000000006</v>
      </c>
      <c r="I4133" s="155" t="s">
        <v>470</v>
      </c>
      <c r="K4133" t="s">
        <v>458</v>
      </c>
      <c r="L4133" t="s">
        <v>399</v>
      </c>
      <c r="M4133" t="s">
        <v>466</v>
      </c>
      <c r="N4133" t="s">
        <v>136</v>
      </c>
      <c r="O4133" t="s">
        <v>427</v>
      </c>
      <c r="P4133">
        <v>100</v>
      </c>
      <c r="Q4133">
        <v>500</v>
      </c>
      <c r="R4133">
        <v>1</v>
      </c>
      <c r="S4133">
        <v>0.51</v>
      </c>
      <c r="T4133">
        <v>7.8900000000000006</v>
      </c>
      <c r="U4133" t="b" cm="1">
        <f t="array" ref="U4133">_xlfn.IFS(AND(R4133=1,S4133=G4133,T4133=H4133),TRUE,AND(R4133=1,S4133=G4133,H4133="Product NA"),TRUE)</f>
        <v>1</v>
      </c>
      <c r="W4133">
        <v>0.46</v>
      </c>
      <c r="X4133">
        <v>7.11</v>
      </c>
      <c r="Y4133" t="str">
        <f t="shared" si="197"/>
        <v>Change</v>
      </c>
    </row>
    <row r="4134" spans="1:25" x14ac:dyDescent="0.35">
      <c r="A4134" t="s">
        <v>136</v>
      </c>
      <c r="B4134" t="s">
        <v>427</v>
      </c>
      <c r="C4134" t="s">
        <v>136</v>
      </c>
      <c r="D4134" t="s">
        <v>326</v>
      </c>
      <c r="E4134" t="s">
        <v>643</v>
      </c>
      <c r="F4134" t="s">
        <v>643</v>
      </c>
      <c r="G4134" s="159">
        <f t="shared" si="195"/>
        <v>1.9100000000000001</v>
      </c>
      <c r="H4134" s="159">
        <f t="shared" si="196"/>
        <v>6.3500000000000005</v>
      </c>
      <c r="I4134" s="155" t="s">
        <v>707</v>
      </c>
      <c r="K4134" t="s">
        <v>458</v>
      </c>
      <c r="L4134" t="s">
        <v>399</v>
      </c>
      <c r="M4134" t="s">
        <v>466</v>
      </c>
      <c r="N4134" t="s">
        <v>136</v>
      </c>
      <c r="O4134" t="s">
        <v>427</v>
      </c>
      <c r="P4134">
        <v>100</v>
      </c>
      <c r="Q4134">
        <v>5000</v>
      </c>
      <c r="R4134">
        <v>1</v>
      </c>
      <c r="S4134">
        <v>1.9100000000000001</v>
      </c>
      <c r="T4134">
        <v>6.3500000000000005</v>
      </c>
      <c r="U4134" t="b" cm="1">
        <f t="array" ref="U4134">_xlfn.IFS(AND(R4134=1,S4134=G4134,T4134=H4134),TRUE,AND(R4134=1,S4134=G4134,H4134="Product NA"),TRUE)</f>
        <v>1</v>
      </c>
      <c r="W4134">
        <v>1.6700000000000002</v>
      </c>
      <c r="X4134">
        <v>5.62</v>
      </c>
      <c r="Y4134" t="str">
        <f t="shared" si="197"/>
        <v>Change</v>
      </c>
    </row>
    <row r="4135" spans="1:25" x14ac:dyDescent="0.35">
      <c r="A4135" t="s">
        <v>136</v>
      </c>
      <c r="B4135" t="s">
        <v>427</v>
      </c>
      <c r="C4135" t="s">
        <v>136</v>
      </c>
      <c r="D4135" t="s">
        <v>382</v>
      </c>
      <c r="E4135" t="s">
        <v>287</v>
      </c>
      <c r="F4135" t="s">
        <v>386</v>
      </c>
      <c r="G4135" s="159">
        <f t="shared" si="195"/>
        <v>2.33</v>
      </c>
      <c r="H4135" s="159">
        <f t="shared" si="196"/>
        <v>6.93</v>
      </c>
      <c r="I4135" s="155" t="s">
        <v>472</v>
      </c>
      <c r="K4135" t="s">
        <v>458</v>
      </c>
      <c r="L4135" t="s">
        <v>399</v>
      </c>
      <c r="M4135" t="s">
        <v>466</v>
      </c>
      <c r="N4135" t="s">
        <v>136</v>
      </c>
      <c r="O4135" t="s">
        <v>427</v>
      </c>
      <c r="P4135">
        <v>100</v>
      </c>
      <c r="Q4135">
        <v>2000</v>
      </c>
      <c r="R4135">
        <v>1</v>
      </c>
      <c r="S4135">
        <v>2.33</v>
      </c>
      <c r="T4135">
        <v>6.93</v>
      </c>
      <c r="U4135" t="b" cm="1">
        <f t="array" ref="U4135">_xlfn.IFS(AND(R4135=1,S4135=G4135,T4135=H4135),TRUE,AND(R4135=1,S4135=G4135,H4135="Product NA"),TRUE)</f>
        <v>1</v>
      </c>
      <c r="W4135">
        <v>2.0100000000000002</v>
      </c>
      <c r="X4135">
        <v>5.97</v>
      </c>
      <c r="Y4135" t="str">
        <f t="shared" si="197"/>
        <v>Change</v>
      </c>
    </row>
    <row r="4136" spans="1:25" x14ac:dyDescent="0.35">
      <c r="A4136" t="s">
        <v>136</v>
      </c>
      <c r="B4136" t="s">
        <v>427</v>
      </c>
      <c r="C4136" t="s">
        <v>136</v>
      </c>
      <c r="D4136" t="s">
        <v>381</v>
      </c>
      <c r="E4136" t="s">
        <v>716</v>
      </c>
      <c r="F4136" t="s">
        <v>386</v>
      </c>
      <c r="G4136" s="159">
        <f t="shared" si="195"/>
        <v>7.5500000000000007</v>
      </c>
      <c r="H4136" s="159">
        <f t="shared" si="196"/>
        <v>5.5</v>
      </c>
      <c r="I4136" s="155" t="s">
        <v>472</v>
      </c>
      <c r="K4136" t="s">
        <v>458</v>
      </c>
      <c r="L4136" t="s">
        <v>399</v>
      </c>
      <c r="M4136" t="s">
        <v>466</v>
      </c>
      <c r="N4136" t="s">
        <v>136</v>
      </c>
      <c r="O4136" t="s">
        <v>427</v>
      </c>
      <c r="P4136">
        <v>100</v>
      </c>
      <c r="Q4136">
        <v>2000</v>
      </c>
      <c r="R4136">
        <v>1</v>
      </c>
      <c r="S4136">
        <v>7.5500000000000007</v>
      </c>
      <c r="T4136">
        <v>5.5</v>
      </c>
      <c r="U4136" t="b" cm="1">
        <f t="array" ref="U4136">_xlfn.IFS(AND(R4136=1,S4136=G4136,T4136=H4136),TRUE,AND(R4136=1,S4136=G4136,H4136="Product NA"),TRUE)</f>
        <v>1</v>
      </c>
      <c r="W4136">
        <v>6.8500000000000005</v>
      </c>
      <c r="X4136">
        <v>5</v>
      </c>
      <c r="Y4136" t="str">
        <f t="shared" si="197"/>
        <v>Change</v>
      </c>
    </row>
    <row r="4137" spans="1:25" x14ac:dyDescent="0.35">
      <c r="A4137" t="s">
        <v>136</v>
      </c>
      <c r="B4137" t="s">
        <v>427</v>
      </c>
      <c r="C4137" t="s">
        <v>136</v>
      </c>
      <c r="D4137" t="s">
        <v>281</v>
      </c>
      <c r="E4137" t="s">
        <v>287</v>
      </c>
      <c r="F4137" t="s">
        <v>286</v>
      </c>
      <c r="G4137" s="159">
        <f t="shared" si="195"/>
        <v>2.33</v>
      </c>
      <c r="H4137" s="159">
        <f t="shared" si="196"/>
        <v>6.93</v>
      </c>
      <c r="I4137" s="155" t="s">
        <v>472</v>
      </c>
      <c r="K4137" t="s">
        <v>458</v>
      </c>
      <c r="L4137" t="s">
        <v>399</v>
      </c>
      <c r="M4137" t="s">
        <v>466</v>
      </c>
      <c r="N4137" t="s">
        <v>136</v>
      </c>
      <c r="O4137" t="s">
        <v>427</v>
      </c>
      <c r="P4137">
        <v>100</v>
      </c>
      <c r="Q4137">
        <v>2000</v>
      </c>
      <c r="R4137">
        <v>1</v>
      </c>
      <c r="S4137">
        <v>2.33</v>
      </c>
      <c r="T4137">
        <v>6.93</v>
      </c>
      <c r="U4137" t="b" cm="1">
        <f t="array" ref="U4137">_xlfn.IFS(AND(R4137=1,S4137=G4137,T4137=H4137),TRUE,AND(R4137=1,S4137=G4137,H4137="Product NA"),TRUE)</f>
        <v>1</v>
      </c>
      <c r="W4137">
        <v>2.0100000000000002</v>
      </c>
      <c r="X4137">
        <v>5.97</v>
      </c>
      <c r="Y4137" t="str">
        <f t="shared" si="197"/>
        <v>Change</v>
      </c>
    </row>
    <row r="4138" spans="1:25" x14ac:dyDescent="0.35">
      <c r="A4138" t="s">
        <v>136</v>
      </c>
      <c r="B4138" t="s">
        <v>427</v>
      </c>
      <c r="C4138" t="s">
        <v>136</v>
      </c>
      <c r="D4138" t="s">
        <v>278</v>
      </c>
      <c r="E4138" t="s">
        <v>287</v>
      </c>
      <c r="F4138" t="s">
        <v>277</v>
      </c>
      <c r="G4138" s="159">
        <f t="shared" si="195"/>
        <v>1.62</v>
      </c>
      <c r="H4138" s="159">
        <f t="shared" si="196"/>
        <v>6.72</v>
      </c>
      <c r="I4138" s="155" t="s">
        <v>470</v>
      </c>
      <c r="K4138" t="s">
        <v>458</v>
      </c>
      <c r="L4138" t="s">
        <v>399</v>
      </c>
      <c r="M4138" t="s">
        <v>466</v>
      </c>
      <c r="N4138" t="s">
        <v>136</v>
      </c>
      <c r="O4138" t="s">
        <v>427</v>
      </c>
      <c r="P4138">
        <v>100</v>
      </c>
      <c r="Q4138">
        <v>500</v>
      </c>
      <c r="R4138">
        <v>1</v>
      </c>
      <c r="S4138">
        <v>1.62</v>
      </c>
      <c r="T4138">
        <v>6.72</v>
      </c>
      <c r="U4138" t="b" cm="1">
        <f t="array" ref="U4138">_xlfn.IFS(AND(R4138=1,S4138=G4138,T4138=H4138),TRUE,AND(R4138=1,S4138=G4138,H4138="Product NA"),TRUE)</f>
        <v>1</v>
      </c>
      <c r="W4138">
        <v>1.43</v>
      </c>
      <c r="X4138">
        <v>5.95</v>
      </c>
      <c r="Y4138" t="str">
        <f t="shared" si="197"/>
        <v>Change</v>
      </c>
    </row>
    <row r="4139" spans="1:25" x14ac:dyDescent="0.35">
      <c r="A4139" t="s">
        <v>136</v>
      </c>
      <c r="B4139" t="s">
        <v>427</v>
      </c>
      <c r="C4139" t="s">
        <v>136</v>
      </c>
      <c r="D4139" t="s">
        <v>238</v>
      </c>
      <c r="E4139" t="s">
        <v>287</v>
      </c>
      <c r="F4139" t="s">
        <v>0</v>
      </c>
      <c r="G4139" s="159">
        <f t="shared" si="195"/>
        <v>0.84</v>
      </c>
      <c r="H4139" s="159">
        <f t="shared" si="196"/>
        <v>10.96</v>
      </c>
      <c r="I4139" s="155" t="s">
        <v>469</v>
      </c>
      <c r="K4139" t="s">
        <v>458</v>
      </c>
      <c r="L4139" t="s">
        <v>399</v>
      </c>
      <c r="M4139" t="s">
        <v>466</v>
      </c>
      <c r="N4139" t="s">
        <v>136</v>
      </c>
      <c r="O4139" t="s">
        <v>427</v>
      </c>
      <c r="P4139">
        <v>100</v>
      </c>
      <c r="Q4139">
        <v>100</v>
      </c>
      <c r="R4139">
        <v>1</v>
      </c>
      <c r="S4139">
        <v>0.84</v>
      </c>
      <c r="T4139">
        <v>10.96</v>
      </c>
      <c r="U4139" t="b" cm="1">
        <f t="array" ref="U4139">_xlfn.IFS(AND(R4139=1,S4139=G4139,T4139=H4139),TRUE,AND(R4139=1,S4139=G4139,H4139="Product NA"),TRUE)</f>
        <v>1</v>
      </c>
      <c r="W4139">
        <v>0.72</v>
      </c>
      <c r="X4139">
        <v>9.4500000000000011</v>
      </c>
      <c r="Y4139" t="str">
        <f t="shared" si="197"/>
        <v>Change</v>
      </c>
    </row>
    <row r="4140" spans="1:25" x14ac:dyDescent="0.35">
      <c r="A4140" t="s">
        <v>136</v>
      </c>
      <c r="B4140" t="s">
        <v>427</v>
      </c>
      <c r="C4140" t="s">
        <v>136</v>
      </c>
      <c r="D4140" t="s">
        <v>239</v>
      </c>
      <c r="E4140" t="s">
        <v>287</v>
      </c>
      <c r="F4140" t="s">
        <v>277</v>
      </c>
      <c r="G4140" s="159">
        <f t="shared" si="195"/>
        <v>0.78</v>
      </c>
      <c r="H4140" s="159">
        <f t="shared" si="196"/>
        <v>9.15</v>
      </c>
      <c r="I4140" s="155" t="s">
        <v>470</v>
      </c>
      <c r="K4140" t="s">
        <v>458</v>
      </c>
      <c r="L4140" t="s">
        <v>399</v>
      </c>
      <c r="M4140" t="s">
        <v>466</v>
      </c>
      <c r="N4140" t="s">
        <v>136</v>
      </c>
      <c r="O4140" t="s">
        <v>427</v>
      </c>
      <c r="P4140">
        <v>100</v>
      </c>
      <c r="Q4140">
        <v>500</v>
      </c>
      <c r="R4140">
        <v>1</v>
      </c>
      <c r="S4140">
        <v>0.78</v>
      </c>
      <c r="T4140">
        <v>9.15</v>
      </c>
      <c r="U4140" t="b" cm="1">
        <f t="array" ref="U4140">_xlfn.IFS(AND(R4140=1,S4140=G4140,T4140=H4140),TRUE,AND(R4140=1,S4140=G4140,H4140="Product NA"),TRUE)</f>
        <v>1</v>
      </c>
      <c r="W4140">
        <v>0.67</v>
      </c>
      <c r="X4140">
        <v>7.8900000000000006</v>
      </c>
      <c r="Y4140" t="str">
        <f t="shared" si="197"/>
        <v>Change</v>
      </c>
    </row>
    <row r="4141" spans="1:25" x14ac:dyDescent="0.35">
      <c r="A4141" t="s">
        <v>136</v>
      </c>
      <c r="B4141" t="s">
        <v>427</v>
      </c>
      <c r="C4141" t="s">
        <v>136</v>
      </c>
      <c r="D4141" t="s">
        <v>316</v>
      </c>
      <c r="E4141" t="s">
        <v>287</v>
      </c>
      <c r="F4141" t="s">
        <v>286</v>
      </c>
      <c r="G4141" s="159">
        <f t="shared" si="195"/>
        <v>2.06</v>
      </c>
      <c r="H4141" s="159">
        <f t="shared" si="196"/>
        <v>6.3500000000000005</v>
      </c>
      <c r="I4141" s="155" t="s">
        <v>472</v>
      </c>
      <c r="K4141" t="s">
        <v>458</v>
      </c>
      <c r="L4141" t="s">
        <v>399</v>
      </c>
      <c r="M4141" t="s">
        <v>466</v>
      </c>
      <c r="N4141" t="s">
        <v>136</v>
      </c>
      <c r="O4141" t="s">
        <v>427</v>
      </c>
      <c r="P4141">
        <v>100</v>
      </c>
      <c r="Q4141">
        <v>2000</v>
      </c>
      <c r="R4141">
        <v>1</v>
      </c>
      <c r="S4141">
        <v>2.06</v>
      </c>
      <c r="T4141">
        <v>6.3500000000000005</v>
      </c>
      <c r="U4141" t="b" cm="1">
        <f t="array" ref="U4141">_xlfn.IFS(AND(R4141=1,S4141=G4141,T4141=H4141),TRUE,AND(R4141=1,S4141=G4141,H4141="Product NA"),TRUE)</f>
        <v>1</v>
      </c>
      <c r="W4141">
        <v>1.82</v>
      </c>
      <c r="X4141">
        <v>5.62</v>
      </c>
      <c r="Y4141" t="str">
        <f t="shared" si="197"/>
        <v>Change</v>
      </c>
    </row>
    <row r="4142" spans="1:25" x14ac:dyDescent="0.35">
      <c r="A4142" t="s">
        <v>136</v>
      </c>
      <c r="B4142" t="s">
        <v>427</v>
      </c>
      <c r="C4142" t="s">
        <v>136</v>
      </c>
      <c r="D4142" t="s">
        <v>646</v>
      </c>
      <c r="E4142" t="s">
        <v>715</v>
      </c>
      <c r="F4142" t="s">
        <v>286</v>
      </c>
      <c r="G4142" s="159">
        <f t="shared" si="195"/>
        <v>17.900000000000002</v>
      </c>
      <c r="H4142" s="159">
        <f t="shared" si="196"/>
        <v>0</v>
      </c>
      <c r="I4142" s="155" t="s">
        <v>471</v>
      </c>
      <c r="K4142" t="s">
        <v>458</v>
      </c>
      <c r="L4142" t="s">
        <v>399</v>
      </c>
      <c r="M4142" t="s">
        <v>466</v>
      </c>
      <c r="N4142" t="s">
        <v>136</v>
      </c>
      <c r="O4142" t="s">
        <v>427</v>
      </c>
      <c r="P4142">
        <v>30000</v>
      </c>
      <c r="Q4142">
        <v>1000</v>
      </c>
      <c r="R4142">
        <v>1</v>
      </c>
      <c r="S4142">
        <v>17.900000000000002</v>
      </c>
      <c r="T4142">
        <v>0</v>
      </c>
      <c r="U4142" t="b" cm="1">
        <f t="array" ref="U4142">_xlfn.IFS(AND(R4142=1,S4142=G4142,T4142=H4142),TRUE,AND(R4142=1,S4142=G4142,H4142="Product NA"),TRUE)</f>
        <v>1</v>
      </c>
      <c r="W4142">
        <v>16.5</v>
      </c>
      <c r="X4142">
        <v>0</v>
      </c>
      <c r="Y4142" t="str">
        <f t="shared" si="197"/>
        <v>Change</v>
      </c>
    </row>
    <row r="4143" spans="1:25" x14ac:dyDescent="0.35">
      <c r="A4143" t="s">
        <v>136</v>
      </c>
      <c r="B4143" t="s">
        <v>427</v>
      </c>
      <c r="C4143" t="s">
        <v>136</v>
      </c>
      <c r="D4143" t="s">
        <v>646</v>
      </c>
      <c r="E4143" t="s">
        <v>715</v>
      </c>
      <c r="F4143" t="s">
        <v>286</v>
      </c>
      <c r="G4143" s="159">
        <f t="shared" si="195"/>
        <v>73.3</v>
      </c>
      <c r="H4143" s="159">
        <f t="shared" si="196"/>
        <v>0</v>
      </c>
      <c r="I4143" s="155" t="s">
        <v>671</v>
      </c>
      <c r="K4143" t="s">
        <v>458</v>
      </c>
      <c r="L4143" t="s">
        <v>399</v>
      </c>
      <c r="M4143" t="s">
        <v>466</v>
      </c>
      <c r="N4143" t="s">
        <v>136</v>
      </c>
      <c r="O4143" t="s">
        <v>427</v>
      </c>
      <c r="P4143">
        <v>30000</v>
      </c>
      <c r="Q4143">
        <v>15000</v>
      </c>
      <c r="R4143">
        <v>1</v>
      </c>
      <c r="S4143">
        <v>73.3</v>
      </c>
      <c r="T4143">
        <v>0</v>
      </c>
      <c r="U4143" t="b" cm="1">
        <f t="array" ref="U4143">_xlfn.IFS(AND(R4143=1,S4143=G4143,T4143=H4143),TRUE,AND(R4143=1,S4143=G4143,H4143="Product NA"),TRUE)</f>
        <v>1</v>
      </c>
      <c r="W4143">
        <v>61.300000000000004</v>
      </c>
      <c r="X4143">
        <v>0</v>
      </c>
      <c r="Y4143" t="str">
        <f t="shared" si="197"/>
        <v>Change</v>
      </c>
    </row>
    <row r="4144" spans="1:25" x14ac:dyDescent="0.35">
      <c r="A4144" t="s">
        <v>136</v>
      </c>
      <c r="B4144" t="s">
        <v>427</v>
      </c>
      <c r="C4144" t="s">
        <v>136</v>
      </c>
      <c r="D4144" t="s">
        <v>646</v>
      </c>
      <c r="E4144" t="s">
        <v>715</v>
      </c>
      <c r="F4144" t="s">
        <v>286</v>
      </c>
      <c r="G4144" s="159">
        <f t="shared" si="195"/>
        <v>21.5</v>
      </c>
      <c r="H4144" s="159">
        <f t="shared" si="196"/>
        <v>0</v>
      </c>
      <c r="I4144" s="155" t="s">
        <v>662</v>
      </c>
      <c r="K4144" t="s">
        <v>458</v>
      </c>
      <c r="L4144" t="s">
        <v>399</v>
      </c>
      <c r="M4144" t="s">
        <v>466</v>
      </c>
      <c r="N4144" t="s">
        <v>136</v>
      </c>
      <c r="O4144" t="s">
        <v>427</v>
      </c>
      <c r="P4144">
        <v>30000</v>
      </c>
      <c r="Q4144">
        <v>2000</v>
      </c>
      <c r="R4144">
        <v>1</v>
      </c>
      <c r="S4144">
        <v>21.5</v>
      </c>
      <c r="T4144">
        <v>0</v>
      </c>
      <c r="U4144" t="b" cm="1">
        <f t="array" ref="U4144">_xlfn.IFS(AND(R4144=1,S4144=G4144,T4144=H4144),TRUE,AND(R4144=1,S4144=G4144,H4144="Product NA"),TRUE)</f>
        <v>1</v>
      </c>
      <c r="W4144">
        <v>19.350000000000001</v>
      </c>
      <c r="X4144">
        <v>0</v>
      </c>
      <c r="Y4144" t="str">
        <f t="shared" si="197"/>
        <v>Change</v>
      </c>
    </row>
    <row r="4145" spans="1:25" x14ac:dyDescent="0.35">
      <c r="A4145" t="s">
        <v>136</v>
      </c>
      <c r="B4145" t="s">
        <v>427</v>
      </c>
      <c r="C4145" t="s">
        <v>136</v>
      </c>
      <c r="D4145" t="s">
        <v>646</v>
      </c>
      <c r="E4145" t="s">
        <v>715</v>
      </c>
      <c r="F4145" t="s">
        <v>286</v>
      </c>
      <c r="G4145" s="159">
        <f t="shared" si="195"/>
        <v>92.5</v>
      </c>
      <c r="H4145" s="159">
        <f t="shared" si="196"/>
        <v>0</v>
      </c>
      <c r="I4145" s="155" t="s">
        <v>672</v>
      </c>
      <c r="K4145" t="s">
        <v>458</v>
      </c>
      <c r="L4145" t="s">
        <v>399</v>
      </c>
      <c r="M4145" t="s">
        <v>466</v>
      </c>
      <c r="N4145" t="s">
        <v>136</v>
      </c>
      <c r="O4145" t="s">
        <v>427</v>
      </c>
      <c r="P4145">
        <v>30000</v>
      </c>
      <c r="Q4145">
        <v>20000</v>
      </c>
      <c r="R4145">
        <v>1</v>
      </c>
      <c r="S4145">
        <v>92.5</v>
      </c>
      <c r="T4145">
        <v>0</v>
      </c>
      <c r="U4145" t="b" cm="1">
        <f t="array" ref="U4145">_xlfn.IFS(AND(R4145=1,S4145=G4145,T4145=H4145),TRUE,AND(R4145=1,S4145=G4145,H4145="Product NA"),TRUE)</f>
        <v>1</v>
      </c>
      <c r="W4145">
        <v>76.5</v>
      </c>
      <c r="X4145">
        <v>0</v>
      </c>
      <c r="Y4145" t="str">
        <f t="shared" si="197"/>
        <v>Change</v>
      </c>
    </row>
    <row r="4146" spans="1:25" x14ac:dyDescent="0.35">
      <c r="A4146" t="s">
        <v>136</v>
      </c>
      <c r="B4146" t="s">
        <v>427</v>
      </c>
      <c r="C4146" t="s">
        <v>136</v>
      </c>
      <c r="D4146" t="s">
        <v>646</v>
      </c>
      <c r="E4146" t="s">
        <v>715</v>
      </c>
      <c r="F4146" t="s">
        <v>286</v>
      </c>
      <c r="G4146" s="159">
        <f t="shared" si="195"/>
        <v>120.30000000000001</v>
      </c>
      <c r="H4146" s="159">
        <f t="shared" si="196"/>
        <v>0</v>
      </c>
      <c r="I4146" s="155" t="s">
        <v>673</v>
      </c>
      <c r="K4146" t="s">
        <v>458</v>
      </c>
      <c r="L4146" t="s">
        <v>399</v>
      </c>
      <c r="M4146" t="s">
        <v>466</v>
      </c>
      <c r="N4146" t="s">
        <v>136</v>
      </c>
      <c r="O4146" t="s">
        <v>427</v>
      </c>
      <c r="P4146">
        <v>30000</v>
      </c>
      <c r="Q4146">
        <v>25000</v>
      </c>
      <c r="R4146">
        <v>1</v>
      </c>
      <c r="S4146">
        <v>120.30000000000001</v>
      </c>
      <c r="T4146">
        <v>0</v>
      </c>
      <c r="U4146" t="b" cm="1">
        <f t="array" ref="U4146">_xlfn.IFS(AND(R4146=1,S4146=G4146,T4146=H4146),TRUE,AND(R4146=1,S4146=G4146,H4146="Product NA"),TRUE)</f>
        <v>1</v>
      </c>
      <c r="W4146">
        <v>98.800000000000011</v>
      </c>
      <c r="X4146">
        <v>0</v>
      </c>
      <c r="Y4146" t="str">
        <f t="shared" si="197"/>
        <v>Change</v>
      </c>
    </row>
    <row r="4147" spans="1:25" x14ac:dyDescent="0.35">
      <c r="A4147" t="s">
        <v>136</v>
      </c>
      <c r="B4147" t="s">
        <v>427</v>
      </c>
      <c r="C4147" t="s">
        <v>136</v>
      </c>
      <c r="D4147" t="s">
        <v>646</v>
      </c>
      <c r="E4147" t="s">
        <v>715</v>
      </c>
      <c r="F4147" t="s">
        <v>286</v>
      </c>
      <c r="G4147" s="159">
        <f t="shared" si="195"/>
        <v>37.85</v>
      </c>
      <c r="H4147" s="159">
        <f t="shared" si="196"/>
        <v>0</v>
      </c>
      <c r="I4147" s="155" t="s">
        <v>663</v>
      </c>
      <c r="K4147" t="s">
        <v>458</v>
      </c>
      <c r="L4147" t="s">
        <v>399</v>
      </c>
      <c r="M4147" t="s">
        <v>466</v>
      </c>
      <c r="N4147" t="s">
        <v>136</v>
      </c>
      <c r="O4147" t="s">
        <v>427</v>
      </c>
      <c r="P4147">
        <v>30000</v>
      </c>
      <c r="Q4147">
        <v>3000</v>
      </c>
      <c r="R4147">
        <v>1</v>
      </c>
      <c r="S4147">
        <v>37.85</v>
      </c>
      <c r="T4147">
        <v>0</v>
      </c>
      <c r="U4147" t="b" cm="1">
        <f t="array" ref="U4147">_xlfn.IFS(AND(R4147=1,S4147=G4147,T4147=H4147),TRUE,AND(R4147=1,S4147=G4147,H4147="Product NA"),TRUE)</f>
        <v>1</v>
      </c>
      <c r="W4147">
        <v>22.25</v>
      </c>
      <c r="X4147">
        <v>0</v>
      </c>
      <c r="Y4147" t="str">
        <f t="shared" si="197"/>
        <v>Change</v>
      </c>
    </row>
    <row r="4148" spans="1:25" x14ac:dyDescent="0.35">
      <c r="A4148" t="s">
        <v>136</v>
      </c>
      <c r="B4148" t="s">
        <v>427</v>
      </c>
      <c r="C4148" t="s">
        <v>136</v>
      </c>
      <c r="D4148" t="s">
        <v>646</v>
      </c>
      <c r="E4148" t="s">
        <v>715</v>
      </c>
      <c r="F4148" t="s">
        <v>286</v>
      </c>
      <c r="G4148" s="159">
        <f t="shared" si="195"/>
        <v>140.9</v>
      </c>
      <c r="H4148" s="159">
        <f t="shared" si="196"/>
        <v>0</v>
      </c>
      <c r="I4148" s="155" t="s">
        <v>674</v>
      </c>
      <c r="K4148" t="s">
        <v>458</v>
      </c>
      <c r="L4148" t="s">
        <v>399</v>
      </c>
      <c r="M4148" t="s">
        <v>466</v>
      </c>
      <c r="N4148" t="s">
        <v>136</v>
      </c>
      <c r="O4148" t="s">
        <v>427</v>
      </c>
      <c r="P4148">
        <v>30000</v>
      </c>
      <c r="Q4148">
        <v>30000</v>
      </c>
      <c r="R4148">
        <v>1</v>
      </c>
      <c r="S4148">
        <v>140.9</v>
      </c>
      <c r="T4148">
        <v>0</v>
      </c>
      <c r="U4148" t="b" cm="1">
        <f t="array" ref="U4148">_xlfn.IFS(AND(R4148=1,S4148=G4148,T4148=H4148),TRUE,AND(R4148=1,S4148=G4148,H4148="Product NA"),TRUE)</f>
        <v>1</v>
      </c>
      <c r="W4148">
        <v>115.10000000000001</v>
      </c>
      <c r="X4148">
        <v>0</v>
      </c>
      <c r="Y4148" t="str">
        <f t="shared" si="197"/>
        <v>Change</v>
      </c>
    </row>
    <row r="4149" spans="1:25" x14ac:dyDescent="0.35">
      <c r="A4149" t="s">
        <v>136</v>
      </c>
      <c r="B4149" t="s">
        <v>427</v>
      </c>
      <c r="C4149" t="s">
        <v>136</v>
      </c>
      <c r="D4149" t="s">
        <v>646</v>
      </c>
      <c r="E4149" t="s">
        <v>715</v>
      </c>
      <c r="F4149" t="s">
        <v>286</v>
      </c>
      <c r="G4149" s="159">
        <f t="shared" si="195"/>
        <v>45.150000000000006</v>
      </c>
      <c r="H4149" s="159">
        <f t="shared" si="196"/>
        <v>0</v>
      </c>
      <c r="I4149" s="155" t="s">
        <v>664</v>
      </c>
      <c r="K4149" t="s">
        <v>458</v>
      </c>
      <c r="L4149" t="s">
        <v>399</v>
      </c>
      <c r="M4149" t="s">
        <v>466</v>
      </c>
      <c r="N4149" t="s">
        <v>136</v>
      </c>
      <c r="O4149" t="s">
        <v>427</v>
      </c>
      <c r="P4149">
        <v>30000</v>
      </c>
      <c r="Q4149">
        <v>4000</v>
      </c>
      <c r="R4149">
        <v>1</v>
      </c>
      <c r="S4149">
        <v>45.150000000000006</v>
      </c>
      <c r="T4149">
        <v>0</v>
      </c>
      <c r="U4149" t="b" cm="1">
        <f t="array" ref="U4149">_xlfn.IFS(AND(R4149=1,S4149=G4149,T4149=H4149),TRUE,AND(R4149=1,S4149=G4149,H4149="Product NA"),TRUE)</f>
        <v>1</v>
      </c>
      <c r="W4149">
        <v>25.05</v>
      </c>
      <c r="X4149">
        <v>0</v>
      </c>
      <c r="Y4149" t="str">
        <f t="shared" si="197"/>
        <v>Change</v>
      </c>
    </row>
    <row r="4150" spans="1:25" x14ac:dyDescent="0.35">
      <c r="A4150" t="s">
        <v>136</v>
      </c>
      <c r="B4150" t="s">
        <v>427</v>
      </c>
      <c r="C4150" t="s">
        <v>136</v>
      </c>
      <c r="D4150" t="s">
        <v>646</v>
      </c>
      <c r="E4150" t="s">
        <v>715</v>
      </c>
      <c r="F4150" t="s">
        <v>286</v>
      </c>
      <c r="G4150" s="159">
        <f t="shared" si="195"/>
        <v>52.45</v>
      </c>
      <c r="H4150" s="159">
        <f t="shared" si="196"/>
        <v>0</v>
      </c>
      <c r="I4150" s="155" t="s">
        <v>665</v>
      </c>
      <c r="K4150" t="s">
        <v>458</v>
      </c>
      <c r="L4150" t="s">
        <v>399</v>
      </c>
      <c r="M4150" t="s">
        <v>466</v>
      </c>
      <c r="N4150" t="s">
        <v>136</v>
      </c>
      <c r="O4150" t="s">
        <v>427</v>
      </c>
      <c r="P4150">
        <v>30000</v>
      </c>
      <c r="Q4150">
        <v>5000</v>
      </c>
      <c r="R4150">
        <v>1</v>
      </c>
      <c r="S4150">
        <v>52.45</v>
      </c>
      <c r="T4150">
        <v>0</v>
      </c>
      <c r="U4150" t="b" cm="1">
        <f t="array" ref="U4150">_xlfn.IFS(AND(R4150=1,S4150=G4150,T4150=H4150),TRUE,AND(R4150=1,S4150=G4150,H4150="Product NA"),TRUE)</f>
        <v>1</v>
      </c>
      <c r="W4150">
        <v>27.900000000000002</v>
      </c>
      <c r="X4150">
        <v>0</v>
      </c>
      <c r="Y4150" t="str">
        <f t="shared" si="197"/>
        <v>Change</v>
      </c>
    </row>
    <row r="4151" spans="1:25" x14ac:dyDescent="0.35">
      <c r="A4151" t="s">
        <v>136</v>
      </c>
      <c r="B4151" t="s">
        <v>427</v>
      </c>
      <c r="C4151" t="s">
        <v>136</v>
      </c>
      <c r="D4151" t="s">
        <v>646</v>
      </c>
      <c r="E4151" t="s">
        <v>715</v>
      </c>
      <c r="F4151" t="s">
        <v>286</v>
      </c>
      <c r="G4151" s="159">
        <f t="shared" si="195"/>
        <v>55</v>
      </c>
      <c r="H4151" s="159">
        <f t="shared" si="196"/>
        <v>0</v>
      </c>
      <c r="I4151" s="155" t="s">
        <v>666</v>
      </c>
      <c r="K4151" t="s">
        <v>458</v>
      </c>
      <c r="L4151" t="s">
        <v>399</v>
      </c>
      <c r="M4151" t="s">
        <v>466</v>
      </c>
      <c r="N4151" t="s">
        <v>136</v>
      </c>
      <c r="O4151" t="s">
        <v>427</v>
      </c>
      <c r="P4151">
        <v>30000</v>
      </c>
      <c r="Q4151">
        <v>6000</v>
      </c>
      <c r="R4151">
        <v>1</v>
      </c>
      <c r="S4151">
        <v>55</v>
      </c>
      <c r="T4151">
        <v>0</v>
      </c>
      <c r="U4151" t="b" cm="1">
        <f t="array" ref="U4151">_xlfn.IFS(AND(R4151=1,S4151=G4151,T4151=H4151),TRUE,AND(R4151=1,S4151=G4151,H4151="Product NA"),TRUE)</f>
        <v>1</v>
      </c>
      <c r="W4151">
        <v>31.700000000000003</v>
      </c>
      <c r="X4151">
        <v>0</v>
      </c>
      <c r="Y4151" t="str">
        <f t="shared" si="197"/>
        <v>Change</v>
      </c>
    </row>
    <row r="4152" spans="1:25" x14ac:dyDescent="0.35">
      <c r="A4152" t="s">
        <v>136</v>
      </c>
      <c r="B4152" t="s">
        <v>427</v>
      </c>
      <c r="C4152" t="s">
        <v>136</v>
      </c>
      <c r="D4152" t="s">
        <v>646</v>
      </c>
      <c r="E4152" t="s">
        <v>715</v>
      </c>
      <c r="F4152" t="s">
        <v>286</v>
      </c>
      <c r="G4152" s="159">
        <f t="shared" si="195"/>
        <v>58</v>
      </c>
      <c r="H4152" s="159">
        <f t="shared" si="196"/>
        <v>0</v>
      </c>
      <c r="I4152" s="155" t="s">
        <v>667</v>
      </c>
      <c r="K4152" t="s">
        <v>458</v>
      </c>
      <c r="L4152" t="s">
        <v>399</v>
      </c>
      <c r="M4152" t="s">
        <v>466</v>
      </c>
      <c r="N4152" t="s">
        <v>136</v>
      </c>
      <c r="O4152" t="s">
        <v>427</v>
      </c>
      <c r="P4152">
        <v>30000</v>
      </c>
      <c r="Q4152">
        <v>7000</v>
      </c>
      <c r="R4152">
        <v>1</v>
      </c>
      <c r="S4152">
        <v>58</v>
      </c>
      <c r="T4152">
        <v>0</v>
      </c>
      <c r="U4152" t="b" cm="1">
        <f t="array" ref="U4152">_xlfn.IFS(AND(R4152=1,S4152=G4152,T4152=H4152),TRUE,AND(R4152=1,S4152=G4152,H4152="Product NA"),TRUE)</f>
        <v>1</v>
      </c>
      <c r="W4152">
        <v>34.550000000000004</v>
      </c>
      <c r="X4152">
        <v>0</v>
      </c>
      <c r="Y4152" t="str">
        <f t="shared" si="197"/>
        <v>Change</v>
      </c>
    </row>
    <row r="4153" spans="1:25" x14ac:dyDescent="0.35">
      <c r="A4153" t="s">
        <v>136</v>
      </c>
      <c r="B4153" t="s">
        <v>427</v>
      </c>
      <c r="C4153" t="s">
        <v>136</v>
      </c>
      <c r="D4153" t="s">
        <v>646</v>
      </c>
      <c r="E4153" t="s">
        <v>715</v>
      </c>
      <c r="F4153" t="s">
        <v>286</v>
      </c>
      <c r="G4153" s="159">
        <f t="shared" si="195"/>
        <v>61</v>
      </c>
      <c r="H4153" s="159">
        <f t="shared" si="196"/>
        <v>0</v>
      </c>
      <c r="I4153" s="155" t="s">
        <v>668</v>
      </c>
      <c r="K4153" t="s">
        <v>458</v>
      </c>
      <c r="L4153" t="s">
        <v>399</v>
      </c>
      <c r="M4153" t="s">
        <v>466</v>
      </c>
      <c r="N4153" t="s">
        <v>136</v>
      </c>
      <c r="O4153" t="s">
        <v>427</v>
      </c>
      <c r="P4153">
        <v>30000</v>
      </c>
      <c r="Q4153">
        <v>8000</v>
      </c>
      <c r="R4153">
        <v>1</v>
      </c>
      <c r="S4153">
        <v>61</v>
      </c>
      <c r="T4153">
        <v>0</v>
      </c>
      <c r="U4153" t="b" cm="1">
        <f t="array" ref="U4153">_xlfn.IFS(AND(R4153=1,S4153=G4153,T4153=H4153),TRUE,AND(R4153=1,S4153=G4153,H4153="Product NA"),TRUE)</f>
        <v>1</v>
      </c>
      <c r="W4153">
        <v>37.4</v>
      </c>
      <c r="X4153">
        <v>0</v>
      </c>
      <c r="Y4153" t="str">
        <f t="shared" si="197"/>
        <v>Change</v>
      </c>
    </row>
    <row r="4154" spans="1:25" x14ac:dyDescent="0.35">
      <c r="A4154" t="s">
        <v>136</v>
      </c>
      <c r="B4154" t="s">
        <v>427</v>
      </c>
      <c r="C4154" t="s">
        <v>136</v>
      </c>
      <c r="D4154" t="s">
        <v>646</v>
      </c>
      <c r="E4154" t="s">
        <v>715</v>
      </c>
      <c r="F4154" t="s">
        <v>286</v>
      </c>
      <c r="G4154" s="159">
        <f t="shared" si="195"/>
        <v>63</v>
      </c>
      <c r="H4154" s="159">
        <f t="shared" si="196"/>
        <v>0</v>
      </c>
      <c r="I4154" s="155" t="s">
        <v>669</v>
      </c>
      <c r="K4154" t="s">
        <v>458</v>
      </c>
      <c r="L4154" t="s">
        <v>399</v>
      </c>
      <c r="M4154" t="s">
        <v>466</v>
      </c>
      <c r="N4154" t="s">
        <v>136</v>
      </c>
      <c r="O4154" t="s">
        <v>427</v>
      </c>
      <c r="P4154">
        <v>30000</v>
      </c>
      <c r="Q4154">
        <v>9000</v>
      </c>
      <c r="R4154">
        <v>1</v>
      </c>
      <c r="S4154">
        <v>63</v>
      </c>
      <c r="T4154">
        <v>0</v>
      </c>
      <c r="U4154" t="b" cm="1">
        <f t="array" ref="U4154">_xlfn.IFS(AND(R4154=1,S4154=G4154,T4154=H4154),TRUE,AND(R4154=1,S4154=G4154,H4154="Product NA"),TRUE)</f>
        <v>1</v>
      </c>
      <c r="W4154">
        <v>40.200000000000003</v>
      </c>
      <c r="X4154">
        <v>0</v>
      </c>
      <c r="Y4154" t="str">
        <f t="shared" si="197"/>
        <v>Change</v>
      </c>
    </row>
    <row r="4155" spans="1:25" x14ac:dyDescent="0.35">
      <c r="A4155" t="s">
        <v>136</v>
      </c>
      <c r="B4155" t="s">
        <v>427</v>
      </c>
      <c r="C4155" t="s">
        <v>136</v>
      </c>
      <c r="D4155" t="s">
        <v>646</v>
      </c>
      <c r="E4155" t="s">
        <v>715</v>
      </c>
      <c r="F4155" t="s">
        <v>286</v>
      </c>
      <c r="G4155" s="159">
        <f t="shared" si="195"/>
        <v>66</v>
      </c>
      <c r="H4155" s="159">
        <f t="shared" si="196"/>
        <v>0</v>
      </c>
      <c r="I4155" s="155" t="s">
        <v>670</v>
      </c>
      <c r="K4155" t="s">
        <v>458</v>
      </c>
      <c r="L4155" t="s">
        <v>399</v>
      </c>
      <c r="M4155" t="s">
        <v>466</v>
      </c>
      <c r="N4155" t="s">
        <v>136</v>
      </c>
      <c r="O4155" t="s">
        <v>427</v>
      </c>
      <c r="P4155">
        <v>30000</v>
      </c>
      <c r="Q4155">
        <v>10000</v>
      </c>
      <c r="R4155">
        <v>1</v>
      </c>
      <c r="S4155">
        <v>66</v>
      </c>
      <c r="T4155">
        <v>0</v>
      </c>
      <c r="U4155" t="b" cm="1">
        <f t="array" ref="U4155">_xlfn.IFS(AND(R4155=1,S4155=G4155,T4155=H4155),TRUE,AND(R4155=1,S4155=G4155,H4155="Product NA"),TRUE)</f>
        <v>1</v>
      </c>
      <c r="W4155">
        <v>43.050000000000004</v>
      </c>
      <c r="X4155">
        <v>0</v>
      </c>
      <c r="Y4155" t="str">
        <f t="shared" si="197"/>
        <v>Change</v>
      </c>
    </row>
    <row r="4156" spans="1:25" x14ac:dyDescent="0.35">
      <c r="A4156" t="s">
        <v>136</v>
      </c>
      <c r="B4156" t="s">
        <v>427</v>
      </c>
      <c r="C4156" t="s">
        <v>136</v>
      </c>
      <c r="D4156" t="s">
        <v>283</v>
      </c>
      <c r="E4156" t="s">
        <v>716</v>
      </c>
      <c r="F4156" t="s">
        <v>286</v>
      </c>
      <c r="G4156" s="159">
        <f t="shared" si="195"/>
        <v>7.5500000000000007</v>
      </c>
      <c r="H4156" s="159">
        <f t="shared" si="196"/>
        <v>5.5</v>
      </c>
      <c r="I4156" s="155" t="s">
        <v>472</v>
      </c>
      <c r="K4156" t="s">
        <v>458</v>
      </c>
      <c r="L4156" t="s">
        <v>399</v>
      </c>
      <c r="M4156" t="s">
        <v>466</v>
      </c>
      <c r="N4156" t="s">
        <v>136</v>
      </c>
      <c r="O4156" t="s">
        <v>427</v>
      </c>
      <c r="P4156">
        <v>2000</v>
      </c>
      <c r="Q4156">
        <v>2000</v>
      </c>
      <c r="R4156">
        <v>1</v>
      </c>
      <c r="S4156">
        <v>7.5500000000000007</v>
      </c>
      <c r="T4156">
        <v>5.5</v>
      </c>
      <c r="U4156" t="b" cm="1">
        <f t="array" ref="U4156">_xlfn.IFS(AND(R4156=1,S4156=G4156,T4156=H4156),TRUE,AND(R4156=1,S4156=G4156,H4156="Product NA"),TRUE)</f>
        <v>1</v>
      </c>
      <c r="W4156">
        <v>6.8500000000000005</v>
      </c>
      <c r="X4156">
        <v>5</v>
      </c>
      <c r="Y4156" t="str">
        <f t="shared" si="197"/>
        <v>Change</v>
      </c>
    </row>
    <row r="4157" spans="1:25" x14ac:dyDescent="0.35">
      <c r="A4157" t="s">
        <v>136</v>
      </c>
      <c r="B4157" t="s">
        <v>427</v>
      </c>
      <c r="C4157" t="s">
        <v>136</v>
      </c>
      <c r="D4157" t="s">
        <v>320</v>
      </c>
      <c r="E4157" t="s">
        <v>716</v>
      </c>
      <c r="F4157" t="s">
        <v>0</v>
      </c>
      <c r="G4157" s="159">
        <f t="shared" si="195"/>
        <v>0</v>
      </c>
      <c r="H4157" s="159">
        <f t="shared" si="196"/>
        <v>0</v>
      </c>
      <c r="I4157" s="155" t="s">
        <v>469</v>
      </c>
      <c r="K4157" t="s">
        <v>458</v>
      </c>
      <c r="L4157" t="s">
        <v>399</v>
      </c>
      <c r="M4157" t="s">
        <v>466</v>
      </c>
      <c r="N4157" t="s">
        <v>136</v>
      </c>
      <c r="O4157" t="s">
        <v>427</v>
      </c>
      <c r="P4157">
        <v>100</v>
      </c>
      <c r="Q4157">
        <v>100</v>
      </c>
      <c r="R4157">
        <v>1</v>
      </c>
      <c r="S4157">
        <v>0</v>
      </c>
      <c r="T4157">
        <v>0</v>
      </c>
      <c r="U4157" t="b" cm="1">
        <f t="array" ref="U4157">_xlfn.IFS(AND(R4157=1,S4157=G4157,T4157=H4157),TRUE,AND(R4157=1,S4157=G4157,H4157="Product NA"),TRUE)</f>
        <v>1</v>
      </c>
      <c r="W4157">
        <v>5.3500000000000005</v>
      </c>
      <c r="X4157">
        <v>7.25</v>
      </c>
      <c r="Y4157" t="str">
        <f t="shared" si="197"/>
        <v>Change</v>
      </c>
    </row>
    <row r="4158" spans="1:25" x14ac:dyDescent="0.35">
      <c r="A4158" t="s">
        <v>136</v>
      </c>
      <c r="B4158" t="s">
        <v>427</v>
      </c>
      <c r="C4158" t="s">
        <v>136</v>
      </c>
      <c r="D4158" t="s">
        <v>317</v>
      </c>
      <c r="E4158" t="s">
        <v>716</v>
      </c>
      <c r="F4158" t="s">
        <v>0</v>
      </c>
      <c r="G4158" s="159">
        <f t="shared" si="195"/>
        <v>6.76</v>
      </c>
      <c r="H4158" s="159">
        <f t="shared" si="196"/>
        <v>11.11</v>
      </c>
      <c r="I4158" s="155" t="s">
        <v>469</v>
      </c>
      <c r="K4158" t="s">
        <v>458</v>
      </c>
      <c r="L4158" t="s">
        <v>399</v>
      </c>
      <c r="M4158" t="s">
        <v>466</v>
      </c>
      <c r="N4158" t="s">
        <v>136</v>
      </c>
      <c r="O4158" t="s">
        <v>427</v>
      </c>
      <c r="P4158">
        <v>100</v>
      </c>
      <c r="Q4158">
        <v>100</v>
      </c>
      <c r="R4158">
        <v>1</v>
      </c>
      <c r="S4158">
        <v>6.76</v>
      </c>
      <c r="T4158">
        <v>11.11</v>
      </c>
      <c r="U4158" t="b" cm="1">
        <f t="array" ref="U4158">_xlfn.IFS(AND(R4158=1,S4158=G4158,T4158=H4158),TRUE,AND(R4158=1,S4158=G4158,H4158="Product NA"),TRUE)</f>
        <v>1</v>
      </c>
      <c r="W4158">
        <v>5.88</v>
      </c>
      <c r="X4158">
        <v>9.66</v>
      </c>
      <c r="Y4158" t="str">
        <f t="shared" si="197"/>
        <v>Change</v>
      </c>
    </row>
    <row r="4159" spans="1:25" x14ac:dyDescent="0.35">
      <c r="A4159" t="s">
        <v>136</v>
      </c>
      <c r="B4159" t="s">
        <v>427</v>
      </c>
      <c r="C4159" t="s">
        <v>136</v>
      </c>
      <c r="D4159" t="s">
        <v>322</v>
      </c>
      <c r="E4159" t="s">
        <v>716</v>
      </c>
      <c r="F4159" t="s">
        <v>277</v>
      </c>
      <c r="G4159" s="159">
        <f t="shared" si="195"/>
        <v>0</v>
      </c>
      <c r="H4159" s="159">
        <f t="shared" si="196"/>
        <v>0</v>
      </c>
      <c r="I4159" s="155" t="s">
        <v>470</v>
      </c>
      <c r="K4159" t="s">
        <v>458</v>
      </c>
      <c r="L4159" t="s">
        <v>399</v>
      </c>
      <c r="M4159" t="s">
        <v>466</v>
      </c>
      <c r="N4159" t="s">
        <v>136</v>
      </c>
      <c r="O4159" t="s">
        <v>427</v>
      </c>
      <c r="P4159">
        <v>100</v>
      </c>
      <c r="Q4159">
        <v>500</v>
      </c>
      <c r="R4159">
        <v>1</v>
      </c>
      <c r="S4159">
        <v>0</v>
      </c>
      <c r="T4159">
        <v>0</v>
      </c>
      <c r="U4159" t="b" cm="1">
        <f t="array" ref="U4159">_xlfn.IFS(AND(R4159=1,S4159=G4159,T4159=H4159),TRUE,AND(R4159=1,S4159=G4159,H4159="Product NA"),TRUE)</f>
        <v>1</v>
      </c>
      <c r="W4159">
        <v>5.5500000000000007</v>
      </c>
      <c r="X4159">
        <v>7.25</v>
      </c>
      <c r="Y4159" t="str">
        <f t="shared" si="197"/>
        <v>Change</v>
      </c>
    </row>
    <row r="4160" spans="1:25" x14ac:dyDescent="0.35">
      <c r="A4160" t="s">
        <v>136</v>
      </c>
      <c r="B4160" t="s">
        <v>427</v>
      </c>
      <c r="C4160" t="s">
        <v>136</v>
      </c>
      <c r="D4160" t="s">
        <v>319</v>
      </c>
      <c r="E4160" t="s">
        <v>716</v>
      </c>
      <c r="F4160" t="s">
        <v>277</v>
      </c>
      <c r="G4160" s="159">
        <f t="shared" si="195"/>
        <v>7.15</v>
      </c>
      <c r="H4160" s="159">
        <f t="shared" si="196"/>
        <v>8.9</v>
      </c>
      <c r="I4160" s="155" t="s">
        <v>470</v>
      </c>
      <c r="K4160" t="s">
        <v>458</v>
      </c>
      <c r="L4160" t="s">
        <v>399</v>
      </c>
      <c r="M4160" t="s">
        <v>466</v>
      </c>
      <c r="N4160" t="s">
        <v>136</v>
      </c>
      <c r="O4160" t="s">
        <v>427</v>
      </c>
      <c r="P4160">
        <v>100</v>
      </c>
      <c r="Q4160">
        <v>500</v>
      </c>
      <c r="R4160">
        <v>1</v>
      </c>
      <c r="S4160">
        <v>7.15</v>
      </c>
      <c r="T4160">
        <v>8.9</v>
      </c>
      <c r="U4160" t="b" cm="1">
        <f t="array" ref="U4160">_xlfn.IFS(AND(R4160=1,S4160=G4160,T4160=H4160),TRUE,AND(R4160=1,S4160=G4160,H4160="Product NA"),TRUE)</f>
        <v>1</v>
      </c>
      <c r="W4160">
        <v>6.2</v>
      </c>
      <c r="X4160">
        <v>7.75</v>
      </c>
      <c r="Y4160" t="str">
        <f t="shared" si="197"/>
        <v>Change</v>
      </c>
    </row>
    <row r="4161" spans="1:25" x14ac:dyDescent="0.35">
      <c r="A4161" t="s">
        <v>136</v>
      </c>
      <c r="B4161" t="s">
        <v>427</v>
      </c>
      <c r="C4161" t="s">
        <v>136</v>
      </c>
      <c r="D4161" t="s">
        <v>282</v>
      </c>
      <c r="E4161" t="s">
        <v>716</v>
      </c>
      <c r="F4161" t="s">
        <v>286</v>
      </c>
      <c r="G4161" s="159">
        <f t="shared" si="195"/>
        <v>0</v>
      </c>
      <c r="H4161" s="159">
        <f t="shared" si="196"/>
        <v>0</v>
      </c>
      <c r="I4161" s="155" t="s">
        <v>472</v>
      </c>
      <c r="K4161" t="s">
        <v>458</v>
      </c>
      <c r="L4161" t="s">
        <v>399</v>
      </c>
      <c r="M4161" t="s">
        <v>466</v>
      </c>
      <c r="N4161" t="s">
        <v>136</v>
      </c>
      <c r="O4161" t="s">
        <v>427</v>
      </c>
      <c r="P4161">
        <v>2000</v>
      </c>
      <c r="Q4161">
        <v>2000</v>
      </c>
      <c r="R4161">
        <v>1</v>
      </c>
      <c r="S4161">
        <v>0</v>
      </c>
      <c r="T4161">
        <v>0</v>
      </c>
      <c r="U4161" t="b" cm="1">
        <f t="array" ref="U4161">_xlfn.IFS(AND(R4161=1,S4161=G4161,T4161=H4161),TRUE,AND(R4161=1,S4161=G4161,H4161="Product NA"),TRUE)</f>
        <v>1</v>
      </c>
      <c r="W4161">
        <v>6.2</v>
      </c>
      <c r="X4161">
        <v>7.75</v>
      </c>
      <c r="Y4161" t="str">
        <f t="shared" si="197"/>
        <v>Change</v>
      </c>
    </row>
    <row r="4162" spans="1:25" x14ac:dyDescent="0.35">
      <c r="A4162" t="s">
        <v>136</v>
      </c>
      <c r="B4162" t="s">
        <v>427</v>
      </c>
      <c r="C4162" t="s">
        <v>136</v>
      </c>
      <c r="D4162" t="s">
        <v>318</v>
      </c>
      <c r="E4162" t="s">
        <v>716</v>
      </c>
      <c r="F4162" t="s">
        <v>277</v>
      </c>
      <c r="G4162" s="159">
        <f t="shared" si="195"/>
        <v>7.15</v>
      </c>
      <c r="H4162" s="159">
        <f t="shared" si="196"/>
        <v>8.9</v>
      </c>
      <c r="I4162" s="155" t="s">
        <v>470</v>
      </c>
      <c r="K4162" t="s">
        <v>458</v>
      </c>
      <c r="L4162" t="s">
        <v>399</v>
      </c>
      <c r="M4162" t="s">
        <v>466</v>
      </c>
      <c r="N4162" t="s">
        <v>136</v>
      </c>
      <c r="O4162" t="s">
        <v>427</v>
      </c>
      <c r="P4162">
        <v>100</v>
      </c>
      <c r="Q4162">
        <v>500</v>
      </c>
      <c r="R4162">
        <v>1</v>
      </c>
      <c r="S4162">
        <v>7.15</v>
      </c>
      <c r="T4162">
        <v>8.9</v>
      </c>
      <c r="U4162" t="b" cm="1">
        <f t="array" ref="U4162">_xlfn.IFS(AND(R4162=1,S4162=G4162,T4162=H4162),TRUE,AND(R4162=1,S4162=G4162,H4162="Product NA"),TRUE)</f>
        <v>1</v>
      </c>
      <c r="W4162">
        <v>6.2</v>
      </c>
      <c r="X4162">
        <v>7.75</v>
      </c>
      <c r="Y4162" t="str">
        <f t="shared" si="197"/>
        <v>Change</v>
      </c>
    </row>
    <row r="4163" spans="1:25" x14ac:dyDescent="0.35">
      <c r="A4163" t="s">
        <v>136</v>
      </c>
      <c r="B4163" t="s">
        <v>427</v>
      </c>
      <c r="C4163" t="s">
        <v>136</v>
      </c>
      <c r="D4163" t="s">
        <v>321</v>
      </c>
      <c r="E4163" t="s">
        <v>716</v>
      </c>
      <c r="F4163" t="s">
        <v>277</v>
      </c>
      <c r="G4163" s="159">
        <f t="shared" si="195"/>
        <v>6.1000000000000005</v>
      </c>
      <c r="H4163" s="159">
        <f t="shared" si="196"/>
        <v>7.95</v>
      </c>
      <c r="I4163" s="155" t="s">
        <v>470</v>
      </c>
      <c r="K4163" t="s">
        <v>458</v>
      </c>
      <c r="L4163" t="s">
        <v>399</v>
      </c>
      <c r="M4163" t="s">
        <v>466</v>
      </c>
      <c r="N4163" t="s">
        <v>136</v>
      </c>
      <c r="O4163" t="s">
        <v>427</v>
      </c>
      <c r="P4163">
        <v>100</v>
      </c>
      <c r="Q4163">
        <v>500</v>
      </c>
      <c r="R4163">
        <v>1</v>
      </c>
      <c r="S4163">
        <v>6.1000000000000005</v>
      </c>
      <c r="T4163">
        <v>7.95</v>
      </c>
      <c r="U4163" t="b" cm="1">
        <f t="array" ref="U4163">_xlfn.IFS(AND(R4163=1,S4163=G4163,T4163=H4163),TRUE,AND(R4163=1,S4163=G4163,H4163="Product NA"),TRUE)</f>
        <v>1</v>
      </c>
      <c r="W4163">
        <v>5.5500000000000007</v>
      </c>
      <c r="X4163">
        <v>7.25</v>
      </c>
      <c r="Y4163" t="str">
        <f t="shared" si="197"/>
        <v>Change</v>
      </c>
    </row>
    <row r="4164" spans="1:25" x14ac:dyDescent="0.35">
      <c r="A4164" t="s">
        <v>136</v>
      </c>
      <c r="B4164" t="s">
        <v>427</v>
      </c>
      <c r="C4164" t="s">
        <v>136</v>
      </c>
      <c r="D4164" t="s">
        <v>240</v>
      </c>
      <c r="E4164" t="s">
        <v>287</v>
      </c>
      <c r="F4164" t="s">
        <v>0</v>
      </c>
      <c r="G4164" s="159">
        <f t="shared" ref="G4164:G4227" si="198">S4164</f>
        <v>0.51</v>
      </c>
      <c r="H4164" s="159">
        <f t="shared" ref="H4164:H4227" si="199">T4164</f>
        <v>7.8900000000000006</v>
      </c>
      <c r="I4164" s="155" t="s">
        <v>469</v>
      </c>
      <c r="K4164" t="s">
        <v>458</v>
      </c>
      <c r="L4164" t="s">
        <v>399</v>
      </c>
      <c r="M4164" t="s">
        <v>466</v>
      </c>
      <c r="N4164" t="s">
        <v>136</v>
      </c>
      <c r="O4164" t="s">
        <v>427</v>
      </c>
      <c r="P4164">
        <v>100</v>
      </c>
      <c r="Q4164">
        <v>100</v>
      </c>
      <c r="R4164">
        <v>1</v>
      </c>
      <c r="S4164">
        <v>0.51</v>
      </c>
      <c r="T4164">
        <v>7.8900000000000006</v>
      </c>
      <c r="U4164" t="b" cm="1">
        <f t="array" ref="U4164">_xlfn.IFS(AND(R4164=1,S4164=G4164,T4164=H4164),TRUE,AND(R4164=1,S4164=G4164,H4164="Product NA"),TRUE)</f>
        <v>1</v>
      </c>
      <c r="W4164">
        <v>0.47000000000000003</v>
      </c>
      <c r="X4164">
        <v>8.32</v>
      </c>
      <c r="Y4164" t="str">
        <f t="shared" ref="Y4164:Y4227" si="200">IF(AND(W4164=G4164,X4164=H4164),"No Change","Change")</f>
        <v>Change</v>
      </c>
    </row>
    <row r="4165" spans="1:25" x14ac:dyDescent="0.35">
      <c r="A4165" t="s">
        <v>136</v>
      </c>
      <c r="B4165" t="s">
        <v>427</v>
      </c>
      <c r="C4165" t="s">
        <v>136</v>
      </c>
      <c r="D4165" t="s">
        <v>279</v>
      </c>
      <c r="E4165" t="s">
        <v>287</v>
      </c>
      <c r="F4165" t="s">
        <v>277</v>
      </c>
      <c r="G4165" s="159">
        <f t="shared" si="198"/>
        <v>0.51</v>
      </c>
      <c r="H4165" s="159">
        <f t="shared" si="199"/>
        <v>7.8900000000000006</v>
      </c>
      <c r="I4165" s="155" t="s">
        <v>470</v>
      </c>
      <c r="K4165" t="s">
        <v>458</v>
      </c>
      <c r="L4165" t="s">
        <v>399</v>
      </c>
      <c r="M4165" t="s">
        <v>466</v>
      </c>
      <c r="N4165" t="s">
        <v>136</v>
      </c>
      <c r="O4165" t="s">
        <v>427</v>
      </c>
      <c r="P4165">
        <v>100</v>
      </c>
      <c r="Q4165">
        <v>500</v>
      </c>
      <c r="R4165">
        <v>1</v>
      </c>
      <c r="S4165">
        <v>0.51</v>
      </c>
      <c r="T4165">
        <v>7.8900000000000006</v>
      </c>
      <c r="U4165" t="b" cm="1">
        <f t="array" ref="U4165">_xlfn.IFS(AND(R4165=1,S4165=G4165,T4165=H4165),TRUE,AND(R4165=1,S4165=G4165,H4165="Product NA"),TRUE)</f>
        <v>1</v>
      </c>
      <c r="W4165">
        <v>0.46</v>
      </c>
      <c r="X4165">
        <v>7.11</v>
      </c>
      <c r="Y4165" t="str">
        <f t="shared" si="200"/>
        <v>Change</v>
      </c>
    </row>
    <row r="4166" spans="1:25" x14ac:dyDescent="0.35">
      <c r="A4166" t="s">
        <v>134</v>
      </c>
      <c r="B4166" t="s">
        <v>631</v>
      </c>
      <c r="C4166" t="s">
        <v>291</v>
      </c>
      <c r="D4166" t="s">
        <v>326</v>
      </c>
      <c r="E4166" t="s">
        <v>643</v>
      </c>
      <c r="F4166" t="s">
        <v>643</v>
      </c>
      <c r="G4166" s="159">
        <f t="shared" si="198"/>
        <v>0.06</v>
      </c>
      <c r="H4166" s="159">
        <f t="shared" si="199"/>
        <v>17.740000000000002</v>
      </c>
      <c r="I4166" s="155" t="s">
        <v>470</v>
      </c>
      <c r="K4166" t="s">
        <v>456</v>
      </c>
      <c r="L4166" t="s">
        <v>390</v>
      </c>
      <c r="M4166" t="s">
        <v>466</v>
      </c>
      <c r="N4166" t="s">
        <v>291</v>
      </c>
      <c r="O4166" t="s">
        <v>390</v>
      </c>
      <c r="P4166">
        <v>100</v>
      </c>
      <c r="Q4166">
        <v>500</v>
      </c>
      <c r="R4166">
        <v>1</v>
      </c>
      <c r="S4166">
        <v>0.06</v>
      </c>
      <c r="T4166">
        <v>17.740000000000002</v>
      </c>
      <c r="U4166" t="b" cm="1">
        <f t="array" ref="U4166">_xlfn.IFS(AND(R4166=1,S4166=G4166,T4166=H4166),TRUE,AND(R4166=1,S4166=G4166,H4166="Product NA"),TRUE)</f>
        <v>1</v>
      </c>
      <c r="W4166">
        <v>0.05</v>
      </c>
      <c r="X4166">
        <v>15.98</v>
      </c>
      <c r="Y4166" t="str">
        <f t="shared" si="200"/>
        <v>Change</v>
      </c>
    </row>
    <row r="4167" spans="1:25" x14ac:dyDescent="0.35">
      <c r="A4167" t="s">
        <v>134</v>
      </c>
      <c r="B4167" t="s">
        <v>631</v>
      </c>
      <c r="C4167" t="s">
        <v>291</v>
      </c>
      <c r="D4167" t="s">
        <v>326</v>
      </c>
      <c r="E4167" t="s">
        <v>643</v>
      </c>
      <c r="F4167" t="s">
        <v>643</v>
      </c>
      <c r="G4167" s="159">
        <f t="shared" si="198"/>
        <v>1.1800000000000002</v>
      </c>
      <c r="H4167" s="159">
        <f t="shared" si="199"/>
        <v>15.63</v>
      </c>
      <c r="I4167" s="155" t="s">
        <v>707</v>
      </c>
      <c r="K4167" t="s">
        <v>456</v>
      </c>
      <c r="L4167" t="s">
        <v>390</v>
      </c>
      <c r="M4167" t="s">
        <v>466</v>
      </c>
      <c r="N4167" t="s">
        <v>291</v>
      </c>
      <c r="O4167" t="s">
        <v>390</v>
      </c>
      <c r="P4167">
        <v>100</v>
      </c>
      <c r="Q4167">
        <v>5000</v>
      </c>
      <c r="R4167">
        <v>1</v>
      </c>
      <c r="S4167">
        <v>1.1800000000000002</v>
      </c>
      <c r="T4167">
        <v>15.63</v>
      </c>
      <c r="U4167" t="b" cm="1">
        <f t="array" ref="U4167">_xlfn.IFS(AND(R4167=1,S4167=G4167,T4167=H4167),TRUE,AND(R4167=1,S4167=G4167,H4167="Product NA"),TRUE)</f>
        <v>1</v>
      </c>
      <c r="W4167">
        <v>1.03</v>
      </c>
      <c r="X4167">
        <v>13.83</v>
      </c>
      <c r="Y4167" t="str">
        <f t="shared" si="200"/>
        <v>Change</v>
      </c>
    </row>
    <row r="4168" spans="1:25" x14ac:dyDescent="0.35">
      <c r="A4168" t="s">
        <v>134</v>
      </c>
      <c r="B4168" t="s">
        <v>631</v>
      </c>
      <c r="C4168" t="s">
        <v>291</v>
      </c>
      <c r="D4168" t="s">
        <v>382</v>
      </c>
      <c r="E4168" t="s">
        <v>287</v>
      </c>
      <c r="F4168" t="s">
        <v>386</v>
      </c>
      <c r="G4168" s="159">
        <f t="shared" si="198"/>
        <v>1.31</v>
      </c>
      <c r="H4168" s="159">
        <f t="shared" si="199"/>
        <v>18.14</v>
      </c>
      <c r="I4168" s="155" t="s">
        <v>472</v>
      </c>
      <c r="K4168" t="s">
        <v>456</v>
      </c>
      <c r="L4168" t="s">
        <v>390</v>
      </c>
      <c r="M4168" t="s">
        <v>466</v>
      </c>
      <c r="N4168" t="s">
        <v>291</v>
      </c>
      <c r="O4168" t="s">
        <v>390</v>
      </c>
      <c r="P4168">
        <v>100</v>
      </c>
      <c r="Q4168">
        <v>2000</v>
      </c>
      <c r="R4168">
        <v>1</v>
      </c>
      <c r="S4168">
        <v>1.31</v>
      </c>
      <c r="T4168">
        <v>18.14</v>
      </c>
      <c r="U4168" t="b" cm="1">
        <f t="array" ref="U4168">_xlfn.IFS(AND(R4168=1,S4168=G4168,T4168=H4168),TRUE,AND(R4168=1,S4168=G4168,H4168="Product NA"),TRUE)</f>
        <v>1</v>
      </c>
      <c r="W4168">
        <v>1.1300000000000001</v>
      </c>
      <c r="X4168">
        <v>15.64</v>
      </c>
      <c r="Y4168" t="str">
        <f t="shared" si="200"/>
        <v>Change</v>
      </c>
    </row>
    <row r="4169" spans="1:25" x14ac:dyDescent="0.35">
      <c r="A4169" t="s">
        <v>134</v>
      </c>
      <c r="B4169" t="s">
        <v>631</v>
      </c>
      <c r="C4169" t="s">
        <v>291</v>
      </c>
      <c r="D4169" t="s">
        <v>281</v>
      </c>
      <c r="E4169" t="s">
        <v>287</v>
      </c>
      <c r="F4169" t="s">
        <v>286</v>
      </c>
      <c r="G4169" s="159">
        <f t="shared" si="198"/>
        <v>1.31</v>
      </c>
      <c r="H4169" s="159">
        <f t="shared" si="199"/>
        <v>18.14</v>
      </c>
      <c r="I4169" s="155" t="s">
        <v>472</v>
      </c>
      <c r="K4169" t="s">
        <v>456</v>
      </c>
      <c r="L4169" t="s">
        <v>390</v>
      </c>
      <c r="M4169" t="s">
        <v>466</v>
      </c>
      <c r="N4169" t="s">
        <v>291</v>
      </c>
      <c r="O4169" t="s">
        <v>390</v>
      </c>
      <c r="P4169">
        <v>100</v>
      </c>
      <c r="Q4169">
        <v>2000</v>
      </c>
      <c r="R4169">
        <v>1</v>
      </c>
      <c r="S4169">
        <v>1.31</v>
      </c>
      <c r="T4169">
        <v>18.14</v>
      </c>
      <c r="U4169" t="b" cm="1">
        <f t="array" ref="U4169">_xlfn.IFS(AND(R4169=1,S4169=G4169,T4169=H4169),TRUE,AND(R4169=1,S4169=G4169,H4169="Product NA"),TRUE)</f>
        <v>1</v>
      </c>
      <c r="W4169">
        <v>1.1300000000000001</v>
      </c>
      <c r="X4169">
        <v>15.64</v>
      </c>
      <c r="Y4169" t="str">
        <f t="shared" si="200"/>
        <v>Change</v>
      </c>
    </row>
    <row r="4170" spans="1:25" x14ac:dyDescent="0.35">
      <c r="A4170" t="s">
        <v>134</v>
      </c>
      <c r="B4170" t="s">
        <v>631</v>
      </c>
      <c r="C4170" t="s">
        <v>291</v>
      </c>
      <c r="D4170" t="s">
        <v>278</v>
      </c>
      <c r="E4170" t="s">
        <v>287</v>
      </c>
      <c r="F4170" t="s">
        <v>277</v>
      </c>
      <c r="G4170" s="159">
        <f t="shared" si="198"/>
        <v>1.31</v>
      </c>
      <c r="H4170" s="159">
        <f t="shared" si="199"/>
        <v>15.41</v>
      </c>
      <c r="I4170" s="155" t="s">
        <v>470</v>
      </c>
      <c r="K4170" t="s">
        <v>456</v>
      </c>
      <c r="L4170" t="s">
        <v>390</v>
      </c>
      <c r="M4170" t="s">
        <v>466</v>
      </c>
      <c r="N4170" t="s">
        <v>291</v>
      </c>
      <c r="O4170" t="s">
        <v>390</v>
      </c>
      <c r="P4170">
        <v>100</v>
      </c>
      <c r="Q4170">
        <v>500</v>
      </c>
      <c r="R4170">
        <v>1</v>
      </c>
      <c r="S4170">
        <v>1.31</v>
      </c>
      <c r="T4170">
        <v>15.41</v>
      </c>
      <c r="U4170" t="b" cm="1">
        <f t="array" ref="U4170">_xlfn.IFS(AND(R4170=1,S4170=G4170,T4170=H4170),TRUE,AND(R4170=1,S4170=G4170,H4170="Product NA"),TRUE)</f>
        <v>1</v>
      </c>
      <c r="W4170">
        <v>1.1599999999999999</v>
      </c>
      <c r="X4170">
        <v>13.64</v>
      </c>
      <c r="Y4170" t="str">
        <f t="shared" si="200"/>
        <v>Change</v>
      </c>
    </row>
    <row r="4171" spans="1:25" x14ac:dyDescent="0.35">
      <c r="A4171" t="s">
        <v>134</v>
      </c>
      <c r="B4171" t="s">
        <v>631</v>
      </c>
      <c r="C4171" t="s">
        <v>291</v>
      </c>
      <c r="D4171" t="s">
        <v>238</v>
      </c>
      <c r="E4171" t="s">
        <v>287</v>
      </c>
      <c r="F4171" t="s">
        <v>0</v>
      </c>
      <c r="G4171" s="159">
        <f t="shared" si="198"/>
        <v>0.23</v>
      </c>
      <c r="H4171" s="159">
        <f t="shared" si="199"/>
        <v>17.59</v>
      </c>
      <c r="I4171" s="155" t="s">
        <v>469</v>
      </c>
      <c r="K4171" t="s">
        <v>456</v>
      </c>
      <c r="L4171" t="s">
        <v>390</v>
      </c>
      <c r="M4171" t="s">
        <v>466</v>
      </c>
      <c r="N4171" t="s">
        <v>291</v>
      </c>
      <c r="O4171" t="s">
        <v>390</v>
      </c>
      <c r="P4171">
        <v>100</v>
      </c>
      <c r="Q4171">
        <v>100</v>
      </c>
      <c r="R4171">
        <v>1</v>
      </c>
      <c r="S4171">
        <v>0.23</v>
      </c>
      <c r="T4171">
        <v>17.59</v>
      </c>
      <c r="U4171" t="b" cm="1">
        <f t="array" ref="U4171">_xlfn.IFS(AND(R4171=1,S4171=G4171,T4171=H4171),TRUE,AND(R4171=1,S4171=G4171,H4171="Product NA"),TRUE)</f>
        <v>1</v>
      </c>
      <c r="W4171">
        <v>0.2</v>
      </c>
      <c r="X4171">
        <v>15.16</v>
      </c>
      <c r="Y4171" t="str">
        <f t="shared" si="200"/>
        <v>Change</v>
      </c>
    </row>
    <row r="4172" spans="1:25" x14ac:dyDescent="0.35">
      <c r="A4172" t="s">
        <v>134</v>
      </c>
      <c r="B4172" t="s">
        <v>631</v>
      </c>
      <c r="C4172" t="s">
        <v>291</v>
      </c>
      <c r="D4172" t="s">
        <v>239</v>
      </c>
      <c r="E4172" t="s">
        <v>287</v>
      </c>
      <c r="F4172" t="s">
        <v>277</v>
      </c>
      <c r="G4172" s="159">
        <f t="shared" si="198"/>
        <v>0.75</v>
      </c>
      <c r="H4172" s="159">
        <f t="shared" si="199"/>
        <v>17.95</v>
      </c>
      <c r="I4172" s="155" t="s">
        <v>470</v>
      </c>
      <c r="K4172" t="s">
        <v>456</v>
      </c>
      <c r="L4172" t="s">
        <v>390</v>
      </c>
      <c r="M4172" t="s">
        <v>466</v>
      </c>
      <c r="N4172" t="s">
        <v>291</v>
      </c>
      <c r="O4172" t="s">
        <v>390</v>
      </c>
      <c r="P4172">
        <v>100</v>
      </c>
      <c r="Q4172">
        <v>500</v>
      </c>
      <c r="R4172">
        <v>1</v>
      </c>
      <c r="S4172">
        <v>0.75</v>
      </c>
      <c r="T4172">
        <v>17.95</v>
      </c>
      <c r="U4172" t="b" cm="1">
        <f t="array" ref="U4172">_xlfn.IFS(AND(R4172=1,S4172=G4172,T4172=H4172),TRUE,AND(R4172=1,S4172=G4172,H4172="Product NA"),TRUE)</f>
        <v>1</v>
      </c>
      <c r="W4172">
        <v>0.65</v>
      </c>
      <c r="X4172">
        <v>15.47</v>
      </c>
      <c r="Y4172" t="str">
        <f t="shared" si="200"/>
        <v>Change</v>
      </c>
    </row>
    <row r="4173" spans="1:25" x14ac:dyDescent="0.35">
      <c r="A4173" t="s">
        <v>134</v>
      </c>
      <c r="B4173" t="s">
        <v>631</v>
      </c>
      <c r="C4173" t="s">
        <v>291</v>
      </c>
      <c r="D4173" t="s">
        <v>316</v>
      </c>
      <c r="E4173" t="s">
        <v>287</v>
      </c>
      <c r="F4173" t="s">
        <v>286</v>
      </c>
      <c r="G4173" s="159">
        <f t="shared" si="198"/>
        <v>1.33</v>
      </c>
      <c r="H4173" s="159">
        <f t="shared" si="199"/>
        <v>15.63</v>
      </c>
      <c r="I4173" s="155" t="s">
        <v>472</v>
      </c>
      <c r="K4173" t="s">
        <v>456</v>
      </c>
      <c r="L4173" t="s">
        <v>390</v>
      </c>
      <c r="M4173" t="s">
        <v>466</v>
      </c>
      <c r="N4173" t="s">
        <v>291</v>
      </c>
      <c r="O4173" t="s">
        <v>390</v>
      </c>
      <c r="P4173">
        <v>100</v>
      </c>
      <c r="Q4173">
        <v>2000</v>
      </c>
      <c r="R4173">
        <v>1</v>
      </c>
      <c r="S4173">
        <v>1.33</v>
      </c>
      <c r="T4173">
        <v>15.63</v>
      </c>
      <c r="U4173" t="b" cm="1">
        <f t="array" ref="U4173">_xlfn.IFS(AND(R4173=1,S4173=G4173,T4173=H4173),TRUE,AND(R4173=1,S4173=G4173,H4173="Product NA"),TRUE)</f>
        <v>1</v>
      </c>
      <c r="W4173">
        <v>1.18</v>
      </c>
      <c r="X4173">
        <v>13.83</v>
      </c>
      <c r="Y4173" t="str">
        <f t="shared" si="200"/>
        <v>Change</v>
      </c>
    </row>
    <row r="4174" spans="1:25" x14ac:dyDescent="0.35">
      <c r="A4174" t="s">
        <v>134</v>
      </c>
      <c r="B4174" t="s">
        <v>631</v>
      </c>
      <c r="C4174" t="s">
        <v>291</v>
      </c>
      <c r="D4174" t="s">
        <v>284</v>
      </c>
      <c r="E4174" t="s">
        <v>716</v>
      </c>
      <c r="F4174" t="s">
        <v>286</v>
      </c>
      <c r="G4174" s="159">
        <f t="shared" si="198"/>
        <v>0</v>
      </c>
      <c r="H4174" s="159">
        <f t="shared" si="199"/>
        <v>0</v>
      </c>
      <c r="I4174" s="155" t="s">
        <v>472</v>
      </c>
      <c r="K4174" t="s">
        <v>456</v>
      </c>
      <c r="L4174" t="s">
        <v>390</v>
      </c>
      <c r="M4174" t="s">
        <v>466</v>
      </c>
      <c r="N4174" t="s">
        <v>291</v>
      </c>
      <c r="O4174" t="s">
        <v>390</v>
      </c>
      <c r="P4174">
        <v>100</v>
      </c>
      <c r="Q4174">
        <v>2000</v>
      </c>
      <c r="R4174">
        <v>1</v>
      </c>
      <c r="S4174">
        <v>0</v>
      </c>
      <c r="T4174">
        <v>0</v>
      </c>
      <c r="U4174" t="b" cm="1">
        <f t="array" ref="U4174">_xlfn.IFS(AND(R4174=1,S4174=G4174,T4174=H4174),TRUE,AND(R4174=1,S4174=G4174,H4174="Product NA"),TRUE)</f>
        <v>1</v>
      </c>
      <c r="W4174">
        <v>7.25</v>
      </c>
      <c r="X4174">
        <v>11.600000000000001</v>
      </c>
      <c r="Y4174" t="str">
        <f t="shared" si="200"/>
        <v>Change</v>
      </c>
    </row>
    <row r="4175" spans="1:25" x14ac:dyDescent="0.35">
      <c r="A4175" t="s">
        <v>134</v>
      </c>
      <c r="B4175" t="s">
        <v>631</v>
      </c>
      <c r="C4175" t="s">
        <v>291</v>
      </c>
      <c r="D4175" s="180" t="s">
        <v>317</v>
      </c>
      <c r="E4175" t="s">
        <v>716</v>
      </c>
      <c r="F4175" t="s">
        <v>0</v>
      </c>
      <c r="G4175" s="159">
        <f t="shared" si="198"/>
        <v>6.53</v>
      </c>
      <c r="H4175" s="159">
        <f t="shared" si="199"/>
        <v>11.11</v>
      </c>
      <c r="I4175" s="155" t="s">
        <v>469</v>
      </c>
      <c r="K4175" t="s">
        <v>456</v>
      </c>
      <c r="L4175" t="s">
        <v>390</v>
      </c>
      <c r="M4175" t="s">
        <v>466</v>
      </c>
      <c r="N4175" t="s">
        <v>291</v>
      </c>
      <c r="O4175" t="s">
        <v>390</v>
      </c>
      <c r="P4175">
        <v>100</v>
      </c>
      <c r="Q4175">
        <v>100</v>
      </c>
      <c r="R4175">
        <v>1</v>
      </c>
      <c r="S4175">
        <v>6.53</v>
      </c>
      <c r="T4175">
        <v>11.11</v>
      </c>
      <c r="U4175" t="b" cm="1">
        <f t="array" ref="U4175">_xlfn.IFS(AND(R4175=1,S4175=G4175,T4175=H4175),TRUE,AND(R4175=1,S4175=G4175,H4175="Product NA"),TRUE)</f>
        <v>1</v>
      </c>
      <c r="W4175">
        <v>5.68</v>
      </c>
      <c r="X4175">
        <v>9.66</v>
      </c>
      <c r="Y4175" t="str">
        <f t="shared" si="200"/>
        <v>Change</v>
      </c>
    </row>
    <row r="4176" spans="1:25" x14ac:dyDescent="0.35">
      <c r="A4176" t="s">
        <v>134</v>
      </c>
      <c r="B4176" t="s">
        <v>631</v>
      </c>
      <c r="C4176" t="s">
        <v>291</v>
      </c>
      <c r="D4176" t="s">
        <v>324</v>
      </c>
      <c r="E4176" t="s">
        <v>716</v>
      </c>
      <c r="F4176" t="s">
        <v>277</v>
      </c>
      <c r="G4176" s="159">
        <f t="shared" si="198"/>
        <v>0</v>
      </c>
      <c r="H4176" s="159">
        <f t="shared" si="199"/>
        <v>0</v>
      </c>
      <c r="I4176" s="155" t="s">
        <v>470</v>
      </c>
      <c r="K4176" t="s">
        <v>456</v>
      </c>
      <c r="L4176" t="s">
        <v>390</v>
      </c>
      <c r="M4176" t="s">
        <v>466</v>
      </c>
      <c r="N4176" t="s">
        <v>291</v>
      </c>
      <c r="O4176" t="s">
        <v>390</v>
      </c>
      <c r="P4176">
        <v>100</v>
      </c>
      <c r="Q4176">
        <v>500</v>
      </c>
      <c r="R4176">
        <v>1</v>
      </c>
      <c r="S4176">
        <v>0</v>
      </c>
      <c r="T4176">
        <v>0</v>
      </c>
      <c r="U4176" t="b" cm="1">
        <f t="array" ref="U4176">_xlfn.IFS(AND(R4176=1,S4176=G4176,T4176=H4176),TRUE,AND(R4176=1,S4176=G4176,H4176="Product NA"),TRUE)</f>
        <v>1</v>
      </c>
      <c r="W4176">
        <v>6.3000000000000007</v>
      </c>
      <c r="X4176">
        <v>9.6000000000000014</v>
      </c>
      <c r="Y4176" t="str">
        <f t="shared" si="200"/>
        <v>Change</v>
      </c>
    </row>
    <row r="4177" spans="1:25" x14ac:dyDescent="0.35">
      <c r="A4177" t="s">
        <v>134</v>
      </c>
      <c r="B4177" t="s">
        <v>631</v>
      </c>
      <c r="C4177" t="s">
        <v>291</v>
      </c>
      <c r="D4177" s="180" t="s">
        <v>319</v>
      </c>
      <c r="E4177" t="s">
        <v>716</v>
      </c>
      <c r="F4177" t="s">
        <v>277</v>
      </c>
      <c r="G4177" s="159">
        <f t="shared" si="198"/>
        <v>7.25</v>
      </c>
      <c r="H4177" s="159">
        <f t="shared" si="199"/>
        <v>11.05</v>
      </c>
      <c r="I4177" s="155" t="s">
        <v>470</v>
      </c>
      <c r="K4177" t="s">
        <v>456</v>
      </c>
      <c r="L4177" t="s">
        <v>390</v>
      </c>
      <c r="M4177" t="s">
        <v>466</v>
      </c>
      <c r="N4177" t="s">
        <v>291</v>
      </c>
      <c r="O4177" t="s">
        <v>390</v>
      </c>
      <c r="P4177">
        <v>100</v>
      </c>
      <c r="Q4177">
        <v>500</v>
      </c>
      <c r="R4177">
        <v>1</v>
      </c>
      <c r="S4177">
        <v>7.25</v>
      </c>
      <c r="T4177">
        <v>11.05</v>
      </c>
      <c r="U4177" t="b" cm="1">
        <f t="array" ref="U4177">_xlfn.IFS(AND(R4177=1,S4177=G4177,T4177=H4177),TRUE,AND(R4177=1,S4177=G4177,H4177="Product NA"),TRUE)</f>
        <v>1</v>
      </c>
      <c r="W4177">
        <v>6.3000000000000007</v>
      </c>
      <c r="X4177">
        <v>9.6000000000000014</v>
      </c>
      <c r="Y4177" t="str">
        <f t="shared" si="200"/>
        <v>Change</v>
      </c>
    </row>
    <row r="4178" spans="1:25" x14ac:dyDescent="0.35">
      <c r="A4178" t="s">
        <v>134</v>
      </c>
      <c r="B4178" t="s">
        <v>631</v>
      </c>
      <c r="C4178" t="s">
        <v>291</v>
      </c>
      <c r="D4178" t="s">
        <v>240</v>
      </c>
      <c r="E4178" t="s">
        <v>287</v>
      </c>
      <c r="F4178" t="s">
        <v>0</v>
      </c>
      <c r="G4178" s="159">
        <f t="shared" si="198"/>
        <v>0.05</v>
      </c>
      <c r="H4178" s="159">
        <f t="shared" si="199"/>
        <v>12.3</v>
      </c>
      <c r="I4178" s="155" t="s">
        <v>469</v>
      </c>
      <c r="K4178" t="s">
        <v>456</v>
      </c>
      <c r="L4178" t="s">
        <v>390</v>
      </c>
      <c r="M4178" t="s">
        <v>466</v>
      </c>
      <c r="N4178" t="s">
        <v>291</v>
      </c>
      <c r="O4178" t="s">
        <v>390</v>
      </c>
      <c r="P4178">
        <v>100</v>
      </c>
      <c r="Q4178">
        <v>100</v>
      </c>
      <c r="R4178">
        <v>1</v>
      </c>
      <c r="S4178">
        <v>0.05</v>
      </c>
      <c r="T4178">
        <v>12.3</v>
      </c>
      <c r="U4178" t="b" cm="1">
        <f t="array" ref="U4178">_xlfn.IFS(AND(R4178=1,S4178=G4178,T4178=H4178),TRUE,AND(R4178=1,S4178=G4178,H4178="Product NA"),TRUE)</f>
        <v>1</v>
      </c>
      <c r="W4178">
        <v>0.05</v>
      </c>
      <c r="X4178">
        <v>11.34</v>
      </c>
      <c r="Y4178" t="str">
        <f t="shared" si="200"/>
        <v>Change</v>
      </c>
    </row>
    <row r="4179" spans="1:25" x14ac:dyDescent="0.35">
      <c r="A4179" t="s">
        <v>134</v>
      </c>
      <c r="B4179" t="s">
        <v>631</v>
      </c>
      <c r="C4179" t="s">
        <v>291</v>
      </c>
      <c r="D4179" t="s">
        <v>279</v>
      </c>
      <c r="E4179" t="s">
        <v>287</v>
      </c>
      <c r="F4179" t="s">
        <v>277</v>
      </c>
      <c r="G4179" s="159">
        <f t="shared" si="198"/>
        <v>0.06</v>
      </c>
      <c r="H4179" s="159">
        <f t="shared" si="199"/>
        <v>17.740000000000002</v>
      </c>
      <c r="I4179" s="155" t="s">
        <v>470</v>
      </c>
      <c r="K4179" t="s">
        <v>456</v>
      </c>
      <c r="L4179" t="s">
        <v>390</v>
      </c>
      <c r="M4179" t="s">
        <v>466</v>
      </c>
      <c r="N4179" t="s">
        <v>291</v>
      </c>
      <c r="O4179" t="s">
        <v>390</v>
      </c>
      <c r="P4179">
        <v>100</v>
      </c>
      <c r="Q4179">
        <v>500</v>
      </c>
      <c r="R4179">
        <v>1</v>
      </c>
      <c r="S4179">
        <v>0.06</v>
      </c>
      <c r="T4179">
        <v>17.740000000000002</v>
      </c>
      <c r="U4179" t="b" cm="1">
        <f t="array" ref="U4179">_xlfn.IFS(AND(R4179=1,S4179=G4179,T4179=H4179),TRUE,AND(R4179=1,S4179=G4179,H4179="Product NA"),TRUE)</f>
        <v>1</v>
      </c>
      <c r="W4179">
        <v>0.05</v>
      </c>
      <c r="X4179">
        <v>15.98</v>
      </c>
      <c r="Y4179" t="str">
        <f t="shared" si="200"/>
        <v>Change</v>
      </c>
    </row>
    <row r="4180" spans="1:25" x14ac:dyDescent="0.35">
      <c r="A4180" t="s">
        <v>151</v>
      </c>
      <c r="B4180" t="s">
        <v>568</v>
      </c>
      <c r="C4180" t="s">
        <v>291</v>
      </c>
      <c r="D4180" t="s">
        <v>326</v>
      </c>
      <c r="E4180" t="s">
        <v>643</v>
      </c>
      <c r="F4180" t="s">
        <v>643</v>
      </c>
      <c r="G4180" s="159">
        <f t="shared" si="198"/>
        <v>0.06</v>
      </c>
      <c r="H4180" s="159">
        <f t="shared" si="199"/>
        <v>17.740000000000002</v>
      </c>
      <c r="I4180" s="155" t="s">
        <v>470</v>
      </c>
      <c r="K4180" t="s">
        <v>456</v>
      </c>
      <c r="L4180" t="s">
        <v>390</v>
      </c>
      <c r="M4180" t="s">
        <v>466</v>
      </c>
      <c r="N4180" t="s">
        <v>291</v>
      </c>
      <c r="O4180" t="s">
        <v>390</v>
      </c>
      <c r="P4180">
        <v>100</v>
      </c>
      <c r="Q4180">
        <v>500</v>
      </c>
      <c r="R4180">
        <v>1</v>
      </c>
      <c r="S4180">
        <v>0.06</v>
      </c>
      <c r="T4180">
        <v>17.740000000000002</v>
      </c>
      <c r="U4180" t="b" cm="1">
        <f t="array" ref="U4180">_xlfn.IFS(AND(R4180=1,S4180=G4180,T4180=H4180),TRUE,AND(R4180=1,S4180=G4180,H4180="Product NA"),TRUE)</f>
        <v>1</v>
      </c>
      <c r="W4180">
        <v>0.05</v>
      </c>
      <c r="X4180">
        <v>15.98</v>
      </c>
      <c r="Y4180" t="str">
        <f t="shared" si="200"/>
        <v>Change</v>
      </c>
    </row>
    <row r="4181" spans="1:25" x14ac:dyDescent="0.35">
      <c r="A4181" t="s">
        <v>151</v>
      </c>
      <c r="B4181" t="s">
        <v>568</v>
      </c>
      <c r="C4181" t="s">
        <v>291</v>
      </c>
      <c r="D4181" t="s">
        <v>326</v>
      </c>
      <c r="E4181" t="s">
        <v>643</v>
      </c>
      <c r="F4181" t="s">
        <v>643</v>
      </c>
      <c r="G4181" s="159">
        <f t="shared" si="198"/>
        <v>1.1800000000000002</v>
      </c>
      <c r="H4181" s="159">
        <f t="shared" si="199"/>
        <v>15.63</v>
      </c>
      <c r="I4181" s="155" t="s">
        <v>707</v>
      </c>
      <c r="K4181" t="s">
        <v>456</v>
      </c>
      <c r="L4181" t="s">
        <v>390</v>
      </c>
      <c r="M4181" t="s">
        <v>466</v>
      </c>
      <c r="N4181" t="s">
        <v>291</v>
      </c>
      <c r="O4181" t="s">
        <v>390</v>
      </c>
      <c r="P4181">
        <v>100</v>
      </c>
      <c r="Q4181">
        <v>5000</v>
      </c>
      <c r="R4181">
        <v>1</v>
      </c>
      <c r="S4181">
        <v>1.1800000000000002</v>
      </c>
      <c r="T4181">
        <v>15.63</v>
      </c>
      <c r="U4181" t="b" cm="1">
        <f t="array" ref="U4181">_xlfn.IFS(AND(R4181=1,S4181=G4181,T4181=H4181),TRUE,AND(R4181=1,S4181=G4181,H4181="Product NA"),TRUE)</f>
        <v>1</v>
      </c>
      <c r="W4181">
        <v>1.03</v>
      </c>
      <c r="X4181">
        <v>13.83</v>
      </c>
      <c r="Y4181" t="str">
        <f t="shared" si="200"/>
        <v>Change</v>
      </c>
    </row>
    <row r="4182" spans="1:25" x14ac:dyDescent="0.35">
      <c r="A4182" t="s">
        <v>151</v>
      </c>
      <c r="B4182" t="s">
        <v>568</v>
      </c>
      <c r="C4182" t="s">
        <v>291</v>
      </c>
      <c r="D4182" t="s">
        <v>382</v>
      </c>
      <c r="E4182" t="s">
        <v>287</v>
      </c>
      <c r="F4182" t="s">
        <v>386</v>
      </c>
      <c r="G4182" s="159">
        <f t="shared" si="198"/>
        <v>1.31</v>
      </c>
      <c r="H4182" s="159">
        <f t="shared" si="199"/>
        <v>18.14</v>
      </c>
      <c r="I4182" s="155" t="s">
        <v>472</v>
      </c>
      <c r="K4182" t="s">
        <v>456</v>
      </c>
      <c r="L4182" t="s">
        <v>390</v>
      </c>
      <c r="M4182" t="s">
        <v>466</v>
      </c>
      <c r="N4182" t="s">
        <v>291</v>
      </c>
      <c r="O4182" t="s">
        <v>390</v>
      </c>
      <c r="P4182">
        <v>100</v>
      </c>
      <c r="Q4182">
        <v>2000</v>
      </c>
      <c r="R4182">
        <v>1</v>
      </c>
      <c r="S4182">
        <v>1.31</v>
      </c>
      <c r="T4182">
        <v>18.14</v>
      </c>
      <c r="U4182" t="b" cm="1">
        <f t="array" ref="U4182">_xlfn.IFS(AND(R4182=1,S4182=G4182,T4182=H4182),TRUE,AND(R4182=1,S4182=G4182,H4182="Product NA"),TRUE)</f>
        <v>1</v>
      </c>
      <c r="W4182">
        <v>1.1300000000000001</v>
      </c>
      <c r="X4182">
        <v>15.64</v>
      </c>
      <c r="Y4182" t="str">
        <f t="shared" si="200"/>
        <v>Change</v>
      </c>
    </row>
    <row r="4183" spans="1:25" x14ac:dyDescent="0.35">
      <c r="A4183" t="s">
        <v>151</v>
      </c>
      <c r="B4183" t="s">
        <v>568</v>
      </c>
      <c r="C4183" t="s">
        <v>291</v>
      </c>
      <c r="D4183" t="s">
        <v>281</v>
      </c>
      <c r="E4183" t="s">
        <v>287</v>
      </c>
      <c r="F4183" t="s">
        <v>286</v>
      </c>
      <c r="G4183" s="159">
        <f t="shared" si="198"/>
        <v>1.31</v>
      </c>
      <c r="H4183" s="159">
        <f t="shared" si="199"/>
        <v>18.14</v>
      </c>
      <c r="I4183" s="155" t="s">
        <v>472</v>
      </c>
      <c r="K4183" t="s">
        <v>456</v>
      </c>
      <c r="L4183" t="s">
        <v>390</v>
      </c>
      <c r="M4183" t="s">
        <v>466</v>
      </c>
      <c r="N4183" t="s">
        <v>291</v>
      </c>
      <c r="O4183" t="s">
        <v>390</v>
      </c>
      <c r="P4183">
        <v>100</v>
      </c>
      <c r="Q4183">
        <v>2000</v>
      </c>
      <c r="R4183">
        <v>1</v>
      </c>
      <c r="S4183">
        <v>1.31</v>
      </c>
      <c r="T4183">
        <v>18.14</v>
      </c>
      <c r="U4183" t="b" cm="1">
        <f t="array" ref="U4183">_xlfn.IFS(AND(R4183=1,S4183=G4183,T4183=H4183),TRUE,AND(R4183=1,S4183=G4183,H4183="Product NA"),TRUE)</f>
        <v>1</v>
      </c>
      <c r="W4183">
        <v>1.1300000000000001</v>
      </c>
      <c r="X4183">
        <v>15.64</v>
      </c>
      <c r="Y4183" t="str">
        <f t="shared" si="200"/>
        <v>Change</v>
      </c>
    </row>
    <row r="4184" spans="1:25" x14ac:dyDescent="0.35">
      <c r="A4184" t="s">
        <v>151</v>
      </c>
      <c r="B4184" t="s">
        <v>568</v>
      </c>
      <c r="C4184" t="s">
        <v>291</v>
      </c>
      <c r="D4184" t="s">
        <v>278</v>
      </c>
      <c r="E4184" t="s">
        <v>287</v>
      </c>
      <c r="F4184" t="s">
        <v>277</v>
      </c>
      <c r="G4184" s="159">
        <f t="shared" si="198"/>
        <v>1.31</v>
      </c>
      <c r="H4184" s="159">
        <f t="shared" si="199"/>
        <v>15.41</v>
      </c>
      <c r="I4184" s="155" t="s">
        <v>470</v>
      </c>
      <c r="K4184" t="s">
        <v>456</v>
      </c>
      <c r="L4184" t="s">
        <v>390</v>
      </c>
      <c r="M4184" t="s">
        <v>466</v>
      </c>
      <c r="N4184" t="s">
        <v>291</v>
      </c>
      <c r="O4184" t="s">
        <v>390</v>
      </c>
      <c r="P4184">
        <v>100</v>
      </c>
      <c r="Q4184">
        <v>500</v>
      </c>
      <c r="R4184">
        <v>1</v>
      </c>
      <c r="S4184">
        <v>1.31</v>
      </c>
      <c r="T4184">
        <v>15.41</v>
      </c>
      <c r="U4184" t="b" cm="1">
        <f t="array" ref="U4184">_xlfn.IFS(AND(R4184=1,S4184=G4184,T4184=H4184),TRUE,AND(R4184=1,S4184=G4184,H4184="Product NA"),TRUE)</f>
        <v>1</v>
      </c>
      <c r="W4184">
        <v>1.1599999999999999</v>
      </c>
      <c r="X4184">
        <v>13.64</v>
      </c>
      <c r="Y4184" t="str">
        <f t="shared" si="200"/>
        <v>Change</v>
      </c>
    </row>
    <row r="4185" spans="1:25" x14ac:dyDescent="0.35">
      <c r="A4185" t="s">
        <v>151</v>
      </c>
      <c r="B4185" t="s">
        <v>568</v>
      </c>
      <c r="C4185" t="s">
        <v>291</v>
      </c>
      <c r="D4185" t="s">
        <v>238</v>
      </c>
      <c r="E4185" t="s">
        <v>287</v>
      </c>
      <c r="F4185" t="s">
        <v>0</v>
      </c>
      <c r="G4185" s="159">
        <f t="shared" si="198"/>
        <v>0.23</v>
      </c>
      <c r="H4185" s="159">
        <f t="shared" si="199"/>
        <v>17.59</v>
      </c>
      <c r="I4185" s="155" t="s">
        <v>469</v>
      </c>
      <c r="K4185" t="s">
        <v>456</v>
      </c>
      <c r="L4185" t="s">
        <v>390</v>
      </c>
      <c r="M4185" t="s">
        <v>466</v>
      </c>
      <c r="N4185" t="s">
        <v>291</v>
      </c>
      <c r="O4185" t="s">
        <v>390</v>
      </c>
      <c r="P4185">
        <v>100</v>
      </c>
      <c r="Q4185">
        <v>100</v>
      </c>
      <c r="R4185">
        <v>1</v>
      </c>
      <c r="S4185">
        <v>0.23</v>
      </c>
      <c r="T4185">
        <v>17.59</v>
      </c>
      <c r="U4185" t="b" cm="1">
        <f t="array" ref="U4185">_xlfn.IFS(AND(R4185=1,S4185=G4185,T4185=H4185),TRUE,AND(R4185=1,S4185=G4185,H4185="Product NA"),TRUE)</f>
        <v>1</v>
      </c>
      <c r="W4185">
        <v>0.2</v>
      </c>
      <c r="X4185">
        <v>15.16</v>
      </c>
      <c r="Y4185" t="str">
        <f t="shared" si="200"/>
        <v>Change</v>
      </c>
    </row>
    <row r="4186" spans="1:25" x14ac:dyDescent="0.35">
      <c r="A4186" t="s">
        <v>151</v>
      </c>
      <c r="B4186" t="s">
        <v>568</v>
      </c>
      <c r="C4186" t="s">
        <v>291</v>
      </c>
      <c r="D4186" t="s">
        <v>239</v>
      </c>
      <c r="E4186" t="s">
        <v>287</v>
      </c>
      <c r="F4186" t="s">
        <v>277</v>
      </c>
      <c r="G4186" s="159">
        <f t="shared" si="198"/>
        <v>0.75</v>
      </c>
      <c r="H4186" s="159">
        <f t="shared" si="199"/>
        <v>17.95</v>
      </c>
      <c r="I4186" s="155" t="s">
        <v>470</v>
      </c>
      <c r="K4186" t="s">
        <v>456</v>
      </c>
      <c r="L4186" t="s">
        <v>390</v>
      </c>
      <c r="M4186" t="s">
        <v>466</v>
      </c>
      <c r="N4186" t="s">
        <v>291</v>
      </c>
      <c r="O4186" t="s">
        <v>390</v>
      </c>
      <c r="P4186">
        <v>100</v>
      </c>
      <c r="Q4186">
        <v>500</v>
      </c>
      <c r="R4186">
        <v>1</v>
      </c>
      <c r="S4186">
        <v>0.75</v>
      </c>
      <c r="T4186">
        <v>17.95</v>
      </c>
      <c r="U4186" t="b" cm="1">
        <f t="array" ref="U4186">_xlfn.IFS(AND(R4186=1,S4186=G4186,T4186=H4186),TRUE,AND(R4186=1,S4186=G4186,H4186="Product NA"),TRUE)</f>
        <v>1</v>
      </c>
      <c r="W4186">
        <v>0.65</v>
      </c>
      <c r="X4186">
        <v>15.47</v>
      </c>
      <c r="Y4186" t="str">
        <f t="shared" si="200"/>
        <v>Change</v>
      </c>
    </row>
    <row r="4187" spans="1:25" x14ac:dyDescent="0.35">
      <c r="A4187" t="s">
        <v>151</v>
      </c>
      <c r="B4187" t="s">
        <v>568</v>
      </c>
      <c r="C4187" t="s">
        <v>291</v>
      </c>
      <c r="D4187" t="s">
        <v>316</v>
      </c>
      <c r="E4187" t="s">
        <v>287</v>
      </c>
      <c r="F4187" t="s">
        <v>286</v>
      </c>
      <c r="G4187" s="159">
        <f t="shared" si="198"/>
        <v>1.33</v>
      </c>
      <c r="H4187" s="159">
        <f t="shared" si="199"/>
        <v>15.63</v>
      </c>
      <c r="I4187" s="155" t="s">
        <v>472</v>
      </c>
      <c r="K4187" t="s">
        <v>456</v>
      </c>
      <c r="L4187" t="s">
        <v>390</v>
      </c>
      <c r="M4187" t="s">
        <v>466</v>
      </c>
      <c r="N4187" t="s">
        <v>291</v>
      </c>
      <c r="O4187" t="s">
        <v>390</v>
      </c>
      <c r="P4187">
        <v>100</v>
      </c>
      <c r="Q4187">
        <v>2000</v>
      </c>
      <c r="R4187">
        <v>1</v>
      </c>
      <c r="S4187">
        <v>1.33</v>
      </c>
      <c r="T4187">
        <v>15.63</v>
      </c>
      <c r="U4187" t="b" cm="1">
        <f t="array" ref="U4187">_xlfn.IFS(AND(R4187=1,S4187=G4187,T4187=H4187),TRUE,AND(R4187=1,S4187=G4187,H4187="Product NA"),TRUE)</f>
        <v>1</v>
      </c>
      <c r="W4187">
        <v>1.18</v>
      </c>
      <c r="X4187">
        <v>13.83</v>
      </c>
      <c r="Y4187" t="str">
        <f t="shared" si="200"/>
        <v>Change</v>
      </c>
    </row>
    <row r="4188" spans="1:25" x14ac:dyDescent="0.35">
      <c r="A4188" t="s">
        <v>151</v>
      </c>
      <c r="B4188" t="s">
        <v>568</v>
      </c>
      <c r="C4188" t="s">
        <v>291</v>
      </c>
      <c r="D4188" t="s">
        <v>646</v>
      </c>
      <c r="E4188" t="s">
        <v>715</v>
      </c>
      <c r="F4188" t="s">
        <v>286</v>
      </c>
      <c r="G4188" s="159">
        <f t="shared" si="198"/>
        <v>16.2</v>
      </c>
      <c r="H4188" s="159">
        <f t="shared" si="199"/>
        <v>0</v>
      </c>
      <c r="I4188" s="155" t="s">
        <v>471</v>
      </c>
      <c r="K4188" t="s">
        <v>456</v>
      </c>
      <c r="L4188" t="s">
        <v>390</v>
      </c>
      <c r="M4188" t="s">
        <v>466</v>
      </c>
      <c r="N4188" t="s">
        <v>291</v>
      </c>
      <c r="O4188" t="s">
        <v>390</v>
      </c>
      <c r="P4188">
        <v>30000</v>
      </c>
      <c r="Q4188">
        <v>1000</v>
      </c>
      <c r="R4188">
        <v>1</v>
      </c>
      <c r="S4188">
        <v>16.2</v>
      </c>
      <c r="T4188">
        <v>0</v>
      </c>
      <c r="U4188" t="b" cm="1">
        <f t="array" ref="U4188">_xlfn.IFS(AND(R4188=1,S4188=G4188,T4188=H4188),TRUE,AND(R4188=1,S4188=G4188,H4188="Product NA"),TRUE)</f>
        <v>1</v>
      </c>
      <c r="W4188">
        <v>17.900000000000002</v>
      </c>
      <c r="X4188">
        <v>0</v>
      </c>
      <c r="Y4188" t="str">
        <f t="shared" si="200"/>
        <v>Change</v>
      </c>
    </row>
    <row r="4189" spans="1:25" x14ac:dyDescent="0.35">
      <c r="A4189" t="s">
        <v>151</v>
      </c>
      <c r="B4189" t="s">
        <v>568</v>
      </c>
      <c r="C4189" t="s">
        <v>291</v>
      </c>
      <c r="D4189" t="s">
        <v>646</v>
      </c>
      <c r="E4189" t="s">
        <v>715</v>
      </c>
      <c r="F4189" t="s">
        <v>286</v>
      </c>
      <c r="G4189" s="159">
        <f t="shared" si="198"/>
        <v>58</v>
      </c>
      <c r="H4189" s="159">
        <f t="shared" si="199"/>
        <v>0</v>
      </c>
      <c r="I4189" s="155" t="s">
        <v>671</v>
      </c>
      <c r="K4189" t="s">
        <v>456</v>
      </c>
      <c r="L4189" t="s">
        <v>390</v>
      </c>
      <c r="M4189" t="s">
        <v>466</v>
      </c>
      <c r="N4189" t="s">
        <v>291</v>
      </c>
      <c r="O4189" t="s">
        <v>390</v>
      </c>
      <c r="P4189">
        <v>30000</v>
      </c>
      <c r="Q4189">
        <v>15000</v>
      </c>
      <c r="R4189">
        <v>1</v>
      </c>
      <c r="S4189">
        <v>58</v>
      </c>
      <c r="T4189">
        <v>0</v>
      </c>
      <c r="U4189" t="b" cm="1">
        <f t="array" ref="U4189">_xlfn.IFS(AND(R4189=1,S4189=G4189,T4189=H4189),TRUE,AND(R4189=1,S4189=G4189,H4189="Product NA"),TRUE)</f>
        <v>1</v>
      </c>
      <c r="W4189">
        <v>78.400000000000006</v>
      </c>
      <c r="X4189">
        <v>0</v>
      </c>
      <c r="Y4189" t="str">
        <f t="shared" si="200"/>
        <v>Change</v>
      </c>
    </row>
    <row r="4190" spans="1:25" x14ac:dyDescent="0.35">
      <c r="A4190" t="s">
        <v>151</v>
      </c>
      <c r="B4190" t="s">
        <v>568</v>
      </c>
      <c r="C4190" t="s">
        <v>291</v>
      </c>
      <c r="D4190" t="s">
        <v>646</v>
      </c>
      <c r="E4190" t="s">
        <v>715</v>
      </c>
      <c r="F4190" t="s">
        <v>286</v>
      </c>
      <c r="G4190" s="159">
        <f t="shared" si="198"/>
        <v>18.900000000000002</v>
      </c>
      <c r="H4190" s="159">
        <f t="shared" si="199"/>
        <v>0</v>
      </c>
      <c r="I4190" s="155" t="s">
        <v>662</v>
      </c>
      <c r="K4190" t="s">
        <v>456</v>
      </c>
      <c r="L4190" t="s">
        <v>390</v>
      </c>
      <c r="M4190" t="s">
        <v>466</v>
      </c>
      <c r="N4190" t="s">
        <v>291</v>
      </c>
      <c r="O4190" t="s">
        <v>390</v>
      </c>
      <c r="P4190">
        <v>30000</v>
      </c>
      <c r="Q4190">
        <v>2000</v>
      </c>
      <c r="R4190">
        <v>1</v>
      </c>
      <c r="S4190">
        <v>18.900000000000002</v>
      </c>
      <c r="T4190">
        <v>0</v>
      </c>
      <c r="U4190" t="b" cm="1">
        <f t="array" ref="U4190">_xlfn.IFS(AND(R4190=1,S4190=G4190,T4190=H4190),TRUE,AND(R4190=1,S4190=G4190,H4190="Product NA"),TRUE)</f>
        <v>1</v>
      </c>
      <c r="W4190">
        <v>21.950000000000003</v>
      </c>
      <c r="X4190">
        <v>0</v>
      </c>
      <c r="Y4190" t="str">
        <f t="shared" si="200"/>
        <v>Change</v>
      </c>
    </row>
    <row r="4191" spans="1:25" x14ac:dyDescent="0.35">
      <c r="A4191" t="s">
        <v>151</v>
      </c>
      <c r="B4191" t="s">
        <v>568</v>
      </c>
      <c r="C4191" t="s">
        <v>291</v>
      </c>
      <c r="D4191" t="s">
        <v>646</v>
      </c>
      <c r="E4191" t="s">
        <v>715</v>
      </c>
      <c r="F4191" t="s">
        <v>286</v>
      </c>
      <c r="G4191" s="159">
        <f t="shared" si="198"/>
        <v>72.400000000000006</v>
      </c>
      <c r="H4191" s="159">
        <f t="shared" si="199"/>
        <v>0</v>
      </c>
      <c r="I4191" s="155" t="s">
        <v>672</v>
      </c>
      <c r="K4191" t="s">
        <v>456</v>
      </c>
      <c r="L4191" t="s">
        <v>390</v>
      </c>
      <c r="M4191" t="s">
        <v>466</v>
      </c>
      <c r="N4191" t="s">
        <v>291</v>
      </c>
      <c r="O4191" t="s">
        <v>390</v>
      </c>
      <c r="P4191">
        <v>30000</v>
      </c>
      <c r="Q4191">
        <v>20000</v>
      </c>
      <c r="R4191">
        <v>1</v>
      </c>
      <c r="S4191">
        <v>72.400000000000006</v>
      </c>
      <c r="T4191">
        <v>0</v>
      </c>
      <c r="U4191" t="b" cm="1">
        <f t="array" ref="U4191">_xlfn.IFS(AND(R4191=1,S4191=G4191,T4191=H4191),TRUE,AND(R4191=1,S4191=G4191,H4191="Product NA"),TRUE)</f>
        <v>1</v>
      </c>
      <c r="W4191">
        <v>99.4</v>
      </c>
      <c r="X4191">
        <v>0</v>
      </c>
      <c r="Y4191" t="str">
        <f t="shared" si="200"/>
        <v>Change</v>
      </c>
    </row>
    <row r="4192" spans="1:25" x14ac:dyDescent="0.35">
      <c r="A4192" t="s">
        <v>151</v>
      </c>
      <c r="B4192" t="s">
        <v>568</v>
      </c>
      <c r="C4192" t="s">
        <v>291</v>
      </c>
      <c r="D4192" t="s">
        <v>646</v>
      </c>
      <c r="E4192" t="s">
        <v>715</v>
      </c>
      <c r="F4192" t="s">
        <v>286</v>
      </c>
      <c r="G4192" s="159">
        <f t="shared" si="198"/>
        <v>93.5</v>
      </c>
      <c r="H4192" s="159">
        <f t="shared" si="199"/>
        <v>0</v>
      </c>
      <c r="I4192" s="155" t="s">
        <v>673</v>
      </c>
      <c r="K4192" t="s">
        <v>456</v>
      </c>
      <c r="L4192" t="s">
        <v>390</v>
      </c>
      <c r="M4192" t="s">
        <v>466</v>
      </c>
      <c r="N4192" t="s">
        <v>291</v>
      </c>
      <c r="O4192" t="s">
        <v>390</v>
      </c>
      <c r="P4192">
        <v>30000</v>
      </c>
      <c r="Q4192">
        <v>25000</v>
      </c>
      <c r="R4192">
        <v>1</v>
      </c>
      <c r="S4192">
        <v>93.5</v>
      </c>
      <c r="T4192">
        <v>0</v>
      </c>
      <c r="U4192" t="b" cm="1">
        <f t="array" ref="U4192">_xlfn.IFS(AND(R4192=1,S4192=G4192,T4192=H4192),TRUE,AND(R4192=1,S4192=G4192,H4192="Product NA"),TRUE)</f>
        <v>1</v>
      </c>
      <c r="W4192">
        <v>126.4</v>
      </c>
      <c r="X4192">
        <v>0</v>
      </c>
      <c r="Y4192" t="str">
        <f t="shared" si="200"/>
        <v>Change</v>
      </c>
    </row>
    <row r="4193" spans="1:25" x14ac:dyDescent="0.35">
      <c r="A4193" t="s">
        <v>151</v>
      </c>
      <c r="B4193" t="s">
        <v>568</v>
      </c>
      <c r="C4193" t="s">
        <v>291</v>
      </c>
      <c r="D4193" t="s">
        <v>646</v>
      </c>
      <c r="E4193" t="s">
        <v>715</v>
      </c>
      <c r="F4193" t="s">
        <v>286</v>
      </c>
      <c r="G4193" s="159">
        <f t="shared" si="198"/>
        <v>24.35</v>
      </c>
      <c r="H4193" s="159">
        <f t="shared" si="199"/>
        <v>0</v>
      </c>
      <c r="I4193" s="155" t="s">
        <v>663</v>
      </c>
      <c r="K4193" t="s">
        <v>456</v>
      </c>
      <c r="L4193" t="s">
        <v>390</v>
      </c>
      <c r="M4193" t="s">
        <v>466</v>
      </c>
      <c r="N4193" t="s">
        <v>291</v>
      </c>
      <c r="O4193" t="s">
        <v>390</v>
      </c>
      <c r="P4193">
        <v>30000</v>
      </c>
      <c r="Q4193">
        <v>3000</v>
      </c>
      <c r="R4193">
        <v>1</v>
      </c>
      <c r="S4193">
        <v>24.35</v>
      </c>
      <c r="T4193">
        <v>0</v>
      </c>
      <c r="U4193" t="b" cm="1">
        <f t="array" ref="U4193">_xlfn.IFS(AND(R4193=1,S4193=G4193,T4193=H4193),TRUE,AND(R4193=1,S4193=G4193,H4193="Product NA"),TRUE)</f>
        <v>1</v>
      </c>
      <c r="W4193">
        <v>26.1</v>
      </c>
      <c r="X4193">
        <v>0</v>
      </c>
      <c r="Y4193" t="str">
        <f t="shared" si="200"/>
        <v>Change</v>
      </c>
    </row>
    <row r="4194" spans="1:25" x14ac:dyDescent="0.35">
      <c r="A4194" t="s">
        <v>151</v>
      </c>
      <c r="B4194" t="s">
        <v>568</v>
      </c>
      <c r="C4194" t="s">
        <v>291</v>
      </c>
      <c r="D4194" t="s">
        <v>646</v>
      </c>
      <c r="E4194" t="s">
        <v>715</v>
      </c>
      <c r="F4194" t="s">
        <v>286</v>
      </c>
      <c r="G4194" s="159">
        <f t="shared" si="198"/>
        <v>108.9</v>
      </c>
      <c r="H4194" s="159">
        <f t="shared" si="199"/>
        <v>0</v>
      </c>
      <c r="I4194" s="155" t="s">
        <v>674</v>
      </c>
      <c r="K4194" t="s">
        <v>456</v>
      </c>
      <c r="L4194" t="s">
        <v>390</v>
      </c>
      <c r="M4194" t="s">
        <v>466</v>
      </c>
      <c r="N4194" t="s">
        <v>291</v>
      </c>
      <c r="O4194" t="s">
        <v>390</v>
      </c>
      <c r="P4194">
        <v>30000</v>
      </c>
      <c r="Q4194">
        <v>30000</v>
      </c>
      <c r="R4194">
        <v>1</v>
      </c>
      <c r="S4194">
        <v>108.9</v>
      </c>
      <c r="T4194">
        <v>0</v>
      </c>
      <c r="U4194" t="b" cm="1">
        <f t="array" ref="U4194">_xlfn.IFS(AND(R4194=1,S4194=G4194,T4194=H4194),TRUE,AND(R4194=1,S4194=G4194,H4194="Product NA"),TRUE)</f>
        <v>1</v>
      </c>
      <c r="W4194">
        <v>148.5</v>
      </c>
      <c r="X4194">
        <v>0</v>
      </c>
      <c r="Y4194" t="str">
        <f t="shared" si="200"/>
        <v>Change</v>
      </c>
    </row>
    <row r="4195" spans="1:25" x14ac:dyDescent="0.35">
      <c r="A4195" t="s">
        <v>151</v>
      </c>
      <c r="B4195" t="s">
        <v>568</v>
      </c>
      <c r="C4195" t="s">
        <v>291</v>
      </c>
      <c r="D4195" t="s">
        <v>646</v>
      </c>
      <c r="E4195" t="s">
        <v>715</v>
      </c>
      <c r="F4195" t="s">
        <v>286</v>
      </c>
      <c r="G4195" s="159">
        <f t="shared" si="198"/>
        <v>27.450000000000003</v>
      </c>
      <c r="H4195" s="159">
        <f t="shared" si="199"/>
        <v>0</v>
      </c>
      <c r="I4195" s="155" t="s">
        <v>664</v>
      </c>
      <c r="K4195" t="s">
        <v>456</v>
      </c>
      <c r="L4195" t="s">
        <v>390</v>
      </c>
      <c r="M4195" t="s">
        <v>466</v>
      </c>
      <c r="N4195" t="s">
        <v>291</v>
      </c>
      <c r="O4195" t="s">
        <v>390</v>
      </c>
      <c r="P4195">
        <v>30000</v>
      </c>
      <c r="Q4195">
        <v>4000</v>
      </c>
      <c r="R4195">
        <v>1</v>
      </c>
      <c r="S4195">
        <v>27.450000000000003</v>
      </c>
      <c r="T4195">
        <v>0</v>
      </c>
      <c r="U4195" t="b" cm="1">
        <f t="array" ref="U4195">_xlfn.IFS(AND(R4195=1,S4195=G4195,T4195=H4195),TRUE,AND(R4195=1,S4195=G4195,H4195="Product NA"),TRUE)</f>
        <v>1</v>
      </c>
      <c r="W4195">
        <v>30.150000000000002</v>
      </c>
      <c r="X4195">
        <v>0</v>
      </c>
      <c r="Y4195" t="str">
        <f t="shared" si="200"/>
        <v>Change</v>
      </c>
    </row>
    <row r="4196" spans="1:25" x14ac:dyDescent="0.35">
      <c r="A4196" t="s">
        <v>151</v>
      </c>
      <c r="B4196" t="s">
        <v>568</v>
      </c>
      <c r="C4196" t="s">
        <v>291</v>
      </c>
      <c r="D4196" t="s">
        <v>646</v>
      </c>
      <c r="E4196" t="s">
        <v>715</v>
      </c>
      <c r="F4196" t="s">
        <v>286</v>
      </c>
      <c r="G4196" s="159">
        <f t="shared" si="198"/>
        <v>30.55</v>
      </c>
      <c r="H4196" s="159">
        <f t="shared" si="199"/>
        <v>0</v>
      </c>
      <c r="I4196" s="155" t="s">
        <v>665</v>
      </c>
      <c r="K4196" t="s">
        <v>456</v>
      </c>
      <c r="L4196" t="s">
        <v>390</v>
      </c>
      <c r="M4196" t="s">
        <v>466</v>
      </c>
      <c r="N4196" t="s">
        <v>291</v>
      </c>
      <c r="O4196" t="s">
        <v>390</v>
      </c>
      <c r="P4196">
        <v>30000</v>
      </c>
      <c r="Q4196">
        <v>5000</v>
      </c>
      <c r="R4196">
        <v>1</v>
      </c>
      <c r="S4196">
        <v>30.55</v>
      </c>
      <c r="T4196">
        <v>0</v>
      </c>
      <c r="U4196" t="b" cm="1">
        <f t="array" ref="U4196">_xlfn.IFS(AND(R4196=1,S4196=G4196,T4196=H4196),TRUE,AND(R4196=1,S4196=G4196,H4196="Product NA"),TRUE)</f>
        <v>1</v>
      </c>
      <c r="W4196">
        <v>34.200000000000003</v>
      </c>
      <c r="X4196">
        <v>0</v>
      </c>
      <c r="Y4196" t="str">
        <f t="shared" si="200"/>
        <v>Change</v>
      </c>
    </row>
    <row r="4197" spans="1:25" x14ac:dyDescent="0.35">
      <c r="A4197" t="s">
        <v>151</v>
      </c>
      <c r="B4197" t="s">
        <v>568</v>
      </c>
      <c r="C4197" t="s">
        <v>291</v>
      </c>
      <c r="D4197" t="s">
        <v>646</v>
      </c>
      <c r="E4197" t="s">
        <v>715</v>
      </c>
      <c r="F4197" t="s">
        <v>286</v>
      </c>
      <c r="G4197" s="159">
        <f t="shared" si="198"/>
        <v>30.05</v>
      </c>
      <c r="H4197" s="159">
        <f t="shared" si="199"/>
        <v>0</v>
      </c>
      <c r="I4197" s="155" t="s">
        <v>666</v>
      </c>
      <c r="K4197" t="s">
        <v>456</v>
      </c>
      <c r="L4197" t="s">
        <v>390</v>
      </c>
      <c r="M4197" t="s">
        <v>466</v>
      </c>
      <c r="N4197" t="s">
        <v>291</v>
      </c>
      <c r="O4197" t="s">
        <v>390</v>
      </c>
      <c r="P4197">
        <v>30000</v>
      </c>
      <c r="Q4197">
        <v>6000</v>
      </c>
      <c r="R4197">
        <v>1</v>
      </c>
      <c r="S4197">
        <v>30.05</v>
      </c>
      <c r="T4197">
        <v>0</v>
      </c>
      <c r="U4197" t="b" cm="1">
        <f t="array" ref="U4197">_xlfn.IFS(AND(R4197=1,S4197=G4197,T4197=H4197),TRUE,AND(R4197=1,S4197=G4197,H4197="Product NA"),TRUE)</f>
        <v>1</v>
      </c>
      <c r="W4197">
        <v>39.400000000000006</v>
      </c>
      <c r="X4197">
        <v>0</v>
      </c>
      <c r="Y4197" t="str">
        <f t="shared" si="200"/>
        <v>Change</v>
      </c>
    </row>
    <row r="4198" spans="1:25" x14ac:dyDescent="0.35">
      <c r="A4198" t="s">
        <v>151</v>
      </c>
      <c r="B4198" t="s">
        <v>568</v>
      </c>
      <c r="C4198" t="s">
        <v>291</v>
      </c>
      <c r="D4198" t="s">
        <v>646</v>
      </c>
      <c r="E4198" t="s">
        <v>715</v>
      </c>
      <c r="F4198" t="s">
        <v>286</v>
      </c>
      <c r="G4198" s="159">
        <f t="shared" si="198"/>
        <v>32.700000000000003</v>
      </c>
      <c r="H4198" s="159">
        <f t="shared" si="199"/>
        <v>0</v>
      </c>
      <c r="I4198" s="155" t="s">
        <v>667</v>
      </c>
      <c r="K4198" t="s">
        <v>456</v>
      </c>
      <c r="L4198" t="s">
        <v>390</v>
      </c>
      <c r="M4198" t="s">
        <v>466</v>
      </c>
      <c r="N4198" t="s">
        <v>291</v>
      </c>
      <c r="O4198" t="s">
        <v>390</v>
      </c>
      <c r="P4198">
        <v>30000</v>
      </c>
      <c r="Q4198">
        <v>7000</v>
      </c>
      <c r="R4198">
        <v>1</v>
      </c>
      <c r="S4198">
        <v>32.700000000000003</v>
      </c>
      <c r="T4198">
        <v>0</v>
      </c>
      <c r="U4198" t="b" cm="1">
        <f t="array" ref="U4198">_xlfn.IFS(AND(R4198=1,S4198=G4198,T4198=H4198),TRUE,AND(R4198=1,S4198=G4198,H4198="Product NA"),TRUE)</f>
        <v>1</v>
      </c>
      <c r="W4198">
        <v>43.45</v>
      </c>
      <c r="X4198">
        <v>0</v>
      </c>
      <c r="Y4198" t="str">
        <f t="shared" si="200"/>
        <v>Change</v>
      </c>
    </row>
    <row r="4199" spans="1:25" x14ac:dyDescent="0.35">
      <c r="A4199" t="s">
        <v>151</v>
      </c>
      <c r="B4199" t="s">
        <v>568</v>
      </c>
      <c r="C4199" t="s">
        <v>291</v>
      </c>
      <c r="D4199" t="s">
        <v>646</v>
      </c>
      <c r="E4199" t="s">
        <v>715</v>
      </c>
      <c r="F4199" t="s">
        <v>286</v>
      </c>
      <c r="G4199" s="159">
        <f t="shared" si="198"/>
        <v>35.4</v>
      </c>
      <c r="H4199" s="159">
        <f t="shared" si="199"/>
        <v>0</v>
      </c>
      <c r="I4199" s="155" t="s">
        <v>668</v>
      </c>
      <c r="K4199" t="s">
        <v>456</v>
      </c>
      <c r="L4199" t="s">
        <v>390</v>
      </c>
      <c r="M4199" t="s">
        <v>466</v>
      </c>
      <c r="N4199" t="s">
        <v>291</v>
      </c>
      <c r="O4199" t="s">
        <v>390</v>
      </c>
      <c r="P4199">
        <v>30000</v>
      </c>
      <c r="Q4199">
        <v>8000</v>
      </c>
      <c r="R4199">
        <v>1</v>
      </c>
      <c r="S4199">
        <v>35.4</v>
      </c>
      <c r="T4199">
        <v>0</v>
      </c>
      <c r="U4199" t="b" cm="1">
        <f t="array" ref="U4199">_xlfn.IFS(AND(R4199=1,S4199=G4199,T4199=H4199),TRUE,AND(R4199=1,S4199=G4199,H4199="Product NA"),TRUE)</f>
        <v>1</v>
      </c>
      <c r="W4199">
        <v>47.550000000000004</v>
      </c>
      <c r="X4199">
        <v>0</v>
      </c>
      <c r="Y4199" t="str">
        <f t="shared" si="200"/>
        <v>Change</v>
      </c>
    </row>
    <row r="4200" spans="1:25" x14ac:dyDescent="0.35">
      <c r="A4200" t="s">
        <v>151</v>
      </c>
      <c r="B4200" t="s">
        <v>568</v>
      </c>
      <c r="C4200" t="s">
        <v>291</v>
      </c>
      <c r="D4200" t="s">
        <v>646</v>
      </c>
      <c r="E4200" t="s">
        <v>715</v>
      </c>
      <c r="F4200" t="s">
        <v>286</v>
      </c>
      <c r="G4200" s="159">
        <f t="shared" si="198"/>
        <v>38.1</v>
      </c>
      <c r="H4200" s="159">
        <f t="shared" si="199"/>
        <v>0</v>
      </c>
      <c r="I4200" s="155" t="s">
        <v>669</v>
      </c>
      <c r="K4200" t="s">
        <v>456</v>
      </c>
      <c r="L4200" t="s">
        <v>390</v>
      </c>
      <c r="M4200" t="s">
        <v>466</v>
      </c>
      <c r="N4200" t="s">
        <v>291</v>
      </c>
      <c r="O4200" t="s">
        <v>390</v>
      </c>
      <c r="P4200">
        <v>30000</v>
      </c>
      <c r="Q4200">
        <v>9000</v>
      </c>
      <c r="R4200">
        <v>1</v>
      </c>
      <c r="S4200">
        <v>38.1</v>
      </c>
      <c r="T4200">
        <v>0</v>
      </c>
      <c r="U4200" t="b" cm="1">
        <f t="array" ref="U4200">_xlfn.IFS(AND(R4200=1,S4200=G4200,T4200=H4200),TRUE,AND(R4200=1,S4200=G4200,H4200="Product NA"),TRUE)</f>
        <v>1</v>
      </c>
      <c r="W4200">
        <v>51.6</v>
      </c>
      <c r="X4200">
        <v>0</v>
      </c>
      <c r="Y4200" t="str">
        <f t="shared" si="200"/>
        <v>Change</v>
      </c>
    </row>
    <row r="4201" spans="1:25" x14ac:dyDescent="0.35">
      <c r="A4201" t="s">
        <v>151</v>
      </c>
      <c r="B4201" t="s">
        <v>568</v>
      </c>
      <c r="C4201" t="s">
        <v>291</v>
      </c>
      <c r="D4201" t="s">
        <v>646</v>
      </c>
      <c r="E4201" t="s">
        <v>715</v>
      </c>
      <c r="F4201" t="s">
        <v>286</v>
      </c>
      <c r="G4201" s="159">
        <f t="shared" si="198"/>
        <v>40.75</v>
      </c>
      <c r="H4201" s="159">
        <f t="shared" si="199"/>
        <v>0</v>
      </c>
      <c r="I4201" s="155" t="s">
        <v>670</v>
      </c>
      <c r="K4201" t="s">
        <v>456</v>
      </c>
      <c r="L4201" t="s">
        <v>390</v>
      </c>
      <c r="M4201" t="s">
        <v>466</v>
      </c>
      <c r="N4201" t="s">
        <v>291</v>
      </c>
      <c r="O4201" t="s">
        <v>390</v>
      </c>
      <c r="P4201">
        <v>30000</v>
      </c>
      <c r="Q4201">
        <v>10000</v>
      </c>
      <c r="R4201">
        <v>1</v>
      </c>
      <c r="S4201">
        <v>40.75</v>
      </c>
      <c r="T4201">
        <v>0</v>
      </c>
      <c r="U4201" t="b" cm="1">
        <f t="array" ref="U4201">_xlfn.IFS(AND(R4201=1,S4201=G4201,T4201=H4201),TRUE,AND(R4201=1,S4201=G4201,H4201="Product NA"),TRUE)</f>
        <v>1</v>
      </c>
      <c r="W4201">
        <v>55.650000000000006</v>
      </c>
      <c r="X4201">
        <v>0</v>
      </c>
      <c r="Y4201" t="str">
        <f t="shared" si="200"/>
        <v>Change</v>
      </c>
    </row>
    <row r="4202" spans="1:25" x14ac:dyDescent="0.35">
      <c r="A4202" t="s">
        <v>151</v>
      </c>
      <c r="B4202" t="s">
        <v>568</v>
      </c>
      <c r="C4202" t="s">
        <v>291</v>
      </c>
      <c r="D4202" t="s">
        <v>284</v>
      </c>
      <c r="E4202" t="s">
        <v>716</v>
      </c>
      <c r="F4202" t="s">
        <v>286</v>
      </c>
      <c r="G4202" s="159">
        <f t="shared" si="198"/>
        <v>0</v>
      </c>
      <c r="H4202" s="159">
        <f t="shared" si="199"/>
        <v>0</v>
      </c>
      <c r="I4202" s="155" t="s">
        <v>472</v>
      </c>
      <c r="K4202" t="s">
        <v>456</v>
      </c>
      <c r="L4202" t="s">
        <v>390</v>
      </c>
      <c r="M4202" t="s">
        <v>466</v>
      </c>
      <c r="N4202" t="s">
        <v>291</v>
      </c>
      <c r="O4202" t="s">
        <v>390</v>
      </c>
      <c r="P4202">
        <v>100</v>
      </c>
      <c r="Q4202">
        <v>2000</v>
      </c>
      <c r="R4202">
        <v>1</v>
      </c>
      <c r="S4202">
        <v>0</v>
      </c>
      <c r="T4202">
        <v>0</v>
      </c>
      <c r="U4202" t="b" cm="1">
        <f t="array" ref="U4202">_xlfn.IFS(AND(R4202=1,S4202=G4202,T4202=H4202),TRUE,AND(R4202=1,S4202=G4202,H4202="Product NA"),TRUE)</f>
        <v>1</v>
      </c>
      <c r="W4202">
        <v>7.25</v>
      </c>
      <c r="X4202">
        <v>11.600000000000001</v>
      </c>
      <c r="Y4202" t="str">
        <f t="shared" si="200"/>
        <v>Change</v>
      </c>
    </row>
    <row r="4203" spans="1:25" x14ac:dyDescent="0.35">
      <c r="A4203" t="s">
        <v>151</v>
      </c>
      <c r="B4203" t="s">
        <v>568</v>
      </c>
      <c r="C4203" t="s">
        <v>291</v>
      </c>
      <c r="D4203" s="180" t="s">
        <v>317</v>
      </c>
      <c r="E4203" t="s">
        <v>716</v>
      </c>
      <c r="F4203" t="s">
        <v>0</v>
      </c>
      <c r="G4203" s="159">
        <f t="shared" si="198"/>
        <v>6.53</v>
      </c>
      <c r="H4203" s="159">
        <f t="shared" si="199"/>
        <v>11.11</v>
      </c>
      <c r="I4203" s="155" t="s">
        <v>469</v>
      </c>
      <c r="K4203" t="s">
        <v>456</v>
      </c>
      <c r="L4203" t="s">
        <v>390</v>
      </c>
      <c r="M4203" t="s">
        <v>466</v>
      </c>
      <c r="N4203" t="s">
        <v>291</v>
      </c>
      <c r="O4203" t="s">
        <v>390</v>
      </c>
      <c r="P4203">
        <v>100</v>
      </c>
      <c r="Q4203">
        <v>100</v>
      </c>
      <c r="R4203">
        <v>1</v>
      </c>
      <c r="S4203">
        <v>6.53</v>
      </c>
      <c r="T4203">
        <v>11.11</v>
      </c>
      <c r="U4203" t="b" cm="1">
        <f t="array" ref="U4203">_xlfn.IFS(AND(R4203=1,S4203=G4203,T4203=H4203),TRUE,AND(R4203=1,S4203=G4203,H4203="Product NA"),TRUE)</f>
        <v>1</v>
      </c>
      <c r="W4203">
        <v>5.68</v>
      </c>
      <c r="X4203">
        <v>9.66</v>
      </c>
      <c r="Y4203" t="str">
        <f t="shared" si="200"/>
        <v>Change</v>
      </c>
    </row>
    <row r="4204" spans="1:25" x14ac:dyDescent="0.35">
      <c r="A4204" t="s">
        <v>151</v>
      </c>
      <c r="B4204" t="s">
        <v>568</v>
      </c>
      <c r="C4204" t="s">
        <v>291</v>
      </c>
      <c r="D4204" t="s">
        <v>324</v>
      </c>
      <c r="E4204" t="s">
        <v>716</v>
      </c>
      <c r="F4204" t="s">
        <v>277</v>
      </c>
      <c r="G4204" s="159">
        <f t="shared" si="198"/>
        <v>0</v>
      </c>
      <c r="H4204" s="159">
        <f t="shared" si="199"/>
        <v>0</v>
      </c>
      <c r="I4204" s="155" t="s">
        <v>470</v>
      </c>
      <c r="K4204" t="s">
        <v>456</v>
      </c>
      <c r="L4204" t="s">
        <v>390</v>
      </c>
      <c r="M4204" t="s">
        <v>466</v>
      </c>
      <c r="N4204" t="s">
        <v>291</v>
      </c>
      <c r="O4204" t="s">
        <v>390</v>
      </c>
      <c r="P4204">
        <v>100</v>
      </c>
      <c r="Q4204">
        <v>500</v>
      </c>
      <c r="R4204">
        <v>1</v>
      </c>
      <c r="S4204">
        <v>0</v>
      </c>
      <c r="T4204">
        <v>0</v>
      </c>
      <c r="U4204" t="b" cm="1">
        <f t="array" ref="U4204">_xlfn.IFS(AND(R4204=1,S4204=G4204,T4204=H4204),TRUE,AND(R4204=1,S4204=G4204,H4204="Product NA"),TRUE)</f>
        <v>1</v>
      </c>
      <c r="W4204">
        <v>6.3000000000000007</v>
      </c>
      <c r="X4204">
        <v>9.6000000000000014</v>
      </c>
      <c r="Y4204" t="str">
        <f t="shared" si="200"/>
        <v>Change</v>
      </c>
    </row>
    <row r="4205" spans="1:25" x14ac:dyDescent="0.35">
      <c r="A4205" t="s">
        <v>151</v>
      </c>
      <c r="B4205" t="s">
        <v>568</v>
      </c>
      <c r="C4205" t="s">
        <v>291</v>
      </c>
      <c r="D4205" s="180" t="s">
        <v>319</v>
      </c>
      <c r="E4205" t="s">
        <v>716</v>
      </c>
      <c r="F4205" t="s">
        <v>277</v>
      </c>
      <c r="G4205" s="159">
        <f t="shared" si="198"/>
        <v>7.25</v>
      </c>
      <c r="H4205" s="159">
        <f t="shared" si="199"/>
        <v>11.05</v>
      </c>
      <c r="I4205" s="155" t="s">
        <v>470</v>
      </c>
      <c r="K4205" t="s">
        <v>456</v>
      </c>
      <c r="L4205" t="s">
        <v>390</v>
      </c>
      <c r="M4205" t="s">
        <v>466</v>
      </c>
      <c r="N4205" t="s">
        <v>291</v>
      </c>
      <c r="O4205" t="s">
        <v>390</v>
      </c>
      <c r="P4205">
        <v>100</v>
      </c>
      <c r="Q4205">
        <v>500</v>
      </c>
      <c r="R4205">
        <v>1</v>
      </c>
      <c r="S4205">
        <v>7.25</v>
      </c>
      <c r="T4205">
        <v>11.05</v>
      </c>
      <c r="U4205" t="b" cm="1">
        <f t="array" ref="U4205">_xlfn.IFS(AND(R4205=1,S4205=G4205,T4205=H4205),TRUE,AND(R4205=1,S4205=G4205,H4205="Product NA"),TRUE)</f>
        <v>1</v>
      </c>
      <c r="W4205">
        <v>6.3000000000000007</v>
      </c>
      <c r="X4205">
        <v>9.6000000000000014</v>
      </c>
      <c r="Y4205" t="str">
        <f t="shared" si="200"/>
        <v>Change</v>
      </c>
    </row>
    <row r="4206" spans="1:25" x14ac:dyDescent="0.35">
      <c r="A4206" t="s">
        <v>151</v>
      </c>
      <c r="B4206" t="s">
        <v>568</v>
      </c>
      <c r="C4206" t="s">
        <v>291</v>
      </c>
      <c r="D4206" t="s">
        <v>240</v>
      </c>
      <c r="E4206" t="s">
        <v>287</v>
      </c>
      <c r="F4206" t="s">
        <v>0</v>
      </c>
      <c r="G4206" s="159">
        <f t="shared" si="198"/>
        <v>0.05</v>
      </c>
      <c r="H4206" s="159">
        <f t="shared" si="199"/>
        <v>12.3</v>
      </c>
      <c r="I4206" s="155" t="s">
        <v>469</v>
      </c>
      <c r="K4206" t="s">
        <v>456</v>
      </c>
      <c r="L4206" t="s">
        <v>390</v>
      </c>
      <c r="M4206" t="s">
        <v>466</v>
      </c>
      <c r="N4206" t="s">
        <v>291</v>
      </c>
      <c r="O4206" t="s">
        <v>390</v>
      </c>
      <c r="P4206">
        <v>100</v>
      </c>
      <c r="Q4206">
        <v>100</v>
      </c>
      <c r="R4206">
        <v>1</v>
      </c>
      <c r="S4206">
        <v>0.05</v>
      </c>
      <c r="T4206">
        <v>12.3</v>
      </c>
      <c r="U4206" t="b" cm="1">
        <f t="array" ref="U4206">_xlfn.IFS(AND(R4206=1,S4206=G4206,T4206=H4206),TRUE,AND(R4206=1,S4206=G4206,H4206="Product NA"),TRUE)</f>
        <v>1</v>
      </c>
      <c r="W4206">
        <v>0.05</v>
      </c>
      <c r="X4206">
        <v>11.34</v>
      </c>
      <c r="Y4206" t="str">
        <f t="shared" si="200"/>
        <v>Change</v>
      </c>
    </row>
    <row r="4207" spans="1:25" x14ac:dyDescent="0.35">
      <c r="A4207" t="s">
        <v>151</v>
      </c>
      <c r="B4207" t="s">
        <v>568</v>
      </c>
      <c r="C4207" t="s">
        <v>291</v>
      </c>
      <c r="D4207" t="s">
        <v>279</v>
      </c>
      <c r="E4207" t="s">
        <v>287</v>
      </c>
      <c r="F4207" t="s">
        <v>277</v>
      </c>
      <c r="G4207" s="159">
        <f t="shared" si="198"/>
        <v>0.06</v>
      </c>
      <c r="H4207" s="159">
        <f t="shared" si="199"/>
        <v>17.740000000000002</v>
      </c>
      <c r="I4207" s="155" t="s">
        <v>470</v>
      </c>
      <c r="K4207" t="s">
        <v>456</v>
      </c>
      <c r="L4207" t="s">
        <v>390</v>
      </c>
      <c r="M4207" t="s">
        <v>466</v>
      </c>
      <c r="N4207" t="s">
        <v>291</v>
      </c>
      <c r="O4207" t="s">
        <v>390</v>
      </c>
      <c r="P4207">
        <v>100</v>
      </c>
      <c r="Q4207">
        <v>500</v>
      </c>
      <c r="R4207">
        <v>1</v>
      </c>
      <c r="S4207">
        <v>0.06</v>
      </c>
      <c r="T4207">
        <v>17.740000000000002</v>
      </c>
      <c r="U4207" t="b" cm="1">
        <f t="array" ref="U4207">_xlfn.IFS(AND(R4207=1,S4207=G4207,T4207=H4207),TRUE,AND(R4207=1,S4207=G4207,H4207="Product NA"),TRUE)</f>
        <v>1</v>
      </c>
      <c r="W4207">
        <v>0.05</v>
      </c>
      <c r="X4207">
        <v>15.98</v>
      </c>
      <c r="Y4207" t="str">
        <f t="shared" si="200"/>
        <v>Change</v>
      </c>
    </row>
    <row r="4208" spans="1:25" x14ac:dyDescent="0.35">
      <c r="A4208" t="s">
        <v>155</v>
      </c>
      <c r="B4208" t="s">
        <v>571</v>
      </c>
      <c r="C4208" t="s">
        <v>295</v>
      </c>
      <c r="D4208" t="s">
        <v>326</v>
      </c>
      <c r="E4208" t="s">
        <v>643</v>
      </c>
      <c r="F4208" t="s">
        <v>643</v>
      </c>
      <c r="G4208" s="159">
        <f t="shared" si="198"/>
        <v>0.06</v>
      </c>
      <c r="H4208" s="159">
        <f t="shared" si="199"/>
        <v>15.25</v>
      </c>
      <c r="I4208" s="155" t="s">
        <v>470</v>
      </c>
      <c r="K4208" t="s">
        <v>458</v>
      </c>
      <c r="L4208" t="s">
        <v>399</v>
      </c>
      <c r="M4208" t="s">
        <v>466</v>
      </c>
      <c r="N4208" t="s">
        <v>295</v>
      </c>
      <c r="O4208" t="s">
        <v>399</v>
      </c>
      <c r="P4208">
        <v>100</v>
      </c>
      <c r="Q4208">
        <v>500</v>
      </c>
      <c r="R4208">
        <v>1</v>
      </c>
      <c r="S4208">
        <v>0.06</v>
      </c>
      <c r="T4208">
        <v>15.25</v>
      </c>
      <c r="U4208" t="b" cm="1">
        <f t="array" ref="U4208">_xlfn.IFS(AND(R4208=1,S4208=G4208,T4208=H4208),TRUE,AND(R4208=1,S4208=G4208,H4208="Product NA"),TRUE)</f>
        <v>1</v>
      </c>
      <c r="W4208">
        <v>0.05</v>
      </c>
      <c r="X4208">
        <v>13.74</v>
      </c>
      <c r="Y4208" t="str">
        <f t="shared" si="200"/>
        <v>Change</v>
      </c>
    </row>
    <row r="4209" spans="1:25" x14ac:dyDescent="0.35">
      <c r="A4209" t="s">
        <v>155</v>
      </c>
      <c r="B4209" t="s">
        <v>571</v>
      </c>
      <c r="C4209" t="s">
        <v>295</v>
      </c>
      <c r="D4209" t="s">
        <v>326</v>
      </c>
      <c r="E4209" t="s">
        <v>643</v>
      </c>
      <c r="F4209" t="s">
        <v>643</v>
      </c>
      <c r="G4209" s="159">
        <f t="shared" si="198"/>
        <v>2.21</v>
      </c>
      <c r="H4209" s="159">
        <f t="shared" si="199"/>
        <v>13.63</v>
      </c>
      <c r="I4209" s="155" t="s">
        <v>707</v>
      </c>
      <c r="K4209" t="s">
        <v>458</v>
      </c>
      <c r="L4209" t="s">
        <v>399</v>
      </c>
      <c r="M4209" t="s">
        <v>466</v>
      </c>
      <c r="N4209" t="s">
        <v>295</v>
      </c>
      <c r="O4209" t="s">
        <v>399</v>
      </c>
      <c r="P4209">
        <v>100</v>
      </c>
      <c r="Q4209">
        <v>5000</v>
      </c>
      <c r="R4209">
        <v>1</v>
      </c>
      <c r="S4209">
        <v>2.21</v>
      </c>
      <c r="T4209">
        <v>13.63</v>
      </c>
      <c r="U4209" t="b" cm="1">
        <f t="array" ref="U4209">_xlfn.IFS(AND(R4209=1,S4209=G4209,T4209=H4209),TRUE,AND(R4209=1,S4209=G4209,H4209="Product NA"),TRUE)</f>
        <v>1</v>
      </c>
      <c r="W4209">
        <v>1.94</v>
      </c>
      <c r="X4209">
        <v>12.06</v>
      </c>
      <c r="Y4209" t="str">
        <f t="shared" si="200"/>
        <v>Change</v>
      </c>
    </row>
    <row r="4210" spans="1:25" x14ac:dyDescent="0.35">
      <c r="A4210" t="s">
        <v>155</v>
      </c>
      <c r="B4210" t="s">
        <v>571</v>
      </c>
      <c r="C4210" t="s">
        <v>295</v>
      </c>
      <c r="D4210" t="s">
        <v>382</v>
      </c>
      <c r="E4210" t="s">
        <v>287</v>
      </c>
      <c r="F4210" t="s">
        <v>386</v>
      </c>
      <c r="G4210" s="159">
        <f t="shared" si="198"/>
        <v>1.59</v>
      </c>
      <c r="H4210" s="159">
        <f t="shared" si="199"/>
        <v>16.82</v>
      </c>
      <c r="I4210" s="155" t="s">
        <v>472</v>
      </c>
      <c r="K4210" t="s">
        <v>458</v>
      </c>
      <c r="L4210" t="s">
        <v>399</v>
      </c>
      <c r="M4210" t="s">
        <v>466</v>
      </c>
      <c r="N4210" t="s">
        <v>295</v>
      </c>
      <c r="O4210" t="s">
        <v>399</v>
      </c>
      <c r="P4210">
        <v>100</v>
      </c>
      <c r="Q4210">
        <v>2000</v>
      </c>
      <c r="R4210">
        <v>1</v>
      </c>
      <c r="S4210">
        <v>1.59</v>
      </c>
      <c r="T4210">
        <v>16.82</v>
      </c>
      <c r="U4210" t="b" cm="1">
        <f t="array" ref="U4210">_xlfn.IFS(AND(R4210=1,S4210=G4210,T4210=H4210),TRUE,AND(R4210=1,S4210=G4210,H4210="Product NA"),TRUE)</f>
        <v>1</v>
      </c>
      <c r="W4210">
        <v>1.37</v>
      </c>
      <c r="X4210">
        <v>14.5</v>
      </c>
      <c r="Y4210" t="str">
        <f t="shared" si="200"/>
        <v>Change</v>
      </c>
    </row>
    <row r="4211" spans="1:25" x14ac:dyDescent="0.35">
      <c r="A4211" t="s">
        <v>155</v>
      </c>
      <c r="B4211" t="s">
        <v>571</v>
      </c>
      <c r="C4211" t="s">
        <v>295</v>
      </c>
      <c r="D4211" t="s">
        <v>281</v>
      </c>
      <c r="E4211" t="s">
        <v>287</v>
      </c>
      <c r="F4211" t="s">
        <v>286</v>
      </c>
      <c r="G4211" s="159">
        <f t="shared" si="198"/>
        <v>1.59</v>
      </c>
      <c r="H4211" s="159">
        <f t="shared" si="199"/>
        <v>16.82</v>
      </c>
      <c r="I4211" s="155" t="s">
        <v>472</v>
      </c>
      <c r="K4211" t="s">
        <v>458</v>
      </c>
      <c r="L4211" t="s">
        <v>399</v>
      </c>
      <c r="M4211" t="s">
        <v>466</v>
      </c>
      <c r="N4211" t="s">
        <v>295</v>
      </c>
      <c r="O4211" t="s">
        <v>399</v>
      </c>
      <c r="P4211">
        <v>100</v>
      </c>
      <c r="Q4211">
        <v>2000</v>
      </c>
      <c r="R4211">
        <v>1</v>
      </c>
      <c r="S4211">
        <v>1.59</v>
      </c>
      <c r="T4211">
        <v>16.82</v>
      </c>
      <c r="U4211" t="b" cm="1">
        <f t="array" ref="U4211">_xlfn.IFS(AND(R4211=1,S4211=G4211,T4211=H4211),TRUE,AND(R4211=1,S4211=G4211,H4211="Product NA"),TRUE)</f>
        <v>1</v>
      </c>
      <c r="W4211">
        <v>1.37</v>
      </c>
      <c r="X4211">
        <v>14.5</v>
      </c>
      <c r="Y4211" t="str">
        <f t="shared" si="200"/>
        <v>Change</v>
      </c>
    </row>
    <row r="4212" spans="1:25" x14ac:dyDescent="0.35">
      <c r="A4212" t="s">
        <v>155</v>
      </c>
      <c r="B4212" t="s">
        <v>571</v>
      </c>
      <c r="C4212" t="s">
        <v>295</v>
      </c>
      <c r="D4212" t="s">
        <v>278</v>
      </c>
      <c r="E4212" t="s">
        <v>287</v>
      </c>
      <c r="F4212" t="s">
        <v>277</v>
      </c>
      <c r="G4212" s="159">
        <f t="shared" si="198"/>
        <v>2.39</v>
      </c>
      <c r="H4212" s="159">
        <f t="shared" si="199"/>
        <v>4.84</v>
      </c>
      <c r="I4212" s="155" t="s">
        <v>470</v>
      </c>
      <c r="K4212" t="s">
        <v>458</v>
      </c>
      <c r="L4212" t="s">
        <v>399</v>
      </c>
      <c r="M4212" t="s">
        <v>466</v>
      </c>
      <c r="N4212" t="s">
        <v>295</v>
      </c>
      <c r="O4212" t="s">
        <v>399</v>
      </c>
      <c r="P4212">
        <v>100</v>
      </c>
      <c r="Q4212">
        <v>500</v>
      </c>
      <c r="R4212">
        <v>1</v>
      </c>
      <c r="S4212">
        <v>2.39</v>
      </c>
      <c r="T4212">
        <v>4.84</v>
      </c>
      <c r="U4212" t="b" cm="1">
        <f t="array" ref="U4212">_xlfn.IFS(AND(R4212=1,S4212=G4212,T4212=H4212),TRUE,AND(R4212=1,S4212=G4212,H4212="Product NA"),TRUE)</f>
        <v>1</v>
      </c>
      <c r="W4212">
        <v>2.08</v>
      </c>
      <c r="X4212">
        <v>4.21</v>
      </c>
      <c r="Y4212" t="str">
        <f t="shared" si="200"/>
        <v>Change</v>
      </c>
    </row>
    <row r="4213" spans="1:25" x14ac:dyDescent="0.35">
      <c r="A4213" t="s">
        <v>155</v>
      </c>
      <c r="B4213" t="s">
        <v>571</v>
      </c>
      <c r="C4213" t="s">
        <v>295</v>
      </c>
      <c r="D4213" t="s">
        <v>238</v>
      </c>
      <c r="E4213" t="s">
        <v>287</v>
      </c>
      <c r="F4213" t="s">
        <v>0</v>
      </c>
      <c r="G4213" s="159">
        <f t="shared" si="198"/>
        <v>0.52</v>
      </c>
      <c r="H4213" s="159">
        <f t="shared" si="199"/>
        <v>13.89</v>
      </c>
      <c r="I4213" s="155" t="s">
        <v>469</v>
      </c>
      <c r="K4213" t="s">
        <v>458</v>
      </c>
      <c r="L4213" t="s">
        <v>399</v>
      </c>
      <c r="M4213" t="s">
        <v>466</v>
      </c>
      <c r="N4213" t="s">
        <v>295</v>
      </c>
      <c r="O4213" t="s">
        <v>399</v>
      </c>
      <c r="P4213">
        <v>100</v>
      </c>
      <c r="Q4213">
        <v>100</v>
      </c>
      <c r="R4213">
        <v>1</v>
      </c>
      <c r="S4213">
        <v>0.52</v>
      </c>
      <c r="T4213">
        <v>13.89</v>
      </c>
      <c r="U4213" t="b" cm="1">
        <f t="array" ref="U4213">_xlfn.IFS(AND(R4213=1,S4213=G4213,T4213=H4213),TRUE,AND(R4213=1,S4213=G4213,H4213="Product NA"),TRUE)</f>
        <v>1</v>
      </c>
      <c r="W4213">
        <v>0.45</v>
      </c>
      <c r="X4213">
        <v>11.97</v>
      </c>
      <c r="Y4213" t="str">
        <f t="shared" si="200"/>
        <v>Change</v>
      </c>
    </row>
    <row r="4214" spans="1:25" x14ac:dyDescent="0.35">
      <c r="A4214" t="s">
        <v>155</v>
      </c>
      <c r="B4214" t="s">
        <v>571</v>
      </c>
      <c r="C4214" t="s">
        <v>295</v>
      </c>
      <c r="D4214" t="s">
        <v>239</v>
      </c>
      <c r="E4214" t="s">
        <v>287</v>
      </c>
      <c r="F4214" t="s">
        <v>277</v>
      </c>
      <c r="G4214" s="159">
        <f t="shared" si="198"/>
        <v>0.59</v>
      </c>
      <c r="H4214" s="159">
        <f t="shared" si="199"/>
        <v>14.700000000000001</v>
      </c>
      <c r="I4214" s="155" t="s">
        <v>470</v>
      </c>
      <c r="K4214" t="s">
        <v>458</v>
      </c>
      <c r="L4214" t="s">
        <v>399</v>
      </c>
      <c r="M4214" t="s">
        <v>466</v>
      </c>
      <c r="N4214" t="s">
        <v>295</v>
      </c>
      <c r="O4214" t="s">
        <v>399</v>
      </c>
      <c r="P4214">
        <v>100</v>
      </c>
      <c r="Q4214">
        <v>500</v>
      </c>
      <c r="R4214">
        <v>1</v>
      </c>
      <c r="S4214">
        <v>0.59</v>
      </c>
      <c r="T4214">
        <v>14.700000000000001</v>
      </c>
      <c r="U4214" t="b" cm="1">
        <f t="array" ref="U4214">_xlfn.IFS(AND(R4214=1,S4214=G4214,T4214=H4214),TRUE,AND(R4214=1,S4214=G4214,H4214="Product NA"),TRUE)</f>
        <v>1</v>
      </c>
      <c r="W4214">
        <v>0.51</v>
      </c>
      <c r="X4214">
        <v>12.67</v>
      </c>
      <c r="Y4214" t="str">
        <f t="shared" si="200"/>
        <v>Change</v>
      </c>
    </row>
    <row r="4215" spans="1:25" x14ac:dyDescent="0.35">
      <c r="A4215" t="s">
        <v>155</v>
      </c>
      <c r="B4215" t="s">
        <v>571</v>
      </c>
      <c r="C4215" t="s">
        <v>295</v>
      </c>
      <c r="D4215" t="s">
        <v>316</v>
      </c>
      <c r="E4215" t="s">
        <v>287</v>
      </c>
      <c r="F4215" t="s">
        <v>286</v>
      </c>
      <c r="G4215" s="159">
        <f t="shared" si="198"/>
        <v>2.36</v>
      </c>
      <c r="H4215" s="159">
        <f t="shared" si="199"/>
        <v>13.63</v>
      </c>
      <c r="I4215" s="155" t="s">
        <v>472</v>
      </c>
      <c r="K4215" t="s">
        <v>458</v>
      </c>
      <c r="L4215" t="s">
        <v>399</v>
      </c>
      <c r="M4215" t="s">
        <v>466</v>
      </c>
      <c r="N4215" t="s">
        <v>295</v>
      </c>
      <c r="O4215" t="s">
        <v>399</v>
      </c>
      <c r="P4215">
        <v>100</v>
      </c>
      <c r="Q4215">
        <v>2000</v>
      </c>
      <c r="R4215">
        <v>1</v>
      </c>
      <c r="S4215">
        <v>2.36</v>
      </c>
      <c r="T4215">
        <v>13.63</v>
      </c>
      <c r="U4215" t="b" cm="1">
        <f t="array" ref="U4215">_xlfn.IFS(AND(R4215=1,S4215=G4215,T4215=H4215),TRUE,AND(R4215=1,S4215=G4215,H4215="Product NA"),TRUE)</f>
        <v>1</v>
      </c>
      <c r="W4215">
        <v>2.09</v>
      </c>
      <c r="X4215">
        <v>12.06</v>
      </c>
      <c r="Y4215" t="str">
        <f t="shared" si="200"/>
        <v>Change</v>
      </c>
    </row>
    <row r="4216" spans="1:25" x14ac:dyDescent="0.35">
      <c r="A4216" t="s">
        <v>155</v>
      </c>
      <c r="B4216" t="s">
        <v>571</v>
      </c>
      <c r="C4216" t="s">
        <v>295</v>
      </c>
      <c r="D4216" t="s">
        <v>646</v>
      </c>
      <c r="E4216" t="s">
        <v>715</v>
      </c>
      <c r="F4216" t="s">
        <v>286</v>
      </c>
      <c r="G4216" s="159">
        <f t="shared" si="198"/>
        <v>17.100000000000001</v>
      </c>
      <c r="H4216" s="159">
        <f t="shared" si="199"/>
        <v>0</v>
      </c>
      <c r="I4216" s="155" t="s">
        <v>471</v>
      </c>
      <c r="K4216" t="s">
        <v>458</v>
      </c>
      <c r="L4216" t="s">
        <v>399</v>
      </c>
      <c r="M4216" t="s">
        <v>466</v>
      </c>
      <c r="N4216" t="s">
        <v>295</v>
      </c>
      <c r="O4216" t="s">
        <v>399</v>
      </c>
      <c r="P4216">
        <v>20000</v>
      </c>
      <c r="Q4216">
        <v>1000</v>
      </c>
      <c r="R4216">
        <v>1</v>
      </c>
      <c r="S4216">
        <v>17.100000000000001</v>
      </c>
      <c r="T4216">
        <v>0</v>
      </c>
      <c r="U4216" t="b" cm="1">
        <f t="array" ref="U4216">_xlfn.IFS(AND(R4216=1,S4216=G4216,T4216=H4216),TRUE,AND(R4216=1,S4216=G4216,H4216="Product NA"),TRUE)</f>
        <v>1</v>
      </c>
      <c r="W4216">
        <v>20.75</v>
      </c>
      <c r="X4216">
        <v>0</v>
      </c>
      <c r="Y4216" t="str">
        <f t="shared" si="200"/>
        <v>Change</v>
      </c>
    </row>
    <row r="4217" spans="1:25" x14ac:dyDescent="0.35">
      <c r="A4217" t="s">
        <v>155</v>
      </c>
      <c r="B4217" t="s">
        <v>571</v>
      </c>
      <c r="C4217" t="s">
        <v>295</v>
      </c>
      <c r="D4217" t="s">
        <v>646</v>
      </c>
      <c r="E4217" t="s">
        <v>715</v>
      </c>
      <c r="F4217" t="s">
        <v>286</v>
      </c>
      <c r="G4217" s="159">
        <f t="shared" si="198"/>
        <v>76.3</v>
      </c>
      <c r="H4217" s="159">
        <f t="shared" si="199"/>
        <v>0</v>
      </c>
      <c r="I4217" s="155" t="s">
        <v>671</v>
      </c>
      <c r="K4217" t="s">
        <v>458</v>
      </c>
      <c r="L4217" t="s">
        <v>399</v>
      </c>
      <c r="M4217" t="s">
        <v>466</v>
      </c>
      <c r="N4217" t="s">
        <v>295</v>
      </c>
      <c r="O4217" t="s">
        <v>399</v>
      </c>
      <c r="P4217">
        <v>20000</v>
      </c>
      <c r="Q4217">
        <v>15000</v>
      </c>
      <c r="R4217">
        <v>1</v>
      </c>
      <c r="S4217">
        <v>76.3</v>
      </c>
      <c r="T4217">
        <v>0</v>
      </c>
      <c r="U4217" t="b" cm="1">
        <f t="array" ref="U4217">_xlfn.IFS(AND(R4217=1,S4217=G4217,T4217=H4217),TRUE,AND(R4217=1,S4217=G4217,H4217="Product NA"),TRUE)</f>
        <v>1</v>
      </c>
      <c r="W4217">
        <v>120.5</v>
      </c>
      <c r="X4217">
        <v>0</v>
      </c>
      <c r="Y4217" t="str">
        <f t="shared" si="200"/>
        <v>Change</v>
      </c>
    </row>
    <row r="4218" spans="1:25" x14ac:dyDescent="0.35">
      <c r="A4218" t="s">
        <v>155</v>
      </c>
      <c r="B4218" t="s">
        <v>571</v>
      </c>
      <c r="C4218" t="s">
        <v>295</v>
      </c>
      <c r="D4218" t="s">
        <v>646</v>
      </c>
      <c r="E4218" t="s">
        <v>715</v>
      </c>
      <c r="F4218" t="s">
        <v>286</v>
      </c>
      <c r="G4218" s="159">
        <f t="shared" si="198"/>
        <v>20.900000000000002</v>
      </c>
      <c r="H4218" s="159">
        <f t="shared" si="199"/>
        <v>0</v>
      </c>
      <c r="I4218" s="155" t="s">
        <v>662</v>
      </c>
      <c r="K4218" t="s">
        <v>458</v>
      </c>
      <c r="L4218" t="s">
        <v>399</v>
      </c>
      <c r="M4218" t="s">
        <v>466</v>
      </c>
      <c r="N4218" t="s">
        <v>295</v>
      </c>
      <c r="O4218" t="s">
        <v>399</v>
      </c>
      <c r="P4218">
        <v>20000</v>
      </c>
      <c r="Q4218">
        <v>2000</v>
      </c>
      <c r="R4218">
        <v>1</v>
      </c>
      <c r="S4218">
        <v>20.900000000000002</v>
      </c>
      <c r="T4218">
        <v>0</v>
      </c>
      <c r="U4218" t="b" cm="1">
        <f t="array" ref="U4218">_xlfn.IFS(AND(R4218=1,S4218=G4218,T4218=H4218),TRUE,AND(R4218=1,S4218=G4218,H4218="Product NA"),TRUE)</f>
        <v>1</v>
      </c>
      <c r="W4218">
        <v>27.5</v>
      </c>
      <c r="X4218">
        <v>0</v>
      </c>
      <c r="Y4218" t="str">
        <f t="shared" si="200"/>
        <v>Change</v>
      </c>
    </row>
    <row r="4219" spans="1:25" x14ac:dyDescent="0.35">
      <c r="A4219" t="s">
        <v>155</v>
      </c>
      <c r="B4219" t="s">
        <v>571</v>
      </c>
      <c r="C4219" t="s">
        <v>295</v>
      </c>
      <c r="D4219" t="s">
        <v>646</v>
      </c>
      <c r="E4219" t="s">
        <v>715</v>
      </c>
      <c r="F4219" t="s">
        <v>286</v>
      </c>
      <c r="G4219" s="159">
        <f t="shared" si="198"/>
        <v>96.800000000000011</v>
      </c>
      <c r="H4219" s="159">
        <f t="shared" si="199"/>
        <v>0</v>
      </c>
      <c r="I4219" s="155" t="s">
        <v>672</v>
      </c>
      <c r="K4219" t="s">
        <v>458</v>
      </c>
      <c r="L4219" t="s">
        <v>399</v>
      </c>
      <c r="M4219" t="s">
        <v>466</v>
      </c>
      <c r="N4219" t="s">
        <v>295</v>
      </c>
      <c r="O4219" t="s">
        <v>399</v>
      </c>
      <c r="P4219">
        <v>20000</v>
      </c>
      <c r="Q4219">
        <v>20000</v>
      </c>
      <c r="R4219">
        <v>1</v>
      </c>
      <c r="S4219">
        <v>96.800000000000011</v>
      </c>
      <c r="T4219">
        <v>0</v>
      </c>
      <c r="U4219" t="b" cm="1">
        <f t="array" ref="U4219">_xlfn.IFS(AND(R4219=1,S4219=G4219,T4219=H4219),TRUE,AND(R4219=1,S4219=G4219,H4219="Product NA"),TRUE)</f>
        <v>1</v>
      </c>
      <c r="W4219">
        <v>155.5</v>
      </c>
      <c r="X4219">
        <v>0</v>
      </c>
      <c r="Y4219" t="str">
        <f t="shared" si="200"/>
        <v>Change</v>
      </c>
    </row>
    <row r="4220" spans="1:25" x14ac:dyDescent="0.35">
      <c r="A4220" t="s">
        <v>155</v>
      </c>
      <c r="B4220" t="s">
        <v>571</v>
      </c>
      <c r="C4220" t="s">
        <v>295</v>
      </c>
      <c r="D4220" t="s">
        <v>646</v>
      </c>
      <c r="E4220" t="s">
        <v>715</v>
      </c>
      <c r="F4220" t="s">
        <v>286</v>
      </c>
      <c r="G4220" s="159">
        <f t="shared" si="198"/>
        <v>27.650000000000002</v>
      </c>
      <c r="H4220" s="159">
        <f t="shared" si="199"/>
        <v>0</v>
      </c>
      <c r="I4220" s="155" t="s">
        <v>663</v>
      </c>
      <c r="K4220" t="s">
        <v>458</v>
      </c>
      <c r="L4220" t="s">
        <v>399</v>
      </c>
      <c r="M4220" t="s">
        <v>466</v>
      </c>
      <c r="N4220" t="s">
        <v>295</v>
      </c>
      <c r="O4220" t="s">
        <v>399</v>
      </c>
      <c r="P4220">
        <v>20000</v>
      </c>
      <c r="Q4220">
        <v>3000</v>
      </c>
      <c r="R4220">
        <v>1</v>
      </c>
      <c r="S4220">
        <v>27.650000000000002</v>
      </c>
      <c r="T4220">
        <v>0</v>
      </c>
      <c r="U4220" t="b" cm="1">
        <f t="array" ref="U4220">_xlfn.IFS(AND(R4220=1,S4220=G4220,T4220=H4220),TRUE,AND(R4220=1,S4220=G4220,H4220="Product NA"),TRUE)</f>
        <v>1</v>
      </c>
      <c r="W4220">
        <v>34.35</v>
      </c>
      <c r="X4220">
        <v>0</v>
      </c>
      <c r="Y4220" t="str">
        <f t="shared" si="200"/>
        <v>Change</v>
      </c>
    </row>
    <row r="4221" spans="1:25" x14ac:dyDescent="0.35">
      <c r="A4221" t="s">
        <v>155</v>
      </c>
      <c r="B4221" t="s">
        <v>571</v>
      </c>
      <c r="C4221" t="s">
        <v>295</v>
      </c>
      <c r="D4221" t="s">
        <v>646</v>
      </c>
      <c r="E4221" t="s">
        <v>715</v>
      </c>
      <c r="F4221" t="s">
        <v>286</v>
      </c>
      <c r="G4221" s="159">
        <f t="shared" si="198"/>
        <v>31.950000000000003</v>
      </c>
      <c r="H4221" s="159">
        <f t="shared" si="199"/>
        <v>0</v>
      </c>
      <c r="I4221" s="155" t="s">
        <v>664</v>
      </c>
      <c r="K4221" t="s">
        <v>458</v>
      </c>
      <c r="L4221" t="s">
        <v>399</v>
      </c>
      <c r="M4221" t="s">
        <v>466</v>
      </c>
      <c r="N4221" t="s">
        <v>295</v>
      </c>
      <c r="O4221" t="s">
        <v>399</v>
      </c>
      <c r="P4221">
        <v>20000</v>
      </c>
      <c r="Q4221">
        <v>4000</v>
      </c>
      <c r="R4221">
        <v>1</v>
      </c>
      <c r="S4221">
        <v>31.950000000000003</v>
      </c>
      <c r="T4221">
        <v>0</v>
      </c>
      <c r="U4221" t="b" cm="1">
        <f t="array" ref="U4221">_xlfn.IFS(AND(R4221=1,S4221=G4221,T4221=H4221),TRUE,AND(R4221=1,S4221=G4221,H4221="Product NA"),TRUE)</f>
        <v>1</v>
      </c>
      <c r="W4221">
        <v>41.150000000000006</v>
      </c>
      <c r="X4221">
        <v>0</v>
      </c>
      <c r="Y4221" t="str">
        <f t="shared" si="200"/>
        <v>Change</v>
      </c>
    </row>
    <row r="4222" spans="1:25" x14ac:dyDescent="0.35">
      <c r="A4222" t="s">
        <v>155</v>
      </c>
      <c r="B4222" t="s">
        <v>571</v>
      </c>
      <c r="C4222" t="s">
        <v>295</v>
      </c>
      <c r="D4222" t="s">
        <v>646</v>
      </c>
      <c r="E4222" t="s">
        <v>715</v>
      </c>
      <c r="F4222" t="s">
        <v>286</v>
      </c>
      <c r="G4222" s="159">
        <f t="shared" si="198"/>
        <v>36.25</v>
      </c>
      <c r="H4222" s="159">
        <f t="shared" si="199"/>
        <v>0</v>
      </c>
      <c r="I4222" s="155" t="s">
        <v>665</v>
      </c>
      <c r="K4222" t="s">
        <v>458</v>
      </c>
      <c r="L4222" t="s">
        <v>399</v>
      </c>
      <c r="M4222" t="s">
        <v>466</v>
      </c>
      <c r="N4222" t="s">
        <v>295</v>
      </c>
      <c r="O4222" t="s">
        <v>399</v>
      </c>
      <c r="P4222">
        <v>20000</v>
      </c>
      <c r="Q4222">
        <v>5000</v>
      </c>
      <c r="R4222">
        <v>1</v>
      </c>
      <c r="S4222">
        <v>36.25</v>
      </c>
      <c r="T4222">
        <v>0</v>
      </c>
      <c r="U4222" t="b" cm="1">
        <f t="array" ref="U4222">_xlfn.IFS(AND(R4222=1,S4222=G4222,T4222=H4222),TRUE,AND(R4222=1,S4222=G4222,H4222="Product NA"),TRUE)</f>
        <v>1</v>
      </c>
      <c r="W4222">
        <v>47.900000000000006</v>
      </c>
      <c r="X4222">
        <v>0</v>
      </c>
      <c r="Y4222" t="str">
        <f t="shared" si="200"/>
        <v>Change</v>
      </c>
    </row>
    <row r="4223" spans="1:25" x14ac:dyDescent="0.35">
      <c r="A4223" t="s">
        <v>155</v>
      </c>
      <c r="B4223" t="s">
        <v>571</v>
      </c>
      <c r="C4223" t="s">
        <v>295</v>
      </c>
      <c r="D4223" t="s">
        <v>646</v>
      </c>
      <c r="E4223" t="s">
        <v>715</v>
      </c>
      <c r="F4223" t="s">
        <v>286</v>
      </c>
      <c r="G4223" s="159">
        <f t="shared" si="198"/>
        <v>36.65</v>
      </c>
      <c r="H4223" s="159">
        <f t="shared" si="199"/>
        <v>0</v>
      </c>
      <c r="I4223" s="155" t="s">
        <v>666</v>
      </c>
      <c r="K4223" t="s">
        <v>458</v>
      </c>
      <c r="L4223" t="s">
        <v>399</v>
      </c>
      <c r="M4223" t="s">
        <v>466</v>
      </c>
      <c r="N4223" t="s">
        <v>295</v>
      </c>
      <c r="O4223" t="s">
        <v>399</v>
      </c>
      <c r="P4223">
        <v>20000</v>
      </c>
      <c r="Q4223">
        <v>6000</v>
      </c>
      <c r="R4223">
        <v>1</v>
      </c>
      <c r="S4223">
        <v>36.65</v>
      </c>
      <c r="T4223">
        <v>0</v>
      </c>
      <c r="U4223" t="b" cm="1">
        <f t="array" ref="U4223">_xlfn.IFS(AND(R4223=1,S4223=G4223,T4223=H4223),TRUE,AND(R4223=1,S4223=G4223,H4223="Product NA"),TRUE)</f>
        <v>1</v>
      </c>
      <c r="W4223">
        <v>55.800000000000004</v>
      </c>
      <c r="X4223">
        <v>0</v>
      </c>
      <c r="Y4223" t="str">
        <f t="shared" si="200"/>
        <v>Change</v>
      </c>
    </row>
    <row r="4224" spans="1:25" x14ac:dyDescent="0.35">
      <c r="A4224" t="s">
        <v>155</v>
      </c>
      <c r="B4224" t="s">
        <v>571</v>
      </c>
      <c r="C4224" t="s">
        <v>295</v>
      </c>
      <c r="D4224" t="s">
        <v>646</v>
      </c>
      <c r="E4224" t="s">
        <v>715</v>
      </c>
      <c r="F4224" t="s">
        <v>286</v>
      </c>
      <c r="G4224" s="159">
        <f t="shared" si="198"/>
        <v>40.5</v>
      </c>
      <c r="H4224" s="159">
        <f t="shared" si="199"/>
        <v>0</v>
      </c>
      <c r="I4224" s="155" t="s">
        <v>667</v>
      </c>
      <c r="K4224" t="s">
        <v>458</v>
      </c>
      <c r="L4224" t="s">
        <v>399</v>
      </c>
      <c r="M4224" t="s">
        <v>466</v>
      </c>
      <c r="N4224" t="s">
        <v>295</v>
      </c>
      <c r="O4224" t="s">
        <v>399</v>
      </c>
      <c r="P4224">
        <v>20000</v>
      </c>
      <c r="Q4224">
        <v>7000</v>
      </c>
      <c r="R4224">
        <v>1</v>
      </c>
      <c r="S4224">
        <v>40.5</v>
      </c>
      <c r="T4224">
        <v>0</v>
      </c>
      <c r="U4224" t="b" cm="1">
        <f t="array" ref="U4224">_xlfn.IFS(AND(R4224=1,S4224=G4224,T4224=H4224),TRUE,AND(R4224=1,S4224=G4224,H4224="Product NA"),TRUE)</f>
        <v>1</v>
      </c>
      <c r="W4224">
        <v>62.6</v>
      </c>
      <c r="X4224">
        <v>0</v>
      </c>
      <c r="Y4224" t="str">
        <f t="shared" si="200"/>
        <v>Change</v>
      </c>
    </row>
    <row r="4225" spans="1:25" x14ac:dyDescent="0.35">
      <c r="A4225" t="s">
        <v>155</v>
      </c>
      <c r="B4225" t="s">
        <v>571</v>
      </c>
      <c r="C4225" t="s">
        <v>295</v>
      </c>
      <c r="D4225" t="s">
        <v>646</v>
      </c>
      <c r="E4225" t="s">
        <v>715</v>
      </c>
      <c r="F4225" t="s">
        <v>286</v>
      </c>
      <c r="G4225" s="159">
        <f t="shared" si="198"/>
        <v>44.35</v>
      </c>
      <c r="H4225" s="159">
        <f t="shared" si="199"/>
        <v>0</v>
      </c>
      <c r="I4225" s="155" t="s">
        <v>668</v>
      </c>
      <c r="K4225" t="s">
        <v>458</v>
      </c>
      <c r="L4225" t="s">
        <v>399</v>
      </c>
      <c r="M4225" t="s">
        <v>466</v>
      </c>
      <c r="N4225" t="s">
        <v>295</v>
      </c>
      <c r="O4225" t="s">
        <v>399</v>
      </c>
      <c r="P4225">
        <v>20000</v>
      </c>
      <c r="Q4225">
        <v>8000</v>
      </c>
      <c r="R4225">
        <v>1</v>
      </c>
      <c r="S4225">
        <v>44.35</v>
      </c>
      <c r="T4225">
        <v>0</v>
      </c>
      <c r="U4225" t="b" cm="1">
        <f t="array" ref="U4225">_xlfn.IFS(AND(R4225=1,S4225=G4225,T4225=H4225),TRUE,AND(R4225=1,S4225=G4225,H4225="Product NA"),TRUE)</f>
        <v>1</v>
      </c>
      <c r="W4225">
        <v>69.350000000000009</v>
      </c>
      <c r="X4225">
        <v>0</v>
      </c>
      <c r="Y4225" t="str">
        <f t="shared" si="200"/>
        <v>Change</v>
      </c>
    </row>
    <row r="4226" spans="1:25" x14ac:dyDescent="0.35">
      <c r="A4226" t="s">
        <v>155</v>
      </c>
      <c r="B4226" t="s">
        <v>571</v>
      </c>
      <c r="C4226" t="s">
        <v>295</v>
      </c>
      <c r="D4226" t="s">
        <v>646</v>
      </c>
      <c r="E4226" t="s">
        <v>715</v>
      </c>
      <c r="F4226" t="s">
        <v>286</v>
      </c>
      <c r="G4226" s="159">
        <f t="shared" si="198"/>
        <v>48.150000000000006</v>
      </c>
      <c r="H4226" s="159">
        <f t="shared" si="199"/>
        <v>0</v>
      </c>
      <c r="I4226" s="155" t="s">
        <v>669</v>
      </c>
      <c r="K4226" t="s">
        <v>458</v>
      </c>
      <c r="L4226" t="s">
        <v>399</v>
      </c>
      <c r="M4226" t="s">
        <v>466</v>
      </c>
      <c r="N4226" t="s">
        <v>295</v>
      </c>
      <c r="O4226" t="s">
        <v>399</v>
      </c>
      <c r="P4226">
        <v>20000</v>
      </c>
      <c r="Q4226">
        <v>9000</v>
      </c>
      <c r="R4226">
        <v>1</v>
      </c>
      <c r="S4226">
        <v>48.150000000000006</v>
      </c>
      <c r="T4226">
        <v>0</v>
      </c>
      <c r="U4226" t="b" cm="1">
        <f t="array" ref="U4226">_xlfn.IFS(AND(R4226=1,S4226=G4226,T4226=H4226),TRUE,AND(R4226=1,S4226=G4226,H4226="Product NA"),TRUE)</f>
        <v>1</v>
      </c>
      <c r="W4226">
        <v>76.150000000000006</v>
      </c>
      <c r="X4226">
        <v>0</v>
      </c>
      <c r="Y4226" t="str">
        <f t="shared" si="200"/>
        <v>Change</v>
      </c>
    </row>
    <row r="4227" spans="1:25" x14ac:dyDescent="0.35">
      <c r="A4227" t="s">
        <v>155</v>
      </c>
      <c r="B4227" t="s">
        <v>571</v>
      </c>
      <c r="C4227" t="s">
        <v>295</v>
      </c>
      <c r="D4227" t="s">
        <v>646</v>
      </c>
      <c r="E4227" t="s">
        <v>715</v>
      </c>
      <c r="F4227" t="s">
        <v>286</v>
      </c>
      <c r="G4227" s="159">
        <f t="shared" si="198"/>
        <v>52</v>
      </c>
      <c r="H4227" s="159">
        <f t="shared" si="199"/>
        <v>0</v>
      </c>
      <c r="I4227" s="155" t="s">
        <v>670</v>
      </c>
      <c r="K4227" t="s">
        <v>458</v>
      </c>
      <c r="L4227" t="s">
        <v>399</v>
      </c>
      <c r="M4227" t="s">
        <v>466</v>
      </c>
      <c r="N4227" t="s">
        <v>295</v>
      </c>
      <c r="O4227" t="s">
        <v>399</v>
      </c>
      <c r="P4227">
        <v>20000</v>
      </c>
      <c r="Q4227">
        <v>10000</v>
      </c>
      <c r="R4227">
        <v>1</v>
      </c>
      <c r="S4227">
        <v>52</v>
      </c>
      <c r="T4227">
        <v>0</v>
      </c>
      <c r="U4227" t="b" cm="1">
        <f t="array" ref="U4227">_xlfn.IFS(AND(R4227=1,S4227=G4227,T4227=H4227),TRUE,AND(R4227=1,S4227=G4227,H4227="Product NA"),TRUE)</f>
        <v>1</v>
      </c>
      <c r="W4227">
        <v>82.9</v>
      </c>
      <c r="X4227">
        <v>0</v>
      </c>
      <c r="Y4227" t="str">
        <f t="shared" si="200"/>
        <v>Change</v>
      </c>
    </row>
    <row r="4228" spans="1:25" x14ac:dyDescent="0.35">
      <c r="A4228" t="s">
        <v>155</v>
      </c>
      <c r="B4228" t="s">
        <v>571</v>
      </c>
      <c r="C4228" t="s">
        <v>295</v>
      </c>
      <c r="D4228" t="s">
        <v>284</v>
      </c>
      <c r="E4228" t="s">
        <v>716</v>
      </c>
      <c r="F4228" t="s">
        <v>286</v>
      </c>
      <c r="G4228" s="159">
        <f t="shared" ref="G4228:G4291" si="201">S4228</f>
        <v>0</v>
      </c>
      <c r="H4228" s="159">
        <f t="shared" ref="H4228:H4291" si="202">T4228</f>
        <v>0</v>
      </c>
      <c r="I4228" s="155" t="s">
        <v>472</v>
      </c>
      <c r="K4228" t="s">
        <v>458</v>
      </c>
      <c r="L4228" t="s">
        <v>399</v>
      </c>
      <c r="M4228" t="s">
        <v>466</v>
      </c>
      <c r="N4228" t="s">
        <v>295</v>
      </c>
      <c r="O4228" t="s">
        <v>399</v>
      </c>
      <c r="P4228">
        <v>100</v>
      </c>
      <c r="Q4228">
        <v>2000</v>
      </c>
      <c r="R4228">
        <v>1</v>
      </c>
      <c r="S4228">
        <v>0</v>
      </c>
      <c r="T4228">
        <v>0</v>
      </c>
      <c r="U4228" t="b" cm="1">
        <f t="array" ref="U4228">_xlfn.IFS(AND(R4228=1,S4228=G4228,T4228=H4228),TRUE,AND(R4228=1,S4228=G4228,H4228="Product NA"),TRUE)</f>
        <v>1</v>
      </c>
      <c r="W4228">
        <v>8.25</v>
      </c>
      <c r="X4228">
        <v>10.5</v>
      </c>
      <c r="Y4228" t="str">
        <f t="shared" ref="Y4228:Y4291" si="203">IF(AND(W4228=G4228,X4228=H4228),"No Change","Change")</f>
        <v>Change</v>
      </c>
    </row>
    <row r="4229" spans="1:25" x14ac:dyDescent="0.35">
      <c r="A4229" t="s">
        <v>155</v>
      </c>
      <c r="B4229" t="s">
        <v>571</v>
      </c>
      <c r="C4229" t="s">
        <v>295</v>
      </c>
      <c r="D4229" s="180" t="s">
        <v>317</v>
      </c>
      <c r="E4229" t="s">
        <v>716</v>
      </c>
      <c r="F4229" t="s">
        <v>0</v>
      </c>
      <c r="G4229" s="159">
        <f t="shared" si="201"/>
        <v>6.76</v>
      </c>
      <c r="H4229" s="159">
        <f t="shared" si="202"/>
        <v>11.11</v>
      </c>
      <c r="I4229" s="155" t="s">
        <v>469</v>
      </c>
      <c r="K4229" t="s">
        <v>458</v>
      </c>
      <c r="L4229" t="s">
        <v>399</v>
      </c>
      <c r="M4229" t="s">
        <v>466</v>
      </c>
      <c r="N4229" t="s">
        <v>295</v>
      </c>
      <c r="O4229" t="s">
        <v>399</v>
      </c>
      <c r="P4229">
        <v>100</v>
      </c>
      <c r="Q4229">
        <v>100</v>
      </c>
      <c r="R4229">
        <v>1</v>
      </c>
      <c r="S4229">
        <v>6.76</v>
      </c>
      <c r="T4229">
        <v>11.11</v>
      </c>
      <c r="U4229" t="b" cm="1">
        <f t="array" ref="U4229">_xlfn.IFS(AND(R4229=1,S4229=G4229,T4229=H4229),TRUE,AND(R4229=1,S4229=G4229,H4229="Product NA"),TRUE)</f>
        <v>1</v>
      </c>
      <c r="W4229">
        <v>5.88</v>
      </c>
      <c r="X4229">
        <v>9.66</v>
      </c>
      <c r="Y4229" t="str">
        <f t="shared" si="203"/>
        <v>Change</v>
      </c>
    </row>
    <row r="4230" spans="1:25" x14ac:dyDescent="0.35">
      <c r="A4230" t="s">
        <v>155</v>
      </c>
      <c r="B4230" t="s">
        <v>571</v>
      </c>
      <c r="C4230" t="s">
        <v>295</v>
      </c>
      <c r="D4230" t="s">
        <v>324</v>
      </c>
      <c r="E4230" t="s">
        <v>716</v>
      </c>
      <c r="F4230" t="s">
        <v>277</v>
      </c>
      <c r="G4230" s="159">
        <f t="shared" si="201"/>
        <v>0</v>
      </c>
      <c r="H4230" s="159">
        <f t="shared" si="202"/>
        <v>0</v>
      </c>
      <c r="I4230" s="155" t="s">
        <v>470</v>
      </c>
      <c r="K4230" t="s">
        <v>458</v>
      </c>
      <c r="L4230" t="s">
        <v>399</v>
      </c>
      <c r="M4230" t="s">
        <v>466</v>
      </c>
      <c r="N4230" t="s">
        <v>295</v>
      </c>
      <c r="O4230" t="s">
        <v>399</v>
      </c>
      <c r="P4230">
        <v>100</v>
      </c>
      <c r="Q4230">
        <v>500</v>
      </c>
      <c r="R4230">
        <v>1</v>
      </c>
      <c r="S4230">
        <v>0</v>
      </c>
      <c r="T4230">
        <v>0</v>
      </c>
      <c r="U4230" t="b" cm="1">
        <f t="array" ref="U4230">_xlfn.IFS(AND(R4230=1,S4230=G4230,T4230=H4230),TRUE,AND(R4230=1,S4230=G4230,H4230="Product NA"),TRUE)</f>
        <v>1</v>
      </c>
      <c r="W4230">
        <v>6.7</v>
      </c>
      <c r="X4230">
        <v>9.6000000000000014</v>
      </c>
      <c r="Y4230" t="str">
        <f t="shared" si="203"/>
        <v>Change</v>
      </c>
    </row>
    <row r="4231" spans="1:25" x14ac:dyDescent="0.35">
      <c r="A4231" t="s">
        <v>155</v>
      </c>
      <c r="B4231" t="s">
        <v>571</v>
      </c>
      <c r="C4231" t="s">
        <v>295</v>
      </c>
      <c r="D4231" s="180" t="s">
        <v>319</v>
      </c>
      <c r="E4231" t="s">
        <v>716</v>
      </c>
      <c r="F4231" t="s">
        <v>277</v>
      </c>
      <c r="G4231" s="159">
        <f t="shared" si="201"/>
        <v>7.7</v>
      </c>
      <c r="H4231" s="159">
        <f t="shared" si="202"/>
        <v>11.05</v>
      </c>
      <c r="I4231" s="155" t="s">
        <v>470</v>
      </c>
      <c r="K4231" t="s">
        <v>458</v>
      </c>
      <c r="L4231" t="s">
        <v>399</v>
      </c>
      <c r="M4231" t="s">
        <v>466</v>
      </c>
      <c r="N4231" t="s">
        <v>295</v>
      </c>
      <c r="O4231" t="s">
        <v>399</v>
      </c>
      <c r="P4231">
        <v>100</v>
      </c>
      <c r="Q4231">
        <v>500</v>
      </c>
      <c r="R4231">
        <v>1</v>
      </c>
      <c r="S4231">
        <v>7.7</v>
      </c>
      <c r="T4231">
        <v>11.05</v>
      </c>
      <c r="U4231" t="b" cm="1">
        <f t="array" ref="U4231">_xlfn.IFS(AND(R4231=1,S4231=G4231,T4231=H4231),TRUE,AND(R4231=1,S4231=G4231,H4231="Product NA"),TRUE)</f>
        <v>1</v>
      </c>
      <c r="W4231">
        <v>6.7</v>
      </c>
      <c r="X4231">
        <v>9.6000000000000014</v>
      </c>
      <c r="Y4231" t="str">
        <f t="shared" si="203"/>
        <v>Change</v>
      </c>
    </row>
    <row r="4232" spans="1:25" x14ac:dyDescent="0.35">
      <c r="A4232" t="s">
        <v>155</v>
      </c>
      <c r="B4232" t="s">
        <v>571</v>
      </c>
      <c r="C4232" t="s">
        <v>295</v>
      </c>
      <c r="D4232" t="s">
        <v>240</v>
      </c>
      <c r="E4232" t="s">
        <v>287</v>
      </c>
      <c r="F4232" t="s">
        <v>0</v>
      </c>
      <c r="G4232" s="159">
        <f t="shared" si="201"/>
        <v>0.06</v>
      </c>
      <c r="H4232" s="159">
        <f t="shared" si="202"/>
        <v>15.25</v>
      </c>
      <c r="I4232" s="155" t="s">
        <v>469</v>
      </c>
      <c r="K4232" t="s">
        <v>458</v>
      </c>
      <c r="L4232" t="s">
        <v>399</v>
      </c>
      <c r="M4232" t="s">
        <v>466</v>
      </c>
      <c r="N4232" t="s">
        <v>295</v>
      </c>
      <c r="O4232" t="s">
        <v>399</v>
      </c>
      <c r="P4232">
        <v>100</v>
      </c>
      <c r="Q4232">
        <v>100</v>
      </c>
      <c r="R4232">
        <v>1</v>
      </c>
      <c r="S4232">
        <v>0.06</v>
      </c>
      <c r="T4232">
        <v>15.25</v>
      </c>
      <c r="U4232" t="b" cm="1">
        <f t="array" ref="U4232">_xlfn.IFS(AND(R4232=1,S4232=G4232,T4232=H4232),TRUE,AND(R4232=1,S4232=G4232,H4232="Product NA"),TRUE)</f>
        <v>1</v>
      </c>
      <c r="W4232">
        <v>0.21</v>
      </c>
      <c r="X4232">
        <v>15.32</v>
      </c>
      <c r="Y4232" t="str">
        <f t="shared" si="203"/>
        <v>Change</v>
      </c>
    </row>
    <row r="4233" spans="1:25" x14ac:dyDescent="0.35">
      <c r="A4233" t="s">
        <v>155</v>
      </c>
      <c r="B4233" t="s">
        <v>571</v>
      </c>
      <c r="C4233" t="s">
        <v>295</v>
      </c>
      <c r="D4233" t="s">
        <v>279</v>
      </c>
      <c r="E4233" t="s">
        <v>287</v>
      </c>
      <c r="F4233" t="s">
        <v>277</v>
      </c>
      <c r="G4233" s="159">
        <f t="shared" si="201"/>
        <v>0.06</v>
      </c>
      <c r="H4233" s="159">
        <f t="shared" si="202"/>
        <v>15.25</v>
      </c>
      <c r="I4233" s="155" t="s">
        <v>470</v>
      </c>
      <c r="K4233" t="s">
        <v>458</v>
      </c>
      <c r="L4233" t="s">
        <v>399</v>
      </c>
      <c r="M4233" t="s">
        <v>466</v>
      </c>
      <c r="N4233" t="s">
        <v>295</v>
      </c>
      <c r="O4233" t="s">
        <v>399</v>
      </c>
      <c r="P4233">
        <v>100</v>
      </c>
      <c r="Q4233">
        <v>500</v>
      </c>
      <c r="R4233">
        <v>1</v>
      </c>
      <c r="S4233">
        <v>0.06</v>
      </c>
      <c r="T4233">
        <v>15.25</v>
      </c>
      <c r="U4233" t="b" cm="1">
        <f t="array" ref="U4233">_xlfn.IFS(AND(R4233=1,S4233=G4233,T4233=H4233),TRUE,AND(R4233=1,S4233=G4233,H4233="Product NA"),TRUE)</f>
        <v>1</v>
      </c>
      <c r="W4233">
        <v>0.05</v>
      </c>
      <c r="X4233">
        <v>13.74</v>
      </c>
      <c r="Y4233" t="str">
        <f t="shared" si="203"/>
        <v>Change</v>
      </c>
    </row>
    <row r="4234" spans="1:25" x14ac:dyDescent="0.35">
      <c r="A4234" t="s">
        <v>158</v>
      </c>
      <c r="B4234" t="s">
        <v>573</v>
      </c>
      <c r="C4234" t="s">
        <v>291</v>
      </c>
      <c r="D4234" t="s">
        <v>326</v>
      </c>
      <c r="E4234" t="s">
        <v>643</v>
      </c>
      <c r="F4234" t="s">
        <v>643</v>
      </c>
      <c r="G4234" s="159">
        <f t="shared" si="201"/>
        <v>0.06</v>
      </c>
      <c r="H4234" s="159">
        <f t="shared" si="202"/>
        <v>17.740000000000002</v>
      </c>
      <c r="I4234" s="155" t="s">
        <v>470</v>
      </c>
      <c r="K4234" t="s">
        <v>456</v>
      </c>
      <c r="L4234" t="s">
        <v>390</v>
      </c>
      <c r="M4234" t="s">
        <v>466</v>
      </c>
      <c r="N4234" t="s">
        <v>291</v>
      </c>
      <c r="O4234" t="s">
        <v>390</v>
      </c>
      <c r="P4234">
        <v>100</v>
      </c>
      <c r="Q4234">
        <v>500</v>
      </c>
      <c r="R4234">
        <v>1</v>
      </c>
      <c r="S4234">
        <v>0.06</v>
      </c>
      <c r="T4234">
        <v>17.740000000000002</v>
      </c>
      <c r="U4234" t="b" cm="1">
        <f t="array" ref="U4234">_xlfn.IFS(AND(R4234=1,S4234=G4234,T4234=H4234),TRUE,AND(R4234=1,S4234=G4234,H4234="Product NA"),TRUE)</f>
        <v>1</v>
      </c>
      <c r="W4234">
        <v>0.05</v>
      </c>
      <c r="X4234">
        <v>15.98</v>
      </c>
      <c r="Y4234" t="str">
        <f t="shared" si="203"/>
        <v>Change</v>
      </c>
    </row>
    <row r="4235" spans="1:25" x14ac:dyDescent="0.35">
      <c r="A4235" t="s">
        <v>158</v>
      </c>
      <c r="B4235" t="s">
        <v>573</v>
      </c>
      <c r="C4235" t="s">
        <v>291</v>
      </c>
      <c r="D4235" t="s">
        <v>326</v>
      </c>
      <c r="E4235" t="s">
        <v>643</v>
      </c>
      <c r="F4235" t="s">
        <v>643</v>
      </c>
      <c r="G4235" s="159">
        <f t="shared" si="201"/>
        <v>1.1800000000000002</v>
      </c>
      <c r="H4235" s="159">
        <f t="shared" si="202"/>
        <v>15.63</v>
      </c>
      <c r="I4235" s="155" t="s">
        <v>707</v>
      </c>
      <c r="K4235" t="s">
        <v>456</v>
      </c>
      <c r="L4235" t="s">
        <v>390</v>
      </c>
      <c r="M4235" t="s">
        <v>466</v>
      </c>
      <c r="N4235" t="s">
        <v>291</v>
      </c>
      <c r="O4235" t="s">
        <v>390</v>
      </c>
      <c r="P4235">
        <v>100</v>
      </c>
      <c r="Q4235">
        <v>5000</v>
      </c>
      <c r="R4235">
        <v>1</v>
      </c>
      <c r="S4235">
        <v>1.1800000000000002</v>
      </c>
      <c r="T4235">
        <v>15.63</v>
      </c>
      <c r="U4235" t="b" cm="1">
        <f t="array" ref="U4235">_xlfn.IFS(AND(R4235=1,S4235=G4235,T4235=H4235),TRUE,AND(R4235=1,S4235=G4235,H4235="Product NA"),TRUE)</f>
        <v>1</v>
      </c>
      <c r="W4235">
        <v>1.03</v>
      </c>
      <c r="X4235">
        <v>13.83</v>
      </c>
      <c r="Y4235" t="str">
        <f t="shared" si="203"/>
        <v>Change</v>
      </c>
    </row>
    <row r="4236" spans="1:25" x14ac:dyDescent="0.35">
      <c r="A4236" t="s">
        <v>158</v>
      </c>
      <c r="B4236" t="s">
        <v>573</v>
      </c>
      <c r="C4236" t="s">
        <v>291</v>
      </c>
      <c r="D4236" t="s">
        <v>382</v>
      </c>
      <c r="E4236" t="s">
        <v>287</v>
      </c>
      <c r="F4236" t="s">
        <v>386</v>
      </c>
      <c r="G4236" s="159">
        <f t="shared" si="201"/>
        <v>1.31</v>
      </c>
      <c r="H4236" s="159">
        <f t="shared" si="202"/>
        <v>18.14</v>
      </c>
      <c r="I4236" s="155" t="s">
        <v>472</v>
      </c>
      <c r="K4236" t="s">
        <v>456</v>
      </c>
      <c r="L4236" t="s">
        <v>390</v>
      </c>
      <c r="M4236" t="s">
        <v>466</v>
      </c>
      <c r="N4236" t="s">
        <v>291</v>
      </c>
      <c r="O4236" t="s">
        <v>390</v>
      </c>
      <c r="P4236">
        <v>100</v>
      </c>
      <c r="Q4236">
        <v>2000</v>
      </c>
      <c r="R4236">
        <v>1</v>
      </c>
      <c r="S4236">
        <v>1.31</v>
      </c>
      <c r="T4236">
        <v>18.14</v>
      </c>
      <c r="U4236" t="b" cm="1">
        <f t="array" ref="U4236">_xlfn.IFS(AND(R4236=1,S4236=G4236,T4236=H4236),TRUE,AND(R4236=1,S4236=G4236,H4236="Product NA"),TRUE)</f>
        <v>1</v>
      </c>
      <c r="W4236">
        <v>1.1300000000000001</v>
      </c>
      <c r="X4236">
        <v>15.64</v>
      </c>
      <c r="Y4236" t="str">
        <f t="shared" si="203"/>
        <v>Change</v>
      </c>
    </row>
    <row r="4237" spans="1:25" x14ac:dyDescent="0.35">
      <c r="A4237" t="s">
        <v>158</v>
      </c>
      <c r="B4237" t="s">
        <v>573</v>
      </c>
      <c r="C4237" t="s">
        <v>291</v>
      </c>
      <c r="D4237" t="s">
        <v>281</v>
      </c>
      <c r="E4237" t="s">
        <v>287</v>
      </c>
      <c r="F4237" t="s">
        <v>286</v>
      </c>
      <c r="G4237" s="159">
        <f t="shared" si="201"/>
        <v>1.31</v>
      </c>
      <c r="H4237" s="159">
        <f t="shared" si="202"/>
        <v>18.14</v>
      </c>
      <c r="I4237" s="155" t="s">
        <v>472</v>
      </c>
      <c r="K4237" t="s">
        <v>456</v>
      </c>
      <c r="L4237" t="s">
        <v>390</v>
      </c>
      <c r="M4237" t="s">
        <v>466</v>
      </c>
      <c r="N4237" t="s">
        <v>291</v>
      </c>
      <c r="O4237" t="s">
        <v>390</v>
      </c>
      <c r="P4237">
        <v>100</v>
      </c>
      <c r="Q4237">
        <v>2000</v>
      </c>
      <c r="R4237">
        <v>1</v>
      </c>
      <c r="S4237">
        <v>1.31</v>
      </c>
      <c r="T4237">
        <v>18.14</v>
      </c>
      <c r="U4237" t="b" cm="1">
        <f t="array" ref="U4237">_xlfn.IFS(AND(R4237=1,S4237=G4237,T4237=H4237),TRUE,AND(R4237=1,S4237=G4237,H4237="Product NA"),TRUE)</f>
        <v>1</v>
      </c>
      <c r="W4237">
        <v>1.1300000000000001</v>
      </c>
      <c r="X4237">
        <v>15.64</v>
      </c>
      <c r="Y4237" t="str">
        <f t="shared" si="203"/>
        <v>Change</v>
      </c>
    </row>
    <row r="4238" spans="1:25" x14ac:dyDescent="0.35">
      <c r="A4238" t="s">
        <v>158</v>
      </c>
      <c r="B4238" t="s">
        <v>573</v>
      </c>
      <c r="C4238" t="s">
        <v>291</v>
      </c>
      <c r="D4238" t="s">
        <v>278</v>
      </c>
      <c r="E4238" t="s">
        <v>287</v>
      </c>
      <c r="F4238" t="s">
        <v>277</v>
      </c>
      <c r="G4238" s="159">
        <f t="shared" si="201"/>
        <v>1.31</v>
      </c>
      <c r="H4238" s="159">
        <f t="shared" si="202"/>
        <v>15.41</v>
      </c>
      <c r="I4238" s="155" t="s">
        <v>470</v>
      </c>
      <c r="K4238" t="s">
        <v>456</v>
      </c>
      <c r="L4238" t="s">
        <v>390</v>
      </c>
      <c r="M4238" t="s">
        <v>466</v>
      </c>
      <c r="N4238" t="s">
        <v>291</v>
      </c>
      <c r="O4238" t="s">
        <v>390</v>
      </c>
      <c r="P4238">
        <v>100</v>
      </c>
      <c r="Q4238">
        <v>500</v>
      </c>
      <c r="R4238">
        <v>1</v>
      </c>
      <c r="S4238">
        <v>1.31</v>
      </c>
      <c r="T4238">
        <v>15.41</v>
      </c>
      <c r="U4238" t="b" cm="1">
        <f t="array" ref="U4238">_xlfn.IFS(AND(R4238=1,S4238=G4238,T4238=H4238),TRUE,AND(R4238=1,S4238=G4238,H4238="Product NA"),TRUE)</f>
        <v>1</v>
      </c>
      <c r="W4238">
        <v>1.1599999999999999</v>
      </c>
      <c r="X4238">
        <v>13.64</v>
      </c>
      <c r="Y4238" t="str">
        <f t="shared" si="203"/>
        <v>Change</v>
      </c>
    </row>
    <row r="4239" spans="1:25" x14ac:dyDescent="0.35">
      <c r="A4239" t="s">
        <v>158</v>
      </c>
      <c r="B4239" t="s">
        <v>573</v>
      </c>
      <c r="C4239" t="s">
        <v>291</v>
      </c>
      <c r="D4239" t="s">
        <v>238</v>
      </c>
      <c r="E4239" t="s">
        <v>287</v>
      </c>
      <c r="F4239" t="s">
        <v>0</v>
      </c>
      <c r="G4239" s="159">
        <f t="shared" si="201"/>
        <v>0.23</v>
      </c>
      <c r="H4239" s="159">
        <f t="shared" si="202"/>
        <v>17.59</v>
      </c>
      <c r="I4239" s="155" t="s">
        <v>469</v>
      </c>
      <c r="K4239" t="s">
        <v>456</v>
      </c>
      <c r="L4239" t="s">
        <v>390</v>
      </c>
      <c r="M4239" t="s">
        <v>466</v>
      </c>
      <c r="N4239" t="s">
        <v>291</v>
      </c>
      <c r="O4239" t="s">
        <v>390</v>
      </c>
      <c r="P4239">
        <v>100</v>
      </c>
      <c r="Q4239">
        <v>100</v>
      </c>
      <c r="R4239">
        <v>1</v>
      </c>
      <c r="S4239">
        <v>0.23</v>
      </c>
      <c r="T4239">
        <v>17.59</v>
      </c>
      <c r="U4239" t="b" cm="1">
        <f t="array" ref="U4239">_xlfn.IFS(AND(R4239=1,S4239=G4239,T4239=H4239),TRUE,AND(R4239=1,S4239=G4239,H4239="Product NA"),TRUE)</f>
        <v>1</v>
      </c>
      <c r="W4239">
        <v>0.2</v>
      </c>
      <c r="X4239">
        <v>15.16</v>
      </c>
      <c r="Y4239" t="str">
        <f t="shared" si="203"/>
        <v>Change</v>
      </c>
    </row>
    <row r="4240" spans="1:25" x14ac:dyDescent="0.35">
      <c r="A4240" t="s">
        <v>158</v>
      </c>
      <c r="B4240" t="s">
        <v>573</v>
      </c>
      <c r="C4240" t="s">
        <v>291</v>
      </c>
      <c r="D4240" t="s">
        <v>239</v>
      </c>
      <c r="E4240" t="s">
        <v>287</v>
      </c>
      <c r="F4240" t="s">
        <v>277</v>
      </c>
      <c r="G4240" s="159">
        <f t="shared" si="201"/>
        <v>0.75</v>
      </c>
      <c r="H4240" s="159">
        <f t="shared" si="202"/>
        <v>17.95</v>
      </c>
      <c r="I4240" s="155" t="s">
        <v>470</v>
      </c>
      <c r="K4240" t="s">
        <v>456</v>
      </c>
      <c r="L4240" t="s">
        <v>390</v>
      </c>
      <c r="M4240" t="s">
        <v>466</v>
      </c>
      <c r="N4240" t="s">
        <v>291</v>
      </c>
      <c r="O4240" t="s">
        <v>390</v>
      </c>
      <c r="P4240">
        <v>100</v>
      </c>
      <c r="Q4240">
        <v>500</v>
      </c>
      <c r="R4240">
        <v>1</v>
      </c>
      <c r="S4240">
        <v>0.75</v>
      </c>
      <c r="T4240">
        <v>17.95</v>
      </c>
      <c r="U4240" t="b" cm="1">
        <f t="array" ref="U4240">_xlfn.IFS(AND(R4240=1,S4240=G4240,T4240=H4240),TRUE,AND(R4240=1,S4240=G4240,H4240="Product NA"),TRUE)</f>
        <v>1</v>
      </c>
      <c r="W4240">
        <v>0.65</v>
      </c>
      <c r="X4240">
        <v>15.47</v>
      </c>
      <c r="Y4240" t="str">
        <f t="shared" si="203"/>
        <v>Change</v>
      </c>
    </row>
    <row r="4241" spans="1:25" x14ac:dyDescent="0.35">
      <c r="A4241" t="s">
        <v>158</v>
      </c>
      <c r="B4241" t="s">
        <v>573</v>
      </c>
      <c r="C4241" t="s">
        <v>291</v>
      </c>
      <c r="D4241" t="s">
        <v>316</v>
      </c>
      <c r="E4241" t="s">
        <v>287</v>
      </c>
      <c r="F4241" t="s">
        <v>286</v>
      </c>
      <c r="G4241" s="159">
        <f t="shared" si="201"/>
        <v>1.33</v>
      </c>
      <c r="H4241" s="159">
        <f t="shared" si="202"/>
        <v>15.63</v>
      </c>
      <c r="I4241" s="155" t="s">
        <v>472</v>
      </c>
      <c r="K4241" t="s">
        <v>456</v>
      </c>
      <c r="L4241" t="s">
        <v>390</v>
      </c>
      <c r="M4241" t="s">
        <v>466</v>
      </c>
      <c r="N4241" t="s">
        <v>291</v>
      </c>
      <c r="O4241" t="s">
        <v>390</v>
      </c>
      <c r="P4241">
        <v>100</v>
      </c>
      <c r="Q4241">
        <v>2000</v>
      </c>
      <c r="R4241">
        <v>1</v>
      </c>
      <c r="S4241">
        <v>1.33</v>
      </c>
      <c r="T4241">
        <v>15.63</v>
      </c>
      <c r="U4241" t="b" cm="1">
        <f t="array" ref="U4241">_xlfn.IFS(AND(R4241=1,S4241=G4241,T4241=H4241),TRUE,AND(R4241=1,S4241=G4241,H4241="Product NA"),TRUE)</f>
        <v>1</v>
      </c>
      <c r="W4241">
        <v>1.18</v>
      </c>
      <c r="X4241">
        <v>13.83</v>
      </c>
      <c r="Y4241" t="str">
        <f t="shared" si="203"/>
        <v>Change</v>
      </c>
    </row>
    <row r="4242" spans="1:25" x14ac:dyDescent="0.35">
      <c r="A4242" t="s">
        <v>158</v>
      </c>
      <c r="B4242" t="s">
        <v>573</v>
      </c>
      <c r="C4242" t="s">
        <v>291</v>
      </c>
      <c r="D4242" t="s">
        <v>646</v>
      </c>
      <c r="E4242" t="s">
        <v>715</v>
      </c>
      <c r="F4242" t="s">
        <v>286</v>
      </c>
      <c r="G4242" s="159">
        <f t="shared" si="201"/>
        <v>16.2</v>
      </c>
      <c r="H4242" s="159">
        <f t="shared" si="202"/>
        <v>0</v>
      </c>
      <c r="I4242" s="155" t="s">
        <v>471</v>
      </c>
      <c r="K4242" t="s">
        <v>456</v>
      </c>
      <c r="L4242" t="s">
        <v>390</v>
      </c>
      <c r="M4242" t="s">
        <v>466</v>
      </c>
      <c r="N4242" t="s">
        <v>291</v>
      </c>
      <c r="O4242" t="s">
        <v>390</v>
      </c>
      <c r="P4242">
        <v>30000</v>
      </c>
      <c r="Q4242">
        <v>1000</v>
      </c>
      <c r="R4242">
        <v>1</v>
      </c>
      <c r="S4242">
        <v>16.2</v>
      </c>
      <c r="T4242">
        <v>0</v>
      </c>
      <c r="U4242" t="b" cm="1">
        <f t="array" ref="U4242">_xlfn.IFS(AND(R4242=1,S4242=G4242,T4242=H4242),TRUE,AND(R4242=1,S4242=G4242,H4242="Product NA"),TRUE)</f>
        <v>1</v>
      </c>
      <c r="W4242">
        <v>17.900000000000002</v>
      </c>
      <c r="X4242">
        <v>0</v>
      </c>
      <c r="Y4242" t="str">
        <f t="shared" si="203"/>
        <v>Change</v>
      </c>
    </row>
    <row r="4243" spans="1:25" x14ac:dyDescent="0.35">
      <c r="A4243" t="s">
        <v>158</v>
      </c>
      <c r="B4243" t="s">
        <v>573</v>
      </c>
      <c r="C4243" t="s">
        <v>291</v>
      </c>
      <c r="D4243" t="s">
        <v>646</v>
      </c>
      <c r="E4243" t="s">
        <v>715</v>
      </c>
      <c r="F4243" t="s">
        <v>286</v>
      </c>
      <c r="G4243" s="159">
        <f t="shared" si="201"/>
        <v>58</v>
      </c>
      <c r="H4243" s="159">
        <f t="shared" si="202"/>
        <v>0</v>
      </c>
      <c r="I4243" s="155" t="s">
        <v>671</v>
      </c>
      <c r="K4243" t="s">
        <v>456</v>
      </c>
      <c r="L4243" t="s">
        <v>390</v>
      </c>
      <c r="M4243" t="s">
        <v>466</v>
      </c>
      <c r="N4243" t="s">
        <v>291</v>
      </c>
      <c r="O4243" t="s">
        <v>390</v>
      </c>
      <c r="P4243">
        <v>30000</v>
      </c>
      <c r="Q4243">
        <v>15000</v>
      </c>
      <c r="R4243">
        <v>1</v>
      </c>
      <c r="S4243">
        <v>58</v>
      </c>
      <c r="T4243">
        <v>0</v>
      </c>
      <c r="U4243" t="b" cm="1">
        <f t="array" ref="U4243">_xlfn.IFS(AND(R4243=1,S4243=G4243,T4243=H4243),TRUE,AND(R4243=1,S4243=G4243,H4243="Product NA"),TRUE)</f>
        <v>1</v>
      </c>
      <c r="W4243">
        <v>78.400000000000006</v>
      </c>
      <c r="X4243">
        <v>0</v>
      </c>
      <c r="Y4243" t="str">
        <f t="shared" si="203"/>
        <v>Change</v>
      </c>
    </row>
    <row r="4244" spans="1:25" x14ac:dyDescent="0.35">
      <c r="A4244" t="s">
        <v>158</v>
      </c>
      <c r="B4244" t="s">
        <v>573</v>
      </c>
      <c r="C4244" t="s">
        <v>291</v>
      </c>
      <c r="D4244" t="s">
        <v>646</v>
      </c>
      <c r="E4244" t="s">
        <v>715</v>
      </c>
      <c r="F4244" t="s">
        <v>286</v>
      </c>
      <c r="G4244" s="159">
        <f t="shared" si="201"/>
        <v>18.900000000000002</v>
      </c>
      <c r="H4244" s="159">
        <f t="shared" si="202"/>
        <v>0</v>
      </c>
      <c r="I4244" s="155" t="s">
        <v>662</v>
      </c>
      <c r="K4244" t="s">
        <v>456</v>
      </c>
      <c r="L4244" t="s">
        <v>390</v>
      </c>
      <c r="M4244" t="s">
        <v>466</v>
      </c>
      <c r="N4244" t="s">
        <v>291</v>
      </c>
      <c r="O4244" t="s">
        <v>390</v>
      </c>
      <c r="P4244">
        <v>30000</v>
      </c>
      <c r="Q4244">
        <v>2000</v>
      </c>
      <c r="R4244">
        <v>1</v>
      </c>
      <c r="S4244">
        <v>18.900000000000002</v>
      </c>
      <c r="T4244">
        <v>0</v>
      </c>
      <c r="U4244" t="b" cm="1">
        <f t="array" ref="U4244">_xlfn.IFS(AND(R4244=1,S4244=G4244,T4244=H4244),TRUE,AND(R4244=1,S4244=G4244,H4244="Product NA"),TRUE)</f>
        <v>1</v>
      </c>
      <c r="W4244">
        <v>21.950000000000003</v>
      </c>
      <c r="X4244">
        <v>0</v>
      </c>
      <c r="Y4244" t="str">
        <f t="shared" si="203"/>
        <v>Change</v>
      </c>
    </row>
    <row r="4245" spans="1:25" x14ac:dyDescent="0.35">
      <c r="A4245" t="s">
        <v>158</v>
      </c>
      <c r="B4245" t="s">
        <v>573</v>
      </c>
      <c r="C4245" t="s">
        <v>291</v>
      </c>
      <c r="D4245" t="s">
        <v>646</v>
      </c>
      <c r="E4245" t="s">
        <v>715</v>
      </c>
      <c r="F4245" t="s">
        <v>286</v>
      </c>
      <c r="G4245" s="159">
        <f t="shared" si="201"/>
        <v>72.400000000000006</v>
      </c>
      <c r="H4245" s="159">
        <f t="shared" si="202"/>
        <v>0</v>
      </c>
      <c r="I4245" s="155" t="s">
        <v>672</v>
      </c>
      <c r="K4245" t="s">
        <v>456</v>
      </c>
      <c r="L4245" t="s">
        <v>390</v>
      </c>
      <c r="M4245" t="s">
        <v>466</v>
      </c>
      <c r="N4245" t="s">
        <v>291</v>
      </c>
      <c r="O4245" t="s">
        <v>390</v>
      </c>
      <c r="P4245">
        <v>30000</v>
      </c>
      <c r="Q4245">
        <v>20000</v>
      </c>
      <c r="R4245">
        <v>1</v>
      </c>
      <c r="S4245">
        <v>72.400000000000006</v>
      </c>
      <c r="T4245">
        <v>0</v>
      </c>
      <c r="U4245" t="b" cm="1">
        <f t="array" ref="U4245">_xlfn.IFS(AND(R4245=1,S4245=G4245,T4245=H4245),TRUE,AND(R4245=1,S4245=G4245,H4245="Product NA"),TRUE)</f>
        <v>1</v>
      </c>
      <c r="W4245">
        <v>99.4</v>
      </c>
      <c r="X4245">
        <v>0</v>
      </c>
      <c r="Y4245" t="str">
        <f t="shared" si="203"/>
        <v>Change</v>
      </c>
    </row>
    <row r="4246" spans="1:25" x14ac:dyDescent="0.35">
      <c r="A4246" t="s">
        <v>158</v>
      </c>
      <c r="B4246" t="s">
        <v>573</v>
      </c>
      <c r="C4246" t="s">
        <v>291</v>
      </c>
      <c r="D4246" t="s">
        <v>646</v>
      </c>
      <c r="E4246" t="s">
        <v>715</v>
      </c>
      <c r="F4246" t="s">
        <v>286</v>
      </c>
      <c r="G4246" s="159">
        <f t="shared" si="201"/>
        <v>93.5</v>
      </c>
      <c r="H4246" s="159">
        <f t="shared" si="202"/>
        <v>0</v>
      </c>
      <c r="I4246" s="155" t="s">
        <v>673</v>
      </c>
      <c r="K4246" t="s">
        <v>456</v>
      </c>
      <c r="L4246" t="s">
        <v>390</v>
      </c>
      <c r="M4246" t="s">
        <v>466</v>
      </c>
      <c r="N4246" t="s">
        <v>291</v>
      </c>
      <c r="O4246" t="s">
        <v>390</v>
      </c>
      <c r="P4246">
        <v>30000</v>
      </c>
      <c r="Q4246">
        <v>25000</v>
      </c>
      <c r="R4246">
        <v>1</v>
      </c>
      <c r="S4246">
        <v>93.5</v>
      </c>
      <c r="T4246">
        <v>0</v>
      </c>
      <c r="U4246" t="b" cm="1">
        <f t="array" ref="U4246">_xlfn.IFS(AND(R4246=1,S4246=G4246,T4246=H4246),TRUE,AND(R4246=1,S4246=G4246,H4246="Product NA"),TRUE)</f>
        <v>1</v>
      </c>
      <c r="W4246">
        <v>126.4</v>
      </c>
      <c r="X4246">
        <v>0</v>
      </c>
      <c r="Y4246" t="str">
        <f t="shared" si="203"/>
        <v>Change</v>
      </c>
    </row>
    <row r="4247" spans="1:25" x14ac:dyDescent="0.35">
      <c r="A4247" t="s">
        <v>158</v>
      </c>
      <c r="B4247" t="s">
        <v>573</v>
      </c>
      <c r="C4247" t="s">
        <v>291</v>
      </c>
      <c r="D4247" t="s">
        <v>646</v>
      </c>
      <c r="E4247" t="s">
        <v>715</v>
      </c>
      <c r="F4247" t="s">
        <v>286</v>
      </c>
      <c r="G4247" s="159">
        <f t="shared" si="201"/>
        <v>24.35</v>
      </c>
      <c r="H4247" s="159">
        <f t="shared" si="202"/>
        <v>0</v>
      </c>
      <c r="I4247" s="155" t="s">
        <v>663</v>
      </c>
      <c r="K4247" t="s">
        <v>456</v>
      </c>
      <c r="L4247" t="s">
        <v>390</v>
      </c>
      <c r="M4247" t="s">
        <v>466</v>
      </c>
      <c r="N4247" t="s">
        <v>291</v>
      </c>
      <c r="O4247" t="s">
        <v>390</v>
      </c>
      <c r="P4247">
        <v>30000</v>
      </c>
      <c r="Q4247">
        <v>3000</v>
      </c>
      <c r="R4247">
        <v>1</v>
      </c>
      <c r="S4247">
        <v>24.35</v>
      </c>
      <c r="T4247">
        <v>0</v>
      </c>
      <c r="U4247" t="b" cm="1">
        <f t="array" ref="U4247">_xlfn.IFS(AND(R4247=1,S4247=G4247,T4247=H4247),TRUE,AND(R4247=1,S4247=G4247,H4247="Product NA"),TRUE)</f>
        <v>1</v>
      </c>
      <c r="W4247">
        <v>26.1</v>
      </c>
      <c r="X4247">
        <v>0</v>
      </c>
      <c r="Y4247" t="str">
        <f t="shared" si="203"/>
        <v>Change</v>
      </c>
    </row>
    <row r="4248" spans="1:25" x14ac:dyDescent="0.35">
      <c r="A4248" t="s">
        <v>158</v>
      </c>
      <c r="B4248" t="s">
        <v>573</v>
      </c>
      <c r="C4248" t="s">
        <v>291</v>
      </c>
      <c r="D4248" t="s">
        <v>646</v>
      </c>
      <c r="E4248" t="s">
        <v>715</v>
      </c>
      <c r="F4248" t="s">
        <v>286</v>
      </c>
      <c r="G4248" s="159">
        <f t="shared" si="201"/>
        <v>108.9</v>
      </c>
      <c r="H4248" s="159">
        <f t="shared" si="202"/>
        <v>0</v>
      </c>
      <c r="I4248" s="155" t="s">
        <v>674</v>
      </c>
      <c r="K4248" t="s">
        <v>456</v>
      </c>
      <c r="L4248" t="s">
        <v>390</v>
      </c>
      <c r="M4248" t="s">
        <v>466</v>
      </c>
      <c r="N4248" t="s">
        <v>291</v>
      </c>
      <c r="O4248" t="s">
        <v>390</v>
      </c>
      <c r="P4248">
        <v>30000</v>
      </c>
      <c r="Q4248">
        <v>30000</v>
      </c>
      <c r="R4248">
        <v>1</v>
      </c>
      <c r="S4248">
        <v>108.9</v>
      </c>
      <c r="T4248">
        <v>0</v>
      </c>
      <c r="U4248" t="b" cm="1">
        <f t="array" ref="U4248">_xlfn.IFS(AND(R4248=1,S4248=G4248,T4248=H4248),TRUE,AND(R4248=1,S4248=G4248,H4248="Product NA"),TRUE)</f>
        <v>1</v>
      </c>
      <c r="W4248">
        <v>148.5</v>
      </c>
      <c r="X4248">
        <v>0</v>
      </c>
      <c r="Y4248" t="str">
        <f t="shared" si="203"/>
        <v>Change</v>
      </c>
    </row>
    <row r="4249" spans="1:25" x14ac:dyDescent="0.35">
      <c r="A4249" t="s">
        <v>158</v>
      </c>
      <c r="B4249" t="s">
        <v>573</v>
      </c>
      <c r="C4249" t="s">
        <v>291</v>
      </c>
      <c r="D4249" t="s">
        <v>646</v>
      </c>
      <c r="E4249" t="s">
        <v>715</v>
      </c>
      <c r="F4249" t="s">
        <v>286</v>
      </c>
      <c r="G4249" s="159">
        <f t="shared" si="201"/>
        <v>27.450000000000003</v>
      </c>
      <c r="H4249" s="159">
        <f t="shared" si="202"/>
        <v>0</v>
      </c>
      <c r="I4249" s="155" t="s">
        <v>664</v>
      </c>
      <c r="K4249" t="s">
        <v>456</v>
      </c>
      <c r="L4249" t="s">
        <v>390</v>
      </c>
      <c r="M4249" t="s">
        <v>466</v>
      </c>
      <c r="N4249" t="s">
        <v>291</v>
      </c>
      <c r="O4249" t="s">
        <v>390</v>
      </c>
      <c r="P4249">
        <v>30000</v>
      </c>
      <c r="Q4249">
        <v>4000</v>
      </c>
      <c r="R4249">
        <v>1</v>
      </c>
      <c r="S4249">
        <v>27.450000000000003</v>
      </c>
      <c r="T4249">
        <v>0</v>
      </c>
      <c r="U4249" t="b" cm="1">
        <f t="array" ref="U4249">_xlfn.IFS(AND(R4249=1,S4249=G4249,T4249=H4249),TRUE,AND(R4249=1,S4249=G4249,H4249="Product NA"),TRUE)</f>
        <v>1</v>
      </c>
      <c r="W4249">
        <v>30.150000000000002</v>
      </c>
      <c r="X4249">
        <v>0</v>
      </c>
      <c r="Y4249" t="str">
        <f t="shared" si="203"/>
        <v>Change</v>
      </c>
    </row>
    <row r="4250" spans="1:25" x14ac:dyDescent="0.35">
      <c r="A4250" t="s">
        <v>158</v>
      </c>
      <c r="B4250" t="s">
        <v>573</v>
      </c>
      <c r="C4250" t="s">
        <v>291</v>
      </c>
      <c r="D4250" t="s">
        <v>646</v>
      </c>
      <c r="E4250" t="s">
        <v>715</v>
      </c>
      <c r="F4250" t="s">
        <v>286</v>
      </c>
      <c r="G4250" s="159">
        <f t="shared" si="201"/>
        <v>30.55</v>
      </c>
      <c r="H4250" s="159">
        <f t="shared" si="202"/>
        <v>0</v>
      </c>
      <c r="I4250" s="155" t="s">
        <v>665</v>
      </c>
      <c r="K4250" t="s">
        <v>456</v>
      </c>
      <c r="L4250" t="s">
        <v>390</v>
      </c>
      <c r="M4250" t="s">
        <v>466</v>
      </c>
      <c r="N4250" t="s">
        <v>291</v>
      </c>
      <c r="O4250" t="s">
        <v>390</v>
      </c>
      <c r="P4250">
        <v>30000</v>
      </c>
      <c r="Q4250">
        <v>5000</v>
      </c>
      <c r="R4250">
        <v>1</v>
      </c>
      <c r="S4250">
        <v>30.55</v>
      </c>
      <c r="T4250">
        <v>0</v>
      </c>
      <c r="U4250" t="b" cm="1">
        <f t="array" ref="U4250">_xlfn.IFS(AND(R4250=1,S4250=G4250,T4250=H4250),TRUE,AND(R4250=1,S4250=G4250,H4250="Product NA"),TRUE)</f>
        <v>1</v>
      </c>
      <c r="W4250">
        <v>34.200000000000003</v>
      </c>
      <c r="X4250">
        <v>0</v>
      </c>
      <c r="Y4250" t="str">
        <f t="shared" si="203"/>
        <v>Change</v>
      </c>
    </row>
    <row r="4251" spans="1:25" x14ac:dyDescent="0.35">
      <c r="A4251" t="s">
        <v>158</v>
      </c>
      <c r="B4251" t="s">
        <v>573</v>
      </c>
      <c r="C4251" t="s">
        <v>291</v>
      </c>
      <c r="D4251" t="s">
        <v>646</v>
      </c>
      <c r="E4251" t="s">
        <v>715</v>
      </c>
      <c r="F4251" t="s">
        <v>286</v>
      </c>
      <c r="G4251" s="159">
        <f t="shared" si="201"/>
        <v>30.05</v>
      </c>
      <c r="H4251" s="159">
        <f t="shared" si="202"/>
        <v>0</v>
      </c>
      <c r="I4251" s="155" t="s">
        <v>666</v>
      </c>
      <c r="K4251" t="s">
        <v>456</v>
      </c>
      <c r="L4251" t="s">
        <v>390</v>
      </c>
      <c r="M4251" t="s">
        <v>466</v>
      </c>
      <c r="N4251" t="s">
        <v>291</v>
      </c>
      <c r="O4251" t="s">
        <v>390</v>
      </c>
      <c r="P4251">
        <v>30000</v>
      </c>
      <c r="Q4251">
        <v>6000</v>
      </c>
      <c r="R4251">
        <v>1</v>
      </c>
      <c r="S4251">
        <v>30.05</v>
      </c>
      <c r="T4251">
        <v>0</v>
      </c>
      <c r="U4251" t="b" cm="1">
        <f t="array" ref="U4251">_xlfn.IFS(AND(R4251=1,S4251=G4251,T4251=H4251),TRUE,AND(R4251=1,S4251=G4251,H4251="Product NA"),TRUE)</f>
        <v>1</v>
      </c>
      <c r="W4251">
        <v>39.400000000000006</v>
      </c>
      <c r="X4251">
        <v>0</v>
      </c>
      <c r="Y4251" t="str">
        <f t="shared" si="203"/>
        <v>Change</v>
      </c>
    </row>
    <row r="4252" spans="1:25" x14ac:dyDescent="0.35">
      <c r="A4252" t="s">
        <v>158</v>
      </c>
      <c r="B4252" t="s">
        <v>573</v>
      </c>
      <c r="C4252" t="s">
        <v>291</v>
      </c>
      <c r="D4252" t="s">
        <v>646</v>
      </c>
      <c r="E4252" t="s">
        <v>715</v>
      </c>
      <c r="F4252" t="s">
        <v>286</v>
      </c>
      <c r="G4252" s="159">
        <f t="shared" si="201"/>
        <v>32.700000000000003</v>
      </c>
      <c r="H4252" s="159">
        <f t="shared" si="202"/>
        <v>0</v>
      </c>
      <c r="I4252" s="155" t="s">
        <v>667</v>
      </c>
      <c r="K4252" t="s">
        <v>456</v>
      </c>
      <c r="L4252" t="s">
        <v>390</v>
      </c>
      <c r="M4252" t="s">
        <v>466</v>
      </c>
      <c r="N4252" t="s">
        <v>291</v>
      </c>
      <c r="O4252" t="s">
        <v>390</v>
      </c>
      <c r="P4252">
        <v>30000</v>
      </c>
      <c r="Q4252">
        <v>7000</v>
      </c>
      <c r="R4252">
        <v>1</v>
      </c>
      <c r="S4252">
        <v>32.700000000000003</v>
      </c>
      <c r="T4252">
        <v>0</v>
      </c>
      <c r="U4252" t="b" cm="1">
        <f t="array" ref="U4252">_xlfn.IFS(AND(R4252=1,S4252=G4252,T4252=H4252),TRUE,AND(R4252=1,S4252=G4252,H4252="Product NA"),TRUE)</f>
        <v>1</v>
      </c>
      <c r="W4252">
        <v>43.45</v>
      </c>
      <c r="X4252">
        <v>0</v>
      </c>
      <c r="Y4252" t="str">
        <f t="shared" si="203"/>
        <v>Change</v>
      </c>
    </row>
    <row r="4253" spans="1:25" x14ac:dyDescent="0.35">
      <c r="A4253" t="s">
        <v>158</v>
      </c>
      <c r="B4253" t="s">
        <v>573</v>
      </c>
      <c r="C4253" t="s">
        <v>291</v>
      </c>
      <c r="D4253" t="s">
        <v>646</v>
      </c>
      <c r="E4253" t="s">
        <v>715</v>
      </c>
      <c r="F4253" t="s">
        <v>286</v>
      </c>
      <c r="G4253" s="159">
        <f t="shared" si="201"/>
        <v>35.4</v>
      </c>
      <c r="H4253" s="159">
        <f t="shared" si="202"/>
        <v>0</v>
      </c>
      <c r="I4253" s="155" t="s">
        <v>668</v>
      </c>
      <c r="K4253" t="s">
        <v>456</v>
      </c>
      <c r="L4253" t="s">
        <v>390</v>
      </c>
      <c r="M4253" t="s">
        <v>466</v>
      </c>
      <c r="N4253" t="s">
        <v>291</v>
      </c>
      <c r="O4253" t="s">
        <v>390</v>
      </c>
      <c r="P4253">
        <v>30000</v>
      </c>
      <c r="Q4253">
        <v>8000</v>
      </c>
      <c r="R4253">
        <v>1</v>
      </c>
      <c r="S4253">
        <v>35.4</v>
      </c>
      <c r="T4253">
        <v>0</v>
      </c>
      <c r="U4253" t="b" cm="1">
        <f t="array" ref="U4253">_xlfn.IFS(AND(R4253=1,S4253=G4253,T4253=H4253),TRUE,AND(R4253=1,S4253=G4253,H4253="Product NA"),TRUE)</f>
        <v>1</v>
      </c>
      <c r="W4253">
        <v>47.550000000000004</v>
      </c>
      <c r="X4253">
        <v>0</v>
      </c>
      <c r="Y4253" t="str">
        <f t="shared" si="203"/>
        <v>Change</v>
      </c>
    </row>
    <row r="4254" spans="1:25" x14ac:dyDescent="0.35">
      <c r="A4254" t="s">
        <v>158</v>
      </c>
      <c r="B4254" t="s">
        <v>573</v>
      </c>
      <c r="C4254" t="s">
        <v>291</v>
      </c>
      <c r="D4254" t="s">
        <v>646</v>
      </c>
      <c r="E4254" t="s">
        <v>715</v>
      </c>
      <c r="F4254" t="s">
        <v>286</v>
      </c>
      <c r="G4254" s="159">
        <f t="shared" si="201"/>
        <v>38.1</v>
      </c>
      <c r="H4254" s="159">
        <f t="shared" si="202"/>
        <v>0</v>
      </c>
      <c r="I4254" s="155" t="s">
        <v>669</v>
      </c>
      <c r="K4254" t="s">
        <v>456</v>
      </c>
      <c r="L4254" t="s">
        <v>390</v>
      </c>
      <c r="M4254" t="s">
        <v>466</v>
      </c>
      <c r="N4254" t="s">
        <v>291</v>
      </c>
      <c r="O4254" t="s">
        <v>390</v>
      </c>
      <c r="P4254">
        <v>30000</v>
      </c>
      <c r="Q4254">
        <v>9000</v>
      </c>
      <c r="R4254">
        <v>1</v>
      </c>
      <c r="S4254">
        <v>38.1</v>
      </c>
      <c r="T4254">
        <v>0</v>
      </c>
      <c r="U4254" t="b" cm="1">
        <f t="array" ref="U4254">_xlfn.IFS(AND(R4254=1,S4254=G4254,T4254=H4254),TRUE,AND(R4254=1,S4254=G4254,H4254="Product NA"),TRUE)</f>
        <v>1</v>
      </c>
      <c r="W4254">
        <v>51.6</v>
      </c>
      <c r="X4254">
        <v>0</v>
      </c>
      <c r="Y4254" t="str">
        <f t="shared" si="203"/>
        <v>Change</v>
      </c>
    </row>
    <row r="4255" spans="1:25" x14ac:dyDescent="0.35">
      <c r="A4255" t="s">
        <v>158</v>
      </c>
      <c r="B4255" t="s">
        <v>573</v>
      </c>
      <c r="C4255" t="s">
        <v>291</v>
      </c>
      <c r="D4255" t="s">
        <v>646</v>
      </c>
      <c r="E4255" t="s">
        <v>715</v>
      </c>
      <c r="F4255" t="s">
        <v>286</v>
      </c>
      <c r="G4255" s="159">
        <f t="shared" si="201"/>
        <v>40.75</v>
      </c>
      <c r="H4255" s="159">
        <f t="shared" si="202"/>
        <v>0</v>
      </c>
      <c r="I4255" s="155" t="s">
        <v>670</v>
      </c>
      <c r="K4255" t="s">
        <v>456</v>
      </c>
      <c r="L4255" t="s">
        <v>390</v>
      </c>
      <c r="M4255" t="s">
        <v>466</v>
      </c>
      <c r="N4255" t="s">
        <v>291</v>
      </c>
      <c r="O4255" t="s">
        <v>390</v>
      </c>
      <c r="P4255">
        <v>30000</v>
      </c>
      <c r="Q4255">
        <v>10000</v>
      </c>
      <c r="R4255">
        <v>1</v>
      </c>
      <c r="S4255">
        <v>40.75</v>
      </c>
      <c r="T4255">
        <v>0</v>
      </c>
      <c r="U4255" t="b" cm="1">
        <f t="array" ref="U4255">_xlfn.IFS(AND(R4255=1,S4255=G4255,T4255=H4255),TRUE,AND(R4255=1,S4255=G4255,H4255="Product NA"),TRUE)</f>
        <v>1</v>
      </c>
      <c r="W4255">
        <v>55.650000000000006</v>
      </c>
      <c r="X4255">
        <v>0</v>
      </c>
      <c r="Y4255" t="str">
        <f t="shared" si="203"/>
        <v>Change</v>
      </c>
    </row>
    <row r="4256" spans="1:25" x14ac:dyDescent="0.35">
      <c r="A4256" t="s">
        <v>158</v>
      </c>
      <c r="B4256" t="s">
        <v>573</v>
      </c>
      <c r="C4256" t="s">
        <v>291</v>
      </c>
      <c r="D4256" t="s">
        <v>284</v>
      </c>
      <c r="E4256" t="s">
        <v>716</v>
      </c>
      <c r="F4256" t="s">
        <v>286</v>
      </c>
      <c r="G4256" s="159">
        <f t="shared" si="201"/>
        <v>0</v>
      </c>
      <c r="H4256" s="159">
        <f t="shared" si="202"/>
        <v>0</v>
      </c>
      <c r="I4256" s="155" t="s">
        <v>472</v>
      </c>
      <c r="K4256" t="s">
        <v>456</v>
      </c>
      <c r="L4256" t="s">
        <v>390</v>
      </c>
      <c r="M4256" t="s">
        <v>466</v>
      </c>
      <c r="N4256" t="s">
        <v>291</v>
      </c>
      <c r="O4256" t="s">
        <v>390</v>
      </c>
      <c r="P4256">
        <v>100</v>
      </c>
      <c r="Q4256">
        <v>2000</v>
      </c>
      <c r="R4256">
        <v>1</v>
      </c>
      <c r="S4256">
        <v>0</v>
      </c>
      <c r="T4256">
        <v>0</v>
      </c>
      <c r="U4256" t="b" cm="1">
        <f t="array" ref="U4256">_xlfn.IFS(AND(R4256=1,S4256=G4256,T4256=H4256),TRUE,AND(R4256=1,S4256=G4256,H4256="Product NA"),TRUE)</f>
        <v>1</v>
      </c>
      <c r="W4256">
        <v>7.25</v>
      </c>
      <c r="X4256">
        <v>11.600000000000001</v>
      </c>
      <c r="Y4256" t="str">
        <f t="shared" si="203"/>
        <v>Change</v>
      </c>
    </row>
    <row r="4257" spans="1:25" x14ac:dyDescent="0.35">
      <c r="A4257" t="s">
        <v>158</v>
      </c>
      <c r="B4257" t="s">
        <v>573</v>
      </c>
      <c r="C4257" t="s">
        <v>291</v>
      </c>
      <c r="D4257" s="180" t="s">
        <v>317</v>
      </c>
      <c r="E4257" t="s">
        <v>716</v>
      </c>
      <c r="F4257" t="s">
        <v>0</v>
      </c>
      <c r="G4257" s="159">
        <f t="shared" si="201"/>
        <v>6.53</v>
      </c>
      <c r="H4257" s="159">
        <f t="shared" si="202"/>
        <v>11.11</v>
      </c>
      <c r="I4257" s="155" t="s">
        <v>469</v>
      </c>
      <c r="K4257" t="s">
        <v>456</v>
      </c>
      <c r="L4257" t="s">
        <v>390</v>
      </c>
      <c r="M4257" t="s">
        <v>466</v>
      </c>
      <c r="N4257" t="s">
        <v>291</v>
      </c>
      <c r="O4257" t="s">
        <v>390</v>
      </c>
      <c r="P4257">
        <v>100</v>
      </c>
      <c r="Q4257">
        <v>100</v>
      </c>
      <c r="R4257">
        <v>1</v>
      </c>
      <c r="S4257">
        <v>6.53</v>
      </c>
      <c r="T4257">
        <v>11.11</v>
      </c>
      <c r="U4257" t="b" cm="1">
        <f t="array" ref="U4257">_xlfn.IFS(AND(R4257=1,S4257=G4257,T4257=H4257),TRUE,AND(R4257=1,S4257=G4257,H4257="Product NA"),TRUE)</f>
        <v>1</v>
      </c>
      <c r="W4257">
        <v>5.68</v>
      </c>
      <c r="X4257">
        <v>9.66</v>
      </c>
      <c r="Y4257" t="str">
        <f t="shared" si="203"/>
        <v>Change</v>
      </c>
    </row>
    <row r="4258" spans="1:25" x14ac:dyDescent="0.35">
      <c r="A4258" t="s">
        <v>158</v>
      </c>
      <c r="B4258" t="s">
        <v>573</v>
      </c>
      <c r="C4258" t="s">
        <v>291</v>
      </c>
      <c r="D4258" t="s">
        <v>324</v>
      </c>
      <c r="E4258" t="s">
        <v>716</v>
      </c>
      <c r="F4258" t="s">
        <v>277</v>
      </c>
      <c r="G4258" s="159">
        <f t="shared" si="201"/>
        <v>0</v>
      </c>
      <c r="H4258" s="159">
        <f t="shared" si="202"/>
        <v>0</v>
      </c>
      <c r="I4258" s="155" t="s">
        <v>470</v>
      </c>
      <c r="K4258" t="s">
        <v>456</v>
      </c>
      <c r="L4258" t="s">
        <v>390</v>
      </c>
      <c r="M4258" t="s">
        <v>466</v>
      </c>
      <c r="N4258" t="s">
        <v>291</v>
      </c>
      <c r="O4258" t="s">
        <v>390</v>
      </c>
      <c r="P4258">
        <v>100</v>
      </c>
      <c r="Q4258">
        <v>500</v>
      </c>
      <c r="R4258">
        <v>1</v>
      </c>
      <c r="S4258">
        <v>0</v>
      </c>
      <c r="T4258">
        <v>0</v>
      </c>
      <c r="U4258" t="b" cm="1">
        <f t="array" ref="U4258">_xlfn.IFS(AND(R4258=1,S4258=G4258,T4258=H4258),TRUE,AND(R4258=1,S4258=G4258,H4258="Product NA"),TRUE)</f>
        <v>1</v>
      </c>
      <c r="W4258">
        <v>6.3000000000000007</v>
      </c>
      <c r="X4258">
        <v>9.6000000000000014</v>
      </c>
      <c r="Y4258" t="str">
        <f t="shared" si="203"/>
        <v>Change</v>
      </c>
    </row>
    <row r="4259" spans="1:25" x14ac:dyDescent="0.35">
      <c r="A4259" t="s">
        <v>158</v>
      </c>
      <c r="B4259" t="s">
        <v>573</v>
      </c>
      <c r="C4259" t="s">
        <v>291</v>
      </c>
      <c r="D4259" s="180" t="s">
        <v>319</v>
      </c>
      <c r="E4259" t="s">
        <v>716</v>
      </c>
      <c r="F4259" t="s">
        <v>277</v>
      </c>
      <c r="G4259" s="159">
        <f t="shared" si="201"/>
        <v>7.25</v>
      </c>
      <c r="H4259" s="159">
        <f t="shared" si="202"/>
        <v>11.05</v>
      </c>
      <c r="I4259" s="155" t="s">
        <v>470</v>
      </c>
      <c r="K4259" t="s">
        <v>456</v>
      </c>
      <c r="L4259" t="s">
        <v>390</v>
      </c>
      <c r="M4259" t="s">
        <v>466</v>
      </c>
      <c r="N4259" t="s">
        <v>291</v>
      </c>
      <c r="O4259" t="s">
        <v>390</v>
      </c>
      <c r="P4259">
        <v>100</v>
      </c>
      <c r="Q4259">
        <v>500</v>
      </c>
      <c r="R4259">
        <v>1</v>
      </c>
      <c r="S4259">
        <v>7.25</v>
      </c>
      <c r="T4259">
        <v>11.05</v>
      </c>
      <c r="U4259" t="b" cm="1">
        <f t="array" ref="U4259">_xlfn.IFS(AND(R4259=1,S4259=G4259,T4259=H4259),TRUE,AND(R4259=1,S4259=G4259,H4259="Product NA"),TRUE)</f>
        <v>1</v>
      </c>
      <c r="W4259">
        <v>6.3000000000000007</v>
      </c>
      <c r="X4259">
        <v>9.6000000000000014</v>
      </c>
      <c r="Y4259" t="str">
        <f t="shared" si="203"/>
        <v>Change</v>
      </c>
    </row>
    <row r="4260" spans="1:25" x14ac:dyDescent="0.35">
      <c r="A4260" t="s">
        <v>158</v>
      </c>
      <c r="B4260" t="s">
        <v>573</v>
      </c>
      <c r="C4260" t="s">
        <v>291</v>
      </c>
      <c r="D4260" t="s">
        <v>240</v>
      </c>
      <c r="E4260" t="s">
        <v>287</v>
      </c>
      <c r="F4260" t="s">
        <v>0</v>
      </c>
      <c r="G4260" s="159">
        <f t="shared" si="201"/>
        <v>0.05</v>
      </c>
      <c r="H4260" s="159">
        <f t="shared" si="202"/>
        <v>12.3</v>
      </c>
      <c r="I4260" s="155" t="s">
        <v>469</v>
      </c>
      <c r="K4260" t="s">
        <v>456</v>
      </c>
      <c r="L4260" t="s">
        <v>390</v>
      </c>
      <c r="M4260" t="s">
        <v>466</v>
      </c>
      <c r="N4260" t="s">
        <v>291</v>
      </c>
      <c r="O4260" t="s">
        <v>390</v>
      </c>
      <c r="P4260">
        <v>100</v>
      </c>
      <c r="Q4260">
        <v>100</v>
      </c>
      <c r="R4260">
        <v>1</v>
      </c>
      <c r="S4260">
        <v>0.05</v>
      </c>
      <c r="T4260">
        <v>12.3</v>
      </c>
      <c r="U4260" t="b" cm="1">
        <f t="array" ref="U4260">_xlfn.IFS(AND(R4260=1,S4260=G4260,T4260=H4260),TRUE,AND(R4260=1,S4260=G4260,H4260="Product NA"),TRUE)</f>
        <v>1</v>
      </c>
      <c r="W4260">
        <v>0.05</v>
      </c>
      <c r="X4260">
        <v>11.34</v>
      </c>
      <c r="Y4260" t="str">
        <f t="shared" si="203"/>
        <v>Change</v>
      </c>
    </row>
    <row r="4261" spans="1:25" x14ac:dyDescent="0.35">
      <c r="A4261" t="s">
        <v>158</v>
      </c>
      <c r="B4261" t="s">
        <v>573</v>
      </c>
      <c r="C4261" t="s">
        <v>291</v>
      </c>
      <c r="D4261" t="s">
        <v>279</v>
      </c>
      <c r="E4261" t="s">
        <v>287</v>
      </c>
      <c r="F4261" t="s">
        <v>277</v>
      </c>
      <c r="G4261" s="159">
        <f t="shared" si="201"/>
        <v>0.06</v>
      </c>
      <c r="H4261" s="159">
        <f t="shared" si="202"/>
        <v>17.740000000000002</v>
      </c>
      <c r="I4261" s="155" t="s">
        <v>470</v>
      </c>
      <c r="K4261" t="s">
        <v>456</v>
      </c>
      <c r="L4261" t="s">
        <v>390</v>
      </c>
      <c r="M4261" t="s">
        <v>466</v>
      </c>
      <c r="N4261" t="s">
        <v>291</v>
      </c>
      <c r="O4261" t="s">
        <v>390</v>
      </c>
      <c r="P4261">
        <v>100</v>
      </c>
      <c r="Q4261">
        <v>500</v>
      </c>
      <c r="R4261">
        <v>1</v>
      </c>
      <c r="S4261">
        <v>0.06</v>
      </c>
      <c r="T4261">
        <v>17.740000000000002</v>
      </c>
      <c r="U4261" t="b" cm="1">
        <f t="array" ref="U4261">_xlfn.IFS(AND(R4261=1,S4261=G4261,T4261=H4261),TRUE,AND(R4261=1,S4261=G4261,H4261="Product NA"),TRUE)</f>
        <v>1</v>
      </c>
      <c r="W4261">
        <v>0.05</v>
      </c>
      <c r="X4261">
        <v>15.98</v>
      </c>
      <c r="Y4261" t="str">
        <f t="shared" si="203"/>
        <v>Change</v>
      </c>
    </row>
    <row r="4262" spans="1:25" x14ac:dyDescent="0.35">
      <c r="A4262" t="s">
        <v>159</v>
      </c>
      <c r="B4262" t="s">
        <v>432</v>
      </c>
      <c r="C4262" t="s">
        <v>159</v>
      </c>
      <c r="D4262" t="s">
        <v>326</v>
      </c>
      <c r="E4262" t="s">
        <v>643</v>
      </c>
      <c r="F4262" t="s">
        <v>643</v>
      </c>
      <c r="G4262" s="159">
        <f t="shared" si="201"/>
        <v>0.06</v>
      </c>
      <c r="H4262" s="159">
        <f t="shared" si="202"/>
        <v>15.52</v>
      </c>
      <c r="I4262" s="155" t="s">
        <v>470</v>
      </c>
      <c r="K4262" t="s">
        <v>456</v>
      </c>
      <c r="L4262" t="s">
        <v>390</v>
      </c>
      <c r="M4262" t="s">
        <v>466</v>
      </c>
      <c r="N4262" t="s">
        <v>159</v>
      </c>
      <c r="O4262" t="s">
        <v>432</v>
      </c>
      <c r="P4262">
        <v>100</v>
      </c>
      <c r="Q4262">
        <v>500</v>
      </c>
      <c r="R4262">
        <v>1</v>
      </c>
      <c r="S4262">
        <v>0.06</v>
      </c>
      <c r="T4262">
        <v>15.52</v>
      </c>
      <c r="U4262" t="b" cm="1">
        <f t="array" ref="U4262">_xlfn.IFS(AND(R4262=1,S4262=G4262,T4262=H4262),TRUE,AND(R4262=1,S4262=G4262,H4262="Product NA"),TRUE)</f>
        <v>1</v>
      </c>
      <c r="W4262">
        <v>0.05</v>
      </c>
      <c r="X4262">
        <v>13.98</v>
      </c>
      <c r="Y4262" t="str">
        <f t="shared" si="203"/>
        <v>Change</v>
      </c>
    </row>
    <row r="4263" spans="1:25" x14ac:dyDescent="0.35">
      <c r="A4263" t="s">
        <v>159</v>
      </c>
      <c r="B4263" t="s">
        <v>432</v>
      </c>
      <c r="C4263" t="s">
        <v>159</v>
      </c>
      <c r="D4263" t="s">
        <v>326</v>
      </c>
      <c r="E4263" t="s">
        <v>643</v>
      </c>
      <c r="F4263" t="s">
        <v>643</v>
      </c>
      <c r="G4263" s="159">
        <f t="shared" si="201"/>
        <v>0.8</v>
      </c>
      <c r="H4263" s="159">
        <f t="shared" si="202"/>
        <v>15.44</v>
      </c>
      <c r="I4263" s="155" t="s">
        <v>707</v>
      </c>
      <c r="K4263" t="s">
        <v>456</v>
      </c>
      <c r="L4263" t="s">
        <v>390</v>
      </c>
      <c r="M4263" t="s">
        <v>466</v>
      </c>
      <c r="N4263" t="s">
        <v>159</v>
      </c>
      <c r="O4263" t="s">
        <v>432</v>
      </c>
      <c r="P4263">
        <v>100</v>
      </c>
      <c r="Q4263">
        <v>5000</v>
      </c>
      <c r="R4263">
        <v>1</v>
      </c>
      <c r="S4263">
        <v>0.8</v>
      </c>
      <c r="T4263">
        <v>15.44</v>
      </c>
      <c r="U4263" t="b" cm="1">
        <f t="array" ref="U4263">_xlfn.IFS(AND(R4263=1,S4263=G4263,T4263=H4263),TRUE,AND(R4263=1,S4263=G4263,H4263="Product NA"),TRUE)</f>
        <v>1</v>
      </c>
      <c r="W4263">
        <v>0.69</v>
      </c>
      <c r="X4263">
        <v>13.66</v>
      </c>
      <c r="Y4263" t="str">
        <f t="shared" si="203"/>
        <v>Change</v>
      </c>
    </row>
    <row r="4264" spans="1:25" x14ac:dyDescent="0.35">
      <c r="A4264" t="s">
        <v>159</v>
      </c>
      <c r="B4264" t="s">
        <v>432</v>
      </c>
      <c r="C4264" t="s">
        <v>159</v>
      </c>
      <c r="D4264" t="s">
        <v>382</v>
      </c>
      <c r="E4264" t="s">
        <v>287</v>
      </c>
      <c r="F4264" t="s">
        <v>386</v>
      </c>
      <c r="G4264" s="159">
        <f t="shared" si="201"/>
        <v>1.31</v>
      </c>
      <c r="H4264" s="159">
        <f t="shared" si="202"/>
        <v>16.8</v>
      </c>
      <c r="I4264" s="155" t="s">
        <v>472</v>
      </c>
      <c r="K4264" t="s">
        <v>456</v>
      </c>
      <c r="L4264" t="s">
        <v>390</v>
      </c>
      <c r="M4264" t="s">
        <v>466</v>
      </c>
      <c r="N4264" t="s">
        <v>159</v>
      </c>
      <c r="O4264" t="s">
        <v>432</v>
      </c>
      <c r="P4264">
        <v>100</v>
      </c>
      <c r="Q4264">
        <v>2000</v>
      </c>
      <c r="R4264">
        <v>1</v>
      </c>
      <c r="S4264">
        <v>1.31</v>
      </c>
      <c r="T4264">
        <v>16.8</v>
      </c>
      <c r="U4264" t="b" cm="1">
        <f t="array" ref="U4264">_xlfn.IFS(AND(R4264=1,S4264=G4264,T4264=H4264),TRUE,AND(R4264=1,S4264=G4264,H4264="Product NA"),TRUE)</f>
        <v>1</v>
      </c>
      <c r="W4264">
        <v>1.1300000000000001</v>
      </c>
      <c r="X4264">
        <v>14.48</v>
      </c>
      <c r="Y4264" t="str">
        <f t="shared" si="203"/>
        <v>Change</v>
      </c>
    </row>
    <row r="4265" spans="1:25" x14ac:dyDescent="0.35">
      <c r="A4265" t="s">
        <v>159</v>
      </c>
      <c r="B4265" t="s">
        <v>432</v>
      </c>
      <c r="C4265" t="s">
        <v>159</v>
      </c>
      <c r="D4265" t="s">
        <v>281</v>
      </c>
      <c r="E4265" t="s">
        <v>287</v>
      </c>
      <c r="F4265" t="s">
        <v>286</v>
      </c>
      <c r="G4265" s="159">
        <f t="shared" si="201"/>
        <v>1.31</v>
      </c>
      <c r="H4265" s="159">
        <f t="shared" si="202"/>
        <v>16.8</v>
      </c>
      <c r="I4265" s="155" t="s">
        <v>472</v>
      </c>
      <c r="K4265" t="s">
        <v>456</v>
      </c>
      <c r="L4265" t="s">
        <v>390</v>
      </c>
      <c r="M4265" t="s">
        <v>466</v>
      </c>
      <c r="N4265" t="s">
        <v>159</v>
      </c>
      <c r="O4265" t="s">
        <v>432</v>
      </c>
      <c r="P4265">
        <v>100</v>
      </c>
      <c r="Q4265">
        <v>2000</v>
      </c>
      <c r="R4265">
        <v>1</v>
      </c>
      <c r="S4265">
        <v>1.31</v>
      </c>
      <c r="T4265">
        <v>16.8</v>
      </c>
      <c r="U4265" t="b" cm="1">
        <f t="array" ref="U4265">_xlfn.IFS(AND(R4265=1,S4265=G4265,T4265=H4265),TRUE,AND(R4265=1,S4265=G4265,H4265="Product NA"),TRUE)</f>
        <v>1</v>
      </c>
      <c r="W4265">
        <v>1.1300000000000001</v>
      </c>
      <c r="X4265">
        <v>14.48</v>
      </c>
      <c r="Y4265" t="str">
        <f t="shared" si="203"/>
        <v>Change</v>
      </c>
    </row>
    <row r="4266" spans="1:25" x14ac:dyDescent="0.35">
      <c r="A4266" t="s">
        <v>159</v>
      </c>
      <c r="B4266" t="s">
        <v>432</v>
      </c>
      <c r="C4266" t="s">
        <v>159</v>
      </c>
      <c r="D4266" t="s">
        <v>278</v>
      </c>
      <c r="E4266" t="s">
        <v>287</v>
      </c>
      <c r="F4266" t="s">
        <v>277</v>
      </c>
      <c r="G4266" s="159">
        <f t="shared" si="201"/>
        <v>0.84</v>
      </c>
      <c r="H4266" s="159">
        <f t="shared" si="202"/>
        <v>14.450000000000001</v>
      </c>
      <c r="I4266" s="155" t="s">
        <v>470</v>
      </c>
      <c r="K4266" t="s">
        <v>456</v>
      </c>
      <c r="L4266" t="s">
        <v>390</v>
      </c>
      <c r="M4266" t="s">
        <v>466</v>
      </c>
      <c r="N4266" t="s">
        <v>159</v>
      </c>
      <c r="O4266" t="s">
        <v>432</v>
      </c>
      <c r="P4266">
        <v>100</v>
      </c>
      <c r="Q4266">
        <v>500</v>
      </c>
      <c r="R4266">
        <v>1</v>
      </c>
      <c r="S4266">
        <v>0.84</v>
      </c>
      <c r="T4266">
        <v>14.450000000000001</v>
      </c>
      <c r="U4266" t="b" cm="1">
        <f t="array" ref="U4266">_xlfn.IFS(AND(R4266=1,S4266=G4266,T4266=H4266),TRUE,AND(R4266=1,S4266=G4266,H4266="Product NA"),TRUE)</f>
        <v>1</v>
      </c>
      <c r="W4266">
        <v>0.74</v>
      </c>
      <c r="X4266">
        <v>12.790000000000001</v>
      </c>
      <c r="Y4266" t="str">
        <f t="shared" si="203"/>
        <v>Change</v>
      </c>
    </row>
    <row r="4267" spans="1:25" x14ac:dyDescent="0.35">
      <c r="A4267" t="s">
        <v>159</v>
      </c>
      <c r="B4267" t="s">
        <v>432</v>
      </c>
      <c r="C4267" t="s">
        <v>159</v>
      </c>
      <c r="D4267" t="s">
        <v>238</v>
      </c>
      <c r="E4267" t="s">
        <v>287</v>
      </c>
      <c r="F4267" t="s">
        <v>0</v>
      </c>
      <c r="G4267" s="159">
        <f t="shared" si="201"/>
        <v>0.23</v>
      </c>
      <c r="H4267" s="159">
        <f t="shared" si="202"/>
        <v>18.43</v>
      </c>
      <c r="I4267" s="155" t="s">
        <v>469</v>
      </c>
      <c r="K4267" t="s">
        <v>456</v>
      </c>
      <c r="L4267" t="s">
        <v>390</v>
      </c>
      <c r="M4267" t="s">
        <v>466</v>
      </c>
      <c r="N4267" t="s">
        <v>159</v>
      </c>
      <c r="O4267" t="s">
        <v>432</v>
      </c>
      <c r="P4267">
        <v>100</v>
      </c>
      <c r="Q4267">
        <v>100</v>
      </c>
      <c r="R4267">
        <v>1</v>
      </c>
      <c r="S4267">
        <v>0.23</v>
      </c>
      <c r="T4267">
        <v>18.43</v>
      </c>
      <c r="U4267" t="b" cm="1">
        <f t="array" ref="U4267">_xlfn.IFS(AND(R4267=1,S4267=G4267,T4267=H4267),TRUE,AND(R4267=1,S4267=G4267,H4267="Product NA"),TRUE)</f>
        <v>1</v>
      </c>
      <c r="W4267">
        <v>0.2</v>
      </c>
      <c r="X4267">
        <v>15.89</v>
      </c>
      <c r="Y4267" t="str">
        <f t="shared" si="203"/>
        <v>Change</v>
      </c>
    </row>
    <row r="4268" spans="1:25" x14ac:dyDescent="0.35">
      <c r="A4268" t="s">
        <v>159</v>
      </c>
      <c r="B4268" t="s">
        <v>432</v>
      </c>
      <c r="C4268" t="s">
        <v>159</v>
      </c>
      <c r="D4268" t="s">
        <v>239</v>
      </c>
      <c r="E4268" t="s">
        <v>287</v>
      </c>
      <c r="F4268" t="s">
        <v>277</v>
      </c>
      <c r="G4268" s="159">
        <f t="shared" si="201"/>
        <v>0.22</v>
      </c>
      <c r="H4268" s="159">
        <f t="shared" si="202"/>
        <v>16.3</v>
      </c>
      <c r="I4268" s="155" t="s">
        <v>470</v>
      </c>
      <c r="K4268" t="s">
        <v>456</v>
      </c>
      <c r="L4268" t="s">
        <v>390</v>
      </c>
      <c r="M4268" t="s">
        <v>466</v>
      </c>
      <c r="N4268" t="s">
        <v>159</v>
      </c>
      <c r="O4268" t="s">
        <v>432</v>
      </c>
      <c r="P4268">
        <v>100</v>
      </c>
      <c r="Q4268">
        <v>500</v>
      </c>
      <c r="R4268">
        <v>1</v>
      </c>
      <c r="S4268">
        <v>0.22</v>
      </c>
      <c r="T4268">
        <v>16.3</v>
      </c>
      <c r="U4268" t="b" cm="1">
        <f t="array" ref="U4268">_xlfn.IFS(AND(R4268=1,S4268=G4268,T4268=H4268),TRUE,AND(R4268=1,S4268=G4268,H4268="Product NA"),TRUE)</f>
        <v>1</v>
      </c>
      <c r="W4268">
        <v>0.19</v>
      </c>
      <c r="X4268">
        <v>14.05</v>
      </c>
      <c r="Y4268" t="str">
        <f t="shared" si="203"/>
        <v>Change</v>
      </c>
    </row>
    <row r="4269" spans="1:25" x14ac:dyDescent="0.35">
      <c r="A4269" t="s">
        <v>159</v>
      </c>
      <c r="B4269" t="s">
        <v>432</v>
      </c>
      <c r="C4269" t="s">
        <v>159</v>
      </c>
      <c r="D4269" t="s">
        <v>316</v>
      </c>
      <c r="E4269" t="s">
        <v>287</v>
      </c>
      <c r="F4269" t="s">
        <v>286</v>
      </c>
      <c r="G4269" s="159">
        <f t="shared" si="201"/>
        <v>0.95000000000000007</v>
      </c>
      <c r="H4269" s="159">
        <f t="shared" si="202"/>
        <v>15.44</v>
      </c>
      <c r="I4269" s="155" t="s">
        <v>472</v>
      </c>
      <c r="K4269" t="s">
        <v>456</v>
      </c>
      <c r="L4269" t="s">
        <v>390</v>
      </c>
      <c r="M4269" t="s">
        <v>466</v>
      </c>
      <c r="N4269" t="s">
        <v>159</v>
      </c>
      <c r="O4269" t="s">
        <v>432</v>
      </c>
      <c r="P4269">
        <v>100</v>
      </c>
      <c r="Q4269">
        <v>2000</v>
      </c>
      <c r="R4269">
        <v>1</v>
      </c>
      <c r="S4269">
        <v>0.95000000000000007</v>
      </c>
      <c r="T4269">
        <v>15.44</v>
      </c>
      <c r="U4269" t="b" cm="1">
        <f t="array" ref="U4269">_xlfn.IFS(AND(R4269=1,S4269=G4269,T4269=H4269),TRUE,AND(R4269=1,S4269=G4269,H4269="Product NA"),TRUE)</f>
        <v>1</v>
      </c>
      <c r="W4269">
        <v>0.84</v>
      </c>
      <c r="X4269">
        <v>13.66</v>
      </c>
      <c r="Y4269" t="str">
        <f t="shared" si="203"/>
        <v>Change</v>
      </c>
    </row>
    <row r="4270" spans="1:25" x14ac:dyDescent="0.35">
      <c r="A4270" t="s">
        <v>159</v>
      </c>
      <c r="B4270" t="s">
        <v>432</v>
      </c>
      <c r="C4270" t="s">
        <v>159</v>
      </c>
      <c r="D4270" t="s">
        <v>646</v>
      </c>
      <c r="E4270" t="s">
        <v>715</v>
      </c>
      <c r="F4270" t="s">
        <v>286</v>
      </c>
      <c r="G4270" s="159">
        <f t="shared" si="201"/>
        <v>13.9</v>
      </c>
      <c r="H4270" s="159">
        <f t="shared" si="202"/>
        <v>0</v>
      </c>
      <c r="I4270" s="155" t="s">
        <v>471</v>
      </c>
      <c r="K4270" t="s">
        <v>456</v>
      </c>
      <c r="L4270" t="s">
        <v>390</v>
      </c>
      <c r="M4270" t="s">
        <v>466</v>
      </c>
      <c r="N4270" t="s">
        <v>159</v>
      </c>
      <c r="O4270" t="s">
        <v>432</v>
      </c>
      <c r="P4270">
        <v>30000</v>
      </c>
      <c r="Q4270">
        <v>1000</v>
      </c>
      <c r="R4270">
        <v>1</v>
      </c>
      <c r="S4270">
        <v>13.9</v>
      </c>
      <c r="T4270">
        <v>0</v>
      </c>
      <c r="U4270" t="b" cm="1">
        <f t="array" ref="U4270">_xlfn.IFS(AND(R4270=1,S4270=G4270,T4270=H4270),TRUE,AND(R4270=1,S4270=G4270,H4270="Product NA"),TRUE)</f>
        <v>1</v>
      </c>
      <c r="W4270">
        <v>12.55</v>
      </c>
      <c r="X4270">
        <v>0</v>
      </c>
      <c r="Y4270" t="str">
        <f t="shared" si="203"/>
        <v>Change</v>
      </c>
    </row>
    <row r="4271" spans="1:25" x14ac:dyDescent="0.35">
      <c r="A4271" t="s">
        <v>159</v>
      </c>
      <c r="B4271" t="s">
        <v>432</v>
      </c>
      <c r="C4271" t="s">
        <v>159</v>
      </c>
      <c r="D4271" t="s">
        <v>646</v>
      </c>
      <c r="E4271" t="s">
        <v>715</v>
      </c>
      <c r="F4271" t="s">
        <v>286</v>
      </c>
      <c r="G4271" s="159">
        <f t="shared" si="201"/>
        <v>56</v>
      </c>
      <c r="H4271" s="159">
        <f t="shared" si="202"/>
        <v>0</v>
      </c>
      <c r="I4271" s="155" t="s">
        <v>671</v>
      </c>
      <c r="K4271" t="s">
        <v>456</v>
      </c>
      <c r="L4271" t="s">
        <v>390</v>
      </c>
      <c r="M4271" t="s">
        <v>466</v>
      </c>
      <c r="N4271" t="s">
        <v>159</v>
      </c>
      <c r="O4271" t="s">
        <v>432</v>
      </c>
      <c r="P4271">
        <v>30000</v>
      </c>
      <c r="Q4271">
        <v>15000</v>
      </c>
      <c r="R4271">
        <v>1</v>
      </c>
      <c r="S4271">
        <v>56</v>
      </c>
      <c r="T4271">
        <v>0</v>
      </c>
      <c r="U4271" t="b" cm="1">
        <f t="array" ref="U4271">_xlfn.IFS(AND(R4271=1,S4271=G4271,T4271=H4271),TRUE,AND(R4271=1,S4271=G4271,H4271="Product NA"),TRUE)</f>
        <v>1</v>
      </c>
      <c r="W4271">
        <v>37.1</v>
      </c>
      <c r="X4271">
        <v>0</v>
      </c>
      <c r="Y4271" t="str">
        <f t="shared" si="203"/>
        <v>Change</v>
      </c>
    </row>
    <row r="4272" spans="1:25" x14ac:dyDescent="0.35">
      <c r="A4272" t="s">
        <v>159</v>
      </c>
      <c r="B4272" t="s">
        <v>432</v>
      </c>
      <c r="C4272" t="s">
        <v>159</v>
      </c>
      <c r="D4272" t="s">
        <v>646</v>
      </c>
      <c r="E4272" t="s">
        <v>715</v>
      </c>
      <c r="F4272" t="s">
        <v>286</v>
      </c>
      <c r="G4272" s="159">
        <f t="shared" si="201"/>
        <v>18.350000000000001</v>
      </c>
      <c r="H4272" s="159">
        <f t="shared" si="202"/>
        <v>0</v>
      </c>
      <c r="I4272" s="155" t="s">
        <v>662</v>
      </c>
      <c r="K4272" t="s">
        <v>456</v>
      </c>
      <c r="L4272" t="s">
        <v>390</v>
      </c>
      <c r="M4272" t="s">
        <v>466</v>
      </c>
      <c r="N4272" t="s">
        <v>159</v>
      </c>
      <c r="O4272" t="s">
        <v>432</v>
      </c>
      <c r="P4272">
        <v>30000</v>
      </c>
      <c r="Q4272">
        <v>2000</v>
      </c>
      <c r="R4272">
        <v>1</v>
      </c>
      <c r="S4272">
        <v>18.350000000000001</v>
      </c>
      <c r="T4272">
        <v>0</v>
      </c>
      <c r="U4272" t="b" cm="1">
        <f t="array" ref="U4272">_xlfn.IFS(AND(R4272=1,S4272=G4272,T4272=H4272),TRUE,AND(R4272=1,S4272=G4272,H4272="Product NA"),TRUE)</f>
        <v>1</v>
      </c>
      <c r="W4272">
        <v>14</v>
      </c>
      <c r="X4272">
        <v>0</v>
      </c>
      <c r="Y4272" t="str">
        <f t="shared" si="203"/>
        <v>Change</v>
      </c>
    </row>
    <row r="4273" spans="1:25" x14ac:dyDescent="0.35">
      <c r="A4273" t="s">
        <v>159</v>
      </c>
      <c r="B4273" t="s">
        <v>432</v>
      </c>
      <c r="C4273" t="s">
        <v>159</v>
      </c>
      <c r="D4273" t="s">
        <v>646</v>
      </c>
      <c r="E4273" t="s">
        <v>715</v>
      </c>
      <c r="F4273" t="s">
        <v>286</v>
      </c>
      <c r="G4273" s="159">
        <f t="shared" si="201"/>
        <v>69.900000000000006</v>
      </c>
      <c r="H4273" s="159">
        <f t="shared" si="202"/>
        <v>0</v>
      </c>
      <c r="I4273" s="155" t="s">
        <v>672</v>
      </c>
      <c r="K4273" t="s">
        <v>456</v>
      </c>
      <c r="L4273" t="s">
        <v>390</v>
      </c>
      <c r="M4273" t="s">
        <v>466</v>
      </c>
      <c r="N4273" t="s">
        <v>159</v>
      </c>
      <c r="O4273" t="s">
        <v>432</v>
      </c>
      <c r="P4273">
        <v>30000</v>
      </c>
      <c r="Q4273">
        <v>20000</v>
      </c>
      <c r="R4273">
        <v>1</v>
      </c>
      <c r="S4273">
        <v>69.900000000000006</v>
      </c>
      <c r="T4273">
        <v>0</v>
      </c>
      <c r="U4273" t="b" cm="1">
        <f t="array" ref="U4273">_xlfn.IFS(AND(R4273=1,S4273=G4273,T4273=H4273),TRUE,AND(R4273=1,S4273=G4273,H4273="Product NA"),TRUE)</f>
        <v>1</v>
      </c>
      <c r="W4273">
        <v>44.7</v>
      </c>
      <c r="X4273">
        <v>0</v>
      </c>
      <c r="Y4273" t="str">
        <f t="shared" si="203"/>
        <v>Change</v>
      </c>
    </row>
    <row r="4274" spans="1:25" x14ac:dyDescent="0.35">
      <c r="A4274" t="s">
        <v>159</v>
      </c>
      <c r="B4274" t="s">
        <v>432</v>
      </c>
      <c r="C4274" t="s">
        <v>159</v>
      </c>
      <c r="D4274" t="s">
        <v>646</v>
      </c>
      <c r="E4274" t="s">
        <v>715</v>
      </c>
      <c r="F4274" t="s">
        <v>286</v>
      </c>
      <c r="G4274" s="159">
        <f t="shared" si="201"/>
        <v>90.2</v>
      </c>
      <c r="H4274" s="159">
        <f t="shared" si="202"/>
        <v>0</v>
      </c>
      <c r="I4274" s="155" t="s">
        <v>673</v>
      </c>
      <c r="K4274" t="s">
        <v>456</v>
      </c>
      <c r="L4274" t="s">
        <v>390</v>
      </c>
      <c r="M4274" t="s">
        <v>466</v>
      </c>
      <c r="N4274" t="s">
        <v>159</v>
      </c>
      <c r="O4274" t="s">
        <v>432</v>
      </c>
      <c r="P4274">
        <v>30000</v>
      </c>
      <c r="Q4274">
        <v>25000</v>
      </c>
      <c r="R4274">
        <v>1</v>
      </c>
      <c r="S4274">
        <v>90.2</v>
      </c>
      <c r="T4274">
        <v>0</v>
      </c>
      <c r="U4274" t="b" cm="1">
        <f t="array" ref="U4274">_xlfn.IFS(AND(R4274=1,S4274=G4274,T4274=H4274),TRUE,AND(R4274=1,S4274=G4274,H4274="Product NA"),TRUE)</f>
        <v>1</v>
      </c>
      <c r="W4274">
        <v>56.300000000000004</v>
      </c>
      <c r="X4274">
        <v>0</v>
      </c>
      <c r="Y4274" t="str">
        <f t="shared" si="203"/>
        <v>Change</v>
      </c>
    </row>
    <row r="4275" spans="1:25" x14ac:dyDescent="0.35">
      <c r="A4275" t="s">
        <v>159</v>
      </c>
      <c r="B4275" t="s">
        <v>432</v>
      </c>
      <c r="C4275" t="s">
        <v>159</v>
      </c>
      <c r="D4275" t="s">
        <v>646</v>
      </c>
      <c r="E4275" t="s">
        <v>715</v>
      </c>
      <c r="F4275" t="s">
        <v>286</v>
      </c>
      <c r="G4275" s="159">
        <f t="shared" si="201"/>
        <v>23.450000000000003</v>
      </c>
      <c r="H4275" s="159">
        <f t="shared" si="202"/>
        <v>0</v>
      </c>
      <c r="I4275" s="155" t="s">
        <v>663</v>
      </c>
      <c r="K4275" t="s">
        <v>456</v>
      </c>
      <c r="L4275" t="s">
        <v>390</v>
      </c>
      <c r="M4275" t="s">
        <v>466</v>
      </c>
      <c r="N4275" t="s">
        <v>159</v>
      </c>
      <c r="O4275" t="s">
        <v>432</v>
      </c>
      <c r="P4275">
        <v>30000</v>
      </c>
      <c r="Q4275">
        <v>3000</v>
      </c>
      <c r="R4275">
        <v>1</v>
      </c>
      <c r="S4275">
        <v>23.450000000000003</v>
      </c>
      <c r="T4275">
        <v>0</v>
      </c>
      <c r="U4275" t="b" cm="1">
        <f t="array" ref="U4275">_xlfn.IFS(AND(R4275=1,S4275=G4275,T4275=H4275),TRUE,AND(R4275=1,S4275=G4275,H4275="Product NA"),TRUE)</f>
        <v>1</v>
      </c>
      <c r="W4275">
        <v>16.650000000000002</v>
      </c>
      <c r="X4275">
        <v>0</v>
      </c>
      <c r="Y4275" t="str">
        <f t="shared" si="203"/>
        <v>Change</v>
      </c>
    </row>
    <row r="4276" spans="1:25" x14ac:dyDescent="0.35">
      <c r="A4276" t="s">
        <v>159</v>
      </c>
      <c r="B4276" t="s">
        <v>432</v>
      </c>
      <c r="C4276" t="s">
        <v>159</v>
      </c>
      <c r="D4276" t="s">
        <v>646</v>
      </c>
      <c r="E4276" t="s">
        <v>715</v>
      </c>
      <c r="F4276" t="s">
        <v>286</v>
      </c>
      <c r="G4276" s="159">
        <f t="shared" si="201"/>
        <v>105.2</v>
      </c>
      <c r="H4276" s="159">
        <f t="shared" si="202"/>
        <v>0</v>
      </c>
      <c r="I4276" s="155" t="s">
        <v>674</v>
      </c>
      <c r="K4276" t="s">
        <v>456</v>
      </c>
      <c r="L4276" t="s">
        <v>390</v>
      </c>
      <c r="M4276" t="s">
        <v>466</v>
      </c>
      <c r="N4276" t="s">
        <v>159</v>
      </c>
      <c r="O4276" t="s">
        <v>432</v>
      </c>
      <c r="P4276">
        <v>30000</v>
      </c>
      <c r="Q4276">
        <v>30000</v>
      </c>
      <c r="R4276">
        <v>1</v>
      </c>
      <c r="S4276">
        <v>105.2</v>
      </c>
      <c r="T4276">
        <v>0</v>
      </c>
      <c r="U4276" t="b" cm="1">
        <f t="array" ref="U4276">_xlfn.IFS(AND(R4276=1,S4276=G4276,T4276=H4276),TRUE,AND(R4276=1,S4276=G4276,H4276="Product NA"),TRUE)</f>
        <v>1</v>
      </c>
      <c r="W4276">
        <v>64.5</v>
      </c>
      <c r="X4276">
        <v>0</v>
      </c>
      <c r="Y4276" t="str">
        <f t="shared" si="203"/>
        <v>Change</v>
      </c>
    </row>
    <row r="4277" spans="1:25" x14ac:dyDescent="0.35">
      <c r="A4277" t="s">
        <v>159</v>
      </c>
      <c r="B4277" t="s">
        <v>432</v>
      </c>
      <c r="C4277" t="s">
        <v>159</v>
      </c>
      <c r="D4277" t="s">
        <v>646</v>
      </c>
      <c r="E4277" t="s">
        <v>715</v>
      </c>
      <c r="F4277" t="s">
        <v>286</v>
      </c>
      <c r="G4277" s="159">
        <f t="shared" si="201"/>
        <v>26.450000000000003</v>
      </c>
      <c r="H4277" s="159">
        <f t="shared" si="202"/>
        <v>0</v>
      </c>
      <c r="I4277" s="155" t="s">
        <v>664</v>
      </c>
      <c r="K4277" t="s">
        <v>456</v>
      </c>
      <c r="L4277" t="s">
        <v>390</v>
      </c>
      <c r="M4277" t="s">
        <v>466</v>
      </c>
      <c r="N4277" t="s">
        <v>159</v>
      </c>
      <c r="O4277" t="s">
        <v>432</v>
      </c>
      <c r="P4277">
        <v>30000</v>
      </c>
      <c r="Q4277">
        <v>4000</v>
      </c>
      <c r="R4277">
        <v>1</v>
      </c>
      <c r="S4277">
        <v>26.450000000000003</v>
      </c>
      <c r="T4277">
        <v>0</v>
      </c>
      <c r="U4277" t="b" cm="1">
        <f t="array" ref="U4277">_xlfn.IFS(AND(R4277=1,S4277=G4277,T4277=H4277),TRUE,AND(R4277=1,S4277=G4277,H4277="Product NA"),TRUE)</f>
        <v>1</v>
      </c>
      <c r="W4277">
        <v>18.100000000000001</v>
      </c>
      <c r="X4277">
        <v>0</v>
      </c>
      <c r="Y4277" t="str">
        <f t="shared" si="203"/>
        <v>Change</v>
      </c>
    </row>
    <row r="4278" spans="1:25" x14ac:dyDescent="0.35">
      <c r="A4278" t="s">
        <v>159</v>
      </c>
      <c r="B4278" t="s">
        <v>432</v>
      </c>
      <c r="C4278" t="s">
        <v>159</v>
      </c>
      <c r="D4278" t="s">
        <v>646</v>
      </c>
      <c r="E4278" t="s">
        <v>715</v>
      </c>
      <c r="F4278" t="s">
        <v>286</v>
      </c>
      <c r="G4278" s="159">
        <f t="shared" si="201"/>
        <v>29.400000000000002</v>
      </c>
      <c r="H4278" s="159">
        <f t="shared" si="202"/>
        <v>0</v>
      </c>
      <c r="I4278" s="155" t="s">
        <v>665</v>
      </c>
      <c r="K4278" t="s">
        <v>456</v>
      </c>
      <c r="L4278" t="s">
        <v>390</v>
      </c>
      <c r="M4278" t="s">
        <v>466</v>
      </c>
      <c r="N4278" t="s">
        <v>159</v>
      </c>
      <c r="O4278" t="s">
        <v>432</v>
      </c>
      <c r="P4278">
        <v>30000</v>
      </c>
      <c r="Q4278">
        <v>5000</v>
      </c>
      <c r="R4278">
        <v>1</v>
      </c>
      <c r="S4278">
        <v>29.400000000000002</v>
      </c>
      <c r="T4278">
        <v>0</v>
      </c>
      <c r="U4278" t="b" cm="1">
        <f t="array" ref="U4278">_xlfn.IFS(AND(R4278=1,S4278=G4278,T4278=H4278),TRUE,AND(R4278=1,S4278=G4278,H4278="Product NA"),TRUE)</f>
        <v>1</v>
      </c>
      <c r="W4278">
        <v>19.5</v>
      </c>
      <c r="X4278">
        <v>0</v>
      </c>
      <c r="Y4278" t="str">
        <f t="shared" si="203"/>
        <v>Change</v>
      </c>
    </row>
    <row r="4279" spans="1:25" x14ac:dyDescent="0.35">
      <c r="A4279" t="s">
        <v>159</v>
      </c>
      <c r="B4279" t="s">
        <v>432</v>
      </c>
      <c r="C4279" t="s">
        <v>159</v>
      </c>
      <c r="D4279" t="s">
        <v>646</v>
      </c>
      <c r="E4279" t="s">
        <v>715</v>
      </c>
      <c r="F4279" t="s">
        <v>286</v>
      </c>
      <c r="G4279" s="159">
        <f t="shared" si="201"/>
        <v>30</v>
      </c>
      <c r="H4279" s="159">
        <f t="shared" si="202"/>
        <v>0</v>
      </c>
      <c r="I4279" s="155" t="s">
        <v>666</v>
      </c>
      <c r="K4279" t="s">
        <v>456</v>
      </c>
      <c r="L4279" t="s">
        <v>390</v>
      </c>
      <c r="M4279" t="s">
        <v>466</v>
      </c>
      <c r="N4279" t="s">
        <v>159</v>
      </c>
      <c r="O4279" t="s">
        <v>432</v>
      </c>
      <c r="P4279">
        <v>30000</v>
      </c>
      <c r="Q4279">
        <v>6000</v>
      </c>
      <c r="R4279">
        <v>1</v>
      </c>
      <c r="S4279">
        <v>30</v>
      </c>
      <c r="T4279">
        <v>0</v>
      </c>
      <c r="U4279" t="b" cm="1">
        <f t="array" ref="U4279">_xlfn.IFS(AND(R4279=1,S4279=G4279,T4279=H4279),TRUE,AND(R4279=1,S4279=G4279,H4279="Product NA"),TRUE)</f>
        <v>1</v>
      </c>
      <c r="W4279">
        <v>21.900000000000002</v>
      </c>
      <c r="X4279">
        <v>0</v>
      </c>
      <c r="Y4279" t="str">
        <f t="shared" si="203"/>
        <v>Change</v>
      </c>
    </row>
    <row r="4280" spans="1:25" x14ac:dyDescent="0.35">
      <c r="A4280" t="s">
        <v>159</v>
      </c>
      <c r="B4280" t="s">
        <v>432</v>
      </c>
      <c r="C4280" t="s">
        <v>159</v>
      </c>
      <c r="D4280" t="s">
        <v>646</v>
      </c>
      <c r="E4280" t="s">
        <v>715</v>
      </c>
      <c r="F4280" t="s">
        <v>286</v>
      </c>
      <c r="G4280" s="159">
        <f t="shared" si="201"/>
        <v>31.55</v>
      </c>
      <c r="H4280" s="159">
        <f t="shared" si="202"/>
        <v>0</v>
      </c>
      <c r="I4280" s="155" t="s">
        <v>667</v>
      </c>
      <c r="K4280" t="s">
        <v>456</v>
      </c>
      <c r="L4280" t="s">
        <v>390</v>
      </c>
      <c r="M4280" t="s">
        <v>466</v>
      </c>
      <c r="N4280" t="s">
        <v>159</v>
      </c>
      <c r="O4280" t="s">
        <v>432</v>
      </c>
      <c r="P4280">
        <v>30000</v>
      </c>
      <c r="Q4280">
        <v>7000</v>
      </c>
      <c r="R4280">
        <v>1</v>
      </c>
      <c r="S4280">
        <v>31.55</v>
      </c>
      <c r="T4280">
        <v>0</v>
      </c>
      <c r="U4280" t="b" cm="1">
        <f t="array" ref="U4280">_xlfn.IFS(AND(R4280=1,S4280=G4280,T4280=H4280),TRUE,AND(R4280=1,S4280=G4280,H4280="Product NA"),TRUE)</f>
        <v>1</v>
      </c>
      <c r="W4280">
        <v>23.3</v>
      </c>
      <c r="X4280">
        <v>0</v>
      </c>
      <c r="Y4280" t="str">
        <f t="shared" si="203"/>
        <v>Change</v>
      </c>
    </row>
    <row r="4281" spans="1:25" x14ac:dyDescent="0.35">
      <c r="A4281" t="s">
        <v>159</v>
      </c>
      <c r="B4281" t="s">
        <v>432</v>
      </c>
      <c r="C4281" t="s">
        <v>159</v>
      </c>
      <c r="D4281" t="s">
        <v>646</v>
      </c>
      <c r="E4281" t="s">
        <v>715</v>
      </c>
      <c r="F4281" t="s">
        <v>286</v>
      </c>
      <c r="G4281" s="159">
        <f t="shared" si="201"/>
        <v>34.15</v>
      </c>
      <c r="H4281" s="159">
        <f t="shared" si="202"/>
        <v>0</v>
      </c>
      <c r="I4281" s="155" t="s">
        <v>668</v>
      </c>
      <c r="K4281" t="s">
        <v>456</v>
      </c>
      <c r="L4281" t="s">
        <v>390</v>
      </c>
      <c r="M4281" t="s">
        <v>466</v>
      </c>
      <c r="N4281" t="s">
        <v>159</v>
      </c>
      <c r="O4281" t="s">
        <v>432</v>
      </c>
      <c r="P4281">
        <v>30000</v>
      </c>
      <c r="Q4281">
        <v>8000</v>
      </c>
      <c r="R4281">
        <v>1</v>
      </c>
      <c r="S4281">
        <v>34.15</v>
      </c>
      <c r="T4281">
        <v>0</v>
      </c>
      <c r="U4281" t="b" cm="1">
        <f t="array" ref="U4281">_xlfn.IFS(AND(R4281=1,S4281=G4281,T4281=H4281),TRUE,AND(R4281=1,S4281=G4281,H4281="Product NA"),TRUE)</f>
        <v>1</v>
      </c>
      <c r="W4281">
        <v>24.700000000000003</v>
      </c>
      <c r="X4281">
        <v>0</v>
      </c>
      <c r="Y4281" t="str">
        <f t="shared" si="203"/>
        <v>Change</v>
      </c>
    </row>
    <row r="4282" spans="1:25" x14ac:dyDescent="0.35">
      <c r="A4282" t="s">
        <v>159</v>
      </c>
      <c r="B4282" t="s">
        <v>432</v>
      </c>
      <c r="C4282" t="s">
        <v>159</v>
      </c>
      <c r="D4282" t="s">
        <v>646</v>
      </c>
      <c r="E4282" t="s">
        <v>715</v>
      </c>
      <c r="F4282" t="s">
        <v>286</v>
      </c>
      <c r="G4282" s="159">
        <f t="shared" si="201"/>
        <v>36.75</v>
      </c>
      <c r="H4282" s="159">
        <f t="shared" si="202"/>
        <v>0</v>
      </c>
      <c r="I4282" s="155" t="s">
        <v>669</v>
      </c>
      <c r="K4282" t="s">
        <v>456</v>
      </c>
      <c r="L4282" t="s">
        <v>390</v>
      </c>
      <c r="M4282" t="s">
        <v>466</v>
      </c>
      <c r="N4282" t="s">
        <v>159</v>
      </c>
      <c r="O4282" t="s">
        <v>432</v>
      </c>
      <c r="P4282">
        <v>30000</v>
      </c>
      <c r="Q4282">
        <v>9000</v>
      </c>
      <c r="R4282">
        <v>1</v>
      </c>
      <c r="S4282">
        <v>36.75</v>
      </c>
      <c r="T4282">
        <v>0</v>
      </c>
      <c r="U4282" t="b" cm="1">
        <f t="array" ref="U4282">_xlfn.IFS(AND(R4282=1,S4282=G4282,T4282=H4282),TRUE,AND(R4282=1,S4282=G4282,H4282="Product NA"),TRUE)</f>
        <v>1</v>
      </c>
      <c r="W4282">
        <v>26.150000000000002</v>
      </c>
      <c r="X4282">
        <v>0</v>
      </c>
      <c r="Y4282" t="str">
        <f t="shared" si="203"/>
        <v>Change</v>
      </c>
    </row>
    <row r="4283" spans="1:25" x14ac:dyDescent="0.35">
      <c r="A4283" t="s">
        <v>159</v>
      </c>
      <c r="B4283" t="s">
        <v>432</v>
      </c>
      <c r="C4283" t="s">
        <v>159</v>
      </c>
      <c r="D4283" t="s">
        <v>646</v>
      </c>
      <c r="E4283" t="s">
        <v>715</v>
      </c>
      <c r="F4283" t="s">
        <v>286</v>
      </c>
      <c r="G4283" s="159">
        <f t="shared" si="201"/>
        <v>39.35</v>
      </c>
      <c r="H4283" s="159">
        <f t="shared" si="202"/>
        <v>0</v>
      </c>
      <c r="I4283" s="155" t="s">
        <v>670</v>
      </c>
      <c r="K4283" t="s">
        <v>456</v>
      </c>
      <c r="L4283" t="s">
        <v>390</v>
      </c>
      <c r="M4283" t="s">
        <v>466</v>
      </c>
      <c r="N4283" t="s">
        <v>159</v>
      </c>
      <c r="O4283" t="s">
        <v>432</v>
      </c>
      <c r="P4283">
        <v>30000</v>
      </c>
      <c r="Q4283">
        <v>10000</v>
      </c>
      <c r="R4283">
        <v>1</v>
      </c>
      <c r="S4283">
        <v>39.35</v>
      </c>
      <c r="T4283">
        <v>0</v>
      </c>
      <c r="U4283" t="b" cm="1">
        <f t="array" ref="U4283">_xlfn.IFS(AND(R4283=1,S4283=G4283,T4283=H4283),TRUE,AND(R4283=1,S4283=G4283,H4283="Product NA"),TRUE)</f>
        <v>1</v>
      </c>
      <c r="W4283">
        <v>27.55</v>
      </c>
      <c r="X4283">
        <v>0</v>
      </c>
      <c r="Y4283" t="str">
        <f t="shared" si="203"/>
        <v>Change</v>
      </c>
    </row>
    <row r="4284" spans="1:25" x14ac:dyDescent="0.35">
      <c r="A4284" t="s">
        <v>159</v>
      </c>
      <c r="B4284" t="s">
        <v>432</v>
      </c>
      <c r="C4284" t="s">
        <v>159</v>
      </c>
      <c r="D4284" t="s">
        <v>284</v>
      </c>
      <c r="E4284" t="s">
        <v>716</v>
      </c>
      <c r="F4284" t="s">
        <v>286</v>
      </c>
      <c r="G4284" s="159">
        <f t="shared" si="201"/>
        <v>0</v>
      </c>
      <c r="H4284" s="159">
        <f t="shared" si="202"/>
        <v>0</v>
      </c>
      <c r="I4284" s="155" t="s">
        <v>472</v>
      </c>
      <c r="K4284" t="s">
        <v>456</v>
      </c>
      <c r="L4284" t="s">
        <v>390</v>
      </c>
      <c r="M4284" t="s">
        <v>466</v>
      </c>
      <c r="N4284" t="s">
        <v>159</v>
      </c>
      <c r="O4284" t="s">
        <v>432</v>
      </c>
      <c r="P4284">
        <v>100</v>
      </c>
      <c r="Q4284">
        <v>2000</v>
      </c>
      <c r="R4284">
        <v>1</v>
      </c>
      <c r="S4284">
        <v>0</v>
      </c>
      <c r="T4284">
        <v>0</v>
      </c>
      <c r="U4284" t="b" cm="1">
        <f t="array" ref="U4284">_xlfn.IFS(AND(R4284=1,S4284=G4284,T4284=H4284),TRUE,AND(R4284=1,S4284=G4284,H4284="Product NA"),TRUE)</f>
        <v>1</v>
      </c>
      <c r="W4284">
        <v>6.7</v>
      </c>
      <c r="X4284">
        <v>10.5</v>
      </c>
      <c r="Y4284" t="str">
        <f t="shared" si="203"/>
        <v>Change</v>
      </c>
    </row>
    <row r="4285" spans="1:25" x14ac:dyDescent="0.35">
      <c r="A4285" t="s">
        <v>159</v>
      </c>
      <c r="B4285" t="s">
        <v>432</v>
      </c>
      <c r="C4285" t="s">
        <v>159</v>
      </c>
      <c r="D4285" s="180" t="s">
        <v>317</v>
      </c>
      <c r="E4285" t="s">
        <v>716</v>
      </c>
      <c r="F4285" t="s">
        <v>0</v>
      </c>
      <c r="G4285" s="159">
        <f t="shared" si="201"/>
        <v>6.53</v>
      </c>
      <c r="H4285" s="159">
        <f t="shared" si="202"/>
        <v>11.11</v>
      </c>
      <c r="I4285" s="155" t="s">
        <v>469</v>
      </c>
      <c r="K4285" t="s">
        <v>456</v>
      </c>
      <c r="L4285" t="s">
        <v>390</v>
      </c>
      <c r="M4285" t="s">
        <v>466</v>
      </c>
      <c r="N4285" s="180" t="s">
        <v>291</v>
      </c>
      <c r="O4285" s="180" t="s">
        <v>390</v>
      </c>
      <c r="P4285">
        <v>100</v>
      </c>
      <c r="Q4285">
        <v>100</v>
      </c>
      <c r="R4285">
        <v>1</v>
      </c>
      <c r="S4285">
        <v>6.53</v>
      </c>
      <c r="T4285">
        <v>11.11</v>
      </c>
      <c r="U4285" t="b" cm="1">
        <f t="array" ref="U4285">_xlfn.IFS(AND(R4285=1,S4285=G4285,T4285=H4285),TRUE,AND(R4285=1,S4285=G4285,H4285="Product NA"),TRUE)</f>
        <v>1</v>
      </c>
      <c r="W4285">
        <v>5.2700000000000005</v>
      </c>
      <c r="X4285">
        <v>9.8000000000000007</v>
      </c>
      <c r="Y4285" t="str">
        <f t="shared" si="203"/>
        <v>Change</v>
      </c>
    </row>
    <row r="4286" spans="1:25" x14ac:dyDescent="0.35">
      <c r="A4286" t="s">
        <v>159</v>
      </c>
      <c r="B4286" t="s">
        <v>432</v>
      </c>
      <c r="C4286" t="s">
        <v>159</v>
      </c>
      <c r="D4286" t="s">
        <v>324</v>
      </c>
      <c r="E4286" t="s">
        <v>716</v>
      </c>
      <c r="F4286" t="s">
        <v>277</v>
      </c>
      <c r="G4286" s="159">
        <f t="shared" si="201"/>
        <v>0</v>
      </c>
      <c r="H4286" s="159">
        <f t="shared" si="202"/>
        <v>0</v>
      </c>
      <c r="I4286" s="155" t="s">
        <v>470</v>
      </c>
      <c r="K4286" t="s">
        <v>456</v>
      </c>
      <c r="L4286" t="s">
        <v>390</v>
      </c>
      <c r="M4286" t="s">
        <v>466</v>
      </c>
      <c r="N4286" t="s">
        <v>159</v>
      </c>
      <c r="O4286" t="s">
        <v>432</v>
      </c>
      <c r="P4286">
        <v>100</v>
      </c>
      <c r="Q4286">
        <v>500</v>
      </c>
      <c r="R4286">
        <v>1</v>
      </c>
      <c r="S4286">
        <v>0</v>
      </c>
      <c r="T4286">
        <v>0</v>
      </c>
      <c r="U4286" t="b" cm="1">
        <f t="array" ref="U4286">_xlfn.IFS(AND(R4286=1,S4286=G4286,T4286=H4286),TRUE,AND(R4286=1,S4286=G4286,H4286="Product NA"),TRUE)</f>
        <v>1</v>
      </c>
      <c r="W4286">
        <v>5.25</v>
      </c>
      <c r="X4286">
        <v>9.8000000000000007</v>
      </c>
      <c r="Y4286" t="str">
        <f t="shared" si="203"/>
        <v>Change</v>
      </c>
    </row>
    <row r="4287" spans="1:25" x14ac:dyDescent="0.35">
      <c r="A4287" t="s">
        <v>159</v>
      </c>
      <c r="B4287" t="s">
        <v>432</v>
      </c>
      <c r="C4287" t="s">
        <v>159</v>
      </c>
      <c r="D4287" s="180" t="s">
        <v>319</v>
      </c>
      <c r="E4287" t="s">
        <v>716</v>
      </c>
      <c r="F4287" t="s">
        <v>277</v>
      </c>
      <c r="G4287" s="159">
        <f t="shared" si="201"/>
        <v>7.25</v>
      </c>
      <c r="H4287" s="159">
        <f t="shared" si="202"/>
        <v>11.05</v>
      </c>
      <c r="I4287" s="155" t="s">
        <v>470</v>
      </c>
      <c r="K4287" t="s">
        <v>456</v>
      </c>
      <c r="L4287" t="s">
        <v>390</v>
      </c>
      <c r="M4287" t="s">
        <v>466</v>
      </c>
      <c r="N4287" s="180" t="s">
        <v>291</v>
      </c>
      <c r="O4287" s="180" t="s">
        <v>390</v>
      </c>
      <c r="P4287">
        <v>100</v>
      </c>
      <c r="Q4287">
        <v>500</v>
      </c>
      <c r="R4287">
        <v>1</v>
      </c>
      <c r="S4287">
        <v>7.25</v>
      </c>
      <c r="T4287">
        <v>11.05</v>
      </c>
      <c r="U4287" t="b" cm="1">
        <f t="array" ref="U4287">_xlfn.IFS(AND(R4287=1,S4287=G4287,T4287=H4287),TRUE,AND(R4287=1,S4287=G4287,H4287="Product NA"),TRUE)</f>
        <v>1</v>
      </c>
      <c r="W4287">
        <v>5.25</v>
      </c>
      <c r="X4287">
        <v>9.8000000000000007</v>
      </c>
      <c r="Y4287" t="str">
        <f t="shared" si="203"/>
        <v>Change</v>
      </c>
    </row>
    <row r="4288" spans="1:25" x14ac:dyDescent="0.35">
      <c r="A4288" t="s">
        <v>159</v>
      </c>
      <c r="B4288" t="s">
        <v>432</v>
      </c>
      <c r="C4288" t="s">
        <v>159</v>
      </c>
      <c r="D4288" t="s">
        <v>240</v>
      </c>
      <c r="E4288" t="s">
        <v>287</v>
      </c>
      <c r="F4288" t="s">
        <v>0</v>
      </c>
      <c r="G4288" s="159">
        <f t="shared" si="201"/>
        <v>0.05</v>
      </c>
      <c r="H4288" s="159">
        <f t="shared" si="202"/>
        <v>14.34</v>
      </c>
      <c r="I4288" s="155" t="s">
        <v>469</v>
      </c>
      <c r="K4288" t="s">
        <v>456</v>
      </c>
      <c r="L4288" t="s">
        <v>390</v>
      </c>
      <c r="M4288" t="s">
        <v>466</v>
      </c>
      <c r="N4288" t="s">
        <v>159</v>
      </c>
      <c r="O4288" t="s">
        <v>432</v>
      </c>
      <c r="P4288">
        <v>100</v>
      </c>
      <c r="Q4288">
        <v>100</v>
      </c>
      <c r="R4288">
        <v>1</v>
      </c>
      <c r="S4288">
        <v>0.05</v>
      </c>
      <c r="T4288">
        <v>14.34</v>
      </c>
      <c r="U4288" t="b" cm="1">
        <f t="array" ref="U4288">_xlfn.IFS(AND(R4288=1,S4288=G4288,T4288=H4288),TRUE,AND(R4288=1,S4288=G4288,H4288="Product NA"),TRUE)</f>
        <v>1</v>
      </c>
      <c r="W4288">
        <v>0.05</v>
      </c>
      <c r="X4288">
        <v>13.22</v>
      </c>
      <c r="Y4288" t="str">
        <f t="shared" si="203"/>
        <v>Change</v>
      </c>
    </row>
    <row r="4289" spans="1:25" x14ac:dyDescent="0.35">
      <c r="A4289" t="s">
        <v>159</v>
      </c>
      <c r="B4289" t="s">
        <v>432</v>
      </c>
      <c r="C4289" t="s">
        <v>159</v>
      </c>
      <c r="D4289" t="s">
        <v>279</v>
      </c>
      <c r="E4289" t="s">
        <v>287</v>
      </c>
      <c r="F4289" t="s">
        <v>277</v>
      </c>
      <c r="G4289" s="159">
        <f t="shared" si="201"/>
        <v>0.06</v>
      </c>
      <c r="H4289" s="159">
        <f t="shared" si="202"/>
        <v>15.52</v>
      </c>
      <c r="I4289" s="155" t="s">
        <v>470</v>
      </c>
      <c r="K4289" t="s">
        <v>456</v>
      </c>
      <c r="L4289" t="s">
        <v>390</v>
      </c>
      <c r="M4289" t="s">
        <v>466</v>
      </c>
      <c r="N4289" t="s">
        <v>159</v>
      </c>
      <c r="O4289" t="s">
        <v>432</v>
      </c>
      <c r="P4289">
        <v>100</v>
      </c>
      <c r="Q4289">
        <v>500</v>
      </c>
      <c r="R4289">
        <v>1</v>
      </c>
      <c r="S4289">
        <v>0.06</v>
      </c>
      <c r="T4289">
        <v>15.52</v>
      </c>
      <c r="U4289" t="b" cm="1">
        <f t="array" ref="U4289">_xlfn.IFS(AND(R4289=1,S4289=G4289,T4289=H4289),TRUE,AND(R4289=1,S4289=G4289,H4289="Product NA"),TRUE)</f>
        <v>1</v>
      </c>
      <c r="W4289">
        <v>0.05</v>
      </c>
      <c r="X4289">
        <v>13.98</v>
      </c>
      <c r="Y4289" t="str">
        <f t="shared" si="203"/>
        <v>Change</v>
      </c>
    </row>
    <row r="4290" spans="1:25" x14ac:dyDescent="0.35">
      <c r="A4290" t="s">
        <v>157</v>
      </c>
      <c r="B4290" t="s">
        <v>572</v>
      </c>
      <c r="C4290" t="s">
        <v>293</v>
      </c>
      <c r="D4290" t="s">
        <v>326</v>
      </c>
      <c r="E4290" t="s">
        <v>643</v>
      </c>
      <c r="F4290" t="s">
        <v>643</v>
      </c>
      <c r="G4290" s="159">
        <f t="shared" si="201"/>
        <v>7.0000000000000007E-2</v>
      </c>
      <c r="H4290" s="159">
        <f t="shared" si="202"/>
        <v>17.670000000000002</v>
      </c>
      <c r="I4290" s="155" t="s">
        <v>470</v>
      </c>
      <c r="K4290" t="s">
        <v>457</v>
      </c>
      <c r="L4290" t="s">
        <v>392</v>
      </c>
      <c r="M4290" t="s">
        <v>466</v>
      </c>
      <c r="N4290" t="s">
        <v>293</v>
      </c>
      <c r="O4290" t="s">
        <v>392</v>
      </c>
      <c r="P4290">
        <v>100</v>
      </c>
      <c r="Q4290">
        <v>500</v>
      </c>
      <c r="R4290">
        <v>1</v>
      </c>
      <c r="S4290">
        <v>7.0000000000000007E-2</v>
      </c>
      <c r="T4290">
        <v>17.670000000000002</v>
      </c>
      <c r="U4290" t="b" cm="1">
        <f t="array" ref="U4290">_xlfn.IFS(AND(R4290=1,S4290=G4290,T4290=H4290),TRUE,AND(R4290=1,S4290=G4290,H4290="Product NA"),TRUE)</f>
        <v>1</v>
      </c>
      <c r="W4290">
        <v>0.06</v>
      </c>
      <c r="X4290">
        <v>15.92</v>
      </c>
      <c r="Y4290" t="str">
        <f t="shared" si="203"/>
        <v>Change</v>
      </c>
    </row>
    <row r="4291" spans="1:25" x14ac:dyDescent="0.35">
      <c r="A4291" t="s">
        <v>157</v>
      </c>
      <c r="B4291" t="s">
        <v>572</v>
      </c>
      <c r="C4291" t="s">
        <v>293</v>
      </c>
      <c r="D4291" t="s">
        <v>326</v>
      </c>
      <c r="E4291" t="s">
        <v>643</v>
      </c>
      <c r="F4291" t="s">
        <v>643</v>
      </c>
      <c r="G4291" s="159">
        <f t="shared" si="201"/>
        <v>1.58</v>
      </c>
      <c r="H4291" s="159">
        <f t="shared" si="202"/>
        <v>17.28</v>
      </c>
      <c r="I4291" s="155" t="s">
        <v>707</v>
      </c>
      <c r="K4291" t="s">
        <v>457</v>
      </c>
      <c r="L4291" t="s">
        <v>392</v>
      </c>
      <c r="M4291" t="s">
        <v>466</v>
      </c>
      <c r="N4291" t="s">
        <v>293</v>
      </c>
      <c r="O4291" t="s">
        <v>392</v>
      </c>
      <c r="P4291">
        <v>100</v>
      </c>
      <c r="Q4291">
        <v>5000</v>
      </c>
      <c r="R4291">
        <v>1</v>
      </c>
      <c r="S4291">
        <v>1.58</v>
      </c>
      <c r="T4291">
        <v>17.28</v>
      </c>
      <c r="U4291" t="b" cm="1">
        <f t="array" ref="U4291">_xlfn.IFS(AND(R4291=1,S4291=G4291,T4291=H4291),TRUE,AND(R4291=1,S4291=G4291,H4291="Product NA"),TRUE)</f>
        <v>1</v>
      </c>
      <c r="W4291">
        <v>1.3800000000000001</v>
      </c>
      <c r="X4291">
        <v>15.290000000000001</v>
      </c>
      <c r="Y4291" t="str">
        <f t="shared" si="203"/>
        <v>Change</v>
      </c>
    </row>
    <row r="4292" spans="1:25" x14ac:dyDescent="0.35">
      <c r="A4292" t="s">
        <v>157</v>
      </c>
      <c r="B4292" t="s">
        <v>572</v>
      </c>
      <c r="C4292" t="s">
        <v>293</v>
      </c>
      <c r="D4292" t="s">
        <v>382</v>
      </c>
      <c r="E4292" t="s">
        <v>287</v>
      </c>
      <c r="F4292" t="s">
        <v>386</v>
      </c>
      <c r="G4292" s="159">
        <f t="shared" ref="G4292:G4355" si="204">S4292</f>
        <v>1.81</v>
      </c>
      <c r="H4292" s="159">
        <f t="shared" ref="H4292:H4355" si="205">T4292</f>
        <v>18.39</v>
      </c>
      <c r="I4292" s="155" t="s">
        <v>472</v>
      </c>
      <c r="K4292" t="s">
        <v>457</v>
      </c>
      <c r="L4292" t="s">
        <v>392</v>
      </c>
      <c r="M4292" t="s">
        <v>466</v>
      </c>
      <c r="N4292" t="s">
        <v>293</v>
      </c>
      <c r="O4292" t="s">
        <v>392</v>
      </c>
      <c r="P4292">
        <v>100</v>
      </c>
      <c r="Q4292">
        <v>2000</v>
      </c>
      <c r="R4292">
        <v>1</v>
      </c>
      <c r="S4292">
        <v>1.81</v>
      </c>
      <c r="T4292">
        <v>18.39</v>
      </c>
      <c r="U4292" t="b" cm="1">
        <f t="array" ref="U4292">_xlfn.IFS(AND(R4292=1,S4292=G4292,T4292=H4292),TRUE,AND(R4292=1,S4292=G4292,H4292="Product NA"),TRUE)</f>
        <v>1</v>
      </c>
      <c r="W4292">
        <v>1.56</v>
      </c>
      <c r="X4292">
        <v>15.85</v>
      </c>
      <c r="Y4292" t="str">
        <f t="shared" ref="Y4292:Y4355" si="206">IF(AND(W4292=G4292,X4292=H4292),"No Change","Change")</f>
        <v>Change</v>
      </c>
    </row>
    <row r="4293" spans="1:25" x14ac:dyDescent="0.35">
      <c r="A4293" t="s">
        <v>157</v>
      </c>
      <c r="B4293" t="s">
        <v>572</v>
      </c>
      <c r="C4293" t="s">
        <v>293</v>
      </c>
      <c r="D4293" t="s">
        <v>281</v>
      </c>
      <c r="E4293" t="s">
        <v>287</v>
      </c>
      <c r="F4293" t="s">
        <v>286</v>
      </c>
      <c r="G4293" s="159">
        <f t="shared" si="204"/>
        <v>1.81</v>
      </c>
      <c r="H4293" s="159">
        <f t="shared" si="205"/>
        <v>18.39</v>
      </c>
      <c r="I4293" s="155" t="s">
        <v>472</v>
      </c>
      <c r="K4293" t="s">
        <v>457</v>
      </c>
      <c r="L4293" t="s">
        <v>392</v>
      </c>
      <c r="M4293" t="s">
        <v>466</v>
      </c>
      <c r="N4293" t="s">
        <v>293</v>
      </c>
      <c r="O4293" t="s">
        <v>392</v>
      </c>
      <c r="P4293">
        <v>100</v>
      </c>
      <c r="Q4293">
        <v>2000</v>
      </c>
      <c r="R4293">
        <v>1</v>
      </c>
      <c r="S4293">
        <v>1.81</v>
      </c>
      <c r="T4293">
        <v>18.39</v>
      </c>
      <c r="U4293" t="b" cm="1">
        <f t="array" ref="U4293">_xlfn.IFS(AND(R4293=1,S4293=G4293,T4293=H4293),TRUE,AND(R4293=1,S4293=G4293,H4293="Product NA"),TRUE)</f>
        <v>1</v>
      </c>
      <c r="W4293">
        <v>1.56</v>
      </c>
      <c r="X4293">
        <v>15.85</v>
      </c>
      <c r="Y4293" t="str">
        <f t="shared" si="206"/>
        <v>Change</v>
      </c>
    </row>
    <row r="4294" spans="1:25" x14ac:dyDescent="0.35">
      <c r="A4294" t="s">
        <v>157</v>
      </c>
      <c r="B4294" t="s">
        <v>572</v>
      </c>
      <c r="C4294" t="s">
        <v>293</v>
      </c>
      <c r="D4294" t="s">
        <v>278</v>
      </c>
      <c r="E4294" t="s">
        <v>287</v>
      </c>
      <c r="F4294" t="s">
        <v>277</v>
      </c>
      <c r="G4294" s="159">
        <f t="shared" si="204"/>
        <v>0.49</v>
      </c>
      <c r="H4294" s="159">
        <f t="shared" si="205"/>
        <v>16.760000000000002</v>
      </c>
      <c r="I4294" s="155" t="s">
        <v>470</v>
      </c>
      <c r="K4294" t="s">
        <v>457</v>
      </c>
      <c r="L4294" t="s">
        <v>392</v>
      </c>
      <c r="M4294" t="s">
        <v>466</v>
      </c>
      <c r="N4294" t="s">
        <v>293</v>
      </c>
      <c r="O4294" t="s">
        <v>392</v>
      </c>
      <c r="P4294">
        <v>100</v>
      </c>
      <c r="Q4294">
        <v>500</v>
      </c>
      <c r="R4294">
        <v>1</v>
      </c>
      <c r="S4294">
        <v>0.49</v>
      </c>
      <c r="T4294">
        <v>16.760000000000002</v>
      </c>
      <c r="U4294" t="b" cm="1">
        <f t="array" ref="U4294">_xlfn.IFS(AND(R4294=1,S4294=G4294,T4294=H4294),TRUE,AND(R4294=1,S4294=G4294,H4294="Product NA"),TRUE)</f>
        <v>1</v>
      </c>
      <c r="W4294">
        <v>0.43</v>
      </c>
      <c r="X4294">
        <v>14.57</v>
      </c>
      <c r="Y4294" t="str">
        <f t="shared" si="206"/>
        <v>Change</v>
      </c>
    </row>
    <row r="4295" spans="1:25" x14ac:dyDescent="0.35">
      <c r="A4295" t="s">
        <v>157</v>
      </c>
      <c r="B4295" t="s">
        <v>572</v>
      </c>
      <c r="C4295" t="s">
        <v>293</v>
      </c>
      <c r="D4295" t="s">
        <v>238</v>
      </c>
      <c r="E4295" t="s">
        <v>287</v>
      </c>
      <c r="F4295" t="s">
        <v>0</v>
      </c>
      <c r="G4295" s="159">
        <f t="shared" si="204"/>
        <v>0.41000000000000003</v>
      </c>
      <c r="H4295" s="159">
        <f t="shared" si="205"/>
        <v>19.16</v>
      </c>
      <c r="I4295" s="155" t="s">
        <v>469</v>
      </c>
      <c r="K4295" t="s">
        <v>457</v>
      </c>
      <c r="L4295" t="s">
        <v>392</v>
      </c>
      <c r="M4295" t="s">
        <v>466</v>
      </c>
      <c r="N4295" t="s">
        <v>293</v>
      </c>
      <c r="O4295" t="s">
        <v>392</v>
      </c>
      <c r="P4295">
        <v>100</v>
      </c>
      <c r="Q4295">
        <v>100</v>
      </c>
      <c r="R4295">
        <v>1</v>
      </c>
      <c r="S4295">
        <v>0.41000000000000003</v>
      </c>
      <c r="T4295">
        <v>19.16</v>
      </c>
      <c r="U4295" t="b" cm="1">
        <f t="array" ref="U4295">_xlfn.IFS(AND(R4295=1,S4295=G4295,T4295=H4295),TRUE,AND(R4295=1,S4295=G4295,H4295="Product NA"),TRUE)</f>
        <v>1</v>
      </c>
      <c r="W4295">
        <v>0.35000000000000003</v>
      </c>
      <c r="X4295">
        <v>16.52</v>
      </c>
      <c r="Y4295" t="str">
        <f t="shared" si="206"/>
        <v>Change</v>
      </c>
    </row>
    <row r="4296" spans="1:25" x14ac:dyDescent="0.35">
      <c r="A4296" t="s">
        <v>157</v>
      </c>
      <c r="B4296" t="s">
        <v>572</v>
      </c>
      <c r="C4296" t="s">
        <v>293</v>
      </c>
      <c r="D4296" t="s">
        <v>239</v>
      </c>
      <c r="E4296" t="s">
        <v>287</v>
      </c>
      <c r="F4296" t="s">
        <v>277</v>
      </c>
      <c r="G4296" s="159">
        <f t="shared" si="204"/>
        <v>0.5</v>
      </c>
      <c r="H4296" s="159">
        <f t="shared" si="205"/>
        <v>18.420000000000002</v>
      </c>
      <c r="I4296" s="155" t="s">
        <v>470</v>
      </c>
      <c r="K4296" t="s">
        <v>457</v>
      </c>
      <c r="L4296" t="s">
        <v>392</v>
      </c>
      <c r="M4296" t="s">
        <v>466</v>
      </c>
      <c r="N4296" t="s">
        <v>293</v>
      </c>
      <c r="O4296" t="s">
        <v>392</v>
      </c>
      <c r="P4296">
        <v>100</v>
      </c>
      <c r="Q4296">
        <v>500</v>
      </c>
      <c r="R4296">
        <v>1</v>
      </c>
      <c r="S4296">
        <v>0.5</v>
      </c>
      <c r="T4296">
        <v>18.420000000000002</v>
      </c>
      <c r="U4296" t="b" cm="1">
        <f t="array" ref="U4296">_xlfn.IFS(AND(R4296=1,S4296=G4296,T4296=H4296),TRUE,AND(R4296=1,S4296=G4296,H4296="Product NA"),TRUE)</f>
        <v>1</v>
      </c>
      <c r="W4296">
        <v>0.43</v>
      </c>
      <c r="X4296">
        <v>15.88</v>
      </c>
      <c r="Y4296" t="str">
        <f t="shared" si="206"/>
        <v>Change</v>
      </c>
    </row>
    <row r="4297" spans="1:25" x14ac:dyDescent="0.35">
      <c r="A4297" t="s">
        <v>157</v>
      </c>
      <c r="B4297" t="s">
        <v>572</v>
      </c>
      <c r="C4297" t="s">
        <v>293</v>
      </c>
      <c r="D4297" t="s">
        <v>316</v>
      </c>
      <c r="E4297" t="s">
        <v>287</v>
      </c>
      <c r="F4297" t="s">
        <v>286</v>
      </c>
      <c r="G4297" s="159">
        <f t="shared" si="204"/>
        <v>1.73</v>
      </c>
      <c r="H4297" s="159">
        <f t="shared" si="205"/>
        <v>17.28</v>
      </c>
      <c r="I4297" s="155" t="s">
        <v>472</v>
      </c>
      <c r="K4297" t="s">
        <v>457</v>
      </c>
      <c r="L4297" t="s">
        <v>392</v>
      </c>
      <c r="M4297" t="s">
        <v>466</v>
      </c>
      <c r="N4297" t="s">
        <v>293</v>
      </c>
      <c r="O4297" t="s">
        <v>392</v>
      </c>
      <c r="P4297">
        <v>100</v>
      </c>
      <c r="Q4297">
        <v>2000</v>
      </c>
      <c r="R4297">
        <v>1</v>
      </c>
      <c r="S4297">
        <v>1.73</v>
      </c>
      <c r="T4297">
        <v>17.28</v>
      </c>
      <c r="U4297" t="b" cm="1">
        <f t="array" ref="U4297">_xlfn.IFS(AND(R4297=1,S4297=G4297,T4297=H4297),TRUE,AND(R4297=1,S4297=G4297,H4297="Product NA"),TRUE)</f>
        <v>1</v>
      </c>
      <c r="W4297">
        <v>1.53</v>
      </c>
      <c r="X4297">
        <v>15.290000000000001</v>
      </c>
      <c r="Y4297" t="str">
        <f t="shared" si="206"/>
        <v>Change</v>
      </c>
    </row>
    <row r="4298" spans="1:25" x14ac:dyDescent="0.35">
      <c r="A4298" t="s">
        <v>157</v>
      </c>
      <c r="B4298" t="s">
        <v>572</v>
      </c>
      <c r="C4298" t="s">
        <v>293</v>
      </c>
      <c r="D4298" t="s">
        <v>646</v>
      </c>
      <c r="E4298" t="s">
        <v>715</v>
      </c>
      <c r="F4298" t="s">
        <v>286</v>
      </c>
      <c r="G4298" s="159">
        <f t="shared" si="204"/>
        <v>18.100000000000001</v>
      </c>
      <c r="H4298" s="159">
        <f t="shared" si="205"/>
        <v>0</v>
      </c>
      <c r="I4298" s="155" t="s">
        <v>471</v>
      </c>
      <c r="K4298" t="s">
        <v>457</v>
      </c>
      <c r="L4298" t="s">
        <v>392</v>
      </c>
      <c r="M4298" t="s">
        <v>466</v>
      </c>
      <c r="N4298" t="s">
        <v>293</v>
      </c>
      <c r="O4298" t="s">
        <v>392</v>
      </c>
      <c r="P4298">
        <v>30000</v>
      </c>
      <c r="Q4298">
        <v>1000</v>
      </c>
      <c r="R4298">
        <v>1</v>
      </c>
      <c r="S4298">
        <v>18.100000000000001</v>
      </c>
      <c r="T4298">
        <v>0</v>
      </c>
      <c r="U4298" t="b" cm="1">
        <f t="array" ref="U4298">_xlfn.IFS(AND(R4298=1,S4298=G4298,T4298=H4298),TRUE,AND(R4298=1,S4298=G4298,H4298="Product NA"),TRUE)</f>
        <v>1</v>
      </c>
      <c r="W4298">
        <v>21.25</v>
      </c>
      <c r="X4298">
        <v>0</v>
      </c>
      <c r="Y4298" t="str">
        <f t="shared" si="206"/>
        <v>Change</v>
      </c>
    </row>
    <row r="4299" spans="1:25" x14ac:dyDescent="0.35">
      <c r="A4299" t="s">
        <v>157</v>
      </c>
      <c r="B4299" t="s">
        <v>572</v>
      </c>
      <c r="C4299" t="s">
        <v>293</v>
      </c>
      <c r="D4299" t="s">
        <v>646</v>
      </c>
      <c r="E4299" t="s">
        <v>715</v>
      </c>
      <c r="F4299" t="s">
        <v>286</v>
      </c>
      <c r="G4299" s="159">
        <f t="shared" si="204"/>
        <v>87.600000000000009</v>
      </c>
      <c r="H4299" s="159">
        <f t="shared" si="205"/>
        <v>0</v>
      </c>
      <c r="I4299" s="155" t="s">
        <v>671</v>
      </c>
      <c r="K4299" t="s">
        <v>457</v>
      </c>
      <c r="L4299" t="s">
        <v>392</v>
      </c>
      <c r="M4299" t="s">
        <v>466</v>
      </c>
      <c r="N4299" t="s">
        <v>293</v>
      </c>
      <c r="O4299" t="s">
        <v>392</v>
      </c>
      <c r="P4299">
        <v>30000</v>
      </c>
      <c r="Q4299">
        <v>15000</v>
      </c>
      <c r="R4299">
        <v>1</v>
      </c>
      <c r="S4299">
        <v>87.600000000000009</v>
      </c>
      <c r="T4299">
        <v>0</v>
      </c>
      <c r="U4299" t="b" cm="1">
        <f t="array" ref="U4299">_xlfn.IFS(AND(R4299=1,S4299=G4299,T4299=H4299),TRUE,AND(R4299=1,S4299=G4299,H4299="Product NA"),TRUE)</f>
        <v>1</v>
      </c>
      <c r="W4299">
        <v>112.80000000000001</v>
      </c>
      <c r="X4299">
        <v>0</v>
      </c>
      <c r="Y4299" t="str">
        <f t="shared" si="206"/>
        <v>Change</v>
      </c>
    </row>
    <row r="4300" spans="1:25" x14ac:dyDescent="0.35">
      <c r="A4300" t="s">
        <v>157</v>
      </c>
      <c r="B4300" t="s">
        <v>572</v>
      </c>
      <c r="C4300" t="s">
        <v>293</v>
      </c>
      <c r="D4300" t="s">
        <v>646</v>
      </c>
      <c r="E4300" t="s">
        <v>715</v>
      </c>
      <c r="F4300" t="s">
        <v>286</v>
      </c>
      <c r="G4300" s="159">
        <f t="shared" si="204"/>
        <v>22.6</v>
      </c>
      <c r="H4300" s="159">
        <f t="shared" si="205"/>
        <v>0</v>
      </c>
      <c r="I4300" s="155" t="s">
        <v>662</v>
      </c>
      <c r="K4300" t="s">
        <v>457</v>
      </c>
      <c r="L4300" t="s">
        <v>392</v>
      </c>
      <c r="M4300" t="s">
        <v>466</v>
      </c>
      <c r="N4300" t="s">
        <v>293</v>
      </c>
      <c r="O4300" t="s">
        <v>392</v>
      </c>
      <c r="P4300">
        <v>30000</v>
      </c>
      <c r="Q4300">
        <v>2000</v>
      </c>
      <c r="R4300">
        <v>1</v>
      </c>
      <c r="S4300">
        <v>22.6</v>
      </c>
      <c r="T4300">
        <v>0</v>
      </c>
      <c r="U4300" t="b" cm="1">
        <f t="array" ref="U4300">_xlfn.IFS(AND(R4300=1,S4300=G4300,T4300=H4300),TRUE,AND(R4300=1,S4300=G4300,H4300="Product NA"),TRUE)</f>
        <v>1</v>
      </c>
      <c r="W4300">
        <v>27.450000000000003</v>
      </c>
      <c r="X4300">
        <v>0</v>
      </c>
      <c r="Y4300" t="str">
        <f t="shared" si="206"/>
        <v>Change</v>
      </c>
    </row>
    <row r="4301" spans="1:25" x14ac:dyDescent="0.35">
      <c r="A4301" t="s">
        <v>157</v>
      </c>
      <c r="B4301" t="s">
        <v>572</v>
      </c>
      <c r="C4301" t="s">
        <v>293</v>
      </c>
      <c r="D4301" t="s">
        <v>646</v>
      </c>
      <c r="E4301" t="s">
        <v>715</v>
      </c>
      <c r="F4301" t="s">
        <v>286</v>
      </c>
      <c r="G4301" s="159">
        <f t="shared" si="204"/>
        <v>111.80000000000001</v>
      </c>
      <c r="H4301" s="159">
        <f t="shared" si="205"/>
        <v>0</v>
      </c>
      <c r="I4301" s="155" t="s">
        <v>672</v>
      </c>
      <c r="K4301" t="s">
        <v>457</v>
      </c>
      <c r="L4301" t="s">
        <v>392</v>
      </c>
      <c r="M4301" t="s">
        <v>466</v>
      </c>
      <c r="N4301" t="s">
        <v>293</v>
      </c>
      <c r="O4301" t="s">
        <v>392</v>
      </c>
      <c r="P4301">
        <v>30000</v>
      </c>
      <c r="Q4301">
        <v>20000</v>
      </c>
      <c r="R4301">
        <v>1</v>
      </c>
      <c r="S4301">
        <v>111.80000000000001</v>
      </c>
      <c r="T4301">
        <v>0</v>
      </c>
      <c r="U4301" t="b" cm="1">
        <f t="array" ref="U4301">_xlfn.IFS(AND(R4301=1,S4301=G4301,T4301=H4301),TRUE,AND(R4301=1,S4301=G4301,H4301="Product NA"),TRUE)</f>
        <v>1</v>
      </c>
      <c r="W4301">
        <v>144.9</v>
      </c>
      <c r="X4301">
        <v>0</v>
      </c>
      <c r="Y4301" t="str">
        <f t="shared" si="206"/>
        <v>Change</v>
      </c>
    </row>
    <row r="4302" spans="1:25" x14ac:dyDescent="0.35">
      <c r="A4302" t="s">
        <v>157</v>
      </c>
      <c r="B4302" t="s">
        <v>572</v>
      </c>
      <c r="C4302" t="s">
        <v>293</v>
      </c>
      <c r="D4302" t="s">
        <v>646</v>
      </c>
      <c r="E4302" t="s">
        <v>715</v>
      </c>
      <c r="F4302" t="s">
        <v>286</v>
      </c>
      <c r="G4302" s="159">
        <f t="shared" si="204"/>
        <v>146.4</v>
      </c>
      <c r="H4302" s="159">
        <f t="shared" si="205"/>
        <v>0</v>
      </c>
      <c r="I4302" s="155" t="s">
        <v>673</v>
      </c>
      <c r="K4302" t="s">
        <v>457</v>
      </c>
      <c r="L4302" t="s">
        <v>392</v>
      </c>
      <c r="M4302" t="s">
        <v>466</v>
      </c>
      <c r="N4302" t="s">
        <v>293</v>
      </c>
      <c r="O4302" t="s">
        <v>392</v>
      </c>
      <c r="P4302">
        <v>30000</v>
      </c>
      <c r="Q4302">
        <v>25000</v>
      </c>
      <c r="R4302">
        <v>1</v>
      </c>
      <c r="S4302">
        <v>146.4</v>
      </c>
      <c r="T4302">
        <v>0</v>
      </c>
      <c r="U4302" t="b" cm="1">
        <f t="array" ref="U4302">_xlfn.IFS(AND(R4302=1,S4302=G4302,T4302=H4302),TRUE,AND(R4302=1,S4302=G4302,H4302="Product NA"),TRUE)</f>
        <v>1</v>
      </c>
      <c r="W4302">
        <v>185.70000000000002</v>
      </c>
      <c r="X4302">
        <v>0</v>
      </c>
      <c r="Y4302" t="str">
        <f t="shared" si="206"/>
        <v>Change</v>
      </c>
    </row>
    <row r="4303" spans="1:25" x14ac:dyDescent="0.35">
      <c r="A4303" t="s">
        <v>157</v>
      </c>
      <c r="B4303" t="s">
        <v>572</v>
      </c>
      <c r="C4303" t="s">
        <v>293</v>
      </c>
      <c r="D4303" t="s">
        <v>646</v>
      </c>
      <c r="E4303" t="s">
        <v>715</v>
      </c>
      <c r="F4303" t="s">
        <v>286</v>
      </c>
      <c r="G4303" s="159">
        <f t="shared" si="204"/>
        <v>30.650000000000002</v>
      </c>
      <c r="H4303" s="159">
        <f t="shared" si="205"/>
        <v>0</v>
      </c>
      <c r="I4303" s="155" t="s">
        <v>663</v>
      </c>
      <c r="K4303" t="s">
        <v>457</v>
      </c>
      <c r="L4303" t="s">
        <v>392</v>
      </c>
      <c r="M4303" t="s">
        <v>466</v>
      </c>
      <c r="N4303" t="s">
        <v>293</v>
      </c>
      <c r="O4303" t="s">
        <v>392</v>
      </c>
      <c r="P4303">
        <v>30000</v>
      </c>
      <c r="Q4303">
        <v>3000</v>
      </c>
      <c r="R4303">
        <v>1</v>
      </c>
      <c r="S4303">
        <v>30.650000000000002</v>
      </c>
      <c r="T4303">
        <v>0</v>
      </c>
      <c r="U4303" t="b" cm="1">
        <f t="array" ref="U4303">_xlfn.IFS(AND(R4303=1,S4303=G4303,T4303=H4303),TRUE,AND(R4303=1,S4303=G4303,H4303="Product NA"),TRUE)</f>
        <v>1</v>
      </c>
      <c r="W4303">
        <v>33.700000000000003</v>
      </c>
      <c r="X4303">
        <v>0</v>
      </c>
      <c r="Y4303" t="str">
        <f t="shared" si="206"/>
        <v>Change</v>
      </c>
    </row>
    <row r="4304" spans="1:25" x14ac:dyDescent="0.35">
      <c r="A4304" t="s">
        <v>157</v>
      </c>
      <c r="B4304" t="s">
        <v>572</v>
      </c>
      <c r="C4304" t="s">
        <v>293</v>
      </c>
      <c r="D4304" t="s">
        <v>646</v>
      </c>
      <c r="E4304" t="s">
        <v>715</v>
      </c>
      <c r="F4304" t="s">
        <v>286</v>
      </c>
      <c r="G4304" s="159">
        <f t="shared" si="204"/>
        <v>172.5</v>
      </c>
      <c r="H4304" s="159">
        <f t="shared" si="205"/>
        <v>0</v>
      </c>
      <c r="I4304" s="155" t="s">
        <v>674</v>
      </c>
      <c r="K4304" t="s">
        <v>457</v>
      </c>
      <c r="L4304" t="s">
        <v>392</v>
      </c>
      <c r="M4304" t="s">
        <v>466</v>
      </c>
      <c r="N4304" t="s">
        <v>293</v>
      </c>
      <c r="O4304" t="s">
        <v>392</v>
      </c>
      <c r="P4304">
        <v>30000</v>
      </c>
      <c r="Q4304">
        <v>30000</v>
      </c>
      <c r="R4304">
        <v>1</v>
      </c>
      <c r="S4304">
        <v>172.5</v>
      </c>
      <c r="T4304">
        <v>0</v>
      </c>
      <c r="U4304" t="b" cm="1">
        <f t="array" ref="U4304">_xlfn.IFS(AND(R4304=1,S4304=G4304,T4304=H4304),TRUE,AND(R4304=1,S4304=G4304,H4304="Product NA"),TRUE)</f>
        <v>1</v>
      </c>
      <c r="W4304">
        <v>219.4</v>
      </c>
      <c r="X4304">
        <v>0</v>
      </c>
      <c r="Y4304" t="str">
        <f t="shared" si="206"/>
        <v>Change</v>
      </c>
    </row>
    <row r="4305" spans="1:25" x14ac:dyDescent="0.35">
      <c r="A4305" t="s">
        <v>157</v>
      </c>
      <c r="B4305" t="s">
        <v>572</v>
      </c>
      <c r="C4305" t="s">
        <v>293</v>
      </c>
      <c r="D4305" t="s">
        <v>646</v>
      </c>
      <c r="E4305" t="s">
        <v>715</v>
      </c>
      <c r="F4305" t="s">
        <v>286</v>
      </c>
      <c r="G4305" s="159">
        <f t="shared" si="204"/>
        <v>35.85</v>
      </c>
      <c r="H4305" s="159">
        <f t="shared" si="205"/>
        <v>0</v>
      </c>
      <c r="I4305" s="155" t="s">
        <v>664</v>
      </c>
      <c r="K4305" t="s">
        <v>457</v>
      </c>
      <c r="L4305" t="s">
        <v>392</v>
      </c>
      <c r="M4305" t="s">
        <v>466</v>
      </c>
      <c r="N4305" t="s">
        <v>293</v>
      </c>
      <c r="O4305" t="s">
        <v>392</v>
      </c>
      <c r="P4305">
        <v>30000</v>
      </c>
      <c r="Q4305">
        <v>4000</v>
      </c>
      <c r="R4305">
        <v>1</v>
      </c>
      <c r="S4305">
        <v>35.85</v>
      </c>
      <c r="T4305">
        <v>0</v>
      </c>
      <c r="U4305" t="b" cm="1">
        <f t="array" ref="U4305">_xlfn.IFS(AND(R4305=1,S4305=G4305,T4305=H4305),TRUE,AND(R4305=1,S4305=G4305,H4305="Product NA"),TRUE)</f>
        <v>1</v>
      </c>
      <c r="W4305">
        <v>39.950000000000003</v>
      </c>
      <c r="X4305">
        <v>0</v>
      </c>
      <c r="Y4305" t="str">
        <f t="shared" si="206"/>
        <v>Change</v>
      </c>
    </row>
    <row r="4306" spans="1:25" x14ac:dyDescent="0.35">
      <c r="A4306" t="s">
        <v>157</v>
      </c>
      <c r="B4306" t="s">
        <v>572</v>
      </c>
      <c r="C4306" t="s">
        <v>293</v>
      </c>
      <c r="D4306" t="s">
        <v>646</v>
      </c>
      <c r="E4306" t="s">
        <v>715</v>
      </c>
      <c r="F4306" t="s">
        <v>286</v>
      </c>
      <c r="G4306" s="159">
        <f t="shared" si="204"/>
        <v>41.050000000000004</v>
      </c>
      <c r="H4306" s="159">
        <f t="shared" si="205"/>
        <v>0</v>
      </c>
      <c r="I4306" s="155" t="s">
        <v>665</v>
      </c>
      <c r="K4306" t="s">
        <v>457</v>
      </c>
      <c r="L4306" t="s">
        <v>392</v>
      </c>
      <c r="M4306" t="s">
        <v>466</v>
      </c>
      <c r="N4306" t="s">
        <v>293</v>
      </c>
      <c r="O4306" t="s">
        <v>392</v>
      </c>
      <c r="P4306">
        <v>30000</v>
      </c>
      <c r="Q4306">
        <v>5000</v>
      </c>
      <c r="R4306">
        <v>1</v>
      </c>
      <c r="S4306">
        <v>41.050000000000004</v>
      </c>
      <c r="T4306">
        <v>0</v>
      </c>
      <c r="U4306" t="b" cm="1">
        <f t="array" ref="U4306">_xlfn.IFS(AND(R4306=1,S4306=G4306,T4306=H4306),TRUE,AND(R4306=1,S4306=G4306,H4306="Product NA"),TRUE)</f>
        <v>1</v>
      </c>
      <c r="W4306">
        <v>46.150000000000006</v>
      </c>
      <c r="X4306">
        <v>0</v>
      </c>
      <c r="Y4306" t="str">
        <f t="shared" si="206"/>
        <v>Change</v>
      </c>
    </row>
    <row r="4307" spans="1:25" x14ac:dyDescent="0.35">
      <c r="A4307" t="s">
        <v>157</v>
      </c>
      <c r="B4307" t="s">
        <v>572</v>
      </c>
      <c r="C4307" t="s">
        <v>293</v>
      </c>
      <c r="D4307" t="s">
        <v>646</v>
      </c>
      <c r="E4307" t="s">
        <v>715</v>
      </c>
      <c r="F4307" t="s">
        <v>286</v>
      </c>
      <c r="G4307" s="159">
        <f t="shared" si="204"/>
        <v>41.050000000000004</v>
      </c>
      <c r="H4307" s="159">
        <f t="shared" si="205"/>
        <v>0</v>
      </c>
      <c r="I4307" s="155" t="s">
        <v>666</v>
      </c>
      <c r="K4307" t="s">
        <v>457</v>
      </c>
      <c r="L4307" t="s">
        <v>392</v>
      </c>
      <c r="M4307" t="s">
        <v>466</v>
      </c>
      <c r="N4307" t="s">
        <v>293</v>
      </c>
      <c r="O4307" t="s">
        <v>392</v>
      </c>
      <c r="P4307">
        <v>30000</v>
      </c>
      <c r="Q4307">
        <v>6000</v>
      </c>
      <c r="R4307">
        <v>1</v>
      </c>
      <c r="S4307">
        <v>41.050000000000004</v>
      </c>
      <c r="T4307">
        <v>0</v>
      </c>
      <c r="U4307" t="b" cm="1">
        <f t="array" ref="U4307">_xlfn.IFS(AND(R4307=1,S4307=G4307,T4307=H4307),TRUE,AND(R4307=1,S4307=G4307,H4307="Product NA"),TRUE)</f>
        <v>1</v>
      </c>
      <c r="W4307">
        <v>53.45</v>
      </c>
      <c r="X4307">
        <v>0</v>
      </c>
      <c r="Y4307" t="str">
        <f t="shared" si="206"/>
        <v>Change</v>
      </c>
    </row>
    <row r="4308" spans="1:25" x14ac:dyDescent="0.35">
      <c r="A4308" t="s">
        <v>157</v>
      </c>
      <c r="B4308" t="s">
        <v>572</v>
      </c>
      <c r="C4308" t="s">
        <v>293</v>
      </c>
      <c r="D4308" t="s">
        <v>646</v>
      </c>
      <c r="E4308" t="s">
        <v>715</v>
      </c>
      <c r="F4308" t="s">
        <v>286</v>
      </c>
      <c r="G4308" s="159">
        <f t="shared" si="204"/>
        <v>45.6</v>
      </c>
      <c r="H4308" s="159">
        <f t="shared" si="205"/>
        <v>0</v>
      </c>
      <c r="I4308" s="155" t="s">
        <v>667</v>
      </c>
      <c r="K4308" t="s">
        <v>457</v>
      </c>
      <c r="L4308" t="s">
        <v>392</v>
      </c>
      <c r="M4308" t="s">
        <v>466</v>
      </c>
      <c r="N4308" t="s">
        <v>293</v>
      </c>
      <c r="O4308" t="s">
        <v>392</v>
      </c>
      <c r="P4308">
        <v>30000</v>
      </c>
      <c r="Q4308">
        <v>7000</v>
      </c>
      <c r="R4308">
        <v>1</v>
      </c>
      <c r="S4308">
        <v>45.6</v>
      </c>
      <c r="T4308">
        <v>0</v>
      </c>
      <c r="U4308" t="b" cm="1">
        <f t="array" ref="U4308">_xlfn.IFS(AND(R4308=1,S4308=G4308,T4308=H4308),TRUE,AND(R4308=1,S4308=G4308,H4308="Product NA"),TRUE)</f>
        <v>1</v>
      </c>
      <c r="W4308">
        <v>59.650000000000006</v>
      </c>
      <c r="X4308">
        <v>0</v>
      </c>
      <c r="Y4308" t="str">
        <f t="shared" si="206"/>
        <v>Change</v>
      </c>
    </row>
    <row r="4309" spans="1:25" x14ac:dyDescent="0.35">
      <c r="A4309" t="s">
        <v>157</v>
      </c>
      <c r="B4309" t="s">
        <v>572</v>
      </c>
      <c r="C4309" t="s">
        <v>293</v>
      </c>
      <c r="D4309" t="s">
        <v>646</v>
      </c>
      <c r="E4309" t="s">
        <v>715</v>
      </c>
      <c r="F4309" t="s">
        <v>286</v>
      </c>
      <c r="G4309" s="159">
        <f t="shared" si="204"/>
        <v>50.1</v>
      </c>
      <c r="H4309" s="159">
        <f t="shared" si="205"/>
        <v>0</v>
      </c>
      <c r="I4309" s="155" t="s">
        <v>668</v>
      </c>
      <c r="K4309" t="s">
        <v>457</v>
      </c>
      <c r="L4309" t="s">
        <v>392</v>
      </c>
      <c r="M4309" t="s">
        <v>466</v>
      </c>
      <c r="N4309" t="s">
        <v>293</v>
      </c>
      <c r="O4309" t="s">
        <v>392</v>
      </c>
      <c r="P4309">
        <v>30000</v>
      </c>
      <c r="Q4309">
        <v>8000</v>
      </c>
      <c r="R4309">
        <v>1</v>
      </c>
      <c r="S4309">
        <v>50.1</v>
      </c>
      <c r="T4309">
        <v>0</v>
      </c>
      <c r="U4309" t="b" cm="1">
        <f t="array" ref="U4309">_xlfn.IFS(AND(R4309=1,S4309=G4309,T4309=H4309),TRUE,AND(R4309=1,S4309=G4309,H4309="Product NA"),TRUE)</f>
        <v>1</v>
      </c>
      <c r="W4309">
        <v>65.900000000000006</v>
      </c>
      <c r="X4309">
        <v>0</v>
      </c>
      <c r="Y4309" t="str">
        <f t="shared" si="206"/>
        <v>Change</v>
      </c>
    </row>
    <row r="4310" spans="1:25" x14ac:dyDescent="0.35">
      <c r="A4310" t="s">
        <v>157</v>
      </c>
      <c r="B4310" t="s">
        <v>572</v>
      </c>
      <c r="C4310" t="s">
        <v>293</v>
      </c>
      <c r="D4310" t="s">
        <v>646</v>
      </c>
      <c r="E4310" t="s">
        <v>715</v>
      </c>
      <c r="F4310" t="s">
        <v>286</v>
      </c>
      <c r="G4310" s="159">
        <f t="shared" si="204"/>
        <v>54.6</v>
      </c>
      <c r="H4310" s="159">
        <f t="shared" si="205"/>
        <v>0</v>
      </c>
      <c r="I4310" s="155" t="s">
        <v>669</v>
      </c>
      <c r="K4310" t="s">
        <v>457</v>
      </c>
      <c r="L4310" t="s">
        <v>392</v>
      </c>
      <c r="M4310" t="s">
        <v>466</v>
      </c>
      <c r="N4310" t="s">
        <v>293</v>
      </c>
      <c r="O4310" t="s">
        <v>392</v>
      </c>
      <c r="P4310">
        <v>30000</v>
      </c>
      <c r="Q4310">
        <v>9000</v>
      </c>
      <c r="R4310">
        <v>1</v>
      </c>
      <c r="S4310">
        <v>54.6</v>
      </c>
      <c r="T4310">
        <v>0</v>
      </c>
      <c r="U4310" t="b" cm="1">
        <f t="array" ref="U4310">_xlfn.IFS(AND(R4310=1,S4310=G4310,T4310=H4310),TRUE,AND(R4310=1,S4310=G4310,H4310="Product NA"),TRUE)</f>
        <v>1</v>
      </c>
      <c r="W4310">
        <v>72.100000000000009</v>
      </c>
      <c r="X4310">
        <v>0</v>
      </c>
      <c r="Y4310" t="str">
        <f t="shared" si="206"/>
        <v>Change</v>
      </c>
    </row>
    <row r="4311" spans="1:25" x14ac:dyDescent="0.35">
      <c r="A4311" t="s">
        <v>157</v>
      </c>
      <c r="B4311" t="s">
        <v>572</v>
      </c>
      <c r="C4311" t="s">
        <v>293</v>
      </c>
      <c r="D4311" t="s">
        <v>646</v>
      </c>
      <c r="E4311" t="s">
        <v>715</v>
      </c>
      <c r="F4311" t="s">
        <v>286</v>
      </c>
      <c r="G4311" s="159">
        <f t="shared" si="204"/>
        <v>59.150000000000006</v>
      </c>
      <c r="H4311" s="159">
        <f t="shared" si="205"/>
        <v>0</v>
      </c>
      <c r="I4311" s="155" t="s">
        <v>670</v>
      </c>
      <c r="K4311" t="s">
        <v>457</v>
      </c>
      <c r="L4311" t="s">
        <v>392</v>
      </c>
      <c r="M4311" t="s">
        <v>466</v>
      </c>
      <c r="N4311" t="s">
        <v>293</v>
      </c>
      <c r="O4311" t="s">
        <v>392</v>
      </c>
      <c r="P4311">
        <v>30000</v>
      </c>
      <c r="Q4311">
        <v>10000</v>
      </c>
      <c r="R4311">
        <v>1</v>
      </c>
      <c r="S4311">
        <v>59.150000000000006</v>
      </c>
      <c r="T4311">
        <v>0</v>
      </c>
      <c r="U4311" t="b" cm="1">
        <f t="array" ref="U4311">_xlfn.IFS(AND(R4311=1,S4311=G4311,T4311=H4311),TRUE,AND(R4311=1,S4311=G4311,H4311="Product NA"),TRUE)</f>
        <v>1</v>
      </c>
      <c r="W4311">
        <v>78.300000000000011</v>
      </c>
      <c r="X4311">
        <v>0</v>
      </c>
      <c r="Y4311" t="str">
        <f t="shared" si="206"/>
        <v>Change</v>
      </c>
    </row>
    <row r="4312" spans="1:25" x14ac:dyDescent="0.35">
      <c r="A4312" t="s">
        <v>157</v>
      </c>
      <c r="B4312" t="s">
        <v>572</v>
      </c>
      <c r="C4312" t="s">
        <v>293</v>
      </c>
      <c r="D4312" t="s">
        <v>284</v>
      </c>
      <c r="E4312" t="s">
        <v>716</v>
      </c>
      <c r="F4312" t="s">
        <v>286</v>
      </c>
      <c r="G4312" s="159">
        <f t="shared" si="204"/>
        <v>0</v>
      </c>
      <c r="H4312" s="159">
        <f t="shared" si="205"/>
        <v>0</v>
      </c>
      <c r="I4312" s="155" t="s">
        <v>472</v>
      </c>
      <c r="K4312" t="s">
        <v>457</v>
      </c>
      <c r="L4312" t="s">
        <v>392</v>
      </c>
      <c r="M4312" t="s">
        <v>466</v>
      </c>
      <c r="N4312" t="s">
        <v>293</v>
      </c>
      <c r="O4312" t="s">
        <v>392</v>
      </c>
      <c r="P4312">
        <v>100</v>
      </c>
      <c r="Q4312">
        <v>2000</v>
      </c>
      <c r="R4312">
        <v>1</v>
      </c>
      <c r="S4312">
        <v>0</v>
      </c>
      <c r="T4312">
        <v>0</v>
      </c>
      <c r="U4312" t="b" cm="1">
        <f t="array" ref="U4312">_xlfn.IFS(AND(R4312=1,S4312=G4312,T4312=H4312),TRUE,AND(R4312=1,S4312=G4312,H4312="Product NA"),TRUE)</f>
        <v>1</v>
      </c>
      <c r="W4312">
        <v>7.2</v>
      </c>
      <c r="X4312">
        <v>13.4</v>
      </c>
      <c r="Y4312" t="str">
        <f t="shared" si="206"/>
        <v>Change</v>
      </c>
    </row>
    <row r="4313" spans="1:25" x14ac:dyDescent="0.35">
      <c r="A4313" t="s">
        <v>157</v>
      </c>
      <c r="B4313" t="s">
        <v>572</v>
      </c>
      <c r="C4313" t="s">
        <v>293</v>
      </c>
      <c r="D4313" s="180" t="s">
        <v>317</v>
      </c>
      <c r="E4313" t="s">
        <v>716</v>
      </c>
      <c r="F4313" t="s">
        <v>0</v>
      </c>
      <c r="G4313" s="159">
        <f t="shared" si="204"/>
        <v>6.53</v>
      </c>
      <c r="H4313" s="159">
        <f t="shared" si="205"/>
        <v>11.11</v>
      </c>
      <c r="I4313" s="155" t="s">
        <v>469</v>
      </c>
      <c r="K4313" t="s">
        <v>457</v>
      </c>
      <c r="L4313" t="s">
        <v>392</v>
      </c>
      <c r="M4313" t="s">
        <v>466</v>
      </c>
      <c r="N4313" t="s">
        <v>293</v>
      </c>
      <c r="O4313" t="s">
        <v>392</v>
      </c>
      <c r="P4313">
        <v>100</v>
      </c>
      <c r="Q4313">
        <v>100</v>
      </c>
      <c r="R4313">
        <v>1</v>
      </c>
      <c r="S4313">
        <v>6.53</v>
      </c>
      <c r="T4313">
        <v>11.11</v>
      </c>
      <c r="U4313" t="b" cm="1">
        <f t="array" ref="U4313">_xlfn.IFS(AND(R4313=1,S4313=G4313,T4313=H4313),TRUE,AND(R4313=1,S4313=G4313,H4313="Product NA"),TRUE)</f>
        <v>1</v>
      </c>
      <c r="W4313">
        <v>5.68</v>
      </c>
      <c r="X4313">
        <v>9.66</v>
      </c>
      <c r="Y4313" t="str">
        <f t="shared" si="206"/>
        <v>Change</v>
      </c>
    </row>
    <row r="4314" spans="1:25" x14ac:dyDescent="0.35">
      <c r="A4314" t="s">
        <v>157</v>
      </c>
      <c r="B4314" t="s">
        <v>572</v>
      </c>
      <c r="C4314" t="s">
        <v>293</v>
      </c>
      <c r="D4314" t="s">
        <v>324</v>
      </c>
      <c r="E4314" t="s">
        <v>716</v>
      </c>
      <c r="F4314" t="s">
        <v>277</v>
      </c>
      <c r="G4314" s="159">
        <f t="shared" si="204"/>
        <v>0</v>
      </c>
      <c r="H4314" s="159">
        <f t="shared" si="205"/>
        <v>0</v>
      </c>
      <c r="I4314" s="155" t="s">
        <v>470</v>
      </c>
      <c r="K4314" t="s">
        <v>457</v>
      </c>
      <c r="L4314" t="s">
        <v>392</v>
      </c>
      <c r="M4314" t="s">
        <v>466</v>
      </c>
      <c r="N4314" t="s">
        <v>293</v>
      </c>
      <c r="O4314" t="s">
        <v>392</v>
      </c>
      <c r="P4314">
        <v>100</v>
      </c>
      <c r="Q4314">
        <v>500</v>
      </c>
      <c r="R4314">
        <v>1</v>
      </c>
      <c r="S4314">
        <v>0</v>
      </c>
      <c r="T4314">
        <v>0</v>
      </c>
      <c r="U4314" t="b" cm="1">
        <f t="array" ref="U4314">_xlfn.IFS(AND(R4314=1,S4314=G4314,T4314=H4314),TRUE,AND(R4314=1,S4314=G4314,H4314="Product NA"),TRUE)</f>
        <v>1</v>
      </c>
      <c r="W4314">
        <v>6.3000000000000007</v>
      </c>
      <c r="X4314">
        <v>9.6000000000000014</v>
      </c>
      <c r="Y4314" t="str">
        <f t="shared" si="206"/>
        <v>Change</v>
      </c>
    </row>
    <row r="4315" spans="1:25" x14ac:dyDescent="0.35">
      <c r="A4315" t="s">
        <v>157</v>
      </c>
      <c r="B4315" t="s">
        <v>572</v>
      </c>
      <c r="C4315" t="s">
        <v>293</v>
      </c>
      <c r="D4315" s="180" t="s">
        <v>319</v>
      </c>
      <c r="E4315" t="s">
        <v>716</v>
      </c>
      <c r="F4315" t="s">
        <v>277</v>
      </c>
      <c r="G4315" s="159">
        <f t="shared" si="204"/>
        <v>7.25</v>
      </c>
      <c r="H4315" s="159">
        <f t="shared" si="205"/>
        <v>11.05</v>
      </c>
      <c r="I4315" s="155" t="s">
        <v>470</v>
      </c>
      <c r="K4315" t="s">
        <v>457</v>
      </c>
      <c r="L4315" t="s">
        <v>392</v>
      </c>
      <c r="M4315" t="s">
        <v>466</v>
      </c>
      <c r="N4315" t="s">
        <v>293</v>
      </c>
      <c r="O4315" t="s">
        <v>392</v>
      </c>
      <c r="P4315">
        <v>100</v>
      </c>
      <c r="Q4315">
        <v>500</v>
      </c>
      <c r="R4315">
        <v>1</v>
      </c>
      <c r="S4315">
        <v>7.25</v>
      </c>
      <c r="T4315">
        <v>11.05</v>
      </c>
      <c r="U4315" t="b" cm="1">
        <f t="array" ref="U4315">_xlfn.IFS(AND(R4315=1,S4315=G4315,T4315=H4315),TRUE,AND(R4315=1,S4315=G4315,H4315="Product NA"),TRUE)</f>
        <v>1</v>
      </c>
      <c r="W4315">
        <v>6.3000000000000007</v>
      </c>
      <c r="X4315">
        <v>9.6000000000000014</v>
      </c>
      <c r="Y4315" t="str">
        <f t="shared" si="206"/>
        <v>Change</v>
      </c>
    </row>
    <row r="4316" spans="1:25" x14ac:dyDescent="0.35">
      <c r="A4316" t="s">
        <v>157</v>
      </c>
      <c r="B4316" t="s">
        <v>572</v>
      </c>
      <c r="C4316" t="s">
        <v>293</v>
      </c>
      <c r="D4316" t="s">
        <v>240</v>
      </c>
      <c r="E4316" t="s">
        <v>287</v>
      </c>
      <c r="F4316" t="s">
        <v>0</v>
      </c>
      <c r="G4316" s="159">
        <f t="shared" si="204"/>
        <v>7.0000000000000007E-2</v>
      </c>
      <c r="H4316" s="159">
        <f t="shared" si="205"/>
        <v>17.670000000000002</v>
      </c>
      <c r="I4316" s="155" t="s">
        <v>469</v>
      </c>
      <c r="K4316" t="s">
        <v>457</v>
      </c>
      <c r="L4316" t="s">
        <v>392</v>
      </c>
      <c r="M4316" t="s">
        <v>466</v>
      </c>
      <c r="N4316" t="s">
        <v>293</v>
      </c>
      <c r="O4316" t="s">
        <v>392</v>
      </c>
      <c r="P4316">
        <v>100</v>
      </c>
      <c r="Q4316">
        <v>100</v>
      </c>
      <c r="R4316">
        <v>1</v>
      </c>
      <c r="S4316">
        <v>7.0000000000000007E-2</v>
      </c>
      <c r="T4316">
        <v>17.670000000000002</v>
      </c>
      <c r="U4316" t="b" cm="1">
        <f t="array" ref="U4316">_xlfn.IFS(AND(R4316=1,S4316=G4316,T4316=H4316),TRUE,AND(R4316=1,S4316=G4316,H4316="Product NA"),TRUE)</f>
        <v>1</v>
      </c>
      <c r="W4316">
        <v>0.16</v>
      </c>
      <c r="X4316">
        <v>16.46</v>
      </c>
      <c r="Y4316" t="str">
        <f t="shared" si="206"/>
        <v>Change</v>
      </c>
    </row>
    <row r="4317" spans="1:25" x14ac:dyDescent="0.35">
      <c r="A4317" t="s">
        <v>157</v>
      </c>
      <c r="B4317" t="s">
        <v>572</v>
      </c>
      <c r="C4317" t="s">
        <v>293</v>
      </c>
      <c r="D4317" t="s">
        <v>279</v>
      </c>
      <c r="E4317" t="s">
        <v>287</v>
      </c>
      <c r="F4317" t="s">
        <v>277</v>
      </c>
      <c r="G4317" s="159">
        <f t="shared" si="204"/>
        <v>7.0000000000000007E-2</v>
      </c>
      <c r="H4317" s="159">
        <f t="shared" si="205"/>
        <v>17.670000000000002</v>
      </c>
      <c r="I4317" s="155" t="s">
        <v>470</v>
      </c>
      <c r="K4317" t="s">
        <v>457</v>
      </c>
      <c r="L4317" t="s">
        <v>392</v>
      </c>
      <c r="M4317" t="s">
        <v>466</v>
      </c>
      <c r="N4317" t="s">
        <v>293</v>
      </c>
      <c r="O4317" t="s">
        <v>392</v>
      </c>
      <c r="P4317">
        <v>100</v>
      </c>
      <c r="Q4317">
        <v>500</v>
      </c>
      <c r="R4317">
        <v>1</v>
      </c>
      <c r="S4317">
        <v>7.0000000000000007E-2</v>
      </c>
      <c r="T4317">
        <v>17.670000000000002</v>
      </c>
      <c r="U4317" t="b" cm="1">
        <f t="array" ref="U4317">_xlfn.IFS(AND(R4317=1,S4317=G4317,T4317=H4317),TRUE,AND(R4317=1,S4317=G4317,H4317="Product NA"),TRUE)</f>
        <v>1</v>
      </c>
      <c r="W4317">
        <v>0.06</v>
      </c>
      <c r="X4317">
        <v>15.92</v>
      </c>
      <c r="Y4317" t="str">
        <f t="shared" si="206"/>
        <v>Change</v>
      </c>
    </row>
    <row r="4318" spans="1:25" x14ac:dyDescent="0.35">
      <c r="A4318" t="s">
        <v>160</v>
      </c>
      <c r="B4318" t="s">
        <v>574</v>
      </c>
      <c r="C4318" t="s">
        <v>295</v>
      </c>
      <c r="D4318" t="s">
        <v>326</v>
      </c>
      <c r="E4318" t="s">
        <v>643</v>
      </c>
      <c r="F4318" t="s">
        <v>643</v>
      </c>
      <c r="G4318" s="159">
        <f t="shared" si="204"/>
        <v>0.06</v>
      </c>
      <c r="H4318" s="159">
        <f t="shared" si="205"/>
        <v>15.25</v>
      </c>
      <c r="I4318" s="155" t="s">
        <v>470</v>
      </c>
      <c r="K4318" t="s">
        <v>458</v>
      </c>
      <c r="L4318" t="s">
        <v>399</v>
      </c>
      <c r="M4318" t="s">
        <v>466</v>
      </c>
      <c r="N4318" t="s">
        <v>295</v>
      </c>
      <c r="O4318" t="s">
        <v>399</v>
      </c>
      <c r="P4318">
        <v>100</v>
      </c>
      <c r="Q4318">
        <v>500</v>
      </c>
      <c r="R4318">
        <v>1</v>
      </c>
      <c r="S4318">
        <v>0.06</v>
      </c>
      <c r="T4318">
        <v>15.25</v>
      </c>
      <c r="U4318" t="b" cm="1">
        <f t="array" ref="U4318">_xlfn.IFS(AND(R4318=1,S4318=G4318,T4318=H4318),TRUE,AND(R4318=1,S4318=G4318,H4318="Product NA"),TRUE)</f>
        <v>1</v>
      </c>
      <c r="W4318">
        <v>0.05</v>
      </c>
      <c r="X4318">
        <v>13.74</v>
      </c>
      <c r="Y4318" t="str">
        <f t="shared" si="206"/>
        <v>Change</v>
      </c>
    </row>
    <row r="4319" spans="1:25" x14ac:dyDescent="0.35">
      <c r="A4319" t="s">
        <v>160</v>
      </c>
      <c r="B4319" t="s">
        <v>574</v>
      </c>
      <c r="C4319" t="s">
        <v>295</v>
      </c>
      <c r="D4319" t="s">
        <v>326</v>
      </c>
      <c r="E4319" t="s">
        <v>643</v>
      </c>
      <c r="F4319" t="s">
        <v>643</v>
      </c>
      <c r="G4319" s="159">
        <f t="shared" si="204"/>
        <v>2.21</v>
      </c>
      <c r="H4319" s="159">
        <f t="shared" si="205"/>
        <v>13.63</v>
      </c>
      <c r="I4319" s="155" t="s">
        <v>707</v>
      </c>
      <c r="K4319" t="s">
        <v>458</v>
      </c>
      <c r="L4319" t="s">
        <v>399</v>
      </c>
      <c r="M4319" t="s">
        <v>466</v>
      </c>
      <c r="N4319" t="s">
        <v>295</v>
      </c>
      <c r="O4319" t="s">
        <v>399</v>
      </c>
      <c r="P4319">
        <v>100</v>
      </c>
      <c r="Q4319">
        <v>5000</v>
      </c>
      <c r="R4319">
        <v>1</v>
      </c>
      <c r="S4319">
        <v>2.21</v>
      </c>
      <c r="T4319">
        <v>13.63</v>
      </c>
      <c r="U4319" t="b" cm="1">
        <f t="array" ref="U4319">_xlfn.IFS(AND(R4319=1,S4319=G4319,T4319=H4319),TRUE,AND(R4319=1,S4319=G4319,H4319="Product NA"),TRUE)</f>
        <v>1</v>
      </c>
      <c r="W4319">
        <v>1.94</v>
      </c>
      <c r="X4319">
        <v>12.06</v>
      </c>
      <c r="Y4319" t="str">
        <f t="shared" si="206"/>
        <v>Change</v>
      </c>
    </row>
    <row r="4320" spans="1:25" x14ac:dyDescent="0.35">
      <c r="A4320" t="s">
        <v>160</v>
      </c>
      <c r="B4320" t="s">
        <v>574</v>
      </c>
      <c r="C4320" t="s">
        <v>295</v>
      </c>
      <c r="D4320" t="s">
        <v>382</v>
      </c>
      <c r="E4320" t="s">
        <v>287</v>
      </c>
      <c r="F4320" t="s">
        <v>386</v>
      </c>
      <c r="G4320" s="159">
        <f t="shared" si="204"/>
        <v>1.59</v>
      </c>
      <c r="H4320" s="159">
        <f t="shared" si="205"/>
        <v>16.82</v>
      </c>
      <c r="I4320" s="155" t="s">
        <v>472</v>
      </c>
      <c r="K4320" t="s">
        <v>458</v>
      </c>
      <c r="L4320" t="s">
        <v>399</v>
      </c>
      <c r="M4320" t="s">
        <v>466</v>
      </c>
      <c r="N4320" t="s">
        <v>295</v>
      </c>
      <c r="O4320" t="s">
        <v>399</v>
      </c>
      <c r="P4320">
        <v>100</v>
      </c>
      <c r="Q4320">
        <v>2000</v>
      </c>
      <c r="R4320">
        <v>1</v>
      </c>
      <c r="S4320">
        <v>1.59</v>
      </c>
      <c r="T4320">
        <v>16.82</v>
      </c>
      <c r="U4320" t="b" cm="1">
        <f t="array" ref="U4320">_xlfn.IFS(AND(R4320=1,S4320=G4320,T4320=H4320),TRUE,AND(R4320=1,S4320=G4320,H4320="Product NA"),TRUE)</f>
        <v>1</v>
      </c>
      <c r="W4320">
        <v>1.37</v>
      </c>
      <c r="X4320">
        <v>14.5</v>
      </c>
      <c r="Y4320" t="str">
        <f t="shared" si="206"/>
        <v>Change</v>
      </c>
    </row>
    <row r="4321" spans="1:25" x14ac:dyDescent="0.35">
      <c r="A4321" t="s">
        <v>160</v>
      </c>
      <c r="B4321" t="s">
        <v>574</v>
      </c>
      <c r="C4321" t="s">
        <v>295</v>
      </c>
      <c r="D4321" t="s">
        <v>281</v>
      </c>
      <c r="E4321" t="s">
        <v>287</v>
      </c>
      <c r="F4321" t="s">
        <v>286</v>
      </c>
      <c r="G4321" s="159">
        <f t="shared" si="204"/>
        <v>1.59</v>
      </c>
      <c r="H4321" s="159">
        <f t="shared" si="205"/>
        <v>16.82</v>
      </c>
      <c r="I4321" s="155" t="s">
        <v>472</v>
      </c>
      <c r="K4321" t="s">
        <v>458</v>
      </c>
      <c r="L4321" t="s">
        <v>399</v>
      </c>
      <c r="M4321" t="s">
        <v>466</v>
      </c>
      <c r="N4321" t="s">
        <v>295</v>
      </c>
      <c r="O4321" t="s">
        <v>399</v>
      </c>
      <c r="P4321">
        <v>100</v>
      </c>
      <c r="Q4321">
        <v>2000</v>
      </c>
      <c r="R4321">
        <v>1</v>
      </c>
      <c r="S4321">
        <v>1.59</v>
      </c>
      <c r="T4321">
        <v>16.82</v>
      </c>
      <c r="U4321" t="b" cm="1">
        <f t="array" ref="U4321">_xlfn.IFS(AND(R4321=1,S4321=G4321,T4321=H4321),TRUE,AND(R4321=1,S4321=G4321,H4321="Product NA"),TRUE)</f>
        <v>1</v>
      </c>
      <c r="W4321">
        <v>1.37</v>
      </c>
      <c r="X4321">
        <v>14.5</v>
      </c>
      <c r="Y4321" t="str">
        <f t="shared" si="206"/>
        <v>Change</v>
      </c>
    </row>
    <row r="4322" spans="1:25" x14ac:dyDescent="0.35">
      <c r="A4322" t="s">
        <v>160</v>
      </c>
      <c r="B4322" t="s">
        <v>574</v>
      </c>
      <c r="C4322" t="s">
        <v>295</v>
      </c>
      <c r="D4322" t="s">
        <v>278</v>
      </c>
      <c r="E4322" t="s">
        <v>287</v>
      </c>
      <c r="F4322" t="s">
        <v>277</v>
      </c>
      <c r="G4322" s="159">
        <f t="shared" si="204"/>
        <v>2.39</v>
      </c>
      <c r="H4322" s="159">
        <f t="shared" si="205"/>
        <v>4.84</v>
      </c>
      <c r="I4322" s="155" t="s">
        <v>470</v>
      </c>
      <c r="K4322" t="s">
        <v>458</v>
      </c>
      <c r="L4322" t="s">
        <v>399</v>
      </c>
      <c r="M4322" t="s">
        <v>466</v>
      </c>
      <c r="N4322" t="s">
        <v>295</v>
      </c>
      <c r="O4322" t="s">
        <v>399</v>
      </c>
      <c r="P4322">
        <v>100</v>
      </c>
      <c r="Q4322">
        <v>500</v>
      </c>
      <c r="R4322">
        <v>1</v>
      </c>
      <c r="S4322">
        <v>2.39</v>
      </c>
      <c r="T4322">
        <v>4.84</v>
      </c>
      <c r="U4322" t="b" cm="1">
        <f t="array" ref="U4322">_xlfn.IFS(AND(R4322=1,S4322=G4322,T4322=H4322),TRUE,AND(R4322=1,S4322=G4322,H4322="Product NA"),TRUE)</f>
        <v>1</v>
      </c>
      <c r="W4322">
        <v>2.08</v>
      </c>
      <c r="X4322">
        <v>4.21</v>
      </c>
      <c r="Y4322" t="str">
        <f t="shared" si="206"/>
        <v>Change</v>
      </c>
    </row>
    <row r="4323" spans="1:25" x14ac:dyDescent="0.35">
      <c r="A4323" t="s">
        <v>160</v>
      </c>
      <c r="B4323" t="s">
        <v>574</v>
      </c>
      <c r="C4323" t="s">
        <v>295</v>
      </c>
      <c r="D4323" t="s">
        <v>238</v>
      </c>
      <c r="E4323" t="s">
        <v>287</v>
      </c>
      <c r="F4323" t="s">
        <v>0</v>
      </c>
      <c r="G4323" s="159">
        <f t="shared" si="204"/>
        <v>0.52</v>
      </c>
      <c r="H4323" s="159">
        <f t="shared" si="205"/>
        <v>13.89</v>
      </c>
      <c r="I4323" s="155" t="s">
        <v>469</v>
      </c>
      <c r="K4323" t="s">
        <v>458</v>
      </c>
      <c r="L4323" t="s">
        <v>399</v>
      </c>
      <c r="M4323" t="s">
        <v>466</v>
      </c>
      <c r="N4323" t="s">
        <v>295</v>
      </c>
      <c r="O4323" t="s">
        <v>399</v>
      </c>
      <c r="P4323">
        <v>100</v>
      </c>
      <c r="Q4323">
        <v>100</v>
      </c>
      <c r="R4323">
        <v>1</v>
      </c>
      <c r="S4323">
        <v>0.52</v>
      </c>
      <c r="T4323">
        <v>13.89</v>
      </c>
      <c r="U4323" t="b" cm="1">
        <f t="array" ref="U4323">_xlfn.IFS(AND(R4323=1,S4323=G4323,T4323=H4323),TRUE,AND(R4323=1,S4323=G4323,H4323="Product NA"),TRUE)</f>
        <v>1</v>
      </c>
      <c r="W4323">
        <v>0.45</v>
      </c>
      <c r="X4323">
        <v>11.97</v>
      </c>
      <c r="Y4323" t="str">
        <f t="shared" si="206"/>
        <v>Change</v>
      </c>
    </row>
    <row r="4324" spans="1:25" x14ac:dyDescent="0.35">
      <c r="A4324" t="s">
        <v>160</v>
      </c>
      <c r="B4324" t="s">
        <v>574</v>
      </c>
      <c r="C4324" t="s">
        <v>295</v>
      </c>
      <c r="D4324" t="s">
        <v>239</v>
      </c>
      <c r="E4324" t="s">
        <v>287</v>
      </c>
      <c r="F4324" t="s">
        <v>277</v>
      </c>
      <c r="G4324" s="159">
        <f t="shared" si="204"/>
        <v>0.59</v>
      </c>
      <c r="H4324" s="159">
        <f t="shared" si="205"/>
        <v>14.700000000000001</v>
      </c>
      <c r="I4324" s="155" t="s">
        <v>470</v>
      </c>
      <c r="K4324" t="s">
        <v>458</v>
      </c>
      <c r="L4324" t="s">
        <v>399</v>
      </c>
      <c r="M4324" t="s">
        <v>466</v>
      </c>
      <c r="N4324" t="s">
        <v>295</v>
      </c>
      <c r="O4324" t="s">
        <v>399</v>
      </c>
      <c r="P4324">
        <v>100</v>
      </c>
      <c r="Q4324">
        <v>500</v>
      </c>
      <c r="R4324">
        <v>1</v>
      </c>
      <c r="S4324">
        <v>0.59</v>
      </c>
      <c r="T4324">
        <v>14.700000000000001</v>
      </c>
      <c r="U4324" t="b" cm="1">
        <f t="array" ref="U4324">_xlfn.IFS(AND(R4324=1,S4324=G4324,T4324=H4324),TRUE,AND(R4324=1,S4324=G4324,H4324="Product NA"),TRUE)</f>
        <v>1</v>
      </c>
      <c r="W4324">
        <v>0.51</v>
      </c>
      <c r="X4324">
        <v>12.67</v>
      </c>
      <c r="Y4324" t="str">
        <f t="shared" si="206"/>
        <v>Change</v>
      </c>
    </row>
    <row r="4325" spans="1:25" x14ac:dyDescent="0.35">
      <c r="A4325" t="s">
        <v>160</v>
      </c>
      <c r="B4325" t="s">
        <v>574</v>
      </c>
      <c r="C4325" t="s">
        <v>295</v>
      </c>
      <c r="D4325" t="s">
        <v>316</v>
      </c>
      <c r="E4325" t="s">
        <v>287</v>
      </c>
      <c r="F4325" t="s">
        <v>286</v>
      </c>
      <c r="G4325" s="159">
        <f t="shared" si="204"/>
        <v>2.36</v>
      </c>
      <c r="H4325" s="159">
        <f t="shared" si="205"/>
        <v>13.63</v>
      </c>
      <c r="I4325" s="155" t="s">
        <v>472</v>
      </c>
      <c r="K4325" t="s">
        <v>458</v>
      </c>
      <c r="L4325" t="s">
        <v>399</v>
      </c>
      <c r="M4325" t="s">
        <v>466</v>
      </c>
      <c r="N4325" t="s">
        <v>295</v>
      </c>
      <c r="O4325" t="s">
        <v>399</v>
      </c>
      <c r="P4325">
        <v>100</v>
      </c>
      <c r="Q4325">
        <v>2000</v>
      </c>
      <c r="R4325">
        <v>1</v>
      </c>
      <c r="S4325">
        <v>2.36</v>
      </c>
      <c r="T4325">
        <v>13.63</v>
      </c>
      <c r="U4325" t="b" cm="1">
        <f t="array" ref="U4325">_xlfn.IFS(AND(R4325=1,S4325=G4325,T4325=H4325),TRUE,AND(R4325=1,S4325=G4325,H4325="Product NA"),TRUE)</f>
        <v>1</v>
      </c>
      <c r="W4325">
        <v>2.09</v>
      </c>
      <c r="X4325">
        <v>12.06</v>
      </c>
      <c r="Y4325" t="str">
        <f t="shared" si="206"/>
        <v>Change</v>
      </c>
    </row>
    <row r="4326" spans="1:25" x14ac:dyDescent="0.35">
      <c r="A4326" t="s">
        <v>160</v>
      </c>
      <c r="B4326" t="s">
        <v>574</v>
      </c>
      <c r="C4326" t="s">
        <v>295</v>
      </c>
      <c r="D4326" t="s">
        <v>284</v>
      </c>
      <c r="E4326" t="s">
        <v>716</v>
      </c>
      <c r="F4326" t="s">
        <v>286</v>
      </c>
      <c r="G4326" s="159">
        <f t="shared" si="204"/>
        <v>0</v>
      </c>
      <c r="H4326" s="159">
        <f t="shared" si="205"/>
        <v>0</v>
      </c>
      <c r="I4326" s="155" t="s">
        <v>472</v>
      </c>
      <c r="K4326" t="s">
        <v>458</v>
      </c>
      <c r="L4326" t="s">
        <v>399</v>
      </c>
      <c r="M4326" t="s">
        <v>466</v>
      </c>
      <c r="N4326" t="s">
        <v>295</v>
      </c>
      <c r="O4326" t="s">
        <v>399</v>
      </c>
      <c r="P4326">
        <v>100</v>
      </c>
      <c r="Q4326">
        <v>2000</v>
      </c>
      <c r="R4326">
        <v>1</v>
      </c>
      <c r="S4326">
        <v>0</v>
      </c>
      <c r="T4326">
        <v>0</v>
      </c>
      <c r="U4326" t="b" cm="1">
        <f t="array" ref="U4326">_xlfn.IFS(AND(R4326=1,S4326=G4326,T4326=H4326),TRUE,AND(R4326=1,S4326=G4326,H4326="Product NA"),TRUE)</f>
        <v>1</v>
      </c>
      <c r="W4326">
        <v>8.25</v>
      </c>
      <c r="X4326">
        <v>10.5</v>
      </c>
      <c r="Y4326" t="str">
        <f t="shared" si="206"/>
        <v>Change</v>
      </c>
    </row>
    <row r="4327" spans="1:25" x14ac:dyDescent="0.35">
      <c r="A4327" t="s">
        <v>160</v>
      </c>
      <c r="B4327" t="s">
        <v>574</v>
      </c>
      <c r="C4327" t="s">
        <v>295</v>
      </c>
      <c r="D4327" s="180" t="s">
        <v>317</v>
      </c>
      <c r="E4327" t="s">
        <v>716</v>
      </c>
      <c r="F4327" t="s">
        <v>0</v>
      </c>
      <c r="G4327" s="159">
        <f t="shared" si="204"/>
        <v>6.76</v>
      </c>
      <c r="H4327" s="159">
        <f t="shared" si="205"/>
        <v>11.11</v>
      </c>
      <c r="I4327" s="155" t="s">
        <v>469</v>
      </c>
      <c r="K4327" t="s">
        <v>458</v>
      </c>
      <c r="L4327" t="s">
        <v>399</v>
      </c>
      <c r="M4327" t="s">
        <v>466</v>
      </c>
      <c r="N4327" t="s">
        <v>295</v>
      </c>
      <c r="O4327" t="s">
        <v>399</v>
      </c>
      <c r="P4327">
        <v>100</v>
      </c>
      <c r="Q4327">
        <v>100</v>
      </c>
      <c r="R4327">
        <v>1</v>
      </c>
      <c r="S4327">
        <v>6.76</v>
      </c>
      <c r="T4327">
        <v>11.11</v>
      </c>
      <c r="U4327" t="b" cm="1">
        <f t="array" ref="U4327">_xlfn.IFS(AND(R4327=1,S4327=G4327,T4327=H4327),TRUE,AND(R4327=1,S4327=G4327,H4327="Product NA"),TRUE)</f>
        <v>1</v>
      </c>
      <c r="W4327">
        <v>5.88</v>
      </c>
      <c r="X4327">
        <v>9.66</v>
      </c>
      <c r="Y4327" t="str">
        <f t="shared" si="206"/>
        <v>Change</v>
      </c>
    </row>
    <row r="4328" spans="1:25" x14ac:dyDescent="0.35">
      <c r="A4328" t="s">
        <v>160</v>
      </c>
      <c r="B4328" t="s">
        <v>574</v>
      </c>
      <c r="C4328" t="s">
        <v>295</v>
      </c>
      <c r="D4328" t="s">
        <v>324</v>
      </c>
      <c r="E4328" t="s">
        <v>716</v>
      </c>
      <c r="F4328" t="s">
        <v>277</v>
      </c>
      <c r="G4328" s="159">
        <f t="shared" si="204"/>
        <v>0</v>
      </c>
      <c r="H4328" s="159">
        <f t="shared" si="205"/>
        <v>0</v>
      </c>
      <c r="I4328" s="155" t="s">
        <v>470</v>
      </c>
      <c r="K4328" t="s">
        <v>458</v>
      </c>
      <c r="L4328" t="s">
        <v>399</v>
      </c>
      <c r="M4328" t="s">
        <v>466</v>
      </c>
      <c r="N4328" t="s">
        <v>295</v>
      </c>
      <c r="O4328" t="s">
        <v>399</v>
      </c>
      <c r="P4328">
        <v>100</v>
      </c>
      <c r="Q4328">
        <v>500</v>
      </c>
      <c r="R4328">
        <v>1</v>
      </c>
      <c r="S4328">
        <v>0</v>
      </c>
      <c r="T4328">
        <v>0</v>
      </c>
      <c r="U4328" t="b" cm="1">
        <f t="array" ref="U4328">_xlfn.IFS(AND(R4328=1,S4328=G4328,T4328=H4328),TRUE,AND(R4328=1,S4328=G4328,H4328="Product NA"),TRUE)</f>
        <v>1</v>
      </c>
      <c r="W4328">
        <v>6.7</v>
      </c>
      <c r="X4328">
        <v>9.6000000000000014</v>
      </c>
      <c r="Y4328" t="str">
        <f t="shared" si="206"/>
        <v>Change</v>
      </c>
    </row>
    <row r="4329" spans="1:25" x14ac:dyDescent="0.35">
      <c r="A4329" t="s">
        <v>160</v>
      </c>
      <c r="B4329" t="s">
        <v>574</v>
      </c>
      <c r="C4329" t="s">
        <v>295</v>
      </c>
      <c r="D4329" s="180" t="s">
        <v>319</v>
      </c>
      <c r="E4329" t="s">
        <v>716</v>
      </c>
      <c r="F4329" t="s">
        <v>277</v>
      </c>
      <c r="G4329" s="159">
        <f t="shared" si="204"/>
        <v>7.7</v>
      </c>
      <c r="H4329" s="159">
        <f t="shared" si="205"/>
        <v>11.05</v>
      </c>
      <c r="I4329" s="155" t="s">
        <v>470</v>
      </c>
      <c r="K4329" t="s">
        <v>458</v>
      </c>
      <c r="L4329" t="s">
        <v>399</v>
      </c>
      <c r="M4329" t="s">
        <v>466</v>
      </c>
      <c r="N4329" t="s">
        <v>295</v>
      </c>
      <c r="O4329" t="s">
        <v>399</v>
      </c>
      <c r="P4329">
        <v>100</v>
      </c>
      <c r="Q4329">
        <v>500</v>
      </c>
      <c r="R4329">
        <v>1</v>
      </c>
      <c r="S4329">
        <v>7.7</v>
      </c>
      <c r="T4329">
        <v>11.05</v>
      </c>
      <c r="U4329" t="b" cm="1">
        <f t="array" ref="U4329">_xlfn.IFS(AND(R4329=1,S4329=G4329,T4329=H4329),TRUE,AND(R4329=1,S4329=G4329,H4329="Product NA"),TRUE)</f>
        <v>1</v>
      </c>
      <c r="W4329">
        <v>6.7</v>
      </c>
      <c r="X4329">
        <v>9.6000000000000014</v>
      </c>
      <c r="Y4329" t="str">
        <f t="shared" si="206"/>
        <v>Change</v>
      </c>
    </row>
    <row r="4330" spans="1:25" x14ac:dyDescent="0.35">
      <c r="A4330" t="s">
        <v>160</v>
      </c>
      <c r="B4330" t="s">
        <v>574</v>
      </c>
      <c r="C4330" t="s">
        <v>295</v>
      </c>
      <c r="D4330" t="s">
        <v>240</v>
      </c>
      <c r="E4330" t="s">
        <v>287</v>
      </c>
      <c r="F4330" t="s">
        <v>0</v>
      </c>
      <c r="G4330" s="159">
        <f t="shared" si="204"/>
        <v>0.06</v>
      </c>
      <c r="H4330" s="159">
        <f t="shared" si="205"/>
        <v>15.25</v>
      </c>
      <c r="I4330" s="155" t="s">
        <v>469</v>
      </c>
      <c r="K4330" t="s">
        <v>458</v>
      </c>
      <c r="L4330" t="s">
        <v>399</v>
      </c>
      <c r="M4330" t="s">
        <v>466</v>
      </c>
      <c r="N4330" t="s">
        <v>295</v>
      </c>
      <c r="O4330" t="s">
        <v>399</v>
      </c>
      <c r="P4330">
        <v>100</v>
      </c>
      <c r="Q4330">
        <v>100</v>
      </c>
      <c r="R4330">
        <v>1</v>
      </c>
      <c r="S4330">
        <v>0.06</v>
      </c>
      <c r="T4330">
        <v>15.25</v>
      </c>
      <c r="U4330" t="b" cm="1">
        <f t="array" ref="U4330">_xlfn.IFS(AND(R4330=1,S4330=G4330,T4330=H4330),TRUE,AND(R4330=1,S4330=G4330,H4330="Product NA"),TRUE)</f>
        <v>1</v>
      </c>
      <c r="W4330">
        <v>0.21</v>
      </c>
      <c r="X4330">
        <v>15.32</v>
      </c>
      <c r="Y4330" t="str">
        <f t="shared" si="206"/>
        <v>Change</v>
      </c>
    </row>
    <row r="4331" spans="1:25" x14ac:dyDescent="0.35">
      <c r="A4331" t="s">
        <v>160</v>
      </c>
      <c r="B4331" t="s">
        <v>574</v>
      </c>
      <c r="C4331" t="s">
        <v>295</v>
      </c>
      <c r="D4331" t="s">
        <v>279</v>
      </c>
      <c r="E4331" t="s">
        <v>287</v>
      </c>
      <c r="F4331" t="s">
        <v>277</v>
      </c>
      <c r="G4331" s="159">
        <f t="shared" si="204"/>
        <v>0.06</v>
      </c>
      <c r="H4331" s="159">
        <f t="shared" si="205"/>
        <v>15.25</v>
      </c>
      <c r="I4331" s="155" t="s">
        <v>470</v>
      </c>
      <c r="K4331" t="s">
        <v>458</v>
      </c>
      <c r="L4331" t="s">
        <v>399</v>
      </c>
      <c r="M4331" t="s">
        <v>466</v>
      </c>
      <c r="N4331" t="s">
        <v>295</v>
      </c>
      <c r="O4331" t="s">
        <v>399</v>
      </c>
      <c r="P4331">
        <v>100</v>
      </c>
      <c r="Q4331">
        <v>500</v>
      </c>
      <c r="R4331">
        <v>1</v>
      </c>
      <c r="S4331">
        <v>0.06</v>
      </c>
      <c r="T4331">
        <v>15.25</v>
      </c>
      <c r="U4331" t="b" cm="1">
        <f t="array" ref="U4331">_xlfn.IFS(AND(R4331=1,S4331=G4331,T4331=H4331),TRUE,AND(R4331=1,S4331=G4331,H4331="Product NA"),TRUE)</f>
        <v>1</v>
      </c>
      <c r="W4331">
        <v>0.05</v>
      </c>
      <c r="X4331">
        <v>13.74</v>
      </c>
      <c r="Y4331" t="str">
        <f t="shared" si="206"/>
        <v>Change</v>
      </c>
    </row>
    <row r="4332" spans="1:25" x14ac:dyDescent="0.35">
      <c r="A4332" t="s">
        <v>154</v>
      </c>
      <c r="B4332" t="s">
        <v>430</v>
      </c>
      <c r="C4332" t="s">
        <v>154</v>
      </c>
      <c r="D4332" t="s">
        <v>326</v>
      </c>
      <c r="E4332" t="s">
        <v>643</v>
      </c>
      <c r="F4332" t="s">
        <v>643</v>
      </c>
      <c r="G4332" s="159">
        <f t="shared" si="204"/>
        <v>0.56000000000000005</v>
      </c>
      <c r="H4332" s="159">
        <f t="shared" si="205"/>
        <v>4.84</v>
      </c>
      <c r="I4332" s="155" t="s">
        <v>470</v>
      </c>
      <c r="K4332" t="s">
        <v>292</v>
      </c>
      <c r="L4332" t="s">
        <v>391</v>
      </c>
      <c r="M4332" t="s">
        <v>467</v>
      </c>
      <c r="N4332" t="s">
        <v>154</v>
      </c>
      <c r="O4332" t="s">
        <v>430</v>
      </c>
      <c r="P4332">
        <v>100</v>
      </c>
      <c r="Q4332">
        <v>500</v>
      </c>
      <c r="R4332">
        <v>1</v>
      </c>
      <c r="S4332">
        <v>0.56000000000000005</v>
      </c>
      <c r="T4332">
        <v>4.84</v>
      </c>
      <c r="U4332" t="b" cm="1">
        <f t="array" ref="U4332">_xlfn.IFS(AND(R4332=1,S4332=G4332,T4332=H4332),TRUE,AND(R4332=1,S4332=G4332,H4332="Product NA"),TRUE)</f>
        <v>1</v>
      </c>
      <c r="W4332">
        <v>0.52</v>
      </c>
      <c r="X4332">
        <v>4.4800000000000004</v>
      </c>
      <c r="Y4332" t="str">
        <f t="shared" si="206"/>
        <v>Change</v>
      </c>
    </row>
    <row r="4333" spans="1:25" x14ac:dyDescent="0.35">
      <c r="A4333" t="s">
        <v>154</v>
      </c>
      <c r="B4333" t="s">
        <v>430</v>
      </c>
      <c r="C4333" t="s">
        <v>154</v>
      </c>
      <c r="D4333" t="s">
        <v>326</v>
      </c>
      <c r="E4333" t="s">
        <v>643</v>
      </c>
      <c r="F4333" t="s">
        <v>643</v>
      </c>
      <c r="G4333" s="159">
        <f t="shared" si="204"/>
        <v>2.0700000000000003</v>
      </c>
      <c r="H4333" s="159">
        <f t="shared" si="205"/>
        <v>3.21</v>
      </c>
      <c r="I4333" s="155" t="s">
        <v>707</v>
      </c>
      <c r="K4333" t="s">
        <v>292</v>
      </c>
      <c r="L4333" t="s">
        <v>391</v>
      </c>
      <c r="M4333" t="s">
        <v>467</v>
      </c>
      <c r="N4333" t="s">
        <v>154</v>
      </c>
      <c r="O4333" t="s">
        <v>430</v>
      </c>
      <c r="P4333">
        <v>100</v>
      </c>
      <c r="Q4333">
        <v>5000</v>
      </c>
      <c r="R4333">
        <v>1</v>
      </c>
      <c r="S4333">
        <v>2.0700000000000003</v>
      </c>
      <c r="T4333">
        <v>3.21</v>
      </c>
      <c r="U4333" t="b" cm="1">
        <f t="array" ref="U4333">_xlfn.IFS(AND(R4333=1,S4333=G4333,T4333=H4333),TRUE,AND(R4333=1,S4333=G4333,H4333="Product NA"),TRUE)</f>
        <v>1</v>
      </c>
      <c r="W4333">
        <v>1.96</v>
      </c>
      <c r="X4333">
        <v>3.06</v>
      </c>
      <c r="Y4333" t="str">
        <f t="shared" si="206"/>
        <v>Change</v>
      </c>
    </row>
    <row r="4334" spans="1:25" x14ac:dyDescent="0.35">
      <c r="A4334" t="s">
        <v>154</v>
      </c>
      <c r="B4334" t="s">
        <v>430</v>
      </c>
      <c r="C4334" t="s">
        <v>154</v>
      </c>
      <c r="D4334" t="s">
        <v>382</v>
      </c>
      <c r="E4334" t="s">
        <v>287</v>
      </c>
      <c r="F4334" t="s">
        <v>386</v>
      </c>
      <c r="G4334" s="159">
        <f t="shared" si="204"/>
        <v>2.37</v>
      </c>
      <c r="H4334" s="159">
        <f t="shared" si="205"/>
        <v>3.37</v>
      </c>
      <c r="I4334" s="155" t="s">
        <v>472</v>
      </c>
      <c r="K4334" t="s">
        <v>292</v>
      </c>
      <c r="L4334" t="s">
        <v>391</v>
      </c>
      <c r="M4334" t="s">
        <v>467</v>
      </c>
      <c r="N4334" t="s">
        <v>154</v>
      </c>
      <c r="O4334" t="s">
        <v>430</v>
      </c>
      <c r="P4334">
        <v>100</v>
      </c>
      <c r="Q4334">
        <v>2000</v>
      </c>
      <c r="R4334">
        <v>1</v>
      </c>
      <c r="S4334">
        <v>2.37</v>
      </c>
      <c r="T4334">
        <v>3.37</v>
      </c>
      <c r="U4334" t="b" cm="1">
        <f t="array" ref="U4334">_xlfn.IFS(AND(R4334=1,S4334=G4334,T4334=H4334),TRUE,AND(R4334=1,S4334=G4334,H4334="Product NA"),TRUE)</f>
        <v>1</v>
      </c>
      <c r="W4334">
        <v>2.2200000000000002</v>
      </c>
      <c r="X4334">
        <v>3.08</v>
      </c>
      <c r="Y4334" t="str">
        <f t="shared" si="206"/>
        <v>Change</v>
      </c>
    </row>
    <row r="4335" spans="1:25" x14ac:dyDescent="0.35">
      <c r="A4335" t="s">
        <v>154</v>
      </c>
      <c r="B4335" t="s">
        <v>430</v>
      </c>
      <c r="C4335" t="s">
        <v>154</v>
      </c>
      <c r="D4335" t="s">
        <v>381</v>
      </c>
      <c r="E4335" t="s">
        <v>716</v>
      </c>
      <c r="F4335" t="s">
        <v>386</v>
      </c>
      <c r="G4335" s="159">
        <f t="shared" si="204"/>
        <v>5.5</v>
      </c>
      <c r="H4335" s="159">
        <f t="shared" si="205"/>
        <v>1.5</v>
      </c>
      <c r="I4335" s="155" t="s">
        <v>472</v>
      </c>
      <c r="K4335" t="s">
        <v>292</v>
      </c>
      <c r="L4335" t="s">
        <v>391</v>
      </c>
      <c r="M4335" t="s">
        <v>467</v>
      </c>
      <c r="N4335" t="s">
        <v>154</v>
      </c>
      <c r="O4335" t="s">
        <v>430</v>
      </c>
      <c r="P4335">
        <v>100</v>
      </c>
      <c r="Q4335">
        <v>2000</v>
      </c>
      <c r="R4335">
        <v>1</v>
      </c>
      <c r="S4335">
        <v>5.5</v>
      </c>
      <c r="T4335">
        <v>1.5</v>
      </c>
      <c r="U4335" t="b" cm="1">
        <f t="array" ref="U4335">_xlfn.IFS(AND(R4335=1,S4335=G4335,T4335=H4335),TRUE,AND(R4335=1,S4335=G4335,H4335="Product NA"),TRUE)</f>
        <v>1</v>
      </c>
      <c r="W4335">
        <v>4.6000000000000005</v>
      </c>
      <c r="X4335">
        <v>2.5</v>
      </c>
      <c r="Y4335" t="str">
        <f t="shared" si="206"/>
        <v>Change</v>
      </c>
    </row>
    <row r="4336" spans="1:25" x14ac:dyDescent="0.35">
      <c r="A4336" t="s">
        <v>154</v>
      </c>
      <c r="B4336" t="s">
        <v>430</v>
      </c>
      <c r="C4336" t="s">
        <v>154</v>
      </c>
      <c r="D4336" t="s">
        <v>281</v>
      </c>
      <c r="E4336" t="s">
        <v>287</v>
      </c>
      <c r="F4336" t="s">
        <v>286</v>
      </c>
      <c r="G4336" s="159">
        <f t="shared" si="204"/>
        <v>2.4900000000000002</v>
      </c>
      <c r="H4336" s="159">
        <f t="shared" si="205"/>
        <v>3.5500000000000003</v>
      </c>
      <c r="I4336" s="155" t="s">
        <v>472</v>
      </c>
      <c r="K4336" t="s">
        <v>292</v>
      </c>
      <c r="L4336" t="s">
        <v>391</v>
      </c>
      <c r="M4336" t="s">
        <v>467</v>
      </c>
      <c r="N4336" t="s">
        <v>154</v>
      </c>
      <c r="O4336" t="s">
        <v>430</v>
      </c>
      <c r="P4336">
        <v>100</v>
      </c>
      <c r="Q4336">
        <v>2000</v>
      </c>
      <c r="R4336">
        <v>1</v>
      </c>
      <c r="S4336">
        <v>2.4900000000000002</v>
      </c>
      <c r="T4336">
        <v>3.5500000000000003</v>
      </c>
      <c r="U4336" t="b" cm="1">
        <f t="array" ref="U4336">_xlfn.IFS(AND(R4336=1,S4336=G4336,T4336=H4336),TRUE,AND(R4336=1,S4336=G4336,H4336="Product NA"),TRUE)</f>
        <v>1</v>
      </c>
      <c r="W4336">
        <v>2.33</v>
      </c>
      <c r="X4336">
        <v>3.24</v>
      </c>
      <c r="Y4336" t="str">
        <f t="shared" si="206"/>
        <v>Change</v>
      </c>
    </row>
    <row r="4337" spans="1:25" x14ac:dyDescent="0.35">
      <c r="A4337" t="s">
        <v>154</v>
      </c>
      <c r="B4337" t="s">
        <v>430</v>
      </c>
      <c r="C4337" t="s">
        <v>154</v>
      </c>
      <c r="D4337" t="s">
        <v>278</v>
      </c>
      <c r="E4337" t="s">
        <v>287</v>
      </c>
      <c r="F4337" t="s">
        <v>277</v>
      </c>
      <c r="G4337" s="159">
        <f t="shared" si="204"/>
        <v>0.93</v>
      </c>
      <c r="H4337" s="159">
        <f t="shared" si="205"/>
        <v>4.43</v>
      </c>
      <c r="I4337" s="155" t="s">
        <v>470</v>
      </c>
      <c r="K4337" t="s">
        <v>292</v>
      </c>
      <c r="L4337" t="s">
        <v>391</v>
      </c>
      <c r="M4337" t="s">
        <v>467</v>
      </c>
      <c r="N4337" t="s">
        <v>154</v>
      </c>
      <c r="O4337" t="s">
        <v>430</v>
      </c>
      <c r="P4337">
        <v>100</v>
      </c>
      <c r="Q4337">
        <v>500</v>
      </c>
      <c r="R4337">
        <v>1</v>
      </c>
      <c r="S4337">
        <v>0.93</v>
      </c>
      <c r="T4337">
        <v>4.43</v>
      </c>
      <c r="U4337" t="b" cm="1">
        <f t="array" ref="U4337">_xlfn.IFS(AND(R4337=1,S4337=G4337,T4337=H4337),TRUE,AND(R4337=1,S4337=G4337,H4337="Product NA"),TRUE)</f>
        <v>1</v>
      </c>
      <c r="W4337">
        <v>0.89</v>
      </c>
      <c r="X4337">
        <v>4.22</v>
      </c>
      <c r="Y4337" t="str">
        <f t="shared" si="206"/>
        <v>Change</v>
      </c>
    </row>
    <row r="4338" spans="1:25" x14ac:dyDescent="0.35">
      <c r="A4338" t="s">
        <v>154</v>
      </c>
      <c r="B4338" t="s">
        <v>430</v>
      </c>
      <c r="C4338" t="s">
        <v>154</v>
      </c>
      <c r="D4338" t="s">
        <v>238</v>
      </c>
      <c r="E4338" t="s">
        <v>287</v>
      </c>
      <c r="F4338" t="s">
        <v>0</v>
      </c>
      <c r="G4338" s="159">
        <f t="shared" si="204"/>
        <v>0.85</v>
      </c>
      <c r="H4338" s="159">
        <f t="shared" si="205"/>
        <v>6.67</v>
      </c>
      <c r="I4338" s="155" t="s">
        <v>469</v>
      </c>
      <c r="K4338" t="s">
        <v>292</v>
      </c>
      <c r="L4338" t="s">
        <v>391</v>
      </c>
      <c r="M4338" t="s">
        <v>467</v>
      </c>
      <c r="N4338" t="s">
        <v>154</v>
      </c>
      <c r="O4338" t="s">
        <v>430</v>
      </c>
      <c r="P4338">
        <v>100</v>
      </c>
      <c r="Q4338">
        <v>100</v>
      </c>
      <c r="R4338">
        <v>1</v>
      </c>
      <c r="S4338">
        <v>0.85</v>
      </c>
      <c r="T4338">
        <v>6.67</v>
      </c>
      <c r="U4338" t="b" cm="1">
        <f t="array" ref="U4338">_xlfn.IFS(AND(R4338=1,S4338=G4338,T4338=H4338),TRUE,AND(R4338=1,S4338=G4338,H4338="Product NA"),TRUE)</f>
        <v>1</v>
      </c>
      <c r="W4338">
        <v>0.73</v>
      </c>
      <c r="X4338">
        <v>5.75</v>
      </c>
      <c r="Y4338" t="str">
        <f t="shared" si="206"/>
        <v>Change</v>
      </c>
    </row>
    <row r="4339" spans="1:25" x14ac:dyDescent="0.35">
      <c r="A4339" t="s">
        <v>154</v>
      </c>
      <c r="B4339" t="s">
        <v>430</v>
      </c>
      <c r="C4339" t="s">
        <v>154</v>
      </c>
      <c r="D4339" t="s">
        <v>239</v>
      </c>
      <c r="E4339" t="s">
        <v>287</v>
      </c>
      <c r="F4339" t="s">
        <v>277</v>
      </c>
      <c r="G4339" s="159">
        <f t="shared" si="204"/>
        <v>0.85</v>
      </c>
      <c r="H4339" s="159">
        <f t="shared" si="205"/>
        <v>5.5600000000000005</v>
      </c>
      <c r="I4339" s="155" t="s">
        <v>470</v>
      </c>
      <c r="K4339" t="s">
        <v>292</v>
      </c>
      <c r="L4339" t="s">
        <v>391</v>
      </c>
      <c r="M4339" t="s">
        <v>467</v>
      </c>
      <c r="N4339" t="s">
        <v>154</v>
      </c>
      <c r="O4339" t="s">
        <v>430</v>
      </c>
      <c r="P4339">
        <v>100</v>
      </c>
      <c r="Q4339">
        <v>500</v>
      </c>
      <c r="R4339">
        <v>1</v>
      </c>
      <c r="S4339">
        <v>0.85</v>
      </c>
      <c r="T4339">
        <v>5.5600000000000005</v>
      </c>
      <c r="U4339" t="b" cm="1">
        <f t="array" ref="U4339">_xlfn.IFS(AND(R4339=1,S4339=G4339,T4339=H4339),TRUE,AND(R4339=1,S4339=G4339,H4339="Product NA"),TRUE)</f>
        <v>1</v>
      </c>
      <c r="W4339">
        <v>0.73</v>
      </c>
      <c r="X4339">
        <v>4.79</v>
      </c>
      <c r="Y4339" t="str">
        <f t="shared" si="206"/>
        <v>Change</v>
      </c>
    </row>
    <row r="4340" spans="1:25" x14ac:dyDescent="0.35">
      <c r="A4340" t="s">
        <v>154</v>
      </c>
      <c r="B4340" t="s">
        <v>430</v>
      </c>
      <c r="C4340" t="s">
        <v>154</v>
      </c>
      <c r="D4340" t="s">
        <v>316</v>
      </c>
      <c r="E4340" t="s">
        <v>287</v>
      </c>
      <c r="F4340" t="s">
        <v>286</v>
      </c>
      <c r="G4340" s="159">
        <f t="shared" si="204"/>
        <v>2.2200000000000002</v>
      </c>
      <c r="H4340" s="159">
        <f t="shared" si="205"/>
        <v>3.21</v>
      </c>
      <c r="I4340" s="155" t="s">
        <v>472</v>
      </c>
      <c r="K4340" t="s">
        <v>292</v>
      </c>
      <c r="L4340" t="s">
        <v>391</v>
      </c>
      <c r="M4340" t="s">
        <v>467</v>
      </c>
      <c r="N4340" t="s">
        <v>154</v>
      </c>
      <c r="O4340" t="s">
        <v>430</v>
      </c>
      <c r="P4340">
        <v>100</v>
      </c>
      <c r="Q4340">
        <v>2000</v>
      </c>
      <c r="R4340">
        <v>1</v>
      </c>
      <c r="S4340">
        <v>2.2200000000000002</v>
      </c>
      <c r="T4340">
        <v>3.21</v>
      </c>
      <c r="U4340" t="b" cm="1">
        <f t="array" ref="U4340">_xlfn.IFS(AND(R4340=1,S4340=G4340,T4340=H4340),TRUE,AND(R4340=1,S4340=G4340,H4340="Product NA"),TRUE)</f>
        <v>1</v>
      </c>
      <c r="W4340">
        <v>2.11</v>
      </c>
      <c r="X4340">
        <v>3.06</v>
      </c>
      <c r="Y4340" t="str">
        <f t="shared" si="206"/>
        <v>Change</v>
      </c>
    </row>
    <row r="4341" spans="1:25" x14ac:dyDescent="0.35">
      <c r="A4341" t="s">
        <v>154</v>
      </c>
      <c r="B4341" t="s">
        <v>430</v>
      </c>
      <c r="C4341" t="s">
        <v>154</v>
      </c>
      <c r="D4341" t="s">
        <v>647</v>
      </c>
      <c r="E4341" t="s">
        <v>715</v>
      </c>
      <c r="F4341" t="s">
        <v>286</v>
      </c>
      <c r="G4341" s="159">
        <f t="shared" si="204"/>
        <v>8.5500000000000007</v>
      </c>
      <c r="H4341" s="159">
        <f t="shared" si="205"/>
        <v>0</v>
      </c>
      <c r="I4341" s="155" t="s">
        <v>471</v>
      </c>
      <c r="K4341" t="s">
        <v>292</v>
      </c>
      <c r="L4341" t="s">
        <v>391</v>
      </c>
      <c r="M4341" t="s">
        <v>467</v>
      </c>
      <c r="N4341" t="s">
        <v>154</v>
      </c>
      <c r="O4341" t="s">
        <v>430</v>
      </c>
      <c r="P4341">
        <v>30000</v>
      </c>
      <c r="Q4341">
        <v>1000</v>
      </c>
      <c r="R4341">
        <v>1</v>
      </c>
      <c r="S4341">
        <v>8.5500000000000007</v>
      </c>
      <c r="T4341">
        <v>0</v>
      </c>
      <c r="U4341" t="b" cm="1">
        <f t="array" ref="U4341">_xlfn.IFS(AND(R4341=1,S4341=G4341,T4341=H4341),TRUE,AND(R4341=1,S4341=G4341,H4341="Product NA"),TRUE)</f>
        <v>1</v>
      </c>
      <c r="W4341">
        <v>8.3000000000000007</v>
      </c>
      <c r="X4341">
        <v>0</v>
      </c>
      <c r="Y4341" t="str">
        <f t="shared" si="206"/>
        <v>Change</v>
      </c>
    </row>
    <row r="4342" spans="1:25" x14ac:dyDescent="0.35">
      <c r="A4342" t="s">
        <v>154</v>
      </c>
      <c r="B4342" t="s">
        <v>430</v>
      </c>
      <c r="C4342" t="s">
        <v>154</v>
      </c>
      <c r="D4342" t="s">
        <v>647</v>
      </c>
      <c r="E4342" t="s">
        <v>715</v>
      </c>
      <c r="F4342" t="s">
        <v>286</v>
      </c>
      <c r="G4342" s="159">
        <f t="shared" si="204"/>
        <v>17.3</v>
      </c>
      <c r="H4342" s="159">
        <f t="shared" si="205"/>
        <v>0</v>
      </c>
      <c r="I4342" s="155" t="s">
        <v>671</v>
      </c>
      <c r="K4342" t="s">
        <v>292</v>
      </c>
      <c r="L4342" t="s">
        <v>391</v>
      </c>
      <c r="M4342" t="s">
        <v>467</v>
      </c>
      <c r="N4342" t="s">
        <v>154</v>
      </c>
      <c r="O4342" t="s">
        <v>430</v>
      </c>
      <c r="P4342">
        <v>30000</v>
      </c>
      <c r="Q4342">
        <v>15000</v>
      </c>
      <c r="R4342">
        <v>1</v>
      </c>
      <c r="S4342">
        <v>17.3</v>
      </c>
      <c r="T4342">
        <v>0</v>
      </c>
      <c r="U4342" t="b" cm="1">
        <f t="array" ref="U4342">_xlfn.IFS(AND(R4342=1,S4342=G4342,T4342=H4342),TRUE,AND(R4342=1,S4342=G4342,H4342="Product NA"),TRUE)</f>
        <v>1</v>
      </c>
      <c r="W4342">
        <v>14.9</v>
      </c>
      <c r="X4342">
        <v>0</v>
      </c>
      <c r="Y4342" t="str">
        <f t="shared" si="206"/>
        <v>Change</v>
      </c>
    </row>
    <row r="4343" spans="1:25" x14ac:dyDescent="0.35">
      <c r="A4343" t="s">
        <v>154</v>
      </c>
      <c r="B4343" t="s">
        <v>430</v>
      </c>
      <c r="C4343" t="s">
        <v>154</v>
      </c>
      <c r="D4343" t="s">
        <v>647</v>
      </c>
      <c r="E4343" t="s">
        <v>715</v>
      </c>
      <c r="F4343" t="s">
        <v>286</v>
      </c>
      <c r="G4343" s="159">
        <f t="shared" si="204"/>
        <v>8.9</v>
      </c>
      <c r="H4343" s="159">
        <f t="shared" si="205"/>
        <v>0</v>
      </c>
      <c r="I4343" s="155" t="s">
        <v>662</v>
      </c>
      <c r="K4343" t="s">
        <v>292</v>
      </c>
      <c r="L4343" t="s">
        <v>391</v>
      </c>
      <c r="M4343" t="s">
        <v>467</v>
      </c>
      <c r="N4343" t="s">
        <v>154</v>
      </c>
      <c r="O4343" t="s">
        <v>430</v>
      </c>
      <c r="P4343">
        <v>30000</v>
      </c>
      <c r="Q4343">
        <v>2000</v>
      </c>
      <c r="R4343">
        <v>1</v>
      </c>
      <c r="S4343">
        <v>8.9</v>
      </c>
      <c r="T4343">
        <v>0</v>
      </c>
      <c r="U4343" t="b" cm="1">
        <f t="array" ref="U4343">_xlfn.IFS(AND(R4343=1,S4343=G4343,T4343=H4343),TRUE,AND(R4343=1,S4343=G4343,H4343="Product NA"),TRUE)</f>
        <v>1</v>
      </c>
      <c r="W4343">
        <v>8.65</v>
      </c>
      <c r="X4343">
        <v>0</v>
      </c>
      <c r="Y4343" t="str">
        <f t="shared" si="206"/>
        <v>Change</v>
      </c>
    </row>
    <row r="4344" spans="1:25" x14ac:dyDescent="0.35">
      <c r="A4344" t="s">
        <v>154</v>
      </c>
      <c r="B4344" t="s">
        <v>430</v>
      </c>
      <c r="C4344" t="s">
        <v>154</v>
      </c>
      <c r="D4344" t="s">
        <v>647</v>
      </c>
      <c r="E4344" t="s">
        <v>715</v>
      </c>
      <c r="F4344" t="s">
        <v>286</v>
      </c>
      <c r="G4344" s="159">
        <f t="shared" si="204"/>
        <v>17.5</v>
      </c>
      <c r="H4344" s="159">
        <f t="shared" si="205"/>
        <v>0</v>
      </c>
      <c r="I4344" s="155" t="s">
        <v>672</v>
      </c>
      <c r="K4344" t="s">
        <v>292</v>
      </c>
      <c r="L4344" t="s">
        <v>391</v>
      </c>
      <c r="M4344" t="s">
        <v>467</v>
      </c>
      <c r="N4344" t="s">
        <v>154</v>
      </c>
      <c r="O4344" t="s">
        <v>430</v>
      </c>
      <c r="P4344">
        <v>30000</v>
      </c>
      <c r="Q4344">
        <v>20000</v>
      </c>
      <c r="R4344">
        <v>1</v>
      </c>
      <c r="S4344">
        <v>17.5</v>
      </c>
      <c r="T4344">
        <v>0</v>
      </c>
      <c r="U4344" t="b" cm="1">
        <f t="array" ref="U4344">_xlfn.IFS(AND(R4344=1,S4344=G4344,T4344=H4344),TRUE,AND(R4344=1,S4344=G4344,H4344="Product NA"),TRUE)</f>
        <v>1</v>
      </c>
      <c r="W4344">
        <v>16.600000000000001</v>
      </c>
      <c r="X4344">
        <v>0</v>
      </c>
      <c r="Y4344" t="str">
        <f t="shared" si="206"/>
        <v>Change</v>
      </c>
    </row>
    <row r="4345" spans="1:25" x14ac:dyDescent="0.35">
      <c r="A4345" t="s">
        <v>154</v>
      </c>
      <c r="B4345" t="s">
        <v>430</v>
      </c>
      <c r="C4345" t="s">
        <v>154</v>
      </c>
      <c r="D4345" t="s">
        <v>647</v>
      </c>
      <c r="E4345" t="s">
        <v>715</v>
      </c>
      <c r="F4345" t="s">
        <v>286</v>
      </c>
      <c r="G4345" s="159">
        <f t="shared" si="204"/>
        <v>21</v>
      </c>
      <c r="H4345" s="159">
        <f t="shared" si="205"/>
        <v>0</v>
      </c>
      <c r="I4345" s="155" t="s">
        <v>673</v>
      </c>
      <c r="K4345" t="s">
        <v>292</v>
      </c>
      <c r="L4345" t="s">
        <v>391</v>
      </c>
      <c r="M4345" t="s">
        <v>467</v>
      </c>
      <c r="N4345" t="s">
        <v>154</v>
      </c>
      <c r="O4345" t="s">
        <v>430</v>
      </c>
      <c r="P4345">
        <v>30000</v>
      </c>
      <c r="Q4345">
        <v>25000</v>
      </c>
      <c r="R4345">
        <v>1</v>
      </c>
      <c r="S4345">
        <v>21</v>
      </c>
      <c r="T4345">
        <v>0</v>
      </c>
      <c r="U4345" t="b" cm="1">
        <f t="array" ref="U4345">_xlfn.IFS(AND(R4345=1,S4345=G4345,T4345=H4345),TRUE,AND(R4345=1,S4345=G4345,H4345="Product NA"),TRUE)</f>
        <v>1</v>
      </c>
      <c r="W4345">
        <v>19.8</v>
      </c>
      <c r="X4345">
        <v>0</v>
      </c>
      <c r="Y4345" t="str">
        <f t="shared" si="206"/>
        <v>Change</v>
      </c>
    </row>
    <row r="4346" spans="1:25" x14ac:dyDescent="0.35">
      <c r="A4346" t="s">
        <v>154</v>
      </c>
      <c r="B4346" t="s">
        <v>430</v>
      </c>
      <c r="C4346" t="s">
        <v>154</v>
      </c>
      <c r="D4346" t="s">
        <v>647</v>
      </c>
      <c r="E4346" t="s">
        <v>715</v>
      </c>
      <c r="F4346" t="s">
        <v>286</v>
      </c>
      <c r="G4346" s="159">
        <f t="shared" si="204"/>
        <v>9.25</v>
      </c>
      <c r="H4346" s="159">
        <f t="shared" si="205"/>
        <v>0</v>
      </c>
      <c r="I4346" s="155" t="s">
        <v>663</v>
      </c>
      <c r="K4346" t="s">
        <v>292</v>
      </c>
      <c r="L4346" t="s">
        <v>391</v>
      </c>
      <c r="M4346" t="s">
        <v>467</v>
      </c>
      <c r="N4346" t="s">
        <v>154</v>
      </c>
      <c r="O4346" t="s">
        <v>430</v>
      </c>
      <c r="P4346">
        <v>30000</v>
      </c>
      <c r="Q4346">
        <v>3000</v>
      </c>
      <c r="R4346">
        <v>1</v>
      </c>
      <c r="S4346">
        <v>9.25</v>
      </c>
      <c r="T4346">
        <v>0</v>
      </c>
      <c r="U4346" t="b" cm="1">
        <f t="array" ref="U4346">_xlfn.IFS(AND(R4346=1,S4346=G4346,T4346=H4346),TRUE,AND(R4346=1,S4346=G4346,H4346="Product NA"),TRUE)</f>
        <v>1</v>
      </c>
      <c r="W4346">
        <v>9</v>
      </c>
      <c r="X4346">
        <v>0</v>
      </c>
      <c r="Y4346" t="str">
        <f t="shared" si="206"/>
        <v>Change</v>
      </c>
    </row>
    <row r="4347" spans="1:25" x14ac:dyDescent="0.35">
      <c r="A4347" t="s">
        <v>154</v>
      </c>
      <c r="B4347" t="s">
        <v>430</v>
      </c>
      <c r="C4347" t="s">
        <v>154</v>
      </c>
      <c r="D4347" t="s">
        <v>647</v>
      </c>
      <c r="E4347" t="s">
        <v>715</v>
      </c>
      <c r="F4347" t="s">
        <v>286</v>
      </c>
      <c r="G4347" s="159">
        <f t="shared" si="204"/>
        <v>23.1</v>
      </c>
      <c r="H4347" s="159">
        <f t="shared" si="205"/>
        <v>0</v>
      </c>
      <c r="I4347" s="155" t="s">
        <v>674</v>
      </c>
      <c r="K4347" t="s">
        <v>292</v>
      </c>
      <c r="L4347" t="s">
        <v>391</v>
      </c>
      <c r="M4347" t="s">
        <v>467</v>
      </c>
      <c r="N4347" t="s">
        <v>154</v>
      </c>
      <c r="O4347" t="s">
        <v>430</v>
      </c>
      <c r="P4347">
        <v>30000</v>
      </c>
      <c r="Q4347">
        <v>30000</v>
      </c>
      <c r="R4347">
        <v>1</v>
      </c>
      <c r="S4347">
        <v>23.1</v>
      </c>
      <c r="T4347">
        <v>0</v>
      </c>
      <c r="U4347" t="b" cm="1">
        <f t="array" ref="U4347">_xlfn.IFS(AND(R4347=1,S4347=G4347,T4347=H4347),TRUE,AND(R4347=1,S4347=G4347,H4347="Product NA"),TRUE)</f>
        <v>1</v>
      </c>
      <c r="W4347">
        <v>21.6</v>
      </c>
      <c r="X4347">
        <v>0</v>
      </c>
      <c r="Y4347" t="str">
        <f t="shared" si="206"/>
        <v>Change</v>
      </c>
    </row>
    <row r="4348" spans="1:25" x14ac:dyDescent="0.35">
      <c r="A4348" t="s">
        <v>154</v>
      </c>
      <c r="B4348" t="s">
        <v>430</v>
      </c>
      <c r="C4348" t="s">
        <v>154</v>
      </c>
      <c r="D4348" t="s">
        <v>647</v>
      </c>
      <c r="E4348" t="s">
        <v>715</v>
      </c>
      <c r="F4348" t="s">
        <v>286</v>
      </c>
      <c r="G4348" s="159">
        <f t="shared" si="204"/>
        <v>9.65</v>
      </c>
      <c r="H4348" s="159">
        <f t="shared" si="205"/>
        <v>0</v>
      </c>
      <c r="I4348" s="155" t="s">
        <v>664</v>
      </c>
      <c r="K4348" t="s">
        <v>292</v>
      </c>
      <c r="L4348" t="s">
        <v>391</v>
      </c>
      <c r="M4348" t="s">
        <v>467</v>
      </c>
      <c r="N4348" t="s">
        <v>154</v>
      </c>
      <c r="O4348" t="s">
        <v>430</v>
      </c>
      <c r="P4348">
        <v>30000</v>
      </c>
      <c r="Q4348">
        <v>4000</v>
      </c>
      <c r="R4348">
        <v>1</v>
      </c>
      <c r="S4348">
        <v>9.65</v>
      </c>
      <c r="T4348">
        <v>0</v>
      </c>
      <c r="U4348" t="b" cm="1">
        <f t="array" ref="U4348">_xlfn.IFS(AND(R4348=1,S4348=G4348,T4348=H4348),TRUE,AND(R4348=1,S4348=G4348,H4348="Product NA"),TRUE)</f>
        <v>1</v>
      </c>
      <c r="W4348">
        <v>9.35</v>
      </c>
      <c r="X4348">
        <v>0</v>
      </c>
      <c r="Y4348" t="str">
        <f t="shared" si="206"/>
        <v>Change</v>
      </c>
    </row>
    <row r="4349" spans="1:25" x14ac:dyDescent="0.35">
      <c r="A4349" t="s">
        <v>154</v>
      </c>
      <c r="B4349" t="s">
        <v>430</v>
      </c>
      <c r="C4349" t="s">
        <v>154</v>
      </c>
      <c r="D4349" t="s">
        <v>647</v>
      </c>
      <c r="E4349" t="s">
        <v>715</v>
      </c>
      <c r="F4349" t="s">
        <v>286</v>
      </c>
      <c r="G4349" s="159">
        <f t="shared" si="204"/>
        <v>9.9500000000000011</v>
      </c>
      <c r="H4349" s="159">
        <f t="shared" si="205"/>
        <v>0</v>
      </c>
      <c r="I4349" s="155" t="s">
        <v>665</v>
      </c>
      <c r="K4349" t="s">
        <v>292</v>
      </c>
      <c r="L4349" t="s">
        <v>391</v>
      </c>
      <c r="M4349" t="s">
        <v>467</v>
      </c>
      <c r="N4349" t="s">
        <v>154</v>
      </c>
      <c r="O4349" t="s">
        <v>430</v>
      </c>
      <c r="P4349">
        <v>30000</v>
      </c>
      <c r="Q4349">
        <v>5000</v>
      </c>
      <c r="R4349">
        <v>1</v>
      </c>
      <c r="S4349">
        <v>9.9500000000000011</v>
      </c>
      <c r="T4349">
        <v>0</v>
      </c>
      <c r="U4349" t="b" cm="1">
        <f t="array" ref="U4349">_xlfn.IFS(AND(R4349=1,S4349=G4349,T4349=H4349),TRUE,AND(R4349=1,S4349=G4349,H4349="Product NA"),TRUE)</f>
        <v>1</v>
      </c>
      <c r="W4349">
        <v>9.65</v>
      </c>
      <c r="X4349">
        <v>0</v>
      </c>
      <c r="Y4349" t="str">
        <f t="shared" si="206"/>
        <v>Change</v>
      </c>
    </row>
    <row r="4350" spans="1:25" x14ac:dyDescent="0.35">
      <c r="A4350" t="s">
        <v>154</v>
      </c>
      <c r="B4350" t="s">
        <v>430</v>
      </c>
      <c r="C4350" t="s">
        <v>154</v>
      </c>
      <c r="D4350" t="s">
        <v>647</v>
      </c>
      <c r="E4350" t="s">
        <v>715</v>
      </c>
      <c r="F4350" t="s">
        <v>286</v>
      </c>
      <c r="G4350" s="159">
        <f t="shared" si="204"/>
        <v>11.3</v>
      </c>
      <c r="H4350" s="159">
        <f t="shared" si="205"/>
        <v>0</v>
      </c>
      <c r="I4350" s="155" t="s">
        <v>666</v>
      </c>
      <c r="K4350" t="s">
        <v>292</v>
      </c>
      <c r="L4350" t="s">
        <v>391</v>
      </c>
      <c r="M4350" t="s">
        <v>467</v>
      </c>
      <c r="N4350" t="s">
        <v>154</v>
      </c>
      <c r="O4350" t="s">
        <v>430</v>
      </c>
      <c r="P4350">
        <v>30000</v>
      </c>
      <c r="Q4350">
        <v>6000</v>
      </c>
      <c r="R4350">
        <v>1</v>
      </c>
      <c r="S4350">
        <v>11.3</v>
      </c>
      <c r="T4350">
        <v>0</v>
      </c>
      <c r="U4350" t="b" cm="1">
        <f t="array" ref="U4350">_xlfn.IFS(AND(R4350=1,S4350=G4350,T4350=H4350),TRUE,AND(R4350=1,S4350=G4350,H4350="Product NA"),TRUE)</f>
        <v>1</v>
      </c>
      <c r="W4350">
        <v>10.950000000000001</v>
      </c>
      <c r="X4350">
        <v>0</v>
      </c>
      <c r="Y4350" t="str">
        <f t="shared" si="206"/>
        <v>Change</v>
      </c>
    </row>
    <row r="4351" spans="1:25" x14ac:dyDescent="0.35">
      <c r="A4351" t="s">
        <v>154</v>
      </c>
      <c r="B4351" t="s">
        <v>430</v>
      </c>
      <c r="C4351" t="s">
        <v>154</v>
      </c>
      <c r="D4351" t="s">
        <v>647</v>
      </c>
      <c r="E4351" t="s">
        <v>715</v>
      </c>
      <c r="F4351" t="s">
        <v>286</v>
      </c>
      <c r="G4351" s="159">
        <f t="shared" si="204"/>
        <v>11.600000000000001</v>
      </c>
      <c r="H4351" s="159">
        <f t="shared" si="205"/>
        <v>0</v>
      </c>
      <c r="I4351" s="155" t="s">
        <v>667</v>
      </c>
      <c r="K4351" t="s">
        <v>292</v>
      </c>
      <c r="L4351" t="s">
        <v>391</v>
      </c>
      <c r="M4351" t="s">
        <v>467</v>
      </c>
      <c r="N4351" t="s">
        <v>154</v>
      </c>
      <c r="O4351" t="s">
        <v>430</v>
      </c>
      <c r="P4351">
        <v>30000</v>
      </c>
      <c r="Q4351">
        <v>7000</v>
      </c>
      <c r="R4351">
        <v>1</v>
      </c>
      <c r="S4351">
        <v>11.600000000000001</v>
      </c>
      <c r="T4351">
        <v>0</v>
      </c>
      <c r="U4351" t="b" cm="1">
        <f t="array" ref="U4351">_xlfn.IFS(AND(R4351=1,S4351=G4351,T4351=H4351),TRUE,AND(R4351=1,S4351=G4351,H4351="Product NA"),TRUE)</f>
        <v>1</v>
      </c>
      <c r="W4351">
        <v>11.25</v>
      </c>
      <c r="X4351">
        <v>0</v>
      </c>
      <c r="Y4351" t="str">
        <f t="shared" si="206"/>
        <v>Change</v>
      </c>
    </row>
    <row r="4352" spans="1:25" x14ac:dyDescent="0.35">
      <c r="A4352" t="s">
        <v>154</v>
      </c>
      <c r="B4352" t="s">
        <v>430</v>
      </c>
      <c r="C4352" t="s">
        <v>154</v>
      </c>
      <c r="D4352" t="s">
        <v>647</v>
      </c>
      <c r="E4352" t="s">
        <v>715</v>
      </c>
      <c r="F4352" t="s">
        <v>286</v>
      </c>
      <c r="G4352" s="159">
        <f t="shared" si="204"/>
        <v>11.950000000000001</v>
      </c>
      <c r="H4352" s="159">
        <f t="shared" si="205"/>
        <v>0</v>
      </c>
      <c r="I4352" s="155" t="s">
        <v>668</v>
      </c>
      <c r="K4352" t="s">
        <v>292</v>
      </c>
      <c r="L4352" t="s">
        <v>391</v>
      </c>
      <c r="M4352" t="s">
        <v>467</v>
      </c>
      <c r="N4352" t="s">
        <v>154</v>
      </c>
      <c r="O4352" t="s">
        <v>430</v>
      </c>
      <c r="P4352">
        <v>30000</v>
      </c>
      <c r="Q4352">
        <v>8000</v>
      </c>
      <c r="R4352">
        <v>1</v>
      </c>
      <c r="S4352">
        <v>11.950000000000001</v>
      </c>
      <c r="T4352">
        <v>0</v>
      </c>
      <c r="U4352" t="b" cm="1">
        <f t="array" ref="U4352">_xlfn.IFS(AND(R4352=1,S4352=G4352,T4352=H4352),TRUE,AND(R4352=1,S4352=G4352,H4352="Product NA"),TRUE)</f>
        <v>1</v>
      </c>
      <c r="W4352">
        <v>11.600000000000001</v>
      </c>
      <c r="X4352">
        <v>0</v>
      </c>
      <c r="Y4352" t="str">
        <f t="shared" si="206"/>
        <v>Change</v>
      </c>
    </row>
    <row r="4353" spans="1:25" x14ac:dyDescent="0.35">
      <c r="A4353" t="s">
        <v>154</v>
      </c>
      <c r="B4353" t="s">
        <v>430</v>
      </c>
      <c r="C4353" t="s">
        <v>154</v>
      </c>
      <c r="D4353" t="s">
        <v>647</v>
      </c>
      <c r="E4353" t="s">
        <v>715</v>
      </c>
      <c r="F4353" t="s">
        <v>286</v>
      </c>
      <c r="G4353" s="159">
        <f t="shared" si="204"/>
        <v>12.25</v>
      </c>
      <c r="H4353" s="159">
        <f t="shared" si="205"/>
        <v>0</v>
      </c>
      <c r="I4353" s="155" t="s">
        <v>669</v>
      </c>
      <c r="K4353" t="s">
        <v>292</v>
      </c>
      <c r="L4353" t="s">
        <v>391</v>
      </c>
      <c r="M4353" t="s">
        <v>467</v>
      </c>
      <c r="N4353" t="s">
        <v>154</v>
      </c>
      <c r="O4353" t="s">
        <v>430</v>
      </c>
      <c r="P4353">
        <v>30000</v>
      </c>
      <c r="Q4353">
        <v>9000</v>
      </c>
      <c r="R4353">
        <v>1</v>
      </c>
      <c r="S4353">
        <v>12.25</v>
      </c>
      <c r="T4353">
        <v>0</v>
      </c>
      <c r="U4353" t="b" cm="1">
        <f t="array" ref="U4353">_xlfn.IFS(AND(R4353=1,S4353=G4353,T4353=H4353),TRUE,AND(R4353=1,S4353=G4353,H4353="Product NA"),TRUE)</f>
        <v>1</v>
      </c>
      <c r="W4353">
        <v>11.9</v>
      </c>
      <c r="X4353">
        <v>0</v>
      </c>
      <c r="Y4353" t="str">
        <f t="shared" si="206"/>
        <v>Change</v>
      </c>
    </row>
    <row r="4354" spans="1:25" x14ac:dyDescent="0.35">
      <c r="A4354" t="s">
        <v>154</v>
      </c>
      <c r="B4354" t="s">
        <v>430</v>
      </c>
      <c r="C4354" t="s">
        <v>154</v>
      </c>
      <c r="D4354" t="s">
        <v>647</v>
      </c>
      <c r="E4354" t="s">
        <v>715</v>
      </c>
      <c r="F4354" t="s">
        <v>286</v>
      </c>
      <c r="G4354" s="159">
        <f t="shared" si="204"/>
        <v>12.600000000000001</v>
      </c>
      <c r="H4354" s="159">
        <f t="shared" si="205"/>
        <v>0</v>
      </c>
      <c r="I4354" s="155" t="s">
        <v>670</v>
      </c>
      <c r="K4354" t="s">
        <v>292</v>
      </c>
      <c r="L4354" t="s">
        <v>391</v>
      </c>
      <c r="M4354" t="s">
        <v>467</v>
      </c>
      <c r="N4354" t="s">
        <v>154</v>
      </c>
      <c r="O4354" t="s">
        <v>430</v>
      </c>
      <c r="P4354">
        <v>30000</v>
      </c>
      <c r="Q4354">
        <v>10000</v>
      </c>
      <c r="R4354">
        <v>1</v>
      </c>
      <c r="S4354">
        <v>12.600000000000001</v>
      </c>
      <c r="T4354">
        <v>0</v>
      </c>
      <c r="U4354" t="b" cm="1">
        <f t="array" ref="U4354">_xlfn.IFS(AND(R4354=1,S4354=G4354,T4354=H4354),TRUE,AND(R4354=1,S4354=G4354,H4354="Product NA"),TRUE)</f>
        <v>1</v>
      </c>
      <c r="W4354">
        <v>12.25</v>
      </c>
      <c r="X4354">
        <v>0</v>
      </c>
      <c r="Y4354" t="str">
        <f t="shared" si="206"/>
        <v>Change</v>
      </c>
    </row>
    <row r="4355" spans="1:25" x14ac:dyDescent="0.35">
      <c r="A4355" t="s">
        <v>154</v>
      </c>
      <c r="B4355" t="s">
        <v>430</v>
      </c>
      <c r="C4355" t="s">
        <v>154</v>
      </c>
      <c r="D4355" t="s">
        <v>283</v>
      </c>
      <c r="E4355" t="s">
        <v>716</v>
      </c>
      <c r="F4355" t="s">
        <v>286</v>
      </c>
      <c r="G4355" s="159">
        <f t="shared" si="204"/>
        <v>5.8000000000000007</v>
      </c>
      <c r="H4355" s="159">
        <f t="shared" si="205"/>
        <v>1.6</v>
      </c>
      <c r="I4355" s="155" t="s">
        <v>472</v>
      </c>
      <c r="K4355" t="s">
        <v>292</v>
      </c>
      <c r="L4355" t="s">
        <v>391</v>
      </c>
      <c r="M4355" t="s">
        <v>467</v>
      </c>
      <c r="N4355" t="s">
        <v>154</v>
      </c>
      <c r="O4355" t="s">
        <v>430</v>
      </c>
      <c r="P4355">
        <v>5000</v>
      </c>
      <c r="Q4355">
        <v>2000</v>
      </c>
      <c r="R4355">
        <v>1</v>
      </c>
      <c r="S4355">
        <v>5.8000000000000007</v>
      </c>
      <c r="T4355">
        <v>1.6</v>
      </c>
      <c r="U4355" t="b" cm="1">
        <f t="array" ref="U4355">_xlfn.IFS(AND(R4355=1,S4355=G4355,T4355=H4355),TRUE,AND(R4355=1,S4355=G4355,H4355="Product NA"),TRUE)</f>
        <v>1</v>
      </c>
      <c r="V4355">
        <f>MATCH(A4355,$A$6427:$A$6438,0)</f>
        <v>9</v>
      </c>
      <c r="W4355">
        <v>4.8500000000000005</v>
      </c>
      <c r="X4355">
        <v>2.6500000000000004</v>
      </c>
      <c r="Y4355" t="str">
        <f t="shared" si="206"/>
        <v>Change</v>
      </c>
    </row>
    <row r="4356" spans="1:25" x14ac:dyDescent="0.35">
      <c r="A4356" t="s">
        <v>154</v>
      </c>
      <c r="B4356" t="s">
        <v>430</v>
      </c>
      <c r="C4356" t="s">
        <v>154</v>
      </c>
      <c r="D4356" t="s">
        <v>283</v>
      </c>
      <c r="E4356" t="s">
        <v>716</v>
      </c>
      <c r="F4356" t="s">
        <v>286</v>
      </c>
      <c r="G4356" s="159">
        <f t="shared" ref="G4356:G4419" si="207">S4356</f>
        <v>5.8000000000000007</v>
      </c>
      <c r="H4356" s="159">
        <f t="shared" ref="H4356:H4419" si="208">T4356</f>
        <v>1.6</v>
      </c>
      <c r="I4356" s="155" t="s">
        <v>473</v>
      </c>
      <c r="K4356" t="s">
        <v>292</v>
      </c>
      <c r="L4356" t="s">
        <v>391</v>
      </c>
      <c r="M4356" t="s">
        <v>467</v>
      </c>
      <c r="N4356" t="s">
        <v>154</v>
      </c>
      <c r="O4356" t="s">
        <v>430</v>
      </c>
      <c r="P4356">
        <v>5000</v>
      </c>
      <c r="Q4356">
        <v>2000</v>
      </c>
      <c r="R4356">
        <v>1</v>
      </c>
      <c r="S4356">
        <v>5.8000000000000007</v>
      </c>
      <c r="T4356">
        <v>1.6</v>
      </c>
      <c r="U4356" t="b" cm="1">
        <f t="array" ref="U4356">_xlfn.IFS(AND(R4356=1,S4356=G4356,T4356=H4356),TRUE,AND(R4356=1,S4356=G4356,H4356="Product NA"),TRUE)</f>
        <v>1</v>
      </c>
      <c r="W4356">
        <v>4.8500000000000005</v>
      </c>
      <c r="X4356">
        <v>2.6500000000000004</v>
      </c>
      <c r="Y4356" t="str">
        <f t="shared" ref="Y4356:Y4419" si="209">IF(AND(W4356=G4356,X4356=H4356),"No Change","Change")</f>
        <v>Change</v>
      </c>
    </row>
    <row r="4357" spans="1:25" x14ac:dyDescent="0.35">
      <c r="A4357" t="s">
        <v>154</v>
      </c>
      <c r="B4357" t="s">
        <v>430</v>
      </c>
      <c r="C4357" t="s">
        <v>154</v>
      </c>
      <c r="D4357" t="s">
        <v>320</v>
      </c>
      <c r="E4357" t="s">
        <v>716</v>
      </c>
      <c r="F4357" t="s">
        <v>0</v>
      </c>
      <c r="G4357" s="159">
        <f t="shared" si="207"/>
        <v>0</v>
      </c>
      <c r="H4357" s="159">
        <f t="shared" si="208"/>
        <v>0</v>
      </c>
      <c r="I4357" s="155" t="s">
        <v>469</v>
      </c>
      <c r="K4357" t="s">
        <v>292</v>
      </c>
      <c r="L4357" t="s">
        <v>391</v>
      </c>
      <c r="M4357" t="s">
        <v>467</v>
      </c>
      <c r="N4357" t="s">
        <v>154</v>
      </c>
      <c r="O4357" t="s">
        <v>430</v>
      </c>
      <c r="P4357">
        <v>100</v>
      </c>
      <c r="Q4357">
        <v>100</v>
      </c>
      <c r="R4357">
        <v>1</v>
      </c>
      <c r="S4357">
        <v>0</v>
      </c>
      <c r="T4357">
        <v>0</v>
      </c>
      <c r="U4357" t="b" cm="1">
        <f t="array" ref="U4357">_xlfn.IFS(AND(R4357=1,S4357=G4357,T4357=H4357),TRUE,AND(R4357=1,S4357=G4357,H4357="Product NA"),TRUE)</f>
        <v>1</v>
      </c>
      <c r="W4357">
        <v>4.41</v>
      </c>
      <c r="X4357">
        <v>2.52</v>
      </c>
      <c r="Y4357" t="str">
        <f t="shared" si="209"/>
        <v>Change</v>
      </c>
    </row>
    <row r="4358" spans="1:25" x14ac:dyDescent="0.35">
      <c r="A4358" t="s">
        <v>154</v>
      </c>
      <c r="B4358" t="s">
        <v>430</v>
      </c>
      <c r="C4358" t="s">
        <v>154</v>
      </c>
      <c r="D4358" t="s">
        <v>317</v>
      </c>
      <c r="E4358" t="s">
        <v>716</v>
      </c>
      <c r="F4358" t="s">
        <v>0</v>
      </c>
      <c r="G4358" s="159">
        <f t="shared" si="207"/>
        <v>5.84</v>
      </c>
      <c r="H4358" s="159">
        <f t="shared" si="208"/>
        <v>3.9</v>
      </c>
      <c r="I4358" s="155" t="s">
        <v>469</v>
      </c>
      <c r="K4358" t="s">
        <v>292</v>
      </c>
      <c r="L4358" t="s">
        <v>391</v>
      </c>
      <c r="M4358" t="s">
        <v>467</v>
      </c>
      <c r="N4358" t="s">
        <v>154</v>
      </c>
      <c r="O4358" t="s">
        <v>430</v>
      </c>
      <c r="P4358">
        <v>100</v>
      </c>
      <c r="Q4358">
        <v>100</v>
      </c>
      <c r="R4358">
        <v>1</v>
      </c>
      <c r="S4358">
        <v>5.84</v>
      </c>
      <c r="T4358">
        <v>3.9</v>
      </c>
      <c r="U4358" t="b" cm="1">
        <f t="array" ref="U4358">_xlfn.IFS(AND(R4358=1,S4358=G4358,T4358=H4358),TRUE,AND(R4358=1,S4358=G4358,H4358="Product NA"),TRUE)</f>
        <v>1</v>
      </c>
      <c r="W4358">
        <v>5.5600000000000005</v>
      </c>
      <c r="X4358">
        <v>3.71</v>
      </c>
      <c r="Y4358" t="str">
        <f t="shared" si="209"/>
        <v>Change</v>
      </c>
    </row>
    <row r="4359" spans="1:25" x14ac:dyDescent="0.35">
      <c r="A4359" t="s">
        <v>154</v>
      </c>
      <c r="B4359" t="s">
        <v>430</v>
      </c>
      <c r="C4359" t="s">
        <v>154</v>
      </c>
      <c r="D4359" t="s">
        <v>322</v>
      </c>
      <c r="E4359" t="s">
        <v>716</v>
      </c>
      <c r="F4359" t="s">
        <v>277</v>
      </c>
      <c r="G4359" s="159">
        <f t="shared" si="207"/>
        <v>0</v>
      </c>
      <c r="H4359" s="159">
        <f t="shared" si="208"/>
        <v>0</v>
      </c>
      <c r="I4359" s="155" t="s">
        <v>470</v>
      </c>
      <c r="K4359" t="s">
        <v>292</v>
      </c>
      <c r="L4359" t="s">
        <v>391</v>
      </c>
      <c r="M4359" t="s">
        <v>467</v>
      </c>
      <c r="N4359" t="s">
        <v>154</v>
      </c>
      <c r="O4359" t="s">
        <v>430</v>
      </c>
      <c r="P4359">
        <v>100</v>
      </c>
      <c r="Q4359">
        <v>500</v>
      </c>
      <c r="R4359">
        <v>1</v>
      </c>
      <c r="S4359">
        <v>0</v>
      </c>
      <c r="T4359">
        <v>0</v>
      </c>
      <c r="U4359" t="b" cm="1">
        <f t="array" ref="U4359">_xlfn.IFS(AND(R4359=1,S4359=G4359,T4359=H4359),TRUE,AND(R4359=1,S4359=G4359,H4359="Product NA"),TRUE)</f>
        <v>1</v>
      </c>
      <c r="W4359">
        <v>4.6000000000000005</v>
      </c>
      <c r="X4359">
        <v>2.5</v>
      </c>
      <c r="Y4359" t="str">
        <f t="shared" si="209"/>
        <v>Change</v>
      </c>
    </row>
    <row r="4360" spans="1:25" x14ac:dyDescent="0.35">
      <c r="A4360" t="s">
        <v>154</v>
      </c>
      <c r="B4360" t="s">
        <v>430</v>
      </c>
      <c r="C4360" t="s">
        <v>154</v>
      </c>
      <c r="D4360" t="s">
        <v>319</v>
      </c>
      <c r="E4360" t="s">
        <v>716</v>
      </c>
      <c r="F4360" t="s">
        <v>277</v>
      </c>
      <c r="G4360" s="159">
        <f t="shared" si="207"/>
        <v>5.8500000000000005</v>
      </c>
      <c r="H4360" s="159">
        <f t="shared" si="208"/>
        <v>3.9000000000000004</v>
      </c>
      <c r="I4360" s="155" t="s">
        <v>470</v>
      </c>
      <c r="K4360" t="s">
        <v>292</v>
      </c>
      <c r="L4360" t="s">
        <v>391</v>
      </c>
      <c r="M4360" t="s">
        <v>467</v>
      </c>
      <c r="N4360" t="s">
        <v>154</v>
      </c>
      <c r="O4360" t="s">
        <v>430</v>
      </c>
      <c r="P4360">
        <v>100</v>
      </c>
      <c r="Q4360">
        <v>500</v>
      </c>
      <c r="R4360">
        <v>1</v>
      </c>
      <c r="S4360">
        <v>5.8500000000000005</v>
      </c>
      <c r="T4360">
        <v>3.9000000000000004</v>
      </c>
      <c r="U4360" t="b" cm="1">
        <f t="array" ref="U4360">_xlfn.IFS(AND(R4360=1,S4360=G4360,T4360=H4360),TRUE,AND(R4360=1,S4360=G4360,H4360="Product NA"),TRUE)</f>
        <v>1</v>
      </c>
      <c r="W4360">
        <v>5.5500000000000007</v>
      </c>
      <c r="X4360">
        <v>3.7</v>
      </c>
      <c r="Y4360" t="str">
        <f t="shared" si="209"/>
        <v>Change</v>
      </c>
    </row>
    <row r="4361" spans="1:25" x14ac:dyDescent="0.35">
      <c r="A4361" t="s">
        <v>154</v>
      </c>
      <c r="B4361" t="s">
        <v>430</v>
      </c>
      <c r="C4361" t="s">
        <v>154</v>
      </c>
      <c r="D4361" t="s">
        <v>282</v>
      </c>
      <c r="E4361" t="s">
        <v>716</v>
      </c>
      <c r="F4361" t="s">
        <v>286</v>
      </c>
      <c r="G4361" s="159">
        <f t="shared" si="207"/>
        <v>0</v>
      </c>
      <c r="H4361" s="159">
        <f t="shared" si="208"/>
        <v>0</v>
      </c>
      <c r="I4361" s="155" t="s">
        <v>472</v>
      </c>
      <c r="K4361" t="s">
        <v>292</v>
      </c>
      <c r="L4361" t="s">
        <v>391</v>
      </c>
      <c r="M4361" t="s">
        <v>467</v>
      </c>
      <c r="N4361" t="s">
        <v>154</v>
      </c>
      <c r="O4361" t="s">
        <v>430</v>
      </c>
      <c r="P4361">
        <v>2000</v>
      </c>
      <c r="Q4361">
        <v>2000</v>
      </c>
      <c r="R4361">
        <v>1</v>
      </c>
      <c r="S4361">
        <v>0</v>
      </c>
      <c r="T4361">
        <v>0</v>
      </c>
      <c r="U4361" t="b" cm="1">
        <f t="array" ref="U4361">_xlfn.IFS(AND(R4361=1,S4361=G4361,T4361=H4361),TRUE,AND(R4361=1,S4361=G4361,H4361="Product NA"),TRUE)</f>
        <v>1</v>
      </c>
      <c r="W4361">
        <v>5.5500000000000007</v>
      </c>
      <c r="X4361">
        <v>3.7</v>
      </c>
      <c r="Y4361" t="str">
        <f t="shared" si="209"/>
        <v>Change</v>
      </c>
    </row>
    <row r="4362" spans="1:25" x14ac:dyDescent="0.35">
      <c r="A4362" t="s">
        <v>154</v>
      </c>
      <c r="B4362" t="s">
        <v>430</v>
      </c>
      <c r="C4362" t="s">
        <v>154</v>
      </c>
      <c r="D4362" t="s">
        <v>318</v>
      </c>
      <c r="E4362" t="s">
        <v>716</v>
      </c>
      <c r="F4362" t="s">
        <v>277</v>
      </c>
      <c r="G4362" s="159">
        <f t="shared" si="207"/>
        <v>5.8500000000000005</v>
      </c>
      <c r="H4362" s="159">
        <f t="shared" si="208"/>
        <v>3.9000000000000004</v>
      </c>
      <c r="I4362" s="155" t="s">
        <v>470</v>
      </c>
      <c r="K4362" t="s">
        <v>292</v>
      </c>
      <c r="L4362" t="s">
        <v>391</v>
      </c>
      <c r="M4362" t="s">
        <v>467</v>
      </c>
      <c r="N4362" t="s">
        <v>154</v>
      </c>
      <c r="O4362" t="s">
        <v>430</v>
      </c>
      <c r="P4362">
        <v>100</v>
      </c>
      <c r="Q4362">
        <v>500</v>
      </c>
      <c r="R4362">
        <v>1</v>
      </c>
      <c r="S4362">
        <v>5.8500000000000005</v>
      </c>
      <c r="T4362">
        <v>3.9000000000000004</v>
      </c>
      <c r="U4362" t="b" cm="1">
        <f t="array" ref="U4362">_xlfn.IFS(AND(R4362=1,S4362=G4362,T4362=H4362),TRUE,AND(R4362=1,S4362=G4362,H4362="Product NA"),TRUE)</f>
        <v>1</v>
      </c>
      <c r="W4362">
        <v>5.5500000000000007</v>
      </c>
      <c r="X4362">
        <v>3.7</v>
      </c>
      <c r="Y4362" t="str">
        <f t="shared" si="209"/>
        <v>Change</v>
      </c>
    </row>
    <row r="4363" spans="1:25" x14ac:dyDescent="0.35">
      <c r="A4363" t="s">
        <v>154</v>
      </c>
      <c r="B4363" t="s">
        <v>430</v>
      </c>
      <c r="C4363" t="s">
        <v>154</v>
      </c>
      <c r="D4363" t="s">
        <v>321</v>
      </c>
      <c r="E4363" t="s">
        <v>716</v>
      </c>
      <c r="F4363" t="s">
        <v>277</v>
      </c>
      <c r="G4363" s="159">
        <f t="shared" si="207"/>
        <v>4.8000000000000007</v>
      </c>
      <c r="H4363" s="159">
        <f t="shared" si="208"/>
        <v>2.6</v>
      </c>
      <c r="I4363" s="155" t="s">
        <v>470</v>
      </c>
      <c r="K4363" t="s">
        <v>292</v>
      </c>
      <c r="L4363" t="s">
        <v>391</v>
      </c>
      <c r="M4363" t="s">
        <v>467</v>
      </c>
      <c r="N4363" t="s">
        <v>154</v>
      </c>
      <c r="O4363" t="s">
        <v>430</v>
      </c>
      <c r="P4363">
        <v>100</v>
      </c>
      <c r="Q4363">
        <v>500</v>
      </c>
      <c r="R4363">
        <v>1</v>
      </c>
      <c r="S4363">
        <v>4.8000000000000007</v>
      </c>
      <c r="T4363">
        <v>2.6</v>
      </c>
      <c r="U4363" t="b" cm="1">
        <f t="array" ref="U4363">_xlfn.IFS(AND(R4363=1,S4363=G4363,T4363=H4363),TRUE,AND(R4363=1,S4363=G4363,H4363="Product NA"),TRUE)</f>
        <v>1</v>
      </c>
      <c r="W4363">
        <v>4.6000000000000005</v>
      </c>
      <c r="X4363">
        <v>2.5</v>
      </c>
      <c r="Y4363" t="str">
        <f t="shared" si="209"/>
        <v>Change</v>
      </c>
    </row>
    <row r="4364" spans="1:25" x14ac:dyDescent="0.35">
      <c r="A4364" t="s">
        <v>154</v>
      </c>
      <c r="B4364" t="s">
        <v>430</v>
      </c>
      <c r="C4364" t="s">
        <v>154</v>
      </c>
      <c r="D4364" t="s">
        <v>240</v>
      </c>
      <c r="E4364" t="s">
        <v>287</v>
      </c>
      <c r="F4364" t="s">
        <v>0</v>
      </c>
      <c r="G4364" s="159">
        <f t="shared" si="207"/>
        <v>0.52</v>
      </c>
      <c r="H4364" s="159">
        <f t="shared" si="208"/>
        <v>4.84</v>
      </c>
      <c r="I4364" s="155" t="s">
        <v>469</v>
      </c>
      <c r="K4364" t="s">
        <v>292</v>
      </c>
      <c r="L4364" t="s">
        <v>391</v>
      </c>
      <c r="M4364" t="s">
        <v>467</v>
      </c>
      <c r="N4364" t="s">
        <v>154</v>
      </c>
      <c r="O4364" t="s">
        <v>430</v>
      </c>
      <c r="P4364">
        <v>100</v>
      </c>
      <c r="Q4364">
        <v>100</v>
      </c>
      <c r="R4364">
        <v>1</v>
      </c>
      <c r="S4364">
        <v>0.52</v>
      </c>
      <c r="T4364">
        <v>4.84</v>
      </c>
      <c r="U4364" t="b" cm="1">
        <f t="array" ref="U4364">_xlfn.IFS(AND(R4364=1,S4364=G4364,T4364=H4364),TRUE,AND(R4364=1,S4364=G4364,H4364="Product NA"),TRUE)</f>
        <v>1</v>
      </c>
      <c r="W4364">
        <v>0.48</v>
      </c>
      <c r="X4364">
        <v>5.08</v>
      </c>
      <c r="Y4364" t="str">
        <f t="shared" si="209"/>
        <v>Change</v>
      </c>
    </row>
    <row r="4365" spans="1:25" x14ac:dyDescent="0.35">
      <c r="A4365" t="s">
        <v>154</v>
      </c>
      <c r="B4365" t="s">
        <v>430</v>
      </c>
      <c r="C4365" t="s">
        <v>154</v>
      </c>
      <c r="D4365" t="s">
        <v>279</v>
      </c>
      <c r="E4365" t="s">
        <v>287</v>
      </c>
      <c r="F4365" t="s">
        <v>277</v>
      </c>
      <c r="G4365" s="159">
        <f t="shared" si="207"/>
        <v>0.56000000000000005</v>
      </c>
      <c r="H4365" s="159">
        <f t="shared" si="208"/>
        <v>4.84</v>
      </c>
      <c r="I4365" s="155" t="s">
        <v>470</v>
      </c>
      <c r="K4365" t="s">
        <v>292</v>
      </c>
      <c r="L4365" t="s">
        <v>391</v>
      </c>
      <c r="M4365" t="s">
        <v>467</v>
      </c>
      <c r="N4365" t="s">
        <v>154</v>
      </c>
      <c r="O4365" t="s">
        <v>430</v>
      </c>
      <c r="P4365">
        <v>100</v>
      </c>
      <c r="Q4365">
        <v>500</v>
      </c>
      <c r="R4365">
        <v>1</v>
      </c>
      <c r="S4365">
        <v>0.56000000000000005</v>
      </c>
      <c r="T4365">
        <v>4.84</v>
      </c>
      <c r="U4365" t="b" cm="1">
        <f t="array" ref="U4365">_xlfn.IFS(AND(R4365=1,S4365=G4365,T4365=H4365),TRUE,AND(R4365=1,S4365=G4365,H4365="Product NA"),TRUE)</f>
        <v>1</v>
      </c>
      <c r="W4365">
        <v>0.52</v>
      </c>
      <c r="X4365">
        <v>4.4800000000000004</v>
      </c>
      <c r="Y4365" t="str">
        <f t="shared" si="209"/>
        <v>Change</v>
      </c>
    </row>
    <row r="4366" spans="1:25" x14ac:dyDescent="0.35">
      <c r="A4366" t="s">
        <v>162</v>
      </c>
      <c r="B4366" t="s">
        <v>433</v>
      </c>
      <c r="C4366" t="s">
        <v>162</v>
      </c>
      <c r="D4366" t="s">
        <v>326</v>
      </c>
      <c r="E4366" t="s">
        <v>643</v>
      </c>
      <c r="F4366" t="s">
        <v>643</v>
      </c>
      <c r="G4366" s="159">
        <f t="shared" si="207"/>
        <v>1.79</v>
      </c>
      <c r="H4366" s="159">
        <f t="shared" si="208"/>
        <v>7</v>
      </c>
      <c r="I4366" s="155" t="s">
        <v>470</v>
      </c>
      <c r="K4366" t="s">
        <v>292</v>
      </c>
      <c r="L4366" t="s">
        <v>391</v>
      </c>
      <c r="M4366" t="s">
        <v>466</v>
      </c>
      <c r="N4366" t="s">
        <v>162</v>
      </c>
      <c r="O4366" t="s">
        <v>433</v>
      </c>
      <c r="P4366">
        <v>100</v>
      </c>
      <c r="Q4366">
        <v>500</v>
      </c>
      <c r="R4366">
        <v>1</v>
      </c>
      <c r="S4366">
        <v>1.79</v>
      </c>
      <c r="T4366">
        <v>7</v>
      </c>
      <c r="U4366" t="b" cm="1">
        <f t="array" ref="U4366">_xlfn.IFS(AND(R4366=1,S4366=G4366,T4366=H4366),TRUE,AND(R4366=1,S4366=G4366,H4366="Product NA"),TRUE)</f>
        <v>1</v>
      </c>
      <c r="W4366">
        <v>1.6600000000000001</v>
      </c>
      <c r="X4366">
        <v>6.48</v>
      </c>
      <c r="Y4366" t="str">
        <f t="shared" si="209"/>
        <v>Change</v>
      </c>
    </row>
    <row r="4367" spans="1:25" x14ac:dyDescent="0.35">
      <c r="A4367" t="s">
        <v>162</v>
      </c>
      <c r="B4367" t="s">
        <v>433</v>
      </c>
      <c r="C4367" t="s">
        <v>162</v>
      </c>
      <c r="D4367" t="s">
        <v>326</v>
      </c>
      <c r="E4367" t="s">
        <v>643</v>
      </c>
      <c r="F4367" t="s">
        <v>643</v>
      </c>
      <c r="G4367" s="159">
        <f t="shared" si="207"/>
        <v>2.9200000000000004</v>
      </c>
      <c r="H4367" s="159">
        <f t="shared" si="208"/>
        <v>4.29</v>
      </c>
      <c r="I4367" s="155" t="s">
        <v>707</v>
      </c>
      <c r="K4367" t="s">
        <v>292</v>
      </c>
      <c r="L4367" t="s">
        <v>391</v>
      </c>
      <c r="M4367" t="s">
        <v>466</v>
      </c>
      <c r="N4367" t="s">
        <v>162</v>
      </c>
      <c r="O4367" t="s">
        <v>433</v>
      </c>
      <c r="P4367">
        <v>100</v>
      </c>
      <c r="Q4367">
        <v>5000</v>
      </c>
      <c r="R4367">
        <v>1</v>
      </c>
      <c r="S4367">
        <v>2.9200000000000004</v>
      </c>
      <c r="T4367">
        <v>4.29</v>
      </c>
      <c r="U4367" t="b" cm="1">
        <f t="array" ref="U4367">_xlfn.IFS(AND(R4367=1,S4367=G4367,T4367=H4367),TRUE,AND(R4367=1,S4367=G4367,H4367="Product NA"),TRUE)</f>
        <v>1</v>
      </c>
      <c r="W4367">
        <v>2.9200000000000004</v>
      </c>
      <c r="X4367">
        <v>4.29</v>
      </c>
      <c r="Y4367" t="str">
        <f t="shared" si="209"/>
        <v>No Change</v>
      </c>
    </row>
    <row r="4368" spans="1:25" x14ac:dyDescent="0.35">
      <c r="A4368" t="s">
        <v>162</v>
      </c>
      <c r="B4368" t="s">
        <v>433</v>
      </c>
      <c r="C4368" t="s">
        <v>162</v>
      </c>
      <c r="D4368" t="s">
        <v>382</v>
      </c>
      <c r="E4368" t="s">
        <v>287</v>
      </c>
      <c r="F4368" t="s">
        <v>386</v>
      </c>
      <c r="G4368" s="159">
        <f t="shared" si="207"/>
        <v>3.6</v>
      </c>
      <c r="H4368" s="159">
        <f t="shared" si="208"/>
        <v>4.78</v>
      </c>
      <c r="I4368" s="155" t="s">
        <v>472</v>
      </c>
      <c r="K4368" t="s">
        <v>292</v>
      </c>
      <c r="L4368" t="s">
        <v>391</v>
      </c>
      <c r="M4368" t="s">
        <v>466</v>
      </c>
      <c r="N4368" t="s">
        <v>162</v>
      </c>
      <c r="O4368" t="s">
        <v>433</v>
      </c>
      <c r="P4368">
        <v>100</v>
      </c>
      <c r="Q4368">
        <v>2000</v>
      </c>
      <c r="R4368">
        <v>1</v>
      </c>
      <c r="S4368">
        <v>3.6</v>
      </c>
      <c r="T4368">
        <v>4.78</v>
      </c>
      <c r="U4368" t="b" cm="1">
        <f t="array" ref="U4368">_xlfn.IFS(AND(R4368=1,S4368=G4368,T4368=H4368),TRUE,AND(R4368=1,S4368=G4368,H4368="Product NA"),TRUE)</f>
        <v>1</v>
      </c>
      <c r="W4368">
        <v>3.35</v>
      </c>
      <c r="X4368">
        <v>4.45</v>
      </c>
      <c r="Y4368" t="str">
        <f t="shared" si="209"/>
        <v>Change</v>
      </c>
    </row>
    <row r="4369" spans="1:25" x14ac:dyDescent="0.35">
      <c r="A4369" t="s">
        <v>162</v>
      </c>
      <c r="B4369" t="s">
        <v>433</v>
      </c>
      <c r="C4369" t="s">
        <v>162</v>
      </c>
      <c r="D4369" t="s">
        <v>381</v>
      </c>
      <c r="E4369" t="s">
        <v>716</v>
      </c>
      <c r="F4369" t="s">
        <v>386</v>
      </c>
      <c r="G4369" s="159">
        <f t="shared" si="207"/>
        <v>7.5500000000000007</v>
      </c>
      <c r="H4369" s="159">
        <f t="shared" si="208"/>
        <v>2.3000000000000003</v>
      </c>
      <c r="I4369" s="155" t="s">
        <v>472</v>
      </c>
      <c r="K4369" t="s">
        <v>292</v>
      </c>
      <c r="L4369" t="s">
        <v>391</v>
      </c>
      <c r="M4369" t="s">
        <v>466</v>
      </c>
      <c r="N4369" t="s">
        <v>162</v>
      </c>
      <c r="O4369" t="s">
        <v>433</v>
      </c>
      <c r="P4369">
        <v>100</v>
      </c>
      <c r="Q4369">
        <v>2000</v>
      </c>
      <c r="R4369">
        <v>1</v>
      </c>
      <c r="S4369">
        <v>7.5500000000000007</v>
      </c>
      <c r="T4369">
        <v>2.3000000000000003</v>
      </c>
      <c r="U4369" t="b" cm="1">
        <f t="array" ref="U4369">_xlfn.IFS(AND(R4369=1,S4369=G4369,T4369=H4369),TRUE,AND(R4369=1,S4369=G4369,H4369="Product NA"),TRUE)</f>
        <v>1</v>
      </c>
      <c r="W4369">
        <v>7.25</v>
      </c>
      <c r="X4369">
        <v>2.25</v>
      </c>
      <c r="Y4369" t="str">
        <f t="shared" si="209"/>
        <v>Change</v>
      </c>
    </row>
    <row r="4370" spans="1:25" x14ac:dyDescent="0.35">
      <c r="A4370" t="s">
        <v>162</v>
      </c>
      <c r="B4370" t="s">
        <v>433</v>
      </c>
      <c r="C4370" t="s">
        <v>162</v>
      </c>
      <c r="D4370" t="s">
        <v>281</v>
      </c>
      <c r="E4370" t="s">
        <v>287</v>
      </c>
      <c r="F4370" t="s">
        <v>286</v>
      </c>
      <c r="G4370" s="159">
        <f t="shared" si="207"/>
        <v>3.79</v>
      </c>
      <c r="H4370" s="159">
        <f t="shared" si="208"/>
        <v>5.03</v>
      </c>
      <c r="I4370" s="155" t="s">
        <v>472</v>
      </c>
      <c r="K4370" t="s">
        <v>292</v>
      </c>
      <c r="L4370" t="s">
        <v>391</v>
      </c>
      <c r="M4370" t="s">
        <v>466</v>
      </c>
      <c r="N4370" t="s">
        <v>162</v>
      </c>
      <c r="O4370" t="s">
        <v>433</v>
      </c>
      <c r="P4370">
        <v>100</v>
      </c>
      <c r="Q4370">
        <v>2000</v>
      </c>
      <c r="R4370">
        <v>1</v>
      </c>
      <c r="S4370">
        <v>3.79</v>
      </c>
      <c r="T4370">
        <v>5.03</v>
      </c>
      <c r="U4370" t="b" cm="1">
        <f t="array" ref="U4370">_xlfn.IFS(AND(R4370=1,S4370=G4370,T4370=H4370),TRUE,AND(R4370=1,S4370=G4370,H4370="Product NA"),TRUE)</f>
        <v>1</v>
      </c>
      <c r="W4370">
        <v>3.5300000000000002</v>
      </c>
      <c r="X4370">
        <v>4.68</v>
      </c>
      <c r="Y4370" t="str">
        <f t="shared" si="209"/>
        <v>Change</v>
      </c>
    </row>
    <row r="4371" spans="1:25" x14ac:dyDescent="0.35">
      <c r="A4371" t="s">
        <v>162</v>
      </c>
      <c r="B4371" t="s">
        <v>433</v>
      </c>
      <c r="C4371" t="s">
        <v>162</v>
      </c>
      <c r="D4371" t="s">
        <v>278</v>
      </c>
      <c r="E4371" t="s">
        <v>287</v>
      </c>
      <c r="F4371" t="s">
        <v>277</v>
      </c>
      <c r="G4371" s="159">
        <f t="shared" si="207"/>
        <v>1.8900000000000001</v>
      </c>
      <c r="H4371" s="159">
        <f t="shared" si="208"/>
        <v>6.7</v>
      </c>
      <c r="I4371" s="155" t="s">
        <v>470</v>
      </c>
      <c r="K4371" t="s">
        <v>292</v>
      </c>
      <c r="L4371" t="s">
        <v>391</v>
      </c>
      <c r="M4371" t="s">
        <v>466</v>
      </c>
      <c r="N4371" t="s">
        <v>162</v>
      </c>
      <c r="O4371" t="s">
        <v>433</v>
      </c>
      <c r="P4371">
        <v>100</v>
      </c>
      <c r="Q4371">
        <v>500</v>
      </c>
      <c r="R4371">
        <v>1</v>
      </c>
      <c r="S4371">
        <v>1.8900000000000001</v>
      </c>
      <c r="T4371">
        <v>6.7</v>
      </c>
      <c r="U4371" t="b" cm="1">
        <f t="array" ref="U4371">_xlfn.IFS(AND(R4371=1,S4371=G4371,T4371=H4371),TRUE,AND(R4371=1,S4371=G4371,H4371="Product NA"),TRUE)</f>
        <v>1</v>
      </c>
      <c r="W4371">
        <v>1.84</v>
      </c>
      <c r="X4371">
        <v>6.54</v>
      </c>
      <c r="Y4371" t="str">
        <f t="shared" si="209"/>
        <v>Change</v>
      </c>
    </row>
    <row r="4372" spans="1:25" x14ac:dyDescent="0.35">
      <c r="A4372" t="s">
        <v>162</v>
      </c>
      <c r="B4372" t="s">
        <v>433</v>
      </c>
      <c r="C4372" t="s">
        <v>162</v>
      </c>
      <c r="D4372" t="s">
        <v>238</v>
      </c>
      <c r="E4372" t="s">
        <v>287</v>
      </c>
      <c r="F4372" t="s">
        <v>0</v>
      </c>
      <c r="G4372" s="159">
        <f t="shared" si="207"/>
        <v>1.19</v>
      </c>
      <c r="H4372" s="159">
        <f t="shared" si="208"/>
        <v>19.190000000000001</v>
      </c>
      <c r="I4372" s="155" t="s">
        <v>469</v>
      </c>
      <c r="K4372" t="s">
        <v>292</v>
      </c>
      <c r="L4372" t="s">
        <v>391</v>
      </c>
      <c r="M4372" t="s">
        <v>466</v>
      </c>
      <c r="N4372" t="s">
        <v>162</v>
      </c>
      <c r="O4372" t="s">
        <v>433</v>
      </c>
      <c r="P4372">
        <v>100</v>
      </c>
      <c r="Q4372">
        <v>100</v>
      </c>
      <c r="R4372">
        <v>1</v>
      </c>
      <c r="S4372">
        <v>1.19</v>
      </c>
      <c r="T4372">
        <v>19.190000000000001</v>
      </c>
      <c r="U4372" t="b" cm="1">
        <f t="array" ref="U4372">_xlfn.IFS(AND(R4372=1,S4372=G4372,T4372=H4372),TRUE,AND(R4372=1,S4372=G4372,H4372="Product NA"),TRUE)</f>
        <v>1</v>
      </c>
      <c r="W4372">
        <v>1.03</v>
      </c>
      <c r="X4372">
        <v>16.54</v>
      </c>
      <c r="Y4372" t="str">
        <f t="shared" si="209"/>
        <v>Change</v>
      </c>
    </row>
    <row r="4373" spans="1:25" x14ac:dyDescent="0.35">
      <c r="A4373" t="s">
        <v>162</v>
      </c>
      <c r="B4373" t="s">
        <v>433</v>
      </c>
      <c r="C4373" t="s">
        <v>162</v>
      </c>
      <c r="D4373" t="s">
        <v>239</v>
      </c>
      <c r="E4373" t="s">
        <v>287</v>
      </c>
      <c r="F4373" t="s">
        <v>277</v>
      </c>
      <c r="G4373" s="159">
        <f t="shared" si="207"/>
        <v>1.98</v>
      </c>
      <c r="H4373" s="159">
        <f t="shared" si="208"/>
        <v>8.44</v>
      </c>
      <c r="I4373" s="155" t="s">
        <v>470</v>
      </c>
      <c r="K4373" t="s">
        <v>292</v>
      </c>
      <c r="L4373" t="s">
        <v>391</v>
      </c>
      <c r="M4373" t="s">
        <v>466</v>
      </c>
      <c r="N4373" t="s">
        <v>162</v>
      </c>
      <c r="O4373" t="s">
        <v>433</v>
      </c>
      <c r="P4373">
        <v>100</v>
      </c>
      <c r="Q4373">
        <v>500</v>
      </c>
      <c r="R4373">
        <v>1</v>
      </c>
      <c r="S4373">
        <v>1.98</v>
      </c>
      <c r="T4373">
        <v>8.44</v>
      </c>
      <c r="U4373" t="b" cm="1">
        <f t="array" ref="U4373">_xlfn.IFS(AND(R4373=1,S4373=G4373,T4373=H4373),TRUE,AND(R4373=1,S4373=G4373,H4373="Product NA"),TRUE)</f>
        <v>1</v>
      </c>
      <c r="W4373">
        <v>1.71</v>
      </c>
      <c r="X4373">
        <v>7.28</v>
      </c>
      <c r="Y4373" t="str">
        <f t="shared" si="209"/>
        <v>Change</v>
      </c>
    </row>
    <row r="4374" spans="1:25" x14ac:dyDescent="0.35">
      <c r="A4374" t="s">
        <v>162</v>
      </c>
      <c r="B4374" t="s">
        <v>433</v>
      </c>
      <c r="C4374" t="s">
        <v>162</v>
      </c>
      <c r="D4374" t="s">
        <v>316</v>
      </c>
      <c r="E4374" t="s">
        <v>287</v>
      </c>
      <c r="F4374" t="s">
        <v>286</v>
      </c>
      <c r="G4374" s="159">
        <f t="shared" si="207"/>
        <v>3.0700000000000003</v>
      </c>
      <c r="H4374" s="159">
        <f t="shared" si="208"/>
        <v>4.29</v>
      </c>
      <c r="I4374" s="155" t="s">
        <v>472</v>
      </c>
      <c r="K4374" t="s">
        <v>292</v>
      </c>
      <c r="L4374" t="s">
        <v>391</v>
      </c>
      <c r="M4374" t="s">
        <v>466</v>
      </c>
      <c r="N4374" t="s">
        <v>162</v>
      </c>
      <c r="O4374" t="s">
        <v>433</v>
      </c>
      <c r="P4374">
        <v>100</v>
      </c>
      <c r="Q4374">
        <v>2000</v>
      </c>
      <c r="R4374">
        <v>1</v>
      </c>
      <c r="S4374">
        <v>3.0700000000000003</v>
      </c>
      <c r="T4374">
        <v>4.29</v>
      </c>
      <c r="U4374" t="b" cm="1">
        <f t="array" ref="U4374">_xlfn.IFS(AND(R4374=1,S4374=G4374,T4374=H4374),TRUE,AND(R4374=1,S4374=G4374,H4374="Product NA"),TRUE)</f>
        <v>1</v>
      </c>
      <c r="W4374">
        <v>3.0700000000000003</v>
      </c>
      <c r="X4374">
        <v>4.29</v>
      </c>
      <c r="Y4374" t="str">
        <f t="shared" si="209"/>
        <v>No Change</v>
      </c>
    </row>
    <row r="4375" spans="1:25" x14ac:dyDescent="0.35">
      <c r="A4375" t="s">
        <v>162</v>
      </c>
      <c r="B4375" t="s">
        <v>433</v>
      </c>
      <c r="C4375" t="s">
        <v>162</v>
      </c>
      <c r="D4375" t="s">
        <v>646</v>
      </c>
      <c r="E4375" t="s">
        <v>715</v>
      </c>
      <c r="F4375" t="s">
        <v>286</v>
      </c>
      <c r="G4375" s="159">
        <f t="shared" si="207"/>
        <v>24.200000000000003</v>
      </c>
      <c r="H4375" s="159">
        <f t="shared" si="208"/>
        <v>0</v>
      </c>
      <c r="I4375" s="155" t="s">
        <v>471</v>
      </c>
      <c r="K4375" t="s">
        <v>292</v>
      </c>
      <c r="L4375" t="s">
        <v>391</v>
      </c>
      <c r="M4375" t="s">
        <v>466</v>
      </c>
      <c r="N4375" t="s">
        <v>162</v>
      </c>
      <c r="O4375" t="s">
        <v>433</v>
      </c>
      <c r="P4375">
        <v>30000</v>
      </c>
      <c r="Q4375">
        <v>1000</v>
      </c>
      <c r="R4375">
        <v>1</v>
      </c>
      <c r="S4375">
        <v>24.200000000000003</v>
      </c>
      <c r="T4375">
        <v>0</v>
      </c>
      <c r="U4375" t="b" cm="1">
        <f t="array" ref="U4375">_xlfn.IFS(AND(R4375=1,S4375=G4375,T4375=H4375),TRUE,AND(R4375=1,S4375=G4375,H4375="Product NA"),TRUE)</f>
        <v>1</v>
      </c>
      <c r="W4375">
        <v>24.700000000000003</v>
      </c>
      <c r="X4375">
        <v>0</v>
      </c>
      <c r="Y4375" t="str">
        <f t="shared" si="209"/>
        <v>Change</v>
      </c>
    </row>
    <row r="4376" spans="1:25" x14ac:dyDescent="0.35">
      <c r="A4376" t="s">
        <v>162</v>
      </c>
      <c r="B4376" t="s">
        <v>433</v>
      </c>
      <c r="C4376" t="s">
        <v>162</v>
      </c>
      <c r="D4376" t="s">
        <v>646</v>
      </c>
      <c r="E4376" t="s">
        <v>715</v>
      </c>
      <c r="F4376" t="s">
        <v>286</v>
      </c>
      <c r="G4376" s="159">
        <f t="shared" si="207"/>
        <v>46.5</v>
      </c>
      <c r="H4376" s="159">
        <f t="shared" si="208"/>
        <v>0</v>
      </c>
      <c r="I4376" s="155" t="s">
        <v>671</v>
      </c>
      <c r="K4376" t="s">
        <v>292</v>
      </c>
      <c r="L4376" t="s">
        <v>391</v>
      </c>
      <c r="M4376" t="s">
        <v>466</v>
      </c>
      <c r="N4376" t="s">
        <v>162</v>
      </c>
      <c r="O4376" t="s">
        <v>433</v>
      </c>
      <c r="P4376">
        <v>30000</v>
      </c>
      <c r="Q4376">
        <v>15000</v>
      </c>
      <c r="R4376">
        <v>1</v>
      </c>
      <c r="S4376">
        <v>46.5</v>
      </c>
      <c r="T4376">
        <v>0</v>
      </c>
      <c r="U4376" t="b" cm="1">
        <f t="array" ref="U4376">_xlfn.IFS(AND(R4376=1,S4376=G4376,T4376=H4376),TRUE,AND(R4376=1,S4376=G4376,H4376="Product NA"),TRUE)</f>
        <v>1</v>
      </c>
      <c r="W4376">
        <v>44.5</v>
      </c>
      <c r="X4376">
        <v>0</v>
      </c>
      <c r="Y4376" t="str">
        <f t="shared" si="209"/>
        <v>Change</v>
      </c>
    </row>
    <row r="4377" spans="1:25" x14ac:dyDescent="0.35">
      <c r="A4377" t="s">
        <v>162</v>
      </c>
      <c r="B4377" t="s">
        <v>433</v>
      </c>
      <c r="C4377" t="s">
        <v>162</v>
      </c>
      <c r="D4377" t="s">
        <v>646</v>
      </c>
      <c r="E4377" t="s">
        <v>715</v>
      </c>
      <c r="F4377" t="s">
        <v>286</v>
      </c>
      <c r="G4377" s="159">
        <f t="shared" si="207"/>
        <v>25.400000000000002</v>
      </c>
      <c r="H4377" s="159">
        <f t="shared" si="208"/>
        <v>0</v>
      </c>
      <c r="I4377" s="155" t="s">
        <v>662</v>
      </c>
      <c r="K4377" t="s">
        <v>292</v>
      </c>
      <c r="L4377" t="s">
        <v>391</v>
      </c>
      <c r="M4377" t="s">
        <v>466</v>
      </c>
      <c r="N4377" t="s">
        <v>162</v>
      </c>
      <c r="O4377" t="s">
        <v>433</v>
      </c>
      <c r="P4377">
        <v>30000</v>
      </c>
      <c r="Q4377">
        <v>2000</v>
      </c>
      <c r="R4377">
        <v>1</v>
      </c>
      <c r="S4377">
        <v>25.400000000000002</v>
      </c>
      <c r="T4377">
        <v>0</v>
      </c>
      <c r="U4377" t="b" cm="1">
        <f t="array" ref="U4377">_xlfn.IFS(AND(R4377=1,S4377=G4377,T4377=H4377),TRUE,AND(R4377=1,S4377=G4377,H4377="Product NA"),TRUE)</f>
        <v>1</v>
      </c>
      <c r="W4377">
        <v>25.85</v>
      </c>
      <c r="X4377">
        <v>0</v>
      </c>
      <c r="Y4377" t="str">
        <f t="shared" si="209"/>
        <v>Change</v>
      </c>
    </row>
    <row r="4378" spans="1:25" x14ac:dyDescent="0.35">
      <c r="A4378" t="s">
        <v>162</v>
      </c>
      <c r="B4378" t="s">
        <v>433</v>
      </c>
      <c r="C4378" t="s">
        <v>162</v>
      </c>
      <c r="D4378" t="s">
        <v>646</v>
      </c>
      <c r="E4378" t="s">
        <v>715</v>
      </c>
      <c r="F4378" t="s">
        <v>286</v>
      </c>
      <c r="G4378" s="159">
        <f t="shared" si="207"/>
        <v>53.2</v>
      </c>
      <c r="H4378" s="159">
        <f t="shared" si="208"/>
        <v>0</v>
      </c>
      <c r="I4378" s="155" t="s">
        <v>672</v>
      </c>
      <c r="K4378" t="s">
        <v>292</v>
      </c>
      <c r="L4378" t="s">
        <v>391</v>
      </c>
      <c r="M4378" t="s">
        <v>466</v>
      </c>
      <c r="N4378" t="s">
        <v>162</v>
      </c>
      <c r="O4378" t="s">
        <v>433</v>
      </c>
      <c r="P4378">
        <v>30000</v>
      </c>
      <c r="Q4378">
        <v>20000</v>
      </c>
      <c r="R4378">
        <v>1</v>
      </c>
      <c r="S4378">
        <v>53.2</v>
      </c>
      <c r="T4378">
        <v>0</v>
      </c>
      <c r="U4378" t="b" cm="1">
        <f t="array" ref="U4378">_xlfn.IFS(AND(R4378=1,S4378=G4378,T4378=H4378),TRUE,AND(R4378=1,S4378=G4378,H4378="Product NA"),TRUE)</f>
        <v>1</v>
      </c>
      <c r="W4378">
        <v>50.6</v>
      </c>
      <c r="X4378">
        <v>0</v>
      </c>
      <c r="Y4378" t="str">
        <f t="shared" si="209"/>
        <v>Change</v>
      </c>
    </row>
    <row r="4379" spans="1:25" x14ac:dyDescent="0.35">
      <c r="A4379" t="s">
        <v>162</v>
      </c>
      <c r="B4379" t="s">
        <v>433</v>
      </c>
      <c r="C4379" t="s">
        <v>162</v>
      </c>
      <c r="D4379" t="s">
        <v>646</v>
      </c>
      <c r="E4379" t="s">
        <v>715</v>
      </c>
      <c r="F4379" t="s">
        <v>286</v>
      </c>
      <c r="G4379" s="159">
        <f t="shared" si="207"/>
        <v>64.600000000000009</v>
      </c>
      <c r="H4379" s="159">
        <f t="shared" si="208"/>
        <v>0</v>
      </c>
      <c r="I4379" s="155" t="s">
        <v>673</v>
      </c>
      <c r="K4379" t="s">
        <v>292</v>
      </c>
      <c r="L4379" t="s">
        <v>391</v>
      </c>
      <c r="M4379" t="s">
        <v>466</v>
      </c>
      <c r="N4379" t="s">
        <v>162</v>
      </c>
      <c r="O4379" t="s">
        <v>433</v>
      </c>
      <c r="P4379">
        <v>30000</v>
      </c>
      <c r="Q4379">
        <v>25000</v>
      </c>
      <c r="R4379">
        <v>1</v>
      </c>
      <c r="S4379">
        <v>64.600000000000009</v>
      </c>
      <c r="T4379">
        <v>0</v>
      </c>
      <c r="U4379" t="b" cm="1">
        <f t="array" ref="U4379">_xlfn.IFS(AND(R4379=1,S4379=G4379,T4379=H4379),TRUE,AND(R4379=1,S4379=G4379,H4379="Product NA"),TRUE)</f>
        <v>1</v>
      </c>
      <c r="W4379">
        <v>61</v>
      </c>
      <c r="X4379">
        <v>0</v>
      </c>
      <c r="Y4379" t="str">
        <f t="shared" si="209"/>
        <v>Change</v>
      </c>
    </row>
    <row r="4380" spans="1:25" x14ac:dyDescent="0.35">
      <c r="A4380" t="s">
        <v>162</v>
      </c>
      <c r="B4380" t="s">
        <v>433</v>
      </c>
      <c r="C4380" t="s">
        <v>162</v>
      </c>
      <c r="D4380" t="s">
        <v>646</v>
      </c>
      <c r="E4380" t="s">
        <v>715</v>
      </c>
      <c r="F4380" t="s">
        <v>286</v>
      </c>
      <c r="G4380" s="159">
        <f t="shared" si="207"/>
        <v>31.75</v>
      </c>
      <c r="H4380" s="159">
        <f t="shared" si="208"/>
        <v>0</v>
      </c>
      <c r="I4380" s="155" t="s">
        <v>663</v>
      </c>
      <c r="K4380" t="s">
        <v>292</v>
      </c>
      <c r="L4380" t="s">
        <v>391</v>
      </c>
      <c r="M4380" t="s">
        <v>466</v>
      </c>
      <c r="N4380" t="s">
        <v>162</v>
      </c>
      <c r="O4380" t="s">
        <v>433</v>
      </c>
      <c r="P4380">
        <v>30000</v>
      </c>
      <c r="Q4380">
        <v>3000</v>
      </c>
      <c r="R4380">
        <v>1</v>
      </c>
      <c r="S4380">
        <v>31.75</v>
      </c>
      <c r="T4380">
        <v>0</v>
      </c>
      <c r="U4380" t="b" cm="1">
        <f t="array" ref="U4380">_xlfn.IFS(AND(R4380=1,S4380=G4380,T4380=H4380),TRUE,AND(R4380=1,S4380=G4380,H4380="Product NA"),TRUE)</f>
        <v>1</v>
      </c>
      <c r="W4380">
        <v>27</v>
      </c>
      <c r="X4380">
        <v>0</v>
      </c>
      <c r="Y4380" t="str">
        <f t="shared" si="209"/>
        <v>Change</v>
      </c>
    </row>
    <row r="4381" spans="1:25" x14ac:dyDescent="0.35">
      <c r="A4381" t="s">
        <v>162</v>
      </c>
      <c r="B4381" t="s">
        <v>433</v>
      </c>
      <c r="C4381" t="s">
        <v>162</v>
      </c>
      <c r="D4381" t="s">
        <v>646</v>
      </c>
      <c r="E4381" t="s">
        <v>715</v>
      </c>
      <c r="F4381" t="s">
        <v>286</v>
      </c>
      <c r="G4381" s="159">
        <f t="shared" si="207"/>
        <v>71.8</v>
      </c>
      <c r="H4381" s="159">
        <f t="shared" si="208"/>
        <v>0</v>
      </c>
      <c r="I4381" s="155" t="s">
        <v>674</v>
      </c>
      <c r="K4381" t="s">
        <v>292</v>
      </c>
      <c r="L4381" t="s">
        <v>391</v>
      </c>
      <c r="M4381" t="s">
        <v>466</v>
      </c>
      <c r="N4381" t="s">
        <v>162</v>
      </c>
      <c r="O4381" t="s">
        <v>433</v>
      </c>
      <c r="P4381">
        <v>30000</v>
      </c>
      <c r="Q4381">
        <v>30000</v>
      </c>
      <c r="R4381">
        <v>1</v>
      </c>
      <c r="S4381">
        <v>71.8</v>
      </c>
      <c r="T4381">
        <v>0</v>
      </c>
      <c r="U4381" t="b" cm="1">
        <f t="array" ref="U4381">_xlfn.IFS(AND(R4381=1,S4381=G4381,T4381=H4381),TRUE,AND(R4381=1,S4381=G4381,H4381="Product NA"),TRUE)</f>
        <v>1</v>
      </c>
      <c r="W4381">
        <v>67.600000000000009</v>
      </c>
      <c r="X4381">
        <v>0</v>
      </c>
      <c r="Y4381" t="str">
        <f t="shared" si="209"/>
        <v>Change</v>
      </c>
    </row>
    <row r="4382" spans="1:25" x14ac:dyDescent="0.35">
      <c r="A4382" t="s">
        <v>162</v>
      </c>
      <c r="B4382" t="s">
        <v>433</v>
      </c>
      <c r="C4382" t="s">
        <v>162</v>
      </c>
      <c r="D4382" t="s">
        <v>646</v>
      </c>
      <c r="E4382" t="s">
        <v>715</v>
      </c>
      <c r="F4382" t="s">
        <v>286</v>
      </c>
      <c r="G4382" s="159">
        <f t="shared" si="207"/>
        <v>33.200000000000003</v>
      </c>
      <c r="H4382" s="159">
        <f t="shared" si="208"/>
        <v>0</v>
      </c>
      <c r="I4382" s="155" t="s">
        <v>664</v>
      </c>
      <c r="K4382" t="s">
        <v>292</v>
      </c>
      <c r="L4382" t="s">
        <v>391</v>
      </c>
      <c r="M4382" t="s">
        <v>466</v>
      </c>
      <c r="N4382" t="s">
        <v>162</v>
      </c>
      <c r="O4382" t="s">
        <v>433</v>
      </c>
      <c r="P4382">
        <v>30000</v>
      </c>
      <c r="Q4382">
        <v>4000</v>
      </c>
      <c r="R4382">
        <v>1</v>
      </c>
      <c r="S4382">
        <v>33.200000000000003</v>
      </c>
      <c r="T4382">
        <v>0</v>
      </c>
      <c r="U4382" t="b" cm="1">
        <f t="array" ref="U4382">_xlfn.IFS(AND(R4382=1,S4382=G4382,T4382=H4382),TRUE,AND(R4382=1,S4382=G4382,H4382="Product NA"),TRUE)</f>
        <v>1</v>
      </c>
      <c r="W4382">
        <v>28.150000000000002</v>
      </c>
      <c r="X4382">
        <v>0</v>
      </c>
      <c r="Y4382" t="str">
        <f t="shared" si="209"/>
        <v>Change</v>
      </c>
    </row>
    <row r="4383" spans="1:25" x14ac:dyDescent="0.35">
      <c r="A4383" t="s">
        <v>162</v>
      </c>
      <c r="B4383" t="s">
        <v>433</v>
      </c>
      <c r="C4383" t="s">
        <v>162</v>
      </c>
      <c r="D4383" t="s">
        <v>646</v>
      </c>
      <c r="E4383" t="s">
        <v>715</v>
      </c>
      <c r="F4383" t="s">
        <v>286</v>
      </c>
      <c r="G4383" s="159">
        <f t="shared" si="207"/>
        <v>34.65</v>
      </c>
      <c r="H4383" s="159">
        <f t="shared" si="208"/>
        <v>0</v>
      </c>
      <c r="I4383" s="155" t="s">
        <v>665</v>
      </c>
      <c r="K4383" t="s">
        <v>292</v>
      </c>
      <c r="L4383" t="s">
        <v>391</v>
      </c>
      <c r="M4383" t="s">
        <v>466</v>
      </c>
      <c r="N4383" t="s">
        <v>162</v>
      </c>
      <c r="O4383" t="s">
        <v>433</v>
      </c>
      <c r="P4383">
        <v>30000</v>
      </c>
      <c r="Q4383">
        <v>5000</v>
      </c>
      <c r="R4383">
        <v>1</v>
      </c>
      <c r="S4383">
        <v>34.65</v>
      </c>
      <c r="T4383">
        <v>0</v>
      </c>
      <c r="U4383" t="b" cm="1">
        <f t="array" ref="U4383">_xlfn.IFS(AND(R4383=1,S4383=G4383,T4383=H4383),TRUE,AND(R4383=1,S4383=G4383,H4383="Product NA"),TRUE)</f>
        <v>1</v>
      </c>
      <c r="W4383">
        <v>29.25</v>
      </c>
      <c r="X4383">
        <v>0</v>
      </c>
      <c r="Y4383" t="str">
        <f t="shared" si="209"/>
        <v>Change</v>
      </c>
    </row>
    <row r="4384" spans="1:25" x14ac:dyDescent="0.35">
      <c r="A4384" t="s">
        <v>162</v>
      </c>
      <c r="B4384" t="s">
        <v>433</v>
      </c>
      <c r="C4384" t="s">
        <v>162</v>
      </c>
      <c r="D4384" t="s">
        <v>646</v>
      </c>
      <c r="E4384" t="s">
        <v>715</v>
      </c>
      <c r="F4384" t="s">
        <v>286</v>
      </c>
      <c r="G4384" s="159">
        <f t="shared" si="207"/>
        <v>35</v>
      </c>
      <c r="H4384" s="159">
        <f t="shared" si="208"/>
        <v>0</v>
      </c>
      <c r="I4384" s="155" t="s">
        <v>666</v>
      </c>
      <c r="K4384" t="s">
        <v>292</v>
      </c>
      <c r="L4384" t="s">
        <v>391</v>
      </c>
      <c r="M4384" t="s">
        <v>466</v>
      </c>
      <c r="N4384" t="s">
        <v>162</v>
      </c>
      <c r="O4384" t="s">
        <v>433</v>
      </c>
      <c r="P4384">
        <v>30000</v>
      </c>
      <c r="Q4384">
        <v>6000</v>
      </c>
      <c r="R4384">
        <v>1</v>
      </c>
      <c r="S4384">
        <v>35</v>
      </c>
      <c r="T4384">
        <v>0</v>
      </c>
      <c r="U4384" t="b" cm="1">
        <f t="array" ref="U4384">_xlfn.IFS(AND(R4384=1,S4384=G4384,T4384=H4384),TRUE,AND(R4384=1,S4384=G4384,H4384="Product NA"),TRUE)</f>
        <v>1</v>
      </c>
      <c r="W4384">
        <v>31.35</v>
      </c>
      <c r="X4384">
        <v>0</v>
      </c>
      <c r="Y4384" t="str">
        <f t="shared" si="209"/>
        <v>Change</v>
      </c>
    </row>
    <row r="4385" spans="1:25" x14ac:dyDescent="0.35">
      <c r="A4385" t="s">
        <v>162</v>
      </c>
      <c r="B4385" t="s">
        <v>433</v>
      </c>
      <c r="C4385" t="s">
        <v>162</v>
      </c>
      <c r="D4385" t="s">
        <v>646</v>
      </c>
      <c r="E4385" t="s">
        <v>715</v>
      </c>
      <c r="F4385" t="s">
        <v>286</v>
      </c>
      <c r="G4385" s="159">
        <f t="shared" si="207"/>
        <v>35.5</v>
      </c>
      <c r="H4385" s="159">
        <f t="shared" si="208"/>
        <v>0</v>
      </c>
      <c r="I4385" s="155" t="s">
        <v>667</v>
      </c>
      <c r="K4385" t="s">
        <v>292</v>
      </c>
      <c r="L4385" t="s">
        <v>391</v>
      </c>
      <c r="M4385" t="s">
        <v>466</v>
      </c>
      <c r="N4385" t="s">
        <v>162</v>
      </c>
      <c r="O4385" t="s">
        <v>433</v>
      </c>
      <c r="P4385">
        <v>30000</v>
      </c>
      <c r="Q4385">
        <v>7000</v>
      </c>
      <c r="R4385">
        <v>1</v>
      </c>
      <c r="S4385">
        <v>35.5</v>
      </c>
      <c r="T4385">
        <v>0</v>
      </c>
      <c r="U4385" t="b" cm="1">
        <f t="array" ref="U4385">_xlfn.IFS(AND(R4385=1,S4385=G4385,T4385=H4385),TRUE,AND(R4385=1,S4385=G4385,H4385="Product NA"),TRUE)</f>
        <v>1</v>
      </c>
      <c r="W4385">
        <v>32.5</v>
      </c>
      <c r="X4385">
        <v>0</v>
      </c>
      <c r="Y4385" t="str">
        <f t="shared" si="209"/>
        <v>Change</v>
      </c>
    </row>
    <row r="4386" spans="1:25" x14ac:dyDescent="0.35">
      <c r="A4386" t="s">
        <v>162</v>
      </c>
      <c r="B4386" t="s">
        <v>433</v>
      </c>
      <c r="C4386" t="s">
        <v>162</v>
      </c>
      <c r="D4386" t="s">
        <v>646</v>
      </c>
      <c r="E4386" t="s">
        <v>715</v>
      </c>
      <c r="F4386" t="s">
        <v>286</v>
      </c>
      <c r="G4386" s="159">
        <f t="shared" si="207"/>
        <v>36</v>
      </c>
      <c r="H4386" s="159">
        <f t="shared" si="208"/>
        <v>0</v>
      </c>
      <c r="I4386" s="155" t="s">
        <v>668</v>
      </c>
      <c r="K4386" t="s">
        <v>292</v>
      </c>
      <c r="L4386" t="s">
        <v>391</v>
      </c>
      <c r="M4386" t="s">
        <v>466</v>
      </c>
      <c r="N4386" t="s">
        <v>162</v>
      </c>
      <c r="O4386" t="s">
        <v>433</v>
      </c>
      <c r="P4386">
        <v>30000</v>
      </c>
      <c r="Q4386">
        <v>8000</v>
      </c>
      <c r="R4386">
        <v>1</v>
      </c>
      <c r="S4386">
        <v>36</v>
      </c>
      <c r="T4386">
        <v>0</v>
      </c>
      <c r="U4386" t="b" cm="1">
        <f t="array" ref="U4386">_xlfn.IFS(AND(R4386=1,S4386=G4386,T4386=H4386),TRUE,AND(R4386=1,S4386=G4386,H4386="Product NA"),TRUE)</f>
        <v>1</v>
      </c>
      <c r="W4386">
        <v>33.65</v>
      </c>
      <c r="X4386">
        <v>0</v>
      </c>
      <c r="Y4386" t="str">
        <f t="shared" si="209"/>
        <v>Change</v>
      </c>
    </row>
    <row r="4387" spans="1:25" x14ac:dyDescent="0.35">
      <c r="A4387" t="s">
        <v>162</v>
      </c>
      <c r="B4387" t="s">
        <v>433</v>
      </c>
      <c r="C4387" t="s">
        <v>162</v>
      </c>
      <c r="D4387" t="s">
        <v>646</v>
      </c>
      <c r="E4387" t="s">
        <v>715</v>
      </c>
      <c r="F4387" t="s">
        <v>286</v>
      </c>
      <c r="G4387" s="159">
        <f t="shared" si="207"/>
        <v>36.5</v>
      </c>
      <c r="H4387" s="159">
        <f t="shared" si="208"/>
        <v>0</v>
      </c>
      <c r="I4387" s="155" t="s">
        <v>669</v>
      </c>
      <c r="K4387" t="s">
        <v>292</v>
      </c>
      <c r="L4387" t="s">
        <v>391</v>
      </c>
      <c r="M4387" t="s">
        <v>466</v>
      </c>
      <c r="N4387" t="s">
        <v>162</v>
      </c>
      <c r="O4387" t="s">
        <v>433</v>
      </c>
      <c r="P4387">
        <v>30000</v>
      </c>
      <c r="Q4387">
        <v>9000</v>
      </c>
      <c r="R4387">
        <v>1</v>
      </c>
      <c r="S4387">
        <v>36.5</v>
      </c>
      <c r="T4387">
        <v>0</v>
      </c>
      <c r="U4387" t="b" cm="1">
        <f t="array" ref="U4387">_xlfn.IFS(AND(R4387=1,S4387=G4387,T4387=H4387),TRUE,AND(R4387=1,S4387=G4387,H4387="Product NA"),TRUE)</f>
        <v>1</v>
      </c>
      <c r="W4387">
        <v>34.75</v>
      </c>
      <c r="X4387">
        <v>0</v>
      </c>
      <c r="Y4387" t="str">
        <f t="shared" si="209"/>
        <v>Change</v>
      </c>
    </row>
    <row r="4388" spans="1:25" x14ac:dyDescent="0.35">
      <c r="A4388" t="s">
        <v>162</v>
      </c>
      <c r="B4388" t="s">
        <v>433</v>
      </c>
      <c r="C4388" t="s">
        <v>162</v>
      </c>
      <c r="D4388" t="s">
        <v>646</v>
      </c>
      <c r="E4388" t="s">
        <v>715</v>
      </c>
      <c r="F4388" t="s">
        <v>286</v>
      </c>
      <c r="G4388" s="159">
        <f t="shared" si="207"/>
        <v>37.200000000000003</v>
      </c>
      <c r="H4388" s="159">
        <f t="shared" si="208"/>
        <v>0</v>
      </c>
      <c r="I4388" s="155" t="s">
        <v>670</v>
      </c>
      <c r="K4388" t="s">
        <v>292</v>
      </c>
      <c r="L4388" t="s">
        <v>391</v>
      </c>
      <c r="M4388" t="s">
        <v>466</v>
      </c>
      <c r="N4388" t="s">
        <v>162</v>
      </c>
      <c r="O4388" t="s">
        <v>433</v>
      </c>
      <c r="P4388">
        <v>30000</v>
      </c>
      <c r="Q4388">
        <v>10000</v>
      </c>
      <c r="R4388">
        <v>1</v>
      </c>
      <c r="S4388">
        <v>37.200000000000003</v>
      </c>
      <c r="T4388">
        <v>0</v>
      </c>
      <c r="U4388" t="b" cm="1">
        <f t="array" ref="U4388">_xlfn.IFS(AND(R4388=1,S4388=G4388,T4388=H4388),TRUE,AND(R4388=1,S4388=G4388,H4388="Product NA"),TRUE)</f>
        <v>1</v>
      </c>
      <c r="W4388">
        <v>35.9</v>
      </c>
      <c r="X4388">
        <v>0</v>
      </c>
      <c r="Y4388" t="str">
        <f t="shared" si="209"/>
        <v>Change</v>
      </c>
    </row>
    <row r="4389" spans="1:25" x14ac:dyDescent="0.35">
      <c r="A4389" t="s">
        <v>162</v>
      </c>
      <c r="B4389" t="s">
        <v>433</v>
      </c>
      <c r="C4389" t="s">
        <v>162</v>
      </c>
      <c r="D4389" t="s">
        <v>283</v>
      </c>
      <c r="E4389" t="s">
        <v>716</v>
      </c>
      <c r="F4389" t="s">
        <v>286</v>
      </c>
      <c r="G4389" s="159">
        <f t="shared" si="207"/>
        <v>7.95</v>
      </c>
      <c r="H4389" s="159">
        <f t="shared" si="208"/>
        <v>2.4000000000000004</v>
      </c>
      <c r="I4389" s="155" t="s">
        <v>472</v>
      </c>
      <c r="K4389" t="s">
        <v>292</v>
      </c>
      <c r="L4389" t="s">
        <v>391</v>
      </c>
      <c r="M4389" t="s">
        <v>466</v>
      </c>
      <c r="N4389" t="s">
        <v>162</v>
      </c>
      <c r="O4389" t="s">
        <v>433</v>
      </c>
      <c r="P4389">
        <v>2000</v>
      </c>
      <c r="Q4389">
        <v>2000</v>
      </c>
      <c r="R4389">
        <v>1</v>
      </c>
      <c r="S4389">
        <v>7.95</v>
      </c>
      <c r="T4389">
        <v>2.4000000000000004</v>
      </c>
      <c r="U4389" t="b" cm="1">
        <f t="array" ref="U4389">_xlfn.IFS(AND(R4389=1,S4389=G4389,T4389=H4389),TRUE,AND(R4389=1,S4389=G4389,H4389="Product NA"),TRUE)</f>
        <v>1</v>
      </c>
      <c r="V4389">
        <f>MATCH(A4389,$A$6427:$A$6438,0)</f>
        <v>10</v>
      </c>
      <c r="W4389">
        <v>7.65</v>
      </c>
      <c r="X4389">
        <v>2.35</v>
      </c>
      <c r="Y4389" t="str">
        <f t="shared" si="209"/>
        <v>Change</v>
      </c>
    </row>
    <row r="4390" spans="1:25" x14ac:dyDescent="0.35">
      <c r="A4390" t="s">
        <v>162</v>
      </c>
      <c r="B4390" t="s">
        <v>433</v>
      </c>
      <c r="C4390" t="s">
        <v>162</v>
      </c>
      <c r="D4390" t="s">
        <v>284</v>
      </c>
      <c r="E4390" t="s">
        <v>716</v>
      </c>
      <c r="F4390" t="s">
        <v>286</v>
      </c>
      <c r="G4390" s="159">
        <f t="shared" si="207"/>
        <v>0</v>
      </c>
      <c r="H4390" s="159">
        <f t="shared" si="208"/>
        <v>0</v>
      </c>
      <c r="I4390" s="155" t="s">
        <v>472</v>
      </c>
      <c r="K4390" t="s">
        <v>292</v>
      </c>
      <c r="L4390" t="s">
        <v>391</v>
      </c>
      <c r="M4390" t="s">
        <v>466</v>
      </c>
      <c r="N4390" t="s">
        <v>162</v>
      </c>
      <c r="O4390" t="s">
        <v>433</v>
      </c>
      <c r="P4390">
        <v>100</v>
      </c>
      <c r="Q4390">
        <v>2000</v>
      </c>
      <c r="R4390">
        <v>1</v>
      </c>
      <c r="S4390">
        <v>0</v>
      </c>
      <c r="T4390">
        <v>0</v>
      </c>
      <c r="U4390" t="b" cm="1">
        <f t="array" ref="U4390">_xlfn.IFS(AND(R4390=1,S4390=G4390,T4390=H4390),TRUE,AND(R4390=1,S4390=G4390,H4390="Product NA"),TRUE)</f>
        <v>1</v>
      </c>
      <c r="W4390">
        <v>7.9</v>
      </c>
      <c r="X4390">
        <v>5.5500000000000007</v>
      </c>
      <c r="Y4390" t="str">
        <f t="shared" si="209"/>
        <v>Change</v>
      </c>
    </row>
    <row r="4391" spans="1:25" x14ac:dyDescent="0.35">
      <c r="A4391" t="s">
        <v>162</v>
      </c>
      <c r="B4391" t="s">
        <v>433</v>
      </c>
      <c r="C4391" t="s">
        <v>162</v>
      </c>
      <c r="D4391" t="s">
        <v>320</v>
      </c>
      <c r="E4391" t="s">
        <v>716</v>
      </c>
      <c r="F4391" t="s">
        <v>0</v>
      </c>
      <c r="G4391" s="159">
        <f t="shared" si="207"/>
        <v>0</v>
      </c>
      <c r="H4391" s="159">
        <f t="shared" si="208"/>
        <v>0</v>
      </c>
      <c r="I4391" s="155" t="s">
        <v>469</v>
      </c>
      <c r="K4391" t="s">
        <v>292</v>
      </c>
      <c r="L4391" t="s">
        <v>391</v>
      </c>
      <c r="M4391" t="s">
        <v>466</v>
      </c>
      <c r="N4391" t="s">
        <v>162</v>
      </c>
      <c r="O4391" t="s">
        <v>433</v>
      </c>
      <c r="P4391">
        <v>100</v>
      </c>
      <c r="Q4391">
        <v>100</v>
      </c>
      <c r="R4391">
        <v>1</v>
      </c>
      <c r="S4391">
        <v>0</v>
      </c>
      <c r="T4391">
        <v>0</v>
      </c>
      <c r="U4391" t="b" cm="1">
        <f t="array" ref="U4391">_xlfn.IFS(AND(R4391=1,S4391=G4391,T4391=H4391),TRUE,AND(R4391=1,S4391=G4391,H4391="Product NA"),TRUE)</f>
        <v>1</v>
      </c>
      <c r="W4391">
        <v>5.18</v>
      </c>
      <c r="X4391">
        <v>5.65</v>
      </c>
      <c r="Y4391" t="str">
        <f t="shared" si="209"/>
        <v>Change</v>
      </c>
    </row>
    <row r="4392" spans="1:25" x14ac:dyDescent="0.35">
      <c r="A4392" t="s">
        <v>162</v>
      </c>
      <c r="B4392" t="s">
        <v>433</v>
      </c>
      <c r="C4392" t="s">
        <v>162</v>
      </c>
      <c r="D4392" s="180" t="s">
        <v>317</v>
      </c>
      <c r="E4392" t="s">
        <v>716</v>
      </c>
      <c r="F4392" t="s">
        <v>0</v>
      </c>
      <c r="G4392" s="159">
        <f t="shared" si="207"/>
        <v>6.6000000000000005</v>
      </c>
      <c r="H4392" s="159">
        <f t="shared" si="208"/>
        <v>6.5</v>
      </c>
      <c r="I4392" s="155" t="s">
        <v>469</v>
      </c>
      <c r="K4392" t="s">
        <v>292</v>
      </c>
      <c r="L4392" t="s">
        <v>391</v>
      </c>
      <c r="M4392" t="s">
        <v>466</v>
      </c>
      <c r="N4392" s="180" t="s">
        <v>292</v>
      </c>
      <c r="O4392" s="180" t="s">
        <v>391</v>
      </c>
      <c r="P4392">
        <v>100</v>
      </c>
      <c r="Q4392">
        <v>100</v>
      </c>
      <c r="R4392">
        <v>1</v>
      </c>
      <c r="S4392">
        <v>6.6000000000000005</v>
      </c>
      <c r="T4392">
        <v>6.5</v>
      </c>
      <c r="U4392" t="b" cm="1">
        <f t="array" ref="U4392">_xlfn.IFS(AND(R4392=1,S4392=G4392,T4392=H4392),TRUE,AND(R4392=1,S4392=G4392,H4392="Product NA"),TRUE)</f>
        <v>1</v>
      </c>
      <c r="W4392">
        <v>6.04</v>
      </c>
      <c r="X4392">
        <v>6.22</v>
      </c>
      <c r="Y4392" t="str">
        <f t="shared" si="209"/>
        <v>Change</v>
      </c>
    </row>
    <row r="4393" spans="1:25" x14ac:dyDescent="0.35">
      <c r="A4393" t="s">
        <v>162</v>
      </c>
      <c r="B4393" t="s">
        <v>433</v>
      </c>
      <c r="C4393" t="s">
        <v>162</v>
      </c>
      <c r="D4393" t="s">
        <v>322</v>
      </c>
      <c r="E4393" t="s">
        <v>716</v>
      </c>
      <c r="F4393" t="s">
        <v>277</v>
      </c>
      <c r="G4393" s="159">
        <f t="shared" si="207"/>
        <v>0</v>
      </c>
      <c r="H4393" s="159">
        <f t="shared" si="208"/>
        <v>0</v>
      </c>
      <c r="I4393" s="155" t="s">
        <v>470</v>
      </c>
      <c r="K4393" t="s">
        <v>292</v>
      </c>
      <c r="L4393" t="s">
        <v>391</v>
      </c>
      <c r="M4393" t="s">
        <v>466</v>
      </c>
      <c r="N4393" t="s">
        <v>162</v>
      </c>
      <c r="O4393" t="s">
        <v>433</v>
      </c>
      <c r="P4393">
        <v>100</v>
      </c>
      <c r="Q4393">
        <v>500</v>
      </c>
      <c r="R4393">
        <v>1</v>
      </c>
      <c r="S4393">
        <v>0</v>
      </c>
      <c r="T4393">
        <v>0</v>
      </c>
      <c r="U4393" t="b" cm="1">
        <f t="array" ref="U4393">_xlfn.IFS(AND(R4393=1,S4393=G4393,T4393=H4393),TRUE,AND(R4393=1,S4393=G4393,H4393="Product NA"),TRUE)</f>
        <v>1</v>
      </c>
      <c r="W4393">
        <v>5.7</v>
      </c>
      <c r="X4393">
        <v>4.05</v>
      </c>
      <c r="Y4393" t="str">
        <f t="shared" si="209"/>
        <v>Change</v>
      </c>
    </row>
    <row r="4394" spans="1:25" x14ac:dyDescent="0.35">
      <c r="A4394" t="s">
        <v>162</v>
      </c>
      <c r="B4394" t="s">
        <v>433</v>
      </c>
      <c r="C4394" t="s">
        <v>162</v>
      </c>
      <c r="D4394" t="s">
        <v>321</v>
      </c>
      <c r="E4394" t="s">
        <v>716</v>
      </c>
      <c r="F4394" t="s">
        <v>277</v>
      </c>
      <c r="G4394" s="159">
        <f t="shared" si="207"/>
        <v>5.9</v>
      </c>
      <c r="H4394" s="159">
        <f t="shared" si="208"/>
        <v>4.2</v>
      </c>
      <c r="I4394" s="155" t="s">
        <v>470</v>
      </c>
      <c r="K4394" t="s">
        <v>292</v>
      </c>
      <c r="L4394" t="s">
        <v>391</v>
      </c>
      <c r="M4394" t="s">
        <v>466</v>
      </c>
      <c r="N4394" t="s">
        <v>162</v>
      </c>
      <c r="O4394" t="s">
        <v>433</v>
      </c>
      <c r="P4394">
        <v>100</v>
      </c>
      <c r="Q4394">
        <v>500</v>
      </c>
      <c r="R4394">
        <v>1</v>
      </c>
      <c r="S4394">
        <v>5.9</v>
      </c>
      <c r="T4394">
        <v>4.2</v>
      </c>
      <c r="U4394" t="b" cm="1">
        <f t="array" ref="U4394">_xlfn.IFS(AND(R4394=1,S4394=G4394,T4394=H4394),TRUE,AND(R4394=1,S4394=G4394,H4394="Product NA"),TRUE)</f>
        <v>1</v>
      </c>
      <c r="W4394">
        <v>5.7</v>
      </c>
      <c r="X4394">
        <v>4.05</v>
      </c>
      <c r="Y4394" t="str">
        <f t="shared" si="209"/>
        <v>Change</v>
      </c>
    </row>
    <row r="4395" spans="1:25" x14ac:dyDescent="0.35">
      <c r="A4395" t="s">
        <v>162</v>
      </c>
      <c r="B4395" t="s">
        <v>433</v>
      </c>
      <c r="C4395" t="s">
        <v>162</v>
      </c>
      <c r="D4395" t="s">
        <v>324</v>
      </c>
      <c r="E4395" t="s">
        <v>716</v>
      </c>
      <c r="F4395" t="s">
        <v>277</v>
      </c>
      <c r="G4395" s="159">
        <f t="shared" si="207"/>
        <v>0</v>
      </c>
      <c r="H4395" s="159">
        <f t="shared" si="208"/>
        <v>0</v>
      </c>
      <c r="I4395" s="155" t="s">
        <v>470</v>
      </c>
      <c r="K4395" t="s">
        <v>292</v>
      </c>
      <c r="L4395" t="s">
        <v>391</v>
      </c>
      <c r="M4395" t="s">
        <v>466</v>
      </c>
      <c r="N4395" t="s">
        <v>162</v>
      </c>
      <c r="O4395" t="s">
        <v>433</v>
      </c>
      <c r="P4395">
        <v>100</v>
      </c>
      <c r="Q4395">
        <v>500</v>
      </c>
      <c r="R4395">
        <v>1</v>
      </c>
      <c r="S4395">
        <v>0</v>
      </c>
      <c r="T4395">
        <v>0</v>
      </c>
      <c r="U4395" t="b" cm="1">
        <f t="array" ref="U4395">_xlfn.IFS(AND(R4395=1,S4395=G4395,T4395=H4395),TRUE,AND(R4395=1,S4395=G4395,H4395="Product NA"),TRUE)</f>
        <v>1</v>
      </c>
      <c r="W4395">
        <v>6.15</v>
      </c>
      <c r="X4395">
        <v>4.05</v>
      </c>
      <c r="Y4395" t="str">
        <f t="shared" si="209"/>
        <v>Change</v>
      </c>
    </row>
    <row r="4396" spans="1:25" x14ac:dyDescent="0.35">
      <c r="A4396" t="s">
        <v>162</v>
      </c>
      <c r="B4396" t="s">
        <v>433</v>
      </c>
      <c r="C4396" t="s">
        <v>162</v>
      </c>
      <c r="D4396" s="180" t="s">
        <v>319</v>
      </c>
      <c r="E4396" t="s">
        <v>716</v>
      </c>
      <c r="F4396" t="s">
        <v>277</v>
      </c>
      <c r="G4396" s="159">
        <f t="shared" si="207"/>
        <v>7.5500000000000007</v>
      </c>
      <c r="H4396" s="159">
        <f t="shared" si="208"/>
        <v>4.6500000000000004</v>
      </c>
      <c r="I4396" s="155" t="s">
        <v>470</v>
      </c>
      <c r="K4396" t="s">
        <v>292</v>
      </c>
      <c r="L4396" t="s">
        <v>391</v>
      </c>
      <c r="M4396" t="s">
        <v>466</v>
      </c>
      <c r="N4396" s="180" t="s">
        <v>292</v>
      </c>
      <c r="O4396" s="180" t="s">
        <v>391</v>
      </c>
      <c r="P4396">
        <v>100</v>
      </c>
      <c r="Q4396">
        <v>500</v>
      </c>
      <c r="R4396">
        <v>1</v>
      </c>
      <c r="S4396">
        <v>7.5500000000000007</v>
      </c>
      <c r="T4396">
        <v>4.6500000000000004</v>
      </c>
      <c r="U4396" t="b" cm="1">
        <f t="array" ref="U4396">_xlfn.IFS(AND(R4396=1,S4396=G4396,T4396=H4396),TRUE,AND(R4396=1,S4396=G4396,H4396="Product NA"),TRUE)</f>
        <v>1</v>
      </c>
      <c r="W4396">
        <v>6.15</v>
      </c>
      <c r="X4396">
        <v>4.05</v>
      </c>
      <c r="Y4396" t="str">
        <f t="shared" si="209"/>
        <v>Change</v>
      </c>
    </row>
    <row r="4397" spans="1:25" x14ac:dyDescent="0.35">
      <c r="A4397" t="s">
        <v>162</v>
      </c>
      <c r="B4397" t="s">
        <v>433</v>
      </c>
      <c r="C4397" t="s">
        <v>162</v>
      </c>
      <c r="D4397" t="s">
        <v>240</v>
      </c>
      <c r="E4397" t="s">
        <v>287</v>
      </c>
      <c r="F4397" t="s">
        <v>0</v>
      </c>
      <c r="G4397" s="159">
        <f t="shared" si="207"/>
        <v>0.8</v>
      </c>
      <c r="H4397" s="159">
        <f t="shared" si="208"/>
        <v>16.07</v>
      </c>
      <c r="I4397" s="155" t="s">
        <v>469</v>
      </c>
      <c r="K4397" t="s">
        <v>292</v>
      </c>
      <c r="L4397" t="s">
        <v>391</v>
      </c>
      <c r="M4397" t="s">
        <v>466</v>
      </c>
      <c r="N4397" t="s">
        <v>162</v>
      </c>
      <c r="O4397" t="s">
        <v>433</v>
      </c>
      <c r="P4397">
        <v>100</v>
      </c>
      <c r="Q4397">
        <v>100</v>
      </c>
      <c r="R4397">
        <v>1</v>
      </c>
      <c r="S4397">
        <v>0.8</v>
      </c>
      <c r="T4397">
        <v>16.07</v>
      </c>
      <c r="U4397" t="b" cm="1">
        <f t="array" ref="U4397">_xlfn.IFS(AND(R4397=1,S4397=G4397,T4397=H4397),TRUE,AND(R4397=1,S4397=G4397,H4397="Product NA"),TRUE)</f>
        <v>1</v>
      </c>
      <c r="W4397">
        <v>0.74</v>
      </c>
      <c r="X4397">
        <v>14.81</v>
      </c>
      <c r="Y4397" t="str">
        <f t="shared" si="209"/>
        <v>Change</v>
      </c>
    </row>
    <row r="4398" spans="1:25" x14ac:dyDescent="0.35">
      <c r="A4398" t="s">
        <v>162</v>
      </c>
      <c r="B4398" t="s">
        <v>433</v>
      </c>
      <c r="C4398" t="s">
        <v>162</v>
      </c>
      <c r="D4398" t="s">
        <v>279</v>
      </c>
      <c r="E4398" t="s">
        <v>287</v>
      </c>
      <c r="F4398" t="s">
        <v>277</v>
      </c>
      <c r="G4398" s="159">
        <f t="shared" si="207"/>
        <v>1.79</v>
      </c>
      <c r="H4398" s="159">
        <f t="shared" si="208"/>
        <v>7</v>
      </c>
      <c r="I4398" s="155" t="s">
        <v>470</v>
      </c>
      <c r="K4398" t="s">
        <v>292</v>
      </c>
      <c r="L4398" t="s">
        <v>391</v>
      </c>
      <c r="M4398" t="s">
        <v>466</v>
      </c>
      <c r="N4398" t="s">
        <v>162</v>
      </c>
      <c r="O4398" t="s">
        <v>433</v>
      </c>
      <c r="P4398">
        <v>100</v>
      </c>
      <c r="Q4398">
        <v>500</v>
      </c>
      <c r="R4398">
        <v>1</v>
      </c>
      <c r="S4398">
        <v>1.79</v>
      </c>
      <c r="T4398">
        <v>7</v>
      </c>
      <c r="U4398" t="b" cm="1">
        <f t="array" ref="U4398">_xlfn.IFS(AND(R4398=1,S4398=G4398,T4398=H4398),TRUE,AND(R4398=1,S4398=G4398,H4398="Product NA"),TRUE)</f>
        <v>1</v>
      </c>
      <c r="W4398">
        <v>1.6600000000000001</v>
      </c>
      <c r="X4398">
        <v>6.48</v>
      </c>
      <c r="Y4398" t="str">
        <f t="shared" si="209"/>
        <v>Change</v>
      </c>
    </row>
    <row r="4399" spans="1:25" x14ac:dyDescent="0.35">
      <c r="A4399" t="s">
        <v>153</v>
      </c>
      <c r="B4399" t="s">
        <v>570</v>
      </c>
      <c r="C4399" t="s">
        <v>291</v>
      </c>
      <c r="D4399" t="s">
        <v>326</v>
      </c>
      <c r="E4399" t="s">
        <v>643</v>
      </c>
      <c r="F4399" t="s">
        <v>643</v>
      </c>
      <c r="G4399" s="159">
        <f t="shared" si="207"/>
        <v>0.06</v>
      </c>
      <c r="H4399" s="159">
        <f t="shared" si="208"/>
        <v>17.740000000000002</v>
      </c>
      <c r="I4399" s="155" t="s">
        <v>470</v>
      </c>
      <c r="K4399" t="s">
        <v>456</v>
      </c>
      <c r="L4399" t="s">
        <v>390</v>
      </c>
      <c r="M4399" t="s">
        <v>466</v>
      </c>
      <c r="N4399" t="s">
        <v>291</v>
      </c>
      <c r="O4399" t="s">
        <v>390</v>
      </c>
      <c r="P4399">
        <v>100</v>
      </c>
      <c r="Q4399">
        <v>500</v>
      </c>
      <c r="R4399">
        <v>1</v>
      </c>
      <c r="S4399">
        <v>0.06</v>
      </c>
      <c r="T4399">
        <v>17.740000000000002</v>
      </c>
      <c r="U4399" t="b" cm="1">
        <f t="array" ref="U4399">_xlfn.IFS(AND(R4399=1,S4399=G4399,T4399=H4399),TRUE,AND(R4399=1,S4399=G4399,H4399="Product NA"),TRUE)</f>
        <v>1</v>
      </c>
      <c r="W4399">
        <v>0.05</v>
      </c>
      <c r="X4399">
        <v>15.98</v>
      </c>
      <c r="Y4399" t="str">
        <f t="shared" si="209"/>
        <v>Change</v>
      </c>
    </row>
    <row r="4400" spans="1:25" x14ac:dyDescent="0.35">
      <c r="A4400" t="s">
        <v>153</v>
      </c>
      <c r="B4400" t="s">
        <v>570</v>
      </c>
      <c r="C4400" t="s">
        <v>291</v>
      </c>
      <c r="D4400" t="s">
        <v>326</v>
      </c>
      <c r="E4400" t="s">
        <v>643</v>
      </c>
      <c r="F4400" t="s">
        <v>643</v>
      </c>
      <c r="G4400" s="159">
        <f t="shared" si="207"/>
        <v>1.1800000000000002</v>
      </c>
      <c r="H4400" s="159">
        <f t="shared" si="208"/>
        <v>15.63</v>
      </c>
      <c r="I4400" s="155" t="s">
        <v>707</v>
      </c>
      <c r="K4400" t="s">
        <v>456</v>
      </c>
      <c r="L4400" t="s">
        <v>390</v>
      </c>
      <c r="M4400" t="s">
        <v>466</v>
      </c>
      <c r="N4400" t="s">
        <v>291</v>
      </c>
      <c r="O4400" t="s">
        <v>390</v>
      </c>
      <c r="P4400">
        <v>100</v>
      </c>
      <c r="Q4400">
        <v>5000</v>
      </c>
      <c r="R4400">
        <v>1</v>
      </c>
      <c r="S4400">
        <v>1.1800000000000002</v>
      </c>
      <c r="T4400">
        <v>15.63</v>
      </c>
      <c r="U4400" t="b" cm="1">
        <f t="array" ref="U4400">_xlfn.IFS(AND(R4400=1,S4400=G4400,T4400=H4400),TRUE,AND(R4400=1,S4400=G4400,H4400="Product NA"),TRUE)</f>
        <v>1</v>
      </c>
      <c r="W4400">
        <v>1.03</v>
      </c>
      <c r="X4400">
        <v>13.83</v>
      </c>
      <c r="Y4400" t="str">
        <f t="shared" si="209"/>
        <v>Change</v>
      </c>
    </row>
    <row r="4401" spans="1:25" x14ac:dyDescent="0.35">
      <c r="A4401" t="s">
        <v>153</v>
      </c>
      <c r="B4401" t="s">
        <v>570</v>
      </c>
      <c r="C4401" t="s">
        <v>291</v>
      </c>
      <c r="D4401" t="s">
        <v>382</v>
      </c>
      <c r="E4401" t="s">
        <v>287</v>
      </c>
      <c r="F4401" t="s">
        <v>386</v>
      </c>
      <c r="G4401" s="159">
        <f t="shared" si="207"/>
        <v>1.31</v>
      </c>
      <c r="H4401" s="159">
        <f t="shared" si="208"/>
        <v>18.14</v>
      </c>
      <c r="I4401" s="155" t="s">
        <v>472</v>
      </c>
      <c r="K4401" t="s">
        <v>456</v>
      </c>
      <c r="L4401" t="s">
        <v>390</v>
      </c>
      <c r="M4401" t="s">
        <v>466</v>
      </c>
      <c r="N4401" t="s">
        <v>291</v>
      </c>
      <c r="O4401" t="s">
        <v>390</v>
      </c>
      <c r="P4401">
        <v>100</v>
      </c>
      <c r="Q4401">
        <v>2000</v>
      </c>
      <c r="R4401">
        <v>1</v>
      </c>
      <c r="S4401">
        <v>1.31</v>
      </c>
      <c r="T4401">
        <v>18.14</v>
      </c>
      <c r="U4401" t="b" cm="1">
        <f t="array" ref="U4401">_xlfn.IFS(AND(R4401=1,S4401=G4401,T4401=H4401),TRUE,AND(R4401=1,S4401=G4401,H4401="Product NA"),TRUE)</f>
        <v>1</v>
      </c>
      <c r="W4401">
        <v>1.1300000000000001</v>
      </c>
      <c r="X4401">
        <v>15.64</v>
      </c>
      <c r="Y4401" t="str">
        <f t="shared" si="209"/>
        <v>Change</v>
      </c>
    </row>
    <row r="4402" spans="1:25" x14ac:dyDescent="0.35">
      <c r="A4402" t="s">
        <v>153</v>
      </c>
      <c r="B4402" t="s">
        <v>570</v>
      </c>
      <c r="C4402" t="s">
        <v>291</v>
      </c>
      <c r="D4402" t="s">
        <v>281</v>
      </c>
      <c r="E4402" t="s">
        <v>287</v>
      </c>
      <c r="F4402" t="s">
        <v>286</v>
      </c>
      <c r="G4402" s="159">
        <f t="shared" si="207"/>
        <v>1.31</v>
      </c>
      <c r="H4402" s="159">
        <f t="shared" si="208"/>
        <v>18.14</v>
      </c>
      <c r="I4402" s="155" t="s">
        <v>472</v>
      </c>
      <c r="K4402" t="s">
        <v>456</v>
      </c>
      <c r="L4402" t="s">
        <v>390</v>
      </c>
      <c r="M4402" t="s">
        <v>466</v>
      </c>
      <c r="N4402" t="s">
        <v>291</v>
      </c>
      <c r="O4402" t="s">
        <v>390</v>
      </c>
      <c r="P4402">
        <v>100</v>
      </c>
      <c r="Q4402">
        <v>2000</v>
      </c>
      <c r="R4402">
        <v>1</v>
      </c>
      <c r="S4402">
        <v>1.31</v>
      </c>
      <c r="T4402">
        <v>18.14</v>
      </c>
      <c r="U4402" t="b" cm="1">
        <f t="array" ref="U4402">_xlfn.IFS(AND(R4402=1,S4402=G4402,T4402=H4402),TRUE,AND(R4402=1,S4402=G4402,H4402="Product NA"),TRUE)</f>
        <v>1</v>
      </c>
      <c r="W4402">
        <v>1.1300000000000001</v>
      </c>
      <c r="X4402">
        <v>15.64</v>
      </c>
      <c r="Y4402" t="str">
        <f t="shared" si="209"/>
        <v>Change</v>
      </c>
    </row>
    <row r="4403" spans="1:25" x14ac:dyDescent="0.35">
      <c r="A4403" t="s">
        <v>153</v>
      </c>
      <c r="B4403" t="s">
        <v>570</v>
      </c>
      <c r="C4403" t="s">
        <v>291</v>
      </c>
      <c r="D4403" t="s">
        <v>278</v>
      </c>
      <c r="E4403" t="s">
        <v>287</v>
      </c>
      <c r="F4403" t="s">
        <v>277</v>
      </c>
      <c r="G4403" s="159">
        <f t="shared" si="207"/>
        <v>1.31</v>
      </c>
      <c r="H4403" s="159">
        <f t="shared" si="208"/>
        <v>15.41</v>
      </c>
      <c r="I4403" s="155" t="s">
        <v>470</v>
      </c>
      <c r="K4403" t="s">
        <v>456</v>
      </c>
      <c r="L4403" t="s">
        <v>390</v>
      </c>
      <c r="M4403" t="s">
        <v>466</v>
      </c>
      <c r="N4403" t="s">
        <v>291</v>
      </c>
      <c r="O4403" t="s">
        <v>390</v>
      </c>
      <c r="P4403">
        <v>100</v>
      </c>
      <c r="Q4403">
        <v>500</v>
      </c>
      <c r="R4403">
        <v>1</v>
      </c>
      <c r="S4403">
        <v>1.31</v>
      </c>
      <c r="T4403">
        <v>15.41</v>
      </c>
      <c r="U4403" t="b" cm="1">
        <f t="array" ref="U4403">_xlfn.IFS(AND(R4403=1,S4403=G4403,T4403=H4403),TRUE,AND(R4403=1,S4403=G4403,H4403="Product NA"),TRUE)</f>
        <v>1</v>
      </c>
      <c r="W4403">
        <v>1.1599999999999999</v>
      </c>
      <c r="X4403">
        <v>13.64</v>
      </c>
      <c r="Y4403" t="str">
        <f t="shared" si="209"/>
        <v>Change</v>
      </c>
    </row>
    <row r="4404" spans="1:25" x14ac:dyDescent="0.35">
      <c r="A4404" t="s">
        <v>153</v>
      </c>
      <c r="B4404" t="s">
        <v>570</v>
      </c>
      <c r="C4404" t="s">
        <v>291</v>
      </c>
      <c r="D4404" t="s">
        <v>238</v>
      </c>
      <c r="E4404" t="s">
        <v>287</v>
      </c>
      <c r="F4404" t="s">
        <v>0</v>
      </c>
      <c r="G4404" s="159">
        <f t="shared" si="207"/>
        <v>0.23</v>
      </c>
      <c r="H4404" s="159">
        <f t="shared" si="208"/>
        <v>17.59</v>
      </c>
      <c r="I4404" s="155" t="s">
        <v>469</v>
      </c>
      <c r="K4404" t="s">
        <v>456</v>
      </c>
      <c r="L4404" t="s">
        <v>390</v>
      </c>
      <c r="M4404" t="s">
        <v>466</v>
      </c>
      <c r="N4404" t="s">
        <v>291</v>
      </c>
      <c r="O4404" t="s">
        <v>390</v>
      </c>
      <c r="P4404">
        <v>100</v>
      </c>
      <c r="Q4404">
        <v>100</v>
      </c>
      <c r="R4404">
        <v>1</v>
      </c>
      <c r="S4404">
        <v>0.23</v>
      </c>
      <c r="T4404">
        <v>17.59</v>
      </c>
      <c r="U4404" t="b" cm="1">
        <f t="array" ref="U4404">_xlfn.IFS(AND(R4404=1,S4404=G4404,T4404=H4404),TRUE,AND(R4404=1,S4404=G4404,H4404="Product NA"),TRUE)</f>
        <v>1</v>
      </c>
      <c r="W4404">
        <v>0.2</v>
      </c>
      <c r="X4404">
        <v>15.16</v>
      </c>
      <c r="Y4404" t="str">
        <f t="shared" si="209"/>
        <v>Change</v>
      </c>
    </row>
    <row r="4405" spans="1:25" x14ac:dyDescent="0.35">
      <c r="A4405" t="s">
        <v>153</v>
      </c>
      <c r="B4405" t="s">
        <v>570</v>
      </c>
      <c r="C4405" t="s">
        <v>291</v>
      </c>
      <c r="D4405" t="s">
        <v>239</v>
      </c>
      <c r="E4405" t="s">
        <v>287</v>
      </c>
      <c r="F4405" t="s">
        <v>277</v>
      </c>
      <c r="G4405" s="159">
        <f t="shared" si="207"/>
        <v>0.75</v>
      </c>
      <c r="H4405" s="159">
        <f t="shared" si="208"/>
        <v>17.95</v>
      </c>
      <c r="I4405" s="155" t="s">
        <v>470</v>
      </c>
      <c r="K4405" t="s">
        <v>456</v>
      </c>
      <c r="L4405" t="s">
        <v>390</v>
      </c>
      <c r="M4405" t="s">
        <v>466</v>
      </c>
      <c r="N4405" t="s">
        <v>291</v>
      </c>
      <c r="O4405" t="s">
        <v>390</v>
      </c>
      <c r="P4405">
        <v>100</v>
      </c>
      <c r="Q4405">
        <v>500</v>
      </c>
      <c r="R4405">
        <v>1</v>
      </c>
      <c r="S4405">
        <v>0.75</v>
      </c>
      <c r="T4405">
        <v>17.95</v>
      </c>
      <c r="U4405" t="b" cm="1">
        <f t="array" ref="U4405">_xlfn.IFS(AND(R4405=1,S4405=G4405,T4405=H4405),TRUE,AND(R4405=1,S4405=G4405,H4405="Product NA"),TRUE)</f>
        <v>1</v>
      </c>
      <c r="W4405">
        <v>0.65</v>
      </c>
      <c r="X4405">
        <v>15.47</v>
      </c>
      <c r="Y4405" t="str">
        <f t="shared" si="209"/>
        <v>Change</v>
      </c>
    </row>
    <row r="4406" spans="1:25" x14ac:dyDescent="0.35">
      <c r="A4406" t="s">
        <v>153</v>
      </c>
      <c r="B4406" t="s">
        <v>570</v>
      </c>
      <c r="C4406" t="s">
        <v>291</v>
      </c>
      <c r="D4406" t="s">
        <v>316</v>
      </c>
      <c r="E4406" t="s">
        <v>287</v>
      </c>
      <c r="F4406" t="s">
        <v>286</v>
      </c>
      <c r="G4406" s="159">
        <f t="shared" si="207"/>
        <v>1.33</v>
      </c>
      <c r="H4406" s="159">
        <f t="shared" si="208"/>
        <v>15.63</v>
      </c>
      <c r="I4406" s="155" t="s">
        <v>472</v>
      </c>
      <c r="K4406" t="s">
        <v>456</v>
      </c>
      <c r="L4406" t="s">
        <v>390</v>
      </c>
      <c r="M4406" t="s">
        <v>466</v>
      </c>
      <c r="N4406" t="s">
        <v>291</v>
      </c>
      <c r="O4406" t="s">
        <v>390</v>
      </c>
      <c r="P4406">
        <v>100</v>
      </c>
      <c r="Q4406">
        <v>2000</v>
      </c>
      <c r="R4406">
        <v>1</v>
      </c>
      <c r="S4406">
        <v>1.33</v>
      </c>
      <c r="T4406">
        <v>15.63</v>
      </c>
      <c r="U4406" t="b" cm="1">
        <f t="array" ref="U4406">_xlfn.IFS(AND(R4406=1,S4406=G4406,T4406=H4406),TRUE,AND(R4406=1,S4406=G4406,H4406="Product NA"),TRUE)</f>
        <v>1</v>
      </c>
      <c r="W4406">
        <v>1.18</v>
      </c>
      <c r="X4406">
        <v>13.83</v>
      </c>
      <c r="Y4406" t="str">
        <f t="shared" si="209"/>
        <v>Change</v>
      </c>
    </row>
    <row r="4407" spans="1:25" x14ac:dyDescent="0.35">
      <c r="A4407" t="s">
        <v>153</v>
      </c>
      <c r="B4407" t="s">
        <v>570</v>
      </c>
      <c r="C4407" t="s">
        <v>291</v>
      </c>
      <c r="D4407" t="s">
        <v>646</v>
      </c>
      <c r="E4407" t="s">
        <v>715</v>
      </c>
      <c r="F4407" t="s">
        <v>286</v>
      </c>
      <c r="G4407" s="159">
        <f t="shared" si="207"/>
        <v>16.2</v>
      </c>
      <c r="H4407" s="159">
        <f t="shared" si="208"/>
        <v>0</v>
      </c>
      <c r="I4407" s="155" t="s">
        <v>471</v>
      </c>
      <c r="K4407" t="s">
        <v>456</v>
      </c>
      <c r="L4407" t="s">
        <v>390</v>
      </c>
      <c r="M4407" t="s">
        <v>466</v>
      </c>
      <c r="N4407" t="s">
        <v>291</v>
      </c>
      <c r="O4407" t="s">
        <v>390</v>
      </c>
      <c r="P4407">
        <v>30000</v>
      </c>
      <c r="Q4407">
        <v>1000</v>
      </c>
      <c r="R4407">
        <v>1</v>
      </c>
      <c r="S4407">
        <v>16.2</v>
      </c>
      <c r="T4407">
        <v>0</v>
      </c>
      <c r="U4407" t="b" cm="1">
        <f t="array" ref="U4407">_xlfn.IFS(AND(R4407=1,S4407=G4407,T4407=H4407),TRUE,AND(R4407=1,S4407=G4407,H4407="Product NA"),TRUE)</f>
        <v>1</v>
      </c>
      <c r="W4407">
        <v>17.900000000000002</v>
      </c>
      <c r="X4407">
        <v>0</v>
      </c>
      <c r="Y4407" t="str">
        <f t="shared" si="209"/>
        <v>Change</v>
      </c>
    </row>
    <row r="4408" spans="1:25" x14ac:dyDescent="0.35">
      <c r="A4408" t="s">
        <v>153</v>
      </c>
      <c r="B4408" t="s">
        <v>570</v>
      </c>
      <c r="C4408" t="s">
        <v>291</v>
      </c>
      <c r="D4408" t="s">
        <v>646</v>
      </c>
      <c r="E4408" t="s">
        <v>715</v>
      </c>
      <c r="F4408" t="s">
        <v>286</v>
      </c>
      <c r="G4408" s="159">
        <f t="shared" si="207"/>
        <v>58</v>
      </c>
      <c r="H4408" s="159">
        <f t="shared" si="208"/>
        <v>0</v>
      </c>
      <c r="I4408" s="155" t="s">
        <v>671</v>
      </c>
      <c r="K4408" t="s">
        <v>456</v>
      </c>
      <c r="L4408" t="s">
        <v>390</v>
      </c>
      <c r="M4408" t="s">
        <v>466</v>
      </c>
      <c r="N4408" t="s">
        <v>291</v>
      </c>
      <c r="O4408" t="s">
        <v>390</v>
      </c>
      <c r="P4408">
        <v>30000</v>
      </c>
      <c r="Q4408">
        <v>15000</v>
      </c>
      <c r="R4408">
        <v>1</v>
      </c>
      <c r="S4408">
        <v>58</v>
      </c>
      <c r="T4408">
        <v>0</v>
      </c>
      <c r="U4408" t="b" cm="1">
        <f t="array" ref="U4408">_xlfn.IFS(AND(R4408=1,S4408=G4408,T4408=H4408),TRUE,AND(R4408=1,S4408=G4408,H4408="Product NA"),TRUE)</f>
        <v>1</v>
      </c>
      <c r="W4408">
        <v>78.400000000000006</v>
      </c>
      <c r="X4408">
        <v>0</v>
      </c>
      <c r="Y4408" t="str">
        <f t="shared" si="209"/>
        <v>Change</v>
      </c>
    </row>
    <row r="4409" spans="1:25" x14ac:dyDescent="0.35">
      <c r="A4409" t="s">
        <v>153</v>
      </c>
      <c r="B4409" t="s">
        <v>570</v>
      </c>
      <c r="C4409" t="s">
        <v>291</v>
      </c>
      <c r="D4409" t="s">
        <v>646</v>
      </c>
      <c r="E4409" t="s">
        <v>715</v>
      </c>
      <c r="F4409" t="s">
        <v>286</v>
      </c>
      <c r="G4409" s="159">
        <f t="shared" si="207"/>
        <v>18.900000000000002</v>
      </c>
      <c r="H4409" s="159">
        <f t="shared" si="208"/>
        <v>0</v>
      </c>
      <c r="I4409" s="155" t="s">
        <v>662</v>
      </c>
      <c r="K4409" t="s">
        <v>456</v>
      </c>
      <c r="L4409" t="s">
        <v>390</v>
      </c>
      <c r="M4409" t="s">
        <v>466</v>
      </c>
      <c r="N4409" t="s">
        <v>291</v>
      </c>
      <c r="O4409" t="s">
        <v>390</v>
      </c>
      <c r="P4409">
        <v>30000</v>
      </c>
      <c r="Q4409">
        <v>2000</v>
      </c>
      <c r="R4409">
        <v>1</v>
      </c>
      <c r="S4409">
        <v>18.900000000000002</v>
      </c>
      <c r="T4409">
        <v>0</v>
      </c>
      <c r="U4409" t="b" cm="1">
        <f t="array" ref="U4409">_xlfn.IFS(AND(R4409=1,S4409=G4409,T4409=H4409),TRUE,AND(R4409=1,S4409=G4409,H4409="Product NA"),TRUE)</f>
        <v>1</v>
      </c>
      <c r="W4409">
        <v>21.950000000000003</v>
      </c>
      <c r="X4409">
        <v>0</v>
      </c>
      <c r="Y4409" t="str">
        <f t="shared" si="209"/>
        <v>Change</v>
      </c>
    </row>
    <row r="4410" spans="1:25" x14ac:dyDescent="0.35">
      <c r="A4410" t="s">
        <v>153</v>
      </c>
      <c r="B4410" t="s">
        <v>570</v>
      </c>
      <c r="C4410" t="s">
        <v>291</v>
      </c>
      <c r="D4410" t="s">
        <v>646</v>
      </c>
      <c r="E4410" t="s">
        <v>715</v>
      </c>
      <c r="F4410" t="s">
        <v>286</v>
      </c>
      <c r="G4410" s="159">
        <f t="shared" si="207"/>
        <v>72.400000000000006</v>
      </c>
      <c r="H4410" s="159">
        <f t="shared" si="208"/>
        <v>0</v>
      </c>
      <c r="I4410" s="155" t="s">
        <v>672</v>
      </c>
      <c r="K4410" t="s">
        <v>456</v>
      </c>
      <c r="L4410" t="s">
        <v>390</v>
      </c>
      <c r="M4410" t="s">
        <v>466</v>
      </c>
      <c r="N4410" t="s">
        <v>291</v>
      </c>
      <c r="O4410" t="s">
        <v>390</v>
      </c>
      <c r="P4410">
        <v>30000</v>
      </c>
      <c r="Q4410">
        <v>20000</v>
      </c>
      <c r="R4410">
        <v>1</v>
      </c>
      <c r="S4410">
        <v>72.400000000000006</v>
      </c>
      <c r="T4410">
        <v>0</v>
      </c>
      <c r="U4410" t="b" cm="1">
        <f t="array" ref="U4410">_xlfn.IFS(AND(R4410=1,S4410=G4410,T4410=H4410),TRUE,AND(R4410=1,S4410=G4410,H4410="Product NA"),TRUE)</f>
        <v>1</v>
      </c>
      <c r="W4410">
        <v>99.4</v>
      </c>
      <c r="X4410">
        <v>0</v>
      </c>
      <c r="Y4410" t="str">
        <f t="shared" si="209"/>
        <v>Change</v>
      </c>
    </row>
    <row r="4411" spans="1:25" x14ac:dyDescent="0.35">
      <c r="A4411" t="s">
        <v>153</v>
      </c>
      <c r="B4411" t="s">
        <v>570</v>
      </c>
      <c r="C4411" t="s">
        <v>291</v>
      </c>
      <c r="D4411" t="s">
        <v>646</v>
      </c>
      <c r="E4411" t="s">
        <v>715</v>
      </c>
      <c r="F4411" t="s">
        <v>286</v>
      </c>
      <c r="G4411" s="159">
        <f t="shared" si="207"/>
        <v>93.5</v>
      </c>
      <c r="H4411" s="159">
        <f t="shared" si="208"/>
        <v>0</v>
      </c>
      <c r="I4411" s="155" t="s">
        <v>673</v>
      </c>
      <c r="K4411" t="s">
        <v>456</v>
      </c>
      <c r="L4411" t="s">
        <v>390</v>
      </c>
      <c r="M4411" t="s">
        <v>466</v>
      </c>
      <c r="N4411" t="s">
        <v>291</v>
      </c>
      <c r="O4411" t="s">
        <v>390</v>
      </c>
      <c r="P4411">
        <v>30000</v>
      </c>
      <c r="Q4411">
        <v>25000</v>
      </c>
      <c r="R4411">
        <v>1</v>
      </c>
      <c r="S4411">
        <v>93.5</v>
      </c>
      <c r="T4411">
        <v>0</v>
      </c>
      <c r="U4411" t="b" cm="1">
        <f t="array" ref="U4411">_xlfn.IFS(AND(R4411=1,S4411=G4411,T4411=H4411),TRUE,AND(R4411=1,S4411=G4411,H4411="Product NA"),TRUE)</f>
        <v>1</v>
      </c>
      <c r="W4411">
        <v>126.4</v>
      </c>
      <c r="X4411">
        <v>0</v>
      </c>
      <c r="Y4411" t="str">
        <f t="shared" si="209"/>
        <v>Change</v>
      </c>
    </row>
    <row r="4412" spans="1:25" x14ac:dyDescent="0.35">
      <c r="A4412" t="s">
        <v>153</v>
      </c>
      <c r="B4412" t="s">
        <v>570</v>
      </c>
      <c r="C4412" t="s">
        <v>291</v>
      </c>
      <c r="D4412" t="s">
        <v>646</v>
      </c>
      <c r="E4412" t="s">
        <v>715</v>
      </c>
      <c r="F4412" t="s">
        <v>286</v>
      </c>
      <c r="G4412" s="159">
        <f t="shared" si="207"/>
        <v>24.35</v>
      </c>
      <c r="H4412" s="159">
        <f t="shared" si="208"/>
        <v>0</v>
      </c>
      <c r="I4412" s="155" t="s">
        <v>663</v>
      </c>
      <c r="K4412" t="s">
        <v>456</v>
      </c>
      <c r="L4412" t="s">
        <v>390</v>
      </c>
      <c r="M4412" t="s">
        <v>466</v>
      </c>
      <c r="N4412" t="s">
        <v>291</v>
      </c>
      <c r="O4412" t="s">
        <v>390</v>
      </c>
      <c r="P4412">
        <v>30000</v>
      </c>
      <c r="Q4412">
        <v>3000</v>
      </c>
      <c r="R4412">
        <v>1</v>
      </c>
      <c r="S4412">
        <v>24.35</v>
      </c>
      <c r="T4412">
        <v>0</v>
      </c>
      <c r="U4412" t="b" cm="1">
        <f t="array" ref="U4412">_xlfn.IFS(AND(R4412=1,S4412=G4412,T4412=H4412),TRUE,AND(R4412=1,S4412=G4412,H4412="Product NA"),TRUE)</f>
        <v>1</v>
      </c>
      <c r="W4412">
        <v>26.1</v>
      </c>
      <c r="X4412">
        <v>0</v>
      </c>
      <c r="Y4412" t="str">
        <f t="shared" si="209"/>
        <v>Change</v>
      </c>
    </row>
    <row r="4413" spans="1:25" x14ac:dyDescent="0.35">
      <c r="A4413" t="s">
        <v>153</v>
      </c>
      <c r="B4413" t="s">
        <v>570</v>
      </c>
      <c r="C4413" t="s">
        <v>291</v>
      </c>
      <c r="D4413" t="s">
        <v>646</v>
      </c>
      <c r="E4413" t="s">
        <v>715</v>
      </c>
      <c r="F4413" t="s">
        <v>286</v>
      </c>
      <c r="G4413" s="159">
        <f t="shared" si="207"/>
        <v>108.9</v>
      </c>
      <c r="H4413" s="159">
        <f t="shared" si="208"/>
        <v>0</v>
      </c>
      <c r="I4413" s="155" t="s">
        <v>674</v>
      </c>
      <c r="K4413" t="s">
        <v>456</v>
      </c>
      <c r="L4413" t="s">
        <v>390</v>
      </c>
      <c r="M4413" t="s">
        <v>466</v>
      </c>
      <c r="N4413" t="s">
        <v>291</v>
      </c>
      <c r="O4413" t="s">
        <v>390</v>
      </c>
      <c r="P4413">
        <v>30000</v>
      </c>
      <c r="Q4413">
        <v>30000</v>
      </c>
      <c r="R4413">
        <v>1</v>
      </c>
      <c r="S4413">
        <v>108.9</v>
      </c>
      <c r="T4413">
        <v>0</v>
      </c>
      <c r="U4413" t="b" cm="1">
        <f t="array" ref="U4413">_xlfn.IFS(AND(R4413=1,S4413=G4413,T4413=H4413),TRUE,AND(R4413=1,S4413=G4413,H4413="Product NA"),TRUE)</f>
        <v>1</v>
      </c>
      <c r="W4413">
        <v>148.5</v>
      </c>
      <c r="X4413">
        <v>0</v>
      </c>
      <c r="Y4413" t="str">
        <f t="shared" si="209"/>
        <v>Change</v>
      </c>
    </row>
    <row r="4414" spans="1:25" x14ac:dyDescent="0.35">
      <c r="A4414" t="s">
        <v>153</v>
      </c>
      <c r="B4414" t="s">
        <v>570</v>
      </c>
      <c r="C4414" t="s">
        <v>291</v>
      </c>
      <c r="D4414" t="s">
        <v>646</v>
      </c>
      <c r="E4414" t="s">
        <v>715</v>
      </c>
      <c r="F4414" t="s">
        <v>286</v>
      </c>
      <c r="G4414" s="159">
        <f t="shared" si="207"/>
        <v>27.450000000000003</v>
      </c>
      <c r="H4414" s="159">
        <f t="shared" si="208"/>
        <v>0</v>
      </c>
      <c r="I4414" s="155" t="s">
        <v>664</v>
      </c>
      <c r="K4414" t="s">
        <v>456</v>
      </c>
      <c r="L4414" t="s">
        <v>390</v>
      </c>
      <c r="M4414" t="s">
        <v>466</v>
      </c>
      <c r="N4414" t="s">
        <v>291</v>
      </c>
      <c r="O4414" t="s">
        <v>390</v>
      </c>
      <c r="P4414">
        <v>30000</v>
      </c>
      <c r="Q4414">
        <v>4000</v>
      </c>
      <c r="R4414">
        <v>1</v>
      </c>
      <c r="S4414">
        <v>27.450000000000003</v>
      </c>
      <c r="T4414">
        <v>0</v>
      </c>
      <c r="U4414" t="b" cm="1">
        <f t="array" ref="U4414">_xlfn.IFS(AND(R4414=1,S4414=G4414,T4414=H4414),TRUE,AND(R4414=1,S4414=G4414,H4414="Product NA"),TRUE)</f>
        <v>1</v>
      </c>
      <c r="W4414">
        <v>30.150000000000002</v>
      </c>
      <c r="X4414">
        <v>0</v>
      </c>
      <c r="Y4414" t="str">
        <f t="shared" si="209"/>
        <v>Change</v>
      </c>
    </row>
    <row r="4415" spans="1:25" x14ac:dyDescent="0.35">
      <c r="A4415" t="s">
        <v>153</v>
      </c>
      <c r="B4415" t="s">
        <v>570</v>
      </c>
      <c r="C4415" t="s">
        <v>291</v>
      </c>
      <c r="D4415" t="s">
        <v>646</v>
      </c>
      <c r="E4415" t="s">
        <v>715</v>
      </c>
      <c r="F4415" t="s">
        <v>286</v>
      </c>
      <c r="G4415" s="159">
        <f t="shared" si="207"/>
        <v>30.55</v>
      </c>
      <c r="H4415" s="159">
        <f t="shared" si="208"/>
        <v>0</v>
      </c>
      <c r="I4415" s="155" t="s">
        <v>665</v>
      </c>
      <c r="K4415" t="s">
        <v>456</v>
      </c>
      <c r="L4415" t="s">
        <v>390</v>
      </c>
      <c r="M4415" t="s">
        <v>466</v>
      </c>
      <c r="N4415" t="s">
        <v>291</v>
      </c>
      <c r="O4415" t="s">
        <v>390</v>
      </c>
      <c r="P4415">
        <v>30000</v>
      </c>
      <c r="Q4415">
        <v>5000</v>
      </c>
      <c r="R4415">
        <v>1</v>
      </c>
      <c r="S4415">
        <v>30.55</v>
      </c>
      <c r="T4415">
        <v>0</v>
      </c>
      <c r="U4415" t="b" cm="1">
        <f t="array" ref="U4415">_xlfn.IFS(AND(R4415=1,S4415=G4415,T4415=H4415),TRUE,AND(R4415=1,S4415=G4415,H4415="Product NA"),TRUE)</f>
        <v>1</v>
      </c>
      <c r="W4415">
        <v>34.200000000000003</v>
      </c>
      <c r="X4415">
        <v>0</v>
      </c>
      <c r="Y4415" t="str">
        <f t="shared" si="209"/>
        <v>Change</v>
      </c>
    </row>
    <row r="4416" spans="1:25" x14ac:dyDescent="0.35">
      <c r="A4416" t="s">
        <v>153</v>
      </c>
      <c r="B4416" t="s">
        <v>570</v>
      </c>
      <c r="C4416" t="s">
        <v>291</v>
      </c>
      <c r="D4416" t="s">
        <v>646</v>
      </c>
      <c r="E4416" t="s">
        <v>715</v>
      </c>
      <c r="F4416" t="s">
        <v>286</v>
      </c>
      <c r="G4416" s="159">
        <f t="shared" si="207"/>
        <v>30.05</v>
      </c>
      <c r="H4416" s="159">
        <f t="shared" si="208"/>
        <v>0</v>
      </c>
      <c r="I4416" s="155" t="s">
        <v>666</v>
      </c>
      <c r="K4416" t="s">
        <v>456</v>
      </c>
      <c r="L4416" t="s">
        <v>390</v>
      </c>
      <c r="M4416" t="s">
        <v>466</v>
      </c>
      <c r="N4416" t="s">
        <v>291</v>
      </c>
      <c r="O4416" t="s">
        <v>390</v>
      </c>
      <c r="P4416">
        <v>30000</v>
      </c>
      <c r="Q4416">
        <v>6000</v>
      </c>
      <c r="R4416">
        <v>1</v>
      </c>
      <c r="S4416">
        <v>30.05</v>
      </c>
      <c r="T4416">
        <v>0</v>
      </c>
      <c r="U4416" t="b" cm="1">
        <f t="array" ref="U4416">_xlfn.IFS(AND(R4416=1,S4416=G4416,T4416=H4416),TRUE,AND(R4416=1,S4416=G4416,H4416="Product NA"),TRUE)</f>
        <v>1</v>
      </c>
      <c r="W4416">
        <v>39.400000000000006</v>
      </c>
      <c r="X4416">
        <v>0</v>
      </c>
      <c r="Y4416" t="str">
        <f t="shared" si="209"/>
        <v>Change</v>
      </c>
    </row>
    <row r="4417" spans="1:25" x14ac:dyDescent="0.35">
      <c r="A4417" t="s">
        <v>153</v>
      </c>
      <c r="B4417" t="s">
        <v>570</v>
      </c>
      <c r="C4417" t="s">
        <v>291</v>
      </c>
      <c r="D4417" t="s">
        <v>646</v>
      </c>
      <c r="E4417" t="s">
        <v>715</v>
      </c>
      <c r="F4417" t="s">
        <v>286</v>
      </c>
      <c r="G4417" s="159">
        <f t="shared" si="207"/>
        <v>32.700000000000003</v>
      </c>
      <c r="H4417" s="159">
        <f t="shared" si="208"/>
        <v>0</v>
      </c>
      <c r="I4417" s="155" t="s">
        <v>667</v>
      </c>
      <c r="K4417" t="s">
        <v>456</v>
      </c>
      <c r="L4417" t="s">
        <v>390</v>
      </c>
      <c r="M4417" t="s">
        <v>466</v>
      </c>
      <c r="N4417" t="s">
        <v>291</v>
      </c>
      <c r="O4417" t="s">
        <v>390</v>
      </c>
      <c r="P4417">
        <v>30000</v>
      </c>
      <c r="Q4417">
        <v>7000</v>
      </c>
      <c r="R4417">
        <v>1</v>
      </c>
      <c r="S4417">
        <v>32.700000000000003</v>
      </c>
      <c r="T4417">
        <v>0</v>
      </c>
      <c r="U4417" t="b" cm="1">
        <f t="array" ref="U4417">_xlfn.IFS(AND(R4417=1,S4417=G4417,T4417=H4417),TRUE,AND(R4417=1,S4417=G4417,H4417="Product NA"),TRUE)</f>
        <v>1</v>
      </c>
      <c r="W4417">
        <v>43.45</v>
      </c>
      <c r="X4417">
        <v>0</v>
      </c>
      <c r="Y4417" t="str">
        <f t="shared" si="209"/>
        <v>Change</v>
      </c>
    </row>
    <row r="4418" spans="1:25" x14ac:dyDescent="0.35">
      <c r="A4418" t="s">
        <v>153</v>
      </c>
      <c r="B4418" t="s">
        <v>570</v>
      </c>
      <c r="C4418" t="s">
        <v>291</v>
      </c>
      <c r="D4418" t="s">
        <v>646</v>
      </c>
      <c r="E4418" t="s">
        <v>715</v>
      </c>
      <c r="F4418" t="s">
        <v>286</v>
      </c>
      <c r="G4418" s="159">
        <f t="shared" si="207"/>
        <v>35.4</v>
      </c>
      <c r="H4418" s="159">
        <f t="shared" si="208"/>
        <v>0</v>
      </c>
      <c r="I4418" s="155" t="s">
        <v>668</v>
      </c>
      <c r="K4418" t="s">
        <v>456</v>
      </c>
      <c r="L4418" t="s">
        <v>390</v>
      </c>
      <c r="M4418" t="s">
        <v>466</v>
      </c>
      <c r="N4418" t="s">
        <v>291</v>
      </c>
      <c r="O4418" t="s">
        <v>390</v>
      </c>
      <c r="P4418">
        <v>30000</v>
      </c>
      <c r="Q4418">
        <v>8000</v>
      </c>
      <c r="R4418">
        <v>1</v>
      </c>
      <c r="S4418">
        <v>35.4</v>
      </c>
      <c r="T4418">
        <v>0</v>
      </c>
      <c r="U4418" t="b" cm="1">
        <f t="array" ref="U4418">_xlfn.IFS(AND(R4418=1,S4418=G4418,T4418=H4418),TRUE,AND(R4418=1,S4418=G4418,H4418="Product NA"),TRUE)</f>
        <v>1</v>
      </c>
      <c r="W4418">
        <v>47.550000000000004</v>
      </c>
      <c r="X4418">
        <v>0</v>
      </c>
      <c r="Y4418" t="str">
        <f t="shared" si="209"/>
        <v>Change</v>
      </c>
    </row>
    <row r="4419" spans="1:25" x14ac:dyDescent="0.35">
      <c r="A4419" t="s">
        <v>153</v>
      </c>
      <c r="B4419" t="s">
        <v>570</v>
      </c>
      <c r="C4419" t="s">
        <v>291</v>
      </c>
      <c r="D4419" t="s">
        <v>646</v>
      </c>
      <c r="E4419" t="s">
        <v>715</v>
      </c>
      <c r="F4419" t="s">
        <v>286</v>
      </c>
      <c r="G4419" s="159">
        <f t="shared" si="207"/>
        <v>38.1</v>
      </c>
      <c r="H4419" s="159">
        <f t="shared" si="208"/>
        <v>0</v>
      </c>
      <c r="I4419" s="155" t="s">
        <v>669</v>
      </c>
      <c r="K4419" t="s">
        <v>456</v>
      </c>
      <c r="L4419" t="s">
        <v>390</v>
      </c>
      <c r="M4419" t="s">
        <v>466</v>
      </c>
      <c r="N4419" t="s">
        <v>291</v>
      </c>
      <c r="O4419" t="s">
        <v>390</v>
      </c>
      <c r="P4419">
        <v>30000</v>
      </c>
      <c r="Q4419">
        <v>9000</v>
      </c>
      <c r="R4419">
        <v>1</v>
      </c>
      <c r="S4419">
        <v>38.1</v>
      </c>
      <c r="T4419">
        <v>0</v>
      </c>
      <c r="U4419" t="b" cm="1">
        <f t="array" ref="U4419">_xlfn.IFS(AND(R4419=1,S4419=G4419,T4419=H4419),TRUE,AND(R4419=1,S4419=G4419,H4419="Product NA"),TRUE)</f>
        <v>1</v>
      </c>
      <c r="W4419">
        <v>51.6</v>
      </c>
      <c r="X4419">
        <v>0</v>
      </c>
      <c r="Y4419" t="str">
        <f t="shared" si="209"/>
        <v>Change</v>
      </c>
    </row>
    <row r="4420" spans="1:25" x14ac:dyDescent="0.35">
      <c r="A4420" t="s">
        <v>153</v>
      </c>
      <c r="B4420" t="s">
        <v>570</v>
      </c>
      <c r="C4420" t="s">
        <v>291</v>
      </c>
      <c r="D4420" t="s">
        <v>646</v>
      </c>
      <c r="E4420" t="s">
        <v>715</v>
      </c>
      <c r="F4420" t="s">
        <v>286</v>
      </c>
      <c r="G4420" s="159">
        <f t="shared" ref="G4420:G4483" si="210">S4420</f>
        <v>40.75</v>
      </c>
      <c r="H4420" s="159">
        <f t="shared" ref="H4420:H4483" si="211">T4420</f>
        <v>0</v>
      </c>
      <c r="I4420" s="155" t="s">
        <v>670</v>
      </c>
      <c r="K4420" t="s">
        <v>456</v>
      </c>
      <c r="L4420" t="s">
        <v>390</v>
      </c>
      <c r="M4420" t="s">
        <v>466</v>
      </c>
      <c r="N4420" t="s">
        <v>291</v>
      </c>
      <c r="O4420" t="s">
        <v>390</v>
      </c>
      <c r="P4420">
        <v>30000</v>
      </c>
      <c r="Q4420">
        <v>10000</v>
      </c>
      <c r="R4420">
        <v>1</v>
      </c>
      <c r="S4420">
        <v>40.75</v>
      </c>
      <c r="T4420">
        <v>0</v>
      </c>
      <c r="U4420" t="b" cm="1">
        <f t="array" ref="U4420">_xlfn.IFS(AND(R4420=1,S4420=G4420,T4420=H4420),TRUE,AND(R4420=1,S4420=G4420,H4420="Product NA"),TRUE)</f>
        <v>1</v>
      </c>
      <c r="W4420">
        <v>55.650000000000006</v>
      </c>
      <c r="X4420">
        <v>0</v>
      </c>
      <c r="Y4420" t="str">
        <f t="shared" ref="Y4420:Y4483" si="212">IF(AND(W4420=G4420,X4420=H4420),"No Change","Change")</f>
        <v>Change</v>
      </c>
    </row>
    <row r="4421" spans="1:25" x14ac:dyDescent="0.35">
      <c r="A4421" t="s">
        <v>153</v>
      </c>
      <c r="B4421" t="s">
        <v>570</v>
      </c>
      <c r="C4421" t="s">
        <v>291</v>
      </c>
      <c r="D4421" t="s">
        <v>284</v>
      </c>
      <c r="E4421" t="s">
        <v>716</v>
      </c>
      <c r="F4421" t="s">
        <v>286</v>
      </c>
      <c r="G4421" s="159">
        <f t="shared" si="210"/>
        <v>0</v>
      </c>
      <c r="H4421" s="159">
        <f t="shared" si="211"/>
        <v>0</v>
      </c>
      <c r="I4421" s="155" t="s">
        <v>472</v>
      </c>
      <c r="K4421" t="s">
        <v>456</v>
      </c>
      <c r="L4421" t="s">
        <v>390</v>
      </c>
      <c r="M4421" t="s">
        <v>466</v>
      </c>
      <c r="N4421" t="s">
        <v>291</v>
      </c>
      <c r="O4421" t="s">
        <v>390</v>
      </c>
      <c r="P4421">
        <v>100</v>
      </c>
      <c r="Q4421">
        <v>2000</v>
      </c>
      <c r="R4421">
        <v>1</v>
      </c>
      <c r="S4421">
        <v>0</v>
      </c>
      <c r="T4421">
        <v>0</v>
      </c>
      <c r="U4421" t="b" cm="1">
        <f t="array" ref="U4421">_xlfn.IFS(AND(R4421=1,S4421=G4421,T4421=H4421),TRUE,AND(R4421=1,S4421=G4421,H4421="Product NA"),TRUE)</f>
        <v>1</v>
      </c>
      <c r="W4421">
        <v>7.25</v>
      </c>
      <c r="X4421">
        <v>11.600000000000001</v>
      </c>
      <c r="Y4421" t="str">
        <f t="shared" si="212"/>
        <v>Change</v>
      </c>
    </row>
    <row r="4422" spans="1:25" x14ac:dyDescent="0.35">
      <c r="A4422" t="s">
        <v>153</v>
      </c>
      <c r="B4422" t="s">
        <v>570</v>
      </c>
      <c r="C4422" t="s">
        <v>291</v>
      </c>
      <c r="D4422" s="180" t="s">
        <v>317</v>
      </c>
      <c r="E4422" t="s">
        <v>716</v>
      </c>
      <c r="F4422" t="s">
        <v>0</v>
      </c>
      <c r="G4422" s="159">
        <f t="shared" si="210"/>
        <v>6.53</v>
      </c>
      <c r="H4422" s="159">
        <f t="shared" si="211"/>
        <v>11.11</v>
      </c>
      <c r="I4422" s="155" t="s">
        <v>469</v>
      </c>
      <c r="K4422" t="s">
        <v>456</v>
      </c>
      <c r="L4422" t="s">
        <v>390</v>
      </c>
      <c r="M4422" t="s">
        <v>466</v>
      </c>
      <c r="N4422" t="s">
        <v>291</v>
      </c>
      <c r="O4422" t="s">
        <v>390</v>
      </c>
      <c r="P4422">
        <v>100</v>
      </c>
      <c r="Q4422">
        <v>100</v>
      </c>
      <c r="R4422">
        <v>1</v>
      </c>
      <c r="S4422">
        <v>6.53</v>
      </c>
      <c r="T4422">
        <v>11.11</v>
      </c>
      <c r="U4422" t="b" cm="1">
        <f t="array" ref="U4422">_xlfn.IFS(AND(R4422=1,S4422=G4422,T4422=H4422),TRUE,AND(R4422=1,S4422=G4422,H4422="Product NA"),TRUE)</f>
        <v>1</v>
      </c>
      <c r="W4422">
        <v>5.68</v>
      </c>
      <c r="X4422">
        <v>9.66</v>
      </c>
      <c r="Y4422" t="str">
        <f t="shared" si="212"/>
        <v>Change</v>
      </c>
    </row>
    <row r="4423" spans="1:25" x14ac:dyDescent="0.35">
      <c r="A4423" t="s">
        <v>153</v>
      </c>
      <c r="B4423" t="s">
        <v>570</v>
      </c>
      <c r="C4423" t="s">
        <v>291</v>
      </c>
      <c r="D4423" t="s">
        <v>324</v>
      </c>
      <c r="E4423" t="s">
        <v>716</v>
      </c>
      <c r="F4423" t="s">
        <v>277</v>
      </c>
      <c r="G4423" s="159">
        <f t="shared" si="210"/>
        <v>0</v>
      </c>
      <c r="H4423" s="159">
        <f t="shared" si="211"/>
        <v>0</v>
      </c>
      <c r="I4423" s="155" t="s">
        <v>470</v>
      </c>
      <c r="K4423" t="s">
        <v>456</v>
      </c>
      <c r="L4423" t="s">
        <v>390</v>
      </c>
      <c r="M4423" t="s">
        <v>466</v>
      </c>
      <c r="N4423" t="s">
        <v>291</v>
      </c>
      <c r="O4423" t="s">
        <v>390</v>
      </c>
      <c r="P4423">
        <v>100</v>
      </c>
      <c r="Q4423">
        <v>500</v>
      </c>
      <c r="R4423">
        <v>1</v>
      </c>
      <c r="S4423">
        <v>0</v>
      </c>
      <c r="T4423">
        <v>0</v>
      </c>
      <c r="U4423" t="b" cm="1">
        <f t="array" ref="U4423">_xlfn.IFS(AND(R4423=1,S4423=G4423,T4423=H4423),TRUE,AND(R4423=1,S4423=G4423,H4423="Product NA"),TRUE)</f>
        <v>1</v>
      </c>
      <c r="W4423">
        <v>6.3000000000000007</v>
      </c>
      <c r="X4423">
        <v>9.6000000000000014</v>
      </c>
      <c r="Y4423" t="str">
        <f t="shared" si="212"/>
        <v>Change</v>
      </c>
    </row>
    <row r="4424" spans="1:25" x14ac:dyDescent="0.35">
      <c r="A4424" t="s">
        <v>153</v>
      </c>
      <c r="B4424" t="s">
        <v>570</v>
      </c>
      <c r="C4424" t="s">
        <v>291</v>
      </c>
      <c r="D4424" s="180" t="s">
        <v>319</v>
      </c>
      <c r="E4424" t="s">
        <v>716</v>
      </c>
      <c r="F4424" t="s">
        <v>277</v>
      </c>
      <c r="G4424" s="159">
        <f t="shared" si="210"/>
        <v>7.25</v>
      </c>
      <c r="H4424" s="159">
        <f t="shared" si="211"/>
        <v>11.05</v>
      </c>
      <c r="I4424" s="155" t="s">
        <v>470</v>
      </c>
      <c r="K4424" t="s">
        <v>456</v>
      </c>
      <c r="L4424" t="s">
        <v>390</v>
      </c>
      <c r="M4424" t="s">
        <v>466</v>
      </c>
      <c r="N4424" t="s">
        <v>291</v>
      </c>
      <c r="O4424" t="s">
        <v>390</v>
      </c>
      <c r="P4424">
        <v>100</v>
      </c>
      <c r="Q4424">
        <v>500</v>
      </c>
      <c r="R4424">
        <v>1</v>
      </c>
      <c r="S4424">
        <v>7.25</v>
      </c>
      <c r="T4424">
        <v>11.05</v>
      </c>
      <c r="U4424" t="b" cm="1">
        <f t="array" ref="U4424">_xlfn.IFS(AND(R4424=1,S4424=G4424,T4424=H4424),TRUE,AND(R4424=1,S4424=G4424,H4424="Product NA"),TRUE)</f>
        <v>1</v>
      </c>
      <c r="W4424">
        <v>6.3000000000000007</v>
      </c>
      <c r="X4424">
        <v>9.6000000000000014</v>
      </c>
      <c r="Y4424" t="str">
        <f t="shared" si="212"/>
        <v>Change</v>
      </c>
    </row>
    <row r="4425" spans="1:25" x14ac:dyDescent="0.35">
      <c r="A4425" t="s">
        <v>153</v>
      </c>
      <c r="B4425" t="s">
        <v>570</v>
      </c>
      <c r="C4425" t="s">
        <v>291</v>
      </c>
      <c r="D4425" t="s">
        <v>240</v>
      </c>
      <c r="E4425" t="s">
        <v>287</v>
      </c>
      <c r="F4425" t="s">
        <v>0</v>
      </c>
      <c r="G4425" s="159">
        <f t="shared" si="210"/>
        <v>0.05</v>
      </c>
      <c r="H4425" s="159">
        <f t="shared" si="211"/>
        <v>12.3</v>
      </c>
      <c r="I4425" s="155" t="s">
        <v>469</v>
      </c>
      <c r="K4425" t="s">
        <v>456</v>
      </c>
      <c r="L4425" t="s">
        <v>390</v>
      </c>
      <c r="M4425" t="s">
        <v>466</v>
      </c>
      <c r="N4425" t="s">
        <v>291</v>
      </c>
      <c r="O4425" t="s">
        <v>390</v>
      </c>
      <c r="P4425">
        <v>100</v>
      </c>
      <c r="Q4425">
        <v>100</v>
      </c>
      <c r="R4425">
        <v>1</v>
      </c>
      <c r="S4425">
        <v>0.05</v>
      </c>
      <c r="T4425">
        <v>12.3</v>
      </c>
      <c r="U4425" t="b" cm="1">
        <f t="array" ref="U4425">_xlfn.IFS(AND(R4425=1,S4425=G4425,T4425=H4425),TRUE,AND(R4425=1,S4425=G4425,H4425="Product NA"),TRUE)</f>
        <v>1</v>
      </c>
      <c r="W4425">
        <v>0.05</v>
      </c>
      <c r="X4425">
        <v>11.34</v>
      </c>
      <c r="Y4425" t="str">
        <f t="shared" si="212"/>
        <v>Change</v>
      </c>
    </row>
    <row r="4426" spans="1:25" x14ac:dyDescent="0.35">
      <c r="A4426" t="s">
        <v>153</v>
      </c>
      <c r="B4426" t="s">
        <v>570</v>
      </c>
      <c r="C4426" t="s">
        <v>291</v>
      </c>
      <c r="D4426" t="s">
        <v>279</v>
      </c>
      <c r="E4426" t="s">
        <v>287</v>
      </c>
      <c r="F4426" t="s">
        <v>277</v>
      </c>
      <c r="G4426" s="159">
        <f t="shared" si="210"/>
        <v>0.06</v>
      </c>
      <c r="H4426" s="159">
        <f t="shared" si="211"/>
        <v>17.740000000000002</v>
      </c>
      <c r="I4426" s="155" t="s">
        <v>470</v>
      </c>
      <c r="K4426" t="s">
        <v>456</v>
      </c>
      <c r="L4426" t="s">
        <v>390</v>
      </c>
      <c r="M4426" t="s">
        <v>466</v>
      </c>
      <c r="N4426" t="s">
        <v>291</v>
      </c>
      <c r="O4426" t="s">
        <v>390</v>
      </c>
      <c r="P4426">
        <v>100</v>
      </c>
      <c r="Q4426">
        <v>500</v>
      </c>
      <c r="R4426">
        <v>1</v>
      </c>
      <c r="S4426">
        <v>0.06</v>
      </c>
      <c r="T4426">
        <v>17.740000000000002</v>
      </c>
      <c r="U4426" t="b" cm="1">
        <f t="array" ref="U4426">_xlfn.IFS(AND(R4426=1,S4426=G4426,T4426=H4426),TRUE,AND(R4426=1,S4426=G4426,H4426="Product NA"),TRUE)</f>
        <v>1</v>
      </c>
      <c r="W4426">
        <v>0.05</v>
      </c>
      <c r="X4426">
        <v>15.98</v>
      </c>
      <c r="Y4426" t="str">
        <f t="shared" si="212"/>
        <v>Change</v>
      </c>
    </row>
    <row r="4427" spans="1:25" x14ac:dyDescent="0.35">
      <c r="A4427" t="s">
        <v>152</v>
      </c>
      <c r="B4427" t="s">
        <v>569</v>
      </c>
      <c r="C4427" t="s">
        <v>295</v>
      </c>
      <c r="D4427" t="s">
        <v>326</v>
      </c>
      <c r="E4427" t="s">
        <v>643</v>
      </c>
      <c r="F4427" t="s">
        <v>643</v>
      </c>
      <c r="G4427" s="159">
        <f t="shared" si="210"/>
        <v>0.06</v>
      </c>
      <c r="H4427" s="159">
        <f t="shared" si="211"/>
        <v>15.25</v>
      </c>
      <c r="I4427" s="155" t="s">
        <v>470</v>
      </c>
      <c r="K4427" t="s">
        <v>458</v>
      </c>
      <c r="L4427" t="s">
        <v>399</v>
      </c>
      <c r="M4427" t="s">
        <v>466</v>
      </c>
      <c r="N4427" t="s">
        <v>295</v>
      </c>
      <c r="O4427" t="s">
        <v>399</v>
      </c>
      <c r="P4427">
        <v>100</v>
      </c>
      <c r="Q4427">
        <v>500</v>
      </c>
      <c r="R4427">
        <v>1</v>
      </c>
      <c r="S4427">
        <v>0.06</v>
      </c>
      <c r="T4427">
        <v>15.25</v>
      </c>
      <c r="U4427" t="b" cm="1">
        <f t="array" ref="U4427">_xlfn.IFS(AND(R4427=1,S4427=G4427,T4427=H4427),TRUE,AND(R4427=1,S4427=G4427,H4427="Product NA"),TRUE)</f>
        <v>1</v>
      </c>
      <c r="W4427">
        <v>0.05</v>
      </c>
      <c r="X4427">
        <v>13.74</v>
      </c>
      <c r="Y4427" t="str">
        <f t="shared" si="212"/>
        <v>Change</v>
      </c>
    </row>
    <row r="4428" spans="1:25" x14ac:dyDescent="0.35">
      <c r="A4428" t="s">
        <v>152</v>
      </c>
      <c r="B4428" t="s">
        <v>569</v>
      </c>
      <c r="C4428" t="s">
        <v>295</v>
      </c>
      <c r="D4428" t="s">
        <v>326</v>
      </c>
      <c r="E4428" t="s">
        <v>643</v>
      </c>
      <c r="F4428" t="s">
        <v>643</v>
      </c>
      <c r="G4428" s="159">
        <f t="shared" si="210"/>
        <v>2.21</v>
      </c>
      <c r="H4428" s="159">
        <f t="shared" si="211"/>
        <v>13.63</v>
      </c>
      <c r="I4428" s="155" t="s">
        <v>707</v>
      </c>
      <c r="K4428" t="s">
        <v>458</v>
      </c>
      <c r="L4428" t="s">
        <v>399</v>
      </c>
      <c r="M4428" t="s">
        <v>466</v>
      </c>
      <c r="N4428" t="s">
        <v>295</v>
      </c>
      <c r="O4428" t="s">
        <v>399</v>
      </c>
      <c r="P4428">
        <v>100</v>
      </c>
      <c r="Q4428">
        <v>5000</v>
      </c>
      <c r="R4428">
        <v>1</v>
      </c>
      <c r="S4428">
        <v>2.21</v>
      </c>
      <c r="T4428">
        <v>13.63</v>
      </c>
      <c r="U4428" t="b" cm="1">
        <f t="array" ref="U4428">_xlfn.IFS(AND(R4428=1,S4428=G4428,T4428=H4428),TRUE,AND(R4428=1,S4428=G4428,H4428="Product NA"),TRUE)</f>
        <v>1</v>
      </c>
      <c r="W4428">
        <v>1.94</v>
      </c>
      <c r="X4428">
        <v>12.06</v>
      </c>
      <c r="Y4428" t="str">
        <f t="shared" si="212"/>
        <v>Change</v>
      </c>
    </row>
    <row r="4429" spans="1:25" x14ac:dyDescent="0.35">
      <c r="A4429" t="s">
        <v>152</v>
      </c>
      <c r="B4429" t="s">
        <v>569</v>
      </c>
      <c r="C4429" t="s">
        <v>295</v>
      </c>
      <c r="D4429" t="s">
        <v>382</v>
      </c>
      <c r="E4429" t="s">
        <v>287</v>
      </c>
      <c r="F4429" t="s">
        <v>386</v>
      </c>
      <c r="G4429" s="159">
        <f t="shared" si="210"/>
        <v>1.59</v>
      </c>
      <c r="H4429" s="159">
        <f t="shared" si="211"/>
        <v>16.82</v>
      </c>
      <c r="I4429" s="155" t="s">
        <v>472</v>
      </c>
      <c r="K4429" t="s">
        <v>458</v>
      </c>
      <c r="L4429" t="s">
        <v>399</v>
      </c>
      <c r="M4429" t="s">
        <v>466</v>
      </c>
      <c r="N4429" t="s">
        <v>295</v>
      </c>
      <c r="O4429" t="s">
        <v>399</v>
      </c>
      <c r="P4429">
        <v>100</v>
      </c>
      <c r="Q4429">
        <v>2000</v>
      </c>
      <c r="R4429">
        <v>1</v>
      </c>
      <c r="S4429">
        <v>1.59</v>
      </c>
      <c r="T4429">
        <v>16.82</v>
      </c>
      <c r="U4429" t="b" cm="1">
        <f t="array" ref="U4429">_xlfn.IFS(AND(R4429=1,S4429=G4429,T4429=H4429),TRUE,AND(R4429=1,S4429=G4429,H4429="Product NA"),TRUE)</f>
        <v>1</v>
      </c>
      <c r="W4429">
        <v>1.37</v>
      </c>
      <c r="X4429">
        <v>14.5</v>
      </c>
      <c r="Y4429" t="str">
        <f t="shared" si="212"/>
        <v>Change</v>
      </c>
    </row>
    <row r="4430" spans="1:25" x14ac:dyDescent="0.35">
      <c r="A4430" t="s">
        <v>152</v>
      </c>
      <c r="B4430" t="s">
        <v>569</v>
      </c>
      <c r="C4430" t="s">
        <v>295</v>
      </c>
      <c r="D4430" t="s">
        <v>281</v>
      </c>
      <c r="E4430" t="s">
        <v>287</v>
      </c>
      <c r="F4430" t="s">
        <v>286</v>
      </c>
      <c r="G4430" s="159">
        <f t="shared" si="210"/>
        <v>1.59</v>
      </c>
      <c r="H4430" s="159">
        <f t="shared" si="211"/>
        <v>16.82</v>
      </c>
      <c r="I4430" s="155" t="s">
        <v>472</v>
      </c>
      <c r="K4430" t="s">
        <v>458</v>
      </c>
      <c r="L4430" t="s">
        <v>399</v>
      </c>
      <c r="M4430" t="s">
        <v>466</v>
      </c>
      <c r="N4430" t="s">
        <v>295</v>
      </c>
      <c r="O4430" t="s">
        <v>399</v>
      </c>
      <c r="P4430">
        <v>100</v>
      </c>
      <c r="Q4430">
        <v>2000</v>
      </c>
      <c r="R4430">
        <v>1</v>
      </c>
      <c r="S4430">
        <v>1.59</v>
      </c>
      <c r="T4430">
        <v>16.82</v>
      </c>
      <c r="U4430" t="b" cm="1">
        <f t="array" ref="U4430">_xlfn.IFS(AND(R4430=1,S4430=G4430,T4430=H4430),TRUE,AND(R4430=1,S4430=G4430,H4430="Product NA"),TRUE)</f>
        <v>1</v>
      </c>
      <c r="W4430">
        <v>1.37</v>
      </c>
      <c r="X4430">
        <v>14.5</v>
      </c>
      <c r="Y4430" t="str">
        <f t="shared" si="212"/>
        <v>Change</v>
      </c>
    </row>
    <row r="4431" spans="1:25" x14ac:dyDescent="0.35">
      <c r="A4431" t="s">
        <v>152</v>
      </c>
      <c r="B4431" t="s">
        <v>569</v>
      </c>
      <c r="C4431" t="s">
        <v>295</v>
      </c>
      <c r="D4431" t="s">
        <v>278</v>
      </c>
      <c r="E4431" t="s">
        <v>287</v>
      </c>
      <c r="F4431" t="s">
        <v>277</v>
      </c>
      <c r="G4431" s="159">
        <f t="shared" si="210"/>
        <v>2.39</v>
      </c>
      <c r="H4431" s="159">
        <f t="shared" si="211"/>
        <v>4.84</v>
      </c>
      <c r="I4431" s="155" t="s">
        <v>470</v>
      </c>
      <c r="K4431" t="s">
        <v>458</v>
      </c>
      <c r="L4431" t="s">
        <v>399</v>
      </c>
      <c r="M4431" t="s">
        <v>466</v>
      </c>
      <c r="N4431" t="s">
        <v>295</v>
      </c>
      <c r="O4431" t="s">
        <v>399</v>
      </c>
      <c r="P4431">
        <v>100</v>
      </c>
      <c r="Q4431">
        <v>500</v>
      </c>
      <c r="R4431">
        <v>1</v>
      </c>
      <c r="S4431">
        <v>2.39</v>
      </c>
      <c r="T4431">
        <v>4.84</v>
      </c>
      <c r="U4431" t="b" cm="1">
        <f t="array" ref="U4431">_xlfn.IFS(AND(R4431=1,S4431=G4431,T4431=H4431),TRUE,AND(R4431=1,S4431=G4431,H4431="Product NA"),TRUE)</f>
        <v>1</v>
      </c>
      <c r="W4431">
        <v>2.08</v>
      </c>
      <c r="X4431">
        <v>4.21</v>
      </c>
      <c r="Y4431" t="str">
        <f t="shared" si="212"/>
        <v>Change</v>
      </c>
    </row>
    <row r="4432" spans="1:25" x14ac:dyDescent="0.35">
      <c r="A4432" t="s">
        <v>152</v>
      </c>
      <c r="B4432" t="s">
        <v>569</v>
      </c>
      <c r="C4432" t="s">
        <v>295</v>
      </c>
      <c r="D4432" t="s">
        <v>238</v>
      </c>
      <c r="E4432" t="s">
        <v>287</v>
      </c>
      <c r="F4432" t="s">
        <v>0</v>
      </c>
      <c r="G4432" s="159">
        <f t="shared" si="210"/>
        <v>0.52</v>
      </c>
      <c r="H4432" s="159">
        <f t="shared" si="211"/>
        <v>13.89</v>
      </c>
      <c r="I4432" s="155" t="s">
        <v>469</v>
      </c>
      <c r="K4432" t="s">
        <v>458</v>
      </c>
      <c r="L4432" t="s">
        <v>399</v>
      </c>
      <c r="M4432" t="s">
        <v>466</v>
      </c>
      <c r="N4432" t="s">
        <v>295</v>
      </c>
      <c r="O4432" t="s">
        <v>399</v>
      </c>
      <c r="P4432">
        <v>100</v>
      </c>
      <c r="Q4432">
        <v>100</v>
      </c>
      <c r="R4432">
        <v>1</v>
      </c>
      <c r="S4432">
        <v>0.52</v>
      </c>
      <c r="T4432">
        <v>13.89</v>
      </c>
      <c r="U4432" t="b" cm="1">
        <f t="array" ref="U4432">_xlfn.IFS(AND(R4432=1,S4432=G4432,T4432=H4432),TRUE,AND(R4432=1,S4432=G4432,H4432="Product NA"),TRUE)</f>
        <v>1</v>
      </c>
      <c r="W4432">
        <v>0.45</v>
      </c>
      <c r="X4432">
        <v>11.97</v>
      </c>
      <c r="Y4432" t="str">
        <f t="shared" si="212"/>
        <v>Change</v>
      </c>
    </row>
    <row r="4433" spans="1:25" x14ac:dyDescent="0.35">
      <c r="A4433" t="s">
        <v>152</v>
      </c>
      <c r="B4433" t="s">
        <v>569</v>
      </c>
      <c r="C4433" t="s">
        <v>295</v>
      </c>
      <c r="D4433" t="s">
        <v>239</v>
      </c>
      <c r="E4433" t="s">
        <v>287</v>
      </c>
      <c r="F4433" t="s">
        <v>277</v>
      </c>
      <c r="G4433" s="159">
        <f t="shared" si="210"/>
        <v>0.59</v>
      </c>
      <c r="H4433" s="159">
        <f t="shared" si="211"/>
        <v>14.700000000000001</v>
      </c>
      <c r="I4433" s="155" t="s">
        <v>470</v>
      </c>
      <c r="K4433" t="s">
        <v>458</v>
      </c>
      <c r="L4433" t="s">
        <v>399</v>
      </c>
      <c r="M4433" t="s">
        <v>466</v>
      </c>
      <c r="N4433" t="s">
        <v>295</v>
      </c>
      <c r="O4433" t="s">
        <v>399</v>
      </c>
      <c r="P4433">
        <v>100</v>
      </c>
      <c r="Q4433">
        <v>500</v>
      </c>
      <c r="R4433">
        <v>1</v>
      </c>
      <c r="S4433">
        <v>0.59</v>
      </c>
      <c r="T4433">
        <v>14.700000000000001</v>
      </c>
      <c r="U4433" t="b" cm="1">
        <f t="array" ref="U4433">_xlfn.IFS(AND(R4433=1,S4433=G4433,T4433=H4433),TRUE,AND(R4433=1,S4433=G4433,H4433="Product NA"),TRUE)</f>
        <v>1</v>
      </c>
      <c r="W4433">
        <v>0.51</v>
      </c>
      <c r="X4433">
        <v>12.67</v>
      </c>
      <c r="Y4433" t="str">
        <f t="shared" si="212"/>
        <v>Change</v>
      </c>
    </row>
    <row r="4434" spans="1:25" x14ac:dyDescent="0.35">
      <c r="A4434" t="s">
        <v>152</v>
      </c>
      <c r="B4434" t="s">
        <v>569</v>
      </c>
      <c r="C4434" t="s">
        <v>295</v>
      </c>
      <c r="D4434" t="s">
        <v>316</v>
      </c>
      <c r="E4434" t="s">
        <v>287</v>
      </c>
      <c r="F4434" t="s">
        <v>286</v>
      </c>
      <c r="G4434" s="159">
        <f t="shared" si="210"/>
        <v>2.36</v>
      </c>
      <c r="H4434" s="159">
        <f t="shared" si="211"/>
        <v>13.63</v>
      </c>
      <c r="I4434" s="155" t="s">
        <v>472</v>
      </c>
      <c r="K4434" t="s">
        <v>458</v>
      </c>
      <c r="L4434" t="s">
        <v>399</v>
      </c>
      <c r="M4434" t="s">
        <v>466</v>
      </c>
      <c r="N4434" t="s">
        <v>295</v>
      </c>
      <c r="O4434" t="s">
        <v>399</v>
      </c>
      <c r="P4434">
        <v>100</v>
      </c>
      <c r="Q4434">
        <v>2000</v>
      </c>
      <c r="R4434">
        <v>1</v>
      </c>
      <c r="S4434">
        <v>2.36</v>
      </c>
      <c r="T4434">
        <v>13.63</v>
      </c>
      <c r="U4434" t="b" cm="1">
        <f t="array" ref="U4434">_xlfn.IFS(AND(R4434=1,S4434=G4434,T4434=H4434),TRUE,AND(R4434=1,S4434=G4434,H4434="Product NA"),TRUE)</f>
        <v>1</v>
      </c>
      <c r="W4434">
        <v>2.09</v>
      </c>
      <c r="X4434">
        <v>12.06</v>
      </c>
      <c r="Y4434" t="str">
        <f t="shared" si="212"/>
        <v>Change</v>
      </c>
    </row>
    <row r="4435" spans="1:25" x14ac:dyDescent="0.35">
      <c r="A4435" t="s">
        <v>152</v>
      </c>
      <c r="B4435" t="s">
        <v>569</v>
      </c>
      <c r="C4435" t="s">
        <v>295</v>
      </c>
      <c r="D4435" t="s">
        <v>646</v>
      </c>
      <c r="E4435" t="s">
        <v>715</v>
      </c>
      <c r="F4435" t="s">
        <v>286</v>
      </c>
      <c r="G4435" s="159">
        <f t="shared" si="210"/>
        <v>17.100000000000001</v>
      </c>
      <c r="H4435" s="159">
        <f t="shared" si="211"/>
        <v>0</v>
      </c>
      <c r="I4435" s="155" t="s">
        <v>471</v>
      </c>
      <c r="K4435" t="s">
        <v>458</v>
      </c>
      <c r="L4435" t="s">
        <v>399</v>
      </c>
      <c r="M4435" t="s">
        <v>466</v>
      </c>
      <c r="N4435" t="s">
        <v>295</v>
      </c>
      <c r="O4435" t="s">
        <v>399</v>
      </c>
      <c r="P4435">
        <v>30000</v>
      </c>
      <c r="Q4435">
        <v>1000</v>
      </c>
      <c r="R4435">
        <v>1</v>
      </c>
      <c r="S4435">
        <v>17.100000000000001</v>
      </c>
      <c r="T4435">
        <v>0</v>
      </c>
      <c r="U4435" t="b" cm="1">
        <f t="array" ref="U4435">_xlfn.IFS(AND(R4435=1,S4435=G4435,T4435=H4435),TRUE,AND(R4435=1,S4435=G4435,H4435="Product NA"),TRUE)</f>
        <v>1</v>
      </c>
      <c r="W4435">
        <v>20.75</v>
      </c>
      <c r="X4435">
        <v>0</v>
      </c>
      <c r="Y4435" t="str">
        <f t="shared" si="212"/>
        <v>Change</v>
      </c>
    </row>
    <row r="4436" spans="1:25" x14ac:dyDescent="0.35">
      <c r="A4436" t="s">
        <v>152</v>
      </c>
      <c r="B4436" t="s">
        <v>569</v>
      </c>
      <c r="C4436" t="s">
        <v>295</v>
      </c>
      <c r="D4436" t="s">
        <v>646</v>
      </c>
      <c r="E4436" t="s">
        <v>715</v>
      </c>
      <c r="F4436" t="s">
        <v>286</v>
      </c>
      <c r="G4436" s="159">
        <f t="shared" si="210"/>
        <v>76.3</v>
      </c>
      <c r="H4436" s="159">
        <f t="shared" si="211"/>
        <v>0</v>
      </c>
      <c r="I4436" s="155" t="s">
        <v>671</v>
      </c>
      <c r="K4436" t="s">
        <v>458</v>
      </c>
      <c r="L4436" t="s">
        <v>399</v>
      </c>
      <c r="M4436" t="s">
        <v>466</v>
      </c>
      <c r="N4436" t="s">
        <v>295</v>
      </c>
      <c r="O4436" t="s">
        <v>399</v>
      </c>
      <c r="P4436">
        <v>30000</v>
      </c>
      <c r="Q4436">
        <v>15000</v>
      </c>
      <c r="R4436">
        <v>1</v>
      </c>
      <c r="S4436">
        <v>76.3</v>
      </c>
      <c r="T4436">
        <v>0</v>
      </c>
      <c r="U4436" t="b" cm="1">
        <f t="array" ref="U4436">_xlfn.IFS(AND(R4436=1,S4436=G4436,T4436=H4436),TRUE,AND(R4436=1,S4436=G4436,H4436="Product NA"),TRUE)</f>
        <v>1</v>
      </c>
      <c r="W4436">
        <v>120.5</v>
      </c>
      <c r="X4436">
        <v>0</v>
      </c>
      <c r="Y4436" t="str">
        <f t="shared" si="212"/>
        <v>Change</v>
      </c>
    </row>
    <row r="4437" spans="1:25" x14ac:dyDescent="0.35">
      <c r="A4437" t="s">
        <v>152</v>
      </c>
      <c r="B4437" t="s">
        <v>569</v>
      </c>
      <c r="C4437" t="s">
        <v>295</v>
      </c>
      <c r="D4437" t="s">
        <v>646</v>
      </c>
      <c r="E4437" t="s">
        <v>715</v>
      </c>
      <c r="F4437" t="s">
        <v>286</v>
      </c>
      <c r="G4437" s="159">
        <f t="shared" si="210"/>
        <v>20.900000000000002</v>
      </c>
      <c r="H4437" s="159">
        <f t="shared" si="211"/>
        <v>0</v>
      </c>
      <c r="I4437" s="155" t="s">
        <v>662</v>
      </c>
      <c r="K4437" t="s">
        <v>458</v>
      </c>
      <c r="L4437" t="s">
        <v>399</v>
      </c>
      <c r="M4437" t="s">
        <v>466</v>
      </c>
      <c r="N4437" t="s">
        <v>295</v>
      </c>
      <c r="O4437" t="s">
        <v>399</v>
      </c>
      <c r="P4437">
        <v>30000</v>
      </c>
      <c r="Q4437">
        <v>2000</v>
      </c>
      <c r="R4437">
        <v>1</v>
      </c>
      <c r="S4437">
        <v>20.900000000000002</v>
      </c>
      <c r="T4437">
        <v>0</v>
      </c>
      <c r="U4437" t="b" cm="1">
        <f t="array" ref="U4437">_xlfn.IFS(AND(R4437=1,S4437=G4437,T4437=H4437),TRUE,AND(R4437=1,S4437=G4437,H4437="Product NA"),TRUE)</f>
        <v>1</v>
      </c>
      <c r="W4437">
        <v>27.5</v>
      </c>
      <c r="X4437">
        <v>0</v>
      </c>
      <c r="Y4437" t="str">
        <f t="shared" si="212"/>
        <v>Change</v>
      </c>
    </row>
    <row r="4438" spans="1:25" x14ac:dyDescent="0.35">
      <c r="A4438" t="s">
        <v>152</v>
      </c>
      <c r="B4438" t="s">
        <v>569</v>
      </c>
      <c r="C4438" t="s">
        <v>295</v>
      </c>
      <c r="D4438" t="s">
        <v>646</v>
      </c>
      <c r="E4438" t="s">
        <v>715</v>
      </c>
      <c r="F4438" t="s">
        <v>286</v>
      </c>
      <c r="G4438" s="159">
        <f t="shared" si="210"/>
        <v>96.800000000000011</v>
      </c>
      <c r="H4438" s="159">
        <f t="shared" si="211"/>
        <v>0</v>
      </c>
      <c r="I4438" s="155" t="s">
        <v>672</v>
      </c>
      <c r="K4438" t="s">
        <v>458</v>
      </c>
      <c r="L4438" t="s">
        <v>399</v>
      </c>
      <c r="M4438" t="s">
        <v>466</v>
      </c>
      <c r="N4438" t="s">
        <v>295</v>
      </c>
      <c r="O4438" t="s">
        <v>399</v>
      </c>
      <c r="P4438">
        <v>30000</v>
      </c>
      <c r="Q4438">
        <v>20000</v>
      </c>
      <c r="R4438">
        <v>1</v>
      </c>
      <c r="S4438">
        <v>96.800000000000011</v>
      </c>
      <c r="T4438">
        <v>0</v>
      </c>
      <c r="U4438" t="b" cm="1">
        <f t="array" ref="U4438">_xlfn.IFS(AND(R4438=1,S4438=G4438,T4438=H4438),TRUE,AND(R4438=1,S4438=G4438,H4438="Product NA"),TRUE)</f>
        <v>1</v>
      </c>
      <c r="W4438">
        <v>155.5</v>
      </c>
      <c r="X4438">
        <v>0</v>
      </c>
      <c r="Y4438" t="str">
        <f t="shared" si="212"/>
        <v>Change</v>
      </c>
    </row>
    <row r="4439" spans="1:25" x14ac:dyDescent="0.35">
      <c r="A4439" t="s">
        <v>152</v>
      </c>
      <c r="B4439" t="s">
        <v>569</v>
      </c>
      <c r="C4439" t="s">
        <v>295</v>
      </c>
      <c r="D4439" t="s">
        <v>646</v>
      </c>
      <c r="E4439" t="s">
        <v>715</v>
      </c>
      <c r="F4439" t="s">
        <v>286</v>
      </c>
      <c r="G4439" s="159">
        <f t="shared" si="210"/>
        <v>126.4</v>
      </c>
      <c r="H4439" s="159">
        <f t="shared" si="211"/>
        <v>0</v>
      </c>
      <c r="I4439" s="155" t="s">
        <v>673</v>
      </c>
      <c r="K4439" t="s">
        <v>458</v>
      </c>
      <c r="L4439" t="s">
        <v>399</v>
      </c>
      <c r="M4439" t="s">
        <v>466</v>
      </c>
      <c r="N4439" t="s">
        <v>295</v>
      </c>
      <c r="O4439" t="s">
        <v>399</v>
      </c>
      <c r="P4439">
        <v>30000</v>
      </c>
      <c r="Q4439">
        <v>25000</v>
      </c>
      <c r="R4439">
        <v>1</v>
      </c>
      <c r="S4439">
        <v>126.4</v>
      </c>
      <c r="T4439">
        <v>0</v>
      </c>
      <c r="U4439" t="b" cm="1">
        <f t="array" ref="U4439">_xlfn.IFS(AND(R4439=1,S4439=G4439,T4439=H4439),TRUE,AND(R4439=1,S4439=G4439,H4439="Product NA"),TRUE)</f>
        <v>1</v>
      </c>
      <c r="W4439">
        <v>200</v>
      </c>
      <c r="X4439">
        <v>0</v>
      </c>
      <c r="Y4439" t="str">
        <f t="shared" si="212"/>
        <v>Change</v>
      </c>
    </row>
    <row r="4440" spans="1:25" x14ac:dyDescent="0.35">
      <c r="A4440" t="s">
        <v>152</v>
      </c>
      <c r="B4440" t="s">
        <v>569</v>
      </c>
      <c r="C4440" t="s">
        <v>295</v>
      </c>
      <c r="D4440" t="s">
        <v>646</v>
      </c>
      <c r="E4440" t="s">
        <v>715</v>
      </c>
      <c r="F4440" t="s">
        <v>286</v>
      </c>
      <c r="G4440" s="159">
        <f t="shared" si="210"/>
        <v>27.650000000000002</v>
      </c>
      <c r="H4440" s="159">
        <f t="shared" si="211"/>
        <v>0</v>
      </c>
      <c r="I4440" s="155" t="s">
        <v>663</v>
      </c>
      <c r="K4440" t="s">
        <v>458</v>
      </c>
      <c r="L4440" t="s">
        <v>399</v>
      </c>
      <c r="M4440" t="s">
        <v>466</v>
      </c>
      <c r="N4440" t="s">
        <v>295</v>
      </c>
      <c r="O4440" t="s">
        <v>399</v>
      </c>
      <c r="P4440">
        <v>30000</v>
      </c>
      <c r="Q4440">
        <v>3000</v>
      </c>
      <c r="R4440">
        <v>1</v>
      </c>
      <c r="S4440">
        <v>27.650000000000002</v>
      </c>
      <c r="T4440">
        <v>0</v>
      </c>
      <c r="U4440" t="b" cm="1">
        <f t="array" ref="U4440">_xlfn.IFS(AND(R4440=1,S4440=G4440,T4440=H4440),TRUE,AND(R4440=1,S4440=G4440,H4440="Product NA"),TRUE)</f>
        <v>1</v>
      </c>
      <c r="W4440">
        <v>34.35</v>
      </c>
      <c r="X4440">
        <v>0</v>
      </c>
      <c r="Y4440" t="str">
        <f t="shared" si="212"/>
        <v>Change</v>
      </c>
    </row>
    <row r="4441" spans="1:25" x14ac:dyDescent="0.35">
      <c r="A4441" t="s">
        <v>152</v>
      </c>
      <c r="B4441" t="s">
        <v>569</v>
      </c>
      <c r="C4441" t="s">
        <v>295</v>
      </c>
      <c r="D4441" t="s">
        <v>646</v>
      </c>
      <c r="E4441" t="s">
        <v>715</v>
      </c>
      <c r="F4441" t="s">
        <v>286</v>
      </c>
      <c r="G4441" s="159">
        <f t="shared" si="210"/>
        <v>148.6</v>
      </c>
      <c r="H4441" s="159">
        <f t="shared" si="211"/>
        <v>0</v>
      </c>
      <c r="I4441" s="155" t="s">
        <v>674</v>
      </c>
      <c r="K4441" t="s">
        <v>458</v>
      </c>
      <c r="L4441" t="s">
        <v>399</v>
      </c>
      <c r="M4441" t="s">
        <v>466</v>
      </c>
      <c r="N4441" t="s">
        <v>295</v>
      </c>
      <c r="O4441" t="s">
        <v>399</v>
      </c>
      <c r="P4441">
        <v>30000</v>
      </c>
      <c r="Q4441">
        <v>30000</v>
      </c>
      <c r="R4441">
        <v>1</v>
      </c>
      <c r="S4441">
        <v>148.6</v>
      </c>
      <c r="T4441">
        <v>0</v>
      </c>
      <c r="U4441" t="b" cm="1">
        <f t="array" ref="U4441">_xlfn.IFS(AND(R4441=1,S4441=G4441,T4441=H4441),TRUE,AND(R4441=1,S4441=G4441,H4441="Product NA"),TRUE)</f>
        <v>1</v>
      </c>
      <c r="W4441">
        <v>236.70000000000002</v>
      </c>
      <c r="X4441">
        <v>0</v>
      </c>
      <c r="Y4441" t="str">
        <f t="shared" si="212"/>
        <v>Change</v>
      </c>
    </row>
    <row r="4442" spans="1:25" x14ac:dyDescent="0.35">
      <c r="A4442" t="s">
        <v>152</v>
      </c>
      <c r="B4442" t="s">
        <v>569</v>
      </c>
      <c r="C4442" t="s">
        <v>295</v>
      </c>
      <c r="D4442" t="s">
        <v>646</v>
      </c>
      <c r="E4442" t="s">
        <v>715</v>
      </c>
      <c r="F4442" t="s">
        <v>286</v>
      </c>
      <c r="G4442" s="159">
        <f t="shared" si="210"/>
        <v>31.950000000000003</v>
      </c>
      <c r="H4442" s="159">
        <f t="shared" si="211"/>
        <v>0</v>
      </c>
      <c r="I4442" s="155" t="s">
        <v>664</v>
      </c>
      <c r="K4442" t="s">
        <v>458</v>
      </c>
      <c r="L4442" t="s">
        <v>399</v>
      </c>
      <c r="M4442" t="s">
        <v>466</v>
      </c>
      <c r="N4442" t="s">
        <v>295</v>
      </c>
      <c r="O4442" t="s">
        <v>399</v>
      </c>
      <c r="P4442">
        <v>30000</v>
      </c>
      <c r="Q4442">
        <v>4000</v>
      </c>
      <c r="R4442">
        <v>1</v>
      </c>
      <c r="S4442">
        <v>31.950000000000003</v>
      </c>
      <c r="T4442">
        <v>0</v>
      </c>
      <c r="U4442" t="b" cm="1">
        <f t="array" ref="U4442">_xlfn.IFS(AND(R4442=1,S4442=G4442,T4442=H4442),TRUE,AND(R4442=1,S4442=G4442,H4442="Product NA"),TRUE)</f>
        <v>1</v>
      </c>
      <c r="W4442">
        <v>41.150000000000006</v>
      </c>
      <c r="X4442">
        <v>0</v>
      </c>
      <c r="Y4442" t="str">
        <f t="shared" si="212"/>
        <v>Change</v>
      </c>
    </row>
    <row r="4443" spans="1:25" x14ac:dyDescent="0.35">
      <c r="A4443" t="s">
        <v>152</v>
      </c>
      <c r="B4443" t="s">
        <v>569</v>
      </c>
      <c r="C4443" t="s">
        <v>295</v>
      </c>
      <c r="D4443" t="s">
        <v>646</v>
      </c>
      <c r="E4443" t="s">
        <v>715</v>
      </c>
      <c r="F4443" t="s">
        <v>286</v>
      </c>
      <c r="G4443" s="159">
        <f t="shared" si="210"/>
        <v>36.25</v>
      </c>
      <c r="H4443" s="159">
        <f t="shared" si="211"/>
        <v>0</v>
      </c>
      <c r="I4443" s="155" t="s">
        <v>665</v>
      </c>
      <c r="K4443" t="s">
        <v>458</v>
      </c>
      <c r="L4443" t="s">
        <v>399</v>
      </c>
      <c r="M4443" t="s">
        <v>466</v>
      </c>
      <c r="N4443" t="s">
        <v>295</v>
      </c>
      <c r="O4443" t="s">
        <v>399</v>
      </c>
      <c r="P4443">
        <v>30000</v>
      </c>
      <c r="Q4443">
        <v>5000</v>
      </c>
      <c r="R4443">
        <v>1</v>
      </c>
      <c r="S4443">
        <v>36.25</v>
      </c>
      <c r="T4443">
        <v>0</v>
      </c>
      <c r="U4443" t="b" cm="1">
        <f t="array" ref="U4443">_xlfn.IFS(AND(R4443=1,S4443=G4443,T4443=H4443),TRUE,AND(R4443=1,S4443=G4443,H4443="Product NA"),TRUE)</f>
        <v>1</v>
      </c>
      <c r="W4443">
        <v>47.900000000000006</v>
      </c>
      <c r="X4443">
        <v>0</v>
      </c>
      <c r="Y4443" t="str">
        <f t="shared" si="212"/>
        <v>Change</v>
      </c>
    </row>
    <row r="4444" spans="1:25" x14ac:dyDescent="0.35">
      <c r="A4444" t="s">
        <v>152</v>
      </c>
      <c r="B4444" t="s">
        <v>569</v>
      </c>
      <c r="C4444" t="s">
        <v>295</v>
      </c>
      <c r="D4444" t="s">
        <v>646</v>
      </c>
      <c r="E4444" t="s">
        <v>715</v>
      </c>
      <c r="F4444" t="s">
        <v>286</v>
      </c>
      <c r="G4444" s="159">
        <f t="shared" si="210"/>
        <v>36.65</v>
      </c>
      <c r="H4444" s="159">
        <f t="shared" si="211"/>
        <v>0</v>
      </c>
      <c r="I4444" s="155" t="s">
        <v>666</v>
      </c>
      <c r="K4444" t="s">
        <v>458</v>
      </c>
      <c r="L4444" t="s">
        <v>399</v>
      </c>
      <c r="M4444" t="s">
        <v>466</v>
      </c>
      <c r="N4444" t="s">
        <v>295</v>
      </c>
      <c r="O4444" t="s">
        <v>399</v>
      </c>
      <c r="P4444">
        <v>30000</v>
      </c>
      <c r="Q4444">
        <v>6000</v>
      </c>
      <c r="R4444">
        <v>1</v>
      </c>
      <c r="S4444">
        <v>36.65</v>
      </c>
      <c r="T4444">
        <v>0</v>
      </c>
      <c r="U4444" t="b" cm="1">
        <f t="array" ref="U4444">_xlfn.IFS(AND(R4444=1,S4444=G4444,T4444=H4444),TRUE,AND(R4444=1,S4444=G4444,H4444="Product NA"),TRUE)</f>
        <v>1</v>
      </c>
      <c r="W4444">
        <v>55.800000000000004</v>
      </c>
      <c r="X4444">
        <v>0</v>
      </c>
      <c r="Y4444" t="str">
        <f t="shared" si="212"/>
        <v>Change</v>
      </c>
    </row>
    <row r="4445" spans="1:25" x14ac:dyDescent="0.35">
      <c r="A4445" t="s">
        <v>152</v>
      </c>
      <c r="B4445" t="s">
        <v>569</v>
      </c>
      <c r="C4445" t="s">
        <v>295</v>
      </c>
      <c r="D4445" t="s">
        <v>646</v>
      </c>
      <c r="E4445" t="s">
        <v>715</v>
      </c>
      <c r="F4445" t="s">
        <v>286</v>
      </c>
      <c r="G4445" s="159">
        <f t="shared" si="210"/>
        <v>40.5</v>
      </c>
      <c r="H4445" s="159">
        <f t="shared" si="211"/>
        <v>0</v>
      </c>
      <c r="I4445" s="155" t="s">
        <v>667</v>
      </c>
      <c r="K4445" t="s">
        <v>458</v>
      </c>
      <c r="L4445" t="s">
        <v>399</v>
      </c>
      <c r="M4445" t="s">
        <v>466</v>
      </c>
      <c r="N4445" t="s">
        <v>295</v>
      </c>
      <c r="O4445" t="s">
        <v>399</v>
      </c>
      <c r="P4445">
        <v>30000</v>
      </c>
      <c r="Q4445">
        <v>7000</v>
      </c>
      <c r="R4445">
        <v>1</v>
      </c>
      <c r="S4445">
        <v>40.5</v>
      </c>
      <c r="T4445">
        <v>0</v>
      </c>
      <c r="U4445" t="b" cm="1">
        <f t="array" ref="U4445">_xlfn.IFS(AND(R4445=1,S4445=G4445,T4445=H4445),TRUE,AND(R4445=1,S4445=G4445,H4445="Product NA"),TRUE)</f>
        <v>1</v>
      </c>
      <c r="W4445">
        <v>62.6</v>
      </c>
      <c r="X4445">
        <v>0</v>
      </c>
      <c r="Y4445" t="str">
        <f t="shared" si="212"/>
        <v>Change</v>
      </c>
    </row>
    <row r="4446" spans="1:25" x14ac:dyDescent="0.35">
      <c r="A4446" t="s">
        <v>152</v>
      </c>
      <c r="B4446" t="s">
        <v>569</v>
      </c>
      <c r="C4446" t="s">
        <v>295</v>
      </c>
      <c r="D4446" t="s">
        <v>646</v>
      </c>
      <c r="E4446" t="s">
        <v>715</v>
      </c>
      <c r="F4446" t="s">
        <v>286</v>
      </c>
      <c r="G4446" s="159">
        <f t="shared" si="210"/>
        <v>44.35</v>
      </c>
      <c r="H4446" s="159">
        <f t="shared" si="211"/>
        <v>0</v>
      </c>
      <c r="I4446" s="155" t="s">
        <v>668</v>
      </c>
      <c r="K4446" t="s">
        <v>458</v>
      </c>
      <c r="L4446" t="s">
        <v>399</v>
      </c>
      <c r="M4446" t="s">
        <v>466</v>
      </c>
      <c r="N4446" t="s">
        <v>295</v>
      </c>
      <c r="O4446" t="s">
        <v>399</v>
      </c>
      <c r="P4446">
        <v>30000</v>
      </c>
      <c r="Q4446">
        <v>8000</v>
      </c>
      <c r="R4446">
        <v>1</v>
      </c>
      <c r="S4446">
        <v>44.35</v>
      </c>
      <c r="T4446">
        <v>0</v>
      </c>
      <c r="U4446" t="b" cm="1">
        <f t="array" ref="U4446">_xlfn.IFS(AND(R4446=1,S4446=G4446,T4446=H4446),TRUE,AND(R4446=1,S4446=G4446,H4446="Product NA"),TRUE)</f>
        <v>1</v>
      </c>
      <c r="W4446">
        <v>69.350000000000009</v>
      </c>
      <c r="X4446">
        <v>0</v>
      </c>
      <c r="Y4446" t="str">
        <f t="shared" si="212"/>
        <v>Change</v>
      </c>
    </row>
    <row r="4447" spans="1:25" x14ac:dyDescent="0.35">
      <c r="A4447" t="s">
        <v>152</v>
      </c>
      <c r="B4447" t="s">
        <v>569</v>
      </c>
      <c r="C4447" t="s">
        <v>295</v>
      </c>
      <c r="D4447" t="s">
        <v>646</v>
      </c>
      <c r="E4447" t="s">
        <v>715</v>
      </c>
      <c r="F4447" t="s">
        <v>286</v>
      </c>
      <c r="G4447" s="159">
        <f t="shared" si="210"/>
        <v>48.150000000000006</v>
      </c>
      <c r="H4447" s="159">
        <f t="shared" si="211"/>
        <v>0</v>
      </c>
      <c r="I4447" s="155" t="s">
        <v>669</v>
      </c>
      <c r="K4447" t="s">
        <v>458</v>
      </c>
      <c r="L4447" t="s">
        <v>399</v>
      </c>
      <c r="M4447" t="s">
        <v>466</v>
      </c>
      <c r="N4447" t="s">
        <v>295</v>
      </c>
      <c r="O4447" t="s">
        <v>399</v>
      </c>
      <c r="P4447">
        <v>30000</v>
      </c>
      <c r="Q4447">
        <v>9000</v>
      </c>
      <c r="R4447">
        <v>1</v>
      </c>
      <c r="S4447">
        <v>48.150000000000006</v>
      </c>
      <c r="T4447">
        <v>0</v>
      </c>
      <c r="U4447" t="b" cm="1">
        <f t="array" ref="U4447">_xlfn.IFS(AND(R4447=1,S4447=G4447,T4447=H4447),TRUE,AND(R4447=1,S4447=G4447,H4447="Product NA"),TRUE)</f>
        <v>1</v>
      </c>
      <c r="W4447">
        <v>76.150000000000006</v>
      </c>
      <c r="X4447">
        <v>0</v>
      </c>
      <c r="Y4447" t="str">
        <f t="shared" si="212"/>
        <v>Change</v>
      </c>
    </row>
    <row r="4448" spans="1:25" x14ac:dyDescent="0.35">
      <c r="A4448" t="s">
        <v>152</v>
      </c>
      <c r="B4448" t="s">
        <v>569</v>
      </c>
      <c r="C4448" t="s">
        <v>295</v>
      </c>
      <c r="D4448" t="s">
        <v>646</v>
      </c>
      <c r="E4448" t="s">
        <v>715</v>
      </c>
      <c r="F4448" t="s">
        <v>286</v>
      </c>
      <c r="G4448" s="159">
        <f t="shared" si="210"/>
        <v>52</v>
      </c>
      <c r="H4448" s="159">
        <f t="shared" si="211"/>
        <v>0</v>
      </c>
      <c r="I4448" s="155" t="s">
        <v>670</v>
      </c>
      <c r="K4448" t="s">
        <v>458</v>
      </c>
      <c r="L4448" t="s">
        <v>399</v>
      </c>
      <c r="M4448" t="s">
        <v>466</v>
      </c>
      <c r="N4448" t="s">
        <v>295</v>
      </c>
      <c r="O4448" t="s">
        <v>399</v>
      </c>
      <c r="P4448">
        <v>30000</v>
      </c>
      <c r="Q4448">
        <v>10000</v>
      </c>
      <c r="R4448">
        <v>1</v>
      </c>
      <c r="S4448">
        <v>52</v>
      </c>
      <c r="T4448">
        <v>0</v>
      </c>
      <c r="U4448" t="b" cm="1">
        <f t="array" ref="U4448">_xlfn.IFS(AND(R4448=1,S4448=G4448,T4448=H4448),TRUE,AND(R4448=1,S4448=G4448,H4448="Product NA"),TRUE)</f>
        <v>1</v>
      </c>
      <c r="W4448">
        <v>82.9</v>
      </c>
      <c r="X4448">
        <v>0</v>
      </c>
      <c r="Y4448" t="str">
        <f t="shared" si="212"/>
        <v>Change</v>
      </c>
    </row>
    <row r="4449" spans="1:25" x14ac:dyDescent="0.35">
      <c r="A4449" t="s">
        <v>152</v>
      </c>
      <c r="B4449" t="s">
        <v>569</v>
      </c>
      <c r="C4449" t="s">
        <v>295</v>
      </c>
      <c r="D4449" t="s">
        <v>284</v>
      </c>
      <c r="E4449" t="s">
        <v>716</v>
      </c>
      <c r="F4449" t="s">
        <v>286</v>
      </c>
      <c r="G4449" s="159">
        <f t="shared" si="210"/>
        <v>0</v>
      </c>
      <c r="H4449" s="159">
        <f t="shared" si="211"/>
        <v>0</v>
      </c>
      <c r="I4449" s="155" t="s">
        <v>472</v>
      </c>
      <c r="K4449" t="s">
        <v>458</v>
      </c>
      <c r="L4449" t="s">
        <v>399</v>
      </c>
      <c r="M4449" t="s">
        <v>466</v>
      </c>
      <c r="N4449" t="s">
        <v>295</v>
      </c>
      <c r="O4449" t="s">
        <v>399</v>
      </c>
      <c r="P4449">
        <v>100</v>
      </c>
      <c r="Q4449">
        <v>2000</v>
      </c>
      <c r="R4449">
        <v>1</v>
      </c>
      <c r="S4449">
        <v>0</v>
      </c>
      <c r="T4449">
        <v>0</v>
      </c>
      <c r="U4449" t="b" cm="1">
        <f t="array" ref="U4449">_xlfn.IFS(AND(R4449=1,S4449=G4449,T4449=H4449),TRUE,AND(R4449=1,S4449=G4449,H4449="Product NA"),TRUE)</f>
        <v>1</v>
      </c>
      <c r="W4449">
        <v>8.25</v>
      </c>
      <c r="X4449">
        <v>10.5</v>
      </c>
      <c r="Y4449" t="str">
        <f t="shared" si="212"/>
        <v>Change</v>
      </c>
    </row>
    <row r="4450" spans="1:25" x14ac:dyDescent="0.35">
      <c r="A4450" t="s">
        <v>152</v>
      </c>
      <c r="B4450" t="s">
        <v>569</v>
      </c>
      <c r="C4450" t="s">
        <v>295</v>
      </c>
      <c r="D4450" s="180" t="s">
        <v>317</v>
      </c>
      <c r="E4450" t="s">
        <v>716</v>
      </c>
      <c r="F4450" t="s">
        <v>0</v>
      </c>
      <c r="G4450" s="159">
        <f t="shared" si="210"/>
        <v>6.76</v>
      </c>
      <c r="H4450" s="159">
        <f t="shared" si="211"/>
        <v>11.11</v>
      </c>
      <c r="I4450" s="155" t="s">
        <v>469</v>
      </c>
      <c r="K4450" t="s">
        <v>458</v>
      </c>
      <c r="L4450" t="s">
        <v>399</v>
      </c>
      <c r="M4450" t="s">
        <v>466</v>
      </c>
      <c r="N4450" t="s">
        <v>295</v>
      </c>
      <c r="O4450" t="s">
        <v>399</v>
      </c>
      <c r="P4450">
        <v>100</v>
      </c>
      <c r="Q4450">
        <v>100</v>
      </c>
      <c r="R4450">
        <v>1</v>
      </c>
      <c r="S4450">
        <v>6.76</v>
      </c>
      <c r="T4450">
        <v>11.11</v>
      </c>
      <c r="U4450" t="b" cm="1">
        <f t="array" ref="U4450">_xlfn.IFS(AND(R4450=1,S4450=G4450,T4450=H4450),TRUE,AND(R4450=1,S4450=G4450,H4450="Product NA"),TRUE)</f>
        <v>1</v>
      </c>
      <c r="W4450">
        <v>5.88</v>
      </c>
      <c r="X4450">
        <v>9.66</v>
      </c>
      <c r="Y4450" t="str">
        <f t="shared" si="212"/>
        <v>Change</v>
      </c>
    </row>
    <row r="4451" spans="1:25" x14ac:dyDescent="0.35">
      <c r="A4451" t="s">
        <v>152</v>
      </c>
      <c r="B4451" t="s">
        <v>569</v>
      </c>
      <c r="C4451" t="s">
        <v>295</v>
      </c>
      <c r="D4451" t="s">
        <v>324</v>
      </c>
      <c r="E4451" t="s">
        <v>716</v>
      </c>
      <c r="F4451" t="s">
        <v>277</v>
      </c>
      <c r="G4451" s="159">
        <f t="shared" si="210"/>
        <v>0</v>
      </c>
      <c r="H4451" s="159">
        <f t="shared" si="211"/>
        <v>0</v>
      </c>
      <c r="I4451" s="155" t="s">
        <v>470</v>
      </c>
      <c r="K4451" t="s">
        <v>458</v>
      </c>
      <c r="L4451" t="s">
        <v>399</v>
      </c>
      <c r="M4451" t="s">
        <v>466</v>
      </c>
      <c r="N4451" t="s">
        <v>295</v>
      </c>
      <c r="O4451" t="s">
        <v>399</v>
      </c>
      <c r="P4451">
        <v>100</v>
      </c>
      <c r="Q4451">
        <v>500</v>
      </c>
      <c r="R4451">
        <v>1</v>
      </c>
      <c r="S4451">
        <v>0</v>
      </c>
      <c r="T4451">
        <v>0</v>
      </c>
      <c r="U4451" t="b" cm="1">
        <f t="array" ref="U4451">_xlfn.IFS(AND(R4451=1,S4451=G4451,T4451=H4451),TRUE,AND(R4451=1,S4451=G4451,H4451="Product NA"),TRUE)</f>
        <v>1</v>
      </c>
      <c r="W4451">
        <v>6.7</v>
      </c>
      <c r="X4451">
        <v>9.6000000000000014</v>
      </c>
      <c r="Y4451" t="str">
        <f t="shared" si="212"/>
        <v>Change</v>
      </c>
    </row>
    <row r="4452" spans="1:25" x14ac:dyDescent="0.35">
      <c r="A4452" t="s">
        <v>152</v>
      </c>
      <c r="B4452" t="s">
        <v>569</v>
      </c>
      <c r="C4452" t="s">
        <v>295</v>
      </c>
      <c r="D4452" s="180" t="s">
        <v>319</v>
      </c>
      <c r="E4452" t="s">
        <v>716</v>
      </c>
      <c r="F4452" t="s">
        <v>277</v>
      </c>
      <c r="G4452" s="159">
        <f t="shared" si="210"/>
        <v>7.7</v>
      </c>
      <c r="H4452" s="159">
        <f t="shared" si="211"/>
        <v>11.05</v>
      </c>
      <c r="I4452" s="155" t="s">
        <v>470</v>
      </c>
      <c r="K4452" t="s">
        <v>458</v>
      </c>
      <c r="L4452" t="s">
        <v>399</v>
      </c>
      <c r="M4452" t="s">
        <v>466</v>
      </c>
      <c r="N4452" t="s">
        <v>295</v>
      </c>
      <c r="O4452" t="s">
        <v>399</v>
      </c>
      <c r="P4452">
        <v>100</v>
      </c>
      <c r="Q4452">
        <v>500</v>
      </c>
      <c r="R4452">
        <v>1</v>
      </c>
      <c r="S4452">
        <v>7.7</v>
      </c>
      <c r="T4452">
        <v>11.05</v>
      </c>
      <c r="U4452" t="b" cm="1">
        <f t="array" ref="U4452">_xlfn.IFS(AND(R4452=1,S4452=G4452,T4452=H4452),TRUE,AND(R4452=1,S4452=G4452,H4452="Product NA"),TRUE)</f>
        <v>1</v>
      </c>
      <c r="W4452">
        <v>6.7</v>
      </c>
      <c r="X4452">
        <v>9.6000000000000014</v>
      </c>
      <c r="Y4452" t="str">
        <f t="shared" si="212"/>
        <v>Change</v>
      </c>
    </row>
    <row r="4453" spans="1:25" x14ac:dyDescent="0.35">
      <c r="A4453" t="s">
        <v>152</v>
      </c>
      <c r="B4453" t="s">
        <v>569</v>
      </c>
      <c r="C4453" t="s">
        <v>295</v>
      </c>
      <c r="D4453" t="s">
        <v>240</v>
      </c>
      <c r="E4453" t="s">
        <v>287</v>
      </c>
      <c r="F4453" t="s">
        <v>0</v>
      </c>
      <c r="G4453" s="159">
        <f t="shared" si="210"/>
        <v>0.06</v>
      </c>
      <c r="H4453" s="159">
        <f t="shared" si="211"/>
        <v>15.25</v>
      </c>
      <c r="I4453" s="155" t="s">
        <v>469</v>
      </c>
      <c r="K4453" t="s">
        <v>458</v>
      </c>
      <c r="L4453" t="s">
        <v>399</v>
      </c>
      <c r="M4453" t="s">
        <v>466</v>
      </c>
      <c r="N4453" t="s">
        <v>295</v>
      </c>
      <c r="O4453" t="s">
        <v>399</v>
      </c>
      <c r="P4453">
        <v>100</v>
      </c>
      <c r="Q4453">
        <v>100</v>
      </c>
      <c r="R4453">
        <v>1</v>
      </c>
      <c r="S4453">
        <v>0.06</v>
      </c>
      <c r="T4453">
        <v>15.25</v>
      </c>
      <c r="U4453" t="b" cm="1">
        <f t="array" ref="U4453">_xlfn.IFS(AND(R4453=1,S4453=G4453,T4453=H4453),TRUE,AND(R4453=1,S4453=G4453,H4453="Product NA"),TRUE)</f>
        <v>1</v>
      </c>
      <c r="W4453">
        <v>0.21</v>
      </c>
      <c r="X4453">
        <v>15.32</v>
      </c>
      <c r="Y4453" t="str">
        <f t="shared" si="212"/>
        <v>Change</v>
      </c>
    </row>
    <row r="4454" spans="1:25" x14ac:dyDescent="0.35">
      <c r="A4454" t="s">
        <v>152</v>
      </c>
      <c r="B4454" t="s">
        <v>569</v>
      </c>
      <c r="C4454" t="s">
        <v>295</v>
      </c>
      <c r="D4454" t="s">
        <v>279</v>
      </c>
      <c r="E4454" t="s">
        <v>287</v>
      </c>
      <c r="F4454" t="s">
        <v>277</v>
      </c>
      <c r="G4454" s="159">
        <f t="shared" si="210"/>
        <v>0.06</v>
      </c>
      <c r="H4454" s="159">
        <f t="shared" si="211"/>
        <v>15.25</v>
      </c>
      <c r="I4454" s="155" t="s">
        <v>470</v>
      </c>
      <c r="K4454" t="s">
        <v>458</v>
      </c>
      <c r="L4454" t="s">
        <v>399</v>
      </c>
      <c r="M4454" t="s">
        <v>466</v>
      </c>
      <c r="N4454" t="s">
        <v>295</v>
      </c>
      <c r="O4454" t="s">
        <v>399</v>
      </c>
      <c r="P4454">
        <v>100</v>
      </c>
      <c r="Q4454">
        <v>500</v>
      </c>
      <c r="R4454">
        <v>1</v>
      </c>
      <c r="S4454">
        <v>0.06</v>
      </c>
      <c r="T4454">
        <v>15.25</v>
      </c>
      <c r="U4454" t="b" cm="1">
        <f t="array" ref="U4454">_xlfn.IFS(AND(R4454=1,S4454=G4454,T4454=H4454),TRUE,AND(R4454=1,S4454=G4454,H4454="Product NA"),TRUE)</f>
        <v>1</v>
      </c>
      <c r="W4454">
        <v>0.05</v>
      </c>
      <c r="X4454">
        <v>13.74</v>
      </c>
      <c r="Y4454" t="str">
        <f t="shared" si="212"/>
        <v>Change</v>
      </c>
    </row>
    <row r="4455" spans="1:25" x14ac:dyDescent="0.35">
      <c r="A4455" t="s">
        <v>156</v>
      </c>
      <c r="B4455" t="s">
        <v>431</v>
      </c>
      <c r="C4455" t="s">
        <v>156</v>
      </c>
      <c r="D4455" t="s">
        <v>326</v>
      </c>
      <c r="E4455" t="s">
        <v>643</v>
      </c>
      <c r="F4455" t="s">
        <v>643</v>
      </c>
      <c r="G4455" s="159">
        <f t="shared" si="210"/>
        <v>0.57999999999999996</v>
      </c>
      <c r="H4455" s="159">
        <f t="shared" si="211"/>
        <v>14.94</v>
      </c>
      <c r="I4455" s="155" t="s">
        <v>470</v>
      </c>
      <c r="K4455" t="s">
        <v>458</v>
      </c>
      <c r="L4455" t="s">
        <v>399</v>
      </c>
      <c r="M4455" t="s">
        <v>466</v>
      </c>
      <c r="N4455" t="s">
        <v>156</v>
      </c>
      <c r="O4455" t="s">
        <v>431</v>
      </c>
      <c r="P4455">
        <v>100</v>
      </c>
      <c r="Q4455">
        <v>500</v>
      </c>
      <c r="R4455">
        <v>1</v>
      </c>
      <c r="S4455">
        <v>0.57999999999999996</v>
      </c>
      <c r="T4455">
        <v>14.94</v>
      </c>
      <c r="U4455" t="b" cm="1">
        <f t="array" ref="U4455">_xlfn.IFS(AND(R4455=1,S4455=G4455,T4455=H4455),TRUE,AND(R4455=1,S4455=G4455,H4455="Product NA"),TRUE)</f>
        <v>1</v>
      </c>
      <c r="W4455">
        <v>0.54</v>
      </c>
      <c r="X4455">
        <v>13.83</v>
      </c>
      <c r="Y4455" t="str">
        <f t="shared" si="212"/>
        <v>Change</v>
      </c>
    </row>
    <row r="4456" spans="1:25" x14ac:dyDescent="0.35">
      <c r="A4456" t="s">
        <v>156</v>
      </c>
      <c r="B4456" t="s">
        <v>431</v>
      </c>
      <c r="C4456" t="s">
        <v>156</v>
      </c>
      <c r="D4456" t="s">
        <v>326</v>
      </c>
      <c r="E4456" t="s">
        <v>643</v>
      </c>
      <c r="F4456" t="s">
        <v>643</v>
      </c>
      <c r="G4456" s="159">
        <f t="shared" si="210"/>
        <v>1.6600000000000001</v>
      </c>
      <c r="H4456" s="159">
        <f t="shared" si="211"/>
        <v>13.22</v>
      </c>
      <c r="I4456" s="155" t="s">
        <v>707</v>
      </c>
      <c r="K4456" t="s">
        <v>458</v>
      </c>
      <c r="L4456" t="s">
        <v>399</v>
      </c>
      <c r="M4456" t="s">
        <v>466</v>
      </c>
      <c r="N4456" t="s">
        <v>156</v>
      </c>
      <c r="O4456" t="s">
        <v>431</v>
      </c>
      <c r="P4456">
        <v>100</v>
      </c>
      <c r="Q4456">
        <v>5000</v>
      </c>
      <c r="R4456">
        <v>1</v>
      </c>
      <c r="S4456">
        <v>1.6600000000000001</v>
      </c>
      <c r="T4456">
        <v>13.22</v>
      </c>
      <c r="U4456" t="b" cm="1">
        <f t="array" ref="U4456">_xlfn.IFS(AND(R4456=1,S4456=G4456,T4456=H4456),TRUE,AND(R4456=1,S4456=G4456,H4456="Product NA"),TRUE)</f>
        <v>1</v>
      </c>
      <c r="W4456">
        <v>1.57</v>
      </c>
      <c r="X4456">
        <v>12.540000000000001</v>
      </c>
      <c r="Y4456" t="str">
        <f t="shared" si="212"/>
        <v>Change</v>
      </c>
    </row>
    <row r="4457" spans="1:25" x14ac:dyDescent="0.35">
      <c r="A4457" t="s">
        <v>156</v>
      </c>
      <c r="B4457" t="s">
        <v>431</v>
      </c>
      <c r="C4457" t="s">
        <v>156</v>
      </c>
      <c r="D4457" t="s">
        <v>382</v>
      </c>
      <c r="E4457" t="s">
        <v>287</v>
      </c>
      <c r="F4457" t="s">
        <v>386</v>
      </c>
      <c r="G4457" s="159">
        <f t="shared" si="210"/>
        <v>1.83</v>
      </c>
      <c r="H4457" s="159">
        <f t="shared" si="211"/>
        <v>15.200000000000001</v>
      </c>
      <c r="I4457" s="155" t="s">
        <v>472</v>
      </c>
      <c r="K4457" t="s">
        <v>458</v>
      </c>
      <c r="L4457" t="s">
        <v>399</v>
      </c>
      <c r="M4457" t="s">
        <v>466</v>
      </c>
      <c r="N4457" t="s">
        <v>156</v>
      </c>
      <c r="O4457" t="s">
        <v>431</v>
      </c>
      <c r="P4457">
        <v>100</v>
      </c>
      <c r="Q4457">
        <v>2000</v>
      </c>
      <c r="R4457">
        <v>1</v>
      </c>
      <c r="S4457">
        <v>1.83</v>
      </c>
      <c r="T4457">
        <v>15.200000000000001</v>
      </c>
      <c r="U4457" t="b" cm="1">
        <f t="array" ref="U4457">_xlfn.IFS(AND(R4457=1,S4457=G4457,T4457=H4457),TRUE,AND(R4457=1,S4457=G4457,H4457="Product NA"),TRUE)</f>
        <v>1</v>
      </c>
      <c r="W4457">
        <v>1.71</v>
      </c>
      <c r="X4457">
        <v>14.21</v>
      </c>
      <c r="Y4457" t="str">
        <f t="shared" si="212"/>
        <v>Change</v>
      </c>
    </row>
    <row r="4458" spans="1:25" x14ac:dyDescent="0.35">
      <c r="A4458" t="s">
        <v>156</v>
      </c>
      <c r="B4458" t="s">
        <v>431</v>
      </c>
      <c r="C4458" t="s">
        <v>156</v>
      </c>
      <c r="D4458" t="s">
        <v>381</v>
      </c>
      <c r="E4458" t="s">
        <v>716</v>
      </c>
      <c r="F4458" t="s">
        <v>386</v>
      </c>
      <c r="G4458" s="159">
        <f t="shared" si="210"/>
        <v>6.25</v>
      </c>
      <c r="H4458" s="159">
        <f t="shared" si="211"/>
        <v>10.450000000000001</v>
      </c>
      <c r="I4458" s="155" t="s">
        <v>472</v>
      </c>
      <c r="K4458" t="s">
        <v>458</v>
      </c>
      <c r="L4458" t="s">
        <v>399</v>
      </c>
      <c r="M4458" t="s">
        <v>466</v>
      </c>
      <c r="N4458" t="s">
        <v>156</v>
      </c>
      <c r="O4458" t="s">
        <v>431</v>
      </c>
      <c r="P4458">
        <v>100</v>
      </c>
      <c r="Q4458">
        <v>2000</v>
      </c>
      <c r="R4458">
        <v>1</v>
      </c>
      <c r="S4458">
        <v>6.25</v>
      </c>
      <c r="T4458">
        <v>10.450000000000001</v>
      </c>
      <c r="U4458" t="b" cm="1">
        <f t="array" ref="U4458">_xlfn.IFS(AND(R4458=1,S4458=G4458,T4458=H4458),TRUE,AND(R4458=1,S4458=G4458,H4458="Product NA"),TRUE)</f>
        <v>1</v>
      </c>
      <c r="W4458">
        <v>6</v>
      </c>
      <c r="X4458">
        <v>10</v>
      </c>
      <c r="Y4458" t="str">
        <f t="shared" si="212"/>
        <v>Change</v>
      </c>
    </row>
    <row r="4459" spans="1:25" x14ac:dyDescent="0.35">
      <c r="A4459" t="s">
        <v>156</v>
      </c>
      <c r="B4459" t="s">
        <v>431</v>
      </c>
      <c r="C4459" t="s">
        <v>156</v>
      </c>
      <c r="D4459" t="s">
        <v>281</v>
      </c>
      <c r="E4459" t="s">
        <v>287</v>
      </c>
      <c r="F4459" t="s">
        <v>286</v>
      </c>
      <c r="G4459" s="159">
        <f t="shared" si="210"/>
        <v>1.83</v>
      </c>
      <c r="H4459" s="159">
        <f t="shared" si="211"/>
        <v>15.200000000000001</v>
      </c>
      <c r="I4459" s="155" t="s">
        <v>472</v>
      </c>
      <c r="K4459" t="s">
        <v>458</v>
      </c>
      <c r="L4459" t="s">
        <v>399</v>
      </c>
      <c r="M4459" t="s">
        <v>466</v>
      </c>
      <c r="N4459" t="s">
        <v>156</v>
      </c>
      <c r="O4459" t="s">
        <v>431</v>
      </c>
      <c r="P4459">
        <v>100</v>
      </c>
      <c r="Q4459">
        <v>2000</v>
      </c>
      <c r="R4459">
        <v>1</v>
      </c>
      <c r="S4459">
        <v>1.83</v>
      </c>
      <c r="T4459">
        <v>15.200000000000001</v>
      </c>
      <c r="U4459" t="b" cm="1">
        <f t="array" ref="U4459">_xlfn.IFS(AND(R4459=1,S4459=G4459,T4459=H4459),TRUE,AND(R4459=1,S4459=G4459,H4459="Product NA"),TRUE)</f>
        <v>1</v>
      </c>
      <c r="W4459">
        <v>1.71</v>
      </c>
      <c r="X4459">
        <v>14.21</v>
      </c>
      <c r="Y4459" t="str">
        <f t="shared" si="212"/>
        <v>Change</v>
      </c>
    </row>
    <row r="4460" spans="1:25" x14ac:dyDescent="0.35">
      <c r="A4460" t="s">
        <v>156</v>
      </c>
      <c r="B4460" t="s">
        <v>431</v>
      </c>
      <c r="C4460" t="s">
        <v>156</v>
      </c>
      <c r="D4460" t="s">
        <v>278</v>
      </c>
      <c r="E4460" t="s">
        <v>287</v>
      </c>
      <c r="F4460" t="s">
        <v>277</v>
      </c>
      <c r="G4460" s="159">
        <f t="shared" si="210"/>
        <v>1.77</v>
      </c>
      <c r="H4460" s="159">
        <f t="shared" si="211"/>
        <v>11.65</v>
      </c>
      <c r="I4460" s="155" t="s">
        <v>470</v>
      </c>
      <c r="K4460" t="s">
        <v>458</v>
      </c>
      <c r="L4460" t="s">
        <v>399</v>
      </c>
      <c r="M4460" t="s">
        <v>466</v>
      </c>
      <c r="N4460" t="s">
        <v>156</v>
      </c>
      <c r="O4460" t="s">
        <v>431</v>
      </c>
      <c r="P4460">
        <v>100</v>
      </c>
      <c r="Q4460">
        <v>500</v>
      </c>
      <c r="R4460">
        <v>1</v>
      </c>
      <c r="S4460">
        <v>1.77</v>
      </c>
      <c r="T4460">
        <v>11.65</v>
      </c>
      <c r="U4460" t="b" cm="1">
        <f t="array" ref="U4460">_xlfn.IFS(AND(R4460=1,S4460=G4460,T4460=H4460),TRUE,AND(R4460=1,S4460=G4460,H4460="Product NA"),TRUE)</f>
        <v>1</v>
      </c>
      <c r="W4460">
        <v>1.68</v>
      </c>
      <c r="X4460">
        <v>11.05</v>
      </c>
      <c r="Y4460" t="str">
        <f t="shared" si="212"/>
        <v>Change</v>
      </c>
    </row>
    <row r="4461" spans="1:25" x14ac:dyDescent="0.35">
      <c r="A4461" t="s">
        <v>156</v>
      </c>
      <c r="B4461" t="s">
        <v>431</v>
      </c>
      <c r="C4461" t="s">
        <v>156</v>
      </c>
      <c r="D4461" t="s">
        <v>238</v>
      </c>
      <c r="E4461" t="s">
        <v>287</v>
      </c>
      <c r="F4461" t="s">
        <v>0</v>
      </c>
      <c r="G4461" s="159">
        <f t="shared" si="210"/>
        <v>1.02</v>
      </c>
      <c r="H4461" s="159">
        <f t="shared" si="211"/>
        <v>21.740000000000002</v>
      </c>
      <c r="I4461" s="155" t="s">
        <v>469</v>
      </c>
      <c r="K4461" t="s">
        <v>458</v>
      </c>
      <c r="L4461" t="s">
        <v>399</v>
      </c>
      <c r="M4461" t="s">
        <v>466</v>
      </c>
      <c r="N4461" t="s">
        <v>156</v>
      </c>
      <c r="O4461" t="s">
        <v>431</v>
      </c>
      <c r="P4461">
        <v>100</v>
      </c>
      <c r="Q4461">
        <v>100</v>
      </c>
      <c r="R4461">
        <v>1</v>
      </c>
      <c r="S4461">
        <v>1.02</v>
      </c>
      <c r="T4461">
        <v>21.740000000000002</v>
      </c>
      <c r="U4461" t="b" cm="1">
        <f t="array" ref="U4461">_xlfn.IFS(AND(R4461=1,S4461=G4461,T4461=H4461),TRUE,AND(R4461=1,S4461=G4461,H4461="Product NA"),TRUE)</f>
        <v>1</v>
      </c>
      <c r="W4461">
        <v>0.88</v>
      </c>
      <c r="X4461">
        <v>18.740000000000002</v>
      </c>
      <c r="Y4461" t="str">
        <f t="shared" si="212"/>
        <v>Change</v>
      </c>
    </row>
    <row r="4462" spans="1:25" x14ac:dyDescent="0.35">
      <c r="A4462" t="s">
        <v>156</v>
      </c>
      <c r="B4462" t="s">
        <v>431</v>
      </c>
      <c r="C4462" t="s">
        <v>156</v>
      </c>
      <c r="D4462" t="s">
        <v>239</v>
      </c>
      <c r="E4462" t="s">
        <v>287</v>
      </c>
      <c r="F4462" t="s">
        <v>277</v>
      </c>
      <c r="G4462" s="159">
        <f t="shared" si="210"/>
        <v>0.89</v>
      </c>
      <c r="H4462" s="159">
        <f t="shared" si="211"/>
        <v>19.670000000000002</v>
      </c>
      <c r="I4462" s="155" t="s">
        <v>470</v>
      </c>
      <c r="K4462" t="s">
        <v>458</v>
      </c>
      <c r="L4462" t="s">
        <v>399</v>
      </c>
      <c r="M4462" t="s">
        <v>466</v>
      </c>
      <c r="N4462" t="s">
        <v>156</v>
      </c>
      <c r="O4462" t="s">
        <v>431</v>
      </c>
      <c r="P4462">
        <v>100</v>
      </c>
      <c r="Q4462">
        <v>500</v>
      </c>
      <c r="R4462">
        <v>1</v>
      </c>
      <c r="S4462">
        <v>0.89</v>
      </c>
      <c r="T4462">
        <v>19.670000000000002</v>
      </c>
      <c r="U4462" t="b" cm="1">
        <f t="array" ref="U4462">_xlfn.IFS(AND(R4462=1,S4462=G4462,T4462=H4462),TRUE,AND(R4462=1,S4462=G4462,H4462="Product NA"),TRUE)</f>
        <v>1</v>
      </c>
      <c r="W4462">
        <v>0.77</v>
      </c>
      <c r="X4462">
        <v>16.96</v>
      </c>
      <c r="Y4462" t="str">
        <f t="shared" si="212"/>
        <v>Change</v>
      </c>
    </row>
    <row r="4463" spans="1:25" x14ac:dyDescent="0.35">
      <c r="A4463" t="s">
        <v>156</v>
      </c>
      <c r="B4463" t="s">
        <v>431</v>
      </c>
      <c r="C4463" t="s">
        <v>156</v>
      </c>
      <c r="D4463" t="s">
        <v>316</v>
      </c>
      <c r="E4463" t="s">
        <v>287</v>
      </c>
      <c r="F4463" t="s">
        <v>286</v>
      </c>
      <c r="G4463" s="159">
        <f t="shared" si="210"/>
        <v>1.81</v>
      </c>
      <c r="H4463" s="159">
        <f t="shared" si="211"/>
        <v>13.22</v>
      </c>
      <c r="I4463" s="155" t="s">
        <v>472</v>
      </c>
      <c r="K4463" t="s">
        <v>458</v>
      </c>
      <c r="L4463" t="s">
        <v>399</v>
      </c>
      <c r="M4463" t="s">
        <v>466</v>
      </c>
      <c r="N4463" t="s">
        <v>156</v>
      </c>
      <c r="O4463" t="s">
        <v>431</v>
      </c>
      <c r="P4463">
        <v>100</v>
      </c>
      <c r="Q4463">
        <v>2000</v>
      </c>
      <c r="R4463">
        <v>1</v>
      </c>
      <c r="S4463">
        <v>1.81</v>
      </c>
      <c r="T4463">
        <v>13.22</v>
      </c>
      <c r="U4463" t="b" cm="1">
        <f t="array" ref="U4463">_xlfn.IFS(AND(R4463=1,S4463=G4463,T4463=H4463),TRUE,AND(R4463=1,S4463=G4463,H4463="Product NA"),TRUE)</f>
        <v>1</v>
      </c>
      <c r="W4463">
        <v>1.72</v>
      </c>
      <c r="X4463">
        <v>12.540000000000001</v>
      </c>
      <c r="Y4463" t="str">
        <f t="shared" si="212"/>
        <v>Change</v>
      </c>
    </row>
    <row r="4464" spans="1:25" x14ac:dyDescent="0.35">
      <c r="A4464" t="s">
        <v>156</v>
      </c>
      <c r="B4464" t="s">
        <v>431</v>
      </c>
      <c r="C4464" t="s">
        <v>156</v>
      </c>
      <c r="D4464" t="s">
        <v>646</v>
      </c>
      <c r="E4464" t="s">
        <v>715</v>
      </c>
      <c r="F4464" t="s">
        <v>286</v>
      </c>
      <c r="G4464" s="159">
        <f t="shared" si="210"/>
        <v>17.55</v>
      </c>
      <c r="H4464" s="159">
        <f t="shared" si="211"/>
        <v>0</v>
      </c>
      <c r="I4464" s="155" t="s">
        <v>471</v>
      </c>
      <c r="K4464" t="s">
        <v>458</v>
      </c>
      <c r="L4464" t="s">
        <v>399</v>
      </c>
      <c r="M4464" t="s">
        <v>466</v>
      </c>
      <c r="N4464" t="s">
        <v>156</v>
      </c>
      <c r="O4464" t="s">
        <v>431</v>
      </c>
      <c r="P4464">
        <v>30000</v>
      </c>
      <c r="Q4464">
        <v>1000</v>
      </c>
      <c r="R4464">
        <v>1</v>
      </c>
      <c r="S4464">
        <v>17.55</v>
      </c>
      <c r="T4464">
        <v>0</v>
      </c>
      <c r="U4464" t="b" cm="1">
        <f t="array" ref="U4464">_xlfn.IFS(AND(R4464=1,S4464=G4464,T4464=H4464),TRUE,AND(R4464=1,S4464=G4464,H4464="Product NA"),TRUE)</f>
        <v>1</v>
      </c>
      <c r="W4464">
        <v>17.55</v>
      </c>
      <c r="X4464">
        <v>0</v>
      </c>
      <c r="Y4464" t="str">
        <f t="shared" si="212"/>
        <v>No Change</v>
      </c>
    </row>
    <row r="4465" spans="1:25" x14ac:dyDescent="0.35">
      <c r="A4465" t="s">
        <v>156</v>
      </c>
      <c r="B4465" t="s">
        <v>431</v>
      </c>
      <c r="C4465" t="s">
        <v>156</v>
      </c>
      <c r="D4465" t="s">
        <v>646</v>
      </c>
      <c r="E4465" t="s">
        <v>715</v>
      </c>
      <c r="F4465" t="s">
        <v>286</v>
      </c>
      <c r="G4465" s="159">
        <f t="shared" si="210"/>
        <v>102.4</v>
      </c>
      <c r="H4465" s="159">
        <f t="shared" si="211"/>
        <v>0</v>
      </c>
      <c r="I4465" s="155" t="s">
        <v>671</v>
      </c>
      <c r="K4465" t="s">
        <v>458</v>
      </c>
      <c r="L4465" t="s">
        <v>399</v>
      </c>
      <c r="M4465" t="s">
        <v>466</v>
      </c>
      <c r="N4465" t="s">
        <v>156</v>
      </c>
      <c r="O4465" t="s">
        <v>431</v>
      </c>
      <c r="P4465">
        <v>30000</v>
      </c>
      <c r="Q4465">
        <v>15000</v>
      </c>
      <c r="R4465">
        <v>1</v>
      </c>
      <c r="S4465">
        <v>102.4</v>
      </c>
      <c r="T4465">
        <v>0</v>
      </c>
      <c r="U4465" t="b" cm="1">
        <f t="array" ref="U4465">_xlfn.IFS(AND(R4465=1,S4465=G4465,T4465=H4465),TRUE,AND(R4465=1,S4465=G4465,H4465="Product NA"),TRUE)</f>
        <v>1</v>
      </c>
      <c r="W4465">
        <v>61.400000000000006</v>
      </c>
      <c r="X4465">
        <v>0</v>
      </c>
      <c r="Y4465" t="str">
        <f t="shared" si="212"/>
        <v>Change</v>
      </c>
    </row>
    <row r="4466" spans="1:25" x14ac:dyDescent="0.35">
      <c r="A4466" t="s">
        <v>156</v>
      </c>
      <c r="B4466" t="s">
        <v>431</v>
      </c>
      <c r="C4466" t="s">
        <v>156</v>
      </c>
      <c r="D4466" t="s">
        <v>646</v>
      </c>
      <c r="E4466" t="s">
        <v>715</v>
      </c>
      <c r="F4466" t="s">
        <v>286</v>
      </c>
      <c r="G4466" s="159">
        <f t="shared" si="210"/>
        <v>21.650000000000002</v>
      </c>
      <c r="H4466" s="159">
        <f t="shared" si="211"/>
        <v>0</v>
      </c>
      <c r="I4466" s="155" t="s">
        <v>662</v>
      </c>
      <c r="K4466" t="s">
        <v>458</v>
      </c>
      <c r="L4466" t="s">
        <v>399</v>
      </c>
      <c r="M4466" t="s">
        <v>466</v>
      </c>
      <c r="N4466" t="s">
        <v>156</v>
      </c>
      <c r="O4466" t="s">
        <v>431</v>
      </c>
      <c r="P4466">
        <v>30000</v>
      </c>
      <c r="Q4466">
        <v>2000</v>
      </c>
      <c r="R4466">
        <v>1</v>
      </c>
      <c r="S4466">
        <v>21.650000000000002</v>
      </c>
      <c r="T4466">
        <v>0</v>
      </c>
      <c r="U4466" t="b" cm="1">
        <f t="array" ref="U4466">_xlfn.IFS(AND(R4466=1,S4466=G4466,T4466=H4466),TRUE,AND(R4466=1,S4466=G4466,H4466="Product NA"),TRUE)</f>
        <v>1</v>
      </c>
      <c r="W4466">
        <v>21.650000000000002</v>
      </c>
      <c r="X4466">
        <v>0</v>
      </c>
      <c r="Y4466" t="str">
        <f t="shared" si="212"/>
        <v>No Change</v>
      </c>
    </row>
    <row r="4467" spans="1:25" x14ac:dyDescent="0.35">
      <c r="A4467" t="s">
        <v>156</v>
      </c>
      <c r="B4467" t="s">
        <v>431</v>
      </c>
      <c r="C4467" t="s">
        <v>156</v>
      </c>
      <c r="D4467" t="s">
        <v>646</v>
      </c>
      <c r="E4467" t="s">
        <v>715</v>
      </c>
      <c r="F4467" t="s">
        <v>286</v>
      </c>
      <c r="G4467" s="159">
        <f t="shared" si="210"/>
        <v>132</v>
      </c>
      <c r="H4467" s="159">
        <f t="shared" si="211"/>
        <v>0</v>
      </c>
      <c r="I4467" s="155" t="s">
        <v>672</v>
      </c>
      <c r="K4467" t="s">
        <v>458</v>
      </c>
      <c r="L4467" t="s">
        <v>399</v>
      </c>
      <c r="M4467" t="s">
        <v>466</v>
      </c>
      <c r="N4467" t="s">
        <v>156</v>
      </c>
      <c r="O4467" t="s">
        <v>431</v>
      </c>
      <c r="P4467">
        <v>30000</v>
      </c>
      <c r="Q4467">
        <v>20000</v>
      </c>
      <c r="R4467">
        <v>1</v>
      </c>
      <c r="S4467">
        <v>132</v>
      </c>
      <c r="T4467">
        <v>0</v>
      </c>
      <c r="U4467" t="b" cm="1">
        <f t="array" ref="U4467">_xlfn.IFS(AND(R4467=1,S4467=G4467,T4467=H4467),TRUE,AND(R4467=1,S4467=G4467,H4467="Product NA"),TRUE)</f>
        <v>1</v>
      </c>
      <c r="W4467">
        <v>73.400000000000006</v>
      </c>
      <c r="X4467">
        <v>0</v>
      </c>
      <c r="Y4467" t="str">
        <f t="shared" si="212"/>
        <v>Change</v>
      </c>
    </row>
    <row r="4468" spans="1:25" x14ac:dyDescent="0.35">
      <c r="A4468" t="s">
        <v>156</v>
      </c>
      <c r="B4468" t="s">
        <v>431</v>
      </c>
      <c r="C4468" t="s">
        <v>156</v>
      </c>
      <c r="D4468" t="s">
        <v>646</v>
      </c>
      <c r="E4468" t="s">
        <v>715</v>
      </c>
      <c r="F4468" t="s">
        <v>286</v>
      </c>
      <c r="G4468" s="159">
        <f t="shared" si="210"/>
        <v>174</v>
      </c>
      <c r="H4468" s="159">
        <f t="shared" si="211"/>
        <v>0</v>
      </c>
      <c r="I4468" s="155" t="s">
        <v>673</v>
      </c>
      <c r="K4468" t="s">
        <v>458</v>
      </c>
      <c r="L4468" t="s">
        <v>399</v>
      </c>
      <c r="M4468" t="s">
        <v>466</v>
      </c>
      <c r="N4468" t="s">
        <v>156</v>
      </c>
      <c r="O4468" t="s">
        <v>431</v>
      </c>
      <c r="P4468">
        <v>30000</v>
      </c>
      <c r="Q4468">
        <v>25000</v>
      </c>
      <c r="R4468">
        <v>1</v>
      </c>
      <c r="S4468">
        <v>174</v>
      </c>
      <c r="T4468">
        <v>0</v>
      </c>
      <c r="U4468" t="b" cm="1">
        <f t="array" ref="U4468">_xlfn.IFS(AND(R4468=1,S4468=G4468,T4468=H4468),TRUE,AND(R4468=1,S4468=G4468,H4468="Product NA"),TRUE)</f>
        <v>1</v>
      </c>
      <c r="W4468">
        <v>96.7</v>
      </c>
      <c r="X4468">
        <v>0</v>
      </c>
      <c r="Y4468" t="str">
        <f t="shared" si="212"/>
        <v>Change</v>
      </c>
    </row>
    <row r="4469" spans="1:25" x14ac:dyDescent="0.35">
      <c r="A4469" t="s">
        <v>156</v>
      </c>
      <c r="B4469" t="s">
        <v>431</v>
      </c>
      <c r="C4469" t="s">
        <v>156</v>
      </c>
      <c r="D4469" t="s">
        <v>646</v>
      </c>
      <c r="E4469" t="s">
        <v>715</v>
      </c>
      <c r="F4469" t="s">
        <v>286</v>
      </c>
      <c r="G4469" s="159">
        <f t="shared" si="210"/>
        <v>34</v>
      </c>
      <c r="H4469" s="159">
        <f t="shared" si="211"/>
        <v>0</v>
      </c>
      <c r="I4469" s="155" t="s">
        <v>663</v>
      </c>
      <c r="K4469" t="s">
        <v>458</v>
      </c>
      <c r="L4469" t="s">
        <v>399</v>
      </c>
      <c r="M4469" t="s">
        <v>466</v>
      </c>
      <c r="N4469" t="s">
        <v>156</v>
      </c>
      <c r="O4469" t="s">
        <v>431</v>
      </c>
      <c r="P4469">
        <v>30000</v>
      </c>
      <c r="Q4469">
        <v>3000</v>
      </c>
      <c r="R4469">
        <v>1</v>
      </c>
      <c r="S4469">
        <v>34</v>
      </c>
      <c r="T4469">
        <v>0</v>
      </c>
      <c r="U4469" t="b" cm="1">
        <f t="array" ref="U4469">_xlfn.IFS(AND(R4469=1,S4469=G4469,T4469=H4469),TRUE,AND(R4469=1,S4469=G4469,H4469="Product NA"),TRUE)</f>
        <v>1</v>
      </c>
      <c r="W4469">
        <v>25.75</v>
      </c>
      <c r="X4469">
        <v>0</v>
      </c>
      <c r="Y4469" t="str">
        <f t="shared" si="212"/>
        <v>Change</v>
      </c>
    </row>
    <row r="4470" spans="1:25" x14ac:dyDescent="0.35">
      <c r="A4470" t="s">
        <v>156</v>
      </c>
      <c r="B4470" t="s">
        <v>431</v>
      </c>
      <c r="C4470" t="s">
        <v>156</v>
      </c>
      <c r="D4470" t="s">
        <v>646</v>
      </c>
      <c r="E4470" t="s">
        <v>715</v>
      </c>
      <c r="F4470" t="s">
        <v>286</v>
      </c>
      <c r="G4470" s="159">
        <f t="shared" si="210"/>
        <v>205.9</v>
      </c>
      <c r="H4470" s="159">
        <f t="shared" si="211"/>
        <v>0</v>
      </c>
      <c r="I4470" s="155" t="s">
        <v>674</v>
      </c>
      <c r="K4470" t="s">
        <v>458</v>
      </c>
      <c r="L4470" t="s">
        <v>399</v>
      </c>
      <c r="M4470" t="s">
        <v>466</v>
      </c>
      <c r="N4470" t="s">
        <v>156</v>
      </c>
      <c r="O4470" t="s">
        <v>431</v>
      </c>
      <c r="P4470">
        <v>30000</v>
      </c>
      <c r="Q4470">
        <v>30000</v>
      </c>
      <c r="R4470">
        <v>1</v>
      </c>
      <c r="S4470">
        <v>205.9</v>
      </c>
      <c r="T4470">
        <v>0</v>
      </c>
      <c r="U4470" t="b" cm="1">
        <f t="array" ref="U4470">_xlfn.IFS(AND(R4470=1,S4470=G4470,T4470=H4470),TRUE,AND(R4470=1,S4470=G4470,H4470="Product NA"),TRUE)</f>
        <v>1</v>
      </c>
      <c r="W4470">
        <v>120.30000000000001</v>
      </c>
      <c r="X4470">
        <v>0</v>
      </c>
      <c r="Y4470" t="str">
        <f t="shared" si="212"/>
        <v>Change</v>
      </c>
    </row>
    <row r="4471" spans="1:25" x14ac:dyDescent="0.35">
      <c r="A4471" t="s">
        <v>156</v>
      </c>
      <c r="B4471" t="s">
        <v>431</v>
      </c>
      <c r="C4471" t="s">
        <v>156</v>
      </c>
      <c r="D4471" t="s">
        <v>646</v>
      </c>
      <c r="E4471" t="s">
        <v>715</v>
      </c>
      <c r="F4471" t="s">
        <v>286</v>
      </c>
      <c r="G4471" s="159">
        <f t="shared" si="210"/>
        <v>34.050000000000004</v>
      </c>
      <c r="H4471" s="159">
        <f t="shared" si="211"/>
        <v>0</v>
      </c>
      <c r="I4471" s="155" t="s">
        <v>664</v>
      </c>
      <c r="K4471" t="s">
        <v>458</v>
      </c>
      <c r="L4471" t="s">
        <v>399</v>
      </c>
      <c r="M4471" t="s">
        <v>466</v>
      </c>
      <c r="N4471" t="s">
        <v>156</v>
      </c>
      <c r="O4471" t="s">
        <v>431</v>
      </c>
      <c r="P4471">
        <v>30000</v>
      </c>
      <c r="Q4471">
        <v>4000</v>
      </c>
      <c r="R4471">
        <v>1</v>
      </c>
      <c r="S4471">
        <v>34.050000000000004</v>
      </c>
      <c r="T4471">
        <v>0</v>
      </c>
      <c r="U4471" t="b" cm="1">
        <f t="array" ref="U4471">_xlfn.IFS(AND(R4471=1,S4471=G4471,T4471=H4471),TRUE,AND(R4471=1,S4471=G4471,H4471="Product NA"),TRUE)</f>
        <v>1</v>
      </c>
      <c r="W4471">
        <v>33.9</v>
      </c>
      <c r="X4471">
        <v>0</v>
      </c>
      <c r="Y4471" t="str">
        <f t="shared" si="212"/>
        <v>Change</v>
      </c>
    </row>
    <row r="4472" spans="1:25" x14ac:dyDescent="0.35">
      <c r="A4472" t="s">
        <v>156</v>
      </c>
      <c r="B4472" t="s">
        <v>431</v>
      </c>
      <c r="C4472" t="s">
        <v>156</v>
      </c>
      <c r="D4472" t="s">
        <v>646</v>
      </c>
      <c r="E4472" t="s">
        <v>715</v>
      </c>
      <c r="F4472" t="s">
        <v>286</v>
      </c>
      <c r="G4472" s="159">
        <f t="shared" si="210"/>
        <v>40.050000000000004</v>
      </c>
      <c r="H4472" s="159">
        <f t="shared" si="211"/>
        <v>0</v>
      </c>
      <c r="I4472" s="155" t="s">
        <v>665</v>
      </c>
      <c r="K4472" t="s">
        <v>458</v>
      </c>
      <c r="L4472" t="s">
        <v>399</v>
      </c>
      <c r="M4472" t="s">
        <v>466</v>
      </c>
      <c r="N4472" t="s">
        <v>156</v>
      </c>
      <c r="O4472" t="s">
        <v>431</v>
      </c>
      <c r="P4472">
        <v>30000</v>
      </c>
      <c r="Q4472">
        <v>5000</v>
      </c>
      <c r="R4472">
        <v>1</v>
      </c>
      <c r="S4472">
        <v>40.050000000000004</v>
      </c>
      <c r="T4472">
        <v>0</v>
      </c>
      <c r="U4472" t="b" cm="1">
        <f t="array" ref="U4472">_xlfn.IFS(AND(R4472=1,S4472=G4472,T4472=H4472),TRUE,AND(R4472=1,S4472=G4472,H4472="Product NA"),TRUE)</f>
        <v>1</v>
      </c>
      <c r="W4472">
        <v>40.050000000000004</v>
      </c>
      <c r="X4472">
        <v>0</v>
      </c>
      <c r="Y4472" t="str">
        <f t="shared" si="212"/>
        <v>No Change</v>
      </c>
    </row>
    <row r="4473" spans="1:25" x14ac:dyDescent="0.35">
      <c r="A4473" t="s">
        <v>156</v>
      </c>
      <c r="B4473" t="s">
        <v>431</v>
      </c>
      <c r="C4473" t="s">
        <v>156</v>
      </c>
      <c r="D4473" t="s">
        <v>646</v>
      </c>
      <c r="E4473" t="s">
        <v>715</v>
      </c>
      <c r="F4473" t="s">
        <v>286</v>
      </c>
      <c r="G4473" s="159">
        <f t="shared" si="210"/>
        <v>44.050000000000004</v>
      </c>
      <c r="H4473" s="159">
        <f t="shared" si="211"/>
        <v>0</v>
      </c>
      <c r="I4473" s="155" t="s">
        <v>666</v>
      </c>
      <c r="K4473" t="s">
        <v>458</v>
      </c>
      <c r="L4473" t="s">
        <v>399</v>
      </c>
      <c r="M4473" t="s">
        <v>466</v>
      </c>
      <c r="N4473" t="s">
        <v>156</v>
      </c>
      <c r="O4473" t="s">
        <v>431</v>
      </c>
      <c r="P4473">
        <v>30000</v>
      </c>
      <c r="Q4473">
        <v>6000</v>
      </c>
      <c r="R4473">
        <v>1</v>
      </c>
      <c r="S4473">
        <v>44.050000000000004</v>
      </c>
      <c r="T4473">
        <v>0</v>
      </c>
      <c r="U4473" t="b" cm="1">
        <f t="array" ref="U4473">_xlfn.IFS(AND(R4473=1,S4473=G4473,T4473=H4473),TRUE,AND(R4473=1,S4473=G4473,H4473="Product NA"),TRUE)</f>
        <v>1</v>
      </c>
      <c r="W4473">
        <v>44.050000000000004</v>
      </c>
      <c r="X4473">
        <v>0</v>
      </c>
      <c r="Y4473" t="str">
        <f t="shared" si="212"/>
        <v>No Change</v>
      </c>
    </row>
    <row r="4474" spans="1:25" x14ac:dyDescent="0.35">
      <c r="A4474" t="s">
        <v>156</v>
      </c>
      <c r="B4474" t="s">
        <v>431</v>
      </c>
      <c r="C4474" t="s">
        <v>156</v>
      </c>
      <c r="D4474" t="s">
        <v>646</v>
      </c>
      <c r="E4474" t="s">
        <v>715</v>
      </c>
      <c r="F4474" t="s">
        <v>286</v>
      </c>
      <c r="G4474" s="159">
        <f t="shared" si="210"/>
        <v>50.300000000000004</v>
      </c>
      <c r="H4474" s="159">
        <f t="shared" si="211"/>
        <v>0</v>
      </c>
      <c r="I4474" s="155" t="s">
        <v>667</v>
      </c>
      <c r="K4474" t="s">
        <v>458</v>
      </c>
      <c r="L4474" t="s">
        <v>399</v>
      </c>
      <c r="M4474" t="s">
        <v>466</v>
      </c>
      <c r="N4474" t="s">
        <v>156</v>
      </c>
      <c r="O4474" t="s">
        <v>431</v>
      </c>
      <c r="P4474">
        <v>30000</v>
      </c>
      <c r="Q4474">
        <v>7000</v>
      </c>
      <c r="R4474">
        <v>1</v>
      </c>
      <c r="S4474">
        <v>50.300000000000004</v>
      </c>
      <c r="T4474">
        <v>0</v>
      </c>
      <c r="U4474" t="b" cm="1">
        <f t="array" ref="U4474">_xlfn.IFS(AND(R4474=1,S4474=G4474,T4474=H4474),TRUE,AND(R4474=1,S4474=G4474,H4474="Product NA"),TRUE)</f>
        <v>1</v>
      </c>
      <c r="W4474">
        <v>46.1</v>
      </c>
      <c r="X4474">
        <v>0</v>
      </c>
      <c r="Y4474" t="str">
        <f t="shared" si="212"/>
        <v>Change</v>
      </c>
    </row>
    <row r="4475" spans="1:25" x14ac:dyDescent="0.35">
      <c r="A4475" t="s">
        <v>156</v>
      </c>
      <c r="B4475" t="s">
        <v>431</v>
      </c>
      <c r="C4475" t="s">
        <v>156</v>
      </c>
      <c r="D4475" t="s">
        <v>646</v>
      </c>
      <c r="E4475" t="s">
        <v>715</v>
      </c>
      <c r="F4475" t="s">
        <v>286</v>
      </c>
      <c r="G4475" s="159">
        <f t="shared" si="210"/>
        <v>55.800000000000004</v>
      </c>
      <c r="H4475" s="159">
        <f t="shared" si="211"/>
        <v>0</v>
      </c>
      <c r="I4475" s="155" t="s">
        <v>668</v>
      </c>
      <c r="K4475" t="s">
        <v>458</v>
      </c>
      <c r="L4475" t="s">
        <v>399</v>
      </c>
      <c r="M4475" t="s">
        <v>466</v>
      </c>
      <c r="N4475" t="s">
        <v>156</v>
      </c>
      <c r="O4475" t="s">
        <v>431</v>
      </c>
      <c r="P4475">
        <v>30000</v>
      </c>
      <c r="Q4475">
        <v>8000</v>
      </c>
      <c r="R4475">
        <v>1</v>
      </c>
      <c r="S4475">
        <v>55.800000000000004</v>
      </c>
      <c r="T4475">
        <v>0</v>
      </c>
      <c r="U4475" t="b" cm="1">
        <f t="array" ref="U4475">_xlfn.IFS(AND(R4475=1,S4475=G4475,T4475=H4475),TRUE,AND(R4475=1,S4475=G4475,H4475="Product NA"),TRUE)</f>
        <v>1</v>
      </c>
      <c r="W4475">
        <v>50.150000000000006</v>
      </c>
      <c r="X4475">
        <v>0</v>
      </c>
      <c r="Y4475" t="str">
        <f t="shared" si="212"/>
        <v>Change</v>
      </c>
    </row>
    <row r="4476" spans="1:25" x14ac:dyDescent="0.35">
      <c r="A4476" t="s">
        <v>156</v>
      </c>
      <c r="B4476" t="s">
        <v>431</v>
      </c>
      <c r="C4476" t="s">
        <v>156</v>
      </c>
      <c r="D4476" t="s">
        <v>646</v>
      </c>
      <c r="E4476" t="s">
        <v>715</v>
      </c>
      <c r="F4476" t="s">
        <v>286</v>
      </c>
      <c r="G4476" s="159">
        <f t="shared" si="210"/>
        <v>61.300000000000004</v>
      </c>
      <c r="H4476" s="159">
        <f t="shared" si="211"/>
        <v>0</v>
      </c>
      <c r="I4476" s="155" t="s">
        <v>669</v>
      </c>
      <c r="K4476" t="s">
        <v>458</v>
      </c>
      <c r="L4476" t="s">
        <v>399</v>
      </c>
      <c r="M4476" t="s">
        <v>466</v>
      </c>
      <c r="N4476" t="s">
        <v>156</v>
      </c>
      <c r="O4476" t="s">
        <v>431</v>
      </c>
      <c r="P4476">
        <v>30000</v>
      </c>
      <c r="Q4476">
        <v>9000</v>
      </c>
      <c r="R4476">
        <v>1</v>
      </c>
      <c r="S4476">
        <v>61.300000000000004</v>
      </c>
      <c r="T4476">
        <v>0</v>
      </c>
      <c r="U4476" t="b" cm="1">
        <f t="array" ref="U4476">_xlfn.IFS(AND(R4476=1,S4476=G4476,T4476=H4476),TRUE,AND(R4476=1,S4476=G4476,H4476="Product NA"),TRUE)</f>
        <v>1</v>
      </c>
      <c r="W4476">
        <v>52.2</v>
      </c>
      <c r="X4476">
        <v>0</v>
      </c>
      <c r="Y4476" t="str">
        <f t="shared" si="212"/>
        <v>Change</v>
      </c>
    </row>
    <row r="4477" spans="1:25" x14ac:dyDescent="0.35">
      <c r="A4477" t="s">
        <v>156</v>
      </c>
      <c r="B4477" t="s">
        <v>431</v>
      </c>
      <c r="C4477" t="s">
        <v>156</v>
      </c>
      <c r="D4477" t="s">
        <v>646</v>
      </c>
      <c r="E4477" t="s">
        <v>715</v>
      </c>
      <c r="F4477" t="s">
        <v>286</v>
      </c>
      <c r="G4477" s="159">
        <f t="shared" si="210"/>
        <v>66.850000000000009</v>
      </c>
      <c r="H4477" s="159">
        <f t="shared" si="211"/>
        <v>0</v>
      </c>
      <c r="I4477" s="155" t="s">
        <v>670</v>
      </c>
      <c r="K4477" t="s">
        <v>458</v>
      </c>
      <c r="L4477" t="s">
        <v>399</v>
      </c>
      <c r="M4477" t="s">
        <v>466</v>
      </c>
      <c r="N4477" t="s">
        <v>156</v>
      </c>
      <c r="O4477" t="s">
        <v>431</v>
      </c>
      <c r="P4477">
        <v>30000</v>
      </c>
      <c r="Q4477">
        <v>10000</v>
      </c>
      <c r="R4477">
        <v>1</v>
      </c>
      <c r="S4477">
        <v>66.850000000000009</v>
      </c>
      <c r="T4477">
        <v>0</v>
      </c>
      <c r="U4477" t="b" cm="1">
        <f t="array" ref="U4477">_xlfn.IFS(AND(R4477=1,S4477=G4477,T4477=H4477),TRUE,AND(R4477=1,S4477=G4477,H4477="Product NA"),TRUE)</f>
        <v>1</v>
      </c>
      <c r="W4477">
        <v>54.25</v>
      </c>
      <c r="X4477">
        <v>0</v>
      </c>
      <c r="Y4477" t="str">
        <f t="shared" si="212"/>
        <v>Change</v>
      </c>
    </row>
    <row r="4478" spans="1:25" x14ac:dyDescent="0.35">
      <c r="A4478" t="s">
        <v>156</v>
      </c>
      <c r="B4478" t="s">
        <v>431</v>
      </c>
      <c r="C4478" t="s">
        <v>156</v>
      </c>
      <c r="D4478" t="s">
        <v>283</v>
      </c>
      <c r="E4478" t="s">
        <v>716</v>
      </c>
      <c r="F4478" t="s">
        <v>286</v>
      </c>
      <c r="G4478" s="159">
        <f t="shared" si="210"/>
        <v>6.25</v>
      </c>
      <c r="H4478" s="159">
        <f t="shared" si="211"/>
        <v>10.450000000000001</v>
      </c>
      <c r="I4478" s="155" t="s">
        <v>472</v>
      </c>
      <c r="K4478" t="s">
        <v>458</v>
      </c>
      <c r="L4478" t="s">
        <v>399</v>
      </c>
      <c r="M4478" t="s">
        <v>466</v>
      </c>
      <c r="N4478" t="s">
        <v>156</v>
      </c>
      <c r="O4478" t="s">
        <v>431</v>
      </c>
      <c r="P4478">
        <v>3000</v>
      </c>
      <c r="Q4478">
        <v>2000</v>
      </c>
      <c r="R4478">
        <v>1</v>
      </c>
      <c r="S4478">
        <v>6.25</v>
      </c>
      <c r="T4478">
        <v>10.450000000000001</v>
      </c>
      <c r="U4478" t="b" cm="1">
        <f t="array" ref="U4478">_xlfn.IFS(AND(R4478=1,S4478=G4478,T4478=H4478),TRUE,AND(R4478=1,S4478=G4478,H4478="Product NA"),TRUE)</f>
        <v>1</v>
      </c>
      <c r="W4478">
        <v>6</v>
      </c>
      <c r="X4478">
        <v>10</v>
      </c>
      <c r="Y4478" t="str">
        <f t="shared" si="212"/>
        <v>Change</v>
      </c>
    </row>
    <row r="4479" spans="1:25" x14ac:dyDescent="0.35">
      <c r="A4479" t="s">
        <v>156</v>
      </c>
      <c r="B4479" t="s">
        <v>431</v>
      </c>
      <c r="C4479" t="s">
        <v>156</v>
      </c>
      <c r="D4479" t="s">
        <v>320</v>
      </c>
      <c r="E4479" t="s">
        <v>716</v>
      </c>
      <c r="F4479" t="s">
        <v>0</v>
      </c>
      <c r="G4479" s="159">
        <f t="shared" si="210"/>
        <v>0</v>
      </c>
      <c r="H4479" s="159">
        <f t="shared" si="211"/>
        <v>0</v>
      </c>
      <c r="I4479" s="155" t="s">
        <v>469</v>
      </c>
      <c r="K4479" t="s">
        <v>458</v>
      </c>
      <c r="L4479" t="s">
        <v>399</v>
      </c>
      <c r="M4479" t="s">
        <v>466</v>
      </c>
      <c r="N4479" t="s">
        <v>156</v>
      </c>
      <c r="O4479" t="s">
        <v>431</v>
      </c>
      <c r="P4479">
        <v>100</v>
      </c>
      <c r="Q4479">
        <v>100</v>
      </c>
      <c r="R4479">
        <v>1</v>
      </c>
      <c r="S4479">
        <v>0</v>
      </c>
      <c r="T4479">
        <v>0</v>
      </c>
      <c r="U4479" t="b" cm="1">
        <f t="array" ref="U4479">_xlfn.IFS(AND(R4479=1,S4479=G4479,T4479=H4479),TRUE,AND(R4479=1,S4479=G4479,H4479="Product NA"),TRUE)</f>
        <v>1</v>
      </c>
      <c r="W4479">
        <v>5</v>
      </c>
      <c r="X4479">
        <v>11.5</v>
      </c>
      <c r="Y4479" t="str">
        <f t="shared" si="212"/>
        <v>Change</v>
      </c>
    </row>
    <row r="4480" spans="1:25" x14ac:dyDescent="0.35">
      <c r="A4480" t="s">
        <v>156</v>
      </c>
      <c r="B4480" t="s">
        <v>431</v>
      </c>
      <c r="C4480" t="s">
        <v>156</v>
      </c>
      <c r="D4480" t="s">
        <v>317</v>
      </c>
      <c r="E4480" t="s">
        <v>716</v>
      </c>
      <c r="F4480" t="s">
        <v>0</v>
      </c>
      <c r="G4480" s="159">
        <f t="shared" si="210"/>
        <v>6.17</v>
      </c>
      <c r="H4480" s="159">
        <f t="shared" si="211"/>
        <v>8.48</v>
      </c>
      <c r="I4480" s="155" t="s">
        <v>469</v>
      </c>
      <c r="K4480" t="s">
        <v>458</v>
      </c>
      <c r="L4480" t="s">
        <v>399</v>
      </c>
      <c r="M4480" t="s">
        <v>466</v>
      </c>
      <c r="N4480" t="s">
        <v>156</v>
      </c>
      <c r="O4480" t="s">
        <v>431</v>
      </c>
      <c r="P4480">
        <v>100</v>
      </c>
      <c r="Q4480">
        <v>100</v>
      </c>
      <c r="R4480">
        <v>1</v>
      </c>
      <c r="S4480">
        <v>6.17</v>
      </c>
      <c r="T4480">
        <v>8.48</v>
      </c>
      <c r="U4480" t="b" cm="1">
        <f t="array" ref="U4480">_xlfn.IFS(AND(R4480=1,S4480=G4480,T4480=H4480),TRUE,AND(R4480=1,S4480=G4480,H4480="Product NA"),TRUE)</f>
        <v>1</v>
      </c>
      <c r="W4480">
        <v>5.88</v>
      </c>
      <c r="X4480">
        <v>8.08</v>
      </c>
      <c r="Y4480" t="str">
        <f t="shared" si="212"/>
        <v>Change</v>
      </c>
    </row>
    <row r="4481" spans="1:25" x14ac:dyDescent="0.35">
      <c r="A4481" t="s">
        <v>156</v>
      </c>
      <c r="B4481" t="s">
        <v>431</v>
      </c>
      <c r="C4481" t="s">
        <v>156</v>
      </c>
      <c r="D4481" t="s">
        <v>322</v>
      </c>
      <c r="E4481" t="s">
        <v>716</v>
      </c>
      <c r="F4481" t="s">
        <v>277</v>
      </c>
      <c r="G4481" s="159">
        <f t="shared" si="210"/>
        <v>0</v>
      </c>
      <c r="H4481" s="159">
        <f t="shared" si="211"/>
        <v>0</v>
      </c>
      <c r="I4481" s="155" t="s">
        <v>470</v>
      </c>
      <c r="K4481" t="s">
        <v>458</v>
      </c>
      <c r="L4481" t="s">
        <v>399</v>
      </c>
      <c r="M4481" t="s">
        <v>466</v>
      </c>
      <c r="N4481" t="s">
        <v>156</v>
      </c>
      <c r="O4481" t="s">
        <v>431</v>
      </c>
      <c r="P4481">
        <v>100</v>
      </c>
      <c r="Q4481">
        <v>500</v>
      </c>
      <c r="R4481">
        <v>1</v>
      </c>
      <c r="S4481">
        <v>0</v>
      </c>
      <c r="T4481">
        <v>0</v>
      </c>
      <c r="U4481" t="b" cm="1">
        <f t="array" ref="U4481">_xlfn.IFS(AND(R4481=1,S4481=G4481,T4481=H4481),TRUE,AND(R4481=1,S4481=G4481,H4481="Product NA"),TRUE)</f>
        <v>1</v>
      </c>
      <c r="W4481">
        <v>5.2</v>
      </c>
      <c r="X4481">
        <v>11.5</v>
      </c>
      <c r="Y4481" t="str">
        <f t="shared" si="212"/>
        <v>Change</v>
      </c>
    </row>
    <row r="4482" spans="1:25" x14ac:dyDescent="0.35">
      <c r="A4482" t="s">
        <v>156</v>
      </c>
      <c r="B4482" t="s">
        <v>431</v>
      </c>
      <c r="C4482" t="s">
        <v>156</v>
      </c>
      <c r="D4482" t="s">
        <v>319</v>
      </c>
      <c r="E4482" t="s">
        <v>716</v>
      </c>
      <c r="F4482" t="s">
        <v>277</v>
      </c>
      <c r="G4482" s="159">
        <f t="shared" si="210"/>
        <v>6.1000000000000005</v>
      </c>
      <c r="H4482" s="159">
        <f t="shared" si="211"/>
        <v>13.950000000000001</v>
      </c>
      <c r="I4482" s="155" t="s">
        <v>470</v>
      </c>
      <c r="K4482" t="s">
        <v>458</v>
      </c>
      <c r="L4482" t="s">
        <v>399</v>
      </c>
      <c r="M4482" t="s">
        <v>466</v>
      </c>
      <c r="N4482" t="s">
        <v>156</v>
      </c>
      <c r="O4482" t="s">
        <v>431</v>
      </c>
      <c r="P4482">
        <v>100</v>
      </c>
      <c r="Q4482">
        <v>500</v>
      </c>
      <c r="R4482">
        <v>1</v>
      </c>
      <c r="S4482">
        <v>6.1000000000000005</v>
      </c>
      <c r="T4482">
        <v>13.950000000000001</v>
      </c>
      <c r="U4482" t="b" cm="1">
        <f t="array" ref="U4482">_xlfn.IFS(AND(R4482=1,S4482=G4482,T4482=H4482),TRUE,AND(R4482=1,S4482=G4482,H4482="Product NA"),TRUE)</f>
        <v>1</v>
      </c>
      <c r="W4482">
        <v>5.8000000000000007</v>
      </c>
      <c r="X4482">
        <v>13.3</v>
      </c>
      <c r="Y4482" t="str">
        <f t="shared" si="212"/>
        <v>Change</v>
      </c>
    </row>
    <row r="4483" spans="1:25" x14ac:dyDescent="0.35">
      <c r="A4483" t="s">
        <v>156</v>
      </c>
      <c r="B4483" t="s">
        <v>431</v>
      </c>
      <c r="C4483" t="s">
        <v>156</v>
      </c>
      <c r="D4483" t="s">
        <v>282</v>
      </c>
      <c r="E4483" t="s">
        <v>716</v>
      </c>
      <c r="F4483" t="s">
        <v>286</v>
      </c>
      <c r="G4483" s="159">
        <f t="shared" si="210"/>
        <v>0</v>
      </c>
      <c r="H4483" s="159">
        <f t="shared" si="211"/>
        <v>0</v>
      </c>
      <c r="I4483" s="155" t="s">
        <v>472</v>
      </c>
      <c r="K4483" t="s">
        <v>458</v>
      </c>
      <c r="L4483" t="s">
        <v>399</v>
      </c>
      <c r="M4483" t="s">
        <v>466</v>
      </c>
      <c r="N4483" t="s">
        <v>156</v>
      </c>
      <c r="O4483" t="s">
        <v>431</v>
      </c>
      <c r="P4483">
        <v>2000</v>
      </c>
      <c r="Q4483">
        <v>2000</v>
      </c>
      <c r="R4483">
        <v>1</v>
      </c>
      <c r="S4483">
        <v>0</v>
      </c>
      <c r="T4483">
        <v>0</v>
      </c>
      <c r="U4483" t="b" cm="1">
        <f t="array" ref="U4483">_xlfn.IFS(AND(R4483=1,S4483=G4483,T4483=H4483),TRUE,AND(R4483=1,S4483=G4483,H4483="Product NA"),TRUE)</f>
        <v>1</v>
      </c>
      <c r="W4483">
        <v>5.8000000000000007</v>
      </c>
      <c r="X4483">
        <v>13.3</v>
      </c>
      <c r="Y4483" t="str">
        <f t="shared" si="212"/>
        <v>Change</v>
      </c>
    </row>
    <row r="4484" spans="1:25" x14ac:dyDescent="0.35">
      <c r="A4484" t="s">
        <v>156</v>
      </c>
      <c r="B4484" t="s">
        <v>431</v>
      </c>
      <c r="C4484" t="s">
        <v>156</v>
      </c>
      <c r="D4484" t="s">
        <v>318</v>
      </c>
      <c r="E4484" t="s">
        <v>716</v>
      </c>
      <c r="F4484" t="s">
        <v>277</v>
      </c>
      <c r="G4484" s="159">
        <f t="shared" ref="G4484:G4547" si="213">S4484</f>
        <v>6.1000000000000005</v>
      </c>
      <c r="H4484" s="159">
        <f t="shared" ref="H4484:H4547" si="214">T4484</f>
        <v>13.950000000000001</v>
      </c>
      <c r="I4484" s="155" t="s">
        <v>470</v>
      </c>
      <c r="K4484" t="s">
        <v>458</v>
      </c>
      <c r="L4484" t="s">
        <v>399</v>
      </c>
      <c r="M4484" t="s">
        <v>466</v>
      </c>
      <c r="N4484" t="s">
        <v>156</v>
      </c>
      <c r="O4484" t="s">
        <v>431</v>
      </c>
      <c r="P4484">
        <v>100</v>
      </c>
      <c r="Q4484">
        <v>500</v>
      </c>
      <c r="R4484">
        <v>1</v>
      </c>
      <c r="S4484">
        <v>6.1000000000000005</v>
      </c>
      <c r="T4484">
        <v>13.950000000000001</v>
      </c>
      <c r="U4484" t="b" cm="1">
        <f t="array" ref="U4484">_xlfn.IFS(AND(R4484=1,S4484=G4484,T4484=H4484),TRUE,AND(R4484=1,S4484=G4484,H4484="Product NA"),TRUE)</f>
        <v>1</v>
      </c>
      <c r="W4484">
        <v>5.8000000000000007</v>
      </c>
      <c r="X4484">
        <v>13.3</v>
      </c>
      <c r="Y4484" t="str">
        <f t="shared" ref="Y4484:Y4547" si="215">IF(AND(W4484=G4484,X4484=H4484),"No Change","Change")</f>
        <v>Change</v>
      </c>
    </row>
    <row r="4485" spans="1:25" x14ac:dyDescent="0.35">
      <c r="A4485" t="s">
        <v>156</v>
      </c>
      <c r="B4485" t="s">
        <v>431</v>
      </c>
      <c r="C4485" t="s">
        <v>156</v>
      </c>
      <c r="D4485" t="s">
        <v>321</v>
      </c>
      <c r="E4485" t="s">
        <v>716</v>
      </c>
      <c r="F4485" t="s">
        <v>277</v>
      </c>
      <c r="G4485" s="159">
        <f t="shared" si="213"/>
        <v>5.4</v>
      </c>
      <c r="H4485" s="159">
        <f t="shared" si="214"/>
        <v>12</v>
      </c>
      <c r="I4485" s="155" t="s">
        <v>470</v>
      </c>
      <c r="K4485" t="s">
        <v>458</v>
      </c>
      <c r="L4485" t="s">
        <v>399</v>
      </c>
      <c r="M4485" t="s">
        <v>466</v>
      </c>
      <c r="N4485" t="s">
        <v>156</v>
      </c>
      <c r="O4485" t="s">
        <v>431</v>
      </c>
      <c r="P4485">
        <v>100</v>
      </c>
      <c r="Q4485">
        <v>500</v>
      </c>
      <c r="R4485">
        <v>1</v>
      </c>
      <c r="S4485">
        <v>5.4</v>
      </c>
      <c r="T4485">
        <v>12</v>
      </c>
      <c r="U4485" t="b" cm="1">
        <f t="array" ref="U4485">_xlfn.IFS(AND(R4485=1,S4485=G4485,T4485=H4485),TRUE,AND(R4485=1,S4485=G4485,H4485="Product NA"),TRUE)</f>
        <v>1</v>
      </c>
      <c r="W4485">
        <v>5.2</v>
      </c>
      <c r="X4485">
        <v>11.5</v>
      </c>
      <c r="Y4485" t="str">
        <f t="shared" si="215"/>
        <v>Change</v>
      </c>
    </row>
    <row r="4486" spans="1:25" x14ac:dyDescent="0.35">
      <c r="A4486" t="s">
        <v>156</v>
      </c>
      <c r="B4486" t="s">
        <v>431</v>
      </c>
      <c r="C4486" t="s">
        <v>156</v>
      </c>
      <c r="D4486" t="s">
        <v>240</v>
      </c>
      <c r="E4486" t="s">
        <v>287</v>
      </c>
      <c r="F4486" t="s">
        <v>0</v>
      </c>
      <c r="G4486" s="159">
        <f t="shared" si="213"/>
        <v>0.57999999999999996</v>
      </c>
      <c r="H4486" s="159">
        <f t="shared" si="214"/>
        <v>14.94</v>
      </c>
      <c r="I4486" s="155" t="s">
        <v>469</v>
      </c>
      <c r="K4486" t="s">
        <v>458</v>
      </c>
      <c r="L4486" t="s">
        <v>399</v>
      </c>
      <c r="M4486" t="s">
        <v>466</v>
      </c>
      <c r="N4486" t="s">
        <v>156</v>
      </c>
      <c r="O4486" t="s">
        <v>431</v>
      </c>
      <c r="P4486">
        <v>100</v>
      </c>
      <c r="Q4486">
        <v>100</v>
      </c>
      <c r="R4486">
        <v>1</v>
      </c>
      <c r="S4486">
        <v>0.57999999999999996</v>
      </c>
      <c r="T4486">
        <v>14.94</v>
      </c>
      <c r="U4486" t="b" cm="1">
        <f t="array" ref="U4486">_xlfn.IFS(AND(R4486=1,S4486=G4486,T4486=H4486),TRUE,AND(R4486=1,S4486=G4486,H4486="Product NA"),TRUE)</f>
        <v>1</v>
      </c>
      <c r="W4486">
        <v>0.61</v>
      </c>
      <c r="X4486">
        <v>16.740000000000002</v>
      </c>
      <c r="Y4486" t="str">
        <f t="shared" si="215"/>
        <v>Change</v>
      </c>
    </row>
    <row r="4487" spans="1:25" x14ac:dyDescent="0.35">
      <c r="A4487" t="s">
        <v>156</v>
      </c>
      <c r="B4487" t="s">
        <v>431</v>
      </c>
      <c r="C4487" t="s">
        <v>156</v>
      </c>
      <c r="D4487" t="s">
        <v>279</v>
      </c>
      <c r="E4487" t="s">
        <v>287</v>
      </c>
      <c r="F4487" t="s">
        <v>277</v>
      </c>
      <c r="G4487" s="159">
        <f t="shared" si="213"/>
        <v>0.57999999999999996</v>
      </c>
      <c r="H4487" s="159">
        <f t="shared" si="214"/>
        <v>14.94</v>
      </c>
      <c r="I4487" s="155" t="s">
        <v>470</v>
      </c>
      <c r="K4487" t="s">
        <v>458</v>
      </c>
      <c r="L4487" t="s">
        <v>399</v>
      </c>
      <c r="M4487" t="s">
        <v>466</v>
      </c>
      <c r="N4487" t="s">
        <v>156</v>
      </c>
      <c r="O4487" t="s">
        <v>431</v>
      </c>
      <c r="P4487">
        <v>100</v>
      </c>
      <c r="Q4487">
        <v>500</v>
      </c>
      <c r="R4487">
        <v>1</v>
      </c>
      <c r="S4487">
        <v>0.57999999999999996</v>
      </c>
      <c r="T4487">
        <v>14.94</v>
      </c>
      <c r="U4487" t="b" cm="1">
        <f t="array" ref="U4487">_xlfn.IFS(AND(R4487=1,S4487=G4487,T4487=H4487),TRUE,AND(R4487=1,S4487=G4487,H4487="Product NA"),TRUE)</f>
        <v>1</v>
      </c>
      <c r="W4487">
        <v>0.54</v>
      </c>
      <c r="X4487">
        <v>13.83</v>
      </c>
      <c r="Y4487" t="str">
        <f t="shared" si="215"/>
        <v>Change</v>
      </c>
    </row>
    <row r="4488" spans="1:25" x14ac:dyDescent="0.35">
      <c r="A4488" t="s">
        <v>163</v>
      </c>
      <c r="B4488" t="s">
        <v>576</v>
      </c>
      <c r="C4488" t="s">
        <v>294</v>
      </c>
      <c r="D4488" t="s">
        <v>326</v>
      </c>
      <c r="E4488" t="s">
        <v>643</v>
      </c>
      <c r="F4488" t="s">
        <v>643</v>
      </c>
      <c r="G4488" s="159">
        <f t="shared" si="213"/>
        <v>0.06</v>
      </c>
      <c r="H4488" s="159">
        <f t="shared" si="214"/>
        <v>14.74</v>
      </c>
      <c r="I4488" s="155" t="s">
        <v>470</v>
      </c>
      <c r="K4488" t="s">
        <v>294</v>
      </c>
      <c r="L4488" t="s">
        <v>396</v>
      </c>
      <c r="M4488" t="s">
        <v>466</v>
      </c>
      <c r="N4488" t="s">
        <v>294</v>
      </c>
      <c r="O4488" t="s">
        <v>396</v>
      </c>
      <c r="P4488">
        <v>100</v>
      </c>
      <c r="Q4488">
        <v>500</v>
      </c>
      <c r="R4488">
        <v>1</v>
      </c>
      <c r="S4488">
        <v>0.06</v>
      </c>
      <c r="T4488">
        <v>14.74</v>
      </c>
      <c r="U4488" t="b" cm="1">
        <f t="array" ref="U4488">_xlfn.IFS(AND(R4488=1,S4488=G4488,T4488=H4488),TRUE,AND(R4488=1,S4488=G4488,H4488="Product NA"),TRUE)</f>
        <v>1</v>
      </c>
      <c r="W4488">
        <v>0.05</v>
      </c>
      <c r="X4488">
        <v>13.280000000000001</v>
      </c>
      <c r="Y4488" t="str">
        <f t="shared" si="215"/>
        <v>Change</v>
      </c>
    </row>
    <row r="4489" spans="1:25" x14ac:dyDescent="0.35">
      <c r="A4489" t="s">
        <v>163</v>
      </c>
      <c r="B4489" t="s">
        <v>576</v>
      </c>
      <c r="C4489" t="s">
        <v>294</v>
      </c>
      <c r="D4489" t="s">
        <v>326</v>
      </c>
      <c r="E4489" t="s">
        <v>643</v>
      </c>
      <c r="F4489" t="s">
        <v>643</v>
      </c>
      <c r="G4489" s="159">
        <f t="shared" si="213"/>
        <v>1.5000000000000002</v>
      </c>
      <c r="H4489" s="159">
        <f t="shared" si="214"/>
        <v>14.59</v>
      </c>
      <c r="I4489" s="155" t="s">
        <v>707</v>
      </c>
      <c r="K4489" t="s">
        <v>294</v>
      </c>
      <c r="L4489" t="s">
        <v>396</v>
      </c>
      <c r="M4489" t="s">
        <v>466</v>
      </c>
      <c r="N4489" t="s">
        <v>294</v>
      </c>
      <c r="O4489" t="s">
        <v>396</v>
      </c>
      <c r="P4489">
        <v>100</v>
      </c>
      <c r="Q4489">
        <v>5000</v>
      </c>
      <c r="R4489">
        <v>1</v>
      </c>
      <c r="S4489">
        <v>1.5000000000000002</v>
      </c>
      <c r="T4489">
        <v>14.59</v>
      </c>
      <c r="U4489" t="b" cm="1">
        <f t="array" ref="U4489">_xlfn.IFS(AND(R4489=1,S4489=G4489,T4489=H4489),TRUE,AND(R4489=1,S4489=G4489,H4489="Product NA"),TRUE)</f>
        <v>1</v>
      </c>
      <c r="W4489">
        <v>1.31</v>
      </c>
      <c r="X4489">
        <v>12.91</v>
      </c>
      <c r="Y4489" t="str">
        <f t="shared" si="215"/>
        <v>Change</v>
      </c>
    </row>
    <row r="4490" spans="1:25" x14ac:dyDescent="0.35">
      <c r="A4490" t="s">
        <v>163</v>
      </c>
      <c r="B4490" t="s">
        <v>576</v>
      </c>
      <c r="C4490" t="s">
        <v>294</v>
      </c>
      <c r="D4490" t="s">
        <v>382</v>
      </c>
      <c r="E4490" t="s">
        <v>287</v>
      </c>
      <c r="F4490" t="s">
        <v>386</v>
      </c>
      <c r="G4490" s="159">
        <f t="shared" si="213"/>
        <v>1.31</v>
      </c>
      <c r="H4490" s="159">
        <f t="shared" si="214"/>
        <v>16.399999999999999</v>
      </c>
      <c r="I4490" s="155" t="s">
        <v>472</v>
      </c>
      <c r="K4490" t="s">
        <v>294</v>
      </c>
      <c r="L4490" t="s">
        <v>396</v>
      </c>
      <c r="M4490" t="s">
        <v>466</v>
      </c>
      <c r="N4490" t="s">
        <v>294</v>
      </c>
      <c r="O4490" t="s">
        <v>396</v>
      </c>
      <c r="P4490">
        <v>100</v>
      </c>
      <c r="Q4490">
        <v>2000</v>
      </c>
      <c r="R4490">
        <v>1</v>
      </c>
      <c r="S4490">
        <v>1.31</v>
      </c>
      <c r="T4490">
        <v>16.399999999999999</v>
      </c>
      <c r="U4490" t="b" cm="1">
        <f t="array" ref="U4490">_xlfn.IFS(AND(R4490=1,S4490=G4490,T4490=H4490),TRUE,AND(R4490=1,S4490=G4490,H4490="Product NA"),TRUE)</f>
        <v>1</v>
      </c>
      <c r="W4490">
        <v>1.1300000000000001</v>
      </c>
      <c r="X4490">
        <v>14.14</v>
      </c>
      <c r="Y4490" t="str">
        <f t="shared" si="215"/>
        <v>Change</v>
      </c>
    </row>
    <row r="4491" spans="1:25" x14ac:dyDescent="0.35">
      <c r="A4491" t="s">
        <v>163</v>
      </c>
      <c r="B4491" t="s">
        <v>576</v>
      </c>
      <c r="C4491" t="s">
        <v>294</v>
      </c>
      <c r="D4491" t="s">
        <v>281</v>
      </c>
      <c r="E4491" t="s">
        <v>287</v>
      </c>
      <c r="F4491" t="s">
        <v>286</v>
      </c>
      <c r="G4491" s="159">
        <f t="shared" si="213"/>
        <v>1.31</v>
      </c>
      <c r="H4491" s="159">
        <f t="shared" si="214"/>
        <v>16.399999999999999</v>
      </c>
      <c r="I4491" s="155" t="s">
        <v>472</v>
      </c>
      <c r="K4491" t="s">
        <v>294</v>
      </c>
      <c r="L4491" t="s">
        <v>396</v>
      </c>
      <c r="M4491" t="s">
        <v>466</v>
      </c>
      <c r="N4491" t="s">
        <v>294</v>
      </c>
      <c r="O4491" t="s">
        <v>396</v>
      </c>
      <c r="P4491">
        <v>100</v>
      </c>
      <c r="Q4491">
        <v>2000</v>
      </c>
      <c r="R4491">
        <v>1</v>
      </c>
      <c r="S4491">
        <v>1.31</v>
      </c>
      <c r="T4491">
        <v>16.399999999999999</v>
      </c>
      <c r="U4491" t="b" cm="1">
        <f t="array" ref="U4491">_xlfn.IFS(AND(R4491=1,S4491=G4491,T4491=H4491),TRUE,AND(R4491=1,S4491=G4491,H4491="Product NA"),TRUE)</f>
        <v>1</v>
      </c>
      <c r="W4491">
        <v>1.1300000000000001</v>
      </c>
      <c r="X4491">
        <v>14.14</v>
      </c>
      <c r="Y4491" t="str">
        <f t="shared" si="215"/>
        <v>Change</v>
      </c>
    </row>
    <row r="4492" spans="1:25" x14ac:dyDescent="0.35">
      <c r="A4492" t="s">
        <v>163</v>
      </c>
      <c r="B4492" t="s">
        <v>576</v>
      </c>
      <c r="C4492" t="s">
        <v>294</v>
      </c>
      <c r="D4492" t="s">
        <v>278</v>
      </c>
      <c r="E4492" t="s">
        <v>287</v>
      </c>
      <c r="F4492" t="s">
        <v>277</v>
      </c>
      <c r="G4492" s="159">
        <f t="shared" si="213"/>
        <v>1.6400000000000001</v>
      </c>
      <c r="H4492" s="159">
        <f t="shared" si="214"/>
        <v>14.280000000000001</v>
      </c>
      <c r="I4492" s="155" t="s">
        <v>470</v>
      </c>
      <c r="K4492" t="s">
        <v>294</v>
      </c>
      <c r="L4492" t="s">
        <v>396</v>
      </c>
      <c r="M4492" t="s">
        <v>466</v>
      </c>
      <c r="N4492" t="s">
        <v>294</v>
      </c>
      <c r="O4492" t="s">
        <v>396</v>
      </c>
      <c r="P4492">
        <v>100</v>
      </c>
      <c r="Q4492">
        <v>500</v>
      </c>
      <c r="R4492">
        <v>1</v>
      </c>
      <c r="S4492">
        <v>1.6400000000000001</v>
      </c>
      <c r="T4492">
        <v>14.280000000000001</v>
      </c>
      <c r="U4492" t="b" cm="1">
        <f t="array" ref="U4492">_xlfn.IFS(AND(R4492=1,S4492=G4492,T4492=H4492),TRUE,AND(R4492=1,S4492=G4492,H4492="Product NA"),TRUE)</f>
        <v>1</v>
      </c>
      <c r="W4492">
        <v>1.45</v>
      </c>
      <c r="X4492">
        <v>12.64</v>
      </c>
      <c r="Y4492" t="str">
        <f t="shared" si="215"/>
        <v>Change</v>
      </c>
    </row>
    <row r="4493" spans="1:25" x14ac:dyDescent="0.35">
      <c r="A4493" t="s">
        <v>163</v>
      </c>
      <c r="B4493" t="s">
        <v>576</v>
      </c>
      <c r="C4493" t="s">
        <v>294</v>
      </c>
      <c r="D4493" t="s">
        <v>238</v>
      </c>
      <c r="E4493" t="s">
        <v>287</v>
      </c>
      <c r="F4493" t="s">
        <v>0</v>
      </c>
      <c r="G4493" s="159">
        <f t="shared" si="213"/>
        <v>0.48</v>
      </c>
      <c r="H4493" s="159">
        <f t="shared" si="214"/>
        <v>18.490000000000002</v>
      </c>
      <c r="I4493" s="155" t="s">
        <v>469</v>
      </c>
      <c r="K4493" t="s">
        <v>294</v>
      </c>
      <c r="L4493" t="s">
        <v>396</v>
      </c>
      <c r="M4493" t="s">
        <v>466</v>
      </c>
      <c r="N4493" t="s">
        <v>294</v>
      </c>
      <c r="O4493" t="s">
        <v>396</v>
      </c>
      <c r="P4493">
        <v>100</v>
      </c>
      <c r="Q4493">
        <v>100</v>
      </c>
      <c r="R4493">
        <v>1</v>
      </c>
      <c r="S4493">
        <v>0.48</v>
      </c>
      <c r="T4493">
        <v>18.490000000000002</v>
      </c>
      <c r="U4493" t="b" cm="1">
        <f t="array" ref="U4493">_xlfn.IFS(AND(R4493=1,S4493=G4493,T4493=H4493),TRUE,AND(R4493=1,S4493=G4493,H4493="Product NA"),TRUE)</f>
        <v>1</v>
      </c>
      <c r="W4493">
        <v>0.41000000000000003</v>
      </c>
      <c r="X4493">
        <v>15.94</v>
      </c>
      <c r="Y4493" t="str">
        <f t="shared" si="215"/>
        <v>Change</v>
      </c>
    </row>
    <row r="4494" spans="1:25" x14ac:dyDescent="0.35">
      <c r="A4494" t="s">
        <v>163</v>
      </c>
      <c r="B4494" t="s">
        <v>576</v>
      </c>
      <c r="C4494" t="s">
        <v>294</v>
      </c>
      <c r="D4494" t="s">
        <v>239</v>
      </c>
      <c r="E4494" t="s">
        <v>287</v>
      </c>
      <c r="F4494" t="s">
        <v>277</v>
      </c>
      <c r="G4494" s="159">
        <f t="shared" si="213"/>
        <v>1.51</v>
      </c>
      <c r="H4494" s="159">
        <f t="shared" si="214"/>
        <v>15.8</v>
      </c>
      <c r="I4494" s="155" t="s">
        <v>470</v>
      </c>
      <c r="K4494" t="s">
        <v>294</v>
      </c>
      <c r="L4494" t="s">
        <v>396</v>
      </c>
      <c r="M4494" t="s">
        <v>466</v>
      </c>
      <c r="N4494" t="s">
        <v>294</v>
      </c>
      <c r="O4494" t="s">
        <v>396</v>
      </c>
      <c r="P4494">
        <v>100</v>
      </c>
      <c r="Q4494">
        <v>500</v>
      </c>
      <c r="R4494">
        <v>1</v>
      </c>
      <c r="S4494">
        <v>1.51</v>
      </c>
      <c r="T4494">
        <v>15.8</v>
      </c>
      <c r="U4494" t="b" cm="1">
        <f t="array" ref="U4494">_xlfn.IFS(AND(R4494=1,S4494=G4494,T4494=H4494),TRUE,AND(R4494=1,S4494=G4494,H4494="Product NA"),TRUE)</f>
        <v>1</v>
      </c>
      <c r="W4494">
        <v>1.3</v>
      </c>
      <c r="X4494">
        <v>13.620000000000001</v>
      </c>
      <c r="Y4494" t="str">
        <f t="shared" si="215"/>
        <v>Change</v>
      </c>
    </row>
    <row r="4495" spans="1:25" x14ac:dyDescent="0.35">
      <c r="A4495" t="s">
        <v>163</v>
      </c>
      <c r="B4495" t="s">
        <v>576</v>
      </c>
      <c r="C4495" t="s">
        <v>294</v>
      </c>
      <c r="D4495" t="s">
        <v>316</v>
      </c>
      <c r="E4495" t="s">
        <v>287</v>
      </c>
      <c r="F4495" t="s">
        <v>286</v>
      </c>
      <c r="G4495" s="159">
        <f t="shared" si="213"/>
        <v>1.6500000000000001</v>
      </c>
      <c r="H4495" s="159">
        <f t="shared" si="214"/>
        <v>14.59</v>
      </c>
      <c r="I4495" s="155" t="s">
        <v>472</v>
      </c>
      <c r="K4495" t="s">
        <v>294</v>
      </c>
      <c r="L4495" t="s">
        <v>396</v>
      </c>
      <c r="M4495" t="s">
        <v>466</v>
      </c>
      <c r="N4495" t="s">
        <v>294</v>
      </c>
      <c r="O4495" t="s">
        <v>396</v>
      </c>
      <c r="P4495">
        <v>100</v>
      </c>
      <c r="Q4495">
        <v>2000</v>
      </c>
      <c r="R4495">
        <v>1</v>
      </c>
      <c r="S4495">
        <v>1.6500000000000001</v>
      </c>
      <c r="T4495">
        <v>14.59</v>
      </c>
      <c r="U4495" t="b" cm="1">
        <f t="array" ref="U4495">_xlfn.IFS(AND(R4495=1,S4495=G4495,T4495=H4495),TRUE,AND(R4495=1,S4495=G4495,H4495="Product NA"),TRUE)</f>
        <v>1</v>
      </c>
      <c r="W4495">
        <v>1.46</v>
      </c>
      <c r="X4495">
        <v>12.91</v>
      </c>
      <c r="Y4495" t="str">
        <f t="shared" si="215"/>
        <v>Change</v>
      </c>
    </row>
    <row r="4496" spans="1:25" x14ac:dyDescent="0.35">
      <c r="A4496" t="s">
        <v>163</v>
      </c>
      <c r="B4496" t="s">
        <v>576</v>
      </c>
      <c r="C4496" t="s">
        <v>294</v>
      </c>
      <c r="D4496" t="s">
        <v>646</v>
      </c>
      <c r="E4496" t="s">
        <v>715</v>
      </c>
      <c r="F4496" t="s">
        <v>286</v>
      </c>
      <c r="G4496" s="159">
        <f t="shared" si="213"/>
        <v>16.8</v>
      </c>
      <c r="H4496" s="159">
        <f t="shared" si="214"/>
        <v>0</v>
      </c>
      <c r="I4496" s="155" t="s">
        <v>471</v>
      </c>
      <c r="K4496" t="s">
        <v>294</v>
      </c>
      <c r="L4496" t="s">
        <v>396</v>
      </c>
      <c r="M4496" t="s">
        <v>466</v>
      </c>
      <c r="N4496" t="s">
        <v>294</v>
      </c>
      <c r="O4496" t="s">
        <v>396</v>
      </c>
      <c r="P4496">
        <v>30000</v>
      </c>
      <c r="Q4496">
        <v>1000</v>
      </c>
      <c r="R4496">
        <v>1</v>
      </c>
      <c r="S4496">
        <v>16.8</v>
      </c>
      <c r="T4496">
        <v>0</v>
      </c>
      <c r="U4496" t="b" cm="1">
        <f t="array" ref="U4496">_xlfn.IFS(AND(R4496=1,S4496=G4496,T4496=H4496),TRUE,AND(R4496=1,S4496=G4496,H4496="Product NA"),TRUE)</f>
        <v>1</v>
      </c>
      <c r="W4496">
        <v>18</v>
      </c>
      <c r="X4496">
        <v>0</v>
      </c>
      <c r="Y4496" t="str">
        <f t="shared" si="215"/>
        <v>Change</v>
      </c>
    </row>
    <row r="4497" spans="1:25" x14ac:dyDescent="0.35">
      <c r="A4497" t="s">
        <v>163</v>
      </c>
      <c r="B4497" t="s">
        <v>576</v>
      </c>
      <c r="C4497" t="s">
        <v>294</v>
      </c>
      <c r="D4497" t="s">
        <v>646</v>
      </c>
      <c r="E4497" t="s">
        <v>715</v>
      </c>
      <c r="F4497" t="s">
        <v>286</v>
      </c>
      <c r="G4497" s="159">
        <f t="shared" si="213"/>
        <v>64.2</v>
      </c>
      <c r="H4497" s="159">
        <f t="shared" si="214"/>
        <v>0</v>
      </c>
      <c r="I4497" s="155" t="s">
        <v>671</v>
      </c>
      <c r="K4497" t="s">
        <v>294</v>
      </c>
      <c r="L4497" t="s">
        <v>396</v>
      </c>
      <c r="M4497" t="s">
        <v>466</v>
      </c>
      <c r="N4497" t="s">
        <v>294</v>
      </c>
      <c r="O4497" t="s">
        <v>396</v>
      </c>
      <c r="P4497">
        <v>30000</v>
      </c>
      <c r="Q4497">
        <v>15000</v>
      </c>
      <c r="R4497">
        <v>1</v>
      </c>
      <c r="S4497">
        <v>64.2</v>
      </c>
      <c r="T4497">
        <v>0</v>
      </c>
      <c r="U4497" t="b" cm="1">
        <f t="array" ref="U4497">_xlfn.IFS(AND(R4497=1,S4497=G4497,T4497=H4497),TRUE,AND(R4497=1,S4497=G4497,H4497="Product NA"),TRUE)</f>
        <v>1</v>
      </c>
      <c r="W4497">
        <v>75</v>
      </c>
      <c r="X4497">
        <v>0</v>
      </c>
      <c r="Y4497" t="str">
        <f t="shared" si="215"/>
        <v>Change</v>
      </c>
    </row>
    <row r="4498" spans="1:25" x14ac:dyDescent="0.35">
      <c r="A4498" t="s">
        <v>163</v>
      </c>
      <c r="B4498" t="s">
        <v>576</v>
      </c>
      <c r="C4498" t="s">
        <v>294</v>
      </c>
      <c r="D4498" t="s">
        <v>646</v>
      </c>
      <c r="E4498" t="s">
        <v>715</v>
      </c>
      <c r="F4498" t="s">
        <v>286</v>
      </c>
      <c r="G4498" s="159">
        <f t="shared" si="213"/>
        <v>19.850000000000001</v>
      </c>
      <c r="H4498" s="159">
        <f t="shared" si="214"/>
        <v>0</v>
      </c>
      <c r="I4498" s="155" t="s">
        <v>662</v>
      </c>
      <c r="K4498" t="s">
        <v>294</v>
      </c>
      <c r="L4498" t="s">
        <v>396</v>
      </c>
      <c r="M4498" t="s">
        <v>466</v>
      </c>
      <c r="N4498" t="s">
        <v>294</v>
      </c>
      <c r="O4498" t="s">
        <v>396</v>
      </c>
      <c r="P4498">
        <v>30000</v>
      </c>
      <c r="Q4498">
        <v>2000</v>
      </c>
      <c r="R4498">
        <v>1</v>
      </c>
      <c r="S4498">
        <v>19.850000000000001</v>
      </c>
      <c r="T4498">
        <v>0</v>
      </c>
      <c r="U4498" t="b" cm="1">
        <f t="array" ref="U4498">_xlfn.IFS(AND(R4498=1,S4498=G4498,T4498=H4498),TRUE,AND(R4498=1,S4498=G4498,H4498="Product NA"),TRUE)</f>
        <v>1</v>
      </c>
      <c r="W4498">
        <v>21.8</v>
      </c>
      <c r="X4498">
        <v>0</v>
      </c>
      <c r="Y4498" t="str">
        <f t="shared" si="215"/>
        <v>Change</v>
      </c>
    </row>
    <row r="4499" spans="1:25" x14ac:dyDescent="0.35">
      <c r="A4499" t="s">
        <v>163</v>
      </c>
      <c r="B4499" t="s">
        <v>576</v>
      </c>
      <c r="C4499" t="s">
        <v>294</v>
      </c>
      <c r="D4499" t="s">
        <v>646</v>
      </c>
      <c r="E4499" t="s">
        <v>715</v>
      </c>
      <c r="F4499" t="s">
        <v>286</v>
      </c>
      <c r="G4499" s="159">
        <f t="shared" si="213"/>
        <v>80.5</v>
      </c>
      <c r="H4499" s="159">
        <f t="shared" si="214"/>
        <v>0</v>
      </c>
      <c r="I4499" s="155" t="s">
        <v>672</v>
      </c>
      <c r="K4499" t="s">
        <v>294</v>
      </c>
      <c r="L4499" t="s">
        <v>396</v>
      </c>
      <c r="M4499" t="s">
        <v>466</v>
      </c>
      <c r="N4499" t="s">
        <v>294</v>
      </c>
      <c r="O4499" t="s">
        <v>396</v>
      </c>
      <c r="P4499">
        <v>30000</v>
      </c>
      <c r="Q4499">
        <v>20000</v>
      </c>
      <c r="R4499">
        <v>1</v>
      </c>
      <c r="S4499">
        <v>80.5</v>
      </c>
      <c r="T4499">
        <v>0</v>
      </c>
      <c r="U4499" t="b" cm="1">
        <f t="array" ref="U4499">_xlfn.IFS(AND(R4499=1,S4499=G4499,T4499=H4499),TRUE,AND(R4499=1,S4499=G4499,H4499="Product NA"),TRUE)</f>
        <v>1</v>
      </c>
      <c r="W4499">
        <v>94.800000000000011</v>
      </c>
      <c r="X4499">
        <v>0</v>
      </c>
      <c r="Y4499" t="str">
        <f t="shared" si="215"/>
        <v>Change</v>
      </c>
    </row>
    <row r="4500" spans="1:25" x14ac:dyDescent="0.35">
      <c r="A4500" t="s">
        <v>163</v>
      </c>
      <c r="B4500" t="s">
        <v>576</v>
      </c>
      <c r="C4500" t="s">
        <v>294</v>
      </c>
      <c r="D4500" t="s">
        <v>646</v>
      </c>
      <c r="E4500" t="s">
        <v>715</v>
      </c>
      <c r="F4500" t="s">
        <v>286</v>
      </c>
      <c r="G4500" s="159">
        <f t="shared" si="213"/>
        <v>104.30000000000001</v>
      </c>
      <c r="H4500" s="159">
        <f t="shared" si="214"/>
        <v>0</v>
      </c>
      <c r="I4500" s="155" t="s">
        <v>673</v>
      </c>
      <c r="K4500" t="s">
        <v>294</v>
      </c>
      <c r="L4500" t="s">
        <v>396</v>
      </c>
      <c r="M4500" t="s">
        <v>466</v>
      </c>
      <c r="N4500" t="s">
        <v>294</v>
      </c>
      <c r="O4500" t="s">
        <v>396</v>
      </c>
      <c r="P4500">
        <v>30000</v>
      </c>
      <c r="Q4500">
        <v>25000</v>
      </c>
      <c r="R4500">
        <v>1</v>
      </c>
      <c r="S4500">
        <v>104.30000000000001</v>
      </c>
      <c r="T4500">
        <v>0</v>
      </c>
      <c r="U4500" t="b" cm="1">
        <f t="array" ref="U4500">_xlfn.IFS(AND(R4500=1,S4500=G4500,T4500=H4500),TRUE,AND(R4500=1,S4500=G4500,H4500="Product NA"),TRUE)</f>
        <v>1</v>
      </c>
      <c r="W4500">
        <v>120.2</v>
      </c>
      <c r="X4500">
        <v>0</v>
      </c>
      <c r="Y4500" t="str">
        <f t="shared" si="215"/>
        <v>Change</v>
      </c>
    </row>
    <row r="4501" spans="1:25" x14ac:dyDescent="0.35">
      <c r="A4501" t="s">
        <v>163</v>
      </c>
      <c r="B4501" t="s">
        <v>576</v>
      </c>
      <c r="C4501" t="s">
        <v>294</v>
      </c>
      <c r="D4501" t="s">
        <v>646</v>
      </c>
      <c r="E4501" t="s">
        <v>715</v>
      </c>
      <c r="F4501" t="s">
        <v>286</v>
      </c>
      <c r="G4501" s="159">
        <f t="shared" si="213"/>
        <v>23.35</v>
      </c>
      <c r="H4501" s="159">
        <f t="shared" si="214"/>
        <v>0</v>
      </c>
      <c r="I4501" s="155" t="s">
        <v>663</v>
      </c>
      <c r="K4501" t="s">
        <v>294</v>
      </c>
      <c r="L4501" t="s">
        <v>396</v>
      </c>
      <c r="M4501" t="s">
        <v>466</v>
      </c>
      <c r="N4501" t="s">
        <v>294</v>
      </c>
      <c r="O4501" t="s">
        <v>396</v>
      </c>
      <c r="P4501">
        <v>30000</v>
      </c>
      <c r="Q4501">
        <v>3000</v>
      </c>
      <c r="R4501">
        <v>1</v>
      </c>
      <c r="S4501">
        <v>23.35</v>
      </c>
      <c r="T4501">
        <v>0</v>
      </c>
      <c r="U4501" t="b" cm="1">
        <f t="array" ref="U4501">_xlfn.IFS(AND(R4501=1,S4501=G4501,T4501=H4501),TRUE,AND(R4501=1,S4501=G4501,H4501="Product NA"),TRUE)</f>
        <v>1</v>
      </c>
      <c r="W4501">
        <v>25.700000000000003</v>
      </c>
      <c r="X4501">
        <v>0</v>
      </c>
      <c r="Y4501" t="str">
        <f t="shared" si="215"/>
        <v>Change</v>
      </c>
    </row>
    <row r="4502" spans="1:25" x14ac:dyDescent="0.35">
      <c r="A4502" t="s">
        <v>163</v>
      </c>
      <c r="B4502" t="s">
        <v>576</v>
      </c>
      <c r="C4502" t="s">
        <v>294</v>
      </c>
      <c r="D4502" t="s">
        <v>646</v>
      </c>
      <c r="E4502" t="s">
        <v>715</v>
      </c>
      <c r="F4502" t="s">
        <v>286</v>
      </c>
      <c r="G4502" s="159">
        <f t="shared" si="213"/>
        <v>121.9</v>
      </c>
      <c r="H4502" s="159">
        <f t="shared" si="214"/>
        <v>0</v>
      </c>
      <c r="I4502" s="155" t="s">
        <v>674</v>
      </c>
      <c r="K4502" t="s">
        <v>294</v>
      </c>
      <c r="L4502" t="s">
        <v>396</v>
      </c>
      <c r="M4502" t="s">
        <v>466</v>
      </c>
      <c r="N4502" t="s">
        <v>294</v>
      </c>
      <c r="O4502" t="s">
        <v>396</v>
      </c>
      <c r="P4502">
        <v>30000</v>
      </c>
      <c r="Q4502">
        <v>30000</v>
      </c>
      <c r="R4502">
        <v>1</v>
      </c>
      <c r="S4502">
        <v>121.9</v>
      </c>
      <c r="T4502">
        <v>0</v>
      </c>
      <c r="U4502" t="b" cm="1">
        <f t="array" ref="U4502">_xlfn.IFS(AND(R4502=1,S4502=G4502,T4502=H4502),TRUE,AND(R4502=1,S4502=G4502,H4502="Product NA"),TRUE)</f>
        <v>1</v>
      </c>
      <c r="W4502">
        <v>140.9</v>
      </c>
      <c r="X4502">
        <v>0</v>
      </c>
      <c r="Y4502" t="str">
        <f t="shared" si="215"/>
        <v>Change</v>
      </c>
    </row>
    <row r="4503" spans="1:25" x14ac:dyDescent="0.35">
      <c r="A4503" t="s">
        <v>163</v>
      </c>
      <c r="B4503" t="s">
        <v>576</v>
      </c>
      <c r="C4503" t="s">
        <v>294</v>
      </c>
      <c r="D4503" t="s">
        <v>646</v>
      </c>
      <c r="E4503" t="s">
        <v>715</v>
      </c>
      <c r="F4503" t="s">
        <v>286</v>
      </c>
      <c r="G4503" s="159">
        <f t="shared" si="213"/>
        <v>26.05</v>
      </c>
      <c r="H4503" s="159">
        <f t="shared" si="214"/>
        <v>0</v>
      </c>
      <c r="I4503" s="155" t="s">
        <v>664</v>
      </c>
      <c r="K4503" t="s">
        <v>294</v>
      </c>
      <c r="L4503" t="s">
        <v>396</v>
      </c>
      <c r="M4503" t="s">
        <v>466</v>
      </c>
      <c r="N4503" t="s">
        <v>294</v>
      </c>
      <c r="O4503" t="s">
        <v>396</v>
      </c>
      <c r="P4503">
        <v>30000</v>
      </c>
      <c r="Q4503">
        <v>4000</v>
      </c>
      <c r="R4503">
        <v>1</v>
      </c>
      <c r="S4503">
        <v>26.05</v>
      </c>
      <c r="T4503">
        <v>0</v>
      </c>
      <c r="U4503" t="b" cm="1">
        <f t="array" ref="U4503">_xlfn.IFS(AND(R4503=1,S4503=G4503,T4503=H4503),TRUE,AND(R4503=1,S4503=G4503,H4503="Product NA"),TRUE)</f>
        <v>1</v>
      </c>
      <c r="W4503">
        <v>29.5</v>
      </c>
      <c r="X4503">
        <v>0</v>
      </c>
      <c r="Y4503" t="str">
        <f t="shared" si="215"/>
        <v>Change</v>
      </c>
    </row>
    <row r="4504" spans="1:25" x14ac:dyDescent="0.35">
      <c r="A4504" t="s">
        <v>163</v>
      </c>
      <c r="B4504" t="s">
        <v>576</v>
      </c>
      <c r="C4504" t="s">
        <v>294</v>
      </c>
      <c r="D4504" t="s">
        <v>646</v>
      </c>
      <c r="E4504" t="s">
        <v>715</v>
      </c>
      <c r="F4504" t="s">
        <v>286</v>
      </c>
      <c r="G4504" s="159">
        <f t="shared" si="213"/>
        <v>28.700000000000003</v>
      </c>
      <c r="H4504" s="159">
        <f t="shared" si="214"/>
        <v>0</v>
      </c>
      <c r="I4504" s="155" t="s">
        <v>665</v>
      </c>
      <c r="K4504" t="s">
        <v>294</v>
      </c>
      <c r="L4504" t="s">
        <v>396</v>
      </c>
      <c r="M4504" t="s">
        <v>466</v>
      </c>
      <c r="N4504" t="s">
        <v>294</v>
      </c>
      <c r="O4504" t="s">
        <v>396</v>
      </c>
      <c r="P4504">
        <v>30000</v>
      </c>
      <c r="Q4504">
        <v>5000</v>
      </c>
      <c r="R4504">
        <v>1</v>
      </c>
      <c r="S4504">
        <v>28.700000000000003</v>
      </c>
      <c r="T4504">
        <v>0</v>
      </c>
      <c r="U4504" t="b" cm="1">
        <f t="array" ref="U4504">_xlfn.IFS(AND(R4504=1,S4504=G4504,T4504=H4504),TRUE,AND(R4504=1,S4504=G4504,H4504="Product NA"),TRUE)</f>
        <v>1</v>
      </c>
      <c r="W4504">
        <v>33.35</v>
      </c>
      <c r="X4504">
        <v>0</v>
      </c>
      <c r="Y4504" t="str">
        <f t="shared" si="215"/>
        <v>Change</v>
      </c>
    </row>
    <row r="4505" spans="1:25" x14ac:dyDescent="0.35">
      <c r="A4505" t="s">
        <v>163</v>
      </c>
      <c r="B4505" t="s">
        <v>576</v>
      </c>
      <c r="C4505" t="s">
        <v>294</v>
      </c>
      <c r="D4505" t="s">
        <v>646</v>
      </c>
      <c r="E4505" t="s">
        <v>715</v>
      </c>
      <c r="F4505" t="s">
        <v>286</v>
      </c>
      <c r="G4505" s="159">
        <f t="shared" si="213"/>
        <v>32.450000000000003</v>
      </c>
      <c r="H4505" s="159">
        <f t="shared" si="214"/>
        <v>0</v>
      </c>
      <c r="I4505" s="155" t="s">
        <v>666</v>
      </c>
      <c r="K4505" t="s">
        <v>294</v>
      </c>
      <c r="L4505" t="s">
        <v>396</v>
      </c>
      <c r="M4505" t="s">
        <v>466</v>
      </c>
      <c r="N4505" t="s">
        <v>294</v>
      </c>
      <c r="O4505" t="s">
        <v>396</v>
      </c>
      <c r="P4505">
        <v>30000</v>
      </c>
      <c r="Q4505">
        <v>6000</v>
      </c>
      <c r="R4505">
        <v>1</v>
      </c>
      <c r="S4505">
        <v>32.450000000000003</v>
      </c>
      <c r="T4505">
        <v>0</v>
      </c>
      <c r="U4505" t="b" cm="1">
        <f t="array" ref="U4505">_xlfn.IFS(AND(R4505=1,S4505=G4505,T4505=H4505),TRUE,AND(R4505=1,S4505=G4505,H4505="Product NA"),TRUE)</f>
        <v>1</v>
      </c>
      <c r="W4505">
        <v>38.25</v>
      </c>
      <c r="X4505">
        <v>0</v>
      </c>
      <c r="Y4505" t="str">
        <f t="shared" si="215"/>
        <v>Change</v>
      </c>
    </row>
    <row r="4506" spans="1:25" x14ac:dyDescent="0.35">
      <c r="A4506" t="s">
        <v>163</v>
      </c>
      <c r="B4506" t="s">
        <v>576</v>
      </c>
      <c r="C4506" t="s">
        <v>294</v>
      </c>
      <c r="D4506" t="s">
        <v>646</v>
      </c>
      <c r="E4506" t="s">
        <v>715</v>
      </c>
      <c r="F4506" t="s">
        <v>286</v>
      </c>
      <c r="G4506" s="159">
        <f t="shared" si="213"/>
        <v>35.5</v>
      </c>
      <c r="H4506" s="159">
        <f t="shared" si="214"/>
        <v>0</v>
      </c>
      <c r="I4506" s="155" t="s">
        <v>667</v>
      </c>
      <c r="K4506" t="s">
        <v>294</v>
      </c>
      <c r="L4506" t="s">
        <v>396</v>
      </c>
      <c r="M4506" t="s">
        <v>466</v>
      </c>
      <c r="N4506" t="s">
        <v>294</v>
      </c>
      <c r="O4506" t="s">
        <v>396</v>
      </c>
      <c r="P4506">
        <v>30000</v>
      </c>
      <c r="Q4506">
        <v>7000</v>
      </c>
      <c r="R4506">
        <v>1</v>
      </c>
      <c r="S4506">
        <v>35.5</v>
      </c>
      <c r="T4506">
        <v>0</v>
      </c>
      <c r="U4506" t="b" cm="1">
        <f t="array" ref="U4506">_xlfn.IFS(AND(R4506=1,S4506=G4506,T4506=H4506),TRUE,AND(R4506=1,S4506=G4506,H4506="Product NA"),TRUE)</f>
        <v>1</v>
      </c>
      <c r="W4506">
        <v>42.1</v>
      </c>
      <c r="X4506">
        <v>0</v>
      </c>
      <c r="Y4506" t="str">
        <f t="shared" si="215"/>
        <v>Change</v>
      </c>
    </row>
    <row r="4507" spans="1:25" x14ac:dyDescent="0.35">
      <c r="A4507" t="s">
        <v>163</v>
      </c>
      <c r="B4507" t="s">
        <v>576</v>
      </c>
      <c r="C4507" t="s">
        <v>294</v>
      </c>
      <c r="D4507" t="s">
        <v>646</v>
      </c>
      <c r="E4507" t="s">
        <v>715</v>
      </c>
      <c r="F4507" t="s">
        <v>286</v>
      </c>
      <c r="G4507" s="159">
        <f t="shared" si="213"/>
        <v>38.550000000000004</v>
      </c>
      <c r="H4507" s="159">
        <f t="shared" si="214"/>
        <v>0</v>
      </c>
      <c r="I4507" s="155" t="s">
        <v>668</v>
      </c>
      <c r="K4507" t="s">
        <v>294</v>
      </c>
      <c r="L4507" t="s">
        <v>396</v>
      </c>
      <c r="M4507" t="s">
        <v>466</v>
      </c>
      <c r="N4507" t="s">
        <v>294</v>
      </c>
      <c r="O4507" t="s">
        <v>396</v>
      </c>
      <c r="P4507">
        <v>30000</v>
      </c>
      <c r="Q4507">
        <v>8000</v>
      </c>
      <c r="R4507">
        <v>1</v>
      </c>
      <c r="S4507">
        <v>38.550000000000004</v>
      </c>
      <c r="T4507">
        <v>0</v>
      </c>
      <c r="U4507" t="b" cm="1">
        <f t="array" ref="U4507">_xlfn.IFS(AND(R4507=1,S4507=G4507,T4507=H4507),TRUE,AND(R4507=1,S4507=G4507,H4507="Product NA"),TRUE)</f>
        <v>1</v>
      </c>
      <c r="W4507">
        <v>45.900000000000006</v>
      </c>
      <c r="X4507">
        <v>0</v>
      </c>
      <c r="Y4507" t="str">
        <f t="shared" si="215"/>
        <v>Change</v>
      </c>
    </row>
    <row r="4508" spans="1:25" x14ac:dyDescent="0.35">
      <c r="A4508" t="s">
        <v>163</v>
      </c>
      <c r="B4508" t="s">
        <v>576</v>
      </c>
      <c r="C4508" t="s">
        <v>294</v>
      </c>
      <c r="D4508" t="s">
        <v>646</v>
      </c>
      <c r="E4508" t="s">
        <v>715</v>
      </c>
      <c r="F4508" t="s">
        <v>286</v>
      </c>
      <c r="G4508" s="159">
        <f t="shared" si="213"/>
        <v>41.6</v>
      </c>
      <c r="H4508" s="159">
        <f t="shared" si="214"/>
        <v>0</v>
      </c>
      <c r="I4508" s="155" t="s">
        <v>669</v>
      </c>
      <c r="K4508" t="s">
        <v>294</v>
      </c>
      <c r="L4508" t="s">
        <v>396</v>
      </c>
      <c r="M4508" t="s">
        <v>466</v>
      </c>
      <c r="N4508" t="s">
        <v>294</v>
      </c>
      <c r="O4508" t="s">
        <v>396</v>
      </c>
      <c r="P4508">
        <v>30000</v>
      </c>
      <c r="Q4508">
        <v>9000</v>
      </c>
      <c r="R4508">
        <v>1</v>
      </c>
      <c r="S4508">
        <v>41.6</v>
      </c>
      <c r="T4508">
        <v>0</v>
      </c>
      <c r="U4508" t="b" cm="1">
        <f t="array" ref="U4508">_xlfn.IFS(AND(R4508=1,S4508=G4508,T4508=H4508),TRUE,AND(R4508=1,S4508=G4508,H4508="Product NA"),TRUE)</f>
        <v>1</v>
      </c>
      <c r="W4508">
        <v>49.75</v>
      </c>
      <c r="X4508">
        <v>0</v>
      </c>
      <c r="Y4508" t="str">
        <f t="shared" si="215"/>
        <v>Change</v>
      </c>
    </row>
    <row r="4509" spans="1:25" x14ac:dyDescent="0.35">
      <c r="A4509" t="s">
        <v>163</v>
      </c>
      <c r="B4509" t="s">
        <v>576</v>
      </c>
      <c r="C4509" t="s">
        <v>294</v>
      </c>
      <c r="D4509" t="s">
        <v>646</v>
      </c>
      <c r="E4509" t="s">
        <v>715</v>
      </c>
      <c r="F4509" t="s">
        <v>286</v>
      </c>
      <c r="G4509" s="159">
        <f t="shared" si="213"/>
        <v>44.650000000000006</v>
      </c>
      <c r="H4509" s="159">
        <f t="shared" si="214"/>
        <v>0</v>
      </c>
      <c r="I4509" s="155" t="s">
        <v>670</v>
      </c>
      <c r="K4509" t="s">
        <v>294</v>
      </c>
      <c r="L4509" t="s">
        <v>396</v>
      </c>
      <c r="M4509" t="s">
        <v>466</v>
      </c>
      <c r="N4509" t="s">
        <v>294</v>
      </c>
      <c r="O4509" t="s">
        <v>396</v>
      </c>
      <c r="P4509">
        <v>30000</v>
      </c>
      <c r="Q4509">
        <v>10000</v>
      </c>
      <c r="R4509">
        <v>1</v>
      </c>
      <c r="S4509">
        <v>44.650000000000006</v>
      </c>
      <c r="T4509">
        <v>0</v>
      </c>
      <c r="U4509" t="b" cm="1">
        <f t="array" ref="U4509">_xlfn.IFS(AND(R4509=1,S4509=G4509,T4509=H4509),TRUE,AND(R4509=1,S4509=G4509,H4509="Product NA"),TRUE)</f>
        <v>1</v>
      </c>
      <c r="W4509">
        <v>53.6</v>
      </c>
      <c r="X4509">
        <v>0</v>
      </c>
      <c r="Y4509" t="str">
        <f t="shared" si="215"/>
        <v>Change</v>
      </c>
    </row>
    <row r="4510" spans="1:25" x14ac:dyDescent="0.35">
      <c r="A4510" t="s">
        <v>163</v>
      </c>
      <c r="B4510" t="s">
        <v>576</v>
      </c>
      <c r="C4510" t="s">
        <v>294</v>
      </c>
      <c r="D4510" t="s">
        <v>283</v>
      </c>
      <c r="E4510" t="s">
        <v>716</v>
      </c>
      <c r="F4510" t="s">
        <v>286</v>
      </c>
      <c r="G4510" s="159">
        <f t="shared" si="213"/>
        <v>9.2000000000000011</v>
      </c>
      <c r="H4510" s="159">
        <f t="shared" si="214"/>
        <v>4.95</v>
      </c>
      <c r="I4510" s="155" t="s">
        <v>472</v>
      </c>
      <c r="K4510" t="s">
        <v>294</v>
      </c>
      <c r="L4510" t="s">
        <v>396</v>
      </c>
      <c r="M4510" t="s">
        <v>466</v>
      </c>
      <c r="N4510" t="s">
        <v>294</v>
      </c>
      <c r="O4510" t="s">
        <v>396</v>
      </c>
      <c r="P4510">
        <v>2000</v>
      </c>
      <c r="Q4510">
        <v>2000</v>
      </c>
      <c r="R4510">
        <v>1</v>
      </c>
      <c r="S4510">
        <v>9.2000000000000011</v>
      </c>
      <c r="T4510">
        <v>4.95</v>
      </c>
      <c r="U4510" t="b" cm="1">
        <f t="array" ref="U4510">_xlfn.IFS(AND(R4510=1,S4510=G4510,T4510=H4510),TRUE,AND(R4510=1,S4510=G4510,H4510="Product NA"),TRUE)</f>
        <v>1</v>
      </c>
      <c r="W4510">
        <v>8.35</v>
      </c>
      <c r="X4510">
        <v>4.5</v>
      </c>
      <c r="Y4510" t="str">
        <f t="shared" si="215"/>
        <v>Change</v>
      </c>
    </row>
    <row r="4511" spans="1:25" x14ac:dyDescent="0.35">
      <c r="A4511" t="s">
        <v>163</v>
      </c>
      <c r="B4511" t="s">
        <v>576</v>
      </c>
      <c r="C4511" t="s">
        <v>294</v>
      </c>
      <c r="D4511" t="s">
        <v>284</v>
      </c>
      <c r="E4511" t="s">
        <v>716</v>
      </c>
      <c r="F4511" t="s">
        <v>286</v>
      </c>
      <c r="G4511" s="159">
        <f t="shared" si="213"/>
        <v>0</v>
      </c>
      <c r="H4511" s="159">
        <f t="shared" si="214"/>
        <v>0</v>
      </c>
      <c r="I4511" s="155" t="s">
        <v>472</v>
      </c>
      <c r="K4511" t="s">
        <v>294</v>
      </c>
      <c r="L4511" t="s">
        <v>396</v>
      </c>
      <c r="M4511" t="s">
        <v>466</v>
      </c>
      <c r="N4511" t="s">
        <v>294</v>
      </c>
      <c r="O4511" t="s">
        <v>396</v>
      </c>
      <c r="P4511">
        <v>100</v>
      </c>
      <c r="Q4511">
        <v>2000</v>
      </c>
      <c r="R4511">
        <v>1</v>
      </c>
      <c r="S4511">
        <v>0</v>
      </c>
      <c r="T4511">
        <v>0</v>
      </c>
      <c r="U4511" t="b" cm="1">
        <f t="array" ref="U4511">_xlfn.IFS(AND(R4511=1,S4511=G4511,T4511=H4511),TRUE,AND(R4511=1,S4511=G4511,H4511="Product NA"),TRUE)</f>
        <v>1</v>
      </c>
      <c r="W4511">
        <v>7.5</v>
      </c>
      <c r="X4511">
        <v>10.950000000000001</v>
      </c>
      <c r="Y4511" t="str">
        <f t="shared" si="215"/>
        <v>Change</v>
      </c>
    </row>
    <row r="4512" spans="1:25" x14ac:dyDescent="0.35">
      <c r="A4512" t="s">
        <v>163</v>
      </c>
      <c r="B4512" t="s">
        <v>576</v>
      </c>
      <c r="C4512" t="s">
        <v>294</v>
      </c>
      <c r="D4512" s="180" t="s">
        <v>317</v>
      </c>
      <c r="E4512" t="s">
        <v>716</v>
      </c>
      <c r="F4512" t="s">
        <v>0</v>
      </c>
      <c r="G4512" s="159">
        <f t="shared" si="213"/>
        <v>6.76</v>
      </c>
      <c r="H4512" s="159">
        <f t="shared" si="214"/>
        <v>11.11</v>
      </c>
      <c r="I4512" s="155" t="s">
        <v>469</v>
      </c>
      <c r="K4512" t="s">
        <v>294</v>
      </c>
      <c r="L4512" t="s">
        <v>396</v>
      </c>
      <c r="M4512" t="s">
        <v>466</v>
      </c>
      <c r="N4512" t="s">
        <v>294</v>
      </c>
      <c r="O4512" t="s">
        <v>396</v>
      </c>
      <c r="P4512">
        <v>100</v>
      </c>
      <c r="Q4512">
        <v>100</v>
      </c>
      <c r="R4512">
        <v>1</v>
      </c>
      <c r="S4512">
        <v>6.76</v>
      </c>
      <c r="T4512">
        <v>11.11</v>
      </c>
      <c r="U4512" t="b" cm="1">
        <f t="array" ref="U4512">_xlfn.IFS(AND(R4512=1,S4512=G4512,T4512=H4512),TRUE,AND(R4512=1,S4512=G4512,H4512="Product NA"),TRUE)</f>
        <v>1</v>
      </c>
      <c r="W4512">
        <v>5.88</v>
      </c>
      <c r="X4512">
        <v>9.66</v>
      </c>
      <c r="Y4512" t="str">
        <f t="shared" si="215"/>
        <v>Change</v>
      </c>
    </row>
    <row r="4513" spans="1:25" x14ac:dyDescent="0.35">
      <c r="A4513" t="s">
        <v>163</v>
      </c>
      <c r="B4513" t="s">
        <v>576</v>
      </c>
      <c r="C4513" t="s">
        <v>294</v>
      </c>
      <c r="D4513" t="s">
        <v>282</v>
      </c>
      <c r="E4513" t="s">
        <v>716</v>
      </c>
      <c r="F4513" t="s">
        <v>286</v>
      </c>
      <c r="G4513" s="159">
        <f t="shared" si="213"/>
        <v>0</v>
      </c>
      <c r="H4513" s="159">
        <f t="shared" si="214"/>
        <v>0</v>
      </c>
      <c r="I4513" s="155" t="s">
        <v>472</v>
      </c>
      <c r="K4513" t="s">
        <v>294</v>
      </c>
      <c r="L4513" t="s">
        <v>396</v>
      </c>
      <c r="M4513" t="s">
        <v>466</v>
      </c>
      <c r="N4513" t="s">
        <v>294</v>
      </c>
      <c r="O4513" t="s">
        <v>396</v>
      </c>
      <c r="P4513">
        <v>2000</v>
      </c>
      <c r="Q4513">
        <v>2000</v>
      </c>
      <c r="R4513">
        <v>1</v>
      </c>
      <c r="S4513">
        <v>0</v>
      </c>
      <c r="T4513">
        <v>0</v>
      </c>
      <c r="U4513" t="b" cm="1">
        <f t="array" ref="U4513">_xlfn.IFS(AND(R4513=1,S4513=G4513,T4513=H4513),TRUE,AND(R4513=1,S4513=G4513,H4513="Product NA"),TRUE)</f>
        <v>1</v>
      </c>
      <c r="W4513">
        <v>7.3500000000000005</v>
      </c>
      <c r="X4513">
        <v>9.9500000000000011</v>
      </c>
      <c r="Y4513" t="str">
        <f t="shared" si="215"/>
        <v>Change</v>
      </c>
    </row>
    <row r="4514" spans="1:25" x14ac:dyDescent="0.35">
      <c r="A4514" t="s">
        <v>163</v>
      </c>
      <c r="B4514" t="s">
        <v>576</v>
      </c>
      <c r="C4514" t="s">
        <v>294</v>
      </c>
      <c r="D4514" t="s">
        <v>318</v>
      </c>
      <c r="E4514" t="s">
        <v>716</v>
      </c>
      <c r="F4514" t="s">
        <v>277</v>
      </c>
      <c r="G4514" s="159">
        <f t="shared" si="213"/>
        <v>7.5500000000000007</v>
      </c>
      <c r="H4514" s="159">
        <f t="shared" si="214"/>
        <v>9.9</v>
      </c>
      <c r="I4514" s="155" t="s">
        <v>470</v>
      </c>
      <c r="K4514" t="s">
        <v>294</v>
      </c>
      <c r="L4514" t="s">
        <v>396</v>
      </c>
      <c r="M4514" t="s">
        <v>466</v>
      </c>
      <c r="N4514" t="s">
        <v>294</v>
      </c>
      <c r="O4514" t="s">
        <v>396</v>
      </c>
      <c r="P4514">
        <v>100</v>
      </c>
      <c r="Q4514">
        <v>500</v>
      </c>
      <c r="R4514">
        <v>1</v>
      </c>
      <c r="S4514">
        <v>7.5500000000000007</v>
      </c>
      <c r="T4514">
        <v>9.9</v>
      </c>
      <c r="U4514" t="b" cm="1">
        <f t="array" ref="U4514">_xlfn.IFS(AND(R4514=1,S4514=G4514,T4514=H4514),TRUE,AND(R4514=1,S4514=G4514,H4514="Product NA"),TRUE)</f>
        <v>1</v>
      </c>
      <c r="W4514">
        <v>6.5500000000000007</v>
      </c>
      <c r="X4514">
        <v>8.6</v>
      </c>
      <c r="Y4514" t="str">
        <f t="shared" si="215"/>
        <v>Change</v>
      </c>
    </row>
    <row r="4515" spans="1:25" x14ac:dyDescent="0.35">
      <c r="A4515" t="s">
        <v>163</v>
      </c>
      <c r="B4515" t="s">
        <v>576</v>
      </c>
      <c r="C4515" t="s">
        <v>294</v>
      </c>
      <c r="D4515" t="s">
        <v>321</v>
      </c>
      <c r="E4515" t="s">
        <v>716</v>
      </c>
      <c r="F4515" t="s">
        <v>277</v>
      </c>
      <c r="G4515" s="159">
        <f t="shared" si="213"/>
        <v>6.75</v>
      </c>
      <c r="H4515" s="159">
        <f t="shared" si="214"/>
        <v>9.8000000000000007</v>
      </c>
      <c r="I4515" s="155" t="s">
        <v>470</v>
      </c>
      <c r="K4515" t="s">
        <v>294</v>
      </c>
      <c r="L4515" t="s">
        <v>396</v>
      </c>
      <c r="M4515" t="s">
        <v>466</v>
      </c>
      <c r="N4515" t="s">
        <v>294</v>
      </c>
      <c r="O4515" t="s">
        <v>396</v>
      </c>
      <c r="P4515">
        <v>100</v>
      </c>
      <c r="Q4515">
        <v>500</v>
      </c>
      <c r="R4515">
        <v>1</v>
      </c>
      <c r="S4515">
        <v>6.75</v>
      </c>
      <c r="T4515">
        <v>9.8000000000000007</v>
      </c>
      <c r="U4515" t="b" cm="1">
        <f t="array" ref="U4515">_xlfn.IFS(AND(R4515=1,S4515=G4515,T4515=H4515),TRUE,AND(R4515=1,S4515=G4515,H4515="Product NA"),TRUE)</f>
        <v>1</v>
      </c>
      <c r="W4515">
        <v>6.15</v>
      </c>
      <c r="X4515">
        <v>8.9</v>
      </c>
      <c r="Y4515" t="str">
        <f t="shared" si="215"/>
        <v>Change</v>
      </c>
    </row>
    <row r="4516" spans="1:25" x14ac:dyDescent="0.35">
      <c r="A4516" t="s">
        <v>163</v>
      </c>
      <c r="B4516" t="s">
        <v>576</v>
      </c>
      <c r="C4516" t="s">
        <v>294</v>
      </c>
      <c r="D4516" t="s">
        <v>324</v>
      </c>
      <c r="E4516" t="s">
        <v>716</v>
      </c>
      <c r="F4516" t="s">
        <v>277</v>
      </c>
      <c r="G4516" s="159">
        <f t="shared" si="213"/>
        <v>0</v>
      </c>
      <c r="H4516" s="159">
        <f t="shared" si="214"/>
        <v>0</v>
      </c>
      <c r="I4516" s="155" t="s">
        <v>470</v>
      </c>
      <c r="K4516" t="s">
        <v>294</v>
      </c>
      <c r="L4516" t="s">
        <v>396</v>
      </c>
      <c r="M4516" t="s">
        <v>466</v>
      </c>
      <c r="N4516" t="s">
        <v>294</v>
      </c>
      <c r="O4516" t="s">
        <v>396</v>
      </c>
      <c r="P4516">
        <v>100</v>
      </c>
      <c r="Q4516">
        <v>500</v>
      </c>
      <c r="R4516">
        <v>1</v>
      </c>
      <c r="S4516">
        <v>0</v>
      </c>
      <c r="T4516">
        <v>0</v>
      </c>
      <c r="U4516" t="b" cm="1">
        <f t="array" ref="U4516">_xlfn.IFS(AND(R4516=1,S4516=G4516,T4516=H4516),TRUE,AND(R4516=1,S4516=G4516,H4516="Product NA"),TRUE)</f>
        <v>1</v>
      </c>
      <c r="W4516">
        <v>6.5500000000000007</v>
      </c>
      <c r="X4516">
        <v>8.6</v>
      </c>
      <c r="Y4516" t="str">
        <f t="shared" si="215"/>
        <v>Change</v>
      </c>
    </row>
    <row r="4517" spans="1:25" x14ac:dyDescent="0.35">
      <c r="A4517" t="s">
        <v>163</v>
      </c>
      <c r="B4517" t="s">
        <v>576</v>
      </c>
      <c r="C4517" t="s">
        <v>294</v>
      </c>
      <c r="D4517" s="180" t="s">
        <v>319</v>
      </c>
      <c r="E4517" t="s">
        <v>716</v>
      </c>
      <c r="F4517" t="s">
        <v>277</v>
      </c>
      <c r="G4517" s="159">
        <f t="shared" si="213"/>
        <v>7.5500000000000007</v>
      </c>
      <c r="H4517" s="159">
        <f t="shared" si="214"/>
        <v>9.9</v>
      </c>
      <c r="I4517" s="155" t="s">
        <v>470</v>
      </c>
      <c r="K4517" t="s">
        <v>294</v>
      </c>
      <c r="L4517" t="s">
        <v>396</v>
      </c>
      <c r="M4517" t="s">
        <v>466</v>
      </c>
      <c r="N4517" t="s">
        <v>294</v>
      </c>
      <c r="O4517" t="s">
        <v>396</v>
      </c>
      <c r="P4517">
        <v>100</v>
      </c>
      <c r="Q4517">
        <v>500</v>
      </c>
      <c r="R4517">
        <v>1</v>
      </c>
      <c r="S4517">
        <v>7.5500000000000007</v>
      </c>
      <c r="T4517">
        <v>9.9</v>
      </c>
      <c r="U4517" t="b" cm="1">
        <f t="array" ref="U4517">_xlfn.IFS(AND(R4517=1,S4517=G4517,T4517=H4517),TRUE,AND(R4517=1,S4517=G4517,H4517="Product NA"),TRUE)</f>
        <v>1</v>
      </c>
      <c r="W4517">
        <v>6.5500000000000007</v>
      </c>
      <c r="X4517">
        <v>8.6</v>
      </c>
      <c r="Y4517" t="str">
        <f t="shared" si="215"/>
        <v>Change</v>
      </c>
    </row>
    <row r="4518" spans="1:25" x14ac:dyDescent="0.35">
      <c r="A4518" t="s">
        <v>163</v>
      </c>
      <c r="B4518" t="s">
        <v>576</v>
      </c>
      <c r="C4518" t="s">
        <v>294</v>
      </c>
      <c r="D4518" t="s">
        <v>240</v>
      </c>
      <c r="E4518" t="s">
        <v>287</v>
      </c>
      <c r="F4518" t="s">
        <v>0</v>
      </c>
      <c r="G4518" s="159">
        <f t="shared" si="213"/>
        <v>0.06</v>
      </c>
      <c r="H4518" s="159">
        <f t="shared" si="214"/>
        <v>14.74</v>
      </c>
      <c r="I4518" s="155" t="s">
        <v>469</v>
      </c>
      <c r="K4518" t="s">
        <v>294</v>
      </c>
      <c r="L4518" t="s">
        <v>396</v>
      </c>
      <c r="M4518" t="s">
        <v>466</v>
      </c>
      <c r="N4518" t="s">
        <v>294</v>
      </c>
      <c r="O4518" t="s">
        <v>396</v>
      </c>
      <c r="P4518">
        <v>100</v>
      </c>
      <c r="Q4518">
        <v>100</v>
      </c>
      <c r="R4518">
        <v>1</v>
      </c>
      <c r="S4518">
        <v>0.06</v>
      </c>
      <c r="T4518">
        <v>14.74</v>
      </c>
      <c r="U4518" t="b" cm="1">
        <f t="array" ref="U4518">_xlfn.IFS(AND(R4518=1,S4518=G4518,T4518=H4518),TRUE,AND(R4518=1,S4518=G4518,H4518="Product NA"),TRUE)</f>
        <v>1</v>
      </c>
      <c r="W4518">
        <v>0.19</v>
      </c>
      <c r="X4518">
        <v>15.200000000000001</v>
      </c>
      <c r="Y4518" t="str">
        <f t="shared" si="215"/>
        <v>Change</v>
      </c>
    </row>
    <row r="4519" spans="1:25" x14ac:dyDescent="0.35">
      <c r="A4519" t="s">
        <v>163</v>
      </c>
      <c r="B4519" t="s">
        <v>576</v>
      </c>
      <c r="C4519" t="s">
        <v>294</v>
      </c>
      <c r="D4519" t="s">
        <v>279</v>
      </c>
      <c r="E4519" t="s">
        <v>287</v>
      </c>
      <c r="F4519" t="s">
        <v>277</v>
      </c>
      <c r="G4519" s="159">
        <f t="shared" si="213"/>
        <v>0.06</v>
      </c>
      <c r="H4519" s="159">
        <f t="shared" si="214"/>
        <v>14.74</v>
      </c>
      <c r="I4519" s="155" t="s">
        <v>470</v>
      </c>
      <c r="K4519" t="s">
        <v>294</v>
      </c>
      <c r="L4519" t="s">
        <v>396</v>
      </c>
      <c r="M4519" t="s">
        <v>466</v>
      </c>
      <c r="N4519" t="s">
        <v>294</v>
      </c>
      <c r="O4519" t="s">
        <v>396</v>
      </c>
      <c r="P4519">
        <v>100</v>
      </c>
      <c r="Q4519">
        <v>500</v>
      </c>
      <c r="R4519">
        <v>1</v>
      </c>
      <c r="S4519">
        <v>0.06</v>
      </c>
      <c r="T4519">
        <v>14.74</v>
      </c>
      <c r="U4519" t="b" cm="1">
        <f t="array" ref="U4519">_xlfn.IFS(AND(R4519=1,S4519=G4519,T4519=H4519),TRUE,AND(R4519=1,S4519=G4519,H4519="Product NA"),TRUE)</f>
        <v>1</v>
      </c>
      <c r="W4519">
        <v>0.05</v>
      </c>
      <c r="X4519">
        <v>13.280000000000001</v>
      </c>
      <c r="Y4519" t="str">
        <f t="shared" si="215"/>
        <v>Change</v>
      </c>
    </row>
    <row r="4520" spans="1:25" x14ac:dyDescent="0.35">
      <c r="A4520" t="s">
        <v>164</v>
      </c>
      <c r="B4520" t="s">
        <v>434</v>
      </c>
      <c r="C4520" t="s">
        <v>164</v>
      </c>
      <c r="D4520" t="s">
        <v>326</v>
      </c>
      <c r="E4520" t="s">
        <v>643</v>
      </c>
      <c r="F4520" t="s">
        <v>643</v>
      </c>
      <c r="G4520" s="159">
        <f t="shared" si="213"/>
        <v>0.06</v>
      </c>
      <c r="H4520" s="159">
        <f t="shared" si="214"/>
        <v>15.610000000000001</v>
      </c>
      <c r="I4520" s="155" t="s">
        <v>470</v>
      </c>
      <c r="K4520" t="s">
        <v>456</v>
      </c>
      <c r="L4520" t="s">
        <v>390</v>
      </c>
      <c r="M4520" t="s">
        <v>466</v>
      </c>
      <c r="N4520" t="s">
        <v>164</v>
      </c>
      <c r="O4520" t="s">
        <v>434</v>
      </c>
      <c r="P4520">
        <v>100</v>
      </c>
      <c r="Q4520">
        <v>500</v>
      </c>
      <c r="R4520">
        <v>1</v>
      </c>
      <c r="S4520">
        <v>0.06</v>
      </c>
      <c r="T4520">
        <v>15.610000000000001</v>
      </c>
      <c r="U4520" t="b" cm="1">
        <f t="array" ref="U4520">_xlfn.IFS(AND(R4520=1,S4520=G4520,T4520=H4520),TRUE,AND(R4520=1,S4520=G4520,H4520="Product NA"),TRUE)</f>
        <v>1</v>
      </c>
      <c r="W4520">
        <v>0.05</v>
      </c>
      <c r="X4520">
        <v>14.06</v>
      </c>
      <c r="Y4520" t="str">
        <f t="shared" si="215"/>
        <v>Change</v>
      </c>
    </row>
    <row r="4521" spans="1:25" x14ac:dyDescent="0.35">
      <c r="A4521" t="s">
        <v>164</v>
      </c>
      <c r="B4521" t="s">
        <v>434</v>
      </c>
      <c r="C4521" t="s">
        <v>164</v>
      </c>
      <c r="D4521" t="s">
        <v>326</v>
      </c>
      <c r="E4521" t="s">
        <v>643</v>
      </c>
      <c r="F4521" t="s">
        <v>643</v>
      </c>
      <c r="G4521" s="159">
        <f t="shared" si="213"/>
        <v>1.03</v>
      </c>
      <c r="H4521" s="159">
        <f t="shared" si="214"/>
        <v>15.07</v>
      </c>
      <c r="I4521" s="155" t="s">
        <v>707</v>
      </c>
      <c r="K4521" t="s">
        <v>456</v>
      </c>
      <c r="L4521" t="s">
        <v>390</v>
      </c>
      <c r="M4521" t="s">
        <v>466</v>
      </c>
      <c r="N4521" t="s">
        <v>164</v>
      </c>
      <c r="O4521" t="s">
        <v>434</v>
      </c>
      <c r="P4521">
        <v>100</v>
      </c>
      <c r="Q4521">
        <v>5000</v>
      </c>
      <c r="R4521">
        <v>1</v>
      </c>
      <c r="S4521">
        <v>1.03</v>
      </c>
      <c r="T4521">
        <v>15.07</v>
      </c>
      <c r="U4521" t="b" cm="1">
        <f t="array" ref="U4521">_xlfn.IFS(AND(R4521=1,S4521=G4521,T4521=H4521),TRUE,AND(R4521=1,S4521=G4521,H4521="Product NA"),TRUE)</f>
        <v>1</v>
      </c>
      <c r="W4521">
        <v>0.89</v>
      </c>
      <c r="X4521">
        <v>13.34</v>
      </c>
      <c r="Y4521" t="str">
        <f t="shared" si="215"/>
        <v>Change</v>
      </c>
    </row>
    <row r="4522" spans="1:25" x14ac:dyDescent="0.35">
      <c r="A4522" t="s">
        <v>164</v>
      </c>
      <c r="B4522" t="s">
        <v>434</v>
      </c>
      <c r="C4522" t="s">
        <v>164</v>
      </c>
      <c r="D4522" t="s">
        <v>382</v>
      </c>
      <c r="E4522" t="s">
        <v>287</v>
      </c>
      <c r="F4522" t="s">
        <v>386</v>
      </c>
      <c r="G4522" s="159">
        <f t="shared" si="213"/>
        <v>1.31</v>
      </c>
      <c r="H4522" s="159">
        <f t="shared" si="214"/>
        <v>16.79</v>
      </c>
      <c r="I4522" s="155" t="s">
        <v>472</v>
      </c>
      <c r="K4522" t="s">
        <v>456</v>
      </c>
      <c r="L4522" t="s">
        <v>390</v>
      </c>
      <c r="M4522" t="s">
        <v>466</v>
      </c>
      <c r="N4522" t="s">
        <v>164</v>
      </c>
      <c r="O4522" t="s">
        <v>434</v>
      </c>
      <c r="P4522">
        <v>100</v>
      </c>
      <c r="Q4522">
        <v>2000</v>
      </c>
      <c r="R4522">
        <v>1</v>
      </c>
      <c r="S4522">
        <v>1.31</v>
      </c>
      <c r="T4522">
        <v>16.79</v>
      </c>
      <c r="U4522" t="b" cm="1">
        <f t="array" ref="U4522">_xlfn.IFS(AND(R4522=1,S4522=G4522,T4522=H4522),TRUE,AND(R4522=1,S4522=G4522,H4522="Product NA"),TRUE)</f>
        <v>1</v>
      </c>
      <c r="W4522">
        <v>1.1300000000000001</v>
      </c>
      <c r="X4522">
        <v>14.47</v>
      </c>
      <c r="Y4522" t="str">
        <f t="shared" si="215"/>
        <v>Change</v>
      </c>
    </row>
    <row r="4523" spans="1:25" x14ac:dyDescent="0.35">
      <c r="A4523" t="s">
        <v>164</v>
      </c>
      <c r="B4523" t="s">
        <v>434</v>
      </c>
      <c r="C4523" t="s">
        <v>164</v>
      </c>
      <c r="D4523" t="s">
        <v>281</v>
      </c>
      <c r="E4523" t="s">
        <v>287</v>
      </c>
      <c r="F4523" t="s">
        <v>286</v>
      </c>
      <c r="G4523" s="159">
        <f t="shared" si="213"/>
        <v>1.31</v>
      </c>
      <c r="H4523" s="159">
        <f t="shared" si="214"/>
        <v>16.79</v>
      </c>
      <c r="I4523" s="155" t="s">
        <v>472</v>
      </c>
      <c r="K4523" t="s">
        <v>456</v>
      </c>
      <c r="L4523" t="s">
        <v>390</v>
      </c>
      <c r="M4523" t="s">
        <v>466</v>
      </c>
      <c r="N4523" t="s">
        <v>164</v>
      </c>
      <c r="O4523" t="s">
        <v>434</v>
      </c>
      <c r="P4523">
        <v>100</v>
      </c>
      <c r="Q4523">
        <v>2000</v>
      </c>
      <c r="R4523">
        <v>1</v>
      </c>
      <c r="S4523">
        <v>1.31</v>
      </c>
      <c r="T4523">
        <v>16.79</v>
      </c>
      <c r="U4523" t="b" cm="1">
        <f t="array" ref="U4523">_xlfn.IFS(AND(R4523=1,S4523=G4523,T4523=H4523),TRUE,AND(R4523=1,S4523=G4523,H4523="Product NA"),TRUE)</f>
        <v>1</v>
      </c>
      <c r="W4523">
        <v>1.1300000000000001</v>
      </c>
      <c r="X4523">
        <v>14.47</v>
      </c>
      <c r="Y4523" t="str">
        <f t="shared" si="215"/>
        <v>Change</v>
      </c>
    </row>
    <row r="4524" spans="1:25" x14ac:dyDescent="0.35">
      <c r="A4524" t="s">
        <v>164</v>
      </c>
      <c r="B4524" t="s">
        <v>434</v>
      </c>
      <c r="C4524" t="s">
        <v>164</v>
      </c>
      <c r="D4524" t="s">
        <v>278</v>
      </c>
      <c r="E4524" t="s">
        <v>287</v>
      </c>
      <c r="F4524" t="s">
        <v>277</v>
      </c>
      <c r="G4524" s="159">
        <f t="shared" si="213"/>
        <v>1.1300000000000001</v>
      </c>
      <c r="H4524" s="159">
        <f t="shared" si="214"/>
        <v>14.44</v>
      </c>
      <c r="I4524" s="155" t="s">
        <v>470</v>
      </c>
      <c r="K4524" t="s">
        <v>456</v>
      </c>
      <c r="L4524" t="s">
        <v>390</v>
      </c>
      <c r="M4524" t="s">
        <v>466</v>
      </c>
      <c r="N4524" t="s">
        <v>164</v>
      </c>
      <c r="O4524" t="s">
        <v>434</v>
      </c>
      <c r="P4524">
        <v>100</v>
      </c>
      <c r="Q4524">
        <v>500</v>
      </c>
      <c r="R4524">
        <v>1</v>
      </c>
      <c r="S4524">
        <v>1.1300000000000001</v>
      </c>
      <c r="T4524">
        <v>14.44</v>
      </c>
      <c r="U4524" t="b" cm="1">
        <f t="array" ref="U4524">_xlfn.IFS(AND(R4524=1,S4524=G4524,T4524=H4524),TRUE,AND(R4524=1,S4524=G4524,H4524="Product NA"),TRUE)</f>
        <v>1</v>
      </c>
      <c r="W4524">
        <v>1</v>
      </c>
      <c r="X4524">
        <v>12.780000000000001</v>
      </c>
      <c r="Y4524" t="str">
        <f t="shared" si="215"/>
        <v>Change</v>
      </c>
    </row>
    <row r="4525" spans="1:25" x14ac:dyDescent="0.35">
      <c r="A4525" t="s">
        <v>164</v>
      </c>
      <c r="B4525" t="s">
        <v>434</v>
      </c>
      <c r="C4525" t="s">
        <v>164</v>
      </c>
      <c r="D4525" t="s">
        <v>238</v>
      </c>
      <c r="E4525" t="s">
        <v>287</v>
      </c>
      <c r="F4525" t="s">
        <v>0</v>
      </c>
      <c r="G4525" s="159">
        <f t="shared" si="213"/>
        <v>0.23</v>
      </c>
      <c r="H4525" s="159">
        <f t="shared" si="214"/>
        <v>17.690000000000001</v>
      </c>
      <c r="I4525" s="155" t="s">
        <v>469</v>
      </c>
      <c r="K4525" t="s">
        <v>456</v>
      </c>
      <c r="L4525" t="s">
        <v>390</v>
      </c>
      <c r="M4525" t="s">
        <v>466</v>
      </c>
      <c r="N4525" t="s">
        <v>164</v>
      </c>
      <c r="O4525" t="s">
        <v>434</v>
      </c>
      <c r="P4525">
        <v>100</v>
      </c>
      <c r="Q4525">
        <v>100</v>
      </c>
      <c r="R4525">
        <v>1</v>
      </c>
      <c r="S4525">
        <v>0.23</v>
      </c>
      <c r="T4525">
        <v>17.690000000000001</v>
      </c>
      <c r="U4525" t="b" cm="1">
        <f t="array" ref="U4525">_xlfn.IFS(AND(R4525=1,S4525=G4525,T4525=H4525),TRUE,AND(R4525=1,S4525=G4525,H4525="Product NA"),TRUE)</f>
        <v>1</v>
      </c>
      <c r="W4525">
        <v>0.2</v>
      </c>
      <c r="X4525">
        <v>15.25</v>
      </c>
      <c r="Y4525" t="str">
        <f t="shared" si="215"/>
        <v>Change</v>
      </c>
    </row>
    <row r="4526" spans="1:25" x14ac:dyDescent="0.35">
      <c r="A4526" t="s">
        <v>164</v>
      </c>
      <c r="B4526" t="s">
        <v>434</v>
      </c>
      <c r="C4526" t="s">
        <v>164</v>
      </c>
      <c r="D4526" t="s">
        <v>239</v>
      </c>
      <c r="E4526" t="s">
        <v>287</v>
      </c>
      <c r="F4526" t="s">
        <v>277</v>
      </c>
      <c r="G4526" s="159">
        <f t="shared" si="213"/>
        <v>0.84</v>
      </c>
      <c r="H4526" s="159">
        <f t="shared" si="214"/>
        <v>16.04</v>
      </c>
      <c r="I4526" s="155" t="s">
        <v>470</v>
      </c>
      <c r="K4526" t="s">
        <v>456</v>
      </c>
      <c r="L4526" t="s">
        <v>390</v>
      </c>
      <c r="M4526" t="s">
        <v>466</v>
      </c>
      <c r="N4526" t="s">
        <v>164</v>
      </c>
      <c r="O4526" t="s">
        <v>434</v>
      </c>
      <c r="P4526">
        <v>100</v>
      </c>
      <c r="Q4526">
        <v>500</v>
      </c>
      <c r="R4526">
        <v>1</v>
      </c>
      <c r="S4526">
        <v>0.84</v>
      </c>
      <c r="T4526">
        <v>16.04</v>
      </c>
      <c r="U4526" t="b" cm="1">
        <f t="array" ref="U4526">_xlfn.IFS(AND(R4526=1,S4526=G4526,T4526=H4526),TRUE,AND(R4526=1,S4526=G4526,H4526="Product NA"),TRUE)</f>
        <v>1</v>
      </c>
      <c r="W4526">
        <v>0.72</v>
      </c>
      <c r="X4526">
        <v>13.83</v>
      </c>
      <c r="Y4526" t="str">
        <f t="shared" si="215"/>
        <v>Change</v>
      </c>
    </row>
    <row r="4527" spans="1:25" x14ac:dyDescent="0.35">
      <c r="A4527" t="s">
        <v>164</v>
      </c>
      <c r="B4527" t="s">
        <v>434</v>
      </c>
      <c r="C4527" t="s">
        <v>164</v>
      </c>
      <c r="D4527" t="s">
        <v>316</v>
      </c>
      <c r="E4527" t="s">
        <v>287</v>
      </c>
      <c r="F4527" t="s">
        <v>286</v>
      </c>
      <c r="G4527" s="159">
        <f t="shared" si="213"/>
        <v>1.18</v>
      </c>
      <c r="H4527" s="159">
        <f t="shared" si="214"/>
        <v>15.07</v>
      </c>
      <c r="I4527" s="155" t="s">
        <v>472</v>
      </c>
      <c r="K4527" t="s">
        <v>456</v>
      </c>
      <c r="L4527" t="s">
        <v>390</v>
      </c>
      <c r="M4527" t="s">
        <v>466</v>
      </c>
      <c r="N4527" t="s">
        <v>164</v>
      </c>
      <c r="O4527" t="s">
        <v>434</v>
      </c>
      <c r="P4527">
        <v>100</v>
      </c>
      <c r="Q4527">
        <v>2000</v>
      </c>
      <c r="R4527">
        <v>1</v>
      </c>
      <c r="S4527">
        <v>1.18</v>
      </c>
      <c r="T4527">
        <v>15.07</v>
      </c>
      <c r="U4527" t="b" cm="1">
        <f t="array" ref="U4527">_xlfn.IFS(AND(R4527=1,S4527=G4527,T4527=H4527),TRUE,AND(R4527=1,S4527=G4527,H4527="Product NA"),TRUE)</f>
        <v>1</v>
      </c>
      <c r="W4527">
        <v>1.04</v>
      </c>
      <c r="X4527">
        <v>13.34</v>
      </c>
      <c r="Y4527" t="str">
        <f t="shared" si="215"/>
        <v>Change</v>
      </c>
    </row>
    <row r="4528" spans="1:25" x14ac:dyDescent="0.35">
      <c r="A4528" t="s">
        <v>164</v>
      </c>
      <c r="B4528" t="s">
        <v>434</v>
      </c>
      <c r="C4528" t="s">
        <v>164</v>
      </c>
      <c r="D4528" t="s">
        <v>646</v>
      </c>
      <c r="E4528" t="s">
        <v>715</v>
      </c>
      <c r="F4528" t="s">
        <v>286</v>
      </c>
      <c r="G4528" s="159">
        <f t="shared" si="213"/>
        <v>13.9</v>
      </c>
      <c r="H4528" s="159">
        <f t="shared" si="214"/>
        <v>0</v>
      </c>
      <c r="I4528" s="155" t="s">
        <v>471</v>
      </c>
      <c r="K4528" t="s">
        <v>456</v>
      </c>
      <c r="L4528" t="s">
        <v>390</v>
      </c>
      <c r="M4528" t="s">
        <v>466</v>
      </c>
      <c r="N4528" t="s">
        <v>164</v>
      </c>
      <c r="O4528" t="s">
        <v>434</v>
      </c>
      <c r="P4528">
        <v>30000</v>
      </c>
      <c r="Q4528">
        <v>1000</v>
      </c>
      <c r="R4528">
        <v>1</v>
      </c>
      <c r="S4528">
        <v>13.9</v>
      </c>
      <c r="T4528">
        <v>0</v>
      </c>
      <c r="U4528" t="b" cm="1">
        <f t="array" ref="U4528">_xlfn.IFS(AND(R4528=1,S4528=G4528,T4528=H4528),TRUE,AND(R4528=1,S4528=G4528,H4528="Product NA"),TRUE)</f>
        <v>1</v>
      </c>
      <c r="W4528">
        <v>11.700000000000001</v>
      </c>
      <c r="X4528">
        <v>0</v>
      </c>
      <c r="Y4528" t="str">
        <f t="shared" si="215"/>
        <v>Change</v>
      </c>
    </row>
    <row r="4529" spans="1:25" x14ac:dyDescent="0.35">
      <c r="A4529" t="s">
        <v>164</v>
      </c>
      <c r="B4529" t="s">
        <v>434</v>
      </c>
      <c r="C4529" t="s">
        <v>164</v>
      </c>
      <c r="D4529" t="s">
        <v>646</v>
      </c>
      <c r="E4529" t="s">
        <v>715</v>
      </c>
      <c r="F4529" t="s">
        <v>286</v>
      </c>
      <c r="G4529" s="159">
        <f t="shared" si="213"/>
        <v>39.800000000000004</v>
      </c>
      <c r="H4529" s="159">
        <f t="shared" si="214"/>
        <v>0</v>
      </c>
      <c r="I4529" s="155" t="s">
        <v>671</v>
      </c>
      <c r="K4529" t="s">
        <v>456</v>
      </c>
      <c r="L4529" t="s">
        <v>390</v>
      </c>
      <c r="M4529" t="s">
        <v>466</v>
      </c>
      <c r="N4529" t="s">
        <v>164</v>
      </c>
      <c r="O4529" t="s">
        <v>434</v>
      </c>
      <c r="P4529">
        <v>30000</v>
      </c>
      <c r="Q4529">
        <v>15000</v>
      </c>
      <c r="R4529">
        <v>1</v>
      </c>
      <c r="S4529">
        <v>39.800000000000004</v>
      </c>
      <c r="T4529">
        <v>0</v>
      </c>
      <c r="U4529" t="b" cm="1">
        <f t="array" ref="U4529">_xlfn.IFS(AND(R4529=1,S4529=G4529,T4529=H4529),TRUE,AND(R4529=1,S4529=G4529,H4529="Product NA"),TRUE)</f>
        <v>1</v>
      </c>
      <c r="W4529">
        <v>33.300000000000004</v>
      </c>
      <c r="X4529">
        <v>0</v>
      </c>
      <c r="Y4529" t="str">
        <f t="shared" si="215"/>
        <v>Change</v>
      </c>
    </row>
    <row r="4530" spans="1:25" x14ac:dyDescent="0.35">
      <c r="A4530" t="s">
        <v>164</v>
      </c>
      <c r="B4530" t="s">
        <v>434</v>
      </c>
      <c r="C4530" t="s">
        <v>164</v>
      </c>
      <c r="D4530" t="s">
        <v>646</v>
      </c>
      <c r="E4530" t="s">
        <v>715</v>
      </c>
      <c r="F4530" t="s">
        <v>286</v>
      </c>
      <c r="G4530" s="159">
        <f t="shared" si="213"/>
        <v>18.350000000000001</v>
      </c>
      <c r="H4530" s="159">
        <f t="shared" si="214"/>
        <v>0</v>
      </c>
      <c r="I4530" s="155" t="s">
        <v>662</v>
      </c>
      <c r="K4530" t="s">
        <v>456</v>
      </c>
      <c r="L4530" t="s">
        <v>390</v>
      </c>
      <c r="M4530" t="s">
        <v>466</v>
      </c>
      <c r="N4530" t="s">
        <v>164</v>
      </c>
      <c r="O4530" t="s">
        <v>434</v>
      </c>
      <c r="P4530">
        <v>30000</v>
      </c>
      <c r="Q4530">
        <v>2000</v>
      </c>
      <c r="R4530">
        <v>1</v>
      </c>
      <c r="S4530">
        <v>18.350000000000001</v>
      </c>
      <c r="T4530">
        <v>0</v>
      </c>
      <c r="U4530" t="b" cm="1">
        <f t="array" ref="U4530">_xlfn.IFS(AND(R4530=1,S4530=G4530,T4530=H4530),TRUE,AND(R4530=1,S4530=G4530,H4530="Product NA"),TRUE)</f>
        <v>1</v>
      </c>
      <c r="W4530">
        <v>12.950000000000001</v>
      </c>
      <c r="X4530">
        <v>0</v>
      </c>
      <c r="Y4530" t="str">
        <f t="shared" si="215"/>
        <v>Change</v>
      </c>
    </row>
    <row r="4531" spans="1:25" x14ac:dyDescent="0.35">
      <c r="A4531" t="s">
        <v>164</v>
      </c>
      <c r="B4531" t="s">
        <v>434</v>
      </c>
      <c r="C4531" t="s">
        <v>164</v>
      </c>
      <c r="D4531" t="s">
        <v>646</v>
      </c>
      <c r="E4531" t="s">
        <v>715</v>
      </c>
      <c r="F4531" t="s">
        <v>286</v>
      </c>
      <c r="G4531" s="159">
        <f t="shared" si="213"/>
        <v>48.5</v>
      </c>
      <c r="H4531" s="159">
        <f t="shared" si="214"/>
        <v>0</v>
      </c>
      <c r="I4531" s="155" t="s">
        <v>672</v>
      </c>
      <c r="K4531" t="s">
        <v>456</v>
      </c>
      <c r="L4531" t="s">
        <v>390</v>
      </c>
      <c r="M4531" t="s">
        <v>466</v>
      </c>
      <c r="N4531" t="s">
        <v>164</v>
      </c>
      <c r="O4531" t="s">
        <v>434</v>
      </c>
      <c r="P4531">
        <v>30000</v>
      </c>
      <c r="Q4531">
        <v>20000</v>
      </c>
      <c r="R4531">
        <v>1</v>
      </c>
      <c r="S4531">
        <v>48.5</v>
      </c>
      <c r="T4531">
        <v>0</v>
      </c>
      <c r="U4531" t="b" cm="1">
        <f t="array" ref="U4531">_xlfn.IFS(AND(R4531=1,S4531=G4531,T4531=H4531),TRUE,AND(R4531=1,S4531=G4531,H4531="Product NA"),TRUE)</f>
        <v>1</v>
      </c>
      <c r="W4531">
        <v>39.900000000000006</v>
      </c>
      <c r="X4531">
        <v>0</v>
      </c>
      <c r="Y4531" t="str">
        <f t="shared" si="215"/>
        <v>Change</v>
      </c>
    </row>
    <row r="4532" spans="1:25" x14ac:dyDescent="0.35">
      <c r="A4532" t="s">
        <v>164</v>
      </c>
      <c r="B4532" t="s">
        <v>434</v>
      </c>
      <c r="C4532" t="s">
        <v>164</v>
      </c>
      <c r="D4532" t="s">
        <v>646</v>
      </c>
      <c r="E4532" t="s">
        <v>715</v>
      </c>
      <c r="F4532" t="s">
        <v>286</v>
      </c>
      <c r="G4532" s="159">
        <f t="shared" si="213"/>
        <v>61.7</v>
      </c>
      <c r="H4532" s="159">
        <f t="shared" si="214"/>
        <v>0</v>
      </c>
      <c r="I4532" s="155" t="s">
        <v>673</v>
      </c>
      <c r="K4532" t="s">
        <v>456</v>
      </c>
      <c r="L4532" t="s">
        <v>390</v>
      </c>
      <c r="M4532" t="s">
        <v>466</v>
      </c>
      <c r="N4532" t="s">
        <v>164</v>
      </c>
      <c r="O4532" t="s">
        <v>434</v>
      </c>
      <c r="P4532">
        <v>30000</v>
      </c>
      <c r="Q4532">
        <v>25000</v>
      </c>
      <c r="R4532">
        <v>1</v>
      </c>
      <c r="S4532">
        <v>61.7</v>
      </c>
      <c r="T4532">
        <v>0</v>
      </c>
      <c r="U4532" t="b" cm="1">
        <f t="array" ref="U4532">_xlfn.IFS(AND(R4532=1,S4532=G4532,T4532=H4532),TRUE,AND(R4532=1,S4532=G4532,H4532="Product NA"),TRUE)</f>
        <v>1</v>
      </c>
      <c r="W4532">
        <v>50</v>
      </c>
      <c r="X4532">
        <v>0</v>
      </c>
      <c r="Y4532" t="str">
        <f t="shared" si="215"/>
        <v>Change</v>
      </c>
    </row>
    <row r="4533" spans="1:25" x14ac:dyDescent="0.35">
      <c r="A4533" t="s">
        <v>164</v>
      </c>
      <c r="B4533" t="s">
        <v>434</v>
      </c>
      <c r="C4533" t="s">
        <v>164</v>
      </c>
      <c r="D4533" t="s">
        <v>646</v>
      </c>
      <c r="E4533" t="s">
        <v>715</v>
      </c>
      <c r="F4533" t="s">
        <v>286</v>
      </c>
      <c r="G4533" s="159">
        <f t="shared" si="213"/>
        <v>19.350000000000001</v>
      </c>
      <c r="H4533" s="159">
        <f t="shared" si="214"/>
        <v>0</v>
      </c>
      <c r="I4533" s="155" t="s">
        <v>663</v>
      </c>
      <c r="K4533" t="s">
        <v>456</v>
      </c>
      <c r="L4533" t="s">
        <v>390</v>
      </c>
      <c r="M4533" t="s">
        <v>466</v>
      </c>
      <c r="N4533" t="s">
        <v>164</v>
      </c>
      <c r="O4533" t="s">
        <v>434</v>
      </c>
      <c r="P4533">
        <v>30000</v>
      </c>
      <c r="Q4533">
        <v>3000</v>
      </c>
      <c r="R4533">
        <v>1</v>
      </c>
      <c r="S4533">
        <v>19.350000000000001</v>
      </c>
      <c r="T4533">
        <v>0</v>
      </c>
      <c r="U4533" t="b" cm="1">
        <f t="array" ref="U4533">_xlfn.IFS(AND(R4533=1,S4533=G4533,T4533=H4533),TRUE,AND(R4533=1,S4533=G4533,H4533="Product NA"),TRUE)</f>
        <v>1</v>
      </c>
      <c r="W4533">
        <v>15.450000000000001</v>
      </c>
      <c r="X4533">
        <v>0</v>
      </c>
      <c r="Y4533" t="str">
        <f t="shared" si="215"/>
        <v>Change</v>
      </c>
    </row>
    <row r="4534" spans="1:25" x14ac:dyDescent="0.35">
      <c r="A4534" t="s">
        <v>164</v>
      </c>
      <c r="B4534" t="s">
        <v>434</v>
      </c>
      <c r="C4534" t="s">
        <v>164</v>
      </c>
      <c r="D4534" t="s">
        <v>646</v>
      </c>
      <c r="E4534" t="s">
        <v>715</v>
      </c>
      <c r="F4534" t="s">
        <v>286</v>
      </c>
      <c r="G4534" s="159">
        <f t="shared" si="213"/>
        <v>71.100000000000009</v>
      </c>
      <c r="H4534" s="159">
        <f t="shared" si="214"/>
        <v>0</v>
      </c>
      <c r="I4534" s="155" t="s">
        <v>674</v>
      </c>
      <c r="K4534" t="s">
        <v>456</v>
      </c>
      <c r="L4534" t="s">
        <v>390</v>
      </c>
      <c r="M4534" t="s">
        <v>466</v>
      </c>
      <c r="N4534" t="s">
        <v>164</v>
      </c>
      <c r="O4534" t="s">
        <v>434</v>
      </c>
      <c r="P4534">
        <v>30000</v>
      </c>
      <c r="Q4534">
        <v>30000</v>
      </c>
      <c r="R4534">
        <v>1</v>
      </c>
      <c r="S4534">
        <v>71.100000000000009</v>
      </c>
      <c r="T4534">
        <v>0</v>
      </c>
      <c r="U4534" t="b" cm="1">
        <f t="array" ref="U4534">_xlfn.IFS(AND(R4534=1,S4534=G4534,T4534=H4534),TRUE,AND(R4534=1,S4534=G4534,H4534="Product NA"),TRUE)</f>
        <v>1</v>
      </c>
      <c r="W4534">
        <v>57.1</v>
      </c>
      <c r="X4534">
        <v>0</v>
      </c>
      <c r="Y4534" t="str">
        <f t="shared" si="215"/>
        <v>Change</v>
      </c>
    </row>
    <row r="4535" spans="1:25" x14ac:dyDescent="0.35">
      <c r="A4535" t="s">
        <v>164</v>
      </c>
      <c r="B4535" t="s">
        <v>434</v>
      </c>
      <c r="C4535" t="s">
        <v>164</v>
      </c>
      <c r="D4535" t="s">
        <v>646</v>
      </c>
      <c r="E4535" t="s">
        <v>715</v>
      </c>
      <c r="F4535" t="s">
        <v>286</v>
      </c>
      <c r="G4535" s="159">
        <f t="shared" si="213"/>
        <v>21.200000000000003</v>
      </c>
      <c r="H4535" s="159">
        <f t="shared" si="214"/>
        <v>0</v>
      </c>
      <c r="I4535" s="155" t="s">
        <v>664</v>
      </c>
      <c r="K4535" t="s">
        <v>456</v>
      </c>
      <c r="L4535" t="s">
        <v>390</v>
      </c>
      <c r="M4535" t="s">
        <v>466</v>
      </c>
      <c r="N4535" t="s">
        <v>164</v>
      </c>
      <c r="O4535" t="s">
        <v>434</v>
      </c>
      <c r="P4535">
        <v>30000</v>
      </c>
      <c r="Q4535">
        <v>4000</v>
      </c>
      <c r="R4535">
        <v>1</v>
      </c>
      <c r="S4535">
        <v>21.200000000000003</v>
      </c>
      <c r="T4535">
        <v>0</v>
      </c>
      <c r="U4535" t="b" cm="1">
        <f t="array" ref="U4535">_xlfn.IFS(AND(R4535=1,S4535=G4535,T4535=H4535),TRUE,AND(R4535=1,S4535=G4535,H4535="Product NA"),TRUE)</f>
        <v>1</v>
      </c>
      <c r="W4535">
        <v>16.650000000000002</v>
      </c>
      <c r="X4535">
        <v>0</v>
      </c>
      <c r="Y4535" t="str">
        <f t="shared" si="215"/>
        <v>Change</v>
      </c>
    </row>
    <row r="4536" spans="1:25" x14ac:dyDescent="0.35">
      <c r="A4536" t="s">
        <v>164</v>
      </c>
      <c r="B4536" t="s">
        <v>434</v>
      </c>
      <c r="C4536" t="s">
        <v>164</v>
      </c>
      <c r="D4536" t="s">
        <v>646</v>
      </c>
      <c r="E4536" t="s">
        <v>715</v>
      </c>
      <c r="F4536" t="s">
        <v>286</v>
      </c>
      <c r="G4536" s="159">
        <f t="shared" si="213"/>
        <v>23.1</v>
      </c>
      <c r="H4536" s="159">
        <f t="shared" si="214"/>
        <v>0</v>
      </c>
      <c r="I4536" s="155" t="s">
        <v>665</v>
      </c>
      <c r="K4536" t="s">
        <v>456</v>
      </c>
      <c r="L4536" t="s">
        <v>390</v>
      </c>
      <c r="M4536" t="s">
        <v>466</v>
      </c>
      <c r="N4536" t="s">
        <v>164</v>
      </c>
      <c r="O4536" t="s">
        <v>434</v>
      </c>
      <c r="P4536">
        <v>30000</v>
      </c>
      <c r="Q4536">
        <v>5000</v>
      </c>
      <c r="R4536">
        <v>1</v>
      </c>
      <c r="S4536">
        <v>23.1</v>
      </c>
      <c r="T4536">
        <v>0</v>
      </c>
      <c r="U4536" t="b" cm="1">
        <f t="array" ref="U4536">_xlfn.IFS(AND(R4536=1,S4536=G4536,T4536=H4536),TRUE,AND(R4536=1,S4536=G4536,H4536="Product NA"),TRUE)</f>
        <v>1</v>
      </c>
      <c r="W4536">
        <v>17.900000000000002</v>
      </c>
      <c r="X4536">
        <v>0</v>
      </c>
      <c r="Y4536" t="str">
        <f t="shared" si="215"/>
        <v>Change</v>
      </c>
    </row>
    <row r="4537" spans="1:25" x14ac:dyDescent="0.35">
      <c r="A4537" t="s">
        <v>164</v>
      </c>
      <c r="B4537" t="s">
        <v>434</v>
      </c>
      <c r="C4537" t="s">
        <v>164</v>
      </c>
      <c r="D4537" t="s">
        <v>646</v>
      </c>
      <c r="E4537" t="s">
        <v>715</v>
      </c>
      <c r="F4537" t="s">
        <v>286</v>
      </c>
      <c r="G4537" s="159">
        <f t="shared" si="213"/>
        <v>24</v>
      </c>
      <c r="H4537" s="159">
        <f t="shared" si="214"/>
        <v>0</v>
      </c>
      <c r="I4537" s="155" t="s">
        <v>666</v>
      </c>
      <c r="K4537" t="s">
        <v>456</v>
      </c>
      <c r="L4537" t="s">
        <v>390</v>
      </c>
      <c r="M4537" t="s">
        <v>466</v>
      </c>
      <c r="N4537" t="s">
        <v>164</v>
      </c>
      <c r="O4537" t="s">
        <v>434</v>
      </c>
      <c r="P4537">
        <v>30000</v>
      </c>
      <c r="Q4537">
        <v>6000</v>
      </c>
      <c r="R4537">
        <v>1</v>
      </c>
      <c r="S4537">
        <v>24</v>
      </c>
      <c r="T4537">
        <v>0</v>
      </c>
      <c r="U4537" t="b" cm="1">
        <f t="array" ref="U4537">_xlfn.IFS(AND(R4537=1,S4537=G4537,T4537=H4537),TRUE,AND(R4537=1,S4537=G4537,H4537="Product NA"),TRUE)</f>
        <v>1</v>
      </c>
      <c r="W4537">
        <v>20.05</v>
      </c>
      <c r="X4537">
        <v>0</v>
      </c>
      <c r="Y4537" t="str">
        <f t="shared" si="215"/>
        <v>Change</v>
      </c>
    </row>
    <row r="4538" spans="1:25" x14ac:dyDescent="0.35">
      <c r="A4538" t="s">
        <v>164</v>
      </c>
      <c r="B4538" t="s">
        <v>434</v>
      </c>
      <c r="C4538" t="s">
        <v>164</v>
      </c>
      <c r="D4538" t="s">
        <v>646</v>
      </c>
      <c r="E4538" t="s">
        <v>715</v>
      </c>
      <c r="F4538" t="s">
        <v>286</v>
      </c>
      <c r="G4538" s="159">
        <f t="shared" si="213"/>
        <v>24.150000000000002</v>
      </c>
      <c r="H4538" s="159">
        <f t="shared" si="214"/>
        <v>0</v>
      </c>
      <c r="I4538" s="155" t="s">
        <v>667</v>
      </c>
      <c r="K4538" t="s">
        <v>456</v>
      </c>
      <c r="L4538" t="s">
        <v>390</v>
      </c>
      <c r="M4538" t="s">
        <v>466</v>
      </c>
      <c r="N4538" t="s">
        <v>164</v>
      </c>
      <c r="O4538" t="s">
        <v>434</v>
      </c>
      <c r="P4538">
        <v>30000</v>
      </c>
      <c r="Q4538">
        <v>7000</v>
      </c>
      <c r="R4538">
        <v>1</v>
      </c>
      <c r="S4538">
        <v>24.150000000000002</v>
      </c>
      <c r="T4538">
        <v>0</v>
      </c>
      <c r="U4538" t="b" cm="1">
        <f t="array" ref="U4538">_xlfn.IFS(AND(R4538=1,S4538=G4538,T4538=H4538),TRUE,AND(R4538=1,S4538=G4538,H4538="Product NA"),TRUE)</f>
        <v>1</v>
      </c>
      <c r="W4538">
        <v>21.3</v>
      </c>
      <c r="X4538">
        <v>0</v>
      </c>
      <c r="Y4538" t="str">
        <f t="shared" si="215"/>
        <v>Change</v>
      </c>
    </row>
    <row r="4539" spans="1:25" x14ac:dyDescent="0.35">
      <c r="A4539" t="s">
        <v>164</v>
      </c>
      <c r="B4539" t="s">
        <v>434</v>
      </c>
      <c r="C4539" t="s">
        <v>164</v>
      </c>
      <c r="D4539" t="s">
        <v>646</v>
      </c>
      <c r="E4539" t="s">
        <v>715</v>
      </c>
      <c r="F4539" t="s">
        <v>286</v>
      </c>
      <c r="G4539" s="159">
        <f t="shared" si="213"/>
        <v>25.8</v>
      </c>
      <c r="H4539" s="159">
        <f t="shared" si="214"/>
        <v>0</v>
      </c>
      <c r="I4539" s="155" t="s">
        <v>668</v>
      </c>
      <c r="K4539" t="s">
        <v>456</v>
      </c>
      <c r="L4539" t="s">
        <v>390</v>
      </c>
      <c r="M4539" t="s">
        <v>466</v>
      </c>
      <c r="N4539" t="s">
        <v>164</v>
      </c>
      <c r="O4539" t="s">
        <v>434</v>
      </c>
      <c r="P4539">
        <v>30000</v>
      </c>
      <c r="Q4539">
        <v>8000</v>
      </c>
      <c r="R4539">
        <v>1</v>
      </c>
      <c r="S4539">
        <v>25.8</v>
      </c>
      <c r="T4539">
        <v>0</v>
      </c>
      <c r="U4539" t="b" cm="1">
        <f t="array" ref="U4539">_xlfn.IFS(AND(R4539=1,S4539=G4539,T4539=H4539),TRUE,AND(R4539=1,S4539=G4539,H4539="Product NA"),TRUE)</f>
        <v>1</v>
      </c>
      <c r="W4539">
        <v>22.5</v>
      </c>
      <c r="X4539">
        <v>0</v>
      </c>
      <c r="Y4539" t="str">
        <f t="shared" si="215"/>
        <v>Change</v>
      </c>
    </row>
    <row r="4540" spans="1:25" x14ac:dyDescent="0.35">
      <c r="A4540" t="s">
        <v>164</v>
      </c>
      <c r="B4540" t="s">
        <v>434</v>
      </c>
      <c r="C4540" t="s">
        <v>164</v>
      </c>
      <c r="D4540" t="s">
        <v>646</v>
      </c>
      <c r="E4540" t="s">
        <v>715</v>
      </c>
      <c r="F4540" t="s">
        <v>286</v>
      </c>
      <c r="G4540" s="159">
        <f t="shared" si="213"/>
        <v>27.400000000000002</v>
      </c>
      <c r="H4540" s="159">
        <f t="shared" si="214"/>
        <v>0</v>
      </c>
      <c r="I4540" s="155" t="s">
        <v>669</v>
      </c>
      <c r="K4540" t="s">
        <v>456</v>
      </c>
      <c r="L4540" t="s">
        <v>390</v>
      </c>
      <c r="M4540" t="s">
        <v>466</v>
      </c>
      <c r="N4540" t="s">
        <v>164</v>
      </c>
      <c r="O4540" t="s">
        <v>434</v>
      </c>
      <c r="P4540">
        <v>30000</v>
      </c>
      <c r="Q4540">
        <v>9000</v>
      </c>
      <c r="R4540">
        <v>1</v>
      </c>
      <c r="S4540">
        <v>27.400000000000002</v>
      </c>
      <c r="T4540">
        <v>0</v>
      </c>
      <c r="U4540" t="b" cm="1">
        <f t="array" ref="U4540">_xlfn.IFS(AND(R4540=1,S4540=G4540,T4540=H4540),TRUE,AND(R4540=1,S4540=G4540,H4540="Product NA"),TRUE)</f>
        <v>1</v>
      </c>
      <c r="W4540">
        <v>23.75</v>
      </c>
      <c r="X4540">
        <v>0</v>
      </c>
      <c r="Y4540" t="str">
        <f t="shared" si="215"/>
        <v>Change</v>
      </c>
    </row>
    <row r="4541" spans="1:25" x14ac:dyDescent="0.35">
      <c r="A4541" t="s">
        <v>164</v>
      </c>
      <c r="B4541" t="s">
        <v>434</v>
      </c>
      <c r="C4541" t="s">
        <v>164</v>
      </c>
      <c r="D4541" t="s">
        <v>646</v>
      </c>
      <c r="E4541" t="s">
        <v>715</v>
      </c>
      <c r="F4541" t="s">
        <v>286</v>
      </c>
      <c r="G4541" s="159">
        <f t="shared" si="213"/>
        <v>29.05</v>
      </c>
      <c r="H4541" s="159">
        <f t="shared" si="214"/>
        <v>0</v>
      </c>
      <c r="I4541" s="155" t="s">
        <v>670</v>
      </c>
      <c r="K4541" t="s">
        <v>456</v>
      </c>
      <c r="L4541" t="s">
        <v>390</v>
      </c>
      <c r="M4541" t="s">
        <v>466</v>
      </c>
      <c r="N4541" t="s">
        <v>164</v>
      </c>
      <c r="O4541" t="s">
        <v>434</v>
      </c>
      <c r="P4541">
        <v>30000</v>
      </c>
      <c r="Q4541">
        <v>10000</v>
      </c>
      <c r="R4541">
        <v>1</v>
      </c>
      <c r="S4541">
        <v>29.05</v>
      </c>
      <c r="T4541">
        <v>0</v>
      </c>
      <c r="U4541" t="b" cm="1">
        <f t="array" ref="U4541">_xlfn.IFS(AND(R4541=1,S4541=G4541,T4541=H4541),TRUE,AND(R4541=1,S4541=G4541,H4541="Product NA"),TRUE)</f>
        <v>1</v>
      </c>
      <c r="W4541">
        <v>24.950000000000003</v>
      </c>
      <c r="X4541">
        <v>0</v>
      </c>
      <c r="Y4541" t="str">
        <f t="shared" si="215"/>
        <v>Change</v>
      </c>
    </row>
    <row r="4542" spans="1:25" x14ac:dyDescent="0.35">
      <c r="A4542" t="s">
        <v>164</v>
      </c>
      <c r="B4542" t="s">
        <v>434</v>
      </c>
      <c r="C4542" t="s">
        <v>164</v>
      </c>
      <c r="D4542" t="s">
        <v>284</v>
      </c>
      <c r="E4542" t="s">
        <v>716</v>
      </c>
      <c r="F4542" t="s">
        <v>286</v>
      </c>
      <c r="G4542" s="159">
        <f t="shared" si="213"/>
        <v>0</v>
      </c>
      <c r="H4542" s="159">
        <f t="shared" si="214"/>
        <v>0</v>
      </c>
      <c r="I4542" s="155" t="s">
        <v>472</v>
      </c>
      <c r="K4542" t="s">
        <v>456</v>
      </c>
      <c r="L4542" t="s">
        <v>390</v>
      </c>
      <c r="M4542" t="s">
        <v>466</v>
      </c>
      <c r="N4542" t="s">
        <v>164</v>
      </c>
      <c r="O4542" t="s">
        <v>434</v>
      </c>
      <c r="P4542">
        <v>100</v>
      </c>
      <c r="Q4542">
        <v>2000</v>
      </c>
      <c r="R4542">
        <v>1</v>
      </c>
      <c r="S4542">
        <v>0</v>
      </c>
      <c r="T4542">
        <v>0</v>
      </c>
      <c r="U4542" t="b" cm="1">
        <f t="array" ref="U4542">_xlfn.IFS(AND(R4542=1,S4542=G4542,T4542=H4542),TRUE,AND(R4542=1,S4542=G4542,H4542="Product NA"),TRUE)</f>
        <v>1</v>
      </c>
      <c r="W4542">
        <v>6.15</v>
      </c>
      <c r="X4542">
        <v>10.600000000000001</v>
      </c>
      <c r="Y4542" t="str">
        <f t="shared" si="215"/>
        <v>Change</v>
      </c>
    </row>
    <row r="4543" spans="1:25" x14ac:dyDescent="0.35">
      <c r="A4543" t="s">
        <v>164</v>
      </c>
      <c r="B4543" t="s">
        <v>434</v>
      </c>
      <c r="C4543" t="s">
        <v>164</v>
      </c>
      <c r="D4543" s="180" t="s">
        <v>317</v>
      </c>
      <c r="E4543" t="s">
        <v>716</v>
      </c>
      <c r="F4543" t="s">
        <v>0</v>
      </c>
      <c r="G4543" s="159">
        <f t="shared" si="213"/>
        <v>6.53</v>
      </c>
      <c r="H4543" s="159">
        <f t="shared" si="214"/>
        <v>11.11</v>
      </c>
      <c r="I4543" s="155" t="s">
        <v>469</v>
      </c>
      <c r="K4543" t="s">
        <v>456</v>
      </c>
      <c r="L4543" t="s">
        <v>390</v>
      </c>
      <c r="M4543" t="s">
        <v>466</v>
      </c>
      <c r="N4543" s="180" t="s">
        <v>291</v>
      </c>
      <c r="O4543" s="180" t="s">
        <v>390</v>
      </c>
      <c r="P4543">
        <v>100</v>
      </c>
      <c r="Q4543">
        <v>100</v>
      </c>
      <c r="R4543">
        <v>1</v>
      </c>
      <c r="S4543">
        <v>6.53</v>
      </c>
      <c r="T4543">
        <v>11.11</v>
      </c>
      <c r="U4543" t="b" cm="1">
        <f t="array" ref="U4543">_xlfn.IFS(AND(R4543=1,S4543=G4543,T4543=H4543),TRUE,AND(R4543=1,S4543=G4543,H4543="Product NA"),TRUE)</f>
        <v>1</v>
      </c>
      <c r="W4543">
        <v>5.2700000000000005</v>
      </c>
      <c r="X4543">
        <v>10.040000000000001</v>
      </c>
      <c r="Y4543" t="str">
        <f t="shared" si="215"/>
        <v>Change</v>
      </c>
    </row>
    <row r="4544" spans="1:25" x14ac:dyDescent="0.35">
      <c r="A4544" t="s">
        <v>164</v>
      </c>
      <c r="B4544" t="s">
        <v>434</v>
      </c>
      <c r="C4544" t="s">
        <v>164</v>
      </c>
      <c r="D4544" t="s">
        <v>324</v>
      </c>
      <c r="E4544" t="s">
        <v>716</v>
      </c>
      <c r="F4544" t="s">
        <v>277</v>
      </c>
      <c r="G4544" s="159">
        <f t="shared" si="213"/>
        <v>0</v>
      </c>
      <c r="H4544" s="159">
        <f t="shared" si="214"/>
        <v>0</v>
      </c>
      <c r="I4544" s="155" t="s">
        <v>470</v>
      </c>
      <c r="K4544" t="s">
        <v>456</v>
      </c>
      <c r="L4544" t="s">
        <v>390</v>
      </c>
      <c r="M4544" t="s">
        <v>466</v>
      </c>
      <c r="N4544" t="s">
        <v>164</v>
      </c>
      <c r="O4544" t="s">
        <v>434</v>
      </c>
      <c r="P4544">
        <v>100</v>
      </c>
      <c r="Q4544">
        <v>500</v>
      </c>
      <c r="R4544">
        <v>1</v>
      </c>
      <c r="S4544">
        <v>0</v>
      </c>
      <c r="T4544">
        <v>0</v>
      </c>
      <c r="U4544" t="b" cm="1">
        <f t="array" ref="U4544">_xlfn.IFS(AND(R4544=1,S4544=G4544,T4544=H4544),TRUE,AND(R4544=1,S4544=G4544,H4544="Product NA"),TRUE)</f>
        <v>1</v>
      </c>
      <c r="W4544">
        <v>5.25</v>
      </c>
      <c r="X4544">
        <v>10.050000000000001</v>
      </c>
      <c r="Y4544" t="str">
        <f t="shared" si="215"/>
        <v>Change</v>
      </c>
    </row>
    <row r="4545" spans="1:25" x14ac:dyDescent="0.35">
      <c r="A4545" t="s">
        <v>164</v>
      </c>
      <c r="B4545" t="s">
        <v>434</v>
      </c>
      <c r="C4545" t="s">
        <v>164</v>
      </c>
      <c r="D4545" s="180" t="s">
        <v>319</v>
      </c>
      <c r="E4545" t="s">
        <v>716</v>
      </c>
      <c r="F4545" t="s">
        <v>277</v>
      </c>
      <c r="G4545" s="159">
        <f t="shared" si="213"/>
        <v>7.25</v>
      </c>
      <c r="H4545" s="159">
        <f t="shared" si="214"/>
        <v>11.05</v>
      </c>
      <c r="I4545" s="155" t="s">
        <v>470</v>
      </c>
      <c r="K4545" t="s">
        <v>456</v>
      </c>
      <c r="L4545" t="s">
        <v>390</v>
      </c>
      <c r="M4545" t="s">
        <v>466</v>
      </c>
      <c r="N4545" s="180" t="s">
        <v>291</v>
      </c>
      <c r="O4545" s="180" t="s">
        <v>390</v>
      </c>
      <c r="P4545">
        <v>100</v>
      </c>
      <c r="Q4545">
        <v>500</v>
      </c>
      <c r="R4545">
        <v>1</v>
      </c>
      <c r="S4545">
        <v>7.25</v>
      </c>
      <c r="T4545">
        <v>11.05</v>
      </c>
      <c r="U4545" t="b" cm="1">
        <f t="array" ref="U4545">_xlfn.IFS(AND(R4545=1,S4545=G4545,T4545=H4545),TRUE,AND(R4545=1,S4545=G4545,H4545="Product NA"),TRUE)</f>
        <v>1</v>
      </c>
      <c r="W4545">
        <v>5.25</v>
      </c>
      <c r="X4545">
        <v>10.050000000000001</v>
      </c>
      <c r="Y4545" t="str">
        <f t="shared" si="215"/>
        <v>Change</v>
      </c>
    </row>
    <row r="4546" spans="1:25" x14ac:dyDescent="0.35">
      <c r="A4546" t="s">
        <v>164</v>
      </c>
      <c r="B4546" t="s">
        <v>434</v>
      </c>
      <c r="C4546" t="s">
        <v>164</v>
      </c>
      <c r="D4546" t="s">
        <v>240</v>
      </c>
      <c r="E4546" t="s">
        <v>287</v>
      </c>
      <c r="F4546" t="s">
        <v>0</v>
      </c>
      <c r="G4546" s="159">
        <f t="shared" si="213"/>
        <v>0.05</v>
      </c>
      <c r="H4546" s="159">
        <f t="shared" si="214"/>
        <v>13.48</v>
      </c>
      <c r="I4546" s="155" t="s">
        <v>469</v>
      </c>
      <c r="K4546" t="s">
        <v>456</v>
      </c>
      <c r="L4546" t="s">
        <v>390</v>
      </c>
      <c r="M4546" t="s">
        <v>466</v>
      </c>
      <c r="N4546" t="s">
        <v>164</v>
      </c>
      <c r="O4546" t="s">
        <v>434</v>
      </c>
      <c r="P4546">
        <v>100</v>
      </c>
      <c r="Q4546">
        <v>100</v>
      </c>
      <c r="R4546">
        <v>1</v>
      </c>
      <c r="S4546">
        <v>0.05</v>
      </c>
      <c r="T4546">
        <v>13.48</v>
      </c>
      <c r="U4546" t="b" cm="1">
        <f t="array" ref="U4546">_xlfn.IFS(AND(R4546=1,S4546=G4546,T4546=H4546),TRUE,AND(R4546=1,S4546=G4546,H4546="Product NA"),TRUE)</f>
        <v>1</v>
      </c>
      <c r="W4546">
        <v>0.05</v>
      </c>
      <c r="X4546">
        <v>12.42</v>
      </c>
      <c r="Y4546" t="str">
        <f t="shared" si="215"/>
        <v>Change</v>
      </c>
    </row>
    <row r="4547" spans="1:25" x14ac:dyDescent="0.35">
      <c r="A4547" t="s">
        <v>164</v>
      </c>
      <c r="B4547" t="s">
        <v>434</v>
      </c>
      <c r="C4547" t="s">
        <v>164</v>
      </c>
      <c r="D4547" t="s">
        <v>279</v>
      </c>
      <c r="E4547" t="s">
        <v>287</v>
      </c>
      <c r="F4547" t="s">
        <v>277</v>
      </c>
      <c r="G4547" s="159">
        <f t="shared" si="213"/>
        <v>0.06</v>
      </c>
      <c r="H4547" s="159">
        <f t="shared" si="214"/>
        <v>15.610000000000001</v>
      </c>
      <c r="I4547" s="155" t="s">
        <v>470</v>
      </c>
      <c r="K4547" t="s">
        <v>456</v>
      </c>
      <c r="L4547" t="s">
        <v>390</v>
      </c>
      <c r="M4547" t="s">
        <v>466</v>
      </c>
      <c r="N4547" t="s">
        <v>164</v>
      </c>
      <c r="O4547" t="s">
        <v>434</v>
      </c>
      <c r="P4547">
        <v>100</v>
      </c>
      <c r="Q4547">
        <v>500</v>
      </c>
      <c r="R4547">
        <v>1</v>
      </c>
      <c r="S4547">
        <v>0.06</v>
      </c>
      <c r="T4547">
        <v>15.610000000000001</v>
      </c>
      <c r="U4547" t="b" cm="1">
        <f t="array" ref="U4547">_xlfn.IFS(AND(R4547=1,S4547=G4547,T4547=H4547),TRUE,AND(R4547=1,S4547=G4547,H4547="Product NA"),TRUE)</f>
        <v>1</v>
      </c>
      <c r="W4547">
        <v>0.05</v>
      </c>
      <c r="X4547">
        <v>14.06</v>
      </c>
      <c r="Y4547" t="str">
        <f t="shared" si="215"/>
        <v>Change</v>
      </c>
    </row>
    <row r="4548" spans="1:25" x14ac:dyDescent="0.35">
      <c r="A4548" t="s">
        <v>166</v>
      </c>
      <c r="B4548" t="s">
        <v>577</v>
      </c>
      <c r="C4548" t="s">
        <v>293</v>
      </c>
      <c r="D4548" t="s">
        <v>326</v>
      </c>
      <c r="E4548" t="s">
        <v>643</v>
      </c>
      <c r="F4548" t="s">
        <v>643</v>
      </c>
      <c r="G4548" s="159">
        <f t="shared" ref="G4548:G4611" si="216">S4548</f>
        <v>7.0000000000000007E-2</v>
      </c>
      <c r="H4548" s="159">
        <f t="shared" ref="H4548:H4611" si="217">T4548</f>
        <v>17.670000000000002</v>
      </c>
      <c r="I4548" s="155" t="s">
        <v>470</v>
      </c>
      <c r="K4548" t="s">
        <v>457</v>
      </c>
      <c r="L4548" t="s">
        <v>392</v>
      </c>
      <c r="M4548" t="s">
        <v>466</v>
      </c>
      <c r="N4548" t="s">
        <v>293</v>
      </c>
      <c r="O4548" t="s">
        <v>392</v>
      </c>
      <c r="P4548">
        <v>100</v>
      </c>
      <c r="Q4548">
        <v>500</v>
      </c>
      <c r="R4548">
        <v>1</v>
      </c>
      <c r="S4548">
        <v>7.0000000000000007E-2</v>
      </c>
      <c r="T4548">
        <v>17.670000000000002</v>
      </c>
      <c r="U4548" t="b" cm="1">
        <f t="array" ref="U4548">_xlfn.IFS(AND(R4548=1,S4548=G4548,T4548=H4548),TRUE,AND(R4548=1,S4548=G4548,H4548="Product NA"),TRUE)</f>
        <v>1</v>
      </c>
      <c r="W4548">
        <v>0.06</v>
      </c>
      <c r="X4548">
        <v>15.92</v>
      </c>
      <c r="Y4548" t="str">
        <f t="shared" ref="Y4548:Y4611" si="218">IF(AND(W4548=G4548,X4548=H4548),"No Change","Change")</f>
        <v>Change</v>
      </c>
    </row>
    <row r="4549" spans="1:25" x14ac:dyDescent="0.35">
      <c r="A4549" t="s">
        <v>166</v>
      </c>
      <c r="B4549" t="s">
        <v>577</v>
      </c>
      <c r="C4549" t="s">
        <v>293</v>
      </c>
      <c r="D4549" t="s">
        <v>326</v>
      </c>
      <c r="E4549" t="s">
        <v>643</v>
      </c>
      <c r="F4549" t="s">
        <v>643</v>
      </c>
      <c r="G4549" s="159">
        <f t="shared" si="216"/>
        <v>1.58</v>
      </c>
      <c r="H4549" s="159">
        <f t="shared" si="217"/>
        <v>17.28</v>
      </c>
      <c r="I4549" s="155" t="s">
        <v>707</v>
      </c>
      <c r="K4549" t="s">
        <v>457</v>
      </c>
      <c r="L4549" t="s">
        <v>392</v>
      </c>
      <c r="M4549" t="s">
        <v>466</v>
      </c>
      <c r="N4549" t="s">
        <v>293</v>
      </c>
      <c r="O4549" t="s">
        <v>392</v>
      </c>
      <c r="P4549">
        <v>100</v>
      </c>
      <c r="Q4549">
        <v>5000</v>
      </c>
      <c r="R4549">
        <v>1</v>
      </c>
      <c r="S4549">
        <v>1.58</v>
      </c>
      <c r="T4549">
        <v>17.28</v>
      </c>
      <c r="U4549" t="b" cm="1">
        <f t="array" ref="U4549">_xlfn.IFS(AND(R4549=1,S4549=G4549,T4549=H4549),TRUE,AND(R4549=1,S4549=G4549,H4549="Product NA"),TRUE)</f>
        <v>1</v>
      </c>
      <c r="W4549">
        <v>1.3800000000000001</v>
      </c>
      <c r="X4549">
        <v>15.290000000000001</v>
      </c>
      <c r="Y4549" t="str">
        <f t="shared" si="218"/>
        <v>Change</v>
      </c>
    </row>
    <row r="4550" spans="1:25" x14ac:dyDescent="0.35">
      <c r="A4550" t="s">
        <v>166</v>
      </c>
      <c r="B4550" t="s">
        <v>577</v>
      </c>
      <c r="C4550" t="s">
        <v>293</v>
      </c>
      <c r="D4550" t="s">
        <v>382</v>
      </c>
      <c r="E4550" t="s">
        <v>287</v>
      </c>
      <c r="F4550" t="s">
        <v>386</v>
      </c>
      <c r="G4550" s="159">
        <f t="shared" si="216"/>
        <v>1.81</v>
      </c>
      <c r="H4550" s="159">
        <f t="shared" si="217"/>
        <v>18.39</v>
      </c>
      <c r="I4550" s="155" t="s">
        <v>472</v>
      </c>
      <c r="K4550" t="s">
        <v>457</v>
      </c>
      <c r="L4550" t="s">
        <v>392</v>
      </c>
      <c r="M4550" t="s">
        <v>466</v>
      </c>
      <c r="N4550" t="s">
        <v>293</v>
      </c>
      <c r="O4550" t="s">
        <v>392</v>
      </c>
      <c r="P4550">
        <v>100</v>
      </c>
      <c r="Q4550">
        <v>2000</v>
      </c>
      <c r="R4550">
        <v>1</v>
      </c>
      <c r="S4550">
        <v>1.81</v>
      </c>
      <c r="T4550">
        <v>18.39</v>
      </c>
      <c r="U4550" t="b" cm="1">
        <f t="array" ref="U4550">_xlfn.IFS(AND(R4550=1,S4550=G4550,T4550=H4550),TRUE,AND(R4550=1,S4550=G4550,H4550="Product NA"),TRUE)</f>
        <v>1</v>
      </c>
      <c r="W4550">
        <v>1.56</v>
      </c>
      <c r="X4550">
        <v>15.85</v>
      </c>
      <c r="Y4550" t="str">
        <f t="shared" si="218"/>
        <v>Change</v>
      </c>
    </row>
    <row r="4551" spans="1:25" x14ac:dyDescent="0.35">
      <c r="A4551" t="s">
        <v>166</v>
      </c>
      <c r="B4551" t="s">
        <v>577</v>
      </c>
      <c r="C4551" t="s">
        <v>293</v>
      </c>
      <c r="D4551" t="s">
        <v>281</v>
      </c>
      <c r="E4551" t="s">
        <v>287</v>
      </c>
      <c r="F4551" t="s">
        <v>286</v>
      </c>
      <c r="G4551" s="159">
        <f t="shared" si="216"/>
        <v>1.81</v>
      </c>
      <c r="H4551" s="159">
        <f t="shared" si="217"/>
        <v>18.39</v>
      </c>
      <c r="I4551" s="155" t="s">
        <v>472</v>
      </c>
      <c r="K4551" t="s">
        <v>457</v>
      </c>
      <c r="L4551" t="s">
        <v>392</v>
      </c>
      <c r="M4551" t="s">
        <v>466</v>
      </c>
      <c r="N4551" t="s">
        <v>293</v>
      </c>
      <c r="O4551" t="s">
        <v>392</v>
      </c>
      <c r="P4551">
        <v>100</v>
      </c>
      <c r="Q4551">
        <v>2000</v>
      </c>
      <c r="R4551">
        <v>1</v>
      </c>
      <c r="S4551">
        <v>1.81</v>
      </c>
      <c r="T4551">
        <v>18.39</v>
      </c>
      <c r="U4551" t="b" cm="1">
        <f t="array" ref="U4551">_xlfn.IFS(AND(R4551=1,S4551=G4551,T4551=H4551),TRUE,AND(R4551=1,S4551=G4551,H4551="Product NA"),TRUE)</f>
        <v>1</v>
      </c>
      <c r="W4551">
        <v>1.56</v>
      </c>
      <c r="X4551">
        <v>15.85</v>
      </c>
      <c r="Y4551" t="str">
        <f t="shared" si="218"/>
        <v>Change</v>
      </c>
    </row>
    <row r="4552" spans="1:25" x14ac:dyDescent="0.35">
      <c r="A4552" t="s">
        <v>166</v>
      </c>
      <c r="B4552" t="s">
        <v>577</v>
      </c>
      <c r="C4552" t="s">
        <v>293</v>
      </c>
      <c r="D4552" t="s">
        <v>278</v>
      </c>
      <c r="E4552" t="s">
        <v>287</v>
      </c>
      <c r="F4552" t="s">
        <v>277</v>
      </c>
      <c r="G4552" s="159">
        <f t="shared" si="216"/>
        <v>0.49</v>
      </c>
      <c r="H4552" s="159">
        <f t="shared" si="217"/>
        <v>16.760000000000002</v>
      </c>
      <c r="I4552" s="155" t="s">
        <v>470</v>
      </c>
      <c r="K4552" t="s">
        <v>457</v>
      </c>
      <c r="L4552" t="s">
        <v>392</v>
      </c>
      <c r="M4552" t="s">
        <v>466</v>
      </c>
      <c r="N4552" t="s">
        <v>293</v>
      </c>
      <c r="O4552" t="s">
        <v>392</v>
      </c>
      <c r="P4552">
        <v>100</v>
      </c>
      <c r="Q4552">
        <v>500</v>
      </c>
      <c r="R4552">
        <v>1</v>
      </c>
      <c r="S4552">
        <v>0.49</v>
      </c>
      <c r="T4552">
        <v>16.760000000000002</v>
      </c>
      <c r="U4552" t="b" cm="1">
        <f t="array" ref="U4552">_xlfn.IFS(AND(R4552=1,S4552=G4552,T4552=H4552),TRUE,AND(R4552=1,S4552=G4552,H4552="Product NA"),TRUE)</f>
        <v>1</v>
      </c>
      <c r="W4552">
        <v>0.43</v>
      </c>
      <c r="X4552">
        <v>14.57</v>
      </c>
      <c r="Y4552" t="str">
        <f t="shared" si="218"/>
        <v>Change</v>
      </c>
    </row>
    <row r="4553" spans="1:25" x14ac:dyDescent="0.35">
      <c r="A4553" t="s">
        <v>166</v>
      </c>
      <c r="B4553" t="s">
        <v>577</v>
      </c>
      <c r="C4553" t="s">
        <v>293</v>
      </c>
      <c r="D4553" t="s">
        <v>238</v>
      </c>
      <c r="E4553" t="s">
        <v>287</v>
      </c>
      <c r="F4553" t="s">
        <v>0</v>
      </c>
      <c r="G4553" s="159">
        <f t="shared" si="216"/>
        <v>0.41000000000000003</v>
      </c>
      <c r="H4553" s="159">
        <f t="shared" si="217"/>
        <v>19.16</v>
      </c>
      <c r="I4553" s="155" t="s">
        <v>469</v>
      </c>
      <c r="K4553" t="s">
        <v>457</v>
      </c>
      <c r="L4553" t="s">
        <v>392</v>
      </c>
      <c r="M4553" t="s">
        <v>466</v>
      </c>
      <c r="N4553" t="s">
        <v>293</v>
      </c>
      <c r="O4553" t="s">
        <v>392</v>
      </c>
      <c r="P4553">
        <v>100</v>
      </c>
      <c r="Q4553">
        <v>100</v>
      </c>
      <c r="R4553">
        <v>1</v>
      </c>
      <c r="S4553">
        <v>0.41000000000000003</v>
      </c>
      <c r="T4553">
        <v>19.16</v>
      </c>
      <c r="U4553" t="b" cm="1">
        <f t="array" ref="U4553">_xlfn.IFS(AND(R4553=1,S4553=G4553,T4553=H4553),TRUE,AND(R4553=1,S4553=G4553,H4553="Product NA"),TRUE)</f>
        <v>1</v>
      </c>
      <c r="W4553">
        <v>0.35000000000000003</v>
      </c>
      <c r="X4553">
        <v>16.52</v>
      </c>
      <c r="Y4553" t="str">
        <f t="shared" si="218"/>
        <v>Change</v>
      </c>
    </row>
    <row r="4554" spans="1:25" x14ac:dyDescent="0.35">
      <c r="A4554" t="s">
        <v>166</v>
      </c>
      <c r="B4554" t="s">
        <v>577</v>
      </c>
      <c r="C4554" t="s">
        <v>293</v>
      </c>
      <c r="D4554" t="s">
        <v>239</v>
      </c>
      <c r="E4554" t="s">
        <v>287</v>
      </c>
      <c r="F4554" t="s">
        <v>277</v>
      </c>
      <c r="G4554" s="159">
        <f t="shared" si="216"/>
        <v>0.5</v>
      </c>
      <c r="H4554" s="159">
        <f t="shared" si="217"/>
        <v>18.420000000000002</v>
      </c>
      <c r="I4554" s="155" t="s">
        <v>470</v>
      </c>
      <c r="K4554" t="s">
        <v>457</v>
      </c>
      <c r="L4554" t="s">
        <v>392</v>
      </c>
      <c r="M4554" t="s">
        <v>466</v>
      </c>
      <c r="N4554" t="s">
        <v>293</v>
      </c>
      <c r="O4554" t="s">
        <v>392</v>
      </c>
      <c r="P4554">
        <v>100</v>
      </c>
      <c r="Q4554">
        <v>500</v>
      </c>
      <c r="R4554">
        <v>1</v>
      </c>
      <c r="S4554">
        <v>0.5</v>
      </c>
      <c r="T4554">
        <v>18.420000000000002</v>
      </c>
      <c r="U4554" t="b" cm="1">
        <f t="array" ref="U4554">_xlfn.IFS(AND(R4554=1,S4554=G4554,T4554=H4554),TRUE,AND(R4554=1,S4554=G4554,H4554="Product NA"),TRUE)</f>
        <v>1</v>
      </c>
      <c r="W4554">
        <v>0.43</v>
      </c>
      <c r="X4554">
        <v>15.88</v>
      </c>
      <c r="Y4554" t="str">
        <f t="shared" si="218"/>
        <v>Change</v>
      </c>
    </row>
    <row r="4555" spans="1:25" x14ac:dyDescent="0.35">
      <c r="A4555" t="s">
        <v>166</v>
      </c>
      <c r="B4555" t="s">
        <v>577</v>
      </c>
      <c r="C4555" t="s">
        <v>293</v>
      </c>
      <c r="D4555" t="s">
        <v>316</v>
      </c>
      <c r="E4555" t="s">
        <v>287</v>
      </c>
      <c r="F4555" t="s">
        <v>286</v>
      </c>
      <c r="G4555" s="159">
        <f t="shared" si="216"/>
        <v>1.73</v>
      </c>
      <c r="H4555" s="159">
        <f t="shared" si="217"/>
        <v>17.28</v>
      </c>
      <c r="I4555" s="155" t="s">
        <v>472</v>
      </c>
      <c r="K4555" t="s">
        <v>457</v>
      </c>
      <c r="L4555" t="s">
        <v>392</v>
      </c>
      <c r="M4555" t="s">
        <v>466</v>
      </c>
      <c r="N4555" t="s">
        <v>293</v>
      </c>
      <c r="O4555" t="s">
        <v>392</v>
      </c>
      <c r="P4555">
        <v>100</v>
      </c>
      <c r="Q4555">
        <v>2000</v>
      </c>
      <c r="R4555">
        <v>1</v>
      </c>
      <c r="S4555">
        <v>1.73</v>
      </c>
      <c r="T4555">
        <v>17.28</v>
      </c>
      <c r="U4555" t="b" cm="1">
        <f t="array" ref="U4555">_xlfn.IFS(AND(R4555=1,S4555=G4555,T4555=H4555),TRUE,AND(R4555=1,S4555=G4555,H4555="Product NA"),TRUE)</f>
        <v>1</v>
      </c>
      <c r="W4555">
        <v>1.53</v>
      </c>
      <c r="X4555">
        <v>15.290000000000001</v>
      </c>
      <c r="Y4555" t="str">
        <f t="shared" si="218"/>
        <v>Change</v>
      </c>
    </row>
    <row r="4556" spans="1:25" x14ac:dyDescent="0.35">
      <c r="A4556" t="s">
        <v>166</v>
      </c>
      <c r="B4556" t="s">
        <v>577</v>
      </c>
      <c r="C4556" t="s">
        <v>293</v>
      </c>
      <c r="D4556" t="s">
        <v>646</v>
      </c>
      <c r="E4556" t="s">
        <v>715</v>
      </c>
      <c r="F4556" t="s">
        <v>286</v>
      </c>
      <c r="G4556" s="159">
        <f t="shared" si="216"/>
        <v>18.100000000000001</v>
      </c>
      <c r="H4556" s="159">
        <f t="shared" si="217"/>
        <v>0</v>
      </c>
      <c r="I4556" s="155" t="s">
        <v>471</v>
      </c>
      <c r="K4556" t="s">
        <v>457</v>
      </c>
      <c r="L4556" t="s">
        <v>392</v>
      </c>
      <c r="M4556" t="s">
        <v>466</v>
      </c>
      <c r="N4556" t="s">
        <v>293</v>
      </c>
      <c r="O4556" t="s">
        <v>392</v>
      </c>
      <c r="P4556">
        <v>30000</v>
      </c>
      <c r="Q4556">
        <v>1000</v>
      </c>
      <c r="R4556">
        <v>1</v>
      </c>
      <c r="S4556">
        <v>18.100000000000001</v>
      </c>
      <c r="T4556">
        <v>0</v>
      </c>
      <c r="U4556" t="b" cm="1">
        <f t="array" ref="U4556">_xlfn.IFS(AND(R4556=1,S4556=G4556,T4556=H4556),TRUE,AND(R4556=1,S4556=G4556,H4556="Product NA"),TRUE)</f>
        <v>1</v>
      </c>
      <c r="W4556">
        <v>21.25</v>
      </c>
      <c r="X4556">
        <v>0</v>
      </c>
      <c r="Y4556" t="str">
        <f t="shared" si="218"/>
        <v>Change</v>
      </c>
    </row>
    <row r="4557" spans="1:25" x14ac:dyDescent="0.35">
      <c r="A4557" t="s">
        <v>166</v>
      </c>
      <c r="B4557" t="s">
        <v>577</v>
      </c>
      <c r="C4557" t="s">
        <v>293</v>
      </c>
      <c r="D4557" t="s">
        <v>646</v>
      </c>
      <c r="E4557" t="s">
        <v>715</v>
      </c>
      <c r="F4557" t="s">
        <v>286</v>
      </c>
      <c r="G4557" s="159">
        <f t="shared" si="216"/>
        <v>87.600000000000009</v>
      </c>
      <c r="H4557" s="159">
        <f t="shared" si="217"/>
        <v>0</v>
      </c>
      <c r="I4557" s="155" t="s">
        <v>671</v>
      </c>
      <c r="K4557" t="s">
        <v>457</v>
      </c>
      <c r="L4557" t="s">
        <v>392</v>
      </c>
      <c r="M4557" t="s">
        <v>466</v>
      </c>
      <c r="N4557" t="s">
        <v>293</v>
      </c>
      <c r="O4557" t="s">
        <v>392</v>
      </c>
      <c r="P4557">
        <v>30000</v>
      </c>
      <c r="Q4557">
        <v>15000</v>
      </c>
      <c r="R4557">
        <v>1</v>
      </c>
      <c r="S4557">
        <v>87.600000000000009</v>
      </c>
      <c r="T4557">
        <v>0</v>
      </c>
      <c r="U4557" t="b" cm="1">
        <f t="array" ref="U4557">_xlfn.IFS(AND(R4557=1,S4557=G4557,T4557=H4557),TRUE,AND(R4557=1,S4557=G4557,H4557="Product NA"),TRUE)</f>
        <v>1</v>
      </c>
      <c r="W4557">
        <v>112.80000000000001</v>
      </c>
      <c r="X4557">
        <v>0</v>
      </c>
      <c r="Y4557" t="str">
        <f t="shared" si="218"/>
        <v>Change</v>
      </c>
    </row>
    <row r="4558" spans="1:25" x14ac:dyDescent="0.35">
      <c r="A4558" t="s">
        <v>166</v>
      </c>
      <c r="B4558" t="s">
        <v>577</v>
      </c>
      <c r="C4558" t="s">
        <v>293</v>
      </c>
      <c r="D4558" t="s">
        <v>646</v>
      </c>
      <c r="E4558" t="s">
        <v>715</v>
      </c>
      <c r="F4558" t="s">
        <v>286</v>
      </c>
      <c r="G4558" s="159">
        <f t="shared" si="216"/>
        <v>22.6</v>
      </c>
      <c r="H4558" s="159">
        <f t="shared" si="217"/>
        <v>0</v>
      </c>
      <c r="I4558" s="155" t="s">
        <v>662</v>
      </c>
      <c r="K4558" t="s">
        <v>457</v>
      </c>
      <c r="L4558" t="s">
        <v>392</v>
      </c>
      <c r="M4558" t="s">
        <v>466</v>
      </c>
      <c r="N4558" t="s">
        <v>293</v>
      </c>
      <c r="O4558" t="s">
        <v>392</v>
      </c>
      <c r="P4558">
        <v>30000</v>
      </c>
      <c r="Q4558">
        <v>2000</v>
      </c>
      <c r="R4558">
        <v>1</v>
      </c>
      <c r="S4558">
        <v>22.6</v>
      </c>
      <c r="T4558">
        <v>0</v>
      </c>
      <c r="U4558" t="b" cm="1">
        <f t="array" ref="U4558">_xlfn.IFS(AND(R4558=1,S4558=G4558,T4558=H4558),TRUE,AND(R4558=1,S4558=G4558,H4558="Product NA"),TRUE)</f>
        <v>1</v>
      </c>
      <c r="W4558">
        <v>27.450000000000003</v>
      </c>
      <c r="X4558">
        <v>0</v>
      </c>
      <c r="Y4558" t="str">
        <f t="shared" si="218"/>
        <v>Change</v>
      </c>
    </row>
    <row r="4559" spans="1:25" x14ac:dyDescent="0.35">
      <c r="A4559" t="s">
        <v>166</v>
      </c>
      <c r="B4559" t="s">
        <v>577</v>
      </c>
      <c r="C4559" t="s">
        <v>293</v>
      </c>
      <c r="D4559" t="s">
        <v>646</v>
      </c>
      <c r="E4559" t="s">
        <v>715</v>
      </c>
      <c r="F4559" t="s">
        <v>286</v>
      </c>
      <c r="G4559" s="159">
        <f t="shared" si="216"/>
        <v>111.80000000000001</v>
      </c>
      <c r="H4559" s="159">
        <f t="shared" si="217"/>
        <v>0</v>
      </c>
      <c r="I4559" s="155" t="s">
        <v>672</v>
      </c>
      <c r="K4559" t="s">
        <v>457</v>
      </c>
      <c r="L4559" t="s">
        <v>392</v>
      </c>
      <c r="M4559" t="s">
        <v>466</v>
      </c>
      <c r="N4559" t="s">
        <v>293</v>
      </c>
      <c r="O4559" t="s">
        <v>392</v>
      </c>
      <c r="P4559">
        <v>30000</v>
      </c>
      <c r="Q4559">
        <v>20000</v>
      </c>
      <c r="R4559">
        <v>1</v>
      </c>
      <c r="S4559">
        <v>111.80000000000001</v>
      </c>
      <c r="T4559">
        <v>0</v>
      </c>
      <c r="U4559" t="b" cm="1">
        <f t="array" ref="U4559">_xlfn.IFS(AND(R4559=1,S4559=G4559,T4559=H4559),TRUE,AND(R4559=1,S4559=G4559,H4559="Product NA"),TRUE)</f>
        <v>1</v>
      </c>
      <c r="W4559">
        <v>144.9</v>
      </c>
      <c r="X4559">
        <v>0</v>
      </c>
      <c r="Y4559" t="str">
        <f t="shared" si="218"/>
        <v>Change</v>
      </c>
    </row>
    <row r="4560" spans="1:25" x14ac:dyDescent="0.35">
      <c r="A4560" t="s">
        <v>166</v>
      </c>
      <c r="B4560" t="s">
        <v>577</v>
      </c>
      <c r="C4560" t="s">
        <v>293</v>
      </c>
      <c r="D4560" t="s">
        <v>646</v>
      </c>
      <c r="E4560" t="s">
        <v>715</v>
      </c>
      <c r="F4560" t="s">
        <v>286</v>
      </c>
      <c r="G4560" s="159">
        <f t="shared" si="216"/>
        <v>146.4</v>
      </c>
      <c r="H4560" s="159">
        <f t="shared" si="217"/>
        <v>0</v>
      </c>
      <c r="I4560" s="155" t="s">
        <v>673</v>
      </c>
      <c r="K4560" t="s">
        <v>457</v>
      </c>
      <c r="L4560" t="s">
        <v>392</v>
      </c>
      <c r="M4560" t="s">
        <v>466</v>
      </c>
      <c r="N4560" t="s">
        <v>293</v>
      </c>
      <c r="O4560" t="s">
        <v>392</v>
      </c>
      <c r="P4560">
        <v>30000</v>
      </c>
      <c r="Q4560">
        <v>25000</v>
      </c>
      <c r="R4560">
        <v>1</v>
      </c>
      <c r="S4560">
        <v>146.4</v>
      </c>
      <c r="T4560">
        <v>0</v>
      </c>
      <c r="U4560" t="b" cm="1">
        <f t="array" ref="U4560">_xlfn.IFS(AND(R4560=1,S4560=G4560,T4560=H4560),TRUE,AND(R4560=1,S4560=G4560,H4560="Product NA"),TRUE)</f>
        <v>1</v>
      </c>
      <c r="W4560">
        <v>185.70000000000002</v>
      </c>
      <c r="X4560">
        <v>0</v>
      </c>
      <c r="Y4560" t="str">
        <f t="shared" si="218"/>
        <v>Change</v>
      </c>
    </row>
    <row r="4561" spans="1:25" x14ac:dyDescent="0.35">
      <c r="A4561" t="s">
        <v>166</v>
      </c>
      <c r="B4561" t="s">
        <v>577</v>
      </c>
      <c r="C4561" t="s">
        <v>293</v>
      </c>
      <c r="D4561" t="s">
        <v>646</v>
      </c>
      <c r="E4561" t="s">
        <v>715</v>
      </c>
      <c r="F4561" t="s">
        <v>286</v>
      </c>
      <c r="G4561" s="159">
        <f t="shared" si="216"/>
        <v>30.650000000000002</v>
      </c>
      <c r="H4561" s="159">
        <f t="shared" si="217"/>
        <v>0</v>
      </c>
      <c r="I4561" s="155" t="s">
        <v>663</v>
      </c>
      <c r="K4561" t="s">
        <v>457</v>
      </c>
      <c r="L4561" t="s">
        <v>392</v>
      </c>
      <c r="M4561" t="s">
        <v>466</v>
      </c>
      <c r="N4561" t="s">
        <v>293</v>
      </c>
      <c r="O4561" t="s">
        <v>392</v>
      </c>
      <c r="P4561">
        <v>30000</v>
      </c>
      <c r="Q4561">
        <v>3000</v>
      </c>
      <c r="R4561">
        <v>1</v>
      </c>
      <c r="S4561">
        <v>30.650000000000002</v>
      </c>
      <c r="T4561">
        <v>0</v>
      </c>
      <c r="U4561" t="b" cm="1">
        <f t="array" ref="U4561">_xlfn.IFS(AND(R4561=1,S4561=G4561,T4561=H4561),TRUE,AND(R4561=1,S4561=G4561,H4561="Product NA"),TRUE)</f>
        <v>1</v>
      </c>
      <c r="W4561">
        <v>33.700000000000003</v>
      </c>
      <c r="X4561">
        <v>0</v>
      </c>
      <c r="Y4561" t="str">
        <f t="shared" si="218"/>
        <v>Change</v>
      </c>
    </row>
    <row r="4562" spans="1:25" x14ac:dyDescent="0.35">
      <c r="A4562" t="s">
        <v>166</v>
      </c>
      <c r="B4562" t="s">
        <v>577</v>
      </c>
      <c r="C4562" t="s">
        <v>293</v>
      </c>
      <c r="D4562" t="s">
        <v>646</v>
      </c>
      <c r="E4562" t="s">
        <v>715</v>
      </c>
      <c r="F4562" t="s">
        <v>286</v>
      </c>
      <c r="G4562" s="159">
        <f t="shared" si="216"/>
        <v>172.5</v>
      </c>
      <c r="H4562" s="159">
        <f t="shared" si="217"/>
        <v>0</v>
      </c>
      <c r="I4562" s="155" t="s">
        <v>674</v>
      </c>
      <c r="K4562" t="s">
        <v>457</v>
      </c>
      <c r="L4562" t="s">
        <v>392</v>
      </c>
      <c r="M4562" t="s">
        <v>466</v>
      </c>
      <c r="N4562" t="s">
        <v>293</v>
      </c>
      <c r="O4562" t="s">
        <v>392</v>
      </c>
      <c r="P4562">
        <v>30000</v>
      </c>
      <c r="Q4562">
        <v>30000</v>
      </c>
      <c r="R4562">
        <v>1</v>
      </c>
      <c r="S4562">
        <v>172.5</v>
      </c>
      <c r="T4562">
        <v>0</v>
      </c>
      <c r="U4562" t="b" cm="1">
        <f t="array" ref="U4562">_xlfn.IFS(AND(R4562=1,S4562=G4562,T4562=H4562),TRUE,AND(R4562=1,S4562=G4562,H4562="Product NA"),TRUE)</f>
        <v>1</v>
      </c>
      <c r="W4562">
        <v>219.4</v>
      </c>
      <c r="X4562">
        <v>0</v>
      </c>
      <c r="Y4562" t="str">
        <f t="shared" si="218"/>
        <v>Change</v>
      </c>
    </row>
    <row r="4563" spans="1:25" x14ac:dyDescent="0.35">
      <c r="A4563" t="s">
        <v>166</v>
      </c>
      <c r="B4563" t="s">
        <v>577</v>
      </c>
      <c r="C4563" t="s">
        <v>293</v>
      </c>
      <c r="D4563" t="s">
        <v>646</v>
      </c>
      <c r="E4563" t="s">
        <v>715</v>
      </c>
      <c r="F4563" t="s">
        <v>286</v>
      </c>
      <c r="G4563" s="159">
        <f t="shared" si="216"/>
        <v>35.85</v>
      </c>
      <c r="H4563" s="159">
        <f t="shared" si="217"/>
        <v>0</v>
      </c>
      <c r="I4563" s="155" t="s">
        <v>664</v>
      </c>
      <c r="K4563" t="s">
        <v>457</v>
      </c>
      <c r="L4563" t="s">
        <v>392</v>
      </c>
      <c r="M4563" t="s">
        <v>466</v>
      </c>
      <c r="N4563" t="s">
        <v>293</v>
      </c>
      <c r="O4563" t="s">
        <v>392</v>
      </c>
      <c r="P4563">
        <v>30000</v>
      </c>
      <c r="Q4563">
        <v>4000</v>
      </c>
      <c r="R4563">
        <v>1</v>
      </c>
      <c r="S4563">
        <v>35.85</v>
      </c>
      <c r="T4563">
        <v>0</v>
      </c>
      <c r="U4563" t="b" cm="1">
        <f t="array" ref="U4563">_xlfn.IFS(AND(R4563=1,S4563=G4563,T4563=H4563),TRUE,AND(R4563=1,S4563=G4563,H4563="Product NA"),TRUE)</f>
        <v>1</v>
      </c>
      <c r="W4563">
        <v>39.950000000000003</v>
      </c>
      <c r="X4563">
        <v>0</v>
      </c>
      <c r="Y4563" t="str">
        <f t="shared" si="218"/>
        <v>Change</v>
      </c>
    </row>
    <row r="4564" spans="1:25" x14ac:dyDescent="0.35">
      <c r="A4564" t="s">
        <v>166</v>
      </c>
      <c r="B4564" t="s">
        <v>577</v>
      </c>
      <c r="C4564" t="s">
        <v>293</v>
      </c>
      <c r="D4564" t="s">
        <v>646</v>
      </c>
      <c r="E4564" t="s">
        <v>715</v>
      </c>
      <c r="F4564" t="s">
        <v>286</v>
      </c>
      <c r="G4564" s="159">
        <f t="shared" si="216"/>
        <v>41.050000000000004</v>
      </c>
      <c r="H4564" s="159">
        <f t="shared" si="217"/>
        <v>0</v>
      </c>
      <c r="I4564" s="155" t="s">
        <v>665</v>
      </c>
      <c r="K4564" t="s">
        <v>457</v>
      </c>
      <c r="L4564" t="s">
        <v>392</v>
      </c>
      <c r="M4564" t="s">
        <v>466</v>
      </c>
      <c r="N4564" t="s">
        <v>293</v>
      </c>
      <c r="O4564" t="s">
        <v>392</v>
      </c>
      <c r="P4564">
        <v>30000</v>
      </c>
      <c r="Q4564">
        <v>5000</v>
      </c>
      <c r="R4564">
        <v>1</v>
      </c>
      <c r="S4564">
        <v>41.050000000000004</v>
      </c>
      <c r="T4564">
        <v>0</v>
      </c>
      <c r="U4564" t="b" cm="1">
        <f t="array" ref="U4564">_xlfn.IFS(AND(R4564=1,S4564=G4564,T4564=H4564),TRUE,AND(R4564=1,S4564=G4564,H4564="Product NA"),TRUE)</f>
        <v>1</v>
      </c>
      <c r="W4564">
        <v>46.150000000000006</v>
      </c>
      <c r="X4564">
        <v>0</v>
      </c>
      <c r="Y4564" t="str">
        <f t="shared" si="218"/>
        <v>Change</v>
      </c>
    </row>
    <row r="4565" spans="1:25" x14ac:dyDescent="0.35">
      <c r="A4565" t="s">
        <v>166</v>
      </c>
      <c r="B4565" t="s">
        <v>577</v>
      </c>
      <c r="C4565" t="s">
        <v>293</v>
      </c>
      <c r="D4565" t="s">
        <v>646</v>
      </c>
      <c r="E4565" t="s">
        <v>715</v>
      </c>
      <c r="F4565" t="s">
        <v>286</v>
      </c>
      <c r="G4565" s="159">
        <f t="shared" si="216"/>
        <v>41.050000000000004</v>
      </c>
      <c r="H4565" s="159">
        <f t="shared" si="217"/>
        <v>0</v>
      </c>
      <c r="I4565" s="155" t="s">
        <v>666</v>
      </c>
      <c r="K4565" t="s">
        <v>457</v>
      </c>
      <c r="L4565" t="s">
        <v>392</v>
      </c>
      <c r="M4565" t="s">
        <v>466</v>
      </c>
      <c r="N4565" t="s">
        <v>293</v>
      </c>
      <c r="O4565" t="s">
        <v>392</v>
      </c>
      <c r="P4565">
        <v>30000</v>
      </c>
      <c r="Q4565">
        <v>6000</v>
      </c>
      <c r="R4565">
        <v>1</v>
      </c>
      <c r="S4565">
        <v>41.050000000000004</v>
      </c>
      <c r="T4565">
        <v>0</v>
      </c>
      <c r="U4565" t="b" cm="1">
        <f t="array" ref="U4565">_xlfn.IFS(AND(R4565=1,S4565=G4565,T4565=H4565),TRUE,AND(R4565=1,S4565=G4565,H4565="Product NA"),TRUE)</f>
        <v>1</v>
      </c>
      <c r="W4565">
        <v>53.45</v>
      </c>
      <c r="X4565">
        <v>0</v>
      </c>
      <c r="Y4565" t="str">
        <f t="shared" si="218"/>
        <v>Change</v>
      </c>
    </row>
    <row r="4566" spans="1:25" x14ac:dyDescent="0.35">
      <c r="A4566" t="s">
        <v>166</v>
      </c>
      <c r="B4566" t="s">
        <v>577</v>
      </c>
      <c r="C4566" t="s">
        <v>293</v>
      </c>
      <c r="D4566" t="s">
        <v>646</v>
      </c>
      <c r="E4566" t="s">
        <v>715</v>
      </c>
      <c r="F4566" t="s">
        <v>286</v>
      </c>
      <c r="G4566" s="159">
        <f t="shared" si="216"/>
        <v>45.6</v>
      </c>
      <c r="H4566" s="159">
        <f t="shared" si="217"/>
        <v>0</v>
      </c>
      <c r="I4566" s="155" t="s">
        <v>667</v>
      </c>
      <c r="K4566" t="s">
        <v>457</v>
      </c>
      <c r="L4566" t="s">
        <v>392</v>
      </c>
      <c r="M4566" t="s">
        <v>466</v>
      </c>
      <c r="N4566" t="s">
        <v>293</v>
      </c>
      <c r="O4566" t="s">
        <v>392</v>
      </c>
      <c r="P4566">
        <v>30000</v>
      </c>
      <c r="Q4566">
        <v>7000</v>
      </c>
      <c r="R4566">
        <v>1</v>
      </c>
      <c r="S4566">
        <v>45.6</v>
      </c>
      <c r="T4566">
        <v>0</v>
      </c>
      <c r="U4566" t="b" cm="1">
        <f t="array" ref="U4566">_xlfn.IFS(AND(R4566=1,S4566=G4566,T4566=H4566),TRUE,AND(R4566=1,S4566=G4566,H4566="Product NA"),TRUE)</f>
        <v>1</v>
      </c>
      <c r="W4566">
        <v>59.650000000000006</v>
      </c>
      <c r="X4566">
        <v>0</v>
      </c>
      <c r="Y4566" t="str">
        <f t="shared" si="218"/>
        <v>Change</v>
      </c>
    </row>
    <row r="4567" spans="1:25" x14ac:dyDescent="0.35">
      <c r="A4567" t="s">
        <v>166</v>
      </c>
      <c r="B4567" t="s">
        <v>577</v>
      </c>
      <c r="C4567" t="s">
        <v>293</v>
      </c>
      <c r="D4567" t="s">
        <v>646</v>
      </c>
      <c r="E4567" t="s">
        <v>715</v>
      </c>
      <c r="F4567" t="s">
        <v>286</v>
      </c>
      <c r="G4567" s="159">
        <f t="shared" si="216"/>
        <v>50.1</v>
      </c>
      <c r="H4567" s="159">
        <f t="shared" si="217"/>
        <v>0</v>
      </c>
      <c r="I4567" s="155" t="s">
        <v>668</v>
      </c>
      <c r="K4567" t="s">
        <v>457</v>
      </c>
      <c r="L4567" t="s">
        <v>392</v>
      </c>
      <c r="M4567" t="s">
        <v>466</v>
      </c>
      <c r="N4567" t="s">
        <v>293</v>
      </c>
      <c r="O4567" t="s">
        <v>392</v>
      </c>
      <c r="P4567">
        <v>30000</v>
      </c>
      <c r="Q4567">
        <v>8000</v>
      </c>
      <c r="R4567">
        <v>1</v>
      </c>
      <c r="S4567">
        <v>50.1</v>
      </c>
      <c r="T4567">
        <v>0</v>
      </c>
      <c r="U4567" t="b" cm="1">
        <f t="array" ref="U4567">_xlfn.IFS(AND(R4567=1,S4567=G4567,T4567=H4567),TRUE,AND(R4567=1,S4567=G4567,H4567="Product NA"),TRUE)</f>
        <v>1</v>
      </c>
      <c r="W4567">
        <v>65.900000000000006</v>
      </c>
      <c r="X4567">
        <v>0</v>
      </c>
      <c r="Y4567" t="str">
        <f t="shared" si="218"/>
        <v>Change</v>
      </c>
    </row>
    <row r="4568" spans="1:25" x14ac:dyDescent="0.35">
      <c r="A4568" t="s">
        <v>166</v>
      </c>
      <c r="B4568" t="s">
        <v>577</v>
      </c>
      <c r="C4568" t="s">
        <v>293</v>
      </c>
      <c r="D4568" t="s">
        <v>646</v>
      </c>
      <c r="E4568" t="s">
        <v>715</v>
      </c>
      <c r="F4568" t="s">
        <v>286</v>
      </c>
      <c r="G4568" s="159">
        <f t="shared" si="216"/>
        <v>54.6</v>
      </c>
      <c r="H4568" s="159">
        <f t="shared" si="217"/>
        <v>0</v>
      </c>
      <c r="I4568" s="155" t="s">
        <v>669</v>
      </c>
      <c r="K4568" t="s">
        <v>457</v>
      </c>
      <c r="L4568" t="s">
        <v>392</v>
      </c>
      <c r="M4568" t="s">
        <v>466</v>
      </c>
      <c r="N4568" t="s">
        <v>293</v>
      </c>
      <c r="O4568" t="s">
        <v>392</v>
      </c>
      <c r="P4568">
        <v>30000</v>
      </c>
      <c r="Q4568">
        <v>9000</v>
      </c>
      <c r="R4568">
        <v>1</v>
      </c>
      <c r="S4568">
        <v>54.6</v>
      </c>
      <c r="T4568">
        <v>0</v>
      </c>
      <c r="U4568" t="b" cm="1">
        <f t="array" ref="U4568">_xlfn.IFS(AND(R4568=1,S4568=G4568,T4568=H4568),TRUE,AND(R4568=1,S4568=G4568,H4568="Product NA"),TRUE)</f>
        <v>1</v>
      </c>
      <c r="W4568">
        <v>72.100000000000009</v>
      </c>
      <c r="X4568">
        <v>0</v>
      </c>
      <c r="Y4568" t="str">
        <f t="shared" si="218"/>
        <v>Change</v>
      </c>
    </row>
    <row r="4569" spans="1:25" x14ac:dyDescent="0.35">
      <c r="A4569" t="s">
        <v>166</v>
      </c>
      <c r="B4569" t="s">
        <v>577</v>
      </c>
      <c r="C4569" t="s">
        <v>293</v>
      </c>
      <c r="D4569" t="s">
        <v>646</v>
      </c>
      <c r="E4569" t="s">
        <v>715</v>
      </c>
      <c r="F4569" t="s">
        <v>286</v>
      </c>
      <c r="G4569" s="159">
        <f t="shared" si="216"/>
        <v>59.150000000000006</v>
      </c>
      <c r="H4569" s="159">
        <f t="shared" si="217"/>
        <v>0</v>
      </c>
      <c r="I4569" s="155" t="s">
        <v>670</v>
      </c>
      <c r="K4569" t="s">
        <v>457</v>
      </c>
      <c r="L4569" t="s">
        <v>392</v>
      </c>
      <c r="M4569" t="s">
        <v>466</v>
      </c>
      <c r="N4569" t="s">
        <v>293</v>
      </c>
      <c r="O4569" t="s">
        <v>392</v>
      </c>
      <c r="P4569">
        <v>30000</v>
      </c>
      <c r="Q4569">
        <v>10000</v>
      </c>
      <c r="R4569">
        <v>1</v>
      </c>
      <c r="S4569">
        <v>59.150000000000006</v>
      </c>
      <c r="T4569">
        <v>0</v>
      </c>
      <c r="U4569" t="b" cm="1">
        <f t="array" ref="U4569">_xlfn.IFS(AND(R4569=1,S4569=G4569,T4569=H4569),TRUE,AND(R4569=1,S4569=G4569,H4569="Product NA"),TRUE)</f>
        <v>1</v>
      </c>
      <c r="W4569">
        <v>78.300000000000011</v>
      </c>
      <c r="X4569">
        <v>0</v>
      </c>
      <c r="Y4569" t="str">
        <f t="shared" si="218"/>
        <v>Change</v>
      </c>
    </row>
    <row r="4570" spans="1:25" x14ac:dyDescent="0.35">
      <c r="A4570" t="s">
        <v>166</v>
      </c>
      <c r="B4570" t="s">
        <v>577</v>
      </c>
      <c r="C4570" t="s">
        <v>293</v>
      </c>
      <c r="D4570" t="s">
        <v>284</v>
      </c>
      <c r="E4570" t="s">
        <v>716</v>
      </c>
      <c r="F4570" t="s">
        <v>286</v>
      </c>
      <c r="G4570" s="159">
        <f t="shared" si="216"/>
        <v>0</v>
      </c>
      <c r="H4570" s="159">
        <f t="shared" si="217"/>
        <v>0</v>
      </c>
      <c r="I4570" s="155" t="s">
        <v>472</v>
      </c>
      <c r="K4570" t="s">
        <v>457</v>
      </c>
      <c r="L4570" t="s">
        <v>392</v>
      </c>
      <c r="M4570" t="s">
        <v>466</v>
      </c>
      <c r="N4570" t="s">
        <v>293</v>
      </c>
      <c r="O4570" t="s">
        <v>392</v>
      </c>
      <c r="P4570">
        <v>100</v>
      </c>
      <c r="Q4570">
        <v>2000</v>
      </c>
      <c r="R4570">
        <v>1</v>
      </c>
      <c r="S4570">
        <v>0</v>
      </c>
      <c r="T4570">
        <v>0</v>
      </c>
      <c r="U4570" t="b" cm="1">
        <f t="array" ref="U4570">_xlfn.IFS(AND(R4570=1,S4570=G4570,T4570=H4570),TRUE,AND(R4570=1,S4570=G4570,H4570="Product NA"),TRUE)</f>
        <v>1</v>
      </c>
      <c r="W4570">
        <v>7.2</v>
      </c>
      <c r="X4570">
        <v>13.4</v>
      </c>
      <c r="Y4570" t="str">
        <f t="shared" si="218"/>
        <v>Change</v>
      </c>
    </row>
    <row r="4571" spans="1:25" x14ac:dyDescent="0.35">
      <c r="A4571" t="s">
        <v>166</v>
      </c>
      <c r="B4571" t="s">
        <v>577</v>
      </c>
      <c r="C4571" t="s">
        <v>293</v>
      </c>
      <c r="D4571" s="180" t="s">
        <v>317</v>
      </c>
      <c r="E4571" t="s">
        <v>716</v>
      </c>
      <c r="F4571" t="s">
        <v>0</v>
      </c>
      <c r="G4571" s="159">
        <f t="shared" si="216"/>
        <v>6.53</v>
      </c>
      <c r="H4571" s="159">
        <f t="shared" si="217"/>
        <v>11.11</v>
      </c>
      <c r="I4571" s="155" t="s">
        <v>469</v>
      </c>
      <c r="K4571" t="s">
        <v>457</v>
      </c>
      <c r="L4571" t="s">
        <v>392</v>
      </c>
      <c r="M4571" t="s">
        <v>466</v>
      </c>
      <c r="N4571" t="s">
        <v>293</v>
      </c>
      <c r="O4571" t="s">
        <v>392</v>
      </c>
      <c r="P4571">
        <v>100</v>
      </c>
      <c r="Q4571">
        <v>100</v>
      </c>
      <c r="R4571">
        <v>1</v>
      </c>
      <c r="S4571">
        <v>6.53</v>
      </c>
      <c r="T4571">
        <v>11.11</v>
      </c>
      <c r="U4571" t="b" cm="1">
        <f t="array" ref="U4571">_xlfn.IFS(AND(R4571=1,S4571=G4571,T4571=H4571),TRUE,AND(R4571=1,S4571=G4571,H4571="Product NA"),TRUE)</f>
        <v>1</v>
      </c>
      <c r="W4571">
        <v>5.68</v>
      </c>
      <c r="X4571">
        <v>9.66</v>
      </c>
      <c r="Y4571" t="str">
        <f t="shared" si="218"/>
        <v>Change</v>
      </c>
    </row>
    <row r="4572" spans="1:25" x14ac:dyDescent="0.35">
      <c r="A4572" t="s">
        <v>166</v>
      </c>
      <c r="B4572" t="s">
        <v>577</v>
      </c>
      <c r="C4572" t="s">
        <v>293</v>
      </c>
      <c r="D4572" t="s">
        <v>324</v>
      </c>
      <c r="E4572" t="s">
        <v>716</v>
      </c>
      <c r="F4572" t="s">
        <v>277</v>
      </c>
      <c r="G4572" s="159">
        <f t="shared" si="216"/>
        <v>0</v>
      </c>
      <c r="H4572" s="159">
        <f t="shared" si="217"/>
        <v>0</v>
      </c>
      <c r="I4572" s="155" t="s">
        <v>470</v>
      </c>
      <c r="K4572" t="s">
        <v>457</v>
      </c>
      <c r="L4572" t="s">
        <v>392</v>
      </c>
      <c r="M4572" t="s">
        <v>466</v>
      </c>
      <c r="N4572" t="s">
        <v>293</v>
      </c>
      <c r="O4572" t="s">
        <v>392</v>
      </c>
      <c r="P4572">
        <v>100</v>
      </c>
      <c r="Q4572">
        <v>500</v>
      </c>
      <c r="R4572">
        <v>1</v>
      </c>
      <c r="S4572">
        <v>0</v>
      </c>
      <c r="T4572">
        <v>0</v>
      </c>
      <c r="U4572" t="b" cm="1">
        <f t="array" ref="U4572">_xlfn.IFS(AND(R4572=1,S4572=G4572,T4572=H4572),TRUE,AND(R4572=1,S4572=G4572,H4572="Product NA"),TRUE)</f>
        <v>1</v>
      </c>
      <c r="W4572">
        <v>6.3000000000000007</v>
      </c>
      <c r="X4572">
        <v>9.6000000000000014</v>
      </c>
      <c r="Y4572" t="str">
        <f t="shared" si="218"/>
        <v>Change</v>
      </c>
    </row>
    <row r="4573" spans="1:25" x14ac:dyDescent="0.35">
      <c r="A4573" t="s">
        <v>166</v>
      </c>
      <c r="B4573" t="s">
        <v>577</v>
      </c>
      <c r="C4573" t="s">
        <v>293</v>
      </c>
      <c r="D4573" s="180" t="s">
        <v>319</v>
      </c>
      <c r="E4573" t="s">
        <v>716</v>
      </c>
      <c r="F4573" t="s">
        <v>277</v>
      </c>
      <c r="G4573" s="159">
        <f t="shared" si="216"/>
        <v>7.25</v>
      </c>
      <c r="H4573" s="159">
        <f t="shared" si="217"/>
        <v>11.05</v>
      </c>
      <c r="I4573" s="155" t="s">
        <v>470</v>
      </c>
      <c r="K4573" t="s">
        <v>457</v>
      </c>
      <c r="L4573" t="s">
        <v>392</v>
      </c>
      <c r="M4573" t="s">
        <v>466</v>
      </c>
      <c r="N4573" t="s">
        <v>293</v>
      </c>
      <c r="O4573" t="s">
        <v>392</v>
      </c>
      <c r="P4573">
        <v>100</v>
      </c>
      <c r="Q4573">
        <v>500</v>
      </c>
      <c r="R4573">
        <v>1</v>
      </c>
      <c r="S4573">
        <v>7.25</v>
      </c>
      <c r="T4573">
        <v>11.05</v>
      </c>
      <c r="U4573" t="b" cm="1">
        <f t="array" ref="U4573">_xlfn.IFS(AND(R4573=1,S4573=G4573,T4573=H4573),TRUE,AND(R4573=1,S4573=G4573,H4573="Product NA"),TRUE)</f>
        <v>1</v>
      </c>
      <c r="W4573">
        <v>6.3000000000000007</v>
      </c>
      <c r="X4573">
        <v>9.6000000000000014</v>
      </c>
      <c r="Y4573" t="str">
        <f t="shared" si="218"/>
        <v>Change</v>
      </c>
    </row>
    <row r="4574" spans="1:25" x14ac:dyDescent="0.35">
      <c r="A4574" t="s">
        <v>166</v>
      </c>
      <c r="B4574" t="s">
        <v>577</v>
      </c>
      <c r="C4574" t="s">
        <v>293</v>
      </c>
      <c r="D4574" t="s">
        <v>240</v>
      </c>
      <c r="E4574" t="s">
        <v>287</v>
      </c>
      <c r="F4574" t="s">
        <v>0</v>
      </c>
      <c r="G4574" s="159">
        <f t="shared" si="216"/>
        <v>7.0000000000000007E-2</v>
      </c>
      <c r="H4574" s="159">
        <f t="shared" si="217"/>
        <v>17.670000000000002</v>
      </c>
      <c r="I4574" s="155" t="s">
        <v>469</v>
      </c>
      <c r="K4574" t="s">
        <v>457</v>
      </c>
      <c r="L4574" t="s">
        <v>392</v>
      </c>
      <c r="M4574" t="s">
        <v>466</v>
      </c>
      <c r="N4574" t="s">
        <v>293</v>
      </c>
      <c r="O4574" t="s">
        <v>392</v>
      </c>
      <c r="P4574">
        <v>100</v>
      </c>
      <c r="Q4574">
        <v>100</v>
      </c>
      <c r="R4574">
        <v>1</v>
      </c>
      <c r="S4574">
        <v>7.0000000000000007E-2</v>
      </c>
      <c r="T4574">
        <v>17.670000000000002</v>
      </c>
      <c r="U4574" t="b" cm="1">
        <f t="array" ref="U4574">_xlfn.IFS(AND(R4574=1,S4574=G4574,T4574=H4574),TRUE,AND(R4574=1,S4574=G4574,H4574="Product NA"),TRUE)</f>
        <v>1</v>
      </c>
      <c r="W4574">
        <v>0.16</v>
      </c>
      <c r="X4574">
        <v>16.46</v>
      </c>
      <c r="Y4574" t="str">
        <f t="shared" si="218"/>
        <v>Change</v>
      </c>
    </row>
    <row r="4575" spans="1:25" x14ac:dyDescent="0.35">
      <c r="A4575" t="s">
        <v>166</v>
      </c>
      <c r="B4575" t="s">
        <v>577</v>
      </c>
      <c r="C4575" t="s">
        <v>293</v>
      </c>
      <c r="D4575" t="s">
        <v>279</v>
      </c>
      <c r="E4575" t="s">
        <v>287</v>
      </c>
      <c r="F4575" t="s">
        <v>277</v>
      </c>
      <c r="G4575" s="159">
        <f t="shared" si="216"/>
        <v>7.0000000000000007E-2</v>
      </c>
      <c r="H4575" s="159">
        <f t="shared" si="217"/>
        <v>17.670000000000002</v>
      </c>
      <c r="I4575" s="155" t="s">
        <v>470</v>
      </c>
      <c r="K4575" t="s">
        <v>457</v>
      </c>
      <c r="L4575" t="s">
        <v>392</v>
      </c>
      <c r="M4575" t="s">
        <v>466</v>
      </c>
      <c r="N4575" t="s">
        <v>293</v>
      </c>
      <c r="O4575" t="s">
        <v>392</v>
      </c>
      <c r="P4575">
        <v>100</v>
      </c>
      <c r="Q4575">
        <v>500</v>
      </c>
      <c r="R4575">
        <v>1</v>
      </c>
      <c r="S4575">
        <v>7.0000000000000007E-2</v>
      </c>
      <c r="T4575">
        <v>17.670000000000002</v>
      </c>
      <c r="U4575" t="b" cm="1">
        <f t="array" ref="U4575">_xlfn.IFS(AND(R4575=1,S4575=G4575,T4575=H4575),TRUE,AND(R4575=1,S4575=G4575,H4575="Product NA"),TRUE)</f>
        <v>1</v>
      </c>
      <c r="W4575">
        <v>0.06</v>
      </c>
      <c r="X4575">
        <v>15.92</v>
      </c>
      <c r="Y4575" t="str">
        <f t="shared" si="218"/>
        <v>Change</v>
      </c>
    </row>
    <row r="4576" spans="1:25" x14ac:dyDescent="0.35">
      <c r="A4576" t="s">
        <v>171</v>
      </c>
      <c r="B4576" t="s">
        <v>582</v>
      </c>
      <c r="C4576" t="s">
        <v>295</v>
      </c>
      <c r="D4576" t="s">
        <v>326</v>
      </c>
      <c r="E4576" t="s">
        <v>643</v>
      </c>
      <c r="F4576" t="s">
        <v>643</v>
      </c>
      <c r="G4576" s="159">
        <f t="shared" si="216"/>
        <v>0.06</v>
      </c>
      <c r="H4576" s="159">
        <f t="shared" si="217"/>
        <v>15.25</v>
      </c>
      <c r="I4576" s="155" t="s">
        <v>470</v>
      </c>
      <c r="K4576" t="s">
        <v>458</v>
      </c>
      <c r="L4576" t="s">
        <v>399</v>
      </c>
      <c r="M4576" t="s">
        <v>466</v>
      </c>
      <c r="N4576" t="s">
        <v>295</v>
      </c>
      <c r="O4576" t="s">
        <v>399</v>
      </c>
      <c r="P4576">
        <v>100</v>
      </c>
      <c r="Q4576">
        <v>500</v>
      </c>
      <c r="R4576">
        <v>1</v>
      </c>
      <c r="S4576">
        <v>0.06</v>
      </c>
      <c r="T4576">
        <v>15.25</v>
      </c>
      <c r="U4576" t="b" cm="1">
        <f t="array" ref="U4576">_xlfn.IFS(AND(R4576=1,S4576=G4576,T4576=H4576),TRUE,AND(R4576=1,S4576=G4576,H4576="Product NA"),TRUE)</f>
        <v>1</v>
      </c>
      <c r="W4576">
        <v>0.05</v>
      </c>
      <c r="X4576">
        <v>13.74</v>
      </c>
      <c r="Y4576" t="str">
        <f t="shared" si="218"/>
        <v>Change</v>
      </c>
    </row>
    <row r="4577" spans="1:25" x14ac:dyDescent="0.35">
      <c r="A4577" t="s">
        <v>171</v>
      </c>
      <c r="B4577" t="s">
        <v>582</v>
      </c>
      <c r="C4577" t="s">
        <v>295</v>
      </c>
      <c r="D4577" t="s">
        <v>326</v>
      </c>
      <c r="E4577" t="s">
        <v>643</v>
      </c>
      <c r="F4577" t="s">
        <v>643</v>
      </c>
      <c r="G4577" s="159">
        <f t="shared" si="216"/>
        <v>2.21</v>
      </c>
      <c r="H4577" s="159">
        <f t="shared" si="217"/>
        <v>13.63</v>
      </c>
      <c r="I4577" s="155" t="s">
        <v>707</v>
      </c>
      <c r="K4577" t="s">
        <v>458</v>
      </c>
      <c r="L4577" t="s">
        <v>399</v>
      </c>
      <c r="M4577" t="s">
        <v>466</v>
      </c>
      <c r="N4577" t="s">
        <v>295</v>
      </c>
      <c r="O4577" t="s">
        <v>399</v>
      </c>
      <c r="P4577">
        <v>100</v>
      </c>
      <c r="Q4577">
        <v>5000</v>
      </c>
      <c r="R4577">
        <v>1</v>
      </c>
      <c r="S4577">
        <v>2.21</v>
      </c>
      <c r="T4577">
        <v>13.63</v>
      </c>
      <c r="U4577" t="b" cm="1">
        <f t="array" ref="U4577">_xlfn.IFS(AND(R4577=1,S4577=G4577,T4577=H4577),TRUE,AND(R4577=1,S4577=G4577,H4577="Product NA"),TRUE)</f>
        <v>1</v>
      </c>
      <c r="W4577">
        <v>1.94</v>
      </c>
      <c r="X4577">
        <v>12.06</v>
      </c>
      <c r="Y4577" t="str">
        <f t="shared" si="218"/>
        <v>Change</v>
      </c>
    </row>
    <row r="4578" spans="1:25" x14ac:dyDescent="0.35">
      <c r="A4578" t="s">
        <v>171</v>
      </c>
      <c r="B4578" t="s">
        <v>582</v>
      </c>
      <c r="C4578" t="s">
        <v>295</v>
      </c>
      <c r="D4578" t="s">
        <v>382</v>
      </c>
      <c r="E4578" t="s">
        <v>287</v>
      </c>
      <c r="F4578" t="s">
        <v>386</v>
      </c>
      <c r="G4578" s="159">
        <f t="shared" si="216"/>
        <v>1.59</v>
      </c>
      <c r="H4578" s="159">
        <f t="shared" si="217"/>
        <v>16.82</v>
      </c>
      <c r="I4578" s="155" t="s">
        <v>472</v>
      </c>
      <c r="K4578" t="s">
        <v>458</v>
      </c>
      <c r="L4578" t="s">
        <v>399</v>
      </c>
      <c r="M4578" t="s">
        <v>466</v>
      </c>
      <c r="N4578" t="s">
        <v>295</v>
      </c>
      <c r="O4578" t="s">
        <v>399</v>
      </c>
      <c r="P4578">
        <v>100</v>
      </c>
      <c r="Q4578">
        <v>2000</v>
      </c>
      <c r="R4578">
        <v>1</v>
      </c>
      <c r="S4578">
        <v>1.59</v>
      </c>
      <c r="T4578">
        <v>16.82</v>
      </c>
      <c r="U4578" t="b" cm="1">
        <f t="array" ref="U4578">_xlfn.IFS(AND(R4578=1,S4578=G4578,T4578=H4578),TRUE,AND(R4578=1,S4578=G4578,H4578="Product NA"),TRUE)</f>
        <v>1</v>
      </c>
      <c r="W4578">
        <v>1.37</v>
      </c>
      <c r="X4578">
        <v>14.5</v>
      </c>
      <c r="Y4578" t="str">
        <f t="shared" si="218"/>
        <v>Change</v>
      </c>
    </row>
    <row r="4579" spans="1:25" x14ac:dyDescent="0.35">
      <c r="A4579" t="s">
        <v>171</v>
      </c>
      <c r="B4579" t="s">
        <v>582</v>
      </c>
      <c r="C4579" t="s">
        <v>295</v>
      </c>
      <c r="D4579" t="s">
        <v>281</v>
      </c>
      <c r="E4579" t="s">
        <v>287</v>
      </c>
      <c r="F4579" t="s">
        <v>286</v>
      </c>
      <c r="G4579" s="159">
        <f t="shared" si="216"/>
        <v>1.59</v>
      </c>
      <c r="H4579" s="159">
        <f t="shared" si="217"/>
        <v>16.82</v>
      </c>
      <c r="I4579" s="155" t="s">
        <v>472</v>
      </c>
      <c r="K4579" t="s">
        <v>458</v>
      </c>
      <c r="L4579" t="s">
        <v>399</v>
      </c>
      <c r="M4579" t="s">
        <v>466</v>
      </c>
      <c r="N4579" t="s">
        <v>295</v>
      </c>
      <c r="O4579" t="s">
        <v>399</v>
      </c>
      <c r="P4579">
        <v>100</v>
      </c>
      <c r="Q4579">
        <v>2000</v>
      </c>
      <c r="R4579">
        <v>1</v>
      </c>
      <c r="S4579">
        <v>1.59</v>
      </c>
      <c r="T4579">
        <v>16.82</v>
      </c>
      <c r="U4579" t="b" cm="1">
        <f t="array" ref="U4579">_xlfn.IFS(AND(R4579=1,S4579=G4579,T4579=H4579),TRUE,AND(R4579=1,S4579=G4579,H4579="Product NA"),TRUE)</f>
        <v>1</v>
      </c>
      <c r="W4579">
        <v>1.37</v>
      </c>
      <c r="X4579">
        <v>14.5</v>
      </c>
      <c r="Y4579" t="str">
        <f t="shared" si="218"/>
        <v>Change</v>
      </c>
    </row>
    <row r="4580" spans="1:25" x14ac:dyDescent="0.35">
      <c r="A4580" t="s">
        <v>171</v>
      </c>
      <c r="B4580" t="s">
        <v>582</v>
      </c>
      <c r="C4580" t="s">
        <v>295</v>
      </c>
      <c r="D4580" t="s">
        <v>278</v>
      </c>
      <c r="E4580" t="s">
        <v>287</v>
      </c>
      <c r="F4580" t="s">
        <v>277</v>
      </c>
      <c r="G4580" s="159">
        <f t="shared" si="216"/>
        <v>2.39</v>
      </c>
      <c r="H4580" s="159">
        <f t="shared" si="217"/>
        <v>4.84</v>
      </c>
      <c r="I4580" s="155" t="s">
        <v>470</v>
      </c>
      <c r="K4580" t="s">
        <v>458</v>
      </c>
      <c r="L4580" t="s">
        <v>399</v>
      </c>
      <c r="M4580" t="s">
        <v>466</v>
      </c>
      <c r="N4580" t="s">
        <v>295</v>
      </c>
      <c r="O4580" t="s">
        <v>399</v>
      </c>
      <c r="P4580">
        <v>100</v>
      </c>
      <c r="Q4580">
        <v>500</v>
      </c>
      <c r="R4580">
        <v>1</v>
      </c>
      <c r="S4580">
        <v>2.39</v>
      </c>
      <c r="T4580">
        <v>4.84</v>
      </c>
      <c r="U4580" t="b" cm="1">
        <f t="array" ref="U4580">_xlfn.IFS(AND(R4580=1,S4580=G4580,T4580=H4580),TRUE,AND(R4580=1,S4580=G4580,H4580="Product NA"),TRUE)</f>
        <v>1</v>
      </c>
      <c r="W4580">
        <v>2.08</v>
      </c>
      <c r="X4580">
        <v>4.21</v>
      </c>
      <c r="Y4580" t="str">
        <f t="shared" si="218"/>
        <v>Change</v>
      </c>
    </row>
    <row r="4581" spans="1:25" x14ac:dyDescent="0.35">
      <c r="A4581" t="s">
        <v>171</v>
      </c>
      <c r="B4581" t="s">
        <v>582</v>
      </c>
      <c r="C4581" t="s">
        <v>295</v>
      </c>
      <c r="D4581" t="s">
        <v>238</v>
      </c>
      <c r="E4581" t="s">
        <v>287</v>
      </c>
      <c r="F4581" t="s">
        <v>0</v>
      </c>
      <c r="G4581" s="159">
        <f t="shared" si="216"/>
        <v>0.52</v>
      </c>
      <c r="H4581" s="159">
        <f t="shared" si="217"/>
        <v>13.89</v>
      </c>
      <c r="I4581" s="155" t="s">
        <v>469</v>
      </c>
      <c r="K4581" t="s">
        <v>458</v>
      </c>
      <c r="L4581" t="s">
        <v>399</v>
      </c>
      <c r="M4581" t="s">
        <v>466</v>
      </c>
      <c r="N4581" t="s">
        <v>295</v>
      </c>
      <c r="O4581" t="s">
        <v>399</v>
      </c>
      <c r="P4581">
        <v>100</v>
      </c>
      <c r="Q4581">
        <v>100</v>
      </c>
      <c r="R4581">
        <v>1</v>
      </c>
      <c r="S4581">
        <v>0.52</v>
      </c>
      <c r="T4581">
        <v>13.89</v>
      </c>
      <c r="U4581" t="b" cm="1">
        <f t="array" ref="U4581">_xlfn.IFS(AND(R4581=1,S4581=G4581,T4581=H4581),TRUE,AND(R4581=1,S4581=G4581,H4581="Product NA"),TRUE)</f>
        <v>1</v>
      </c>
      <c r="W4581">
        <v>0.45</v>
      </c>
      <c r="X4581">
        <v>11.97</v>
      </c>
      <c r="Y4581" t="str">
        <f t="shared" si="218"/>
        <v>Change</v>
      </c>
    </row>
    <row r="4582" spans="1:25" x14ac:dyDescent="0.35">
      <c r="A4582" t="s">
        <v>171</v>
      </c>
      <c r="B4582" t="s">
        <v>582</v>
      </c>
      <c r="C4582" t="s">
        <v>295</v>
      </c>
      <c r="D4582" t="s">
        <v>239</v>
      </c>
      <c r="E4582" t="s">
        <v>287</v>
      </c>
      <c r="F4582" t="s">
        <v>277</v>
      </c>
      <c r="G4582" s="159">
        <f t="shared" si="216"/>
        <v>0.59</v>
      </c>
      <c r="H4582" s="159">
        <f t="shared" si="217"/>
        <v>14.700000000000001</v>
      </c>
      <c r="I4582" s="155" t="s">
        <v>470</v>
      </c>
      <c r="K4582" t="s">
        <v>458</v>
      </c>
      <c r="L4582" t="s">
        <v>399</v>
      </c>
      <c r="M4582" t="s">
        <v>466</v>
      </c>
      <c r="N4582" t="s">
        <v>295</v>
      </c>
      <c r="O4582" t="s">
        <v>399</v>
      </c>
      <c r="P4582">
        <v>100</v>
      </c>
      <c r="Q4582">
        <v>500</v>
      </c>
      <c r="R4582">
        <v>1</v>
      </c>
      <c r="S4582">
        <v>0.59</v>
      </c>
      <c r="T4582">
        <v>14.700000000000001</v>
      </c>
      <c r="U4582" t="b" cm="1">
        <f t="array" ref="U4582">_xlfn.IFS(AND(R4582=1,S4582=G4582,T4582=H4582),TRUE,AND(R4582=1,S4582=G4582,H4582="Product NA"),TRUE)</f>
        <v>1</v>
      </c>
      <c r="W4582">
        <v>0.51</v>
      </c>
      <c r="X4582">
        <v>12.67</v>
      </c>
      <c r="Y4582" t="str">
        <f t="shared" si="218"/>
        <v>Change</v>
      </c>
    </row>
    <row r="4583" spans="1:25" x14ac:dyDescent="0.35">
      <c r="A4583" t="s">
        <v>171</v>
      </c>
      <c r="B4583" t="s">
        <v>582</v>
      </c>
      <c r="C4583" t="s">
        <v>295</v>
      </c>
      <c r="D4583" t="s">
        <v>316</v>
      </c>
      <c r="E4583" t="s">
        <v>287</v>
      </c>
      <c r="F4583" t="s">
        <v>286</v>
      </c>
      <c r="G4583" s="159">
        <f t="shared" si="216"/>
        <v>2.36</v>
      </c>
      <c r="H4583" s="159">
        <f t="shared" si="217"/>
        <v>13.63</v>
      </c>
      <c r="I4583" s="155" t="s">
        <v>472</v>
      </c>
      <c r="K4583" t="s">
        <v>458</v>
      </c>
      <c r="L4583" t="s">
        <v>399</v>
      </c>
      <c r="M4583" t="s">
        <v>466</v>
      </c>
      <c r="N4583" t="s">
        <v>295</v>
      </c>
      <c r="O4583" t="s">
        <v>399</v>
      </c>
      <c r="P4583">
        <v>100</v>
      </c>
      <c r="Q4583">
        <v>2000</v>
      </c>
      <c r="R4583">
        <v>1</v>
      </c>
      <c r="S4583">
        <v>2.36</v>
      </c>
      <c r="T4583">
        <v>13.63</v>
      </c>
      <c r="U4583" t="b" cm="1">
        <f t="array" ref="U4583">_xlfn.IFS(AND(R4583=1,S4583=G4583,T4583=H4583),TRUE,AND(R4583=1,S4583=G4583,H4583="Product NA"),TRUE)</f>
        <v>1</v>
      </c>
      <c r="W4583">
        <v>2.09</v>
      </c>
      <c r="X4583">
        <v>12.06</v>
      </c>
      <c r="Y4583" t="str">
        <f t="shared" si="218"/>
        <v>Change</v>
      </c>
    </row>
    <row r="4584" spans="1:25" x14ac:dyDescent="0.35">
      <c r="A4584" t="s">
        <v>171</v>
      </c>
      <c r="B4584" t="s">
        <v>582</v>
      </c>
      <c r="C4584" t="s">
        <v>295</v>
      </c>
      <c r="D4584" t="s">
        <v>284</v>
      </c>
      <c r="E4584" t="s">
        <v>716</v>
      </c>
      <c r="F4584" t="s">
        <v>286</v>
      </c>
      <c r="G4584" s="159">
        <f t="shared" si="216"/>
        <v>0</v>
      </c>
      <c r="H4584" s="159">
        <f t="shared" si="217"/>
        <v>0</v>
      </c>
      <c r="I4584" s="155" t="s">
        <v>472</v>
      </c>
      <c r="K4584" t="s">
        <v>458</v>
      </c>
      <c r="L4584" t="s">
        <v>399</v>
      </c>
      <c r="M4584" t="s">
        <v>466</v>
      </c>
      <c r="N4584" t="s">
        <v>295</v>
      </c>
      <c r="O4584" t="s">
        <v>399</v>
      </c>
      <c r="P4584">
        <v>100</v>
      </c>
      <c r="Q4584">
        <v>2000</v>
      </c>
      <c r="R4584">
        <v>1</v>
      </c>
      <c r="S4584">
        <v>0</v>
      </c>
      <c r="T4584">
        <v>0</v>
      </c>
      <c r="U4584" t="b" cm="1">
        <f t="array" ref="U4584">_xlfn.IFS(AND(R4584=1,S4584=G4584,T4584=H4584),TRUE,AND(R4584=1,S4584=G4584,H4584="Product NA"),TRUE)</f>
        <v>1</v>
      </c>
      <c r="W4584">
        <v>8.25</v>
      </c>
      <c r="X4584">
        <v>10.5</v>
      </c>
      <c r="Y4584" t="str">
        <f t="shared" si="218"/>
        <v>Change</v>
      </c>
    </row>
    <row r="4585" spans="1:25" x14ac:dyDescent="0.35">
      <c r="A4585" t="s">
        <v>171</v>
      </c>
      <c r="B4585" t="s">
        <v>582</v>
      </c>
      <c r="C4585" t="s">
        <v>295</v>
      </c>
      <c r="D4585" s="180" t="s">
        <v>317</v>
      </c>
      <c r="E4585" t="s">
        <v>716</v>
      </c>
      <c r="F4585" t="s">
        <v>0</v>
      </c>
      <c r="G4585" s="159">
        <f t="shared" si="216"/>
        <v>6.76</v>
      </c>
      <c r="H4585" s="159">
        <f t="shared" si="217"/>
        <v>11.11</v>
      </c>
      <c r="I4585" s="155" t="s">
        <v>469</v>
      </c>
      <c r="K4585" t="s">
        <v>458</v>
      </c>
      <c r="L4585" t="s">
        <v>399</v>
      </c>
      <c r="M4585" t="s">
        <v>466</v>
      </c>
      <c r="N4585" t="s">
        <v>295</v>
      </c>
      <c r="O4585" t="s">
        <v>399</v>
      </c>
      <c r="P4585">
        <v>100</v>
      </c>
      <c r="Q4585">
        <v>100</v>
      </c>
      <c r="R4585">
        <v>1</v>
      </c>
      <c r="S4585">
        <v>6.76</v>
      </c>
      <c r="T4585">
        <v>11.11</v>
      </c>
      <c r="U4585" t="b" cm="1">
        <f t="array" ref="U4585">_xlfn.IFS(AND(R4585=1,S4585=G4585,T4585=H4585),TRUE,AND(R4585=1,S4585=G4585,H4585="Product NA"),TRUE)</f>
        <v>1</v>
      </c>
      <c r="W4585">
        <v>5.88</v>
      </c>
      <c r="X4585">
        <v>9.66</v>
      </c>
      <c r="Y4585" t="str">
        <f t="shared" si="218"/>
        <v>Change</v>
      </c>
    </row>
    <row r="4586" spans="1:25" x14ac:dyDescent="0.35">
      <c r="A4586" t="s">
        <v>171</v>
      </c>
      <c r="B4586" t="s">
        <v>582</v>
      </c>
      <c r="C4586" t="s">
        <v>295</v>
      </c>
      <c r="D4586" t="s">
        <v>324</v>
      </c>
      <c r="E4586" t="s">
        <v>716</v>
      </c>
      <c r="F4586" t="s">
        <v>277</v>
      </c>
      <c r="G4586" s="159">
        <f t="shared" si="216"/>
        <v>0</v>
      </c>
      <c r="H4586" s="159">
        <f t="shared" si="217"/>
        <v>0</v>
      </c>
      <c r="I4586" s="155" t="s">
        <v>470</v>
      </c>
      <c r="K4586" t="s">
        <v>458</v>
      </c>
      <c r="L4586" t="s">
        <v>399</v>
      </c>
      <c r="M4586" t="s">
        <v>466</v>
      </c>
      <c r="N4586" t="s">
        <v>295</v>
      </c>
      <c r="O4586" t="s">
        <v>399</v>
      </c>
      <c r="P4586">
        <v>100</v>
      </c>
      <c r="Q4586">
        <v>500</v>
      </c>
      <c r="R4586">
        <v>1</v>
      </c>
      <c r="S4586">
        <v>0</v>
      </c>
      <c r="T4586">
        <v>0</v>
      </c>
      <c r="U4586" t="b" cm="1">
        <f t="array" ref="U4586">_xlfn.IFS(AND(R4586=1,S4586=G4586,T4586=H4586),TRUE,AND(R4586=1,S4586=G4586,H4586="Product NA"),TRUE)</f>
        <v>1</v>
      </c>
      <c r="W4586">
        <v>6.7</v>
      </c>
      <c r="X4586">
        <v>9.6000000000000014</v>
      </c>
      <c r="Y4586" t="str">
        <f t="shared" si="218"/>
        <v>Change</v>
      </c>
    </row>
    <row r="4587" spans="1:25" x14ac:dyDescent="0.35">
      <c r="A4587" t="s">
        <v>171</v>
      </c>
      <c r="B4587" t="s">
        <v>582</v>
      </c>
      <c r="C4587" t="s">
        <v>295</v>
      </c>
      <c r="D4587" s="180" t="s">
        <v>319</v>
      </c>
      <c r="E4587" t="s">
        <v>716</v>
      </c>
      <c r="F4587" t="s">
        <v>277</v>
      </c>
      <c r="G4587" s="159">
        <f t="shared" si="216"/>
        <v>7.7</v>
      </c>
      <c r="H4587" s="159">
        <f t="shared" si="217"/>
        <v>11.05</v>
      </c>
      <c r="I4587" s="155" t="s">
        <v>470</v>
      </c>
      <c r="K4587" t="s">
        <v>458</v>
      </c>
      <c r="L4587" t="s">
        <v>399</v>
      </c>
      <c r="M4587" t="s">
        <v>466</v>
      </c>
      <c r="N4587" t="s">
        <v>295</v>
      </c>
      <c r="O4587" t="s">
        <v>399</v>
      </c>
      <c r="P4587">
        <v>100</v>
      </c>
      <c r="Q4587">
        <v>500</v>
      </c>
      <c r="R4587">
        <v>1</v>
      </c>
      <c r="S4587">
        <v>7.7</v>
      </c>
      <c r="T4587">
        <v>11.05</v>
      </c>
      <c r="U4587" t="b" cm="1">
        <f t="array" ref="U4587">_xlfn.IFS(AND(R4587=1,S4587=G4587,T4587=H4587),TRUE,AND(R4587=1,S4587=G4587,H4587="Product NA"),TRUE)</f>
        <v>1</v>
      </c>
      <c r="W4587">
        <v>6.7</v>
      </c>
      <c r="X4587">
        <v>9.6000000000000014</v>
      </c>
      <c r="Y4587" t="str">
        <f t="shared" si="218"/>
        <v>Change</v>
      </c>
    </row>
    <row r="4588" spans="1:25" x14ac:dyDescent="0.35">
      <c r="A4588" t="s">
        <v>171</v>
      </c>
      <c r="B4588" t="s">
        <v>582</v>
      </c>
      <c r="C4588" t="s">
        <v>295</v>
      </c>
      <c r="D4588" t="s">
        <v>240</v>
      </c>
      <c r="E4588" t="s">
        <v>287</v>
      </c>
      <c r="F4588" t="s">
        <v>0</v>
      </c>
      <c r="G4588" s="159">
        <f t="shared" si="216"/>
        <v>0.06</v>
      </c>
      <c r="H4588" s="159">
        <f t="shared" si="217"/>
        <v>15.25</v>
      </c>
      <c r="I4588" s="155" t="s">
        <v>469</v>
      </c>
      <c r="K4588" t="s">
        <v>458</v>
      </c>
      <c r="L4588" t="s">
        <v>399</v>
      </c>
      <c r="M4588" t="s">
        <v>466</v>
      </c>
      <c r="N4588" t="s">
        <v>295</v>
      </c>
      <c r="O4588" t="s">
        <v>399</v>
      </c>
      <c r="P4588">
        <v>100</v>
      </c>
      <c r="Q4588">
        <v>100</v>
      </c>
      <c r="R4588">
        <v>1</v>
      </c>
      <c r="S4588">
        <v>0.06</v>
      </c>
      <c r="T4588">
        <v>15.25</v>
      </c>
      <c r="U4588" t="b" cm="1">
        <f t="array" ref="U4588">_xlfn.IFS(AND(R4588=1,S4588=G4588,T4588=H4588),TRUE,AND(R4588=1,S4588=G4588,H4588="Product NA"),TRUE)</f>
        <v>1</v>
      </c>
      <c r="W4588">
        <v>0.21</v>
      </c>
      <c r="X4588">
        <v>15.32</v>
      </c>
      <c r="Y4588" t="str">
        <f t="shared" si="218"/>
        <v>Change</v>
      </c>
    </row>
    <row r="4589" spans="1:25" x14ac:dyDescent="0.35">
      <c r="A4589" t="s">
        <v>171</v>
      </c>
      <c r="B4589" t="s">
        <v>582</v>
      </c>
      <c r="C4589" t="s">
        <v>295</v>
      </c>
      <c r="D4589" t="s">
        <v>279</v>
      </c>
      <c r="E4589" t="s">
        <v>287</v>
      </c>
      <c r="F4589" t="s">
        <v>277</v>
      </c>
      <c r="G4589" s="159">
        <f t="shared" si="216"/>
        <v>0.06</v>
      </c>
      <c r="H4589" s="159">
        <f t="shared" si="217"/>
        <v>15.25</v>
      </c>
      <c r="I4589" s="155" t="s">
        <v>470</v>
      </c>
      <c r="K4589" t="s">
        <v>458</v>
      </c>
      <c r="L4589" t="s">
        <v>399</v>
      </c>
      <c r="M4589" t="s">
        <v>466</v>
      </c>
      <c r="N4589" t="s">
        <v>295</v>
      </c>
      <c r="O4589" t="s">
        <v>399</v>
      </c>
      <c r="P4589">
        <v>100</v>
      </c>
      <c r="Q4589">
        <v>500</v>
      </c>
      <c r="R4589">
        <v>1</v>
      </c>
      <c r="S4589">
        <v>0.06</v>
      </c>
      <c r="T4589">
        <v>15.25</v>
      </c>
      <c r="U4589" t="b" cm="1">
        <f t="array" ref="U4589">_xlfn.IFS(AND(R4589=1,S4589=G4589,T4589=H4589),TRUE,AND(R4589=1,S4589=G4589,H4589="Product NA"),TRUE)</f>
        <v>1</v>
      </c>
      <c r="W4589">
        <v>0.05</v>
      </c>
      <c r="X4589">
        <v>13.74</v>
      </c>
      <c r="Y4589" t="str">
        <f t="shared" si="218"/>
        <v>Change</v>
      </c>
    </row>
    <row r="4590" spans="1:25" x14ac:dyDescent="0.35">
      <c r="A4590" t="s">
        <v>169</v>
      </c>
      <c r="B4590" t="s">
        <v>580</v>
      </c>
      <c r="C4590" t="s">
        <v>293</v>
      </c>
      <c r="D4590" t="s">
        <v>326</v>
      </c>
      <c r="E4590" t="s">
        <v>643</v>
      </c>
      <c r="F4590" t="s">
        <v>643</v>
      </c>
      <c r="G4590" s="159">
        <f t="shared" si="216"/>
        <v>7.0000000000000007E-2</v>
      </c>
      <c r="H4590" s="159">
        <f t="shared" si="217"/>
        <v>17.670000000000002</v>
      </c>
      <c r="I4590" s="155" t="s">
        <v>470</v>
      </c>
      <c r="K4590" t="s">
        <v>457</v>
      </c>
      <c r="L4590" t="s">
        <v>392</v>
      </c>
      <c r="M4590" t="s">
        <v>466</v>
      </c>
      <c r="N4590" t="s">
        <v>293</v>
      </c>
      <c r="O4590" t="s">
        <v>392</v>
      </c>
      <c r="P4590">
        <v>100</v>
      </c>
      <c r="Q4590">
        <v>500</v>
      </c>
      <c r="R4590">
        <v>1</v>
      </c>
      <c r="S4590">
        <v>7.0000000000000007E-2</v>
      </c>
      <c r="T4590">
        <v>17.670000000000002</v>
      </c>
      <c r="U4590" t="b" cm="1">
        <f t="array" ref="U4590">_xlfn.IFS(AND(R4590=1,S4590=G4590,T4590=H4590),TRUE,AND(R4590=1,S4590=G4590,H4590="Product NA"),TRUE)</f>
        <v>1</v>
      </c>
      <c r="W4590">
        <v>0.06</v>
      </c>
      <c r="X4590">
        <v>15.92</v>
      </c>
      <c r="Y4590" t="str">
        <f t="shared" si="218"/>
        <v>Change</v>
      </c>
    </row>
    <row r="4591" spans="1:25" x14ac:dyDescent="0.35">
      <c r="A4591" t="s">
        <v>169</v>
      </c>
      <c r="B4591" t="s">
        <v>580</v>
      </c>
      <c r="C4591" t="s">
        <v>293</v>
      </c>
      <c r="D4591" t="s">
        <v>326</v>
      </c>
      <c r="E4591" t="s">
        <v>643</v>
      </c>
      <c r="F4591" t="s">
        <v>643</v>
      </c>
      <c r="G4591" s="159">
        <f t="shared" si="216"/>
        <v>1.58</v>
      </c>
      <c r="H4591" s="159">
        <f t="shared" si="217"/>
        <v>17.28</v>
      </c>
      <c r="I4591" s="155" t="s">
        <v>707</v>
      </c>
      <c r="K4591" t="s">
        <v>457</v>
      </c>
      <c r="L4591" t="s">
        <v>392</v>
      </c>
      <c r="M4591" t="s">
        <v>466</v>
      </c>
      <c r="N4591" t="s">
        <v>293</v>
      </c>
      <c r="O4591" t="s">
        <v>392</v>
      </c>
      <c r="P4591">
        <v>100</v>
      </c>
      <c r="Q4591">
        <v>5000</v>
      </c>
      <c r="R4591">
        <v>1</v>
      </c>
      <c r="S4591">
        <v>1.58</v>
      </c>
      <c r="T4591">
        <v>17.28</v>
      </c>
      <c r="U4591" t="b" cm="1">
        <f t="array" ref="U4591">_xlfn.IFS(AND(R4591=1,S4591=G4591,T4591=H4591),TRUE,AND(R4591=1,S4591=G4591,H4591="Product NA"),TRUE)</f>
        <v>1</v>
      </c>
      <c r="W4591">
        <v>1.3800000000000001</v>
      </c>
      <c r="X4591">
        <v>15.290000000000001</v>
      </c>
      <c r="Y4591" t="str">
        <f t="shared" si="218"/>
        <v>Change</v>
      </c>
    </row>
    <row r="4592" spans="1:25" x14ac:dyDescent="0.35">
      <c r="A4592" t="s">
        <v>169</v>
      </c>
      <c r="B4592" t="s">
        <v>580</v>
      </c>
      <c r="C4592" t="s">
        <v>293</v>
      </c>
      <c r="D4592" t="s">
        <v>382</v>
      </c>
      <c r="E4592" t="s">
        <v>287</v>
      </c>
      <c r="F4592" t="s">
        <v>386</v>
      </c>
      <c r="G4592" s="159">
        <f t="shared" si="216"/>
        <v>1.81</v>
      </c>
      <c r="H4592" s="159">
        <f t="shared" si="217"/>
        <v>18.39</v>
      </c>
      <c r="I4592" s="155" t="s">
        <v>472</v>
      </c>
      <c r="K4592" t="s">
        <v>457</v>
      </c>
      <c r="L4592" t="s">
        <v>392</v>
      </c>
      <c r="M4592" t="s">
        <v>466</v>
      </c>
      <c r="N4592" t="s">
        <v>293</v>
      </c>
      <c r="O4592" t="s">
        <v>392</v>
      </c>
      <c r="P4592">
        <v>100</v>
      </c>
      <c r="Q4592">
        <v>2000</v>
      </c>
      <c r="R4592">
        <v>1</v>
      </c>
      <c r="S4592">
        <v>1.81</v>
      </c>
      <c r="T4592">
        <v>18.39</v>
      </c>
      <c r="U4592" t="b" cm="1">
        <f t="array" ref="U4592">_xlfn.IFS(AND(R4592=1,S4592=G4592,T4592=H4592),TRUE,AND(R4592=1,S4592=G4592,H4592="Product NA"),TRUE)</f>
        <v>1</v>
      </c>
      <c r="W4592">
        <v>1.56</v>
      </c>
      <c r="X4592">
        <v>15.85</v>
      </c>
      <c r="Y4592" t="str">
        <f t="shared" si="218"/>
        <v>Change</v>
      </c>
    </row>
    <row r="4593" spans="1:25" x14ac:dyDescent="0.35">
      <c r="A4593" t="s">
        <v>169</v>
      </c>
      <c r="B4593" t="s">
        <v>580</v>
      </c>
      <c r="C4593" t="s">
        <v>293</v>
      </c>
      <c r="D4593" t="s">
        <v>281</v>
      </c>
      <c r="E4593" t="s">
        <v>287</v>
      </c>
      <c r="F4593" t="s">
        <v>286</v>
      </c>
      <c r="G4593" s="159">
        <f t="shared" si="216"/>
        <v>1.81</v>
      </c>
      <c r="H4593" s="159">
        <f t="shared" si="217"/>
        <v>18.39</v>
      </c>
      <c r="I4593" s="155" t="s">
        <v>472</v>
      </c>
      <c r="K4593" t="s">
        <v>457</v>
      </c>
      <c r="L4593" t="s">
        <v>392</v>
      </c>
      <c r="M4593" t="s">
        <v>466</v>
      </c>
      <c r="N4593" t="s">
        <v>293</v>
      </c>
      <c r="O4593" t="s">
        <v>392</v>
      </c>
      <c r="P4593">
        <v>100</v>
      </c>
      <c r="Q4593">
        <v>2000</v>
      </c>
      <c r="R4593">
        <v>1</v>
      </c>
      <c r="S4593">
        <v>1.81</v>
      </c>
      <c r="T4593">
        <v>18.39</v>
      </c>
      <c r="U4593" t="b" cm="1">
        <f t="array" ref="U4593">_xlfn.IFS(AND(R4593=1,S4593=G4593,T4593=H4593),TRUE,AND(R4593=1,S4593=G4593,H4593="Product NA"),TRUE)</f>
        <v>1</v>
      </c>
      <c r="W4593">
        <v>1.56</v>
      </c>
      <c r="X4593">
        <v>15.85</v>
      </c>
      <c r="Y4593" t="str">
        <f t="shared" si="218"/>
        <v>Change</v>
      </c>
    </row>
    <row r="4594" spans="1:25" x14ac:dyDescent="0.35">
      <c r="A4594" t="s">
        <v>169</v>
      </c>
      <c r="B4594" t="s">
        <v>580</v>
      </c>
      <c r="C4594" t="s">
        <v>293</v>
      </c>
      <c r="D4594" t="s">
        <v>278</v>
      </c>
      <c r="E4594" t="s">
        <v>287</v>
      </c>
      <c r="F4594" t="s">
        <v>277</v>
      </c>
      <c r="G4594" s="159">
        <f t="shared" si="216"/>
        <v>0.49</v>
      </c>
      <c r="H4594" s="159">
        <f t="shared" si="217"/>
        <v>16.760000000000002</v>
      </c>
      <c r="I4594" s="155" t="s">
        <v>470</v>
      </c>
      <c r="K4594" t="s">
        <v>457</v>
      </c>
      <c r="L4594" t="s">
        <v>392</v>
      </c>
      <c r="M4594" t="s">
        <v>466</v>
      </c>
      <c r="N4594" t="s">
        <v>293</v>
      </c>
      <c r="O4594" t="s">
        <v>392</v>
      </c>
      <c r="P4594">
        <v>100</v>
      </c>
      <c r="Q4594">
        <v>500</v>
      </c>
      <c r="R4594">
        <v>1</v>
      </c>
      <c r="S4594">
        <v>0.49</v>
      </c>
      <c r="T4594">
        <v>16.760000000000002</v>
      </c>
      <c r="U4594" t="b" cm="1">
        <f t="array" ref="U4594">_xlfn.IFS(AND(R4594=1,S4594=G4594,T4594=H4594),TRUE,AND(R4594=1,S4594=G4594,H4594="Product NA"),TRUE)</f>
        <v>1</v>
      </c>
      <c r="W4594">
        <v>0.43</v>
      </c>
      <c r="X4594">
        <v>14.57</v>
      </c>
      <c r="Y4594" t="str">
        <f t="shared" si="218"/>
        <v>Change</v>
      </c>
    </row>
    <row r="4595" spans="1:25" x14ac:dyDescent="0.35">
      <c r="A4595" t="s">
        <v>169</v>
      </c>
      <c r="B4595" t="s">
        <v>580</v>
      </c>
      <c r="C4595" t="s">
        <v>293</v>
      </c>
      <c r="D4595" t="s">
        <v>238</v>
      </c>
      <c r="E4595" t="s">
        <v>287</v>
      </c>
      <c r="F4595" t="s">
        <v>0</v>
      </c>
      <c r="G4595" s="159">
        <f t="shared" si="216"/>
        <v>0.41000000000000003</v>
      </c>
      <c r="H4595" s="159">
        <f t="shared" si="217"/>
        <v>19.16</v>
      </c>
      <c r="I4595" s="155" t="s">
        <v>469</v>
      </c>
      <c r="K4595" t="s">
        <v>457</v>
      </c>
      <c r="L4595" t="s">
        <v>392</v>
      </c>
      <c r="M4595" t="s">
        <v>466</v>
      </c>
      <c r="N4595" t="s">
        <v>293</v>
      </c>
      <c r="O4595" t="s">
        <v>392</v>
      </c>
      <c r="P4595">
        <v>100</v>
      </c>
      <c r="Q4595">
        <v>100</v>
      </c>
      <c r="R4595">
        <v>1</v>
      </c>
      <c r="S4595">
        <v>0.41000000000000003</v>
      </c>
      <c r="T4595">
        <v>19.16</v>
      </c>
      <c r="U4595" t="b" cm="1">
        <f t="array" ref="U4595">_xlfn.IFS(AND(R4595=1,S4595=G4595,T4595=H4595),TRUE,AND(R4595=1,S4595=G4595,H4595="Product NA"),TRUE)</f>
        <v>1</v>
      </c>
      <c r="W4595">
        <v>0.35000000000000003</v>
      </c>
      <c r="X4595">
        <v>16.52</v>
      </c>
      <c r="Y4595" t="str">
        <f t="shared" si="218"/>
        <v>Change</v>
      </c>
    </row>
    <row r="4596" spans="1:25" x14ac:dyDescent="0.35">
      <c r="A4596" t="s">
        <v>169</v>
      </c>
      <c r="B4596" t="s">
        <v>580</v>
      </c>
      <c r="C4596" t="s">
        <v>293</v>
      </c>
      <c r="D4596" t="s">
        <v>239</v>
      </c>
      <c r="E4596" t="s">
        <v>287</v>
      </c>
      <c r="F4596" t="s">
        <v>277</v>
      </c>
      <c r="G4596" s="159">
        <f t="shared" si="216"/>
        <v>0.5</v>
      </c>
      <c r="H4596" s="159">
        <f t="shared" si="217"/>
        <v>18.420000000000002</v>
      </c>
      <c r="I4596" s="155" t="s">
        <v>470</v>
      </c>
      <c r="K4596" t="s">
        <v>457</v>
      </c>
      <c r="L4596" t="s">
        <v>392</v>
      </c>
      <c r="M4596" t="s">
        <v>466</v>
      </c>
      <c r="N4596" t="s">
        <v>293</v>
      </c>
      <c r="O4596" t="s">
        <v>392</v>
      </c>
      <c r="P4596">
        <v>100</v>
      </c>
      <c r="Q4596">
        <v>500</v>
      </c>
      <c r="R4596">
        <v>1</v>
      </c>
      <c r="S4596">
        <v>0.5</v>
      </c>
      <c r="T4596">
        <v>18.420000000000002</v>
      </c>
      <c r="U4596" t="b" cm="1">
        <f t="array" ref="U4596">_xlfn.IFS(AND(R4596=1,S4596=G4596,T4596=H4596),TRUE,AND(R4596=1,S4596=G4596,H4596="Product NA"),TRUE)</f>
        <v>1</v>
      </c>
      <c r="W4596">
        <v>0.43</v>
      </c>
      <c r="X4596">
        <v>15.88</v>
      </c>
      <c r="Y4596" t="str">
        <f t="shared" si="218"/>
        <v>Change</v>
      </c>
    </row>
    <row r="4597" spans="1:25" x14ac:dyDescent="0.35">
      <c r="A4597" t="s">
        <v>169</v>
      </c>
      <c r="B4597" t="s">
        <v>580</v>
      </c>
      <c r="C4597" t="s">
        <v>293</v>
      </c>
      <c r="D4597" t="s">
        <v>316</v>
      </c>
      <c r="E4597" t="s">
        <v>287</v>
      </c>
      <c r="F4597" t="s">
        <v>286</v>
      </c>
      <c r="G4597" s="159">
        <f t="shared" si="216"/>
        <v>1.73</v>
      </c>
      <c r="H4597" s="159">
        <f t="shared" si="217"/>
        <v>17.28</v>
      </c>
      <c r="I4597" s="155" t="s">
        <v>472</v>
      </c>
      <c r="K4597" t="s">
        <v>457</v>
      </c>
      <c r="L4597" t="s">
        <v>392</v>
      </c>
      <c r="M4597" t="s">
        <v>466</v>
      </c>
      <c r="N4597" t="s">
        <v>293</v>
      </c>
      <c r="O4597" t="s">
        <v>392</v>
      </c>
      <c r="P4597">
        <v>100</v>
      </c>
      <c r="Q4597">
        <v>2000</v>
      </c>
      <c r="R4597">
        <v>1</v>
      </c>
      <c r="S4597">
        <v>1.73</v>
      </c>
      <c r="T4597">
        <v>17.28</v>
      </c>
      <c r="U4597" t="b" cm="1">
        <f t="array" ref="U4597">_xlfn.IFS(AND(R4597=1,S4597=G4597,T4597=H4597),TRUE,AND(R4597=1,S4597=G4597,H4597="Product NA"),TRUE)</f>
        <v>1</v>
      </c>
      <c r="W4597">
        <v>1.53</v>
      </c>
      <c r="X4597">
        <v>15.290000000000001</v>
      </c>
      <c r="Y4597" t="str">
        <f t="shared" si="218"/>
        <v>Change</v>
      </c>
    </row>
    <row r="4598" spans="1:25" x14ac:dyDescent="0.35">
      <c r="A4598" t="s">
        <v>169</v>
      </c>
      <c r="B4598" t="s">
        <v>580</v>
      </c>
      <c r="C4598" t="s">
        <v>293</v>
      </c>
      <c r="D4598" t="s">
        <v>646</v>
      </c>
      <c r="E4598" t="s">
        <v>715</v>
      </c>
      <c r="F4598" t="s">
        <v>286</v>
      </c>
      <c r="G4598" s="159">
        <f t="shared" si="216"/>
        <v>18.100000000000001</v>
      </c>
      <c r="H4598" s="159">
        <f t="shared" si="217"/>
        <v>0</v>
      </c>
      <c r="I4598" s="155" t="s">
        <v>471</v>
      </c>
      <c r="K4598" t="s">
        <v>457</v>
      </c>
      <c r="L4598" t="s">
        <v>392</v>
      </c>
      <c r="M4598" t="s">
        <v>466</v>
      </c>
      <c r="N4598" t="s">
        <v>293</v>
      </c>
      <c r="O4598" t="s">
        <v>392</v>
      </c>
      <c r="P4598">
        <v>30000</v>
      </c>
      <c r="Q4598">
        <v>1000</v>
      </c>
      <c r="R4598">
        <v>1</v>
      </c>
      <c r="S4598">
        <v>18.100000000000001</v>
      </c>
      <c r="T4598">
        <v>0</v>
      </c>
      <c r="U4598" t="b" cm="1">
        <f t="array" ref="U4598">_xlfn.IFS(AND(R4598=1,S4598=G4598,T4598=H4598),TRUE,AND(R4598=1,S4598=G4598,H4598="Product NA"),TRUE)</f>
        <v>1</v>
      </c>
      <c r="W4598">
        <v>21.25</v>
      </c>
      <c r="X4598">
        <v>0</v>
      </c>
      <c r="Y4598" t="str">
        <f t="shared" si="218"/>
        <v>Change</v>
      </c>
    </row>
    <row r="4599" spans="1:25" x14ac:dyDescent="0.35">
      <c r="A4599" t="s">
        <v>169</v>
      </c>
      <c r="B4599" t="s">
        <v>580</v>
      </c>
      <c r="C4599" t="s">
        <v>293</v>
      </c>
      <c r="D4599" t="s">
        <v>646</v>
      </c>
      <c r="E4599" t="s">
        <v>715</v>
      </c>
      <c r="F4599" t="s">
        <v>286</v>
      </c>
      <c r="G4599" s="159">
        <f t="shared" si="216"/>
        <v>87.600000000000009</v>
      </c>
      <c r="H4599" s="159">
        <f t="shared" si="217"/>
        <v>0</v>
      </c>
      <c r="I4599" s="155" t="s">
        <v>671</v>
      </c>
      <c r="K4599" t="s">
        <v>457</v>
      </c>
      <c r="L4599" t="s">
        <v>392</v>
      </c>
      <c r="M4599" t="s">
        <v>466</v>
      </c>
      <c r="N4599" t="s">
        <v>293</v>
      </c>
      <c r="O4599" t="s">
        <v>392</v>
      </c>
      <c r="P4599">
        <v>30000</v>
      </c>
      <c r="Q4599">
        <v>15000</v>
      </c>
      <c r="R4599">
        <v>1</v>
      </c>
      <c r="S4599">
        <v>87.600000000000009</v>
      </c>
      <c r="T4599">
        <v>0</v>
      </c>
      <c r="U4599" t="b" cm="1">
        <f t="array" ref="U4599">_xlfn.IFS(AND(R4599=1,S4599=G4599,T4599=H4599),TRUE,AND(R4599=1,S4599=G4599,H4599="Product NA"),TRUE)</f>
        <v>1</v>
      </c>
      <c r="W4599">
        <v>112.80000000000001</v>
      </c>
      <c r="X4599">
        <v>0</v>
      </c>
      <c r="Y4599" t="str">
        <f t="shared" si="218"/>
        <v>Change</v>
      </c>
    </row>
    <row r="4600" spans="1:25" x14ac:dyDescent="0.35">
      <c r="A4600" t="s">
        <v>169</v>
      </c>
      <c r="B4600" t="s">
        <v>580</v>
      </c>
      <c r="C4600" t="s">
        <v>293</v>
      </c>
      <c r="D4600" t="s">
        <v>646</v>
      </c>
      <c r="E4600" t="s">
        <v>715</v>
      </c>
      <c r="F4600" t="s">
        <v>286</v>
      </c>
      <c r="G4600" s="159">
        <f t="shared" si="216"/>
        <v>22.6</v>
      </c>
      <c r="H4600" s="159">
        <f t="shared" si="217"/>
        <v>0</v>
      </c>
      <c r="I4600" s="155" t="s">
        <v>662</v>
      </c>
      <c r="K4600" t="s">
        <v>457</v>
      </c>
      <c r="L4600" t="s">
        <v>392</v>
      </c>
      <c r="M4600" t="s">
        <v>466</v>
      </c>
      <c r="N4600" t="s">
        <v>293</v>
      </c>
      <c r="O4600" t="s">
        <v>392</v>
      </c>
      <c r="P4600">
        <v>30000</v>
      </c>
      <c r="Q4600">
        <v>2000</v>
      </c>
      <c r="R4600">
        <v>1</v>
      </c>
      <c r="S4600">
        <v>22.6</v>
      </c>
      <c r="T4600">
        <v>0</v>
      </c>
      <c r="U4600" t="b" cm="1">
        <f t="array" ref="U4600">_xlfn.IFS(AND(R4600=1,S4600=G4600,T4600=H4600),TRUE,AND(R4600=1,S4600=G4600,H4600="Product NA"),TRUE)</f>
        <v>1</v>
      </c>
      <c r="W4600">
        <v>27.450000000000003</v>
      </c>
      <c r="X4600">
        <v>0</v>
      </c>
      <c r="Y4600" t="str">
        <f t="shared" si="218"/>
        <v>Change</v>
      </c>
    </row>
    <row r="4601" spans="1:25" x14ac:dyDescent="0.35">
      <c r="A4601" t="s">
        <v>169</v>
      </c>
      <c r="B4601" t="s">
        <v>580</v>
      </c>
      <c r="C4601" t="s">
        <v>293</v>
      </c>
      <c r="D4601" t="s">
        <v>646</v>
      </c>
      <c r="E4601" t="s">
        <v>715</v>
      </c>
      <c r="F4601" t="s">
        <v>286</v>
      </c>
      <c r="G4601" s="159">
        <f t="shared" si="216"/>
        <v>111.80000000000001</v>
      </c>
      <c r="H4601" s="159">
        <f t="shared" si="217"/>
        <v>0</v>
      </c>
      <c r="I4601" s="155" t="s">
        <v>672</v>
      </c>
      <c r="K4601" t="s">
        <v>457</v>
      </c>
      <c r="L4601" t="s">
        <v>392</v>
      </c>
      <c r="M4601" t="s">
        <v>466</v>
      </c>
      <c r="N4601" t="s">
        <v>293</v>
      </c>
      <c r="O4601" t="s">
        <v>392</v>
      </c>
      <c r="P4601">
        <v>30000</v>
      </c>
      <c r="Q4601">
        <v>20000</v>
      </c>
      <c r="R4601">
        <v>1</v>
      </c>
      <c r="S4601">
        <v>111.80000000000001</v>
      </c>
      <c r="T4601">
        <v>0</v>
      </c>
      <c r="U4601" t="b" cm="1">
        <f t="array" ref="U4601">_xlfn.IFS(AND(R4601=1,S4601=G4601,T4601=H4601),TRUE,AND(R4601=1,S4601=G4601,H4601="Product NA"),TRUE)</f>
        <v>1</v>
      </c>
      <c r="W4601">
        <v>144.9</v>
      </c>
      <c r="X4601">
        <v>0</v>
      </c>
      <c r="Y4601" t="str">
        <f t="shared" si="218"/>
        <v>Change</v>
      </c>
    </row>
    <row r="4602" spans="1:25" x14ac:dyDescent="0.35">
      <c r="A4602" t="s">
        <v>169</v>
      </c>
      <c r="B4602" t="s">
        <v>580</v>
      </c>
      <c r="C4602" t="s">
        <v>293</v>
      </c>
      <c r="D4602" t="s">
        <v>646</v>
      </c>
      <c r="E4602" t="s">
        <v>715</v>
      </c>
      <c r="F4602" t="s">
        <v>286</v>
      </c>
      <c r="G4602" s="159">
        <f t="shared" si="216"/>
        <v>146.4</v>
      </c>
      <c r="H4602" s="159">
        <f t="shared" si="217"/>
        <v>0</v>
      </c>
      <c r="I4602" s="155" t="s">
        <v>673</v>
      </c>
      <c r="K4602" t="s">
        <v>457</v>
      </c>
      <c r="L4602" t="s">
        <v>392</v>
      </c>
      <c r="M4602" t="s">
        <v>466</v>
      </c>
      <c r="N4602" t="s">
        <v>293</v>
      </c>
      <c r="O4602" t="s">
        <v>392</v>
      </c>
      <c r="P4602">
        <v>30000</v>
      </c>
      <c r="Q4602">
        <v>25000</v>
      </c>
      <c r="R4602">
        <v>1</v>
      </c>
      <c r="S4602">
        <v>146.4</v>
      </c>
      <c r="T4602">
        <v>0</v>
      </c>
      <c r="U4602" t="b" cm="1">
        <f t="array" ref="U4602">_xlfn.IFS(AND(R4602=1,S4602=G4602,T4602=H4602),TRUE,AND(R4602=1,S4602=G4602,H4602="Product NA"),TRUE)</f>
        <v>1</v>
      </c>
      <c r="W4602">
        <v>185.70000000000002</v>
      </c>
      <c r="X4602">
        <v>0</v>
      </c>
      <c r="Y4602" t="str">
        <f t="shared" si="218"/>
        <v>Change</v>
      </c>
    </row>
    <row r="4603" spans="1:25" x14ac:dyDescent="0.35">
      <c r="A4603" t="s">
        <v>169</v>
      </c>
      <c r="B4603" t="s">
        <v>580</v>
      </c>
      <c r="C4603" t="s">
        <v>293</v>
      </c>
      <c r="D4603" t="s">
        <v>646</v>
      </c>
      <c r="E4603" t="s">
        <v>715</v>
      </c>
      <c r="F4603" t="s">
        <v>286</v>
      </c>
      <c r="G4603" s="159">
        <f t="shared" si="216"/>
        <v>30.650000000000002</v>
      </c>
      <c r="H4603" s="159">
        <f t="shared" si="217"/>
        <v>0</v>
      </c>
      <c r="I4603" s="155" t="s">
        <v>663</v>
      </c>
      <c r="K4603" t="s">
        <v>457</v>
      </c>
      <c r="L4603" t="s">
        <v>392</v>
      </c>
      <c r="M4603" t="s">
        <v>466</v>
      </c>
      <c r="N4603" t="s">
        <v>293</v>
      </c>
      <c r="O4603" t="s">
        <v>392</v>
      </c>
      <c r="P4603">
        <v>30000</v>
      </c>
      <c r="Q4603">
        <v>3000</v>
      </c>
      <c r="R4603">
        <v>1</v>
      </c>
      <c r="S4603">
        <v>30.650000000000002</v>
      </c>
      <c r="T4603">
        <v>0</v>
      </c>
      <c r="U4603" t="b" cm="1">
        <f t="array" ref="U4603">_xlfn.IFS(AND(R4603=1,S4603=G4603,T4603=H4603),TRUE,AND(R4603=1,S4603=G4603,H4603="Product NA"),TRUE)</f>
        <v>1</v>
      </c>
      <c r="W4603">
        <v>33.700000000000003</v>
      </c>
      <c r="X4603">
        <v>0</v>
      </c>
      <c r="Y4603" t="str">
        <f t="shared" si="218"/>
        <v>Change</v>
      </c>
    </row>
    <row r="4604" spans="1:25" x14ac:dyDescent="0.35">
      <c r="A4604" t="s">
        <v>169</v>
      </c>
      <c r="B4604" t="s">
        <v>580</v>
      </c>
      <c r="C4604" t="s">
        <v>293</v>
      </c>
      <c r="D4604" t="s">
        <v>646</v>
      </c>
      <c r="E4604" t="s">
        <v>715</v>
      </c>
      <c r="F4604" t="s">
        <v>286</v>
      </c>
      <c r="G4604" s="159">
        <f t="shared" si="216"/>
        <v>172.5</v>
      </c>
      <c r="H4604" s="159">
        <f t="shared" si="217"/>
        <v>0</v>
      </c>
      <c r="I4604" s="155" t="s">
        <v>674</v>
      </c>
      <c r="K4604" t="s">
        <v>457</v>
      </c>
      <c r="L4604" t="s">
        <v>392</v>
      </c>
      <c r="M4604" t="s">
        <v>466</v>
      </c>
      <c r="N4604" t="s">
        <v>293</v>
      </c>
      <c r="O4604" t="s">
        <v>392</v>
      </c>
      <c r="P4604">
        <v>30000</v>
      </c>
      <c r="Q4604">
        <v>30000</v>
      </c>
      <c r="R4604">
        <v>1</v>
      </c>
      <c r="S4604">
        <v>172.5</v>
      </c>
      <c r="T4604">
        <v>0</v>
      </c>
      <c r="U4604" t="b" cm="1">
        <f t="array" ref="U4604">_xlfn.IFS(AND(R4604=1,S4604=G4604,T4604=H4604),TRUE,AND(R4604=1,S4604=G4604,H4604="Product NA"),TRUE)</f>
        <v>1</v>
      </c>
      <c r="W4604">
        <v>219.4</v>
      </c>
      <c r="X4604">
        <v>0</v>
      </c>
      <c r="Y4604" t="str">
        <f t="shared" si="218"/>
        <v>Change</v>
      </c>
    </row>
    <row r="4605" spans="1:25" x14ac:dyDescent="0.35">
      <c r="A4605" t="s">
        <v>169</v>
      </c>
      <c r="B4605" t="s">
        <v>580</v>
      </c>
      <c r="C4605" t="s">
        <v>293</v>
      </c>
      <c r="D4605" t="s">
        <v>646</v>
      </c>
      <c r="E4605" t="s">
        <v>715</v>
      </c>
      <c r="F4605" t="s">
        <v>286</v>
      </c>
      <c r="G4605" s="159">
        <f t="shared" si="216"/>
        <v>35.85</v>
      </c>
      <c r="H4605" s="159">
        <f t="shared" si="217"/>
        <v>0</v>
      </c>
      <c r="I4605" s="155" t="s">
        <v>664</v>
      </c>
      <c r="K4605" t="s">
        <v>457</v>
      </c>
      <c r="L4605" t="s">
        <v>392</v>
      </c>
      <c r="M4605" t="s">
        <v>466</v>
      </c>
      <c r="N4605" t="s">
        <v>293</v>
      </c>
      <c r="O4605" t="s">
        <v>392</v>
      </c>
      <c r="P4605">
        <v>30000</v>
      </c>
      <c r="Q4605">
        <v>4000</v>
      </c>
      <c r="R4605">
        <v>1</v>
      </c>
      <c r="S4605">
        <v>35.85</v>
      </c>
      <c r="T4605">
        <v>0</v>
      </c>
      <c r="U4605" t="b" cm="1">
        <f t="array" ref="U4605">_xlfn.IFS(AND(R4605=1,S4605=G4605,T4605=H4605),TRUE,AND(R4605=1,S4605=G4605,H4605="Product NA"),TRUE)</f>
        <v>1</v>
      </c>
      <c r="W4605">
        <v>39.950000000000003</v>
      </c>
      <c r="X4605">
        <v>0</v>
      </c>
      <c r="Y4605" t="str">
        <f t="shared" si="218"/>
        <v>Change</v>
      </c>
    </row>
    <row r="4606" spans="1:25" x14ac:dyDescent="0.35">
      <c r="A4606" t="s">
        <v>169</v>
      </c>
      <c r="B4606" t="s">
        <v>580</v>
      </c>
      <c r="C4606" t="s">
        <v>293</v>
      </c>
      <c r="D4606" t="s">
        <v>646</v>
      </c>
      <c r="E4606" t="s">
        <v>715</v>
      </c>
      <c r="F4606" t="s">
        <v>286</v>
      </c>
      <c r="G4606" s="159">
        <f t="shared" si="216"/>
        <v>41.050000000000004</v>
      </c>
      <c r="H4606" s="159">
        <f t="shared" si="217"/>
        <v>0</v>
      </c>
      <c r="I4606" s="155" t="s">
        <v>665</v>
      </c>
      <c r="K4606" t="s">
        <v>457</v>
      </c>
      <c r="L4606" t="s">
        <v>392</v>
      </c>
      <c r="M4606" t="s">
        <v>466</v>
      </c>
      <c r="N4606" t="s">
        <v>293</v>
      </c>
      <c r="O4606" t="s">
        <v>392</v>
      </c>
      <c r="P4606">
        <v>30000</v>
      </c>
      <c r="Q4606">
        <v>5000</v>
      </c>
      <c r="R4606">
        <v>1</v>
      </c>
      <c r="S4606">
        <v>41.050000000000004</v>
      </c>
      <c r="T4606">
        <v>0</v>
      </c>
      <c r="U4606" t="b" cm="1">
        <f t="array" ref="U4606">_xlfn.IFS(AND(R4606=1,S4606=G4606,T4606=H4606),TRUE,AND(R4606=1,S4606=G4606,H4606="Product NA"),TRUE)</f>
        <v>1</v>
      </c>
      <c r="W4606">
        <v>46.150000000000006</v>
      </c>
      <c r="X4606">
        <v>0</v>
      </c>
      <c r="Y4606" t="str">
        <f t="shared" si="218"/>
        <v>Change</v>
      </c>
    </row>
    <row r="4607" spans="1:25" x14ac:dyDescent="0.35">
      <c r="A4607" t="s">
        <v>169</v>
      </c>
      <c r="B4607" t="s">
        <v>580</v>
      </c>
      <c r="C4607" t="s">
        <v>293</v>
      </c>
      <c r="D4607" t="s">
        <v>646</v>
      </c>
      <c r="E4607" t="s">
        <v>715</v>
      </c>
      <c r="F4607" t="s">
        <v>286</v>
      </c>
      <c r="G4607" s="159">
        <f t="shared" si="216"/>
        <v>41.050000000000004</v>
      </c>
      <c r="H4607" s="159">
        <f t="shared" si="217"/>
        <v>0</v>
      </c>
      <c r="I4607" s="155" t="s">
        <v>666</v>
      </c>
      <c r="K4607" t="s">
        <v>457</v>
      </c>
      <c r="L4607" t="s">
        <v>392</v>
      </c>
      <c r="M4607" t="s">
        <v>466</v>
      </c>
      <c r="N4607" t="s">
        <v>293</v>
      </c>
      <c r="O4607" t="s">
        <v>392</v>
      </c>
      <c r="P4607">
        <v>30000</v>
      </c>
      <c r="Q4607">
        <v>6000</v>
      </c>
      <c r="R4607">
        <v>1</v>
      </c>
      <c r="S4607">
        <v>41.050000000000004</v>
      </c>
      <c r="T4607">
        <v>0</v>
      </c>
      <c r="U4607" t="b" cm="1">
        <f t="array" ref="U4607">_xlfn.IFS(AND(R4607=1,S4607=G4607,T4607=H4607),TRUE,AND(R4607=1,S4607=G4607,H4607="Product NA"),TRUE)</f>
        <v>1</v>
      </c>
      <c r="W4607">
        <v>53.45</v>
      </c>
      <c r="X4607">
        <v>0</v>
      </c>
      <c r="Y4607" t="str">
        <f t="shared" si="218"/>
        <v>Change</v>
      </c>
    </row>
    <row r="4608" spans="1:25" x14ac:dyDescent="0.35">
      <c r="A4608" t="s">
        <v>169</v>
      </c>
      <c r="B4608" t="s">
        <v>580</v>
      </c>
      <c r="C4608" t="s">
        <v>293</v>
      </c>
      <c r="D4608" t="s">
        <v>646</v>
      </c>
      <c r="E4608" t="s">
        <v>715</v>
      </c>
      <c r="F4608" t="s">
        <v>286</v>
      </c>
      <c r="G4608" s="159">
        <f t="shared" si="216"/>
        <v>45.6</v>
      </c>
      <c r="H4608" s="159">
        <f t="shared" si="217"/>
        <v>0</v>
      </c>
      <c r="I4608" s="155" t="s">
        <v>667</v>
      </c>
      <c r="K4608" t="s">
        <v>457</v>
      </c>
      <c r="L4608" t="s">
        <v>392</v>
      </c>
      <c r="M4608" t="s">
        <v>466</v>
      </c>
      <c r="N4608" t="s">
        <v>293</v>
      </c>
      <c r="O4608" t="s">
        <v>392</v>
      </c>
      <c r="P4608">
        <v>30000</v>
      </c>
      <c r="Q4608">
        <v>7000</v>
      </c>
      <c r="R4608">
        <v>1</v>
      </c>
      <c r="S4608">
        <v>45.6</v>
      </c>
      <c r="T4608">
        <v>0</v>
      </c>
      <c r="U4608" t="b" cm="1">
        <f t="array" ref="U4608">_xlfn.IFS(AND(R4608=1,S4608=G4608,T4608=H4608),TRUE,AND(R4608=1,S4608=G4608,H4608="Product NA"),TRUE)</f>
        <v>1</v>
      </c>
      <c r="W4608">
        <v>59.650000000000006</v>
      </c>
      <c r="X4608">
        <v>0</v>
      </c>
      <c r="Y4608" t="str">
        <f t="shared" si="218"/>
        <v>Change</v>
      </c>
    </row>
    <row r="4609" spans="1:25" x14ac:dyDescent="0.35">
      <c r="A4609" t="s">
        <v>169</v>
      </c>
      <c r="B4609" t="s">
        <v>580</v>
      </c>
      <c r="C4609" t="s">
        <v>293</v>
      </c>
      <c r="D4609" t="s">
        <v>646</v>
      </c>
      <c r="E4609" t="s">
        <v>715</v>
      </c>
      <c r="F4609" t="s">
        <v>286</v>
      </c>
      <c r="G4609" s="159">
        <f t="shared" si="216"/>
        <v>50.1</v>
      </c>
      <c r="H4609" s="159">
        <f t="shared" si="217"/>
        <v>0</v>
      </c>
      <c r="I4609" s="155" t="s">
        <v>668</v>
      </c>
      <c r="K4609" t="s">
        <v>457</v>
      </c>
      <c r="L4609" t="s">
        <v>392</v>
      </c>
      <c r="M4609" t="s">
        <v>466</v>
      </c>
      <c r="N4609" t="s">
        <v>293</v>
      </c>
      <c r="O4609" t="s">
        <v>392</v>
      </c>
      <c r="P4609">
        <v>30000</v>
      </c>
      <c r="Q4609">
        <v>8000</v>
      </c>
      <c r="R4609">
        <v>1</v>
      </c>
      <c r="S4609">
        <v>50.1</v>
      </c>
      <c r="T4609">
        <v>0</v>
      </c>
      <c r="U4609" t="b" cm="1">
        <f t="array" ref="U4609">_xlfn.IFS(AND(R4609=1,S4609=G4609,T4609=H4609),TRUE,AND(R4609=1,S4609=G4609,H4609="Product NA"),TRUE)</f>
        <v>1</v>
      </c>
      <c r="W4609">
        <v>65.900000000000006</v>
      </c>
      <c r="X4609">
        <v>0</v>
      </c>
      <c r="Y4609" t="str">
        <f t="shared" si="218"/>
        <v>Change</v>
      </c>
    </row>
    <row r="4610" spans="1:25" x14ac:dyDescent="0.35">
      <c r="A4610" t="s">
        <v>169</v>
      </c>
      <c r="B4610" t="s">
        <v>580</v>
      </c>
      <c r="C4610" t="s">
        <v>293</v>
      </c>
      <c r="D4610" t="s">
        <v>646</v>
      </c>
      <c r="E4610" t="s">
        <v>715</v>
      </c>
      <c r="F4610" t="s">
        <v>286</v>
      </c>
      <c r="G4610" s="159">
        <f t="shared" si="216"/>
        <v>54.6</v>
      </c>
      <c r="H4610" s="159">
        <f t="shared" si="217"/>
        <v>0</v>
      </c>
      <c r="I4610" s="155" t="s">
        <v>669</v>
      </c>
      <c r="K4610" t="s">
        <v>457</v>
      </c>
      <c r="L4610" t="s">
        <v>392</v>
      </c>
      <c r="M4610" t="s">
        <v>466</v>
      </c>
      <c r="N4610" t="s">
        <v>293</v>
      </c>
      <c r="O4610" t="s">
        <v>392</v>
      </c>
      <c r="P4610">
        <v>30000</v>
      </c>
      <c r="Q4610">
        <v>9000</v>
      </c>
      <c r="R4610">
        <v>1</v>
      </c>
      <c r="S4610">
        <v>54.6</v>
      </c>
      <c r="T4610">
        <v>0</v>
      </c>
      <c r="U4610" t="b" cm="1">
        <f t="array" ref="U4610">_xlfn.IFS(AND(R4610=1,S4610=G4610,T4610=H4610),TRUE,AND(R4610=1,S4610=G4610,H4610="Product NA"),TRUE)</f>
        <v>1</v>
      </c>
      <c r="W4610">
        <v>72.100000000000009</v>
      </c>
      <c r="X4610">
        <v>0</v>
      </c>
      <c r="Y4610" t="str">
        <f t="shared" si="218"/>
        <v>Change</v>
      </c>
    </row>
    <row r="4611" spans="1:25" x14ac:dyDescent="0.35">
      <c r="A4611" t="s">
        <v>169</v>
      </c>
      <c r="B4611" t="s">
        <v>580</v>
      </c>
      <c r="C4611" t="s">
        <v>293</v>
      </c>
      <c r="D4611" t="s">
        <v>646</v>
      </c>
      <c r="E4611" t="s">
        <v>715</v>
      </c>
      <c r="F4611" t="s">
        <v>286</v>
      </c>
      <c r="G4611" s="159">
        <f t="shared" si="216"/>
        <v>59.150000000000006</v>
      </c>
      <c r="H4611" s="159">
        <f t="shared" si="217"/>
        <v>0</v>
      </c>
      <c r="I4611" s="155" t="s">
        <v>670</v>
      </c>
      <c r="K4611" t="s">
        <v>457</v>
      </c>
      <c r="L4611" t="s">
        <v>392</v>
      </c>
      <c r="M4611" t="s">
        <v>466</v>
      </c>
      <c r="N4611" t="s">
        <v>293</v>
      </c>
      <c r="O4611" t="s">
        <v>392</v>
      </c>
      <c r="P4611">
        <v>30000</v>
      </c>
      <c r="Q4611">
        <v>10000</v>
      </c>
      <c r="R4611">
        <v>1</v>
      </c>
      <c r="S4611">
        <v>59.150000000000006</v>
      </c>
      <c r="T4611">
        <v>0</v>
      </c>
      <c r="U4611" t="b" cm="1">
        <f t="array" ref="U4611">_xlfn.IFS(AND(R4611=1,S4611=G4611,T4611=H4611),TRUE,AND(R4611=1,S4611=G4611,H4611="Product NA"),TRUE)</f>
        <v>1</v>
      </c>
      <c r="W4611">
        <v>78.300000000000011</v>
      </c>
      <c r="X4611">
        <v>0</v>
      </c>
      <c r="Y4611" t="str">
        <f t="shared" si="218"/>
        <v>Change</v>
      </c>
    </row>
    <row r="4612" spans="1:25" x14ac:dyDescent="0.35">
      <c r="A4612" t="s">
        <v>169</v>
      </c>
      <c r="B4612" t="s">
        <v>580</v>
      </c>
      <c r="C4612" t="s">
        <v>293</v>
      </c>
      <c r="D4612" t="s">
        <v>284</v>
      </c>
      <c r="E4612" t="s">
        <v>716</v>
      </c>
      <c r="F4612" t="s">
        <v>286</v>
      </c>
      <c r="G4612" s="159">
        <f t="shared" ref="G4612:G4675" si="219">S4612</f>
        <v>0</v>
      </c>
      <c r="H4612" s="159">
        <f t="shared" ref="H4612:H4675" si="220">T4612</f>
        <v>0</v>
      </c>
      <c r="I4612" s="155" t="s">
        <v>472</v>
      </c>
      <c r="K4612" t="s">
        <v>457</v>
      </c>
      <c r="L4612" t="s">
        <v>392</v>
      </c>
      <c r="M4612" t="s">
        <v>466</v>
      </c>
      <c r="N4612" t="s">
        <v>293</v>
      </c>
      <c r="O4612" t="s">
        <v>392</v>
      </c>
      <c r="P4612">
        <v>100</v>
      </c>
      <c r="Q4612">
        <v>2000</v>
      </c>
      <c r="R4612">
        <v>1</v>
      </c>
      <c r="S4612">
        <v>0</v>
      </c>
      <c r="T4612">
        <v>0</v>
      </c>
      <c r="U4612" t="b" cm="1">
        <f t="array" ref="U4612">_xlfn.IFS(AND(R4612=1,S4612=G4612,T4612=H4612),TRUE,AND(R4612=1,S4612=G4612,H4612="Product NA"),TRUE)</f>
        <v>1</v>
      </c>
      <c r="W4612">
        <v>7.2</v>
      </c>
      <c r="X4612">
        <v>13.4</v>
      </c>
      <c r="Y4612" t="str">
        <f t="shared" ref="Y4612:Y4675" si="221">IF(AND(W4612=G4612,X4612=H4612),"No Change","Change")</f>
        <v>Change</v>
      </c>
    </row>
    <row r="4613" spans="1:25" x14ac:dyDescent="0.35">
      <c r="A4613" t="s">
        <v>169</v>
      </c>
      <c r="B4613" t="s">
        <v>580</v>
      </c>
      <c r="C4613" t="s">
        <v>293</v>
      </c>
      <c r="D4613" s="180" t="s">
        <v>317</v>
      </c>
      <c r="E4613" t="s">
        <v>716</v>
      </c>
      <c r="F4613" t="s">
        <v>0</v>
      </c>
      <c r="G4613" s="159">
        <f t="shared" si="219"/>
        <v>6.53</v>
      </c>
      <c r="H4613" s="159">
        <f t="shared" si="220"/>
        <v>11.11</v>
      </c>
      <c r="I4613" s="155" t="s">
        <v>469</v>
      </c>
      <c r="K4613" t="s">
        <v>457</v>
      </c>
      <c r="L4613" t="s">
        <v>392</v>
      </c>
      <c r="M4613" t="s">
        <v>466</v>
      </c>
      <c r="N4613" t="s">
        <v>293</v>
      </c>
      <c r="O4613" t="s">
        <v>392</v>
      </c>
      <c r="P4613">
        <v>100</v>
      </c>
      <c r="Q4613">
        <v>100</v>
      </c>
      <c r="R4613">
        <v>1</v>
      </c>
      <c r="S4613">
        <v>6.53</v>
      </c>
      <c r="T4613">
        <v>11.11</v>
      </c>
      <c r="U4613" t="b" cm="1">
        <f t="array" ref="U4613">_xlfn.IFS(AND(R4613=1,S4613=G4613,T4613=H4613),TRUE,AND(R4613=1,S4613=G4613,H4613="Product NA"),TRUE)</f>
        <v>1</v>
      </c>
      <c r="W4613">
        <v>5.68</v>
      </c>
      <c r="X4613">
        <v>9.66</v>
      </c>
      <c r="Y4613" t="str">
        <f t="shared" si="221"/>
        <v>Change</v>
      </c>
    </row>
    <row r="4614" spans="1:25" x14ac:dyDescent="0.35">
      <c r="A4614" t="s">
        <v>169</v>
      </c>
      <c r="B4614" t="s">
        <v>580</v>
      </c>
      <c r="C4614" t="s">
        <v>293</v>
      </c>
      <c r="D4614" t="s">
        <v>324</v>
      </c>
      <c r="E4614" t="s">
        <v>716</v>
      </c>
      <c r="F4614" t="s">
        <v>277</v>
      </c>
      <c r="G4614" s="159">
        <f t="shared" si="219"/>
        <v>0</v>
      </c>
      <c r="H4614" s="159">
        <f t="shared" si="220"/>
        <v>0</v>
      </c>
      <c r="I4614" s="155" t="s">
        <v>470</v>
      </c>
      <c r="K4614" t="s">
        <v>457</v>
      </c>
      <c r="L4614" t="s">
        <v>392</v>
      </c>
      <c r="M4614" t="s">
        <v>466</v>
      </c>
      <c r="N4614" t="s">
        <v>293</v>
      </c>
      <c r="O4614" t="s">
        <v>392</v>
      </c>
      <c r="P4614">
        <v>100</v>
      </c>
      <c r="Q4614">
        <v>500</v>
      </c>
      <c r="R4614">
        <v>1</v>
      </c>
      <c r="S4614">
        <v>0</v>
      </c>
      <c r="T4614">
        <v>0</v>
      </c>
      <c r="U4614" t="b" cm="1">
        <f t="array" ref="U4614">_xlfn.IFS(AND(R4614=1,S4614=G4614,T4614=H4614),TRUE,AND(R4614=1,S4614=G4614,H4614="Product NA"),TRUE)</f>
        <v>1</v>
      </c>
      <c r="W4614">
        <v>6.3000000000000007</v>
      </c>
      <c r="X4614">
        <v>9.6000000000000014</v>
      </c>
      <c r="Y4614" t="str">
        <f t="shared" si="221"/>
        <v>Change</v>
      </c>
    </row>
    <row r="4615" spans="1:25" x14ac:dyDescent="0.35">
      <c r="A4615" t="s">
        <v>169</v>
      </c>
      <c r="B4615" t="s">
        <v>580</v>
      </c>
      <c r="C4615" t="s">
        <v>293</v>
      </c>
      <c r="D4615" s="180" t="s">
        <v>319</v>
      </c>
      <c r="E4615" t="s">
        <v>716</v>
      </c>
      <c r="F4615" t="s">
        <v>277</v>
      </c>
      <c r="G4615" s="159">
        <f t="shared" si="219"/>
        <v>7.25</v>
      </c>
      <c r="H4615" s="159">
        <f t="shared" si="220"/>
        <v>11.05</v>
      </c>
      <c r="I4615" s="155" t="s">
        <v>470</v>
      </c>
      <c r="K4615" t="s">
        <v>457</v>
      </c>
      <c r="L4615" t="s">
        <v>392</v>
      </c>
      <c r="M4615" t="s">
        <v>466</v>
      </c>
      <c r="N4615" t="s">
        <v>293</v>
      </c>
      <c r="O4615" t="s">
        <v>392</v>
      </c>
      <c r="P4615">
        <v>100</v>
      </c>
      <c r="Q4615">
        <v>500</v>
      </c>
      <c r="R4615">
        <v>1</v>
      </c>
      <c r="S4615">
        <v>7.25</v>
      </c>
      <c r="T4615">
        <v>11.05</v>
      </c>
      <c r="U4615" t="b" cm="1">
        <f t="array" ref="U4615">_xlfn.IFS(AND(R4615=1,S4615=G4615,T4615=H4615),TRUE,AND(R4615=1,S4615=G4615,H4615="Product NA"),TRUE)</f>
        <v>1</v>
      </c>
      <c r="W4615">
        <v>6.3000000000000007</v>
      </c>
      <c r="X4615">
        <v>9.6000000000000014</v>
      </c>
      <c r="Y4615" t="str">
        <f t="shared" si="221"/>
        <v>Change</v>
      </c>
    </row>
    <row r="4616" spans="1:25" x14ac:dyDescent="0.35">
      <c r="A4616" t="s">
        <v>169</v>
      </c>
      <c r="B4616" t="s">
        <v>580</v>
      </c>
      <c r="C4616" t="s">
        <v>293</v>
      </c>
      <c r="D4616" t="s">
        <v>240</v>
      </c>
      <c r="E4616" t="s">
        <v>287</v>
      </c>
      <c r="F4616" t="s">
        <v>0</v>
      </c>
      <c r="G4616" s="159">
        <f t="shared" si="219"/>
        <v>7.0000000000000007E-2</v>
      </c>
      <c r="H4616" s="159">
        <f t="shared" si="220"/>
        <v>17.670000000000002</v>
      </c>
      <c r="I4616" s="155" t="s">
        <v>469</v>
      </c>
      <c r="K4616" t="s">
        <v>457</v>
      </c>
      <c r="L4616" t="s">
        <v>392</v>
      </c>
      <c r="M4616" t="s">
        <v>466</v>
      </c>
      <c r="N4616" t="s">
        <v>293</v>
      </c>
      <c r="O4616" t="s">
        <v>392</v>
      </c>
      <c r="P4616">
        <v>100</v>
      </c>
      <c r="Q4616">
        <v>100</v>
      </c>
      <c r="R4616">
        <v>1</v>
      </c>
      <c r="S4616">
        <v>7.0000000000000007E-2</v>
      </c>
      <c r="T4616">
        <v>17.670000000000002</v>
      </c>
      <c r="U4616" t="b" cm="1">
        <f t="array" ref="U4616">_xlfn.IFS(AND(R4616=1,S4616=G4616,T4616=H4616),TRUE,AND(R4616=1,S4616=G4616,H4616="Product NA"),TRUE)</f>
        <v>1</v>
      </c>
      <c r="W4616">
        <v>0.16</v>
      </c>
      <c r="X4616">
        <v>16.46</v>
      </c>
      <c r="Y4616" t="str">
        <f t="shared" si="221"/>
        <v>Change</v>
      </c>
    </row>
    <row r="4617" spans="1:25" x14ac:dyDescent="0.35">
      <c r="A4617" t="s">
        <v>169</v>
      </c>
      <c r="B4617" t="s">
        <v>580</v>
      </c>
      <c r="C4617" t="s">
        <v>293</v>
      </c>
      <c r="D4617" t="s">
        <v>279</v>
      </c>
      <c r="E4617" t="s">
        <v>287</v>
      </c>
      <c r="F4617" t="s">
        <v>277</v>
      </c>
      <c r="G4617" s="159">
        <f t="shared" si="219"/>
        <v>7.0000000000000007E-2</v>
      </c>
      <c r="H4617" s="159">
        <f t="shared" si="220"/>
        <v>17.670000000000002</v>
      </c>
      <c r="I4617" s="155" t="s">
        <v>470</v>
      </c>
      <c r="K4617" t="s">
        <v>457</v>
      </c>
      <c r="L4617" t="s">
        <v>392</v>
      </c>
      <c r="M4617" t="s">
        <v>466</v>
      </c>
      <c r="N4617" t="s">
        <v>293</v>
      </c>
      <c r="O4617" t="s">
        <v>392</v>
      </c>
      <c r="P4617">
        <v>100</v>
      </c>
      <c r="Q4617">
        <v>500</v>
      </c>
      <c r="R4617">
        <v>1</v>
      </c>
      <c r="S4617">
        <v>7.0000000000000007E-2</v>
      </c>
      <c r="T4617">
        <v>17.670000000000002</v>
      </c>
      <c r="U4617" t="b" cm="1">
        <f t="array" ref="U4617">_xlfn.IFS(AND(R4617=1,S4617=G4617,T4617=H4617),TRUE,AND(R4617=1,S4617=G4617,H4617="Product NA"),TRUE)</f>
        <v>1</v>
      </c>
      <c r="W4617">
        <v>0.06</v>
      </c>
      <c r="X4617">
        <v>15.92</v>
      </c>
      <c r="Y4617" t="str">
        <f t="shared" si="221"/>
        <v>Change</v>
      </c>
    </row>
    <row r="4618" spans="1:25" x14ac:dyDescent="0.35">
      <c r="A4618" t="s">
        <v>170</v>
      </c>
      <c r="B4618" t="s">
        <v>581</v>
      </c>
      <c r="C4618" t="s">
        <v>295</v>
      </c>
      <c r="D4618" t="s">
        <v>326</v>
      </c>
      <c r="E4618" t="s">
        <v>643</v>
      </c>
      <c r="F4618" t="s">
        <v>643</v>
      </c>
      <c r="G4618" s="159">
        <f t="shared" si="219"/>
        <v>0.06</v>
      </c>
      <c r="H4618" s="159">
        <f t="shared" si="220"/>
        <v>15.25</v>
      </c>
      <c r="I4618" s="155" t="s">
        <v>470</v>
      </c>
      <c r="K4618" t="s">
        <v>458</v>
      </c>
      <c r="L4618" t="s">
        <v>399</v>
      </c>
      <c r="M4618" t="s">
        <v>466</v>
      </c>
      <c r="N4618" t="s">
        <v>295</v>
      </c>
      <c r="O4618" t="s">
        <v>399</v>
      </c>
      <c r="P4618">
        <v>100</v>
      </c>
      <c r="Q4618">
        <v>500</v>
      </c>
      <c r="R4618">
        <v>1</v>
      </c>
      <c r="S4618">
        <v>0.06</v>
      </c>
      <c r="T4618">
        <v>15.25</v>
      </c>
      <c r="U4618" t="b" cm="1">
        <f t="array" ref="U4618">_xlfn.IFS(AND(R4618=1,S4618=G4618,T4618=H4618),TRUE,AND(R4618=1,S4618=G4618,H4618="Product NA"),TRUE)</f>
        <v>1</v>
      </c>
      <c r="W4618">
        <v>0.05</v>
      </c>
      <c r="X4618">
        <v>13.74</v>
      </c>
      <c r="Y4618" t="str">
        <f t="shared" si="221"/>
        <v>Change</v>
      </c>
    </row>
    <row r="4619" spans="1:25" x14ac:dyDescent="0.35">
      <c r="A4619" t="s">
        <v>170</v>
      </c>
      <c r="B4619" t="s">
        <v>581</v>
      </c>
      <c r="C4619" t="s">
        <v>295</v>
      </c>
      <c r="D4619" t="s">
        <v>326</v>
      </c>
      <c r="E4619" t="s">
        <v>643</v>
      </c>
      <c r="F4619" t="s">
        <v>643</v>
      </c>
      <c r="G4619" s="159">
        <f t="shared" si="219"/>
        <v>2.21</v>
      </c>
      <c r="H4619" s="159">
        <f t="shared" si="220"/>
        <v>13.63</v>
      </c>
      <c r="I4619" s="155" t="s">
        <v>707</v>
      </c>
      <c r="K4619" t="s">
        <v>458</v>
      </c>
      <c r="L4619" t="s">
        <v>399</v>
      </c>
      <c r="M4619" t="s">
        <v>466</v>
      </c>
      <c r="N4619" t="s">
        <v>295</v>
      </c>
      <c r="O4619" t="s">
        <v>399</v>
      </c>
      <c r="P4619">
        <v>100</v>
      </c>
      <c r="Q4619">
        <v>5000</v>
      </c>
      <c r="R4619">
        <v>1</v>
      </c>
      <c r="S4619">
        <v>2.21</v>
      </c>
      <c r="T4619">
        <v>13.63</v>
      </c>
      <c r="U4619" t="b" cm="1">
        <f t="array" ref="U4619">_xlfn.IFS(AND(R4619=1,S4619=G4619,T4619=H4619),TRUE,AND(R4619=1,S4619=G4619,H4619="Product NA"),TRUE)</f>
        <v>1</v>
      </c>
      <c r="W4619">
        <v>1.94</v>
      </c>
      <c r="X4619">
        <v>12.06</v>
      </c>
      <c r="Y4619" t="str">
        <f t="shared" si="221"/>
        <v>Change</v>
      </c>
    </row>
    <row r="4620" spans="1:25" x14ac:dyDescent="0.35">
      <c r="A4620" t="s">
        <v>170</v>
      </c>
      <c r="B4620" t="s">
        <v>581</v>
      </c>
      <c r="C4620" t="s">
        <v>295</v>
      </c>
      <c r="D4620" t="s">
        <v>382</v>
      </c>
      <c r="E4620" t="s">
        <v>287</v>
      </c>
      <c r="F4620" t="s">
        <v>386</v>
      </c>
      <c r="G4620" s="159">
        <f t="shared" si="219"/>
        <v>1.59</v>
      </c>
      <c r="H4620" s="159">
        <f t="shared" si="220"/>
        <v>16.82</v>
      </c>
      <c r="I4620" s="155" t="s">
        <v>472</v>
      </c>
      <c r="K4620" t="s">
        <v>458</v>
      </c>
      <c r="L4620" t="s">
        <v>399</v>
      </c>
      <c r="M4620" t="s">
        <v>466</v>
      </c>
      <c r="N4620" t="s">
        <v>295</v>
      </c>
      <c r="O4620" t="s">
        <v>399</v>
      </c>
      <c r="P4620">
        <v>100</v>
      </c>
      <c r="Q4620">
        <v>2000</v>
      </c>
      <c r="R4620">
        <v>1</v>
      </c>
      <c r="S4620">
        <v>1.59</v>
      </c>
      <c r="T4620">
        <v>16.82</v>
      </c>
      <c r="U4620" t="b" cm="1">
        <f t="array" ref="U4620">_xlfn.IFS(AND(R4620=1,S4620=G4620,T4620=H4620),TRUE,AND(R4620=1,S4620=G4620,H4620="Product NA"),TRUE)</f>
        <v>1</v>
      </c>
      <c r="W4620">
        <v>1.37</v>
      </c>
      <c r="X4620">
        <v>14.5</v>
      </c>
      <c r="Y4620" t="str">
        <f t="shared" si="221"/>
        <v>Change</v>
      </c>
    </row>
    <row r="4621" spans="1:25" x14ac:dyDescent="0.35">
      <c r="A4621" t="s">
        <v>170</v>
      </c>
      <c r="B4621" t="s">
        <v>581</v>
      </c>
      <c r="C4621" t="s">
        <v>295</v>
      </c>
      <c r="D4621" t="s">
        <v>281</v>
      </c>
      <c r="E4621" t="s">
        <v>287</v>
      </c>
      <c r="F4621" t="s">
        <v>286</v>
      </c>
      <c r="G4621" s="159">
        <f t="shared" si="219"/>
        <v>1.59</v>
      </c>
      <c r="H4621" s="159">
        <f t="shared" si="220"/>
        <v>16.82</v>
      </c>
      <c r="I4621" s="155" t="s">
        <v>472</v>
      </c>
      <c r="K4621" t="s">
        <v>458</v>
      </c>
      <c r="L4621" t="s">
        <v>399</v>
      </c>
      <c r="M4621" t="s">
        <v>466</v>
      </c>
      <c r="N4621" t="s">
        <v>295</v>
      </c>
      <c r="O4621" t="s">
        <v>399</v>
      </c>
      <c r="P4621">
        <v>100</v>
      </c>
      <c r="Q4621">
        <v>2000</v>
      </c>
      <c r="R4621">
        <v>1</v>
      </c>
      <c r="S4621">
        <v>1.59</v>
      </c>
      <c r="T4621">
        <v>16.82</v>
      </c>
      <c r="U4621" t="b" cm="1">
        <f t="array" ref="U4621">_xlfn.IFS(AND(R4621=1,S4621=G4621,T4621=H4621),TRUE,AND(R4621=1,S4621=G4621,H4621="Product NA"),TRUE)</f>
        <v>1</v>
      </c>
      <c r="W4621">
        <v>1.37</v>
      </c>
      <c r="X4621">
        <v>14.5</v>
      </c>
      <c r="Y4621" t="str">
        <f t="shared" si="221"/>
        <v>Change</v>
      </c>
    </row>
    <row r="4622" spans="1:25" x14ac:dyDescent="0.35">
      <c r="A4622" t="s">
        <v>170</v>
      </c>
      <c r="B4622" t="s">
        <v>581</v>
      </c>
      <c r="C4622" t="s">
        <v>295</v>
      </c>
      <c r="D4622" t="s">
        <v>278</v>
      </c>
      <c r="E4622" t="s">
        <v>287</v>
      </c>
      <c r="F4622" t="s">
        <v>277</v>
      </c>
      <c r="G4622" s="159">
        <f t="shared" si="219"/>
        <v>2.39</v>
      </c>
      <c r="H4622" s="159">
        <f t="shared" si="220"/>
        <v>4.84</v>
      </c>
      <c r="I4622" s="155" t="s">
        <v>470</v>
      </c>
      <c r="K4622" t="s">
        <v>458</v>
      </c>
      <c r="L4622" t="s">
        <v>399</v>
      </c>
      <c r="M4622" t="s">
        <v>466</v>
      </c>
      <c r="N4622" t="s">
        <v>295</v>
      </c>
      <c r="O4622" t="s">
        <v>399</v>
      </c>
      <c r="P4622">
        <v>100</v>
      </c>
      <c r="Q4622">
        <v>500</v>
      </c>
      <c r="R4622">
        <v>1</v>
      </c>
      <c r="S4622">
        <v>2.39</v>
      </c>
      <c r="T4622">
        <v>4.84</v>
      </c>
      <c r="U4622" t="b" cm="1">
        <f t="array" ref="U4622">_xlfn.IFS(AND(R4622=1,S4622=G4622,T4622=H4622),TRUE,AND(R4622=1,S4622=G4622,H4622="Product NA"),TRUE)</f>
        <v>1</v>
      </c>
      <c r="W4622">
        <v>2.08</v>
      </c>
      <c r="X4622">
        <v>4.21</v>
      </c>
      <c r="Y4622" t="str">
        <f t="shared" si="221"/>
        <v>Change</v>
      </c>
    </row>
    <row r="4623" spans="1:25" x14ac:dyDescent="0.35">
      <c r="A4623" t="s">
        <v>170</v>
      </c>
      <c r="B4623" t="s">
        <v>581</v>
      </c>
      <c r="C4623" t="s">
        <v>295</v>
      </c>
      <c r="D4623" t="s">
        <v>238</v>
      </c>
      <c r="E4623" t="s">
        <v>287</v>
      </c>
      <c r="F4623" t="s">
        <v>0</v>
      </c>
      <c r="G4623" s="159">
        <f t="shared" si="219"/>
        <v>0.52</v>
      </c>
      <c r="H4623" s="159">
        <f t="shared" si="220"/>
        <v>13.89</v>
      </c>
      <c r="I4623" s="155" t="s">
        <v>469</v>
      </c>
      <c r="K4623" t="s">
        <v>458</v>
      </c>
      <c r="L4623" t="s">
        <v>399</v>
      </c>
      <c r="M4623" t="s">
        <v>466</v>
      </c>
      <c r="N4623" t="s">
        <v>295</v>
      </c>
      <c r="O4623" t="s">
        <v>399</v>
      </c>
      <c r="P4623">
        <v>100</v>
      </c>
      <c r="Q4623">
        <v>100</v>
      </c>
      <c r="R4623">
        <v>1</v>
      </c>
      <c r="S4623">
        <v>0.52</v>
      </c>
      <c r="T4623">
        <v>13.89</v>
      </c>
      <c r="U4623" t="b" cm="1">
        <f t="array" ref="U4623">_xlfn.IFS(AND(R4623=1,S4623=G4623,T4623=H4623),TRUE,AND(R4623=1,S4623=G4623,H4623="Product NA"),TRUE)</f>
        <v>1</v>
      </c>
      <c r="W4623">
        <v>0.45</v>
      </c>
      <c r="X4623">
        <v>11.97</v>
      </c>
      <c r="Y4623" t="str">
        <f t="shared" si="221"/>
        <v>Change</v>
      </c>
    </row>
    <row r="4624" spans="1:25" x14ac:dyDescent="0.35">
      <c r="A4624" t="s">
        <v>170</v>
      </c>
      <c r="B4624" t="s">
        <v>581</v>
      </c>
      <c r="C4624" t="s">
        <v>295</v>
      </c>
      <c r="D4624" t="s">
        <v>239</v>
      </c>
      <c r="E4624" t="s">
        <v>287</v>
      </c>
      <c r="F4624" t="s">
        <v>277</v>
      </c>
      <c r="G4624" s="159">
        <f t="shared" si="219"/>
        <v>0.59</v>
      </c>
      <c r="H4624" s="159">
        <f t="shared" si="220"/>
        <v>14.700000000000001</v>
      </c>
      <c r="I4624" s="155" t="s">
        <v>470</v>
      </c>
      <c r="K4624" t="s">
        <v>458</v>
      </c>
      <c r="L4624" t="s">
        <v>399</v>
      </c>
      <c r="M4624" t="s">
        <v>466</v>
      </c>
      <c r="N4624" t="s">
        <v>295</v>
      </c>
      <c r="O4624" t="s">
        <v>399</v>
      </c>
      <c r="P4624">
        <v>100</v>
      </c>
      <c r="Q4624">
        <v>500</v>
      </c>
      <c r="R4624">
        <v>1</v>
      </c>
      <c r="S4624">
        <v>0.59</v>
      </c>
      <c r="T4624">
        <v>14.700000000000001</v>
      </c>
      <c r="U4624" t="b" cm="1">
        <f t="array" ref="U4624">_xlfn.IFS(AND(R4624=1,S4624=G4624,T4624=H4624),TRUE,AND(R4624=1,S4624=G4624,H4624="Product NA"),TRUE)</f>
        <v>1</v>
      </c>
      <c r="W4624">
        <v>0.51</v>
      </c>
      <c r="X4624">
        <v>12.67</v>
      </c>
      <c r="Y4624" t="str">
        <f t="shared" si="221"/>
        <v>Change</v>
      </c>
    </row>
    <row r="4625" spans="1:25" x14ac:dyDescent="0.35">
      <c r="A4625" t="s">
        <v>170</v>
      </c>
      <c r="B4625" t="s">
        <v>581</v>
      </c>
      <c r="C4625" t="s">
        <v>295</v>
      </c>
      <c r="D4625" t="s">
        <v>316</v>
      </c>
      <c r="E4625" t="s">
        <v>287</v>
      </c>
      <c r="F4625" t="s">
        <v>286</v>
      </c>
      <c r="G4625" s="159">
        <f t="shared" si="219"/>
        <v>2.36</v>
      </c>
      <c r="H4625" s="159">
        <f t="shared" si="220"/>
        <v>13.63</v>
      </c>
      <c r="I4625" s="155" t="s">
        <v>472</v>
      </c>
      <c r="K4625" t="s">
        <v>458</v>
      </c>
      <c r="L4625" t="s">
        <v>399</v>
      </c>
      <c r="M4625" t="s">
        <v>466</v>
      </c>
      <c r="N4625" t="s">
        <v>295</v>
      </c>
      <c r="O4625" t="s">
        <v>399</v>
      </c>
      <c r="P4625">
        <v>100</v>
      </c>
      <c r="Q4625">
        <v>2000</v>
      </c>
      <c r="R4625">
        <v>1</v>
      </c>
      <c r="S4625">
        <v>2.36</v>
      </c>
      <c r="T4625">
        <v>13.63</v>
      </c>
      <c r="U4625" t="b" cm="1">
        <f t="array" ref="U4625">_xlfn.IFS(AND(R4625=1,S4625=G4625,T4625=H4625),TRUE,AND(R4625=1,S4625=G4625,H4625="Product NA"),TRUE)</f>
        <v>1</v>
      </c>
      <c r="W4625">
        <v>2.09</v>
      </c>
      <c r="X4625">
        <v>12.06</v>
      </c>
      <c r="Y4625" t="str">
        <f t="shared" si="221"/>
        <v>Change</v>
      </c>
    </row>
    <row r="4626" spans="1:25" x14ac:dyDescent="0.35">
      <c r="A4626" t="s">
        <v>170</v>
      </c>
      <c r="B4626" t="s">
        <v>581</v>
      </c>
      <c r="C4626" t="s">
        <v>295</v>
      </c>
      <c r="D4626" t="s">
        <v>646</v>
      </c>
      <c r="E4626" t="s">
        <v>715</v>
      </c>
      <c r="F4626" t="s">
        <v>286</v>
      </c>
      <c r="G4626" s="159">
        <f t="shared" si="219"/>
        <v>17.100000000000001</v>
      </c>
      <c r="H4626" s="159">
        <f t="shared" si="220"/>
        <v>0</v>
      </c>
      <c r="I4626" s="155" t="s">
        <v>471</v>
      </c>
      <c r="K4626" t="s">
        <v>458</v>
      </c>
      <c r="L4626" t="s">
        <v>399</v>
      </c>
      <c r="M4626" t="s">
        <v>466</v>
      </c>
      <c r="N4626" t="s">
        <v>295</v>
      </c>
      <c r="O4626" t="s">
        <v>399</v>
      </c>
      <c r="P4626">
        <v>20000</v>
      </c>
      <c r="Q4626">
        <v>1000</v>
      </c>
      <c r="R4626">
        <v>1</v>
      </c>
      <c r="S4626">
        <v>17.100000000000001</v>
      </c>
      <c r="T4626">
        <v>0</v>
      </c>
      <c r="U4626" t="b" cm="1">
        <f t="array" ref="U4626">_xlfn.IFS(AND(R4626=1,S4626=G4626,T4626=H4626),TRUE,AND(R4626=1,S4626=G4626,H4626="Product NA"),TRUE)</f>
        <v>1</v>
      </c>
      <c r="W4626">
        <v>20.75</v>
      </c>
      <c r="X4626">
        <v>0</v>
      </c>
      <c r="Y4626" t="str">
        <f t="shared" si="221"/>
        <v>Change</v>
      </c>
    </row>
    <row r="4627" spans="1:25" x14ac:dyDescent="0.35">
      <c r="A4627" t="s">
        <v>170</v>
      </c>
      <c r="B4627" t="s">
        <v>581</v>
      </c>
      <c r="C4627" t="s">
        <v>295</v>
      </c>
      <c r="D4627" t="s">
        <v>646</v>
      </c>
      <c r="E4627" t="s">
        <v>715</v>
      </c>
      <c r="F4627" t="s">
        <v>286</v>
      </c>
      <c r="G4627" s="159">
        <f t="shared" si="219"/>
        <v>76.3</v>
      </c>
      <c r="H4627" s="159">
        <f t="shared" si="220"/>
        <v>0</v>
      </c>
      <c r="I4627" s="155" t="s">
        <v>671</v>
      </c>
      <c r="K4627" t="s">
        <v>458</v>
      </c>
      <c r="L4627" t="s">
        <v>399</v>
      </c>
      <c r="M4627" t="s">
        <v>466</v>
      </c>
      <c r="N4627" t="s">
        <v>295</v>
      </c>
      <c r="O4627" t="s">
        <v>399</v>
      </c>
      <c r="P4627">
        <v>20000</v>
      </c>
      <c r="Q4627">
        <v>15000</v>
      </c>
      <c r="R4627">
        <v>1</v>
      </c>
      <c r="S4627">
        <v>76.3</v>
      </c>
      <c r="T4627">
        <v>0</v>
      </c>
      <c r="U4627" t="b" cm="1">
        <f t="array" ref="U4627">_xlfn.IFS(AND(R4627=1,S4627=G4627,T4627=H4627),TRUE,AND(R4627=1,S4627=G4627,H4627="Product NA"),TRUE)</f>
        <v>1</v>
      </c>
      <c r="W4627">
        <v>120.5</v>
      </c>
      <c r="X4627">
        <v>0</v>
      </c>
      <c r="Y4627" t="str">
        <f t="shared" si="221"/>
        <v>Change</v>
      </c>
    </row>
    <row r="4628" spans="1:25" x14ac:dyDescent="0.35">
      <c r="A4628" t="s">
        <v>170</v>
      </c>
      <c r="B4628" t="s">
        <v>581</v>
      </c>
      <c r="C4628" t="s">
        <v>295</v>
      </c>
      <c r="D4628" t="s">
        <v>646</v>
      </c>
      <c r="E4628" t="s">
        <v>715</v>
      </c>
      <c r="F4628" t="s">
        <v>286</v>
      </c>
      <c r="G4628" s="159">
        <f t="shared" si="219"/>
        <v>20.900000000000002</v>
      </c>
      <c r="H4628" s="159">
        <f t="shared" si="220"/>
        <v>0</v>
      </c>
      <c r="I4628" s="155" t="s">
        <v>662</v>
      </c>
      <c r="K4628" t="s">
        <v>458</v>
      </c>
      <c r="L4628" t="s">
        <v>399</v>
      </c>
      <c r="M4628" t="s">
        <v>466</v>
      </c>
      <c r="N4628" t="s">
        <v>295</v>
      </c>
      <c r="O4628" t="s">
        <v>399</v>
      </c>
      <c r="P4628">
        <v>20000</v>
      </c>
      <c r="Q4628">
        <v>2000</v>
      </c>
      <c r="R4628">
        <v>1</v>
      </c>
      <c r="S4628">
        <v>20.900000000000002</v>
      </c>
      <c r="T4628">
        <v>0</v>
      </c>
      <c r="U4628" t="b" cm="1">
        <f t="array" ref="U4628">_xlfn.IFS(AND(R4628=1,S4628=G4628,T4628=H4628),TRUE,AND(R4628=1,S4628=G4628,H4628="Product NA"),TRUE)</f>
        <v>1</v>
      </c>
      <c r="W4628">
        <v>27.5</v>
      </c>
      <c r="X4628">
        <v>0</v>
      </c>
      <c r="Y4628" t="str">
        <f t="shared" si="221"/>
        <v>Change</v>
      </c>
    </row>
    <row r="4629" spans="1:25" x14ac:dyDescent="0.35">
      <c r="A4629" t="s">
        <v>170</v>
      </c>
      <c r="B4629" t="s">
        <v>581</v>
      </c>
      <c r="C4629" t="s">
        <v>295</v>
      </c>
      <c r="D4629" t="s">
        <v>646</v>
      </c>
      <c r="E4629" t="s">
        <v>715</v>
      </c>
      <c r="F4629" t="s">
        <v>286</v>
      </c>
      <c r="G4629" s="159">
        <f t="shared" si="219"/>
        <v>96.800000000000011</v>
      </c>
      <c r="H4629" s="159">
        <f t="shared" si="220"/>
        <v>0</v>
      </c>
      <c r="I4629" s="155" t="s">
        <v>672</v>
      </c>
      <c r="K4629" t="s">
        <v>458</v>
      </c>
      <c r="L4629" t="s">
        <v>399</v>
      </c>
      <c r="M4629" t="s">
        <v>466</v>
      </c>
      <c r="N4629" t="s">
        <v>295</v>
      </c>
      <c r="O4629" t="s">
        <v>399</v>
      </c>
      <c r="P4629">
        <v>20000</v>
      </c>
      <c r="Q4629">
        <v>20000</v>
      </c>
      <c r="R4629">
        <v>1</v>
      </c>
      <c r="S4629">
        <v>96.800000000000011</v>
      </c>
      <c r="T4629">
        <v>0</v>
      </c>
      <c r="U4629" t="b" cm="1">
        <f t="array" ref="U4629">_xlfn.IFS(AND(R4629=1,S4629=G4629,T4629=H4629),TRUE,AND(R4629=1,S4629=G4629,H4629="Product NA"),TRUE)</f>
        <v>1</v>
      </c>
      <c r="W4629">
        <v>155.5</v>
      </c>
      <c r="X4629">
        <v>0</v>
      </c>
      <c r="Y4629" t="str">
        <f t="shared" si="221"/>
        <v>Change</v>
      </c>
    </row>
    <row r="4630" spans="1:25" x14ac:dyDescent="0.35">
      <c r="A4630" t="s">
        <v>170</v>
      </c>
      <c r="B4630" t="s">
        <v>581</v>
      </c>
      <c r="C4630" t="s">
        <v>295</v>
      </c>
      <c r="D4630" t="s">
        <v>646</v>
      </c>
      <c r="E4630" t="s">
        <v>715</v>
      </c>
      <c r="F4630" t="s">
        <v>286</v>
      </c>
      <c r="G4630" s="159">
        <f t="shared" si="219"/>
        <v>27.650000000000002</v>
      </c>
      <c r="H4630" s="159">
        <f t="shared" si="220"/>
        <v>0</v>
      </c>
      <c r="I4630" s="155" t="s">
        <v>663</v>
      </c>
      <c r="K4630" t="s">
        <v>458</v>
      </c>
      <c r="L4630" t="s">
        <v>399</v>
      </c>
      <c r="M4630" t="s">
        <v>466</v>
      </c>
      <c r="N4630" t="s">
        <v>295</v>
      </c>
      <c r="O4630" t="s">
        <v>399</v>
      </c>
      <c r="P4630">
        <v>20000</v>
      </c>
      <c r="Q4630">
        <v>3000</v>
      </c>
      <c r="R4630">
        <v>1</v>
      </c>
      <c r="S4630">
        <v>27.650000000000002</v>
      </c>
      <c r="T4630">
        <v>0</v>
      </c>
      <c r="U4630" t="b" cm="1">
        <f t="array" ref="U4630">_xlfn.IFS(AND(R4630=1,S4630=G4630,T4630=H4630),TRUE,AND(R4630=1,S4630=G4630,H4630="Product NA"),TRUE)</f>
        <v>1</v>
      </c>
      <c r="W4630">
        <v>34.35</v>
      </c>
      <c r="X4630">
        <v>0</v>
      </c>
      <c r="Y4630" t="str">
        <f t="shared" si="221"/>
        <v>Change</v>
      </c>
    </row>
    <row r="4631" spans="1:25" x14ac:dyDescent="0.35">
      <c r="A4631" t="s">
        <v>170</v>
      </c>
      <c r="B4631" t="s">
        <v>581</v>
      </c>
      <c r="C4631" t="s">
        <v>295</v>
      </c>
      <c r="D4631" t="s">
        <v>646</v>
      </c>
      <c r="E4631" t="s">
        <v>715</v>
      </c>
      <c r="F4631" t="s">
        <v>286</v>
      </c>
      <c r="G4631" s="159">
        <f t="shared" si="219"/>
        <v>31.950000000000003</v>
      </c>
      <c r="H4631" s="159">
        <f t="shared" si="220"/>
        <v>0</v>
      </c>
      <c r="I4631" s="155" t="s">
        <v>664</v>
      </c>
      <c r="K4631" t="s">
        <v>458</v>
      </c>
      <c r="L4631" t="s">
        <v>399</v>
      </c>
      <c r="M4631" t="s">
        <v>466</v>
      </c>
      <c r="N4631" t="s">
        <v>295</v>
      </c>
      <c r="O4631" t="s">
        <v>399</v>
      </c>
      <c r="P4631">
        <v>20000</v>
      </c>
      <c r="Q4631">
        <v>4000</v>
      </c>
      <c r="R4631">
        <v>1</v>
      </c>
      <c r="S4631">
        <v>31.950000000000003</v>
      </c>
      <c r="T4631">
        <v>0</v>
      </c>
      <c r="U4631" t="b" cm="1">
        <f t="array" ref="U4631">_xlfn.IFS(AND(R4631=1,S4631=G4631,T4631=H4631),TRUE,AND(R4631=1,S4631=G4631,H4631="Product NA"),TRUE)</f>
        <v>1</v>
      </c>
      <c r="W4631">
        <v>41.150000000000006</v>
      </c>
      <c r="X4631">
        <v>0</v>
      </c>
      <c r="Y4631" t="str">
        <f t="shared" si="221"/>
        <v>Change</v>
      </c>
    </row>
    <row r="4632" spans="1:25" x14ac:dyDescent="0.35">
      <c r="A4632" t="s">
        <v>170</v>
      </c>
      <c r="B4632" t="s">
        <v>581</v>
      </c>
      <c r="C4632" t="s">
        <v>295</v>
      </c>
      <c r="D4632" t="s">
        <v>646</v>
      </c>
      <c r="E4632" t="s">
        <v>715</v>
      </c>
      <c r="F4632" t="s">
        <v>286</v>
      </c>
      <c r="G4632" s="159">
        <f t="shared" si="219"/>
        <v>36.25</v>
      </c>
      <c r="H4632" s="159">
        <f t="shared" si="220"/>
        <v>0</v>
      </c>
      <c r="I4632" s="155" t="s">
        <v>665</v>
      </c>
      <c r="K4632" t="s">
        <v>458</v>
      </c>
      <c r="L4632" t="s">
        <v>399</v>
      </c>
      <c r="M4632" t="s">
        <v>466</v>
      </c>
      <c r="N4632" t="s">
        <v>295</v>
      </c>
      <c r="O4632" t="s">
        <v>399</v>
      </c>
      <c r="P4632">
        <v>20000</v>
      </c>
      <c r="Q4632">
        <v>5000</v>
      </c>
      <c r="R4632">
        <v>1</v>
      </c>
      <c r="S4632">
        <v>36.25</v>
      </c>
      <c r="T4632">
        <v>0</v>
      </c>
      <c r="U4632" t="b" cm="1">
        <f t="array" ref="U4632">_xlfn.IFS(AND(R4632=1,S4632=G4632,T4632=H4632),TRUE,AND(R4632=1,S4632=G4632,H4632="Product NA"),TRUE)</f>
        <v>1</v>
      </c>
      <c r="W4632">
        <v>47.900000000000006</v>
      </c>
      <c r="X4632">
        <v>0</v>
      </c>
      <c r="Y4632" t="str">
        <f t="shared" si="221"/>
        <v>Change</v>
      </c>
    </row>
    <row r="4633" spans="1:25" x14ac:dyDescent="0.35">
      <c r="A4633" t="s">
        <v>170</v>
      </c>
      <c r="B4633" t="s">
        <v>581</v>
      </c>
      <c r="C4633" t="s">
        <v>295</v>
      </c>
      <c r="D4633" t="s">
        <v>646</v>
      </c>
      <c r="E4633" t="s">
        <v>715</v>
      </c>
      <c r="F4633" t="s">
        <v>286</v>
      </c>
      <c r="G4633" s="159">
        <f t="shared" si="219"/>
        <v>36.65</v>
      </c>
      <c r="H4633" s="159">
        <f t="shared" si="220"/>
        <v>0</v>
      </c>
      <c r="I4633" s="155" t="s">
        <v>666</v>
      </c>
      <c r="K4633" t="s">
        <v>458</v>
      </c>
      <c r="L4633" t="s">
        <v>399</v>
      </c>
      <c r="M4633" t="s">
        <v>466</v>
      </c>
      <c r="N4633" t="s">
        <v>295</v>
      </c>
      <c r="O4633" t="s">
        <v>399</v>
      </c>
      <c r="P4633">
        <v>20000</v>
      </c>
      <c r="Q4633">
        <v>6000</v>
      </c>
      <c r="R4633">
        <v>1</v>
      </c>
      <c r="S4633">
        <v>36.65</v>
      </c>
      <c r="T4633">
        <v>0</v>
      </c>
      <c r="U4633" t="b" cm="1">
        <f t="array" ref="U4633">_xlfn.IFS(AND(R4633=1,S4633=G4633,T4633=H4633),TRUE,AND(R4633=1,S4633=G4633,H4633="Product NA"),TRUE)</f>
        <v>1</v>
      </c>
      <c r="W4633">
        <v>55.800000000000004</v>
      </c>
      <c r="X4633">
        <v>0</v>
      </c>
      <c r="Y4633" t="str">
        <f t="shared" si="221"/>
        <v>Change</v>
      </c>
    </row>
    <row r="4634" spans="1:25" x14ac:dyDescent="0.35">
      <c r="A4634" t="s">
        <v>170</v>
      </c>
      <c r="B4634" t="s">
        <v>581</v>
      </c>
      <c r="C4634" t="s">
        <v>295</v>
      </c>
      <c r="D4634" t="s">
        <v>646</v>
      </c>
      <c r="E4634" t="s">
        <v>715</v>
      </c>
      <c r="F4634" t="s">
        <v>286</v>
      </c>
      <c r="G4634" s="159">
        <f t="shared" si="219"/>
        <v>40.5</v>
      </c>
      <c r="H4634" s="159">
        <f t="shared" si="220"/>
        <v>0</v>
      </c>
      <c r="I4634" s="155" t="s">
        <v>667</v>
      </c>
      <c r="K4634" t="s">
        <v>458</v>
      </c>
      <c r="L4634" t="s">
        <v>399</v>
      </c>
      <c r="M4634" t="s">
        <v>466</v>
      </c>
      <c r="N4634" t="s">
        <v>295</v>
      </c>
      <c r="O4634" t="s">
        <v>399</v>
      </c>
      <c r="P4634">
        <v>20000</v>
      </c>
      <c r="Q4634">
        <v>7000</v>
      </c>
      <c r="R4634">
        <v>1</v>
      </c>
      <c r="S4634">
        <v>40.5</v>
      </c>
      <c r="T4634">
        <v>0</v>
      </c>
      <c r="U4634" t="b" cm="1">
        <f t="array" ref="U4634">_xlfn.IFS(AND(R4634=1,S4634=G4634,T4634=H4634),TRUE,AND(R4634=1,S4634=G4634,H4634="Product NA"),TRUE)</f>
        <v>1</v>
      </c>
      <c r="W4634">
        <v>62.6</v>
      </c>
      <c r="X4634">
        <v>0</v>
      </c>
      <c r="Y4634" t="str">
        <f t="shared" si="221"/>
        <v>Change</v>
      </c>
    </row>
    <row r="4635" spans="1:25" x14ac:dyDescent="0.35">
      <c r="A4635" t="s">
        <v>170</v>
      </c>
      <c r="B4635" t="s">
        <v>581</v>
      </c>
      <c r="C4635" t="s">
        <v>295</v>
      </c>
      <c r="D4635" t="s">
        <v>646</v>
      </c>
      <c r="E4635" t="s">
        <v>715</v>
      </c>
      <c r="F4635" t="s">
        <v>286</v>
      </c>
      <c r="G4635" s="159">
        <f t="shared" si="219"/>
        <v>44.35</v>
      </c>
      <c r="H4635" s="159">
        <f t="shared" si="220"/>
        <v>0</v>
      </c>
      <c r="I4635" s="155" t="s">
        <v>668</v>
      </c>
      <c r="K4635" t="s">
        <v>458</v>
      </c>
      <c r="L4635" t="s">
        <v>399</v>
      </c>
      <c r="M4635" t="s">
        <v>466</v>
      </c>
      <c r="N4635" t="s">
        <v>295</v>
      </c>
      <c r="O4635" t="s">
        <v>399</v>
      </c>
      <c r="P4635">
        <v>20000</v>
      </c>
      <c r="Q4635">
        <v>8000</v>
      </c>
      <c r="R4635">
        <v>1</v>
      </c>
      <c r="S4635">
        <v>44.35</v>
      </c>
      <c r="T4635">
        <v>0</v>
      </c>
      <c r="U4635" t="b" cm="1">
        <f t="array" ref="U4635">_xlfn.IFS(AND(R4635=1,S4635=G4635,T4635=H4635),TRUE,AND(R4635=1,S4635=G4635,H4635="Product NA"),TRUE)</f>
        <v>1</v>
      </c>
      <c r="W4635">
        <v>69.350000000000009</v>
      </c>
      <c r="X4635">
        <v>0</v>
      </c>
      <c r="Y4635" t="str">
        <f t="shared" si="221"/>
        <v>Change</v>
      </c>
    </row>
    <row r="4636" spans="1:25" x14ac:dyDescent="0.35">
      <c r="A4636" t="s">
        <v>170</v>
      </c>
      <c r="B4636" t="s">
        <v>581</v>
      </c>
      <c r="C4636" t="s">
        <v>295</v>
      </c>
      <c r="D4636" t="s">
        <v>646</v>
      </c>
      <c r="E4636" t="s">
        <v>715</v>
      </c>
      <c r="F4636" t="s">
        <v>286</v>
      </c>
      <c r="G4636" s="159">
        <f t="shared" si="219"/>
        <v>48.150000000000006</v>
      </c>
      <c r="H4636" s="159">
        <f t="shared" si="220"/>
        <v>0</v>
      </c>
      <c r="I4636" s="155" t="s">
        <v>669</v>
      </c>
      <c r="K4636" t="s">
        <v>458</v>
      </c>
      <c r="L4636" t="s">
        <v>399</v>
      </c>
      <c r="M4636" t="s">
        <v>466</v>
      </c>
      <c r="N4636" t="s">
        <v>295</v>
      </c>
      <c r="O4636" t="s">
        <v>399</v>
      </c>
      <c r="P4636">
        <v>20000</v>
      </c>
      <c r="Q4636">
        <v>9000</v>
      </c>
      <c r="R4636">
        <v>1</v>
      </c>
      <c r="S4636">
        <v>48.150000000000006</v>
      </c>
      <c r="T4636">
        <v>0</v>
      </c>
      <c r="U4636" t="b" cm="1">
        <f t="array" ref="U4636">_xlfn.IFS(AND(R4636=1,S4636=G4636,T4636=H4636),TRUE,AND(R4636=1,S4636=G4636,H4636="Product NA"),TRUE)</f>
        <v>1</v>
      </c>
      <c r="W4636">
        <v>76.150000000000006</v>
      </c>
      <c r="X4636">
        <v>0</v>
      </c>
      <c r="Y4636" t="str">
        <f t="shared" si="221"/>
        <v>Change</v>
      </c>
    </row>
    <row r="4637" spans="1:25" x14ac:dyDescent="0.35">
      <c r="A4637" t="s">
        <v>170</v>
      </c>
      <c r="B4637" t="s">
        <v>581</v>
      </c>
      <c r="C4637" t="s">
        <v>295</v>
      </c>
      <c r="D4637" t="s">
        <v>646</v>
      </c>
      <c r="E4637" t="s">
        <v>715</v>
      </c>
      <c r="F4637" t="s">
        <v>286</v>
      </c>
      <c r="G4637" s="159">
        <f t="shared" si="219"/>
        <v>52</v>
      </c>
      <c r="H4637" s="159">
        <f t="shared" si="220"/>
        <v>0</v>
      </c>
      <c r="I4637" s="155" t="s">
        <v>670</v>
      </c>
      <c r="K4637" t="s">
        <v>458</v>
      </c>
      <c r="L4637" t="s">
        <v>399</v>
      </c>
      <c r="M4637" t="s">
        <v>466</v>
      </c>
      <c r="N4637" t="s">
        <v>295</v>
      </c>
      <c r="O4637" t="s">
        <v>399</v>
      </c>
      <c r="P4637">
        <v>20000</v>
      </c>
      <c r="Q4637">
        <v>10000</v>
      </c>
      <c r="R4637">
        <v>1</v>
      </c>
      <c r="S4637">
        <v>52</v>
      </c>
      <c r="T4637">
        <v>0</v>
      </c>
      <c r="U4637" t="b" cm="1">
        <f t="array" ref="U4637">_xlfn.IFS(AND(R4637=1,S4637=G4637,T4637=H4637),TRUE,AND(R4637=1,S4637=G4637,H4637="Product NA"),TRUE)</f>
        <v>1</v>
      </c>
      <c r="W4637">
        <v>82.9</v>
      </c>
      <c r="X4637">
        <v>0</v>
      </c>
      <c r="Y4637" t="str">
        <f t="shared" si="221"/>
        <v>Change</v>
      </c>
    </row>
    <row r="4638" spans="1:25" x14ac:dyDescent="0.35">
      <c r="A4638" t="s">
        <v>170</v>
      </c>
      <c r="B4638" t="s">
        <v>581</v>
      </c>
      <c r="C4638" t="s">
        <v>295</v>
      </c>
      <c r="D4638" t="s">
        <v>284</v>
      </c>
      <c r="E4638" t="s">
        <v>716</v>
      </c>
      <c r="F4638" t="s">
        <v>286</v>
      </c>
      <c r="G4638" s="159">
        <f t="shared" si="219"/>
        <v>0</v>
      </c>
      <c r="H4638" s="159">
        <f t="shared" si="220"/>
        <v>0</v>
      </c>
      <c r="I4638" s="155" t="s">
        <v>472</v>
      </c>
      <c r="K4638" t="s">
        <v>458</v>
      </c>
      <c r="L4638" t="s">
        <v>399</v>
      </c>
      <c r="M4638" t="s">
        <v>466</v>
      </c>
      <c r="N4638" t="s">
        <v>295</v>
      </c>
      <c r="O4638" t="s">
        <v>399</v>
      </c>
      <c r="P4638">
        <v>100</v>
      </c>
      <c r="Q4638">
        <v>2000</v>
      </c>
      <c r="R4638">
        <v>1</v>
      </c>
      <c r="S4638">
        <v>0</v>
      </c>
      <c r="T4638">
        <v>0</v>
      </c>
      <c r="U4638" t="b" cm="1">
        <f t="array" ref="U4638">_xlfn.IFS(AND(R4638=1,S4638=G4638,T4638=H4638),TRUE,AND(R4638=1,S4638=G4638,H4638="Product NA"),TRUE)</f>
        <v>1</v>
      </c>
      <c r="W4638">
        <v>8.25</v>
      </c>
      <c r="X4638">
        <v>10.5</v>
      </c>
      <c r="Y4638" t="str">
        <f t="shared" si="221"/>
        <v>Change</v>
      </c>
    </row>
    <row r="4639" spans="1:25" x14ac:dyDescent="0.35">
      <c r="A4639" t="s">
        <v>170</v>
      </c>
      <c r="B4639" t="s">
        <v>581</v>
      </c>
      <c r="C4639" t="s">
        <v>295</v>
      </c>
      <c r="D4639" s="180" t="s">
        <v>317</v>
      </c>
      <c r="E4639" t="s">
        <v>716</v>
      </c>
      <c r="F4639" t="s">
        <v>0</v>
      </c>
      <c r="G4639" s="159">
        <f t="shared" si="219"/>
        <v>6.76</v>
      </c>
      <c r="H4639" s="159">
        <f t="shared" si="220"/>
        <v>11.11</v>
      </c>
      <c r="I4639" s="155" t="s">
        <v>469</v>
      </c>
      <c r="K4639" t="s">
        <v>458</v>
      </c>
      <c r="L4639" t="s">
        <v>399</v>
      </c>
      <c r="M4639" t="s">
        <v>466</v>
      </c>
      <c r="N4639" t="s">
        <v>295</v>
      </c>
      <c r="O4639" t="s">
        <v>399</v>
      </c>
      <c r="P4639">
        <v>100</v>
      </c>
      <c r="Q4639">
        <v>100</v>
      </c>
      <c r="R4639">
        <v>1</v>
      </c>
      <c r="S4639">
        <v>6.76</v>
      </c>
      <c r="T4639">
        <v>11.11</v>
      </c>
      <c r="U4639" t="b" cm="1">
        <f t="array" ref="U4639">_xlfn.IFS(AND(R4639=1,S4639=G4639,T4639=H4639),TRUE,AND(R4639=1,S4639=G4639,H4639="Product NA"),TRUE)</f>
        <v>1</v>
      </c>
      <c r="W4639">
        <v>5.88</v>
      </c>
      <c r="X4639">
        <v>9.66</v>
      </c>
      <c r="Y4639" t="str">
        <f t="shared" si="221"/>
        <v>Change</v>
      </c>
    </row>
    <row r="4640" spans="1:25" x14ac:dyDescent="0.35">
      <c r="A4640" t="s">
        <v>170</v>
      </c>
      <c r="B4640" t="s">
        <v>581</v>
      </c>
      <c r="C4640" t="s">
        <v>295</v>
      </c>
      <c r="D4640" t="s">
        <v>324</v>
      </c>
      <c r="E4640" t="s">
        <v>716</v>
      </c>
      <c r="F4640" t="s">
        <v>277</v>
      </c>
      <c r="G4640" s="159">
        <f t="shared" si="219"/>
        <v>0</v>
      </c>
      <c r="H4640" s="159">
        <f t="shared" si="220"/>
        <v>0</v>
      </c>
      <c r="I4640" s="155" t="s">
        <v>470</v>
      </c>
      <c r="K4640" t="s">
        <v>458</v>
      </c>
      <c r="L4640" t="s">
        <v>399</v>
      </c>
      <c r="M4640" t="s">
        <v>466</v>
      </c>
      <c r="N4640" t="s">
        <v>295</v>
      </c>
      <c r="O4640" t="s">
        <v>399</v>
      </c>
      <c r="P4640">
        <v>100</v>
      </c>
      <c r="Q4640">
        <v>500</v>
      </c>
      <c r="R4640">
        <v>1</v>
      </c>
      <c r="S4640">
        <v>0</v>
      </c>
      <c r="T4640">
        <v>0</v>
      </c>
      <c r="U4640" t="b" cm="1">
        <f t="array" ref="U4640">_xlfn.IFS(AND(R4640=1,S4640=G4640,T4640=H4640),TRUE,AND(R4640=1,S4640=G4640,H4640="Product NA"),TRUE)</f>
        <v>1</v>
      </c>
      <c r="W4640">
        <v>6.7</v>
      </c>
      <c r="X4640">
        <v>9.6000000000000014</v>
      </c>
      <c r="Y4640" t="str">
        <f t="shared" si="221"/>
        <v>Change</v>
      </c>
    </row>
    <row r="4641" spans="1:25" x14ac:dyDescent="0.35">
      <c r="A4641" t="s">
        <v>170</v>
      </c>
      <c r="B4641" t="s">
        <v>581</v>
      </c>
      <c r="C4641" t="s">
        <v>295</v>
      </c>
      <c r="D4641" s="180" t="s">
        <v>319</v>
      </c>
      <c r="E4641" t="s">
        <v>716</v>
      </c>
      <c r="F4641" t="s">
        <v>277</v>
      </c>
      <c r="G4641" s="159">
        <f t="shared" si="219"/>
        <v>7.7</v>
      </c>
      <c r="H4641" s="159">
        <f t="shared" si="220"/>
        <v>11.05</v>
      </c>
      <c r="I4641" s="155" t="s">
        <v>470</v>
      </c>
      <c r="K4641" t="s">
        <v>458</v>
      </c>
      <c r="L4641" t="s">
        <v>399</v>
      </c>
      <c r="M4641" t="s">
        <v>466</v>
      </c>
      <c r="N4641" t="s">
        <v>295</v>
      </c>
      <c r="O4641" t="s">
        <v>399</v>
      </c>
      <c r="P4641">
        <v>100</v>
      </c>
      <c r="Q4641">
        <v>500</v>
      </c>
      <c r="R4641">
        <v>1</v>
      </c>
      <c r="S4641">
        <v>7.7</v>
      </c>
      <c r="T4641">
        <v>11.05</v>
      </c>
      <c r="U4641" t="b" cm="1">
        <f t="array" ref="U4641">_xlfn.IFS(AND(R4641=1,S4641=G4641,T4641=H4641),TRUE,AND(R4641=1,S4641=G4641,H4641="Product NA"),TRUE)</f>
        <v>1</v>
      </c>
      <c r="W4641">
        <v>6.7</v>
      </c>
      <c r="X4641">
        <v>9.6000000000000014</v>
      </c>
      <c r="Y4641" t="str">
        <f t="shared" si="221"/>
        <v>Change</v>
      </c>
    </row>
    <row r="4642" spans="1:25" x14ac:dyDescent="0.35">
      <c r="A4642" t="s">
        <v>170</v>
      </c>
      <c r="B4642" t="s">
        <v>581</v>
      </c>
      <c r="C4642" t="s">
        <v>295</v>
      </c>
      <c r="D4642" t="s">
        <v>240</v>
      </c>
      <c r="E4642" t="s">
        <v>287</v>
      </c>
      <c r="F4642" t="s">
        <v>0</v>
      </c>
      <c r="G4642" s="159">
        <f t="shared" si="219"/>
        <v>0.06</v>
      </c>
      <c r="H4642" s="159">
        <f t="shared" si="220"/>
        <v>15.25</v>
      </c>
      <c r="I4642" s="155" t="s">
        <v>469</v>
      </c>
      <c r="K4642" t="s">
        <v>458</v>
      </c>
      <c r="L4642" t="s">
        <v>399</v>
      </c>
      <c r="M4642" t="s">
        <v>466</v>
      </c>
      <c r="N4642" t="s">
        <v>295</v>
      </c>
      <c r="O4642" t="s">
        <v>399</v>
      </c>
      <c r="P4642">
        <v>100</v>
      </c>
      <c r="Q4642">
        <v>100</v>
      </c>
      <c r="R4642">
        <v>1</v>
      </c>
      <c r="S4642">
        <v>0.06</v>
      </c>
      <c r="T4642">
        <v>15.25</v>
      </c>
      <c r="U4642" t="b" cm="1">
        <f t="array" ref="U4642">_xlfn.IFS(AND(R4642=1,S4642=G4642,T4642=H4642),TRUE,AND(R4642=1,S4642=G4642,H4642="Product NA"),TRUE)</f>
        <v>1</v>
      </c>
      <c r="W4642">
        <v>0.21</v>
      </c>
      <c r="X4642">
        <v>15.32</v>
      </c>
      <c r="Y4642" t="str">
        <f t="shared" si="221"/>
        <v>Change</v>
      </c>
    </row>
    <row r="4643" spans="1:25" x14ac:dyDescent="0.35">
      <c r="A4643" t="s">
        <v>170</v>
      </c>
      <c r="B4643" t="s">
        <v>581</v>
      </c>
      <c r="C4643" t="s">
        <v>295</v>
      </c>
      <c r="D4643" t="s">
        <v>279</v>
      </c>
      <c r="E4643" t="s">
        <v>287</v>
      </c>
      <c r="F4643" t="s">
        <v>277</v>
      </c>
      <c r="G4643" s="159">
        <f t="shared" si="219"/>
        <v>0.06</v>
      </c>
      <c r="H4643" s="159">
        <f t="shared" si="220"/>
        <v>15.25</v>
      </c>
      <c r="I4643" s="155" t="s">
        <v>470</v>
      </c>
      <c r="K4643" t="s">
        <v>458</v>
      </c>
      <c r="L4643" t="s">
        <v>399</v>
      </c>
      <c r="M4643" t="s">
        <v>466</v>
      </c>
      <c r="N4643" t="s">
        <v>295</v>
      </c>
      <c r="O4643" t="s">
        <v>399</v>
      </c>
      <c r="P4643">
        <v>100</v>
      </c>
      <c r="Q4643">
        <v>500</v>
      </c>
      <c r="R4643">
        <v>1</v>
      </c>
      <c r="S4643">
        <v>0.06</v>
      </c>
      <c r="T4643">
        <v>15.25</v>
      </c>
      <c r="U4643" t="b" cm="1">
        <f t="array" ref="U4643">_xlfn.IFS(AND(R4643=1,S4643=G4643,T4643=H4643),TRUE,AND(R4643=1,S4643=G4643,H4643="Product NA"),TRUE)</f>
        <v>1</v>
      </c>
      <c r="W4643">
        <v>0.05</v>
      </c>
      <c r="X4643">
        <v>13.74</v>
      </c>
      <c r="Y4643" t="str">
        <f t="shared" si="221"/>
        <v>Change</v>
      </c>
    </row>
    <row r="4644" spans="1:25" x14ac:dyDescent="0.35">
      <c r="A4644" t="s">
        <v>165</v>
      </c>
      <c r="B4644" t="s">
        <v>632</v>
      </c>
      <c r="C4644" t="s">
        <v>295</v>
      </c>
      <c r="D4644" t="s">
        <v>326</v>
      </c>
      <c r="E4644" t="s">
        <v>643</v>
      </c>
      <c r="F4644" t="s">
        <v>643</v>
      </c>
      <c r="G4644" s="159">
        <f t="shared" si="219"/>
        <v>0.06</v>
      </c>
      <c r="H4644" s="159">
        <f t="shared" si="220"/>
        <v>15.25</v>
      </c>
      <c r="I4644" s="155" t="s">
        <v>470</v>
      </c>
      <c r="K4644" t="s">
        <v>458</v>
      </c>
      <c r="L4644" t="s">
        <v>399</v>
      </c>
      <c r="M4644" t="s">
        <v>466</v>
      </c>
      <c r="N4644" t="s">
        <v>295</v>
      </c>
      <c r="O4644" t="s">
        <v>399</v>
      </c>
      <c r="P4644">
        <v>100</v>
      </c>
      <c r="Q4644">
        <v>500</v>
      </c>
      <c r="R4644">
        <v>1</v>
      </c>
      <c r="S4644">
        <v>0.06</v>
      </c>
      <c r="T4644">
        <v>15.25</v>
      </c>
      <c r="U4644" t="b" cm="1">
        <f t="array" ref="U4644">_xlfn.IFS(AND(R4644=1,S4644=G4644,T4644=H4644),TRUE,AND(R4644=1,S4644=G4644,H4644="Product NA"),TRUE)</f>
        <v>1</v>
      </c>
      <c r="W4644">
        <v>0.05</v>
      </c>
      <c r="X4644">
        <v>13.74</v>
      </c>
      <c r="Y4644" t="str">
        <f t="shared" si="221"/>
        <v>Change</v>
      </c>
    </row>
    <row r="4645" spans="1:25" x14ac:dyDescent="0.35">
      <c r="A4645" t="s">
        <v>165</v>
      </c>
      <c r="B4645" t="s">
        <v>632</v>
      </c>
      <c r="C4645" t="s">
        <v>295</v>
      </c>
      <c r="D4645" t="s">
        <v>326</v>
      </c>
      <c r="E4645" t="s">
        <v>643</v>
      </c>
      <c r="F4645" t="s">
        <v>643</v>
      </c>
      <c r="G4645" s="159">
        <f t="shared" si="219"/>
        <v>2.21</v>
      </c>
      <c r="H4645" s="159">
        <f t="shared" si="220"/>
        <v>13.63</v>
      </c>
      <c r="I4645" s="155" t="s">
        <v>707</v>
      </c>
      <c r="K4645" t="s">
        <v>458</v>
      </c>
      <c r="L4645" t="s">
        <v>399</v>
      </c>
      <c r="M4645" t="s">
        <v>466</v>
      </c>
      <c r="N4645" t="s">
        <v>295</v>
      </c>
      <c r="O4645" t="s">
        <v>399</v>
      </c>
      <c r="P4645">
        <v>100</v>
      </c>
      <c r="Q4645">
        <v>5000</v>
      </c>
      <c r="R4645">
        <v>1</v>
      </c>
      <c r="S4645">
        <v>2.21</v>
      </c>
      <c r="T4645">
        <v>13.63</v>
      </c>
      <c r="U4645" t="b" cm="1">
        <f t="array" ref="U4645">_xlfn.IFS(AND(R4645=1,S4645=G4645,T4645=H4645),TRUE,AND(R4645=1,S4645=G4645,H4645="Product NA"),TRUE)</f>
        <v>1</v>
      </c>
      <c r="W4645">
        <v>1.94</v>
      </c>
      <c r="X4645">
        <v>12.06</v>
      </c>
      <c r="Y4645" t="str">
        <f t="shared" si="221"/>
        <v>Change</v>
      </c>
    </row>
    <row r="4646" spans="1:25" x14ac:dyDescent="0.35">
      <c r="A4646" t="s">
        <v>165</v>
      </c>
      <c r="B4646" t="s">
        <v>632</v>
      </c>
      <c r="C4646" t="s">
        <v>295</v>
      </c>
      <c r="D4646" t="s">
        <v>382</v>
      </c>
      <c r="E4646" t="s">
        <v>287</v>
      </c>
      <c r="F4646" t="s">
        <v>386</v>
      </c>
      <c r="G4646" s="159">
        <f t="shared" si="219"/>
        <v>1.59</v>
      </c>
      <c r="H4646" s="159">
        <f t="shared" si="220"/>
        <v>16.82</v>
      </c>
      <c r="I4646" s="155" t="s">
        <v>472</v>
      </c>
      <c r="K4646" t="s">
        <v>458</v>
      </c>
      <c r="L4646" t="s">
        <v>399</v>
      </c>
      <c r="M4646" t="s">
        <v>466</v>
      </c>
      <c r="N4646" t="s">
        <v>295</v>
      </c>
      <c r="O4646" t="s">
        <v>399</v>
      </c>
      <c r="P4646">
        <v>100</v>
      </c>
      <c r="Q4646">
        <v>2000</v>
      </c>
      <c r="R4646">
        <v>1</v>
      </c>
      <c r="S4646">
        <v>1.59</v>
      </c>
      <c r="T4646">
        <v>16.82</v>
      </c>
      <c r="U4646" t="b" cm="1">
        <f t="array" ref="U4646">_xlfn.IFS(AND(R4646=1,S4646=G4646,T4646=H4646),TRUE,AND(R4646=1,S4646=G4646,H4646="Product NA"),TRUE)</f>
        <v>1</v>
      </c>
      <c r="W4646">
        <v>1.37</v>
      </c>
      <c r="X4646">
        <v>14.5</v>
      </c>
      <c r="Y4646" t="str">
        <f t="shared" si="221"/>
        <v>Change</v>
      </c>
    </row>
    <row r="4647" spans="1:25" x14ac:dyDescent="0.35">
      <c r="A4647" t="s">
        <v>165</v>
      </c>
      <c r="B4647" t="s">
        <v>632</v>
      </c>
      <c r="C4647" t="s">
        <v>295</v>
      </c>
      <c r="D4647" t="s">
        <v>281</v>
      </c>
      <c r="E4647" t="s">
        <v>287</v>
      </c>
      <c r="F4647" t="s">
        <v>286</v>
      </c>
      <c r="G4647" s="159">
        <f t="shared" si="219"/>
        <v>1.59</v>
      </c>
      <c r="H4647" s="159">
        <f t="shared" si="220"/>
        <v>16.82</v>
      </c>
      <c r="I4647" s="155" t="s">
        <v>472</v>
      </c>
      <c r="K4647" t="s">
        <v>458</v>
      </c>
      <c r="L4647" t="s">
        <v>399</v>
      </c>
      <c r="M4647" t="s">
        <v>466</v>
      </c>
      <c r="N4647" t="s">
        <v>295</v>
      </c>
      <c r="O4647" t="s">
        <v>399</v>
      </c>
      <c r="P4647">
        <v>100</v>
      </c>
      <c r="Q4647">
        <v>2000</v>
      </c>
      <c r="R4647">
        <v>1</v>
      </c>
      <c r="S4647">
        <v>1.59</v>
      </c>
      <c r="T4647">
        <v>16.82</v>
      </c>
      <c r="U4647" t="b" cm="1">
        <f t="array" ref="U4647">_xlfn.IFS(AND(R4647=1,S4647=G4647,T4647=H4647),TRUE,AND(R4647=1,S4647=G4647,H4647="Product NA"),TRUE)</f>
        <v>1</v>
      </c>
      <c r="W4647">
        <v>1.37</v>
      </c>
      <c r="X4647">
        <v>14.5</v>
      </c>
      <c r="Y4647" t="str">
        <f t="shared" si="221"/>
        <v>Change</v>
      </c>
    </row>
    <row r="4648" spans="1:25" x14ac:dyDescent="0.35">
      <c r="A4648" t="s">
        <v>165</v>
      </c>
      <c r="B4648" t="s">
        <v>632</v>
      </c>
      <c r="C4648" t="s">
        <v>295</v>
      </c>
      <c r="D4648" t="s">
        <v>278</v>
      </c>
      <c r="E4648" t="s">
        <v>287</v>
      </c>
      <c r="F4648" t="s">
        <v>277</v>
      </c>
      <c r="G4648" s="159">
        <f t="shared" si="219"/>
        <v>2.39</v>
      </c>
      <c r="H4648" s="159">
        <f t="shared" si="220"/>
        <v>4.84</v>
      </c>
      <c r="I4648" s="155" t="s">
        <v>470</v>
      </c>
      <c r="K4648" t="s">
        <v>458</v>
      </c>
      <c r="L4648" t="s">
        <v>399</v>
      </c>
      <c r="M4648" t="s">
        <v>466</v>
      </c>
      <c r="N4648" t="s">
        <v>295</v>
      </c>
      <c r="O4648" t="s">
        <v>399</v>
      </c>
      <c r="P4648">
        <v>100</v>
      </c>
      <c r="Q4648">
        <v>500</v>
      </c>
      <c r="R4648">
        <v>1</v>
      </c>
      <c r="S4648">
        <v>2.39</v>
      </c>
      <c r="T4648">
        <v>4.84</v>
      </c>
      <c r="U4648" t="b" cm="1">
        <f t="array" ref="U4648">_xlfn.IFS(AND(R4648=1,S4648=G4648,T4648=H4648),TRUE,AND(R4648=1,S4648=G4648,H4648="Product NA"),TRUE)</f>
        <v>1</v>
      </c>
      <c r="W4648">
        <v>2.08</v>
      </c>
      <c r="X4648">
        <v>4.21</v>
      </c>
      <c r="Y4648" t="str">
        <f t="shared" si="221"/>
        <v>Change</v>
      </c>
    </row>
    <row r="4649" spans="1:25" x14ac:dyDescent="0.35">
      <c r="A4649" t="s">
        <v>165</v>
      </c>
      <c r="B4649" t="s">
        <v>632</v>
      </c>
      <c r="C4649" t="s">
        <v>295</v>
      </c>
      <c r="D4649" t="s">
        <v>238</v>
      </c>
      <c r="E4649" t="s">
        <v>287</v>
      </c>
      <c r="F4649" t="s">
        <v>0</v>
      </c>
      <c r="G4649" s="159">
        <f t="shared" si="219"/>
        <v>0.52</v>
      </c>
      <c r="H4649" s="159">
        <f t="shared" si="220"/>
        <v>13.89</v>
      </c>
      <c r="I4649" s="155" t="s">
        <v>469</v>
      </c>
      <c r="K4649" t="s">
        <v>458</v>
      </c>
      <c r="L4649" t="s">
        <v>399</v>
      </c>
      <c r="M4649" t="s">
        <v>466</v>
      </c>
      <c r="N4649" t="s">
        <v>295</v>
      </c>
      <c r="O4649" t="s">
        <v>399</v>
      </c>
      <c r="P4649">
        <v>100</v>
      </c>
      <c r="Q4649">
        <v>100</v>
      </c>
      <c r="R4649">
        <v>1</v>
      </c>
      <c r="S4649">
        <v>0.52</v>
      </c>
      <c r="T4649">
        <v>13.89</v>
      </c>
      <c r="U4649" t="b" cm="1">
        <f t="array" ref="U4649">_xlfn.IFS(AND(R4649=1,S4649=G4649,T4649=H4649),TRUE,AND(R4649=1,S4649=G4649,H4649="Product NA"),TRUE)</f>
        <v>1</v>
      </c>
      <c r="W4649">
        <v>0.45</v>
      </c>
      <c r="X4649">
        <v>11.97</v>
      </c>
      <c r="Y4649" t="str">
        <f t="shared" si="221"/>
        <v>Change</v>
      </c>
    </row>
    <row r="4650" spans="1:25" x14ac:dyDescent="0.35">
      <c r="A4650" t="s">
        <v>165</v>
      </c>
      <c r="B4650" t="s">
        <v>632</v>
      </c>
      <c r="C4650" t="s">
        <v>295</v>
      </c>
      <c r="D4650" t="s">
        <v>239</v>
      </c>
      <c r="E4650" t="s">
        <v>287</v>
      </c>
      <c r="F4650" t="s">
        <v>277</v>
      </c>
      <c r="G4650" s="159">
        <f t="shared" si="219"/>
        <v>0.59</v>
      </c>
      <c r="H4650" s="159">
        <f t="shared" si="220"/>
        <v>14.700000000000001</v>
      </c>
      <c r="I4650" s="155" t="s">
        <v>470</v>
      </c>
      <c r="K4650" t="s">
        <v>458</v>
      </c>
      <c r="L4650" t="s">
        <v>399</v>
      </c>
      <c r="M4650" t="s">
        <v>466</v>
      </c>
      <c r="N4650" t="s">
        <v>295</v>
      </c>
      <c r="O4650" t="s">
        <v>399</v>
      </c>
      <c r="P4650">
        <v>100</v>
      </c>
      <c r="Q4650">
        <v>500</v>
      </c>
      <c r="R4650">
        <v>1</v>
      </c>
      <c r="S4650">
        <v>0.59</v>
      </c>
      <c r="T4650">
        <v>14.700000000000001</v>
      </c>
      <c r="U4650" t="b" cm="1">
        <f t="array" ref="U4650">_xlfn.IFS(AND(R4650=1,S4650=G4650,T4650=H4650),TRUE,AND(R4650=1,S4650=G4650,H4650="Product NA"),TRUE)</f>
        <v>1</v>
      </c>
      <c r="W4650">
        <v>0.51</v>
      </c>
      <c r="X4650">
        <v>12.67</v>
      </c>
      <c r="Y4650" t="str">
        <f t="shared" si="221"/>
        <v>Change</v>
      </c>
    </row>
    <row r="4651" spans="1:25" x14ac:dyDescent="0.35">
      <c r="A4651" t="s">
        <v>165</v>
      </c>
      <c r="B4651" t="s">
        <v>632</v>
      </c>
      <c r="C4651" t="s">
        <v>295</v>
      </c>
      <c r="D4651" t="s">
        <v>316</v>
      </c>
      <c r="E4651" t="s">
        <v>287</v>
      </c>
      <c r="F4651" t="s">
        <v>286</v>
      </c>
      <c r="G4651" s="159">
        <f t="shared" si="219"/>
        <v>2.36</v>
      </c>
      <c r="H4651" s="159">
        <f t="shared" si="220"/>
        <v>13.63</v>
      </c>
      <c r="I4651" s="155" t="s">
        <v>472</v>
      </c>
      <c r="K4651" t="s">
        <v>458</v>
      </c>
      <c r="L4651" t="s">
        <v>399</v>
      </c>
      <c r="M4651" t="s">
        <v>466</v>
      </c>
      <c r="N4651" t="s">
        <v>295</v>
      </c>
      <c r="O4651" t="s">
        <v>399</v>
      </c>
      <c r="P4651">
        <v>100</v>
      </c>
      <c r="Q4651">
        <v>2000</v>
      </c>
      <c r="R4651">
        <v>1</v>
      </c>
      <c r="S4651">
        <v>2.36</v>
      </c>
      <c r="T4651">
        <v>13.63</v>
      </c>
      <c r="U4651" t="b" cm="1">
        <f t="array" ref="U4651">_xlfn.IFS(AND(R4651=1,S4651=G4651,T4651=H4651),TRUE,AND(R4651=1,S4651=G4651,H4651="Product NA"),TRUE)</f>
        <v>1</v>
      </c>
      <c r="W4651">
        <v>2.09</v>
      </c>
      <c r="X4651">
        <v>12.06</v>
      </c>
      <c r="Y4651" t="str">
        <f t="shared" si="221"/>
        <v>Change</v>
      </c>
    </row>
    <row r="4652" spans="1:25" x14ac:dyDescent="0.35">
      <c r="A4652" t="s">
        <v>165</v>
      </c>
      <c r="B4652" t="s">
        <v>632</v>
      </c>
      <c r="C4652" t="s">
        <v>295</v>
      </c>
      <c r="D4652" t="s">
        <v>284</v>
      </c>
      <c r="E4652" t="s">
        <v>716</v>
      </c>
      <c r="F4652" t="s">
        <v>286</v>
      </c>
      <c r="G4652" s="159">
        <f t="shared" si="219"/>
        <v>0</v>
      </c>
      <c r="H4652" s="159">
        <f t="shared" si="220"/>
        <v>0</v>
      </c>
      <c r="I4652" s="155" t="s">
        <v>472</v>
      </c>
      <c r="K4652" t="s">
        <v>458</v>
      </c>
      <c r="L4652" t="s">
        <v>399</v>
      </c>
      <c r="M4652" t="s">
        <v>466</v>
      </c>
      <c r="N4652" t="s">
        <v>295</v>
      </c>
      <c r="O4652" t="s">
        <v>399</v>
      </c>
      <c r="P4652">
        <v>100</v>
      </c>
      <c r="Q4652">
        <v>2000</v>
      </c>
      <c r="R4652">
        <v>1</v>
      </c>
      <c r="S4652">
        <v>0</v>
      </c>
      <c r="T4652">
        <v>0</v>
      </c>
      <c r="U4652" t="b" cm="1">
        <f t="array" ref="U4652">_xlfn.IFS(AND(R4652=1,S4652=G4652,T4652=H4652),TRUE,AND(R4652=1,S4652=G4652,H4652="Product NA"),TRUE)</f>
        <v>1</v>
      </c>
      <c r="W4652">
        <v>8.25</v>
      </c>
      <c r="X4652">
        <v>10.5</v>
      </c>
      <c r="Y4652" t="str">
        <f t="shared" si="221"/>
        <v>Change</v>
      </c>
    </row>
    <row r="4653" spans="1:25" x14ac:dyDescent="0.35">
      <c r="A4653" t="s">
        <v>165</v>
      </c>
      <c r="B4653" t="s">
        <v>632</v>
      </c>
      <c r="C4653" t="s">
        <v>295</v>
      </c>
      <c r="D4653" s="180" t="s">
        <v>317</v>
      </c>
      <c r="E4653" t="s">
        <v>716</v>
      </c>
      <c r="F4653" t="s">
        <v>0</v>
      </c>
      <c r="G4653" s="159">
        <f t="shared" si="219"/>
        <v>6.76</v>
      </c>
      <c r="H4653" s="159">
        <f t="shared" si="220"/>
        <v>11.11</v>
      </c>
      <c r="I4653" s="155" t="s">
        <v>469</v>
      </c>
      <c r="K4653" t="s">
        <v>458</v>
      </c>
      <c r="L4653" t="s">
        <v>399</v>
      </c>
      <c r="M4653" t="s">
        <v>466</v>
      </c>
      <c r="N4653" t="s">
        <v>295</v>
      </c>
      <c r="O4653" t="s">
        <v>399</v>
      </c>
      <c r="P4653">
        <v>100</v>
      </c>
      <c r="Q4653">
        <v>100</v>
      </c>
      <c r="R4653">
        <v>1</v>
      </c>
      <c r="S4653">
        <v>6.76</v>
      </c>
      <c r="T4653">
        <v>11.11</v>
      </c>
      <c r="U4653" t="b" cm="1">
        <f t="array" ref="U4653">_xlfn.IFS(AND(R4653=1,S4653=G4653,T4653=H4653),TRUE,AND(R4653=1,S4653=G4653,H4653="Product NA"),TRUE)</f>
        <v>1</v>
      </c>
      <c r="W4653">
        <v>5.88</v>
      </c>
      <c r="X4653">
        <v>9.66</v>
      </c>
      <c r="Y4653" t="str">
        <f t="shared" si="221"/>
        <v>Change</v>
      </c>
    </row>
    <row r="4654" spans="1:25" x14ac:dyDescent="0.35">
      <c r="A4654" t="s">
        <v>165</v>
      </c>
      <c r="B4654" t="s">
        <v>632</v>
      </c>
      <c r="C4654" t="s">
        <v>295</v>
      </c>
      <c r="D4654" t="s">
        <v>324</v>
      </c>
      <c r="E4654" t="s">
        <v>716</v>
      </c>
      <c r="F4654" t="s">
        <v>277</v>
      </c>
      <c r="G4654" s="159">
        <f t="shared" si="219"/>
        <v>0</v>
      </c>
      <c r="H4654" s="159">
        <f t="shared" si="220"/>
        <v>0</v>
      </c>
      <c r="I4654" s="155" t="s">
        <v>470</v>
      </c>
      <c r="K4654" t="s">
        <v>458</v>
      </c>
      <c r="L4654" t="s">
        <v>399</v>
      </c>
      <c r="M4654" t="s">
        <v>466</v>
      </c>
      <c r="N4654" t="s">
        <v>295</v>
      </c>
      <c r="O4654" t="s">
        <v>399</v>
      </c>
      <c r="P4654">
        <v>100</v>
      </c>
      <c r="Q4654">
        <v>500</v>
      </c>
      <c r="R4654">
        <v>1</v>
      </c>
      <c r="S4654">
        <v>0</v>
      </c>
      <c r="T4654">
        <v>0</v>
      </c>
      <c r="U4654" t="b" cm="1">
        <f t="array" ref="U4654">_xlfn.IFS(AND(R4654=1,S4654=G4654,T4654=H4654),TRUE,AND(R4654=1,S4654=G4654,H4654="Product NA"),TRUE)</f>
        <v>1</v>
      </c>
      <c r="W4654">
        <v>6.7</v>
      </c>
      <c r="X4654">
        <v>9.6000000000000014</v>
      </c>
      <c r="Y4654" t="str">
        <f t="shared" si="221"/>
        <v>Change</v>
      </c>
    </row>
    <row r="4655" spans="1:25" x14ac:dyDescent="0.35">
      <c r="A4655" t="s">
        <v>165</v>
      </c>
      <c r="B4655" t="s">
        <v>632</v>
      </c>
      <c r="C4655" t="s">
        <v>295</v>
      </c>
      <c r="D4655" s="180" t="s">
        <v>319</v>
      </c>
      <c r="E4655" t="s">
        <v>716</v>
      </c>
      <c r="F4655" t="s">
        <v>277</v>
      </c>
      <c r="G4655" s="159">
        <f t="shared" si="219"/>
        <v>7.7</v>
      </c>
      <c r="H4655" s="159">
        <f t="shared" si="220"/>
        <v>11.05</v>
      </c>
      <c r="I4655" s="155" t="s">
        <v>470</v>
      </c>
      <c r="K4655" t="s">
        <v>458</v>
      </c>
      <c r="L4655" t="s">
        <v>399</v>
      </c>
      <c r="M4655" t="s">
        <v>466</v>
      </c>
      <c r="N4655" t="s">
        <v>295</v>
      </c>
      <c r="O4655" t="s">
        <v>399</v>
      </c>
      <c r="P4655">
        <v>100</v>
      </c>
      <c r="Q4655">
        <v>500</v>
      </c>
      <c r="R4655">
        <v>1</v>
      </c>
      <c r="S4655">
        <v>7.7</v>
      </c>
      <c r="T4655">
        <v>11.05</v>
      </c>
      <c r="U4655" t="b" cm="1">
        <f t="array" ref="U4655">_xlfn.IFS(AND(R4655=1,S4655=G4655,T4655=H4655),TRUE,AND(R4655=1,S4655=G4655,H4655="Product NA"),TRUE)</f>
        <v>1</v>
      </c>
      <c r="W4655">
        <v>6.7</v>
      </c>
      <c r="X4655">
        <v>9.6000000000000014</v>
      </c>
      <c r="Y4655" t="str">
        <f t="shared" si="221"/>
        <v>Change</v>
      </c>
    </row>
    <row r="4656" spans="1:25" x14ac:dyDescent="0.35">
      <c r="A4656" t="s">
        <v>165</v>
      </c>
      <c r="B4656" t="s">
        <v>632</v>
      </c>
      <c r="C4656" t="s">
        <v>295</v>
      </c>
      <c r="D4656" t="s">
        <v>240</v>
      </c>
      <c r="E4656" t="s">
        <v>287</v>
      </c>
      <c r="F4656" t="s">
        <v>0</v>
      </c>
      <c r="G4656" s="159">
        <f t="shared" si="219"/>
        <v>0.06</v>
      </c>
      <c r="H4656" s="159">
        <f t="shared" si="220"/>
        <v>15.25</v>
      </c>
      <c r="I4656" s="155" t="s">
        <v>469</v>
      </c>
      <c r="K4656" t="s">
        <v>458</v>
      </c>
      <c r="L4656" t="s">
        <v>399</v>
      </c>
      <c r="M4656" t="s">
        <v>466</v>
      </c>
      <c r="N4656" t="s">
        <v>295</v>
      </c>
      <c r="O4656" t="s">
        <v>399</v>
      </c>
      <c r="P4656">
        <v>100</v>
      </c>
      <c r="Q4656">
        <v>100</v>
      </c>
      <c r="R4656">
        <v>1</v>
      </c>
      <c r="S4656">
        <v>0.06</v>
      </c>
      <c r="T4656">
        <v>15.25</v>
      </c>
      <c r="U4656" t="b" cm="1">
        <f t="array" ref="U4656">_xlfn.IFS(AND(R4656=1,S4656=G4656,T4656=H4656),TRUE,AND(R4656=1,S4656=G4656,H4656="Product NA"),TRUE)</f>
        <v>1</v>
      </c>
      <c r="W4656">
        <v>0.21</v>
      </c>
      <c r="X4656">
        <v>15.32</v>
      </c>
      <c r="Y4656" t="str">
        <f t="shared" si="221"/>
        <v>Change</v>
      </c>
    </row>
    <row r="4657" spans="1:25" x14ac:dyDescent="0.35">
      <c r="A4657" t="s">
        <v>165</v>
      </c>
      <c r="B4657" t="s">
        <v>632</v>
      </c>
      <c r="C4657" t="s">
        <v>295</v>
      </c>
      <c r="D4657" t="s">
        <v>279</v>
      </c>
      <c r="E4657" t="s">
        <v>287</v>
      </c>
      <c r="F4657" t="s">
        <v>277</v>
      </c>
      <c r="G4657" s="159">
        <f t="shared" si="219"/>
        <v>0.06</v>
      </c>
      <c r="H4657" s="159">
        <f t="shared" si="220"/>
        <v>15.25</v>
      </c>
      <c r="I4657" s="155" t="s">
        <v>470</v>
      </c>
      <c r="K4657" t="s">
        <v>458</v>
      </c>
      <c r="L4657" t="s">
        <v>399</v>
      </c>
      <c r="M4657" t="s">
        <v>466</v>
      </c>
      <c r="N4657" t="s">
        <v>295</v>
      </c>
      <c r="O4657" t="s">
        <v>399</v>
      </c>
      <c r="P4657">
        <v>100</v>
      </c>
      <c r="Q4657">
        <v>500</v>
      </c>
      <c r="R4657">
        <v>1</v>
      </c>
      <c r="S4657">
        <v>0.06</v>
      </c>
      <c r="T4657">
        <v>15.25</v>
      </c>
      <c r="U4657" t="b" cm="1">
        <f t="array" ref="U4657">_xlfn.IFS(AND(R4657=1,S4657=G4657,T4657=H4657),TRUE,AND(R4657=1,S4657=G4657,H4657="Product NA"),TRUE)</f>
        <v>1</v>
      </c>
      <c r="W4657">
        <v>0.05</v>
      </c>
      <c r="X4657">
        <v>13.74</v>
      </c>
      <c r="Y4657" t="str">
        <f t="shared" si="221"/>
        <v>Change</v>
      </c>
    </row>
    <row r="4658" spans="1:25" x14ac:dyDescent="0.35">
      <c r="A4658" t="s">
        <v>167</v>
      </c>
      <c r="B4658" t="s">
        <v>578</v>
      </c>
      <c r="C4658" t="s">
        <v>295</v>
      </c>
      <c r="D4658" t="s">
        <v>326</v>
      </c>
      <c r="E4658" t="s">
        <v>643</v>
      </c>
      <c r="F4658" t="s">
        <v>643</v>
      </c>
      <c r="G4658" s="159">
        <f t="shared" si="219"/>
        <v>0.06</v>
      </c>
      <c r="H4658" s="159">
        <f t="shared" si="220"/>
        <v>15.25</v>
      </c>
      <c r="I4658" s="155" t="s">
        <v>470</v>
      </c>
      <c r="K4658" t="s">
        <v>458</v>
      </c>
      <c r="L4658" t="s">
        <v>399</v>
      </c>
      <c r="M4658" t="s">
        <v>466</v>
      </c>
      <c r="N4658" t="s">
        <v>295</v>
      </c>
      <c r="O4658" t="s">
        <v>399</v>
      </c>
      <c r="P4658">
        <v>100</v>
      </c>
      <c r="Q4658">
        <v>500</v>
      </c>
      <c r="R4658">
        <v>1</v>
      </c>
      <c r="S4658">
        <v>0.06</v>
      </c>
      <c r="T4658">
        <v>15.25</v>
      </c>
      <c r="U4658" t="b" cm="1">
        <f t="array" ref="U4658">_xlfn.IFS(AND(R4658=1,S4658=G4658,T4658=H4658),TRUE,AND(R4658=1,S4658=G4658,H4658="Product NA"),TRUE)</f>
        <v>1</v>
      </c>
      <c r="W4658">
        <v>0.05</v>
      </c>
      <c r="X4658">
        <v>13.74</v>
      </c>
      <c r="Y4658" t="str">
        <f t="shared" si="221"/>
        <v>Change</v>
      </c>
    </row>
    <row r="4659" spans="1:25" x14ac:dyDescent="0.35">
      <c r="A4659" t="s">
        <v>167</v>
      </c>
      <c r="B4659" t="s">
        <v>578</v>
      </c>
      <c r="C4659" t="s">
        <v>295</v>
      </c>
      <c r="D4659" t="s">
        <v>326</v>
      </c>
      <c r="E4659" t="s">
        <v>643</v>
      </c>
      <c r="F4659" t="s">
        <v>643</v>
      </c>
      <c r="G4659" s="159">
        <f t="shared" si="219"/>
        <v>2.21</v>
      </c>
      <c r="H4659" s="159">
        <f t="shared" si="220"/>
        <v>13.63</v>
      </c>
      <c r="I4659" s="155" t="s">
        <v>707</v>
      </c>
      <c r="K4659" t="s">
        <v>458</v>
      </c>
      <c r="L4659" t="s">
        <v>399</v>
      </c>
      <c r="M4659" t="s">
        <v>466</v>
      </c>
      <c r="N4659" t="s">
        <v>295</v>
      </c>
      <c r="O4659" t="s">
        <v>399</v>
      </c>
      <c r="P4659">
        <v>100</v>
      </c>
      <c r="Q4659">
        <v>5000</v>
      </c>
      <c r="R4659">
        <v>1</v>
      </c>
      <c r="S4659">
        <v>2.21</v>
      </c>
      <c r="T4659">
        <v>13.63</v>
      </c>
      <c r="U4659" t="b" cm="1">
        <f t="array" ref="U4659">_xlfn.IFS(AND(R4659=1,S4659=G4659,T4659=H4659),TRUE,AND(R4659=1,S4659=G4659,H4659="Product NA"),TRUE)</f>
        <v>1</v>
      </c>
      <c r="W4659">
        <v>1.94</v>
      </c>
      <c r="X4659">
        <v>12.06</v>
      </c>
      <c r="Y4659" t="str">
        <f t="shared" si="221"/>
        <v>Change</v>
      </c>
    </row>
    <row r="4660" spans="1:25" x14ac:dyDescent="0.35">
      <c r="A4660" t="s">
        <v>167</v>
      </c>
      <c r="B4660" t="s">
        <v>578</v>
      </c>
      <c r="C4660" t="s">
        <v>295</v>
      </c>
      <c r="D4660" t="s">
        <v>382</v>
      </c>
      <c r="E4660" t="s">
        <v>287</v>
      </c>
      <c r="F4660" t="s">
        <v>386</v>
      </c>
      <c r="G4660" s="159">
        <f t="shared" si="219"/>
        <v>1.59</v>
      </c>
      <c r="H4660" s="159">
        <f t="shared" si="220"/>
        <v>16.82</v>
      </c>
      <c r="I4660" s="155" t="s">
        <v>472</v>
      </c>
      <c r="K4660" t="s">
        <v>458</v>
      </c>
      <c r="L4660" t="s">
        <v>399</v>
      </c>
      <c r="M4660" t="s">
        <v>466</v>
      </c>
      <c r="N4660" t="s">
        <v>295</v>
      </c>
      <c r="O4660" t="s">
        <v>399</v>
      </c>
      <c r="P4660">
        <v>100</v>
      </c>
      <c r="Q4660">
        <v>2000</v>
      </c>
      <c r="R4660">
        <v>1</v>
      </c>
      <c r="S4660">
        <v>1.59</v>
      </c>
      <c r="T4660">
        <v>16.82</v>
      </c>
      <c r="U4660" t="b" cm="1">
        <f t="array" ref="U4660">_xlfn.IFS(AND(R4660=1,S4660=G4660,T4660=H4660),TRUE,AND(R4660=1,S4660=G4660,H4660="Product NA"),TRUE)</f>
        <v>1</v>
      </c>
      <c r="W4660">
        <v>1.37</v>
      </c>
      <c r="X4660">
        <v>14.5</v>
      </c>
      <c r="Y4660" t="str">
        <f t="shared" si="221"/>
        <v>Change</v>
      </c>
    </row>
    <row r="4661" spans="1:25" x14ac:dyDescent="0.35">
      <c r="A4661" t="s">
        <v>167</v>
      </c>
      <c r="B4661" t="s">
        <v>578</v>
      </c>
      <c r="C4661" t="s">
        <v>295</v>
      </c>
      <c r="D4661" t="s">
        <v>281</v>
      </c>
      <c r="E4661" t="s">
        <v>287</v>
      </c>
      <c r="F4661" t="s">
        <v>286</v>
      </c>
      <c r="G4661" s="159">
        <f t="shared" si="219"/>
        <v>1.59</v>
      </c>
      <c r="H4661" s="159">
        <f t="shared" si="220"/>
        <v>16.82</v>
      </c>
      <c r="I4661" s="155" t="s">
        <v>472</v>
      </c>
      <c r="K4661" t="s">
        <v>458</v>
      </c>
      <c r="L4661" t="s">
        <v>399</v>
      </c>
      <c r="M4661" t="s">
        <v>466</v>
      </c>
      <c r="N4661" t="s">
        <v>295</v>
      </c>
      <c r="O4661" t="s">
        <v>399</v>
      </c>
      <c r="P4661">
        <v>100</v>
      </c>
      <c r="Q4661">
        <v>2000</v>
      </c>
      <c r="R4661">
        <v>1</v>
      </c>
      <c r="S4661">
        <v>1.59</v>
      </c>
      <c r="T4661">
        <v>16.82</v>
      </c>
      <c r="U4661" t="b" cm="1">
        <f t="array" ref="U4661">_xlfn.IFS(AND(R4661=1,S4661=G4661,T4661=H4661),TRUE,AND(R4661=1,S4661=G4661,H4661="Product NA"),TRUE)</f>
        <v>1</v>
      </c>
      <c r="W4661">
        <v>1.37</v>
      </c>
      <c r="X4661">
        <v>14.5</v>
      </c>
      <c r="Y4661" t="str">
        <f t="shared" si="221"/>
        <v>Change</v>
      </c>
    </row>
    <row r="4662" spans="1:25" x14ac:dyDescent="0.35">
      <c r="A4662" t="s">
        <v>167</v>
      </c>
      <c r="B4662" t="s">
        <v>578</v>
      </c>
      <c r="C4662" t="s">
        <v>295</v>
      </c>
      <c r="D4662" t="s">
        <v>278</v>
      </c>
      <c r="E4662" t="s">
        <v>287</v>
      </c>
      <c r="F4662" t="s">
        <v>277</v>
      </c>
      <c r="G4662" s="159">
        <f t="shared" si="219"/>
        <v>2.39</v>
      </c>
      <c r="H4662" s="159">
        <f t="shared" si="220"/>
        <v>4.84</v>
      </c>
      <c r="I4662" s="155" t="s">
        <v>470</v>
      </c>
      <c r="K4662" t="s">
        <v>458</v>
      </c>
      <c r="L4662" t="s">
        <v>399</v>
      </c>
      <c r="M4662" t="s">
        <v>466</v>
      </c>
      <c r="N4662" t="s">
        <v>295</v>
      </c>
      <c r="O4662" t="s">
        <v>399</v>
      </c>
      <c r="P4662">
        <v>100</v>
      </c>
      <c r="Q4662">
        <v>500</v>
      </c>
      <c r="R4662">
        <v>1</v>
      </c>
      <c r="S4662">
        <v>2.39</v>
      </c>
      <c r="T4662">
        <v>4.84</v>
      </c>
      <c r="U4662" t="b" cm="1">
        <f t="array" ref="U4662">_xlfn.IFS(AND(R4662=1,S4662=G4662,T4662=H4662),TRUE,AND(R4662=1,S4662=G4662,H4662="Product NA"),TRUE)</f>
        <v>1</v>
      </c>
      <c r="W4662">
        <v>2.08</v>
      </c>
      <c r="X4662">
        <v>4.21</v>
      </c>
      <c r="Y4662" t="str">
        <f t="shared" si="221"/>
        <v>Change</v>
      </c>
    </row>
    <row r="4663" spans="1:25" x14ac:dyDescent="0.35">
      <c r="A4663" t="s">
        <v>167</v>
      </c>
      <c r="B4663" t="s">
        <v>578</v>
      </c>
      <c r="C4663" t="s">
        <v>295</v>
      </c>
      <c r="D4663" t="s">
        <v>238</v>
      </c>
      <c r="E4663" t="s">
        <v>287</v>
      </c>
      <c r="F4663" t="s">
        <v>0</v>
      </c>
      <c r="G4663" s="159">
        <f t="shared" si="219"/>
        <v>0.52</v>
      </c>
      <c r="H4663" s="159">
        <f t="shared" si="220"/>
        <v>13.89</v>
      </c>
      <c r="I4663" s="155" t="s">
        <v>469</v>
      </c>
      <c r="K4663" t="s">
        <v>458</v>
      </c>
      <c r="L4663" t="s">
        <v>399</v>
      </c>
      <c r="M4663" t="s">
        <v>466</v>
      </c>
      <c r="N4663" t="s">
        <v>295</v>
      </c>
      <c r="O4663" t="s">
        <v>399</v>
      </c>
      <c r="P4663">
        <v>100</v>
      </c>
      <c r="Q4663">
        <v>100</v>
      </c>
      <c r="R4663">
        <v>1</v>
      </c>
      <c r="S4663">
        <v>0.52</v>
      </c>
      <c r="T4663">
        <v>13.89</v>
      </c>
      <c r="U4663" t="b" cm="1">
        <f t="array" ref="U4663">_xlfn.IFS(AND(R4663=1,S4663=G4663,T4663=H4663),TRUE,AND(R4663=1,S4663=G4663,H4663="Product NA"),TRUE)</f>
        <v>1</v>
      </c>
      <c r="W4663">
        <v>0.45</v>
      </c>
      <c r="X4663">
        <v>11.97</v>
      </c>
      <c r="Y4663" t="str">
        <f t="shared" si="221"/>
        <v>Change</v>
      </c>
    </row>
    <row r="4664" spans="1:25" x14ac:dyDescent="0.35">
      <c r="A4664" t="s">
        <v>167</v>
      </c>
      <c r="B4664" t="s">
        <v>578</v>
      </c>
      <c r="C4664" t="s">
        <v>295</v>
      </c>
      <c r="D4664" t="s">
        <v>239</v>
      </c>
      <c r="E4664" t="s">
        <v>287</v>
      </c>
      <c r="F4664" t="s">
        <v>277</v>
      </c>
      <c r="G4664" s="159">
        <f t="shared" si="219"/>
        <v>0.59</v>
      </c>
      <c r="H4664" s="159">
        <f t="shared" si="220"/>
        <v>14.700000000000001</v>
      </c>
      <c r="I4664" s="155" t="s">
        <v>470</v>
      </c>
      <c r="K4664" t="s">
        <v>458</v>
      </c>
      <c r="L4664" t="s">
        <v>399</v>
      </c>
      <c r="M4664" t="s">
        <v>466</v>
      </c>
      <c r="N4664" t="s">
        <v>295</v>
      </c>
      <c r="O4664" t="s">
        <v>399</v>
      </c>
      <c r="P4664">
        <v>100</v>
      </c>
      <c r="Q4664">
        <v>500</v>
      </c>
      <c r="R4664">
        <v>1</v>
      </c>
      <c r="S4664">
        <v>0.59</v>
      </c>
      <c r="T4664">
        <v>14.700000000000001</v>
      </c>
      <c r="U4664" t="b" cm="1">
        <f t="array" ref="U4664">_xlfn.IFS(AND(R4664=1,S4664=G4664,T4664=H4664),TRUE,AND(R4664=1,S4664=G4664,H4664="Product NA"),TRUE)</f>
        <v>1</v>
      </c>
      <c r="W4664">
        <v>0.51</v>
      </c>
      <c r="X4664">
        <v>12.67</v>
      </c>
      <c r="Y4664" t="str">
        <f t="shared" si="221"/>
        <v>Change</v>
      </c>
    </row>
    <row r="4665" spans="1:25" x14ac:dyDescent="0.35">
      <c r="A4665" t="s">
        <v>167</v>
      </c>
      <c r="B4665" t="s">
        <v>578</v>
      </c>
      <c r="C4665" t="s">
        <v>295</v>
      </c>
      <c r="D4665" t="s">
        <v>316</v>
      </c>
      <c r="E4665" t="s">
        <v>287</v>
      </c>
      <c r="F4665" t="s">
        <v>286</v>
      </c>
      <c r="G4665" s="159">
        <f t="shared" si="219"/>
        <v>2.36</v>
      </c>
      <c r="H4665" s="159">
        <f t="shared" si="220"/>
        <v>13.63</v>
      </c>
      <c r="I4665" s="155" t="s">
        <v>472</v>
      </c>
      <c r="K4665" t="s">
        <v>458</v>
      </c>
      <c r="L4665" t="s">
        <v>399</v>
      </c>
      <c r="M4665" t="s">
        <v>466</v>
      </c>
      <c r="N4665" t="s">
        <v>295</v>
      </c>
      <c r="O4665" t="s">
        <v>399</v>
      </c>
      <c r="P4665">
        <v>100</v>
      </c>
      <c r="Q4665">
        <v>2000</v>
      </c>
      <c r="R4665">
        <v>1</v>
      </c>
      <c r="S4665">
        <v>2.36</v>
      </c>
      <c r="T4665">
        <v>13.63</v>
      </c>
      <c r="U4665" t="b" cm="1">
        <f t="array" ref="U4665">_xlfn.IFS(AND(R4665=1,S4665=G4665,T4665=H4665),TRUE,AND(R4665=1,S4665=G4665,H4665="Product NA"),TRUE)</f>
        <v>1</v>
      </c>
      <c r="W4665">
        <v>2.09</v>
      </c>
      <c r="X4665">
        <v>12.06</v>
      </c>
      <c r="Y4665" t="str">
        <f t="shared" si="221"/>
        <v>Change</v>
      </c>
    </row>
    <row r="4666" spans="1:25" x14ac:dyDescent="0.35">
      <c r="A4666" t="s">
        <v>167</v>
      </c>
      <c r="B4666" t="s">
        <v>578</v>
      </c>
      <c r="C4666" t="s">
        <v>295</v>
      </c>
      <c r="D4666" t="s">
        <v>646</v>
      </c>
      <c r="E4666" t="s">
        <v>715</v>
      </c>
      <c r="F4666" t="s">
        <v>286</v>
      </c>
      <c r="G4666" s="159">
        <f t="shared" si="219"/>
        <v>17.100000000000001</v>
      </c>
      <c r="H4666" s="159">
        <f t="shared" si="220"/>
        <v>0</v>
      </c>
      <c r="I4666" s="155" t="s">
        <v>471</v>
      </c>
      <c r="K4666" t="s">
        <v>458</v>
      </c>
      <c r="L4666" t="s">
        <v>399</v>
      </c>
      <c r="M4666" t="s">
        <v>466</v>
      </c>
      <c r="N4666" t="s">
        <v>295</v>
      </c>
      <c r="O4666" t="s">
        <v>399</v>
      </c>
      <c r="P4666">
        <v>30000</v>
      </c>
      <c r="Q4666">
        <v>1000</v>
      </c>
      <c r="R4666">
        <v>1</v>
      </c>
      <c r="S4666">
        <v>17.100000000000001</v>
      </c>
      <c r="T4666">
        <v>0</v>
      </c>
      <c r="U4666" t="b" cm="1">
        <f t="array" ref="U4666">_xlfn.IFS(AND(R4666=1,S4666=G4666,T4666=H4666),TRUE,AND(R4666=1,S4666=G4666,H4666="Product NA"),TRUE)</f>
        <v>1</v>
      </c>
      <c r="W4666">
        <v>20.75</v>
      </c>
      <c r="X4666">
        <v>0</v>
      </c>
      <c r="Y4666" t="str">
        <f t="shared" si="221"/>
        <v>Change</v>
      </c>
    </row>
    <row r="4667" spans="1:25" x14ac:dyDescent="0.35">
      <c r="A4667" t="s">
        <v>167</v>
      </c>
      <c r="B4667" t="s">
        <v>578</v>
      </c>
      <c r="C4667" t="s">
        <v>295</v>
      </c>
      <c r="D4667" t="s">
        <v>646</v>
      </c>
      <c r="E4667" t="s">
        <v>715</v>
      </c>
      <c r="F4667" t="s">
        <v>286</v>
      </c>
      <c r="G4667" s="159">
        <f t="shared" si="219"/>
        <v>76.3</v>
      </c>
      <c r="H4667" s="159">
        <f t="shared" si="220"/>
        <v>0</v>
      </c>
      <c r="I4667" s="155" t="s">
        <v>671</v>
      </c>
      <c r="K4667" t="s">
        <v>458</v>
      </c>
      <c r="L4667" t="s">
        <v>399</v>
      </c>
      <c r="M4667" t="s">
        <v>466</v>
      </c>
      <c r="N4667" t="s">
        <v>295</v>
      </c>
      <c r="O4667" t="s">
        <v>399</v>
      </c>
      <c r="P4667">
        <v>30000</v>
      </c>
      <c r="Q4667">
        <v>15000</v>
      </c>
      <c r="R4667">
        <v>1</v>
      </c>
      <c r="S4667">
        <v>76.3</v>
      </c>
      <c r="T4667">
        <v>0</v>
      </c>
      <c r="U4667" t="b" cm="1">
        <f t="array" ref="U4667">_xlfn.IFS(AND(R4667=1,S4667=G4667,T4667=H4667),TRUE,AND(R4667=1,S4667=G4667,H4667="Product NA"),TRUE)</f>
        <v>1</v>
      </c>
      <c r="W4667">
        <v>120.5</v>
      </c>
      <c r="X4667">
        <v>0</v>
      </c>
      <c r="Y4667" t="str">
        <f t="shared" si="221"/>
        <v>Change</v>
      </c>
    </row>
    <row r="4668" spans="1:25" x14ac:dyDescent="0.35">
      <c r="A4668" t="s">
        <v>167</v>
      </c>
      <c r="B4668" t="s">
        <v>578</v>
      </c>
      <c r="C4668" t="s">
        <v>295</v>
      </c>
      <c r="D4668" t="s">
        <v>646</v>
      </c>
      <c r="E4668" t="s">
        <v>715</v>
      </c>
      <c r="F4668" t="s">
        <v>286</v>
      </c>
      <c r="G4668" s="159">
        <f t="shared" si="219"/>
        <v>20.900000000000002</v>
      </c>
      <c r="H4668" s="159">
        <f t="shared" si="220"/>
        <v>0</v>
      </c>
      <c r="I4668" s="155" t="s">
        <v>662</v>
      </c>
      <c r="K4668" t="s">
        <v>458</v>
      </c>
      <c r="L4668" t="s">
        <v>399</v>
      </c>
      <c r="M4668" t="s">
        <v>466</v>
      </c>
      <c r="N4668" t="s">
        <v>295</v>
      </c>
      <c r="O4668" t="s">
        <v>399</v>
      </c>
      <c r="P4668">
        <v>30000</v>
      </c>
      <c r="Q4668">
        <v>2000</v>
      </c>
      <c r="R4668">
        <v>1</v>
      </c>
      <c r="S4668">
        <v>20.900000000000002</v>
      </c>
      <c r="T4668">
        <v>0</v>
      </c>
      <c r="U4668" t="b" cm="1">
        <f t="array" ref="U4668">_xlfn.IFS(AND(R4668=1,S4668=G4668,T4668=H4668),TRUE,AND(R4668=1,S4668=G4668,H4668="Product NA"),TRUE)</f>
        <v>1</v>
      </c>
      <c r="W4668">
        <v>27.5</v>
      </c>
      <c r="X4668">
        <v>0</v>
      </c>
      <c r="Y4668" t="str">
        <f t="shared" si="221"/>
        <v>Change</v>
      </c>
    </row>
    <row r="4669" spans="1:25" x14ac:dyDescent="0.35">
      <c r="A4669" t="s">
        <v>167</v>
      </c>
      <c r="B4669" t="s">
        <v>578</v>
      </c>
      <c r="C4669" t="s">
        <v>295</v>
      </c>
      <c r="D4669" t="s">
        <v>646</v>
      </c>
      <c r="E4669" t="s">
        <v>715</v>
      </c>
      <c r="F4669" t="s">
        <v>286</v>
      </c>
      <c r="G4669" s="159">
        <f t="shared" si="219"/>
        <v>96.800000000000011</v>
      </c>
      <c r="H4669" s="159">
        <f t="shared" si="220"/>
        <v>0</v>
      </c>
      <c r="I4669" s="155" t="s">
        <v>672</v>
      </c>
      <c r="K4669" t="s">
        <v>458</v>
      </c>
      <c r="L4669" t="s">
        <v>399</v>
      </c>
      <c r="M4669" t="s">
        <v>466</v>
      </c>
      <c r="N4669" t="s">
        <v>295</v>
      </c>
      <c r="O4669" t="s">
        <v>399</v>
      </c>
      <c r="P4669">
        <v>30000</v>
      </c>
      <c r="Q4669">
        <v>20000</v>
      </c>
      <c r="R4669">
        <v>1</v>
      </c>
      <c r="S4669">
        <v>96.800000000000011</v>
      </c>
      <c r="T4669">
        <v>0</v>
      </c>
      <c r="U4669" t="b" cm="1">
        <f t="array" ref="U4669">_xlfn.IFS(AND(R4669=1,S4669=G4669,T4669=H4669),TRUE,AND(R4669=1,S4669=G4669,H4669="Product NA"),TRUE)</f>
        <v>1</v>
      </c>
      <c r="W4669">
        <v>155.5</v>
      </c>
      <c r="X4669">
        <v>0</v>
      </c>
      <c r="Y4669" t="str">
        <f t="shared" si="221"/>
        <v>Change</v>
      </c>
    </row>
    <row r="4670" spans="1:25" x14ac:dyDescent="0.35">
      <c r="A4670" t="s">
        <v>167</v>
      </c>
      <c r="B4670" t="s">
        <v>578</v>
      </c>
      <c r="C4670" t="s">
        <v>295</v>
      </c>
      <c r="D4670" t="s">
        <v>646</v>
      </c>
      <c r="E4670" t="s">
        <v>715</v>
      </c>
      <c r="F4670" t="s">
        <v>286</v>
      </c>
      <c r="G4670" s="159">
        <f t="shared" si="219"/>
        <v>126.4</v>
      </c>
      <c r="H4670" s="159">
        <f t="shared" si="220"/>
        <v>0</v>
      </c>
      <c r="I4670" s="155" t="s">
        <v>673</v>
      </c>
      <c r="K4670" t="s">
        <v>458</v>
      </c>
      <c r="L4670" t="s">
        <v>399</v>
      </c>
      <c r="M4670" t="s">
        <v>466</v>
      </c>
      <c r="N4670" t="s">
        <v>295</v>
      </c>
      <c r="O4670" t="s">
        <v>399</v>
      </c>
      <c r="P4670">
        <v>30000</v>
      </c>
      <c r="Q4670">
        <v>25000</v>
      </c>
      <c r="R4670">
        <v>1</v>
      </c>
      <c r="S4670">
        <v>126.4</v>
      </c>
      <c r="T4670">
        <v>0</v>
      </c>
      <c r="U4670" t="b" cm="1">
        <f t="array" ref="U4670">_xlfn.IFS(AND(R4670=1,S4670=G4670,T4670=H4670),TRUE,AND(R4670=1,S4670=G4670,H4670="Product NA"),TRUE)</f>
        <v>1</v>
      </c>
      <c r="W4670">
        <v>200</v>
      </c>
      <c r="X4670">
        <v>0</v>
      </c>
      <c r="Y4670" t="str">
        <f t="shared" si="221"/>
        <v>Change</v>
      </c>
    </row>
    <row r="4671" spans="1:25" x14ac:dyDescent="0.35">
      <c r="A4671" t="s">
        <v>167</v>
      </c>
      <c r="B4671" t="s">
        <v>578</v>
      </c>
      <c r="C4671" t="s">
        <v>295</v>
      </c>
      <c r="D4671" t="s">
        <v>646</v>
      </c>
      <c r="E4671" t="s">
        <v>715</v>
      </c>
      <c r="F4671" t="s">
        <v>286</v>
      </c>
      <c r="G4671" s="159">
        <f t="shared" si="219"/>
        <v>27.650000000000002</v>
      </c>
      <c r="H4671" s="159">
        <f t="shared" si="220"/>
        <v>0</v>
      </c>
      <c r="I4671" s="155" t="s">
        <v>663</v>
      </c>
      <c r="K4671" t="s">
        <v>458</v>
      </c>
      <c r="L4671" t="s">
        <v>399</v>
      </c>
      <c r="M4671" t="s">
        <v>466</v>
      </c>
      <c r="N4671" t="s">
        <v>295</v>
      </c>
      <c r="O4671" t="s">
        <v>399</v>
      </c>
      <c r="P4671">
        <v>30000</v>
      </c>
      <c r="Q4671">
        <v>3000</v>
      </c>
      <c r="R4671">
        <v>1</v>
      </c>
      <c r="S4671">
        <v>27.650000000000002</v>
      </c>
      <c r="T4671">
        <v>0</v>
      </c>
      <c r="U4671" t="b" cm="1">
        <f t="array" ref="U4671">_xlfn.IFS(AND(R4671=1,S4671=G4671,T4671=H4671),TRUE,AND(R4671=1,S4671=G4671,H4671="Product NA"),TRUE)</f>
        <v>1</v>
      </c>
      <c r="W4671">
        <v>34.35</v>
      </c>
      <c r="X4671">
        <v>0</v>
      </c>
      <c r="Y4671" t="str">
        <f t="shared" si="221"/>
        <v>Change</v>
      </c>
    </row>
    <row r="4672" spans="1:25" x14ac:dyDescent="0.35">
      <c r="A4672" t="s">
        <v>167</v>
      </c>
      <c r="B4672" t="s">
        <v>578</v>
      </c>
      <c r="C4672" t="s">
        <v>295</v>
      </c>
      <c r="D4672" t="s">
        <v>646</v>
      </c>
      <c r="E4672" t="s">
        <v>715</v>
      </c>
      <c r="F4672" t="s">
        <v>286</v>
      </c>
      <c r="G4672" s="159">
        <f t="shared" si="219"/>
        <v>148.6</v>
      </c>
      <c r="H4672" s="159">
        <f t="shared" si="220"/>
        <v>0</v>
      </c>
      <c r="I4672" s="155" t="s">
        <v>674</v>
      </c>
      <c r="K4672" t="s">
        <v>458</v>
      </c>
      <c r="L4672" t="s">
        <v>399</v>
      </c>
      <c r="M4672" t="s">
        <v>466</v>
      </c>
      <c r="N4672" t="s">
        <v>295</v>
      </c>
      <c r="O4672" t="s">
        <v>399</v>
      </c>
      <c r="P4672">
        <v>30000</v>
      </c>
      <c r="Q4672">
        <v>30000</v>
      </c>
      <c r="R4672">
        <v>1</v>
      </c>
      <c r="S4672">
        <v>148.6</v>
      </c>
      <c r="T4672">
        <v>0</v>
      </c>
      <c r="U4672" t="b" cm="1">
        <f t="array" ref="U4672">_xlfn.IFS(AND(R4672=1,S4672=G4672,T4672=H4672),TRUE,AND(R4672=1,S4672=G4672,H4672="Product NA"),TRUE)</f>
        <v>1</v>
      </c>
      <c r="W4672">
        <v>236.70000000000002</v>
      </c>
      <c r="X4672">
        <v>0</v>
      </c>
      <c r="Y4672" t="str">
        <f t="shared" si="221"/>
        <v>Change</v>
      </c>
    </row>
    <row r="4673" spans="1:25" x14ac:dyDescent="0.35">
      <c r="A4673" t="s">
        <v>167</v>
      </c>
      <c r="B4673" t="s">
        <v>578</v>
      </c>
      <c r="C4673" t="s">
        <v>295</v>
      </c>
      <c r="D4673" t="s">
        <v>646</v>
      </c>
      <c r="E4673" t="s">
        <v>715</v>
      </c>
      <c r="F4673" t="s">
        <v>286</v>
      </c>
      <c r="G4673" s="159">
        <f t="shared" si="219"/>
        <v>31.950000000000003</v>
      </c>
      <c r="H4673" s="159">
        <f t="shared" si="220"/>
        <v>0</v>
      </c>
      <c r="I4673" s="155" t="s">
        <v>664</v>
      </c>
      <c r="K4673" t="s">
        <v>458</v>
      </c>
      <c r="L4673" t="s">
        <v>399</v>
      </c>
      <c r="M4673" t="s">
        <v>466</v>
      </c>
      <c r="N4673" t="s">
        <v>295</v>
      </c>
      <c r="O4673" t="s">
        <v>399</v>
      </c>
      <c r="P4673">
        <v>30000</v>
      </c>
      <c r="Q4673">
        <v>4000</v>
      </c>
      <c r="R4673">
        <v>1</v>
      </c>
      <c r="S4673">
        <v>31.950000000000003</v>
      </c>
      <c r="T4673">
        <v>0</v>
      </c>
      <c r="U4673" t="b" cm="1">
        <f t="array" ref="U4673">_xlfn.IFS(AND(R4673=1,S4673=G4673,T4673=H4673),TRUE,AND(R4673=1,S4673=G4673,H4673="Product NA"),TRUE)</f>
        <v>1</v>
      </c>
      <c r="W4673">
        <v>41.150000000000006</v>
      </c>
      <c r="X4673">
        <v>0</v>
      </c>
      <c r="Y4673" t="str">
        <f t="shared" si="221"/>
        <v>Change</v>
      </c>
    </row>
    <row r="4674" spans="1:25" x14ac:dyDescent="0.35">
      <c r="A4674" t="s">
        <v>167</v>
      </c>
      <c r="B4674" t="s">
        <v>578</v>
      </c>
      <c r="C4674" t="s">
        <v>295</v>
      </c>
      <c r="D4674" t="s">
        <v>646</v>
      </c>
      <c r="E4674" t="s">
        <v>715</v>
      </c>
      <c r="F4674" t="s">
        <v>286</v>
      </c>
      <c r="G4674" s="159">
        <f t="shared" si="219"/>
        <v>36.25</v>
      </c>
      <c r="H4674" s="159">
        <f t="shared" si="220"/>
        <v>0</v>
      </c>
      <c r="I4674" s="155" t="s">
        <v>665</v>
      </c>
      <c r="K4674" t="s">
        <v>458</v>
      </c>
      <c r="L4674" t="s">
        <v>399</v>
      </c>
      <c r="M4674" t="s">
        <v>466</v>
      </c>
      <c r="N4674" t="s">
        <v>295</v>
      </c>
      <c r="O4674" t="s">
        <v>399</v>
      </c>
      <c r="P4674">
        <v>30000</v>
      </c>
      <c r="Q4674">
        <v>5000</v>
      </c>
      <c r="R4674">
        <v>1</v>
      </c>
      <c r="S4674">
        <v>36.25</v>
      </c>
      <c r="T4674">
        <v>0</v>
      </c>
      <c r="U4674" t="b" cm="1">
        <f t="array" ref="U4674">_xlfn.IFS(AND(R4674=1,S4674=G4674,T4674=H4674),TRUE,AND(R4674=1,S4674=G4674,H4674="Product NA"),TRUE)</f>
        <v>1</v>
      </c>
      <c r="W4674">
        <v>47.900000000000006</v>
      </c>
      <c r="X4674">
        <v>0</v>
      </c>
      <c r="Y4674" t="str">
        <f t="shared" si="221"/>
        <v>Change</v>
      </c>
    </row>
    <row r="4675" spans="1:25" x14ac:dyDescent="0.35">
      <c r="A4675" t="s">
        <v>167</v>
      </c>
      <c r="B4675" t="s">
        <v>578</v>
      </c>
      <c r="C4675" t="s">
        <v>295</v>
      </c>
      <c r="D4675" t="s">
        <v>646</v>
      </c>
      <c r="E4675" t="s">
        <v>715</v>
      </c>
      <c r="F4675" t="s">
        <v>286</v>
      </c>
      <c r="G4675" s="159">
        <f t="shared" si="219"/>
        <v>36.65</v>
      </c>
      <c r="H4675" s="159">
        <f t="shared" si="220"/>
        <v>0</v>
      </c>
      <c r="I4675" s="155" t="s">
        <v>666</v>
      </c>
      <c r="K4675" t="s">
        <v>458</v>
      </c>
      <c r="L4675" t="s">
        <v>399</v>
      </c>
      <c r="M4675" t="s">
        <v>466</v>
      </c>
      <c r="N4675" t="s">
        <v>295</v>
      </c>
      <c r="O4675" t="s">
        <v>399</v>
      </c>
      <c r="P4675">
        <v>30000</v>
      </c>
      <c r="Q4675">
        <v>6000</v>
      </c>
      <c r="R4675">
        <v>1</v>
      </c>
      <c r="S4675">
        <v>36.65</v>
      </c>
      <c r="T4675">
        <v>0</v>
      </c>
      <c r="U4675" t="b" cm="1">
        <f t="array" ref="U4675">_xlfn.IFS(AND(R4675=1,S4675=G4675,T4675=H4675),TRUE,AND(R4675=1,S4675=G4675,H4675="Product NA"),TRUE)</f>
        <v>1</v>
      </c>
      <c r="W4675">
        <v>55.800000000000004</v>
      </c>
      <c r="X4675">
        <v>0</v>
      </c>
      <c r="Y4675" t="str">
        <f t="shared" si="221"/>
        <v>Change</v>
      </c>
    </row>
    <row r="4676" spans="1:25" x14ac:dyDescent="0.35">
      <c r="A4676" t="s">
        <v>167</v>
      </c>
      <c r="B4676" t="s">
        <v>578</v>
      </c>
      <c r="C4676" t="s">
        <v>295</v>
      </c>
      <c r="D4676" t="s">
        <v>646</v>
      </c>
      <c r="E4676" t="s">
        <v>715</v>
      </c>
      <c r="F4676" t="s">
        <v>286</v>
      </c>
      <c r="G4676" s="159">
        <f t="shared" ref="G4676:G4738" si="222">S4676</f>
        <v>40.5</v>
      </c>
      <c r="H4676" s="159">
        <f t="shared" ref="H4676:H4738" si="223">T4676</f>
        <v>0</v>
      </c>
      <c r="I4676" s="155" t="s">
        <v>667</v>
      </c>
      <c r="K4676" t="s">
        <v>458</v>
      </c>
      <c r="L4676" t="s">
        <v>399</v>
      </c>
      <c r="M4676" t="s">
        <v>466</v>
      </c>
      <c r="N4676" t="s">
        <v>295</v>
      </c>
      <c r="O4676" t="s">
        <v>399</v>
      </c>
      <c r="P4676">
        <v>30000</v>
      </c>
      <c r="Q4676">
        <v>7000</v>
      </c>
      <c r="R4676">
        <v>1</v>
      </c>
      <c r="S4676">
        <v>40.5</v>
      </c>
      <c r="T4676">
        <v>0</v>
      </c>
      <c r="U4676" t="b" cm="1">
        <f t="array" ref="U4676">_xlfn.IFS(AND(R4676=1,S4676=G4676,T4676=H4676),TRUE,AND(R4676=1,S4676=G4676,H4676="Product NA"),TRUE)</f>
        <v>1</v>
      </c>
      <c r="W4676">
        <v>62.6</v>
      </c>
      <c r="X4676">
        <v>0</v>
      </c>
      <c r="Y4676" t="str">
        <f t="shared" ref="Y4676:Y4738" si="224">IF(AND(W4676=G4676,X4676=H4676),"No Change","Change")</f>
        <v>Change</v>
      </c>
    </row>
    <row r="4677" spans="1:25" x14ac:dyDescent="0.35">
      <c r="A4677" t="s">
        <v>167</v>
      </c>
      <c r="B4677" t="s">
        <v>578</v>
      </c>
      <c r="C4677" t="s">
        <v>295</v>
      </c>
      <c r="D4677" t="s">
        <v>646</v>
      </c>
      <c r="E4677" t="s">
        <v>715</v>
      </c>
      <c r="F4677" t="s">
        <v>286</v>
      </c>
      <c r="G4677" s="159">
        <f t="shared" si="222"/>
        <v>44.35</v>
      </c>
      <c r="H4677" s="159">
        <f t="shared" si="223"/>
        <v>0</v>
      </c>
      <c r="I4677" s="155" t="s">
        <v>668</v>
      </c>
      <c r="K4677" t="s">
        <v>458</v>
      </c>
      <c r="L4677" t="s">
        <v>399</v>
      </c>
      <c r="M4677" t="s">
        <v>466</v>
      </c>
      <c r="N4677" t="s">
        <v>295</v>
      </c>
      <c r="O4677" t="s">
        <v>399</v>
      </c>
      <c r="P4677">
        <v>30000</v>
      </c>
      <c r="Q4677">
        <v>8000</v>
      </c>
      <c r="R4677">
        <v>1</v>
      </c>
      <c r="S4677">
        <v>44.35</v>
      </c>
      <c r="T4677">
        <v>0</v>
      </c>
      <c r="U4677" t="b" cm="1">
        <f t="array" ref="U4677">_xlfn.IFS(AND(R4677=1,S4677=G4677,T4677=H4677),TRUE,AND(R4677=1,S4677=G4677,H4677="Product NA"),TRUE)</f>
        <v>1</v>
      </c>
      <c r="W4677">
        <v>69.350000000000009</v>
      </c>
      <c r="X4677">
        <v>0</v>
      </c>
      <c r="Y4677" t="str">
        <f t="shared" si="224"/>
        <v>Change</v>
      </c>
    </row>
    <row r="4678" spans="1:25" x14ac:dyDescent="0.35">
      <c r="A4678" t="s">
        <v>167</v>
      </c>
      <c r="B4678" t="s">
        <v>578</v>
      </c>
      <c r="C4678" t="s">
        <v>295</v>
      </c>
      <c r="D4678" t="s">
        <v>646</v>
      </c>
      <c r="E4678" t="s">
        <v>715</v>
      </c>
      <c r="F4678" t="s">
        <v>286</v>
      </c>
      <c r="G4678" s="159">
        <f t="shared" si="222"/>
        <v>48.150000000000006</v>
      </c>
      <c r="H4678" s="159">
        <f t="shared" si="223"/>
        <v>0</v>
      </c>
      <c r="I4678" s="155" t="s">
        <v>669</v>
      </c>
      <c r="K4678" t="s">
        <v>458</v>
      </c>
      <c r="L4678" t="s">
        <v>399</v>
      </c>
      <c r="M4678" t="s">
        <v>466</v>
      </c>
      <c r="N4678" t="s">
        <v>295</v>
      </c>
      <c r="O4678" t="s">
        <v>399</v>
      </c>
      <c r="P4678">
        <v>30000</v>
      </c>
      <c r="Q4678">
        <v>9000</v>
      </c>
      <c r="R4678">
        <v>1</v>
      </c>
      <c r="S4678">
        <v>48.150000000000006</v>
      </c>
      <c r="T4678">
        <v>0</v>
      </c>
      <c r="U4678" t="b" cm="1">
        <f t="array" ref="U4678">_xlfn.IFS(AND(R4678=1,S4678=G4678,T4678=H4678),TRUE,AND(R4678=1,S4678=G4678,H4678="Product NA"),TRUE)</f>
        <v>1</v>
      </c>
      <c r="W4678">
        <v>76.150000000000006</v>
      </c>
      <c r="X4678">
        <v>0</v>
      </c>
      <c r="Y4678" t="str">
        <f t="shared" si="224"/>
        <v>Change</v>
      </c>
    </row>
    <row r="4679" spans="1:25" x14ac:dyDescent="0.35">
      <c r="A4679" t="s">
        <v>167</v>
      </c>
      <c r="B4679" t="s">
        <v>578</v>
      </c>
      <c r="C4679" t="s">
        <v>295</v>
      </c>
      <c r="D4679" t="s">
        <v>646</v>
      </c>
      <c r="E4679" t="s">
        <v>715</v>
      </c>
      <c r="F4679" t="s">
        <v>286</v>
      </c>
      <c r="G4679" s="159">
        <f t="shared" si="222"/>
        <v>52</v>
      </c>
      <c r="H4679" s="159">
        <f t="shared" si="223"/>
        <v>0</v>
      </c>
      <c r="I4679" s="155" t="s">
        <v>670</v>
      </c>
      <c r="K4679" t="s">
        <v>458</v>
      </c>
      <c r="L4679" t="s">
        <v>399</v>
      </c>
      <c r="M4679" t="s">
        <v>466</v>
      </c>
      <c r="N4679" t="s">
        <v>295</v>
      </c>
      <c r="O4679" t="s">
        <v>399</v>
      </c>
      <c r="P4679">
        <v>30000</v>
      </c>
      <c r="Q4679">
        <v>10000</v>
      </c>
      <c r="R4679">
        <v>1</v>
      </c>
      <c r="S4679">
        <v>52</v>
      </c>
      <c r="T4679">
        <v>0</v>
      </c>
      <c r="U4679" t="b" cm="1">
        <f t="array" ref="U4679">_xlfn.IFS(AND(R4679=1,S4679=G4679,T4679=H4679),TRUE,AND(R4679=1,S4679=G4679,H4679="Product NA"),TRUE)</f>
        <v>1</v>
      </c>
      <c r="W4679">
        <v>82.9</v>
      </c>
      <c r="X4679">
        <v>0</v>
      </c>
      <c r="Y4679" t="str">
        <f t="shared" si="224"/>
        <v>Change</v>
      </c>
    </row>
    <row r="4680" spans="1:25" x14ac:dyDescent="0.35">
      <c r="A4680" t="s">
        <v>167</v>
      </c>
      <c r="B4680" t="s">
        <v>578</v>
      </c>
      <c r="C4680" t="s">
        <v>295</v>
      </c>
      <c r="D4680" t="s">
        <v>284</v>
      </c>
      <c r="E4680" t="s">
        <v>716</v>
      </c>
      <c r="F4680" t="s">
        <v>286</v>
      </c>
      <c r="G4680" s="159">
        <f t="shared" si="222"/>
        <v>0</v>
      </c>
      <c r="H4680" s="159">
        <f t="shared" si="223"/>
        <v>0</v>
      </c>
      <c r="I4680" s="155" t="s">
        <v>472</v>
      </c>
      <c r="K4680" t="s">
        <v>458</v>
      </c>
      <c r="L4680" t="s">
        <v>399</v>
      </c>
      <c r="M4680" t="s">
        <v>466</v>
      </c>
      <c r="N4680" t="s">
        <v>295</v>
      </c>
      <c r="O4680" t="s">
        <v>399</v>
      </c>
      <c r="P4680">
        <v>100</v>
      </c>
      <c r="Q4680">
        <v>2000</v>
      </c>
      <c r="R4680">
        <v>1</v>
      </c>
      <c r="S4680">
        <v>0</v>
      </c>
      <c r="T4680">
        <v>0</v>
      </c>
      <c r="U4680" t="b" cm="1">
        <f t="array" ref="U4680">_xlfn.IFS(AND(R4680=1,S4680=G4680,T4680=H4680),TRUE,AND(R4680=1,S4680=G4680,H4680="Product NA"),TRUE)</f>
        <v>1</v>
      </c>
      <c r="W4680">
        <v>8.25</v>
      </c>
      <c r="X4680">
        <v>10.5</v>
      </c>
      <c r="Y4680" t="str">
        <f t="shared" si="224"/>
        <v>Change</v>
      </c>
    </row>
    <row r="4681" spans="1:25" x14ac:dyDescent="0.35">
      <c r="A4681" t="s">
        <v>167</v>
      </c>
      <c r="B4681" t="s">
        <v>578</v>
      </c>
      <c r="C4681" t="s">
        <v>295</v>
      </c>
      <c r="D4681" s="180" t="s">
        <v>317</v>
      </c>
      <c r="E4681" t="s">
        <v>716</v>
      </c>
      <c r="F4681" t="s">
        <v>0</v>
      </c>
      <c r="G4681" s="159">
        <f t="shared" si="222"/>
        <v>6.76</v>
      </c>
      <c r="H4681" s="159">
        <f t="shared" si="223"/>
        <v>11.11</v>
      </c>
      <c r="I4681" s="155" t="s">
        <v>469</v>
      </c>
      <c r="K4681" t="s">
        <v>458</v>
      </c>
      <c r="L4681" t="s">
        <v>399</v>
      </c>
      <c r="M4681" t="s">
        <v>466</v>
      </c>
      <c r="N4681" t="s">
        <v>295</v>
      </c>
      <c r="O4681" t="s">
        <v>399</v>
      </c>
      <c r="P4681">
        <v>100</v>
      </c>
      <c r="Q4681">
        <v>100</v>
      </c>
      <c r="R4681">
        <v>1</v>
      </c>
      <c r="S4681">
        <v>6.76</v>
      </c>
      <c r="T4681">
        <v>11.11</v>
      </c>
      <c r="U4681" t="b" cm="1">
        <f t="array" ref="U4681">_xlfn.IFS(AND(R4681=1,S4681=G4681,T4681=H4681),TRUE,AND(R4681=1,S4681=G4681,H4681="Product NA"),TRUE)</f>
        <v>1</v>
      </c>
      <c r="W4681">
        <v>5.88</v>
      </c>
      <c r="X4681">
        <v>9.66</v>
      </c>
      <c r="Y4681" t="str">
        <f t="shared" si="224"/>
        <v>Change</v>
      </c>
    </row>
    <row r="4682" spans="1:25" x14ac:dyDescent="0.35">
      <c r="A4682" t="s">
        <v>167</v>
      </c>
      <c r="B4682" t="s">
        <v>578</v>
      </c>
      <c r="C4682" t="s">
        <v>295</v>
      </c>
      <c r="D4682" t="s">
        <v>324</v>
      </c>
      <c r="E4682" t="s">
        <v>716</v>
      </c>
      <c r="F4682" t="s">
        <v>277</v>
      </c>
      <c r="G4682" s="159">
        <f t="shared" si="222"/>
        <v>0</v>
      </c>
      <c r="H4682" s="159">
        <f t="shared" si="223"/>
        <v>0</v>
      </c>
      <c r="I4682" s="155" t="s">
        <v>470</v>
      </c>
      <c r="K4682" t="s">
        <v>458</v>
      </c>
      <c r="L4682" t="s">
        <v>399</v>
      </c>
      <c r="M4682" t="s">
        <v>466</v>
      </c>
      <c r="N4682" t="s">
        <v>295</v>
      </c>
      <c r="O4682" t="s">
        <v>399</v>
      </c>
      <c r="P4682">
        <v>100</v>
      </c>
      <c r="Q4682">
        <v>500</v>
      </c>
      <c r="R4682">
        <v>1</v>
      </c>
      <c r="S4682">
        <v>0</v>
      </c>
      <c r="T4682">
        <v>0</v>
      </c>
      <c r="U4682" t="b" cm="1">
        <f t="array" ref="U4682">_xlfn.IFS(AND(R4682=1,S4682=G4682,T4682=H4682),TRUE,AND(R4682=1,S4682=G4682,H4682="Product NA"),TRUE)</f>
        <v>1</v>
      </c>
      <c r="W4682">
        <v>6.7</v>
      </c>
      <c r="X4682">
        <v>9.6000000000000014</v>
      </c>
      <c r="Y4682" t="str">
        <f t="shared" si="224"/>
        <v>Change</v>
      </c>
    </row>
    <row r="4683" spans="1:25" x14ac:dyDescent="0.35">
      <c r="A4683" t="s">
        <v>167</v>
      </c>
      <c r="B4683" t="s">
        <v>578</v>
      </c>
      <c r="C4683" t="s">
        <v>295</v>
      </c>
      <c r="D4683" s="180" t="s">
        <v>319</v>
      </c>
      <c r="E4683" t="s">
        <v>716</v>
      </c>
      <c r="F4683" t="s">
        <v>277</v>
      </c>
      <c r="G4683" s="159">
        <f t="shared" si="222"/>
        <v>7.7</v>
      </c>
      <c r="H4683" s="159">
        <f t="shared" si="223"/>
        <v>11.05</v>
      </c>
      <c r="I4683" s="155" t="s">
        <v>470</v>
      </c>
      <c r="K4683" t="s">
        <v>458</v>
      </c>
      <c r="L4683" t="s">
        <v>399</v>
      </c>
      <c r="M4683" t="s">
        <v>466</v>
      </c>
      <c r="N4683" t="s">
        <v>295</v>
      </c>
      <c r="O4683" t="s">
        <v>399</v>
      </c>
      <c r="P4683">
        <v>100</v>
      </c>
      <c r="Q4683">
        <v>500</v>
      </c>
      <c r="R4683">
        <v>1</v>
      </c>
      <c r="S4683">
        <v>7.7</v>
      </c>
      <c r="T4683">
        <v>11.05</v>
      </c>
      <c r="U4683" t="b" cm="1">
        <f t="array" ref="U4683">_xlfn.IFS(AND(R4683=1,S4683=G4683,T4683=H4683),TRUE,AND(R4683=1,S4683=G4683,H4683="Product NA"),TRUE)</f>
        <v>1</v>
      </c>
      <c r="W4683">
        <v>6.7</v>
      </c>
      <c r="X4683">
        <v>9.6000000000000014</v>
      </c>
      <c r="Y4683" t="str">
        <f t="shared" si="224"/>
        <v>Change</v>
      </c>
    </row>
    <row r="4684" spans="1:25" x14ac:dyDescent="0.35">
      <c r="A4684" t="s">
        <v>167</v>
      </c>
      <c r="B4684" t="s">
        <v>578</v>
      </c>
      <c r="C4684" t="s">
        <v>295</v>
      </c>
      <c r="D4684" t="s">
        <v>240</v>
      </c>
      <c r="E4684" t="s">
        <v>287</v>
      </c>
      <c r="F4684" t="s">
        <v>0</v>
      </c>
      <c r="G4684" s="159">
        <f t="shared" si="222"/>
        <v>0.06</v>
      </c>
      <c r="H4684" s="159">
        <f t="shared" si="223"/>
        <v>15.25</v>
      </c>
      <c r="I4684" s="155" t="s">
        <v>469</v>
      </c>
      <c r="K4684" t="s">
        <v>458</v>
      </c>
      <c r="L4684" t="s">
        <v>399</v>
      </c>
      <c r="M4684" t="s">
        <v>466</v>
      </c>
      <c r="N4684" t="s">
        <v>295</v>
      </c>
      <c r="O4684" t="s">
        <v>399</v>
      </c>
      <c r="P4684">
        <v>100</v>
      </c>
      <c r="Q4684">
        <v>100</v>
      </c>
      <c r="R4684">
        <v>1</v>
      </c>
      <c r="S4684">
        <v>0.06</v>
      </c>
      <c r="T4684">
        <v>15.25</v>
      </c>
      <c r="U4684" t="b" cm="1">
        <f t="array" ref="U4684">_xlfn.IFS(AND(R4684=1,S4684=G4684,T4684=H4684),TRUE,AND(R4684=1,S4684=G4684,H4684="Product NA"),TRUE)</f>
        <v>1</v>
      </c>
      <c r="W4684">
        <v>0.21</v>
      </c>
      <c r="X4684">
        <v>15.32</v>
      </c>
      <c r="Y4684" t="str">
        <f t="shared" si="224"/>
        <v>Change</v>
      </c>
    </row>
    <row r="4685" spans="1:25" x14ac:dyDescent="0.35">
      <c r="A4685" t="s">
        <v>167</v>
      </c>
      <c r="B4685" t="s">
        <v>578</v>
      </c>
      <c r="C4685" t="s">
        <v>295</v>
      </c>
      <c r="D4685" t="s">
        <v>279</v>
      </c>
      <c r="E4685" t="s">
        <v>287</v>
      </c>
      <c r="F4685" t="s">
        <v>277</v>
      </c>
      <c r="G4685" s="159">
        <f t="shared" si="222"/>
        <v>0.06</v>
      </c>
      <c r="H4685" s="159">
        <f t="shared" si="223"/>
        <v>15.25</v>
      </c>
      <c r="I4685" s="155" t="s">
        <v>470</v>
      </c>
      <c r="K4685" t="s">
        <v>458</v>
      </c>
      <c r="L4685" t="s">
        <v>399</v>
      </c>
      <c r="M4685" t="s">
        <v>466</v>
      </c>
      <c r="N4685" t="s">
        <v>295</v>
      </c>
      <c r="O4685" t="s">
        <v>399</v>
      </c>
      <c r="P4685">
        <v>100</v>
      </c>
      <c r="Q4685">
        <v>500</v>
      </c>
      <c r="R4685">
        <v>1</v>
      </c>
      <c r="S4685">
        <v>0.06</v>
      </c>
      <c r="T4685">
        <v>15.25</v>
      </c>
      <c r="U4685" t="b" cm="1">
        <f t="array" ref="U4685">_xlfn.IFS(AND(R4685=1,S4685=G4685,T4685=H4685),TRUE,AND(R4685=1,S4685=G4685,H4685="Product NA"),TRUE)</f>
        <v>1</v>
      </c>
      <c r="W4685">
        <v>0.05</v>
      </c>
      <c r="X4685">
        <v>13.74</v>
      </c>
      <c r="Y4685" t="str">
        <f t="shared" si="224"/>
        <v>Change</v>
      </c>
    </row>
    <row r="4686" spans="1:25" x14ac:dyDescent="0.35">
      <c r="A4686" t="s">
        <v>172</v>
      </c>
      <c r="B4686" t="s">
        <v>435</v>
      </c>
      <c r="C4686" t="s">
        <v>172</v>
      </c>
      <c r="D4686" t="s">
        <v>326</v>
      </c>
      <c r="E4686" t="s">
        <v>643</v>
      </c>
      <c r="F4686" t="s">
        <v>643</v>
      </c>
      <c r="G4686" s="159">
        <f t="shared" si="222"/>
        <v>0.57999999999999996</v>
      </c>
      <c r="H4686" s="159">
        <f t="shared" si="223"/>
        <v>6.09</v>
      </c>
      <c r="I4686" s="155" t="s">
        <v>470</v>
      </c>
      <c r="K4686" t="s">
        <v>292</v>
      </c>
      <c r="L4686" t="s">
        <v>391</v>
      </c>
      <c r="M4686" t="s">
        <v>467</v>
      </c>
      <c r="N4686" t="s">
        <v>172</v>
      </c>
      <c r="O4686" t="s">
        <v>435</v>
      </c>
      <c r="P4686">
        <v>100</v>
      </c>
      <c r="Q4686">
        <v>500</v>
      </c>
      <c r="R4686">
        <v>1</v>
      </c>
      <c r="S4686">
        <v>0.57999999999999996</v>
      </c>
      <c r="T4686">
        <v>6.09</v>
      </c>
      <c r="U4686" t="b" cm="1">
        <f t="array" ref="U4686">_xlfn.IFS(AND(R4686=1,S4686=G4686,T4686=H4686),TRUE,AND(R4686=1,S4686=G4686,H4686="Product NA"),TRUE)</f>
        <v>1</v>
      </c>
      <c r="W4686">
        <v>0.54</v>
      </c>
      <c r="X4686">
        <v>5.32</v>
      </c>
      <c r="Y4686" t="str">
        <f t="shared" si="224"/>
        <v>Change</v>
      </c>
    </row>
    <row r="4687" spans="1:25" x14ac:dyDescent="0.35">
      <c r="A4687" t="s">
        <v>172</v>
      </c>
      <c r="B4687" t="s">
        <v>435</v>
      </c>
      <c r="C4687" t="s">
        <v>172</v>
      </c>
      <c r="D4687" t="s">
        <v>326</v>
      </c>
      <c r="E4687" t="s">
        <v>643</v>
      </c>
      <c r="F4687" t="s">
        <v>643</v>
      </c>
      <c r="G4687" s="159">
        <f t="shared" si="222"/>
        <v>2.35</v>
      </c>
      <c r="H4687" s="159">
        <f t="shared" si="223"/>
        <v>4.43</v>
      </c>
      <c r="I4687" s="155" t="s">
        <v>707</v>
      </c>
      <c r="K4687" t="s">
        <v>292</v>
      </c>
      <c r="L4687" t="s">
        <v>391</v>
      </c>
      <c r="M4687" t="s">
        <v>467</v>
      </c>
      <c r="N4687" t="s">
        <v>172</v>
      </c>
      <c r="O4687" t="s">
        <v>435</v>
      </c>
      <c r="P4687">
        <v>100</v>
      </c>
      <c r="Q4687">
        <v>5000</v>
      </c>
      <c r="R4687">
        <v>1</v>
      </c>
      <c r="S4687">
        <v>2.35</v>
      </c>
      <c r="T4687">
        <v>4.43</v>
      </c>
      <c r="U4687" t="b" cm="1">
        <f t="array" ref="U4687">_xlfn.IFS(AND(R4687=1,S4687=G4687,T4687=H4687),TRUE,AND(R4687=1,S4687=G4687,H4687="Product NA"),TRUE)</f>
        <v>1</v>
      </c>
      <c r="W4687">
        <v>2.14</v>
      </c>
      <c r="X4687">
        <v>4.0600000000000005</v>
      </c>
      <c r="Y4687" t="str">
        <f t="shared" si="224"/>
        <v>Change</v>
      </c>
    </row>
    <row r="4688" spans="1:25" x14ac:dyDescent="0.35">
      <c r="A4688" t="s">
        <v>172</v>
      </c>
      <c r="B4688" t="s">
        <v>435</v>
      </c>
      <c r="C4688" t="s">
        <v>172</v>
      </c>
      <c r="D4688" t="s">
        <v>382</v>
      </c>
      <c r="E4688" t="s">
        <v>287</v>
      </c>
      <c r="F4688" t="s">
        <v>386</v>
      </c>
      <c r="G4688" s="159">
        <f t="shared" si="222"/>
        <v>2.75</v>
      </c>
      <c r="H4688" s="159">
        <f t="shared" si="223"/>
        <v>4.68</v>
      </c>
      <c r="I4688" s="155" t="s">
        <v>472</v>
      </c>
      <c r="K4688" t="s">
        <v>292</v>
      </c>
      <c r="L4688" t="s">
        <v>391</v>
      </c>
      <c r="M4688" t="s">
        <v>467</v>
      </c>
      <c r="N4688" t="s">
        <v>172</v>
      </c>
      <c r="O4688" t="s">
        <v>435</v>
      </c>
      <c r="P4688">
        <v>100</v>
      </c>
      <c r="Q4688">
        <v>2000</v>
      </c>
      <c r="R4688">
        <v>1</v>
      </c>
      <c r="S4688">
        <v>2.75</v>
      </c>
      <c r="T4688">
        <v>4.68</v>
      </c>
      <c r="U4688" t="b" cm="1">
        <f t="array" ref="U4688">_xlfn.IFS(AND(R4688=1,S4688=G4688,T4688=H4688),TRUE,AND(R4688=1,S4688=G4688,H4688="Product NA"),TRUE)</f>
        <v>1</v>
      </c>
      <c r="W4688">
        <v>2.52</v>
      </c>
      <c r="X4688">
        <v>4.29</v>
      </c>
      <c r="Y4688" t="str">
        <f t="shared" si="224"/>
        <v>Change</v>
      </c>
    </row>
    <row r="4689" spans="1:25" x14ac:dyDescent="0.35">
      <c r="A4689" t="s">
        <v>172</v>
      </c>
      <c r="B4689" t="s">
        <v>435</v>
      </c>
      <c r="C4689" t="s">
        <v>172</v>
      </c>
      <c r="D4689" t="s">
        <v>381</v>
      </c>
      <c r="E4689" t="s">
        <v>716</v>
      </c>
      <c r="F4689" t="s">
        <v>386</v>
      </c>
      <c r="G4689" s="159">
        <f t="shared" si="222"/>
        <v>5</v>
      </c>
      <c r="H4689" s="159">
        <f t="shared" si="223"/>
        <v>5.15</v>
      </c>
      <c r="I4689" s="155" t="s">
        <v>472</v>
      </c>
      <c r="K4689" t="s">
        <v>292</v>
      </c>
      <c r="L4689" t="s">
        <v>391</v>
      </c>
      <c r="M4689" t="s">
        <v>467</v>
      </c>
      <c r="N4689" t="s">
        <v>172</v>
      </c>
      <c r="O4689" t="s">
        <v>435</v>
      </c>
      <c r="P4689">
        <v>100</v>
      </c>
      <c r="Q4689">
        <v>2000</v>
      </c>
      <c r="R4689">
        <v>1</v>
      </c>
      <c r="S4689">
        <v>5</v>
      </c>
      <c r="T4689">
        <v>5.15</v>
      </c>
      <c r="U4689" t="b" cm="1">
        <f t="array" ref="U4689">_xlfn.IFS(AND(R4689=1,S4689=G4689,T4689=H4689),TRUE,AND(R4689=1,S4689=G4689,H4689="Product NA"),TRUE)</f>
        <v>1</v>
      </c>
      <c r="W4689">
        <v>4.8500000000000005</v>
      </c>
      <c r="X4689">
        <v>3.4000000000000004</v>
      </c>
      <c r="Y4689" t="str">
        <f t="shared" si="224"/>
        <v>Change</v>
      </c>
    </row>
    <row r="4690" spans="1:25" x14ac:dyDescent="0.35">
      <c r="A4690" t="s">
        <v>172</v>
      </c>
      <c r="B4690" t="s">
        <v>435</v>
      </c>
      <c r="C4690" t="s">
        <v>172</v>
      </c>
      <c r="D4690" t="s">
        <v>281</v>
      </c>
      <c r="E4690" t="s">
        <v>287</v>
      </c>
      <c r="F4690" t="s">
        <v>286</v>
      </c>
      <c r="G4690" s="159">
        <f t="shared" si="222"/>
        <v>2.75</v>
      </c>
      <c r="H4690" s="159">
        <f t="shared" si="223"/>
        <v>4.68</v>
      </c>
      <c r="I4690" s="155" t="s">
        <v>472</v>
      </c>
      <c r="K4690" t="s">
        <v>292</v>
      </c>
      <c r="L4690" t="s">
        <v>391</v>
      </c>
      <c r="M4690" t="s">
        <v>467</v>
      </c>
      <c r="N4690" t="s">
        <v>172</v>
      </c>
      <c r="O4690" t="s">
        <v>435</v>
      </c>
      <c r="P4690">
        <v>100</v>
      </c>
      <c r="Q4690">
        <v>2000</v>
      </c>
      <c r="R4690">
        <v>1</v>
      </c>
      <c r="S4690">
        <v>2.75</v>
      </c>
      <c r="T4690">
        <v>4.68</v>
      </c>
      <c r="U4690" t="b" cm="1">
        <f t="array" ref="U4690">_xlfn.IFS(AND(R4690=1,S4690=G4690,T4690=H4690),TRUE,AND(R4690=1,S4690=G4690,H4690="Product NA"),TRUE)</f>
        <v>1</v>
      </c>
      <c r="W4690">
        <v>2.52</v>
      </c>
      <c r="X4690">
        <v>4.29</v>
      </c>
      <c r="Y4690" t="str">
        <f t="shared" si="224"/>
        <v>Change</v>
      </c>
    </row>
    <row r="4691" spans="1:25" x14ac:dyDescent="0.35">
      <c r="A4691" t="s">
        <v>172</v>
      </c>
      <c r="B4691" t="s">
        <v>435</v>
      </c>
      <c r="C4691" t="s">
        <v>172</v>
      </c>
      <c r="D4691" t="s">
        <v>278</v>
      </c>
      <c r="E4691" t="s">
        <v>287</v>
      </c>
      <c r="F4691" t="s">
        <v>277</v>
      </c>
      <c r="G4691" s="159">
        <f t="shared" si="222"/>
        <v>2.19</v>
      </c>
      <c r="H4691" s="159">
        <f t="shared" si="223"/>
        <v>4.75</v>
      </c>
      <c r="I4691" s="155" t="s">
        <v>470</v>
      </c>
      <c r="K4691" t="s">
        <v>292</v>
      </c>
      <c r="L4691" t="s">
        <v>391</v>
      </c>
      <c r="M4691" t="s">
        <v>467</v>
      </c>
      <c r="N4691" t="s">
        <v>172</v>
      </c>
      <c r="O4691" t="s">
        <v>435</v>
      </c>
      <c r="P4691">
        <v>100</v>
      </c>
      <c r="Q4691">
        <v>500</v>
      </c>
      <c r="R4691">
        <v>1</v>
      </c>
      <c r="S4691">
        <v>2.19</v>
      </c>
      <c r="T4691">
        <v>4.75</v>
      </c>
      <c r="U4691" t="b" cm="1">
        <f t="array" ref="U4691">_xlfn.IFS(AND(R4691=1,S4691=G4691,T4691=H4691),TRUE,AND(R4691=1,S4691=G4691,H4691="Product NA"),TRUE)</f>
        <v>1</v>
      </c>
      <c r="W4691">
        <v>1.8800000000000001</v>
      </c>
      <c r="X4691">
        <v>4.09</v>
      </c>
      <c r="Y4691" t="str">
        <f t="shared" si="224"/>
        <v>Change</v>
      </c>
    </row>
    <row r="4692" spans="1:25" x14ac:dyDescent="0.35">
      <c r="A4692" t="s">
        <v>172</v>
      </c>
      <c r="B4692" t="s">
        <v>435</v>
      </c>
      <c r="C4692" t="s">
        <v>172</v>
      </c>
      <c r="D4692" t="s">
        <v>238</v>
      </c>
      <c r="E4692" t="s">
        <v>287</v>
      </c>
      <c r="F4692" t="s">
        <v>0</v>
      </c>
      <c r="G4692" s="159">
        <f t="shared" si="222"/>
        <v>0.93</v>
      </c>
      <c r="H4692" s="159">
        <f t="shared" si="223"/>
        <v>7.3500000000000005</v>
      </c>
      <c r="I4692" s="155" t="s">
        <v>469</v>
      </c>
      <c r="K4692" t="s">
        <v>292</v>
      </c>
      <c r="L4692" t="s">
        <v>391</v>
      </c>
      <c r="M4692" t="s">
        <v>467</v>
      </c>
      <c r="N4692" t="s">
        <v>172</v>
      </c>
      <c r="O4692" t="s">
        <v>435</v>
      </c>
      <c r="P4692">
        <v>100</v>
      </c>
      <c r="Q4692">
        <v>100</v>
      </c>
      <c r="R4692">
        <v>1</v>
      </c>
      <c r="S4692">
        <v>0.93</v>
      </c>
      <c r="T4692">
        <v>7.3500000000000005</v>
      </c>
      <c r="U4692" t="b" cm="1">
        <f t="array" ref="U4692">_xlfn.IFS(AND(R4692=1,S4692=G4692,T4692=H4692),TRUE,AND(R4692=1,S4692=G4692,H4692="Product NA"),TRUE)</f>
        <v>1</v>
      </c>
      <c r="W4692">
        <v>0.8</v>
      </c>
      <c r="X4692">
        <v>6.34</v>
      </c>
      <c r="Y4692" t="str">
        <f t="shared" si="224"/>
        <v>Change</v>
      </c>
    </row>
    <row r="4693" spans="1:25" x14ac:dyDescent="0.35">
      <c r="A4693" t="s">
        <v>172</v>
      </c>
      <c r="B4693" t="s">
        <v>435</v>
      </c>
      <c r="C4693" t="s">
        <v>172</v>
      </c>
      <c r="D4693" t="s">
        <v>239</v>
      </c>
      <c r="E4693" t="s">
        <v>287</v>
      </c>
      <c r="F4693" t="s">
        <v>277</v>
      </c>
      <c r="G4693" s="159">
        <f t="shared" si="222"/>
        <v>0.86</v>
      </c>
      <c r="H4693" s="159">
        <f t="shared" si="223"/>
        <v>6.44</v>
      </c>
      <c r="I4693" s="155" t="s">
        <v>470</v>
      </c>
      <c r="K4693" t="s">
        <v>292</v>
      </c>
      <c r="L4693" t="s">
        <v>391</v>
      </c>
      <c r="M4693" t="s">
        <v>467</v>
      </c>
      <c r="N4693" t="s">
        <v>172</v>
      </c>
      <c r="O4693" t="s">
        <v>435</v>
      </c>
      <c r="P4693">
        <v>100</v>
      </c>
      <c r="Q4693">
        <v>500</v>
      </c>
      <c r="R4693">
        <v>1</v>
      </c>
      <c r="S4693">
        <v>0.86</v>
      </c>
      <c r="T4693">
        <v>6.44</v>
      </c>
      <c r="U4693" t="b" cm="1">
        <f t="array" ref="U4693">_xlfn.IFS(AND(R4693=1,S4693=G4693,T4693=H4693),TRUE,AND(R4693=1,S4693=G4693,H4693="Product NA"),TRUE)</f>
        <v>1</v>
      </c>
      <c r="W4693">
        <v>0.74</v>
      </c>
      <c r="X4693">
        <v>5.55</v>
      </c>
      <c r="Y4693" t="str">
        <f t="shared" si="224"/>
        <v>Change</v>
      </c>
    </row>
    <row r="4694" spans="1:25" x14ac:dyDescent="0.35">
      <c r="A4694" t="s">
        <v>172</v>
      </c>
      <c r="B4694" t="s">
        <v>435</v>
      </c>
      <c r="C4694" t="s">
        <v>172</v>
      </c>
      <c r="D4694" t="s">
        <v>316</v>
      </c>
      <c r="E4694" t="s">
        <v>287</v>
      </c>
      <c r="F4694" t="s">
        <v>286</v>
      </c>
      <c r="G4694" s="159">
        <f t="shared" si="222"/>
        <v>2.5</v>
      </c>
      <c r="H4694" s="159">
        <f t="shared" si="223"/>
        <v>4.43</v>
      </c>
      <c r="I4694" s="155" t="s">
        <v>472</v>
      </c>
      <c r="K4694" t="s">
        <v>292</v>
      </c>
      <c r="L4694" t="s">
        <v>391</v>
      </c>
      <c r="M4694" t="s">
        <v>467</v>
      </c>
      <c r="N4694" t="s">
        <v>172</v>
      </c>
      <c r="O4694" t="s">
        <v>435</v>
      </c>
      <c r="P4694">
        <v>100</v>
      </c>
      <c r="Q4694">
        <v>2000</v>
      </c>
      <c r="R4694">
        <v>1</v>
      </c>
      <c r="S4694">
        <v>2.5</v>
      </c>
      <c r="T4694">
        <v>4.43</v>
      </c>
      <c r="U4694" t="b" cm="1">
        <f t="array" ref="U4694">_xlfn.IFS(AND(R4694=1,S4694=G4694,T4694=H4694),TRUE,AND(R4694=1,S4694=G4694,H4694="Product NA"),TRUE)</f>
        <v>1</v>
      </c>
      <c r="W4694">
        <v>2.29</v>
      </c>
      <c r="X4694">
        <v>4.0600000000000005</v>
      </c>
      <c r="Y4694" t="str">
        <f t="shared" si="224"/>
        <v>Change</v>
      </c>
    </row>
    <row r="4695" spans="1:25" x14ac:dyDescent="0.35">
      <c r="A4695" t="s">
        <v>172</v>
      </c>
      <c r="B4695" t="s">
        <v>435</v>
      </c>
      <c r="C4695" t="s">
        <v>172</v>
      </c>
      <c r="D4695" t="s">
        <v>647</v>
      </c>
      <c r="E4695" t="s">
        <v>715</v>
      </c>
      <c r="F4695" t="s">
        <v>286</v>
      </c>
      <c r="G4695" s="159">
        <f t="shared" si="222"/>
        <v>10.55</v>
      </c>
      <c r="H4695" s="159">
        <f t="shared" si="223"/>
        <v>0</v>
      </c>
      <c r="I4695" s="155" t="s">
        <v>471</v>
      </c>
      <c r="K4695" t="s">
        <v>292</v>
      </c>
      <c r="L4695" t="s">
        <v>391</v>
      </c>
      <c r="M4695" t="s">
        <v>467</v>
      </c>
      <c r="N4695" t="s">
        <v>172</v>
      </c>
      <c r="O4695" t="s">
        <v>435</v>
      </c>
      <c r="P4695">
        <v>20000</v>
      </c>
      <c r="Q4695">
        <v>1000</v>
      </c>
      <c r="R4695">
        <v>1</v>
      </c>
      <c r="S4695">
        <v>10.55</v>
      </c>
      <c r="T4695">
        <v>0</v>
      </c>
      <c r="U4695" t="b" cm="1">
        <f t="array" ref="U4695">_xlfn.IFS(AND(R4695=1,S4695=G4695,T4695=H4695),TRUE,AND(R4695=1,S4695=G4695,H4695="Product NA"),TRUE)</f>
        <v>1</v>
      </c>
      <c r="W4695">
        <v>10.75</v>
      </c>
      <c r="X4695">
        <v>0</v>
      </c>
      <c r="Y4695" t="str">
        <f t="shared" si="224"/>
        <v>Change</v>
      </c>
    </row>
    <row r="4696" spans="1:25" x14ac:dyDescent="0.35">
      <c r="A4696" t="s">
        <v>172</v>
      </c>
      <c r="B4696" t="s">
        <v>435</v>
      </c>
      <c r="C4696" t="s">
        <v>172</v>
      </c>
      <c r="D4696" t="s">
        <v>647</v>
      </c>
      <c r="E4696" t="s">
        <v>715</v>
      </c>
      <c r="F4696" t="s">
        <v>286</v>
      </c>
      <c r="G4696" s="159">
        <f t="shared" si="222"/>
        <v>29.6</v>
      </c>
      <c r="H4696" s="159">
        <f t="shared" si="223"/>
        <v>0</v>
      </c>
      <c r="I4696" s="155" t="s">
        <v>671</v>
      </c>
      <c r="K4696" t="s">
        <v>292</v>
      </c>
      <c r="L4696" t="s">
        <v>391</v>
      </c>
      <c r="M4696" t="s">
        <v>467</v>
      </c>
      <c r="N4696" t="s">
        <v>172</v>
      </c>
      <c r="O4696" t="s">
        <v>435</v>
      </c>
      <c r="P4696">
        <v>20000</v>
      </c>
      <c r="Q4696">
        <v>15000</v>
      </c>
      <c r="R4696">
        <v>1</v>
      </c>
      <c r="S4696">
        <v>29.6</v>
      </c>
      <c r="T4696">
        <v>0</v>
      </c>
      <c r="U4696" t="b" cm="1">
        <f t="array" ref="U4696">_xlfn.IFS(AND(R4696=1,S4696=G4696,T4696=H4696),TRUE,AND(R4696=1,S4696=G4696,H4696="Product NA"),TRUE)</f>
        <v>1</v>
      </c>
      <c r="W4696">
        <v>29.6</v>
      </c>
      <c r="X4696">
        <v>0</v>
      </c>
      <c r="Y4696" t="str">
        <f t="shared" si="224"/>
        <v>No Change</v>
      </c>
    </row>
    <row r="4697" spans="1:25" x14ac:dyDescent="0.35">
      <c r="A4697" t="s">
        <v>172</v>
      </c>
      <c r="B4697" t="s">
        <v>435</v>
      </c>
      <c r="C4697" t="s">
        <v>172</v>
      </c>
      <c r="D4697" t="s">
        <v>647</v>
      </c>
      <c r="E4697" t="s">
        <v>715</v>
      </c>
      <c r="F4697" t="s">
        <v>286</v>
      </c>
      <c r="G4697" s="159">
        <f t="shared" si="222"/>
        <v>15.4</v>
      </c>
      <c r="H4697" s="159">
        <f t="shared" si="223"/>
        <v>0</v>
      </c>
      <c r="I4697" s="155" t="s">
        <v>662</v>
      </c>
      <c r="K4697" t="s">
        <v>292</v>
      </c>
      <c r="L4697" t="s">
        <v>391</v>
      </c>
      <c r="M4697" t="s">
        <v>467</v>
      </c>
      <c r="N4697" t="s">
        <v>172</v>
      </c>
      <c r="O4697" t="s">
        <v>435</v>
      </c>
      <c r="P4697">
        <v>20000</v>
      </c>
      <c r="Q4697">
        <v>2000</v>
      </c>
      <c r="R4697">
        <v>1</v>
      </c>
      <c r="S4697">
        <v>15.4</v>
      </c>
      <c r="T4697">
        <v>0</v>
      </c>
      <c r="U4697" t="b" cm="1">
        <f t="array" ref="U4697">_xlfn.IFS(AND(R4697=1,S4697=G4697,T4697=H4697),TRUE,AND(R4697=1,S4697=G4697,H4697="Product NA"),TRUE)</f>
        <v>1</v>
      </c>
      <c r="W4697">
        <v>11.9</v>
      </c>
      <c r="X4697">
        <v>0</v>
      </c>
      <c r="Y4697" t="str">
        <f t="shared" si="224"/>
        <v>Change</v>
      </c>
    </row>
    <row r="4698" spans="1:25" x14ac:dyDescent="0.35">
      <c r="A4698" t="s">
        <v>172</v>
      </c>
      <c r="B4698" t="s">
        <v>435</v>
      </c>
      <c r="C4698" t="s">
        <v>172</v>
      </c>
      <c r="D4698" t="s">
        <v>647</v>
      </c>
      <c r="E4698" t="s">
        <v>715</v>
      </c>
      <c r="F4698" t="s">
        <v>286</v>
      </c>
      <c r="G4698" s="159">
        <f t="shared" si="222"/>
        <v>35.9</v>
      </c>
      <c r="H4698" s="159">
        <f t="shared" si="223"/>
        <v>0</v>
      </c>
      <c r="I4698" s="155" t="s">
        <v>672</v>
      </c>
      <c r="K4698" t="s">
        <v>292</v>
      </c>
      <c r="L4698" t="s">
        <v>391</v>
      </c>
      <c r="M4698" t="s">
        <v>467</v>
      </c>
      <c r="N4698" t="s">
        <v>172</v>
      </c>
      <c r="O4698" t="s">
        <v>435</v>
      </c>
      <c r="P4698">
        <v>20000</v>
      </c>
      <c r="Q4698">
        <v>20000</v>
      </c>
      <c r="R4698">
        <v>1</v>
      </c>
      <c r="S4698">
        <v>35.9</v>
      </c>
      <c r="T4698">
        <v>0</v>
      </c>
      <c r="U4698" t="b" cm="1">
        <f t="array" ref="U4698">_xlfn.IFS(AND(R4698=1,S4698=G4698,T4698=H4698),TRUE,AND(R4698=1,S4698=G4698,H4698="Product NA"),TRUE)</f>
        <v>1</v>
      </c>
      <c r="W4698">
        <v>35.700000000000003</v>
      </c>
      <c r="X4698">
        <v>0</v>
      </c>
      <c r="Y4698" t="str">
        <f t="shared" si="224"/>
        <v>Change</v>
      </c>
    </row>
    <row r="4699" spans="1:25" x14ac:dyDescent="0.35">
      <c r="A4699" t="s">
        <v>172</v>
      </c>
      <c r="B4699" t="s">
        <v>435</v>
      </c>
      <c r="C4699" t="s">
        <v>172</v>
      </c>
      <c r="D4699" t="s">
        <v>647</v>
      </c>
      <c r="E4699" t="s">
        <v>715</v>
      </c>
      <c r="F4699" t="s">
        <v>286</v>
      </c>
      <c r="G4699" s="159">
        <f t="shared" si="222"/>
        <v>15.5</v>
      </c>
      <c r="H4699" s="159">
        <f t="shared" si="223"/>
        <v>0</v>
      </c>
      <c r="I4699" s="155" t="s">
        <v>663</v>
      </c>
      <c r="K4699" t="s">
        <v>292</v>
      </c>
      <c r="L4699" t="s">
        <v>391</v>
      </c>
      <c r="M4699" t="s">
        <v>467</v>
      </c>
      <c r="N4699" t="s">
        <v>172</v>
      </c>
      <c r="O4699" t="s">
        <v>435</v>
      </c>
      <c r="P4699">
        <v>20000</v>
      </c>
      <c r="Q4699">
        <v>3000</v>
      </c>
      <c r="R4699">
        <v>1</v>
      </c>
      <c r="S4699">
        <v>15.5</v>
      </c>
      <c r="T4699">
        <v>0</v>
      </c>
      <c r="U4699" t="b" cm="1">
        <f t="array" ref="U4699">_xlfn.IFS(AND(R4699=1,S4699=G4699,T4699=H4699),TRUE,AND(R4699=1,S4699=G4699,H4699="Product NA"),TRUE)</f>
        <v>1</v>
      </c>
      <c r="W4699">
        <v>13.05</v>
      </c>
      <c r="X4699">
        <v>0</v>
      </c>
      <c r="Y4699" t="str">
        <f t="shared" si="224"/>
        <v>Change</v>
      </c>
    </row>
    <row r="4700" spans="1:25" x14ac:dyDescent="0.35">
      <c r="A4700" t="s">
        <v>172</v>
      </c>
      <c r="B4700" t="s">
        <v>435</v>
      </c>
      <c r="C4700" t="s">
        <v>172</v>
      </c>
      <c r="D4700" t="s">
        <v>647</v>
      </c>
      <c r="E4700" t="s">
        <v>715</v>
      </c>
      <c r="F4700" t="s">
        <v>286</v>
      </c>
      <c r="G4700" s="159">
        <f t="shared" si="222"/>
        <v>15.75</v>
      </c>
      <c r="H4700" s="159">
        <f t="shared" si="223"/>
        <v>0</v>
      </c>
      <c r="I4700" s="155" t="s">
        <v>664</v>
      </c>
      <c r="K4700" t="s">
        <v>292</v>
      </c>
      <c r="L4700" t="s">
        <v>391</v>
      </c>
      <c r="M4700" t="s">
        <v>467</v>
      </c>
      <c r="N4700" t="s">
        <v>172</v>
      </c>
      <c r="O4700" t="s">
        <v>435</v>
      </c>
      <c r="P4700">
        <v>20000</v>
      </c>
      <c r="Q4700">
        <v>4000</v>
      </c>
      <c r="R4700">
        <v>1</v>
      </c>
      <c r="S4700">
        <v>15.75</v>
      </c>
      <c r="T4700">
        <v>0</v>
      </c>
      <c r="U4700" t="b" cm="1">
        <f t="array" ref="U4700">_xlfn.IFS(AND(R4700=1,S4700=G4700,T4700=H4700),TRUE,AND(R4700=1,S4700=G4700,H4700="Product NA"),TRUE)</f>
        <v>1</v>
      </c>
      <c r="W4700">
        <v>14.200000000000001</v>
      </c>
      <c r="X4700">
        <v>0</v>
      </c>
      <c r="Y4700" t="str">
        <f t="shared" si="224"/>
        <v>Change</v>
      </c>
    </row>
    <row r="4701" spans="1:25" x14ac:dyDescent="0.35">
      <c r="A4701" t="s">
        <v>172</v>
      </c>
      <c r="B4701" t="s">
        <v>435</v>
      </c>
      <c r="C4701" t="s">
        <v>172</v>
      </c>
      <c r="D4701" t="s">
        <v>647</v>
      </c>
      <c r="E4701" t="s">
        <v>715</v>
      </c>
      <c r="F4701" t="s">
        <v>286</v>
      </c>
      <c r="G4701" s="159">
        <f t="shared" si="222"/>
        <v>17.100000000000001</v>
      </c>
      <c r="H4701" s="159">
        <f t="shared" si="223"/>
        <v>0</v>
      </c>
      <c r="I4701" s="155" t="s">
        <v>665</v>
      </c>
      <c r="K4701" t="s">
        <v>292</v>
      </c>
      <c r="L4701" t="s">
        <v>391</v>
      </c>
      <c r="M4701" t="s">
        <v>467</v>
      </c>
      <c r="N4701" t="s">
        <v>172</v>
      </c>
      <c r="O4701" t="s">
        <v>435</v>
      </c>
      <c r="P4701">
        <v>20000</v>
      </c>
      <c r="Q4701">
        <v>5000</v>
      </c>
      <c r="R4701">
        <v>1</v>
      </c>
      <c r="S4701">
        <v>17.100000000000001</v>
      </c>
      <c r="T4701">
        <v>0</v>
      </c>
      <c r="U4701" t="b" cm="1">
        <f t="array" ref="U4701">_xlfn.IFS(AND(R4701=1,S4701=G4701,T4701=H4701),TRUE,AND(R4701=1,S4701=G4701,H4701="Product NA"),TRUE)</f>
        <v>1</v>
      </c>
      <c r="W4701">
        <v>15.3</v>
      </c>
      <c r="X4701">
        <v>0</v>
      </c>
      <c r="Y4701" t="str">
        <f t="shared" si="224"/>
        <v>Change</v>
      </c>
    </row>
    <row r="4702" spans="1:25" x14ac:dyDescent="0.35">
      <c r="A4702" t="s">
        <v>172</v>
      </c>
      <c r="B4702" t="s">
        <v>435</v>
      </c>
      <c r="C4702" t="s">
        <v>172</v>
      </c>
      <c r="D4702" t="s">
        <v>647</v>
      </c>
      <c r="E4702" t="s">
        <v>715</v>
      </c>
      <c r="F4702" t="s">
        <v>286</v>
      </c>
      <c r="G4702" s="159">
        <f t="shared" si="222"/>
        <v>17.5</v>
      </c>
      <c r="H4702" s="159">
        <f t="shared" si="223"/>
        <v>0</v>
      </c>
      <c r="I4702" s="155" t="s">
        <v>666</v>
      </c>
      <c r="K4702" t="s">
        <v>292</v>
      </c>
      <c r="L4702" t="s">
        <v>391</v>
      </c>
      <c r="M4702" t="s">
        <v>467</v>
      </c>
      <c r="N4702" t="s">
        <v>172</v>
      </c>
      <c r="O4702" t="s">
        <v>435</v>
      </c>
      <c r="P4702">
        <v>20000</v>
      </c>
      <c r="Q4702">
        <v>6000</v>
      </c>
      <c r="R4702">
        <v>1</v>
      </c>
      <c r="S4702">
        <v>17.5</v>
      </c>
      <c r="T4702">
        <v>0</v>
      </c>
      <c r="U4702" t="b" cm="1">
        <f t="array" ref="U4702">_xlfn.IFS(AND(R4702=1,S4702=G4702,T4702=H4702),TRUE,AND(R4702=1,S4702=G4702,H4702="Product NA"),TRUE)</f>
        <v>1</v>
      </c>
      <c r="W4702">
        <v>17.400000000000002</v>
      </c>
      <c r="X4702">
        <v>0</v>
      </c>
      <c r="Y4702" t="str">
        <f t="shared" si="224"/>
        <v>Change</v>
      </c>
    </row>
    <row r="4703" spans="1:25" x14ac:dyDescent="0.35">
      <c r="A4703" t="s">
        <v>172</v>
      </c>
      <c r="B4703" t="s">
        <v>435</v>
      </c>
      <c r="C4703" t="s">
        <v>172</v>
      </c>
      <c r="D4703" t="s">
        <v>647</v>
      </c>
      <c r="E4703" t="s">
        <v>715</v>
      </c>
      <c r="F4703" t="s">
        <v>286</v>
      </c>
      <c r="G4703" s="159">
        <f t="shared" si="222"/>
        <v>18.100000000000001</v>
      </c>
      <c r="H4703" s="159">
        <f t="shared" si="223"/>
        <v>0</v>
      </c>
      <c r="I4703" s="155" t="s">
        <v>667</v>
      </c>
      <c r="K4703" t="s">
        <v>292</v>
      </c>
      <c r="L4703" t="s">
        <v>391</v>
      </c>
      <c r="M4703" t="s">
        <v>467</v>
      </c>
      <c r="N4703" t="s">
        <v>172</v>
      </c>
      <c r="O4703" t="s">
        <v>435</v>
      </c>
      <c r="P4703">
        <v>20000</v>
      </c>
      <c r="Q4703">
        <v>7000</v>
      </c>
      <c r="R4703">
        <v>1</v>
      </c>
      <c r="S4703">
        <v>18.100000000000001</v>
      </c>
      <c r="T4703">
        <v>0</v>
      </c>
      <c r="U4703" t="b" cm="1">
        <f t="array" ref="U4703">_xlfn.IFS(AND(R4703=1,S4703=G4703,T4703=H4703),TRUE,AND(R4703=1,S4703=G4703,H4703="Product NA"),TRUE)</f>
        <v>1</v>
      </c>
      <c r="W4703">
        <v>18.55</v>
      </c>
      <c r="X4703">
        <v>0</v>
      </c>
      <c r="Y4703" t="str">
        <f t="shared" si="224"/>
        <v>Change</v>
      </c>
    </row>
    <row r="4704" spans="1:25" x14ac:dyDescent="0.35">
      <c r="A4704" t="s">
        <v>172</v>
      </c>
      <c r="B4704" t="s">
        <v>435</v>
      </c>
      <c r="C4704" t="s">
        <v>172</v>
      </c>
      <c r="D4704" t="s">
        <v>647</v>
      </c>
      <c r="E4704" t="s">
        <v>715</v>
      </c>
      <c r="F4704" t="s">
        <v>286</v>
      </c>
      <c r="G4704" s="159">
        <f t="shared" si="222"/>
        <v>19.25</v>
      </c>
      <c r="H4704" s="159">
        <f t="shared" si="223"/>
        <v>0</v>
      </c>
      <c r="I4704" s="155" t="s">
        <v>668</v>
      </c>
      <c r="K4704" t="s">
        <v>292</v>
      </c>
      <c r="L4704" t="s">
        <v>391</v>
      </c>
      <c r="M4704" t="s">
        <v>467</v>
      </c>
      <c r="N4704" t="s">
        <v>172</v>
      </c>
      <c r="O4704" t="s">
        <v>435</v>
      </c>
      <c r="P4704">
        <v>20000</v>
      </c>
      <c r="Q4704">
        <v>8000</v>
      </c>
      <c r="R4704">
        <v>1</v>
      </c>
      <c r="S4704">
        <v>19.25</v>
      </c>
      <c r="T4704">
        <v>0</v>
      </c>
      <c r="U4704" t="b" cm="1">
        <f t="array" ref="U4704">_xlfn.IFS(AND(R4704=1,S4704=G4704,T4704=H4704),TRUE,AND(R4704=1,S4704=G4704,H4704="Product NA"),TRUE)</f>
        <v>1</v>
      </c>
      <c r="W4704">
        <v>19.700000000000003</v>
      </c>
      <c r="X4704">
        <v>0</v>
      </c>
      <c r="Y4704" t="str">
        <f t="shared" si="224"/>
        <v>Change</v>
      </c>
    </row>
    <row r="4705" spans="1:25" x14ac:dyDescent="0.35">
      <c r="A4705" t="s">
        <v>172</v>
      </c>
      <c r="B4705" t="s">
        <v>435</v>
      </c>
      <c r="C4705" t="s">
        <v>172</v>
      </c>
      <c r="D4705" t="s">
        <v>647</v>
      </c>
      <c r="E4705" t="s">
        <v>715</v>
      </c>
      <c r="F4705" t="s">
        <v>286</v>
      </c>
      <c r="G4705" s="159">
        <f t="shared" si="222"/>
        <v>20.450000000000003</v>
      </c>
      <c r="H4705" s="159">
        <f t="shared" si="223"/>
        <v>0</v>
      </c>
      <c r="I4705" s="155" t="s">
        <v>669</v>
      </c>
      <c r="K4705" t="s">
        <v>292</v>
      </c>
      <c r="L4705" t="s">
        <v>391</v>
      </c>
      <c r="M4705" t="s">
        <v>467</v>
      </c>
      <c r="N4705" t="s">
        <v>172</v>
      </c>
      <c r="O4705" t="s">
        <v>435</v>
      </c>
      <c r="P4705">
        <v>20000</v>
      </c>
      <c r="Q4705">
        <v>9000</v>
      </c>
      <c r="R4705">
        <v>1</v>
      </c>
      <c r="S4705">
        <v>20.450000000000003</v>
      </c>
      <c r="T4705">
        <v>0</v>
      </c>
      <c r="U4705" t="b" cm="1">
        <f t="array" ref="U4705">_xlfn.IFS(AND(R4705=1,S4705=G4705,T4705=H4705),TRUE,AND(R4705=1,S4705=G4705,H4705="Product NA"),TRUE)</f>
        <v>1</v>
      </c>
      <c r="W4705">
        <v>20.8</v>
      </c>
      <c r="X4705">
        <v>0</v>
      </c>
      <c r="Y4705" t="str">
        <f t="shared" si="224"/>
        <v>Change</v>
      </c>
    </row>
    <row r="4706" spans="1:25" x14ac:dyDescent="0.35">
      <c r="A4706" t="s">
        <v>172</v>
      </c>
      <c r="B4706" t="s">
        <v>435</v>
      </c>
      <c r="C4706" t="s">
        <v>172</v>
      </c>
      <c r="D4706" t="s">
        <v>647</v>
      </c>
      <c r="E4706" t="s">
        <v>715</v>
      </c>
      <c r="F4706" t="s">
        <v>286</v>
      </c>
      <c r="G4706" s="159">
        <f t="shared" si="222"/>
        <v>21.650000000000002</v>
      </c>
      <c r="H4706" s="159">
        <f t="shared" si="223"/>
        <v>0</v>
      </c>
      <c r="I4706" s="155" t="s">
        <v>670</v>
      </c>
      <c r="K4706" t="s">
        <v>292</v>
      </c>
      <c r="L4706" t="s">
        <v>391</v>
      </c>
      <c r="M4706" t="s">
        <v>467</v>
      </c>
      <c r="N4706" t="s">
        <v>172</v>
      </c>
      <c r="O4706" t="s">
        <v>435</v>
      </c>
      <c r="P4706">
        <v>20000</v>
      </c>
      <c r="Q4706">
        <v>10000</v>
      </c>
      <c r="R4706">
        <v>1</v>
      </c>
      <c r="S4706">
        <v>21.650000000000002</v>
      </c>
      <c r="T4706">
        <v>0</v>
      </c>
      <c r="U4706" t="b" cm="1">
        <f t="array" ref="U4706">_xlfn.IFS(AND(R4706=1,S4706=G4706,T4706=H4706),TRUE,AND(R4706=1,S4706=G4706,H4706="Product NA"),TRUE)</f>
        <v>1</v>
      </c>
      <c r="W4706">
        <v>21.950000000000003</v>
      </c>
      <c r="X4706">
        <v>0</v>
      </c>
      <c r="Y4706" t="str">
        <f t="shared" si="224"/>
        <v>Change</v>
      </c>
    </row>
    <row r="4707" spans="1:25" x14ac:dyDescent="0.35">
      <c r="A4707" t="s">
        <v>172</v>
      </c>
      <c r="B4707" t="s">
        <v>435</v>
      </c>
      <c r="C4707" t="s">
        <v>172</v>
      </c>
      <c r="D4707" t="s">
        <v>283</v>
      </c>
      <c r="E4707" t="s">
        <v>716</v>
      </c>
      <c r="F4707" t="s">
        <v>286</v>
      </c>
      <c r="G4707" s="159">
        <f t="shared" si="222"/>
        <v>5</v>
      </c>
      <c r="H4707" s="159">
        <f t="shared" si="223"/>
        <v>5.15</v>
      </c>
      <c r="I4707" s="155" t="s">
        <v>472</v>
      </c>
      <c r="K4707" t="s">
        <v>292</v>
      </c>
      <c r="L4707" t="s">
        <v>391</v>
      </c>
      <c r="M4707" t="s">
        <v>467</v>
      </c>
      <c r="N4707" t="s">
        <v>172</v>
      </c>
      <c r="O4707" t="s">
        <v>435</v>
      </c>
      <c r="P4707">
        <v>5000</v>
      </c>
      <c r="Q4707">
        <v>2000</v>
      </c>
      <c r="R4707">
        <v>1</v>
      </c>
      <c r="S4707">
        <v>5</v>
      </c>
      <c r="T4707">
        <v>5.15</v>
      </c>
      <c r="U4707" t="b" cm="1">
        <f t="array" ref="U4707">_xlfn.IFS(AND(R4707=1,S4707=G4707,T4707=H4707),TRUE,AND(R4707=1,S4707=G4707,H4707="Product NA"),TRUE)</f>
        <v>1</v>
      </c>
      <c r="V4707" t="e">
        <f>MATCH(A4707,$A$6427:$A$6438,0)</f>
        <v>#N/A</v>
      </c>
      <c r="W4707">
        <v>4.8500000000000005</v>
      </c>
      <c r="X4707">
        <v>3.4000000000000004</v>
      </c>
      <c r="Y4707" t="str">
        <f t="shared" si="224"/>
        <v>Change</v>
      </c>
    </row>
    <row r="4708" spans="1:25" x14ac:dyDescent="0.35">
      <c r="A4708" t="s">
        <v>172</v>
      </c>
      <c r="B4708" t="s">
        <v>435</v>
      </c>
      <c r="C4708" t="s">
        <v>172</v>
      </c>
      <c r="D4708" t="s">
        <v>320</v>
      </c>
      <c r="E4708" t="s">
        <v>716</v>
      </c>
      <c r="F4708" t="s">
        <v>0</v>
      </c>
      <c r="G4708" s="159">
        <f t="shared" si="222"/>
        <v>0</v>
      </c>
      <c r="H4708" s="159">
        <f t="shared" si="223"/>
        <v>0</v>
      </c>
      <c r="I4708" s="155" t="s">
        <v>469</v>
      </c>
      <c r="K4708" t="s">
        <v>292</v>
      </c>
      <c r="L4708" t="s">
        <v>391</v>
      </c>
      <c r="M4708" t="s">
        <v>467</v>
      </c>
      <c r="N4708" t="s">
        <v>172</v>
      </c>
      <c r="O4708" t="s">
        <v>435</v>
      </c>
      <c r="P4708">
        <v>100</v>
      </c>
      <c r="Q4708">
        <v>100</v>
      </c>
      <c r="R4708">
        <v>1</v>
      </c>
      <c r="S4708">
        <v>0</v>
      </c>
      <c r="T4708">
        <v>0</v>
      </c>
      <c r="U4708" t="b" cm="1">
        <f t="array" ref="U4708">_xlfn.IFS(AND(R4708=1,S4708=G4708,T4708=H4708),TRUE,AND(R4708=1,S4708=G4708,H4708="Product NA"),TRUE)</f>
        <v>1</v>
      </c>
      <c r="W4708">
        <v>4.6500000000000004</v>
      </c>
      <c r="X4708">
        <v>3.0500000000000003</v>
      </c>
      <c r="Y4708" t="str">
        <f t="shared" si="224"/>
        <v>Change</v>
      </c>
    </row>
    <row r="4709" spans="1:25" x14ac:dyDescent="0.35">
      <c r="A4709" t="s">
        <v>172</v>
      </c>
      <c r="B4709" t="s">
        <v>435</v>
      </c>
      <c r="C4709" t="s">
        <v>172</v>
      </c>
      <c r="D4709" t="s">
        <v>317</v>
      </c>
      <c r="E4709" t="s">
        <v>716</v>
      </c>
      <c r="F4709" t="s">
        <v>0</v>
      </c>
      <c r="G4709" s="159">
        <f t="shared" si="222"/>
        <v>6.03</v>
      </c>
      <c r="H4709" s="159">
        <f t="shared" si="223"/>
        <v>5.93</v>
      </c>
      <c r="I4709" s="155" t="s">
        <v>469</v>
      </c>
      <c r="K4709" t="s">
        <v>292</v>
      </c>
      <c r="L4709" t="s">
        <v>391</v>
      </c>
      <c r="M4709" t="s">
        <v>467</v>
      </c>
      <c r="N4709" t="s">
        <v>172</v>
      </c>
      <c r="O4709" t="s">
        <v>435</v>
      </c>
      <c r="P4709">
        <v>100</v>
      </c>
      <c r="Q4709">
        <v>100</v>
      </c>
      <c r="R4709">
        <v>1</v>
      </c>
      <c r="S4709">
        <v>6.03</v>
      </c>
      <c r="T4709">
        <v>5.93</v>
      </c>
      <c r="U4709" t="b" cm="1">
        <f t="array" ref="U4709">_xlfn.IFS(AND(R4709=1,S4709=G4709,T4709=H4709),TRUE,AND(R4709=1,S4709=G4709,H4709="Product NA"),TRUE)</f>
        <v>1</v>
      </c>
      <c r="W4709">
        <v>5.74</v>
      </c>
      <c r="X4709">
        <v>5.65</v>
      </c>
      <c r="Y4709" t="str">
        <f t="shared" si="224"/>
        <v>Change</v>
      </c>
    </row>
    <row r="4710" spans="1:25" x14ac:dyDescent="0.35">
      <c r="A4710" t="s">
        <v>172</v>
      </c>
      <c r="B4710" t="s">
        <v>435</v>
      </c>
      <c r="C4710" t="s">
        <v>172</v>
      </c>
      <c r="D4710" t="s">
        <v>322</v>
      </c>
      <c r="E4710" t="s">
        <v>716</v>
      </c>
      <c r="F4710" t="s">
        <v>277</v>
      </c>
      <c r="G4710" s="159">
        <f t="shared" si="222"/>
        <v>0</v>
      </c>
      <c r="H4710" s="159">
        <f t="shared" si="223"/>
        <v>0</v>
      </c>
      <c r="I4710" s="155" t="s">
        <v>470</v>
      </c>
      <c r="K4710" t="s">
        <v>292</v>
      </c>
      <c r="L4710" t="s">
        <v>391</v>
      </c>
      <c r="M4710" t="s">
        <v>467</v>
      </c>
      <c r="N4710" t="s">
        <v>172</v>
      </c>
      <c r="O4710" t="s">
        <v>435</v>
      </c>
      <c r="P4710">
        <v>100</v>
      </c>
      <c r="Q4710">
        <v>500</v>
      </c>
      <c r="R4710">
        <v>1</v>
      </c>
      <c r="S4710">
        <v>0</v>
      </c>
      <c r="T4710">
        <v>0</v>
      </c>
      <c r="U4710" t="b" cm="1">
        <f t="array" ref="U4710">_xlfn.IFS(AND(R4710=1,S4710=G4710,T4710=H4710),TRUE,AND(R4710=1,S4710=G4710,H4710="Product NA"),TRUE)</f>
        <v>1</v>
      </c>
      <c r="W4710">
        <v>4.8500000000000005</v>
      </c>
      <c r="X4710">
        <v>3.0500000000000003</v>
      </c>
      <c r="Y4710" t="str">
        <f t="shared" si="224"/>
        <v>Change</v>
      </c>
    </row>
    <row r="4711" spans="1:25" x14ac:dyDescent="0.35">
      <c r="A4711" t="s">
        <v>172</v>
      </c>
      <c r="B4711" t="s">
        <v>435</v>
      </c>
      <c r="C4711" t="s">
        <v>172</v>
      </c>
      <c r="D4711" t="s">
        <v>319</v>
      </c>
      <c r="E4711" t="s">
        <v>716</v>
      </c>
      <c r="F4711" t="s">
        <v>277</v>
      </c>
      <c r="G4711" s="159">
        <f t="shared" si="222"/>
        <v>6.3500000000000005</v>
      </c>
      <c r="H4711" s="159">
        <f t="shared" si="223"/>
        <v>4.25</v>
      </c>
      <c r="I4711" s="155" t="s">
        <v>470</v>
      </c>
      <c r="K4711" t="s">
        <v>292</v>
      </c>
      <c r="L4711" t="s">
        <v>391</v>
      </c>
      <c r="M4711" t="s">
        <v>467</v>
      </c>
      <c r="N4711" t="s">
        <v>172</v>
      </c>
      <c r="O4711" t="s">
        <v>435</v>
      </c>
      <c r="P4711">
        <v>100</v>
      </c>
      <c r="Q4711">
        <v>500</v>
      </c>
      <c r="R4711">
        <v>1</v>
      </c>
      <c r="S4711">
        <v>6.3500000000000005</v>
      </c>
      <c r="T4711">
        <v>4.25</v>
      </c>
      <c r="U4711" t="b" cm="1">
        <f t="array" ref="U4711">_xlfn.IFS(AND(R4711=1,S4711=G4711,T4711=H4711),TRUE,AND(R4711=1,S4711=G4711,H4711="Product NA"),TRUE)</f>
        <v>1</v>
      </c>
      <c r="W4711">
        <v>6.0500000000000007</v>
      </c>
      <c r="X4711">
        <v>4.05</v>
      </c>
      <c r="Y4711" t="str">
        <f t="shared" si="224"/>
        <v>Change</v>
      </c>
    </row>
    <row r="4712" spans="1:25" x14ac:dyDescent="0.35">
      <c r="A4712" t="s">
        <v>172</v>
      </c>
      <c r="B4712" t="s">
        <v>435</v>
      </c>
      <c r="C4712" t="s">
        <v>172</v>
      </c>
      <c r="D4712" t="s">
        <v>282</v>
      </c>
      <c r="E4712" t="s">
        <v>716</v>
      </c>
      <c r="F4712" t="s">
        <v>286</v>
      </c>
      <c r="G4712" s="159">
        <f t="shared" si="222"/>
        <v>0</v>
      </c>
      <c r="H4712" s="159">
        <f t="shared" si="223"/>
        <v>0</v>
      </c>
      <c r="I4712" s="155" t="s">
        <v>472</v>
      </c>
      <c r="K4712" t="s">
        <v>292</v>
      </c>
      <c r="L4712" t="s">
        <v>391</v>
      </c>
      <c r="M4712" t="s">
        <v>467</v>
      </c>
      <c r="N4712" t="s">
        <v>172</v>
      </c>
      <c r="O4712" t="s">
        <v>435</v>
      </c>
      <c r="P4712">
        <v>2000</v>
      </c>
      <c r="Q4712">
        <v>2000</v>
      </c>
      <c r="R4712">
        <v>1</v>
      </c>
      <c r="S4712">
        <v>0</v>
      </c>
      <c r="T4712">
        <v>0</v>
      </c>
      <c r="U4712" t="b" cm="1">
        <f t="array" ref="U4712">_xlfn.IFS(AND(R4712=1,S4712=G4712,T4712=H4712),TRUE,AND(R4712=1,S4712=G4712,H4712="Product NA"),TRUE)</f>
        <v>1</v>
      </c>
      <c r="W4712">
        <v>6.5</v>
      </c>
      <c r="X4712">
        <v>2.4000000000000004</v>
      </c>
      <c r="Y4712" t="str">
        <f t="shared" si="224"/>
        <v>Change</v>
      </c>
    </row>
    <row r="4713" spans="1:25" x14ac:dyDescent="0.35">
      <c r="A4713" t="s">
        <v>172</v>
      </c>
      <c r="B4713" t="s">
        <v>435</v>
      </c>
      <c r="C4713" t="s">
        <v>172</v>
      </c>
      <c r="D4713" t="s">
        <v>318</v>
      </c>
      <c r="E4713" t="s">
        <v>716</v>
      </c>
      <c r="F4713" t="s">
        <v>277</v>
      </c>
      <c r="G4713" s="159">
        <f t="shared" si="222"/>
        <v>6.3500000000000005</v>
      </c>
      <c r="H4713" s="159">
        <f t="shared" si="223"/>
        <v>4.25</v>
      </c>
      <c r="I4713" s="155" t="s">
        <v>470</v>
      </c>
      <c r="K4713" t="s">
        <v>292</v>
      </c>
      <c r="L4713" t="s">
        <v>391</v>
      </c>
      <c r="M4713" t="s">
        <v>467</v>
      </c>
      <c r="N4713" t="s">
        <v>172</v>
      </c>
      <c r="O4713" t="s">
        <v>435</v>
      </c>
      <c r="P4713">
        <v>100</v>
      </c>
      <c r="Q4713">
        <v>500</v>
      </c>
      <c r="R4713">
        <v>1</v>
      </c>
      <c r="S4713">
        <v>6.3500000000000005</v>
      </c>
      <c r="T4713">
        <v>4.25</v>
      </c>
      <c r="U4713" t="b" cm="1">
        <f t="array" ref="U4713">_xlfn.IFS(AND(R4713=1,S4713=G4713,T4713=H4713),TRUE,AND(R4713=1,S4713=G4713,H4713="Product NA"),TRUE)</f>
        <v>1</v>
      </c>
      <c r="W4713">
        <v>6.0500000000000007</v>
      </c>
      <c r="X4713">
        <v>4.05</v>
      </c>
      <c r="Y4713" t="str">
        <f t="shared" si="224"/>
        <v>Change</v>
      </c>
    </row>
    <row r="4714" spans="1:25" x14ac:dyDescent="0.35">
      <c r="A4714" t="s">
        <v>172</v>
      </c>
      <c r="B4714" t="s">
        <v>435</v>
      </c>
      <c r="C4714" t="s">
        <v>172</v>
      </c>
      <c r="D4714" t="s">
        <v>321</v>
      </c>
      <c r="E4714" t="s">
        <v>716</v>
      </c>
      <c r="F4714" t="s">
        <v>277</v>
      </c>
      <c r="G4714" s="159">
        <f t="shared" si="222"/>
        <v>4.95</v>
      </c>
      <c r="H4714" s="159">
        <f t="shared" si="223"/>
        <v>5.8000000000000007</v>
      </c>
      <c r="I4714" s="155" t="s">
        <v>470</v>
      </c>
      <c r="K4714" t="s">
        <v>292</v>
      </c>
      <c r="L4714" t="s">
        <v>391</v>
      </c>
      <c r="M4714" t="s">
        <v>467</v>
      </c>
      <c r="N4714" t="s">
        <v>172</v>
      </c>
      <c r="O4714" t="s">
        <v>435</v>
      </c>
      <c r="P4714">
        <v>100</v>
      </c>
      <c r="Q4714">
        <v>500</v>
      </c>
      <c r="R4714">
        <v>1</v>
      </c>
      <c r="S4714">
        <v>4.95</v>
      </c>
      <c r="T4714">
        <v>5.8000000000000007</v>
      </c>
      <c r="U4714" t="b" cm="1">
        <f t="array" ref="U4714">_xlfn.IFS(AND(R4714=1,S4714=G4714,T4714=H4714),TRUE,AND(R4714=1,S4714=G4714,H4714="Product NA"),TRUE)</f>
        <v>1</v>
      </c>
      <c r="W4714">
        <v>4.8500000000000005</v>
      </c>
      <c r="X4714">
        <v>3.0500000000000003</v>
      </c>
      <c r="Y4714" t="str">
        <f t="shared" si="224"/>
        <v>Change</v>
      </c>
    </row>
    <row r="4715" spans="1:25" x14ac:dyDescent="0.35">
      <c r="A4715" t="s">
        <v>172</v>
      </c>
      <c r="B4715" t="s">
        <v>435</v>
      </c>
      <c r="C4715" t="s">
        <v>172</v>
      </c>
      <c r="D4715" t="s">
        <v>240</v>
      </c>
      <c r="E4715" t="s">
        <v>287</v>
      </c>
      <c r="F4715" t="s">
        <v>0</v>
      </c>
      <c r="G4715" s="159">
        <f t="shared" si="222"/>
        <v>0.57999999999999996</v>
      </c>
      <c r="H4715" s="159">
        <f t="shared" si="223"/>
        <v>6.09</v>
      </c>
      <c r="I4715" s="155" t="s">
        <v>469</v>
      </c>
      <c r="K4715" t="s">
        <v>292</v>
      </c>
      <c r="L4715" t="s">
        <v>391</v>
      </c>
      <c r="M4715" t="s">
        <v>467</v>
      </c>
      <c r="N4715" t="s">
        <v>172</v>
      </c>
      <c r="O4715" t="s">
        <v>435</v>
      </c>
      <c r="P4715">
        <v>100</v>
      </c>
      <c r="Q4715">
        <v>100</v>
      </c>
      <c r="R4715">
        <v>1</v>
      </c>
      <c r="S4715">
        <v>0.57999999999999996</v>
      </c>
      <c r="T4715">
        <v>6.09</v>
      </c>
      <c r="U4715" t="b" cm="1">
        <f t="array" ref="U4715">_xlfn.IFS(AND(R4715=1,S4715=G4715,T4715=H4715),TRUE,AND(R4715=1,S4715=G4715,H4715="Product NA"),TRUE)</f>
        <v>1</v>
      </c>
      <c r="W4715">
        <v>0.56000000000000005</v>
      </c>
      <c r="X4715">
        <v>5.64</v>
      </c>
      <c r="Y4715" t="str">
        <f t="shared" si="224"/>
        <v>Change</v>
      </c>
    </row>
    <row r="4716" spans="1:25" x14ac:dyDescent="0.35">
      <c r="A4716" t="s">
        <v>172</v>
      </c>
      <c r="B4716" t="s">
        <v>435</v>
      </c>
      <c r="C4716" t="s">
        <v>172</v>
      </c>
      <c r="D4716" t="s">
        <v>279</v>
      </c>
      <c r="E4716" t="s">
        <v>287</v>
      </c>
      <c r="F4716" t="s">
        <v>277</v>
      </c>
      <c r="G4716" s="159">
        <f t="shared" si="222"/>
        <v>0.57999999999999996</v>
      </c>
      <c r="H4716" s="159">
        <f t="shared" si="223"/>
        <v>6.09</v>
      </c>
      <c r="I4716" s="155" t="s">
        <v>470</v>
      </c>
      <c r="K4716" t="s">
        <v>292</v>
      </c>
      <c r="L4716" t="s">
        <v>391</v>
      </c>
      <c r="M4716" t="s">
        <v>467</v>
      </c>
      <c r="N4716" t="s">
        <v>172</v>
      </c>
      <c r="O4716" t="s">
        <v>435</v>
      </c>
      <c r="P4716">
        <v>100</v>
      </c>
      <c r="Q4716">
        <v>500</v>
      </c>
      <c r="R4716">
        <v>1</v>
      </c>
      <c r="S4716">
        <v>0.57999999999999996</v>
      </c>
      <c r="T4716">
        <v>6.09</v>
      </c>
      <c r="U4716" t="b" cm="1">
        <f t="array" ref="U4716">_xlfn.IFS(AND(R4716=1,S4716=G4716,T4716=H4716),TRUE,AND(R4716=1,S4716=G4716,H4716="Product NA"),TRUE)</f>
        <v>1</v>
      </c>
      <c r="W4716">
        <v>0.54</v>
      </c>
      <c r="X4716">
        <v>5.32</v>
      </c>
      <c r="Y4716" t="str">
        <f t="shared" si="224"/>
        <v>Change</v>
      </c>
    </row>
    <row r="4717" spans="1:25" x14ac:dyDescent="0.35">
      <c r="A4717" t="s">
        <v>174</v>
      </c>
      <c r="B4717" t="s">
        <v>583</v>
      </c>
      <c r="C4717" t="s">
        <v>293</v>
      </c>
      <c r="D4717" t="s">
        <v>326</v>
      </c>
      <c r="E4717" t="s">
        <v>643</v>
      </c>
      <c r="F4717" t="s">
        <v>643</v>
      </c>
      <c r="G4717" s="159">
        <f t="shared" si="222"/>
        <v>7.0000000000000007E-2</v>
      </c>
      <c r="H4717" s="159">
        <f t="shared" si="223"/>
        <v>17.670000000000002</v>
      </c>
      <c r="I4717" s="155" t="s">
        <v>470</v>
      </c>
      <c r="K4717" t="s">
        <v>457</v>
      </c>
      <c r="L4717" t="s">
        <v>392</v>
      </c>
      <c r="M4717" t="s">
        <v>466</v>
      </c>
      <c r="N4717" t="s">
        <v>293</v>
      </c>
      <c r="O4717" t="s">
        <v>392</v>
      </c>
      <c r="P4717">
        <v>100</v>
      </c>
      <c r="Q4717">
        <v>500</v>
      </c>
      <c r="R4717">
        <v>1</v>
      </c>
      <c r="S4717">
        <v>7.0000000000000007E-2</v>
      </c>
      <c r="T4717">
        <v>17.670000000000002</v>
      </c>
      <c r="U4717" t="b" cm="1">
        <f t="array" ref="U4717">_xlfn.IFS(AND(R4717=1,S4717=G4717,T4717=H4717),TRUE,AND(R4717=1,S4717=G4717,H4717="Product NA"),TRUE)</f>
        <v>1</v>
      </c>
      <c r="W4717">
        <v>0.06</v>
      </c>
      <c r="X4717">
        <v>15.92</v>
      </c>
      <c r="Y4717" t="str">
        <f t="shared" si="224"/>
        <v>Change</v>
      </c>
    </row>
    <row r="4718" spans="1:25" x14ac:dyDescent="0.35">
      <c r="A4718" t="s">
        <v>174</v>
      </c>
      <c r="B4718" t="s">
        <v>583</v>
      </c>
      <c r="C4718" t="s">
        <v>293</v>
      </c>
      <c r="D4718" t="s">
        <v>326</v>
      </c>
      <c r="E4718" t="s">
        <v>643</v>
      </c>
      <c r="F4718" t="s">
        <v>643</v>
      </c>
      <c r="G4718" s="159">
        <f t="shared" si="222"/>
        <v>1.58</v>
      </c>
      <c r="H4718" s="159">
        <f t="shared" si="223"/>
        <v>17.28</v>
      </c>
      <c r="I4718" s="155" t="s">
        <v>707</v>
      </c>
      <c r="K4718" t="s">
        <v>457</v>
      </c>
      <c r="L4718" t="s">
        <v>392</v>
      </c>
      <c r="M4718" t="s">
        <v>466</v>
      </c>
      <c r="N4718" t="s">
        <v>293</v>
      </c>
      <c r="O4718" t="s">
        <v>392</v>
      </c>
      <c r="P4718">
        <v>100</v>
      </c>
      <c r="Q4718">
        <v>5000</v>
      </c>
      <c r="R4718">
        <v>1</v>
      </c>
      <c r="S4718">
        <v>1.58</v>
      </c>
      <c r="T4718">
        <v>17.28</v>
      </c>
      <c r="U4718" t="b" cm="1">
        <f t="array" ref="U4718">_xlfn.IFS(AND(R4718=1,S4718=G4718,T4718=H4718),TRUE,AND(R4718=1,S4718=G4718,H4718="Product NA"),TRUE)</f>
        <v>1</v>
      </c>
      <c r="W4718">
        <v>1.3800000000000001</v>
      </c>
      <c r="X4718">
        <v>15.290000000000001</v>
      </c>
      <c r="Y4718" t="str">
        <f t="shared" si="224"/>
        <v>Change</v>
      </c>
    </row>
    <row r="4719" spans="1:25" x14ac:dyDescent="0.35">
      <c r="A4719" t="s">
        <v>174</v>
      </c>
      <c r="B4719" t="s">
        <v>583</v>
      </c>
      <c r="C4719" t="s">
        <v>293</v>
      </c>
      <c r="D4719" t="s">
        <v>382</v>
      </c>
      <c r="E4719" t="s">
        <v>287</v>
      </c>
      <c r="F4719" t="s">
        <v>386</v>
      </c>
      <c r="G4719" s="159">
        <f t="shared" si="222"/>
        <v>1.81</v>
      </c>
      <c r="H4719" s="159">
        <f t="shared" si="223"/>
        <v>18.39</v>
      </c>
      <c r="I4719" s="155" t="s">
        <v>472</v>
      </c>
      <c r="K4719" t="s">
        <v>457</v>
      </c>
      <c r="L4719" t="s">
        <v>392</v>
      </c>
      <c r="M4719" t="s">
        <v>466</v>
      </c>
      <c r="N4719" t="s">
        <v>293</v>
      </c>
      <c r="O4719" t="s">
        <v>392</v>
      </c>
      <c r="P4719">
        <v>100</v>
      </c>
      <c r="Q4719">
        <v>2000</v>
      </c>
      <c r="R4719">
        <v>1</v>
      </c>
      <c r="S4719">
        <v>1.81</v>
      </c>
      <c r="T4719">
        <v>18.39</v>
      </c>
      <c r="U4719" t="b" cm="1">
        <f t="array" ref="U4719">_xlfn.IFS(AND(R4719=1,S4719=G4719,T4719=H4719),TRUE,AND(R4719=1,S4719=G4719,H4719="Product NA"),TRUE)</f>
        <v>1</v>
      </c>
      <c r="W4719">
        <v>1.56</v>
      </c>
      <c r="X4719">
        <v>15.85</v>
      </c>
      <c r="Y4719" t="str">
        <f t="shared" si="224"/>
        <v>Change</v>
      </c>
    </row>
    <row r="4720" spans="1:25" x14ac:dyDescent="0.35">
      <c r="A4720" t="s">
        <v>174</v>
      </c>
      <c r="B4720" t="s">
        <v>583</v>
      </c>
      <c r="C4720" t="s">
        <v>293</v>
      </c>
      <c r="D4720" t="s">
        <v>281</v>
      </c>
      <c r="E4720" t="s">
        <v>287</v>
      </c>
      <c r="F4720" t="s">
        <v>286</v>
      </c>
      <c r="G4720" s="159">
        <f t="shared" si="222"/>
        <v>1.81</v>
      </c>
      <c r="H4720" s="159">
        <f t="shared" si="223"/>
        <v>18.39</v>
      </c>
      <c r="I4720" s="155" t="s">
        <v>472</v>
      </c>
      <c r="K4720" t="s">
        <v>457</v>
      </c>
      <c r="L4720" t="s">
        <v>392</v>
      </c>
      <c r="M4720" t="s">
        <v>466</v>
      </c>
      <c r="N4720" t="s">
        <v>293</v>
      </c>
      <c r="O4720" t="s">
        <v>392</v>
      </c>
      <c r="P4720">
        <v>100</v>
      </c>
      <c r="Q4720">
        <v>2000</v>
      </c>
      <c r="R4720">
        <v>1</v>
      </c>
      <c r="S4720">
        <v>1.81</v>
      </c>
      <c r="T4720">
        <v>18.39</v>
      </c>
      <c r="U4720" t="b" cm="1">
        <f t="array" ref="U4720">_xlfn.IFS(AND(R4720=1,S4720=G4720,T4720=H4720),TRUE,AND(R4720=1,S4720=G4720,H4720="Product NA"),TRUE)</f>
        <v>1</v>
      </c>
      <c r="W4720">
        <v>1.56</v>
      </c>
      <c r="X4720">
        <v>15.85</v>
      </c>
      <c r="Y4720" t="str">
        <f t="shared" si="224"/>
        <v>Change</v>
      </c>
    </row>
    <row r="4721" spans="1:25" x14ac:dyDescent="0.35">
      <c r="A4721" t="s">
        <v>174</v>
      </c>
      <c r="B4721" t="s">
        <v>583</v>
      </c>
      <c r="C4721" t="s">
        <v>293</v>
      </c>
      <c r="D4721" t="s">
        <v>278</v>
      </c>
      <c r="E4721" t="s">
        <v>287</v>
      </c>
      <c r="F4721" t="s">
        <v>277</v>
      </c>
      <c r="G4721" s="159">
        <f t="shared" si="222"/>
        <v>0.49</v>
      </c>
      <c r="H4721" s="159">
        <f t="shared" si="223"/>
        <v>16.760000000000002</v>
      </c>
      <c r="I4721" s="155" t="s">
        <v>470</v>
      </c>
      <c r="K4721" t="s">
        <v>457</v>
      </c>
      <c r="L4721" t="s">
        <v>392</v>
      </c>
      <c r="M4721" t="s">
        <v>466</v>
      </c>
      <c r="N4721" t="s">
        <v>293</v>
      </c>
      <c r="O4721" t="s">
        <v>392</v>
      </c>
      <c r="P4721">
        <v>100</v>
      </c>
      <c r="Q4721">
        <v>500</v>
      </c>
      <c r="R4721">
        <v>1</v>
      </c>
      <c r="S4721">
        <v>0.49</v>
      </c>
      <c r="T4721">
        <v>16.760000000000002</v>
      </c>
      <c r="U4721" t="b" cm="1">
        <f t="array" ref="U4721">_xlfn.IFS(AND(R4721=1,S4721=G4721,T4721=H4721),TRUE,AND(R4721=1,S4721=G4721,H4721="Product NA"),TRUE)</f>
        <v>1</v>
      </c>
      <c r="W4721">
        <v>0.43</v>
      </c>
      <c r="X4721">
        <v>14.57</v>
      </c>
      <c r="Y4721" t="str">
        <f t="shared" si="224"/>
        <v>Change</v>
      </c>
    </row>
    <row r="4722" spans="1:25" x14ac:dyDescent="0.35">
      <c r="A4722" t="s">
        <v>174</v>
      </c>
      <c r="B4722" t="s">
        <v>583</v>
      </c>
      <c r="C4722" t="s">
        <v>293</v>
      </c>
      <c r="D4722" t="s">
        <v>238</v>
      </c>
      <c r="E4722" t="s">
        <v>287</v>
      </c>
      <c r="F4722" t="s">
        <v>0</v>
      </c>
      <c r="G4722" s="159">
        <f t="shared" si="222"/>
        <v>0.41000000000000003</v>
      </c>
      <c r="H4722" s="159">
        <f t="shared" si="223"/>
        <v>19.16</v>
      </c>
      <c r="I4722" s="155" t="s">
        <v>469</v>
      </c>
      <c r="K4722" t="s">
        <v>457</v>
      </c>
      <c r="L4722" t="s">
        <v>392</v>
      </c>
      <c r="M4722" t="s">
        <v>466</v>
      </c>
      <c r="N4722" t="s">
        <v>293</v>
      </c>
      <c r="O4722" t="s">
        <v>392</v>
      </c>
      <c r="P4722">
        <v>100</v>
      </c>
      <c r="Q4722">
        <v>100</v>
      </c>
      <c r="R4722">
        <v>1</v>
      </c>
      <c r="S4722">
        <v>0.41000000000000003</v>
      </c>
      <c r="T4722">
        <v>19.16</v>
      </c>
      <c r="U4722" t="b" cm="1">
        <f t="array" ref="U4722">_xlfn.IFS(AND(R4722=1,S4722=G4722,T4722=H4722),TRUE,AND(R4722=1,S4722=G4722,H4722="Product NA"),TRUE)</f>
        <v>1</v>
      </c>
      <c r="W4722">
        <v>0.35000000000000003</v>
      </c>
      <c r="X4722">
        <v>16.52</v>
      </c>
      <c r="Y4722" t="str">
        <f t="shared" si="224"/>
        <v>Change</v>
      </c>
    </row>
    <row r="4723" spans="1:25" x14ac:dyDescent="0.35">
      <c r="A4723" t="s">
        <v>174</v>
      </c>
      <c r="B4723" t="s">
        <v>583</v>
      </c>
      <c r="C4723" t="s">
        <v>293</v>
      </c>
      <c r="D4723" t="s">
        <v>239</v>
      </c>
      <c r="E4723" t="s">
        <v>287</v>
      </c>
      <c r="F4723" t="s">
        <v>277</v>
      </c>
      <c r="G4723" s="159">
        <f t="shared" si="222"/>
        <v>0.5</v>
      </c>
      <c r="H4723" s="159">
        <f t="shared" si="223"/>
        <v>18.420000000000002</v>
      </c>
      <c r="I4723" s="155" t="s">
        <v>470</v>
      </c>
      <c r="K4723" t="s">
        <v>457</v>
      </c>
      <c r="L4723" t="s">
        <v>392</v>
      </c>
      <c r="M4723" t="s">
        <v>466</v>
      </c>
      <c r="N4723" t="s">
        <v>293</v>
      </c>
      <c r="O4723" t="s">
        <v>392</v>
      </c>
      <c r="P4723">
        <v>100</v>
      </c>
      <c r="Q4723">
        <v>500</v>
      </c>
      <c r="R4723">
        <v>1</v>
      </c>
      <c r="S4723">
        <v>0.5</v>
      </c>
      <c r="T4723">
        <v>18.420000000000002</v>
      </c>
      <c r="U4723" t="b" cm="1">
        <f t="array" ref="U4723">_xlfn.IFS(AND(R4723=1,S4723=G4723,T4723=H4723),TRUE,AND(R4723=1,S4723=G4723,H4723="Product NA"),TRUE)</f>
        <v>1</v>
      </c>
      <c r="W4723">
        <v>0.43</v>
      </c>
      <c r="X4723">
        <v>15.88</v>
      </c>
      <c r="Y4723" t="str">
        <f t="shared" si="224"/>
        <v>Change</v>
      </c>
    </row>
    <row r="4724" spans="1:25" x14ac:dyDescent="0.35">
      <c r="A4724" t="s">
        <v>174</v>
      </c>
      <c r="B4724" t="s">
        <v>583</v>
      </c>
      <c r="C4724" t="s">
        <v>293</v>
      </c>
      <c r="D4724" t="s">
        <v>316</v>
      </c>
      <c r="E4724" t="s">
        <v>287</v>
      </c>
      <c r="F4724" t="s">
        <v>286</v>
      </c>
      <c r="G4724" s="159">
        <f t="shared" si="222"/>
        <v>1.73</v>
      </c>
      <c r="H4724" s="159">
        <f t="shared" si="223"/>
        <v>17.28</v>
      </c>
      <c r="I4724" s="155" t="s">
        <v>472</v>
      </c>
      <c r="K4724" t="s">
        <v>457</v>
      </c>
      <c r="L4724" t="s">
        <v>392</v>
      </c>
      <c r="M4724" t="s">
        <v>466</v>
      </c>
      <c r="N4724" t="s">
        <v>293</v>
      </c>
      <c r="O4724" t="s">
        <v>392</v>
      </c>
      <c r="P4724">
        <v>100</v>
      </c>
      <c r="Q4724">
        <v>2000</v>
      </c>
      <c r="R4724">
        <v>1</v>
      </c>
      <c r="S4724">
        <v>1.73</v>
      </c>
      <c r="T4724">
        <v>17.28</v>
      </c>
      <c r="U4724" t="b" cm="1">
        <f t="array" ref="U4724">_xlfn.IFS(AND(R4724=1,S4724=G4724,T4724=H4724),TRUE,AND(R4724=1,S4724=G4724,H4724="Product NA"),TRUE)</f>
        <v>1</v>
      </c>
      <c r="W4724">
        <v>1.53</v>
      </c>
      <c r="X4724">
        <v>15.290000000000001</v>
      </c>
      <c r="Y4724" t="str">
        <f t="shared" si="224"/>
        <v>Change</v>
      </c>
    </row>
    <row r="4725" spans="1:25" x14ac:dyDescent="0.35">
      <c r="A4725" t="s">
        <v>174</v>
      </c>
      <c r="B4725" t="s">
        <v>583</v>
      </c>
      <c r="C4725" t="s">
        <v>293</v>
      </c>
      <c r="D4725" t="s">
        <v>646</v>
      </c>
      <c r="E4725" t="s">
        <v>715</v>
      </c>
      <c r="F4725" t="s">
        <v>286</v>
      </c>
      <c r="G4725" s="159">
        <f t="shared" si="222"/>
        <v>18.100000000000001</v>
      </c>
      <c r="H4725" s="159">
        <f t="shared" si="223"/>
        <v>0</v>
      </c>
      <c r="I4725" s="155" t="s">
        <v>471</v>
      </c>
      <c r="K4725" t="s">
        <v>457</v>
      </c>
      <c r="L4725" t="s">
        <v>392</v>
      </c>
      <c r="M4725" t="s">
        <v>466</v>
      </c>
      <c r="N4725" t="s">
        <v>293</v>
      </c>
      <c r="O4725" t="s">
        <v>392</v>
      </c>
      <c r="P4725">
        <v>30000</v>
      </c>
      <c r="Q4725">
        <v>1000</v>
      </c>
      <c r="R4725">
        <v>1</v>
      </c>
      <c r="S4725">
        <v>18.100000000000001</v>
      </c>
      <c r="T4725">
        <v>0</v>
      </c>
      <c r="U4725" t="b" cm="1">
        <f t="array" ref="U4725">_xlfn.IFS(AND(R4725=1,S4725=G4725,T4725=H4725),TRUE,AND(R4725=1,S4725=G4725,H4725="Product NA"),TRUE)</f>
        <v>1</v>
      </c>
      <c r="W4725">
        <v>21.25</v>
      </c>
      <c r="X4725">
        <v>0</v>
      </c>
      <c r="Y4725" t="str">
        <f t="shared" si="224"/>
        <v>Change</v>
      </c>
    </row>
    <row r="4726" spans="1:25" x14ac:dyDescent="0.35">
      <c r="A4726" t="s">
        <v>174</v>
      </c>
      <c r="B4726" t="s">
        <v>583</v>
      </c>
      <c r="C4726" t="s">
        <v>293</v>
      </c>
      <c r="D4726" t="s">
        <v>646</v>
      </c>
      <c r="E4726" t="s">
        <v>715</v>
      </c>
      <c r="F4726" t="s">
        <v>286</v>
      </c>
      <c r="G4726" s="159">
        <f t="shared" si="222"/>
        <v>87.600000000000009</v>
      </c>
      <c r="H4726" s="159">
        <f t="shared" si="223"/>
        <v>0</v>
      </c>
      <c r="I4726" s="155" t="s">
        <v>671</v>
      </c>
      <c r="K4726" t="s">
        <v>457</v>
      </c>
      <c r="L4726" t="s">
        <v>392</v>
      </c>
      <c r="M4726" t="s">
        <v>466</v>
      </c>
      <c r="N4726" t="s">
        <v>293</v>
      </c>
      <c r="O4726" t="s">
        <v>392</v>
      </c>
      <c r="P4726">
        <v>30000</v>
      </c>
      <c r="Q4726">
        <v>15000</v>
      </c>
      <c r="R4726">
        <v>1</v>
      </c>
      <c r="S4726">
        <v>87.600000000000009</v>
      </c>
      <c r="T4726">
        <v>0</v>
      </c>
      <c r="U4726" t="b" cm="1">
        <f t="array" ref="U4726">_xlfn.IFS(AND(R4726=1,S4726=G4726,T4726=H4726),TRUE,AND(R4726=1,S4726=G4726,H4726="Product NA"),TRUE)</f>
        <v>1</v>
      </c>
      <c r="W4726">
        <v>112.80000000000001</v>
      </c>
      <c r="X4726">
        <v>0</v>
      </c>
      <c r="Y4726" t="str">
        <f t="shared" si="224"/>
        <v>Change</v>
      </c>
    </row>
    <row r="4727" spans="1:25" x14ac:dyDescent="0.35">
      <c r="A4727" t="s">
        <v>174</v>
      </c>
      <c r="B4727" t="s">
        <v>583</v>
      </c>
      <c r="C4727" t="s">
        <v>293</v>
      </c>
      <c r="D4727" t="s">
        <v>646</v>
      </c>
      <c r="E4727" t="s">
        <v>715</v>
      </c>
      <c r="F4727" t="s">
        <v>286</v>
      </c>
      <c r="G4727" s="159">
        <f t="shared" si="222"/>
        <v>22.6</v>
      </c>
      <c r="H4727" s="159">
        <f t="shared" si="223"/>
        <v>0</v>
      </c>
      <c r="I4727" s="155" t="s">
        <v>662</v>
      </c>
      <c r="K4727" t="s">
        <v>457</v>
      </c>
      <c r="L4727" t="s">
        <v>392</v>
      </c>
      <c r="M4727" t="s">
        <v>466</v>
      </c>
      <c r="N4727" t="s">
        <v>293</v>
      </c>
      <c r="O4727" t="s">
        <v>392</v>
      </c>
      <c r="P4727">
        <v>30000</v>
      </c>
      <c r="Q4727">
        <v>2000</v>
      </c>
      <c r="R4727">
        <v>1</v>
      </c>
      <c r="S4727">
        <v>22.6</v>
      </c>
      <c r="T4727">
        <v>0</v>
      </c>
      <c r="U4727" t="b" cm="1">
        <f t="array" ref="U4727">_xlfn.IFS(AND(R4727=1,S4727=G4727,T4727=H4727),TRUE,AND(R4727=1,S4727=G4727,H4727="Product NA"),TRUE)</f>
        <v>1</v>
      </c>
      <c r="W4727">
        <v>27.450000000000003</v>
      </c>
      <c r="X4727">
        <v>0</v>
      </c>
      <c r="Y4727" t="str">
        <f t="shared" si="224"/>
        <v>Change</v>
      </c>
    </row>
    <row r="4728" spans="1:25" x14ac:dyDescent="0.35">
      <c r="A4728" t="s">
        <v>174</v>
      </c>
      <c r="B4728" t="s">
        <v>583</v>
      </c>
      <c r="C4728" t="s">
        <v>293</v>
      </c>
      <c r="D4728" t="s">
        <v>646</v>
      </c>
      <c r="E4728" t="s">
        <v>715</v>
      </c>
      <c r="F4728" t="s">
        <v>286</v>
      </c>
      <c r="G4728" s="159">
        <f t="shared" si="222"/>
        <v>111.80000000000001</v>
      </c>
      <c r="H4728" s="159">
        <f t="shared" si="223"/>
        <v>0</v>
      </c>
      <c r="I4728" s="155" t="s">
        <v>672</v>
      </c>
      <c r="K4728" t="s">
        <v>457</v>
      </c>
      <c r="L4728" t="s">
        <v>392</v>
      </c>
      <c r="M4728" t="s">
        <v>466</v>
      </c>
      <c r="N4728" t="s">
        <v>293</v>
      </c>
      <c r="O4728" t="s">
        <v>392</v>
      </c>
      <c r="P4728">
        <v>30000</v>
      </c>
      <c r="Q4728">
        <v>20000</v>
      </c>
      <c r="R4728">
        <v>1</v>
      </c>
      <c r="S4728">
        <v>111.80000000000001</v>
      </c>
      <c r="T4728">
        <v>0</v>
      </c>
      <c r="U4728" t="b" cm="1">
        <f t="array" ref="U4728">_xlfn.IFS(AND(R4728=1,S4728=G4728,T4728=H4728),TRUE,AND(R4728=1,S4728=G4728,H4728="Product NA"),TRUE)</f>
        <v>1</v>
      </c>
      <c r="W4728">
        <v>144.9</v>
      </c>
      <c r="X4728">
        <v>0</v>
      </c>
      <c r="Y4728" t="str">
        <f t="shared" si="224"/>
        <v>Change</v>
      </c>
    </row>
    <row r="4729" spans="1:25" x14ac:dyDescent="0.35">
      <c r="A4729" t="s">
        <v>174</v>
      </c>
      <c r="B4729" t="s">
        <v>583</v>
      </c>
      <c r="C4729" t="s">
        <v>293</v>
      </c>
      <c r="D4729" t="s">
        <v>646</v>
      </c>
      <c r="E4729" t="s">
        <v>715</v>
      </c>
      <c r="F4729" t="s">
        <v>286</v>
      </c>
      <c r="G4729" s="159">
        <f t="shared" si="222"/>
        <v>146.4</v>
      </c>
      <c r="H4729" s="159">
        <f t="shared" si="223"/>
        <v>0</v>
      </c>
      <c r="I4729" s="155" t="s">
        <v>673</v>
      </c>
      <c r="K4729" t="s">
        <v>457</v>
      </c>
      <c r="L4729" t="s">
        <v>392</v>
      </c>
      <c r="M4729" t="s">
        <v>466</v>
      </c>
      <c r="N4729" t="s">
        <v>293</v>
      </c>
      <c r="O4729" t="s">
        <v>392</v>
      </c>
      <c r="P4729">
        <v>30000</v>
      </c>
      <c r="Q4729">
        <v>25000</v>
      </c>
      <c r="R4729">
        <v>1</v>
      </c>
      <c r="S4729">
        <v>146.4</v>
      </c>
      <c r="T4729">
        <v>0</v>
      </c>
      <c r="U4729" t="b" cm="1">
        <f t="array" ref="U4729">_xlfn.IFS(AND(R4729=1,S4729=G4729,T4729=H4729),TRUE,AND(R4729=1,S4729=G4729,H4729="Product NA"),TRUE)</f>
        <v>1</v>
      </c>
      <c r="W4729">
        <v>185.70000000000002</v>
      </c>
      <c r="X4729">
        <v>0</v>
      </c>
      <c r="Y4729" t="str">
        <f t="shared" si="224"/>
        <v>Change</v>
      </c>
    </row>
    <row r="4730" spans="1:25" x14ac:dyDescent="0.35">
      <c r="A4730" t="s">
        <v>174</v>
      </c>
      <c r="B4730" t="s">
        <v>583</v>
      </c>
      <c r="C4730" t="s">
        <v>293</v>
      </c>
      <c r="D4730" t="s">
        <v>646</v>
      </c>
      <c r="E4730" t="s">
        <v>715</v>
      </c>
      <c r="F4730" t="s">
        <v>286</v>
      </c>
      <c r="G4730" s="159">
        <f t="shared" si="222"/>
        <v>30.650000000000002</v>
      </c>
      <c r="H4730" s="159">
        <f t="shared" si="223"/>
        <v>0</v>
      </c>
      <c r="I4730" s="155" t="s">
        <v>663</v>
      </c>
      <c r="K4730" t="s">
        <v>457</v>
      </c>
      <c r="L4730" t="s">
        <v>392</v>
      </c>
      <c r="M4730" t="s">
        <v>466</v>
      </c>
      <c r="N4730" t="s">
        <v>293</v>
      </c>
      <c r="O4730" t="s">
        <v>392</v>
      </c>
      <c r="P4730">
        <v>30000</v>
      </c>
      <c r="Q4730">
        <v>3000</v>
      </c>
      <c r="R4730">
        <v>1</v>
      </c>
      <c r="S4730">
        <v>30.650000000000002</v>
      </c>
      <c r="T4730">
        <v>0</v>
      </c>
      <c r="U4730" t="b" cm="1">
        <f t="array" ref="U4730">_xlfn.IFS(AND(R4730=1,S4730=G4730,T4730=H4730),TRUE,AND(R4730=1,S4730=G4730,H4730="Product NA"),TRUE)</f>
        <v>1</v>
      </c>
      <c r="W4730">
        <v>33.700000000000003</v>
      </c>
      <c r="X4730">
        <v>0</v>
      </c>
      <c r="Y4730" t="str">
        <f t="shared" si="224"/>
        <v>Change</v>
      </c>
    </row>
    <row r="4731" spans="1:25" x14ac:dyDescent="0.35">
      <c r="A4731" t="s">
        <v>174</v>
      </c>
      <c r="B4731" t="s">
        <v>583</v>
      </c>
      <c r="C4731" t="s">
        <v>293</v>
      </c>
      <c r="D4731" t="s">
        <v>646</v>
      </c>
      <c r="E4731" t="s">
        <v>715</v>
      </c>
      <c r="F4731" t="s">
        <v>286</v>
      </c>
      <c r="G4731" s="159">
        <f t="shared" si="222"/>
        <v>172.5</v>
      </c>
      <c r="H4731" s="159">
        <f t="shared" si="223"/>
        <v>0</v>
      </c>
      <c r="I4731" s="155" t="s">
        <v>674</v>
      </c>
      <c r="K4731" t="s">
        <v>457</v>
      </c>
      <c r="L4731" t="s">
        <v>392</v>
      </c>
      <c r="M4731" t="s">
        <v>466</v>
      </c>
      <c r="N4731" t="s">
        <v>293</v>
      </c>
      <c r="O4731" t="s">
        <v>392</v>
      </c>
      <c r="P4731">
        <v>30000</v>
      </c>
      <c r="Q4731">
        <v>30000</v>
      </c>
      <c r="R4731">
        <v>1</v>
      </c>
      <c r="S4731">
        <v>172.5</v>
      </c>
      <c r="T4731">
        <v>0</v>
      </c>
      <c r="U4731" t="b" cm="1">
        <f t="array" ref="U4731">_xlfn.IFS(AND(R4731=1,S4731=G4731,T4731=H4731),TRUE,AND(R4731=1,S4731=G4731,H4731="Product NA"),TRUE)</f>
        <v>1</v>
      </c>
      <c r="W4731">
        <v>219.4</v>
      </c>
      <c r="X4731">
        <v>0</v>
      </c>
      <c r="Y4731" t="str">
        <f t="shared" si="224"/>
        <v>Change</v>
      </c>
    </row>
    <row r="4732" spans="1:25" x14ac:dyDescent="0.35">
      <c r="A4732" t="s">
        <v>174</v>
      </c>
      <c r="B4732" t="s">
        <v>583</v>
      </c>
      <c r="C4732" t="s">
        <v>293</v>
      </c>
      <c r="D4732" t="s">
        <v>646</v>
      </c>
      <c r="E4732" t="s">
        <v>715</v>
      </c>
      <c r="F4732" t="s">
        <v>286</v>
      </c>
      <c r="G4732" s="159">
        <f t="shared" si="222"/>
        <v>35.85</v>
      </c>
      <c r="H4732" s="159">
        <f t="shared" si="223"/>
        <v>0</v>
      </c>
      <c r="I4732" s="155" t="s">
        <v>664</v>
      </c>
      <c r="K4732" t="s">
        <v>457</v>
      </c>
      <c r="L4732" t="s">
        <v>392</v>
      </c>
      <c r="M4732" t="s">
        <v>466</v>
      </c>
      <c r="N4732" t="s">
        <v>293</v>
      </c>
      <c r="O4732" t="s">
        <v>392</v>
      </c>
      <c r="P4732">
        <v>30000</v>
      </c>
      <c r="Q4732">
        <v>4000</v>
      </c>
      <c r="R4732">
        <v>1</v>
      </c>
      <c r="S4732">
        <v>35.85</v>
      </c>
      <c r="T4732">
        <v>0</v>
      </c>
      <c r="U4732" t="b" cm="1">
        <f t="array" ref="U4732">_xlfn.IFS(AND(R4732=1,S4732=G4732,T4732=H4732),TRUE,AND(R4732=1,S4732=G4732,H4732="Product NA"),TRUE)</f>
        <v>1</v>
      </c>
      <c r="W4732">
        <v>39.950000000000003</v>
      </c>
      <c r="X4732">
        <v>0</v>
      </c>
      <c r="Y4732" t="str">
        <f t="shared" si="224"/>
        <v>Change</v>
      </c>
    </row>
    <row r="4733" spans="1:25" x14ac:dyDescent="0.35">
      <c r="A4733" t="s">
        <v>174</v>
      </c>
      <c r="B4733" t="s">
        <v>583</v>
      </c>
      <c r="C4733" t="s">
        <v>293</v>
      </c>
      <c r="D4733" t="s">
        <v>646</v>
      </c>
      <c r="E4733" t="s">
        <v>715</v>
      </c>
      <c r="F4733" t="s">
        <v>286</v>
      </c>
      <c r="G4733" s="159">
        <f t="shared" si="222"/>
        <v>41.050000000000004</v>
      </c>
      <c r="H4733" s="159">
        <f t="shared" si="223"/>
        <v>0</v>
      </c>
      <c r="I4733" s="155" t="s">
        <v>665</v>
      </c>
      <c r="K4733" t="s">
        <v>457</v>
      </c>
      <c r="L4733" t="s">
        <v>392</v>
      </c>
      <c r="M4733" t="s">
        <v>466</v>
      </c>
      <c r="N4733" t="s">
        <v>293</v>
      </c>
      <c r="O4733" t="s">
        <v>392</v>
      </c>
      <c r="P4733">
        <v>30000</v>
      </c>
      <c r="Q4733">
        <v>5000</v>
      </c>
      <c r="R4733">
        <v>1</v>
      </c>
      <c r="S4733">
        <v>41.050000000000004</v>
      </c>
      <c r="T4733">
        <v>0</v>
      </c>
      <c r="U4733" t="b" cm="1">
        <f t="array" ref="U4733">_xlfn.IFS(AND(R4733=1,S4733=G4733,T4733=H4733),TRUE,AND(R4733=1,S4733=G4733,H4733="Product NA"),TRUE)</f>
        <v>1</v>
      </c>
      <c r="W4733">
        <v>46.150000000000006</v>
      </c>
      <c r="X4733">
        <v>0</v>
      </c>
      <c r="Y4733" t="str">
        <f t="shared" si="224"/>
        <v>Change</v>
      </c>
    </row>
    <row r="4734" spans="1:25" x14ac:dyDescent="0.35">
      <c r="A4734" t="s">
        <v>174</v>
      </c>
      <c r="B4734" t="s">
        <v>583</v>
      </c>
      <c r="C4734" t="s">
        <v>293</v>
      </c>
      <c r="D4734" t="s">
        <v>646</v>
      </c>
      <c r="E4734" t="s">
        <v>715</v>
      </c>
      <c r="F4734" t="s">
        <v>286</v>
      </c>
      <c r="G4734" s="159">
        <f t="shared" si="222"/>
        <v>41.050000000000004</v>
      </c>
      <c r="H4734" s="159">
        <f t="shared" si="223"/>
        <v>0</v>
      </c>
      <c r="I4734" s="155" t="s">
        <v>666</v>
      </c>
      <c r="K4734" t="s">
        <v>457</v>
      </c>
      <c r="L4734" t="s">
        <v>392</v>
      </c>
      <c r="M4734" t="s">
        <v>466</v>
      </c>
      <c r="N4734" t="s">
        <v>293</v>
      </c>
      <c r="O4734" t="s">
        <v>392</v>
      </c>
      <c r="P4734">
        <v>30000</v>
      </c>
      <c r="Q4734">
        <v>6000</v>
      </c>
      <c r="R4734">
        <v>1</v>
      </c>
      <c r="S4734">
        <v>41.050000000000004</v>
      </c>
      <c r="T4734">
        <v>0</v>
      </c>
      <c r="U4734" t="b" cm="1">
        <f t="array" ref="U4734">_xlfn.IFS(AND(R4734=1,S4734=G4734,T4734=H4734),TRUE,AND(R4734=1,S4734=G4734,H4734="Product NA"),TRUE)</f>
        <v>1</v>
      </c>
      <c r="W4734">
        <v>53.45</v>
      </c>
      <c r="X4734">
        <v>0</v>
      </c>
      <c r="Y4734" t="str">
        <f t="shared" si="224"/>
        <v>Change</v>
      </c>
    </row>
    <row r="4735" spans="1:25" x14ac:dyDescent="0.35">
      <c r="A4735" t="s">
        <v>174</v>
      </c>
      <c r="B4735" t="s">
        <v>583</v>
      </c>
      <c r="C4735" t="s">
        <v>293</v>
      </c>
      <c r="D4735" t="s">
        <v>646</v>
      </c>
      <c r="E4735" t="s">
        <v>715</v>
      </c>
      <c r="F4735" t="s">
        <v>286</v>
      </c>
      <c r="G4735" s="159">
        <f t="shared" si="222"/>
        <v>45.6</v>
      </c>
      <c r="H4735" s="159">
        <f t="shared" si="223"/>
        <v>0</v>
      </c>
      <c r="I4735" s="155" t="s">
        <v>667</v>
      </c>
      <c r="K4735" t="s">
        <v>457</v>
      </c>
      <c r="L4735" t="s">
        <v>392</v>
      </c>
      <c r="M4735" t="s">
        <v>466</v>
      </c>
      <c r="N4735" t="s">
        <v>293</v>
      </c>
      <c r="O4735" t="s">
        <v>392</v>
      </c>
      <c r="P4735">
        <v>30000</v>
      </c>
      <c r="Q4735">
        <v>7000</v>
      </c>
      <c r="R4735">
        <v>1</v>
      </c>
      <c r="S4735">
        <v>45.6</v>
      </c>
      <c r="T4735">
        <v>0</v>
      </c>
      <c r="U4735" t="b" cm="1">
        <f t="array" ref="U4735">_xlfn.IFS(AND(R4735=1,S4735=G4735,T4735=H4735),TRUE,AND(R4735=1,S4735=G4735,H4735="Product NA"),TRUE)</f>
        <v>1</v>
      </c>
      <c r="W4735">
        <v>59.650000000000006</v>
      </c>
      <c r="X4735">
        <v>0</v>
      </c>
      <c r="Y4735" t="str">
        <f t="shared" si="224"/>
        <v>Change</v>
      </c>
    </row>
    <row r="4736" spans="1:25" x14ac:dyDescent="0.35">
      <c r="A4736" t="s">
        <v>174</v>
      </c>
      <c r="B4736" t="s">
        <v>583</v>
      </c>
      <c r="C4736" t="s">
        <v>293</v>
      </c>
      <c r="D4736" t="s">
        <v>646</v>
      </c>
      <c r="E4736" t="s">
        <v>715</v>
      </c>
      <c r="F4736" t="s">
        <v>286</v>
      </c>
      <c r="G4736" s="159">
        <f t="shared" si="222"/>
        <v>50.1</v>
      </c>
      <c r="H4736" s="159">
        <f t="shared" si="223"/>
        <v>0</v>
      </c>
      <c r="I4736" s="155" t="s">
        <v>668</v>
      </c>
      <c r="K4736" t="s">
        <v>457</v>
      </c>
      <c r="L4736" t="s">
        <v>392</v>
      </c>
      <c r="M4736" t="s">
        <v>466</v>
      </c>
      <c r="N4736" t="s">
        <v>293</v>
      </c>
      <c r="O4736" t="s">
        <v>392</v>
      </c>
      <c r="P4736">
        <v>30000</v>
      </c>
      <c r="Q4736">
        <v>8000</v>
      </c>
      <c r="R4736">
        <v>1</v>
      </c>
      <c r="S4736">
        <v>50.1</v>
      </c>
      <c r="T4736">
        <v>0</v>
      </c>
      <c r="U4736" t="b" cm="1">
        <f t="array" ref="U4736">_xlfn.IFS(AND(R4736=1,S4736=G4736,T4736=H4736),TRUE,AND(R4736=1,S4736=G4736,H4736="Product NA"),TRUE)</f>
        <v>1</v>
      </c>
      <c r="W4736">
        <v>65.900000000000006</v>
      </c>
      <c r="X4736">
        <v>0</v>
      </c>
      <c r="Y4736" t="str">
        <f t="shared" si="224"/>
        <v>Change</v>
      </c>
    </row>
    <row r="4737" spans="1:25" x14ac:dyDescent="0.35">
      <c r="A4737" t="s">
        <v>174</v>
      </c>
      <c r="B4737" t="s">
        <v>583</v>
      </c>
      <c r="C4737" t="s">
        <v>293</v>
      </c>
      <c r="D4737" t="s">
        <v>646</v>
      </c>
      <c r="E4737" t="s">
        <v>715</v>
      </c>
      <c r="F4737" t="s">
        <v>286</v>
      </c>
      <c r="G4737" s="159">
        <f t="shared" si="222"/>
        <v>54.6</v>
      </c>
      <c r="H4737" s="159">
        <f t="shared" si="223"/>
        <v>0</v>
      </c>
      <c r="I4737" s="155" t="s">
        <v>669</v>
      </c>
      <c r="K4737" t="s">
        <v>457</v>
      </c>
      <c r="L4737" t="s">
        <v>392</v>
      </c>
      <c r="M4737" t="s">
        <v>466</v>
      </c>
      <c r="N4737" t="s">
        <v>293</v>
      </c>
      <c r="O4737" t="s">
        <v>392</v>
      </c>
      <c r="P4737">
        <v>30000</v>
      </c>
      <c r="Q4737">
        <v>9000</v>
      </c>
      <c r="R4737">
        <v>1</v>
      </c>
      <c r="S4737">
        <v>54.6</v>
      </c>
      <c r="T4737">
        <v>0</v>
      </c>
      <c r="U4737" t="b" cm="1">
        <f t="array" ref="U4737">_xlfn.IFS(AND(R4737=1,S4737=G4737,T4737=H4737),TRUE,AND(R4737=1,S4737=G4737,H4737="Product NA"),TRUE)</f>
        <v>1</v>
      </c>
      <c r="W4737">
        <v>72.100000000000009</v>
      </c>
      <c r="X4737">
        <v>0</v>
      </c>
      <c r="Y4737" t="str">
        <f t="shared" si="224"/>
        <v>Change</v>
      </c>
    </row>
    <row r="4738" spans="1:25" x14ac:dyDescent="0.35">
      <c r="A4738" t="s">
        <v>174</v>
      </c>
      <c r="B4738" t="s">
        <v>583</v>
      </c>
      <c r="C4738" t="s">
        <v>293</v>
      </c>
      <c r="D4738" t="s">
        <v>646</v>
      </c>
      <c r="E4738" t="s">
        <v>715</v>
      </c>
      <c r="F4738" t="s">
        <v>286</v>
      </c>
      <c r="G4738" s="159">
        <f t="shared" si="222"/>
        <v>59.150000000000006</v>
      </c>
      <c r="H4738" s="159">
        <f t="shared" si="223"/>
        <v>0</v>
      </c>
      <c r="I4738" s="155" t="s">
        <v>670</v>
      </c>
      <c r="K4738" t="s">
        <v>457</v>
      </c>
      <c r="L4738" t="s">
        <v>392</v>
      </c>
      <c r="M4738" t="s">
        <v>466</v>
      </c>
      <c r="N4738" t="s">
        <v>293</v>
      </c>
      <c r="O4738" t="s">
        <v>392</v>
      </c>
      <c r="P4738">
        <v>30000</v>
      </c>
      <c r="Q4738">
        <v>10000</v>
      </c>
      <c r="R4738">
        <v>1</v>
      </c>
      <c r="S4738">
        <v>59.150000000000006</v>
      </c>
      <c r="T4738">
        <v>0</v>
      </c>
      <c r="U4738" t="b" cm="1">
        <f t="array" ref="U4738">_xlfn.IFS(AND(R4738=1,S4738=G4738,T4738=H4738),TRUE,AND(R4738=1,S4738=G4738,H4738="Product NA"),TRUE)</f>
        <v>1</v>
      </c>
      <c r="W4738">
        <v>78.300000000000011</v>
      </c>
      <c r="X4738">
        <v>0</v>
      </c>
      <c r="Y4738" t="str">
        <f t="shared" si="224"/>
        <v>Change</v>
      </c>
    </row>
    <row r="4739" spans="1:25" x14ac:dyDescent="0.35">
      <c r="A4739" t="s">
        <v>174</v>
      </c>
      <c r="B4739" t="s">
        <v>583</v>
      </c>
      <c r="C4739" t="s">
        <v>293</v>
      </c>
      <c r="D4739" t="s">
        <v>284</v>
      </c>
      <c r="E4739" t="s">
        <v>716</v>
      </c>
      <c r="F4739" t="s">
        <v>286</v>
      </c>
      <c r="G4739" s="159">
        <f t="shared" ref="G4739:G4802" si="225">S4739</f>
        <v>0</v>
      </c>
      <c r="H4739" s="159">
        <f t="shared" ref="H4739:H4802" si="226">T4739</f>
        <v>0</v>
      </c>
      <c r="I4739" s="155" t="s">
        <v>472</v>
      </c>
      <c r="K4739" t="s">
        <v>457</v>
      </c>
      <c r="L4739" t="s">
        <v>392</v>
      </c>
      <c r="M4739" t="s">
        <v>466</v>
      </c>
      <c r="N4739" t="s">
        <v>293</v>
      </c>
      <c r="O4739" t="s">
        <v>392</v>
      </c>
      <c r="P4739">
        <v>100</v>
      </c>
      <c r="Q4739">
        <v>2000</v>
      </c>
      <c r="R4739">
        <v>1</v>
      </c>
      <c r="S4739">
        <v>0</v>
      </c>
      <c r="T4739">
        <v>0</v>
      </c>
      <c r="U4739" t="b" cm="1">
        <f t="array" ref="U4739">_xlfn.IFS(AND(R4739=1,S4739=G4739,T4739=H4739),TRUE,AND(R4739=1,S4739=G4739,H4739="Product NA"),TRUE)</f>
        <v>1</v>
      </c>
      <c r="W4739">
        <v>7.2</v>
      </c>
      <c r="X4739">
        <v>13.4</v>
      </c>
      <c r="Y4739" t="str">
        <f t="shared" ref="Y4739:Y4802" si="227">IF(AND(W4739=G4739,X4739=H4739),"No Change","Change")</f>
        <v>Change</v>
      </c>
    </row>
    <row r="4740" spans="1:25" x14ac:dyDescent="0.35">
      <c r="A4740" t="s">
        <v>174</v>
      </c>
      <c r="B4740" t="s">
        <v>583</v>
      </c>
      <c r="C4740" t="s">
        <v>293</v>
      </c>
      <c r="D4740" s="180" t="s">
        <v>317</v>
      </c>
      <c r="E4740" t="s">
        <v>716</v>
      </c>
      <c r="F4740" t="s">
        <v>0</v>
      </c>
      <c r="G4740" s="159">
        <f t="shared" si="225"/>
        <v>6.53</v>
      </c>
      <c r="H4740" s="159">
        <f t="shared" si="226"/>
        <v>11.11</v>
      </c>
      <c r="I4740" s="155" t="s">
        <v>469</v>
      </c>
      <c r="K4740" t="s">
        <v>457</v>
      </c>
      <c r="L4740" t="s">
        <v>392</v>
      </c>
      <c r="M4740" t="s">
        <v>466</v>
      </c>
      <c r="N4740" t="s">
        <v>293</v>
      </c>
      <c r="O4740" t="s">
        <v>392</v>
      </c>
      <c r="P4740">
        <v>100</v>
      </c>
      <c r="Q4740">
        <v>100</v>
      </c>
      <c r="R4740">
        <v>1</v>
      </c>
      <c r="S4740">
        <v>6.53</v>
      </c>
      <c r="T4740">
        <v>11.11</v>
      </c>
      <c r="U4740" t="b" cm="1">
        <f t="array" ref="U4740">_xlfn.IFS(AND(R4740=1,S4740=G4740,T4740=H4740),TRUE,AND(R4740=1,S4740=G4740,H4740="Product NA"),TRUE)</f>
        <v>1</v>
      </c>
      <c r="W4740">
        <v>5.68</v>
      </c>
      <c r="X4740">
        <v>9.66</v>
      </c>
      <c r="Y4740" t="str">
        <f t="shared" si="227"/>
        <v>Change</v>
      </c>
    </row>
    <row r="4741" spans="1:25" x14ac:dyDescent="0.35">
      <c r="A4741" t="s">
        <v>174</v>
      </c>
      <c r="B4741" t="s">
        <v>583</v>
      </c>
      <c r="C4741" t="s">
        <v>293</v>
      </c>
      <c r="D4741" t="s">
        <v>324</v>
      </c>
      <c r="E4741" t="s">
        <v>716</v>
      </c>
      <c r="F4741" t="s">
        <v>277</v>
      </c>
      <c r="G4741" s="159">
        <f t="shared" si="225"/>
        <v>0</v>
      </c>
      <c r="H4741" s="159">
        <f t="shared" si="226"/>
        <v>0</v>
      </c>
      <c r="I4741" s="155" t="s">
        <v>470</v>
      </c>
      <c r="K4741" t="s">
        <v>457</v>
      </c>
      <c r="L4741" t="s">
        <v>392</v>
      </c>
      <c r="M4741" t="s">
        <v>466</v>
      </c>
      <c r="N4741" t="s">
        <v>293</v>
      </c>
      <c r="O4741" t="s">
        <v>392</v>
      </c>
      <c r="P4741">
        <v>100</v>
      </c>
      <c r="Q4741">
        <v>500</v>
      </c>
      <c r="R4741">
        <v>1</v>
      </c>
      <c r="S4741">
        <v>0</v>
      </c>
      <c r="T4741">
        <v>0</v>
      </c>
      <c r="U4741" t="b" cm="1">
        <f t="array" ref="U4741">_xlfn.IFS(AND(R4741=1,S4741=G4741,T4741=H4741),TRUE,AND(R4741=1,S4741=G4741,H4741="Product NA"),TRUE)</f>
        <v>1</v>
      </c>
      <c r="W4741">
        <v>6.3000000000000007</v>
      </c>
      <c r="X4741">
        <v>9.6000000000000014</v>
      </c>
      <c r="Y4741" t="str">
        <f t="shared" si="227"/>
        <v>Change</v>
      </c>
    </row>
    <row r="4742" spans="1:25" x14ac:dyDescent="0.35">
      <c r="A4742" t="s">
        <v>174</v>
      </c>
      <c r="B4742" t="s">
        <v>583</v>
      </c>
      <c r="C4742" t="s">
        <v>293</v>
      </c>
      <c r="D4742" s="180" t="s">
        <v>319</v>
      </c>
      <c r="E4742" t="s">
        <v>716</v>
      </c>
      <c r="F4742" t="s">
        <v>277</v>
      </c>
      <c r="G4742" s="159">
        <f t="shared" si="225"/>
        <v>7.25</v>
      </c>
      <c r="H4742" s="159">
        <f t="shared" si="226"/>
        <v>11.05</v>
      </c>
      <c r="I4742" s="155" t="s">
        <v>470</v>
      </c>
      <c r="K4742" t="s">
        <v>457</v>
      </c>
      <c r="L4742" t="s">
        <v>392</v>
      </c>
      <c r="M4742" t="s">
        <v>466</v>
      </c>
      <c r="N4742" t="s">
        <v>293</v>
      </c>
      <c r="O4742" t="s">
        <v>392</v>
      </c>
      <c r="P4742">
        <v>100</v>
      </c>
      <c r="Q4742">
        <v>500</v>
      </c>
      <c r="R4742">
        <v>1</v>
      </c>
      <c r="S4742">
        <v>7.25</v>
      </c>
      <c r="T4742">
        <v>11.05</v>
      </c>
      <c r="U4742" t="b" cm="1">
        <f t="array" ref="U4742">_xlfn.IFS(AND(R4742=1,S4742=G4742,T4742=H4742),TRUE,AND(R4742=1,S4742=G4742,H4742="Product NA"),TRUE)</f>
        <v>1</v>
      </c>
      <c r="W4742">
        <v>6.3000000000000007</v>
      </c>
      <c r="X4742">
        <v>9.6000000000000014</v>
      </c>
      <c r="Y4742" t="str">
        <f t="shared" si="227"/>
        <v>Change</v>
      </c>
    </row>
    <row r="4743" spans="1:25" x14ac:dyDescent="0.35">
      <c r="A4743" t="s">
        <v>174</v>
      </c>
      <c r="B4743" t="s">
        <v>583</v>
      </c>
      <c r="C4743" t="s">
        <v>293</v>
      </c>
      <c r="D4743" t="s">
        <v>240</v>
      </c>
      <c r="E4743" t="s">
        <v>287</v>
      </c>
      <c r="F4743" t="s">
        <v>0</v>
      </c>
      <c r="G4743" s="159">
        <f t="shared" si="225"/>
        <v>7.0000000000000007E-2</v>
      </c>
      <c r="H4743" s="159">
        <f t="shared" si="226"/>
        <v>17.670000000000002</v>
      </c>
      <c r="I4743" s="155" t="s">
        <v>469</v>
      </c>
      <c r="K4743" t="s">
        <v>457</v>
      </c>
      <c r="L4743" t="s">
        <v>392</v>
      </c>
      <c r="M4743" t="s">
        <v>466</v>
      </c>
      <c r="N4743" t="s">
        <v>293</v>
      </c>
      <c r="O4743" t="s">
        <v>392</v>
      </c>
      <c r="P4743">
        <v>100</v>
      </c>
      <c r="Q4743">
        <v>100</v>
      </c>
      <c r="R4743">
        <v>1</v>
      </c>
      <c r="S4743">
        <v>7.0000000000000007E-2</v>
      </c>
      <c r="T4743">
        <v>17.670000000000002</v>
      </c>
      <c r="U4743" t="b" cm="1">
        <f t="array" ref="U4743">_xlfn.IFS(AND(R4743=1,S4743=G4743,T4743=H4743),TRUE,AND(R4743=1,S4743=G4743,H4743="Product NA"),TRUE)</f>
        <v>1</v>
      </c>
      <c r="W4743">
        <v>0.16</v>
      </c>
      <c r="X4743">
        <v>16.46</v>
      </c>
      <c r="Y4743" t="str">
        <f t="shared" si="227"/>
        <v>Change</v>
      </c>
    </row>
    <row r="4744" spans="1:25" x14ac:dyDescent="0.35">
      <c r="A4744" t="s">
        <v>174</v>
      </c>
      <c r="B4744" t="s">
        <v>583</v>
      </c>
      <c r="C4744" t="s">
        <v>293</v>
      </c>
      <c r="D4744" t="s">
        <v>279</v>
      </c>
      <c r="E4744" t="s">
        <v>287</v>
      </c>
      <c r="F4744" t="s">
        <v>277</v>
      </c>
      <c r="G4744" s="159">
        <f t="shared" si="225"/>
        <v>7.0000000000000007E-2</v>
      </c>
      <c r="H4744" s="159">
        <f t="shared" si="226"/>
        <v>17.670000000000002</v>
      </c>
      <c r="I4744" s="155" t="s">
        <v>470</v>
      </c>
      <c r="K4744" t="s">
        <v>457</v>
      </c>
      <c r="L4744" t="s">
        <v>392</v>
      </c>
      <c r="M4744" t="s">
        <v>466</v>
      </c>
      <c r="N4744" t="s">
        <v>293</v>
      </c>
      <c r="O4744" t="s">
        <v>392</v>
      </c>
      <c r="P4744">
        <v>100</v>
      </c>
      <c r="Q4744">
        <v>500</v>
      </c>
      <c r="R4744">
        <v>1</v>
      </c>
      <c r="S4744">
        <v>7.0000000000000007E-2</v>
      </c>
      <c r="T4744">
        <v>17.670000000000002</v>
      </c>
      <c r="U4744" t="b" cm="1">
        <f t="array" ref="U4744">_xlfn.IFS(AND(R4744=1,S4744=G4744,T4744=H4744),TRUE,AND(R4744=1,S4744=G4744,H4744="Product NA"),TRUE)</f>
        <v>1</v>
      </c>
      <c r="W4744">
        <v>0.06</v>
      </c>
      <c r="X4744">
        <v>15.92</v>
      </c>
      <c r="Y4744" t="str">
        <f t="shared" si="227"/>
        <v>Change</v>
      </c>
    </row>
    <row r="4745" spans="1:25" x14ac:dyDescent="0.35">
      <c r="A4745" t="s">
        <v>161</v>
      </c>
      <c r="B4745" t="s">
        <v>575</v>
      </c>
      <c r="C4745" t="s">
        <v>295</v>
      </c>
      <c r="D4745" t="s">
        <v>326</v>
      </c>
      <c r="E4745" t="s">
        <v>643</v>
      </c>
      <c r="F4745" t="s">
        <v>643</v>
      </c>
      <c r="G4745" s="159">
        <f t="shared" si="225"/>
        <v>0.06</v>
      </c>
      <c r="H4745" s="159">
        <f t="shared" si="226"/>
        <v>15.25</v>
      </c>
      <c r="I4745" s="155" t="s">
        <v>470</v>
      </c>
      <c r="K4745" t="s">
        <v>458</v>
      </c>
      <c r="L4745" t="s">
        <v>399</v>
      </c>
      <c r="M4745" t="s">
        <v>466</v>
      </c>
      <c r="N4745" t="s">
        <v>295</v>
      </c>
      <c r="O4745" t="s">
        <v>399</v>
      </c>
      <c r="P4745">
        <v>100</v>
      </c>
      <c r="Q4745">
        <v>500</v>
      </c>
      <c r="R4745">
        <v>1</v>
      </c>
      <c r="S4745">
        <v>0.06</v>
      </c>
      <c r="T4745">
        <v>15.25</v>
      </c>
      <c r="U4745" t="b" cm="1">
        <f t="array" ref="U4745">_xlfn.IFS(AND(R4745=1,S4745=G4745,T4745=H4745),TRUE,AND(R4745=1,S4745=G4745,H4745="Product NA"),TRUE)</f>
        <v>1</v>
      </c>
      <c r="W4745">
        <v>0.05</v>
      </c>
      <c r="X4745">
        <v>13.74</v>
      </c>
      <c r="Y4745" t="str">
        <f t="shared" si="227"/>
        <v>Change</v>
      </c>
    </row>
    <row r="4746" spans="1:25" x14ac:dyDescent="0.35">
      <c r="A4746" t="s">
        <v>161</v>
      </c>
      <c r="B4746" t="s">
        <v>575</v>
      </c>
      <c r="C4746" t="s">
        <v>295</v>
      </c>
      <c r="D4746" t="s">
        <v>326</v>
      </c>
      <c r="E4746" t="s">
        <v>643</v>
      </c>
      <c r="F4746" t="s">
        <v>643</v>
      </c>
      <c r="G4746" s="159">
        <f t="shared" si="225"/>
        <v>2.21</v>
      </c>
      <c r="H4746" s="159">
        <f t="shared" si="226"/>
        <v>13.63</v>
      </c>
      <c r="I4746" s="155" t="s">
        <v>707</v>
      </c>
      <c r="K4746" t="s">
        <v>458</v>
      </c>
      <c r="L4746" t="s">
        <v>399</v>
      </c>
      <c r="M4746" t="s">
        <v>466</v>
      </c>
      <c r="N4746" t="s">
        <v>295</v>
      </c>
      <c r="O4746" t="s">
        <v>399</v>
      </c>
      <c r="P4746">
        <v>100</v>
      </c>
      <c r="Q4746">
        <v>5000</v>
      </c>
      <c r="R4746">
        <v>1</v>
      </c>
      <c r="S4746">
        <v>2.21</v>
      </c>
      <c r="T4746">
        <v>13.63</v>
      </c>
      <c r="U4746" t="b" cm="1">
        <f t="array" ref="U4746">_xlfn.IFS(AND(R4746=1,S4746=G4746,T4746=H4746),TRUE,AND(R4746=1,S4746=G4746,H4746="Product NA"),TRUE)</f>
        <v>1</v>
      </c>
      <c r="W4746">
        <v>1.94</v>
      </c>
      <c r="X4746">
        <v>12.06</v>
      </c>
      <c r="Y4746" t="str">
        <f t="shared" si="227"/>
        <v>Change</v>
      </c>
    </row>
    <row r="4747" spans="1:25" x14ac:dyDescent="0.35">
      <c r="A4747" t="s">
        <v>161</v>
      </c>
      <c r="B4747" t="s">
        <v>575</v>
      </c>
      <c r="C4747" t="s">
        <v>295</v>
      </c>
      <c r="D4747" t="s">
        <v>382</v>
      </c>
      <c r="E4747" t="s">
        <v>287</v>
      </c>
      <c r="F4747" t="s">
        <v>386</v>
      </c>
      <c r="G4747" s="159">
        <f t="shared" si="225"/>
        <v>1.59</v>
      </c>
      <c r="H4747" s="159">
        <f t="shared" si="226"/>
        <v>16.82</v>
      </c>
      <c r="I4747" s="155" t="s">
        <v>472</v>
      </c>
      <c r="K4747" t="s">
        <v>458</v>
      </c>
      <c r="L4747" t="s">
        <v>399</v>
      </c>
      <c r="M4747" t="s">
        <v>466</v>
      </c>
      <c r="N4747" t="s">
        <v>295</v>
      </c>
      <c r="O4747" t="s">
        <v>399</v>
      </c>
      <c r="P4747">
        <v>100</v>
      </c>
      <c r="Q4747">
        <v>2000</v>
      </c>
      <c r="R4747">
        <v>1</v>
      </c>
      <c r="S4747">
        <v>1.59</v>
      </c>
      <c r="T4747">
        <v>16.82</v>
      </c>
      <c r="U4747" t="b" cm="1">
        <f t="array" ref="U4747">_xlfn.IFS(AND(R4747=1,S4747=G4747,T4747=H4747),TRUE,AND(R4747=1,S4747=G4747,H4747="Product NA"),TRUE)</f>
        <v>1</v>
      </c>
      <c r="W4747">
        <v>1.37</v>
      </c>
      <c r="X4747">
        <v>14.5</v>
      </c>
      <c r="Y4747" t="str">
        <f t="shared" si="227"/>
        <v>Change</v>
      </c>
    </row>
    <row r="4748" spans="1:25" x14ac:dyDescent="0.35">
      <c r="A4748" t="s">
        <v>161</v>
      </c>
      <c r="B4748" t="s">
        <v>575</v>
      </c>
      <c r="C4748" t="s">
        <v>295</v>
      </c>
      <c r="D4748" t="s">
        <v>281</v>
      </c>
      <c r="E4748" t="s">
        <v>287</v>
      </c>
      <c r="F4748" t="s">
        <v>286</v>
      </c>
      <c r="G4748" s="159">
        <f t="shared" si="225"/>
        <v>1.59</v>
      </c>
      <c r="H4748" s="159">
        <f t="shared" si="226"/>
        <v>16.82</v>
      </c>
      <c r="I4748" s="155" t="s">
        <v>472</v>
      </c>
      <c r="K4748" t="s">
        <v>458</v>
      </c>
      <c r="L4748" t="s">
        <v>399</v>
      </c>
      <c r="M4748" t="s">
        <v>466</v>
      </c>
      <c r="N4748" t="s">
        <v>295</v>
      </c>
      <c r="O4748" t="s">
        <v>399</v>
      </c>
      <c r="P4748">
        <v>100</v>
      </c>
      <c r="Q4748">
        <v>2000</v>
      </c>
      <c r="R4748">
        <v>1</v>
      </c>
      <c r="S4748">
        <v>1.59</v>
      </c>
      <c r="T4748">
        <v>16.82</v>
      </c>
      <c r="U4748" t="b" cm="1">
        <f t="array" ref="U4748">_xlfn.IFS(AND(R4748=1,S4748=G4748,T4748=H4748),TRUE,AND(R4748=1,S4748=G4748,H4748="Product NA"),TRUE)</f>
        <v>1</v>
      </c>
      <c r="W4748">
        <v>1.37</v>
      </c>
      <c r="X4748">
        <v>14.5</v>
      </c>
      <c r="Y4748" t="str">
        <f t="shared" si="227"/>
        <v>Change</v>
      </c>
    </row>
    <row r="4749" spans="1:25" x14ac:dyDescent="0.35">
      <c r="A4749" t="s">
        <v>161</v>
      </c>
      <c r="B4749" t="s">
        <v>575</v>
      </c>
      <c r="C4749" t="s">
        <v>295</v>
      </c>
      <c r="D4749" t="s">
        <v>278</v>
      </c>
      <c r="E4749" t="s">
        <v>287</v>
      </c>
      <c r="F4749" t="s">
        <v>277</v>
      </c>
      <c r="G4749" s="159">
        <f t="shared" si="225"/>
        <v>2.39</v>
      </c>
      <c r="H4749" s="159">
        <f t="shared" si="226"/>
        <v>4.84</v>
      </c>
      <c r="I4749" s="155" t="s">
        <v>470</v>
      </c>
      <c r="K4749" t="s">
        <v>458</v>
      </c>
      <c r="L4749" t="s">
        <v>399</v>
      </c>
      <c r="M4749" t="s">
        <v>466</v>
      </c>
      <c r="N4749" t="s">
        <v>295</v>
      </c>
      <c r="O4749" t="s">
        <v>399</v>
      </c>
      <c r="P4749">
        <v>100</v>
      </c>
      <c r="Q4749">
        <v>500</v>
      </c>
      <c r="R4749">
        <v>1</v>
      </c>
      <c r="S4749">
        <v>2.39</v>
      </c>
      <c r="T4749">
        <v>4.84</v>
      </c>
      <c r="U4749" t="b" cm="1">
        <f t="array" ref="U4749">_xlfn.IFS(AND(R4749=1,S4749=G4749,T4749=H4749),TRUE,AND(R4749=1,S4749=G4749,H4749="Product NA"),TRUE)</f>
        <v>1</v>
      </c>
      <c r="W4749">
        <v>2.08</v>
      </c>
      <c r="X4749">
        <v>4.21</v>
      </c>
      <c r="Y4749" t="str">
        <f t="shared" si="227"/>
        <v>Change</v>
      </c>
    </row>
    <row r="4750" spans="1:25" x14ac:dyDescent="0.35">
      <c r="A4750" t="s">
        <v>161</v>
      </c>
      <c r="B4750" t="s">
        <v>575</v>
      </c>
      <c r="C4750" t="s">
        <v>295</v>
      </c>
      <c r="D4750" t="s">
        <v>238</v>
      </c>
      <c r="E4750" t="s">
        <v>287</v>
      </c>
      <c r="F4750" t="s">
        <v>0</v>
      </c>
      <c r="G4750" s="159">
        <f t="shared" si="225"/>
        <v>0.52</v>
      </c>
      <c r="H4750" s="159">
        <f t="shared" si="226"/>
        <v>13.89</v>
      </c>
      <c r="I4750" s="155" t="s">
        <v>469</v>
      </c>
      <c r="K4750" t="s">
        <v>458</v>
      </c>
      <c r="L4750" t="s">
        <v>399</v>
      </c>
      <c r="M4750" t="s">
        <v>466</v>
      </c>
      <c r="N4750" t="s">
        <v>295</v>
      </c>
      <c r="O4750" t="s">
        <v>399</v>
      </c>
      <c r="P4750">
        <v>100</v>
      </c>
      <c r="Q4750">
        <v>100</v>
      </c>
      <c r="R4750">
        <v>1</v>
      </c>
      <c r="S4750">
        <v>0.52</v>
      </c>
      <c r="T4750">
        <v>13.89</v>
      </c>
      <c r="U4750" t="b" cm="1">
        <f t="array" ref="U4750">_xlfn.IFS(AND(R4750=1,S4750=G4750,T4750=H4750),TRUE,AND(R4750=1,S4750=G4750,H4750="Product NA"),TRUE)</f>
        <v>1</v>
      </c>
      <c r="W4750">
        <v>0.45</v>
      </c>
      <c r="X4750">
        <v>11.97</v>
      </c>
      <c r="Y4750" t="str">
        <f t="shared" si="227"/>
        <v>Change</v>
      </c>
    </row>
    <row r="4751" spans="1:25" x14ac:dyDescent="0.35">
      <c r="A4751" t="s">
        <v>161</v>
      </c>
      <c r="B4751" t="s">
        <v>575</v>
      </c>
      <c r="C4751" t="s">
        <v>295</v>
      </c>
      <c r="D4751" t="s">
        <v>239</v>
      </c>
      <c r="E4751" t="s">
        <v>287</v>
      </c>
      <c r="F4751" t="s">
        <v>277</v>
      </c>
      <c r="G4751" s="159">
        <f t="shared" si="225"/>
        <v>0.59</v>
      </c>
      <c r="H4751" s="159">
        <f t="shared" si="226"/>
        <v>14.700000000000001</v>
      </c>
      <c r="I4751" s="155" t="s">
        <v>470</v>
      </c>
      <c r="K4751" t="s">
        <v>458</v>
      </c>
      <c r="L4751" t="s">
        <v>399</v>
      </c>
      <c r="M4751" t="s">
        <v>466</v>
      </c>
      <c r="N4751" t="s">
        <v>295</v>
      </c>
      <c r="O4751" t="s">
        <v>399</v>
      </c>
      <c r="P4751">
        <v>100</v>
      </c>
      <c r="Q4751">
        <v>500</v>
      </c>
      <c r="R4751">
        <v>1</v>
      </c>
      <c r="S4751">
        <v>0.59</v>
      </c>
      <c r="T4751">
        <v>14.700000000000001</v>
      </c>
      <c r="U4751" t="b" cm="1">
        <f t="array" ref="U4751">_xlfn.IFS(AND(R4751=1,S4751=G4751,T4751=H4751),TRUE,AND(R4751=1,S4751=G4751,H4751="Product NA"),TRUE)</f>
        <v>1</v>
      </c>
      <c r="W4751">
        <v>0.51</v>
      </c>
      <c r="X4751">
        <v>12.67</v>
      </c>
      <c r="Y4751" t="str">
        <f t="shared" si="227"/>
        <v>Change</v>
      </c>
    </row>
    <row r="4752" spans="1:25" x14ac:dyDescent="0.35">
      <c r="A4752" t="s">
        <v>161</v>
      </c>
      <c r="B4752" t="s">
        <v>575</v>
      </c>
      <c r="C4752" t="s">
        <v>295</v>
      </c>
      <c r="D4752" t="s">
        <v>316</v>
      </c>
      <c r="E4752" t="s">
        <v>287</v>
      </c>
      <c r="F4752" t="s">
        <v>286</v>
      </c>
      <c r="G4752" s="159">
        <f t="shared" si="225"/>
        <v>2.36</v>
      </c>
      <c r="H4752" s="159">
        <f t="shared" si="226"/>
        <v>13.63</v>
      </c>
      <c r="I4752" s="155" t="s">
        <v>472</v>
      </c>
      <c r="K4752" t="s">
        <v>458</v>
      </c>
      <c r="L4752" t="s">
        <v>399</v>
      </c>
      <c r="M4752" t="s">
        <v>466</v>
      </c>
      <c r="N4752" t="s">
        <v>295</v>
      </c>
      <c r="O4752" t="s">
        <v>399</v>
      </c>
      <c r="P4752">
        <v>100</v>
      </c>
      <c r="Q4752">
        <v>2000</v>
      </c>
      <c r="R4752">
        <v>1</v>
      </c>
      <c r="S4752">
        <v>2.36</v>
      </c>
      <c r="T4752">
        <v>13.63</v>
      </c>
      <c r="U4752" t="b" cm="1">
        <f t="array" ref="U4752">_xlfn.IFS(AND(R4752=1,S4752=G4752,T4752=H4752),TRUE,AND(R4752=1,S4752=G4752,H4752="Product NA"),TRUE)</f>
        <v>1</v>
      </c>
      <c r="W4752">
        <v>2.09</v>
      </c>
      <c r="X4752">
        <v>12.06</v>
      </c>
      <c r="Y4752" t="str">
        <f t="shared" si="227"/>
        <v>Change</v>
      </c>
    </row>
    <row r="4753" spans="1:25" x14ac:dyDescent="0.35">
      <c r="A4753" t="s">
        <v>161</v>
      </c>
      <c r="B4753" t="s">
        <v>575</v>
      </c>
      <c r="C4753" t="s">
        <v>295</v>
      </c>
      <c r="D4753" t="s">
        <v>646</v>
      </c>
      <c r="E4753" t="s">
        <v>715</v>
      </c>
      <c r="F4753" t="s">
        <v>286</v>
      </c>
      <c r="G4753" s="159">
        <f t="shared" si="225"/>
        <v>17.100000000000001</v>
      </c>
      <c r="H4753" s="159">
        <f t="shared" si="226"/>
        <v>0</v>
      </c>
      <c r="I4753" s="155" t="s">
        <v>471</v>
      </c>
      <c r="K4753" t="s">
        <v>458</v>
      </c>
      <c r="L4753" t="s">
        <v>399</v>
      </c>
      <c r="M4753" t="s">
        <v>466</v>
      </c>
      <c r="N4753" t="s">
        <v>295</v>
      </c>
      <c r="O4753" t="s">
        <v>399</v>
      </c>
      <c r="P4753">
        <v>30000</v>
      </c>
      <c r="Q4753">
        <v>1000</v>
      </c>
      <c r="R4753">
        <v>1</v>
      </c>
      <c r="S4753">
        <v>17.100000000000001</v>
      </c>
      <c r="T4753">
        <v>0</v>
      </c>
      <c r="U4753" t="b" cm="1">
        <f t="array" ref="U4753">_xlfn.IFS(AND(R4753=1,S4753=G4753,T4753=H4753),TRUE,AND(R4753=1,S4753=G4753,H4753="Product NA"),TRUE)</f>
        <v>1</v>
      </c>
      <c r="W4753">
        <v>20.75</v>
      </c>
      <c r="X4753">
        <v>0</v>
      </c>
      <c r="Y4753" t="str">
        <f t="shared" si="227"/>
        <v>Change</v>
      </c>
    </row>
    <row r="4754" spans="1:25" x14ac:dyDescent="0.35">
      <c r="A4754" t="s">
        <v>161</v>
      </c>
      <c r="B4754" t="s">
        <v>575</v>
      </c>
      <c r="C4754" t="s">
        <v>295</v>
      </c>
      <c r="D4754" t="s">
        <v>646</v>
      </c>
      <c r="E4754" t="s">
        <v>715</v>
      </c>
      <c r="F4754" t="s">
        <v>286</v>
      </c>
      <c r="G4754" s="159">
        <f t="shared" si="225"/>
        <v>76.3</v>
      </c>
      <c r="H4754" s="159">
        <f t="shared" si="226"/>
        <v>0</v>
      </c>
      <c r="I4754" s="155" t="s">
        <v>671</v>
      </c>
      <c r="K4754" t="s">
        <v>458</v>
      </c>
      <c r="L4754" t="s">
        <v>399</v>
      </c>
      <c r="M4754" t="s">
        <v>466</v>
      </c>
      <c r="N4754" t="s">
        <v>295</v>
      </c>
      <c r="O4754" t="s">
        <v>399</v>
      </c>
      <c r="P4754">
        <v>30000</v>
      </c>
      <c r="Q4754">
        <v>15000</v>
      </c>
      <c r="R4754">
        <v>1</v>
      </c>
      <c r="S4754">
        <v>76.3</v>
      </c>
      <c r="T4754">
        <v>0</v>
      </c>
      <c r="U4754" t="b" cm="1">
        <f t="array" ref="U4754">_xlfn.IFS(AND(R4754=1,S4754=G4754,T4754=H4754),TRUE,AND(R4754=1,S4754=G4754,H4754="Product NA"),TRUE)</f>
        <v>1</v>
      </c>
      <c r="W4754">
        <v>120.5</v>
      </c>
      <c r="X4754">
        <v>0</v>
      </c>
      <c r="Y4754" t="str">
        <f t="shared" si="227"/>
        <v>Change</v>
      </c>
    </row>
    <row r="4755" spans="1:25" x14ac:dyDescent="0.35">
      <c r="A4755" t="s">
        <v>161</v>
      </c>
      <c r="B4755" t="s">
        <v>575</v>
      </c>
      <c r="C4755" t="s">
        <v>295</v>
      </c>
      <c r="D4755" t="s">
        <v>646</v>
      </c>
      <c r="E4755" t="s">
        <v>715</v>
      </c>
      <c r="F4755" t="s">
        <v>286</v>
      </c>
      <c r="G4755" s="159">
        <f t="shared" si="225"/>
        <v>20.900000000000002</v>
      </c>
      <c r="H4755" s="159">
        <f t="shared" si="226"/>
        <v>0</v>
      </c>
      <c r="I4755" s="155" t="s">
        <v>662</v>
      </c>
      <c r="K4755" t="s">
        <v>458</v>
      </c>
      <c r="L4755" t="s">
        <v>399</v>
      </c>
      <c r="M4755" t="s">
        <v>466</v>
      </c>
      <c r="N4755" t="s">
        <v>295</v>
      </c>
      <c r="O4755" t="s">
        <v>399</v>
      </c>
      <c r="P4755">
        <v>30000</v>
      </c>
      <c r="Q4755">
        <v>2000</v>
      </c>
      <c r="R4755">
        <v>1</v>
      </c>
      <c r="S4755">
        <v>20.900000000000002</v>
      </c>
      <c r="T4755">
        <v>0</v>
      </c>
      <c r="U4755" t="b" cm="1">
        <f t="array" ref="U4755">_xlfn.IFS(AND(R4755=1,S4755=G4755,T4755=H4755),TRUE,AND(R4755=1,S4755=G4755,H4755="Product NA"),TRUE)</f>
        <v>1</v>
      </c>
      <c r="W4755">
        <v>27.5</v>
      </c>
      <c r="X4755">
        <v>0</v>
      </c>
      <c r="Y4755" t="str">
        <f t="shared" si="227"/>
        <v>Change</v>
      </c>
    </row>
    <row r="4756" spans="1:25" x14ac:dyDescent="0.35">
      <c r="A4756" t="s">
        <v>161</v>
      </c>
      <c r="B4756" t="s">
        <v>575</v>
      </c>
      <c r="C4756" t="s">
        <v>295</v>
      </c>
      <c r="D4756" t="s">
        <v>646</v>
      </c>
      <c r="E4756" t="s">
        <v>715</v>
      </c>
      <c r="F4756" t="s">
        <v>286</v>
      </c>
      <c r="G4756" s="159">
        <f t="shared" si="225"/>
        <v>96.800000000000011</v>
      </c>
      <c r="H4756" s="159">
        <f t="shared" si="226"/>
        <v>0</v>
      </c>
      <c r="I4756" s="155" t="s">
        <v>672</v>
      </c>
      <c r="K4756" t="s">
        <v>458</v>
      </c>
      <c r="L4756" t="s">
        <v>399</v>
      </c>
      <c r="M4756" t="s">
        <v>466</v>
      </c>
      <c r="N4756" t="s">
        <v>295</v>
      </c>
      <c r="O4756" t="s">
        <v>399</v>
      </c>
      <c r="P4756">
        <v>30000</v>
      </c>
      <c r="Q4756">
        <v>20000</v>
      </c>
      <c r="R4756">
        <v>1</v>
      </c>
      <c r="S4756">
        <v>96.800000000000011</v>
      </c>
      <c r="T4756">
        <v>0</v>
      </c>
      <c r="U4756" t="b" cm="1">
        <f t="array" ref="U4756">_xlfn.IFS(AND(R4756=1,S4756=G4756,T4756=H4756),TRUE,AND(R4756=1,S4756=G4756,H4756="Product NA"),TRUE)</f>
        <v>1</v>
      </c>
      <c r="W4756">
        <v>155.5</v>
      </c>
      <c r="X4756">
        <v>0</v>
      </c>
      <c r="Y4756" t="str">
        <f t="shared" si="227"/>
        <v>Change</v>
      </c>
    </row>
    <row r="4757" spans="1:25" x14ac:dyDescent="0.35">
      <c r="A4757" t="s">
        <v>161</v>
      </c>
      <c r="B4757" t="s">
        <v>575</v>
      </c>
      <c r="C4757" t="s">
        <v>295</v>
      </c>
      <c r="D4757" t="s">
        <v>646</v>
      </c>
      <c r="E4757" t="s">
        <v>715</v>
      </c>
      <c r="F4757" t="s">
        <v>286</v>
      </c>
      <c r="G4757" s="159">
        <f t="shared" si="225"/>
        <v>126.4</v>
      </c>
      <c r="H4757" s="159">
        <f t="shared" si="226"/>
        <v>0</v>
      </c>
      <c r="I4757" s="155" t="s">
        <v>673</v>
      </c>
      <c r="K4757" t="s">
        <v>458</v>
      </c>
      <c r="L4757" t="s">
        <v>399</v>
      </c>
      <c r="M4757" t="s">
        <v>466</v>
      </c>
      <c r="N4757" t="s">
        <v>295</v>
      </c>
      <c r="O4757" t="s">
        <v>399</v>
      </c>
      <c r="P4757">
        <v>30000</v>
      </c>
      <c r="Q4757">
        <v>25000</v>
      </c>
      <c r="R4757">
        <v>1</v>
      </c>
      <c r="S4757">
        <v>126.4</v>
      </c>
      <c r="T4757">
        <v>0</v>
      </c>
      <c r="U4757" t="b" cm="1">
        <f t="array" ref="U4757">_xlfn.IFS(AND(R4757=1,S4757=G4757,T4757=H4757),TRUE,AND(R4757=1,S4757=G4757,H4757="Product NA"),TRUE)</f>
        <v>1</v>
      </c>
      <c r="W4757">
        <v>200</v>
      </c>
      <c r="X4757">
        <v>0</v>
      </c>
      <c r="Y4757" t="str">
        <f t="shared" si="227"/>
        <v>Change</v>
      </c>
    </row>
    <row r="4758" spans="1:25" x14ac:dyDescent="0.35">
      <c r="A4758" t="s">
        <v>161</v>
      </c>
      <c r="B4758" t="s">
        <v>575</v>
      </c>
      <c r="C4758" t="s">
        <v>295</v>
      </c>
      <c r="D4758" t="s">
        <v>646</v>
      </c>
      <c r="E4758" t="s">
        <v>715</v>
      </c>
      <c r="F4758" t="s">
        <v>286</v>
      </c>
      <c r="G4758" s="159">
        <f t="shared" si="225"/>
        <v>27.650000000000002</v>
      </c>
      <c r="H4758" s="159">
        <f t="shared" si="226"/>
        <v>0</v>
      </c>
      <c r="I4758" s="155" t="s">
        <v>663</v>
      </c>
      <c r="K4758" t="s">
        <v>458</v>
      </c>
      <c r="L4758" t="s">
        <v>399</v>
      </c>
      <c r="M4758" t="s">
        <v>466</v>
      </c>
      <c r="N4758" t="s">
        <v>295</v>
      </c>
      <c r="O4758" t="s">
        <v>399</v>
      </c>
      <c r="P4758">
        <v>30000</v>
      </c>
      <c r="Q4758">
        <v>3000</v>
      </c>
      <c r="R4758">
        <v>1</v>
      </c>
      <c r="S4758">
        <v>27.650000000000002</v>
      </c>
      <c r="T4758">
        <v>0</v>
      </c>
      <c r="U4758" t="b" cm="1">
        <f t="array" ref="U4758">_xlfn.IFS(AND(R4758=1,S4758=G4758,T4758=H4758),TRUE,AND(R4758=1,S4758=G4758,H4758="Product NA"),TRUE)</f>
        <v>1</v>
      </c>
      <c r="W4758">
        <v>34.35</v>
      </c>
      <c r="X4758">
        <v>0</v>
      </c>
      <c r="Y4758" t="str">
        <f t="shared" si="227"/>
        <v>Change</v>
      </c>
    </row>
    <row r="4759" spans="1:25" x14ac:dyDescent="0.35">
      <c r="A4759" t="s">
        <v>161</v>
      </c>
      <c r="B4759" t="s">
        <v>575</v>
      </c>
      <c r="C4759" t="s">
        <v>295</v>
      </c>
      <c r="D4759" t="s">
        <v>646</v>
      </c>
      <c r="E4759" t="s">
        <v>715</v>
      </c>
      <c r="F4759" t="s">
        <v>286</v>
      </c>
      <c r="G4759" s="159">
        <f t="shared" si="225"/>
        <v>148.6</v>
      </c>
      <c r="H4759" s="159">
        <f t="shared" si="226"/>
        <v>0</v>
      </c>
      <c r="I4759" s="155" t="s">
        <v>674</v>
      </c>
      <c r="K4759" t="s">
        <v>458</v>
      </c>
      <c r="L4759" t="s">
        <v>399</v>
      </c>
      <c r="M4759" t="s">
        <v>466</v>
      </c>
      <c r="N4759" t="s">
        <v>295</v>
      </c>
      <c r="O4759" t="s">
        <v>399</v>
      </c>
      <c r="P4759">
        <v>30000</v>
      </c>
      <c r="Q4759">
        <v>30000</v>
      </c>
      <c r="R4759">
        <v>1</v>
      </c>
      <c r="S4759">
        <v>148.6</v>
      </c>
      <c r="T4759">
        <v>0</v>
      </c>
      <c r="U4759" t="b" cm="1">
        <f t="array" ref="U4759">_xlfn.IFS(AND(R4759=1,S4759=G4759,T4759=H4759),TRUE,AND(R4759=1,S4759=G4759,H4759="Product NA"),TRUE)</f>
        <v>1</v>
      </c>
      <c r="W4759">
        <v>236.70000000000002</v>
      </c>
      <c r="X4759">
        <v>0</v>
      </c>
      <c r="Y4759" t="str">
        <f t="shared" si="227"/>
        <v>Change</v>
      </c>
    </row>
    <row r="4760" spans="1:25" x14ac:dyDescent="0.35">
      <c r="A4760" t="s">
        <v>161</v>
      </c>
      <c r="B4760" t="s">
        <v>575</v>
      </c>
      <c r="C4760" t="s">
        <v>295</v>
      </c>
      <c r="D4760" t="s">
        <v>646</v>
      </c>
      <c r="E4760" t="s">
        <v>715</v>
      </c>
      <c r="F4760" t="s">
        <v>286</v>
      </c>
      <c r="G4760" s="159">
        <f t="shared" si="225"/>
        <v>31.950000000000003</v>
      </c>
      <c r="H4760" s="159">
        <f t="shared" si="226"/>
        <v>0</v>
      </c>
      <c r="I4760" s="155" t="s">
        <v>664</v>
      </c>
      <c r="K4760" t="s">
        <v>458</v>
      </c>
      <c r="L4760" t="s">
        <v>399</v>
      </c>
      <c r="M4760" t="s">
        <v>466</v>
      </c>
      <c r="N4760" t="s">
        <v>295</v>
      </c>
      <c r="O4760" t="s">
        <v>399</v>
      </c>
      <c r="P4760">
        <v>30000</v>
      </c>
      <c r="Q4760">
        <v>4000</v>
      </c>
      <c r="R4760">
        <v>1</v>
      </c>
      <c r="S4760">
        <v>31.950000000000003</v>
      </c>
      <c r="T4760">
        <v>0</v>
      </c>
      <c r="U4760" t="b" cm="1">
        <f t="array" ref="U4760">_xlfn.IFS(AND(R4760=1,S4760=G4760,T4760=H4760),TRUE,AND(R4760=1,S4760=G4760,H4760="Product NA"),TRUE)</f>
        <v>1</v>
      </c>
      <c r="W4760">
        <v>41.150000000000006</v>
      </c>
      <c r="X4760">
        <v>0</v>
      </c>
      <c r="Y4760" t="str">
        <f t="shared" si="227"/>
        <v>Change</v>
      </c>
    </row>
    <row r="4761" spans="1:25" x14ac:dyDescent="0.35">
      <c r="A4761" t="s">
        <v>161</v>
      </c>
      <c r="B4761" t="s">
        <v>575</v>
      </c>
      <c r="C4761" t="s">
        <v>295</v>
      </c>
      <c r="D4761" t="s">
        <v>646</v>
      </c>
      <c r="E4761" t="s">
        <v>715</v>
      </c>
      <c r="F4761" t="s">
        <v>286</v>
      </c>
      <c r="G4761" s="159">
        <f t="shared" si="225"/>
        <v>36.25</v>
      </c>
      <c r="H4761" s="159">
        <f t="shared" si="226"/>
        <v>0</v>
      </c>
      <c r="I4761" s="155" t="s">
        <v>665</v>
      </c>
      <c r="K4761" t="s">
        <v>458</v>
      </c>
      <c r="L4761" t="s">
        <v>399</v>
      </c>
      <c r="M4761" t="s">
        <v>466</v>
      </c>
      <c r="N4761" t="s">
        <v>295</v>
      </c>
      <c r="O4761" t="s">
        <v>399</v>
      </c>
      <c r="P4761">
        <v>30000</v>
      </c>
      <c r="Q4761">
        <v>5000</v>
      </c>
      <c r="R4761">
        <v>1</v>
      </c>
      <c r="S4761">
        <v>36.25</v>
      </c>
      <c r="T4761">
        <v>0</v>
      </c>
      <c r="U4761" t="b" cm="1">
        <f t="array" ref="U4761">_xlfn.IFS(AND(R4761=1,S4761=G4761,T4761=H4761),TRUE,AND(R4761=1,S4761=G4761,H4761="Product NA"),TRUE)</f>
        <v>1</v>
      </c>
      <c r="W4761">
        <v>47.900000000000006</v>
      </c>
      <c r="X4761">
        <v>0</v>
      </c>
      <c r="Y4761" t="str">
        <f t="shared" si="227"/>
        <v>Change</v>
      </c>
    </row>
    <row r="4762" spans="1:25" x14ac:dyDescent="0.35">
      <c r="A4762" t="s">
        <v>161</v>
      </c>
      <c r="B4762" t="s">
        <v>575</v>
      </c>
      <c r="C4762" t="s">
        <v>295</v>
      </c>
      <c r="D4762" t="s">
        <v>646</v>
      </c>
      <c r="E4762" t="s">
        <v>715</v>
      </c>
      <c r="F4762" t="s">
        <v>286</v>
      </c>
      <c r="G4762" s="159">
        <f t="shared" si="225"/>
        <v>36.65</v>
      </c>
      <c r="H4762" s="159">
        <f t="shared" si="226"/>
        <v>0</v>
      </c>
      <c r="I4762" s="155" t="s">
        <v>666</v>
      </c>
      <c r="K4762" t="s">
        <v>458</v>
      </c>
      <c r="L4762" t="s">
        <v>399</v>
      </c>
      <c r="M4762" t="s">
        <v>466</v>
      </c>
      <c r="N4762" t="s">
        <v>295</v>
      </c>
      <c r="O4762" t="s">
        <v>399</v>
      </c>
      <c r="P4762">
        <v>30000</v>
      </c>
      <c r="Q4762">
        <v>6000</v>
      </c>
      <c r="R4762">
        <v>1</v>
      </c>
      <c r="S4762">
        <v>36.65</v>
      </c>
      <c r="T4762">
        <v>0</v>
      </c>
      <c r="U4762" t="b" cm="1">
        <f t="array" ref="U4762">_xlfn.IFS(AND(R4762=1,S4762=G4762,T4762=H4762),TRUE,AND(R4762=1,S4762=G4762,H4762="Product NA"),TRUE)</f>
        <v>1</v>
      </c>
      <c r="W4762">
        <v>55.800000000000004</v>
      </c>
      <c r="X4762">
        <v>0</v>
      </c>
      <c r="Y4762" t="str">
        <f t="shared" si="227"/>
        <v>Change</v>
      </c>
    </row>
    <row r="4763" spans="1:25" x14ac:dyDescent="0.35">
      <c r="A4763" t="s">
        <v>161</v>
      </c>
      <c r="B4763" t="s">
        <v>575</v>
      </c>
      <c r="C4763" t="s">
        <v>295</v>
      </c>
      <c r="D4763" t="s">
        <v>646</v>
      </c>
      <c r="E4763" t="s">
        <v>715</v>
      </c>
      <c r="F4763" t="s">
        <v>286</v>
      </c>
      <c r="G4763" s="159">
        <f t="shared" si="225"/>
        <v>40.5</v>
      </c>
      <c r="H4763" s="159">
        <f t="shared" si="226"/>
        <v>0</v>
      </c>
      <c r="I4763" s="155" t="s">
        <v>667</v>
      </c>
      <c r="K4763" t="s">
        <v>458</v>
      </c>
      <c r="L4763" t="s">
        <v>399</v>
      </c>
      <c r="M4763" t="s">
        <v>466</v>
      </c>
      <c r="N4763" t="s">
        <v>295</v>
      </c>
      <c r="O4763" t="s">
        <v>399</v>
      </c>
      <c r="P4763">
        <v>30000</v>
      </c>
      <c r="Q4763">
        <v>7000</v>
      </c>
      <c r="R4763">
        <v>1</v>
      </c>
      <c r="S4763">
        <v>40.5</v>
      </c>
      <c r="T4763">
        <v>0</v>
      </c>
      <c r="U4763" t="b" cm="1">
        <f t="array" ref="U4763">_xlfn.IFS(AND(R4763=1,S4763=G4763,T4763=H4763),TRUE,AND(R4763=1,S4763=G4763,H4763="Product NA"),TRUE)</f>
        <v>1</v>
      </c>
      <c r="W4763">
        <v>62.6</v>
      </c>
      <c r="X4763">
        <v>0</v>
      </c>
      <c r="Y4763" t="str">
        <f t="shared" si="227"/>
        <v>Change</v>
      </c>
    </row>
    <row r="4764" spans="1:25" x14ac:dyDescent="0.35">
      <c r="A4764" t="s">
        <v>161</v>
      </c>
      <c r="B4764" t="s">
        <v>575</v>
      </c>
      <c r="C4764" t="s">
        <v>295</v>
      </c>
      <c r="D4764" t="s">
        <v>646</v>
      </c>
      <c r="E4764" t="s">
        <v>715</v>
      </c>
      <c r="F4764" t="s">
        <v>286</v>
      </c>
      <c r="G4764" s="159">
        <f t="shared" si="225"/>
        <v>44.35</v>
      </c>
      <c r="H4764" s="159">
        <f t="shared" si="226"/>
        <v>0</v>
      </c>
      <c r="I4764" s="155" t="s">
        <v>668</v>
      </c>
      <c r="K4764" t="s">
        <v>458</v>
      </c>
      <c r="L4764" t="s">
        <v>399</v>
      </c>
      <c r="M4764" t="s">
        <v>466</v>
      </c>
      <c r="N4764" t="s">
        <v>295</v>
      </c>
      <c r="O4764" t="s">
        <v>399</v>
      </c>
      <c r="P4764">
        <v>30000</v>
      </c>
      <c r="Q4764">
        <v>8000</v>
      </c>
      <c r="R4764">
        <v>1</v>
      </c>
      <c r="S4764">
        <v>44.35</v>
      </c>
      <c r="T4764">
        <v>0</v>
      </c>
      <c r="U4764" t="b" cm="1">
        <f t="array" ref="U4764">_xlfn.IFS(AND(R4764=1,S4764=G4764,T4764=H4764),TRUE,AND(R4764=1,S4764=G4764,H4764="Product NA"),TRUE)</f>
        <v>1</v>
      </c>
      <c r="W4764">
        <v>69.350000000000009</v>
      </c>
      <c r="X4764">
        <v>0</v>
      </c>
      <c r="Y4764" t="str">
        <f t="shared" si="227"/>
        <v>Change</v>
      </c>
    </row>
    <row r="4765" spans="1:25" x14ac:dyDescent="0.35">
      <c r="A4765" t="s">
        <v>161</v>
      </c>
      <c r="B4765" t="s">
        <v>575</v>
      </c>
      <c r="C4765" t="s">
        <v>295</v>
      </c>
      <c r="D4765" t="s">
        <v>646</v>
      </c>
      <c r="E4765" t="s">
        <v>715</v>
      </c>
      <c r="F4765" t="s">
        <v>286</v>
      </c>
      <c r="G4765" s="159">
        <f t="shared" si="225"/>
        <v>48.150000000000006</v>
      </c>
      <c r="H4765" s="159">
        <f t="shared" si="226"/>
        <v>0</v>
      </c>
      <c r="I4765" s="155" t="s">
        <v>669</v>
      </c>
      <c r="K4765" t="s">
        <v>458</v>
      </c>
      <c r="L4765" t="s">
        <v>399</v>
      </c>
      <c r="M4765" t="s">
        <v>466</v>
      </c>
      <c r="N4765" t="s">
        <v>295</v>
      </c>
      <c r="O4765" t="s">
        <v>399</v>
      </c>
      <c r="P4765">
        <v>30000</v>
      </c>
      <c r="Q4765">
        <v>9000</v>
      </c>
      <c r="R4765">
        <v>1</v>
      </c>
      <c r="S4765">
        <v>48.150000000000006</v>
      </c>
      <c r="T4765">
        <v>0</v>
      </c>
      <c r="U4765" t="b" cm="1">
        <f t="array" ref="U4765">_xlfn.IFS(AND(R4765=1,S4765=G4765,T4765=H4765),TRUE,AND(R4765=1,S4765=G4765,H4765="Product NA"),TRUE)</f>
        <v>1</v>
      </c>
      <c r="W4765">
        <v>76.150000000000006</v>
      </c>
      <c r="X4765">
        <v>0</v>
      </c>
      <c r="Y4765" t="str">
        <f t="shared" si="227"/>
        <v>Change</v>
      </c>
    </row>
    <row r="4766" spans="1:25" x14ac:dyDescent="0.35">
      <c r="A4766" t="s">
        <v>161</v>
      </c>
      <c r="B4766" t="s">
        <v>575</v>
      </c>
      <c r="C4766" t="s">
        <v>295</v>
      </c>
      <c r="D4766" t="s">
        <v>646</v>
      </c>
      <c r="E4766" t="s">
        <v>715</v>
      </c>
      <c r="F4766" t="s">
        <v>286</v>
      </c>
      <c r="G4766" s="159">
        <f t="shared" si="225"/>
        <v>52</v>
      </c>
      <c r="H4766" s="159">
        <f t="shared" si="226"/>
        <v>0</v>
      </c>
      <c r="I4766" s="155" t="s">
        <v>670</v>
      </c>
      <c r="K4766" t="s">
        <v>458</v>
      </c>
      <c r="L4766" t="s">
        <v>399</v>
      </c>
      <c r="M4766" t="s">
        <v>466</v>
      </c>
      <c r="N4766" t="s">
        <v>295</v>
      </c>
      <c r="O4766" t="s">
        <v>399</v>
      </c>
      <c r="P4766">
        <v>30000</v>
      </c>
      <c r="Q4766">
        <v>10000</v>
      </c>
      <c r="R4766">
        <v>1</v>
      </c>
      <c r="S4766">
        <v>52</v>
      </c>
      <c r="T4766">
        <v>0</v>
      </c>
      <c r="U4766" t="b" cm="1">
        <f t="array" ref="U4766">_xlfn.IFS(AND(R4766=1,S4766=G4766,T4766=H4766),TRUE,AND(R4766=1,S4766=G4766,H4766="Product NA"),TRUE)</f>
        <v>1</v>
      </c>
      <c r="W4766">
        <v>82.9</v>
      </c>
      <c r="X4766">
        <v>0</v>
      </c>
      <c r="Y4766" t="str">
        <f t="shared" si="227"/>
        <v>Change</v>
      </c>
    </row>
    <row r="4767" spans="1:25" x14ac:dyDescent="0.35">
      <c r="A4767" t="s">
        <v>161</v>
      </c>
      <c r="B4767" t="s">
        <v>575</v>
      </c>
      <c r="C4767" t="s">
        <v>295</v>
      </c>
      <c r="D4767" t="s">
        <v>284</v>
      </c>
      <c r="E4767" t="s">
        <v>716</v>
      </c>
      <c r="F4767" t="s">
        <v>286</v>
      </c>
      <c r="G4767" s="159">
        <f t="shared" si="225"/>
        <v>0</v>
      </c>
      <c r="H4767" s="159">
        <f t="shared" si="226"/>
        <v>0</v>
      </c>
      <c r="I4767" s="155" t="s">
        <v>472</v>
      </c>
      <c r="K4767" t="s">
        <v>458</v>
      </c>
      <c r="L4767" t="s">
        <v>399</v>
      </c>
      <c r="M4767" t="s">
        <v>466</v>
      </c>
      <c r="N4767" t="s">
        <v>295</v>
      </c>
      <c r="O4767" t="s">
        <v>399</v>
      </c>
      <c r="P4767">
        <v>100</v>
      </c>
      <c r="Q4767">
        <v>2000</v>
      </c>
      <c r="R4767">
        <v>1</v>
      </c>
      <c r="S4767">
        <v>0</v>
      </c>
      <c r="T4767">
        <v>0</v>
      </c>
      <c r="U4767" t="b" cm="1">
        <f t="array" ref="U4767">_xlfn.IFS(AND(R4767=1,S4767=G4767,T4767=H4767),TRUE,AND(R4767=1,S4767=G4767,H4767="Product NA"),TRUE)</f>
        <v>1</v>
      </c>
      <c r="W4767">
        <v>8.25</v>
      </c>
      <c r="X4767">
        <v>10.5</v>
      </c>
      <c r="Y4767" t="str">
        <f t="shared" si="227"/>
        <v>Change</v>
      </c>
    </row>
    <row r="4768" spans="1:25" x14ac:dyDescent="0.35">
      <c r="A4768" t="s">
        <v>161</v>
      </c>
      <c r="B4768" t="s">
        <v>575</v>
      </c>
      <c r="C4768" t="s">
        <v>295</v>
      </c>
      <c r="D4768" s="180" t="s">
        <v>317</v>
      </c>
      <c r="E4768" t="s">
        <v>716</v>
      </c>
      <c r="F4768" t="s">
        <v>0</v>
      </c>
      <c r="G4768" s="159">
        <f t="shared" si="225"/>
        <v>6.76</v>
      </c>
      <c r="H4768" s="159">
        <f t="shared" si="226"/>
        <v>11.11</v>
      </c>
      <c r="I4768" s="155" t="s">
        <v>469</v>
      </c>
      <c r="K4768" t="s">
        <v>458</v>
      </c>
      <c r="L4768" t="s">
        <v>399</v>
      </c>
      <c r="M4768" t="s">
        <v>466</v>
      </c>
      <c r="N4768" t="s">
        <v>295</v>
      </c>
      <c r="O4768" t="s">
        <v>399</v>
      </c>
      <c r="P4768">
        <v>100</v>
      </c>
      <c r="Q4768">
        <v>100</v>
      </c>
      <c r="R4768">
        <v>1</v>
      </c>
      <c r="S4768">
        <v>6.76</v>
      </c>
      <c r="T4768">
        <v>11.11</v>
      </c>
      <c r="U4768" t="b" cm="1">
        <f t="array" ref="U4768">_xlfn.IFS(AND(R4768=1,S4768=G4768,T4768=H4768),TRUE,AND(R4768=1,S4768=G4768,H4768="Product NA"),TRUE)</f>
        <v>1</v>
      </c>
      <c r="W4768">
        <v>5.88</v>
      </c>
      <c r="X4768">
        <v>9.66</v>
      </c>
      <c r="Y4768" t="str">
        <f t="shared" si="227"/>
        <v>Change</v>
      </c>
    </row>
    <row r="4769" spans="1:25" x14ac:dyDescent="0.35">
      <c r="A4769" t="s">
        <v>161</v>
      </c>
      <c r="B4769" t="s">
        <v>575</v>
      </c>
      <c r="C4769" t="s">
        <v>295</v>
      </c>
      <c r="D4769" t="s">
        <v>324</v>
      </c>
      <c r="E4769" t="s">
        <v>716</v>
      </c>
      <c r="F4769" t="s">
        <v>277</v>
      </c>
      <c r="G4769" s="159">
        <f t="shared" si="225"/>
        <v>0</v>
      </c>
      <c r="H4769" s="159">
        <f t="shared" si="226"/>
        <v>0</v>
      </c>
      <c r="I4769" s="155" t="s">
        <v>470</v>
      </c>
      <c r="K4769" t="s">
        <v>458</v>
      </c>
      <c r="L4769" t="s">
        <v>399</v>
      </c>
      <c r="M4769" t="s">
        <v>466</v>
      </c>
      <c r="N4769" t="s">
        <v>295</v>
      </c>
      <c r="O4769" t="s">
        <v>399</v>
      </c>
      <c r="P4769">
        <v>100</v>
      </c>
      <c r="Q4769">
        <v>500</v>
      </c>
      <c r="R4769">
        <v>1</v>
      </c>
      <c r="S4769">
        <v>0</v>
      </c>
      <c r="T4769">
        <v>0</v>
      </c>
      <c r="U4769" t="b" cm="1">
        <f t="array" ref="U4769">_xlfn.IFS(AND(R4769=1,S4769=G4769,T4769=H4769),TRUE,AND(R4769=1,S4769=G4769,H4769="Product NA"),TRUE)</f>
        <v>1</v>
      </c>
      <c r="W4769">
        <v>6.7</v>
      </c>
      <c r="X4769">
        <v>9.6000000000000014</v>
      </c>
      <c r="Y4769" t="str">
        <f t="shared" si="227"/>
        <v>Change</v>
      </c>
    </row>
    <row r="4770" spans="1:25" x14ac:dyDescent="0.35">
      <c r="A4770" t="s">
        <v>161</v>
      </c>
      <c r="B4770" t="s">
        <v>575</v>
      </c>
      <c r="C4770" t="s">
        <v>295</v>
      </c>
      <c r="D4770" s="180" t="s">
        <v>319</v>
      </c>
      <c r="E4770" t="s">
        <v>716</v>
      </c>
      <c r="F4770" t="s">
        <v>277</v>
      </c>
      <c r="G4770" s="159">
        <f t="shared" si="225"/>
        <v>7.7</v>
      </c>
      <c r="H4770" s="159">
        <f t="shared" si="226"/>
        <v>11.05</v>
      </c>
      <c r="I4770" s="155" t="s">
        <v>470</v>
      </c>
      <c r="K4770" t="s">
        <v>458</v>
      </c>
      <c r="L4770" t="s">
        <v>399</v>
      </c>
      <c r="M4770" t="s">
        <v>466</v>
      </c>
      <c r="N4770" t="s">
        <v>295</v>
      </c>
      <c r="O4770" t="s">
        <v>399</v>
      </c>
      <c r="P4770">
        <v>100</v>
      </c>
      <c r="Q4770">
        <v>500</v>
      </c>
      <c r="R4770">
        <v>1</v>
      </c>
      <c r="S4770">
        <v>7.7</v>
      </c>
      <c r="T4770">
        <v>11.05</v>
      </c>
      <c r="U4770" t="b" cm="1">
        <f t="array" ref="U4770">_xlfn.IFS(AND(R4770=1,S4770=G4770,T4770=H4770),TRUE,AND(R4770=1,S4770=G4770,H4770="Product NA"),TRUE)</f>
        <v>1</v>
      </c>
      <c r="W4770">
        <v>6.7</v>
      </c>
      <c r="X4770">
        <v>9.6000000000000014</v>
      </c>
      <c r="Y4770" t="str">
        <f t="shared" si="227"/>
        <v>Change</v>
      </c>
    </row>
    <row r="4771" spans="1:25" x14ac:dyDescent="0.35">
      <c r="A4771" t="s">
        <v>161</v>
      </c>
      <c r="B4771" t="s">
        <v>575</v>
      </c>
      <c r="C4771" t="s">
        <v>295</v>
      </c>
      <c r="D4771" t="s">
        <v>240</v>
      </c>
      <c r="E4771" t="s">
        <v>287</v>
      </c>
      <c r="F4771" t="s">
        <v>0</v>
      </c>
      <c r="G4771" s="159">
        <f t="shared" si="225"/>
        <v>0.06</v>
      </c>
      <c r="H4771" s="159">
        <f t="shared" si="226"/>
        <v>15.25</v>
      </c>
      <c r="I4771" s="155" t="s">
        <v>469</v>
      </c>
      <c r="K4771" t="s">
        <v>458</v>
      </c>
      <c r="L4771" t="s">
        <v>399</v>
      </c>
      <c r="M4771" t="s">
        <v>466</v>
      </c>
      <c r="N4771" t="s">
        <v>295</v>
      </c>
      <c r="O4771" t="s">
        <v>399</v>
      </c>
      <c r="P4771">
        <v>100</v>
      </c>
      <c r="Q4771">
        <v>100</v>
      </c>
      <c r="R4771">
        <v>1</v>
      </c>
      <c r="S4771">
        <v>0.06</v>
      </c>
      <c r="T4771">
        <v>15.25</v>
      </c>
      <c r="U4771" t="b" cm="1">
        <f t="array" ref="U4771">_xlfn.IFS(AND(R4771=1,S4771=G4771,T4771=H4771),TRUE,AND(R4771=1,S4771=G4771,H4771="Product NA"),TRUE)</f>
        <v>1</v>
      </c>
      <c r="W4771">
        <v>0.21</v>
      </c>
      <c r="X4771">
        <v>15.32</v>
      </c>
      <c r="Y4771" t="str">
        <f t="shared" si="227"/>
        <v>Change</v>
      </c>
    </row>
    <row r="4772" spans="1:25" x14ac:dyDescent="0.35">
      <c r="A4772" t="s">
        <v>161</v>
      </c>
      <c r="B4772" t="s">
        <v>575</v>
      </c>
      <c r="C4772" t="s">
        <v>295</v>
      </c>
      <c r="D4772" t="s">
        <v>279</v>
      </c>
      <c r="E4772" t="s">
        <v>287</v>
      </c>
      <c r="F4772" t="s">
        <v>277</v>
      </c>
      <c r="G4772" s="159">
        <f t="shared" si="225"/>
        <v>0.06</v>
      </c>
      <c r="H4772" s="159">
        <f t="shared" si="226"/>
        <v>15.25</v>
      </c>
      <c r="I4772" s="155" t="s">
        <v>470</v>
      </c>
      <c r="K4772" t="s">
        <v>458</v>
      </c>
      <c r="L4772" t="s">
        <v>399</v>
      </c>
      <c r="M4772" t="s">
        <v>466</v>
      </c>
      <c r="N4772" t="s">
        <v>295</v>
      </c>
      <c r="O4772" t="s">
        <v>399</v>
      </c>
      <c r="P4772">
        <v>100</v>
      </c>
      <c r="Q4772">
        <v>500</v>
      </c>
      <c r="R4772">
        <v>1</v>
      </c>
      <c r="S4772">
        <v>0.06</v>
      </c>
      <c r="T4772">
        <v>15.25</v>
      </c>
      <c r="U4772" t="b" cm="1">
        <f t="array" ref="U4772">_xlfn.IFS(AND(R4772=1,S4772=G4772,T4772=H4772),TRUE,AND(R4772=1,S4772=G4772,H4772="Product NA"),TRUE)</f>
        <v>1</v>
      </c>
      <c r="W4772">
        <v>0.05</v>
      </c>
      <c r="X4772">
        <v>13.74</v>
      </c>
      <c r="Y4772" t="str">
        <f t="shared" si="227"/>
        <v>Change</v>
      </c>
    </row>
    <row r="4773" spans="1:25" x14ac:dyDescent="0.35">
      <c r="A4773" t="s">
        <v>173</v>
      </c>
      <c r="B4773" t="s">
        <v>436</v>
      </c>
      <c r="C4773" t="s">
        <v>173</v>
      </c>
      <c r="D4773" t="s">
        <v>326</v>
      </c>
      <c r="E4773" t="s">
        <v>643</v>
      </c>
      <c r="F4773" t="s">
        <v>643</v>
      </c>
      <c r="G4773" s="159">
        <f t="shared" si="225"/>
        <v>0.61</v>
      </c>
      <c r="H4773" s="159">
        <f t="shared" si="226"/>
        <v>7.84</v>
      </c>
      <c r="I4773" s="155" t="s">
        <v>470</v>
      </c>
      <c r="K4773" t="s">
        <v>292</v>
      </c>
      <c r="L4773" t="s">
        <v>391</v>
      </c>
      <c r="M4773" t="s">
        <v>467</v>
      </c>
      <c r="N4773" t="s">
        <v>173</v>
      </c>
      <c r="O4773" t="s">
        <v>436</v>
      </c>
      <c r="P4773">
        <v>100</v>
      </c>
      <c r="Q4773">
        <v>500</v>
      </c>
      <c r="R4773">
        <v>1</v>
      </c>
      <c r="S4773">
        <v>0.61</v>
      </c>
      <c r="T4773">
        <v>7.84</v>
      </c>
      <c r="U4773" t="b" cm="1">
        <f t="array" ref="U4773">_xlfn.IFS(AND(R4773=1,S4773=G4773,T4773=H4773),TRUE,AND(R4773=1,S4773=G4773,H4773="Product NA"),TRUE)</f>
        <v>1</v>
      </c>
      <c r="W4773">
        <v>0.61</v>
      </c>
      <c r="X4773">
        <v>5.82</v>
      </c>
      <c r="Y4773" t="str">
        <f t="shared" si="227"/>
        <v>Change</v>
      </c>
    </row>
    <row r="4774" spans="1:25" x14ac:dyDescent="0.35">
      <c r="A4774" t="s">
        <v>173</v>
      </c>
      <c r="B4774" t="s">
        <v>436</v>
      </c>
      <c r="C4774" t="s">
        <v>173</v>
      </c>
      <c r="D4774" t="s">
        <v>326</v>
      </c>
      <c r="E4774" t="s">
        <v>643</v>
      </c>
      <c r="F4774" t="s">
        <v>643</v>
      </c>
      <c r="G4774" s="159">
        <f t="shared" si="225"/>
        <v>2.5300000000000002</v>
      </c>
      <c r="H4774" s="159">
        <f t="shared" si="226"/>
        <v>5.61</v>
      </c>
      <c r="I4774" s="155" t="s">
        <v>707</v>
      </c>
      <c r="K4774" t="s">
        <v>292</v>
      </c>
      <c r="L4774" t="s">
        <v>391</v>
      </c>
      <c r="M4774" t="s">
        <v>467</v>
      </c>
      <c r="N4774" t="s">
        <v>173</v>
      </c>
      <c r="O4774" t="s">
        <v>436</v>
      </c>
      <c r="P4774">
        <v>100</v>
      </c>
      <c r="Q4774">
        <v>5000</v>
      </c>
      <c r="R4774">
        <v>1</v>
      </c>
      <c r="S4774">
        <v>2.5300000000000002</v>
      </c>
      <c r="T4774">
        <v>5.61</v>
      </c>
      <c r="U4774" t="b" cm="1">
        <f t="array" ref="U4774">_xlfn.IFS(AND(R4774=1,S4774=G4774,T4774=H4774),TRUE,AND(R4774=1,S4774=G4774,H4774="Product NA"),TRUE)</f>
        <v>1</v>
      </c>
      <c r="W4774">
        <v>2.1800000000000002</v>
      </c>
      <c r="X4774">
        <v>4.87</v>
      </c>
      <c r="Y4774" t="str">
        <f t="shared" si="227"/>
        <v>Change</v>
      </c>
    </row>
    <row r="4775" spans="1:25" x14ac:dyDescent="0.35">
      <c r="A4775" t="s">
        <v>173</v>
      </c>
      <c r="B4775" t="s">
        <v>436</v>
      </c>
      <c r="C4775" t="s">
        <v>173</v>
      </c>
      <c r="D4775" t="s">
        <v>382</v>
      </c>
      <c r="E4775" t="s">
        <v>287</v>
      </c>
      <c r="F4775" t="s">
        <v>386</v>
      </c>
      <c r="G4775" s="159">
        <f t="shared" si="225"/>
        <v>2.8000000000000003</v>
      </c>
      <c r="H4775" s="159">
        <f t="shared" si="226"/>
        <v>5.43</v>
      </c>
      <c r="I4775" s="155" t="s">
        <v>472</v>
      </c>
      <c r="K4775" t="s">
        <v>292</v>
      </c>
      <c r="L4775" t="s">
        <v>391</v>
      </c>
      <c r="M4775" t="s">
        <v>467</v>
      </c>
      <c r="N4775" t="s">
        <v>173</v>
      </c>
      <c r="O4775" t="s">
        <v>436</v>
      </c>
      <c r="P4775">
        <v>100</v>
      </c>
      <c r="Q4775">
        <v>2000</v>
      </c>
      <c r="R4775">
        <v>1</v>
      </c>
      <c r="S4775">
        <v>2.8000000000000003</v>
      </c>
      <c r="T4775">
        <v>5.43</v>
      </c>
      <c r="U4775" t="b" cm="1">
        <f t="array" ref="U4775">_xlfn.IFS(AND(R4775=1,S4775=G4775,T4775=H4775),TRUE,AND(R4775=1,S4775=G4775,H4775="Product NA"),TRUE)</f>
        <v>1</v>
      </c>
      <c r="W4775">
        <v>2.4300000000000002</v>
      </c>
      <c r="X4775">
        <v>4.71</v>
      </c>
      <c r="Y4775" t="str">
        <f t="shared" si="227"/>
        <v>Change</v>
      </c>
    </row>
    <row r="4776" spans="1:25" x14ac:dyDescent="0.35">
      <c r="A4776" t="s">
        <v>173</v>
      </c>
      <c r="B4776" t="s">
        <v>436</v>
      </c>
      <c r="C4776" t="s">
        <v>173</v>
      </c>
      <c r="D4776" t="s">
        <v>381</v>
      </c>
      <c r="E4776" t="s">
        <v>716</v>
      </c>
      <c r="F4776" t="s">
        <v>386</v>
      </c>
      <c r="G4776" s="159">
        <f t="shared" si="225"/>
        <v>6.3000000000000007</v>
      </c>
      <c r="H4776" s="159">
        <f t="shared" si="226"/>
        <v>2.9000000000000004</v>
      </c>
      <c r="I4776" s="155" t="s">
        <v>472</v>
      </c>
      <c r="K4776" t="s">
        <v>292</v>
      </c>
      <c r="L4776" t="s">
        <v>391</v>
      </c>
      <c r="M4776" t="s">
        <v>467</v>
      </c>
      <c r="N4776" t="s">
        <v>173</v>
      </c>
      <c r="O4776" t="s">
        <v>436</v>
      </c>
      <c r="P4776">
        <v>100</v>
      </c>
      <c r="Q4776">
        <v>2000</v>
      </c>
      <c r="R4776">
        <v>1</v>
      </c>
      <c r="S4776">
        <v>6.3000000000000007</v>
      </c>
      <c r="T4776">
        <v>2.9000000000000004</v>
      </c>
      <c r="U4776" t="b" cm="1">
        <f t="array" ref="U4776">_xlfn.IFS(AND(R4776=1,S4776=G4776,T4776=H4776),TRUE,AND(R4776=1,S4776=G4776,H4776="Product NA"),TRUE)</f>
        <v>1</v>
      </c>
      <c r="W4776">
        <v>5.15</v>
      </c>
      <c r="X4776">
        <v>3.2</v>
      </c>
      <c r="Y4776" t="str">
        <f t="shared" si="227"/>
        <v>Change</v>
      </c>
    </row>
    <row r="4777" spans="1:25" x14ac:dyDescent="0.35">
      <c r="A4777" t="s">
        <v>173</v>
      </c>
      <c r="B4777" t="s">
        <v>436</v>
      </c>
      <c r="C4777" t="s">
        <v>173</v>
      </c>
      <c r="D4777" t="s">
        <v>281</v>
      </c>
      <c r="E4777" t="s">
        <v>287</v>
      </c>
      <c r="F4777" t="s">
        <v>286</v>
      </c>
      <c r="G4777" s="159">
        <f t="shared" si="225"/>
        <v>2.95</v>
      </c>
      <c r="H4777" s="159">
        <f t="shared" si="226"/>
        <v>5.71</v>
      </c>
      <c r="I4777" s="155" t="s">
        <v>472</v>
      </c>
      <c r="K4777" t="s">
        <v>292</v>
      </c>
      <c r="L4777" t="s">
        <v>391</v>
      </c>
      <c r="M4777" t="s">
        <v>467</v>
      </c>
      <c r="N4777" t="s">
        <v>173</v>
      </c>
      <c r="O4777" t="s">
        <v>436</v>
      </c>
      <c r="P4777">
        <v>100</v>
      </c>
      <c r="Q4777">
        <v>2000</v>
      </c>
      <c r="R4777">
        <v>1</v>
      </c>
      <c r="S4777">
        <v>2.95</v>
      </c>
      <c r="T4777">
        <v>5.71</v>
      </c>
      <c r="U4777" t="b" cm="1">
        <f t="array" ref="U4777">_xlfn.IFS(AND(R4777=1,S4777=G4777,T4777=H4777),TRUE,AND(R4777=1,S4777=G4777,H4777="Product NA"),TRUE)</f>
        <v>1</v>
      </c>
      <c r="W4777">
        <v>2.56</v>
      </c>
      <c r="X4777">
        <v>4.96</v>
      </c>
      <c r="Y4777" t="str">
        <f t="shared" si="227"/>
        <v>Change</v>
      </c>
    </row>
    <row r="4778" spans="1:25" x14ac:dyDescent="0.35">
      <c r="A4778" t="s">
        <v>173</v>
      </c>
      <c r="B4778" t="s">
        <v>436</v>
      </c>
      <c r="C4778" t="s">
        <v>173</v>
      </c>
      <c r="D4778" t="s">
        <v>278</v>
      </c>
      <c r="E4778" t="s">
        <v>287</v>
      </c>
      <c r="F4778" t="s">
        <v>277</v>
      </c>
      <c r="G4778" s="159">
        <f t="shared" si="225"/>
        <v>1.29</v>
      </c>
      <c r="H4778" s="159">
        <f t="shared" si="226"/>
        <v>5.88</v>
      </c>
      <c r="I4778" s="155" t="s">
        <v>470</v>
      </c>
      <c r="K4778" t="s">
        <v>292</v>
      </c>
      <c r="L4778" t="s">
        <v>391</v>
      </c>
      <c r="M4778" t="s">
        <v>467</v>
      </c>
      <c r="N4778" t="s">
        <v>173</v>
      </c>
      <c r="O4778" t="s">
        <v>436</v>
      </c>
      <c r="P4778">
        <v>100</v>
      </c>
      <c r="Q4778">
        <v>500</v>
      </c>
      <c r="R4778">
        <v>1</v>
      </c>
      <c r="S4778">
        <v>1.29</v>
      </c>
      <c r="T4778">
        <v>5.88</v>
      </c>
      <c r="U4778" t="b" cm="1">
        <f t="array" ref="U4778">_xlfn.IFS(AND(R4778=1,S4778=G4778,T4778=H4778),TRUE,AND(R4778=1,S4778=G4778,H4778="Product NA"),TRUE)</f>
        <v>1</v>
      </c>
      <c r="W4778">
        <v>1.2</v>
      </c>
      <c r="X4778">
        <v>5.48</v>
      </c>
      <c r="Y4778" t="str">
        <f t="shared" si="227"/>
        <v>Change</v>
      </c>
    </row>
    <row r="4779" spans="1:25" x14ac:dyDescent="0.35">
      <c r="A4779" t="s">
        <v>173</v>
      </c>
      <c r="B4779" t="s">
        <v>436</v>
      </c>
      <c r="C4779" t="s">
        <v>173</v>
      </c>
      <c r="D4779" t="s">
        <v>238</v>
      </c>
      <c r="E4779" t="s">
        <v>287</v>
      </c>
      <c r="F4779" t="s">
        <v>0</v>
      </c>
      <c r="G4779" s="159">
        <f t="shared" si="225"/>
        <v>1.06</v>
      </c>
      <c r="H4779" s="159">
        <f t="shared" si="226"/>
        <v>9.11</v>
      </c>
      <c r="I4779" s="155" t="s">
        <v>469</v>
      </c>
      <c r="K4779" t="s">
        <v>292</v>
      </c>
      <c r="L4779" t="s">
        <v>391</v>
      </c>
      <c r="M4779" t="s">
        <v>467</v>
      </c>
      <c r="N4779" t="s">
        <v>173</v>
      </c>
      <c r="O4779" t="s">
        <v>436</v>
      </c>
      <c r="P4779">
        <v>100</v>
      </c>
      <c r="Q4779">
        <v>100</v>
      </c>
      <c r="R4779">
        <v>1</v>
      </c>
      <c r="S4779">
        <v>1.06</v>
      </c>
      <c r="T4779">
        <v>9.11</v>
      </c>
      <c r="U4779" t="b" cm="1">
        <f t="array" ref="U4779">_xlfn.IFS(AND(R4779=1,S4779=G4779,T4779=H4779),TRUE,AND(R4779=1,S4779=G4779,H4779="Product NA"),TRUE)</f>
        <v>1</v>
      </c>
      <c r="W4779">
        <v>0.91</v>
      </c>
      <c r="X4779">
        <v>7.8500000000000005</v>
      </c>
      <c r="Y4779" t="str">
        <f t="shared" si="227"/>
        <v>Change</v>
      </c>
    </row>
    <row r="4780" spans="1:25" x14ac:dyDescent="0.35">
      <c r="A4780" t="s">
        <v>173</v>
      </c>
      <c r="B4780" t="s">
        <v>436</v>
      </c>
      <c r="C4780" t="s">
        <v>173</v>
      </c>
      <c r="D4780" t="s">
        <v>239</v>
      </c>
      <c r="E4780" t="s">
        <v>287</v>
      </c>
      <c r="F4780" t="s">
        <v>277</v>
      </c>
      <c r="G4780" s="159">
        <f t="shared" si="225"/>
        <v>1.1100000000000001</v>
      </c>
      <c r="H4780" s="159">
        <f t="shared" si="226"/>
        <v>7.38</v>
      </c>
      <c r="I4780" s="155" t="s">
        <v>470</v>
      </c>
      <c r="K4780" t="s">
        <v>292</v>
      </c>
      <c r="L4780" t="s">
        <v>391</v>
      </c>
      <c r="M4780" t="s">
        <v>467</v>
      </c>
      <c r="N4780" t="s">
        <v>173</v>
      </c>
      <c r="O4780" t="s">
        <v>436</v>
      </c>
      <c r="P4780">
        <v>100</v>
      </c>
      <c r="Q4780">
        <v>500</v>
      </c>
      <c r="R4780">
        <v>1</v>
      </c>
      <c r="S4780">
        <v>1.1100000000000001</v>
      </c>
      <c r="T4780">
        <v>7.38</v>
      </c>
      <c r="U4780" t="b" cm="1">
        <f t="array" ref="U4780">_xlfn.IFS(AND(R4780=1,S4780=G4780,T4780=H4780),TRUE,AND(R4780=1,S4780=G4780,H4780="Product NA"),TRUE)</f>
        <v>1</v>
      </c>
      <c r="W4780">
        <v>0.96</v>
      </c>
      <c r="X4780">
        <v>6.36</v>
      </c>
      <c r="Y4780" t="str">
        <f t="shared" si="227"/>
        <v>Change</v>
      </c>
    </row>
    <row r="4781" spans="1:25" x14ac:dyDescent="0.35">
      <c r="A4781" t="s">
        <v>173</v>
      </c>
      <c r="B4781" t="s">
        <v>436</v>
      </c>
      <c r="C4781" t="s">
        <v>173</v>
      </c>
      <c r="D4781" t="s">
        <v>316</v>
      </c>
      <c r="E4781" t="s">
        <v>287</v>
      </c>
      <c r="F4781" t="s">
        <v>286</v>
      </c>
      <c r="G4781" s="159">
        <f t="shared" si="225"/>
        <v>2.68</v>
      </c>
      <c r="H4781" s="159">
        <f t="shared" si="226"/>
        <v>5.61</v>
      </c>
      <c r="I4781" s="155" t="s">
        <v>472</v>
      </c>
      <c r="K4781" t="s">
        <v>292</v>
      </c>
      <c r="L4781" t="s">
        <v>391</v>
      </c>
      <c r="M4781" t="s">
        <v>467</v>
      </c>
      <c r="N4781" t="s">
        <v>173</v>
      </c>
      <c r="O4781" t="s">
        <v>436</v>
      </c>
      <c r="P4781">
        <v>100</v>
      </c>
      <c r="Q4781">
        <v>2000</v>
      </c>
      <c r="R4781">
        <v>1</v>
      </c>
      <c r="S4781">
        <v>2.68</v>
      </c>
      <c r="T4781">
        <v>5.61</v>
      </c>
      <c r="U4781" t="b" cm="1">
        <f t="array" ref="U4781">_xlfn.IFS(AND(R4781=1,S4781=G4781,T4781=H4781),TRUE,AND(R4781=1,S4781=G4781,H4781="Product NA"),TRUE)</f>
        <v>1</v>
      </c>
      <c r="W4781">
        <v>2.33</v>
      </c>
      <c r="X4781">
        <v>4.87</v>
      </c>
      <c r="Y4781" t="str">
        <f t="shared" si="227"/>
        <v>Change</v>
      </c>
    </row>
    <row r="4782" spans="1:25" x14ac:dyDescent="0.35">
      <c r="A4782" t="s">
        <v>173</v>
      </c>
      <c r="B4782" t="s">
        <v>436</v>
      </c>
      <c r="C4782" t="s">
        <v>173</v>
      </c>
      <c r="D4782" t="s">
        <v>647</v>
      </c>
      <c r="E4782" t="s">
        <v>715</v>
      </c>
      <c r="F4782" t="s">
        <v>286</v>
      </c>
      <c r="G4782" s="159">
        <f t="shared" si="225"/>
        <v>12.15</v>
      </c>
      <c r="H4782" s="159">
        <f t="shared" si="226"/>
        <v>0</v>
      </c>
      <c r="I4782" s="155" t="s">
        <v>471</v>
      </c>
      <c r="K4782" t="s">
        <v>292</v>
      </c>
      <c r="L4782" t="s">
        <v>391</v>
      </c>
      <c r="M4782" t="s">
        <v>467</v>
      </c>
      <c r="N4782" t="s">
        <v>173</v>
      </c>
      <c r="O4782" t="s">
        <v>436</v>
      </c>
      <c r="P4782">
        <v>30000</v>
      </c>
      <c r="Q4782">
        <v>1000</v>
      </c>
      <c r="R4782">
        <v>1</v>
      </c>
      <c r="S4782">
        <v>12.15</v>
      </c>
      <c r="T4782">
        <v>0</v>
      </c>
      <c r="U4782" t="b" cm="1">
        <f t="array" ref="U4782">_xlfn.IFS(AND(R4782=1,S4782=G4782,T4782=H4782),TRUE,AND(R4782=1,S4782=G4782,H4782="Product NA"),TRUE)</f>
        <v>1</v>
      </c>
      <c r="W4782">
        <v>11.4</v>
      </c>
      <c r="X4782">
        <v>0</v>
      </c>
      <c r="Y4782" t="str">
        <f t="shared" si="227"/>
        <v>Change</v>
      </c>
    </row>
    <row r="4783" spans="1:25" x14ac:dyDescent="0.35">
      <c r="A4783" t="s">
        <v>173</v>
      </c>
      <c r="B4783" t="s">
        <v>436</v>
      </c>
      <c r="C4783" t="s">
        <v>173</v>
      </c>
      <c r="D4783" t="s">
        <v>647</v>
      </c>
      <c r="E4783" t="s">
        <v>715</v>
      </c>
      <c r="F4783" t="s">
        <v>286</v>
      </c>
      <c r="G4783" s="159">
        <f t="shared" si="225"/>
        <v>57.2</v>
      </c>
      <c r="H4783" s="159">
        <f t="shared" si="226"/>
        <v>0</v>
      </c>
      <c r="I4783" s="155" t="s">
        <v>671</v>
      </c>
      <c r="K4783" t="s">
        <v>292</v>
      </c>
      <c r="L4783" t="s">
        <v>391</v>
      </c>
      <c r="M4783" t="s">
        <v>467</v>
      </c>
      <c r="N4783" t="s">
        <v>173</v>
      </c>
      <c r="O4783" t="s">
        <v>436</v>
      </c>
      <c r="P4783">
        <v>30000</v>
      </c>
      <c r="Q4783">
        <v>15000</v>
      </c>
      <c r="R4783">
        <v>1</v>
      </c>
      <c r="S4783">
        <v>57.2</v>
      </c>
      <c r="T4783">
        <v>0</v>
      </c>
      <c r="U4783" t="b" cm="1">
        <f t="array" ref="U4783">_xlfn.IFS(AND(R4783=1,S4783=G4783,T4783=H4783),TRUE,AND(R4783=1,S4783=G4783,H4783="Product NA"),TRUE)</f>
        <v>1</v>
      </c>
      <c r="W4783">
        <v>41.6</v>
      </c>
      <c r="X4783">
        <v>0</v>
      </c>
      <c r="Y4783" t="str">
        <f t="shared" si="227"/>
        <v>Change</v>
      </c>
    </row>
    <row r="4784" spans="1:25" x14ac:dyDescent="0.35">
      <c r="A4784" t="s">
        <v>173</v>
      </c>
      <c r="B4784" t="s">
        <v>436</v>
      </c>
      <c r="C4784" t="s">
        <v>173</v>
      </c>
      <c r="D4784" t="s">
        <v>647</v>
      </c>
      <c r="E4784" t="s">
        <v>715</v>
      </c>
      <c r="F4784" t="s">
        <v>286</v>
      </c>
      <c r="G4784" s="159">
        <f t="shared" si="225"/>
        <v>15.05</v>
      </c>
      <c r="H4784" s="159">
        <f t="shared" si="226"/>
        <v>0</v>
      </c>
      <c r="I4784" s="155" t="s">
        <v>662</v>
      </c>
      <c r="K4784" t="s">
        <v>292</v>
      </c>
      <c r="L4784" t="s">
        <v>391</v>
      </c>
      <c r="M4784" t="s">
        <v>467</v>
      </c>
      <c r="N4784" t="s">
        <v>173</v>
      </c>
      <c r="O4784" t="s">
        <v>436</v>
      </c>
      <c r="P4784">
        <v>30000</v>
      </c>
      <c r="Q4784">
        <v>2000</v>
      </c>
      <c r="R4784">
        <v>1</v>
      </c>
      <c r="S4784">
        <v>15.05</v>
      </c>
      <c r="T4784">
        <v>0</v>
      </c>
      <c r="U4784" t="b" cm="1">
        <f t="array" ref="U4784">_xlfn.IFS(AND(R4784=1,S4784=G4784,T4784=H4784),TRUE,AND(R4784=1,S4784=G4784,H4784="Product NA"),TRUE)</f>
        <v>1</v>
      </c>
      <c r="W4784">
        <v>13.3</v>
      </c>
      <c r="X4784">
        <v>0</v>
      </c>
      <c r="Y4784" t="str">
        <f t="shared" si="227"/>
        <v>Change</v>
      </c>
    </row>
    <row r="4785" spans="1:25" x14ac:dyDescent="0.35">
      <c r="A4785" t="s">
        <v>173</v>
      </c>
      <c r="B4785" t="s">
        <v>436</v>
      </c>
      <c r="C4785" t="s">
        <v>173</v>
      </c>
      <c r="D4785" t="s">
        <v>647</v>
      </c>
      <c r="E4785" t="s">
        <v>715</v>
      </c>
      <c r="F4785" t="s">
        <v>286</v>
      </c>
      <c r="G4785" s="159">
        <f t="shared" si="225"/>
        <v>72.8</v>
      </c>
      <c r="H4785" s="159">
        <f t="shared" si="226"/>
        <v>0</v>
      </c>
      <c r="I4785" s="155" t="s">
        <v>672</v>
      </c>
      <c r="K4785" t="s">
        <v>292</v>
      </c>
      <c r="L4785" t="s">
        <v>391</v>
      </c>
      <c r="M4785" t="s">
        <v>467</v>
      </c>
      <c r="N4785" t="s">
        <v>173</v>
      </c>
      <c r="O4785" t="s">
        <v>436</v>
      </c>
      <c r="P4785">
        <v>30000</v>
      </c>
      <c r="Q4785">
        <v>20000</v>
      </c>
      <c r="R4785">
        <v>1</v>
      </c>
      <c r="S4785">
        <v>72.8</v>
      </c>
      <c r="T4785">
        <v>0</v>
      </c>
      <c r="U4785" t="b" cm="1">
        <f t="array" ref="U4785">_xlfn.IFS(AND(R4785=1,S4785=G4785,T4785=H4785),TRUE,AND(R4785=1,S4785=G4785,H4785="Product NA"),TRUE)</f>
        <v>1</v>
      </c>
      <c r="W4785">
        <v>51.7</v>
      </c>
      <c r="X4785">
        <v>0</v>
      </c>
      <c r="Y4785" t="str">
        <f t="shared" si="227"/>
        <v>Change</v>
      </c>
    </row>
    <row r="4786" spans="1:25" x14ac:dyDescent="0.35">
      <c r="A4786" t="s">
        <v>173</v>
      </c>
      <c r="B4786" t="s">
        <v>436</v>
      </c>
      <c r="C4786" t="s">
        <v>173</v>
      </c>
      <c r="D4786" t="s">
        <v>647</v>
      </c>
      <c r="E4786" t="s">
        <v>715</v>
      </c>
      <c r="F4786" t="s">
        <v>286</v>
      </c>
      <c r="G4786" s="159">
        <f t="shared" si="225"/>
        <v>95.300000000000011</v>
      </c>
      <c r="H4786" s="159">
        <f t="shared" si="226"/>
        <v>0</v>
      </c>
      <c r="I4786" s="155" t="s">
        <v>673</v>
      </c>
      <c r="K4786" t="s">
        <v>292</v>
      </c>
      <c r="L4786" t="s">
        <v>391</v>
      </c>
      <c r="M4786" t="s">
        <v>467</v>
      </c>
      <c r="N4786" t="s">
        <v>173</v>
      </c>
      <c r="O4786" t="s">
        <v>436</v>
      </c>
      <c r="P4786">
        <v>30000</v>
      </c>
      <c r="Q4786">
        <v>25000</v>
      </c>
      <c r="R4786">
        <v>1</v>
      </c>
      <c r="S4786">
        <v>95.300000000000011</v>
      </c>
      <c r="T4786">
        <v>0</v>
      </c>
      <c r="U4786" t="b" cm="1">
        <f t="array" ref="U4786">_xlfn.IFS(AND(R4786=1,S4786=G4786,T4786=H4786),TRUE,AND(R4786=1,S4786=G4786,H4786="Product NA"),TRUE)</f>
        <v>1</v>
      </c>
      <c r="W4786">
        <v>66.600000000000009</v>
      </c>
      <c r="X4786">
        <v>0</v>
      </c>
      <c r="Y4786" t="str">
        <f t="shared" si="227"/>
        <v>Change</v>
      </c>
    </row>
    <row r="4787" spans="1:25" x14ac:dyDescent="0.35">
      <c r="A4787" t="s">
        <v>173</v>
      </c>
      <c r="B4787" t="s">
        <v>436</v>
      </c>
      <c r="C4787" t="s">
        <v>173</v>
      </c>
      <c r="D4787" t="s">
        <v>647</v>
      </c>
      <c r="E4787" t="s">
        <v>715</v>
      </c>
      <c r="F4787" t="s">
        <v>286</v>
      </c>
      <c r="G4787" s="159">
        <f t="shared" si="225"/>
        <v>17.5</v>
      </c>
      <c r="H4787" s="159">
        <f t="shared" si="226"/>
        <v>0</v>
      </c>
      <c r="I4787" s="155" t="s">
        <v>663</v>
      </c>
      <c r="K4787" t="s">
        <v>292</v>
      </c>
      <c r="L4787" t="s">
        <v>391</v>
      </c>
      <c r="M4787" t="s">
        <v>467</v>
      </c>
      <c r="N4787" t="s">
        <v>173</v>
      </c>
      <c r="O4787" t="s">
        <v>436</v>
      </c>
      <c r="P4787">
        <v>30000</v>
      </c>
      <c r="Q4787">
        <v>3000</v>
      </c>
      <c r="R4787">
        <v>1</v>
      </c>
      <c r="S4787">
        <v>17.5</v>
      </c>
      <c r="T4787">
        <v>0</v>
      </c>
      <c r="U4787" t="b" cm="1">
        <f t="array" ref="U4787">_xlfn.IFS(AND(R4787=1,S4787=G4787,T4787=H4787),TRUE,AND(R4787=1,S4787=G4787,H4787="Product NA"),TRUE)</f>
        <v>1</v>
      </c>
      <c r="W4787">
        <v>15.200000000000001</v>
      </c>
      <c r="X4787">
        <v>0</v>
      </c>
      <c r="Y4787" t="str">
        <f t="shared" si="227"/>
        <v>Change</v>
      </c>
    </row>
    <row r="4788" spans="1:25" x14ac:dyDescent="0.35">
      <c r="A4788" t="s">
        <v>173</v>
      </c>
      <c r="B4788" t="s">
        <v>436</v>
      </c>
      <c r="C4788" t="s">
        <v>173</v>
      </c>
      <c r="D4788" t="s">
        <v>647</v>
      </c>
      <c r="E4788" t="s">
        <v>715</v>
      </c>
      <c r="F4788" t="s">
        <v>286</v>
      </c>
      <c r="G4788" s="159">
        <f t="shared" si="225"/>
        <v>112.10000000000001</v>
      </c>
      <c r="H4788" s="159">
        <f t="shared" si="226"/>
        <v>0</v>
      </c>
      <c r="I4788" s="155" t="s">
        <v>674</v>
      </c>
      <c r="K4788" t="s">
        <v>292</v>
      </c>
      <c r="L4788" t="s">
        <v>391</v>
      </c>
      <c r="M4788" t="s">
        <v>467</v>
      </c>
      <c r="N4788" t="s">
        <v>173</v>
      </c>
      <c r="O4788" t="s">
        <v>436</v>
      </c>
      <c r="P4788">
        <v>30000</v>
      </c>
      <c r="Q4788">
        <v>30000</v>
      </c>
      <c r="R4788">
        <v>1</v>
      </c>
      <c r="S4788">
        <v>112.10000000000001</v>
      </c>
      <c r="T4788">
        <v>0</v>
      </c>
      <c r="U4788" t="b" cm="1">
        <f t="array" ref="U4788">_xlfn.IFS(AND(R4788=1,S4788=G4788,T4788=H4788),TRUE,AND(R4788=1,S4788=G4788,H4788="Product NA"),TRUE)</f>
        <v>1</v>
      </c>
      <c r="W4788">
        <v>77.5</v>
      </c>
      <c r="X4788">
        <v>0</v>
      </c>
      <c r="Y4788" t="str">
        <f t="shared" si="227"/>
        <v>Change</v>
      </c>
    </row>
    <row r="4789" spans="1:25" x14ac:dyDescent="0.35">
      <c r="A4789" t="s">
        <v>173</v>
      </c>
      <c r="B4789" t="s">
        <v>436</v>
      </c>
      <c r="C4789" t="s">
        <v>173</v>
      </c>
      <c r="D4789" t="s">
        <v>647</v>
      </c>
      <c r="E4789" t="s">
        <v>715</v>
      </c>
      <c r="F4789" t="s">
        <v>286</v>
      </c>
      <c r="G4789" s="159">
        <f t="shared" si="225"/>
        <v>20.900000000000002</v>
      </c>
      <c r="H4789" s="159">
        <f t="shared" si="226"/>
        <v>0</v>
      </c>
      <c r="I4789" s="155" t="s">
        <v>664</v>
      </c>
      <c r="K4789" t="s">
        <v>292</v>
      </c>
      <c r="L4789" t="s">
        <v>391</v>
      </c>
      <c r="M4789" t="s">
        <v>467</v>
      </c>
      <c r="N4789" t="s">
        <v>173</v>
      </c>
      <c r="O4789" t="s">
        <v>436</v>
      </c>
      <c r="P4789">
        <v>30000</v>
      </c>
      <c r="Q4789">
        <v>4000</v>
      </c>
      <c r="R4789">
        <v>1</v>
      </c>
      <c r="S4789">
        <v>20.900000000000002</v>
      </c>
      <c r="T4789">
        <v>0</v>
      </c>
      <c r="U4789" t="b" cm="1">
        <f t="array" ref="U4789">_xlfn.IFS(AND(R4789=1,S4789=G4789,T4789=H4789),TRUE,AND(R4789=1,S4789=G4789,H4789="Product NA"),TRUE)</f>
        <v>1</v>
      </c>
      <c r="W4789">
        <v>17.100000000000001</v>
      </c>
      <c r="X4789">
        <v>0</v>
      </c>
      <c r="Y4789" t="str">
        <f t="shared" si="227"/>
        <v>Change</v>
      </c>
    </row>
    <row r="4790" spans="1:25" x14ac:dyDescent="0.35">
      <c r="A4790" t="s">
        <v>173</v>
      </c>
      <c r="B4790" t="s">
        <v>436</v>
      </c>
      <c r="C4790" t="s">
        <v>173</v>
      </c>
      <c r="D4790" t="s">
        <v>647</v>
      </c>
      <c r="E4790" t="s">
        <v>715</v>
      </c>
      <c r="F4790" t="s">
        <v>286</v>
      </c>
      <c r="G4790" s="159">
        <f t="shared" si="225"/>
        <v>24.25</v>
      </c>
      <c r="H4790" s="159">
        <f t="shared" si="226"/>
        <v>0</v>
      </c>
      <c r="I4790" s="155" t="s">
        <v>665</v>
      </c>
      <c r="K4790" t="s">
        <v>292</v>
      </c>
      <c r="L4790" t="s">
        <v>391</v>
      </c>
      <c r="M4790" t="s">
        <v>467</v>
      </c>
      <c r="N4790" t="s">
        <v>173</v>
      </c>
      <c r="O4790" t="s">
        <v>436</v>
      </c>
      <c r="P4790">
        <v>30000</v>
      </c>
      <c r="Q4790">
        <v>5000</v>
      </c>
      <c r="R4790">
        <v>1</v>
      </c>
      <c r="S4790">
        <v>24.25</v>
      </c>
      <c r="T4790">
        <v>0</v>
      </c>
      <c r="U4790" t="b" cm="1">
        <f t="array" ref="U4790">_xlfn.IFS(AND(R4790=1,S4790=G4790,T4790=H4790),TRUE,AND(R4790=1,S4790=G4790,H4790="Product NA"),TRUE)</f>
        <v>1</v>
      </c>
      <c r="W4790">
        <v>19</v>
      </c>
      <c r="X4790">
        <v>0</v>
      </c>
      <c r="Y4790" t="str">
        <f t="shared" si="227"/>
        <v>Change</v>
      </c>
    </row>
    <row r="4791" spans="1:25" x14ac:dyDescent="0.35">
      <c r="A4791" t="s">
        <v>173</v>
      </c>
      <c r="B4791" t="s">
        <v>436</v>
      </c>
      <c r="C4791" t="s">
        <v>173</v>
      </c>
      <c r="D4791" t="s">
        <v>647</v>
      </c>
      <c r="E4791" t="s">
        <v>715</v>
      </c>
      <c r="F4791" t="s">
        <v>286</v>
      </c>
      <c r="G4791" s="159">
        <f t="shared" si="225"/>
        <v>27.150000000000002</v>
      </c>
      <c r="H4791" s="159">
        <f t="shared" si="226"/>
        <v>0</v>
      </c>
      <c r="I4791" s="155" t="s">
        <v>666</v>
      </c>
      <c r="K4791" t="s">
        <v>292</v>
      </c>
      <c r="L4791" t="s">
        <v>391</v>
      </c>
      <c r="M4791" t="s">
        <v>467</v>
      </c>
      <c r="N4791" t="s">
        <v>173</v>
      </c>
      <c r="O4791" t="s">
        <v>436</v>
      </c>
      <c r="P4791">
        <v>30000</v>
      </c>
      <c r="Q4791">
        <v>6000</v>
      </c>
      <c r="R4791">
        <v>1</v>
      </c>
      <c r="S4791">
        <v>27.150000000000002</v>
      </c>
      <c r="T4791">
        <v>0</v>
      </c>
      <c r="U4791" t="b" cm="1">
        <f t="array" ref="U4791">_xlfn.IFS(AND(R4791=1,S4791=G4791,T4791=H4791),TRUE,AND(R4791=1,S4791=G4791,H4791="Product NA"),TRUE)</f>
        <v>1</v>
      </c>
      <c r="W4791">
        <v>21.85</v>
      </c>
      <c r="X4791">
        <v>0</v>
      </c>
      <c r="Y4791" t="str">
        <f t="shared" si="227"/>
        <v>Change</v>
      </c>
    </row>
    <row r="4792" spans="1:25" x14ac:dyDescent="0.35">
      <c r="A4792" t="s">
        <v>173</v>
      </c>
      <c r="B4792" t="s">
        <v>436</v>
      </c>
      <c r="C4792" t="s">
        <v>173</v>
      </c>
      <c r="D4792" t="s">
        <v>647</v>
      </c>
      <c r="E4792" t="s">
        <v>715</v>
      </c>
      <c r="F4792" t="s">
        <v>286</v>
      </c>
      <c r="G4792" s="159">
        <f t="shared" si="225"/>
        <v>30.05</v>
      </c>
      <c r="H4792" s="159">
        <f t="shared" si="226"/>
        <v>0</v>
      </c>
      <c r="I4792" s="155" t="s">
        <v>667</v>
      </c>
      <c r="K4792" t="s">
        <v>292</v>
      </c>
      <c r="L4792" t="s">
        <v>391</v>
      </c>
      <c r="M4792" t="s">
        <v>467</v>
      </c>
      <c r="N4792" t="s">
        <v>173</v>
      </c>
      <c r="O4792" t="s">
        <v>436</v>
      </c>
      <c r="P4792">
        <v>30000</v>
      </c>
      <c r="Q4792">
        <v>7000</v>
      </c>
      <c r="R4792">
        <v>1</v>
      </c>
      <c r="S4792">
        <v>30.05</v>
      </c>
      <c r="T4792">
        <v>0</v>
      </c>
      <c r="U4792" t="b" cm="1">
        <f t="array" ref="U4792">_xlfn.IFS(AND(R4792=1,S4792=G4792,T4792=H4792),TRUE,AND(R4792=1,S4792=G4792,H4792="Product NA"),TRUE)</f>
        <v>1</v>
      </c>
      <c r="W4792">
        <v>23.700000000000003</v>
      </c>
      <c r="X4792">
        <v>0</v>
      </c>
      <c r="Y4792" t="str">
        <f t="shared" si="227"/>
        <v>Change</v>
      </c>
    </row>
    <row r="4793" spans="1:25" x14ac:dyDescent="0.35">
      <c r="A4793" t="s">
        <v>173</v>
      </c>
      <c r="B4793" t="s">
        <v>436</v>
      </c>
      <c r="C4793" t="s">
        <v>173</v>
      </c>
      <c r="D4793" t="s">
        <v>647</v>
      </c>
      <c r="E4793" t="s">
        <v>715</v>
      </c>
      <c r="F4793" t="s">
        <v>286</v>
      </c>
      <c r="G4793" s="159">
        <f t="shared" si="225"/>
        <v>32.950000000000003</v>
      </c>
      <c r="H4793" s="159">
        <f t="shared" si="226"/>
        <v>0</v>
      </c>
      <c r="I4793" s="155" t="s">
        <v>668</v>
      </c>
      <c r="K4793" t="s">
        <v>292</v>
      </c>
      <c r="L4793" t="s">
        <v>391</v>
      </c>
      <c r="M4793" t="s">
        <v>467</v>
      </c>
      <c r="N4793" t="s">
        <v>173</v>
      </c>
      <c r="O4793" t="s">
        <v>436</v>
      </c>
      <c r="P4793">
        <v>30000</v>
      </c>
      <c r="Q4793">
        <v>8000</v>
      </c>
      <c r="R4793">
        <v>1</v>
      </c>
      <c r="S4793">
        <v>32.950000000000003</v>
      </c>
      <c r="T4793">
        <v>0</v>
      </c>
      <c r="U4793" t="b" cm="1">
        <f t="array" ref="U4793">_xlfn.IFS(AND(R4793=1,S4793=G4793,T4793=H4793),TRUE,AND(R4793=1,S4793=G4793,H4793="Product NA"),TRUE)</f>
        <v>1</v>
      </c>
      <c r="W4793">
        <v>25.6</v>
      </c>
      <c r="X4793">
        <v>0</v>
      </c>
      <c r="Y4793" t="str">
        <f t="shared" si="227"/>
        <v>Change</v>
      </c>
    </row>
    <row r="4794" spans="1:25" x14ac:dyDescent="0.35">
      <c r="A4794" t="s">
        <v>173</v>
      </c>
      <c r="B4794" t="s">
        <v>436</v>
      </c>
      <c r="C4794" t="s">
        <v>173</v>
      </c>
      <c r="D4794" t="s">
        <v>647</v>
      </c>
      <c r="E4794" t="s">
        <v>715</v>
      </c>
      <c r="F4794" t="s">
        <v>286</v>
      </c>
      <c r="G4794" s="159">
        <f t="shared" si="225"/>
        <v>35.9</v>
      </c>
      <c r="H4794" s="159">
        <f t="shared" si="226"/>
        <v>0</v>
      </c>
      <c r="I4794" s="155" t="s">
        <v>669</v>
      </c>
      <c r="K4794" t="s">
        <v>292</v>
      </c>
      <c r="L4794" t="s">
        <v>391</v>
      </c>
      <c r="M4794" t="s">
        <v>467</v>
      </c>
      <c r="N4794" t="s">
        <v>173</v>
      </c>
      <c r="O4794" t="s">
        <v>436</v>
      </c>
      <c r="P4794">
        <v>30000</v>
      </c>
      <c r="Q4794">
        <v>9000</v>
      </c>
      <c r="R4794">
        <v>1</v>
      </c>
      <c r="S4794">
        <v>35.9</v>
      </c>
      <c r="T4794">
        <v>0</v>
      </c>
      <c r="U4794" t="b" cm="1">
        <f t="array" ref="U4794">_xlfn.IFS(AND(R4794=1,S4794=G4794,T4794=H4794),TRUE,AND(R4794=1,S4794=G4794,H4794="Product NA"),TRUE)</f>
        <v>1</v>
      </c>
      <c r="W4794">
        <v>27.5</v>
      </c>
      <c r="X4794">
        <v>0</v>
      </c>
      <c r="Y4794" t="str">
        <f t="shared" si="227"/>
        <v>Change</v>
      </c>
    </row>
    <row r="4795" spans="1:25" x14ac:dyDescent="0.35">
      <c r="A4795" t="s">
        <v>173</v>
      </c>
      <c r="B4795" t="s">
        <v>436</v>
      </c>
      <c r="C4795" t="s">
        <v>173</v>
      </c>
      <c r="D4795" t="s">
        <v>647</v>
      </c>
      <c r="E4795" t="s">
        <v>715</v>
      </c>
      <c r="F4795" t="s">
        <v>286</v>
      </c>
      <c r="G4795" s="159">
        <f t="shared" si="225"/>
        <v>38.800000000000004</v>
      </c>
      <c r="H4795" s="159">
        <f t="shared" si="226"/>
        <v>0</v>
      </c>
      <c r="I4795" s="155" t="s">
        <v>670</v>
      </c>
      <c r="K4795" t="s">
        <v>292</v>
      </c>
      <c r="L4795" t="s">
        <v>391</v>
      </c>
      <c r="M4795" t="s">
        <v>467</v>
      </c>
      <c r="N4795" t="s">
        <v>173</v>
      </c>
      <c r="O4795" t="s">
        <v>436</v>
      </c>
      <c r="P4795">
        <v>30000</v>
      </c>
      <c r="Q4795">
        <v>10000</v>
      </c>
      <c r="R4795">
        <v>1</v>
      </c>
      <c r="S4795">
        <v>38.800000000000004</v>
      </c>
      <c r="T4795">
        <v>0</v>
      </c>
      <c r="U4795" t="b" cm="1">
        <f t="array" ref="U4795">_xlfn.IFS(AND(R4795=1,S4795=G4795,T4795=H4795),TRUE,AND(R4795=1,S4795=G4795,H4795="Product NA"),TRUE)</f>
        <v>1</v>
      </c>
      <c r="W4795">
        <v>29.400000000000002</v>
      </c>
      <c r="X4795">
        <v>0</v>
      </c>
      <c r="Y4795" t="str">
        <f t="shared" si="227"/>
        <v>Change</v>
      </c>
    </row>
    <row r="4796" spans="1:25" x14ac:dyDescent="0.35">
      <c r="A4796" t="s">
        <v>173</v>
      </c>
      <c r="B4796" t="s">
        <v>436</v>
      </c>
      <c r="C4796" t="s">
        <v>173</v>
      </c>
      <c r="D4796" t="s">
        <v>283</v>
      </c>
      <c r="E4796" t="s">
        <v>716</v>
      </c>
      <c r="F4796" t="s">
        <v>286</v>
      </c>
      <c r="G4796" s="159">
        <f t="shared" si="225"/>
        <v>6.6000000000000005</v>
      </c>
      <c r="H4796" s="159">
        <f t="shared" si="226"/>
        <v>3.0500000000000003</v>
      </c>
      <c r="I4796" s="155" t="s">
        <v>472</v>
      </c>
      <c r="K4796" t="s">
        <v>292</v>
      </c>
      <c r="L4796" t="s">
        <v>391</v>
      </c>
      <c r="M4796" t="s">
        <v>467</v>
      </c>
      <c r="N4796" t="s">
        <v>173</v>
      </c>
      <c r="O4796" t="s">
        <v>436</v>
      </c>
      <c r="P4796">
        <v>5000</v>
      </c>
      <c r="Q4796">
        <v>2000</v>
      </c>
      <c r="R4796">
        <v>1</v>
      </c>
      <c r="S4796">
        <v>6.6000000000000005</v>
      </c>
      <c r="T4796">
        <v>3.0500000000000003</v>
      </c>
      <c r="U4796" t="b" cm="1">
        <f t="array" ref="U4796">_xlfn.IFS(AND(R4796=1,S4796=G4796,T4796=H4796),TRUE,AND(R4796=1,S4796=G4796,H4796="Product NA"),TRUE)</f>
        <v>1</v>
      </c>
      <c r="V4796">
        <f>MATCH(A4796,$A$6427:$A$6438,0)</f>
        <v>11</v>
      </c>
      <c r="W4796">
        <v>5.4</v>
      </c>
      <c r="X4796">
        <v>3.35</v>
      </c>
      <c r="Y4796" t="str">
        <f t="shared" si="227"/>
        <v>Change</v>
      </c>
    </row>
    <row r="4797" spans="1:25" x14ac:dyDescent="0.35">
      <c r="A4797" t="s">
        <v>173</v>
      </c>
      <c r="B4797" t="s">
        <v>436</v>
      </c>
      <c r="C4797" t="s">
        <v>173</v>
      </c>
      <c r="D4797" t="s">
        <v>283</v>
      </c>
      <c r="E4797" t="s">
        <v>716</v>
      </c>
      <c r="F4797" t="s">
        <v>286</v>
      </c>
      <c r="G4797" s="159">
        <f t="shared" si="225"/>
        <v>6.6000000000000005</v>
      </c>
      <c r="H4797" s="159">
        <f t="shared" si="226"/>
        <v>3.0500000000000003</v>
      </c>
      <c r="I4797" s="155" t="s">
        <v>473</v>
      </c>
      <c r="K4797" t="s">
        <v>292</v>
      </c>
      <c r="L4797" t="s">
        <v>391</v>
      </c>
      <c r="M4797" t="s">
        <v>467</v>
      </c>
      <c r="N4797" t="s">
        <v>173</v>
      </c>
      <c r="O4797" t="s">
        <v>436</v>
      </c>
      <c r="P4797">
        <v>5000</v>
      </c>
      <c r="Q4797">
        <v>5000</v>
      </c>
      <c r="R4797">
        <v>1</v>
      </c>
      <c r="S4797">
        <v>6.6000000000000005</v>
      </c>
      <c r="T4797">
        <v>3.0500000000000003</v>
      </c>
      <c r="U4797" t="b" cm="1">
        <f t="array" ref="U4797">_xlfn.IFS(AND(R4797=1,S4797=G4797,T4797=H4797),TRUE,AND(R4797=1,S4797=G4797,H4797="Product NA"),TRUE)</f>
        <v>1</v>
      </c>
      <c r="W4797">
        <v>5.4</v>
      </c>
      <c r="X4797">
        <v>3.35</v>
      </c>
      <c r="Y4797" t="str">
        <f t="shared" si="227"/>
        <v>Change</v>
      </c>
    </row>
    <row r="4798" spans="1:25" x14ac:dyDescent="0.35">
      <c r="A4798" t="s">
        <v>173</v>
      </c>
      <c r="B4798" t="s">
        <v>436</v>
      </c>
      <c r="C4798" t="s">
        <v>173</v>
      </c>
      <c r="D4798" t="s">
        <v>320</v>
      </c>
      <c r="E4798" t="s">
        <v>716</v>
      </c>
      <c r="F4798" t="s">
        <v>0</v>
      </c>
      <c r="G4798" s="159">
        <f t="shared" si="225"/>
        <v>0</v>
      </c>
      <c r="H4798" s="159">
        <f t="shared" si="226"/>
        <v>0</v>
      </c>
      <c r="I4798" s="155" t="s">
        <v>469</v>
      </c>
      <c r="K4798" t="s">
        <v>292</v>
      </c>
      <c r="L4798" t="s">
        <v>391</v>
      </c>
      <c r="M4798" t="s">
        <v>467</v>
      </c>
      <c r="N4798" t="s">
        <v>173</v>
      </c>
      <c r="O4798" t="s">
        <v>436</v>
      </c>
      <c r="P4798">
        <v>100</v>
      </c>
      <c r="Q4798">
        <v>100</v>
      </c>
      <c r="R4798">
        <v>1</v>
      </c>
      <c r="S4798">
        <v>0</v>
      </c>
      <c r="T4798">
        <v>0</v>
      </c>
      <c r="U4798" t="b" cm="1">
        <f t="array" ref="U4798">_xlfn.IFS(AND(R4798=1,S4798=G4798,T4798=H4798),TRUE,AND(R4798=1,S4798=G4798,H4798="Product NA"),TRUE)</f>
        <v>1</v>
      </c>
      <c r="W4798">
        <v>4.93</v>
      </c>
      <c r="X4798">
        <v>3.18</v>
      </c>
      <c r="Y4798" t="str">
        <f t="shared" si="227"/>
        <v>Change</v>
      </c>
    </row>
    <row r="4799" spans="1:25" x14ac:dyDescent="0.35">
      <c r="A4799" t="s">
        <v>173</v>
      </c>
      <c r="B4799" t="s">
        <v>436</v>
      </c>
      <c r="C4799" t="s">
        <v>173</v>
      </c>
      <c r="D4799" t="s">
        <v>317</v>
      </c>
      <c r="E4799" t="s">
        <v>716</v>
      </c>
      <c r="F4799" t="s">
        <v>0</v>
      </c>
      <c r="G4799" s="159">
        <f t="shared" si="225"/>
        <v>6.03</v>
      </c>
      <c r="H4799" s="159">
        <f t="shared" si="226"/>
        <v>5.93</v>
      </c>
      <c r="I4799" s="155" t="s">
        <v>469</v>
      </c>
      <c r="K4799" t="s">
        <v>292</v>
      </c>
      <c r="L4799" t="s">
        <v>391</v>
      </c>
      <c r="M4799" t="s">
        <v>467</v>
      </c>
      <c r="N4799" t="s">
        <v>173</v>
      </c>
      <c r="O4799" t="s">
        <v>436</v>
      </c>
      <c r="P4799">
        <v>100</v>
      </c>
      <c r="Q4799">
        <v>100</v>
      </c>
      <c r="R4799">
        <v>1</v>
      </c>
      <c r="S4799">
        <v>6.03</v>
      </c>
      <c r="T4799">
        <v>5.93</v>
      </c>
      <c r="U4799" t="b" cm="1">
        <f t="array" ref="U4799">_xlfn.IFS(AND(R4799=1,S4799=G4799,T4799=H4799),TRUE,AND(R4799=1,S4799=G4799,H4799="Product NA"),TRUE)</f>
        <v>1</v>
      </c>
      <c r="W4799">
        <v>5.74</v>
      </c>
      <c r="X4799">
        <v>5.65</v>
      </c>
      <c r="Y4799" t="str">
        <f t="shared" si="227"/>
        <v>Change</v>
      </c>
    </row>
    <row r="4800" spans="1:25" x14ac:dyDescent="0.35">
      <c r="A4800" t="s">
        <v>173</v>
      </c>
      <c r="B4800" t="s">
        <v>436</v>
      </c>
      <c r="C4800" t="s">
        <v>173</v>
      </c>
      <c r="D4800" t="s">
        <v>322</v>
      </c>
      <c r="E4800" t="s">
        <v>716</v>
      </c>
      <c r="F4800" t="s">
        <v>277</v>
      </c>
      <c r="G4800" s="159">
        <f t="shared" si="225"/>
        <v>0</v>
      </c>
      <c r="H4800" s="159">
        <f t="shared" si="226"/>
        <v>0</v>
      </c>
      <c r="I4800" s="155" t="s">
        <v>470</v>
      </c>
      <c r="K4800" t="s">
        <v>292</v>
      </c>
      <c r="L4800" t="s">
        <v>391</v>
      </c>
      <c r="M4800" t="s">
        <v>467</v>
      </c>
      <c r="N4800" t="s">
        <v>173</v>
      </c>
      <c r="O4800" t="s">
        <v>436</v>
      </c>
      <c r="P4800">
        <v>100</v>
      </c>
      <c r="Q4800">
        <v>500</v>
      </c>
      <c r="R4800">
        <v>1</v>
      </c>
      <c r="S4800">
        <v>0</v>
      </c>
      <c r="T4800">
        <v>0</v>
      </c>
      <c r="U4800" t="b" cm="1">
        <f t="array" ref="U4800">_xlfn.IFS(AND(R4800=1,S4800=G4800,T4800=H4800),TRUE,AND(R4800=1,S4800=G4800,H4800="Product NA"),TRUE)</f>
        <v>1</v>
      </c>
      <c r="W4800">
        <v>5.15</v>
      </c>
      <c r="X4800">
        <v>3.2</v>
      </c>
      <c r="Y4800" t="str">
        <f t="shared" si="227"/>
        <v>Change</v>
      </c>
    </row>
    <row r="4801" spans="1:25" x14ac:dyDescent="0.35">
      <c r="A4801" t="s">
        <v>173</v>
      </c>
      <c r="B4801" t="s">
        <v>436</v>
      </c>
      <c r="C4801" t="s">
        <v>173</v>
      </c>
      <c r="D4801" t="s">
        <v>319</v>
      </c>
      <c r="E4801" t="s">
        <v>716</v>
      </c>
      <c r="F4801" t="s">
        <v>277</v>
      </c>
      <c r="G4801" s="159">
        <f t="shared" si="225"/>
        <v>6.75</v>
      </c>
      <c r="H4801" s="159">
        <f t="shared" si="226"/>
        <v>4.7</v>
      </c>
      <c r="I4801" s="155" t="s">
        <v>470</v>
      </c>
      <c r="K4801" t="s">
        <v>292</v>
      </c>
      <c r="L4801" t="s">
        <v>391</v>
      </c>
      <c r="M4801" t="s">
        <v>467</v>
      </c>
      <c r="N4801" t="s">
        <v>173</v>
      </c>
      <c r="O4801" t="s">
        <v>436</v>
      </c>
      <c r="P4801">
        <v>100</v>
      </c>
      <c r="Q4801">
        <v>500</v>
      </c>
      <c r="R4801">
        <v>1</v>
      </c>
      <c r="S4801">
        <v>6.75</v>
      </c>
      <c r="T4801">
        <v>4.7</v>
      </c>
      <c r="U4801" t="b" cm="1">
        <f t="array" ref="U4801">_xlfn.IFS(AND(R4801=1,S4801=G4801,T4801=H4801),TRUE,AND(R4801=1,S4801=G4801,H4801="Product NA"),TRUE)</f>
        <v>1</v>
      </c>
      <c r="W4801">
        <v>6.45</v>
      </c>
      <c r="X4801">
        <v>4.5</v>
      </c>
      <c r="Y4801" t="str">
        <f t="shared" si="227"/>
        <v>Change</v>
      </c>
    </row>
    <row r="4802" spans="1:25" x14ac:dyDescent="0.35">
      <c r="A4802" t="s">
        <v>173</v>
      </c>
      <c r="B4802" t="s">
        <v>436</v>
      </c>
      <c r="C4802" t="s">
        <v>173</v>
      </c>
      <c r="D4802" t="s">
        <v>282</v>
      </c>
      <c r="E4802" t="s">
        <v>716</v>
      </c>
      <c r="F4802" t="s">
        <v>286</v>
      </c>
      <c r="G4802" s="159">
        <f t="shared" si="225"/>
        <v>0</v>
      </c>
      <c r="H4802" s="159">
        <f t="shared" si="226"/>
        <v>0</v>
      </c>
      <c r="I4802" s="155" t="s">
        <v>472</v>
      </c>
      <c r="K4802" t="s">
        <v>292</v>
      </c>
      <c r="L4802" t="s">
        <v>391</v>
      </c>
      <c r="M4802" t="s">
        <v>467</v>
      </c>
      <c r="N4802" t="s">
        <v>173</v>
      </c>
      <c r="O4802" t="s">
        <v>436</v>
      </c>
      <c r="P4802">
        <v>5000</v>
      </c>
      <c r="Q4802">
        <v>2000</v>
      </c>
      <c r="R4802">
        <v>1</v>
      </c>
      <c r="S4802">
        <v>0</v>
      </c>
      <c r="T4802">
        <v>0</v>
      </c>
      <c r="U4802" t="b" cm="1">
        <f t="array" ref="U4802">_xlfn.IFS(AND(R4802=1,S4802=G4802,T4802=H4802),TRUE,AND(R4802=1,S4802=G4802,H4802="Product NA"),TRUE)</f>
        <v>1</v>
      </c>
      <c r="W4802">
        <v>6.45</v>
      </c>
      <c r="X4802">
        <v>4.5</v>
      </c>
      <c r="Y4802" t="str">
        <f t="shared" si="227"/>
        <v>Change</v>
      </c>
    </row>
    <row r="4803" spans="1:25" x14ac:dyDescent="0.35">
      <c r="A4803" t="s">
        <v>173</v>
      </c>
      <c r="B4803" t="s">
        <v>436</v>
      </c>
      <c r="C4803" t="s">
        <v>173</v>
      </c>
      <c r="D4803" t="s">
        <v>282</v>
      </c>
      <c r="E4803" t="s">
        <v>716</v>
      </c>
      <c r="F4803" t="s">
        <v>286</v>
      </c>
      <c r="G4803" s="159">
        <f t="shared" ref="G4803:G4866" si="228">S4803</f>
        <v>0</v>
      </c>
      <c r="H4803" s="159">
        <f t="shared" ref="H4803:H4866" si="229">T4803</f>
        <v>0</v>
      </c>
      <c r="I4803" s="155" t="s">
        <v>473</v>
      </c>
      <c r="K4803" t="s">
        <v>292</v>
      </c>
      <c r="L4803" t="s">
        <v>391</v>
      </c>
      <c r="M4803" t="s">
        <v>467</v>
      </c>
      <c r="N4803" t="s">
        <v>173</v>
      </c>
      <c r="O4803" t="s">
        <v>436</v>
      </c>
      <c r="P4803">
        <v>5000</v>
      </c>
      <c r="Q4803">
        <v>5000</v>
      </c>
      <c r="R4803">
        <v>1</v>
      </c>
      <c r="S4803">
        <v>0</v>
      </c>
      <c r="T4803">
        <v>0</v>
      </c>
      <c r="U4803" t="b" cm="1">
        <f t="array" ref="U4803">_xlfn.IFS(AND(R4803=1,S4803=G4803,T4803=H4803),TRUE,AND(R4803=1,S4803=G4803,H4803="Product NA"),TRUE)</f>
        <v>1</v>
      </c>
      <c r="W4803">
        <v>6.45</v>
      </c>
      <c r="X4803">
        <v>4.5</v>
      </c>
      <c r="Y4803" t="str">
        <f t="shared" ref="Y4803:Y4866" si="230">IF(AND(W4803=G4803,X4803=H4803),"No Change","Change")</f>
        <v>Change</v>
      </c>
    </row>
    <row r="4804" spans="1:25" x14ac:dyDescent="0.35">
      <c r="A4804" t="s">
        <v>173</v>
      </c>
      <c r="B4804" t="s">
        <v>436</v>
      </c>
      <c r="C4804" t="s">
        <v>173</v>
      </c>
      <c r="D4804" t="s">
        <v>318</v>
      </c>
      <c r="E4804" t="s">
        <v>716</v>
      </c>
      <c r="F4804" t="s">
        <v>277</v>
      </c>
      <c r="G4804" s="159">
        <f t="shared" si="228"/>
        <v>6.75</v>
      </c>
      <c r="H4804" s="159">
        <f t="shared" si="229"/>
        <v>4.7</v>
      </c>
      <c r="I4804" s="155" t="s">
        <v>470</v>
      </c>
      <c r="K4804" t="s">
        <v>292</v>
      </c>
      <c r="L4804" t="s">
        <v>391</v>
      </c>
      <c r="M4804" t="s">
        <v>467</v>
      </c>
      <c r="N4804" t="s">
        <v>173</v>
      </c>
      <c r="O4804" t="s">
        <v>436</v>
      </c>
      <c r="P4804">
        <v>100</v>
      </c>
      <c r="Q4804">
        <v>500</v>
      </c>
      <c r="R4804">
        <v>1</v>
      </c>
      <c r="S4804">
        <v>6.75</v>
      </c>
      <c r="T4804">
        <v>4.7</v>
      </c>
      <c r="U4804" t="b" cm="1">
        <f t="array" ref="U4804">_xlfn.IFS(AND(R4804=1,S4804=G4804,T4804=H4804),TRUE,AND(R4804=1,S4804=G4804,H4804="Product NA"),TRUE)</f>
        <v>1</v>
      </c>
      <c r="W4804">
        <v>6.45</v>
      </c>
      <c r="X4804">
        <v>4.5</v>
      </c>
      <c r="Y4804" t="str">
        <f t="shared" si="230"/>
        <v>Change</v>
      </c>
    </row>
    <row r="4805" spans="1:25" x14ac:dyDescent="0.35">
      <c r="A4805" t="s">
        <v>173</v>
      </c>
      <c r="B4805" t="s">
        <v>436</v>
      </c>
      <c r="C4805" t="s">
        <v>173</v>
      </c>
      <c r="D4805" t="s">
        <v>321</v>
      </c>
      <c r="E4805" t="s">
        <v>716</v>
      </c>
      <c r="F4805" t="s">
        <v>277</v>
      </c>
      <c r="G4805" s="159">
        <f t="shared" si="228"/>
        <v>5.3500000000000005</v>
      </c>
      <c r="H4805" s="159">
        <f t="shared" si="229"/>
        <v>3.3000000000000003</v>
      </c>
      <c r="I4805" s="155" t="s">
        <v>470</v>
      </c>
      <c r="K4805" t="s">
        <v>292</v>
      </c>
      <c r="L4805" t="s">
        <v>391</v>
      </c>
      <c r="M4805" t="s">
        <v>467</v>
      </c>
      <c r="N4805" t="s">
        <v>173</v>
      </c>
      <c r="O4805" t="s">
        <v>436</v>
      </c>
      <c r="P4805">
        <v>100</v>
      </c>
      <c r="Q4805">
        <v>500</v>
      </c>
      <c r="R4805">
        <v>1</v>
      </c>
      <c r="S4805">
        <v>5.3500000000000005</v>
      </c>
      <c r="T4805">
        <v>3.3000000000000003</v>
      </c>
      <c r="U4805" t="b" cm="1">
        <f t="array" ref="U4805">_xlfn.IFS(AND(R4805=1,S4805=G4805,T4805=H4805),TRUE,AND(R4805=1,S4805=G4805,H4805="Product NA"),TRUE)</f>
        <v>1</v>
      </c>
      <c r="W4805">
        <v>5.15</v>
      </c>
      <c r="X4805">
        <v>3.2</v>
      </c>
      <c r="Y4805" t="str">
        <f t="shared" si="230"/>
        <v>Change</v>
      </c>
    </row>
    <row r="4806" spans="1:25" x14ac:dyDescent="0.35">
      <c r="A4806" t="s">
        <v>173</v>
      </c>
      <c r="B4806" t="s">
        <v>436</v>
      </c>
      <c r="C4806" t="s">
        <v>173</v>
      </c>
      <c r="D4806" t="s">
        <v>240</v>
      </c>
      <c r="E4806" t="s">
        <v>287</v>
      </c>
      <c r="F4806" t="s">
        <v>0</v>
      </c>
      <c r="G4806" s="159">
        <f t="shared" si="228"/>
        <v>0.61</v>
      </c>
      <c r="H4806" s="159">
        <f t="shared" si="229"/>
        <v>7.65</v>
      </c>
      <c r="I4806" s="155" t="s">
        <v>469</v>
      </c>
      <c r="K4806" t="s">
        <v>292</v>
      </c>
      <c r="L4806" t="s">
        <v>391</v>
      </c>
      <c r="M4806" t="s">
        <v>467</v>
      </c>
      <c r="N4806" t="s">
        <v>173</v>
      </c>
      <c r="O4806" t="s">
        <v>436</v>
      </c>
      <c r="P4806">
        <v>100</v>
      </c>
      <c r="Q4806">
        <v>100</v>
      </c>
      <c r="R4806">
        <v>1</v>
      </c>
      <c r="S4806">
        <v>0.61</v>
      </c>
      <c r="T4806">
        <v>7.65</v>
      </c>
      <c r="U4806" t="b" cm="1">
        <f t="array" ref="U4806">_xlfn.IFS(AND(R4806=1,S4806=G4806,T4806=H4806),TRUE,AND(R4806=1,S4806=G4806,H4806="Product NA"),TRUE)</f>
        <v>1</v>
      </c>
      <c r="W4806">
        <v>0.63</v>
      </c>
      <c r="X4806">
        <v>7.05</v>
      </c>
      <c r="Y4806" t="str">
        <f t="shared" si="230"/>
        <v>Change</v>
      </c>
    </row>
    <row r="4807" spans="1:25" x14ac:dyDescent="0.35">
      <c r="A4807" t="s">
        <v>173</v>
      </c>
      <c r="B4807" t="s">
        <v>436</v>
      </c>
      <c r="C4807" t="s">
        <v>173</v>
      </c>
      <c r="D4807" t="s">
        <v>279</v>
      </c>
      <c r="E4807" t="s">
        <v>287</v>
      </c>
      <c r="F4807" t="s">
        <v>277</v>
      </c>
      <c r="G4807" s="159">
        <f t="shared" si="228"/>
        <v>0.61</v>
      </c>
      <c r="H4807" s="159">
        <f t="shared" si="229"/>
        <v>7.84</v>
      </c>
      <c r="I4807" s="155" t="s">
        <v>470</v>
      </c>
      <c r="K4807" t="s">
        <v>292</v>
      </c>
      <c r="L4807" t="s">
        <v>391</v>
      </c>
      <c r="M4807" t="s">
        <v>467</v>
      </c>
      <c r="N4807" t="s">
        <v>173</v>
      </c>
      <c r="O4807" t="s">
        <v>436</v>
      </c>
      <c r="P4807">
        <v>100</v>
      </c>
      <c r="Q4807">
        <v>500</v>
      </c>
      <c r="R4807">
        <v>1</v>
      </c>
      <c r="S4807">
        <v>0.61</v>
      </c>
      <c r="T4807">
        <v>7.84</v>
      </c>
      <c r="U4807" t="b" cm="1">
        <f t="array" ref="U4807">_xlfn.IFS(AND(R4807=1,S4807=G4807,T4807=H4807),TRUE,AND(R4807=1,S4807=G4807,H4807="Product NA"),TRUE)</f>
        <v>1</v>
      </c>
      <c r="W4807">
        <v>0.61</v>
      </c>
      <c r="X4807">
        <v>5.82</v>
      </c>
      <c r="Y4807" t="str">
        <f t="shared" si="230"/>
        <v>Change</v>
      </c>
    </row>
    <row r="4808" spans="1:25" x14ac:dyDescent="0.35">
      <c r="A4808" t="s">
        <v>168</v>
      </c>
      <c r="B4808" t="s">
        <v>579</v>
      </c>
      <c r="C4808" t="s">
        <v>293</v>
      </c>
      <c r="D4808" t="s">
        <v>326</v>
      </c>
      <c r="E4808" t="s">
        <v>643</v>
      </c>
      <c r="F4808" t="s">
        <v>643</v>
      </c>
      <c r="G4808" s="159">
        <f t="shared" si="228"/>
        <v>7.0000000000000007E-2</v>
      </c>
      <c r="H4808" s="159">
        <f t="shared" si="229"/>
        <v>17.670000000000002</v>
      </c>
      <c r="I4808" s="155" t="s">
        <v>470</v>
      </c>
      <c r="K4808" t="s">
        <v>457</v>
      </c>
      <c r="L4808" t="s">
        <v>392</v>
      </c>
      <c r="M4808" t="s">
        <v>466</v>
      </c>
      <c r="N4808" t="s">
        <v>293</v>
      </c>
      <c r="O4808" t="s">
        <v>392</v>
      </c>
      <c r="P4808">
        <v>100</v>
      </c>
      <c r="Q4808">
        <v>500</v>
      </c>
      <c r="R4808">
        <v>1</v>
      </c>
      <c r="S4808">
        <v>7.0000000000000007E-2</v>
      </c>
      <c r="T4808">
        <v>17.670000000000002</v>
      </c>
      <c r="U4808" t="b" cm="1">
        <f t="array" ref="U4808">_xlfn.IFS(AND(R4808=1,S4808=G4808,T4808=H4808),TRUE,AND(R4808=1,S4808=G4808,H4808="Product NA"),TRUE)</f>
        <v>1</v>
      </c>
      <c r="W4808">
        <v>0.06</v>
      </c>
      <c r="X4808">
        <v>15.92</v>
      </c>
      <c r="Y4808" t="str">
        <f t="shared" si="230"/>
        <v>Change</v>
      </c>
    </row>
    <row r="4809" spans="1:25" x14ac:dyDescent="0.35">
      <c r="A4809" t="s">
        <v>168</v>
      </c>
      <c r="B4809" t="s">
        <v>579</v>
      </c>
      <c r="C4809" t="s">
        <v>293</v>
      </c>
      <c r="D4809" t="s">
        <v>326</v>
      </c>
      <c r="E4809" t="s">
        <v>643</v>
      </c>
      <c r="F4809" t="s">
        <v>643</v>
      </c>
      <c r="G4809" s="159">
        <f t="shared" si="228"/>
        <v>1.58</v>
      </c>
      <c r="H4809" s="159">
        <f t="shared" si="229"/>
        <v>17.28</v>
      </c>
      <c r="I4809" s="155" t="s">
        <v>707</v>
      </c>
      <c r="K4809" t="s">
        <v>457</v>
      </c>
      <c r="L4809" t="s">
        <v>392</v>
      </c>
      <c r="M4809" t="s">
        <v>466</v>
      </c>
      <c r="N4809" t="s">
        <v>293</v>
      </c>
      <c r="O4809" t="s">
        <v>392</v>
      </c>
      <c r="P4809">
        <v>100</v>
      </c>
      <c r="Q4809">
        <v>5000</v>
      </c>
      <c r="R4809">
        <v>1</v>
      </c>
      <c r="S4809">
        <v>1.58</v>
      </c>
      <c r="T4809">
        <v>17.28</v>
      </c>
      <c r="U4809" t="b" cm="1">
        <f t="array" ref="U4809">_xlfn.IFS(AND(R4809=1,S4809=G4809,T4809=H4809),TRUE,AND(R4809=1,S4809=G4809,H4809="Product NA"),TRUE)</f>
        <v>1</v>
      </c>
      <c r="W4809">
        <v>1.3800000000000001</v>
      </c>
      <c r="X4809">
        <v>15.290000000000001</v>
      </c>
      <c r="Y4809" t="str">
        <f t="shared" si="230"/>
        <v>Change</v>
      </c>
    </row>
    <row r="4810" spans="1:25" x14ac:dyDescent="0.35">
      <c r="A4810" t="s">
        <v>168</v>
      </c>
      <c r="B4810" t="s">
        <v>579</v>
      </c>
      <c r="C4810" t="s">
        <v>293</v>
      </c>
      <c r="D4810" t="s">
        <v>382</v>
      </c>
      <c r="E4810" t="s">
        <v>287</v>
      </c>
      <c r="F4810" t="s">
        <v>386</v>
      </c>
      <c r="G4810" s="159">
        <f t="shared" si="228"/>
        <v>1.81</v>
      </c>
      <c r="H4810" s="159">
        <f t="shared" si="229"/>
        <v>18.39</v>
      </c>
      <c r="I4810" s="155" t="s">
        <v>472</v>
      </c>
      <c r="K4810" t="s">
        <v>457</v>
      </c>
      <c r="L4810" t="s">
        <v>392</v>
      </c>
      <c r="M4810" t="s">
        <v>466</v>
      </c>
      <c r="N4810" t="s">
        <v>293</v>
      </c>
      <c r="O4810" t="s">
        <v>392</v>
      </c>
      <c r="P4810">
        <v>100</v>
      </c>
      <c r="Q4810">
        <v>2000</v>
      </c>
      <c r="R4810">
        <v>1</v>
      </c>
      <c r="S4810">
        <v>1.81</v>
      </c>
      <c r="T4810">
        <v>18.39</v>
      </c>
      <c r="U4810" t="b" cm="1">
        <f t="array" ref="U4810">_xlfn.IFS(AND(R4810=1,S4810=G4810,T4810=H4810),TRUE,AND(R4810=1,S4810=G4810,H4810="Product NA"),TRUE)</f>
        <v>1</v>
      </c>
      <c r="W4810">
        <v>1.56</v>
      </c>
      <c r="X4810">
        <v>15.85</v>
      </c>
      <c r="Y4810" t="str">
        <f t="shared" si="230"/>
        <v>Change</v>
      </c>
    </row>
    <row r="4811" spans="1:25" x14ac:dyDescent="0.35">
      <c r="A4811" t="s">
        <v>168</v>
      </c>
      <c r="B4811" t="s">
        <v>579</v>
      </c>
      <c r="C4811" t="s">
        <v>293</v>
      </c>
      <c r="D4811" t="s">
        <v>281</v>
      </c>
      <c r="E4811" t="s">
        <v>287</v>
      </c>
      <c r="F4811" t="s">
        <v>286</v>
      </c>
      <c r="G4811" s="159">
        <f t="shared" si="228"/>
        <v>1.81</v>
      </c>
      <c r="H4811" s="159">
        <f t="shared" si="229"/>
        <v>18.39</v>
      </c>
      <c r="I4811" s="155" t="s">
        <v>472</v>
      </c>
      <c r="K4811" t="s">
        <v>457</v>
      </c>
      <c r="L4811" t="s">
        <v>392</v>
      </c>
      <c r="M4811" t="s">
        <v>466</v>
      </c>
      <c r="N4811" t="s">
        <v>293</v>
      </c>
      <c r="O4811" t="s">
        <v>392</v>
      </c>
      <c r="P4811">
        <v>100</v>
      </c>
      <c r="Q4811">
        <v>2000</v>
      </c>
      <c r="R4811">
        <v>1</v>
      </c>
      <c r="S4811">
        <v>1.81</v>
      </c>
      <c r="T4811">
        <v>18.39</v>
      </c>
      <c r="U4811" t="b" cm="1">
        <f t="array" ref="U4811">_xlfn.IFS(AND(R4811=1,S4811=G4811,T4811=H4811),TRUE,AND(R4811=1,S4811=G4811,H4811="Product NA"),TRUE)</f>
        <v>1</v>
      </c>
      <c r="W4811">
        <v>1.56</v>
      </c>
      <c r="X4811">
        <v>15.85</v>
      </c>
      <c r="Y4811" t="str">
        <f t="shared" si="230"/>
        <v>Change</v>
      </c>
    </row>
    <row r="4812" spans="1:25" x14ac:dyDescent="0.35">
      <c r="A4812" t="s">
        <v>168</v>
      </c>
      <c r="B4812" t="s">
        <v>579</v>
      </c>
      <c r="C4812" t="s">
        <v>293</v>
      </c>
      <c r="D4812" t="s">
        <v>278</v>
      </c>
      <c r="E4812" t="s">
        <v>287</v>
      </c>
      <c r="F4812" t="s">
        <v>277</v>
      </c>
      <c r="G4812" s="159">
        <f t="shared" si="228"/>
        <v>0.49</v>
      </c>
      <c r="H4812" s="159">
        <f t="shared" si="229"/>
        <v>16.760000000000002</v>
      </c>
      <c r="I4812" s="155" t="s">
        <v>470</v>
      </c>
      <c r="K4812" t="s">
        <v>457</v>
      </c>
      <c r="L4812" t="s">
        <v>392</v>
      </c>
      <c r="M4812" t="s">
        <v>466</v>
      </c>
      <c r="N4812" t="s">
        <v>293</v>
      </c>
      <c r="O4812" t="s">
        <v>392</v>
      </c>
      <c r="P4812">
        <v>100</v>
      </c>
      <c r="Q4812">
        <v>500</v>
      </c>
      <c r="R4812">
        <v>1</v>
      </c>
      <c r="S4812">
        <v>0.49</v>
      </c>
      <c r="T4812">
        <v>16.760000000000002</v>
      </c>
      <c r="U4812" t="b" cm="1">
        <f t="array" ref="U4812">_xlfn.IFS(AND(R4812=1,S4812=G4812,T4812=H4812),TRUE,AND(R4812=1,S4812=G4812,H4812="Product NA"),TRUE)</f>
        <v>1</v>
      </c>
      <c r="W4812">
        <v>0.43</v>
      </c>
      <c r="X4812">
        <v>14.57</v>
      </c>
      <c r="Y4812" t="str">
        <f t="shared" si="230"/>
        <v>Change</v>
      </c>
    </row>
    <row r="4813" spans="1:25" x14ac:dyDescent="0.35">
      <c r="A4813" t="s">
        <v>168</v>
      </c>
      <c r="B4813" t="s">
        <v>579</v>
      </c>
      <c r="C4813" t="s">
        <v>293</v>
      </c>
      <c r="D4813" t="s">
        <v>238</v>
      </c>
      <c r="E4813" t="s">
        <v>287</v>
      </c>
      <c r="F4813" t="s">
        <v>0</v>
      </c>
      <c r="G4813" s="159">
        <f t="shared" si="228"/>
        <v>0.41000000000000003</v>
      </c>
      <c r="H4813" s="159">
        <f t="shared" si="229"/>
        <v>19.16</v>
      </c>
      <c r="I4813" s="155" t="s">
        <v>469</v>
      </c>
      <c r="K4813" t="s">
        <v>457</v>
      </c>
      <c r="L4813" t="s">
        <v>392</v>
      </c>
      <c r="M4813" t="s">
        <v>466</v>
      </c>
      <c r="N4813" t="s">
        <v>293</v>
      </c>
      <c r="O4813" t="s">
        <v>392</v>
      </c>
      <c r="P4813">
        <v>100</v>
      </c>
      <c r="Q4813">
        <v>100</v>
      </c>
      <c r="R4813">
        <v>1</v>
      </c>
      <c r="S4813">
        <v>0.41000000000000003</v>
      </c>
      <c r="T4813">
        <v>19.16</v>
      </c>
      <c r="U4813" t="b" cm="1">
        <f t="array" ref="U4813">_xlfn.IFS(AND(R4813=1,S4813=G4813,T4813=H4813),TRUE,AND(R4813=1,S4813=G4813,H4813="Product NA"),TRUE)</f>
        <v>1</v>
      </c>
      <c r="W4813">
        <v>0.35000000000000003</v>
      </c>
      <c r="X4813">
        <v>16.52</v>
      </c>
      <c r="Y4813" t="str">
        <f t="shared" si="230"/>
        <v>Change</v>
      </c>
    </row>
    <row r="4814" spans="1:25" x14ac:dyDescent="0.35">
      <c r="A4814" t="s">
        <v>168</v>
      </c>
      <c r="B4814" t="s">
        <v>579</v>
      </c>
      <c r="C4814" t="s">
        <v>293</v>
      </c>
      <c r="D4814" t="s">
        <v>239</v>
      </c>
      <c r="E4814" t="s">
        <v>287</v>
      </c>
      <c r="F4814" t="s">
        <v>277</v>
      </c>
      <c r="G4814" s="159">
        <f t="shared" si="228"/>
        <v>0.5</v>
      </c>
      <c r="H4814" s="159">
        <f t="shared" si="229"/>
        <v>18.420000000000002</v>
      </c>
      <c r="I4814" s="155" t="s">
        <v>470</v>
      </c>
      <c r="K4814" t="s">
        <v>457</v>
      </c>
      <c r="L4814" t="s">
        <v>392</v>
      </c>
      <c r="M4814" t="s">
        <v>466</v>
      </c>
      <c r="N4814" t="s">
        <v>293</v>
      </c>
      <c r="O4814" t="s">
        <v>392</v>
      </c>
      <c r="P4814">
        <v>100</v>
      </c>
      <c r="Q4814">
        <v>500</v>
      </c>
      <c r="R4814">
        <v>1</v>
      </c>
      <c r="S4814">
        <v>0.5</v>
      </c>
      <c r="T4814">
        <v>18.420000000000002</v>
      </c>
      <c r="U4814" t="b" cm="1">
        <f t="array" ref="U4814">_xlfn.IFS(AND(R4814=1,S4814=G4814,T4814=H4814),TRUE,AND(R4814=1,S4814=G4814,H4814="Product NA"),TRUE)</f>
        <v>1</v>
      </c>
      <c r="W4814">
        <v>0.43</v>
      </c>
      <c r="X4814">
        <v>15.88</v>
      </c>
      <c r="Y4814" t="str">
        <f t="shared" si="230"/>
        <v>Change</v>
      </c>
    </row>
    <row r="4815" spans="1:25" x14ac:dyDescent="0.35">
      <c r="A4815" t="s">
        <v>168</v>
      </c>
      <c r="B4815" t="s">
        <v>579</v>
      </c>
      <c r="C4815" t="s">
        <v>293</v>
      </c>
      <c r="D4815" t="s">
        <v>316</v>
      </c>
      <c r="E4815" t="s">
        <v>287</v>
      </c>
      <c r="F4815" t="s">
        <v>286</v>
      </c>
      <c r="G4815" s="159">
        <f t="shared" si="228"/>
        <v>1.73</v>
      </c>
      <c r="H4815" s="159">
        <f t="shared" si="229"/>
        <v>17.28</v>
      </c>
      <c r="I4815" s="155" t="s">
        <v>472</v>
      </c>
      <c r="K4815" t="s">
        <v>457</v>
      </c>
      <c r="L4815" t="s">
        <v>392</v>
      </c>
      <c r="M4815" t="s">
        <v>466</v>
      </c>
      <c r="N4815" t="s">
        <v>293</v>
      </c>
      <c r="O4815" t="s">
        <v>392</v>
      </c>
      <c r="P4815">
        <v>100</v>
      </c>
      <c r="Q4815">
        <v>2000</v>
      </c>
      <c r="R4815">
        <v>1</v>
      </c>
      <c r="S4815">
        <v>1.73</v>
      </c>
      <c r="T4815">
        <v>17.28</v>
      </c>
      <c r="U4815" t="b" cm="1">
        <f t="array" ref="U4815">_xlfn.IFS(AND(R4815=1,S4815=G4815,T4815=H4815),TRUE,AND(R4815=1,S4815=G4815,H4815="Product NA"),TRUE)</f>
        <v>1</v>
      </c>
      <c r="W4815">
        <v>1.53</v>
      </c>
      <c r="X4815">
        <v>15.290000000000001</v>
      </c>
      <c r="Y4815" t="str">
        <f t="shared" si="230"/>
        <v>Change</v>
      </c>
    </row>
    <row r="4816" spans="1:25" x14ac:dyDescent="0.35">
      <c r="A4816" t="s">
        <v>168</v>
      </c>
      <c r="B4816" t="s">
        <v>579</v>
      </c>
      <c r="C4816" t="s">
        <v>293</v>
      </c>
      <c r="D4816" t="s">
        <v>646</v>
      </c>
      <c r="E4816" t="s">
        <v>715</v>
      </c>
      <c r="F4816" t="s">
        <v>286</v>
      </c>
      <c r="G4816" s="159">
        <f t="shared" si="228"/>
        <v>18.100000000000001</v>
      </c>
      <c r="H4816" s="159">
        <f t="shared" si="229"/>
        <v>0</v>
      </c>
      <c r="I4816" s="155" t="s">
        <v>471</v>
      </c>
      <c r="K4816" t="s">
        <v>457</v>
      </c>
      <c r="L4816" t="s">
        <v>392</v>
      </c>
      <c r="M4816" t="s">
        <v>466</v>
      </c>
      <c r="N4816" t="s">
        <v>293</v>
      </c>
      <c r="O4816" t="s">
        <v>392</v>
      </c>
      <c r="P4816">
        <v>30000</v>
      </c>
      <c r="Q4816">
        <v>1000</v>
      </c>
      <c r="R4816">
        <v>1</v>
      </c>
      <c r="S4816">
        <v>18.100000000000001</v>
      </c>
      <c r="T4816">
        <v>0</v>
      </c>
      <c r="U4816" t="b" cm="1">
        <f t="array" ref="U4816">_xlfn.IFS(AND(R4816=1,S4816=G4816,T4816=H4816),TRUE,AND(R4816=1,S4816=G4816,H4816="Product NA"),TRUE)</f>
        <v>1</v>
      </c>
      <c r="W4816">
        <v>21.25</v>
      </c>
      <c r="X4816">
        <v>0</v>
      </c>
      <c r="Y4816" t="str">
        <f t="shared" si="230"/>
        <v>Change</v>
      </c>
    </row>
    <row r="4817" spans="1:25" x14ac:dyDescent="0.35">
      <c r="A4817" t="s">
        <v>168</v>
      </c>
      <c r="B4817" t="s">
        <v>579</v>
      </c>
      <c r="C4817" t="s">
        <v>293</v>
      </c>
      <c r="D4817" t="s">
        <v>646</v>
      </c>
      <c r="E4817" t="s">
        <v>715</v>
      </c>
      <c r="F4817" t="s">
        <v>286</v>
      </c>
      <c r="G4817" s="159">
        <f t="shared" si="228"/>
        <v>87.600000000000009</v>
      </c>
      <c r="H4817" s="159">
        <f t="shared" si="229"/>
        <v>0</v>
      </c>
      <c r="I4817" s="155" t="s">
        <v>671</v>
      </c>
      <c r="K4817" t="s">
        <v>457</v>
      </c>
      <c r="L4817" t="s">
        <v>392</v>
      </c>
      <c r="M4817" t="s">
        <v>466</v>
      </c>
      <c r="N4817" t="s">
        <v>293</v>
      </c>
      <c r="O4817" t="s">
        <v>392</v>
      </c>
      <c r="P4817">
        <v>30000</v>
      </c>
      <c r="Q4817">
        <v>15000</v>
      </c>
      <c r="R4817">
        <v>1</v>
      </c>
      <c r="S4817">
        <v>87.600000000000009</v>
      </c>
      <c r="T4817">
        <v>0</v>
      </c>
      <c r="U4817" t="b" cm="1">
        <f t="array" ref="U4817">_xlfn.IFS(AND(R4817=1,S4817=G4817,T4817=H4817),TRUE,AND(R4817=1,S4817=G4817,H4817="Product NA"),TRUE)</f>
        <v>1</v>
      </c>
      <c r="W4817">
        <v>112.80000000000001</v>
      </c>
      <c r="X4817">
        <v>0</v>
      </c>
      <c r="Y4817" t="str">
        <f t="shared" si="230"/>
        <v>Change</v>
      </c>
    </row>
    <row r="4818" spans="1:25" x14ac:dyDescent="0.35">
      <c r="A4818" t="s">
        <v>168</v>
      </c>
      <c r="B4818" t="s">
        <v>579</v>
      </c>
      <c r="C4818" t="s">
        <v>293</v>
      </c>
      <c r="D4818" t="s">
        <v>646</v>
      </c>
      <c r="E4818" t="s">
        <v>715</v>
      </c>
      <c r="F4818" t="s">
        <v>286</v>
      </c>
      <c r="G4818" s="159">
        <f t="shared" si="228"/>
        <v>22.6</v>
      </c>
      <c r="H4818" s="159">
        <f t="shared" si="229"/>
        <v>0</v>
      </c>
      <c r="I4818" s="155" t="s">
        <v>662</v>
      </c>
      <c r="K4818" t="s">
        <v>457</v>
      </c>
      <c r="L4818" t="s">
        <v>392</v>
      </c>
      <c r="M4818" t="s">
        <v>466</v>
      </c>
      <c r="N4818" t="s">
        <v>293</v>
      </c>
      <c r="O4818" t="s">
        <v>392</v>
      </c>
      <c r="P4818">
        <v>30000</v>
      </c>
      <c r="Q4818">
        <v>2000</v>
      </c>
      <c r="R4818">
        <v>1</v>
      </c>
      <c r="S4818">
        <v>22.6</v>
      </c>
      <c r="T4818">
        <v>0</v>
      </c>
      <c r="U4818" t="b" cm="1">
        <f t="array" ref="U4818">_xlfn.IFS(AND(R4818=1,S4818=G4818,T4818=H4818),TRUE,AND(R4818=1,S4818=G4818,H4818="Product NA"),TRUE)</f>
        <v>1</v>
      </c>
      <c r="W4818">
        <v>27.450000000000003</v>
      </c>
      <c r="X4818">
        <v>0</v>
      </c>
      <c r="Y4818" t="str">
        <f t="shared" si="230"/>
        <v>Change</v>
      </c>
    </row>
    <row r="4819" spans="1:25" x14ac:dyDescent="0.35">
      <c r="A4819" t="s">
        <v>168</v>
      </c>
      <c r="B4819" t="s">
        <v>579</v>
      </c>
      <c r="C4819" t="s">
        <v>293</v>
      </c>
      <c r="D4819" t="s">
        <v>646</v>
      </c>
      <c r="E4819" t="s">
        <v>715</v>
      </c>
      <c r="F4819" t="s">
        <v>286</v>
      </c>
      <c r="G4819" s="159">
        <f t="shared" si="228"/>
        <v>111.80000000000001</v>
      </c>
      <c r="H4819" s="159">
        <f t="shared" si="229"/>
        <v>0</v>
      </c>
      <c r="I4819" s="155" t="s">
        <v>672</v>
      </c>
      <c r="K4819" t="s">
        <v>457</v>
      </c>
      <c r="L4819" t="s">
        <v>392</v>
      </c>
      <c r="M4819" t="s">
        <v>466</v>
      </c>
      <c r="N4819" t="s">
        <v>293</v>
      </c>
      <c r="O4819" t="s">
        <v>392</v>
      </c>
      <c r="P4819">
        <v>30000</v>
      </c>
      <c r="Q4819">
        <v>20000</v>
      </c>
      <c r="R4819">
        <v>1</v>
      </c>
      <c r="S4819">
        <v>111.80000000000001</v>
      </c>
      <c r="T4819">
        <v>0</v>
      </c>
      <c r="U4819" t="b" cm="1">
        <f t="array" ref="U4819">_xlfn.IFS(AND(R4819=1,S4819=G4819,T4819=H4819),TRUE,AND(R4819=1,S4819=G4819,H4819="Product NA"),TRUE)</f>
        <v>1</v>
      </c>
      <c r="W4819">
        <v>144.9</v>
      </c>
      <c r="X4819">
        <v>0</v>
      </c>
      <c r="Y4819" t="str">
        <f t="shared" si="230"/>
        <v>Change</v>
      </c>
    </row>
    <row r="4820" spans="1:25" x14ac:dyDescent="0.35">
      <c r="A4820" t="s">
        <v>168</v>
      </c>
      <c r="B4820" t="s">
        <v>579</v>
      </c>
      <c r="C4820" t="s">
        <v>293</v>
      </c>
      <c r="D4820" t="s">
        <v>646</v>
      </c>
      <c r="E4820" t="s">
        <v>715</v>
      </c>
      <c r="F4820" t="s">
        <v>286</v>
      </c>
      <c r="G4820" s="159">
        <f t="shared" si="228"/>
        <v>146.4</v>
      </c>
      <c r="H4820" s="159">
        <f t="shared" si="229"/>
        <v>0</v>
      </c>
      <c r="I4820" s="155" t="s">
        <v>673</v>
      </c>
      <c r="K4820" t="s">
        <v>457</v>
      </c>
      <c r="L4820" t="s">
        <v>392</v>
      </c>
      <c r="M4820" t="s">
        <v>466</v>
      </c>
      <c r="N4820" t="s">
        <v>293</v>
      </c>
      <c r="O4820" t="s">
        <v>392</v>
      </c>
      <c r="P4820">
        <v>30000</v>
      </c>
      <c r="Q4820">
        <v>25000</v>
      </c>
      <c r="R4820">
        <v>1</v>
      </c>
      <c r="S4820">
        <v>146.4</v>
      </c>
      <c r="T4820">
        <v>0</v>
      </c>
      <c r="U4820" t="b" cm="1">
        <f t="array" ref="U4820">_xlfn.IFS(AND(R4820=1,S4820=G4820,T4820=H4820),TRUE,AND(R4820=1,S4820=G4820,H4820="Product NA"),TRUE)</f>
        <v>1</v>
      </c>
      <c r="W4820">
        <v>185.70000000000002</v>
      </c>
      <c r="X4820">
        <v>0</v>
      </c>
      <c r="Y4820" t="str">
        <f t="shared" si="230"/>
        <v>Change</v>
      </c>
    </row>
    <row r="4821" spans="1:25" x14ac:dyDescent="0.35">
      <c r="A4821" t="s">
        <v>168</v>
      </c>
      <c r="B4821" t="s">
        <v>579</v>
      </c>
      <c r="C4821" t="s">
        <v>293</v>
      </c>
      <c r="D4821" t="s">
        <v>646</v>
      </c>
      <c r="E4821" t="s">
        <v>715</v>
      </c>
      <c r="F4821" t="s">
        <v>286</v>
      </c>
      <c r="G4821" s="159">
        <f t="shared" si="228"/>
        <v>30.650000000000002</v>
      </c>
      <c r="H4821" s="159">
        <f t="shared" si="229"/>
        <v>0</v>
      </c>
      <c r="I4821" s="155" t="s">
        <v>663</v>
      </c>
      <c r="K4821" t="s">
        <v>457</v>
      </c>
      <c r="L4821" t="s">
        <v>392</v>
      </c>
      <c r="M4821" t="s">
        <v>466</v>
      </c>
      <c r="N4821" t="s">
        <v>293</v>
      </c>
      <c r="O4821" t="s">
        <v>392</v>
      </c>
      <c r="P4821">
        <v>30000</v>
      </c>
      <c r="Q4821">
        <v>3000</v>
      </c>
      <c r="R4821">
        <v>1</v>
      </c>
      <c r="S4821">
        <v>30.650000000000002</v>
      </c>
      <c r="T4821">
        <v>0</v>
      </c>
      <c r="U4821" t="b" cm="1">
        <f t="array" ref="U4821">_xlfn.IFS(AND(R4821=1,S4821=G4821,T4821=H4821),TRUE,AND(R4821=1,S4821=G4821,H4821="Product NA"),TRUE)</f>
        <v>1</v>
      </c>
      <c r="W4821">
        <v>33.700000000000003</v>
      </c>
      <c r="X4821">
        <v>0</v>
      </c>
      <c r="Y4821" t="str">
        <f t="shared" si="230"/>
        <v>Change</v>
      </c>
    </row>
    <row r="4822" spans="1:25" x14ac:dyDescent="0.35">
      <c r="A4822" t="s">
        <v>168</v>
      </c>
      <c r="B4822" t="s">
        <v>579</v>
      </c>
      <c r="C4822" t="s">
        <v>293</v>
      </c>
      <c r="D4822" t="s">
        <v>646</v>
      </c>
      <c r="E4822" t="s">
        <v>715</v>
      </c>
      <c r="F4822" t="s">
        <v>286</v>
      </c>
      <c r="G4822" s="159">
        <f t="shared" si="228"/>
        <v>172.5</v>
      </c>
      <c r="H4822" s="159">
        <f t="shared" si="229"/>
        <v>0</v>
      </c>
      <c r="I4822" s="155" t="s">
        <v>674</v>
      </c>
      <c r="K4822" t="s">
        <v>457</v>
      </c>
      <c r="L4822" t="s">
        <v>392</v>
      </c>
      <c r="M4822" t="s">
        <v>466</v>
      </c>
      <c r="N4822" t="s">
        <v>293</v>
      </c>
      <c r="O4822" t="s">
        <v>392</v>
      </c>
      <c r="P4822">
        <v>30000</v>
      </c>
      <c r="Q4822">
        <v>30000</v>
      </c>
      <c r="R4822">
        <v>1</v>
      </c>
      <c r="S4822">
        <v>172.5</v>
      </c>
      <c r="T4822">
        <v>0</v>
      </c>
      <c r="U4822" t="b" cm="1">
        <f t="array" ref="U4822">_xlfn.IFS(AND(R4822=1,S4822=G4822,T4822=H4822),TRUE,AND(R4822=1,S4822=G4822,H4822="Product NA"),TRUE)</f>
        <v>1</v>
      </c>
      <c r="W4822">
        <v>219.4</v>
      </c>
      <c r="X4822">
        <v>0</v>
      </c>
      <c r="Y4822" t="str">
        <f t="shared" si="230"/>
        <v>Change</v>
      </c>
    </row>
    <row r="4823" spans="1:25" x14ac:dyDescent="0.35">
      <c r="A4823" t="s">
        <v>168</v>
      </c>
      <c r="B4823" t="s">
        <v>579</v>
      </c>
      <c r="C4823" t="s">
        <v>293</v>
      </c>
      <c r="D4823" t="s">
        <v>646</v>
      </c>
      <c r="E4823" t="s">
        <v>715</v>
      </c>
      <c r="F4823" t="s">
        <v>286</v>
      </c>
      <c r="G4823" s="159">
        <f t="shared" si="228"/>
        <v>35.85</v>
      </c>
      <c r="H4823" s="159">
        <f t="shared" si="229"/>
        <v>0</v>
      </c>
      <c r="I4823" s="155" t="s">
        <v>664</v>
      </c>
      <c r="K4823" t="s">
        <v>457</v>
      </c>
      <c r="L4823" t="s">
        <v>392</v>
      </c>
      <c r="M4823" t="s">
        <v>466</v>
      </c>
      <c r="N4823" t="s">
        <v>293</v>
      </c>
      <c r="O4823" t="s">
        <v>392</v>
      </c>
      <c r="P4823">
        <v>30000</v>
      </c>
      <c r="Q4823">
        <v>4000</v>
      </c>
      <c r="R4823">
        <v>1</v>
      </c>
      <c r="S4823">
        <v>35.85</v>
      </c>
      <c r="T4823">
        <v>0</v>
      </c>
      <c r="U4823" t="b" cm="1">
        <f t="array" ref="U4823">_xlfn.IFS(AND(R4823=1,S4823=G4823,T4823=H4823),TRUE,AND(R4823=1,S4823=G4823,H4823="Product NA"),TRUE)</f>
        <v>1</v>
      </c>
      <c r="W4823">
        <v>39.950000000000003</v>
      </c>
      <c r="X4823">
        <v>0</v>
      </c>
      <c r="Y4823" t="str">
        <f t="shared" si="230"/>
        <v>Change</v>
      </c>
    </row>
    <row r="4824" spans="1:25" x14ac:dyDescent="0.35">
      <c r="A4824" t="s">
        <v>168</v>
      </c>
      <c r="B4824" t="s">
        <v>579</v>
      </c>
      <c r="C4824" t="s">
        <v>293</v>
      </c>
      <c r="D4824" t="s">
        <v>646</v>
      </c>
      <c r="E4824" t="s">
        <v>715</v>
      </c>
      <c r="F4824" t="s">
        <v>286</v>
      </c>
      <c r="G4824" s="159">
        <f t="shared" si="228"/>
        <v>41.050000000000004</v>
      </c>
      <c r="H4824" s="159">
        <f t="shared" si="229"/>
        <v>0</v>
      </c>
      <c r="I4824" s="155" t="s">
        <v>665</v>
      </c>
      <c r="K4824" t="s">
        <v>457</v>
      </c>
      <c r="L4824" t="s">
        <v>392</v>
      </c>
      <c r="M4824" t="s">
        <v>466</v>
      </c>
      <c r="N4824" t="s">
        <v>293</v>
      </c>
      <c r="O4824" t="s">
        <v>392</v>
      </c>
      <c r="P4824">
        <v>30000</v>
      </c>
      <c r="Q4824">
        <v>5000</v>
      </c>
      <c r="R4824">
        <v>1</v>
      </c>
      <c r="S4824">
        <v>41.050000000000004</v>
      </c>
      <c r="T4824">
        <v>0</v>
      </c>
      <c r="U4824" t="b" cm="1">
        <f t="array" ref="U4824">_xlfn.IFS(AND(R4824=1,S4824=G4824,T4824=H4824),TRUE,AND(R4824=1,S4824=G4824,H4824="Product NA"),TRUE)</f>
        <v>1</v>
      </c>
      <c r="W4824">
        <v>46.150000000000006</v>
      </c>
      <c r="X4824">
        <v>0</v>
      </c>
      <c r="Y4824" t="str">
        <f t="shared" si="230"/>
        <v>Change</v>
      </c>
    </row>
    <row r="4825" spans="1:25" x14ac:dyDescent="0.35">
      <c r="A4825" t="s">
        <v>168</v>
      </c>
      <c r="B4825" t="s">
        <v>579</v>
      </c>
      <c r="C4825" t="s">
        <v>293</v>
      </c>
      <c r="D4825" t="s">
        <v>646</v>
      </c>
      <c r="E4825" t="s">
        <v>715</v>
      </c>
      <c r="F4825" t="s">
        <v>286</v>
      </c>
      <c r="G4825" s="159">
        <f t="shared" si="228"/>
        <v>41.050000000000004</v>
      </c>
      <c r="H4825" s="159">
        <f t="shared" si="229"/>
        <v>0</v>
      </c>
      <c r="I4825" s="155" t="s">
        <v>666</v>
      </c>
      <c r="K4825" t="s">
        <v>457</v>
      </c>
      <c r="L4825" t="s">
        <v>392</v>
      </c>
      <c r="M4825" t="s">
        <v>466</v>
      </c>
      <c r="N4825" t="s">
        <v>293</v>
      </c>
      <c r="O4825" t="s">
        <v>392</v>
      </c>
      <c r="P4825">
        <v>30000</v>
      </c>
      <c r="Q4825">
        <v>6000</v>
      </c>
      <c r="R4825">
        <v>1</v>
      </c>
      <c r="S4825">
        <v>41.050000000000004</v>
      </c>
      <c r="T4825">
        <v>0</v>
      </c>
      <c r="U4825" t="b" cm="1">
        <f t="array" ref="U4825">_xlfn.IFS(AND(R4825=1,S4825=G4825,T4825=H4825),TRUE,AND(R4825=1,S4825=G4825,H4825="Product NA"),TRUE)</f>
        <v>1</v>
      </c>
      <c r="W4825">
        <v>53.45</v>
      </c>
      <c r="X4825">
        <v>0</v>
      </c>
      <c r="Y4825" t="str">
        <f t="shared" si="230"/>
        <v>Change</v>
      </c>
    </row>
    <row r="4826" spans="1:25" x14ac:dyDescent="0.35">
      <c r="A4826" t="s">
        <v>168</v>
      </c>
      <c r="B4826" t="s">
        <v>579</v>
      </c>
      <c r="C4826" t="s">
        <v>293</v>
      </c>
      <c r="D4826" t="s">
        <v>646</v>
      </c>
      <c r="E4826" t="s">
        <v>715</v>
      </c>
      <c r="F4826" t="s">
        <v>286</v>
      </c>
      <c r="G4826" s="159">
        <f t="shared" si="228"/>
        <v>45.6</v>
      </c>
      <c r="H4826" s="159">
        <f t="shared" si="229"/>
        <v>0</v>
      </c>
      <c r="I4826" s="155" t="s">
        <v>667</v>
      </c>
      <c r="K4826" t="s">
        <v>457</v>
      </c>
      <c r="L4826" t="s">
        <v>392</v>
      </c>
      <c r="M4826" t="s">
        <v>466</v>
      </c>
      <c r="N4826" t="s">
        <v>293</v>
      </c>
      <c r="O4826" t="s">
        <v>392</v>
      </c>
      <c r="P4826">
        <v>30000</v>
      </c>
      <c r="Q4826">
        <v>7000</v>
      </c>
      <c r="R4826">
        <v>1</v>
      </c>
      <c r="S4826">
        <v>45.6</v>
      </c>
      <c r="T4826">
        <v>0</v>
      </c>
      <c r="U4826" t="b" cm="1">
        <f t="array" ref="U4826">_xlfn.IFS(AND(R4826=1,S4826=G4826,T4826=H4826),TRUE,AND(R4826=1,S4826=G4826,H4826="Product NA"),TRUE)</f>
        <v>1</v>
      </c>
      <c r="W4826">
        <v>59.650000000000006</v>
      </c>
      <c r="X4826">
        <v>0</v>
      </c>
      <c r="Y4826" t="str">
        <f t="shared" si="230"/>
        <v>Change</v>
      </c>
    </row>
    <row r="4827" spans="1:25" x14ac:dyDescent="0.35">
      <c r="A4827" t="s">
        <v>168</v>
      </c>
      <c r="B4827" t="s">
        <v>579</v>
      </c>
      <c r="C4827" t="s">
        <v>293</v>
      </c>
      <c r="D4827" t="s">
        <v>646</v>
      </c>
      <c r="E4827" t="s">
        <v>715</v>
      </c>
      <c r="F4827" t="s">
        <v>286</v>
      </c>
      <c r="G4827" s="159">
        <f t="shared" si="228"/>
        <v>50.1</v>
      </c>
      <c r="H4827" s="159">
        <f t="shared" si="229"/>
        <v>0</v>
      </c>
      <c r="I4827" s="155" t="s">
        <v>668</v>
      </c>
      <c r="K4827" t="s">
        <v>457</v>
      </c>
      <c r="L4827" t="s">
        <v>392</v>
      </c>
      <c r="M4827" t="s">
        <v>466</v>
      </c>
      <c r="N4827" t="s">
        <v>293</v>
      </c>
      <c r="O4827" t="s">
        <v>392</v>
      </c>
      <c r="P4827">
        <v>30000</v>
      </c>
      <c r="Q4827">
        <v>8000</v>
      </c>
      <c r="R4827">
        <v>1</v>
      </c>
      <c r="S4827">
        <v>50.1</v>
      </c>
      <c r="T4827">
        <v>0</v>
      </c>
      <c r="U4827" t="b" cm="1">
        <f t="array" ref="U4827">_xlfn.IFS(AND(R4827=1,S4827=G4827,T4827=H4827),TRUE,AND(R4827=1,S4827=G4827,H4827="Product NA"),TRUE)</f>
        <v>1</v>
      </c>
      <c r="W4827">
        <v>65.900000000000006</v>
      </c>
      <c r="X4827">
        <v>0</v>
      </c>
      <c r="Y4827" t="str">
        <f t="shared" si="230"/>
        <v>Change</v>
      </c>
    </row>
    <row r="4828" spans="1:25" x14ac:dyDescent="0.35">
      <c r="A4828" t="s">
        <v>168</v>
      </c>
      <c r="B4828" t="s">
        <v>579</v>
      </c>
      <c r="C4828" t="s">
        <v>293</v>
      </c>
      <c r="D4828" t="s">
        <v>646</v>
      </c>
      <c r="E4828" t="s">
        <v>715</v>
      </c>
      <c r="F4828" t="s">
        <v>286</v>
      </c>
      <c r="G4828" s="159">
        <f t="shared" si="228"/>
        <v>54.6</v>
      </c>
      <c r="H4828" s="159">
        <f t="shared" si="229"/>
        <v>0</v>
      </c>
      <c r="I4828" s="155" t="s">
        <v>669</v>
      </c>
      <c r="K4828" t="s">
        <v>457</v>
      </c>
      <c r="L4828" t="s">
        <v>392</v>
      </c>
      <c r="M4828" t="s">
        <v>466</v>
      </c>
      <c r="N4828" t="s">
        <v>293</v>
      </c>
      <c r="O4828" t="s">
        <v>392</v>
      </c>
      <c r="P4828">
        <v>30000</v>
      </c>
      <c r="Q4828">
        <v>9000</v>
      </c>
      <c r="R4828">
        <v>1</v>
      </c>
      <c r="S4828">
        <v>54.6</v>
      </c>
      <c r="T4828">
        <v>0</v>
      </c>
      <c r="U4828" t="b" cm="1">
        <f t="array" ref="U4828">_xlfn.IFS(AND(R4828=1,S4828=G4828,T4828=H4828),TRUE,AND(R4828=1,S4828=G4828,H4828="Product NA"),TRUE)</f>
        <v>1</v>
      </c>
      <c r="W4828">
        <v>72.100000000000009</v>
      </c>
      <c r="X4828">
        <v>0</v>
      </c>
      <c r="Y4828" t="str">
        <f t="shared" si="230"/>
        <v>Change</v>
      </c>
    </row>
    <row r="4829" spans="1:25" x14ac:dyDescent="0.35">
      <c r="A4829" t="s">
        <v>168</v>
      </c>
      <c r="B4829" t="s">
        <v>579</v>
      </c>
      <c r="C4829" t="s">
        <v>293</v>
      </c>
      <c r="D4829" t="s">
        <v>646</v>
      </c>
      <c r="E4829" t="s">
        <v>715</v>
      </c>
      <c r="F4829" t="s">
        <v>286</v>
      </c>
      <c r="G4829" s="159">
        <f t="shared" si="228"/>
        <v>59.150000000000006</v>
      </c>
      <c r="H4829" s="159">
        <f t="shared" si="229"/>
        <v>0</v>
      </c>
      <c r="I4829" s="155" t="s">
        <v>670</v>
      </c>
      <c r="K4829" t="s">
        <v>457</v>
      </c>
      <c r="L4829" t="s">
        <v>392</v>
      </c>
      <c r="M4829" t="s">
        <v>466</v>
      </c>
      <c r="N4829" t="s">
        <v>293</v>
      </c>
      <c r="O4829" t="s">
        <v>392</v>
      </c>
      <c r="P4829">
        <v>30000</v>
      </c>
      <c r="Q4829">
        <v>10000</v>
      </c>
      <c r="R4829">
        <v>1</v>
      </c>
      <c r="S4829">
        <v>59.150000000000006</v>
      </c>
      <c r="T4829">
        <v>0</v>
      </c>
      <c r="U4829" t="b" cm="1">
        <f t="array" ref="U4829">_xlfn.IFS(AND(R4829=1,S4829=G4829,T4829=H4829),TRUE,AND(R4829=1,S4829=G4829,H4829="Product NA"),TRUE)</f>
        <v>1</v>
      </c>
      <c r="W4829">
        <v>78.300000000000011</v>
      </c>
      <c r="X4829">
        <v>0</v>
      </c>
      <c r="Y4829" t="str">
        <f t="shared" si="230"/>
        <v>Change</v>
      </c>
    </row>
    <row r="4830" spans="1:25" x14ac:dyDescent="0.35">
      <c r="A4830" t="s">
        <v>168</v>
      </c>
      <c r="B4830" t="s">
        <v>579</v>
      </c>
      <c r="C4830" t="s">
        <v>293</v>
      </c>
      <c r="D4830" t="s">
        <v>284</v>
      </c>
      <c r="E4830" t="s">
        <v>716</v>
      </c>
      <c r="F4830" t="s">
        <v>286</v>
      </c>
      <c r="G4830" s="159">
        <f t="shared" si="228"/>
        <v>0</v>
      </c>
      <c r="H4830" s="159">
        <f t="shared" si="229"/>
        <v>0</v>
      </c>
      <c r="I4830" s="155" t="s">
        <v>472</v>
      </c>
      <c r="K4830" t="s">
        <v>457</v>
      </c>
      <c r="L4830" t="s">
        <v>392</v>
      </c>
      <c r="M4830" t="s">
        <v>466</v>
      </c>
      <c r="N4830" t="s">
        <v>293</v>
      </c>
      <c r="O4830" t="s">
        <v>392</v>
      </c>
      <c r="P4830">
        <v>100</v>
      </c>
      <c r="Q4830">
        <v>2000</v>
      </c>
      <c r="R4830">
        <v>1</v>
      </c>
      <c r="S4830">
        <v>0</v>
      </c>
      <c r="T4830">
        <v>0</v>
      </c>
      <c r="U4830" t="b" cm="1">
        <f t="array" ref="U4830">_xlfn.IFS(AND(R4830=1,S4830=G4830,T4830=H4830),TRUE,AND(R4830=1,S4830=G4830,H4830="Product NA"),TRUE)</f>
        <v>1</v>
      </c>
      <c r="W4830">
        <v>7.2</v>
      </c>
      <c r="X4830">
        <v>13.4</v>
      </c>
      <c r="Y4830" t="str">
        <f t="shared" si="230"/>
        <v>Change</v>
      </c>
    </row>
    <row r="4831" spans="1:25" x14ac:dyDescent="0.35">
      <c r="A4831" t="s">
        <v>168</v>
      </c>
      <c r="B4831" t="s">
        <v>579</v>
      </c>
      <c r="C4831" t="s">
        <v>293</v>
      </c>
      <c r="D4831" s="180" t="s">
        <v>317</v>
      </c>
      <c r="E4831" t="s">
        <v>716</v>
      </c>
      <c r="F4831" t="s">
        <v>0</v>
      </c>
      <c r="G4831" s="159">
        <f t="shared" si="228"/>
        <v>6.53</v>
      </c>
      <c r="H4831" s="159">
        <f t="shared" si="229"/>
        <v>11.11</v>
      </c>
      <c r="I4831" s="155" t="s">
        <v>469</v>
      </c>
      <c r="K4831" t="s">
        <v>457</v>
      </c>
      <c r="L4831" t="s">
        <v>392</v>
      </c>
      <c r="M4831" t="s">
        <v>466</v>
      </c>
      <c r="N4831" t="s">
        <v>293</v>
      </c>
      <c r="O4831" t="s">
        <v>392</v>
      </c>
      <c r="P4831">
        <v>100</v>
      </c>
      <c r="Q4831">
        <v>100</v>
      </c>
      <c r="R4831">
        <v>1</v>
      </c>
      <c r="S4831">
        <v>6.53</v>
      </c>
      <c r="T4831">
        <v>11.11</v>
      </c>
      <c r="U4831" t="b" cm="1">
        <f t="array" ref="U4831">_xlfn.IFS(AND(R4831=1,S4831=G4831,T4831=H4831),TRUE,AND(R4831=1,S4831=G4831,H4831="Product NA"),TRUE)</f>
        <v>1</v>
      </c>
      <c r="W4831">
        <v>5.68</v>
      </c>
      <c r="X4831">
        <v>9.66</v>
      </c>
      <c r="Y4831" t="str">
        <f t="shared" si="230"/>
        <v>Change</v>
      </c>
    </row>
    <row r="4832" spans="1:25" x14ac:dyDescent="0.35">
      <c r="A4832" t="s">
        <v>168</v>
      </c>
      <c r="B4832" t="s">
        <v>579</v>
      </c>
      <c r="C4832" t="s">
        <v>293</v>
      </c>
      <c r="D4832" t="s">
        <v>324</v>
      </c>
      <c r="E4832" t="s">
        <v>716</v>
      </c>
      <c r="F4832" t="s">
        <v>277</v>
      </c>
      <c r="G4832" s="159">
        <f t="shared" si="228"/>
        <v>0</v>
      </c>
      <c r="H4832" s="159">
        <f t="shared" si="229"/>
        <v>0</v>
      </c>
      <c r="I4832" s="155" t="s">
        <v>470</v>
      </c>
      <c r="K4832" t="s">
        <v>457</v>
      </c>
      <c r="L4832" t="s">
        <v>392</v>
      </c>
      <c r="M4832" t="s">
        <v>466</v>
      </c>
      <c r="N4832" t="s">
        <v>293</v>
      </c>
      <c r="O4832" t="s">
        <v>392</v>
      </c>
      <c r="P4832">
        <v>100</v>
      </c>
      <c r="Q4832">
        <v>500</v>
      </c>
      <c r="R4832">
        <v>1</v>
      </c>
      <c r="S4832">
        <v>0</v>
      </c>
      <c r="T4832">
        <v>0</v>
      </c>
      <c r="U4832" t="b" cm="1">
        <f t="array" ref="U4832">_xlfn.IFS(AND(R4832=1,S4832=G4832,T4832=H4832),TRUE,AND(R4832=1,S4832=G4832,H4832="Product NA"),TRUE)</f>
        <v>1</v>
      </c>
      <c r="W4832">
        <v>6.3000000000000007</v>
      </c>
      <c r="X4832">
        <v>9.6000000000000014</v>
      </c>
      <c r="Y4832" t="str">
        <f t="shared" si="230"/>
        <v>Change</v>
      </c>
    </row>
    <row r="4833" spans="1:25" x14ac:dyDescent="0.35">
      <c r="A4833" t="s">
        <v>168</v>
      </c>
      <c r="B4833" t="s">
        <v>579</v>
      </c>
      <c r="C4833" t="s">
        <v>293</v>
      </c>
      <c r="D4833" s="180" t="s">
        <v>319</v>
      </c>
      <c r="E4833" t="s">
        <v>716</v>
      </c>
      <c r="F4833" t="s">
        <v>277</v>
      </c>
      <c r="G4833" s="159">
        <f t="shared" si="228"/>
        <v>7.25</v>
      </c>
      <c r="H4833" s="159">
        <f t="shared" si="229"/>
        <v>11.05</v>
      </c>
      <c r="I4833" s="155" t="s">
        <v>470</v>
      </c>
      <c r="K4833" t="s">
        <v>457</v>
      </c>
      <c r="L4833" t="s">
        <v>392</v>
      </c>
      <c r="M4833" t="s">
        <v>466</v>
      </c>
      <c r="N4833" t="s">
        <v>293</v>
      </c>
      <c r="O4833" t="s">
        <v>392</v>
      </c>
      <c r="P4833">
        <v>100</v>
      </c>
      <c r="Q4833">
        <v>500</v>
      </c>
      <c r="R4833">
        <v>1</v>
      </c>
      <c r="S4833">
        <v>7.25</v>
      </c>
      <c r="T4833">
        <v>11.05</v>
      </c>
      <c r="U4833" t="b" cm="1">
        <f t="array" ref="U4833">_xlfn.IFS(AND(R4833=1,S4833=G4833,T4833=H4833),TRUE,AND(R4833=1,S4833=G4833,H4833="Product NA"),TRUE)</f>
        <v>1</v>
      </c>
      <c r="W4833">
        <v>6.3000000000000007</v>
      </c>
      <c r="X4833">
        <v>9.6000000000000014</v>
      </c>
      <c r="Y4833" t="str">
        <f t="shared" si="230"/>
        <v>Change</v>
      </c>
    </row>
    <row r="4834" spans="1:25" x14ac:dyDescent="0.35">
      <c r="A4834" t="s">
        <v>168</v>
      </c>
      <c r="B4834" t="s">
        <v>579</v>
      </c>
      <c r="C4834" t="s">
        <v>293</v>
      </c>
      <c r="D4834" t="s">
        <v>240</v>
      </c>
      <c r="E4834" t="s">
        <v>287</v>
      </c>
      <c r="F4834" t="s">
        <v>0</v>
      </c>
      <c r="G4834" s="159">
        <f t="shared" si="228"/>
        <v>7.0000000000000007E-2</v>
      </c>
      <c r="H4834" s="159">
        <f t="shared" si="229"/>
        <v>17.670000000000002</v>
      </c>
      <c r="I4834" s="155" t="s">
        <v>469</v>
      </c>
      <c r="K4834" t="s">
        <v>457</v>
      </c>
      <c r="L4834" t="s">
        <v>392</v>
      </c>
      <c r="M4834" t="s">
        <v>466</v>
      </c>
      <c r="N4834" t="s">
        <v>293</v>
      </c>
      <c r="O4834" t="s">
        <v>392</v>
      </c>
      <c r="P4834">
        <v>100</v>
      </c>
      <c r="Q4834">
        <v>100</v>
      </c>
      <c r="R4834">
        <v>1</v>
      </c>
      <c r="S4834">
        <v>7.0000000000000007E-2</v>
      </c>
      <c r="T4834">
        <v>17.670000000000002</v>
      </c>
      <c r="U4834" t="b" cm="1">
        <f t="array" ref="U4834">_xlfn.IFS(AND(R4834=1,S4834=G4834,T4834=H4834),TRUE,AND(R4834=1,S4834=G4834,H4834="Product NA"),TRUE)</f>
        <v>1</v>
      </c>
      <c r="W4834">
        <v>0.16</v>
      </c>
      <c r="X4834">
        <v>16.46</v>
      </c>
      <c r="Y4834" t="str">
        <f t="shared" si="230"/>
        <v>Change</v>
      </c>
    </row>
    <row r="4835" spans="1:25" x14ac:dyDescent="0.35">
      <c r="A4835" t="s">
        <v>168</v>
      </c>
      <c r="B4835" t="s">
        <v>579</v>
      </c>
      <c r="C4835" t="s">
        <v>293</v>
      </c>
      <c r="D4835" t="s">
        <v>279</v>
      </c>
      <c r="E4835" t="s">
        <v>287</v>
      </c>
      <c r="F4835" t="s">
        <v>277</v>
      </c>
      <c r="G4835" s="159">
        <f t="shared" si="228"/>
        <v>7.0000000000000007E-2</v>
      </c>
      <c r="H4835" s="159">
        <f t="shared" si="229"/>
        <v>17.670000000000002</v>
      </c>
      <c r="I4835" s="155" t="s">
        <v>470</v>
      </c>
      <c r="K4835" t="s">
        <v>457</v>
      </c>
      <c r="L4835" t="s">
        <v>392</v>
      </c>
      <c r="M4835" t="s">
        <v>466</v>
      </c>
      <c r="N4835" t="s">
        <v>293</v>
      </c>
      <c r="O4835" t="s">
        <v>392</v>
      </c>
      <c r="P4835">
        <v>100</v>
      </c>
      <c r="Q4835">
        <v>500</v>
      </c>
      <c r="R4835">
        <v>1</v>
      </c>
      <c r="S4835">
        <v>7.0000000000000007E-2</v>
      </c>
      <c r="T4835">
        <v>17.670000000000002</v>
      </c>
      <c r="U4835" t="b" cm="1">
        <f t="array" ref="U4835">_xlfn.IFS(AND(R4835=1,S4835=G4835,T4835=H4835),TRUE,AND(R4835=1,S4835=G4835,H4835="Product NA"),TRUE)</f>
        <v>1</v>
      </c>
      <c r="W4835">
        <v>0.06</v>
      </c>
      <c r="X4835">
        <v>15.92</v>
      </c>
      <c r="Y4835" t="str">
        <f t="shared" si="230"/>
        <v>Change</v>
      </c>
    </row>
    <row r="4836" spans="1:25" x14ac:dyDescent="0.35">
      <c r="A4836" t="s">
        <v>84</v>
      </c>
      <c r="B4836" t="s">
        <v>528</v>
      </c>
      <c r="C4836" t="s">
        <v>295</v>
      </c>
      <c r="D4836" t="s">
        <v>326</v>
      </c>
      <c r="E4836" t="s">
        <v>643</v>
      </c>
      <c r="F4836" t="s">
        <v>643</v>
      </c>
      <c r="G4836" s="159">
        <f t="shared" si="228"/>
        <v>0.06</v>
      </c>
      <c r="H4836" s="159">
        <f t="shared" si="229"/>
        <v>15.25</v>
      </c>
      <c r="I4836" s="155" t="s">
        <v>470</v>
      </c>
      <c r="K4836" t="s">
        <v>458</v>
      </c>
      <c r="L4836" t="s">
        <v>399</v>
      </c>
      <c r="M4836" t="s">
        <v>466</v>
      </c>
      <c r="N4836" t="s">
        <v>295</v>
      </c>
      <c r="O4836" t="s">
        <v>399</v>
      </c>
      <c r="P4836">
        <v>100</v>
      </c>
      <c r="Q4836">
        <v>500</v>
      </c>
      <c r="R4836">
        <v>1</v>
      </c>
      <c r="S4836">
        <v>0.06</v>
      </c>
      <c r="T4836">
        <v>15.25</v>
      </c>
      <c r="U4836" t="b" cm="1">
        <f t="array" ref="U4836">_xlfn.IFS(AND(R4836=1,S4836=G4836,T4836=H4836),TRUE,AND(R4836=1,S4836=G4836,H4836="Product NA"),TRUE)</f>
        <v>1</v>
      </c>
      <c r="W4836">
        <v>0.05</v>
      </c>
      <c r="X4836">
        <v>13.74</v>
      </c>
      <c r="Y4836" t="str">
        <f t="shared" si="230"/>
        <v>Change</v>
      </c>
    </row>
    <row r="4837" spans="1:25" x14ac:dyDescent="0.35">
      <c r="A4837" t="s">
        <v>84</v>
      </c>
      <c r="B4837" t="s">
        <v>528</v>
      </c>
      <c r="C4837" t="s">
        <v>295</v>
      </c>
      <c r="D4837" t="s">
        <v>326</v>
      </c>
      <c r="E4837" t="s">
        <v>643</v>
      </c>
      <c r="F4837" t="s">
        <v>643</v>
      </c>
      <c r="G4837" s="159">
        <f t="shared" si="228"/>
        <v>2.21</v>
      </c>
      <c r="H4837" s="159">
        <f t="shared" si="229"/>
        <v>13.63</v>
      </c>
      <c r="I4837" s="155" t="s">
        <v>707</v>
      </c>
      <c r="K4837" t="s">
        <v>458</v>
      </c>
      <c r="L4837" t="s">
        <v>399</v>
      </c>
      <c r="M4837" t="s">
        <v>466</v>
      </c>
      <c r="N4837" t="s">
        <v>295</v>
      </c>
      <c r="O4837" t="s">
        <v>399</v>
      </c>
      <c r="P4837">
        <v>100</v>
      </c>
      <c r="Q4837">
        <v>5000</v>
      </c>
      <c r="R4837">
        <v>1</v>
      </c>
      <c r="S4837">
        <v>2.21</v>
      </c>
      <c r="T4837">
        <v>13.63</v>
      </c>
      <c r="U4837" t="b" cm="1">
        <f t="array" ref="U4837">_xlfn.IFS(AND(R4837=1,S4837=G4837,T4837=H4837),TRUE,AND(R4837=1,S4837=G4837,H4837="Product NA"),TRUE)</f>
        <v>1</v>
      </c>
      <c r="W4837">
        <v>1.94</v>
      </c>
      <c r="X4837">
        <v>12.06</v>
      </c>
      <c r="Y4837" t="str">
        <f t="shared" si="230"/>
        <v>Change</v>
      </c>
    </row>
    <row r="4838" spans="1:25" x14ac:dyDescent="0.35">
      <c r="A4838" t="s">
        <v>84</v>
      </c>
      <c r="B4838" t="s">
        <v>528</v>
      </c>
      <c r="C4838" t="s">
        <v>295</v>
      </c>
      <c r="D4838" t="s">
        <v>382</v>
      </c>
      <c r="E4838" t="s">
        <v>287</v>
      </c>
      <c r="F4838" t="s">
        <v>386</v>
      </c>
      <c r="G4838" s="159">
        <f t="shared" si="228"/>
        <v>1.59</v>
      </c>
      <c r="H4838" s="159">
        <f t="shared" si="229"/>
        <v>16.82</v>
      </c>
      <c r="I4838" s="155" t="s">
        <v>472</v>
      </c>
      <c r="K4838" t="s">
        <v>458</v>
      </c>
      <c r="L4838" t="s">
        <v>399</v>
      </c>
      <c r="M4838" t="s">
        <v>466</v>
      </c>
      <c r="N4838" t="s">
        <v>295</v>
      </c>
      <c r="O4838" t="s">
        <v>399</v>
      </c>
      <c r="P4838">
        <v>100</v>
      </c>
      <c r="Q4838">
        <v>2000</v>
      </c>
      <c r="R4838">
        <v>1</v>
      </c>
      <c r="S4838">
        <v>1.59</v>
      </c>
      <c r="T4838">
        <v>16.82</v>
      </c>
      <c r="U4838" t="b" cm="1">
        <f t="array" ref="U4838">_xlfn.IFS(AND(R4838=1,S4838=G4838,T4838=H4838),TRUE,AND(R4838=1,S4838=G4838,H4838="Product NA"),TRUE)</f>
        <v>1</v>
      </c>
      <c r="W4838">
        <v>1.37</v>
      </c>
      <c r="X4838">
        <v>14.5</v>
      </c>
      <c r="Y4838" t="str">
        <f t="shared" si="230"/>
        <v>Change</v>
      </c>
    </row>
    <row r="4839" spans="1:25" x14ac:dyDescent="0.35">
      <c r="A4839" t="s">
        <v>84</v>
      </c>
      <c r="B4839" t="s">
        <v>528</v>
      </c>
      <c r="C4839" t="s">
        <v>295</v>
      </c>
      <c r="D4839" t="s">
        <v>281</v>
      </c>
      <c r="E4839" t="s">
        <v>287</v>
      </c>
      <c r="F4839" t="s">
        <v>286</v>
      </c>
      <c r="G4839" s="159">
        <f t="shared" si="228"/>
        <v>1.59</v>
      </c>
      <c r="H4839" s="159">
        <f t="shared" si="229"/>
        <v>16.82</v>
      </c>
      <c r="I4839" s="155" t="s">
        <v>472</v>
      </c>
      <c r="K4839" t="s">
        <v>458</v>
      </c>
      <c r="L4839" t="s">
        <v>399</v>
      </c>
      <c r="M4839" t="s">
        <v>466</v>
      </c>
      <c r="N4839" t="s">
        <v>295</v>
      </c>
      <c r="O4839" t="s">
        <v>399</v>
      </c>
      <c r="P4839">
        <v>100</v>
      </c>
      <c r="Q4839">
        <v>2000</v>
      </c>
      <c r="R4839">
        <v>1</v>
      </c>
      <c r="S4839">
        <v>1.59</v>
      </c>
      <c r="T4839">
        <v>16.82</v>
      </c>
      <c r="U4839" t="b" cm="1">
        <f t="array" ref="U4839">_xlfn.IFS(AND(R4839=1,S4839=G4839,T4839=H4839),TRUE,AND(R4839=1,S4839=G4839,H4839="Product NA"),TRUE)</f>
        <v>1</v>
      </c>
      <c r="W4839">
        <v>1.37</v>
      </c>
      <c r="X4839">
        <v>14.5</v>
      </c>
      <c r="Y4839" t="str">
        <f t="shared" si="230"/>
        <v>Change</v>
      </c>
    </row>
    <row r="4840" spans="1:25" x14ac:dyDescent="0.35">
      <c r="A4840" t="s">
        <v>84</v>
      </c>
      <c r="B4840" t="s">
        <v>528</v>
      </c>
      <c r="C4840" t="s">
        <v>295</v>
      </c>
      <c r="D4840" t="s">
        <v>278</v>
      </c>
      <c r="E4840" t="s">
        <v>287</v>
      </c>
      <c r="F4840" t="s">
        <v>277</v>
      </c>
      <c r="G4840" s="159">
        <f t="shared" si="228"/>
        <v>2.39</v>
      </c>
      <c r="H4840" s="159">
        <f t="shared" si="229"/>
        <v>4.84</v>
      </c>
      <c r="I4840" s="155" t="s">
        <v>470</v>
      </c>
      <c r="K4840" t="s">
        <v>458</v>
      </c>
      <c r="L4840" t="s">
        <v>399</v>
      </c>
      <c r="M4840" t="s">
        <v>466</v>
      </c>
      <c r="N4840" t="s">
        <v>295</v>
      </c>
      <c r="O4840" t="s">
        <v>399</v>
      </c>
      <c r="P4840">
        <v>100</v>
      </c>
      <c r="Q4840">
        <v>500</v>
      </c>
      <c r="R4840">
        <v>1</v>
      </c>
      <c r="S4840">
        <v>2.39</v>
      </c>
      <c r="T4840">
        <v>4.84</v>
      </c>
      <c r="U4840" t="b" cm="1">
        <f t="array" ref="U4840">_xlfn.IFS(AND(R4840=1,S4840=G4840,T4840=H4840),TRUE,AND(R4840=1,S4840=G4840,H4840="Product NA"),TRUE)</f>
        <v>1</v>
      </c>
      <c r="W4840">
        <v>2.08</v>
      </c>
      <c r="X4840">
        <v>4.21</v>
      </c>
      <c r="Y4840" t="str">
        <f t="shared" si="230"/>
        <v>Change</v>
      </c>
    </row>
    <row r="4841" spans="1:25" x14ac:dyDescent="0.35">
      <c r="A4841" t="s">
        <v>84</v>
      </c>
      <c r="B4841" t="s">
        <v>528</v>
      </c>
      <c r="C4841" t="s">
        <v>295</v>
      </c>
      <c r="D4841" t="s">
        <v>238</v>
      </c>
      <c r="E4841" t="s">
        <v>287</v>
      </c>
      <c r="F4841" t="s">
        <v>0</v>
      </c>
      <c r="G4841" s="159">
        <f t="shared" si="228"/>
        <v>0.52</v>
      </c>
      <c r="H4841" s="159">
        <f t="shared" si="229"/>
        <v>13.89</v>
      </c>
      <c r="I4841" s="155" t="s">
        <v>469</v>
      </c>
      <c r="K4841" t="s">
        <v>458</v>
      </c>
      <c r="L4841" t="s">
        <v>399</v>
      </c>
      <c r="M4841" t="s">
        <v>466</v>
      </c>
      <c r="N4841" t="s">
        <v>295</v>
      </c>
      <c r="O4841" t="s">
        <v>399</v>
      </c>
      <c r="P4841">
        <v>100</v>
      </c>
      <c r="Q4841">
        <v>100</v>
      </c>
      <c r="R4841">
        <v>1</v>
      </c>
      <c r="S4841">
        <v>0.52</v>
      </c>
      <c r="T4841">
        <v>13.89</v>
      </c>
      <c r="U4841" t="b" cm="1">
        <f t="array" ref="U4841">_xlfn.IFS(AND(R4841=1,S4841=G4841,T4841=H4841),TRUE,AND(R4841=1,S4841=G4841,H4841="Product NA"),TRUE)</f>
        <v>1</v>
      </c>
      <c r="W4841">
        <v>0.45</v>
      </c>
      <c r="X4841">
        <v>11.97</v>
      </c>
      <c r="Y4841" t="str">
        <f t="shared" si="230"/>
        <v>Change</v>
      </c>
    </row>
    <row r="4842" spans="1:25" x14ac:dyDescent="0.35">
      <c r="A4842" t="s">
        <v>84</v>
      </c>
      <c r="B4842" t="s">
        <v>528</v>
      </c>
      <c r="C4842" t="s">
        <v>295</v>
      </c>
      <c r="D4842" t="s">
        <v>239</v>
      </c>
      <c r="E4842" t="s">
        <v>287</v>
      </c>
      <c r="F4842" t="s">
        <v>277</v>
      </c>
      <c r="G4842" s="159">
        <f t="shared" si="228"/>
        <v>0.59</v>
      </c>
      <c r="H4842" s="159">
        <f t="shared" si="229"/>
        <v>14.700000000000001</v>
      </c>
      <c r="I4842" s="155" t="s">
        <v>470</v>
      </c>
      <c r="K4842" t="s">
        <v>458</v>
      </c>
      <c r="L4842" t="s">
        <v>399</v>
      </c>
      <c r="M4842" t="s">
        <v>466</v>
      </c>
      <c r="N4842" t="s">
        <v>295</v>
      </c>
      <c r="O4842" t="s">
        <v>399</v>
      </c>
      <c r="P4842">
        <v>100</v>
      </c>
      <c r="Q4842">
        <v>500</v>
      </c>
      <c r="R4842">
        <v>1</v>
      </c>
      <c r="S4842">
        <v>0.59</v>
      </c>
      <c r="T4842">
        <v>14.700000000000001</v>
      </c>
      <c r="U4842" t="b" cm="1">
        <f t="array" ref="U4842">_xlfn.IFS(AND(R4842=1,S4842=G4842,T4842=H4842),TRUE,AND(R4842=1,S4842=G4842,H4842="Product NA"),TRUE)</f>
        <v>1</v>
      </c>
      <c r="W4842">
        <v>0.51</v>
      </c>
      <c r="X4842">
        <v>12.67</v>
      </c>
      <c r="Y4842" t="str">
        <f t="shared" si="230"/>
        <v>Change</v>
      </c>
    </row>
    <row r="4843" spans="1:25" x14ac:dyDescent="0.35">
      <c r="A4843" t="s">
        <v>84</v>
      </c>
      <c r="B4843" t="s">
        <v>528</v>
      </c>
      <c r="C4843" t="s">
        <v>295</v>
      </c>
      <c r="D4843" t="s">
        <v>316</v>
      </c>
      <c r="E4843" t="s">
        <v>287</v>
      </c>
      <c r="F4843" t="s">
        <v>286</v>
      </c>
      <c r="G4843" s="159">
        <f t="shared" si="228"/>
        <v>2.36</v>
      </c>
      <c r="H4843" s="159">
        <f t="shared" si="229"/>
        <v>13.63</v>
      </c>
      <c r="I4843" s="155" t="s">
        <v>472</v>
      </c>
      <c r="K4843" t="s">
        <v>458</v>
      </c>
      <c r="L4843" t="s">
        <v>399</v>
      </c>
      <c r="M4843" t="s">
        <v>466</v>
      </c>
      <c r="N4843" t="s">
        <v>295</v>
      </c>
      <c r="O4843" t="s">
        <v>399</v>
      </c>
      <c r="P4843">
        <v>100</v>
      </c>
      <c r="Q4843">
        <v>2000</v>
      </c>
      <c r="R4843">
        <v>1</v>
      </c>
      <c r="S4843">
        <v>2.36</v>
      </c>
      <c r="T4843">
        <v>13.63</v>
      </c>
      <c r="U4843" t="b" cm="1">
        <f t="array" ref="U4843">_xlfn.IFS(AND(R4843=1,S4843=G4843,T4843=H4843),TRUE,AND(R4843=1,S4843=G4843,H4843="Product NA"),TRUE)</f>
        <v>1</v>
      </c>
      <c r="W4843">
        <v>2.09</v>
      </c>
      <c r="X4843">
        <v>12.06</v>
      </c>
      <c r="Y4843" t="str">
        <f t="shared" si="230"/>
        <v>Change</v>
      </c>
    </row>
    <row r="4844" spans="1:25" x14ac:dyDescent="0.35">
      <c r="A4844" t="s">
        <v>84</v>
      </c>
      <c r="B4844" t="s">
        <v>528</v>
      </c>
      <c r="C4844" t="s">
        <v>295</v>
      </c>
      <c r="D4844" t="s">
        <v>646</v>
      </c>
      <c r="E4844" t="s">
        <v>715</v>
      </c>
      <c r="F4844" t="s">
        <v>286</v>
      </c>
      <c r="G4844" s="159">
        <f t="shared" si="228"/>
        <v>17.100000000000001</v>
      </c>
      <c r="H4844" s="159">
        <f t="shared" si="229"/>
        <v>0</v>
      </c>
      <c r="I4844" s="155" t="s">
        <v>471</v>
      </c>
      <c r="K4844" t="s">
        <v>458</v>
      </c>
      <c r="L4844" t="s">
        <v>399</v>
      </c>
      <c r="M4844" t="s">
        <v>466</v>
      </c>
      <c r="N4844" t="s">
        <v>295</v>
      </c>
      <c r="O4844" t="s">
        <v>399</v>
      </c>
      <c r="P4844">
        <v>30000</v>
      </c>
      <c r="Q4844">
        <v>1000</v>
      </c>
      <c r="R4844">
        <v>1</v>
      </c>
      <c r="S4844">
        <v>17.100000000000001</v>
      </c>
      <c r="T4844">
        <v>0</v>
      </c>
      <c r="U4844" t="b" cm="1">
        <f t="array" ref="U4844">_xlfn.IFS(AND(R4844=1,S4844=G4844,T4844=H4844),TRUE,AND(R4844=1,S4844=G4844,H4844="Product NA"),TRUE)</f>
        <v>1</v>
      </c>
      <c r="W4844">
        <v>20.75</v>
      </c>
      <c r="X4844">
        <v>0</v>
      </c>
      <c r="Y4844" t="str">
        <f t="shared" si="230"/>
        <v>Change</v>
      </c>
    </row>
    <row r="4845" spans="1:25" x14ac:dyDescent="0.35">
      <c r="A4845" t="s">
        <v>84</v>
      </c>
      <c r="B4845" t="s">
        <v>528</v>
      </c>
      <c r="C4845" t="s">
        <v>295</v>
      </c>
      <c r="D4845" t="s">
        <v>646</v>
      </c>
      <c r="E4845" t="s">
        <v>715</v>
      </c>
      <c r="F4845" t="s">
        <v>286</v>
      </c>
      <c r="G4845" s="159">
        <f t="shared" si="228"/>
        <v>76.3</v>
      </c>
      <c r="H4845" s="159">
        <f t="shared" si="229"/>
        <v>0</v>
      </c>
      <c r="I4845" s="155" t="s">
        <v>671</v>
      </c>
      <c r="K4845" t="s">
        <v>458</v>
      </c>
      <c r="L4845" t="s">
        <v>399</v>
      </c>
      <c r="M4845" t="s">
        <v>466</v>
      </c>
      <c r="N4845" t="s">
        <v>295</v>
      </c>
      <c r="O4845" t="s">
        <v>399</v>
      </c>
      <c r="P4845">
        <v>30000</v>
      </c>
      <c r="Q4845">
        <v>15000</v>
      </c>
      <c r="R4845">
        <v>1</v>
      </c>
      <c r="S4845">
        <v>76.3</v>
      </c>
      <c r="T4845">
        <v>0</v>
      </c>
      <c r="U4845" t="b" cm="1">
        <f t="array" ref="U4845">_xlfn.IFS(AND(R4845=1,S4845=G4845,T4845=H4845),TRUE,AND(R4845=1,S4845=G4845,H4845="Product NA"),TRUE)</f>
        <v>1</v>
      </c>
      <c r="W4845">
        <v>120.5</v>
      </c>
      <c r="X4845">
        <v>0</v>
      </c>
      <c r="Y4845" t="str">
        <f t="shared" si="230"/>
        <v>Change</v>
      </c>
    </row>
    <row r="4846" spans="1:25" x14ac:dyDescent="0.35">
      <c r="A4846" t="s">
        <v>84</v>
      </c>
      <c r="B4846" t="s">
        <v>528</v>
      </c>
      <c r="C4846" t="s">
        <v>295</v>
      </c>
      <c r="D4846" t="s">
        <v>646</v>
      </c>
      <c r="E4846" t="s">
        <v>715</v>
      </c>
      <c r="F4846" t="s">
        <v>286</v>
      </c>
      <c r="G4846" s="159">
        <f t="shared" si="228"/>
        <v>20.900000000000002</v>
      </c>
      <c r="H4846" s="159">
        <f t="shared" si="229"/>
        <v>0</v>
      </c>
      <c r="I4846" s="155" t="s">
        <v>662</v>
      </c>
      <c r="K4846" t="s">
        <v>458</v>
      </c>
      <c r="L4846" t="s">
        <v>399</v>
      </c>
      <c r="M4846" t="s">
        <v>466</v>
      </c>
      <c r="N4846" t="s">
        <v>295</v>
      </c>
      <c r="O4846" t="s">
        <v>399</v>
      </c>
      <c r="P4846">
        <v>30000</v>
      </c>
      <c r="Q4846">
        <v>2000</v>
      </c>
      <c r="R4846">
        <v>1</v>
      </c>
      <c r="S4846">
        <v>20.900000000000002</v>
      </c>
      <c r="T4846">
        <v>0</v>
      </c>
      <c r="U4846" t="b" cm="1">
        <f t="array" ref="U4846">_xlfn.IFS(AND(R4846=1,S4846=G4846,T4846=H4846),TRUE,AND(R4846=1,S4846=G4846,H4846="Product NA"),TRUE)</f>
        <v>1</v>
      </c>
      <c r="W4846">
        <v>27.5</v>
      </c>
      <c r="X4846">
        <v>0</v>
      </c>
      <c r="Y4846" t="str">
        <f t="shared" si="230"/>
        <v>Change</v>
      </c>
    </row>
    <row r="4847" spans="1:25" x14ac:dyDescent="0.35">
      <c r="A4847" t="s">
        <v>84</v>
      </c>
      <c r="B4847" t="s">
        <v>528</v>
      </c>
      <c r="C4847" t="s">
        <v>295</v>
      </c>
      <c r="D4847" t="s">
        <v>646</v>
      </c>
      <c r="E4847" t="s">
        <v>715</v>
      </c>
      <c r="F4847" t="s">
        <v>286</v>
      </c>
      <c r="G4847" s="159">
        <f t="shared" si="228"/>
        <v>96.800000000000011</v>
      </c>
      <c r="H4847" s="159">
        <f t="shared" si="229"/>
        <v>0</v>
      </c>
      <c r="I4847" s="155" t="s">
        <v>672</v>
      </c>
      <c r="K4847" t="s">
        <v>458</v>
      </c>
      <c r="L4847" t="s">
        <v>399</v>
      </c>
      <c r="M4847" t="s">
        <v>466</v>
      </c>
      <c r="N4847" t="s">
        <v>295</v>
      </c>
      <c r="O4847" t="s">
        <v>399</v>
      </c>
      <c r="P4847">
        <v>30000</v>
      </c>
      <c r="Q4847">
        <v>20000</v>
      </c>
      <c r="R4847">
        <v>1</v>
      </c>
      <c r="S4847">
        <v>96.800000000000011</v>
      </c>
      <c r="T4847">
        <v>0</v>
      </c>
      <c r="U4847" t="b" cm="1">
        <f t="array" ref="U4847">_xlfn.IFS(AND(R4847=1,S4847=G4847,T4847=H4847),TRUE,AND(R4847=1,S4847=G4847,H4847="Product NA"),TRUE)</f>
        <v>1</v>
      </c>
      <c r="W4847">
        <v>155.5</v>
      </c>
      <c r="X4847">
        <v>0</v>
      </c>
      <c r="Y4847" t="str">
        <f t="shared" si="230"/>
        <v>Change</v>
      </c>
    </row>
    <row r="4848" spans="1:25" x14ac:dyDescent="0.35">
      <c r="A4848" t="s">
        <v>84</v>
      </c>
      <c r="B4848" t="s">
        <v>528</v>
      </c>
      <c r="C4848" t="s">
        <v>295</v>
      </c>
      <c r="D4848" t="s">
        <v>646</v>
      </c>
      <c r="E4848" t="s">
        <v>715</v>
      </c>
      <c r="F4848" t="s">
        <v>286</v>
      </c>
      <c r="G4848" s="159">
        <f t="shared" si="228"/>
        <v>126.4</v>
      </c>
      <c r="H4848" s="159">
        <f t="shared" si="229"/>
        <v>0</v>
      </c>
      <c r="I4848" s="155" t="s">
        <v>673</v>
      </c>
      <c r="K4848" t="s">
        <v>458</v>
      </c>
      <c r="L4848" t="s">
        <v>399</v>
      </c>
      <c r="M4848" t="s">
        <v>466</v>
      </c>
      <c r="N4848" t="s">
        <v>295</v>
      </c>
      <c r="O4848" t="s">
        <v>399</v>
      </c>
      <c r="P4848">
        <v>30000</v>
      </c>
      <c r="Q4848">
        <v>25000</v>
      </c>
      <c r="R4848">
        <v>1</v>
      </c>
      <c r="S4848">
        <v>126.4</v>
      </c>
      <c r="T4848">
        <v>0</v>
      </c>
      <c r="U4848" t="b" cm="1">
        <f t="array" ref="U4848">_xlfn.IFS(AND(R4848=1,S4848=G4848,T4848=H4848),TRUE,AND(R4848=1,S4848=G4848,H4848="Product NA"),TRUE)</f>
        <v>1</v>
      </c>
      <c r="W4848">
        <v>200</v>
      </c>
      <c r="X4848">
        <v>0</v>
      </c>
      <c r="Y4848" t="str">
        <f t="shared" si="230"/>
        <v>Change</v>
      </c>
    </row>
    <row r="4849" spans="1:25" x14ac:dyDescent="0.35">
      <c r="A4849" t="s">
        <v>84</v>
      </c>
      <c r="B4849" t="s">
        <v>528</v>
      </c>
      <c r="C4849" t="s">
        <v>295</v>
      </c>
      <c r="D4849" t="s">
        <v>646</v>
      </c>
      <c r="E4849" t="s">
        <v>715</v>
      </c>
      <c r="F4849" t="s">
        <v>286</v>
      </c>
      <c r="G4849" s="159">
        <f t="shared" si="228"/>
        <v>27.650000000000002</v>
      </c>
      <c r="H4849" s="159">
        <f t="shared" si="229"/>
        <v>0</v>
      </c>
      <c r="I4849" s="155" t="s">
        <v>663</v>
      </c>
      <c r="K4849" t="s">
        <v>458</v>
      </c>
      <c r="L4849" t="s">
        <v>399</v>
      </c>
      <c r="M4849" t="s">
        <v>466</v>
      </c>
      <c r="N4849" t="s">
        <v>295</v>
      </c>
      <c r="O4849" t="s">
        <v>399</v>
      </c>
      <c r="P4849">
        <v>30000</v>
      </c>
      <c r="Q4849">
        <v>3000</v>
      </c>
      <c r="R4849">
        <v>1</v>
      </c>
      <c r="S4849">
        <v>27.650000000000002</v>
      </c>
      <c r="T4849">
        <v>0</v>
      </c>
      <c r="U4849" t="b" cm="1">
        <f t="array" ref="U4849">_xlfn.IFS(AND(R4849=1,S4849=G4849,T4849=H4849),TRUE,AND(R4849=1,S4849=G4849,H4849="Product NA"),TRUE)</f>
        <v>1</v>
      </c>
      <c r="W4849">
        <v>34.35</v>
      </c>
      <c r="X4849">
        <v>0</v>
      </c>
      <c r="Y4849" t="str">
        <f t="shared" si="230"/>
        <v>Change</v>
      </c>
    </row>
    <row r="4850" spans="1:25" x14ac:dyDescent="0.35">
      <c r="A4850" t="s">
        <v>84</v>
      </c>
      <c r="B4850" t="s">
        <v>528</v>
      </c>
      <c r="C4850" t="s">
        <v>295</v>
      </c>
      <c r="D4850" t="s">
        <v>646</v>
      </c>
      <c r="E4850" t="s">
        <v>715</v>
      </c>
      <c r="F4850" t="s">
        <v>286</v>
      </c>
      <c r="G4850" s="159">
        <f t="shared" si="228"/>
        <v>148.6</v>
      </c>
      <c r="H4850" s="159">
        <f t="shared" si="229"/>
        <v>0</v>
      </c>
      <c r="I4850" s="155" t="s">
        <v>674</v>
      </c>
      <c r="K4850" t="s">
        <v>458</v>
      </c>
      <c r="L4850" t="s">
        <v>399</v>
      </c>
      <c r="M4850" t="s">
        <v>466</v>
      </c>
      <c r="N4850" t="s">
        <v>295</v>
      </c>
      <c r="O4850" t="s">
        <v>399</v>
      </c>
      <c r="P4850">
        <v>30000</v>
      </c>
      <c r="Q4850">
        <v>30000</v>
      </c>
      <c r="R4850">
        <v>1</v>
      </c>
      <c r="S4850">
        <v>148.6</v>
      </c>
      <c r="T4850">
        <v>0</v>
      </c>
      <c r="U4850" t="b" cm="1">
        <f t="array" ref="U4850">_xlfn.IFS(AND(R4850=1,S4850=G4850,T4850=H4850),TRUE,AND(R4850=1,S4850=G4850,H4850="Product NA"),TRUE)</f>
        <v>1</v>
      </c>
      <c r="W4850">
        <v>236.70000000000002</v>
      </c>
      <c r="X4850">
        <v>0</v>
      </c>
      <c r="Y4850" t="str">
        <f t="shared" si="230"/>
        <v>Change</v>
      </c>
    </row>
    <row r="4851" spans="1:25" x14ac:dyDescent="0.35">
      <c r="A4851" t="s">
        <v>84</v>
      </c>
      <c r="B4851" t="s">
        <v>528</v>
      </c>
      <c r="C4851" t="s">
        <v>295</v>
      </c>
      <c r="D4851" t="s">
        <v>646</v>
      </c>
      <c r="E4851" t="s">
        <v>715</v>
      </c>
      <c r="F4851" t="s">
        <v>286</v>
      </c>
      <c r="G4851" s="159">
        <f t="shared" si="228"/>
        <v>31.950000000000003</v>
      </c>
      <c r="H4851" s="159">
        <f t="shared" si="229"/>
        <v>0</v>
      </c>
      <c r="I4851" s="155" t="s">
        <v>664</v>
      </c>
      <c r="K4851" t="s">
        <v>458</v>
      </c>
      <c r="L4851" t="s">
        <v>399</v>
      </c>
      <c r="M4851" t="s">
        <v>466</v>
      </c>
      <c r="N4851" t="s">
        <v>295</v>
      </c>
      <c r="O4851" t="s">
        <v>399</v>
      </c>
      <c r="P4851">
        <v>30000</v>
      </c>
      <c r="Q4851">
        <v>4000</v>
      </c>
      <c r="R4851">
        <v>1</v>
      </c>
      <c r="S4851">
        <v>31.950000000000003</v>
      </c>
      <c r="T4851">
        <v>0</v>
      </c>
      <c r="U4851" t="b" cm="1">
        <f t="array" ref="U4851">_xlfn.IFS(AND(R4851=1,S4851=G4851,T4851=H4851),TRUE,AND(R4851=1,S4851=G4851,H4851="Product NA"),TRUE)</f>
        <v>1</v>
      </c>
      <c r="W4851">
        <v>41.150000000000006</v>
      </c>
      <c r="X4851">
        <v>0</v>
      </c>
      <c r="Y4851" t="str">
        <f t="shared" si="230"/>
        <v>Change</v>
      </c>
    </row>
    <row r="4852" spans="1:25" x14ac:dyDescent="0.35">
      <c r="A4852" t="s">
        <v>84</v>
      </c>
      <c r="B4852" t="s">
        <v>528</v>
      </c>
      <c r="C4852" t="s">
        <v>295</v>
      </c>
      <c r="D4852" t="s">
        <v>646</v>
      </c>
      <c r="E4852" t="s">
        <v>715</v>
      </c>
      <c r="F4852" t="s">
        <v>286</v>
      </c>
      <c r="G4852" s="159">
        <f t="shared" si="228"/>
        <v>36.25</v>
      </c>
      <c r="H4852" s="159">
        <f t="shared" si="229"/>
        <v>0</v>
      </c>
      <c r="I4852" s="155" t="s">
        <v>665</v>
      </c>
      <c r="K4852" t="s">
        <v>458</v>
      </c>
      <c r="L4852" t="s">
        <v>399</v>
      </c>
      <c r="M4852" t="s">
        <v>466</v>
      </c>
      <c r="N4852" t="s">
        <v>295</v>
      </c>
      <c r="O4852" t="s">
        <v>399</v>
      </c>
      <c r="P4852">
        <v>30000</v>
      </c>
      <c r="Q4852">
        <v>5000</v>
      </c>
      <c r="R4852">
        <v>1</v>
      </c>
      <c r="S4852">
        <v>36.25</v>
      </c>
      <c r="T4852">
        <v>0</v>
      </c>
      <c r="U4852" t="b" cm="1">
        <f t="array" ref="U4852">_xlfn.IFS(AND(R4852=1,S4852=G4852,T4852=H4852),TRUE,AND(R4852=1,S4852=G4852,H4852="Product NA"),TRUE)</f>
        <v>1</v>
      </c>
      <c r="W4852">
        <v>47.900000000000006</v>
      </c>
      <c r="X4852">
        <v>0</v>
      </c>
      <c r="Y4852" t="str">
        <f t="shared" si="230"/>
        <v>Change</v>
      </c>
    </row>
    <row r="4853" spans="1:25" x14ac:dyDescent="0.35">
      <c r="A4853" t="s">
        <v>84</v>
      </c>
      <c r="B4853" t="s">
        <v>528</v>
      </c>
      <c r="C4853" t="s">
        <v>295</v>
      </c>
      <c r="D4853" t="s">
        <v>646</v>
      </c>
      <c r="E4853" t="s">
        <v>715</v>
      </c>
      <c r="F4853" t="s">
        <v>286</v>
      </c>
      <c r="G4853" s="159">
        <f t="shared" si="228"/>
        <v>36.65</v>
      </c>
      <c r="H4853" s="159">
        <f t="shared" si="229"/>
        <v>0</v>
      </c>
      <c r="I4853" s="155" t="s">
        <v>666</v>
      </c>
      <c r="K4853" t="s">
        <v>458</v>
      </c>
      <c r="L4853" t="s">
        <v>399</v>
      </c>
      <c r="M4853" t="s">
        <v>466</v>
      </c>
      <c r="N4853" t="s">
        <v>295</v>
      </c>
      <c r="O4853" t="s">
        <v>399</v>
      </c>
      <c r="P4853">
        <v>30000</v>
      </c>
      <c r="Q4853">
        <v>6000</v>
      </c>
      <c r="R4853">
        <v>1</v>
      </c>
      <c r="S4853">
        <v>36.65</v>
      </c>
      <c r="T4853">
        <v>0</v>
      </c>
      <c r="U4853" t="b" cm="1">
        <f t="array" ref="U4853">_xlfn.IFS(AND(R4853=1,S4853=G4853,T4853=H4853),TRUE,AND(R4853=1,S4853=G4853,H4853="Product NA"),TRUE)</f>
        <v>1</v>
      </c>
      <c r="W4853">
        <v>55.800000000000004</v>
      </c>
      <c r="X4853">
        <v>0</v>
      </c>
      <c r="Y4853" t="str">
        <f t="shared" si="230"/>
        <v>Change</v>
      </c>
    </row>
    <row r="4854" spans="1:25" x14ac:dyDescent="0.35">
      <c r="A4854" t="s">
        <v>84</v>
      </c>
      <c r="B4854" t="s">
        <v>528</v>
      </c>
      <c r="C4854" t="s">
        <v>295</v>
      </c>
      <c r="D4854" t="s">
        <v>646</v>
      </c>
      <c r="E4854" t="s">
        <v>715</v>
      </c>
      <c r="F4854" t="s">
        <v>286</v>
      </c>
      <c r="G4854" s="159">
        <f t="shared" si="228"/>
        <v>40.5</v>
      </c>
      <c r="H4854" s="159">
        <f t="shared" si="229"/>
        <v>0</v>
      </c>
      <c r="I4854" s="155" t="s">
        <v>667</v>
      </c>
      <c r="K4854" t="s">
        <v>458</v>
      </c>
      <c r="L4854" t="s">
        <v>399</v>
      </c>
      <c r="M4854" t="s">
        <v>466</v>
      </c>
      <c r="N4854" t="s">
        <v>295</v>
      </c>
      <c r="O4854" t="s">
        <v>399</v>
      </c>
      <c r="P4854">
        <v>30000</v>
      </c>
      <c r="Q4854">
        <v>7000</v>
      </c>
      <c r="R4854">
        <v>1</v>
      </c>
      <c r="S4854">
        <v>40.5</v>
      </c>
      <c r="T4854">
        <v>0</v>
      </c>
      <c r="U4854" t="b" cm="1">
        <f t="array" ref="U4854">_xlfn.IFS(AND(R4854=1,S4854=G4854,T4854=H4854),TRUE,AND(R4854=1,S4854=G4854,H4854="Product NA"),TRUE)</f>
        <v>1</v>
      </c>
      <c r="W4854">
        <v>62.6</v>
      </c>
      <c r="X4854">
        <v>0</v>
      </c>
      <c r="Y4854" t="str">
        <f t="shared" si="230"/>
        <v>Change</v>
      </c>
    </row>
    <row r="4855" spans="1:25" x14ac:dyDescent="0.35">
      <c r="A4855" t="s">
        <v>84</v>
      </c>
      <c r="B4855" t="s">
        <v>528</v>
      </c>
      <c r="C4855" t="s">
        <v>295</v>
      </c>
      <c r="D4855" t="s">
        <v>646</v>
      </c>
      <c r="E4855" t="s">
        <v>715</v>
      </c>
      <c r="F4855" t="s">
        <v>286</v>
      </c>
      <c r="G4855" s="159">
        <f t="shared" si="228"/>
        <v>44.35</v>
      </c>
      <c r="H4855" s="159">
        <f t="shared" si="229"/>
        <v>0</v>
      </c>
      <c r="I4855" s="155" t="s">
        <v>668</v>
      </c>
      <c r="K4855" t="s">
        <v>458</v>
      </c>
      <c r="L4855" t="s">
        <v>399</v>
      </c>
      <c r="M4855" t="s">
        <v>466</v>
      </c>
      <c r="N4855" t="s">
        <v>295</v>
      </c>
      <c r="O4855" t="s">
        <v>399</v>
      </c>
      <c r="P4855">
        <v>30000</v>
      </c>
      <c r="Q4855">
        <v>8000</v>
      </c>
      <c r="R4855">
        <v>1</v>
      </c>
      <c r="S4855">
        <v>44.35</v>
      </c>
      <c r="T4855">
        <v>0</v>
      </c>
      <c r="U4855" t="b" cm="1">
        <f t="array" ref="U4855">_xlfn.IFS(AND(R4855=1,S4855=G4855,T4855=H4855),TRUE,AND(R4855=1,S4855=G4855,H4855="Product NA"),TRUE)</f>
        <v>1</v>
      </c>
      <c r="W4855">
        <v>69.350000000000009</v>
      </c>
      <c r="X4855">
        <v>0</v>
      </c>
      <c r="Y4855" t="str">
        <f t="shared" si="230"/>
        <v>Change</v>
      </c>
    </row>
    <row r="4856" spans="1:25" x14ac:dyDescent="0.35">
      <c r="A4856" t="s">
        <v>84</v>
      </c>
      <c r="B4856" t="s">
        <v>528</v>
      </c>
      <c r="C4856" t="s">
        <v>295</v>
      </c>
      <c r="D4856" t="s">
        <v>646</v>
      </c>
      <c r="E4856" t="s">
        <v>715</v>
      </c>
      <c r="F4856" t="s">
        <v>286</v>
      </c>
      <c r="G4856" s="159">
        <f t="shared" si="228"/>
        <v>48.150000000000006</v>
      </c>
      <c r="H4856" s="159">
        <f t="shared" si="229"/>
        <v>0</v>
      </c>
      <c r="I4856" s="155" t="s">
        <v>669</v>
      </c>
      <c r="K4856" t="s">
        <v>458</v>
      </c>
      <c r="L4856" t="s">
        <v>399</v>
      </c>
      <c r="M4856" t="s">
        <v>466</v>
      </c>
      <c r="N4856" t="s">
        <v>295</v>
      </c>
      <c r="O4856" t="s">
        <v>399</v>
      </c>
      <c r="P4856">
        <v>30000</v>
      </c>
      <c r="Q4856">
        <v>9000</v>
      </c>
      <c r="R4856">
        <v>1</v>
      </c>
      <c r="S4856">
        <v>48.150000000000006</v>
      </c>
      <c r="T4856">
        <v>0</v>
      </c>
      <c r="U4856" t="b" cm="1">
        <f t="array" ref="U4856">_xlfn.IFS(AND(R4856=1,S4856=G4856,T4856=H4856),TRUE,AND(R4856=1,S4856=G4856,H4856="Product NA"),TRUE)</f>
        <v>1</v>
      </c>
      <c r="W4856">
        <v>76.150000000000006</v>
      </c>
      <c r="X4856">
        <v>0</v>
      </c>
      <c r="Y4856" t="str">
        <f t="shared" si="230"/>
        <v>Change</v>
      </c>
    </row>
    <row r="4857" spans="1:25" x14ac:dyDescent="0.35">
      <c r="A4857" t="s">
        <v>84</v>
      </c>
      <c r="B4857" t="s">
        <v>528</v>
      </c>
      <c r="C4857" t="s">
        <v>295</v>
      </c>
      <c r="D4857" t="s">
        <v>646</v>
      </c>
      <c r="E4857" t="s">
        <v>715</v>
      </c>
      <c r="F4857" t="s">
        <v>286</v>
      </c>
      <c r="G4857" s="159">
        <f t="shared" si="228"/>
        <v>52</v>
      </c>
      <c r="H4857" s="159">
        <f t="shared" si="229"/>
        <v>0</v>
      </c>
      <c r="I4857" s="155" t="s">
        <v>670</v>
      </c>
      <c r="K4857" t="s">
        <v>458</v>
      </c>
      <c r="L4857" t="s">
        <v>399</v>
      </c>
      <c r="M4857" t="s">
        <v>466</v>
      </c>
      <c r="N4857" t="s">
        <v>295</v>
      </c>
      <c r="O4857" t="s">
        <v>399</v>
      </c>
      <c r="P4857">
        <v>30000</v>
      </c>
      <c r="Q4857">
        <v>10000</v>
      </c>
      <c r="R4857">
        <v>1</v>
      </c>
      <c r="S4857">
        <v>52</v>
      </c>
      <c r="T4857">
        <v>0</v>
      </c>
      <c r="U4857" t="b" cm="1">
        <f t="array" ref="U4857">_xlfn.IFS(AND(R4857=1,S4857=G4857,T4857=H4857),TRUE,AND(R4857=1,S4857=G4857,H4857="Product NA"),TRUE)</f>
        <v>1</v>
      </c>
      <c r="W4857">
        <v>82.9</v>
      </c>
      <c r="X4857">
        <v>0</v>
      </c>
      <c r="Y4857" t="str">
        <f t="shared" si="230"/>
        <v>Change</v>
      </c>
    </row>
    <row r="4858" spans="1:25" x14ac:dyDescent="0.35">
      <c r="A4858" t="s">
        <v>84</v>
      </c>
      <c r="B4858" t="s">
        <v>528</v>
      </c>
      <c r="C4858" t="s">
        <v>295</v>
      </c>
      <c r="D4858" t="s">
        <v>284</v>
      </c>
      <c r="E4858" t="s">
        <v>716</v>
      </c>
      <c r="F4858" t="s">
        <v>286</v>
      </c>
      <c r="G4858" s="159">
        <f t="shared" si="228"/>
        <v>0</v>
      </c>
      <c r="H4858" s="159">
        <f t="shared" si="229"/>
        <v>0</v>
      </c>
      <c r="I4858" s="155" t="s">
        <v>472</v>
      </c>
      <c r="K4858" t="s">
        <v>458</v>
      </c>
      <c r="L4858" t="s">
        <v>399</v>
      </c>
      <c r="M4858" t="s">
        <v>466</v>
      </c>
      <c r="N4858" t="s">
        <v>295</v>
      </c>
      <c r="O4858" t="s">
        <v>399</v>
      </c>
      <c r="P4858">
        <v>100</v>
      </c>
      <c r="Q4858">
        <v>2000</v>
      </c>
      <c r="R4858">
        <v>1</v>
      </c>
      <c r="S4858">
        <v>0</v>
      </c>
      <c r="T4858">
        <v>0</v>
      </c>
      <c r="U4858" t="b" cm="1">
        <f t="array" ref="U4858">_xlfn.IFS(AND(R4858=1,S4858=G4858,T4858=H4858),TRUE,AND(R4858=1,S4858=G4858,H4858="Product NA"),TRUE)</f>
        <v>1</v>
      </c>
      <c r="W4858">
        <v>8.25</v>
      </c>
      <c r="X4858">
        <v>10.5</v>
      </c>
      <c r="Y4858" t="str">
        <f t="shared" si="230"/>
        <v>Change</v>
      </c>
    </row>
    <row r="4859" spans="1:25" x14ac:dyDescent="0.35">
      <c r="A4859" t="s">
        <v>84</v>
      </c>
      <c r="B4859" t="s">
        <v>528</v>
      </c>
      <c r="C4859" t="s">
        <v>295</v>
      </c>
      <c r="D4859" s="180" t="s">
        <v>317</v>
      </c>
      <c r="E4859" t="s">
        <v>716</v>
      </c>
      <c r="F4859" t="s">
        <v>0</v>
      </c>
      <c r="G4859" s="159">
        <f t="shared" si="228"/>
        <v>6.76</v>
      </c>
      <c r="H4859" s="159">
        <f t="shared" si="229"/>
        <v>11.11</v>
      </c>
      <c r="I4859" s="155" t="s">
        <v>469</v>
      </c>
      <c r="K4859" t="s">
        <v>458</v>
      </c>
      <c r="L4859" t="s">
        <v>399</v>
      </c>
      <c r="M4859" t="s">
        <v>466</v>
      </c>
      <c r="N4859" t="s">
        <v>295</v>
      </c>
      <c r="O4859" t="s">
        <v>399</v>
      </c>
      <c r="P4859">
        <v>100</v>
      </c>
      <c r="Q4859">
        <v>100</v>
      </c>
      <c r="R4859">
        <v>1</v>
      </c>
      <c r="S4859">
        <v>6.76</v>
      </c>
      <c r="T4859">
        <v>11.11</v>
      </c>
      <c r="U4859" t="b" cm="1">
        <f t="array" ref="U4859">_xlfn.IFS(AND(R4859=1,S4859=G4859,T4859=H4859),TRUE,AND(R4859=1,S4859=G4859,H4859="Product NA"),TRUE)</f>
        <v>1</v>
      </c>
      <c r="W4859">
        <v>5.88</v>
      </c>
      <c r="X4859">
        <v>9.66</v>
      </c>
      <c r="Y4859" t="str">
        <f t="shared" si="230"/>
        <v>Change</v>
      </c>
    </row>
    <row r="4860" spans="1:25" x14ac:dyDescent="0.35">
      <c r="A4860" t="s">
        <v>84</v>
      </c>
      <c r="B4860" t="s">
        <v>528</v>
      </c>
      <c r="C4860" t="s">
        <v>295</v>
      </c>
      <c r="D4860" t="s">
        <v>324</v>
      </c>
      <c r="E4860" t="s">
        <v>716</v>
      </c>
      <c r="F4860" t="s">
        <v>277</v>
      </c>
      <c r="G4860" s="159">
        <f t="shared" si="228"/>
        <v>0</v>
      </c>
      <c r="H4860" s="159">
        <f t="shared" si="229"/>
        <v>0</v>
      </c>
      <c r="I4860" s="155" t="s">
        <v>470</v>
      </c>
      <c r="K4860" t="s">
        <v>458</v>
      </c>
      <c r="L4860" t="s">
        <v>399</v>
      </c>
      <c r="M4860" t="s">
        <v>466</v>
      </c>
      <c r="N4860" t="s">
        <v>295</v>
      </c>
      <c r="O4860" t="s">
        <v>399</v>
      </c>
      <c r="P4860">
        <v>100</v>
      </c>
      <c r="Q4860">
        <v>500</v>
      </c>
      <c r="R4860">
        <v>1</v>
      </c>
      <c r="S4860">
        <v>0</v>
      </c>
      <c r="T4860">
        <v>0</v>
      </c>
      <c r="U4860" t="b" cm="1">
        <f t="array" ref="U4860">_xlfn.IFS(AND(R4860=1,S4860=G4860,T4860=H4860),TRUE,AND(R4860=1,S4860=G4860,H4860="Product NA"),TRUE)</f>
        <v>1</v>
      </c>
      <c r="W4860">
        <v>6.7</v>
      </c>
      <c r="X4860">
        <v>9.6000000000000014</v>
      </c>
      <c r="Y4860" t="str">
        <f t="shared" si="230"/>
        <v>Change</v>
      </c>
    </row>
    <row r="4861" spans="1:25" x14ac:dyDescent="0.35">
      <c r="A4861" t="s">
        <v>84</v>
      </c>
      <c r="B4861" t="s">
        <v>528</v>
      </c>
      <c r="C4861" t="s">
        <v>295</v>
      </c>
      <c r="D4861" s="180" t="s">
        <v>319</v>
      </c>
      <c r="E4861" t="s">
        <v>716</v>
      </c>
      <c r="F4861" t="s">
        <v>277</v>
      </c>
      <c r="G4861" s="159">
        <f t="shared" si="228"/>
        <v>7.7</v>
      </c>
      <c r="H4861" s="159">
        <f t="shared" si="229"/>
        <v>11.05</v>
      </c>
      <c r="I4861" s="155" t="s">
        <v>470</v>
      </c>
      <c r="K4861" t="s">
        <v>458</v>
      </c>
      <c r="L4861" t="s">
        <v>399</v>
      </c>
      <c r="M4861" t="s">
        <v>466</v>
      </c>
      <c r="N4861" t="s">
        <v>295</v>
      </c>
      <c r="O4861" t="s">
        <v>399</v>
      </c>
      <c r="P4861">
        <v>100</v>
      </c>
      <c r="Q4861">
        <v>500</v>
      </c>
      <c r="R4861">
        <v>1</v>
      </c>
      <c r="S4861">
        <v>7.7</v>
      </c>
      <c r="T4861">
        <v>11.05</v>
      </c>
      <c r="U4861" t="b" cm="1">
        <f t="array" ref="U4861">_xlfn.IFS(AND(R4861=1,S4861=G4861,T4861=H4861),TRUE,AND(R4861=1,S4861=G4861,H4861="Product NA"),TRUE)</f>
        <v>1</v>
      </c>
      <c r="W4861">
        <v>6.7</v>
      </c>
      <c r="X4861">
        <v>9.6000000000000014</v>
      </c>
      <c r="Y4861" t="str">
        <f t="shared" si="230"/>
        <v>Change</v>
      </c>
    </row>
    <row r="4862" spans="1:25" x14ac:dyDescent="0.35">
      <c r="A4862" t="s">
        <v>84</v>
      </c>
      <c r="B4862" t="s">
        <v>528</v>
      </c>
      <c r="C4862" t="s">
        <v>295</v>
      </c>
      <c r="D4862" t="s">
        <v>240</v>
      </c>
      <c r="E4862" t="s">
        <v>287</v>
      </c>
      <c r="F4862" t="s">
        <v>0</v>
      </c>
      <c r="G4862" s="159">
        <f t="shared" si="228"/>
        <v>0.06</v>
      </c>
      <c r="H4862" s="159">
        <f t="shared" si="229"/>
        <v>15.25</v>
      </c>
      <c r="I4862" s="155" t="s">
        <v>469</v>
      </c>
      <c r="K4862" t="s">
        <v>458</v>
      </c>
      <c r="L4862" t="s">
        <v>399</v>
      </c>
      <c r="M4862" t="s">
        <v>466</v>
      </c>
      <c r="N4862" t="s">
        <v>295</v>
      </c>
      <c r="O4862" t="s">
        <v>399</v>
      </c>
      <c r="P4862">
        <v>100</v>
      </c>
      <c r="Q4862">
        <v>100</v>
      </c>
      <c r="R4862">
        <v>1</v>
      </c>
      <c r="S4862">
        <v>0.06</v>
      </c>
      <c r="T4862">
        <v>15.25</v>
      </c>
      <c r="U4862" t="b" cm="1">
        <f t="array" ref="U4862">_xlfn.IFS(AND(R4862=1,S4862=G4862,T4862=H4862),TRUE,AND(R4862=1,S4862=G4862,H4862="Product NA"),TRUE)</f>
        <v>1</v>
      </c>
      <c r="W4862">
        <v>0.21</v>
      </c>
      <c r="X4862">
        <v>15.32</v>
      </c>
      <c r="Y4862" t="str">
        <f t="shared" si="230"/>
        <v>Change</v>
      </c>
    </row>
    <row r="4863" spans="1:25" x14ac:dyDescent="0.35">
      <c r="A4863" t="s">
        <v>84</v>
      </c>
      <c r="B4863" t="s">
        <v>528</v>
      </c>
      <c r="C4863" t="s">
        <v>295</v>
      </c>
      <c r="D4863" t="s">
        <v>279</v>
      </c>
      <c r="E4863" t="s">
        <v>287</v>
      </c>
      <c r="F4863" t="s">
        <v>277</v>
      </c>
      <c r="G4863" s="159">
        <f t="shared" si="228"/>
        <v>0.06</v>
      </c>
      <c r="H4863" s="159">
        <f t="shared" si="229"/>
        <v>15.25</v>
      </c>
      <c r="I4863" s="155" t="s">
        <v>470</v>
      </c>
      <c r="K4863" t="s">
        <v>458</v>
      </c>
      <c r="L4863" t="s">
        <v>399</v>
      </c>
      <c r="M4863" t="s">
        <v>466</v>
      </c>
      <c r="N4863" t="s">
        <v>295</v>
      </c>
      <c r="O4863" t="s">
        <v>399</v>
      </c>
      <c r="P4863">
        <v>100</v>
      </c>
      <c r="Q4863">
        <v>500</v>
      </c>
      <c r="R4863">
        <v>1</v>
      </c>
      <c r="S4863">
        <v>0.06</v>
      </c>
      <c r="T4863">
        <v>15.25</v>
      </c>
      <c r="U4863" t="b" cm="1">
        <f t="array" ref="U4863">_xlfn.IFS(AND(R4863=1,S4863=G4863,T4863=H4863),TRUE,AND(R4863=1,S4863=G4863,H4863="Product NA"),TRUE)</f>
        <v>1</v>
      </c>
      <c r="W4863">
        <v>0.05</v>
      </c>
      <c r="X4863">
        <v>13.74</v>
      </c>
      <c r="Y4863" t="str">
        <f t="shared" si="230"/>
        <v>Change</v>
      </c>
    </row>
    <row r="4864" spans="1:25" x14ac:dyDescent="0.35">
      <c r="A4864" t="s">
        <v>175</v>
      </c>
      <c r="B4864" t="s">
        <v>584</v>
      </c>
      <c r="C4864" t="s">
        <v>294</v>
      </c>
      <c r="D4864" t="s">
        <v>326</v>
      </c>
      <c r="E4864" t="s">
        <v>643</v>
      </c>
      <c r="F4864" t="s">
        <v>643</v>
      </c>
      <c r="G4864" s="159">
        <f t="shared" si="228"/>
        <v>0.06</v>
      </c>
      <c r="H4864" s="159">
        <f t="shared" si="229"/>
        <v>14.74</v>
      </c>
      <c r="I4864" s="155" t="s">
        <v>470</v>
      </c>
      <c r="K4864" t="s">
        <v>294</v>
      </c>
      <c r="L4864" t="s">
        <v>396</v>
      </c>
      <c r="M4864" t="s">
        <v>466</v>
      </c>
      <c r="N4864" t="s">
        <v>294</v>
      </c>
      <c r="O4864" t="s">
        <v>396</v>
      </c>
      <c r="P4864">
        <v>100</v>
      </c>
      <c r="Q4864">
        <v>500</v>
      </c>
      <c r="R4864">
        <v>1</v>
      </c>
      <c r="S4864">
        <v>0.06</v>
      </c>
      <c r="T4864">
        <v>14.74</v>
      </c>
      <c r="U4864" t="b" cm="1">
        <f t="array" ref="U4864">_xlfn.IFS(AND(R4864=1,S4864=G4864,T4864=H4864),TRUE,AND(R4864=1,S4864=G4864,H4864="Product NA"),TRUE)</f>
        <v>1</v>
      </c>
      <c r="W4864">
        <v>0.05</v>
      </c>
      <c r="X4864">
        <v>13.280000000000001</v>
      </c>
      <c r="Y4864" t="str">
        <f t="shared" si="230"/>
        <v>Change</v>
      </c>
    </row>
    <row r="4865" spans="1:25" x14ac:dyDescent="0.35">
      <c r="A4865" t="s">
        <v>175</v>
      </c>
      <c r="B4865" t="s">
        <v>584</v>
      </c>
      <c r="C4865" t="s">
        <v>294</v>
      </c>
      <c r="D4865" t="s">
        <v>326</v>
      </c>
      <c r="E4865" t="s">
        <v>643</v>
      </c>
      <c r="F4865" t="s">
        <v>643</v>
      </c>
      <c r="G4865" s="159">
        <f t="shared" si="228"/>
        <v>1.5000000000000002</v>
      </c>
      <c r="H4865" s="159">
        <f t="shared" si="229"/>
        <v>14.59</v>
      </c>
      <c r="I4865" s="155" t="s">
        <v>707</v>
      </c>
      <c r="K4865" t="s">
        <v>294</v>
      </c>
      <c r="L4865" t="s">
        <v>396</v>
      </c>
      <c r="M4865" t="s">
        <v>466</v>
      </c>
      <c r="N4865" t="s">
        <v>294</v>
      </c>
      <c r="O4865" t="s">
        <v>396</v>
      </c>
      <c r="P4865">
        <v>100</v>
      </c>
      <c r="Q4865">
        <v>5000</v>
      </c>
      <c r="R4865">
        <v>1</v>
      </c>
      <c r="S4865">
        <v>1.5000000000000002</v>
      </c>
      <c r="T4865">
        <v>14.59</v>
      </c>
      <c r="U4865" t="b" cm="1">
        <f t="array" ref="U4865">_xlfn.IFS(AND(R4865=1,S4865=G4865,T4865=H4865),TRUE,AND(R4865=1,S4865=G4865,H4865="Product NA"),TRUE)</f>
        <v>1</v>
      </c>
      <c r="W4865">
        <v>1.31</v>
      </c>
      <c r="X4865">
        <v>12.91</v>
      </c>
      <c r="Y4865" t="str">
        <f t="shared" si="230"/>
        <v>Change</v>
      </c>
    </row>
    <row r="4866" spans="1:25" x14ac:dyDescent="0.35">
      <c r="A4866" t="s">
        <v>175</v>
      </c>
      <c r="B4866" t="s">
        <v>584</v>
      </c>
      <c r="C4866" t="s">
        <v>294</v>
      </c>
      <c r="D4866" t="s">
        <v>382</v>
      </c>
      <c r="E4866" t="s">
        <v>287</v>
      </c>
      <c r="F4866" t="s">
        <v>386</v>
      </c>
      <c r="G4866" s="159">
        <f t="shared" si="228"/>
        <v>1.31</v>
      </c>
      <c r="H4866" s="159">
        <f t="shared" si="229"/>
        <v>16.399999999999999</v>
      </c>
      <c r="I4866" s="155" t="s">
        <v>472</v>
      </c>
      <c r="K4866" t="s">
        <v>294</v>
      </c>
      <c r="L4866" t="s">
        <v>396</v>
      </c>
      <c r="M4866" t="s">
        <v>466</v>
      </c>
      <c r="N4866" t="s">
        <v>294</v>
      </c>
      <c r="O4866" t="s">
        <v>396</v>
      </c>
      <c r="P4866">
        <v>100</v>
      </c>
      <c r="Q4866">
        <v>2000</v>
      </c>
      <c r="R4866">
        <v>1</v>
      </c>
      <c r="S4866">
        <v>1.31</v>
      </c>
      <c r="T4866">
        <v>16.399999999999999</v>
      </c>
      <c r="U4866" t="b" cm="1">
        <f t="array" ref="U4866">_xlfn.IFS(AND(R4866=1,S4866=G4866,T4866=H4866),TRUE,AND(R4866=1,S4866=G4866,H4866="Product NA"),TRUE)</f>
        <v>1</v>
      </c>
      <c r="W4866">
        <v>1.1300000000000001</v>
      </c>
      <c r="X4866">
        <v>14.14</v>
      </c>
      <c r="Y4866" t="str">
        <f t="shared" si="230"/>
        <v>Change</v>
      </c>
    </row>
    <row r="4867" spans="1:25" x14ac:dyDescent="0.35">
      <c r="A4867" t="s">
        <v>175</v>
      </c>
      <c r="B4867" t="s">
        <v>584</v>
      </c>
      <c r="C4867" t="s">
        <v>294</v>
      </c>
      <c r="D4867" t="s">
        <v>281</v>
      </c>
      <c r="E4867" t="s">
        <v>287</v>
      </c>
      <c r="F4867" t="s">
        <v>286</v>
      </c>
      <c r="G4867" s="159">
        <f t="shared" ref="G4867:G4930" si="231">S4867</f>
        <v>1.31</v>
      </c>
      <c r="H4867" s="159">
        <f t="shared" ref="H4867:H4930" si="232">T4867</f>
        <v>16.399999999999999</v>
      </c>
      <c r="I4867" s="155" t="s">
        <v>472</v>
      </c>
      <c r="K4867" t="s">
        <v>294</v>
      </c>
      <c r="L4867" t="s">
        <v>396</v>
      </c>
      <c r="M4867" t="s">
        <v>466</v>
      </c>
      <c r="N4867" t="s">
        <v>294</v>
      </c>
      <c r="O4867" t="s">
        <v>396</v>
      </c>
      <c r="P4867">
        <v>100</v>
      </c>
      <c r="Q4867">
        <v>2000</v>
      </c>
      <c r="R4867">
        <v>1</v>
      </c>
      <c r="S4867">
        <v>1.31</v>
      </c>
      <c r="T4867">
        <v>16.399999999999999</v>
      </c>
      <c r="U4867" t="b" cm="1">
        <f t="array" ref="U4867">_xlfn.IFS(AND(R4867=1,S4867=G4867,T4867=H4867),TRUE,AND(R4867=1,S4867=G4867,H4867="Product NA"),TRUE)</f>
        <v>1</v>
      </c>
      <c r="W4867">
        <v>1.1300000000000001</v>
      </c>
      <c r="X4867">
        <v>14.14</v>
      </c>
      <c r="Y4867" t="str">
        <f t="shared" ref="Y4867:Y4930" si="233">IF(AND(W4867=G4867,X4867=H4867),"No Change","Change")</f>
        <v>Change</v>
      </c>
    </row>
    <row r="4868" spans="1:25" x14ac:dyDescent="0.35">
      <c r="A4868" t="s">
        <v>175</v>
      </c>
      <c r="B4868" t="s">
        <v>584</v>
      </c>
      <c r="C4868" t="s">
        <v>294</v>
      </c>
      <c r="D4868" t="s">
        <v>278</v>
      </c>
      <c r="E4868" t="s">
        <v>287</v>
      </c>
      <c r="F4868" t="s">
        <v>277</v>
      </c>
      <c r="G4868" s="159">
        <f t="shared" si="231"/>
        <v>1.6400000000000001</v>
      </c>
      <c r="H4868" s="159">
        <f t="shared" si="232"/>
        <v>14.280000000000001</v>
      </c>
      <c r="I4868" s="155" t="s">
        <v>470</v>
      </c>
      <c r="K4868" t="s">
        <v>294</v>
      </c>
      <c r="L4868" t="s">
        <v>396</v>
      </c>
      <c r="M4868" t="s">
        <v>466</v>
      </c>
      <c r="N4868" t="s">
        <v>294</v>
      </c>
      <c r="O4868" t="s">
        <v>396</v>
      </c>
      <c r="P4868">
        <v>100</v>
      </c>
      <c r="Q4868">
        <v>500</v>
      </c>
      <c r="R4868">
        <v>1</v>
      </c>
      <c r="S4868">
        <v>1.6400000000000001</v>
      </c>
      <c r="T4868">
        <v>14.280000000000001</v>
      </c>
      <c r="U4868" t="b" cm="1">
        <f t="array" ref="U4868">_xlfn.IFS(AND(R4868=1,S4868=G4868,T4868=H4868),TRUE,AND(R4868=1,S4868=G4868,H4868="Product NA"),TRUE)</f>
        <v>1</v>
      </c>
      <c r="W4868">
        <v>1.45</v>
      </c>
      <c r="X4868">
        <v>12.64</v>
      </c>
      <c r="Y4868" t="str">
        <f t="shared" si="233"/>
        <v>Change</v>
      </c>
    </row>
    <row r="4869" spans="1:25" x14ac:dyDescent="0.35">
      <c r="A4869" t="s">
        <v>175</v>
      </c>
      <c r="B4869" t="s">
        <v>584</v>
      </c>
      <c r="C4869" t="s">
        <v>294</v>
      </c>
      <c r="D4869" t="s">
        <v>238</v>
      </c>
      <c r="E4869" t="s">
        <v>287</v>
      </c>
      <c r="F4869" t="s">
        <v>0</v>
      </c>
      <c r="G4869" s="159">
        <f t="shared" si="231"/>
        <v>0.48</v>
      </c>
      <c r="H4869" s="159">
        <f t="shared" si="232"/>
        <v>18.490000000000002</v>
      </c>
      <c r="I4869" s="155" t="s">
        <v>469</v>
      </c>
      <c r="K4869" t="s">
        <v>294</v>
      </c>
      <c r="L4869" t="s">
        <v>396</v>
      </c>
      <c r="M4869" t="s">
        <v>466</v>
      </c>
      <c r="N4869" t="s">
        <v>294</v>
      </c>
      <c r="O4869" t="s">
        <v>396</v>
      </c>
      <c r="P4869">
        <v>100</v>
      </c>
      <c r="Q4869">
        <v>100</v>
      </c>
      <c r="R4869">
        <v>1</v>
      </c>
      <c r="S4869">
        <v>0.48</v>
      </c>
      <c r="T4869">
        <v>18.490000000000002</v>
      </c>
      <c r="U4869" t="b" cm="1">
        <f t="array" ref="U4869">_xlfn.IFS(AND(R4869=1,S4869=G4869,T4869=H4869),TRUE,AND(R4869=1,S4869=G4869,H4869="Product NA"),TRUE)</f>
        <v>1</v>
      </c>
      <c r="W4869">
        <v>0.41000000000000003</v>
      </c>
      <c r="X4869">
        <v>15.94</v>
      </c>
      <c r="Y4869" t="str">
        <f t="shared" si="233"/>
        <v>Change</v>
      </c>
    </row>
    <row r="4870" spans="1:25" x14ac:dyDescent="0.35">
      <c r="A4870" t="s">
        <v>175</v>
      </c>
      <c r="B4870" t="s">
        <v>584</v>
      </c>
      <c r="C4870" t="s">
        <v>294</v>
      </c>
      <c r="D4870" t="s">
        <v>239</v>
      </c>
      <c r="E4870" t="s">
        <v>287</v>
      </c>
      <c r="F4870" t="s">
        <v>277</v>
      </c>
      <c r="G4870" s="159">
        <f t="shared" si="231"/>
        <v>1.51</v>
      </c>
      <c r="H4870" s="159">
        <f t="shared" si="232"/>
        <v>15.8</v>
      </c>
      <c r="I4870" s="155" t="s">
        <v>470</v>
      </c>
      <c r="K4870" t="s">
        <v>294</v>
      </c>
      <c r="L4870" t="s">
        <v>396</v>
      </c>
      <c r="M4870" t="s">
        <v>466</v>
      </c>
      <c r="N4870" t="s">
        <v>294</v>
      </c>
      <c r="O4870" t="s">
        <v>396</v>
      </c>
      <c r="P4870">
        <v>100</v>
      </c>
      <c r="Q4870">
        <v>500</v>
      </c>
      <c r="R4870">
        <v>1</v>
      </c>
      <c r="S4870">
        <v>1.51</v>
      </c>
      <c r="T4870">
        <v>15.8</v>
      </c>
      <c r="U4870" t="b" cm="1">
        <f t="array" ref="U4870">_xlfn.IFS(AND(R4870=1,S4870=G4870,T4870=H4870),TRUE,AND(R4870=1,S4870=G4870,H4870="Product NA"),TRUE)</f>
        <v>1</v>
      </c>
      <c r="W4870">
        <v>1.3</v>
      </c>
      <c r="X4870">
        <v>13.620000000000001</v>
      </c>
      <c r="Y4870" t="str">
        <f t="shared" si="233"/>
        <v>Change</v>
      </c>
    </row>
    <row r="4871" spans="1:25" x14ac:dyDescent="0.35">
      <c r="A4871" t="s">
        <v>175</v>
      </c>
      <c r="B4871" t="s">
        <v>584</v>
      </c>
      <c r="C4871" t="s">
        <v>294</v>
      </c>
      <c r="D4871" t="s">
        <v>316</v>
      </c>
      <c r="E4871" t="s">
        <v>287</v>
      </c>
      <c r="F4871" t="s">
        <v>286</v>
      </c>
      <c r="G4871" s="159">
        <f t="shared" si="231"/>
        <v>1.6500000000000001</v>
      </c>
      <c r="H4871" s="159">
        <f t="shared" si="232"/>
        <v>14.59</v>
      </c>
      <c r="I4871" s="155" t="s">
        <v>472</v>
      </c>
      <c r="K4871" t="s">
        <v>294</v>
      </c>
      <c r="L4871" t="s">
        <v>396</v>
      </c>
      <c r="M4871" t="s">
        <v>466</v>
      </c>
      <c r="N4871" t="s">
        <v>294</v>
      </c>
      <c r="O4871" t="s">
        <v>396</v>
      </c>
      <c r="P4871">
        <v>100</v>
      </c>
      <c r="Q4871">
        <v>2000</v>
      </c>
      <c r="R4871">
        <v>1</v>
      </c>
      <c r="S4871">
        <v>1.6500000000000001</v>
      </c>
      <c r="T4871">
        <v>14.59</v>
      </c>
      <c r="U4871" t="b" cm="1">
        <f t="array" ref="U4871">_xlfn.IFS(AND(R4871=1,S4871=G4871,T4871=H4871),TRUE,AND(R4871=1,S4871=G4871,H4871="Product NA"),TRUE)</f>
        <v>1</v>
      </c>
      <c r="W4871">
        <v>1.46</v>
      </c>
      <c r="X4871">
        <v>12.91</v>
      </c>
      <c r="Y4871" t="str">
        <f t="shared" si="233"/>
        <v>Change</v>
      </c>
    </row>
    <row r="4872" spans="1:25" x14ac:dyDescent="0.35">
      <c r="A4872" t="s">
        <v>175</v>
      </c>
      <c r="B4872" t="s">
        <v>584</v>
      </c>
      <c r="C4872" t="s">
        <v>294</v>
      </c>
      <c r="D4872" t="s">
        <v>646</v>
      </c>
      <c r="E4872" t="s">
        <v>715</v>
      </c>
      <c r="F4872" t="s">
        <v>286</v>
      </c>
      <c r="G4872" s="159">
        <f t="shared" si="231"/>
        <v>16.8</v>
      </c>
      <c r="H4872" s="159">
        <f t="shared" si="232"/>
        <v>0</v>
      </c>
      <c r="I4872" s="155" t="s">
        <v>471</v>
      </c>
      <c r="K4872" t="s">
        <v>294</v>
      </c>
      <c r="L4872" t="s">
        <v>396</v>
      </c>
      <c r="M4872" t="s">
        <v>466</v>
      </c>
      <c r="N4872" t="s">
        <v>294</v>
      </c>
      <c r="O4872" t="s">
        <v>396</v>
      </c>
      <c r="P4872">
        <v>30000</v>
      </c>
      <c r="Q4872">
        <v>1000</v>
      </c>
      <c r="R4872">
        <v>1</v>
      </c>
      <c r="S4872">
        <v>16.8</v>
      </c>
      <c r="T4872">
        <v>0</v>
      </c>
      <c r="U4872" t="b" cm="1">
        <f t="array" ref="U4872">_xlfn.IFS(AND(R4872=1,S4872=G4872,T4872=H4872),TRUE,AND(R4872=1,S4872=G4872,H4872="Product NA"),TRUE)</f>
        <v>1</v>
      </c>
      <c r="W4872">
        <v>18</v>
      </c>
      <c r="X4872">
        <v>0</v>
      </c>
      <c r="Y4872" t="str">
        <f t="shared" si="233"/>
        <v>Change</v>
      </c>
    </row>
    <row r="4873" spans="1:25" x14ac:dyDescent="0.35">
      <c r="A4873" t="s">
        <v>175</v>
      </c>
      <c r="B4873" t="s">
        <v>584</v>
      </c>
      <c r="C4873" t="s">
        <v>294</v>
      </c>
      <c r="D4873" t="s">
        <v>646</v>
      </c>
      <c r="E4873" t="s">
        <v>715</v>
      </c>
      <c r="F4873" t="s">
        <v>286</v>
      </c>
      <c r="G4873" s="159">
        <f t="shared" si="231"/>
        <v>64.2</v>
      </c>
      <c r="H4873" s="159">
        <f t="shared" si="232"/>
        <v>0</v>
      </c>
      <c r="I4873" s="155" t="s">
        <v>671</v>
      </c>
      <c r="K4873" t="s">
        <v>294</v>
      </c>
      <c r="L4873" t="s">
        <v>396</v>
      </c>
      <c r="M4873" t="s">
        <v>466</v>
      </c>
      <c r="N4873" t="s">
        <v>294</v>
      </c>
      <c r="O4873" t="s">
        <v>396</v>
      </c>
      <c r="P4873">
        <v>30000</v>
      </c>
      <c r="Q4873">
        <v>15000</v>
      </c>
      <c r="R4873">
        <v>1</v>
      </c>
      <c r="S4873">
        <v>64.2</v>
      </c>
      <c r="T4873">
        <v>0</v>
      </c>
      <c r="U4873" t="b" cm="1">
        <f t="array" ref="U4873">_xlfn.IFS(AND(R4873=1,S4873=G4873,T4873=H4873),TRUE,AND(R4873=1,S4873=G4873,H4873="Product NA"),TRUE)</f>
        <v>1</v>
      </c>
      <c r="W4873">
        <v>75</v>
      </c>
      <c r="X4873">
        <v>0</v>
      </c>
      <c r="Y4873" t="str">
        <f t="shared" si="233"/>
        <v>Change</v>
      </c>
    </row>
    <row r="4874" spans="1:25" x14ac:dyDescent="0.35">
      <c r="A4874" t="s">
        <v>175</v>
      </c>
      <c r="B4874" t="s">
        <v>584</v>
      </c>
      <c r="C4874" t="s">
        <v>294</v>
      </c>
      <c r="D4874" t="s">
        <v>646</v>
      </c>
      <c r="E4874" t="s">
        <v>715</v>
      </c>
      <c r="F4874" t="s">
        <v>286</v>
      </c>
      <c r="G4874" s="159">
        <f t="shared" si="231"/>
        <v>19.850000000000001</v>
      </c>
      <c r="H4874" s="159">
        <f t="shared" si="232"/>
        <v>0</v>
      </c>
      <c r="I4874" s="155" t="s">
        <v>662</v>
      </c>
      <c r="K4874" t="s">
        <v>294</v>
      </c>
      <c r="L4874" t="s">
        <v>396</v>
      </c>
      <c r="M4874" t="s">
        <v>466</v>
      </c>
      <c r="N4874" t="s">
        <v>294</v>
      </c>
      <c r="O4874" t="s">
        <v>396</v>
      </c>
      <c r="P4874">
        <v>30000</v>
      </c>
      <c r="Q4874">
        <v>2000</v>
      </c>
      <c r="R4874">
        <v>1</v>
      </c>
      <c r="S4874">
        <v>19.850000000000001</v>
      </c>
      <c r="T4874">
        <v>0</v>
      </c>
      <c r="U4874" t="b" cm="1">
        <f t="array" ref="U4874">_xlfn.IFS(AND(R4874=1,S4874=G4874,T4874=H4874),TRUE,AND(R4874=1,S4874=G4874,H4874="Product NA"),TRUE)</f>
        <v>1</v>
      </c>
      <c r="W4874">
        <v>21.8</v>
      </c>
      <c r="X4874">
        <v>0</v>
      </c>
      <c r="Y4874" t="str">
        <f t="shared" si="233"/>
        <v>Change</v>
      </c>
    </row>
    <row r="4875" spans="1:25" x14ac:dyDescent="0.35">
      <c r="A4875" t="s">
        <v>175</v>
      </c>
      <c r="B4875" t="s">
        <v>584</v>
      </c>
      <c r="C4875" t="s">
        <v>294</v>
      </c>
      <c r="D4875" t="s">
        <v>646</v>
      </c>
      <c r="E4875" t="s">
        <v>715</v>
      </c>
      <c r="F4875" t="s">
        <v>286</v>
      </c>
      <c r="G4875" s="159">
        <f t="shared" si="231"/>
        <v>80.5</v>
      </c>
      <c r="H4875" s="159">
        <f t="shared" si="232"/>
        <v>0</v>
      </c>
      <c r="I4875" s="155" t="s">
        <v>672</v>
      </c>
      <c r="K4875" t="s">
        <v>294</v>
      </c>
      <c r="L4875" t="s">
        <v>396</v>
      </c>
      <c r="M4875" t="s">
        <v>466</v>
      </c>
      <c r="N4875" t="s">
        <v>294</v>
      </c>
      <c r="O4875" t="s">
        <v>396</v>
      </c>
      <c r="P4875">
        <v>30000</v>
      </c>
      <c r="Q4875">
        <v>20000</v>
      </c>
      <c r="R4875">
        <v>1</v>
      </c>
      <c r="S4875">
        <v>80.5</v>
      </c>
      <c r="T4875">
        <v>0</v>
      </c>
      <c r="U4875" t="b" cm="1">
        <f t="array" ref="U4875">_xlfn.IFS(AND(R4875=1,S4875=G4875,T4875=H4875),TRUE,AND(R4875=1,S4875=G4875,H4875="Product NA"),TRUE)</f>
        <v>1</v>
      </c>
      <c r="W4875">
        <v>94.800000000000011</v>
      </c>
      <c r="X4875">
        <v>0</v>
      </c>
      <c r="Y4875" t="str">
        <f t="shared" si="233"/>
        <v>Change</v>
      </c>
    </row>
    <row r="4876" spans="1:25" x14ac:dyDescent="0.35">
      <c r="A4876" t="s">
        <v>175</v>
      </c>
      <c r="B4876" t="s">
        <v>584</v>
      </c>
      <c r="C4876" t="s">
        <v>294</v>
      </c>
      <c r="D4876" t="s">
        <v>646</v>
      </c>
      <c r="E4876" t="s">
        <v>715</v>
      </c>
      <c r="F4876" t="s">
        <v>286</v>
      </c>
      <c r="G4876" s="159">
        <f t="shared" si="231"/>
        <v>104.30000000000001</v>
      </c>
      <c r="H4876" s="159">
        <f t="shared" si="232"/>
        <v>0</v>
      </c>
      <c r="I4876" s="155" t="s">
        <v>673</v>
      </c>
      <c r="K4876" t="s">
        <v>294</v>
      </c>
      <c r="L4876" t="s">
        <v>396</v>
      </c>
      <c r="M4876" t="s">
        <v>466</v>
      </c>
      <c r="N4876" t="s">
        <v>294</v>
      </c>
      <c r="O4876" t="s">
        <v>396</v>
      </c>
      <c r="P4876">
        <v>30000</v>
      </c>
      <c r="Q4876">
        <v>25000</v>
      </c>
      <c r="R4876">
        <v>1</v>
      </c>
      <c r="S4876">
        <v>104.30000000000001</v>
      </c>
      <c r="T4876">
        <v>0</v>
      </c>
      <c r="U4876" t="b" cm="1">
        <f t="array" ref="U4876">_xlfn.IFS(AND(R4876=1,S4876=G4876,T4876=H4876),TRUE,AND(R4876=1,S4876=G4876,H4876="Product NA"),TRUE)</f>
        <v>1</v>
      </c>
      <c r="W4876">
        <v>120.2</v>
      </c>
      <c r="X4876">
        <v>0</v>
      </c>
      <c r="Y4876" t="str">
        <f t="shared" si="233"/>
        <v>Change</v>
      </c>
    </row>
    <row r="4877" spans="1:25" x14ac:dyDescent="0.35">
      <c r="A4877" t="s">
        <v>175</v>
      </c>
      <c r="B4877" t="s">
        <v>584</v>
      </c>
      <c r="C4877" t="s">
        <v>294</v>
      </c>
      <c r="D4877" t="s">
        <v>646</v>
      </c>
      <c r="E4877" t="s">
        <v>715</v>
      </c>
      <c r="F4877" t="s">
        <v>286</v>
      </c>
      <c r="G4877" s="159">
        <f t="shared" si="231"/>
        <v>23.35</v>
      </c>
      <c r="H4877" s="159">
        <f t="shared" si="232"/>
        <v>0</v>
      </c>
      <c r="I4877" s="155" t="s">
        <v>663</v>
      </c>
      <c r="K4877" t="s">
        <v>294</v>
      </c>
      <c r="L4877" t="s">
        <v>396</v>
      </c>
      <c r="M4877" t="s">
        <v>466</v>
      </c>
      <c r="N4877" t="s">
        <v>294</v>
      </c>
      <c r="O4877" t="s">
        <v>396</v>
      </c>
      <c r="P4877">
        <v>30000</v>
      </c>
      <c r="Q4877">
        <v>3000</v>
      </c>
      <c r="R4877">
        <v>1</v>
      </c>
      <c r="S4877">
        <v>23.35</v>
      </c>
      <c r="T4877">
        <v>0</v>
      </c>
      <c r="U4877" t="b" cm="1">
        <f t="array" ref="U4877">_xlfn.IFS(AND(R4877=1,S4877=G4877,T4877=H4877),TRUE,AND(R4877=1,S4877=G4877,H4877="Product NA"),TRUE)</f>
        <v>1</v>
      </c>
      <c r="W4877">
        <v>25.700000000000003</v>
      </c>
      <c r="X4877">
        <v>0</v>
      </c>
      <c r="Y4877" t="str">
        <f t="shared" si="233"/>
        <v>Change</v>
      </c>
    </row>
    <row r="4878" spans="1:25" x14ac:dyDescent="0.35">
      <c r="A4878" t="s">
        <v>175</v>
      </c>
      <c r="B4878" t="s">
        <v>584</v>
      </c>
      <c r="C4878" t="s">
        <v>294</v>
      </c>
      <c r="D4878" t="s">
        <v>646</v>
      </c>
      <c r="E4878" t="s">
        <v>715</v>
      </c>
      <c r="F4878" t="s">
        <v>286</v>
      </c>
      <c r="G4878" s="159">
        <f t="shared" si="231"/>
        <v>121.9</v>
      </c>
      <c r="H4878" s="159">
        <f t="shared" si="232"/>
        <v>0</v>
      </c>
      <c r="I4878" s="155" t="s">
        <v>674</v>
      </c>
      <c r="K4878" t="s">
        <v>294</v>
      </c>
      <c r="L4878" t="s">
        <v>396</v>
      </c>
      <c r="M4878" t="s">
        <v>466</v>
      </c>
      <c r="N4878" t="s">
        <v>294</v>
      </c>
      <c r="O4878" t="s">
        <v>396</v>
      </c>
      <c r="P4878">
        <v>30000</v>
      </c>
      <c r="Q4878">
        <v>30000</v>
      </c>
      <c r="R4878">
        <v>1</v>
      </c>
      <c r="S4878">
        <v>121.9</v>
      </c>
      <c r="T4878">
        <v>0</v>
      </c>
      <c r="U4878" t="b" cm="1">
        <f t="array" ref="U4878">_xlfn.IFS(AND(R4878=1,S4878=G4878,T4878=H4878),TRUE,AND(R4878=1,S4878=G4878,H4878="Product NA"),TRUE)</f>
        <v>1</v>
      </c>
      <c r="W4878">
        <v>140.9</v>
      </c>
      <c r="X4878">
        <v>0</v>
      </c>
      <c r="Y4878" t="str">
        <f t="shared" si="233"/>
        <v>Change</v>
      </c>
    </row>
    <row r="4879" spans="1:25" x14ac:dyDescent="0.35">
      <c r="A4879" t="s">
        <v>175</v>
      </c>
      <c r="B4879" t="s">
        <v>584</v>
      </c>
      <c r="C4879" t="s">
        <v>294</v>
      </c>
      <c r="D4879" t="s">
        <v>646</v>
      </c>
      <c r="E4879" t="s">
        <v>715</v>
      </c>
      <c r="F4879" t="s">
        <v>286</v>
      </c>
      <c r="G4879" s="159">
        <f t="shared" si="231"/>
        <v>26.05</v>
      </c>
      <c r="H4879" s="159">
        <f t="shared" si="232"/>
        <v>0</v>
      </c>
      <c r="I4879" s="155" t="s">
        <v>664</v>
      </c>
      <c r="K4879" t="s">
        <v>294</v>
      </c>
      <c r="L4879" t="s">
        <v>396</v>
      </c>
      <c r="M4879" t="s">
        <v>466</v>
      </c>
      <c r="N4879" t="s">
        <v>294</v>
      </c>
      <c r="O4879" t="s">
        <v>396</v>
      </c>
      <c r="P4879">
        <v>30000</v>
      </c>
      <c r="Q4879">
        <v>4000</v>
      </c>
      <c r="R4879">
        <v>1</v>
      </c>
      <c r="S4879">
        <v>26.05</v>
      </c>
      <c r="T4879">
        <v>0</v>
      </c>
      <c r="U4879" t="b" cm="1">
        <f t="array" ref="U4879">_xlfn.IFS(AND(R4879=1,S4879=G4879,T4879=H4879),TRUE,AND(R4879=1,S4879=G4879,H4879="Product NA"),TRUE)</f>
        <v>1</v>
      </c>
      <c r="W4879">
        <v>29.5</v>
      </c>
      <c r="X4879">
        <v>0</v>
      </c>
      <c r="Y4879" t="str">
        <f t="shared" si="233"/>
        <v>Change</v>
      </c>
    </row>
    <row r="4880" spans="1:25" x14ac:dyDescent="0.35">
      <c r="A4880" t="s">
        <v>175</v>
      </c>
      <c r="B4880" t="s">
        <v>584</v>
      </c>
      <c r="C4880" t="s">
        <v>294</v>
      </c>
      <c r="D4880" t="s">
        <v>646</v>
      </c>
      <c r="E4880" t="s">
        <v>715</v>
      </c>
      <c r="F4880" t="s">
        <v>286</v>
      </c>
      <c r="G4880" s="159">
        <f t="shared" si="231"/>
        <v>28.700000000000003</v>
      </c>
      <c r="H4880" s="159">
        <f t="shared" si="232"/>
        <v>0</v>
      </c>
      <c r="I4880" s="155" t="s">
        <v>665</v>
      </c>
      <c r="K4880" t="s">
        <v>294</v>
      </c>
      <c r="L4880" t="s">
        <v>396</v>
      </c>
      <c r="M4880" t="s">
        <v>466</v>
      </c>
      <c r="N4880" t="s">
        <v>294</v>
      </c>
      <c r="O4880" t="s">
        <v>396</v>
      </c>
      <c r="P4880">
        <v>30000</v>
      </c>
      <c r="Q4880">
        <v>5000</v>
      </c>
      <c r="R4880">
        <v>1</v>
      </c>
      <c r="S4880">
        <v>28.700000000000003</v>
      </c>
      <c r="T4880">
        <v>0</v>
      </c>
      <c r="U4880" t="b" cm="1">
        <f t="array" ref="U4880">_xlfn.IFS(AND(R4880=1,S4880=G4880,T4880=H4880),TRUE,AND(R4880=1,S4880=G4880,H4880="Product NA"),TRUE)</f>
        <v>1</v>
      </c>
      <c r="W4880">
        <v>33.35</v>
      </c>
      <c r="X4880">
        <v>0</v>
      </c>
      <c r="Y4880" t="str">
        <f t="shared" si="233"/>
        <v>Change</v>
      </c>
    </row>
    <row r="4881" spans="1:25" x14ac:dyDescent="0.35">
      <c r="A4881" t="s">
        <v>175</v>
      </c>
      <c r="B4881" t="s">
        <v>584</v>
      </c>
      <c r="C4881" t="s">
        <v>294</v>
      </c>
      <c r="D4881" t="s">
        <v>646</v>
      </c>
      <c r="E4881" t="s">
        <v>715</v>
      </c>
      <c r="F4881" t="s">
        <v>286</v>
      </c>
      <c r="G4881" s="159">
        <f t="shared" si="231"/>
        <v>32.450000000000003</v>
      </c>
      <c r="H4881" s="159">
        <f t="shared" si="232"/>
        <v>0</v>
      </c>
      <c r="I4881" s="155" t="s">
        <v>666</v>
      </c>
      <c r="K4881" t="s">
        <v>294</v>
      </c>
      <c r="L4881" t="s">
        <v>396</v>
      </c>
      <c r="M4881" t="s">
        <v>466</v>
      </c>
      <c r="N4881" t="s">
        <v>294</v>
      </c>
      <c r="O4881" t="s">
        <v>396</v>
      </c>
      <c r="P4881">
        <v>30000</v>
      </c>
      <c r="Q4881">
        <v>6000</v>
      </c>
      <c r="R4881">
        <v>1</v>
      </c>
      <c r="S4881">
        <v>32.450000000000003</v>
      </c>
      <c r="T4881">
        <v>0</v>
      </c>
      <c r="U4881" t="b" cm="1">
        <f t="array" ref="U4881">_xlfn.IFS(AND(R4881=1,S4881=G4881,T4881=H4881),TRUE,AND(R4881=1,S4881=G4881,H4881="Product NA"),TRUE)</f>
        <v>1</v>
      </c>
      <c r="W4881">
        <v>38.25</v>
      </c>
      <c r="X4881">
        <v>0</v>
      </c>
      <c r="Y4881" t="str">
        <f t="shared" si="233"/>
        <v>Change</v>
      </c>
    </row>
    <row r="4882" spans="1:25" x14ac:dyDescent="0.35">
      <c r="A4882" t="s">
        <v>175</v>
      </c>
      <c r="B4882" t="s">
        <v>584</v>
      </c>
      <c r="C4882" t="s">
        <v>294</v>
      </c>
      <c r="D4882" t="s">
        <v>646</v>
      </c>
      <c r="E4882" t="s">
        <v>715</v>
      </c>
      <c r="F4882" t="s">
        <v>286</v>
      </c>
      <c r="G4882" s="159">
        <f t="shared" si="231"/>
        <v>35.5</v>
      </c>
      <c r="H4882" s="159">
        <f t="shared" si="232"/>
        <v>0</v>
      </c>
      <c r="I4882" s="155" t="s">
        <v>667</v>
      </c>
      <c r="K4882" t="s">
        <v>294</v>
      </c>
      <c r="L4882" t="s">
        <v>396</v>
      </c>
      <c r="M4882" t="s">
        <v>466</v>
      </c>
      <c r="N4882" t="s">
        <v>294</v>
      </c>
      <c r="O4882" t="s">
        <v>396</v>
      </c>
      <c r="P4882">
        <v>30000</v>
      </c>
      <c r="Q4882">
        <v>7000</v>
      </c>
      <c r="R4882">
        <v>1</v>
      </c>
      <c r="S4882">
        <v>35.5</v>
      </c>
      <c r="T4882">
        <v>0</v>
      </c>
      <c r="U4882" t="b" cm="1">
        <f t="array" ref="U4882">_xlfn.IFS(AND(R4882=1,S4882=G4882,T4882=H4882),TRUE,AND(R4882=1,S4882=G4882,H4882="Product NA"),TRUE)</f>
        <v>1</v>
      </c>
      <c r="W4882">
        <v>42.1</v>
      </c>
      <c r="X4882">
        <v>0</v>
      </c>
      <c r="Y4882" t="str">
        <f t="shared" si="233"/>
        <v>Change</v>
      </c>
    </row>
    <row r="4883" spans="1:25" x14ac:dyDescent="0.35">
      <c r="A4883" t="s">
        <v>175</v>
      </c>
      <c r="B4883" t="s">
        <v>584</v>
      </c>
      <c r="C4883" t="s">
        <v>294</v>
      </c>
      <c r="D4883" t="s">
        <v>646</v>
      </c>
      <c r="E4883" t="s">
        <v>715</v>
      </c>
      <c r="F4883" t="s">
        <v>286</v>
      </c>
      <c r="G4883" s="159">
        <f t="shared" si="231"/>
        <v>38.550000000000004</v>
      </c>
      <c r="H4883" s="159">
        <f t="shared" si="232"/>
        <v>0</v>
      </c>
      <c r="I4883" s="155" t="s">
        <v>668</v>
      </c>
      <c r="K4883" t="s">
        <v>294</v>
      </c>
      <c r="L4883" t="s">
        <v>396</v>
      </c>
      <c r="M4883" t="s">
        <v>466</v>
      </c>
      <c r="N4883" t="s">
        <v>294</v>
      </c>
      <c r="O4883" t="s">
        <v>396</v>
      </c>
      <c r="P4883">
        <v>30000</v>
      </c>
      <c r="Q4883">
        <v>8000</v>
      </c>
      <c r="R4883">
        <v>1</v>
      </c>
      <c r="S4883">
        <v>38.550000000000004</v>
      </c>
      <c r="T4883">
        <v>0</v>
      </c>
      <c r="U4883" t="b" cm="1">
        <f t="array" ref="U4883">_xlfn.IFS(AND(R4883=1,S4883=G4883,T4883=H4883),TRUE,AND(R4883=1,S4883=G4883,H4883="Product NA"),TRUE)</f>
        <v>1</v>
      </c>
      <c r="W4883">
        <v>45.900000000000006</v>
      </c>
      <c r="X4883">
        <v>0</v>
      </c>
      <c r="Y4883" t="str">
        <f t="shared" si="233"/>
        <v>Change</v>
      </c>
    </row>
    <row r="4884" spans="1:25" x14ac:dyDescent="0.35">
      <c r="A4884" t="s">
        <v>175</v>
      </c>
      <c r="B4884" t="s">
        <v>584</v>
      </c>
      <c r="C4884" t="s">
        <v>294</v>
      </c>
      <c r="D4884" t="s">
        <v>646</v>
      </c>
      <c r="E4884" t="s">
        <v>715</v>
      </c>
      <c r="F4884" t="s">
        <v>286</v>
      </c>
      <c r="G4884" s="159">
        <f t="shared" si="231"/>
        <v>41.6</v>
      </c>
      <c r="H4884" s="159">
        <f t="shared" si="232"/>
        <v>0</v>
      </c>
      <c r="I4884" s="155" t="s">
        <v>669</v>
      </c>
      <c r="K4884" t="s">
        <v>294</v>
      </c>
      <c r="L4884" t="s">
        <v>396</v>
      </c>
      <c r="M4884" t="s">
        <v>466</v>
      </c>
      <c r="N4884" t="s">
        <v>294</v>
      </c>
      <c r="O4884" t="s">
        <v>396</v>
      </c>
      <c r="P4884">
        <v>30000</v>
      </c>
      <c r="Q4884">
        <v>9000</v>
      </c>
      <c r="R4884">
        <v>1</v>
      </c>
      <c r="S4884">
        <v>41.6</v>
      </c>
      <c r="T4884">
        <v>0</v>
      </c>
      <c r="U4884" t="b" cm="1">
        <f t="array" ref="U4884">_xlfn.IFS(AND(R4884=1,S4884=G4884,T4884=H4884),TRUE,AND(R4884=1,S4884=G4884,H4884="Product NA"),TRUE)</f>
        <v>1</v>
      </c>
      <c r="W4884">
        <v>49.75</v>
      </c>
      <c r="X4884">
        <v>0</v>
      </c>
      <c r="Y4884" t="str">
        <f t="shared" si="233"/>
        <v>Change</v>
      </c>
    </row>
    <row r="4885" spans="1:25" x14ac:dyDescent="0.35">
      <c r="A4885" t="s">
        <v>175</v>
      </c>
      <c r="B4885" t="s">
        <v>584</v>
      </c>
      <c r="C4885" t="s">
        <v>294</v>
      </c>
      <c r="D4885" t="s">
        <v>646</v>
      </c>
      <c r="E4885" t="s">
        <v>715</v>
      </c>
      <c r="F4885" t="s">
        <v>286</v>
      </c>
      <c r="G4885" s="159">
        <f t="shared" si="231"/>
        <v>44.650000000000006</v>
      </c>
      <c r="H4885" s="159">
        <f t="shared" si="232"/>
        <v>0</v>
      </c>
      <c r="I4885" s="155" t="s">
        <v>670</v>
      </c>
      <c r="K4885" t="s">
        <v>294</v>
      </c>
      <c r="L4885" t="s">
        <v>396</v>
      </c>
      <c r="M4885" t="s">
        <v>466</v>
      </c>
      <c r="N4885" t="s">
        <v>294</v>
      </c>
      <c r="O4885" t="s">
        <v>396</v>
      </c>
      <c r="P4885">
        <v>30000</v>
      </c>
      <c r="Q4885">
        <v>10000</v>
      </c>
      <c r="R4885">
        <v>1</v>
      </c>
      <c r="S4885">
        <v>44.650000000000006</v>
      </c>
      <c r="T4885">
        <v>0</v>
      </c>
      <c r="U4885" t="b" cm="1">
        <f t="array" ref="U4885">_xlfn.IFS(AND(R4885=1,S4885=G4885,T4885=H4885),TRUE,AND(R4885=1,S4885=G4885,H4885="Product NA"),TRUE)</f>
        <v>1</v>
      </c>
      <c r="W4885">
        <v>53.6</v>
      </c>
      <c r="X4885">
        <v>0</v>
      </c>
      <c r="Y4885" t="str">
        <f t="shared" si="233"/>
        <v>Change</v>
      </c>
    </row>
    <row r="4886" spans="1:25" x14ac:dyDescent="0.35">
      <c r="A4886" t="s">
        <v>175</v>
      </c>
      <c r="B4886" t="s">
        <v>584</v>
      </c>
      <c r="C4886" t="s">
        <v>294</v>
      </c>
      <c r="D4886" t="s">
        <v>284</v>
      </c>
      <c r="E4886" t="s">
        <v>716</v>
      </c>
      <c r="F4886" t="s">
        <v>286</v>
      </c>
      <c r="G4886" s="159">
        <f t="shared" si="231"/>
        <v>0</v>
      </c>
      <c r="H4886" s="159">
        <f t="shared" si="232"/>
        <v>0</v>
      </c>
      <c r="I4886" s="155" t="s">
        <v>472</v>
      </c>
      <c r="K4886" t="s">
        <v>294</v>
      </c>
      <c r="L4886" t="s">
        <v>396</v>
      </c>
      <c r="M4886" t="s">
        <v>466</v>
      </c>
      <c r="N4886" t="s">
        <v>294</v>
      </c>
      <c r="O4886" t="s">
        <v>396</v>
      </c>
      <c r="P4886">
        <v>100</v>
      </c>
      <c r="Q4886">
        <v>2000</v>
      </c>
      <c r="R4886">
        <v>1</v>
      </c>
      <c r="S4886">
        <v>0</v>
      </c>
      <c r="T4886">
        <v>0</v>
      </c>
      <c r="U4886" t="b" cm="1">
        <f t="array" ref="U4886">_xlfn.IFS(AND(R4886=1,S4886=G4886,T4886=H4886),TRUE,AND(R4886=1,S4886=G4886,H4886="Product NA"),TRUE)</f>
        <v>1</v>
      </c>
      <c r="W4886">
        <v>7.5</v>
      </c>
      <c r="X4886">
        <v>10.950000000000001</v>
      </c>
      <c r="Y4886" t="str">
        <f t="shared" si="233"/>
        <v>Change</v>
      </c>
    </row>
    <row r="4887" spans="1:25" x14ac:dyDescent="0.35">
      <c r="A4887" t="s">
        <v>175</v>
      </c>
      <c r="B4887" t="s">
        <v>584</v>
      </c>
      <c r="C4887" t="s">
        <v>294</v>
      </c>
      <c r="D4887" s="180" t="s">
        <v>317</v>
      </c>
      <c r="E4887" t="s">
        <v>716</v>
      </c>
      <c r="F4887" t="s">
        <v>0</v>
      </c>
      <c r="G4887" s="159">
        <f t="shared" si="231"/>
        <v>6.76</v>
      </c>
      <c r="H4887" s="159">
        <f t="shared" si="232"/>
        <v>11.11</v>
      </c>
      <c r="I4887" s="155" t="s">
        <v>469</v>
      </c>
      <c r="K4887" t="s">
        <v>294</v>
      </c>
      <c r="L4887" t="s">
        <v>396</v>
      </c>
      <c r="M4887" t="s">
        <v>466</v>
      </c>
      <c r="N4887" t="s">
        <v>294</v>
      </c>
      <c r="O4887" t="s">
        <v>396</v>
      </c>
      <c r="P4887">
        <v>100</v>
      </c>
      <c r="Q4887">
        <v>100</v>
      </c>
      <c r="R4887">
        <v>1</v>
      </c>
      <c r="S4887">
        <v>6.76</v>
      </c>
      <c r="T4887">
        <v>11.11</v>
      </c>
      <c r="U4887" t="b" cm="1">
        <f t="array" ref="U4887">_xlfn.IFS(AND(R4887=1,S4887=G4887,T4887=H4887),TRUE,AND(R4887=1,S4887=G4887,H4887="Product NA"),TRUE)</f>
        <v>1</v>
      </c>
      <c r="W4887">
        <v>5.88</v>
      </c>
      <c r="X4887">
        <v>9.66</v>
      </c>
      <c r="Y4887" t="str">
        <f t="shared" si="233"/>
        <v>Change</v>
      </c>
    </row>
    <row r="4888" spans="1:25" x14ac:dyDescent="0.35">
      <c r="A4888" t="s">
        <v>175</v>
      </c>
      <c r="B4888" t="s">
        <v>584</v>
      </c>
      <c r="C4888" t="s">
        <v>294</v>
      </c>
      <c r="D4888" t="s">
        <v>324</v>
      </c>
      <c r="E4888" t="s">
        <v>716</v>
      </c>
      <c r="F4888" t="s">
        <v>277</v>
      </c>
      <c r="G4888" s="159">
        <f t="shared" si="231"/>
        <v>0</v>
      </c>
      <c r="H4888" s="159">
        <f t="shared" si="232"/>
        <v>0</v>
      </c>
      <c r="I4888" s="155" t="s">
        <v>470</v>
      </c>
      <c r="K4888" t="s">
        <v>294</v>
      </c>
      <c r="L4888" t="s">
        <v>396</v>
      </c>
      <c r="M4888" t="s">
        <v>466</v>
      </c>
      <c r="N4888" t="s">
        <v>294</v>
      </c>
      <c r="O4888" t="s">
        <v>396</v>
      </c>
      <c r="P4888">
        <v>100</v>
      </c>
      <c r="Q4888">
        <v>500</v>
      </c>
      <c r="R4888">
        <v>1</v>
      </c>
      <c r="S4888">
        <v>0</v>
      </c>
      <c r="T4888">
        <v>0</v>
      </c>
      <c r="U4888" t="b" cm="1">
        <f t="array" ref="U4888">_xlfn.IFS(AND(R4888=1,S4888=G4888,T4888=H4888),TRUE,AND(R4888=1,S4888=G4888,H4888="Product NA"),TRUE)</f>
        <v>1</v>
      </c>
      <c r="W4888">
        <v>6.5500000000000007</v>
      </c>
      <c r="X4888">
        <v>8.6</v>
      </c>
      <c r="Y4888" t="str">
        <f t="shared" si="233"/>
        <v>Change</v>
      </c>
    </row>
    <row r="4889" spans="1:25" x14ac:dyDescent="0.35">
      <c r="A4889" t="s">
        <v>175</v>
      </c>
      <c r="B4889" t="s">
        <v>584</v>
      </c>
      <c r="C4889" t="s">
        <v>294</v>
      </c>
      <c r="D4889" s="180" t="s">
        <v>319</v>
      </c>
      <c r="E4889" t="s">
        <v>716</v>
      </c>
      <c r="F4889" t="s">
        <v>277</v>
      </c>
      <c r="G4889" s="159">
        <f t="shared" si="231"/>
        <v>7.5500000000000007</v>
      </c>
      <c r="H4889" s="159">
        <f t="shared" si="232"/>
        <v>9.9</v>
      </c>
      <c r="I4889" s="155" t="s">
        <v>470</v>
      </c>
      <c r="K4889" t="s">
        <v>294</v>
      </c>
      <c r="L4889" t="s">
        <v>396</v>
      </c>
      <c r="M4889" t="s">
        <v>466</v>
      </c>
      <c r="N4889" t="s">
        <v>294</v>
      </c>
      <c r="O4889" t="s">
        <v>396</v>
      </c>
      <c r="P4889">
        <v>100</v>
      </c>
      <c r="Q4889">
        <v>500</v>
      </c>
      <c r="R4889">
        <v>1</v>
      </c>
      <c r="S4889">
        <v>7.5500000000000007</v>
      </c>
      <c r="T4889">
        <v>9.9</v>
      </c>
      <c r="U4889" t="b" cm="1">
        <f t="array" ref="U4889">_xlfn.IFS(AND(R4889=1,S4889=G4889,T4889=H4889),TRUE,AND(R4889=1,S4889=G4889,H4889="Product NA"),TRUE)</f>
        <v>1</v>
      </c>
      <c r="W4889">
        <v>6.5500000000000007</v>
      </c>
      <c r="X4889">
        <v>8.6</v>
      </c>
      <c r="Y4889" t="str">
        <f t="shared" si="233"/>
        <v>Change</v>
      </c>
    </row>
    <row r="4890" spans="1:25" x14ac:dyDescent="0.35">
      <c r="A4890" t="s">
        <v>175</v>
      </c>
      <c r="B4890" t="s">
        <v>584</v>
      </c>
      <c r="C4890" t="s">
        <v>294</v>
      </c>
      <c r="D4890" t="s">
        <v>240</v>
      </c>
      <c r="E4890" t="s">
        <v>287</v>
      </c>
      <c r="F4890" t="s">
        <v>0</v>
      </c>
      <c r="G4890" s="159">
        <f t="shared" si="231"/>
        <v>0.06</v>
      </c>
      <c r="H4890" s="159">
        <f t="shared" si="232"/>
        <v>14.74</v>
      </c>
      <c r="I4890" s="155" t="s">
        <v>469</v>
      </c>
      <c r="K4890" t="s">
        <v>294</v>
      </c>
      <c r="L4890" t="s">
        <v>396</v>
      </c>
      <c r="M4890" t="s">
        <v>466</v>
      </c>
      <c r="N4890" t="s">
        <v>294</v>
      </c>
      <c r="O4890" t="s">
        <v>396</v>
      </c>
      <c r="P4890">
        <v>100</v>
      </c>
      <c r="Q4890">
        <v>100</v>
      </c>
      <c r="R4890">
        <v>1</v>
      </c>
      <c r="S4890">
        <v>0.06</v>
      </c>
      <c r="T4890">
        <v>14.74</v>
      </c>
      <c r="U4890" t="b" cm="1">
        <f t="array" ref="U4890">_xlfn.IFS(AND(R4890=1,S4890=G4890,T4890=H4890),TRUE,AND(R4890=1,S4890=G4890,H4890="Product NA"),TRUE)</f>
        <v>1</v>
      </c>
      <c r="W4890">
        <v>0.19</v>
      </c>
      <c r="X4890">
        <v>15.200000000000001</v>
      </c>
      <c r="Y4890" t="str">
        <f t="shared" si="233"/>
        <v>Change</v>
      </c>
    </row>
    <row r="4891" spans="1:25" x14ac:dyDescent="0.35">
      <c r="A4891" t="s">
        <v>175</v>
      </c>
      <c r="B4891" t="s">
        <v>584</v>
      </c>
      <c r="C4891" t="s">
        <v>294</v>
      </c>
      <c r="D4891" t="s">
        <v>279</v>
      </c>
      <c r="E4891" t="s">
        <v>287</v>
      </c>
      <c r="F4891" t="s">
        <v>277</v>
      </c>
      <c r="G4891" s="159">
        <f t="shared" si="231"/>
        <v>0.06</v>
      </c>
      <c r="H4891" s="159">
        <f t="shared" si="232"/>
        <v>14.74</v>
      </c>
      <c r="I4891" s="155" t="s">
        <v>470</v>
      </c>
      <c r="K4891" t="s">
        <v>294</v>
      </c>
      <c r="L4891" t="s">
        <v>396</v>
      </c>
      <c r="M4891" t="s">
        <v>466</v>
      </c>
      <c r="N4891" t="s">
        <v>294</v>
      </c>
      <c r="O4891" t="s">
        <v>396</v>
      </c>
      <c r="P4891">
        <v>100</v>
      </c>
      <c r="Q4891">
        <v>500</v>
      </c>
      <c r="R4891">
        <v>1</v>
      </c>
      <c r="S4891">
        <v>0.06</v>
      </c>
      <c r="T4891">
        <v>14.74</v>
      </c>
      <c r="U4891" t="b" cm="1">
        <f t="array" ref="U4891">_xlfn.IFS(AND(R4891=1,S4891=G4891,T4891=H4891),TRUE,AND(R4891=1,S4891=G4891,H4891="Product NA"),TRUE)</f>
        <v>1</v>
      </c>
      <c r="W4891">
        <v>0.05</v>
      </c>
      <c r="X4891">
        <v>13.280000000000001</v>
      </c>
      <c r="Y4891" t="str">
        <f t="shared" si="233"/>
        <v>Change</v>
      </c>
    </row>
    <row r="4892" spans="1:25" x14ac:dyDescent="0.35">
      <c r="A4892" t="s">
        <v>176</v>
      </c>
      <c r="B4892" t="s">
        <v>633</v>
      </c>
      <c r="C4892" t="s">
        <v>291</v>
      </c>
      <c r="D4892" t="s">
        <v>326</v>
      </c>
      <c r="E4892" t="s">
        <v>643</v>
      </c>
      <c r="F4892" t="s">
        <v>643</v>
      </c>
      <c r="G4892" s="159">
        <f t="shared" si="231"/>
        <v>0.06</v>
      </c>
      <c r="H4892" s="159">
        <f t="shared" si="232"/>
        <v>17.740000000000002</v>
      </c>
      <c r="I4892" s="155" t="s">
        <v>470</v>
      </c>
      <c r="K4892" t="s">
        <v>456</v>
      </c>
      <c r="L4892" t="s">
        <v>390</v>
      </c>
      <c r="M4892" t="s">
        <v>466</v>
      </c>
      <c r="N4892" t="s">
        <v>291</v>
      </c>
      <c r="O4892" t="s">
        <v>390</v>
      </c>
      <c r="P4892">
        <v>100</v>
      </c>
      <c r="Q4892">
        <v>500</v>
      </c>
      <c r="R4892">
        <v>1</v>
      </c>
      <c r="S4892">
        <v>0.06</v>
      </c>
      <c r="T4892">
        <v>17.740000000000002</v>
      </c>
      <c r="U4892" t="b" cm="1">
        <f t="array" ref="U4892">_xlfn.IFS(AND(R4892=1,S4892=G4892,T4892=H4892),TRUE,AND(R4892=1,S4892=G4892,H4892="Product NA"),TRUE)</f>
        <v>1</v>
      </c>
      <c r="W4892">
        <v>0.05</v>
      </c>
      <c r="X4892">
        <v>15.98</v>
      </c>
      <c r="Y4892" t="str">
        <f t="shared" si="233"/>
        <v>Change</v>
      </c>
    </row>
    <row r="4893" spans="1:25" x14ac:dyDescent="0.35">
      <c r="A4893" t="s">
        <v>176</v>
      </c>
      <c r="B4893" t="s">
        <v>633</v>
      </c>
      <c r="C4893" t="s">
        <v>291</v>
      </c>
      <c r="D4893" t="s">
        <v>326</v>
      </c>
      <c r="E4893" t="s">
        <v>643</v>
      </c>
      <c r="F4893" t="s">
        <v>643</v>
      </c>
      <c r="G4893" s="159">
        <f t="shared" si="231"/>
        <v>1.1800000000000002</v>
      </c>
      <c r="H4893" s="159">
        <f t="shared" si="232"/>
        <v>15.63</v>
      </c>
      <c r="I4893" s="155" t="s">
        <v>707</v>
      </c>
      <c r="K4893" t="s">
        <v>456</v>
      </c>
      <c r="L4893" t="s">
        <v>390</v>
      </c>
      <c r="M4893" t="s">
        <v>466</v>
      </c>
      <c r="N4893" t="s">
        <v>291</v>
      </c>
      <c r="O4893" t="s">
        <v>390</v>
      </c>
      <c r="P4893">
        <v>100</v>
      </c>
      <c r="Q4893">
        <v>5000</v>
      </c>
      <c r="R4893">
        <v>1</v>
      </c>
      <c r="S4893">
        <v>1.1800000000000002</v>
      </c>
      <c r="T4893">
        <v>15.63</v>
      </c>
      <c r="U4893" t="b" cm="1">
        <f t="array" ref="U4893">_xlfn.IFS(AND(R4893=1,S4893=G4893,T4893=H4893),TRUE,AND(R4893=1,S4893=G4893,H4893="Product NA"),TRUE)</f>
        <v>1</v>
      </c>
      <c r="W4893">
        <v>1.03</v>
      </c>
      <c r="X4893">
        <v>13.83</v>
      </c>
      <c r="Y4893" t="str">
        <f t="shared" si="233"/>
        <v>Change</v>
      </c>
    </row>
    <row r="4894" spans="1:25" x14ac:dyDescent="0.35">
      <c r="A4894" t="s">
        <v>176</v>
      </c>
      <c r="B4894" t="s">
        <v>633</v>
      </c>
      <c r="C4894" t="s">
        <v>291</v>
      </c>
      <c r="D4894" t="s">
        <v>382</v>
      </c>
      <c r="E4894" t="s">
        <v>287</v>
      </c>
      <c r="F4894" t="s">
        <v>386</v>
      </c>
      <c r="G4894" s="159">
        <f t="shared" si="231"/>
        <v>1.31</v>
      </c>
      <c r="H4894" s="159">
        <f t="shared" si="232"/>
        <v>18.14</v>
      </c>
      <c r="I4894" s="155" t="s">
        <v>472</v>
      </c>
      <c r="K4894" t="s">
        <v>456</v>
      </c>
      <c r="L4894" t="s">
        <v>390</v>
      </c>
      <c r="M4894" t="s">
        <v>466</v>
      </c>
      <c r="N4894" t="s">
        <v>291</v>
      </c>
      <c r="O4894" t="s">
        <v>390</v>
      </c>
      <c r="P4894">
        <v>100</v>
      </c>
      <c r="Q4894">
        <v>2000</v>
      </c>
      <c r="R4894">
        <v>1</v>
      </c>
      <c r="S4894">
        <v>1.31</v>
      </c>
      <c r="T4894">
        <v>18.14</v>
      </c>
      <c r="U4894" t="b" cm="1">
        <f t="array" ref="U4894">_xlfn.IFS(AND(R4894=1,S4894=G4894,T4894=H4894),TRUE,AND(R4894=1,S4894=G4894,H4894="Product NA"),TRUE)</f>
        <v>1</v>
      </c>
      <c r="W4894">
        <v>1.1300000000000001</v>
      </c>
      <c r="X4894">
        <v>15.64</v>
      </c>
      <c r="Y4894" t="str">
        <f t="shared" si="233"/>
        <v>Change</v>
      </c>
    </row>
    <row r="4895" spans="1:25" x14ac:dyDescent="0.35">
      <c r="A4895" t="s">
        <v>176</v>
      </c>
      <c r="B4895" t="s">
        <v>633</v>
      </c>
      <c r="C4895" t="s">
        <v>291</v>
      </c>
      <c r="D4895" t="s">
        <v>281</v>
      </c>
      <c r="E4895" t="s">
        <v>287</v>
      </c>
      <c r="F4895" t="s">
        <v>286</v>
      </c>
      <c r="G4895" s="159">
        <f t="shared" si="231"/>
        <v>1.31</v>
      </c>
      <c r="H4895" s="159">
        <f t="shared" si="232"/>
        <v>18.14</v>
      </c>
      <c r="I4895" s="155" t="s">
        <v>472</v>
      </c>
      <c r="K4895" t="s">
        <v>456</v>
      </c>
      <c r="L4895" t="s">
        <v>390</v>
      </c>
      <c r="M4895" t="s">
        <v>466</v>
      </c>
      <c r="N4895" t="s">
        <v>291</v>
      </c>
      <c r="O4895" t="s">
        <v>390</v>
      </c>
      <c r="P4895">
        <v>100</v>
      </c>
      <c r="Q4895">
        <v>2000</v>
      </c>
      <c r="R4895">
        <v>1</v>
      </c>
      <c r="S4895">
        <v>1.31</v>
      </c>
      <c r="T4895">
        <v>18.14</v>
      </c>
      <c r="U4895" t="b" cm="1">
        <f t="array" ref="U4895">_xlfn.IFS(AND(R4895=1,S4895=G4895,T4895=H4895),TRUE,AND(R4895=1,S4895=G4895,H4895="Product NA"),TRUE)</f>
        <v>1</v>
      </c>
      <c r="W4895">
        <v>1.1300000000000001</v>
      </c>
      <c r="X4895">
        <v>15.64</v>
      </c>
      <c r="Y4895" t="str">
        <f t="shared" si="233"/>
        <v>Change</v>
      </c>
    </row>
    <row r="4896" spans="1:25" x14ac:dyDescent="0.35">
      <c r="A4896" t="s">
        <v>176</v>
      </c>
      <c r="B4896" t="s">
        <v>633</v>
      </c>
      <c r="C4896" t="s">
        <v>291</v>
      </c>
      <c r="D4896" t="s">
        <v>278</v>
      </c>
      <c r="E4896" t="s">
        <v>287</v>
      </c>
      <c r="F4896" t="s">
        <v>277</v>
      </c>
      <c r="G4896" s="159">
        <f t="shared" si="231"/>
        <v>1.31</v>
      </c>
      <c r="H4896" s="159">
        <f t="shared" si="232"/>
        <v>15.41</v>
      </c>
      <c r="I4896" s="155" t="s">
        <v>470</v>
      </c>
      <c r="K4896" t="s">
        <v>456</v>
      </c>
      <c r="L4896" t="s">
        <v>390</v>
      </c>
      <c r="M4896" t="s">
        <v>466</v>
      </c>
      <c r="N4896" t="s">
        <v>291</v>
      </c>
      <c r="O4896" t="s">
        <v>390</v>
      </c>
      <c r="P4896">
        <v>100</v>
      </c>
      <c r="Q4896">
        <v>500</v>
      </c>
      <c r="R4896">
        <v>1</v>
      </c>
      <c r="S4896">
        <v>1.31</v>
      </c>
      <c r="T4896">
        <v>15.41</v>
      </c>
      <c r="U4896" t="b" cm="1">
        <f t="array" ref="U4896">_xlfn.IFS(AND(R4896=1,S4896=G4896,T4896=H4896),TRUE,AND(R4896=1,S4896=G4896,H4896="Product NA"),TRUE)</f>
        <v>1</v>
      </c>
      <c r="W4896">
        <v>1.1599999999999999</v>
      </c>
      <c r="X4896">
        <v>13.64</v>
      </c>
      <c r="Y4896" t="str">
        <f t="shared" si="233"/>
        <v>Change</v>
      </c>
    </row>
    <row r="4897" spans="1:25" x14ac:dyDescent="0.35">
      <c r="A4897" t="s">
        <v>176</v>
      </c>
      <c r="B4897" t="s">
        <v>633</v>
      </c>
      <c r="C4897" t="s">
        <v>291</v>
      </c>
      <c r="D4897" t="s">
        <v>238</v>
      </c>
      <c r="E4897" t="s">
        <v>287</v>
      </c>
      <c r="F4897" t="s">
        <v>0</v>
      </c>
      <c r="G4897" s="159">
        <f t="shared" si="231"/>
        <v>0.23</v>
      </c>
      <c r="H4897" s="159">
        <f t="shared" si="232"/>
        <v>17.59</v>
      </c>
      <c r="I4897" s="155" t="s">
        <v>469</v>
      </c>
      <c r="K4897" t="s">
        <v>456</v>
      </c>
      <c r="L4897" t="s">
        <v>390</v>
      </c>
      <c r="M4897" t="s">
        <v>466</v>
      </c>
      <c r="N4897" t="s">
        <v>291</v>
      </c>
      <c r="O4897" t="s">
        <v>390</v>
      </c>
      <c r="P4897">
        <v>100</v>
      </c>
      <c r="Q4897">
        <v>100</v>
      </c>
      <c r="R4897">
        <v>1</v>
      </c>
      <c r="S4897">
        <v>0.23</v>
      </c>
      <c r="T4897">
        <v>17.59</v>
      </c>
      <c r="U4897" t="b" cm="1">
        <f t="array" ref="U4897">_xlfn.IFS(AND(R4897=1,S4897=G4897,T4897=H4897),TRUE,AND(R4897=1,S4897=G4897,H4897="Product NA"),TRUE)</f>
        <v>1</v>
      </c>
      <c r="W4897">
        <v>0.2</v>
      </c>
      <c r="X4897">
        <v>15.16</v>
      </c>
      <c r="Y4897" t="str">
        <f t="shared" si="233"/>
        <v>Change</v>
      </c>
    </row>
    <row r="4898" spans="1:25" x14ac:dyDescent="0.35">
      <c r="A4898" t="s">
        <v>176</v>
      </c>
      <c r="B4898" t="s">
        <v>633</v>
      </c>
      <c r="C4898" t="s">
        <v>291</v>
      </c>
      <c r="D4898" t="s">
        <v>239</v>
      </c>
      <c r="E4898" t="s">
        <v>287</v>
      </c>
      <c r="F4898" t="s">
        <v>277</v>
      </c>
      <c r="G4898" s="159">
        <f t="shared" si="231"/>
        <v>0.75</v>
      </c>
      <c r="H4898" s="159">
        <f t="shared" si="232"/>
        <v>17.95</v>
      </c>
      <c r="I4898" s="155" t="s">
        <v>470</v>
      </c>
      <c r="K4898" t="s">
        <v>456</v>
      </c>
      <c r="L4898" t="s">
        <v>390</v>
      </c>
      <c r="M4898" t="s">
        <v>466</v>
      </c>
      <c r="N4898" t="s">
        <v>291</v>
      </c>
      <c r="O4898" t="s">
        <v>390</v>
      </c>
      <c r="P4898">
        <v>100</v>
      </c>
      <c r="Q4898">
        <v>500</v>
      </c>
      <c r="R4898">
        <v>1</v>
      </c>
      <c r="S4898">
        <v>0.75</v>
      </c>
      <c r="T4898">
        <v>17.95</v>
      </c>
      <c r="U4898" t="b" cm="1">
        <f t="array" ref="U4898">_xlfn.IFS(AND(R4898=1,S4898=G4898,T4898=H4898),TRUE,AND(R4898=1,S4898=G4898,H4898="Product NA"),TRUE)</f>
        <v>1</v>
      </c>
      <c r="W4898">
        <v>0.65</v>
      </c>
      <c r="X4898">
        <v>15.47</v>
      </c>
      <c r="Y4898" t="str">
        <f t="shared" si="233"/>
        <v>Change</v>
      </c>
    </row>
    <row r="4899" spans="1:25" x14ac:dyDescent="0.35">
      <c r="A4899" t="s">
        <v>176</v>
      </c>
      <c r="B4899" t="s">
        <v>633</v>
      </c>
      <c r="C4899" t="s">
        <v>291</v>
      </c>
      <c r="D4899" t="s">
        <v>316</v>
      </c>
      <c r="E4899" t="s">
        <v>287</v>
      </c>
      <c r="F4899" t="s">
        <v>286</v>
      </c>
      <c r="G4899" s="159">
        <f t="shared" si="231"/>
        <v>1.33</v>
      </c>
      <c r="H4899" s="159">
        <f t="shared" si="232"/>
        <v>15.63</v>
      </c>
      <c r="I4899" s="155" t="s">
        <v>472</v>
      </c>
      <c r="K4899" t="s">
        <v>456</v>
      </c>
      <c r="L4899" t="s">
        <v>390</v>
      </c>
      <c r="M4899" t="s">
        <v>466</v>
      </c>
      <c r="N4899" t="s">
        <v>291</v>
      </c>
      <c r="O4899" t="s">
        <v>390</v>
      </c>
      <c r="P4899">
        <v>100</v>
      </c>
      <c r="Q4899">
        <v>2000</v>
      </c>
      <c r="R4899">
        <v>1</v>
      </c>
      <c r="S4899">
        <v>1.33</v>
      </c>
      <c r="T4899">
        <v>15.63</v>
      </c>
      <c r="U4899" t="b" cm="1">
        <f t="array" ref="U4899">_xlfn.IFS(AND(R4899=1,S4899=G4899,T4899=H4899),TRUE,AND(R4899=1,S4899=G4899,H4899="Product NA"),TRUE)</f>
        <v>1</v>
      </c>
      <c r="W4899">
        <v>1.18</v>
      </c>
      <c r="X4899">
        <v>13.83</v>
      </c>
      <c r="Y4899" t="str">
        <f t="shared" si="233"/>
        <v>Change</v>
      </c>
    </row>
    <row r="4900" spans="1:25" x14ac:dyDescent="0.35">
      <c r="A4900" t="s">
        <v>176</v>
      </c>
      <c r="B4900" t="s">
        <v>633</v>
      </c>
      <c r="C4900" t="s">
        <v>291</v>
      </c>
      <c r="D4900" t="s">
        <v>646</v>
      </c>
      <c r="E4900" t="s">
        <v>715</v>
      </c>
      <c r="F4900" t="s">
        <v>286</v>
      </c>
      <c r="G4900" s="159">
        <f t="shared" si="231"/>
        <v>16.2</v>
      </c>
      <c r="H4900" s="159">
        <f t="shared" si="232"/>
        <v>0</v>
      </c>
      <c r="I4900" s="155" t="s">
        <v>471</v>
      </c>
      <c r="K4900" t="s">
        <v>456</v>
      </c>
      <c r="L4900" t="s">
        <v>390</v>
      </c>
      <c r="M4900" t="s">
        <v>466</v>
      </c>
      <c r="N4900" t="s">
        <v>291</v>
      </c>
      <c r="O4900" t="s">
        <v>390</v>
      </c>
      <c r="P4900">
        <v>30000</v>
      </c>
      <c r="Q4900">
        <v>1000</v>
      </c>
      <c r="R4900">
        <v>1</v>
      </c>
      <c r="S4900">
        <v>16.2</v>
      </c>
      <c r="T4900">
        <v>0</v>
      </c>
      <c r="U4900" t="b" cm="1">
        <f t="array" ref="U4900">_xlfn.IFS(AND(R4900=1,S4900=G4900,T4900=H4900),TRUE,AND(R4900=1,S4900=G4900,H4900="Product NA"),TRUE)</f>
        <v>1</v>
      </c>
      <c r="W4900">
        <v>17.900000000000002</v>
      </c>
      <c r="X4900">
        <v>0</v>
      </c>
      <c r="Y4900" t="str">
        <f t="shared" si="233"/>
        <v>Change</v>
      </c>
    </row>
    <row r="4901" spans="1:25" x14ac:dyDescent="0.35">
      <c r="A4901" t="s">
        <v>176</v>
      </c>
      <c r="B4901" t="s">
        <v>633</v>
      </c>
      <c r="C4901" t="s">
        <v>291</v>
      </c>
      <c r="D4901" t="s">
        <v>646</v>
      </c>
      <c r="E4901" t="s">
        <v>715</v>
      </c>
      <c r="F4901" t="s">
        <v>286</v>
      </c>
      <c r="G4901" s="159">
        <f t="shared" si="231"/>
        <v>58</v>
      </c>
      <c r="H4901" s="159">
        <f t="shared" si="232"/>
        <v>0</v>
      </c>
      <c r="I4901" s="155" t="s">
        <v>671</v>
      </c>
      <c r="K4901" t="s">
        <v>456</v>
      </c>
      <c r="L4901" t="s">
        <v>390</v>
      </c>
      <c r="M4901" t="s">
        <v>466</v>
      </c>
      <c r="N4901" t="s">
        <v>291</v>
      </c>
      <c r="O4901" t="s">
        <v>390</v>
      </c>
      <c r="P4901">
        <v>30000</v>
      </c>
      <c r="Q4901">
        <v>15000</v>
      </c>
      <c r="R4901">
        <v>1</v>
      </c>
      <c r="S4901">
        <v>58</v>
      </c>
      <c r="T4901">
        <v>0</v>
      </c>
      <c r="U4901" t="b" cm="1">
        <f t="array" ref="U4901">_xlfn.IFS(AND(R4901=1,S4901=G4901,T4901=H4901),TRUE,AND(R4901=1,S4901=G4901,H4901="Product NA"),TRUE)</f>
        <v>1</v>
      </c>
      <c r="W4901">
        <v>78.400000000000006</v>
      </c>
      <c r="X4901">
        <v>0</v>
      </c>
      <c r="Y4901" t="str">
        <f t="shared" si="233"/>
        <v>Change</v>
      </c>
    </row>
    <row r="4902" spans="1:25" x14ac:dyDescent="0.35">
      <c r="A4902" t="s">
        <v>176</v>
      </c>
      <c r="B4902" t="s">
        <v>633</v>
      </c>
      <c r="C4902" t="s">
        <v>291</v>
      </c>
      <c r="D4902" t="s">
        <v>646</v>
      </c>
      <c r="E4902" t="s">
        <v>715</v>
      </c>
      <c r="F4902" t="s">
        <v>286</v>
      </c>
      <c r="G4902" s="159">
        <f t="shared" si="231"/>
        <v>18.900000000000002</v>
      </c>
      <c r="H4902" s="159">
        <f t="shared" si="232"/>
        <v>0</v>
      </c>
      <c r="I4902" s="155" t="s">
        <v>662</v>
      </c>
      <c r="K4902" t="s">
        <v>456</v>
      </c>
      <c r="L4902" t="s">
        <v>390</v>
      </c>
      <c r="M4902" t="s">
        <v>466</v>
      </c>
      <c r="N4902" t="s">
        <v>291</v>
      </c>
      <c r="O4902" t="s">
        <v>390</v>
      </c>
      <c r="P4902">
        <v>30000</v>
      </c>
      <c r="Q4902">
        <v>2000</v>
      </c>
      <c r="R4902">
        <v>1</v>
      </c>
      <c r="S4902">
        <v>18.900000000000002</v>
      </c>
      <c r="T4902">
        <v>0</v>
      </c>
      <c r="U4902" t="b" cm="1">
        <f t="array" ref="U4902">_xlfn.IFS(AND(R4902=1,S4902=G4902,T4902=H4902),TRUE,AND(R4902=1,S4902=G4902,H4902="Product NA"),TRUE)</f>
        <v>1</v>
      </c>
      <c r="W4902">
        <v>21.950000000000003</v>
      </c>
      <c r="X4902">
        <v>0</v>
      </c>
      <c r="Y4902" t="str">
        <f t="shared" si="233"/>
        <v>Change</v>
      </c>
    </row>
    <row r="4903" spans="1:25" x14ac:dyDescent="0.35">
      <c r="A4903" t="s">
        <v>176</v>
      </c>
      <c r="B4903" t="s">
        <v>633</v>
      </c>
      <c r="C4903" t="s">
        <v>291</v>
      </c>
      <c r="D4903" t="s">
        <v>646</v>
      </c>
      <c r="E4903" t="s">
        <v>715</v>
      </c>
      <c r="F4903" t="s">
        <v>286</v>
      </c>
      <c r="G4903" s="159">
        <f t="shared" si="231"/>
        <v>72.400000000000006</v>
      </c>
      <c r="H4903" s="159">
        <f t="shared" si="232"/>
        <v>0</v>
      </c>
      <c r="I4903" s="155" t="s">
        <v>672</v>
      </c>
      <c r="K4903" t="s">
        <v>456</v>
      </c>
      <c r="L4903" t="s">
        <v>390</v>
      </c>
      <c r="M4903" t="s">
        <v>466</v>
      </c>
      <c r="N4903" t="s">
        <v>291</v>
      </c>
      <c r="O4903" t="s">
        <v>390</v>
      </c>
      <c r="P4903">
        <v>30000</v>
      </c>
      <c r="Q4903">
        <v>20000</v>
      </c>
      <c r="R4903">
        <v>1</v>
      </c>
      <c r="S4903">
        <v>72.400000000000006</v>
      </c>
      <c r="T4903">
        <v>0</v>
      </c>
      <c r="U4903" t="b" cm="1">
        <f t="array" ref="U4903">_xlfn.IFS(AND(R4903=1,S4903=G4903,T4903=H4903),TRUE,AND(R4903=1,S4903=G4903,H4903="Product NA"),TRUE)</f>
        <v>1</v>
      </c>
      <c r="W4903">
        <v>99.4</v>
      </c>
      <c r="X4903">
        <v>0</v>
      </c>
      <c r="Y4903" t="str">
        <f t="shared" si="233"/>
        <v>Change</v>
      </c>
    </row>
    <row r="4904" spans="1:25" x14ac:dyDescent="0.35">
      <c r="A4904" t="s">
        <v>176</v>
      </c>
      <c r="B4904" t="s">
        <v>633</v>
      </c>
      <c r="C4904" t="s">
        <v>291</v>
      </c>
      <c r="D4904" t="s">
        <v>646</v>
      </c>
      <c r="E4904" t="s">
        <v>715</v>
      </c>
      <c r="F4904" t="s">
        <v>286</v>
      </c>
      <c r="G4904" s="159">
        <f t="shared" si="231"/>
        <v>93.5</v>
      </c>
      <c r="H4904" s="159">
        <f t="shared" si="232"/>
        <v>0</v>
      </c>
      <c r="I4904" s="155" t="s">
        <v>673</v>
      </c>
      <c r="K4904" t="s">
        <v>456</v>
      </c>
      <c r="L4904" t="s">
        <v>390</v>
      </c>
      <c r="M4904" t="s">
        <v>466</v>
      </c>
      <c r="N4904" t="s">
        <v>291</v>
      </c>
      <c r="O4904" t="s">
        <v>390</v>
      </c>
      <c r="P4904">
        <v>30000</v>
      </c>
      <c r="Q4904">
        <v>25000</v>
      </c>
      <c r="R4904">
        <v>1</v>
      </c>
      <c r="S4904">
        <v>93.5</v>
      </c>
      <c r="T4904">
        <v>0</v>
      </c>
      <c r="U4904" t="b" cm="1">
        <f t="array" ref="U4904">_xlfn.IFS(AND(R4904=1,S4904=G4904,T4904=H4904),TRUE,AND(R4904=1,S4904=G4904,H4904="Product NA"),TRUE)</f>
        <v>1</v>
      </c>
      <c r="W4904">
        <v>126.4</v>
      </c>
      <c r="X4904">
        <v>0</v>
      </c>
      <c r="Y4904" t="str">
        <f t="shared" si="233"/>
        <v>Change</v>
      </c>
    </row>
    <row r="4905" spans="1:25" x14ac:dyDescent="0.35">
      <c r="A4905" t="s">
        <v>176</v>
      </c>
      <c r="B4905" t="s">
        <v>633</v>
      </c>
      <c r="C4905" t="s">
        <v>291</v>
      </c>
      <c r="D4905" t="s">
        <v>646</v>
      </c>
      <c r="E4905" t="s">
        <v>715</v>
      </c>
      <c r="F4905" t="s">
        <v>286</v>
      </c>
      <c r="G4905" s="159">
        <f t="shared" si="231"/>
        <v>24.35</v>
      </c>
      <c r="H4905" s="159">
        <f t="shared" si="232"/>
        <v>0</v>
      </c>
      <c r="I4905" s="155" t="s">
        <v>663</v>
      </c>
      <c r="K4905" t="s">
        <v>456</v>
      </c>
      <c r="L4905" t="s">
        <v>390</v>
      </c>
      <c r="M4905" t="s">
        <v>466</v>
      </c>
      <c r="N4905" t="s">
        <v>291</v>
      </c>
      <c r="O4905" t="s">
        <v>390</v>
      </c>
      <c r="P4905">
        <v>30000</v>
      </c>
      <c r="Q4905">
        <v>3000</v>
      </c>
      <c r="R4905">
        <v>1</v>
      </c>
      <c r="S4905">
        <v>24.35</v>
      </c>
      <c r="T4905">
        <v>0</v>
      </c>
      <c r="U4905" t="b" cm="1">
        <f t="array" ref="U4905">_xlfn.IFS(AND(R4905=1,S4905=G4905,T4905=H4905),TRUE,AND(R4905=1,S4905=G4905,H4905="Product NA"),TRUE)</f>
        <v>1</v>
      </c>
      <c r="W4905">
        <v>26.1</v>
      </c>
      <c r="X4905">
        <v>0</v>
      </c>
      <c r="Y4905" t="str">
        <f t="shared" si="233"/>
        <v>Change</v>
      </c>
    </row>
    <row r="4906" spans="1:25" x14ac:dyDescent="0.35">
      <c r="A4906" t="s">
        <v>176</v>
      </c>
      <c r="B4906" t="s">
        <v>633</v>
      </c>
      <c r="C4906" t="s">
        <v>291</v>
      </c>
      <c r="D4906" t="s">
        <v>646</v>
      </c>
      <c r="E4906" t="s">
        <v>715</v>
      </c>
      <c r="F4906" t="s">
        <v>286</v>
      </c>
      <c r="G4906" s="159">
        <f t="shared" si="231"/>
        <v>108.9</v>
      </c>
      <c r="H4906" s="159">
        <f t="shared" si="232"/>
        <v>0</v>
      </c>
      <c r="I4906" s="155" t="s">
        <v>674</v>
      </c>
      <c r="K4906" t="s">
        <v>456</v>
      </c>
      <c r="L4906" t="s">
        <v>390</v>
      </c>
      <c r="M4906" t="s">
        <v>466</v>
      </c>
      <c r="N4906" t="s">
        <v>291</v>
      </c>
      <c r="O4906" t="s">
        <v>390</v>
      </c>
      <c r="P4906">
        <v>30000</v>
      </c>
      <c r="Q4906">
        <v>30000</v>
      </c>
      <c r="R4906">
        <v>1</v>
      </c>
      <c r="S4906">
        <v>108.9</v>
      </c>
      <c r="T4906">
        <v>0</v>
      </c>
      <c r="U4906" t="b" cm="1">
        <f t="array" ref="U4906">_xlfn.IFS(AND(R4906=1,S4906=G4906,T4906=H4906),TRUE,AND(R4906=1,S4906=G4906,H4906="Product NA"),TRUE)</f>
        <v>1</v>
      </c>
      <c r="W4906">
        <v>148.5</v>
      </c>
      <c r="X4906">
        <v>0</v>
      </c>
      <c r="Y4906" t="str">
        <f t="shared" si="233"/>
        <v>Change</v>
      </c>
    </row>
    <row r="4907" spans="1:25" x14ac:dyDescent="0.35">
      <c r="A4907" t="s">
        <v>176</v>
      </c>
      <c r="B4907" t="s">
        <v>633</v>
      </c>
      <c r="C4907" t="s">
        <v>291</v>
      </c>
      <c r="D4907" t="s">
        <v>646</v>
      </c>
      <c r="E4907" t="s">
        <v>715</v>
      </c>
      <c r="F4907" t="s">
        <v>286</v>
      </c>
      <c r="G4907" s="159">
        <f t="shared" si="231"/>
        <v>27.450000000000003</v>
      </c>
      <c r="H4907" s="159">
        <f t="shared" si="232"/>
        <v>0</v>
      </c>
      <c r="I4907" s="155" t="s">
        <v>664</v>
      </c>
      <c r="K4907" t="s">
        <v>456</v>
      </c>
      <c r="L4907" t="s">
        <v>390</v>
      </c>
      <c r="M4907" t="s">
        <v>466</v>
      </c>
      <c r="N4907" t="s">
        <v>291</v>
      </c>
      <c r="O4907" t="s">
        <v>390</v>
      </c>
      <c r="P4907">
        <v>30000</v>
      </c>
      <c r="Q4907">
        <v>4000</v>
      </c>
      <c r="R4907">
        <v>1</v>
      </c>
      <c r="S4907">
        <v>27.450000000000003</v>
      </c>
      <c r="T4907">
        <v>0</v>
      </c>
      <c r="U4907" t="b" cm="1">
        <f t="array" ref="U4907">_xlfn.IFS(AND(R4907=1,S4907=G4907,T4907=H4907),TRUE,AND(R4907=1,S4907=G4907,H4907="Product NA"),TRUE)</f>
        <v>1</v>
      </c>
      <c r="W4907">
        <v>30.150000000000002</v>
      </c>
      <c r="X4907">
        <v>0</v>
      </c>
      <c r="Y4907" t="str">
        <f t="shared" si="233"/>
        <v>Change</v>
      </c>
    </row>
    <row r="4908" spans="1:25" x14ac:dyDescent="0.35">
      <c r="A4908" t="s">
        <v>176</v>
      </c>
      <c r="B4908" t="s">
        <v>633</v>
      </c>
      <c r="C4908" t="s">
        <v>291</v>
      </c>
      <c r="D4908" t="s">
        <v>646</v>
      </c>
      <c r="E4908" t="s">
        <v>715</v>
      </c>
      <c r="F4908" t="s">
        <v>286</v>
      </c>
      <c r="G4908" s="159">
        <f t="shared" si="231"/>
        <v>30.55</v>
      </c>
      <c r="H4908" s="159">
        <f t="shared" si="232"/>
        <v>0</v>
      </c>
      <c r="I4908" s="155" t="s">
        <v>665</v>
      </c>
      <c r="K4908" t="s">
        <v>456</v>
      </c>
      <c r="L4908" t="s">
        <v>390</v>
      </c>
      <c r="M4908" t="s">
        <v>466</v>
      </c>
      <c r="N4908" t="s">
        <v>291</v>
      </c>
      <c r="O4908" t="s">
        <v>390</v>
      </c>
      <c r="P4908">
        <v>30000</v>
      </c>
      <c r="Q4908">
        <v>5000</v>
      </c>
      <c r="R4908">
        <v>1</v>
      </c>
      <c r="S4908">
        <v>30.55</v>
      </c>
      <c r="T4908">
        <v>0</v>
      </c>
      <c r="U4908" t="b" cm="1">
        <f t="array" ref="U4908">_xlfn.IFS(AND(R4908=1,S4908=G4908,T4908=H4908),TRUE,AND(R4908=1,S4908=G4908,H4908="Product NA"),TRUE)</f>
        <v>1</v>
      </c>
      <c r="W4908">
        <v>34.200000000000003</v>
      </c>
      <c r="X4908">
        <v>0</v>
      </c>
      <c r="Y4908" t="str">
        <f t="shared" si="233"/>
        <v>Change</v>
      </c>
    </row>
    <row r="4909" spans="1:25" x14ac:dyDescent="0.35">
      <c r="A4909" t="s">
        <v>176</v>
      </c>
      <c r="B4909" t="s">
        <v>633</v>
      </c>
      <c r="C4909" t="s">
        <v>291</v>
      </c>
      <c r="D4909" t="s">
        <v>646</v>
      </c>
      <c r="E4909" t="s">
        <v>715</v>
      </c>
      <c r="F4909" t="s">
        <v>286</v>
      </c>
      <c r="G4909" s="159">
        <f t="shared" si="231"/>
        <v>30.05</v>
      </c>
      <c r="H4909" s="159">
        <f t="shared" si="232"/>
        <v>0</v>
      </c>
      <c r="I4909" s="155" t="s">
        <v>666</v>
      </c>
      <c r="K4909" t="s">
        <v>456</v>
      </c>
      <c r="L4909" t="s">
        <v>390</v>
      </c>
      <c r="M4909" t="s">
        <v>466</v>
      </c>
      <c r="N4909" t="s">
        <v>291</v>
      </c>
      <c r="O4909" t="s">
        <v>390</v>
      </c>
      <c r="P4909">
        <v>30000</v>
      </c>
      <c r="Q4909">
        <v>6000</v>
      </c>
      <c r="R4909">
        <v>1</v>
      </c>
      <c r="S4909">
        <v>30.05</v>
      </c>
      <c r="T4909">
        <v>0</v>
      </c>
      <c r="U4909" t="b" cm="1">
        <f t="array" ref="U4909">_xlfn.IFS(AND(R4909=1,S4909=G4909,T4909=H4909),TRUE,AND(R4909=1,S4909=G4909,H4909="Product NA"),TRUE)</f>
        <v>1</v>
      </c>
      <c r="W4909">
        <v>39.400000000000006</v>
      </c>
      <c r="X4909">
        <v>0</v>
      </c>
      <c r="Y4909" t="str">
        <f t="shared" si="233"/>
        <v>Change</v>
      </c>
    </row>
    <row r="4910" spans="1:25" x14ac:dyDescent="0.35">
      <c r="A4910" t="s">
        <v>176</v>
      </c>
      <c r="B4910" t="s">
        <v>633</v>
      </c>
      <c r="C4910" t="s">
        <v>291</v>
      </c>
      <c r="D4910" t="s">
        <v>646</v>
      </c>
      <c r="E4910" t="s">
        <v>715</v>
      </c>
      <c r="F4910" t="s">
        <v>286</v>
      </c>
      <c r="G4910" s="159">
        <f t="shared" si="231"/>
        <v>32.700000000000003</v>
      </c>
      <c r="H4910" s="159">
        <f t="shared" si="232"/>
        <v>0</v>
      </c>
      <c r="I4910" s="155" t="s">
        <v>667</v>
      </c>
      <c r="K4910" t="s">
        <v>456</v>
      </c>
      <c r="L4910" t="s">
        <v>390</v>
      </c>
      <c r="M4910" t="s">
        <v>466</v>
      </c>
      <c r="N4910" t="s">
        <v>291</v>
      </c>
      <c r="O4910" t="s">
        <v>390</v>
      </c>
      <c r="P4910">
        <v>30000</v>
      </c>
      <c r="Q4910">
        <v>7000</v>
      </c>
      <c r="R4910">
        <v>1</v>
      </c>
      <c r="S4910">
        <v>32.700000000000003</v>
      </c>
      <c r="T4910">
        <v>0</v>
      </c>
      <c r="U4910" t="b" cm="1">
        <f t="array" ref="U4910">_xlfn.IFS(AND(R4910=1,S4910=G4910,T4910=H4910),TRUE,AND(R4910=1,S4910=G4910,H4910="Product NA"),TRUE)</f>
        <v>1</v>
      </c>
      <c r="W4910">
        <v>43.45</v>
      </c>
      <c r="X4910">
        <v>0</v>
      </c>
      <c r="Y4910" t="str">
        <f t="shared" si="233"/>
        <v>Change</v>
      </c>
    </row>
    <row r="4911" spans="1:25" x14ac:dyDescent="0.35">
      <c r="A4911" t="s">
        <v>176</v>
      </c>
      <c r="B4911" t="s">
        <v>633</v>
      </c>
      <c r="C4911" t="s">
        <v>291</v>
      </c>
      <c r="D4911" t="s">
        <v>646</v>
      </c>
      <c r="E4911" t="s">
        <v>715</v>
      </c>
      <c r="F4911" t="s">
        <v>286</v>
      </c>
      <c r="G4911" s="159">
        <f t="shared" si="231"/>
        <v>35.4</v>
      </c>
      <c r="H4911" s="159">
        <f t="shared" si="232"/>
        <v>0</v>
      </c>
      <c r="I4911" s="155" t="s">
        <v>668</v>
      </c>
      <c r="K4911" t="s">
        <v>456</v>
      </c>
      <c r="L4911" t="s">
        <v>390</v>
      </c>
      <c r="M4911" t="s">
        <v>466</v>
      </c>
      <c r="N4911" t="s">
        <v>291</v>
      </c>
      <c r="O4911" t="s">
        <v>390</v>
      </c>
      <c r="P4911">
        <v>30000</v>
      </c>
      <c r="Q4911">
        <v>8000</v>
      </c>
      <c r="R4911">
        <v>1</v>
      </c>
      <c r="S4911">
        <v>35.4</v>
      </c>
      <c r="T4911">
        <v>0</v>
      </c>
      <c r="U4911" t="b" cm="1">
        <f t="array" ref="U4911">_xlfn.IFS(AND(R4911=1,S4911=G4911,T4911=H4911),TRUE,AND(R4911=1,S4911=G4911,H4911="Product NA"),TRUE)</f>
        <v>1</v>
      </c>
      <c r="W4911">
        <v>47.550000000000004</v>
      </c>
      <c r="X4911">
        <v>0</v>
      </c>
      <c r="Y4911" t="str">
        <f t="shared" si="233"/>
        <v>Change</v>
      </c>
    </row>
    <row r="4912" spans="1:25" x14ac:dyDescent="0.35">
      <c r="A4912" t="s">
        <v>176</v>
      </c>
      <c r="B4912" t="s">
        <v>633</v>
      </c>
      <c r="C4912" t="s">
        <v>291</v>
      </c>
      <c r="D4912" t="s">
        <v>646</v>
      </c>
      <c r="E4912" t="s">
        <v>715</v>
      </c>
      <c r="F4912" t="s">
        <v>286</v>
      </c>
      <c r="G4912" s="159">
        <f t="shared" si="231"/>
        <v>38.1</v>
      </c>
      <c r="H4912" s="159">
        <f t="shared" si="232"/>
        <v>0</v>
      </c>
      <c r="I4912" s="155" t="s">
        <v>669</v>
      </c>
      <c r="K4912" t="s">
        <v>456</v>
      </c>
      <c r="L4912" t="s">
        <v>390</v>
      </c>
      <c r="M4912" t="s">
        <v>466</v>
      </c>
      <c r="N4912" t="s">
        <v>291</v>
      </c>
      <c r="O4912" t="s">
        <v>390</v>
      </c>
      <c r="P4912">
        <v>30000</v>
      </c>
      <c r="Q4912">
        <v>9000</v>
      </c>
      <c r="R4912">
        <v>1</v>
      </c>
      <c r="S4912">
        <v>38.1</v>
      </c>
      <c r="T4912">
        <v>0</v>
      </c>
      <c r="U4912" t="b" cm="1">
        <f t="array" ref="U4912">_xlfn.IFS(AND(R4912=1,S4912=G4912,T4912=H4912),TRUE,AND(R4912=1,S4912=G4912,H4912="Product NA"),TRUE)</f>
        <v>1</v>
      </c>
      <c r="W4912">
        <v>51.6</v>
      </c>
      <c r="X4912">
        <v>0</v>
      </c>
      <c r="Y4912" t="str">
        <f t="shared" si="233"/>
        <v>Change</v>
      </c>
    </row>
    <row r="4913" spans="1:25" x14ac:dyDescent="0.35">
      <c r="A4913" t="s">
        <v>176</v>
      </c>
      <c r="B4913" t="s">
        <v>633</v>
      </c>
      <c r="C4913" t="s">
        <v>291</v>
      </c>
      <c r="D4913" t="s">
        <v>646</v>
      </c>
      <c r="E4913" t="s">
        <v>715</v>
      </c>
      <c r="F4913" t="s">
        <v>286</v>
      </c>
      <c r="G4913" s="159">
        <f t="shared" si="231"/>
        <v>40.75</v>
      </c>
      <c r="H4913" s="159">
        <f t="shared" si="232"/>
        <v>0</v>
      </c>
      <c r="I4913" s="155" t="s">
        <v>670</v>
      </c>
      <c r="K4913" t="s">
        <v>456</v>
      </c>
      <c r="L4913" t="s">
        <v>390</v>
      </c>
      <c r="M4913" t="s">
        <v>466</v>
      </c>
      <c r="N4913" t="s">
        <v>291</v>
      </c>
      <c r="O4913" t="s">
        <v>390</v>
      </c>
      <c r="P4913">
        <v>30000</v>
      </c>
      <c r="Q4913">
        <v>10000</v>
      </c>
      <c r="R4913">
        <v>1</v>
      </c>
      <c r="S4913">
        <v>40.75</v>
      </c>
      <c r="T4913">
        <v>0</v>
      </c>
      <c r="U4913" t="b" cm="1">
        <f t="array" ref="U4913">_xlfn.IFS(AND(R4913=1,S4913=G4913,T4913=H4913),TRUE,AND(R4913=1,S4913=G4913,H4913="Product NA"),TRUE)</f>
        <v>1</v>
      </c>
      <c r="W4913">
        <v>55.650000000000006</v>
      </c>
      <c r="X4913">
        <v>0</v>
      </c>
      <c r="Y4913" t="str">
        <f t="shared" si="233"/>
        <v>Change</v>
      </c>
    </row>
    <row r="4914" spans="1:25" x14ac:dyDescent="0.35">
      <c r="A4914" t="s">
        <v>176</v>
      </c>
      <c r="B4914" t="s">
        <v>633</v>
      </c>
      <c r="C4914" t="s">
        <v>291</v>
      </c>
      <c r="D4914" t="s">
        <v>284</v>
      </c>
      <c r="E4914" t="s">
        <v>716</v>
      </c>
      <c r="F4914" t="s">
        <v>286</v>
      </c>
      <c r="G4914" s="159">
        <f t="shared" si="231"/>
        <v>0</v>
      </c>
      <c r="H4914" s="159">
        <f t="shared" si="232"/>
        <v>0</v>
      </c>
      <c r="I4914" s="155" t="s">
        <v>472</v>
      </c>
      <c r="K4914" t="s">
        <v>456</v>
      </c>
      <c r="L4914" t="s">
        <v>390</v>
      </c>
      <c r="M4914" t="s">
        <v>466</v>
      </c>
      <c r="N4914" t="s">
        <v>291</v>
      </c>
      <c r="O4914" t="s">
        <v>390</v>
      </c>
      <c r="P4914">
        <v>100</v>
      </c>
      <c r="Q4914">
        <v>2000</v>
      </c>
      <c r="R4914">
        <v>1</v>
      </c>
      <c r="S4914">
        <v>0</v>
      </c>
      <c r="T4914">
        <v>0</v>
      </c>
      <c r="U4914" t="b" cm="1">
        <f t="array" ref="U4914">_xlfn.IFS(AND(R4914=1,S4914=G4914,T4914=H4914),TRUE,AND(R4914=1,S4914=G4914,H4914="Product NA"),TRUE)</f>
        <v>1</v>
      </c>
      <c r="W4914">
        <v>7.25</v>
      </c>
      <c r="X4914">
        <v>11.600000000000001</v>
      </c>
      <c r="Y4914" t="str">
        <f t="shared" si="233"/>
        <v>Change</v>
      </c>
    </row>
    <row r="4915" spans="1:25" x14ac:dyDescent="0.35">
      <c r="A4915" t="s">
        <v>176</v>
      </c>
      <c r="B4915" t="s">
        <v>633</v>
      </c>
      <c r="C4915" t="s">
        <v>291</v>
      </c>
      <c r="D4915" s="180" t="s">
        <v>317</v>
      </c>
      <c r="E4915" t="s">
        <v>716</v>
      </c>
      <c r="F4915" t="s">
        <v>0</v>
      </c>
      <c r="G4915" s="159">
        <f t="shared" si="231"/>
        <v>6.53</v>
      </c>
      <c r="H4915" s="159">
        <f t="shared" si="232"/>
        <v>11.11</v>
      </c>
      <c r="I4915" s="155" t="s">
        <v>469</v>
      </c>
      <c r="K4915" t="s">
        <v>456</v>
      </c>
      <c r="L4915" t="s">
        <v>390</v>
      </c>
      <c r="M4915" t="s">
        <v>466</v>
      </c>
      <c r="N4915" t="s">
        <v>291</v>
      </c>
      <c r="O4915" t="s">
        <v>390</v>
      </c>
      <c r="P4915">
        <v>100</v>
      </c>
      <c r="Q4915">
        <v>100</v>
      </c>
      <c r="R4915">
        <v>1</v>
      </c>
      <c r="S4915">
        <v>6.53</v>
      </c>
      <c r="T4915">
        <v>11.11</v>
      </c>
      <c r="U4915" t="b" cm="1">
        <f t="array" ref="U4915">_xlfn.IFS(AND(R4915=1,S4915=G4915,T4915=H4915),TRUE,AND(R4915=1,S4915=G4915,H4915="Product NA"),TRUE)</f>
        <v>1</v>
      </c>
      <c r="W4915">
        <v>5.68</v>
      </c>
      <c r="X4915">
        <v>9.66</v>
      </c>
      <c r="Y4915" t="str">
        <f t="shared" si="233"/>
        <v>Change</v>
      </c>
    </row>
    <row r="4916" spans="1:25" x14ac:dyDescent="0.35">
      <c r="A4916" t="s">
        <v>176</v>
      </c>
      <c r="B4916" t="s">
        <v>633</v>
      </c>
      <c r="C4916" t="s">
        <v>291</v>
      </c>
      <c r="D4916" t="s">
        <v>324</v>
      </c>
      <c r="E4916" t="s">
        <v>716</v>
      </c>
      <c r="F4916" t="s">
        <v>277</v>
      </c>
      <c r="G4916" s="159">
        <f t="shared" si="231"/>
        <v>0</v>
      </c>
      <c r="H4916" s="159">
        <f t="shared" si="232"/>
        <v>0</v>
      </c>
      <c r="I4916" s="155" t="s">
        <v>470</v>
      </c>
      <c r="K4916" t="s">
        <v>456</v>
      </c>
      <c r="L4916" t="s">
        <v>390</v>
      </c>
      <c r="M4916" t="s">
        <v>466</v>
      </c>
      <c r="N4916" t="s">
        <v>291</v>
      </c>
      <c r="O4916" t="s">
        <v>390</v>
      </c>
      <c r="P4916">
        <v>100</v>
      </c>
      <c r="Q4916">
        <v>500</v>
      </c>
      <c r="R4916">
        <v>1</v>
      </c>
      <c r="S4916">
        <v>0</v>
      </c>
      <c r="T4916">
        <v>0</v>
      </c>
      <c r="U4916" t="b" cm="1">
        <f t="array" ref="U4916">_xlfn.IFS(AND(R4916=1,S4916=G4916,T4916=H4916),TRUE,AND(R4916=1,S4916=G4916,H4916="Product NA"),TRUE)</f>
        <v>1</v>
      </c>
      <c r="W4916">
        <v>6.3000000000000007</v>
      </c>
      <c r="X4916">
        <v>9.6000000000000014</v>
      </c>
      <c r="Y4916" t="str">
        <f t="shared" si="233"/>
        <v>Change</v>
      </c>
    </row>
    <row r="4917" spans="1:25" x14ac:dyDescent="0.35">
      <c r="A4917" t="s">
        <v>176</v>
      </c>
      <c r="B4917" t="s">
        <v>633</v>
      </c>
      <c r="C4917" t="s">
        <v>291</v>
      </c>
      <c r="D4917" s="180" t="s">
        <v>319</v>
      </c>
      <c r="E4917" t="s">
        <v>716</v>
      </c>
      <c r="F4917" t="s">
        <v>277</v>
      </c>
      <c r="G4917" s="159">
        <f t="shared" si="231"/>
        <v>7.25</v>
      </c>
      <c r="H4917" s="159">
        <f t="shared" si="232"/>
        <v>11.05</v>
      </c>
      <c r="I4917" s="155" t="s">
        <v>470</v>
      </c>
      <c r="K4917" t="s">
        <v>456</v>
      </c>
      <c r="L4917" t="s">
        <v>390</v>
      </c>
      <c r="M4917" t="s">
        <v>466</v>
      </c>
      <c r="N4917" t="s">
        <v>291</v>
      </c>
      <c r="O4917" t="s">
        <v>390</v>
      </c>
      <c r="P4917">
        <v>100</v>
      </c>
      <c r="Q4917">
        <v>500</v>
      </c>
      <c r="R4917">
        <v>1</v>
      </c>
      <c r="S4917">
        <v>7.25</v>
      </c>
      <c r="T4917">
        <v>11.05</v>
      </c>
      <c r="U4917" t="b" cm="1">
        <f t="array" ref="U4917">_xlfn.IFS(AND(R4917=1,S4917=G4917,T4917=H4917),TRUE,AND(R4917=1,S4917=G4917,H4917="Product NA"),TRUE)</f>
        <v>1</v>
      </c>
      <c r="W4917">
        <v>6.3000000000000007</v>
      </c>
      <c r="X4917">
        <v>9.6000000000000014</v>
      </c>
      <c r="Y4917" t="str">
        <f t="shared" si="233"/>
        <v>Change</v>
      </c>
    </row>
    <row r="4918" spans="1:25" x14ac:dyDescent="0.35">
      <c r="A4918" t="s">
        <v>176</v>
      </c>
      <c r="B4918" t="s">
        <v>633</v>
      </c>
      <c r="C4918" t="s">
        <v>291</v>
      </c>
      <c r="D4918" t="s">
        <v>240</v>
      </c>
      <c r="E4918" t="s">
        <v>287</v>
      </c>
      <c r="F4918" t="s">
        <v>0</v>
      </c>
      <c r="G4918" s="159">
        <f t="shared" si="231"/>
        <v>0.05</v>
      </c>
      <c r="H4918" s="159">
        <f t="shared" si="232"/>
        <v>12.3</v>
      </c>
      <c r="I4918" s="155" t="s">
        <v>469</v>
      </c>
      <c r="K4918" t="s">
        <v>456</v>
      </c>
      <c r="L4918" t="s">
        <v>390</v>
      </c>
      <c r="M4918" t="s">
        <v>466</v>
      </c>
      <c r="N4918" t="s">
        <v>291</v>
      </c>
      <c r="O4918" t="s">
        <v>390</v>
      </c>
      <c r="P4918">
        <v>100</v>
      </c>
      <c r="Q4918">
        <v>100</v>
      </c>
      <c r="R4918">
        <v>1</v>
      </c>
      <c r="S4918">
        <v>0.05</v>
      </c>
      <c r="T4918">
        <v>12.3</v>
      </c>
      <c r="U4918" t="b" cm="1">
        <f t="array" ref="U4918">_xlfn.IFS(AND(R4918=1,S4918=G4918,T4918=H4918),TRUE,AND(R4918=1,S4918=G4918,H4918="Product NA"),TRUE)</f>
        <v>1</v>
      </c>
      <c r="W4918">
        <v>0.05</v>
      </c>
      <c r="X4918">
        <v>11.34</v>
      </c>
      <c r="Y4918" t="str">
        <f t="shared" si="233"/>
        <v>Change</v>
      </c>
    </row>
    <row r="4919" spans="1:25" x14ac:dyDescent="0.35">
      <c r="A4919" t="s">
        <v>176</v>
      </c>
      <c r="B4919" t="s">
        <v>633</v>
      </c>
      <c r="C4919" t="s">
        <v>291</v>
      </c>
      <c r="D4919" t="s">
        <v>279</v>
      </c>
      <c r="E4919" t="s">
        <v>287</v>
      </c>
      <c r="F4919" t="s">
        <v>277</v>
      </c>
      <c r="G4919" s="159">
        <f t="shared" si="231"/>
        <v>0.06</v>
      </c>
      <c r="H4919" s="159">
        <f t="shared" si="232"/>
        <v>17.740000000000002</v>
      </c>
      <c r="I4919" s="155" t="s">
        <v>470</v>
      </c>
      <c r="K4919" t="s">
        <v>456</v>
      </c>
      <c r="L4919" t="s">
        <v>390</v>
      </c>
      <c r="M4919" t="s">
        <v>466</v>
      </c>
      <c r="N4919" t="s">
        <v>291</v>
      </c>
      <c r="O4919" t="s">
        <v>390</v>
      </c>
      <c r="P4919">
        <v>100</v>
      </c>
      <c r="Q4919">
        <v>500</v>
      </c>
      <c r="R4919">
        <v>1</v>
      </c>
      <c r="S4919">
        <v>0.06</v>
      </c>
      <c r="T4919">
        <v>17.740000000000002</v>
      </c>
      <c r="U4919" t="b" cm="1">
        <f t="array" ref="U4919">_xlfn.IFS(AND(R4919=1,S4919=G4919,T4919=H4919),TRUE,AND(R4919=1,S4919=G4919,H4919="Product NA"),TRUE)</f>
        <v>1</v>
      </c>
      <c r="W4919">
        <v>0.05</v>
      </c>
      <c r="X4919">
        <v>15.98</v>
      </c>
      <c r="Y4919" t="str">
        <f t="shared" si="233"/>
        <v>Change</v>
      </c>
    </row>
    <row r="4920" spans="1:25" x14ac:dyDescent="0.35">
      <c r="A4920" t="s">
        <v>177</v>
      </c>
      <c r="B4920" t="s">
        <v>437</v>
      </c>
      <c r="C4920" t="s">
        <v>177</v>
      </c>
      <c r="D4920" t="s">
        <v>326</v>
      </c>
      <c r="E4920" t="s">
        <v>643</v>
      </c>
      <c r="F4920" t="s">
        <v>643</v>
      </c>
      <c r="G4920" s="159">
        <f t="shared" si="231"/>
        <v>0.51</v>
      </c>
      <c r="H4920" s="159">
        <f t="shared" si="232"/>
        <v>6.87</v>
      </c>
      <c r="I4920" s="155" t="s">
        <v>470</v>
      </c>
      <c r="K4920" t="s">
        <v>292</v>
      </c>
      <c r="L4920" t="s">
        <v>391</v>
      </c>
      <c r="M4920" t="s">
        <v>467</v>
      </c>
      <c r="N4920" t="s">
        <v>177</v>
      </c>
      <c r="O4920" t="s">
        <v>437</v>
      </c>
      <c r="P4920">
        <v>100</v>
      </c>
      <c r="Q4920">
        <v>500</v>
      </c>
      <c r="R4920">
        <v>1</v>
      </c>
      <c r="S4920">
        <v>0.51</v>
      </c>
      <c r="T4920">
        <v>6.87</v>
      </c>
      <c r="U4920" t="b" cm="1">
        <f t="array" ref="U4920">_xlfn.IFS(AND(R4920=1,S4920=G4920,T4920=H4920),TRUE,AND(R4920=1,S4920=G4920,H4920="Product NA"),TRUE)</f>
        <v>1</v>
      </c>
      <c r="W4920">
        <v>0.51</v>
      </c>
      <c r="X4920">
        <v>4.95</v>
      </c>
      <c r="Y4920" t="str">
        <f t="shared" si="233"/>
        <v>Change</v>
      </c>
    </row>
    <row r="4921" spans="1:25" x14ac:dyDescent="0.35">
      <c r="A4921" t="s">
        <v>177</v>
      </c>
      <c r="B4921" t="s">
        <v>437</v>
      </c>
      <c r="C4921" t="s">
        <v>177</v>
      </c>
      <c r="D4921" t="s">
        <v>326</v>
      </c>
      <c r="E4921" t="s">
        <v>643</v>
      </c>
      <c r="F4921" t="s">
        <v>643</v>
      </c>
      <c r="G4921" s="159">
        <f t="shared" si="231"/>
        <v>2.14</v>
      </c>
      <c r="H4921" s="159">
        <f t="shared" si="232"/>
        <v>4.47</v>
      </c>
      <c r="I4921" s="155" t="s">
        <v>707</v>
      </c>
      <c r="K4921" t="s">
        <v>292</v>
      </c>
      <c r="L4921" t="s">
        <v>391</v>
      </c>
      <c r="M4921" t="s">
        <v>467</v>
      </c>
      <c r="N4921" t="s">
        <v>177</v>
      </c>
      <c r="O4921" t="s">
        <v>437</v>
      </c>
      <c r="P4921">
        <v>100</v>
      </c>
      <c r="Q4921">
        <v>5000</v>
      </c>
      <c r="R4921">
        <v>1</v>
      </c>
      <c r="S4921">
        <v>2.14</v>
      </c>
      <c r="T4921">
        <v>4.47</v>
      </c>
      <c r="U4921" t="b" cm="1">
        <f t="array" ref="U4921">_xlfn.IFS(AND(R4921=1,S4921=G4921,T4921=H4921),TRUE,AND(R4921=1,S4921=G4921,H4921="Product NA"),TRUE)</f>
        <v>1</v>
      </c>
      <c r="W4921">
        <v>1.78</v>
      </c>
      <c r="X4921">
        <v>3.77</v>
      </c>
      <c r="Y4921" t="str">
        <f t="shared" si="233"/>
        <v>Change</v>
      </c>
    </row>
    <row r="4922" spans="1:25" x14ac:dyDescent="0.35">
      <c r="A4922" t="s">
        <v>177</v>
      </c>
      <c r="B4922" t="s">
        <v>437</v>
      </c>
      <c r="C4922" t="s">
        <v>177</v>
      </c>
      <c r="D4922" t="s">
        <v>382</v>
      </c>
      <c r="E4922" t="s">
        <v>287</v>
      </c>
      <c r="F4922" t="s">
        <v>386</v>
      </c>
      <c r="G4922" s="159">
        <f t="shared" si="231"/>
        <v>2.5300000000000002</v>
      </c>
      <c r="H4922" s="159">
        <f t="shared" si="232"/>
        <v>4.74</v>
      </c>
      <c r="I4922" s="155" t="s">
        <v>472</v>
      </c>
      <c r="K4922" t="s">
        <v>292</v>
      </c>
      <c r="L4922" t="s">
        <v>391</v>
      </c>
      <c r="M4922" t="s">
        <v>467</v>
      </c>
      <c r="N4922" t="s">
        <v>177</v>
      </c>
      <c r="O4922" t="s">
        <v>437</v>
      </c>
      <c r="P4922">
        <v>100</v>
      </c>
      <c r="Q4922">
        <v>2000</v>
      </c>
      <c r="R4922">
        <v>1</v>
      </c>
      <c r="S4922">
        <v>2.5300000000000002</v>
      </c>
      <c r="T4922">
        <v>4.74</v>
      </c>
      <c r="U4922" t="b" cm="1">
        <f t="array" ref="U4922">_xlfn.IFS(AND(R4922=1,S4922=G4922,T4922=H4922),TRUE,AND(R4922=1,S4922=G4922,H4922="Product NA"),TRUE)</f>
        <v>1</v>
      </c>
      <c r="W4922">
        <v>2.13</v>
      </c>
      <c r="X4922">
        <v>4</v>
      </c>
      <c r="Y4922" t="str">
        <f t="shared" si="233"/>
        <v>Change</v>
      </c>
    </row>
    <row r="4923" spans="1:25" x14ac:dyDescent="0.35">
      <c r="A4923" t="s">
        <v>177</v>
      </c>
      <c r="B4923" t="s">
        <v>437</v>
      </c>
      <c r="C4923" t="s">
        <v>177</v>
      </c>
      <c r="D4923" t="s">
        <v>381</v>
      </c>
      <c r="E4923" t="s">
        <v>716</v>
      </c>
      <c r="F4923" t="s">
        <v>386</v>
      </c>
      <c r="G4923" s="159">
        <f t="shared" si="231"/>
        <v>6.45</v>
      </c>
      <c r="H4923" s="159">
        <f t="shared" si="232"/>
        <v>3.4000000000000004</v>
      </c>
      <c r="I4923" s="155" t="s">
        <v>472</v>
      </c>
      <c r="K4923" t="s">
        <v>292</v>
      </c>
      <c r="L4923" t="s">
        <v>391</v>
      </c>
      <c r="M4923" t="s">
        <v>467</v>
      </c>
      <c r="N4923" t="s">
        <v>177</v>
      </c>
      <c r="O4923" t="s">
        <v>437</v>
      </c>
      <c r="P4923">
        <v>100</v>
      </c>
      <c r="Q4923">
        <v>2000</v>
      </c>
      <c r="R4923">
        <v>1</v>
      </c>
      <c r="S4923">
        <v>6.45</v>
      </c>
      <c r="T4923">
        <v>3.4000000000000004</v>
      </c>
      <c r="U4923" t="b" cm="1">
        <f t="array" ref="U4923">_xlfn.IFS(AND(R4923=1,S4923=G4923,T4923=H4923),TRUE,AND(R4923=1,S4923=G4923,H4923="Product NA"),TRUE)</f>
        <v>1</v>
      </c>
      <c r="W4923">
        <v>6.2</v>
      </c>
      <c r="X4923">
        <v>3.25</v>
      </c>
      <c r="Y4923" t="str">
        <f t="shared" si="233"/>
        <v>Change</v>
      </c>
    </row>
    <row r="4924" spans="1:25" x14ac:dyDescent="0.35">
      <c r="A4924" t="s">
        <v>177</v>
      </c>
      <c r="B4924" t="s">
        <v>437</v>
      </c>
      <c r="C4924" t="s">
        <v>177</v>
      </c>
      <c r="D4924" t="s">
        <v>281</v>
      </c>
      <c r="E4924" t="s">
        <v>287</v>
      </c>
      <c r="F4924" t="s">
        <v>286</v>
      </c>
      <c r="G4924" s="159">
        <f t="shared" si="231"/>
        <v>2.5300000000000002</v>
      </c>
      <c r="H4924" s="159">
        <f t="shared" si="232"/>
        <v>4.74</v>
      </c>
      <c r="I4924" s="155" t="s">
        <v>472</v>
      </c>
      <c r="K4924" t="s">
        <v>292</v>
      </c>
      <c r="L4924" t="s">
        <v>391</v>
      </c>
      <c r="M4924" t="s">
        <v>467</v>
      </c>
      <c r="N4924" t="s">
        <v>177</v>
      </c>
      <c r="O4924" t="s">
        <v>437</v>
      </c>
      <c r="P4924">
        <v>100</v>
      </c>
      <c r="Q4924">
        <v>2000</v>
      </c>
      <c r="R4924">
        <v>1</v>
      </c>
      <c r="S4924">
        <v>2.5300000000000002</v>
      </c>
      <c r="T4924">
        <v>4.74</v>
      </c>
      <c r="U4924" t="b" cm="1">
        <f t="array" ref="U4924">_xlfn.IFS(AND(R4924=1,S4924=G4924,T4924=H4924),TRUE,AND(R4924=1,S4924=G4924,H4924="Product NA"),TRUE)</f>
        <v>1</v>
      </c>
      <c r="W4924">
        <v>2.13</v>
      </c>
      <c r="X4924">
        <v>4</v>
      </c>
      <c r="Y4924" t="str">
        <f t="shared" si="233"/>
        <v>Change</v>
      </c>
    </row>
    <row r="4925" spans="1:25" x14ac:dyDescent="0.35">
      <c r="A4925" t="s">
        <v>177</v>
      </c>
      <c r="B4925" t="s">
        <v>437</v>
      </c>
      <c r="C4925" t="s">
        <v>177</v>
      </c>
      <c r="D4925" t="s">
        <v>278</v>
      </c>
      <c r="E4925" t="s">
        <v>287</v>
      </c>
      <c r="F4925" t="s">
        <v>277</v>
      </c>
      <c r="G4925" s="159">
        <f t="shared" si="231"/>
        <v>1.77</v>
      </c>
      <c r="H4925" s="159">
        <f t="shared" si="232"/>
        <v>4.6500000000000004</v>
      </c>
      <c r="I4925" s="155" t="s">
        <v>470</v>
      </c>
      <c r="K4925" t="s">
        <v>292</v>
      </c>
      <c r="L4925" t="s">
        <v>391</v>
      </c>
      <c r="M4925" t="s">
        <v>467</v>
      </c>
      <c r="N4925" t="s">
        <v>177</v>
      </c>
      <c r="O4925" t="s">
        <v>437</v>
      </c>
      <c r="P4925">
        <v>100</v>
      </c>
      <c r="Q4925">
        <v>500</v>
      </c>
      <c r="R4925">
        <v>1</v>
      </c>
      <c r="S4925">
        <v>1.77</v>
      </c>
      <c r="T4925">
        <v>4.6500000000000004</v>
      </c>
      <c r="U4925" t="b" cm="1">
        <f t="array" ref="U4925">_xlfn.IFS(AND(R4925=1,S4925=G4925,T4925=H4925),TRUE,AND(R4925=1,S4925=G4925,H4925="Product NA"),TRUE)</f>
        <v>1</v>
      </c>
      <c r="W4925">
        <v>1.46</v>
      </c>
      <c r="X4925">
        <v>3.84</v>
      </c>
      <c r="Y4925" t="str">
        <f t="shared" si="233"/>
        <v>Change</v>
      </c>
    </row>
    <row r="4926" spans="1:25" x14ac:dyDescent="0.35">
      <c r="A4926" t="s">
        <v>177</v>
      </c>
      <c r="B4926" t="s">
        <v>437</v>
      </c>
      <c r="C4926" t="s">
        <v>177</v>
      </c>
      <c r="D4926" t="s">
        <v>238</v>
      </c>
      <c r="E4926" t="s">
        <v>287</v>
      </c>
      <c r="F4926" t="s">
        <v>0</v>
      </c>
      <c r="G4926" s="159">
        <f t="shared" si="231"/>
        <v>0.9</v>
      </c>
      <c r="H4926" s="159">
        <f t="shared" si="232"/>
        <v>8.4600000000000009</v>
      </c>
      <c r="I4926" s="155" t="s">
        <v>469</v>
      </c>
      <c r="K4926" t="s">
        <v>292</v>
      </c>
      <c r="L4926" t="s">
        <v>391</v>
      </c>
      <c r="M4926" t="s">
        <v>467</v>
      </c>
      <c r="N4926" t="s">
        <v>177</v>
      </c>
      <c r="O4926" t="s">
        <v>437</v>
      </c>
      <c r="P4926">
        <v>100</v>
      </c>
      <c r="Q4926">
        <v>100</v>
      </c>
      <c r="R4926">
        <v>1</v>
      </c>
      <c r="S4926">
        <v>0.9</v>
      </c>
      <c r="T4926">
        <v>8.4600000000000009</v>
      </c>
      <c r="U4926" t="b" cm="1">
        <f t="array" ref="U4926">_xlfn.IFS(AND(R4926=1,S4926=G4926,T4926=H4926),TRUE,AND(R4926=1,S4926=G4926,H4926="Product NA"),TRUE)</f>
        <v>1</v>
      </c>
      <c r="W4926">
        <v>0.78</v>
      </c>
      <c r="X4926">
        <v>7.29</v>
      </c>
      <c r="Y4926" t="str">
        <f t="shared" si="233"/>
        <v>Change</v>
      </c>
    </row>
    <row r="4927" spans="1:25" x14ac:dyDescent="0.35">
      <c r="A4927" t="s">
        <v>177</v>
      </c>
      <c r="B4927" t="s">
        <v>437</v>
      </c>
      <c r="C4927" t="s">
        <v>177</v>
      </c>
      <c r="D4927" t="s">
        <v>239</v>
      </c>
      <c r="E4927" t="s">
        <v>287</v>
      </c>
      <c r="F4927" t="s">
        <v>277</v>
      </c>
      <c r="G4927" s="159">
        <f t="shared" si="231"/>
        <v>0.98</v>
      </c>
      <c r="H4927" s="159">
        <f t="shared" si="232"/>
        <v>5.65</v>
      </c>
      <c r="I4927" s="155" t="s">
        <v>470</v>
      </c>
      <c r="K4927" t="s">
        <v>292</v>
      </c>
      <c r="L4927" t="s">
        <v>391</v>
      </c>
      <c r="M4927" t="s">
        <v>467</v>
      </c>
      <c r="N4927" t="s">
        <v>177</v>
      </c>
      <c r="O4927" t="s">
        <v>437</v>
      </c>
      <c r="P4927">
        <v>100</v>
      </c>
      <c r="Q4927">
        <v>500</v>
      </c>
      <c r="R4927">
        <v>1</v>
      </c>
      <c r="S4927">
        <v>0.98</v>
      </c>
      <c r="T4927">
        <v>5.65</v>
      </c>
      <c r="U4927" t="b" cm="1">
        <f t="array" ref="U4927">_xlfn.IFS(AND(R4927=1,S4927=G4927,T4927=H4927),TRUE,AND(R4927=1,S4927=G4927,H4927="Product NA"),TRUE)</f>
        <v>1</v>
      </c>
      <c r="W4927">
        <v>0.73</v>
      </c>
      <c r="X4927">
        <v>5.43</v>
      </c>
      <c r="Y4927" t="str">
        <f t="shared" si="233"/>
        <v>Change</v>
      </c>
    </row>
    <row r="4928" spans="1:25" x14ac:dyDescent="0.35">
      <c r="A4928" t="s">
        <v>177</v>
      </c>
      <c r="B4928" t="s">
        <v>437</v>
      </c>
      <c r="C4928" t="s">
        <v>177</v>
      </c>
      <c r="D4928" t="s">
        <v>316</v>
      </c>
      <c r="E4928" t="s">
        <v>287</v>
      </c>
      <c r="F4928" t="s">
        <v>286</v>
      </c>
      <c r="G4928" s="159">
        <f t="shared" si="231"/>
        <v>2.29</v>
      </c>
      <c r="H4928" s="159">
        <f t="shared" si="232"/>
        <v>4.47</v>
      </c>
      <c r="I4928" s="155" t="s">
        <v>472</v>
      </c>
      <c r="K4928" t="s">
        <v>292</v>
      </c>
      <c r="L4928" t="s">
        <v>391</v>
      </c>
      <c r="M4928" t="s">
        <v>467</v>
      </c>
      <c r="N4928" t="s">
        <v>177</v>
      </c>
      <c r="O4928" t="s">
        <v>437</v>
      </c>
      <c r="P4928">
        <v>100</v>
      </c>
      <c r="Q4928">
        <v>2000</v>
      </c>
      <c r="R4928">
        <v>1</v>
      </c>
      <c r="S4928">
        <v>2.29</v>
      </c>
      <c r="T4928">
        <v>4.47</v>
      </c>
      <c r="U4928" t="b" cm="1">
        <f t="array" ref="U4928">_xlfn.IFS(AND(R4928=1,S4928=G4928,T4928=H4928),TRUE,AND(R4928=1,S4928=G4928,H4928="Product NA"),TRUE)</f>
        <v>1</v>
      </c>
      <c r="W4928">
        <v>1.93</v>
      </c>
      <c r="X4928">
        <v>3.77</v>
      </c>
      <c r="Y4928" t="str">
        <f t="shared" si="233"/>
        <v>Change</v>
      </c>
    </row>
    <row r="4929" spans="1:25" x14ac:dyDescent="0.35">
      <c r="A4929" t="s">
        <v>177</v>
      </c>
      <c r="B4929" t="s">
        <v>437</v>
      </c>
      <c r="C4929" t="s">
        <v>177</v>
      </c>
      <c r="D4929" t="s">
        <v>647</v>
      </c>
      <c r="E4929" t="s">
        <v>715</v>
      </c>
      <c r="F4929" t="s">
        <v>286</v>
      </c>
      <c r="G4929" s="159">
        <f t="shared" si="231"/>
        <v>12.75</v>
      </c>
      <c r="H4929" s="159">
        <f t="shared" si="232"/>
        <v>0</v>
      </c>
      <c r="I4929" s="155" t="s">
        <v>471</v>
      </c>
      <c r="K4929" t="s">
        <v>292</v>
      </c>
      <c r="L4929" t="s">
        <v>391</v>
      </c>
      <c r="M4929" t="s">
        <v>467</v>
      </c>
      <c r="N4929" t="s">
        <v>177</v>
      </c>
      <c r="O4929" t="s">
        <v>437</v>
      </c>
      <c r="P4929">
        <v>30000</v>
      </c>
      <c r="Q4929">
        <v>1000</v>
      </c>
      <c r="R4929">
        <v>1</v>
      </c>
      <c r="S4929">
        <v>12.75</v>
      </c>
      <c r="T4929">
        <v>0</v>
      </c>
      <c r="U4929" t="b" cm="1">
        <f t="array" ref="U4929">_xlfn.IFS(AND(R4929=1,S4929=G4929,T4929=H4929),TRUE,AND(R4929=1,S4929=G4929,H4929="Product NA"),TRUE)</f>
        <v>1</v>
      </c>
      <c r="W4929">
        <v>11</v>
      </c>
      <c r="X4929">
        <v>0</v>
      </c>
      <c r="Y4929" t="str">
        <f t="shared" si="233"/>
        <v>Change</v>
      </c>
    </row>
    <row r="4930" spans="1:25" x14ac:dyDescent="0.35">
      <c r="A4930" t="s">
        <v>177</v>
      </c>
      <c r="B4930" t="s">
        <v>437</v>
      </c>
      <c r="C4930" t="s">
        <v>177</v>
      </c>
      <c r="D4930" t="s">
        <v>647</v>
      </c>
      <c r="E4930" t="s">
        <v>715</v>
      </c>
      <c r="F4930" t="s">
        <v>286</v>
      </c>
      <c r="G4930" s="159">
        <f t="shared" si="231"/>
        <v>54.6</v>
      </c>
      <c r="H4930" s="159">
        <f t="shared" si="232"/>
        <v>0</v>
      </c>
      <c r="I4930" s="155" t="s">
        <v>671</v>
      </c>
      <c r="K4930" t="s">
        <v>292</v>
      </c>
      <c r="L4930" t="s">
        <v>391</v>
      </c>
      <c r="M4930" t="s">
        <v>467</v>
      </c>
      <c r="N4930" t="s">
        <v>177</v>
      </c>
      <c r="O4930" t="s">
        <v>437</v>
      </c>
      <c r="P4930">
        <v>30000</v>
      </c>
      <c r="Q4930">
        <v>15000</v>
      </c>
      <c r="R4930">
        <v>1</v>
      </c>
      <c r="S4930">
        <v>54.6</v>
      </c>
      <c r="T4930">
        <v>0</v>
      </c>
      <c r="U4930" t="b" cm="1">
        <f t="array" ref="U4930">_xlfn.IFS(AND(R4930=1,S4930=G4930,T4930=H4930),TRUE,AND(R4930=1,S4930=G4930,H4930="Product NA"),TRUE)</f>
        <v>1</v>
      </c>
      <c r="W4930">
        <v>36.300000000000004</v>
      </c>
      <c r="X4930">
        <v>0</v>
      </c>
      <c r="Y4930" t="str">
        <f t="shared" si="233"/>
        <v>Change</v>
      </c>
    </row>
    <row r="4931" spans="1:25" x14ac:dyDescent="0.35">
      <c r="A4931" t="s">
        <v>177</v>
      </c>
      <c r="B4931" t="s">
        <v>437</v>
      </c>
      <c r="C4931" t="s">
        <v>177</v>
      </c>
      <c r="D4931" t="s">
        <v>647</v>
      </c>
      <c r="E4931" t="s">
        <v>715</v>
      </c>
      <c r="F4931" t="s">
        <v>286</v>
      </c>
      <c r="G4931" s="159">
        <f t="shared" ref="G4931:G4994" si="234">S4931</f>
        <v>15.450000000000001</v>
      </c>
      <c r="H4931" s="159">
        <f t="shared" ref="H4931:H4994" si="235">T4931</f>
        <v>0</v>
      </c>
      <c r="I4931" s="155" t="s">
        <v>662</v>
      </c>
      <c r="K4931" t="s">
        <v>292</v>
      </c>
      <c r="L4931" t="s">
        <v>391</v>
      </c>
      <c r="M4931" t="s">
        <v>467</v>
      </c>
      <c r="N4931" t="s">
        <v>177</v>
      </c>
      <c r="O4931" t="s">
        <v>437</v>
      </c>
      <c r="P4931">
        <v>30000</v>
      </c>
      <c r="Q4931">
        <v>2000</v>
      </c>
      <c r="R4931">
        <v>1</v>
      </c>
      <c r="S4931">
        <v>15.450000000000001</v>
      </c>
      <c r="T4931">
        <v>0</v>
      </c>
      <c r="U4931" t="b" cm="1">
        <f t="array" ref="U4931">_xlfn.IFS(AND(R4931=1,S4931=G4931,T4931=H4931),TRUE,AND(R4931=1,S4931=G4931,H4931="Product NA"),TRUE)</f>
        <v>1</v>
      </c>
      <c r="W4931">
        <v>12.600000000000001</v>
      </c>
      <c r="X4931">
        <v>0</v>
      </c>
      <c r="Y4931" t="str">
        <f t="shared" ref="Y4931:Y4994" si="236">IF(AND(W4931=G4931,X4931=H4931),"No Change","Change")</f>
        <v>Change</v>
      </c>
    </row>
    <row r="4932" spans="1:25" x14ac:dyDescent="0.35">
      <c r="A4932" t="s">
        <v>177</v>
      </c>
      <c r="B4932" t="s">
        <v>437</v>
      </c>
      <c r="C4932" t="s">
        <v>177</v>
      </c>
      <c r="D4932" t="s">
        <v>647</v>
      </c>
      <c r="E4932" t="s">
        <v>715</v>
      </c>
      <c r="F4932" t="s">
        <v>286</v>
      </c>
      <c r="G4932" s="159">
        <f t="shared" si="234"/>
        <v>69.100000000000009</v>
      </c>
      <c r="H4932" s="159">
        <f t="shared" si="235"/>
        <v>0</v>
      </c>
      <c r="I4932" s="155" t="s">
        <v>672</v>
      </c>
      <c r="K4932" t="s">
        <v>292</v>
      </c>
      <c r="L4932" t="s">
        <v>391</v>
      </c>
      <c r="M4932" t="s">
        <v>467</v>
      </c>
      <c r="N4932" t="s">
        <v>177</v>
      </c>
      <c r="O4932" t="s">
        <v>437</v>
      </c>
      <c r="P4932">
        <v>30000</v>
      </c>
      <c r="Q4932">
        <v>20000</v>
      </c>
      <c r="R4932">
        <v>1</v>
      </c>
      <c r="S4932">
        <v>69.100000000000009</v>
      </c>
      <c r="T4932">
        <v>0</v>
      </c>
      <c r="U4932" t="b" cm="1">
        <f t="array" ref="U4932">_xlfn.IFS(AND(R4932=1,S4932=G4932,T4932=H4932),TRUE,AND(R4932=1,S4932=G4932,H4932="Product NA"),TRUE)</f>
        <v>1</v>
      </c>
      <c r="W4932">
        <v>44.7</v>
      </c>
      <c r="X4932">
        <v>0</v>
      </c>
      <c r="Y4932" t="str">
        <f t="shared" si="236"/>
        <v>Change</v>
      </c>
    </row>
    <row r="4933" spans="1:25" x14ac:dyDescent="0.35">
      <c r="A4933" t="s">
        <v>177</v>
      </c>
      <c r="B4933" t="s">
        <v>437</v>
      </c>
      <c r="C4933" t="s">
        <v>177</v>
      </c>
      <c r="D4933" t="s">
        <v>647</v>
      </c>
      <c r="E4933" t="s">
        <v>715</v>
      </c>
      <c r="F4933" t="s">
        <v>286</v>
      </c>
      <c r="G4933" s="159">
        <f t="shared" si="234"/>
        <v>90</v>
      </c>
      <c r="H4933" s="159">
        <f t="shared" si="235"/>
        <v>0</v>
      </c>
      <c r="I4933" s="155" t="s">
        <v>673</v>
      </c>
      <c r="K4933" t="s">
        <v>292</v>
      </c>
      <c r="L4933" t="s">
        <v>391</v>
      </c>
      <c r="M4933" t="s">
        <v>467</v>
      </c>
      <c r="N4933" t="s">
        <v>177</v>
      </c>
      <c r="O4933" t="s">
        <v>437</v>
      </c>
      <c r="P4933">
        <v>30000</v>
      </c>
      <c r="Q4933">
        <v>25000</v>
      </c>
      <c r="R4933">
        <v>1</v>
      </c>
      <c r="S4933">
        <v>90</v>
      </c>
      <c r="T4933">
        <v>0</v>
      </c>
      <c r="U4933" t="b" cm="1">
        <f t="array" ref="U4933">_xlfn.IFS(AND(R4933=1,S4933=G4933,T4933=H4933),TRUE,AND(R4933=1,S4933=G4933,H4933="Product NA"),TRUE)</f>
        <v>1</v>
      </c>
      <c r="W4933">
        <v>57.1</v>
      </c>
      <c r="X4933">
        <v>0</v>
      </c>
      <c r="Y4933" t="str">
        <f t="shared" si="236"/>
        <v>Change</v>
      </c>
    </row>
    <row r="4934" spans="1:25" x14ac:dyDescent="0.35">
      <c r="A4934" t="s">
        <v>177</v>
      </c>
      <c r="B4934" t="s">
        <v>437</v>
      </c>
      <c r="C4934" t="s">
        <v>177</v>
      </c>
      <c r="D4934" t="s">
        <v>647</v>
      </c>
      <c r="E4934" t="s">
        <v>715</v>
      </c>
      <c r="F4934" t="s">
        <v>286</v>
      </c>
      <c r="G4934" s="159">
        <f t="shared" si="234"/>
        <v>20.350000000000001</v>
      </c>
      <c r="H4934" s="159">
        <f t="shared" si="235"/>
        <v>0</v>
      </c>
      <c r="I4934" s="155" t="s">
        <v>663</v>
      </c>
      <c r="K4934" t="s">
        <v>292</v>
      </c>
      <c r="L4934" t="s">
        <v>391</v>
      </c>
      <c r="M4934" t="s">
        <v>467</v>
      </c>
      <c r="N4934" t="s">
        <v>177</v>
      </c>
      <c r="O4934" t="s">
        <v>437</v>
      </c>
      <c r="P4934">
        <v>30000</v>
      </c>
      <c r="Q4934">
        <v>3000</v>
      </c>
      <c r="R4934">
        <v>1</v>
      </c>
      <c r="S4934">
        <v>20.350000000000001</v>
      </c>
      <c r="T4934">
        <v>0</v>
      </c>
      <c r="U4934" t="b" cm="1">
        <f t="array" ref="U4934">_xlfn.IFS(AND(R4934=1,S4934=G4934,T4934=H4934),TRUE,AND(R4934=1,S4934=G4934,H4934="Product NA"),TRUE)</f>
        <v>1</v>
      </c>
      <c r="W4934">
        <v>14.200000000000001</v>
      </c>
      <c r="X4934">
        <v>0</v>
      </c>
      <c r="Y4934" t="str">
        <f t="shared" si="236"/>
        <v>Change</v>
      </c>
    </row>
    <row r="4935" spans="1:25" x14ac:dyDescent="0.35">
      <c r="A4935" t="s">
        <v>177</v>
      </c>
      <c r="B4935" t="s">
        <v>437</v>
      </c>
      <c r="C4935" t="s">
        <v>177</v>
      </c>
      <c r="D4935" t="s">
        <v>647</v>
      </c>
      <c r="E4935" t="s">
        <v>715</v>
      </c>
      <c r="F4935" t="s">
        <v>286</v>
      </c>
      <c r="G4935" s="159">
        <f t="shared" si="234"/>
        <v>105.60000000000001</v>
      </c>
      <c r="H4935" s="159">
        <f t="shared" si="235"/>
        <v>0</v>
      </c>
      <c r="I4935" s="155" t="s">
        <v>674</v>
      </c>
      <c r="K4935" t="s">
        <v>292</v>
      </c>
      <c r="L4935" t="s">
        <v>391</v>
      </c>
      <c r="M4935" t="s">
        <v>467</v>
      </c>
      <c r="N4935" t="s">
        <v>177</v>
      </c>
      <c r="O4935" t="s">
        <v>437</v>
      </c>
      <c r="P4935">
        <v>30000</v>
      </c>
      <c r="Q4935">
        <v>30000</v>
      </c>
      <c r="R4935">
        <v>1</v>
      </c>
      <c r="S4935">
        <v>105.60000000000001</v>
      </c>
      <c r="T4935">
        <v>0</v>
      </c>
      <c r="U4935" t="b" cm="1">
        <f t="array" ref="U4935">_xlfn.IFS(AND(R4935=1,S4935=G4935,T4935=H4935),TRUE,AND(R4935=1,S4935=G4935,H4935="Product NA"),TRUE)</f>
        <v>1</v>
      </c>
      <c r="W4935">
        <v>66.2</v>
      </c>
      <c r="X4935">
        <v>0</v>
      </c>
      <c r="Y4935" t="str">
        <f t="shared" si="236"/>
        <v>Change</v>
      </c>
    </row>
    <row r="4936" spans="1:25" x14ac:dyDescent="0.35">
      <c r="A4936" t="s">
        <v>177</v>
      </c>
      <c r="B4936" t="s">
        <v>437</v>
      </c>
      <c r="C4936" t="s">
        <v>177</v>
      </c>
      <c r="D4936" t="s">
        <v>647</v>
      </c>
      <c r="E4936" t="s">
        <v>715</v>
      </c>
      <c r="F4936" t="s">
        <v>286</v>
      </c>
      <c r="G4936" s="159">
        <f t="shared" si="234"/>
        <v>23.5</v>
      </c>
      <c r="H4936" s="159">
        <f t="shared" si="235"/>
        <v>0</v>
      </c>
      <c r="I4936" s="155" t="s">
        <v>664</v>
      </c>
      <c r="K4936" t="s">
        <v>292</v>
      </c>
      <c r="L4936" t="s">
        <v>391</v>
      </c>
      <c r="M4936" t="s">
        <v>467</v>
      </c>
      <c r="N4936" t="s">
        <v>177</v>
      </c>
      <c r="O4936" t="s">
        <v>437</v>
      </c>
      <c r="P4936">
        <v>30000</v>
      </c>
      <c r="Q4936">
        <v>4000</v>
      </c>
      <c r="R4936">
        <v>1</v>
      </c>
      <c r="S4936">
        <v>23.5</v>
      </c>
      <c r="T4936">
        <v>0</v>
      </c>
      <c r="U4936" t="b" cm="1">
        <f t="array" ref="U4936">_xlfn.IFS(AND(R4936=1,S4936=G4936,T4936=H4936),TRUE,AND(R4936=1,S4936=G4936,H4936="Product NA"),TRUE)</f>
        <v>1</v>
      </c>
      <c r="W4936">
        <v>15.75</v>
      </c>
      <c r="X4936">
        <v>0</v>
      </c>
      <c r="Y4936" t="str">
        <f t="shared" si="236"/>
        <v>Change</v>
      </c>
    </row>
    <row r="4937" spans="1:25" x14ac:dyDescent="0.35">
      <c r="A4937" t="s">
        <v>177</v>
      </c>
      <c r="B4937" t="s">
        <v>437</v>
      </c>
      <c r="C4937" t="s">
        <v>177</v>
      </c>
      <c r="D4937" t="s">
        <v>647</v>
      </c>
      <c r="E4937" t="s">
        <v>715</v>
      </c>
      <c r="F4937" t="s">
        <v>286</v>
      </c>
      <c r="G4937" s="159">
        <f t="shared" si="234"/>
        <v>26.6</v>
      </c>
      <c r="H4937" s="159">
        <f t="shared" si="235"/>
        <v>0</v>
      </c>
      <c r="I4937" s="155" t="s">
        <v>665</v>
      </c>
      <c r="K4937" t="s">
        <v>292</v>
      </c>
      <c r="L4937" t="s">
        <v>391</v>
      </c>
      <c r="M4937" t="s">
        <v>467</v>
      </c>
      <c r="N4937" t="s">
        <v>177</v>
      </c>
      <c r="O4937" t="s">
        <v>437</v>
      </c>
      <c r="P4937">
        <v>30000</v>
      </c>
      <c r="Q4937">
        <v>5000</v>
      </c>
      <c r="R4937">
        <v>1</v>
      </c>
      <c r="S4937">
        <v>26.6</v>
      </c>
      <c r="T4937">
        <v>0</v>
      </c>
      <c r="U4937" t="b" cm="1">
        <f t="array" ref="U4937">_xlfn.IFS(AND(R4937=1,S4937=G4937,T4937=H4937),TRUE,AND(R4937=1,S4937=G4937,H4937="Product NA"),TRUE)</f>
        <v>1</v>
      </c>
      <c r="W4937">
        <v>17.3</v>
      </c>
      <c r="X4937">
        <v>0</v>
      </c>
      <c r="Y4937" t="str">
        <f t="shared" si="236"/>
        <v>Change</v>
      </c>
    </row>
    <row r="4938" spans="1:25" x14ac:dyDescent="0.35">
      <c r="A4938" t="s">
        <v>177</v>
      </c>
      <c r="B4938" t="s">
        <v>437</v>
      </c>
      <c r="C4938" t="s">
        <v>177</v>
      </c>
      <c r="D4938" t="s">
        <v>647</v>
      </c>
      <c r="E4938" t="s">
        <v>715</v>
      </c>
      <c r="F4938" t="s">
        <v>286</v>
      </c>
      <c r="G4938" s="159">
        <f t="shared" si="234"/>
        <v>26.650000000000002</v>
      </c>
      <c r="H4938" s="159">
        <f t="shared" si="235"/>
        <v>0</v>
      </c>
      <c r="I4938" s="155" t="s">
        <v>666</v>
      </c>
      <c r="K4938" t="s">
        <v>292</v>
      </c>
      <c r="L4938" t="s">
        <v>391</v>
      </c>
      <c r="M4938" t="s">
        <v>467</v>
      </c>
      <c r="N4938" t="s">
        <v>177</v>
      </c>
      <c r="O4938" t="s">
        <v>437</v>
      </c>
      <c r="P4938">
        <v>30000</v>
      </c>
      <c r="Q4938">
        <v>6000</v>
      </c>
      <c r="R4938">
        <v>1</v>
      </c>
      <c r="S4938">
        <v>26.650000000000002</v>
      </c>
      <c r="T4938">
        <v>0</v>
      </c>
      <c r="U4938" t="b" cm="1">
        <f t="array" ref="U4938">_xlfn.IFS(AND(R4938=1,S4938=G4938,T4938=H4938),TRUE,AND(R4938=1,S4938=G4938,H4938="Product NA"),TRUE)</f>
        <v>1</v>
      </c>
      <c r="W4938">
        <v>19.850000000000001</v>
      </c>
      <c r="X4938">
        <v>0</v>
      </c>
      <c r="Y4938" t="str">
        <f t="shared" si="236"/>
        <v>Change</v>
      </c>
    </row>
    <row r="4939" spans="1:25" x14ac:dyDescent="0.35">
      <c r="A4939" t="s">
        <v>177</v>
      </c>
      <c r="B4939" t="s">
        <v>437</v>
      </c>
      <c r="C4939" t="s">
        <v>177</v>
      </c>
      <c r="D4939" t="s">
        <v>647</v>
      </c>
      <c r="E4939" t="s">
        <v>715</v>
      </c>
      <c r="F4939" t="s">
        <v>286</v>
      </c>
      <c r="G4939" s="159">
        <f t="shared" si="234"/>
        <v>29.35</v>
      </c>
      <c r="H4939" s="159">
        <f t="shared" si="235"/>
        <v>0</v>
      </c>
      <c r="I4939" s="155" t="s">
        <v>667</v>
      </c>
      <c r="K4939" t="s">
        <v>292</v>
      </c>
      <c r="L4939" t="s">
        <v>391</v>
      </c>
      <c r="M4939" t="s">
        <v>467</v>
      </c>
      <c r="N4939" t="s">
        <v>177</v>
      </c>
      <c r="O4939" t="s">
        <v>437</v>
      </c>
      <c r="P4939">
        <v>30000</v>
      </c>
      <c r="Q4939">
        <v>7000</v>
      </c>
      <c r="R4939">
        <v>1</v>
      </c>
      <c r="S4939">
        <v>29.35</v>
      </c>
      <c r="T4939">
        <v>0</v>
      </c>
      <c r="U4939" t="b" cm="1">
        <f t="array" ref="U4939">_xlfn.IFS(AND(R4939=1,S4939=G4939,T4939=H4939),TRUE,AND(R4939=1,S4939=G4939,H4939="Product NA"),TRUE)</f>
        <v>1</v>
      </c>
      <c r="W4939">
        <v>21.400000000000002</v>
      </c>
      <c r="X4939">
        <v>0</v>
      </c>
      <c r="Y4939" t="str">
        <f t="shared" si="236"/>
        <v>Change</v>
      </c>
    </row>
    <row r="4940" spans="1:25" x14ac:dyDescent="0.35">
      <c r="A4940" t="s">
        <v>177</v>
      </c>
      <c r="B4940" t="s">
        <v>437</v>
      </c>
      <c r="C4940" t="s">
        <v>177</v>
      </c>
      <c r="D4940" t="s">
        <v>647</v>
      </c>
      <c r="E4940" t="s">
        <v>715</v>
      </c>
      <c r="F4940" t="s">
        <v>286</v>
      </c>
      <c r="G4940" s="159">
        <f t="shared" si="234"/>
        <v>32.050000000000004</v>
      </c>
      <c r="H4940" s="159">
        <f t="shared" si="235"/>
        <v>0</v>
      </c>
      <c r="I4940" s="155" t="s">
        <v>668</v>
      </c>
      <c r="K4940" t="s">
        <v>292</v>
      </c>
      <c r="L4940" t="s">
        <v>391</v>
      </c>
      <c r="M4940" t="s">
        <v>467</v>
      </c>
      <c r="N4940" t="s">
        <v>177</v>
      </c>
      <c r="O4940" t="s">
        <v>437</v>
      </c>
      <c r="P4940">
        <v>30000</v>
      </c>
      <c r="Q4940">
        <v>8000</v>
      </c>
      <c r="R4940">
        <v>1</v>
      </c>
      <c r="S4940">
        <v>32.050000000000004</v>
      </c>
      <c r="T4940">
        <v>0</v>
      </c>
      <c r="U4940" t="b" cm="1">
        <f t="array" ref="U4940">_xlfn.IFS(AND(R4940=1,S4940=G4940,T4940=H4940),TRUE,AND(R4940=1,S4940=G4940,H4940="Product NA"),TRUE)</f>
        <v>1</v>
      </c>
      <c r="W4940">
        <v>22.950000000000003</v>
      </c>
      <c r="X4940">
        <v>0</v>
      </c>
      <c r="Y4940" t="str">
        <f t="shared" si="236"/>
        <v>Change</v>
      </c>
    </row>
    <row r="4941" spans="1:25" x14ac:dyDescent="0.35">
      <c r="A4941" t="s">
        <v>177</v>
      </c>
      <c r="B4941" t="s">
        <v>437</v>
      </c>
      <c r="C4941" t="s">
        <v>177</v>
      </c>
      <c r="D4941" t="s">
        <v>647</v>
      </c>
      <c r="E4941" t="s">
        <v>715</v>
      </c>
      <c r="F4941" t="s">
        <v>286</v>
      </c>
      <c r="G4941" s="159">
        <f t="shared" si="234"/>
        <v>34.75</v>
      </c>
      <c r="H4941" s="159">
        <f t="shared" si="235"/>
        <v>0</v>
      </c>
      <c r="I4941" s="155" t="s">
        <v>669</v>
      </c>
      <c r="K4941" t="s">
        <v>292</v>
      </c>
      <c r="L4941" t="s">
        <v>391</v>
      </c>
      <c r="M4941" t="s">
        <v>467</v>
      </c>
      <c r="N4941" t="s">
        <v>177</v>
      </c>
      <c r="O4941" t="s">
        <v>437</v>
      </c>
      <c r="P4941">
        <v>30000</v>
      </c>
      <c r="Q4941">
        <v>9000</v>
      </c>
      <c r="R4941">
        <v>1</v>
      </c>
      <c r="S4941">
        <v>34.75</v>
      </c>
      <c r="T4941">
        <v>0</v>
      </c>
      <c r="U4941" t="b" cm="1">
        <f t="array" ref="U4941">_xlfn.IFS(AND(R4941=1,S4941=G4941,T4941=H4941),TRUE,AND(R4941=1,S4941=G4941,H4941="Product NA"),TRUE)</f>
        <v>1</v>
      </c>
      <c r="W4941">
        <v>24.5</v>
      </c>
      <c r="X4941">
        <v>0</v>
      </c>
      <c r="Y4941" t="str">
        <f t="shared" si="236"/>
        <v>Change</v>
      </c>
    </row>
    <row r="4942" spans="1:25" x14ac:dyDescent="0.35">
      <c r="A4942" t="s">
        <v>177</v>
      </c>
      <c r="B4942" t="s">
        <v>437</v>
      </c>
      <c r="C4942" t="s">
        <v>177</v>
      </c>
      <c r="D4942" t="s">
        <v>647</v>
      </c>
      <c r="E4942" t="s">
        <v>715</v>
      </c>
      <c r="F4942" t="s">
        <v>286</v>
      </c>
      <c r="G4942" s="159">
        <f t="shared" si="234"/>
        <v>37.450000000000003</v>
      </c>
      <c r="H4942" s="159">
        <f t="shared" si="235"/>
        <v>0</v>
      </c>
      <c r="I4942" s="155" t="s">
        <v>670</v>
      </c>
      <c r="K4942" t="s">
        <v>292</v>
      </c>
      <c r="L4942" t="s">
        <v>391</v>
      </c>
      <c r="M4942" t="s">
        <v>467</v>
      </c>
      <c r="N4942" t="s">
        <v>177</v>
      </c>
      <c r="O4942" t="s">
        <v>437</v>
      </c>
      <c r="P4942">
        <v>30000</v>
      </c>
      <c r="Q4942">
        <v>10000</v>
      </c>
      <c r="R4942">
        <v>1</v>
      </c>
      <c r="S4942">
        <v>37.450000000000003</v>
      </c>
      <c r="T4942">
        <v>0</v>
      </c>
      <c r="U4942" t="b" cm="1">
        <f t="array" ref="U4942">_xlfn.IFS(AND(R4942=1,S4942=G4942,T4942=H4942),TRUE,AND(R4942=1,S4942=G4942,H4942="Product NA"),TRUE)</f>
        <v>1</v>
      </c>
      <c r="W4942">
        <v>26.1</v>
      </c>
      <c r="X4942">
        <v>0</v>
      </c>
      <c r="Y4942" t="str">
        <f t="shared" si="236"/>
        <v>Change</v>
      </c>
    </row>
    <row r="4943" spans="1:25" x14ac:dyDescent="0.35">
      <c r="A4943" t="s">
        <v>177</v>
      </c>
      <c r="B4943" t="s">
        <v>437</v>
      </c>
      <c r="C4943" t="s">
        <v>177</v>
      </c>
      <c r="D4943" t="s">
        <v>283</v>
      </c>
      <c r="E4943" t="s">
        <v>716</v>
      </c>
      <c r="F4943" t="s">
        <v>286</v>
      </c>
      <c r="G4943" s="159">
        <f t="shared" si="234"/>
        <v>6.45</v>
      </c>
      <c r="H4943" s="159">
        <f t="shared" si="235"/>
        <v>3.4000000000000004</v>
      </c>
      <c r="I4943" s="155" t="s">
        <v>472</v>
      </c>
      <c r="K4943" t="s">
        <v>292</v>
      </c>
      <c r="L4943" t="s">
        <v>391</v>
      </c>
      <c r="M4943" t="s">
        <v>467</v>
      </c>
      <c r="N4943" t="s">
        <v>177</v>
      </c>
      <c r="O4943" t="s">
        <v>437</v>
      </c>
      <c r="P4943">
        <v>2000</v>
      </c>
      <c r="Q4943">
        <v>2000</v>
      </c>
      <c r="R4943">
        <v>1</v>
      </c>
      <c r="S4943">
        <v>6.45</v>
      </c>
      <c r="T4943">
        <v>3.4000000000000004</v>
      </c>
      <c r="U4943" t="b" cm="1">
        <f t="array" ref="U4943">_xlfn.IFS(AND(R4943=1,S4943=G4943,T4943=H4943),TRUE,AND(R4943=1,S4943=G4943,H4943="Product NA"),TRUE)</f>
        <v>1</v>
      </c>
      <c r="V4943" t="e">
        <f>MATCH(A4943,$A$6427:$A$6438,0)</f>
        <v>#N/A</v>
      </c>
      <c r="W4943">
        <v>6.2</v>
      </c>
      <c r="X4943">
        <v>3.25</v>
      </c>
      <c r="Y4943" t="str">
        <f t="shared" si="236"/>
        <v>Change</v>
      </c>
    </row>
    <row r="4944" spans="1:25" x14ac:dyDescent="0.35">
      <c r="A4944" t="s">
        <v>177</v>
      </c>
      <c r="B4944" t="s">
        <v>437</v>
      </c>
      <c r="C4944" t="s">
        <v>177</v>
      </c>
      <c r="D4944" t="s">
        <v>320</v>
      </c>
      <c r="E4944" t="s">
        <v>716</v>
      </c>
      <c r="F4944" t="s">
        <v>0</v>
      </c>
      <c r="G4944" s="159">
        <f t="shared" si="234"/>
        <v>0</v>
      </c>
      <c r="H4944" s="159">
        <f t="shared" si="235"/>
        <v>0</v>
      </c>
      <c r="I4944" s="155" t="s">
        <v>469</v>
      </c>
      <c r="K4944" t="s">
        <v>292</v>
      </c>
      <c r="L4944" t="s">
        <v>391</v>
      </c>
      <c r="M4944" t="s">
        <v>467</v>
      </c>
      <c r="N4944" t="s">
        <v>177</v>
      </c>
      <c r="O4944" t="s">
        <v>437</v>
      </c>
      <c r="P4944">
        <v>100</v>
      </c>
      <c r="Q4944">
        <v>100</v>
      </c>
      <c r="R4944">
        <v>1</v>
      </c>
      <c r="S4944">
        <v>0</v>
      </c>
      <c r="T4944">
        <v>0</v>
      </c>
      <c r="U4944" t="b" cm="1">
        <f t="array" ref="U4944">_xlfn.IFS(AND(R4944=1,S4944=G4944,T4944=H4944),TRUE,AND(R4944=1,S4944=G4944,H4944="Product NA"),TRUE)</f>
        <v>1</v>
      </c>
      <c r="W4944">
        <v>5.18</v>
      </c>
      <c r="X4944">
        <v>5.65</v>
      </c>
      <c r="Y4944" t="str">
        <f t="shared" si="236"/>
        <v>Change</v>
      </c>
    </row>
    <row r="4945" spans="1:25" x14ac:dyDescent="0.35">
      <c r="A4945" t="s">
        <v>177</v>
      </c>
      <c r="B4945" t="s">
        <v>437</v>
      </c>
      <c r="C4945" t="s">
        <v>177</v>
      </c>
      <c r="D4945" t="s">
        <v>317</v>
      </c>
      <c r="E4945" t="s">
        <v>716</v>
      </c>
      <c r="F4945" t="s">
        <v>0</v>
      </c>
      <c r="G4945" s="159">
        <f t="shared" si="234"/>
        <v>6.03</v>
      </c>
      <c r="H4945" s="159">
        <f t="shared" si="235"/>
        <v>5.93</v>
      </c>
      <c r="I4945" s="155" t="s">
        <v>469</v>
      </c>
      <c r="K4945" t="s">
        <v>292</v>
      </c>
      <c r="L4945" t="s">
        <v>391</v>
      </c>
      <c r="M4945" t="s">
        <v>467</v>
      </c>
      <c r="N4945" t="s">
        <v>177</v>
      </c>
      <c r="O4945" t="s">
        <v>437</v>
      </c>
      <c r="P4945">
        <v>100</v>
      </c>
      <c r="Q4945">
        <v>100</v>
      </c>
      <c r="R4945">
        <v>1</v>
      </c>
      <c r="S4945">
        <v>6.03</v>
      </c>
      <c r="T4945">
        <v>5.93</v>
      </c>
      <c r="U4945" t="b" cm="1">
        <f t="array" ref="U4945">_xlfn.IFS(AND(R4945=1,S4945=G4945,T4945=H4945),TRUE,AND(R4945=1,S4945=G4945,H4945="Product NA"),TRUE)</f>
        <v>1</v>
      </c>
      <c r="W4945">
        <v>5.74</v>
      </c>
      <c r="X4945">
        <v>5.65</v>
      </c>
      <c r="Y4945" t="str">
        <f t="shared" si="236"/>
        <v>Change</v>
      </c>
    </row>
    <row r="4946" spans="1:25" x14ac:dyDescent="0.35">
      <c r="A4946" t="s">
        <v>177</v>
      </c>
      <c r="B4946" t="s">
        <v>437</v>
      </c>
      <c r="C4946" t="s">
        <v>177</v>
      </c>
      <c r="D4946" t="s">
        <v>322</v>
      </c>
      <c r="E4946" t="s">
        <v>716</v>
      </c>
      <c r="F4946" t="s">
        <v>277</v>
      </c>
      <c r="G4946" s="159">
        <f t="shared" si="234"/>
        <v>0</v>
      </c>
      <c r="H4946" s="159">
        <f t="shared" si="235"/>
        <v>0</v>
      </c>
      <c r="I4946" s="155" t="s">
        <v>470</v>
      </c>
      <c r="K4946" t="s">
        <v>292</v>
      </c>
      <c r="L4946" t="s">
        <v>391</v>
      </c>
      <c r="M4946" t="s">
        <v>467</v>
      </c>
      <c r="N4946" t="s">
        <v>177</v>
      </c>
      <c r="O4946" t="s">
        <v>437</v>
      </c>
      <c r="P4946">
        <v>100</v>
      </c>
      <c r="Q4946">
        <v>500</v>
      </c>
      <c r="R4946">
        <v>1</v>
      </c>
      <c r="S4946">
        <v>0</v>
      </c>
      <c r="T4946">
        <v>0</v>
      </c>
      <c r="U4946" t="b" cm="1">
        <f t="array" ref="U4946">_xlfn.IFS(AND(R4946=1,S4946=G4946,T4946=H4946),TRUE,AND(R4946=1,S4946=G4946,H4946="Product NA"),TRUE)</f>
        <v>1</v>
      </c>
      <c r="W4946">
        <v>5.7</v>
      </c>
      <c r="X4946">
        <v>4.05</v>
      </c>
      <c r="Y4946" t="str">
        <f t="shared" si="236"/>
        <v>Change</v>
      </c>
    </row>
    <row r="4947" spans="1:25" x14ac:dyDescent="0.35">
      <c r="A4947" t="s">
        <v>177</v>
      </c>
      <c r="B4947" t="s">
        <v>437</v>
      </c>
      <c r="C4947" t="s">
        <v>177</v>
      </c>
      <c r="D4947" t="s">
        <v>319</v>
      </c>
      <c r="E4947" t="s">
        <v>716</v>
      </c>
      <c r="F4947" t="s">
        <v>277</v>
      </c>
      <c r="G4947" s="159">
        <f t="shared" si="234"/>
        <v>6.9</v>
      </c>
      <c r="H4947" s="159">
        <f t="shared" si="235"/>
        <v>4.25</v>
      </c>
      <c r="I4947" s="155" t="s">
        <v>470</v>
      </c>
      <c r="K4947" t="s">
        <v>292</v>
      </c>
      <c r="L4947" t="s">
        <v>391</v>
      </c>
      <c r="M4947" t="s">
        <v>467</v>
      </c>
      <c r="N4947" t="s">
        <v>177</v>
      </c>
      <c r="O4947" t="s">
        <v>437</v>
      </c>
      <c r="P4947">
        <v>100</v>
      </c>
      <c r="Q4947">
        <v>500</v>
      </c>
      <c r="R4947">
        <v>1</v>
      </c>
      <c r="S4947">
        <v>6.9</v>
      </c>
      <c r="T4947">
        <v>4.25</v>
      </c>
      <c r="U4947" t="b" cm="1">
        <f t="array" ref="U4947">_xlfn.IFS(AND(R4947=1,S4947=G4947,T4947=H4947),TRUE,AND(R4947=1,S4947=G4947,H4947="Product NA"),TRUE)</f>
        <v>1</v>
      </c>
      <c r="W4947">
        <v>6.5500000000000007</v>
      </c>
      <c r="X4947">
        <v>4.05</v>
      </c>
      <c r="Y4947" t="str">
        <f t="shared" si="236"/>
        <v>Change</v>
      </c>
    </row>
    <row r="4948" spans="1:25" x14ac:dyDescent="0.35">
      <c r="A4948" t="s">
        <v>177</v>
      </c>
      <c r="B4948" t="s">
        <v>437</v>
      </c>
      <c r="C4948" t="s">
        <v>177</v>
      </c>
      <c r="D4948" t="s">
        <v>282</v>
      </c>
      <c r="E4948" t="s">
        <v>716</v>
      </c>
      <c r="F4948" t="s">
        <v>286</v>
      </c>
      <c r="G4948" s="159">
        <f t="shared" si="234"/>
        <v>0</v>
      </c>
      <c r="H4948" s="159">
        <f t="shared" si="235"/>
        <v>0</v>
      </c>
      <c r="I4948" s="155" t="s">
        <v>472</v>
      </c>
      <c r="K4948" t="s">
        <v>292</v>
      </c>
      <c r="L4948" t="s">
        <v>391</v>
      </c>
      <c r="M4948" t="s">
        <v>467</v>
      </c>
      <c r="N4948" t="s">
        <v>177</v>
      </c>
      <c r="O4948" t="s">
        <v>437</v>
      </c>
      <c r="P4948">
        <v>2000</v>
      </c>
      <c r="Q4948">
        <v>2000</v>
      </c>
      <c r="R4948">
        <v>1</v>
      </c>
      <c r="S4948">
        <v>0</v>
      </c>
      <c r="T4948">
        <v>0</v>
      </c>
      <c r="U4948" t="b" cm="1">
        <f t="array" ref="U4948">_xlfn.IFS(AND(R4948=1,S4948=G4948,T4948=H4948),TRUE,AND(R4948=1,S4948=G4948,H4948="Product NA"),TRUE)</f>
        <v>1</v>
      </c>
      <c r="W4948">
        <v>7.25</v>
      </c>
      <c r="X4948">
        <v>3.85</v>
      </c>
      <c r="Y4948" t="str">
        <f t="shared" si="236"/>
        <v>Change</v>
      </c>
    </row>
    <row r="4949" spans="1:25" x14ac:dyDescent="0.35">
      <c r="A4949" t="s">
        <v>177</v>
      </c>
      <c r="B4949" t="s">
        <v>437</v>
      </c>
      <c r="C4949" t="s">
        <v>177</v>
      </c>
      <c r="D4949" t="s">
        <v>318</v>
      </c>
      <c r="E4949" t="s">
        <v>716</v>
      </c>
      <c r="F4949" t="s">
        <v>277</v>
      </c>
      <c r="G4949" s="159">
        <f t="shared" si="234"/>
        <v>6.9</v>
      </c>
      <c r="H4949" s="159">
        <f t="shared" si="235"/>
        <v>4.25</v>
      </c>
      <c r="I4949" s="155" t="s">
        <v>470</v>
      </c>
      <c r="K4949" t="s">
        <v>292</v>
      </c>
      <c r="L4949" t="s">
        <v>391</v>
      </c>
      <c r="M4949" t="s">
        <v>467</v>
      </c>
      <c r="N4949" t="s">
        <v>177</v>
      </c>
      <c r="O4949" t="s">
        <v>437</v>
      </c>
      <c r="P4949">
        <v>100</v>
      </c>
      <c r="Q4949">
        <v>500</v>
      </c>
      <c r="R4949">
        <v>1</v>
      </c>
      <c r="S4949">
        <v>6.9</v>
      </c>
      <c r="T4949">
        <v>4.25</v>
      </c>
      <c r="U4949" t="b" cm="1">
        <f t="array" ref="U4949">_xlfn.IFS(AND(R4949=1,S4949=G4949,T4949=H4949),TRUE,AND(R4949=1,S4949=G4949,H4949="Product NA"),TRUE)</f>
        <v>1</v>
      </c>
      <c r="W4949">
        <v>6.5500000000000007</v>
      </c>
      <c r="X4949">
        <v>4.05</v>
      </c>
      <c r="Y4949" t="str">
        <f t="shared" si="236"/>
        <v>Change</v>
      </c>
    </row>
    <row r="4950" spans="1:25" x14ac:dyDescent="0.35">
      <c r="A4950" t="s">
        <v>177</v>
      </c>
      <c r="B4950" t="s">
        <v>437</v>
      </c>
      <c r="C4950" t="s">
        <v>177</v>
      </c>
      <c r="D4950" t="s">
        <v>321</v>
      </c>
      <c r="E4950" t="s">
        <v>716</v>
      </c>
      <c r="F4950" t="s">
        <v>277</v>
      </c>
      <c r="G4950" s="159">
        <f t="shared" si="234"/>
        <v>5.95</v>
      </c>
      <c r="H4950" s="159">
        <f t="shared" si="235"/>
        <v>4.2</v>
      </c>
      <c r="I4950" s="155" t="s">
        <v>470</v>
      </c>
      <c r="K4950" t="s">
        <v>292</v>
      </c>
      <c r="L4950" t="s">
        <v>391</v>
      </c>
      <c r="M4950" t="s">
        <v>467</v>
      </c>
      <c r="N4950" t="s">
        <v>177</v>
      </c>
      <c r="O4950" t="s">
        <v>437</v>
      </c>
      <c r="P4950">
        <v>100</v>
      </c>
      <c r="Q4950">
        <v>500</v>
      </c>
      <c r="R4950">
        <v>1</v>
      </c>
      <c r="S4950">
        <v>5.95</v>
      </c>
      <c r="T4950">
        <v>4.2</v>
      </c>
      <c r="U4950" t="b" cm="1">
        <f t="array" ref="U4950">_xlfn.IFS(AND(R4950=1,S4950=G4950,T4950=H4950),TRUE,AND(R4950=1,S4950=G4950,H4950="Product NA"),TRUE)</f>
        <v>1</v>
      </c>
      <c r="W4950">
        <v>5.7</v>
      </c>
      <c r="X4950">
        <v>4.05</v>
      </c>
      <c r="Y4950" t="str">
        <f t="shared" si="236"/>
        <v>Change</v>
      </c>
    </row>
    <row r="4951" spans="1:25" x14ac:dyDescent="0.35">
      <c r="A4951" t="s">
        <v>177</v>
      </c>
      <c r="B4951" t="s">
        <v>437</v>
      </c>
      <c r="C4951" t="s">
        <v>177</v>
      </c>
      <c r="D4951" t="s">
        <v>240</v>
      </c>
      <c r="E4951" t="s">
        <v>287</v>
      </c>
      <c r="F4951" t="s">
        <v>0</v>
      </c>
      <c r="G4951" s="159">
        <f t="shared" si="234"/>
        <v>0.51</v>
      </c>
      <c r="H4951" s="159">
        <f t="shared" si="235"/>
        <v>6.87</v>
      </c>
      <c r="I4951" s="155" t="s">
        <v>469</v>
      </c>
      <c r="K4951" t="s">
        <v>292</v>
      </c>
      <c r="L4951" t="s">
        <v>391</v>
      </c>
      <c r="M4951" t="s">
        <v>467</v>
      </c>
      <c r="N4951" t="s">
        <v>177</v>
      </c>
      <c r="O4951" t="s">
        <v>437</v>
      </c>
      <c r="P4951">
        <v>100</v>
      </c>
      <c r="Q4951">
        <v>100</v>
      </c>
      <c r="R4951">
        <v>1</v>
      </c>
      <c r="S4951">
        <v>0.51</v>
      </c>
      <c r="T4951">
        <v>6.87</v>
      </c>
      <c r="U4951" t="b" cm="1">
        <f t="array" ref="U4951">_xlfn.IFS(AND(R4951=1,S4951=G4951,T4951=H4951),TRUE,AND(R4951=1,S4951=G4951,H4951="Product NA"),TRUE)</f>
        <v>1</v>
      </c>
      <c r="W4951">
        <v>0.53</v>
      </c>
      <c r="X4951">
        <v>6.54</v>
      </c>
      <c r="Y4951" t="str">
        <f t="shared" si="236"/>
        <v>Change</v>
      </c>
    </row>
    <row r="4952" spans="1:25" x14ac:dyDescent="0.35">
      <c r="A4952" t="s">
        <v>177</v>
      </c>
      <c r="B4952" t="s">
        <v>437</v>
      </c>
      <c r="C4952" t="s">
        <v>177</v>
      </c>
      <c r="D4952" t="s">
        <v>279</v>
      </c>
      <c r="E4952" t="s">
        <v>287</v>
      </c>
      <c r="F4952" t="s">
        <v>277</v>
      </c>
      <c r="G4952" s="159">
        <f t="shared" si="234"/>
        <v>0.51</v>
      </c>
      <c r="H4952" s="159">
        <f t="shared" si="235"/>
        <v>6.87</v>
      </c>
      <c r="I4952" s="155" t="s">
        <v>470</v>
      </c>
      <c r="K4952" t="s">
        <v>292</v>
      </c>
      <c r="L4952" t="s">
        <v>391</v>
      </c>
      <c r="M4952" t="s">
        <v>467</v>
      </c>
      <c r="N4952" t="s">
        <v>177</v>
      </c>
      <c r="O4952" t="s">
        <v>437</v>
      </c>
      <c r="P4952">
        <v>100</v>
      </c>
      <c r="Q4952">
        <v>500</v>
      </c>
      <c r="R4952">
        <v>1</v>
      </c>
      <c r="S4952">
        <v>0.51</v>
      </c>
      <c r="T4952">
        <v>6.87</v>
      </c>
      <c r="U4952" t="b" cm="1">
        <f t="array" ref="U4952">_xlfn.IFS(AND(R4952=1,S4952=G4952,T4952=H4952),TRUE,AND(R4952=1,S4952=G4952,H4952="Product NA"),TRUE)</f>
        <v>1</v>
      </c>
      <c r="W4952">
        <v>0.51</v>
      </c>
      <c r="X4952">
        <v>4.95</v>
      </c>
      <c r="Y4952" t="str">
        <f t="shared" si="236"/>
        <v>Change</v>
      </c>
    </row>
    <row r="4953" spans="1:25" x14ac:dyDescent="0.35">
      <c r="A4953" t="s">
        <v>178</v>
      </c>
      <c r="B4953" t="s">
        <v>438</v>
      </c>
      <c r="C4953" t="s">
        <v>359</v>
      </c>
      <c r="D4953" t="s">
        <v>326</v>
      </c>
      <c r="E4953" t="s">
        <v>643</v>
      </c>
      <c r="F4953" t="s">
        <v>643</v>
      </c>
      <c r="G4953" s="159">
        <f t="shared" si="234"/>
        <v>0.43</v>
      </c>
      <c r="H4953" s="159">
        <f t="shared" si="235"/>
        <v>7.07</v>
      </c>
      <c r="I4953" s="155" t="s">
        <v>470</v>
      </c>
      <c r="K4953" t="s">
        <v>292</v>
      </c>
      <c r="L4953" t="s">
        <v>391</v>
      </c>
      <c r="M4953" t="s">
        <v>466</v>
      </c>
      <c r="N4953" t="s">
        <v>359</v>
      </c>
      <c r="O4953" t="s">
        <v>438</v>
      </c>
      <c r="P4953">
        <v>100</v>
      </c>
      <c r="Q4953">
        <v>500</v>
      </c>
      <c r="R4953">
        <v>1</v>
      </c>
      <c r="S4953">
        <v>0.43</v>
      </c>
      <c r="T4953">
        <v>7.07</v>
      </c>
      <c r="U4953" t="b" cm="1">
        <f t="array" ref="U4953">_xlfn.IFS(AND(R4953=1,S4953=G4953,T4953=H4953),TRUE,AND(R4953=1,S4953=G4953,H4953="Product NA"),TRUE)</f>
        <v>1</v>
      </c>
      <c r="W4953">
        <v>0.43</v>
      </c>
      <c r="X4953">
        <v>6.04</v>
      </c>
      <c r="Y4953" t="str">
        <f t="shared" si="236"/>
        <v>Change</v>
      </c>
    </row>
    <row r="4954" spans="1:25" x14ac:dyDescent="0.35">
      <c r="A4954" t="s">
        <v>178</v>
      </c>
      <c r="B4954" t="s">
        <v>438</v>
      </c>
      <c r="C4954" t="s">
        <v>359</v>
      </c>
      <c r="D4954" t="s">
        <v>326</v>
      </c>
      <c r="E4954" t="s">
        <v>643</v>
      </c>
      <c r="F4954" t="s">
        <v>643</v>
      </c>
      <c r="G4954" s="159">
        <f t="shared" si="234"/>
        <v>2.35</v>
      </c>
      <c r="H4954" s="159">
        <f t="shared" si="235"/>
        <v>5.86</v>
      </c>
      <c r="I4954" s="155" t="s">
        <v>707</v>
      </c>
      <c r="K4954" t="s">
        <v>292</v>
      </c>
      <c r="L4954" t="s">
        <v>391</v>
      </c>
      <c r="M4954" t="s">
        <v>466</v>
      </c>
      <c r="N4954" t="s">
        <v>359</v>
      </c>
      <c r="O4954" t="s">
        <v>438</v>
      </c>
      <c r="P4954">
        <v>100</v>
      </c>
      <c r="Q4954">
        <v>5000</v>
      </c>
      <c r="R4954">
        <v>1</v>
      </c>
      <c r="S4954">
        <v>2.35</v>
      </c>
      <c r="T4954">
        <v>5.86</v>
      </c>
      <c r="U4954" t="b" cm="1">
        <f t="array" ref="U4954">_xlfn.IFS(AND(R4954=1,S4954=G4954,T4954=H4954),TRUE,AND(R4954=1,S4954=G4954,H4954="Product NA"),TRUE)</f>
        <v>1</v>
      </c>
      <c r="W4954">
        <v>2.06</v>
      </c>
      <c r="X4954">
        <v>5.19</v>
      </c>
      <c r="Y4954" t="str">
        <f t="shared" si="236"/>
        <v>Change</v>
      </c>
    </row>
    <row r="4955" spans="1:25" x14ac:dyDescent="0.35">
      <c r="A4955" t="s">
        <v>178</v>
      </c>
      <c r="B4955" t="s">
        <v>438</v>
      </c>
      <c r="C4955" t="s">
        <v>359</v>
      </c>
      <c r="D4955" t="s">
        <v>382</v>
      </c>
      <c r="E4955" t="s">
        <v>287</v>
      </c>
      <c r="F4955" t="s">
        <v>386</v>
      </c>
      <c r="G4955" s="159">
        <f t="shared" si="234"/>
        <v>3</v>
      </c>
      <c r="H4955" s="159">
        <f t="shared" si="235"/>
        <v>6.38</v>
      </c>
      <c r="I4955" s="155" t="s">
        <v>472</v>
      </c>
      <c r="K4955" t="s">
        <v>292</v>
      </c>
      <c r="L4955" t="s">
        <v>391</v>
      </c>
      <c r="M4955" t="s">
        <v>466</v>
      </c>
      <c r="N4955" t="s">
        <v>359</v>
      </c>
      <c r="O4955" t="s">
        <v>438</v>
      </c>
      <c r="P4955">
        <v>100</v>
      </c>
      <c r="Q4955">
        <v>2000</v>
      </c>
      <c r="R4955">
        <v>1</v>
      </c>
      <c r="S4955">
        <v>3</v>
      </c>
      <c r="T4955">
        <v>6.38</v>
      </c>
      <c r="U4955" t="b" cm="1">
        <f t="array" ref="U4955">_xlfn.IFS(AND(R4955=1,S4955=G4955,T4955=H4955),TRUE,AND(R4955=1,S4955=G4955,H4955="Product NA"),TRUE)</f>
        <v>1</v>
      </c>
      <c r="W4955">
        <v>2.59</v>
      </c>
      <c r="X4955">
        <v>5.5</v>
      </c>
      <c r="Y4955" t="str">
        <f t="shared" si="236"/>
        <v>Change</v>
      </c>
    </row>
    <row r="4956" spans="1:25" x14ac:dyDescent="0.35">
      <c r="A4956" t="s">
        <v>178</v>
      </c>
      <c r="B4956" t="s">
        <v>438</v>
      </c>
      <c r="C4956" t="s">
        <v>359</v>
      </c>
      <c r="D4956" t="s">
        <v>381</v>
      </c>
      <c r="E4956" t="s">
        <v>716</v>
      </c>
      <c r="F4956" t="s">
        <v>386</v>
      </c>
      <c r="G4956" s="159">
        <f t="shared" si="234"/>
        <v>6.75</v>
      </c>
      <c r="H4956" s="159">
        <f t="shared" si="235"/>
        <v>4.9000000000000004</v>
      </c>
      <c r="I4956" s="155" t="s">
        <v>472</v>
      </c>
      <c r="K4956" t="s">
        <v>292</v>
      </c>
      <c r="L4956" t="s">
        <v>391</v>
      </c>
      <c r="M4956" t="s">
        <v>466</v>
      </c>
      <c r="N4956" t="s">
        <v>359</v>
      </c>
      <c r="O4956" t="s">
        <v>438</v>
      </c>
      <c r="P4956">
        <v>100</v>
      </c>
      <c r="Q4956">
        <v>2000</v>
      </c>
      <c r="R4956">
        <v>1</v>
      </c>
      <c r="S4956">
        <v>6.75</v>
      </c>
      <c r="T4956">
        <v>4.9000000000000004</v>
      </c>
      <c r="U4956" t="b" cm="1">
        <f t="array" ref="U4956">_xlfn.IFS(AND(R4956=1,S4956=G4956,T4956=H4956),TRUE,AND(R4956=1,S4956=G4956,H4956="Product NA"),TRUE)</f>
        <v>1</v>
      </c>
      <c r="W4956">
        <v>6.15</v>
      </c>
      <c r="X4956">
        <v>4.45</v>
      </c>
      <c r="Y4956" t="str">
        <f t="shared" si="236"/>
        <v>Change</v>
      </c>
    </row>
    <row r="4957" spans="1:25" x14ac:dyDescent="0.35">
      <c r="A4957" t="s">
        <v>178</v>
      </c>
      <c r="B4957" t="s">
        <v>438</v>
      </c>
      <c r="C4957" t="s">
        <v>359</v>
      </c>
      <c r="D4957" t="s">
        <v>281</v>
      </c>
      <c r="E4957" t="s">
        <v>287</v>
      </c>
      <c r="F4957" t="s">
        <v>286</v>
      </c>
      <c r="G4957" s="159">
        <f t="shared" si="234"/>
        <v>3</v>
      </c>
      <c r="H4957" s="159">
        <f t="shared" si="235"/>
        <v>6.38</v>
      </c>
      <c r="I4957" s="155" t="s">
        <v>472</v>
      </c>
      <c r="K4957" t="s">
        <v>292</v>
      </c>
      <c r="L4957" t="s">
        <v>391</v>
      </c>
      <c r="M4957" t="s">
        <v>466</v>
      </c>
      <c r="N4957" t="s">
        <v>359</v>
      </c>
      <c r="O4957" t="s">
        <v>438</v>
      </c>
      <c r="P4957">
        <v>100</v>
      </c>
      <c r="Q4957">
        <v>2000</v>
      </c>
      <c r="R4957">
        <v>1</v>
      </c>
      <c r="S4957">
        <v>3</v>
      </c>
      <c r="T4957">
        <v>6.38</v>
      </c>
      <c r="U4957" t="b" cm="1">
        <f t="array" ref="U4957">_xlfn.IFS(AND(R4957=1,S4957=G4957,T4957=H4957),TRUE,AND(R4957=1,S4957=G4957,H4957="Product NA"),TRUE)</f>
        <v>1</v>
      </c>
      <c r="W4957">
        <v>2.59</v>
      </c>
      <c r="X4957">
        <v>5.5</v>
      </c>
      <c r="Y4957" t="str">
        <f t="shared" si="236"/>
        <v>Change</v>
      </c>
    </row>
    <row r="4958" spans="1:25" x14ac:dyDescent="0.35">
      <c r="A4958" t="s">
        <v>178</v>
      </c>
      <c r="B4958" t="s">
        <v>438</v>
      </c>
      <c r="C4958" t="s">
        <v>359</v>
      </c>
      <c r="D4958" t="s">
        <v>278</v>
      </c>
      <c r="E4958" t="s">
        <v>287</v>
      </c>
      <c r="F4958" t="s">
        <v>277</v>
      </c>
      <c r="G4958" s="159">
        <f t="shared" si="234"/>
        <v>1.85</v>
      </c>
      <c r="H4958" s="159">
        <f t="shared" si="235"/>
        <v>6</v>
      </c>
      <c r="I4958" s="155" t="s">
        <v>470</v>
      </c>
      <c r="K4958" t="s">
        <v>292</v>
      </c>
      <c r="L4958" t="s">
        <v>391</v>
      </c>
      <c r="M4958" t="s">
        <v>466</v>
      </c>
      <c r="N4958" t="s">
        <v>359</v>
      </c>
      <c r="O4958" t="s">
        <v>438</v>
      </c>
      <c r="P4958">
        <v>100</v>
      </c>
      <c r="Q4958">
        <v>500</v>
      </c>
      <c r="R4958">
        <v>1</v>
      </c>
      <c r="S4958">
        <v>1.85</v>
      </c>
      <c r="T4958">
        <v>6</v>
      </c>
      <c r="U4958" t="b" cm="1">
        <f t="array" ref="U4958">_xlfn.IFS(AND(R4958=1,S4958=G4958,T4958=H4958),TRUE,AND(R4958=1,S4958=G4958,H4958="Product NA"),TRUE)</f>
        <v>1</v>
      </c>
      <c r="W4958">
        <v>1.6400000000000001</v>
      </c>
      <c r="X4958">
        <v>5.3100000000000005</v>
      </c>
      <c r="Y4958" t="str">
        <f t="shared" si="236"/>
        <v>Change</v>
      </c>
    </row>
    <row r="4959" spans="1:25" x14ac:dyDescent="0.35">
      <c r="A4959" t="s">
        <v>178</v>
      </c>
      <c r="B4959" t="s">
        <v>438</v>
      </c>
      <c r="C4959" t="s">
        <v>359</v>
      </c>
      <c r="D4959" t="s">
        <v>238</v>
      </c>
      <c r="E4959" t="s">
        <v>287</v>
      </c>
      <c r="F4959" t="s">
        <v>0</v>
      </c>
      <c r="G4959" s="159">
        <f t="shared" si="234"/>
        <v>0.84</v>
      </c>
      <c r="H4959" s="159">
        <f t="shared" si="235"/>
        <v>8.870000000000001</v>
      </c>
      <c r="I4959" s="155" t="s">
        <v>469</v>
      </c>
      <c r="K4959" t="s">
        <v>292</v>
      </c>
      <c r="L4959" t="s">
        <v>391</v>
      </c>
      <c r="M4959" t="s">
        <v>466</v>
      </c>
      <c r="N4959" t="s">
        <v>359</v>
      </c>
      <c r="O4959" t="s">
        <v>438</v>
      </c>
      <c r="P4959">
        <v>100</v>
      </c>
      <c r="Q4959">
        <v>100</v>
      </c>
      <c r="R4959">
        <v>1</v>
      </c>
      <c r="S4959">
        <v>0.84</v>
      </c>
      <c r="T4959">
        <v>8.870000000000001</v>
      </c>
      <c r="U4959" t="b" cm="1">
        <f t="array" ref="U4959">_xlfn.IFS(AND(R4959=1,S4959=G4959,T4959=H4959),TRUE,AND(R4959=1,S4959=G4959,H4959="Product NA"),TRUE)</f>
        <v>1</v>
      </c>
      <c r="W4959">
        <v>0.72</v>
      </c>
      <c r="X4959">
        <v>7.65</v>
      </c>
      <c r="Y4959" t="str">
        <f t="shared" si="236"/>
        <v>Change</v>
      </c>
    </row>
    <row r="4960" spans="1:25" x14ac:dyDescent="0.35">
      <c r="A4960" t="s">
        <v>178</v>
      </c>
      <c r="B4960" t="s">
        <v>438</v>
      </c>
      <c r="C4960" t="s">
        <v>359</v>
      </c>
      <c r="D4960" t="s">
        <v>239</v>
      </c>
      <c r="E4960" t="s">
        <v>287</v>
      </c>
      <c r="F4960" t="s">
        <v>277</v>
      </c>
      <c r="G4960" s="159">
        <f t="shared" si="234"/>
        <v>0.74</v>
      </c>
      <c r="H4960" s="159">
        <f t="shared" si="235"/>
        <v>7.6400000000000006</v>
      </c>
      <c r="I4960" s="155" t="s">
        <v>470</v>
      </c>
      <c r="K4960" t="s">
        <v>292</v>
      </c>
      <c r="L4960" t="s">
        <v>391</v>
      </c>
      <c r="M4960" t="s">
        <v>466</v>
      </c>
      <c r="N4960" t="s">
        <v>359</v>
      </c>
      <c r="O4960" t="s">
        <v>438</v>
      </c>
      <c r="P4960">
        <v>100</v>
      </c>
      <c r="Q4960">
        <v>500</v>
      </c>
      <c r="R4960">
        <v>1</v>
      </c>
      <c r="S4960">
        <v>0.74</v>
      </c>
      <c r="T4960">
        <v>7.6400000000000006</v>
      </c>
      <c r="U4960" t="b" cm="1">
        <f t="array" ref="U4960">_xlfn.IFS(AND(R4960=1,S4960=G4960,T4960=H4960),TRUE,AND(R4960=1,S4960=G4960,H4960="Product NA"),TRUE)</f>
        <v>1</v>
      </c>
      <c r="W4960">
        <v>0.64</v>
      </c>
      <c r="X4960">
        <v>6.59</v>
      </c>
      <c r="Y4960" t="str">
        <f t="shared" si="236"/>
        <v>Change</v>
      </c>
    </row>
    <row r="4961" spans="1:25" x14ac:dyDescent="0.35">
      <c r="A4961" t="s">
        <v>178</v>
      </c>
      <c r="B4961" t="s">
        <v>438</v>
      </c>
      <c r="C4961" t="s">
        <v>359</v>
      </c>
      <c r="D4961" t="s">
        <v>316</v>
      </c>
      <c r="E4961" t="s">
        <v>287</v>
      </c>
      <c r="F4961" t="s">
        <v>286</v>
      </c>
      <c r="G4961" s="159">
        <f t="shared" si="234"/>
        <v>2.5</v>
      </c>
      <c r="H4961" s="159">
        <f t="shared" si="235"/>
        <v>5.86</v>
      </c>
      <c r="I4961" s="155" t="s">
        <v>472</v>
      </c>
      <c r="K4961" t="s">
        <v>292</v>
      </c>
      <c r="L4961" t="s">
        <v>391</v>
      </c>
      <c r="M4961" t="s">
        <v>466</v>
      </c>
      <c r="N4961" t="s">
        <v>359</v>
      </c>
      <c r="O4961" t="s">
        <v>438</v>
      </c>
      <c r="P4961">
        <v>100</v>
      </c>
      <c r="Q4961">
        <v>2000</v>
      </c>
      <c r="R4961">
        <v>1</v>
      </c>
      <c r="S4961">
        <v>2.5</v>
      </c>
      <c r="T4961">
        <v>5.86</v>
      </c>
      <c r="U4961" t="b" cm="1">
        <f t="array" ref="U4961">_xlfn.IFS(AND(R4961=1,S4961=G4961,T4961=H4961),TRUE,AND(R4961=1,S4961=G4961,H4961="Product NA"),TRUE)</f>
        <v>1</v>
      </c>
      <c r="W4961">
        <v>2.21</v>
      </c>
      <c r="X4961">
        <v>5.19</v>
      </c>
      <c r="Y4961" t="str">
        <f t="shared" si="236"/>
        <v>Change</v>
      </c>
    </row>
    <row r="4962" spans="1:25" x14ac:dyDescent="0.35">
      <c r="A4962" t="s">
        <v>178</v>
      </c>
      <c r="B4962" t="s">
        <v>438</v>
      </c>
      <c r="C4962" t="s">
        <v>359</v>
      </c>
      <c r="D4962" t="s">
        <v>646</v>
      </c>
      <c r="E4962" t="s">
        <v>715</v>
      </c>
      <c r="F4962" t="s">
        <v>286</v>
      </c>
      <c r="G4962" s="159">
        <f t="shared" si="234"/>
        <v>23.85</v>
      </c>
      <c r="H4962" s="159">
        <f t="shared" si="235"/>
        <v>0</v>
      </c>
      <c r="I4962" s="155" t="s">
        <v>471</v>
      </c>
      <c r="K4962" t="s">
        <v>292</v>
      </c>
      <c r="L4962" t="s">
        <v>391</v>
      </c>
      <c r="M4962" t="s">
        <v>466</v>
      </c>
      <c r="N4962" t="s">
        <v>359</v>
      </c>
      <c r="O4962" t="s">
        <v>438</v>
      </c>
      <c r="P4962">
        <v>30000</v>
      </c>
      <c r="Q4962">
        <v>1000</v>
      </c>
      <c r="R4962">
        <v>1</v>
      </c>
      <c r="S4962">
        <v>23.85</v>
      </c>
      <c r="T4962">
        <v>0</v>
      </c>
      <c r="U4962" t="b" cm="1">
        <f t="array" ref="U4962">_xlfn.IFS(AND(R4962=1,S4962=G4962,T4962=H4962),TRUE,AND(R4962=1,S4962=G4962,H4962="Product NA"),TRUE)</f>
        <v>1</v>
      </c>
      <c r="W4962">
        <v>21.85</v>
      </c>
      <c r="X4962">
        <v>0</v>
      </c>
      <c r="Y4962" t="str">
        <f t="shared" si="236"/>
        <v>Change</v>
      </c>
    </row>
    <row r="4963" spans="1:25" x14ac:dyDescent="0.35">
      <c r="A4963" t="s">
        <v>178</v>
      </c>
      <c r="B4963" t="s">
        <v>438</v>
      </c>
      <c r="C4963" t="s">
        <v>359</v>
      </c>
      <c r="D4963" t="s">
        <v>646</v>
      </c>
      <c r="E4963" t="s">
        <v>715</v>
      </c>
      <c r="F4963" t="s">
        <v>286</v>
      </c>
      <c r="G4963" s="159">
        <f t="shared" si="234"/>
        <v>80.400000000000006</v>
      </c>
      <c r="H4963" s="159">
        <f t="shared" si="235"/>
        <v>0</v>
      </c>
      <c r="I4963" s="155" t="s">
        <v>671</v>
      </c>
      <c r="K4963" t="s">
        <v>292</v>
      </c>
      <c r="L4963" t="s">
        <v>391</v>
      </c>
      <c r="M4963" t="s">
        <v>466</v>
      </c>
      <c r="N4963" t="s">
        <v>359</v>
      </c>
      <c r="O4963" t="s">
        <v>438</v>
      </c>
      <c r="P4963">
        <v>30000</v>
      </c>
      <c r="Q4963">
        <v>15000</v>
      </c>
      <c r="R4963">
        <v>1</v>
      </c>
      <c r="S4963">
        <v>80.400000000000006</v>
      </c>
      <c r="T4963">
        <v>0</v>
      </c>
      <c r="U4963" t="b" cm="1">
        <f t="array" ref="U4963">_xlfn.IFS(AND(R4963=1,S4963=G4963,T4963=H4963),TRUE,AND(R4963=1,S4963=G4963,H4963="Product NA"),TRUE)</f>
        <v>1</v>
      </c>
      <c r="W4963">
        <v>58.7</v>
      </c>
      <c r="X4963">
        <v>0</v>
      </c>
      <c r="Y4963" t="str">
        <f t="shared" si="236"/>
        <v>Change</v>
      </c>
    </row>
    <row r="4964" spans="1:25" x14ac:dyDescent="0.35">
      <c r="A4964" t="s">
        <v>178</v>
      </c>
      <c r="B4964" t="s">
        <v>438</v>
      </c>
      <c r="C4964" t="s">
        <v>359</v>
      </c>
      <c r="D4964" t="s">
        <v>646</v>
      </c>
      <c r="E4964" t="s">
        <v>715</v>
      </c>
      <c r="F4964" t="s">
        <v>286</v>
      </c>
      <c r="G4964" s="159">
        <f t="shared" si="234"/>
        <v>27.450000000000003</v>
      </c>
      <c r="H4964" s="159">
        <f t="shared" si="235"/>
        <v>0</v>
      </c>
      <c r="I4964" s="155" t="s">
        <v>662</v>
      </c>
      <c r="K4964" t="s">
        <v>292</v>
      </c>
      <c r="L4964" t="s">
        <v>391</v>
      </c>
      <c r="M4964" t="s">
        <v>466</v>
      </c>
      <c r="N4964" t="s">
        <v>359</v>
      </c>
      <c r="O4964" t="s">
        <v>438</v>
      </c>
      <c r="P4964">
        <v>30000</v>
      </c>
      <c r="Q4964">
        <v>2000</v>
      </c>
      <c r="R4964">
        <v>1</v>
      </c>
      <c r="S4964">
        <v>27.450000000000003</v>
      </c>
      <c r="T4964">
        <v>0</v>
      </c>
      <c r="U4964" t="b" cm="1">
        <f t="array" ref="U4964">_xlfn.IFS(AND(R4964=1,S4964=G4964,T4964=H4964),TRUE,AND(R4964=1,S4964=G4964,H4964="Product NA"),TRUE)</f>
        <v>1</v>
      </c>
      <c r="W4964">
        <v>24.150000000000002</v>
      </c>
      <c r="X4964">
        <v>0</v>
      </c>
      <c r="Y4964" t="str">
        <f t="shared" si="236"/>
        <v>Change</v>
      </c>
    </row>
    <row r="4965" spans="1:25" x14ac:dyDescent="0.35">
      <c r="A4965" t="s">
        <v>178</v>
      </c>
      <c r="B4965" t="s">
        <v>438</v>
      </c>
      <c r="C4965" t="s">
        <v>359</v>
      </c>
      <c r="D4965" t="s">
        <v>646</v>
      </c>
      <c r="E4965" t="s">
        <v>715</v>
      </c>
      <c r="F4965" t="s">
        <v>286</v>
      </c>
      <c r="G4965" s="159">
        <f t="shared" si="234"/>
        <v>99.9</v>
      </c>
      <c r="H4965" s="159">
        <f t="shared" si="235"/>
        <v>0</v>
      </c>
      <c r="I4965" s="155" t="s">
        <v>672</v>
      </c>
      <c r="K4965" t="s">
        <v>292</v>
      </c>
      <c r="L4965" t="s">
        <v>391</v>
      </c>
      <c r="M4965" t="s">
        <v>466</v>
      </c>
      <c r="N4965" t="s">
        <v>359</v>
      </c>
      <c r="O4965" t="s">
        <v>438</v>
      </c>
      <c r="P4965">
        <v>30000</v>
      </c>
      <c r="Q4965">
        <v>20000</v>
      </c>
      <c r="R4965">
        <v>1</v>
      </c>
      <c r="S4965">
        <v>99.9</v>
      </c>
      <c r="T4965">
        <v>0</v>
      </c>
      <c r="U4965" t="b" cm="1">
        <f t="array" ref="U4965">_xlfn.IFS(AND(R4965=1,S4965=G4965,T4965=H4965),TRUE,AND(R4965=1,S4965=G4965,H4965="Product NA"),TRUE)</f>
        <v>1</v>
      </c>
      <c r="W4965">
        <v>70.900000000000006</v>
      </c>
      <c r="X4965">
        <v>0</v>
      </c>
      <c r="Y4965" t="str">
        <f t="shared" si="236"/>
        <v>Change</v>
      </c>
    </row>
    <row r="4966" spans="1:25" x14ac:dyDescent="0.35">
      <c r="A4966" t="s">
        <v>178</v>
      </c>
      <c r="B4966" t="s">
        <v>438</v>
      </c>
      <c r="C4966" t="s">
        <v>359</v>
      </c>
      <c r="D4966" t="s">
        <v>646</v>
      </c>
      <c r="E4966" t="s">
        <v>715</v>
      </c>
      <c r="F4966" t="s">
        <v>286</v>
      </c>
      <c r="G4966" s="159">
        <f t="shared" si="234"/>
        <v>128.5</v>
      </c>
      <c r="H4966" s="159">
        <f t="shared" si="235"/>
        <v>0</v>
      </c>
      <c r="I4966" s="155" t="s">
        <v>673</v>
      </c>
      <c r="K4966" t="s">
        <v>292</v>
      </c>
      <c r="L4966" t="s">
        <v>391</v>
      </c>
      <c r="M4966" t="s">
        <v>466</v>
      </c>
      <c r="N4966" t="s">
        <v>359</v>
      </c>
      <c r="O4966" t="s">
        <v>438</v>
      </c>
      <c r="P4966">
        <v>30000</v>
      </c>
      <c r="Q4966">
        <v>25000</v>
      </c>
      <c r="R4966">
        <v>1</v>
      </c>
      <c r="S4966">
        <v>128.5</v>
      </c>
      <c r="T4966">
        <v>0</v>
      </c>
      <c r="U4966" t="b" cm="1">
        <f t="array" ref="U4966">_xlfn.IFS(AND(R4966=1,S4966=G4966,T4966=H4966),TRUE,AND(R4966=1,S4966=G4966,H4966="Product NA"),TRUE)</f>
        <v>1</v>
      </c>
      <c r="W4966">
        <v>89.5</v>
      </c>
      <c r="X4966">
        <v>0</v>
      </c>
      <c r="Y4966" t="str">
        <f t="shared" si="236"/>
        <v>Change</v>
      </c>
    </row>
    <row r="4967" spans="1:25" x14ac:dyDescent="0.35">
      <c r="A4967" t="s">
        <v>178</v>
      </c>
      <c r="B4967" t="s">
        <v>438</v>
      </c>
      <c r="C4967" t="s">
        <v>359</v>
      </c>
      <c r="D4967" t="s">
        <v>646</v>
      </c>
      <c r="E4967" t="s">
        <v>715</v>
      </c>
      <c r="F4967" t="s">
        <v>286</v>
      </c>
      <c r="G4967" s="159">
        <f t="shared" si="234"/>
        <v>35.300000000000004</v>
      </c>
      <c r="H4967" s="159">
        <f t="shared" si="235"/>
        <v>0</v>
      </c>
      <c r="I4967" s="155" t="s">
        <v>663</v>
      </c>
      <c r="K4967" t="s">
        <v>292</v>
      </c>
      <c r="L4967" t="s">
        <v>391</v>
      </c>
      <c r="M4967" t="s">
        <v>466</v>
      </c>
      <c r="N4967" t="s">
        <v>359</v>
      </c>
      <c r="O4967" t="s">
        <v>438</v>
      </c>
      <c r="P4967">
        <v>30000</v>
      </c>
      <c r="Q4967">
        <v>3000</v>
      </c>
      <c r="R4967">
        <v>1</v>
      </c>
      <c r="S4967">
        <v>35.300000000000004</v>
      </c>
      <c r="T4967">
        <v>0</v>
      </c>
      <c r="U4967" t="b" cm="1">
        <f t="array" ref="U4967">_xlfn.IFS(AND(R4967=1,S4967=G4967,T4967=H4967),TRUE,AND(R4967=1,S4967=G4967,H4967="Product NA"),TRUE)</f>
        <v>1</v>
      </c>
      <c r="W4967">
        <v>26.450000000000003</v>
      </c>
      <c r="X4967">
        <v>0</v>
      </c>
      <c r="Y4967" t="str">
        <f t="shared" si="236"/>
        <v>Change</v>
      </c>
    </row>
    <row r="4968" spans="1:25" x14ac:dyDescent="0.35">
      <c r="A4968" t="s">
        <v>178</v>
      </c>
      <c r="B4968" t="s">
        <v>438</v>
      </c>
      <c r="C4968" t="s">
        <v>359</v>
      </c>
      <c r="D4968" t="s">
        <v>646</v>
      </c>
      <c r="E4968" t="s">
        <v>715</v>
      </c>
      <c r="F4968" t="s">
        <v>286</v>
      </c>
      <c r="G4968" s="159">
        <f t="shared" si="234"/>
        <v>149.4</v>
      </c>
      <c r="H4968" s="159">
        <f t="shared" si="235"/>
        <v>0</v>
      </c>
      <c r="I4968" s="155" t="s">
        <v>674</v>
      </c>
      <c r="K4968" t="s">
        <v>292</v>
      </c>
      <c r="L4968" t="s">
        <v>391</v>
      </c>
      <c r="M4968" t="s">
        <v>466</v>
      </c>
      <c r="N4968" t="s">
        <v>359</v>
      </c>
      <c r="O4968" t="s">
        <v>438</v>
      </c>
      <c r="P4968">
        <v>30000</v>
      </c>
      <c r="Q4968">
        <v>30000</v>
      </c>
      <c r="R4968">
        <v>1</v>
      </c>
      <c r="S4968">
        <v>149.4</v>
      </c>
      <c r="T4968">
        <v>0</v>
      </c>
      <c r="U4968" t="b" cm="1">
        <f t="array" ref="U4968">_xlfn.IFS(AND(R4968=1,S4968=G4968,T4968=H4968),TRUE,AND(R4968=1,S4968=G4968,H4968="Product NA"),TRUE)</f>
        <v>1</v>
      </c>
      <c r="W4968">
        <v>102.60000000000001</v>
      </c>
      <c r="X4968">
        <v>0</v>
      </c>
      <c r="Y4968" t="str">
        <f t="shared" si="236"/>
        <v>Change</v>
      </c>
    </row>
    <row r="4969" spans="1:25" x14ac:dyDescent="0.35">
      <c r="A4969" t="s">
        <v>178</v>
      </c>
      <c r="B4969" t="s">
        <v>438</v>
      </c>
      <c r="C4969" t="s">
        <v>359</v>
      </c>
      <c r="D4969" t="s">
        <v>646</v>
      </c>
      <c r="E4969" t="s">
        <v>715</v>
      </c>
      <c r="F4969" t="s">
        <v>286</v>
      </c>
      <c r="G4969" s="159">
        <f t="shared" si="234"/>
        <v>39.5</v>
      </c>
      <c r="H4969" s="159">
        <f t="shared" si="235"/>
        <v>0</v>
      </c>
      <c r="I4969" s="155" t="s">
        <v>664</v>
      </c>
      <c r="K4969" t="s">
        <v>292</v>
      </c>
      <c r="L4969" t="s">
        <v>391</v>
      </c>
      <c r="M4969" t="s">
        <v>466</v>
      </c>
      <c r="N4969" t="s">
        <v>359</v>
      </c>
      <c r="O4969" t="s">
        <v>438</v>
      </c>
      <c r="P4969">
        <v>30000</v>
      </c>
      <c r="Q4969">
        <v>4000</v>
      </c>
      <c r="R4969">
        <v>1</v>
      </c>
      <c r="S4969">
        <v>39.5</v>
      </c>
      <c r="T4969">
        <v>0</v>
      </c>
      <c r="U4969" t="b" cm="1">
        <f t="array" ref="U4969">_xlfn.IFS(AND(R4969=1,S4969=G4969,T4969=H4969),TRUE,AND(R4969=1,S4969=G4969,H4969="Product NA"),TRUE)</f>
        <v>1</v>
      </c>
      <c r="W4969">
        <v>28.75</v>
      </c>
      <c r="X4969">
        <v>0</v>
      </c>
      <c r="Y4969" t="str">
        <f t="shared" si="236"/>
        <v>Change</v>
      </c>
    </row>
    <row r="4970" spans="1:25" x14ac:dyDescent="0.35">
      <c r="A4970" t="s">
        <v>178</v>
      </c>
      <c r="B4970" t="s">
        <v>438</v>
      </c>
      <c r="C4970" t="s">
        <v>359</v>
      </c>
      <c r="D4970" t="s">
        <v>646</v>
      </c>
      <c r="E4970" t="s">
        <v>715</v>
      </c>
      <c r="F4970" t="s">
        <v>286</v>
      </c>
      <c r="G4970" s="159">
        <f t="shared" si="234"/>
        <v>43.7</v>
      </c>
      <c r="H4970" s="159">
        <f t="shared" si="235"/>
        <v>0</v>
      </c>
      <c r="I4970" s="155" t="s">
        <v>665</v>
      </c>
      <c r="K4970" t="s">
        <v>292</v>
      </c>
      <c r="L4970" t="s">
        <v>391</v>
      </c>
      <c r="M4970" t="s">
        <v>466</v>
      </c>
      <c r="N4970" t="s">
        <v>359</v>
      </c>
      <c r="O4970" t="s">
        <v>438</v>
      </c>
      <c r="P4970">
        <v>30000</v>
      </c>
      <c r="Q4970">
        <v>5000</v>
      </c>
      <c r="R4970">
        <v>1</v>
      </c>
      <c r="S4970">
        <v>43.7</v>
      </c>
      <c r="T4970">
        <v>0</v>
      </c>
      <c r="U4970" t="b" cm="1">
        <f t="array" ref="U4970">_xlfn.IFS(AND(R4970=1,S4970=G4970,T4970=H4970),TRUE,AND(R4970=1,S4970=G4970,H4970="Product NA"),TRUE)</f>
        <v>1</v>
      </c>
      <c r="W4970">
        <v>31</v>
      </c>
      <c r="X4970">
        <v>0</v>
      </c>
      <c r="Y4970" t="str">
        <f t="shared" si="236"/>
        <v>Change</v>
      </c>
    </row>
    <row r="4971" spans="1:25" x14ac:dyDescent="0.35">
      <c r="A4971" t="s">
        <v>178</v>
      </c>
      <c r="B4971" t="s">
        <v>438</v>
      </c>
      <c r="C4971" t="s">
        <v>359</v>
      </c>
      <c r="D4971" t="s">
        <v>646</v>
      </c>
      <c r="E4971" t="s">
        <v>715</v>
      </c>
      <c r="F4971" t="s">
        <v>286</v>
      </c>
      <c r="G4971" s="159">
        <f t="shared" si="234"/>
        <v>44.5</v>
      </c>
      <c r="H4971" s="159">
        <f t="shared" si="235"/>
        <v>0</v>
      </c>
      <c r="I4971" s="155" t="s">
        <v>666</v>
      </c>
      <c r="K4971" t="s">
        <v>292</v>
      </c>
      <c r="L4971" t="s">
        <v>391</v>
      </c>
      <c r="M4971" t="s">
        <v>466</v>
      </c>
      <c r="N4971" t="s">
        <v>359</v>
      </c>
      <c r="O4971" t="s">
        <v>438</v>
      </c>
      <c r="P4971">
        <v>30000</v>
      </c>
      <c r="Q4971">
        <v>6000</v>
      </c>
      <c r="R4971">
        <v>1</v>
      </c>
      <c r="S4971">
        <v>44.5</v>
      </c>
      <c r="T4971">
        <v>0</v>
      </c>
      <c r="U4971" t="b" cm="1">
        <f t="array" ref="U4971">_xlfn.IFS(AND(R4971=1,S4971=G4971,T4971=H4971),TRUE,AND(R4971=1,S4971=G4971,H4971="Product NA"),TRUE)</f>
        <v>1</v>
      </c>
      <c r="W4971">
        <v>34.25</v>
      </c>
      <c r="X4971">
        <v>0</v>
      </c>
      <c r="Y4971" t="str">
        <f t="shared" si="236"/>
        <v>Change</v>
      </c>
    </row>
    <row r="4972" spans="1:25" x14ac:dyDescent="0.35">
      <c r="A4972" t="s">
        <v>178</v>
      </c>
      <c r="B4972" t="s">
        <v>438</v>
      </c>
      <c r="C4972" t="s">
        <v>359</v>
      </c>
      <c r="D4972" t="s">
        <v>646</v>
      </c>
      <c r="E4972" t="s">
        <v>715</v>
      </c>
      <c r="F4972" t="s">
        <v>286</v>
      </c>
      <c r="G4972" s="159">
        <f t="shared" si="234"/>
        <v>46</v>
      </c>
      <c r="H4972" s="159">
        <f t="shared" si="235"/>
        <v>0</v>
      </c>
      <c r="I4972" s="155" t="s">
        <v>667</v>
      </c>
      <c r="K4972" t="s">
        <v>292</v>
      </c>
      <c r="L4972" t="s">
        <v>391</v>
      </c>
      <c r="M4972" t="s">
        <v>466</v>
      </c>
      <c r="N4972" t="s">
        <v>359</v>
      </c>
      <c r="O4972" t="s">
        <v>438</v>
      </c>
      <c r="P4972">
        <v>30000</v>
      </c>
      <c r="Q4972">
        <v>7000</v>
      </c>
      <c r="R4972">
        <v>1</v>
      </c>
      <c r="S4972">
        <v>46</v>
      </c>
      <c r="T4972">
        <v>0</v>
      </c>
      <c r="U4972" t="b" cm="1">
        <f t="array" ref="U4972">_xlfn.IFS(AND(R4972=1,S4972=G4972,T4972=H4972),TRUE,AND(R4972=1,S4972=G4972,H4972="Product NA"),TRUE)</f>
        <v>1</v>
      </c>
      <c r="W4972">
        <v>36.550000000000004</v>
      </c>
      <c r="X4972">
        <v>0</v>
      </c>
      <c r="Y4972" t="str">
        <f t="shared" si="236"/>
        <v>Change</v>
      </c>
    </row>
    <row r="4973" spans="1:25" x14ac:dyDescent="0.35">
      <c r="A4973" t="s">
        <v>178</v>
      </c>
      <c r="B4973" t="s">
        <v>438</v>
      </c>
      <c r="C4973" t="s">
        <v>359</v>
      </c>
      <c r="D4973" t="s">
        <v>646</v>
      </c>
      <c r="E4973" t="s">
        <v>715</v>
      </c>
      <c r="F4973" t="s">
        <v>286</v>
      </c>
      <c r="G4973" s="159">
        <f t="shared" si="234"/>
        <v>49.650000000000006</v>
      </c>
      <c r="H4973" s="159">
        <f t="shared" si="235"/>
        <v>0</v>
      </c>
      <c r="I4973" s="155" t="s">
        <v>668</v>
      </c>
      <c r="K4973" t="s">
        <v>292</v>
      </c>
      <c r="L4973" t="s">
        <v>391</v>
      </c>
      <c r="M4973" t="s">
        <v>466</v>
      </c>
      <c r="N4973" t="s">
        <v>359</v>
      </c>
      <c r="O4973" t="s">
        <v>438</v>
      </c>
      <c r="P4973">
        <v>30000</v>
      </c>
      <c r="Q4973">
        <v>8000</v>
      </c>
      <c r="R4973">
        <v>1</v>
      </c>
      <c r="S4973">
        <v>49.650000000000006</v>
      </c>
      <c r="T4973">
        <v>0</v>
      </c>
      <c r="U4973" t="b" cm="1">
        <f t="array" ref="U4973">_xlfn.IFS(AND(R4973=1,S4973=G4973,T4973=H4973),TRUE,AND(R4973=1,S4973=G4973,H4973="Product NA"),TRUE)</f>
        <v>1</v>
      </c>
      <c r="W4973">
        <v>38.800000000000004</v>
      </c>
      <c r="X4973">
        <v>0</v>
      </c>
      <c r="Y4973" t="str">
        <f t="shared" si="236"/>
        <v>Change</v>
      </c>
    </row>
    <row r="4974" spans="1:25" x14ac:dyDescent="0.35">
      <c r="A4974" t="s">
        <v>178</v>
      </c>
      <c r="B4974" t="s">
        <v>438</v>
      </c>
      <c r="C4974" t="s">
        <v>359</v>
      </c>
      <c r="D4974" t="s">
        <v>646</v>
      </c>
      <c r="E4974" t="s">
        <v>715</v>
      </c>
      <c r="F4974" t="s">
        <v>286</v>
      </c>
      <c r="G4974" s="159">
        <f t="shared" si="234"/>
        <v>53.25</v>
      </c>
      <c r="H4974" s="159">
        <f t="shared" si="235"/>
        <v>0</v>
      </c>
      <c r="I4974" s="155" t="s">
        <v>669</v>
      </c>
      <c r="K4974" t="s">
        <v>292</v>
      </c>
      <c r="L4974" t="s">
        <v>391</v>
      </c>
      <c r="M4974" t="s">
        <v>466</v>
      </c>
      <c r="N4974" t="s">
        <v>359</v>
      </c>
      <c r="O4974" t="s">
        <v>438</v>
      </c>
      <c r="P4974">
        <v>30000</v>
      </c>
      <c r="Q4974">
        <v>9000</v>
      </c>
      <c r="R4974">
        <v>1</v>
      </c>
      <c r="S4974">
        <v>53.25</v>
      </c>
      <c r="T4974">
        <v>0</v>
      </c>
      <c r="U4974" t="b" cm="1">
        <f t="array" ref="U4974">_xlfn.IFS(AND(R4974=1,S4974=G4974,T4974=H4974),TRUE,AND(R4974=1,S4974=G4974,H4974="Product NA"),TRUE)</f>
        <v>1</v>
      </c>
      <c r="W4974">
        <v>41.1</v>
      </c>
      <c r="X4974">
        <v>0</v>
      </c>
      <c r="Y4974" t="str">
        <f t="shared" si="236"/>
        <v>Change</v>
      </c>
    </row>
    <row r="4975" spans="1:25" x14ac:dyDescent="0.35">
      <c r="A4975" t="s">
        <v>178</v>
      </c>
      <c r="B4975" t="s">
        <v>438</v>
      </c>
      <c r="C4975" t="s">
        <v>359</v>
      </c>
      <c r="D4975" t="s">
        <v>646</v>
      </c>
      <c r="E4975" t="s">
        <v>715</v>
      </c>
      <c r="F4975" t="s">
        <v>286</v>
      </c>
      <c r="G4975" s="159">
        <f t="shared" si="234"/>
        <v>56.900000000000006</v>
      </c>
      <c r="H4975" s="159">
        <f t="shared" si="235"/>
        <v>0</v>
      </c>
      <c r="I4975" s="155" t="s">
        <v>670</v>
      </c>
      <c r="K4975" t="s">
        <v>292</v>
      </c>
      <c r="L4975" t="s">
        <v>391</v>
      </c>
      <c r="M4975" t="s">
        <v>466</v>
      </c>
      <c r="N4975" t="s">
        <v>359</v>
      </c>
      <c r="O4975" t="s">
        <v>438</v>
      </c>
      <c r="P4975">
        <v>30000</v>
      </c>
      <c r="Q4975">
        <v>10000</v>
      </c>
      <c r="R4975">
        <v>1</v>
      </c>
      <c r="S4975">
        <v>56.900000000000006</v>
      </c>
      <c r="T4975">
        <v>0</v>
      </c>
      <c r="U4975" t="b" cm="1">
        <f t="array" ref="U4975">_xlfn.IFS(AND(R4975=1,S4975=G4975,T4975=H4975),TRUE,AND(R4975=1,S4975=G4975,H4975="Product NA"),TRUE)</f>
        <v>1</v>
      </c>
      <c r="W4975">
        <v>43.35</v>
      </c>
      <c r="X4975">
        <v>0</v>
      </c>
      <c r="Y4975" t="str">
        <f t="shared" si="236"/>
        <v>Change</v>
      </c>
    </row>
    <row r="4976" spans="1:25" x14ac:dyDescent="0.35">
      <c r="A4976" t="s">
        <v>178</v>
      </c>
      <c r="B4976" t="s">
        <v>438</v>
      </c>
      <c r="C4976" t="s">
        <v>359</v>
      </c>
      <c r="D4976" t="s">
        <v>283</v>
      </c>
      <c r="E4976" t="s">
        <v>716</v>
      </c>
      <c r="F4976" t="s">
        <v>286</v>
      </c>
      <c r="G4976" s="159">
        <f t="shared" si="234"/>
        <v>6.75</v>
      </c>
      <c r="H4976" s="159">
        <f t="shared" si="235"/>
        <v>4.9000000000000004</v>
      </c>
      <c r="I4976" s="155" t="s">
        <v>472</v>
      </c>
      <c r="K4976" t="s">
        <v>292</v>
      </c>
      <c r="L4976" t="s">
        <v>391</v>
      </c>
      <c r="M4976" t="s">
        <v>466</v>
      </c>
      <c r="N4976" t="s">
        <v>359</v>
      </c>
      <c r="O4976" t="s">
        <v>438</v>
      </c>
      <c r="P4976">
        <v>2000</v>
      </c>
      <c r="Q4976">
        <v>2000</v>
      </c>
      <c r="R4976">
        <v>1</v>
      </c>
      <c r="S4976">
        <v>6.75</v>
      </c>
      <c r="T4976">
        <v>4.9000000000000004</v>
      </c>
      <c r="U4976" t="b" cm="1">
        <f t="array" ref="U4976">_xlfn.IFS(AND(R4976=1,S4976=G4976,T4976=H4976),TRUE,AND(R4976=1,S4976=G4976,H4976="Product NA"),TRUE)</f>
        <v>1</v>
      </c>
      <c r="V4976" t="e">
        <f>MATCH(A4976,$A$6427:$A$6438,0)</f>
        <v>#N/A</v>
      </c>
      <c r="W4976">
        <v>6.15</v>
      </c>
      <c r="X4976">
        <v>4.45</v>
      </c>
      <c r="Y4976" t="str">
        <f t="shared" si="236"/>
        <v>Change</v>
      </c>
    </row>
    <row r="4977" spans="1:25" x14ac:dyDescent="0.35">
      <c r="A4977" t="s">
        <v>178</v>
      </c>
      <c r="B4977" t="s">
        <v>438</v>
      </c>
      <c r="C4977" t="s">
        <v>359</v>
      </c>
      <c r="D4977" t="s">
        <v>320</v>
      </c>
      <c r="E4977" t="s">
        <v>716</v>
      </c>
      <c r="F4977" t="s">
        <v>0</v>
      </c>
      <c r="G4977" s="159">
        <f t="shared" si="234"/>
        <v>0</v>
      </c>
      <c r="H4977" s="159">
        <f t="shared" si="235"/>
        <v>0</v>
      </c>
      <c r="I4977" s="155" t="s">
        <v>469</v>
      </c>
      <c r="K4977" t="s">
        <v>292</v>
      </c>
      <c r="L4977" t="s">
        <v>391</v>
      </c>
      <c r="M4977" t="s">
        <v>466</v>
      </c>
      <c r="N4977" t="s">
        <v>359</v>
      </c>
      <c r="O4977" t="s">
        <v>438</v>
      </c>
      <c r="P4977">
        <v>100</v>
      </c>
      <c r="Q4977">
        <v>100</v>
      </c>
      <c r="R4977">
        <v>1</v>
      </c>
      <c r="S4977">
        <v>0</v>
      </c>
      <c r="T4977">
        <v>0</v>
      </c>
      <c r="U4977" t="b" cm="1">
        <f t="array" ref="U4977">_xlfn.IFS(AND(R4977=1,S4977=G4977,T4977=H4977),TRUE,AND(R4977=1,S4977=G4977,H4977="Product NA"),TRUE)</f>
        <v>1</v>
      </c>
      <c r="W4977">
        <v>5.18</v>
      </c>
      <c r="X4977">
        <v>5.65</v>
      </c>
      <c r="Y4977" t="str">
        <f t="shared" si="236"/>
        <v>Change</v>
      </c>
    </row>
    <row r="4978" spans="1:25" x14ac:dyDescent="0.35">
      <c r="A4978" t="s">
        <v>178</v>
      </c>
      <c r="B4978" t="s">
        <v>438</v>
      </c>
      <c r="C4978" t="s">
        <v>359</v>
      </c>
      <c r="D4978" t="s">
        <v>317</v>
      </c>
      <c r="E4978" t="s">
        <v>716</v>
      </c>
      <c r="F4978" t="s">
        <v>0</v>
      </c>
      <c r="G4978" s="159">
        <f t="shared" si="234"/>
        <v>6.6000000000000005</v>
      </c>
      <c r="H4978" s="159">
        <f t="shared" si="235"/>
        <v>6.5</v>
      </c>
      <c r="I4978" s="155" t="s">
        <v>469</v>
      </c>
      <c r="K4978" t="s">
        <v>292</v>
      </c>
      <c r="L4978" t="s">
        <v>391</v>
      </c>
      <c r="M4978" t="s">
        <v>466</v>
      </c>
      <c r="N4978" t="s">
        <v>359</v>
      </c>
      <c r="O4978" t="s">
        <v>438</v>
      </c>
      <c r="P4978">
        <v>100</v>
      </c>
      <c r="Q4978">
        <v>100</v>
      </c>
      <c r="R4978">
        <v>1</v>
      </c>
      <c r="S4978">
        <v>6.6000000000000005</v>
      </c>
      <c r="T4978">
        <v>6.5</v>
      </c>
      <c r="U4978" t="b" cm="1">
        <f t="array" ref="U4978">_xlfn.IFS(AND(R4978=1,S4978=G4978,T4978=H4978),TRUE,AND(R4978=1,S4978=G4978,H4978="Product NA"),TRUE)</f>
        <v>1</v>
      </c>
      <c r="W4978">
        <v>5.74</v>
      </c>
      <c r="X4978">
        <v>5.65</v>
      </c>
      <c r="Y4978" t="str">
        <f t="shared" si="236"/>
        <v>Change</v>
      </c>
    </row>
    <row r="4979" spans="1:25" x14ac:dyDescent="0.35">
      <c r="A4979" t="s">
        <v>178</v>
      </c>
      <c r="B4979" t="s">
        <v>438</v>
      </c>
      <c r="C4979" t="s">
        <v>359</v>
      </c>
      <c r="D4979" t="s">
        <v>322</v>
      </c>
      <c r="E4979" t="s">
        <v>716</v>
      </c>
      <c r="F4979" t="s">
        <v>277</v>
      </c>
      <c r="G4979" s="159">
        <f t="shared" si="234"/>
        <v>0</v>
      </c>
      <c r="H4979" s="159">
        <f t="shared" si="235"/>
        <v>0</v>
      </c>
      <c r="I4979" s="155" t="s">
        <v>470</v>
      </c>
      <c r="K4979" t="s">
        <v>292</v>
      </c>
      <c r="L4979" t="s">
        <v>391</v>
      </c>
      <c r="M4979" t="s">
        <v>466</v>
      </c>
      <c r="N4979" t="s">
        <v>359</v>
      </c>
      <c r="O4979" t="s">
        <v>438</v>
      </c>
      <c r="P4979">
        <v>100</v>
      </c>
      <c r="Q4979">
        <v>500</v>
      </c>
      <c r="R4979">
        <v>1</v>
      </c>
      <c r="S4979">
        <v>0</v>
      </c>
      <c r="T4979">
        <v>0</v>
      </c>
      <c r="U4979" t="b" cm="1">
        <f t="array" ref="U4979">_xlfn.IFS(AND(R4979=1,S4979=G4979,T4979=H4979),TRUE,AND(R4979=1,S4979=G4979,H4979="Product NA"),TRUE)</f>
        <v>1</v>
      </c>
      <c r="W4979">
        <v>5.7</v>
      </c>
      <c r="X4979">
        <v>4.05</v>
      </c>
      <c r="Y4979" t="str">
        <f t="shared" si="236"/>
        <v>Change</v>
      </c>
    </row>
    <row r="4980" spans="1:25" x14ac:dyDescent="0.35">
      <c r="A4980" t="s">
        <v>178</v>
      </c>
      <c r="B4980" t="s">
        <v>438</v>
      </c>
      <c r="C4980" t="s">
        <v>359</v>
      </c>
      <c r="D4980" t="s">
        <v>319</v>
      </c>
      <c r="E4980" t="s">
        <v>716</v>
      </c>
      <c r="F4980" t="s">
        <v>277</v>
      </c>
      <c r="G4980" s="159">
        <f t="shared" si="234"/>
        <v>7.5500000000000007</v>
      </c>
      <c r="H4980" s="159">
        <f t="shared" si="235"/>
        <v>4.6500000000000004</v>
      </c>
      <c r="I4980" s="155" t="s">
        <v>470</v>
      </c>
      <c r="K4980" t="s">
        <v>292</v>
      </c>
      <c r="L4980" t="s">
        <v>391</v>
      </c>
      <c r="M4980" t="s">
        <v>466</v>
      </c>
      <c r="N4980" t="s">
        <v>359</v>
      </c>
      <c r="O4980" t="s">
        <v>438</v>
      </c>
      <c r="P4980">
        <v>100</v>
      </c>
      <c r="Q4980">
        <v>500</v>
      </c>
      <c r="R4980">
        <v>1</v>
      </c>
      <c r="S4980">
        <v>7.5500000000000007</v>
      </c>
      <c r="T4980">
        <v>4.6500000000000004</v>
      </c>
      <c r="U4980" t="b" cm="1">
        <f t="array" ref="U4980">_xlfn.IFS(AND(R4980=1,S4980=G4980,T4980=H4980),TRUE,AND(R4980=1,S4980=G4980,H4980="Product NA"),TRUE)</f>
        <v>1</v>
      </c>
      <c r="W4980">
        <v>6.5500000000000007</v>
      </c>
      <c r="X4980">
        <v>4.05</v>
      </c>
      <c r="Y4980" t="str">
        <f t="shared" si="236"/>
        <v>Change</v>
      </c>
    </row>
    <row r="4981" spans="1:25" x14ac:dyDescent="0.35">
      <c r="A4981" t="s">
        <v>178</v>
      </c>
      <c r="B4981" t="s">
        <v>438</v>
      </c>
      <c r="C4981" t="s">
        <v>359</v>
      </c>
      <c r="D4981" t="s">
        <v>282</v>
      </c>
      <c r="E4981" t="s">
        <v>716</v>
      </c>
      <c r="F4981" t="s">
        <v>286</v>
      </c>
      <c r="G4981" s="159">
        <f t="shared" si="234"/>
        <v>0</v>
      </c>
      <c r="H4981" s="159">
        <f t="shared" si="235"/>
        <v>0</v>
      </c>
      <c r="I4981" s="155" t="s">
        <v>472</v>
      </c>
      <c r="K4981" t="s">
        <v>292</v>
      </c>
      <c r="L4981" t="s">
        <v>391</v>
      </c>
      <c r="M4981" t="s">
        <v>466</v>
      </c>
      <c r="N4981" t="s">
        <v>359</v>
      </c>
      <c r="O4981" t="s">
        <v>438</v>
      </c>
      <c r="P4981">
        <v>2000</v>
      </c>
      <c r="Q4981">
        <v>2000</v>
      </c>
      <c r="R4981">
        <v>1</v>
      </c>
      <c r="S4981">
        <v>0</v>
      </c>
      <c r="T4981">
        <v>0</v>
      </c>
      <c r="U4981" t="b" cm="1">
        <f t="array" ref="U4981">_xlfn.IFS(AND(R4981=1,S4981=G4981,T4981=H4981),TRUE,AND(R4981=1,S4981=G4981,H4981="Product NA"),TRUE)</f>
        <v>1</v>
      </c>
      <c r="W4981">
        <v>7</v>
      </c>
      <c r="X4981">
        <v>5.8000000000000007</v>
      </c>
      <c r="Y4981" t="str">
        <f t="shared" si="236"/>
        <v>Change</v>
      </c>
    </row>
    <row r="4982" spans="1:25" x14ac:dyDescent="0.35">
      <c r="A4982" t="s">
        <v>178</v>
      </c>
      <c r="B4982" t="s">
        <v>438</v>
      </c>
      <c r="C4982" t="s">
        <v>359</v>
      </c>
      <c r="D4982" t="s">
        <v>318</v>
      </c>
      <c r="E4982" t="s">
        <v>716</v>
      </c>
      <c r="F4982" t="s">
        <v>277</v>
      </c>
      <c r="G4982" s="159">
        <f t="shared" si="234"/>
        <v>7.5500000000000007</v>
      </c>
      <c r="H4982" s="159">
        <f t="shared" si="235"/>
        <v>4.6500000000000004</v>
      </c>
      <c r="I4982" s="155" t="s">
        <v>470</v>
      </c>
      <c r="K4982" t="s">
        <v>292</v>
      </c>
      <c r="L4982" t="s">
        <v>391</v>
      </c>
      <c r="M4982" t="s">
        <v>466</v>
      </c>
      <c r="N4982" t="s">
        <v>359</v>
      </c>
      <c r="O4982" t="s">
        <v>438</v>
      </c>
      <c r="P4982">
        <v>100</v>
      </c>
      <c r="Q4982">
        <v>500</v>
      </c>
      <c r="R4982">
        <v>1</v>
      </c>
      <c r="S4982">
        <v>7.5500000000000007</v>
      </c>
      <c r="T4982">
        <v>4.6500000000000004</v>
      </c>
      <c r="U4982" t="b" cm="1">
        <f t="array" ref="U4982">_xlfn.IFS(AND(R4982=1,S4982=G4982,T4982=H4982),TRUE,AND(R4982=1,S4982=G4982,H4982="Product NA"),TRUE)</f>
        <v>1</v>
      </c>
      <c r="W4982">
        <v>6.5500000000000007</v>
      </c>
      <c r="X4982">
        <v>4.05</v>
      </c>
      <c r="Y4982" t="str">
        <f t="shared" si="236"/>
        <v>Change</v>
      </c>
    </row>
    <row r="4983" spans="1:25" x14ac:dyDescent="0.35">
      <c r="A4983" t="s">
        <v>178</v>
      </c>
      <c r="B4983" t="s">
        <v>438</v>
      </c>
      <c r="C4983" t="s">
        <v>359</v>
      </c>
      <c r="D4983" t="s">
        <v>321</v>
      </c>
      <c r="E4983" t="s">
        <v>716</v>
      </c>
      <c r="F4983" t="s">
        <v>277</v>
      </c>
      <c r="G4983" s="159">
        <f t="shared" si="234"/>
        <v>6.25</v>
      </c>
      <c r="H4983" s="159">
        <f t="shared" si="235"/>
        <v>4.45</v>
      </c>
      <c r="I4983" s="155" t="s">
        <v>470</v>
      </c>
      <c r="K4983" t="s">
        <v>292</v>
      </c>
      <c r="L4983" t="s">
        <v>391</v>
      </c>
      <c r="M4983" t="s">
        <v>466</v>
      </c>
      <c r="N4983" t="s">
        <v>359</v>
      </c>
      <c r="O4983" t="s">
        <v>438</v>
      </c>
      <c r="P4983">
        <v>100</v>
      </c>
      <c r="Q4983">
        <v>500</v>
      </c>
      <c r="R4983">
        <v>1</v>
      </c>
      <c r="S4983">
        <v>6.25</v>
      </c>
      <c r="T4983">
        <v>4.45</v>
      </c>
      <c r="U4983" t="b" cm="1">
        <f t="array" ref="U4983">_xlfn.IFS(AND(R4983=1,S4983=G4983,T4983=H4983),TRUE,AND(R4983=1,S4983=G4983,H4983="Product NA"),TRUE)</f>
        <v>1</v>
      </c>
      <c r="W4983">
        <v>5.7</v>
      </c>
      <c r="X4983">
        <v>4.05</v>
      </c>
      <c r="Y4983" t="str">
        <f t="shared" si="236"/>
        <v>Change</v>
      </c>
    </row>
    <row r="4984" spans="1:25" x14ac:dyDescent="0.35">
      <c r="A4984" t="s">
        <v>178</v>
      </c>
      <c r="B4984" t="s">
        <v>438</v>
      </c>
      <c r="C4984" t="s">
        <v>359</v>
      </c>
      <c r="D4984" t="s">
        <v>240</v>
      </c>
      <c r="E4984" t="s">
        <v>287</v>
      </c>
      <c r="F4984" t="s">
        <v>0</v>
      </c>
      <c r="G4984" s="159">
        <f t="shared" si="234"/>
        <v>0.43</v>
      </c>
      <c r="H4984" s="159">
        <f t="shared" si="235"/>
        <v>7.07</v>
      </c>
      <c r="I4984" s="155" t="s">
        <v>469</v>
      </c>
      <c r="K4984" t="s">
        <v>292</v>
      </c>
      <c r="L4984" t="s">
        <v>391</v>
      </c>
      <c r="M4984" t="s">
        <v>466</v>
      </c>
      <c r="N4984" t="s">
        <v>359</v>
      </c>
      <c r="O4984" t="s">
        <v>438</v>
      </c>
      <c r="P4984">
        <v>100</v>
      </c>
      <c r="Q4984">
        <v>100</v>
      </c>
      <c r="R4984">
        <v>1</v>
      </c>
      <c r="S4984">
        <v>0.43</v>
      </c>
      <c r="T4984">
        <v>7.07</v>
      </c>
      <c r="U4984" t="b" cm="1">
        <f t="array" ref="U4984">_xlfn.IFS(AND(R4984=1,S4984=G4984,T4984=H4984),TRUE,AND(R4984=1,S4984=G4984,H4984="Product NA"),TRUE)</f>
        <v>1</v>
      </c>
      <c r="W4984">
        <v>0.47000000000000003</v>
      </c>
      <c r="X4984">
        <v>6.86</v>
      </c>
      <c r="Y4984" t="str">
        <f t="shared" si="236"/>
        <v>Change</v>
      </c>
    </row>
    <row r="4985" spans="1:25" x14ac:dyDescent="0.35">
      <c r="A4985" t="s">
        <v>178</v>
      </c>
      <c r="B4985" t="s">
        <v>438</v>
      </c>
      <c r="C4985" t="s">
        <v>359</v>
      </c>
      <c r="D4985" t="s">
        <v>279</v>
      </c>
      <c r="E4985" t="s">
        <v>287</v>
      </c>
      <c r="F4985" t="s">
        <v>277</v>
      </c>
      <c r="G4985" s="159">
        <f t="shared" si="234"/>
        <v>0.43</v>
      </c>
      <c r="H4985" s="159">
        <f t="shared" si="235"/>
        <v>7.07</v>
      </c>
      <c r="I4985" s="155" t="s">
        <v>470</v>
      </c>
      <c r="K4985" t="s">
        <v>292</v>
      </c>
      <c r="L4985" t="s">
        <v>391</v>
      </c>
      <c r="M4985" t="s">
        <v>466</v>
      </c>
      <c r="N4985" t="s">
        <v>359</v>
      </c>
      <c r="O4985" t="s">
        <v>438</v>
      </c>
      <c r="P4985">
        <v>100</v>
      </c>
      <c r="Q4985">
        <v>500</v>
      </c>
      <c r="R4985">
        <v>1</v>
      </c>
      <c r="S4985">
        <v>0.43</v>
      </c>
      <c r="T4985">
        <v>7.07</v>
      </c>
      <c r="U4985" t="b" cm="1">
        <f t="array" ref="U4985">_xlfn.IFS(AND(R4985=1,S4985=G4985,T4985=H4985),TRUE,AND(R4985=1,S4985=G4985,H4985="Product NA"),TRUE)</f>
        <v>1</v>
      </c>
      <c r="W4985">
        <v>0.43</v>
      </c>
      <c r="X4985">
        <v>6.04</v>
      </c>
      <c r="Y4985" t="str">
        <f t="shared" si="236"/>
        <v>Change</v>
      </c>
    </row>
    <row r="4986" spans="1:25" x14ac:dyDescent="0.35">
      <c r="A4986" t="s">
        <v>179</v>
      </c>
      <c r="B4986" t="s">
        <v>585</v>
      </c>
      <c r="C4986" t="s">
        <v>291</v>
      </c>
      <c r="D4986" t="s">
        <v>326</v>
      </c>
      <c r="E4986" t="s">
        <v>643</v>
      </c>
      <c r="F4986" t="s">
        <v>643</v>
      </c>
      <c r="G4986" s="159">
        <f t="shared" si="234"/>
        <v>0.06</v>
      </c>
      <c r="H4986" s="159">
        <f t="shared" si="235"/>
        <v>17.740000000000002</v>
      </c>
      <c r="I4986" s="155" t="s">
        <v>470</v>
      </c>
      <c r="K4986" t="s">
        <v>456</v>
      </c>
      <c r="L4986" t="s">
        <v>390</v>
      </c>
      <c r="M4986" t="s">
        <v>466</v>
      </c>
      <c r="N4986" t="s">
        <v>291</v>
      </c>
      <c r="O4986" t="s">
        <v>390</v>
      </c>
      <c r="P4986">
        <v>100</v>
      </c>
      <c r="Q4986">
        <v>500</v>
      </c>
      <c r="R4986">
        <v>1</v>
      </c>
      <c r="S4986">
        <v>0.06</v>
      </c>
      <c r="T4986">
        <v>17.740000000000002</v>
      </c>
      <c r="U4986" t="b" cm="1">
        <f t="array" ref="U4986">_xlfn.IFS(AND(R4986=1,S4986=G4986,T4986=H4986),TRUE,AND(R4986=1,S4986=G4986,H4986="Product NA"),TRUE)</f>
        <v>1</v>
      </c>
      <c r="W4986">
        <v>0.05</v>
      </c>
      <c r="X4986">
        <v>15.98</v>
      </c>
      <c r="Y4986" t="str">
        <f t="shared" si="236"/>
        <v>Change</v>
      </c>
    </row>
    <row r="4987" spans="1:25" x14ac:dyDescent="0.35">
      <c r="A4987" t="s">
        <v>179</v>
      </c>
      <c r="B4987" t="s">
        <v>585</v>
      </c>
      <c r="C4987" t="s">
        <v>291</v>
      </c>
      <c r="D4987" t="s">
        <v>326</v>
      </c>
      <c r="E4987" t="s">
        <v>643</v>
      </c>
      <c r="F4987" t="s">
        <v>643</v>
      </c>
      <c r="G4987" s="159">
        <f t="shared" si="234"/>
        <v>1.1800000000000002</v>
      </c>
      <c r="H4987" s="159">
        <f t="shared" si="235"/>
        <v>15.63</v>
      </c>
      <c r="I4987" s="155" t="s">
        <v>707</v>
      </c>
      <c r="K4987" t="s">
        <v>456</v>
      </c>
      <c r="L4987" t="s">
        <v>390</v>
      </c>
      <c r="M4987" t="s">
        <v>466</v>
      </c>
      <c r="N4987" t="s">
        <v>291</v>
      </c>
      <c r="O4987" t="s">
        <v>390</v>
      </c>
      <c r="P4987">
        <v>100</v>
      </c>
      <c r="Q4987">
        <v>5000</v>
      </c>
      <c r="R4987">
        <v>1</v>
      </c>
      <c r="S4987">
        <v>1.1800000000000002</v>
      </c>
      <c r="T4987">
        <v>15.63</v>
      </c>
      <c r="U4987" t="b" cm="1">
        <f t="array" ref="U4987">_xlfn.IFS(AND(R4987=1,S4987=G4987,T4987=H4987),TRUE,AND(R4987=1,S4987=G4987,H4987="Product NA"),TRUE)</f>
        <v>1</v>
      </c>
      <c r="W4987">
        <v>1.03</v>
      </c>
      <c r="X4987">
        <v>13.83</v>
      </c>
      <c r="Y4987" t="str">
        <f t="shared" si="236"/>
        <v>Change</v>
      </c>
    </row>
    <row r="4988" spans="1:25" x14ac:dyDescent="0.35">
      <c r="A4988" t="s">
        <v>179</v>
      </c>
      <c r="B4988" t="s">
        <v>585</v>
      </c>
      <c r="C4988" t="s">
        <v>291</v>
      </c>
      <c r="D4988" t="s">
        <v>382</v>
      </c>
      <c r="E4988" t="s">
        <v>287</v>
      </c>
      <c r="F4988" t="s">
        <v>386</v>
      </c>
      <c r="G4988" s="159">
        <f t="shared" si="234"/>
        <v>1.31</v>
      </c>
      <c r="H4988" s="159">
        <f t="shared" si="235"/>
        <v>18.14</v>
      </c>
      <c r="I4988" s="155" t="s">
        <v>472</v>
      </c>
      <c r="K4988" t="s">
        <v>456</v>
      </c>
      <c r="L4988" t="s">
        <v>390</v>
      </c>
      <c r="M4988" t="s">
        <v>466</v>
      </c>
      <c r="N4988" t="s">
        <v>291</v>
      </c>
      <c r="O4988" t="s">
        <v>390</v>
      </c>
      <c r="P4988">
        <v>100</v>
      </c>
      <c r="Q4988">
        <v>2000</v>
      </c>
      <c r="R4988">
        <v>1</v>
      </c>
      <c r="S4988">
        <v>1.31</v>
      </c>
      <c r="T4988">
        <v>18.14</v>
      </c>
      <c r="U4988" t="b" cm="1">
        <f t="array" ref="U4988">_xlfn.IFS(AND(R4988=1,S4988=G4988,T4988=H4988),TRUE,AND(R4988=1,S4988=G4988,H4988="Product NA"),TRUE)</f>
        <v>1</v>
      </c>
      <c r="W4988">
        <v>1.1300000000000001</v>
      </c>
      <c r="X4988">
        <v>15.64</v>
      </c>
      <c r="Y4988" t="str">
        <f t="shared" si="236"/>
        <v>Change</v>
      </c>
    </row>
    <row r="4989" spans="1:25" x14ac:dyDescent="0.35">
      <c r="A4989" t="s">
        <v>179</v>
      </c>
      <c r="B4989" t="s">
        <v>585</v>
      </c>
      <c r="C4989" t="s">
        <v>291</v>
      </c>
      <c r="D4989" t="s">
        <v>281</v>
      </c>
      <c r="E4989" t="s">
        <v>287</v>
      </c>
      <c r="F4989" t="s">
        <v>286</v>
      </c>
      <c r="G4989" s="159">
        <f t="shared" si="234"/>
        <v>1.31</v>
      </c>
      <c r="H4989" s="159">
        <f t="shared" si="235"/>
        <v>18.14</v>
      </c>
      <c r="I4989" s="155" t="s">
        <v>472</v>
      </c>
      <c r="K4989" t="s">
        <v>456</v>
      </c>
      <c r="L4989" t="s">
        <v>390</v>
      </c>
      <c r="M4989" t="s">
        <v>466</v>
      </c>
      <c r="N4989" t="s">
        <v>291</v>
      </c>
      <c r="O4989" t="s">
        <v>390</v>
      </c>
      <c r="P4989">
        <v>100</v>
      </c>
      <c r="Q4989">
        <v>2000</v>
      </c>
      <c r="R4989">
        <v>1</v>
      </c>
      <c r="S4989">
        <v>1.31</v>
      </c>
      <c r="T4989">
        <v>18.14</v>
      </c>
      <c r="U4989" t="b" cm="1">
        <f t="array" ref="U4989">_xlfn.IFS(AND(R4989=1,S4989=G4989,T4989=H4989),TRUE,AND(R4989=1,S4989=G4989,H4989="Product NA"),TRUE)</f>
        <v>1</v>
      </c>
      <c r="W4989">
        <v>1.1300000000000001</v>
      </c>
      <c r="X4989">
        <v>15.64</v>
      </c>
      <c r="Y4989" t="str">
        <f t="shared" si="236"/>
        <v>Change</v>
      </c>
    </row>
    <row r="4990" spans="1:25" x14ac:dyDescent="0.35">
      <c r="A4990" t="s">
        <v>179</v>
      </c>
      <c r="B4990" t="s">
        <v>585</v>
      </c>
      <c r="C4990" t="s">
        <v>291</v>
      </c>
      <c r="D4990" t="s">
        <v>278</v>
      </c>
      <c r="E4990" t="s">
        <v>287</v>
      </c>
      <c r="F4990" t="s">
        <v>277</v>
      </c>
      <c r="G4990" s="159">
        <f t="shared" si="234"/>
        <v>1.31</v>
      </c>
      <c r="H4990" s="159">
        <f t="shared" si="235"/>
        <v>15.41</v>
      </c>
      <c r="I4990" s="155" t="s">
        <v>470</v>
      </c>
      <c r="K4990" t="s">
        <v>456</v>
      </c>
      <c r="L4990" t="s">
        <v>390</v>
      </c>
      <c r="M4990" t="s">
        <v>466</v>
      </c>
      <c r="N4990" t="s">
        <v>291</v>
      </c>
      <c r="O4990" t="s">
        <v>390</v>
      </c>
      <c r="P4990">
        <v>100</v>
      </c>
      <c r="Q4990">
        <v>500</v>
      </c>
      <c r="R4990">
        <v>1</v>
      </c>
      <c r="S4990">
        <v>1.31</v>
      </c>
      <c r="T4990">
        <v>15.41</v>
      </c>
      <c r="U4990" t="b" cm="1">
        <f t="array" ref="U4990">_xlfn.IFS(AND(R4990=1,S4990=G4990,T4990=H4990),TRUE,AND(R4990=1,S4990=G4990,H4990="Product NA"),TRUE)</f>
        <v>1</v>
      </c>
      <c r="W4990">
        <v>1.1599999999999999</v>
      </c>
      <c r="X4990">
        <v>13.64</v>
      </c>
      <c r="Y4990" t="str">
        <f t="shared" si="236"/>
        <v>Change</v>
      </c>
    </row>
    <row r="4991" spans="1:25" x14ac:dyDescent="0.35">
      <c r="A4991" t="s">
        <v>179</v>
      </c>
      <c r="B4991" t="s">
        <v>585</v>
      </c>
      <c r="C4991" t="s">
        <v>291</v>
      </c>
      <c r="D4991" t="s">
        <v>238</v>
      </c>
      <c r="E4991" t="s">
        <v>287</v>
      </c>
      <c r="F4991" t="s">
        <v>0</v>
      </c>
      <c r="G4991" s="159">
        <f t="shared" si="234"/>
        <v>0.23</v>
      </c>
      <c r="H4991" s="159">
        <f t="shared" si="235"/>
        <v>17.59</v>
      </c>
      <c r="I4991" s="155" t="s">
        <v>469</v>
      </c>
      <c r="K4991" t="s">
        <v>456</v>
      </c>
      <c r="L4991" t="s">
        <v>390</v>
      </c>
      <c r="M4991" t="s">
        <v>466</v>
      </c>
      <c r="N4991" t="s">
        <v>291</v>
      </c>
      <c r="O4991" t="s">
        <v>390</v>
      </c>
      <c r="P4991">
        <v>100</v>
      </c>
      <c r="Q4991">
        <v>100</v>
      </c>
      <c r="R4991">
        <v>1</v>
      </c>
      <c r="S4991">
        <v>0.23</v>
      </c>
      <c r="T4991">
        <v>17.59</v>
      </c>
      <c r="U4991" t="b" cm="1">
        <f t="array" ref="U4991">_xlfn.IFS(AND(R4991=1,S4991=G4991,T4991=H4991),TRUE,AND(R4991=1,S4991=G4991,H4991="Product NA"),TRUE)</f>
        <v>1</v>
      </c>
      <c r="W4991">
        <v>0.2</v>
      </c>
      <c r="X4991">
        <v>15.16</v>
      </c>
      <c r="Y4991" t="str">
        <f t="shared" si="236"/>
        <v>Change</v>
      </c>
    </row>
    <row r="4992" spans="1:25" x14ac:dyDescent="0.35">
      <c r="A4992" t="s">
        <v>179</v>
      </c>
      <c r="B4992" t="s">
        <v>585</v>
      </c>
      <c r="C4992" t="s">
        <v>291</v>
      </c>
      <c r="D4992" t="s">
        <v>239</v>
      </c>
      <c r="E4992" t="s">
        <v>287</v>
      </c>
      <c r="F4992" t="s">
        <v>277</v>
      </c>
      <c r="G4992" s="159">
        <f t="shared" si="234"/>
        <v>0.75</v>
      </c>
      <c r="H4992" s="159">
        <f t="shared" si="235"/>
        <v>17.95</v>
      </c>
      <c r="I4992" s="155" t="s">
        <v>470</v>
      </c>
      <c r="K4992" t="s">
        <v>456</v>
      </c>
      <c r="L4992" t="s">
        <v>390</v>
      </c>
      <c r="M4992" t="s">
        <v>466</v>
      </c>
      <c r="N4992" t="s">
        <v>291</v>
      </c>
      <c r="O4992" t="s">
        <v>390</v>
      </c>
      <c r="P4992">
        <v>100</v>
      </c>
      <c r="Q4992">
        <v>500</v>
      </c>
      <c r="R4992">
        <v>1</v>
      </c>
      <c r="S4992">
        <v>0.75</v>
      </c>
      <c r="T4992">
        <v>17.95</v>
      </c>
      <c r="U4992" t="b" cm="1">
        <f t="array" ref="U4992">_xlfn.IFS(AND(R4992=1,S4992=G4992,T4992=H4992),TRUE,AND(R4992=1,S4992=G4992,H4992="Product NA"),TRUE)</f>
        <v>1</v>
      </c>
      <c r="W4992">
        <v>0.65</v>
      </c>
      <c r="X4992">
        <v>15.47</v>
      </c>
      <c r="Y4992" t="str">
        <f t="shared" si="236"/>
        <v>Change</v>
      </c>
    </row>
    <row r="4993" spans="1:25" x14ac:dyDescent="0.35">
      <c r="A4993" t="s">
        <v>179</v>
      </c>
      <c r="B4993" t="s">
        <v>585</v>
      </c>
      <c r="C4993" t="s">
        <v>291</v>
      </c>
      <c r="D4993" t="s">
        <v>316</v>
      </c>
      <c r="E4993" t="s">
        <v>287</v>
      </c>
      <c r="F4993" t="s">
        <v>286</v>
      </c>
      <c r="G4993" s="159">
        <f t="shared" si="234"/>
        <v>1.33</v>
      </c>
      <c r="H4993" s="159">
        <f t="shared" si="235"/>
        <v>15.63</v>
      </c>
      <c r="I4993" s="155" t="s">
        <v>472</v>
      </c>
      <c r="K4993" t="s">
        <v>456</v>
      </c>
      <c r="L4993" t="s">
        <v>390</v>
      </c>
      <c r="M4993" t="s">
        <v>466</v>
      </c>
      <c r="N4993" t="s">
        <v>291</v>
      </c>
      <c r="O4993" t="s">
        <v>390</v>
      </c>
      <c r="P4993">
        <v>100</v>
      </c>
      <c r="Q4993">
        <v>2000</v>
      </c>
      <c r="R4993">
        <v>1</v>
      </c>
      <c r="S4993">
        <v>1.33</v>
      </c>
      <c r="T4993">
        <v>15.63</v>
      </c>
      <c r="U4993" t="b" cm="1">
        <f t="array" ref="U4993">_xlfn.IFS(AND(R4993=1,S4993=G4993,T4993=H4993),TRUE,AND(R4993=1,S4993=G4993,H4993="Product NA"),TRUE)</f>
        <v>1</v>
      </c>
      <c r="W4993">
        <v>1.18</v>
      </c>
      <c r="X4993">
        <v>13.83</v>
      </c>
      <c r="Y4993" t="str">
        <f t="shared" si="236"/>
        <v>Change</v>
      </c>
    </row>
    <row r="4994" spans="1:25" x14ac:dyDescent="0.35">
      <c r="A4994" t="s">
        <v>179</v>
      </c>
      <c r="B4994" t="s">
        <v>585</v>
      </c>
      <c r="C4994" t="s">
        <v>291</v>
      </c>
      <c r="D4994" t="s">
        <v>646</v>
      </c>
      <c r="E4994" t="s">
        <v>715</v>
      </c>
      <c r="F4994" t="s">
        <v>286</v>
      </c>
      <c r="G4994" s="159">
        <f t="shared" si="234"/>
        <v>16.2</v>
      </c>
      <c r="H4994" s="159">
        <f t="shared" si="235"/>
        <v>0</v>
      </c>
      <c r="I4994" s="155" t="s">
        <v>471</v>
      </c>
      <c r="K4994" t="s">
        <v>456</v>
      </c>
      <c r="L4994" t="s">
        <v>390</v>
      </c>
      <c r="M4994" t="s">
        <v>466</v>
      </c>
      <c r="N4994" t="s">
        <v>291</v>
      </c>
      <c r="O4994" t="s">
        <v>390</v>
      </c>
      <c r="P4994">
        <v>20000</v>
      </c>
      <c r="Q4994">
        <v>1000</v>
      </c>
      <c r="R4994">
        <v>1</v>
      </c>
      <c r="S4994">
        <v>16.2</v>
      </c>
      <c r="T4994">
        <v>0</v>
      </c>
      <c r="U4994" t="b" cm="1">
        <f t="array" ref="U4994">_xlfn.IFS(AND(R4994=1,S4994=G4994,T4994=H4994),TRUE,AND(R4994=1,S4994=G4994,H4994="Product NA"),TRUE)</f>
        <v>1</v>
      </c>
      <c r="W4994">
        <v>17.900000000000002</v>
      </c>
      <c r="X4994">
        <v>0</v>
      </c>
      <c r="Y4994" t="str">
        <f t="shared" si="236"/>
        <v>Change</v>
      </c>
    </row>
    <row r="4995" spans="1:25" x14ac:dyDescent="0.35">
      <c r="A4995" t="s">
        <v>179</v>
      </c>
      <c r="B4995" t="s">
        <v>585</v>
      </c>
      <c r="C4995" t="s">
        <v>291</v>
      </c>
      <c r="D4995" t="s">
        <v>646</v>
      </c>
      <c r="E4995" t="s">
        <v>715</v>
      </c>
      <c r="F4995" t="s">
        <v>286</v>
      </c>
      <c r="G4995" s="159">
        <f t="shared" ref="G4995:G5058" si="237">S4995</f>
        <v>58</v>
      </c>
      <c r="H4995" s="159">
        <f t="shared" ref="H4995:H5058" si="238">T4995</f>
        <v>0</v>
      </c>
      <c r="I4995" s="155" t="s">
        <v>671</v>
      </c>
      <c r="K4995" t="s">
        <v>456</v>
      </c>
      <c r="L4995" t="s">
        <v>390</v>
      </c>
      <c r="M4995" t="s">
        <v>466</v>
      </c>
      <c r="N4995" t="s">
        <v>291</v>
      </c>
      <c r="O4995" t="s">
        <v>390</v>
      </c>
      <c r="P4995">
        <v>20000</v>
      </c>
      <c r="Q4995">
        <v>15000</v>
      </c>
      <c r="R4995">
        <v>1</v>
      </c>
      <c r="S4995">
        <v>58</v>
      </c>
      <c r="T4995">
        <v>0</v>
      </c>
      <c r="U4995" t="b" cm="1">
        <f t="array" ref="U4995">_xlfn.IFS(AND(R4995=1,S4995=G4995,T4995=H4995),TRUE,AND(R4995=1,S4995=G4995,H4995="Product NA"),TRUE)</f>
        <v>1</v>
      </c>
      <c r="W4995">
        <v>78.400000000000006</v>
      </c>
      <c r="X4995">
        <v>0</v>
      </c>
      <c r="Y4995" t="str">
        <f t="shared" ref="Y4995:Y5058" si="239">IF(AND(W4995=G4995,X4995=H4995),"No Change","Change")</f>
        <v>Change</v>
      </c>
    </row>
    <row r="4996" spans="1:25" x14ac:dyDescent="0.35">
      <c r="A4996" t="s">
        <v>179</v>
      </c>
      <c r="B4996" t="s">
        <v>585</v>
      </c>
      <c r="C4996" t="s">
        <v>291</v>
      </c>
      <c r="D4996" t="s">
        <v>646</v>
      </c>
      <c r="E4996" t="s">
        <v>715</v>
      </c>
      <c r="F4996" t="s">
        <v>286</v>
      </c>
      <c r="G4996" s="159">
        <f t="shared" si="237"/>
        <v>18.900000000000002</v>
      </c>
      <c r="H4996" s="159">
        <f t="shared" si="238"/>
        <v>0</v>
      </c>
      <c r="I4996" s="155" t="s">
        <v>662</v>
      </c>
      <c r="K4996" t="s">
        <v>456</v>
      </c>
      <c r="L4996" t="s">
        <v>390</v>
      </c>
      <c r="M4996" t="s">
        <v>466</v>
      </c>
      <c r="N4996" t="s">
        <v>291</v>
      </c>
      <c r="O4996" t="s">
        <v>390</v>
      </c>
      <c r="P4996">
        <v>20000</v>
      </c>
      <c r="Q4996">
        <v>2000</v>
      </c>
      <c r="R4996">
        <v>1</v>
      </c>
      <c r="S4996">
        <v>18.900000000000002</v>
      </c>
      <c r="T4996">
        <v>0</v>
      </c>
      <c r="U4996" t="b" cm="1">
        <f t="array" ref="U4996">_xlfn.IFS(AND(R4996=1,S4996=G4996,T4996=H4996),TRUE,AND(R4996=1,S4996=G4996,H4996="Product NA"),TRUE)</f>
        <v>1</v>
      </c>
      <c r="W4996">
        <v>21.950000000000003</v>
      </c>
      <c r="X4996">
        <v>0</v>
      </c>
      <c r="Y4996" t="str">
        <f t="shared" si="239"/>
        <v>Change</v>
      </c>
    </row>
    <row r="4997" spans="1:25" x14ac:dyDescent="0.35">
      <c r="A4997" t="s">
        <v>179</v>
      </c>
      <c r="B4997" t="s">
        <v>585</v>
      </c>
      <c r="C4997" t="s">
        <v>291</v>
      </c>
      <c r="D4997" t="s">
        <v>646</v>
      </c>
      <c r="E4997" t="s">
        <v>715</v>
      </c>
      <c r="F4997" t="s">
        <v>286</v>
      </c>
      <c r="G4997" s="159">
        <f t="shared" si="237"/>
        <v>72.400000000000006</v>
      </c>
      <c r="H4997" s="159">
        <f t="shared" si="238"/>
        <v>0</v>
      </c>
      <c r="I4997" s="155" t="s">
        <v>672</v>
      </c>
      <c r="K4997" t="s">
        <v>456</v>
      </c>
      <c r="L4997" t="s">
        <v>390</v>
      </c>
      <c r="M4997" t="s">
        <v>466</v>
      </c>
      <c r="N4997" t="s">
        <v>291</v>
      </c>
      <c r="O4997" t="s">
        <v>390</v>
      </c>
      <c r="P4997">
        <v>20000</v>
      </c>
      <c r="Q4997">
        <v>20000</v>
      </c>
      <c r="R4997">
        <v>1</v>
      </c>
      <c r="S4997">
        <v>72.400000000000006</v>
      </c>
      <c r="T4997">
        <v>0</v>
      </c>
      <c r="U4997" t="b" cm="1">
        <f t="array" ref="U4997">_xlfn.IFS(AND(R4997=1,S4997=G4997,T4997=H4997),TRUE,AND(R4997=1,S4997=G4997,H4997="Product NA"),TRUE)</f>
        <v>1</v>
      </c>
      <c r="W4997">
        <v>99.4</v>
      </c>
      <c r="X4997">
        <v>0</v>
      </c>
      <c r="Y4997" t="str">
        <f t="shared" si="239"/>
        <v>Change</v>
      </c>
    </row>
    <row r="4998" spans="1:25" x14ac:dyDescent="0.35">
      <c r="A4998" t="s">
        <v>179</v>
      </c>
      <c r="B4998" t="s">
        <v>585</v>
      </c>
      <c r="C4998" t="s">
        <v>291</v>
      </c>
      <c r="D4998" t="s">
        <v>646</v>
      </c>
      <c r="E4998" t="s">
        <v>715</v>
      </c>
      <c r="F4998" t="s">
        <v>286</v>
      </c>
      <c r="G4998" s="159">
        <f t="shared" si="237"/>
        <v>24.35</v>
      </c>
      <c r="H4998" s="159">
        <f t="shared" si="238"/>
        <v>0</v>
      </c>
      <c r="I4998" s="155" t="s">
        <v>663</v>
      </c>
      <c r="K4998" t="s">
        <v>456</v>
      </c>
      <c r="L4998" t="s">
        <v>390</v>
      </c>
      <c r="M4998" t="s">
        <v>466</v>
      </c>
      <c r="N4998" t="s">
        <v>291</v>
      </c>
      <c r="O4998" t="s">
        <v>390</v>
      </c>
      <c r="P4998">
        <v>20000</v>
      </c>
      <c r="Q4998">
        <v>3000</v>
      </c>
      <c r="R4998">
        <v>1</v>
      </c>
      <c r="S4998">
        <v>24.35</v>
      </c>
      <c r="T4998">
        <v>0</v>
      </c>
      <c r="U4998" t="b" cm="1">
        <f t="array" ref="U4998">_xlfn.IFS(AND(R4998=1,S4998=G4998,T4998=H4998),TRUE,AND(R4998=1,S4998=G4998,H4998="Product NA"),TRUE)</f>
        <v>1</v>
      </c>
      <c r="W4998">
        <v>26.1</v>
      </c>
      <c r="X4998">
        <v>0</v>
      </c>
      <c r="Y4998" t="str">
        <f t="shared" si="239"/>
        <v>Change</v>
      </c>
    </row>
    <row r="4999" spans="1:25" x14ac:dyDescent="0.35">
      <c r="A4999" t="s">
        <v>179</v>
      </c>
      <c r="B4999" t="s">
        <v>585</v>
      </c>
      <c r="C4999" t="s">
        <v>291</v>
      </c>
      <c r="D4999" t="s">
        <v>646</v>
      </c>
      <c r="E4999" t="s">
        <v>715</v>
      </c>
      <c r="F4999" t="s">
        <v>286</v>
      </c>
      <c r="G4999" s="159">
        <f t="shared" si="237"/>
        <v>27.450000000000003</v>
      </c>
      <c r="H4999" s="159">
        <f t="shared" si="238"/>
        <v>0</v>
      </c>
      <c r="I4999" s="155" t="s">
        <v>664</v>
      </c>
      <c r="K4999" t="s">
        <v>456</v>
      </c>
      <c r="L4999" t="s">
        <v>390</v>
      </c>
      <c r="M4999" t="s">
        <v>466</v>
      </c>
      <c r="N4999" t="s">
        <v>291</v>
      </c>
      <c r="O4999" t="s">
        <v>390</v>
      </c>
      <c r="P4999">
        <v>20000</v>
      </c>
      <c r="Q4999">
        <v>4000</v>
      </c>
      <c r="R4999">
        <v>1</v>
      </c>
      <c r="S4999">
        <v>27.450000000000003</v>
      </c>
      <c r="T4999">
        <v>0</v>
      </c>
      <c r="U4999" t="b" cm="1">
        <f t="array" ref="U4999">_xlfn.IFS(AND(R4999=1,S4999=G4999,T4999=H4999),TRUE,AND(R4999=1,S4999=G4999,H4999="Product NA"),TRUE)</f>
        <v>1</v>
      </c>
      <c r="W4999">
        <v>30.150000000000002</v>
      </c>
      <c r="X4999">
        <v>0</v>
      </c>
      <c r="Y4999" t="str">
        <f t="shared" si="239"/>
        <v>Change</v>
      </c>
    </row>
    <row r="5000" spans="1:25" x14ac:dyDescent="0.35">
      <c r="A5000" t="s">
        <v>179</v>
      </c>
      <c r="B5000" t="s">
        <v>585</v>
      </c>
      <c r="C5000" t="s">
        <v>291</v>
      </c>
      <c r="D5000" t="s">
        <v>646</v>
      </c>
      <c r="E5000" t="s">
        <v>715</v>
      </c>
      <c r="F5000" t="s">
        <v>286</v>
      </c>
      <c r="G5000" s="159">
        <f t="shared" si="237"/>
        <v>30.55</v>
      </c>
      <c r="H5000" s="159">
        <f t="shared" si="238"/>
        <v>0</v>
      </c>
      <c r="I5000" s="155" t="s">
        <v>665</v>
      </c>
      <c r="K5000" t="s">
        <v>456</v>
      </c>
      <c r="L5000" t="s">
        <v>390</v>
      </c>
      <c r="M5000" t="s">
        <v>466</v>
      </c>
      <c r="N5000" t="s">
        <v>291</v>
      </c>
      <c r="O5000" t="s">
        <v>390</v>
      </c>
      <c r="P5000">
        <v>20000</v>
      </c>
      <c r="Q5000">
        <v>5000</v>
      </c>
      <c r="R5000">
        <v>1</v>
      </c>
      <c r="S5000">
        <v>30.55</v>
      </c>
      <c r="T5000">
        <v>0</v>
      </c>
      <c r="U5000" t="b" cm="1">
        <f t="array" ref="U5000">_xlfn.IFS(AND(R5000=1,S5000=G5000,T5000=H5000),TRUE,AND(R5000=1,S5000=G5000,H5000="Product NA"),TRUE)</f>
        <v>1</v>
      </c>
      <c r="W5000">
        <v>34.200000000000003</v>
      </c>
      <c r="X5000">
        <v>0</v>
      </c>
      <c r="Y5000" t="str">
        <f t="shared" si="239"/>
        <v>Change</v>
      </c>
    </row>
    <row r="5001" spans="1:25" x14ac:dyDescent="0.35">
      <c r="A5001" t="s">
        <v>179</v>
      </c>
      <c r="B5001" t="s">
        <v>585</v>
      </c>
      <c r="C5001" t="s">
        <v>291</v>
      </c>
      <c r="D5001" t="s">
        <v>646</v>
      </c>
      <c r="E5001" t="s">
        <v>715</v>
      </c>
      <c r="F5001" t="s">
        <v>286</v>
      </c>
      <c r="G5001" s="159">
        <f t="shared" si="237"/>
        <v>30.05</v>
      </c>
      <c r="H5001" s="159">
        <f t="shared" si="238"/>
        <v>0</v>
      </c>
      <c r="I5001" s="155" t="s">
        <v>666</v>
      </c>
      <c r="K5001" t="s">
        <v>456</v>
      </c>
      <c r="L5001" t="s">
        <v>390</v>
      </c>
      <c r="M5001" t="s">
        <v>466</v>
      </c>
      <c r="N5001" t="s">
        <v>291</v>
      </c>
      <c r="O5001" t="s">
        <v>390</v>
      </c>
      <c r="P5001">
        <v>20000</v>
      </c>
      <c r="Q5001">
        <v>6000</v>
      </c>
      <c r="R5001">
        <v>1</v>
      </c>
      <c r="S5001">
        <v>30.05</v>
      </c>
      <c r="T5001">
        <v>0</v>
      </c>
      <c r="U5001" t="b" cm="1">
        <f t="array" ref="U5001">_xlfn.IFS(AND(R5001=1,S5001=G5001,T5001=H5001),TRUE,AND(R5001=1,S5001=G5001,H5001="Product NA"),TRUE)</f>
        <v>1</v>
      </c>
      <c r="W5001">
        <v>39.400000000000006</v>
      </c>
      <c r="X5001">
        <v>0</v>
      </c>
      <c r="Y5001" t="str">
        <f t="shared" si="239"/>
        <v>Change</v>
      </c>
    </row>
    <row r="5002" spans="1:25" x14ac:dyDescent="0.35">
      <c r="A5002" t="s">
        <v>179</v>
      </c>
      <c r="B5002" t="s">
        <v>585</v>
      </c>
      <c r="C5002" t="s">
        <v>291</v>
      </c>
      <c r="D5002" t="s">
        <v>646</v>
      </c>
      <c r="E5002" t="s">
        <v>715</v>
      </c>
      <c r="F5002" t="s">
        <v>286</v>
      </c>
      <c r="G5002" s="159">
        <f t="shared" si="237"/>
        <v>32.700000000000003</v>
      </c>
      <c r="H5002" s="159">
        <f t="shared" si="238"/>
        <v>0</v>
      </c>
      <c r="I5002" s="155" t="s">
        <v>667</v>
      </c>
      <c r="K5002" t="s">
        <v>456</v>
      </c>
      <c r="L5002" t="s">
        <v>390</v>
      </c>
      <c r="M5002" t="s">
        <v>466</v>
      </c>
      <c r="N5002" t="s">
        <v>291</v>
      </c>
      <c r="O5002" t="s">
        <v>390</v>
      </c>
      <c r="P5002">
        <v>20000</v>
      </c>
      <c r="Q5002">
        <v>7000</v>
      </c>
      <c r="R5002">
        <v>1</v>
      </c>
      <c r="S5002">
        <v>32.700000000000003</v>
      </c>
      <c r="T5002">
        <v>0</v>
      </c>
      <c r="U5002" t="b" cm="1">
        <f t="array" ref="U5002">_xlfn.IFS(AND(R5002=1,S5002=G5002,T5002=H5002),TRUE,AND(R5002=1,S5002=G5002,H5002="Product NA"),TRUE)</f>
        <v>1</v>
      </c>
      <c r="W5002">
        <v>43.45</v>
      </c>
      <c r="X5002">
        <v>0</v>
      </c>
      <c r="Y5002" t="str">
        <f t="shared" si="239"/>
        <v>Change</v>
      </c>
    </row>
    <row r="5003" spans="1:25" x14ac:dyDescent="0.35">
      <c r="A5003" t="s">
        <v>179</v>
      </c>
      <c r="B5003" t="s">
        <v>585</v>
      </c>
      <c r="C5003" t="s">
        <v>291</v>
      </c>
      <c r="D5003" t="s">
        <v>646</v>
      </c>
      <c r="E5003" t="s">
        <v>715</v>
      </c>
      <c r="F5003" t="s">
        <v>286</v>
      </c>
      <c r="G5003" s="159">
        <f t="shared" si="237"/>
        <v>35.4</v>
      </c>
      <c r="H5003" s="159">
        <f t="shared" si="238"/>
        <v>0</v>
      </c>
      <c r="I5003" s="155" t="s">
        <v>668</v>
      </c>
      <c r="K5003" t="s">
        <v>456</v>
      </c>
      <c r="L5003" t="s">
        <v>390</v>
      </c>
      <c r="M5003" t="s">
        <v>466</v>
      </c>
      <c r="N5003" t="s">
        <v>291</v>
      </c>
      <c r="O5003" t="s">
        <v>390</v>
      </c>
      <c r="P5003">
        <v>20000</v>
      </c>
      <c r="Q5003">
        <v>8000</v>
      </c>
      <c r="R5003">
        <v>1</v>
      </c>
      <c r="S5003">
        <v>35.4</v>
      </c>
      <c r="T5003">
        <v>0</v>
      </c>
      <c r="U5003" t="b" cm="1">
        <f t="array" ref="U5003">_xlfn.IFS(AND(R5003=1,S5003=G5003,T5003=H5003),TRUE,AND(R5003=1,S5003=G5003,H5003="Product NA"),TRUE)</f>
        <v>1</v>
      </c>
      <c r="W5003">
        <v>47.550000000000004</v>
      </c>
      <c r="X5003">
        <v>0</v>
      </c>
      <c r="Y5003" t="str">
        <f t="shared" si="239"/>
        <v>Change</v>
      </c>
    </row>
    <row r="5004" spans="1:25" x14ac:dyDescent="0.35">
      <c r="A5004" t="s">
        <v>179</v>
      </c>
      <c r="B5004" t="s">
        <v>585</v>
      </c>
      <c r="C5004" t="s">
        <v>291</v>
      </c>
      <c r="D5004" t="s">
        <v>646</v>
      </c>
      <c r="E5004" t="s">
        <v>715</v>
      </c>
      <c r="F5004" t="s">
        <v>286</v>
      </c>
      <c r="G5004" s="159">
        <f t="shared" si="237"/>
        <v>38.1</v>
      </c>
      <c r="H5004" s="159">
        <f t="shared" si="238"/>
        <v>0</v>
      </c>
      <c r="I5004" s="155" t="s">
        <v>669</v>
      </c>
      <c r="K5004" t="s">
        <v>456</v>
      </c>
      <c r="L5004" t="s">
        <v>390</v>
      </c>
      <c r="M5004" t="s">
        <v>466</v>
      </c>
      <c r="N5004" t="s">
        <v>291</v>
      </c>
      <c r="O5004" t="s">
        <v>390</v>
      </c>
      <c r="P5004">
        <v>20000</v>
      </c>
      <c r="Q5004">
        <v>9000</v>
      </c>
      <c r="R5004">
        <v>1</v>
      </c>
      <c r="S5004">
        <v>38.1</v>
      </c>
      <c r="T5004">
        <v>0</v>
      </c>
      <c r="U5004" t="b" cm="1">
        <f t="array" ref="U5004">_xlfn.IFS(AND(R5004=1,S5004=G5004,T5004=H5004),TRUE,AND(R5004=1,S5004=G5004,H5004="Product NA"),TRUE)</f>
        <v>1</v>
      </c>
      <c r="W5004">
        <v>51.6</v>
      </c>
      <c r="X5004">
        <v>0</v>
      </c>
      <c r="Y5004" t="str">
        <f t="shared" si="239"/>
        <v>Change</v>
      </c>
    </row>
    <row r="5005" spans="1:25" x14ac:dyDescent="0.35">
      <c r="A5005" t="s">
        <v>179</v>
      </c>
      <c r="B5005" t="s">
        <v>585</v>
      </c>
      <c r="C5005" t="s">
        <v>291</v>
      </c>
      <c r="D5005" t="s">
        <v>646</v>
      </c>
      <c r="E5005" t="s">
        <v>715</v>
      </c>
      <c r="F5005" t="s">
        <v>286</v>
      </c>
      <c r="G5005" s="159">
        <f t="shared" si="237"/>
        <v>40.75</v>
      </c>
      <c r="H5005" s="159">
        <f t="shared" si="238"/>
        <v>0</v>
      </c>
      <c r="I5005" s="155" t="s">
        <v>670</v>
      </c>
      <c r="K5005" t="s">
        <v>456</v>
      </c>
      <c r="L5005" t="s">
        <v>390</v>
      </c>
      <c r="M5005" t="s">
        <v>466</v>
      </c>
      <c r="N5005" t="s">
        <v>291</v>
      </c>
      <c r="O5005" t="s">
        <v>390</v>
      </c>
      <c r="P5005">
        <v>20000</v>
      </c>
      <c r="Q5005">
        <v>10000</v>
      </c>
      <c r="R5005">
        <v>1</v>
      </c>
      <c r="S5005">
        <v>40.75</v>
      </c>
      <c r="T5005">
        <v>0</v>
      </c>
      <c r="U5005" t="b" cm="1">
        <f t="array" ref="U5005">_xlfn.IFS(AND(R5005=1,S5005=G5005,T5005=H5005),TRUE,AND(R5005=1,S5005=G5005,H5005="Product NA"),TRUE)</f>
        <v>1</v>
      </c>
      <c r="W5005">
        <v>55.650000000000006</v>
      </c>
      <c r="X5005">
        <v>0</v>
      </c>
      <c r="Y5005" t="str">
        <f t="shared" si="239"/>
        <v>Change</v>
      </c>
    </row>
    <row r="5006" spans="1:25" x14ac:dyDescent="0.35">
      <c r="A5006" t="s">
        <v>179</v>
      </c>
      <c r="B5006" t="s">
        <v>585</v>
      </c>
      <c r="C5006" t="s">
        <v>291</v>
      </c>
      <c r="D5006" t="s">
        <v>284</v>
      </c>
      <c r="E5006" t="s">
        <v>716</v>
      </c>
      <c r="F5006" t="s">
        <v>286</v>
      </c>
      <c r="G5006" s="159">
        <f t="shared" si="237"/>
        <v>0</v>
      </c>
      <c r="H5006" s="159">
        <f t="shared" si="238"/>
        <v>0</v>
      </c>
      <c r="I5006" s="155" t="s">
        <v>472</v>
      </c>
      <c r="K5006" t="s">
        <v>456</v>
      </c>
      <c r="L5006" t="s">
        <v>390</v>
      </c>
      <c r="M5006" t="s">
        <v>466</v>
      </c>
      <c r="N5006" t="s">
        <v>291</v>
      </c>
      <c r="O5006" t="s">
        <v>390</v>
      </c>
      <c r="P5006">
        <v>100</v>
      </c>
      <c r="Q5006">
        <v>2000</v>
      </c>
      <c r="R5006">
        <v>1</v>
      </c>
      <c r="S5006">
        <v>0</v>
      </c>
      <c r="T5006">
        <v>0</v>
      </c>
      <c r="U5006" t="b" cm="1">
        <f t="array" ref="U5006">_xlfn.IFS(AND(R5006=1,S5006=G5006,T5006=H5006),TRUE,AND(R5006=1,S5006=G5006,H5006="Product NA"),TRUE)</f>
        <v>1</v>
      </c>
      <c r="W5006">
        <v>7.25</v>
      </c>
      <c r="X5006">
        <v>11.600000000000001</v>
      </c>
      <c r="Y5006" t="str">
        <f t="shared" si="239"/>
        <v>Change</v>
      </c>
    </row>
    <row r="5007" spans="1:25" x14ac:dyDescent="0.35">
      <c r="A5007" t="s">
        <v>179</v>
      </c>
      <c r="B5007" t="s">
        <v>585</v>
      </c>
      <c r="C5007" t="s">
        <v>291</v>
      </c>
      <c r="D5007" s="180" t="s">
        <v>317</v>
      </c>
      <c r="E5007" t="s">
        <v>716</v>
      </c>
      <c r="F5007" t="s">
        <v>0</v>
      </c>
      <c r="G5007" s="159">
        <f t="shared" si="237"/>
        <v>6.53</v>
      </c>
      <c r="H5007" s="159">
        <f t="shared" si="238"/>
        <v>11.11</v>
      </c>
      <c r="I5007" s="155" t="s">
        <v>469</v>
      </c>
      <c r="K5007" t="s">
        <v>456</v>
      </c>
      <c r="L5007" t="s">
        <v>390</v>
      </c>
      <c r="M5007" t="s">
        <v>466</v>
      </c>
      <c r="N5007" t="s">
        <v>291</v>
      </c>
      <c r="O5007" t="s">
        <v>390</v>
      </c>
      <c r="P5007">
        <v>100</v>
      </c>
      <c r="Q5007">
        <v>100</v>
      </c>
      <c r="R5007">
        <v>1</v>
      </c>
      <c r="S5007">
        <v>6.53</v>
      </c>
      <c r="T5007">
        <v>11.11</v>
      </c>
      <c r="U5007" t="b" cm="1">
        <f t="array" ref="U5007">_xlfn.IFS(AND(R5007=1,S5007=G5007,T5007=H5007),TRUE,AND(R5007=1,S5007=G5007,H5007="Product NA"),TRUE)</f>
        <v>1</v>
      </c>
      <c r="W5007">
        <v>5.68</v>
      </c>
      <c r="X5007">
        <v>9.66</v>
      </c>
      <c r="Y5007" t="str">
        <f t="shared" si="239"/>
        <v>Change</v>
      </c>
    </row>
    <row r="5008" spans="1:25" x14ac:dyDescent="0.35">
      <c r="A5008" t="s">
        <v>179</v>
      </c>
      <c r="B5008" t="s">
        <v>585</v>
      </c>
      <c r="C5008" t="s">
        <v>291</v>
      </c>
      <c r="D5008" t="s">
        <v>324</v>
      </c>
      <c r="E5008" t="s">
        <v>716</v>
      </c>
      <c r="F5008" t="s">
        <v>277</v>
      </c>
      <c r="G5008" s="159">
        <f t="shared" si="237"/>
        <v>0</v>
      </c>
      <c r="H5008" s="159">
        <f t="shared" si="238"/>
        <v>0</v>
      </c>
      <c r="I5008" s="155" t="s">
        <v>470</v>
      </c>
      <c r="K5008" t="s">
        <v>456</v>
      </c>
      <c r="L5008" t="s">
        <v>390</v>
      </c>
      <c r="M5008" t="s">
        <v>466</v>
      </c>
      <c r="N5008" t="s">
        <v>291</v>
      </c>
      <c r="O5008" t="s">
        <v>390</v>
      </c>
      <c r="P5008">
        <v>100</v>
      </c>
      <c r="Q5008">
        <v>500</v>
      </c>
      <c r="R5008">
        <v>1</v>
      </c>
      <c r="S5008">
        <v>0</v>
      </c>
      <c r="T5008">
        <v>0</v>
      </c>
      <c r="U5008" t="b" cm="1">
        <f t="array" ref="U5008">_xlfn.IFS(AND(R5008=1,S5008=G5008,T5008=H5008),TRUE,AND(R5008=1,S5008=G5008,H5008="Product NA"),TRUE)</f>
        <v>1</v>
      </c>
      <c r="W5008">
        <v>6.3000000000000007</v>
      </c>
      <c r="X5008">
        <v>9.6000000000000014</v>
      </c>
      <c r="Y5008" t="str">
        <f t="shared" si="239"/>
        <v>Change</v>
      </c>
    </row>
    <row r="5009" spans="1:25" x14ac:dyDescent="0.35">
      <c r="A5009" t="s">
        <v>179</v>
      </c>
      <c r="B5009" t="s">
        <v>585</v>
      </c>
      <c r="C5009" t="s">
        <v>291</v>
      </c>
      <c r="D5009" s="180" t="s">
        <v>319</v>
      </c>
      <c r="E5009" t="s">
        <v>716</v>
      </c>
      <c r="F5009" t="s">
        <v>277</v>
      </c>
      <c r="G5009" s="159">
        <f t="shared" si="237"/>
        <v>7.25</v>
      </c>
      <c r="H5009" s="159">
        <f t="shared" si="238"/>
        <v>11.05</v>
      </c>
      <c r="I5009" s="155" t="s">
        <v>470</v>
      </c>
      <c r="K5009" t="s">
        <v>456</v>
      </c>
      <c r="L5009" t="s">
        <v>390</v>
      </c>
      <c r="M5009" t="s">
        <v>466</v>
      </c>
      <c r="N5009" t="s">
        <v>291</v>
      </c>
      <c r="O5009" t="s">
        <v>390</v>
      </c>
      <c r="P5009">
        <v>100</v>
      </c>
      <c r="Q5009">
        <v>500</v>
      </c>
      <c r="R5009">
        <v>1</v>
      </c>
      <c r="S5009">
        <v>7.25</v>
      </c>
      <c r="T5009">
        <v>11.05</v>
      </c>
      <c r="U5009" t="b" cm="1">
        <f t="array" ref="U5009">_xlfn.IFS(AND(R5009=1,S5009=G5009,T5009=H5009),TRUE,AND(R5009=1,S5009=G5009,H5009="Product NA"),TRUE)</f>
        <v>1</v>
      </c>
      <c r="W5009">
        <v>6.3000000000000007</v>
      </c>
      <c r="X5009">
        <v>9.6000000000000014</v>
      </c>
      <c r="Y5009" t="str">
        <f t="shared" si="239"/>
        <v>Change</v>
      </c>
    </row>
    <row r="5010" spans="1:25" x14ac:dyDescent="0.35">
      <c r="A5010" t="s">
        <v>179</v>
      </c>
      <c r="B5010" t="s">
        <v>585</v>
      </c>
      <c r="C5010" t="s">
        <v>291</v>
      </c>
      <c r="D5010" t="s">
        <v>240</v>
      </c>
      <c r="E5010" t="s">
        <v>287</v>
      </c>
      <c r="F5010" t="s">
        <v>0</v>
      </c>
      <c r="G5010" s="159">
        <f t="shared" si="237"/>
        <v>0.05</v>
      </c>
      <c r="H5010" s="159">
        <f t="shared" si="238"/>
        <v>12.3</v>
      </c>
      <c r="I5010" s="155" t="s">
        <v>469</v>
      </c>
      <c r="K5010" t="s">
        <v>456</v>
      </c>
      <c r="L5010" t="s">
        <v>390</v>
      </c>
      <c r="M5010" t="s">
        <v>466</v>
      </c>
      <c r="N5010" t="s">
        <v>291</v>
      </c>
      <c r="O5010" t="s">
        <v>390</v>
      </c>
      <c r="P5010">
        <v>100</v>
      </c>
      <c r="Q5010">
        <v>100</v>
      </c>
      <c r="R5010">
        <v>1</v>
      </c>
      <c r="S5010">
        <v>0.05</v>
      </c>
      <c r="T5010">
        <v>12.3</v>
      </c>
      <c r="U5010" t="b" cm="1">
        <f t="array" ref="U5010">_xlfn.IFS(AND(R5010=1,S5010=G5010,T5010=H5010),TRUE,AND(R5010=1,S5010=G5010,H5010="Product NA"),TRUE)</f>
        <v>1</v>
      </c>
      <c r="W5010">
        <v>0.05</v>
      </c>
      <c r="X5010">
        <v>11.34</v>
      </c>
      <c r="Y5010" t="str">
        <f t="shared" si="239"/>
        <v>Change</v>
      </c>
    </row>
    <row r="5011" spans="1:25" x14ac:dyDescent="0.35">
      <c r="A5011" t="s">
        <v>179</v>
      </c>
      <c r="B5011" t="s">
        <v>585</v>
      </c>
      <c r="C5011" t="s">
        <v>291</v>
      </c>
      <c r="D5011" t="s">
        <v>279</v>
      </c>
      <c r="E5011" t="s">
        <v>287</v>
      </c>
      <c r="F5011" t="s">
        <v>277</v>
      </c>
      <c r="G5011" s="159">
        <f t="shared" si="237"/>
        <v>0.06</v>
      </c>
      <c r="H5011" s="159">
        <f t="shared" si="238"/>
        <v>17.740000000000002</v>
      </c>
      <c r="I5011" s="155" t="s">
        <v>470</v>
      </c>
      <c r="K5011" t="s">
        <v>456</v>
      </c>
      <c r="L5011" t="s">
        <v>390</v>
      </c>
      <c r="M5011" t="s">
        <v>466</v>
      </c>
      <c r="N5011" t="s">
        <v>291</v>
      </c>
      <c r="O5011" t="s">
        <v>390</v>
      </c>
      <c r="P5011">
        <v>100</v>
      </c>
      <c r="Q5011">
        <v>500</v>
      </c>
      <c r="R5011">
        <v>1</v>
      </c>
      <c r="S5011">
        <v>0.06</v>
      </c>
      <c r="T5011">
        <v>17.740000000000002</v>
      </c>
      <c r="U5011" t="b" cm="1">
        <f t="array" ref="U5011">_xlfn.IFS(AND(R5011=1,S5011=G5011,T5011=H5011),TRUE,AND(R5011=1,S5011=G5011,H5011="Product NA"),TRUE)</f>
        <v>1</v>
      </c>
      <c r="W5011">
        <v>0.05</v>
      </c>
      <c r="X5011">
        <v>15.98</v>
      </c>
      <c r="Y5011" t="str">
        <f t="shared" si="239"/>
        <v>Change</v>
      </c>
    </row>
    <row r="5012" spans="1:25" x14ac:dyDescent="0.35">
      <c r="A5012" t="s">
        <v>182</v>
      </c>
      <c r="B5012" t="s">
        <v>439</v>
      </c>
      <c r="C5012" t="s">
        <v>182</v>
      </c>
      <c r="D5012" t="s">
        <v>326</v>
      </c>
      <c r="E5012" t="s">
        <v>643</v>
      </c>
      <c r="F5012" t="s">
        <v>643</v>
      </c>
      <c r="G5012" s="159">
        <f t="shared" si="237"/>
        <v>0.17</v>
      </c>
      <c r="H5012" s="159">
        <f t="shared" si="238"/>
        <v>16.61</v>
      </c>
      <c r="I5012" s="155" t="s">
        <v>470</v>
      </c>
      <c r="K5012" t="s">
        <v>294</v>
      </c>
      <c r="L5012" t="s">
        <v>396</v>
      </c>
      <c r="M5012" t="s">
        <v>466</v>
      </c>
      <c r="N5012" t="s">
        <v>182</v>
      </c>
      <c r="O5012" t="s">
        <v>439</v>
      </c>
      <c r="P5012">
        <v>100</v>
      </c>
      <c r="Q5012">
        <v>500</v>
      </c>
      <c r="R5012">
        <v>1</v>
      </c>
      <c r="S5012">
        <v>0.17</v>
      </c>
      <c r="T5012">
        <v>16.61</v>
      </c>
      <c r="U5012" t="b" cm="1">
        <f t="array" ref="U5012">_xlfn.IFS(AND(R5012=1,S5012=G5012,T5012=H5012),TRUE,AND(R5012=1,S5012=G5012,H5012="Product NA"),TRUE)</f>
        <v>1</v>
      </c>
      <c r="W5012">
        <v>0.15</v>
      </c>
      <c r="X5012">
        <v>14.96</v>
      </c>
      <c r="Y5012" t="str">
        <f t="shared" si="239"/>
        <v>Change</v>
      </c>
    </row>
    <row r="5013" spans="1:25" x14ac:dyDescent="0.35">
      <c r="A5013" t="s">
        <v>182</v>
      </c>
      <c r="B5013" t="s">
        <v>439</v>
      </c>
      <c r="C5013" t="s">
        <v>182</v>
      </c>
      <c r="D5013" t="s">
        <v>326</v>
      </c>
      <c r="E5013" t="s">
        <v>643</v>
      </c>
      <c r="F5013" t="s">
        <v>643</v>
      </c>
      <c r="G5013" s="159">
        <f t="shared" si="237"/>
        <v>3.24</v>
      </c>
      <c r="H5013" s="159">
        <f t="shared" si="238"/>
        <v>11.99</v>
      </c>
      <c r="I5013" s="155" t="s">
        <v>707</v>
      </c>
      <c r="K5013" t="s">
        <v>294</v>
      </c>
      <c r="L5013" t="s">
        <v>396</v>
      </c>
      <c r="M5013" t="s">
        <v>466</v>
      </c>
      <c r="N5013" t="s">
        <v>182</v>
      </c>
      <c r="O5013" t="s">
        <v>439</v>
      </c>
      <c r="P5013">
        <v>100</v>
      </c>
      <c r="Q5013">
        <v>5000</v>
      </c>
      <c r="R5013">
        <v>1</v>
      </c>
      <c r="S5013">
        <v>3.24</v>
      </c>
      <c r="T5013">
        <v>11.99</v>
      </c>
      <c r="U5013" t="b" cm="1">
        <f t="array" ref="U5013">_xlfn.IFS(AND(R5013=1,S5013=G5013,T5013=H5013),TRUE,AND(R5013=1,S5013=G5013,H5013="Product NA"),TRUE)</f>
        <v>1</v>
      </c>
      <c r="W5013">
        <v>2.85</v>
      </c>
      <c r="X5013">
        <v>10.61</v>
      </c>
      <c r="Y5013" t="str">
        <f t="shared" si="239"/>
        <v>Change</v>
      </c>
    </row>
    <row r="5014" spans="1:25" x14ac:dyDescent="0.35">
      <c r="A5014" t="s">
        <v>182</v>
      </c>
      <c r="B5014" t="s">
        <v>439</v>
      </c>
      <c r="C5014" t="s">
        <v>182</v>
      </c>
      <c r="D5014" t="s">
        <v>382</v>
      </c>
      <c r="E5014" t="s">
        <v>287</v>
      </c>
      <c r="F5014" t="s">
        <v>386</v>
      </c>
      <c r="G5014" s="159">
        <f t="shared" si="237"/>
        <v>1.1599999999999999</v>
      </c>
      <c r="H5014" s="159">
        <f t="shared" si="238"/>
        <v>17.86</v>
      </c>
      <c r="I5014" s="155" t="s">
        <v>472</v>
      </c>
      <c r="K5014" t="s">
        <v>294</v>
      </c>
      <c r="L5014" t="s">
        <v>396</v>
      </c>
      <c r="M5014" t="s">
        <v>466</v>
      </c>
      <c r="N5014" t="s">
        <v>182</v>
      </c>
      <c r="O5014" t="s">
        <v>439</v>
      </c>
      <c r="P5014">
        <v>100</v>
      </c>
      <c r="Q5014">
        <v>2000</v>
      </c>
      <c r="R5014">
        <v>1</v>
      </c>
      <c r="S5014">
        <v>1.1599999999999999</v>
      </c>
      <c r="T5014">
        <v>17.86</v>
      </c>
      <c r="U5014" t="b" cm="1">
        <f t="array" ref="U5014">_xlfn.IFS(AND(R5014=1,S5014=G5014,T5014=H5014),TRUE,AND(R5014=1,S5014=G5014,H5014="Product NA"),TRUE)</f>
        <v>1</v>
      </c>
      <c r="W5014">
        <v>1</v>
      </c>
      <c r="X5014">
        <v>15.4</v>
      </c>
      <c r="Y5014" t="str">
        <f t="shared" si="239"/>
        <v>Change</v>
      </c>
    </row>
    <row r="5015" spans="1:25" x14ac:dyDescent="0.35">
      <c r="A5015" t="s">
        <v>182</v>
      </c>
      <c r="B5015" t="s">
        <v>439</v>
      </c>
      <c r="C5015" t="s">
        <v>182</v>
      </c>
      <c r="D5015" t="s">
        <v>381</v>
      </c>
      <c r="E5015" t="s">
        <v>716</v>
      </c>
      <c r="F5015" t="s">
        <v>386</v>
      </c>
      <c r="G5015" s="159">
        <f t="shared" si="237"/>
        <v>5.45</v>
      </c>
      <c r="H5015" s="159">
        <f t="shared" si="238"/>
        <v>14.600000000000001</v>
      </c>
      <c r="I5015" s="155" t="s">
        <v>472</v>
      </c>
      <c r="K5015" t="s">
        <v>294</v>
      </c>
      <c r="L5015" t="s">
        <v>396</v>
      </c>
      <c r="M5015" t="s">
        <v>466</v>
      </c>
      <c r="N5015" t="s">
        <v>182</v>
      </c>
      <c r="O5015" t="s">
        <v>439</v>
      </c>
      <c r="P5015">
        <v>100</v>
      </c>
      <c r="Q5015">
        <v>2000</v>
      </c>
      <c r="R5015">
        <v>1</v>
      </c>
      <c r="S5015">
        <v>5.45</v>
      </c>
      <c r="T5015">
        <v>14.600000000000001</v>
      </c>
      <c r="U5015" t="b" cm="1">
        <f t="array" ref="U5015">_xlfn.IFS(AND(R5015=1,S5015=G5015,T5015=H5015),TRUE,AND(R5015=1,S5015=G5015,H5015="Product NA"),TRUE)</f>
        <v>1</v>
      </c>
      <c r="W5015">
        <v>5.2</v>
      </c>
      <c r="X5015">
        <v>13.9</v>
      </c>
      <c r="Y5015" t="str">
        <f t="shared" si="239"/>
        <v>Change</v>
      </c>
    </row>
    <row r="5016" spans="1:25" x14ac:dyDescent="0.35">
      <c r="A5016" t="s">
        <v>182</v>
      </c>
      <c r="B5016" t="s">
        <v>439</v>
      </c>
      <c r="C5016" t="s">
        <v>182</v>
      </c>
      <c r="D5016" t="s">
        <v>281</v>
      </c>
      <c r="E5016" t="s">
        <v>287</v>
      </c>
      <c r="F5016" t="s">
        <v>286</v>
      </c>
      <c r="G5016" s="159">
        <f t="shared" si="237"/>
        <v>1.1599999999999999</v>
      </c>
      <c r="H5016" s="159">
        <f t="shared" si="238"/>
        <v>17.86</v>
      </c>
      <c r="I5016" s="155" t="s">
        <v>472</v>
      </c>
      <c r="K5016" t="s">
        <v>294</v>
      </c>
      <c r="L5016" t="s">
        <v>396</v>
      </c>
      <c r="M5016" t="s">
        <v>466</v>
      </c>
      <c r="N5016" t="s">
        <v>182</v>
      </c>
      <c r="O5016" t="s">
        <v>439</v>
      </c>
      <c r="P5016">
        <v>100</v>
      </c>
      <c r="Q5016">
        <v>2000</v>
      </c>
      <c r="R5016">
        <v>1</v>
      </c>
      <c r="S5016">
        <v>1.1599999999999999</v>
      </c>
      <c r="T5016">
        <v>17.86</v>
      </c>
      <c r="U5016" t="b" cm="1">
        <f t="array" ref="U5016">_xlfn.IFS(AND(R5016=1,S5016=G5016,T5016=H5016),TRUE,AND(R5016=1,S5016=G5016,H5016="Product NA"),TRUE)</f>
        <v>1</v>
      </c>
      <c r="W5016">
        <v>1</v>
      </c>
      <c r="X5016">
        <v>15.4</v>
      </c>
      <c r="Y5016" t="str">
        <f t="shared" si="239"/>
        <v>Change</v>
      </c>
    </row>
    <row r="5017" spans="1:25" x14ac:dyDescent="0.35">
      <c r="A5017" t="s">
        <v>182</v>
      </c>
      <c r="B5017" t="s">
        <v>439</v>
      </c>
      <c r="C5017" t="s">
        <v>182</v>
      </c>
      <c r="D5017" t="s">
        <v>278</v>
      </c>
      <c r="E5017" t="s">
        <v>287</v>
      </c>
      <c r="F5017" t="s">
        <v>277</v>
      </c>
      <c r="G5017" s="159">
        <f t="shared" si="237"/>
        <v>3.36</v>
      </c>
      <c r="H5017" s="159">
        <f t="shared" si="238"/>
        <v>6.36</v>
      </c>
      <c r="I5017" s="155" t="s">
        <v>470</v>
      </c>
      <c r="K5017" t="s">
        <v>294</v>
      </c>
      <c r="L5017" t="s">
        <v>396</v>
      </c>
      <c r="M5017" t="s">
        <v>466</v>
      </c>
      <c r="N5017" t="s">
        <v>182</v>
      </c>
      <c r="O5017" t="s">
        <v>439</v>
      </c>
      <c r="P5017">
        <v>100</v>
      </c>
      <c r="Q5017">
        <v>500</v>
      </c>
      <c r="R5017">
        <v>1</v>
      </c>
      <c r="S5017">
        <v>3.36</v>
      </c>
      <c r="T5017">
        <v>6.36</v>
      </c>
      <c r="U5017" t="b" cm="1">
        <f t="array" ref="U5017">_xlfn.IFS(AND(R5017=1,S5017=G5017,T5017=H5017),TRUE,AND(R5017=1,S5017=G5017,H5017="Product NA"),TRUE)</f>
        <v>1</v>
      </c>
      <c r="W5017">
        <v>2.97</v>
      </c>
      <c r="X5017">
        <v>5.63</v>
      </c>
      <c r="Y5017" t="str">
        <f t="shared" si="239"/>
        <v>Change</v>
      </c>
    </row>
    <row r="5018" spans="1:25" x14ac:dyDescent="0.35">
      <c r="A5018" t="s">
        <v>182</v>
      </c>
      <c r="B5018" t="s">
        <v>439</v>
      </c>
      <c r="C5018" t="s">
        <v>182</v>
      </c>
      <c r="D5018" t="s">
        <v>238</v>
      </c>
      <c r="E5018" t="s">
        <v>287</v>
      </c>
      <c r="F5018" t="s">
        <v>0</v>
      </c>
      <c r="G5018" s="159">
        <f t="shared" si="237"/>
        <v>0.88</v>
      </c>
      <c r="H5018" s="159">
        <f t="shared" si="238"/>
        <v>11.52</v>
      </c>
      <c r="I5018" s="155" t="s">
        <v>469</v>
      </c>
      <c r="K5018" t="s">
        <v>294</v>
      </c>
      <c r="L5018" t="s">
        <v>396</v>
      </c>
      <c r="M5018" t="s">
        <v>466</v>
      </c>
      <c r="N5018" t="s">
        <v>182</v>
      </c>
      <c r="O5018" t="s">
        <v>439</v>
      </c>
      <c r="P5018">
        <v>100</v>
      </c>
      <c r="Q5018">
        <v>100</v>
      </c>
      <c r="R5018">
        <v>1</v>
      </c>
      <c r="S5018">
        <v>0.88</v>
      </c>
      <c r="T5018">
        <v>11.52</v>
      </c>
      <c r="U5018" t="b" cm="1">
        <f t="array" ref="U5018">_xlfn.IFS(AND(R5018=1,S5018=G5018,T5018=H5018),TRUE,AND(R5018=1,S5018=G5018,H5018="Product NA"),TRUE)</f>
        <v>1</v>
      </c>
      <c r="W5018">
        <v>0.76</v>
      </c>
      <c r="X5018">
        <v>9.93</v>
      </c>
      <c r="Y5018" t="str">
        <f t="shared" si="239"/>
        <v>Change</v>
      </c>
    </row>
    <row r="5019" spans="1:25" x14ac:dyDescent="0.35">
      <c r="A5019" t="s">
        <v>182</v>
      </c>
      <c r="B5019" t="s">
        <v>439</v>
      </c>
      <c r="C5019" t="s">
        <v>182</v>
      </c>
      <c r="D5019" t="s">
        <v>239</v>
      </c>
      <c r="E5019" t="s">
        <v>287</v>
      </c>
      <c r="F5019" t="s">
        <v>277</v>
      </c>
      <c r="G5019" s="159">
        <f t="shared" si="237"/>
        <v>2.73</v>
      </c>
      <c r="H5019" s="159">
        <f t="shared" si="238"/>
        <v>12.32</v>
      </c>
      <c r="I5019" s="155" t="s">
        <v>470</v>
      </c>
      <c r="K5019" t="s">
        <v>294</v>
      </c>
      <c r="L5019" t="s">
        <v>396</v>
      </c>
      <c r="M5019" t="s">
        <v>466</v>
      </c>
      <c r="N5019" t="s">
        <v>182</v>
      </c>
      <c r="O5019" t="s">
        <v>439</v>
      </c>
      <c r="P5019">
        <v>100</v>
      </c>
      <c r="Q5019">
        <v>500</v>
      </c>
      <c r="R5019">
        <v>1</v>
      </c>
      <c r="S5019">
        <v>2.73</v>
      </c>
      <c r="T5019">
        <v>12.32</v>
      </c>
      <c r="U5019" t="b" cm="1">
        <f t="array" ref="U5019">_xlfn.IFS(AND(R5019=1,S5019=G5019,T5019=H5019),TRUE,AND(R5019=1,S5019=G5019,H5019="Product NA"),TRUE)</f>
        <v>1</v>
      </c>
      <c r="W5019">
        <v>2.35</v>
      </c>
      <c r="X5019">
        <v>10.620000000000001</v>
      </c>
      <c r="Y5019" t="str">
        <f t="shared" si="239"/>
        <v>Change</v>
      </c>
    </row>
    <row r="5020" spans="1:25" x14ac:dyDescent="0.35">
      <c r="A5020" t="s">
        <v>182</v>
      </c>
      <c r="B5020" t="s">
        <v>439</v>
      </c>
      <c r="C5020" t="s">
        <v>182</v>
      </c>
      <c r="D5020" t="s">
        <v>316</v>
      </c>
      <c r="E5020" t="s">
        <v>287</v>
      </c>
      <c r="F5020" t="s">
        <v>286</v>
      </c>
      <c r="G5020" s="159">
        <f t="shared" si="237"/>
        <v>3.39</v>
      </c>
      <c r="H5020" s="159">
        <f t="shared" si="238"/>
        <v>11.99</v>
      </c>
      <c r="I5020" s="155" t="s">
        <v>472</v>
      </c>
      <c r="K5020" t="s">
        <v>294</v>
      </c>
      <c r="L5020" t="s">
        <v>396</v>
      </c>
      <c r="M5020" t="s">
        <v>466</v>
      </c>
      <c r="N5020" t="s">
        <v>182</v>
      </c>
      <c r="O5020" t="s">
        <v>439</v>
      </c>
      <c r="P5020">
        <v>100</v>
      </c>
      <c r="Q5020">
        <v>2000</v>
      </c>
      <c r="R5020">
        <v>1</v>
      </c>
      <c r="S5020">
        <v>3.39</v>
      </c>
      <c r="T5020">
        <v>11.99</v>
      </c>
      <c r="U5020" t="b" cm="1">
        <f t="array" ref="U5020">_xlfn.IFS(AND(R5020=1,S5020=G5020,T5020=H5020),TRUE,AND(R5020=1,S5020=G5020,H5020="Product NA"),TRUE)</f>
        <v>1</v>
      </c>
      <c r="W5020">
        <v>3</v>
      </c>
      <c r="X5020">
        <v>10.61</v>
      </c>
      <c r="Y5020" t="str">
        <f t="shared" si="239"/>
        <v>Change</v>
      </c>
    </row>
    <row r="5021" spans="1:25" x14ac:dyDescent="0.35">
      <c r="A5021" t="s">
        <v>182</v>
      </c>
      <c r="B5021" t="s">
        <v>439</v>
      </c>
      <c r="C5021" t="s">
        <v>182</v>
      </c>
      <c r="D5021" t="s">
        <v>646</v>
      </c>
      <c r="E5021" t="s">
        <v>715</v>
      </c>
      <c r="F5021" t="s">
        <v>286</v>
      </c>
      <c r="G5021" s="159">
        <f t="shared" si="237"/>
        <v>20.150000000000002</v>
      </c>
      <c r="H5021" s="159">
        <f t="shared" si="238"/>
        <v>0</v>
      </c>
      <c r="I5021" s="155" t="s">
        <v>471</v>
      </c>
      <c r="K5021" t="s">
        <v>294</v>
      </c>
      <c r="L5021" t="s">
        <v>396</v>
      </c>
      <c r="M5021" t="s">
        <v>466</v>
      </c>
      <c r="N5021" t="s">
        <v>182</v>
      </c>
      <c r="O5021" t="s">
        <v>439</v>
      </c>
      <c r="P5021">
        <v>30000</v>
      </c>
      <c r="Q5021">
        <v>1000</v>
      </c>
      <c r="R5021">
        <v>1</v>
      </c>
      <c r="S5021">
        <v>20.150000000000002</v>
      </c>
      <c r="T5021">
        <v>0</v>
      </c>
      <c r="U5021" t="b" cm="1">
        <f t="array" ref="U5021">_xlfn.IFS(AND(R5021=1,S5021=G5021,T5021=H5021),TRUE,AND(R5021=1,S5021=G5021,H5021="Product NA"),TRUE)</f>
        <v>1</v>
      </c>
      <c r="W5021">
        <v>13.75</v>
      </c>
      <c r="X5021">
        <v>0</v>
      </c>
      <c r="Y5021" t="str">
        <f t="shared" si="239"/>
        <v>Change</v>
      </c>
    </row>
    <row r="5022" spans="1:25" x14ac:dyDescent="0.35">
      <c r="A5022" t="s">
        <v>182</v>
      </c>
      <c r="B5022" t="s">
        <v>439</v>
      </c>
      <c r="C5022" t="s">
        <v>182</v>
      </c>
      <c r="D5022" t="s">
        <v>646</v>
      </c>
      <c r="E5022" t="s">
        <v>715</v>
      </c>
      <c r="F5022" t="s">
        <v>286</v>
      </c>
      <c r="G5022" s="159">
        <f t="shared" si="237"/>
        <v>55.5</v>
      </c>
      <c r="H5022" s="159">
        <f t="shared" si="238"/>
        <v>0</v>
      </c>
      <c r="I5022" s="155" t="s">
        <v>671</v>
      </c>
      <c r="K5022" t="s">
        <v>294</v>
      </c>
      <c r="L5022" t="s">
        <v>396</v>
      </c>
      <c r="M5022" t="s">
        <v>466</v>
      </c>
      <c r="N5022" t="s">
        <v>182</v>
      </c>
      <c r="O5022" t="s">
        <v>439</v>
      </c>
      <c r="P5022">
        <v>30000</v>
      </c>
      <c r="Q5022">
        <v>15000</v>
      </c>
      <c r="R5022">
        <v>1</v>
      </c>
      <c r="S5022">
        <v>55.5</v>
      </c>
      <c r="T5022">
        <v>0</v>
      </c>
      <c r="U5022" t="b" cm="1">
        <f t="array" ref="U5022">_xlfn.IFS(AND(R5022=1,S5022=G5022,T5022=H5022),TRUE,AND(R5022=1,S5022=G5022,H5022="Product NA"),TRUE)</f>
        <v>1</v>
      </c>
      <c r="W5022">
        <v>46.800000000000004</v>
      </c>
      <c r="X5022">
        <v>0</v>
      </c>
      <c r="Y5022" t="str">
        <f t="shared" si="239"/>
        <v>Change</v>
      </c>
    </row>
    <row r="5023" spans="1:25" x14ac:dyDescent="0.35">
      <c r="A5023" t="s">
        <v>182</v>
      </c>
      <c r="B5023" t="s">
        <v>439</v>
      </c>
      <c r="C5023" t="s">
        <v>182</v>
      </c>
      <c r="D5023" t="s">
        <v>646</v>
      </c>
      <c r="E5023" t="s">
        <v>715</v>
      </c>
      <c r="F5023" t="s">
        <v>286</v>
      </c>
      <c r="G5023" s="159">
        <f t="shared" si="237"/>
        <v>34.75</v>
      </c>
      <c r="H5023" s="159">
        <f t="shared" si="238"/>
        <v>0</v>
      </c>
      <c r="I5023" s="155" t="s">
        <v>662</v>
      </c>
      <c r="K5023" t="s">
        <v>294</v>
      </c>
      <c r="L5023" t="s">
        <v>396</v>
      </c>
      <c r="M5023" t="s">
        <v>466</v>
      </c>
      <c r="N5023" t="s">
        <v>182</v>
      </c>
      <c r="O5023" t="s">
        <v>439</v>
      </c>
      <c r="P5023">
        <v>30000</v>
      </c>
      <c r="Q5023">
        <v>2000</v>
      </c>
      <c r="R5023">
        <v>1</v>
      </c>
      <c r="S5023">
        <v>34.75</v>
      </c>
      <c r="T5023">
        <v>0</v>
      </c>
      <c r="U5023" t="b" cm="1">
        <f t="array" ref="U5023">_xlfn.IFS(AND(R5023=1,S5023=G5023,T5023=H5023),TRUE,AND(R5023=1,S5023=G5023,H5023="Product NA"),TRUE)</f>
        <v>1</v>
      </c>
      <c r="W5023">
        <v>15.850000000000001</v>
      </c>
      <c r="X5023">
        <v>0</v>
      </c>
      <c r="Y5023" t="str">
        <f t="shared" si="239"/>
        <v>Change</v>
      </c>
    </row>
    <row r="5024" spans="1:25" x14ac:dyDescent="0.35">
      <c r="A5024" t="s">
        <v>182</v>
      </c>
      <c r="B5024" t="s">
        <v>439</v>
      </c>
      <c r="C5024" t="s">
        <v>182</v>
      </c>
      <c r="D5024" t="s">
        <v>646</v>
      </c>
      <c r="E5024" t="s">
        <v>715</v>
      </c>
      <c r="F5024" t="s">
        <v>286</v>
      </c>
      <c r="G5024" s="159">
        <f t="shared" si="237"/>
        <v>67.600000000000009</v>
      </c>
      <c r="H5024" s="159">
        <f t="shared" si="238"/>
        <v>0</v>
      </c>
      <c r="I5024" s="155" t="s">
        <v>672</v>
      </c>
      <c r="K5024" t="s">
        <v>294</v>
      </c>
      <c r="L5024" t="s">
        <v>396</v>
      </c>
      <c r="M5024" t="s">
        <v>466</v>
      </c>
      <c r="N5024" t="s">
        <v>182</v>
      </c>
      <c r="O5024" t="s">
        <v>439</v>
      </c>
      <c r="P5024">
        <v>30000</v>
      </c>
      <c r="Q5024">
        <v>20000</v>
      </c>
      <c r="R5024">
        <v>1</v>
      </c>
      <c r="S5024">
        <v>67.600000000000009</v>
      </c>
      <c r="T5024">
        <v>0</v>
      </c>
      <c r="U5024" t="b" cm="1">
        <f t="array" ref="U5024">_xlfn.IFS(AND(R5024=1,S5024=G5024,T5024=H5024),TRUE,AND(R5024=1,S5024=G5024,H5024="Product NA"),TRUE)</f>
        <v>1</v>
      </c>
      <c r="W5024">
        <v>57.800000000000004</v>
      </c>
      <c r="X5024">
        <v>0</v>
      </c>
      <c r="Y5024" t="str">
        <f t="shared" si="239"/>
        <v>Change</v>
      </c>
    </row>
    <row r="5025" spans="1:25" x14ac:dyDescent="0.35">
      <c r="A5025" t="s">
        <v>182</v>
      </c>
      <c r="B5025" t="s">
        <v>439</v>
      </c>
      <c r="C5025" t="s">
        <v>182</v>
      </c>
      <c r="D5025" t="s">
        <v>646</v>
      </c>
      <c r="E5025" t="s">
        <v>715</v>
      </c>
      <c r="F5025" t="s">
        <v>286</v>
      </c>
      <c r="G5025" s="159">
        <f t="shared" si="237"/>
        <v>85.800000000000011</v>
      </c>
      <c r="H5025" s="159">
        <f t="shared" si="238"/>
        <v>0</v>
      </c>
      <c r="I5025" s="155" t="s">
        <v>673</v>
      </c>
      <c r="K5025" t="s">
        <v>294</v>
      </c>
      <c r="L5025" t="s">
        <v>396</v>
      </c>
      <c r="M5025" t="s">
        <v>466</v>
      </c>
      <c r="N5025" t="s">
        <v>182</v>
      </c>
      <c r="O5025" t="s">
        <v>439</v>
      </c>
      <c r="P5025">
        <v>30000</v>
      </c>
      <c r="Q5025">
        <v>25000</v>
      </c>
      <c r="R5025">
        <v>1</v>
      </c>
      <c r="S5025">
        <v>85.800000000000011</v>
      </c>
      <c r="T5025">
        <v>0</v>
      </c>
      <c r="U5025" t="b" cm="1">
        <f t="array" ref="U5025">_xlfn.IFS(AND(R5025=1,S5025=G5025,T5025=H5025),TRUE,AND(R5025=1,S5025=G5025,H5025="Product NA"),TRUE)</f>
        <v>1</v>
      </c>
      <c r="W5025">
        <v>74.2</v>
      </c>
      <c r="X5025">
        <v>0</v>
      </c>
      <c r="Y5025" t="str">
        <f t="shared" si="239"/>
        <v>Change</v>
      </c>
    </row>
    <row r="5026" spans="1:25" x14ac:dyDescent="0.35">
      <c r="A5026" t="s">
        <v>182</v>
      </c>
      <c r="B5026" t="s">
        <v>439</v>
      </c>
      <c r="C5026" t="s">
        <v>182</v>
      </c>
      <c r="D5026" t="s">
        <v>646</v>
      </c>
      <c r="E5026" t="s">
        <v>715</v>
      </c>
      <c r="F5026" t="s">
        <v>286</v>
      </c>
      <c r="G5026" s="159">
        <f t="shared" si="237"/>
        <v>34.9</v>
      </c>
      <c r="H5026" s="159">
        <f t="shared" si="238"/>
        <v>0</v>
      </c>
      <c r="I5026" s="155" t="s">
        <v>663</v>
      </c>
      <c r="K5026" t="s">
        <v>294</v>
      </c>
      <c r="L5026" t="s">
        <v>396</v>
      </c>
      <c r="M5026" t="s">
        <v>466</v>
      </c>
      <c r="N5026" t="s">
        <v>182</v>
      </c>
      <c r="O5026" t="s">
        <v>439</v>
      </c>
      <c r="P5026">
        <v>30000</v>
      </c>
      <c r="Q5026">
        <v>3000</v>
      </c>
      <c r="R5026">
        <v>1</v>
      </c>
      <c r="S5026">
        <v>34.9</v>
      </c>
      <c r="T5026">
        <v>0</v>
      </c>
      <c r="U5026" t="b" cm="1">
        <f t="array" ref="U5026">_xlfn.IFS(AND(R5026=1,S5026=G5026,T5026=H5026),TRUE,AND(R5026=1,S5026=G5026,H5026="Product NA"),TRUE)</f>
        <v>1</v>
      </c>
      <c r="W5026">
        <v>17.95</v>
      </c>
      <c r="X5026">
        <v>0</v>
      </c>
      <c r="Y5026" t="str">
        <f t="shared" si="239"/>
        <v>Change</v>
      </c>
    </row>
    <row r="5027" spans="1:25" x14ac:dyDescent="0.35">
      <c r="A5027" t="s">
        <v>182</v>
      </c>
      <c r="B5027" t="s">
        <v>439</v>
      </c>
      <c r="C5027" t="s">
        <v>182</v>
      </c>
      <c r="D5027" t="s">
        <v>646</v>
      </c>
      <c r="E5027" t="s">
        <v>715</v>
      </c>
      <c r="F5027" t="s">
        <v>286</v>
      </c>
      <c r="G5027" s="159">
        <f t="shared" si="237"/>
        <v>98.800000000000011</v>
      </c>
      <c r="H5027" s="159">
        <f t="shared" si="238"/>
        <v>0</v>
      </c>
      <c r="I5027" s="155" t="s">
        <v>674</v>
      </c>
      <c r="K5027" t="s">
        <v>294</v>
      </c>
      <c r="L5027" t="s">
        <v>396</v>
      </c>
      <c r="M5027" t="s">
        <v>466</v>
      </c>
      <c r="N5027" t="s">
        <v>182</v>
      </c>
      <c r="O5027" t="s">
        <v>439</v>
      </c>
      <c r="P5027">
        <v>30000</v>
      </c>
      <c r="Q5027">
        <v>30000</v>
      </c>
      <c r="R5027">
        <v>1</v>
      </c>
      <c r="S5027">
        <v>98.800000000000011</v>
      </c>
      <c r="T5027">
        <v>0</v>
      </c>
      <c r="U5027" t="b" cm="1">
        <f t="array" ref="U5027">_xlfn.IFS(AND(R5027=1,S5027=G5027,T5027=H5027),TRUE,AND(R5027=1,S5027=G5027,H5027="Product NA"),TRUE)</f>
        <v>1</v>
      </c>
      <c r="W5027">
        <v>86.100000000000009</v>
      </c>
      <c r="X5027">
        <v>0</v>
      </c>
      <c r="Y5027" t="str">
        <f t="shared" si="239"/>
        <v>Change</v>
      </c>
    </row>
    <row r="5028" spans="1:25" x14ac:dyDescent="0.35">
      <c r="A5028" t="s">
        <v>182</v>
      </c>
      <c r="B5028" t="s">
        <v>439</v>
      </c>
      <c r="C5028" t="s">
        <v>182</v>
      </c>
      <c r="D5028" t="s">
        <v>646</v>
      </c>
      <c r="E5028" t="s">
        <v>715</v>
      </c>
      <c r="F5028" t="s">
        <v>286</v>
      </c>
      <c r="G5028" s="159">
        <f t="shared" si="237"/>
        <v>34.950000000000003</v>
      </c>
      <c r="H5028" s="159">
        <f t="shared" si="238"/>
        <v>0</v>
      </c>
      <c r="I5028" s="155" t="s">
        <v>664</v>
      </c>
      <c r="K5028" t="s">
        <v>294</v>
      </c>
      <c r="L5028" t="s">
        <v>396</v>
      </c>
      <c r="M5028" t="s">
        <v>466</v>
      </c>
      <c r="N5028" t="s">
        <v>182</v>
      </c>
      <c r="O5028" t="s">
        <v>439</v>
      </c>
      <c r="P5028">
        <v>30000</v>
      </c>
      <c r="Q5028">
        <v>4000</v>
      </c>
      <c r="R5028">
        <v>1</v>
      </c>
      <c r="S5028">
        <v>34.950000000000003</v>
      </c>
      <c r="T5028">
        <v>0</v>
      </c>
      <c r="U5028" t="b" cm="1">
        <f t="array" ref="U5028">_xlfn.IFS(AND(R5028=1,S5028=G5028,T5028=H5028),TRUE,AND(R5028=1,S5028=G5028,H5028="Product NA"),TRUE)</f>
        <v>1</v>
      </c>
      <c r="W5028">
        <v>20</v>
      </c>
      <c r="X5028">
        <v>0</v>
      </c>
      <c r="Y5028" t="str">
        <f t="shared" si="239"/>
        <v>Change</v>
      </c>
    </row>
    <row r="5029" spans="1:25" x14ac:dyDescent="0.35">
      <c r="A5029" t="s">
        <v>182</v>
      </c>
      <c r="B5029" t="s">
        <v>439</v>
      </c>
      <c r="C5029" t="s">
        <v>182</v>
      </c>
      <c r="D5029" t="s">
        <v>646</v>
      </c>
      <c r="E5029" t="s">
        <v>715</v>
      </c>
      <c r="F5029" t="s">
        <v>286</v>
      </c>
      <c r="G5029" s="159">
        <f t="shared" si="237"/>
        <v>42.400000000000006</v>
      </c>
      <c r="H5029" s="159">
        <f t="shared" si="238"/>
        <v>0</v>
      </c>
      <c r="I5029" s="155" t="s">
        <v>665</v>
      </c>
      <c r="K5029" t="s">
        <v>294</v>
      </c>
      <c r="L5029" t="s">
        <v>396</v>
      </c>
      <c r="M5029" t="s">
        <v>466</v>
      </c>
      <c r="N5029" t="s">
        <v>182</v>
      </c>
      <c r="O5029" t="s">
        <v>439</v>
      </c>
      <c r="P5029">
        <v>30000</v>
      </c>
      <c r="Q5029">
        <v>5000</v>
      </c>
      <c r="R5029">
        <v>1</v>
      </c>
      <c r="S5029">
        <v>42.400000000000006</v>
      </c>
      <c r="T5029">
        <v>0</v>
      </c>
      <c r="U5029" t="b" cm="1">
        <f t="array" ref="U5029">_xlfn.IFS(AND(R5029=1,S5029=G5029,T5029=H5029),TRUE,AND(R5029=1,S5029=G5029,H5029="Product NA"),TRUE)</f>
        <v>1</v>
      </c>
      <c r="W5029">
        <v>22.05</v>
      </c>
      <c r="X5029">
        <v>0</v>
      </c>
      <c r="Y5029" t="str">
        <f t="shared" si="239"/>
        <v>Change</v>
      </c>
    </row>
    <row r="5030" spans="1:25" x14ac:dyDescent="0.35">
      <c r="A5030" t="s">
        <v>182</v>
      </c>
      <c r="B5030" t="s">
        <v>439</v>
      </c>
      <c r="C5030" t="s">
        <v>182</v>
      </c>
      <c r="D5030" t="s">
        <v>646</v>
      </c>
      <c r="E5030" t="s">
        <v>715</v>
      </c>
      <c r="F5030" t="s">
        <v>286</v>
      </c>
      <c r="G5030" s="159">
        <f t="shared" si="237"/>
        <v>44</v>
      </c>
      <c r="H5030" s="159">
        <f t="shared" si="238"/>
        <v>0</v>
      </c>
      <c r="I5030" s="155" t="s">
        <v>666</v>
      </c>
      <c r="K5030" t="s">
        <v>294</v>
      </c>
      <c r="L5030" t="s">
        <v>396</v>
      </c>
      <c r="M5030" t="s">
        <v>466</v>
      </c>
      <c r="N5030" t="s">
        <v>182</v>
      </c>
      <c r="O5030" t="s">
        <v>439</v>
      </c>
      <c r="P5030">
        <v>30000</v>
      </c>
      <c r="Q5030">
        <v>6000</v>
      </c>
      <c r="R5030">
        <v>1</v>
      </c>
      <c r="S5030">
        <v>44</v>
      </c>
      <c r="T5030">
        <v>0</v>
      </c>
      <c r="U5030" t="b" cm="1">
        <f t="array" ref="U5030">_xlfn.IFS(AND(R5030=1,S5030=G5030,T5030=H5030),TRUE,AND(R5030=1,S5030=G5030,H5030="Product NA"),TRUE)</f>
        <v>1</v>
      </c>
      <c r="W5030">
        <v>25.1</v>
      </c>
      <c r="X5030">
        <v>0</v>
      </c>
      <c r="Y5030" t="str">
        <f t="shared" si="239"/>
        <v>Change</v>
      </c>
    </row>
    <row r="5031" spans="1:25" x14ac:dyDescent="0.35">
      <c r="A5031" t="s">
        <v>182</v>
      </c>
      <c r="B5031" t="s">
        <v>439</v>
      </c>
      <c r="C5031" t="s">
        <v>182</v>
      </c>
      <c r="D5031" t="s">
        <v>646</v>
      </c>
      <c r="E5031" t="s">
        <v>715</v>
      </c>
      <c r="F5031" t="s">
        <v>286</v>
      </c>
      <c r="G5031" s="159">
        <f t="shared" si="237"/>
        <v>46</v>
      </c>
      <c r="H5031" s="159">
        <f t="shared" si="238"/>
        <v>0</v>
      </c>
      <c r="I5031" s="155" t="s">
        <v>667</v>
      </c>
      <c r="K5031" t="s">
        <v>294</v>
      </c>
      <c r="L5031" t="s">
        <v>396</v>
      </c>
      <c r="M5031" t="s">
        <v>466</v>
      </c>
      <c r="N5031" t="s">
        <v>182</v>
      </c>
      <c r="O5031" t="s">
        <v>439</v>
      </c>
      <c r="P5031">
        <v>30000</v>
      </c>
      <c r="Q5031">
        <v>7000</v>
      </c>
      <c r="R5031">
        <v>1</v>
      </c>
      <c r="S5031">
        <v>46</v>
      </c>
      <c r="T5031">
        <v>0</v>
      </c>
      <c r="U5031" t="b" cm="1">
        <f t="array" ref="U5031">_xlfn.IFS(AND(R5031=1,S5031=G5031,T5031=H5031),TRUE,AND(R5031=1,S5031=G5031,H5031="Product NA"),TRUE)</f>
        <v>1</v>
      </c>
      <c r="W5031">
        <v>27.150000000000002</v>
      </c>
      <c r="X5031">
        <v>0</v>
      </c>
      <c r="Y5031" t="str">
        <f t="shared" si="239"/>
        <v>Change</v>
      </c>
    </row>
    <row r="5032" spans="1:25" x14ac:dyDescent="0.35">
      <c r="A5032" t="s">
        <v>182</v>
      </c>
      <c r="B5032" t="s">
        <v>439</v>
      </c>
      <c r="C5032" t="s">
        <v>182</v>
      </c>
      <c r="D5032" t="s">
        <v>646</v>
      </c>
      <c r="E5032" t="s">
        <v>715</v>
      </c>
      <c r="F5032" t="s">
        <v>286</v>
      </c>
      <c r="G5032" s="159">
        <f t="shared" si="237"/>
        <v>48</v>
      </c>
      <c r="H5032" s="159">
        <f t="shared" si="238"/>
        <v>0</v>
      </c>
      <c r="I5032" s="155" t="s">
        <v>668</v>
      </c>
      <c r="K5032" t="s">
        <v>294</v>
      </c>
      <c r="L5032" t="s">
        <v>396</v>
      </c>
      <c r="M5032" t="s">
        <v>466</v>
      </c>
      <c r="N5032" t="s">
        <v>182</v>
      </c>
      <c r="O5032" t="s">
        <v>439</v>
      </c>
      <c r="P5032">
        <v>30000</v>
      </c>
      <c r="Q5032">
        <v>8000</v>
      </c>
      <c r="R5032">
        <v>1</v>
      </c>
      <c r="S5032">
        <v>48</v>
      </c>
      <c r="T5032">
        <v>0</v>
      </c>
      <c r="U5032" t="b" cm="1">
        <f t="array" ref="U5032">_xlfn.IFS(AND(R5032=1,S5032=G5032,T5032=H5032),TRUE,AND(R5032=1,S5032=G5032,H5032="Product NA"),TRUE)</f>
        <v>1</v>
      </c>
      <c r="W5032">
        <v>29.200000000000003</v>
      </c>
      <c r="X5032">
        <v>0</v>
      </c>
      <c r="Y5032" t="str">
        <f t="shared" si="239"/>
        <v>Change</v>
      </c>
    </row>
    <row r="5033" spans="1:25" x14ac:dyDescent="0.35">
      <c r="A5033" t="s">
        <v>182</v>
      </c>
      <c r="B5033" t="s">
        <v>439</v>
      </c>
      <c r="C5033" t="s">
        <v>182</v>
      </c>
      <c r="D5033" t="s">
        <v>646</v>
      </c>
      <c r="E5033" t="s">
        <v>715</v>
      </c>
      <c r="F5033" t="s">
        <v>286</v>
      </c>
      <c r="G5033" s="159">
        <f t="shared" si="237"/>
        <v>50</v>
      </c>
      <c r="H5033" s="159">
        <f t="shared" si="238"/>
        <v>0</v>
      </c>
      <c r="I5033" s="155" t="s">
        <v>669</v>
      </c>
      <c r="K5033" t="s">
        <v>294</v>
      </c>
      <c r="L5033" t="s">
        <v>396</v>
      </c>
      <c r="M5033" t="s">
        <v>466</v>
      </c>
      <c r="N5033" t="s">
        <v>182</v>
      </c>
      <c r="O5033" t="s">
        <v>439</v>
      </c>
      <c r="P5033">
        <v>30000</v>
      </c>
      <c r="Q5033">
        <v>9000</v>
      </c>
      <c r="R5033">
        <v>1</v>
      </c>
      <c r="S5033">
        <v>50</v>
      </c>
      <c r="T5033">
        <v>0</v>
      </c>
      <c r="U5033" t="b" cm="1">
        <f t="array" ref="U5033">_xlfn.IFS(AND(R5033=1,S5033=G5033,T5033=H5033),TRUE,AND(R5033=1,S5033=G5033,H5033="Product NA"),TRUE)</f>
        <v>1</v>
      </c>
      <c r="W5033">
        <v>31.3</v>
      </c>
      <c r="X5033">
        <v>0</v>
      </c>
      <c r="Y5033" t="str">
        <f t="shared" si="239"/>
        <v>Change</v>
      </c>
    </row>
    <row r="5034" spans="1:25" x14ac:dyDescent="0.35">
      <c r="A5034" t="s">
        <v>182</v>
      </c>
      <c r="B5034" t="s">
        <v>439</v>
      </c>
      <c r="C5034" t="s">
        <v>182</v>
      </c>
      <c r="D5034" t="s">
        <v>646</v>
      </c>
      <c r="E5034" t="s">
        <v>715</v>
      </c>
      <c r="F5034" t="s">
        <v>286</v>
      </c>
      <c r="G5034" s="159">
        <f t="shared" si="237"/>
        <v>52</v>
      </c>
      <c r="H5034" s="159">
        <f t="shared" si="238"/>
        <v>0</v>
      </c>
      <c r="I5034" s="155" t="s">
        <v>670</v>
      </c>
      <c r="K5034" t="s">
        <v>294</v>
      </c>
      <c r="L5034" t="s">
        <v>396</v>
      </c>
      <c r="M5034" t="s">
        <v>466</v>
      </c>
      <c r="N5034" t="s">
        <v>182</v>
      </c>
      <c r="O5034" t="s">
        <v>439</v>
      </c>
      <c r="P5034">
        <v>30000</v>
      </c>
      <c r="Q5034">
        <v>10000</v>
      </c>
      <c r="R5034">
        <v>1</v>
      </c>
      <c r="S5034">
        <v>52</v>
      </c>
      <c r="T5034">
        <v>0</v>
      </c>
      <c r="U5034" t="b" cm="1">
        <f t="array" ref="U5034">_xlfn.IFS(AND(R5034=1,S5034=G5034,T5034=H5034),TRUE,AND(R5034=1,S5034=G5034,H5034="Product NA"),TRUE)</f>
        <v>1</v>
      </c>
      <c r="W5034">
        <v>33.35</v>
      </c>
      <c r="X5034">
        <v>0</v>
      </c>
      <c r="Y5034" t="str">
        <f t="shared" si="239"/>
        <v>Change</v>
      </c>
    </row>
    <row r="5035" spans="1:25" x14ac:dyDescent="0.35">
      <c r="A5035" t="s">
        <v>182</v>
      </c>
      <c r="B5035" t="s">
        <v>439</v>
      </c>
      <c r="C5035" t="s">
        <v>182</v>
      </c>
      <c r="D5035" t="s">
        <v>283</v>
      </c>
      <c r="E5035" t="s">
        <v>716</v>
      </c>
      <c r="F5035" t="s">
        <v>286</v>
      </c>
      <c r="G5035" s="159">
        <f t="shared" si="237"/>
        <v>5.45</v>
      </c>
      <c r="H5035" s="159">
        <f t="shared" si="238"/>
        <v>14.600000000000001</v>
      </c>
      <c r="I5035" s="155" t="s">
        <v>472</v>
      </c>
      <c r="K5035" t="s">
        <v>294</v>
      </c>
      <c r="L5035" t="s">
        <v>396</v>
      </c>
      <c r="M5035" t="s">
        <v>466</v>
      </c>
      <c r="N5035" t="s">
        <v>182</v>
      </c>
      <c r="O5035" t="s">
        <v>439</v>
      </c>
      <c r="P5035">
        <v>5000</v>
      </c>
      <c r="Q5035">
        <v>2000</v>
      </c>
      <c r="R5035">
        <v>1</v>
      </c>
      <c r="S5035">
        <v>5.45</v>
      </c>
      <c r="T5035">
        <v>14.600000000000001</v>
      </c>
      <c r="U5035" t="b" cm="1">
        <f t="array" ref="U5035">_xlfn.IFS(AND(R5035=1,S5035=G5035,T5035=H5035),TRUE,AND(R5035=1,S5035=G5035,H5035="Product NA"),TRUE)</f>
        <v>1</v>
      </c>
      <c r="W5035">
        <v>5.2</v>
      </c>
      <c r="X5035">
        <v>13.9</v>
      </c>
      <c r="Y5035" t="str">
        <f t="shared" si="239"/>
        <v>Change</v>
      </c>
    </row>
    <row r="5036" spans="1:25" x14ac:dyDescent="0.35">
      <c r="A5036" t="s">
        <v>182</v>
      </c>
      <c r="B5036" t="s">
        <v>439</v>
      </c>
      <c r="C5036" t="s">
        <v>182</v>
      </c>
      <c r="D5036" t="s">
        <v>283</v>
      </c>
      <c r="E5036" t="s">
        <v>716</v>
      </c>
      <c r="F5036" t="s">
        <v>286</v>
      </c>
      <c r="G5036" s="159">
        <f t="shared" si="237"/>
        <v>5.45</v>
      </c>
      <c r="H5036" s="159">
        <f t="shared" si="238"/>
        <v>14.6</v>
      </c>
      <c r="I5036" s="155" t="s">
        <v>473</v>
      </c>
      <c r="K5036" t="s">
        <v>294</v>
      </c>
      <c r="L5036" t="s">
        <v>396</v>
      </c>
      <c r="M5036" t="s">
        <v>466</v>
      </c>
      <c r="N5036" t="s">
        <v>182</v>
      </c>
      <c r="O5036" t="s">
        <v>439</v>
      </c>
      <c r="P5036">
        <v>5000</v>
      </c>
      <c r="Q5036">
        <v>5000</v>
      </c>
      <c r="R5036">
        <v>1</v>
      </c>
      <c r="S5036">
        <v>5.45</v>
      </c>
      <c r="T5036">
        <v>14.6</v>
      </c>
      <c r="U5036" t="b" cm="1">
        <f t="array" ref="U5036">_xlfn.IFS(AND(R5036=1,S5036=G5036,T5036=H5036),TRUE,AND(R5036=1,S5036=G5036,H5036="Product NA"),TRUE)</f>
        <v>1</v>
      </c>
      <c r="W5036">
        <v>5.2</v>
      </c>
      <c r="X5036">
        <v>13.9</v>
      </c>
      <c r="Y5036" t="str">
        <f t="shared" si="239"/>
        <v>Change</v>
      </c>
    </row>
    <row r="5037" spans="1:25" x14ac:dyDescent="0.35">
      <c r="A5037" t="s">
        <v>182</v>
      </c>
      <c r="B5037" t="s">
        <v>439</v>
      </c>
      <c r="C5037" t="s">
        <v>182</v>
      </c>
      <c r="D5037" t="s">
        <v>320</v>
      </c>
      <c r="E5037" t="s">
        <v>716</v>
      </c>
      <c r="F5037" t="s">
        <v>0</v>
      </c>
      <c r="G5037" s="159">
        <f t="shared" si="237"/>
        <v>0</v>
      </c>
      <c r="H5037" s="159">
        <f t="shared" si="238"/>
        <v>0</v>
      </c>
      <c r="I5037" s="155" t="s">
        <v>469</v>
      </c>
      <c r="K5037" t="s">
        <v>294</v>
      </c>
      <c r="L5037" t="s">
        <v>396</v>
      </c>
      <c r="M5037" t="s">
        <v>466</v>
      </c>
      <c r="N5037" t="s">
        <v>182</v>
      </c>
      <c r="O5037" t="s">
        <v>439</v>
      </c>
      <c r="P5037">
        <v>100</v>
      </c>
      <c r="Q5037">
        <v>100</v>
      </c>
      <c r="R5037">
        <v>1</v>
      </c>
      <c r="S5037">
        <v>0</v>
      </c>
      <c r="T5037">
        <v>0</v>
      </c>
      <c r="U5037" t="b" cm="1">
        <f t="array" ref="U5037">_xlfn.IFS(AND(R5037=1,S5037=G5037,T5037=H5037),TRUE,AND(R5037=1,S5037=G5037,H5037="Product NA"),TRUE)</f>
        <v>1</v>
      </c>
      <c r="W5037">
        <v>4.5200000000000005</v>
      </c>
      <c r="X5037">
        <v>4.57</v>
      </c>
      <c r="Y5037" t="str">
        <f t="shared" si="239"/>
        <v>Change</v>
      </c>
    </row>
    <row r="5038" spans="1:25" x14ac:dyDescent="0.35">
      <c r="A5038" t="s">
        <v>182</v>
      </c>
      <c r="B5038" t="s">
        <v>439</v>
      </c>
      <c r="C5038" t="s">
        <v>182</v>
      </c>
      <c r="D5038" t="s">
        <v>317</v>
      </c>
      <c r="E5038" t="s">
        <v>716</v>
      </c>
      <c r="F5038" t="s">
        <v>0</v>
      </c>
      <c r="G5038" s="159">
        <f t="shared" si="237"/>
        <v>5.7700000000000005</v>
      </c>
      <c r="H5038" s="159">
        <f t="shared" si="238"/>
        <v>10.5</v>
      </c>
      <c r="I5038" s="155" t="s">
        <v>469</v>
      </c>
      <c r="K5038" t="s">
        <v>294</v>
      </c>
      <c r="L5038" t="s">
        <v>396</v>
      </c>
      <c r="M5038" t="s">
        <v>466</v>
      </c>
      <c r="N5038" t="s">
        <v>182</v>
      </c>
      <c r="O5038" t="s">
        <v>439</v>
      </c>
      <c r="P5038">
        <v>100</v>
      </c>
      <c r="Q5038">
        <v>100</v>
      </c>
      <c r="R5038">
        <v>1</v>
      </c>
      <c r="S5038">
        <v>5.7700000000000005</v>
      </c>
      <c r="T5038">
        <v>10.5</v>
      </c>
      <c r="U5038" t="b" cm="1">
        <f t="array" ref="U5038">_xlfn.IFS(AND(R5038=1,S5038=G5038,T5038=H5038),TRUE,AND(R5038=1,S5038=G5038,H5038="Product NA"),TRUE)</f>
        <v>1</v>
      </c>
      <c r="W5038">
        <v>5.0200000000000005</v>
      </c>
      <c r="X5038">
        <v>9.1300000000000008</v>
      </c>
      <c r="Y5038" t="str">
        <f t="shared" si="239"/>
        <v>Change</v>
      </c>
    </row>
    <row r="5039" spans="1:25" x14ac:dyDescent="0.35">
      <c r="A5039" t="s">
        <v>182</v>
      </c>
      <c r="B5039" t="s">
        <v>439</v>
      </c>
      <c r="C5039" t="s">
        <v>182</v>
      </c>
      <c r="D5039" t="s">
        <v>322</v>
      </c>
      <c r="E5039" t="s">
        <v>716</v>
      </c>
      <c r="F5039" t="s">
        <v>277</v>
      </c>
      <c r="G5039" s="159">
        <f t="shared" si="237"/>
        <v>0</v>
      </c>
      <c r="H5039" s="159">
        <f t="shared" si="238"/>
        <v>0</v>
      </c>
      <c r="I5039" s="155" t="s">
        <v>470</v>
      </c>
      <c r="K5039" t="s">
        <v>294</v>
      </c>
      <c r="L5039" t="s">
        <v>396</v>
      </c>
      <c r="M5039" t="s">
        <v>466</v>
      </c>
      <c r="N5039" t="s">
        <v>182</v>
      </c>
      <c r="O5039" t="s">
        <v>439</v>
      </c>
      <c r="P5039">
        <v>100</v>
      </c>
      <c r="Q5039">
        <v>500</v>
      </c>
      <c r="R5039">
        <v>1</v>
      </c>
      <c r="S5039">
        <v>0</v>
      </c>
      <c r="T5039">
        <v>0</v>
      </c>
      <c r="U5039" t="b" cm="1">
        <f t="array" ref="U5039">_xlfn.IFS(AND(R5039=1,S5039=G5039,T5039=H5039),TRUE,AND(R5039=1,S5039=G5039,H5039="Product NA"),TRUE)</f>
        <v>1</v>
      </c>
      <c r="W5039">
        <v>5.1000000000000005</v>
      </c>
      <c r="X5039">
        <v>6.3000000000000007</v>
      </c>
      <c r="Y5039" t="str">
        <f t="shared" si="239"/>
        <v>Change</v>
      </c>
    </row>
    <row r="5040" spans="1:25" x14ac:dyDescent="0.35">
      <c r="A5040" t="s">
        <v>182</v>
      </c>
      <c r="B5040" t="s">
        <v>439</v>
      </c>
      <c r="C5040" t="s">
        <v>182</v>
      </c>
      <c r="D5040" t="s">
        <v>319</v>
      </c>
      <c r="E5040" t="s">
        <v>716</v>
      </c>
      <c r="F5040" t="s">
        <v>277</v>
      </c>
      <c r="G5040" s="159">
        <f t="shared" si="237"/>
        <v>6.15</v>
      </c>
      <c r="H5040" s="159">
        <f t="shared" si="238"/>
        <v>10.600000000000001</v>
      </c>
      <c r="I5040" s="155" t="s">
        <v>470</v>
      </c>
      <c r="K5040" t="s">
        <v>294</v>
      </c>
      <c r="L5040" t="s">
        <v>396</v>
      </c>
      <c r="M5040" t="s">
        <v>466</v>
      </c>
      <c r="N5040" t="s">
        <v>182</v>
      </c>
      <c r="O5040" t="s">
        <v>439</v>
      </c>
      <c r="P5040">
        <v>100</v>
      </c>
      <c r="Q5040">
        <v>500</v>
      </c>
      <c r="R5040">
        <v>1</v>
      </c>
      <c r="S5040">
        <v>6.15</v>
      </c>
      <c r="T5040">
        <v>10.600000000000001</v>
      </c>
      <c r="U5040" t="b" cm="1">
        <f t="array" ref="U5040">_xlfn.IFS(AND(R5040=1,S5040=G5040,T5040=H5040),TRUE,AND(R5040=1,S5040=G5040,H5040="Product NA"),TRUE)</f>
        <v>1</v>
      </c>
      <c r="W5040">
        <v>5.3500000000000005</v>
      </c>
      <c r="X5040">
        <v>9.2000000000000011</v>
      </c>
      <c r="Y5040" t="str">
        <f t="shared" si="239"/>
        <v>Change</v>
      </c>
    </row>
    <row r="5041" spans="1:25" x14ac:dyDescent="0.35">
      <c r="A5041" t="s">
        <v>182</v>
      </c>
      <c r="B5041" t="s">
        <v>439</v>
      </c>
      <c r="C5041" t="s">
        <v>182</v>
      </c>
      <c r="D5041" t="s">
        <v>282</v>
      </c>
      <c r="E5041" t="s">
        <v>716</v>
      </c>
      <c r="F5041" t="s">
        <v>286</v>
      </c>
      <c r="G5041" s="159">
        <f t="shared" si="237"/>
        <v>0</v>
      </c>
      <c r="H5041" s="159">
        <f t="shared" si="238"/>
        <v>0</v>
      </c>
      <c r="I5041" s="155" t="s">
        <v>472</v>
      </c>
      <c r="K5041" t="s">
        <v>294</v>
      </c>
      <c r="L5041" t="s">
        <v>396</v>
      </c>
      <c r="M5041" t="s">
        <v>466</v>
      </c>
      <c r="N5041" t="s">
        <v>182</v>
      </c>
      <c r="O5041" t="s">
        <v>439</v>
      </c>
      <c r="P5041">
        <v>5000</v>
      </c>
      <c r="Q5041">
        <v>2000</v>
      </c>
      <c r="R5041">
        <v>1</v>
      </c>
      <c r="S5041">
        <v>0</v>
      </c>
      <c r="T5041">
        <v>0</v>
      </c>
      <c r="U5041" t="b" cm="1">
        <f t="array" ref="U5041">_xlfn.IFS(AND(R5041=1,S5041=G5041,T5041=H5041),TRUE,AND(R5041=1,S5041=G5041,H5041="Product NA"),TRUE)</f>
        <v>1</v>
      </c>
      <c r="W5041">
        <v>5.3500000000000005</v>
      </c>
      <c r="X5041">
        <v>14.05</v>
      </c>
      <c r="Y5041" t="str">
        <f t="shared" si="239"/>
        <v>Change</v>
      </c>
    </row>
    <row r="5042" spans="1:25" x14ac:dyDescent="0.35">
      <c r="A5042" t="s">
        <v>182</v>
      </c>
      <c r="B5042" t="s">
        <v>439</v>
      </c>
      <c r="C5042" t="s">
        <v>182</v>
      </c>
      <c r="D5042" t="s">
        <v>282</v>
      </c>
      <c r="E5042" t="s">
        <v>716</v>
      </c>
      <c r="F5042" t="s">
        <v>286</v>
      </c>
      <c r="G5042" s="159">
        <f t="shared" si="237"/>
        <v>0</v>
      </c>
      <c r="H5042" s="159">
        <f t="shared" si="238"/>
        <v>0</v>
      </c>
      <c r="I5042" s="155" t="s">
        <v>473</v>
      </c>
      <c r="K5042" t="s">
        <v>294</v>
      </c>
      <c r="L5042" t="s">
        <v>396</v>
      </c>
      <c r="M5042" t="s">
        <v>466</v>
      </c>
      <c r="N5042" t="s">
        <v>182</v>
      </c>
      <c r="O5042" t="s">
        <v>439</v>
      </c>
      <c r="P5042">
        <v>5000</v>
      </c>
      <c r="Q5042">
        <v>5000</v>
      </c>
      <c r="R5042">
        <v>1</v>
      </c>
      <c r="S5042">
        <v>0</v>
      </c>
      <c r="T5042">
        <v>0</v>
      </c>
      <c r="U5042" t="b" cm="1">
        <f t="array" ref="U5042">_xlfn.IFS(AND(R5042=1,S5042=G5042,T5042=H5042),TRUE,AND(R5042=1,S5042=G5042,H5042="Product NA"),TRUE)</f>
        <v>1</v>
      </c>
      <c r="W5042">
        <v>5.3500000000000005</v>
      </c>
      <c r="X5042">
        <v>14.05</v>
      </c>
      <c r="Y5042" t="str">
        <f t="shared" si="239"/>
        <v>Change</v>
      </c>
    </row>
    <row r="5043" spans="1:25" x14ac:dyDescent="0.35">
      <c r="A5043" t="s">
        <v>182</v>
      </c>
      <c r="B5043" t="s">
        <v>439</v>
      </c>
      <c r="C5043" t="s">
        <v>182</v>
      </c>
      <c r="D5043" t="s">
        <v>318</v>
      </c>
      <c r="E5043" t="s">
        <v>716</v>
      </c>
      <c r="F5043" t="s">
        <v>277</v>
      </c>
      <c r="G5043" s="159">
        <f t="shared" si="237"/>
        <v>6.15</v>
      </c>
      <c r="H5043" s="159">
        <f t="shared" si="238"/>
        <v>10.600000000000001</v>
      </c>
      <c r="I5043" s="155" t="s">
        <v>470</v>
      </c>
      <c r="K5043" t="s">
        <v>294</v>
      </c>
      <c r="L5043" t="s">
        <v>396</v>
      </c>
      <c r="M5043" t="s">
        <v>466</v>
      </c>
      <c r="N5043" t="s">
        <v>182</v>
      </c>
      <c r="O5043" t="s">
        <v>439</v>
      </c>
      <c r="P5043">
        <v>100</v>
      </c>
      <c r="Q5043">
        <v>500</v>
      </c>
      <c r="R5043">
        <v>1</v>
      </c>
      <c r="S5043">
        <v>6.15</v>
      </c>
      <c r="T5043">
        <v>10.600000000000001</v>
      </c>
      <c r="U5043" t="b" cm="1">
        <f t="array" ref="U5043">_xlfn.IFS(AND(R5043=1,S5043=G5043,T5043=H5043),TRUE,AND(R5043=1,S5043=G5043,H5043="Product NA"),TRUE)</f>
        <v>1</v>
      </c>
      <c r="W5043">
        <v>5.3500000000000005</v>
      </c>
      <c r="X5043">
        <v>9.2000000000000011</v>
      </c>
      <c r="Y5043" t="str">
        <f t="shared" si="239"/>
        <v>Change</v>
      </c>
    </row>
    <row r="5044" spans="1:25" x14ac:dyDescent="0.35">
      <c r="A5044" t="s">
        <v>182</v>
      </c>
      <c r="B5044" t="s">
        <v>439</v>
      </c>
      <c r="C5044" t="s">
        <v>182</v>
      </c>
      <c r="D5044" t="s">
        <v>321</v>
      </c>
      <c r="E5044" t="s">
        <v>716</v>
      </c>
      <c r="F5044" t="s">
        <v>277</v>
      </c>
      <c r="G5044" s="159">
        <f t="shared" si="237"/>
        <v>5.3500000000000005</v>
      </c>
      <c r="H5044" s="159">
        <f t="shared" si="238"/>
        <v>6.6000000000000005</v>
      </c>
      <c r="I5044" s="155" t="s">
        <v>470</v>
      </c>
      <c r="K5044" t="s">
        <v>294</v>
      </c>
      <c r="L5044" t="s">
        <v>396</v>
      </c>
      <c r="M5044" t="s">
        <v>466</v>
      </c>
      <c r="N5044" t="s">
        <v>182</v>
      </c>
      <c r="O5044" t="s">
        <v>439</v>
      </c>
      <c r="P5044">
        <v>100</v>
      </c>
      <c r="Q5044">
        <v>500</v>
      </c>
      <c r="R5044">
        <v>1</v>
      </c>
      <c r="S5044">
        <v>5.3500000000000005</v>
      </c>
      <c r="T5044">
        <v>6.6000000000000005</v>
      </c>
      <c r="U5044" t="b" cm="1">
        <f t="array" ref="U5044">_xlfn.IFS(AND(R5044=1,S5044=G5044,T5044=H5044),TRUE,AND(R5044=1,S5044=G5044,H5044="Product NA"),TRUE)</f>
        <v>1</v>
      </c>
      <c r="W5044">
        <v>5.1000000000000005</v>
      </c>
      <c r="X5044">
        <v>6.3000000000000007</v>
      </c>
      <c r="Y5044" t="str">
        <f t="shared" si="239"/>
        <v>Change</v>
      </c>
    </row>
    <row r="5045" spans="1:25" x14ac:dyDescent="0.35">
      <c r="A5045" t="s">
        <v>182</v>
      </c>
      <c r="B5045" t="s">
        <v>439</v>
      </c>
      <c r="C5045" t="s">
        <v>182</v>
      </c>
      <c r="D5045" t="s">
        <v>240</v>
      </c>
      <c r="E5045" t="s">
        <v>287</v>
      </c>
      <c r="F5045" t="s">
        <v>0</v>
      </c>
      <c r="G5045" s="159">
        <f t="shared" si="237"/>
        <v>0.17</v>
      </c>
      <c r="H5045" s="159">
        <f t="shared" si="238"/>
        <v>15.65</v>
      </c>
      <c r="I5045" s="155" t="s">
        <v>469</v>
      </c>
      <c r="K5045" t="s">
        <v>294</v>
      </c>
      <c r="L5045" t="s">
        <v>396</v>
      </c>
      <c r="M5045" t="s">
        <v>466</v>
      </c>
      <c r="N5045" t="s">
        <v>182</v>
      </c>
      <c r="O5045" t="s">
        <v>439</v>
      </c>
      <c r="P5045">
        <v>100</v>
      </c>
      <c r="Q5045">
        <v>100</v>
      </c>
      <c r="R5045">
        <v>1</v>
      </c>
      <c r="S5045">
        <v>0.17</v>
      </c>
      <c r="T5045">
        <v>15.65</v>
      </c>
      <c r="U5045" t="b" cm="1">
        <f t="array" ref="U5045">_xlfn.IFS(AND(R5045=1,S5045=G5045,T5045=H5045),TRUE,AND(R5045=1,S5045=G5045,H5045="Product NA"),TRUE)</f>
        <v>1</v>
      </c>
      <c r="W5045">
        <v>0.55000000000000004</v>
      </c>
      <c r="X5045">
        <v>12.59</v>
      </c>
      <c r="Y5045" t="str">
        <f t="shared" si="239"/>
        <v>Change</v>
      </c>
    </row>
    <row r="5046" spans="1:25" x14ac:dyDescent="0.35">
      <c r="A5046" t="s">
        <v>182</v>
      </c>
      <c r="B5046" t="s">
        <v>439</v>
      </c>
      <c r="C5046" t="s">
        <v>182</v>
      </c>
      <c r="D5046" t="s">
        <v>279</v>
      </c>
      <c r="E5046" t="s">
        <v>287</v>
      </c>
      <c r="F5046" t="s">
        <v>277</v>
      </c>
      <c r="G5046" s="159">
        <f t="shared" si="237"/>
        <v>0.17</v>
      </c>
      <c r="H5046" s="159">
        <f t="shared" si="238"/>
        <v>16.61</v>
      </c>
      <c r="I5046" s="155" t="s">
        <v>470</v>
      </c>
      <c r="K5046" t="s">
        <v>294</v>
      </c>
      <c r="L5046" t="s">
        <v>396</v>
      </c>
      <c r="M5046" t="s">
        <v>466</v>
      </c>
      <c r="N5046" t="s">
        <v>182</v>
      </c>
      <c r="O5046" t="s">
        <v>439</v>
      </c>
      <c r="P5046">
        <v>100</v>
      </c>
      <c r="Q5046">
        <v>500</v>
      </c>
      <c r="R5046">
        <v>1</v>
      </c>
      <c r="S5046">
        <v>0.17</v>
      </c>
      <c r="T5046">
        <v>16.61</v>
      </c>
      <c r="U5046" t="b" cm="1">
        <f t="array" ref="U5046">_xlfn.IFS(AND(R5046=1,S5046=G5046,T5046=H5046),TRUE,AND(R5046=1,S5046=G5046,H5046="Product NA"),TRUE)</f>
        <v>1</v>
      </c>
      <c r="W5046">
        <v>0.15</v>
      </c>
      <c r="X5046">
        <v>14.96</v>
      </c>
      <c r="Y5046" t="str">
        <f t="shared" si="239"/>
        <v>Change</v>
      </c>
    </row>
    <row r="5047" spans="1:25" x14ac:dyDescent="0.35">
      <c r="A5047" t="s">
        <v>201</v>
      </c>
      <c r="B5047" t="s">
        <v>598</v>
      </c>
      <c r="C5047" t="s">
        <v>291</v>
      </c>
      <c r="D5047" t="s">
        <v>326</v>
      </c>
      <c r="E5047" t="s">
        <v>643</v>
      </c>
      <c r="F5047" t="s">
        <v>643</v>
      </c>
      <c r="G5047" s="159">
        <f t="shared" si="237"/>
        <v>0.06</v>
      </c>
      <c r="H5047" s="159">
        <f t="shared" si="238"/>
        <v>17.740000000000002</v>
      </c>
      <c r="I5047" s="155" t="s">
        <v>470</v>
      </c>
      <c r="K5047" t="s">
        <v>456</v>
      </c>
      <c r="L5047" t="s">
        <v>390</v>
      </c>
      <c r="M5047" t="s">
        <v>466</v>
      </c>
      <c r="N5047" t="s">
        <v>291</v>
      </c>
      <c r="O5047" t="s">
        <v>390</v>
      </c>
      <c r="P5047">
        <v>100</v>
      </c>
      <c r="Q5047">
        <v>500</v>
      </c>
      <c r="R5047">
        <v>1</v>
      </c>
      <c r="S5047">
        <v>0.06</v>
      </c>
      <c r="T5047">
        <v>17.740000000000002</v>
      </c>
      <c r="U5047" t="b" cm="1">
        <f t="array" ref="U5047">_xlfn.IFS(AND(R5047=1,S5047=G5047,T5047=H5047),TRUE,AND(R5047=1,S5047=G5047,H5047="Product NA"),TRUE)</f>
        <v>1</v>
      </c>
      <c r="W5047">
        <v>0.05</v>
      </c>
      <c r="X5047">
        <v>15.98</v>
      </c>
      <c r="Y5047" t="str">
        <f t="shared" si="239"/>
        <v>Change</v>
      </c>
    </row>
    <row r="5048" spans="1:25" x14ac:dyDescent="0.35">
      <c r="A5048" t="s">
        <v>201</v>
      </c>
      <c r="B5048" t="s">
        <v>598</v>
      </c>
      <c r="C5048" t="s">
        <v>291</v>
      </c>
      <c r="D5048" t="s">
        <v>326</v>
      </c>
      <c r="E5048" t="s">
        <v>643</v>
      </c>
      <c r="F5048" t="s">
        <v>643</v>
      </c>
      <c r="G5048" s="159">
        <f t="shared" si="237"/>
        <v>1.1800000000000002</v>
      </c>
      <c r="H5048" s="159">
        <f t="shared" si="238"/>
        <v>15.63</v>
      </c>
      <c r="I5048" s="155" t="s">
        <v>707</v>
      </c>
      <c r="K5048" t="s">
        <v>456</v>
      </c>
      <c r="L5048" t="s">
        <v>390</v>
      </c>
      <c r="M5048" t="s">
        <v>466</v>
      </c>
      <c r="N5048" t="s">
        <v>291</v>
      </c>
      <c r="O5048" t="s">
        <v>390</v>
      </c>
      <c r="P5048">
        <v>100</v>
      </c>
      <c r="Q5048">
        <v>5000</v>
      </c>
      <c r="R5048">
        <v>1</v>
      </c>
      <c r="S5048">
        <v>1.1800000000000002</v>
      </c>
      <c r="T5048">
        <v>15.63</v>
      </c>
      <c r="U5048" t="b" cm="1">
        <f t="array" ref="U5048">_xlfn.IFS(AND(R5048=1,S5048=G5048,T5048=H5048),TRUE,AND(R5048=1,S5048=G5048,H5048="Product NA"),TRUE)</f>
        <v>1</v>
      </c>
      <c r="W5048">
        <v>1.03</v>
      </c>
      <c r="X5048">
        <v>13.83</v>
      </c>
      <c r="Y5048" t="str">
        <f t="shared" si="239"/>
        <v>Change</v>
      </c>
    </row>
    <row r="5049" spans="1:25" x14ac:dyDescent="0.35">
      <c r="A5049" t="s">
        <v>201</v>
      </c>
      <c r="B5049" t="s">
        <v>598</v>
      </c>
      <c r="C5049" t="s">
        <v>291</v>
      </c>
      <c r="D5049" t="s">
        <v>382</v>
      </c>
      <c r="E5049" t="s">
        <v>287</v>
      </c>
      <c r="F5049" t="s">
        <v>386</v>
      </c>
      <c r="G5049" s="159">
        <f t="shared" si="237"/>
        <v>1.31</v>
      </c>
      <c r="H5049" s="159">
        <f t="shared" si="238"/>
        <v>18.14</v>
      </c>
      <c r="I5049" s="155" t="s">
        <v>472</v>
      </c>
      <c r="K5049" t="s">
        <v>456</v>
      </c>
      <c r="L5049" t="s">
        <v>390</v>
      </c>
      <c r="M5049" t="s">
        <v>466</v>
      </c>
      <c r="N5049" t="s">
        <v>291</v>
      </c>
      <c r="O5049" t="s">
        <v>390</v>
      </c>
      <c r="P5049">
        <v>100</v>
      </c>
      <c r="Q5049">
        <v>2000</v>
      </c>
      <c r="R5049">
        <v>1</v>
      </c>
      <c r="S5049">
        <v>1.31</v>
      </c>
      <c r="T5049">
        <v>18.14</v>
      </c>
      <c r="U5049" t="b" cm="1">
        <f t="array" ref="U5049">_xlfn.IFS(AND(R5049=1,S5049=G5049,T5049=H5049),TRUE,AND(R5049=1,S5049=G5049,H5049="Product NA"),TRUE)</f>
        <v>1</v>
      </c>
      <c r="W5049">
        <v>1.1300000000000001</v>
      </c>
      <c r="X5049">
        <v>15.64</v>
      </c>
      <c r="Y5049" t="str">
        <f t="shared" si="239"/>
        <v>Change</v>
      </c>
    </row>
    <row r="5050" spans="1:25" x14ac:dyDescent="0.35">
      <c r="A5050" t="s">
        <v>201</v>
      </c>
      <c r="B5050" t="s">
        <v>598</v>
      </c>
      <c r="C5050" t="s">
        <v>291</v>
      </c>
      <c r="D5050" t="s">
        <v>281</v>
      </c>
      <c r="E5050" t="s">
        <v>287</v>
      </c>
      <c r="F5050" t="s">
        <v>286</v>
      </c>
      <c r="G5050" s="159">
        <f t="shared" si="237"/>
        <v>1.31</v>
      </c>
      <c r="H5050" s="159">
        <f t="shared" si="238"/>
        <v>18.14</v>
      </c>
      <c r="I5050" s="155" t="s">
        <v>472</v>
      </c>
      <c r="K5050" t="s">
        <v>456</v>
      </c>
      <c r="L5050" t="s">
        <v>390</v>
      </c>
      <c r="M5050" t="s">
        <v>466</v>
      </c>
      <c r="N5050" t="s">
        <v>291</v>
      </c>
      <c r="O5050" t="s">
        <v>390</v>
      </c>
      <c r="P5050">
        <v>100</v>
      </c>
      <c r="Q5050">
        <v>2000</v>
      </c>
      <c r="R5050">
        <v>1</v>
      </c>
      <c r="S5050">
        <v>1.31</v>
      </c>
      <c r="T5050">
        <v>18.14</v>
      </c>
      <c r="U5050" t="b" cm="1">
        <f t="array" ref="U5050">_xlfn.IFS(AND(R5050=1,S5050=G5050,T5050=H5050),TRUE,AND(R5050=1,S5050=G5050,H5050="Product NA"),TRUE)</f>
        <v>1</v>
      </c>
      <c r="W5050">
        <v>1.1300000000000001</v>
      </c>
      <c r="X5050">
        <v>15.64</v>
      </c>
      <c r="Y5050" t="str">
        <f t="shared" si="239"/>
        <v>Change</v>
      </c>
    </row>
    <row r="5051" spans="1:25" x14ac:dyDescent="0.35">
      <c r="A5051" t="s">
        <v>201</v>
      </c>
      <c r="B5051" t="s">
        <v>598</v>
      </c>
      <c r="C5051" t="s">
        <v>291</v>
      </c>
      <c r="D5051" t="s">
        <v>278</v>
      </c>
      <c r="E5051" t="s">
        <v>287</v>
      </c>
      <c r="F5051" t="s">
        <v>277</v>
      </c>
      <c r="G5051" s="159">
        <f t="shared" si="237"/>
        <v>1.31</v>
      </c>
      <c r="H5051" s="159">
        <f t="shared" si="238"/>
        <v>15.41</v>
      </c>
      <c r="I5051" s="155" t="s">
        <v>470</v>
      </c>
      <c r="K5051" t="s">
        <v>456</v>
      </c>
      <c r="L5051" t="s">
        <v>390</v>
      </c>
      <c r="M5051" t="s">
        <v>466</v>
      </c>
      <c r="N5051" t="s">
        <v>291</v>
      </c>
      <c r="O5051" t="s">
        <v>390</v>
      </c>
      <c r="P5051">
        <v>100</v>
      </c>
      <c r="Q5051">
        <v>500</v>
      </c>
      <c r="R5051">
        <v>1</v>
      </c>
      <c r="S5051">
        <v>1.31</v>
      </c>
      <c r="T5051">
        <v>15.41</v>
      </c>
      <c r="U5051" t="b" cm="1">
        <f t="array" ref="U5051">_xlfn.IFS(AND(R5051=1,S5051=G5051,T5051=H5051),TRUE,AND(R5051=1,S5051=G5051,H5051="Product NA"),TRUE)</f>
        <v>1</v>
      </c>
      <c r="W5051">
        <v>1.1599999999999999</v>
      </c>
      <c r="X5051">
        <v>13.64</v>
      </c>
      <c r="Y5051" t="str">
        <f t="shared" si="239"/>
        <v>Change</v>
      </c>
    </row>
    <row r="5052" spans="1:25" x14ac:dyDescent="0.35">
      <c r="A5052" t="s">
        <v>201</v>
      </c>
      <c r="B5052" t="s">
        <v>598</v>
      </c>
      <c r="C5052" t="s">
        <v>291</v>
      </c>
      <c r="D5052" t="s">
        <v>238</v>
      </c>
      <c r="E5052" t="s">
        <v>287</v>
      </c>
      <c r="F5052" t="s">
        <v>0</v>
      </c>
      <c r="G5052" s="159">
        <f t="shared" si="237"/>
        <v>0.23</v>
      </c>
      <c r="H5052" s="159">
        <f t="shared" si="238"/>
        <v>17.59</v>
      </c>
      <c r="I5052" s="155" t="s">
        <v>469</v>
      </c>
      <c r="K5052" t="s">
        <v>456</v>
      </c>
      <c r="L5052" t="s">
        <v>390</v>
      </c>
      <c r="M5052" t="s">
        <v>466</v>
      </c>
      <c r="N5052" t="s">
        <v>291</v>
      </c>
      <c r="O5052" t="s">
        <v>390</v>
      </c>
      <c r="P5052">
        <v>100</v>
      </c>
      <c r="Q5052">
        <v>100</v>
      </c>
      <c r="R5052">
        <v>1</v>
      </c>
      <c r="S5052">
        <v>0.23</v>
      </c>
      <c r="T5052">
        <v>17.59</v>
      </c>
      <c r="U5052" t="b" cm="1">
        <f t="array" ref="U5052">_xlfn.IFS(AND(R5052=1,S5052=G5052,T5052=H5052),TRUE,AND(R5052=1,S5052=G5052,H5052="Product NA"),TRUE)</f>
        <v>1</v>
      </c>
      <c r="W5052">
        <v>0.2</v>
      </c>
      <c r="X5052">
        <v>15.16</v>
      </c>
      <c r="Y5052" t="str">
        <f t="shared" si="239"/>
        <v>Change</v>
      </c>
    </row>
    <row r="5053" spans="1:25" x14ac:dyDescent="0.35">
      <c r="A5053" t="s">
        <v>201</v>
      </c>
      <c r="B5053" t="s">
        <v>598</v>
      </c>
      <c r="C5053" t="s">
        <v>291</v>
      </c>
      <c r="D5053" t="s">
        <v>239</v>
      </c>
      <c r="E5053" t="s">
        <v>287</v>
      </c>
      <c r="F5053" t="s">
        <v>277</v>
      </c>
      <c r="G5053" s="159">
        <f t="shared" si="237"/>
        <v>0.75</v>
      </c>
      <c r="H5053" s="159">
        <f t="shared" si="238"/>
        <v>17.95</v>
      </c>
      <c r="I5053" s="155" t="s">
        <v>470</v>
      </c>
      <c r="K5053" t="s">
        <v>456</v>
      </c>
      <c r="L5053" t="s">
        <v>390</v>
      </c>
      <c r="M5053" t="s">
        <v>466</v>
      </c>
      <c r="N5053" t="s">
        <v>291</v>
      </c>
      <c r="O5053" t="s">
        <v>390</v>
      </c>
      <c r="P5053">
        <v>100</v>
      </c>
      <c r="Q5053">
        <v>500</v>
      </c>
      <c r="R5053">
        <v>1</v>
      </c>
      <c r="S5053">
        <v>0.75</v>
      </c>
      <c r="T5053">
        <v>17.95</v>
      </c>
      <c r="U5053" t="b" cm="1">
        <f t="array" ref="U5053">_xlfn.IFS(AND(R5053=1,S5053=G5053,T5053=H5053),TRUE,AND(R5053=1,S5053=G5053,H5053="Product NA"),TRUE)</f>
        <v>1</v>
      </c>
      <c r="W5053">
        <v>0.65</v>
      </c>
      <c r="X5053">
        <v>15.47</v>
      </c>
      <c r="Y5053" t="str">
        <f t="shared" si="239"/>
        <v>Change</v>
      </c>
    </row>
    <row r="5054" spans="1:25" x14ac:dyDescent="0.35">
      <c r="A5054" t="s">
        <v>201</v>
      </c>
      <c r="B5054" t="s">
        <v>598</v>
      </c>
      <c r="C5054" t="s">
        <v>291</v>
      </c>
      <c r="D5054" t="s">
        <v>316</v>
      </c>
      <c r="E5054" t="s">
        <v>287</v>
      </c>
      <c r="F5054" t="s">
        <v>286</v>
      </c>
      <c r="G5054" s="159">
        <f t="shared" si="237"/>
        <v>1.33</v>
      </c>
      <c r="H5054" s="159">
        <f t="shared" si="238"/>
        <v>15.63</v>
      </c>
      <c r="I5054" s="155" t="s">
        <v>472</v>
      </c>
      <c r="K5054" t="s">
        <v>456</v>
      </c>
      <c r="L5054" t="s">
        <v>390</v>
      </c>
      <c r="M5054" t="s">
        <v>466</v>
      </c>
      <c r="N5054" t="s">
        <v>291</v>
      </c>
      <c r="O5054" t="s">
        <v>390</v>
      </c>
      <c r="P5054">
        <v>100</v>
      </c>
      <c r="Q5054">
        <v>2000</v>
      </c>
      <c r="R5054">
        <v>1</v>
      </c>
      <c r="S5054">
        <v>1.33</v>
      </c>
      <c r="T5054">
        <v>15.63</v>
      </c>
      <c r="U5054" t="b" cm="1">
        <f t="array" ref="U5054">_xlfn.IFS(AND(R5054=1,S5054=G5054,T5054=H5054),TRUE,AND(R5054=1,S5054=G5054,H5054="Product NA"),TRUE)</f>
        <v>1</v>
      </c>
      <c r="W5054">
        <v>1.18</v>
      </c>
      <c r="X5054">
        <v>13.83</v>
      </c>
      <c r="Y5054" t="str">
        <f t="shared" si="239"/>
        <v>Change</v>
      </c>
    </row>
    <row r="5055" spans="1:25" x14ac:dyDescent="0.35">
      <c r="A5055" t="s">
        <v>201</v>
      </c>
      <c r="B5055" t="s">
        <v>598</v>
      </c>
      <c r="C5055" t="s">
        <v>291</v>
      </c>
      <c r="D5055" t="s">
        <v>646</v>
      </c>
      <c r="E5055" t="s">
        <v>715</v>
      </c>
      <c r="F5055" t="s">
        <v>286</v>
      </c>
      <c r="G5055" s="159">
        <f t="shared" si="237"/>
        <v>16.2</v>
      </c>
      <c r="H5055" s="159">
        <f t="shared" si="238"/>
        <v>0</v>
      </c>
      <c r="I5055" s="155" t="s">
        <v>471</v>
      </c>
      <c r="K5055" t="s">
        <v>456</v>
      </c>
      <c r="L5055" t="s">
        <v>390</v>
      </c>
      <c r="M5055" t="s">
        <v>466</v>
      </c>
      <c r="N5055" t="s">
        <v>291</v>
      </c>
      <c r="O5055" t="s">
        <v>390</v>
      </c>
      <c r="P5055">
        <v>30000</v>
      </c>
      <c r="Q5055">
        <v>1000</v>
      </c>
      <c r="R5055">
        <v>1</v>
      </c>
      <c r="S5055">
        <v>16.2</v>
      </c>
      <c r="T5055">
        <v>0</v>
      </c>
      <c r="U5055" t="b" cm="1">
        <f t="array" ref="U5055">_xlfn.IFS(AND(R5055=1,S5055=G5055,T5055=H5055),TRUE,AND(R5055=1,S5055=G5055,H5055="Product NA"),TRUE)</f>
        <v>1</v>
      </c>
      <c r="W5055">
        <v>17.900000000000002</v>
      </c>
      <c r="X5055">
        <v>0</v>
      </c>
      <c r="Y5055" t="str">
        <f t="shared" si="239"/>
        <v>Change</v>
      </c>
    </row>
    <row r="5056" spans="1:25" x14ac:dyDescent="0.35">
      <c r="A5056" t="s">
        <v>201</v>
      </c>
      <c r="B5056" t="s">
        <v>598</v>
      </c>
      <c r="C5056" t="s">
        <v>291</v>
      </c>
      <c r="D5056" t="s">
        <v>646</v>
      </c>
      <c r="E5056" t="s">
        <v>715</v>
      </c>
      <c r="F5056" t="s">
        <v>286</v>
      </c>
      <c r="G5056" s="159">
        <f t="shared" si="237"/>
        <v>58</v>
      </c>
      <c r="H5056" s="159">
        <f t="shared" si="238"/>
        <v>0</v>
      </c>
      <c r="I5056" s="155" t="s">
        <v>671</v>
      </c>
      <c r="K5056" t="s">
        <v>456</v>
      </c>
      <c r="L5056" t="s">
        <v>390</v>
      </c>
      <c r="M5056" t="s">
        <v>466</v>
      </c>
      <c r="N5056" t="s">
        <v>291</v>
      </c>
      <c r="O5056" t="s">
        <v>390</v>
      </c>
      <c r="P5056">
        <v>30000</v>
      </c>
      <c r="Q5056">
        <v>15000</v>
      </c>
      <c r="R5056">
        <v>1</v>
      </c>
      <c r="S5056">
        <v>58</v>
      </c>
      <c r="T5056">
        <v>0</v>
      </c>
      <c r="U5056" t="b" cm="1">
        <f t="array" ref="U5056">_xlfn.IFS(AND(R5056=1,S5056=G5056,T5056=H5056),TRUE,AND(R5056=1,S5056=G5056,H5056="Product NA"),TRUE)</f>
        <v>1</v>
      </c>
      <c r="W5056">
        <v>78.400000000000006</v>
      </c>
      <c r="X5056">
        <v>0</v>
      </c>
      <c r="Y5056" t="str">
        <f t="shared" si="239"/>
        <v>Change</v>
      </c>
    </row>
    <row r="5057" spans="1:25" x14ac:dyDescent="0.35">
      <c r="A5057" t="s">
        <v>201</v>
      </c>
      <c r="B5057" t="s">
        <v>598</v>
      </c>
      <c r="C5057" t="s">
        <v>291</v>
      </c>
      <c r="D5057" t="s">
        <v>646</v>
      </c>
      <c r="E5057" t="s">
        <v>715</v>
      </c>
      <c r="F5057" t="s">
        <v>286</v>
      </c>
      <c r="G5057" s="159">
        <f t="shared" si="237"/>
        <v>18.900000000000002</v>
      </c>
      <c r="H5057" s="159">
        <f t="shared" si="238"/>
        <v>0</v>
      </c>
      <c r="I5057" s="155" t="s">
        <v>662</v>
      </c>
      <c r="K5057" t="s">
        <v>456</v>
      </c>
      <c r="L5057" t="s">
        <v>390</v>
      </c>
      <c r="M5057" t="s">
        <v>466</v>
      </c>
      <c r="N5057" t="s">
        <v>291</v>
      </c>
      <c r="O5057" t="s">
        <v>390</v>
      </c>
      <c r="P5057">
        <v>30000</v>
      </c>
      <c r="Q5057">
        <v>2000</v>
      </c>
      <c r="R5057">
        <v>1</v>
      </c>
      <c r="S5057">
        <v>18.900000000000002</v>
      </c>
      <c r="T5057">
        <v>0</v>
      </c>
      <c r="U5057" t="b" cm="1">
        <f t="array" ref="U5057">_xlfn.IFS(AND(R5057=1,S5057=G5057,T5057=H5057),TRUE,AND(R5057=1,S5057=G5057,H5057="Product NA"),TRUE)</f>
        <v>1</v>
      </c>
      <c r="W5057">
        <v>21.950000000000003</v>
      </c>
      <c r="X5057">
        <v>0</v>
      </c>
      <c r="Y5057" t="str">
        <f t="shared" si="239"/>
        <v>Change</v>
      </c>
    </row>
    <row r="5058" spans="1:25" x14ac:dyDescent="0.35">
      <c r="A5058" t="s">
        <v>201</v>
      </c>
      <c r="B5058" t="s">
        <v>598</v>
      </c>
      <c r="C5058" t="s">
        <v>291</v>
      </c>
      <c r="D5058" t="s">
        <v>646</v>
      </c>
      <c r="E5058" t="s">
        <v>715</v>
      </c>
      <c r="F5058" t="s">
        <v>286</v>
      </c>
      <c r="G5058" s="159">
        <f t="shared" si="237"/>
        <v>72.400000000000006</v>
      </c>
      <c r="H5058" s="159">
        <f t="shared" si="238"/>
        <v>0</v>
      </c>
      <c r="I5058" s="155" t="s">
        <v>672</v>
      </c>
      <c r="K5058" t="s">
        <v>456</v>
      </c>
      <c r="L5058" t="s">
        <v>390</v>
      </c>
      <c r="M5058" t="s">
        <v>466</v>
      </c>
      <c r="N5058" t="s">
        <v>291</v>
      </c>
      <c r="O5058" t="s">
        <v>390</v>
      </c>
      <c r="P5058">
        <v>30000</v>
      </c>
      <c r="Q5058">
        <v>20000</v>
      </c>
      <c r="R5058">
        <v>1</v>
      </c>
      <c r="S5058">
        <v>72.400000000000006</v>
      </c>
      <c r="T5058">
        <v>0</v>
      </c>
      <c r="U5058" t="b" cm="1">
        <f t="array" ref="U5058">_xlfn.IFS(AND(R5058=1,S5058=G5058,T5058=H5058),TRUE,AND(R5058=1,S5058=G5058,H5058="Product NA"),TRUE)</f>
        <v>1</v>
      </c>
      <c r="W5058">
        <v>99.4</v>
      </c>
      <c r="X5058">
        <v>0</v>
      </c>
      <c r="Y5058" t="str">
        <f t="shared" si="239"/>
        <v>Change</v>
      </c>
    </row>
    <row r="5059" spans="1:25" x14ac:dyDescent="0.35">
      <c r="A5059" t="s">
        <v>201</v>
      </c>
      <c r="B5059" t="s">
        <v>598</v>
      </c>
      <c r="C5059" t="s">
        <v>291</v>
      </c>
      <c r="D5059" t="s">
        <v>646</v>
      </c>
      <c r="E5059" t="s">
        <v>715</v>
      </c>
      <c r="F5059" t="s">
        <v>286</v>
      </c>
      <c r="G5059" s="159">
        <f t="shared" ref="G5059:G5122" si="240">S5059</f>
        <v>93.5</v>
      </c>
      <c r="H5059" s="159">
        <f t="shared" ref="H5059:H5122" si="241">T5059</f>
        <v>0</v>
      </c>
      <c r="I5059" s="155" t="s">
        <v>673</v>
      </c>
      <c r="K5059" t="s">
        <v>456</v>
      </c>
      <c r="L5059" t="s">
        <v>390</v>
      </c>
      <c r="M5059" t="s">
        <v>466</v>
      </c>
      <c r="N5059" t="s">
        <v>291</v>
      </c>
      <c r="O5059" t="s">
        <v>390</v>
      </c>
      <c r="P5059">
        <v>30000</v>
      </c>
      <c r="Q5059">
        <v>25000</v>
      </c>
      <c r="R5059">
        <v>1</v>
      </c>
      <c r="S5059">
        <v>93.5</v>
      </c>
      <c r="T5059">
        <v>0</v>
      </c>
      <c r="U5059" t="b" cm="1">
        <f t="array" ref="U5059">_xlfn.IFS(AND(R5059=1,S5059=G5059,T5059=H5059),TRUE,AND(R5059=1,S5059=G5059,H5059="Product NA"),TRUE)</f>
        <v>1</v>
      </c>
      <c r="W5059">
        <v>126.4</v>
      </c>
      <c r="X5059">
        <v>0</v>
      </c>
      <c r="Y5059" t="str">
        <f t="shared" ref="Y5059:Y5122" si="242">IF(AND(W5059=G5059,X5059=H5059),"No Change","Change")</f>
        <v>Change</v>
      </c>
    </row>
    <row r="5060" spans="1:25" x14ac:dyDescent="0.35">
      <c r="A5060" t="s">
        <v>201</v>
      </c>
      <c r="B5060" t="s">
        <v>598</v>
      </c>
      <c r="C5060" t="s">
        <v>291</v>
      </c>
      <c r="D5060" t="s">
        <v>646</v>
      </c>
      <c r="E5060" t="s">
        <v>715</v>
      </c>
      <c r="F5060" t="s">
        <v>286</v>
      </c>
      <c r="G5060" s="159">
        <f t="shared" si="240"/>
        <v>24.35</v>
      </c>
      <c r="H5060" s="159">
        <f t="shared" si="241"/>
        <v>0</v>
      </c>
      <c r="I5060" s="155" t="s">
        <v>663</v>
      </c>
      <c r="K5060" t="s">
        <v>456</v>
      </c>
      <c r="L5060" t="s">
        <v>390</v>
      </c>
      <c r="M5060" t="s">
        <v>466</v>
      </c>
      <c r="N5060" t="s">
        <v>291</v>
      </c>
      <c r="O5060" t="s">
        <v>390</v>
      </c>
      <c r="P5060">
        <v>30000</v>
      </c>
      <c r="Q5060">
        <v>3000</v>
      </c>
      <c r="R5060">
        <v>1</v>
      </c>
      <c r="S5060">
        <v>24.35</v>
      </c>
      <c r="T5060">
        <v>0</v>
      </c>
      <c r="U5060" t="b" cm="1">
        <f t="array" ref="U5060">_xlfn.IFS(AND(R5060=1,S5060=G5060,T5060=H5060),TRUE,AND(R5060=1,S5060=G5060,H5060="Product NA"),TRUE)</f>
        <v>1</v>
      </c>
      <c r="W5060">
        <v>26.1</v>
      </c>
      <c r="X5060">
        <v>0</v>
      </c>
      <c r="Y5060" t="str">
        <f t="shared" si="242"/>
        <v>Change</v>
      </c>
    </row>
    <row r="5061" spans="1:25" x14ac:dyDescent="0.35">
      <c r="A5061" t="s">
        <v>201</v>
      </c>
      <c r="B5061" t="s">
        <v>598</v>
      </c>
      <c r="C5061" t="s">
        <v>291</v>
      </c>
      <c r="D5061" t="s">
        <v>646</v>
      </c>
      <c r="E5061" t="s">
        <v>715</v>
      </c>
      <c r="F5061" t="s">
        <v>286</v>
      </c>
      <c r="G5061" s="159">
        <f t="shared" si="240"/>
        <v>108.9</v>
      </c>
      <c r="H5061" s="159">
        <f t="shared" si="241"/>
        <v>0</v>
      </c>
      <c r="I5061" s="155" t="s">
        <v>674</v>
      </c>
      <c r="K5061" t="s">
        <v>456</v>
      </c>
      <c r="L5061" t="s">
        <v>390</v>
      </c>
      <c r="M5061" t="s">
        <v>466</v>
      </c>
      <c r="N5061" t="s">
        <v>291</v>
      </c>
      <c r="O5061" t="s">
        <v>390</v>
      </c>
      <c r="P5061">
        <v>30000</v>
      </c>
      <c r="Q5061">
        <v>30000</v>
      </c>
      <c r="R5061">
        <v>1</v>
      </c>
      <c r="S5061">
        <v>108.9</v>
      </c>
      <c r="T5061">
        <v>0</v>
      </c>
      <c r="U5061" t="b" cm="1">
        <f t="array" ref="U5061">_xlfn.IFS(AND(R5061=1,S5061=G5061,T5061=H5061),TRUE,AND(R5061=1,S5061=G5061,H5061="Product NA"),TRUE)</f>
        <v>1</v>
      </c>
      <c r="W5061">
        <v>148.5</v>
      </c>
      <c r="X5061">
        <v>0</v>
      </c>
      <c r="Y5061" t="str">
        <f t="shared" si="242"/>
        <v>Change</v>
      </c>
    </row>
    <row r="5062" spans="1:25" x14ac:dyDescent="0.35">
      <c r="A5062" t="s">
        <v>201</v>
      </c>
      <c r="B5062" t="s">
        <v>598</v>
      </c>
      <c r="C5062" t="s">
        <v>291</v>
      </c>
      <c r="D5062" t="s">
        <v>646</v>
      </c>
      <c r="E5062" t="s">
        <v>715</v>
      </c>
      <c r="F5062" t="s">
        <v>286</v>
      </c>
      <c r="G5062" s="159">
        <f t="shared" si="240"/>
        <v>27.450000000000003</v>
      </c>
      <c r="H5062" s="159">
        <f t="shared" si="241"/>
        <v>0</v>
      </c>
      <c r="I5062" s="155" t="s">
        <v>664</v>
      </c>
      <c r="K5062" t="s">
        <v>456</v>
      </c>
      <c r="L5062" t="s">
        <v>390</v>
      </c>
      <c r="M5062" t="s">
        <v>466</v>
      </c>
      <c r="N5062" t="s">
        <v>291</v>
      </c>
      <c r="O5062" t="s">
        <v>390</v>
      </c>
      <c r="P5062">
        <v>30000</v>
      </c>
      <c r="Q5062">
        <v>4000</v>
      </c>
      <c r="R5062">
        <v>1</v>
      </c>
      <c r="S5062">
        <v>27.450000000000003</v>
      </c>
      <c r="T5062">
        <v>0</v>
      </c>
      <c r="U5062" t="b" cm="1">
        <f t="array" ref="U5062">_xlfn.IFS(AND(R5062=1,S5062=G5062,T5062=H5062),TRUE,AND(R5062=1,S5062=G5062,H5062="Product NA"),TRUE)</f>
        <v>1</v>
      </c>
      <c r="W5062">
        <v>30.150000000000002</v>
      </c>
      <c r="X5062">
        <v>0</v>
      </c>
      <c r="Y5062" t="str">
        <f t="shared" si="242"/>
        <v>Change</v>
      </c>
    </row>
    <row r="5063" spans="1:25" x14ac:dyDescent="0.35">
      <c r="A5063" t="s">
        <v>201</v>
      </c>
      <c r="B5063" t="s">
        <v>598</v>
      </c>
      <c r="C5063" t="s">
        <v>291</v>
      </c>
      <c r="D5063" t="s">
        <v>646</v>
      </c>
      <c r="E5063" t="s">
        <v>715</v>
      </c>
      <c r="F5063" t="s">
        <v>286</v>
      </c>
      <c r="G5063" s="159">
        <f t="shared" si="240"/>
        <v>30.55</v>
      </c>
      <c r="H5063" s="159">
        <f t="shared" si="241"/>
        <v>0</v>
      </c>
      <c r="I5063" s="155" t="s">
        <v>665</v>
      </c>
      <c r="K5063" t="s">
        <v>456</v>
      </c>
      <c r="L5063" t="s">
        <v>390</v>
      </c>
      <c r="M5063" t="s">
        <v>466</v>
      </c>
      <c r="N5063" t="s">
        <v>291</v>
      </c>
      <c r="O5063" t="s">
        <v>390</v>
      </c>
      <c r="P5063">
        <v>30000</v>
      </c>
      <c r="Q5063">
        <v>5000</v>
      </c>
      <c r="R5063">
        <v>1</v>
      </c>
      <c r="S5063">
        <v>30.55</v>
      </c>
      <c r="T5063">
        <v>0</v>
      </c>
      <c r="U5063" t="b" cm="1">
        <f t="array" ref="U5063">_xlfn.IFS(AND(R5063=1,S5063=G5063,T5063=H5063),TRUE,AND(R5063=1,S5063=G5063,H5063="Product NA"),TRUE)</f>
        <v>1</v>
      </c>
      <c r="W5063">
        <v>34.200000000000003</v>
      </c>
      <c r="X5063">
        <v>0</v>
      </c>
      <c r="Y5063" t="str">
        <f t="shared" si="242"/>
        <v>Change</v>
      </c>
    </row>
    <row r="5064" spans="1:25" x14ac:dyDescent="0.35">
      <c r="A5064" t="s">
        <v>201</v>
      </c>
      <c r="B5064" t="s">
        <v>598</v>
      </c>
      <c r="C5064" t="s">
        <v>291</v>
      </c>
      <c r="D5064" t="s">
        <v>646</v>
      </c>
      <c r="E5064" t="s">
        <v>715</v>
      </c>
      <c r="F5064" t="s">
        <v>286</v>
      </c>
      <c r="G5064" s="159">
        <f t="shared" si="240"/>
        <v>30.05</v>
      </c>
      <c r="H5064" s="159">
        <f t="shared" si="241"/>
        <v>0</v>
      </c>
      <c r="I5064" s="155" t="s">
        <v>666</v>
      </c>
      <c r="K5064" t="s">
        <v>456</v>
      </c>
      <c r="L5064" t="s">
        <v>390</v>
      </c>
      <c r="M5064" t="s">
        <v>466</v>
      </c>
      <c r="N5064" t="s">
        <v>291</v>
      </c>
      <c r="O5064" t="s">
        <v>390</v>
      </c>
      <c r="P5064">
        <v>30000</v>
      </c>
      <c r="Q5064">
        <v>6000</v>
      </c>
      <c r="R5064">
        <v>1</v>
      </c>
      <c r="S5064">
        <v>30.05</v>
      </c>
      <c r="T5064">
        <v>0</v>
      </c>
      <c r="U5064" t="b" cm="1">
        <f t="array" ref="U5064">_xlfn.IFS(AND(R5064=1,S5064=G5064,T5064=H5064),TRUE,AND(R5064=1,S5064=G5064,H5064="Product NA"),TRUE)</f>
        <v>1</v>
      </c>
      <c r="W5064">
        <v>39.400000000000006</v>
      </c>
      <c r="X5064">
        <v>0</v>
      </c>
      <c r="Y5064" t="str">
        <f t="shared" si="242"/>
        <v>Change</v>
      </c>
    </row>
    <row r="5065" spans="1:25" x14ac:dyDescent="0.35">
      <c r="A5065" t="s">
        <v>201</v>
      </c>
      <c r="B5065" t="s">
        <v>598</v>
      </c>
      <c r="C5065" t="s">
        <v>291</v>
      </c>
      <c r="D5065" t="s">
        <v>646</v>
      </c>
      <c r="E5065" t="s">
        <v>715</v>
      </c>
      <c r="F5065" t="s">
        <v>286</v>
      </c>
      <c r="G5065" s="159">
        <f t="shared" si="240"/>
        <v>32.700000000000003</v>
      </c>
      <c r="H5065" s="159">
        <f t="shared" si="241"/>
        <v>0</v>
      </c>
      <c r="I5065" s="155" t="s">
        <v>667</v>
      </c>
      <c r="K5065" t="s">
        <v>456</v>
      </c>
      <c r="L5065" t="s">
        <v>390</v>
      </c>
      <c r="M5065" t="s">
        <v>466</v>
      </c>
      <c r="N5065" t="s">
        <v>291</v>
      </c>
      <c r="O5065" t="s">
        <v>390</v>
      </c>
      <c r="P5065">
        <v>30000</v>
      </c>
      <c r="Q5065">
        <v>7000</v>
      </c>
      <c r="R5065">
        <v>1</v>
      </c>
      <c r="S5065">
        <v>32.700000000000003</v>
      </c>
      <c r="T5065">
        <v>0</v>
      </c>
      <c r="U5065" t="b" cm="1">
        <f t="array" ref="U5065">_xlfn.IFS(AND(R5065=1,S5065=G5065,T5065=H5065),TRUE,AND(R5065=1,S5065=G5065,H5065="Product NA"),TRUE)</f>
        <v>1</v>
      </c>
      <c r="W5065">
        <v>43.45</v>
      </c>
      <c r="X5065">
        <v>0</v>
      </c>
      <c r="Y5065" t="str">
        <f t="shared" si="242"/>
        <v>Change</v>
      </c>
    </row>
    <row r="5066" spans="1:25" x14ac:dyDescent="0.35">
      <c r="A5066" t="s">
        <v>201</v>
      </c>
      <c r="B5066" t="s">
        <v>598</v>
      </c>
      <c r="C5066" t="s">
        <v>291</v>
      </c>
      <c r="D5066" t="s">
        <v>646</v>
      </c>
      <c r="E5066" t="s">
        <v>715</v>
      </c>
      <c r="F5066" t="s">
        <v>286</v>
      </c>
      <c r="G5066" s="159">
        <f t="shared" si="240"/>
        <v>35.4</v>
      </c>
      <c r="H5066" s="159">
        <f t="shared" si="241"/>
        <v>0</v>
      </c>
      <c r="I5066" s="155" t="s">
        <v>668</v>
      </c>
      <c r="K5066" t="s">
        <v>456</v>
      </c>
      <c r="L5066" t="s">
        <v>390</v>
      </c>
      <c r="M5066" t="s">
        <v>466</v>
      </c>
      <c r="N5066" t="s">
        <v>291</v>
      </c>
      <c r="O5066" t="s">
        <v>390</v>
      </c>
      <c r="P5066">
        <v>30000</v>
      </c>
      <c r="Q5066">
        <v>8000</v>
      </c>
      <c r="R5066">
        <v>1</v>
      </c>
      <c r="S5066">
        <v>35.4</v>
      </c>
      <c r="T5066">
        <v>0</v>
      </c>
      <c r="U5066" t="b" cm="1">
        <f t="array" ref="U5066">_xlfn.IFS(AND(R5066=1,S5066=G5066,T5066=H5066),TRUE,AND(R5066=1,S5066=G5066,H5066="Product NA"),TRUE)</f>
        <v>1</v>
      </c>
      <c r="W5066">
        <v>47.550000000000004</v>
      </c>
      <c r="X5066">
        <v>0</v>
      </c>
      <c r="Y5066" t="str">
        <f t="shared" si="242"/>
        <v>Change</v>
      </c>
    </row>
    <row r="5067" spans="1:25" x14ac:dyDescent="0.35">
      <c r="A5067" t="s">
        <v>201</v>
      </c>
      <c r="B5067" t="s">
        <v>598</v>
      </c>
      <c r="C5067" t="s">
        <v>291</v>
      </c>
      <c r="D5067" t="s">
        <v>646</v>
      </c>
      <c r="E5067" t="s">
        <v>715</v>
      </c>
      <c r="F5067" t="s">
        <v>286</v>
      </c>
      <c r="G5067" s="159">
        <f t="shared" si="240"/>
        <v>38.1</v>
      </c>
      <c r="H5067" s="159">
        <f t="shared" si="241"/>
        <v>0</v>
      </c>
      <c r="I5067" s="155" t="s">
        <v>669</v>
      </c>
      <c r="K5067" t="s">
        <v>456</v>
      </c>
      <c r="L5067" t="s">
        <v>390</v>
      </c>
      <c r="M5067" t="s">
        <v>466</v>
      </c>
      <c r="N5067" t="s">
        <v>291</v>
      </c>
      <c r="O5067" t="s">
        <v>390</v>
      </c>
      <c r="P5067">
        <v>30000</v>
      </c>
      <c r="Q5067">
        <v>9000</v>
      </c>
      <c r="R5067">
        <v>1</v>
      </c>
      <c r="S5067">
        <v>38.1</v>
      </c>
      <c r="T5067">
        <v>0</v>
      </c>
      <c r="U5067" t="b" cm="1">
        <f t="array" ref="U5067">_xlfn.IFS(AND(R5067=1,S5067=G5067,T5067=H5067),TRUE,AND(R5067=1,S5067=G5067,H5067="Product NA"),TRUE)</f>
        <v>1</v>
      </c>
      <c r="W5067">
        <v>51.6</v>
      </c>
      <c r="X5067">
        <v>0</v>
      </c>
      <c r="Y5067" t="str">
        <f t="shared" si="242"/>
        <v>Change</v>
      </c>
    </row>
    <row r="5068" spans="1:25" x14ac:dyDescent="0.35">
      <c r="A5068" t="s">
        <v>201</v>
      </c>
      <c r="B5068" t="s">
        <v>598</v>
      </c>
      <c r="C5068" t="s">
        <v>291</v>
      </c>
      <c r="D5068" t="s">
        <v>646</v>
      </c>
      <c r="E5068" t="s">
        <v>715</v>
      </c>
      <c r="F5068" t="s">
        <v>286</v>
      </c>
      <c r="G5068" s="159">
        <f t="shared" si="240"/>
        <v>40.75</v>
      </c>
      <c r="H5068" s="159">
        <f t="shared" si="241"/>
        <v>0</v>
      </c>
      <c r="I5068" s="155" t="s">
        <v>670</v>
      </c>
      <c r="K5068" t="s">
        <v>456</v>
      </c>
      <c r="L5068" t="s">
        <v>390</v>
      </c>
      <c r="M5068" t="s">
        <v>466</v>
      </c>
      <c r="N5068" t="s">
        <v>291</v>
      </c>
      <c r="O5068" t="s">
        <v>390</v>
      </c>
      <c r="P5068">
        <v>30000</v>
      </c>
      <c r="Q5068">
        <v>10000</v>
      </c>
      <c r="R5068">
        <v>1</v>
      </c>
      <c r="S5068">
        <v>40.75</v>
      </c>
      <c r="T5068">
        <v>0</v>
      </c>
      <c r="U5068" t="b" cm="1">
        <f t="array" ref="U5068">_xlfn.IFS(AND(R5068=1,S5068=G5068,T5068=H5068),TRUE,AND(R5068=1,S5068=G5068,H5068="Product NA"),TRUE)</f>
        <v>1</v>
      </c>
      <c r="W5068">
        <v>55.650000000000006</v>
      </c>
      <c r="X5068">
        <v>0</v>
      </c>
      <c r="Y5068" t="str">
        <f t="shared" si="242"/>
        <v>Change</v>
      </c>
    </row>
    <row r="5069" spans="1:25" x14ac:dyDescent="0.35">
      <c r="A5069" t="s">
        <v>201</v>
      </c>
      <c r="B5069" t="s">
        <v>598</v>
      </c>
      <c r="C5069" t="s">
        <v>291</v>
      </c>
      <c r="D5069" t="s">
        <v>284</v>
      </c>
      <c r="E5069" t="s">
        <v>716</v>
      </c>
      <c r="F5069" t="s">
        <v>286</v>
      </c>
      <c r="G5069" s="159">
        <f t="shared" si="240"/>
        <v>0</v>
      </c>
      <c r="H5069" s="159">
        <f t="shared" si="241"/>
        <v>0</v>
      </c>
      <c r="I5069" s="155" t="s">
        <v>472</v>
      </c>
      <c r="K5069" t="s">
        <v>456</v>
      </c>
      <c r="L5069" t="s">
        <v>390</v>
      </c>
      <c r="M5069" t="s">
        <v>466</v>
      </c>
      <c r="N5069" t="s">
        <v>291</v>
      </c>
      <c r="O5069" t="s">
        <v>390</v>
      </c>
      <c r="P5069">
        <v>100</v>
      </c>
      <c r="Q5069">
        <v>2000</v>
      </c>
      <c r="R5069">
        <v>1</v>
      </c>
      <c r="S5069">
        <v>0</v>
      </c>
      <c r="T5069">
        <v>0</v>
      </c>
      <c r="U5069" t="b" cm="1">
        <f t="array" ref="U5069">_xlfn.IFS(AND(R5069=1,S5069=G5069,T5069=H5069),TRUE,AND(R5069=1,S5069=G5069,H5069="Product NA"),TRUE)</f>
        <v>1</v>
      </c>
      <c r="W5069">
        <v>7.25</v>
      </c>
      <c r="X5069">
        <v>11.600000000000001</v>
      </c>
      <c r="Y5069" t="str">
        <f t="shared" si="242"/>
        <v>Change</v>
      </c>
    </row>
    <row r="5070" spans="1:25" x14ac:dyDescent="0.35">
      <c r="A5070" t="s">
        <v>201</v>
      </c>
      <c r="B5070" t="s">
        <v>598</v>
      </c>
      <c r="C5070" t="s">
        <v>291</v>
      </c>
      <c r="D5070" s="180" t="s">
        <v>317</v>
      </c>
      <c r="E5070" t="s">
        <v>716</v>
      </c>
      <c r="F5070" t="s">
        <v>0</v>
      </c>
      <c r="G5070" s="159">
        <f t="shared" si="240"/>
        <v>6.53</v>
      </c>
      <c r="H5070" s="159">
        <f t="shared" si="241"/>
        <v>11.11</v>
      </c>
      <c r="I5070" s="155" t="s">
        <v>469</v>
      </c>
      <c r="K5070" t="s">
        <v>456</v>
      </c>
      <c r="L5070" t="s">
        <v>390</v>
      </c>
      <c r="M5070" t="s">
        <v>466</v>
      </c>
      <c r="N5070" t="s">
        <v>291</v>
      </c>
      <c r="O5070" t="s">
        <v>390</v>
      </c>
      <c r="P5070">
        <v>100</v>
      </c>
      <c r="Q5070">
        <v>100</v>
      </c>
      <c r="R5070">
        <v>1</v>
      </c>
      <c r="S5070">
        <v>6.53</v>
      </c>
      <c r="T5070">
        <v>11.11</v>
      </c>
      <c r="U5070" t="b" cm="1">
        <f t="array" ref="U5070">_xlfn.IFS(AND(R5070=1,S5070=G5070,T5070=H5070),TRUE,AND(R5070=1,S5070=G5070,H5070="Product NA"),TRUE)</f>
        <v>1</v>
      </c>
      <c r="W5070">
        <v>5.68</v>
      </c>
      <c r="X5070">
        <v>9.66</v>
      </c>
      <c r="Y5070" t="str">
        <f t="shared" si="242"/>
        <v>Change</v>
      </c>
    </row>
    <row r="5071" spans="1:25" x14ac:dyDescent="0.35">
      <c r="A5071" t="s">
        <v>201</v>
      </c>
      <c r="B5071" t="s">
        <v>598</v>
      </c>
      <c r="C5071" t="s">
        <v>291</v>
      </c>
      <c r="D5071" t="s">
        <v>324</v>
      </c>
      <c r="E5071" t="s">
        <v>716</v>
      </c>
      <c r="F5071" t="s">
        <v>277</v>
      </c>
      <c r="G5071" s="159">
        <f t="shared" si="240"/>
        <v>0</v>
      </c>
      <c r="H5071" s="159">
        <f t="shared" si="241"/>
        <v>0</v>
      </c>
      <c r="I5071" s="155" t="s">
        <v>470</v>
      </c>
      <c r="K5071" t="s">
        <v>456</v>
      </c>
      <c r="L5071" t="s">
        <v>390</v>
      </c>
      <c r="M5071" t="s">
        <v>466</v>
      </c>
      <c r="N5071" t="s">
        <v>291</v>
      </c>
      <c r="O5071" t="s">
        <v>390</v>
      </c>
      <c r="P5071">
        <v>100</v>
      </c>
      <c r="Q5071">
        <v>500</v>
      </c>
      <c r="R5071">
        <v>1</v>
      </c>
      <c r="S5071">
        <v>0</v>
      </c>
      <c r="T5071">
        <v>0</v>
      </c>
      <c r="U5071" t="b" cm="1">
        <f t="array" ref="U5071">_xlfn.IFS(AND(R5071=1,S5071=G5071,T5071=H5071),TRUE,AND(R5071=1,S5071=G5071,H5071="Product NA"),TRUE)</f>
        <v>1</v>
      </c>
      <c r="W5071">
        <v>6.3000000000000007</v>
      </c>
      <c r="X5071">
        <v>9.6000000000000014</v>
      </c>
      <c r="Y5071" t="str">
        <f t="shared" si="242"/>
        <v>Change</v>
      </c>
    </row>
    <row r="5072" spans="1:25" x14ac:dyDescent="0.35">
      <c r="A5072" t="s">
        <v>201</v>
      </c>
      <c r="B5072" t="s">
        <v>598</v>
      </c>
      <c r="C5072" t="s">
        <v>291</v>
      </c>
      <c r="D5072" s="180" t="s">
        <v>319</v>
      </c>
      <c r="E5072" t="s">
        <v>716</v>
      </c>
      <c r="F5072" t="s">
        <v>277</v>
      </c>
      <c r="G5072" s="159">
        <f t="shared" si="240"/>
        <v>7.25</v>
      </c>
      <c r="H5072" s="159">
        <f t="shared" si="241"/>
        <v>11.05</v>
      </c>
      <c r="I5072" s="155" t="s">
        <v>470</v>
      </c>
      <c r="K5072" t="s">
        <v>456</v>
      </c>
      <c r="L5072" t="s">
        <v>390</v>
      </c>
      <c r="M5072" t="s">
        <v>466</v>
      </c>
      <c r="N5072" t="s">
        <v>291</v>
      </c>
      <c r="O5072" t="s">
        <v>390</v>
      </c>
      <c r="P5072">
        <v>100</v>
      </c>
      <c r="Q5072">
        <v>500</v>
      </c>
      <c r="R5072">
        <v>1</v>
      </c>
      <c r="S5072">
        <v>7.25</v>
      </c>
      <c r="T5072">
        <v>11.05</v>
      </c>
      <c r="U5072" t="b" cm="1">
        <f t="array" ref="U5072">_xlfn.IFS(AND(R5072=1,S5072=G5072,T5072=H5072),TRUE,AND(R5072=1,S5072=G5072,H5072="Product NA"),TRUE)</f>
        <v>1</v>
      </c>
      <c r="W5072">
        <v>6.3000000000000007</v>
      </c>
      <c r="X5072">
        <v>9.6000000000000014</v>
      </c>
      <c r="Y5072" t="str">
        <f t="shared" si="242"/>
        <v>Change</v>
      </c>
    </row>
    <row r="5073" spans="1:25" x14ac:dyDescent="0.35">
      <c r="A5073" t="s">
        <v>201</v>
      </c>
      <c r="B5073" t="s">
        <v>598</v>
      </c>
      <c r="C5073" t="s">
        <v>291</v>
      </c>
      <c r="D5073" t="s">
        <v>240</v>
      </c>
      <c r="E5073" t="s">
        <v>287</v>
      </c>
      <c r="F5073" t="s">
        <v>0</v>
      </c>
      <c r="G5073" s="159">
        <f t="shared" si="240"/>
        <v>0.05</v>
      </c>
      <c r="H5073" s="159">
        <f t="shared" si="241"/>
        <v>12.3</v>
      </c>
      <c r="I5073" s="155" t="s">
        <v>469</v>
      </c>
      <c r="K5073" t="s">
        <v>456</v>
      </c>
      <c r="L5073" t="s">
        <v>390</v>
      </c>
      <c r="M5073" t="s">
        <v>466</v>
      </c>
      <c r="N5073" t="s">
        <v>291</v>
      </c>
      <c r="O5073" t="s">
        <v>390</v>
      </c>
      <c r="P5073">
        <v>100</v>
      </c>
      <c r="Q5073">
        <v>100</v>
      </c>
      <c r="R5073">
        <v>1</v>
      </c>
      <c r="S5073">
        <v>0.05</v>
      </c>
      <c r="T5073">
        <v>12.3</v>
      </c>
      <c r="U5073" t="b" cm="1">
        <f t="array" ref="U5073">_xlfn.IFS(AND(R5073=1,S5073=G5073,T5073=H5073),TRUE,AND(R5073=1,S5073=G5073,H5073="Product NA"),TRUE)</f>
        <v>1</v>
      </c>
      <c r="W5073">
        <v>0.05</v>
      </c>
      <c r="X5073">
        <v>11.34</v>
      </c>
      <c r="Y5073" t="str">
        <f t="shared" si="242"/>
        <v>Change</v>
      </c>
    </row>
    <row r="5074" spans="1:25" x14ac:dyDescent="0.35">
      <c r="A5074" t="s">
        <v>201</v>
      </c>
      <c r="B5074" t="s">
        <v>598</v>
      </c>
      <c r="C5074" t="s">
        <v>291</v>
      </c>
      <c r="D5074" t="s">
        <v>279</v>
      </c>
      <c r="E5074" t="s">
        <v>287</v>
      </c>
      <c r="F5074" t="s">
        <v>277</v>
      </c>
      <c r="G5074" s="159">
        <f t="shared" si="240"/>
        <v>0.06</v>
      </c>
      <c r="H5074" s="159">
        <f t="shared" si="241"/>
        <v>17.740000000000002</v>
      </c>
      <c r="I5074" s="155" t="s">
        <v>470</v>
      </c>
      <c r="K5074" t="s">
        <v>456</v>
      </c>
      <c r="L5074" t="s">
        <v>390</v>
      </c>
      <c r="M5074" t="s">
        <v>466</v>
      </c>
      <c r="N5074" t="s">
        <v>291</v>
      </c>
      <c r="O5074" t="s">
        <v>390</v>
      </c>
      <c r="P5074">
        <v>100</v>
      </c>
      <c r="Q5074">
        <v>500</v>
      </c>
      <c r="R5074">
        <v>1</v>
      </c>
      <c r="S5074">
        <v>0.06</v>
      </c>
      <c r="T5074">
        <v>17.740000000000002</v>
      </c>
      <c r="U5074" t="b" cm="1">
        <f t="array" ref="U5074">_xlfn.IFS(AND(R5074=1,S5074=G5074,T5074=H5074),TRUE,AND(R5074=1,S5074=G5074,H5074="Product NA"),TRUE)</f>
        <v>1</v>
      </c>
      <c r="W5074">
        <v>0.05</v>
      </c>
      <c r="X5074">
        <v>15.98</v>
      </c>
      <c r="Y5074" t="str">
        <f t="shared" si="242"/>
        <v>Change</v>
      </c>
    </row>
    <row r="5075" spans="1:25" x14ac:dyDescent="0.35">
      <c r="A5075" t="s">
        <v>183</v>
      </c>
      <c r="B5075" t="s">
        <v>587</v>
      </c>
      <c r="C5075" t="s">
        <v>291</v>
      </c>
      <c r="D5075" t="s">
        <v>326</v>
      </c>
      <c r="E5075" t="s">
        <v>643</v>
      </c>
      <c r="F5075" t="s">
        <v>643</v>
      </c>
      <c r="G5075" s="159">
        <f t="shared" si="240"/>
        <v>0.06</v>
      </c>
      <c r="H5075" s="159">
        <f t="shared" si="241"/>
        <v>17.740000000000002</v>
      </c>
      <c r="I5075" s="155" t="s">
        <v>470</v>
      </c>
      <c r="K5075" t="s">
        <v>456</v>
      </c>
      <c r="L5075" t="s">
        <v>390</v>
      </c>
      <c r="M5075" t="s">
        <v>466</v>
      </c>
      <c r="N5075" t="s">
        <v>291</v>
      </c>
      <c r="O5075" t="s">
        <v>390</v>
      </c>
      <c r="P5075">
        <v>100</v>
      </c>
      <c r="Q5075">
        <v>500</v>
      </c>
      <c r="R5075">
        <v>1</v>
      </c>
      <c r="S5075">
        <v>0.06</v>
      </c>
      <c r="T5075">
        <v>17.740000000000002</v>
      </c>
      <c r="U5075" t="b" cm="1">
        <f t="array" ref="U5075">_xlfn.IFS(AND(R5075=1,S5075=G5075,T5075=H5075),TRUE,AND(R5075=1,S5075=G5075,H5075="Product NA"),TRUE)</f>
        <v>1</v>
      </c>
      <c r="W5075">
        <v>0.05</v>
      </c>
      <c r="X5075">
        <v>15.98</v>
      </c>
      <c r="Y5075" t="str">
        <f t="shared" si="242"/>
        <v>Change</v>
      </c>
    </row>
    <row r="5076" spans="1:25" x14ac:dyDescent="0.35">
      <c r="A5076" t="s">
        <v>183</v>
      </c>
      <c r="B5076" t="s">
        <v>587</v>
      </c>
      <c r="C5076" t="s">
        <v>291</v>
      </c>
      <c r="D5076" t="s">
        <v>326</v>
      </c>
      <c r="E5076" t="s">
        <v>643</v>
      </c>
      <c r="F5076" t="s">
        <v>643</v>
      </c>
      <c r="G5076" s="159">
        <f t="shared" si="240"/>
        <v>1.1800000000000002</v>
      </c>
      <c r="H5076" s="159">
        <f t="shared" si="241"/>
        <v>15.63</v>
      </c>
      <c r="I5076" s="155" t="s">
        <v>707</v>
      </c>
      <c r="K5076" t="s">
        <v>456</v>
      </c>
      <c r="L5076" t="s">
        <v>390</v>
      </c>
      <c r="M5076" t="s">
        <v>466</v>
      </c>
      <c r="N5076" t="s">
        <v>291</v>
      </c>
      <c r="O5076" t="s">
        <v>390</v>
      </c>
      <c r="P5076">
        <v>100</v>
      </c>
      <c r="Q5076">
        <v>5000</v>
      </c>
      <c r="R5076">
        <v>1</v>
      </c>
      <c r="S5076">
        <v>1.1800000000000002</v>
      </c>
      <c r="T5076">
        <v>15.63</v>
      </c>
      <c r="U5076" t="b" cm="1">
        <f t="array" ref="U5076">_xlfn.IFS(AND(R5076=1,S5076=G5076,T5076=H5076),TRUE,AND(R5076=1,S5076=G5076,H5076="Product NA"),TRUE)</f>
        <v>1</v>
      </c>
      <c r="W5076">
        <v>1.03</v>
      </c>
      <c r="X5076">
        <v>13.83</v>
      </c>
      <c r="Y5076" t="str">
        <f t="shared" si="242"/>
        <v>Change</v>
      </c>
    </row>
    <row r="5077" spans="1:25" x14ac:dyDescent="0.35">
      <c r="A5077" t="s">
        <v>183</v>
      </c>
      <c r="B5077" t="s">
        <v>587</v>
      </c>
      <c r="C5077" t="s">
        <v>291</v>
      </c>
      <c r="D5077" t="s">
        <v>382</v>
      </c>
      <c r="E5077" t="s">
        <v>287</v>
      </c>
      <c r="F5077" t="s">
        <v>386</v>
      </c>
      <c r="G5077" s="159">
        <f t="shared" si="240"/>
        <v>1.31</v>
      </c>
      <c r="H5077" s="159">
        <f t="shared" si="241"/>
        <v>18.14</v>
      </c>
      <c r="I5077" s="155" t="s">
        <v>472</v>
      </c>
      <c r="K5077" t="s">
        <v>456</v>
      </c>
      <c r="L5077" t="s">
        <v>390</v>
      </c>
      <c r="M5077" t="s">
        <v>466</v>
      </c>
      <c r="N5077" t="s">
        <v>291</v>
      </c>
      <c r="O5077" t="s">
        <v>390</v>
      </c>
      <c r="P5077">
        <v>100</v>
      </c>
      <c r="Q5077">
        <v>2000</v>
      </c>
      <c r="R5077">
        <v>1</v>
      </c>
      <c r="S5077">
        <v>1.31</v>
      </c>
      <c r="T5077">
        <v>18.14</v>
      </c>
      <c r="U5077" t="b" cm="1">
        <f t="array" ref="U5077">_xlfn.IFS(AND(R5077=1,S5077=G5077,T5077=H5077),TRUE,AND(R5077=1,S5077=G5077,H5077="Product NA"),TRUE)</f>
        <v>1</v>
      </c>
      <c r="W5077">
        <v>1.1300000000000001</v>
      </c>
      <c r="X5077">
        <v>15.64</v>
      </c>
      <c r="Y5077" t="str">
        <f t="shared" si="242"/>
        <v>Change</v>
      </c>
    </row>
    <row r="5078" spans="1:25" x14ac:dyDescent="0.35">
      <c r="A5078" t="s">
        <v>183</v>
      </c>
      <c r="B5078" t="s">
        <v>587</v>
      </c>
      <c r="C5078" t="s">
        <v>291</v>
      </c>
      <c r="D5078" t="s">
        <v>281</v>
      </c>
      <c r="E5078" t="s">
        <v>287</v>
      </c>
      <c r="F5078" t="s">
        <v>286</v>
      </c>
      <c r="G5078" s="159">
        <f t="shared" si="240"/>
        <v>1.31</v>
      </c>
      <c r="H5078" s="159">
        <f t="shared" si="241"/>
        <v>18.14</v>
      </c>
      <c r="I5078" s="155" t="s">
        <v>472</v>
      </c>
      <c r="K5078" t="s">
        <v>456</v>
      </c>
      <c r="L5078" t="s">
        <v>390</v>
      </c>
      <c r="M5078" t="s">
        <v>466</v>
      </c>
      <c r="N5078" t="s">
        <v>291</v>
      </c>
      <c r="O5078" t="s">
        <v>390</v>
      </c>
      <c r="P5078">
        <v>100</v>
      </c>
      <c r="Q5078">
        <v>2000</v>
      </c>
      <c r="R5078">
        <v>1</v>
      </c>
      <c r="S5078">
        <v>1.31</v>
      </c>
      <c r="T5078">
        <v>18.14</v>
      </c>
      <c r="U5078" t="b" cm="1">
        <f t="array" ref="U5078">_xlfn.IFS(AND(R5078=1,S5078=G5078,T5078=H5078),TRUE,AND(R5078=1,S5078=G5078,H5078="Product NA"),TRUE)</f>
        <v>1</v>
      </c>
      <c r="W5078">
        <v>1.1300000000000001</v>
      </c>
      <c r="X5078">
        <v>15.64</v>
      </c>
      <c r="Y5078" t="str">
        <f t="shared" si="242"/>
        <v>Change</v>
      </c>
    </row>
    <row r="5079" spans="1:25" x14ac:dyDescent="0.35">
      <c r="A5079" t="s">
        <v>183</v>
      </c>
      <c r="B5079" t="s">
        <v>587</v>
      </c>
      <c r="C5079" t="s">
        <v>291</v>
      </c>
      <c r="D5079" t="s">
        <v>278</v>
      </c>
      <c r="E5079" t="s">
        <v>287</v>
      </c>
      <c r="F5079" t="s">
        <v>277</v>
      </c>
      <c r="G5079" s="159">
        <f t="shared" si="240"/>
        <v>1.31</v>
      </c>
      <c r="H5079" s="159">
        <f t="shared" si="241"/>
        <v>15.41</v>
      </c>
      <c r="I5079" s="155" t="s">
        <v>470</v>
      </c>
      <c r="K5079" t="s">
        <v>456</v>
      </c>
      <c r="L5079" t="s">
        <v>390</v>
      </c>
      <c r="M5079" t="s">
        <v>466</v>
      </c>
      <c r="N5079" t="s">
        <v>291</v>
      </c>
      <c r="O5079" t="s">
        <v>390</v>
      </c>
      <c r="P5079">
        <v>100</v>
      </c>
      <c r="Q5079">
        <v>500</v>
      </c>
      <c r="R5079">
        <v>1</v>
      </c>
      <c r="S5079">
        <v>1.31</v>
      </c>
      <c r="T5079">
        <v>15.41</v>
      </c>
      <c r="U5079" t="b" cm="1">
        <f t="array" ref="U5079">_xlfn.IFS(AND(R5079=1,S5079=G5079,T5079=H5079),TRUE,AND(R5079=1,S5079=G5079,H5079="Product NA"),TRUE)</f>
        <v>1</v>
      </c>
      <c r="W5079">
        <v>1.1599999999999999</v>
      </c>
      <c r="X5079">
        <v>13.64</v>
      </c>
      <c r="Y5079" t="str">
        <f t="shared" si="242"/>
        <v>Change</v>
      </c>
    </row>
    <row r="5080" spans="1:25" x14ac:dyDescent="0.35">
      <c r="A5080" t="s">
        <v>183</v>
      </c>
      <c r="B5080" t="s">
        <v>587</v>
      </c>
      <c r="C5080" t="s">
        <v>291</v>
      </c>
      <c r="D5080" t="s">
        <v>238</v>
      </c>
      <c r="E5080" t="s">
        <v>287</v>
      </c>
      <c r="F5080" t="s">
        <v>0</v>
      </c>
      <c r="G5080" s="159">
        <f t="shared" si="240"/>
        <v>0.23</v>
      </c>
      <c r="H5080" s="159">
        <f t="shared" si="241"/>
        <v>17.59</v>
      </c>
      <c r="I5080" s="155" t="s">
        <v>469</v>
      </c>
      <c r="K5080" t="s">
        <v>456</v>
      </c>
      <c r="L5080" t="s">
        <v>390</v>
      </c>
      <c r="M5080" t="s">
        <v>466</v>
      </c>
      <c r="N5080" t="s">
        <v>291</v>
      </c>
      <c r="O5080" t="s">
        <v>390</v>
      </c>
      <c r="P5080">
        <v>100</v>
      </c>
      <c r="Q5080">
        <v>100</v>
      </c>
      <c r="R5080">
        <v>1</v>
      </c>
      <c r="S5080">
        <v>0.23</v>
      </c>
      <c r="T5080">
        <v>17.59</v>
      </c>
      <c r="U5080" t="b" cm="1">
        <f t="array" ref="U5080">_xlfn.IFS(AND(R5080=1,S5080=G5080,T5080=H5080),TRUE,AND(R5080=1,S5080=G5080,H5080="Product NA"),TRUE)</f>
        <v>1</v>
      </c>
      <c r="W5080">
        <v>0.2</v>
      </c>
      <c r="X5080">
        <v>15.16</v>
      </c>
      <c r="Y5080" t="str">
        <f t="shared" si="242"/>
        <v>Change</v>
      </c>
    </row>
    <row r="5081" spans="1:25" x14ac:dyDescent="0.35">
      <c r="A5081" t="s">
        <v>183</v>
      </c>
      <c r="B5081" t="s">
        <v>587</v>
      </c>
      <c r="C5081" t="s">
        <v>291</v>
      </c>
      <c r="D5081" t="s">
        <v>239</v>
      </c>
      <c r="E5081" t="s">
        <v>287</v>
      </c>
      <c r="F5081" t="s">
        <v>277</v>
      </c>
      <c r="G5081" s="159">
        <f t="shared" si="240"/>
        <v>0.75</v>
      </c>
      <c r="H5081" s="159">
        <f t="shared" si="241"/>
        <v>17.95</v>
      </c>
      <c r="I5081" s="155" t="s">
        <v>470</v>
      </c>
      <c r="K5081" t="s">
        <v>456</v>
      </c>
      <c r="L5081" t="s">
        <v>390</v>
      </c>
      <c r="M5081" t="s">
        <v>466</v>
      </c>
      <c r="N5081" t="s">
        <v>291</v>
      </c>
      <c r="O5081" t="s">
        <v>390</v>
      </c>
      <c r="P5081">
        <v>100</v>
      </c>
      <c r="Q5081">
        <v>500</v>
      </c>
      <c r="R5081">
        <v>1</v>
      </c>
      <c r="S5081">
        <v>0.75</v>
      </c>
      <c r="T5081">
        <v>17.95</v>
      </c>
      <c r="U5081" t="b" cm="1">
        <f t="array" ref="U5081">_xlfn.IFS(AND(R5081=1,S5081=G5081,T5081=H5081),TRUE,AND(R5081=1,S5081=G5081,H5081="Product NA"),TRUE)</f>
        <v>1</v>
      </c>
      <c r="W5081">
        <v>0.65</v>
      </c>
      <c r="X5081">
        <v>15.47</v>
      </c>
      <c r="Y5081" t="str">
        <f t="shared" si="242"/>
        <v>Change</v>
      </c>
    </row>
    <row r="5082" spans="1:25" x14ac:dyDescent="0.35">
      <c r="A5082" t="s">
        <v>183</v>
      </c>
      <c r="B5082" t="s">
        <v>587</v>
      </c>
      <c r="C5082" t="s">
        <v>291</v>
      </c>
      <c r="D5082" t="s">
        <v>316</v>
      </c>
      <c r="E5082" t="s">
        <v>287</v>
      </c>
      <c r="F5082" t="s">
        <v>286</v>
      </c>
      <c r="G5082" s="159">
        <f t="shared" si="240"/>
        <v>1.33</v>
      </c>
      <c r="H5082" s="159">
        <f t="shared" si="241"/>
        <v>15.63</v>
      </c>
      <c r="I5082" s="155" t="s">
        <v>472</v>
      </c>
      <c r="K5082" t="s">
        <v>456</v>
      </c>
      <c r="L5082" t="s">
        <v>390</v>
      </c>
      <c r="M5082" t="s">
        <v>466</v>
      </c>
      <c r="N5082" t="s">
        <v>291</v>
      </c>
      <c r="O5082" t="s">
        <v>390</v>
      </c>
      <c r="P5082">
        <v>100</v>
      </c>
      <c r="Q5082">
        <v>2000</v>
      </c>
      <c r="R5082">
        <v>1</v>
      </c>
      <c r="S5082">
        <v>1.33</v>
      </c>
      <c r="T5082">
        <v>15.63</v>
      </c>
      <c r="U5082" t="b" cm="1">
        <f t="array" ref="U5082">_xlfn.IFS(AND(R5082=1,S5082=G5082,T5082=H5082),TRUE,AND(R5082=1,S5082=G5082,H5082="Product NA"),TRUE)</f>
        <v>1</v>
      </c>
      <c r="W5082">
        <v>1.18</v>
      </c>
      <c r="X5082">
        <v>13.83</v>
      </c>
      <c r="Y5082" t="str">
        <f t="shared" si="242"/>
        <v>Change</v>
      </c>
    </row>
    <row r="5083" spans="1:25" x14ac:dyDescent="0.35">
      <c r="A5083" t="s">
        <v>183</v>
      </c>
      <c r="B5083" t="s">
        <v>587</v>
      </c>
      <c r="C5083" t="s">
        <v>291</v>
      </c>
      <c r="D5083" t="s">
        <v>646</v>
      </c>
      <c r="E5083" t="s">
        <v>715</v>
      </c>
      <c r="F5083" t="s">
        <v>286</v>
      </c>
      <c r="G5083" s="159">
        <f t="shared" si="240"/>
        <v>16.2</v>
      </c>
      <c r="H5083" s="159">
        <f t="shared" si="241"/>
        <v>0</v>
      </c>
      <c r="I5083" s="155" t="s">
        <v>471</v>
      </c>
      <c r="K5083" t="s">
        <v>456</v>
      </c>
      <c r="L5083" t="s">
        <v>390</v>
      </c>
      <c r="M5083" t="s">
        <v>466</v>
      </c>
      <c r="N5083" t="s">
        <v>291</v>
      </c>
      <c r="O5083" t="s">
        <v>390</v>
      </c>
      <c r="P5083">
        <v>30000</v>
      </c>
      <c r="Q5083">
        <v>1000</v>
      </c>
      <c r="R5083">
        <v>1</v>
      </c>
      <c r="S5083">
        <v>16.2</v>
      </c>
      <c r="T5083">
        <v>0</v>
      </c>
      <c r="U5083" t="b" cm="1">
        <f t="array" ref="U5083">_xlfn.IFS(AND(R5083=1,S5083=G5083,T5083=H5083),TRUE,AND(R5083=1,S5083=G5083,H5083="Product NA"),TRUE)</f>
        <v>1</v>
      </c>
      <c r="W5083">
        <v>17.900000000000002</v>
      </c>
      <c r="X5083">
        <v>0</v>
      </c>
      <c r="Y5083" t="str">
        <f t="shared" si="242"/>
        <v>Change</v>
      </c>
    </row>
    <row r="5084" spans="1:25" x14ac:dyDescent="0.35">
      <c r="A5084" t="s">
        <v>183</v>
      </c>
      <c r="B5084" t="s">
        <v>587</v>
      </c>
      <c r="C5084" t="s">
        <v>291</v>
      </c>
      <c r="D5084" t="s">
        <v>646</v>
      </c>
      <c r="E5084" t="s">
        <v>715</v>
      </c>
      <c r="F5084" t="s">
        <v>286</v>
      </c>
      <c r="G5084" s="159">
        <f t="shared" si="240"/>
        <v>58</v>
      </c>
      <c r="H5084" s="159">
        <f t="shared" si="241"/>
        <v>0</v>
      </c>
      <c r="I5084" s="155" t="s">
        <v>671</v>
      </c>
      <c r="K5084" t="s">
        <v>456</v>
      </c>
      <c r="L5084" t="s">
        <v>390</v>
      </c>
      <c r="M5084" t="s">
        <v>466</v>
      </c>
      <c r="N5084" t="s">
        <v>291</v>
      </c>
      <c r="O5084" t="s">
        <v>390</v>
      </c>
      <c r="P5084">
        <v>30000</v>
      </c>
      <c r="Q5084">
        <v>15000</v>
      </c>
      <c r="R5084">
        <v>1</v>
      </c>
      <c r="S5084">
        <v>58</v>
      </c>
      <c r="T5084">
        <v>0</v>
      </c>
      <c r="U5084" t="b" cm="1">
        <f t="array" ref="U5084">_xlfn.IFS(AND(R5084=1,S5084=G5084,T5084=H5084),TRUE,AND(R5084=1,S5084=G5084,H5084="Product NA"),TRUE)</f>
        <v>1</v>
      </c>
      <c r="W5084">
        <v>78.400000000000006</v>
      </c>
      <c r="X5084">
        <v>0</v>
      </c>
      <c r="Y5084" t="str">
        <f t="shared" si="242"/>
        <v>Change</v>
      </c>
    </row>
    <row r="5085" spans="1:25" x14ac:dyDescent="0.35">
      <c r="A5085" t="s">
        <v>183</v>
      </c>
      <c r="B5085" t="s">
        <v>587</v>
      </c>
      <c r="C5085" t="s">
        <v>291</v>
      </c>
      <c r="D5085" t="s">
        <v>646</v>
      </c>
      <c r="E5085" t="s">
        <v>715</v>
      </c>
      <c r="F5085" t="s">
        <v>286</v>
      </c>
      <c r="G5085" s="159">
        <f t="shared" si="240"/>
        <v>18.900000000000002</v>
      </c>
      <c r="H5085" s="159">
        <f t="shared" si="241"/>
        <v>0</v>
      </c>
      <c r="I5085" s="155" t="s">
        <v>662</v>
      </c>
      <c r="K5085" t="s">
        <v>456</v>
      </c>
      <c r="L5085" t="s">
        <v>390</v>
      </c>
      <c r="M5085" t="s">
        <v>466</v>
      </c>
      <c r="N5085" t="s">
        <v>291</v>
      </c>
      <c r="O5085" t="s">
        <v>390</v>
      </c>
      <c r="P5085">
        <v>30000</v>
      </c>
      <c r="Q5085">
        <v>2000</v>
      </c>
      <c r="R5085">
        <v>1</v>
      </c>
      <c r="S5085">
        <v>18.900000000000002</v>
      </c>
      <c r="T5085">
        <v>0</v>
      </c>
      <c r="U5085" t="b" cm="1">
        <f t="array" ref="U5085">_xlfn.IFS(AND(R5085=1,S5085=G5085,T5085=H5085),TRUE,AND(R5085=1,S5085=G5085,H5085="Product NA"),TRUE)</f>
        <v>1</v>
      </c>
      <c r="W5085">
        <v>21.950000000000003</v>
      </c>
      <c r="X5085">
        <v>0</v>
      </c>
      <c r="Y5085" t="str">
        <f t="shared" si="242"/>
        <v>Change</v>
      </c>
    </row>
    <row r="5086" spans="1:25" x14ac:dyDescent="0.35">
      <c r="A5086" t="s">
        <v>183</v>
      </c>
      <c r="B5086" t="s">
        <v>587</v>
      </c>
      <c r="C5086" t="s">
        <v>291</v>
      </c>
      <c r="D5086" t="s">
        <v>646</v>
      </c>
      <c r="E5086" t="s">
        <v>715</v>
      </c>
      <c r="F5086" t="s">
        <v>286</v>
      </c>
      <c r="G5086" s="159">
        <f t="shared" si="240"/>
        <v>72.400000000000006</v>
      </c>
      <c r="H5086" s="159">
        <f t="shared" si="241"/>
        <v>0</v>
      </c>
      <c r="I5086" s="155" t="s">
        <v>672</v>
      </c>
      <c r="K5086" t="s">
        <v>456</v>
      </c>
      <c r="L5086" t="s">
        <v>390</v>
      </c>
      <c r="M5086" t="s">
        <v>466</v>
      </c>
      <c r="N5086" t="s">
        <v>291</v>
      </c>
      <c r="O5086" t="s">
        <v>390</v>
      </c>
      <c r="P5086">
        <v>30000</v>
      </c>
      <c r="Q5086">
        <v>20000</v>
      </c>
      <c r="R5086">
        <v>1</v>
      </c>
      <c r="S5086">
        <v>72.400000000000006</v>
      </c>
      <c r="T5086">
        <v>0</v>
      </c>
      <c r="U5086" t="b" cm="1">
        <f t="array" ref="U5086">_xlfn.IFS(AND(R5086=1,S5086=G5086,T5086=H5086),TRUE,AND(R5086=1,S5086=G5086,H5086="Product NA"),TRUE)</f>
        <v>1</v>
      </c>
      <c r="W5086">
        <v>99.4</v>
      </c>
      <c r="X5086">
        <v>0</v>
      </c>
      <c r="Y5086" t="str">
        <f t="shared" si="242"/>
        <v>Change</v>
      </c>
    </row>
    <row r="5087" spans="1:25" x14ac:dyDescent="0.35">
      <c r="A5087" t="s">
        <v>183</v>
      </c>
      <c r="B5087" t="s">
        <v>587</v>
      </c>
      <c r="C5087" t="s">
        <v>291</v>
      </c>
      <c r="D5087" t="s">
        <v>646</v>
      </c>
      <c r="E5087" t="s">
        <v>715</v>
      </c>
      <c r="F5087" t="s">
        <v>286</v>
      </c>
      <c r="G5087" s="159">
        <f t="shared" si="240"/>
        <v>93.5</v>
      </c>
      <c r="H5087" s="159">
        <f t="shared" si="241"/>
        <v>0</v>
      </c>
      <c r="I5087" s="155" t="s">
        <v>673</v>
      </c>
      <c r="K5087" t="s">
        <v>456</v>
      </c>
      <c r="L5087" t="s">
        <v>390</v>
      </c>
      <c r="M5087" t="s">
        <v>466</v>
      </c>
      <c r="N5087" t="s">
        <v>291</v>
      </c>
      <c r="O5087" t="s">
        <v>390</v>
      </c>
      <c r="P5087">
        <v>30000</v>
      </c>
      <c r="Q5087">
        <v>25000</v>
      </c>
      <c r="R5087">
        <v>1</v>
      </c>
      <c r="S5087">
        <v>93.5</v>
      </c>
      <c r="T5087">
        <v>0</v>
      </c>
      <c r="U5087" t="b" cm="1">
        <f t="array" ref="U5087">_xlfn.IFS(AND(R5087=1,S5087=G5087,T5087=H5087),TRUE,AND(R5087=1,S5087=G5087,H5087="Product NA"),TRUE)</f>
        <v>1</v>
      </c>
      <c r="W5087">
        <v>126.4</v>
      </c>
      <c r="X5087">
        <v>0</v>
      </c>
      <c r="Y5087" t="str">
        <f t="shared" si="242"/>
        <v>Change</v>
      </c>
    </row>
    <row r="5088" spans="1:25" x14ac:dyDescent="0.35">
      <c r="A5088" t="s">
        <v>183</v>
      </c>
      <c r="B5088" t="s">
        <v>587</v>
      </c>
      <c r="C5088" t="s">
        <v>291</v>
      </c>
      <c r="D5088" t="s">
        <v>646</v>
      </c>
      <c r="E5088" t="s">
        <v>715</v>
      </c>
      <c r="F5088" t="s">
        <v>286</v>
      </c>
      <c r="G5088" s="159">
        <f t="shared" si="240"/>
        <v>24.35</v>
      </c>
      <c r="H5088" s="159">
        <f t="shared" si="241"/>
        <v>0</v>
      </c>
      <c r="I5088" s="155" t="s">
        <v>663</v>
      </c>
      <c r="K5088" t="s">
        <v>456</v>
      </c>
      <c r="L5088" t="s">
        <v>390</v>
      </c>
      <c r="M5088" t="s">
        <v>466</v>
      </c>
      <c r="N5088" t="s">
        <v>291</v>
      </c>
      <c r="O5088" t="s">
        <v>390</v>
      </c>
      <c r="P5088">
        <v>30000</v>
      </c>
      <c r="Q5088">
        <v>3000</v>
      </c>
      <c r="R5088">
        <v>1</v>
      </c>
      <c r="S5088">
        <v>24.35</v>
      </c>
      <c r="T5088">
        <v>0</v>
      </c>
      <c r="U5088" t="b" cm="1">
        <f t="array" ref="U5088">_xlfn.IFS(AND(R5088=1,S5088=G5088,T5088=H5088),TRUE,AND(R5088=1,S5088=G5088,H5088="Product NA"),TRUE)</f>
        <v>1</v>
      </c>
      <c r="W5088">
        <v>26.1</v>
      </c>
      <c r="X5088">
        <v>0</v>
      </c>
      <c r="Y5088" t="str">
        <f t="shared" si="242"/>
        <v>Change</v>
      </c>
    </row>
    <row r="5089" spans="1:25" x14ac:dyDescent="0.35">
      <c r="A5089" t="s">
        <v>183</v>
      </c>
      <c r="B5089" t="s">
        <v>587</v>
      </c>
      <c r="C5089" t="s">
        <v>291</v>
      </c>
      <c r="D5089" t="s">
        <v>646</v>
      </c>
      <c r="E5089" t="s">
        <v>715</v>
      </c>
      <c r="F5089" t="s">
        <v>286</v>
      </c>
      <c r="G5089" s="159">
        <f t="shared" si="240"/>
        <v>108.9</v>
      </c>
      <c r="H5089" s="159">
        <f t="shared" si="241"/>
        <v>0</v>
      </c>
      <c r="I5089" s="155" t="s">
        <v>674</v>
      </c>
      <c r="K5089" t="s">
        <v>456</v>
      </c>
      <c r="L5089" t="s">
        <v>390</v>
      </c>
      <c r="M5089" t="s">
        <v>466</v>
      </c>
      <c r="N5089" t="s">
        <v>291</v>
      </c>
      <c r="O5089" t="s">
        <v>390</v>
      </c>
      <c r="P5089">
        <v>30000</v>
      </c>
      <c r="Q5089">
        <v>30000</v>
      </c>
      <c r="R5089">
        <v>1</v>
      </c>
      <c r="S5089">
        <v>108.9</v>
      </c>
      <c r="T5089">
        <v>0</v>
      </c>
      <c r="U5089" t="b" cm="1">
        <f t="array" ref="U5089">_xlfn.IFS(AND(R5089=1,S5089=G5089,T5089=H5089),TRUE,AND(R5089=1,S5089=G5089,H5089="Product NA"),TRUE)</f>
        <v>1</v>
      </c>
      <c r="W5089">
        <v>148.5</v>
      </c>
      <c r="X5089">
        <v>0</v>
      </c>
      <c r="Y5089" t="str">
        <f t="shared" si="242"/>
        <v>Change</v>
      </c>
    </row>
    <row r="5090" spans="1:25" x14ac:dyDescent="0.35">
      <c r="A5090" t="s">
        <v>183</v>
      </c>
      <c r="B5090" t="s">
        <v>587</v>
      </c>
      <c r="C5090" t="s">
        <v>291</v>
      </c>
      <c r="D5090" t="s">
        <v>646</v>
      </c>
      <c r="E5090" t="s">
        <v>715</v>
      </c>
      <c r="F5090" t="s">
        <v>286</v>
      </c>
      <c r="G5090" s="159">
        <f t="shared" si="240"/>
        <v>27.450000000000003</v>
      </c>
      <c r="H5090" s="159">
        <f t="shared" si="241"/>
        <v>0</v>
      </c>
      <c r="I5090" s="155" t="s">
        <v>664</v>
      </c>
      <c r="K5090" t="s">
        <v>456</v>
      </c>
      <c r="L5090" t="s">
        <v>390</v>
      </c>
      <c r="M5090" t="s">
        <v>466</v>
      </c>
      <c r="N5090" t="s">
        <v>291</v>
      </c>
      <c r="O5090" t="s">
        <v>390</v>
      </c>
      <c r="P5090">
        <v>30000</v>
      </c>
      <c r="Q5090">
        <v>4000</v>
      </c>
      <c r="R5090">
        <v>1</v>
      </c>
      <c r="S5090">
        <v>27.450000000000003</v>
      </c>
      <c r="T5090">
        <v>0</v>
      </c>
      <c r="U5090" t="b" cm="1">
        <f t="array" ref="U5090">_xlfn.IFS(AND(R5090=1,S5090=G5090,T5090=H5090),TRUE,AND(R5090=1,S5090=G5090,H5090="Product NA"),TRUE)</f>
        <v>1</v>
      </c>
      <c r="W5090">
        <v>30.150000000000002</v>
      </c>
      <c r="X5090">
        <v>0</v>
      </c>
      <c r="Y5090" t="str">
        <f t="shared" si="242"/>
        <v>Change</v>
      </c>
    </row>
    <row r="5091" spans="1:25" x14ac:dyDescent="0.35">
      <c r="A5091" t="s">
        <v>183</v>
      </c>
      <c r="B5091" t="s">
        <v>587</v>
      </c>
      <c r="C5091" t="s">
        <v>291</v>
      </c>
      <c r="D5091" t="s">
        <v>646</v>
      </c>
      <c r="E5091" t="s">
        <v>715</v>
      </c>
      <c r="F5091" t="s">
        <v>286</v>
      </c>
      <c r="G5091" s="159">
        <f t="shared" si="240"/>
        <v>30.55</v>
      </c>
      <c r="H5091" s="159">
        <f t="shared" si="241"/>
        <v>0</v>
      </c>
      <c r="I5091" s="155" t="s">
        <v>665</v>
      </c>
      <c r="K5091" t="s">
        <v>456</v>
      </c>
      <c r="L5091" t="s">
        <v>390</v>
      </c>
      <c r="M5091" t="s">
        <v>466</v>
      </c>
      <c r="N5091" t="s">
        <v>291</v>
      </c>
      <c r="O5091" t="s">
        <v>390</v>
      </c>
      <c r="P5091">
        <v>30000</v>
      </c>
      <c r="Q5091">
        <v>5000</v>
      </c>
      <c r="R5091">
        <v>1</v>
      </c>
      <c r="S5091">
        <v>30.55</v>
      </c>
      <c r="T5091">
        <v>0</v>
      </c>
      <c r="U5091" t="b" cm="1">
        <f t="array" ref="U5091">_xlfn.IFS(AND(R5091=1,S5091=G5091,T5091=H5091),TRUE,AND(R5091=1,S5091=G5091,H5091="Product NA"),TRUE)</f>
        <v>1</v>
      </c>
      <c r="W5091">
        <v>34.200000000000003</v>
      </c>
      <c r="X5091">
        <v>0</v>
      </c>
      <c r="Y5091" t="str">
        <f t="shared" si="242"/>
        <v>Change</v>
      </c>
    </row>
    <row r="5092" spans="1:25" x14ac:dyDescent="0.35">
      <c r="A5092" t="s">
        <v>183</v>
      </c>
      <c r="B5092" t="s">
        <v>587</v>
      </c>
      <c r="C5092" t="s">
        <v>291</v>
      </c>
      <c r="D5092" t="s">
        <v>646</v>
      </c>
      <c r="E5092" t="s">
        <v>715</v>
      </c>
      <c r="F5092" t="s">
        <v>286</v>
      </c>
      <c r="G5092" s="159">
        <f t="shared" si="240"/>
        <v>30.05</v>
      </c>
      <c r="H5092" s="159">
        <f t="shared" si="241"/>
        <v>0</v>
      </c>
      <c r="I5092" s="155" t="s">
        <v>666</v>
      </c>
      <c r="K5092" t="s">
        <v>456</v>
      </c>
      <c r="L5092" t="s">
        <v>390</v>
      </c>
      <c r="M5092" t="s">
        <v>466</v>
      </c>
      <c r="N5092" t="s">
        <v>291</v>
      </c>
      <c r="O5092" t="s">
        <v>390</v>
      </c>
      <c r="P5092">
        <v>30000</v>
      </c>
      <c r="Q5092">
        <v>6000</v>
      </c>
      <c r="R5092">
        <v>1</v>
      </c>
      <c r="S5092">
        <v>30.05</v>
      </c>
      <c r="T5092">
        <v>0</v>
      </c>
      <c r="U5092" t="b" cm="1">
        <f t="array" ref="U5092">_xlfn.IFS(AND(R5092=1,S5092=G5092,T5092=H5092),TRUE,AND(R5092=1,S5092=G5092,H5092="Product NA"),TRUE)</f>
        <v>1</v>
      </c>
      <c r="W5092">
        <v>39.400000000000006</v>
      </c>
      <c r="X5092">
        <v>0</v>
      </c>
      <c r="Y5092" t="str">
        <f t="shared" si="242"/>
        <v>Change</v>
      </c>
    </row>
    <row r="5093" spans="1:25" x14ac:dyDescent="0.35">
      <c r="A5093" t="s">
        <v>183</v>
      </c>
      <c r="B5093" t="s">
        <v>587</v>
      </c>
      <c r="C5093" t="s">
        <v>291</v>
      </c>
      <c r="D5093" t="s">
        <v>646</v>
      </c>
      <c r="E5093" t="s">
        <v>715</v>
      </c>
      <c r="F5093" t="s">
        <v>286</v>
      </c>
      <c r="G5093" s="159">
        <f t="shared" si="240"/>
        <v>32.700000000000003</v>
      </c>
      <c r="H5093" s="159">
        <f t="shared" si="241"/>
        <v>0</v>
      </c>
      <c r="I5093" s="155" t="s">
        <v>667</v>
      </c>
      <c r="K5093" t="s">
        <v>456</v>
      </c>
      <c r="L5093" t="s">
        <v>390</v>
      </c>
      <c r="M5093" t="s">
        <v>466</v>
      </c>
      <c r="N5093" t="s">
        <v>291</v>
      </c>
      <c r="O5093" t="s">
        <v>390</v>
      </c>
      <c r="P5093">
        <v>30000</v>
      </c>
      <c r="Q5093">
        <v>7000</v>
      </c>
      <c r="R5093">
        <v>1</v>
      </c>
      <c r="S5093">
        <v>32.700000000000003</v>
      </c>
      <c r="T5093">
        <v>0</v>
      </c>
      <c r="U5093" t="b" cm="1">
        <f t="array" ref="U5093">_xlfn.IFS(AND(R5093=1,S5093=G5093,T5093=H5093),TRUE,AND(R5093=1,S5093=G5093,H5093="Product NA"),TRUE)</f>
        <v>1</v>
      </c>
      <c r="W5093">
        <v>43.45</v>
      </c>
      <c r="X5093">
        <v>0</v>
      </c>
      <c r="Y5093" t="str">
        <f t="shared" si="242"/>
        <v>Change</v>
      </c>
    </row>
    <row r="5094" spans="1:25" x14ac:dyDescent="0.35">
      <c r="A5094" t="s">
        <v>183</v>
      </c>
      <c r="B5094" t="s">
        <v>587</v>
      </c>
      <c r="C5094" t="s">
        <v>291</v>
      </c>
      <c r="D5094" t="s">
        <v>646</v>
      </c>
      <c r="E5094" t="s">
        <v>715</v>
      </c>
      <c r="F5094" t="s">
        <v>286</v>
      </c>
      <c r="G5094" s="159">
        <f t="shared" si="240"/>
        <v>35.4</v>
      </c>
      <c r="H5094" s="159">
        <f t="shared" si="241"/>
        <v>0</v>
      </c>
      <c r="I5094" s="155" t="s">
        <v>668</v>
      </c>
      <c r="K5094" t="s">
        <v>456</v>
      </c>
      <c r="L5094" t="s">
        <v>390</v>
      </c>
      <c r="M5094" t="s">
        <v>466</v>
      </c>
      <c r="N5094" t="s">
        <v>291</v>
      </c>
      <c r="O5094" t="s">
        <v>390</v>
      </c>
      <c r="P5094">
        <v>30000</v>
      </c>
      <c r="Q5094">
        <v>8000</v>
      </c>
      <c r="R5094">
        <v>1</v>
      </c>
      <c r="S5094">
        <v>35.4</v>
      </c>
      <c r="T5094">
        <v>0</v>
      </c>
      <c r="U5094" t="b" cm="1">
        <f t="array" ref="U5094">_xlfn.IFS(AND(R5094=1,S5094=G5094,T5094=H5094),TRUE,AND(R5094=1,S5094=G5094,H5094="Product NA"),TRUE)</f>
        <v>1</v>
      </c>
      <c r="W5094">
        <v>47.550000000000004</v>
      </c>
      <c r="X5094">
        <v>0</v>
      </c>
      <c r="Y5094" t="str">
        <f t="shared" si="242"/>
        <v>Change</v>
      </c>
    </row>
    <row r="5095" spans="1:25" x14ac:dyDescent="0.35">
      <c r="A5095" t="s">
        <v>183</v>
      </c>
      <c r="B5095" t="s">
        <v>587</v>
      </c>
      <c r="C5095" t="s">
        <v>291</v>
      </c>
      <c r="D5095" t="s">
        <v>646</v>
      </c>
      <c r="E5095" t="s">
        <v>715</v>
      </c>
      <c r="F5095" t="s">
        <v>286</v>
      </c>
      <c r="G5095" s="159">
        <f t="shared" si="240"/>
        <v>38.1</v>
      </c>
      <c r="H5095" s="159">
        <f t="shared" si="241"/>
        <v>0</v>
      </c>
      <c r="I5095" s="155" t="s">
        <v>669</v>
      </c>
      <c r="K5095" t="s">
        <v>456</v>
      </c>
      <c r="L5095" t="s">
        <v>390</v>
      </c>
      <c r="M5095" t="s">
        <v>466</v>
      </c>
      <c r="N5095" t="s">
        <v>291</v>
      </c>
      <c r="O5095" t="s">
        <v>390</v>
      </c>
      <c r="P5095">
        <v>30000</v>
      </c>
      <c r="Q5095">
        <v>9000</v>
      </c>
      <c r="R5095">
        <v>1</v>
      </c>
      <c r="S5095">
        <v>38.1</v>
      </c>
      <c r="T5095">
        <v>0</v>
      </c>
      <c r="U5095" t="b" cm="1">
        <f t="array" ref="U5095">_xlfn.IFS(AND(R5095=1,S5095=G5095,T5095=H5095),TRUE,AND(R5095=1,S5095=G5095,H5095="Product NA"),TRUE)</f>
        <v>1</v>
      </c>
      <c r="W5095">
        <v>51.6</v>
      </c>
      <c r="X5095">
        <v>0</v>
      </c>
      <c r="Y5095" t="str">
        <f t="shared" si="242"/>
        <v>Change</v>
      </c>
    </row>
    <row r="5096" spans="1:25" x14ac:dyDescent="0.35">
      <c r="A5096" t="s">
        <v>183</v>
      </c>
      <c r="B5096" t="s">
        <v>587</v>
      </c>
      <c r="C5096" t="s">
        <v>291</v>
      </c>
      <c r="D5096" t="s">
        <v>646</v>
      </c>
      <c r="E5096" t="s">
        <v>715</v>
      </c>
      <c r="F5096" t="s">
        <v>286</v>
      </c>
      <c r="G5096" s="159">
        <f t="shared" si="240"/>
        <v>40.75</v>
      </c>
      <c r="H5096" s="159">
        <f t="shared" si="241"/>
        <v>0</v>
      </c>
      <c r="I5096" s="155" t="s">
        <v>670</v>
      </c>
      <c r="K5096" t="s">
        <v>456</v>
      </c>
      <c r="L5096" t="s">
        <v>390</v>
      </c>
      <c r="M5096" t="s">
        <v>466</v>
      </c>
      <c r="N5096" t="s">
        <v>291</v>
      </c>
      <c r="O5096" t="s">
        <v>390</v>
      </c>
      <c r="P5096">
        <v>30000</v>
      </c>
      <c r="Q5096">
        <v>10000</v>
      </c>
      <c r="R5096">
        <v>1</v>
      </c>
      <c r="S5096">
        <v>40.75</v>
      </c>
      <c r="T5096">
        <v>0</v>
      </c>
      <c r="U5096" t="b" cm="1">
        <f t="array" ref="U5096">_xlfn.IFS(AND(R5096=1,S5096=G5096,T5096=H5096),TRUE,AND(R5096=1,S5096=G5096,H5096="Product NA"),TRUE)</f>
        <v>1</v>
      </c>
      <c r="W5096">
        <v>55.650000000000006</v>
      </c>
      <c r="X5096">
        <v>0</v>
      </c>
      <c r="Y5096" t="str">
        <f t="shared" si="242"/>
        <v>Change</v>
      </c>
    </row>
    <row r="5097" spans="1:25" x14ac:dyDescent="0.35">
      <c r="A5097" t="s">
        <v>183</v>
      </c>
      <c r="B5097" t="s">
        <v>587</v>
      </c>
      <c r="C5097" t="s">
        <v>291</v>
      </c>
      <c r="D5097" t="s">
        <v>284</v>
      </c>
      <c r="E5097" t="s">
        <v>716</v>
      </c>
      <c r="F5097" t="s">
        <v>286</v>
      </c>
      <c r="G5097" s="159">
        <f t="shared" si="240"/>
        <v>0</v>
      </c>
      <c r="H5097" s="159">
        <f t="shared" si="241"/>
        <v>0</v>
      </c>
      <c r="I5097" s="155" t="s">
        <v>472</v>
      </c>
      <c r="K5097" t="s">
        <v>456</v>
      </c>
      <c r="L5097" t="s">
        <v>390</v>
      </c>
      <c r="M5097" t="s">
        <v>466</v>
      </c>
      <c r="N5097" t="s">
        <v>291</v>
      </c>
      <c r="O5097" t="s">
        <v>390</v>
      </c>
      <c r="P5097">
        <v>100</v>
      </c>
      <c r="Q5097">
        <v>2000</v>
      </c>
      <c r="R5097">
        <v>1</v>
      </c>
      <c r="S5097">
        <v>0</v>
      </c>
      <c r="T5097">
        <v>0</v>
      </c>
      <c r="U5097" t="b" cm="1">
        <f t="array" ref="U5097">_xlfn.IFS(AND(R5097=1,S5097=G5097,T5097=H5097),TRUE,AND(R5097=1,S5097=G5097,H5097="Product NA"),TRUE)</f>
        <v>1</v>
      </c>
      <c r="W5097">
        <v>7.25</v>
      </c>
      <c r="X5097">
        <v>11.600000000000001</v>
      </c>
      <c r="Y5097" t="str">
        <f t="shared" si="242"/>
        <v>Change</v>
      </c>
    </row>
    <row r="5098" spans="1:25" x14ac:dyDescent="0.35">
      <c r="A5098" t="s">
        <v>183</v>
      </c>
      <c r="B5098" t="s">
        <v>587</v>
      </c>
      <c r="C5098" t="s">
        <v>291</v>
      </c>
      <c r="D5098" s="180" t="s">
        <v>317</v>
      </c>
      <c r="E5098" t="s">
        <v>716</v>
      </c>
      <c r="F5098" t="s">
        <v>0</v>
      </c>
      <c r="G5098" s="159">
        <f t="shared" si="240"/>
        <v>6.53</v>
      </c>
      <c r="H5098" s="159">
        <f t="shared" si="241"/>
        <v>11.11</v>
      </c>
      <c r="I5098" s="155" t="s">
        <v>469</v>
      </c>
      <c r="K5098" t="s">
        <v>456</v>
      </c>
      <c r="L5098" t="s">
        <v>390</v>
      </c>
      <c r="M5098" t="s">
        <v>466</v>
      </c>
      <c r="N5098" t="s">
        <v>291</v>
      </c>
      <c r="O5098" t="s">
        <v>390</v>
      </c>
      <c r="P5098">
        <v>100</v>
      </c>
      <c r="Q5098">
        <v>100</v>
      </c>
      <c r="R5098">
        <v>1</v>
      </c>
      <c r="S5098">
        <v>6.53</v>
      </c>
      <c r="T5098">
        <v>11.11</v>
      </c>
      <c r="U5098" t="b" cm="1">
        <f t="array" ref="U5098">_xlfn.IFS(AND(R5098=1,S5098=G5098,T5098=H5098),TRUE,AND(R5098=1,S5098=G5098,H5098="Product NA"),TRUE)</f>
        <v>1</v>
      </c>
      <c r="W5098">
        <v>5.68</v>
      </c>
      <c r="X5098">
        <v>9.66</v>
      </c>
      <c r="Y5098" t="str">
        <f t="shared" si="242"/>
        <v>Change</v>
      </c>
    </row>
    <row r="5099" spans="1:25" x14ac:dyDescent="0.35">
      <c r="A5099" t="s">
        <v>183</v>
      </c>
      <c r="B5099" t="s">
        <v>587</v>
      </c>
      <c r="C5099" t="s">
        <v>291</v>
      </c>
      <c r="D5099" t="s">
        <v>324</v>
      </c>
      <c r="E5099" t="s">
        <v>716</v>
      </c>
      <c r="F5099" t="s">
        <v>277</v>
      </c>
      <c r="G5099" s="159">
        <f t="shared" si="240"/>
        <v>0</v>
      </c>
      <c r="H5099" s="159">
        <f t="shared" si="241"/>
        <v>0</v>
      </c>
      <c r="I5099" s="155" t="s">
        <v>470</v>
      </c>
      <c r="K5099" t="s">
        <v>456</v>
      </c>
      <c r="L5099" t="s">
        <v>390</v>
      </c>
      <c r="M5099" t="s">
        <v>466</v>
      </c>
      <c r="N5099" t="s">
        <v>291</v>
      </c>
      <c r="O5099" t="s">
        <v>390</v>
      </c>
      <c r="P5099">
        <v>100</v>
      </c>
      <c r="Q5099">
        <v>500</v>
      </c>
      <c r="R5099">
        <v>1</v>
      </c>
      <c r="S5099">
        <v>0</v>
      </c>
      <c r="T5099">
        <v>0</v>
      </c>
      <c r="U5099" t="b" cm="1">
        <f t="array" ref="U5099">_xlfn.IFS(AND(R5099=1,S5099=G5099,T5099=H5099),TRUE,AND(R5099=1,S5099=G5099,H5099="Product NA"),TRUE)</f>
        <v>1</v>
      </c>
      <c r="W5099">
        <v>6.3000000000000007</v>
      </c>
      <c r="X5099">
        <v>9.6000000000000014</v>
      </c>
      <c r="Y5099" t="str">
        <f t="shared" si="242"/>
        <v>Change</v>
      </c>
    </row>
    <row r="5100" spans="1:25" x14ac:dyDescent="0.35">
      <c r="A5100" t="s">
        <v>183</v>
      </c>
      <c r="B5100" t="s">
        <v>587</v>
      </c>
      <c r="C5100" t="s">
        <v>291</v>
      </c>
      <c r="D5100" s="180" t="s">
        <v>319</v>
      </c>
      <c r="E5100" t="s">
        <v>716</v>
      </c>
      <c r="F5100" t="s">
        <v>277</v>
      </c>
      <c r="G5100" s="159">
        <f t="shared" si="240"/>
        <v>7.25</v>
      </c>
      <c r="H5100" s="159">
        <f t="shared" si="241"/>
        <v>11.05</v>
      </c>
      <c r="I5100" s="155" t="s">
        <v>470</v>
      </c>
      <c r="K5100" t="s">
        <v>456</v>
      </c>
      <c r="L5100" t="s">
        <v>390</v>
      </c>
      <c r="M5100" t="s">
        <v>466</v>
      </c>
      <c r="N5100" t="s">
        <v>291</v>
      </c>
      <c r="O5100" t="s">
        <v>390</v>
      </c>
      <c r="P5100">
        <v>100</v>
      </c>
      <c r="Q5100">
        <v>500</v>
      </c>
      <c r="R5100">
        <v>1</v>
      </c>
      <c r="S5100">
        <v>7.25</v>
      </c>
      <c r="T5100">
        <v>11.05</v>
      </c>
      <c r="U5100" t="b" cm="1">
        <f t="array" ref="U5100">_xlfn.IFS(AND(R5100=1,S5100=G5100,T5100=H5100),TRUE,AND(R5100=1,S5100=G5100,H5100="Product NA"),TRUE)</f>
        <v>1</v>
      </c>
      <c r="W5100">
        <v>6.3000000000000007</v>
      </c>
      <c r="X5100">
        <v>9.6000000000000014</v>
      </c>
      <c r="Y5100" t="str">
        <f t="shared" si="242"/>
        <v>Change</v>
      </c>
    </row>
    <row r="5101" spans="1:25" x14ac:dyDescent="0.35">
      <c r="A5101" t="s">
        <v>183</v>
      </c>
      <c r="B5101" t="s">
        <v>587</v>
      </c>
      <c r="C5101" t="s">
        <v>291</v>
      </c>
      <c r="D5101" t="s">
        <v>240</v>
      </c>
      <c r="E5101" t="s">
        <v>287</v>
      </c>
      <c r="F5101" t="s">
        <v>0</v>
      </c>
      <c r="G5101" s="159">
        <f t="shared" si="240"/>
        <v>0.05</v>
      </c>
      <c r="H5101" s="159">
        <f t="shared" si="241"/>
        <v>12.3</v>
      </c>
      <c r="I5101" s="155" t="s">
        <v>469</v>
      </c>
      <c r="K5101" t="s">
        <v>456</v>
      </c>
      <c r="L5101" t="s">
        <v>390</v>
      </c>
      <c r="M5101" t="s">
        <v>466</v>
      </c>
      <c r="N5101" t="s">
        <v>291</v>
      </c>
      <c r="O5101" t="s">
        <v>390</v>
      </c>
      <c r="P5101">
        <v>100</v>
      </c>
      <c r="Q5101">
        <v>100</v>
      </c>
      <c r="R5101">
        <v>1</v>
      </c>
      <c r="S5101">
        <v>0.05</v>
      </c>
      <c r="T5101">
        <v>12.3</v>
      </c>
      <c r="U5101" t="b" cm="1">
        <f t="array" ref="U5101">_xlfn.IFS(AND(R5101=1,S5101=G5101,T5101=H5101),TRUE,AND(R5101=1,S5101=G5101,H5101="Product NA"),TRUE)</f>
        <v>1</v>
      </c>
      <c r="W5101">
        <v>0.05</v>
      </c>
      <c r="X5101">
        <v>11.34</v>
      </c>
      <c r="Y5101" t="str">
        <f t="shared" si="242"/>
        <v>Change</v>
      </c>
    </row>
    <row r="5102" spans="1:25" x14ac:dyDescent="0.35">
      <c r="A5102" t="s">
        <v>183</v>
      </c>
      <c r="B5102" t="s">
        <v>587</v>
      </c>
      <c r="C5102" t="s">
        <v>291</v>
      </c>
      <c r="D5102" t="s">
        <v>279</v>
      </c>
      <c r="E5102" t="s">
        <v>287</v>
      </c>
      <c r="F5102" t="s">
        <v>277</v>
      </c>
      <c r="G5102" s="159">
        <f t="shared" si="240"/>
        <v>0.06</v>
      </c>
      <c r="H5102" s="159">
        <f t="shared" si="241"/>
        <v>17.740000000000002</v>
      </c>
      <c r="I5102" s="155" t="s">
        <v>470</v>
      </c>
      <c r="K5102" t="s">
        <v>456</v>
      </c>
      <c r="L5102" t="s">
        <v>390</v>
      </c>
      <c r="M5102" t="s">
        <v>466</v>
      </c>
      <c r="N5102" t="s">
        <v>291</v>
      </c>
      <c r="O5102" t="s">
        <v>390</v>
      </c>
      <c r="P5102">
        <v>100</v>
      </c>
      <c r="Q5102">
        <v>500</v>
      </c>
      <c r="R5102">
        <v>1</v>
      </c>
      <c r="S5102">
        <v>0.06</v>
      </c>
      <c r="T5102">
        <v>17.740000000000002</v>
      </c>
      <c r="U5102" t="b" cm="1">
        <f t="array" ref="U5102">_xlfn.IFS(AND(R5102=1,S5102=G5102,T5102=H5102),TRUE,AND(R5102=1,S5102=G5102,H5102="Product NA"),TRUE)</f>
        <v>1</v>
      </c>
      <c r="W5102">
        <v>0.05</v>
      </c>
      <c r="X5102">
        <v>15.98</v>
      </c>
      <c r="Y5102" t="str">
        <f t="shared" si="242"/>
        <v>Change</v>
      </c>
    </row>
    <row r="5103" spans="1:25" x14ac:dyDescent="0.35">
      <c r="A5103" t="s">
        <v>187</v>
      </c>
      <c r="B5103" t="s">
        <v>440</v>
      </c>
      <c r="C5103" t="s">
        <v>187</v>
      </c>
      <c r="D5103" t="s">
        <v>326</v>
      </c>
      <c r="E5103" t="s">
        <v>643</v>
      </c>
      <c r="F5103" t="s">
        <v>643</v>
      </c>
      <c r="G5103" s="159">
        <f t="shared" si="240"/>
        <v>0.49</v>
      </c>
      <c r="H5103" s="159">
        <f t="shared" si="241"/>
        <v>9.51</v>
      </c>
      <c r="I5103" s="155" t="s">
        <v>470</v>
      </c>
      <c r="K5103" t="s">
        <v>458</v>
      </c>
      <c r="L5103" t="s">
        <v>399</v>
      </c>
      <c r="M5103" t="s">
        <v>466</v>
      </c>
      <c r="N5103" t="s">
        <v>187</v>
      </c>
      <c r="O5103" t="s">
        <v>440</v>
      </c>
      <c r="P5103">
        <v>100</v>
      </c>
      <c r="Q5103">
        <v>500</v>
      </c>
      <c r="R5103">
        <v>1</v>
      </c>
      <c r="S5103">
        <v>0.49</v>
      </c>
      <c r="T5103">
        <v>9.51</v>
      </c>
      <c r="U5103" t="b" cm="1">
        <f t="array" ref="U5103">_xlfn.IFS(AND(R5103=1,S5103=G5103,T5103=H5103),TRUE,AND(R5103=1,S5103=G5103,H5103="Product NA"),TRUE)</f>
        <v>1</v>
      </c>
      <c r="W5103">
        <v>0.44</v>
      </c>
      <c r="X5103">
        <v>8.57</v>
      </c>
      <c r="Y5103" t="str">
        <f t="shared" si="242"/>
        <v>Change</v>
      </c>
    </row>
    <row r="5104" spans="1:25" x14ac:dyDescent="0.35">
      <c r="A5104" t="s">
        <v>187</v>
      </c>
      <c r="B5104" t="s">
        <v>440</v>
      </c>
      <c r="C5104" t="s">
        <v>187</v>
      </c>
      <c r="D5104" t="s">
        <v>326</v>
      </c>
      <c r="E5104" t="s">
        <v>643</v>
      </c>
      <c r="F5104" t="s">
        <v>643</v>
      </c>
      <c r="G5104" s="159">
        <f t="shared" si="240"/>
        <v>1.9100000000000001</v>
      </c>
      <c r="H5104" s="159">
        <f t="shared" si="241"/>
        <v>7.7700000000000005</v>
      </c>
      <c r="I5104" s="155" t="s">
        <v>707</v>
      </c>
      <c r="K5104" t="s">
        <v>458</v>
      </c>
      <c r="L5104" t="s">
        <v>399</v>
      </c>
      <c r="M5104" t="s">
        <v>466</v>
      </c>
      <c r="N5104" t="s">
        <v>187</v>
      </c>
      <c r="O5104" t="s">
        <v>440</v>
      </c>
      <c r="P5104">
        <v>100</v>
      </c>
      <c r="Q5104">
        <v>5000</v>
      </c>
      <c r="R5104">
        <v>1</v>
      </c>
      <c r="S5104">
        <v>1.9100000000000001</v>
      </c>
      <c r="T5104">
        <v>7.7700000000000005</v>
      </c>
      <c r="U5104" t="b" cm="1">
        <f t="array" ref="U5104">_xlfn.IFS(AND(R5104=1,S5104=G5104,T5104=H5104),TRUE,AND(R5104=1,S5104=G5104,H5104="Product NA"),TRUE)</f>
        <v>1</v>
      </c>
      <c r="W5104">
        <v>1.6700000000000002</v>
      </c>
      <c r="X5104">
        <v>6.88</v>
      </c>
      <c r="Y5104" t="str">
        <f t="shared" si="242"/>
        <v>Change</v>
      </c>
    </row>
    <row r="5105" spans="1:25" x14ac:dyDescent="0.35">
      <c r="A5105" t="s">
        <v>187</v>
      </c>
      <c r="B5105" t="s">
        <v>440</v>
      </c>
      <c r="C5105" t="s">
        <v>187</v>
      </c>
      <c r="D5105" t="s">
        <v>382</v>
      </c>
      <c r="E5105" t="s">
        <v>287</v>
      </c>
      <c r="F5105" t="s">
        <v>386</v>
      </c>
      <c r="G5105" s="159">
        <f t="shared" si="240"/>
        <v>2.33</v>
      </c>
      <c r="H5105" s="159">
        <f t="shared" si="241"/>
        <v>8.4700000000000006</v>
      </c>
      <c r="I5105" s="155" t="s">
        <v>472</v>
      </c>
      <c r="K5105" t="s">
        <v>458</v>
      </c>
      <c r="L5105" t="s">
        <v>399</v>
      </c>
      <c r="M5105" t="s">
        <v>466</v>
      </c>
      <c r="N5105" t="s">
        <v>187</v>
      </c>
      <c r="O5105" t="s">
        <v>440</v>
      </c>
      <c r="P5105">
        <v>100</v>
      </c>
      <c r="Q5105">
        <v>2000</v>
      </c>
      <c r="R5105">
        <v>1</v>
      </c>
      <c r="S5105">
        <v>2.33</v>
      </c>
      <c r="T5105">
        <v>8.4700000000000006</v>
      </c>
      <c r="U5105" t="b" cm="1">
        <f t="array" ref="U5105">_xlfn.IFS(AND(R5105=1,S5105=G5105,T5105=H5105),TRUE,AND(R5105=1,S5105=G5105,H5105="Product NA"),TRUE)</f>
        <v>1</v>
      </c>
      <c r="W5105">
        <v>2.0100000000000002</v>
      </c>
      <c r="X5105">
        <v>7.3</v>
      </c>
      <c r="Y5105" t="str">
        <f t="shared" si="242"/>
        <v>Change</v>
      </c>
    </row>
    <row r="5106" spans="1:25" x14ac:dyDescent="0.35">
      <c r="A5106" t="s">
        <v>187</v>
      </c>
      <c r="B5106" t="s">
        <v>440</v>
      </c>
      <c r="C5106" t="s">
        <v>187</v>
      </c>
      <c r="D5106" t="s">
        <v>381</v>
      </c>
      <c r="E5106" t="s">
        <v>716</v>
      </c>
      <c r="F5106" t="s">
        <v>386</v>
      </c>
      <c r="G5106" s="159">
        <f t="shared" si="240"/>
        <v>6.4</v>
      </c>
      <c r="H5106" s="159">
        <f t="shared" si="241"/>
        <v>6.3000000000000007</v>
      </c>
      <c r="I5106" s="155" t="s">
        <v>472</v>
      </c>
      <c r="K5106" t="s">
        <v>458</v>
      </c>
      <c r="L5106" t="s">
        <v>399</v>
      </c>
      <c r="M5106" t="s">
        <v>466</v>
      </c>
      <c r="N5106" t="s">
        <v>187</v>
      </c>
      <c r="O5106" t="s">
        <v>440</v>
      </c>
      <c r="P5106">
        <v>100</v>
      </c>
      <c r="Q5106">
        <v>2000</v>
      </c>
      <c r="R5106">
        <v>1</v>
      </c>
      <c r="S5106">
        <v>6.4</v>
      </c>
      <c r="T5106">
        <v>6.3000000000000007</v>
      </c>
      <c r="U5106" t="b" cm="1">
        <f t="array" ref="U5106">_xlfn.IFS(AND(R5106=1,S5106=G5106,T5106=H5106),TRUE,AND(R5106=1,S5106=G5106,H5106="Product NA"),TRUE)</f>
        <v>1</v>
      </c>
      <c r="W5106">
        <v>6.2</v>
      </c>
      <c r="X5106">
        <v>6.1000000000000005</v>
      </c>
      <c r="Y5106" t="str">
        <f t="shared" si="242"/>
        <v>Change</v>
      </c>
    </row>
    <row r="5107" spans="1:25" x14ac:dyDescent="0.35">
      <c r="A5107" t="s">
        <v>187</v>
      </c>
      <c r="B5107" t="s">
        <v>440</v>
      </c>
      <c r="C5107" t="s">
        <v>187</v>
      </c>
      <c r="D5107" t="s">
        <v>281</v>
      </c>
      <c r="E5107" t="s">
        <v>287</v>
      </c>
      <c r="F5107" t="s">
        <v>286</v>
      </c>
      <c r="G5107" s="159">
        <f t="shared" si="240"/>
        <v>2.33</v>
      </c>
      <c r="H5107" s="159">
        <f t="shared" si="241"/>
        <v>8.4700000000000006</v>
      </c>
      <c r="I5107" s="155" t="s">
        <v>472</v>
      </c>
      <c r="K5107" t="s">
        <v>458</v>
      </c>
      <c r="L5107" t="s">
        <v>399</v>
      </c>
      <c r="M5107" t="s">
        <v>466</v>
      </c>
      <c r="N5107" t="s">
        <v>187</v>
      </c>
      <c r="O5107" t="s">
        <v>440</v>
      </c>
      <c r="P5107">
        <v>100</v>
      </c>
      <c r="Q5107">
        <v>2000</v>
      </c>
      <c r="R5107">
        <v>1</v>
      </c>
      <c r="S5107">
        <v>2.33</v>
      </c>
      <c r="T5107">
        <v>8.4700000000000006</v>
      </c>
      <c r="U5107" t="b" cm="1">
        <f t="array" ref="U5107">_xlfn.IFS(AND(R5107=1,S5107=G5107,T5107=H5107),TRUE,AND(R5107=1,S5107=G5107,H5107="Product NA"),TRUE)</f>
        <v>1</v>
      </c>
      <c r="W5107">
        <v>2.0100000000000002</v>
      </c>
      <c r="X5107">
        <v>7.3</v>
      </c>
      <c r="Y5107" t="str">
        <f t="shared" si="242"/>
        <v>Change</v>
      </c>
    </row>
    <row r="5108" spans="1:25" x14ac:dyDescent="0.35">
      <c r="A5108" t="s">
        <v>187</v>
      </c>
      <c r="B5108" t="s">
        <v>440</v>
      </c>
      <c r="C5108" t="s">
        <v>187</v>
      </c>
      <c r="D5108" t="s">
        <v>278</v>
      </c>
      <c r="E5108" t="s">
        <v>287</v>
      </c>
      <c r="F5108" t="s">
        <v>277</v>
      </c>
      <c r="G5108" s="159">
        <f t="shared" si="240"/>
        <v>1.62</v>
      </c>
      <c r="H5108" s="159">
        <f t="shared" si="241"/>
        <v>8.23</v>
      </c>
      <c r="I5108" s="155" t="s">
        <v>470</v>
      </c>
      <c r="K5108" t="s">
        <v>458</v>
      </c>
      <c r="L5108" t="s">
        <v>399</v>
      </c>
      <c r="M5108" t="s">
        <v>466</v>
      </c>
      <c r="N5108" t="s">
        <v>187</v>
      </c>
      <c r="O5108" t="s">
        <v>440</v>
      </c>
      <c r="P5108">
        <v>100</v>
      </c>
      <c r="Q5108">
        <v>500</v>
      </c>
      <c r="R5108">
        <v>1</v>
      </c>
      <c r="S5108">
        <v>1.62</v>
      </c>
      <c r="T5108">
        <v>8.23</v>
      </c>
      <c r="U5108" t="b" cm="1">
        <f t="array" ref="U5108">_xlfn.IFS(AND(R5108=1,S5108=G5108,T5108=H5108),TRUE,AND(R5108=1,S5108=G5108,H5108="Product NA"),TRUE)</f>
        <v>1</v>
      </c>
      <c r="W5108">
        <v>1.43</v>
      </c>
      <c r="X5108">
        <v>7.28</v>
      </c>
      <c r="Y5108" t="str">
        <f t="shared" si="242"/>
        <v>Change</v>
      </c>
    </row>
    <row r="5109" spans="1:25" x14ac:dyDescent="0.35">
      <c r="A5109" t="s">
        <v>187</v>
      </c>
      <c r="B5109" t="s">
        <v>440</v>
      </c>
      <c r="C5109" t="s">
        <v>187</v>
      </c>
      <c r="D5109" t="s">
        <v>238</v>
      </c>
      <c r="E5109" t="s">
        <v>287</v>
      </c>
      <c r="F5109" t="s">
        <v>0</v>
      </c>
      <c r="G5109" s="159">
        <f t="shared" si="240"/>
        <v>0.84</v>
      </c>
      <c r="H5109" s="159">
        <f t="shared" si="241"/>
        <v>12.77</v>
      </c>
      <c r="I5109" s="155" t="s">
        <v>469</v>
      </c>
      <c r="K5109" t="s">
        <v>458</v>
      </c>
      <c r="L5109" t="s">
        <v>399</v>
      </c>
      <c r="M5109" t="s">
        <v>466</v>
      </c>
      <c r="N5109" t="s">
        <v>187</v>
      </c>
      <c r="O5109" t="s">
        <v>440</v>
      </c>
      <c r="P5109">
        <v>100</v>
      </c>
      <c r="Q5109">
        <v>100</v>
      </c>
      <c r="R5109">
        <v>1</v>
      </c>
      <c r="S5109">
        <v>0.84</v>
      </c>
      <c r="T5109">
        <v>12.77</v>
      </c>
      <c r="U5109" t="b" cm="1">
        <f t="array" ref="U5109">_xlfn.IFS(AND(R5109=1,S5109=G5109,T5109=H5109),TRUE,AND(R5109=1,S5109=G5109,H5109="Product NA"),TRUE)</f>
        <v>1</v>
      </c>
      <c r="W5109">
        <v>0.72</v>
      </c>
      <c r="X5109">
        <v>11.01</v>
      </c>
      <c r="Y5109" t="str">
        <f t="shared" si="242"/>
        <v>Change</v>
      </c>
    </row>
    <row r="5110" spans="1:25" x14ac:dyDescent="0.35">
      <c r="A5110" t="s">
        <v>187</v>
      </c>
      <c r="B5110" t="s">
        <v>440</v>
      </c>
      <c r="C5110" t="s">
        <v>187</v>
      </c>
      <c r="D5110" t="s">
        <v>239</v>
      </c>
      <c r="E5110" t="s">
        <v>287</v>
      </c>
      <c r="F5110" t="s">
        <v>277</v>
      </c>
      <c r="G5110" s="159">
        <f t="shared" si="240"/>
        <v>0.75</v>
      </c>
      <c r="H5110" s="159">
        <f t="shared" si="241"/>
        <v>11.09</v>
      </c>
      <c r="I5110" s="155" t="s">
        <v>470</v>
      </c>
      <c r="K5110" t="s">
        <v>458</v>
      </c>
      <c r="L5110" t="s">
        <v>399</v>
      </c>
      <c r="M5110" t="s">
        <v>466</v>
      </c>
      <c r="N5110" t="s">
        <v>187</v>
      </c>
      <c r="O5110" t="s">
        <v>440</v>
      </c>
      <c r="P5110">
        <v>100</v>
      </c>
      <c r="Q5110">
        <v>500</v>
      </c>
      <c r="R5110">
        <v>1</v>
      </c>
      <c r="S5110">
        <v>0.75</v>
      </c>
      <c r="T5110">
        <v>11.09</v>
      </c>
      <c r="U5110" t="b" cm="1">
        <f t="array" ref="U5110">_xlfn.IFS(AND(R5110=1,S5110=G5110,T5110=H5110),TRUE,AND(R5110=1,S5110=G5110,H5110="Product NA"),TRUE)</f>
        <v>1</v>
      </c>
      <c r="W5110">
        <v>0.65</v>
      </c>
      <c r="X5110">
        <v>9.56</v>
      </c>
      <c r="Y5110" t="str">
        <f t="shared" si="242"/>
        <v>Change</v>
      </c>
    </row>
    <row r="5111" spans="1:25" x14ac:dyDescent="0.35">
      <c r="A5111" t="s">
        <v>187</v>
      </c>
      <c r="B5111" t="s">
        <v>440</v>
      </c>
      <c r="C5111" t="s">
        <v>187</v>
      </c>
      <c r="D5111" t="s">
        <v>316</v>
      </c>
      <c r="E5111" t="s">
        <v>287</v>
      </c>
      <c r="F5111" t="s">
        <v>286</v>
      </c>
      <c r="G5111" s="159">
        <f t="shared" si="240"/>
        <v>2.06</v>
      </c>
      <c r="H5111" s="159">
        <f t="shared" si="241"/>
        <v>7.7700000000000005</v>
      </c>
      <c r="I5111" s="155" t="s">
        <v>472</v>
      </c>
      <c r="K5111" t="s">
        <v>458</v>
      </c>
      <c r="L5111" t="s">
        <v>399</v>
      </c>
      <c r="M5111" t="s">
        <v>466</v>
      </c>
      <c r="N5111" t="s">
        <v>187</v>
      </c>
      <c r="O5111" t="s">
        <v>440</v>
      </c>
      <c r="P5111">
        <v>100</v>
      </c>
      <c r="Q5111">
        <v>2000</v>
      </c>
      <c r="R5111">
        <v>1</v>
      </c>
      <c r="S5111">
        <v>2.06</v>
      </c>
      <c r="T5111">
        <v>7.7700000000000005</v>
      </c>
      <c r="U5111" t="b" cm="1">
        <f t="array" ref="U5111">_xlfn.IFS(AND(R5111=1,S5111=G5111,T5111=H5111),TRUE,AND(R5111=1,S5111=G5111,H5111="Product NA"),TRUE)</f>
        <v>1</v>
      </c>
      <c r="W5111">
        <v>1.82</v>
      </c>
      <c r="X5111">
        <v>6.88</v>
      </c>
      <c r="Y5111" t="str">
        <f t="shared" si="242"/>
        <v>Change</v>
      </c>
    </row>
    <row r="5112" spans="1:25" x14ac:dyDescent="0.35">
      <c r="A5112" t="s">
        <v>187</v>
      </c>
      <c r="B5112" t="s">
        <v>440</v>
      </c>
      <c r="C5112" t="s">
        <v>187</v>
      </c>
      <c r="D5112" t="s">
        <v>646</v>
      </c>
      <c r="E5112" t="s">
        <v>715</v>
      </c>
      <c r="F5112" t="s">
        <v>286</v>
      </c>
      <c r="G5112" s="159">
        <f t="shared" si="240"/>
        <v>12.75</v>
      </c>
      <c r="H5112" s="159">
        <f t="shared" si="241"/>
        <v>0</v>
      </c>
      <c r="I5112" s="155" t="s">
        <v>471</v>
      </c>
      <c r="K5112" t="s">
        <v>458</v>
      </c>
      <c r="L5112" t="s">
        <v>399</v>
      </c>
      <c r="M5112" t="s">
        <v>466</v>
      </c>
      <c r="N5112" t="s">
        <v>187</v>
      </c>
      <c r="O5112" t="s">
        <v>440</v>
      </c>
      <c r="P5112">
        <v>30000</v>
      </c>
      <c r="Q5112">
        <v>1000</v>
      </c>
      <c r="R5112">
        <v>1</v>
      </c>
      <c r="S5112">
        <v>12.75</v>
      </c>
      <c r="T5112">
        <v>0</v>
      </c>
      <c r="U5112" t="b" cm="1">
        <f t="array" ref="U5112">_xlfn.IFS(AND(R5112=1,S5112=G5112,T5112=H5112),TRUE,AND(R5112=1,S5112=G5112,H5112="Product NA"),TRUE)</f>
        <v>1</v>
      </c>
      <c r="W5112">
        <v>12.75</v>
      </c>
      <c r="X5112">
        <v>0</v>
      </c>
      <c r="Y5112" t="str">
        <f t="shared" si="242"/>
        <v>No Change</v>
      </c>
    </row>
    <row r="5113" spans="1:25" x14ac:dyDescent="0.35">
      <c r="A5113" t="s">
        <v>187</v>
      </c>
      <c r="B5113" t="s">
        <v>440</v>
      </c>
      <c r="C5113" t="s">
        <v>187</v>
      </c>
      <c r="D5113" t="s">
        <v>646</v>
      </c>
      <c r="E5113" t="s">
        <v>715</v>
      </c>
      <c r="F5113" t="s">
        <v>286</v>
      </c>
      <c r="G5113" s="159">
        <f t="shared" si="240"/>
        <v>25</v>
      </c>
      <c r="H5113" s="159">
        <f t="shared" si="241"/>
        <v>0</v>
      </c>
      <c r="I5113" s="155" t="s">
        <v>671</v>
      </c>
      <c r="K5113" t="s">
        <v>458</v>
      </c>
      <c r="L5113" t="s">
        <v>399</v>
      </c>
      <c r="M5113" t="s">
        <v>466</v>
      </c>
      <c r="N5113" t="s">
        <v>187</v>
      </c>
      <c r="O5113" t="s">
        <v>440</v>
      </c>
      <c r="P5113">
        <v>30000</v>
      </c>
      <c r="Q5113">
        <v>15000</v>
      </c>
      <c r="R5113">
        <v>1</v>
      </c>
      <c r="S5113">
        <v>25</v>
      </c>
      <c r="T5113">
        <v>0</v>
      </c>
      <c r="U5113" t="b" cm="1">
        <f t="array" ref="U5113">_xlfn.IFS(AND(R5113=1,S5113=G5113,T5113=H5113),TRUE,AND(R5113=1,S5113=G5113,H5113="Product NA"),TRUE)</f>
        <v>1</v>
      </c>
      <c r="W5113">
        <v>30.700000000000003</v>
      </c>
      <c r="X5113">
        <v>0</v>
      </c>
      <c r="Y5113" t="str">
        <f t="shared" si="242"/>
        <v>Change</v>
      </c>
    </row>
    <row r="5114" spans="1:25" x14ac:dyDescent="0.35">
      <c r="A5114" t="s">
        <v>187</v>
      </c>
      <c r="B5114" t="s">
        <v>440</v>
      </c>
      <c r="C5114" t="s">
        <v>187</v>
      </c>
      <c r="D5114" t="s">
        <v>646</v>
      </c>
      <c r="E5114" t="s">
        <v>715</v>
      </c>
      <c r="F5114" t="s">
        <v>286</v>
      </c>
      <c r="G5114" s="159">
        <f t="shared" si="240"/>
        <v>19.05</v>
      </c>
      <c r="H5114" s="159">
        <f t="shared" si="241"/>
        <v>0</v>
      </c>
      <c r="I5114" s="155" t="s">
        <v>662</v>
      </c>
      <c r="K5114" t="s">
        <v>458</v>
      </c>
      <c r="L5114" t="s">
        <v>399</v>
      </c>
      <c r="M5114" t="s">
        <v>466</v>
      </c>
      <c r="N5114" t="s">
        <v>187</v>
      </c>
      <c r="O5114" t="s">
        <v>440</v>
      </c>
      <c r="P5114">
        <v>30000</v>
      </c>
      <c r="Q5114">
        <v>2000</v>
      </c>
      <c r="R5114">
        <v>1</v>
      </c>
      <c r="S5114">
        <v>19.05</v>
      </c>
      <c r="T5114">
        <v>0</v>
      </c>
      <c r="U5114" t="b" cm="1">
        <f t="array" ref="U5114">_xlfn.IFS(AND(R5114=1,S5114=G5114,T5114=H5114),TRUE,AND(R5114=1,S5114=G5114,H5114="Product NA"),TRUE)</f>
        <v>1</v>
      </c>
      <c r="W5114">
        <v>14.3</v>
      </c>
      <c r="X5114">
        <v>0</v>
      </c>
      <c r="Y5114" t="str">
        <f t="shared" si="242"/>
        <v>Change</v>
      </c>
    </row>
    <row r="5115" spans="1:25" x14ac:dyDescent="0.35">
      <c r="A5115" t="s">
        <v>187</v>
      </c>
      <c r="B5115" t="s">
        <v>440</v>
      </c>
      <c r="C5115" t="s">
        <v>187</v>
      </c>
      <c r="D5115" t="s">
        <v>646</v>
      </c>
      <c r="E5115" t="s">
        <v>715</v>
      </c>
      <c r="F5115" t="s">
        <v>286</v>
      </c>
      <c r="G5115" s="159">
        <f t="shared" si="240"/>
        <v>26</v>
      </c>
      <c r="H5115" s="159">
        <f t="shared" si="241"/>
        <v>0</v>
      </c>
      <c r="I5115" s="155" t="s">
        <v>672</v>
      </c>
      <c r="K5115" t="s">
        <v>458</v>
      </c>
      <c r="L5115" t="s">
        <v>399</v>
      </c>
      <c r="M5115" t="s">
        <v>466</v>
      </c>
      <c r="N5115" t="s">
        <v>187</v>
      </c>
      <c r="O5115" t="s">
        <v>440</v>
      </c>
      <c r="P5115">
        <v>30000</v>
      </c>
      <c r="Q5115">
        <v>20000</v>
      </c>
      <c r="R5115">
        <v>1</v>
      </c>
      <c r="S5115">
        <v>26</v>
      </c>
      <c r="T5115">
        <v>0</v>
      </c>
      <c r="U5115" t="b" cm="1">
        <f t="array" ref="U5115">_xlfn.IFS(AND(R5115=1,S5115=G5115,T5115=H5115),TRUE,AND(R5115=1,S5115=G5115,H5115="Product NA"),TRUE)</f>
        <v>1</v>
      </c>
      <c r="W5115">
        <v>35.300000000000004</v>
      </c>
      <c r="X5115">
        <v>0</v>
      </c>
      <c r="Y5115" t="str">
        <f t="shared" si="242"/>
        <v>Change</v>
      </c>
    </row>
    <row r="5116" spans="1:25" x14ac:dyDescent="0.35">
      <c r="A5116" t="s">
        <v>187</v>
      </c>
      <c r="B5116" t="s">
        <v>440</v>
      </c>
      <c r="C5116" t="s">
        <v>187</v>
      </c>
      <c r="D5116" t="s">
        <v>646</v>
      </c>
      <c r="E5116" t="s">
        <v>715</v>
      </c>
      <c r="F5116" t="s">
        <v>286</v>
      </c>
      <c r="G5116" s="159">
        <f t="shared" si="240"/>
        <v>27</v>
      </c>
      <c r="H5116" s="159">
        <f t="shared" si="241"/>
        <v>0</v>
      </c>
      <c r="I5116" s="155" t="s">
        <v>673</v>
      </c>
      <c r="K5116" t="s">
        <v>458</v>
      </c>
      <c r="L5116" t="s">
        <v>399</v>
      </c>
      <c r="M5116" t="s">
        <v>466</v>
      </c>
      <c r="N5116" t="s">
        <v>187</v>
      </c>
      <c r="O5116" t="s">
        <v>440</v>
      </c>
      <c r="P5116">
        <v>30000</v>
      </c>
      <c r="Q5116">
        <v>25000</v>
      </c>
      <c r="R5116">
        <v>1</v>
      </c>
      <c r="S5116">
        <v>27</v>
      </c>
      <c r="T5116">
        <v>0</v>
      </c>
      <c r="U5116" t="b" cm="1">
        <f t="array" ref="U5116">_xlfn.IFS(AND(R5116=1,S5116=G5116,T5116=H5116),TRUE,AND(R5116=1,S5116=G5116,H5116="Product NA"),TRUE)</f>
        <v>1</v>
      </c>
      <c r="W5116">
        <v>44.800000000000004</v>
      </c>
      <c r="X5116">
        <v>0</v>
      </c>
      <c r="Y5116" t="str">
        <f t="shared" si="242"/>
        <v>Change</v>
      </c>
    </row>
    <row r="5117" spans="1:25" x14ac:dyDescent="0.35">
      <c r="A5117" t="s">
        <v>187</v>
      </c>
      <c r="B5117" t="s">
        <v>440</v>
      </c>
      <c r="C5117" t="s">
        <v>187</v>
      </c>
      <c r="D5117" t="s">
        <v>646</v>
      </c>
      <c r="E5117" t="s">
        <v>715</v>
      </c>
      <c r="F5117" t="s">
        <v>286</v>
      </c>
      <c r="G5117" s="159">
        <f t="shared" si="240"/>
        <v>20</v>
      </c>
      <c r="H5117" s="159">
        <f t="shared" si="241"/>
        <v>0</v>
      </c>
      <c r="I5117" s="155" t="s">
        <v>663</v>
      </c>
      <c r="K5117" t="s">
        <v>458</v>
      </c>
      <c r="L5117" t="s">
        <v>399</v>
      </c>
      <c r="M5117" t="s">
        <v>466</v>
      </c>
      <c r="N5117" t="s">
        <v>187</v>
      </c>
      <c r="O5117" t="s">
        <v>440</v>
      </c>
      <c r="P5117">
        <v>30000</v>
      </c>
      <c r="Q5117">
        <v>3000</v>
      </c>
      <c r="R5117">
        <v>1</v>
      </c>
      <c r="S5117">
        <v>20</v>
      </c>
      <c r="T5117">
        <v>0</v>
      </c>
      <c r="U5117" t="b" cm="1">
        <f t="array" ref="U5117">_xlfn.IFS(AND(R5117=1,S5117=G5117,T5117=H5117),TRUE,AND(R5117=1,S5117=G5117,H5117="Product NA"),TRUE)</f>
        <v>1</v>
      </c>
      <c r="W5117">
        <v>15.9</v>
      </c>
      <c r="X5117">
        <v>0</v>
      </c>
      <c r="Y5117" t="str">
        <f t="shared" si="242"/>
        <v>Change</v>
      </c>
    </row>
    <row r="5118" spans="1:25" x14ac:dyDescent="0.35">
      <c r="A5118" t="s">
        <v>187</v>
      </c>
      <c r="B5118" t="s">
        <v>440</v>
      </c>
      <c r="C5118" t="s">
        <v>187</v>
      </c>
      <c r="D5118" t="s">
        <v>646</v>
      </c>
      <c r="E5118" t="s">
        <v>715</v>
      </c>
      <c r="F5118" t="s">
        <v>286</v>
      </c>
      <c r="G5118" s="159">
        <f t="shared" si="240"/>
        <v>27.8</v>
      </c>
      <c r="H5118" s="159">
        <f t="shared" si="241"/>
        <v>0</v>
      </c>
      <c r="I5118" s="155" t="s">
        <v>674</v>
      </c>
      <c r="K5118" t="s">
        <v>458</v>
      </c>
      <c r="L5118" t="s">
        <v>399</v>
      </c>
      <c r="M5118" t="s">
        <v>466</v>
      </c>
      <c r="N5118" t="s">
        <v>187</v>
      </c>
      <c r="O5118" t="s">
        <v>440</v>
      </c>
      <c r="P5118">
        <v>30000</v>
      </c>
      <c r="Q5118">
        <v>30000</v>
      </c>
      <c r="R5118">
        <v>1</v>
      </c>
      <c r="S5118">
        <v>27.8</v>
      </c>
      <c r="T5118">
        <v>0</v>
      </c>
      <c r="U5118" t="b" cm="1">
        <f t="array" ref="U5118">_xlfn.IFS(AND(R5118=1,S5118=G5118,T5118=H5118),TRUE,AND(R5118=1,S5118=G5118,H5118="Product NA"),TRUE)</f>
        <v>1</v>
      </c>
      <c r="W5118">
        <v>53.800000000000004</v>
      </c>
      <c r="X5118">
        <v>0</v>
      </c>
      <c r="Y5118" t="str">
        <f t="shared" si="242"/>
        <v>Change</v>
      </c>
    </row>
    <row r="5119" spans="1:25" x14ac:dyDescent="0.35">
      <c r="A5119" t="s">
        <v>187</v>
      </c>
      <c r="B5119" t="s">
        <v>440</v>
      </c>
      <c r="C5119" t="s">
        <v>187</v>
      </c>
      <c r="D5119" t="s">
        <v>646</v>
      </c>
      <c r="E5119" t="s">
        <v>715</v>
      </c>
      <c r="F5119" t="s">
        <v>286</v>
      </c>
      <c r="G5119" s="159">
        <f t="shared" si="240"/>
        <v>20.5</v>
      </c>
      <c r="H5119" s="159">
        <f t="shared" si="241"/>
        <v>0</v>
      </c>
      <c r="I5119" s="155" t="s">
        <v>664</v>
      </c>
      <c r="K5119" t="s">
        <v>458</v>
      </c>
      <c r="L5119" t="s">
        <v>399</v>
      </c>
      <c r="M5119" t="s">
        <v>466</v>
      </c>
      <c r="N5119" t="s">
        <v>187</v>
      </c>
      <c r="O5119" t="s">
        <v>440</v>
      </c>
      <c r="P5119">
        <v>30000</v>
      </c>
      <c r="Q5119">
        <v>4000</v>
      </c>
      <c r="R5119">
        <v>1</v>
      </c>
      <c r="S5119">
        <v>20.5</v>
      </c>
      <c r="T5119">
        <v>0</v>
      </c>
      <c r="U5119" t="b" cm="1">
        <f t="array" ref="U5119">_xlfn.IFS(AND(R5119=1,S5119=G5119,T5119=H5119),TRUE,AND(R5119=1,S5119=G5119,H5119="Product NA"),TRUE)</f>
        <v>1</v>
      </c>
      <c r="W5119">
        <v>19.05</v>
      </c>
      <c r="X5119">
        <v>0</v>
      </c>
      <c r="Y5119" t="str">
        <f t="shared" si="242"/>
        <v>Change</v>
      </c>
    </row>
    <row r="5120" spans="1:25" x14ac:dyDescent="0.35">
      <c r="A5120" t="s">
        <v>187</v>
      </c>
      <c r="B5120" t="s">
        <v>440</v>
      </c>
      <c r="C5120" t="s">
        <v>187</v>
      </c>
      <c r="D5120" t="s">
        <v>646</v>
      </c>
      <c r="E5120" t="s">
        <v>715</v>
      </c>
      <c r="F5120" t="s">
        <v>286</v>
      </c>
      <c r="G5120" s="159">
        <f t="shared" si="240"/>
        <v>21</v>
      </c>
      <c r="H5120" s="159">
        <f t="shared" si="241"/>
        <v>0</v>
      </c>
      <c r="I5120" s="155" t="s">
        <v>665</v>
      </c>
      <c r="K5120" t="s">
        <v>458</v>
      </c>
      <c r="L5120" t="s">
        <v>399</v>
      </c>
      <c r="M5120" t="s">
        <v>466</v>
      </c>
      <c r="N5120" t="s">
        <v>187</v>
      </c>
      <c r="O5120" t="s">
        <v>440</v>
      </c>
      <c r="P5120">
        <v>30000</v>
      </c>
      <c r="Q5120">
        <v>5000</v>
      </c>
      <c r="R5120">
        <v>1</v>
      </c>
      <c r="S5120">
        <v>21</v>
      </c>
      <c r="T5120">
        <v>0</v>
      </c>
      <c r="U5120" t="b" cm="1">
        <f t="array" ref="U5120">_xlfn.IFS(AND(R5120=1,S5120=G5120,T5120=H5120),TRUE,AND(R5120=1,S5120=G5120,H5120="Product NA"),TRUE)</f>
        <v>1</v>
      </c>
      <c r="W5120">
        <v>21.400000000000002</v>
      </c>
      <c r="X5120">
        <v>0</v>
      </c>
      <c r="Y5120" t="str">
        <f t="shared" si="242"/>
        <v>Change</v>
      </c>
    </row>
    <row r="5121" spans="1:25" x14ac:dyDescent="0.35">
      <c r="A5121" t="s">
        <v>187</v>
      </c>
      <c r="B5121" t="s">
        <v>440</v>
      </c>
      <c r="C5121" t="s">
        <v>187</v>
      </c>
      <c r="D5121" t="s">
        <v>646</v>
      </c>
      <c r="E5121" t="s">
        <v>715</v>
      </c>
      <c r="F5121" t="s">
        <v>286</v>
      </c>
      <c r="G5121" s="159">
        <f t="shared" si="240"/>
        <v>21.5</v>
      </c>
      <c r="H5121" s="159">
        <f t="shared" si="241"/>
        <v>0</v>
      </c>
      <c r="I5121" s="155" t="s">
        <v>666</v>
      </c>
      <c r="K5121" t="s">
        <v>458</v>
      </c>
      <c r="L5121" t="s">
        <v>399</v>
      </c>
      <c r="M5121" t="s">
        <v>466</v>
      </c>
      <c r="N5121" t="s">
        <v>187</v>
      </c>
      <c r="O5121" t="s">
        <v>440</v>
      </c>
      <c r="P5121">
        <v>30000</v>
      </c>
      <c r="Q5121">
        <v>6000</v>
      </c>
      <c r="R5121">
        <v>1</v>
      </c>
      <c r="S5121">
        <v>21.5</v>
      </c>
      <c r="T5121">
        <v>0</v>
      </c>
      <c r="U5121" t="b" cm="1">
        <f t="array" ref="U5121">_xlfn.IFS(AND(R5121=1,S5121=G5121,T5121=H5121),TRUE,AND(R5121=1,S5121=G5121,H5121="Product NA"),TRUE)</f>
        <v>1</v>
      </c>
      <c r="W5121">
        <v>23.55</v>
      </c>
      <c r="X5121">
        <v>0</v>
      </c>
      <c r="Y5121" t="str">
        <f t="shared" si="242"/>
        <v>Change</v>
      </c>
    </row>
    <row r="5122" spans="1:25" x14ac:dyDescent="0.35">
      <c r="A5122" t="s">
        <v>187</v>
      </c>
      <c r="B5122" t="s">
        <v>440</v>
      </c>
      <c r="C5122" t="s">
        <v>187</v>
      </c>
      <c r="D5122" t="s">
        <v>646</v>
      </c>
      <c r="E5122" t="s">
        <v>715</v>
      </c>
      <c r="F5122" t="s">
        <v>286</v>
      </c>
      <c r="G5122" s="159">
        <f t="shared" si="240"/>
        <v>22</v>
      </c>
      <c r="H5122" s="159">
        <f t="shared" si="241"/>
        <v>0</v>
      </c>
      <c r="I5122" s="155" t="s">
        <v>667</v>
      </c>
      <c r="K5122" t="s">
        <v>458</v>
      </c>
      <c r="L5122" t="s">
        <v>399</v>
      </c>
      <c r="M5122" t="s">
        <v>466</v>
      </c>
      <c r="N5122" t="s">
        <v>187</v>
      </c>
      <c r="O5122" t="s">
        <v>440</v>
      </c>
      <c r="P5122">
        <v>30000</v>
      </c>
      <c r="Q5122">
        <v>7000</v>
      </c>
      <c r="R5122">
        <v>1</v>
      </c>
      <c r="S5122">
        <v>22</v>
      </c>
      <c r="T5122">
        <v>0</v>
      </c>
      <c r="U5122" t="b" cm="1">
        <f t="array" ref="U5122">_xlfn.IFS(AND(R5122=1,S5122=G5122,T5122=H5122),TRUE,AND(R5122=1,S5122=G5122,H5122="Product NA"),TRUE)</f>
        <v>1</v>
      </c>
      <c r="W5122">
        <v>24.3</v>
      </c>
      <c r="X5122">
        <v>0</v>
      </c>
      <c r="Y5122" t="str">
        <f t="shared" si="242"/>
        <v>Change</v>
      </c>
    </row>
    <row r="5123" spans="1:25" x14ac:dyDescent="0.35">
      <c r="A5123" t="s">
        <v>187</v>
      </c>
      <c r="B5123" t="s">
        <v>440</v>
      </c>
      <c r="C5123" t="s">
        <v>187</v>
      </c>
      <c r="D5123" t="s">
        <v>646</v>
      </c>
      <c r="E5123" t="s">
        <v>715</v>
      </c>
      <c r="F5123" t="s">
        <v>286</v>
      </c>
      <c r="G5123" s="159">
        <f t="shared" ref="G5123:G5186" si="243">S5123</f>
        <v>23.5</v>
      </c>
      <c r="H5123" s="159">
        <f t="shared" ref="H5123:H5186" si="244">T5123</f>
        <v>0</v>
      </c>
      <c r="I5123" s="155" t="s">
        <v>668</v>
      </c>
      <c r="K5123" t="s">
        <v>458</v>
      </c>
      <c r="L5123" t="s">
        <v>399</v>
      </c>
      <c r="M5123" t="s">
        <v>466</v>
      </c>
      <c r="N5123" t="s">
        <v>187</v>
      </c>
      <c r="O5123" t="s">
        <v>440</v>
      </c>
      <c r="P5123">
        <v>30000</v>
      </c>
      <c r="Q5123">
        <v>8000</v>
      </c>
      <c r="R5123">
        <v>1</v>
      </c>
      <c r="S5123">
        <v>23.5</v>
      </c>
      <c r="T5123">
        <v>0</v>
      </c>
      <c r="U5123" t="b" cm="1">
        <f t="array" ref="U5123">_xlfn.IFS(AND(R5123=1,S5123=G5123,T5123=H5123),TRUE,AND(R5123=1,S5123=G5123,H5123="Product NA"),TRUE)</f>
        <v>1</v>
      </c>
      <c r="W5123">
        <v>25.900000000000002</v>
      </c>
      <c r="X5123">
        <v>0</v>
      </c>
      <c r="Y5123" t="str">
        <f t="shared" ref="Y5123:Y5186" si="245">IF(AND(W5123=G5123,X5123=H5123),"No Change","Change")</f>
        <v>Change</v>
      </c>
    </row>
    <row r="5124" spans="1:25" x14ac:dyDescent="0.35">
      <c r="A5124" t="s">
        <v>187</v>
      </c>
      <c r="B5124" t="s">
        <v>440</v>
      </c>
      <c r="C5124" t="s">
        <v>187</v>
      </c>
      <c r="D5124" t="s">
        <v>646</v>
      </c>
      <c r="E5124" t="s">
        <v>715</v>
      </c>
      <c r="F5124" t="s">
        <v>286</v>
      </c>
      <c r="G5124" s="159">
        <f t="shared" si="243"/>
        <v>24</v>
      </c>
      <c r="H5124" s="159">
        <f t="shared" si="244"/>
        <v>0</v>
      </c>
      <c r="I5124" s="155" t="s">
        <v>669</v>
      </c>
      <c r="K5124" t="s">
        <v>458</v>
      </c>
      <c r="L5124" t="s">
        <v>399</v>
      </c>
      <c r="M5124" t="s">
        <v>466</v>
      </c>
      <c r="N5124" t="s">
        <v>187</v>
      </c>
      <c r="O5124" t="s">
        <v>440</v>
      </c>
      <c r="P5124">
        <v>30000</v>
      </c>
      <c r="Q5124">
        <v>9000</v>
      </c>
      <c r="R5124">
        <v>1</v>
      </c>
      <c r="S5124">
        <v>24</v>
      </c>
      <c r="T5124">
        <v>0</v>
      </c>
      <c r="U5124" t="b" cm="1">
        <f t="array" ref="U5124">_xlfn.IFS(AND(R5124=1,S5124=G5124,T5124=H5124),TRUE,AND(R5124=1,S5124=G5124,H5124="Product NA"),TRUE)</f>
        <v>1</v>
      </c>
      <c r="W5124">
        <v>26.650000000000002</v>
      </c>
      <c r="X5124">
        <v>0</v>
      </c>
      <c r="Y5124" t="str">
        <f t="shared" si="245"/>
        <v>Change</v>
      </c>
    </row>
    <row r="5125" spans="1:25" x14ac:dyDescent="0.35">
      <c r="A5125" t="s">
        <v>187</v>
      </c>
      <c r="B5125" t="s">
        <v>440</v>
      </c>
      <c r="C5125" t="s">
        <v>187</v>
      </c>
      <c r="D5125" t="s">
        <v>646</v>
      </c>
      <c r="E5125" t="s">
        <v>715</v>
      </c>
      <c r="F5125" t="s">
        <v>286</v>
      </c>
      <c r="G5125" s="159">
        <f t="shared" si="243"/>
        <v>24.5</v>
      </c>
      <c r="H5125" s="159">
        <f t="shared" si="244"/>
        <v>0</v>
      </c>
      <c r="I5125" s="155" t="s">
        <v>670</v>
      </c>
      <c r="K5125" t="s">
        <v>458</v>
      </c>
      <c r="L5125" t="s">
        <v>399</v>
      </c>
      <c r="M5125" t="s">
        <v>466</v>
      </c>
      <c r="N5125" t="s">
        <v>187</v>
      </c>
      <c r="O5125" t="s">
        <v>440</v>
      </c>
      <c r="P5125">
        <v>30000</v>
      </c>
      <c r="Q5125">
        <v>10000</v>
      </c>
      <c r="R5125">
        <v>1</v>
      </c>
      <c r="S5125">
        <v>24.5</v>
      </c>
      <c r="T5125">
        <v>0</v>
      </c>
      <c r="U5125" t="b" cm="1">
        <f t="array" ref="U5125">_xlfn.IFS(AND(R5125=1,S5125=G5125,T5125=H5125),TRUE,AND(R5125=1,S5125=G5125,H5125="Product NA"),TRUE)</f>
        <v>1</v>
      </c>
      <c r="W5125">
        <v>27.450000000000003</v>
      </c>
      <c r="X5125">
        <v>0</v>
      </c>
      <c r="Y5125" t="str">
        <f t="shared" si="245"/>
        <v>Change</v>
      </c>
    </row>
    <row r="5126" spans="1:25" x14ac:dyDescent="0.35">
      <c r="A5126" t="s">
        <v>187</v>
      </c>
      <c r="B5126" t="s">
        <v>440</v>
      </c>
      <c r="C5126" t="s">
        <v>187</v>
      </c>
      <c r="D5126" t="s">
        <v>283</v>
      </c>
      <c r="E5126" t="s">
        <v>716</v>
      </c>
      <c r="F5126" t="s">
        <v>286</v>
      </c>
      <c r="G5126" s="159">
        <f t="shared" si="243"/>
        <v>6.4</v>
      </c>
      <c r="H5126" s="159">
        <f t="shared" si="244"/>
        <v>6.3000000000000007</v>
      </c>
      <c r="I5126" s="155" t="s">
        <v>472</v>
      </c>
      <c r="K5126" t="s">
        <v>458</v>
      </c>
      <c r="L5126" t="s">
        <v>399</v>
      </c>
      <c r="M5126" t="s">
        <v>466</v>
      </c>
      <c r="N5126" t="s">
        <v>187</v>
      </c>
      <c r="O5126" t="s">
        <v>440</v>
      </c>
      <c r="P5126">
        <v>2000</v>
      </c>
      <c r="Q5126">
        <v>2000</v>
      </c>
      <c r="R5126">
        <v>1</v>
      </c>
      <c r="S5126">
        <v>6.4</v>
      </c>
      <c r="T5126">
        <v>6.3000000000000007</v>
      </c>
      <c r="U5126" t="b" cm="1">
        <f t="array" ref="U5126">_xlfn.IFS(AND(R5126=1,S5126=G5126,T5126=H5126),TRUE,AND(R5126=1,S5126=G5126,H5126="Product NA"),TRUE)</f>
        <v>1</v>
      </c>
      <c r="W5126">
        <v>6.2</v>
      </c>
      <c r="X5126">
        <v>6.1000000000000005</v>
      </c>
      <c r="Y5126" t="str">
        <f t="shared" si="245"/>
        <v>Change</v>
      </c>
    </row>
    <row r="5127" spans="1:25" x14ac:dyDescent="0.35">
      <c r="A5127" t="s">
        <v>187</v>
      </c>
      <c r="B5127" t="s">
        <v>440</v>
      </c>
      <c r="C5127" t="s">
        <v>187</v>
      </c>
      <c r="D5127" t="s">
        <v>320</v>
      </c>
      <c r="E5127" t="s">
        <v>716</v>
      </c>
      <c r="F5127" t="s">
        <v>0</v>
      </c>
      <c r="G5127" s="159">
        <f t="shared" si="243"/>
        <v>0</v>
      </c>
      <c r="H5127" s="159">
        <f t="shared" si="244"/>
        <v>0</v>
      </c>
      <c r="I5127" s="155" t="s">
        <v>469</v>
      </c>
      <c r="K5127" t="s">
        <v>458</v>
      </c>
      <c r="L5127" t="s">
        <v>399</v>
      </c>
      <c r="M5127" t="s">
        <v>466</v>
      </c>
      <c r="N5127" t="s">
        <v>187</v>
      </c>
      <c r="O5127" t="s">
        <v>440</v>
      </c>
      <c r="P5127">
        <v>100</v>
      </c>
      <c r="Q5127">
        <v>100</v>
      </c>
      <c r="R5127">
        <v>1</v>
      </c>
      <c r="S5127">
        <v>0</v>
      </c>
      <c r="T5127">
        <v>0</v>
      </c>
      <c r="U5127" t="b" cm="1">
        <f t="array" ref="U5127">_xlfn.IFS(AND(R5127=1,S5127=G5127,T5127=H5127),TRUE,AND(R5127=1,S5127=G5127,H5127="Product NA"),TRUE)</f>
        <v>1</v>
      </c>
      <c r="W5127">
        <v>5.57</v>
      </c>
      <c r="X5127">
        <v>9.17</v>
      </c>
      <c r="Y5127" t="str">
        <f t="shared" si="245"/>
        <v>Change</v>
      </c>
    </row>
    <row r="5128" spans="1:25" x14ac:dyDescent="0.35">
      <c r="A5128" t="s">
        <v>187</v>
      </c>
      <c r="B5128" t="s">
        <v>440</v>
      </c>
      <c r="C5128" t="s">
        <v>187</v>
      </c>
      <c r="D5128" t="s">
        <v>317</v>
      </c>
      <c r="E5128" t="s">
        <v>716</v>
      </c>
      <c r="F5128" t="s">
        <v>0</v>
      </c>
      <c r="G5128" s="159">
        <f t="shared" si="243"/>
        <v>6.76</v>
      </c>
      <c r="H5128" s="159">
        <f t="shared" si="244"/>
        <v>10.55</v>
      </c>
      <c r="I5128" s="155" t="s">
        <v>469</v>
      </c>
      <c r="K5128" t="s">
        <v>458</v>
      </c>
      <c r="L5128" t="s">
        <v>399</v>
      </c>
      <c r="M5128" t="s">
        <v>466</v>
      </c>
      <c r="N5128" t="s">
        <v>187</v>
      </c>
      <c r="O5128" t="s">
        <v>440</v>
      </c>
      <c r="P5128">
        <v>100</v>
      </c>
      <c r="Q5128">
        <v>100</v>
      </c>
      <c r="R5128">
        <v>1</v>
      </c>
      <c r="S5128">
        <v>6.76</v>
      </c>
      <c r="T5128">
        <v>10.55</v>
      </c>
      <c r="U5128" t="b" cm="1">
        <f t="array" ref="U5128">_xlfn.IFS(AND(R5128=1,S5128=G5128,T5128=H5128),TRUE,AND(R5128=1,S5128=G5128,H5128="Product NA"),TRUE)</f>
        <v>1</v>
      </c>
      <c r="W5128">
        <v>5.88</v>
      </c>
      <c r="X5128">
        <v>9.17</v>
      </c>
      <c r="Y5128" t="str">
        <f t="shared" si="245"/>
        <v>Change</v>
      </c>
    </row>
    <row r="5129" spans="1:25" x14ac:dyDescent="0.35">
      <c r="A5129" t="s">
        <v>187</v>
      </c>
      <c r="B5129" t="s">
        <v>440</v>
      </c>
      <c r="C5129" t="s">
        <v>187</v>
      </c>
      <c r="D5129" t="s">
        <v>322</v>
      </c>
      <c r="E5129" t="s">
        <v>716</v>
      </c>
      <c r="F5129" t="s">
        <v>277</v>
      </c>
      <c r="G5129" s="159">
        <f t="shared" si="243"/>
        <v>0</v>
      </c>
      <c r="H5129" s="159">
        <f t="shared" si="244"/>
        <v>0</v>
      </c>
      <c r="I5129" s="155" t="s">
        <v>470</v>
      </c>
      <c r="K5129" t="s">
        <v>458</v>
      </c>
      <c r="L5129" t="s">
        <v>399</v>
      </c>
      <c r="M5129" t="s">
        <v>466</v>
      </c>
      <c r="N5129" t="s">
        <v>187</v>
      </c>
      <c r="O5129" t="s">
        <v>440</v>
      </c>
      <c r="P5129">
        <v>100</v>
      </c>
      <c r="Q5129">
        <v>500</v>
      </c>
      <c r="R5129">
        <v>1</v>
      </c>
      <c r="S5129">
        <v>0</v>
      </c>
      <c r="T5129">
        <v>0</v>
      </c>
      <c r="U5129" t="b" cm="1">
        <f t="array" ref="U5129">_xlfn.IFS(AND(R5129=1,S5129=G5129,T5129=H5129),TRUE,AND(R5129=1,S5129=G5129,H5129="Product NA"),TRUE)</f>
        <v>1</v>
      </c>
      <c r="W5129">
        <v>6.1000000000000005</v>
      </c>
      <c r="X5129">
        <v>6.3000000000000007</v>
      </c>
      <c r="Y5129" t="str">
        <f t="shared" si="245"/>
        <v>Change</v>
      </c>
    </row>
    <row r="5130" spans="1:25" x14ac:dyDescent="0.35">
      <c r="A5130" t="s">
        <v>187</v>
      </c>
      <c r="B5130" t="s">
        <v>440</v>
      </c>
      <c r="C5130" t="s">
        <v>187</v>
      </c>
      <c r="D5130" t="s">
        <v>319</v>
      </c>
      <c r="E5130" t="s">
        <v>716</v>
      </c>
      <c r="F5130" t="s">
        <v>277</v>
      </c>
      <c r="G5130" s="159">
        <f t="shared" si="243"/>
        <v>7.7</v>
      </c>
      <c r="H5130" s="159">
        <f t="shared" si="244"/>
        <v>10.450000000000001</v>
      </c>
      <c r="I5130" s="155" t="s">
        <v>470</v>
      </c>
      <c r="K5130" t="s">
        <v>458</v>
      </c>
      <c r="L5130" t="s">
        <v>399</v>
      </c>
      <c r="M5130" t="s">
        <v>466</v>
      </c>
      <c r="N5130" t="s">
        <v>187</v>
      </c>
      <c r="O5130" t="s">
        <v>440</v>
      </c>
      <c r="P5130">
        <v>100</v>
      </c>
      <c r="Q5130">
        <v>500</v>
      </c>
      <c r="R5130">
        <v>1</v>
      </c>
      <c r="S5130">
        <v>7.7</v>
      </c>
      <c r="T5130">
        <v>10.450000000000001</v>
      </c>
      <c r="U5130" t="b" cm="1">
        <f t="array" ref="U5130">_xlfn.IFS(AND(R5130=1,S5130=G5130,T5130=H5130),TRUE,AND(R5130=1,S5130=G5130,H5130="Product NA"),TRUE)</f>
        <v>1</v>
      </c>
      <c r="W5130">
        <v>6.7</v>
      </c>
      <c r="X5130">
        <v>9.1</v>
      </c>
      <c r="Y5130" t="str">
        <f t="shared" si="245"/>
        <v>Change</v>
      </c>
    </row>
    <row r="5131" spans="1:25" x14ac:dyDescent="0.35">
      <c r="A5131" t="s">
        <v>187</v>
      </c>
      <c r="B5131" t="s">
        <v>440</v>
      </c>
      <c r="C5131" t="s">
        <v>187</v>
      </c>
      <c r="D5131" t="s">
        <v>282</v>
      </c>
      <c r="E5131" t="s">
        <v>716</v>
      </c>
      <c r="F5131" t="s">
        <v>286</v>
      </c>
      <c r="G5131" s="159">
        <f t="shared" si="243"/>
        <v>0</v>
      </c>
      <c r="H5131" s="159">
        <f t="shared" si="244"/>
        <v>0</v>
      </c>
      <c r="I5131" s="155" t="s">
        <v>472</v>
      </c>
      <c r="K5131" t="s">
        <v>458</v>
      </c>
      <c r="L5131" t="s">
        <v>399</v>
      </c>
      <c r="M5131" t="s">
        <v>466</v>
      </c>
      <c r="N5131" t="s">
        <v>187</v>
      </c>
      <c r="O5131" t="s">
        <v>440</v>
      </c>
      <c r="P5131">
        <v>2000</v>
      </c>
      <c r="Q5131">
        <v>2000</v>
      </c>
      <c r="R5131">
        <v>1</v>
      </c>
      <c r="S5131">
        <v>0</v>
      </c>
      <c r="T5131">
        <v>0</v>
      </c>
      <c r="U5131" t="b" cm="1">
        <f t="array" ref="U5131">_xlfn.IFS(AND(R5131=1,S5131=G5131,T5131=H5131),TRUE,AND(R5131=1,S5131=G5131,H5131="Product NA"),TRUE)</f>
        <v>1</v>
      </c>
      <c r="W5131">
        <v>7.15</v>
      </c>
      <c r="X5131">
        <v>7.2</v>
      </c>
      <c r="Y5131" t="str">
        <f t="shared" si="245"/>
        <v>Change</v>
      </c>
    </row>
    <row r="5132" spans="1:25" x14ac:dyDescent="0.35">
      <c r="A5132" t="s">
        <v>187</v>
      </c>
      <c r="B5132" t="s">
        <v>440</v>
      </c>
      <c r="C5132" t="s">
        <v>187</v>
      </c>
      <c r="D5132" t="s">
        <v>318</v>
      </c>
      <c r="E5132" t="s">
        <v>716</v>
      </c>
      <c r="F5132" t="s">
        <v>277</v>
      </c>
      <c r="G5132" s="159">
        <f t="shared" si="243"/>
        <v>7.7</v>
      </c>
      <c r="H5132" s="159">
        <f t="shared" si="244"/>
        <v>10.450000000000001</v>
      </c>
      <c r="I5132" s="155" t="s">
        <v>470</v>
      </c>
      <c r="K5132" t="s">
        <v>458</v>
      </c>
      <c r="L5132" t="s">
        <v>399</v>
      </c>
      <c r="M5132" t="s">
        <v>466</v>
      </c>
      <c r="N5132" t="s">
        <v>187</v>
      </c>
      <c r="O5132" t="s">
        <v>440</v>
      </c>
      <c r="P5132">
        <v>100</v>
      </c>
      <c r="Q5132">
        <v>500</v>
      </c>
      <c r="R5132">
        <v>1</v>
      </c>
      <c r="S5132">
        <v>7.7</v>
      </c>
      <c r="T5132">
        <v>10.450000000000001</v>
      </c>
      <c r="U5132" t="b" cm="1">
        <f t="array" ref="U5132">_xlfn.IFS(AND(R5132=1,S5132=G5132,T5132=H5132),TRUE,AND(R5132=1,S5132=G5132,H5132="Product NA"),TRUE)</f>
        <v>1</v>
      </c>
      <c r="W5132">
        <v>6.7</v>
      </c>
      <c r="X5132">
        <v>9.1</v>
      </c>
      <c r="Y5132" t="str">
        <f t="shared" si="245"/>
        <v>Change</v>
      </c>
    </row>
    <row r="5133" spans="1:25" x14ac:dyDescent="0.35">
      <c r="A5133" t="s">
        <v>187</v>
      </c>
      <c r="B5133" t="s">
        <v>440</v>
      </c>
      <c r="C5133" t="s">
        <v>187</v>
      </c>
      <c r="D5133" t="s">
        <v>321</v>
      </c>
      <c r="E5133" t="s">
        <v>716</v>
      </c>
      <c r="F5133" t="s">
        <v>277</v>
      </c>
      <c r="G5133" s="159">
        <f t="shared" si="243"/>
        <v>6.3000000000000007</v>
      </c>
      <c r="H5133" s="159">
        <f t="shared" si="244"/>
        <v>6.5</v>
      </c>
      <c r="I5133" s="155" t="s">
        <v>470</v>
      </c>
      <c r="K5133" t="s">
        <v>458</v>
      </c>
      <c r="L5133" t="s">
        <v>399</v>
      </c>
      <c r="M5133" t="s">
        <v>466</v>
      </c>
      <c r="N5133" t="s">
        <v>187</v>
      </c>
      <c r="O5133" t="s">
        <v>440</v>
      </c>
      <c r="P5133">
        <v>100</v>
      </c>
      <c r="Q5133">
        <v>500</v>
      </c>
      <c r="R5133">
        <v>1</v>
      </c>
      <c r="S5133">
        <v>6.3000000000000007</v>
      </c>
      <c r="T5133">
        <v>6.5</v>
      </c>
      <c r="U5133" t="b" cm="1">
        <f t="array" ref="U5133">_xlfn.IFS(AND(R5133=1,S5133=G5133,T5133=H5133),TRUE,AND(R5133=1,S5133=G5133,H5133="Product NA"),TRUE)</f>
        <v>1</v>
      </c>
      <c r="W5133">
        <v>6.1000000000000005</v>
      </c>
      <c r="X5133">
        <v>6.3000000000000007</v>
      </c>
      <c r="Y5133" t="str">
        <f t="shared" si="245"/>
        <v>Change</v>
      </c>
    </row>
    <row r="5134" spans="1:25" x14ac:dyDescent="0.35">
      <c r="A5134" t="s">
        <v>187</v>
      </c>
      <c r="B5134" t="s">
        <v>440</v>
      </c>
      <c r="C5134" t="s">
        <v>187</v>
      </c>
      <c r="D5134" t="s">
        <v>240</v>
      </c>
      <c r="E5134" t="s">
        <v>287</v>
      </c>
      <c r="F5134" t="s">
        <v>0</v>
      </c>
      <c r="G5134" s="159">
        <f t="shared" si="243"/>
        <v>0.49</v>
      </c>
      <c r="H5134" s="159">
        <f t="shared" si="244"/>
        <v>9.51</v>
      </c>
      <c r="I5134" s="155" t="s">
        <v>469</v>
      </c>
      <c r="K5134" t="s">
        <v>458</v>
      </c>
      <c r="L5134" t="s">
        <v>399</v>
      </c>
      <c r="M5134" t="s">
        <v>466</v>
      </c>
      <c r="N5134" t="s">
        <v>187</v>
      </c>
      <c r="O5134" t="s">
        <v>440</v>
      </c>
      <c r="P5134">
        <v>100</v>
      </c>
      <c r="Q5134">
        <v>100</v>
      </c>
      <c r="R5134">
        <v>1</v>
      </c>
      <c r="S5134">
        <v>0.49</v>
      </c>
      <c r="T5134">
        <v>9.51</v>
      </c>
      <c r="U5134" t="b" cm="1">
        <f t="array" ref="U5134">_xlfn.IFS(AND(R5134=1,S5134=G5134,T5134=H5134),TRUE,AND(R5134=1,S5134=G5134,H5134="Product NA"),TRUE)</f>
        <v>1</v>
      </c>
      <c r="W5134">
        <v>0.47000000000000003</v>
      </c>
      <c r="X5134">
        <v>9.7100000000000009</v>
      </c>
      <c r="Y5134" t="str">
        <f t="shared" si="245"/>
        <v>Change</v>
      </c>
    </row>
    <row r="5135" spans="1:25" x14ac:dyDescent="0.35">
      <c r="A5135" t="s">
        <v>187</v>
      </c>
      <c r="B5135" t="s">
        <v>440</v>
      </c>
      <c r="C5135" t="s">
        <v>187</v>
      </c>
      <c r="D5135" t="s">
        <v>279</v>
      </c>
      <c r="E5135" t="s">
        <v>287</v>
      </c>
      <c r="F5135" t="s">
        <v>277</v>
      </c>
      <c r="G5135" s="159">
        <f t="shared" si="243"/>
        <v>0.49</v>
      </c>
      <c r="H5135" s="159">
        <f t="shared" si="244"/>
        <v>9.51</v>
      </c>
      <c r="I5135" s="155" t="s">
        <v>470</v>
      </c>
      <c r="K5135" t="s">
        <v>458</v>
      </c>
      <c r="L5135" t="s">
        <v>399</v>
      </c>
      <c r="M5135" t="s">
        <v>466</v>
      </c>
      <c r="N5135" t="s">
        <v>187</v>
      </c>
      <c r="O5135" t="s">
        <v>440</v>
      </c>
      <c r="P5135">
        <v>100</v>
      </c>
      <c r="Q5135">
        <v>500</v>
      </c>
      <c r="R5135">
        <v>1</v>
      </c>
      <c r="S5135">
        <v>0.49</v>
      </c>
      <c r="T5135">
        <v>9.51</v>
      </c>
      <c r="U5135" t="b" cm="1">
        <f t="array" ref="U5135">_xlfn.IFS(AND(R5135=1,S5135=G5135,T5135=H5135),TRUE,AND(R5135=1,S5135=G5135,H5135="Product NA"),TRUE)</f>
        <v>1</v>
      </c>
      <c r="W5135">
        <v>0.44</v>
      </c>
      <c r="X5135">
        <v>8.57</v>
      </c>
      <c r="Y5135" t="str">
        <f t="shared" si="245"/>
        <v>Change</v>
      </c>
    </row>
    <row r="5136" spans="1:25" x14ac:dyDescent="0.35">
      <c r="A5136" t="s">
        <v>196</v>
      </c>
      <c r="B5136" t="s">
        <v>594</v>
      </c>
      <c r="C5136" t="s">
        <v>293</v>
      </c>
      <c r="D5136" t="s">
        <v>326</v>
      </c>
      <c r="E5136" t="s">
        <v>643</v>
      </c>
      <c r="F5136" t="s">
        <v>643</v>
      </c>
      <c r="G5136" s="159">
        <f t="shared" si="243"/>
        <v>7.0000000000000007E-2</v>
      </c>
      <c r="H5136" s="159">
        <f t="shared" si="244"/>
        <v>17.670000000000002</v>
      </c>
      <c r="I5136" s="155" t="s">
        <v>470</v>
      </c>
      <c r="K5136" t="s">
        <v>457</v>
      </c>
      <c r="L5136" t="s">
        <v>392</v>
      </c>
      <c r="M5136" t="s">
        <v>466</v>
      </c>
      <c r="N5136" t="s">
        <v>293</v>
      </c>
      <c r="O5136" t="s">
        <v>392</v>
      </c>
      <c r="P5136">
        <v>100</v>
      </c>
      <c r="Q5136">
        <v>500</v>
      </c>
      <c r="R5136">
        <v>1</v>
      </c>
      <c r="S5136">
        <v>7.0000000000000007E-2</v>
      </c>
      <c r="T5136">
        <v>17.670000000000002</v>
      </c>
      <c r="U5136" t="b" cm="1">
        <f t="array" ref="U5136">_xlfn.IFS(AND(R5136=1,S5136=G5136,T5136=H5136),TRUE,AND(R5136=1,S5136=G5136,H5136="Product NA"),TRUE)</f>
        <v>1</v>
      </c>
      <c r="W5136">
        <v>0.06</v>
      </c>
      <c r="X5136">
        <v>15.92</v>
      </c>
      <c r="Y5136" t="str">
        <f t="shared" si="245"/>
        <v>Change</v>
      </c>
    </row>
    <row r="5137" spans="1:25" x14ac:dyDescent="0.35">
      <c r="A5137" t="s">
        <v>196</v>
      </c>
      <c r="B5137" t="s">
        <v>594</v>
      </c>
      <c r="C5137" t="s">
        <v>293</v>
      </c>
      <c r="D5137" t="s">
        <v>326</v>
      </c>
      <c r="E5137" t="s">
        <v>643</v>
      </c>
      <c r="F5137" t="s">
        <v>643</v>
      </c>
      <c r="G5137" s="159">
        <f t="shared" si="243"/>
        <v>1.58</v>
      </c>
      <c r="H5137" s="159">
        <f t="shared" si="244"/>
        <v>17.28</v>
      </c>
      <c r="I5137" s="155" t="s">
        <v>707</v>
      </c>
      <c r="K5137" t="s">
        <v>457</v>
      </c>
      <c r="L5137" t="s">
        <v>392</v>
      </c>
      <c r="M5137" t="s">
        <v>466</v>
      </c>
      <c r="N5137" t="s">
        <v>293</v>
      </c>
      <c r="O5137" t="s">
        <v>392</v>
      </c>
      <c r="P5137">
        <v>100</v>
      </c>
      <c r="Q5137">
        <v>5000</v>
      </c>
      <c r="R5137">
        <v>1</v>
      </c>
      <c r="S5137">
        <v>1.58</v>
      </c>
      <c r="T5137">
        <v>17.28</v>
      </c>
      <c r="U5137" t="b" cm="1">
        <f t="array" ref="U5137">_xlfn.IFS(AND(R5137=1,S5137=G5137,T5137=H5137),TRUE,AND(R5137=1,S5137=G5137,H5137="Product NA"),TRUE)</f>
        <v>1</v>
      </c>
      <c r="W5137">
        <v>1.3800000000000001</v>
      </c>
      <c r="X5137">
        <v>15.290000000000001</v>
      </c>
      <c r="Y5137" t="str">
        <f t="shared" si="245"/>
        <v>Change</v>
      </c>
    </row>
    <row r="5138" spans="1:25" x14ac:dyDescent="0.35">
      <c r="A5138" t="s">
        <v>196</v>
      </c>
      <c r="B5138" t="s">
        <v>594</v>
      </c>
      <c r="C5138" t="s">
        <v>293</v>
      </c>
      <c r="D5138" t="s">
        <v>382</v>
      </c>
      <c r="E5138" t="s">
        <v>287</v>
      </c>
      <c r="F5138" t="s">
        <v>386</v>
      </c>
      <c r="G5138" s="159">
        <f t="shared" si="243"/>
        <v>1.81</v>
      </c>
      <c r="H5138" s="159">
        <f t="shared" si="244"/>
        <v>18.39</v>
      </c>
      <c r="I5138" s="155" t="s">
        <v>472</v>
      </c>
      <c r="K5138" t="s">
        <v>457</v>
      </c>
      <c r="L5138" t="s">
        <v>392</v>
      </c>
      <c r="M5138" t="s">
        <v>466</v>
      </c>
      <c r="N5138" t="s">
        <v>293</v>
      </c>
      <c r="O5138" t="s">
        <v>392</v>
      </c>
      <c r="P5138">
        <v>100</v>
      </c>
      <c r="Q5138">
        <v>2000</v>
      </c>
      <c r="R5138">
        <v>1</v>
      </c>
      <c r="S5138">
        <v>1.81</v>
      </c>
      <c r="T5138">
        <v>18.39</v>
      </c>
      <c r="U5138" t="b" cm="1">
        <f t="array" ref="U5138">_xlfn.IFS(AND(R5138=1,S5138=G5138,T5138=H5138),TRUE,AND(R5138=1,S5138=G5138,H5138="Product NA"),TRUE)</f>
        <v>1</v>
      </c>
      <c r="W5138">
        <v>1.56</v>
      </c>
      <c r="X5138">
        <v>15.85</v>
      </c>
      <c r="Y5138" t="str">
        <f t="shared" si="245"/>
        <v>Change</v>
      </c>
    </row>
    <row r="5139" spans="1:25" x14ac:dyDescent="0.35">
      <c r="A5139" t="s">
        <v>196</v>
      </c>
      <c r="B5139" t="s">
        <v>594</v>
      </c>
      <c r="C5139" t="s">
        <v>293</v>
      </c>
      <c r="D5139" t="s">
        <v>281</v>
      </c>
      <c r="E5139" t="s">
        <v>287</v>
      </c>
      <c r="F5139" t="s">
        <v>286</v>
      </c>
      <c r="G5139" s="159">
        <f t="shared" si="243"/>
        <v>1.81</v>
      </c>
      <c r="H5139" s="159">
        <f t="shared" si="244"/>
        <v>18.39</v>
      </c>
      <c r="I5139" s="155" t="s">
        <v>472</v>
      </c>
      <c r="K5139" t="s">
        <v>457</v>
      </c>
      <c r="L5139" t="s">
        <v>392</v>
      </c>
      <c r="M5139" t="s">
        <v>466</v>
      </c>
      <c r="N5139" t="s">
        <v>293</v>
      </c>
      <c r="O5139" t="s">
        <v>392</v>
      </c>
      <c r="P5139">
        <v>100</v>
      </c>
      <c r="Q5139">
        <v>2000</v>
      </c>
      <c r="R5139">
        <v>1</v>
      </c>
      <c r="S5139">
        <v>1.81</v>
      </c>
      <c r="T5139">
        <v>18.39</v>
      </c>
      <c r="U5139" t="b" cm="1">
        <f t="array" ref="U5139">_xlfn.IFS(AND(R5139=1,S5139=G5139,T5139=H5139),TRUE,AND(R5139=1,S5139=G5139,H5139="Product NA"),TRUE)</f>
        <v>1</v>
      </c>
      <c r="W5139">
        <v>1.56</v>
      </c>
      <c r="X5139">
        <v>15.85</v>
      </c>
      <c r="Y5139" t="str">
        <f t="shared" si="245"/>
        <v>Change</v>
      </c>
    </row>
    <row r="5140" spans="1:25" x14ac:dyDescent="0.35">
      <c r="A5140" t="s">
        <v>196</v>
      </c>
      <c r="B5140" t="s">
        <v>594</v>
      </c>
      <c r="C5140" t="s">
        <v>293</v>
      </c>
      <c r="D5140" t="s">
        <v>278</v>
      </c>
      <c r="E5140" t="s">
        <v>287</v>
      </c>
      <c r="F5140" t="s">
        <v>277</v>
      </c>
      <c r="G5140" s="159">
        <f t="shared" si="243"/>
        <v>0.49</v>
      </c>
      <c r="H5140" s="159">
        <f t="shared" si="244"/>
        <v>16.760000000000002</v>
      </c>
      <c r="I5140" s="155" t="s">
        <v>470</v>
      </c>
      <c r="K5140" t="s">
        <v>457</v>
      </c>
      <c r="L5140" t="s">
        <v>392</v>
      </c>
      <c r="M5140" t="s">
        <v>466</v>
      </c>
      <c r="N5140" t="s">
        <v>293</v>
      </c>
      <c r="O5140" t="s">
        <v>392</v>
      </c>
      <c r="P5140">
        <v>100</v>
      </c>
      <c r="Q5140">
        <v>500</v>
      </c>
      <c r="R5140">
        <v>1</v>
      </c>
      <c r="S5140">
        <v>0.49</v>
      </c>
      <c r="T5140">
        <v>16.760000000000002</v>
      </c>
      <c r="U5140" t="b" cm="1">
        <f t="array" ref="U5140">_xlfn.IFS(AND(R5140=1,S5140=G5140,T5140=H5140),TRUE,AND(R5140=1,S5140=G5140,H5140="Product NA"),TRUE)</f>
        <v>1</v>
      </c>
      <c r="W5140">
        <v>0.43</v>
      </c>
      <c r="X5140">
        <v>14.57</v>
      </c>
      <c r="Y5140" t="str">
        <f t="shared" si="245"/>
        <v>Change</v>
      </c>
    </row>
    <row r="5141" spans="1:25" x14ac:dyDescent="0.35">
      <c r="A5141" t="s">
        <v>196</v>
      </c>
      <c r="B5141" t="s">
        <v>594</v>
      </c>
      <c r="C5141" t="s">
        <v>293</v>
      </c>
      <c r="D5141" t="s">
        <v>238</v>
      </c>
      <c r="E5141" t="s">
        <v>287</v>
      </c>
      <c r="F5141" t="s">
        <v>0</v>
      </c>
      <c r="G5141" s="159">
        <f t="shared" si="243"/>
        <v>0.41000000000000003</v>
      </c>
      <c r="H5141" s="159">
        <f t="shared" si="244"/>
        <v>19.16</v>
      </c>
      <c r="I5141" s="155" t="s">
        <v>469</v>
      </c>
      <c r="K5141" t="s">
        <v>457</v>
      </c>
      <c r="L5141" t="s">
        <v>392</v>
      </c>
      <c r="M5141" t="s">
        <v>466</v>
      </c>
      <c r="N5141" t="s">
        <v>293</v>
      </c>
      <c r="O5141" t="s">
        <v>392</v>
      </c>
      <c r="P5141">
        <v>100</v>
      </c>
      <c r="Q5141">
        <v>100</v>
      </c>
      <c r="R5141">
        <v>1</v>
      </c>
      <c r="S5141">
        <v>0.41000000000000003</v>
      </c>
      <c r="T5141">
        <v>19.16</v>
      </c>
      <c r="U5141" t="b" cm="1">
        <f t="array" ref="U5141">_xlfn.IFS(AND(R5141=1,S5141=G5141,T5141=H5141),TRUE,AND(R5141=1,S5141=G5141,H5141="Product NA"),TRUE)</f>
        <v>1</v>
      </c>
      <c r="W5141">
        <v>0.35000000000000003</v>
      </c>
      <c r="X5141">
        <v>16.52</v>
      </c>
      <c r="Y5141" t="str">
        <f t="shared" si="245"/>
        <v>Change</v>
      </c>
    </row>
    <row r="5142" spans="1:25" x14ac:dyDescent="0.35">
      <c r="A5142" t="s">
        <v>196</v>
      </c>
      <c r="B5142" t="s">
        <v>594</v>
      </c>
      <c r="C5142" t="s">
        <v>293</v>
      </c>
      <c r="D5142" t="s">
        <v>239</v>
      </c>
      <c r="E5142" t="s">
        <v>287</v>
      </c>
      <c r="F5142" t="s">
        <v>277</v>
      </c>
      <c r="G5142" s="159">
        <f t="shared" si="243"/>
        <v>0.5</v>
      </c>
      <c r="H5142" s="159">
        <f t="shared" si="244"/>
        <v>18.420000000000002</v>
      </c>
      <c r="I5142" s="155" t="s">
        <v>470</v>
      </c>
      <c r="K5142" t="s">
        <v>457</v>
      </c>
      <c r="L5142" t="s">
        <v>392</v>
      </c>
      <c r="M5142" t="s">
        <v>466</v>
      </c>
      <c r="N5142" t="s">
        <v>293</v>
      </c>
      <c r="O5142" t="s">
        <v>392</v>
      </c>
      <c r="P5142">
        <v>100</v>
      </c>
      <c r="Q5142">
        <v>500</v>
      </c>
      <c r="R5142">
        <v>1</v>
      </c>
      <c r="S5142">
        <v>0.5</v>
      </c>
      <c r="T5142">
        <v>18.420000000000002</v>
      </c>
      <c r="U5142" t="b" cm="1">
        <f t="array" ref="U5142">_xlfn.IFS(AND(R5142=1,S5142=G5142,T5142=H5142),TRUE,AND(R5142=1,S5142=G5142,H5142="Product NA"),TRUE)</f>
        <v>1</v>
      </c>
      <c r="W5142">
        <v>0.43</v>
      </c>
      <c r="X5142">
        <v>15.88</v>
      </c>
      <c r="Y5142" t="str">
        <f t="shared" si="245"/>
        <v>Change</v>
      </c>
    </row>
    <row r="5143" spans="1:25" x14ac:dyDescent="0.35">
      <c r="A5143" t="s">
        <v>196</v>
      </c>
      <c r="B5143" t="s">
        <v>594</v>
      </c>
      <c r="C5143" t="s">
        <v>293</v>
      </c>
      <c r="D5143" t="s">
        <v>316</v>
      </c>
      <c r="E5143" t="s">
        <v>287</v>
      </c>
      <c r="F5143" t="s">
        <v>286</v>
      </c>
      <c r="G5143" s="159">
        <f t="shared" si="243"/>
        <v>1.73</v>
      </c>
      <c r="H5143" s="159">
        <f t="shared" si="244"/>
        <v>17.28</v>
      </c>
      <c r="I5143" s="155" t="s">
        <v>472</v>
      </c>
      <c r="K5143" t="s">
        <v>457</v>
      </c>
      <c r="L5143" t="s">
        <v>392</v>
      </c>
      <c r="M5143" t="s">
        <v>466</v>
      </c>
      <c r="N5143" t="s">
        <v>293</v>
      </c>
      <c r="O5143" t="s">
        <v>392</v>
      </c>
      <c r="P5143">
        <v>100</v>
      </c>
      <c r="Q5143">
        <v>2000</v>
      </c>
      <c r="R5143">
        <v>1</v>
      </c>
      <c r="S5143">
        <v>1.73</v>
      </c>
      <c r="T5143">
        <v>17.28</v>
      </c>
      <c r="U5143" t="b" cm="1">
        <f t="array" ref="U5143">_xlfn.IFS(AND(R5143=1,S5143=G5143,T5143=H5143),TRUE,AND(R5143=1,S5143=G5143,H5143="Product NA"),TRUE)</f>
        <v>1</v>
      </c>
      <c r="W5143">
        <v>1.53</v>
      </c>
      <c r="X5143">
        <v>15.290000000000001</v>
      </c>
      <c r="Y5143" t="str">
        <f t="shared" si="245"/>
        <v>Change</v>
      </c>
    </row>
    <row r="5144" spans="1:25" x14ac:dyDescent="0.35">
      <c r="A5144" t="s">
        <v>196</v>
      </c>
      <c r="B5144" t="s">
        <v>594</v>
      </c>
      <c r="C5144" t="s">
        <v>293</v>
      </c>
      <c r="D5144" t="s">
        <v>284</v>
      </c>
      <c r="E5144" t="s">
        <v>716</v>
      </c>
      <c r="F5144" t="s">
        <v>286</v>
      </c>
      <c r="G5144" s="159">
        <f t="shared" si="243"/>
        <v>0</v>
      </c>
      <c r="H5144" s="159">
        <f t="shared" si="244"/>
        <v>0</v>
      </c>
      <c r="I5144" s="155" t="s">
        <v>472</v>
      </c>
      <c r="K5144" t="s">
        <v>457</v>
      </c>
      <c r="L5144" t="s">
        <v>392</v>
      </c>
      <c r="M5144" t="s">
        <v>466</v>
      </c>
      <c r="N5144" t="s">
        <v>293</v>
      </c>
      <c r="O5144" t="s">
        <v>392</v>
      </c>
      <c r="P5144">
        <v>100</v>
      </c>
      <c r="Q5144">
        <v>2000</v>
      </c>
      <c r="R5144">
        <v>1</v>
      </c>
      <c r="S5144">
        <v>0</v>
      </c>
      <c r="T5144">
        <v>0</v>
      </c>
      <c r="U5144" t="b" cm="1">
        <f t="array" ref="U5144">_xlfn.IFS(AND(R5144=1,S5144=G5144,T5144=H5144),TRUE,AND(R5144=1,S5144=G5144,H5144="Product NA"),TRUE)</f>
        <v>1</v>
      </c>
      <c r="W5144">
        <v>7.2</v>
      </c>
      <c r="X5144">
        <v>13.4</v>
      </c>
      <c r="Y5144" t="str">
        <f t="shared" si="245"/>
        <v>Change</v>
      </c>
    </row>
    <row r="5145" spans="1:25" x14ac:dyDescent="0.35">
      <c r="A5145" t="s">
        <v>196</v>
      </c>
      <c r="B5145" t="s">
        <v>594</v>
      </c>
      <c r="C5145" t="s">
        <v>293</v>
      </c>
      <c r="D5145" s="180" t="s">
        <v>317</v>
      </c>
      <c r="E5145" t="s">
        <v>716</v>
      </c>
      <c r="F5145" t="s">
        <v>0</v>
      </c>
      <c r="G5145" s="159">
        <f t="shared" si="243"/>
        <v>6.53</v>
      </c>
      <c r="H5145" s="159">
        <f t="shared" si="244"/>
        <v>11.11</v>
      </c>
      <c r="I5145" s="155" t="s">
        <v>469</v>
      </c>
      <c r="K5145" t="s">
        <v>457</v>
      </c>
      <c r="L5145" t="s">
        <v>392</v>
      </c>
      <c r="M5145" t="s">
        <v>466</v>
      </c>
      <c r="N5145" t="s">
        <v>293</v>
      </c>
      <c r="O5145" t="s">
        <v>392</v>
      </c>
      <c r="P5145">
        <v>100</v>
      </c>
      <c r="Q5145">
        <v>100</v>
      </c>
      <c r="R5145">
        <v>1</v>
      </c>
      <c r="S5145">
        <v>6.53</v>
      </c>
      <c r="T5145">
        <v>11.11</v>
      </c>
      <c r="U5145" t="b" cm="1">
        <f t="array" ref="U5145">_xlfn.IFS(AND(R5145=1,S5145=G5145,T5145=H5145),TRUE,AND(R5145=1,S5145=G5145,H5145="Product NA"),TRUE)</f>
        <v>1</v>
      </c>
      <c r="W5145">
        <v>5.68</v>
      </c>
      <c r="X5145">
        <v>9.66</v>
      </c>
      <c r="Y5145" t="str">
        <f t="shared" si="245"/>
        <v>Change</v>
      </c>
    </row>
    <row r="5146" spans="1:25" x14ac:dyDescent="0.35">
      <c r="A5146" t="s">
        <v>196</v>
      </c>
      <c r="B5146" t="s">
        <v>594</v>
      </c>
      <c r="C5146" t="s">
        <v>293</v>
      </c>
      <c r="D5146" t="s">
        <v>324</v>
      </c>
      <c r="E5146" t="s">
        <v>716</v>
      </c>
      <c r="F5146" t="s">
        <v>277</v>
      </c>
      <c r="G5146" s="159">
        <f t="shared" si="243"/>
        <v>0</v>
      </c>
      <c r="H5146" s="159">
        <f t="shared" si="244"/>
        <v>0</v>
      </c>
      <c r="I5146" s="155" t="s">
        <v>470</v>
      </c>
      <c r="K5146" t="s">
        <v>457</v>
      </c>
      <c r="L5146" t="s">
        <v>392</v>
      </c>
      <c r="M5146" t="s">
        <v>466</v>
      </c>
      <c r="N5146" t="s">
        <v>293</v>
      </c>
      <c r="O5146" t="s">
        <v>392</v>
      </c>
      <c r="P5146">
        <v>100</v>
      </c>
      <c r="Q5146">
        <v>500</v>
      </c>
      <c r="R5146">
        <v>1</v>
      </c>
      <c r="S5146">
        <v>0</v>
      </c>
      <c r="T5146">
        <v>0</v>
      </c>
      <c r="U5146" t="b" cm="1">
        <f t="array" ref="U5146">_xlfn.IFS(AND(R5146=1,S5146=G5146,T5146=H5146),TRUE,AND(R5146=1,S5146=G5146,H5146="Product NA"),TRUE)</f>
        <v>1</v>
      </c>
      <c r="W5146">
        <v>6.3000000000000007</v>
      </c>
      <c r="X5146">
        <v>9.6000000000000014</v>
      </c>
      <c r="Y5146" t="str">
        <f t="shared" si="245"/>
        <v>Change</v>
      </c>
    </row>
    <row r="5147" spans="1:25" x14ac:dyDescent="0.35">
      <c r="A5147" t="s">
        <v>196</v>
      </c>
      <c r="B5147" t="s">
        <v>594</v>
      </c>
      <c r="C5147" t="s">
        <v>293</v>
      </c>
      <c r="D5147" s="180" t="s">
        <v>319</v>
      </c>
      <c r="E5147" t="s">
        <v>716</v>
      </c>
      <c r="F5147" t="s">
        <v>277</v>
      </c>
      <c r="G5147" s="159">
        <f t="shared" si="243"/>
        <v>7.25</v>
      </c>
      <c r="H5147" s="159">
        <f t="shared" si="244"/>
        <v>11.05</v>
      </c>
      <c r="I5147" s="155" t="s">
        <v>470</v>
      </c>
      <c r="K5147" t="s">
        <v>457</v>
      </c>
      <c r="L5147" t="s">
        <v>392</v>
      </c>
      <c r="M5147" t="s">
        <v>466</v>
      </c>
      <c r="N5147" t="s">
        <v>293</v>
      </c>
      <c r="O5147" t="s">
        <v>392</v>
      </c>
      <c r="P5147">
        <v>100</v>
      </c>
      <c r="Q5147">
        <v>500</v>
      </c>
      <c r="R5147">
        <v>1</v>
      </c>
      <c r="S5147">
        <v>7.25</v>
      </c>
      <c r="T5147">
        <v>11.05</v>
      </c>
      <c r="U5147" t="b" cm="1">
        <f t="array" ref="U5147">_xlfn.IFS(AND(R5147=1,S5147=G5147,T5147=H5147),TRUE,AND(R5147=1,S5147=G5147,H5147="Product NA"),TRUE)</f>
        <v>1</v>
      </c>
      <c r="W5147">
        <v>6.3000000000000007</v>
      </c>
      <c r="X5147">
        <v>9.6000000000000014</v>
      </c>
      <c r="Y5147" t="str">
        <f t="shared" si="245"/>
        <v>Change</v>
      </c>
    </row>
    <row r="5148" spans="1:25" x14ac:dyDescent="0.35">
      <c r="A5148" t="s">
        <v>196</v>
      </c>
      <c r="B5148" t="s">
        <v>594</v>
      </c>
      <c r="C5148" t="s">
        <v>293</v>
      </c>
      <c r="D5148" t="s">
        <v>240</v>
      </c>
      <c r="E5148" t="s">
        <v>287</v>
      </c>
      <c r="F5148" t="s">
        <v>0</v>
      </c>
      <c r="G5148" s="159">
        <f t="shared" si="243"/>
        <v>7.0000000000000007E-2</v>
      </c>
      <c r="H5148" s="159">
        <f t="shared" si="244"/>
        <v>17.670000000000002</v>
      </c>
      <c r="I5148" s="155" t="s">
        <v>469</v>
      </c>
      <c r="K5148" t="s">
        <v>457</v>
      </c>
      <c r="L5148" t="s">
        <v>392</v>
      </c>
      <c r="M5148" t="s">
        <v>466</v>
      </c>
      <c r="N5148" t="s">
        <v>293</v>
      </c>
      <c r="O5148" t="s">
        <v>392</v>
      </c>
      <c r="P5148">
        <v>100</v>
      </c>
      <c r="Q5148">
        <v>100</v>
      </c>
      <c r="R5148">
        <v>1</v>
      </c>
      <c r="S5148">
        <v>7.0000000000000007E-2</v>
      </c>
      <c r="T5148">
        <v>17.670000000000002</v>
      </c>
      <c r="U5148" t="b" cm="1">
        <f t="array" ref="U5148">_xlfn.IFS(AND(R5148=1,S5148=G5148,T5148=H5148),TRUE,AND(R5148=1,S5148=G5148,H5148="Product NA"),TRUE)</f>
        <v>1</v>
      </c>
      <c r="W5148">
        <v>0.16</v>
      </c>
      <c r="X5148">
        <v>16.46</v>
      </c>
      <c r="Y5148" t="str">
        <f t="shared" si="245"/>
        <v>Change</v>
      </c>
    </row>
    <row r="5149" spans="1:25" x14ac:dyDescent="0.35">
      <c r="A5149" t="s">
        <v>196</v>
      </c>
      <c r="B5149" t="s">
        <v>594</v>
      </c>
      <c r="C5149" t="s">
        <v>293</v>
      </c>
      <c r="D5149" t="s">
        <v>279</v>
      </c>
      <c r="E5149" t="s">
        <v>287</v>
      </c>
      <c r="F5149" t="s">
        <v>277</v>
      </c>
      <c r="G5149" s="159">
        <f t="shared" si="243"/>
        <v>7.0000000000000007E-2</v>
      </c>
      <c r="H5149" s="159">
        <f t="shared" si="244"/>
        <v>17.670000000000002</v>
      </c>
      <c r="I5149" s="155" t="s">
        <v>470</v>
      </c>
      <c r="K5149" t="s">
        <v>457</v>
      </c>
      <c r="L5149" t="s">
        <v>392</v>
      </c>
      <c r="M5149" t="s">
        <v>466</v>
      </c>
      <c r="N5149" t="s">
        <v>293</v>
      </c>
      <c r="O5149" t="s">
        <v>392</v>
      </c>
      <c r="P5149">
        <v>100</v>
      </c>
      <c r="Q5149">
        <v>500</v>
      </c>
      <c r="R5149">
        <v>1</v>
      </c>
      <c r="S5149">
        <v>7.0000000000000007E-2</v>
      </c>
      <c r="T5149">
        <v>17.670000000000002</v>
      </c>
      <c r="U5149" t="b" cm="1">
        <f t="array" ref="U5149">_xlfn.IFS(AND(R5149=1,S5149=G5149,T5149=H5149),TRUE,AND(R5149=1,S5149=G5149,H5149="Product NA"),TRUE)</f>
        <v>1</v>
      </c>
      <c r="W5149">
        <v>0.06</v>
      </c>
      <c r="X5149">
        <v>15.92</v>
      </c>
      <c r="Y5149" t="str">
        <f t="shared" si="245"/>
        <v>Change</v>
      </c>
    </row>
    <row r="5150" spans="1:25" x14ac:dyDescent="0.35">
      <c r="A5150" t="s">
        <v>190</v>
      </c>
      <c r="B5150" t="s">
        <v>591</v>
      </c>
      <c r="C5150" t="s">
        <v>295</v>
      </c>
      <c r="D5150" t="s">
        <v>326</v>
      </c>
      <c r="E5150" t="s">
        <v>643</v>
      </c>
      <c r="F5150" t="s">
        <v>643</v>
      </c>
      <c r="G5150" s="159">
        <f t="shared" si="243"/>
        <v>0.06</v>
      </c>
      <c r="H5150" s="159">
        <f t="shared" si="244"/>
        <v>15.25</v>
      </c>
      <c r="I5150" s="155" t="s">
        <v>470</v>
      </c>
      <c r="K5150" t="s">
        <v>458</v>
      </c>
      <c r="L5150" t="s">
        <v>399</v>
      </c>
      <c r="M5150" t="s">
        <v>466</v>
      </c>
      <c r="N5150" t="s">
        <v>295</v>
      </c>
      <c r="O5150" t="s">
        <v>399</v>
      </c>
      <c r="P5150">
        <v>100</v>
      </c>
      <c r="Q5150">
        <v>500</v>
      </c>
      <c r="R5150">
        <v>1</v>
      </c>
      <c r="S5150">
        <v>0.06</v>
      </c>
      <c r="T5150">
        <v>15.25</v>
      </c>
      <c r="U5150" t="b" cm="1">
        <f t="array" ref="U5150">_xlfn.IFS(AND(R5150=1,S5150=G5150,T5150=H5150),TRUE,AND(R5150=1,S5150=G5150,H5150="Product NA"),TRUE)</f>
        <v>1</v>
      </c>
      <c r="W5150">
        <v>0.05</v>
      </c>
      <c r="X5150">
        <v>13.74</v>
      </c>
      <c r="Y5150" t="str">
        <f t="shared" si="245"/>
        <v>Change</v>
      </c>
    </row>
    <row r="5151" spans="1:25" x14ac:dyDescent="0.35">
      <c r="A5151" t="s">
        <v>190</v>
      </c>
      <c r="B5151" t="s">
        <v>591</v>
      </c>
      <c r="C5151" t="s">
        <v>295</v>
      </c>
      <c r="D5151" t="s">
        <v>326</v>
      </c>
      <c r="E5151" t="s">
        <v>643</v>
      </c>
      <c r="F5151" t="s">
        <v>643</v>
      </c>
      <c r="G5151" s="159">
        <f t="shared" si="243"/>
        <v>2.21</v>
      </c>
      <c r="H5151" s="159">
        <f t="shared" si="244"/>
        <v>13.63</v>
      </c>
      <c r="I5151" s="155" t="s">
        <v>707</v>
      </c>
      <c r="K5151" t="s">
        <v>458</v>
      </c>
      <c r="L5151" t="s">
        <v>399</v>
      </c>
      <c r="M5151" t="s">
        <v>466</v>
      </c>
      <c r="N5151" t="s">
        <v>295</v>
      </c>
      <c r="O5151" t="s">
        <v>399</v>
      </c>
      <c r="P5151">
        <v>100</v>
      </c>
      <c r="Q5151">
        <v>5000</v>
      </c>
      <c r="R5151">
        <v>1</v>
      </c>
      <c r="S5151">
        <v>2.21</v>
      </c>
      <c r="T5151">
        <v>13.63</v>
      </c>
      <c r="U5151" t="b" cm="1">
        <f t="array" ref="U5151">_xlfn.IFS(AND(R5151=1,S5151=G5151,T5151=H5151),TRUE,AND(R5151=1,S5151=G5151,H5151="Product NA"),TRUE)</f>
        <v>1</v>
      </c>
      <c r="W5151">
        <v>1.94</v>
      </c>
      <c r="X5151">
        <v>12.06</v>
      </c>
      <c r="Y5151" t="str">
        <f t="shared" si="245"/>
        <v>Change</v>
      </c>
    </row>
    <row r="5152" spans="1:25" x14ac:dyDescent="0.35">
      <c r="A5152" t="s">
        <v>190</v>
      </c>
      <c r="B5152" t="s">
        <v>591</v>
      </c>
      <c r="C5152" t="s">
        <v>295</v>
      </c>
      <c r="D5152" t="s">
        <v>382</v>
      </c>
      <c r="E5152" t="s">
        <v>287</v>
      </c>
      <c r="F5152" t="s">
        <v>386</v>
      </c>
      <c r="G5152" s="159">
        <f t="shared" si="243"/>
        <v>1.59</v>
      </c>
      <c r="H5152" s="159">
        <f t="shared" si="244"/>
        <v>16.82</v>
      </c>
      <c r="I5152" s="155" t="s">
        <v>472</v>
      </c>
      <c r="K5152" t="s">
        <v>458</v>
      </c>
      <c r="L5152" t="s">
        <v>399</v>
      </c>
      <c r="M5152" t="s">
        <v>466</v>
      </c>
      <c r="N5152" t="s">
        <v>295</v>
      </c>
      <c r="O5152" t="s">
        <v>399</v>
      </c>
      <c r="P5152">
        <v>100</v>
      </c>
      <c r="Q5152">
        <v>2000</v>
      </c>
      <c r="R5152">
        <v>1</v>
      </c>
      <c r="S5152">
        <v>1.59</v>
      </c>
      <c r="T5152">
        <v>16.82</v>
      </c>
      <c r="U5152" t="b" cm="1">
        <f t="array" ref="U5152">_xlfn.IFS(AND(R5152=1,S5152=G5152,T5152=H5152),TRUE,AND(R5152=1,S5152=G5152,H5152="Product NA"),TRUE)</f>
        <v>1</v>
      </c>
      <c r="W5152">
        <v>1.37</v>
      </c>
      <c r="X5152">
        <v>14.5</v>
      </c>
      <c r="Y5152" t="str">
        <f t="shared" si="245"/>
        <v>Change</v>
      </c>
    </row>
    <row r="5153" spans="1:25" x14ac:dyDescent="0.35">
      <c r="A5153" t="s">
        <v>190</v>
      </c>
      <c r="B5153" t="s">
        <v>591</v>
      </c>
      <c r="C5153" t="s">
        <v>295</v>
      </c>
      <c r="D5153" t="s">
        <v>281</v>
      </c>
      <c r="E5153" t="s">
        <v>287</v>
      </c>
      <c r="F5153" t="s">
        <v>286</v>
      </c>
      <c r="G5153" s="159">
        <f t="shared" si="243"/>
        <v>1.59</v>
      </c>
      <c r="H5153" s="159">
        <f t="shared" si="244"/>
        <v>16.82</v>
      </c>
      <c r="I5153" s="155" t="s">
        <v>472</v>
      </c>
      <c r="K5153" t="s">
        <v>458</v>
      </c>
      <c r="L5153" t="s">
        <v>399</v>
      </c>
      <c r="M5153" t="s">
        <v>466</v>
      </c>
      <c r="N5153" t="s">
        <v>295</v>
      </c>
      <c r="O5153" t="s">
        <v>399</v>
      </c>
      <c r="P5153">
        <v>100</v>
      </c>
      <c r="Q5153">
        <v>2000</v>
      </c>
      <c r="R5153">
        <v>1</v>
      </c>
      <c r="S5153">
        <v>1.59</v>
      </c>
      <c r="T5153">
        <v>16.82</v>
      </c>
      <c r="U5153" t="b" cm="1">
        <f t="array" ref="U5153">_xlfn.IFS(AND(R5153=1,S5153=G5153,T5153=H5153),TRUE,AND(R5153=1,S5153=G5153,H5153="Product NA"),TRUE)</f>
        <v>1</v>
      </c>
      <c r="W5153">
        <v>1.37</v>
      </c>
      <c r="X5153">
        <v>14.5</v>
      </c>
      <c r="Y5153" t="str">
        <f t="shared" si="245"/>
        <v>Change</v>
      </c>
    </row>
    <row r="5154" spans="1:25" x14ac:dyDescent="0.35">
      <c r="A5154" t="s">
        <v>190</v>
      </c>
      <c r="B5154" t="s">
        <v>591</v>
      </c>
      <c r="C5154" t="s">
        <v>295</v>
      </c>
      <c r="D5154" t="s">
        <v>278</v>
      </c>
      <c r="E5154" t="s">
        <v>287</v>
      </c>
      <c r="F5154" t="s">
        <v>277</v>
      </c>
      <c r="G5154" s="159">
        <f t="shared" si="243"/>
        <v>2.39</v>
      </c>
      <c r="H5154" s="159">
        <f t="shared" si="244"/>
        <v>4.84</v>
      </c>
      <c r="I5154" s="155" t="s">
        <v>470</v>
      </c>
      <c r="K5154" t="s">
        <v>458</v>
      </c>
      <c r="L5154" t="s">
        <v>399</v>
      </c>
      <c r="M5154" t="s">
        <v>466</v>
      </c>
      <c r="N5154" t="s">
        <v>295</v>
      </c>
      <c r="O5154" t="s">
        <v>399</v>
      </c>
      <c r="P5154">
        <v>100</v>
      </c>
      <c r="Q5154">
        <v>500</v>
      </c>
      <c r="R5154">
        <v>1</v>
      </c>
      <c r="S5154">
        <v>2.39</v>
      </c>
      <c r="T5154">
        <v>4.84</v>
      </c>
      <c r="U5154" t="b" cm="1">
        <f t="array" ref="U5154">_xlfn.IFS(AND(R5154=1,S5154=G5154,T5154=H5154),TRUE,AND(R5154=1,S5154=G5154,H5154="Product NA"),TRUE)</f>
        <v>1</v>
      </c>
      <c r="W5154">
        <v>2.08</v>
      </c>
      <c r="X5154">
        <v>4.21</v>
      </c>
      <c r="Y5154" t="str">
        <f t="shared" si="245"/>
        <v>Change</v>
      </c>
    </row>
    <row r="5155" spans="1:25" x14ac:dyDescent="0.35">
      <c r="A5155" t="s">
        <v>190</v>
      </c>
      <c r="B5155" t="s">
        <v>591</v>
      </c>
      <c r="C5155" t="s">
        <v>295</v>
      </c>
      <c r="D5155" t="s">
        <v>238</v>
      </c>
      <c r="E5155" t="s">
        <v>287</v>
      </c>
      <c r="F5155" t="s">
        <v>0</v>
      </c>
      <c r="G5155" s="159">
        <f t="shared" si="243"/>
        <v>0.52</v>
      </c>
      <c r="H5155" s="159">
        <f t="shared" si="244"/>
        <v>13.89</v>
      </c>
      <c r="I5155" s="155" t="s">
        <v>469</v>
      </c>
      <c r="K5155" t="s">
        <v>458</v>
      </c>
      <c r="L5155" t="s">
        <v>399</v>
      </c>
      <c r="M5155" t="s">
        <v>466</v>
      </c>
      <c r="N5155" t="s">
        <v>295</v>
      </c>
      <c r="O5155" t="s">
        <v>399</v>
      </c>
      <c r="P5155">
        <v>100</v>
      </c>
      <c r="Q5155">
        <v>100</v>
      </c>
      <c r="R5155">
        <v>1</v>
      </c>
      <c r="S5155">
        <v>0.52</v>
      </c>
      <c r="T5155">
        <v>13.89</v>
      </c>
      <c r="U5155" t="b" cm="1">
        <f t="array" ref="U5155">_xlfn.IFS(AND(R5155=1,S5155=G5155,T5155=H5155),TRUE,AND(R5155=1,S5155=G5155,H5155="Product NA"),TRUE)</f>
        <v>1</v>
      </c>
      <c r="W5155">
        <v>0.45</v>
      </c>
      <c r="X5155">
        <v>11.97</v>
      </c>
      <c r="Y5155" t="str">
        <f t="shared" si="245"/>
        <v>Change</v>
      </c>
    </row>
    <row r="5156" spans="1:25" x14ac:dyDescent="0.35">
      <c r="A5156" t="s">
        <v>190</v>
      </c>
      <c r="B5156" t="s">
        <v>591</v>
      </c>
      <c r="C5156" t="s">
        <v>295</v>
      </c>
      <c r="D5156" t="s">
        <v>239</v>
      </c>
      <c r="E5156" t="s">
        <v>287</v>
      </c>
      <c r="F5156" t="s">
        <v>277</v>
      </c>
      <c r="G5156" s="159">
        <f t="shared" si="243"/>
        <v>0.59</v>
      </c>
      <c r="H5156" s="159">
        <f t="shared" si="244"/>
        <v>14.700000000000001</v>
      </c>
      <c r="I5156" s="155" t="s">
        <v>470</v>
      </c>
      <c r="K5156" t="s">
        <v>458</v>
      </c>
      <c r="L5156" t="s">
        <v>399</v>
      </c>
      <c r="M5156" t="s">
        <v>466</v>
      </c>
      <c r="N5156" t="s">
        <v>295</v>
      </c>
      <c r="O5156" t="s">
        <v>399</v>
      </c>
      <c r="P5156">
        <v>100</v>
      </c>
      <c r="Q5156">
        <v>500</v>
      </c>
      <c r="R5156">
        <v>1</v>
      </c>
      <c r="S5156">
        <v>0.59</v>
      </c>
      <c r="T5156">
        <v>14.700000000000001</v>
      </c>
      <c r="U5156" t="b" cm="1">
        <f t="array" ref="U5156">_xlfn.IFS(AND(R5156=1,S5156=G5156,T5156=H5156),TRUE,AND(R5156=1,S5156=G5156,H5156="Product NA"),TRUE)</f>
        <v>1</v>
      </c>
      <c r="W5156">
        <v>0.51</v>
      </c>
      <c r="X5156">
        <v>12.67</v>
      </c>
      <c r="Y5156" t="str">
        <f t="shared" si="245"/>
        <v>Change</v>
      </c>
    </row>
    <row r="5157" spans="1:25" x14ac:dyDescent="0.35">
      <c r="A5157" t="s">
        <v>190</v>
      </c>
      <c r="B5157" t="s">
        <v>591</v>
      </c>
      <c r="C5157" t="s">
        <v>295</v>
      </c>
      <c r="D5157" t="s">
        <v>316</v>
      </c>
      <c r="E5157" t="s">
        <v>287</v>
      </c>
      <c r="F5157" t="s">
        <v>286</v>
      </c>
      <c r="G5157" s="159">
        <f t="shared" si="243"/>
        <v>2.36</v>
      </c>
      <c r="H5157" s="159">
        <f t="shared" si="244"/>
        <v>13.63</v>
      </c>
      <c r="I5157" s="155" t="s">
        <v>472</v>
      </c>
      <c r="K5157" t="s">
        <v>458</v>
      </c>
      <c r="L5157" t="s">
        <v>399</v>
      </c>
      <c r="M5157" t="s">
        <v>466</v>
      </c>
      <c r="N5157" t="s">
        <v>295</v>
      </c>
      <c r="O5157" t="s">
        <v>399</v>
      </c>
      <c r="P5157">
        <v>100</v>
      </c>
      <c r="Q5157">
        <v>2000</v>
      </c>
      <c r="R5157">
        <v>1</v>
      </c>
      <c r="S5157">
        <v>2.36</v>
      </c>
      <c r="T5157">
        <v>13.63</v>
      </c>
      <c r="U5157" t="b" cm="1">
        <f t="array" ref="U5157">_xlfn.IFS(AND(R5157=1,S5157=G5157,T5157=H5157),TRUE,AND(R5157=1,S5157=G5157,H5157="Product NA"),TRUE)</f>
        <v>1</v>
      </c>
      <c r="W5157">
        <v>2.09</v>
      </c>
      <c r="X5157">
        <v>12.06</v>
      </c>
      <c r="Y5157" t="str">
        <f t="shared" si="245"/>
        <v>Change</v>
      </c>
    </row>
    <row r="5158" spans="1:25" x14ac:dyDescent="0.35">
      <c r="A5158" t="s">
        <v>190</v>
      </c>
      <c r="B5158" t="s">
        <v>591</v>
      </c>
      <c r="C5158" t="s">
        <v>295</v>
      </c>
      <c r="D5158" t="s">
        <v>646</v>
      </c>
      <c r="E5158" t="s">
        <v>715</v>
      </c>
      <c r="F5158" t="s">
        <v>286</v>
      </c>
      <c r="G5158" s="159">
        <f t="shared" si="243"/>
        <v>17.100000000000001</v>
      </c>
      <c r="H5158" s="159">
        <f t="shared" si="244"/>
        <v>0</v>
      </c>
      <c r="I5158" s="155" t="s">
        <v>471</v>
      </c>
      <c r="K5158" t="s">
        <v>458</v>
      </c>
      <c r="L5158" t="s">
        <v>399</v>
      </c>
      <c r="M5158" t="s">
        <v>466</v>
      </c>
      <c r="N5158" t="s">
        <v>295</v>
      </c>
      <c r="O5158" t="s">
        <v>399</v>
      </c>
      <c r="P5158">
        <v>30000</v>
      </c>
      <c r="Q5158">
        <v>1000</v>
      </c>
      <c r="R5158">
        <v>1</v>
      </c>
      <c r="S5158">
        <v>17.100000000000001</v>
      </c>
      <c r="T5158">
        <v>0</v>
      </c>
      <c r="U5158" t="b" cm="1">
        <f t="array" ref="U5158">_xlfn.IFS(AND(R5158=1,S5158=G5158,T5158=H5158),TRUE,AND(R5158=1,S5158=G5158,H5158="Product NA"),TRUE)</f>
        <v>1</v>
      </c>
      <c r="W5158">
        <v>20.75</v>
      </c>
      <c r="X5158">
        <v>0</v>
      </c>
      <c r="Y5158" t="str">
        <f t="shared" si="245"/>
        <v>Change</v>
      </c>
    </row>
    <row r="5159" spans="1:25" x14ac:dyDescent="0.35">
      <c r="A5159" t="s">
        <v>190</v>
      </c>
      <c r="B5159" t="s">
        <v>591</v>
      </c>
      <c r="C5159" t="s">
        <v>295</v>
      </c>
      <c r="D5159" t="s">
        <v>646</v>
      </c>
      <c r="E5159" t="s">
        <v>715</v>
      </c>
      <c r="F5159" t="s">
        <v>286</v>
      </c>
      <c r="G5159" s="159">
        <f t="shared" si="243"/>
        <v>76.3</v>
      </c>
      <c r="H5159" s="159">
        <f t="shared" si="244"/>
        <v>0</v>
      </c>
      <c r="I5159" s="155" t="s">
        <v>671</v>
      </c>
      <c r="K5159" t="s">
        <v>458</v>
      </c>
      <c r="L5159" t="s">
        <v>399</v>
      </c>
      <c r="M5159" t="s">
        <v>466</v>
      </c>
      <c r="N5159" t="s">
        <v>295</v>
      </c>
      <c r="O5159" t="s">
        <v>399</v>
      </c>
      <c r="P5159">
        <v>30000</v>
      </c>
      <c r="Q5159">
        <v>15000</v>
      </c>
      <c r="R5159">
        <v>1</v>
      </c>
      <c r="S5159">
        <v>76.3</v>
      </c>
      <c r="T5159">
        <v>0</v>
      </c>
      <c r="U5159" t="b" cm="1">
        <f t="array" ref="U5159">_xlfn.IFS(AND(R5159=1,S5159=G5159,T5159=H5159),TRUE,AND(R5159=1,S5159=G5159,H5159="Product NA"),TRUE)</f>
        <v>1</v>
      </c>
      <c r="W5159">
        <v>120.5</v>
      </c>
      <c r="X5159">
        <v>0</v>
      </c>
      <c r="Y5159" t="str">
        <f t="shared" si="245"/>
        <v>Change</v>
      </c>
    </row>
    <row r="5160" spans="1:25" x14ac:dyDescent="0.35">
      <c r="A5160" t="s">
        <v>190</v>
      </c>
      <c r="B5160" t="s">
        <v>591</v>
      </c>
      <c r="C5160" t="s">
        <v>295</v>
      </c>
      <c r="D5160" t="s">
        <v>646</v>
      </c>
      <c r="E5160" t="s">
        <v>715</v>
      </c>
      <c r="F5160" t="s">
        <v>286</v>
      </c>
      <c r="G5160" s="159">
        <f t="shared" si="243"/>
        <v>20.900000000000002</v>
      </c>
      <c r="H5160" s="159">
        <f t="shared" si="244"/>
        <v>0</v>
      </c>
      <c r="I5160" s="155" t="s">
        <v>662</v>
      </c>
      <c r="K5160" t="s">
        <v>458</v>
      </c>
      <c r="L5160" t="s">
        <v>399</v>
      </c>
      <c r="M5160" t="s">
        <v>466</v>
      </c>
      <c r="N5160" t="s">
        <v>295</v>
      </c>
      <c r="O5160" t="s">
        <v>399</v>
      </c>
      <c r="P5160">
        <v>30000</v>
      </c>
      <c r="Q5160">
        <v>2000</v>
      </c>
      <c r="R5160">
        <v>1</v>
      </c>
      <c r="S5160">
        <v>20.900000000000002</v>
      </c>
      <c r="T5160">
        <v>0</v>
      </c>
      <c r="U5160" t="b" cm="1">
        <f t="array" ref="U5160">_xlfn.IFS(AND(R5160=1,S5160=G5160,T5160=H5160),TRUE,AND(R5160=1,S5160=G5160,H5160="Product NA"),TRUE)</f>
        <v>1</v>
      </c>
      <c r="W5160">
        <v>27.5</v>
      </c>
      <c r="X5160">
        <v>0</v>
      </c>
      <c r="Y5160" t="str">
        <f t="shared" si="245"/>
        <v>Change</v>
      </c>
    </row>
    <row r="5161" spans="1:25" x14ac:dyDescent="0.35">
      <c r="A5161" t="s">
        <v>190</v>
      </c>
      <c r="B5161" t="s">
        <v>591</v>
      </c>
      <c r="C5161" t="s">
        <v>295</v>
      </c>
      <c r="D5161" t="s">
        <v>646</v>
      </c>
      <c r="E5161" t="s">
        <v>715</v>
      </c>
      <c r="F5161" t="s">
        <v>286</v>
      </c>
      <c r="G5161" s="159">
        <f t="shared" si="243"/>
        <v>96.800000000000011</v>
      </c>
      <c r="H5161" s="159">
        <f t="shared" si="244"/>
        <v>0</v>
      </c>
      <c r="I5161" s="155" t="s">
        <v>672</v>
      </c>
      <c r="K5161" t="s">
        <v>458</v>
      </c>
      <c r="L5161" t="s">
        <v>399</v>
      </c>
      <c r="M5161" t="s">
        <v>466</v>
      </c>
      <c r="N5161" t="s">
        <v>295</v>
      </c>
      <c r="O5161" t="s">
        <v>399</v>
      </c>
      <c r="P5161">
        <v>30000</v>
      </c>
      <c r="Q5161">
        <v>20000</v>
      </c>
      <c r="R5161">
        <v>1</v>
      </c>
      <c r="S5161">
        <v>96.800000000000011</v>
      </c>
      <c r="T5161">
        <v>0</v>
      </c>
      <c r="U5161" t="b" cm="1">
        <f t="array" ref="U5161">_xlfn.IFS(AND(R5161=1,S5161=G5161,T5161=H5161),TRUE,AND(R5161=1,S5161=G5161,H5161="Product NA"),TRUE)</f>
        <v>1</v>
      </c>
      <c r="W5161">
        <v>155.5</v>
      </c>
      <c r="X5161">
        <v>0</v>
      </c>
      <c r="Y5161" t="str">
        <f t="shared" si="245"/>
        <v>Change</v>
      </c>
    </row>
    <row r="5162" spans="1:25" x14ac:dyDescent="0.35">
      <c r="A5162" t="s">
        <v>190</v>
      </c>
      <c r="B5162" t="s">
        <v>591</v>
      </c>
      <c r="C5162" t="s">
        <v>295</v>
      </c>
      <c r="D5162" t="s">
        <v>646</v>
      </c>
      <c r="E5162" t="s">
        <v>715</v>
      </c>
      <c r="F5162" t="s">
        <v>286</v>
      </c>
      <c r="G5162" s="159">
        <f t="shared" si="243"/>
        <v>126.4</v>
      </c>
      <c r="H5162" s="159">
        <f t="shared" si="244"/>
        <v>0</v>
      </c>
      <c r="I5162" s="155" t="s">
        <v>673</v>
      </c>
      <c r="K5162" t="s">
        <v>458</v>
      </c>
      <c r="L5162" t="s">
        <v>399</v>
      </c>
      <c r="M5162" t="s">
        <v>466</v>
      </c>
      <c r="N5162" t="s">
        <v>295</v>
      </c>
      <c r="O5162" t="s">
        <v>399</v>
      </c>
      <c r="P5162">
        <v>30000</v>
      </c>
      <c r="Q5162">
        <v>25000</v>
      </c>
      <c r="R5162">
        <v>1</v>
      </c>
      <c r="S5162">
        <v>126.4</v>
      </c>
      <c r="T5162">
        <v>0</v>
      </c>
      <c r="U5162" t="b" cm="1">
        <f t="array" ref="U5162">_xlfn.IFS(AND(R5162=1,S5162=G5162,T5162=H5162),TRUE,AND(R5162=1,S5162=G5162,H5162="Product NA"),TRUE)</f>
        <v>1</v>
      </c>
      <c r="W5162">
        <v>200</v>
      </c>
      <c r="X5162">
        <v>0</v>
      </c>
      <c r="Y5162" t="str">
        <f t="shared" si="245"/>
        <v>Change</v>
      </c>
    </row>
    <row r="5163" spans="1:25" x14ac:dyDescent="0.35">
      <c r="A5163" t="s">
        <v>190</v>
      </c>
      <c r="B5163" t="s">
        <v>591</v>
      </c>
      <c r="C5163" t="s">
        <v>295</v>
      </c>
      <c r="D5163" t="s">
        <v>646</v>
      </c>
      <c r="E5163" t="s">
        <v>715</v>
      </c>
      <c r="F5163" t="s">
        <v>286</v>
      </c>
      <c r="G5163" s="159">
        <f t="shared" si="243"/>
        <v>27.650000000000002</v>
      </c>
      <c r="H5163" s="159">
        <f t="shared" si="244"/>
        <v>0</v>
      </c>
      <c r="I5163" s="155" t="s">
        <v>663</v>
      </c>
      <c r="K5163" t="s">
        <v>458</v>
      </c>
      <c r="L5163" t="s">
        <v>399</v>
      </c>
      <c r="M5163" t="s">
        <v>466</v>
      </c>
      <c r="N5163" t="s">
        <v>295</v>
      </c>
      <c r="O5163" t="s">
        <v>399</v>
      </c>
      <c r="P5163">
        <v>30000</v>
      </c>
      <c r="Q5163">
        <v>3000</v>
      </c>
      <c r="R5163">
        <v>1</v>
      </c>
      <c r="S5163">
        <v>27.650000000000002</v>
      </c>
      <c r="T5163">
        <v>0</v>
      </c>
      <c r="U5163" t="b" cm="1">
        <f t="array" ref="U5163">_xlfn.IFS(AND(R5163=1,S5163=G5163,T5163=H5163),TRUE,AND(R5163=1,S5163=G5163,H5163="Product NA"),TRUE)</f>
        <v>1</v>
      </c>
      <c r="W5163">
        <v>34.35</v>
      </c>
      <c r="X5163">
        <v>0</v>
      </c>
      <c r="Y5163" t="str">
        <f t="shared" si="245"/>
        <v>Change</v>
      </c>
    </row>
    <row r="5164" spans="1:25" x14ac:dyDescent="0.35">
      <c r="A5164" t="s">
        <v>190</v>
      </c>
      <c r="B5164" t="s">
        <v>591</v>
      </c>
      <c r="C5164" t="s">
        <v>295</v>
      </c>
      <c r="D5164" t="s">
        <v>646</v>
      </c>
      <c r="E5164" t="s">
        <v>715</v>
      </c>
      <c r="F5164" t="s">
        <v>286</v>
      </c>
      <c r="G5164" s="159">
        <f t="shared" si="243"/>
        <v>148.6</v>
      </c>
      <c r="H5164" s="159">
        <f t="shared" si="244"/>
        <v>0</v>
      </c>
      <c r="I5164" s="155" t="s">
        <v>674</v>
      </c>
      <c r="K5164" t="s">
        <v>458</v>
      </c>
      <c r="L5164" t="s">
        <v>399</v>
      </c>
      <c r="M5164" t="s">
        <v>466</v>
      </c>
      <c r="N5164" t="s">
        <v>295</v>
      </c>
      <c r="O5164" t="s">
        <v>399</v>
      </c>
      <c r="P5164">
        <v>30000</v>
      </c>
      <c r="Q5164">
        <v>30000</v>
      </c>
      <c r="R5164">
        <v>1</v>
      </c>
      <c r="S5164">
        <v>148.6</v>
      </c>
      <c r="T5164">
        <v>0</v>
      </c>
      <c r="U5164" t="b" cm="1">
        <f t="array" ref="U5164">_xlfn.IFS(AND(R5164=1,S5164=G5164,T5164=H5164),TRUE,AND(R5164=1,S5164=G5164,H5164="Product NA"),TRUE)</f>
        <v>1</v>
      </c>
      <c r="W5164">
        <v>236.70000000000002</v>
      </c>
      <c r="X5164">
        <v>0</v>
      </c>
      <c r="Y5164" t="str">
        <f t="shared" si="245"/>
        <v>Change</v>
      </c>
    </row>
    <row r="5165" spans="1:25" x14ac:dyDescent="0.35">
      <c r="A5165" t="s">
        <v>190</v>
      </c>
      <c r="B5165" t="s">
        <v>591</v>
      </c>
      <c r="C5165" t="s">
        <v>295</v>
      </c>
      <c r="D5165" t="s">
        <v>646</v>
      </c>
      <c r="E5165" t="s">
        <v>715</v>
      </c>
      <c r="F5165" t="s">
        <v>286</v>
      </c>
      <c r="G5165" s="159">
        <f t="shared" si="243"/>
        <v>31.950000000000003</v>
      </c>
      <c r="H5165" s="159">
        <f t="shared" si="244"/>
        <v>0</v>
      </c>
      <c r="I5165" s="155" t="s">
        <v>664</v>
      </c>
      <c r="K5165" t="s">
        <v>458</v>
      </c>
      <c r="L5165" t="s">
        <v>399</v>
      </c>
      <c r="M5165" t="s">
        <v>466</v>
      </c>
      <c r="N5165" t="s">
        <v>295</v>
      </c>
      <c r="O5165" t="s">
        <v>399</v>
      </c>
      <c r="P5165">
        <v>30000</v>
      </c>
      <c r="Q5165">
        <v>4000</v>
      </c>
      <c r="R5165">
        <v>1</v>
      </c>
      <c r="S5165">
        <v>31.950000000000003</v>
      </c>
      <c r="T5165">
        <v>0</v>
      </c>
      <c r="U5165" t="b" cm="1">
        <f t="array" ref="U5165">_xlfn.IFS(AND(R5165=1,S5165=G5165,T5165=H5165),TRUE,AND(R5165=1,S5165=G5165,H5165="Product NA"),TRUE)</f>
        <v>1</v>
      </c>
      <c r="W5165">
        <v>41.150000000000006</v>
      </c>
      <c r="X5165">
        <v>0</v>
      </c>
      <c r="Y5165" t="str">
        <f t="shared" si="245"/>
        <v>Change</v>
      </c>
    </row>
    <row r="5166" spans="1:25" x14ac:dyDescent="0.35">
      <c r="A5166" t="s">
        <v>190</v>
      </c>
      <c r="B5166" t="s">
        <v>591</v>
      </c>
      <c r="C5166" t="s">
        <v>295</v>
      </c>
      <c r="D5166" t="s">
        <v>646</v>
      </c>
      <c r="E5166" t="s">
        <v>715</v>
      </c>
      <c r="F5166" t="s">
        <v>286</v>
      </c>
      <c r="G5166" s="159">
        <f t="shared" si="243"/>
        <v>36.25</v>
      </c>
      <c r="H5166" s="159">
        <f t="shared" si="244"/>
        <v>0</v>
      </c>
      <c r="I5166" s="155" t="s">
        <v>665</v>
      </c>
      <c r="K5166" t="s">
        <v>458</v>
      </c>
      <c r="L5166" t="s">
        <v>399</v>
      </c>
      <c r="M5166" t="s">
        <v>466</v>
      </c>
      <c r="N5166" t="s">
        <v>295</v>
      </c>
      <c r="O5166" t="s">
        <v>399</v>
      </c>
      <c r="P5166">
        <v>30000</v>
      </c>
      <c r="Q5166">
        <v>5000</v>
      </c>
      <c r="R5166">
        <v>1</v>
      </c>
      <c r="S5166">
        <v>36.25</v>
      </c>
      <c r="T5166">
        <v>0</v>
      </c>
      <c r="U5166" t="b" cm="1">
        <f t="array" ref="U5166">_xlfn.IFS(AND(R5166=1,S5166=G5166,T5166=H5166),TRUE,AND(R5166=1,S5166=G5166,H5166="Product NA"),TRUE)</f>
        <v>1</v>
      </c>
      <c r="W5166">
        <v>47.900000000000006</v>
      </c>
      <c r="X5166">
        <v>0</v>
      </c>
      <c r="Y5166" t="str">
        <f t="shared" si="245"/>
        <v>Change</v>
      </c>
    </row>
    <row r="5167" spans="1:25" x14ac:dyDescent="0.35">
      <c r="A5167" t="s">
        <v>190</v>
      </c>
      <c r="B5167" t="s">
        <v>591</v>
      </c>
      <c r="C5167" t="s">
        <v>295</v>
      </c>
      <c r="D5167" t="s">
        <v>646</v>
      </c>
      <c r="E5167" t="s">
        <v>715</v>
      </c>
      <c r="F5167" t="s">
        <v>286</v>
      </c>
      <c r="G5167" s="159">
        <f t="shared" si="243"/>
        <v>36.65</v>
      </c>
      <c r="H5167" s="159">
        <f t="shared" si="244"/>
        <v>0</v>
      </c>
      <c r="I5167" s="155" t="s">
        <v>666</v>
      </c>
      <c r="K5167" t="s">
        <v>458</v>
      </c>
      <c r="L5167" t="s">
        <v>399</v>
      </c>
      <c r="M5167" t="s">
        <v>466</v>
      </c>
      <c r="N5167" t="s">
        <v>295</v>
      </c>
      <c r="O5167" t="s">
        <v>399</v>
      </c>
      <c r="P5167">
        <v>30000</v>
      </c>
      <c r="Q5167">
        <v>6000</v>
      </c>
      <c r="R5167">
        <v>1</v>
      </c>
      <c r="S5167">
        <v>36.65</v>
      </c>
      <c r="T5167">
        <v>0</v>
      </c>
      <c r="U5167" t="b" cm="1">
        <f t="array" ref="U5167">_xlfn.IFS(AND(R5167=1,S5167=G5167,T5167=H5167),TRUE,AND(R5167=1,S5167=G5167,H5167="Product NA"),TRUE)</f>
        <v>1</v>
      </c>
      <c r="W5167">
        <v>55.800000000000004</v>
      </c>
      <c r="X5167">
        <v>0</v>
      </c>
      <c r="Y5167" t="str">
        <f t="shared" si="245"/>
        <v>Change</v>
      </c>
    </row>
    <row r="5168" spans="1:25" x14ac:dyDescent="0.35">
      <c r="A5168" t="s">
        <v>190</v>
      </c>
      <c r="B5168" t="s">
        <v>591</v>
      </c>
      <c r="C5168" t="s">
        <v>295</v>
      </c>
      <c r="D5168" t="s">
        <v>646</v>
      </c>
      <c r="E5168" t="s">
        <v>715</v>
      </c>
      <c r="F5168" t="s">
        <v>286</v>
      </c>
      <c r="G5168" s="159">
        <f t="shared" si="243"/>
        <v>40.5</v>
      </c>
      <c r="H5168" s="159">
        <f t="shared" si="244"/>
        <v>0</v>
      </c>
      <c r="I5168" s="155" t="s">
        <v>667</v>
      </c>
      <c r="K5168" t="s">
        <v>458</v>
      </c>
      <c r="L5168" t="s">
        <v>399</v>
      </c>
      <c r="M5168" t="s">
        <v>466</v>
      </c>
      <c r="N5168" t="s">
        <v>295</v>
      </c>
      <c r="O5168" t="s">
        <v>399</v>
      </c>
      <c r="P5168">
        <v>30000</v>
      </c>
      <c r="Q5168">
        <v>7000</v>
      </c>
      <c r="R5168">
        <v>1</v>
      </c>
      <c r="S5168">
        <v>40.5</v>
      </c>
      <c r="T5168">
        <v>0</v>
      </c>
      <c r="U5168" t="b" cm="1">
        <f t="array" ref="U5168">_xlfn.IFS(AND(R5168=1,S5168=G5168,T5168=H5168),TRUE,AND(R5168=1,S5168=G5168,H5168="Product NA"),TRUE)</f>
        <v>1</v>
      </c>
      <c r="W5168">
        <v>62.6</v>
      </c>
      <c r="X5168">
        <v>0</v>
      </c>
      <c r="Y5168" t="str">
        <f t="shared" si="245"/>
        <v>Change</v>
      </c>
    </row>
    <row r="5169" spans="1:25" x14ac:dyDescent="0.35">
      <c r="A5169" t="s">
        <v>190</v>
      </c>
      <c r="B5169" t="s">
        <v>591</v>
      </c>
      <c r="C5169" t="s">
        <v>295</v>
      </c>
      <c r="D5169" t="s">
        <v>646</v>
      </c>
      <c r="E5169" t="s">
        <v>715</v>
      </c>
      <c r="F5169" t="s">
        <v>286</v>
      </c>
      <c r="G5169" s="159">
        <f t="shared" si="243"/>
        <v>44.35</v>
      </c>
      <c r="H5169" s="159">
        <f t="shared" si="244"/>
        <v>0</v>
      </c>
      <c r="I5169" s="155" t="s">
        <v>668</v>
      </c>
      <c r="K5169" t="s">
        <v>458</v>
      </c>
      <c r="L5169" t="s">
        <v>399</v>
      </c>
      <c r="M5169" t="s">
        <v>466</v>
      </c>
      <c r="N5169" t="s">
        <v>295</v>
      </c>
      <c r="O5169" t="s">
        <v>399</v>
      </c>
      <c r="P5169">
        <v>30000</v>
      </c>
      <c r="Q5169">
        <v>8000</v>
      </c>
      <c r="R5169">
        <v>1</v>
      </c>
      <c r="S5169">
        <v>44.35</v>
      </c>
      <c r="T5169">
        <v>0</v>
      </c>
      <c r="U5169" t="b" cm="1">
        <f t="array" ref="U5169">_xlfn.IFS(AND(R5169=1,S5169=G5169,T5169=H5169),TRUE,AND(R5169=1,S5169=G5169,H5169="Product NA"),TRUE)</f>
        <v>1</v>
      </c>
      <c r="W5169">
        <v>69.350000000000009</v>
      </c>
      <c r="X5169">
        <v>0</v>
      </c>
      <c r="Y5169" t="str">
        <f t="shared" si="245"/>
        <v>Change</v>
      </c>
    </row>
    <row r="5170" spans="1:25" x14ac:dyDescent="0.35">
      <c r="A5170" t="s">
        <v>190</v>
      </c>
      <c r="B5170" t="s">
        <v>591</v>
      </c>
      <c r="C5170" t="s">
        <v>295</v>
      </c>
      <c r="D5170" t="s">
        <v>646</v>
      </c>
      <c r="E5170" t="s">
        <v>715</v>
      </c>
      <c r="F5170" t="s">
        <v>286</v>
      </c>
      <c r="G5170" s="159">
        <f t="shared" si="243"/>
        <v>48.150000000000006</v>
      </c>
      <c r="H5170" s="159">
        <f t="shared" si="244"/>
        <v>0</v>
      </c>
      <c r="I5170" s="155" t="s">
        <v>669</v>
      </c>
      <c r="K5170" t="s">
        <v>458</v>
      </c>
      <c r="L5170" t="s">
        <v>399</v>
      </c>
      <c r="M5170" t="s">
        <v>466</v>
      </c>
      <c r="N5170" t="s">
        <v>295</v>
      </c>
      <c r="O5170" t="s">
        <v>399</v>
      </c>
      <c r="P5170">
        <v>30000</v>
      </c>
      <c r="Q5170">
        <v>9000</v>
      </c>
      <c r="R5170">
        <v>1</v>
      </c>
      <c r="S5170">
        <v>48.150000000000006</v>
      </c>
      <c r="T5170">
        <v>0</v>
      </c>
      <c r="U5170" t="b" cm="1">
        <f t="array" ref="U5170">_xlfn.IFS(AND(R5170=1,S5170=G5170,T5170=H5170),TRUE,AND(R5170=1,S5170=G5170,H5170="Product NA"),TRUE)</f>
        <v>1</v>
      </c>
      <c r="W5170">
        <v>76.150000000000006</v>
      </c>
      <c r="X5170">
        <v>0</v>
      </c>
      <c r="Y5170" t="str">
        <f t="shared" si="245"/>
        <v>Change</v>
      </c>
    </row>
    <row r="5171" spans="1:25" x14ac:dyDescent="0.35">
      <c r="A5171" t="s">
        <v>190</v>
      </c>
      <c r="B5171" t="s">
        <v>591</v>
      </c>
      <c r="C5171" t="s">
        <v>295</v>
      </c>
      <c r="D5171" t="s">
        <v>646</v>
      </c>
      <c r="E5171" t="s">
        <v>715</v>
      </c>
      <c r="F5171" t="s">
        <v>286</v>
      </c>
      <c r="G5171" s="159">
        <f t="shared" si="243"/>
        <v>52</v>
      </c>
      <c r="H5171" s="159">
        <f t="shared" si="244"/>
        <v>0</v>
      </c>
      <c r="I5171" s="155" t="s">
        <v>670</v>
      </c>
      <c r="K5171" t="s">
        <v>458</v>
      </c>
      <c r="L5171" t="s">
        <v>399</v>
      </c>
      <c r="M5171" t="s">
        <v>466</v>
      </c>
      <c r="N5171" t="s">
        <v>295</v>
      </c>
      <c r="O5171" t="s">
        <v>399</v>
      </c>
      <c r="P5171">
        <v>30000</v>
      </c>
      <c r="Q5171">
        <v>10000</v>
      </c>
      <c r="R5171">
        <v>1</v>
      </c>
      <c r="S5171">
        <v>52</v>
      </c>
      <c r="T5171">
        <v>0</v>
      </c>
      <c r="U5171" t="b" cm="1">
        <f t="array" ref="U5171">_xlfn.IFS(AND(R5171=1,S5171=G5171,T5171=H5171),TRUE,AND(R5171=1,S5171=G5171,H5171="Product NA"),TRUE)</f>
        <v>1</v>
      </c>
      <c r="W5171">
        <v>82.9</v>
      </c>
      <c r="X5171">
        <v>0</v>
      </c>
      <c r="Y5171" t="str">
        <f t="shared" si="245"/>
        <v>Change</v>
      </c>
    </row>
    <row r="5172" spans="1:25" x14ac:dyDescent="0.35">
      <c r="A5172" t="s">
        <v>190</v>
      </c>
      <c r="B5172" t="s">
        <v>591</v>
      </c>
      <c r="C5172" t="s">
        <v>295</v>
      </c>
      <c r="D5172" t="s">
        <v>284</v>
      </c>
      <c r="E5172" t="s">
        <v>716</v>
      </c>
      <c r="F5172" t="s">
        <v>286</v>
      </c>
      <c r="G5172" s="159">
        <f t="shared" si="243"/>
        <v>0</v>
      </c>
      <c r="H5172" s="159">
        <f t="shared" si="244"/>
        <v>0</v>
      </c>
      <c r="I5172" s="155" t="s">
        <v>472</v>
      </c>
      <c r="K5172" t="s">
        <v>458</v>
      </c>
      <c r="L5172" t="s">
        <v>399</v>
      </c>
      <c r="M5172" t="s">
        <v>466</v>
      </c>
      <c r="N5172" t="s">
        <v>295</v>
      </c>
      <c r="O5172" t="s">
        <v>399</v>
      </c>
      <c r="P5172">
        <v>100</v>
      </c>
      <c r="Q5172">
        <v>2000</v>
      </c>
      <c r="R5172">
        <v>1</v>
      </c>
      <c r="S5172">
        <v>0</v>
      </c>
      <c r="T5172">
        <v>0</v>
      </c>
      <c r="U5172" t="b" cm="1">
        <f t="array" ref="U5172">_xlfn.IFS(AND(R5172=1,S5172=G5172,T5172=H5172),TRUE,AND(R5172=1,S5172=G5172,H5172="Product NA"),TRUE)</f>
        <v>1</v>
      </c>
      <c r="W5172">
        <v>8.25</v>
      </c>
      <c r="X5172">
        <v>10.5</v>
      </c>
      <c r="Y5172" t="str">
        <f t="shared" si="245"/>
        <v>Change</v>
      </c>
    </row>
    <row r="5173" spans="1:25" x14ac:dyDescent="0.35">
      <c r="A5173" t="s">
        <v>190</v>
      </c>
      <c r="B5173" t="s">
        <v>591</v>
      </c>
      <c r="C5173" t="s">
        <v>295</v>
      </c>
      <c r="D5173" s="180" t="s">
        <v>317</v>
      </c>
      <c r="E5173" t="s">
        <v>716</v>
      </c>
      <c r="F5173" t="s">
        <v>0</v>
      </c>
      <c r="G5173" s="159">
        <f t="shared" si="243"/>
        <v>6.76</v>
      </c>
      <c r="H5173" s="159">
        <f t="shared" si="244"/>
        <v>11.11</v>
      </c>
      <c r="I5173" s="155" t="s">
        <v>469</v>
      </c>
      <c r="K5173" t="s">
        <v>458</v>
      </c>
      <c r="L5173" t="s">
        <v>399</v>
      </c>
      <c r="M5173" t="s">
        <v>466</v>
      </c>
      <c r="N5173" t="s">
        <v>295</v>
      </c>
      <c r="O5173" t="s">
        <v>399</v>
      </c>
      <c r="P5173">
        <v>100</v>
      </c>
      <c r="Q5173">
        <v>100</v>
      </c>
      <c r="R5173">
        <v>1</v>
      </c>
      <c r="S5173">
        <v>6.76</v>
      </c>
      <c r="T5173">
        <v>11.11</v>
      </c>
      <c r="U5173" t="b" cm="1">
        <f t="array" ref="U5173">_xlfn.IFS(AND(R5173=1,S5173=G5173,T5173=H5173),TRUE,AND(R5173=1,S5173=G5173,H5173="Product NA"),TRUE)</f>
        <v>1</v>
      </c>
      <c r="W5173">
        <v>5.88</v>
      </c>
      <c r="X5173">
        <v>9.66</v>
      </c>
      <c r="Y5173" t="str">
        <f t="shared" si="245"/>
        <v>Change</v>
      </c>
    </row>
    <row r="5174" spans="1:25" x14ac:dyDescent="0.35">
      <c r="A5174" t="s">
        <v>190</v>
      </c>
      <c r="B5174" t="s">
        <v>591</v>
      </c>
      <c r="C5174" t="s">
        <v>295</v>
      </c>
      <c r="D5174" t="s">
        <v>324</v>
      </c>
      <c r="E5174" t="s">
        <v>716</v>
      </c>
      <c r="F5174" t="s">
        <v>277</v>
      </c>
      <c r="G5174" s="159">
        <f t="shared" si="243"/>
        <v>0</v>
      </c>
      <c r="H5174" s="159">
        <f t="shared" si="244"/>
        <v>0</v>
      </c>
      <c r="I5174" s="155" t="s">
        <v>470</v>
      </c>
      <c r="K5174" t="s">
        <v>458</v>
      </c>
      <c r="L5174" t="s">
        <v>399</v>
      </c>
      <c r="M5174" t="s">
        <v>466</v>
      </c>
      <c r="N5174" t="s">
        <v>295</v>
      </c>
      <c r="O5174" t="s">
        <v>399</v>
      </c>
      <c r="P5174">
        <v>100</v>
      </c>
      <c r="Q5174">
        <v>500</v>
      </c>
      <c r="R5174">
        <v>1</v>
      </c>
      <c r="S5174">
        <v>0</v>
      </c>
      <c r="T5174">
        <v>0</v>
      </c>
      <c r="U5174" t="b" cm="1">
        <f t="array" ref="U5174">_xlfn.IFS(AND(R5174=1,S5174=G5174,T5174=H5174),TRUE,AND(R5174=1,S5174=G5174,H5174="Product NA"),TRUE)</f>
        <v>1</v>
      </c>
      <c r="W5174">
        <v>6.7</v>
      </c>
      <c r="X5174">
        <v>9.6000000000000014</v>
      </c>
      <c r="Y5174" t="str">
        <f t="shared" si="245"/>
        <v>Change</v>
      </c>
    </row>
    <row r="5175" spans="1:25" x14ac:dyDescent="0.35">
      <c r="A5175" t="s">
        <v>190</v>
      </c>
      <c r="B5175" t="s">
        <v>591</v>
      </c>
      <c r="C5175" t="s">
        <v>295</v>
      </c>
      <c r="D5175" s="180" t="s">
        <v>319</v>
      </c>
      <c r="E5175" t="s">
        <v>716</v>
      </c>
      <c r="F5175" t="s">
        <v>277</v>
      </c>
      <c r="G5175" s="159">
        <f t="shared" si="243"/>
        <v>7.7</v>
      </c>
      <c r="H5175" s="159">
        <f t="shared" si="244"/>
        <v>11.05</v>
      </c>
      <c r="I5175" s="155" t="s">
        <v>470</v>
      </c>
      <c r="K5175" t="s">
        <v>458</v>
      </c>
      <c r="L5175" t="s">
        <v>399</v>
      </c>
      <c r="M5175" t="s">
        <v>466</v>
      </c>
      <c r="N5175" t="s">
        <v>295</v>
      </c>
      <c r="O5175" t="s">
        <v>399</v>
      </c>
      <c r="P5175">
        <v>100</v>
      </c>
      <c r="Q5175">
        <v>500</v>
      </c>
      <c r="R5175">
        <v>1</v>
      </c>
      <c r="S5175">
        <v>7.7</v>
      </c>
      <c r="T5175">
        <v>11.05</v>
      </c>
      <c r="U5175" t="b" cm="1">
        <f t="array" ref="U5175">_xlfn.IFS(AND(R5175=1,S5175=G5175,T5175=H5175),TRUE,AND(R5175=1,S5175=G5175,H5175="Product NA"),TRUE)</f>
        <v>1</v>
      </c>
      <c r="W5175">
        <v>6.7</v>
      </c>
      <c r="X5175">
        <v>9.6000000000000014</v>
      </c>
      <c r="Y5175" t="str">
        <f t="shared" si="245"/>
        <v>Change</v>
      </c>
    </row>
    <row r="5176" spans="1:25" x14ac:dyDescent="0.35">
      <c r="A5176" t="s">
        <v>190</v>
      </c>
      <c r="B5176" t="s">
        <v>591</v>
      </c>
      <c r="C5176" t="s">
        <v>295</v>
      </c>
      <c r="D5176" t="s">
        <v>240</v>
      </c>
      <c r="E5176" t="s">
        <v>287</v>
      </c>
      <c r="F5176" t="s">
        <v>0</v>
      </c>
      <c r="G5176" s="159">
        <f t="shared" si="243"/>
        <v>0.06</v>
      </c>
      <c r="H5176" s="159">
        <f t="shared" si="244"/>
        <v>15.25</v>
      </c>
      <c r="I5176" s="155" t="s">
        <v>469</v>
      </c>
      <c r="K5176" t="s">
        <v>458</v>
      </c>
      <c r="L5176" t="s">
        <v>399</v>
      </c>
      <c r="M5176" t="s">
        <v>466</v>
      </c>
      <c r="N5176" t="s">
        <v>295</v>
      </c>
      <c r="O5176" t="s">
        <v>399</v>
      </c>
      <c r="P5176">
        <v>100</v>
      </c>
      <c r="Q5176">
        <v>100</v>
      </c>
      <c r="R5176">
        <v>1</v>
      </c>
      <c r="S5176">
        <v>0.06</v>
      </c>
      <c r="T5176">
        <v>15.25</v>
      </c>
      <c r="U5176" t="b" cm="1">
        <f t="array" ref="U5176">_xlfn.IFS(AND(R5176=1,S5176=G5176,T5176=H5176),TRUE,AND(R5176=1,S5176=G5176,H5176="Product NA"),TRUE)</f>
        <v>1</v>
      </c>
      <c r="W5176">
        <v>0.21</v>
      </c>
      <c r="X5176">
        <v>15.32</v>
      </c>
      <c r="Y5176" t="str">
        <f t="shared" si="245"/>
        <v>Change</v>
      </c>
    </row>
    <row r="5177" spans="1:25" x14ac:dyDescent="0.35">
      <c r="A5177" t="s">
        <v>190</v>
      </c>
      <c r="B5177" t="s">
        <v>591</v>
      </c>
      <c r="C5177" t="s">
        <v>295</v>
      </c>
      <c r="D5177" t="s">
        <v>279</v>
      </c>
      <c r="E5177" t="s">
        <v>287</v>
      </c>
      <c r="F5177" t="s">
        <v>277</v>
      </c>
      <c r="G5177" s="159">
        <f t="shared" si="243"/>
        <v>0.06</v>
      </c>
      <c r="H5177" s="159">
        <f t="shared" si="244"/>
        <v>15.25</v>
      </c>
      <c r="I5177" s="155" t="s">
        <v>470</v>
      </c>
      <c r="K5177" t="s">
        <v>458</v>
      </c>
      <c r="L5177" t="s">
        <v>399</v>
      </c>
      <c r="M5177" t="s">
        <v>466</v>
      </c>
      <c r="N5177" t="s">
        <v>295</v>
      </c>
      <c r="O5177" t="s">
        <v>399</v>
      </c>
      <c r="P5177">
        <v>100</v>
      </c>
      <c r="Q5177">
        <v>500</v>
      </c>
      <c r="R5177">
        <v>1</v>
      </c>
      <c r="S5177">
        <v>0.06</v>
      </c>
      <c r="T5177">
        <v>15.25</v>
      </c>
      <c r="U5177" t="b" cm="1">
        <f t="array" ref="U5177">_xlfn.IFS(AND(R5177=1,S5177=G5177,T5177=H5177),TRUE,AND(R5177=1,S5177=G5177,H5177="Product NA"),TRUE)</f>
        <v>1</v>
      </c>
      <c r="W5177">
        <v>0.05</v>
      </c>
      <c r="X5177">
        <v>13.74</v>
      </c>
      <c r="Y5177" t="str">
        <f t="shared" si="245"/>
        <v>Change</v>
      </c>
    </row>
    <row r="5178" spans="1:25" x14ac:dyDescent="0.35">
      <c r="A5178" t="s">
        <v>186</v>
      </c>
      <c r="B5178" t="s">
        <v>590</v>
      </c>
      <c r="C5178" t="s">
        <v>291</v>
      </c>
      <c r="D5178" t="s">
        <v>326</v>
      </c>
      <c r="E5178" t="s">
        <v>643</v>
      </c>
      <c r="F5178" t="s">
        <v>643</v>
      </c>
      <c r="G5178" s="159">
        <f t="shared" si="243"/>
        <v>0.06</v>
      </c>
      <c r="H5178" s="159">
        <f t="shared" si="244"/>
        <v>17.740000000000002</v>
      </c>
      <c r="I5178" s="155" t="s">
        <v>470</v>
      </c>
      <c r="K5178" t="s">
        <v>456</v>
      </c>
      <c r="L5178" t="s">
        <v>390</v>
      </c>
      <c r="M5178" t="s">
        <v>466</v>
      </c>
      <c r="N5178" t="s">
        <v>291</v>
      </c>
      <c r="O5178" t="s">
        <v>390</v>
      </c>
      <c r="P5178">
        <v>100</v>
      </c>
      <c r="Q5178">
        <v>500</v>
      </c>
      <c r="R5178">
        <v>1</v>
      </c>
      <c r="S5178">
        <v>0.06</v>
      </c>
      <c r="T5178">
        <v>17.740000000000002</v>
      </c>
      <c r="U5178" t="b" cm="1">
        <f t="array" ref="U5178">_xlfn.IFS(AND(R5178=1,S5178=G5178,T5178=H5178),TRUE,AND(R5178=1,S5178=G5178,H5178="Product NA"),TRUE)</f>
        <v>1</v>
      </c>
      <c r="W5178">
        <v>0.05</v>
      </c>
      <c r="X5178">
        <v>15.98</v>
      </c>
      <c r="Y5178" t="str">
        <f t="shared" si="245"/>
        <v>Change</v>
      </c>
    </row>
    <row r="5179" spans="1:25" x14ac:dyDescent="0.35">
      <c r="A5179" t="s">
        <v>186</v>
      </c>
      <c r="B5179" t="s">
        <v>590</v>
      </c>
      <c r="C5179" t="s">
        <v>291</v>
      </c>
      <c r="D5179" t="s">
        <v>326</v>
      </c>
      <c r="E5179" t="s">
        <v>643</v>
      </c>
      <c r="F5179" t="s">
        <v>643</v>
      </c>
      <c r="G5179" s="159">
        <f t="shared" si="243"/>
        <v>1.1800000000000002</v>
      </c>
      <c r="H5179" s="159">
        <f t="shared" si="244"/>
        <v>15.63</v>
      </c>
      <c r="I5179" s="155" t="s">
        <v>707</v>
      </c>
      <c r="K5179" t="s">
        <v>456</v>
      </c>
      <c r="L5179" t="s">
        <v>390</v>
      </c>
      <c r="M5179" t="s">
        <v>466</v>
      </c>
      <c r="N5179" t="s">
        <v>291</v>
      </c>
      <c r="O5179" t="s">
        <v>390</v>
      </c>
      <c r="P5179">
        <v>100</v>
      </c>
      <c r="Q5179">
        <v>5000</v>
      </c>
      <c r="R5179">
        <v>1</v>
      </c>
      <c r="S5179">
        <v>1.1800000000000002</v>
      </c>
      <c r="T5179">
        <v>15.63</v>
      </c>
      <c r="U5179" t="b" cm="1">
        <f t="array" ref="U5179">_xlfn.IFS(AND(R5179=1,S5179=G5179,T5179=H5179),TRUE,AND(R5179=1,S5179=G5179,H5179="Product NA"),TRUE)</f>
        <v>1</v>
      </c>
      <c r="W5179">
        <v>1.03</v>
      </c>
      <c r="X5179">
        <v>13.83</v>
      </c>
      <c r="Y5179" t="str">
        <f t="shared" si="245"/>
        <v>Change</v>
      </c>
    </row>
    <row r="5180" spans="1:25" x14ac:dyDescent="0.35">
      <c r="A5180" t="s">
        <v>186</v>
      </c>
      <c r="B5180" t="s">
        <v>590</v>
      </c>
      <c r="C5180" t="s">
        <v>291</v>
      </c>
      <c r="D5180" t="s">
        <v>382</v>
      </c>
      <c r="E5180" t="s">
        <v>287</v>
      </c>
      <c r="F5180" t="s">
        <v>386</v>
      </c>
      <c r="G5180" s="159">
        <f t="shared" si="243"/>
        <v>1.31</v>
      </c>
      <c r="H5180" s="159">
        <f t="shared" si="244"/>
        <v>18.14</v>
      </c>
      <c r="I5180" s="155" t="s">
        <v>472</v>
      </c>
      <c r="K5180" t="s">
        <v>456</v>
      </c>
      <c r="L5180" t="s">
        <v>390</v>
      </c>
      <c r="M5180" t="s">
        <v>466</v>
      </c>
      <c r="N5180" t="s">
        <v>291</v>
      </c>
      <c r="O5180" t="s">
        <v>390</v>
      </c>
      <c r="P5180">
        <v>100</v>
      </c>
      <c r="Q5180">
        <v>2000</v>
      </c>
      <c r="R5180">
        <v>1</v>
      </c>
      <c r="S5180">
        <v>1.31</v>
      </c>
      <c r="T5180">
        <v>18.14</v>
      </c>
      <c r="U5180" t="b" cm="1">
        <f t="array" ref="U5180">_xlfn.IFS(AND(R5180=1,S5180=G5180,T5180=H5180),TRUE,AND(R5180=1,S5180=G5180,H5180="Product NA"),TRUE)</f>
        <v>1</v>
      </c>
      <c r="W5180">
        <v>1.1300000000000001</v>
      </c>
      <c r="X5180">
        <v>15.64</v>
      </c>
      <c r="Y5180" t="str">
        <f t="shared" si="245"/>
        <v>Change</v>
      </c>
    </row>
    <row r="5181" spans="1:25" x14ac:dyDescent="0.35">
      <c r="A5181" t="s">
        <v>186</v>
      </c>
      <c r="B5181" t="s">
        <v>590</v>
      </c>
      <c r="C5181" t="s">
        <v>291</v>
      </c>
      <c r="D5181" t="s">
        <v>281</v>
      </c>
      <c r="E5181" t="s">
        <v>287</v>
      </c>
      <c r="F5181" t="s">
        <v>286</v>
      </c>
      <c r="G5181" s="159">
        <f t="shared" si="243"/>
        <v>1.31</v>
      </c>
      <c r="H5181" s="159">
        <f t="shared" si="244"/>
        <v>18.14</v>
      </c>
      <c r="I5181" s="155" t="s">
        <v>472</v>
      </c>
      <c r="K5181" t="s">
        <v>456</v>
      </c>
      <c r="L5181" t="s">
        <v>390</v>
      </c>
      <c r="M5181" t="s">
        <v>466</v>
      </c>
      <c r="N5181" t="s">
        <v>291</v>
      </c>
      <c r="O5181" t="s">
        <v>390</v>
      </c>
      <c r="P5181">
        <v>100</v>
      </c>
      <c r="Q5181">
        <v>2000</v>
      </c>
      <c r="R5181">
        <v>1</v>
      </c>
      <c r="S5181">
        <v>1.31</v>
      </c>
      <c r="T5181">
        <v>18.14</v>
      </c>
      <c r="U5181" t="b" cm="1">
        <f t="array" ref="U5181">_xlfn.IFS(AND(R5181=1,S5181=G5181,T5181=H5181),TRUE,AND(R5181=1,S5181=G5181,H5181="Product NA"),TRUE)</f>
        <v>1</v>
      </c>
      <c r="W5181">
        <v>1.1300000000000001</v>
      </c>
      <c r="X5181">
        <v>15.64</v>
      </c>
      <c r="Y5181" t="str">
        <f t="shared" si="245"/>
        <v>Change</v>
      </c>
    </row>
    <row r="5182" spans="1:25" x14ac:dyDescent="0.35">
      <c r="A5182" t="s">
        <v>186</v>
      </c>
      <c r="B5182" t="s">
        <v>590</v>
      </c>
      <c r="C5182" t="s">
        <v>291</v>
      </c>
      <c r="D5182" t="s">
        <v>278</v>
      </c>
      <c r="E5182" t="s">
        <v>287</v>
      </c>
      <c r="F5182" t="s">
        <v>277</v>
      </c>
      <c r="G5182" s="159">
        <f t="shared" si="243"/>
        <v>1.31</v>
      </c>
      <c r="H5182" s="159">
        <f t="shared" si="244"/>
        <v>15.41</v>
      </c>
      <c r="I5182" s="155" t="s">
        <v>470</v>
      </c>
      <c r="K5182" t="s">
        <v>456</v>
      </c>
      <c r="L5182" t="s">
        <v>390</v>
      </c>
      <c r="M5182" t="s">
        <v>466</v>
      </c>
      <c r="N5182" t="s">
        <v>291</v>
      </c>
      <c r="O5182" t="s">
        <v>390</v>
      </c>
      <c r="P5182">
        <v>100</v>
      </c>
      <c r="Q5182">
        <v>500</v>
      </c>
      <c r="R5182">
        <v>1</v>
      </c>
      <c r="S5182">
        <v>1.31</v>
      </c>
      <c r="T5182">
        <v>15.41</v>
      </c>
      <c r="U5182" t="b" cm="1">
        <f t="array" ref="U5182">_xlfn.IFS(AND(R5182=1,S5182=G5182,T5182=H5182),TRUE,AND(R5182=1,S5182=G5182,H5182="Product NA"),TRUE)</f>
        <v>1</v>
      </c>
      <c r="W5182">
        <v>1.1599999999999999</v>
      </c>
      <c r="X5182">
        <v>13.64</v>
      </c>
      <c r="Y5182" t="str">
        <f t="shared" si="245"/>
        <v>Change</v>
      </c>
    </row>
    <row r="5183" spans="1:25" x14ac:dyDescent="0.35">
      <c r="A5183" t="s">
        <v>186</v>
      </c>
      <c r="B5183" t="s">
        <v>590</v>
      </c>
      <c r="C5183" t="s">
        <v>291</v>
      </c>
      <c r="D5183" t="s">
        <v>238</v>
      </c>
      <c r="E5183" t="s">
        <v>287</v>
      </c>
      <c r="F5183" t="s">
        <v>0</v>
      </c>
      <c r="G5183" s="159">
        <f t="shared" si="243"/>
        <v>0.23</v>
      </c>
      <c r="H5183" s="159">
        <f t="shared" si="244"/>
        <v>17.59</v>
      </c>
      <c r="I5183" s="155" t="s">
        <v>469</v>
      </c>
      <c r="K5183" t="s">
        <v>456</v>
      </c>
      <c r="L5183" t="s">
        <v>390</v>
      </c>
      <c r="M5183" t="s">
        <v>466</v>
      </c>
      <c r="N5183" t="s">
        <v>291</v>
      </c>
      <c r="O5183" t="s">
        <v>390</v>
      </c>
      <c r="P5183">
        <v>100</v>
      </c>
      <c r="Q5183">
        <v>100</v>
      </c>
      <c r="R5183">
        <v>1</v>
      </c>
      <c r="S5183">
        <v>0.23</v>
      </c>
      <c r="T5183">
        <v>17.59</v>
      </c>
      <c r="U5183" t="b" cm="1">
        <f t="array" ref="U5183">_xlfn.IFS(AND(R5183=1,S5183=G5183,T5183=H5183),TRUE,AND(R5183=1,S5183=G5183,H5183="Product NA"),TRUE)</f>
        <v>1</v>
      </c>
      <c r="W5183">
        <v>0.2</v>
      </c>
      <c r="X5183">
        <v>15.16</v>
      </c>
      <c r="Y5183" t="str">
        <f t="shared" si="245"/>
        <v>Change</v>
      </c>
    </row>
    <row r="5184" spans="1:25" x14ac:dyDescent="0.35">
      <c r="A5184" t="s">
        <v>186</v>
      </c>
      <c r="B5184" t="s">
        <v>590</v>
      </c>
      <c r="C5184" t="s">
        <v>291</v>
      </c>
      <c r="D5184" t="s">
        <v>239</v>
      </c>
      <c r="E5184" t="s">
        <v>287</v>
      </c>
      <c r="F5184" t="s">
        <v>277</v>
      </c>
      <c r="G5184" s="159">
        <f t="shared" si="243"/>
        <v>0.75</v>
      </c>
      <c r="H5184" s="159">
        <f t="shared" si="244"/>
        <v>17.95</v>
      </c>
      <c r="I5184" s="155" t="s">
        <v>470</v>
      </c>
      <c r="K5184" t="s">
        <v>456</v>
      </c>
      <c r="L5184" t="s">
        <v>390</v>
      </c>
      <c r="M5184" t="s">
        <v>466</v>
      </c>
      <c r="N5184" t="s">
        <v>291</v>
      </c>
      <c r="O5184" t="s">
        <v>390</v>
      </c>
      <c r="P5184">
        <v>100</v>
      </c>
      <c r="Q5184">
        <v>500</v>
      </c>
      <c r="R5184">
        <v>1</v>
      </c>
      <c r="S5184">
        <v>0.75</v>
      </c>
      <c r="T5184">
        <v>17.95</v>
      </c>
      <c r="U5184" t="b" cm="1">
        <f t="array" ref="U5184">_xlfn.IFS(AND(R5184=1,S5184=G5184,T5184=H5184),TRUE,AND(R5184=1,S5184=G5184,H5184="Product NA"),TRUE)</f>
        <v>1</v>
      </c>
      <c r="W5184">
        <v>0.65</v>
      </c>
      <c r="X5184">
        <v>15.47</v>
      </c>
      <c r="Y5184" t="str">
        <f t="shared" si="245"/>
        <v>Change</v>
      </c>
    </row>
    <row r="5185" spans="1:25" x14ac:dyDescent="0.35">
      <c r="A5185" t="s">
        <v>186</v>
      </c>
      <c r="B5185" t="s">
        <v>590</v>
      </c>
      <c r="C5185" t="s">
        <v>291</v>
      </c>
      <c r="D5185" t="s">
        <v>316</v>
      </c>
      <c r="E5185" t="s">
        <v>287</v>
      </c>
      <c r="F5185" t="s">
        <v>286</v>
      </c>
      <c r="G5185" s="159">
        <f t="shared" si="243"/>
        <v>1.33</v>
      </c>
      <c r="H5185" s="159">
        <f t="shared" si="244"/>
        <v>15.63</v>
      </c>
      <c r="I5185" s="155" t="s">
        <v>472</v>
      </c>
      <c r="K5185" t="s">
        <v>456</v>
      </c>
      <c r="L5185" t="s">
        <v>390</v>
      </c>
      <c r="M5185" t="s">
        <v>466</v>
      </c>
      <c r="N5185" t="s">
        <v>291</v>
      </c>
      <c r="O5185" t="s">
        <v>390</v>
      </c>
      <c r="P5185">
        <v>100</v>
      </c>
      <c r="Q5185">
        <v>2000</v>
      </c>
      <c r="R5185">
        <v>1</v>
      </c>
      <c r="S5185">
        <v>1.33</v>
      </c>
      <c r="T5185">
        <v>15.63</v>
      </c>
      <c r="U5185" t="b" cm="1">
        <f t="array" ref="U5185">_xlfn.IFS(AND(R5185=1,S5185=G5185,T5185=H5185),TRUE,AND(R5185=1,S5185=G5185,H5185="Product NA"),TRUE)</f>
        <v>1</v>
      </c>
      <c r="W5185">
        <v>1.18</v>
      </c>
      <c r="X5185">
        <v>13.83</v>
      </c>
      <c r="Y5185" t="str">
        <f t="shared" si="245"/>
        <v>Change</v>
      </c>
    </row>
    <row r="5186" spans="1:25" x14ac:dyDescent="0.35">
      <c r="A5186" t="s">
        <v>186</v>
      </c>
      <c r="B5186" t="s">
        <v>590</v>
      </c>
      <c r="C5186" t="s">
        <v>291</v>
      </c>
      <c r="D5186" t="s">
        <v>646</v>
      </c>
      <c r="E5186" t="s">
        <v>715</v>
      </c>
      <c r="F5186" t="s">
        <v>286</v>
      </c>
      <c r="G5186" s="159">
        <f t="shared" si="243"/>
        <v>16.2</v>
      </c>
      <c r="H5186" s="159">
        <f t="shared" si="244"/>
        <v>0</v>
      </c>
      <c r="I5186" s="155" t="s">
        <v>471</v>
      </c>
      <c r="K5186" t="s">
        <v>456</v>
      </c>
      <c r="L5186" t="s">
        <v>390</v>
      </c>
      <c r="M5186" t="s">
        <v>466</v>
      </c>
      <c r="N5186" t="s">
        <v>291</v>
      </c>
      <c r="O5186" t="s">
        <v>390</v>
      </c>
      <c r="P5186">
        <v>30000</v>
      </c>
      <c r="Q5186">
        <v>1000</v>
      </c>
      <c r="R5186">
        <v>1</v>
      </c>
      <c r="S5186">
        <v>16.2</v>
      </c>
      <c r="T5186">
        <v>0</v>
      </c>
      <c r="U5186" t="b" cm="1">
        <f t="array" ref="U5186">_xlfn.IFS(AND(R5186=1,S5186=G5186,T5186=H5186),TRUE,AND(R5186=1,S5186=G5186,H5186="Product NA"),TRUE)</f>
        <v>1</v>
      </c>
      <c r="W5186">
        <v>17.900000000000002</v>
      </c>
      <c r="X5186">
        <v>0</v>
      </c>
      <c r="Y5186" t="str">
        <f t="shared" si="245"/>
        <v>Change</v>
      </c>
    </row>
    <row r="5187" spans="1:25" x14ac:dyDescent="0.35">
      <c r="A5187" t="s">
        <v>186</v>
      </c>
      <c r="B5187" t="s">
        <v>590</v>
      </c>
      <c r="C5187" t="s">
        <v>291</v>
      </c>
      <c r="D5187" t="s">
        <v>646</v>
      </c>
      <c r="E5187" t="s">
        <v>715</v>
      </c>
      <c r="F5187" t="s">
        <v>286</v>
      </c>
      <c r="G5187" s="159">
        <f t="shared" ref="G5187:G5250" si="246">S5187</f>
        <v>58</v>
      </c>
      <c r="H5187" s="159">
        <f t="shared" ref="H5187:H5250" si="247">T5187</f>
        <v>0</v>
      </c>
      <c r="I5187" s="155" t="s">
        <v>671</v>
      </c>
      <c r="K5187" t="s">
        <v>456</v>
      </c>
      <c r="L5187" t="s">
        <v>390</v>
      </c>
      <c r="M5187" t="s">
        <v>466</v>
      </c>
      <c r="N5187" t="s">
        <v>291</v>
      </c>
      <c r="O5187" t="s">
        <v>390</v>
      </c>
      <c r="P5187">
        <v>30000</v>
      </c>
      <c r="Q5187">
        <v>15000</v>
      </c>
      <c r="R5187">
        <v>1</v>
      </c>
      <c r="S5187">
        <v>58</v>
      </c>
      <c r="T5187">
        <v>0</v>
      </c>
      <c r="U5187" t="b" cm="1">
        <f t="array" ref="U5187">_xlfn.IFS(AND(R5187=1,S5187=G5187,T5187=H5187),TRUE,AND(R5187=1,S5187=G5187,H5187="Product NA"),TRUE)</f>
        <v>1</v>
      </c>
      <c r="W5187">
        <v>78.400000000000006</v>
      </c>
      <c r="X5187">
        <v>0</v>
      </c>
      <c r="Y5187" t="str">
        <f t="shared" ref="Y5187:Y5250" si="248">IF(AND(W5187=G5187,X5187=H5187),"No Change","Change")</f>
        <v>Change</v>
      </c>
    </row>
    <row r="5188" spans="1:25" x14ac:dyDescent="0.35">
      <c r="A5188" t="s">
        <v>186</v>
      </c>
      <c r="B5188" t="s">
        <v>590</v>
      </c>
      <c r="C5188" t="s">
        <v>291</v>
      </c>
      <c r="D5188" t="s">
        <v>646</v>
      </c>
      <c r="E5188" t="s">
        <v>715</v>
      </c>
      <c r="F5188" t="s">
        <v>286</v>
      </c>
      <c r="G5188" s="159">
        <f t="shared" si="246"/>
        <v>18.900000000000002</v>
      </c>
      <c r="H5188" s="159">
        <f t="shared" si="247"/>
        <v>0</v>
      </c>
      <c r="I5188" s="155" t="s">
        <v>662</v>
      </c>
      <c r="K5188" t="s">
        <v>456</v>
      </c>
      <c r="L5188" t="s">
        <v>390</v>
      </c>
      <c r="M5188" t="s">
        <v>466</v>
      </c>
      <c r="N5188" t="s">
        <v>291</v>
      </c>
      <c r="O5188" t="s">
        <v>390</v>
      </c>
      <c r="P5188">
        <v>30000</v>
      </c>
      <c r="Q5188">
        <v>2000</v>
      </c>
      <c r="R5188">
        <v>1</v>
      </c>
      <c r="S5188">
        <v>18.900000000000002</v>
      </c>
      <c r="T5188">
        <v>0</v>
      </c>
      <c r="U5188" t="b" cm="1">
        <f t="array" ref="U5188">_xlfn.IFS(AND(R5188=1,S5188=G5188,T5188=H5188),TRUE,AND(R5188=1,S5188=G5188,H5188="Product NA"),TRUE)</f>
        <v>1</v>
      </c>
      <c r="W5188">
        <v>21.950000000000003</v>
      </c>
      <c r="X5188">
        <v>0</v>
      </c>
      <c r="Y5188" t="str">
        <f t="shared" si="248"/>
        <v>Change</v>
      </c>
    </row>
    <row r="5189" spans="1:25" x14ac:dyDescent="0.35">
      <c r="A5189" t="s">
        <v>186</v>
      </c>
      <c r="B5189" t="s">
        <v>590</v>
      </c>
      <c r="C5189" t="s">
        <v>291</v>
      </c>
      <c r="D5189" t="s">
        <v>646</v>
      </c>
      <c r="E5189" t="s">
        <v>715</v>
      </c>
      <c r="F5189" t="s">
        <v>286</v>
      </c>
      <c r="G5189" s="159">
        <f t="shared" si="246"/>
        <v>72.400000000000006</v>
      </c>
      <c r="H5189" s="159">
        <f t="shared" si="247"/>
        <v>0</v>
      </c>
      <c r="I5189" s="155" t="s">
        <v>672</v>
      </c>
      <c r="K5189" t="s">
        <v>456</v>
      </c>
      <c r="L5189" t="s">
        <v>390</v>
      </c>
      <c r="M5189" t="s">
        <v>466</v>
      </c>
      <c r="N5189" t="s">
        <v>291</v>
      </c>
      <c r="O5189" t="s">
        <v>390</v>
      </c>
      <c r="P5189">
        <v>30000</v>
      </c>
      <c r="Q5189">
        <v>20000</v>
      </c>
      <c r="R5189">
        <v>1</v>
      </c>
      <c r="S5189">
        <v>72.400000000000006</v>
      </c>
      <c r="T5189">
        <v>0</v>
      </c>
      <c r="U5189" t="b" cm="1">
        <f t="array" ref="U5189">_xlfn.IFS(AND(R5189=1,S5189=G5189,T5189=H5189),TRUE,AND(R5189=1,S5189=G5189,H5189="Product NA"),TRUE)</f>
        <v>1</v>
      </c>
      <c r="W5189">
        <v>99.4</v>
      </c>
      <c r="X5189">
        <v>0</v>
      </c>
      <c r="Y5189" t="str">
        <f t="shared" si="248"/>
        <v>Change</v>
      </c>
    </row>
    <row r="5190" spans="1:25" x14ac:dyDescent="0.35">
      <c r="A5190" t="s">
        <v>186</v>
      </c>
      <c r="B5190" t="s">
        <v>590</v>
      </c>
      <c r="C5190" t="s">
        <v>291</v>
      </c>
      <c r="D5190" t="s">
        <v>646</v>
      </c>
      <c r="E5190" t="s">
        <v>715</v>
      </c>
      <c r="F5190" t="s">
        <v>286</v>
      </c>
      <c r="G5190" s="159">
        <f t="shared" si="246"/>
        <v>93.5</v>
      </c>
      <c r="H5190" s="159">
        <f t="shared" si="247"/>
        <v>0</v>
      </c>
      <c r="I5190" s="155" t="s">
        <v>673</v>
      </c>
      <c r="K5190" t="s">
        <v>456</v>
      </c>
      <c r="L5190" t="s">
        <v>390</v>
      </c>
      <c r="M5190" t="s">
        <v>466</v>
      </c>
      <c r="N5190" t="s">
        <v>291</v>
      </c>
      <c r="O5190" t="s">
        <v>390</v>
      </c>
      <c r="P5190">
        <v>30000</v>
      </c>
      <c r="Q5190">
        <v>25000</v>
      </c>
      <c r="R5190">
        <v>1</v>
      </c>
      <c r="S5190">
        <v>93.5</v>
      </c>
      <c r="T5190">
        <v>0</v>
      </c>
      <c r="U5190" t="b" cm="1">
        <f t="array" ref="U5190">_xlfn.IFS(AND(R5190=1,S5190=G5190,T5190=H5190),TRUE,AND(R5190=1,S5190=G5190,H5190="Product NA"),TRUE)</f>
        <v>1</v>
      </c>
      <c r="W5190">
        <v>126.4</v>
      </c>
      <c r="X5190">
        <v>0</v>
      </c>
      <c r="Y5190" t="str">
        <f t="shared" si="248"/>
        <v>Change</v>
      </c>
    </row>
    <row r="5191" spans="1:25" x14ac:dyDescent="0.35">
      <c r="A5191" t="s">
        <v>186</v>
      </c>
      <c r="B5191" t="s">
        <v>590</v>
      </c>
      <c r="C5191" t="s">
        <v>291</v>
      </c>
      <c r="D5191" t="s">
        <v>646</v>
      </c>
      <c r="E5191" t="s">
        <v>715</v>
      </c>
      <c r="F5191" t="s">
        <v>286</v>
      </c>
      <c r="G5191" s="159">
        <f t="shared" si="246"/>
        <v>24.35</v>
      </c>
      <c r="H5191" s="159">
        <f t="shared" si="247"/>
        <v>0</v>
      </c>
      <c r="I5191" s="155" t="s">
        <v>663</v>
      </c>
      <c r="K5191" t="s">
        <v>456</v>
      </c>
      <c r="L5191" t="s">
        <v>390</v>
      </c>
      <c r="M5191" t="s">
        <v>466</v>
      </c>
      <c r="N5191" t="s">
        <v>291</v>
      </c>
      <c r="O5191" t="s">
        <v>390</v>
      </c>
      <c r="P5191">
        <v>30000</v>
      </c>
      <c r="Q5191">
        <v>3000</v>
      </c>
      <c r="R5191">
        <v>1</v>
      </c>
      <c r="S5191">
        <v>24.35</v>
      </c>
      <c r="T5191">
        <v>0</v>
      </c>
      <c r="U5191" t="b" cm="1">
        <f t="array" ref="U5191">_xlfn.IFS(AND(R5191=1,S5191=G5191,T5191=H5191),TRUE,AND(R5191=1,S5191=G5191,H5191="Product NA"),TRUE)</f>
        <v>1</v>
      </c>
      <c r="W5191">
        <v>26.1</v>
      </c>
      <c r="X5191">
        <v>0</v>
      </c>
      <c r="Y5191" t="str">
        <f t="shared" si="248"/>
        <v>Change</v>
      </c>
    </row>
    <row r="5192" spans="1:25" x14ac:dyDescent="0.35">
      <c r="A5192" t="s">
        <v>186</v>
      </c>
      <c r="B5192" t="s">
        <v>590</v>
      </c>
      <c r="C5192" t="s">
        <v>291</v>
      </c>
      <c r="D5192" t="s">
        <v>646</v>
      </c>
      <c r="E5192" t="s">
        <v>715</v>
      </c>
      <c r="F5192" t="s">
        <v>286</v>
      </c>
      <c r="G5192" s="159">
        <f t="shared" si="246"/>
        <v>108.9</v>
      </c>
      <c r="H5192" s="159">
        <f t="shared" si="247"/>
        <v>0</v>
      </c>
      <c r="I5192" s="155" t="s">
        <v>674</v>
      </c>
      <c r="K5192" t="s">
        <v>456</v>
      </c>
      <c r="L5192" t="s">
        <v>390</v>
      </c>
      <c r="M5192" t="s">
        <v>466</v>
      </c>
      <c r="N5192" t="s">
        <v>291</v>
      </c>
      <c r="O5192" t="s">
        <v>390</v>
      </c>
      <c r="P5192">
        <v>30000</v>
      </c>
      <c r="Q5192">
        <v>30000</v>
      </c>
      <c r="R5192">
        <v>1</v>
      </c>
      <c r="S5192">
        <v>108.9</v>
      </c>
      <c r="T5192">
        <v>0</v>
      </c>
      <c r="U5192" t="b" cm="1">
        <f t="array" ref="U5192">_xlfn.IFS(AND(R5192=1,S5192=G5192,T5192=H5192),TRUE,AND(R5192=1,S5192=G5192,H5192="Product NA"),TRUE)</f>
        <v>1</v>
      </c>
      <c r="W5192">
        <v>148.5</v>
      </c>
      <c r="X5192">
        <v>0</v>
      </c>
      <c r="Y5192" t="str">
        <f t="shared" si="248"/>
        <v>Change</v>
      </c>
    </row>
    <row r="5193" spans="1:25" x14ac:dyDescent="0.35">
      <c r="A5193" t="s">
        <v>186</v>
      </c>
      <c r="B5193" t="s">
        <v>590</v>
      </c>
      <c r="C5193" t="s">
        <v>291</v>
      </c>
      <c r="D5193" t="s">
        <v>646</v>
      </c>
      <c r="E5193" t="s">
        <v>715</v>
      </c>
      <c r="F5193" t="s">
        <v>286</v>
      </c>
      <c r="G5193" s="159">
        <f t="shared" si="246"/>
        <v>27.450000000000003</v>
      </c>
      <c r="H5193" s="159">
        <f t="shared" si="247"/>
        <v>0</v>
      </c>
      <c r="I5193" s="155" t="s">
        <v>664</v>
      </c>
      <c r="K5193" t="s">
        <v>456</v>
      </c>
      <c r="L5193" t="s">
        <v>390</v>
      </c>
      <c r="M5193" t="s">
        <v>466</v>
      </c>
      <c r="N5193" t="s">
        <v>291</v>
      </c>
      <c r="O5193" t="s">
        <v>390</v>
      </c>
      <c r="P5193">
        <v>30000</v>
      </c>
      <c r="Q5193">
        <v>4000</v>
      </c>
      <c r="R5193">
        <v>1</v>
      </c>
      <c r="S5193">
        <v>27.450000000000003</v>
      </c>
      <c r="T5193">
        <v>0</v>
      </c>
      <c r="U5193" t="b" cm="1">
        <f t="array" ref="U5193">_xlfn.IFS(AND(R5193=1,S5193=G5193,T5193=H5193),TRUE,AND(R5193=1,S5193=G5193,H5193="Product NA"),TRUE)</f>
        <v>1</v>
      </c>
      <c r="W5193">
        <v>30.150000000000002</v>
      </c>
      <c r="X5193">
        <v>0</v>
      </c>
      <c r="Y5193" t="str">
        <f t="shared" si="248"/>
        <v>Change</v>
      </c>
    </row>
    <row r="5194" spans="1:25" x14ac:dyDescent="0.35">
      <c r="A5194" t="s">
        <v>186</v>
      </c>
      <c r="B5194" t="s">
        <v>590</v>
      </c>
      <c r="C5194" t="s">
        <v>291</v>
      </c>
      <c r="D5194" t="s">
        <v>646</v>
      </c>
      <c r="E5194" t="s">
        <v>715</v>
      </c>
      <c r="F5194" t="s">
        <v>286</v>
      </c>
      <c r="G5194" s="159">
        <f t="shared" si="246"/>
        <v>30.55</v>
      </c>
      <c r="H5194" s="159">
        <f t="shared" si="247"/>
        <v>0</v>
      </c>
      <c r="I5194" s="155" t="s">
        <v>665</v>
      </c>
      <c r="K5194" t="s">
        <v>456</v>
      </c>
      <c r="L5194" t="s">
        <v>390</v>
      </c>
      <c r="M5194" t="s">
        <v>466</v>
      </c>
      <c r="N5194" t="s">
        <v>291</v>
      </c>
      <c r="O5194" t="s">
        <v>390</v>
      </c>
      <c r="P5194">
        <v>30000</v>
      </c>
      <c r="Q5194">
        <v>5000</v>
      </c>
      <c r="R5194">
        <v>1</v>
      </c>
      <c r="S5194">
        <v>30.55</v>
      </c>
      <c r="T5194">
        <v>0</v>
      </c>
      <c r="U5194" t="b" cm="1">
        <f t="array" ref="U5194">_xlfn.IFS(AND(R5194=1,S5194=G5194,T5194=H5194),TRUE,AND(R5194=1,S5194=G5194,H5194="Product NA"),TRUE)</f>
        <v>1</v>
      </c>
      <c r="W5194">
        <v>34.200000000000003</v>
      </c>
      <c r="X5194">
        <v>0</v>
      </c>
      <c r="Y5194" t="str">
        <f t="shared" si="248"/>
        <v>Change</v>
      </c>
    </row>
    <row r="5195" spans="1:25" x14ac:dyDescent="0.35">
      <c r="A5195" t="s">
        <v>186</v>
      </c>
      <c r="B5195" t="s">
        <v>590</v>
      </c>
      <c r="C5195" t="s">
        <v>291</v>
      </c>
      <c r="D5195" t="s">
        <v>646</v>
      </c>
      <c r="E5195" t="s">
        <v>715</v>
      </c>
      <c r="F5195" t="s">
        <v>286</v>
      </c>
      <c r="G5195" s="159">
        <f t="shared" si="246"/>
        <v>30.05</v>
      </c>
      <c r="H5195" s="159">
        <f t="shared" si="247"/>
        <v>0</v>
      </c>
      <c r="I5195" s="155" t="s">
        <v>666</v>
      </c>
      <c r="K5195" t="s">
        <v>456</v>
      </c>
      <c r="L5195" t="s">
        <v>390</v>
      </c>
      <c r="M5195" t="s">
        <v>466</v>
      </c>
      <c r="N5195" t="s">
        <v>291</v>
      </c>
      <c r="O5195" t="s">
        <v>390</v>
      </c>
      <c r="P5195">
        <v>30000</v>
      </c>
      <c r="Q5195">
        <v>6000</v>
      </c>
      <c r="R5195">
        <v>1</v>
      </c>
      <c r="S5195">
        <v>30.05</v>
      </c>
      <c r="T5195">
        <v>0</v>
      </c>
      <c r="U5195" t="b" cm="1">
        <f t="array" ref="U5195">_xlfn.IFS(AND(R5195=1,S5195=G5195,T5195=H5195),TRUE,AND(R5195=1,S5195=G5195,H5195="Product NA"),TRUE)</f>
        <v>1</v>
      </c>
      <c r="W5195">
        <v>39.400000000000006</v>
      </c>
      <c r="X5195">
        <v>0</v>
      </c>
      <c r="Y5195" t="str">
        <f t="shared" si="248"/>
        <v>Change</v>
      </c>
    </row>
    <row r="5196" spans="1:25" x14ac:dyDescent="0.35">
      <c r="A5196" t="s">
        <v>186</v>
      </c>
      <c r="B5196" t="s">
        <v>590</v>
      </c>
      <c r="C5196" t="s">
        <v>291</v>
      </c>
      <c r="D5196" t="s">
        <v>646</v>
      </c>
      <c r="E5196" t="s">
        <v>715</v>
      </c>
      <c r="F5196" t="s">
        <v>286</v>
      </c>
      <c r="G5196" s="159">
        <f t="shared" si="246"/>
        <v>32.700000000000003</v>
      </c>
      <c r="H5196" s="159">
        <f t="shared" si="247"/>
        <v>0</v>
      </c>
      <c r="I5196" s="155" t="s">
        <v>667</v>
      </c>
      <c r="K5196" t="s">
        <v>456</v>
      </c>
      <c r="L5196" t="s">
        <v>390</v>
      </c>
      <c r="M5196" t="s">
        <v>466</v>
      </c>
      <c r="N5196" t="s">
        <v>291</v>
      </c>
      <c r="O5196" t="s">
        <v>390</v>
      </c>
      <c r="P5196">
        <v>30000</v>
      </c>
      <c r="Q5196">
        <v>7000</v>
      </c>
      <c r="R5196">
        <v>1</v>
      </c>
      <c r="S5196">
        <v>32.700000000000003</v>
      </c>
      <c r="T5196">
        <v>0</v>
      </c>
      <c r="U5196" t="b" cm="1">
        <f t="array" ref="U5196">_xlfn.IFS(AND(R5196=1,S5196=G5196,T5196=H5196),TRUE,AND(R5196=1,S5196=G5196,H5196="Product NA"),TRUE)</f>
        <v>1</v>
      </c>
      <c r="W5196">
        <v>43.45</v>
      </c>
      <c r="X5196">
        <v>0</v>
      </c>
      <c r="Y5196" t="str">
        <f t="shared" si="248"/>
        <v>Change</v>
      </c>
    </row>
    <row r="5197" spans="1:25" x14ac:dyDescent="0.35">
      <c r="A5197" t="s">
        <v>186</v>
      </c>
      <c r="B5197" t="s">
        <v>590</v>
      </c>
      <c r="C5197" t="s">
        <v>291</v>
      </c>
      <c r="D5197" t="s">
        <v>646</v>
      </c>
      <c r="E5197" t="s">
        <v>715</v>
      </c>
      <c r="F5197" t="s">
        <v>286</v>
      </c>
      <c r="G5197" s="159">
        <f t="shared" si="246"/>
        <v>35.4</v>
      </c>
      <c r="H5197" s="159">
        <f t="shared" si="247"/>
        <v>0</v>
      </c>
      <c r="I5197" s="155" t="s">
        <v>668</v>
      </c>
      <c r="K5197" t="s">
        <v>456</v>
      </c>
      <c r="L5197" t="s">
        <v>390</v>
      </c>
      <c r="M5197" t="s">
        <v>466</v>
      </c>
      <c r="N5197" t="s">
        <v>291</v>
      </c>
      <c r="O5197" t="s">
        <v>390</v>
      </c>
      <c r="P5197">
        <v>30000</v>
      </c>
      <c r="Q5197">
        <v>8000</v>
      </c>
      <c r="R5197">
        <v>1</v>
      </c>
      <c r="S5197">
        <v>35.4</v>
      </c>
      <c r="T5197">
        <v>0</v>
      </c>
      <c r="U5197" t="b" cm="1">
        <f t="array" ref="U5197">_xlfn.IFS(AND(R5197=1,S5197=G5197,T5197=H5197),TRUE,AND(R5197=1,S5197=G5197,H5197="Product NA"),TRUE)</f>
        <v>1</v>
      </c>
      <c r="W5197">
        <v>47.550000000000004</v>
      </c>
      <c r="X5197">
        <v>0</v>
      </c>
      <c r="Y5197" t="str">
        <f t="shared" si="248"/>
        <v>Change</v>
      </c>
    </row>
    <row r="5198" spans="1:25" x14ac:dyDescent="0.35">
      <c r="A5198" t="s">
        <v>186</v>
      </c>
      <c r="B5198" t="s">
        <v>590</v>
      </c>
      <c r="C5198" t="s">
        <v>291</v>
      </c>
      <c r="D5198" t="s">
        <v>646</v>
      </c>
      <c r="E5198" t="s">
        <v>715</v>
      </c>
      <c r="F5198" t="s">
        <v>286</v>
      </c>
      <c r="G5198" s="159">
        <f t="shared" si="246"/>
        <v>38.1</v>
      </c>
      <c r="H5198" s="159">
        <f t="shared" si="247"/>
        <v>0</v>
      </c>
      <c r="I5198" s="155" t="s">
        <v>669</v>
      </c>
      <c r="K5198" t="s">
        <v>456</v>
      </c>
      <c r="L5198" t="s">
        <v>390</v>
      </c>
      <c r="M5198" t="s">
        <v>466</v>
      </c>
      <c r="N5198" t="s">
        <v>291</v>
      </c>
      <c r="O5198" t="s">
        <v>390</v>
      </c>
      <c r="P5198">
        <v>30000</v>
      </c>
      <c r="Q5198">
        <v>9000</v>
      </c>
      <c r="R5198">
        <v>1</v>
      </c>
      <c r="S5198">
        <v>38.1</v>
      </c>
      <c r="T5198">
        <v>0</v>
      </c>
      <c r="U5198" t="b" cm="1">
        <f t="array" ref="U5198">_xlfn.IFS(AND(R5198=1,S5198=G5198,T5198=H5198),TRUE,AND(R5198=1,S5198=G5198,H5198="Product NA"),TRUE)</f>
        <v>1</v>
      </c>
      <c r="W5198">
        <v>51.6</v>
      </c>
      <c r="X5198">
        <v>0</v>
      </c>
      <c r="Y5198" t="str">
        <f t="shared" si="248"/>
        <v>Change</v>
      </c>
    </row>
    <row r="5199" spans="1:25" x14ac:dyDescent="0.35">
      <c r="A5199" t="s">
        <v>186</v>
      </c>
      <c r="B5199" t="s">
        <v>590</v>
      </c>
      <c r="C5199" t="s">
        <v>291</v>
      </c>
      <c r="D5199" t="s">
        <v>646</v>
      </c>
      <c r="E5199" t="s">
        <v>715</v>
      </c>
      <c r="F5199" t="s">
        <v>286</v>
      </c>
      <c r="G5199" s="159">
        <f t="shared" si="246"/>
        <v>40.75</v>
      </c>
      <c r="H5199" s="159">
        <f t="shared" si="247"/>
        <v>0</v>
      </c>
      <c r="I5199" s="155" t="s">
        <v>670</v>
      </c>
      <c r="K5199" t="s">
        <v>456</v>
      </c>
      <c r="L5199" t="s">
        <v>390</v>
      </c>
      <c r="M5199" t="s">
        <v>466</v>
      </c>
      <c r="N5199" t="s">
        <v>291</v>
      </c>
      <c r="O5199" t="s">
        <v>390</v>
      </c>
      <c r="P5199">
        <v>30000</v>
      </c>
      <c r="Q5199">
        <v>10000</v>
      </c>
      <c r="R5199">
        <v>1</v>
      </c>
      <c r="S5199">
        <v>40.75</v>
      </c>
      <c r="T5199">
        <v>0</v>
      </c>
      <c r="U5199" t="b" cm="1">
        <f t="array" ref="U5199">_xlfn.IFS(AND(R5199=1,S5199=G5199,T5199=H5199),TRUE,AND(R5199=1,S5199=G5199,H5199="Product NA"),TRUE)</f>
        <v>1</v>
      </c>
      <c r="W5199">
        <v>55.650000000000006</v>
      </c>
      <c r="X5199">
        <v>0</v>
      </c>
      <c r="Y5199" t="str">
        <f t="shared" si="248"/>
        <v>Change</v>
      </c>
    </row>
    <row r="5200" spans="1:25" x14ac:dyDescent="0.35">
      <c r="A5200" t="s">
        <v>186</v>
      </c>
      <c r="B5200" t="s">
        <v>590</v>
      </c>
      <c r="C5200" t="s">
        <v>291</v>
      </c>
      <c r="D5200" t="s">
        <v>284</v>
      </c>
      <c r="E5200" t="s">
        <v>716</v>
      </c>
      <c r="F5200" t="s">
        <v>286</v>
      </c>
      <c r="G5200" s="159">
        <f t="shared" si="246"/>
        <v>0</v>
      </c>
      <c r="H5200" s="159">
        <f t="shared" si="247"/>
        <v>0</v>
      </c>
      <c r="I5200" s="155" t="s">
        <v>472</v>
      </c>
      <c r="K5200" t="s">
        <v>456</v>
      </c>
      <c r="L5200" t="s">
        <v>390</v>
      </c>
      <c r="M5200" t="s">
        <v>466</v>
      </c>
      <c r="N5200" t="s">
        <v>291</v>
      </c>
      <c r="O5200" t="s">
        <v>390</v>
      </c>
      <c r="P5200">
        <v>100</v>
      </c>
      <c r="Q5200">
        <v>2000</v>
      </c>
      <c r="R5200">
        <v>1</v>
      </c>
      <c r="S5200">
        <v>0</v>
      </c>
      <c r="T5200">
        <v>0</v>
      </c>
      <c r="U5200" t="b" cm="1">
        <f t="array" ref="U5200">_xlfn.IFS(AND(R5200=1,S5200=G5200,T5200=H5200),TRUE,AND(R5200=1,S5200=G5200,H5200="Product NA"),TRUE)</f>
        <v>1</v>
      </c>
      <c r="W5200">
        <v>7.25</v>
      </c>
      <c r="X5200">
        <v>11.600000000000001</v>
      </c>
      <c r="Y5200" t="str">
        <f t="shared" si="248"/>
        <v>Change</v>
      </c>
    </row>
    <row r="5201" spans="1:25" x14ac:dyDescent="0.35">
      <c r="A5201" t="s">
        <v>186</v>
      </c>
      <c r="B5201" t="s">
        <v>590</v>
      </c>
      <c r="C5201" t="s">
        <v>291</v>
      </c>
      <c r="D5201" s="180" t="s">
        <v>317</v>
      </c>
      <c r="E5201" t="s">
        <v>716</v>
      </c>
      <c r="F5201" t="s">
        <v>0</v>
      </c>
      <c r="G5201" s="159">
        <f t="shared" si="246"/>
        <v>6.53</v>
      </c>
      <c r="H5201" s="159">
        <f t="shared" si="247"/>
        <v>11.11</v>
      </c>
      <c r="I5201" s="155" t="s">
        <v>469</v>
      </c>
      <c r="K5201" t="s">
        <v>456</v>
      </c>
      <c r="L5201" t="s">
        <v>390</v>
      </c>
      <c r="M5201" t="s">
        <v>466</v>
      </c>
      <c r="N5201" t="s">
        <v>291</v>
      </c>
      <c r="O5201" t="s">
        <v>390</v>
      </c>
      <c r="P5201">
        <v>100</v>
      </c>
      <c r="Q5201">
        <v>100</v>
      </c>
      <c r="R5201">
        <v>1</v>
      </c>
      <c r="S5201">
        <v>6.53</v>
      </c>
      <c r="T5201">
        <v>11.11</v>
      </c>
      <c r="U5201" t="b" cm="1">
        <f t="array" ref="U5201">_xlfn.IFS(AND(R5201=1,S5201=G5201,T5201=H5201),TRUE,AND(R5201=1,S5201=G5201,H5201="Product NA"),TRUE)</f>
        <v>1</v>
      </c>
      <c r="W5201">
        <v>5.68</v>
      </c>
      <c r="X5201">
        <v>9.66</v>
      </c>
      <c r="Y5201" t="str">
        <f t="shared" si="248"/>
        <v>Change</v>
      </c>
    </row>
    <row r="5202" spans="1:25" x14ac:dyDescent="0.35">
      <c r="A5202" t="s">
        <v>186</v>
      </c>
      <c r="B5202" t="s">
        <v>590</v>
      </c>
      <c r="C5202" t="s">
        <v>291</v>
      </c>
      <c r="D5202" t="s">
        <v>324</v>
      </c>
      <c r="E5202" t="s">
        <v>716</v>
      </c>
      <c r="F5202" t="s">
        <v>277</v>
      </c>
      <c r="G5202" s="159">
        <f t="shared" si="246"/>
        <v>0</v>
      </c>
      <c r="H5202" s="159">
        <f t="shared" si="247"/>
        <v>0</v>
      </c>
      <c r="I5202" s="155" t="s">
        <v>470</v>
      </c>
      <c r="K5202" t="s">
        <v>456</v>
      </c>
      <c r="L5202" t="s">
        <v>390</v>
      </c>
      <c r="M5202" t="s">
        <v>466</v>
      </c>
      <c r="N5202" t="s">
        <v>291</v>
      </c>
      <c r="O5202" t="s">
        <v>390</v>
      </c>
      <c r="P5202">
        <v>100</v>
      </c>
      <c r="Q5202">
        <v>500</v>
      </c>
      <c r="R5202">
        <v>1</v>
      </c>
      <c r="S5202">
        <v>0</v>
      </c>
      <c r="T5202">
        <v>0</v>
      </c>
      <c r="U5202" t="b" cm="1">
        <f t="array" ref="U5202">_xlfn.IFS(AND(R5202=1,S5202=G5202,T5202=H5202),TRUE,AND(R5202=1,S5202=G5202,H5202="Product NA"),TRUE)</f>
        <v>1</v>
      </c>
      <c r="W5202">
        <v>6.3000000000000007</v>
      </c>
      <c r="X5202">
        <v>9.6000000000000014</v>
      </c>
      <c r="Y5202" t="str">
        <f t="shared" si="248"/>
        <v>Change</v>
      </c>
    </row>
    <row r="5203" spans="1:25" x14ac:dyDescent="0.35">
      <c r="A5203" t="s">
        <v>186</v>
      </c>
      <c r="B5203" t="s">
        <v>590</v>
      </c>
      <c r="C5203" t="s">
        <v>291</v>
      </c>
      <c r="D5203" s="180" t="s">
        <v>319</v>
      </c>
      <c r="E5203" t="s">
        <v>716</v>
      </c>
      <c r="F5203" t="s">
        <v>277</v>
      </c>
      <c r="G5203" s="159">
        <f t="shared" si="246"/>
        <v>7.25</v>
      </c>
      <c r="H5203" s="159">
        <f t="shared" si="247"/>
        <v>11.05</v>
      </c>
      <c r="I5203" s="155" t="s">
        <v>470</v>
      </c>
      <c r="K5203" t="s">
        <v>456</v>
      </c>
      <c r="L5203" t="s">
        <v>390</v>
      </c>
      <c r="M5203" t="s">
        <v>466</v>
      </c>
      <c r="N5203" t="s">
        <v>291</v>
      </c>
      <c r="O5203" t="s">
        <v>390</v>
      </c>
      <c r="P5203">
        <v>100</v>
      </c>
      <c r="Q5203">
        <v>500</v>
      </c>
      <c r="R5203">
        <v>1</v>
      </c>
      <c r="S5203">
        <v>7.25</v>
      </c>
      <c r="T5203">
        <v>11.05</v>
      </c>
      <c r="U5203" t="b" cm="1">
        <f t="array" ref="U5203">_xlfn.IFS(AND(R5203=1,S5203=G5203,T5203=H5203),TRUE,AND(R5203=1,S5203=G5203,H5203="Product NA"),TRUE)</f>
        <v>1</v>
      </c>
      <c r="W5203">
        <v>6.3000000000000007</v>
      </c>
      <c r="X5203">
        <v>9.6000000000000014</v>
      </c>
      <c r="Y5203" t="str">
        <f t="shared" si="248"/>
        <v>Change</v>
      </c>
    </row>
    <row r="5204" spans="1:25" x14ac:dyDescent="0.35">
      <c r="A5204" t="s">
        <v>186</v>
      </c>
      <c r="B5204" t="s">
        <v>590</v>
      </c>
      <c r="C5204" t="s">
        <v>291</v>
      </c>
      <c r="D5204" t="s">
        <v>240</v>
      </c>
      <c r="E5204" t="s">
        <v>287</v>
      </c>
      <c r="F5204" t="s">
        <v>0</v>
      </c>
      <c r="G5204" s="159">
        <f t="shared" si="246"/>
        <v>0.05</v>
      </c>
      <c r="H5204" s="159">
        <f t="shared" si="247"/>
        <v>12.3</v>
      </c>
      <c r="I5204" s="155" t="s">
        <v>469</v>
      </c>
      <c r="K5204" t="s">
        <v>456</v>
      </c>
      <c r="L5204" t="s">
        <v>390</v>
      </c>
      <c r="M5204" t="s">
        <v>466</v>
      </c>
      <c r="N5204" t="s">
        <v>291</v>
      </c>
      <c r="O5204" t="s">
        <v>390</v>
      </c>
      <c r="P5204">
        <v>100</v>
      </c>
      <c r="Q5204">
        <v>100</v>
      </c>
      <c r="R5204">
        <v>1</v>
      </c>
      <c r="S5204">
        <v>0.05</v>
      </c>
      <c r="T5204">
        <v>12.3</v>
      </c>
      <c r="U5204" t="b" cm="1">
        <f t="array" ref="U5204">_xlfn.IFS(AND(R5204=1,S5204=G5204,T5204=H5204),TRUE,AND(R5204=1,S5204=G5204,H5204="Product NA"),TRUE)</f>
        <v>1</v>
      </c>
      <c r="W5204">
        <v>0.05</v>
      </c>
      <c r="X5204">
        <v>11.34</v>
      </c>
      <c r="Y5204" t="str">
        <f t="shared" si="248"/>
        <v>Change</v>
      </c>
    </row>
    <row r="5205" spans="1:25" x14ac:dyDescent="0.35">
      <c r="A5205" t="s">
        <v>186</v>
      </c>
      <c r="B5205" t="s">
        <v>590</v>
      </c>
      <c r="C5205" t="s">
        <v>291</v>
      </c>
      <c r="D5205" t="s">
        <v>279</v>
      </c>
      <c r="E5205" t="s">
        <v>287</v>
      </c>
      <c r="F5205" t="s">
        <v>277</v>
      </c>
      <c r="G5205" s="159">
        <f t="shared" si="246"/>
        <v>0.06</v>
      </c>
      <c r="H5205" s="159">
        <f t="shared" si="247"/>
        <v>17.740000000000002</v>
      </c>
      <c r="I5205" s="155" t="s">
        <v>470</v>
      </c>
      <c r="K5205" t="s">
        <v>456</v>
      </c>
      <c r="L5205" t="s">
        <v>390</v>
      </c>
      <c r="M5205" t="s">
        <v>466</v>
      </c>
      <c r="N5205" t="s">
        <v>291</v>
      </c>
      <c r="O5205" t="s">
        <v>390</v>
      </c>
      <c r="P5205">
        <v>100</v>
      </c>
      <c r="Q5205">
        <v>500</v>
      </c>
      <c r="R5205">
        <v>1</v>
      </c>
      <c r="S5205">
        <v>0.06</v>
      </c>
      <c r="T5205">
        <v>17.740000000000002</v>
      </c>
      <c r="U5205" t="b" cm="1">
        <f t="array" ref="U5205">_xlfn.IFS(AND(R5205=1,S5205=G5205,T5205=H5205),TRUE,AND(R5205=1,S5205=G5205,H5205="Product NA"),TRUE)</f>
        <v>1</v>
      </c>
      <c r="W5205">
        <v>0.05</v>
      </c>
      <c r="X5205">
        <v>15.98</v>
      </c>
      <c r="Y5205" t="str">
        <f t="shared" si="248"/>
        <v>Change</v>
      </c>
    </row>
    <row r="5206" spans="1:25" x14ac:dyDescent="0.35">
      <c r="A5206" t="s">
        <v>73</v>
      </c>
      <c r="B5206" t="s">
        <v>520</v>
      </c>
      <c r="C5206" t="s">
        <v>293</v>
      </c>
      <c r="D5206" t="s">
        <v>326</v>
      </c>
      <c r="E5206" t="s">
        <v>643</v>
      </c>
      <c r="F5206" t="s">
        <v>643</v>
      </c>
      <c r="G5206" s="159">
        <f t="shared" si="246"/>
        <v>7.0000000000000007E-2</v>
      </c>
      <c r="H5206" s="159">
        <f t="shared" si="247"/>
        <v>17.670000000000002</v>
      </c>
      <c r="I5206" s="155" t="s">
        <v>470</v>
      </c>
      <c r="K5206" t="s">
        <v>457</v>
      </c>
      <c r="L5206" t="s">
        <v>392</v>
      </c>
      <c r="M5206" t="s">
        <v>466</v>
      </c>
      <c r="N5206" t="s">
        <v>293</v>
      </c>
      <c r="O5206" t="s">
        <v>392</v>
      </c>
      <c r="P5206">
        <v>100</v>
      </c>
      <c r="Q5206">
        <v>500</v>
      </c>
      <c r="R5206">
        <v>1</v>
      </c>
      <c r="S5206">
        <v>7.0000000000000007E-2</v>
      </c>
      <c r="T5206">
        <v>17.670000000000002</v>
      </c>
      <c r="U5206" t="b" cm="1">
        <f t="array" ref="U5206">_xlfn.IFS(AND(R5206=1,S5206=G5206,T5206=H5206),TRUE,AND(R5206=1,S5206=G5206,H5206="Product NA"),TRUE)</f>
        <v>1</v>
      </c>
      <c r="W5206">
        <v>0.06</v>
      </c>
      <c r="X5206">
        <v>15.92</v>
      </c>
      <c r="Y5206" t="str">
        <f t="shared" si="248"/>
        <v>Change</v>
      </c>
    </row>
    <row r="5207" spans="1:25" x14ac:dyDescent="0.35">
      <c r="A5207" t="s">
        <v>73</v>
      </c>
      <c r="B5207" t="s">
        <v>520</v>
      </c>
      <c r="C5207" t="s">
        <v>293</v>
      </c>
      <c r="D5207" t="s">
        <v>326</v>
      </c>
      <c r="E5207" t="s">
        <v>643</v>
      </c>
      <c r="F5207" t="s">
        <v>643</v>
      </c>
      <c r="G5207" s="159">
        <f t="shared" si="246"/>
        <v>1.58</v>
      </c>
      <c r="H5207" s="159">
        <f t="shared" si="247"/>
        <v>17.28</v>
      </c>
      <c r="I5207" s="155" t="s">
        <v>707</v>
      </c>
      <c r="K5207" t="s">
        <v>457</v>
      </c>
      <c r="L5207" t="s">
        <v>392</v>
      </c>
      <c r="M5207" t="s">
        <v>466</v>
      </c>
      <c r="N5207" t="s">
        <v>293</v>
      </c>
      <c r="O5207" t="s">
        <v>392</v>
      </c>
      <c r="P5207">
        <v>100</v>
      </c>
      <c r="Q5207">
        <v>5000</v>
      </c>
      <c r="R5207">
        <v>1</v>
      </c>
      <c r="S5207">
        <v>1.58</v>
      </c>
      <c r="T5207">
        <v>17.28</v>
      </c>
      <c r="U5207" t="b" cm="1">
        <f t="array" ref="U5207">_xlfn.IFS(AND(R5207=1,S5207=G5207,T5207=H5207),TRUE,AND(R5207=1,S5207=G5207,H5207="Product NA"),TRUE)</f>
        <v>1</v>
      </c>
      <c r="W5207">
        <v>1.3800000000000001</v>
      </c>
      <c r="X5207">
        <v>15.290000000000001</v>
      </c>
      <c r="Y5207" t="str">
        <f t="shared" si="248"/>
        <v>Change</v>
      </c>
    </row>
    <row r="5208" spans="1:25" x14ac:dyDescent="0.35">
      <c r="A5208" t="s">
        <v>73</v>
      </c>
      <c r="B5208" t="s">
        <v>520</v>
      </c>
      <c r="C5208" t="s">
        <v>293</v>
      </c>
      <c r="D5208" t="s">
        <v>382</v>
      </c>
      <c r="E5208" t="s">
        <v>287</v>
      </c>
      <c r="F5208" t="s">
        <v>386</v>
      </c>
      <c r="G5208" s="159">
        <f t="shared" si="246"/>
        <v>1.81</v>
      </c>
      <c r="H5208" s="159">
        <f t="shared" si="247"/>
        <v>18.39</v>
      </c>
      <c r="I5208" s="155" t="s">
        <v>472</v>
      </c>
      <c r="K5208" t="s">
        <v>457</v>
      </c>
      <c r="L5208" t="s">
        <v>392</v>
      </c>
      <c r="M5208" t="s">
        <v>466</v>
      </c>
      <c r="N5208" t="s">
        <v>293</v>
      </c>
      <c r="O5208" t="s">
        <v>392</v>
      </c>
      <c r="P5208">
        <v>100</v>
      </c>
      <c r="Q5208">
        <v>2000</v>
      </c>
      <c r="R5208">
        <v>1</v>
      </c>
      <c r="S5208">
        <v>1.81</v>
      </c>
      <c r="T5208">
        <v>18.39</v>
      </c>
      <c r="U5208" t="b" cm="1">
        <f t="array" ref="U5208">_xlfn.IFS(AND(R5208=1,S5208=G5208,T5208=H5208),TRUE,AND(R5208=1,S5208=G5208,H5208="Product NA"),TRUE)</f>
        <v>1</v>
      </c>
      <c r="W5208">
        <v>1.56</v>
      </c>
      <c r="X5208">
        <v>15.85</v>
      </c>
      <c r="Y5208" t="str">
        <f t="shared" si="248"/>
        <v>Change</v>
      </c>
    </row>
    <row r="5209" spans="1:25" x14ac:dyDescent="0.35">
      <c r="A5209" t="s">
        <v>73</v>
      </c>
      <c r="B5209" t="s">
        <v>520</v>
      </c>
      <c r="C5209" t="s">
        <v>293</v>
      </c>
      <c r="D5209" t="s">
        <v>281</v>
      </c>
      <c r="E5209" t="s">
        <v>287</v>
      </c>
      <c r="F5209" t="s">
        <v>286</v>
      </c>
      <c r="G5209" s="159">
        <f t="shared" si="246"/>
        <v>1.81</v>
      </c>
      <c r="H5209" s="159">
        <f t="shared" si="247"/>
        <v>18.39</v>
      </c>
      <c r="I5209" s="155" t="s">
        <v>472</v>
      </c>
      <c r="K5209" t="s">
        <v>457</v>
      </c>
      <c r="L5209" t="s">
        <v>392</v>
      </c>
      <c r="M5209" t="s">
        <v>466</v>
      </c>
      <c r="N5209" t="s">
        <v>293</v>
      </c>
      <c r="O5209" t="s">
        <v>392</v>
      </c>
      <c r="P5209">
        <v>100</v>
      </c>
      <c r="Q5209">
        <v>2000</v>
      </c>
      <c r="R5209">
        <v>1</v>
      </c>
      <c r="S5209">
        <v>1.81</v>
      </c>
      <c r="T5209">
        <v>18.39</v>
      </c>
      <c r="U5209" t="b" cm="1">
        <f t="array" ref="U5209">_xlfn.IFS(AND(R5209=1,S5209=G5209,T5209=H5209),TRUE,AND(R5209=1,S5209=G5209,H5209="Product NA"),TRUE)</f>
        <v>1</v>
      </c>
      <c r="W5209">
        <v>1.56</v>
      </c>
      <c r="X5209">
        <v>15.85</v>
      </c>
      <c r="Y5209" t="str">
        <f t="shared" si="248"/>
        <v>Change</v>
      </c>
    </row>
    <row r="5210" spans="1:25" x14ac:dyDescent="0.35">
      <c r="A5210" t="s">
        <v>73</v>
      </c>
      <c r="B5210" t="s">
        <v>520</v>
      </c>
      <c r="C5210" t="s">
        <v>293</v>
      </c>
      <c r="D5210" t="s">
        <v>278</v>
      </c>
      <c r="E5210" t="s">
        <v>287</v>
      </c>
      <c r="F5210" t="s">
        <v>277</v>
      </c>
      <c r="G5210" s="159">
        <f t="shared" si="246"/>
        <v>0.49</v>
      </c>
      <c r="H5210" s="159">
        <f t="shared" si="247"/>
        <v>16.760000000000002</v>
      </c>
      <c r="I5210" s="155" t="s">
        <v>470</v>
      </c>
      <c r="K5210" t="s">
        <v>457</v>
      </c>
      <c r="L5210" t="s">
        <v>392</v>
      </c>
      <c r="M5210" t="s">
        <v>466</v>
      </c>
      <c r="N5210" t="s">
        <v>293</v>
      </c>
      <c r="O5210" t="s">
        <v>392</v>
      </c>
      <c r="P5210">
        <v>100</v>
      </c>
      <c r="Q5210">
        <v>500</v>
      </c>
      <c r="R5210">
        <v>1</v>
      </c>
      <c r="S5210">
        <v>0.49</v>
      </c>
      <c r="T5210">
        <v>16.760000000000002</v>
      </c>
      <c r="U5210" t="b" cm="1">
        <f t="array" ref="U5210">_xlfn.IFS(AND(R5210=1,S5210=G5210,T5210=H5210),TRUE,AND(R5210=1,S5210=G5210,H5210="Product NA"),TRUE)</f>
        <v>1</v>
      </c>
      <c r="W5210">
        <v>0.43</v>
      </c>
      <c r="X5210">
        <v>14.57</v>
      </c>
      <c r="Y5210" t="str">
        <f t="shared" si="248"/>
        <v>Change</v>
      </c>
    </row>
    <row r="5211" spans="1:25" x14ac:dyDescent="0.35">
      <c r="A5211" t="s">
        <v>73</v>
      </c>
      <c r="B5211" t="s">
        <v>520</v>
      </c>
      <c r="C5211" t="s">
        <v>293</v>
      </c>
      <c r="D5211" t="s">
        <v>238</v>
      </c>
      <c r="E5211" t="s">
        <v>287</v>
      </c>
      <c r="F5211" t="s">
        <v>0</v>
      </c>
      <c r="G5211" s="159">
        <f t="shared" si="246"/>
        <v>0.41000000000000003</v>
      </c>
      <c r="H5211" s="159">
        <f t="shared" si="247"/>
        <v>19.16</v>
      </c>
      <c r="I5211" s="155" t="s">
        <v>469</v>
      </c>
      <c r="K5211" t="s">
        <v>457</v>
      </c>
      <c r="L5211" t="s">
        <v>392</v>
      </c>
      <c r="M5211" t="s">
        <v>466</v>
      </c>
      <c r="N5211" t="s">
        <v>293</v>
      </c>
      <c r="O5211" t="s">
        <v>392</v>
      </c>
      <c r="P5211">
        <v>100</v>
      </c>
      <c r="Q5211">
        <v>100</v>
      </c>
      <c r="R5211">
        <v>1</v>
      </c>
      <c r="S5211">
        <v>0.41000000000000003</v>
      </c>
      <c r="T5211">
        <v>19.16</v>
      </c>
      <c r="U5211" t="b" cm="1">
        <f t="array" ref="U5211">_xlfn.IFS(AND(R5211=1,S5211=G5211,T5211=H5211),TRUE,AND(R5211=1,S5211=G5211,H5211="Product NA"),TRUE)</f>
        <v>1</v>
      </c>
      <c r="W5211">
        <v>0.35000000000000003</v>
      </c>
      <c r="X5211">
        <v>16.52</v>
      </c>
      <c r="Y5211" t="str">
        <f t="shared" si="248"/>
        <v>Change</v>
      </c>
    </row>
    <row r="5212" spans="1:25" x14ac:dyDescent="0.35">
      <c r="A5212" t="s">
        <v>73</v>
      </c>
      <c r="B5212" t="s">
        <v>520</v>
      </c>
      <c r="C5212" t="s">
        <v>293</v>
      </c>
      <c r="D5212" t="s">
        <v>239</v>
      </c>
      <c r="E5212" t="s">
        <v>287</v>
      </c>
      <c r="F5212" t="s">
        <v>277</v>
      </c>
      <c r="G5212" s="159">
        <f t="shared" si="246"/>
        <v>0.5</v>
      </c>
      <c r="H5212" s="159">
        <f t="shared" si="247"/>
        <v>18.420000000000002</v>
      </c>
      <c r="I5212" s="155" t="s">
        <v>470</v>
      </c>
      <c r="K5212" t="s">
        <v>457</v>
      </c>
      <c r="L5212" t="s">
        <v>392</v>
      </c>
      <c r="M5212" t="s">
        <v>466</v>
      </c>
      <c r="N5212" t="s">
        <v>293</v>
      </c>
      <c r="O5212" t="s">
        <v>392</v>
      </c>
      <c r="P5212">
        <v>100</v>
      </c>
      <c r="Q5212">
        <v>500</v>
      </c>
      <c r="R5212">
        <v>1</v>
      </c>
      <c r="S5212">
        <v>0.5</v>
      </c>
      <c r="T5212">
        <v>18.420000000000002</v>
      </c>
      <c r="U5212" t="b" cm="1">
        <f t="array" ref="U5212">_xlfn.IFS(AND(R5212=1,S5212=G5212,T5212=H5212),TRUE,AND(R5212=1,S5212=G5212,H5212="Product NA"),TRUE)</f>
        <v>1</v>
      </c>
      <c r="W5212">
        <v>0.43</v>
      </c>
      <c r="X5212">
        <v>15.88</v>
      </c>
      <c r="Y5212" t="str">
        <f t="shared" si="248"/>
        <v>Change</v>
      </c>
    </row>
    <row r="5213" spans="1:25" x14ac:dyDescent="0.35">
      <c r="A5213" t="s">
        <v>73</v>
      </c>
      <c r="B5213" t="s">
        <v>520</v>
      </c>
      <c r="C5213" t="s">
        <v>293</v>
      </c>
      <c r="D5213" t="s">
        <v>316</v>
      </c>
      <c r="E5213" t="s">
        <v>287</v>
      </c>
      <c r="F5213" t="s">
        <v>286</v>
      </c>
      <c r="G5213" s="159">
        <f t="shared" si="246"/>
        <v>1.73</v>
      </c>
      <c r="H5213" s="159">
        <f t="shared" si="247"/>
        <v>17.28</v>
      </c>
      <c r="I5213" s="155" t="s">
        <v>472</v>
      </c>
      <c r="K5213" t="s">
        <v>457</v>
      </c>
      <c r="L5213" t="s">
        <v>392</v>
      </c>
      <c r="M5213" t="s">
        <v>466</v>
      </c>
      <c r="N5213" t="s">
        <v>293</v>
      </c>
      <c r="O5213" t="s">
        <v>392</v>
      </c>
      <c r="P5213">
        <v>100</v>
      </c>
      <c r="Q5213">
        <v>2000</v>
      </c>
      <c r="R5213">
        <v>1</v>
      </c>
      <c r="S5213">
        <v>1.73</v>
      </c>
      <c r="T5213">
        <v>17.28</v>
      </c>
      <c r="U5213" t="b" cm="1">
        <f t="array" ref="U5213">_xlfn.IFS(AND(R5213=1,S5213=G5213,T5213=H5213),TRUE,AND(R5213=1,S5213=G5213,H5213="Product NA"),TRUE)</f>
        <v>1</v>
      </c>
      <c r="W5213">
        <v>1.53</v>
      </c>
      <c r="X5213">
        <v>15.290000000000001</v>
      </c>
      <c r="Y5213" t="str">
        <f t="shared" si="248"/>
        <v>Change</v>
      </c>
    </row>
    <row r="5214" spans="1:25" x14ac:dyDescent="0.35">
      <c r="A5214" t="s">
        <v>73</v>
      </c>
      <c r="B5214" t="s">
        <v>520</v>
      </c>
      <c r="C5214" t="s">
        <v>293</v>
      </c>
      <c r="D5214" t="s">
        <v>646</v>
      </c>
      <c r="E5214" t="s">
        <v>715</v>
      </c>
      <c r="F5214" t="s">
        <v>286</v>
      </c>
      <c r="G5214" s="159">
        <f t="shared" si="246"/>
        <v>18.100000000000001</v>
      </c>
      <c r="H5214" s="159">
        <f t="shared" si="247"/>
        <v>0</v>
      </c>
      <c r="I5214" s="155" t="s">
        <v>471</v>
      </c>
      <c r="K5214" t="s">
        <v>457</v>
      </c>
      <c r="L5214" t="s">
        <v>392</v>
      </c>
      <c r="M5214" t="s">
        <v>466</v>
      </c>
      <c r="N5214" t="s">
        <v>293</v>
      </c>
      <c r="O5214" t="s">
        <v>392</v>
      </c>
      <c r="P5214">
        <v>30000</v>
      </c>
      <c r="Q5214">
        <v>1000</v>
      </c>
      <c r="R5214">
        <v>1</v>
      </c>
      <c r="S5214">
        <v>18.100000000000001</v>
      </c>
      <c r="T5214">
        <v>0</v>
      </c>
      <c r="U5214" t="b" cm="1">
        <f t="array" ref="U5214">_xlfn.IFS(AND(R5214=1,S5214=G5214,T5214=H5214),TRUE,AND(R5214=1,S5214=G5214,H5214="Product NA"),TRUE)</f>
        <v>1</v>
      </c>
      <c r="W5214">
        <v>21.25</v>
      </c>
      <c r="X5214">
        <v>0</v>
      </c>
      <c r="Y5214" t="str">
        <f t="shared" si="248"/>
        <v>Change</v>
      </c>
    </row>
    <row r="5215" spans="1:25" x14ac:dyDescent="0.35">
      <c r="A5215" t="s">
        <v>73</v>
      </c>
      <c r="B5215" t="s">
        <v>520</v>
      </c>
      <c r="C5215" t="s">
        <v>293</v>
      </c>
      <c r="D5215" t="s">
        <v>646</v>
      </c>
      <c r="E5215" t="s">
        <v>715</v>
      </c>
      <c r="F5215" t="s">
        <v>286</v>
      </c>
      <c r="G5215" s="159">
        <f t="shared" si="246"/>
        <v>87.600000000000009</v>
      </c>
      <c r="H5215" s="159">
        <f t="shared" si="247"/>
        <v>0</v>
      </c>
      <c r="I5215" s="155" t="s">
        <v>671</v>
      </c>
      <c r="K5215" t="s">
        <v>457</v>
      </c>
      <c r="L5215" t="s">
        <v>392</v>
      </c>
      <c r="M5215" t="s">
        <v>466</v>
      </c>
      <c r="N5215" t="s">
        <v>293</v>
      </c>
      <c r="O5215" t="s">
        <v>392</v>
      </c>
      <c r="P5215">
        <v>30000</v>
      </c>
      <c r="Q5215">
        <v>15000</v>
      </c>
      <c r="R5215">
        <v>1</v>
      </c>
      <c r="S5215">
        <v>87.600000000000009</v>
      </c>
      <c r="T5215">
        <v>0</v>
      </c>
      <c r="U5215" t="b" cm="1">
        <f t="array" ref="U5215">_xlfn.IFS(AND(R5215=1,S5215=G5215,T5215=H5215),TRUE,AND(R5215=1,S5215=G5215,H5215="Product NA"),TRUE)</f>
        <v>1</v>
      </c>
      <c r="W5215">
        <v>112.80000000000001</v>
      </c>
      <c r="X5215">
        <v>0</v>
      </c>
      <c r="Y5215" t="str">
        <f t="shared" si="248"/>
        <v>Change</v>
      </c>
    </row>
    <row r="5216" spans="1:25" x14ac:dyDescent="0.35">
      <c r="A5216" t="s">
        <v>73</v>
      </c>
      <c r="B5216" t="s">
        <v>520</v>
      </c>
      <c r="C5216" t="s">
        <v>293</v>
      </c>
      <c r="D5216" t="s">
        <v>646</v>
      </c>
      <c r="E5216" t="s">
        <v>715</v>
      </c>
      <c r="F5216" t="s">
        <v>286</v>
      </c>
      <c r="G5216" s="159">
        <f t="shared" si="246"/>
        <v>22.6</v>
      </c>
      <c r="H5216" s="159">
        <f t="shared" si="247"/>
        <v>0</v>
      </c>
      <c r="I5216" s="155" t="s">
        <v>662</v>
      </c>
      <c r="K5216" t="s">
        <v>457</v>
      </c>
      <c r="L5216" t="s">
        <v>392</v>
      </c>
      <c r="M5216" t="s">
        <v>466</v>
      </c>
      <c r="N5216" t="s">
        <v>293</v>
      </c>
      <c r="O5216" t="s">
        <v>392</v>
      </c>
      <c r="P5216">
        <v>30000</v>
      </c>
      <c r="Q5216">
        <v>2000</v>
      </c>
      <c r="R5216">
        <v>1</v>
      </c>
      <c r="S5216">
        <v>22.6</v>
      </c>
      <c r="T5216">
        <v>0</v>
      </c>
      <c r="U5216" t="b" cm="1">
        <f t="array" ref="U5216">_xlfn.IFS(AND(R5216=1,S5216=G5216,T5216=H5216),TRUE,AND(R5216=1,S5216=G5216,H5216="Product NA"),TRUE)</f>
        <v>1</v>
      </c>
      <c r="W5216">
        <v>27.450000000000003</v>
      </c>
      <c r="X5216">
        <v>0</v>
      </c>
      <c r="Y5216" t="str">
        <f t="shared" si="248"/>
        <v>Change</v>
      </c>
    </row>
    <row r="5217" spans="1:25" x14ac:dyDescent="0.35">
      <c r="A5217" t="s">
        <v>73</v>
      </c>
      <c r="B5217" t="s">
        <v>520</v>
      </c>
      <c r="C5217" t="s">
        <v>293</v>
      </c>
      <c r="D5217" t="s">
        <v>646</v>
      </c>
      <c r="E5217" t="s">
        <v>715</v>
      </c>
      <c r="F5217" t="s">
        <v>286</v>
      </c>
      <c r="G5217" s="159">
        <f t="shared" si="246"/>
        <v>111.80000000000001</v>
      </c>
      <c r="H5217" s="159">
        <f t="shared" si="247"/>
        <v>0</v>
      </c>
      <c r="I5217" s="155" t="s">
        <v>672</v>
      </c>
      <c r="K5217" t="s">
        <v>457</v>
      </c>
      <c r="L5217" t="s">
        <v>392</v>
      </c>
      <c r="M5217" t="s">
        <v>466</v>
      </c>
      <c r="N5217" t="s">
        <v>293</v>
      </c>
      <c r="O5217" t="s">
        <v>392</v>
      </c>
      <c r="P5217">
        <v>30000</v>
      </c>
      <c r="Q5217">
        <v>20000</v>
      </c>
      <c r="R5217">
        <v>1</v>
      </c>
      <c r="S5217">
        <v>111.80000000000001</v>
      </c>
      <c r="T5217">
        <v>0</v>
      </c>
      <c r="U5217" t="b" cm="1">
        <f t="array" ref="U5217">_xlfn.IFS(AND(R5217=1,S5217=G5217,T5217=H5217),TRUE,AND(R5217=1,S5217=G5217,H5217="Product NA"),TRUE)</f>
        <v>1</v>
      </c>
      <c r="W5217">
        <v>144.9</v>
      </c>
      <c r="X5217">
        <v>0</v>
      </c>
      <c r="Y5217" t="str">
        <f t="shared" si="248"/>
        <v>Change</v>
      </c>
    </row>
    <row r="5218" spans="1:25" x14ac:dyDescent="0.35">
      <c r="A5218" t="s">
        <v>73</v>
      </c>
      <c r="B5218" t="s">
        <v>520</v>
      </c>
      <c r="C5218" t="s">
        <v>293</v>
      </c>
      <c r="D5218" t="s">
        <v>646</v>
      </c>
      <c r="E5218" t="s">
        <v>715</v>
      </c>
      <c r="F5218" t="s">
        <v>286</v>
      </c>
      <c r="G5218" s="159">
        <f t="shared" si="246"/>
        <v>146.4</v>
      </c>
      <c r="H5218" s="159">
        <f t="shared" si="247"/>
        <v>0</v>
      </c>
      <c r="I5218" s="155" t="s">
        <v>673</v>
      </c>
      <c r="K5218" t="s">
        <v>457</v>
      </c>
      <c r="L5218" t="s">
        <v>392</v>
      </c>
      <c r="M5218" t="s">
        <v>466</v>
      </c>
      <c r="N5218" t="s">
        <v>293</v>
      </c>
      <c r="O5218" t="s">
        <v>392</v>
      </c>
      <c r="P5218">
        <v>30000</v>
      </c>
      <c r="Q5218">
        <v>25000</v>
      </c>
      <c r="R5218">
        <v>1</v>
      </c>
      <c r="S5218">
        <v>146.4</v>
      </c>
      <c r="T5218">
        <v>0</v>
      </c>
      <c r="U5218" t="b" cm="1">
        <f t="array" ref="U5218">_xlfn.IFS(AND(R5218=1,S5218=G5218,T5218=H5218),TRUE,AND(R5218=1,S5218=G5218,H5218="Product NA"),TRUE)</f>
        <v>1</v>
      </c>
      <c r="W5218">
        <v>185.70000000000002</v>
      </c>
      <c r="X5218">
        <v>0</v>
      </c>
      <c r="Y5218" t="str">
        <f t="shared" si="248"/>
        <v>Change</v>
      </c>
    </row>
    <row r="5219" spans="1:25" x14ac:dyDescent="0.35">
      <c r="A5219" t="s">
        <v>73</v>
      </c>
      <c r="B5219" t="s">
        <v>520</v>
      </c>
      <c r="C5219" t="s">
        <v>293</v>
      </c>
      <c r="D5219" t="s">
        <v>646</v>
      </c>
      <c r="E5219" t="s">
        <v>715</v>
      </c>
      <c r="F5219" t="s">
        <v>286</v>
      </c>
      <c r="G5219" s="159">
        <f t="shared" si="246"/>
        <v>30.650000000000002</v>
      </c>
      <c r="H5219" s="159">
        <f t="shared" si="247"/>
        <v>0</v>
      </c>
      <c r="I5219" s="155" t="s">
        <v>663</v>
      </c>
      <c r="K5219" t="s">
        <v>457</v>
      </c>
      <c r="L5219" t="s">
        <v>392</v>
      </c>
      <c r="M5219" t="s">
        <v>466</v>
      </c>
      <c r="N5219" t="s">
        <v>293</v>
      </c>
      <c r="O5219" t="s">
        <v>392</v>
      </c>
      <c r="P5219">
        <v>30000</v>
      </c>
      <c r="Q5219">
        <v>3000</v>
      </c>
      <c r="R5219">
        <v>1</v>
      </c>
      <c r="S5219">
        <v>30.650000000000002</v>
      </c>
      <c r="T5219">
        <v>0</v>
      </c>
      <c r="U5219" t="b" cm="1">
        <f t="array" ref="U5219">_xlfn.IFS(AND(R5219=1,S5219=G5219,T5219=H5219),TRUE,AND(R5219=1,S5219=G5219,H5219="Product NA"),TRUE)</f>
        <v>1</v>
      </c>
      <c r="W5219">
        <v>33.700000000000003</v>
      </c>
      <c r="X5219">
        <v>0</v>
      </c>
      <c r="Y5219" t="str">
        <f t="shared" si="248"/>
        <v>Change</v>
      </c>
    </row>
    <row r="5220" spans="1:25" x14ac:dyDescent="0.35">
      <c r="A5220" t="s">
        <v>73</v>
      </c>
      <c r="B5220" t="s">
        <v>520</v>
      </c>
      <c r="C5220" t="s">
        <v>293</v>
      </c>
      <c r="D5220" t="s">
        <v>646</v>
      </c>
      <c r="E5220" t="s">
        <v>715</v>
      </c>
      <c r="F5220" t="s">
        <v>286</v>
      </c>
      <c r="G5220" s="159">
        <f t="shared" si="246"/>
        <v>172.5</v>
      </c>
      <c r="H5220" s="159">
        <f t="shared" si="247"/>
        <v>0</v>
      </c>
      <c r="I5220" s="155" t="s">
        <v>674</v>
      </c>
      <c r="K5220" t="s">
        <v>457</v>
      </c>
      <c r="L5220" t="s">
        <v>392</v>
      </c>
      <c r="M5220" t="s">
        <v>466</v>
      </c>
      <c r="N5220" t="s">
        <v>293</v>
      </c>
      <c r="O5220" t="s">
        <v>392</v>
      </c>
      <c r="P5220">
        <v>30000</v>
      </c>
      <c r="Q5220">
        <v>30000</v>
      </c>
      <c r="R5220">
        <v>1</v>
      </c>
      <c r="S5220">
        <v>172.5</v>
      </c>
      <c r="T5220">
        <v>0</v>
      </c>
      <c r="U5220" t="b" cm="1">
        <f t="array" ref="U5220">_xlfn.IFS(AND(R5220=1,S5220=G5220,T5220=H5220),TRUE,AND(R5220=1,S5220=G5220,H5220="Product NA"),TRUE)</f>
        <v>1</v>
      </c>
      <c r="W5220">
        <v>219.4</v>
      </c>
      <c r="X5220">
        <v>0</v>
      </c>
      <c r="Y5220" t="str">
        <f t="shared" si="248"/>
        <v>Change</v>
      </c>
    </row>
    <row r="5221" spans="1:25" x14ac:dyDescent="0.35">
      <c r="A5221" t="s">
        <v>73</v>
      </c>
      <c r="B5221" t="s">
        <v>520</v>
      </c>
      <c r="C5221" t="s">
        <v>293</v>
      </c>
      <c r="D5221" t="s">
        <v>646</v>
      </c>
      <c r="E5221" t="s">
        <v>715</v>
      </c>
      <c r="F5221" t="s">
        <v>286</v>
      </c>
      <c r="G5221" s="159">
        <f t="shared" si="246"/>
        <v>35.85</v>
      </c>
      <c r="H5221" s="159">
        <f t="shared" si="247"/>
        <v>0</v>
      </c>
      <c r="I5221" s="155" t="s">
        <v>664</v>
      </c>
      <c r="K5221" t="s">
        <v>457</v>
      </c>
      <c r="L5221" t="s">
        <v>392</v>
      </c>
      <c r="M5221" t="s">
        <v>466</v>
      </c>
      <c r="N5221" t="s">
        <v>293</v>
      </c>
      <c r="O5221" t="s">
        <v>392</v>
      </c>
      <c r="P5221">
        <v>30000</v>
      </c>
      <c r="Q5221">
        <v>4000</v>
      </c>
      <c r="R5221">
        <v>1</v>
      </c>
      <c r="S5221">
        <v>35.85</v>
      </c>
      <c r="T5221">
        <v>0</v>
      </c>
      <c r="U5221" t="b" cm="1">
        <f t="array" ref="U5221">_xlfn.IFS(AND(R5221=1,S5221=G5221,T5221=H5221),TRUE,AND(R5221=1,S5221=G5221,H5221="Product NA"),TRUE)</f>
        <v>1</v>
      </c>
      <c r="W5221">
        <v>39.950000000000003</v>
      </c>
      <c r="X5221">
        <v>0</v>
      </c>
      <c r="Y5221" t="str">
        <f t="shared" si="248"/>
        <v>Change</v>
      </c>
    </row>
    <row r="5222" spans="1:25" x14ac:dyDescent="0.35">
      <c r="A5222" t="s">
        <v>73</v>
      </c>
      <c r="B5222" t="s">
        <v>520</v>
      </c>
      <c r="C5222" t="s">
        <v>293</v>
      </c>
      <c r="D5222" t="s">
        <v>646</v>
      </c>
      <c r="E5222" t="s">
        <v>715</v>
      </c>
      <c r="F5222" t="s">
        <v>286</v>
      </c>
      <c r="G5222" s="159">
        <f t="shared" si="246"/>
        <v>41.050000000000004</v>
      </c>
      <c r="H5222" s="159">
        <f t="shared" si="247"/>
        <v>0</v>
      </c>
      <c r="I5222" s="155" t="s">
        <v>665</v>
      </c>
      <c r="K5222" t="s">
        <v>457</v>
      </c>
      <c r="L5222" t="s">
        <v>392</v>
      </c>
      <c r="M5222" t="s">
        <v>466</v>
      </c>
      <c r="N5222" t="s">
        <v>293</v>
      </c>
      <c r="O5222" t="s">
        <v>392</v>
      </c>
      <c r="P5222">
        <v>30000</v>
      </c>
      <c r="Q5222">
        <v>5000</v>
      </c>
      <c r="R5222">
        <v>1</v>
      </c>
      <c r="S5222">
        <v>41.050000000000004</v>
      </c>
      <c r="T5222">
        <v>0</v>
      </c>
      <c r="U5222" t="b" cm="1">
        <f t="array" ref="U5222">_xlfn.IFS(AND(R5222=1,S5222=G5222,T5222=H5222),TRUE,AND(R5222=1,S5222=G5222,H5222="Product NA"),TRUE)</f>
        <v>1</v>
      </c>
      <c r="W5222">
        <v>46.150000000000006</v>
      </c>
      <c r="X5222">
        <v>0</v>
      </c>
      <c r="Y5222" t="str">
        <f t="shared" si="248"/>
        <v>Change</v>
      </c>
    </row>
    <row r="5223" spans="1:25" x14ac:dyDescent="0.35">
      <c r="A5223" t="s">
        <v>73</v>
      </c>
      <c r="B5223" t="s">
        <v>520</v>
      </c>
      <c r="C5223" t="s">
        <v>293</v>
      </c>
      <c r="D5223" t="s">
        <v>646</v>
      </c>
      <c r="E5223" t="s">
        <v>715</v>
      </c>
      <c r="F5223" t="s">
        <v>286</v>
      </c>
      <c r="G5223" s="159">
        <f t="shared" si="246"/>
        <v>41.050000000000004</v>
      </c>
      <c r="H5223" s="159">
        <f t="shared" si="247"/>
        <v>0</v>
      </c>
      <c r="I5223" s="155" t="s">
        <v>666</v>
      </c>
      <c r="K5223" t="s">
        <v>457</v>
      </c>
      <c r="L5223" t="s">
        <v>392</v>
      </c>
      <c r="M5223" t="s">
        <v>466</v>
      </c>
      <c r="N5223" t="s">
        <v>293</v>
      </c>
      <c r="O5223" t="s">
        <v>392</v>
      </c>
      <c r="P5223">
        <v>30000</v>
      </c>
      <c r="Q5223">
        <v>6000</v>
      </c>
      <c r="R5223">
        <v>1</v>
      </c>
      <c r="S5223">
        <v>41.050000000000004</v>
      </c>
      <c r="T5223">
        <v>0</v>
      </c>
      <c r="U5223" t="b" cm="1">
        <f t="array" ref="U5223">_xlfn.IFS(AND(R5223=1,S5223=G5223,T5223=H5223),TRUE,AND(R5223=1,S5223=G5223,H5223="Product NA"),TRUE)</f>
        <v>1</v>
      </c>
      <c r="W5223">
        <v>53.45</v>
      </c>
      <c r="X5223">
        <v>0</v>
      </c>
      <c r="Y5223" t="str">
        <f t="shared" si="248"/>
        <v>Change</v>
      </c>
    </row>
    <row r="5224" spans="1:25" x14ac:dyDescent="0.35">
      <c r="A5224" t="s">
        <v>73</v>
      </c>
      <c r="B5224" t="s">
        <v>520</v>
      </c>
      <c r="C5224" t="s">
        <v>293</v>
      </c>
      <c r="D5224" t="s">
        <v>646</v>
      </c>
      <c r="E5224" t="s">
        <v>715</v>
      </c>
      <c r="F5224" t="s">
        <v>286</v>
      </c>
      <c r="G5224" s="159">
        <f t="shared" si="246"/>
        <v>45.6</v>
      </c>
      <c r="H5224" s="159">
        <f t="shared" si="247"/>
        <v>0</v>
      </c>
      <c r="I5224" s="155" t="s">
        <v>667</v>
      </c>
      <c r="K5224" t="s">
        <v>457</v>
      </c>
      <c r="L5224" t="s">
        <v>392</v>
      </c>
      <c r="M5224" t="s">
        <v>466</v>
      </c>
      <c r="N5224" t="s">
        <v>293</v>
      </c>
      <c r="O5224" t="s">
        <v>392</v>
      </c>
      <c r="P5224">
        <v>30000</v>
      </c>
      <c r="Q5224">
        <v>7000</v>
      </c>
      <c r="R5224">
        <v>1</v>
      </c>
      <c r="S5224">
        <v>45.6</v>
      </c>
      <c r="T5224">
        <v>0</v>
      </c>
      <c r="U5224" t="b" cm="1">
        <f t="array" ref="U5224">_xlfn.IFS(AND(R5224=1,S5224=G5224,T5224=H5224),TRUE,AND(R5224=1,S5224=G5224,H5224="Product NA"),TRUE)</f>
        <v>1</v>
      </c>
      <c r="W5224">
        <v>59.650000000000006</v>
      </c>
      <c r="X5224">
        <v>0</v>
      </c>
      <c r="Y5224" t="str">
        <f t="shared" si="248"/>
        <v>Change</v>
      </c>
    </row>
    <row r="5225" spans="1:25" x14ac:dyDescent="0.35">
      <c r="A5225" t="s">
        <v>73</v>
      </c>
      <c r="B5225" t="s">
        <v>520</v>
      </c>
      <c r="C5225" t="s">
        <v>293</v>
      </c>
      <c r="D5225" t="s">
        <v>646</v>
      </c>
      <c r="E5225" t="s">
        <v>715</v>
      </c>
      <c r="F5225" t="s">
        <v>286</v>
      </c>
      <c r="G5225" s="159">
        <f t="shared" si="246"/>
        <v>50.1</v>
      </c>
      <c r="H5225" s="159">
        <f t="shared" si="247"/>
        <v>0</v>
      </c>
      <c r="I5225" s="155" t="s">
        <v>668</v>
      </c>
      <c r="K5225" t="s">
        <v>457</v>
      </c>
      <c r="L5225" t="s">
        <v>392</v>
      </c>
      <c r="M5225" t="s">
        <v>466</v>
      </c>
      <c r="N5225" t="s">
        <v>293</v>
      </c>
      <c r="O5225" t="s">
        <v>392</v>
      </c>
      <c r="P5225">
        <v>30000</v>
      </c>
      <c r="Q5225">
        <v>8000</v>
      </c>
      <c r="R5225">
        <v>1</v>
      </c>
      <c r="S5225">
        <v>50.1</v>
      </c>
      <c r="T5225">
        <v>0</v>
      </c>
      <c r="U5225" t="b" cm="1">
        <f t="array" ref="U5225">_xlfn.IFS(AND(R5225=1,S5225=G5225,T5225=H5225),TRUE,AND(R5225=1,S5225=G5225,H5225="Product NA"),TRUE)</f>
        <v>1</v>
      </c>
      <c r="W5225">
        <v>65.900000000000006</v>
      </c>
      <c r="X5225">
        <v>0</v>
      </c>
      <c r="Y5225" t="str">
        <f t="shared" si="248"/>
        <v>Change</v>
      </c>
    </row>
    <row r="5226" spans="1:25" x14ac:dyDescent="0.35">
      <c r="A5226" t="s">
        <v>73</v>
      </c>
      <c r="B5226" t="s">
        <v>520</v>
      </c>
      <c r="C5226" t="s">
        <v>293</v>
      </c>
      <c r="D5226" t="s">
        <v>646</v>
      </c>
      <c r="E5226" t="s">
        <v>715</v>
      </c>
      <c r="F5226" t="s">
        <v>286</v>
      </c>
      <c r="G5226" s="159">
        <f t="shared" si="246"/>
        <v>54.6</v>
      </c>
      <c r="H5226" s="159">
        <f t="shared" si="247"/>
        <v>0</v>
      </c>
      <c r="I5226" s="155" t="s">
        <v>669</v>
      </c>
      <c r="K5226" t="s">
        <v>457</v>
      </c>
      <c r="L5226" t="s">
        <v>392</v>
      </c>
      <c r="M5226" t="s">
        <v>466</v>
      </c>
      <c r="N5226" t="s">
        <v>293</v>
      </c>
      <c r="O5226" t="s">
        <v>392</v>
      </c>
      <c r="P5226">
        <v>30000</v>
      </c>
      <c r="Q5226">
        <v>9000</v>
      </c>
      <c r="R5226">
        <v>1</v>
      </c>
      <c r="S5226">
        <v>54.6</v>
      </c>
      <c r="T5226">
        <v>0</v>
      </c>
      <c r="U5226" t="b" cm="1">
        <f t="array" ref="U5226">_xlfn.IFS(AND(R5226=1,S5226=G5226,T5226=H5226),TRUE,AND(R5226=1,S5226=G5226,H5226="Product NA"),TRUE)</f>
        <v>1</v>
      </c>
      <c r="W5226">
        <v>72.100000000000009</v>
      </c>
      <c r="X5226">
        <v>0</v>
      </c>
      <c r="Y5226" t="str">
        <f t="shared" si="248"/>
        <v>Change</v>
      </c>
    </row>
    <row r="5227" spans="1:25" x14ac:dyDescent="0.35">
      <c r="A5227" t="s">
        <v>73</v>
      </c>
      <c r="B5227" t="s">
        <v>520</v>
      </c>
      <c r="C5227" t="s">
        <v>293</v>
      </c>
      <c r="D5227" t="s">
        <v>646</v>
      </c>
      <c r="E5227" t="s">
        <v>715</v>
      </c>
      <c r="F5227" t="s">
        <v>286</v>
      </c>
      <c r="G5227" s="159">
        <f t="shared" si="246"/>
        <v>59.150000000000006</v>
      </c>
      <c r="H5227" s="159">
        <f t="shared" si="247"/>
        <v>0</v>
      </c>
      <c r="I5227" s="155" t="s">
        <v>670</v>
      </c>
      <c r="K5227" t="s">
        <v>457</v>
      </c>
      <c r="L5227" t="s">
        <v>392</v>
      </c>
      <c r="M5227" t="s">
        <v>466</v>
      </c>
      <c r="N5227" t="s">
        <v>293</v>
      </c>
      <c r="O5227" t="s">
        <v>392</v>
      </c>
      <c r="P5227">
        <v>30000</v>
      </c>
      <c r="Q5227">
        <v>10000</v>
      </c>
      <c r="R5227">
        <v>1</v>
      </c>
      <c r="S5227">
        <v>59.150000000000006</v>
      </c>
      <c r="T5227">
        <v>0</v>
      </c>
      <c r="U5227" t="b" cm="1">
        <f t="array" ref="U5227">_xlfn.IFS(AND(R5227=1,S5227=G5227,T5227=H5227),TRUE,AND(R5227=1,S5227=G5227,H5227="Product NA"),TRUE)</f>
        <v>1</v>
      </c>
      <c r="W5227">
        <v>78.300000000000011</v>
      </c>
      <c r="X5227">
        <v>0</v>
      </c>
      <c r="Y5227" t="str">
        <f t="shared" si="248"/>
        <v>Change</v>
      </c>
    </row>
    <row r="5228" spans="1:25" x14ac:dyDescent="0.35">
      <c r="A5228" t="s">
        <v>73</v>
      </c>
      <c r="B5228" t="s">
        <v>520</v>
      </c>
      <c r="C5228" t="s">
        <v>293</v>
      </c>
      <c r="D5228" t="s">
        <v>284</v>
      </c>
      <c r="E5228" t="s">
        <v>716</v>
      </c>
      <c r="F5228" t="s">
        <v>286</v>
      </c>
      <c r="G5228" s="159">
        <f t="shared" si="246"/>
        <v>0</v>
      </c>
      <c r="H5228" s="159">
        <f t="shared" si="247"/>
        <v>0</v>
      </c>
      <c r="I5228" s="155" t="s">
        <v>472</v>
      </c>
      <c r="K5228" t="s">
        <v>457</v>
      </c>
      <c r="L5228" t="s">
        <v>392</v>
      </c>
      <c r="M5228" t="s">
        <v>466</v>
      </c>
      <c r="N5228" t="s">
        <v>293</v>
      </c>
      <c r="O5228" t="s">
        <v>392</v>
      </c>
      <c r="P5228">
        <v>100</v>
      </c>
      <c r="Q5228">
        <v>2000</v>
      </c>
      <c r="R5228">
        <v>1</v>
      </c>
      <c r="S5228">
        <v>0</v>
      </c>
      <c r="T5228">
        <v>0</v>
      </c>
      <c r="U5228" t="b" cm="1">
        <f t="array" ref="U5228">_xlfn.IFS(AND(R5228=1,S5228=G5228,T5228=H5228),TRUE,AND(R5228=1,S5228=G5228,H5228="Product NA"),TRUE)</f>
        <v>1</v>
      </c>
      <c r="W5228">
        <v>7.2</v>
      </c>
      <c r="X5228">
        <v>13.4</v>
      </c>
      <c r="Y5228" t="str">
        <f t="shared" si="248"/>
        <v>Change</v>
      </c>
    </row>
    <row r="5229" spans="1:25" x14ac:dyDescent="0.35">
      <c r="A5229" t="s">
        <v>73</v>
      </c>
      <c r="B5229" t="s">
        <v>520</v>
      </c>
      <c r="C5229" t="s">
        <v>293</v>
      </c>
      <c r="D5229" s="180" t="s">
        <v>317</v>
      </c>
      <c r="E5229" t="s">
        <v>716</v>
      </c>
      <c r="F5229" t="s">
        <v>0</v>
      </c>
      <c r="G5229" s="159">
        <f t="shared" si="246"/>
        <v>6.53</v>
      </c>
      <c r="H5229" s="159">
        <f t="shared" si="247"/>
        <v>11.11</v>
      </c>
      <c r="I5229" s="155" t="s">
        <v>469</v>
      </c>
      <c r="K5229" t="s">
        <v>457</v>
      </c>
      <c r="L5229" t="s">
        <v>392</v>
      </c>
      <c r="M5229" t="s">
        <v>466</v>
      </c>
      <c r="N5229" t="s">
        <v>293</v>
      </c>
      <c r="O5229" t="s">
        <v>392</v>
      </c>
      <c r="P5229">
        <v>100</v>
      </c>
      <c r="Q5229">
        <v>100</v>
      </c>
      <c r="R5229">
        <v>1</v>
      </c>
      <c r="S5229">
        <v>6.53</v>
      </c>
      <c r="T5229">
        <v>11.11</v>
      </c>
      <c r="U5229" t="b" cm="1">
        <f t="array" ref="U5229">_xlfn.IFS(AND(R5229=1,S5229=G5229,T5229=H5229),TRUE,AND(R5229=1,S5229=G5229,H5229="Product NA"),TRUE)</f>
        <v>1</v>
      </c>
      <c r="W5229">
        <v>5.68</v>
      </c>
      <c r="X5229">
        <v>9.66</v>
      </c>
      <c r="Y5229" t="str">
        <f t="shared" si="248"/>
        <v>Change</v>
      </c>
    </row>
    <row r="5230" spans="1:25" x14ac:dyDescent="0.35">
      <c r="A5230" t="s">
        <v>73</v>
      </c>
      <c r="B5230" t="s">
        <v>520</v>
      </c>
      <c r="C5230" t="s">
        <v>293</v>
      </c>
      <c r="D5230" t="s">
        <v>324</v>
      </c>
      <c r="E5230" t="s">
        <v>716</v>
      </c>
      <c r="F5230" t="s">
        <v>277</v>
      </c>
      <c r="G5230" s="159">
        <f t="shared" si="246"/>
        <v>0</v>
      </c>
      <c r="H5230" s="159">
        <f t="shared" si="247"/>
        <v>0</v>
      </c>
      <c r="I5230" s="155" t="s">
        <v>470</v>
      </c>
      <c r="K5230" t="s">
        <v>457</v>
      </c>
      <c r="L5230" t="s">
        <v>392</v>
      </c>
      <c r="M5230" t="s">
        <v>466</v>
      </c>
      <c r="N5230" t="s">
        <v>293</v>
      </c>
      <c r="O5230" t="s">
        <v>392</v>
      </c>
      <c r="P5230">
        <v>100</v>
      </c>
      <c r="Q5230">
        <v>500</v>
      </c>
      <c r="R5230">
        <v>1</v>
      </c>
      <c r="S5230">
        <v>0</v>
      </c>
      <c r="T5230">
        <v>0</v>
      </c>
      <c r="U5230" t="b" cm="1">
        <f t="array" ref="U5230">_xlfn.IFS(AND(R5230=1,S5230=G5230,T5230=H5230),TRUE,AND(R5230=1,S5230=G5230,H5230="Product NA"),TRUE)</f>
        <v>1</v>
      </c>
      <c r="W5230">
        <v>6.3000000000000007</v>
      </c>
      <c r="X5230">
        <v>9.6000000000000014</v>
      </c>
      <c r="Y5230" t="str">
        <f t="shared" si="248"/>
        <v>Change</v>
      </c>
    </row>
    <row r="5231" spans="1:25" x14ac:dyDescent="0.35">
      <c r="A5231" t="s">
        <v>73</v>
      </c>
      <c r="B5231" t="s">
        <v>520</v>
      </c>
      <c r="C5231" t="s">
        <v>293</v>
      </c>
      <c r="D5231" s="180" t="s">
        <v>319</v>
      </c>
      <c r="E5231" t="s">
        <v>716</v>
      </c>
      <c r="F5231" t="s">
        <v>277</v>
      </c>
      <c r="G5231" s="159">
        <f t="shared" si="246"/>
        <v>7.25</v>
      </c>
      <c r="H5231" s="159">
        <f t="shared" si="247"/>
        <v>11.05</v>
      </c>
      <c r="I5231" s="155" t="s">
        <v>470</v>
      </c>
      <c r="K5231" t="s">
        <v>457</v>
      </c>
      <c r="L5231" t="s">
        <v>392</v>
      </c>
      <c r="M5231" t="s">
        <v>466</v>
      </c>
      <c r="N5231" t="s">
        <v>293</v>
      </c>
      <c r="O5231" t="s">
        <v>392</v>
      </c>
      <c r="P5231">
        <v>100</v>
      </c>
      <c r="Q5231">
        <v>500</v>
      </c>
      <c r="R5231">
        <v>1</v>
      </c>
      <c r="S5231">
        <v>7.25</v>
      </c>
      <c r="T5231">
        <v>11.05</v>
      </c>
      <c r="U5231" t="b" cm="1">
        <f t="array" ref="U5231">_xlfn.IFS(AND(R5231=1,S5231=G5231,T5231=H5231),TRUE,AND(R5231=1,S5231=G5231,H5231="Product NA"),TRUE)</f>
        <v>1</v>
      </c>
      <c r="W5231">
        <v>6.3000000000000007</v>
      </c>
      <c r="X5231">
        <v>9.6000000000000014</v>
      </c>
      <c r="Y5231" t="str">
        <f t="shared" si="248"/>
        <v>Change</v>
      </c>
    </row>
    <row r="5232" spans="1:25" x14ac:dyDescent="0.35">
      <c r="A5232" t="s">
        <v>73</v>
      </c>
      <c r="B5232" t="s">
        <v>520</v>
      </c>
      <c r="C5232" t="s">
        <v>293</v>
      </c>
      <c r="D5232" t="s">
        <v>240</v>
      </c>
      <c r="E5232" t="s">
        <v>287</v>
      </c>
      <c r="F5232" t="s">
        <v>0</v>
      </c>
      <c r="G5232" s="159">
        <f t="shared" si="246"/>
        <v>7.0000000000000007E-2</v>
      </c>
      <c r="H5232" s="159">
        <f t="shared" si="247"/>
        <v>17.670000000000002</v>
      </c>
      <c r="I5232" s="155" t="s">
        <v>469</v>
      </c>
      <c r="K5232" t="s">
        <v>457</v>
      </c>
      <c r="L5232" t="s">
        <v>392</v>
      </c>
      <c r="M5232" t="s">
        <v>466</v>
      </c>
      <c r="N5232" t="s">
        <v>293</v>
      </c>
      <c r="O5232" t="s">
        <v>392</v>
      </c>
      <c r="P5232">
        <v>100</v>
      </c>
      <c r="Q5232">
        <v>100</v>
      </c>
      <c r="R5232">
        <v>1</v>
      </c>
      <c r="S5232">
        <v>7.0000000000000007E-2</v>
      </c>
      <c r="T5232">
        <v>17.670000000000002</v>
      </c>
      <c r="U5232" t="b" cm="1">
        <f t="array" ref="U5232">_xlfn.IFS(AND(R5232=1,S5232=G5232,T5232=H5232),TRUE,AND(R5232=1,S5232=G5232,H5232="Product NA"),TRUE)</f>
        <v>1</v>
      </c>
      <c r="W5232">
        <v>0.16</v>
      </c>
      <c r="X5232">
        <v>16.46</v>
      </c>
      <c r="Y5232" t="str">
        <f t="shared" si="248"/>
        <v>Change</v>
      </c>
    </row>
    <row r="5233" spans="1:25" x14ac:dyDescent="0.35">
      <c r="A5233" t="s">
        <v>73</v>
      </c>
      <c r="B5233" t="s">
        <v>520</v>
      </c>
      <c r="C5233" t="s">
        <v>293</v>
      </c>
      <c r="D5233" t="s">
        <v>279</v>
      </c>
      <c r="E5233" t="s">
        <v>287</v>
      </c>
      <c r="F5233" t="s">
        <v>277</v>
      </c>
      <c r="G5233" s="159">
        <f t="shared" si="246"/>
        <v>7.0000000000000007E-2</v>
      </c>
      <c r="H5233" s="159">
        <f t="shared" si="247"/>
        <v>17.670000000000002</v>
      </c>
      <c r="I5233" s="155" t="s">
        <v>470</v>
      </c>
      <c r="K5233" t="s">
        <v>457</v>
      </c>
      <c r="L5233" t="s">
        <v>392</v>
      </c>
      <c r="M5233" t="s">
        <v>466</v>
      </c>
      <c r="N5233" t="s">
        <v>293</v>
      </c>
      <c r="O5233" t="s">
        <v>392</v>
      </c>
      <c r="P5233">
        <v>100</v>
      </c>
      <c r="Q5233">
        <v>500</v>
      </c>
      <c r="R5233">
        <v>1</v>
      </c>
      <c r="S5233">
        <v>7.0000000000000007E-2</v>
      </c>
      <c r="T5233">
        <v>17.670000000000002</v>
      </c>
      <c r="U5233" t="b" cm="1">
        <f t="array" ref="U5233">_xlfn.IFS(AND(R5233=1,S5233=G5233,T5233=H5233),TRUE,AND(R5233=1,S5233=G5233,H5233="Product NA"),TRUE)</f>
        <v>1</v>
      </c>
      <c r="W5233">
        <v>0.06</v>
      </c>
      <c r="X5233">
        <v>15.92</v>
      </c>
      <c r="Y5233" t="str">
        <f t="shared" si="248"/>
        <v>Change</v>
      </c>
    </row>
    <row r="5234" spans="1:25" x14ac:dyDescent="0.35">
      <c r="A5234" t="s">
        <v>180</v>
      </c>
      <c r="B5234" t="s">
        <v>586</v>
      </c>
      <c r="C5234" t="s">
        <v>111</v>
      </c>
      <c r="D5234" t="s">
        <v>326</v>
      </c>
      <c r="E5234" t="s">
        <v>643</v>
      </c>
      <c r="F5234" t="s">
        <v>643</v>
      </c>
      <c r="G5234" s="159">
        <f t="shared" si="246"/>
        <v>0.57999999999999996</v>
      </c>
      <c r="H5234" s="159">
        <f t="shared" si="247"/>
        <v>6.58</v>
      </c>
      <c r="I5234" s="155" t="s">
        <v>470</v>
      </c>
      <c r="K5234" t="s">
        <v>292</v>
      </c>
      <c r="L5234" t="s">
        <v>391</v>
      </c>
      <c r="M5234" t="s">
        <v>467</v>
      </c>
      <c r="N5234" t="s">
        <v>111</v>
      </c>
      <c r="O5234" t="s">
        <v>419</v>
      </c>
      <c r="P5234">
        <v>100</v>
      </c>
      <c r="Q5234">
        <v>500</v>
      </c>
      <c r="R5234">
        <v>1</v>
      </c>
      <c r="S5234">
        <v>0.57999999999999996</v>
      </c>
      <c r="T5234">
        <v>6.58</v>
      </c>
      <c r="U5234" t="b" cm="1">
        <f t="array" ref="U5234">_xlfn.IFS(AND(R5234=1,S5234=G5234,T5234=H5234),TRUE,AND(R5234=1,S5234=G5234,H5234="Product NA"),TRUE)</f>
        <v>1</v>
      </c>
      <c r="W5234">
        <v>0.61</v>
      </c>
      <c r="X5234">
        <v>5.32</v>
      </c>
      <c r="Y5234" t="str">
        <f t="shared" si="248"/>
        <v>Change</v>
      </c>
    </row>
    <row r="5235" spans="1:25" x14ac:dyDescent="0.35">
      <c r="A5235" t="s">
        <v>180</v>
      </c>
      <c r="B5235" t="s">
        <v>586</v>
      </c>
      <c r="C5235" t="s">
        <v>111</v>
      </c>
      <c r="D5235" t="s">
        <v>326</v>
      </c>
      <c r="E5235" t="s">
        <v>643</v>
      </c>
      <c r="F5235" t="s">
        <v>643</v>
      </c>
      <c r="G5235" s="159">
        <f t="shared" si="246"/>
        <v>2.1100000000000003</v>
      </c>
      <c r="H5235" s="159">
        <f t="shared" si="247"/>
        <v>3.81</v>
      </c>
      <c r="I5235" s="155" t="s">
        <v>707</v>
      </c>
      <c r="K5235" t="s">
        <v>292</v>
      </c>
      <c r="L5235" t="s">
        <v>391</v>
      </c>
      <c r="M5235" t="s">
        <v>467</v>
      </c>
      <c r="N5235" t="s">
        <v>111</v>
      </c>
      <c r="O5235" t="s">
        <v>419</v>
      </c>
      <c r="P5235">
        <v>100</v>
      </c>
      <c r="Q5235">
        <v>5000</v>
      </c>
      <c r="R5235">
        <v>1</v>
      </c>
      <c r="S5235">
        <v>2.1100000000000003</v>
      </c>
      <c r="T5235">
        <v>3.81</v>
      </c>
      <c r="U5235" t="b" cm="1">
        <f t="array" ref="U5235">_xlfn.IFS(AND(R5235=1,S5235=G5235,T5235=H5235),TRUE,AND(R5235=1,S5235=G5235,H5235="Product NA"),TRUE)</f>
        <v>1</v>
      </c>
      <c r="W5235">
        <v>2</v>
      </c>
      <c r="X5235">
        <v>3.63</v>
      </c>
      <c r="Y5235" t="str">
        <f t="shared" si="248"/>
        <v>Change</v>
      </c>
    </row>
    <row r="5236" spans="1:25" x14ac:dyDescent="0.35">
      <c r="A5236" t="s">
        <v>180</v>
      </c>
      <c r="B5236" t="s">
        <v>586</v>
      </c>
      <c r="C5236" t="s">
        <v>111</v>
      </c>
      <c r="D5236" t="s">
        <v>382</v>
      </c>
      <c r="E5236" t="s">
        <v>287</v>
      </c>
      <c r="F5236" t="s">
        <v>386</v>
      </c>
      <c r="G5236" s="159">
        <f t="shared" si="246"/>
        <v>2.69</v>
      </c>
      <c r="H5236" s="159">
        <f t="shared" si="247"/>
        <v>4.0600000000000005</v>
      </c>
      <c r="I5236" s="155" t="s">
        <v>472</v>
      </c>
      <c r="K5236" t="s">
        <v>292</v>
      </c>
      <c r="L5236" t="s">
        <v>391</v>
      </c>
      <c r="M5236" t="s">
        <v>467</v>
      </c>
      <c r="N5236" t="s">
        <v>111</v>
      </c>
      <c r="O5236" t="s">
        <v>419</v>
      </c>
      <c r="P5236">
        <v>100</v>
      </c>
      <c r="Q5236">
        <v>2000</v>
      </c>
      <c r="R5236">
        <v>1</v>
      </c>
      <c r="S5236">
        <v>2.69</v>
      </c>
      <c r="T5236">
        <v>4.0600000000000005</v>
      </c>
      <c r="U5236" t="b" cm="1">
        <f t="array" ref="U5236">_xlfn.IFS(AND(R5236=1,S5236=G5236,T5236=H5236),TRUE,AND(R5236=1,S5236=G5236,H5236="Product NA"),TRUE)</f>
        <v>1</v>
      </c>
      <c r="W5236">
        <v>2.5100000000000002</v>
      </c>
      <c r="X5236">
        <v>3.79</v>
      </c>
      <c r="Y5236" t="str">
        <f t="shared" si="248"/>
        <v>Change</v>
      </c>
    </row>
    <row r="5237" spans="1:25" x14ac:dyDescent="0.35">
      <c r="A5237" t="s">
        <v>180</v>
      </c>
      <c r="B5237" t="s">
        <v>586</v>
      </c>
      <c r="C5237" t="s">
        <v>111</v>
      </c>
      <c r="D5237" t="s">
        <v>381</v>
      </c>
      <c r="E5237" t="s">
        <v>716</v>
      </c>
      <c r="F5237" t="s">
        <v>386</v>
      </c>
      <c r="G5237" s="159">
        <f t="shared" si="246"/>
        <v>6.75</v>
      </c>
      <c r="H5237" s="159">
        <f t="shared" si="247"/>
        <v>2.5500000000000003</v>
      </c>
      <c r="I5237" s="155" t="s">
        <v>472</v>
      </c>
      <c r="K5237" t="s">
        <v>292</v>
      </c>
      <c r="L5237" t="s">
        <v>391</v>
      </c>
      <c r="M5237" t="s">
        <v>467</v>
      </c>
      <c r="N5237" t="s">
        <v>111</v>
      </c>
      <c r="O5237" t="s">
        <v>419</v>
      </c>
      <c r="P5237">
        <v>100</v>
      </c>
      <c r="Q5237">
        <v>2000</v>
      </c>
      <c r="R5237">
        <v>1</v>
      </c>
      <c r="S5237">
        <v>6.75</v>
      </c>
      <c r="T5237">
        <v>2.5500000000000003</v>
      </c>
      <c r="U5237" t="b" cm="1">
        <f t="array" ref="U5237">_xlfn.IFS(AND(R5237=1,S5237=G5237,T5237=H5237),TRUE,AND(R5237=1,S5237=G5237,H5237="Product NA"),TRUE)</f>
        <v>1</v>
      </c>
      <c r="W5237">
        <v>6.8500000000000005</v>
      </c>
      <c r="X5237">
        <v>1.7000000000000002</v>
      </c>
      <c r="Y5237" t="str">
        <f t="shared" si="248"/>
        <v>Change</v>
      </c>
    </row>
    <row r="5238" spans="1:25" x14ac:dyDescent="0.35">
      <c r="A5238" t="s">
        <v>180</v>
      </c>
      <c r="B5238" t="s">
        <v>586</v>
      </c>
      <c r="C5238" t="s">
        <v>111</v>
      </c>
      <c r="D5238" t="s">
        <v>281</v>
      </c>
      <c r="E5238" t="s">
        <v>287</v>
      </c>
      <c r="F5238" t="s">
        <v>286</v>
      </c>
      <c r="G5238" s="159">
        <f t="shared" si="246"/>
        <v>2.69</v>
      </c>
      <c r="H5238" s="159">
        <f t="shared" si="247"/>
        <v>4.0600000000000005</v>
      </c>
      <c r="I5238" s="155" t="s">
        <v>472</v>
      </c>
      <c r="K5238" t="s">
        <v>292</v>
      </c>
      <c r="L5238" t="s">
        <v>391</v>
      </c>
      <c r="M5238" t="s">
        <v>467</v>
      </c>
      <c r="N5238" t="s">
        <v>111</v>
      </c>
      <c r="O5238" t="s">
        <v>419</v>
      </c>
      <c r="P5238">
        <v>100</v>
      </c>
      <c r="Q5238">
        <v>2000</v>
      </c>
      <c r="R5238">
        <v>1</v>
      </c>
      <c r="S5238">
        <v>2.69</v>
      </c>
      <c r="T5238">
        <v>4.0600000000000005</v>
      </c>
      <c r="U5238" t="b" cm="1">
        <f t="array" ref="U5238">_xlfn.IFS(AND(R5238=1,S5238=G5238,T5238=H5238),TRUE,AND(R5238=1,S5238=G5238,H5238="Product NA"),TRUE)</f>
        <v>1</v>
      </c>
      <c r="W5238">
        <v>2.5100000000000002</v>
      </c>
      <c r="X5238">
        <v>3.79</v>
      </c>
      <c r="Y5238" t="str">
        <f t="shared" si="248"/>
        <v>Change</v>
      </c>
    </row>
    <row r="5239" spans="1:25" x14ac:dyDescent="0.35">
      <c r="A5239" t="s">
        <v>180</v>
      </c>
      <c r="B5239" t="s">
        <v>586</v>
      </c>
      <c r="C5239" t="s">
        <v>111</v>
      </c>
      <c r="D5239" t="s">
        <v>278</v>
      </c>
      <c r="E5239" t="s">
        <v>287</v>
      </c>
      <c r="F5239" t="s">
        <v>277</v>
      </c>
      <c r="G5239" s="159">
        <f t="shared" si="246"/>
        <v>1.96</v>
      </c>
      <c r="H5239" s="159">
        <f t="shared" si="247"/>
        <v>3.61</v>
      </c>
      <c r="I5239" s="155" t="s">
        <v>470</v>
      </c>
      <c r="K5239" t="s">
        <v>292</v>
      </c>
      <c r="L5239" t="s">
        <v>391</v>
      </c>
      <c r="M5239" t="s">
        <v>467</v>
      </c>
      <c r="N5239" t="s">
        <v>111</v>
      </c>
      <c r="O5239" t="s">
        <v>419</v>
      </c>
      <c r="P5239">
        <v>100</v>
      </c>
      <c r="Q5239">
        <v>500</v>
      </c>
      <c r="R5239">
        <v>1</v>
      </c>
      <c r="S5239">
        <v>1.96</v>
      </c>
      <c r="T5239">
        <v>3.61</v>
      </c>
      <c r="U5239" t="b" cm="1">
        <f t="array" ref="U5239">_xlfn.IFS(AND(R5239=1,S5239=G5239,T5239=H5239),TRUE,AND(R5239=1,S5239=G5239,H5239="Product NA"),TRUE)</f>
        <v>1</v>
      </c>
      <c r="W5239">
        <v>1.87</v>
      </c>
      <c r="X5239">
        <v>3.44</v>
      </c>
      <c r="Y5239" t="str">
        <f t="shared" si="248"/>
        <v>Change</v>
      </c>
    </row>
    <row r="5240" spans="1:25" x14ac:dyDescent="0.35">
      <c r="A5240" t="s">
        <v>180</v>
      </c>
      <c r="B5240" t="s">
        <v>586</v>
      </c>
      <c r="C5240" t="s">
        <v>111</v>
      </c>
      <c r="D5240" t="s">
        <v>238</v>
      </c>
      <c r="E5240" t="s">
        <v>287</v>
      </c>
      <c r="F5240" t="s">
        <v>0</v>
      </c>
      <c r="G5240" s="159">
        <f t="shared" si="246"/>
        <v>1.03</v>
      </c>
      <c r="H5240" s="159">
        <f t="shared" si="247"/>
        <v>8.31</v>
      </c>
      <c r="I5240" s="155" t="s">
        <v>469</v>
      </c>
      <c r="K5240" t="s">
        <v>292</v>
      </c>
      <c r="L5240" t="s">
        <v>391</v>
      </c>
      <c r="M5240" t="s">
        <v>467</v>
      </c>
      <c r="N5240" t="s">
        <v>111</v>
      </c>
      <c r="O5240" t="s">
        <v>419</v>
      </c>
      <c r="P5240">
        <v>100</v>
      </c>
      <c r="Q5240">
        <v>100</v>
      </c>
      <c r="R5240">
        <v>1</v>
      </c>
      <c r="S5240">
        <v>1.03</v>
      </c>
      <c r="T5240">
        <v>8.31</v>
      </c>
      <c r="U5240" t="b" cm="1">
        <f t="array" ref="U5240">_xlfn.IFS(AND(R5240=1,S5240=G5240,T5240=H5240),TRUE,AND(R5240=1,S5240=G5240,H5240="Product NA"),TRUE)</f>
        <v>1</v>
      </c>
      <c r="W5240">
        <v>0.89</v>
      </c>
      <c r="X5240">
        <v>7.16</v>
      </c>
      <c r="Y5240" t="str">
        <f t="shared" si="248"/>
        <v>Change</v>
      </c>
    </row>
    <row r="5241" spans="1:25" x14ac:dyDescent="0.35">
      <c r="A5241" t="s">
        <v>180</v>
      </c>
      <c r="B5241" t="s">
        <v>586</v>
      </c>
      <c r="C5241" t="s">
        <v>111</v>
      </c>
      <c r="D5241" t="s">
        <v>239</v>
      </c>
      <c r="E5241" t="s">
        <v>287</v>
      </c>
      <c r="F5241" t="s">
        <v>277</v>
      </c>
      <c r="G5241" s="159">
        <f t="shared" si="246"/>
        <v>0.97</v>
      </c>
      <c r="H5241" s="159">
        <f t="shared" si="247"/>
        <v>6.9</v>
      </c>
      <c r="I5241" s="155" t="s">
        <v>470</v>
      </c>
      <c r="K5241" t="s">
        <v>292</v>
      </c>
      <c r="L5241" t="s">
        <v>391</v>
      </c>
      <c r="M5241" t="s">
        <v>467</v>
      </c>
      <c r="N5241" t="s">
        <v>111</v>
      </c>
      <c r="O5241" t="s">
        <v>419</v>
      </c>
      <c r="P5241">
        <v>100</v>
      </c>
      <c r="Q5241">
        <v>500</v>
      </c>
      <c r="R5241">
        <v>1</v>
      </c>
      <c r="S5241">
        <v>0.97</v>
      </c>
      <c r="T5241">
        <v>6.9</v>
      </c>
      <c r="U5241" t="b" cm="1">
        <f t="array" ref="U5241">_xlfn.IFS(AND(R5241=1,S5241=G5241,T5241=H5241),TRUE,AND(R5241=1,S5241=G5241,H5241="Product NA"),TRUE)</f>
        <v>1</v>
      </c>
      <c r="W5241">
        <v>0.84</v>
      </c>
      <c r="X5241">
        <v>5.95</v>
      </c>
      <c r="Y5241" t="str">
        <f t="shared" si="248"/>
        <v>Change</v>
      </c>
    </row>
    <row r="5242" spans="1:25" x14ac:dyDescent="0.35">
      <c r="A5242" t="s">
        <v>180</v>
      </c>
      <c r="B5242" t="s">
        <v>586</v>
      </c>
      <c r="C5242" t="s">
        <v>111</v>
      </c>
      <c r="D5242" t="s">
        <v>316</v>
      </c>
      <c r="E5242" t="s">
        <v>287</v>
      </c>
      <c r="F5242" t="s">
        <v>286</v>
      </c>
      <c r="G5242" s="159">
        <f t="shared" si="246"/>
        <v>2.2600000000000002</v>
      </c>
      <c r="H5242" s="159">
        <f t="shared" si="247"/>
        <v>3.81</v>
      </c>
      <c r="I5242" s="155" t="s">
        <v>472</v>
      </c>
      <c r="K5242" t="s">
        <v>292</v>
      </c>
      <c r="L5242" t="s">
        <v>391</v>
      </c>
      <c r="M5242" t="s">
        <v>467</v>
      </c>
      <c r="N5242" t="s">
        <v>111</v>
      </c>
      <c r="O5242" t="s">
        <v>419</v>
      </c>
      <c r="P5242">
        <v>100</v>
      </c>
      <c r="Q5242">
        <v>2000</v>
      </c>
      <c r="R5242">
        <v>1</v>
      </c>
      <c r="S5242">
        <v>2.2600000000000002</v>
      </c>
      <c r="T5242">
        <v>3.81</v>
      </c>
      <c r="U5242" t="b" cm="1">
        <f t="array" ref="U5242">_xlfn.IFS(AND(R5242=1,S5242=G5242,T5242=H5242),TRUE,AND(R5242=1,S5242=G5242,H5242="Product NA"),TRUE)</f>
        <v>1</v>
      </c>
      <c r="W5242">
        <v>2.15</v>
      </c>
      <c r="X5242">
        <v>3.63</v>
      </c>
      <c r="Y5242" t="str">
        <f t="shared" si="248"/>
        <v>Change</v>
      </c>
    </row>
    <row r="5243" spans="1:25" x14ac:dyDescent="0.35">
      <c r="A5243" t="s">
        <v>180</v>
      </c>
      <c r="B5243" t="s">
        <v>586</v>
      </c>
      <c r="C5243" t="s">
        <v>111</v>
      </c>
      <c r="D5243" t="s">
        <v>647</v>
      </c>
      <c r="E5243" t="s">
        <v>715</v>
      </c>
      <c r="F5243" t="s">
        <v>286</v>
      </c>
      <c r="G5243" s="159">
        <f t="shared" si="246"/>
        <v>13.100000000000001</v>
      </c>
      <c r="H5243" s="159">
        <f t="shared" si="247"/>
        <v>0</v>
      </c>
      <c r="I5243" s="155" t="s">
        <v>471</v>
      </c>
      <c r="K5243" t="s">
        <v>292</v>
      </c>
      <c r="L5243" t="s">
        <v>391</v>
      </c>
      <c r="M5243" t="s">
        <v>467</v>
      </c>
      <c r="N5243" t="s">
        <v>111</v>
      </c>
      <c r="O5243" t="s">
        <v>419</v>
      </c>
      <c r="P5243">
        <v>30000</v>
      </c>
      <c r="Q5243">
        <v>1000</v>
      </c>
      <c r="R5243">
        <v>1</v>
      </c>
      <c r="S5243">
        <v>13.100000000000001</v>
      </c>
      <c r="T5243">
        <v>0</v>
      </c>
      <c r="U5243" t="b" cm="1">
        <f t="array" ref="U5243">_xlfn.IFS(AND(R5243=1,S5243=G5243,T5243=H5243),TRUE,AND(R5243=1,S5243=G5243,H5243="Product NA"),TRUE)</f>
        <v>1</v>
      </c>
      <c r="W5243">
        <v>12.700000000000001</v>
      </c>
      <c r="X5243">
        <v>0</v>
      </c>
      <c r="Y5243" t="str">
        <f t="shared" si="248"/>
        <v>Change</v>
      </c>
    </row>
    <row r="5244" spans="1:25" x14ac:dyDescent="0.35">
      <c r="A5244" t="s">
        <v>180</v>
      </c>
      <c r="B5244" t="s">
        <v>586</v>
      </c>
      <c r="C5244" t="s">
        <v>111</v>
      </c>
      <c r="D5244" t="s">
        <v>647</v>
      </c>
      <c r="E5244" t="s">
        <v>715</v>
      </c>
      <c r="F5244" t="s">
        <v>286</v>
      </c>
      <c r="G5244" s="159">
        <f t="shared" si="246"/>
        <v>41.6</v>
      </c>
      <c r="H5244" s="159">
        <f t="shared" si="247"/>
        <v>0</v>
      </c>
      <c r="I5244" s="155" t="s">
        <v>671</v>
      </c>
      <c r="K5244" t="s">
        <v>292</v>
      </c>
      <c r="L5244" t="s">
        <v>391</v>
      </c>
      <c r="M5244" t="s">
        <v>467</v>
      </c>
      <c r="N5244" t="s">
        <v>111</v>
      </c>
      <c r="O5244" t="s">
        <v>419</v>
      </c>
      <c r="P5244">
        <v>30000</v>
      </c>
      <c r="Q5244">
        <v>15000</v>
      </c>
      <c r="R5244">
        <v>1</v>
      </c>
      <c r="S5244">
        <v>41.6</v>
      </c>
      <c r="T5244">
        <v>0</v>
      </c>
      <c r="U5244" t="b" cm="1">
        <f t="array" ref="U5244">_xlfn.IFS(AND(R5244=1,S5244=G5244,T5244=H5244),TRUE,AND(R5244=1,S5244=G5244,H5244="Product NA"),TRUE)</f>
        <v>1</v>
      </c>
      <c r="W5244">
        <v>20.100000000000001</v>
      </c>
      <c r="X5244">
        <v>0</v>
      </c>
      <c r="Y5244" t="str">
        <f t="shared" si="248"/>
        <v>Change</v>
      </c>
    </row>
    <row r="5245" spans="1:25" x14ac:dyDescent="0.35">
      <c r="A5245" t="s">
        <v>180</v>
      </c>
      <c r="B5245" t="s">
        <v>586</v>
      </c>
      <c r="C5245" t="s">
        <v>111</v>
      </c>
      <c r="D5245" t="s">
        <v>647</v>
      </c>
      <c r="E5245" t="s">
        <v>715</v>
      </c>
      <c r="F5245" t="s">
        <v>286</v>
      </c>
      <c r="G5245" s="159">
        <f t="shared" si="246"/>
        <v>13.100000000000001</v>
      </c>
      <c r="H5245" s="159">
        <f t="shared" si="247"/>
        <v>0</v>
      </c>
      <c r="I5245" s="155" t="s">
        <v>662</v>
      </c>
      <c r="K5245" t="s">
        <v>292</v>
      </c>
      <c r="L5245" t="s">
        <v>391</v>
      </c>
      <c r="M5245" t="s">
        <v>467</v>
      </c>
      <c r="N5245" t="s">
        <v>111</v>
      </c>
      <c r="O5245" t="s">
        <v>419</v>
      </c>
      <c r="P5245">
        <v>30000</v>
      </c>
      <c r="Q5245">
        <v>2000</v>
      </c>
      <c r="R5245">
        <v>1</v>
      </c>
      <c r="S5245">
        <v>13.100000000000001</v>
      </c>
      <c r="T5245">
        <v>0</v>
      </c>
      <c r="U5245" t="b" cm="1">
        <f t="array" ref="U5245">_xlfn.IFS(AND(R5245=1,S5245=G5245,T5245=H5245),TRUE,AND(R5245=1,S5245=G5245,H5245="Product NA"),TRUE)</f>
        <v>1</v>
      </c>
      <c r="W5245">
        <v>12.700000000000001</v>
      </c>
      <c r="X5245">
        <v>0</v>
      </c>
      <c r="Y5245" t="str">
        <f t="shared" si="248"/>
        <v>Change</v>
      </c>
    </row>
    <row r="5246" spans="1:25" x14ac:dyDescent="0.35">
      <c r="A5246" t="s">
        <v>180</v>
      </c>
      <c r="B5246" t="s">
        <v>586</v>
      </c>
      <c r="C5246" t="s">
        <v>111</v>
      </c>
      <c r="D5246" t="s">
        <v>647</v>
      </c>
      <c r="E5246" t="s">
        <v>715</v>
      </c>
      <c r="F5246" t="s">
        <v>286</v>
      </c>
      <c r="G5246" s="159">
        <f t="shared" si="246"/>
        <v>51</v>
      </c>
      <c r="H5246" s="159">
        <f t="shared" si="247"/>
        <v>0</v>
      </c>
      <c r="I5246" s="155" t="s">
        <v>672</v>
      </c>
      <c r="K5246" t="s">
        <v>292</v>
      </c>
      <c r="L5246" t="s">
        <v>391</v>
      </c>
      <c r="M5246" t="s">
        <v>467</v>
      </c>
      <c r="N5246" t="s">
        <v>111</v>
      </c>
      <c r="O5246" t="s">
        <v>419</v>
      </c>
      <c r="P5246">
        <v>30000</v>
      </c>
      <c r="Q5246">
        <v>20000</v>
      </c>
      <c r="R5246">
        <v>1</v>
      </c>
      <c r="S5246">
        <v>51</v>
      </c>
      <c r="T5246">
        <v>0</v>
      </c>
      <c r="U5246" t="b" cm="1">
        <f t="array" ref="U5246">_xlfn.IFS(AND(R5246=1,S5246=G5246,T5246=H5246),TRUE,AND(R5246=1,S5246=G5246,H5246="Product NA"),TRUE)</f>
        <v>1</v>
      </c>
      <c r="W5246">
        <v>22.200000000000003</v>
      </c>
      <c r="X5246">
        <v>0</v>
      </c>
      <c r="Y5246" t="str">
        <f t="shared" si="248"/>
        <v>Change</v>
      </c>
    </row>
    <row r="5247" spans="1:25" x14ac:dyDescent="0.35">
      <c r="A5247" t="s">
        <v>180</v>
      </c>
      <c r="B5247" t="s">
        <v>586</v>
      </c>
      <c r="C5247" t="s">
        <v>111</v>
      </c>
      <c r="D5247" t="s">
        <v>647</v>
      </c>
      <c r="E5247" t="s">
        <v>715</v>
      </c>
      <c r="F5247" t="s">
        <v>286</v>
      </c>
      <c r="G5247" s="159">
        <f t="shared" si="246"/>
        <v>65</v>
      </c>
      <c r="H5247" s="159">
        <f t="shared" si="247"/>
        <v>0</v>
      </c>
      <c r="I5247" s="155" t="s">
        <v>673</v>
      </c>
      <c r="K5247" t="s">
        <v>292</v>
      </c>
      <c r="L5247" t="s">
        <v>391</v>
      </c>
      <c r="M5247" t="s">
        <v>467</v>
      </c>
      <c r="N5247" t="s">
        <v>111</v>
      </c>
      <c r="O5247" t="s">
        <v>419</v>
      </c>
      <c r="P5247">
        <v>30000</v>
      </c>
      <c r="Q5247">
        <v>25000</v>
      </c>
      <c r="R5247">
        <v>1</v>
      </c>
      <c r="S5247">
        <v>65</v>
      </c>
      <c r="T5247">
        <v>0</v>
      </c>
      <c r="U5247" t="b" cm="1">
        <f t="array" ref="U5247">_xlfn.IFS(AND(R5247=1,S5247=G5247,T5247=H5247),TRUE,AND(R5247=1,S5247=G5247,H5247="Product NA"),TRUE)</f>
        <v>1</v>
      </c>
      <c r="W5247">
        <v>26.200000000000003</v>
      </c>
      <c r="X5247">
        <v>0</v>
      </c>
      <c r="Y5247" t="str">
        <f t="shared" si="248"/>
        <v>Change</v>
      </c>
    </row>
    <row r="5248" spans="1:25" x14ac:dyDescent="0.35">
      <c r="A5248" t="s">
        <v>180</v>
      </c>
      <c r="B5248" t="s">
        <v>586</v>
      </c>
      <c r="C5248" t="s">
        <v>111</v>
      </c>
      <c r="D5248" t="s">
        <v>647</v>
      </c>
      <c r="E5248" t="s">
        <v>715</v>
      </c>
      <c r="F5248" t="s">
        <v>286</v>
      </c>
      <c r="G5248" s="159">
        <f t="shared" si="246"/>
        <v>18.100000000000001</v>
      </c>
      <c r="H5248" s="159">
        <f t="shared" si="247"/>
        <v>0</v>
      </c>
      <c r="I5248" s="155" t="s">
        <v>663</v>
      </c>
      <c r="K5248" t="s">
        <v>292</v>
      </c>
      <c r="L5248" t="s">
        <v>391</v>
      </c>
      <c r="M5248" t="s">
        <v>467</v>
      </c>
      <c r="N5248" t="s">
        <v>111</v>
      </c>
      <c r="O5248" t="s">
        <v>419</v>
      </c>
      <c r="P5248">
        <v>30000</v>
      </c>
      <c r="Q5248">
        <v>3000</v>
      </c>
      <c r="R5248">
        <v>1</v>
      </c>
      <c r="S5248">
        <v>18.100000000000001</v>
      </c>
      <c r="T5248">
        <v>0</v>
      </c>
      <c r="U5248" t="b" cm="1">
        <f t="array" ref="U5248">_xlfn.IFS(AND(R5248=1,S5248=G5248,T5248=H5248),TRUE,AND(R5248=1,S5248=G5248,H5248="Product NA"),TRUE)</f>
        <v>1</v>
      </c>
      <c r="W5248">
        <v>13.200000000000001</v>
      </c>
      <c r="X5248">
        <v>0</v>
      </c>
      <c r="Y5248" t="str">
        <f t="shared" si="248"/>
        <v>Change</v>
      </c>
    </row>
    <row r="5249" spans="1:25" x14ac:dyDescent="0.35">
      <c r="A5249" t="s">
        <v>180</v>
      </c>
      <c r="B5249" t="s">
        <v>586</v>
      </c>
      <c r="C5249" t="s">
        <v>111</v>
      </c>
      <c r="D5249" t="s">
        <v>647</v>
      </c>
      <c r="E5249" t="s">
        <v>715</v>
      </c>
      <c r="F5249" t="s">
        <v>286</v>
      </c>
      <c r="G5249" s="159">
        <f t="shared" si="246"/>
        <v>75.100000000000009</v>
      </c>
      <c r="H5249" s="159">
        <f t="shared" si="247"/>
        <v>0</v>
      </c>
      <c r="I5249" s="155" t="s">
        <v>674</v>
      </c>
      <c r="K5249" t="s">
        <v>292</v>
      </c>
      <c r="L5249" t="s">
        <v>391</v>
      </c>
      <c r="M5249" t="s">
        <v>467</v>
      </c>
      <c r="N5249" t="s">
        <v>111</v>
      </c>
      <c r="O5249" t="s">
        <v>419</v>
      </c>
      <c r="P5249">
        <v>30000</v>
      </c>
      <c r="Q5249">
        <v>30000</v>
      </c>
      <c r="R5249">
        <v>1</v>
      </c>
      <c r="S5249">
        <v>75.100000000000009</v>
      </c>
      <c r="T5249">
        <v>0</v>
      </c>
      <c r="U5249" t="b" cm="1">
        <f t="array" ref="U5249">_xlfn.IFS(AND(R5249=1,S5249=G5249,T5249=H5249),TRUE,AND(R5249=1,S5249=G5249,H5249="Product NA"),TRUE)</f>
        <v>1</v>
      </c>
      <c r="W5249">
        <v>28.400000000000002</v>
      </c>
      <c r="X5249">
        <v>0</v>
      </c>
      <c r="Y5249" t="str">
        <f t="shared" si="248"/>
        <v>Change</v>
      </c>
    </row>
    <row r="5250" spans="1:25" x14ac:dyDescent="0.35">
      <c r="A5250" t="s">
        <v>180</v>
      </c>
      <c r="B5250" t="s">
        <v>586</v>
      </c>
      <c r="C5250" t="s">
        <v>111</v>
      </c>
      <c r="D5250" t="s">
        <v>647</v>
      </c>
      <c r="E5250" t="s">
        <v>715</v>
      </c>
      <c r="F5250" t="s">
        <v>286</v>
      </c>
      <c r="G5250" s="159">
        <f t="shared" si="246"/>
        <v>19.700000000000003</v>
      </c>
      <c r="H5250" s="159">
        <f t="shared" si="247"/>
        <v>0</v>
      </c>
      <c r="I5250" s="155" t="s">
        <v>664</v>
      </c>
      <c r="K5250" t="s">
        <v>292</v>
      </c>
      <c r="L5250" t="s">
        <v>391</v>
      </c>
      <c r="M5250" t="s">
        <v>467</v>
      </c>
      <c r="N5250" t="s">
        <v>111</v>
      </c>
      <c r="O5250" t="s">
        <v>419</v>
      </c>
      <c r="P5250">
        <v>30000</v>
      </c>
      <c r="Q5250">
        <v>4000</v>
      </c>
      <c r="R5250">
        <v>1</v>
      </c>
      <c r="S5250">
        <v>19.700000000000003</v>
      </c>
      <c r="T5250">
        <v>0</v>
      </c>
      <c r="U5250" t="b" cm="1">
        <f t="array" ref="U5250">_xlfn.IFS(AND(R5250=1,S5250=G5250,T5250=H5250),TRUE,AND(R5250=1,S5250=G5250,H5250="Product NA"),TRUE)</f>
        <v>1</v>
      </c>
      <c r="W5250">
        <v>14.15</v>
      </c>
      <c r="X5250">
        <v>0</v>
      </c>
      <c r="Y5250" t="str">
        <f t="shared" si="248"/>
        <v>Change</v>
      </c>
    </row>
    <row r="5251" spans="1:25" x14ac:dyDescent="0.35">
      <c r="A5251" t="s">
        <v>180</v>
      </c>
      <c r="B5251" t="s">
        <v>586</v>
      </c>
      <c r="C5251" t="s">
        <v>111</v>
      </c>
      <c r="D5251" t="s">
        <v>647</v>
      </c>
      <c r="E5251" t="s">
        <v>715</v>
      </c>
      <c r="F5251" t="s">
        <v>286</v>
      </c>
      <c r="G5251" s="159">
        <f t="shared" ref="G5251:G5314" si="249">S5251</f>
        <v>21.900000000000002</v>
      </c>
      <c r="H5251" s="159">
        <f t="shared" ref="H5251:H5314" si="250">T5251</f>
        <v>0</v>
      </c>
      <c r="I5251" s="155" t="s">
        <v>665</v>
      </c>
      <c r="K5251" t="s">
        <v>292</v>
      </c>
      <c r="L5251" t="s">
        <v>391</v>
      </c>
      <c r="M5251" t="s">
        <v>467</v>
      </c>
      <c r="N5251" t="s">
        <v>111</v>
      </c>
      <c r="O5251" t="s">
        <v>419</v>
      </c>
      <c r="P5251">
        <v>30000</v>
      </c>
      <c r="Q5251">
        <v>5000</v>
      </c>
      <c r="R5251">
        <v>1</v>
      </c>
      <c r="S5251">
        <v>21.900000000000002</v>
      </c>
      <c r="T5251">
        <v>0</v>
      </c>
      <c r="U5251" t="b" cm="1">
        <f t="array" ref="U5251">_xlfn.IFS(AND(R5251=1,S5251=G5251,T5251=H5251),TRUE,AND(R5251=1,S5251=G5251,H5251="Product NA"),TRUE)</f>
        <v>1</v>
      </c>
      <c r="W5251">
        <v>14.8</v>
      </c>
      <c r="X5251">
        <v>0</v>
      </c>
      <c r="Y5251" t="str">
        <f t="shared" ref="Y5251:Y5314" si="251">IF(AND(W5251=G5251,X5251=H5251),"No Change","Change")</f>
        <v>Change</v>
      </c>
    </row>
    <row r="5252" spans="1:25" x14ac:dyDescent="0.35">
      <c r="A5252" t="s">
        <v>180</v>
      </c>
      <c r="B5252" t="s">
        <v>586</v>
      </c>
      <c r="C5252" t="s">
        <v>111</v>
      </c>
      <c r="D5252" t="s">
        <v>647</v>
      </c>
      <c r="E5252" t="s">
        <v>715</v>
      </c>
      <c r="F5252" t="s">
        <v>286</v>
      </c>
      <c r="G5252" s="159">
        <f t="shared" si="249"/>
        <v>22.700000000000003</v>
      </c>
      <c r="H5252" s="159">
        <f t="shared" si="250"/>
        <v>0</v>
      </c>
      <c r="I5252" s="155" t="s">
        <v>666</v>
      </c>
      <c r="K5252" t="s">
        <v>292</v>
      </c>
      <c r="L5252" t="s">
        <v>391</v>
      </c>
      <c r="M5252" t="s">
        <v>467</v>
      </c>
      <c r="N5252" t="s">
        <v>111</v>
      </c>
      <c r="O5252" t="s">
        <v>419</v>
      </c>
      <c r="P5252">
        <v>30000</v>
      </c>
      <c r="Q5252">
        <v>6000</v>
      </c>
      <c r="R5252">
        <v>1</v>
      </c>
      <c r="S5252">
        <v>22.700000000000003</v>
      </c>
      <c r="T5252">
        <v>0</v>
      </c>
      <c r="U5252" t="b" cm="1">
        <f t="array" ref="U5252">_xlfn.IFS(AND(R5252=1,S5252=G5252,T5252=H5252),TRUE,AND(R5252=1,S5252=G5252,H5252="Product NA"),TRUE)</f>
        <v>1</v>
      </c>
      <c r="W5252">
        <v>16.850000000000001</v>
      </c>
      <c r="X5252">
        <v>0</v>
      </c>
      <c r="Y5252" t="str">
        <f t="shared" si="251"/>
        <v>Change</v>
      </c>
    </row>
    <row r="5253" spans="1:25" x14ac:dyDescent="0.35">
      <c r="A5253" t="s">
        <v>180</v>
      </c>
      <c r="B5253" t="s">
        <v>586</v>
      </c>
      <c r="C5253" t="s">
        <v>111</v>
      </c>
      <c r="D5253" t="s">
        <v>647</v>
      </c>
      <c r="E5253" t="s">
        <v>715</v>
      </c>
      <c r="F5253" t="s">
        <v>286</v>
      </c>
      <c r="G5253" s="159">
        <f t="shared" si="249"/>
        <v>23.3</v>
      </c>
      <c r="H5253" s="159">
        <f t="shared" si="250"/>
        <v>0</v>
      </c>
      <c r="I5253" s="155" t="s">
        <v>667</v>
      </c>
      <c r="K5253" t="s">
        <v>292</v>
      </c>
      <c r="L5253" t="s">
        <v>391</v>
      </c>
      <c r="M5253" t="s">
        <v>467</v>
      </c>
      <c r="N5253" t="s">
        <v>111</v>
      </c>
      <c r="O5253" t="s">
        <v>419</v>
      </c>
      <c r="P5253">
        <v>30000</v>
      </c>
      <c r="Q5253">
        <v>7000</v>
      </c>
      <c r="R5253">
        <v>1</v>
      </c>
      <c r="S5253">
        <v>23.3</v>
      </c>
      <c r="T5253">
        <v>0</v>
      </c>
      <c r="U5253" t="b" cm="1">
        <f t="array" ref="U5253">_xlfn.IFS(AND(R5253=1,S5253=G5253,T5253=H5253),TRUE,AND(R5253=1,S5253=G5253,H5253="Product NA"),TRUE)</f>
        <v>1</v>
      </c>
      <c r="W5253">
        <v>17.100000000000001</v>
      </c>
      <c r="X5253">
        <v>0</v>
      </c>
      <c r="Y5253" t="str">
        <f t="shared" si="251"/>
        <v>Change</v>
      </c>
    </row>
    <row r="5254" spans="1:25" x14ac:dyDescent="0.35">
      <c r="A5254" t="s">
        <v>180</v>
      </c>
      <c r="B5254" t="s">
        <v>586</v>
      </c>
      <c r="C5254" t="s">
        <v>111</v>
      </c>
      <c r="D5254" t="s">
        <v>647</v>
      </c>
      <c r="E5254" t="s">
        <v>715</v>
      </c>
      <c r="F5254" t="s">
        <v>286</v>
      </c>
      <c r="G5254" s="159">
        <f t="shared" si="249"/>
        <v>23.950000000000003</v>
      </c>
      <c r="H5254" s="159">
        <f t="shared" si="250"/>
        <v>0</v>
      </c>
      <c r="I5254" s="155" t="s">
        <v>668</v>
      </c>
      <c r="K5254" t="s">
        <v>292</v>
      </c>
      <c r="L5254" t="s">
        <v>391</v>
      </c>
      <c r="M5254" t="s">
        <v>467</v>
      </c>
      <c r="N5254" t="s">
        <v>111</v>
      </c>
      <c r="O5254" t="s">
        <v>419</v>
      </c>
      <c r="P5254">
        <v>30000</v>
      </c>
      <c r="Q5254">
        <v>8000</v>
      </c>
      <c r="R5254">
        <v>1</v>
      </c>
      <c r="S5254">
        <v>23.950000000000003</v>
      </c>
      <c r="T5254">
        <v>0</v>
      </c>
      <c r="U5254" t="b" cm="1">
        <f t="array" ref="U5254">_xlfn.IFS(AND(R5254=1,S5254=G5254,T5254=H5254),TRUE,AND(R5254=1,S5254=G5254,H5254="Product NA"),TRUE)</f>
        <v>1</v>
      </c>
      <c r="W5254">
        <v>18.650000000000002</v>
      </c>
      <c r="X5254">
        <v>0</v>
      </c>
      <c r="Y5254" t="str">
        <f t="shared" si="251"/>
        <v>Change</v>
      </c>
    </row>
    <row r="5255" spans="1:25" x14ac:dyDescent="0.35">
      <c r="A5255" t="s">
        <v>180</v>
      </c>
      <c r="B5255" t="s">
        <v>586</v>
      </c>
      <c r="C5255" t="s">
        <v>111</v>
      </c>
      <c r="D5255" t="s">
        <v>647</v>
      </c>
      <c r="E5255" t="s">
        <v>715</v>
      </c>
      <c r="F5255" t="s">
        <v>286</v>
      </c>
      <c r="G5255" s="159">
        <f t="shared" si="249"/>
        <v>25.8</v>
      </c>
      <c r="H5255" s="159">
        <f t="shared" si="250"/>
        <v>0</v>
      </c>
      <c r="I5255" s="155" t="s">
        <v>669</v>
      </c>
      <c r="K5255" t="s">
        <v>292</v>
      </c>
      <c r="L5255" t="s">
        <v>391</v>
      </c>
      <c r="M5255" t="s">
        <v>467</v>
      </c>
      <c r="N5255" t="s">
        <v>111</v>
      </c>
      <c r="O5255" t="s">
        <v>419</v>
      </c>
      <c r="P5255">
        <v>30000</v>
      </c>
      <c r="Q5255">
        <v>9000</v>
      </c>
      <c r="R5255">
        <v>1</v>
      </c>
      <c r="S5255">
        <v>25.8</v>
      </c>
      <c r="T5255">
        <v>0</v>
      </c>
      <c r="U5255" t="b" cm="1">
        <f t="array" ref="U5255">_xlfn.IFS(AND(R5255=1,S5255=G5255,T5255=H5255),TRUE,AND(R5255=1,S5255=G5255,H5255="Product NA"),TRUE)</f>
        <v>1</v>
      </c>
      <c r="W5255">
        <v>18.650000000000002</v>
      </c>
      <c r="X5255">
        <v>0</v>
      </c>
      <c r="Y5255" t="str">
        <f t="shared" si="251"/>
        <v>Change</v>
      </c>
    </row>
    <row r="5256" spans="1:25" x14ac:dyDescent="0.35">
      <c r="A5256" t="s">
        <v>180</v>
      </c>
      <c r="B5256" t="s">
        <v>586</v>
      </c>
      <c r="C5256" t="s">
        <v>111</v>
      </c>
      <c r="D5256" t="s">
        <v>647</v>
      </c>
      <c r="E5256" t="s">
        <v>715</v>
      </c>
      <c r="F5256" t="s">
        <v>286</v>
      </c>
      <c r="G5256" s="159">
        <f t="shared" si="249"/>
        <v>28.150000000000002</v>
      </c>
      <c r="H5256" s="159">
        <f t="shared" si="250"/>
        <v>0</v>
      </c>
      <c r="I5256" s="155" t="s">
        <v>670</v>
      </c>
      <c r="K5256" t="s">
        <v>292</v>
      </c>
      <c r="L5256" t="s">
        <v>391</v>
      </c>
      <c r="M5256" t="s">
        <v>467</v>
      </c>
      <c r="N5256" t="s">
        <v>111</v>
      </c>
      <c r="O5256" t="s">
        <v>419</v>
      </c>
      <c r="P5256">
        <v>30000</v>
      </c>
      <c r="Q5256">
        <v>10000</v>
      </c>
      <c r="R5256">
        <v>1</v>
      </c>
      <c r="S5256">
        <v>28.150000000000002</v>
      </c>
      <c r="T5256">
        <v>0</v>
      </c>
      <c r="U5256" t="b" cm="1">
        <f t="array" ref="U5256">_xlfn.IFS(AND(R5256=1,S5256=G5256,T5256=H5256),TRUE,AND(R5256=1,S5256=G5256,H5256="Product NA"),TRUE)</f>
        <v>1</v>
      </c>
      <c r="W5256">
        <v>18.650000000000002</v>
      </c>
      <c r="X5256">
        <v>0</v>
      </c>
      <c r="Y5256" t="str">
        <f t="shared" si="251"/>
        <v>Change</v>
      </c>
    </row>
    <row r="5257" spans="1:25" x14ac:dyDescent="0.35">
      <c r="A5257" t="s">
        <v>180</v>
      </c>
      <c r="B5257" t="s">
        <v>586</v>
      </c>
      <c r="C5257" t="s">
        <v>111</v>
      </c>
      <c r="D5257" t="s">
        <v>283</v>
      </c>
      <c r="E5257" t="s">
        <v>716</v>
      </c>
      <c r="F5257" t="s">
        <v>286</v>
      </c>
      <c r="G5257" s="159">
        <f t="shared" si="249"/>
        <v>6.75</v>
      </c>
      <c r="H5257" s="159">
        <f t="shared" si="250"/>
        <v>2.5500000000000003</v>
      </c>
      <c r="I5257" s="155" t="s">
        <v>472</v>
      </c>
      <c r="K5257" t="s">
        <v>292</v>
      </c>
      <c r="L5257" t="s">
        <v>391</v>
      </c>
      <c r="M5257" t="s">
        <v>467</v>
      </c>
      <c r="N5257" t="s">
        <v>111</v>
      </c>
      <c r="O5257" t="s">
        <v>419</v>
      </c>
      <c r="P5257">
        <v>2000</v>
      </c>
      <c r="Q5257">
        <v>2000</v>
      </c>
      <c r="R5257">
        <v>1</v>
      </c>
      <c r="S5257">
        <v>6.75</v>
      </c>
      <c r="T5257">
        <v>2.5500000000000003</v>
      </c>
      <c r="U5257" t="b" cm="1">
        <f t="array" ref="U5257">_xlfn.IFS(AND(R5257=1,S5257=G5257,T5257=H5257),TRUE,AND(R5257=1,S5257=G5257,H5257="Product NA"),TRUE)</f>
        <v>1</v>
      </c>
      <c r="V5257" t="e">
        <f>MATCH(A5257,$A$6427:$A$6438,0)</f>
        <v>#N/A</v>
      </c>
      <c r="W5257">
        <v>6.8500000000000005</v>
      </c>
      <c r="X5257">
        <v>1.7000000000000002</v>
      </c>
      <c r="Y5257" t="str">
        <f t="shared" si="251"/>
        <v>Change</v>
      </c>
    </row>
    <row r="5258" spans="1:25" x14ac:dyDescent="0.35">
      <c r="A5258" t="s">
        <v>180</v>
      </c>
      <c r="B5258" t="s">
        <v>586</v>
      </c>
      <c r="C5258" t="s">
        <v>111</v>
      </c>
      <c r="D5258" t="s">
        <v>320</v>
      </c>
      <c r="E5258" t="s">
        <v>716</v>
      </c>
      <c r="F5258" t="s">
        <v>0</v>
      </c>
      <c r="G5258" s="159">
        <f t="shared" si="249"/>
        <v>0</v>
      </c>
      <c r="H5258" s="159">
        <f t="shared" si="250"/>
        <v>0</v>
      </c>
      <c r="I5258" s="155" t="s">
        <v>469</v>
      </c>
      <c r="K5258" t="s">
        <v>292</v>
      </c>
      <c r="L5258" t="s">
        <v>391</v>
      </c>
      <c r="M5258" t="s">
        <v>467</v>
      </c>
      <c r="N5258" t="s">
        <v>111</v>
      </c>
      <c r="O5258" t="s">
        <v>419</v>
      </c>
      <c r="P5258">
        <v>100</v>
      </c>
      <c r="Q5258">
        <v>100</v>
      </c>
      <c r="R5258">
        <v>1</v>
      </c>
      <c r="S5258">
        <v>0</v>
      </c>
      <c r="T5258">
        <v>0</v>
      </c>
      <c r="U5258" t="b" cm="1">
        <f t="array" ref="U5258">_xlfn.IFS(AND(R5258=1,S5258=G5258,T5258=H5258),TRUE,AND(R5258=1,S5258=G5258,H5258="Product NA"),TRUE)</f>
        <v>1</v>
      </c>
      <c r="W5258">
        <v>5.18</v>
      </c>
      <c r="X5258">
        <v>5.65</v>
      </c>
      <c r="Y5258" t="str">
        <f t="shared" si="251"/>
        <v>Change</v>
      </c>
    </row>
    <row r="5259" spans="1:25" x14ac:dyDescent="0.35">
      <c r="A5259" t="s">
        <v>180</v>
      </c>
      <c r="B5259" t="s">
        <v>586</v>
      </c>
      <c r="C5259" t="s">
        <v>111</v>
      </c>
      <c r="D5259" t="s">
        <v>317</v>
      </c>
      <c r="E5259" t="s">
        <v>716</v>
      </c>
      <c r="F5259" t="s">
        <v>0</v>
      </c>
      <c r="G5259" s="159">
        <f t="shared" si="249"/>
        <v>6.03</v>
      </c>
      <c r="H5259" s="159">
        <f t="shared" si="250"/>
        <v>5.93</v>
      </c>
      <c r="I5259" s="155" t="s">
        <v>469</v>
      </c>
      <c r="K5259" t="s">
        <v>292</v>
      </c>
      <c r="L5259" t="s">
        <v>391</v>
      </c>
      <c r="M5259" t="s">
        <v>467</v>
      </c>
      <c r="N5259" t="s">
        <v>111</v>
      </c>
      <c r="O5259" t="s">
        <v>419</v>
      </c>
      <c r="P5259">
        <v>100</v>
      </c>
      <c r="Q5259">
        <v>100</v>
      </c>
      <c r="R5259">
        <v>1</v>
      </c>
      <c r="S5259">
        <v>6.03</v>
      </c>
      <c r="T5259">
        <v>5.93</v>
      </c>
      <c r="U5259" t="b" cm="1">
        <f t="array" ref="U5259">_xlfn.IFS(AND(R5259=1,S5259=G5259,T5259=H5259),TRUE,AND(R5259=1,S5259=G5259,H5259="Product NA"),TRUE)</f>
        <v>1</v>
      </c>
      <c r="W5259">
        <v>5.74</v>
      </c>
      <c r="X5259">
        <v>5.65</v>
      </c>
      <c r="Y5259" t="str">
        <f t="shared" si="251"/>
        <v>Change</v>
      </c>
    </row>
    <row r="5260" spans="1:25" x14ac:dyDescent="0.35">
      <c r="A5260" t="s">
        <v>180</v>
      </c>
      <c r="B5260" t="s">
        <v>586</v>
      </c>
      <c r="C5260" t="s">
        <v>111</v>
      </c>
      <c r="D5260" t="s">
        <v>322</v>
      </c>
      <c r="E5260" t="s">
        <v>716</v>
      </c>
      <c r="F5260" t="s">
        <v>277</v>
      </c>
      <c r="G5260" s="159">
        <f t="shared" si="249"/>
        <v>0</v>
      </c>
      <c r="H5260" s="159">
        <f t="shared" si="250"/>
        <v>0</v>
      </c>
      <c r="I5260" s="155" t="s">
        <v>470</v>
      </c>
      <c r="K5260" t="s">
        <v>292</v>
      </c>
      <c r="L5260" t="s">
        <v>391</v>
      </c>
      <c r="M5260" t="s">
        <v>467</v>
      </c>
      <c r="N5260" t="s">
        <v>111</v>
      </c>
      <c r="O5260" t="s">
        <v>419</v>
      </c>
      <c r="P5260">
        <v>100</v>
      </c>
      <c r="Q5260">
        <v>500</v>
      </c>
      <c r="R5260">
        <v>1</v>
      </c>
      <c r="S5260">
        <v>0</v>
      </c>
      <c r="T5260">
        <v>0</v>
      </c>
      <c r="U5260" t="b" cm="1">
        <f t="array" ref="U5260">_xlfn.IFS(AND(R5260=1,S5260=G5260,T5260=H5260),TRUE,AND(R5260=1,S5260=G5260,H5260="Product NA"),TRUE)</f>
        <v>1</v>
      </c>
      <c r="W5260">
        <v>5.7</v>
      </c>
      <c r="X5260">
        <v>4.05</v>
      </c>
      <c r="Y5260" t="str">
        <f t="shared" si="251"/>
        <v>Change</v>
      </c>
    </row>
    <row r="5261" spans="1:25" x14ac:dyDescent="0.35">
      <c r="A5261" t="s">
        <v>180</v>
      </c>
      <c r="B5261" t="s">
        <v>586</v>
      </c>
      <c r="C5261" t="s">
        <v>111</v>
      </c>
      <c r="D5261" t="s">
        <v>319</v>
      </c>
      <c r="E5261" t="s">
        <v>716</v>
      </c>
      <c r="F5261" t="s">
        <v>277</v>
      </c>
      <c r="G5261" s="159">
        <f t="shared" si="249"/>
        <v>6.5500000000000007</v>
      </c>
      <c r="H5261" s="159">
        <f t="shared" si="250"/>
        <v>4</v>
      </c>
      <c r="I5261" s="155" t="s">
        <v>470</v>
      </c>
      <c r="K5261" t="s">
        <v>292</v>
      </c>
      <c r="L5261" t="s">
        <v>391</v>
      </c>
      <c r="M5261" t="s">
        <v>467</v>
      </c>
      <c r="N5261" t="s">
        <v>111</v>
      </c>
      <c r="O5261" t="s">
        <v>419</v>
      </c>
      <c r="P5261">
        <v>100</v>
      </c>
      <c r="Q5261">
        <v>500</v>
      </c>
      <c r="R5261">
        <v>1</v>
      </c>
      <c r="S5261">
        <v>6.5500000000000007</v>
      </c>
      <c r="T5261">
        <v>4</v>
      </c>
      <c r="U5261" t="b" cm="1">
        <f t="array" ref="U5261">_xlfn.IFS(AND(R5261=1,S5261=G5261,T5261=H5261),TRUE,AND(R5261=1,S5261=G5261,H5261="Product NA"),TRUE)</f>
        <v>1</v>
      </c>
      <c r="W5261">
        <v>6.25</v>
      </c>
      <c r="X5261">
        <v>3.8000000000000003</v>
      </c>
      <c r="Y5261" t="str">
        <f t="shared" si="251"/>
        <v>Change</v>
      </c>
    </row>
    <row r="5262" spans="1:25" x14ac:dyDescent="0.35">
      <c r="A5262" t="s">
        <v>180</v>
      </c>
      <c r="B5262" t="s">
        <v>586</v>
      </c>
      <c r="C5262" t="s">
        <v>111</v>
      </c>
      <c r="D5262" t="s">
        <v>282</v>
      </c>
      <c r="E5262" t="s">
        <v>716</v>
      </c>
      <c r="F5262" t="s">
        <v>286</v>
      </c>
      <c r="G5262" s="159">
        <f t="shared" si="249"/>
        <v>0</v>
      </c>
      <c r="H5262" s="159">
        <f t="shared" si="250"/>
        <v>0</v>
      </c>
      <c r="I5262" s="155" t="s">
        <v>472</v>
      </c>
      <c r="K5262" t="s">
        <v>292</v>
      </c>
      <c r="L5262" t="s">
        <v>391</v>
      </c>
      <c r="M5262" t="s">
        <v>467</v>
      </c>
      <c r="N5262" t="s">
        <v>111</v>
      </c>
      <c r="O5262" t="s">
        <v>419</v>
      </c>
      <c r="P5262">
        <v>2000</v>
      </c>
      <c r="Q5262">
        <v>2000</v>
      </c>
      <c r="R5262">
        <v>1</v>
      </c>
      <c r="S5262">
        <v>0</v>
      </c>
      <c r="T5262">
        <v>0</v>
      </c>
      <c r="U5262" t="b" cm="1">
        <f t="array" ref="U5262">_xlfn.IFS(AND(R5262=1,S5262=G5262,T5262=H5262),TRUE,AND(R5262=1,S5262=G5262,H5262="Product NA"),TRUE)</f>
        <v>1</v>
      </c>
      <c r="W5262">
        <v>6.3000000000000007</v>
      </c>
      <c r="X5262">
        <v>3.7</v>
      </c>
      <c r="Y5262" t="str">
        <f t="shared" si="251"/>
        <v>Change</v>
      </c>
    </row>
    <row r="5263" spans="1:25" x14ac:dyDescent="0.35">
      <c r="A5263" t="s">
        <v>180</v>
      </c>
      <c r="B5263" t="s">
        <v>586</v>
      </c>
      <c r="C5263" t="s">
        <v>111</v>
      </c>
      <c r="D5263" t="s">
        <v>318</v>
      </c>
      <c r="E5263" t="s">
        <v>716</v>
      </c>
      <c r="F5263" t="s">
        <v>277</v>
      </c>
      <c r="G5263" s="159">
        <f t="shared" si="249"/>
        <v>6.5500000000000007</v>
      </c>
      <c r="H5263" s="159">
        <f t="shared" si="250"/>
        <v>4</v>
      </c>
      <c r="I5263" s="155" t="s">
        <v>470</v>
      </c>
      <c r="K5263" t="s">
        <v>292</v>
      </c>
      <c r="L5263" t="s">
        <v>391</v>
      </c>
      <c r="M5263" t="s">
        <v>467</v>
      </c>
      <c r="N5263" t="s">
        <v>111</v>
      </c>
      <c r="O5263" t="s">
        <v>419</v>
      </c>
      <c r="P5263">
        <v>100</v>
      </c>
      <c r="Q5263">
        <v>500</v>
      </c>
      <c r="R5263">
        <v>1</v>
      </c>
      <c r="S5263">
        <v>6.5500000000000007</v>
      </c>
      <c r="T5263">
        <v>4</v>
      </c>
      <c r="U5263" t="b" cm="1">
        <f t="array" ref="U5263">_xlfn.IFS(AND(R5263=1,S5263=G5263,T5263=H5263),TRUE,AND(R5263=1,S5263=G5263,H5263="Product NA"),TRUE)</f>
        <v>1</v>
      </c>
      <c r="W5263">
        <v>6.25</v>
      </c>
      <c r="X5263">
        <v>3.8000000000000003</v>
      </c>
      <c r="Y5263" t="str">
        <f t="shared" si="251"/>
        <v>Change</v>
      </c>
    </row>
    <row r="5264" spans="1:25" x14ac:dyDescent="0.35">
      <c r="A5264" t="s">
        <v>180</v>
      </c>
      <c r="B5264" t="s">
        <v>586</v>
      </c>
      <c r="C5264" t="s">
        <v>111</v>
      </c>
      <c r="D5264" t="s">
        <v>321</v>
      </c>
      <c r="E5264" t="s">
        <v>716</v>
      </c>
      <c r="F5264" t="s">
        <v>277</v>
      </c>
      <c r="G5264" s="159">
        <f t="shared" si="249"/>
        <v>5.95</v>
      </c>
      <c r="H5264" s="159">
        <f t="shared" si="250"/>
        <v>4.25</v>
      </c>
      <c r="I5264" s="155" t="s">
        <v>470</v>
      </c>
      <c r="K5264" t="s">
        <v>292</v>
      </c>
      <c r="L5264" t="s">
        <v>391</v>
      </c>
      <c r="M5264" t="s">
        <v>467</v>
      </c>
      <c r="N5264" t="s">
        <v>111</v>
      </c>
      <c r="O5264" t="s">
        <v>419</v>
      </c>
      <c r="P5264">
        <v>100</v>
      </c>
      <c r="Q5264">
        <v>500</v>
      </c>
      <c r="R5264">
        <v>1</v>
      </c>
      <c r="S5264">
        <v>5.95</v>
      </c>
      <c r="T5264">
        <v>4.25</v>
      </c>
      <c r="U5264" t="b" cm="1">
        <f t="array" ref="U5264">_xlfn.IFS(AND(R5264=1,S5264=G5264,T5264=H5264),TRUE,AND(R5264=1,S5264=G5264,H5264="Product NA"),TRUE)</f>
        <v>1</v>
      </c>
      <c r="W5264">
        <v>5.7</v>
      </c>
      <c r="X5264">
        <v>4.05</v>
      </c>
      <c r="Y5264" t="str">
        <f t="shared" si="251"/>
        <v>Change</v>
      </c>
    </row>
    <row r="5265" spans="1:25" x14ac:dyDescent="0.35">
      <c r="A5265" t="s">
        <v>180</v>
      </c>
      <c r="B5265" t="s">
        <v>586</v>
      </c>
      <c r="C5265" t="s">
        <v>111</v>
      </c>
      <c r="D5265" t="s">
        <v>240</v>
      </c>
      <c r="E5265" t="s">
        <v>287</v>
      </c>
      <c r="F5265" t="s">
        <v>0</v>
      </c>
      <c r="G5265" s="159">
        <f t="shared" si="249"/>
        <v>0.57999999999999996</v>
      </c>
      <c r="H5265" s="159">
        <f t="shared" si="250"/>
        <v>6.58</v>
      </c>
      <c r="I5265" s="155" t="s">
        <v>469</v>
      </c>
      <c r="K5265" t="s">
        <v>292</v>
      </c>
      <c r="L5265" t="s">
        <v>391</v>
      </c>
      <c r="M5265" t="s">
        <v>467</v>
      </c>
      <c r="N5265" t="s">
        <v>111</v>
      </c>
      <c r="O5265" t="s">
        <v>419</v>
      </c>
      <c r="P5265">
        <v>100</v>
      </c>
      <c r="Q5265">
        <v>100</v>
      </c>
      <c r="R5265">
        <v>1</v>
      </c>
      <c r="S5265">
        <v>0.57999999999999996</v>
      </c>
      <c r="T5265">
        <v>6.58</v>
      </c>
      <c r="U5265" t="b" cm="1">
        <f t="array" ref="U5265">_xlfn.IFS(AND(R5265=1,S5265=G5265,T5265=H5265),TRUE,AND(R5265=1,S5265=G5265,H5265="Product NA"),TRUE)</f>
        <v>1</v>
      </c>
      <c r="W5265">
        <v>0.66</v>
      </c>
      <c r="X5265">
        <v>6.3100000000000005</v>
      </c>
      <c r="Y5265" t="str">
        <f t="shared" si="251"/>
        <v>Change</v>
      </c>
    </row>
    <row r="5266" spans="1:25" x14ac:dyDescent="0.35">
      <c r="A5266" t="s">
        <v>180</v>
      </c>
      <c r="B5266" t="s">
        <v>586</v>
      </c>
      <c r="C5266" t="s">
        <v>111</v>
      </c>
      <c r="D5266" t="s">
        <v>279</v>
      </c>
      <c r="E5266" t="s">
        <v>287</v>
      </c>
      <c r="F5266" t="s">
        <v>277</v>
      </c>
      <c r="G5266" s="159">
        <f t="shared" si="249"/>
        <v>0.57999999999999996</v>
      </c>
      <c r="H5266" s="159">
        <f t="shared" si="250"/>
        <v>6.58</v>
      </c>
      <c r="I5266" s="155" t="s">
        <v>470</v>
      </c>
      <c r="K5266" t="s">
        <v>292</v>
      </c>
      <c r="L5266" t="s">
        <v>391</v>
      </c>
      <c r="M5266" t="s">
        <v>467</v>
      </c>
      <c r="N5266" t="s">
        <v>111</v>
      </c>
      <c r="O5266" t="s">
        <v>419</v>
      </c>
      <c r="P5266">
        <v>100</v>
      </c>
      <c r="Q5266">
        <v>500</v>
      </c>
      <c r="R5266">
        <v>1</v>
      </c>
      <c r="S5266">
        <v>0.57999999999999996</v>
      </c>
      <c r="T5266">
        <v>6.58</v>
      </c>
      <c r="U5266" t="b" cm="1">
        <f t="array" ref="U5266">_xlfn.IFS(AND(R5266=1,S5266=G5266,T5266=H5266),TRUE,AND(R5266=1,S5266=G5266,H5266="Product NA"),TRUE)</f>
        <v>1</v>
      </c>
      <c r="W5266">
        <v>0.61</v>
      </c>
      <c r="X5266">
        <v>5.32</v>
      </c>
      <c r="Y5266" t="str">
        <f t="shared" si="251"/>
        <v>Change</v>
      </c>
    </row>
    <row r="5267" spans="1:25" x14ac:dyDescent="0.35">
      <c r="A5267" t="s">
        <v>184</v>
      </c>
      <c r="B5267" t="s">
        <v>588</v>
      </c>
      <c r="C5267" t="s">
        <v>292</v>
      </c>
      <c r="D5267" t="s">
        <v>326</v>
      </c>
      <c r="E5267" t="s">
        <v>643</v>
      </c>
      <c r="F5267" t="s">
        <v>643</v>
      </c>
      <c r="G5267" s="159">
        <f t="shared" si="249"/>
        <v>0.06</v>
      </c>
      <c r="H5267" s="159">
        <f t="shared" si="250"/>
        <v>15.14</v>
      </c>
      <c r="I5267" s="155" t="s">
        <v>470</v>
      </c>
      <c r="K5267" t="s">
        <v>292</v>
      </c>
      <c r="L5267" t="s">
        <v>391</v>
      </c>
      <c r="M5267" t="s">
        <v>466</v>
      </c>
      <c r="N5267" t="s">
        <v>292</v>
      </c>
      <c r="O5267" t="s">
        <v>391</v>
      </c>
      <c r="P5267">
        <v>100</v>
      </c>
      <c r="Q5267">
        <v>500</v>
      </c>
      <c r="R5267">
        <v>1</v>
      </c>
      <c r="S5267">
        <v>0.06</v>
      </c>
      <c r="T5267">
        <v>15.14</v>
      </c>
      <c r="U5267" t="b" cm="1">
        <f t="array" ref="U5267">_xlfn.IFS(AND(R5267=1,S5267=G5267,T5267=H5267),TRUE,AND(R5267=1,S5267=G5267,H5267="Product NA"),TRUE)</f>
        <v>1</v>
      </c>
      <c r="W5267">
        <v>0.05</v>
      </c>
      <c r="X5267">
        <v>13.64</v>
      </c>
      <c r="Y5267" t="str">
        <f t="shared" si="251"/>
        <v>Change</v>
      </c>
    </row>
    <row r="5268" spans="1:25" x14ac:dyDescent="0.35">
      <c r="A5268" t="s">
        <v>184</v>
      </c>
      <c r="B5268" t="s">
        <v>588</v>
      </c>
      <c r="C5268" t="s">
        <v>292</v>
      </c>
      <c r="D5268" t="s">
        <v>326</v>
      </c>
      <c r="E5268" t="s">
        <v>643</v>
      </c>
      <c r="F5268" t="s">
        <v>643</v>
      </c>
      <c r="G5268" s="159">
        <f t="shared" si="249"/>
        <v>1.2400000000000002</v>
      </c>
      <c r="H5268" s="159">
        <f t="shared" si="250"/>
        <v>13.22</v>
      </c>
      <c r="I5268" s="155" t="s">
        <v>707</v>
      </c>
      <c r="K5268" t="s">
        <v>292</v>
      </c>
      <c r="L5268" t="s">
        <v>391</v>
      </c>
      <c r="M5268" t="s">
        <v>466</v>
      </c>
      <c r="N5268" t="s">
        <v>292</v>
      </c>
      <c r="O5268" t="s">
        <v>391</v>
      </c>
      <c r="P5268">
        <v>100</v>
      </c>
      <c r="Q5268">
        <v>5000</v>
      </c>
      <c r="R5268">
        <v>1</v>
      </c>
      <c r="S5268">
        <v>1.2400000000000002</v>
      </c>
      <c r="T5268">
        <v>13.22</v>
      </c>
      <c r="U5268" t="b" cm="1">
        <f t="array" ref="U5268">_xlfn.IFS(AND(R5268=1,S5268=G5268,T5268=H5268),TRUE,AND(R5268=1,S5268=G5268,H5268="Product NA"),TRUE)</f>
        <v>1</v>
      </c>
      <c r="W5268">
        <v>1.08</v>
      </c>
      <c r="X5268">
        <v>11.700000000000001</v>
      </c>
      <c r="Y5268" t="str">
        <f t="shared" si="251"/>
        <v>Change</v>
      </c>
    </row>
    <row r="5269" spans="1:25" x14ac:dyDescent="0.35">
      <c r="A5269" t="s">
        <v>184</v>
      </c>
      <c r="B5269" t="s">
        <v>588</v>
      </c>
      <c r="C5269" t="s">
        <v>292</v>
      </c>
      <c r="D5269" t="s">
        <v>382</v>
      </c>
      <c r="E5269" t="s">
        <v>287</v>
      </c>
      <c r="F5269" t="s">
        <v>386</v>
      </c>
      <c r="G5269" s="159">
        <f t="shared" si="249"/>
        <v>1.6</v>
      </c>
      <c r="H5269" s="159">
        <f t="shared" si="250"/>
        <v>13.84</v>
      </c>
      <c r="I5269" s="155" t="s">
        <v>472</v>
      </c>
      <c r="K5269" t="s">
        <v>292</v>
      </c>
      <c r="L5269" t="s">
        <v>391</v>
      </c>
      <c r="M5269" t="s">
        <v>466</v>
      </c>
      <c r="N5269" t="s">
        <v>292</v>
      </c>
      <c r="O5269" t="s">
        <v>391</v>
      </c>
      <c r="P5269">
        <v>100</v>
      </c>
      <c r="Q5269">
        <v>2000</v>
      </c>
      <c r="R5269">
        <v>1</v>
      </c>
      <c r="S5269">
        <v>1.6</v>
      </c>
      <c r="T5269">
        <v>13.84</v>
      </c>
      <c r="U5269" t="b" cm="1">
        <f t="array" ref="U5269">_xlfn.IFS(AND(R5269=1,S5269=G5269,T5269=H5269),TRUE,AND(R5269=1,S5269=G5269,H5269="Product NA"),TRUE)</f>
        <v>1</v>
      </c>
      <c r="W5269">
        <v>1.3800000000000001</v>
      </c>
      <c r="X5269">
        <v>11.93</v>
      </c>
      <c r="Y5269" t="str">
        <f t="shared" si="251"/>
        <v>Change</v>
      </c>
    </row>
    <row r="5270" spans="1:25" x14ac:dyDescent="0.35">
      <c r="A5270" t="s">
        <v>184</v>
      </c>
      <c r="B5270" t="s">
        <v>588</v>
      </c>
      <c r="C5270" t="s">
        <v>292</v>
      </c>
      <c r="D5270" t="s">
        <v>381</v>
      </c>
      <c r="E5270" t="s">
        <v>716</v>
      </c>
      <c r="F5270" t="s">
        <v>386</v>
      </c>
      <c r="G5270" s="159">
        <f t="shared" si="249"/>
        <v>6.3500000000000005</v>
      </c>
      <c r="H5270" s="159">
        <f t="shared" si="250"/>
        <v>8.35</v>
      </c>
      <c r="I5270" s="155" t="s">
        <v>472</v>
      </c>
      <c r="K5270" t="s">
        <v>292</v>
      </c>
      <c r="L5270" t="s">
        <v>391</v>
      </c>
      <c r="M5270" t="s">
        <v>466</v>
      </c>
      <c r="N5270" t="s">
        <v>292</v>
      </c>
      <c r="O5270" t="s">
        <v>588</v>
      </c>
      <c r="P5270">
        <v>100</v>
      </c>
      <c r="Q5270">
        <v>2000</v>
      </c>
      <c r="R5270">
        <v>1</v>
      </c>
      <c r="S5270">
        <v>6.3500000000000005</v>
      </c>
      <c r="T5270">
        <v>8.35</v>
      </c>
      <c r="U5270" t="b" cm="1">
        <f t="array" ref="U5270">_xlfn.IFS(AND(R5270=1,S5270=G5270,T5270=H5270),TRUE,AND(R5270=1,S5270=G5270,H5270="Product NA"),TRUE)</f>
        <v>1</v>
      </c>
      <c r="W5270">
        <v>6.0500000000000007</v>
      </c>
      <c r="X5270">
        <v>7.95</v>
      </c>
      <c r="Y5270" t="str">
        <f t="shared" si="251"/>
        <v>Change</v>
      </c>
    </row>
    <row r="5271" spans="1:25" x14ac:dyDescent="0.35">
      <c r="A5271" t="s">
        <v>184</v>
      </c>
      <c r="B5271" t="s">
        <v>588</v>
      </c>
      <c r="C5271" t="s">
        <v>292</v>
      </c>
      <c r="D5271" t="s">
        <v>281</v>
      </c>
      <c r="E5271" t="s">
        <v>287</v>
      </c>
      <c r="F5271" t="s">
        <v>286</v>
      </c>
      <c r="G5271" s="159">
        <f t="shared" si="249"/>
        <v>1.6</v>
      </c>
      <c r="H5271" s="159">
        <f t="shared" si="250"/>
        <v>13.84</v>
      </c>
      <c r="I5271" s="155" t="s">
        <v>472</v>
      </c>
      <c r="K5271" t="s">
        <v>292</v>
      </c>
      <c r="L5271" t="s">
        <v>391</v>
      </c>
      <c r="M5271" t="s">
        <v>466</v>
      </c>
      <c r="N5271" t="s">
        <v>292</v>
      </c>
      <c r="O5271" t="s">
        <v>391</v>
      </c>
      <c r="P5271">
        <v>100</v>
      </c>
      <c r="Q5271">
        <v>2000</v>
      </c>
      <c r="R5271">
        <v>1</v>
      </c>
      <c r="S5271">
        <v>1.6</v>
      </c>
      <c r="T5271">
        <v>13.84</v>
      </c>
      <c r="U5271" t="b" cm="1">
        <f t="array" ref="U5271">_xlfn.IFS(AND(R5271=1,S5271=G5271,T5271=H5271),TRUE,AND(R5271=1,S5271=G5271,H5271="Product NA"),TRUE)</f>
        <v>1</v>
      </c>
      <c r="W5271">
        <v>1.3800000000000001</v>
      </c>
      <c r="X5271">
        <v>11.93</v>
      </c>
      <c r="Y5271" t="str">
        <f t="shared" si="251"/>
        <v>Change</v>
      </c>
    </row>
    <row r="5272" spans="1:25" x14ac:dyDescent="0.35">
      <c r="A5272" t="s">
        <v>184</v>
      </c>
      <c r="B5272" t="s">
        <v>588</v>
      </c>
      <c r="C5272" t="s">
        <v>292</v>
      </c>
      <c r="D5272" t="s">
        <v>278</v>
      </c>
      <c r="E5272" t="s">
        <v>287</v>
      </c>
      <c r="F5272" t="s">
        <v>277</v>
      </c>
      <c r="G5272" s="159">
        <f t="shared" si="249"/>
        <v>1.1100000000000001</v>
      </c>
      <c r="H5272" s="159">
        <f t="shared" si="250"/>
        <v>13.14</v>
      </c>
      <c r="I5272" s="155" t="s">
        <v>470</v>
      </c>
      <c r="K5272" t="s">
        <v>292</v>
      </c>
      <c r="L5272" t="s">
        <v>391</v>
      </c>
      <c r="M5272" t="s">
        <v>466</v>
      </c>
      <c r="N5272" t="s">
        <v>292</v>
      </c>
      <c r="O5272" t="s">
        <v>391</v>
      </c>
      <c r="P5272">
        <v>100</v>
      </c>
      <c r="Q5272">
        <v>500</v>
      </c>
      <c r="R5272">
        <v>1</v>
      </c>
      <c r="S5272">
        <v>1.1100000000000001</v>
      </c>
      <c r="T5272">
        <v>13.14</v>
      </c>
      <c r="U5272" t="b" cm="1">
        <f t="array" ref="U5272">_xlfn.IFS(AND(R5272=1,S5272=G5272,T5272=H5272),TRUE,AND(R5272=1,S5272=G5272,H5272="Product NA"),TRUE)</f>
        <v>1</v>
      </c>
      <c r="W5272">
        <v>0.98</v>
      </c>
      <c r="X5272">
        <v>11.63</v>
      </c>
      <c r="Y5272" t="str">
        <f t="shared" si="251"/>
        <v>Change</v>
      </c>
    </row>
    <row r="5273" spans="1:25" x14ac:dyDescent="0.35">
      <c r="A5273" t="s">
        <v>184</v>
      </c>
      <c r="B5273" t="s">
        <v>588</v>
      </c>
      <c r="C5273" t="s">
        <v>292</v>
      </c>
      <c r="D5273" t="s">
        <v>238</v>
      </c>
      <c r="E5273" t="s">
        <v>287</v>
      </c>
      <c r="F5273" t="s">
        <v>0</v>
      </c>
      <c r="G5273" s="159">
        <f t="shared" si="249"/>
        <v>0.65</v>
      </c>
      <c r="H5273" s="159">
        <f t="shared" si="250"/>
        <v>14.530000000000001</v>
      </c>
      <c r="I5273" s="155" t="s">
        <v>469</v>
      </c>
      <c r="K5273" t="s">
        <v>292</v>
      </c>
      <c r="L5273" t="s">
        <v>391</v>
      </c>
      <c r="M5273" t="s">
        <v>466</v>
      </c>
      <c r="N5273" t="s">
        <v>292</v>
      </c>
      <c r="O5273" t="s">
        <v>391</v>
      </c>
      <c r="P5273">
        <v>100</v>
      </c>
      <c r="Q5273">
        <v>100</v>
      </c>
      <c r="R5273">
        <v>1</v>
      </c>
      <c r="S5273">
        <v>0.65</v>
      </c>
      <c r="T5273">
        <v>14.530000000000001</v>
      </c>
      <c r="U5273" t="b" cm="1">
        <f t="array" ref="U5273">_xlfn.IFS(AND(R5273=1,S5273=G5273,T5273=H5273),TRUE,AND(R5273=1,S5273=G5273,H5273="Product NA"),TRUE)</f>
        <v>1</v>
      </c>
      <c r="W5273">
        <v>0.56000000000000005</v>
      </c>
      <c r="X5273">
        <v>12.530000000000001</v>
      </c>
      <c r="Y5273" t="str">
        <f t="shared" si="251"/>
        <v>Change</v>
      </c>
    </row>
    <row r="5274" spans="1:25" x14ac:dyDescent="0.35">
      <c r="A5274" t="s">
        <v>184</v>
      </c>
      <c r="B5274" t="s">
        <v>588</v>
      </c>
      <c r="C5274" t="s">
        <v>292</v>
      </c>
      <c r="D5274" t="s">
        <v>239</v>
      </c>
      <c r="E5274" t="s">
        <v>287</v>
      </c>
      <c r="F5274" t="s">
        <v>277</v>
      </c>
      <c r="G5274" s="159">
        <f t="shared" si="249"/>
        <v>1.03</v>
      </c>
      <c r="H5274" s="159">
        <f t="shared" si="250"/>
        <v>13.89</v>
      </c>
      <c r="I5274" s="155" t="s">
        <v>470</v>
      </c>
      <c r="K5274" t="s">
        <v>292</v>
      </c>
      <c r="L5274" t="s">
        <v>391</v>
      </c>
      <c r="M5274" t="s">
        <v>466</v>
      </c>
      <c r="N5274" t="s">
        <v>292</v>
      </c>
      <c r="O5274" t="s">
        <v>391</v>
      </c>
      <c r="P5274">
        <v>100</v>
      </c>
      <c r="Q5274">
        <v>500</v>
      </c>
      <c r="R5274">
        <v>1</v>
      </c>
      <c r="S5274">
        <v>1.03</v>
      </c>
      <c r="T5274">
        <v>13.89</v>
      </c>
      <c r="U5274" t="b" cm="1">
        <f t="array" ref="U5274">_xlfn.IFS(AND(R5274=1,S5274=G5274,T5274=H5274),TRUE,AND(R5274=1,S5274=G5274,H5274="Product NA"),TRUE)</f>
        <v>1</v>
      </c>
      <c r="W5274">
        <v>0.89</v>
      </c>
      <c r="X5274">
        <v>11.97</v>
      </c>
      <c r="Y5274" t="str">
        <f t="shared" si="251"/>
        <v>Change</v>
      </c>
    </row>
    <row r="5275" spans="1:25" x14ac:dyDescent="0.35">
      <c r="A5275" t="s">
        <v>184</v>
      </c>
      <c r="B5275" t="s">
        <v>588</v>
      </c>
      <c r="C5275" t="s">
        <v>292</v>
      </c>
      <c r="D5275" t="s">
        <v>316</v>
      </c>
      <c r="E5275" t="s">
        <v>287</v>
      </c>
      <c r="F5275" t="s">
        <v>286</v>
      </c>
      <c r="G5275" s="159">
        <f t="shared" si="249"/>
        <v>1.3900000000000001</v>
      </c>
      <c r="H5275" s="159">
        <f t="shared" si="250"/>
        <v>13.22</v>
      </c>
      <c r="I5275" s="155" t="s">
        <v>472</v>
      </c>
      <c r="K5275" t="s">
        <v>292</v>
      </c>
      <c r="L5275" t="s">
        <v>391</v>
      </c>
      <c r="M5275" t="s">
        <v>466</v>
      </c>
      <c r="N5275" t="s">
        <v>292</v>
      </c>
      <c r="O5275" t="s">
        <v>391</v>
      </c>
      <c r="P5275">
        <v>100</v>
      </c>
      <c r="Q5275">
        <v>2000</v>
      </c>
      <c r="R5275">
        <v>1</v>
      </c>
      <c r="S5275">
        <v>1.3900000000000001</v>
      </c>
      <c r="T5275">
        <v>13.22</v>
      </c>
      <c r="U5275" t="b" cm="1">
        <f t="array" ref="U5275">_xlfn.IFS(AND(R5275=1,S5275=G5275,T5275=H5275),TRUE,AND(R5275=1,S5275=G5275,H5275="Product NA"),TRUE)</f>
        <v>1</v>
      </c>
      <c r="W5275">
        <v>1.23</v>
      </c>
      <c r="X5275">
        <v>11.700000000000001</v>
      </c>
      <c r="Y5275" t="str">
        <f t="shared" si="251"/>
        <v>Change</v>
      </c>
    </row>
    <row r="5276" spans="1:25" x14ac:dyDescent="0.35">
      <c r="A5276" t="s">
        <v>184</v>
      </c>
      <c r="B5276" t="s">
        <v>588</v>
      </c>
      <c r="C5276" t="s">
        <v>292</v>
      </c>
      <c r="D5276" t="s">
        <v>646</v>
      </c>
      <c r="E5276" t="s">
        <v>715</v>
      </c>
      <c r="F5276" t="s">
        <v>286</v>
      </c>
      <c r="G5276" s="159">
        <f t="shared" si="249"/>
        <v>14.8</v>
      </c>
      <c r="H5276" s="159">
        <f t="shared" si="250"/>
        <v>0</v>
      </c>
      <c r="I5276" s="155" t="s">
        <v>471</v>
      </c>
      <c r="K5276" t="s">
        <v>292</v>
      </c>
      <c r="L5276" t="s">
        <v>391</v>
      </c>
      <c r="M5276" t="s">
        <v>466</v>
      </c>
      <c r="N5276" t="s">
        <v>292</v>
      </c>
      <c r="O5276" t="s">
        <v>588</v>
      </c>
      <c r="P5276">
        <v>30000</v>
      </c>
      <c r="Q5276">
        <v>1000</v>
      </c>
      <c r="R5276">
        <v>1</v>
      </c>
      <c r="S5276">
        <v>14.8</v>
      </c>
      <c r="T5276">
        <v>0</v>
      </c>
      <c r="U5276" t="b" cm="1">
        <f t="array" ref="U5276">_xlfn.IFS(AND(R5276=1,S5276=G5276,T5276=H5276),TRUE,AND(R5276=1,S5276=G5276,H5276="Product NA"),TRUE)</f>
        <v>1</v>
      </c>
      <c r="W5276">
        <v>13.8</v>
      </c>
      <c r="X5276">
        <v>0</v>
      </c>
      <c r="Y5276" t="str">
        <f t="shared" si="251"/>
        <v>Change</v>
      </c>
    </row>
    <row r="5277" spans="1:25" x14ac:dyDescent="0.35">
      <c r="A5277" t="s">
        <v>184</v>
      </c>
      <c r="B5277" t="s">
        <v>588</v>
      </c>
      <c r="C5277" t="s">
        <v>292</v>
      </c>
      <c r="D5277" t="s">
        <v>646</v>
      </c>
      <c r="E5277" t="s">
        <v>715</v>
      </c>
      <c r="F5277" t="s">
        <v>286</v>
      </c>
      <c r="G5277" s="159">
        <f t="shared" si="249"/>
        <v>50.900000000000006</v>
      </c>
      <c r="H5277" s="159">
        <f t="shared" si="250"/>
        <v>0</v>
      </c>
      <c r="I5277" s="155" t="s">
        <v>671</v>
      </c>
      <c r="K5277" t="s">
        <v>292</v>
      </c>
      <c r="L5277" t="s">
        <v>391</v>
      </c>
      <c r="M5277" t="s">
        <v>466</v>
      </c>
      <c r="N5277" t="s">
        <v>292</v>
      </c>
      <c r="O5277" t="s">
        <v>588</v>
      </c>
      <c r="P5277">
        <v>30000</v>
      </c>
      <c r="Q5277">
        <v>15000</v>
      </c>
      <c r="R5277">
        <v>1</v>
      </c>
      <c r="S5277">
        <v>50.900000000000006</v>
      </c>
      <c r="T5277">
        <v>0</v>
      </c>
      <c r="U5277" t="b" cm="1">
        <f t="array" ref="U5277">_xlfn.IFS(AND(R5277=1,S5277=G5277,T5277=H5277),TRUE,AND(R5277=1,S5277=G5277,H5277="Product NA"),TRUE)</f>
        <v>1</v>
      </c>
      <c r="W5277">
        <v>47.1</v>
      </c>
      <c r="X5277">
        <v>0</v>
      </c>
      <c r="Y5277" t="str">
        <f t="shared" si="251"/>
        <v>Change</v>
      </c>
    </row>
    <row r="5278" spans="1:25" x14ac:dyDescent="0.35">
      <c r="A5278" t="s">
        <v>184</v>
      </c>
      <c r="B5278" t="s">
        <v>588</v>
      </c>
      <c r="C5278" t="s">
        <v>292</v>
      </c>
      <c r="D5278" t="s">
        <v>646</v>
      </c>
      <c r="E5278" t="s">
        <v>715</v>
      </c>
      <c r="F5278" t="s">
        <v>286</v>
      </c>
      <c r="G5278" s="159">
        <f t="shared" si="249"/>
        <v>23.150000000000002</v>
      </c>
      <c r="H5278" s="159">
        <f t="shared" si="250"/>
        <v>0</v>
      </c>
      <c r="I5278" s="155" t="s">
        <v>662</v>
      </c>
      <c r="K5278" t="s">
        <v>292</v>
      </c>
      <c r="L5278" t="s">
        <v>391</v>
      </c>
      <c r="M5278" t="s">
        <v>466</v>
      </c>
      <c r="N5278" t="s">
        <v>292</v>
      </c>
      <c r="O5278" t="s">
        <v>588</v>
      </c>
      <c r="P5278">
        <v>30000</v>
      </c>
      <c r="Q5278">
        <v>2000</v>
      </c>
      <c r="R5278">
        <v>1</v>
      </c>
      <c r="S5278">
        <v>23.150000000000002</v>
      </c>
      <c r="T5278">
        <v>0</v>
      </c>
      <c r="U5278" t="b" cm="1">
        <f t="array" ref="U5278">_xlfn.IFS(AND(R5278=1,S5278=G5278,T5278=H5278),TRUE,AND(R5278=1,S5278=G5278,H5278="Product NA"),TRUE)</f>
        <v>1</v>
      </c>
      <c r="W5278">
        <v>15.9</v>
      </c>
      <c r="X5278">
        <v>0</v>
      </c>
      <c r="Y5278" t="str">
        <f t="shared" si="251"/>
        <v>Change</v>
      </c>
    </row>
    <row r="5279" spans="1:25" x14ac:dyDescent="0.35">
      <c r="A5279" t="s">
        <v>184</v>
      </c>
      <c r="B5279" t="s">
        <v>588</v>
      </c>
      <c r="C5279" t="s">
        <v>292</v>
      </c>
      <c r="D5279" t="s">
        <v>646</v>
      </c>
      <c r="E5279" t="s">
        <v>715</v>
      </c>
      <c r="F5279" t="s">
        <v>286</v>
      </c>
      <c r="G5279" s="159">
        <f t="shared" si="249"/>
        <v>63.300000000000004</v>
      </c>
      <c r="H5279" s="159">
        <f t="shared" si="250"/>
        <v>0</v>
      </c>
      <c r="I5279" s="155" t="s">
        <v>672</v>
      </c>
      <c r="K5279" t="s">
        <v>292</v>
      </c>
      <c r="L5279" t="s">
        <v>391</v>
      </c>
      <c r="M5279" t="s">
        <v>466</v>
      </c>
      <c r="N5279" t="s">
        <v>292</v>
      </c>
      <c r="O5279" t="s">
        <v>588</v>
      </c>
      <c r="P5279">
        <v>30000</v>
      </c>
      <c r="Q5279">
        <v>20000</v>
      </c>
      <c r="R5279">
        <v>1</v>
      </c>
      <c r="S5279">
        <v>63.300000000000004</v>
      </c>
      <c r="T5279">
        <v>0</v>
      </c>
      <c r="U5279" t="b" cm="1">
        <f t="array" ref="U5279">_xlfn.IFS(AND(R5279=1,S5279=G5279,T5279=H5279),TRUE,AND(R5279=1,S5279=G5279,H5279="Product NA"),TRUE)</f>
        <v>1</v>
      </c>
      <c r="W5279">
        <v>58.300000000000004</v>
      </c>
      <c r="X5279">
        <v>0</v>
      </c>
      <c r="Y5279" t="str">
        <f t="shared" si="251"/>
        <v>Change</v>
      </c>
    </row>
    <row r="5280" spans="1:25" x14ac:dyDescent="0.35">
      <c r="A5280" t="s">
        <v>184</v>
      </c>
      <c r="B5280" t="s">
        <v>588</v>
      </c>
      <c r="C5280" t="s">
        <v>292</v>
      </c>
      <c r="D5280" t="s">
        <v>646</v>
      </c>
      <c r="E5280" t="s">
        <v>715</v>
      </c>
      <c r="F5280" t="s">
        <v>286</v>
      </c>
      <c r="G5280" s="159">
        <f t="shared" si="249"/>
        <v>81.5</v>
      </c>
      <c r="H5280" s="159">
        <f t="shared" si="250"/>
        <v>0</v>
      </c>
      <c r="I5280" s="155" t="s">
        <v>673</v>
      </c>
      <c r="K5280" t="s">
        <v>292</v>
      </c>
      <c r="L5280" t="s">
        <v>391</v>
      </c>
      <c r="M5280" t="s">
        <v>466</v>
      </c>
      <c r="N5280" t="s">
        <v>292</v>
      </c>
      <c r="O5280" t="s">
        <v>588</v>
      </c>
      <c r="P5280">
        <v>30000</v>
      </c>
      <c r="Q5280">
        <v>25000</v>
      </c>
      <c r="R5280">
        <v>1</v>
      </c>
      <c r="S5280">
        <v>81.5</v>
      </c>
      <c r="T5280">
        <v>0</v>
      </c>
      <c r="U5280" t="b" cm="1">
        <f t="array" ref="U5280">_xlfn.IFS(AND(R5280=1,S5280=G5280,T5280=H5280),TRUE,AND(R5280=1,S5280=G5280,H5280="Product NA"),TRUE)</f>
        <v>1</v>
      </c>
      <c r="W5280">
        <v>74.8</v>
      </c>
      <c r="X5280">
        <v>0</v>
      </c>
      <c r="Y5280" t="str">
        <f t="shared" si="251"/>
        <v>Change</v>
      </c>
    </row>
    <row r="5281" spans="1:25" x14ac:dyDescent="0.35">
      <c r="A5281" t="s">
        <v>184</v>
      </c>
      <c r="B5281" t="s">
        <v>588</v>
      </c>
      <c r="C5281" t="s">
        <v>292</v>
      </c>
      <c r="D5281" t="s">
        <v>646</v>
      </c>
      <c r="E5281" t="s">
        <v>715</v>
      </c>
      <c r="F5281" t="s">
        <v>286</v>
      </c>
      <c r="G5281" s="159">
        <f t="shared" si="249"/>
        <v>24</v>
      </c>
      <c r="H5281" s="159">
        <f t="shared" si="250"/>
        <v>0</v>
      </c>
      <c r="I5281" s="155" t="s">
        <v>663</v>
      </c>
      <c r="K5281" t="s">
        <v>292</v>
      </c>
      <c r="L5281" t="s">
        <v>391</v>
      </c>
      <c r="M5281" t="s">
        <v>466</v>
      </c>
      <c r="N5281" t="s">
        <v>292</v>
      </c>
      <c r="O5281" t="s">
        <v>588</v>
      </c>
      <c r="P5281">
        <v>30000</v>
      </c>
      <c r="Q5281">
        <v>3000</v>
      </c>
      <c r="R5281">
        <v>1</v>
      </c>
      <c r="S5281">
        <v>24</v>
      </c>
      <c r="T5281">
        <v>0</v>
      </c>
      <c r="U5281" t="b" cm="1">
        <f t="array" ref="U5281">_xlfn.IFS(AND(R5281=1,S5281=G5281,T5281=H5281),TRUE,AND(R5281=1,S5281=G5281,H5281="Product NA"),TRUE)</f>
        <v>1</v>
      </c>
      <c r="W5281">
        <v>18</v>
      </c>
      <c r="X5281">
        <v>0</v>
      </c>
      <c r="Y5281" t="str">
        <f t="shared" si="251"/>
        <v>Change</v>
      </c>
    </row>
    <row r="5282" spans="1:25" x14ac:dyDescent="0.35">
      <c r="A5282" t="s">
        <v>184</v>
      </c>
      <c r="B5282" t="s">
        <v>588</v>
      </c>
      <c r="C5282" t="s">
        <v>292</v>
      </c>
      <c r="D5282" t="s">
        <v>646</v>
      </c>
      <c r="E5282" t="s">
        <v>715</v>
      </c>
      <c r="F5282" t="s">
        <v>286</v>
      </c>
      <c r="G5282" s="159">
        <f t="shared" si="249"/>
        <v>94.9</v>
      </c>
      <c r="H5282" s="159">
        <f t="shared" si="250"/>
        <v>0</v>
      </c>
      <c r="I5282" s="155" t="s">
        <v>674</v>
      </c>
      <c r="K5282" t="s">
        <v>292</v>
      </c>
      <c r="L5282" t="s">
        <v>391</v>
      </c>
      <c r="M5282" t="s">
        <v>466</v>
      </c>
      <c r="N5282" t="s">
        <v>292</v>
      </c>
      <c r="O5282" t="s">
        <v>588</v>
      </c>
      <c r="P5282">
        <v>30000</v>
      </c>
      <c r="Q5282">
        <v>30000</v>
      </c>
      <c r="R5282">
        <v>1</v>
      </c>
      <c r="S5282">
        <v>94.9</v>
      </c>
      <c r="T5282">
        <v>0</v>
      </c>
      <c r="U5282" t="b" cm="1">
        <f t="array" ref="U5282">_xlfn.IFS(AND(R5282=1,S5282=G5282,T5282=H5282),TRUE,AND(R5282=1,S5282=G5282,H5282="Product NA"),TRUE)</f>
        <v>1</v>
      </c>
      <c r="W5282">
        <v>86.800000000000011</v>
      </c>
      <c r="X5282">
        <v>0</v>
      </c>
      <c r="Y5282" t="str">
        <f t="shared" si="251"/>
        <v>Change</v>
      </c>
    </row>
    <row r="5283" spans="1:25" x14ac:dyDescent="0.35">
      <c r="A5283" t="s">
        <v>184</v>
      </c>
      <c r="B5283" t="s">
        <v>588</v>
      </c>
      <c r="C5283" t="s">
        <v>292</v>
      </c>
      <c r="D5283" t="s">
        <v>646</v>
      </c>
      <c r="E5283" t="s">
        <v>715</v>
      </c>
      <c r="F5283" t="s">
        <v>286</v>
      </c>
      <c r="G5283" s="159">
        <f t="shared" si="249"/>
        <v>24.400000000000002</v>
      </c>
      <c r="H5283" s="159">
        <f t="shared" si="250"/>
        <v>0</v>
      </c>
      <c r="I5283" s="155" t="s">
        <v>664</v>
      </c>
      <c r="K5283" t="s">
        <v>292</v>
      </c>
      <c r="L5283" t="s">
        <v>391</v>
      </c>
      <c r="M5283" t="s">
        <v>466</v>
      </c>
      <c r="N5283" t="s">
        <v>292</v>
      </c>
      <c r="O5283" t="s">
        <v>588</v>
      </c>
      <c r="P5283">
        <v>30000</v>
      </c>
      <c r="Q5283">
        <v>4000</v>
      </c>
      <c r="R5283">
        <v>1</v>
      </c>
      <c r="S5283">
        <v>24.400000000000002</v>
      </c>
      <c r="T5283">
        <v>0</v>
      </c>
      <c r="U5283" t="b" cm="1">
        <f t="array" ref="U5283">_xlfn.IFS(AND(R5283=1,S5283=G5283,T5283=H5283),TRUE,AND(R5283=1,S5283=G5283,H5283="Product NA"),TRUE)</f>
        <v>1</v>
      </c>
      <c r="W5283">
        <v>20.100000000000001</v>
      </c>
      <c r="X5283">
        <v>0</v>
      </c>
      <c r="Y5283" t="str">
        <f t="shared" si="251"/>
        <v>Change</v>
      </c>
    </row>
    <row r="5284" spans="1:25" x14ac:dyDescent="0.35">
      <c r="A5284" t="s">
        <v>184</v>
      </c>
      <c r="B5284" t="s">
        <v>588</v>
      </c>
      <c r="C5284" t="s">
        <v>292</v>
      </c>
      <c r="D5284" t="s">
        <v>646</v>
      </c>
      <c r="E5284" t="s">
        <v>715</v>
      </c>
      <c r="F5284" t="s">
        <v>286</v>
      </c>
      <c r="G5284" s="159">
        <f t="shared" si="249"/>
        <v>27.05</v>
      </c>
      <c r="H5284" s="159">
        <f t="shared" si="250"/>
        <v>0</v>
      </c>
      <c r="I5284" s="155" t="s">
        <v>665</v>
      </c>
      <c r="K5284" t="s">
        <v>292</v>
      </c>
      <c r="L5284" t="s">
        <v>391</v>
      </c>
      <c r="M5284" t="s">
        <v>466</v>
      </c>
      <c r="N5284" t="s">
        <v>292</v>
      </c>
      <c r="O5284" t="s">
        <v>588</v>
      </c>
      <c r="P5284">
        <v>30000</v>
      </c>
      <c r="Q5284">
        <v>5000</v>
      </c>
      <c r="R5284">
        <v>1</v>
      </c>
      <c r="S5284">
        <v>27.05</v>
      </c>
      <c r="T5284">
        <v>0</v>
      </c>
      <c r="U5284" t="b" cm="1">
        <f t="array" ref="U5284">_xlfn.IFS(AND(R5284=1,S5284=G5284,T5284=H5284),TRUE,AND(R5284=1,S5284=G5284,H5284="Product NA"),TRUE)</f>
        <v>1</v>
      </c>
      <c r="W5284">
        <v>22.150000000000002</v>
      </c>
      <c r="X5284">
        <v>0</v>
      </c>
      <c r="Y5284" t="str">
        <f t="shared" si="251"/>
        <v>Change</v>
      </c>
    </row>
    <row r="5285" spans="1:25" x14ac:dyDescent="0.35">
      <c r="A5285" t="s">
        <v>184</v>
      </c>
      <c r="B5285" t="s">
        <v>588</v>
      </c>
      <c r="C5285" t="s">
        <v>292</v>
      </c>
      <c r="D5285" t="s">
        <v>646</v>
      </c>
      <c r="E5285" t="s">
        <v>715</v>
      </c>
      <c r="F5285" t="s">
        <v>286</v>
      </c>
      <c r="G5285" s="159">
        <f t="shared" si="249"/>
        <v>28</v>
      </c>
      <c r="H5285" s="159">
        <f t="shared" si="250"/>
        <v>0</v>
      </c>
      <c r="I5285" s="155" t="s">
        <v>666</v>
      </c>
      <c r="K5285" t="s">
        <v>292</v>
      </c>
      <c r="L5285" t="s">
        <v>391</v>
      </c>
      <c r="M5285" t="s">
        <v>466</v>
      </c>
      <c r="N5285" t="s">
        <v>292</v>
      </c>
      <c r="O5285" t="s">
        <v>588</v>
      </c>
      <c r="P5285">
        <v>30000</v>
      </c>
      <c r="Q5285">
        <v>6000</v>
      </c>
      <c r="R5285">
        <v>1</v>
      </c>
      <c r="S5285">
        <v>28</v>
      </c>
      <c r="T5285">
        <v>0</v>
      </c>
      <c r="U5285" t="b" cm="1">
        <f t="array" ref="U5285">_xlfn.IFS(AND(R5285=1,S5285=G5285,T5285=H5285),TRUE,AND(R5285=1,S5285=G5285,H5285="Product NA"),TRUE)</f>
        <v>1</v>
      </c>
      <c r="W5285">
        <v>25.200000000000003</v>
      </c>
      <c r="X5285">
        <v>0</v>
      </c>
      <c r="Y5285" t="str">
        <f t="shared" si="251"/>
        <v>Change</v>
      </c>
    </row>
    <row r="5286" spans="1:25" x14ac:dyDescent="0.35">
      <c r="A5286" t="s">
        <v>184</v>
      </c>
      <c r="B5286" t="s">
        <v>588</v>
      </c>
      <c r="C5286" t="s">
        <v>292</v>
      </c>
      <c r="D5286" t="s">
        <v>646</v>
      </c>
      <c r="E5286" t="s">
        <v>715</v>
      </c>
      <c r="F5286" t="s">
        <v>286</v>
      </c>
      <c r="G5286" s="159">
        <f t="shared" si="249"/>
        <v>28.950000000000003</v>
      </c>
      <c r="H5286" s="159">
        <f t="shared" si="250"/>
        <v>0</v>
      </c>
      <c r="I5286" s="155" t="s">
        <v>667</v>
      </c>
      <c r="K5286" t="s">
        <v>292</v>
      </c>
      <c r="L5286" t="s">
        <v>391</v>
      </c>
      <c r="M5286" t="s">
        <v>466</v>
      </c>
      <c r="N5286" t="s">
        <v>292</v>
      </c>
      <c r="O5286" t="s">
        <v>588</v>
      </c>
      <c r="P5286">
        <v>30000</v>
      </c>
      <c r="Q5286">
        <v>7000</v>
      </c>
      <c r="R5286">
        <v>1</v>
      </c>
      <c r="S5286">
        <v>28.950000000000003</v>
      </c>
      <c r="T5286">
        <v>0</v>
      </c>
      <c r="U5286" t="b" cm="1">
        <f t="array" ref="U5286">_xlfn.IFS(AND(R5286=1,S5286=G5286,T5286=H5286),TRUE,AND(R5286=1,S5286=G5286,H5286="Product NA"),TRUE)</f>
        <v>1</v>
      </c>
      <c r="W5286">
        <v>27.3</v>
      </c>
      <c r="X5286">
        <v>0</v>
      </c>
      <c r="Y5286" t="str">
        <f t="shared" si="251"/>
        <v>Change</v>
      </c>
    </row>
    <row r="5287" spans="1:25" x14ac:dyDescent="0.35">
      <c r="A5287" t="s">
        <v>184</v>
      </c>
      <c r="B5287" t="s">
        <v>588</v>
      </c>
      <c r="C5287" t="s">
        <v>292</v>
      </c>
      <c r="D5287" t="s">
        <v>646</v>
      </c>
      <c r="E5287" t="s">
        <v>715</v>
      </c>
      <c r="F5287" t="s">
        <v>286</v>
      </c>
      <c r="G5287" s="159">
        <f t="shared" si="249"/>
        <v>31.3</v>
      </c>
      <c r="H5287" s="159">
        <f t="shared" si="250"/>
        <v>0</v>
      </c>
      <c r="I5287" s="155" t="s">
        <v>668</v>
      </c>
      <c r="K5287" t="s">
        <v>292</v>
      </c>
      <c r="L5287" t="s">
        <v>391</v>
      </c>
      <c r="M5287" t="s">
        <v>466</v>
      </c>
      <c r="N5287" t="s">
        <v>292</v>
      </c>
      <c r="O5287" t="s">
        <v>588</v>
      </c>
      <c r="P5287">
        <v>30000</v>
      </c>
      <c r="Q5287">
        <v>8000</v>
      </c>
      <c r="R5287">
        <v>1</v>
      </c>
      <c r="S5287">
        <v>31.3</v>
      </c>
      <c r="T5287">
        <v>0</v>
      </c>
      <c r="U5287" t="b" cm="1">
        <f t="array" ref="U5287">_xlfn.IFS(AND(R5287=1,S5287=G5287,T5287=H5287),TRUE,AND(R5287=1,S5287=G5287,H5287="Product NA"),TRUE)</f>
        <v>1</v>
      </c>
      <c r="W5287">
        <v>29.400000000000002</v>
      </c>
      <c r="X5287">
        <v>0</v>
      </c>
      <c r="Y5287" t="str">
        <f t="shared" si="251"/>
        <v>Change</v>
      </c>
    </row>
    <row r="5288" spans="1:25" x14ac:dyDescent="0.35">
      <c r="A5288" t="s">
        <v>184</v>
      </c>
      <c r="B5288" t="s">
        <v>588</v>
      </c>
      <c r="C5288" t="s">
        <v>292</v>
      </c>
      <c r="D5288" t="s">
        <v>646</v>
      </c>
      <c r="E5288" t="s">
        <v>715</v>
      </c>
      <c r="F5288" t="s">
        <v>286</v>
      </c>
      <c r="G5288" s="159">
        <f t="shared" si="249"/>
        <v>33.6</v>
      </c>
      <c r="H5288" s="159">
        <f t="shared" si="250"/>
        <v>0</v>
      </c>
      <c r="I5288" s="155" t="s">
        <v>669</v>
      </c>
      <c r="K5288" t="s">
        <v>292</v>
      </c>
      <c r="L5288" t="s">
        <v>391</v>
      </c>
      <c r="M5288" t="s">
        <v>466</v>
      </c>
      <c r="N5288" t="s">
        <v>292</v>
      </c>
      <c r="O5288" t="s">
        <v>588</v>
      </c>
      <c r="P5288">
        <v>30000</v>
      </c>
      <c r="Q5288">
        <v>9000</v>
      </c>
      <c r="R5288">
        <v>1</v>
      </c>
      <c r="S5288">
        <v>33.6</v>
      </c>
      <c r="T5288">
        <v>0</v>
      </c>
      <c r="U5288" t="b" cm="1">
        <f t="array" ref="U5288">_xlfn.IFS(AND(R5288=1,S5288=G5288,T5288=H5288),TRUE,AND(R5288=1,S5288=G5288,H5288="Product NA"),TRUE)</f>
        <v>1</v>
      </c>
      <c r="W5288">
        <v>31.450000000000003</v>
      </c>
      <c r="X5288">
        <v>0</v>
      </c>
      <c r="Y5288" t="str">
        <f t="shared" si="251"/>
        <v>Change</v>
      </c>
    </row>
    <row r="5289" spans="1:25" x14ac:dyDescent="0.35">
      <c r="A5289" t="s">
        <v>184</v>
      </c>
      <c r="B5289" t="s">
        <v>588</v>
      </c>
      <c r="C5289" t="s">
        <v>292</v>
      </c>
      <c r="D5289" t="s">
        <v>646</v>
      </c>
      <c r="E5289" t="s">
        <v>715</v>
      </c>
      <c r="F5289" t="s">
        <v>286</v>
      </c>
      <c r="G5289" s="159">
        <f t="shared" si="249"/>
        <v>35.9</v>
      </c>
      <c r="H5289" s="159">
        <f t="shared" si="250"/>
        <v>0</v>
      </c>
      <c r="I5289" s="155" t="s">
        <v>670</v>
      </c>
      <c r="K5289" t="s">
        <v>292</v>
      </c>
      <c r="L5289" t="s">
        <v>391</v>
      </c>
      <c r="M5289" t="s">
        <v>466</v>
      </c>
      <c r="N5289" t="s">
        <v>292</v>
      </c>
      <c r="O5289" t="s">
        <v>588</v>
      </c>
      <c r="P5289">
        <v>30000</v>
      </c>
      <c r="Q5289">
        <v>10000</v>
      </c>
      <c r="R5289">
        <v>1</v>
      </c>
      <c r="S5289">
        <v>35.9</v>
      </c>
      <c r="T5289">
        <v>0</v>
      </c>
      <c r="U5289" t="b" cm="1">
        <f t="array" ref="U5289">_xlfn.IFS(AND(R5289=1,S5289=G5289,T5289=H5289),TRUE,AND(R5289=1,S5289=G5289,H5289="Product NA"),TRUE)</f>
        <v>1</v>
      </c>
      <c r="W5289">
        <v>33.550000000000004</v>
      </c>
      <c r="X5289">
        <v>0</v>
      </c>
      <c r="Y5289" t="str">
        <f t="shared" si="251"/>
        <v>Change</v>
      </c>
    </row>
    <row r="5290" spans="1:25" x14ac:dyDescent="0.35">
      <c r="A5290" t="s">
        <v>184</v>
      </c>
      <c r="B5290" t="s">
        <v>588</v>
      </c>
      <c r="C5290" t="s">
        <v>292</v>
      </c>
      <c r="D5290" t="s">
        <v>283</v>
      </c>
      <c r="E5290" t="s">
        <v>716</v>
      </c>
      <c r="F5290" t="s">
        <v>286</v>
      </c>
      <c r="G5290" s="159">
        <f t="shared" si="249"/>
        <v>6.3500000000000005</v>
      </c>
      <c r="H5290" s="159">
        <f t="shared" si="250"/>
        <v>8.35</v>
      </c>
      <c r="I5290" s="155" t="s">
        <v>472</v>
      </c>
      <c r="K5290" t="s">
        <v>292</v>
      </c>
      <c r="L5290" t="s">
        <v>391</v>
      </c>
      <c r="M5290" t="s">
        <v>466</v>
      </c>
      <c r="N5290" t="s">
        <v>292</v>
      </c>
      <c r="O5290" t="s">
        <v>588</v>
      </c>
      <c r="P5290">
        <v>2000</v>
      </c>
      <c r="Q5290">
        <v>2000</v>
      </c>
      <c r="R5290">
        <v>1</v>
      </c>
      <c r="S5290">
        <v>6.3500000000000005</v>
      </c>
      <c r="T5290">
        <v>8.35</v>
      </c>
      <c r="U5290" t="b" cm="1">
        <f t="array" ref="U5290">_xlfn.IFS(AND(R5290=1,S5290=G5290,T5290=H5290),TRUE,AND(R5290=1,S5290=G5290,H5290="Product NA"),TRUE)</f>
        <v>1</v>
      </c>
      <c r="V5290" t="e">
        <f>MATCH(A5290,$A$6427:$A$6438,0)</f>
        <v>#N/A</v>
      </c>
      <c r="W5290">
        <v>6.0500000000000007</v>
      </c>
      <c r="X5290">
        <v>7.95</v>
      </c>
      <c r="Y5290" t="str">
        <f t="shared" si="251"/>
        <v>Change</v>
      </c>
    </row>
    <row r="5291" spans="1:25" x14ac:dyDescent="0.35">
      <c r="A5291" t="s">
        <v>184</v>
      </c>
      <c r="B5291" t="s">
        <v>588</v>
      </c>
      <c r="C5291" t="s">
        <v>292</v>
      </c>
      <c r="D5291" t="s">
        <v>320</v>
      </c>
      <c r="E5291" t="s">
        <v>716</v>
      </c>
      <c r="F5291" t="s">
        <v>0</v>
      </c>
      <c r="G5291" s="159">
        <f t="shared" si="249"/>
        <v>0</v>
      </c>
      <c r="H5291" s="159">
        <f t="shared" si="250"/>
        <v>0</v>
      </c>
      <c r="I5291" s="155" t="s">
        <v>469</v>
      </c>
      <c r="K5291" t="s">
        <v>292</v>
      </c>
      <c r="L5291" t="s">
        <v>391</v>
      </c>
      <c r="M5291" t="s">
        <v>466</v>
      </c>
      <c r="N5291" t="s">
        <v>292</v>
      </c>
      <c r="O5291" t="s">
        <v>588</v>
      </c>
      <c r="P5291">
        <v>100</v>
      </c>
      <c r="Q5291">
        <v>100</v>
      </c>
      <c r="R5291">
        <v>1</v>
      </c>
      <c r="S5291">
        <v>0</v>
      </c>
      <c r="T5291">
        <v>0</v>
      </c>
      <c r="U5291" t="b" cm="1">
        <f t="array" ref="U5291">_xlfn.IFS(AND(R5291=1,S5291=G5291,T5291=H5291),TRUE,AND(R5291=1,S5291=G5291,H5291="Product NA"),TRUE)</f>
        <v>1</v>
      </c>
      <c r="W5291">
        <v>5.18</v>
      </c>
      <c r="X5291">
        <v>5.65</v>
      </c>
      <c r="Y5291" t="str">
        <f t="shared" si="251"/>
        <v>Change</v>
      </c>
    </row>
    <row r="5292" spans="1:25" x14ac:dyDescent="0.35">
      <c r="A5292" t="s">
        <v>184</v>
      </c>
      <c r="B5292" t="s">
        <v>588</v>
      </c>
      <c r="C5292" t="s">
        <v>292</v>
      </c>
      <c r="D5292" t="s">
        <v>317</v>
      </c>
      <c r="E5292" t="s">
        <v>716</v>
      </c>
      <c r="F5292" t="s">
        <v>0</v>
      </c>
      <c r="G5292" s="159">
        <f t="shared" si="249"/>
        <v>6.6000000000000005</v>
      </c>
      <c r="H5292" s="159">
        <f t="shared" si="250"/>
        <v>6.5</v>
      </c>
      <c r="I5292" s="155" t="s">
        <v>469</v>
      </c>
      <c r="K5292" t="s">
        <v>292</v>
      </c>
      <c r="L5292" t="s">
        <v>391</v>
      </c>
      <c r="M5292" t="s">
        <v>466</v>
      </c>
      <c r="N5292" t="s">
        <v>292</v>
      </c>
      <c r="O5292" t="s">
        <v>588</v>
      </c>
      <c r="P5292">
        <v>100</v>
      </c>
      <c r="Q5292">
        <v>100</v>
      </c>
      <c r="R5292">
        <v>1</v>
      </c>
      <c r="S5292">
        <v>6.6000000000000005</v>
      </c>
      <c r="T5292">
        <v>6.5</v>
      </c>
      <c r="U5292" t="b" cm="1">
        <f t="array" ref="U5292">_xlfn.IFS(AND(R5292=1,S5292=G5292,T5292=H5292),TRUE,AND(R5292=1,S5292=G5292,H5292="Product NA"),TRUE)</f>
        <v>1</v>
      </c>
      <c r="W5292">
        <v>5.74</v>
      </c>
      <c r="X5292">
        <v>5.65</v>
      </c>
      <c r="Y5292" t="str">
        <f t="shared" si="251"/>
        <v>Change</v>
      </c>
    </row>
    <row r="5293" spans="1:25" x14ac:dyDescent="0.35">
      <c r="A5293" t="s">
        <v>184</v>
      </c>
      <c r="B5293" t="s">
        <v>588</v>
      </c>
      <c r="C5293" t="s">
        <v>292</v>
      </c>
      <c r="D5293" t="s">
        <v>322</v>
      </c>
      <c r="E5293" t="s">
        <v>716</v>
      </c>
      <c r="F5293" t="s">
        <v>277</v>
      </c>
      <c r="G5293" s="159">
        <f t="shared" si="249"/>
        <v>0</v>
      </c>
      <c r="H5293" s="159">
        <f t="shared" si="250"/>
        <v>0</v>
      </c>
      <c r="I5293" s="155" t="s">
        <v>470</v>
      </c>
      <c r="K5293" t="s">
        <v>292</v>
      </c>
      <c r="L5293" t="s">
        <v>391</v>
      </c>
      <c r="M5293" t="s">
        <v>466</v>
      </c>
      <c r="N5293" t="s">
        <v>292</v>
      </c>
      <c r="O5293" t="s">
        <v>588</v>
      </c>
      <c r="P5293">
        <v>100</v>
      </c>
      <c r="Q5293">
        <v>500</v>
      </c>
      <c r="R5293">
        <v>1</v>
      </c>
      <c r="S5293">
        <v>0</v>
      </c>
      <c r="T5293">
        <v>0</v>
      </c>
      <c r="U5293" t="b" cm="1">
        <f t="array" ref="U5293">_xlfn.IFS(AND(R5293=1,S5293=G5293,T5293=H5293),TRUE,AND(R5293=1,S5293=G5293,H5293="Product NA"),TRUE)</f>
        <v>1</v>
      </c>
      <c r="W5293">
        <v>5.7</v>
      </c>
      <c r="X5293">
        <v>4.05</v>
      </c>
      <c r="Y5293" t="str">
        <f t="shared" si="251"/>
        <v>Change</v>
      </c>
    </row>
    <row r="5294" spans="1:25" x14ac:dyDescent="0.35">
      <c r="A5294" t="s">
        <v>184</v>
      </c>
      <c r="B5294" t="s">
        <v>588</v>
      </c>
      <c r="C5294" t="s">
        <v>292</v>
      </c>
      <c r="D5294" t="s">
        <v>319</v>
      </c>
      <c r="E5294" t="s">
        <v>716</v>
      </c>
      <c r="F5294" t="s">
        <v>277</v>
      </c>
      <c r="G5294" s="159">
        <f t="shared" si="249"/>
        <v>7.5500000000000007</v>
      </c>
      <c r="H5294" s="159">
        <f t="shared" si="250"/>
        <v>4.6500000000000004</v>
      </c>
      <c r="I5294" s="155" t="s">
        <v>470</v>
      </c>
      <c r="K5294" t="s">
        <v>292</v>
      </c>
      <c r="L5294" t="s">
        <v>391</v>
      </c>
      <c r="M5294" t="s">
        <v>466</v>
      </c>
      <c r="N5294" t="s">
        <v>292</v>
      </c>
      <c r="O5294" t="s">
        <v>588</v>
      </c>
      <c r="P5294">
        <v>100</v>
      </c>
      <c r="Q5294">
        <v>500</v>
      </c>
      <c r="R5294">
        <v>1</v>
      </c>
      <c r="S5294">
        <v>7.5500000000000007</v>
      </c>
      <c r="T5294">
        <v>4.6500000000000004</v>
      </c>
      <c r="U5294" t="b" cm="1">
        <f t="array" ref="U5294">_xlfn.IFS(AND(R5294=1,S5294=G5294,T5294=H5294),TRUE,AND(R5294=1,S5294=G5294,H5294="Product NA"),TRUE)</f>
        <v>1</v>
      </c>
      <c r="W5294">
        <v>6.5500000000000007</v>
      </c>
      <c r="X5294">
        <v>4.05</v>
      </c>
      <c r="Y5294" t="str">
        <f t="shared" si="251"/>
        <v>Change</v>
      </c>
    </row>
    <row r="5295" spans="1:25" x14ac:dyDescent="0.35">
      <c r="A5295" t="s">
        <v>184</v>
      </c>
      <c r="B5295" t="s">
        <v>588</v>
      </c>
      <c r="C5295" t="s">
        <v>292</v>
      </c>
      <c r="D5295" t="s">
        <v>282</v>
      </c>
      <c r="E5295" t="s">
        <v>716</v>
      </c>
      <c r="F5295" t="s">
        <v>286</v>
      </c>
      <c r="G5295" s="159">
        <f t="shared" si="249"/>
        <v>0</v>
      </c>
      <c r="H5295" s="159">
        <f t="shared" si="250"/>
        <v>0</v>
      </c>
      <c r="I5295" s="155" t="s">
        <v>472</v>
      </c>
      <c r="K5295" t="s">
        <v>292</v>
      </c>
      <c r="L5295" t="s">
        <v>391</v>
      </c>
      <c r="M5295" t="s">
        <v>466</v>
      </c>
      <c r="N5295" t="s">
        <v>292</v>
      </c>
      <c r="O5295" t="s">
        <v>588</v>
      </c>
      <c r="P5295">
        <v>2000</v>
      </c>
      <c r="Q5295">
        <v>2000</v>
      </c>
      <c r="R5295">
        <v>1</v>
      </c>
      <c r="S5295">
        <v>0</v>
      </c>
      <c r="T5295">
        <v>0</v>
      </c>
      <c r="U5295" t="b" cm="1">
        <f t="array" ref="U5295">_xlfn.IFS(AND(R5295=1,S5295=G5295,T5295=H5295),TRUE,AND(R5295=1,S5295=G5295,H5295="Product NA"),TRUE)</f>
        <v>1</v>
      </c>
      <c r="W5295">
        <v>6.8500000000000005</v>
      </c>
      <c r="X5295">
        <v>8.15</v>
      </c>
      <c r="Y5295" t="str">
        <f t="shared" si="251"/>
        <v>Change</v>
      </c>
    </row>
    <row r="5296" spans="1:25" x14ac:dyDescent="0.35">
      <c r="A5296" t="s">
        <v>184</v>
      </c>
      <c r="B5296" t="s">
        <v>588</v>
      </c>
      <c r="C5296" t="s">
        <v>292</v>
      </c>
      <c r="D5296" t="s">
        <v>318</v>
      </c>
      <c r="E5296" t="s">
        <v>716</v>
      </c>
      <c r="F5296" t="s">
        <v>277</v>
      </c>
      <c r="G5296" s="159">
        <f t="shared" si="249"/>
        <v>7.5500000000000007</v>
      </c>
      <c r="H5296" s="159">
        <f t="shared" si="250"/>
        <v>4.6500000000000004</v>
      </c>
      <c r="I5296" s="155" t="s">
        <v>470</v>
      </c>
      <c r="K5296" t="s">
        <v>292</v>
      </c>
      <c r="L5296" t="s">
        <v>391</v>
      </c>
      <c r="M5296" t="s">
        <v>466</v>
      </c>
      <c r="N5296" t="s">
        <v>292</v>
      </c>
      <c r="O5296" t="s">
        <v>588</v>
      </c>
      <c r="P5296">
        <v>100</v>
      </c>
      <c r="Q5296">
        <v>500</v>
      </c>
      <c r="R5296">
        <v>1</v>
      </c>
      <c r="S5296">
        <v>7.5500000000000007</v>
      </c>
      <c r="T5296">
        <v>4.6500000000000004</v>
      </c>
      <c r="U5296" t="b" cm="1">
        <f t="array" ref="U5296">_xlfn.IFS(AND(R5296=1,S5296=G5296,T5296=H5296),TRUE,AND(R5296=1,S5296=G5296,H5296="Product NA"),TRUE)</f>
        <v>1</v>
      </c>
      <c r="W5296">
        <v>6.5500000000000007</v>
      </c>
      <c r="X5296">
        <v>4.05</v>
      </c>
      <c r="Y5296" t="str">
        <f t="shared" si="251"/>
        <v>Change</v>
      </c>
    </row>
    <row r="5297" spans="1:25" x14ac:dyDescent="0.35">
      <c r="A5297" t="s">
        <v>184</v>
      </c>
      <c r="B5297" t="s">
        <v>588</v>
      </c>
      <c r="C5297" t="s">
        <v>292</v>
      </c>
      <c r="D5297" t="s">
        <v>321</v>
      </c>
      <c r="E5297" t="s">
        <v>716</v>
      </c>
      <c r="F5297" t="s">
        <v>277</v>
      </c>
      <c r="G5297" s="159">
        <f t="shared" si="249"/>
        <v>6</v>
      </c>
      <c r="H5297" s="159">
        <f t="shared" si="250"/>
        <v>4.25</v>
      </c>
      <c r="I5297" s="155" t="s">
        <v>470</v>
      </c>
      <c r="K5297" t="s">
        <v>292</v>
      </c>
      <c r="L5297" t="s">
        <v>391</v>
      </c>
      <c r="M5297" t="s">
        <v>466</v>
      </c>
      <c r="N5297" t="s">
        <v>292</v>
      </c>
      <c r="O5297" t="s">
        <v>588</v>
      </c>
      <c r="P5297">
        <v>100</v>
      </c>
      <c r="Q5297">
        <v>500</v>
      </c>
      <c r="R5297">
        <v>1</v>
      </c>
      <c r="S5297">
        <v>6</v>
      </c>
      <c r="T5297">
        <v>4.25</v>
      </c>
      <c r="U5297" t="b" cm="1">
        <f t="array" ref="U5297">_xlfn.IFS(AND(R5297=1,S5297=G5297,T5297=H5297),TRUE,AND(R5297=1,S5297=G5297,H5297="Product NA"),TRUE)</f>
        <v>1</v>
      </c>
      <c r="W5297">
        <v>5.7</v>
      </c>
      <c r="X5297">
        <v>4.05</v>
      </c>
      <c r="Y5297" t="str">
        <f t="shared" si="251"/>
        <v>Change</v>
      </c>
    </row>
    <row r="5298" spans="1:25" x14ac:dyDescent="0.35">
      <c r="A5298" t="s">
        <v>184</v>
      </c>
      <c r="B5298" t="s">
        <v>588</v>
      </c>
      <c r="C5298" t="s">
        <v>292</v>
      </c>
      <c r="D5298" t="s">
        <v>240</v>
      </c>
      <c r="E5298" t="s">
        <v>287</v>
      </c>
      <c r="F5298" t="s">
        <v>0</v>
      </c>
      <c r="G5298" s="159">
        <f t="shared" si="249"/>
        <v>0.06</v>
      </c>
      <c r="H5298" s="159">
        <f t="shared" si="250"/>
        <v>14.280000000000001</v>
      </c>
      <c r="I5298" s="155" t="s">
        <v>469</v>
      </c>
      <c r="K5298" t="s">
        <v>292</v>
      </c>
      <c r="L5298" t="s">
        <v>391</v>
      </c>
      <c r="M5298" t="s">
        <v>466</v>
      </c>
      <c r="N5298" t="s">
        <v>292</v>
      </c>
      <c r="O5298" t="s">
        <v>391</v>
      </c>
      <c r="P5298">
        <v>100</v>
      </c>
      <c r="Q5298">
        <v>100</v>
      </c>
      <c r="R5298">
        <v>1</v>
      </c>
      <c r="S5298">
        <v>0.06</v>
      </c>
      <c r="T5298">
        <v>14.280000000000001</v>
      </c>
      <c r="U5298" t="b" cm="1">
        <f t="array" ref="U5298">_xlfn.IFS(AND(R5298=1,S5298=G5298,T5298=H5298),TRUE,AND(R5298=1,S5298=G5298,H5298="Product NA"),TRUE)</f>
        <v>1</v>
      </c>
      <c r="W5298">
        <v>0.3</v>
      </c>
      <c r="X5298">
        <v>13.16</v>
      </c>
      <c r="Y5298" t="str">
        <f t="shared" si="251"/>
        <v>Change</v>
      </c>
    </row>
    <row r="5299" spans="1:25" x14ac:dyDescent="0.35">
      <c r="A5299" t="s">
        <v>184</v>
      </c>
      <c r="B5299" t="s">
        <v>588</v>
      </c>
      <c r="C5299" t="s">
        <v>292</v>
      </c>
      <c r="D5299" t="s">
        <v>279</v>
      </c>
      <c r="E5299" t="s">
        <v>287</v>
      </c>
      <c r="F5299" t="s">
        <v>277</v>
      </c>
      <c r="G5299" s="159">
        <f t="shared" si="249"/>
        <v>0.06</v>
      </c>
      <c r="H5299" s="159">
        <f t="shared" si="250"/>
        <v>15.14</v>
      </c>
      <c r="I5299" s="155" t="s">
        <v>470</v>
      </c>
      <c r="K5299" t="s">
        <v>292</v>
      </c>
      <c r="L5299" t="s">
        <v>391</v>
      </c>
      <c r="M5299" t="s">
        <v>466</v>
      </c>
      <c r="N5299" t="s">
        <v>292</v>
      </c>
      <c r="O5299" t="s">
        <v>391</v>
      </c>
      <c r="P5299">
        <v>100</v>
      </c>
      <c r="Q5299">
        <v>500</v>
      </c>
      <c r="R5299">
        <v>1</v>
      </c>
      <c r="S5299">
        <v>0.06</v>
      </c>
      <c r="T5299">
        <v>15.14</v>
      </c>
      <c r="U5299" t="b" cm="1">
        <f t="array" ref="U5299">_xlfn.IFS(AND(R5299=1,S5299=G5299,T5299=H5299),TRUE,AND(R5299=1,S5299=G5299,H5299="Product NA"),TRUE)</f>
        <v>1</v>
      </c>
      <c r="W5299">
        <v>0.05</v>
      </c>
      <c r="X5299">
        <v>13.64</v>
      </c>
      <c r="Y5299" t="str">
        <f t="shared" si="251"/>
        <v>Change</v>
      </c>
    </row>
    <row r="5300" spans="1:25" x14ac:dyDescent="0.35">
      <c r="A5300" t="s">
        <v>193</v>
      </c>
      <c r="B5300" t="s">
        <v>592</v>
      </c>
      <c r="C5300" t="s">
        <v>291</v>
      </c>
      <c r="D5300" t="s">
        <v>326</v>
      </c>
      <c r="E5300" t="s">
        <v>643</v>
      </c>
      <c r="F5300" t="s">
        <v>643</v>
      </c>
      <c r="G5300" s="159">
        <f t="shared" si="249"/>
        <v>0.06</v>
      </c>
      <c r="H5300" s="159">
        <f t="shared" si="250"/>
        <v>17.740000000000002</v>
      </c>
      <c r="I5300" s="155" t="s">
        <v>470</v>
      </c>
      <c r="K5300" t="s">
        <v>456</v>
      </c>
      <c r="L5300" t="s">
        <v>390</v>
      </c>
      <c r="M5300" t="s">
        <v>466</v>
      </c>
      <c r="N5300" t="s">
        <v>291</v>
      </c>
      <c r="O5300" t="s">
        <v>390</v>
      </c>
      <c r="P5300">
        <v>100</v>
      </c>
      <c r="Q5300">
        <v>500</v>
      </c>
      <c r="R5300">
        <v>1</v>
      </c>
      <c r="S5300">
        <v>0.06</v>
      </c>
      <c r="T5300">
        <v>17.740000000000002</v>
      </c>
      <c r="U5300" t="b" cm="1">
        <f t="array" ref="U5300">_xlfn.IFS(AND(R5300=1,S5300=G5300,T5300=H5300),TRUE,AND(R5300=1,S5300=G5300,H5300="Product NA"),TRUE)</f>
        <v>1</v>
      </c>
      <c r="W5300">
        <v>0.05</v>
      </c>
      <c r="X5300">
        <v>15.98</v>
      </c>
      <c r="Y5300" t="str">
        <f t="shared" si="251"/>
        <v>Change</v>
      </c>
    </row>
    <row r="5301" spans="1:25" x14ac:dyDescent="0.35">
      <c r="A5301" t="s">
        <v>193</v>
      </c>
      <c r="B5301" t="s">
        <v>592</v>
      </c>
      <c r="C5301" t="s">
        <v>291</v>
      </c>
      <c r="D5301" t="s">
        <v>326</v>
      </c>
      <c r="E5301" t="s">
        <v>643</v>
      </c>
      <c r="F5301" t="s">
        <v>643</v>
      </c>
      <c r="G5301" s="159">
        <f t="shared" si="249"/>
        <v>1.1800000000000002</v>
      </c>
      <c r="H5301" s="159">
        <f t="shared" si="250"/>
        <v>15.63</v>
      </c>
      <c r="I5301" s="155" t="s">
        <v>707</v>
      </c>
      <c r="K5301" t="s">
        <v>456</v>
      </c>
      <c r="L5301" t="s">
        <v>390</v>
      </c>
      <c r="M5301" t="s">
        <v>466</v>
      </c>
      <c r="N5301" t="s">
        <v>291</v>
      </c>
      <c r="O5301" t="s">
        <v>390</v>
      </c>
      <c r="P5301">
        <v>100</v>
      </c>
      <c r="Q5301">
        <v>5000</v>
      </c>
      <c r="R5301">
        <v>1</v>
      </c>
      <c r="S5301">
        <v>1.1800000000000002</v>
      </c>
      <c r="T5301">
        <v>15.63</v>
      </c>
      <c r="U5301" t="b" cm="1">
        <f t="array" ref="U5301">_xlfn.IFS(AND(R5301=1,S5301=G5301,T5301=H5301),TRUE,AND(R5301=1,S5301=G5301,H5301="Product NA"),TRUE)</f>
        <v>1</v>
      </c>
      <c r="W5301">
        <v>1.03</v>
      </c>
      <c r="X5301">
        <v>13.83</v>
      </c>
      <c r="Y5301" t="str">
        <f t="shared" si="251"/>
        <v>Change</v>
      </c>
    </row>
    <row r="5302" spans="1:25" x14ac:dyDescent="0.35">
      <c r="A5302" t="s">
        <v>193</v>
      </c>
      <c r="B5302" t="s">
        <v>592</v>
      </c>
      <c r="C5302" t="s">
        <v>291</v>
      </c>
      <c r="D5302" t="s">
        <v>382</v>
      </c>
      <c r="E5302" t="s">
        <v>287</v>
      </c>
      <c r="F5302" t="s">
        <v>386</v>
      </c>
      <c r="G5302" s="159">
        <f t="shared" si="249"/>
        <v>1.31</v>
      </c>
      <c r="H5302" s="159">
        <f t="shared" si="250"/>
        <v>18.14</v>
      </c>
      <c r="I5302" s="155" t="s">
        <v>472</v>
      </c>
      <c r="K5302" t="s">
        <v>456</v>
      </c>
      <c r="L5302" t="s">
        <v>390</v>
      </c>
      <c r="M5302" t="s">
        <v>466</v>
      </c>
      <c r="N5302" t="s">
        <v>291</v>
      </c>
      <c r="O5302" t="s">
        <v>390</v>
      </c>
      <c r="P5302">
        <v>100</v>
      </c>
      <c r="Q5302">
        <v>2000</v>
      </c>
      <c r="R5302">
        <v>1</v>
      </c>
      <c r="S5302">
        <v>1.31</v>
      </c>
      <c r="T5302">
        <v>18.14</v>
      </c>
      <c r="U5302" t="b" cm="1">
        <f t="array" ref="U5302">_xlfn.IFS(AND(R5302=1,S5302=G5302,T5302=H5302),TRUE,AND(R5302=1,S5302=G5302,H5302="Product NA"),TRUE)</f>
        <v>1</v>
      </c>
      <c r="W5302">
        <v>1.1300000000000001</v>
      </c>
      <c r="X5302">
        <v>15.64</v>
      </c>
      <c r="Y5302" t="str">
        <f t="shared" si="251"/>
        <v>Change</v>
      </c>
    </row>
    <row r="5303" spans="1:25" x14ac:dyDescent="0.35">
      <c r="A5303" t="s">
        <v>193</v>
      </c>
      <c r="B5303" t="s">
        <v>592</v>
      </c>
      <c r="C5303" t="s">
        <v>291</v>
      </c>
      <c r="D5303" t="s">
        <v>281</v>
      </c>
      <c r="E5303" t="s">
        <v>287</v>
      </c>
      <c r="F5303" t="s">
        <v>286</v>
      </c>
      <c r="G5303" s="159">
        <f t="shared" si="249"/>
        <v>1.31</v>
      </c>
      <c r="H5303" s="159">
        <f t="shared" si="250"/>
        <v>18.14</v>
      </c>
      <c r="I5303" s="155" t="s">
        <v>472</v>
      </c>
      <c r="K5303" t="s">
        <v>456</v>
      </c>
      <c r="L5303" t="s">
        <v>390</v>
      </c>
      <c r="M5303" t="s">
        <v>466</v>
      </c>
      <c r="N5303" t="s">
        <v>291</v>
      </c>
      <c r="O5303" t="s">
        <v>390</v>
      </c>
      <c r="P5303">
        <v>100</v>
      </c>
      <c r="Q5303">
        <v>2000</v>
      </c>
      <c r="R5303">
        <v>1</v>
      </c>
      <c r="S5303">
        <v>1.31</v>
      </c>
      <c r="T5303">
        <v>18.14</v>
      </c>
      <c r="U5303" t="b" cm="1">
        <f t="array" ref="U5303">_xlfn.IFS(AND(R5303=1,S5303=G5303,T5303=H5303),TRUE,AND(R5303=1,S5303=G5303,H5303="Product NA"),TRUE)</f>
        <v>1</v>
      </c>
      <c r="W5303">
        <v>1.1300000000000001</v>
      </c>
      <c r="X5303">
        <v>15.64</v>
      </c>
      <c r="Y5303" t="str">
        <f t="shared" si="251"/>
        <v>Change</v>
      </c>
    </row>
    <row r="5304" spans="1:25" x14ac:dyDescent="0.35">
      <c r="A5304" t="s">
        <v>193</v>
      </c>
      <c r="B5304" t="s">
        <v>592</v>
      </c>
      <c r="C5304" t="s">
        <v>291</v>
      </c>
      <c r="D5304" t="s">
        <v>278</v>
      </c>
      <c r="E5304" t="s">
        <v>287</v>
      </c>
      <c r="F5304" t="s">
        <v>277</v>
      </c>
      <c r="G5304" s="159">
        <f t="shared" si="249"/>
        <v>1.31</v>
      </c>
      <c r="H5304" s="159">
        <f t="shared" si="250"/>
        <v>15.41</v>
      </c>
      <c r="I5304" s="155" t="s">
        <v>470</v>
      </c>
      <c r="K5304" t="s">
        <v>456</v>
      </c>
      <c r="L5304" t="s">
        <v>390</v>
      </c>
      <c r="M5304" t="s">
        <v>466</v>
      </c>
      <c r="N5304" t="s">
        <v>291</v>
      </c>
      <c r="O5304" t="s">
        <v>390</v>
      </c>
      <c r="P5304">
        <v>100</v>
      </c>
      <c r="Q5304">
        <v>500</v>
      </c>
      <c r="R5304">
        <v>1</v>
      </c>
      <c r="S5304">
        <v>1.31</v>
      </c>
      <c r="T5304">
        <v>15.41</v>
      </c>
      <c r="U5304" t="b" cm="1">
        <f t="array" ref="U5304">_xlfn.IFS(AND(R5304=1,S5304=G5304,T5304=H5304),TRUE,AND(R5304=1,S5304=G5304,H5304="Product NA"),TRUE)</f>
        <v>1</v>
      </c>
      <c r="W5304">
        <v>1.1599999999999999</v>
      </c>
      <c r="X5304">
        <v>13.64</v>
      </c>
      <c r="Y5304" t="str">
        <f t="shared" si="251"/>
        <v>Change</v>
      </c>
    </row>
    <row r="5305" spans="1:25" x14ac:dyDescent="0.35">
      <c r="A5305" t="s">
        <v>193</v>
      </c>
      <c r="B5305" t="s">
        <v>592</v>
      </c>
      <c r="C5305" t="s">
        <v>291</v>
      </c>
      <c r="D5305" t="s">
        <v>238</v>
      </c>
      <c r="E5305" t="s">
        <v>287</v>
      </c>
      <c r="F5305" t="s">
        <v>0</v>
      </c>
      <c r="G5305" s="159">
        <f t="shared" si="249"/>
        <v>0.23</v>
      </c>
      <c r="H5305" s="159">
        <f t="shared" si="250"/>
        <v>17.59</v>
      </c>
      <c r="I5305" s="155" t="s">
        <v>469</v>
      </c>
      <c r="K5305" t="s">
        <v>456</v>
      </c>
      <c r="L5305" t="s">
        <v>390</v>
      </c>
      <c r="M5305" t="s">
        <v>466</v>
      </c>
      <c r="N5305" t="s">
        <v>291</v>
      </c>
      <c r="O5305" t="s">
        <v>390</v>
      </c>
      <c r="P5305">
        <v>100</v>
      </c>
      <c r="Q5305">
        <v>100</v>
      </c>
      <c r="R5305">
        <v>1</v>
      </c>
      <c r="S5305">
        <v>0.23</v>
      </c>
      <c r="T5305">
        <v>17.59</v>
      </c>
      <c r="U5305" t="b" cm="1">
        <f t="array" ref="U5305">_xlfn.IFS(AND(R5305=1,S5305=G5305,T5305=H5305),TRUE,AND(R5305=1,S5305=G5305,H5305="Product NA"),TRUE)</f>
        <v>1</v>
      </c>
      <c r="W5305">
        <v>0.2</v>
      </c>
      <c r="X5305">
        <v>15.16</v>
      </c>
      <c r="Y5305" t="str">
        <f t="shared" si="251"/>
        <v>Change</v>
      </c>
    </row>
    <row r="5306" spans="1:25" x14ac:dyDescent="0.35">
      <c r="A5306" t="s">
        <v>193</v>
      </c>
      <c r="B5306" t="s">
        <v>592</v>
      </c>
      <c r="C5306" t="s">
        <v>291</v>
      </c>
      <c r="D5306" t="s">
        <v>239</v>
      </c>
      <c r="E5306" t="s">
        <v>287</v>
      </c>
      <c r="F5306" t="s">
        <v>277</v>
      </c>
      <c r="G5306" s="159">
        <f t="shared" si="249"/>
        <v>0.75</v>
      </c>
      <c r="H5306" s="159">
        <f t="shared" si="250"/>
        <v>17.95</v>
      </c>
      <c r="I5306" s="155" t="s">
        <v>470</v>
      </c>
      <c r="K5306" t="s">
        <v>456</v>
      </c>
      <c r="L5306" t="s">
        <v>390</v>
      </c>
      <c r="M5306" t="s">
        <v>466</v>
      </c>
      <c r="N5306" t="s">
        <v>291</v>
      </c>
      <c r="O5306" t="s">
        <v>390</v>
      </c>
      <c r="P5306">
        <v>100</v>
      </c>
      <c r="Q5306">
        <v>500</v>
      </c>
      <c r="R5306">
        <v>1</v>
      </c>
      <c r="S5306">
        <v>0.75</v>
      </c>
      <c r="T5306">
        <v>17.95</v>
      </c>
      <c r="U5306" t="b" cm="1">
        <f t="array" ref="U5306">_xlfn.IFS(AND(R5306=1,S5306=G5306,T5306=H5306),TRUE,AND(R5306=1,S5306=G5306,H5306="Product NA"),TRUE)</f>
        <v>1</v>
      </c>
      <c r="W5306">
        <v>0.65</v>
      </c>
      <c r="X5306">
        <v>15.47</v>
      </c>
      <c r="Y5306" t="str">
        <f t="shared" si="251"/>
        <v>Change</v>
      </c>
    </row>
    <row r="5307" spans="1:25" x14ac:dyDescent="0.35">
      <c r="A5307" t="s">
        <v>193</v>
      </c>
      <c r="B5307" t="s">
        <v>592</v>
      </c>
      <c r="C5307" t="s">
        <v>291</v>
      </c>
      <c r="D5307" t="s">
        <v>316</v>
      </c>
      <c r="E5307" t="s">
        <v>287</v>
      </c>
      <c r="F5307" t="s">
        <v>286</v>
      </c>
      <c r="G5307" s="159">
        <f t="shared" si="249"/>
        <v>1.33</v>
      </c>
      <c r="H5307" s="159">
        <f t="shared" si="250"/>
        <v>15.63</v>
      </c>
      <c r="I5307" s="155" t="s">
        <v>472</v>
      </c>
      <c r="K5307" t="s">
        <v>456</v>
      </c>
      <c r="L5307" t="s">
        <v>390</v>
      </c>
      <c r="M5307" t="s">
        <v>466</v>
      </c>
      <c r="N5307" t="s">
        <v>291</v>
      </c>
      <c r="O5307" t="s">
        <v>390</v>
      </c>
      <c r="P5307">
        <v>100</v>
      </c>
      <c r="Q5307">
        <v>2000</v>
      </c>
      <c r="R5307">
        <v>1</v>
      </c>
      <c r="S5307">
        <v>1.33</v>
      </c>
      <c r="T5307">
        <v>15.63</v>
      </c>
      <c r="U5307" t="b" cm="1">
        <f t="array" ref="U5307">_xlfn.IFS(AND(R5307=1,S5307=G5307,T5307=H5307),TRUE,AND(R5307=1,S5307=G5307,H5307="Product NA"),TRUE)</f>
        <v>1</v>
      </c>
      <c r="W5307">
        <v>1.18</v>
      </c>
      <c r="X5307">
        <v>13.83</v>
      </c>
      <c r="Y5307" t="str">
        <f t="shared" si="251"/>
        <v>Change</v>
      </c>
    </row>
    <row r="5308" spans="1:25" x14ac:dyDescent="0.35">
      <c r="A5308" t="s">
        <v>193</v>
      </c>
      <c r="B5308" t="s">
        <v>592</v>
      </c>
      <c r="C5308" t="s">
        <v>291</v>
      </c>
      <c r="D5308" t="s">
        <v>284</v>
      </c>
      <c r="E5308" t="s">
        <v>716</v>
      </c>
      <c r="F5308" t="s">
        <v>286</v>
      </c>
      <c r="G5308" s="159">
        <f t="shared" si="249"/>
        <v>0</v>
      </c>
      <c r="H5308" s="159">
        <f t="shared" si="250"/>
        <v>0</v>
      </c>
      <c r="I5308" s="155" t="s">
        <v>472</v>
      </c>
      <c r="K5308" t="s">
        <v>456</v>
      </c>
      <c r="L5308" t="s">
        <v>390</v>
      </c>
      <c r="M5308" t="s">
        <v>466</v>
      </c>
      <c r="N5308" t="s">
        <v>291</v>
      </c>
      <c r="O5308" t="s">
        <v>390</v>
      </c>
      <c r="P5308">
        <v>100</v>
      </c>
      <c r="Q5308">
        <v>2000</v>
      </c>
      <c r="R5308">
        <v>1</v>
      </c>
      <c r="S5308">
        <v>0</v>
      </c>
      <c r="T5308">
        <v>0</v>
      </c>
      <c r="U5308" t="b" cm="1">
        <f t="array" ref="U5308">_xlfn.IFS(AND(R5308=1,S5308=G5308,T5308=H5308),TRUE,AND(R5308=1,S5308=G5308,H5308="Product NA"),TRUE)</f>
        <v>1</v>
      </c>
      <c r="W5308">
        <v>7.25</v>
      </c>
      <c r="X5308">
        <v>11.600000000000001</v>
      </c>
      <c r="Y5308" t="str">
        <f t="shared" si="251"/>
        <v>Change</v>
      </c>
    </row>
    <row r="5309" spans="1:25" x14ac:dyDescent="0.35">
      <c r="A5309" t="s">
        <v>193</v>
      </c>
      <c r="B5309" t="s">
        <v>592</v>
      </c>
      <c r="C5309" t="s">
        <v>291</v>
      </c>
      <c r="D5309" s="180" t="s">
        <v>317</v>
      </c>
      <c r="E5309" t="s">
        <v>716</v>
      </c>
      <c r="F5309" t="s">
        <v>0</v>
      </c>
      <c r="G5309" s="159">
        <f t="shared" si="249"/>
        <v>6.53</v>
      </c>
      <c r="H5309" s="159">
        <f t="shared" si="250"/>
        <v>11.11</v>
      </c>
      <c r="I5309" s="155" t="s">
        <v>469</v>
      </c>
      <c r="K5309" t="s">
        <v>456</v>
      </c>
      <c r="L5309" t="s">
        <v>390</v>
      </c>
      <c r="M5309" t="s">
        <v>466</v>
      </c>
      <c r="N5309" t="s">
        <v>291</v>
      </c>
      <c r="O5309" t="s">
        <v>390</v>
      </c>
      <c r="P5309">
        <v>100</v>
      </c>
      <c r="Q5309">
        <v>100</v>
      </c>
      <c r="R5309">
        <v>1</v>
      </c>
      <c r="S5309">
        <v>6.53</v>
      </c>
      <c r="T5309">
        <v>11.11</v>
      </c>
      <c r="U5309" t="b" cm="1">
        <f t="array" ref="U5309">_xlfn.IFS(AND(R5309=1,S5309=G5309,T5309=H5309),TRUE,AND(R5309=1,S5309=G5309,H5309="Product NA"),TRUE)</f>
        <v>1</v>
      </c>
      <c r="W5309">
        <v>5.68</v>
      </c>
      <c r="X5309">
        <v>9.66</v>
      </c>
      <c r="Y5309" t="str">
        <f t="shared" si="251"/>
        <v>Change</v>
      </c>
    </row>
    <row r="5310" spans="1:25" x14ac:dyDescent="0.35">
      <c r="A5310" t="s">
        <v>193</v>
      </c>
      <c r="B5310" t="s">
        <v>592</v>
      </c>
      <c r="C5310" t="s">
        <v>291</v>
      </c>
      <c r="D5310" t="s">
        <v>324</v>
      </c>
      <c r="E5310" t="s">
        <v>716</v>
      </c>
      <c r="F5310" t="s">
        <v>277</v>
      </c>
      <c r="G5310" s="159">
        <f t="shared" si="249"/>
        <v>0</v>
      </c>
      <c r="H5310" s="159">
        <f t="shared" si="250"/>
        <v>0</v>
      </c>
      <c r="I5310" s="155" t="s">
        <v>470</v>
      </c>
      <c r="K5310" t="s">
        <v>456</v>
      </c>
      <c r="L5310" t="s">
        <v>390</v>
      </c>
      <c r="M5310" t="s">
        <v>466</v>
      </c>
      <c r="N5310" t="s">
        <v>291</v>
      </c>
      <c r="O5310" t="s">
        <v>390</v>
      </c>
      <c r="P5310">
        <v>100</v>
      </c>
      <c r="Q5310">
        <v>500</v>
      </c>
      <c r="R5310">
        <v>1</v>
      </c>
      <c r="S5310">
        <v>0</v>
      </c>
      <c r="T5310">
        <v>0</v>
      </c>
      <c r="U5310" t="b" cm="1">
        <f t="array" ref="U5310">_xlfn.IFS(AND(R5310=1,S5310=G5310,T5310=H5310),TRUE,AND(R5310=1,S5310=G5310,H5310="Product NA"),TRUE)</f>
        <v>1</v>
      </c>
      <c r="W5310">
        <v>6.3000000000000007</v>
      </c>
      <c r="X5310">
        <v>9.6000000000000014</v>
      </c>
      <c r="Y5310" t="str">
        <f t="shared" si="251"/>
        <v>Change</v>
      </c>
    </row>
    <row r="5311" spans="1:25" x14ac:dyDescent="0.35">
      <c r="A5311" t="s">
        <v>193</v>
      </c>
      <c r="B5311" t="s">
        <v>592</v>
      </c>
      <c r="C5311" t="s">
        <v>291</v>
      </c>
      <c r="D5311" s="180" t="s">
        <v>319</v>
      </c>
      <c r="E5311" t="s">
        <v>716</v>
      </c>
      <c r="F5311" t="s">
        <v>277</v>
      </c>
      <c r="G5311" s="159">
        <f t="shared" si="249"/>
        <v>7.25</v>
      </c>
      <c r="H5311" s="159">
        <f t="shared" si="250"/>
        <v>11.05</v>
      </c>
      <c r="I5311" s="155" t="s">
        <v>470</v>
      </c>
      <c r="K5311" t="s">
        <v>456</v>
      </c>
      <c r="L5311" t="s">
        <v>390</v>
      </c>
      <c r="M5311" t="s">
        <v>466</v>
      </c>
      <c r="N5311" t="s">
        <v>291</v>
      </c>
      <c r="O5311" t="s">
        <v>390</v>
      </c>
      <c r="P5311">
        <v>100</v>
      </c>
      <c r="Q5311">
        <v>500</v>
      </c>
      <c r="R5311">
        <v>1</v>
      </c>
      <c r="S5311">
        <v>7.25</v>
      </c>
      <c r="T5311">
        <v>11.05</v>
      </c>
      <c r="U5311" t="b" cm="1">
        <f t="array" ref="U5311">_xlfn.IFS(AND(R5311=1,S5311=G5311,T5311=H5311),TRUE,AND(R5311=1,S5311=G5311,H5311="Product NA"),TRUE)</f>
        <v>1</v>
      </c>
      <c r="W5311">
        <v>6.3000000000000007</v>
      </c>
      <c r="X5311">
        <v>9.6000000000000014</v>
      </c>
      <c r="Y5311" t="str">
        <f t="shared" si="251"/>
        <v>Change</v>
      </c>
    </row>
    <row r="5312" spans="1:25" x14ac:dyDescent="0.35">
      <c r="A5312" t="s">
        <v>193</v>
      </c>
      <c r="B5312" t="s">
        <v>592</v>
      </c>
      <c r="C5312" t="s">
        <v>291</v>
      </c>
      <c r="D5312" t="s">
        <v>240</v>
      </c>
      <c r="E5312" t="s">
        <v>287</v>
      </c>
      <c r="F5312" t="s">
        <v>0</v>
      </c>
      <c r="G5312" s="159">
        <f t="shared" si="249"/>
        <v>0.05</v>
      </c>
      <c r="H5312" s="159">
        <f t="shared" si="250"/>
        <v>12.3</v>
      </c>
      <c r="I5312" s="155" t="s">
        <v>469</v>
      </c>
      <c r="K5312" t="s">
        <v>456</v>
      </c>
      <c r="L5312" t="s">
        <v>390</v>
      </c>
      <c r="M5312" t="s">
        <v>466</v>
      </c>
      <c r="N5312" t="s">
        <v>291</v>
      </c>
      <c r="O5312" t="s">
        <v>390</v>
      </c>
      <c r="P5312">
        <v>100</v>
      </c>
      <c r="Q5312">
        <v>100</v>
      </c>
      <c r="R5312">
        <v>1</v>
      </c>
      <c r="S5312">
        <v>0.05</v>
      </c>
      <c r="T5312">
        <v>12.3</v>
      </c>
      <c r="U5312" t="b" cm="1">
        <f t="array" ref="U5312">_xlfn.IFS(AND(R5312=1,S5312=G5312,T5312=H5312),TRUE,AND(R5312=1,S5312=G5312,H5312="Product NA"),TRUE)</f>
        <v>1</v>
      </c>
      <c r="W5312">
        <v>0.05</v>
      </c>
      <c r="X5312">
        <v>11.34</v>
      </c>
      <c r="Y5312" t="str">
        <f t="shared" si="251"/>
        <v>Change</v>
      </c>
    </row>
    <row r="5313" spans="1:25" x14ac:dyDescent="0.35">
      <c r="A5313" t="s">
        <v>193</v>
      </c>
      <c r="B5313" t="s">
        <v>592</v>
      </c>
      <c r="C5313" t="s">
        <v>291</v>
      </c>
      <c r="D5313" t="s">
        <v>279</v>
      </c>
      <c r="E5313" t="s">
        <v>287</v>
      </c>
      <c r="F5313" t="s">
        <v>277</v>
      </c>
      <c r="G5313" s="159">
        <f t="shared" si="249"/>
        <v>0.06</v>
      </c>
      <c r="H5313" s="159">
        <f t="shared" si="250"/>
        <v>17.740000000000002</v>
      </c>
      <c r="I5313" s="155" t="s">
        <v>470</v>
      </c>
      <c r="K5313" t="s">
        <v>456</v>
      </c>
      <c r="L5313" t="s">
        <v>390</v>
      </c>
      <c r="M5313" t="s">
        <v>466</v>
      </c>
      <c r="N5313" t="s">
        <v>291</v>
      </c>
      <c r="O5313" t="s">
        <v>390</v>
      </c>
      <c r="P5313">
        <v>100</v>
      </c>
      <c r="Q5313">
        <v>500</v>
      </c>
      <c r="R5313">
        <v>1</v>
      </c>
      <c r="S5313">
        <v>0.06</v>
      </c>
      <c r="T5313">
        <v>17.740000000000002</v>
      </c>
      <c r="U5313" t="b" cm="1">
        <f t="array" ref="U5313">_xlfn.IFS(AND(R5313=1,S5313=G5313,T5313=H5313),TRUE,AND(R5313=1,S5313=G5313,H5313="Product NA"),TRUE)</f>
        <v>1</v>
      </c>
      <c r="W5313">
        <v>0.05</v>
      </c>
      <c r="X5313">
        <v>15.98</v>
      </c>
      <c r="Y5313" t="str">
        <f t="shared" si="251"/>
        <v>Change</v>
      </c>
    </row>
    <row r="5314" spans="1:25" x14ac:dyDescent="0.35">
      <c r="A5314" t="s">
        <v>181</v>
      </c>
      <c r="B5314" t="s">
        <v>634</v>
      </c>
      <c r="C5314" t="s">
        <v>291</v>
      </c>
      <c r="D5314" t="s">
        <v>326</v>
      </c>
      <c r="E5314" t="s">
        <v>643</v>
      </c>
      <c r="F5314" t="s">
        <v>643</v>
      </c>
      <c r="G5314" s="159">
        <f t="shared" si="249"/>
        <v>0.06</v>
      </c>
      <c r="H5314" s="159">
        <f t="shared" si="250"/>
        <v>17.740000000000002</v>
      </c>
      <c r="I5314" s="155" t="s">
        <v>470</v>
      </c>
      <c r="K5314" t="s">
        <v>456</v>
      </c>
      <c r="L5314" t="s">
        <v>390</v>
      </c>
      <c r="M5314" t="s">
        <v>466</v>
      </c>
      <c r="N5314" t="s">
        <v>291</v>
      </c>
      <c r="O5314" t="s">
        <v>390</v>
      </c>
      <c r="P5314">
        <v>100</v>
      </c>
      <c r="Q5314">
        <v>500</v>
      </c>
      <c r="R5314">
        <v>1</v>
      </c>
      <c r="S5314">
        <v>0.06</v>
      </c>
      <c r="T5314">
        <v>17.740000000000002</v>
      </c>
      <c r="U5314" t="b" cm="1">
        <f t="array" ref="U5314">_xlfn.IFS(AND(R5314=1,S5314=G5314,T5314=H5314),TRUE,AND(R5314=1,S5314=G5314,H5314="Product NA"),TRUE)</f>
        <v>1</v>
      </c>
      <c r="W5314">
        <v>0.05</v>
      </c>
      <c r="X5314">
        <v>15.98</v>
      </c>
      <c r="Y5314" t="str">
        <f t="shared" si="251"/>
        <v>Change</v>
      </c>
    </row>
    <row r="5315" spans="1:25" x14ac:dyDescent="0.35">
      <c r="A5315" t="s">
        <v>181</v>
      </c>
      <c r="B5315" t="s">
        <v>634</v>
      </c>
      <c r="C5315" t="s">
        <v>291</v>
      </c>
      <c r="D5315" t="s">
        <v>326</v>
      </c>
      <c r="E5315" t="s">
        <v>643</v>
      </c>
      <c r="F5315" t="s">
        <v>643</v>
      </c>
      <c r="G5315" s="159">
        <f t="shared" ref="G5315:G5378" si="252">S5315</f>
        <v>1.1800000000000002</v>
      </c>
      <c r="H5315" s="159">
        <f t="shared" ref="H5315:H5378" si="253">T5315</f>
        <v>15.63</v>
      </c>
      <c r="I5315" s="155" t="s">
        <v>707</v>
      </c>
      <c r="K5315" t="s">
        <v>456</v>
      </c>
      <c r="L5315" t="s">
        <v>390</v>
      </c>
      <c r="M5315" t="s">
        <v>466</v>
      </c>
      <c r="N5315" t="s">
        <v>291</v>
      </c>
      <c r="O5315" t="s">
        <v>390</v>
      </c>
      <c r="P5315">
        <v>100</v>
      </c>
      <c r="Q5315">
        <v>5000</v>
      </c>
      <c r="R5315">
        <v>1</v>
      </c>
      <c r="S5315">
        <v>1.1800000000000002</v>
      </c>
      <c r="T5315">
        <v>15.63</v>
      </c>
      <c r="U5315" t="b" cm="1">
        <f t="array" ref="U5315">_xlfn.IFS(AND(R5315=1,S5315=G5315,T5315=H5315),TRUE,AND(R5315=1,S5315=G5315,H5315="Product NA"),TRUE)</f>
        <v>1</v>
      </c>
      <c r="W5315">
        <v>1.03</v>
      </c>
      <c r="X5315">
        <v>13.83</v>
      </c>
      <c r="Y5315" t="str">
        <f t="shared" ref="Y5315:Y5378" si="254">IF(AND(W5315=G5315,X5315=H5315),"No Change","Change")</f>
        <v>Change</v>
      </c>
    </row>
    <row r="5316" spans="1:25" x14ac:dyDescent="0.35">
      <c r="A5316" t="s">
        <v>181</v>
      </c>
      <c r="B5316" t="s">
        <v>634</v>
      </c>
      <c r="C5316" t="s">
        <v>291</v>
      </c>
      <c r="D5316" t="s">
        <v>382</v>
      </c>
      <c r="E5316" t="s">
        <v>287</v>
      </c>
      <c r="F5316" t="s">
        <v>386</v>
      </c>
      <c r="G5316" s="159">
        <f t="shared" si="252"/>
        <v>1.31</v>
      </c>
      <c r="H5316" s="159">
        <f t="shared" si="253"/>
        <v>18.14</v>
      </c>
      <c r="I5316" s="155" t="s">
        <v>472</v>
      </c>
      <c r="K5316" t="s">
        <v>456</v>
      </c>
      <c r="L5316" t="s">
        <v>390</v>
      </c>
      <c r="M5316" t="s">
        <v>466</v>
      </c>
      <c r="N5316" t="s">
        <v>291</v>
      </c>
      <c r="O5316" t="s">
        <v>390</v>
      </c>
      <c r="P5316">
        <v>100</v>
      </c>
      <c r="Q5316">
        <v>2000</v>
      </c>
      <c r="R5316">
        <v>1</v>
      </c>
      <c r="S5316">
        <v>1.31</v>
      </c>
      <c r="T5316">
        <v>18.14</v>
      </c>
      <c r="U5316" t="b" cm="1">
        <f t="array" ref="U5316">_xlfn.IFS(AND(R5316=1,S5316=G5316,T5316=H5316),TRUE,AND(R5316=1,S5316=G5316,H5316="Product NA"),TRUE)</f>
        <v>1</v>
      </c>
      <c r="W5316">
        <v>1.1300000000000001</v>
      </c>
      <c r="X5316">
        <v>15.64</v>
      </c>
      <c r="Y5316" t="str">
        <f t="shared" si="254"/>
        <v>Change</v>
      </c>
    </row>
    <row r="5317" spans="1:25" x14ac:dyDescent="0.35">
      <c r="A5317" t="s">
        <v>181</v>
      </c>
      <c r="B5317" t="s">
        <v>634</v>
      </c>
      <c r="C5317" t="s">
        <v>291</v>
      </c>
      <c r="D5317" t="s">
        <v>281</v>
      </c>
      <c r="E5317" t="s">
        <v>287</v>
      </c>
      <c r="F5317" t="s">
        <v>286</v>
      </c>
      <c r="G5317" s="159">
        <f t="shared" si="252"/>
        <v>1.31</v>
      </c>
      <c r="H5317" s="159">
        <f t="shared" si="253"/>
        <v>18.14</v>
      </c>
      <c r="I5317" s="155" t="s">
        <v>472</v>
      </c>
      <c r="K5317" t="s">
        <v>456</v>
      </c>
      <c r="L5317" t="s">
        <v>390</v>
      </c>
      <c r="M5317" t="s">
        <v>466</v>
      </c>
      <c r="N5317" t="s">
        <v>291</v>
      </c>
      <c r="O5317" t="s">
        <v>390</v>
      </c>
      <c r="P5317">
        <v>100</v>
      </c>
      <c r="Q5317">
        <v>2000</v>
      </c>
      <c r="R5317">
        <v>1</v>
      </c>
      <c r="S5317">
        <v>1.31</v>
      </c>
      <c r="T5317">
        <v>18.14</v>
      </c>
      <c r="U5317" t="b" cm="1">
        <f t="array" ref="U5317">_xlfn.IFS(AND(R5317=1,S5317=G5317,T5317=H5317),TRUE,AND(R5317=1,S5317=G5317,H5317="Product NA"),TRUE)</f>
        <v>1</v>
      </c>
      <c r="W5317">
        <v>1.1300000000000001</v>
      </c>
      <c r="X5317">
        <v>15.64</v>
      </c>
      <c r="Y5317" t="str">
        <f t="shared" si="254"/>
        <v>Change</v>
      </c>
    </row>
    <row r="5318" spans="1:25" x14ac:dyDescent="0.35">
      <c r="A5318" t="s">
        <v>181</v>
      </c>
      <c r="B5318" t="s">
        <v>634</v>
      </c>
      <c r="C5318" t="s">
        <v>291</v>
      </c>
      <c r="D5318" t="s">
        <v>278</v>
      </c>
      <c r="E5318" t="s">
        <v>287</v>
      </c>
      <c r="F5318" t="s">
        <v>277</v>
      </c>
      <c r="G5318" s="159">
        <f t="shared" si="252"/>
        <v>1.31</v>
      </c>
      <c r="H5318" s="159">
        <f t="shared" si="253"/>
        <v>15.41</v>
      </c>
      <c r="I5318" s="155" t="s">
        <v>470</v>
      </c>
      <c r="K5318" t="s">
        <v>456</v>
      </c>
      <c r="L5318" t="s">
        <v>390</v>
      </c>
      <c r="M5318" t="s">
        <v>466</v>
      </c>
      <c r="N5318" t="s">
        <v>291</v>
      </c>
      <c r="O5318" t="s">
        <v>390</v>
      </c>
      <c r="P5318">
        <v>100</v>
      </c>
      <c r="Q5318">
        <v>500</v>
      </c>
      <c r="R5318">
        <v>1</v>
      </c>
      <c r="S5318">
        <v>1.31</v>
      </c>
      <c r="T5318">
        <v>15.41</v>
      </c>
      <c r="U5318" t="b" cm="1">
        <f t="array" ref="U5318">_xlfn.IFS(AND(R5318=1,S5318=G5318,T5318=H5318),TRUE,AND(R5318=1,S5318=G5318,H5318="Product NA"),TRUE)</f>
        <v>1</v>
      </c>
      <c r="W5318">
        <v>1.1599999999999999</v>
      </c>
      <c r="X5318">
        <v>13.64</v>
      </c>
      <c r="Y5318" t="str">
        <f t="shared" si="254"/>
        <v>Change</v>
      </c>
    </row>
    <row r="5319" spans="1:25" x14ac:dyDescent="0.35">
      <c r="A5319" t="s">
        <v>181</v>
      </c>
      <c r="B5319" t="s">
        <v>634</v>
      </c>
      <c r="C5319" t="s">
        <v>291</v>
      </c>
      <c r="D5319" t="s">
        <v>238</v>
      </c>
      <c r="E5319" t="s">
        <v>287</v>
      </c>
      <c r="F5319" t="s">
        <v>0</v>
      </c>
      <c r="G5319" s="159">
        <f t="shared" si="252"/>
        <v>0.23</v>
      </c>
      <c r="H5319" s="159">
        <f t="shared" si="253"/>
        <v>17.59</v>
      </c>
      <c r="I5319" s="155" t="s">
        <v>469</v>
      </c>
      <c r="K5319" t="s">
        <v>456</v>
      </c>
      <c r="L5319" t="s">
        <v>390</v>
      </c>
      <c r="M5319" t="s">
        <v>466</v>
      </c>
      <c r="N5319" t="s">
        <v>291</v>
      </c>
      <c r="O5319" t="s">
        <v>390</v>
      </c>
      <c r="P5319">
        <v>100</v>
      </c>
      <c r="Q5319">
        <v>100</v>
      </c>
      <c r="R5319">
        <v>1</v>
      </c>
      <c r="S5319">
        <v>0.23</v>
      </c>
      <c r="T5319">
        <v>17.59</v>
      </c>
      <c r="U5319" t="b" cm="1">
        <f t="array" ref="U5319">_xlfn.IFS(AND(R5319=1,S5319=G5319,T5319=H5319),TRUE,AND(R5319=1,S5319=G5319,H5319="Product NA"),TRUE)</f>
        <v>1</v>
      </c>
      <c r="W5319">
        <v>0.2</v>
      </c>
      <c r="X5319">
        <v>15.16</v>
      </c>
      <c r="Y5319" t="str">
        <f t="shared" si="254"/>
        <v>Change</v>
      </c>
    </row>
    <row r="5320" spans="1:25" x14ac:dyDescent="0.35">
      <c r="A5320" t="s">
        <v>181</v>
      </c>
      <c r="B5320" t="s">
        <v>634</v>
      </c>
      <c r="C5320" t="s">
        <v>291</v>
      </c>
      <c r="D5320" t="s">
        <v>239</v>
      </c>
      <c r="E5320" t="s">
        <v>287</v>
      </c>
      <c r="F5320" t="s">
        <v>277</v>
      </c>
      <c r="G5320" s="159">
        <f t="shared" si="252"/>
        <v>0.75</v>
      </c>
      <c r="H5320" s="159">
        <f t="shared" si="253"/>
        <v>17.95</v>
      </c>
      <c r="I5320" s="155" t="s">
        <v>470</v>
      </c>
      <c r="K5320" t="s">
        <v>456</v>
      </c>
      <c r="L5320" t="s">
        <v>390</v>
      </c>
      <c r="M5320" t="s">
        <v>466</v>
      </c>
      <c r="N5320" t="s">
        <v>291</v>
      </c>
      <c r="O5320" t="s">
        <v>390</v>
      </c>
      <c r="P5320">
        <v>100</v>
      </c>
      <c r="Q5320">
        <v>500</v>
      </c>
      <c r="R5320">
        <v>1</v>
      </c>
      <c r="S5320">
        <v>0.75</v>
      </c>
      <c r="T5320">
        <v>17.95</v>
      </c>
      <c r="U5320" t="b" cm="1">
        <f t="array" ref="U5320">_xlfn.IFS(AND(R5320=1,S5320=G5320,T5320=H5320),TRUE,AND(R5320=1,S5320=G5320,H5320="Product NA"),TRUE)</f>
        <v>1</v>
      </c>
      <c r="W5320">
        <v>0.65</v>
      </c>
      <c r="X5320">
        <v>15.47</v>
      </c>
      <c r="Y5320" t="str">
        <f t="shared" si="254"/>
        <v>Change</v>
      </c>
    </row>
    <row r="5321" spans="1:25" x14ac:dyDescent="0.35">
      <c r="A5321" t="s">
        <v>181</v>
      </c>
      <c r="B5321" t="s">
        <v>634</v>
      </c>
      <c r="C5321" t="s">
        <v>291</v>
      </c>
      <c r="D5321" t="s">
        <v>316</v>
      </c>
      <c r="E5321" t="s">
        <v>287</v>
      </c>
      <c r="F5321" t="s">
        <v>286</v>
      </c>
      <c r="G5321" s="159">
        <f t="shared" si="252"/>
        <v>1.33</v>
      </c>
      <c r="H5321" s="159">
        <f t="shared" si="253"/>
        <v>15.63</v>
      </c>
      <c r="I5321" s="155" t="s">
        <v>472</v>
      </c>
      <c r="K5321" t="s">
        <v>456</v>
      </c>
      <c r="L5321" t="s">
        <v>390</v>
      </c>
      <c r="M5321" t="s">
        <v>466</v>
      </c>
      <c r="N5321" t="s">
        <v>291</v>
      </c>
      <c r="O5321" t="s">
        <v>390</v>
      </c>
      <c r="P5321">
        <v>100</v>
      </c>
      <c r="Q5321">
        <v>2000</v>
      </c>
      <c r="R5321">
        <v>1</v>
      </c>
      <c r="S5321">
        <v>1.33</v>
      </c>
      <c r="T5321">
        <v>15.63</v>
      </c>
      <c r="U5321" t="b" cm="1">
        <f t="array" ref="U5321">_xlfn.IFS(AND(R5321=1,S5321=G5321,T5321=H5321),TRUE,AND(R5321=1,S5321=G5321,H5321="Product NA"),TRUE)</f>
        <v>1</v>
      </c>
      <c r="W5321">
        <v>1.18</v>
      </c>
      <c r="X5321">
        <v>13.83</v>
      </c>
      <c r="Y5321" t="str">
        <f t="shared" si="254"/>
        <v>Change</v>
      </c>
    </row>
    <row r="5322" spans="1:25" x14ac:dyDescent="0.35">
      <c r="A5322" t="s">
        <v>181</v>
      </c>
      <c r="B5322" t="s">
        <v>634</v>
      </c>
      <c r="C5322" t="s">
        <v>291</v>
      </c>
      <c r="D5322" t="s">
        <v>646</v>
      </c>
      <c r="E5322" t="s">
        <v>715</v>
      </c>
      <c r="F5322" t="s">
        <v>286</v>
      </c>
      <c r="G5322" s="159">
        <f t="shared" si="252"/>
        <v>16.2</v>
      </c>
      <c r="H5322" s="159">
        <f t="shared" si="253"/>
        <v>0</v>
      </c>
      <c r="I5322" s="155" t="s">
        <v>471</v>
      </c>
      <c r="K5322" t="s">
        <v>456</v>
      </c>
      <c r="L5322" t="s">
        <v>390</v>
      </c>
      <c r="M5322" t="s">
        <v>466</v>
      </c>
      <c r="N5322" t="s">
        <v>291</v>
      </c>
      <c r="O5322" t="s">
        <v>390</v>
      </c>
      <c r="P5322">
        <v>30000</v>
      </c>
      <c r="Q5322">
        <v>1000</v>
      </c>
      <c r="R5322">
        <v>1</v>
      </c>
      <c r="S5322">
        <v>16.2</v>
      </c>
      <c r="T5322">
        <v>0</v>
      </c>
      <c r="U5322" t="b" cm="1">
        <f t="array" ref="U5322">_xlfn.IFS(AND(R5322=1,S5322=G5322,T5322=H5322),TRUE,AND(R5322=1,S5322=G5322,H5322="Product NA"),TRUE)</f>
        <v>1</v>
      </c>
      <c r="W5322">
        <v>17.900000000000002</v>
      </c>
      <c r="X5322">
        <v>0</v>
      </c>
      <c r="Y5322" t="str">
        <f t="shared" si="254"/>
        <v>Change</v>
      </c>
    </row>
    <row r="5323" spans="1:25" x14ac:dyDescent="0.35">
      <c r="A5323" t="s">
        <v>181</v>
      </c>
      <c r="B5323" t="s">
        <v>634</v>
      </c>
      <c r="C5323" t="s">
        <v>291</v>
      </c>
      <c r="D5323" t="s">
        <v>646</v>
      </c>
      <c r="E5323" t="s">
        <v>715</v>
      </c>
      <c r="F5323" t="s">
        <v>286</v>
      </c>
      <c r="G5323" s="159">
        <f t="shared" si="252"/>
        <v>58</v>
      </c>
      <c r="H5323" s="159">
        <f t="shared" si="253"/>
        <v>0</v>
      </c>
      <c r="I5323" s="155" t="s">
        <v>671</v>
      </c>
      <c r="K5323" t="s">
        <v>456</v>
      </c>
      <c r="L5323" t="s">
        <v>390</v>
      </c>
      <c r="M5323" t="s">
        <v>466</v>
      </c>
      <c r="N5323" t="s">
        <v>291</v>
      </c>
      <c r="O5323" t="s">
        <v>390</v>
      </c>
      <c r="P5323">
        <v>30000</v>
      </c>
      <c r="Q5323">
        <v>15000</v>
      </c>
      <c r="R5323">
        <v>1</v>
      </c>
      <c r="S5323">
        <v>58</v>
      </c>
      <c r="T5323">
        <v>0</v>
      </c>
      <c r="U5323" t="b" cm="1">
        <f t="array" ref="U5323">_xlfn.IFS(AND(R5323=1,S5323=G5323,T5323=H5323),TRUE,AND(R5323=1,S5323=G5323,H5323="Product NA"),TRUE)</f>
        <v>1</v>
      </c>
      <c r="W5323">
        <v>78.400000000000006</v>
      </c>
      <c r="X5323">
        <v>0</v>
      </c>
      <c r="Y5323" t="str">
        <f t="shared" si="254"/>
        <v>Change</v>
      </c>
    </row>
    <row r="5324" spans="1:25" x14ac:dyDescent="0.35">
      <c r="A5324" t="s">
        <v>181</v>
      </c>
      <c r="B5324" t="s">
        <v>634</v>
      </c>
      <c r="C5324" t="s">
        <v>291</v>
      </c>
      <c r="D5324" t="s">
        <v>646</v>
      </c>
      <c r="E5324" t="s">
        <v>715</v>
      </c>
      <c r="F5324" t="s">
        <v>286</v>
      </c>
      <c r="G5324" s="159">
        <f t="shared" si="252"/>
        <v>18.900000000000002</v>
      </c>
      <c r="H5324" s="159">
        <f t="shared" si="253"/>
        <v>0</v>
      </c>
      <c r="I5324" s="155" t="s">
        <v>662</v>
      </c>
      <c r="K5324" t="s">
        <v>456</v>
      </c>
      <c r="L5324" t="s">
        <v>390</v>
      </c>
      <c r="M5324" t="s">
        <v>466</v>
      </c>
      <c r="N5324" t="s">
        <v>291</v>
      </c>
      <c r="O5324" t="s">
        <v>390</v>
      </c>
      <c r="P5324">
        <v>30000</v>
      </c>
      <c r="Q5324">
        <v>2000</v>
      </c>
      <c r="R5324">
        <v>1</v>
      </c>
      <c r="S5324">
        <v>18.900000000000002</v>
      </c>
      <c r="T5324">
        <v>0</v>
      </c>
      <c r="U5324" t="b" cm="1">
        <f t="array" ref="U5324">_xlfn.IFS(AND(R5324=1,S5324=G5324,T5324=H5324),TRUE,AND(R5324=1,S5324=G5324,H5324="Product NA"),TRUE)</f>
        <v>1</v>
      </c>
      <c r="W5324">
        <v>21.950000000000003</v>
      </c>
      <c r="X5324">
        <v>0</v>
      </c>
      <c r="Y5324" t="str">
        <f t="shared" si="254"/>
        <v>Change</v>
      </c>
    </row>
    <row r="5325" spans="1:25" x14ac:dyDescent="0.35">
      <c r="A5325" t="s">
        <v>181</v>
      </c>
      <c r="B5325" t="s">
        <v>634</v>
      </c>
      <c r="C5325" t="s">
        <v>291</v>
      </c>
      <c r="D5325" t="s">
        <v>646</v>
      </c>
      <c r="E5325" t="s">
        <v>715</v>
      </c>
      <c r="F5325" t="s">
        <v>286</v>
      </c>
      <c r="G5325" s="159">
        <f t="shared" si="252"/>
        <v>72.400000000000006</v>
      </c>
      <c r="H5325" s="159">
        <f t="shared" si="253"/>
        <v>0</v>
      </c>
      <c r="I5325" s="155" t="s">
        <v>672</v>
      </c>
      <c r="K5325" t="s">
        <v>456</v>
      </c>
      <c r="L5325" t="s">
        <v>390</v>
      </c>
      <c r="M5325" t="s">
        <v>466</v>
      </c>
      <c r="N5325" t="s">
        <v>291</v>
      </c>
      <c r="O5325" t="s">
        <v>390</v>
      </c>
      <c r="P5325">
        <v>30000</v>
      </c>
      <c r="Q5325">
        <v>20000</v>
      </c>
      <c r="R5325">
        <v>1</v>
      </c>
      <c r="S5325">
        <v>72.400000000000006</v>
      </c>
      <c r="T5325">
        <v>0</v>
      </c>
      <c r="U5325" t="b" cm="1">
        <f t="array" ref="U5325">_xlfn.IFS(AND(R5325=1,S5325=G5325,T5325=H5325),TRUE,AND(R5325=1,S5325=G5325,H5325="Product NA"),TRUE)</f>
        <v>1</v>
      </c>
      <c r="W5325">
        <v>99.4</v>
      </c>
      <c r="X5325">
        <v>0</v>
      </c>
      <c r="Y5325" t="str">
        <f t="shared" si="254"/>
        <v>Change</v>
      </c>
    </row>
    <row r="5326" spans="1:25" x14ac:dyDescent="0.35">
      <c r="A5326" t="s">
        <v>181</v>
      </c>
      <c r="B5326" t="s">
        <v>634</v>
      </c>
      <c r="C5326" t="s">
        <v>291</v>
      </c>
      <c r="D5326" t="s">
        <v>646</v>
      </c>
      <c r="E5326" t="s">
        <v>715</v>
      </c>
      <c r="F5326" t="s">
        <v>286</v>
      </c>
      <c r="G5326" s="159">
        <f t="shared" si="252"/>
        <v>93.5</v>
      </c>
      <c r="H5326" s="159">
        <f t="shared" si="253"/>
        <v>0</v>
      </c>
      <c r="I5326" s="155" t="s">
        <v>673</v>
      </c>
      <c r="K5326" t="s">
        <v>456</v>
      </c>
      <c r="L5326" t="s">
        <v>390</v>
      </c>
      <c r="M5326" t="s">
        <v>466</v>
      </c>
      <c r="N5326" t="s">
        <v>291</v>
      </c>
      <c r="O5326" t="s">
        <v>390</v>
      </c>
      <c r="P5326">
        <v>30000</v>
      </c>
      <c r="Q5326">
        <v>25000</v>
      </c>
      <c r="R5326">
        <v>1</v>
      </c>
      <c r="S5326">
        <v>93.5</v>
      </c>
      <c r="T5326">
        <v>0</v>
      </c>
      <c r="U5326" t="b" cm="1">
        <f t="array" ref="U5326">_xlfn.IFS(AND(R5326=1,S5326=G5326,T5326=H5326),TRUE,AND(R5326=1,S5326=G5326,H5326="Product NA"),TRUE)</f>
        <v>1</v>
      </c>
      <c r="W5326">
        <v>126.4</v>
      </c>
      <c r="X5326">
        <v>0</v>
      </c>
      <c r="Y5326" t="str">
        <f t="shared" si="254"/>
        <v>Change</v>
      </c>
    </row>
    <row r="5327" spans="1:25" x14ac:dyDescent="0.35">
      <c r="A5327" t="s">
        <v>181</v>
      </c>
      <c r="B5327" t="s">
        <v>634</v>
      </c>
      <c r="C5327" t="s">
        <v>291</v>
      </c>
      <c r="D5327" t="s">
        <v>646</v>
      </c>
      <c r="E5327" t="s">
        <v>715</v>
      </c>
      <c r="F5327" t="s">
        <v>286</v>
      </c>
      <c r="G5327" s="159">
        <f t="shared" si="252"/>
        <v>24.35</v>
      </c>
      <c r="H5327" s="159">
        <f t="shared" si="253"/>
        <v>0</v>
      </c>
      <c r="I5327" s="155" t="s">
        <v>663</v>
      </c>
      <c r="K5327" t="s">
        <v>456</v>
      </c>
      <c r="L5327" t="s">
        <v>390</v>
      </c>
      <c r="M5327" t="s">
        <v>466</v>
      </c>
      <c r="N5327" t="s">
        <v>291</v>
      </c>
      <c r="O5327" t="s">
        <v>390</v>
      </c>
      <c r="P5327">
        <v>30000</v>
      </c>
      <c r="Q5327">
        <v>3000</v>
      </c>
      <c r="R5327">
        <v>1</v>
      </c>
      <c r="S5327">
        <v>24.35</v>
      </c>
      <c r="T5327">
        <v>0</v>
      </c>
      <c r="U5327" t="b" cm="1">
        <f t="array" ref="U5327">_xlfn.IFS(AND(R5327=1,S5327=G5327,T5327=H5327),TRUE,AND(R5327=1,S5327=G5327,H5327="Product NA"),TRUE)</f>
        <v>1</v>
      </c>
      <c r="W5327">
        <v>26.1</v>
      </c>
      <c r="X5327">
        <v>0</v>
      </c>
      <c r="Y5327" t="str">
        <f t="shared" si="254"/>
        <v>Change</v>
      </c>
    </row>
    <row r="5328" spans="1:25" x14ac:dyDescent="0.35">
      <c r="A5328" t="s">
        <v>181</v>
      </c>
      <c r="B5328" t="s">
        <v>634</v>
      </c>
      <c r="C5328" t="s">
        <v>291</v>
      </c>
      <c r="D5328" t="s">
        <v>646</v>
      </c>
      <c r="E5328" t="s">
        <v>715</v>
      </c>
      <c r="F5328" t="s">
        <v>286</v>
      </c>
      <c r="G5328" s="159">
        <f t="shared" si="252"/>
        <v>108.9</v>
      </c>
      <c r="H5328" s="159">
        <f t="shared" si="253"/>
        <v>0</v>
      </c>
      <c r="I5328" s="155" t="s">
        <v>674</v>
      </c>
      <c r="K5328" t="s">
        <v>456</v>
      </c>
      <c r="L5328" t="s">
        <v>390</v>
      </c>
      <c r="M5328" t="s">
        <v>466</v>
      </c>
      <c r="N5328" t="s">
        <v>291</v>
      </c>
      <c r="O5328" t="s">
        <v>390</v>
      </c>
      <c r="P5328">
        <v>30000</v>
      </c>
      <c r="Q5328">
        <v>30000</v>
      </c>
      <c r="R5328">
        <v>1</v>
      </c>
      <c r="S5328">
        <v>108.9</v>
      </c>
      <c r="T5328">
        <v>0</v>
      </c>
      <c r="U5328" t="b" cm="1">
        <f t="array" ref="U5328">_xlfn.IFS(AND(R5328=1,S5328=G5328,T5328=H5328),TRUE,AND(R5328=1,S5328=G5328,H5328="Product NA"),TRUE)</f>
        <v>1</v>
      </c>
      <c r="W5328">
        <v>148.5</v>
      </c>
      <c r="X5328">
        <v>0</v>
      </c>
      <c r="Y5328" t="str">
        <f t="shared" si="254"/>
        <v>Change</v>
      </c>
    </row>
    <row r="5329" spans="1:25" x14ac:dyDescent="0.35">
      <c r="A5329" t="s">
        <v>181</v>
      </c>
      <c r="B5329" t="s">
        <v>634</v>
      </c>
      <c r="C5329" t="s">
        <v>291</v>
      </c>
      <c r="D5329" t="s">
        <v>646</v>
      </c>
      <c r="E5329" t="s">
        <v>715</v>
      </c>
      <c r="F5329" t="s">
        <v>286</v>
      </c>
      <c r="G5329" s="159">
        <f t="shared" si="252"/>
        <v>27.450000000000003</v>
      </c>
      <c r="H5329" s="159">
        <f t="shared" si="253"/>
        <v>0</v>
      </c>
      <c r="I5329" s="155" t="s">
        <v>664</v>
      </c>
      <c r="K5329" t="s">
        <v>456</v>
      </c>
      <c r="L5329" t="s">
        <v>390</v>
      </c>
      <c r="M5329" t="s">
        <v>466</v>
      </c>
      <c r="N5329" t="s">
        <v>291</v>
      </c>
      <c r="O5329" t="s">
        <v>390</v>
      </c>
      <c r="P5329">
        <v>30000</v>
      </c>
      <c r="Q5329">
        <v>4000</v>
      </c>
      <c r="R5329">
        <v>1</v>
      </c>
      <c r="S5329">
        <v>27.450000000000003</v>
      </c>
      <c r="T5329">
        <v>0</v>
      </c>
      <c r="U5329" t="b" cm="1">
        <f t="array" ref="U5329">_xlfn.IFS(AND(R5329=1,S5329=G5329,T5329=H5329),TRUE,AND(R5329=1,S5329=G5329,H5329="Product NA"),TRUE)</f>
        <v>1</v>
      </c>
      <c r="W5329">
        <v>30.150000000000002</v>
      </c>
      <c r="X5329">
        <v>0</v>
      </c>
      <c r="Y5329" t="str">
        <f t="shared" si="254"/>
        <v>Change</v>
      </c>
    </row>
    <row r="5330" spans="1:25" x14ac:dyDescent="0.35">
      <c r="A5330" t="s">
        <v>181</v>
      </c>
      <c r="B5330" t="s">
        <v>634</v>
      </c>
      <c r="C5330" t="s">
        <v>291</v>
      </c>
      <c r="D5330" t="s">
        <v>646</v>
      </c>
      <c r="E5330" t="s">
        <v>715</v>
      </c>
      <c r="F5330" t="s">
        <v>286</v>
      </c>
      <c r="G5330" s="159">
        <f t="shared" si="252"/>
        <v>30.55</v>
      </c>
      <c r="H5330" s="159">
        <f t="shared" si="253"/>
        <v>0</v>
      </c>
      <c r="I5330" s="155" t="s">
        <v>665</v>
      </c>
      <c r="K5330" t="s">
        <v>456</v>
      </c>
      <c r="L5330" t="s">
        <v>390</v>
      </c>
      <c r="M5330" t="s">
        <v>466</v>
      </c>
      <c r="N5330" t="s">
        <v>291</v>
      </c>
      <c r="O5330" t="s">
        <v>390</v>
      </c>
      <c r="P5330">
        <v>30000</v>
      </c>
      <c r="Q5330">
        <v>5000</v>
      </c>
      <c r="R5330">
        <v>1</v>
      </c>
      <c r="S5330">
        <v>30.55</v>
      </c>
      <c r="T5330">
        <v>0</v>
      </c>
      <c r="U5330" t="b" cm="1">
        <f t="array" ref="U5330">_xlfn.IFS(AND(R5330=1,S5330=G5330,T5330=H5330),TRUE,AND(R5330=1,S5330=G5330,H5330="Product NA"),TRUE)</f>
        <v>1</v>
      </c>
      <c r="W5330">
        <v>34.200000000000003</v>
      </c>
      <c r="X5330">
        <v>0</v>
      </c>
      <c r="Y5330" t="str">
        <f t="shared" si="254"/>
        <v>Change</v>
      </c>
    </row>
    <row r="5331" spans="1:25" x14ac:dyDescent="0.35">
      <c r="A5331" t="s">
        <v>181</v>
      </c>
      <c r="B5331" t="s">
        <v>634</v>
      </c>
      <c r="C5331" t="s">
        <v>291</v>
      </c>
      <c r="D5331" t="s">
        <v>646</v>
      </c>
      <c r="E5331" t="s">
        <v>715</v>
      </c>
      <c r="F5331" t="s">
        <v>286</v>
      </c>
      <c r="G5331" s="159">
        <f t="shared" si="252"/>
        <v>30.05</v>
      </c>
      <c r="H5331" s="159">
        <f t="shared" si="253"/>
        <v>0</v>
      </c>
      <c r="I5331" s="155" t="s">
        <v>666</v>
      </c>
      <c r="K5331" t="s">
        <v>456</v>
      </c>
      <c r="L5331" t="s">
        <v>390</v>
      </c>
      <c r="M5331" t="s">
        <v>466</v>
      </c>
      <c r="N5331" t="s">
        <v>291</v>
      </c>
      <c r="O5331" t="s">
        <v>390</v>
      </c>
      <c r="P5331">
        <v>30000</v>
      </c>
      <c r="Q5331">
        <v>6000</v>
      </c>
      <c r="R5331">
        <v>1</v>
      </c>
      <c r="S5331">
        <v>30.05</v>
      </c>
      <c r="T5331">
        <v>0</v>
      </c>
      <c r="U5331" t="b" cm="1">
        <f t="array" ref="U5331">_xlfn.IFS(AND(R5331=1,S5331=G5331,T5331=H5331),TRUE,AND(R5331=1,S5331=G5331,H5331="Product NA"),TRUE)</f>
        <v>1</v>
      </c>
      <c r="W5331">
        <v>39.400000000000006</v>
      </c>
      <c r="X5331">
        <v>0</v>
      </c>
      <c r="Y5331" t="str">
        <f t="shared" si="254"/>
        <v>Change</v>
      </c>
    </row>
    <row r="5332" spans="1:25" x14ac:dyDescent="0.35">
      <c r="A5332" t="s">
        <v>181</v>
      </c>
      <c r="B5332" t="s">
        <v>634</v>
      </c>
      <c r="C5332" t="s">
        <v>291</v>
      </c>
      <c r="D5332" t="s">
        <v>646</v>
      </c>
      <c r="E5332" t="s">
        <v>715</v>
      </c>
      <c r="F5332" t="s">
        <v>286</v>
      </c>
      <c r="G5332" s="159">
        <f t="shared" si="252"/>
        <v>32.700000000000003</v>
      </c>
      <c r="H5332" s="159">
        <f t="shared" si="253"/>
        <v>0</v>
      </c>
      <c r="I5332" s="155" t="s">
        <v>667</v>
      </c>
      <c r="K5332" t="s">
        <v>456</v>
      </c>
      <c r="L5332" t="s">
        <v>390</v>
      </c>
      <c r="M5332" t="s">
        <v>466</v>
      </c>
      <c r="N5332" t="s">
        <v>291</v>
      </c>
      <c r="O5332" t="s">
        <v>390</v>
      </c>
      <c r="P5332">
        <v>30000</v>
      </c>
      <c r="Q5332">
        <v>7000</v>
      </c>
      <c r="R5332">
        <v>1</v>
      </c>
      <c r="S5332">
        <v>32.700000000000003</v>
      </c>
      <c r="T5332">
        <v>0</v>
      </c>
      <c r="U5332" t="b" cm="1">
        <f t="array" ref="U5332">_xlfn.IFS(AND(R5332=1,S5332=G5332,T5332=H5332),TRUE,AND(R5332=1,S5332=G5332,H5332="Product NA"),TRUE)</f>
        <v>1</v>
      </c>
      <c r="W5332">
        <v>43.45</v>
      </c>
      <c r="X5332">
        <v>0</v>
      </c>
      <c r="Y5332" t="str">
        <f t="shared" si="254"/>
        <v>Change</v>
      </c>
    </row>
    <row r="5333" spans="1:25" x14ac:dyDescent="0.35">
      <c r="A5333" t="s">
        <v>181</v>
      </c>
      <c r="B5333" t="s">
        <v>634</v>
      </c>
      <c r="C5333" t="s">
        <v>291</v>
      </c>
      <c r="D5333" t="s">
        <v>646</v>
      </c>
      <c r="E5333" t="s">
        <v>715</v>
      </c>
      <c r="F5333" t="s">
        <v>286</v>
      </c>
      <c r="G5333" s="159">
        <f t="shared" si="252"/>
        <v>35.4</v>
      </c>
      <c r="H5333" s="159">
        <f t="shared" si="253"/>
        <v>0</v>
      </c>
      <c r="I5333" s="155" t="s">
        <v>668</v>
      </c>
      <c r="K5333" t="s">
        <v>456</v>
      </c>
      <c r="L5333" t="s">
        <v>390</v>
      </c>
      <c r="M5333" t="s">
        <v>466</v>
      </c>
      <c r="N5333" t="s">
        <v>291</v>
      </c>
      <c r="O5333" t="s">
        <v>390</v>
      </c>
      <c r="P5333">
        <v>30000</v>
      </c>
      <c r="Q5333">
        <v>8000</v>
      </c>
      <c r="R5333">
        <v>1</v>
      </c>
      <c r="S5333">
        <v>35.4</v>
      </c>
      <c r="T5333">
        <v>0</v>
      </c>
      <c r="U5333" t="b" cm="1">
        <f t="array" ref="U5333">_xlfn.IFS(AND(R5333=1,S5333=G5333,T5333=H5333),TRUE,AND(R5333=1,S5333=G5333,H5333="Product NA"),TRUE)</f>
        <v>1</v>
      </c>
      <c r="W5333">
        <v>47.550000000000004</v>
      </c>
      <c r="X5333">
        <v>0</v>
      </c>
      <c r="Y5333" t="str">
        <f t="shared" si="254"/>
        <v>Change</v>
      </c>
    </row>
    <row r="5334" spans="1:25" x14ac:dyDescent="0.35">
      <c r="A5334" t="s">
        <v>181</v>
      </c>
      <c r="B5334" t="s">
        <v>634</v>
      </c>
      <c r="C5334" t="s">
        <v>291</v>
      </c>
      <c r="D5334" t="s">
        <v>646</v>
      </c>
      <c r="E5334" t="s">
        <v>715</v>
      </c>
      <c r="F5334" t="s">
        <v>286</v>
      </c>
      <c r="G5334" s="159">
        <f t="shared" si="252"/>
        <v>38.1</v>
      </c>
      <c r="H5334" s="159">
        <f t="shared" si="253"/>
        <v>0</v>
      </c>
      <c r="I5334" s="155" t="s">
        <v>669</v>
      </c>
      <c r="K5334" t="s">
        <v>456</v>
      </c>
      <c r="L5334" t="s">
        <v>390</v>
      </c>
      <c r="M5334" t="s">
        <v>466</v>
      </c>
      <c r="N5334" t="s">
        <v>291</v>
      </c>
      <c r="O5334" t="s">
        <v>390</v>
      </c>
      <c r="P5334">
        <v>30000</v>
      </c>
      <c r="Q5334">
        <v>9000</v>
      </c>
      <c r="R5334">
        <v>1</v>
      </c>
      <c r="S5334">
        <v>38.1</v>
      </c>
      <c r="T5334">
        <v>0</v>
      </c>
      <c r="U5334" t="b" cm="1">
        <f t="array" ref="U5334">_xlfn.IFS(AND(R5334=1,S5334=G5334,T5334=H5334),TRUE,AND(R5334=1,S5334=G5334,H5334="Product NA"),TRUE)</f>
        <v>1</v>
      </c>
      <c r="W5334">
        <v>51.6</v>
      </c>
      <c r="X5334">
        <v>0</v>
      </c>
      <c r="Y5334" t="str">
        <f t="shared" si="254"/>
        <v>Change</v>
      </c>
    </row>
    <row r="5335" spans="1:25" x14ac:dyDescent="0.35">
      <c r="A5335" t="s">
        <v>181</v>
      </c>
      <c r="B5335" t="s">
        <v>634</v>
      </c>
      <c r="C5335" t="s">
        <v>291</v>
      </c>
      <c r="D5335" t="s">
        <v>646</v>
      </c>
      <c r="E5335" t="s">
        <v>715</v>
      </c>
      <c r="F5335" t="s">
        <v>286</v>
      </c>
      <c r="G5335" s="159">
        <f t="shared" si="252"/>
        <v>40.75</v>
      </c>
      <c r="H5335" s="159">
        <f t="shared" si="253"/>
        <v>0</v>
      </c>
      <c r="I5335" s="155" t="s">
        <v>670</v>
      </c>
      <c r="K5335" t="s">
        <v>456</v>
      </c>
      <c r="L5335" t="s">
        <v>390</v>
      </c>
      <c r="M5335" t="s">
        <v>466</v>
      </c>
      <c r="N5335" t="s">
        <v>291</v>
      </c>
      <c r="O5335" t="s">
        <v>390</v>
      </c>
      <c r="P5335">
        <v>30000</v>
      </c>
      <c r="Q5335">
        <v>10000</v>
      </c>
      <c r="R5335">
        <v>1</v>
      </c>
      <c r="S5335">
        <v>40.75</v>
      </c>
      <c r="T5335">
        <v>0</v>
      </c>
      <c r="U5335" t="b" cm="1">
        <f t="array" ref="U5335">_xlfn.IFS(AND(R5335=1,S5335=G5335,T5335=H5335),TRUE,AND(R5335=1,S5335=G5335,H5335="Product NA"),TRUE)</f>
        <v>1</v>
      </c>
      <c r="W5335">
        <v>55.650000000000006</v>
      </c>
      <c r="X5335">
        <v>0</v>
      </c>
      <c r="Y5335" t="str">
        <f t="shared" si="254"/>
        <v>Change</v>
      </c>
    </row>
    <row r="5336" spans="1:25" x14ac:dyDescent="0.35">
      <c r="A5336" t="s">
        <v>181</v>
      </c>
      <c r="B5336" t="s">
        <v>634</v>
      </c>
      <c r="C5336" t="s">
        <v>291</v>
      </c>
      <c r="D5336" t="s">
        <v>284</v>
      </c>
      <c r="E5336" t="s">
        <v>716</v>
      </c>
      <c r="F5336" t="s">
        <v>286</v>
      </c>
      <c r="G5336" s="159">
        <f t="shared" si="252"/>
        <v>0</v>
      </c>
      <c r="H5336" s="159">
        <f t="shared" si="253"/>
        <v>0</v>
      </c>
      <c r="I5336" s="155" t="s">
        <v>472</v>
      </c>
      <c r="K5336" t="s">
        <v>456</v>
      </c>
      <c r="L5336" t="s">
        <v>390</v>
      </c>
      <c r="M5336" t="s">
        <v>466</v>
      </c>
      <c r="N5336" t="s">
        <v>291</v>
      </c>
      <c r="O5336" t="s">
        <v>390</v>
      </c>
      <c r="P5336">
        <v>100</v>
      </c>
      <c r="Q5336">
        <v>2000</v>
      </c>
      <c r="R5336">
        <v>1</v>
      </c>
      <c r="S5336">
        <v>0</v>
      </c>
      <c r="T5336">
        <v>0</v>
      </c>
      <c r="U5336" t="b" cm="1">
        <f t="array" ref="U5336">_xlfn.IFS(AND(R5336=1,S5336=G5336,T5336=H5336),TRUE,AND(R5336=1,S5336=G5336,H5336="Product NA"),TRUE)</f>
        <v>1</v>
      </c>
      <c r="W5336">
        <v>7.25</v>
      </c>
      <c r="X5336">
        <v>11.600000000000001</v>
      </c>
      <c r="Y5336" t="str">
        <f t="shared" si="254"/>
        <v>Change</v>
      </c>
    </row>
    <row r="5337" spans="1:25" x14ac:dyDescent="0.35">
      <c r="A5337" t="s">
        <v>181</v>
      </c>
      <c r="B5337" t="s">
        <v>634</v>
      </c>
      <c r="C5337" t="s">
        <v>291</v>
      </c>
      <c r="D5337" s="180" t="s">
        <v>317</v>
      </c>
      <c r="E5337" t="s">
        <v>716</v>
      </c>
      <c r="F5337" t="s">
        <v>0</v>
      </c>
      <c r="G5337" s="159">
        <f t="shared" si="252"/>
        <v>6.53</v>
      </c>
      <c r="H5337" s="159">
        <f t="shared" si="253"/>
        <v>11.11</v>
      </c>
      <c r="I5337" s="155" t="s">
        <v>469</v>
      </c>
      <c r="K5337" t="s">
        <v>456</v>
      </c>
      <c r="L5337" t="s">
        <v>390</v>
      </c>
      <c r="M5337" t="s">
        <v>466</v>
      </c>
      <c r="N5337" t="s">
        <v>291</v>
      </c>
      <c r="O5337" t="s">
        <v>390</v>
      </c>
      <c r="P5337">
        <v>100</v>
      </c>
      <c r="Q5337">
        <v>100</v>
      </c>
      <c r="R5337">
        <v>1</v>
      </c>
      <c r="S5337">
        <v>6.53</v>
      </c>
      <c r="T5337">
        <v>11.11</v>
      </c>
      <c r="U5337" t="b" cm="1">
        <f t="array" ref="U5337">_xlfn.IFS(AND(R5337=1,S5337=G5337,T5337=H5337),TRUE,AND(R5337=1,S5337=G5337,H5337="Product NA"),TRUE)</f>
        <v>1</v>
      </c>
      <c r="W5337">
        <v>5.68</v>
      </c>
      <c r="X5337">
        <v>9.66</v>
      </c>
      <c r="Y5337" t="str">
        <f t="shared" si="254"/>
        <v>Change</v>
      </c>
    </row>
    <row r="5338" spans="1:25" x14ac:dyDescent="0.35">
      <c r="A5338" t="s">
        <v>181</v>
      </c>
      <c r="B5338" t="s">
        <v>634</v>
      </c>
      <c r="C5338" t="s">
        <v>291</v>
      </c>
      <c r="D5338" t="s">
        <v>324</v>
      </c>
      <c r="E5338" t="s">
        <v>716</v>
      </c>
      <c r="F5338" t="s">
        <v>277</v>
      </c>
      <c r="G5338" s="159">
        <f t="shared" si="252"/>
        <v>0</v>
      </c>
      <c r="H5338" s="159">
        <f t="shared" si="253"/>
        <v>0</v>
      </c>
      <c r="I5338" s="155" t="s">
        <v>470</v>
      </c>
      <c r="K5338" t="s">
        <v>456</v>
      </c>
      <c r="L5338" t="s">
        <v>390</v>
      </c>
      <c r="M5338" t="s">
        <v>466</v>
      </c>
      <c r="N5338" t="s">
        <v>291</v>
      </c>
      <c r="O5338" t="s">
        <v>390</v>
      </c>
      <c r="P5338">
        <v>100</v>
      </c>
      <c r="Q5338">
        <v>500</v>
      </c>
      <c r="R5338">
        <v>1</v>
      </c>
      <c r="S5338">
        <v>0</v>
      </c>
      <c r="T5338">
        <v>0</v>
      </c>
      <c r="U5338" t="b" cm="1">
        <f t="array" ref="U5338">_xlfn.IFS(AND(R5338=1,S5338=G5338,T5338=H5338),TRUE,AND(R5338=1,S5338=G5338,H5338="Product NA"),TRUE)</f>
        <v>1</v>
      </c>
      <c r="W5338">
        <v>6.3000000000000007</v>
      </c>
      <c r="X5338">
        <v>9.6000000000000014</v>
      </c>
      <c r="Y5338" t="str">
        <f t="shared" si="254"/>
        <v>Change</v>
      </c>
    </row>
    <row r="5339" spans="1:25" x14ac:dyDescent="0.35">
      <c r="A5339" t="s">
        <v>181</v>
      </c>
      <c r="B5339" t="s">
        <v>634</v>
      </c>
      <c r="C5339" t="s">
        <v>291</v>
      </c>
      <c r="D5339" s="180" t="s">
        <v>319</v>
      </c>
      <c r="E5339" t="s">
        <v>716</v>
      </c>
      <c r="F5339" t="s">
        <v>277</v>
      </c>
      <c r="G5339" s="159">
        <f t="shared" si="252"/>
        <v>7.25</v>
      </c>
      <c r="H5339" s="159">
        <f t="shared" si="253"/>
        <v>11.05</v>
      </c>
      <c r="I5339" s="155" t="s">
        <v>470</v>
      </c>
      <c r="K5339" t="s">
        <v>456</v>
      </c>
      <c r="L5339" t="s">
        <v>390</v>
      </c>
      <c r="M5339" t="s">
        <v>466</v>
      </c>
      <c r="N5339" t="s">
        <v>291</v>
      </c>
      <c r="O5339" t="s">
        <v>390</v>
      </c>
      <c r="P5339">
        <v>100</v>
      </c>
      <c r="Q5339">
        <v>500</v>
      </c>
      <c r="R5339">
        <v>1</v>
      </c>
      <c r="S5339">
        <v>7.25</v>
      </c>
      <c r="T5339">
        <v>11.05</v>
      </c>
      <c r="U5339" t="b" cm="1">
        <f t="array" ref="U5339">_xlfn.IFS(AND(R5339=1,S5339=G5339,T5339=H5339),TRUE,AND(R5339=1,S5339=G5339,H5339="Product NA"),TRUE)</f>
        <v>1</v>
      </c>
      <c r="W5339">
        <v>6.3000000000000007</v>
      </c>
      <c r="X5339">
        <v>9.6000000000000014</v>
      </c>
      <c r="Y5339" t="str">
        <f t="shared" si="254"/>
        <v>Change</v>
      </c>
    </row>
    <row r="5340" spans="1:25" x14ac:dyDescent="0.35">
      <c r="A5340" t="s">
        <v>181</v>
      </c>
      <c r="B5340" t="s">
        <v>634</v>
      </c>
      <c r="C5340" t="s">
        <v>291</v>
      </c>
      <c r="D5340" t="s">
        <v>240</v>
      </c>
      <c r="E5340" t="s">
        <v>287</v>
      </c>
      <c r="F5340" t="s">
        <v>0</v>
      </c>
      <c r="G5340" s="159">
        <f t="shared" si="252"/>
        <v>0.05</v>
      </c>
      <c r="H5340" s="159">
        <f t="shared" si="253"/>
        <v>12.3</v>
      </c>
      <c r="I5340" s="155" t="s">
        <v>469</v>
      </c>
      <c r="K5340" t="s">
        <v>456</v>
      </c>
      <c r="L5340" t="s">
        <v>390</v>
      </c>
      <c r="M5340" t="s">
        <v>466</v>
      </c>
      <c r="N5340" t="s">
        <v>291</v>
      </c>
      <c r="O5340" t="s">
        <v>390</v>
      </c>
      <c r="P5340">
        <v>100</v>
      </c>
      <c r="Q5340">
        <v>100</v>
      </c>
      <c r="R5340">
        <v>1</v>
      </c>
      <c r="S5340">
        <v>0.05</v>
      </c>
      <c r="T5340">
        <v>12.3</v>
      </c>
      <c r="U5340" t="b" cm="1">
        <f t="array" ref="U5340">_xlfn.IFS(AND(R5340=1,S5340=G5340,T5340=H5340),TRUE,AND(R5340=1,S5340=G5340,H5340="Product NA"),TRUE)</f>
        <v>1</v>
      </c>
      <c r="W5340">
        <v>0.05</v>
      </c>
      <c r="X5340">
        <v>11.34</v>
      </c>
      <c r="Y5340" t="str">
        <f t="shared" si="254"/>
        <v>Change</v>
      </c>
    </row>
    <row r="5341" spans="1:25" x14ac:dyDescent="0.35">
      <c r="A5341" t="s">
        <v>181</v>
      </c>
      <c r="B5341" t="s">
        <v>634</v>
      </c>
      <c r="C5341" t="s">
        <v>291</v>
      </c>
      <c r="D5341" t="s">
        <v>279</v>
      </c>
      <c r="E5341" t="s">
        <v>287</v>
      </c>
      <c r="F5341" t="s">
        <v>277</v>
      </c>
      <c r="G5341" s="159">
        <f t="shared" si="252"/>
        <v>0.06</v>
      </c>
      <c r="H5341" s="159">
        <f t="shared" si="253"/>
        <v>17.740000000000002</v>
      </c>
      <c r="I5341" s="155" t="s">
        <v>470</v>
      </c>
      <c r="K5341" t="s">
        <v>456</v>
      </c>
      <c r="L5341" t="s">
        <v>390</v>
      </c>
      <c r="M5341" t="s">
        <v>466</v>
      </c>
      <c r="N5341" t="s">
        <v>291</v>
      </c>
      <c r="O5341" t="s">
        <v>390</v>
      </c>
      <c r="P5341">
        <v>100</v>
      </c>
      <c r="Q5341">
        <v>500</v>
      </c>
      <c r="R5341">
        <v>1</v>
      </c>
      <c r="S5341">
        <v>0.06</v>
      </c>
      <c r="T5341">
        <v>17.740000000000002</v>
      </c>
      <c r="U5341" t="b" cm="1">
        <f t="array" ref="U5341">_xlfn.IFS(AND(R5341=1,S5341=G5341,T5341=H5341),TRUE,AND(R5341=1,S5341=G5341,H5341="Product NA"),TRUE)</f>
        <v>1</v>
      </c>
      <c r="W5341">
        <v>0.05</v>
      </c>
      <c r="X5341">
        <v>15.98</v>
      </c>
      <c r="Y5341" t="str">
        <f t="shared" si="254"/>
        <v>Change</v>
      </c>
    </row>
    <row r="5342" spans="1:25" x14ac:dyDescent="0.35">
      <c r="A5342" t="s">
        <v>202</v>
      </c>
      <c r="B5342" t="s">
        <v>599</v>
      </c>
      <c r="C5342" t="s">
        <v>293</v>
      </c>
      <c r="D5342" t="s">
        <v>326</v>
      </c>
      <c r="E5342" t="s">
        <v>643</v>
      </c>
      <c r="F5342" t="s">
        <v>643</v>
      </c>
      <c r="G5342" s="159">
        <f t="shared" si="252"/>
        <v>7.0000000000000007E-2</v>
      </c>
      <c r="H5342" s="159">
        <f t="shared" si="253"/>
        <v>17.670000000000002</v>
      </c>
      <c r="I5342" s="155" t="s">
        <v>470</v>
      </c>
      <c r="K5342" t="s">
        <v>457</v>
      </c>
      <c r="L5342" t="s">
        <v>392</v>
      </c>
      <c r="M5342" t="s">
        <v>466</v>
      </c>
      <c r="N5342" t="s">
        <v>293</v>
      </c>
      <c r="O5342" t="s">
        <v>392</v>
      </c>
      <c r="P5342">
        <v>100</v>
      </c>
      <c r="Q5342">
        <v>500</v>
      </c>
      <c r="R5342">
        <v>1</v>
      </c>
      <c r="S5342">
        <v>7.0000000000000007E-2</v>
      </c>
      <c r="T5342">
        <v>17.670000000000002</v>
      </c>
      <c r="U5342" t="b" cm="1">
        <f t="array" ref="U5342">_xlfn.IFS(AND(R5342=1,S5342=G5342,T5342=H5342),TRUE,AND(R5342=1,S5342=G5342,H5342="Product NA"),TRUE)</f>
        <v>1</v>
      </c>
      <c r="W5342">
        <v>0.06</v>
      </c>
      <c r="X5342">
        <v>15.92</v>
      </c>
      <c r="Y5342" t="str">
        <f t="shared" si="254"/>
        <v>Change</v>
      </c>
    </row>
    <row r="5343" spans="1:25" x14ac:dyDescent="0.35">
      <c r="A5343" t="s">
        <v>202</v>
      </c>
      <c r="B5343" t="s">
        <v>599</v>
      </c>
      <c r="C5343" t="s">
        <v>293</v>
      </c>
      <c r="D5343" t="s">
        <v>326</v>
      </c>
      <c r="E5343" t="s">
        <v>643</v>
      </c>
      <c r="F5343" t="s">
        <v>643</v>
      </c>
      <c r="G5343" s="159">
        <f t="shared" si="252"/>
        <v>1.58</v>
      </c>
      <c r="H5343" s="159">
        <f t="shared" si="253"/>
        <v>17.28</v>
      </c>
      <c r="I5343" s="155" t="s">
        <v>707</v>
      </c>
      <c r="K5343" t="s">
        <v>457</v>
      </c>
      <c r="L5343" t="s">
        <v>392</v>
      </c>
      <c r="M5343" t="s">
        <v>466</v>
      </c>
      <c r="N5343" t="s">
        <v>293</v>
      </c>
      <c r="O5343" t="s">
        <v>392</v>
      </c>
      <c r="P5343">
        <v>100</v>
      </c>
      <c r="Q5343">
        <v>5000</v>
      </c>
      <c r="R5343">
        <v>1</v>
      </c>
      <c r="S5343">
        <v>1.58</v>
      </c>
      <c r="T5343">
        <v>17.28</v>
      </c>
      <c r="U5343" t="b" cm="1">
        <f t="array" ref="U5343">_xlfn.IFS(AND(R5343=1,S5343=G5343,T5343=H5343),TRUE,AND(R5343=1,S5343=G5343,H5343="Product NA"),TRUE)</f>
        <v>1</v>
      </c>
      <c r="W5343">
        <v>1.3800000000000001</v>
      </c>
      <c r="X5343">
        <v>15.290000000000001</v>
      </c>
      <c r="Y5343" t="str">
        <f t="shared" si="254"/>
        <v>Change</v>
      </c>
    </row>
    <row r="5344" spans="1:25" x14ac:dyDescent="0.35">
      <c r="A5344" t="s">
        <v>202</v>
      </c>
      <c r="B5344" t="s">
        <v>599</v>
      </c>
      <c r="C5344" t="s">
        <v>293</v>
      </c>
      <c r="D5344" t="s">
        <v>382</v>
      </c>
      <c r="E5344" t="s">
        <v>287</v>
      </c>
      <c r="F5344" t="s">
        <v>386</v>
      </c>
      <c r="G5344" s="159">
        <f t="shared" si="252"/>
        <v>1.81</v>
      </c>
      <c r="H5344" s="159">
        <f t="shared" si="253"/>
        <v>18.39</v>
      </c>
      <c r="I5344" s="155" t="s">
        <v>472</v>
      </c>
      <c r="K5344" t="s">
        <v>457</v>
      </c>
      <c r="L5344" t="s">
        <v>392</v>
      </c>
      <c r="M5344" t="s">
        <v>466</v>
      </c>
      <c r="N5344" t="s">
        <v>293</v>
      </c>
      <c r="O5344" t="s">
        <v>392</v>
      </c>
      <c r="P5344">
        <v>100</v>
      </c>
      <c r="Q5344">
        <v>2000</v>
      </c>
      <c r="R5344">
        <v>1</v>
      </c>
      <c r="S5344">
        <v>1.81</v>
      </c>
      <c r="T5344">
        <v>18.39</v>
      </c>
      <c r="U5344" t="b" cm="1">
        <f t="array" ref="U5344">_xlfn.IFS(AND(R5344=1,S5344=G5344,T5344=H5344),TRUE,AND(R5344=1,S5344=G5344,H5344="Product NA"),TRUE)</f>
        <v>1</v>
      </c>
      <c r="W5344">
        <v>1.56</v>
      </c>
      <c r="X5344">
        <v>15.85</v>
      </c>
      <c r="Y5344" t="str">
        <f t="shared" si="254"/>
        <v>Change</v>
      </c>
    </row>
    <row r="5345" spans="1:25" x14ac:dyDescent="0.35">
      <c r="A5345" t="s">
        <v>202</v>
      </c>
      <c r="B5345" t="s">
        <v>599</v>
      </c>
      <c r="C5345" t="s">
        <v>293</v>
      </c>
      <c r="D5345" t="s">
        <v>281</v>
      </c>
      <c r="E5345" t="s">
        <v>287</v>
      </c>
      <c r="F5345" t="s">
        <v>286</v>
      </c>
      <c r="G5345" s="159">
        <f t="shared" si="252"/>
        <v>1.81</v>
      </c>
      <c r="H5345" s="159">
        <f t="shared" si="253"/>
        <v>18.39</v>
      </c>
      <c r="I5345" s="155" t="s">
        <v>472</v>
      </c>
      <c r="K5345" t="s">
        <v>457</v>
      </c>
      <c r="L5345" t="s">
        <v>392</v>
      </c>
      <c r="M5345" t="s">
        <v>466</v>
      </c>
      <c r="N5345" t="s">
        <v>293</v>
      </c>
      <c r="O5345" t="s">
        <v>392</v>
      </c>
      <c r="P5345">
        <v>100</v>
      </c>
      <c r="Q5345">
        <v>2000</v>
      </c>
      <c r="R5345">
        <v>1</v>
      </c>
      <c r="S5345">
        <v>1.81</v>
      </c>
      <c r="T5345">
        <v>18.39</v>
      </c>
      <c r="U5345" t="b" cm="1">
        <f t="array" ref="U5345">_xlfn.IFS(AND(R5345=1,S5345=G5345,T5345=H5345),TRUE,AND(R5345=1,S5345=G5345,H5345="Product NA"),TRUE)</f>
        <v>1</v>
      </c>
      <c r="W5345">
        <v>1.56</v>
      </c>
      <c r="X5345">
        <v>15.85</v>
      </c>
      <c r="Y5345" t="str">
        <f t="shared" si="254"/>
        <v>Change</v>
      </c>
    </row>
    <row r="5346" spans="1:25" x14ac:dyDescent="0.35">
      <c r="A5346" t="s">
        <v>202</v>
      </c>
      <c r="B5346" t="s">
        <v>599</v>
      </c>
      <c r="C5346" t="s">
        <v>293</v>
      </c>
      <c r="D5346" t="s">
        <v>278</v>
      </c>
      <c r="E5346" t="s">
        <v>287</v>
      </c>
      <c r="F5346" t="s">
        <v>277</v>
      </c>
      <c r="G5346" s="159">
        <f t="shared" si="252"/>
        <v>0.49</v>
      </c>
      <c r="H5346" s="159">
        <f t="shared" si="253"/>
        <v>16.760000000000002</v>
      </c>
      <c r="I5346" s="155" t="s">
        <v>470</v>
      </c>
      <c r="K5346" t="s">
        <v>457</v>
      </c>
      <c r="L5346" t="s">
        <v>392</v>
      </c>
      <c r="M5346" t="s">
        <v>466</v>
      </c>
      <c r="N5346" t="s">
        <v>293</v>
      </c>
      <c r="O5346" t="s">
        <v>392</v>
      </c>
      <c r="P5346">
        <v>100</v>
      </c>
      <c r="Q5346">
        <v>500</v>
      </c>
      <c r="R5346">
        <v>1</v>
      </c>
      <c r="S5346">
        <v>0.49</v>
      </c>
      <c r="T5346">
        <v>16.760000000000002</v>
      </c>
      <c r="U5346" t="b" cm="1">
        <f t="array" ref="U5346">_xlfn.IFS(AND(R5346=1,S5346=G5346,T5346=H5346),TRUE,AND(R5346=1,S5346=G5346,H5346="Product NA"),TRUE)</f>
        <v>1</v>
      </c>
      <c r="W5346">
        <v>0.43</v>
      </c>
      <c r="X5346">
        <v>14.57</v>
      </c>
      <c r="Y5346" t="str">
        <f t="shared" si="254"/>
        <v>Change</v>
      </c>
    </row>
    <row r="5347" spans="1:25" x14ac:dyDescent="0.35">
      <c r="A5347" t="s">
        <v>202</v>
      </c>
      <c r="B5347" t="s">
        <v>599</v>
      </c>
      <c r="C5347" t="s">
        <v>293</v>
      </c>
      <c r="D5347" t="s">
        <v>238</v>
      </c>
      <c r="E5347" t="s">
        <v>287</v>
      </c>
      <c r="F5347" t="s">
        <v>0</v>
      </c>
      <c r="G5347" s="159">
        <f t="shared" si="252"/>
        <v>0.41000000000000003</v>
      </c>
      <c r="H5347" s="159">
        <f t="shared" si="253"/>
        <v>19.16</v>
      </c>
      <c r="I5347" s="155" t="s">
        <v>469</v>
      </c>
      <c r="K5347" t="s">
        <v>457</v>
      </c>
      <c r="L5347" t="s">
        <v>392</v>
      </c>
      <c r="M5347" t="s">
        <v>466</v>
      </c>
      <c r="N5347" t="s">
        <v>293</v>
      </c>
      <c r="O5347" t="s">
        <v>392</v>
      </c>
      <c r="P5347">
        <v>100</v>
      </c>
      <c r="Q5347">
        <v>100</v>
      </c>
      <c r="R5347">
        <v>1</v>
      </c>
      <c r="S5347">
        <v>0.41000000000000003</v>
      </c>
      <c r="T5347">
        <v>19.16</v>
      </c>
      <c r="U5347" t="b" cm="1">
        <f t="array" ref="U5347">_xlfn.IFS(AND(R5347=1,S5347=G5347,T5347=H5347),TRUE,AND(R5347=1,S5347=G5347,H5347="Product NA"),TRUE)</f>
        <v>1</v>
      </c>
      <c r="W5347">
        <v>0.35000000000000003</v>
      </c>
      <c r="X5347">
        <v>16.52</v>
      </c>
      <c r="Y5347" t="str">
        <f t="shared" si="254"/>
        <v>Change</v>
      </c>
    </row>
    <row r="5348" spans="1:25" x14ac:dyDescent="0.35">
      <c r="A5348" t="s">
        <v>202</v>
      </c>
      <c r="B5348" t="s">
        <v>599</v>
      </c>
      <c r="C5348" t="s">
        <v>293</v>
      </c>
      <c r="D5348" t="s">
        <v>239</v>
      </c>
      <c r="E5348" t="s">
        <v>287</v>
      </c>
      <c r="F5348" t="s">
        <v>277</v>
      </c>
      <c r="G5348" s="159">
        <f t="shared" si="252"/>
        <v>0.5</v>
      </c>
      <c r="H5348" s="159">
        <f t="shared" si="253"/>
        <v>18.420000000000002</v>
      </c>
      <c r="I5348" s="155" t="s">
        <v>470</v>
      </c>
      <c r="K5348" t="s">
        <v>457</v>
      </c>
      <c r="L5348" t="s">
        <v>392</v>
      </c>
      <c r="M5348" t="s">
        <v>466</v>
      </c>
      <c r="N5348" t="s">
        <v>293</v>
      </c>
      <c r="O5348" t="s">
        <v>392</v>
      </c>
      <c r="P5348">
        <v>100</v>
      </c>
      <c r="Q5348">
        <v>500</v>
      </c>
      <c r="R5348">
        <v>1</v>
      </c>
      <c r="S5348">
        <v>0.5</v>
      </c>
      <c r="T5348">
        <v>18.420000000000002</v>
      </c>
      <c r="U5348" t="b" cm="1">
        <f t="array" ref="U5348">_xlfn.IFS(AND(R5348=1,S5348=G5348,T5348=H5348),TRUE,AND(R5348=1,S5348=G5348,H5348="Product NA"),TRUE)</f>
        <v>1</v>
      </c>
      <c r="W5348">
        <v>0.43</v>
      </c>
      <c r="X5348">
        <v>15.88</v>
      </c>
      <c r="Y5348" t="str">
        <f t="shared" si="254"/>
        <v>Change</v>
      </c>
    </row>
    <row r="5349" spans="1:25" x14ac:dyDescent="0.35">
      <c r="A5349" t="s">
        <v>202</v>
      </c>
      <c r="B5349" t="s">
        <v>599</v>
      </c>
      <c r="C5349" t="s">
        <v>293</v>
      </c>
      <c r="D5349" t="s">
        <v>316</v>
      </c>
      <c r="E5349" t="s">
        <v>287</v>
      </c>
      <c r="F5349" t="s">
        <v>286</v>
      </c>
      <c r="G5349" s="159">
        <f t="shared" si="252"/>
        <v>1.73</v>
      </c>
      <c r="H5349" s="159">
        <f t="shared" si="253"/>
        <v>17.28</v>
      </c>
      <c r="I5349" s="155" t="s">
        <v>472</v>
      </c>
      <c r="K5349" t="s">
        <v>457</v>
      </c>
      <c r="L5349" t="s">
        <v>392</v>
      </c>
      <c r="M5349" t="s">
        <v>466</v>
      </c>
      <c r="N5349" t="s">
        <v>293</v>
      </c>
      <c r="O5349" t="s">
        <v>392</v>
      </c>
      <c r="P5349">
        <v>100</v>
      </c>
      <c r="Q5349">
        <v>2000</v>
      </c>
      <c r="R5349">
        <v>1</v>
      </c>
      <c r="S5349">
        <v>1.73</v>
      </c>
      <c r="T5349">
        <v>17.28</v>
      </c>
      <c r="U5349" t="b" cm="1">
        <f t="array" ref="U5349">_xlfn.IFS(AND(R5349=1,S5349=G5349,T5349=H5349),TRUE,AND(R5349=1,S5349=G5349,H5349="Product NA"),TRUE)</f>
        <v>1</v>
      </c>
      <c r="W5349">
        <v>1.53</v>
      </c>
      <c r="X5349">
        <v>15.290000000000001</v>
      </c>
      <c r="Y5349" t="str">
        <f t="shared" si="254"/>
        <v>Change</v>
      </c>
    </row>
    <row r="5350" spans="1:25" x14ac:dyDescent="0.35">
      <c r="A5350" t="s">
        <v>202</v>
      </c>
      <c r="B5350" t="s">
        <v>599</v>
      </c>
      <c r="C5350" t="s">
        <v>293</v>
      </c>
      <c r="D5350" t="s">
        <v>646</v>
      </c>
      <c r="E5350" t="s">
        <v>715</v>
      </c>
      <c r="F5350" t="s">
        <v>286</v>
      </c>
      <c r="G5350" s="159">
        <f t="shared" si="252"/>
        <v>18.100000000000001</v>
      </c>
      <c r="H5350" s="159">
        <f t="shared" si="253"/>
        <v>0</v>
      </c>
      <c r="I5350" s="155" t="s">
        <v>471</v>
      </c>
      <c r="K5350" t="s">
        <v>457</v>
      </c>
      <c r="L5350" t="s">
        <v>392</v>
      </c>
      <c r="M5350" t="s">
        <v>466</v>
      </c>
      <c r="N5350" t="s">
        <v>293</v>
      </c>
      <c r="O5350" t="s">
        <v>392</v>
      </c>
      <c r="P5350">
        <v>30000</v>
      </c>
      <c r="Q5350">
        <v>1000</v>
      </c>
      <c r="R5350">
        <v>1</v>
      </c>
      <c r="S5350">
        <v>18.100000000000001</v>
      </c>
      <c r="T5350">
        <v>0</v>
      </c>
      <c r="U5350" t="b" cm="1">
        <f t="array" ref="U5350">_xlfn.IFS(AND(R5350=1,S5350=G5350,T5350=H5350),TRUE,AND(R5350=1,S5350=G5350,H5350="Product NA"),TRUE)</f>
        <v>1</v>
      </c>
      <c r="W5350">
        <v>21.25</v>
      </c>
      <c r="X5350">
        <v>0</v>
      </c>
      <c r="Y5350" t="str">
        <f t="shared" si="254"/>
        <v>Change</v>
      </c>
    </row>
    <row r="5351" spans="1:25" x14ac:dyDescent="0.35">
      <c r="A5351" t="s">
        <v>202</v>
      </c>
      <c r="B5351" t="s">
        <v>599</v>
      </c>
      <c r="C5351" t="s">
        <v>293</v>
      </c>
      <c r="D5351" t="s">
        <v>646</v>
      </c>
      <c r="E5351" t="s">
        <v>715</v>
      </c>
      <c r="F5351" t="s">
        <v>286</v>
      </c>
      <c r="G5351" s="159">
        <f t="shared" si="252"/>
        <v>87.600000000000009</v>
      </c>
      <c r="H5351" s="159">
        <f t="shared" si="253"/>
        <v>0</v>
      </c>
      <c r="I5351" s="155" t="s">
        <v>671</v>
      </c>
      <c r="K5351" t="s">
        <v>457</v>
      </c>
      <c r="L5351" t="s">
        <v>392</v>
      </c>
      <c r="M5351" t="s">
        <v>466</v>
      </c>
      <c r="N5351" t="s">
        <v>293</v>
      </c>
      <c r="O5351" t="s">
        <v>392</v>
      </c>
      <c r="P5351">
        <v>30000</v>
      </c>
      <c r="Q5351">
        <v>15000</v>
      </c>
      <c r="R5351">
        <v>1</v>
      </c>
      <c r="S5351">
        <v>87.600000000000009</v>
      </c>
      <c r="T5351">
        <v>0</v>
      </c>
      <c r="U5351" t="b" cm="1">
        <f t="array" ref="U5351">_xlfn.IFS(AND(R5351=1,S5351=G5351,T5351=H5351),TRUE,AND(R5351=1,S5351=G5351,H5351="Product NA"),TRUE)</f>
        <v>1</v>
      </c>
      <c r="W5351">
        <v>112.80000000000001</v>
      </c>
      <c r="X5351">
        <v>0</v>
      </c>
      <c r="Y5351" t="str">
        <f t="shared" si="254"/>
        <v>Change</v>
      </c>
    </row>
    <row r="5352" spans="1:25" x14ac:dyDescent="0.35">
      <c r="A5352" t="s">
        <v>202</v>
      </c>
      <c r="B5352" t="s">
        <v>599</v>
      </c>
      <c r="C5352" t="s">
        <v>293</v>
      </c>
      <c r="D5352" t="s">
        <v>646</v>
      </c>
      <c r="E5352" t="s">
        <v>715</v>
      </c>
      <c r="F5352" t="s">
        <v>286</v>
      </c>
      <c r="G5352" s="159">
        <f t="shared" si="252"/>
        <v>22.6</v>
      </c>
      <c r="H5352" s="159">
        <f t="shared" si="253"/>
        <v>0</v>
      </c>
      <c r="I5352" s="155" t="s">
        <v>662</v>
      </c>
      <c r="K5352" t="s">
        <v>457</v>
      </c>
      <c r="L5352" t="s">
        <v>392</v>
      </c>
      <c r="M5352" t="s">
        <v>466</v>
      </c>
      <c r="N5352" t="s">
        <v>293</v>
      </c>
      <c r="O5352" t="s">
        <v>392</v>
      </c>
      <c r="P5352">
        <v>30000</v>
      </c>
      <c r="Q5352">
        <v>2000</v>
      </c>
      <c r="R5352">
        <v>1</v>
      </c>
      <c r="S5352">
        <v>22.6</v>
      </c>
      <c r="T5352">
        <v>0</v>
      </c>
      <c r="U5352" t="b" cm="1">
        <f t="array" ref="U5352">_xlfn.IFS(AND(R5352=1,S5352=G5352,T5352=H5352),TRUE,AND(R5352=1,S5352=G5352,H5352="Product NA"),TRUE)</f>
        <v>1</v>
      </c>
      <c r="W5352">
        <v>27.450000000000003</v>
      </c>
      <c r="X5352">
        <v>0</v>
      </c>
      <c r="Y5352" t="str">
        <f t="shared" si="254"/>
        <v>Change</v>
      </c>
    </row>
    <row r="5353" spans="1:25" x14ac:dyDescent="0.35">
      <c r="A5353" t="s">
        <v>202</v>
      </c>
      <c r="B5353" t="s">
        <v>599</v>
      </c>
      <c r="C5353" t="s">
        <v>293</v>
      </c>
      <c r="D5353" t="s">
        <v>646</v>
      </c>
      <c r="E5353" t="s">
        <v>715</v>
      </c>
      <c r="F5353" t="s">
        <v>286</v>
      </c>
      <c r="G5353" s="159">
        <f t="shared" si="252"/>
        <v>111.80000000000001</v>
      </c>
      <c r="H5353" s="159">
        <f t="shared" si="253"/>
        <v>0</v>
      </c>
      <c r="I5353" s="155" t="s">
        <v>672</v>
      </c>
      <c r="K5353" t="s">
        <v>457</v>
      </c>
      <c r="L5353" t="s">
        <v>392</v>
      </c>
      <c r="M5353" t="s">
        <v>466</v>
      </c>
      <c r="N5353" t="s">
        <v>293</v>
      </c>
      <c r="O5353" t="s">
        <v>392</v>
      </c>
      <c r="P5353">
        <v>30000</v>
      </c>
      <c r="Q5353">
        <v>20000</v>
      </c>
      <c r="R5353">
        <v>1</v>
      </c>
      <c r="S5353">
        <v>111.80000000000001</v>
      </c>
      <c r="T5353">
        <v>0</v>
      </c>
      <c r="U5353" t="b" cm="1">
        <f t="array" ref="U5353">_xlfn.IFS(AND(R5353=1,S5353=G5353,T5353=H5353),TRUE,AND(R5353=1,S5353=G5353,H5353="Product NA"),TRUE)</f>
        <v>1</v>
      </c>
      <c r="W5353">
        <v>144.9</v>
      </c>
      <c r="X5353">
        <v>0</v>
      </c>
      <c r="Y5353" t="str">
        <f t="shared" si="254"/>
        <v>Change</v>
      </c>
    </row>
    <row r="5354" spans="1:25" x14ac:dyDescent="0.35">
      <c r="A5354" t="s">
        <v>202</v>
      </c>
      <c r="B5354" t="s">
        <v>599</v>
      </c>
      <c r="C5354" t="s">
        <v>293</v>
      </c>
      <c r="D5354" t="s">
        <v>646</v>
      </c>
      <c r="E5354" t="s">
        <v>715</v>
      </c>
      <c r="F5354" t="s">
        <v>286</v>
      </c>
      <c r="G5354" s="159">
        <f t="shared" si="252"/>
        <v>146.4</v>
      </c>
      <c r="H5354" s="159">
        <f t="shared" si="253"/>
        <v>0</v>
      </c>
      <c r="I5354" s="155" t="s">
        <v>673</v>
      </c>
      <c r="K5354" t="s">
        <v>457</v>
      </c>
      <c r="L5354" t="s">
        <v>392</v>
      </c>
      <c r="M5354" t="s">
        <v>466</v>
      </c>
      <c r="N5354" t="s">
        <v>293</v>
      </c>
      <c r="O5354" t="s">
        <v>392</v>
      </c>
      <c r="P5354">
        <v>30000</v>
      </c>
      <c r="Q5354">
        <v>25000</v>
      </c>
      <c r="R5354">
        <v>1</v>
      </c>
      <c r="S5354">
        <v>146.4</v>
      </c>
      <c r="T5354">
        <v>0</v>
      </c>
      <c r="U5354" t="b" cm="1">
        <f t="array" ref="U5354">_xlfn.IFS(AND(R5354=1,S5354=G5354,T5354=H5354),TRUE,AND(R5354=1,S5354=G5354,H5354="Product NA"),TRUE)</f>
        <v>1</v>
      </c>
      <c r="W5354">
        <v>185.70000000000002</v>
      </c>
      <c r="X5354">
        <v>0</v>
      </c>
      <c r="Y5354" t="str">
        <f t="shared" si="254"/>
        <v>Change</v>
      </c>
    </row>
    <row r="5355" spans="1:25" x14ac:dyDescent="0.35">
      <c r="A5355" t="s">
        <v>202</v>
      </c>
      <c r="B5355" t="s">
        <v>599</v>
      </c>
      <c r="C5355" t="s">
        <v>293</v>
      </c>
      <c r="D5355" t="s">
        <v>646</v>
      </c>
      <c r="E5355" t="s">
        <v>715</v>
      </c>
      <c r="F5355" t="s">
        <v>286</v>
      </c>
      <c r="G5355" s="159">
        <f t="shared" si="252"/>
        <v>30.650000000000002</v>
      </c>
      <c r="H5355" s="159">
        <f t="shared" si="253"/>
        <v>0</v>
      </c>
      <c r="I5355" s="155" t="s">
        <v>663</v>
      </c>
      <c r="K5355" t="s">
        <v>457</v>
      </c>
      <c r="L5355" t="s">
        <v>392</v>
      </c>
      <c r="M5355" t="s">
        <v>466</v>
      </c>
      <c r="N5355" t="s">
        <v>293</v>
      </c>
      <c r="O5355" t="s">
        <v>392</v>
      </c>
      <c r="P5355">
        <v>30000</v>
      </c>
      <c r="Q5355">
        <v>3000</v>
      </c>
      <c r="R5355">
        <v>1</v>
      </c>
      <c r="S5355">
        <v>30.650000000000002</v>
      </c>
      <c r="T5355">
        <v>0</v>
      </c>
      <c r="U5355" t="b" cm="1">
        <f t="array" ref="U5355">_xlfn.IFS(AND(R5355=1,S5355=G5355,T5355=H5355),TRUE,AND(R5355=1,S5355=G5355,H5355="Product NA"),TRUE)</f>
        <v>1</v>
      </c>
      <c r="W5355">
        <v>33.700000000000003</v>
      </c>
      <c r="X5355">
        <v>0</v>
      </c>
      <c r="Y5355" t="str">
        <f t="shared" si="254"/>
        <v>Change</v>
      </c>
    </row>
    <row r="5356" spans="1:25" x14ac:dyDescent="0.35">
      <c r="A5356" t="s">
        <v>202</v>
      </c>
      <c r="B5356" t="s">
        <v>599</v>
      </c>
      <c r="C5356" t="s">
        <v>293</v>
      </c>
      <c r="D5356" t="s">
        <v>646</v>
      </c>
      <c r="E5356" t="s">
        <v>715</v>
      </c>
      <c r="F5356" t="s">
        <v>286</v>
      </c>
      <c r="G5356" s="159">
        <f t="shared" si="252"/>
        <v>172.5</v>
      </c>
      <c r="H5356" s="159">
        <f t="shared" si="253"/>
        <v>0</v>
      </c>
      <c r="I5356" s="155" t="s">
        <v>674</v>
      </c>
      <c r="K5356" t="s">
        <v>457</v>
      </c>
      <c r="L5356" t="s">
        <v>392</v>
      </c>
      <c r="M5356" t="s">
        <v>466</v>
      </c>
      <c r="N5356" t="s">
        <v>293</v>
      </c>
      <c r="O5356" t="s">
        <v>392</v>
      </c>
      <c r="P5356">
        <v>30000</v>
      </c>
      <c r="Q5356">
        <v>30000</v>
      </c>
      <c r="R5356">
        <v>1</v>
      </c>
      <c r="S5356">
        <v>172.5</v>
      </c>
      <c r="T5356">
        <v>0</v>
      </c>
      <c r="U5356" t="b" cm="1">
        <f t="array" ref="U5356">_xlfn.IFS(AND(R5356=1,S5356=G5356,T5356=H5356),TRUE,AND(R5356=1,S5356=G5356,H5356="Product NA"),TRUE)</f>
        <v>1</v>
      </c>
      <c r="W5356">
        <v>219.4</v>
      </c>
      <c r="X5356">
        <v>0</v>
      </c>
      <c r="Y5356" t="str">
        <f t="shared" si="254"/>
        <v>Change</v>
      </c>
    </row>
    <row r="5357" spans="1:25" x14ac:dyDescent="0.35">
      <c r="A5357" t="s">
        <v>202</v>
      </c>
      <c r="B5357" t="s">
        <v>599</v>
      </c>
      <c r="C5357" t="s">
        <v>293</v>
      </c>
      <c r="D5357" t="s">
        <v>646</v>
      </c>
      <c r="E5357" t="s">
        <v>715</v>
      </c>
      <c r="F5357" t="s">
        <v>286</v>
      </c>
      <c r="G5357" s="159">
        <f t="shared" si="252"/>
        <v>35.85</v>
      </c>
      <c r="H5357" s="159">
        <f t="shared" si="253"/>
        <v>0</v>
      </c>
      <c r="I5357" s="155" t="s">
        <v>664</v>
      </c>
      <c r="K5357" t="s">
        <v>457</v>
      </c>
      <c r="L5357" t="s">
        <v>392</v>
      </c>
      <c r="M5357" t="s">
        <v>466</v>
      </c>
      <c r="N5357" t="s">
        <v>293</v>
      </c>
      <c r="O5357" t="s">
        <v>392</v>
      </c>
      <c r="P5357">
        <v>30000</v>
      </c>
      <c r="Q5357">
        <v>4000</v>
      </c>
      <c r="R5357">
        <v>1</v>
      </c>
      <c r="S5357">
        <v>35.85</v>
      </c>
      <c r="T5357">
        <v>0</v>
      </c>
      <c r="U5357" t="b" cm="1">
        <f t="array" ref="U5357">_xlfn.IFS(AND(R5357=1,S5357=G5357,T5357=H5357),TRUE,AND(R5357=1,S5357=G5357,H5357="Product NA"),TRUE)</f>
        <v>1</v>
      </c>
      <c r="W5357">
        <v>39.950000000000003</v>
      </c>
      <c r="X5357">
        <v>0</v>
      </c>
      <c r="Y5357" t="str">
        <f t="shared" si="254"/>
        <v>Change</v>
      </c>
    </row>
    <row r="5358" spans="1:25" x14ac:dyDescent="0.35">
      <c r="A5358" t="s">
        <v>202</v>
      </c>
      <c r="B5358" t="s">
        <v>599</v>
      </c>
      <c r="C5358" t="s">
        <v>293</v>
      </c>
      <c r="D5358" t="s">
        <v>646</v>
      </c>
      <c r="E5358" t="s">
        <v>715</v>
      </c>
      <c r="F5358" t="s">
        <v>286</v>
      </c>
      <c r="G5358" s="159">
        <f t="shared" si="252"/>
        <v>41.050000000000004</v>
      </c>
      <c r="H5358" s="159">
        <f t="shared" si="253"/>
        <v>0</v>
      </c>
      <c r="I5358" s="155" t="s">
        <v>665</v>
      </c>
      <c r="K5358" t="s">
        <v>457</v>
      </c>
      <c r="L5358" t="s">
        <v>392</v>
      </c>
      <c r="M5358" t="s">
        <v>466</v>
      </c>
      <c r="N5358" t="s">
        <v>293</v>
      </c>
      <c r="O5358" t="s">
        <v>392</v>
      </c>
      <c r="P5358">
        <v>30000</v>
      </c>
      <c r="Q5358">
        <v>5000</v>
      </c>
      <c r="R5358">
        <v>1</v>
      </c>
      <c r="S5358">
        <v>41.050000000000004</v>
      </c>
      <c r="T5358">
        <v>0</v>
      </c>
      <c r="U5358" t="b" cm="1">
        <f t="array" ref="U5358">_xlfn.IFS(AND(R5358=1,S5358=G5358,T5358=H5358),TRUE,AND(R5358=1,S5358=G5358,H5358="Product NA"),TRUE)</f>
        <v>1</v>
      </c>
      <c r="W5358">
        <v>46.150000000000006</v>
      </c>
      <c r="X5358">
        <v>0</v>
      </c>
      <c r="Y5358" t="str">
        <f t="shared" si="254"/>
        <v>Change</v>
      </c>
    </row>
    <row r="5359" spans="1:25" x14ac:dyDescent="0.35">
      <c r="A5359" t="s">
        <v>202</v>
      </c>
      <c r="B5359" t="s">
        <v>599</v>
      </c>
      <c r="C5359" t="s">
        <v>293</v>
      </c>
      <c r="D5359" t="s">
        <v>646</v>
      </c>
      <c r="E5359" t="s">
        <v>715</v>
      </c>
      <c r="F5359" t="s">
        <v>286</v>
      </c>
      <c r="G5359" s="159">
        <f t="shared" si="252"/>
        <v>41.050000000000004</v>
      </c>
      <c r="H5359" s="159">
        <f t="shared" si="253"/>
        <v>0</v>
      </c>
      <c r="I5359" s="155" t="s">
        <v>666</v>
      </c>
      <c r="K5359" t="s">
        <v>457</v>
      </c>
      <c r="L5359" t="s">
        <v>392</v>
      </c>
      <c r="M5359" t="s">
        <v>466</v>
      </c>
      <c r="N5359" t="s">
        <v>293</v>
      </c>
      <c r="O5359" t="s">
        <v>392</v>
      </c>
      <c r="P5359">
        <v>30000</v>
      </c>
      <c r="Q5359">
        <v>6000</v>
      </c>
      <c r="R5359">
        <v>1</v>
      </c>
      <c r="S5359">
        <v>41.050000000000004</v>
      </c>
      <c r="T5359">
        <v>0</v>
      </c>
      <c r="U5359" t="b" cm="1">
        <f t="array" ref="U5359">_xlfn.IFS(AND(R5359=1,S5359=G5359,T5359=H5359),TRUE,AND(R5359=1,S5359=G5359,H5359="Product NA"),TRUE)</f>
        <v>1</v>
      </c>
      <c r="W5359">
        <v>53.45</v>
      </c>
      <c r="X5359">
        <v>0</v>
      </c>
      <c r="Y5359" t="str">
        <f t="shared" si="254"/>
        <v>Change</v>
      </c>
    </row>
    <row r="5360" spans="1:25" x14ac:dyDescent="0.35">
      <c r="A5360" t="s">
        <v>202</v>
      </c>
      <c r="B5360" t="s">
        <v>599</v>
      </c>
      <c r="C5360" t="s">
        <v>293</v>
      </c>
      <c r="D5360" t="s">
        <v>646</v>
      </c>
      <c r="E5360" t="s">
        <v>715</v>
      </c>
      <c r="F5360" t="s">
        <v>286</v>
      </c>
      <c r="G5360" s="159">
        <f t="shared" si="252"/>
        <v>45.6</v>
      </c>
      <c r="H5360" s="159">
        <f t="shared" si="253"/>
        <v>0</v>
      </c>
      <c r="I5360" s="155" t="s">
        <v>667</v>
      </c>
      <c r="K5360" t="s">
        <v>457</v>
      </c>
      <c r="L5360" t="s">
        <v>392</v>
      </c>
      <c r="M5360" t="s">
        <v>466</v>
      </c>
      <c r="N5360" t="s">
        <v>293</v>
      </c>
      <c r="O5360" t="s">
        <v>392</v>
      </c>
      <c r="P5360">
        <v>30000</v>
      </c>
      <c r="Q5360">
        <v>7000</v>
      </c>
      <c r="R5360">
        <v>1</v>
      </c>
      <c r="S5360">
        <v>45.6</v>
      </c>
      <c r="T5360">
        <v>0</v>
      </c>
      <c r="U5360" t="b" cm="1">
        <f t="array" ref="U5360">_xlfn.IFS(AND(R5360=1,S5360=G5360,T5360=H5360),TRUE,AND(R5360=1,S5360=G5360,H5360="Product NA"),TRUE)</f>
        <v>1</v>
      </c>
      <c r="W5360">
        <v>59.650000000000006</v>
      </c>
      <c r="X5360">
        <v>0</v>
      </c>
      <c r="Y5360" t="str">
        <f t="shared" si="254"/>
        <v>Change</v>
      </c>
    </row>
    <row r="5361" spans="1:25" x14ac:dyDescent="0.35">
      <c r="A5361" t="s">
        <v>202</v>
      </c>
      <c r="B5361" t="s">
        <v>599</v>
      </c>
      <c r="C5361" t="s">
        <v>293</v>
      </c>
      <c r="D5361" t="s">
        <v>646</v>
      </c>
      <c r="E5361" t="s">
        <v>715</v>
      </c>
      <c r="F5361" t="s">
        <v>286</v>
      </c>
      <c r="G5361" s="159">
        <f t="shared" si="252"/>
        <v>50.1</v>
      </c>
      <c r="H5361" s="159">
        <f t="shared" si="253"/>
        <v>0</v>
      </c>
      <c r="I5361" s="155" t="s">
        <v>668</v>
      </c>
      <c r="K5361" t="s">
        <v>457</v>
      </c>
      <c r="L5361" t="s">
        <v>392</v>
      </c>
      <c r="M5361" t="s">
        <v>466</v>
      </c>
      <c r="N5361" t="s">
        <v>293</v>
      </c>
      <c r="O5361" t="s">
        <v>392</v>
      </c>
      <c r="P5361">
        <v>30000</v>
      </c>
      <c r="Q5361">
        <v>8000</v>
      </c>
      <c r="R5361">
        <v>1</v>
      </c>
      <c r="S5361">
        <v>50.1</v>
      </c>
      <c r="T5361">
        <v>0</v>
      </c>
      <c r="U5361" t="b" cm="1">
        <f t="array" ref="U5361">_xlfn.IFS(AND(R5361=1,S5361=G5361,T5361=H5361),TRUE,AND(R5361=1,S5361=G5361,H5361="Product NA"),TRUE)</f>
        <v>1</v>
      </c>
      <c r="W5361">
        <v>65.900000000000006</v>
      </c>
      <c r="X5361">
        <v>0</v>
      </c>
      <c r="Y5361" t="str">
        <f t="shared" si="254"/>
        <v>Change</v>
      </c>
    </row>
    <row r="5362" spans="1:25" x14ac:dyDescent="0.35">
      <c r="A5362" t="s">
        <v>202</v>
      </c>
      <c r="B5362" t="s">
        <v>599</v>
      </c>
      <c r="C5362" t="s">
        <v>293</v>
      </c>
      <c r="D5362" t="s">
        <v>646</v>
      </c>
      <c r="E5362" t="s">
        <v>715</v>
      </c>
      <c r="F5362" t="s">
        <v>286</v>
      </c>
      <c r="G5362" s="159">
        <f t="shared" si="252"/>
        <v>54.6</v>
      </c>
      <c r="H5362" s="159">
        <f t="shared" si="253"/>
        <v>0</v>
      </c>
      <c r="I5362" s="155" t="s">
        <v>669</v>
      </c>
      <c r="K5362" t="s">
        <v>457</v>
      </c>
      <c r="L5362" t="s">
        <v>392</v>
      </c>
      <c r="M5362" t="s">
        <v>466</v>
      </c>
      <c r="N5362" t="s">
        <v>293</v>
      </c>
      <c r="O5362" t="s">
        <v>392</v>
      </c>
      <c r="P5362">
        <v>30000</v>
      </c>
      <c r="Q5362">
        <v>9000</v>
      </c>
      <c r="R5362">
        <v>1</v>
      </c>
      <c r="S5362">
        <v>54.6</v>
      </c>
      <c r="T5362">
        <v>0</v>
      </c>
      <c r="U5362" t="b" cm="1">
        <f t="array" ref="U5362">_xlfn.IFS(AND(R5362=1,S5362=G5362,T5362=H5362),TRUE,AND(R5362=1,S5362=G5362,H5362="Product NA"),TRUE)</f>
        <v>1</v>
      </c>
      <c r="W5362">
        <v>72.100000000000009</v>
      </c>
      <c r="X5362">
        <v>0</v>
      </c>
      <c r="Y5362" t="str">
        <f t="shared" si="254"/>
        <v>Change</v>
      </c>
    </row>
    <row r="5363" spans="1:25" x14ac:dyDescent="0.35">
      <c r="A5363" t="s">
        <v>202</v>
      </c>
      <c r="B5363" t="s">
        <v>599</v>
      </c>
      <c r="C5363" t="s">
        <v>293</v>
      </c>
      <c r="D5363" t="s">
        <v>646</v>
      </c>
      <c r="E5363" t="s">
        <v>715</v>
      </c>
      <c r="F5363" t="s">
        <v>286</v>
      </c>
      <c r="G5363" s="159">
        <f t="shared" si="252"/>
        <v>59.150000000000006</v>
      </c>
      <c r="H5363" s="159">
        <f t="shared" si="253"/>
        <v>0</v>
      </c>
      <c r="I5363" s="155" t="s">
        <v>670</v>
      </c>
      <c r="K5363" t="s">
        <v>457</v>
      </c>
      <c r="L5363" t="s">
        <v>392</v>
      </c>
      <c r="M5363" t="s">
        <v>466</v>
      </c>
      <c r="N5363" t="s">
        <v>293</v>
      </c>
      <c r="O5363" t="s">
        <v>392</v>
      </c>
      <c r="P5363">
        <v>30000</v>
      </c>
      <c r="Q5363">
        <v>10000</v>
      </c>
      <c r="R5363">
        <v>1</v>
      </c>
      <c r="S5363">
        <v>59.150000000000006</v>
      </c>
      <c r="T5363">
        <v>0</v>
      </c>
      <c r="U5363" t="b" cm="1">
        <f t="array" ref="U5363">_xlfn.IFS(AND(R5363=1,S5363=G5363,T5363=H5363),TRUE,AND(R5363=1,S5363=G5363,H5363="Product NA"),TRUE)</f>
        <v>1</v>
      </c>
      <c r="W5363">
        <v>78.300000000000011</v>
      </c>
      <c r="X5363">
        <v>0</v>
      </c>
      <c r="Y5363" t="str">
        <f t="shared" si="254"/>
        <v>Change</v>
      </c>
    </row>
    <row r="5364" spans="1:25" x14ac:dyDescent="0.35">
      <c r="A5364" t="s">
        <v>202</v>
      </c>
      <c r="B5364" t="s">
        <v>599</v>
      </c>
      <c r="C5364" t="s">
        <v>293</v>
      </c>
      <c r="D5364" t="s">
        <v>284</v>
      </c>
      <c r="E5364" t="s">
        <v>716</v>
      </c>
      <c r="F5364" t="s">
        <v>286</v>
      </c>
      <c r="G5364" s="159">
        <f t="shared" si="252"/>
        <v>0</v>
      </c>
      <c r="H5364" s="159">
        <f t="shared" si="253"/>
        <v>0</v>
      </c>
      <c r="I5364" s="155" t="s">
        <v>472</v>
      </c>
      <c r="K5364" t="s">
        <v>457</v>
      </c>
      <c r="L5364" t="s">
        <v>392</v>
      </c>
      <c r="M5364" t="s">
        <v>466</v>
      </c>
      <c r="N5364" t="s">
        <v>293</v>
      </c>
      <c r="O5364" t="s">
        <v>392</v>
      </c>
      <c r="P5364">
        <v>100</v>
      </c>
      <c r="Q5364">
        <v>2000</v>
      </c>
      <c r="R5364">
        <v>1</v>
      </c>
      <c r="S5364">
        <v>0</v>
      </c>
      <c r="T5364">
        <v>0</v>
      </c>
      <c r="U5364" t="b" cm="1">
        <f t="array" ref="U5364">_xlfn.IFS(AND(R5364=1,S5364=G5364,T5364=H5364),TRUE,AND(R5364=1,S5364=G5364,H5364="Product NA"),TRUE)</f>
        <v>1</v>
      </c>
      <c r="W5364">
        <v>7.2</v>
      </c>
      <c r="X5364">
        <v>13.4</v>
      </c>
      <c r="Y5364" t="str">
        <f t="shared" si="254"/>
        <v>Change</v>
      </c>
    </row>
    <row r="5365" spans="1:25" x14ac:dyDescent="0.35">
      <c r="A5365" t="s">
        <v>202</v>
      </c>
      <c r="B5365" t="s">
        <v>599</v>
      </c>
      <c r="C5365" t="s">
        <v>293</v>
      </c>
      <c r="D5365" s="180" t="s">
        <v>317</v>
      </c>
      <c r="E5365" t="s">
        <v>716</v>
      </c>
      <c r="F5365" t="s">
        <v>0</v>
      </c>
      <c r="G5365" s="159">
        <f t="shared" si="252"/>
        <v>6.53</v>
      </c>
      <c r="H5365" s="159">
        <f t="shared" si="253"/>
        <v>11.11</v>
      </c>
      <c r="I5365" s="155" t="s">
        <v>469</v>
      </c>
      <c r="K5365" t="s">
        <v>457</v>
      </c>
      <c r="L5365" t="s">
        <v>392</v>
      </c>
      <c r="M5365" t="s">
        <v>466</v>
      </c>
      <c r="N5365" t="s">
        <v>293</v>
      </c>
      <c r="O5365" t="s">
        <v>392</v>
      </c>
      <c r="P5365">
        <v>100</v>
      </c>
      <c r="Q5365">
        <v>100</v>
      </c>
      <c r="R5365">
        <v>1</v>
      </c>
      <c r="S5365">
        <v>6.53</v>
      </c>
      <c r="T5365">
        <v>11.11</v>
      </c>
      <c r="U5365" t="b" cm="1">
        <f t="array" ref="U5365">_xlfn.IFS(AND(R5365=1,S5365=G5365,T5365=H5365),TRUE,AND(R5365=1,S5365=G5365,H5365="Product NA"),TRUE)</f>
        <v>1</v>
      </c>
      <c r="W5365">
        <v>5.68</v>
      </c>
      <c r="X5365">
        <v>9.66</v>
      </c>
      <c r="Y5365" t="str">
        <f t="shared" si="254"/>
        <v>Change</v>
      </c>
    </row>
    <row r="5366" spans="1:25" x14ac:dyDescent="0.35">
      <c r="A5366" t="s">
        <v>202</v>
      </c>
      <c r="B5366" t="s">
        <v>599</v>
      </c>
      <c r="C5366" t="s">
        <v>293</v>
      </c>
      <c r="D5366" t="s">
        <v>324</v>
      </c>
      <c r="E5366" t="s">
        <v>716</v>
      </c>
      <c r="F5366" t="s">
        <v>277</v>
      </c>
      <c r="G5366" s="159">
        <f t="shared" si="252"/>
        <v>0</v>
      </c>
      <c r="H5366" s="159">
        <f t="shared" si="253"/>
        <v>0</v>
      </c>
      <c r="I5366" s="155" t="s">
        <v>470</v>
      </c>
      <c r="K5366" t="s">
        <v>457</v>
      </c>
      <c r="L5366" t="s">
        <v>392</v>
      </c>
      <c r="M5366" t="s">
        <v>466</v>
      </c>
      <c r="N5366" t="s">
        <v>293</v>
      </c>
      <c r="O5366" t="s">
        <v>392</v>
      </c>
      <c r="P5366">
        <v>100</v>
      </c>
      <c r="Q5366">
        <v>500</v>
      </c>
      <c r="R5366">
        <v>1</v>
      </c>
      <c r="S5366">
        <v>0</v>
      </c>
      <c r="T5366">
        <v>0</v>
      </c>
      <c r="U5366" t="b" cm="1">
        <f t="array" ref="U5366">_xlfn.IFS(AND(R5366=1,S5366=G5366,T5366=H5366),TRUE,AND(R5366=1,S5366=G5366,H5366="Product NA"),TRUE)</f>
        <v>1</v>
      </c>
      <c r="W5366">
        <v>6.3000000000000007</v>
      </c>
      <c r="X5366">
        <v>9.6000000000000014</v>
      </c>
      <c r="Y5366" t="str">
        <f t="shared" si="254"/>
        <v>Change</v>
      </c>
    </row>
    <row r="5367" spans="1:25" x14ac:dyDescent="0.35">
      <c r="A5367" t="s">
        <v>202</v>
      </c>
      <c r="B5367" t="s">
        <v>599</v>
      </c>
      <c r="C5367" t="s">
        <v>293</v>
      </c>
      <c r="D5367" s="180" t="s">
        <v>319</v>
      </c>
      <c r="E5367" t="s">
        <v>716</v>
      </c>
      <c r="F5367" t="s">
        <v>277</v>
      </c>
      <c r="G5367" s="159">
        <f t="shared" si="252"/>
        <v>7.25</v>
      </c>
      <c r="H5367" s="159">
        <f t="shared" si="253"/>
        <v>11.05</v>
      </c>
      <c r="I5367" s="155" t="s">
        <v>470</v>
      </c>
      <c r="K5367" t="s">
        <v>457</v>
      </c>
      <c r="L5367" t="s">
        <v>392</v>
      </c>
      <c r="M5367" t="s">
        <v>466</v>
      </c>
      <c r="N5367" t="s">
        <v>293</v>
      </c>
      <c r="O5367" t="s">
        <v>392</v>
      </c>
      <c r="P5367">
        <v>100</v>
      </c>
      <c r="Q5367">
        <v>500</v>
      </c>
      <c r="R5367">
        <v>1</v>
      </c>
      <c r="S5367">
        <v>7.25</v>
      </c>
      <c r="T5367">
        <v>11.05</v>
      </c>
      <c r="U5367" t="b" cm="1">
        <f t="array" ref="U5367">_xlfn.IFS(AND(R5367=1,S5367=G5367,T5367=H5367),TRUE,AND(R5367=1,S5367=G5367,H5367="Product NA"),TRUE)</f>
        <v>1</v>
      </c>
      <c r="W5367">
        <v>6.3000000000000007</v>
      </c>
      <c r="X5367">
        <v>9.6000000000000014</v>
      </c>
      <c r="Y5367" t="str">
        <f t="shared" si="254"/>
        <v>Change</v>
      </c>
    </row>
    <row r="5368" spans="1:25" x14ac:dyDescent="0.35">
      <c r="A5368" t="s">
        <v>202</v>
      </c>
      <c r="B5368" t="s">
        <v>599</v>
      </c>
      <c r="C5368" t="s">
        <v>293</v>
      </c>
      <c r="D5368" t="s">
        <v>240</v>
      </c>
      <c r="E5368" t="s">
        <v>287</v>
      </c>
      <c r="F5368" t="s">
        <v>0</v>
      </c>
      <c r="G5368" s="159">
        <f t="shared" si="252"/>
        <v>7.0000000000000007E-2</v>
      </c>
      <c r="H5368" s="159">
        <f t="shared" si="253"/>
        <v>17.670000000000002</v>
      </c>
      <c r="I5368" s="155" t="s">
        <v>469</v>
      </c>
      <c r="K5368" t="s">
        <v>457</v>
      </c>
      <c r="L5368" t="s">
        <v>392</v>
      </c>
      <c r="M5368" t="s">
        <v>466</v>
      </c>
      <c r="N5368" t="s">
        <v>293</v>
      </c>
      <c r="O5368" t="s">
        <v>392</v>
      </c>
      <c r="P5368">
        <v>100</v>
      </c>
      <c r="Q5368">
        <v>100</v>
      </c>
      <c r="R5368">
        <v>1</v>
      </c>
      <c r="S5368">
        <v>7.0000000000000007E-2</v>
      </c>
      <c r="T5368">
        <v>17.670000000000002</v>
      </c>
      <c r="U5368" t="b" cm="1">
        <f t="array" ref="U5368">_xlfn.IFS(AND(R5368=1,S5368=G5368,T5368=H5368),TRUE,AND(R5368=1,S5368=G5368,H5368="Product NA"),TRUE)</f>
        <v>1</v>
      </c>
      <c r="W5368">
        <v>0.16</v>
      </c>
      <c r="X5368">
        <v>16.46</v>
      </c>
      <c r="Y5368" t="str">
        <f t="shared" si="254"/>
        <v>Change</v>
      </c>
    </row>
    <row r="5369" spans="1:25" x14ac:dyDescent="0.35">
      <c r="A5369" t="s">
        <v>202</v>
      </c>
      <c r="B5369" t="s">
        <v>599</v>
      </c>
      <c r="C5369" t="s">
        <v>293</v>
      </c>
      <c r="D5369" t="s">
        <v>279</v>
      </c>
      <c r="E5369" t="s">
        <v>287</v>
      </c>
      <c r="F5369" t="s">
        <v>277</v>
      </c>
      <c r="G5369" s="159">
        <f t="shared" si="252"/>
        <v>7.0000000000000007E-2</v>
      </c>
      <c r="H5369" s="159">
        <f t="shared" si="253"/>
        <v>17.670000000000002</v>
      </c>
      <c r="I5369" s="155" t="s">
        <v>470</v>
      </c>
      <c r="K5369" t="s">
        <v>457</v>
      </c>
      <c r="L5369" t="s">
        <v>392</v>
      </c>
      <c r="M5369" t="s">
        <v>466</v>
      </c>
      <c r="N5369" t="s">
        <v>293</v>
      </c>
      <c r="O5369" t="s">
        <v>392</v>
      </c>
      <c r="P5369">
        <v>100</v>
      </c>
      <c r="Q5369">
        <v>500</v>
      </c>
      <c r="R5369">
        <v>1</v>
      </c>
      <c r="S5369">
        <v>7.0000000000000007E-2</v>
      </c>
      <c r="T5369">
        <v>17.670000000000002</v>
      </c>
      <c r="U5369" t="b" cm="1">
        <f t="array" ref="U5369">_xlfn.IFS(AND(R5369=1,S5369=G5369,T5369=H5369),TRUE,AND(R5369=1,S5369=G5369,H5369="Product NA"),TRUE)</f>
        <v>1</v>
      </c>
      <c r="W5369">
        <v>0.06</v>
      </c>
      <c r="X5369">
        <v>15.92</v>
      </c>
      <c r="Y5369" t="str">
        <f t="shared" si="254"/>
        <v>Change</v>
      </c>
    </row>
    <row r="5370" spans="1:25" x14ac:dyDescent="0.35">
      <c r="A5370" t="s">
        <v>188</v>
      </c>
      <c r="B5370" t="s">
        <v>441</v>
      </c>
      <c r="C5370" t="s">
        <v>298</v>
      </c>
      <c r="D5370" t="s">
        <v>326</v>
      </c>
      <c r="E5370" t="s">
        <v>643</v>
      </c>
      <c r="F5370" t="s">
        <v>643</v>
      </c>
      <c r="G5370" s="159">
        <f t="shared" si="252"/>
        <v>0.57999999999999996</v>
      </c>
      <c r="H5370" s="159">
        <f t="shared" si="253"/>
        <v>6.9</v>
      </c>
      <c r="I5370" s="155" t="s">
        <v>470</v>
      </c>
      <c r="K5370" t="s">
        <v>292</v>
      </c>
      <c r="L5370" t="s">
        <v>391</v>
      </c>
      <c r="M5370" t="s">
        <v>467</v>
      </c>
      <c r="N5370" t="s">
        <v>298</v>
      </c>
      <c r="O5370" t="s">
        <v>441</v>
      </c>
      <c r="P5370">
        <v>100</v>
      </c>
      <c r="Q5370">
        <v>500</v>
      </c>
      <c r="R5370">
        <v>1</v>
      </c>
      <c r="S5370">
        <v>0.57999999999999996</v>
      </c>
      <c r="T5370">
        <v>6.9</v>
      </c>
      <c r="U5370" t="b" cm="1">
        <f t="array" ref="U5370">_xlfn.IFS(AND(R5370=1,S5370=G5370,T5370=H5370),TRUE,AND(R5370=1,S5370=G5370,H5370="Product NA"),TRUE)</f>
        <v>1</v>
      </c>
      <c r="W5370">
        <v>0.56000000000000005</v>
      </c>
      <c r="X5370">
        <v>5.84</v>
      </c>
      <c r="Y5370" t="str">
        <f t="shared" si="254"/>
        <v>Change</v>
      </c>
    </row>
    <row r="5371" spans="1:25" x14ac:dyDescent="0.35">
      <c r="A5371" t="s">
        <v>188</v>
      </c>
      <c r="B5371" t="s">
        <v>441</v>
      </c>
      <c r="C5371" t="s">
        <v>298</v>
      </c>
      <c r="D5371" t="s">
        <v>326</v>
      </c>
      <c r="E5371" t="s">
        <v>643</v>
      </c>
      <c r="F5371" t="s">
        <v>643</v>
      </c>
      <c r="G5371" s="159">
        <f t="shared" si="252"/>
        <v>1.3800000000000001</v>
      </c>
      <c r="H5371" s="159">
        <f t="shared" si="253"/>
        <v>5.87</v>
      </c>
      <c r="I5371" s="155" t="s">
        <v>707</v>
      </c>
      <c r="K5371" t="s">
        <v>292</v>
      </c>
      <c r="L5371" t="s">
        <v>391</v>
      </c>
      <c r="M5371" t="s">
        <v>467</v>
      </c>
      <c r="N5371" t="s">
        <v>298</v>
      </c>
      <c r="O5371" t="s">
        <v>441</v>
      </c>
      <c r="P5371">
        <v>100</v>
      </c>
      <c r="Q5371">
        <v>5000</v>
      </c>
      <c r="R5371">
        <v>1</v>
      </c>
      <c r="S5371">
        <v>1.3800000000000001</v>
      </c>
      <c r="T5371">
        <v>5.87</v>
      </c>
      <c r="U5371" t="b" cm="1">
        <f t="array" ref="U5371">_xlfn.IFS(AND(R5371=1,S5371=G5371,T5371=H5371),TRUE,AND(R5371=1,S5371=G5371,H5371="Product NA"),TRUE)</f>
        <v>1</v>
      </c>
      <c r="W5371">
        <v>1.1300000000000001</v>
      </c>
      <c r="X5371">
        <v>4.91</v>
      </c>
      <c r="Y5371" t="str">
        <f t="shared" si="254"/>
        <v>Change</v>
      </c>
    </row>
    <row r="5372" spans="1:25" x14ac:dyDescent="0.35">
      <c r="A5372" t="s">
        <v>188</v>
      </c>
      <c r="B5372" t="s">
        <v>441</v>
      </c>
      <c r="C5372" t="s">
        <v>298</v>
      </c>
      <c r="D5372" t="s">
        <v>382</v>
      </c>
      <c r="E5372" t="s">
        <v>287</v>
      </c>
      <c r="F5372" t="s">
        <v>386</v>
      </c>
      <c r="G5372" s="159">
        <f t="shared" si="252"/>
        <v>1.8</v>
      </c>
      <c r="H5372" s="159">
        <f t="shared" si="253"/>
        <v>6.08</v>
      </c>
      <c r="I5372" s="155" t="s">
        <v>472</v>
      </c>
      <c r="K5372" t="s">
        <v>292</v>
      </c>
      <c r="L5372" t="s">
        <v>391</v>
      </c>
      <c r="M5372" t="s">
        <v>467</v>
      </c>
      <c r="N5372" t="s">
        <v>298</v>
      </c>
      <c r="O5372" t="s">
        <v>441</v>
      </c>
      <c r="P5372">
        <v>100</v>
      </c>
      <c r="Q5372">
        <v>2000</v>
      </c>
      <c r="R5372">
        <v>1</v>
      </c>
      <c r="S5372">
        <v>1.8</v>
      </c>
      <c r="T5372">
        <v>6.08</v>
      </c>
      <c r="U5372" t="b" cm="1">
        <f t="array" ref="U5372">_xlfn.IFS(AND(R5372=1,S5372=G5372,T5372=H5372),TRUE,AND(R5372=1,S5372=G5372,H5372="Product NA"),TRUE)</f>
        <v>1</v>
      </c>
      <c r="W5372">
        <v>1.51</v>
      </c>
      <c r="X5372">
        <v>5.09</v>
      </c>
      <c r="Y5372" t="str">
        <f t="shared" si="254"/>
        <v>Change</v>
      </c>
    </row>
    <row r="5373" spans="1:25" x14ac:dyDescent="0.35">
      <c r="A5373" t="s">
        <v>188</v>
      </c>
      <c r="B5373" t="s">
        <v>441</v>
      </c>
      <c r="C5373" t="s">
        <v>298</v>
      </c>
      <c r="D5373" t="s">
        <v>381</v>
      </c>
      <c r="E5373" t="s">
        <v>716</v>
      </c>
      <c r="F5373" t="s">
        <v>386</v>
      </c>
      <c r="G5373" s="159">
        <f t="shared" si="252"/>
        <v>5.65</v>
      </c>
      <c r="H5373" s="159">
        <f t="shared" si="253"/>
        <v>3.0500000000000003</v>
      </c>
      <c r="I5373" s="155" t="s">
        <v>472</v>
      </c>
      <c r="K5373" t="s">
        <v>292</v>
      </c>
      <c r="L5373" t="s">
        <v>391</v>
      </c>
      <c r="M5373" t="s">
        <v>467</v>
      </c>
      <c r="N5373" t="s">
        <v>298</v>
      </c>
      <c r="O5373" t="s">
        <v>441</v>
      </c>
      <c r="P5373">
        <v>100</v>
      </c>
      <c r="Q5373">
        <v>2000</v>
      </c>
      <c r="R5373">
        <v>1</v>
      </c>
      <c r="S5373">
        <v>5.65</v>
      </c>
      <c r="T5373">
        <v>3.0500000000000003</v>
      </c>
      <c r="U5373" t="b" cm="1">
        <f t="array" ref="U5373">_xlfn.IFS(AND(R5373=1,S5373=G5373,T5373=H5373),TRUE,AND(R5373=1,S5373=G5373,H5373="Product NA"),TRUE)</f>
        <v>1</v>
      </c>
      <c r="W5373">
        <v>5.4</v>
      </c>
      <c r="X5373">
        <v>2.95</v>
      </c>
      <c r="Y5373" t="str">
        <f t="shared" si="254"/>
        <v>Change</v>
      </c>
    </row>
    <row r="5374" spans="1:25" x14ac:dyDescent="0.35">
      <c r="A5374" t="s">
        <v>188</v>
      </c>
      <c r="B5374" t="s">
        <v>441</v>
      </c>
      <c r="C5374" t="s">
        <v>298</v>
      </c>
      <c r="D5374" t="s">
        <v>281</v>
      </c>
      <c r="E5374" t="s">
        <v>287</v>
      </c>
      <c r="F5374" t="s">
        <v>286</v>
      </c>
      <c r="G5374" s="159">
        <f t="shared" si="252"/>
        <v>1.9000000000000001</v>
      </c>
      <c r="H5374" s="159">
        <f t="shared" si="253"/>
        <v>6.4</v>
      </c>
      <c r="I5374" s="155" t="s">
        <v>472</v>
      </c>
      <c r="K5374" t="s">
        <v>292</v>
      </c>
      <c r="L5374" t="s">
        <v>391</v>
      </c>
      <c r="M5374" t="s">
        <v>467</v>
      </c>
      <c r="N5374" t="s">
        <v>298</v>
      </c>
      <c r="O5374" t="s">
        <v>441</v>
      </c>
      <c r="P5374">
        <v>100</v>
      </c>
      <c r="Q5374">
        <v>2000</v>
      </c>
      <c r="R5374">
        <v>1</v>
      </c>
      <c r="S5374">
        <v>1.9000000000000001</v>
      </c>
      <c r="T5374">
        <v>6.4</v>
      </c>
      <c r="U5374" t="b" cm="1">
        <f t="array" ref="U5374">_xlfn.IFS(AND(R5374=1,S5374=G5374,T5374=H5374),TRUE,AND(R5374=1,S5374=G5374,H5374="Product NA"),TRUE)</f>
        <v>1</v>
      </c>
      <c r="W5374">
        <v>1.59</v>
      </c>
      <c r="X5374">
        <v>5.36</v>
      </c>
      <c r="Y5374" t="str">
        <f t="shared" si="254"/>
        <v>Change</v>
      </c>
    </row>
    <row r="5375" spans="1:25" x14ac:dyDescent="0.35">
      <c r="A5375" t="s">
        <v>188</v>
      </c>
      <c r="B5375" t="s">
        <v>441</v>
      </c>
      <c r="C5375" t="s">
        <v>298</v>
      </c>
      <c r="D5375" t="s">
        <v>278</v>
      </c>
      <c r="E5375" t="s">
        <v>287</v>
      </c>
      <c r="F5375" t="s">
        <v>277</v>
      </c>
      <c r="G5375" s="159">
        <f t="shared" si="252"/>
        <v>0.96</v>
      </c>
      <c r="H5375" s="159">
        <f t="shared" si="253"/>
        <v>5.36</v>
      </c>
      <c r="I5375" s="155" t="s">
        <v>470</v>
      </c>
      <c r="K5375" t="s">
        <v>292</v>
      </c>
      <c r="L5375" t="s">
        <v>391</v>
      </c>
      <c r="M5375" t="s">
        <v>467</v>
      </c>
      <c r="N5375" t="s">
        <v>298</v>
      </c>
      <c r="O5375" t="s">
        <v>441</v>
      </c>
      <c r="P5375">
        <v>100</v>
      </c>
      <c r="Q5375">
        <v>500</v>
      </c>
      <c r="R5375">
        <v>1</v>
      </c>
      <c r="S5375">
        <v>0.96</v>
      </c>
      <c r="T5375">
        <v>5.36</v>
      </c>
      <c r="U5375" t="b" cm="1">
        <f t="array" ref="U5375">_xlfn.IFS(AND(R5375=1,S5375=G5375,T5375=H5375),TRUE,AND(R5375=1,S5375=G5375,H5375="Product NA"),TRUE)</f>
        <v>1</v>
      </c>
      <c r="W5375">
        <v>0.89</v>
      </c>
      <c r="X5375">
        <v>4.9800000000000004</v>
      </c>
      <c r="Y5375" t="str">
        <f t="shared" si="254"/>
        <v>Change</v>
      </c>
    </row>
    <row r="5376" spans="1:25" x14ac:dyDescent="0.35">
      <c r="A5376" t="s">
        <v>188</v>
      </c>
      <c r="B5376" t="s">
        <v>441</v>
      </c>
      <c r="C5376" t="s">
        <v>298</v>
      </c>
      <c r="D5376" t="s">
        <v>238</v>
      </c>
      <c r="E5376" t="s">
        <v>287</v>
      </c>
      <c r="F5376" t="s">
        <v>0</v>
      </c>
      <c r="G5376" s="159">
        <f t="shared" si="252"/>
        <v>1.02</v>
      </c>
      <c r="H5376" s="159">
        <f t="shared" si="253"/>
        <v>9.07</v>
      </c>
      <c r="I5376" s="155" t="s">
        <v>469</v>
      </c>
      <c r="K5376" t="s">
        <v>292</v>
      </c>
      <c r="L5376" t="s">
        <v>391</v>
      </c>
      <c r="M5376" t="s">
        <v>467</v>
      </c>
      <c r="N5376" t="s">
        <v>298</v>
      </c>
      <c r="O5376" t="s">
        <v>441</v>
      </c>
      <c r="P5376">
        <v>100</v>
      </c>
      <c r="Q5376">
        <v>100</v>
      </c>
      <c r="R5376">
        <v>1</v>
      </c>
      <c r="S5376">
        <v>1.02</v>
      </c>
      <c r="T5376">
        <v>9.07</v>
      </c>
      <c r="U5376" t="b" cm="1">
        <f t="array" ref="U5376">_xlfn.IFS(AND(R5376=1,S5376=G5376,T5376=H5376),TRUE,AND(R5376=1,S5376=G5376,H5376="Product NA"),TRUE)</f>
        <v>1</v>
      </c>
      <c r="W5376">
        <v>0.88</v>
      </c>
      <c r="X5376">
        <v>7.82</v>
      </c>
      <c r="Y5376" t="str">
        <f t="shared" si="254"/>
        <v>Change</v>
      </c>
    </row>
    <row r="5377" spans="1:25" x14ac:dyDescent="0.35">
      <c r="A5377" t="s">
        <v>188</v>
      </c>
      <c r="B5377" t="s">
        <v>441</v>
      </c>
      <c r="C5377" t="s">
        <v>298</v>
      </c>
      <c r="D5377" t="s">
        <v>239</v>
      </c>
      <c r="E5377" t="s">
        <v>287</v>
      </c>
      <c r="F5377" t="s">
        <v>277</v>
      </c>
      <c r="G5377" s="159">
        <f t="shared" si="252"/>
        <v>0.93</v>
      </c>
      <c r="H5377" s="159">
        <f t="shared" si="253"/>
        <v>7.5600000000000005</v>
      </c>
      <c r="I5377" s="155" t="s">
        <v>470</v>
      </c>
      <c r="K5377" t="s">
        <v>292</v>
      </c>
      <c r="L5377" t="s">
        <v>391</v>
      </c>
      <c r="M5377" t="s">
        <v>467</v>
      </c>
      <c r="N5377" t="s">
        <v>298</v>
      </c>
      <c r="O5377" t="s">
        <v>441</v>
      </c>
      <c r="P5377">
        <v>100</v>
      </c>
      <c r="Q5377">
        <v>500</v>
      </c>
      <c r="R5377">
        <v>1</v>
      </c>
      <c r="S5377">
        <v>0.93</v>
      </c>
      <c r="T5377">
        <v>7.5600000000000005</v>
      </c>
      <c r="U5377" t="b" cm="1">
        <f t="array" ref="U5377">_xlfn.IFS(AND(R5377=1,S5377=G5377,T5377=H5377),TRUE,AND(R5377=1,S5377=G5377,H5377="Product NA"),TRUE)</f>
        <v>1</v>
      </c>
      <c r="W5377">
        <v>0.8</v>
      </c>
      <c r="X5377">
        <v>6.5200000000000005</v>
      </c>
      <c r="Y5377" t="str">
        <f t="shared" si="254"/>
        <v>Change</v>
      </c>
    </row>
    <row r="5378" spans="1:25" x14ac:dyDescent="0.35">
      <c r="A5378" t="s">
        <v>188</v>
      </c>
      <c r="B5378" t="s">
        <v>441</v>
      </c>
      <c r="C5378" t="s">
        <v>298</v>
      </c>
      <c r="D5378" t="s">
        <v>316</v>
      </c>
      <c r="E5378" t="s">
        <v>287</v>
      </c>
      <c r="F5378" t="s">
        <v>286</v>
      </c>
      <c r="G5378" s="159">
        <f t="shared" si="252"/>
        <v>1.53</v>
      </c>
      <c r="H5378" s="159">
        <f t="shared" si="253"/>
        <v>5.87</v>
      </c>
      <c r="I5378" s="155" t="s">
        <v>472</v>
      </c>
      <c r="K5378" t="s">
        <v>292</v>
      </c>
      <c r="L5378" t="s">
        <v>391</v>
      </c>
      <c r="M5378" t="s">
        <v>467</v>
      </c>
      <c r="N5378" t="s">
        <v>298</v>
      </c>
      <c r="O5378" t="s">
        <v>441</v>
      </c>
      <c r="P5378">
        <v>100</v>
      </c>
      <c r="Q5378">
        <v>2000</v>
      </c>
      <c r="R5378">
        <v>1</v>
      </c>
      <c r="S5378">
        <v>1.53</v>
      </c>
      <c r="T5378">
        <v>5.87</v>
      </c>
      <c r="U5378" t="b" cm="1">
        <f t="array" ref="U5378">_xlfn.IFS(AND(R5378=1,S5378=G5378,T5378=H5378),TRUE,AND(R5378=1,S5378=G5378,H5378="Product NA"),TRUE)</f>
        <v>1</v>
      </c>
      <c r="W5378">
        <v>1.28</v>
      </c>
      <c r="X5378">
        <v>4.91</v>
      </c>
      <c r="Y5378" t="str">
        <f t="shared" si="254"/>
        <v>Change</v>
      </c>
    </row>
    <row r="5379" spans="1:25" x14ac:dyDescent="0.35">
      <c r="A5379" t="s">
        <v>188</v>
      </c>
      <c r="B5379" t="s">
        <v>441</v>
      </c>
      <c r="C5379" t="s">
        <v>298</v>
      </c>
      <c r="D5379" t="s">
        <v>647</v>
      </c>
      <c r="E5379" t="s">
        <v>715</v>
      </c>
      <c r="F5379" t="s">
        <v>286</v>
      </c>
      <c r="G5379" s="159">
        <f t="shared" ref="G5379:G5442" si="255">S5379</f>
        <v>11.9</v>
      </c>
      <c r="H5379" s="159">
        <f t="shared" ref="H5379:H5442" si="256">T5379</f>
        <v>0</v>
      </c>
      <c r="I5379" s="155" t="s">
        <v>471</v>
      </c>
      <c r="K5379" t="s">
        <v>292</v>
      </c>
      <c r="L5379" t="s">
        <v>391</v>
      </c>
      <c r="M5379" t="s">
        <v>467</v>
      </c>
      <c r="N5379" t="s">
        <v>298</v>
      </c>
      <c r="O5379" t="s">
        <v>441</v>
      </c>
      <c r="P5379">
        <v>30000</v>
      </c>
      <c r="Q5379">
        <v>1000</v>
      </c>
      <c r="R5379">
        <v>1</v>
      </c>
      <c r="S5379">
        <v>11.9</v>
      </c>
      <c r="T5379">
        <v>0</v>
      </c>
      <c r="U5379" t="b" cm="1">
        <f t="array" ref="U5379">_xlfn.IFS(AND(R5379=1,S5379=G5379,T5379=H5379),TRUE,AND(R5379=1,S5379=G5379,H5379="Product NA"),TRUE)</f>
        <v>1</v>
      </c>
      <c r="W5379">
        <v>11</v>
      </c>
      <c r="X5379">
        <v>0</v>
      </c>
      <c r="Y5379" t="str">
        <f t="shared" ref="Y5379:Y5442" si="257">IF(AND(W5379=G5379,X5379=H5379),"No Change","Change")</f>
        <v>Change</v>
      </c>
    </row>
    <row r="5380" spans="1:25" x14ac:dyDescent="0.35">
      <c r="A5380" t="s">
        <v>188</v>
      </c>
      <c r="B5380" t="s">
        <v>441</v>
      </c>
      <c r="C5380" t="s">
        <v>298</v>
      </c>
      <c r="D5380" t="s">
        <v>647</v>
      </c>
      <c r="E5380" t="s">
        <v>715</v>
      </c>
      <c r="F5380" t="s">
        <v>286</v>
      </c>
      <c r="G5380" s="159">
        <f t="shared" si="255"/>
        <v>44.900000000000006</v>
      </c>
      <c r="H5380" s="159">
        <f t="shared" si="256"/>
        <v>0</v>
      </c>
      <c r="I5380" s="155" t="s">
        <v>671</v>
      </c>
      <c r="K5380" t="s">
        <v>292</v>
      </c>
      <c r="L5380" t="s">
        <v>391</v>
      </c>
      <c r="M5380" t="s">
        <v>467</v>
      </c>
      <c r="N5380" t="s">
        <v>298</v>
      </c>
      <c r="O5380" t="s">
        <v>441</v>
      </c>
      <c r="P5380">
        <v>30000</v>
      </c>
      <c r="Q5380">
        <v>15000</v>
      </c>
      <c r="R5380">
        <v>1</v>
      </c>
      <c r="S5380">
        <v>44.900000000000006</v>
      </c>
      <c r="T5380">
        <v>0</v>
      </c>
      <c r="U5380" t="b" cm="1">
        <f t="array" ref="U5380">_xlfn.IFS(AND(R5380=1,S5380=G5380,T5380=H5380),TRUE,AND(R5380=1,S5380=G5380,H5380="Product NA"),TRUE)</f>
        <v>1</v>
      </c>
      <c r="W5380">
        <v>29.900000000000002</v>
      </c>
      <c r="X5380">
        <v>0</v>
      </c>
      <c r="Y5380" t="str">
        <f t="shared" si="257"/>
        <v>Change</v>
      </c>
    </row>
    <row r="5381" spans="1:25" x14ac:dyDescent="0.35">
      <c r="A5381" t="s">
        <v>188</v>
      </c>
      <c r="B5381" t="s">
        <v>441</v>
      </c>
      <c r="C5381" t="s">
        <v>298</v>
      </c>
      <c r="D5381" t="s">
        <v>647</v>
      </c>
      <c r="E5381" t="s">
        <v>715</v>
      </c>
      <c r="F5381" t="s">
        <v>286</v>
      </c>
      <c r="G5381" s="159">
        <f t="shared" si="255"/>
        <v>14</v>
      </c>
      <c r="H5381" s="159">
        <f t="shared" si="256"/>
        <v>0</v>
      </c>
      <c r="I5381" s="155" t="s">
        <v>662</v>
      </c>
      <c r="K5381" t="s">
        <v>292</v>
      </c>
      <c r="L5381" t="s">
        <v>391</v>
      </c>
      <c r="M5381" t="s">
        <v>467</v>
      </c>
      <c r="N5381" t="s">
        <v>298</v>
      </c>
      <c r="O5381" t="s">
        <v>441</v>
      </c>
      <c r="P5381">
        <v>30000</v>
      </c>
      <c r="Q5381">
        <v>2000</v>
      </c>
      <c r="R5381">
        <v>1</v>
      </c>
      <c r="S5381">
        <v>14</v>
      </c>
      <c r="T5381">
        <v>0</v>
      </c>
      <c r="U5381" t="b" cm="1">
        <f t="array" ref="U5381">_xlfn.IFS(AND(R5381=1,S5381=G5381,T5381=H5381),TRUE,AND(R5381=1,S5381=G5381,H5381="Product NA"),TRUE)</f>
        <v>1</v>
      </c>
      <c r="W5381">
        <v>12.15</v>
      </c>
      <c r="X5381">
        <v>0</v>
      </c>
      <c r="Y5381" t="str">
        <f t="shared" si="257"/>
        <v>Change</v>
      </c>
    </row>
    <row r="5382" spans="1:25" x14ac:dyDescent="0.35">
      <c r="A5382" t="s">
        <v>188</v>
      </c>
      <c r="B5382" t="s">
        <v>441</v>
      </c>
      <c r="C5382" t="s">
        <v>298</v>
      </c>
      <c r="D5382" t="s">
        <v>647</v>
      </c>
      <c r="E5382" t="s">
        <v>715</v>
      </c>
      <c r="F5382" t="s">
        <v>286</v>
      </c>
      <c r="G5382" s="159">
        <f t="shared" si="255"/>
        <v>56.2</v>
      </c>
      <c r="H5382" s="159">
        <f t="shared" si="256"/>
        <v>0</v>
      </c>
      <c r="I5382" s="155" t="s">
        <v>672</v>
      </c>
      <c r="K5382" t="s">
        <v>292</v>
      </c>
      <c r="L5382" t="s">
        <v>391</v>
      </c>
      <c r="M5382" t="s">
        <v>467</v>
      </c>
      <c r="N5382" t="s">
        <v>298</v>
      </c>
      <c r="O5382" t="s">
        <v>441</v>
      </c>
      <c r="P5382">
        <v>30000</v>
      </c>
      <c r="Q5382">
        <v>20000</v>
      </c>
      <c r="R5382">
        <v>1</v>
      </c>
      <c r="S5382">
        <v>56.2</v>
      </c>
      <c r="T5382">
        <v>0</v>
      </c>
      <c r="U5382" t="b" cm="1">
        <f t="array" ref="U5382">_xlfn.IFS(AND(R5382=1,S5382=G5382,T5382=H5382),TRUE,AND(R5382=1,S5382=G5382,H5382="Product NA"),TRUE)</f>
        <v>1</v>
      </c>
      <c r="W5382">
        <v>35.9</v>
      </c>
      <c r="X5382">
        <v>0</v>
      </c>
      <c r="Y5382" t="str">
        <f t="shared" si="257"/>
        <v>Change</v>
      </c>
    </row>
    <row r="5383" spans="1:25" x14ac:dyDescent="0.35">
      <c r="A5383" t="s">
        <v>188</v>
      </c>
      <c r="B5383" t="s">
        <v>441</v>
      </c>
      <c r="C5383" t="s">
        <v>298</v>
      </c>
      <c r="D5383" t="s">
        <v>647</v>
      </c>
      <c r="E5383" t="s">
        <v>715</v>
      </c>
      <c r="F5383" t="s">
        <v>286</v>
      </c>
      <c r="G5383" s="159">
        <f t="shared" si="255"/>
        <v>72.8</v>
      </c>
      <c r="H5383" s="159">
        <f t="shared" si="256"/>
        <v>0</v>
      </c>
      <c r="I5383" s="155" t="s">
        <v>673</v>
      </c>
      <c r="K5383" t="s">
        <v>292</v>
      </c>
      <c r="L5383" t="s">
        <v>391</v>
      </c>
      <c r="M5383" t="s">
        <v>467</v>
      </c>
      <c r="N5383" t="s">
        <v>298</v>
      </c>
      <c r="O5383" t="s">
        <v>441</v>
      </c>
      <c r="P5383">
        <v>30000</v>
      </c>
      <c r="Q5383">
        <v>25000</v>
      </c>
      <c r="R5383">
        <v>1</v>
      </c>
      <c r="S5383">
        <v>72.8</v>
      </c>
      <c r="T5383">
        <v>0</v>
      </c>
      <c r="U5383" t="b" cm="1">
        <f t="array" ref="U5383">_xlfn.IFS(AND(R5383=1,S5383=G5383,T5383=H5383),TRUE,AND(R5383=1,S5383=G5383,H5383="Product NA"),TRUE)</f>
        <v>1</v>
      </c>
      <c r="W5383">
        <v>45.2</v>
      </c>
      <c r="X5383">
        <v>0</v>
      </c>
      <c r="Y5383" t="str">
        <f t="shared" si="257"/>
        <v>Change</v>
      </c>
    </row>
    <row r="5384" spans="1:25" x14ac:dyDescent="0.35">
      <c r="A5384" t="s">
        <v>188</v>
      </c>
      <c r="B5384" t="s">
        <v>441</v>
      </c>
      <c r="C5384" t="s">
        <v>298</v>
      </c>
      <c r="D5384" t="s">
        <v>647</v>
      </c>
      <c r="E5384" t="s">
        <v>715</v>
      </c>
      <c r="F5384" t="s">
        <v>286</v>
      </c>
      <c r="G5384" s="159">
        <f t="shared" si="255"/>
        <v>18.05</v>
      </c>
      <c r="H5384" s="159">
        <f t="shared" si="256"/>
        <v>0</v>
      </c>
      <c r="I5384" s="155" t="s">
        <v>663</v>
      </c>
      <c r="K5384" t="s">
        <v>292</v>
      </c>
      <c r="L5384" t="s">
        <v>391</v>
      </c>
      <c r="M5384" t="s">
        <v>467</v>
      </c>
      <c r="N5384" t="s">
        <v>298</v>
      </c>
      <c r="O5384" t="s">
        <v>441</v>
      </c>
      <c r="P5384">
        <v>30000</v>
      </c>
      <c r="Q5384">
        <v>3000</v>
      </c>
      <c r="R5384">
        <v>1</v>
      </c>
      <c r="S5384">
        <v>18.05</v>
      </c>
      <c r="T5384">
        <v>0</v>
      </c>
      <c r="U5384" t="b" cm="1">
        <f t="array" ref="U5384">_xlfn.IFS(AND(R5384=1,S5384=G5384,T5384=H5384),TRUE,AND(R5384=1,S5384=G5384,H5384="Product NA"),TRUE)</f>
        <v>1</v>
      </c>
      <c r="W5384">
        <v>13.350000000000001</v>
      </c>
      <c r="X5384">
        <v>0</v>
      </c>
      <c r="Y5384" t="str">
        <f t="shared" si="257"/>
        <v>Change</v>
      </c>
    </row>
    <row r="5385" spans="1:25" x14ac:dyDescent="0.35">
      <c r="A5385" t="s">
        <v>188</v>
      </c>
      <c r="B5385" t="s">
        <v>441</v>
      </c>
      <c r="C5385" t="s">
        <v>298</v>
      </c>
      <c r="D5385" t="s">
        <v>647</v>
      </c>
      <c r="E5385" t="s">
        <v>715</v>
      </c>
      <c r="F5385" t="s">
        <v>286</v>
      </c>
      <c r="G5385" s="159">
        <f t="shared" si="255"/>
        <v>85</v>
      </c>
      <c r="H5385" s="159">
        <f t="shared" si="256"/>
        <v>0</v>
      </c>
      <c r="I5385" s="155" t="s">
        <v>674</v>
      </c>
      <c r="K5385" t="s">
        <v>292</v>
      </c>
      <c r="L5385" t="s">
        <v>391</v>
      </c>
      <c r="M5385" t="s">
        <v>467</v>
      </c>
      <c r="N5385" t="s">
        <v>298</v>
      </c>
      <c r="O5385" t="s">
        <v>441</v>
      </c>
      <c r="P5385">
        <v>30000</v>
      </c>
      <c r="Q5385">
        <v>30000</v>
      </c>
      <c r="R5385">
        <v>1</v>
      </c>
      <c r="S5385">
        <v>85</v>
      </c>
      <c r="T5385">
        <v>0</v>
      </c>
      <c r="U5385" t="b" cm="1">
        <f t="array" ref="U5385">_xlfn.IFS(AND(R5385=1,S5385=G5385,T5385=H5385),TRUE,AND(R5385=1,S5385=G5385,H5385="Product NA"),TRUE)</f>
        <v>1</v>
      </c>
      <c r="W5385">
        <v>51.800000000000004</v>
      </c>
      <c r="X5385">
        <v>0</v>
      </c>
      <c r="Y5385" t="str">
        <f t="shared" si="257"/>
        <v>Change</v>
      </c>
    </row>
    <row r="5386" spans="1:25" x14ac:dyDescent="0.35">
      <c r="A5386" t="s">
        <v>188</v>
      </c>
      <c r="B5386" t="s">
        <v>441</v>
      </c>
      <c r="C5386" t="s">
        <v>298</v>
      </c>
      <c r="D5386" t="s">
        <v>647</v>
      </c>
      <c r="E5386" t="s">
        <v>715</v>
      </c>
      <c r="F5386" t="s">
        <v>286</v>
      </c>
      <c r="G5386" s="159">
        <f t="shared" si="255"/>
        <v>20.5</v>
      </c>
      <c r="H5386" s="159">
        <f t="shared" si="256"/>
        <v>0</v>
      </c>
      <c r="I5386" s="155" t="s">
        <v>664</v>
      </c>
      <c r="K5386" t="s">
        <v>292</v>
      </c>
      <c r="L5386" t="s">
        <v>391</v>
      </c>
      <c r="M5386" t="s">
        <v>467</v>
      </c>
      <c r="N5386" t="s">
        <v>298</v>
      </c>
      <c r="O5386" t="s">
        <v>441</v>
      </c>
      <c r="P5386">
        <v>30000</v>
      </c>
      <c r="Q5386">
        <v>4000</v>
      </c>
      <c r="R5386">
        <v>1</v>
      </c>
      <c r="S5386">
        <v>20.5</v>
      </c>
      <c r="T5386">
        <v>0</v>
      </c>
      <c r="U5386" t="b" cm="1">
        <f t="array" ref="U5386">_xlfn.IFS(AND(R5386=1,S5386=G5386,T5386=H5386),TRUE,AND(R5386=1,S5386=G5386,H5386="Product NA"),TRUE)</f>
        <v>1</v>
      </c>
      <c r="W5386">
        <v>14.450000000000001</v>
      </c>
      <c r="X5386">
        <v>0</v>
      </c>
      <c r="Y5386" t="str">
        <f t="shared" si="257"/>
        <v>Change</v>
      </c>
    </row>
    <row r="5387" spans="1:25" x14ac:dyDescent="0.35">
      <c r="A5387" t="s">
        <v>188</v>
      </c>
      <c r="B5387" t="s">
        <v>441</v>
      </c>
      <c r="C5387" t="s">
        <v>298</v>
      </c>
      <c r="D5387" t="s">
        <v>647</v>
      </c>
      <c r="E5387" t="s">
        <v>715</v>
      </c>
      <c r="F5387" t="s">
        <v>286</v>
      </c>
      <c r="G5387" s="159">
        <f t="shared" si="255"/>
        <v>22.900000000000002</v>
      </c>
      <c r="H5387" s="159">
        <f t="shared" si="256"/>
        <v>0</v>
      </c>
      <c r="I5387" s="155" t="s">
        <v>665</v>
      </c>
      <c r="K5387" t="s">
        <v>292</v>
      </c>
      <c r="L5387" t="s">
        <v>391</v>
      </c>
      <c r="M5387" t="s">
        <v>467</v>
      </c>
      <c r="N5387" t="s">
        <v>298</v>
      </c>
      <c r="O5387" t="s">
        <v>441</v>
      </c>
      <c r="P5387">
        <v>30000</v>
      </c>
      <c r="Q5387">
        <v>5000</v>
      </c>
      <c r="R5387">
        <v>1</v>
      </c>
      <c r="S5387">
        <v>22.900000000000002</v>
      </c>
      <c r="T5387">
        <v>0</v>
      </c>
      <c r="U5387" t="b" cm="1">
        <f t="array" ref="U5387">_xlfn.IFS(AND(R5387=1,S5387=G5387,T5387=H5387),TRUE,AND(R5387=1,S5387=G5387,H5387="Product NA"),TRUE)</f>
        <v>1</v>
      </c>
      <c r="W5387">
        <v>15.600000000000001</v>
      </c>
      <c r="X5387">
        <v>0</v>
      </c>
      <c r="Y5387" t="str">
        <f t="shared" si="257"/>
        <v>Change</v>
      </c>
    </row>
    <row r="5388" spans="1:25" x14ac:dyDescent="0.35">
      <c r="A5388" t="s">
        <v>188</v>
      </c>
      <c r="B5388" t="s">
        <v>441</v>
      </c>
      <c r="C5388" t="s">
        <v>298</v>
      </c>
      <c r="D5388" t="s">
        <v>647</v>
      </c>
      <c r="E5388" t="s">
        <v>715</v>
      </c>
      <c r="F5388" t="s">
        <v>286</v>
      </c>
      <c r="G5388" s="159">
        <f t="shared" si="255"/>
        <v>24</v>
      </c>
      <c r="H5388" s="159">
        <f t="shared" si="256"/>
        <v>0</v>
      </c>
      <c r="I5388" s="155" t="s">
        <v>666</v>
      </c>
      <c r="K5388" t="s">
        <v>292</v>
      </c>
      <c r="L5388" t="s">
        <v>391</v>
      </c>
      <c r="M5388" t="s">
        <v>467</v>
      </c>
      <c r="N5388" t="s">
        <v>298</v>
      </c>
      <c r="O5388" t="s">
        <v>441</v>
      </c>
      <c r="P5388">
        <v>30000</v>
      </c>
      <c r="Q5388">
        <v>6000</v>
      </c>
      <c r="R5388">
        <v>1</v>
      </c>
      <c r="S5388">
        <v>24</v>
      </c>
      <c r="T5388">
        <v>0</v>
      </c>
      <c r="U5388" t="b" cm="1">
        <f t="array" ref="U5388">_xlfn.IFS(AND(R5388=1,S5388=G5388,T5388=H5388),TRUE,AND(R5388=1,S5388=G5388,H5388="Product NA"),TRUE)</f>
        <v>1</v>
      </c>
      <c r="W5388">
        <v>17.7</v>
      </c>
      <c r="X5388">
        <v>0</v>
      </c>
      <c r="Y5388" t="str">
        <f t="shared" si="257"/>
        <v>Change</v>
      </c>
    </row>
    <row r="5389" spans="1:25" x14ac:dyDescent="0.35">
      <c r="A5389" t="s">
        <v>188</v>
      </c>
      <c r="B5389" t="s">
        <v>441</v>
      </c>
      <c r="C5389" t="s">
        <v>298</v>
      </c>
      <c r="D5389" t="s">
        <v>647</v>
      </c>
      <c r="E5389" t="s">
        <v>715</v>
      </c>
      <c r="F5389" t="s">
        <v>286</v>
      </c>
      <c r="G5389" s="159">
        <f t="shared" si="255"/>
        <v>25</v>
      </c>
      <c r="H5389" s="159">
        <f t="shared" si="256"/>
        <v>0</v>
      </c>
      <c r="I5389" s="155" t="s">
        <v>667</v>
      </c>
      <c r="K5389" t="s">
        <v>292</v>
      </c>
      <c r="L5389" t="s">
        <v>391</v>
      </c>
      <c r="M5389" t="s">
        <v>467</v>
      </c>
      <c r="N5389" t="s">
        <v>298</v>
      </c>
      <c r="O5389" t="s">
        <v>441</v>
      </c>
      <c r="P5389">
        <v>30000</v>
      </c>
      <c r="Q5389">
        <v>7000</v>
      </c>
      <c r="R5389">
        <v>1</v>
      </c>
      <c r="S5389">
        <v>25</v>
      </c>
      <c r="T5389">
        <v>0</v>
      </c>
      <c r="U5389" t="b" cm="1">
        <f t="array" ref="U5389">_xlfn.IFS(AND(R5389=1,S5389=G5389,T5389=H5389),TRUE,AND(R5389=1,S5389=G5389,H5389="Product NA"),TRUE)</f>
        <v>1</v>
      </c>
      <c r="W5389">
        <v>18.8</v>
      </c>
      <c r="X5389">
        <v>0</v>
      </c>
      <c r="Y5389" t="str">
        <f t="shared" si="257"/>
        <v>Change</v>
      </c>
    </row>
    <row r="5390" spans="1:25" x14ac:dyDescent="0.35">
      <c r="A5390" t="s">
        <v>188</v>
      </c>
      <c r="B5390" t="s">
        <v>441</v>
      </c>
      <c r="C5390" t="s">
        <v>298</v>
      </c>
      <c r="D5390" t="s">
        <v>647</v>
      </c>
      <c r="E5390" t="s">
        <v>715</v>
      </c>
      <c r="F5390" t="s">
        <v>286</v>
      </c>
      <c r="G5390" s="159">
        <f t="shared" si="255"/>
        <v>27.1</v>
      </c>
      <c r="H5390" s="159">
        <f t="shared" si="256"/>
        <v>0</v>
      </c>
      <c r="I5390" s="155" t="s">
        <v>668</v>
      </c>
      <c r="K5390" t="s">
        <v>292</v>
      </c>
      <c r="L5390" t="s">
        <v>391</v>
      </c>
      <c r="M5390" t="s">
        <v>467</v>
      </c>
      <c r="N5390" t="s">
        <v>298</v>
      </c>
      <c r="O5390" t="s">
        <v>441</v>
      </c>
      <c r="P5390">
        <v>30000</v>
      </c>
      <c r="Q5390">
        <v>8000</v>
      </c>
      <c r="R5390">
        <v>1</v>
      </c>
      <c r="S5390">
        <v>27.1</v>
      </c>
      <c r="T5390">
        <v>0</v>
      </c>
      <c r="U5390" t="b" cm="1">
        <f t="array" ref="U5390">_xlfn.IFS(AND(R5390=1,S5390=G5390,T5390=H5390),TRUE,AND(R5390=1,S5390=G5390,H5390="Product NA"),TRUE)</f>
        <v>1</v>
      </c>
      <c r="W5390">
        <v>19.950000000000003</v>
      </c>
      <c r="X5390">
        <v>0</v>
      </c>
      <c r="Y5390" t="str">
        <f t="shared" si="257"/>
        <v>Change</v>
      </c>
    </row>
    <row r="5391" spans="1:25" x14ac:dyDescent="0.35">
      <c r="A5391" t="s">
        <v>188</v>
      </c>
      <c r="B5391" t="s">
        <v>441</v>
      </c>
      <c r="C5391" t="s">
        <v>298</v>
      </c>
      <c r="D5391" t="s">
        <v>647</v>
      </c>
      <c r="E5391" t="s">
        <v>715</v>
      </c>
      <c r="F5391" t="s">
        <v>286</v>
      </c>
      <c r="G5391" s="159">
        <f t="shared" si="255"/>
        <v>29.200000000000003</v>
      </c>
      <c r="H5391" s="159">
        <f t="shared" si="256"/>
        <v>0</v>
      </c>
      <c r="I5391" s="155" t="s">
        <v>669</v>
      </c>
      <c r="K5391" t="s">
        <v>292</v>
      </c>
      <c r="L5391" t="s">
        <v>391</v>
      </c>
      <c r="M5391" t="s">
        <v>467</v>
      </c>
      <c r="N5391" t="s">
        <v>298</v>
      </c>
      <c r="O5391" t="s">
        <v>441</v>
      </c>
      <c r="P5391">
        <v>30000</v>
      </c>
      <c r="Q5391">
        <v>9000</v>
      </c>
      <c r="R5391">
        <v>1</v>
      </c>
      <c r="S5391">
        <v>29.200000000000003</v>
      </c>
      <c r="T5391">
        <v>0</v>
      </c>
      <c r="U5391" t="b" cm="1">
        <f t="array" ref="U5391">_xlfn.IFS(AND(R5391=1,S5391=G5391,T5391=H5391),TRUE,AND(R5391=1,S5391=G5391,H5391="Product NA"),TRUE)</f>
        <v>1</v>
      </c>
      <c r="W5391">
        <v>21.1</v>
      </c>
      <c r="X5391">
        <v>0</v>
      </c>
      <c r="Y5391" t="str">
        <f t="shared" si="257"/>
        <v>Change</v>
      </c>
    </row>
    <row r="5392" spans="1:25" x14ac:dyDescent="0.35">
      <c r="A5392" t="s">
        <v>188</v>
      </c>
      <c r="B5392" t="s">
        <v>441</v>
      </c>
      <c r="C5392" t="s">
        <v>298</v>
      </c>
      <c r="D5392" t="s">
        <v>647</v>
      </c>
      <c r="E5392" t="s">
        <v>715</v>
      </c>
      <c r="F5392" t="s">
        <v>286</v>
      </c>
      <c r="G5392" s="159">
        <f t="shared" si="255"/>
        <v>31.3</v>
      </c>
      <c r="H5392" s="159">
        <f t="shared" si="256"/>
        <v>0</v>
      </c>
      <c r="I5392" s="155" t="s">
        <v>670</v>
      </c>
      <c r="K5392" t="s">
        <v>292</v>
      </c>
      <c r="L5392" t="s">
        <v>391</v>
      </c>
      <c r="M5392" t="s">
        <v>467</v>
      </c>
      <c r="N5392" t="s">
        <v>298</v>
      </c>
      <c r="O5392" t="s">
        <v>441</v>
      </c>
      <c r="P5392">
        <v>30000</v>
      </c>
      <c r="Q5392">
        <v>10000</v>
      </c>
      <c r="R5392">
        <v>1</v>
      </c>
      <c r="S5392">
        <v>31.3</v>
      </c>
      <c r="T5392">
        <v>0</v>
      </c>
      <c r="U5392" t="b" cm="1">
        <f t="array" ref="U5392">_xlfn.IFS(AND(R5392=1,S5392=G5392,T5392=H5392),TRUE,AND(R5392=1,S5392=G5392,H5392="Product NA"),TRUE)</f>
        <v>1</v>
      </c>
      <c r="W5392">
        <v>22.200000000000003</v>
      </c>
      <c r="X5392">
        <v>0</v>
      </c>
      <c r="Y5392" t="str">
        <f t="shared" si="257"/>
        <v>Change</v>
      </c>
    </row>
    <row r="5393" spans="1:25" x14ac:dyDescent="0.35">
      <c r="A5393" t="s">
        <v>188</v>
      </c>
      <c r="B5393" t="s">
        <v>441</v>
      </c>
      <c r="C5393" t="s">
        <v>298</v>
      </c>
      <c r="D5393" t="s">
        <v>283</v>
      </c>
      <c r="E5393" t="s">
        <v>716</v>
      </c>
      <c r="F5393" t="s">
        <v>286</v>
      </c>
      <c r="G5393" s="159">
        <f t="shared" si="255"/>
        <v>5.95</v>
      </c>
      <c r="H5393" s="159">
        <f t="shared" si="256"/>
        <v>3.2</v>
      </c>
      <c r="I5393" s="155" t="s">
        <v>472</v>
      </c>
      <c r="K5393" t="s">
        <v>292</v>
      </c>
      <c r="L5393" t="s">
        <v>391</v>
      </c>
      <c r="M5393" t="s">
        <v>467</v>
      </c>
      <c r="N5393" t="s">
        <v>298</v>
      </c>
      <c r="O5393" t="s">
        <v>441</v>
      </c>
      <c r="P5393">
        <v>2000</v>
      </c>
      <c r="Q5393">
        <v>2000</v>
      </c>
      <c r="R5393">
        <v>1</v>
      </c>
      <c r="S5393">
        <v>5.95</v>
      </c>
      <c r="T5393">
        <v>3.2</v>
      </c>
      <c r="U5393" t="b" cm="1">
        <f t="array" ref="U5393">_xlfn.IFS(AND(R5393=1,S5393=G5393,T5393=H5393),TRUE,AND(R5393=1,S5393=G5393,H5393="Product NA"),TRUE)</f>
        <v>1</v>
      </c>
      <c r="V5393" t="e">
        <f>MATCH(A5393,$A$6427:$A$6438,0)</f>
        <v>#N/A</v>
      </c>
      <c r="W5393">
        <v>5.7</v>
      </c>
      <c r="X5393">
        <v>3.1</v>
      </c>
      <c r="Y5393" t="str">
        <f t="shared" si="257"/>
        <v>Change</v>
      </c>
    </row>
    <row r="5394" spans="1:25" x14ac:dyDescent="0.35">
      <c r="A5394" t="s">
        <v>188</v>
      </c>
      <c r="B5394" t="s">
        <v>441</v>
      </c>
      <c r="C5394" t="s">
        <v>298</v>
      </c>
      <c r="D5394" t="s">
        <v>320</v>
      </c>
      <c r="E5394" t="s">
        <v>716</v>
      </c>
      <c r="F5394" t="s">
        <v>0</v>
      </c>
      <c r="G5394" s="159">
        <f t="shared" si="255"/>
        <v>0</v>
      </c>
      <c r="H5394" s="159">
        <f t="shared" si="256"/>
        <v>0</v>
      </c>
      <c r="I5394" s="155" t="s">
        <v>469</v>
      </c>
      <c r="K5394" t="s">
        <v>292</v>
      </c>
      <c r="L5394" t="s">
        <v>391</v>
      </c>
      <c r="M5394" t="s">
        <v>467</v>
      </c>
      <c r="N5394" t="s">
        <v>298</v>
      </c>
      <c r="O5394" t="s">
        <v>441</v>
      </c>
      <c r="P5394">
        <v>100</v>
      </c>
      <c r="Q5394">
        <v>100</v>
      </c>
      <c r="R5394">
        <v>1</v>
      </c>
      <c r="S5394">
        <v>0</v>
      </c>
      <c r="T5394">
        <v>0</v>
      </c>
      <c r="U5394" t="b" cm="1">
        <f t="array" ref="U5394">_xlfn.IFS(AND(R5394=1,S5394=G5394,T5394=H5394),TRUE,AND(R5394=1,S5394=G5394,H5394="Product NA"),TRUE)</f>
        <v>1</v>
      </c>
      <c r="W5394">
        <v>5.18</v>
      </c>
      <c r="X5394">
        <v>5.65</v>
      </c>
      <c r="Y5394" t="str">
        <f t="shared" si="257"/>
        <v>Change</v>
      </c>
    </row>
    <row r="5395" spans="1:25" x14ac:dyDescent="0.35">
      <c r="A5395" t="s">
        <v>188</v>
      </c>
      <c r="B5395" t="s">
        <v>441</v>
      </c>
      <c r="C5395" t="s">
        <v>298</v>
      </c>
      <c r="D5395" t="s">
        <v>317</v>
      </c>
      <c r="E5395" t="s">
        <v>716</v>
      </c>
      <c r="F5395" t="s">
        <v>0</v>
      </c>
      <c r="G5395" s="159">
        <f t="shared" si="255"/>
        <v>6.03</v>
      </c>
      <c r="H5395" s="159">
        <f t="shared" si="256"/>
        <v>5.93</v>
      </c>
      <c r="I5395" s="155" t="s">
        <v>469</v>
      </c>
      <c r="K5395" t="s">
        <v>292</v>
      </c>
      <c r="L5395" t="s">
        <v>391</v>
      </c>
      <c r="M5395" t="s">
        <v>467</v>
      </c>
      <c r="N5395" t="s">
        <v>298</v>
      </c>
      <c r="O5395" t="s">
        <v>441</v>
      </c>
      <c r="P5395">
        <v>100</v>
      </c>
      <c r="Q5395">
        <v>100</v>
      </c>
      <c r="R5395">
        <v>1</v>
      </c>
      <c r="S5395">
        <v>6.03</v>
      </c>
      <c r="T5395">
        <v>5.93</v>
      </c>
      <c r="U5395" t="b" cm="1">
        <f t="array" ref="U5395">_xlfn.IFS(AND(R5395=1,S5395=G5395,T5395=H5395),TRUE,AND(R5395=1,S5395=G5395,H5395="Product NA"),TRUE)</f>
        <v>1</v>
      </c>
      <c r="W5395">
        <v>5.74</v>
      </c>
      <c r="X5395">
        <v>5.65</v>
      </c>
      <c r="Y5395" t="str">
        <f t="shared" si="257"/>
        <v>Change</v>
      </c>
    </row>
    <row r="5396" spans="1:25" x14ac:dyDescent="0.35">
      <c r="A5396" t="s">
        <v>188</v>
      </c>
      <c r="B5396" t="s">
        <v>441</v>
      </c>
      <c r="C5396" t="s">
        <v>298</v>
      </c>
      <c r="D5396" t="s">
        <v>322</v>
      </c>
      <c r="E5396" t="s">
        <v>716</v>
      </c>
      <c r="F5396" t="s">
        <v>277</v>
      </c>
      <c r="G5396" s="159">
        <f t="shared" si="255"/>
        <v>0</v>
      </c>
      <c r="H5396" s="159">
        <f t="shared" si="256"/>
        <v>0</v>
      </c>
      <c r="I5396" s="155" t="s">
        <v>470</v>
      </c>
      <c r="K5396" t="s">
        <v>292</v>
      </c>
      <c r="L5396" t="s">
        <v>391</v>
      </c>
      <c r="M5396" t="s">
        <v>467</v>
      </c>
      <c r="N5396" t="s">
        <v>298</v>
      </c>
      <c r="O5396" t="s">
        <v>441</v>
      </c>
      <c r="P5396">
        <v>100</v>
      </c>
      <c r="Q5396">
        <v>500</v>
      </c>
      <c r="R5396">
        <v>1</v>
      </c>
      <c r="S5396">
        <v>0</v>
      </c>
      <c r="T5396">
        <v>0</v>
      </c>
      <c r="U5396" t="b" cm="1">
        <f t="array" ref="U5396">_xlfn.IFS(AND(R5396=1,S5396=G5396,T5396=H5396),TRUE,AND(R5396=1,S5396=G5396,H5396="Product NA"),TRUE)</f>
        <v>1</v>
      </c>
      <c r="W5396">
        <v>5.4</v>
      </c>
      <c r="X5396">
        <v>2.95</v>
      </c>
      <c r="Y5396" t="str">
        <f t="shared" si="257"/>
        <v>Change</v>
      </c>
    </row>
    <row r="5397" spans="1:25" x14ac:dyDescent="0.35">
      <c r="A5397" t="s">
        <v>188</v>
      </c>
      <c r="B5397" t="s">
        <v>441</v>
      </c>
      <c r="C5397" t="s">
        <v>298</v>
      </c>
      <c r="D5397" t="s">
        <v>319</v>
      </c>
      <c r="E5397" t="s">
        <v>716</v>
      </c>
      <c r="F5397" t="s">
        <v>277</v>
      </c>
      <c r="G5397" s="159">
        <f t="shared" si="255"/>
        <v>6.9</v>
      </c>
      <c r="H5397" s="159">
        <f t="shared" si="256"/>
        <v>4.25</v>
      </c>
      <c r="I5397" s="155" t="s">
        <v>470</v>
      </c>
      <c r="K5397" t="s">
        <v>292</v>
      </c>
      <c r="L5397" t="s">
        <v>391</v>
      </c>
      <c r="M5397" t="s">
        <v>467</v>
      </c>
      <c r="N5397" t="s">
        <v>298</v>
      </c>
      <c r="O5397" t="s">
        <v>441</v>
      </c>
      <c r="P5397">
        <v>100</v>
      </c>
      <c r="Q5397">
        <v>500</v>
      </c>
      <c r="R5397">
        <v>1</v>
      </c>
      <c r="S5397">
        <v>6.9</v>
      </c>
      <c r="T5397">
        <v>4.25</v>
      </c>
      <c r="U5397" t="b" cm="1">
        <f t="array" ref="U5397">_xlfn.IFS(AND(R5397=1,S5397=G5397,T5397=H5397),TRUE,AND(R5397=1,S5397=G5397,H5397="Product NA"),TRUE)</f>
        <v>1</v>
      </c>
      <c r="W5397">
        <v>6.5500000000000007</v>
      </c>
      <c r="X5397">
        <v>4.05</v>
      </c>
      <c r="Y5397" t="str">
        <f t="shared" si="257"/>
        <v>Change</v>
      </c>
    </row>
    <row r="5398" spans="1:25" x14ac:dyDescent="0.35">
      <c r="A5398" t="s">
        <v>188</v>
      </c>
      <c r="B5398" t="s">
        <v>441</v>
      </c>
      <c r="C5398" t="s">
        <v>298</v>
      </c>
      <c r="D5398" t="s">
        <v>282</v>
      </c>
      <c r="E5398" t="s">
        <v>716</v>
      </c>
      <c r="F5398" t="s">
        <v>286</v>
      </c>
      <c r="G5398" s="159">
        <f t="shared" si="255"/>
        <v>0</v>
      </c>
      <c r="H5398" s="159">
        <f t="shared" si="256"/>
        <v>0</v>
      </c>
      <c r="I5398" s="155" t="s">
        <v>472</v>
      </c>
      <c r="K5398" t="s">
        <v>292</v>
      </c>
      <c r="L5398" t="s">
        <v>391</v>
      </c>
      <c r="M5398" t="s">
        <v>467</v>
      </c>
      <c r="N5398" t="s">
        <v>298</v>
      </c>
      <c r="O5398" t="s">
        <v>441</v>
      </c>
      <c r="P5398">
        <v>2000</v>
      </c>
      <c r="Q5398">
        <v>2000</v>
      </c>
      <c r="R5398">
        <v>1</v>
      </c>
      <c r="S5398">
        <v>0</v>
      </c>
      <c r="T5398">
        <v>0</v>
      </c>
      <c r="U5398" t="b" cm="1">
        <f t="array" ref="U5398">_xlfn.IFS(AND(R5398=1,S5398=G5398,T5398=H5398),TRUE,AND(R5398=1,S5398=G5398,H5398="Product NA"),TRUE)</f>
        <v>1</v>
      </c>
      <c r="W5398">
        <v>7.1000000000000005</v>
      </c>
      <c r="X5398">
        <v>4.3</v>
      </c>
      <c r="Y5398" t="str">
        <f t="shared" si="257"/>
        <v>Change</v>
      </c>
    </row>
    <row r="5399" spans="1:25" x14ac:dyDescent="0.35">
      <c r="A5399" t="s">
        <v>188</v>
      </c>
      <c r="B5399" t="s">
        <v>441</v>
      </c>
      <c r="C5399" t="s">
        <v>298</v>
      </c>
      <c r="D5399" t="s">
        <v>318</v>
      </c>
      <c r="E5399" t="s">
        <v>716</v>
      </c>
      <c r="F5399" t="s">
        <v>277</v>
      </c>
      <c r="G5399" s="159">
        <f t="shared" si="255"/>
        <v>6.9</v>
      </c>
      <c r="H5399" s="159">
        <f t="shared" si="256"/>
        <v>4.25</v>
      </c>
      <c r="I5399" s="155" t="s">
        <v>470</v>
      </c>
      <c r="K5399" t="s">
        <v>292</v>
      </c>
      <c r="L5399" t="s">
        <v>391</v>
      </c>
      <c r="M5399" t="s">
        <v>467</v>
      </c>
      <c r="N5399" t="s">
        <v>298</v>
      </c>
      <c r="O5399" t="s">
        <v>441</v>
      </c>
      <c r="P5399">
        <v>100</v>
      </c>
      <c r="Q5399">
        <v>500</v>
      </c>
      <c r="R5399">
        <v>1</v>
      </c>
      <c r="S5399">
        <v>6.9</v>
      </c>
      <c r="T5399">
        <v>4.25</v>
      </c>
      <c r="U5399" t="b" cm="1">
        <f t="array" ref="U5399">_xlfn.IFS(AND(R5399=1,S5399=G5399,T5399=H5399),TRUE,AND(R5399=1,S5399=G5399,H5399="Product NA"),TRUE)</f>
        <v>1</v>
      </c>
      <c r="W5399">
        <v>6.5500000000000007</v>
      </c>
      <c r="X5399">
        <v>4.05</v>
      </c>
      <c r="Y5399" t="str">
        <f t="shared" si="257"/>
        <v>Change</v>
      </c>
    </row>
    <row r="5400" spans="1:25" x14ac:dyDescent="0.35">
      <c r="A5400" t="s">
        <v>188</v>
      </c>
      <c r="B5400" t="s">
        <v>441</v>
      </c>
      <c r="C5400" t="s">
        <v>298</v>
      </c>
      <c r="D5400" t="s">
        <v>321</v>
      </c>
      <c r="E5400" t="s">
        <v>716</v>
      </c>
      <c r="F5400" t="s">
        <v>277</v>
      </c>
      <c r="G5400" s="159">
        <f t="shared" si="255"/>
        <v>5.6000000000000005</v>
      </c>
      <c r="H5400" s="159">
        <f t="shared" si="256"/>
        <v>3.0500000000000003</v>
      </c>
      <c r="I5400" s="155" t="s">
        <v>470</v>
      </c>
      <c r="K5400" t="s">
        <v>292</v>
      </c>
      <c r="L5400" t="s">
        <v>391</v>
      </c>
      <c r="M5400" t="s">
        <v>467</v>
      </c>
      <c r="N5400" t="s">
        <v>298</v>
      </c>
      <c r="O5400" t="s">
        <v>441</v>
      </c>
      <c r="P5400">
        <v>100</v>
      </c>
      <c r="Q5400">
        <v>500</v>
      </c>
      <c r="R5400">
        <v>1</v>
      </c>
      <c r="S5400">
        <v>5.6000000000000005</v>
      </c>
      <c r="T5400">
        <v>3.0500000000000003</v>
      </c>
      <c r="U5400" t="b" cm="1">
        <f t="array" ref="U5400">_xlfn.IFS(AND(R5400=1,S5400=G5400,T5400=H5400),TRUE,AND(R5400=1,S5400=G5400,H5400="Product NA"),TRUE)</f>
        <v>1</v>
      </c>
      <c r="W5400">
        <v>5.4</v>
      </c>
      <c r="X5400">
        <v>2.95</v>
      </c>
      <c r="Y5400" t="str">
        <f t="shared" si="257"/>
        <v>Change</v>
      </c>
    </row>
    <row r="5401" spans="1:25" x14ac:dyDescent="0.35">
      <c r="A5401" t="s">
        <v>188</v>
      </c>
      <c r="B5401" t="s">
        <v>441</v>
      </c>
      <c r="C5401" t="s">
        <v>298</v>
      </c>
      <c r="D5401" t="s">
        <v>240</v>
      </c>
      <c r="E5401" t="s">
        <v>287</v>
      </c>
      <c r="F5401" t="s">
        <v>0</v>
      </c>
      <c r="G5401" s="159">
        <f t="shared" si="255"/>
        <v>0.57999999999999996</v>
      </c>
      <c r="H5401" s="159">
        <f t="shared" si="256"/>
        <v>6.9</v>
      </c>
      <c r="I5401" s="155" t="s">
        <v>469</v>
      </c>
      <c r="K5401" t="s">
        <v>292</v>
      </c>
      <c r="L5401" t="s">
        <v>391</v>
      </c>
      <c r="M5401" t="s">
        <v>467</v>
      </c>
      <c r="N5401" t="s">
        <v>298</v>
      </c>
      <c r="O5401" t="s">
        <v>441</v>
      </c>
      <c r="P5401">
        <v>100</v>
      </c>
      <c r="Q5401">
        <v>100</v>
      </c>
      <c r="R5401">
        <v>1</v>
      </c>
      <c r="S5401">
        <v>0.57999999999999996</v>
      </c>
      <c r="T5401">
        <v>6.9</v>
      </c>
      <c r="U5401" t="b" cm="1">
        <f t="array" ref="U5401">_xlfn.IFS(AND(R5401=1,S5401=G5401,T5401=H5401),TRUE,AND(R5401=1,S5401=G5401,H5401="Product NA"),TRUE)</f>
        <v>1</v>
      </c>
      <c r="W5401">
        <v>0.61</v>
      </c>
      <c r="X5401">
        <v>7.01</v>
      </c>
      <c r="Y5401" t="str">
        <f t="shared" si="257"/>
        <v>Change</v>
      </c>
    </row>
    <row r="5402" spans="1:25" x14ac:dyDescent="0.35">
      <c r="A5402" t="s">
        <v>188</v>
      </c>
      <c r="B5402" t="s">
        <v>441</v>
      </c>
      <c r="C5402" t="s">
        <v>298</v>
      </c>
      <c r="D5402" t="s">
        <v>279</v>
      </c>
      <c r="E5402" t="s">
        <v>287</v>
      </c>
      <c r="F5402" t="s">
        <v>277</v>
      </c>
      <c r="G5402" s="159">
        <f t="shared" si="255"/>
        <v>0.57999999999999996</v>
      </c>
      <c r="H5402" s="159">
        <f t="shared" si="256"/>
        <v>6.9</v>
      </c>
      <c r="I5402" s="155" t="s">
        <v>470</v>
      </c>
      <c r="K5402" t="s">
        <v>292</v>
      </c>
      <c r="L5402" t="s">
        <v>391</v>
      </c>
      <c r="M5402" t="s">
        <v>467</v>
      </c>
      <c r="N5402" t="s">
        <v>298</v>
      </c>
      <c r="O5402" t="s">
        <v>441</v>
      </c>
      <c r="P5402">
        <v>100</v>
      </c>
      <c r="Q5402">
        <v>500</v>
      </c>
      <c r="R5402">
        <v>1</v>
      </c>
      <c r="S5402">
        <v>0.57999999999999996</v>
      </c>
      <c r="T5402">
        <v>6.9</v>
      </c>
      <c r="U5402" t="b" cm="1">
        <f t="array" ref="U5402">_xlfn.IFS(AND(R5402=1,S5402=G5402,T5402=H5402),TRUE,AND(R5402=1,S5402=G5402,H5402="Product NA"),TRUE)</f>
        <v>1</v>
      </c>
      <c r="W5402">
        <v>0.56000000000000005</v>
      </c>
      <c r="X5402">
        <v>5.84</v>
      </c>
      <c r="Y5402" t="str">
        <f t="shared" si="257"/>
        <v>Change</v>
      </c>
    </row>
    <row r="5403" spans="1:25" x14ac:dyDescent="0.35">
      <c r="A5403" t="s">
        <v>189</v>
      </c>
      <c r="B5403" t="s">
        <v>442</v>
      </c>
      <c r="C5403" t="s">
        <v>189</v>
      </c>
      <c r="D5403" t="s">
        <v>326</v>
      </c>
      <c r="E5403" t="s">
        <v>643</v>
      </c>
      <c r="F5403" t="s">
        <v>643</v>
      </c>
      <c r="G5403" s="159">
        <f t="shared" si="255"/>
        <v>0.57999999999999996</v>
      </c>
      <c r="H5403" s="159">
        <f t="shared" si="256"/>
        <v>7.19</v>
      </c>
      <c r="I5403" s="155" t="s">
        <v>470</v>
      </c>
      <c r="K5403" t="s">
        <v>292</v>
      </c>
      <c r="L5403" t="s">
        <v>391</v>
      </c>
      <c r="M5403" t="s">
        <v>467</v>
      </c>
      <c r="N5403" t="s">
        <v>189</v>
      </c>
      <c r="O5403" t="s">
        <v>442</v>
      </c>
      <c r="P5403">
        <v>100</v>
      </c>
      <c r="Q5403">
        <v>500</v>
      </c>
      <c r="R5403">
        <v>1</v>
      </c>
      <c r="S5403">
        <v>0.57999999999999996</v>
      </c>
      <c r="T5403">
        <v>7.19</v>
      </c>
      <c r="U5403" t="b" cm="1">
        <f t="array" ref="U5403">_xlfn.IFS(AND(R5403=1,S5403=G5403,T5403=H5403),TRUE,AND(R5403=1,S5403=G5403,H5403="Product NA"),TRUE)</f>
        <v>1</v>
      </c>
      <c r="W5403">
        <v>0.53</v>
      </c>
      <c r="X5403">
        <v>6.0200000000000005</v>
      </c>
      <c r="Y5403" t="str">
        <f t="shared" si="257"/>
        <v>Change</v>
      </c>
    </row>
    <row r="5404" spans="1:25" x14ac:dyDescent="0.35">
      <c r="A5404" t="s">
        <v>189</v>
      </c>
      <c r="B5404" t="s">
        <v>442</v>
      </c>
      <c r="C5404" t="s">
        <v>189</v>
      </c>
      <c r="D5404" t="s">
        <v>326</v>
      </c>
      <c r="E5404" t="s">
        <v>643</v>
      </c>
      <c r="F5404" t="s">
        <v>643</v>
      </c>
      <c r="G5404" s="159">
        <f t="shared" si="255"/>
        <v>2.48</v>
      </c>
      <c r="H5404" s="159">
        <f t="shared" si="256"/>
        <v>5.05</v>
      </c>
      <c r="I5404" s="155" t="s">
        <v>707</v>
      </c>
      <c r="K5404" t="s">
        <v>292</v>
      </c>
      <c r="L5404" t="s">
        <v>391</v>
      </c>
      <c r="M5404" t="s">
        <v>467</v>
      </c>
      <c r="N5404" t="s">
        <v>189</v>
      </c>
      <c r="O5404" t="s">
        <v>442</v>
      </c>
      <c r="P5404">
        <v>100</v>
      </c>
      <c r="Q5404">
        <v>5000</v>
      </c>
      <c r="R5404">
        <v>1</v>
      </c>
      <c r="S5404">
        <v>2.48</v>
      </c>
      <c r="T5404">
        <v>5.05</v>
      </c>
      <c r="U5404" t="b" cm="1">
        <f t="array" ref="U5404">_xlfn.IFS(AND(R5404=1,S5404=G5404,T5404=H5404),TRUE,AND(R5404=1,S5404=G5404,H5404="Product NA"),TRUE)</f>
        <v>1</v>
      </c>
      <c r="W5404">
        <v>2.2000000000000002</v>
      </c>
      <c r="X5404">
        <v>4.54</v>
      </c>
      <c r="Y5404" t="str">
        <f t="shared" si="257"/>
        <v>Change</v>
      </c>
    </row>
    <row r="5405" spans="1:25" x14ac:dyDescent="0.35">
      <c r="A5405" t="s">
        <v>189</v>
      </c>
      <c r="B5405" t="s">
        <v>442</v>
      </c>
      <c r="C5405" t="s">
        <v>189</v>
      </c>
      <c r="D5405" t="s">
        <v>382</v>
      </c>
      <c r="E5405" t="s">
        <v>287</v>
      </c>
      <c r="F5405" t="s">
        <v>386</v>
      </c>
      <c r="G5405" s="159">
        <f t="shared" si="255"/>
        <v>3.18</v>
      </c>
      <c r="H5405" s="159">
        <f t="shared" si="256"/>
        <v>5.94</v>
      </c>
      <c r="I5405" s="155" t="s">
        <v>472</v>
      </c>
      <c r="K5405" t="s">
        <v>292</v>
      </c>
      <c r="L5405" t="s">
        <v>391</v>
      </c>
      <c r="M5405" t="s">
        <v>467</v>
      </c>
      <c r="N5405" t="s">
        <v>189</v>
      </c>
      <c r="O5405" t="s">
        <v>442</v>
      </c>
      <c r="P5405">
        <v>100</v>
      </c>
      <c r="Q5405">
        <v>2000</v>
      </c>
      <c r="R5405">
        <v>1</v>
      </c>
      <c r="S5405">
        <v>3.18</v>
      </c>
      <c r="T5405">
        <v>5.94</v>
      </c>
      <c r="U5405" t="b" cm="1">
        <f t="array" ref="U5405">_xlfn.IFS(AND(R5405=1,S5405=G5405,T5405=H5405),TRUE,AND(R5405=1,S5405=G5405,H5405="Product NA"),TRUE)</f>
        <v>1</v>
      </c>
      <c r="W5405">
        <v>2.58</v>
      </c>
      <c r="X5405">
        <v>4.8100000000000005</v>
      </c>
      <c r="Y5405" t="str">
        <f t="shared" si="257"/>
        <v>Change</v>
      </c>
    </row>
    <row r="5406" spans="1:25" x14ac:dyDescent="0.35">
      <c r="A5406" t="s">
        <v>189</v>
      </c>
      <c r="B5406" t="s">
        <v>442</v>
      </c>
      <c r="C5406" t="s">
        <v>189</v>
      </c>
      <c r="D5406" t="s">
        <v>381</v>
      </c>
      <c r="E5406" t="s">
        <v>716</v>
      </c>
      <c r="F5406" t="s">
        <v>386</v>
      </c>
      <c r="G5406" s="159">
        <f t="shared" si="255"/>
        <v>5.4</v>
      </c>
      <c r="H5406" s="159">
        <f t="shared" si="256"/>
        <v>4.4000000000000004</v>
      </c>
      <c r="I5406" s="155" t="s">
        <v>472</v>
      </c>
      <c r="K5406" t="s">
        <v>292</v>
      </c>
      <c r="L5406" t="s">
        <v>391</v>
      </c>
      <c r="M5406" t="s">
        <v>467</v>
      </c>
      <c r="N5406" t="s">
        <v>189</v>
      </c>
      <c r="O5406" t="s">
        <v>442</v>
      </c>
      <c r="P5406">
        <v>100</v>
      </c>
      <c r="Q5406">
        <v>2000</v>
      </c>
      <c r="R5406">
        <v>1</v>
      </c>
      <c r="S5406">
        <v>5.4</v>
      </c>
      <c r="T5406">
        <v>4.4000000000000004</v>
      </c>
      <c r="U5406" t="b" cm="1">
        <f t="array" ref="U5406">_xlfn.IFS(AND(R5406=1,S5406=G5406,T5406=H5406),TRUE,AND(R5406=1,S5406=G5406,H5406="Product NA"),TRUE)</f>
        <v>1</v>
      </c>
      <c r="W5406">
        <v>5.2</v>
      </c>
      <c r="X5406">
        <v>4.25</v>
      </c>
      <c r="Y5406" t="str">
        <f t="shared" si="257"/>
        <v>Change</v>
      </c>
    </row>
    <row r="5407" spans="1:25" x14ac:dyDescent="0.35">
      <c r="A5407" t="s">
        <v>189</v>
      </c>
      <c r="B5407" t="s">
        <v>442</v>
      </c>
      <c r="C5407" t="s">
        <v>189</v>
      </c>
      <c r="D5407" t="s">
        <v>281</v>
      </c>
      <c r="E5407" t="s">
        <v>287</v>
      </c>
      <c r="F5407" t="s">
        <v>286</v>
      </c>
      <c r="G5407" s="159">
        <f t="shared" si="255"/>
        <v>3.18</v>
      </c>
      <c r="H5407" s="159">
        <f t="shared" si="256"/>
        <v>5.94</v>
      </c>
      <c r="I5407" s="155" t="s">
        <v>472</v>
      </c>
      <c r="K5407" t="s">
        <v>292</v>
      </c>
      <c r="L5407" t="s">
        <v>391</v>
      </c>
      <c r="M5407" t="s">
        <v>467</v>
      </c>
      <c r="N5407" t="s">
        <v>189</v>
      </c>
      <c r="O5407" t="s">
        <v>442</v>
      </c>
      <c r="P5407">
        <v>100</v>
      </c>
      <c r="Q5407">
        <v>2000</v>
      </c>
      <c r="R5407">
        <v>1</v>
      </c>
      <c r="S5407">
        <v>3.18</v>
      </c>
      <c r="T5407">
        <v>5.94</v>
      </c>
      <c r="U5407" t="b" cm="1">
        <f t="array" ref="U5407">_xlfn.IFS(AND(R5407=1,S5407=G5407,T5407=H5407),TRUE,AND(R5407=1,S5407=G5407,H5407="Product NA"),TRUE)</f>
        <v>1</v>
      </c>
      <c r="W5407">
        <v>2.58</v>
      </c>
      <c r="X5407">
        <v>4.8100000000000005</v>
      </c>
      <c r="Y5407" t="str">
        <f t="shared" si="257"/>
        <v>Change</v>
      </c>
    </row>
    <row r="5408" spans="1:25" x14ac:dyDescent="0.35">
      <c r="A5408" t="s">
        <v>189</v>
      </c>
      <c r="B5408" t="s">
        <v>442</v>
      </c>
      <c r="C5408" t="s">
        <v>189</v>
      </c>
      <c r="D5408" t="s">
        <v>278</v>
      </c>
      <c r="E5408" t="s">
        <v>287</v>
      </c>
      <c r="F5408" t="s">
        <v>277</v>
      </c>
      <c r="G5408" s="159">
        <f t="shared" si="255"/>
        <v>2.09</v>
      </c>
      <c r="H5408" s="159">
        <f t="shared" si="256"/>
        <v>5.15</v>
      </c>
      <c r="I5408" s="155" t="s">
        <v>470</v>
      </c>
      <c r="K5408" t="s">
        <v>292</v>
      </c>
      <c r="L5408" t="s">
        <v>391</v>
      </c>
      <c r="M5408" t="s">
        <v>467</v>
      </c>
      <c r="N5408" t="s">
        <v>189</v>
      </c>
      <c r="O5408" t="s">
        <v>442</v>
      </c>
      <c r="P5408">
        <v>100</v>
      </c>
      <c r="Q5408">
        <v>500</v>
      </c>
      <c r="R5408">
        <v>1</v>
      </c>
      <c r="S5408">
        <v>2.09</v>
      </c>
      <c r="T5408">
        <v>5.15</v>
      </c>
      <c r="U5408" t="b" cm="1">
        <f t="array" ref="U5408">_xlfn.IFS(AND(R5408=1,S5408=G5408,T5408=H5408),TRUE,AND(R5408=1,S5408=G5408,H5408="Product NA"),TRUE)</f>
        <v>1</v>
      </c>
      <c r="W5408">
        <v>1.78</v>
      </c>
      <c r="X5408">
        <v>4.38</v>
      </c>
      <c r="Y5408" t="str">
        <f t="shared" si="257"/>
        <v>Change</v>
      </c>
    </row>
    <row r="5409" spans="1:25" x14ac:dyDescent="0.35">
      <c r="A5409" t="s">
        <v>189</v>
      </c>
      <c r="B5409" t="s">
        <v>442</v>
      </c>
      <c r="C5409" t="s">
        <v>189</v>
      </c>
      <c r="D5409" t="s">
        <v>238</v>
      </c>
      <c r="E5409" t="s">
        <v>287</v>
      </c>
      <c r="F5409" t="s">
        <v>0</v>
      </c>
      <c r="G5409" s="159">
        <f t="shared" si="255"/>
        <v>0.96</v>
      </c>
      <c r="H5409" s="159">
        <f t="shared" si="256"/>
        <v>8.3800000000000008</v>
      </c>
      <c r="I5409" s="155" t="s">
        <v>469</v>
      </c>
      <c r="K5409" t="s">
        <v>292</v>
      </c>
      <c r="L5409" t="s">
        <v>391</v>
      </c>
      <c r="M5409" t="s">
        <v>467</v>
      </c>
      <c r="N5409" t="s">
        <v>189</v>
      </c>
      <c r="O5409" t="s">
        <v>442</v>
      </c>
      <c r="P5409">
        <v>100</v>
      </c>
      <c r="Q5409">
        <v>100</v>
      </c>
      <c r="R5409">
        <v>1</v>
      </c>
      <c r="S5409">
        <v>0.96</v>
      </c>
      <c r="T5409">
        <v>8.3800000000000008</v>
      </c>
      <c r="U5409" t="b" cm="1">
        <f t="array" ref="U5409">_xlfn.IFS(AND(R5409=1,S5409=G5409,T5409=H5409),TRUE,AND(R5409=1,S5409=G5409,H5409="Product NA"),TRUE)</f>
        <v>1</v>
      </c>
      <c r="W5409">
        <v>0.83000000000000007</v>
      </c>
      <c r="X5409">
        <v>7.22</v>
      </c>
      <c r="Y5409" t="str">
        <f t="shared" si="257"/>
        <v>Change</v>
      </c>
    </row>
    <row r="5410" spans="1:25" x14ac:dyDescent="0.35">
      <c r="A5410" t="s">
        <v>189</v>
      </c>
      <c r="B5410" t="s">
        <v>442</v>
      </c>
      <c r="C5410" t="s">
        <v>189</v>
      </c>
      <c r="D5410" t="s">
        <v>239</v>
      </c>
      <c r="E5410" t="s">
        <v>287</v>
      </c>
      <c r="F5410" t="s">
        <v>277</v>
      </c>
      <c r="G5410" s="159">
        <f t="shared" si="255"/>
        <v>0.92</v>
      </c>
      <c r="H5410" s="159">
        <f t="shared" si="256"/>
        <v>7.3</v>
      </c>
      <c r="I5410" s="155" t="s">
        <v>470</v>
      </c>
      <c r="K5410" t="s">
        <v>292</v>
      </c>
      <c r="L5410" t="s">
        <v>391</v>
      </c>
      <c r="M5410" t="s">
        <v>467</v>
      </c>
      <c r="N5410" t="s">
        <v>189</v>
      </c>
      <c r="O5410" t="s">
        <v>442</v>
      </c>
      <c r="P5410">
        <v>100</v>
      </c>
      <c r="Q5410">
        <v>500</v>
      </c>
      <c r="R5410">
        <v>1</v>
      </c>
      <c r="S5410">
        <v>0.92</v>
      </c>
      <c r="T5410">
        <v>7.3</v>
      </c>
      <c r="U5410" t="b" cm="1">
        <f t="array" ref="U5410">_xlfn.IFS(AND(R5410=1,S5410=G5410,T5410=H5410),TRUE,AND(R5410=1,S5410=G5410,H5410="Product NA"),TRUE)</f>
        <v>1</v>
      </c>
      <c r="W5410">
        <v>0.79</v>
      </c>
      <c r="X5410">
        <v>6.29</v>
      </c>
      <c r="Y5410" t="str">
        <f t="shared" si="257"/>
        <v>Change</v>
      </c>
    </row>
    <row r="5411" spans="1:25" x14ac:dyDescent="0.35">
      <c r="A5411" t="s">
        <v>189</v>
      </c>
      <c r="B5411" t="s">
        <v>442</v>
      </c>
      <c r="C5411" t="s">
        <v>189</v>
      </c>
      <c r="D5411" t="s">
        <v>316</v>
      </c>
      <c r="E5411" t="s">
        <v>287</v>
      </c>
      <c r="F5411" t="s">
        <v>286</v>
      </c>
      <c r="G5411" s="159">
        <f t="shared" si="255"/>
        <v>2.63</v>
      </c>
      <c r="H5411" s="159">
        <f t="shared" si="256"/>
        <v>5.05</v>
      </c>
      <c r="I5411" s="155" t="s">
        <v>472</v>
      </c>
      <c r="K5411" t="s">
        <v>292</v>
      </c>
      <c r="L5411" t="s">
        <v>391</v>
      </c>
      <c r="M5411" t="s">
        <v>467</v>
      </c>
      <c r="N5411" t="s">
        <v>189</v>
      </c>
      <c r="O5411" t="s">
        <v>442</v>
      </c>
      <c r="P5411">
        <v>100</v>
      </c>
      <c r="Q5411">
        <v>2000</v>
      </c>
      <c r="R5411">
        <v>1</v>
      </c>
      <c r="S5411">
        <v>2.63</v>
      </c>
      <c r="T5411">
        <v>5.05</v>
      </c>
      <c r="U5411" t="b" cm="1">
        <f t="array" ref="U5411">_xlfn.IFS(AND(R5411=1,S5411=G5411,T5411=H5411),TRUE,AND(R5411=1,S5411=G5411,H5411="Product NA"),TRUE)</f>
        <v>1</v>
      </c>
      <c r="W5411">
        <v>2.35</v>
      </c>
      <c r="X5411">
        <v>4.54</v>
      </c>
      <c r="Y5411" t="str">
        <f t="shared" si="257"/>
        <v>Change</v>
      </c>
    </row>
    <row r="5412" spans="1:25" x14ac:dyDescent="0.35">
      <c r="A5412" t="s">
        <v>189</v>
      </c>
      <c r="B5412" t="s">
        <v>442</v>
      </c>
      <c r="C5412" t="s">
        <v>189</v>
      </c>
      <c r="D5412" t="s">
        <v>647</v>
      </c>
      <c r="E5412" t="s">
        <v>715</v>
      </c>
      <c r="F5412" t="s">
        <v>286</v>
      </c>
      <c r="G5412" s="159">
        <f t="shared" si="255"/>
        <v>12.3</v>
      </c>
      <c r="H5412" s="159">
        <f t="shared" si="256"/>
        <v>0</v>
      </c>
      <c r="I5412" s="155" t="s">
        <v>471</v>
      </c>
      <c r="K5412" t="s">
        <v>292</v>
      </c>
      <c r="L5412" t="s">
        <v>391</v>
      </c>
      <c r="M5412" t="s">
        <v>467</v>
      </c>
      <c r="N5412" t="s">
        <v>189</v>
      </c>
      <c r="O5412" t="s">
        <v>442</v>
      </c>
      <c r="P5412">
        <v>30000</v>
      </c>
      <c r="Q5412">
        <v>1000</v>
      </c>
      <c r="R5412">
        <v>1</v>
      </c>
      <c r="S5412">
        <v>12.3</v>
      </c>
      <c r="T5412">
        <v>0</v>
      </c>
      <c r="U5412" t="b" cm="1">
        <f t="array" ref="U5412">_xlfn.IFS(AND(R5412=1,S5412=G5412,T5412=H5412),TRUE,AND(R5412=1,S5412=G5412,H5412="Product NA"),TRUE)</f>
        <v>1</v>
      </c>
      <c r="W5412">
        <v>10.8</v>
      </c>
      <c r="X5412">
        <v>0</v>
      </c>
      <c r="Y5412" t="str">
        <f t="shared" si="257"/>
        <v>Change</v>
      </c>
    </row>
    <row r="5413" spans="1:25" x14ac:dyDescent="0.35">
      <c r="A5413" t="s">
        <v>189</v>
      </c>
      <c r="B5413" t="s">
        <v>442</v>
      </c>
      <c r="C5413" t="s">
        <v>189</v>
      </c>
      <c r="D5413" t="s">
        <v>647</v>
      </c>
      <c r="E5413" t="s">
        <v>715</v>
      </c>
      <c r="F5413" t="s">
        <v>286</v>
      </c>
      <c r="G5413" s="159">
        <f t="shared" si="255"/>
        <v>50.2</v>
      </c>
      <c r="H5413" s="159">
        <f t="shared" si="256"/>
        <v>0</v>
      </c>
      <c r="I5413" s="155" t="s">
        <v>671</v>
      </c>
      <c r="K5413" t="s">
        <v>292</v>
      </c>
      <c r="L5413" t="s">
        <v>391</v>
      </c>
      <c r="M5413" t="s">
        <v>467</v>
      </c>
      <c r="N5413" t="s">
        <v>189</v>
      </c>
      <c r="O5413" t="s">
        <v>442</v>
      </c>
      <c r="P5413">
        <v>30000</v>
      </c>
      <c r="Q5413">
        <v>15000</v>
      </c>
      <c r="R5413">
        <v>1</v>
      </c>
      <c r="S5413">
        <v>50.2</v>
      </c>
      <c r="T5413">
        <v>0</v>
      </c>
      <c r="U5413" t="b" cm="1">
        <f t="array" ref="U5413">_xlfn.IFS(AND(R5413=1,S5413=G5413,T5413=H5413),TRUE,AND(R5413=1,S5413=G5413,H5413="Product NA"),TRUE)</f>
        <v>1</v>
      </c>
      <c r="W5413">
        <v>33</v>
      </c>
      <c r="X5413">
        <v>0</v>
      </c>
      <c r="Y5413" t="str">
        <f t="shared" si="257"/>
        <v>Change</v>
      </c>
    </row>
    <row r="5414" spans="1:25" x14ac:dyDescent="0.35">
      <c r="A5414" t="s">
        <v>189</v>
      </c>
      <c r="B5414" t="s">
        <v>442</v>
      </c>
      <c r="C5414" t="s">
        <v>189</v>
      </c>
      <c r="D5414" t="s">
        <v>647</v>
      </c>
      <c r="E5414" t="s">
        <v>715</v>
      </c>
      <c r="F5414" t="s">
        <v>286</v>
      </c>
      <c r="G5414" s="159">
        <f t="shared" si="255"/>
        <v>14.75</v>
      </c>
      <c r="H5414" s="159">
        <f t="shared" si="256"/>
        <v>0</v>
      </c>
      <c r="I5414" s="155" t="s">
        <v>662</v>
      </c>
      <c r="K5414" t="s">
        <v>292</v>
      </c>
      <c r="L5414" t="s">
        <v>391</v>
      </c>
      <c r="M5414" t="s">
        <v>467</v>
      </c>
      <c r="N5414" t="s">
        <v>189</v>
      </c>
      <c r="O5414" t="s">
        <v>442</v>
      </c>
      <c r="P5414">
        <v>30000</v>
      </c>
      <c r="Q5414">
        <v>2000</v>
      </c>
      <c r="R5414">
        <v>1</v>
      </c>
      <c r="S5414">
        <v>14.75</v>
      </c>
      <c r="T5414">
        <v>0</v>
      </c>
      <c r="U5414" t="b" cm="1">
        <f t="array" ref="U5414">_xlfn.IFS(AND(R5414=1,S5414=G5414,T5414=H5414),TRUE,AND(R5414=1,S5414=G5414,H5414="Product NA"),TRUE)</f>
        <v>1</v>
      </c>
      <c r="W5414">
        <v>12.15</v>
      </c>
      <c r="X5414">
        <v>0</v>
      </c>
      <c r="Y5414" t="str">
        <f t="shared" si="257"/>
        <v>Change</v>
      </c>
    </row>
    <row r="5415" spans="1:25" x14ac:dyDescent="0.35">
      <c r="A5415" t="s">
        <v>189</v>
      </c>
      <c r="B5415" t="s">
        <v>442</v>
      </c>
      <c r="C5415" t="s">
        <v>189</v>
      </c>
      <c r="D5415" t="s">
        <v>647</v>
      </c>
      <c r="E5415" t="s">
        <v>715</v>
      </c>
      <c r="F5415" t="s">
        <v>286</v>
      </c>
      <c r="G5415" s="159">
        <f t="shared" si="255"/>
        <v>63.300000000000004</v>
      </c>
      <c r="H5415" s="159">
        <f t="shared" si="256"/>
        <v>0</v>
      </c>
      <c r="I5415" s="155" t="s">
        <v>672</v>
      </c>
      <c r="K5415" t="s">
        <v>292</v>
      </c>
      <c r="L5415" t="s">
        <v>391</v>
      </c>
      <c r="M5415" t="s">
        <v>467</v>
      </c>
      <c r="N5415" t="s">
        <v>189</v>
      </c>
      <c r="O5415" t="s">
        <v>442</v>
      </c>
      <c r="P5415">
        <v>30000</v>
      </c>
      <c r="Q5415">
        <v>20000</v>
      </c>
      <c r="R5415">
        <v>1</v>
      </c>
      <c r="S5415">
        <v>63.300000000000004</v>
      </c>
      <c r="T5415">
        <v>0</v>
      </c>
      <c r="U5415" t="b" cm="1">
        <f t="array" ref="U5415">_xlfn.IFS(AND(R5415=1,S5415=G5415,T5415=H5415),TRUE,AND(R5415=1,S5415=G5415,H5415="Product NA"),TRUE)</f>
        <v>1</v>
      </c>
      <c r="W5415">
        <v>40.200000000000003</v>
      </c>
      <c r="X5415">
        <v>0</v>
      </c>
      <c r="Y5415" t="str">
        <f t="shared" si="257"/>
        <v>Change</v>
      </c>
    </row>
    <row r="5416" spans="1:25" x14ac:dyDescent="0.35">
      <c r="A5416" t="s">
        <v>189</v>
      </c>
      <c r="B5416" t="s">
        <v>442</v>
      </c>
      <c r="C5416" t="s">
        <v>189</v>
      </c>
      <c r="D5416" t="s">
        <v>647</v>
      </c>
      <c r="E5416" t="s">
        <v>715</v>
      </c>
      <c r="F5416" t="s">
        <v>286</v>
      </c>
      <c r="G5416" s="159">
        <f t="shared" si="255"/>
        <v>82.2</v>
      </c>
      <c r="H5416" s="159">
        <f t="shared" si="256"/>
        <v>0</v>
      </c>
      <c r="I5416" s="155" t="s">
        <v>673</v>
      </c>
      <c r="K5416" t="s">
        <v>292</v>
      </c>
      <c r="L5416" t="s">
        <v>391</v>
      </c>
      <c r="M5416" t="s">
        <v>467</v>
      </c>
      <c r="N5416" t="s">
        <v>189</v>
      </c>
      <c r="O5416" t="s">
        <v>442</v>
      </c>
      <c r="P5416">
        <v>30000</v>
      </c>
      <c r="Q5416">
        <v>25000</v>
      </c>
      <c r="R5416">
        <v>1</v>
      </c>
      <c r="S5416">
        <v>82.2</v>
      </c>
      <c r="T5416">
        <v>0</v>
      </c>
      <c r="U5416" t="b" cm="1">
        <f t="array" ref="U5416">_xlfn.IFS(AND(R5416=1,S5416=G5416,T5416=H5416),TRUE,AND(R5416=1,S5416=G5416,H5416="Product NA"),TRUE)</f>
        <v>1</v>
      </c>
      <c r="W5416">
        <v>51.1</v>
      </c>
      <c r="X5416">
        <v>0</v>
      </c>
      <c r="Y5416" t="str">
        <f t="shared" si="257"/>
        <v>Change</v>
      </c>
    </row>
    <row r="5417" spans="1:25" x14ac:dyDescent="0.35">
      <c r="A5417" t="s">
        <v>189</v>
      </c>
      <c r="B5417" t="s">
        <v>442</v>
      </c>
      <c r="C5417" t="s">
        <v>189</v>
      </c>
      <c r="D5417" t="s">
        <v>647</v>
      </c>
      <c r="E5417" t="s">
        <v>715</v>
      </c>
      <c r="F5417" t="s">
        <v>286</v>
      </c>
      <c r="G5417" s="159">
        <f t="shared" si="255"/>
        <v>24.5</v>
      </c>
      <c r="H5417" s="159">
        <f t="shared" si="256"/>
        <v>0</v>
      </c>
      <c r="I5417" s="155" t="s">
        <v>663</v>
      </c>
      <c r="K5417" t="s">
        <v>292</v>
      </c>
      <c r="L5417" t="s">
        <v>391</v>
      </c>
      <c r="M5417" t="s">
        <v>467</v>
      </c>
      <c r="N5417" t="s">
        <v>189</v>
      </c>
      <c r="O5417" t="s">
        <v>442</v>
      </c>
      <c r="P5417">
        <v>30000</v>
      </c>
      <c r="Q5417">
        <v>3000</v>
      </c>
      <c r="R5417">
        <v>1</v>
      </c>
      <c r="S5417">
        <v>24.5</v>
      </c>
      <c r="T5417">
        <v>0</v>
      </c>
      <c r="U5417" t="b" cm="1">
        <f t="array" ref="U5417">_xlfn.IFS(AND(R5417=1,S5417=G5417,T5417=H5417),TRUE,AND(R5417=1,S5417=G5417,H5417="Product NA"),TRUE)</f>
        <v>1</v>
      </c>
      <c r="W5417">
        <v>13.55</v>
      </c>
      <c r="X5417">
        <v>0</v>
      </c>
      <c r="Y5417" t="str">
        <f t="shared" si="257"/>
        <v>Change</v>
      </c>
    </row>
    <row r="5418" spans="1:25" x14ac:dyDescent="0.35">
      <c r="A5418" t="s">
        <v>189</v>
      </c>
      <c r="B5418" t="s">
        <v>442</v>
      </c>
      <c r="C5418" t="s">
        <v>189</v>
      </c>
      <c r="D5418" t="s">
        <v>647</v>
      </c>
      <c r="E5418" t="s">
        <v>715</v>
      </c>
      <c r="F5418" t="s">
        <v>286</v>
      </c>
      <c r="G5418" s="159">
        <f t="shared" si="255"/>
        <v>96.300000000000011</v>
      </c>
      <c r="H5418" s="159">
        <f t="shared" si="256"/>
        <v>0</v>
      </c>
      <c r="I5418" s="155" t="s">
        <v>674</v>
      </c>
      <c r="K5418" t="s">
        <v>292</v>
      </c>
      <c r="L5418" t="s">
        <v>391</v>
      </c>
      <c r="M5418" t="s">
        <v>467</v>
      </c>
      <c r="N5418" t="s">
        <v>189</v>
      </c>
      <c r="O5418" t="s">
        <v>442</v>
      </c>
      <c r="P5418">
        <v>30000</v>
      </c>
      <c r="Q5418">
        <v>30000</v>
      </c>
      <c r="R5418">
        <v>1</v>
      </c>
      <c r="S5418">
        <v>96.300000000000011</v>
      </c>
      <c r="T5418">
        <v>0</v>
      </c>
      <c r="U5418" t="b" cm="1">
        <f t="array" ref="U5418">_xlfn.IFS(AND(R5418=1,S5418=G5418,T5418=H5418),TRUE,AND(R5418=1,S5418=G5418,H5418="Product NA"),TRUE)</f>
        <v>1</v>
      </c>
      <c r="W5418">
        <v>58.900000000000006</v>
      </c>
      <c r="X5418">
        <v>0</v>
      </c>
      <c r="Y5418" t="str">
        <f t="shared" si="257"/>
        <v>Change</v>
      </c>
    </row>
    <row r="5419" spans="1:25" x14ac:dyDescent="0.35">
      <c r="A5419" t="s">
        <v>189</v>
      </c>
      <c r="B5419" t="s">
        <v>442</v>
      </c>
      <c r="C5419" t="s">
        <v>189</v>
      </c>
      <c r="D5419" t="s">
        <v>647</v>
      </c>
      <c r="E5419" t="s">
        <v>715</v>
      </c>
      <c r="F5419" t="s">
        <v>286</v>
      </c>
      <c r="G5419" s="159">
        <f t="shared" si="255"/>
        <v>31.150000000000002</v>
      </c>
      <c r="H5419" s="159">
        <f t="shared" si="256"/>
        <v>0</v>
      </c>
      <c r="I5419" s="155" t="s">
        <v>664</v>
      </c>
      <c r="K5419" t="s">
        <v>292</v>
      </c>
      <c r="L5419" t="s">
        <v>391</v>
      </c>
      <c r="M5419" t="s">
        <v>467</v>
      </c>
      <c r="N5419" t="s">
        <v>189</v>
      </c>
      <c r="O5419" t="s">
        <v>442</v>
      </c>
      <c r="P5419">
        <v>30000</v>
      </c>
      <c r="Q5419">
        <v>4000</v>
      </c>
      <c r="R5419">
        <v>1</v>
      </c>
      <c r="S5419">
        <v>31.150000000000002</v>
      </c>
      <c r="T5419">
        <v>0</v>
      </c>
      <c r="U5419" t="b" cm="1">
        <f t="array" ref="U5419">_xlfn.IFS(AND(R5419=1,S5419=G5419,T5419=H5419),TRUE,AND(R5419=1,S5419=G5419,H5419="Product NA"),TRUE)</f>
        <v>1</v>
      </c>
      <c r="W5419">
        <v>14.9</v>
      </c>
      <c r="X5419">
        <v>0</v>
      </c>
      <c r="Y5419" t="str">
        <f t="shared" si="257"/>
        <v>Change</v>
      </c>
    </row>
    <row r="5420" spans="1:25" x14ac:dyDescent="0.35">
      <c r="A5420" t="s">
        <v>189</v>
      </c>
      <c r="B5420" t="s">
        <v>442</v>
      </c>
      <c r="C5420" t="s">
        <v>189</v>
      </c>
      <c r="D5420" t="s">
        <v>647</v>
      </c>
      <c r="E5420" t="s">
        <v>715</v>
      </c>
      <c r="F5420" t="s">
        <v>286</v>
      </c>
      <c r="G5420" s="159">
        <f t="shared" si="255"/>
        <v>37.75</v>
      </c>
      <c r="H5420" s="159">
        <f t="shared" si="256"/>
        <v>0</v>
      </c>
      <c r="I5420" s="155" t="s">
        <v>665</v>
      </c>
      <c r="K5420" t="s">
        <v>292</v>
      </c>
      <c r="L5420" t="s">
        <v>391</v>
      </c>
      <c r="M5420" t="s">
        <v>467</v>
      </c>
      <c r="N5420" t="s">
        <v>189</v>
      </c>
      <c r="O5420" t="s">
        <v>442</v>
      </c>
      <c r="P5420">
        <v>30000</v>
      </c>
      <c r="Q5420">
        <v>5000</v>
      </c>
      <c r="R5420">
        <v>1</v>
      </c>
      <c r="S5420">
        <v>37.75</v>
      </c>
      <c r="T5420">
        <v>0</v>
      </c>
      <c r="U5420" t="b" cm="1">
        <f t="array" ref="U5420">_xlfn.IFS(AND(R5420=1,S5420=G5420,T5420=H5420),TRUE,AND(R5420=1,S5420=G5420,H5420="Product NA"),TRUE)</f>
        <v>1</v>
      </c>
      <c r="W5420">
        <v>16.25</v>
      </c>
      <c r="X5420">
        <v>0</v>
      </c>
      <c r="Y5420" t="str">
        <f t="shared" si="257"/>
        <v>Change</v>
      </c>
    </row>
    <row r="5421" spans="1:25" x14ac:dyDescent="0.35">
      <c r="A5421" t="s">
        <v>189</v>
      </c>
      <c r="B5421" t="s">
        <v>442</v>
      </c>
      <c r="C5421" t="s">
        <v>189</v>
      </c>
      <c r="D5421" t="s">
        <v>647</v>
      </c>
      <c r="E5421" t="s">
        <v>715</v>
      </c>
      <c r="F5421" t="s">
        <v>286</v>
      </c>
      <c r="G5421" s="159">
        <f t="shared" si="255"/>
        <v>39</v>
      </c>
      <c r="H5421" s="159">
        <f t="shared" si="256"/>
        <v>0</v>
      </c>
      <c r="I5421" s="155" t="s">
        <v>666</v>
      </c>
      <c r="K5421" t="s">
        <v>292</v>
      </c>
      <c r="L5421" t="s">
        <v>391</v>
      </c>
      <c r="M5421" t="s">
        <v>467</v>
      </c>
      <c r="N5421" t="s">
        <v>189</v>
      </c>
      <c r="O5421" t="s">
        <v>442</v>
      </c>
      <c r="P5421">
        <v>30000</v>
      </c>
      <c r="Q5421">
        <v>6000</v>
      </c>
      <c r="R5421">
        <v>1</v>
      </c>
      <c r="S5421">
        <v>39</v>
      </c>
      <c r="T5421">
        <v>0</v>
      </c>
      <c r="U5421" t="b" cm="1">
        <f t="array" ref="U5421">_xlfn.IFS(AND(R5421=1,S5421=G5421,T5421=H5421),TRUE,AND(R5421=1,S5421=G5421,H5421="Product NA"),TRUE)</f>
        <v>1</v>
      </c>
      <c r="W5421">
        <v>18.600000000000001</v>
      </c>
      <c r="X5421">
        <v>0</v>
      </c>
      <c r="Y5421" t="str">
        <f t="shared" si="257"/>
        <v>Change</v>
      </c>
    </row>
    <row r="5422" spans="1:25" x14ac:dyDescent="0.35">
      <c r="A5422" t="s">
        <v>189</v>
      </c>
      <c r="B5422" t="s">
        <v>442</v>
      </c>
      <c r="C5422" t="s">
        <v>189</v>
      </c>
      <c r="D5422" t="s">
        <v>647</v>
      </c>
      <c r="E5422" t="s">
        <v>715</v>
      </c>
      <c r="F5422" t="s">
        <v>286</v>
      </c>
      <c r="G5422" s="159">
        <f t="shared" si="255"/>
        <v>41</v>
      </c>
      <c r="H5422" s="159">
        <f t="shared" si="256"/>
        <v>0</v>
      </c>
      <c r="I5422" s="155" t="s">
        <v>667</v>
      </c>
      <c r="K5422" t="s">
        <v>292</v>
      </c>
      <c r="L5422" t="s">
        <v>391</v>
      </c>
      <c r="M5422" t="s">
        <v>467</v>
      </c>
      <c r="N5422" t="s">
        <v>189</v>
      </c>
      <c r="O5422" t="s">
        <v>442</v>
      </c>
      <c r="P5422">
        <v>30000</v>
      </c>
      <c r="Q5422">
        <v>7000</v>
      </c>
      <c r="R5422">
        <v>1</v>
      </c>
      <c r="S5422">
        <v>41</v>
      </c>
      <c r="T5422">
        <v>0</v>
      </c>
      <c r="U5422" t="b" cm="1">
        <f t="array" ref="U5422">_xlfn.IFS(AND(R5422=1,S5422=G5422,T5422=H5422),TRUE,AND(R5422=1,S5422=G5422,H5422="Product NA"),TRUE)</f>
        <v>1</v>
      </c>
      <c r="W5422">
        <v>19.950000000000003</v>
      </c>
      <c r="X5422">
        <v>0</v>
      </c>
      <c r="Y5422" t="str">
        <f t="shared" si="257"/>
        <v>Change</v>
      </c>
    </row>
    <row r="5423" spans="1:25" x14ac:dyDescent="0.35">
      <c r="A5423" t="s">
        <v>189</v>
      </c>
      <c r="B5423" t="s">
        <v>442</v>
      </c>
      <c r="C5423" t="s">
        <v>189</v>
      </c>
      <c r="D5423" t="s">
        <v>647</v>
      </c>
      <c r="E5423" t="s">
        <v>715</v>
      </c>
      <c r="F5423" t="s">
        <v>286</v>
      </c>
      <c r="G5423" s="159">
        <f t="shared" si="255"/>
        <v>43</v>
      </c>
      <c r="H5423" s="159">
        <f t="shared" si="256"/>
        <v>0</v>
      </c>
      <c r="I5423" s="155" t="s">
        <v>668</v>
      </c>
      <c r="K5423" t="s">
        <v>292</v>
      </c>
      <c r="L5423" t="s">
        <v>391</v>
      </c>
      <c r="M5423" t="s">
        <v>467</v>
      </c>
      <c r="N5423" t="s">
        <v>189</v>
      </c>
      <c r="O5423" t="s">
        <v>442</v>
      </c>
      <c r="P5423">
        <v>30000</v>
      </c>
      <c r="Q5423">
        <v>8000</v>
      </c>
      <c r="R5423">
        <v>1</v>
      </c>
      <c r="S5423">
        <v>43</v>
      </c>
      <c r="T5423">
        <v>0</v>
      </c>
      <c r="U5423" t="b" cm="1">
        <f t="array" ref="U5423">_xlfn.IFS(AND(R5423=1,S5423=G5423,T5423=H5423),TRUE,AND(R5423=1,S5423=G5423,H5423="Product NA"),TRUE)</f>
        <v>1</v>
      </c>
      <c r="W5423">
        <v>21.3</v>
      </c>
      <c r="X5423">
        <v>0</v>
      </c>
      <c r="Y5423" t="str">
        <f t="shared" si="257"/>
        <v>Change</v>
      </c>
    </row>
    <row r="5424" spans="1:25" x14ac:dyDescent="0.35">
      <c r="A5424" t="s">
        <v>189</v>
      </c>
      <c r="B5424" t="s">
        <v>442</v>
      </c>
      <c r="C5424" t="s">
        <v>189</v>
      </c>
      <c r="D5424" t="s">
        <v>647</v>
      </c>
      <c r="E5424" t="s">
        <v>715</v>
      </c>
      <c r="F5424" t="s">
        <v>286</v>
      </c>
      <c r="G5424" s="159">
        <f t="shared" si="255"/>
        <v>45</v>
      </c>
      <c r="H5424" s="159">
        <f t="shared" si="256"/>
        <v>0</v>
      </c>
      <c r="I5424" s="155" t="s">
        <v>669</v>
      </c>
      <c r="K5424" t="s">
        <v>292</v>
      </c>
      <c r="L5424" t="s">
        <v>391</v>
      </c>
      <c r="M5424" t="s">
        <v>467</v>
      </c>
      <c r="N5424" t="s">
        <v>189</v>
      </c>
      <c r="O5424" t="s">
        <v>442</v>
      </c>
      <c r="P5424">
        <v>30000</v>
      </c>
      <c r="Q5424">
        <v>9000</v>
      </c>
      <c r="R5424">
        <v>1</v>
      </c>
      <c r="S5424">
        <v>45</v>
      </c>
      <c r="T5424">
        <v>0</v>
      </c>
      <c r="U5424" t="b" cm="1">
        <f t="array" ref="U5424">_xlfn.IFS(AND(R5424=1,S5424=G5424,T5424=H5424),TRUE,AND(R5424=1,S5424=G5424,H5424="Product NA"),TRUE)</f>
        <v>1</v>
      </c>
      <c r="W5424">
        <v>22.650000000000002</v>
      </c>
      <c r="X5424">
        <v>0</v>
      </c>
      <c r="Y5424" t="str">
        <f t="shared" si="257"/>
        <v>Change</v>
      </c>
    </row>
    <row r="5425" spans="1:25" x14ac:dyDescent="0.35">
      <c r="A5425" t="s">
        <v>189</v>
      </c>
      <c r="B5425" t="s">
        <v>442</v>
      </c>
      <c r="C5425" t="s">
        <v>189</v>
      </c>
      <c r="D5425" t="s">
        <v>647</v>
      </c>
      <c r="E5425" t="s">
        <v>715</v>
      </c>
      <c r="F5425" t="s">
        <v>286</v>
      </c>
      <c r="G5425" s="159">
        <f t="shared" si="255"/>
        <v>47</v>
      </c>
      <c r="H5425" s="159">
        <f t="shared" si="256"/>
        <v>0</v>
      </c>
      <c r="I5425" s="155" t="s">
        <v>670</v>
      </c>
      <c r="K5425" t="s">
        <v>292</v>
      </c>
      <c r="L5425" t="s">
        <v>391</v>
      </c>
      <c r="M5425" t="s">
        <v>467</v>
      </c>
      <c r="N5425" t="s">
        <v>189</v>
      </c>
      <c r="O5425" t="s">
        <v>442</v>
      </c>
      <c r="P5425">
        <v>30000</v>
      </c>
      <c r="Q5425">
        <v>10000</v>
      </c>
      <c r="R5425">
        <v>1</v>
      </c>
      <c r="S5425">
        <v>47</v>
      </c>
      <c r="T5425">
        <v>0</v>
      </c>
      <c r="U5425" t="b" cm="1">
        <f t="array" ref="U5425">_xlfn.IFS(AND(R5425=1,S5425=G5425,T5425=H5425),TRUE,AND(R5425=1,S5425=G5425,H5425="Product NA"),TRUE)</f>
        <v>1</v>
      </c>
      <c r="W5425">
        <v>24</v>
      </c>
      <c r="X5425">
        <v>0</v>
      </c>
      <c r="Y5425" t="str">
        <f t="shared" si="257"/>
        <v>Change</v>
      </c>
    </row>
    <row r="5426" spans="1:25" x14ac:dyDescent="0.35">
      <c r="A5426" t="s">
        <v>189</v>
      </c>
      <c r="B5426" t="s">
        <v>442</v>
      </c>
      <c r="C5426" t="s">
        <v>189</v>
      </c>
      <c r="D5426" t="s">
        <v>283</v>
      </c>
      <c r="E5426" t="s">
        <v>716</v>
      </c>
      <c r="F5426" t="s">
        <v>286</v>
      </c>
      <c r="G5426" s="159">
        <f t="shared" si="255"/>
        <v>5.4</v>
      </c>
      <c r="H5426" s="159">
        <f t="shared" si="256"/>
        <v>4.4000000000000004</v>
      </c>
      <c r="I5426" s="155" t="s">
        <v>472</v>
      </c>
      <c r="K5426" t="s">
        <v>292</v>
      </c>
      <c r="L5426" t="s">
        <v>391</v>
      </c>
      <c r="M5426" t="s">
        <v>467</v>
      </c>
      <c r="N5426" t="s">
        <v>189</v>
      </c>
      <c r="O5426" t="s">
        <v>442</v>
      </c>
      <c r="P5426">
        <v>5000</v>
      </c>
      <c r="Q5426">
        <v>2000</v>
      </c>
      <c r="R5426">
        <v>1</v>
      </c>
      <c r="S5426">
        <v>5.4</v>
      </c>
      <c r="T5426">
        <v>4.4000000000000004</v>
      </c>
      <c r="U5426" t="b" cm="1">
        <f t="array" ref="U5426">_xlfn.IFS(AND(R5426=1,S5426=G5426,T5426=H5426),TRUE,AND(R5426=1,S5426=G5426,H5426="Product NA"),TRUE)</f>
        <v>1</v>
      </c>
      <c r="V5426" t="e">
        <f>MATCH(A5426,$A$6427:$A$6438,0)</f>
        <v>#N/A</v>
      </c>
      <c r="W5426">
        <v>5.2</v>
      </c>
      <c r="X5426">
        <v>4.25</v>
      </c>
      <c r="Y5426" t="str">
        <f t="shared" si="257"/>
        <v>Change</v>
      </c>
    </row>
    <row r="5427" spans="1:25" x14ac:dyDescent="0.35">
      <c r="A5427" t="s">
        <v>189</v>
      </c>
      <c r="B5427" t="s">
        <v>442</v>
      </c>
      <c r="C5427" t="s">
        <v>189</v>
      </c>
      <c r="D5427" t="s">
        <v>283</v>
      </c>
      <c r="E5427" t="s">
        <v>716</v>
      </c>
      <c r="F5427" t="s">
        <v>286</v>
      </c>
      <c r="G5427" s="159">
        <f t="shared" si="255"/>
        <v>5.4</v>
      </c>
      <c r="H5427" s="159">
        <f t="shared" si="256"/>
        <v>4.4000000000000004</v>
      </c>
      <c r="I5427" s="155" t="s">
        <v>473</v>
      </c>
      <c r="K5427" t="s">
        <v>292</v>
      </c>
      <c r="L5427" t="s">
        <v>391</v>
      </c>
      <c r="M5427" t="s">
        <v>467</v>
      </c>
      <c r="N5427" t="s">
        <v>189</v>
      </c>
      <c r="O5427" t="s">
        <v>442</v>
      </c>
      <c r="P5427">
        <v>5000</v>
      </c>
      <c r="Q5427">
        <v>5000</v>
      </c>
      <c r="R5427">
        <v>1</v>
      </c>
      <c r="S5427">
        <v>5.4</v>
      </c>
      <c r="T5427">
        <v>4.4000000000000004</v>
      </c>
      <c r="U5427" t="b" cm="1">
        <f t="array" ref="U5427">_xlfn.IFS(AND(R5427=1,S5427=G5427,T5427=H5427),TRUE,AND(R5427=1,S5427=G5427,H5427="Product NA"),TRUE)</f>
        <v>1</v>
      </c>
      <c r="W5427">
        <v>5.2</v>
      </c>
      <c r="X5427">
        <v>4.25</v>
      </c>
      <c r="Y5427" t="str">
        <f t="shared" si="257"/>
        <v>Change</v>
      </c>
    </row>
    <row r="5428" spans="1:25" x14ac:dyDescent="0.35">
      <c r="A5428" t="s">
        <v>189</v>
      </c>
      <c r="B5428" t="s">
        <v>442</v>
      </c>
      <c r="C5428" t="s">
        <v>189</v>
      </c>
      <c r="D5428" t="s">
        <v>320</v>
      </c>
      <c r="E5428" t="s">
        <v>716</v>
      </c>
      <c r="F5428" t="s">
        <v>0</v>
      </c>
      <c r="G5428" s="159">
        <f t="shared" si="255"/>
        <v>0</v>
      </c>
      <c r="H5428" s="159">
        <f t="shared" si="256"/>
        <v>0</v>
      </c>
      <c r="I5428" s="155" t="s">
        <v>469</v>
      </c>
      <c r="K5428" t="s">
        <v>292</v>
      </c>
      <c r="L5428" t="s">
        <v>391</v>
      </c>
      <c r="M5428" t="s">
        <v>467</v>
      </c>
      <c r="N5428" t="s">
        <v>189</v>
      </c>
      <c r="O5428" t="s">
        <v>442</v>
      </c>
      <c r="P5428">
        <v>100</v>
      </c>
      <c r="Q5428">
        <v>100</v>
      </c>
      <c r="R5428">
        <v>1</v>
      </c>
      <c r="S5428">
        <v>0</v>
      </c>
      <c r="T5428">
        <v>0</v>
      </c>
      <c r="U5428" t="b" cm="1">
        <f t="array" ref="U5428">_xlfn.IFS(AND(R5428=1,S5428=G5428,T5428=H5428),TRUE,AND(R5428=1,S5428=G5428,H5428="Product NA"),TRUE)</f>
        <v>1</v>
      </c>
      <c r="W5428">
        <v>5.3500000000000005</v>
      </c>
      <c r="X5428">
        <v>4.05</v>
      </c>
      <c r="Y5428" t="str">
        <f t="shared" si="257"/>
        <v>Change</v>
      </c>
    </row>
    <row r="5429" spans="1:25" x14ac:dyDescent="0.35">
      <c r="A5429" t="s">
        <v>189</v>
      </c>
      <c r="B5429" t="s">
        <v>442</v>
      </c>
      <c r="C5429" t="s">
        <v>189</v>
      </c>
      <c r="D5429" t="s">
        <v>317</v>
      </c>
      <c r="E5429" t="s">
        <v>716</v>
      </c>
      <c r="F5429" t="s">
        <v>0</v>
      </c>
      <c r="G5429" s="159">
        <f t="shared" si="255"/>
        <v>6.03</v>
      </c>
      <c r="H5429" s="159">
        <f t="shared" si="256"/>
        <v>5.93</v>
      </c>
      <c r="I5429" s="155" t="s">
        <v>469</v>
      </c>
      <c r="K5429" t="s">
        <v>292</v>
      </c>
      <c r="L5429" t="s">
        <v>391</v>
      </c>
      <c r="M5429" t="s">
        <v>467</v>
      </c>
      <c r="N5429" t="s">
        <v>189</v>
      </c>
      <c r="O5429" t="s">
        <v>442</v>
      </c>
      <c r="P5429">
        <v>100</v>
      </c>
      <c r="Q5429">
        <v>100</v>
      </c>
      <c r="R5429">
        <v>1</v>
      </c>
      <c r="S5429">
        <v>6.03</v>
      </c>
      <c r="T5429">
        <v>5.93</v>
      </c>
      <c r="U5429" t="b" cm="1">
        <f t="array" ref="U5429">_xlfn.IFS(AND(R5429=1,S5429=G5429,T5429=H5429),TRUE,AND(R5429=1,S5429=G5429,H5429="Product NA"),TRUE)</f>
        <v>1</v>
      </c>
      <c r="W5429">
        <v>5.74</v>
      </c>
      <c r="X5429">
        <v>5.65</v>
      </c>
      <c r="Y5429" t="str">
        <f t="shared" si="257"/>
        <v>Change</v>
      </c>
    </row>
    <row r="5430" spans="1:25" x14ac:dyDescent="0.35">
      <c r="A5430" t="s">
        <v>189</v>
      </c>
      <c r="B5430" t="s">
        <v>442</v>
      </c>
      <c r="C5430" t="s">
        <v>189</v>
      </c>
      <c r="D5430" t="s">
        <v>322</v>
      </c>
      <c r="E5430" t="s">
        <v>716</v>
      </c>
      <c r="F5430" t="s">
        <v>277</v>
      </c>
      <c r="G5430" s="159">
        <f t="shared" si="255"/>
        <v>0</v>
      </c>
      <c r="H5430" s="159">
        <f t="shared" si="256"/>
        <v>0</v>
      </c>
      <c r="I5430" s="155" t="s">
        <v>470</v>
      </c>
      <c r="K5430" t="s">
        <v>292</v>
      </c>
      <c r="L5430" t="s">
        <v>391</v>
      </c>
      <c r="M5430" t="s">
        <v>467</v>
      </c>
      <c r="N5430" t="s">
        <v>189</v>
      </c>
      <c r="O5430" t="s">
        <v>442</v>
      </c>
      <c r="P5430">
        <v>100</v>
      </c>
      <c r="Q5430">
        <v>500</v>
      </c>
      <c r="R5430">
        <v>1</v>
      </c>
      <c r="S5430">
        <v>0</v>
      </c>
      <c r="T5430">
        <v>0</v>
      </c>
      <c r="U5430" t="b" cm="1">
        <f t="array" ref="U5430">_xlfn.IFS(AND(R5430=1,S5430=G5430,T5430=H5430),TRUE,AND(R5430=1,S5430=G5430,H5430="Product NA"),TRUE)</f>
        <v>1</v>
      </c>
      <c r="W5430">
        <v>5.5500000000000007</v>
      </c>
      <c r="X5430">
        <v>4.05</v>
      </c>
      <c r="Y5430" t="str">
        <f t="shared" si="257"/>
        <v>Change</v>
      </c>
    </row>
    <row r="5431" spans="1:25" x14ac:dyDescent="0.35">
      <c r="A5431" t="s">
        <v>189</v>
      </c>
      <c r="B5431" t="s">
        <v>442</v>
      </c>
      <c r="C5431" t="s">
        <v>189</v>
      </c>
      <c r="D5431" t="s">
        <v>319</v>
      </c>
      <c r="E5431" t="s">
        <v>716</v>
      </c>
      <c r="F5431" t="s">
        <v>277</v>
      </c>
      <c r="G5431" s="159">
        <f t="shared" si="255"/>
        <v>6.9</v>
      </c>
      <c r="H5431" s="159">
        <f t="shared" si="256"/>
        <v>4.25</v>
      </c>
      <c r="I5431" s="155" t="s">
        <v>470</v>
      </c>
      <c r="K5431" t="s">
        <v>292</v>
      </c>
      <c r="L5431" t="s">
        <v>391</v>
      </c>
      <c r="M5431" t="s">
        <v>467</v>
      </c>
      <c r="N5431" t="s">
        <v>189</v>
      </c>
      <c r="O5431" t="s">
        <v>442</v>
      </c>
      <c r="P5431">
        <v>100</v>
      </c>
      <c r="Q5431">
        <v>500</v>
      </c>
      <c r="R5431">
        <v>1</v>
      </c>
      <c r="S5431">
        <v>6.9</v>
      </c>
      <c r="T5431">
        <v>4.25</v>
      </c>
      <c r="U5431" t="b" cm="1">
        <f t="array" ref="U5431">_xlfn.IFS(AND(R5431=1,S5431=G5431,T5431=H5431),TRUE,AND(R5431=1,S5431=G5431,H5431="Product NA"),TRUE)</f>
        <v>1</v>
      </c>
      <c r="W5431">
        <v>6.5500000000000007</v>
      </c>
      <c r="X5431">
        <v>4.05</v>
      </c>
      <c r="Y5431" t="str">
        <f t="shared" si="257"/>
        <v>Change</v>
      </c>
    </row>
    <row r="5432" spans="1:25" x14ac:dyDescent="0.35">
      <c r="A5432" t="s">
        <v>189</v>
      </c>
      <c r="B5432" t="s">
        <v>442</v>
      </c>
      <c r="C5432" t="s">
        <v>189</v>
      </c>
      <c r="D5432" t="s">
        <v>282</v>
      </c>
      <c r="E5432" t="s">
        <v>716</v>
      </c>
      <c r="F5432" t="s">
        <v>286</v>
      </c>
      <c r="G5432" s="159">
        <f t="shared" si="255"/>
        <v>0</v>
      </c>
      <c r="H5432" s="159">
        <f t="shared" si="256"/>
        <v>0</v>
      </c>
      <c r="I5432" s="155" t="s">
        <v>472</v>
      </c>
      <c r="K5432" t="s">
        <v>292</v>
      </c>
      <c r="L5432" t="s">
        <v>391</v>
      </c>
      <c r="M5432" t="s">
        <v>467</v>
      </c>
      <c r="N5432" t="s">
        <v>189</v>
      </c>
      <c r="O5432" t="s">
        <v>442</v>
      </c>
      <c r="P5432">
        <v>2000</v>
      </c>
      <c r="Q5432">
        <v>2000</v>
      </c>
      <c r="R5432">
        <v>1</v>
      </c>
      <c r="S5432">
        <v>0</v>
      </c>
      <c r="T5432">
        <v>0</v>
      </c>
      <c r="U5432" t="b" cm="1">
        <f t="array" ref="U5432">_xlfn.IFS(AND(R5432=1,S5432=G5432,T5432=H5432),TRUE,AND(R5432=1,S5432=G5432,H5432="Product NA"),TRUE)</f>
        <v>1</v>
      </c>
      <c r="W5432">
        <v>7.45</v>
      </c>
      <c r="X5432">
        <v>4.4000000000000004</v>
      </c>
      <c r="Y5432" t="str">
        <f t="shared" si="257"/>
        <v>Change</v>
      </c>
    </row>
    <row r="5433" spans="1:25" x14ac:dyDescent="0.35">
      <c r="A5433" t="s">
        <v>189</v>
      </c>
      <c r="B5433" t="s">
        <v>442</v>
      </c>
      <c r="C5433" t="s">
        <v>189</v>
      </c>
      <c r="D5433" t="s">
        <v>318</v>
      </c>
      <c r="E5433" t="s">
        <v>716</v>
      </c>
      <c r="F5433" t="s">
        <v>277</v>
      </c>
      <c r="G5433" s="159">
        <f t="shared" si="255"/>
        <v>6.9</v>
      </c>
      <c r="H5433" s="159">
        <f t="shared" si="256"/>
        <v>4.25</v>
      </c>
      <c r="I5433" s="155" t="s">
        <v>470</v>
      </c>
      <c r="K5433" t="s">
        <v>292</v>
      </c>
      <c r="L5433" t="s">
        <v>391</v>
      </c>
      <c r="M5433" t="s">
        <v>467</v>
      </c>
      <c r="N5433" t="s">
        <v>189</v>
      </c>
      <c r="O5433" t="s">
        <v>442</v>
      </c>
      <c r="P5433">
        <v>100</v>
      </c>
      <c r="Q5433">
        <v>500</v>
      </c>
      <c r="R5433">
        <v>1</v>
      </c>
      <c r="S5433">
        <v>6.9</v>
      </c>
      <c r="T5433">
        <v>4.25</v>
      </c>
      <c r="U5433" t="b" cm="1">
        <f t="array" ref="U5433">_xlfn.IFS(AND(R5433=1,S5433=G5433,T5433=H5433),TRUE,AND(R5433=1,S5433=G5433,H5433="Product NA"),TRUE)</f>
        <v>1</v>
      </c>
      <c r="W5433">
        <v>6.5500000000000007</v>
      </c>
      <c r="X5433">
        <v>4.05</v>
      </c>
      <c r="Y5433" t="str">
        <f t="shared" si="257"/>
        <v>Change</v>
      </c>
    </row>
    <row r="5434" spans="1:25" x14ac:dyDescent="0.35">
      <c r="A5434" t="s">
        <v>189</v>
      </c>
      <c r="B5434" t="s">
        <v>442</v>
      </c>
      <c r="C5434" t="s">
        <v>189</v>
      </c>
      <c r="D5434" t="s">
        <v>321</v>
      </c>
      <c r="E5434" t="s">
        <v>716</v>
      </c>
      <c r="F5434" t="s">
        <v>277</v>
      </c>
      <c r="G5434" s="159">
        <f t="shared" si="255"/>
        <v>5.4</v>
      </c>
      <c r="H5434" s="159">
        <f t="shared" si="256"/>
        <v>6.5500000000000007</v>
      </c>
      <c r="I5434" s="155" t="s">
        <v>470</v>
      </c>
      <c r="K5434" t="s">
        <v>292</v>
      </c>
      <c r="L5434" t="s">
        <v>391</v>
      </c>
      <c r="M5434" t="s">
        <v>467</v>
      </c>
      <c r="N5434" t="s">
        <v>189</v>
      </c>
      <c r="O5434" t="s">
        <v>442</v>
      </c>
      <c r="P5434">
        <v>100</v>
      </c>
      <c r="Q5434">
        <v>500</v>
      </c>
      <c r="R5434">
        <v>1</v>
      </c>
      <c r="S5434">
        <v>5.4</v>
      </c>
      <c r="T5434">
        <v>6.5500000000000007</v>
      </c>
      <c r="U5434" t="b" cm="1">
        <f t="array" ref="U5434">_xlfn.IFS(AND(R5434=1,S5434=G5434,T5434=H5434),TRUE,AND(R5434=1,S5434=G5434,H5434="Product NA"),TRUE)</f>
        <v>1</v>
      </c>
      <c r="W5434">
        <v>5.5500000000000007</v>
      </c>
      <c r="X5434">
        <v>4.05</v>
      </c>
      <c r="Y5434" t="str">
        <f t="shared" si="257"/>
        <v>Change</v>
      </c>
    </row>
    <row r="5435" spans="1:25" x14ac:dyDescent="0.35">
      <c r="A5435" t="s">
        <v>189</v>
      </c>
      <c r="B5435" t="s">
        <v>442</v>
      </c>
      <c r="C5435" t="s">
        <v>189</v>
      </c>
      <c r="D5435" t="s">
        <v>240</v>
      </c>
      <c r="E5435" t="s">
        <v>287</v>
      </c>
      <c r="F5435" t="s">
        <v>0</v>
      </c>
      <c r="G5435" s="159">
        <f t="shared" si="255"/>
        <v>0.57999999999999996</v>
      </c>
      <c r="H5435" s="159">
        <f t="shared" si="256"/>
        <v>7.19</v>
      </c>
      <c r="I5435" s="155" t="s">
        <v>469</v>
      </c>
      <c r="K5435" t="s">
        <v>292</v>
      </c>
      <c r="L5435" t="s">
        <v>391</v>
      </c>
      <c r="M5435" t="s">
        <v>467</v>
      </c>
      <c r="N5435" t="s">
        <v>189</v>
      </c>
      <c r="O5435" t="s">
        <v>442</v>
      </c>
      <c r="P5435">
        <v>100</v>
      </c>
      <c r="Q5435">
        <v>100</v>
      </c>
      <c r="R5435">
        <v>1</v>
      </c>
      <c r="S5435">
        <v>0.57999999999999996</v>
      </c>
      <c r="T5435">
        <v>7.19</v>
      </c>
      <c r="U5435" t="b" cm="1">
        <f t="array" ref="U5435">_xlfn.IFS(AND(R5435=1,S5435=G5435,T5435=H5435),TRUE,AND(R5435=1,S5435=G5435,H5435="Product NA"),TRUE)</f>
        <v>1</v>
      </c>
      <c r="W5435">
        <v>0.55000000000000004</v>
      </c>
      <c r="X5435">
        <v>6.67</v>
      </c>
      <c r="Y5435" t="str">
        <f t="shared" si="257"/>
        <v>Change</v>
      </c>
    </row>
    <row r="5436" spans="1:25" x14ac:dyDescent="0.35">
      <c r="A5436" t="s">
        <v>189</v>
      </c>
      <c r="B5436" t="s">
        <v>442</v>
      </c>
      <c r="C5436" t="s">
        <v>189</v>
      </c>
      <c r="D5436" t="s">
        <v>279</v>
      </c>
      <c r="E5436" t="s">
        <v>287</v>
      </c>
      <c r="F5436" t="s">
        <v>277</v>
      </c>
      <c r="G5436" s="159">
        <f t="shared" si="255"/>
        <v>0.57999999999999996</v>
      </c>
      <c r="H5436" s="159">
        <f t="shared" si="256"/>
        <v>7.19</v>
      </c>
      <c r="I5436" s="155" t="s">
        <v>470</v>
      </c>
      <c r="K5436" t="s">
        <v>292</v>
      </c>
      <c r="L5436" t="s">
        <v>391</v>
      </c>
      <c r="M5436" t="s">
        <v>467</v>
      </c>
      <c r="N5436" t="s">
        <v>189</v>
      </c>
      <c r="O5436" t="s">
        <v>442</v>
      </c>
      <c r="P5436">
        <v>100</v>
      </c>
      <c r="Q5436">
        <v>500</v>
      </c>
      <c r="R5436">
        <v>1</v>
      </c>
      <c r="S5436">
        <v>0.57999999999999996</v>
      </c>
      <c r="T5436">
        <v>7.19</v>
      </c>
      <c r="U5436" t="b" cm="1">
        <f t="array" ref="U5436">_xlfn.IFS(AND(R5436=1,S5436=G5436,T5436=H5436),TRUE,AND(R5436=1,S5436=G5436,H5436="Product NA"),TRUE)</f>
        <v>1</v>
      </c>
      <c r="W5436">
        <v>0.53</v>
      </c>
      <c r="X5436">
        <v>6.0200000000000005</v>
      </c>
      <c r="Y5436" t="str">
        <f t="shared" si="257"/>
        <v>Change</v>
      </c>
    </row>
    <row r="5437" spans="1:25" x14ac:dyDescent="0.35">
      <c r="A5437" t="s">
        <v>204</v>
      </c>
      <c r="B5437" t="s">
        <v>446</v>
      </c>
      <c r="C5437" t="s">
        <v>204</v>
      </c>
      <c r="D5437" t="s">
        <v>326</v>
      </c>
      <c r="E5437" t="s">
        <v>643</v>
      </c>
      <c r="F5437" t="s">
        <v>643</v>
      </c>
      <c r="G5437" s="159">
        <f t="shared" si="255"/>
        <v>1.1200000000000001</v>
      </c>
      <c r="H5437" s="159">
        <f t="shared" si="256"/>
        <v>5.23</v>
      </c>
      <c r="I5437" s="155" t="s">
        <v>470</v>
      </c>
      <c r="K5437" t="s">
        <v>292</v>
      </c>
      <c r="L5437" t="s">
        <v>391</v>
      </c>
      <c r="M5437" t="s">
        <v>467</v>
      </c>
      <c r="N5437" t="s">
        <v>204</v>
      </c>
      <c r="O5437" t="s">
        <v>446</v>
      </c>
      <c r="P5437">
        <v>100</v>
      </c>
      <c r="Q5437">
        <v>500</v>
      </c>
      <c r="R5437">
        <v>1</v>
      </c>
      <c r="S5437">
        <v>1.1200000000000001</v>
      </c>
      <c r="T5437">
        <v>5.23</v>
      </c>
      <c r="U5437" t="b" cm="1">
        <f t="array" ref="U5437">_xlfn.IFS(AND(R5437=1,S5437=G5437,T5437=H5437),TRUE,AND(R5437=1,S5437=G5437,H5437="Product NA"),TRUE)</f>
        <v>1</v>
      </c>
      <c r="W5437">
        <v>1.04</v>
      </c>
      <c r="X5437">
        <v>4.84</v>
      </c>
      <c r="Y5437" t="str">
        <f t="shared" si="257"/>
        <v>Change</v>
      </c>
    </row>
    <row r="5438" spans="1:25" x14ac:dyDescent="0.35">
      <c r="A5438" t="s">
        <v>204</v>
      </c>
      <c r="B5438" t="s">
        <v>446</v>
      </c>
      <c r="C5438" t="s">
        <v>204</v>
      </c>
      <c r="D5438" t="s">
        <v>326</v>
      </c>
      <c r="E5438" t="s">
        <v>643</v>
      </c>
      <c r="F5438" t="s">
        <v>643</v>
      </c>
      <c r="G5438" s="159">
        <f t="shared" si="255"/>
        <v>2.5100000000000002</v>
      </c>
      <c r="H5438" s="159">
        <f t="shared" si="256"/>
        <v>2.14</v>
      </c>
      <c r="I5438" s="155" t="s">
        <v>707</v>
      </c>
      <c r="K5438" t="s">
        <v>292</v>
      </c>
      <c r="L5438" t="s">
        <v>391</v>
      </c>
      <c r="M5438" t="s">
        <v>467</v>
      </c>
      <c r="N5438" t="s">
        <v>204</v>
      </c>
      <c r="O5438" t="s">
        <v>446</v>
      </c>
      <c r="P5438">
        <v>100</v>
      </c>
      <c r="Q5438">
        <v>5000</v>
      </c>
      <c r="R5438">
        <v>1</v>
      </c>
      <c r="S5438">
        <v>2.5100000000000002</v>
      </c>
      <c r="T5438">
        <v>2.14</v>
      </c>
      <c r="U5438" t="b" cm="1">
        <f t="array" ref="U5438">_xlfn.IFS(AND(R5438=1,S5438=G5438,T5438=H5438),TRUE,AND(R5438=1,S5438=G5438,H5438="Product NA"),TRUE)</f>
        <v>1</v>
      </c>
      <c r="W5438">
        <v>2.3600000000000003</v>
      </c>
      <c r="X5438">
        <v>2.02</v>
      </c>
      <c r="Y5438" t="str">
        <f t="shared" si="257"/>
        <v>Change</v>
      </c>
    </row>
    <row r="5439" spans="1:25" x14ac:dyDescent="0.35">
      <c r="A5439" t="s">
        <v>204</v>
      </c>
      <c r="B5439" t="s">
        <v>446</v>
      </c>
      <c r="C5439" t="s">
        <v>204</v>
      </c>
      <c r="D5439" t="s">
        <v>382</v>
      </c>
      <c r="E5439" t="s">
        <v>287</v>
      </c>
      <c r="F5439" t="s">
        <v>386</v>
      </c>
      <c r="G5439" s="159">
        <f t="shared" si="255"/>
        <v>2.7</v>
      </c>
      <c r="H5439" s="159">
        <f t="shared" si="256"/>
        <v>2.4900000000000002</v>
      </c>
      <c r="I5439" s="155" t="s">
        <v>472</v>
      </c>
      <c r="K5439" t="s">
        <v>292</v>
      </c>
      <c r="L5439" t="s">
        <v>391</v>
      </c>
      <c r="M5439" t="s">
        <v>467</v>
      </c>
      <c r="N5439" t="s">
        <v>204</v>
      </c>
      <c r="O5439" t="s">
        <v>446</v>
      </c>
      <c r="P5439">
        <v>100</v>
      </c>
      <c r="Q5439">
        <v>2000</v>
      </c>
      <c r="R5439">
        <v>1</v>
      </c>
      <c r="S5439">
        <v>2.7</v>
      </c>
      <c r="T5439">
        <v>2.4900000000000002</v>
      </c>
      <c r="U5439" t="b" cm="1">
        <f t="array" ref="U5439">_xlfn.IFS(AND(R5439=1,S5439=G5439,T5439=H5439),TRUE,AND(R5439=1,S5439=G5439,H5439="Product NA"),TRUE)</f>
        <v>1</v>
      </c>
      <c r="W5439">
        <v>2.54</v>
      </c>
      <c r="X5439">
        <v>2.35</v>
      </c>
      <c r="Y5439" t="str">
        <f t="shared" si="257"/>
        <v>Change</v>
      </c>
    </row>
    <row r="5440" spans="1:25" x14ac:dyDescent="0.35">
      <c r="A5440" t="s">
        <v>204</v>
      </c>
      <c r="B5440" t="s">
        <v>446</v>
      </c>
      <c r="C5440" t="s">
        <v>204</v>
      </c>
      <c r="D5440" t="s">
        <v>381</v>
      </c>
      <c r="E5440" t="s">
        <v>716</v>
      </c>
      <c r="F5440" t="s">
        <v>386</v>
      </c>
      <c r="G5440" s="159">
        <f t="shared" si="255"/>
        <v>5.0500000000000007</v>
      </c>
      <c r="H5440" s="159">
        <f t="shared" si="256"/>
        <v>2</v>
      </c>
      <c r="I5440" s="155" t="s">
        <v>472</v>
      </c>
      <c r="K5440" t="s">
        <v>292</v>
      </c>
      <c r="L5440" t="s">
        <v>391</v>
      </c>
      <c r="M5440" t="s">
        <v>467</v>
      </c>
      <c r="N5440" t="s">
        <v>204</v>
      </c>
      <c r="O5440" t="s">
        <v>446</v>
      </c>
      <c r="P5440">
        <v>100</v>
      </c>
      <c r="Q5440">
        <v>2000</v>
      </c>
      <c r="R5440">
        <v>1</v>
      </c>
      <c r="S5440">
        <v>5.0500000000000007</v>
      </c>
      <c r="T5440">
        <v>2</v>
      </c>
      <c r="U5440" t="b" cm="1">
        <f t="array" ref="U5440">_xlfn.IFS(AND(R5440=1,S5440=G5440,T5440=H5440),TRUE,AND(R5440=1,S5440=G5440,H5440="Product NA"),TRUE)</f>
        <v>1</v>
      </c>
      <c r="W5440">
        <v>4.8500000000000005</v>
      </c>
      <c r="X5440">
        <v>1.9000000000000001</v>
      </c>
      <c r="Y5440" t="str">
        <f t="shared" si="257"/>
        <v>Change</v>
      </c>
    </row>
    <row r="5441" spans="1:25" x14ac:dyDescent="0.35">
      <c r="A5441" t="s">
        <v>204</v>
      </c>
      <c r="B5441" t="s">
        <v>446</v>
      </c>
      <c r="C5441" t="s">
        <v>204</v>
      </c>
      <c r="D5441" t="s">
        <v>281</v>
      </c>
      <c r="E5441" t="s">
        <v>287</v>
      </c>
      <c r="F5441" t="s">
        <v>286</v>
      </c>
      <c r="G5441" s="159">
        <f t="shared" si="255"/>
        <v>2.84</v>
      </c>
      <c r="H5441" s="159">
        <f t="shared" si="256"/>
        <v>2.62</v>
      </c>
      <c r="I5441" s="155" t="s">
        <v>472</v>
      </c>
      <c r="K5441" t="s">
        <v>292</v>
      </c>
      <c r="L5441" t="s">
        <v>391</v>
      </c>
      <c r="M5441" t="s">
        <v>467</v>
      </c>
      <c r="N5441" t="s">
        <v>204</v>
      </c>
      <c r="O5441" t="s">
        <v>446</v>
      </c>
      <c r="P5441">
        <v>100</v>
      </c>
      <c r="Q5441">
        <v>2000</v>
      </c>
      <c r="R5441">
        <v>1</v>
      </c>
      <c r="S5441">
        <v>2.84</v>
      </c>
      <c r="T5441">
        <v>2.62</v>
      </c>
      <c r="U5441" t="b" cm="1">
        <f t="array" ref="U5441">_xlfn.IFS(AND(R5441=1,S5441=G5441,T5441=H5441),TRUE,AND(R5441=1,S5441=G5441,H5441="Product NA"),TRUE)</f>
        <v>1</v>
      </c>
      <c r="W5441">
        <v>2.68</v>
      </c>
      <c r="X5441">
        <v>2.4700000000000002</v>
      </c>
      <c r="Y5441" t="str">
        <f t="shared" si="257"/>
        <v>Change</v>
      </c>
    </row>
    <row r="5442" spans="1:25" x14ac:dyDescent="0.35">
      <c r="A5442" t="s">
        <v>204</v>
      </c>
      <c r="B5442" t="s">
        <v>446</v>
      </c>
      <c r="C5442" t="s">
        <v>204</v>
      </c>
      <c r="D5442" t="s">
        <v>278</v>
      </c>
      <c r="E5442" t="s">
        <v>287</v>
      </c>
      <c r="F5442" t="s">
        <v>277</v>
      </c>
      <c r="G5442" s="159">
        <f t="shared" si="255"/>
        <v>1.26</v>
      </c>
      <c r="H5442" s="159">
        <f t="shared" si="256"/>
        <v>4.18</v>
      </c>
      <c r="I5442" s="155" t="s">
        <v>470</v>
      </c>
      <c r="K5442" t="s">
        <v>292</v>
      </c>
      <c r="L5442" t="s">
        <v>391</v>
      </c>
      <c r="M5442" t="s">
        <v>467</v>
      </c>
      <c r="N5442" t="s">
        <v>204</v>
      </c>
      <c r="O5442" t="s">
        <v>446</v>
      </c>
      <c r="P5442">
        <v>100</v>
      </c>
      <c r="Q5442">
        <v>500</v>
      </c>
      <c r="R5442">
        <v>1</v>
      </c>
      <c r="S5442">
        <v>1.26</v>
      </c>
      <c r="T5442">
        <v>4.18</v>
      </c>
      <c r="U5442" t="b" cm="1">
        <f t="array" ref="U5442">_xlfn.IFS(AND(R5442=1,S5442=G5442,T5442=H5442),TRUE,AND(R5442=1,S5442=G5442,H5442="Product NA"),TRUE)</f>
        <v>1</v>
      </c>
      <c r="W5442">
        <v>1.23</v>
      </c>
      <c r="X5442">
        <v>4.08</v>
      </c>
      <c r="Y5442" t="str">
        <f t="shared" si="257"/>
        <v>Change</v>
      </c>
    </row>
    <row r="5443" spans="1:25" x14ac:dyDescent="0.35">
      <c r="A5443" t="s">
        <v>204</v>
      </c>
      <c r="B5443" t="s">
        <v>446</v>
      </c>
      <c r="C5443" t="s">
        <v>204</v>
      </c>
      <c r="D5443" t="s">
        <v>238</v>
      </c>
      <c r="E5443" t="s">
        <v>287</v>
      </c>
      <c r="F5443" t="s">
        <v>0</v>
      </c>
      <c r="G5443" s="159">
        <f t="shared" ref="G5443:G5506" si="258">S5443</f>
        <v>1.06</v>
      </c>
      <c r="H5443" s="159">
        <f t="shared" ref="H5443:H5506" si="259">T5443</f>
        <v>8.7200000000000006</v>
      </c>
      <c r="I5443" s="155" t="s">
        <v>469</v>
      </c>
      <c r="K5443" t="s">
        <v>292</v>
      </c>
      <c r="L5443" t="s">
        <v>391</v>
      </c>
      <c r="M5443" t="s">
        <v>467</v>
      </c>
      <c r="N5443" t="s">
        <v>204</v>
      </c>
      <c r="O5443" t="s">
        <v>446</v>
      </c>
      <c r="P5443">
        <v>100</v>
      </c>
      <c r="Q5443">
        <v>100</v>
      </c>
      <c r="R5443">
        <v>1</v>
      </c>
      <c r="S5443">
        <v>1.06</v>
      </c>
      <c r="T5443">
        <v>8.7200000000000006</v>
      </c>
      <c r="U5443" t="b" cm="1">
        <f t="array" ref="U5443">_xlfn.IFS(AND(R5443=1,S5443=G5443,T5443=H5443),TRUE,AND(R5443=1,S5443=G5443,H5443="Product NA"),TRUE)</f>
        <v>1</v>
      </c>
      <c r="W5443">
        <v>0.91</v>
      </c>
      <c r="X5443">
        <v>7.5200000000000005</v>
      </c>
      <c r="Y5443" t="str">
        <f t="shared" ref="Y5443:Y5506" si="260">IF(AND(W5443=G5443,X5443=H5443),"No Change","Change")</f>
        <v>Change</v>
      </c>
    </row>
    <row r="5444" spans="1:25" x14ac:dyDescent="0.35">
      <c r="A5444" t="s">
        <v>204</v>
      </c>
      <c r="B5444" t="s">
        <v>446</v>
      </c>
      <c r="C5444" t="s">
        <v>204</v>
      </c>
      <c r="D5444" t="s">
        <v>239</v>
      </c>
      <c r="E5444" t="s">
        <v>287</v>
      </c>
      <c r="F5444" t="s">
        <v>277</v>
      </c>
      <c r="G5444" s="159">
        <f t="shared" si="258"/>
        <v>1.23</v>
      </c>
      <c r="H5444" s="159">
        <f t="shared" si="259"/>
        <v>6.3500000000000005</v>
      </c>
      <c r="I5444" s="155" t="s">
        <v>470</v>
      </c>
      <c r="K5444" t="s">
        <v>292</v>
      </c>
      <c r="L5444" t="s">
        <v>391</v>
      </c>
      <c r="M5444" t="s">
        <v>467</v>
      </c>
      <c r="N5444" t="s">
        <v>204</v>
      </c>
      <c r="O5444" t="s">
        <v>446</v>
      </c>
      <c r="P5444">
        <v>100</v>
      </c>
      <c r="Q5444">
        <v>500</v>
      </c>
      <c r="R5444">
        <v>1</v>
      </c>
      <c r="S5444">
        <v>1.23</v>
      </c>
      <c r="T5444">
        <v>6.3500000000000005</v>
      </c>
      <c r="U5444" t="b" cm="1">
        <f t="array" ref="U5444">_xlfn.IFS(AND(R5444=1,S5444=G5444,T5444=H5444),TRUE,AND(R5444=1,S5444=G5444,H5444="Product NA"),TRUE)</f>
        <v>1</v>
      </c>
      <c r="W5444">
        <v>1.06</v>
      </c>
      <c r="X5444">
        <v>5.47</v>
      </c>
      <c r="Y5444" t="str">
        <f t="shared" si="260"/>
        <v>Change</v>
      </c>
    </row>
    <row r="5445" spans="1:25" x14ac:dyDescent="0.35">
      <c r="A5445" t="s">
        <v>204</v>
      </c>
      <c r="B5445" t="s">
        <v>446</v>
      </c>
      <c r="C5445" t="s">
        <v>204</v>
      </c>
      <c r="D5445" t="s">
        <v>316</v>
      </c>
      <c r="E5445" t="s">
        <v>287</v>
      </c>
      <c r="F5445" t="s">
        <v>286</v>
      </c>
      <c r="G5445" s="159">
        <f t="shared" si="258"/>
        <v>2.66</v>
      </c>
      <c r="H5445" s="159">
        <f t="shared" si="259"/>
        <v>2.14</v>
      </c>
      <c r="I5445" s="155" t="s">
        <v>472</v>
      </c>
      <c r="K5445" t="s">
        <v>292</v>
      </c>
      <c r="L5445" t="s">
        <v>391</v>
      </c>
      <c r="M5445" t="s">
        <v>467</v>
      </c>
      <c r="N5445" t="s">
        <v>204</v>
      </c>
      <c r="O5445" t="s">
        <v>446</v>
      </c>
      <c r="P5445">
        <v>100</v>
      </c>
      <c r="Q5445">
        <v>2000</v>
      </c>
      <c r="R5445">
        <v>1</v>
      </c>
      <c r="S5445">
        <v>2.66</v>
      </c>
      <c r="T5445">
        <v>2.14</v>
      </c>
      <c r="U5445" t="b" cm="1">
        <f t="array" ref="U5445">_xlfn.IFS(AND(R5445=1,S5445=G5445,T5445=H5445),TRUE,AND(R5445=1,S5445=G5445,H5445="Product NA"),TRUE)</f>
        <v>1</v>
      </c>
      <c r="W5445">
        <v>2.5100000000000002</v>
      </c>
      <c r="X5445">
        <v>2.02</v>
      </c>
      <c r="Y5445" t="str">
        <f t="shared" si="260"/>
        <v>Change</v>
      </c>
    </row>
    <row r="5446" spans="1:25" x14ac:dyDescent="0.35">
      <c r="A5446" t="s">
        <v>204</v>
      </c>
      <c r="B5446" t="s">
        <v>446</v>
      </c>
      <c r="C5446" t="s">
        <v>204</v>
      </c>
      <c r="D5446" t="s">
        <v>646</v>
      </c>
      <c r="E5446" t="s">
        <v>715</v>
      </c>
      <c r="F5446" t="s">
        <v>286</v>
      </c>
      <c r="G5446" s="159">
        <f t="shared" si="258"/>
        <v>10.5</v>
      </c>
      <c r="H5446" s="159">
        <f t="shared" si="259"/>
        <v>0</v>
      </c>
      <c r="I5446" s="155" t="s">
        <v>471</v>
      </c>
      <c r="K5446" t="s">
        <v>292</v>
      </c>
      <c r="L5446" t="s">
        <v>391</v>
      </c>
      <c r="M5446" t="s">
        <v>467</v>
      </c>
      <c r="N5446" t="s">
        <v>204</v>
      </c>
      <c r="O5446" t="s">
        <v>446</v>
      </c>
      <c r="P5446">
        <v>20000</v>
      </c>
      <c r="Q5446">
        <v>1000</v>
      </c>
      <c r="R5446">
        <v>1</v>
      </c>
      <c r="S5446">
        <v>10.5</v>
      </c>
      <c r="T5446">
        <v>0</v>
      </c>
      <c r="U5446" t="b" cm="1">
        <f t="array" ref="U5446">_xlfn.IFS(AND(R5446=1,S5446=G5446,T5446=H5446),TRUE,AND(R5446=1,S5446=G5446,H5446="Product NA"),TRUE)</f>
        <v>1</v>
      </c>
      <c r="W5446">
        <v>9.35</v>
      </c>
      <c r="X5446">
        <v>0</v>
      </c>
      <c r="Y5446" t="str">
        <f t="shared" si="260"/>
        <v>Change</v>
      </c>
    </row>
    <row r="5447" spans="1:25" x14ac:dyDescent="0.35">
      <c r="A5447" t="s">
        <v>204</v>
      </c>
      <c r="B5447" t="s">
        <v>446</v>
      </c>
      <c r="C5447" t="s">
        <v>204</v>
      </c>
      <c r="D5447" t="s">
        <v>646</v>
      </c>
      <c r="E5447" t="s">
        <v>715</v>
      </c>
      <c r="F5447" t="s">
        <v>286</v>
      </c>
      <c r="G5447" s="159">
        <f t="shared" si="258"/>
        <v>33.300000000000004</v>
      </c>
      <c r="H5447" s="159">
        <f t="shared" si="259"/>
        <v>0</v>
      </c>
      <c r="I5447" s="155" t="s">
        <v>671</v>
      </c>
      <c r="K5447" t="s">
        <v>292</v>
      </c>
      <c r="L5447" t="s">
        <v>391</v>
      </c>
      <c r="M5447" t="s">
        <v>467</v>
      </c>
      <c r="N5447" t="s">
        <v>204</v>
      </c>
      <c r="O5447" t="s">
        <v>446</v>
      </c>
      <c r="P5447">
        <v>20000</v>
      </c>
      <c r="Q5447">
        <v>15000</v>
      </c>
      <c r="R5447">
        <v>1</v>
      </c>
      <c r="S5447">
        <v>33.300000000000004</v>
      </c>
      <c r="T5447">
        <v>0</v>
      </c>
      <c r="U5447" t="b" cm="1">
        <f t="array" ref="U5447">_xlfn.IFS(AND(R5447=1,S5447=G5447,T5447=H5447),TRUE,AND(R5447=1,S5447=G5447,H5447="Product NA"),TRUE)</f>
        <v>1</v>
      </c>
      <c r="W5447">
        <v>28.700000000000003</v>
      </c>
      <c r="X5447">
        <v>0</v>
      </c>
      <c r="Y5447" t="str">
        <f t="shared" si="260"/>
        <v>Change</v>
      </c>
    </row>
    <row r="5448" spans="1:25" x14ac:dyDescent="0.35">
      <c r="A5448" t="s">
        <v>204</v>
      </c>
      <c r="B5448" t="s">
        <v>446</v>
      </c>
      <c r="C5448" t="s">
        <v>204</v>
      </c>
      <c r="D5448" t="s">
        <v>646</v>
      </c>
      <c r="E5448" t="s">
        <v>715</v>
      </c>
      <c r="F5448" t="s">
        <v>286</v>
      </c>
      <c r="G5448" s="159">
        <f t="shared" si="258"/>
        <v>11.950000000000001</v>
      </c>
      <c r="H5448" s="159">
        <f t="shared" si="259"/>
        <v>0</v>
      </c>
      <c r="I5448" s="155" t="s">
        <v>662</v>
      </c>
      <c r="K5448" t="s">
        <v>292</v>
      </c>
      <c r="L5448" t="s">
        <v>391</v>
      </c>
      <c r="M5448" t="s">
        <v>467</v>
      </c>
      <c r="N5448" t="s">
        <v>204</v>
      </c>
      <c r="O5448" t="s">
        <v>446</v>
      </c>
      <c r="P5448">
        <v>20000</v>
      </c>
      <c r="Q5448">
        <v>2000</v>
      </c>
      <c r="R5448">
        <v>1</v>
      </c>
      <c r="S5448">
        <v>11.950000000000001</v>
      </c>
      <c r="T5448">
        <v>0</v>
      </c>
      <c r="U5448" t="b" cm="1">
        <f t="array" ref="U5448">_xlfn.IFS(AND(R5448=1,S5448=G5448,T5448=H5448),TRUE,AND(R5448=1,S5448=G5448,H5448="Product NA"),TRUE)</f>
        <v>1</v>
      </c>
      <c r="W5448">
        <v>10.5</v>
      </c>
      <c r="X5448">
        <v>0</v>
      </c>
      <c r="Y5448" t="str">
        <f t="shared" si="260"/>
        <v>Change</v>
      </c>
    </row>
    <row r="5449" spans="1:25" x14ac:dyDescent="0.35">
      <c r="A5449" t="s">
        <v>204</v>
      </c>
      <c r="B5449" t="s">
        <v>446</v>
      </c>
      <c r="C5449" t="s">
        <v>204</v>
      </c>
      <c r="D5449" t="s">
        <v>646</v>
      </c>
      <c r="E5449" t="s">
        <v>715</v>
      </c>
      <c r="F5449" t="s">
        <v>286</v>
      </c>
      <c r="G5449" s="159">
        <f t="shared" si="258"/>
        <v>41</v>
      </c>
      <c r="H5449" s="159">
        <f t="shared" si="259"/>
        <v>0</v>
      </c>
      <c r="I5449" s="155" t="s">
        <v>672</v>
      </c>
      <c r="K5449" t="s">
        <v>292</v>
      </c>
      <c r="L5449" t="s">
        <v>391</v>
      </c>
      <c r="M5449" t="s">
        <v>467</v>
      </c>
      <c r="N5449" t="s">
        <v>204</v>
      </c>
      <c r="O5449" t="s">
        <v>446</v>
      </c>
      <c r="P5449">
        <v>20000</v>
      </c>
      <c r="Q5449">
        <v>20000</v>
      </c>
      <c r="R5449">
        <v>1</v>
      </c>
      <c r="S5449">
        <v>41</v>
      </c>
      <c r="T5449">
        <v>0</v>
      </c>
      <c r="U5449" t="b" cm="1">
        <f t="array" ref="U5449">_xlfn.IFS(AND(R5449=1,S5449=G5449,T5449=H5449),TRUE,AND(R5449=1,S5449=G5449,H5449="Product NA"),TRUE)</f>
        <v>1</v>
      </c>
      <c r="W5449">
        <v>34.9</v>
      </c>
      <c r="X5449">
        <v>0</v>
      </c>
      <c r="Y5449" t="str">
        <f t="shared" si="260"/>
        <v>Change</v>
      </c>
    </row>
    <row r="5450" spans="1:25" x14ac:dyDescent="0.35">
      <c r="A5450" t="s">
        <v>204</v>
      </c>
      <c r="B5450" t="s">
        <v>446</v>
      </c>
      <c r="C5450" t="s">
        <v>204</v>
      </c>
      <c r="D5450" t="s">
        <v>646</v>
      </c>
      <c r="E5450" t="s">
        <v>715</v>
      </c>
      <c r="F5450" t="s">
        <v>286</v>
      </c>
      <c r="G5450" s="159">
        <f t="shared" si="258"/>
        <v>12.8</v>
      </c>
      <c r="H5450" s="159">
        <f t="shared" si="259"/>
        <v>0</v>
      </c>
      <c r="I5450" s="155" t="s">
        <v>663</v>
      </c>
      <c r="K5450" t="s">
        <v>292</v>
      </c>
      <c r="L5450" t="s">
        <v>391</v>
      </c>
      <c r="M5450" t="s">
        <v>467</v>
      </c>
      <c r="N5450" t="s">
        <v>204</v>
      </c>
      <c r="O5450" t="s">
        <v>446</v>
      </c>
      <c r="P5450">
        <v>20000</v>
      </c>
      <c r="Q5450">
        <v>3000</v>
      </c>
      <c r="R5450">
        <v>1</v>
      </c>
      <c r="S5450">
        <v>12.8</v>
      </c>
      <c r="T5450">
        <v>0</v>
      </c>
      <c r="U5450" t="b" cm="1">
        <f t="array" ref="U5450">_xlfn.IFS(AND(R5450=1,S5450=G5450,T5450=H5450),TRUE,AND(R5450=1,S5450=G5450,H5450="Product NA"),TRUE)</f>
        <v>1</v>
      </c>
      <c r="W5450">
        <v>11.700000000000001</v>
      </c>
      <c r="X5450">
        <v>0</v>
      </c>
      <c r="Y5450" t="str">
        <f t="shared" si="260"/>
        <v>Change</v>
      </c>
    </row>
    <row r="5451" spans="1:25" x14ac:dyDescent="0.35">
      <c r="A5451" t="s">
        <v>204</v>
      </c>
      <c r="B5451" t="s">
        <v>446</v>
      </c>
      <c r="C5451" t="s">
        <v>204</v>
      </c>
      <c r="D5451" t="s">
        <v>646</v>
      </c>
      <c r="E5451" t="s">
        <v>715</v>
      </c>
      <c r="F5451" t="s">
        <v>286</v>
      </c>
      <c r="G5451" s="159">
        <f t="shared" si="258"/>
        <v>14.25</v>
      </c>
      <c r="H5451" s="159">
        <f t="shared" si="259"/>
        <v>0</v>
      </c>
      <c r="I5451" s="155" t="s">
        <v>664</v>
      </c>
      <c r="K5451" t="s">
        <v>292</v>
      </c>
      <c r="L5451" t="s">
        <v>391</v>
      </c>
      <c r="M5451" t="s">
        <v>467</v>
      </c>
      <c r="N5451" t="s">
        <v>204</v>
      </c>
      <c r="O5451" t="s">
        <v>446</v>
      </c>
      <c r="P5451">
        <v>20000</v>
      </c>
      <c r="Q5451">
        <v>4000</v>
      </c>
      <c r="R5451">
        <v>1</v>
      </c>
      <c r="S5451">
        <v>14.25</v>
      </c>
      <c r="T5451">
        <v>0</v>
      </c>
      <c r="U5451" t="b" cm="1">
        <f t="array" ref="U5451">_xlfn.IFS(AND(R5451=1,S5451=G5451,T5451=H5451),TRUE,AND(R5451=1,S5451=G5451,H5451="Product NA"),TRUE)</f>
        <v>1</v>
      </c>
      <c r="W5451">
        <v>12.9</v>
      </c>
      <c r="X5451">
        <v>0</v>
      </c>
      <c r="Y5451" t="str">
        <f t="shared" si="260"/>
        <v>Change</v>
      </c>
    </row>
    <row r="5452" spans="1:25" x14ac:dyDescent="0.35">
      <c r="A5452" t="s">
        <v>204</v>
      </c>
      <c r="B5452" t="s">
        <v>446</v>
      </c>
      <c r="C5452" t="s">
        <v>204</v>
      </c>
      <c r="D5452" t="s">
        <v>646</v>
      </c>
      <c r="E5452" t="s">
        <v>715</v>
      </c>
      <c r="F5452" t="s">
        <v>286</v>
      </c>
      <c r="G5452" s="159">
        <f t="shared" si="258"/>
        <v>15.700000000000001</v>
      </c>
      <c r="H5452" s="159">
        <f t="shared" si="259"/>
        <v>0</v>
      </c>
      <c r="I5452" s="155" t="s">
        <v>665</v>
      </c>
      <c r="K5452" t="s">
        <v>292</v>
      </c>
      <c r="L5452" t="s">
        <v>391</v>
      </c>
      <c r="M5452" t="s">
        <v>467</v>
      </c>
      <c r="N5452" t="s">
        <v>204</v>
      </c>
      <c r="O5452" t="s">
        <v>446</v>
      </c>
      <c r="P5452">
        <v>20000</v>
      </c>
      <c r="Q5452">
        <v>5000</v>
      </c>
      <c r="R5452">
        <v>1</v>
      </c>
      <c r="S5452">
        <v>15.700000000000001</v>
      </c>
      <c r="T5452">
        <v>0</v>
      </c>
      <c r="U5452" t="b" cm="1">
        <f t="array" ref="U5452">_xlfn.IFS(AND(R5452=1,S5452=G5452,T5452=H5452),TRUE,AND(R5452=1,S5452=G5452,H5452="Product NA"),TRUE)</f>
        <v>1</v>
      </c>
      <c r="W5452">
        <v>14.05</v>
      </c>
      <c r="X5452">
        <v>0</v>
      </c>
      <c r="Y5452" t="str">
        <f t="shared" si="260"/>
        <v>Change</v>
      </c>
    </row>
    <row r="5453" spans="1:25" x14ac:dyDescent="0.35">
      <c r="A5453" t="s">
        <v>204</v>
      </c>
      <c r="B5453" t="s">
        <v>446</v>
      </c>
      <c r="C5453" t="s">
        <v>204</v>
      </c>
      <c r="D5453" t="s">
        <v>646</v>
      </c>
      <c r="E5453" t="s">
        <v>715</v>
      </c>
      <c r="F5453" t="s">
        <v>286</v>
      </c>
      <c r="G5453" s="159">
        <f t="shared" si="258"/>
        <v>18.100000000000001</v>
      </c>
      <c r="H5453" s="159">
        <f t="shared" si="259"/>
        <v>0</v>
      </c>
      <c r="I5453" s="155" t="s">
        <v>666</v>
      </c>
      <c r="K5453" t="s">
        <v>292</v>
      </c>
      <c r="L5453" t="s">
        <v>391</v>
      </c>
      <c r="M5453" t="s">
        <v>467</v>
      </c>
      <c r="N5453" t="s">
        <v>204</v>
      </c>
      <c r="O5453" t="s">
        <v>446</v>
      </c>
      <c r="P5453">
        <v>20000</v>
      </c>
      <c r="Q5453">
        <v>6000</v>
      </c>
      <c r="R5453">
        <v>1</v>
      </c>
      <c r="S5453">
        <v>18.100000000000001</v>
      </c>
      <c r="T5453">
        <v>0</v>
      </c>
      <c r="U5453" t="b" cm="1">
        <f t="array" ref="U5453">_xlfn.IFS(AND(R5453=1,S5453=G5453,T5453=H5453),TRUE,AND(R5453=1,S5453=G5453,H5453="Product NA"),TRUE)</f>
        <v>1</v>
      </c>
      <c r="W5453">
        <v>16.2</v>
      </c>
      <c r="X5453">
        <v>0</v>
      </c>
      <c r="Y5453" t="str">
        <f t="shared" si="260"/>
        <v>Change</v>
      </c>
    </row>
    <row r="5454" spans="1:25" x14ac:dyDescent="0.35">
      <c r="A5454" t="s">
        <v>204</v>
      </c>
      <c r="B5454" t="s">
        <v>446</v>
      </c>
      <c r="C5454" t="s">
        <v>204</v>
      </c>
      <c r="D5454" t="s">
        <v>646</v>
      </c>
      <c r="E5454" t="s">
        <v>715</v>
      </c>
      <c r="F5454" t="s">
        <v>286</v>
      </c>
      <c r="G5454" s="159">
        <f t="shared" si="258"/>
        <v>19.55</v>
      </c>
      <c r="H5454" s="159">
        <f t="shared" si="259"/>
        <v>0</v>
      </c>
      <c r="I5454" s="155" t="s">
        <v>667</v>
      </c>
      <c r="K5454" t="s">
        <v>292</v>
      </c>
      <c r="L5454" t="s">
        <v>391</v>
      </c>
      <c r="M5454" t="s">
        <v>467</v>
      </c>
      <c r="N5454" t="s">
        <v>204</v>
      </c>
      <c r="O5454" t="s">
        <v>446</v>
      </c>
      <c r="P5454">
        <v>20000</v>
      </c>
      <c r="Q5454">
        <v>7000</v>
      </c>
      <c r="R5454">
        <v>1</v>
      </c>
      <c r="S5454">
        <v>19.55</v>
      </c>
      <c r="T5454">
        <v>0</v>
      </c>
      <c r="U5454" t="b" cm="1">
        <f t="array" ref="U5454">_xlfn.IFS(AND(R5454=1,S5454=G5454,T5454=H5454),TRUE,AND(R5454=1,S5454=G5454,H5454="Product NA"),TRUE)</f>
        <v>1</v>
      </c>
      <c r="W5454">
        <v>17.350000000000001</v>
      </c>
      <c r="X5454">
        <v>0</v>
      </c>
      <c r="Y5454" t="str">
        <f t="shared" si="260"/>
        <v>Change</v>
      </c>
    </row>
    <row r="5455" spans="1:25" x14ac:dyDescent="0.35">
      <c r="A5455" t="s">
        <v>204</v>
      </c>
      <c r="B5455" t="s">
        <v>446</v>
      </c>
      <c r="C5455" t="s">
        <v>204</v>
      </c>
      <c r="D5455" t="s">
        <v>646</v>
      </c>
      <c r="E5455" t="s">
        <v>715</v>
      </c>
      <c r="F5455" t="s">
        <v>286</v>
      </c>
      <c r="G5455" s="159">
        <f t="shared" si="258"/>
        <v>21</v>
      </c>
      <c r="H5455" s="159">
        <f t="shared" si="259"/>
        <v>0</v>
      </c>
      <c r="I5455" s="155" t="s">
        <v>668</v>
      </c>
      <c r="K5455" t="s">
        <v>292</v>
      </c>
      <c r="L5455" t="s">
        <v>391</v>
      </c>
      <c r="M5455" t="s">
        <v>467</v>
      </c>
      <c r="N5455" t="s">
        <v>204</v>
      </c>
      <c r="O5455" t="s">
        <v>446</v>
      </c>
      <c r="P5455">
        <v>20000</v>
      </c>
      <c r="Q5455">
        <v>8000</v>
      </c>
      <c r="R5455">
        <v>1</v>
      </c>
      <c r="S5455">
        <v>21</v>
      </c>
      <c r="T5455">
        <v>0</v>
      </c>
      <c r="U5455" t="b" cm="1">
        <f t="array" ref="U5455">_xlfn.IFS(AND(R5455=1,S5455=G5455,T5455=H5455),TRUE,AND(R5455=1,S5455=G5455,H5455="Product NA"),TRUE)</f>
        <v>1</v>
      </c>
      <c r="W5455">
        <v>18.55</v>
      </c>
      <c r="X5455">
        <v>0</v>
      </c>
      <c r="Y5455" t="str">
        <f t="shared" si="260"/>
        <v>Change</v>
      </c>
    </row>
    <row r="5456" spans="1:25" x14ac:dyDescent="0.35">
      <c r="A5456" t="s">
        <v>204</v>
      </c>
      <c r="B5456" t="s">
        <v>446</v>
      </c>
      <c r="C5456" t="s">
        <v>204</v>
      </c>
      <c r="D5456" t="s">
        <v>646</v>
      </c>
      <c r="E5456" t="s">
        <v>715</v>
      </c>
      <c r="F5456" t="s">
        <v>286</v>
      </c>
      <c r="G5456" s="159">
        <f t="shared" si="258"/>
        <v>22.400000000000002</v>
      </c>
      <c r="H5456" s="159">
        <f t="shared" si="259"/>
        <v>0</v>
      </c>
      <c r="I5456" s="155" t="s">
        <v>669</v>
      </c>
      <c r="K5456" t="s">
        <v>292</v>
      </c>
      <c r="L5456" t="s">
        <v>391</v>
      </c>
      <c r="M5456" t="s">
        <v>467</v>
      </c>
      <c r="N5456" t="s">
        <v>204</v>
      </c>
      <c r="O5456" t="s">
        <v>446</v>
      </c>
      <c r="P5456">
        <v>20000</v>
      </c>
      <c r="Q5456">
        <v>9000</v>
      </c>
      <c r="R5456">
        <v>1</v>
      </c>
      <c r="S5456">
        <v>22.400000000000002</v>
      </c>
      <c r="T5456">
        <v>0</v>
      </c>
      <c r="U5456" t="b" cm="1">
        <f t="array" ref="U5456">_xlfn.IFS(AND(R5456=1,S5456=G5456,T5456=H5456),TRUE,AND(R5456=1,S5456=G5456,H5456="Product NA"),TRUE)</f>
        <v>1</v>
      </c>
      <c r="W5456">
        <v>19.700000000000003</v>
      </c>
      <c r="X5456">
        <v>0</v>
      </c>
      <c r="Y5456" t="str">
        <f t="shared" si="260"/>
        <v>Change</v>
      </c>
    </row>
    <row r="5457" spans="1:25" x14ac:dyDescent="0.35">
      <c r="A5457" t="s">
        <v>204</v>
      </c>
      <c r="B5457" t="s">
        <v>446</v>
      </c>
      <c r="C5457" t="s">
        <v>204</v>
      </c>
      <c r="D5457" t="s">
        <v>646</v>
      </c>
      <c r="E5457" t="s">
        <v>715</v>
      </c>
      <c r="F5457" t="s">
        <v>286</v>
      </c>
      <c r="G5457" s="159">
        <f t="shared" si="258"/>
        <v>23.85</v>
      </c>
      <c r="H5457" s="159">
        <f t="shared" si="259"/>
        <v>0</v>
      </c>
      <c r="I5457" s="155" t="s">
        <v>670</v>
      </c>
      <c r="K5457" t="s">
        <v>292</v>
      </c>
      <c r="L5457" t="s">
        <v>391</v>
      </c>
      <c r="M5457" t="s">
        <v>467</v>
      </c>
      <c r="N5457" t="s">
        <v>204</v>
      </c>
      <c r="O5457" t="s">
        <v>446</v>
      </c>
      <c r="P5457">
        <v>20000</v>
      </c>
      <c r="Q5457">
        <v>10000</v>
      </c>
      <c r="R5457">
        <v>1</v>
      </c>
      <c r="S5457">
        <v>23.85</v>
      </c>
      <c r="T5457">
        <v>0</v>
      </c>
      <c r="U5457" t="b" cm="1">
        <f t="array" ref="U5457">_xlfn.IFS(AND(R5457=1,S5457=G5457,T5457=H5457),TRUE,AND(R5457=1,S5457=G5457,H5457="Product NA"),TRUE)</f>
        <v>1</v>
      </c>
      <c r="W5457">
        <v>20.900000000000002</v>
      </c>
      <c r="X5457">
        <v>0</v>
      </c>
      <c r="Y5457" t="str">
        <f t="shared" si="260"/>
        <v>Change</v>
      </c>
    </row>
    <row r="5458" spans="1:25" x14ac:dyDescent="0.35">
      <c r="A5458" t="s">
        <v>204</v>
      </c>
      <c r="B5458" t="s">
        <v>446</v>
      </c>
      <c r="C5458" t="s">
        <v>204</v>
      </c>
      <c r="D5458" t="s">
        <v>283</v>
      </c>
      <c r="E5458" t="s">
        <v>716</v>
      </c>
      <c r="F5458" t="s">
        <v>286</v>
      </c>
      <c r="G5458" s="159">
        <f t="shared" si="258"/>
        <v>5.3000000000000007</v>
      </c>
      <c r="H5458" s="159">
        <f t="shared" si="259"/>
        <v>2.1</v>
      </c>
      <c r="I5458" s="155" t="s">
        <v>472</v>
      </c>
      <c r="K5458" t="s">
        <v>292</v>
      </c>
      <c r="L5458" t="s">
        <v>391</v>
      </c>
      <c r="M5458" t="s">
        <v>467</v>
      </c>
      <c r="N5458" t="s">
        <v>204</v>
      </c>
      <c r="O5458" t="s">
        <v>446</v>
      </c>
      <c r="P5458">
        <v>2000</v>
      </c>
      <c r="Q5458">
        <v>2000</v>
      </c>
      <c r="R5458">
        <v>1</v>
      </c>
      <c r="S5458">
        <v>5.3000000000000007</v>
      </c>
      <c r="T5458">
        <v>2.1</v>
      </c>
      <c r="U5458" t="b" cm="1">
        <f t="array" ref="U5458">_xlfn.IFS(AND(R5458=1,S5458=G5458,T5458=H5458),TRUE,AND(R5458=1,S5458=G5458,H5458="Product NA"),TRUE)</f>
        <v>1</v>
      </c>
      <c r="V5458">
        <f>MATCH(A5458,$A$6427:$A$6438,0)</f>
        <v>12</v>
      </c>
      <c r="W5458">
        <v>5.1000000000000005</v>
      </c>
      <c r="X5458">
        <v>2</v>
      </c>
      <c r="Y5458" t="str">
        <f t="shared" si="260"/>
        <v>Change</v>
      </c>
    </row>
    <row r="5459" spans="1:25" x14ac:dyDescent="0.35">
      <c r="A5459" t="s">
        <v>204</v>
      </c>
      <c r="B5459" t="s">
        <v>446</v>
      </c>
      <c r="C5459" t="s">
        <v>204</v>
      </c>
      <c r="D5459" t="s">
        <v>320</v>
      </c>
      <c r="E5459" t="s">
        <v>716</v>
      </c>
      <c r="F5459" t="s">
        <v>0</v>
      </c>
      <c r="G5459" s="159">
        <f t="shared" si="258"/>
        <v>0</v>
      </c>
      <c r="H5459" s="159">
        <f t="shared" si="259"/>
        <v>0</v>
      </c>
      <c r="I5459" s="155" t="s">
        <v>469</v>
      </c>
      <c r="K5459" t="s">
        <v>292</v>
      </c>
      <c r="L5459" t="s">
        <v>391</v>
      </c>
      <c r="M5459" t="s">
        <v>467</v>
      </c>
      <c r="N5459" t="s">
        <v>204</v>
      </c>
      <c r="O5459" t="s">
        <v>446</v>
      </c>
      <c r="P5459">
        <v>100</v>
      </c>
      <c r="Q5459">
        <v>100</v>
      </c>
      <c r="R5459">
        <v>1</v>
      </c>
      <c r="S5459">
        <v>0</v>
      </c>
      <c r="T5459">
        <v>0</v>
      </c>
      <c r="U5459" t="b" cm="1">
        <f t="array" ref="U5459">_xlfn.IFS(AND(R5459=1,S5459=G5459,T5459=H5459),TRUE,AND(R5459=1,S5459=G5459,H5459="Product NA"),TRUE)</f>
        <v>1</v>
      </c>
      <c r="W5459">
        <v>4.6500000000000004</v>
      </c>
      <c r="X5459">
        <v>1.9000000000000001</v>
      </c>
      <c r="Y5459" t="str">
        <f t="shared" si="260"/>
        <v>Change</v>
      </c>
    </row>
    <row r="5460" spans="1:25" x14ac:dyDescent="0.35">
      <c r="A5460" t="s">
        <v>204</v>
      </c>
      <c r="B5460" t="s">
        <v>446</v>
      </c>
      <c r="C5460" t="s">
        <v>204</v>
      </c>
      <c r="D5460" t="s">
        <v>317</v>
      </c>
      <c r="E5460" t="s">
        <v>716</v>
      </c>
      <c r="F5460" t="s">
        <v>0</v>
      </c>
      <c r="G5460" s="159">
        <f t="shared" si="258"/>
        <v>6.03</v>
      </c>
      <c r="H5460" s="159">
        <f t="shared" si="259"/>
        <v>5.93</v>
      </c>
      <c r="I5460" s="155" t="s">
        <v>469</v>
      </c>
      <c r="K5460" t="s">
        <v>292</v>
      </c>
      <c r="L5460" t="s">
        <v>391</v>
      </c>
      <c r="M5460" t="s">
        <v>467</v>
      </c>
      <c r="N5460" t="s">
        <v>204</v>
      </c>
      <c r="O5460" t="s">
        <v>446</v>
      </c>
      <c r="P5460">
        <v>100</v>
      </c>
      <c r="Q5460">
        <v>100</v>
      </c>
      <c r="R5460">
        <v>1</v>
      </c>
      <c r="S5460">
        <v>6.03</v>
      </c>
      <c r="T5460">
        <v>5.93</v>
      </c>
      <c r="U5460" t="b" cm="1">
        <f t="array" ref="U5460">_xlfn.IFS(AND(R5460=1,S5460=G5460,T5460=H5460),TRUE,AND(R5460=1,S5460=G5460,H5460="Product NA"),TRUE)</f>
        <v>1</v>
      </c>
      <c r="W5460">
        <v>5.74</v>
      </c>
      <c r="X5460">
        <v>5.65</v>
      </c>
      <c r="Y5460" t="str">
        <f t="shared" si="260"/>
        <v>Change</v>
      </c>
    </row>
    <row r="5461" spans="1:25" x14ac:dyDescent="0.35">
      <c r="A5461" t="s">
        <v>204</v>
      </c>
      <c r="B5461" t="s">
        <v>446</v>
      </c>
      <c r="C5461" t="s">
        <v>204</v>
      </c>
      <c r="D5461" t="s">
        <v>322</v>
      </c>
      <c r="E5461" t="s">
        <v>716</v>
      </c>
      <c r="F5461" t="s">
        <v>277</v>
      </c>
      <c r="G5461" s="159">
        <f t="shared" si="258"/>
        <v>0</v>
      </c>
      <c r="H5461" s="159">
        <f t="shared" si="259"/>
        <v>0</v>
      </c>
      <c r="I5461" s="155" t="s">
        <v>470</v>
      </c>
      <c r="K5461" t="s">
        <v>292</v>
      </c>
      <c r="L5461" t="s">
        <v>391</v>
      </c>
      <c r="M5461" t="s">
        <v>467</v>
      </c>
      <c r="N5461" t="s">
        <v>204</v>
      </c>
      <c r="O5461" t="s">
        <v>446</v>
      </c>
      <c r="P5461">
        <v>100</v>
      </c>
      <c r="Q5461">
        <v>500</v>
      </c>
      <c r="R5461">
        <v>1</v>
      </c>
      <c r="S5461">
        <v>0</v>
      </c>
      <c r="T5461">
        <v>0</v>
      </c>
      <c r="U5461" t="b" cm="1">
        <f t="array" ref="U5461">_xlfn.IFS(AND(R5461=1,S5461=G5461,T5461=H5461),TRUE,AND(R5461=1,S5461=G5461,H5461="Product NA"),TRUE)</f>
        <v>1</v>
      </c>
      <c r="W5461">
        <v>4.8500000000000005</v>
      </c>
      <c r="X5461">
        <v>1.9000000000000001</v>
      </c>
      <c r="Y5461" t="str">
        <f t="shared" si="260"/>
        <v>Change</v>
      </c>
    </row>
    <row r="5462" spans="1:25" x14ac:dyDescent="0.35">
      <c r="A5462" t="s">
        <v>204</v>
      </c>
      <c r="B5462" t="s">
        <v>446</v>
      </c>
      <c r="C5462" t="s">
        <v>204</v>
      </c>
      <c r="D5462" t="s">
        <v>319</v>
      </c>
      <c r="E5462" t="s">
        <v>716</v>
      </c>
      <c r="F5462" t="s">
        <v>277</v>
      </c>
      <c r="G5462" s="159">
        <f t="shared" si="258"/>
        <v>6.3500000000000005</v>
      </c>
      <c r="H5462" s="159">
        <f t="shared" si="259"/>
        <v>3.6</v>
      </c>
      <c r="I5462" s="155" t="s">
        <v>470</v>
      </c>
      <c r="K5462" t="s">
        <v>292</v>
      </c>
      <c r="L5462" t="s">
        <v>391</v>
      </c>
      <c r="M5462" t="s">
        <v>467</v>
      </c>
      <c r="N5462" t="s">
        <v>204</v>
      </c>
      <c r="O5462" t="s">
        <v>446</v>
      </c>
      <c r="P5462">
        <v>100</v>
      </c>
      <c r="Q5462">
        <v>500</v>
      </c>
      <c r="R5462">
        <v>1</v>
      </c>
      <c r="S5462">
        <v>6.3500000000000005</v>
      </c>
      <c r="T5462">
        <v>3.6</v>
      </c>
      <c r="U5462" t="b" cm="1">
        <f t="array" ref="U5462">_xlfn.IFS(AND(R5462=1,S5462=G5462,T5462=H5462),TRUE,AND(R5462=1,S5462=G5462,H5462="Product NA"),TRUE)</f>
        <v>1</v>
      </c>
      <c r="W5462">
        <v>6.0500000000000007</v>
      </c>
      <c r="X5462">
        <v>3.45</v>
      </c>
      <c r="Y5462" t="str">
        <f t="shared" si="260"/>
        <v>Change</v>
      </c>
    </row>
    <row r="5463" spans="1:25" x14ac:dyDescent="0.35">
      <c r="A5463" t="s">
        <v>204</v>
      </c>
      <c r="B5463" t="s">
        <v>446</v>
      </c>
      <c r="C5463" t="s">
        <v>204</v>
      </c>
      <c r="D5463" t="s">
        <v>282</v>
      </c>
      <c r="E5463" t="s">
        <v>716</v>
      </c>
      <c r="F5463" t="s">
        <v>286</v>
      </c>
      <c r="G5463" s="159">
        <f t="shared" si="258"/>
        <v>0</v>
      </c>
      <c r="H5463" s="159">
        <f t="shared" si="259"/>
        <v>0</v>
      </c>
      <c r="I5463" s="155" t="s">
        <v>472</v>
      </c>
      <c r="K5463" t="s">
        <v>292</v>
      </c>
      <c r="L5463" t="s">
        <v>391</v>
      </c>
      <c r="M5463" t="s">
        <v>467</v>
      </c>
      <c r="N5463" t="s">
        <v>204</v>
      </c>
      <c r="O5463" t="s">
        <v>446</v>
      </c>
      <c r="P5463">
        <v>5000</v>
      </c>
      <c r="Q5463">
        <v>2000</v>
      </c>
      <c r="R5463">
        <v>1</v>
      </c>
      <c r="S5463">
        <v>0</v>
      </c>
      <c r="T5463">
        <v>0</v>
      </c>
      <c r="U5463" t="b" cm="1">
        <f t="array" ref="U5463">_xlfn.IFS(AND(R5463=1,S5463=G5463,T5463=H5463),TRUE,AND(R5463=1,S5463=G5463,H5463="Product NA"),TRUE)</f>
        <v>1</v>
      </c>
      <c r="W5463">
        <v>6.0500000000000007</v>
      </c>
      <c r="X5463">
        <v>3.45</v>
      </c>
      <c r="Y5463" t="str">
        <f t="shared" si="260"/>
        <v>Change</v>
      </c>
    </row>
    <row r="5464" spans="1:25" x14ac:dyDescent="0.35">
      <c r="A5464" t="s">
        <v>204</v>
      </c>
      <c r="B5464" t="s">
        <v>446</v>
      </c>
      <c r="C5464" t="s">
        <v>204</v>
      </c>
      <c r="D5464" t="s">
        <v>282</v>
      </c>
      <c r="E5464" t="s">
        <v>716</v>
      </c>
      <c r="F5464" t="s">
        <v>286</v>
      </c>
      <c r="G5464" s="159">
        <f t="shared" si="258"/>
        <v>0</v>
      </c>
      <c r="H5464" s="159">
        <f t="shared" si="259"/>
        <v>0</v>
      </c>
      <c r="I5464" s="155" t="s">
        <v>473</v>
      </c>
      <c r="K5464" t="s">
        <v>292</v>
      </c>
      <c r="L5464" t="s">
        <v>391</v>
      </c>
      <c r="M5464" t="s">
        <v>467</v>
      </c>
      <c r="N5464" t="s">
        <v>204</v>
      </c>
      <c r="O5464" t="s">
        <v>446</v>
      </c>
      <c r="P5464">
        <v>5000</v>
      </c>
      <c r="Q5464">
        <v>5000</v>
      </c>
      <c r="R5464">
        <v>1</v>
      </c>
      <c r="S5464">
        <v>0</v>
      </c>
      <c r="T5464">
        <v>0</v>
      </c>
      <c r="U5464" t="b" cm="1">
        <f t="array" ref="U5464">_xlfn.IFS(AND(R5464=1,S5464=G5464,T5464=H5464),TRUE,AND(R5464=1,S5464=G5464,H5464="Product NA"),TRUE)</f>
        <v>1</v>
      </c>
      <c r="W5464">
        <v>6.0500000000000007</v>
      </c>
      <c r="X5464">
        <v>3.45</v>
      </c>
      <c r="Y5464" t="str">
        <f t="shared" si="260"/>
        <v>Change</v>
      </c>
    </row>
    <row r="5465" spans="1:25" x14ac:dyDescent="0.35">
      <c r="A5465" t="s">
        <v>204</v>
      </c>
      <c r="B5465" t="s">
        <v>446</v>
      </c>
      <c r="C5465" t="s">
        <v>204</v>
      </c>
      <c r="D5465" t="s">
        <v>318</v>
      </c>
      <c r="E5465" t="s">
        <v>716</v>
      </c>
      <c r="F5465" t="s">
        <v>277</v>
      </c>
      <c r="G5465" s="159">
        <f t="shared" si="258"/>
        <v>6.3500000000000005</v>
      </c>
      <c r="H5465" s="159">
        <f t="shared" si="259"/>
        <v>3.6</v>
      </c>
      <c r="I5465" s="155" t="s">
        <v>470</v>
      </c>
      <c r="K5465" t="s">
        <v>292</v>
      </c>
      <c r="L5465" t="s">
        <v>391</v>
      </c>
      <c r="M5465" t="s">
        <v>467</v>
      </c>
      <c r="N5465" t="s">
        <v>204</v>
      </c>
      <c r="O5465" t="s">
        <v>446</v>
      </c>
      <c r="P5465">
        <v>100</v>
      </c>
      <c r="Q5465">
        <v>500</v>
      </c>
      <c r="R5465">
        <v>1</v>
      </c>
      <c r="S5465">
        <v>6.3500000000000005</v>
      </c>
      <c r="T5465">
        <v>3.6</v>
      </c>
      <c r="U5465" t="b" cm="1">
        <f t="array" ref="U5465">_xlfn.IFS(AND(R5465=1,S5465=G5465,T5465=H5465),TRUE,AND(R5465=1,S5465=G5465,H5465="Product NA"),TRUE)</f>
        <v>1</v>
      </c>
      <c r="W5465">
        <v>6.0500000000000007</v>
      </c>
      <c r="X5465">
        <v>3.45</v>
      </c>
      <c r="Y5465" t="str">
        <f t="shared" si="260"/>
        <v>Change</v>
      </c>
    </row>
    <row r="5466" spans="1:25" x14ac:dyDescent="0.35">
      <c r="A5466" t="s">
        <v>204</v>
      </c>
      <c r="B5466" t="s">
        <v>446</v>
      </c>
      <c r="C5466" t="s">
        <v>204</v>
      </c>
      <c r="D5466" t="s">
        <v>321</v>
      </c>
      <c r="E5466" t="s">
        <v>716</v>
      </c>
      <c r="F5466" t="s">
        <v>277</v>
      </c>
      <c r="G5466" s="159">
        <f t="shared" si="258"/>
        <v>5.0500000000000007</v>
      </c>
      <c r="H5466" s="159">
        <f t="shared" si="259"/>
        <v>2</v>
      </c>
      <c r="I5466" s="155" t="s">
        <v>470</v>
      </c>
      <c r="K5466" t="s">
        <v>292</v>
      </c>
      <c r="L5466" t="s">
        <v>391</v>
      </c>
      <c r="M5466" t="s">
        <v>467</v>
      </c>
      <c r="N5466" t="s">
        <v>204</v>
      </c>
      <c r="O5466" t="s">
        <v>446</v>
      </c>
      <c r="P5466">
        <v>100</v>
      </c>
      <c r="Q5466">
        <v>500</v>
      </c>
      <c r="R5466">
        <v>1</v>
      </c>
      <c r="S5466">
        <v>5.0500000000000007</v>
      </c>
      <c r="T5466">
        <v>2</v>
      </c>
      <c r="U5466" t="b" cm="1">
        <f t="array" ref="U5466">_xlfn.IFS(AND(R5466=1,S5466=G5466,T5466=H5466),TRUE,AND(R5466=1,S5466=G5466,H5466="Product NA"),TRUE)</f>
        <v>1</v>
      </c>
      <c r="W5466">
        <v>4.8500000000000005</v>
      </c>
      <c r="X5466">
        <v>1.9000000000000001</v>
      </c>
      <c r="Y5466" t="str">
        <f t="shared" si="260"/>
        <v>Change</v>
      </c>
    </row>
    <row r="5467" spans="1:25" x14ac:dyDescent="0.35">
      <c r="A5467" t="s">
        <v>204</v>
      </c>
      <c r="B5467" t="s">
        <v>446</v>
      </c>
      <c r="C5467" t="s">
        <v>204</v>
      </c>
      <c r="D5467" t="s">
        <v>240</v>
      </c>
      <c r="E5467" t="s">
        <v>287</v>
      </c>
      <c r="F5467" t="s">
        <v>0</v>
      </c>
      <c r="G5467" s="159">
        <f t="shared" si="258"/>
        <v>0.68</v>
      </c>
      <c r="H5467" s="159">
        <f t="shared" si="259"/>
        <v>7.28</v>
      </c>
      <c r="I5467" s="155" t="s">
        <v>469</v>
      </c>
      <c r="K5467" t="s">
        <v>292</v>
      </c>
      <c r="L5467" t="s">
        <v>391</v>
      </c>
      <c r="M5467" t="s">
        <v>467</v>
      </c>
      <c r="N5467" t="s">
        <v>204</v>
      </c>
      <c r="O5467" t="s">
        <v>446</v>
      </c>
      <c r="P5467">
        <v>100</v>
      </c>
      <c r="Q5467">
        <v>100</v>
      </c>
      <c r="R5467">
        <v>1</v>
      </c>
      <c r="S5467">
        <v>0.68</v>
      </c>
      <c r="T5467">
        <v>7.28</v>
      </c>
      <c r="U5467" t="b" cm="1">
        <f t="array" ref="U5467">_xlfn.IFS(AND(R5467=1,S5467=G5467,T5467=H5467),TRUE,AND(R5467=1,S5467=G5467,H5467="Product NA"),TRUE)</f>
        <v>1</v>
      </c>
      <c r="W5467">
        <v>0.63</v>
      </c>
      <c r="X5467">
        <v>6.71</v>
      </c>
      <c r="Y5467" t="str">
        <f t="shared" si="260"/>
        <v>Change</v>
      </c>
    </row>
    <row r="5468" spans="1:25" x14ac:dyDescent="0.35">
      <c r="A5468" t="s">
        <v>204</v>
      </c>
      <c r="B5468" t="s">
        <v>446</v>
      </c>
      <c r="C5468" t="s">
        <v>204</v>
      </c>
      <c r="D5468" t="s">
        <v>279</v>
      </c>
      <c r="E5468" t="s">
        <v>287</v>
      </c>
      <c r="F5468" t="s">
        <v>277</v>
      </c>
      <c r="G5468" s="159">
        <f t="shared" si="258"/>
        <v>1.1200000000000001</v>
      </c>
      <c r="H5468" s="159">
        <f t="shared" si="259"/>
        <v>5.23</v>
      </c>
      <c r="I5468" s="155" t="s">
        <v>470</v>
      </c>
      <c r="K5468" t="s">
        <v>292</v>
      </c>
      <c r="L5468" t="s">
        <v>391</v>
      </c>
      <c r="M5468" t="s">
        <v>467</v>
      </c>
      <c r="N5468" t="s">
        <v>204</v>
      </c>
      <c r="O5468" t="s">
        <v>446</v>
      </c>
      <c r="P5468">
        <v>100</v>
      </c>
      <c r="Q5468">
        <v>500</v>
      </c>
      <c r="R5468">
        <v>1</v>
      </c>
      <c r="S5468">
        <v>1.1200000000000001</v>
      </c>
      <c r="T5468">
        <v>5.23</v>
      </c>
      <c r="U5468" t="b" cm="1">
        <f t="array" ref="U5468">_xlfn.IFS(AND(R5468=1,S5468=G5468,T5468=H5468),TRUE,AND(R5468=1,S5468=G5468,H5468="Product NA"),TRUE)</f>
        <v>1</v>
      </c>
      <c r="W5468">
        <v>1.04</v>
      </c>
      <c r="X5468">
        <v>4.84</v>
      </c>
      <c r="Y5468" t="str">
        <f t="shared" si="260"/>
        <v>Change</v>
      </c>
    </row>
    <row r="5469" spans="1:25" x14ac:dyDescent="0.35">
      <c r="A5469" t="s">
        <v>203</v>
      </c>
      <c r="B5469" t="s">
        <v>636</v>
      </c>
      <c r="C5469" t="s">
        <v>291</v>
      </c>
      <c r="D5469" t="s">
        <v>326</v>
      </c>
      <c r="E5469" t="s">
        <v>643</v>
      </c>
      <c r="F5469" t="s">
        <v>643</v>
      </c>
      <c r="G5469" s="159">
        <f t="shared" si="258"/>
        <v>0.06</v>
      </c>
      <c r="H5469" s="159">
        <f t="shared" si="259"/>
        <v>17.740000000000002</v>
      </c>
      <c r="I5469" s="155" t="s">
        <v>470</v>
      </c>
      <c r="K5469" t="s">
        <v>456</v>
      </c>
      <c r="L5469" t="s">
        <v>390</v>
      </c>
      <c r="M5469" t="s">
        <v>466</v>
      </c>
      <c r="N5469" t="s">
        <v>291</v>
      </c>
      <c r="O5469" t="s">
        <v>390</v>
      </c>
      <c r="P5469">
        <v>100</v>
      </c>
      <c r="Q5469">
        <v>500</v>
      </c>
      <c r="R5469">
        <v>1</v>
      </c>
      <c r="S5469">
        <v>0.06</v>
      </c>
      <c r="T5469">
        <v>17.740000000000002</v>
      </c>
      <c r="U5469" t="b" cm="1">
        <f t="array" ref="U5469">_xlfn.IFS(AND(R5469=1,S5469=G5469,T5469=H5469),TRUE,AND(R5469=1,S5469=G5469,H5469="Product NA"),TRUE)</f>
        <v>1</v>
      </c>
      <c r="W5469">
        <v>0.05</v>
      </c>
      <c r="X5469">
        <v>15.98</v>
      </c>
      <c r="Y5469" t="str">
        <f t="shared" si="260"/>
        <v>Change</v>
      </c>
    </row>
    <row r="5470" spans="1:25" x14ac:dyDescent="0.35">
      <c r="A5470" t="s">
        <v>203</v>
      </c>
      <c r="B5470" t="s">
        <v>636</v>
      </c>
      <c r="C5470" t="s">
        <v>291</v>
      </c>
      <c r="D5470" t="s">
        <v>326</v>
      </c>
      <c r="E5470" t="s">
        <v>643</v>
      </c>
      <c r="F5470" t="s">
        <v>643</v>
      </c>
      <c r="G5470" s="159">
        <f t="shared" si="258"/>
        <v>1.1800000000000002</v>
      </c>
      <c r="H5470" s="159">
        <f t="shared" si="259"/>
        <v>15.63</v>
      </c>
      <c r="I5470" s="155" t="s">
        <v>707</v>
      </c>
      <c r="K5470" t="s">
        <v>456</v>
      </c>
      <c r="L5470" t="s">
        <v>390</v>
      </c>
      <c r="M5470" t="s">
        <v>466</v>
      </c>
      <c r="N5470" t="s">
        <v>291</v>
      </c>
      <c r="O5470" t="s">
        <v>390</v>
      </c>
      <c r="P5470">
        <v>100</v>
      </c>
      <c r="Q5470">
        <v>5000</v>
      </c>
      <c r="R5470">
        <v>1</v>
      </c>
      <c r="S5470">
        <v>1.1800000000000002</v>
      </c>
      <c r="T5470">
        <v>15.63</v>
      </c>
      <c r="U5470" t="b" cm="1">
        <f t="array" ref="U5470">_xlfn.IFS(AND(R5470=1,S5470=G5470,T5470=H5470),TRUE,AND(R5470=1,S5470=G5470,H5470="Product NA"),TRUE)</f>
        <v>1</v>
      </c>
      <c r="W5470">
        <v>1.03</v>
      </c>
      <c r="X5470">
        <v>13.83</v>
      </c>
      <c r="Y5470" t="str">
        <f t="shared" si="260"/>
        <v>Change</v>
      </c>
    </row>
    <row r="5471" spans="1:25" x14ac:dyDescent="0.35">
      <c r="A5471" t="s">
        <v>203</v>
      </c>
      <c r="B5471" t="s">
        <v>636</v>
      </c>
      <c r="C5471" t="s">
        <v>291</v>
      </c>
      <c r="D5471" t="s">
        <v>382</v>
      </c>
      <c r="E5471" t="s">
        <v>287</v>
      </c>
      <c r="F5471" t="s">
        <v>386</v>
      </c>
      <c r="G5471" s="159">
        <f t="shared" si="258"/>
        <v>1.31</v>
      </c>
      <c r="H5471" s="159">
        <f t="shared" si="259"/>
        <v>18.14</v>
      </c>
      <c r="I5471" s="155" t="s">
        <v>472</v>
      </c>
      <c r="K5471" t="s">
        <v>456</v>
      </c>
      <c r="L5471" t="s">
        <v>390</v>
      </c>
      <c r="M5471" t="s">
        <v>466</v>
      </c>
      <c r="N5471" t="s">
        <v>291</v>
      </c>
      <c r="O5471" t="s">
        <v>390</v>
      </c>
      <c r="P5471">
        <v>100</v>
      </c>
      <c r="Q5471">
        <v>2000</v>
      </c>
      <c r="R5471">
        <v>1</v>
      </c>
      <c r="S5471">
        <v>1.31</v>
      </c>
      <c r="T5471">
        <v>18.14</v>
      </c>
      <c r="U5471" t="b" cm="1">
        <f t="array" ref="U5471">_xlfn.IFS(AND(R5471=1,S5471=G5471,T5471=H5471),TRUE,AND(R5471=1,S5471=G5471,H5471="Product NA"),TRUE)</f>
        <v>1</v>
      </c>
      <c r="W5471">
        <v>1.1300000000000001</v>
      </c>
      <c r="X5471">
        <v>15.64</v>
      </c>
      <c r="Y5471" t="str">
        <f t="shared" si="260"/>
        <v>Change</v>
      </c>
    </row>
    <row r="5472" spans="1:25" x14ac:dyDescent="0.35">
      <c r="A5472" t="s">
        <v>203</v>
      </c>
      <c r="B5472" t="s">
        <v>636</v>
      </c>
      <c r="C5472" t="s">
        <v>291</v>
      </c>
      <c r="D5472" t="s">
        <v>281</v>
      </c>
      <c r="E5472" t="s">
        <v>287</v>
      </c>
      <c r="F5472" t="s">
        <v>286</v>
      </c>
      <c r="G5472" s="159">
        <f t="shared" si="258"/>
        <v>1.31</v>
      </c>
      <c r="H5472" s="159">
        <f t="shared" si="259"/>
        <v>18.14</v>
      </c>
      <c r="I5472" s="155" t="s">
        <v>472</v>
      </c>
      <c r="K5472" t="s">
        <v>456</v>
      </c>
      <c r="L5472" t="s">
        <v>390</v>
      </c>
      <c r="M5472" t="s">
        <v>466</v>
      </c>
      <c r="N5472" t="s">
        <v>291</v>
      </c>
      <c r="O5472" t="s">
        <v>390</v>
      </c>
      <c r="P5472">
        <v>100</v>
      </c>
      <c r="Q5472">
        <v>2000</v>
      </c>
      <c r="R5472">
        <v>1</v>
      </c>
      <c r="S5472">
        <v>1.31</v>
      </c>
      <c r="T5472">
        <v>18.14</v>
      </c>
      <c r="U5472" t="b" cm="1">
        <f t="array" ref="U5472">_xlfn.IFS(AND(R5472=1,S5472=G5472,T5472=H5472),TRUE,AND(R5472=1,S5472=G5472,H5472="Product NA"),TRUE)</f>
        <v>1</v>
      </c>
      <c r="W5472">
        <v>1.1300000000000001</v>
      </c>
      <c r="X5472">
        <v>15.64</v>
      </c>
      <c r="Y5472" t="str">
        <f t="shared" si="260"/>
        <v>Change</v>
      </c>
    </row>
    <row r="5473" spans="1:25" x14ac:dyDescent="0.35">
      <c r="A5473" t="s">
        <v>203</v>
      </c>
      <c r="B5473" t="s">
        <v>636</v>
      </c>
      <c r="C5473" t="s">
        <v>291</v>
      </c>
      <c r="D5473" t="s">
        <v>278</v>
      </c>
      <c r="E5473" t="s">
        <v>287</v>
      </c>
      <c r="F5473" t="s">
        <v>277</v>
      </c>
      <c r="G5473" s="159">
        <f t="shared" si="258"/>
        <v>1.31</v>
      </c>
      <c r="H5473" s="159">
        <f t="shared" si="259"/>
        <v>15.41</v>
      </c>
      <c r="I5473" s="155" t="s">
        <v>470</v>
      </c>
      <c r="K5473" t="s">
        <v>456</v>
      </c>
      <c r="L5473" t="s">
        <v>390</v>
      </c>
      <c r="M5473" t="s">
        <v>466</v>
      </c>
      <c r="N5473" t="s">
        <v>291</v>
      </c>
      <c r="O5473" t="s">
        <v>390</v>
      </c>
      <c r="P5473">
        <v>100</v>
      </c>
      <c r="Q5473">
        <v>500</v>
      </c>
      <c r="R5473">
        <v>1</v>
      </c>
      <c r="S5473">
        <v>1.31</v>
      </c>
      <c r="T5473">
        <v>15.41</v>
      </c>
      <c r="U5473" t="b" cm="1">
        <f t="array" ref="U5473">_xlfn.IFS(AND(R5473=1,S5473=G5473,T5473=H5473),TRUE,AND(R5473=1,S5473=G5473,H5473="Product NA"),TRUE)</f>
        <v>1</v>
      </c>
      <c r="W5473">
        <v>1.1599999999999999</v>
      </c>
      <c r="X5473">
        <v>13.64</v>
      </c>
      <c r="Y5473" t="str">
        <f t="shared" si="260"/>
        <v>Change</v>
      </c>
    </row>
    <row r="5474" spans="1:25" x14ac:dyDescent="0.35">
      <c r="A5474" t="s">
        <v>203</v>
      </c>
      <c r="B5474" t="s">
        <v>636</v>
      </c>
      <c r="C5474" t="s">
        <v>291</v>
      </c>
      <c r="D5474" t="s">
        <v>238</v>
      </c>
      <c r="E5474" t="s">
        <v>287</v>
      </c>
      <c r="F5474" t="s">
        <v>0</v>
      </c>
      <c r="G5474" s="159">
        <f t="shared" si="258"/>
        <v>0.23</v>
      </c>
      <c r="H5474" s="159">
        <f t="shared" si="259"/>
        <v>17.59</v>
      </c>
      <c r="I5474" s="155" t="s">
        <v>469</v>
      </c>
      <c r="K5474" t="s">
        <v>456</v>
      </c>
      <c r="L5474" t="s">
        <v>390</v>
      </c>
      <c r="M5474" t="s">
        <v>466</v>
      </c>
      <c r="N5474" t="s">
        <v>291</v>
      </c>
      <c r="O5474" t="s">
        <v>390</v>
      </c>
      <c r="P5474">
        <v>100</v>
      </c>
      <c r="Q5474">
        <v>100</v>
      </c>
      <c r="R5474">
        <v>1</v>
      </c>
      <c r="S5474">
        <v>0.23</v>
      </c>
      <c r="T5474">
        <v>17.59</v>
      </c>
      <c r="U5474" t="b" cm="1">
        <f t="array" ref="U5474">_xlfn.IFS(AND(R5474=1,S5474=G5474,T5474=H5474),TRUE,AND(R5474=1,S5474=G5474,H5474="Product NA"),TRUE)</f>
        <v>1</v>
      </c>
      <c r="W5474">
        <v>0.2</v>
      </c>
      <c r="X5474">
        <v>15.16</v>
      </c>
      <c r="Y5474" t="str">
        <f t="shared" si="260"/>
        <v>Change</v>
      </c>
    </row>
    <row r="5475" spans="1:25" x14ac:dyDescent="0.35">
      <c r="A5475" t="s">
        <v>203</v>
      </c>
      <c r="B5475" t="s">
        <v>636</v>
      </c>
      <c r="C5475" t="s">
        <v>291</v>
      </c>
      <c r="D5475" t="s">
        <v>239</v>
      </c>
      <c r="E5475" t="s">
        <v>287</v>
      </c>
      <c r="F5475" t="s">
        <v>277</v>
      </c>
      <c r="G5475" s="159">
        <f t="shared" si="258"/>
        <v>0.75</v>
      </c>
      <c r="H5475" s="159">
        <f t="shared" si="259"/>
        <v>17.95</v>
      </c>
      <c r="I5475" s="155" t="s">
        <v>470</v>
      </c>
      <c r="K5475" t="s">
        <v>456</v>
      </c>
      <c r="L5475" t="s">
        <v>390</v>
      </c>
      <c r="M5475" t="s">
        <v>466</v>
      </c>
      <c r="N5475" t="s">
        <v>291</v>
      </c>
      <c r="O5475" t="s">
        <v>390</v>
      </c>
      <c r="P5475">
        <v>100</v>
      </c>
      <c r="Q5475">
        <v>500</v>
      </c>
      <c r="R5475">
        <v>1</v>
      </c>
      <c r="S5475">
        <v>0.75</v>
      </c>
      <c r="T5475">
        <v>17.95</v>
      </c>
      <c r="U5475" t="b" cm="1">
        <f t="array" ref="U5475">_xlfn.IFS(AND(R5475=1,S5475=G5475,T5475=H5475),TRUE,AND(R5475=1,S5475=G5475,H5475="Product NA"),TRUE)</f>
        <v>1</v>
      </c>
      <c r="W5475">
        <v>0.65</v>
      </c>
      <c r="X5475">
        <v>15.47</v>
      </c>
      <c r="Y5475" t="str">
        <f t="shared" si="260"/>
        <v>Change</v>
      </c>
    </row>
    <row r="5476" spans="1:25" x14ac:dyDescent="0.35">
      <c r="A5476" t="s">
        <v>203</v>
      </c>
      <c r="B5476" t="s">
        <v>636</v>
      </c>
      <c r="C5476" t="s">
        <v>291</v>
      </c>
      <c r="D5476" t="s">
        <v>316</v>
      </c>
      <c r="E5476" t="s">
        <v>287</v>
      </c>
      <c r="F5476" t="s">
        <v>286</v>
      </c>
      <c r="G5476" s="159">
        <f t="shared" si="258"/>
        <v>1.33</v>
      </c>
      <c r="H5476" s="159">
        <f t="shared" si="259"/>
        <v>15.63</v>
      </c>
      <c r="I5476" s="155" t="s">
        <v>472</v>
      </c>
      <c r="K5476" t="s">
        <v>456</v>
      </c>
      <c r="L5476" t="s">
        <v>390</v>
      </c>
      <c r="M5476" t="s">
        <v>466</v>
      </c>
      <c r="N5476" t="s">
        <v>291</v>
      </c>
      <c r="O5476" t="s">
        <v>390</v>
      </c>
      <c r="P5476">
        <v>100</v>
      </c>
      <c r="Q5476">
        <v>2000</v>
      </c>
      <c r="R5476">
        <v>1</v>
      </c>
      <c r="S5476">
        <v>1.33</v>
      </c>
      <c r="T5476">
        <v>15.63</v>
      </c>
      <c r="U5476" t="b" cm="1">
        <f t="array" ref="U5476">_xlfn.IFS(AND(R5476=1,S5476=G5476,T5476=H5476),TRUE,AND(R5476=1,S5476=G5476,H5476="Product NA"),TRUE)</f>
        <v>1</v>
      </c>
      <c r="W5476">
        <v>1.18</v>
      </c>
      <c r="X5476">
        <v>13.83</v>
      </c>
      <c r="Y5476" t="str">
        <f t="shared" si="260"/>
        <v>Change</v>
      </c>
    </row>
    <row r="5477" spans="1:25" x14ac:dyDescent="0.35">
      <c r="A5477" t="s">
        <v>203</v>
      </c>
      <c r="B5477" t="s">
        <v>636</v>
      </c>
      <c r="C5477" t="s">
        <v>291</v>
      </c>
      <c r="D5477" t="s">
        <v>646</v>
      </c>
      <c r="E5477" t="s">
        <v>715</v>
      </c>
      <c r="F5477" t="s">
        <v>286</v>
      </c>
      <c r="G5477" s="159">
        <f t="shared" si="258"/>
        <v>16.2</v>
      </c>
      <c r="H5477" s="159">
        <f t="shared" si="259"/>
        <v>0</v>
      </c>
      <c r="I5477" s="155" t="s">
        <v>471</v>
      </c>
      <c r="K5477" t="s">
        <v>456</v>
      </c>
      <c r="L5477" t="s">
        <v>390</v>
      </c>
      <c r="M5477" t="s">
        <v>466</v>
      </c>
      <c r="N5477" t="s">
        <v>291</v>
      </c>
      <c r="O5477" t="s">
        <v>390</v>
      </c>
      <c r="P5477">
        <v>30000</v>
      </c>
      <c r="Q5477">
        <v>1000</v>
      </c>
      <c r="R5477">
        <v>1</v>
      </c>
      <c r="S5477">
        <v>16.2</v>
      </c>
      <c r="T5477">
        <v>0</v>
      </c>
      <c r="U5477" t="b" cm="1">
        <f t="array" ref="U5477">_xlfn.IFS(AND(R5477=1,S5477=G5477,T5477=H5477),TRUE,AND(R5477=1,S5477=G5477,H5477="Product NA"),TRUE)</f>
        <v>1</v>
      </c>
      <c r="W5477">
        <v>17.900000000000002</v>
      </c>
      <c r="X5477">
        <v>0</v>
      </c>
      <c r="Y5477" t="str">
        <f t="shared" si="260"/>
        <v>Change</v>
      </c>
    </row>
    <row r="5478" spans="1:25" x14ac:dyDescent="0.35">
      <c r="A5478" t="s">
        <v>203</v>
      </c>
      <c r="B5478" t="s">
        <v>636</v>
      </c>
      <c r="C5478" t="s">
        <v>291</v>
      </c>
      <c r="D5478" t="s">
        <v>646</v>
      </c>
      <c r="E5478" t="s">
        <v>715</v>
      </c>
      <c r="F5478" t="s">
        <v>286</v>
      </c>
      <c r="G5478" s="159">
        <f t="shared" si="258"/>
        <v>58</v>
      </c>
      <c r="H5478" s="159">
        <f t="shared" si="259"/>
        <v>0</v>
      </c>
      <c r="I5478" s="155" t="s">
        <v>671</v>
      </c>
      <c r="K5478" t="s">
        <v>456</v>
      </c>
      <c r="L5478" t="s">
        <v>390</v>
      </c>
      <c r="M5478" t="s">
        <v>466</v>
      </c>
      <c r="N5478" t="s">
        <v>291</v>
      </c>
      <c r="O5478" t="s">
        <v>390</v>
      </c>
      <c r="P5478">
        <v>30000</v>
      </c>
      <c r="Q5478">
        <v>15000</v>
      </c>
      <c r="R5478">
        <v>1</v>
      </c>
      <c r="S5478">
        <v>58</v>
      </c>
      <c r="T5478">
        <v>0</v>
      </c>
      <c r="U5478" t="b" cm="1">
        <f t="array" ref="U5478">_xlfn.IFS(AND(R5478=1,S5478=G5478,T5478=H5478),TRUE,AND(R5478=1,S5478=G5478,H5478="Product NA"),TRUE)</f>
        <v>1</v>
      </c>
      <c r="W5478">
        <v>78.400000000000006</v>
      </c>
      <c r="X5478">
        <v>0</v>
      </c>
      <c r="Y5478" t="str">
        <f t="shared" si="260"/>
        <v>Change</v>
      </c>
    </row>
    <row r="5479" spans="1:25" x14ac:dyDescent="0.35">
      <c r="A5479" t="s">
        <v>203</v>
      </c>
      <c r="B5479" t="s">
        <v>636</v>
      </c>
      <c r="C5479" t="s">
        <v>291</v>
      </c>
      <c r="D5479" t="s">
        <v>646</v>
      </c>
      <c r="E5479" t="s">
        <v>715</v>
      </c>
      <c r="F5479" t="s">
        <v>286</v>
      </c>
      <c r="G5479" s="159">
        <f t="shared" si="258"/>
        <v>18.900000000000002</v>
      </c>
      <c r="H5479" s="159">
        <f t="shared" si="259"/>
        <v>0</v>
      </c>
      <c r="I5479" s="155" t="s">
        <v>662</v>
      </c>
      <c r="K5479" t="s">
        <v>456</v>
      </c>
      <c r="L5479" t="s">
        <v>390</v>
      </c>
      <c r="M5479" t="s">
        <v>466</v>
      </c>
      <c r="N5479" t="s">
        <v>291</v>
      </c>
      <c r="O5479" t="s">
        <v>390</v>
      </c>
      <c r="P5479">
        <v>30000</v>
      </c>
      <c r="Q5479">
        <v>2000</v>
      </c>
      <c r="R5479">
        <v>1</v>
      </c>
      <c r="S5479">
        <v>18.900000000000002</v>
      </c>
      <c r="T5479">
        <v>0</v>
      </c>
      <c r="U5479" t="b" cm="1">
        <f t="array" ref="U5479">_xlfn.IFS(AND(R5479=1,S5479=G5479,T5479=H5479),TRUE,AND(R5479=1,S5479=G5479,H5479="Product NA"),TRUE)</f>
        <v>1</v>
      </c>
      <c r="W5479">
        <v>21.950000000000003</v>
      </c>
      <c r="X5479">
        <v>0</v>
      </c>
      <c r="Y5479" t="str">
        <f t="shared" si="260"/>
        <v>Change</v>
      </c>
    </row>
    <row r="5480" spans="1:25" x14ac:dyDescent="0.35">
      <c r="A5480" t="s">
        <v>203</v>
      </c>
      <c r="B5480" t="s">
        <v>636</v>
      </c>
      <c r="C5480" t="s">
        <v>291</v>
      </c>
      <c r="D5480" t="s">
        <v>646</v>
      </c>
      <c r="E5480" t="s">
        <v>715</v>
      </c>
      <c r="F5480" t="s">
        <v>286</v>
      </c>
      <c r="G5480" s="159">
        <f t="shared" si="258"/>
        <v>72.400000000000006</v>
      </c>
      <c r="H5480" s="159">
        <f t="shared" si="259"/>
        <v>0</v>
      </c>
      <c r="I5480" s="155" t="s">
        <v>672</v>
      </c>
      <c r="K5480" t="s">
        <v>456</v>
      </c>
      <c r="L5480" t="s">
        <v>390</v>
      </c>
      <c r="M5480" t="s">
        <v>466</v>
      </c>
      <c r="N5480" t="s">
        <v>291</v>
      </c>
      <c r="O5480" t="s">
        <v>390</v>
      </c>
      <c r="P5480">
        <v>30000</v>
      </c>
      <c r="Q5480">
        <v>20000</v>
      </c>
      <c r="R5480">
        <v>1</v>
      </c>
      <c r="S5480">
        <v>72.400000000000006</v>
      </c>
      <c r="T5480">
        <v>0</v>
      </c>
      <c r="U5480" t="b" cm="1">
        <f t="array" ref="U5480">_xlfn.IFS(AND(R5480=1,S5480=G5480,T5480=H5480),TRUE,AND(R5480=1,S5480=G5480,H5480="Product NA"),TRUE)</f>
        <v>1</v>
      </c>
      <c r="W5480">
        <v>99.4</v>
      </c>
      <c r="X5480">
        <v>0</v>
      </c>
      <c r="Y5480" t="str">
        <f t="shared" si="260"/>
        <v>Change</v>
      </c>
    </row>
    <row r="5481" spans="1:25" x14ac:dyDescent="0.35">
      <c r="A5481" t="s">
        <v>203</v>
      </c>
      <c r="B5481" t="s">
        <v>636</v>
      </c>
      <c r="C5481" t="s">
        <v>291</v>
      </c>
      <c r="D5481" t="s">
        <v>646</v>
      </c>
      <c r="E5481" t="s">
        <v>715</v>
      </c>
      <c r="F5481" t="s">
        <v>286</v>
      </c>
      <c r="G5481" s="159">
        <f t="shared" si="258"/>
        <v>93.5</v>
      </c>
      <c r="H5481" s="159">
        <f t="shared" si="259"/>
        <v>0</v>
      </c>
      <c r="I5481" s="155" t="s">
        <v>673</v>
      </c>
      <c r="K5481" t="s">
        <v>456</v>
      </c>
      <c r="L5481" t="s">
        <v>390</v>
      </c>
      <c r="M5481" t="s">
        <v>466</v>
      </c>
      <c r="N5481" t="s">
        <v>291</v>
      </c>
      <c r="O5481" t="s">
        <v>390</v>
      </c>
      <c r="P5481">
        <v>30000</v>
      </c>
      <c r="Q5481">
        <v>25000</v>
      </c>
      <c r="R5481">
        <v>1</v>
      </c>
      <c r="S5481">
        <v>93.5</v>
      </c>
      <c r="T5481">
        <v>0</v>
      </c>
      <c r="U5481" t="b" cm="1">
        <f t="array" ref="U5481">_xlfn.IFS(AND(R5481=1,S5481=G5481,T5481=H5481),TRUE,AND(R5481=1,S5481=G5481,H5481="Product NA"),TRUE)</f>
        <v>1</v>
      </c>
      <c r="W5481">
        <v>126.4</v>
      </c>
      <c r="X5481">
        <v>0</v>
      </c>
      <c r="Y5481" t="str">
        <f t="shared" si="260"/>
        <v>Change</v>
      </c>
    </row>
    <row r="5482" spans="1:25" x14ac:dyDescent="0.35">
      <c r="A5482" t="s">
        <v>203</v>
      </c>
      <c r="B5482" t="s">
        <v>636</v>
      </c>
      <c r="C5482" t="s">
        <v>291</v>
      </c>
      <c r="D5482" t="s">
        <v>646</v>
      </c>
      <c r="E5482" t="s">
        <v>715</v>
      </c>
      <c r="F5482" t="s">
        <v>286</v>
      </c>
      <c r="G5482" s="159">
        <f t="shared" si="258"/>
        <v>24.35</v>
      </c>
      <c r="H5482" s="159">
        <f t="shared" si="259"/>
        <v>0</v>
      </c>
      <c r="I5482" s="155" t="s">
        <v>663</v>
      </c>
      <c r="K5482" t="s">
        <v>456</v>
      </c>
      <c r="L5482" t="s">
        <v>390</v>
      </c>
      <c r="M5482" t="s">
        <v>466</v>
      </c>
      <c r="N5482" t="s">
        <v>291</v>
      </c>
      <c r="O5482" t="s">
        <v>390</v>
      </c>
      <c r="P5482">
        <v>30000</v>
      </c>
      <c r="Q5482">
        <v>3000</v>
      </c>
      <c r="R5482">
        <v>1</v>
      </c>
      <c r="S5482">
        <v>24.35</v>
      </c>
      <c r="T5482">
        <v>0</v>
      </c>
      <c r="U5482" t="b" cm="1">
        <f t="array" ref="U5482">_xlfn.IFS(AND(R5482=1,S5482=G5482,T5482=H5482),TRUE,AND(R5482=1,S5482=G5482,H5482="Product NA"),TRUE)</f>
        <v>1</v>
      </c>
      <c r="W5482">
        <v>26.1</v>
      </c>
      <c r="X5482">
        <v>0</v>
      </c>
      <c r="Y5482" t="str">
        <f t="shared" si="260"/>
        <v>Change</v>
      </c>
    </row>
    <row r="5483" spans="1:25" x14ac:dyDescent="0.35">
      <c r="A5483" t="s">
        <v>203</v>
      </c>
      <c r="B5483" t="s">
        <v>636</v>
      </c>
      <c r="C5483" t="s">
        <v>291</v>
      </c>
      <c r="D5483" t="s">
        <v>646</v>
      </c>
      <c r="E5483" t="s">
        <v>715</v>
      </c>
      <c r="F5483" t="s">
        <v>286</v>
      </c>
      <c r="G5483" s="159">
        <f t="shared" si="258"/>
        <v>108.9</v>
      </c>
      <c r="H5483" s="159">
        <f t="shared" si="259"/>
        <v>0</v>
      </c>
      <c r="I5483" s="155" t="s">
        <v>674</v>
      </c>
      <c r="K5483" t="s">
        <v>456</v>
      </c>
      <c r="L5483" t="s">
        <v>390</v>
      </c>
      <c r="M5483" t="s">
        <v>466</v>
      </c>
      <c r="N5483" t="s">
        <v>291</v>
      </c>
      <c r="O5483" t="s">
        <v>390</v>
      </c>
      <c r="P5483">
        <v>30000</v>
      </c>
      <c r="Q5483">
        <v>30000</v>
      </c>
      <c r="R5483">
        <v>1</v>
      </c>
      <c r="S5483">
        <v>108.9</v>
      </c>
      <c r="T5483">
        <v>0</v>
      </c>
      <c r="U5483" t="b" cm="1">
        <f t="array" ref="U5483">_xlfn.IFS(AND(R5483=1,S5483=G5483,T5483=H5483),TRUE,AND(R5483=1,S5483=G5483,H5483="Product NA"),TRUE)</f>
        <v>1</v>
      </c>
      <c r="W5483">
        <v>148.5</v>
      </c>
      <c r="X5483">
        <v>0</v>
      </c>
      <c r="Y5483" t="str">
        <f t="shared" si="260"/>
        <v>Change</v>
      </c>
    </row>
    <row r="5484" spans="1:25" x14ac:dyDescent="0.35">
      <c r="A5484" t="s">
        <v>203</v>
      </c>
      <c r="B5484" t="s">
        <v>636</v>
      </c>
      <c r="C5484" t="s">
        <v>291</v>
      </c>
      <c r="D5484" t="s">
        <v>646</v>
      </c>
      <c r="E5484" t="s">
        <v>715</v>
      </c>
      <c r="F5484" t="s">
        <v>286</v>
      </c>
      <c r="G5484" s="159">
        <f t="shared" si="258"/>
        <v>27.450000000000003</v>
      </c>
      <c r="H5484" s="159">
        <f t="shared" si="259"/>
        <v>0</v>
      </c>
      <c r="I5484" s="155" t="s">
        <v>664</v>
      </c>
      <c r="K5484" t="s">
        <v>456</v>
      </c>
      <c r="L5484" t="s">
        <v>390</v>
      </c>
      <c r="M5484" t="s">
        <v>466</v>
      </c>
      <c r="N5484" t="s">
        <v>291</v>
      </c>
      <c r="O5484" t="s">
        <v>390</v>
      </c>
      <c r="P5484">
        <v>30000</v>
      </c>
      <c r="Q5484">
        <v>4000</v>
      </c>
      <c r="R5484">
        <v>1</v>
      </c>
      <c r="S5484">
        <v>27.450000000000003</v>
      </c>
      <c r="T5484">
        <v>0</v>
      </c>
      <c r="U5484" t="b" cm="1">
        <f t="array" ref="U5484">_xlfn.IFS(AND(R5484=1,S5484=G5484,T5484=H5484),TRUE,AND(R5484=1,S5484=G5484,H5484="Product NA"),TRUE)</f>
        <v>1</v>
      </c>
      <c r="W5484">
        <v>30.150000000000002</v>
      </c>
      <c r="X5484">
        <v>0</v>
      </c>
      <c r="Y5484" t="str">
        <f t="shared" si="260"/>
        <v>Change</v>
      </c>
    </row>
    <row r="5485" spans="1:25" x14ac:dyDescent="0.35">
      <c r="A5485" t="s">
        <v>203</v>
      </c>
      <c r="B5485" t="s">
        <v>636</v>
      </c>
      <c r="C5485" t="s">
        <v>291</v>
      </c>
      <c r="D5485" t="s">
        <v>646</v>
      </c>
      <c r="E5485" t="s">
        <v>715</v>
      </c>
      <c r="F5485" t="s">
        <v>286</v>
      </c>
      <c r="G5485" s="159">
        <f t="shared" si="258"/>
        <v>30.55</v>
      </c>
      <c r="H5485" s="159">
        <f t="shared" si="259"/>
        <v>0</v>
      </c>
      <c r="I5485" s="155" t="s">
        <v>665</v>
      </c>
      <c r="K5485" t="s">
        <v>456</v>
      </c>
      <c r="L5485" t="s">
        <v>390</v>
      </c>
      <c r="M5485" t="s">
        <v>466</v>
      </c>
      <c r="N5485" t="s">
        <v>291</v>
      </c>
      <c r="O5485" t="s">
        <v>390</v>
      </c>
      <c r="P5485">
        <v>30000</v>
      </c>
      <c r="Q5485">
        <v>5000</v>
      </c>
      <c r="R5485">
        <v>1</v>
      </c>
      <c r="S5485">
        <v>30.55</v>
      </c>
      <c r="T5485">
        <v>0</v>
      </c>
      <c r="U5485" t="b" cm="1">
        <f t="array" ref="U5485">_xlfn.IFS(AND(R5485=1,S5485=G5485,T5485=H5485),TRUE,AND(R5485=1,S5485=G5485,H5485="Product NA"),TRUE)</f>
        <v>1</v>
      </c>
      <c r="W5485">
        <v>34.200000000000003</v>
      </c>
      <c r="X5485">
        <v>0</v>
      </c>
      <c r="Y5485" t="str">
        <f t="shared" si="260"/>
        <v>Change</v>
      </c>
    </row>
    <row r="5486" spans="1:25" x14ac:dyDescent="0.35">
      <c r="A5486" t="s">
        <v>203</v>
      </c>
      <c r="B5486" t="s">
        <v>636</v>
      </c>
      <c r="C5486" t="s">
        <v>291</v>
      </c>
      <c r="D5486" t="s">
        <v>646</v>
      </c>
      <c r="E5486" t="s">
        <v>715</v>
      </c>
      <c r="F5486" t="s">
        <v>286</v>
      </c>
      <c r="G5486" s="159">
        <f t="shared" si="258"/>
        <v>30.05</v>
      </c>
      <c r="H5486" s="159">
        <f t="shared" si="259"/>
        <v>0</v>
      </c>
      <c r="I5486" s="155" t="s">
        <v>666</v>
      </c>
      <c r="K5486" t="s">
        <v>456</v>
      </c>
      <c r="L5486" t="s">
        <v>390</v>
      </c>
      <c r="M5486" t="s">
        <v>466</v>
      </c>
      <c r="N5486" t="s">
        <v>291</v>
      </c>
      <c r="O5486" t="s">
        <v>390</v>
      </c>
      <c r="P5486">
        <v>30000</v>
      </c>
      <c r="Q5486">
        <v>6000</v>
      </c>
      <c r="R5486">
        <v>1</v>
      </c>
      <c r="S5486">
        <v>30.05</v>
      </c>
      <c r="T5486">
        <v>0</v>
      </c>
      <c r="U5486" t="b" cm="1">
        <f t="array" ref="U5486">_xlfn.IFS(AND(R5486=1,S5486=G5486,T5486=H5486),TRUE,AND(R5486=1,S5486=G5486,H5486="Product NA"),TRUE)</f>
        <v>1</v>
      </c>
      <c r="W5486">
        <v>39.400000000000006</v>
      </c>
      <c r="X5486">
        <v>0</v>
      </c>
      <c r="Y5486" t="str">
        <f t="shared" si="260"/>
        <v>Change</v>
      </c>
    </row>
    <row r="5487" spans="1:25" x14ac:dyDescent="0.35">
      <c r="A5487" t="s">
        <v>203</v>
      </c>
      <c r="B5487" t="s">
        <v>636</v>
      </c>
      <c r="C5487" t="s">
        <v>291</v>
      </c>
      <c r="D5487" t="s">
        <v>646</v>
      </c>
      <c r="E5487" t="s">
        <v>715</v>
      </c>
      <c r="F5487" t="s">
        <v>286</v>
      </c>
      <c r="G5487" s="159">
        <f t="shared" si="258"/>
        <v>32.700000000000003</v>
      </c>
      <c r="H5487" s="159">
        <f t="shared" si="259"/>
        <v>0</v>
      </c>
      <c r="I5487" s="155" t="s">
        <v>667</v>
      </c>
      <c r="K5487" t="s">
        <v>456</v>
      </c>
      <c r="L5487" t="s">
        <v>390</v>
      </c>
      <c r="M5487" t="s">
        <v>466</v>
      </c>
      <c r="N5487" t="s">
        <v>291</v>
      </c>
      <c r="O5487" t="s">
        <v>390</v>
      </c>
      <c r="P5487">
        <v>30000</v>
      </c>
      <c r="Q5487">
        <v>7000</v>
      </c>
      <c r="R5487">
        <v>1</v>
      </c>
      <c r="S5487">
        <v>32.700000000000003</v>
      </c>
      <c r="T5487">
        <v>0</v>
      </c>
      <c r="U5487" t="b" cm="1">
        <f t="array" ref="U5487">_xlfn.IFS(AND(R5487=1,S5487=G5487,T5487=H5487),TRUE,AND(R5487=1,S5487=G5487,H5487="Product NA"),TRUE)</f>
        <v>1</v>
      </c>
      <c r="W5487">
        <v>43.45</v>
      </c>
      <c r="X5487">
        <v>0</v>
      </c>
      <c r="Y5487" t="str">
        <f t="shared" si="260"/>
        <v>Change</v>
      </c>
    </row>
    <row r="5488" spans="1:25" x14ac:dyDescent="0.35">
      <c r="A5488" t="s">
        <v>203</v>
      </c>
      <c r="B5488" t="s">
        <v>636</v>
      </c>
      <c r="C5488" t="s">
        <v>291</v>
      </c>
      <c r="D5488" t="s">
        <v>646</v>
      </c>
      <c r="E5488" t="s">
        <v>715</v>
      </c>
      <c r="F5488" t="s">
        <v>286</v>
      </c>
      <c r="G5488" s="159">
        <f t="shared" si="258"/>
        <v>35.4</v>
      </c>
      <c r="H5488" s="159">
        <f t="shared" si="259"/>
        <v>0</v>
      </c>
      <c r="I5488" s="155" t="s">
        <v>668</v>
      </c>
      <c r="K5488" t="s">
        <v>456</v>
      </c>
      <c r="L5488" t="s">
        <v>390</v>
      </c>
      <c r="M5488" t="s">
        <v>466</v>
      </c>
      <c r="N5488" t="s">
        <v>291</v>
      </c>
      <c r="O5488" t="s">
        <v>390</v>
      </c>
      <c r="P5488">
        <v>30000</v>
      </c>
      <c r="Q5488">
        <v>8000</v>
      </c>
      <c r="R5488">
        <v>1</v>
      </c>
      <c r="S5488">
        <v>35.4</v>
      </c>
      <c r="T5488">
        <v>0</v>
      </c>
      <c r="U5488" t="b" cm="1">
        <f t="array" ref="U5488">_xlfn.IFS(AND(R5488=1,S5488=G5488,T5488=H5488),TRUE,AND(R5488=1,S5488=G5488,H5488="Product NA"),TRUE)</f>
        <v>1</v>
      </c>
      <c r="W5488">
        <v>47.550000000000004</v>
      </c>
      <c r="X5488">
        <v>0</v>
      </c>
      <c r="Y5488" t="str">
        <f t="shared" si="260"/>
        <v>Change</v>
      </c>
    </row>
    <row r="5489" spans="1:25" x14ac:dyDescent="0.35">
      <c r="A5489" t="s">
        <v>203</v>
      </c>
      <c r="B5489" t="s">
        <v>636</v>
      </c>
      <c r="C5489" t="s">
        <v>291</v>
      </c>
      <c r="D5489" t="s">
        <v>646</v>
      </c>
      <c r="E5489" t="s">
        <v>715</v>
      </c>
      <c r="F5489" t="s">
        <v>286</v>
      </c>
      <c r="G5489" s="159">
        <f t="shared" si="258"/>
        <v>38.1</v>
      </c>
      <c r="H5489" s="159">
        <f t="shared" si="259"/>
        <v>0</v>
      </c>
      <c r="I5489" s="155" t="s">
        <v>669</v>
      </c>
      <c r="K5489" t="s">
        <v>456</v>
      </c>
      <c r="L5489" t="s">
        <v>390</v>
      </c>
      <c r="M5489" t="s">
        <v>466</v>
      </c>
      <c r="N5489" t="s">
        <v>291</v>
      </c>
      <c r="O5489" t="s">
        <v>390</v>
      </c>
      <c r="P5489">
        <v>30000</v>
      </c>
      <c r="Q5489">
        <v>9000</v>
      </c>
      <c r="R5489">
        <v>1</v>
      </c>
      <c r="S5489">
        <v>38.1</v>
      </c>
      <c r="T5489">
        <v>0</v>
      </c>
      <c r="U5489" t="b" cm="1">
        <f t="array" ref="U5489">_xlfn.IFS(AND(R5489=1,S5489=G5489,T5489=H5489),TRUE,AND(R5489=1,S5489=G5489,H5489="Product NA"),TRUE)</f>
        <v>1</v>
      </c>
      <c r="W5489">
        <v>51.6</v>
      </c>
      <c r="X5489">
        <v>0</v>
      </c>
      <c r="Y5489" t="str">
        <f t="shared" si="260"/>
        <v>Change</v>
      </c>
    </row>
    <row r="5490" spans="1:25" x14ac:dyDescent="0.35">
      <c r="A5490" t="s">
        <v>203</v>
      </c>
      <c r="B5490" t="s">
        <v>636</v>
      </c>
      <c r="C5490" t="s">
        <v>291</v>
      </c>
      <c r="D5490" t="s">
        <v>646</v>
      </c>
      <c r="E5490" t="s">
        <v>715</v>
      </c>
      <c r="F5490" t="s">
        <v>286</v>
      </c>
      <c r="G5490" s="159">
        <f t="shared" si="258"/>
        <v>40.75</v>
      </c>
      <c r="H5490" s="159">
        <f t="shared" si="259"/>
        <v>0</v>
      </c>
      <c r="I5490" s="155" t="s">
        <v>670</v>
      </c>
      <c r="K5490" t="s">
        <v>456</v>
      </c>
      <c r="L5490" t="s">
        <v>390</v>
      </c>
      <c r="M5490" t="s">
        <v>466</v>
      </c>
      <c r="N5490" t="s">
        <v>291</v>
      </c>
      <c r="O5490" t="s">
        <v>390</v>
      </c>
      <c r="P5490">
        <v>30000</v>
      </c>
      <c r="Q5490">
        <v>10000</v>
      </c>
      <c r="R5490">
        <v>1</v>
      </c>
      <c r="S5490">
        <v>40.75</v>
      </c>
      <c r="T5490">
        <v>0</v>
      </c>
      <c r="U5490" t="b" cm="1">
        <f t="array" ref="U5490">_xlfn.IFS(AND(R5490=1,S5490=G5490,T5490=H5490),TRUE,AND(R5490=1,S5490=G5490,H5490="Product NA"),TRUE)</f>
        <v>1</v>
      </c>
      <c r="W5490">
        <v>55.650000000000006</v>
      </c>
      <c r="X5490">
        <v>0</v>
      </c>
      <c r="Y5490" t="str">
        <f t="shared" si="260"/>
        <v>Change</v>
      </c>
    </row>
    <row r="5491" spans="1:25" x14ac:dyDescent="0.35">
      <c r="A5491" t="s">
        <v>203</v>
      </c>
      <c r="B5491" t="s">
        <v>636</v>
      </c>
      <c r="C5491" t="s">
        <v>291</v>
      </c>
      <c r="D5491" t="s">
        <v>284</v>
      </c>
      <c r="E5491" t="s">
        <v>716</v>
      </c>
      <c r="F5491" t="s">
        <v>286</v>
      </c>
      <c r="G5491" s="159">
        <f t="shared" si="258"/>
        <v>0</v>
      </c>
      <c r="H5491" s="159">
        <f t="shared" si="259"/>
        <v>0</v>
      </c>
      <c r="I5491" s="155" t="s">
        <v>472</v>
      </c>
      <c r="K5491" t="s">
        <v>456</v>
      </c>
      <c r="L5491" t="s">
        <v>390</v>
      </c>
      <c r="M5491" t="s">
        <v>466</v>
      </c>
      <c r="N5491" t="s">
        <v>291</v>
      </c>
      <c r="O5491" t="s">
        <v>390</v>
      </c>
      <c r="P5491">
        <v>100</v>
      </c>
      <c r="Q5491">
        <v>2000</v>
      </c>
      <c r="R5491">
        <v>1</v>
      </c>
      <c r="S5491">
        <v>0</v>
      </c>
      <c r="T5491">
        <v>0</v>
      </c>
      <c r="U5491" t="b" cm="1">
        <f t="array" ref="U5491">_xlfn.IFS(AND(R5491=1,S5491=G5491,T5491=H5491),TRUE,AND(R5491=1,S5491=G5491,H5491="Product NA"),TRUE)</f>
        <v>1</v>
      </c>
      <c r="W5491">
        <v>7.25</v>
      </c>
      <c r="X5491">
        <v>11.600000000000001</v>
      </c>
      <c r="Y5491" t="str">
        <f t="shared" si="260"/>
        <v>Change</v>
      </c>
    </row>
    <row r="5492" spans="1:25" x14ac:dyDescent="0.35">
      <c r="A5492" t="s">
        <v>203</v>
      </c>
      <c r="B5492" t="s">
        <v>636</v>
      </c>
      <c r="C5492" t="s">
        <v>291</v>
      </c>
      <c r="D5492" t="s">
        <v>324</v>
      </c>
      <c r="E5492" t="s">
        <v>716</v>
      </c>
      <c r="F5492" t="s">
        <v>277</v>
      </c>
      <c r="G5492" s="159">
        <f t="shared" si="258"/>
        <v>0</v>
      </c>
      <c r="H5492" s="159">
        <f t="shared" si="259"/>
        <v>0</v>
      </c>
      <c r="I5492" s="155" t="s">
        <v>470</v>
      </c>
      <c r="K5492" t="s">
        <v>456</v>
      </c>
      <c r="L5492" t="s">
        <v>390</v>
      </c>
      <c r="M5492" t="s">
        <v>466</v>
      </c>
      <c r="N5492" t="s">
        <v>291</v>
      </c>
      <c r="O5492" t="s">
        <v>390</v>
      </c>
      <c r="P5492">
        <v>100</v>
      </c>
      <c r="Q5492">
        <v>500</v>
      </c>
      <c r="R5492">
        <v>1</v>
      </c>
      <c r="S5492">
        <v>0</v>
      </c>
      <c r="T5492">
        <v>0</v>
      </c>
      <c r="U5492" t="b" cm="1">
        <f t="array" ref="U5492">_xlfn.IFS(AND(R5492=1,S5492=G5492,T5492=H5492),TRUE,AND(R5492=1,S5492=G5492,H5492="Product NA"),TRUE)</f>
        <v>1</v>
      </c>
      <c r="W5492">
        <v>6.3000000000000007</v>
      </c>
      <c r="X5492">
        <v>9.6000000000000014</v>
      </c>
      <c r="Y5492" t="str">
        <f t="shared" si="260"/>
        <v>Change</v>
      </c>
    </row>
    <row r="5493" spans="1:25" x14ac:dyDescent="0.35">
      <c r="A5493" t="s">
        <v>203</v>
      </c>
      <c r="B5493" t="s">
        <v>636</v>
      </c>
      <c r="C5493" t="s">
        <v>291</v>
      </c>
      <c r="D5493" s="180" t="s">
        <v>319</v>
      </c>
      <c r="E5493" t="s">
        <v>716</v>
      </c>
      <c r="F5493" t="s">
        <v>277</v>
      </c>
      <c r="G5493" s="159">
        <f t="shared" si="258"/>
        <v>7.25</v>
      </c>
      <c r="H5493" s="159">
        <f t="shared" si="259"/>
        <v>11.05</v>
      </c>
      <c r="I5493" s="155" t="s">
        <v>470</v>
      </c>
      <c r="K5493" t="s">
        <v>456</v>
      </c>
      <c r="L5493" t="s">
        <v>390</v>
      </c>
      <c r="M5493" t="s">
        <v>466</v>
      </c>
      <c r="N5493" t="s">
        <v>291</v>
      </c>
      <c r="O5493" t="s">
        <v>390</v>
      </c>
      <c r="P5493">
        <v>100</v>
      </c>
      <c r="Q5493">
        <v>500</v>
      </c>
      <c r="R5493">
        <v>1</v>
      </c>
      <c r="S5493">
        <v>7.25</v>
      </c>
      <c r="T5493">
        <v>11.05</v>
      </c>
      <c r="U5493" t="b" cm="1">
        <f t="array" ref="U5493">_xlfn.IFS(AND(R5493=1,S5493=G5493,T5493=H5493),TRUE,AND(R5493=1,S5493=G5493,H5493="Product NA"),TRUE)</f>
        <v>1</v>
      </c>
      <c r="W5493">
        <v>6.3000000000000007</v>
      </c>
      <c r="X5493">
        <v>9.6000000000000014</v>
      </c>
      <c r="Y5493" t="str">
        <f t="shared" si="260"/>
        <v>Change</v>
      </c>
    </row>
    <row r="5494" spans="1:25" x14ac:dyDescent="0.35">
      <c r="A5494" t="s">
        <v>203</v>
      </c>
      <c r="B5494" t="s">
        <v>636</v>
      </c>
      <c r="C5494" t="s">
        <v>291</v>
      </c>
      <c r="D5494" t="s">
        <v>240</v>
      </c>
      <c r="E5494" t="s">
        <v>287</v>
      </c>
      <c r="F5494" t="s">
        <v>0</v>
      </c>
      <c r="G5494" s="159">
        <f t="shared" si="258"/>
        <v>0.05</v>
      </c>
      <c r="H5494" s="159">
        <f t="shared" si="259"/>
        <v>12.3</v>
      </c>
      <c r="I5494" s="155" t="s">
        <v>469</v>
      </c>
      <c r="K5494" t="s">
        <v>456</v>
      </c>
      <c r="L5494" t="s">
        <v>390</v>
      </c>
      <c r="M5494" t="s">
        <v>466</v>
      </c>
      <c r="N5494" t="s">
        <v>291</v>
      </c>
      <c r="O5494" t="s">
        <v>390</v>
      </c>
      <c r="P5494">
        <v>100</v>
      </c>
      <c r="Q5494">
        <v>100</v>
      </c>
      <c r="R5494">
        <v>1</v>
      </c>
      <c r="S5494">
        <v>0.05</v>
      </c>
      <c r="T5494">
        <v>12.3</v>
      </c>
      <c r="U5494" t="b" cm="1">
        <f t="array" ref="U5494">_xlfn.IFS(AND(R5494=1,S5494=G5494,T5494=H5494),TRUE,AND(R5494=1,S5494=G5494,H5494="Product NA"),TRUE)</f>
        <v>1</v>
      </c>
      <c r="W5494">
        <v>0.05</v>
      </c>
      <c r="X5494">
        <v>11.34</v>
      </c>
      <c r="Y5494" t="str">
        <f t="shared" si="260"/>
        <v>Change</v>
      </c>
    </row>
    <row r="5495" spans="1:25" x14ac:dyDescent="0.35">
      <c r="A5495" t="s">
        <v>203</v>
      </c>
      <c r="B5495" t="s">
        <v>636</v>
      </c>
      <c r="C5495" t="s">
        <v>291</v>
      </c>
      <c r="D5495" t="s">
        <v>279</v>
      </c>
      <c r="E5495" t="s">
        <v>287</v>
      </c>
      <c r="F5495" t="s">
        <v>277</v>
      </c>
      <c r="G5495" s="159">
        <f t="shared" si="258"/>
        <v>0.06</v>
      </c>
      <c r="H5495" s="159">
        <f t="shared" si="259"/>
        <v>17.740000000000002</v>
      </c>
      <c r="I5495" s="155" t="s">
        <v>470</v>
      </c>
      <c r="K5495" t="s">
        <v>456</v>
      </c>
      <c r="L5495" t="s">
        <v>390</v>
      </c>
      <c r="M5495" t="s">
        <v>466</v>
      </c>
      <c r="N5495" t="s">
        <v>291</v>
      </c>
      <c r="O5495" t="s">
        <v>390</v>
      </c>
      <c r="P5495">
        <v>100</v>
      </c>
      <c r="Q5495">
        <v>500</v>
      </c>
      <c r="R5495">
        <v>1</v>
      </c>
      <c r="S5495">
        <v>0.06</v>
      </c>
      <c r="T5495">
        <v>17.740000000000002</v>
      </c>
      <c r="U5495" t="b" cm="1">
        <f t="array" ref="U5495">_xlfn.IFS(AND(R5495=1,S5495=G5495,T5495=H5495),TRUE,AND(R5495=1,S5495=G5495,H5495="Product NA"),TRUE)</f>
        <v>1</v>
      </c>
      <c r="W5495">
        <v>0.05</v>
      </c>
      <c r="X5495">
        <v>15.98</v>
      </c>
      <c r="Y5495" t="str">
        <f t="shared" si="260"/>
        <v>Change</v>
      </c>
    </row>
    <row r="5496" spans="1:25" x14ac:dyDescent="0.35">
      <c r="A5496" t="s">
        <v>199</v>
      </c>
      <c r="B5496" t="s">
        <v>597</v>
      </c>
      <c r="C5496" t="s">
        <v>293</v>
      </c>
      <c r="D5496" t="s">
        <v>326</v>
      </c>
      <c r="E5496" t="s">
        <v>643</v>
      </c>
      <c r="F5496" t="s">
        <v>643</v>
      </c>
      <c r="G5496" s="159">
        <f t="shared" si="258"/>
        <v>7.0000000000000007E-2</v>
      </c>
      <c r="H5496" s="159">
        <f t="shared" si="259"/>
        <v>17.670000000000002</v>
      </c>
      <c r="I5496" s="155" t="s">
        <v>470</v>
      </c>
      <c r="K5496" t="s">
        <v>457</v>
      </c>
      <c r="L5496" t="s">
        <v>392</v>
      </c>
      <c r="M5496" t="s">
        <v>466</v>
      </c>
      <c r="N5496" t="s">
        <v>293</v>
      </c>
      <c r="O5496" t="s">
        <v>392</v>
      </c>
      <c r="P5496">
        <v>100</v>
      </c>
      <c r="Q5496">
        <v>500</v>
      </c>
      <c r="R5496">
        <v>1</v>
      </c>
      <c r="S5496">
        <v>7.0000000000000007E-2</v>
      </c>
      <c r="T5496">
        <v>17.670000000000002</v>
      </c>
      <c r="U5496" t="b" cm="1">
        <f t="array" ref="U5496">_xlfn.IFS(AND(R5496=1,S5496=G5496,T5496=H5496),TRUE,AND(R5496=1,S5496=G5496,H5496="Product NA"),TRUE)</f>
        <v>1</v>
      </c>
      <c r="W5496">
        <v>0.06</v>
      </c>
      <c r="X5496">
        <v>15.92</v>
      </c>
      <c r="Y5496" t="str">
        <f t="shared" si="260"/>
        <v>Change</v>
      </c>
    </row>
    <row r="5497" spans="1:25" x14ac:dyDescent="0.35">
      <c r="A5497" t="s">
        <v>199</v>
      </c>
      <c r="B5497" t="s">
        <v>597</v>
      </c>
      <c r="C5497" t="s">
        <v>293</v>
      </c>
      <c r="D5497" t="s">
        <v>326</v>
      </c>
      <c r="E5497" t="s">
        <v>643</v>
      </c>
      <c r="F5497" t="s">
        <v>643</v>
      </c>
      <c r="G5497" s="159">
        <f t="shared" si="258"/>
        <v>1.58</v>
      </c>
      <c r="H5497" s="159">
        <f t="shared" si="259"/>
        <v>17.28</v>
      </c>
      <c r="I5497" s="155" t="s">
        <v>707</v>
      </c>
      <c r="K5497" t="s">
        <v>457</v>
      </c>
      <c r="L5497" t="s">
        <v>392</v>
      </c>
      <c r="M5497" t="s">
        <v>466</v>
      </c>
      <c r="N5497" t="s">
        <v>293</v>
      </c>
      <c r="O5497" t="s">
        <v>392</v>
      </c>
      <c r="P5497">
        <v>100</v>
      </c>
      <c r="Q5497">
        <v>5000</v>
      </c>
      <c r="R5497">
        <v>1</v>
      </c>
      <c r="S5497">
        <v>1.58</v>
      </c>
      <c r="T5497">
        <v>17.28</v>
      </c>
      <c r="U5497" t="b" cm="1">
        <f t="array" ref="U5497">_xlfn.IFS(AND(R5497=1,S5497=G5497,T5497=H5497),TRUE,AND(R5497=1,S5497=G5497,H5497="Product NA"),TRUE)</f>
        <v>1</v>
      </c>
      <c r="W5497">
        <v>1.3800000000000001</v>
      </c>
      <c r="X5497">
        <v>15.290000000000001</v>
      </c>
      <c r="Y5497" t="str">
        <f t="shared" si="260"/>
        <v>Change</v>
      </c>
    </row>
    <row r="5498" spans="1:25" x14ac:dyDescent="0.35">
      <c r="A5498" t="s">
        <v>199</v>
      </c>
      <c r="B5498" t="s">
        <v>597</v>
      </c>
      <c r="C5498" t="s">
        <v>293</v>
      </c>
      <c r="D5498" t="s">
        <v>382</v>
      </c>
      <c r="E5498" t="s">
        <v>287</v>
      </c>
      <c r="F5498" t="s">
        <v>386</v>
      </c>
      <c r="G5498" s="159">
        <f t="shared" si="258"/>
        <v>1.81</v>
      </c>
      <c r="H5498" s="159">
        <f t="shared" si="259"/>
        <v>18.39</v>
      </c>
      <c r="I5498" s="155" t="s">
        <v>472</v>
      </c>
      <c r="K5498" t="s">
        <v>457</v>
      </c>
      <c r="L5498" t="s">
        <v>392</v>
      </c>
      <c r="M5498" t="s">
        <v>466</v>
      </c>
      <c r="N5498" t="s">
        <v>293</v>
      </c>
      <c r="O5498" t="s">
        <v>392</v>
      </c>
      <c r="P5498">
        <v>100</v>
      </c>
      <c r="Q5498">
        <v>2000</v>
      </c>
      <c r="R5498">
        <v>1</v>
      </c>
      <c r="S5498">
        <v>1.81</v>
      </c>
      <c r="T5498">
        <v>18.39</v>
      </c>
      <c r="U5498" t="b" cm="1">
        <f t="array" ref="U5498">_xlfn.IFS(AND(R5498=1,S5498=G5498,T5498=H5498),TRUE,AND(R5498=1,S5498=G5498,H5498="Product NA"),TRUE)</f>
        <v>1</v>
      </c>
      <c r="W5498">
        <v>1.56</v>
      </c>
      <c r="X5498">
        <v>15.85</v>
      </c>
      <c r="Y5498" t="str">
        <f t="shared" si="260"/>
        <v>Change</v>
      </c>
    </row>
    <row r="5499" spans="1:25" x14ac:dyDescent="0.35">
      <c r="A5499" t="s">
        <v>199</v>
      </c>
      <c r="B5499" t="s">
        <v>597</v>
      </c>
      <c r="C5499" t="s">
        <v>293</v>
      </c>
      <c r="D5499" t="s">
        <v>281</v>
      </c>
      <c r="E5499" t="s">
        <v>287</v>
      </c>
      <c r="F5499" t="s">
        <v>286</v>
      </c>
      <c r="G5499" s="159">
        <f t="shared" si="258"/>
        <v>1.81</v>
      </c>
      <c r="H5499" s="159">
        <f t="shared" si="259"/>
        <v>18.39</v>
      </c>
      <c r="I5499" s="155" t="s">
        <v>472</v>
      </c>
      <c r="K5499" t="s">
        <v>457</v>
      </c>
      <c r="L5499" t="s">
        <v>392</v>
      </c>
      <c r="M5499" t="s">
        <v>466</v>
      </c>
      <c r="N5499" t="s">
        <v>293</v>
      </c>
      <c r="O5499" t="s">
        <v>392</v>
      </c>
      <c r="P5499">
        <v>100</v>
      </c>
      <c r="Q5499">
        <v>2000</v>
      </c>
      <c r="R5499">
        <v>1</v>
      </c>
      <c r="S5499">
        <v>1.81</v>
      </c>
      <c r="T5499">
        <v>18.39</v>
      </c>
      <c r="U5499" t="b" cm="1">
        <f t="array" ref="U5499">_xlfn.IFS(AND(R5499=1,S5499=G5499,T5499=H5499),TRUE,AND(R5499=1,S5499=G5499,H5499="Product NA"),TRUE)</f>
        <v>1</v>
      </c>
      <c r="W5499">
        <v>1.56</v>
      </c>
      <c r="X5499">
        <v>15.85</v>
      </c>
      <c r="Y5499" t="str">
        <f t="shared" si="260"/>
        <v>Change</v>
      </c>
    </row>
    <row r="5500" spans="1:25" x14ac:dyDescent="0.35">
      <c r="A5500" t="s">
        <v>199</v>
      </c>
      <c r="B5500" t="s">
        <v>597</v>
      </c>
      <c r="C5500" t="s">
        <v>293</v>
      </c>
      <c r="D5500" t="s">
        <v>278</v>
      </c>
      <c r="E5500" t="s">
        <v>287</v>
      </c>
      <c r="F5500" t="s">
        <v>277</v>
      </c>
      <c r="G5500" s="159">
        <f t="shared" si="258"/>
        <v>0.49</v>
      </c>
      <c r="H5500" s="159">
        <f t="shared" si="259"/>
        <v>16.760000000000002</v>
      </c>
      <c r="I5500" s="155" t="s">
        <v>470</v>
      </c>
      <c r="K5500" t="s">
        <v>457</v>
      </c>
      <c r="L5500" t="s">
        <v>392</v>
      </c>
      <c r="M5500" t="s">
        <v>466</v>
      </c>
      <c r="N5500" t="s">
        <v>293</v>
      </c>
      <c r="O5500" t="s">
        <v>392</v>
      </c>
      <c r="P5500">
        <v>100</v>
      </c>
      <c r="Q5500">
        <v>500</v>
      </c>
      <c r="R5500">
        <v>1</v>
      </c>
      <c r="S5500">
        <v>0.49</v>
      </c>
      <c r="T5500">
        <v>16.760000000000002</v>
      </c>
      <c r="U5500" t="b" cm="1">
        <f t="array" ref="U5500">_xlfn.IFS(AND(R5500=1,S5500=G5500,T5500=H5500),TRUE,AND(R5500=1,S5500=G5500,H5500="Product NA"),TRUE)</f>
        <v>1</v>
      </c>
      <c r="W5500">
        <v>0.43</v>
      </c>
      <c r="X5500">
        <v>14.57</v>
      </c>
      <c r="Y5500" t="str">
        <f t="shared" si="260"/>
        <v>Change</v>
      </c>
    </row>
    <row r="5501" spans="1:25" x14ac:dyDescent="0.35">
      <c r="A5501" t="s">
        <v>199</v>
      </c>
      <c r="B5501" t="s">
        <v>597</v>
      </c>
      <c r="C5501" t="s">
        <v>293</v>
      </c>
      <c r="D5501" t="s">
        <v>238</v>
      </c>
      <c r="E5501" t="s">
        <v>287</v>
      </c>
      <c r="F5501" t="s">
        <v>0</v>
      </c>
      <c r="G5501" s="159">
        <f t="shared" si="258"/>
        <v>0.41000000000000003</v>
      </c>
      <c r="H5501" s="159">
        <f t="shared" si="259"/>
        <v>19.16</v>
      </c>
      <c r="I5501" s="155" t="s">
        <v>469</v>
      </c>
      <c r="K5501" t="s">
        <v>457</v>
      </c>
      <c r="L5501" t="s">
        <v>392</v>
      </c>
      <c r="M5501" t="s">
        <v>466</v>
      </c>
      <c r="N5501" t="s">
        <v>293</v>
      </c>
      <c r="O5501" t="s">
        <v>392</v>
      </c>
      <c r="P5501">
        <v>100</v>
      </c>
      <c r="Q5501">
        <v>100</v>
      </c>
      <c r="R5501">
        <v>1</v>
      </c>
      <c r="S5501">
        <v>0.41000000000000003</v>
      </c>
      <c r="T5501">
        <v>19.16</v>
      </c>
      <c r="U5501" t="b" cm="1">
        <f t="array" ref="U5501">_xlfn.IFS(AND(R5501=1,S5501=G5501,T5501=H5501),TRUE,AND(R5501=1,S5501=G5501,H5501="Product NA"),TRUE)</f>
        <v>1</v>
      </c>
      <c r="W5501">
        <v>0.35000000000000003</v>
      </c>
      <c r="X5501">
        <v>16.52</v>
      </c>
      <c r="Y5501" t="str">
        <f t="shared" si="260"/>
        <v>Change</v>
      </c>
    </row>
    <row r="5502" spans="1:25" x14ac:dyDescent="0.35">
      <c r="A5502" t="s">
        <v>199</v>
      </c>
      <c r="B5502" t="s">
        <v>597</v>
      </c>
      <c r="C5502" t="s">
        <v>293</v>
      </c>
      <c r="D5502" t="s">
        <v>239</v>
      </c>
      <c r="E5502" t="s">
        <v>287</v>
      </c>
      <c r="F5502" t="s">
        <v>277</v>
      </c>
      <c r="G5502" s="159">
        <f t="shared" si="258"/>
        <v>0.5</v>
      </c>
      <c r="H5502" s="159">
        <f t="shared" si="259"/>
        <v>18.420000000000002</v>
      </c>
      <c r="I5502" s="155" t="s">
        <v>470</v>
      </c>
      <c r="K5502" t="s">
        <v>457</v>
      </c>
      <c r="L5502" t="s">
        <v>392</v>
      </c>
      <c r="M5502" t="s">
        <v>466</v>
      </c>
      <c r="N5502" t="s">
        <v>293</v>
      </c>
      <c r="O5502" t="s">
        <v>392</v>
      </c>
      <c r="P5502">
        <v>100</v>
      </c>
      <c r="Q5502">
        <v>500</v>
      </c>
      <c r="R5502">
        <v>1</v>
      </c>
      <c r="S5502">
        <v>0.5</v>
      </c>
      <c r="T5502">
        <v>18.420000000000002</v>
      </c>
      <c r="U5502" t="b" cm="1">
        <f t="array" ref="U5502">_xlfn.IFS(AND(R5502=1,S5502=G5502,T5502=H5502),TRUE,AND(R5502=1,S5502=G5502,H5502="Product NA"),TRUE)</f>
        <v>1</v>
      </c>
      <c r="W5502">
        <v>0.43</v>
      </c>
      <c r="X5502">
        <v>15.88</v>
      </c>
      <c r="Y5502" t="str">
        <f t="shared" si="260"/>
        <v>Change</v>
      </c>
    </row>
    <row r="5503" spans="1:25" x14ac:dyDescent="0.35">
      <c r="A5503" t="s">
        <v>199</v>
      </c>
      <c r="B5503" t="s">
        <v>597</v>
      </c>
      <c r="C5503" t="s">
        <v>293</v>
      </c>
      <c r="D5503" t="s">
        <v>316</v>
      </c>
      <c r="E5503" t="s">
        <v>287</v>
      </c>
      <c r="F5503" t="s">
        <v>286</v>
      </c>
      <c r="G5503" s="159">
        <f t="shared" si="258"/>
        <v>1.73</v>
      </c>
      <c r="H5503" s="159">
        <f t="shared" si="259"/>
        <v>17.28</v>
      </c>
      <c r="I5503" s="155" t="s">
        <v>472</v>
      </c>
      <c r="K5503" t="s">
        <v>457</v>
      </c>
      <c r="L5503" t="s">
        <v>392</v>
      </c>
      <c r="M5503" t="s">
        <v>466</v>
      </c>
      <c r="N5503" t="s">
        <v>293</v>
      </c>
      <c r="O5503" t="s">
        <v>392</v>
      </c>
      <c r="P5503">
        <v>100</v>
      </c>
      <c r="Q5503">
        <v>2000</v>
      </c>
      <c r="R5503">
        <v>1</v>
      </c>
      <c r="S5503">
        <v>1.73</v>
      </c>
      <c r="T5503">
        <v>17.28</v>
      </c>
      <c r="U5503" t="b" cm="1">
        <f t="array" ref="U5503">_xlfn.IFS(AND(R5503=1,S5503=G5503,T5503=H5503),TRUE,AND(R5503=1,S5503=G5503,H5503="Product NA"),TRUE)</f>
        <v>1</v>
      </c>
      <c r="W5503">
        <v>1.53</v>
      </c>
      <c r="X5503">
        <v>15.290000000000001</v>
      </c>
      <c r="Y5503" t="str">
        <f t="shared" si="260"/>
        <v>Change</v>
      </c>
    </row>
    <row r="5504" spans="1:25" x14ac:dyDescent="0.35">
      <c r="A5504" t="s">
        <v>199</v>
      </c>
      <c r="B5504" t="s">
        <v>597</v>
      </c>
      <c r="C5504" t="s">
        <v>293</v>
      </c>
      <c r="D5504" t="s">
        <v>646</v>
      </c>
      <c r="E5504" t="s">
        <v>715</v>
      </c>
      <c r="F5504" t="s">
        <v>286</v>
      </c>
      <c r="G5504" s="159">
        <f t="shared" si="258"/>
        <v>18.100000000000001</v>
      </c>
      <c r="H5504" s="159">
        <f t="shared" si="259"/>
        <v>0</v>
      </c>
      <c r="I5504" s="155" t="s">
        <v>471</v>
      </c>
      <c r="K5504" t="s">
        <v>457</v>
      </c>
      <c r="L5504" t="s">
        <v>392</v>
      </c>
      <c r="M5504" t="s">
        <v>466</v>
      </c>
      <c r="N5504" t="s">
        <v>293</v>
      </c>
      <c r="O5504" t="s">
        <v>392</v>
      </c>
      <c r="P5504">
        <v>30000</v>
      </c>
      <c r="Q5504">
        <v>1000</v>
      </c>
      <c r="R5504">
        <v>1</v>
      </c>
      <c r="S5504">
        <v>18.100000000000001</v>
      </c>
      <c r="T5504">
        <v>0</v>
      </c>
      <c r="U5504" t="b" cm="1">
        <f t="array" ref="U5504">_xlfn.IFS(AND(R5504=1,S5504=G5504,T5504=H5504),TRUE,AND(R5504=1,S5504=G5504,H5504="Product NA"),TRUE)</f>
        <v>1</v>
      </c>
      <c r="W5504">
        <v>21.25</v>
      </c>
      <c r="X5504">
        <v>0</v>
      </c>
      <c r="Y5504" t="str">
        <f t="shared" si="260"/>
        <v>Change</v>
      </c>
    </row>
    <row r="5505" spans="1:25" x14ac:dyDescent="0.35">
      <c r="A5505" t="s">
        <v>199</v>
      </c>
      <c r="B5505" t="s">
        <v>597</v>
      </c>
      <c r="C5505" t="s">
        <v>293</v>
      </c>
      <c r="D5505" t="s">
        <v>646</v>
      </c>
      <c r="E5505" t="s">
        <v>715</v>
      </c>
      <c r="F5505" t="s">
        <v>286</v>
      </c>
      <c r="G5505" s="159">
        <f t="shared" si="258"/>
        <v>87.600000000000009</v>
      </c>
      <c r="H5505" s="159">
        <f t="shared" si="259"/>
        <v>0</v>
      </c>
      <c r="I5505" s="155" t="s">
        <v>671</v>
      </c>
      <c r="K5505" t="s">
        <v>457</v>
      </c>
      <c r="L5505" t="s">
        <v>392</v>
      </c>
      <c r="M5505" t="s">
        <v>466</v>
      </c>
      <c r="N5505" t="s">
        <v>293</v>
      </c>
      <c r="O5505" t="s">
        <v>392</v>
      </c>
      <c r="P5505">
        <v>30000</v>
      </c>
      <c r="Q5505">
        <v>15000</v>
      </c>
      <c r="R5505">
        <v>1</v>
      </c>
      <c r="S5505">
        <v>87.600000000000009</v>
      </c>
      <c r="T5505">
        <v>0</v>
      </c>
      <c r="U5505" t="b" cm="1">
        <f t="array" ref="U5505">_xlfn.IFS(AND(R5505=1,S5505=G5505,T5505=H5505),TRUE,AND(R5505=1,S5505=G5505,H5505="Product NA"),TRUE)</f>
        <v>1</v>
      </c>
      <c r="W5505">
        <v>112.80000000000001</v>
      </c>
      <c r="X5505">
        <v>0</v>
      </c>
      <c r="Y5505" t="str">
        <f t="shared" si="260"/>
        <v>Change</v>
      </c>
    </row>
    <row r="5506" spans="1:25" x14ac:dyDescent="0.35">
      <c r="A5506" t="s">
        <v>199</v>
      </c>
      <c r="B5506" t="s">
        <v>597</v>
      </c>
      <c r="C5506" t="s">
        <v>293</v>
      </c>
      <c r="D5506" t="s">
        <v>646</v>
      </c>
      <c r="E5506" t="s">
        <v>715</v>
      </c>
      <c r="F5506" t="s">
        <v>286</v>
      </c>
      <c r="G5506" s="159">
        <f t="shared" si="258"/>
        <v>22.6</v>
      </c>
      <c r="H5506" s="159">
        <f t="shared" si="259"/>
        <v>0</v>
      </c>
      <c r="I5506" s="155" t="s">
        <v>662</v>
      </c>
      <c r="K5506" t="s">
        <v>457</v>
      </c>
      <c r="L5506" t="s">
        <v>392</v>
      </c>
      <c r="M5506" t="s">
        <v>466</v>
      </c>
      <c r="N5506" t="s">
        <v>293</v>
      </c>
      <c r="O5506" t="s">
        <v>392</v>
      </c>
      <c r="P5506">
        <v>30000</v>
      </c>
      <c r="Q5506">
        <v>2000</v>
      </c>
      <c r="R5506">
        <v>1</v>
      </c>
      <c r="S5506">
        <v>22.6</v>
      </c>
      <c r="T5506">
        <v>0</v>
      </c>
      <c r="U5506" t="b" cm="1">
        <f t="array" ref="U5506">_xlfn.IFS(AND(R5506=1,S5506=G5506,T5506=H5506),TRUE,AND(R5506=1,S5506=G5506,H5506="Product NA"),TRUE)</f>
        <v>1</v>
      </c>
      <c r="W5506">
        <v>27.450000000000003</v>
      </c>
      <c r="X5506">
        <v>0</v>
      </c>
      <c r="Y5506" t="str">
        <f t="shared" si="260"/>
        <v>Change</v>
      </c>
    </row>
    <row r="5507" spans="1:25" x14ac:dyDescent="0.35">
      <c r="A5507" t="s">
        <v>199</v>
      </c>
      <c r="B5507" t="s">
        <v>597</v>
      </c>
      <c r="C5507" t="s">
        <v>293</v>
      </c>
      <c r="D5507" t="s">
        <v>646</v>
      </c>
      <c r="E5507" t="s">
        <v>715</v>
      </c>
      <c r="F5507" t="s">
        <v>286</v>
      </c>
      <c r="G5507" s="159">
        <f t="shared" ref="G5507:G5570" si="261">S5507</f>
        <v>111.80000000000001</v>
      </c>
      <c r="H5507" s="159">
        <f t="shared" ref="H5507:H5570" si="262">T5507</f>
        <v>0</v>
      </c>
      <c r="I5507" s="155" t="s">
        <v>672</v>
      </c>
      <c r="K5507" t="s">
        <v>457</v>
      </c>
      <c r="L5507" t="s">
        <v>392</v>
      </c>
      <c r="M5507" t="s">
        <v>466</v>
      </c>
      <c r="N5507" t="s">
        <v>293</v>
      </c>
      <c r="O5507" t="s">
        <v>392</v>
      </c>
      <c r="P5507">
        <v>30000</v>
      </c>
      <c r="Q5507">
        <v>20000</v>
      </c>
      <c r="R5507">
        <v>1</v>
      </c>
      <c r="S5507">
        <v>111.80000000000001</v>
      </c>
      <c r="T5507">
        <v>0</v>
      </c>
      <c r="U5507" t="b" cm="1">
        <f t="array" ref="U5507">_xlfn.IFS(AND(R5507=1,S5507=G5507,T5507=H5507),TRUE,AND(R5507=1,S5507=G5507,H5507="Product NA"),TRUE)</f>
        <v>1</v>
      </c>
      <c r="W5507">
        <v>144.9</v>
      </c>
      <c r="X5507">
        <v>0</v>
      </c>
      <c r="Y5507" t="str">
        <f t="shared" ref="Y5507:Y5570" si="263">IF(AND(W5507=G5507,X5507=H5507),"No Change","Change")</f>
        <v>Change</v>
      </c>
    </row>
    <row r="5508" spans="1:25" x14ac:dyDescent="0.35">
      <c r="A5508" t="s">
        <v>199</v>
      </c>
      <c r="B5508" t="s">
        <v>597</v>
      </c>
      <c r="C5508" t="s">
        <v>293</v>
      </c>
      <c r="D5508" t="s">
        <v>646</v>
      </c>
      <c r="E5508" t="s">
        <v>715</v>
      </c>
      <c r="F5508" t="s">
        <v>286</v>
      </c>
      <c r="G5508" s="159">
        <f t="shared" si="261"/>
        <v>146.4</v>
      </c>
      <c r="H5508" s="159">
        <f t="shared" si="262"/>
        <v>0</v>
      </c>
      <c r="I5508" s="155" t="s">
        <v>673</v>
      </c>
      <c r="K5508" t="s">
        <v>457</v>
      </c>
      <c r="L5508" t="s">
        <v>392</v>
      </c>
      <c r="M5508" t="s">
        <v>466</v>
      </c>
      <c r="N5508" t="s">
        <v>293</v>
      </c>
      <c r="O5508" t="s">
        <v>392</v>
      </c>
      <c r="P5508">
        <v>30000</v>
      </c>
      <c r="Q5508">
        <v>25000</v>
      </c>
      <c r="R5508">
        <v>1</v>
      </c>
      <c r="S5508">
        <v>146.4</v>
      </c>
      <c r="T5508">
        <v>0</v>
      </c>
      <c r="U5508" t="b" cm="1">
        <f t="array" ref="U5508">_xlfn.IFS(AND(R5508=1,S5508=G5508,T5508=H5508),TRUE,AND(R5508=1,S5508=G5508,H5508="Product NA"),TRUE)</f>
        <v>1</v>
      </c>
      <c r="W5508">
        <v>185.70000000000002</v>
      </c>
      <c r="X5508">
        <v>0</v>
      </c>
      <c r="Y5508" t="str">
        <f t="shared" si="263"/>
        <v>Change</v>
      </c>
    </row>
    <row r="5509" spans="1:25" x14ac:dyDescent="0.35">
      <c r="A5509" t="s">
        <v>199</v>
      </c>
      <c r="B5509" t="s">
        <v>597</v>
      </c>
      <c r="C5509" t="s">
        <v>293</v>
      </c>
      <c r="D5509" t="s">
        <v>646</v>
      </c>
      <c r="E5509" t="s">
        <v>715</v>
      </c>
      <c r="F5509" t="s">
        <v>286</v>
      </c>
      <c r="G5509" s="159">
        <f t="shared" si="261"/>
        <v>30.650000000000002</v>
      </c>
      <c r="H5509" s="159">
        <f t="shared" si="262"/>
        <v>0</v>
      </c>
      <c r="I5509" s="155" t="s">
        <v>663</v>
      </c>
      <c r="K5509" t="s">
        <v>457</v>
      </c>
      <c r="L5509" t="s">
        <v>392</v>
      </c>
      <c r="M5509" t="s">
        <v>466</v>
      </c>
      <c r="N5509" t="s">
        <v>293</v>
      </c>
      <c r="O5509" t="s">
        <v>392</v>
      </c>
      <c r="P5509">
        <v>30000</v>
      </c>
      <c r="Q5509">
        <v>3000</v>
      </c>
      <c r="R5509">
        <v>1</v>
      </c>
      <c r="S5509">
        <v>30.650000000000002</v>
      </c>
      <c r="T5509">
        <v>0</v>
      </c>
      <c r="U5509" t="b" cm="1">
        <f t="array" ref="U5509">_xlfn.IFS(AND(R5509=1,S5509=G5509,T5509=H5509),TRUE,AND(R5509=1,S5509=G5509,H5509="Product NA"),TRUE)</f>
        <v>1</v>
      </c>
      <c r="W5509">
        <v>33.700000000000003</v>
      </c>
      <c r="X5509">
        <v>0</v>
      </c>
      <c r="Y5509" t="str">
        <f t="shared" si="263"/>
        <v>Change</v>
      </c>
    </row>
    <row r="5510" spans="1:25" x14ac:dyDescent="0.35">
      <c r="A5510" t="s">
        <v>199</v>
      </c>
      <c r="B5510" t="s">
        <v>597</v>
      </c>
      <c r="C5510" t="s">
        <v>293</v>
      </c>
      <c r="D5510" t="s">
        <v>646</v>
      </c>
      <c r="E5510" t="s">
        <v>715</v>
      </c>
      <c r="F5510" t="s">
        <v>286</v>
      </c>
      <c r="G5510" s="159">
        <f t="shared" si="261"/>
        <v>172.5</v>
      </c>
      <c r="H5510" s="159">
        <f t="shared" si="262"/>
        <v>0</v>
      </c>
      <c r="I5510" s="155" t="s">
        <v>674</v>
      </c>
      <c r="K5510" t="s">
        <v>457</v>
      </c>
      <c r="L5510" t="s">
        <v>392</v>
      </c>
      <c r="M5510" t="s">
        <v>466</v>
      </c>
      <c r="N5510" t="s">
        <v>293</v>
      </c>
      <c r="O5510" t="s">
        <v>392</v>
      </c>
      <c r="P5510">
        <v>30000</v>
      </c>
      <c r="Q5510">
        <v>30000</v>
      </c>
      <c r="R5510">
        <v>1</v>
      </c>
      <c r="S5510">
        <v>172.5</v>
      </c>
      <c r="T5510">
        <v>0</v>
      </c>
      <c r="U5510" t="b" cm="1">
        <f t="array" ref="U5510">_xlfn.IFS(AND(R5510=1,S5510=G5510,T5510=H5510),TRUE,AND(R5510=1,S5510=G5510,H5510="Product NA"),TRUE)</f>
        <v>1</v>
      </c>
      <c r="W5510">
        <v>219.4</v>
      </c>
      <c r="X5510">
        <v>0</v>
      </c>
      <c r="Y5510" t="str">
        <f t="shared" si="263"/>
        <v>Change</v>
      </c>
    </row>
    <row r="5511" spans="1:25" x14ac:dyDescent="0.35">
      <c r="A5511" t="s">
        <v>199</v>
      </c>
      <c r="B5511" t="s">
        <v>597</v>
      </c>
      <c r="C5511" t="s">
        <v>293</v>
      </c>
      <c r="D5511" t="s">
        <v>646</v>
      </c>
      <c r="E5511" t="s">
        <v>715</v>
      </c>
      <c r="F5511" t="s">
        <v>286</v>
      </c>
      <c r="G5511" s="159">
        <f t="shared" si="261"/>
        <v>35.85</v>
      </c>
      <c r="H5511" s="159">
        <f t="shared" si="262"/>
        <v>0</v>
      </c>
      <c r="I5511" s="155" t="s">
        <v>664</v>
      </c>
      <c r="K5511" t="s">
        <v>457</v>
      </c>
      <c r="L5511" t="s">
        <v>392</v>
      </c>
      <c r="M5511" t="s">
        <v>466</v>
      </c>
      <c r="N5511" t="s">
        <v>293</v>
      </c>
      <c r="O5511" t="s">
        <v>392</v>
      </c>
      <c r="P5511">
        <v>30000</v>
      </c>
      <c r="Q5511">
        <v>4000</v>
      </c>
      <c r="R5511">
        <v>1</v>
      </c>
      <c r="S5511">
        <v>35.85</v>
      </c>
      <c r="T5511">
        <v>0</v>
      </c>
      <c r="U5511" t="b" cm="1">
        <f t="array" ref="U5511">_xlfn.IFS(AND(R5511=1,S5511=G5511,T5511=H5511),TRUE,AND(R5511=1,S5511=G5511,H5511="Product NA"),TRUE)</f>
        <v>1</v>
      </c>
      <c r="W5511">
        <v>39.950000000000003</v>
      </c>
      <c r="X5511">
        <v>0</v>
      </c>
      <c r="Y5511" t="str">
        <f t="shared" si="263"/>
        <v>Change</v>
      </c>
    </row>
    <row r="5512" spans="1:25" x14ac:dyDescent="0.35">
      <c r="A5512" t="s">
        <v>199</v>
      </c>
      <c r="B5512" t="s">
        <v>597</v>
      </c>
      <c r="C5512" t="s">
        <v>293</v>
      </c>
      <c r="D5512" t="s">
        <v>646</v>
      </c>
      <c r="E5512" t="s">
        <v>715</v>
      </c>
      <c r="F5512" t="s">
        <v>286</v>
      </c>
      <c r="G5512" s="159">
        <f t="shared" si="261"/>
        <v>41.050000000000004</v>
      </c>
      <c r="H5512" s="159">
        <f t="shared" si="262"/>
        <v>0</v>
      </c>
      <c r="I5512" s="155" t="s">
        <v>665</v>
      </c>
      <c r="K5512" t="s">
        <v>457</v>
      </c>
      <c r="L5512" t="s">
        <v>392</v>
      </c>
      <c r="M5512" t="s">
        <v>466</v>
      </c>
      <c r="N5512" t="s">
        <v>293</v>
      </c>
      <c r="O5512" t="s">
        <v>392</v>
      </c>
      <c r="P5512">
        <v>30000</v>
      </c>
      <c r="Q5512">
        <v>5000</v>
      </c>
      <c r="R5512">
        <v>1</v>
      </c>
      <c r="S5512">
        <v>41.050000000000004</v>
      </c>
      <c r="T5512">
        <v>0</v>
      </c>
      <c r="U5512" t="b" cm="1">
        <f t="array" ref="U5512">_xlfn.IFS(AND(R5512=1,S5512=G5512,T5512=H5512),TRUE,AND(R5512=1,S5512=G5512,H5512="Product NA"),TRUE)</f>
        <v>1</v>
      </c>
      <c r="W5512">
        <v>46.150000000000006</v>
      </c>
      <c r="X5512">
        <v>0</v>
      </c>
      <c r="Y5512" t="str">
        <f t="shared" si="263"/>
        <v>Change</v>
      </c>
    </row>
    <row r="5513" spans="1:25" x14ac:dyDescent="0.35">
      <c r="A5513" t="s">
        <v>199</v>
      </c>
      <c r="B5513" t="s">
        <v>597</v>
      </c>
      <c r="C5513" t="s">
        <v>293</v>
      </c>
      <c r="D5513" t="s">
        <v>646</v>
      </c>
      <c r="E5513" t="s">
        <v>715</v>
      </c>
      <c r="F5513" t="s">
        <v>286</v>
      </c>
      <c r="G5513" s="159">
        <f t="shared" si="261"/>
        <v>41.050000000000004</v>
      </c>
      <c r="H5513" s="159">
        <f t="shared" si="262"/>
        <v>0</v>
      </c>
      <c r="I5513" s="155" t="s">
        <v>666</v>
      </c>
      <c r="K5513" t="s">
        <v>457</v>
      </c>
      <c r="L5513" t="s">
        <v>392</v>
      </c>
      <c r="M5513" t="s">
        <v>466</v>
      </c>
      <c r="N5513" t="s">
        <v>293</v>
      </c>
      <c r="O5513" t="s">
        <v>392</v>
      </c>
      <c r="P5513">
        <v>30000</v>
      </c>
      <c r="Q5513">
        <v>6000</v>
      </c>
      <c r="R5513">
        <v>1</v>
      </c>
      <c r="S5513">
        <v>41.050000000000004</v>
      </c>
      <c r="T5513">
        <v>0</v>
      </c>
      <c r="U5513" t="b" cm="1">
        <f t="array" ref="U5513">_xlfn.IFS(AND(R5513=1,S5513=G5513,T5513=H5513),TRUE,AND(R5513=1,S5513=G5513,H5513="Product NA"),TRUE)</f>
        <v>1</v>
      </c>
      <c r="W5513">
        <v>53.45</v>
      </c>
      <c r="X5513">
        <v>0</v>
      </c>
      <c r="Y5513" t="str">
        <f t="shared" si="263"/>
        <v>Change</v>
      </c>
    </row>
    <row r="5514" spans="1:25" x14ac:dyDescent="0.35">
      <c r="A5514" t="s">
        <v>199</v>
      </c>
      <c r="B5514" t="s">
        <v>597</v>
      </c>
      <c r="C5514" t="s">
        <v>293</v>
      </c>
      <c r="D5514" t="s">
        <v>646</v>
      </c>
      <c r="E5514" t="s">
        <v>715</v>
      </c>
      <c r="F5514" t="s">
        <v>286</v>
      </c>
      <c r="G5514" s="159">
        <f t="shared" si="261"/>
        <v>45.6</v>
      </c>
      <c r="H5514" s="159">
        <f t="shared" si="262"/>
        <v>0</v>
      </c>
      <c r="I5514" s="155" t="s">
        <v>667</v>
      </c>
      <c r="K5514" t="s">
        <v>457</v>
      </c>
      <c r="L5514" t="s">
        <v>392</v>
      </c>
      <c r="M5514" t="s">
        <v>466</v>
      </c>
      <c r="N5514" t="s">
        <v>293</v>
      </c>
      <c r="O5514" t="s">
        <v>392</v>
      </c>
      <c r="P5514">
        <v>30000</v>
      </c>
      <c r="Q5514">
        <v>7000</v>
      </c>
      <c r="R5514">
        <v>1</v>
      </c>
      <c r="S5514">
        <v>45.6</v>
      </c>
      <c r="T5514">
        <v>0</v>
      </c>
      <c r="U5514" t="b" cm="1">
        <f t="array" ref="U5514">_xlfn.IFS(AND(R5514=1,S5514=G5514,T5514=H5514),TRUE,AND(R5514=1,S5514=G5514,H5514="Product NA"),TRUE)</f>
        <v>1</v>
      </c>
      <c r="W5514">
        <v>59.650000000000006</v>
      </c>
      <c r="X5514">
        <v>0</v>
      </c>
      <c r="Y5514" t="str">
        <f t="shared" si="263"/>
        <v>Change</v>
      </c>
    </row>
    <row r="5515" spans="1:25" x14ac:dyDescent="0.35">
      <c r="A5515" t="s">
        <v>199</v>
      </c>
      <c r="B5515" t="s">
        <v>597</v>
      </c>
      <c r="C5515" t="s">
        <v>293</v>
      </c>
      <c r="D5515" t="s">
        <v>646</v>
      </c>
      <c r="E5515" t="s">
        <v>715</v>
      </c>
      <c r="F5515" t="s">
        <v>286</v>
      </c>
      <c r="G5515" s="159">
        <f t="shared" si="261"/>
        <v>50.1</v>
      </c>
      <c r="H5515" s="159">
        <f t="shared" si="262"/>
        <v>0</v>
      </c>
      <c r="I5515" s="155" t="s">
        <v>668</v>
      </c>
      <c r="K5515" t="s">
        <v>457</v>
      </c>
      <c r="L5515" t="s">
        <v>392</v>
      </c>
      <c r="M5515" t="s">
        <v>466</v>
      </c>
      <c r="N5515" t="s">
        <v>293</v>
      </c>
      <c r="O5515" t="s">
        <v>392</v>
      </c>
      <c r="P5515">
        <v>30000</v>
      </c>
      <c r="Q5515">
        <v>8000</v>
      </c>
      <c r="R5515">
        <v>1</v>
      </c>
      <c r="S5515">
        <v>50.1</v>
      </c>
      <c r="T5515">
        <v>0</v>
      </c>
      <c r="U5515" t="b" cm="1">
        <f t="array" ref="U5515">_xlfn.IFS(AND(R5515=1,S5515=G5515,T5515=H5515),TRUE,AND(R5515=1,S5515=G5515,H5515="Product NA"),TRUE)</f>
        <v>1</v>
      </c>
      <c r="W5515">
        <v>65.900000000000006</v>
      </c>
      <c r="X5515">
        <v>0</v>
      </c>
      <c r="Y5515" t="str">
        <f t="shared" si="263"/>
        <v>Change</v>
      </c>
    </row>
    <row r="5516" spans="1:25" x14ac:dyDescent="0.35">
      <c r="A5516" t="s">
        <v>199</v>
      </c>
      <c r="B5516" t="s">
        <v>597</v>
      </c>
      <c r="C5516" t="s">
        <v>293</v>
      </c>
      <c r="D5516" t="s">
        <v>646</v>
      </c>
      <c r="E5516" t="s">
        <v>715</v>
      </c>
      <c r="F5516" t="s">
        <v>286</v>
      </c>
      <c r="G5516" s="159">
        <f t="shared" si="261"/>
        <v>54.6</v>
      </c>
      <c r="H5516" s="159">
        <f t="shared" si="262"/>
        <v>0</v>
      </c>
      <c r="I5516" s="155" t="s">
        <v>669</v>
      </c>
      <c r="K5516" t="s">
        <v>457</v>
      </c>
      <c r="L5516" t="s">
        <v>392</v>
      </c>
      <c r="M5516" t="s">
        <v>466</v>
      </c>
      <c r="N5516" t="s">
        <v>293</v>
      </c>
      <c r="O5516" t="s">
        <v>392</v>
      </c>
      <c r="P5516">
        <v>30000</v>
      </c>
      <c r="Q5516">
        <v>9000</v>
      </c>
      <c r="R5516">
        <v>1</v>
      </c>
      <c r="S5516">
        <v>54.6</v>
      </c>
      <c r="T5516">
        <v>0</v>
      </c>
      <c r="U5516" t="b" cm="1">
        <f t="array" ref="U5516">_xlfn.IFS(AND(R5516=1,S5516=G5516,T5516=H5516),TRUE,AND(R5516=1,S5516=G5516,H5516="Product NA"),TRUE)</f>
        <v>1</v>
      </c>
      <c r="W5516">
        <v>72.100000000000009</v>
      </c>
      <c r="X5516">
        <v>0</v>
      </c>
      <c r="Y5516" t="str">
        <f t="shared" si="263"/>
        <v>Change</v>
      </c>
    </row>
    <row r="5517" spans="1:25" x14ac:dyDescent="0.35">
      <c r="A5517" t="s">
        <v>199</v>
      </c>
      <c r="B5517" t="s">
        <v>597</v>
      </c>
      <c r="C5517" t="s">
        <v>293</v>
      </c>
      <c r="D5517" t="s">
        <v>646</v>
      </c>
      <c r="E5517" t="s">
        <v>715</v>
      </c>
      <c r="F5517" t="s">
        <v>286</v>
      </c>
      <c r="G5517" s="159">
        <f t="shared" si="261"/>
        <v>59.150000000000006</v>
      </c>
      <c r="H5517" s="159">
        <f t="shared" si="262"/>
        <v>0</v>
      </c>
      <c r="I5517" s="155" t="s">
        <v>670</v>
      </c>
      <c r="K5517" t="s">
        <v>457</v>
      </c>
      <c r="L5517" t="s">
        <v>392</v>
      </c>
      <c r="M5517" t="s">
        <v>466</v>
      </c>
      <c r="N5517" t="s">
        <v>293</v>
      </c>
      <c r="O5517" t="s">
        <v>392</v>
      </c>
      <c r="P5517">
        <v>30000</v>
      </c>
      <c r="Q5517">
        <v>10000</v>
      </c>
      <c r="R5517">
        <v>1</v>
      </c>
      <c r="S5517">
        <v>59.150000000000006</v>
      </c>
      <c r="T5517">
        <v>0</v>
      </c>
      <c r="U5517" t="b" cm="1">
        <f t="array" ref="U5517">_xlfn.IFS(AND(R5517=1,S5517=G5517,T5517=H5517),TRUE,AND(R5517=1,S5517=G5517,H5517="Product NA"),TRUE)</f>
        <v>1</v>
      </c>
      <c r="W5517">
        <v>78.300000000000011</v>
      </c>
      <c r="X5517">
        <v>0</v>
      </c>
      <c r="Y5517" t="str">
        <f t="shared" si="263"/>
        <v>Change</v>
      </c>
    </row>
    <row r="5518" spans="1:25" x14ac:dyDescent="0.35">
      <c r="A5518" t="s">
        <v>199</v>
      </c>
      <c r="B5518" t="s">
        <v>597</v>
      </c>
      <c r="C5518" t="s">
        <v>293</v>
      </c>
      <c r="D5518" t="s">
        <v>284</v>
      </c>
      <c r="E5518" t="s">
        <v>716</v>
      </c>
      <c r="F5518" t="s">
        <v>286</v>
      </c>
      <c r="G5518" s="159">
        <f t="shared" si="261"/>
        <v>0</v>
      </c>
      <c r="H5518" s="159">
        <f t="shared" si="262"/>
        <v>0</v>
      </c>
      <c r="I5518" s="155" t="s">
        <v>472</v>
      </c>
      <c r="K5518" t="s">
        <v>457</v>
      </c>
      <c r="L5518" t="s">
        <v>392</v>
      </c>
      <c r="M5518" t="s">
        <v>466</v>
      </c>
      <c r="N5518" t="s">
        <v>293</v>
      </c>
      <c r="O5518" t="s">
        <v>392</v>
      </c>
      <c r="P5518">
        <v>100</v>
      </c>
      <c r="Q5518">
        <v>2000</v>
      </c>
      <c r="R5518">
        <v>1</v>
      </c>
      <c r="S5518">
        <v>0</v>
      </c>
      <c r="T5518">
        <v>0</v>
      </c>
      <c r="U5518" t="b" cm="1">
        <f t="array" ref="U5518">_xlfn.IFS(AND(R5518=1,S5518=G5518,T5518=H5518),TRUE,AND(R5518=1,S5518=G5518,H5518="Product NA"),TRUE)</f>
        <v>1</v>
      </c>
      <c r="W5518">
        <v>7.2</v>
      </c>
      <c r="X5518">
        <v>13.4</v>
      </c>
      <c r="Y5518" t="str">
        <f t="shared" si="263"/>
        <v>Change</v>
      </c>
    </row>
    <row r="5519" spans="1:25" x14ac:dyDescent="0.35">
      <c r="A5519" t="s">
        <v>199</v>
      </c>
      <c r="B5519" t="s">
        <v>597</v>
      </c>
      <c r="C5519" t="s">
        <v>293</v>
      </c>
      <c r="D5519" s="180" t="s">
        <v>317</v>
      </c>
      <c r="E5519" t="s">
        <v>716</v>
      </c>
      <c r="F5519" t="s">
        <v>0</v>
      </c>
      <c r="G5519" s="159">
        <f t="shared" si="261"/>
        <v>6.53</v>
      </c>
      <c r="H5519" s="159">
        <f t="shared" si="262"/>
        <v>11.11</v>
      </c>
      <c r="I5519" s="155" t="s">
        <v>469</v>
      </c>
      <c r="K5519" t="s">
        <v>457</v>
      </c>
      <c r="L5519" t="s">
        <v>392</v>
      </c>
      <c r="M5519" t="s">
        <v>466</v>
      </c>
      <c r="N5519" t="s">
        <v>293</v>
      </c>
      <c r="O5519" t="s">
        <v>392</v>
      </c>
      <c r="P5519">
        <v>100</v>
      </c>
      <c r="Q5519">
        <v>100</v>
      </c>
      <c r="R5519">
        <v>1</v>
      </c>
      <c r="S5519">
        <v>6.53</v>
      </c>
      <c r="T5519">
        <v>11.11</v>
      </c>
      <c r="U5519" t="b" cm="1">
        <f t="array" ref="U5519">_xlfn.IFS(AND(R5519=1,S5519=G5519,T5519=H5519),TRUE,AND(R5519=1,S5519=G5519,H5519="Product NA"),TRUE)</f>
        <v>1</v>
      </c>
      <c r="W5519">
        <v>5.68</v>
      </c>
      <c r="X5519">
        <v>9.66</v>
      </c>
      <c r="Y5519" t="str">
        <f t="shared" si="263"/>
        <v>Change</v>
      </c>
    </row>
    <row r="5520" spans="1:25" x14ac:dyDescent="0.35">
      <c r="A5520" t="s">
        <v>199</v>
      </c>
      <c r="B5520" t="s">
        <v>597</v>
      </c>
      <c r="C5520" t="s">
        <v>293</v>
      </c>
      <c r="D5520" t="s">
        <v>324</v>
      </c>
      <c r="E5520" t="s">
        <v>716</v>
      </c>
      <c r="F5520" t="s">
        <v>277</v>
      </c>
      <c r="G5520" s="159">
        <f t="shared" si="261"/>
        <v>0</v>
      </c>
      <c r="H5520" s="159">
        <f t="shared" si="262"/>
        <v>0</v>
      </c>
      <c r="I5520" s="155" t="s">
        <v>470</v>
      </c>
      <c r="K5520" t="s">
        <v>457</v>
      </c>
      <c r="L5520" t="s">
        <v>392</v>
      </c>
      <c r="M5520" t="s">
        <v>466</v>
      </c>
      <c r="N5520" t="s">
        <v>293</v>
      </c>
      <c r="O5520" t="s">
        <v>392</v>
      </c>
      <c r="P5520">
        <v>100</v>
      </c>
      <c r="Q5520">
        <v>500</v>
      </c>
      <c r="R5520">
        <v>1</v>
      </c>
      <c r="S5520">
        <v>0</v>
      </c>
      <c r="T5520">
        <v>0</v>
      </c>
      <c r="U5520" t="b" cm="1">
        <f t="array" ref="U5520">_xlfn.IFS(AND(R5520=1,S5520=G5520,T5520=H5520),TRUE,AND(R5520=1,S5520=G5520,H5520="Product NA"),TRUE)</f>
        <v>1</v>
      </c>
      <c r="W5520">
        <v>6.3000000000000007</v>
      </c>
      <c r="X5520">
        <v>9.6000000000000014</v>
      </c>
      <c r="Y5520" t="str">
        <f t="shared" si="263"/>
        <v>Change</v>
      </c>
    </row>
    <row r="5521" spans="1:25" x14ac:dyDescent="0.35">
      <c r="A5521" t="s">
        <v>199</v>
      </c>
      <c r="B5521" t="s">
        <v>597</v>
      </c>
      <c r="C5521" t="s">
        <v>293</v>
      </c>
      <c r="D5521" s="180" t="s">
        <v>319</v>
      </c>
      <c r="E5521" t="s">
        <v>716</v>
      </c>
      <c r="F5521" t="s">
        <v>277</v>
      </c>
      <c r="G5521" s="159">
        <f t="shared" si="261"/>
        <v>7.25</v>
      </c>
      <c r="H5521" s="159">
        <f t="shared" si="262"/>
        <v>11.05</v>
      </c>
      <c r="I5521" s="155" t="s">
        <v>470</v>
      </c>
      <c r="K5521" t="s">
        <v>457</v>
      </c>
      <c r="L5521" t="s">
        <v>392</v>
      </c>
      <c r="M5521" t="s">
        <v>466</v>
      </c>
      <c r="N5521" t="s">
        <v>293</v>
      </c>
      <c r="O5521" t="s">
        <v>392</v>
      </c>
      <c r="P5521">
        <v>100</v>
      </c>
      <c r="Q5521">
        <v>500</v>
      </c>
      <c r="R5521">
        <v>1</v>
      </c>
      <c r="S5521">
        <v>7.25</v>
      </c>
      <c r="T5521">
        <v>11.05</v>
      </c>
      <c r="U5521" t="b" cm="1">
        <f t="array" ref="U5521">_xlfn.IFS(AND(R5521=1,S5521=G5521,T5521=H5521),TRUE,AND(R5521=1,S5521=G5521,H5521="Product NA"),TRUE)</f>
        <v>1</v>
      </c>
      <c r="W5521">
        <v>6.3000000000000007</v>
      </c>
      <c r="X5521">
        <v>9.6000000000000014</v>
      </c>
      <c r="Y5521" t="str">
        <f t="shared" si="263"/>
        <v>Change</v>
      </c>
    </row>
    <row r="5522" spans="1:25" x14ac:dyDescent="0.35">
      <c r="A5522" t="s">
        <v>199</v>
      </c>
      <c r="B5522" t="s">
        <v>597</v>
      </c>
      <c r="C5522" t="s">
        <v>293</v>
      </c>
      <c r="D5522" t="s">
        <v>240</v>
      </c>
      <c r="E5522" t="s">
        <v>287</v>
      </c>
      <c r="F5522" t="s">
        <v>0</v>
      </c>
      <c r="G5522" s="159">
        <f t="shared" si="261"/>
        <v>7.0000000000000007E-2</v>
      </c>
      <c r="H5522" s="159">
        <f t="shared" si="262"/>
        <v>17.670000000000002</v>
      </c>
      <c r="I5522" s="155" t="s">
        <v>469</v>
      </c>
      <c r="K5522" t="s">
        <v>457</v>
      </c>
      <c r="L5522" t="s">
        <v>392</v>
      </c>
      <c r="M5522" t="s">
        <v>466</v>
      </c>
      <c r="N5522" t="s">
        <v>293</v>
      </c>
      <c r="O5522" t="s">
        <v>392</v>
      </c>
      <c r="P5522">
        <v>100</v>
      </c>
      <c r="Q5522">
        <v>100</v>
      </c>
      <c r="R5522">
        <v>1</v>
      </c>
      <c r="S5522">
        <v>7.0000000000000007E-2</v>
      </c>
      <c r="T5522">
        <v>17.670000000000002</v>
      </c>
      <c r="U5522" t="b" cm="1">
        <f t="array" ref="U5522">_xlfn.IFS(AND(R5522=1,S5522=G5522,T5522=H5522),TRUE,AND(R5522=1,S5522=G5522,H5522="Product NA"),TRUE)</f>
        <v>1</v>
      </c>
      <c r="W5522">
        <v>0.16</v>
      </c>
      <c r="X5522">
        <v>16.46</v>
      </c>
      <c r="Y5522" t="str">
        <f t="shared" si="263"/>
        <v>Change</v>
      </c>
    </row>
    <row r="5523" spans="1:25" x14ac:dyDescent="0.35">
      <c r="A5523" t="s">
        <v>199</v>
      </c>
      <c r="B5523" t="s">
        <v>597</v>
      </c>
      <c r="C5523" t="s">
        <v>293</v>
      </c>
      <c r="D5523" t="s">
        <v>279</v>
      </c>
      <c r="E5523" t="s">
        <v>287</v>
      </c>
      <c r="F5523" t="s">
        <v>277</v>
      </c>
      <c r="G5523" s="159">
        <f t="shared" si="261"/>
        <v>7.0000000000000007E-2</v>
      </c>
      <c r="H5523" s="159">
        <f t="shared" si="262"/>
        <v>17.670000000000002</v>
      </c>
      <c r="I5523" s="155" t="s">
        <v>470</v>
      </c>
      <c r="K5523" t="s">
        <v>457</v>
      </c>
      <c r="L5523" t="s">
        <v>392</v>
      </c>
      <c r="M5523" t="s">
        <v>466</v>
      </c>
      <c r="N5523" t="s">
        <v>293</v>
      </c>
      <c r="O5523" t="s">
        <v>392</v>
      </c>
      <c r="P5523">
        <v>100</v>
      </c>
      <c r="Q5523">
        <v>500</v>
      </c>
      <c r="R5523">
        <v>1</v>
      </c>
      <c r="S5523">
        <v>7.0000000000000007E-2</v>
      </c>
      <c r="T5523">
        <v>17.670000000000002</v>
      </c>
      <c r="U5523" t="b" cm="1">
        <f t="array" ref="U5523">_xlfn.IFS(AND(R5523=1,S5523=G5523,T5523=H5523),TRUE,AND(R5523=1,S5523=G5523,H5523="Product NA"),TRUE)</f>
        <v>1</v>
      </c>
      <c r="W5523">
        <v>0.06</v>
      </c>
      <c r="X5523">
        <v>15.92</v>
      </c>
      <c r="Y5523" t="str">
        <f t="shared" si="263"/>
        <v>Change</v>
      </c>
    </row>
    <row r="5524" spans="1:25" x14ac:dyDescent="0.35">
      <c r="A5524" t="s">
        <v>185</v>
      </c>
      <c r="B5524" t="s">
        <v>589</v>
      </c>
      <c r="C5524" t="s">
        <v>291</v>
      </c>
      <c r="D5524" t="s">
        <v>326</v>
      </c>
      <c r="E5524" t="s">
        <v>643</v>
      </c>
      <c r="F5524" t="s">
        <v>643</v>
      </c>
      <c r="G5524" s="159">
        <f t="shared" si="261"/>
        <v>0.06</v>
      </c>
      <c r="H5524" s="159">
        <f t="shared" si="262"/>
        <v>17.740000000000002</v>
      </c>
      <c r="I5524" s="155" t="s">
        <v>470</v>
      </c>
      <c r="K5524" t="s">
        <v>456</v>
      </c>
      <c r="L5524" t="s">
        <v>390</v>
      </c>
      <c r="M5524" t="s">
        <v>466</v>
      </c>
      <c r="N5524" t="s">
        <v>291</v>
      </c>
      <c r="O5524" t="s">
        <v>390</v>
      </c>
      <c r="P5524">
        <v>100</v>
      </c>
      <c r="Q5524">
        <v>500</v>
      </c>
      <c r="R5524">
        <v>1</v>
      </c>
      <c r="S5524">
        <v>0.06</v>
      </c>
      <c r="T5524">
        <v>17.740000000000002</v>
      </c>
      <c r="U5524" t="b" cm="1">
        <f t="array" ref="U5524">_xlfn.IFS(AND(R5524=1,S5524=G5524,T5524=H5524),TRUE,AND(R5524=1,S5524=G5524,H5524="Product NA"),TRUE)</f>
        <v>1</v>
      </c>
      <c r="W5524">
        <v>0.05</v>
      </c>
      <c r="X5524">
        <v>15.98</v>
      </c>
      <c r="Y5524" t="str">
        <f t="shared" si="263"/>
        <v>Change</v>
      </c>
    </row>
    <row r="5525" spans="1:25" x14ac:dyDescent="0.35">
      <c r="A5525" t="s">
        <v>185</v>
      </c>
      <c r="B5525" t="s">
        <v>589</v>
      </c>
      <c r="C5525" t="s">
        <v>291</v>
      </c>
      <c r="D5525" t="s">
        <v>326</v>
      </c>
      <c r="E5525" t="s">
        <v>643</v>
      </c>
      <c r="F5525" t="s">
        <v>643</v>
      </c>
      <c r="G5525" s="159">
        <f t="shared" si="261"/>
        <v>1.1800000000000002</v>
      </c>
      <c r="H5525" s="159">
        <f t="shared" si="262"/>
        <v>15.63</v>
      </c>
      <c r="I5525" s="155" t="s">
        <v>707</v>
      </c>
      <c r="K5525" t="s">
        <v>456</v>
      </c>
      <c r="L5525" t="s">
        <v>390</v>
      </c>
      <c r="M5525" t="s">
        <v>466</v>
      </c>
      <c r="N5525" t="s">
        <v>291</v>
      </c>
      <c r="O5525" t="s">
        <v>390</v>
      </c>
      <c r="P5525">
        <v>100</v>
      </c>
      <c r="Q5525">
        <v>5000</v>
      </c>
      <c r="R5525">
        <v>1</v>
      </c>
      <c r="S5525">
        <v>1.1800000000000002</v>
      </c>
      <c r="T5525">
        <v>15.63</v>
      </c>
      <c r="U5525" t="b" cm="1">
        <f t="array" ref="U5525">_xlfn.IFS(AND(R5525=1,S5525=G5525,T5525=H5525),TRUE,AND(R5525=1,S5525=G5525,H5525="Product NA"),TRUE)</f>
        <v>1</v>
      </c>
      <c r="W5525">
        <v>1.03</v>
      </c>
      <c r="X5525">
        <v>13.83</v>
      </c>
      <c r="Y5525" t="str">
        <f t="shared" si="263"/>
        <v>Change</v>
      </c>
    </row>
    <row r="5526" spans="1:25" x14ac:dyDescent="0.35">
      <c r="A5526" t="s">
        <v>185</v>
      </c>
      <c r="B5526" t="s">
        <v>589</v>
      </c>
      <c r="C5526" t="s">
        <v>291</v>
      </c>
      <c r="D5526" t="s">
        <v>382</v>
      </c>
      <c r="E5526" t="s">
        <v>287</v>
      </c>
      <c r="F5526" t="s">
        <v>386</v>
      </c>
      <c r="G5526" s="159">
        <f t="shared" si="261"/>
        <v>1.31</v>
      </c>
      <c r="H5526" s="159">
        <f t="shared" si="262"/>
        <v>18.14</v>
      </c>
      <c r="I5526" s="155" t="s">
        <v>472</v>
      </c>
      <c r="K5526" t="s">
        <v>456</v>
      </c>
      <c r="L5526" t="s">
        <v>390</v>
      </c>
      <c r="M5526" t="s">
        <v>466</v>
      </c>
      <c r="N5526" t="s">
        <v>291</v>
      </c>
      <c r="O5526" t="s">
        <v>390</v>
      </c>
      <c r="P5526">
        <v>100</v>
      </c>
      <c r="Q5526">
        <v>2000</v>
      </c>
      <c r="R5526">
        <v>1</v>
      </c>
      <c r="S5526">
        <v>1.31</v>
      </c>
      <c r="T5526">
        <v>18.14</v>
      </c>
      <c r="U5526" t="b" cm="1">
        <f t="array" ref="U5526">_xlfn.IFS(AND(R5526=1,S5526=G5526,T5526=H5526),TRUE,AND(R5526=1,S5526=G5526,H5526="Product NA"),TRUE)</f>
        <v>1</v>
      </c>
      <c r="W5526">
        <v>1.1300000000000001</v>
      </c>
      <c r="X5526">
        <v>15.64</v>
      </c>
      <c r="Y5526" t="str">
        <f t="shared" si="263"/>
        <v>Change</v>
      </c>
    </row>
    <row r="5527" spans="1:25" x14ac:dyDescent="0.35">
      <c r="A5527" t="s">
        <v>185</v>
      </c>
      <c r="B5527" t="s">
        <v>589</v>
      </c>
      <c r="C5527" t="s">
        <v>291</v>
      </c>
      <c r="D5527" t="s">
        <v>281</v>
      </c>
      <c r="E5527" t="s">
        <v>287</v>
      </c>
      <c r="F5527" t="s">
        <v>286</v>
      </c>
      <c r="G5527" s="159">
        <f t="shared" si="261"/>
        <v>1.31</v>
      </c>
      <c r="H5527" s="159">
        <f t="shared" si="262"/>
        <v>18.14</v>
      </c>
      <c r="I5527" s="155" t="s">
        <v>472</v>
      </c>
      <c r="K5527" t="s">
        <v>456</v>
      </c>
      <c r="L5527" t="s">
        <v>390</v>
      </c>
      <c r="M5527" t="s">
        <v>466</v>
      </c>
      <c r="N5527" t="s">
        <v>291</v>
      </c>
      <c r="O5527" t="s">
        <v>390</v>
      </c>
      <c r="P5527">
        <v>100</v>
      </c>
      <c r="Q5527">
        <v>2000</v>
      </c>
      <c r="R5527">
        <v>1</v>
      </c>
      <c r="S5527">
        <v>1.31</v>
      </c>
      <c r="T5527">
        <v>18.14</v>
      </c>
      <c r="U5527" t="b" cm="1">
        <f t="array" ref="U5527">_xlfn.IFS(AND(R5527=1,S5527=G5527,T5527=H5527),TRUE,AND(R5527=1,S5527=G5527,H5527="Product NA"),TRUE)</f>
        <v>1</v>
      </c>
      <c r="W5527">
        <v>1.1300000000000001</v>
      </c>
      <c r="X5527">
        <v>15.64</v>
      </c>
      <c r="Y5527" t="str">
        <f t="shared" si="263"/>
        <v>Change</v>
      </c>
    </row>
    <row r="5528" spans="1:25" x14ac:dyDescent="0.35">
      <c r="A5528" t="s">
        <v>185</v>
      </c>
      <c r="B5528" t="s">
        <v>589</v>
      </c>
      <c r="C5528" t="s">
        <v>291</v>
      </c>
      <c r="D5528" t="s">
        <v>278</v>
      </c>
      <c r="E5528" t="s">
        <v>287</v>
      </c>
      <c r="F5528" t="s">
        <v>277</v>
      </c>
      <c r="G5528" s="159">
        <f t="shared" si="261"/>
        <v>1.31</v>
      </c>
      <c r="H5528" s="159">
        <f t="shared" si="262"/>
        <v>15.41</v>
      </c>
      <c r="I5528" s="155" t="s">
        <v>470</v>
      </c>
      <c r="K5528" t="s">
        <v>456</v>
      </c>
      <c r="L5528" t="s">
        <v>390</v>
      </c>
      <c r="M5528" t="s">
        <v>466</v>
      </c>
      <c r="N5528" t="s">
        <v>291</v>
      </c>
      <c r="O5528" t="s">
        <v>390</v>
      </c>
      <c r="P5528">
        <v>100</v>
      </c>
      <c r="Q5528">
        <v>500</v>
      </c>
      <c r="R5528">
        <v>1</v>
      </c>
      <c r="S5528">
        <v>1.31</v>
      </c>
      <c r="T5528">
        <v>15.41</v>
      </c>
      <c r="U5528" t="b" cm="1">
        <f t="array" ref="U5528">_xlfn.IFS(AND(R5528=1,S5528=G5528,T5528=H5528),TRUE,AND(R5528=1,S5528=G5528,H5528="Product NA"),TRUE)</f>
        <v>1</v>
      </c>
      <c r="W5528">
        <v>1.1599999999999999</v>
      </c>
      <c r="X5528">
        <v>13.64</v>
      </c>
      <c r="Y5528" t="str">
        <f t="shared" si="263"/>
        <v>Change</v>
      </c>
    </row>
    <row r="5529" spans="1:25" x14ac:dyDescent="0.35">
      <c r="A5529" t="s">
        <v>185</v>
      </c>
      <c r="B5529" t="s">
        <v>589</v>
      </c>
      <c r="C5529" t="s">
        <v>291</v>
      </c>
      <c r="D5529" t="s">
        <v>238</v>
      </c>
      <c r="E5529" t="s">
        <v>287</v>
      </c>
      <c r="F5529" t="s">
        <v>0</v>
      </c>
      <c r="G5529" s="159">
        <f t="shared" si="261"/>
        <v>0.23</v>
      </c>
      <c r="H5529" s="159">
        <f t="shared" si="262"/>
        <v>17.59</v>
      </c>
      <c r="I5529" s="155" t="s">
        <v>469</v>
      </c>
      <c r="K5529" t="s">
        <v>456</v>
      </c>
      <c r="L5529" t="s">
        <v>390</v>
      </c>
      <c r="M5529" t="s">
        <v>466</v>
      </c>
      <c r="N5529" t="s">
        <v>291</v>
      </c>
      <c r="O5529" t="s">
        <v>390</v>
      </c>
      <c r="P5529">
        <v>100</v>
      </c>
      <c r="Q5529">
        <v>100</v>
      </c>
      <c r="R5529">
        <v>1</v>
      </c>
      <c r="S5529">
        <v>0.23</v>
      </c>
      <c r="T5529">
        <v>17.59</v>
      </c>
      <c r="U5529" t="b" cm="1">
        <f t="array" ref="U5529">_xlfn.IFS(AND(R5529=1,S5529=G5529,T5529=H5529),TRUE,AND(R5529=1,S5529=G5529,H5529="Product NA"),TRUE)</f>
        <v>1</v>
      </c>
      <c r="W5529">
        <v>0.2</v>
      </c>
      <c r="X5529">
        <v>15.16</v>
      </c>
      <c r="Y5529" t="str">
        <f t="shared" si="263"/>
        <v>Change</v>
      </c>
    </row>
    <row r="5530" spans="1:25" x14ac:dyDescent="0.35">
      <c r="A5530" t="s">
        <v>185</v>
      </c>
      <c r="B5530" t="s">
        <v>589</v>
      </c>
      <c r="C5530" t="s">
        <v>291</v>
      </c>
      <c r="D5530" t="s">
        <v>239</v>
      </c>
      <c r="E5530" t="s">
        <v>287</v>
      </c>
      <c r="F5530" t="s">
        <v>277</v>
      </c>
      <c r="G5530" s="159">
        <f t="shared" si="261"/>
        <v>0.75</v>
      </c>
      <c r="H5530" s="159">
        <f t="shared" si="262"/>
        <v>17.95</v>
      </c>
      <c r="I5530" s="155" t="s">
        <v>470</v>
      </c>
      <c r="K5530" t="s">
        <v>456</v>
      </c>
      <c r="L5530" t="s">
        <v>390</v>
      </c>
      <c r="M5530" t="s">
        <v>466</v>
      </c>
      <c r="N5530" t="s">
        <v>291</v>
      </c>
      <c r="O5530" t="s">
        <v>390</v>
      </c>
      <c r="P5530">
        <v>100</v>
      </c>
      <c r="Q5530">
        <v>500</v>
      </c>
      <c r="R5530">
        <v>1</v>
      </c>
      <c r="S5530">
        <v>0.75</v>
      </c>
      <c r="T5530">
        <v>17.95</v>
      </c>
      <c r="U5530" t="b" cm="1">
        <f t="array" ref="U5530">_xlfn.IFS(AND(R5530=1,S5530=G5530,T5530=H5530),TRUE,AND(R5530=1,S5530=G5530,H5530="Product NA"),TRUE)</f>
        <v>1</v>
      </c>
      <c r="W5530">
        <v>0.65</v>
      </c>
      <c r="X5530">
        <v>15.47</v>
      </c>
      <c r="Y5530" t="str">
        <f t="shared" si="263"/>
        <v>Change</v>
      </c>
    </row>
    <row r="5531" spans="1:25" x14ac:dyDescent="0.35">
      <c r="A5531" t="s">
        <v>185</v>
      </c>
      <c r="B5531" t="s">
        <v>589</v>
      </c>
      <c r="C5531" t="s">
        <v>291</v>
      </c>
      <c r="D5531" t="s">
        <v>316</v>
      </c>
      <c r="E5531" t="s">
        <v>287</v>
      </c>
      <c r="F5531" t="s">
        <v>286</v>
      </c>
      <c r="G5531" s="159">
        <f t="shared" si="261"/>
        <v>1.33</v>
      </c>
      <c r="H5531" s="159">
        <f t="shared" si="262"/>
        <v>15.63</v>
      </c>
      <c r="I5531" s="155" t="s">
        <v>472</v>
      </c>
      <c r="K5531" t="s">
        <v>456</v>
      </c>
      <c r="L5531" t="s">
        <v>390</v>
      </c>
      <c r="M5531" t="s">
        <v>466</v>
      </c>
      <c r="N5531" t="s">
        <v>291</v>
      </c>
      <c r="O5531" t="s">
        <v>390</v>
      </c>
      <c r="P5531">
        <v>100</v>
      </c>
      <c r="Q5531">
        <v>2000</v>
      </c>
      <c r="R5531">
        <v>1</v>
      </c>
      <c r="S5531">
        <v>1.33</v>
      </c>
      <c r="T5531">
        <v>15.63</v>
      </c>
      <c r="U5531" t="b" cm="1">
        <f t="array" ref="U5531">_xlfn.IFS(AND(R5531=1,S5531=G5531,T5531=H5531),TRUE,AND(R5531=1,S5531=G5531,H5531="Product NA"),TRUE)</f>
        <v>1</v>
      </c>
      <c r="W5531">
        <v>1.18</v>
      </c>
      <c r="X5531">
        <v>13.83</v>
      </c>
      <c r="Y5531" t="str">
        <f t="shared" si="263"/>
        <v>Change</v>
      </c>
    </row>
    <row r="5532" spans="1:25" x14ac:dyDescent="0.35">
      <c r="A5532" t="s">
        <v>185</v>
      </c>
      <c r="B5532" t="s">
        <v>589</v>
      </c>
      <c r="C5532" t="s">
        <v>291</v>
      </c>
      <c r="D5532" t="s">
        <v>646</v>
      </c>
      <c r="E5532" t="s">
        <v>715</v>
      </c>
      <c r="F5532" t="s">
        <v>286</v>
      </c>
      <c r="G5532" s="159">
        <f t="shared" si="261"/>
        <v>16.2</v>
      </c>
      <c r="H5532" s="159">
        <f t="shared" si="262"/>
        <v>0</v>
      </c>
      <c r="I5532" s="155" t="s">
        <v>471</v>
      </c>
      <c r="K5532" t="s">
        <v>456</v>
      </c>
      <c r="L5532" t="s">
        <v>390</v>
      </c>
      <c r="M5532" t="s">
        <v>466</v>
      </c>
      <c r="N5532" t="s">
        <v>291</v>
      </c>
      <c r="O5532" t="s">
        <v>390</v>
      </c>
      <c r="P5532">
        <v>30000</v>
      </c>
      <c r="Q5532">
        <v>1000</v>
      </c>
      <c r="R5532">
        <v>1</v>
      </c>
      <c r="S5532">
        <v>16.2</v>
      </c>
      <c r="T5532">
        <v>0</v>
      </c>
      <c r="U5532" t="b" cm="1">
        <f t="array" ref="U5532">_xlfn.IFS(AND(R5532=1,S5532=G5532,T5532=H5532),TRUE,AND(R5532=1,S5532=G5532,H5532="Product NA"),TRUE)</f>
        <v>1</v>
      </c>
      <c r="W5532">
        <v>17.900000000000002</v>
      </c>
      <c r="X5532">
        <v>0</v>
      </c>
      <c r="Y5532" t="str">
        <f t="shared" si="263"/>
        <v>Change</v>
      </c>
    </row>
    <row r="5533" spans="1:25" x14ac:dyDescent="0.35">
      <c r="A5533" t="s">
        <v>185</v>
      </c>
      <c r="B5533" t="s">
        <v>589</v>
      </c>
      <c r="C5533" t="s">
        <v>291</v>
      </c>
      <c r="D5533" t="s">
        <v>646</v>
      </c>
      <c r="E5533" t="s">
        <v>715</v>
      </c>
      <c r="F5533" t="s">
        <v>286</v>
      </c>
      <c r="G5533" s="159">
        <f t="shared" si="261"/>
        <v>58</v>
      </c>
      <c r="H5533" s="159">
        <f t="shared" si="262"/>
        <v>0</v>
      </c>
      <c r="I5533" s="155" t="s">
        <v>671</v>
      </c>
      <c r="K5533" t="s">
        <v>456</v>
      </c>
      <c r="L5533" t="s">
        <v>390</v>
      </c>
      <c r="M5533" t="s">
        <v>466</v>
      </c>
      <c r="N5533" t="s">
        <v>291</v>
      </c>
      <c r="O5533" t="s">
        <v>390</v>
      </c>
      <c r="P5533">
        <v>30000</v>
      </c>
      <c r="Q5533">
        <v>15000</v>
      </c>
      <c r="R5533">
        <v>1</v>
      </c>
      <c r="S5533">
        <v>58</v>
      </c>
      <c r="T5533">
        <v>0</v>
      </c>
      <c r="U5533" t="b" cm="1">
        <f t="array" ref="U5533">_xlfn.IFS(AND(R5533=1,S5533=G5533,T5533=H5533),TRUE,AND(R5533=1,S5533=G5533,H5533="Product NA"),TRUE)</f>
        <v>1</v>
      </c>
      <c r="W5533">
        <v>78.400000000000006</v>
      </c>
      <c r="X5533">
        <v>0</v>
      </c>
      <c r="Y5533" t="str">
        <f t="shared" si="263"/>
        <v>Change</v>
      </c>
    </row>
    <row r="5534" spans="1:25" x14ac:dyDescent="0.35">
      <c r="A5534" t="s">
        <v>185</v>
      </c>
      <c r="B5534" t="s">
        <v>589</v>
      </c>
      <c r="C5534" t="s">
        <v>291</v>
      </c>
      <c r="D5534" t="s">
        <v>646</v>
      </c>
      <c r="E5534" t="s">
        <v>715</v>
      </c>
      <c r="F5534" t="s">
        <v>286</v>
      </c>
      <c r="G5534" s="159">
        <f t="shared" si="261"/>
        <v>18.900000000000002</v>
      </c>
      <c r="H5534" s="159">
        <f t="shared" si="262"/>
        <v>0</v>
      </c>
      <c r="I5534" s="155" t="s">
        <v>662</v>
      </c>
      <c r="K5534" t="s">
        <v>456</v>
      </c>
      <c r="L5534" t="s">
        <v>390</v>
      </c>
      <c r="M5534" t="s">
        <v>466</v>
      </c>
      <c r="N5534" t="s">
        <v>291</v>
      </c>
      <c r="O5534" t="s">
        <v>390</v>
      </c>
      <c r="P5534">
        <v>30000</v>
      </c>
      <c r="Q5534">
        <v>2000</v>
      </c>
      <c r="R5534">
        <v>1</v>
      </c>
      <c r="S5534">
        <v>18.900000000000002</v>
      </c>
      <c r="T5534">
        <v>0</v>
      </c>
      <c r="U5534" t="b" cm="1">
        <f t="array" ref="U5534">_xlfn.IFS(AND(R5534=1,S5534=G5534,T5534=H5534),TRUE,AND(R5534=1,S5534=G5534,H5534="Product NA"),TRUE)</f>
        <v>1</v>
      </c>
      <c r="W5534">
        <v>21.950000000000003</v>
      </c>
      <c r="X5534">
        <v>0</v>
      </c>
      <c r="Y5534" t="str">
        <f t="shared" si="263"/>
        <v>Change</v>
      </c>
    </row>
    <row r="5535" spans="1:25" x14ac:dyDescent="0.35">
      <c r="A5535" t="s">
        <v>185</v>
      </c>
      <c r="B5535" t="s">
        <v>589</v>
      </c>
      <c r="C5535" t="s">
        <v>291</v>
      </c>
      <c r="D5535" t="s">
        <v>646</v>
      </c>
      <c r="E5535" t="s">
        <v>715</v>
      </c>
      <c r="F5535" t="s">
        <v>286</v>
      </c>
      <c r="G5535" s="159">
        <f t="shared" si="261"/>
        <v>72.400000000000006</v>
      </c>
      <c r="H5535" s="159">
        <f t="shared" si="262"/>
        <v>0</v>
      </c>
      <c r="I5535" s="155" t="s">
        <v>672</v>
      </c>
      <c r="K5535" t="s">
        <v>456</v>
      </c>
      <c r="L5535" t="s">
        <v>390</v>
      </c>
      <c r="M5535" t="s">
        <v>466</v>
      </c>
      <c r="N5535" t="s">
        <v>291</v>
      </c>
      <c r="O5535" t="s">
        <v>390</v>
      </c>
      <c r="P5535">
        <v>30000</v>
      </c>
      <c r="Q5535">
        <v>20000</v>
      </c>
      <c r="R5535">
        <v>1</v>
      </c>
      <c r="S5535">
        <v>72.400000000000006</v>
      </c>
      <c r="T5535">
        <v>0</v>
      </c>
      <c r="U5535" t="b" cm="1">
        <f t="array" ref="U5535">_xlfn.IFS(AND(R5535=1,S5535=G5535,T5535=H5535),TRUE,AND(R5535=1,S5535=G5535,H5535="Product NA"),TRUE)</f>
        <v>1</v>
      </c>
      <c r="W5535">
        <v>99.4</v>
      </c>
      <c r="X5535">
        <v>0</v>
      </c>
      <c r="Y5535" t="str">
        <f t="shared" si="263"/>
        <v>Change</v>
      </c>
    </row>
    <row r="5536" spans="1:25" x14ac:dyDescent="0.35">
      <c r="A5536" t="s">
        <v>185</v>
      </c>
      <c r="B5536" t="s">
        <v>589</v>
      </c>
      <c r="C5536" t="s">
        <v>291</v>
      </c>
      <c r="D5536" t="s">
        <v>646</v>
      </c>
      <c r="E5536" t="s">
        <v>715</v>
      </c>
      <c r="F5536" t="s">
        <v>286</v>
      </c>
      <c r="G5536" s="159">
        <f t="shared" si="261"/>
        <v>93.5</v>
      </c>
      <c r="H5536" s="159">
        <f t="shared" si="262"/>
        <v>0</v>
      </c>
      <c r="I5536" s="155" t="s">
        <v>673</v>
      </c>
      <c r="K5536" t="s">
        <v>456</v>
      </c>
      <c r="L5536" t="s">
        <v>390</v>
      </c>
      <c r="M5536" t="s">
        <v>466</v>
      </c>
      <c r="N5536" t="s">
        <v>291</v>
      </c>
      <c r="O5536" t="s">
        <v>390</v>
      </c>
      <c r="P5536">
        <v>30000</v>
      </c>
      <c r="Q5536">
        <v>25000</v>
      </c>
      <c r="R5536">
        <v>1</v>
      </c>
      <c r="S5536">
        <v>93.5</v>
      </c>
      <c r="T5536">
        <v>0</v>
      </c>
      <c r="U5536" t="b" cm="1">
        <f t="array" ref="U5536">_xlfn.IFS(AND(R5536=1,S5536=G5536,T5536=H5536),TRUE,AND(R5536=1,S5536=G5536,H5536="Product NA"),TRUE)</f>
        <v>1</v>
      </c>
      <c r="W5536">
        <v>126.4</v>
      </c>
      <c r="X5536">
        <v>0</v>
      </c>
      <c r="Y5536" t="str">
        <f t="shared" si="263"/>
        <v>Change</v>
      </c>
    </row>
    <row r="5537" spans="1:25" x14ac:dyDescent="0.35">
      <c r="A5537" t="s">
        <v>185</v>
      </c>
      <c r="B5537" t="s">
        <v>589</v>
      </c>
      <c r="C5537" t="s">
        <v>291</v>
      </c>
      <c r="D5537" t="s">
        <v>646</v>
      </c>
      <c r="E5537" t="s">
        <v>715</v>
      </c>
      <c r="F5537" t="s">
        <v>286</v>
      </c>
      <c r="G5537" s="159">
        <f t="shared" si="261"/>
        <v>24.35</v>
      </c>
      <c r="H5537" s="159">
        <f t="shared" si="262"/>
        <v>0</v>
      </c>
      <c r="I5537" s="155" t="s">
        <v>663</v>
      </c>
      <c r="K5537" t="s">
        <v>456</v>
      </c>
      <c r="L5537" t="s">
        <v>390</v>
      </c>
      <c r="M5537" t="s">
        <v>466</v>
      </c>
      <c r="N5537" t="s">
        <v>291</v>
      </c>
      <c r="O5537" t="s">
        <v>390</v>
      </c>
      <c r="P5537">
        <v>30000</v>
      </c>
      <c r="Q5537">
        <v>3000</v>
      </c>
      <c r="R5537">
        <v>1</v>
      </c>
      <c r="S5537">
        <v>24.35</v>
      </c>
      <c r="T5537">
        <v>0</v>
      </c>
      <c r="U5537" t="b" cm="1">
        <f t="array" ref="U5537">_xlfn.IFS(AND(R5537=1,S5537=G5537,T5537=H5537),TRUE,AND(R5537=1,S5537=G5537,H5537="Product NA"),TRUE)</f>
        <v>1</v>
      </c>
      <c r="W5537">
        <v>26.1</v>
      </c>
      <c r="X5537">
        <v>0</v>
      </c>
      <c r="Y5537" t="str">
        <f t="shared" si="263"/>
        <v>Change</v>
      </c>
    </row>
    <row r="5538" spans="1:25" x14ac:dyDescent="0.35">
      <c r="A5538" t="s">
        <v>185</v>
      </c>
      <c r="B5538" t="s">
        <v>589</v>
      </c>
      <c r="C5538" t="s">
        <v>291</v>
      </c>
      <c r="D5538" t="s">
        <v>646</v>
      </c>
      <c r="E5538" t="s">
        <v>715</v>
      </c>
      <c r="F5538" t="s">
        <v>286</v>
      </c>
      <c r="G5538" s="159">
        <f t="shared" si="261"/>
        <v>108.9</v>
      </c>
      <c r="H5538" s="159">
        <f t="shared" si="262"/>
        <v>0</v>
      </c>
      <c r="I5538" s="155" t="s">
        <v>674</v>
      </c>
      <c r="K5538" t="s">
        <v>456</v>
      </c>
      <c r="L5538" t="s">
        <v>390</v>
      </c>
      <c r="M5538" t="s">
        <v>466</v>
      </c>
      <c r="N5538" t="s">
        <v>291</v>
      </c>
      <c r="O5538" t="s">
        <v>390</v>
      </c>
      <c r="P5538">
        <v>30000</v>
      </c>
      <c r="Q5538">
        <v>30000</v>
      </c>
      <c r="R5538">
        <v>1</v>
      </c>
      <c r="S5538">
        <v>108.9</v>
      </c>
      <c r="T5538">
        <v>0</v>
      </c>
      <c r="U5538" t="b" cm="1">
        <f t="array" ref="U5538">_xlfn.IFS(AND(R5538=1,S5538=G5538,T5538=H5538),TRUE,AND(R5538=1,S5538=G5538,H5538="Product NA"),TRUE)</f>
        <v>1</v>
      </c>
      <c r="W5538">
        <v>148.5</v>
      </c>
      <c r="X5538">
        <v>0</v>
      </c>
      <c r="Y5538" t="str">
        <f t="shared" si="263"/>
        <v>Change</v>
      </c>
    </row>
    <row r="5539" spans="1:25" x14ac:dyDescent="0.35">
      <c r="A5539" t="s">
        <v>185</v>
      </c>
      <c r="B5539" t="s">
        <v>589</v>
      </c>
      <c r="C5539" t="s">
        <v>291</v>
      </c>
      <c r="D5539" t="s">
        <v>646</v>
      </c>
      <c r="E5539" t="s">
        <v>715</v>
      </c>
      <c r="F5539" t="s">
        <v>286</v>
      </c>
      <c r="G5539" s="159">
        <f t="shared" si="261"/>
        <v>27.450000000000003</v>
      </c>
      <c r="H5539" s="159">
        <f t="shared" si="262"/>
        <v>0</v>
      </c>
      <c r="I5539" s="155" t="s">
        <v>664</v>
      </c>
      <c r="K5539" t="s">
        <v>456</v>
      </c>
      <c r="L5539" t="s">
        <v>390</v>
      </c>
      <c r="M5539" t="s">
        <v>466</v>
      </c>
      <c r="N5539" t="s">
        <v>291</v>
      </c>
      <c r="O5539" t="s">
        <v>390</v>
      </c>
      <c r="P5539">
        <v>30000</v>
      </c>
      <c r="Q5539">
        <v>4000</v>
      </c>
      <c r="R5539">
        <v>1</v>
      </c>
      <c r="S5539">
        <v>27.450000000000003</v>
      </c>
      <c r="T5539">
        <v>0</v>
      </c>
      <c r="U5539" t="b" cm="1">
        <f t="array" ref="U5539">_xlfn.IFS(AND(R5539=1,S5539=G5539,T5539=H5539),TRUE,AND(R5539=1,S5539=G5539,H5539="Product NA"),TRUE)</f>
        <v>1</v>
      </c>
      <c r="W5539">
        <v>30.150000000000002</v>
      </c>
      <c r="X5539">
        <v>0</v>
      </c>
      <c r="Y5539" t="str">
        <f t="shared" si="263"/>
        <v>Change</v>
      </c>
    </row>
    <row r="5540" spans="1:25" x14ac:dyDescent="0.35">
      <c r="A5540" t="s">
        <v>185</v>
      </c>
      <c r="B5540" t="s">
        <v>589</v>
      </c>
      <c r="C5540" t="s">
        <v>291</v>
      </c>
      <c r="D5540" t="s">
        <v>646</v>
      </c>
      <c r="E5540" t="s">
        <v>715</v>
      </c>
      <c r="F5540" t="s">
        <v>286</v>
      </c>
      <c r="G5540" s="159">
        <f t="shared" si="261"/>
        <v>30.55</v>
      </c>
      <c r="H5540" s="159">
        <f t="shared" si="262"/>
        <v>0</v>
      </c>
      <c r="I5540" s="155" t="s">
        <v>665</v>
      </c>
      <c r="K5540" t="s">
        <v>456</v>
      </c>
      <c r="L5540" t="s">
        <v>390</v>
      </c>
      <c r="M5540" t="s">
        <v>466</v>
      </c>
      <c r="N5540" t="s">
        <v>291</v>
      </c>
      <c r="O5540" t="s">
        <v>390</v>
      </c>
      <c r="P5540">
        <v>30000</v>
      </c>
      <c r="Q5540">
        <v>5000</v>
      </c>
      <c r="R5540">
        <v>1</v>
      </c>
      <c r="S5540">
        <v>30.55</v>
      </c>
      <c r="T5540">
        <v>0</v>
      </c>
      <c r="U5540" t="b" cm="1">
        <f t="array" ref="U5540">_xlfn.IFS(AND(R5540=1,S5540=G5540,T5540=H5540),TRUE,AND(R5540=1,S5540=G5540,H5540="Product NA"),TRUE)</f>
        <v>1</v>
      </c>
      <c r="W5540">
        <v>34.200000000000003</v>
      </c>
      <c r="X5540">
        <v>0</v>
      </c>
      <c r="Y5540" t="str">
        <f t="shared" si="263"/>
        <v>Change</v>
      </c>
    </row>
    <row r="5541" spans="1:25" x14ac:dyDescent="0.35">
      <c r="A5541" t="s">
        <v>185</v>
      </c>
      <c r="B5541" t="s">
        <v>589</v>
      </c>
      <c r="C5541" t="s">
        <v>291</v>
      </c>
      <c r="D5541" t="s">
        <v>646</v>
      </c>
      <c r="E5541" t="s">
        <v>715</v>
      </c>
      <c r="F5541" t="s">
        <v>286</v>
      </c>
      <c r="G5541" s="159">
        <f t="shared" si="261"/>
        <v>30.05</v>
      </c>
      <c r="H5541" s="159">
        <f t="shared" si="262"/>
        <v>0</v>
      </c>
      <c r="I5541" s="155" t="s">
        <v>666</v>
      </c>
      <c r="K5541" t="s">
        <v>456</v>
      </c>
      <c r="L5541" t="s">
        <v>390</v>
      </c>
      <c r="M5541" t="s">
        <v>466</v>
      </c>
      <c r="N5541" t="s">
        <v>291</v>
      </c>
      <c r="O5541" t="s">
        <v>390</v>
      </c>
      <c r="P5541">
        <v>30000</v>
      </c>
      <c r="Q5541">
        <v>6000</v>
      </c>
      <c r="R5541">
        <v>1</v>
      </c>
      <c r="S5541">
        <v>30.05</v>
      </c>
      <c r="T5541">
        <v>0</v>
      </c>
      <c r="U5541" t="b" cm="1">
        <f t="array" ref="U5541">_xlfn.IFS(AND(R5541=1,S5541=G5541,T5541=H5541),TRUE,AND(R5541=1,S5541=G5541,H5541="Product NA"),TRUE)</f>
        <v>1</v>
      </c>
      <c r="W5541">
        <v>39.400000000000006</v>
      </c>
      <c r="X5541">
        <v>0</v>
      </c>
      <c r="Y5541" t="str">
        <f t="shared" si="263"/>
        <v>Change</v>
      </c>
    </row>
    <row r="5542" spans="1:25" x14ac:dyDescent="0.35">
      <c r="A5542" t="s">
        <v>185</v>
      </c>
      <c r="B5542" t="s">
        <v>589</v>
      </c>
      <c r="C5542" t="s">
        <v>291</v>
      </c>
      <c r="D5542" t="s">
        <v>646</v>
      </c>
      <c r="E5542" t="s">
        <v>715</v>
      </c>
      <c r="F5542" t="s">
        <v>286</v>
      </c>
      <c r="G5542" s="159">
        <f t="shared" si="261"/>
        <v>32.700000000000003</v>
      </c>
      <c r="H5542" s="159">
        <f t="shared" si="262"/>
        <v>0</v>
      </c>
      <c r="I5542" s="155" t="s">
        <v>667</v>
      </c>
      <c r="K5542" t="s">
        <v>456</v>
      </c>
      <c r="L5542" t="s">
        <v>390</v>
      </c>
      <c r="M5542" t="s">
        <v>466</v>
      </c>
      <c r="N5542" t="s">
        <v>291</v>
      </c>
      <c r="O5542" t="s">
        <v>390</v>
      </c>
      <c r="P5542">
        <v>30000</v>
      </c>
      <c r="Q5542">
        <v>7000</v>
      </c>
      <c r="R5542">
        <v>1</v>
      </c>
      <c r="S5542">
        <v>32.700000000000003</v>
      </c>
      <c r="T5542">
        <v>0</v>
      </c>
      <c r="U5542" t="b" cm="1">
        <f t="array" ref="U5542">_xlfn.IFS(AND(R5542=1,S5542=G5542,T5542=H5542),TRUE,AND(R5542=1,S5542=G5542,H5542="Product NA"),TRUE)</f>
        <v>1</v>
      </c>
      <c r="W5542">
        <v>43.45</v>
      </c>
      <c r="X5542">
        <v>0</v>
      </c>
      <c r="Y5542" t="str">
        <f t="shared" si="263"/>
        <v>Change</v>
      </c>
    </row>
    <row r="5543" spans="1:25" x14ac:dyDescent="0.35">
      <c r="A5543" t="s">
        <v>185</v>
      </c>
      <c r="B5543" t="s">
        <v>589</v>
      </c>
      <c r="C5543" t="s">
        <v>291</v>
      </c>
      <c r="D5543" t="s">
        <v>646</v>
      </c>
      <c r="E5543" t="s">
        <v>715</v>
      </c>
      <c r="F5543" t="s">
        <v>286</v>
      </c>
      <c r="G5543" s="159">
        <f t="shared" si="261"/>
        <v>35.4</v>
      </c>
      <c r="H5543" s="159">
        <f t="shared" si="262"/>
        <v>0</v>
      </c>
      <c r="I5543" s="155" t="s">
        <v>668</v>
      </c>
      <c r="K5543" t="s">
        <v>456</v>
      </c>
      <c r="L5543" t="s">
        <v>390</v>
      </c>
      <c r="M5543" t="s">
        <v>466</v>
      </c>
      <c r="N5543" t="s">
        <v>291</v>
      </c>
      <c r="O5543" t="s">
        <v>390</v>
      </c>
      <c r="P5543">
        <v>30000</v>
      </c>
      <c r="Q5543">
        <v>8000</v>
      </c>
      <c r="R5543">
        <v>1</v>
      </c>
      <c r="S5543">
        <v>35.4</v>
      </c>
      <c r="T5543">
        <v>0</v>
      </c>
      <c r="U5543" t="b" cm="1">
        <f t="array" ref="U5543">_xlfn.IFS(AND(R5543=1,S5543=G5543,T5543=H5543),TRUE,AND(R5543=1,S5543=G5543,H5543="Product NA"),TRUE)</f>
        <v>1</v>
      </c>
      <c r="W5543">
        <v>47.550000000000004</v>
      </c>
      <c r="X5543">
        <v>0</v>
      </c>
      <c r="Y5543" t="str">
        <f t="shared" si="263"/>
        <v>Change</v>
      </c>
    </row>
    <row r="5544" spans="1:25" x14ac:dyDescent="0.35">
      <c r="A5544" t="s">
        <v>185</v>
      </c>
      <c r="B5544" t="s">
        <v>589</v>
      </c>
      <c r="C5544" t="s">
        <v>291</v>
      </c>
      <c r="D5544" t="s">
        <v>646</v>
      </c>
      <c r="E5544" t="s">
        <v>715</v>
      </c>
      <c r="F5544" t="s">
        <v>286</v>
      </c>
      <c r="G5544" s="159">
        <f t="shared" si="261"/>
        <v>38.1</v>
      </c>
      <c r="H5544" s="159">
        <f t="shared" si="262"/>
        <v>0</v>
      </c>
      <c r="I5544" s="155" t="s">
        <v>669</v>
      </c>
      <c r="K5544" t="s">
        <v>456</v>
      </c>
      <c r="L5544" t="s">
        <v>390</v>
      </c>
      <c r="M5544" t="s">
        <v>466</v>
      </c>
      <c r="N5544" t="s">
        <v>291</v>
      </c>
      <c r="O5544" t="s">
        <v>390</v>
      </c>
      <c r="P5544">
        <v>30000</v>
      </c>
      <c r="Q5544">
        <v>9000</v>
      </c>
      <c r="R5544">
        <v>1</v>
      </c>
      <c r="S5544">
        <v>38.1</v>
      </c>
      <c r="T5544">
        <v>0</v>
      </c>
      <c r="U5544" t="b" cm="1">
        <f t="array" ref="U5544">_xlfn.IFS(AND(R5544=1,S5544=G5544,T5544=H5544),TRUE,AND(R5544=1,S5544=G5544,H5544="Product NA"),TRUE)</f>
        <v>1</v>
      </c>
      <c r="W5544">
        <v>51.6</v>
      </c>
      <c r="X5544">
        <v>0</v>
      </c>
      <c r="Y5544" t="str">
        <f t="shared" si="263"/>
        <v>Change</v>
      </c>
    </row>
    <row r="5545" spans="1:25" x14ac:dyDescent="0.35">
      <c r="A5545" t="s">
        <v>185</v>
      </c>
      <c r="B5545" t="s">
        <v>589</v>
      </c>
      <c r="C5545" t="s">
        <v>291</v>
      </c>
      <c r="D5545" t="s">
        <v>646</v>
      </c>
      <c r="E5545" t="s">
        <v>715</v>
      </c>
      <c r="F5545" t="s">
        <v>286</v>
      </c>
      <c r="G5545" s="159">
        <f t="shared" si="261"/>
        <v>40.75</v>
      </c>
      <c r="H5545" s="159">
        <f t="shared" si="262"/>
        <v>0</v>
      </c>
      <c r="I5545" s="155" t="s">
        <v>670</v>
      </c>
      <c r="K5545" t="s">
        <v>456</v>
      </c>
      <c r="L5545" t="s">
        <v>390</v>
      </c>
      <c r="M5545" t="s">
        <v>466</v>
      </c>
      <c r="N5545" t="s">
        <v>291</v>
      </c>
      <c r="O5545" t="s">
        <v>390</v>
      </c>
      <c r="P5545">
        <v>30000</v>
      </c>
      <c r="Q5545">
        <v>10000</v>
      </c>
      <c r="R5545">
        <v>1</v>
      </c>
      <c r="S5545">
        <v>40.75</v>
      </c>
      <c r="T5545">
        <v>0</v>
      </c>
      <c r="U5545" t="b" cm="1">
        <f t="array" ref="U5545">_xlfn.IFS(AND(R5545=1,S5545=G5545,T5545=H5545),TRUE,AND(R5545=1,S5545=G5545,H5545="Product NA"),TRUE)</f>
        <v>1</v>
      </c>
      <c r="W5545">
        <v>55.650000000000006</v>
      </c>
      <c r="X5545">
        <v>0</v>
      </c>
      <c r="Y5545" t="str">
        <f t="shared" si="263"/>
        <v>Change</v>
      </c>
    </row>
    <row r="5546" spans="1:25" x14ac:dyDescent="0.35">
      <c r="A5546" t="s">
        <v>185</v>
      </c>
      <c r="B5546" t="s">
        <v>589</v>
      </c>
      <c r="C5546" t="s">
        <v>291</v>
      </c>
      <c r="D5546" t="s">
        <v>284</v>
      </c>
      <c r="E5546" t="s">
        <v>716</v>
      </c>
      <c r="F5546" t="s">
        <v>286</v>
      </c>
      <c r="G5546" s="159">
        <f t="shared" si="261"/>
        <v>0</v>
      </c>
      <c r="H5546" s="159">
        <f t="shared" si="262"/>
        <v>0</v>
      </c>
      <c r="I5546" s="155" t="s">
        <v>472</v>
      </c>
      <c r="K5546" t="s">
        <v>456</v>
      </c>
      <c r="L5546" t="s">
        <v>390</v>
      </c>
      <c r="M5546" t="s">
        <v>466</v>
      </c>
      <c r="N5546" t="s">
        <v>291</v>
      </c>
      <c r="O5546" t="s">
        <v>390</v>
      </c>
      <c r="P5546">
        <v>100</v>
      </c>
      <c r="Q5546">
        <v>2000</v>
      </c>
      <c r="R5546">
        <v>1</v>
      </c>
      <c r="S5546">
        <v>0</v>
      </c>
      <c r="T5546">
        <v>0</v>
      </c>
      <c r="U5546" t="b" cm="1">
        <f t="array" ref="U5546">_xlfn.IFS(AND(R5546=1,S5546=G5546,T5546=H5546),TRUE,AND(R5546=1,S5546=G5546,H5546="Product NA"),TRUE)</f>
        <v>1</v>
      </c>
      <c r="W5546">
        <v>7.25</v>
      </c>
      <c r="X5546">
        <v>11.600000000000001</v>
      </c>
      <c r="Y5546" t="str">
        <f t="shared" si="263"/>
        <v>Change</v>
      </c>
    </row>
    <row r="5547" spans="1:25" x14ac:dyDescent="0.35">
      <c r="A5547" t="s">
        <v>185</v>
      </c>
      <c r="B5547" t="s">
        <v>589</v>
      </c>
      <c r="C5547" t="s">
        <v>291</v>
      </c>
      <c r="D5547" s="180" t="s">
        <v>317</v>
      </c>
      <c r="E5547" t="s">
        <v>716</v>
      </c>
      <c r="F5547" t="s">
        <v>0</v>
      </c>
      <c r="G5547" s="159">
        <f t="shared" si="261"/>
        <v>6.53</v>
      </c>
      <c r="H5547" s="159">
        <f t="shared" si="262"/>
        <v>11.11</v>
      </c>
      <c r="I5547" s="155" t="s">
        <v>469</v>
      </c>
      <c r="K5547" t="s">
        <v>456</v>
      </c>
      <c r="L5547" t="s">
        <v>390</v>
      </c>
      <c r="M5547" t="s">
        <v>466</v>
      </c>
      <c r="N5547" t="s">
        <v>291</v>
      </c>
      <c r="O5547" t="s">
        <v>390</v>
      </c>
      <c r="P5547">
        <v>100</v>
      </c>
      <c r="Q5547">
        <v>100</v>
      </c>
      <c r="R5547">
        <v>1</v>
      </c>
      <c r="S5547">
        <v>6.53</v>
      </c>
      <c r="T5547">
        <v>11.11</v>
      </c>
      <c r="U5547" t="b" cm="1">
        <f t="array" ref="U5547">_xlfn.IFS(AND(R5547=1,S5547=G5547,T5547=H5547),TRUE,AND(R5547=1,S5547=G5547,H5547="Product NA"),TRUE)</f>
        <v>1</v>
      </c>
      <c r="W5547">
        <v>5.68</v>
      </c>
      <c r="X5547">
        <v>9.66</v>
      </c>
      <c r="Y5547" t="str">
        <f t="shared" si="263"/>
        <v>Change</v>
      </c>
    </row>
    <row r="5548" spans="1:25" x14ac:dyDescent="0.35">
      <c r="A5548" t="s">
        <v>185</v>
      </c>
      <c r="B5548" t="s">
        <v>589</v>
      </c>
      <c r="C5548" t="s">
        <v>291</v>
      </c>
      <c r="D5548" t="s">
        <v>324</v>
      </c>
      <c r="E5548" t="s">
        <v>716</v>
      </c>
      <c r="F5548" t="s">
        <v>277</v>
      </c>
      <c r="G5548" s="159">
        <f t="shared" si="261"/>
        <v>0</v>
      </c>
      <c r="H5548" s="159">
        <f t="shared" si="262"/>
        <v>0</v>
      </c>
      <c r="I5548" s="155" t="s">
        <v>470</v>
      </c>
      <c r="K5548" t="s">
        <v>456</v>
      </c>
      <c r="L5548" t="s">
        <v>390</v>
      </c>
      <c r="M5548" t="s">
        <v>466</v>
      </c>
      <c r="N5548" t="s">
        <v>291</v>
      </c>
      <c r="O5548" t="s">
        <v>390</v>
      </c>
      <c r="P5548">
        <v>100</v>
      </c>
      <c r="Q5548">
        <v>500</v>
      </c>
      <c r="R5548">
        <v>1</v>
      </c>
      <c r="S5548">
        <v>0</v>
      </c>
      <c r="T5548">
        <v>0</v>
      </c>
      <c r="U5548" t="b" cm="1">
        <f t="array" ref="U5548">_xlfn.IFS(AND(R5548=1,S5548=G5548,T5548=H5548),TRUE,AND(R5548=1,S5548=G5548,H5548="Product NA"),TRUE)</f>
        <v>1</v>
      </c>
      <c r="W5548">
        <v>6.3000000000000007</v>
      </c>
      <c r="X5548">
        <v>9.6000000000000014</v>
      </c>
      <c r="Y5548" t="str">
        <f t="shared" si="263"/>
        <v>Change</v>
      </c>
    </row>
    <row r="5549" spans="1:25" x14ac:dyDescent="0.35">
      <c r="A5549" t="s">
        <v>185</v>
      </c>
      <c r="B5549" t="s">
        <v>589</v>
      </c>
      <c r="C5549" t="s">
        <v>291</v>
      </c>
      <c r="D5549" s="180" t="s">
        <v>319</v>
      </c>
      <c r="E5549" t="s">
        <v>716</v>
      </c>
      <c r="F5549" t="s">
        <v>277</v>
      </c>
      <c r="G5549" s="159">
        <f t="shared" si="261"/>
        <v>7.25</v>
      </c>
      <c r="H5549" s="159">
        <f t="shared" si="262"/>
        <v>11.05</v>
      </c>
      <c r="I5549" s="155" t="s">
        <v>470</v>
      </c>
      <c r="K5549" t="s">
        <v>456</v>
      </c>
      <c r="L5549" t="s">
        <v>390</v>
      </c>
      <c r="M5549" t="s">
        <v>466</v>
      </c>
      <c r="N5549" t="s">
        <v>291</v>
      </c>
      <c r="O5549" t="s">
        <v>390</v>
      </c>
      <c r="P5549">
        <v>100</v>
      </c>
      <c r="Q5549">
        <v>500</v>
      </c>
      <c r="R5549">
        <v>1</v>
      </c>
      <c r="S5549">
        <v>7.25</v>
      </c>
      <c r="T5549">
        <v>11.05</v>
      </c>
      <c r="U5549" t="b" cm="1">
        <f t="array" ref="U5549">_xlfn.IFS(AND(R5549=1,S5549=G5549,T5549=H5549),TRUE,AND(R5549=1,S5549=G5549,H5549="Product NA"),TRUE)</f>
        <v>1</v>
      </c>
      <c r="W5549">
        <v>6.3000000000000007</v>
      </c>
      <c r="X5549">
        <v>9.6000000000000014</v>
      </c>
      <c r="Y5549" t="str">
        <f t="shared" si="263"/>
        <v>Change</v>
      </c>
    </row>
    <row r="5550" spans="1:25" x14ac:dyDescent="0.35">
      <c r="A5550" t="s">
        <v>185</v>
      </c>
      <c r="B5550" t="s">
        <v>589</v>
      </c>
      <c r="C5550" t="s">
        <v>291</v>
      </c>
      <c r="D5550" t="s">
        <v>240</v>
      </c>
      <c r="E5550" t="s">
        <v>287</v>
      </c>
      <c r="F5550" t="s">
        <v>0</v>
      </c>
      <c r="G5550" s="159">
        <f t="shared" si="261"/>
        <v>0.05</v>
      </c>
      <c r="H5550" s="159">
        <f t="shared" si="262"/>
        <v>12.3</v>
      </c>
      <c r="I5550" s="155" t="s">
        <v>469</v>
      </c>
      <c r="K5550" t="s">
        <v>456</v>
      </c>
      <c r="L5550" t="s">
        <v>390</v>
      </c>
      <c r="M5550" t="s">
        <v>466</v>
      </c>
      <c r="N5550" t="s">
        <v>291</v>
      </c>
      <c r="O5550" t="s">
        <v>390</v>
      </c>
      <c r="P5550">
        <v>100</v>
      </c>
      <c r="Q5550">
        <v>100</v>
      </c>
      <c r="R5550">
        <v>1</v>
      </c>
      <c r="S5550">
        <v>0.05</v>
      </c>
      <c r="T5550">
        <v>12.3</v>
      </c>
      <c r="U5550" t="b" cm="1">
        <f t="array" ref="U5550">_xlfn.IFS(AND(R5550=1,S5550=G5550,T5550=H5550),TRUE,AND(R5550=1,S5550=G5550,H5550="Product NA"),TRUE)</f>
        <v>1</v>
      </c>
      <c r="W5550">
        <v>0.05</v>
      </c>
      <c r="X5550">
        <v>11.34</v>
      </c>
      <c r="Y5550" t="str">
        <f t="shared" si="263"/>
        <v>Change</v>
      </c>
    </row>
    <row r="5551" spans="1:25" x14ac:dyDescent="0.35">
      <c r="A5551" t="s">
        <v>185</v>
      </c>
      <c r="B5551" t="s">
        <v>589</v>
      </c>
      <c r="C5551" t="s">
        <v>291</v>
      </c>
      <c r="D5551" t="s">
        <v>279</v>
      </c>
      <c r="E5551" t="s">
        <v>287</v>
      </c>
      <c r="F5551" t="s">
        <v>277</v>
      </c>
      <c r="G5551" s="159">
        <f t="shared" si="261"/>
        <v>0.06</v>
      </c>
      <c r="H5551" s="159">
        <f t="shared" si="262"/>
        <v>17.740000000000002</v>
      </c>
      <c r="I5551" s="155" t="s">
        <v>470</v>
      </c>
      <c r="K5551" t="s">
        <v>456</v>
      </c>
      <c r="L5551" t="s">
        <v>390</v>
      </c>
      <c r="M5551" t="s">
        <v>466</v>
      </c>
      <c r="N5551" t="s">
        <v>291</v>
      </c>
      <c r="O5551" t="s">
        <v>390</v>
      </c>
      <c r="P5551">
        <v>100</v>
      </c>
      <c r="Q5551">
        <v>500</v>
      </c>
      <c r="R5551">
        <v>1</v>
      </c>
      <c r="S5551">
        <v>0.06</v>
      </c>
      <c r="T5551">
        <v>17.740000000000002</v>
      </c>
      <c r="U5551" t="b" cm="1">
        <f t="array" ref="U5551">_xlfn.IFS(AND(R5551=1,S5551=G5551,T5551=H5551),TRUE,AND(R5551=1,S5551=G5551,H5551="Product NA"),TRUE)</f>
        <v>1</v>
      </c>
      <c r="W5551">
        <v>0.05</v>
      </c>
      <c r="X5551">
        <v>15.98</v>
      </c>
      <c r="Y5551" t="str">
        <f t="shared" si="263"/>
        <v>Change</v>
      </c>
    </row>
    <row r="5552" spans="1:25" x14ac:dyDescent="0.35">
      <c r="A5552" t="s">
        <v>206</v>
      </c>
      <c r="B5552" t="s">
        <v>600</v>
      </c>
      <c r="C5552" t="s">
        <v>294</v>
      </c>
      <c r="D5552" t="s">
        <v>326</v>
      </c>
      <c r="E5552" t="s">
        <v>643</v>
      </c>
      <c r="F5552" t="s">
        <v>643</v>
      </c>
      <c r="G5552" s="159">
        <f t="shared" si="261"/>
        <v>0.06</v>
      </c>
      <c r="H5552" s="159">
        <f t="shared" si="262"/>
        <v>14.74</v>
      </c>
      <c r="I5552" s="155" t="s">
        <v>470</v>
      </c>
      <c r="K5552" t="s">
        <v>294</v>
      </c>
      <c r="L5552" t="s">
        <v>396</v>
      </c>
      <c r="M5552" t="s">
        <v>466</v>
      </c>
      <c r="N5552" t="s">
        <v>294</v>
      </c>
      <c r="O5552" t="s">
        <v>396</v>
      </c>
      <c r="P5552">
        <v>100</v>
      </c>
      <c r="Q5552">
        <v>500</v>
      </c>
      <c r="R5552">
        <v>1</v>
      </c>
      <c r="S5552">
        <v>0.06</v>
      </c>
      <c r="T5552">
        <v>14.74</v>
      </c>
      <c r="U5552" t="b" cm="1">
        <f t="array" ref="U5552">_xlfn.IFS(AND(R5552=1,S5552=G5552,T5552=H5552),TRUE,AND(R5552=1,S5552=G5552,H5552="Product NA"),TRUE)</f>
        <v>1</v>
      </c>
      <c r="W5552">
        <v>0.05</v>
      </c>
      <c r="X5552">
        <v>13.280000000000001</v>
      </c>
      <c r="Y5552" t="str">
        <f t="shared" si="263"/>
        <v>Change</v>
      </c>
    </row>
    <row r="5553" spans="1:25" x14ac:dyDescent="0.35">
      <c r="A5553" t="s">
        <v>206</v>
      </c>
      <c r="B5553" t="s">
        <v>600</v>
      </c>
      <c r="C5553" t="s">
        <v>294</v>
      </c>
      <c r="D5553" t="s">
        <v>326</v>
      </c>
      <c r="E5553" t="s">
        <v>643</v>
      </c>
      <c r="F5553" t="s">
        <v>643</v>
      </c>
      <c r="G5553" s="159">
        <f t="shared" si="261"/>
        <v>1.5000000000000002</v>
      </c>
      <c r="H5553" s="159">
        <f t="shared" si="262"/>
        <v>14.59</v>
      </c>
      <c r="I5553" s="155" t="s">
        <v>707</v>
      </c>
      <c r="K5553" t="s">
        <v>294</v>
      </c>
      <c r="L5553" t="s">
        <v>396</v>
      </c>
      <c r="M5553" t="s">
        <v>466</v>
      </c>
      <c r="N5553" t="s">
        <v>294</v>
      </c>
      <c r="O5553" t="s">
        <v>396</v>
      </c>
      <c r="P5553">
        <v>100</v>
      </c>
      <c r="Q5553">
        <v>5000</v>
      </c>
      <c r="R5553">
        <v>1</v>
      </c>
      <c r="S5553">
        <v>1.5000000000000002</v>
      </c>
      <c r="T5553">
        <v>14.59</v>
      </c>
      <c r="U5553" t="b" cm="1">
        <f t="array" ref="U5553">_xlfn.IFS(AND(R5553=1,S5553=G5553,T5553=H5553),TRUE,AND(R5553=1,S5553=G5553,H5553="Product NA"),TRUE)</f>
        <v>1</v>
      </c>
      <c r="W5553">
        <v>1.31</v>
      </c>
      <c r="X5553">
        <v>12.91</v>
      </c>
      <c r="Y5553" t="str">
        <f t="shared" si="263"/>
        <v>Change</v>
      </c>
    </row>
    <row r="5554" spans="1:25" x14ac:dyDescent="0.35">
      <c r="A5554" t="s">
        <v>206</v>
      </c>
      <c r="B5554" t="s">
        <v>600</v>
      </c>
      <c r="C5554" t="s">
        <v>294</v>
      </c>
      <c r="D5554" t="s">
        <v>382</v>
      </c>
      <c r="E5554" t="s">
        <v>287</v>
      </c>
      <c r="F5554" t="s">
        <v>386</v>
      </c>
      <c r="G5554" s="159">
        <f t="shared" si="261"/>
        <v>1.31</v>
      </c>
      <c r="H5554" s="159">
        <f t="shared" si="262"/>
        <v>16.399999999999999</v>
      </c>
      <c r="I5554" s="155" t="s">
        <v>472</v>
      </c>
      <c r="K5554" t="s">
        <v>294</v>
      </c>
      <c r="L5554" t="s">
        <v>396</v>
      </c>
      <c r="M5554" t="s">
        <v>466</v>
      </c>
      <c r="N5554" t="s">
        <v>294</v>
      </c>
      <c r="O5554" t="s">
        <v>396</v>
      </c>
      <c r="P5554">
        <v>100</v>
      </c>
      <c r="Q5554">
        <v>2000</v>
      </c>
      <c r="R5554">
        <v>1</v>
      </c>
      <c r="S5554">
        <v>1.31</v>
      </c>
      <c r="T5554">
        <v>16.399999999999999</v>
      </c>
      <c r="U5554" t="b" cm="1">
        <f t="array" ref="U5554">_xlfn.IFS(AND(R5554=1,S5554=G5554,T5554=H5554),TRUE,AND(R5554=1,S5554=G5554,H5554="Product NA"),TRUE)</f>
        <v>1</v>
      </c>
      <c r="W5554">
        <v>1.1300000000000001</v>
      </c>
      <c r="X5554">
        <v>14.14</v>
      </c>
      <c r="Y5554" t="str">
        <f t="shared" si="263"/>
        <v>Change</v>
      </c>
    </row>
    <row r="5555" spans="1:25" x14ac:dyDescent="0.35">
      <c r="A5555" t="s">
        <v>206</v>
      </c>
      <c r="B5555" t="s">
        <v>600</v>
      </c>
      <c r="C5555" t="s">
        <v>294</v>
      </c>
      <c r="D5555" t="s">
        <v>281</v>
      </c>
      <c r="E5555" t="s">
        <v>287</v>
      </c>
      <c r="F5555" t="s">
        <v>286</v>
      </c>
      <c r="G5555" s="159">
        <f t="shared" si="261"/>
        <v>1.31</v>
      </c>
      <c r="H5555" s="159">
        <f t="shared" si="262"/>
        <v>16.399999999999999</v>
      </c>
      <c r="I5555" s="155" t="s">
        <v>472</v>
      </c>
      <c r="K5555" t="s">
        <v>294</v>
      </c>
      <c r="L5555" t="s">
        <v>396</v>
      </c>
      <c r="M5555" t="s">
        <v>466</v>
      </c>
      <c r="N5555" t="s">
        <v>294</v>
      </c>
      <c r="O5555" t="s">
        <v>396</v>
      </c>
      <c r="P5555">
        <v>100</v>
      </c>
      <c r="Q5555">
        <v>2000</v>
      </c>
      <c r="R5555">
        <v>1</v>
      </c>
      <c r="S5555">
        <v>1.31</v>
      </c>
      <c r="T5555">
        <v>16.399999999999999</v>
      </c>
      <c r="U5555" t="b" cm="1">
        <f t="array" ref="U5555">_xlfn.IFS(AND(R5555=1,S5555=G5555,T5555=H5555),TRUE,AND(R5555=1,S5555=G5555,H5555="Product NA"),TRUE)</f>
        <v>1</v>
      </c>
      <c r="W5555">
        <v>1.1300000000000001</v>
      </c>
      <c r="X5555">
        <v>14.14</v>
      </c>
      <c r="Y5555" t="str">
        <f t="shared" si="263"/>
        <v>Change</v>
      </c>
    </row>
    <row r="5556" spans="1:25" x14ac:dyDescent="0.35">
      <c r="A5556" t="s">
        <v>206</v>
      </c>
      <c r="B5556" t="s">
        <v>600</v>
      </c>
      <c r="C5556" t="s">
        <v>294</v>
      </c>
      <c r="D5556" t="s">
        <v>278</v>
      </c>
      <c r="E5556" t="s">
        <v>287</v>
      </c>
      <c r="F5556" t="s">
        <v>277</v>
      </c>
      <c r="G5556" s="159">
        <f t="shared" si="261"/>
        <v>1.6400000000000001</v>
      </c>
      <c r="H5556" s="159">
        <f t="shared" si="262"/>
        <v>14.280000000000001</v>
      </c>
      <c r="I5556" s="155" t="s">
        <v>470</v>
      </c>
      <c r="K5556" t="s">
        <v>294</v>
      </c>
      <c r="L5556" t="s">
        <v>396</v>
      </c>
      <c r="M5556" t="s">
        <v>466</v>
      </c>
      <c r="N5556" t="s">
        <v>294</v>
      </c>
      <c r="O5556" t="s">
        <v>396</v>
      </c>
      <c r="P5556">
        <v>100</v>
      </c>
      <c r="Q5556">
        <v>500</v>
      </c>
      <c r="R5556">
        <v>1</v>
      </c>
      <c r="S5556">
        <v>1.6400000000000001</v>
      </c>
      <c r="T5556">
        <v>14.280000000000001</v>
      </c>
      <c r="U5556" t="b" cm="1">
        <f t="array" ref="U5556">_xlfn.IFS(AND(R5556=1,S5556=G5556,T5556=H5556),TRUE,AND(R5556=1,S5556=G5556,H5556="Product NA"),TRUE)</f>
        <v>1</v>
      </c>
      <c r="W5556">
        <v>1.45</v>
      </c>
      <c r="X5556">
        <v>12.64</v>
      </c>
      <c r="Y5556" t="str">
        <f t="shared" si="263"/>
        <v>Change</v>
      </c>
    </row>
    <row r="5557" spans="1:25" x14ac:dyDescent="0.35">
      <c r="A5557" t="s">
        <v>206</v>
      </c>
      <c r="B5557" t="s">
        <v>600</v>
      </c>
      <c r="C5557" t="s">
        <v>294</v>
      </c>
      <c r="D5557" t="s">
        <v>238</v>
      </c>
      <c r="E5557" t="s">
        <v>287</v>
      </c>
      <c r="F5557" t="s">
        <v>0</v>
      </c>
      <c r="G5557" s="159">
        <f t="shared" si="261"/>
        <v>0.48</v>
      </c>
      <c r="H5557" s="159">
        <f t="shared" si="262"/>
        <v>18.490000000000002</v>
      </c>
      <c r="I5557" s="155" t="s">
        <v>469</v>
      </c>
      <c r="K5557" t="s">
        <v>294</v>
      </c>
      <c r="L5557" t="s">
        <v>396</v>
      </c>
      <c r="M5557" t="s">
        <v>466</v>
      </c>
      <c r="N5557" t="s">
        <v>294</v>
      </c>
      <c r="O5557" t="s">
        <v>396</v>
      </c>
      <c r="P5557">
        <v>100</v>
      </c>
      <c r="Q5557">
        <v>100</v>
      </c>
      <c r="R5557">
        <v>1</v>
      </c>
      <c r="S5557">
        <v>0.48</v>
      </c>
      <c r="T5557">
        <v>18.490000000000002</v>
      </c>
      <c r="U5557" t="b" cm="1">
        <f t="array" ref="U5557">_xlfn.IFS(AND(R5557=1,S5557=G5557,T5557=H5557),TRUE,AND(R5557=1,S5557=G5557,H5557="Product NA"),TRUE)</f>
        <v>1</v>
      </c>
      <c r="W5557">
        <v>0.41000000000000003</v>
      </c>
      <c r="X5557">
        <v>15.94</v>
      </c>
      <c r="Y5557" t="str">
        <f t="shared" si="263"/>
        <v>Change</v>
      </c>
    </row>
    <row r="5558" spans="1:25" x14ac:dyDescent="0.35">
      <c r="A5558" t="s">
        <v>206</v>
      </c>
      <c r="B5558" t="s">
        <v>600</v>
      </c>
      <c r="C5558" t="s">
        <v>294</v>
      </c>
      <c r="D5558" t="s">
        <v>239</v>
      </c>
      <c r="E5558" t="s">
        <v>287</v>
      </c>
      <c r="F5558" t="s">
        <v>277</v>
      </c>
      <c r="G5558" s="159">
        <f t="shared" si="261"/>
        <v>1.51</v>
      </c>
      <c r="H5558" s="159">
        <f t="shared" si="262"/>
        <v>15.8</v>
      </c>
      <c r="I5558" s="155" t="s">
        <v>470</v>
      </c>
      <c r="K5558" t="s">
        <v>294</v>
      </c>
      <c r="L5558" t="s">
        <v>396</v>
      </c>
      <c r="M5558" t="s">
        <v>466</v>
      </c>
      <c r="N5558" t="s">
        <v>294</v>
      </c>
      <c r="O5558" t="s">
        <v>396</v>
      </c>
      <c r="P5558">
        <v>100</v>
      </c>
      <c r="Q5558">
        <v>500</v>
      </c>
      <c r="R5558">
        <v>1</v>
      </c>
      <c r="S5558">
        <v>1.51</v>
      </c>
      <c r="T5558">
        <v>15.8</v>
      </c>
      <c r="U5558" t="b" cm="1">
        <f t="array" ref="U5558">_xlfn.IFS(AND(R5558=1,S5558=G5558,T5558=H5558),TRUE,AND(R5558=1,S5558=G5558,H5558="Product NA"),TRUE)</f>
        <v>1</v>
      </c>
      <c r="W5558">
        <v>1.3</v>
      </c>
      <c r="X5558">
        <v>13.620000000000001</v>
      </c>
      <c r="Y5558" t="str">
        <f t="shared" si="263"/>
        <v>Change</v>
      </c>
    </row>
    <row r="5559" spans="1:25" x14ac:dyDescent="0.35">
      <c r="A5559" t="s">
        <v>206</v>
      </c>
      <c r="B5559" t="s">
        <v>600</v>
      </c>
      <c r="C5559" t="s">
        <v>294</v>
      </c>
      <c r="D5559" t="s">
        <v>316</v>
      </c>
      <c r="E5559" t="s">
        <v>287</v>
      </c>
      <c r="F5559" t="s">
        <v>286</v>
      </c>
      <c r="G5559" s="159">
        <f t="shared" si="261"/>
        <v>1.6500000000000001</v>
      </c>
      <c r="H5559" s="159">
        <f t="shared" si="262"/>
        <v>14.59</v>
      </c>
      <c r="I5559" s="155" t="s">
        <v>472</v>
      </c>
      <c r="K5559" t="s">
        <v>294</v>
      </c>
      <c r="L5559" t="s">
        <v>396</v>
      </c>
      <c r="M5559" t="s">
        <v>466</v>
      </c>
      <c r="N5559" t="s">
        <v>294</v>
      </c>
      <c r="O5559" t="s">
        <v>396</v>
      </c>
      <c r="P5559">
        <v>100</v>
      </c>
      <c r="Q5559">
        <v>2000</v>
      </c>
      <c r="R5559">
        <v>1</v>
      </c>
      <c r="S5559">
        <v>1.6500000000000001</v>
      </c>
      <c r="T5559">
        <v>14.59</v>
      </c>
      <c r="U5559" t="b" cm="1">
        <f t="array" ref="U5559">_xlfn.IFS(AND(R5559=1,S5559=G5559,T5559=H5559),TRUE,AND(R5559=1,S5559=G5559,H5559="Product NA"),TRUE)</f>
        <v>1</v>
      </c>
      <c r="W5559">
        <v>1.46</v>
      </c>
      <c r="X5559">
        <v>12.91</v>
      </c>
      <c r="Y5559" t="str">
        <f t="shared" si="263"/>
        <v>Change</v>
      </c>
    </row>
    <row r="5560" spans="1:25" x14ac:dyDescent="0.35">
      <c r="A5560" t="s">
        <v>206</v>
      </c>
      <c r="B5560" t="s">
        <v>600</v>
      </c>
      <c r="C5560" t="s">
        <v>294</v>
      </c>
      <c r="D5560" t="s">
        <v>646</v>
      </c>
      <c r="E5560" t="s">
        <v>715</v>
      </c>
      <c r="F5560" t="s">
        <v>286</v>
      </c>
      <c r="G5560" s="159">
        <f t="shared" si="261"/>
        <v>16.8</v>
      </c>
      <c r="H5560" s="159">
        <f t="shared" si="262"/>
        <v>0</v>
      </c>
      <c r="I5560" s="155" t="s">
        <v>471</v>
      </c>
      <c r="K5560" t="s">
        <v>294</v>
      </c>
      <c r="L5560" t="s">
        <v>396</v>
      </c>
      <c r="M5560" t="s">
        <v>466</v>
      </c>
      <c r="N5560" t="s">
        <v>294</v>
      </c>
      <c r="O5560" t="s">
        <v>396</v>
      </c>
      <c r="P5560">
        <v>20000</v>
      </c>
      <c r="Q5560">
        <v>1000</v>
      </c>
      <c r="R5560">
        <v>1</v>
      </c>
      <c r="S5560">
        <v>16.8</v>
      </c>
      <c r="T5560">
        <v>0</v>
      </c>
      <c r="U5560" t="b" cm="1">
        <f t="array" ref="U5560">_xlfn.IFS(AND(R5560=1,S5560=G5560,T5560=H5560),TRUE,AND(R5560=1,S5560=G5560,H5560="Product NA"),TRUE)</f>
        <v>1</v>
      </c>
      <c r="W5560">
        <v>18</v>
      </c>
      <c r="X5560">
        <v>0</v>
      </c>
      <c r="Y5560" t="str">
        <f t="shared" si="263"/>
        <v>Change</v>
      </c>
    </row>
    <row r="5561" spans="1:25" x14ac:dyDescent="0.35">
      <c r="A5561" t="s">
        <v>206</v>
      </c>
      <c r="B5561" t="s">
        <v>600</v>
      </c>
      <c r="C5561" t="s">
        <v>294</v>
      </c>
      <c r="D5561" t="s">
        <v>646</v>
      </c>
      <c r="E5561" t="s">
        <v>715</v>
      </c>
      <c r="F5561" t="s">
        <v>286</v>
      </c>
      <c r="G5561" s="159">
        <f t="shared" si="261"/>
        <v>64.2</v>
      </c>
      <c r="H5561" s="159">
        <f t="shared" si="262"/>
        <v>0</v>
      </c>
      <c r="I5561" s="155" t="s">
        <v>671</v>
      </c>
      <c r="K5561" t="s">
        <v>294</v>
      </c>
      <c r="L5561" t="s">
        <v>396</v>
      </c>
      <c r="M5561" t="s">
        <v>466</v>
      </c>
      <c r="N5561" t="s">
        <v>294</v>
      </c>
      <c r="O5561" t="s">
        <v>396</v>
      </c>
      <c r="P5561">
        <v>20000</v>
      </c>
      <c r="Q5561">
        <v>15000</v>
      </c>
      <c r="R5561">
        <v>1</v>
      </c>
      <c r="S5561">
        <v>64.2</v>
      </c>
      <c r="T5561">
        <v>0</v>
      </c>
      <c r="U5561" t="b" cm="1">
        <f t="array" ref="U5561">_xlfn.IFS(AND(R5561=1,S5561=G5561,T5561=H5561),TRUE,AND(R5561=1,S5561=G5561,H5561="Product NA"),TRUE)</f>
        <v>1</v>
      </c>
      <c r="W5561">
        <v>75</v>
      </c>
      <c r="X5561">
        <v>0</v>
      </c>
      <c r="Y5561" t="str">
        <f t="shared" si="263"/>
        <v>Change</v>
      </c>
    </row>
    <row r="5562" spans="1:25" x14ac:dyDescent="0.35">
      <c r="A5562" t="s">
        <v>206</v>
      </c>
      <c r="B5562" t="s">
        <v>600</v>
      </c>
      <c r="C5562" t="s">
        <v>294</v>
      </c>
      <c r="D5562" t="s">
        <v>646</v>
      </c>
      <c r="E5562" t="s">
        <v>715</v>
      </c>
      <c r="F5562" t="s">
        <v>286</v>
      </c>
      <c r="G5562" s="159">
        <f t="shared" si="261"/>
        <v>19.850000000000001</v>
      </c>
      <c r="H5562" s="159">
        <f t="shared" si="262"/>
        <v>0</v>
      </c>
      <c r="I5562" s="155" t="s">
        <v>662</v>
      </c>
      <c r="K5562" t="s">
        <v>294</v>
      </c>
      <c r="L5562" t="s">
        <v>396</v>
      </c>
      <c r="M5562" t="s">
        <v>466</v>
      </c>
      <c r="N5562" t="s">
        <v>294</v>
      </c>
      <c r="O5562" t="s">
        <v>396</v>
      </c>
      <c r="P5562">
        <v>20000</v>
      </c>
      <c r="Q5562">
        <v>2000</v>
      </c>
      <c r="R5562">
        <v>1</v>
      </c>
      <c r="S5562">
        <v>19.850000000000001</v>
      </c>
      <c r="T5562">
        <v>0</v>
      </c>
      <c r="U5562" t="b" cm="1">
        <f t="array" ref="U5562">_xlfn.IFS(AND(R5562=1,S5562=G5562,T5562=H5562),TRUE,AND(R5562=1,S5562=G5562,H5562="Product NA"),TRUE)</f>
        <v>1</v>
      </c>
      <c r="W5562">
        <v>21.8</v>
      </c>
      <c r="X5562">
        <v>0</v>
      </c>
      <c r="Y5562" t="str">
        <f t="shared" si="263"/>
        <v>Change</v>
      </c>
    </row>
    <row r="5563" spans="1:25" x14ac:dyDescent="0.35">
      <c r="A5563" t="s">
        <v>206</v>
      </c>
      <c r="B5563" t="s">
        <v>600</v>
      </c>
      <c r="C5563" t="s">
        <v>294</v>
      </c>
      <c r="D5563" t="s">
        <v>646</v>
      </c>
      <c r="E5563" t="s">
        <v>715</v>
      </c>
      <c r="F5563" t="s">
        <v>286</v>
      </c>
      <c r="G5563" s="159">
        <f t="shared" si="261"/>
        <v>80.5</v>
      </c>
      <c r="H5563" s="159">
        <f t="shared" si="262"/>
        <v>0</v>
      </c>
      <c r="I5563" s="155" t="s">
        <v>672</v>
      </c>
      <c r="K5563" t="s">
        <v>294</v>
      </c>
      <c r="L5563" t="s">
        <v>396</v>
      </c>
      <c r="M5563" t="s">
        <v>466</v>
      </c>
      <c r="N5563" t="s">
        <v>294</v>
      </c>
      <c r="O5563" t="s">
        <v>396</v>
      </c>
      <c r="P5563">
        <v>20000</v>
      </c>
      <c r="Q5563">
        <v>20000</v>
      </c>
      <c r="R5563">
        <v>1</v>
      </c>
      <c r="S5563">
        <v>80.5</v>
      </c>
      <c r="T5563">
        <v>0</v>
      </c>
      <c r="U5563" t="b" cm="1">
        <f t="array" ref="U5563">_xlfn.IFS(AND(R5563=1,S5563=G5563,T5563=H5563),TRUE,AND(R5563=1,S5563=G5563,H5563="Product NA"),TRUE)</f>
        <v>1</v>
      </c>
      <c r="W5563">
        <v>94.800000000000011</v>
      </c>
      <c r="X5563">
        <v>0</v>
      </c>
      <c r="Y5563" t="str">
        <f t="shared" si="263"/>
        <v>Change</v>
      </c>
    </row>
    <row r="5564" spans="1:25" x14ac:dyDescent="0.35">
      <c r="A5564" t="s">
        <v>206</v>
      </c>
      <c r="B5564" t="s">
        <v>600</v>
      </c>
      <c r="C5564" t="s">
        <v>294</v>
      </c>
      <c r="D5564" t="s">
        <v>646</v>
      </c>
      <c r="E5564" t="s">
        <v>715</v>
      </c>
      <c r="F5564" t="s">
        <v>286</v>
      </c>
      <c r="G5564" s="159">
        <f t="shared" si="261"/>
        <v>23.35</v>
      </c>
      <c r="H5564" s="159">
        <f t="shared" si="262"/>
        <v>0</v>
      </c>
      <c r="I5564" s="155" t="s">
        <v>663</v>
      </c>
      <c r="K5564" t="s">
        <v>294</v>
      </c>
      <c r="L5564" t="s">
        <v>396</v>
      </c>
      <c r="M5564" t="s">
        <v>466</v>
      </c>
      <c r="N5564" t="s">
        <v>294</v>
      </c>
      <c r="O5564" t="s">
        <v>396</v>
      </c>
      <c r="P5564">
        <v>20000</v>
      </c>
      <c r="Q5564">
        <v>3000</v>
      </c>
      <c r="R5564">
        <v>1</v>
      </c>
      <c r="S5564">
        <v>23.35</v>
      </c>
      <c r="T5564">
        <v>0</v>
      </c>
      <c r="U5564" t="b" cm="1">
        <f t="array" ref="U5564">_xlfn.IFS(AND(R5564=1,S5564=G5564,T5564=H5564),TRUE,AND(R5564=1,S5564=G5564,H5564="Product NA"),TRUE)</f>
        <v>1</v>
      </c>
      <c r="W5564">
        <v>25.700000000000003</v>
      </c>
      <c r="X5564">
        <v>0</v>
      </c>
      <c r="Y5564" t="str">
        <f t="shared" si="263"/>
        <v>Change</v>
      </c>
    </row>
    <row r="5565" spans="1:25" x14ac:dyDescent="0.35">
      <c r="A5565" t="s">
        <v>206</v>
      </c>
      <c r="B5565" t="s">
        <v>600</v>
      </c>
      <c r="C5565" t="s">
        <v>294</v>
      </c>
      <c r="D5565" t="s">
        <v>646</v>
      </c>
      <c r="E5565" t="s">
        <v>715</v>
      </c>
      <c r="F5565" t="s">
        <v>286</v>
      </c>
      <c r="G5565" s="159">
        <f t="shared" si="261"/>
        <v>26.05</v>
      </c>
      <c r="H5565" s="159">
        <f t="shared" si="262"/>
        <v>0</v>
      </c>
      <c r="I5565" s="155" t="s">
        <v>664</v>
      </c>
      <c r="K5565" t="s">
        <v>294</v>
      </c>
      <c r="L5565" t="s">
        <v>396</v>
      </c>
      <c r="M5565" t="s">
        <v>466</v>
      </c>
      <c r="N5565" t="s">
        <v>294</v>
      </c>
      <c r="O5565" t="s">
        <v>396</v>
      </c>
      <c r="P5565">
        <v>20000</v>
      </c>
      <c r="Q5565">
        <v>4000</v>
      </c>
      <c r="R5565">
        <v>1</v>
      </c>
      <c r="S5565">
        <v>26.05</v>
      </c>
      <c r="T5565">
        <v>0</v>
      </c>
      <c r="U5565" t="b" cm="1">
        <f t="array" ref="U5565">_xlfn.IFS(AND(R5565=1,S5565=G5565,T5565=H5565),TRUE,AND(R5565=1,S5565=G5565,H5565="Product NA"),TRUE)</f>
        <v>1</v>
      </c>
      <c r="W5565">
        <v>29.5</v>
      </c>
      <c r="X5565">
        <v>0</v>
      </c>
      <c r="Y5565" t="str">
        <f t="shared" si="263"/>
        <v>Change</v>
      </c>
    </row>
    <row r="5566" spans="1:25" x14ac:dyDescent="0.35">
      <c r="A5566" t="s">
        <v>206</v>
      </c>
      <c r="B5566" t="s">
        <v>600</v>
      </c>
      <c r="C5566" t="s">
        <v>294</v>
      </c>
      <c r="D5566" t="s">
        <v>646</v>
      </c>
      <c r="E5566" t="s">
        <v>715</v>
      </c>
      <c r="F5566" t="s">
        <v>286</v>
      </c>
      <c r="G5566" s="159">
        <f t="shared" si="261"/>
        <v>28.700000000000003</v>
      </c>
      <c r="H5566" s="159">
        <f t="shared" si="262"/>
        <v>0</v>
      </c>
      <c r="I5566" s="155" t="s">
        <v>665</v>
      </c>
      <c r="K5566" t="s">
        <v>294</v>
      </c>
      <c r="L5566" t="s">
        <v>396</v>
      </c>
      <c r="M5566" t="s">
        <v>466</v>
      </c>
      <c r="N5566" t="s">
        <v>294</v>
      </c>
      <c r="O5566" t="s">
        <v>396</v>
      </c>
      <c r="P5566">
        <v>20000</v>
      </c>
      <c r="Q5566">
        <v>5000</v>
      </c>
      <c r="R5566">
        <v>1</v>
      </c>
      <c r="S5566">
        <v>28.700000000000003</v>
      </c>
      <c r="T5566">
        <v>0</v>
      </c>
      <c r="U5566" t="b" cm="1">
        <f t="array" ref="U5566">_xlfn.IFS(AND(R5566=1,S5566=G5566,T5566=H5566),TRUE,AND(R5566=1,S5566=G5566,H5566="Product NA"),TRUE)</f>
        <v>1</v>
      </c>
      <c r="W5566">
        <v>33.35</v>
      </c>
      <c r="X5566">
        <v>0</v>
      </c>
      <c r="Y5566" t="str">
        <f t="shared" si="263"/>
        <v>Change</v>
      </c>
    </row>
    <row r="5567" spans="1:25" x14ac:dyDescent="0.35">
      <c r="A5567" t="s">
        <v>206</v>
      </c>
      <c r="B5567" t="s">
        <v>600</v>
      </c>
      <c r="C5567" t="s">
        <v>294</v>
      </c>
      <c r="D5567" t="s">
        <v>646</v>
      </c>
      <c r="E5567" t="s">
        <v>715</v>
      </c>
      <c r="F5567" t="s">
        <v>286</v>
      </c>
      <c r="G5567" s="159">
        <f t="shared" si="261"/>
        <v>32.450000000000003</v>
      </c>
      <c r="H5567" s="159">
        <f t="shared" si="262"/>
        <v>0</v>
      </c>
      <c r="I5567" s="155" t="s">
        <v>666</v>
      </c>
      <c r="K5567" t="s">
        <v>294</v>
      </c>
      <c r="L5567" t="s">
        <v>396</v>
      </c>
      <c r="M5567" t="s">
        <v>466</v>
      </c>
      <c r="N5567" t="s">
        <v>294</v>
      </c>
      <c r="O5567" t="s">
        <v>396</v>
      </c>
      <c r="P5567">
        <v>20000</v>
      </c>
      <c r="Q5567">
        <v>6000</v>
      </c>
      <c r="R5567">
        <v>1</v>
      </c>
      <c r="S5567">
        <v>32.450000000000003</v>
      </c>
      <c r="T5567">
        <v>0</v>
      </c>
      <c r="U5567" t="b" cm="1">
        <f t="array" ref="U5567">_xlfn.IFS(AND(R5567=1,S5567=G5567,T5567=H5567),TRUE,AND(R5567=1,S5567=G5567,H5567="Product NA"),TRUE)</f>
        <v>1</v>
      </c>
      <c r="W5567">
        <v>38.25</v>
      </c>
      <c r="X5567">
        <v>0</v>
      </c>
      <c r="Y5567" t="str">
        <f t="shared" si="263"/>
        <v>Change</v>
      </c>
    </row>
    <row r="5568" spans="1:25" x14ac:dyDescent="0.35">
      <c r="A5568" t="s">
        <v>206</v>
      </c>
      <c r="B5568" t="s">
        <v>600</v>
      </c>
      <c r="C5568" t="s">
        <v>294</v>
      </c>
      <c r="D5568" t="s">
        <v>646</v>
      </c>
      <c r="E5568" t="s">
        <v>715</v>
      </c>
      <c r="F5568" t="s">
        <v>286</v>
      </c>
      <c r="G5568" s="159">
        <f t="shared" si="261"/>
        <v>35.5</v>
      </c>
      <c r="H5568" s="159">
        <f t="shared" si="262"/>
        <v>0</v>
      </c>
      <c r="I5568" s="155" t="s">
        <v>667</v>
      </c>
      <c r="K5568" t="s">
        <v>294</v>
      </c>
      <c r="L5568" t="s">
        <v>396</v>
      </c>
      <c r="M5568" t="s">
        <v>466</v>
      </c>
      <c r="N5568" t="s">
        <v>294</v>
      </c>
      <c r="O5568" t="s">
        <v>396</v>
      </c>
      <c r="P5568">
        <v>20000</v>
      </c>
      <c r="Q5568">
        <v>7000</v>
      </c>
      <c r="R5568">
        <v>1</v>
      </c>
      <c r="S5568">
        <v>35.5</v>
      </c>
      <c r="T5568">
        <v>0</v>
      </c>
      <c r="U5568" t="b" cm="1">
        <f t="array" ref="U5568">_xlfn.IFS(AND(R5568=1,S5568=G5568,T5568=H5568),TRUE,AND(R5568=1,S5568=G5568,H5568="Product NA"),TRUE)</f>
        <v>1</v>
      </c>
      <c r="W5568">
        <v>42.1</v>
      </c>
      <c r="X5568">
        <v>0</v>
      </c>
      <c r="Y5568" t="str">
        <f t="shared" si="263"/>
        <v>Change</v>
      </c>
    </row>
    <row r="5569" spans="1:25" x14ac:dyDescent="0.35">
      <c r="A5569" t="s">
        <v>206</v>
      </c>
      <c r="B5569" t="s">
        <v>600</v>
      </c>
      <c r="C5569" t="s">
        <v>294</v>
      </c>
      <c r="D5569" t="s">
        <v>646</v>
      </c>
      <c r="E5569" t="s">
        <v>715</v>
      </c>
      <c r="F5569" t="s">
        <v>286</v>
      </c>
      <c r="G5569" s="159">
        <f t="shared" si="261"/>
        <v>38.550000000000004</v>
      </c>
      <c r="H5569" s="159">
        <f t="shared" si="262"/>
        <v>0</v>
      </c>
      <c r="I5569" s="155" t="s">
        <v>668</v>
      </c>
      <c r="K5569" t="s">
        <v>294</v>
      </c>
      <c r="L5569" t="s">
        <v>396</v>
      </c>
      <c r="M5569" t="s">
        <v>466</v>
      </c>
      <c r="N5569" t="s">
        <v>294</v>
      </c>
      <c r="O5569" t="s">
        <v>396</v>
      </c>
      <c r="P5569">
        <v>20000</v>
      </c>
      <c r="Q5569">
        <v>8000</v>
      </c>
      <c r="R5569">
        <v>1</v>
      </c>
      <c r="S5569">
        <v>38.550000000000004</v>
      </c>
      <c r="T5569">
        <v>0</v>
      </c>
      <c r="U5569" t="b" cm="1">
        <f t="array" ref="U5569">_xlfn.IFS(AND(R5569=1,S5569=G5569,T5569=H5569),TRUE,AND(R5569=1,S5569=G5569,H5569="Product NA"),TRUE)</f>
        <v>1</v>
      </c>
      <c r="W5569">
        <v>45.900000000000006</v>
      </c>
      <c r="X5569">
        <v>0</v>
      </c>
      <c r="Y5569" t="str">
        <f t="shared" si="263"/>
        <v>Change</v>
      </c>
    </row>
    <row r="5570" spans="1:25" x14ac:dyDescent="0.35">
      <c r="A5570" t="s">
        <v>206</v>
      </c>
      <c r="B5570" t="s">
        <v>600</v>
      </c>
      <c r="C5570" t="s">
        <v>294</v>
      </c>
      <c r="D5570" t="s">
        <v>646</v>
      </c>
      <c r="E5570" t="s">
        <v>715</v>
      </c>
      <c r="F5570" t="s">
        <v>286</v>
      </c>
      <c r="G5570" s="159">
        <f t="shared" si="261"/>
        <v>41.6</v>
      </c>
      <c r="H5570" s="159">
        <f t="shared" si="262"/>
        <v>0</v>
      </c>
      <c r="I5570" s="155" t="s">
        <v>669</v>
      </c>
      <c r="K5570" t="s">
        <v>294</v>
      </c>
      <c r="L5570" t="s">
        <v>396</v>
      </c>
      <c r="M5570" t="s">
        <v>466</v>
      </c>
      <c r="N5570" t="s">
        <v>294</v>
      </c>
      <c r="O5570" t="s">
        <v>396</v>
      </c>
      <c r="P5570">
        <v>20000</v>
      </c>
      <c r="Q5570">
        <v>9000</v>
      </c>
      <c r="R5570">
        <v>1</v>
      </c>
      <c r="S5570">
        <v>41.6</v>
      </c>
      <c r="T5570">
        <v>0</v>
      </c>
      <c r="U5570" t="b" cm="1">
        <f t="array" ref="U5570">_xlfn.IFS(AND(R5570=1,S5570=G5570,T5570=H5570),TRUE,AND(R5570=1,S5570=G5570,H5570="Product NA"),TRUE)</f>
        <v>1</v>
      </c>
      <c r="W5570">
        <v>49.75</v>
      </c>
      <c r="X5570">
        <v>0</v>
      </c>
      <c r="Y5570" t="str">
        <f t="shared" si="263"/>
        <v>Change</v>
      </c>
    </row>
    <row r="5571" spans="1:25" x14ac:dyDescent="0.35">
      <c r="A5571" t="s">
        <v>206</v>
      </c>
      <c r="B5571" t="s">
        <v>600</v>
      </c>
      <c r="C5571" t="s">
        <v>294</v>
      </c>
      <c r="D5571" t="s">
        <v>646</v>
      </c>
      <c r="E5571" t="s">
        <v>715</v>
      </c>
      <c r="F5571" t="s">
        <v>286</v>
      </c>
      <c r="G5571" s="159">
        <f t="shared" ref="G5571:G5634" si="264">S5571</f>
        <v>44.650000000000006</v>
      </c>
      <c r="H5571" s="159">
        <f t="shared" ref="H5571:H5634" si="265">T5571</f>
        <v>0</v>
      </c>
      <c r="I5571" s="155" t="s">
        <v>670</v>
      </c>
      <c r="K5571" t="s">
        <v>294</v>
      </c>
      <c r="L5571" t="s">
        <v>396</v>
      </c>
      <c r="M5571" t="s">
        <v>466</v>
      </c>
      <c r="N5571" t="s">
        <v>294</v>
      </c>
      <c r="O5571" t="s">
        <v>396</v>
      </c>
      <c r="P5571">
        <v>20000</v>
      </c>
      <c r="Q5571">
        <v>10000</v>
      </c>
      <c r="R5571">
        <v>1</v>
      </c>
      <c r="S5571">
        <v>44.650000000000006</v>
      </c>
      <c r="T5571">
        <v>0</v>
      </c>
      <c r="U5571" t="b" cm="1">
        <f t="array" ref="U5571">_xlfn.IFS(AND(R5571=1,S5571=G5571,T5571=H5571),TRUE,AND(R5571=1,S5571=G5571,H5571="Product NA"),TRUE)</f>
        <v>1</v>
      </c>
      <c r="W5571">
        <v>53.6</v>
      </c>
      <c r="X5571">
        <v>0</v>
      </c>
      <c r="Y5571" t="str">
        <f t="shared" ref="Y5571:Y5634" si="266">IF(AND(W5571=G5571,X5571=H5571),"No Change","Change")</f>
        <v>Change</v>
      </c>
    </row>
    <row r="5572" spans="1:25" x14ac:dyDescent="0.35">
      <c r="A5572" t="s">
        <v>206</v>
      </c>
      <c r="B5572" t="s">
        <v>600</v>
      </c>
      <c r="C5572" t="s">
        <v>294</v>
      </c>
      <c r="D5572" t="s">
        <v>284</v>
      </c>
      <c r="E5572" t="s">
        <v>716</v>
      </c>
      <c r="F5572" t="s">
        <v>286</v>
      </c>
      <c r="G5572" s="159">
        <f t="shared" si="264"/>
        <v>0</v>
      </c>
      <c r="H5572" s="159">
        <f t="shared" si="265"/>
        <v>0</v>
      </c>
      <c r="I5572" s="155" t="s">
        <v>472</v>
      </c>
      <c r="K5572" t="s">
        <v>294</v>
      </c>
      <c r="L5572" t="s">
        <v>396</v>
      </c>
      <c r="M5572" t="s">
        <v>466</v>
      </c>
      <c r="N5572" t="s">
        <v>294</v>
      </c>
      <c r="O5572" t="s">
        <v>396</v>
      </c>
      <c r="P5572">
        <v>100</v>
      </c>
      <c r="Q5572">
        <v>2000</v>
      </c>
      <c r="R5572">
        <v>1</v>
      </c>
      <c r="S5572">
        <v>0</v>
      </c>
      <c r="T5572">
        <v>0</v>
      </c>
      <c r="U5572" t="b" cm="1">
        <f t="array" ref="U5572">_xlfn.IFS(AND(R5572=1,S5572=G5572,T5572=H5572),TRUE,AND(R5572=1,S5572=G5572,H5572="Product NA"),TRUE)</f>
        <v>1</v>
      </c>
      <c r="W5572">
        <v>7.5</v>
      </c>
      <c r="X5572">
        <v>10.950000000000001</v>
      </c>
      <c r="Y5572" t="str">
        <f t="shared" si="266"/>
        <v>Change</v>
      </c>
    </row>
    <row r="5573" spans="1:25" x14ac:dyDescent="0.35">
      <c r="A5573" t="s">
        <v>206</v>
      </c>
      <c r="B5573" t="s">
        <v>600</v>
      </c>
      <c r="C5573" t="s">
        <v>294</v>
      </c>
      <c r="D5573" s="180" t="s">
        <v>317</v>
      </c>
      <c r="E5573" t="s">
        <v>716</v>
      </c>
      <c r="F5573" t="s">
        <v>0</v>
      </c>
      <c r="G5573" s="159">
        <f t="shared" si="264"/>
        <v>6.76</v>
      </c>
      <c r="H5573" s="159">
        <f t="shared" si="265"/>
        <v>11.11</v>
      </c>
      <c r="I5573" s="155" t="s">
        <v>469</v>
      </c>
      <c r="K5573" t="s">
        <v>294</v>
      </c>
      <c r="L5573" t="s">
        <v>396</v>
      </c>
      <c r="M5573" t="s">
        <v>466</v>
      </c>
      <c r="N5573" t="s">
        <v>294</v>
      </c>
      <c r="O5573" t="s">
        <v>396</v>
      </c>
      <c r="P5573">
        <v>100</v>
      </c>
      <c r="Q5573">
        <v>100</v>
      </c>
      <c r="R5573">
        <v>1</v>
      </c>
      <c r="S5573">
        <v>6.76</v>
      </c>
      <c r="T5573">
        <v>11.11</v>
      </c>
      <c r="U5573" t="b" cm="1">
        <f t="array" ref="U5573">_xlfn.IFS(AND(R5573=1,S5573=G5573,T5573=H5573),TRUE,AND(R5573=1,S5573=G5573,H5573="Product NA"),TRUE)</f>
        <v>1</v>
      </c>
      <c r="W5573">
        <v>5.88</v>
      </c>
      <c r="X5573">
        <v>9.66</v>
      </c>
      <c r="Y5573" t="str">
        <f t="shared" si="266"/>
        <v>Change</v>
      </c>
    </row>
    <row r="5574" spans="1:25" x14ac:dyDescent="0.35">
      <c r="A5574" t="s">
        <v>206</v>
      </c>
      <c r="B5574" t="s">
        <v>600</v>
      </c>
      <c r="C5574" t="s">
        <v>294</v>
      </c>
      <c r="D5574" t="s">
        <v>324</v>
      </c>
      <c r="E5574" t="s">
        <v>716</v>
      </c>
      <c r="F5574" t="s">
        <v>277</v>
      </c>
      <c r="G5574" s="159">
        <f t="shared" si="264"/>
        <v>0</v>
      </c>
      <c r="H5574" s="159">
        <f t="shared" si="265"/>
        <v>0</v>
      </c>
      <c r="I5574" s="155" t="s">
        <v>470</v>
      </c>
      <c r="K5574" t="s">
        <v>294</v>
      </c>
      <c r="L5574" t="s">
        <v>396</v>
      </c>
      <c r="M5574" t="s">
        <v>466</v>
      </c>
      <c r="N5574" t="s">
        <v>294</v>
      </c>
      <c r="O5574" t="s">
        <v>396</v>
      </c>
      <c r="P5574">
        <v>100</v>
      </c>
      <c r="Q5574">
        <v>500</v>
      </c>
      <c r="R5574">
        <v>1</v>
      </c>
      <c r="S5574">
        <v>0</v>
      </c>
      <c r="T5574">
        <v>0</v>
      </c>
      <c r="U5574" t="b" cm="1">
        <f t="array" ref="U5574">_xlfn.IFS(AND(R5574=1,S5574=G5574,T5574=H5574),TRUE,AND(R5574=1,S5574=G5574,H5574="Product NA"),TRUE)</f>
        <v>1</v>
      </c>
      <c r="W5574">
        <v>6.5500000000000007</v>
      </c>
      <c r="X5574">
        <v>8.6</v>
      </c>
      <c r="Y5574" t="str">
        <f t="shared" si="266"/>
        <v>Change</v>
      </c>
    </row>
    <row r="5575" spans="1:25" x14ac:dyDescent="0.35">
      <c r="A5575" t="s">
        <v>206</v>
      </c>
      <c r="B5575" t="s">
        <v>600</v>
      </c>
      <c r="C5575" t="s">
        <v>294</v>
      </c>
      <c r="D5575" s="180" t="s">
        <v>319</v>
      </c>
      <c r="E5575" t="s">
        <v>716</v>
      </c>
      <c r="F5575" t="s">
        <v>277</v>
      </c>
      <c r="G5575" s="159">
        <f t="shared" si="264"/>
        <v>7.5500000000000007</v>
      </c>
      <c r="H5575" s="159">
        <f t="shared" si="265"/>
        <v>9.9</v>
      </c>
      <c r="I5575" s="155" t="s">
        <v>470</v>
      </c>
      <c r="K5575" t="s">
        <v>294</v>
      </c>
      <c r="L5575" t="s">
        <v>396</v>
      </c>
      <c r="M5575" t="s">
        <v>466</v>
      </c>
      <c r="N5575" t="s">
        <v>294</v>
      </c>
      <c r="O5575" t="s">
        <v>396</v>
      </c>
      <c r="P5575">
        <v>100</v>
      </c>
      <c r="Q5575">
        <v>500</v>
      </c>
      <c r="R5575">
        <v>1</v>
      </c>
      <c r="S5575">
        <v>7.5500000000000007</v>
      </c>
      <c r="T5575">
        <v>9.9</v>
      </c>
      <c r="U5575" t="b" cm="1">
        <f t="array" ref="U5575">_xlfn.IFS(AND(R5575=1,S5575=G5575,T5575=H5575),TRUE,AND(R5575=1,S5575=G5575,H5575="Product NA"),TRUE)</f>
        <v>1</v>
      </c>
      <c r="W5575">
        <v>6.5500000000000007</v>
      </c>
      <c r="X5575">
        <v>8.6</v>
      </c>
      <c r="Y5575" t="str">
        <f t="shared" si="266"/>
        <v>Change</v>
      </c>
    </row>
    <row r="5576" spans="1:25" x14ac:dyDescent="0.35">
      <c r="A5576" t="s">
        <v>206</v>
      </c>
      <c r="B5576" t="s">
        <v>600</v>
      </c>
      <c r="C5576" t="s">
        <v>294</v>
      </c>
      <c r="D5576" t="s">
        <v>240</v>
      </c>
      <c r="E5576" t="s">
        <v>287</v>
      </c>
      <c r="F5576" t="s">
        <v>0</v>
      </c>
      <c r="G5576" s="159">
        <f t="shared" si="264"/>
        <v>0.06</v>
      </c>
      <c r="H5576" s="159">
        <f t="shared" si="265"/>
        <v>14.74</v>
      </c>
      <c r="I5576" s="155" t="s">
        <v>469</v>
      </c>
      <c r="K5576" t="s">
        <v>294</v>
      </c>
      <c r="L5576" t="s">
        <v>396</v>
      </c>
      <c r="M5576" t="s">
        <v>466</v>
      </c>
      <c r="N5576" t="s">
        <v>294</v>
      </c>
      <c r="O5576" t="s">
        <v>396</v>
      </c>
      <c r="P5576">
        <v>100</v>
      </c>
      <c r="Q5576">
        <v>100</v>
      </c>
      <c r="R5576">
        <v>1</v>
      </c>
      <c r="S5576">
        <v>0.06</v>
      </c>
      <c r="T5576">
        <v>14.74</v>
      </c>
      <c r="U5576" t="b" cm="1">
        <f t="array" ref="U5576">_xlfn.IFS(AND(R5576=1,S5576=G5576,T5576=H5576),TRUE,AND(R5576=1,S5576=G5576,H5576="Product NA"),TRUE)</f>
        <v>1</v>
      </c>
      <c r="W5576">
        <v>0.19</v>
      </c>
      <c r="X5576">
        <v>15.200000000000001</v>
      </c>
      <c r="Y5576" t="str">
        <f t="shared" si="266"/>
        <v>Change</v>
      </c>
    </row>
    <row r="5577" spans="1:25" x14ac:dyDescent="0.35">
      <c r="A5577" t="s">
        <v>206</v>
      </c>
      <c r="B5577" t="s">
        <v>600</v>
      </c>
      <c r="C5577" t="s">
        <v>294</v>
      </c>
      <c r="D5577" t="s">
        <v>279</v>
      </c>
      <c r="E5577" t="s">
        <v>287</v>
      </c>
      <c r="F5577" t="s">
        <v>277</v>
      </c>
      <c r="G5577" s="159">
        <f t="shared" si="264"/>
        <v>0.06</v>
      </c>
      <c r="H5577" s="159">
        <f t="shared" si="265"/>
        <v>14.74</v>
      </c>
      <c r="I5577" s="155" t="s">
        <v>470</v>
      </c>
      <c r="K5577" t="s">
        <v>294</v>
      </c>
      <c r="L5577" t="s">
        <v>396</v>
      </c>
      <c r="M5577" t="s">
        <v>466</v>
      </c>
      <c r="N5577" t="s">
        <v>294</v>
      </c>
      <c r="O5577" t="s">
        <v>396</v>
      </c>
      <c r="P5577">
        <v>100</v>
      </c>
      <c r="Q5577">
        <v>500</v>
      </c>
      <c r="R5577">
        <v>1</v>
      </c>
      <c r="S5577">
        <v>0.06</v>
      </c>
      <c r="T5577">
        <v>14.74</v>
      </c>
      <c r="U5577" t="b" cm="1">
        <f t="array" ref="U5577">_xlfn.IFS(AND(R5577=1,S5577=G5577,T5577=H5577),TRUE,AND(R5577=1,S5577=G5577,H5577="Product NA"),TRUE)</f>
        <v>1</v>
      </c>
      <c r="W5577">
        <v>0.05</v>
      </c>
      <c r="X5577">
        <v>13.280000000000001</v>
      </c>
      <c r="Y5577" t="str">
        <f t="shared" si="266"/>
        <v>Change</v>
      </c>
    </row>
    <row r="5578" spans="1:25" x14ac:dyDescent="0.35">
      <c r="A5578" t="s">
        <v>220</v>
      </c>
      <c r="B5578" t="s">
        <v>639</v>
      </c>
      <c r="C5578" t="s">
        <v>293</v>
      </c>
      <c r="D5578" t="s">
        <v>326</v>
      </c>
      <c r="E5578" t="s">
        <v>643</v>
      </c>
      <c r="F5578" t="s">
        <v>643</v>
      </c>
      <c r="G5578" s="159">
        <f t="shared" si="264"/>
        <v>7.0000000000000007E-2</v>
      </c>
      <c r="H5578" s="159">
        <f t="shared" si="265"/>
        <v>17.670000000000002</v>
      </c>
      <c r="I5578" s="155" t="s">
        <v>470</v>
      </c>
      <c r="K5578" t="s">
        <v>457</v>
      </c>
      <c r="L5578" t="s">
        <v>392</v>
      </c>
      <c r="M5578" t="s">
        <v>466</v>
      </c>
      <c r="N5578" t="s">
        <v>293</v>
      </c>
      <c r="O5578" t="s">
        <v>392</v>
      </c>
      <c r="P5578">
        <v>100</v>
      </c>
      <c r="Q5578">
        <v>500</v>
      </c>
      <c r="R5578">
        <v>1</v>
      </c>
      <c r="S5578">
        <v>7.0000000000000007E-2</v>
      </c>
      <c r="T5578">
        <v>17.670000000000002</v>
      </c>
      <c r="U5578" t="b" cm="1">
        <f t="array" ref="U5578">_xlfn.IFS(AND(R5578=1,S5578=G5578,T5578=H5578),TRUE,AND(R5578=1,S5578=G5578,H5578="Product NA"),TRUE)</f>
        <v>1</v>
      </c>
      <c r="W5578">
        <v>0.06</v>
      </c>
      <c r="X5578">
        <v>15.92</v>
      </c>
      <c r="Y5578" t="str">
        <f t="shared" si="266"/>
        <v>Change</v>
      </c>
    </row>
    <row r="5579" spans="1:25" x14ac:dyDescent="0.35">
      <c r="A5579" t="s">
        <v>220</v>
      </c>
      <c r="B5579" t="s">
        <v>639</v>
      </c>
      <c r="C5579" t="s">
        <v>293</v>
      </c>
      <c r="D5579" t="s">
        <v>326</v>
      </c>
      <c r="E5579" t="s">
        <v>643</v>
      </c>
      <c r="F5579" t="s">
        <v>643</v>
      </c>
      <c r="G5579" s="159">
        <f t="shared" si="264"/>
        <v>1.58</v>
      </c>
      <c r="H5579" s="159">
        <f t="shared" si="265"/>
        <v>17.28</v>
      </c>
      <c r="I5579" s="155" t="s">
        <v>707</v>
      </c>
      <c r="K5579" t="s">
        <v>457</v>
      </c>
      <c r="L5579" t="s">
        <v>392</v>
      </c>
      <c r="M5579" t="s">
        <v>466</v>
      </c>
      <c r="N5579" t="s">
        <v>293</v>
      </c>
      <c r="O5579" t="s">
        <v>392</v>
      </c>
      <c r="P5579">
        <v>100</v>
      </c>
      <c r="Q5579">
        <v>5000</v>
      </c>
      <c r="R5579">
        <v>1</v>
      </c>
      <c r="S5579">
        <v>1.58</v>
      </c>
      <c r="T5579">
        <v>17.28</v>
      </c>
      <c r="U5579" t="b" cm="1">
        <f t="array" ref="U5579">_xlfn.IFS(AND(R5579=1,S5579=G5579,T5579=H5579),TRUE,AND(R5579=1,S5579=G5579,H5579="Product NA"),TRUE)</f>
        <v>1</v>
      </c>
      <c r="W5579">
        <v>1.3800000000000001</v>
      </c>
      <c r="X5579">
        <v>15.290000000000001</v>
      </c>
      <c r="Y5579" t="str">
        <f t="shared" si="266"/>
        <v>Change</v>
      </c>
    </row>
    <row r="5580" spans="1:25" x14ac:dyDescent="0.35">
      <c r="A5580" t="s">
        <v>220</v>
      </c>
      <c r="B5580" t="s">
        <v>639</v>
      </c>
      <c r="C5580" t="s">
        <v>293</v>
      </c>
      <c r="D5580" t="s">
        <v>382</v>
      </c>
      <c r="E5580" t="s">
        <v>287</v>
      </c>
      <c r="F5580" t="s">
        <v>386</v>
      </c>
      <c r="G5580" s="159">
        <f t="shared" si="264"/>
        <v>1.81</v>
      </c>
      <c r="H5580" s="159">
        <f t="shared" si="265"/>
        <v>18.39</v>
      </c>
      <c r="I5580" s="155" t="s">
        <v>472</v>
      </c>
      <c r="K5580" t="s">
        <v>457</v>
      </c>
      <c r="L5580" t="s">
        <v>392</v>
      </c>
      <c r="M5580" t="s">
        <v>466</v>
      </c>
      <c r="N5580" t="s">
        <v>293</v>
      </c>
      <c r="O5580" t="s">
        <v>392</v>
      </c>
      <c r="P5580">
        <v>100</v>
      </c>
      <c r="Q5580">
        <v>2000</v>
      </c>
      <c r="R5580">
        <v>1</v>
      </c>
      <c r="S5580">
        <v>1.81</v>
      </c>
      <c r="T5580">
        <v>18.39</v>
      </c>
      <c r="U5580" t="b" cm="1">
        <f t="array" ref="U5580">_xlfn.IFS(AND(R5580=1,S5580=G5580,T5580=H5580),TRUE,AND(R5580=1,S5580=G5580,H5580="Product NA"),TRUE)</f>
        <v>1</v>
      </c>
      <c r="W5580">
        <v>1.56</v>
      </c>
      <c r="X5580">
        <v>15.85</v>
      </c>
      <c r="Y5580" t="str">
        <f t="shared" si="266"/>
        <v>Change</v>
      </c>
    </row>
    <row r="5581" spans="1:25" x14ac:dyDescent="0.35">
      <c r="A5581" t="s">
        <v>220</v>
      </c>
      <c r="B5581" t="s">
        <v>639</v>
      </c>
      <c r="C5581" t="s">
        <v>293</v>
      </c>
      <c r="D5581" t="s">
        <v>281</v>
      </c>
      <c r="E5581" t="s">
        <v>287</v>
      </c>
      <c r="F5581" t="s">
        <v>286</v>
      </c>
      <c r="G5581" s="159">
        <f t="shared" si="264"/>
        <v>1.81</v>
      </c>
      <c r="H5581" s="159">
        <f t="shared" si="265"/>
        <v>18.39</v>
      </c>
      <c r="I5581" s="155" t="s">
        <v>472</v>
      </c>
      <c r="K5581" t="s">
        <v>457</v>
      </c>
      <c r="L5581" t="s">
        <v>392</v>
      </c>
      <c r="M5581" t="s">
        <v>466</v>
      </c>
      <c r="N5581" t="s">
        <v>293</v>
      </c>
      <c r="O5581" t="s">
        <v>392</v>
      </c>
      <c r="P5581">
        <v>100</v>
      </c>
      <c r="Q5581">
        <v>2000</v>
      </c>
      <c r="R5581">
        <v>1</v>
      </c>
      <c r="S5581">
        <v>1.81</v>
      </c>
      <c r="T5581">
        <v>18.39</v>
      </c>
      <c r="U5581" t="b" cm="1">
        <f t="array" ref="U5581">_xlfn.IFS(AND(R5581=1,S5581=G5581,T5581=H5581),TRUE,AND(R5581=1,S5581=G5581,H5581="Product NA"),TRUE)</f>
        <v>1</v>
      </c>
      <c r="W5581">
        <v>1.56</v>
      </c>
      <c r="X5581">
        <v>15.85</v>
      </c>
      <c r="Y5581" t="str">
        <f t="shared" si="266"/>
        <v>Change</v>
      </c>
    </row>
    <row r="5582" spans="1:25" x14ac:dyDescent="0.35">
      <c r="A5582" t="s">
        <v>220</v>
      </c>
      <c r="B5582" t="s">
        <v>639</v>
      </c>
      <c r="C5582" t="s">
        <v>293</v>
      </c>
      <c r="D5582" t="s">
        <v>278</v>
      </c>
      <c r="E5582" t="s">
        <v>287</v>
      </c>
      <c r="F5582" t="s">
        <v>277</v>
      </c>
      <c r="G5582" s="159">
        <f t="shared" si="264"/>
        <v>0.49</v>
      </c>
      <c r="H5582" s="159">
        <f t="shared" si="265"/>
        <v>16.760000000000002</v>
      </c>
      <c r="I5582" s="155" t="s">
        <v>470</v>
      </c>
      <c r="K5582" t="s">
        <v>457</v>
      </c>
      <c r="L5582" t="s">
        <v>392</v>
      </c>
      <c r="M5582" t="s">
        <v>466</v>
      </c>
      <c r="N5582" t="s">
        <v>293</v>
      </c>
      <c r="O5582" t="s">
        <v>392</v>
      </c>
      <c r="P5582">
        <v>100</v>
      </c>
      <c r="Q5582">
        <v>500</v>
      </c>
      <c r="R5582">
        <v>1</v>
      </c>
      <c r="S5582">
        <v>0.49</v>
      </c>
      <c r="T5582">
        <v>16.760000000000002</v>
      </c>
      <c r="U5582" t="b" cm="1">
        <f t="array" ref="U5582">_xlfn.IFS(AND(R5582=1,S5582=G5582,T5582=H5582),TRUE,AND(R5582=1,S5582=G5582,H5582="Product NA"),TRUE)</f>
        <v>1</v>
      </c>
      <c r="W5582">
        <v>0.43</v>
      </c>
      <c r="X5582">
        <v>14.57</v>
      </c>
      <c r="Y5582" t="str">
        <f t="shared" si="266"/>
        <v>Change</v>
      </c>
    </row>
    <row r="5583" spans="1:25" x14ac:dyDescent="0.35">
      <c r="A5583" t="s">
        <v>220</v>
      </c>
      <c r="B5583" t="s">
        <v>639</v>
      </c>
      <c r="C5583" t="s">
        <v>293</v>
      </c>
      <c r="D5583" t="s">
        <v>238</v>
      </c>
      <c r="E5583" t="s">
        <v>287</v>
      </c>
      <c r="F5583" t="s">
        <v>0</v>
      </c>
      <c r="G5583" s="159">
        <f t="shared" si="264"/>
        <v>0.41000000000000003</v>
      </c>
      <c r="H5583" s="159">
        <f t="shared" si="265"/>
        <v>19.16</v>
      </c>
      <c r="I5583" s="155" t="s">
        <v>469</v>
      </c>
      <c r="K5583" t="s">
        <v>457</v>
      </c>
      <c r="L5583" t="s">
        <v>392</v>
      </c>
      <c r="M5583" t="s">
        <v>466</v>
      </c>
      <c r="N5583" t="s">
        <v>293</v>
      </c>
      <c r="O5583" t="s">
        <v>392</v>
      </c>
      <c r="P5583">
        <v>100</v>
      </c>
      <c r="Q5583">
        <v>100</v>
      </c>
      <c r="R5583">
        <v>1</v>
      </c>
      <c r="S5583">
        <v>0.41000000000000003</v>
      </c>
      <c r="T5583">
        <v>19.16</v>
      </c>
      <c r="U5583" t="b" cm="1">
        <f t="array" ref="U5583">_xlfn.IFS(AND(R5583=1,S5583=G5583,T5583=H5583),TRUE,AND(R5583=1,S5583=G5583,H5583="Product NA"),TRUE)</f>
        <v>1</v>
      </c>
      <c r="W5583">
        <v>0.35000000000000003</v>
      </c>
      <c r="X5583">
        <v>16.52</v>
      </c>
      <c r="Y5583" t="str">
        <f t="shared" si="266"/>
        <v>Change</v>
      </c>
    </row>
    <row r="5584" spans="1:25" x14ac:dyDescent="0.35">
      <c r="A5584" t="s">
        <v>220</v>
      </c>
      <c r="B5584" t="s">
        <v>639</v>
      </c>
      <c r="C5584" t="s">
        <v>293</v>
      </c>
      <c r="D5584" t="s">
        <v>239</v>
      </c>
      <c r="E5584" t="s">
        <v>287</v>
      </c>
      <c r="F5584" t="s">
        <v>277</v>
      </c>
      <c r="G5584" s="159">
        <f t="shared" si="264"/>
        <v>0.5</v>
      </c>
      <c r="H5584" s="159">
        <f t="shared" si="265"/>
        <v>18.420000000000002</v>
      </c>
      <c r="I5584" s="155" t="s">
        <v>470</v>
      </c>
      <c r="K5584" t="s">
        <v>457</v>
      </c>
      <c r="L5584" t="s">
        <v>392</v>
      </c>
      <c r="M5584" t="s">
        <v>466</v>
      </c>
      <c r="N5584" t="s">
        <v>293</v>
      </c>
      <c r="O5584" t="s">
        <v>392</v>
      </c>
      <c r="P5584">
        <v>100</v>
      </c>
      <c r="Q5584">
        <v>500</v>
      </c>
      <c r="R5584">
        <v>1</v>
      </c>
      <c r="S5584">
        <v>0.5</v>
      </c>
      <c r="T5584">
        <v>18.420000000000002</v>
      </c>
      <c r="U5584" t="b" cm="1">
        <f t="array" ref="U5584">_xlfn.IFS(AND(R5584=1,S5584=G5584,T5584=H5584),TRUE,AND(R5584=1,S5584=G5584,H5584="Product NA"),TRUE)</f>
        <v>1</v>
      </c>
      <c r="W5584">
        <v>0.43</v>
      </c>
      <c r="X5584">
        <v>15.88</v>
      </c>
      <c r="Y5584" t="str">
        <f t="shared" si="266"/>
        <v>Change</v>
      </c>
    </row>
    <row r="5585" spans="1:25" x14ac:dyDescent="0.35">
      <c r="A5585" t="s">
        <v>220</v>
      </c>
      <c r="B5585" t="s">
        <v>639</v>
      </c>
      <c r="C5585" t="s">
        <v>293</v>
      </c>
      <c r="D5585" t="s">
        <v>316</v>
      </c>
      <c r="E5585" t="s">
        <v>287</v>
      </c>
      <c r="F5585" t="s">
        <v>286</v>
      </c>
      <c r="G5585" s="159">
        <f t="shared" si="264"/>
        <v>1.73</v>
      </c>
      <c r="H5585" s="159">
        <f t="shared" si="265"/>
        <v>17.28</v>
      </c>
      <c r="I5585" s="155" t="s">
        <v>472</v>
      </c>
      <c r="K5585" t="s">
        <v>457</v>
      </c>
      <c r="L5585" t="s">
        <v>392</v>
      </c>
      <c r="M5585" t="s">
        <v>466</v>
      </c>
      <c r="N5585" t="s">
        <v>293</v>
      </c>
      <c r="O5585" t="s">
        <v>392</v>
      </c>
      <c r="P5585">
        <v>100</v>
      </c>
      <c r="Q5585">
        <v>2000</v>
      </c>
      <c r="R5585">
        <v>1</v>
      </c>
      <c r="S5585">
        <v>1.73</v>
      </c>
      <c r="T5585">
        <v>17.28</v>
      </c>
      <c r="U5585" t="b" cm="1">
        <f t="array" ref="U5585">_xlfn.IFS(AND(R5585=1,S5585=G5585,T5585=H5585),TRUE,AND(R5585=1,S5585=G5585,H5585="Product NA"),TRUE)</f>
        <v>1</v>
      </c>
      <c r="W5585">
        <v>1.53</v>
      </c>
      <c r="X5585">
        <v>15.290000000000001</v>
      </c>
      <c r="Y5585" t="str">
        <f t="shared" si="266"/>
        <v>Change</v>
      </c>
    </row>
    <row r="5586" spans="1:25" x14ac:dyDescent="0.35">
      <c r="A5586" t="s">
        <v>220</v>
      </c>
      <c r="B5586" t="s">
        <v>639</v>
      </c>
      <c r="C5586" t="s">
        <v>293</v>
      </c>
      <c r="D5586" t="s">
        <v>284</v>
      </c>
      <c r="E5586" t="s">
        <v>716</v>
      </c>
      <c r="F5586" t="s">
        <v>286</v>
      </c>
      <c r="G5586" s="159">
        <f t="shared" si="264"/>
        <v>0</v>
      </c>
      <c r="H5586" s="159">
        <f t="shared" si="265"/>
        <v>0</v>
      </c>
      <c r="I5586" s="155" t="s">
        <v>472</v>
      </c>
      <c r="K5586" t="s">
        <v>457</v>
      </c>
      <c r="L5586" t="s">
        <v>392</v>
      </c>
      <c r="M5586" t="s">
        <v>466</v>
      </c>
      <c r="N5586" t="s">
        <v>293</v>
      </c>
      <c r="O5586" t="s">
        <v>392</v>
      </c>
      <c r="P5586">
        <v>100</v>
      </c>
      <c r="Q5586">
        <v>2000</v>
      </c>
      <c r="R5586">
        <v>1</v>
      </c>
      <c r="S5586">
        <v>0</v>
      </c>
      <c r="T5586">
        <v>0</v>
      </c>
      <c r="U5586" t="b" cm="1">
        <f t="array" ref="U5586">_xlfn.IFS(AND(R5586=1,S5586=G5586,T5586=H5586),TRUE,AND(R5586=1,S5586=G5586,H5586="Product NA"),TRUE)</f>
        <v>1</v>
      </c>
      <c r="W5586">
        <v>7.2</v>
      </c>
      <c r="X5586">
        <v>13.4</v>
      </c>
      <c r="Y5586" t="str">
        <f t="shared" si="266"/>
        <v>Change</v>
      </c>
    </row>
    <row r="5587" spans="1:25" x14ac:dyDescent="0.35">
      <c r="A5587" t="s">
        <v>220</v>
      </c>
      <c r="B5587" t="s">
        <v>639</v>
      </c>
      <c r="C5587" t="s">
        <v>293</v>
      </c>
      <c r="D5587" s="180" t="s">
        <v>317</v>
      </c>
      <c r="E5587" t="s">
        <v>716</v>
      </c>
      <c r="F5587" t="s">
        <v>0</v>
      </c>
      <c r="G5587" s="159">
        <f t="shared" si="264"/>
        <v>6.53</v>
      </c>
      <c r="H5587" s="159">
        <f t="shared" si="265"/>
        <v>11.11</v>
      </c>
      <c r="I5587" s="155" t="s">
        <v>469</v>
      </c>
      <c r="K5587" t="s">
        <v>457</v>
      </c>
      <c r="L5587" t="s">
        <v>392</v>
      </c>
      <c r="M5587" t="s">
        <v>466</v>
      </c>
      <c r="N5587" t="s">
        <v>293</v>
      </c>
      <c r="O5587" t="s">
        <v>392</v>
      </c>
      <c r="P5587">
        <v>100</v>
      </c>
      <c r="Q5587">
        <v>100</v>
      </c>
      <c r="R5587">
        <v>1</v>
      </c>
      <c r="S5587">
        <v>6.53</v>
      </c>
      <c r="T5587">
        <v>11.11</v>
      </c>
      <c r="U5587" t="b" cm="1">
        <f t="array" ref="U5587">_xlfn.IFS(AND(R5587=1,S5587=G5587,T5587=H5587),TRUE,AND(R5587=1,S5587=G5587,H5587="Product NA"),TRUE)</f>
        <v>1</v>
      </c>
      <c r="W5587">
        <v>5.68</v>
      </c>
      <c r="X5587">
        <v>9.66</v>
      </c>
      <c r="Y5587" t="str">
        <f t="shared" si="266"/>
        <v>Change</v>
      </c>
    </row>
    <row r="5588" spans="1:25" x14ac:dyDescent="0.35">
      <c r="A5588" t="s">
        <v>220</v>
      </c>
      <c r="B5588" t="s">
        <v>639</v>
      </c>
      <c r="C5588" t="s">
        <v>293</v>
      </c>
      <c r="D5588" t="s">
        <v>324</v>
      </c>
      <c r="E5588" t="s">
        <v>716</v>
      </c>
      <c r="F5588" t="s">
        <v>277</v>
      </c>
      <c r="G5588" s="159">
        <f t="shared" si="264"/>
        <v>0</v>
      </c>
      <c r="H5588" s="159">
        <f t="shared" si="265"/>
        <v>0</v>
      </c>
      <c r="I5588" s="155" t="s">
        <v>470</v>
      </c>
      <c r="K5588" t="s">
        <v>457</v>
      </c>
      <c r="L5588" t="s">
        <v>392</v>
      </c>
      <c r="M5588" t="s">
        <v>466</v>
      </c>
      <c r="N5588" t="s">
        <v>293</v>
      </c>
      <c r="O5588" t="s">
        <v>392</v>
      </c>
      <c r="P5588">
        <v>100</v>
      </c>
      <c r="Q5588">
        <v>500</v>
      </c>
      <c r="R5588">
        <v>1</v>
      </c>
      <c r="S5588">
        <v>0</v>
      </c>
      <c r="T5588">
        <v>0</v>
      </c>
      <c r="U5588" t="b" cm="1">
        <f t="array" ref="U5588">_xlfn.IFS(AND(R5588=1,S5588=G5588,T5588=H5588),TRUE,AND(R5588=1,S5588=G5588,H5588="Product NA"),TRUE)</f>
        <v>1</v>
      </c>
      <c r="W5588">
        <v>6.3000000000000007</v>
      </c>
      <c r="X5588">
        <v>9.6000000000000014</v>
      </c>
      <c r="Y5588" t="str">
        <f t="shared" si="266"/>
        <v>Change</v>
      </c>
    </row>
    <row r="5589" spans="1:25" x14ac:dyDescent="0.35">
      <c r="A5589" t="s">
        <v>220</v>
      </c>
      <c r="B5589" t="s">
        <v>639</v>
      </c>
      <c r="C5589" t="s">
        <v>293</v>
      </c>
      <c r="D5589" s="180" t="s">
        <v>319</v>
      </c>
      <c r="E5589" t="s">
        <v>716</v>
      </c>
      <c r="F5589" t="s">
        <v>277</v>
      </c>
      <c r="G5589" s="159">
        <f t="shared" si="264"/>
        <v>7.25</v>
      </c>
      <c r="H5589" s="159">
        <f t="shared" si="265"/>
        <v>11.05</v>
      </c>
      <c r="I5589" s="155" t="s">
        <v>470</v>
      </c>
      <c r="K5589" t="s">
        <v>457</v>
      </c>
      <c r="L5589" t="s">
        <v>392</v>
      </c>
      <c r="M5589" t="s">
        <v>466</v>
      </c>
      <c r="N5589" t="s">
        <v>293</v>
      </c>
      <c r="O5589" t="s">
        <v>392</v>
      </c>
      <c r="P5589">
        <v>100</v>
      </c>
      <c r="Q5589">
        <v>500</v>
      </c>
      <c r="R5589">
        <v>1</v>
      </c>
      <c r="S5589">
        <v>7.25</v>
      </c>
      <c r="T5589">
        <v>11.05</v>
      </c>
      <c r="U5589" t="b" cm="1">
        <f t="array" ref="U5589">_xlfn.IFS(AND(R5589=1,S5589=G5589,T5589=H5589),TRUE,AND(R5589=1,S5589=G5589,H5589="Product NA"),TRUE)</f>
        <v>1</v>
      </c>
      <c r="W5589">
        <v>6.3000000000000007</v>
      </c>
      <c r="X5589">
        <v>9.6000000000000014</v>
      </c>
      <c r="Y5589" t="str">
        <f t="shared" si="266"/>
        <v>Change</v>
      </c>
    </row>
    <row r="5590" spans="1:25" x14ac:dyDescent="0.35">
      <c r="A5590" t="s">
        <v>220</v>
      </c>
      <c r="B5590" t="s">
        <v>639</v>
      </c>
      <c r="C5590" t="s">
        <v>293</v>
      </c>
      <c r="D5590" t="s">
        <v>240</v>
      </c>
      <c r="E5590" t="s">
        <v>287</v>
      </c>
      <c r="F5590" t="s">
        <v>0</v>
      </c>
      <c r="G5590" s="159">
        <f t="shared" si="264"/>
        <v>7.0000000000000007E-2</v>
      </c>
      <c r="H5590" s="159">
        <f t="shared" si="265"/>
        <v>17.670000000000002</v>
      </c>
      <c r="I5590" s="155" t="s">
        <v>469</v>
      </c>
      <c r="K5590" t="s">
        <v>457</v>
      </c>
      <c r="L5590" t="s">
        <v>392</v>
      </c>
      <c r="M5590" t="s">
        <v>466</v>
      </c>
      <c r="N5590" t="s">
        <v>293</v>
      </c>
      <c r="O5590" t="s">
        <v>392</v>
      </c>
      <c r="P5590">
        <v>100</v>
      </c>
      <c r="Q5590">
        <v>100</v>
      </c>
      <c r="R5590">
        <v>1</v>
      </c>
      <c r="S5590">
        <v>7.0000000000000007E-2</v>
      </c>
      <c r="T5590">
        <v>17.670000000000002</v>
      </c>
      <c r="U5590" t="b" cm="1">
        <f t="array" ref="U5590">_xlfn.IFS(AND(R5590=1,S5590=G5590,T5590=H5590),TRUE,AND(R5590=1,S5590=G5590,H5590="Product NA"),TRUE)</f>
        <v>1</v>
      </c>
      <c r="W5590">
        <v>0.16</v>
      </c>
      <c r="X5590">
        <v>16.46</v>
      </c>
      <c r="Y5590" t="str">
        <f t="shared" si="266"/>
        <v>Change</v>
      </c>
    </row>
    <row r="5591" spans="1:25" x14ac:dyDescent="0.35">
      <c r="A5591" t="s">
        <v>220</v>
      </c>
      <c r="B5591" t="s">
        <v>639</v>
      </c>
      <c r="C5591" t="s">
        <v>293</v>
      </c>
      <c r="D5591" t="s">
        <v>279</v>
      </c>
      <c r="E5591" t="s">
        <v>287</v>
      </c>
      <c r="F5591" t="s">
        <v>277</v>
      </c>
      <c r="G5591" s="159">
        <f t="shared" si="264"/>
        <v>7.0000000000000007E-2</v>
      </c>
      <c r="H5591" s="159">
        <f t="shared" si="265"/>
        <v>17.670000000000002</v>
      </c>
      <c r="I5591" s="155" t="s">
        <v>470</v>
      </c>
      <c r="K5591" t="s">
        <v>457</v>
      </c>
      <c r="L5591" t="s">
        <v>392</v>
      </c>
      <c r="M5591" t="s">
        <v>466</v>
      </c>
      <c r="N5591" t="s">
        <v>293</v>
      </c>
      <c r="O5591" t="s">
        <v>392</v>
      </c>
      <c r="P5591">
        <v>100</v>
      </c>
      <c r="Q5591">
        <v>500</v>
      </c>
      <c r="R5591">
        <v>1</v>
      </c>
      <c r="S5591">
        <v>7.0000000000000007E-2</v>
      </c>
      <c r="T5591">
        <v>17.670000000000002</v>
      </c>
      <c r="U5591" t="b" cm="1">
        <f t="array" ref="U5591">_xlfn.IFS(AND(R5591=1,S5591=G5591,T5591=H5591),TRUE,AND(R5591=1,S5591=G5591,H5591="Product NA"),TRUE)</f>
        <v>1</v>
      </c>
      <c r="W5591">
        <v>0.06</v>
      </c>
      <c r="X5591">
        <v>15.92</v>
      </c>
      <c r="Y5591" t="str">
        <f t="shared" si="266"/>
        <v>Change</v>
      </c>
    </row>
    <row r="5592" spans="1:25" x14ac:dyDescent="0.35">
      <c r="A5592" t="s">
        <v>52</v>
      </c>
      <c r="B5592" t="s">
        <v>508</v>
      </c>
      <c r="C5592" t="s">
        <v>291</v>
      </c>
      <c r="D5592" t="s">
        <v>326</v>
      </c>
      <c r="E5592" t="s">
        <v>643</v>
      </c>
      <c r="F5592" t="s">
        <v>643</v>
      </c>
      <c r="G5592" s="159">
        <f t="shared" si="264"/>
        <v>0.06</v>
      </c>
      <c r="H5592" s="159">
        <f t="shared" si="265"/>
        <v>17.740000000000002</v>
      </c>
      <c r="I5592" s="155" t="s">
        <v>470</v>
      </c>
      <c r="K5592" t="s">
        <v>456</v>
      </c>
      <c r="L5592" t="s">
        <v>390</v>
      </c>
      <c r="M5592" t="s">
        <v>466</v>
      </c>
      <c r="N5592" t="s">
        <v>291</v>
      </c>
      <c r="O5592" t="s">
        <v>390</v>
      </c>
      <c r="P5592">
        <v>100</v>
      </c>
      <c r="Q5592">
        <v>500</v>
      </c>
      <c r="R5592">
        <v>1</v>
      </c>
      <c r="S5592">
        <v>0.06</v>
      </c>
      <c r="T5592">
        <v>17.740000000000002</v>
      </c>
      <c r="U5592" t="b" cm="1">
        <f t="array" ref="U5592">_xlfn.IFS(AND(R5592=1,S5592=G5592,T5592=H5592),TRUE,AND(R5592=1,S5592=G5592,H5592="Product NA"),TRUE)</f>
        <v>1</v>
      </c>
      <c r="W5592">
        <v>0.05</v>
      </c>
      <c r="X5592">
        <v>15.98</v>
      </c>
      <c r="Y5592" t="str">
        <f t="shared" si="266"/>
        <v>Change</v>
      </c>
    </row>
    <row r="5593" spans="1:25" x14ac:dyDescent="0.35">
      <c r="A5593" t="s">
        <v>52</v>
      </c>
      <c r="B5593" t="s">
        <v>508</v>
      </c>
      <c r="C5593" t="s">
        <v>291</v>
      </c>
      <c r="D5593" t="s">
        <v>326</v>
      </c>
      <c r="E5593" t="s">
        <v>643</v>
      </c>
      <c r="F5593" t="s">
        <v>643</v>
      </c>
      <c r="G5593" s="159">
        <f t="shared" si="264"/>
        <v>1.1800000000000002</v>
      </c>
      <c r="H5593" s="159">
        <f t="shared" si="265"/>
        <v>15.63</v>
      </c>
      <c r="I5593" s="155" t="s">
        <v>707</v>
      </c>
      <c r="K5593" t="s">
        <v>456</v>
      </c>
      <c r="L5593" t="s">
        <v>390</v>
      </c>
      <c r="M5593" t="s">
        <v>466</v>
      </c>
      <c r="N5593" t="s">
        <v>291</v>
      </c>
      <c r="O5593" t="s">
        <v>390</v>
      </c>
      <c r="P5593">
        <v>100</v>
      </c>
      <c r="Q5593">
        <v>5000</v>
      </c>
      <c r="R5593">
        <v>1</v>
      </c>
      <c r="S5593">
        <v>1.1800000000000002</v>
      </c>
      <c r="T5593">
        <v>15.63</v>
      </c>
      <c r="U5593" t="b" cm="1">
        <f t="array" ref="U5593">_xlfn.IFS(AND(R5593=1,S5593=G5593,T5593=H5593),TRUE,AND(R5593=1,S5593=G5593,H5593="Product NA"),TRUE)</f>
        <v>1</v>
      </c>
      <c r="W5593">
        <v>1.03</v>
      </c>
      <c r="X5593">
        <v>13.83</v>
      </c>
      <c r="Y5593" t="str">
        <f t="shared" si="266"/>
        <v>Change</v>
      </c>
    </row>
    <row r="5594" spans="1:25" x14ac:dyDescent="0.35">
      <c r="A5594" t="s">
        <v>52</v>
      </c>
      <c r="B5594" t="s">
        <v>508</v>
      </c>
      <c r="C5594" t="s">
        <v>291</v>
      </c>
      <c r="D5594" t="s">
        <v>382</v>
      </c>
      <c r="E5594" t="s">
        <v>287</v>
      </c>
      <c r="F5594" t="s">
        <v>386</v>
      </c>
      <c r="G5594" s="159">
        <f t="shared" si="264"/>
        <v>1.31</v>
      </c>
      <c r="H5594" s="159">
        <f t="shared" si="265"/>
        <v>18.14</v>
      </c>
      <c r="I5594" s="155" t="s">
        <v>472</v>
      </c>
      <c r="K5594" t="s">
        <v>456</v>
      </c>
      <c r="L5594" t="s">
        <v>390</v>
      </c>
      <c r="M5594" t="s">
        <v>466</v>
      </c>
      <c r="N5594" t="s">
        <v>291</v>
      </c>
      <c r="O5594" t="s">
        <v>390</v>
      </c>
      <c r="P5594">
        <v>100</v>
      </c>
      <c r="Q5594">
        <v>2000</v>
      </c>
      <c r="R5594">
        <v>1</v>
      </c>
      <c r="S5594">
        <v>1.31</v>
      </c>
      <c r="T5594">
        <v>18.14</v>
      </c>
      <c r="U5594" t="b" cm="1">
        <f t="array" ref="U5594">_xlfn.IFS(AND(R5594=1,S5594=G5594,T5594=H5594),TRUE,AND(R5594=1,S5594=G5594,H5594="Product NA"),TRUE)</f>
        <v>1</v>
      </c>
      <c r="W5594">
        <v>1.1300000000000001</v>
      </c>
      <c r="X5594">
        <v>15.64</v>
      </c>
      <c r="Y5594" t="str">
        <f t="shared" si="266"/>
        <v>Change</v>
      </c>
    </row>
    <row r="5595" spans="1:25" x14ac:dyDescent="0.35">
      <c r="A5595" t="s">
        <v>52</v>
      </c>
      <c r="B5595" t="s">
        <v>508</v>
      </c>
      <c r="C5595" t="s">
        <v>291</v>
      </c>
      <c r="D5595" t="s">
        <v>281</v>
      </c>
      <c r="E5595" t="s">
        <v>287</v>
      </c>
      <c r="F5595" t="s">
        <v>286</v>
      </c>
      <c r="G5595" s="159">
        <f t="shared" si="264"/>
        <v>1.31</v>
      </c>
      <c r="H5595" s="159">
        <f t="shared" si="265"/>
        <v>18.14</v>
      </c>
      <c r="I5595" s="155" t="s">
        <v>472</v>
      </c>
      <c r="K5595" t="s">
        <v>456</v>
      </c>
      <c r="L5595" t="s">
        <v>390</v>
      </c>
      <c r="M5595" t="s">
        <v>466</v>
      </c>
      <c r="N5595" t="s">
        <v>291</v>
      </c>
      <c r="O5595" t="s">
        <v>390</v>
      </c>
      <c r="P5595">
        <v>100</v>
      </c>
      <c r="Q5595">
        <v>2000</v>
      </c>
      <c r="R5595">
        <v>1</v>
      </c>
      <c r="S5595">
        <v>1.31</v>
      </c>
      <c r="T5595">
        <v>18.14</v>
      </c>
      <c r="U5595" t="b" cm="1">
        <f t="array" ref="U5595">_xlfn.IFS(AND(R5595=1,S5595=G5595,T5595=H5595),TRUE,AND(R5595=1,S5595=G5595,H5595="Product NA"),TRUE)</f>
        <v>1</v>
      </c>
      <c r="W5595">
        <v>1.1300000000000001</v>
      </c>
      <c r="X5595">
        <v>15.64</v>
      </c>
      <c r="Y5595" t="str">
        <f t="shared" si="266"/>
        <v>Change</v>
      </c>
    </row>
    <row r="5596" spans="1:25" x14ac:dyDescent="0.35">
      <c r="A5596" t="s">
        <v>52</v>
      </c>
      <c r="B5596" t="s">
        <v>508</v>
      </c>
      <c r="C5596" t="s">
        <v>291</v>
      </c>
      <c r="D5596" t="s">
        <v>278</v>
      </c>
      <c r="E5596" t="s">
        <v>287</v>
      </c>
      <c r="F5596" t="s">
        <v>277</v>
      </c>
      <c r="G5596" s="159">
        <f t="shared" si="264"/>
        <v>1.31</v>
      </c>
      <c r="H5596" s="159">
        <f t="shared" si="265"/>
        <v>15.41</v>
      </c>
      <c r="I5596" s="155" t="s">
        <v>470</v>
      </c>
      <c r="K5596" t="s">
        <v>456</v>
      </c>
      <c r="L5596" t="s">
        <v>390</v>
      </c>
      <c r="M5596" t="s">
        <v>466</v>
      </c>
      <c r="N5596" t="s">
        <v>291</v>
      </c>
      <c r="O5596" t="s">
        <v>390</v>
      </c>
      <c r="P5596">
        <v>100</v>
      </c>
      <c r="Q5596">
        <v>500</v>
      </c>
      <c r="R5596">
        <v>1</v>
      </c>
      <c r="S5596">
        <v>1.31</v>
      </c>
      <c r="T5596">
        <v>15.41</v>
      </c>
      <c r="U5596" t="b" cm="1">
        <f t="array" ref="U5596">_xlfn.IFS(AND(R5596=1,S5596=G5596,T5596=H5596),TRUE,AND(R5596=1,S5596=G5596,H5596="Product NA"),TRUE)</f>
        <v>1</v>
      </c>
      <c r="W5596">
        <v>1.1599999999999999</v>
      </c>
      <c r="X5596">
        <v>13.64</v>
      </c>
      <c r="Y5596" t="str">
        <f t="shared" si="266"/>
        <v>Change</v>
      </c>
    </row>
    <row r="5597" spans="1:25" x14ac:dyDescent="0.35">
      <c r="A5597" t="s">
        <v>52</v>
      </c>
      <c r="B5597" t="s">
        <v>508</v>
      </c>
      <c r="C5597" t="s">
        <v>291</v>
      </c>
      <c r="D5597" t="s">
        <v>238</v>
      </c>
      <c r="E5597" t="s">
        <v>287</v>
      </c>
      <c r="F5597" t="s">
        <v>0</v>
      </c>
      <c r="G5597" s="159">
        <f t="shared" si="264"/>
        <v>0.23</v>
      </c>
      <c r="H5597" s="159">
        <f t="shared" si="265"/>
        <v>17.59</v>
      </c>
      <c r="I5597" s="155" t="s">
        <v>469</v>
      </c>
      <c r="K5597" t="s">
        <v>456</v>
      </c>
      <c r="L5597" t="s">
        <v>390</v>
      </c>
      <c r="M5597" t="s">
        <v>466</v>
      </c>
      <c r="N5597" t="s">
        <v>291</v>
      </c>
      <c r="O5597" t="s">
        <v>390</v>
      </c>
      <c r="P5597">
        <v>100</v>
      </c>
      <c r="Q5597">
        <v>100</v>
      </c>
      <c r="R5597">
        <v>1</v>
      </c>
      <c r="S5597">
        <v>0.23</v>
      </c>
      <c r="T5597">
        <v>17.59</v>
      </c>
      <c r="U5597" t="b" cm="1">
        <f t="array" ref="U5597">_xlfn.IFS(AND(R5597=1,S5597=G5597,T5597=H5597),TRUE,AND(R5597=1,S5597=G5597,H5597="Product NA"),TRUE)</f>
        <v>1</v>
      </c>
      <c r="W5597">
        <v>0.2</v>
      </c>
      <c r="X5597">
        <v>15.16</v>
      </c>
      <c r="Y5597" t="str">
        <f t="shared" si="266"/>
        <v>Change</v>
      </c>
    </row>
    <row r="5598" spans="1:25" x14ac:dyDescent="0.35">
      <c r="A5598" t="s">
        <v>52</v>
      </c>
      <c r="B5598" t="s">
        <v>508</v>
      </c>
      <c r="C5598" t="s">
        <v>291</v>
      </c>
      <c r="D5598" t="s">
        <v>239</v>
      </c>
      <c r="E5598" t="s">
        <v>287</v>
      </c>
      <c r="F5598" t="s">
        <v>277</v>
      </c>
      <c r="G5598" s="159">
        <f t="shared" si="264"/>
        <v>0.75</v>
      </c>
      <c r="H5598" s="159">
        <f t="shared" si="265"/>
        <v>17.95</v>
      </c>
      <c r="I5598" s="155" t="s">
        <v>470</v>
      </c>
      <c r="K5598" t="s">
        <v>456</v>
      </c>
      <c r="L5598" t="s">
        <v>390</v>
      </c>
      <c r="M5598" t="s">
        <v>466</v>
      </c>
      <c r="N5598" t="s">
        <v>291</v>
      </c>
      <c r="O5598" t="s">
        <v>390</v>
      </c>
      <c r="P5598">
        <v>100</v>
      </c>
      <c r="Q5598">
        <v>500</v>
      </c>
      <c r="R5598">
        <v>1</v>
      </c>
      <c r="S5598">
        <v>0.75</v>
      </c>
      <c r="T5598">
        <v>17.95</v>
      </c>
      <c r="U5598" t="b" cm="1">
        <f t="array" ref="U5598">_xlfn.IFS(AND(R5598=1,S5598=G5598,T5598=H5598),TRUE,AND(R5598=1,S5598=G5598,H5598="Product NA"),TRUE)</f>
        <v>1</v>
      </c>
      <c r="W5598">
        <v>0.65</v>
      </c>
      <c r="X5598">
        <v>15.47</v>
      </c>
      <c r="Y5598" t="str">
        <f t="shared" si="266"/>
        <v>Change</v>
      </c>
    </row>
    <row r="5599" spans="1:25" x14ac:dyDescent="0.35">
      <c r="A5599" t="s">
        <v>52</v>
      </c>
      <c r="B5599" t="s">
        <v>508</v>
      </c>
      <c r="C5599" t="s">
        <v>291</v>
      </c>
      <c r="D5599" t="s">
        <v>316</v>
      </c>
      <c r="E5599" t="s">
        <v>287</v>
      </c>
      <c r="F5599" t="s">
        <v>286</v>
      </c>
      <c r="G5599" s="159">
        <f t="shared" si="264"/>
        <v>1.33</v>
      </c>
      <c r="H5599" s="159">
        <f t="shared" si="265"/>
        <v>15.63</v>
      </c>
      <c r="I5599" s="155" t="s">
        <v>472</v>
      </c>
      <c r="K5599" t="s">
        <v>456</v>
      </c>
      <c r="L5599" t="s">
        <v>390</v>
      </c>
      <c r="M5599" t="s">
        <v>466</v>
      </c>
      <c r="N5599" t="s">
        <v>291</v>
      </c>
      <c r="O5599" t="s">
        <v>390</v>
      </c>
      <c r="P5599">
        <v>100</v>
      </c>
      <c r="Q5599">
        <v>2000</v>
      </c>
      <c r="R5599">
        <v>1</v>
      </c>
      <c r="S5599">
        <v>1.33</v>
      </c>
      <c r="T5599">
        <v>15.63</v>
      </c>
      <c r="U5599" t="b" cm="1">
        <f t="array" ref="U5599">_xlfn.IFS(AND(R5599=1,S5599=G5599,T5599=H5599),TRUE,AND(R5599=1,S5599=G5599,H5599="Product NA"),TRUE)</f>
        <v>1</v>
      </c>
      <c r="W5599">
        <v>1.18</v>
      </c>
      <c r="X5599">
        <v>13.83</v>
      </c>
      <c r="Y5599" t="str">
        <f t="shared" si="266"/>
        <v>Change</v>
      </c>
    </row>
    <row r="5600" spans="1:25" x14ac:dyDescent="0.35">
      <c r="A5600" t="s">
        <v>52</v>
      </c>
      <c r="B5600" t="s">
        <v>508</v>
      </c>
      <c r="C5600" t="s">
        <v>291</v>
      </c>
      <c r="D5600" t="s">
        <v>646</v>
      </c>
      <c r="E5600" t="s">
        <v>715</v>
      </c>
      <c r="F5600" t="s">
        <v>286</v>
      </c>
      <c r="G5600" s="159">
        <f t="shared" si="264"/>
        <v>16.2</v>
      </c>
      <c r="H5600" s="159">
        <f t="shared" si="265"/>
        <v>0</v>
      </c>
      <c r="I5600" s="155" t="s">
        <v>471</v>
      </c>
      <c r="K5600" t="s">
        <v>456</v>
      </c>
      <c r="L5600" t="s">
        <v>390</v>
      </c>
      <c r="M5600" t="s">
        <v>466</v>
      </c>
      <c r="N5600" t="s">
        <v>291</v>
      </c>
      <c r="O5600" t="s">
        <v>390</v>
      </c>
      <c r="P5600">
        <v>30000</v>
      </c>
      <c r="Q5600">
        <v>1000</v>
      </c>
      <c r="R5600">
        <v>1</v>
      </c>
      <c r="S5600">
        <v>16.2</v>
      </c>
      <c r="T5600">
        <v>0</v>
      </c>
      <c r="U5600" t="b" cm="1">
        <f t="array" ref="U5600">_xlfn.IFS(AND(R5600=1,S5600=G5600,T5600=H5600),TRUE,AND(R5600=1,S5600=G5600,H5600="Product NA"),TRUE)</f>
        <v>1</v>
      </c>
      <c r="W5600">
        <v>17.900000000000002</v>
      </c>
      <c r="X5600">
        <v>0</v>
      </c>
      <c r="Y5600" t="str">
        <f t="shared" si="266"/>
        <v>Change</v>
      </c>
    </row>
    <row r="5601" spans="1:25" x14ac:dyDescent="0.35">
      <c r="A5601" t="s">
        <v>52</v>
      </c>
      <c r="B5601" t="s">
        <v>508</v>
      </c>
      <c r="C5601" t="s">
        <v>291</v>
      </c>
      <c r="D5601" t="s">
        <v>646</v>
      </c>
      <c r="E5601" t="s">
        <v>715</v>
      </c>
      <c r="F5601" t="s">
        <v>286</v>
      </c>
      <c r="G5601" s="159">
        <f t="shared" si="264"/>
        <v>58</v>
      </c>
      <c r="H5601" s="159">
        <f t="shared" si="265"/>
        <v>0</v>
      </c>
      <c r="I5601" s="155" t="s">
        <v>671</v>
      </c>
      <c r="K5601" t="s">
        <v>456</v>
      </c>
      <c r="L5601" t="s">
        <v>390</v>
      </c>
      <c r="M5601" t="s">
        <v>466</v>
      </c>
      <c r="N5601" t="s">
        <v>291</v>
      </c>
      <c r="O5601" t="s">
        <v>390</v>
      </c>
      <c r="P5601">
        <v>30000</v>
      </c>
      <c r="Q5601">
        <v>15000</v>
      </c>
      <c r="R5601">
        <v>1</v>
      </c>
      <c r="S5601">
        <v>58</v>
      </c>
      <c r="T5601">
        <v>0</v>
      </c>
      <c r="U5601" t="b" cm="1">
        <f t="array" ref="U5601">_xlfn.IFS(AND(R5601=1,S5601=G5601,T5601=H5601),TRUE,AND(R5601=1,S5601=G5601,H5601="Product NA"),TRUE)</f>
        <v>1</v>
      </c>
      <c r="W5601">
        <v>78.400000000000006</v>
      </c>
      <c r="X5601">
        <v>0</v>
      </c>
      <c r="Y5601" t="str">
        <f t="shared" si="266"/>
        <v>Change</v>
      </c>
    </row>
    <row r="5602" spans="1:25" x14ac:dyDescent="0.35">
      <c r="A5602" t="s">
        <v>52</v>
      </c>
      <c r="B5602" t="s">
        <v>508</v>
      </c>
      <c r="C5602" t="s">
        <v>291</v>
      </c>
      <c r="D5602" t="s">
        <v>646</v>
      </c>
      <c r="E5602" t="s">
        <v>715</v>
      </c>
      <c r="F5602" t="s">
        <v>286</v>
      </c>
      <c r="G5602" s="159">
        <f t="shared" si="264"/>
        <v>18.900000000000002</v>
      </c>
      <c r="H5602" s="159">
        <f t="shared" si="265"/>
        <v>0</v>
      </c>
      <c r="I5602" s="155" t="s">
        <v>662</v>
      </c>
      <c r="K5602" t="s">
        <v>456</v>
      </c>
      <c r="L5602" t="s">
        <v>390</v>
      </c>
      <c r="M5602" t="s">
        <v>466</v>
      </c>
      <c r="N5602" t="s">
        <v>291</v>
      </c>
      <c r="O5602" t="s">
        <v>390</v>
      </c>
      <c r="P5602">
        <v>30000</v>
      </c>
      <c r="Q5602">
        <v>2000</v>
      </c>
      <c r="R5602">
        <v>1</v>
      </c>
      <c r="S5602">
        <v>18.900000000000002</v>
      </c>
      <c r="T5602">
        <v>0</v>
      </c>
      <c r="U5602" t="b" cm="1">
        <f t="array" ref="U5602">_xlfn.IFS(AND(R5602=1,S5602=G5602,T5602=H5602),TRUE,AND(R5602=1,S5602=G5602,H5602="Product NA"),TRUE)</f>
        <v>1</v>
      </c>
      <c r="W5602">
        <v>21.950000000000003</v>
      </c>
      <c r="X5602">
        <v>0</v>
      </c>
      <c r="Y5602" t="str">
        <f t="shared" si="266"/>
        <v>Change</v>
      </c>
    </row>
    <row r="5603" spans="1:25" x14ac:dyDescent="0.35">
      <c r="A5603" t="s">
        <v>52</v>
      </c>
      <c r="B5603" t="s">
        <v>508</v>
      </c>
      <c r="C5603" t="s">
        <v>291</v>
      </c>
      <c r="D5603" t="s">
        <v>646</v>
      </c>
      <c r="E5603" t="s">
        <v>715</v>
      </c>
      <c r="F5603" t="s">
        <v>286</v>
      </c>
      <c r="G5603" s="159">
        <f t="shared" si="264"/>
        <v>72.400000000000006</v>
      </c>
      <c r="H5603" s="159">
        <f t="shared" si="265"/>
        <v>0</v>
      </c>
      <c r="I5603" s="155" t="s">
        <v>672</v>
      </c>
      <c r="K5603" t="s">
        <v>456</v>
      </c>
      <c r="L5603" t="s">
        <v>390</v>
      </c>
      <c r="M5603" t="s">
        <v>466</v>
      </c>
      <c r="N5603" t="s">
        <v>291</v>
      </c>
      <c r="O5603" t="s">
        <v>390</v>
      </c>
      <c r="P5603">
        <v>30000</v>
      </c>
      <c r="Q5603">
        <v>20000</v>
      </c>
      <c r="R5603">
        <v>1</v>
      </c>
      <c r="S5603">
        <v>72.400000000000006</v>
      </c>
      <c r="T5603">
        <v>0</v>
      </c>
      <c r="U5603" t="b" cm="1">
        <f t="array" ref="U5603">_xlfn.IFS(AND(R5603=1,S5603=G5603,T5603=H5603),TRUE,AND(R5603=1,S5603=G5603,H5603="Product NA"),TRUE)</f>
        <v>1</v>
      </c>
      <c r="W5603">
        <v>99.4</v>
      </c>
      <c r="X5603">
        <v>0</v>
      </c>
      <c r="Y5603" t="str">
        <f t="shared" si="266"/>
        <v>Change</v>
      </c>
    </row>
    <row r="5604" spans="1:25" x14ac:dyDescent="0.35">
      <c r="A5604" t="s">
        <v>52</v>
      </c>
      <c r="B5604" t="s">
        <v>508</v>
      </c>
      <c r="C5604" t="s">
        <v>291</v>
      </c>
      <c r="D5604" t="s">
        <v>646</v>
      </c>
      <c r="E5604" t="s">
        <v>715</v>
      </c>
      <c r="F5604" t="s">
        <v>286</v>
      </c>
      <c r="G5604" s="159">
        <f t="shared" si="264"/>
        <v>93.5</v>
      </c>
      <c r="H5604" s="159">
        <f t="shared" si="265"/>
        <v>0</v>
      </c>
      <c r="I5604" s="155" t="s">
        <v>673</v>
      </c>
      <c r="K5604" t="s">
        <v>456</v>
      </c>
      <c r="L5604" t="s">
        <v>390</v>
      </c>
      <c r="M5604" t="s">
        <v>466</v>
      </c>
      <c r="N5604" t="s">
        <v>291</v>
      </c>
      <c r="O5604" t="s">
        <v>390</v>
      </c>
      <c r="P5604">
        <v>30000</v>
      </c>
      <c r="Q5604">
        <v>25000</v>
      </c>
      <c r="R5604">
        <v>1</v>
      </c>
      <c r="S5604">
        <v>93.5</v>
      </c>
      <c r="T5604">
        <v>0</v>
      </c>
      <c r="U5604" t="b" cm="1">
        <f t="array" ref="U5604">_xlfn.IFS(AND(R5604=1,S5604=G5604,T5604=H5604),TRUE,AND(R5604=1,S5604=G5604,H5604="Product NA"),TRUE)</f>
        <v>1</v>
      </c>
      <c r="W5604">
        <v>126.4</v>
      </c>
      <c r="X5604">
        <v>0</v>
      </c>
      <c r="Y5604" t="str">
        <f t="shared" si="266"/>
        <v>Change</v>
      </c>
    </row>
    <row r="5605" spans="1:25" x14ac:dyDescent="0.35">
      <c r="A5605" t="s">
        <v>52</v>
      </c>
      <c r="B5605" t="s">
        <v>508</v>
      </c>
      <c r="C5605" t="s">
        <v>291</v>
      </c>
      <c r="D5605" t="s">
        <v>646</v>
      </c>
      <c r="E5605" t="s">
        <v>715</v>
      </c>
      <c r="F5605" t="s">
        <v>286</v>
      </c>
      <c r="G5605" s="159">
        <f t="shared" si="264"/>
        <v>24.35</v>
      </c>
      <c r="H5605" s="159">
        <f t="shared" si="265"/>
        <v>0</v>
      </c>
      <c r="I5605" s="155" t="s">
        <v>663</v>
      </c>
      <c r="K5605" t="s">
        <v>456</v>
      </c>
      <c r="L5605" t="s">
        <v>390</v>
      </c>
      <c r="M5605" t="s">
        <v>466</v>
      </c>
      <c r="N5605" t="s">
        <v>291</v>
      </c>
      <c r="O5605" t="s">
        <v>390</v>
      </c>
      <c r="P5605">
        <v>30000</v>
      </c>
      <c r="Q5605">
        <v>3000</v>
      </c>
      <c r="R5605">
        <v>1</v>
      </c>
      <c r="S5605">
        <v>24.35</v>
      </c>
      <c r="T5605">
        <v>0</v>
      </c>
      <c r="U5605" t="b" cm="1">
        <f t="array" ref="U5605">_xlfn.IFS(AND(R5605=1,S5605=G5605,T5605=H5605),TRUE,AND(R5605=1,S5605=G5605,H5605="Product NA"),TRUE)</f>
        <v>1</v>
      </c>
      <c r="W5605">
        <v>26.1</v>
      </c>
      <c r="X5605">
        <v>0</v>
      </c>
      <c r="Y5605" t="str">
        <f t="shared" si="266"/>
        <v>Change</v>
      </c>
    </row>
    <row r="5606" spans="1:25" x14ac:dyDescent="0.35">
      <c r="A5606" t="s">
        <v>52</v>
      </c>
      <c r="B5606" t="s">
        <v>508</v>
      </c>
      <c r="C5606" t="s">
        <v>291</v>
      </c>
      <c r="D5606" t="s">
        <v>646</v>
      </c>
      <c r="E5606" t="s">
        <v>715</v>
      </c>
      <c r="F5606" t="s">
        <v>286</v>
      </c>
      <c r="G5606" s="159">
        <f t="shared" si="264"/>
        <v>108.9</v>
      </c>
      <c r="H5606" s="159">
        <f t="shared" si="265"/>
        <v>0</v>
      </c>
      <c r="I5606" s="155" t="s">
        <v>674</v>
      </c>
      <c r="K5606" t="s">
        <v>456</v>
      </c>
      <c r="L5606" t="s">
        <v>390</v>
      </c>
      <c r="M5606" t="s">
        <v>466</v>
      </c>
      <c r="N5606" t="s">
        <v>291</v>
      </c>
      <c r="O5606" t="s">
        <v>390</v>
      </c>
      <c r="P5606">
        <v>30000</v>
      </c>
      <c r="Q5606">
        <v>30000</v>
      </c>
      <c r="R5606">
        <v>1</v>
      </c>
      <c r="S5606">
        <v>108.9</v>
      </c>
      <c r="T5606">
        <v>0</v>
      </c>
      <c r="U5606" t="b" cm="1">
        <f t="array" ref="U5606">_xlfn.IFS(AND(R5606=1,S5606=G5606,T5606=H5606),TRUE,AND(R5606=1,S5606=G5606,H5606="Product NA"),TRUE)</f>
        <v>1</v>
      </c>
      <c r="W5606">
        <v>148.5</v>
      </c>
      <c r="X5606">
        <v>0</v>
      </c>
      <c r="Y5606" t="str">
        <f t="shared" si="266"/>
        <v>Change</v>
      </c>
    </row>
    <row r="5607" spans="1:25" x14ac:dyDescent="0.35">
      <c r="A5607" t="s">
        <v>52</v>
      </c>
      <c r="B5607" t="s">
        <v>508</v>
      </c>
      <c r="C5607" t="s">
        <v>291</v>
      </c>
      <c r="D5607" t="s">
        <v>646</v>
      </c>
      <c r="E5607" t="s">
        <v>715</v>
      </c>
      <c r="F5607" t="s">
        <v>286</v>
      </c>
      <c r="G5607" s="159">
        <f t="shared" si="264"/>
        <v>27.450000000000003</v>
      </c>
      <c r="H5607" s="159">
        <f t="shared" si="265"/>
        <v>0</v>
      </c>
      <c r="I5607" s="155" t="s">
        <v>664</v>
      </c>
      <c r="K5607" t="s">
        <v>456</v>
      </c>
      <c r="L5607" t="s">
        <v>390</v>
      </c>
      <c r="M5607" t="s">
        <v>466</v>
      </c>
      <c r="N5607" t="s">
        <v>291</v>
      </c>
      <c r="O5607" t="s">
        <v>390</v>
      </c>
      <c r="P5607">
        <v>30000</v>
      </c>
      <c r="Q5607">
        <v>4000</v>
      </c>
      <c r="R5607">
        <v>1</v>
      </c>
      <c r="S5607">
        <v>27.450000000000003</v>
      </c>
      <c r="T5607">
        <v>0</v>
      </c>
      <c r="U5607" t="b" cm="1">
        <f t="array" ref="U5607">_xlfn.IFS(AND(R5607=1,S5607=G5607,T5607=H5607),TRUE,AND(R5607=1,S5607=G5607,H5607="Product NA"),TRUE)</f>
        <v>1</v>
      </c>
      <c r="W5607">
        <v>30.150000000000002</v>
      </c>
      <c r="X5607">
        <v>0</v>
      </c>
      <c r="Y5607" t="str">
        <f t="shared" si="266"/>
        <v>Change</v>
      </c>
    </row>
    <row r="5608" spans="1:25" x14ac:dyDescent="0.35">
      <c r="A5608" t="s">
        <v>52</v>
      </c>
      <c r="B5608" t="s">
        <v>508</v>
      </c>
      <c r="C5608" t="s">
        <v>291</v>
      </c>
      <c r="D5608" t="s">
        <v>646</v>
      </c>
      <c r="E5608" t="s">
        <v>715</v>
      </c>
      <c r="F5608" t="s">
        <v>286</v>
      </c>
      <c r="G5608" s="159">
        <f t="shared" si="264"/>
        <v>30.55</v>
      </c>
      <c r="H5608" s="159">
        <f t="shared" si="265"/>
        <v>0</v>
      </c>
      <c r="I5608" s="155" t="s">
        <v>665</v>
      </c>
      <c r="K5608" t="s">
        <v>456</v>
      </c>
      <c r="L5608" t="s">
        <v>390</v>
      </c>
      <c r="M5608" t="s">
        <v>466</v>
      </c>
      <c r="N5608" t="s">
        <v>291</v>
      </c>
      <c r="O5608" t="s">
        <v>390</v>
      </c>
      <c r="P5608">
        <v>30000</v>
      </c>
      <c r="Q5608">
        <v>5000</v>
      </c>
      <c r="R5608">
        <v>1</v>
      </c>
      <c r="S5608">
        <v>30.55</v>
      </c>
      <c r="T5608">
        <v>0</v>
      </c>
      <c r="U5608" t="b" cm="1">
        <f t="array" ref="U5608">_xlfn.IFS(AND(R5608=1,S5608=G5608,T5608=H5608),TRUE,AND(R5608=1,S5608=G5608,H5608="Product NA"),TRUE)</f>
        <v>1</v>
      </c>
      <c r="W5608">
        <v>34.200000000000003</v>
      </c>
      <c r="X5608">
        <v>0</v>
      </c>
      <c r="Y5608" t="str">
        <f t="shared" si="266"/>
        <v>Change</v>
      </c>
    </row>
    <row r="5609" spans="1:25" x14ac:dyDescent="0.35">
      <c r="A5609" t="s">
        <v>52</v>
      </c>
      <c r="B5609" t="s">
        <v>508</v>
      </c>
      <c r="C5609" t="s">
        <v>291</v>
      </c>
      <c r="D5609" t="s">
        <v>646</v>
      </c>
      <c r="E5609" t="s">
        <v>715</v>
      </c>
      <c r="F5609" t="s">
        <v>286</v>
      </c>
      <c r="G5609" s="159">
        <f t="shared" si="264"/>
        <v>30.05</v>
      </c>
      <c r="H5609" s="159">
        <f t="shared" si="265"/>
        <v>0</v>
      </c>
      <c r="I5609" s="155" t="s">
        <v>666</v>
      </c>
      <c r="K5609" t="s">
        <v>456</v>
      </c>
      <c r="L5609" t="s">
        <v>390</v>
      </c>
      <c r="M5609" t="s">
        <v>466</v>
      </c>
      <c r="N5609" t="s">
        <v>291</v>
      </c>
      <c r="O5609" t="s">
        <v>390</v>
      </c>
      <c r="P5609">
        <v>30000</v>
      </c>
      <c r="Q5609">
        <v>6000</v>
      </c>
      <c r="R5609">
        <v>1</v>
      </c>
      <c r="S5609">
        <v>30.05</v>
      </c>
      <c r="T5609">
        <v>0</v>
      </c>
      <c r="U5609" t="b" cm="1">
        <f t="array" ref="U5609">_xlfn.IFS(AND(R5609=1,S5609=G5609,T5609=H5609),TRUE,AND(R5609=1,S5609=G5609,H5609="Product NA"),TRUE)</f>
        <v>1</v>
      </c>
      <c r="W5609">
        <v>39.400000000000006</v>
      </c>
      <c r="X5609">
        <v>0</v>
      </c>
      <c r="Y5609" t="str">
        <f t="shared" si="266"/>
        <v>Change</v>
      </c>
    </row>
    <row r="5610" spans="1:25" x14ac:dyDescent="0.35">
      <c r="A5610" t="s">
        <v>52</v>
      </c>
      <c r="B5610" t="s">
        <v>508</v>
      </c>
      <c r="C5610" t="s">
        <v>291</v>
      </c>
      <c r="D5610" t="s">
        <v>646</v>
      </c>
      <c r="E5610" t="s">
        <v>715</v>
      </c>
      <c r="F5610" t="s">
        <v>286</v>
      </c>
      <c r="G5610" s="159">
        <f t="shared" si="264"/>
        <v>32.700000000000003</v>
      </c>
      <c r="H5610" s="159">
        <f t="shared" si="265"/>
        <v>0</v>
      </c>
      <c r="I5610" s="155" t="s">
        <v>667</v>
      </c>
      <c r="K5610" t="s">
        <v>456</v>
      </c>
      <c r="L5610" t="s">
        <v>390</v>
      </c>
      <c r="M5610" t="s">
        <v>466</v>
      </c>
      <c r="N5610" t="s">
        <v>291</v>
      </c>
      <c r="O5610" t="s">
        <v>390</v>
      </c>
      <c r="P5610">
        <v>30000</v>
      </c>
      <c r="Q5610">
        <v>7000</v>
      </c>
      <c r="R5610">
        <v>1</v>
      </c>
      <c r="S5610">
        <v>32.700000000000003</v>
      </c>
      <c r="T5610">
        <v>0</v>
      </c>
      <c r="U5610" t="b" cm="1">
        <f t="array" ref="U5610">_xlfn.IFS(AND(R5610=1,S5610=G5610,T5610=H5610),TRUE,AND(R5610=1,S5610=G5610,H5610="Product NA"),TRUE)</f>
        <v>1</v>
      </c>
      <c r="W5610">
        <v>43.45</v>
      </c>
      <c r="X5610">
        <v>0</v>
      </c>
      <c r="Y5610" t="str">
        <f t="shared" si="266"/>
        <v>Change</v>
      </c>
    </row>
    <row r="5611" spans="1:25" x14ac:dyDescent="0.35">
      <c r="A5611" t="s">
        <v>52</v>
      </c>
      <c r="B5611" t="s">
        <v>508</v>
      </c>
      <c r="C5611" t="s">
        <v>291</v>
      </c>
      <c r="D5611" t="s">
        <v>646</v>
      </c>
      <c r="E5611" t="s">
        <v>715</v>
      </c>
      <c r="F5611" t="s">
        <v>286</v>
      </c>
      <c r="G5611" s="159">
        <f t="shared" si="264"/>
        <v>35.4</v>
      </c>
      <c r="H5611" s="159">
        <f t="shared" si="265"/>
        <v>0</v>
      </c>
      <c r="I5611" s="155" t="s">
        <v>668</v>
      </c>
      <c r="K5611" t="s">
        <v>456</v>
      </c>
      <c r="L5611" t="s">
        <v>390</v>
      </c>
      <c r="M5611" t="s">
        <v>466</v>
      </c>
      <c r="N5611" t="s">
        <v>291</v>
      </c>
      <c r="O5611" t="s">
        <v>390</v>
      </c>
      <c r="P5611">
        <v>30000</v>
      </c>
      <c r="Q5611">
        <v>8000</v>
      </c>
      <c r="R5611">
        <v>1</v>
      </c>
      <c r="S5611">
        <v>35.4</v>
      </c>
      <c r="T5611">
        <v>0</v>
      </c>
      <c r="U5611" t="b" cm="1">
        <f t="array" ref="U5611">_xlfn.IFS(AND(R5611=1,S5611=G5611,T5611=H5611),TRUE,AND(R5611=1,S5611=G5611,H5611="Product NA"),TRUE)</f>
        <v>1</v>
      </c>
      <c r="W5611">
        <v>47.550000000000004</v>
      </c>
      <c r="X5611">
        <v>0</v>
      </c>
      <c r="Y5611" t="str">
        <f t="shared" si="266"/>
        <v>Change</v>
      </c>
    </row>
    <row r="5612" spans="1:25" x14ac:dyDescent="0.35">
      <c r="A5612" t="s">
        <v>52</v>
      </c>
      <c r="B5612" t="s">
        <v>508</v>
      </c>
      <c r="C5612" t="s">
        <v>291</v>
      </c>
      <c r="D5612" t="s">
        <v>646</v>
      </c>
      <c r="E5612" t="s">
        <v>715</v>
      </c>
      <c r="F5612" t="s">
        <v>286</v>
      </c>
      <c r="G5612" s="159">
        <f t="shared" si="264"/>
        <v>38.1</v>
      </c>
      <c r="H5612" s="159">
        <f t="shared" si="265"/>
        <v>0</v>
      </c>
      <c r="I5612" s="155" t="s">
        <v>669</v>
      </c>
      <c r="K5612" t="s">
        <v>456</v>
      </c>
      <c r="L5612" t="s">
        <v>390</v>
      </c>
      <c r="M5612" t="s">
        <v>466</v>
      </c>
      <c r="N5612" t="s">
        <v>291</v>
      </c>
      <c r="O5612" t="s">
        <v>390</v>
      </c>
      <c r="P5612">
        <v>30000</v>
      </c>
      <c r="Q5612">
        <v>9000</v>
      </c>
      <c r="R5612">
        <v>1</v>
      </c>
      <c r="S5612">
        <v>38.1</v>
      </c>
      <c r="T5612">
        <v>0</v>
      </c>
      <c r="U5612" t="b" cm="1">
        <f t="array" ref="U5612">_xlfn.IFS(AND(R5612=1,S5612=G5612,T5612=H5612),TRUE,AND(R5612=1,S5612=G5612,H5612="Product NA"),TRUE)</f>
        <v>1</v>
      </c>
      <c r="W5612">
        <v>51.6</v>
      </c>
      <c r="X5612">
        <v>0</v>
      </c>
      <c r="Y5612" t="str">
        <f t="shared" si="266"/>
        <v>Change</v>
      </c>
    </row>
    <row r="5613" spans="1:25" x14ac:dyDescent="0.35">
      <c r="A5613" t="s">
        <v>52</v>
      </c>
      <c r="B5613" t="s">
        <v>508</v>
      </c>
      <c r="C5613" t="s">
        <v>291</v>
      </c>
      <c r="D5613" t="s">
        <v>646</v>
      </c>
      <c r="E5613" t="s">
        <v>715</v>
      </c>
      <c r="F5613" t="s">
        <v>286</v>
      </c>
      <c r="G5613" s="159">
        <f t="shared" si="264"/>
        <v>40.75</v>
      </c>
      <c r="H5613" s="159">
        <f t="shared" si="265"/>
        <v>0</v>
      </c>
      <c r="I5613" s="155" t="s">
        <v>670</v>
      </c>
      <c r="K5613" t="s">
        <v>456</v>
      </c>
      <c r="L5613" t="s">
        <v>390</v>
      </c>
      <c r="M5613" t="s">
        <v>466</v>
      </c>
      <c r="N5613" t="s">
        <v>291</v>
      </c>
      <c r="O5613" t="s">
        <v>390</v>
      </c>
      <c r="P5613">
        <v>30000</v>
      </c>
      <c r="Q5613">
        <v>10000</v>
      </c>
      <c r="R5613">
        <v>1</v>
      </c>
      <c r="S5613">
        <v>40.75</v>
      </c>
      <c r="T5613">
        <v>0</v>
      </c>
      <c r="U5613" t="b" cm="1">
        <f t="array" ref="U5613">_xlfn.IFS(AND(R5613=1,S5613=G5613,T5613=H5613),TRUE,AND(R5613=1,S5613=G5613,H5613="Product NA"),TRUE)</f>
        <v>1</v>
      </c>
      <c r="W5613">
        <v>55.650000000000006</v>
      </c>
      <c r="X5613">
        <v>0</v>
      </c>
      <c r="Y5613" t="str">
        <f t="shared" si="266"/>
        <v>Change</v>
      </c>
    </row>
    <row r="5614" spans="1:25" x14ac:dyDescent="0.35">
      <c r="A5614" t="s">
        <v>52</v>
      </c>
      <c r="B5614" t="s">
        <v>508</v>
      </c>
      <c r="C5614" t="s">
        <v>291</v>
      </c>
      <c r="D5614" t="s">
        <v>284</v>
      </c>
      <c r="E5614" t="s">
        <v>716</v>
      </c>
      <c r="F5614" t="s">
        <v>286</v>
      </c>
      <c r="G5614" s="159">
        <f t="shared" si="264"/>
        <v>0</v>
      </c>
      <c r="H5614" s="159">
        <f t="shared" si="265"/>
        <v>0</v>
      </c>
      <c r="I5614" s="155" t="s">
        <v>472</v>
      </c>
      <c r="K5614" t="s">
        <v>456</v>
      </c>
      <c r="L5614" t="s">
        <v>390</v>
      </c>
      <c r="M5614" t="s">
        <v>466</v>
      </c>
      <c r="N5614" t="s">
        <v>291</v>
      </c>
      <c r="O5614" t="s">
        <v>390</v>
      </c>
      <c r="P5614">
        <v>100</v>
      </c>
      <c r="Q5614">
        <v>2000</v>
      </c>
      <c r="R5614">
        <v>1</v>
      </c>
      <c r="S5614">
        <v>0</v>
      </c>
      <c r="T5614">
        <v>0</v>
      </c>
      <c r="U5614" t="b" cm="1">
        <f t="array" ref="U5614">_xlfn.IFS(AND(R5614=1,S5614=G5614,T5614=H5614),TRUE,AND(R5614=1,S5614=G5614,H5614="Product NA"),TRUE)</f>
        <v>1</v>
      </c>
      <c r="W5614">
        <v>7.25</v>
      </c>
      <c r="X5614">
        <v>11.600000000000001</v>
      </c>
      <c r="Y5614" t="str">
        <f t="shared" si="266"/>
        <v>Change</v>
      </c>
    </row>
    <row r="5615" spans="1:25" x14ac:dyDescent="0.35">
      <c r="A5615" t="s">
        <v>52</v>
      </c>
      <c r="B5615" t="s">
        <v>508</v>
      </c>
      <c r="C5615" t="s">
        <v>291</v>
      </c>
      <c r="D5615" s="180" t="s">
        <v>317</v>
      </c>
      <c r="E5615" t="s">
        <v>716</v>
      </c>
      <c r="F5615" t="s">
        <v>0</v>
      </c>
      <c r="G5615" s="159">
        <f t="shared" si="264"/>
        <v>6.53</v>
      </c>
      <c r="H5615" s="159">
        <f t="shared" si="265"/>
        <v>11.11</v>
      </c>
      <c r="I5615" s="155" t="s">
        <v>469</v>
      </c>
      <c r="K5615" t="s">
        <v>456</v>
      </c>
      <c r="L5615" t="s">
        <v>390</v>
      </c>
      <c r="M5615" t="s">
        <v>466</v>
      </c>
      <c r="N5615" t="s">
        <v>291</v>
      </c>
      <c r="O5615" t="s">
        <v>390</v>
      </c>
      <c r="P5615">
        <v>100</v>
      </c>
      <c r="Q5615">
        <v>100</v>
      </c>
      <c r="R5615">
        <v>1</v>
      </c>
      <c r="S5615">
        <v>6.53</v>
      </c>
      <c r="T5615">
        <v>11.11</v>
      </c>
      <c r="U5615" t="b" cm="1">
        <f t="array" ref="U5615">_xlfn.IFS(AND(R5615=1,S5615=G5615,T5615=H5615),TRUE,AND(R5615=1,S5615=G5615,H5615="Product NA"),TRUE)</f>
        <v>1</v>
      </c>
      <c r="W5615">
        <v>5.68</v>
      </c>
      <c r="X5615">
        <v>9.66</v>
      </c>
      <c r="Y5615" t="str">
        <f t="shared" si="266"/>
        <v>Change</v>
      </c>
    </row>
    <row r="5616" spans="1:25" x14ac:dyDescent="0.35">
      <c r="A5616" t="s">
        <v>52</v>
      </c>
      <c r="B5616" t="s">
        <v>508</v>
      </c>
      <c r="C5616" t="s">
        <v>291</v>
      </c>
      <c r="D5616" t="s">
        <v>324</v>
      </c>
      <c r="E5616" t="s">
        <v>716</v>
      </c>
      <c r="F5616" t="s">
        <v>277</v>
      </c>
      <c r="G5616" s="159">
        <f t="shared" si="264"/>
        <v>0</v>
      </c>
      <c r="H5616" s="159">
        <f t="shared" si="265"/>
        <v>0</v>
      </c>
      <c r="I5616" s="155" t="s">
        <v>470</v>
      </c>
      <c r="K5616" t="s">
        <v>456</v>
      </c>
      <c r="L5616" t="s">
        <v>390</v>
      </c>
      <c r="M5616" t="s">
        <v>466</v>
      </c>
      <c r="N5616" t="s">
        <v>291</v>
      </c>
      <c r="O5616" t="s">
        <v>390</v>
      </c>
      <c r="P5616">
        <v>100</v>
      </c>
      <c r="Q5616">
        <v>500</v>
      </c>
      <c r="R5616">
        <v>1</v>
      </c>
      <c r="S5616">
        <v>0</v>
      </c>
      <c r="T5616">
        <v>0</v>
      </c>
      <c r="U5616" t="b" cm="1">
        <f t="array" ref="U5616">_xlfn.IFS(AND(R5616=1,S5616=G5616,T5616=H5616),TRUE,AND(R5616=1,S5616=G5616,H5616="Product NA"),TRUE)</f>
        <v>1</v>
      </c>
      <c r="W5616">
        <v>6.3000000000000007</v>
      </c>
      <c r="X5616">
        <v>9.6000000000000014</v>
      </c>
      <c r="Y5616" t="str">
        <f t="shared" si="266"/>
        <v>Change</v>
      </c>
    </row>
    <row r="5617" spans="1:25" x14ac:dyDescent="0.35">
      <c r="A5617" t="s">
        <v>52</v>
      </c>
      <c r="B5617" t="s">
        <v>508</v>
      </c>
      <c r="C5617" t="s">
        <v>291</v>
      </c>
      <c r="D5617" s="180" t="s">
        <v>319</v>
      </c>
      <c r="E5617" t="s">
        <v>716</v>
      </c>
      <c r="F5617" t="s">
        <v>277</v>
      </c>
      <c r="G5617" s="159">
        <f t="shared" si="264"/>
        <v>7.25</v>
      </c>
      <c r="H5617" s="159">
        <f t="shared" si="265"/>
        <v>11.05</v>
      </c>
      <c r="I5617" s="155" t="s">
        <v>470</v>
      </c>
      <c r="K5617" t="s">
        <v>456</v>
      </c>
      <c r="L5617" t="s">
        <v>390</v>
      </c>
      <c r="M5617" t="s">
        <v>466</v>
      </c>
      <c r="N5617" t="s">
        <v>291</v>
      </c>
      <c r="O5617" t="s">
        <v>390</v>
      </c>
      <c r="P5617">
        <v>100</v>
      </c>
      <c r="Q5617">
        <v>500</v>
      </c>
      <c r="R5617">
        <v>1</v>
      </c>
      <c r="S5617">
        <v>7.25</v>
      </c>
      <c r="T5617">
        <v>11.05</v>
      </c>
      <c r="U5617" t="b" cm="1">
        <f t="array" ref="U5617">_xlfn.IFS(AND(R5617=1,S5617=G5617,T5617=H5617),TRUE,AND(R5617=1,S5617=G5617,H5617="Product NA"),TRUE)</f>
        <v>1</v>
      </c>
      <c r="W5617">
        <v>6.3000000000000007</v>
      </c>
      <c r="X5617">
        <v>9.6000000000000014</v>
      </c>
      <c r="Y5617" t="str">
        <f t="shared" si="266"/>
        <v>Change</v>
      </c>
    </row>
    <row r="5618" spans="1:25" x14ac:dyDescent="0.35">
      <c r="A5618" t="s">
        <v>52</v>
      </c>
      <c r="B5618" t="s">
        <v>508</v>
      </c>
      <c r="C5618" t="s">
        <v>291</v>
      </c>
      <c r="D5618" t="s">
        <v>240</v>
      </c>
      <c r="E5618" t="s">
        <v>287</v>
      </c>
      <c r="F5618" t="s">
        <v>0</v>
      </c>
      <c r="G5618" s="159">
        <f t="shared" si="264"/>
        <v>0.05</v>
      </c>
      <c r="H5618" s="159">
        <f t="shared" si="265"/>
        <v>12.3</v>
      </c>
      <c r="I5618" s="155" t="s">
        <v>469</v>
      </c>
      <c r="K5618" t="s">
        <v>456</v>
      </c>
      <c r="L5618" t="s">
        <v>390</v>
      </c>
      <c r="M5618" t="s">
        <v>466</v>
      </c>
      <c r="N5618" t="s">
        <v>291</v>
      </c>
      <c r="O5618" t="s">
        <v>390</v>
      </c>
      <c r="P5618">
        <v>100</v>
      </c>
      <c r="Q5618">
        <v>100</v>
      </c>
      <c r="R5618">
        <v>1</v>
      </c>
      <c r="S5618">
        <v>0.05</v>
      </c>
      <c r="T5618">
        <v>12.3</v>
      </c>
      <c r="U5618" t="b" cm="1">
        <f t="array" ref="U5618">_xlfn.IFS(AND(R5618=1,S5618=G5618,T5618=H5618),TRUE,AND(R5618=1,S5618=G5618,H5618="Product NA"),TRUE)</f>
        <v>1</v>
      </c>
      <c r="W5618">
        <v>0.05</v>
      </c>
      <c r="X5618">
        <v>11.34</v>
      </c>
      <c r="Y5618" t="str">
        <f t="shared" si="266"/>
        <v>Change</v>
      </c>
    </row>
    <row r="5619" spans="1:25" x14ac:dyDescent="0.35">
      <c r="A5619" t="s">
        <v>52</v>
      </c>
      <c r="B5619" t="s">
        <v>508</v>
      </c>
      <c r="C5619" t="s">
        <v>291</v>
      </c>
      <c r="D5619" t="s">
        <v>279</v>
      </c>
      <c r="E5619" t="s">
        <v>287</v>
      </c>
      <c r="F5619" t="s">
        <v>277</v>
      </c>
      <c r="G5619" s="159">
        <f t="shared" si="264"/>
        <v>0.06</v>
      </c>
      <c r="H5619" s="159">
        <f t="shared" si="265"/>
        <v>17.740000000000002</v>
      </c>
      <c r="I5619" s="155" t="s">
        <v>470</v>
      </c>
      <c r="K5619" t="s">
        <v>456</v>
      </c>
      <c r="L5619" t="s">
        <v>390</v>
      </c>
      <c r="M5619" t="s">
        <v>466</v>
      </c>
      <c r="N5619" t="s">
        <v>291</v>
      </c>
      <c r="O5619" t="s">
        <v>390</v>
      </c>
      <c r="P5619">
        <v>100</v>
      </c>
      <c r="Q5619">
        <v>500</v>
      </c>
      <c r="R5619">
        <v>1</v>
      </c>
      <c r="S5619">
        <v>0.06</v>
      </c>
      <c r="T5619">
        <v>17.740000000000002</v>
      </c>
      <c r="U5619" t="b" cm="1">
        <f t="array" ref="U5619">_xlfn.IFS(AND(R5619=1,S5619=G5619,T5619=H5619),TRUE,AND(R5619=1,S5619=G5619,H5619="Product NA"),TRUE)</f>
        <v>1</v>
      </c>
      <c r="W5619">
        <v>0.05</v>
      </c>
      <c r="X5619">
        <v>15.98</v>
      </c>
      <c r="Y5619" t="str">
        <f t="shared" si="266"/>
        <v>Change</v>
      </c>
    </row>
    <row r="5620" spans="1:25" x14ac:dyDescent="0.35">
      <c r="A5620" t="s">
        <v>212</v>
      </c>
      <c r="B5620" t="s">
        <v>603</v>
      </c>
      <c r="C5620" t="s">
        <v>291</v>
      </c>
      <c r="D5620" t="s">
        <v>326</v>
      </c>
      <c r="E5620" t="s">
        <v>643</v>
      </c>
      <c r="F5620" t="s">
        <v>643</v>
      </c>
      <c r="G5620" s="159">
        <f t="shared" si="264"/>
        <v>0.06</v>
      </c>
      <c r="H5620" s="159">
        <f t="shared" si="265"/>
        <v>17.740000000000002</v>
      </c>
      <c r="I5620" s="155" t="s">
        <v>470</v>
      </c>
      <c r="K5620" t="s">
        <v>456</v>
      </c>
      <c r="L5620" t="s">
        <v>390</v>
      </c>
      <c r="M5620" t="s">
        <v>466</v>
      </c>
      <c r="N5620" t="s">
        <v>291</v>
      </c>
      <c r="O5620" t="s">
        <v>390</v>
      </c>
      <c r="P5620">
        <v>100</v>
      </c>
      <c r="Q5620">
        <v>500</v>
      </c>
      <c r="R5620">
        <v>1</v>
      </c>
      <c r="S5620">
        <v>0.06</v>
      </c>
      <c r="T5620">
        <v>17.740000000000002</v>
      </c>
      <c r="U5620" t="b" cm="1">
        <f t="array" ref="U5620">_xlfn.IFS(AND(R5620=1,S5620=G5620,T5620=H5620),TRUE,AND(R5620=1,S5620=G5620,H5620="Product NA"),TRUE)</f>
        <v>1</v>
      </c>
      <c r="W5620">
        <v>0.05</v>
      </c>
      <c r="X5620">
        <v>15.98</v>
      </c>
      <c r="Y5620" t="str">
        <f t="shared" si="266"/>
        <v>Change</v>
      </c>
    </row>
    <row r="5621" spans="1:25" x14ac:dyDescent="0.35">
      <c r="A5621" t="s">
        <v>212</v>
      </c>
      <c r="B5621" t="s">
        <v>603</v>
      </c>
      <c r="C5621" t="s">
        <v>291</v>
      </c>
      <c r="D5621" t="s">
        <v>326</v>
      </c>
      <c r="E5621" t="s">
        <v>643</v>
      </c>
      <c r="F5621" t="s">
        <v>643</v>
      </c>
      <c r="G5621" s="159">
        <f t="shared" si="264"/>
        <v>1.1800000000000002</v>
      </c>
      <c r="H5621" s="159">
        <f t="shared" si="265"/>
        <v>15.63</v>
      </c>
      <c r="I5621" s="155" t="s">
        <v>707</v>
      </c>
      <c r="K5621" t="s">
        <v>456</v>
      </c>
      <c r="L5621" t="s">
        <v>390</v>
      </c>
      <c r="M5621" t="s">
        <v>466</v>
      </c>
      <c r="N5621" t="s">
        <v>291</v>
      </c>
      <c r="O5621" t="s">
        <v>390</v>
      </c>
      <c r="P5621">
        <v>100</v>
      </c>
      <c r="Q5621">
        <v>5000</v>
      </c>
      <c r="R5621">
        <v>1</v>
      </c>
      <c r="S5621">
        <v>1.1800000000000002</v>
      </c>
      <c r="T5621">
        <v>15.63</v>
      </c>
      <c r="U5621" t="b" cm="1">
        <f t="array" ref="U5621">_xlfn.IFS(AND(R5621=1,S5621=G5621,T5621=H5621),TRUE,AND(R5621=1,S5621=G5621,H5621="Product NA"),TRUE)</f>
        <v>1</v>
      </c>
      <c r="W5621">
        <v>1.03</v>
      </c>
      <c r="X5621">
        <v>13.83</v>
      </c>
      <c r="Y5621" t="str">
        <f t="shared" si="266"/>
        <v>Change</v>
      </c>
    </row>
    <row r="5622" spans="1:25" x14ac:dyDescent="0.35">
      <c r="A5622" t="s">
        <v>212</v>
      </c>
      <c r="B5622" t="s">
        <v>603</v>
      </c>
      <c r="C5622" t="s">
        <v>291</v>
      </c>
      <c r="D5622" t="s">
        <v>382</v>
      </c>
      <c r="E5622" t="s">
        <v>287</v>
      </c>
      <c r="F5622" t="s">
        <v>386</v>
      </c>
      <c r="G5622" s="159">
        <f t="shared" si="264"/>
        <v>1.31</v>
      </c>
      <c r="H5622" s="159">
        <f t="shared" si="265"/>
        <v>18.14</v>
      </c>
      <c r="I5622" s="155" t="s">
        <v>472</v>
      </c>
      <c r="K5622" t="s">
        <v>456</v>
      </c>
      <c r="L5622" t="s">
        <v>390</v>
      </c>
      <c r="M5622" t="s">
        <v>466</v>
      </c>
      <c r="N5622" t="s">
        <v>291</v>
      </c>
      <c r="O5622" t="s">
        <v>390</v>
      </c>
      <c r="P5622">
        <v>100</v>
      </c>
      <c r="Q5622">
        <v>2000</v>
      </c>
      <c r="R5622">
        <v>1</v>
      </c>
      <c r="S5622">
        <v>1.31</v>
      </c>
      <c r="T5622">
        <v>18.14</v>
      </c>
      <c r="U5622" t="b" cm="1">
        <f t="array" ref="U5622">_xlfn.IFS(AND(R5622=1,S5622=G5622,T5622=H5622),TRUE,AND(R5622=1,S5622=G5622,H5622="Product NA"),TRUE)</f>
        <v>1</v>
      </c>
      <c r="W5622">
        <v>1.1300000000000001</v>
      </c>
      <c r="X5622">
        <v>15.64</v>
      </c>
      <c r="Y5622" t="str">
        <f t="shared" si="266"/>
        <v>Change</v>
      </c>
    </row>
    <row r="5623" spans="1:25" x14ac:dyDescent="0.35">
      <c r="A5623" t="s">
        <v>212</v>
      </c>
      <c r="B5623" t="s">
        <v>603</v>
      </c>
      <c r="C5623" t="s">
        <v>291</v>
      </c>
      <c r="D5623" t="s">
        <v>281</v>
      </c>
      <c r="E5623" t="s">
        <v>287</v>
      </c>
      <c r="F5623" t="s">
        <v>286</v>
      </c>
      <c r="G5623" s="159">
        <f t="shared" si="264"/>
        <v>1.31</v>
      </c>
      <c r="H5623" s="159">
        <f t="shared" si="265"/>
        <v>18.14</v>
      </c>
      <c r="I5623" s="155" t="s">
        <v>472</v>
      </c>
      <c r="K5623" t="s">
        <v>456</v>
      </c>
      <c r="L5623" t="s">
        <v>390</v>
      </c>
      <c r="M5623" t="s">
        <v>466</v>
      </c>
      <c r="N5623" t="s">
        <v>291</v>
      </c>
      <c r="O5623" t="s">
        <v>390</v>
      </c>
      <c r="P5623">
        <v>100</v>
      </c>
      <c r="Q5623">
        <v>2000</v>
      </c>
      <c r="R5623">
        <v>1</v>
      </c>
      <c r="S5623">
        <v>1.31</v>
      </c>
      <c r="T5623">
        <v>18.14</v>
      </c>
      <c r="U5623" t="b" cm="1">
        <f t="array" ref="U5623">_xlfn.IFS(AND(R5623=1,S5623=G5623,T5623=H5623),TRUE,AND(R5623=1,S5623=G5623,H5623="Product NA"),TRUE)</f>
        <v>1</v>
      </c>
      <c r="W5623">
        <v>1.1300000000000001</v>
      </c>
      <c r="X5623">
        <v>15.64</v>
      </c>
      <c r="Y5623" t="str">
        <f t="shared" si="266"/>
        <v>Change</v>
      </c>
    </row>
    <row r="5624" spans="1:25" x14ac:dyDescent="0.35">
      <c r="A5624" t="s">
        <v>212</v>
      </c>
      <c r="B5624" t="s">
        <v>603</v>
      </c>
      <c r="C5624" t="s">
        <v>291</v>
      </c>
      <c r="D5624" t="s">
        <v>278</v>
      </c>
      <c r="E5624" t="s">
        <v>287</v>
      </c>
      <c r="F5624" t="s">
        <v>277</v>
      </c>
      <c r="G5624" s="159">
        <f t="shared" si="264"/>
        <v>1.31</v>
      </c>
      <c r="H5624" s="159">
        <f t="shared" si="265"/>
        <v>15.41</v>
      </c>
      <c r="I5624" s="155" t="s">
        <v>470</v>
      </c>
      <c r="K5624" t="s">
        <v>456</v>
      </c>
      <c r="L5624" t="s">
        <v>390</v>
      </c>
      <c r="M5624" t="s">
        <v>466</v>
      </c>
      <c r="N5624" t="s">
        <v>291</v>
      </c>
      <c r="O5624" t="s">
        <v>390</v>
      </c>
      <c r="P5624">
        <v>100</v>
      </c>
      <c r="Q5624">
        <v>500</v>
      </c>
      <c r="R5624">
        <v>1</v>
      </c>
      <c r="S5624">
        <v>1.31</v>
      </c>
      <c r="T5624">
        <v>15.41</v>
      </c>
      <c r="U5624" t="b" cm="1">
        <f t="array" ref="U5624">_xlfn.IFS(AND(R5624=1,S5624=G5624,T5624=H5624),TRUE,AND(R5624=1,S5624=G5624,H5624="Product NA"),TRUE)</f>
        <v>1</v>
      </c>
      <c r="W5624">
        <v>1.1599999999999999</v>
      </c>
      <c r="X5624">
        <v>13.64</v>
      </c>
      <c r="Y5624" t="str">
        <f t="shared" si="266"/>
        <v>Change</v>
      </c>
    </row>
    <row r="5625" spans="1:25" x14ac:dyDescent="0.35">
      <c r="A5625" t="s">
        <v>212</v>
      </c>
      <c r="B5625" t="s">
        <v>603</v>
      </c>
      <c r="C5625" t="s">
        <v>291</v>
      </c>
      <c r="D5625" t="s">
        <v>238</v>
      </c>
      <c r="E5625" t="s">
        <v>287</v>
      </c>
      <c r="F5625" t="s">
        <v>0</v>
      </c>
      <c r="G5625" s="159">
        <f t="shared" si="264"/>
        <v>0.23</v>
      </c>
      <c r="H5625" s="159">
        <f t="shared" si="265"/>
        <v>17.59</v>
      </c>
      <c r="I5625" s="155" t="s">
        <v>469</v>
      </c>
      <c r="K5625" t="s">
        <v>456</v>
      </c>
      <c r="L5625" t="s">
        <v>390</v>
      </c>
      <c r="M5625" t="s">
        <v>466</v>
      </c>
      <c r="N5625" t="s">
        <v>291</v>
      </c>
      <c r="O5625" t="s">
        <v>390</v>
      </c>
      <c r="P5625">
        <v>100</v>
      </c>
      <c r="Q5625">
        <v>100</v>
      </c>
      <c r="R5625">
        <v>1</v>
      </c>
      <c r="S5625">
        <v>0.23</v>
      </c>
      <c r="T5625">
        <v>17.59</v>
      </c>
      <c r="U5625" t="b" cm="1">
        <f t="array" ref="U5625">_xlfn.IFS(AND(R5625=1,S5625=G5625,T5625=H5625),TRUE,AND(R5625=1,S5625=G5625,H5625="Product NA"),TRUE)</f>
        <v>1</v>
      </c>
      <c r="W5625">
        <v>0.2</v>
      </c>
      <c r="X5625">
        <v>15.16</v>
      </c>
      <c r="Y5625" t="str">
        <f t="shared" si="266"/>
        <v>Change</v>
      </c>
    </row>
    <row r="5626" spans="1:25" x14ac:dyDescent="0.35">
      <c r="A5626" t="s">
        <v>212</v>
      </c>
      <c r="B5626" t="s">
        <v>603</v>
      </c>
      <c r="C5626" t="s">
        <v>291</v>
      </c>
      <c r="D5626" t="s">
        <v>239</v>
      </c>
      <c r="E5626" t="s">
        <v>287</v>
      </c>
      <c r="F5626" t="s">
        <v>277</v>
      </c>
      <c r="G5626" s="159">
        <f t="shared" si="264"/>
        <v>0.75</v>
      </c>
      <c r="H5626" s="159">
        <f t="shared" si="265"/>
        <v>17.95</v>
      </c>
      <c r="I5626" s="155" t="s">
        <v>470</v>
      </c>
      <c r="K5626" t="s">
        <v>456</v>
      </c>
      <c r="L5626" t="s">
        <v>390</v>
      </c>
      <c r="M5626" t="s">
        <v>466</v>
      </c>
      <c r="N5626" t="s">
        <v>291</v>
      </c>
      <c r="O5626" t="s">
        <v>390</v>
      </c>
      <c r="P5626">
        <v>100</v>
      </c>
      <c r="Q5626">
        <v>500</v>
      </c>
      <c r="R5626">
        <v>1</v>
      </c>
      <c r="S5626">
        <v>0.75</v>
      </c>
      <c r="T5626">
        <v>17.95</v>
      </c>
      <c r="U5626" t="b" cm="1">
        <f t="array" ref="U5626">_xlfn.IFS(AND(R5626=1,S5626=G5626,T5626=H5626),TRUE,AND(R5626=1,S5626=G5626,H5626="Product NA"),TRUE)</f>
        <v>1</v>
      </c>
      <c r="W5626">
        <v>0.65</v>
      </c>
      <c r="X5626">
        <v>15.47</v>
      </c>
      <c r="Y5626" t="str">
        <f t="shared" si="266"/>
        <v>Change</v>
      </c>
    </row>
    <row r="5627" spans="1:25" x14ac:dyDescent="0.35">
      <c r="A5627" t="s">
        <v>212</v>
      </c>
      <c r="B5627" t="s">
        <v>603</v>
      </c>
      <c r="C5627" t="s">
        <v>291</v>
      </c>
      <c r="D5627" t="s">
        <v>316</v>
      </c>
      <c r="E5627" t="s">
        <v>287</v>
      </c>
      <c r="F5627" t="s">
        <v>286</v>
      </c>
      <c r="G5627" s="159">
        <f t="shared" si="264"/>
        <v>1.33</v>
      </c>
      <c r="H5627" s="159">
        <f t="shared" si="265"/>
        <v>15.63</v>
      </c>
      <c r="I5627" s="155" t="s">
        <v>472</v>
      </c>
      <c r="K5627" t="s">
        <v>456</v>
      </c>
      <c r="L5627" t="s">
        <v>390</v>
      </c>
      <c r="M5627" t="s">
        <v>466</v>
      </c>
      <c r="N5627" t="s">
        <v>291</v>
      </c>
      <c r="O5627" t="s">
        <v>390</v>
      </c>
      <c r="P5627">
        <v>100</v>
      </c>
      <c r="Q5627">
        <v>2000</v>
      </c>
      <c r="R5627">
        <v>1</v>
      </c>
      <c r="S5627">
        <v>1.33</v>
      </c>
      <c r="T5627">
        <v>15.63</v>
      </c>
      <c r="U5627" t="b" cm="1">
        <f t="array" ref="U5627">_xlfn.IFS(AND(R5627=1,S5627=G5627,T5627=H5627),TRUE,AND(R5627=1,S5627=G5627,H5627="Product NA"),TRUE)</f>
        <v>1</v>
      </c>
      <c r="W5627">
        <v>1.18</v>
      </c>
      <c r="X5627">
        <v>13.83</v>
      </c>
      <c r="Y5627" t="str">
        <f t="shared" si="266"/>
        <v>Change</v>
      </c>
    </row>
    <row r="5628" spans="1:25" x14ac:dyDescent="0.35">
      <c r="A5628" t="s">
        <v>212</v>
      </c>
      <c r="B5628" t="s">
        <v>603</v>
      </c>
      <c r="C5628" t="s">
        <v>291</v>
      </c>
      <c r="D5628" t="s">
        <v>646</v>
      </c>
      <c r="E5628" t="s">
        <v>715</v>
      </c>
      <c r="F5628" t="s">
        <v>286</v>
      </c>
      <c r="G5628" s="159">
        <f t="shared" si="264"/>
        <v>16.2</v>
      </c>
      <c r="H5628" s="159">
        <f t="shared" si="265"/>
        <v>0</v>
      </c>
      <c r="I5628" s="155" t="s">
        <v>471</v>
      </c>
      <c r="K5628" t="s">
        <v>456</v>
      </c>
      <c r="L5628" t="s">
        <v>390</v>
      </c>
      <c r="M5628" t="s">
        <v>466</v>
      </c>
      <c r="N5628" t="s">
        <v>291</v>
      </c>
      <c r="O5628" t="s">
        <v>390</v>
      </c>
      <c r="P5628">
        <v>30000</v>
      </c>
      <c r="Q5628">
        <v>1000</v>
      </c>
      <c r="R5628">
        <v>1</v>
      </c>
      <c r="S5628">
        <v>16.2</v>
      </c>
      <c r="T5628">
        <v>0</v>
      </c>
      <c r="U5628" t="b" cm="1">
        <f t="array" ref="U5628">_xlfn.IFS(AND(R5628=1,S5628=G5628,T5628=H5628),TRUE,AND(R5628=1,S5628=G5628,H5628="Product NA"),TRUE)</f>
        <v>1</v>
      </c>
      <c r="W5628">
        <v>17.900000000000002</v>
      </c>
      <c r="X5628">
        <v>0</v>
      </c>
      <c r="Y5628" t="str">
        <f t="shared" si="266"/>
        <v>Change</v>
      </c>
    </row>
    <row r="5629" spans="1:25" x14ac:dyDescent="0.35">
      <c r="A5629" t="s">
        <v>212</v>
      </c>
      <c r="B5629" t="s">
        <v>603</v>
      </c>
      <c r="C5629" t="s">
        <v>291</v>
      </c>
      <c r="D5629" t="s">
        <v>646</v>
      </c>
      <c r="E5629" t="s">
        <v>715</v>
      </c>
      <c r="F5629" t="s">
        <v>286</v>
      </c>
      <c r="G5629" s="159">
        <f t="shared" si="264"/>
        <v>58</v>
      </c>
      <c r="H5629" s="159">
        <f t="shared" si="265"/>
        <v>0</v>
      </c>
      <c r="I5629" s="155" t="s">
        <v>671</v>
      </c>
      <c r="K5629" t="s">
        <v>456</v>
      </c>
      <c r="L5629" t="s">
        <v>390</v>
      </c>
      <c r="M5629" t="s">
        <v>466</v>
      </c>
      <c r="N5629" t="s">
        <v>291</v>
      </c>
      <c r="O5629" t="s">
        <v>390</v>
      </c>
      <c r="P5629">
        <v>30000</v>
      </c>
      <c r="Q5629">
        <v>15000</v>
      </c>
      <c r="R5629">
        <v>1</v>
      </c>
      <c r="S5629">
        <v>58</v>
      </c>
      <c r="T5629">
        <v>0</v>
      </c>
      <c r="U5629" t="b" cm="1">
        <f t="array" ref="U5629">_xlfn.IFS(AND(R5629=1,S5629=G5629,T5629=H5629),TRUE,AND(R5629=1,S5629=G5629,H5629="Product NA"),TRUE)</f>
        <v>1</v>
      </c>
      <c r="W5629">
        <v>78.400000000000006</v>
      </c>
      <c r="X5629">
        <v>0</v>
      </c>
      <c r="Y5629" t="str">
        <f t="shared" si="266"/>
        <v>Change</v>
      </c>
    </row>
    <row r="5630" spans="1:25" x14ac:dyDescent="0.35">
      <c r="A5630" t="s">
        <v>212</v>
      </c>
      <c r="B5630" t="s">
        <v>603</v>
      </c>
      <c r="C5630" t="s">
        <v>291</v>
      </c>
      <c r="D5630" t="s">
        <v>646</v>
      </c>
      <c r="E5630" t="s">
        <v>715</v>
      </c>
      <c r="F5630" t="s">
        <v>286</v>
      </c>
      <c r="G5630" s="159">
        <f t="shared" si="264"/>
        <v>18.900000000000002</v>
      </c>
      <c r="H5630" s="159">
        <f t="shared" si="265"/>
        <v>0</v>
      </c>
      <c r="I5630" s="155" t="s">
        <v>662</v>
      </c>
      <c r="K5630" t="s">
        <v>456</v>
      </c>
      <c r="L5630" t="s">
        <v>390</v>
      </c>
      <c r="M5630" t="s">
        <v>466</v>
      </c>
      <c r="N5630" t="s">
        <v>291</v>
      </c>
      <c r="O5630" t="s">
        <v>390</v>
      </c>
      <c r="P5630">
        <v>30000</v>
      </c>
      <c r="Q5630">
        <v>2000</v>
      </c>
      <c r="R5630">
        <v>1</v>
      </c>
      <c r="S5630">
        <v>18.900000000000002</v>
      </c>
      <c r="T5630">
        <v>0</v>
      </c>
      <c r="U5630" t="b" cm="1">
        <f t="array" ref="U5630">_xlfn.IFS(AND(R5630=1,S5630=G5630,T5630=H5630),TRUE,AND(R5630=1,S5630=G5630,H5630="Product NA"),TRUE)</f>
        <v>1</v>
      </c>
      <c r="W5630">
        <v>21.950000000000003</v>
      </c>
      <c r="X5630">
        <v>0</v>
      </c>
      <c r="Y5630" t="str">
        <f t="shared" si="266"/>
        <v>Change</v>
      </c>
    </row>
    <row r="5631" spans="1:25" x14ac:dyDescent="0.35">
      <c r="A5631" t="s">
        <v>212</v>
      </c>
      <c r="B5631" t="s">
        <v>603</v>
      </c>
      <c r="C5631" t="s">
        <v>291</v>
      </c>
      <c r="D5631" t="s">
        <v>646</v>
      </c>
      <c r="E5631" t="s">
        <v>715</v>
      </c>
      <c r="F5631" t="s">
        <v>286</v>
      </c>
      <c r="G5631" s="159">
        <f t="shared" si="264"/>
        <v>72.400000000000006</v>
      </c>
      <c r="H5631" s="159">
        <f t="shared" si="265"/>
        <v>0</v>
      </c>
      <c r="I5631" s="155" t="s">
        <v>672</v>
      </c>
      <c r="K5631" t="s">
        <v>456</v>
      </c>
      <c r="L5631" t="s">
        <v>390</v>
      </c>
      <c r="M5631" t="s">
        <v>466</v>
      </c>
      <c r="N5631" t="s">
        <v>291</v>
      </c>
      <c r="O5631" t="s">
        <v>390</v>
      </c>
      <c r="P5631">
        <v>30000</v>
      </c>
      <c r="Q5631">
        <v>20000</v>
      </c>
      <c r="R5631">
        <v>1</v>
      </c>
      <c r="S5631">
        <v>72.400000000000006</v>
      </c>
      <c r="T5631">
        <v>0</v>
      </c>
      <c r="U5631" t="b" cm="1">
        <f t="array" ref="U5631">_xlfn.IFS(AND(R5631=1,S5631=G5631,T5631=H5631),TRUE,AND(R5631=1,S5631=G5631,H5631="Product NA"),TRUE)</f>
        <v>1</v>
      </c>
      <c r="W5631">
        <v>99.4</v>
      </c>
      <c r="X5631">
        <v>0</v>
      </c>
      <c r="Y5631" t="str">
        <f t="shared" si="266"/>
        <v>Change</v>
      </c>
    </row>
    <row r="5632" spans="1:25" x14ac:dyDescent="0.35">
      <c r="A5632" t="s">
        <v>212</v>
      </c>
      <c r="B5632" t="s">
        <v>603</v>
      </c>
      <c r="C5632" t="s">
        <v>291</v>
      </c>
      <c r="D5632" t="s">
        <v>646</v>
      </c>
      <c r="E5632" t="s">
        <v>715</v>
      </c>
      <c r="F5632" t="s">
        <v>286</v>
      </c>
      <c r="G5632" s="159">
        <f t="shared" si="264"/>
        <v>93.5</v>
      </c>
      <c r="H5632" s="159">
        <f t="shared" si="265"/>
        <v>0</v>
      </c>
      <c r="I5632" s="155" t="s">
        <v>673</v>
      </c>
      <c r="K5632" t="s">
        <v>456</v>
      </c>
      <c r="L5632" t="s">
        <v>390</v>
      </c>
      <c r="M5632" t="s">
        <v>466</v>
      </c>
      <c r="N5632" t="s">
        <v>291</v>
      </c>
      <c r="O5632" t="s">
        <v>390</v>
      </c>
      <c r="P5632">
        <v>30000</v>
      </c>
      <c r="Q5632">
        <v>25000</v>
      </c>
      <c r="R5632">
        <v>1</v>
      </c>
      <c r="S5632">
        <v>93.5</v>
      </c>
      <c r="T5632">
        <v>0</v>
      </c>
      <c r="U5632" t="b" cm="1">
        <f t="array" ref="U5632">_xlfn.IFS(AND(R5632=1,S5632=G5632,T5632=H5632),TRUE,AND(R5632=1,S5632=G5632,H5632="Product NA"),TRUE)</f>
        <v>1</v>
      </c>
      <c r="W5632">
        <v>126.4</v>
      </c>
      <c r="X5632">
        <v>0</v>
      </c>
      <c r="Y5632" t="str">
        <f t="shared" si="266"/>
        <v>Change</v>
      </c>
    </row>
    <row r="5633" spans="1:25" x14ac:dyDescent="0.35">
      <c r="A5633" t="s">
        <v>212</v>
      </c>
      <c r="B5633" t="s">
        <v>603</v>
      </c>
      <c r="C5633" t="s">
        <v>291</v>
      </c>
      <c r="D5633" t="s">
        <v>646</v>
      </c>
      <c r="E5633" t="s">
        <v>715</v>
      </c>
      <c r="F5633" t="s">
        <v>286</v>
      </c>
      <c r="G5633" s="159">
        <f t="shared" si="264"/>
        <v>24.35</v>
      </c>
      <c r="H5633" s="159">
        <f t="shared" si="265"/>
        <v>0</v>
      </c>
      <c r="I5633" s="155" t="s">
        <v>663</v>
      </c>
      <c r="K5633" t="s">
        <v>456</v>
      </c>
      <c r="L5633" t="s">
        <v>390</v>
      </c>
      <c r="M5633" t="s">
        <v>466</v>
      </c>
      <c r="N5633" t="s">
        <v>291</v>
      </c>
      <c r="O5633" t="s">
        <v>390</v>
      </c>
      <c r="P5633">
        <v>30000</v>
      </c>
      <c r="Q5633">
        <v>3000</v>
      </c>
      <c r="R5633">
        <v>1</v>
      </c>
      <c r="S5633">
        <v>24.35</v>
      </c>
      <c r="T5633">
        <v>0</v>
      </c>
      <c r="U5633" t="b" cm="1">
        <f t="array" ref="U5633">_xlfn.IFS(AND(R5633=1,S5633=G5633,T5633=H5633),TRUE,AND(R5633=1,S5633=G5633,H5633="Product NA"),TRUE)</f>
        <v>1</v>
      </c>
      <c r="W5633">
        <v>26.1</v>
      </c>
      <c r="X5633">
        <v>0</v>
      </c>
      <c r="Y5633" t="str">
        <f t="shared" si="266"/>
        <v>Change</v>
      </c>
    </row>
    <row r="5634" spans="1:25" x14ac:dyDescent="0.35">
      <c r="A5634" t="s">
        <v>212</v>
      </c>
      <c r="B5634" t="s">
        <v>603</v>
      </c>
      <c r="C5634" t="s">
        <v>291</v>
      </c>
      <c r="D5634" t="s">
        <v>646</v>
      </c>
      <c r="E5634" t="s">
        <v>715</v>
      </c>
      <c r="F5634" t="s">
        <v>286</v>
      </c>
      <c r="G5634" s="159">
        <f t="shared" si="264"/>
        <v>108.9</v>
      </c>
      <c r="H5634" s="159">
        <f t="shared" si="265"/>
        <v>0</v>
      </c>
      <c r="I5634" s="155" t="s">
        <v>674</v>
      </c>
      <c r="K5634" t="s">
        <v>456</v>
      </c>
      <c r="L5634" t="s">
        <v>390</v>
      </c>
      <c r="M5634" t="s">
        <v>466</v>
      </c>
      <c r="N5634" t="s">
        <v>291</v>
      </c>
      <c r="O5634" t="s">
        <v>390</v>
      </c>
      <c r="P5634">
        <v>30000</v>
      </c>
      <c r="Q5634">
        <v>30000</v>
      </c>
      <c r="R5634">
        <v>1</v>
      </c>
      <c r="S5634">
        <v>108.9</v>
      </c>
      <c r="T5634">
        <v>0</v>
      </c>
      <c r="U5634" t="b" cm="1">
        <f t="array" ref="U5634">_xlfn.IFS(AND(R5634=1,S5634=G5634,T5634=H5634),TRUE,AND(R5634=1,S5634=G5634,H5634="Product NA"),TRUE)</f>
        <v>1</v>
      </c>
      <c r="W5634">
        <v>148.5</v>
      </c>
      <c r="X5634">
        <v>0</v>
      </c>
      <c r="Y5634" t="str">
        <f t="shared" si="266"/>
        <v>Change</v>
      </c>
    </row>
    <row r="5635" spans="1:25" x14ac:dyDescent="0.35">
      <c r="A5635" t="s">
        <v>212</v>
      </c>
      <c r="B5635" t="s">
        <v>603</v>
      </c>
      <c r="C5635" t="s">
        <v>291</v>
      </c>
      <c r="D5635" t="s">
        <v>646</v>
      </c>
      <c r="E5635" t="s">
        <v>715</v>
      </c>
      <c r="F5635" t="s">
        <v>286</v>
      </c>
      <c r="G5635" s="159">
        <f t="shared" ref="G5635:G5698" si="267">S5635</f>
        <v>27.450000000000003</v>
      </c>
      <c r="H5635" s="159">
        <f t="shared" ref="H5635:H5698" si="268">T5635</f>
        <v>0</v>
      </c>
      <c r="I5635" s="155" t="s">
        <v>664</v>
      </c>
      <c r="K5635" t="s">
        <v>456</v>
      </c>
      <c r="L5635" t="s">
        <v>390</v>
      </c>
      <c r="M5635" t="s">
        <v>466</v>
      </c>
      <c r="N5635" t="s">
        <v>291</v>
      </c>
      <c r="O5635" t="s">
        <v>390</v>
      </c>
      <c r="P5635">
        <v>30000</v>
      </c>
      <c r="Q5635">
        <v>4000</v>
      </c>
      <c r="R5635">
        <v>1</v>
      </c>
      <c r="S5635">
        <v>27.450000000000003</v>
      </c>
      <c r="T5635">
        <v>0</v>
      </c>
      <c r="U5635" t="b" cm="1">
        <f t="array" ref="U5635">_xlfn.IFS(AND(R5635=1,S5635=G5635,T5635=H5635),TRUE,AND(R5635=1,S5635=G5635,H5635="Product NA"),TRUE)</f>
        <v>1</v>
      </c>
      <c r="W5635">
        <v>30.150000000000002</v>
      </c>
      <c r="X5635">
        <v>0</v>
      </c>
      <c r="Y5635" t="str">
        <f t="shared" ref="Y5635:Y5698" si="269">IF(AND(W5635=G5635,X5635=H5635),"No Change","Change")</f>
        <v>Change</v>
      </c>
    </row>
    <row r="5636" spans="1:25" x14ac:dyDescent="0.35">
      <c r="A5636" t="s">
        <v>212</v>
      </c>
      <c r="B5636" t="s">
        <v>603</v>
      </c>
      <c r="C5636" t="s">
        <v>291</v>
      </c>
      <c r="D5636" t="s">
        <v>646</v>
      </c>
      <c r="E5636" t="s">
        <v>715</v>
      </c>
      <c r="F5636" t="s">
        <v>286</v>
      </c>
      <c r="G5636" s="159">
        <f t="shared" si="267"/>
        <v>30.55</v>
      </c>
      <c r="H5636" s="159">
        <f t="shared" si="268"/>
        <v>0</v>
      </c>
      <c r="I5636" s="155" t="s">
        <v>665</v>
      </c>
      <c r="K5636" t="s">
        <v>456</v>
      </c>
      <c r="L5636" t="s">
        <v>390</v>
      </c>
      <c r="M5636" t="s">
        <v>466</v>
      </c>
      <c r="N5636" t="s">
        <v>291</v>
      </c>
      <c r="O5636" t="s">
        <v>390</v>
      </c>
      <c r="P5636">
        <v>30000</v>
      </c>
      <c r="Q5636">
        <v>5000</v>
      </c>
      <c r="R5636">
        <v>1</v>
      </c>
      <c r="S5636">
        <v>30.55</v>
      </c>
      <c r="T5636">
        <v>0</v>
      </c>
      <c r="U5636" t="b" cm="1">
        <f t="array" ref="U5636">_xlfn.IFS(AND(R5636=1,S5636=G5636,T5636=H5636),TRUE,AND(R5636=1,S5636=G5636,H5636="Product NA"),TRUE)</f>
        <v>1</v>
      </c>
      <c r="W5636">
        <v>34.200000000000003</v>
      </c>
      <c r="X5636">
        <v>0</v>
      </c>
      <c r="Y5636" t="str">
        <f t="shared" si="269"/>
        <v>Change</v>
      </c>
    </row>
    <row r="5637" spans="1:25" x14ac:dyDescent="0.35">
      <c r="A5637" t="s">
        <v>212</v>
      </c>
      <c r="B5637" t="s">
        <v>603</v>
      </c>
      <c r="C5637" t="s">
        <v>291</v>
      </c>
      <c r="D5637" t="s">
        <v>646</v>
      </c>
      <c r="E5637" t="s">
        <v>715</v>
      </c>
      <c r="F5637" t="s">
        <v>286</v>
      </c>
      <c r="G5637" s="159">
        <f t="shared" si="267"/>
        <v>30.05</v>
      </c>
      <c r="H5637" s="159">
        <f t="shared" si="268"/>
        <v>0</v>
      </c>
      <c r="I5637" s="155" t="s">
        <v>666</v>
      </c>
      <c r="K5637" t="s">
        <v>456</v>
      </c>
      <c r="L5637" t="s">
        <v>390</v>
      </c>
      <c r="M5637" t="s">
        <v>466</v>
      </c>
      <c r="N5637" t="s">
        <v>291</v>
      </c>
      <c r="O5637" t="s">
        <v>390</v>
      </c>
      <c r="P5637">
        <v>30000</v>
      </c>
      <c r="Q5637">
        <v>6000</v>
      </c>
      <c r="R5637">
        <v>1</v>
      </c>
      <c r="S5637">
        <v>30.05</v>
      </c>
      <c r="T5637">
        <v>0</v>
      </c>
      <c r="U5637" t="b" cm="1">
        <f t="array" ref="U5637">_xlfn.IFS(AND(R5637=1,S5637=G5637,T5637=H5637),TRUE,AND(R5637=1,S5637=G5637,H5637="Product NA"),TRUE)</f>
        <v>1</v>
      </c>
      <c r="W5637">
        <v>39.400000000000006</v>
      </c>
      <c r="X5637">
        <v>0</v>
      </c>
      <c r="Y5637" t="str">
        <f t="shared" si="269"/>
        <v>Change</v>
      </c>
    </row>
    <row r="5638" spans="1:25" x14ac:dyDescent="0.35">
      <c r="A5638" t="s">
        <v>212</v>
      </c>
      <c r="B5638" t="s">
        <v>603</v>
      </c>
      <c r="C5638" t="s">
        <v>291</v>
      </c>
      <c r="D5638" t="s">
        <v>646</v>
      </c>
      <c r="E5638" t="s">
        <v>715</v>
      </c>
      <c r="F5638" t="s">
        <v>286</v>
      </c>
      <c r="G5638" s="159">
        <f t="shared" si="267"/>
        <v>32.700000000000003</v>
      </c>
      <c r="H5638" s="159">
        <f t="shared" si="268"/>
        <v>0</v>
      </c>
      <c r="I5638" s="155" t="s">
        <v>667</v>
      </c>
      <c r="K5638" t="s">
        <v>456</v>
      </c>
      <c r="L5638" t="s">
        <v>390</v>
      </c>
      <c r="M5638" t="s">
        <v>466</v>
      </c>
      <c r="N5638" t="s">
        <v>291</v>
      </c>
      <c r="O5638" t="s">
        <v>390</v>
      </c>
      <c r="P5638">
        <v>30000</v>
      </c>
      <c r="Q5638">
        <v>7000</v>
      </c>
      <c r="R5638">
        <v>1</v>
      </c>
      <c r="S5638">
        <v>32.700000000000003</v>
      </c>
      <c r="T5638">
        <v>0</v>
      </c>
      <c r="U5638" t="b" cm="1">
        <f t="array" ref="U5638">_xlfn.IFS(AND(R5638=1,S5638=G5638,T5638=H5638),TRUE,AND(R5638=1,S5638=G5638,H5638="Product NA"),TRUE)</f>
        <v>1</v>
      </c>
      <c r="W5638">
        <v>43.45</v>
      </c>
      <c r="X5638">
        <v>0</v>
      </c>
      <c r="Y5638" t="str">
        <f t="shared" si="269"/>
        <v>Change</v>
      </c>
    </row>
    <row r="5639" spans="1:25" x14ac:dyDescent="0.35">
      <c r="A5639" t="s">
        <v>212</v>
      </c>
      <c r="B5639" t="s">
        <v>603</v>
      </c>
      <c r="C5639" t="s">
        <v>291</v>
      </c>
      <c r="D5639" t="s">
        <v>646</v>
      </c>
      <c r="E5639" t="s">
        <v>715</v>
      </c>
      <c r="F5639" t="s">
        <v>286</v>
      </c>
      <c r="G5639" s="159">
        <f t="shared" si="267"/>
        <v>35.4</v>
      </c>
      <c r="H5639" s="159">
        <f t="shared" si="268"/>
        <v>0</v>
      </c>
      <c r="I5639" s="155" t="s">
        <v>668</v>
      </c>
      <c r="K5639" t="s">
        <v>456</v>
      </c>
      <c r="L5639" t="s">
        <v>390</v>
      </c>
      <c r="M5639" t="s">
        <v>466</v>
      </c>
      <c r="N5639" t="s">
        <v>291</v>
      </c>
      <c r="O5639" t="s">
        <v>390</v>
      </c>
      <c r="P5639">
        <v>30000</v>
      </c>
      <c r="Q5639">
        <v>8000</v>
      </c>
      <c r="R5639">
        <v>1</v>
      </c>
      <c r="S5639">
        <v>35.4</v>
      </c>
      <c r="T5639">
        <v>0</v>
      </c>
      <c r="U5639" t="b" cm="1">
        <f t="array" ref="U5639">_xlfn.IFS(AND(R5639=1,S5639=G5639,T5639=H5639),TRUE,AND(R5639=1,S5639=G5639,H5639="Product NA"),TRUE)</f>
        <v>1</v>
      </c>
      <c r="W5639">
        <v>47.550000000000004</v>
      </c>
      <c r="X5639">
        <v>0</v>
      </c>
      <c r="Y5639" t="str">
        <f t="shared" si="269"/>
        <v>Change</v>
      </c>
    </row>
    <row r="5640" spans="1:25" x14ac:dyDescent="0.35">
      <c r="A5640" t="s">
        <v>212</v>
      </c>
      <c r="B5640" t="s">
        <v>603</v>
      </c>
      <c r="C5640" t="s">
        <v>291</v>
      </c>
      <c r="D5640" t="s">
        <v>646</v>
      </c>
      <c r="E5640" t="s">
        <v>715</v>
      </c>
      <c r="F5640" t="s">
        <v>286</v>
      </c>
      <c r="G5640" s="159">
        <f t="shared" si="267"/>
        <v>38.1</v>
      </c>
      <c r="H5640" s="159">
        <f t="shared" si="268"/>
        <v>0</v>
      </c>
      <c r="I5640" s="155" t="s">
        <v>669</v>
      </c>
      <c r="K5640" t="s">
        <v>456</v>
      </c>
      <c r="L5640" t="s">
        <v>390</v>
      </c>
      <c r="M5640" t="s">
        <v>466</v>
      </c>
      <c r="N5640" t="s">
        <v>291</v>
      </c>
      <c r="O5640" t="s">
        <v>390</v>
      </c>
      <c r="P5640">
        <v>30000</v>
      </c>
      <c r="Q5640">
        <v>9000</v>
      </c>
      <c r="R5640">
        <v>1</v>
      </c>
      <c r="S5640">
        <v>38.1</v>
      </c>
      <c r="T5640">
        <v>0</v>
      </c>
      <c r="U5640" t="b" cm="1">
        <f t="array" ref="U5640">_xlfn.IFS(AND(R5640=1,S5640=G5640,T5640=H5640),TRUE,AND(R5640=1,S5640=G5640,H5640="Product NA"),TRUE)</f>
        <v>1</v>
      </c>
      <c r="W5640">
        <v>51.6</v>
      </c>
      <c r="X5640">
        <v>0</v>
      </c>
      <c r="Y5640" t="str">
        <f t="shared" si="269"/>
        <v>Change</v>
      </c>
    </row>
    <row r="5641" spans="1:25" x14ac:dyDescent="0.35">
      <c r="A5641" t="s">
        <v>212</v>
      </c>
      <c r="B5641" t="s">
        <v>603</v>
      </c>
      <c r="C5641" t="s">
        <v>291</v>
      </c>
      <c r="D5641" t="s">
        <v>646</v>
      </c>
      <c r="E5641" t="s">
        <v>715</v>
      </c>
      <c r="F5641" t="s">
        <v>286</v>
      </c>
      <c r="G5641" s="159">
        <f t="shared" si="267"/>
        <v>40.75</v>
      </c>
      <c r="H5641" s="159">
        <f t="shared" si="268"/>
        <v>0</v>
      </c>
      <c r="I5641" s="155" t="s">
        <v>670</v>
      </c>
      <c r="K5641" t="s">
        <v>456</v>
      </c>
      <c r="L5641" t="s">
        <v>390</v>
      </c>
      <c r="M5641" t="s">
        <v>466</v>
      </c>
      <c r="N5641" t="s">
        <v>291</v>
      </c>
      <c r="O5641" t="s">
        <v>390</v>
      </c>
      <c r="P5641">
        <v>30000</v>
      </c>
      <c r="Q5641">
        <v>10000</v>
      </c>
      <c r="R5641">
        <v>1</v>
      </c>
      <c r="S5641">
        <v>40.75</v>
      </c>
      <c r="T5641">
        <v>0</v>
      </c>
      <c r="U5641" t="b" cm="1">
        <f t="array" ref="U5641">_xlfn.IFS(AND(R5641=1,S5641=G5641,T5641=H5641),TRUE,AND(R5641=1,S5641=G5641,H5641="Product NA"),TRUE)</f>
        <v>1</v>
      </c>
      <c r="W5641">
        <v>55.650000000000006</v>
      </c>
      <c r="X5641">
        <v>0</v>
      </c>
      <c r="Y5641" t="str">
        <f t="shared" si="269"/>
        <v>Change</v>
      </c>
    </row>
    <row r="5642" spans="1:25" x14ac:dyDescent="0.35">
      <c r="A5642" t="s">
        <v>212</v>
      </c>
      <c r="B5642" t="s">
        <v>603</v>
      </c>
      <c r="C5642" t="s">
        <v>291</v>
      </c>
      <c r="D5642" t="s">
        <v>284</v>
      </c>
      <c r="E5642" t="s">
        <v>716</v>
      </c>
      <c r="F5642" t="s">
        <v>286</v>
      </c>
      <c r="G5642" s="159">
        <f t="shared" si="267"/>
        <v>0</v>
      </c>
      <c r="H5642" s="159">
        <f t="shared" si="268"/>
        <v>0</v>
      </c>
      <c r="I5642" s="155" t="s">
        <v>472</v>
      </c>
      <c r="K5642" t="s">
        <v>456</v>
      </c>
      <c r="L5642" t="s">
        <v>390</v>
      </c>
      <c r="M5642" t="s">
        <v>466</v>
      </c>
      <c r="N5642" t="s">
        <v>291</v>
      </c>
      <c r="O5642" t="s">
        <v>390</v>
      </c>
      <c r="P5642">
        <v>100</v>
      </c>
      <c r="Q5642">
        <v>2000</v>
      </c>
      <c r="R5642">
        <v>1</v>
      </c>
      <c r="S5642">
        <v>0</v>
      </c>
      <c r="T5642">
        <v>0</v>
      </c>
      <c r="U5642" t="b" cm="1">
        <f t="array" ref="U5642">_xlfn.IFS(AND(R5642=1,S5642=G5642,T5642=H5642),TRUE,AND(R5642=1,S5642=G5642,H5642="Product NA"),TRUE)</f>
        <v>1</v>
      </c>
      <c r="W5642">
        <v>7.25</v>
      </c>
      <c r="X5642">
        <v>11.600000000000001</v>
      </c>
      <c r="Y5642" t="str">
        <f t="shared" si="269"/>
        <v>Change</v>
      </c>
    </row>
    <row r="5643" spans="1:25" x14ac:dyDescent="0.35">
      <c r="A5643" t="s">
        <v>212</v>
      </c>
      <c r="B5643" t="s">
        <v>603</v>
      </c>
      <c r="C5643" t="s">
        <v>291</v>
      </c>
      <c r="D5643" s="180" t="s">
        <v>317</v>
      </c>
      <c r="E5643" t="s">
        <v>716</v>
      </c>
      <c r="F5643" t="s">
        <v>0</v>
      </c>
      <c r="G5643" s="159">
        <f t="shared" si="267"/>
        <v>6.53</v>
      </c>
      <c r="H5643" s="159">
        <f t="shared" si="268"/>
        <v>11.11</v>
      </c>
      <c r="I5643" s="155" t="s">
        <v>469</v>
      </c>
      <c r="K5643" t="s">
        <v>456</v>
      </c>
      <c r="L5643" t="s">
        <v>390</v>
      </c>
      <c r="M5643" t="s">
        <v>466</v>
      </c>
      <c r="N5643" t="s">
        <v>291</v>
      </c>
      <c r="O5643" t="s">
        <v>390</v>
      </c>
      <c r="P5643">
        <v>100</v>
      </c>
      <c r="Q5643">
        <v>100</v>
      </c>
      <c r="R5643">
        <v>1</v>
      </c>
      <c r="S5643">
        <v>6.53</v>
      </c>
      <c r="T5643">
        <v>11.11</v>
      </c>
      <c r="U5643" t="b" cm="1">
        <f t="array" ref="U5643">_xlfn.IFS(AND(R5643=1,S5643=G5643,T5643=H5643),TRUE,AND(R5643=1,S5643=G5643,H5643="Product NA"),TRUE)</f>
        <v>1</v>
      </c>
      <c r="W5643">
        <v>5.68</v>
      </c>
      <c r="X5643">
        <v>9.66</v>
      </c>
      <c r="Y5643" t="str">
        <f t="shared" si="269"/>
        <v>Change</v>
      </c>
    </row>
    <row r="5644" spans="1:25" x14ac:dyDescent="0.35">
      <c r="A5644" t="s">
        <v>212</v>
      </c>
      <c r="B5644" t="s">
        <v>603</v>
      </c>
      <c r="C5644" t="s">
        <v>291</v>
      </c>
      <c r="D5644" t="s">
        <v>324</v>
      </c>
      <c r="E5644" t="s">
        <v>716</v>
      </c>
      <c r="F5644" t="s">
        <v>277</v>
      </c>
      <c r="G5644" s="159">
        <f t="shared" si="267"/>
        <v>0</v>
      </c>
      <c r="H5644" s="159">
        <f t="shared" si="268"/>
        <v>0</v>
      </c>
      <c r="I5644" s="155" t="s">
        <v>470</v>
      </c>
      <c r="K5644" t="s">
        <v>456</v>
      </c>
      <c r="L5644" t="s">
        <v>390</v>
      </c>
      <c r="M5644" t="s">
        <v>466</v>
      </c>
      <c r="N5644" t="s">
        <v>291</v>
      </c>
      <c r="O5644" t="s">
        <v>390</v>
      </c>
      <c r="P5644">
        <v>100</v>
      </c>
      <c r="Q5644">
        <v>500</v>
      </c>
      <c r="R5644">
        <v>1</v>
      </c>
      <c r="S5644">
        <v>0</v>
      </c>
      <c r="T5644">
        <v>0</v>
      </c>
      <c r="U5644" t="b" cm="1">
        <f t="array" ref="U5644">_xlfn.IFS(AND(R5644=1,S5644=G5644,T5644=H5644),TRUE,AND(R5644=1,S5644=G5644,H5644="Product NA"),TRUE)</f>
        <v>1</v>
      </c>
      <c r="W5644">
        <v>6.3000000000000007</v>
      </c>
      <c r="X5644">
        <v>9.6000000000000014</v>
      </c>
      <c r="Y5644" t="str">
        <f t="shared" si="269"/>
        <v>Change</v>
      </c>
    </row>
    <row r="5645" spans="1:25" x14ac:dyDescent="0.35">
      <c r="A5645" t="s">
        <v>212</v>
      </c>
      <c r="B5645" t="s">
        <v>603</v>
      </c>
      <c r="C5645" t="s">
        <v>291</v>
      </c>
      <c r="D5645" s="180" t="s">
        <v>319</v>
      </c>
      <c r="E5645" t="s">
        <v>716</v>
      </c>
      <c r="F5645" t="s">
        <v>277</v>
      </c>
      <c r="G5645" s="159">
        <f t="shared" si="267"/>
        <v>7.25</v>
      </c>
      <c r="H5645" s="159">
        <f t="shared" si="268"/>
        <v>11.05</v>
      </c>
      <c r="I5645" s="155" t="s">
        <v>470</v>
      </c>
      <c r="K5645" t="s">
        <v>456</v>
      </c>
      <c r="L5645" t="s">
        <v>390</v>
      </c>
      <c r="M5645" t="s">
        <v>466</v>
      </c>
      <c r="N5645" t="s">
        <v>291</v>
      </c>
      <c r="O5645" t="s">
        <v>390</v>
      </c>
      <c r="P5645">
        <v>100</v>
      </c>
      <c r="Q5645">
        <v>500</v>
      </c>
      <c r="R5645">
        <v>1</v>
      </c>
      <c r="S5645">
        <v>7.25</v>
      </c>
      <c r="T5645">
        <v>11.05</v>
      </c>
      <c r="U5645" t="b" cm="1">
        <f t="array" ref="U5645">_xlfn.IFS(AND(R5645=1,S5645=G5645,T5645=H5645),TRUE,AND(R5645=1,S5645=G5645,H5645="Product NA"),TRUE)</f>
        <v>1</v>
      </c>
      <c r="W5645">
        <v>6.3000000000000007</v>
      </c>
      <c r="X5645">
        <v>9.6000000000000014</v>
      </c>
      <c r="Y5645" t="str">
        <f t="shared" si="269"/>
        <v>Change</v>
      </c>
    </row>
    <row r="5646" spans="1:25" x14ac:dyDescent="0.35">
      <c r="A5646" t="s">
        <v>212</v>
      </c>
      <c r="B5646" t="s">
        <v>603</v>
      </c>
      <c r="C5646" t="s">
        <v>291</v>
      </c>
      <c r="D5646" t="s">
        <v>240</v>
      </c>
      <c r="E5646" t="s">
        <v>287</v>
      </c>
      <c r="F5646" t="s">
        <v>0</v>
      </c>
      <c r="G5646" s="159">
        <f t="shared" si="267"/>
        <v>0.05</v>
      </c>
      <c r="H5646" s="159">
        <f t="shared" si="268"/>
        <v>12.3</v>
      </c>
      <c r="I5646" s="155" t="s">
        <v>469</v>
      </c>
      <c r="K5646" t="s">
        <v>456</v>
      </c>
      <c r="L5646" t="s">
        <v>390</v>
      </c>
      <c r="M5646" t="s">
        <v>466</v>
      </c>
      <c r="N5646" t="s">
        <v>291</v>
      </c>
      <c r="O5646" t="s">
        <v>390</v>
      </c>
      <c r="P5646">
        <v>100</v>
      </c>
      <c r="Q5646">
        <v>100</v>
      </c>
      <c r="R5646">
        <v>1</v>
      </c>
      <c r="S5646">
        <v>0.05</v>
      </c>
      <c r="T5646">
        <v>12.3</v>
      </c>
      <c r="U5646" t="b" cm="1">
        <f t="array" ref="U5646">_xlfn.IFS(AND(R5646=1,S5646=G5646,T5646=H5646),TRUE,AND(R5646=1,S5646=G5646,H5646="Product NA"),TRUE)</f>
        <v>1</v>
      </c>
      <c r="W5646">
        <v>0.05</v>
      </c>
      <c r="X5646">
        <v>11.34</v>
      </c>
      <c r="Y5646" t="str">
        <f t="shared" si="269"/>
        <v>Change</v>
      </c>
    </row>
    <row r="5647" spans="1:25" x14ac:dyDescent="0.35">
      <c r="A5647" t="s">
        <v>212</v>
      </c>
      <c r="B5647" t="s">
        <v>603</v>
      </c>
      <c r="C5647" t="s">
        <v>291</v>
      </c>
      <c r="D5647" t="s">
        <v>279</v>
      </c>
      <c r="E5647" t="s">
        <v>287</v>
      </c>
      <c r="F5647" t="s">
        <v>277</v>
      </c>
      <c r="G5647" s="159">
        <f t="shared" si="267"/>
        <v>0.06</v>
      </c>
      <c r="H5647" s="159">
        <f t="shared" si="268"/>
        <v>17.740000000000002</v>
      </c>
      <c r="I5647" s="155" t="s">
        <v>470</v>
      </c>
      <c r="K5647" t="s">
        <v>456</v>
      </c>
      <c r="L5647" t="s">
        <v>390</v>
      </c>
      <c r="M5647" t="s">
        <v>466</v>
      </c>
      <c r="N5647" t="s">
        <v>291</v>
      </c>
      <c r="O5647" t="s">
        <v>390</v>
      </c>
      <c r="P5647">
        <v>100</v>
      </c>
      <c r="Q5647">
        <v>500</v>
      </c>
      <c r="R5647">
        <v>1</v>
      </c>
      <c r="S5647">
        <v>0.06</v>
      </c>
      <c r="T5647">
        <v>17.740000000000002</v>
      </c>
      <c r="U5647" t="b" cm="1">
        <f t="array" ref="U5647">_xlfn.IFS(AND(R5647=1,S5647=G5647,T5647=H5647),TRUE,AND(R5647=1,S5647=G5647,H5647="Product NA"),TRUE)</f>
        <v>1</v>
      </c>
      <c r="W5647">
        <v>0.05</v>
      </c>
      <c r="X5647">
        <v>15.98</v>
      </c>
      <c r="Y5647" t="str">
        <f t="shared" si="269"/>
        <v>Change</v>
      </c>
    </row>
    <row r="5648" spans="1:25" x14ac:dyDescent="0.35">
      <c r="A5648" t="s">
        <v>210</v>
      </c>
      <c r="B5648" t="s">
        <v>449</v>
      </c>
      <c r="C5648" t="s">
        <v>295</v>
      </c>
      <c r="D5648" t="s">
        <v>326</v>
      </c>
      <c r="E5648" t="s">
        <v>643</v>
      </c>
      <c r="F5648" t="s">
        <v>643</v>
      </c>
      <c r="G5648" s="159">
        <f t="shared" si="267"/>
        <v>0.06</v>
      </c>
      <c r="H5648" s="159">
        <f t="shared" si="268"/>
        <v>15.25</v>
      </c>
      <c r="I5648" s="155" t="s">
        <v>470</v>
      </c>
      <c r="K5648" t="s">
        <v>458</v>
      </c>
      <c r="L5648" t="s">
        <v>399</v>
      </c>
      <c r="M5648" t="s">
        <v>466</v>
      </c>
      <c r="N5648" t="s">
        <v>295</v>
      </c>
      <c r="O5648" t="s">
        <v>399</v>
      </c>
      <c r="P5648">
        <v>100</v>
      </c>
      <c r="Q5648">
        <v>500</v>
      </c>
      <c r="R5648">
        <v>1</v>
      </c>
      <c r="S5648">
        <v>0.06</v>
      </c>
      <c r="T5648">
        <v>15.25</v>
      </c>
      <c r="U5648" t="b" cm="1">
        <f t="array" ref="U5648">_xlfn.IFS(AND(R5648=1,S5648=G5648,T5648=H5648),TRUE,AND(R5648=1,S5648=G5648,H5648="Product NA"),TRUE)</f>
        <v>1</v>
      </c>
      <c r="W5648">
        <v>0.05</v>
      </c>
      <c r="X5648">
        <v>13.74</v>
      </c>
      <c r="Y5648" t="str">
        <f t="shared" si="269"/>
        <v>Change</v>
      </c>
    </row>
    <row r="5649" spans="1:25" x14ac:dyDescent="0.35">
      <c r="A5649" t="s">
        <v>210</v>
      </c>
      <c r="B5649" t="s">
        <v>449</v>
      </c>
      <c r="C5649" t="s">
        <v>295</v>
      </c>
      <c r="D5649" t="s">
        <v>326</v>
      </c>
      <c r="E5649" t="s">
        <v>643</v>
      </c>
      <c r="F5649" t="s">
        <v>643</v>
      </c>
      <c r="G5649" s="159">
        <f t="shared" si="267"/>
        <v>2.21</v>
      </c>
      <c r="H5649" s="159">
        <f t="shared" si="268"/>
        <v>13.63</v>
      </c>
      <c r="I5649" s="155" t="s">
        <v>707</v>
      </c>
      <c r="K5649" t="s">
        <v>458</v>
      </c>
      <c r="L5649" t="s">
        <v>399</v>
      </c>
      <c r="M5649" t="s">
        <v>466</v>
      </c>
      <c r="N5649" t="s">
        <v>295</v>
      </c>
      <c r="O5649" t="s">
        <v>399</v>
      </c>
      <c r="P5649">
        <v>100</v>
      </c>
      <c r="Q5649">
        <v>5000</v>
      </c>
      <c r="R5649">
        <v>1</v>
      </c>
      <c r="S5649">
        <v>2.21</v>
      </c>
      <c r="T5649">
        <v>13.63</v>
      </c>
      <c r="U5649" t="b" cm="1">
        <f t="array" ref="U5649">_xlfn.IFS(AND(R5649=1,S5649=G5649,T5649=H5649),TRUE,AND(R5649=1,S5649=G5649,H5649="Product NA"),TRUE)</f>
        <v>1</v>
      </c>
      <c r="W5649">
        <v>1.94</v>
      </c>
      <c r="X5649">
        <v>12.06</v>
      </c>
      <c r="Y5649" t="str">
        <f t="shared" si="269"/>
        <v>Change</v>
      </c>
    </row>
    <row r="5650" spans="1:25" x14ac:dyDescent="0.35">
      <c r="A5650" t="s">
        <v>210</v>
      </c>
      <c r="B5650" t="s">
        <v>449</v>
      </c>
      <c r="C5650" t="s">
        <v>295</v>
      </c>
      <c r="D5650" t="s">
        <v>382</v>
      </c>
      <c r="E5650" t="s">
        <v>287</v>
      </c>
      <c r="F5650" t="s">
        <v>386</v>
      </c>
      <c r="G5650" s="159">
        <f t="shared" si="267"/>
        <v>1.59</v>
      </c>
      <c r="H5650" s="159">
        <f t="shared" si="268"/>
        <v>16.82</v>
      </c>
      <c r="I5650" s="155" t="s">
        <v>472</v>
      </c>
      <c r="K5650" t="s">
        <v>458</v>
      </c>
      <c r="L5650" t="s">
        <v>399</v>
      </c>
      <c r="M5650" t="s">
        <v>466</v>
      </c>
      <c r="N5650" t="s">
        <v>295</v>
      </c>
      <c r="O5650" t="s">
        <v>399</v>
      </c>
      <c r="P5650">
        <v>100</v>
      </c>
      <c r="Q5650">
        <v>2000</v>
      </c>
      <c r="R5650">
        <v>1</v>
      </c>
      <c r="S5650">
        <v>1.59</v>
      </c>
      <c r="T5650">
        <v>16.82</v>
      </c>
      <c r="U5650" t="b" cm="1">
        <f t="array" ref="U5650">_xlfn.IFS(AND(R5650=1,S5650=G5650,T5650=H5650),TRUE,AND(R5650=1,S5650=G5650,H5650="Product NA"),TRUE)</f>
        <v>1</v>
      </c>
      <c r="W5650">
        <v>1.37</v>
      </c>
      <c r="X5650">
        <v>14.5</v>
      </c>
      <c r="Y5650" t="str">
        <f t="shared" si="269"/>
        <v>Change</v>
      </c>
    </row>
    <row r="5651" spans="1:25" x14ac:dyDescent="0.35">
      <c r="A5651" t="s">
        <v>210</v>
      </c>
      <c r="B5651" t="s">
        <v>449</v>
      </c>
      <c r="C5651" t="s">
        <v>295</v>
      </c>
      <c r="D5651" t="s">
        <v>381</v>
      </c>
      <c r="E5651" t="s">
        <v>716</v>
      </c>
      <c r="F5651" t="s">
        <v>386</v>
      </c>
      <c r="G5651" s="159">
        <f t="shared" si="267"/>
        <v>9.25</v>
      </c>
      <c r="H5651" s="159">
        <f t="shared" si="268"/>
        <v>3.75</v>
      </c>
      <c r="I5651" s="155" t="s">
        <v>472</v>
      </c>
      <c r="K5651" t="s">
        <v>458</v>
      </c>
      <c r="L5651" t="s">
        <v>399</v>
      </c>
      <c r="M5651" t="s">
        <v>466</v>
      </c>
      <c r="N5651" t="s">
        <v>295</v>
      </c>
      <c r="O5651" t="s">
        <v>449</v>
      </c>
      <c r="P5651">
        <v>100</v>
      </c>
      <c r="Q5651">
        <v>2000</v>
      </c>
      <c r="R5651">
        <v>1</v>
      </c>
      <c r="S5651">
        <v>9.25</v>
      </c>
      <c r="T5651">
        <v>3.75</v>
      </c>
      <c r="U5651" t="b" cm="1">
        <f t="array" ref="U5651">_xlfn.IFS(AND(R5651=1,S5651=G5651,T5651=H5651),TRUE,AND(R5651=1,S5651=G5651,H5651="Product NA"),TRUE)</f>
        <v>1</v>
      </c>
      <c r="W5651">
        <v>8.4</v>
      </c>
      <c r="X5651">
        <v>3.4000000000000004</v>
      </c>
      <c r="Y5651" t="str">
        <f t="shared" si="269"/>
        <v>Change</v>
      </c>
    </row>
    <row r="5652" spans="1:25" x14ac:dyDescent="0.35">
      <c r="A5652" t="s">
        <v>210</v>
      </c>
      <c r="B5652" t="s">
        <v>449</v>
      </c>
      <c r="C5652" t="s">
        <v>295</v>
      </c>
      <c r="D5652" t="s">
        <v>281</v>
      </c>
      <c r="E5652" t="s">
        <v>287</v>
      </c>
      <c r="F5652" t="s">
        <v>286</v>
      </c>
      <c r="G5652" s="159">
        <f t="shared" si="267"/>
        <v>1.59</v>
      </c>
      <c r="H5652" s="159">
        <f t="shared" si="268"/>
        <v>16.82</v>
      </c>
      <c r="I5652" s="155" t="s">
        <v>472</v>
      </c>
      <c r="K5652" t="s">
        <v>458</v>
      </c>
      <c r="L5652" t="s">
        <v>399</v>
      </c>
      <c r="M5652" t="s">
        <v>466</v>
      </c>
      <c r="N5652" t="s">
        <v>295</v>
      </c>
      <c r="O5652" t="s">
        <v>399</v>
      </c>
      <c r="P5652">
        <v>100</v>
      </c>
      <c r="Q5652">
        <v>2000</v>
      </c>
      <c r="R5652">
        <v>1</v>
      </c>
      <c r="S5652">
        <v>1.59</v>
      </c>
      <c r="T5652">
        <v>16.82</v>
      </c>
      <c r="U5652" t="b" cm="1">
        <f t="array" ref="U5652">_xlfn.IFS(AND(R5652=1,S5652=G5652,T5652=H5652),TRUE,AND(R5652=1,S5652=G5652,H5652="Product NA"),TRUE)</f>
        <v>1</v>
      </c>
      <c r="W5652">
        <v>1.37</v>
      </c>
      <c r="X5652">
        <v>14.5</v>
      </c>
      <c r="Y5652" t="str">
        <f t="shared" si="269"/>
        <v>Change</v>
      </c>
    </row>
    <row r="5653" spans="1:25" x14ac:dyDescent="0.35">
      <c r="A5653" t="s">
        <v>210</v>
      </c>
      <c r="B5653" t="s">
        <v>449</v>
      </c>
      <c r="C5653" t="s">
        <v>295</v>
      </c>
      <c r="D5653" t="s">
        <v>278</v>
      </c>
      <c r="E5653" t="s">
        <v>287</v>
      </c>
      <c r="F5653" t="s">
        <v>277</v>
      </c>
      <c r="G5653" s="159">
        <f t="shared" si="267"/>
        <v>2.39</v>
      </c>
      <c r="H5653" s="159">
        <f t="shared" si="268"/>
        <v>4.84</v>
      </c>
      <c r="I5653" s="155" t="s">
        <v>470</v>
      </c>
      <c r="K5653" t="s">
        <v>458</v>
      </c>
      <c r="L5653" t="s">
        <v>399</v>
      </c>
      <c r="M5653" t="s">
        <v>466</v>
      </c>
      <c r="N5653" t="s">
        <v>295</v>
      </c>
      <c r="O5653" t="s">
        <v>399</v>
      </c>
      <c r="P5653">
        <v>100</v>
      </c>
      <c r="Q5653">
        <v>500</v>
      </c>
      <c r="R5653">
        <v>1</v>
      </c>
      <c r="S5653">
        <v>2.39</v>
      </c>
      <c r="T5653">
        <v>4.84</v>
      </c>
      <c r="U5653" t="b" cm="1">
        <f t="array" ref="U5653">_xlfn.IFS(AND(R5653=1,S5653=G5653,T5653=H5653),TRUE,AND(R5653=1,S5653=G5653,H5653="Product NA"),TRUE)</f>
        <v>1</v>
      </c>
      <c r="W5653">
        <v>2.08</v>
      </c>
      <c r="X5653">
        <v>4.21</v>
      </c>
      <c r="Y5653" t="str">
        <f t="shared" si="269"/>
        <v>Change</v>
      </c>
    </row>
    <row r="5654" spans="1:25" x14ac:dyDescent="0.35">
      <c r="A5654" t="s">
        <v>210</v>
      </c>
      <c r="B5654" t="s">
        <v>449</v>
      </c>
      <c r="C5654" t="s">
        <v>295</v>
      </c>
      <c r="D5654" t="s">
        <v>238</v>
      </c>
      <c r="E5654" t="s">
        <v>287</v>
      </c>
      <c r="F5654" t="s">
        <v>0</v>
      </c>
      <c r="G5654" s="159">
        <f t="shared" si="267"/>
        <v>0.52</v>
      </c>
      <c r="H5654" s="159">
        <f t="shared" si="268"/>
        <v>13.89</v>
      </c>
      <c r="I5654" s="155" t="s">
        <v>469</v>
      </c>
      <c r="K5654" t="s">
        <v>458</v>
      </c>
      <c r="L5654" t="s">
        <v>399</v>
      </c>
      <c r="M5654" t="s">
        <v>466</v>
      </c>
      <c r="N5654" t="s">
        <v>295</v>
      </c>
      <c r="O5654" t="s">
        <v>399</v>
      </c>
      <c r="P5654">
        <v>100</v>
      </c>
      <c r="Q5654">
        <v>100</v>
      </c>
      <c r="R5654">
        <v>1</v>
      </c>
      <c r="S5654">
        <v>0.52</v>
      </c>
      <c r="T5654">
        <v>13.89</v>
      </c>
      <c r="U5654" t="b" cm="1">
        <f t="array" ref="U5654">_xlfn.IFS(AND(R5654=1,S5654=G5654,T5654=H5654),TRUE,AND(R5654=1,S5654=G5654,H5654="Product NA"),TRUE)</f>
        <v>1</v>
      </c>
      <c r="W5654">
        <v>0.45</v>
      </c>
      <c r="X5654">
        <v>11.97</v>
      </c>
      <c r="Y5654" t="str">
        <f t="shared" si="269"/>
        <v>Change</v>
      </c>
    </row>
    <row r="5655" spans="1:25" x14ac:dyDescent="0.35">
      <c r="A5655" t="s">
        <v>210</v>
      </c>
      <c r="B5655" t="s">
        <v>449</v>
      </c>
      <c r="C5655" t="s">
        <v>295</v>
      </c>
      <c r="D5655" t="s">
        <v>239</v>
      </c>
      <c r="E5655" t="s">
        <v>287</v>
      </c>
      <c r="F5655" t="s">
        <v>277</v>
      </c>
      <c r="G5655" s="159">
        <f t="shared" si="267"/>
        <v>0.59</v>
      </c>
      <c r="H5655" s="159">
        <f t="shared" si="268"/>
        <v>14.700000000000001</v>
      </c>
      <c r="I5655" s="155" t="s">
        <v>470</v>
      </c>
      <c r="K5655" t="s">
        <v>458</v>
      </c>
      <c r="L5655" t="s">
        <v>399</v>
      </c>
      <c r="M5655" t="s">
        <v>466</v>
      </c>
      <c r="N5655" t="s">
        <v>295</v>
      </c>
      <c r="O5655" t="s">
        <v>399</v>
      </c>
      <c r="P5655">
        <v>100</v>
      </c>
      <c r="Q5655">
        <v>500</v>
      </c>
      <c r="R5655">
        <v>1</v>
      </c>
      <c r="S5655">
        <v>0.59</v>
      </c>
      <c r="T5655">
        <v>14.700000000000001</v>
      </c>
      <c r="U5655" t="b" cm="1">
        <f t="array" ref="U5655">_xlfn.IFS(AND(R5655=1,S5655=G5655,T5655=H5655),TRUE,AND(R5655=1,S5655=G5655,H5655="Product NA"),TRUE)</f>
        <v>1</v>
      </c>
      <c r="W5655">
        <v>0.51</v>
      </c>
      <c r="X5655">
        <v>12.67</v>
      </c>
      <c r="Y5655" t="str">
        <f t="shared" si="269"/>
        <v>Change</v>
      </c>
    </row>
    <row r="5656" spans="1:25" x14ac:dyDescent="0.35">
      <c r="A5656" t="s">
        <v>210</v>
      </c>
      <c r="B5656" t="s">
        <v>449</v>
      </c>
      <c r="C5656" t="s">
        <v>295</v>
      </c>
      <c r="D5656" t="s">
        <v>316</v>
      </c>
      <c r="E5656" t="s">
        <v>287</v>
      </c>
      <c r="F5656" t="s">
        <v>286</v>
      </c>
      <c r="G5656" s="159">
        <f t="shared" si="267"/>
        <v>2.36</v>
      </c>
      <c r="H5656" s="159">
        <f t="shared" si="268"/>
        <v>13.63</v>
      </c>
      <c r="I5656" s="155" t="s">
        <v>472</v>
      </c>
      <c r="K5656" t="s">
        <v>458</v>
      </c>
      <c r="L5656" t="s">
        <v>399</v>
      </c>
      <c r="M5656" t="s">
        <v>466</v>
      </c>
      <c r="N5656" t="s">
        <v>295</v>
      </c>
      <c r="O5656" t="s">
        <v>399</v>
      </c>
      <c r="P5656">
        <v>100</v>
      </c>
      <c r="Q5656">
        <v>2000</v>
      </c>
      <c r="R5656">
        <v>1</v>
      </c>
      <c r="S5656">
        <v>2.36</v>
      </c>
      <c r="T5656">
        <v>13.63</v>
      </c>
      <c r="U5656" t="b" cm="1">
        <f t="array" ref="U5656">_xlfn.IFS(AND(R5656=1,S5656=G5656,T5656=H5656),TRUE,AND(R5656=1,S5656=G5656,H5656="Product NA"),TRUE)</f>
        <v>1</v>
      </c>
      <c r="W5656">
        <v>2.09</v>
      </c>
      <c r="X5656">
        <v>12.06</v>
      </c>
      <c r="Y5656" t="str">
        <f t="shared" si="269"/>
        <v>Change</v>
      </c>
    </row>
    <row r="5657" spans="1:25" x14ac:dyDescent="0.35">
      <c r="A5657" t="s">
        <v>210</v>
      </c>
      <c r="B5657" t="s">
        <v>449</v>
      </c>
      <c r="C5657" t="s">
        <v>295</v>
      </c>
      <c r="D5657" t="s">
        <v>646</v>
      </c>
      <c r="E5657" t="s">
        <v>715</v>
      </c>
      <c r="F5657" t="s">
        <v>286</v>
      </c>
      <c r="G5657" s="159">
        <f t="shared" si="267"/>
        <v>13.100000000000001</v>
      </c>
      <c r="H5657" s="159">
        <f t="shared" si="268"/>
        <v>0</v>
      </c>
      <c r="I5657" s="155" t="s">
        <v>471</v>
      </c>
      <c r="K5657" t="s">
        <v>458</v>
      </c>
      <c r="L5657" t="s">
        <v>399</v>
      </c>
      <c r="M5657" t="s">
        <v>466</v>
      </c>
      <c r="N5657" t="s">
        <v>295</v>
      </c>
      <c r="O5657" t="s">
        <v>449</v>
      </c>
      <c r="P5657">
        <v>30000</v>
      </c>
      <c r="Q5657">
        <v>1000</v>
      </c>
      <c r="R5657">
        <v>1</v>
      </c>
      <c r="S5657">
        <v>13.100000000000001</v>
      </c>
      <c r="T5657">
        <v>0</v>
      </c>
      <c r="U5657" t="b" cm="1">
        <f t="array" ref="U5657">_xlfn.IFS(AND(R5657=1,S5657=G5657,T5657=H5657),TRUE,AND(R5657=1,S5657=G5657,H5657="Product NA"),TRUE)</f>
        <v>1</v>
      </c>
      <c r="W5657">
        <v>11.4</v>
      </c>
      <c r="X5657">
        <v>0</v>
      </c>
      <c r="Y5657" t="str">
        <f t="shared" si="269"/>
        <v>Change</v>
      </c>
    </row>
    <row r="5658" spans="1:25" x14ac:dyDescent="0.35">
      <c r="A5658" t="s">
        <v>210</v>
      </c>
      <c r="B5658" t="s">
        <v>449</v>
      </c>
      <c r="C5658" t="s">
        <v>295</v>
      </c>
      <c r="D5658" t="s">
        <v>646</v>
      </c>
      <c r="E5658" t="s">
        <v>715</v>
      </c>
      <c r="F5658" t="s">
        <v>286</v>
      </c>
      <c r="G5658" s="159">
        <f t="shared" si="267"/>
        <v>60.7</v>
      </c>
      <c r="H5658" s="159">
        <f t="shared" si="268"/>
        <v>0</v>
      </c>
      <c r="I5658" s="155" t="s">
        <v>671</v>
      </c>
      <c r="K5658" t="s">
        <v>458</v>
      </c>
      <c r="L5658" t="s">
        <v>399</v>
      </c>
      <c r="M5658" t="s">
        <v>466</v>
      </c>
      <c r="N5658" t="s">
        <v>295</v>
      </c>
      <c r="O5658" t="s">
        <v>449</v>
      </c>
      <c r="P5658">
        <v>30000</v>
      </c>
      <c r="Q5658">
        <v>15000</v>
      </c>
      <c r="R5658">
        <v>1</v>
      </c>
      <c r="S5658">
        <v>60.7</v>
      </c>
      <c r="T5658">
        <v>0</v>
      </c>
      <c r="U5658" t="b" cm="1">
        <f t="array" ref="U5658">_xlfn.IFS(AND(R5658=1,S5658=G5658,T5658=H5658),TRUE,AND(R5658=1,S5658=G5658,H5658="Product NA"),TRUE)</f>
        <v>1</v>
      </c>
      <c r="W5658">
        <v>48.1</v>
      </c>
      <c r="X5658">
        <v>0</v>
      </c>
      <c r="Y5658" t="str">
        <f t="shared" si="269"/>
        <v>Change</v>
      </c>
    </row>
    <row r="5659" spans="1:25" x14ac:dyDescent="0.35">
      <c r="A5659" t="s">
        <v>210</v>
      </c>
      <c r="B5659" t="s">
        <v>449</v>
      </c>
      <c r="C5659" t="s">
        <v>295</v>
      </c>
      <c r="D5659" t="s">
        <v>646</v>
      </c>
      <c r="E5659" t="s">
        <v>715</v>
      </c>
      <c r="F5659" t="s">
        <v>286</v>
      </c>
      <c r="G5659" s="159">
        <f t="shared" si="267"/>
        <v>16.8</v>
      </c>
      <c r="H5659" s="159">
        <f t="shared" si="268"/>
        <v>0</v>
      </c>
      <c r="I5659" s="155" t="s">
        <v>662</v>
      </c>
      <c r="K5659" t="s">
        <v>458</v>
      </c>
      <c r="L5659" t="s">
        <v>399</v>
      </c>
      <c r="M5659" t="s">
        <v>466</v>
      </c>
      <c r="N5659" t="s">
        <v>295</v>
      </c>
      <c r="O5659" t="s">
        <v>449</v>
      </c>
      <c r="P5659">
        <v>30000</v>
      </c>
      <c r="Q5659">
        <v>2000</v>
      </c>
      <c r="R5659">
        <v>1</v>
      </c>
      <c r="S5659">
        <v>16.8</v>
      </c>
      <c r="T5659">
        <v>0</v>
      </c>
      <c r="U5659" t="b" cm="1">
        <f t="array" ref="U5659">_xlfn.IFS(AND(R5659=1,S5659=G5659,T5659=H5659),TRUE,AND(R5659=1,S5659=G5659,H5659="Product NA"),TRUE)</f>
        <v>1</v>
      </c>
      <c r="W5659">
        <v>13.75</v>
      </c>
      <c r="X5659">
        <v>0</v>
      </c>
      <c r="Y5659" t="str">
        <f t="shared" si="269"/>
        <v>Change</v>
      </c>
    </row>
    <row r="5660" spans="1:25" x14ac:dyDescent="0.35">
      <c r="A5660" t="s">
        <v>210</v>
      </c>
      <c r="B5660" t="s">
        <v>449</v>
      </c>
      <c r="C5660" t="s">
        <v>295</v>
      </c>
      <c r="D5660" t="s">
        <v>646</v>
      </c>
      <c r="E5660" t="s">
        <v>715</v>
      </c>
      <c r="F5660" t="s">
        <v>286</v>
      </c>
      <c r="G5660" s="159">
        <f t="shared" si="267"/>
        <v>77.400000000000006</v>
      </c>
      <c r="H5660" s="159">
        <f t="shared" si="268"/>
        <v>0</v>
      </c>
      <c r="I5660" s="155" t="s">
        <v>672</v>
      </c>
      <c r="K5660" t="s">
        <v>458</v>
      </c>
      <c r="L5660" t="s">
        <v>399</v>
      </c>
      <c r="M5660" t="s">
        <v>466</v>
      </c>
      <c r="N5660" t="s">
        <v>295</v>
      </c>
      <c r="O5660" t="s">
        <v>449</v>
      </c>
      <c r="P5660">
        <v>30000</v>
      </c>
      <c r="Q5660">
        <v>20000</v>
      </c>
      <c r="R5660">
        <v>1</v>
      </c>
      <c r="S5660">
        <v>77.400000000000006</v>
      </c>
      <c r="T5660">
        <v>0</v>
      </c>
      <c r="U5660" t="b" cm="1">
        <f t="array" ref="U5660">_xlfn.IFS(AND(R5660=1,S5660=G5660,T5660=H5660),TRUE,AND(R5660=1,S5660=G5660,H5660="Product NA"),TRUE)</f>
        <v>1</v>
      </c>
      <c r="W5660">
        <v>60.5</v>
      </c>
      <c r="X5660">
        <v>0</v>
      </c>
      <c r="Y5660" t="str">
        <f t="shared" si="269"/>
        <v>Change</v>
      </c>
    </row>
    <row r="5661" spans="1:25" x14ac:dyDescent="0.35">
      <c r="A5661" t="s">
        <v>210</v>
      </c>
      <c r="B5661" t="s">
        <v>449</v>
      </c>
      <c r="C5661" t="s">
        <v>295</v>
      </c>
      <c r="D5661" t="s">
        <v>646</v>
      </c>
      <c r="E5661" t="s">
        <v>715</v>
      </c>
      <c r="F5661" t="s">
        <v>286</v>
      </c>
      <c r="G5661" s="159">
        <f t="shared" si="267"/>
        <v>101.2</v>
      </c>
      <c r="H5661" s="159">
        <f t="shared" si="268"/>
        <v>0</v>
      </c>
      <c r="I5661" s="155" t="s">
        <v>673</v>
      </c>
      <c r="K5661" t="s">
        <v>458</v>
      </c>
      <c r="L5661" t="s">
        <v>399</v>
      </c>
      <c r="M5661" t="s">
        <v>466</v>
      </c>
      <c r="N5661" t="s">
        <v>295</v>
      </c>
      <c r="O5661" t="s">
        <v>449</v>
      </c>
      <c r="P5661">
        <v>30000</v>
      </c>
      <c r="Q5661">
        <v>25000</v>
      </c>
      <c r="R5661">
        <v>1</v>
      </c>
      <c r="S5661">
        <v>101.2</v>
      </c>
      <c r="T5661">
        <v>0</v>
      </c>
      <c r="U5661" t="b" cm="1">
        <f t="array" ref="U5661">_xlfn.IFS(AND(R5661=1,S5661=G5661,T5661=H5661),TRUE,AND(R5661=1,S5661=G5661,H5661="Product NA"),TRUE)</f>
        <v>1</v>
      </c>
      <c r="W5661">
        <v>78.600000000000009</v>
      </c>
      <c r="X5661">
        <v>0</v>
      </c>
      <c r="Y5661" t="str">
        <f t="shared" si="269"/>
        <v>Change</v>
      </c>
    </row>
    <row r="5662" spans="1:25" x14ac:dyDescent="0.35">
      <c r="A5662" t="s">
        <v>210</v>
      </c>
      <c r="B5662" t="s">
        <v>449</v>
      </c>
      <c r="C5662" t="s">
        <v>295</v>
      </c>
      <c r="D5662" t="s">
        <v>646</v>
      </c>
      <c r="E5662" t="s">
        <v>715</v>
      </c>
      <c r="F5662" t="s">
        <v>286</v>
      </c>
      <c r="G5662" s="159">
        <f t="shared" si="267"/>
        <v>24</v>
      </c>
      <c r="H5662" s="159">
        <f t="shared" si="268"/>
        <v>0</v>
      </c>
      <c r="I5662" s="155" t="s">
        <v>663</v>
      </c>
      <c r="K5662" t="s">
        <v>458</v>
      </c>
      <c r="L5662" t="s">
        <v>399</v>
      </c>
      <c r="M5662" t="s">
        <v>466</v>
      </c>
      <c r="N5662" t="s">
        <v>295</v>
      </c>
      <c r="O5662" t="s">
        <v>449</v>
      </c>
      <c r="P5662">
        <v>30000</v>
      </c>
      <c r="Q5662">
        <v>3000</v>
      </c>
      <c r="R5662">
        <v>1</v>
      </c>
      <c r="S5662">
        <v>24</v>
      </c>
      <c r="T5662">
        <v>0</v>
      </c>
      <c r="U5662" t="b" cm="1">
        <f t="array" ref="U5662">_xlfn.IFS(AND(R5662=1,S5662=G5662,T5662=H5662),TRUE,AND(R5662=1,S5662=G5662,H5662="Product NA"),TRUE)</f>
        <v>1</v>
      </c>
      <c r="W5662">
        <v>16.100000000000001</v>
      </c>
      <c r="X5662">
        <v>0</v>
      </c>
      <c r="Y5662" t="str">
        <f t="shared" si="269"/>
        <v>Change</v>
      </c>
    </row>
    <row r="5663" spans="1:25" x14ac:dyDescent="0.35">
      <c r="A5663" t="s">
        <v>210</v>
      </c>
      <c r="B5663" t="s">
        <v>449</v>
      </c>
      <c r="C5663" t="s">
        <v>295</v>
      </c>
      <c r="D5663" t="s">
        <v>646</v>
      </c>
      <c r="E5663" t="s">
        <v>715</v>
      </c>
      <c r="F5663" t="s">
        <v>286</v>
      </c>
      <c r="G5663" s="159">
        <f t="shared" si="267"/>
        <v>119.2</v>
      </c>
      <c r="H5663" s="159">
        <f t="shared" si="268"/>
        <v>0</v>
      </c>
      <c r="I5663" s="155" t="s">
        <v>674</v>
      </c>
      <c r="K5663" t="s">
        <v>458</v>
      </c>
      <c r="L5663" t="s">
        <v>399</v>
      </c>
      <c r="M5663" t="s">
        <v>466</v>
      </c>
      <c r="N5663" t="s">
        <v>295</v>
      </c>
      <c r="O5663" t="s">
        <v>449</v>
      </c>
      <c r="P5663">
        <v>30000</v>
      </c>
      <c r="Q5663">
        <v>30000</v>
      </c>
      <c r="R5663">
        <v>1</v>
      </c>
      <c r="S5663">
        <v>119.2</v>
      </c>
      <c r="T5663">
        <v>0</v>
      </c>
      <c r="U5663" t="b" cm="1">
        <f t="array" ref="U5663">_xlfn.IFS(AND(R5663=1,S5663=G5663,T5663=H5663),TRUE,AND(R5663=1,S5663=G5663,H5663="Product NA"),TRUE)</f>
        <v>1</v>
      </c>
      <c r="W5663">
        <v>92</v>
      </c>
      <c r="X5663">
        <v>0</v>
      </c>
      <c r="Y5663" t="str">
        <f t="shared" si="269"/>
        <v>Change</v>
      </c>
    </row>
    <row r="5664" spans="1:25" x14ac:dyDescent="0.35">
      <c r="A5664" t="s">
        <v>210</v>
      </c>
      <c r="B5664" t="s">
        <v>449</v>
      </c>
      <c r="C5664" t="s">
        <v>295</v>
      </c>
      <c r="D5664" t="s">
        <v>646</v>
      </c>
      <c r="E5664" t="s">
        <v>715</v>
      </c>
      <c r="F5664" t="s">
        <v>286</v>
      </c>
      <c r="G5664" s="159">
        <f t="shared" si="267"/>
        <v>30.55</v>
      </c>
      <c r="H5664" s="159">
        <f t="shared" si="268"/>
        <v>0</v>
      </c>
      <c r="I5664" s="155" t="s">
        <v>664</v>
      </c>
      <c r="K5664" t="s">
        <v>458</v>
      </c>
      <c r="L5664" t="s">
        <v>399</v>
      </c>
      <c r="M5664" t="s">
        <v>466</v>
      </c>
      <c r="N5664" t="s">
        <v>295</v>
      </c>
      <c r="O5664" t="s">
        <v>449</v>
      </c>
      <c r="P5664">
        <v>30000</v>
      </c>
      <c r="Q5664">
        <v>4000</v>
      </c>
      <c r="R5664">
        <v>1</v>
      </c>
      <c r="S5664">
        <v>30.55</v>
      </c>
      <c r="T5664">
        <v>0</v>
      </c>
      <c r="U5664" t="b" cm="1">
        <f t="array" ref="U5664">_xlfn.IFS(AND(R5664=1,S5664=G5664,T5664=H5664),TRUE,AND(R5664=1,S5664=G5664,H5664="Product NA"),TRUE)</f>
        <v>1</v>
      </c>
      <c r="W5664">
        <v>18.400000000000002</v>
      </c>
      <c r="X5664">
        <v>0</v>
      </c>
      <c r="Y5664" t="str">
        <f t="shared" si="269"/>
        <v>Change</v>
      </c>
    </row>
    <row r="5665" spans="1:25" x14ac:dyDescent="0.35">
      <c r="A5665" t="s">
        <v>210</v>
      </c>
      <c r="B5665" t="s">
        <v>449</v>
      </c>
      <c r="C5665" t="s">
        <v>295</v>
      </c>
      <c r="D5665" t="s">
        <v>646</v>
      </c>
      <c r="E5665" t="s">
        <v>715</v>
      </c>
      <c r="F5665" t="s">
        <v>286</v>
      </c>
      <c r="G5665" s="159">
        <f t="shared" si="267"/>
        <v>37.15</v>
      </c>
      <c r="H5665" s="159">
        <f t="shared" si="268"/>
        <v>0</v>
      </c>
      <c r="I5665" s="155" t="s">
        <v>665</v>
      </c>
      <c r="K5665" t="s">
        <v>458</v>
      </c>
      <c r="L5665" t="s">
        <v>399</v>
      </c>
      <c r="M5665" t="s">
        <v>466</v>
      </c>
      <c r="N5665" t="s">
        <v>295</v>
      </c>
      <c r="O5665" t="s">
        <v>449</v>
      </c>
      <c r="P5665">
        <v>30000</v>
      </c>
      <c r="Q5665">
        <v>5000</v>
      </c>
      <c r="R5665">
        <v>1</v>
      </c>
      <c r="S5665">
        <v>37.15</v>
      </c>
      <c r="T5665">
        <v>0</v>
      </c>
      <c r="U5665" t="b" cm="1">
        <f t="array" ref="U5665">_xlfn.IFS(AND(R5665=1,S5665=G5665,T5665=H5665),TRUE,AND(R5665=1,S5665=G5665,H5665="Product NA"),TRUE)</f>
        <v>1</v>
      </c>
      <c r="W5665">
        <v>20.75</v>
      </c>
      <c r="X5665">
        <v>0</v>
      </c>
      <c r="Y5665" t="str">
        <f t="shared" si="269"/>
        <v>Change</v>
      </c>
    </row>
    <row r="5666" spans="1:25" x14ac:dyDescent="0.35">
      <c r="A5666" t="s">
        <v>210</v>
      </c>
      <c r="B5666" t="s">
        <v>449</v>
      </c>
      <c r="C5666" t="s">
        <v>295</v>
      </c>
      <c r="D5666" t="s">
        <v>646</v>
      </c>
      <c r="E5666" t="s">
        <v>715</v>
      </c>
      <c r="F5666" t="s">
        <v>286</v>
      </c>
      <c r="G5666" s="159">
        <f t="shared" si="267"/>
        <v>37.5</v>
      </c>
      <c r="H5666" s="159">
        <f t="shared" si="268"/>
        <v>0</v>
      </c>
      <c r="I5666" s="155" t="s">
        <v>666</v>
      </c>
      <c r="K5666" t="s">
        <v>458</v>
      </c>
      <c r="L5666" t="s">
        <v>399</v>
      </c>
      <c r="M5666" t="s">
        <v>466</v>
      </c>
      <c r="N5666" t="s">
        <v>295</v>
      </c>
      <c r="O5666" t="s">
        <v>449</v>
      </c>
      <c r="P5666">
        <v>30000</v>
      </c>
      <c r="Q5666">
        <v>6000</v>
      </c>
      <c r="R5666">
        <v>1</v>
      </c>
      <c r="S5666">
        <v>37.5</v>
      </c>
      <c r="T5666">
        <v>0</v>
      </c>
      <c r="U5666" t="b" cm="1">
        <f t="array" ref="U5666">_xlfn.IFS(AND(R5666=1,S5666=G5666,T5666=H5666),TRUE,AND(R5666=1,S5666=G5666,H5666="Product NA"),TRUE)</f>
        <v>1</v>
      </c>
      <c r="W5666">
        <v>24</v>
      </c>
      <c r="X5666">
        <v>0</v>
      </c>
      <c r="Y5666" t="str">
        <f t="shared" si="269"/>
        <v>Change</v>
      </c>
    </row>
    <row r="5667" spans="1:25" x14ac:dyDescent="0.35">
      <c r="A5667" t="s">
        <v>210</v>
      </c>
      <c r="B5667" t="s">
        <v>449</v>
      </c>
      <c r="C5667" t="s">
        <v>295</v>
      </c>
      <c r="D5667" t="s">
        <v>646</v>
      </c>
      <c r="E5667" t="s">
        <v>715</v>
      </c>
      <c r="F5667" t="s">
        <v>286</v>
      </c>
      <c r="G5667" s="159">
        <f t="shared" si="267"/>
        <v>37.700000000000003</v>
      </c>
      <c r="H5667" s="159">
        <f t="shared" si="268"/>
        <v>0</v>
      </c>
      <c r="I5667" s="155" t="s">
        <v>667</v>
      </c>
      <c r="K5667" t="s">
        <v>458</v>
      </c>
      <c r="L5667" t="s">
        <v>399</v>
      </c>
      <c r="M5667" t="s">
        <v>466</v>
      </c>
      <c r="N5667" t="s">
        <v>295</v>
      </c>
      <c r="O5667" t="s">
        <v>449</v>
      </c>
      <c r="P5667">
        <v>30000</v>
      </c>
      <c r="Q5667">
        <v>7000</v>
      </c>
      <c r="R5667">
        <v>1</v>
      </c>
      <c r="S5667">
        <v>37.700000000000003</v>
      </c>
      <c r="T5667">
        <v>0</v>
      </c>
      <c r="U5667" t="b" cm="1">
        <f t="array" ref="U5667">_xlfn.IFS(AND(R5667=1,S5667=G5667,T5667=H5667),TRUE,AND(R5667=1,S5667=G5667,H5667="Product NA"),TRUE)</f>
        <v>1</v>
      </c>
      <c r="W5667">
        <v>26.35</v>
      </c>
      <c r="X5667">
        <v>0</v>
      </c>
      <c r="Y5667" t="str">
        <f t="shared" si="269"/>
        <v>Change</v>
      </c>
    </row>
    <row r="5668" spans="1:25" x14ac:dyDescent="0.35">
      <c r="A5668" t="s">
        <v>210</v>
      </c>
      <c r="B5668" t="s">
        <v>449</v>
      </c>
      <c r="C5668" t="s">
        <v>295</v>
      </c>
      <c r="D5668" t="s">
        <v>646</v>
      </c>
      <c r="E5668" t="s">
        <v>715</v>
      </c>
      <c r="F5668" t="s">
        <v>286</v>
      </c>
      <c r="G5668" s="159">
        <f t="shared" si="267"/>
        <v>37.9</v>
      </c>
      <c r="H5668" s="159">
        <f t="shared" si="268"/>
        <v>0</v>
      </c>
      <c r="I5668" s="155" t="s">
        <v>668</v>
      </c>
      <c r="K5668" t="s">
        <v>458</v>
      </c>
      <c r="L5668" t="s">
        <v>399</v>
      </c>
      <c r="M5668" t="s">
        <v>466</v>
      </c>
      <c r="N5668" t="s">
        <v>295</v>
      </c>
      <c r="O5668" t="s">
        <v>449</v>
      </c>
      <c r="P5668">
        <v>30000</v>
      </c>
      <c r="Q5668">
        <v>8000</v>
      </c>
      <c r="R5668">
        <v>1</v>
      </c>
      <c r="S5668">
        <v>37.9</v>
      </c>
      <c r="T5668">
        <v>0</v>
      </c>
      <c r="U5668" t="b" cm="1">
        <f t="array" ref="U5668">_xlfn.IFS(AND(R5668=1,S5668=G5668,T5668=H5668),TRUE,AND(R5668=1,S5668=G5668,H5668="Product NA"),TRUE)</f>
        <v>1</v>
      </c>
      <c r="W5668">
        <v>28.650000000000002</v>
      </c>
      <c r="X5668">
        <v>0</v>
      </c>
      <c r="Y5668" t="str">
        <f t="shared" si="269"/>
        <v>Change</v>
      </c>
    </row>
    <row r="5669" spans="1:25" x14ac:dyDescent="0.35">
      <c r="A5669" t="s">
        <v>210</v>
      </c>
      <c r="B5669" t="s">
        <v>449</v>
      </c>
      <c r="C5669" t="s">
        <v>295</v>
      </c>
      <c r="D5669" t="s">
        <v>646</v>
      </c>
      <c r="E5669" t="s">
        <v>715</v>
      </c>
      <c r="F5669" t="s">
        <v>286</v>
      </c>
      <c r="G5669" s="159">
        <f t="shared" si="267"/>
        <v>38.050000000000004</v>
      </c>
      <c r="H5669" s="159">
        <f t="shared" si="268"/>
        <v>0</v>
      </c>
      <c r="I5669" s="155" t="s">
        <v>669</v>
      </c>
      <c r="K5669" t="s">
        <v>458</v>
      </c>
      <c r="L5669" t="s">
        <v>399</v>
      </c>
      <c r="M5669" t="s">
        <v>466</v>
      </c>
      <c r="N5669" t="s">
        <v>295</v>
      </c>
      <c r="O5669" t="s">
        <v>449</v>
      </c>
      <c r="P5669">
        <v>30000</v>
      </c>
      <c r="Q5669">
        <v>9000</v>
      </c>
      <c r="R5669">
        <v>1</v>
      </c>
      <c r="S5669">
        <v>38.050000000000004</v>
      </c>
      <c r="T5669">
        <v>0</v>
      </c>
      <c r="U5669" t="b" cm="1">
        <f t="array" ref="U5669">_xlfn.IFS(AND(R5669=1,S5669=G5669,T5669=H5669),TRUE,AND(R5669=1,S5669=G5669,H5669="Product NA"),TRUE)</f>
        <v>1</v>
      </c>
      <c r="W5669">
        <v>31</v>
      </c>
      <c r="X5669">
        <v>0</v>
      </c>
      <c r="Y5669" t="str">
        <f t="shared" si="269"/>
        <v>Change</v>
      </c>
    </row>
    <row r="5670" spans="1:25" x14ac:dyDescent="0.35">
      <c r="A5670" t="s">
        <v>210</v>
      </c>
      <c r="B5670" t="s">
        <v>449</v>
      </c>
      <c r="C5670" t="s">
        <v>295</v>
      </c>
      <c r="D5670" t="s">
        <v>646</v>
      </c>
      <c r="E5670" t="s">
        <v>715</v>
      </c>
      <c r="F5670" t="s">
        <v>286</v>
      </c>
      <c r="G5670" s="159">
        <f t="shared" si="267"/>
        <v>41.150000000000006</v>
      </c>
      <c r="H5670" s="159">
        <f t="shared" si="268"/>
        <v>0</v>
      </c>
      <c r="I5670" s="155" t="s">
        <v>670</v>
      </c>
      <c r="K5670" t="s">
        <v>458</v>
      </c>
      <c r="L5670" t="s">
        <v>399</v>
      </c>
      <c r="M5670" t="s">
        <v>466</v>
      </c>
      <c r="N5670" t="s">
        <v>295</v>
      </c>
      <c r="O5670" t="s">
        <v>449</v>
      </c>
      <c r="P5670">
        <v>30000</v>
      </c>
      <c r="Q5670">
        <v>10000</v>
      </c>
      <c r="R5670">
        <v>1</v>
      </c>
      <c r="S5670">
        <v>41.150000000000006</v>
      </c>
      <c r="T5670">
        <v>0</v>
      </c>
      <c r="U5670" t="b" cm="1">
        <f t="array" ref="U5670">_xlfn.IFS(AND(R5670=1,S5670=G5670,T5670=H5670),TRUE,AND(R5670=1,S5670=G5670,H5670="Product NA"),TRUE)</f>
        <v>1</v>
      </c>
      <c r="W5670">
        <v>33.300000000000004</v>
      </c>
      <c r="X5670">
        <v>0</v>
      </c>
      <c r="Y5670" t="str">
        <f t="shared" si="269"/>
        <v>Change</v>
      </c>
    </row>
    <row r="5671" spans="1:25" x14ac:dyDescent="0.35">
      <c r="A5671" t="s">
        <v>210</v>
      </c>
      <c r="B5671" t="s">
        <v>449</v>
      </c>
      <c r="C5671" t="s">
        <v>295</v>
      </c>
      <c r="D5671" t="s">
        <v>283</v>
      </c>
      <c r="E5671" t="s">
        <v>716</v>
      </c>
      <c r="F5671" t="s">
        <v>286</v>
      </c>
      <c r="G5671" s="159">
        <f t="shared" si="267"/>
        <v>9.25</v>
      </c>
      <c r="H5671" s="159">
        <f t="shared" si="268"/>
        <v>3.75</v>
      </c>
      <c r="I5671" s="155" t="s">
        <v>472</v>
      </c>
      <c r="K5671" t="s">
        <v>458</v>
      </c>
      <c r="L5671" t="s">
        <v>399</v>
      </c>
      <c r="M5671" t="s">
        <v>466</v>
      </c>
      <c r="N5671" t="s">
        <v>295</v>
      </c>
      <c r="O5671" t="s">
        <v>449</v>
      </c>
      <c r="P5671">
        <v>5000</v>
      </c>
      <c r="Q5671">
        <v>2000</v>
      </c>
      <c r="R5671">
        <v>1</v>
      </c>
      <c r="S5671">
        <v>9.25</v>
      </c>
      <c r="T5671">
        <v>3.75</v>
      </c>
      <c r="U5671" t="b" cm="1">
        <f t="array" ref="U5671">_xlfn.IFS(AND(R5671=1,S5671=G5671,T5671=H5671),TRUE,AND(R5671=1,S5671=G5671,H5671="Product NA"),TRUE)</f>
        <v>1</v>
      </c>
      <c r="W5671">
        <v>8.4</v>
      </c>
      <c r="X5671">
        <v>3.4000000000000004</v>
      </c>
      <c r="Y5671" t="str">
        <f t="shared" si="269"/>
        <v>Change</v>
      </c>
    </row>
    <row r="5672" spans="1:25" x14ac:dyDescent="0.35">
      <c r="A5672" t="s">
        <v>210</v>
      </c>
      <c r="B5672" t="s">
        <v>449</v>
      </c>
      <c r="C5672" t="s">
        <v>295</v>
      </c>
      <c r="D5672" t="s">
        <v>283</v>
      </c>
      <c r="E5672" t="s">
        <v>716</v>
      </c>
      <c r="F5672" t="s">
        <v>286</v>
      </c>
      <c r="G5672" s="159">
        <f t="shared" si="267"/>
        <v>9.25</v>
      </c>
      <c r="H5672" s="159">
        <f t="shared" si="268"/>
        <v>3.75</v>
      </c>
      <c r="I5672" s="155" t="s">
        <v>473</v>
      </c>
      <c r="K5672" t="s">
        <v>458</v>
      </c>
      <c r="L5672" t="s">
        <v>399</v>
      </c>
      <c r="M5672" t="s">
        <v>466</v>
      </c>
      <c r="N5672" t="s">
        <v>295</v>
      </c>
      <c r="O5672" t="s">
        <v>449</v>
      </c>
      <c r="P5672">
        <v>5000</v>
      </c>
      <c r="Q5672">
        <v>5000</v>
      </c>
      <c r="R5672">
        <v>1</v>
      </c>
      <c r="S5672">
        <v>9.25</v>
      </c>
      <c r="T5672">
        <v>3.75</v>
      </c>
      <c r="U5672" t="b" cm="1">
        <f t="array" ref="U5672">_xlfn.IFS(AND(R5672=1,S5672=G5672,T5672=H5672),TRUE,AND(R5672=1,S5672=G5672,H5672="Product NA"),TRUE)</f>
        <v>1</v>
      </c>
      <c r="W5672">
        <v>8.4</v>
      </c>
      <c r="X5672">
        <v>3.4</v>
      </c>
      <c r="Y5672" t="str">
        <f t="shared" si="269"/>
        <v>Change</v>
      </c>
    </row>
    <row r="5673" spans="1:25" x14ac:dyDescent="0.35">
      <c r="A5673" t="s">
        <v>210</v>
      </c>
      <c r="B5673" t="s">
        <v>449</v>
      </c>
      <c r="C5673" t="s">
        <v>295</v>
      </c>
      <c r="D5673" t="s">
        <v>320</v>
      </c>
      <c r="E5673" t="s">
        <v>716</v>
      </c>
      <c r="F5673" t="s">
        <v>0</v>
      </c>
      <c r="G5673" s="159">
        <f t="shared" si="267"/>
        <v>0</v>
      </c>
      <c r="H5673" s="159">
        <f t="shared" si="268"/>
        <v>0</v>
      </c>
      <c r="I5673" s="155" t="s">
        <v>469</v>
      </c>
      <c r="K5673" t="s">
        <v>458</v>
      </c>
      <c r="L5673" t="s">
        <v>399</v>
      </c>
      <c r="M5673" t="s">
        <v>466</v>
      </c>
      <c r="N5673" t="s">
        <v>295</v>
      </c>
      <c r="O5673" t="s">
        <v>449</v>
      </c>
      <c r="P5673">
        <v>100</v>
      </c>
      <c r="Q5673">
        <v>100</v>
      </c>
      <c r="R5673">
        <v>1</v>
      </c>
      <c r="S5673">
        <v>0</v>
      </c>
      <c r="T5673">
        <v>0</v>
      </c>
      <c r="U5673" t="b" cm="1">
        <f t="array" ref="U5673">_xlfn.IFS(AND(R5673=1,S5673=G5673,T5673=H5673),TRUE,AND(R5673=1,S5673=G5673,H5673="Product NA"),TRUE)</f>
        <v>1</v>
      </c>
      <c r="W5673">
        <v>5.05</v>
      </c>
      <c r="X5673">
        <v>8.85</v>
      </c>
      <c r="Y5673" t="str">
        <f t="shared" si="269"/>
        <v>Change</v>
      </c>
    </row>
    <row r="5674" spans="1:25" x14ac:dyDescent="0.35">
      <c r="A5674" t="s">
        <v>210</v>
      </c>
      <c r="B5674" t="s">
        <v>449</v>
      </c>
      <c r="C5674" t="s">
        <v>295</v>
      </c>
      <c r="D5674" t="s">
        <v>317</v>
      </c>
      <c r="E5674" t="s">
        <v>716</v>
      </c>
      <c r="F5674" t="s">
        <v>0</v>
      </c>
      <c r="G5674" s="159">
        <f t="shared" si="267"/>
        <v>6.76</v>
      </c>
      <c r="H5674" s="159">
        <f t="shared" si="268"/>
        <v>11.11</v>
      </c>
      <c r="I5674" s="155" t="s">
        <v>469</v>
      </c>
      <c r="K5674" t="s">
        <v>458</v>
      </c>
      <c r="L5674" t="s">
        <v>399</v>
      </c>
      <c r="M5674" t="s">
        <v>466</v>
      </c>
      <c r="N5674" t="s">
        <v>295</v>
      </c>
      <c r="O5674" t="s">
        <v>399</v>
      </c>
      <c r="P5674">
        <v>100</v>
      </c>
      <c r="Q5674">
        <v>100</v>
      </c>
      <c r="R5674">
        <v>1</v>
      </c>
      <c r="S5674">
        <v>6.76</v>
      </c>
      <c r="T5674">
        <v>11.11</v>
      </c>
      <c r="U5674" t="b" cm="1">
        <f t="array" ref="U5674">_xlfn.IFS(AND(R5674=1,S5674=G5674,T5674=H5674),TRUE,AND(R5674=1,S5674=G5674,H5674="Product NA"),TRUE)</f>
        <v>1</v>
      </c>
      <c r="W5674">
        <v>5.88</v>
      </c>
      <c r="X5674">
        <v>9.66</v>
      </c>
      <c r="Y5674" t="str">
        <f t="shared" si="269"/>
        <v>Change</v>
      </c>
    </row>
    <row r="5675" spans="1:25" x14ac:dyDescent="0.35">
      <c r="A5675" t="s">
        <v>210</v>
      </c>
      <c r="B5675" t="s">
        <v>449</v>
      </c>
      <c r="C5675" t="s">
        <v>295</v>
      </c>
      <c r="D5675" t="s">
        <v>322</v>
      </c>
      <c r="E5675" t="s">
        <v>716</v>
      </c>
      <c r="F5675" t="s">
        <v>277</v>
      </c>
      <c r="G5675" s="159">
        <f t="shared" si="267"/>
        <v>0</v>
      </c>
      <c r="H5675" s="159">
        <f t="shared" si="268"/>
        <v>0</v>
      </c>
      <c r="I5675" s="155" t="s">
        <v>470</v>
      </c>
      <c r="K5675" t="s">
        <v>458</v>
      </c>
      <c r="L5675" t="s">
        <v>399</v>
      </c>
      <c r="M5675" t="s">
        <v>466</v>
      </c>
      <c r="N5675" t="s">
        <v>295</v>
      </c>
      <c r="O5675" t="s">
        <v>449</v>
      </c>
      <c r="P5675">
        <v>100</v>
      </c>
      <c r="Q5675">
        <v>500</v>
      </c>
      <c r="R5675">
        <v>1</v>
      </c>
      <c r="S5675">
        <v>0</v>
      </c>
      <c r="T5675">
        <v>0</v>
      </c>
      <c r="U5675" t="b" cm="1">
        <f t="array" ref="U5675">_xlfn.IFS(AND(R5675=1,S5675=G5675,T5675=H5675),TRUE,AND(R5675=1,S5675=G5675,H5675="Product NA"),TRUE)</f>
        <v>1</v>
      </c>
      <c r="W5675">
        <v>5.25</v>
      </c>
      <c r="X5675">
        <v>8.85</v>
      </c>
      <c r="Y5675" t="str">
        <f t="shared" si="269"/>
        <v>Change</v>
      </c>
    </row>
    <row r="5676" spans="1:25" x14ac:dyDescent="0.35">
      <c r="A5676" t="s">
        <v>210</v>
      </c>
      <c r="B5676" t="s">
        <v>449</v>
      </c>
      <c r="C5676" t="s">
        <v>295</v>
      </c>
      <c r="D5676" t="s">
        <v>319</v>
      </c>
      <c r="E5676" t="s">
        <v>716</v>
      </c>
      <c r="F5676" t="s">
        <v>277</v>
      </c>
      <c r="G5676" s="159">
        <f t="shared" si="267"/>
        <v>7.7</v>
      </c>
      <c r="H5676" s="159">
        <f t="shared" si="268"/>
        <v>11.05</v>
      </c>
      <c r="I5676" s="155" t="s">
        <v>470</v>
      </c>
      <c r="K5676" t="s">
        <v>458</v>
      </c>
      <c r="L5676" t="s">
        <v>399</v>
      </c>
      <c r="M5676" t="s">
        <v>466</v>
      </c>
      <c r="N5676" t="s">
        <v>295</v>
      </c>
      <c r="O5676" t="s">
        <v>399</v>
      </c>
      <c r="P5676">
        <v>100</v>
      </c>
      <c r="Q5676">
        <v>500</v>
      </c>
      <c r="R5676">
        <v>1</v>
      </c>
      <c r="S5676">
        <v>7.7</v>
      </c>
      <c r="T5676">
        <v>11.05</v>
      </c>
      <c r="U5676" t="b" cm="1">
        <f t="array" ref="U5676">_xlfn.IFS(AND(R5676=1,S5676=G5676,T5676=H5676),TRUE,AND(R5676=1,S5676=G5676,H5676="Product NA"),TRUE)</f>
        <v>1</v>
      </c>
      <c r="W5676">
        <v>6.7</v>
      </c>
      <c r="X5676">
        <v>9.6000000000000014</v>
      </c>
      <c r="Y5676" t="str">
        <f t="shared" si="269"/>
        <v>Change</v>
      </c>
    </row>
    <row r="5677" spans="1:25" x14ac:dyDescent="0.35">
      <c r="A5677" t="s">
        <v>210</v>
      </c>
      <c r="B5677" t="s">
        <v>449</v>
      </c>
      <c r="C5677" t="s">
        <v>295</v>
      </c>
      <c r="D5677" t="s">
        <v>282</v>
      </c>
      <c r="E5677" t="s">
        <v>716</v>
      </c>
      <c r="F5677" t="s">
        <v>286</v>
      </c>
      <c r="G5677" s="159">
        <f t="shared" si="267"/>
        <v>0</v>
      </c>
      <c r="H5677" s="159">
        <f t="shared" si="268"/>
        <v>0</v>
      </c>
      <c r="I5677" s="155" t="s">
        <v>472</v>
      </c>
      <c r="K5677" t="s">
        <v>458</v>
      </c>
      <c r="L5677" t="s">
        <v>399</v>
      </c>
      <c r="M5677" t="s">
        <v>466</v>
      </c>
      <c r="N5677" t="s">
        <v>295</v>
      </c>
      <c r="O5677" t="s">
        <v>449</v>
      </c>
      <c r="P5677">
        <v>5000</v>
      </c>
      <c r="Q5677">
        <v>2000</v>
      </c>
      <c r="R5677">
        <v>1</v>
      </c>
      <c r="S5677">
        <v>0</v>
      </c>
      <c r="T5677">
        <v>0</v>
      </c>
      <c r="U5677" t="b" cm="1">
        <f t="array" ref="U5677">_xlfn.IFS(AND(R5677=1,S5677=G5677,T5677=H5677),TRUE,AND(R5677=1,S5677=G5677,H5677="Product NA"),TRUE)</f>
        <v>1</v>
      </c>
      <c r="W5677">
        <v>8.25</v>
      </c>
      <c r="X5677">
        <v>9.9500000000000011</v>
      </c>
      <c r="Y5677" t="str">
        <f t="shared" si="269"/>
        <v>Change</v>
      </c>
    </row>
    <row r="5678" spans="1:25" x14ac:dyDescent="0.35">
      <c r="A5678" t="s">
        <v>210</v>
      </c>
      <c r="B5678" t="s">
        <v>449</v>
      </c>
      <c r="C5678" t="s">
        <v>295</v>
      </c>
      <c r="D5678" t="s">
        <v>282</v>
      </c>
      <c r="E5678" t="s">
        <v>716</v>
      </c>
      <c r="F5678" t="s">
        <v>286</v>
      </c>
      <c r="G5678" s="159">
        <f t="shared" si="267"/>
        <v>0</v>
      </c>
      <c r="H5678" s="159">
        <f t="shared" si="268"/>
        <v>0</v>
      </c>
      <c r="I5678" s="155" t="s">
        <v>473</v>
      </c>
      <c r="K5678" t="s">
        <v>458</v>
      </c>
      <c r="L5678" t="s">
        <v>399</v>
      </c>
      <c r="M5678" t="s">
        <v>466</v>
      </c>
      <c r="N5678" t="s">
        <v>295</v>
      </c>
      <c r="O5678" t="s">
        <v>449</v>
      </c>
      <c r="P5678">
        <v>5000</v>
      </c>
      <c r="Q5678">
        <v>5000</v>
      </c>
      <c r="R5678">
        <v>1</v>
      </c>
      <c r="S5678">
        <v>0</v>
      </c>
      <c r="T5678">
        <v>0</v>
      </c>
      <c r="U5678" t="b" cm="1">
        <f t="array" ref="U5678">_xlfn.IFS(AND(R5678=1,S5678=G5678,T5678=H5678),TRUE,AND(R5678=1,S5678=G5678,H5678="Product NA"),TRUE)</f>
        <v>1</v>
      </c>
      <c r="W5678">
        <v>8.25</v>
      </c>
      <c r="X5678">
        <v>9.9500000000000011</v>
      </c>
      <c r="Y5678" t="str">
        <f t="shared" si="269"/>
        <v>Change</v>
      </c>
    </row>
    <row r="5679" spans="1:25" x14ac:dyDescent="0.35">
      <c r="A5679" t="s">
        <v>210</v>
      </c>
      <c r="B5679" t="s">
        <v>449</v>
      </c>
      <c r="C5679" t="s">
        <v>295</v>
      </c>
      <c r="D5679" t="s">
        <v>318</v>
      </c>
      <c r="E5679" t="s">
        <v>716</v>
      </c>
      <c r="F5679" t="s">
        <v>277</v>
      </c>
      <c r="G5679" s="159">
        <f t="shared" si="267"/>
        <v>7.7</v>
      </c>
      <c r="H5679" s="159">
        <f t="shared" si="268"/>
        <v>11.05</v>
      </c>
      <c r="I5679" s="155" t="s">
        <v>470</v>
      </c>
      <c r="K5679" t="s">
        <v>458</v>
      </c>
      <c r="L5679" t="s">
        <v>399</v>
      </c>
      <c r="M5679" t="s">
        <v>466</v>
      </c>
      <c r="N5679" t="s">
        <v>295</v>
      </c>
      <c r="O5679" t="s">
        <v>399</v>
      </c>
      <c r="P5679">
        <v>100</v>
      </c>
      <c r="Q5679">
        <v>500</v>
      </c>
      <c r="R5679">
        <v>1</v>
      </c>
      <c r="S5679">
        <v>7.7</v>
      </c>
      <c r="T5679">
        <v>11.05</v>
      </c>
      <c r="U5679" t="b" cm="1">
        <f t="array" ref="U5679">_xlfn.IFS(AND(R5679=1,S5679=G5679,T5679=H5679),TRUE,AND(R5679=1,S5679=G5679,H5679="Product NA"),TRUE)</f>
        <v>1</v>
      </c>
      <c r="W5679">
        <v>6.7</v>
      </c>
      <c r="X5679">
        <v>9.6000000000000014</v>
      </c>
      <c r="Y5679" t="str">
        <f t="shared" si="269"/>
        <v>Change</v>
      </c>
    </row>
    <row r="5680" spans="1:25" x14ac:dyDescent="0.35">
      <c r="A5680" t="s">
        <v>210</v>
      </c>
      <c r="B5680" t="s">
        <v>449</v>
      </c>
      <c r="C5680" t="s">
        <v>295</v>
      </c>
      <c r="D5680" t="s">
        <v>321</v>
      </c>
      <c r="E5680" t="s">
        <v>716</v>
      </c>
      <c r="F5680" t="s">
        <v>277</v>
      </c>
      <c r="G5680" s="159">
        <f t="shared" si="267"/>
        <v>5.75</v>
      </c>
      <c r="H5680" s="159">
        <f t="shared" si="268"/>
        <v>9.75</v>
      </c>
      <c r="I5680" s="155" t="s">
        <v>470</v>
      </c>
      <c r="K5680" t="s">
        <v>458</v>
      </c>
      <c r="L5680" t="s">
        <v>399</v>
      </c>
      <c r="M5680" t="s">
        <v>466</v>
      </c>
      <c r="N5680" t="s">
        <v>295</v>
      </c>
      <c r="O5680" t="s">
        <v>449</v>
      </c>
      <c r="P5680">
        <v>100</v>
      </c>
      <c r="Q5680">
        <v>500</v>
      </c>
      <c r="R5680">
        <v>1</v>
      </c>
      <c r="S5680">
        <v>5.75</v>
      </c>
      <c r="T5680">
        <v>9.75</v>
      </c>
      <c r="U5680" t="b" cm="1">
        <f t="array" ref="U5680">_xlfn.IFS(AND(R5680=1,S5680=G5680,T5680=H5680),TRUE,AND(R5680=1,S5680=G5680,H5680="Product NA"),TRUE)</f>
        <v>1</v>
      </c>
      <c r="W5680">
        <v>5.25</v>
      </c>
      <c r="X5680">
        <v>8.85</v>
      </c>
      <c r="Y5680" t="str">
        <f t="shared" si="269"/>
        <v>Change</v>
      </c>
    </row>
    <row r="5681" spans="1:25" x14ac:dyDescent="0.35">
      <c r="A5681" t="s">
        <v>210</v>
      </c>
      <c r="B5681" t="s">
        <v>449</v>
      </c>
      <c r="C5681" t="s">
        <v>295</v>
      </c>
      <c r="D5681" t="s">
        <v>240</v>
      </c>
      <c r="E5681" t="s">
        <v>287</v>
      </c>
      <c r="F5681" t="s">
        <v>0</v>
      </c>
      <c r="G5681" s="159">
        <f t="shared" si="267"/>
        <v>0.06</v>
      </c>
      <c r="H5681" s="159">
        <f t="shared" si="268"/>
        <v>15.25</v>
      </c>
      <c r="I5681" s="155" t="s">
        <v>469</v>
      </c>
      <c r="K5681" t="s">
        <v>458</v>
      </c>
      <c r="L5681" t="s">
        <v>399</v>
      </c>
      <c r="M5681" t="s">
        <v>466</v>
      </c>
      <c r="N5681" t="s">
        <v>295</v>
      </c>
      <c r="O5681" t="s">
        <v>399</v>
      </c>
      <c r="P5681">
        <v>100</v>
      </c>
      <c r="Q5681">
        <v>100</v>
      </c>
      <c r="R5681">
        <v>1</v>
      </c>
      <c r="S5681">
        <v>0.06</v>
      </c>
      <c r="T5681">
        <v>15.25</v>
      </c>
      <c r="U5681" t="b" cm="1">
        <f t="array" ref="U5681">_xlfn.IFS(AND(R5681=1,S5681=G5681,T5681=H5681),TRUE,AND(R5681=1,S5681=G5681,H5681="Product NA"),TRUE)</f>
        <v>1</v>
      </c>
      <c r="W5681">
        <v>0.21</v>
      </c>
      <c r="X5681">
        <v>15.32</v>
      </c>
      <c r="Y5681" t="str">
        <f t="shared" si="269"/>
        <v>Change</v>
      </c>
    </row>
    <row r="5682" spans="1:25" x14ac:dyDescent="0.35">
      <c r="A5682" t="s">
        <v>210</v>
      </c>
      <c r="B5682" t="s">
        <v>449</v>
      </c>
      <c r="C5682" t="s">
        <v>295</v>
      </c>
      <c r="D5682" t="s">
        <v>279</v>
      </c>
      <c r="E5682" t="s">
        <v>287</v>
      </c>
      <c r="F5682" t="s">
        <v>277</v>
      </c>
      <c r="G5682" s="159">
        <f t="shared" si="267"/>
        <v>0.06</v>
      </c>
      <c r="H5682" s="159">
        <f t="shared" si="268"/>
        <v>15.25</v>
      </c>
      <c r="I5682" s="155" t="s">
        <v>470</v>
      </c>
      <c r="K5682" t="s">
        <v>458</v>
      </c>
      <c r="L5682" t="s">
        <v>399</v>
      </c>
      <c r="M5682" t="s">
        <v>466</v>
      </c>
      <c r="N5682" t="s">
        <v>295</v>
      </c>
      <c r="O5682" t="s">
        <v>399</v>
      </c>
      <c r="P5682">
        <v>100</v>
      </c>
      <c r="Q5682">
        <v>500</v>
      </c>
      <c r="R5682">
        <v>1</v>
      </c>
      <c r="S5682">
        <v>0.06</v>
      </c>
      <c r="T5682">
        <v>15.25</v>
      </c>
      <c r="U5682" t="b" cm="1">
        <f t="array" ref="U5682">_xlfn.IFS(AND(R5682=1,S5682=G5682,T5682=H5682),TRUE,AND(R5682=1,S5682=G5682,H5682="Product NA"),TRUE)</f>
        <v>1</v>
      </c>
      <c r="W5682">
        <v>0.05</v>
      </c>
      <c r="X5682">
        <v>13.74</v>
      </c>
      <c r="Y5682" t="str">
        <f t="shared" si="269"/>
        <v>Change</v>
      </c>
    </row>
    <row r="5683" spans="1:25" x14ac:dyDescent="0.35">
      <c r="A5683" t="s">
        <v>208</v>
      </c>
      <c r="B5683" t="s">
        <v>601</v>
      </c>
      <c r="C5683" t="s">
        <v>292</v>
      </c>
      <c r="D5683" t="s">
        <v>326</v>
      </c>
      <c r="E5683" t="s">
        <v>643</v>
      </c>
      <c r="F5683" t="s">
        <v>643</v>
      </c>
      <c r="G5683" s="159">
        <f t="shared" si="267"/>
        <v>0.06</v>
      </c>
      <c r="H5683" s="159">
        <f t="shared" si="268"/>
        <v>15.14</v>
      </c>
      <c r="I5683" s="155" t="s">
        <v>470</v>
      </c>
      <c r="K5683" t="s">
        <v>292</v>
      </c>
      <c r="L5683" t="s">
        <v>391</v>
      </c>
      <c r="M5683" t="s">
        <v>466</v>
      </c>
      <c r="N5683" t="s">
        <v>292</v>
      </c>
      <c r="O5683" t="s">
        <v>391</v>
      </c>
      <c r="P5683">
        <v>100</v>
      </c>
      <c r="Q5683">
        <v>500</v>
      </c>
      <c r="R5683">
        <v>1</v>
      </c>
      <c r="S5683">
        <v>0.06</v>
      </c>
      <c r="T5683">
        <v>15.14</v>
      </c>
      <c r="U5683" t="b" cm="1">
        <f t="array" ref="U5683">_xlfn.IFS(AND(R5683=1,S5683=G5683,T5683=H5683),TRUE,AND(R5683=1,S5683=G5683,H5683="Product NA"),TRUE)</f>
        <v>1</v>
      </c>
      <c r="W5683">
        <v>0.05</v>
      </c>
      <c r="X5683">
        <v>13.64</v>
      </c>
      <c r="Y5683" t="str">
        <f t="shared" si="269"/>
        <v>Change</v>
      </c>
    </row>
    <row r="5684" spans="1:25" x14ac:dyDescent="0.35">
      <c r="A5684" t="s">
        <v>208</v>
      </c>
      <c r="B5684" t="s">
        <v>601</v>
      </c>
      <c r="C5684" t="s">
        <v>292</v>
      </c>
      <c r="D5684" t="s">
        <v>326</v>
      </c>
      <c r="E5684" t="s">
        <v>643</v>
      </c>
      <c r="F5684" t="s">
        <v>643</v>
      </c>
      <c r="G5684" s="159">
        <f t="shared" si="267"/>
        <v>1.2400000000000002</v>
      </c>
      <c r="H5684" s="159">
        <f t="shared" si="268"/>
        <v>13.22</v>
      </c>
      <c r="I5684" s="155" t="s">
        <v>707</v>
      </c>
      <c r="K5684" t="s">
        <v>292</v>
      </c>
      <c r="L5684" t="s">
        <v>391</v>
      </c>
      <c r="M5684" t="s">
        <v>466</v>
      </c>
      <c r="N5684" t="s">
        <v>292</v>
      </c>
      <c r="O5684" t="s">
        <v>391</v>
      </c>
      <c r="P5684">
        <v>100</v>
      </c>
      <c r="Q5684">
        <v>5000</v>
      </c>
      <c r="R5684">
        <v>1</v>
      </c>
      <c r="S5684">
        <v>1.2400000000000002</v>
      </c>
      <c r="T5684">
        <v>13.22</v>
      </c>
      <c r="U5684" t="b" cm="1">
        <f t="array" ref="U5684">_xlfn.IFS(AND(R5684=1,S5684=G5684,T5684=H5684),TRUE,AND(R5684=1,S5684=G5684,H5684="Product NA"),TRUE)</f>
        <v>1</v>
      </c>
      <c r="W5684">
        <v>1.08</v>
      </c>
      <c r="X5684">
        <v>11.700000000000001</v>
      </c>
      <c r="Y5684" t="str">
        <f t="shared" si="269"/>
        <v>Change</v>
      </c>
    </row>
    <row r="5685" spans="1:25" x14ac:dyDescent="0.35">
      <c r="A5685" t="s">
        <v>208</v>
      </c>
      <c r="B5685" t="s">
        <v>601</v>
      </c>
      <c r="C5685" t="s">
        <v>292</v>
      </c>
      <c r="D5685" t="s">
        <v>382</v>
      </c>
      <c r="E5685" t="s">
        <v>287</v>
      </c>
      <c r="F5685" t="s">
        <v>386</v>
      </c>
      <c r="G5685" s="159">
        <f t="shared" si="267"/>
        <v>1.6</v>
      </c>
      <c r="H5685" s="159">
        <f t="shared" si="268"/>
        <v>13.84</v>
      </c>
      <c r="I5685" s="155" t="s">
        <v>472</v>
      </c>
      <c r="K5685" t="s">
        <v>292</v>
      </c>
      <c r="L5685" t="s">
        <v>391</v>
      </c>
      <c r="M5685" t="s">
        <v>466</v>
      </c>
      <c r="N5685" t="s">
        <v>292</v>
      </c>
      <c r="O5685" t="s">
        <v>391</v>
      </c>
      <c r="P5685">
        <v>100</v>
      </c>
      <c r="Q5685">
        <v>2000</v>
      </c>
      <c r="R5685">
        <v>1</v>
      </c>
      <c r="S5685">
        <v>1.6</v>
      </c>
      <c r="T5685">
        <v>13.84</v>
      </c>
      <c r="U5685" t="b" cm="1">
        <f t="array" ref="U5685">_xlfn.IFS(AND(R5685=1,S5685=G5685,T5685=H5685),TRUE,AND(R5685=1,S5685=G5685,H5685="Product NA"),TRUE)</f>
        <v>1</v>
      </c>
      <c r="W5685">
        <v>1.3800000000000001</v>
      </c>
      <c r="X5685">
        <v>11.93</v>
      </c>
      <c r="Y5685" t="str">
        <f t="shared" si="269"/>
        <v>Change</v>
      </c>
    </row>
    <row r="5686" spans="1:25" x14ac:dyDescent="0.35">
      <c r="A5686" t="s">
        <v>208</v>
      </c>
      <c r="B5686" t="s">
        <v>601</v>
      </c>
      <c r="C5686" t="s">
        <v>292</v>
      </c>
      <c r="D5686" t="s">
        <v>281</v>
      </c>
      <c r="E5686" t="s">
        <v>287</v>
      </c>
      <c r="F5686" t="s">
        <v>286</v>
      </c>
      <c r="G5686" s="159">
        <f t="shared" si="267"/>
        <v>1.6</v>
      </c>
      <c r="H5686" s="159">
        <f t="shared" si="268"/>
        <v>13.84</v>
      </c>
      <c r="I5686" s="155" t="s">
        <v>472</v>
      </c>
      <c r="K5686" t="s">
        <v>292</v>
      </c>
      <c r="L5686" t="s">
        <v>391</v>
      </c>
      <c r="M5686" t="s">
        <v>466</v>
      </c>
      <c r="N5686" t="s">
        <v>292</v>
      </c>
      <c r="O5686" t="s">
        <v>391</v>
      </c>
      <c r="P5686">
        <v>100</v>
      </c>
      <c r="Q5686">
        <v>2000</v>
      </c>
      <c r="R5686">
        <v>1</v>
      </c>
      <c r="S5686">
        <v>1.6</v>
      </c>
      <c r="T5686">
        <v>13.84</v>
      </c>
      <c r="U5686" t="b" cm="1">
        <f t="array" ref="U5686">_xlfn.IFS(AND(R5686=1,S5686=G5686,T5686=H5686),TRUE,AND(R5686=1,S5686=G5686,H5686="Product NA"),TRUE)</f>
        <v>1</v>
      </c>
      <c r="W5686">
        <v>1.3800000000000001</v>
      </c>
      <c r="X5686">
        <v>11.93</v>
      </c>
      <c r="Y5686" t="str">
        <f t="shared" si="269"/>
        <v>Change</v>
      </c>
    </row>
    <row r="5687" spans="1:25" x14ac:dyDescent="0.35">
      <c r="A5687" t="s">
        <v>208</v>
      </c>
      <c r="B5687" t="s">
        <v>601</v>
      </c>
      <c r="C5687" t="s">
        <v>292</v>
      </c>
      <c r="D5687" t="s">
        <v>278</v>
      </c>
      <c r="E5687" t="s">
        <v>287</v>
      </c>
      <c r="F5687" t="s">
        <v>277</v>
      </c>
      <c r="G5687" s="159">
        <f t="shared" si="267"/>
        <v>1.1100000000000001</v>
      </c>
      <c r="H5687" s="159">
        <f t="shared" si="268"/>
        <v>13.14</v>
      </c>
      <c r="I5687" s="155" t="s">
        <v>470</v>
      </c>
      <c r="K5687" t="s">
        <v>292</v>
      </c>
      <c r="L5687" t="s">
        <v>391</v>
      </c>
      <c r="M5687" t="s">
        <v>466</v>
      </c>
      <c r="N5687" t="s">
        <v>292</v>
      </c>
      <c r="O5687" t="s">
        <v>391</v>
      </c>
      <c r="P5687">
        <v>100</v>
      </c>
      <c r="Q5687">
        <v>500</v>
      </c>
      <c r="R5687">
        <v>1</v>
      </c>
      <c r="S5687">
        <v>1.1100000000000001</v>
      </c>
      <c r="T5687">
        <v>13.14</v>
      </c>
      <c r="U5687" t="b" cm="1">
        <f t="array" ref="U5687">_xlfn.IFS(AND(R5687=1,S5687=G5687,T5687=H5687),TRUE,AND(R5687=1,S5687=G5687,H5687="Product NA"),TRUE)</f>
        <v>1</v>
      </c>
      <c r="W5687">
        <v>0.98</v>
      </c>
      <c r="X5687">
        <v>11.63</v>
      </c>
      <c r="Y5687" t="str">
        <f t="shared" si="269"/>
        <v>Change</v>
      </c>
    </row>
    <row r="5688" spans="1:25" x14ac:dyDescent="0.35">
      <c r="A5688" t="s">
        <v>208</v>
      </c>
      <c r="B5688" t="s">
        <v>601</v>
      </c>
      <c r="C5688" t="s">
        <v>292</v>
      </c>
      <c r="D5688" t="s">
        <v>238</v>
      </c>
      <c r="E5688" t="s">
        <v>287</v>
      </c>
      <c r="F5688" t="s">
        <v>0</v>
      </c>
      <c r="G5688" s="159">
        <f t="shared" si="267"/>
        <v>0.65</v>
      </c>
      <c r="H5688" s="159">
        <f t="shared" si="268"/>
        <v>14.530000000000001</v>
      </c>
      <c r="I5688" s="155" t="s">
        <v>469</v>
      </c>
      <c r="K5688" t="s">
        <v>292</v>
      </c>
      <c r="L5688" t="s">
        <v>391</v>
      </c>
      <c r="M5688" t="s">
        <v>466</v>
      </c>
      <c r="N5688" t="s">
        <v>292</v>
      </c>
      <c r="O5688" t="s">
        <v>391</v>
      </c>
      <c r="P5688">
        <v>100</v>
      </c>
      <c r="Q5688">
        <v>100</v>
      </c>
      <c r="R5688">
        <v>1</v>
      </c>
      <c r="S5688">
        <v>0.65</v>
      </c>
      <c r="T5688">
        <v>14.530000000000001</v>
      </c>
      <c r="U5688" t="b" cm="1">
        <f t="array" ref="U5688">_xlfn.IFS(AND(R5688=1,S5688=G5688,T5688=H5688),TRUE,AND(R5688=1,S5688=G5688,H5688="Product NA"),TRUE)</f>
        <v>1</v>
      </c>
      <c r="W5688">
        <v>0.56000000000000005</v>
      </c>
      <c r="X5688">
        <v>12.530000000000001</v>
      </c>
      <c r="Y5688" t="str">
        <f t="shared" si="269"/>
        <v>Change</v>
      </c>
    </row>
    <row r="5689" spans="1:25" x14ac:dyDescent="0.35">
      <c r="A5689" t="s">
        <v>208</v>
      </c>
      <c r="B5689" t="s">
        <v>601</v>
      </c>
      <c r="C5689" t="s">
        <v>292</v>
      </c>
      <c r="D5689" t="s">
        <v>239</v>
      </c>
      <c r="E5689" t="s">
        <v>287</v>
      </c>
      <c r="F5689" t="s">
        <v>277</v>
      </c>
      <c r="G5689" s="159">
        <f t="shared" si="267"/>
        <v>1.03</v>
      </c>
      <c r="H5689" s="159">
        <f t="shared" si="268"/>
        <v>13.89</v>
      </c>
      <c r="I5689" s="155" t="s">
        <v>470</v>
      </c>
      <c r="K5689" t="s">
        <v>292</v>
      </c>
      <c r="L5689" t="s">
        <v>391</v>
      </c>
      <c r="M5689" t="s">
        <v>466</v>
      </c>
      <c r="N5689" t="s">
        <v>292</v>
      </c>
      <c r="O5689" t="s">
        <v>391</v>
      </c>
      <c r="P5689">
        <v>100</v>
      </c>
      <c r="Q5689">
        <v>500</v>
      </c>
      <c r="R5689">
        <v>1</v>
      </c>
      <c r="S5689">
        <v>1.03</v>
      </c>
      <c r="T5689">
        <v>13.89</v>
      </c>
      <c r="U5689" t="b" cm="1">
        <f t="array" ref="U5689">_xlfn.IFS(AND(R5689=1,S5689=G5689,T5689=H5689),TRUE,AND(R5689=1,S5689=G5689,H5689="Product NA"),TRUE)</f>
        <v>1</v>
      </c>
      <c r="W5689">
        <v>0.89</v>
      </c>
      <c r="X5689">
        <v>11.97</v>
      </c>
      <c r="Y5689" t="str">
        <f t="shared" si="269"/>
        <v>Change</v>
      </c>
    </row>
    <row r="5690" spans="1:25" x14ac:dyDescent="0.35">
      <c r="A5690" t="s">
        <v>208</v>
      </c>
      <c r="B5690" t="s">
        <v>601</v>
      </c>
      <c r="C5690" t="s">
        <v>292</v>
      </c>
      <c r="D5690" t="s">
        <v>316</v>
      </c>
      <c r="E5690" t="s">
        <v>287</v>
      </c>
      <c r="F5690" t="s">
        <v>286</v>
      </c>
      <c r="G5690" s="159">
        <f t="shared" si="267"/>
        <v>1.3900000000000001</v>
      </c>
      <c r="H5690" s="159">
        <f t="shared" si="268"/>
        <v>13.22</v>
      </c>
      <c r="I5690" s="155" t="s">
        <v>472</v>
      </c>
      <c r="K5690" t="s">
        <v>292</v>
      </c>
      <c r="L5690" t="s">
        <v>391</v>
      </c>
      <c r="M5690" t="s">
        <v>466</v>
      </c>
      <c r="N5690" t="s">
        <v>292</v>
      </c>
      <c r="O5690" t="s">
        <v>391</v>
      </c>
      <c r="P5690">
        <v>100</v>
      </c>
      <c r="Q5690">
        <v>2000</v>
      </c>
      <c r="R5690">
        <v>1</v>
      </c>
      <c r="S5690">
        <v>1.3900000000000001</v>
      </c>
      <c r="T5690">
        <v>13.22</v>
      </c>
      <c r="U5690" t="b" cm="1">
        <f t="array" ref="U5690">_xlfn.IFS(AND(R5690=1,S5690=G5690,T5690=H5690),TRUE,AND(R5690=1,S5690=G5690,H5690="Product NA"),TRUE)</f>
        <v>1</v>
      </c>
      <c r="W5690">
        <v>1.23</v>
      </c>
      <c r="X5690">
        <v>11.700000000000001</v>
      </c>
      <c r="Y5690" t="str">
        <f t="shared" si="269"/>
        <v>Change</v>
      </c>
    </row>
    <row r="5691" spans="1:25" x14ac:dyDescent="0.35">
      <c r="A5691" t="s">
        <v>208</v>
      </c>
      <c r="B5691" t="s">
        <v>601</v>
      </c>
      <c r="C5691" t="s">
        <v>292</v>
      </c>
      <c r="D5691" t="s">
        <v>646</v>
      </c>
      <c r="E5691" t="s">
        <v>715</v>
      </c>
      <c r="F5691" t="s">
        <v>286</v>
      </c>
      <c r="G5691" s="159">
        <f t="shared" si="267"/>
        <v>19.100000000000001</v>
      </c>
      <c r="H5691" s="159">
        <f t="shared" si="268"/>
        <v>0</v>
      </c>
      <c r="I5691" s="155" t="s">
        <v>471</v>
      </c>
      <c r="K5691" t="s">
        <v>292</v>
      </c>
      <c r="L5691" t="s">
        <v>391</v>
      </c>
      <c r="M5691" t="s">
        <v>466</v>
      </c>
      <c r="N5691" t="s">
        <v>292</v>
      </c>
      <c r="O5691" t="s">
        <v>391</v>
      </c>
      <c r="P5691">
        <v>30000</v>
      </c>
      <c r="Q5691">
        <v>1000</v>
      </c>
      <c r="R5691">
        <v>1</v>
      </c>
      <c r="S5691">
        <v>19.100000000000001</v>
      </c>
      <c r="T5691">
        <v>0</v>
      </c>
      <c r="U5691" t="b" cm="1">
        <f t="array" ref="U5691">_xlfn.IFS(AND(R5691=1,S5691=G5691,T5691=H5691),TRUE,AND(R5691=1,S5691=G5691,H5691="Product NA"),TRUE)</f>
        <v>1</v>
      </c>
      <c r="W5691">
        <v>21.450000000000003</v>
      </c>
      <c r="X5691">
        <v>0</v>
      </c>
      <c r="Y5691" t="str">
        <f t="shared" si="269"/>
        <v>Change</v>
      </c>
    </row>
    <row r="5692" spans="1:25" x14ac:dyDescent="0.35">
      <c r="A5692" t="s">
        <v>208</v>
      </c>
      <c r="B5692" t="s">
        <v>601</v>
      </c>
      <c r="C5692" t="s">
        <v>292</v>
      </c>
      <c r="D5692" t="s">
        <v>646</v>
      </c>
      <c r="E5692" t="s">
        <v>715</v>
      </c>
      <c r="F5692" t="s">
        <v>286</v>
      </c>
      <c r="G5692" s="159">
        <f t="shared" si="267"/>
        <v>61.1</v>
      </c>
      <c r="H5692" s="159">
        <f t="shared" si="268"/>
        <v>0</v>
      </c>
      <c r="I5692" s="155" t="s">
        <v>671</v>
      </c>
      <c r="K5692" t="s">
        <v>292</v>
      </c>
      <c r="L5692" t="s">
        <v>391</v>
      </c>
      <c r="M5692" t="s">
        <v>466</v>
      </c>
      <c r="N5692" t="s">
        <v>292</v>
      </c>
      <c r="O5692" t="s">
        <v>391</v>
      </c>
      <c r="P5692">
        <v>30000</v>
      </c>
      <c r="Q5692">
        <v>15000</v>
      </c>
      <c r="R5692">
        <v>1</v>
      </c>
      <c r="S5692">
        <v>61.1</v>
      </c>
      <c r="T5692">
        <v>0</v>
      </c>
      <c r="U5692" t="b" cm="1">
        <f t="array" ref="U5692">_xlfn.IFS(AND(R5692=1,S5692=G5692,T5692=H5692),TRUE,AND(R5692=1,S5692=G5692,H5692="Product NA"),TRUE)</f>
        <v>1</v>
      </c>
      <c r="W5692">
        <v>76.900000000000006</v>
      </c>
      <c r="X5692">
        <v>0</v>
      </c>
      <c r="Y5692" t="str">
        <f t="shared" si="269"/>
        <v>Change</v>
      </c>
    </row>
    <row r="5693" spans="1:25" x14ac:dyDescent="0.35">
      <c r="A5693" t="s">
        <v>208</v>
      </c>
      <c r="B5693" t="s">
        <v>601</v>
      </c>
      <c r="C5693" t="s">
        <v>292</v>
      </c>
      <c r="D5693" t="s">
        <v>646</v>
      </c>
      <c r="E5693" t="s">
        <v>715</v>
      </c>
      <c r="F5693" t="s">
        <v>286</v>
      </c>
      <c r="G5693" s="159">
        <f t="shared" si="267"/>
        <v>21.8</v>
      </c>
      <c r="H5693" s="159">
        <f t="shared" si="268"/>
        <v>0</v>
      </c>
      <c r="I5693" s="155" t="s">
        <v>662</v>
      </c>
      <c r="K5693" t="s">
        <v>292</v>
      </c>
      <c r="L5693" t="s">
        <v>391</v>
      </c>
      <c r="M5693" t="s">
        <v>466</v>
      </c>
      <c r="N5693" t="s">
        <v>292</v>
      </c>
      <c r="O5693" t="s">
        <v>391</v>
      </c>
      <c r="P5693">
        <v>30000</v>
      </c>
      <c r="Q5693">
        <v>2000</v>
      </c>
      <c r="R5693">
        <v>1</v>
      </c>
      <c r="S5693">
        <v>21.8</v>
      </c>
      <c r="T5693">
        <v>0</v>
      </c>
      <c r="U5693" t="b" cm="1">
        <f t="array" ref="U5693">_xlfn.IFS(AND(R5693=1,S5693=G5693,T5693=H5693),TRUE,AND(R5693=1,S5693=G5693,H5693="Product NA"),TRUE)</f>
        <v>1</v>
      </c>
      <c r="W5693">
        <v>25.150000000000002</v>
      </c>
      <c r="X5693">
        <v>0</v>
      </c>
      <c r="Y5693" t="str">
        <f t="shared" si="269"/>
        <v>Change</v>
      </c>
    </row>
    <row r="5694" spans="1:25" x14ac:dyDescent="0.35">
      <c r="A5694" t="s">
        <v>208</v>
      </c>
      <c r="B5694" t="s">
        <v>601</v>
      </c>
      <c r="C5694" t="s">
        <v>292</v>
      </c>
      <c r="D5694" t="s">
        <v>646</v>
      </c>
      <c r="E5694" t="s">
        <v>715</v>
      </c>
      <c r="F5694" t="s">
        <v>286</v>
      </c>
      <c r="G5694" s="159">
        <f t="shared" si="267"/>
        <v>75.400000000000006</v>
      </c>
      <c r="H5694" s="159">
        <f t="shared" si="268"/>
        <v>0</v>
      </c>
      <c r="I5694" s="155" t="s">
        <v>672</v>
      </c>
      <c r="K5694" t="s">
        <v>292</v>
      </c>
      <c r="L5694" t="s">
        <v>391</v>
      </c>
      <c r="M5694" t="s">
        <v>466</v>
      </c>
      <c r="N5694" t="s">
        <v>292</v>
      </c>
      <c r="O5694" t="s">
        <v>391</v>
      </c>
      <c r="P5694">
        <v>30000</v>
      </c>
      <c r="Q5694">
        <v>20000</v>
      </c>
      <c r="R5694">
        <v>1</v>
      </c>
      <c r="S5694">
        <v>75.400000000000006</v>
      </c>
      <c r="T5694">
        <v>0</v>
      </c>
      <c r="U5694" t="b" cm="1">
        <f t="array" ref="U5694">_xlfn.IFS(AND(R5694=1,S5694=G5694,T5694=H5694),TRUE,AND(R5694=1,S5694=G5694,H5694="Product NA"),TRUE)</f>
        <v>1</v>
      </c>
      <c r="W5694">
        <v>96.100000000000009</v>
      </c>
      <c r="X5694">
        <v>0</v>
      </c>
      <c r="Y5694" t="str">
        <f t="shared" si="269"/>
        <v>Change</v>
      </c>
    </row>
    <row r="5695" spans="1:25" x14ac:dyDescent="0.35">
      <c r="A5695" t="s">
        <v>208</v>
      </c>
      <c r="B5695" t="s">
        <v>601</v>
      </c>
      <c r="C5695" t="s">
        <v>292</v>
      </c>
      <c r="D5695" t="s">
        <v>646</v>
      </c>
      <c r="E5695" t="s">
        <v>715</v>
      </c>
      <c r="F5695" t="s">
        <v>286</v>
      </c>
      <c r="G5695" s="159">
        <f t="shared" si="267"/>
        <v>96.7</v>
      </c>
      <c r="H5695" s="159">
        <f t="shared" si="268"/>
        <v>0</v>
      </c>
      <c r="I5695" s="155" t="s">
        <v>673</v>
      </c>
      <c r="K5695" t="s">
        <v>292</v>
      </c>
      <c r="L5695" t="s">
        <v>391</v>
      </c>
      <c r="M5695" t="s">
        <v>466</v>
      </c>
      <c r="N5695" t="s">
        <v>292</v>
      </c>
      <c r="O5695" t="s">
        <v>391</v>
      </c>
      <c r="P5695">
        <v>30000</v>
      </c>
      <c r="Q5695">
        <v>25000</v>
      </c>
      <c r="R5695">
        <v>1</v>
      </c>
      <c r="S5695">
        <v>96.7</v>
      </c>
      <c r="T5695">
        <v>0</v>
      </c>
      <c r="U5695" t="b" cm="1">
        <f t="array" ref="U5695">_xlfn.IFS(AND(R5695=1,S5695=G5695,T5695=H5695),TRUE,AND(R5695=1,S5695=G5695,H5695="Product NA"),TRUE)</f>
        <v>1</v>
      </c>
      <c r="W5695">
        <v>121</v>
      </c>
      <c r="X5695">
        <v>0</v>
      </c>
      <c r="Y5695" t="str">
        <f t="shared" si="269"/>
        <v>Change</v>
      </c>
    </row>
    <row r="5696" spans="1:25" x14ac:dyDescent="0.35">
      <c r="A5696" t="s">
        <v>208</v>
      </c>
      <c r="B5696" t="s">
        <v>601</v>
      </c>
      <c r="C5696" t="s">
        <v>292</v>
      </c>
      <c r="D5696" t="s">
        <v>646</v>
      </c>
      <c r="E5696" t="s">
        <v>715</v>
      </c>
      <c r="F5696" t="s">
        <v>286</v>
      </c>
      <c r="G5696" s="159">
        <f t="shared" si="267"/>
        <v>27.650000000000002</v>
      </c>
      <c r="H5696" s="159">
        <f t="shared" si="268"/>
        <v>0</v>
      </c>
      <c r="I5696" s="155" t="s">
        <v>663</v>
      </c>
      <c r="K5696" t="s">
        <v>292</v>
      </c>
      <c r="L5696" t="s">
        <v>391</v>
      </c>
      <c r="M5696" t="s">
        <v>466</v>
      </c>
      <c r="N5696" t="s">
        <v>292</v>
      </c>
      <c r="O5696" t="s">
        <v>391</v>
      </c>
      <c r="P5696">
        <v>30000</v>
      </c>
      <c r="Q5696">
        <v>3000</v>
      </c>
      <c r="R5696">
        <v>1</v>
      </c>
      <c r="S5696">
        <v>27.650000000000002</v>
      </c>
      <c r="T5696">
        <v>0</v>
      </c>
      <c r="U5696" t="b" cm="1">
        <f t="array" ref="U5696">_xlfn.IFS(AND(R5696=1,S5696=G5696,T5696=H5696),TRUE,AND(R5696=1,S5696=G5696,H5696="Product NA"),TRUE)</f>
        <v>1</v>
      </c>
      <c r="W5696">
        <v>28.900000000000002</v>
      </c>
      <c r="X5696">
        <v>0</v>
      </c>
      <c r="Y5696" t="str">
        <f t="shared" si="269"/>
        <v>Change</v>
      </c>
    </row>
    <row r="5697" spans="1:25" x14ac:dyDescent="0.35">
      <c r="A5697" t="s">
        <v>208</v>
      </c>
      <c r="B5697" t="s">
        <v>601</v>
      </c>
      <c r="C5697" t="s">
        <v>292</v>
      </c>
      <c r="D5697" t="s">
        <v>646</v>
      </c>
      <c r="E5697" t="s">
        <v>715</v>
      </c>
      <c r="F5697" t="s">
        <v>286</v>
      </c>
      <c r="G5697" s="159">
        <f t="shared" si="267"/>
        <v>112.2</v>
      </c>
      <c r="H5697" s="159">
        <f t="shared" si="268"/>
        <v>0</v>
      </c>
      <c r="I5697" s="155" t="s">
        <v>674</v>
      </c>
      <c r="K5697" t="s">
        <v>292</v>
      </c>
      <c r="L5697" t="s">
        <v>391</v>
      </c>
      <c r="M5697" t="s">
        <v>466</v>
      </c>
      <c r="N5697" t="s">
        <v>292</v>
      </c>
      <c r="O5697" t="s">
        <v>391</v>
      </c>
      <c r="P5697">
        <v>30000</v>
      </c>
      <c r="Q5697">
        <v>30000</v>
      </c>
      <c r="R5697">
        <v>1</v>
      </c>
      <c r="S5697">
        <v>112.2</v>
      </c>
      <c r="T5697">
        <v>0</v>
      </c>
      <c r="U5697" t="b" cm="1">
        <f t="array" ref="U5697">_xlfn.IFS(AND(R5697=1,S5697=G5697,T5697=H5697),TRUE,AND(R5697=1,S5697=G5697,H5697="Product NA"),TRUE)</f>
        <v>1</v>
      </c>
      <c r="W5697">
        <v>141.1</v>
      </c>
      <c r="X5697">
        <v>0</v>
      </c>
      <c r="Y5697" t="str">
        <f t="shared" si="269"/>
        <v>Change</v>
      </c>
    </row>
    <row r="5698" spans="1:25" x14ac:dyDescent="0.35">
      <c r="A5698" t="s">
        <v>208</v>
      </c>
      <c r="B5698" t="s">
        <v>601</v>
      </c>
      <c r="C5698" t="s">
        <v>292</v>
      </c>
      <c r="D5698" t="s">
        <v>646</v>
      </c>
      <c r="E5698" t="s">
        <v>715</v>
      </c>
      <c r="F5698" t="s">
        <v>286</v>
      </c>
      <c r="G5698" s="159">
        <f t="shared" si="267"/>
        <v>30.75</v>
      </c>
      <c r="H5698" s="159">
        <f t="shared" si="268"/>
        <v>0</v>
      </c>
      <c r="I5698" s="155" t="s">
        <v>664</v>
      </c>
      <c r="K5698" t="s">
        <v>292</v>
      </c>
      <c r="L5698" t="s">
        <v>391</v>
      </c>
      <c r="M5698" t="s">
        <v>466</v>
      </c>
      <c r="N5698" t="s">
        <v>292</v>
      </c>
      <c r="O5698" t="s">
        <v>391</v>
      </c>
      <c r="P5698">
        <v>30000</v>
      </c>
      <c r="Q5698">
        <v>4000</v>
      </c>
      <c r="R5698">
        <v>1</v>
      </c>
      <c r="S5698">
        <v>30.75</v>
      </c>
      <c r="T5698">
        <v>0</v>
      </c>
      <c r="U5698" t="b" cm="1">
        <f t="array" ref="U5698">_xlfn.IFS(AND(R5698=1,S5698=G5698,T5698=H5698),TRUE,AND(R5698=1,S5698=G5698,H5698="Product NA"),TRUE)</f>
        <v>1</v>
      </c>
      <c r="W5698">
        <v>32.6</v>
      </c>
      <c r="X5698">
        <v>0</v>
      </c>
      <c r="Y5698" t="str">
        <f t="shared" si="269"/>
        <v>Change</v>
      </c>
    </row>
    <row r="5699" spans="1:25" x14ac:dyDescent="0.35">
      <c r="A5699" t="s">
        <v>208</v>
      </c>
      <c r="B5699" t="s">
        <v>601</v>
      </c>
      <c r="C5699" t="s">
        <v>292</v>
      </c>
      <c r="D5699" t="s">
        <v>646</v>
      </c>
      <c r="E5699" t="s">
        <v>715</v>
      </c>
      <c r="F5699" t="s">
        <v>286</v>
      </c>
      <c r="G5699" s="159">
        <f t="shared" ref="G5699:G5762" si="270">S5699</f>
        <v>33.85</v>
      </c>
      <c r="H5699" s="159">
        <f t="shared" ref="H5699:H5762" si="271">T5699</f>
        <v>0</v>
      </c>
      <c r="I5699" s="155" t="s">
        <v>665</v>
      </c>
      <c r="K5699" t="s">
        <v>292</v>
      </c>
      <c r="L5699" t="s">
        <v>391</v>
      </c>
      <c r="M5699" t="s">
        <v>466</v>
      </c>
      <c r="N5699" t="s">
        <v>292</v>
      </c>
      <c r="O5699" t="s">
        <v>391</v>
      </c>
      <c r="P5699">
        <v>30000</v>
      </c>
      <c r="Q5699">
        <v>5000</v>
      </c>
      <c r="R5699">
        <v>1</v>
      </c>
      <c r="S5699">
        <v>33.85</v>
      </c>
      <c r="T5699">
        <v>0</v>
      </c>
      <c r="U5699" t="b" cm="1">
        <f t="array" ref="U5699">_xlfn.IFS(AND(R5699=1,S5699=G5699,T5699=H5699),TRUE,AND(R5699=1,S5699=G5699,H5699="Product NA"),TRUE)</f>
        <v>1</v>
      </c>
      <c r="W5699">
        <v>36.35</v>
      </c>
      <c r="X5699">
        <v>0</v>
      </c>
      <c r="Y5699" t="str">
        <f t="shared" ref="Y5699:Y5762" si="272">IF(AND(W5699=G5699,X5699=H5699),"No Change","Change")</f>
        <v>Change</v>
      </c>
    </row>
    <row r="5700" spans="1:25" x14ac:dyDescent="0.35">
      <c r="A5700" t="s">
        <v>208</v>
      </c>
      <c r="B5700" t="s">
        <v>601</v>
      </c>
      <c r="C5700" t="s">
        <v>292</v>
      </c>
      <c r="D5700" t="s">
        <v>646</v>
      </c>
      <c r="E5700" t="s">
        <v>715</v>
      </c>
      <c r="F5700" t="s">
        <v>286</v>
      </c>
      <c r="G5700" s="159">
        <f t="shared" si="270"/>
        <v>32.9</v>
      </c>
      <c r="H5700" s="159">
        <f t="shared" si="271"/>
        <v>0</v>
      </c>
      <c r="I5700" s="155" t="s">
        <v>666</v>
      </c>
      <c r="K5700" t="s">
        <v>292</v>
      </c>
      <c r="L5700" t="s">
        <v>391</v>
      </c>
      <c r="M5700" t="s">
        <v>466</v>
      </c>
      <c r="N5700" t="s">
        <v>292</v>
      </c>
      <c r="O5700" t="s">
        <v>391</v>
      </c>
      <c r="P5700">
        <v>30000</v>
      </c>
      <c r="Q5700">
        <v>6000</v>
      </c>
      <c r="R5700">
        <v>1</v>
      </c>
      <c r="S5700">
        <v>32.9</v>
      </c>
      <c r="T5700">
        <v>0</v>
      </c>
      <c r="U5700" t="b" cm="1">
        <f t="array" ref="U5700">_xlfn.IFS(AND(R5700=1,S5700=G5700,T5700=H5700),TRUE,AND(R5700=1,S5700=G5700,H5700="Product NA"),TRUE)</f>
        <v>1</v>
      </c>
      <c r="W5700">
        <v>41.150000000000006</v>
      </c>
      <c r="X5700">
        <v>0</v>
      </c>
      <c r="Y5700" t="str">
        <f t="shared" si="272"/>
        <v>Change</v>
      </c>
    </row>
    <row r="5701" spans="1:25" x14ac:dyDescent="0.35">
      <c r="A5701" t="s">
        <v>208</v>
      </c>
      <c r="B5701" t="s">
        <v>601</v>
      </c>
      <c r="C5701" t="s">
        <v>292</v>
      </c>
      <c r="D5701" t="s">
        <v>646</v>
      </c>
      <c r="E5701" t="s">
        <v>715</v>
      </c>
      <c r="F5701" t="s">
        <v>286</v>
      </c>
      <c r="G5701" s="159">
        <f t="shared" si="270"/>
        <v>35.550000000000004</v>
      </c>
      <c r="H5701" s="159">
        <f t="shared" si="271"/>
        <v>0</v>
      </c>
      <c r="I5701" s="155" t="s">
        <v>667</v>
      </c>
      <c r="K5701" t="s">
        <v>292</v>
      </c>
      <c r="L5701" t="s">
        <v>391</v>
      </c>
      <c r="M5701" t="s">
        <v>466</v>
      </c>
      <c r="N5701" t="s">
        <v>292</v>
      </c>
      <c r="O5701" t="s">
        <v>391</v>
      </c>
      <c r="P5701">
        <v>30000</v>
      </c>
      <c r="Q5701">
        <v>7000</v>
      </c>
      <c r="R5701">
        <v>1</v>
      </c>
      <c r="S5701">
        <v>35.550000000000004</v>
      </c>
      <c r="T5701">
        <v>0</v>
      </c>
      <c r="U5701" t="b" cm="1">
        <f t="array" ref="U5701">_xlfn.IFS(AND(R5701=1,S5701=G5701,T5701=H5701),TRUE,AND(R5701=1,S5701=G5701,H5701="Product NA"),TRUE)</f>
        <v>1</v>
      </c>
      <c r="W5701">
        <v>44.85</v>
      </c>
      <c r="X5701">
        <v>0</v>
      </c>
      <c r="Y5701" t="str">
        <f t="shared" si="272"/>
        <v>Change</v>
      </c>
    </row>
    <row r="5702" spans="1:25" x14ac:dyDescent="0.35">
      <c r="A5702" t="s">
        <v>208</v>
      </c>
      <c r="B5702" t="s">
        <v>601</v>
      </c>
      <c r="C5702" t="s">
        <v>292</v>
      </c>
      <c r="D5702" t="s">
        <v>646</v>
      </c>
      <c r="E5702" t="s">
        <v>715</v>
      </c>
      <c r="F5702" t="s">
        <v>286</v>
      </c>
      <c r="G5702" s="159">
        <f t="shared" si="270"/>
        <v>38.25</v>
      </c>
      <c r="H5702" s="159">
        <f t="shared" si="271"/>
        <v>0</v>
      </c>
      <c r="I5702" s="155" t="s">
        <v>668</v>
      </c>
      <c r="K5702" t="s">
        <v>292</v>
      </c>
      <c r="L5702" t="s">
        <v>391</v>
      </c>
      <c r="M5702" t="s">
        <v>466</v>
      </c>
      <c r="N5702" t="s">
        <v>292</v>
      </c>
      <c r="O5702" t="s">
        <v>391</v>
      </c>
      <c r="P5702">
        <v>30000</v>
      </c>
      <c r="Q5702">
        <v>8000</v>
      </c>
      <c r="R5702">
        <v>1</v>
      </c>
      <c r="S5702">
        <v>38.25</v>
      </c>
      <c r="T5702">
        <v>0</v>
      </c>
      <c r="U5702" t="b" cm="1">
        <f t="array" ref="U5702">_xlfn.IFS(AND(R5702=1,S5702=G5702,T5702=H5702),TRUE,AND(R5702=1,S5702=G5702,H5702="Product NA"),TRUE)</f>
        <v>1</v>
      </c>
      <c r="W5702">
        <v>48.6</v>
      </c>
      <c r="X5702">
        <v>0</v>
      </c>
      <c r="Y5702" t="str">
        <f t="shared" si="272"/>
        <v>Change</v>
      </c>
    </row>
    <row r="5703" spans="1:25" x14ac:dyDescent="0.35">
      <c r="A5703" t="s">
        <v>208</v>
      </c>
      <c r="B5703" t="s">
        <v>601</v>
      </c>
      <c r="C5703" t="s">
        <v>292</v>
      </c>
      <c r="D5703" t="s">
        <v>646</v>
      </c>
      <c r="E5703" t="s">
        <v>715</v>
      </c>
      <c r="F5703" t="s">
        <v>286</v>
      </c>
      <c r="G5703" s="159">
        <f t="shared" si="270"/>
        <v>40.950000000000003</v>
      </c>
      <c r="H5703" s="159">
        <f t="shared" si="271"/>
        <v>0</v>
      </c>
      <c r="I5703" s="155" t="s">
        <v>669</v>
      </c>
      <c r="K5703" t="s">
        <v>292</v>
      </c>
      <c r="L5703" t="s">
        <v>391</v>
      </c>
      <c r="M5703" t="s">
        <v>466</v>
      </c>
      <c r="N5703" t="s">
        <v>292</v>
      </c>
      <c r="O5703" t="s">
        <v>391</v>
      </c>
      <c r="P5703">
        <v>30000</v>
      </c>
      <c r="Q5703">
        <v>9000</v>
      </c>
      <c r="R5703">
        <v>1</v>
      </c>
      <c r="S5703">
        <v>40.950000000000003</v>
      </c>
      <c r="T5703">
        <v>0</v>
      </c>
      <c r="U5703" t="b" cm="1">
        <f t="array" ref="U5703">_xlfn.IFS(AND(R5703=1,S5703=G5703,T5703=H5703),TRUE,AND(R5703=1,S5703=G5703,H5703="Product NA"),TRUE)</f>
        <v>1</v>
      </c>
      <c r="W5703">
        <v>52.300000000000004</v>
      </c>
      <c r="X5703">
        <v>0</v>
      </c>
      <c r="Y5703" t="str">
        <f t="shared" si="272"/>
        <v>Change</v>
      </c>
    </row>
    <row r="5704" spans="1:25" x14ac:dyDescent="0.35">
      <c r="A5704" t="s">
        <v>208</v>
      </c>
      <c r="B5704" t="s">
        <v>601</v>
      </c>
      <c r="C5704" t="s">
        <v>292</v>
      </c>
      <c r="D5704" t="s">
        <v>646</v>
      </c>
      <c r="E5704" t="s">
        <v>715</v>
      </c>
      <c r="F5704" t="s">
        <v>286</v>
      </c>
      <c r="G5704" s="159">
        <f t="shared" si="270"/>
        <v>43.6</v>
      </c>
      <c r="H5704" s="159">
        <f t="shared" si="271"/>
        <v>0</v>
      </c>
      <c r="I5704" s="155" t="s">
        <v>670</v>
      </c>
      <c r="K5704" t="s">
        <v>292</v>
      </c>
      <c r="L5704" t="s">
        <v>391</v>
      </c>
      <c r="M5704" t="s">
        <v>466</v>
      </c>
      <c r="N5704" t="s">
        <v>292</v>
      </c>
      <c r="O5704" t="s">
        <v>391</v>
      </c>
      <c r="P5704">
        <v>30000</v>
      </c>
      <c r="Q5704">
        <v>10000</v>
      </c>
      <c r="R5704">
        <v>1</v>
      </c>
      <c r="S5704">
        <v>43.6</v>
      </c>
      <c r="T5704">
        <v>0</v>
      </c>
      <c r="U5704" t="b" cm="1">
        <f t="array" ref="U5704">_xlfn.IFS(AND(R5704=1,S5704=G5704,T5704=H5704),TRUE,AND(R5704=1,S5704=G5704,H5704="Product NA"),TRUE)</f>
        <v>1</v>
      </c>
      <c r="W5704">
        <v>56</v>
      </c>
      <c r="X5704">
        <v>0</v>
      </c>
      <c r="Y5704" t="str">
        <f t="shared" si="272"/>
        <v>Change</v>
      </c>
    </row>
    <row r="5705" spans="1:25" x14ac:dyDescent="0.35">
      <c r="A5705" t="s">
        <v>208</v>
      </c>
      <c r="B5705" t="s">
        <v>601</v>
      </c>
      <c r="C5705" t="s">
        <v>292</v>
      </c>
      <c r="D5705" t="s">
        <v>284</v>
      </c>
      <c r="E5705" t="s">
        <v>716</v>
      </c>
      <c r="F5705" t="s">
        <v>286</v>
      </c>
      <c r="G5705" s="159">
        <f t="shared" si="270"/>
        <v>0</v>
      </c>
      <c r="H5705" s="159">
        <f t="shared" si="271"/>
        <v>0</v>
      </c>
      <c r="I5705" s="155" t="s">
        <v>472</v>
      </c>
      <c r="K5705" t="s">
        <v>292</v>
      </c>
      <c r="L5705" t="s">
        <v>391</v>
      </c>
      <c r="M5705" t="s">
        <v>466</v>
      </c>
      <c r="N5705" t="s">
        <v>292</v>
      </c>
      <c r="O5705" t="s">
        <v>391</v>
      </c>
      <c r="P5705">
        <v>100</v>
      </c>
      <c r="Q5705">
        <v>2000</v>
      </c>
      <c r="R5705">
        <v>1</v>
      </c>
      <c r="S5705">
        <v>0</v>
      </c>
      <c r="T5705">
        <v>0</v>
      </c>
      <c r="U5705" t="b" cm="1">
        <f t="array" ref="U5705">_xlfn.IFS(AND(R5705=1,S5705=G5705,T5705=H5705),TRUE,AND(R5705=1,S5705=G5705,H5705="Product NA"),TRUE)</f>
        <v>1</v>
      </c>
      <c r="W5705">
        <v>6.8000000000000007</v>
      </c>
      <c r="X5705">
        <v>10.450000000000001</v>
      </c>
      <c r="Y5705" t="str">
        <f t="shared" si="272"/>
        <v>Change</v>
      </c>
    </row>
    <row r="5706" spans="1:25" x14ac:dyDescent="0.35">
      <c r="A5706" t="s">
        <v>208</v>
      </c>
      <c r="B5706" t="s">
        <v>601</v>
      </c>
      <c r="C5706" t="s">
        <v>292</v>
      </c>
      <c r="D5706" s="180" t="s">
        <v>317</v>
      </c>
      <c r="E5706" t="s">
        <v>716</v>
      </c>
      <c r="F5706" t="s">
        <v>0</v>
      </c>
      <c r="G5706" s="159">
        <f t="shared" si="270"/>
        <v>6.6000000000000005</v>
      </c>
      <c r="H5706" s="159">
        <f t="shared" si="271"/>
        <v>6.5</v>
      </c>
      <c r="I5706" s="155" t="s">
        <v>469</v>
      </c>
      <c r="K5706" t="s">
        <v>292</v>
      </c>
      <c r="L5706" t="s">
        <v>391</v>
      </c>
      <c r="M5706" t="s">
        <v>466</v>
      </c>
      <c r="N5706" t="s">
        <v>292</v>
      </c>
      <c r="O5706" t="s">
        <v>391</v>
      </c>
      <c r="P5706">
        <v>100</v>
      </c>
      <c r="Q5706">
        <v>100</v>
      </c>
      <c r="R5706">
        <v>1</v>
      </c>
      <c r="S5706">
        <v>6.6000000000000005</v>
      </c>
      <c r="T5706">
        <v>6.5</v>
      </c>
      <c r="U5706" t="b" cm="1">
        <f t="array" ref="U5706">_xlfn.IFS(AND(R5706=1,S5706=G5706,T5706=H5706),TRUE,AND(R5706=1,S5706=G5706,H5706="Product NA"),TRUE)</f>
        <v>1</v>
      </c>
      <c r="W5706">
        <v>5.74</v>
      </c>
      <c r="X5706">
        <v>5.65</v>
      </c>
      <c r="Y5706" t="str">
        <f t="shared" si="272"/>
        <v>Change</v>
      </c>
    </row>
    <row r="5707" spans="1:25" x14ac:dyDescent="0.35">
      <c r="A5707" t="s">
        <v>208</v>
      </c>
      <c r="B5707" t="s">
        <v>601</v>
      </c>
      <c r="C5707" t="s">
        <v>292</v>
      </c>
      <c r="D5707" t="s">
        <v>324</v>
      </c>
      <c r="E5707" t="s">
        <v>716</v>
      </c>
      <c r="F5707" t="s">
        <v>277</v>
      </c>
      <c r="G5707" s="159">
        <f t="shared" si="270"/>
        <v>0</v>
      </c>
      <c r="H5707" s="159">
        <f t="shared" si="271"/>
        <v>0</v>
      </c>
      <c r="I5707" s="155" t="s">
        <v>470</v>
      </c>
      <c r="K5707" t="s">
        <v>292</v>
      </c>
      <c r="L5707" t="s">
        <v>391</v>
      </c>
      <c r="M5707" t="s">
        <v>466</v>
      </c>
      <c r="N5707" t="s">
        <v>292</v>
      </c>
      <c r="O5707" t="s">
        <v>391</v>
      </c>
      <c r="P5707">
        <v>100</v>
      </c>
      <c r="Q5707">
        <v>500</v>
      </c>
      <c r="R5707">
        <v>1</v>
      </c>
      <c r="S5707">
        <v>0</v>
      </c>
      <c r="T5707">
        <v>0</v>
      </c>
      <c r="U5707" t="b" cm="1">
        <f t="array" ref="U5707">_xlfn.IFS(AND(R5707=1,S5707=G5707,T5707=H5707),TRUE,AND(R5707=1,S5707=G5707,H5707="Product NA"),TRUE)</f>
        <v>1</v>
      </c>
      <c r="W5707">
        <v>6.5500000000000007</v>
      </c>
      <c r="X5707">
        <v>4.05</v>
      </c>
      <c r="Y5707" t="str">
        <f t="shared" si="272"/>
        <v>Change</v>
      </c>
    </row>
    <row r="5708" spans="1:25" x14ac:dyDescent="0.35">
      <c r="A5708" t="s">
        <v>208</v>
      </c>
      <c r="B5708" t="s">
        <v>601</v>
      </c>
      <c r="C5708" t="s">
        <v>292</v>
      </c>
      <c r="D5708" s="180" t="s">
        <v>319</v>
      </c>
      <c r="E5708" t="s">
        <v>716</v>
      </c>
      <c r="F5708" t="s">
        <v>277</v>
      </c>
      <c r="G5708" s="159">
        <f t="shared" si="270"/>
        <v>7.5500000000000007</v>
      </c>
      <c r="H5708" s="159">
        <f t="shared" si="271"/>
        <v>4.6500000000000004</v>
      </c>
      <c r="I5708" s="155" t="s">
        <v>470</v>
      </c>
      <c r="K5708" t="s">
        <v>292</v>
      </c>
      <c r="L5708" t="s">
        <v>391</v>
      </c>
      <c r="M5708" t="s">
        <v>466</v>
      </c>
      <c r="N5708" t="s">
        <v>292</v>
      </c>
      <c r="O5708" t="s">
        <v>391</v>
      </c>
      <c r="P5708">
        <v>100</v>
      </c>
      <c r="Q5708">
        <v>500</v>
      </c>
      <c r="R5708">
        <v>1</v>
      </c>
      <c r="S5708">
        <v>7.5500000000000007</v>
      </c>
      <c r="T5708">
        <v>4.6500000000000004</v>
      </c>
      <c r="U5708" t="b" cm="1">
        <f t="array" ref="U5708">_xlfn.IFS(AND(R5708=1,S5708=G5708,T5708=H5708),TRUE,AND(R5708=1,S5708=G5708,H5708="Product NA"),TRUE)</f>
        <v>1</v>
      </c>
      <c r="W5708">
        <v>6.5500000000000007</v>
      </c>
      <c r="X5708">
        <v>4.05</v>
      </c>
      <c r="Y5708" t="str">
        <f t="shared" si="272"/>
        <v>Change</v>
      </c>
    </row>
    <row r="5709" spans="1:25" x14ac:dyDescent="0.35">
      <c r="A5709" t="s">
        <v>208</v>
      </c>
      <c r="B5709" t="s">
        <v>601</v>
      </c>
      <c r="C5709" t="s">
        <v>292</v>
      </c>
      <c r="D5709" t="s">
        <v>240</v>
      </c>
      <c r="E5709" t="s">
        <v>287</v>
      </c>
      <c r="F5709" t="s">
        <v>0</v>
      </c>
      <c r="G5709" s="159">
        <f t="shared" si="270"/>
        <v>0.06</v>
      </c>
      <c r="H5709" s="159">
        <f t="shared" si="271"/>
        <v>14.280000000000001</v>
      </c>
      <c r="I5709" s="155" t="s">
        <v>469</v>
      </c>
      <c r="K5709" t="s">
        <v>292</v>
      </c>
      <c r="L5709" t="s">
        <v>391</v>
      </c>
      <c r="M5709" t="s">
        <v>466</v>
      </c>
      <c r="N5709" t="s">
        <v>292</v>
      </c>
      <c r="O5709" t="s">
        <v>391</v>
      </c>
      <c r="P5709">
        <v>100</v>
      </c>
      <c r="Q5709">
        <v>100</v>
      </c>
      <c r="R5709">
        <v>1</v>
      </c>
      <c r="S5709">
        <v>0.06</v>
      </c>
      <c r="T5709">
        <v>14.280000000000001</v>
      </c>
      <c r="U5709" t="b" cm="1">
        <f t="array" ref="U5709">_xlfn.IFS(AND(R5709=1,S5709=G5709,T5709=H5709),TRUE,AND(R5709=1,S5709=G5709,H5709="Product NA"),TRUE)</f>
        <v>1</v>
      </c>
      <c r="W5709">
        <v>0.3</v>
      </c>
      <c r="X5709">
        <v>13.16</v>
      </c>
      <c r="Y5709" t="str">
        <f t="shared" si="272"/>
        <v>Change</v>
      </c>
    </row>
    <row r="5710" spans="1:25" x14ac:dyDescent="0.35">
      <c r="A5710" t="s">
        <v>208</v>
      </c>
      <c r="B5710" t="s">
        <v>601</v>
      </c>
      <c r="C5710" t="s">
        <v>292</v>
      </c>
      <c r="D5710" t="s">
        <v>279</v>
      </c>
      <c r="E5710" t="s">
        <v>287</v>
      </c>
      <c r="F5710" t="s">
        <v>277</v>
      </c>
      <c r="G5710" s="159">
        <f t="shared" si="270"/>
        <v>0.06</v>
      </c>
      <c r="H5710" s="159">
        <f t="shared" si="271"/>
        <v>15.14</v>
      </c>
      <c r="I5710" s="155" t="s">
        <v>470</v>
      </c>
      <c r="K5710" t="s">
        <v>292</v>
      </c>
      <c r="L5710" t="s">
        <v>391</v>
      </c>
      <c r="M5710" t="s">
        <v>466</v>
      </c>
      <c r="N5710" t="s">
        <v>292</v>
      </c>
      <c r="O5710" t="s">
        <v>391</v>
      </c>
      <c r="P5710">
        <v>100</v>
      </c>
      <c r="Q5710">
        <v>500</v>
      </c>
      <c r="R5710">
        <v>1</v>
      </c>
      <c r="S5710">
        <v>0.06</v>
      </c>
      <c r="T5710">
        <v>15.14</v>
      </c>
      <c r="U5710" t="b" cm="1">
        <f t="array" ref="U5710">_xlfn.IFS(AND(R5710=1,S5710=G5710,T5710=H5710),TRUE,AND(R5710=1,S5710=G5710,H5710="Product NA"),TRUE)</f>
        <v>1</v>
      </c>
      <c r="W5710">
        <v>0.05</v>
      </c>
      <c r="X5710">
        <v>13.64</v>
      </c>
      <c r="Y5710" t="str">
        <f t="shared" si="272"/>
        <v>Change</v>
      </c>
    </row>
    <row r="5711" spans="1:25" x14ac:dyDescent="0.35">
      <c r="A5711" t="s">
        <v>213</v>
      </c>
      <c r="B5711" t="s">
        <v>604</v>
      </c>
      <c r="C5711" t="s">
        <v>295</v>
      </c>
      <c r="D5711" t="s">
        <v>326</v>
      </c>
      <c r="E5711" t="s">
        <v>643</v>
      </c>
      <c r="F5711" t="s">
        <v>643</v>
      </c>
      <c r="G5711" s="159">
        <f t="shared" si="270"/>
        <v>0.06</v>
      </c>
      <c r="H5711" s="159">
        <f t="shared" si="271"/>
        <v>15.25</v>
      </c>
      <c r="I5711" s="155" t="s">
        <v>470</v>
      </c>
      <c r="K5711" t="s">
        <v>458</v>
      </c>
      <c r="L5711" t="s">
        <v>399</v>
      </c>
      <c r="M5711" t="s">
        <v>466</v>
      </c>
      <c r="N5711" t="s">
        <v>295</v>
      </c>
      <c r="O5711" t="s">
        <v>399</v>
      </c>
      <c r="P5711">
        <v>100</v>
      </c>
      <c r="Q5711">
        <v>500</v>
      </c>
      <c r="R5711">
        <v>1</v>
      </c>
      <c r="S5711">
        <v>0.06</v>
      </c>
      <c r="T5711">
        <v>15.25</v>
      </c>
      <c r="U5711" t="b" cm="1">
        <f t="array" ref="U5711">_xlfn.IFS(AND(R5711=1,S5711=G5711,T5711=H5711),TRUE,AND(R5711=1,S5711=G5711,H5711="Product NA"),TRUE)</f>
        <v>1</v>
      </c>
      <c r="W5711">
        <v>0.05</v>
      </c>
      <c r="X5711">
        <v>13.74</v>
      </c>
      <c r="Y5711" t="str">
        <f t="shared" si="272"/>
        <v>Change</v>
      </c>
    </row>
    <row r="5712" spans="1:25" x14ac:dyDescent="0.35">
      <c r="A5712" t="s">
        <v>213</v>
      </c>
      <c r="B5712" t="s">
        <v>604</v>
      </c>
      <c r="C5712" t="s">
        <v>295</v>
      </c>
      <c r="D5712" t="s">
        <v>326</v>
      </c>
      <c r="E5712" t="s">
        <v>643</v>
      </c>
      <c r="F5712" t="s">
        <v>643</v>
      </c>
      <c r="G5712" s="159">
        <f t="shared" si="270"/>
        <v>2.21</v>
      </c>
      <c r="H5712" s="159">
        <f t="shared" si="271"/>
        <v>13.63</v>
      </c>
      <c r="I5712" s="155" t="s">
        <v>707</v>
      </c>
      <c r="K5712" t="s">
        <v>458</v>
      </c>
      <c r="L5712" t="s">
        <v>399</v>
      </c>
      <c r="M5712" t="s">
        <v>466</v>
      </c>
      <c r="N5712" t="s">
        <v>295</v>
      </c>
      <c r="O5712" t="s">
        <v>399</v>
      </c>
      <c r="P5712">
        <v>100</v>
      </c>
      <c r="Q5712">
        <v>5000</v>
      </c>
      <c r="R5712">
        <v>1</v>
      </c>
      <c r="S5712">
        <v>2.21</v>
      </c>
      <c r="T5712">
        <v>13.63</v>
      </c>
      <c r="U5712" t="b" cm="1">
        <f t="array" ref="U5712">_xlfn.IFS(AND(R5712=1,S5712=G5712,T5712=H5712),TRUE,AND(R5712=1,S5712=G5712,H5712="Product NA"),TRUE)</f>
        <v>1</v>
      </c>
      <c r="W5712">
        <v>1.94</v>
      </c>
      <c r="X5712">
        <v>12.06</v>
      </c>
      <c r="Y5712" t="str">
        <f t="shared" si="272"/>
        <v>Change</v>
      </c>
    </row>
    <row r="5713" spans="1:25" x14ac:dyDescent="0.35">
      <c r="A5713" t="s">
        <v>213</v>
      </c>
      <c r="B5713" t="s">
        <v>604</v>
      </c>
      <c r="C5713" t="s">
        <v>295</v>
      </c>
      <c r="D5713" t="s">
        <v>382</v>
      </c>
      <c r="E5713" t="s">
        <v>287</v>
      </c>
      <c r="F5713" t="s">
        <v>386</v>
      </c>
      <c r="G5713" s="159">
        <f t="shared" si="270"/>
        <v>1.59</v>
      </c>
      <c r="H5713" s="159">
        <f t="shared" si="271"/>
        <v>16.82</v>
      </c>
      <c r="I5713" s="155" t="s">
        <v>472</v>
      </c>
      <c r="K5713" t="s">
        <v>458</v>
      </c>
      <c r="L5713" t="s">
        <v>399</v>
      </c>
      <c r="M5713" t="s">
        <v>466</v>
      </c>
      <c r="N5713" t="s">
        <v>295</v>
      </c>
      <c r="O5713" t="s">
        <v>399</v>
      </c>
      <c r="P5713">
        <v>100</v>
      </c>
      <c r="Q5713">
        <v>2000</v>
      </c>
      <c r="R5713">
        <v>1</v>
      </c>
      <c r="S5713">
        <v>1.59</v>
      </c>
      <c r="T5713">
        <v>16.82</v>
      </c>
      <c r="U5713" t="b" cm="1">
        <f t="array" ref="U5713">_xlfn.IFS(AND(R5713=1,S5713=G5713,T5713=H5713),TRUE,AND(R5713=1,S5713=G5713,H5713="Product NA"),TRUE)</f>
        <v>1</v>
      </c>
      <c r="W5713">
        <v>1.37</v>
      </c>
      <c r="X5713">
        <v>14.5</v>
      </c>
      <c r="Y5713" t="str">
        <f t="shared" si="272"/>
        <v>Change</v>
      </c>
    </row>
    <row r="5714" spans="1:25" x14ac:dyDescent="0.35">
      <c r="A5714" t="s">
        <v>213</v>
      </c>
      <c r="B5714" t="s">
        <v>604</v>
      </c>
      <c r="C5714" t="s">
        <v>295</v>
      </c>
      <c r="D5714" t="s">
        <v>281</v>
      </c>
      <c r="E5714" t="s">
        <v>287</v>
      </c>
      <c r="F5714" t="s">
        <v>286</v>
      </c>
      <c r="G5714" s="159">
        <f t="shared" si="270"/>
        <v>1.59</v>
      </c>
      <c r="H5714" s="159">
        <f t="shared" si="271"/>
        <v>16.82</v>
      </c>
      <c r="I5714" s="155" t="s">
        <v>472</v>
      </c>
      <c r="K5714" t="s">
        <v>458</v>
      </c>
      <c r="L5714" t="s">
        <v>399</v>
      </c>
      <c r="M5714" t="s">
        <v>466</v>
      </c>
      <c r="N5714" t="s">
        <v>295</v>
      </c>
      <c r="O5714" t="s">
        <v>399</v>
      </c>
      <c r="P5714">
        <v>100</v>
      </c>
      <c r="Q5714">
        <v>2000</v>
      </c>
      <c r="R5714">
        <v>1</v>
      </c>
      <c r="S5714">
        <v>1.59</v>
      </c>
      <c r="T5714">
        <v>16.82</v>
      </c>
      <c r="U5714" t="b" cm="1">
        <f t="array" ref="U5714">_xlfn.IFS(AND(R5714=1,S5714=G5714,T5714=H5714),TRUE,AND(R5714=1,S5714=G5714,H5714="Product NA"),TRUE)</f>
        <v>1</v>
      </c>
      <c r="W5714">
        <v>1.37</v>
      </c>
      <c r="X5714">
        <v>14.5</v>
      </c>
      <c r="Y5714" t="str">
        <f t="shared" si="272"/>
        <v>Change</v>
      </c>
    </row>
    <row r="5715" spans="1:25" x14ac:dyDescent="0.35">
      <c r="A5715" t="s">
        <v>213</v>
      </c>
      <c r="B5715" t="s">
        <v>604</v>
      </c>
      <c r="C5715" t="s">
        <v>295</v>
      </c>
      <c r="D5715" t="s">
        <v>278</v>
      </c>
      <c r="E5715" t="s">
        <v>287</v>
      </c>
      <c r="F5715" t="s">
        <v>277</v>
      </c>
      <c r="G5715" s="159">
        <f t="shared" si="270"/>
        <v>2.39</v>
      </c>
      <c r="H5715" s="159">
        <f t="shared" si="271"/>
        <v>4.84</v>
      </c>
      <c r="I5715" s="155" t="s">
        <v>470</v>
      </c>
      <c r="K5715" t="s">
        <v>458</v>
      </c>
      <c r="L5715" t="s">
        <v>399</v>
      </c>
      <c r="M5715" t="s">
        <v>466</v>
      </c>
      <c r="N5715" t="s">
        <v>295</v>
      </c>
      <c r="O5715" t="s">
        <v>399</v>
      </c>
      <c r="P5715">
        <v>100</v>
      </c>
      <c r="Q5715">
        <v>500</v>
      </c>
      <c r="R5715">
        <v>1</v>
      </c>
      <c r="S5715">
        <v>2.39</v>
      </c>
      <c r="T5715">
        <v>4.84</v>
      </c>
      <c r="U5715" t="b" cm="1">
        <f t="array" ref="U5715">_xlfn.IFS(AND(R5715=1,S5715=G5715,T5715=H5715),TRUE,AND(R5715=1,S5715=G5715,H5715="Product NA"),TRUE)</f>
        <v>1</v>
      </c>
      <c r="W5715">
        <v>2.08</v>
      </c>
      <c r="X5715">
        <v>4.21</v>
      </c>
      <c r="Y5715" t="str">
        <f t="shared" si="272"/>
        <v>Change</v>
      </c>
    </row>
    <row r="5716" spans="1:25" x14ac:dyDescent="0.35">
      <c r="A5716" t="s">
        <v>213</v>
      </c>
      <c r="B5716" t="s">
        <v>604</v>
      </c>
      <c r="C5716" t="s">
        <v>295</v>
      </c>
      <c r="D5716" t="s">
        <v>238</v>
      </c>
      <c r="E5716" t="s">
        <v>287</v>
      </c>
      <c r="F5716" t="s">
        <v>0</v>
      </c>
      <c r="G5716" s="159">
        <f t="shared" si="270"/>
        <v>0.52</v>
      </c>
      <c r="H5716" s="159">
        <f t="shared" si="271"/>
        <v>13.89</v>
      </c>
      <c r="I5716" s="155" t="s">
        <v>469</v>
      </c>
      <c r="K5716" t="s">
        <v>458</v>
      </c>
      <c r="L5716" t="s">
        <v>399</v>
      </c>
      <c r="M5716" t="s">
        <v>466</v>
      </c>
      <c r="N5716" t="s">
        <v>295</v>
      </c>
      <c r="O5716" t="s">
        <v>399</v>
      </c>
      <c r="P5716">
        <v>100</v>
      </c>
      <c r="Q5716">
        <v>100</v>
      </c>
      <c r="R5716">
        <v>1</v>
      </c>
      <c r="S5716">
        <v>0.52</v>
      </c>
      <c r="T5716">
        <v>13.89</v>
      </c>
      <c r="U5716" t="b" cm="1">
        <f t="array" ref="U5716">_xlfn.IFS(AND(R5716=1,S5716=G5716,T5716=H5716),TRUE,AND(R5716=1,S5716=G5716,H5716="Product NA"),TRUE)</f>
        <v>1</v>
      </c>
      <c r="W5716">
        <v>0.45</v>
      </c>
      <c r="X5716">
        <v>11.97</v>
      </c>
      <c r="Y5716" t="str">
        <f t="shared" si="272"/>
        <v>Change</v>
      </c>
    </row>
    <row r="5717" spans="1:25" x14ac:dyDescent="0.35">
      <c r="A5717" t="s">
        <v>213</v>
      </c>
      <c r="B5717" t="s">
        <v>604</v>
      </c>
      <c r="C5717" t="s">
        <v>295</v>
      </c>
      <c r="D5717" t="s">
        <v>239</v>
      </c>
      <c r="E5717" t="s">
        <v>287</v>
      </c>
      <c r="F5717" t="s">
        <v>277</v>
      </c>
      <c r="G5717" s="159">
        <f t="shared" si="270"/>
        <v>0.59</v>
      </c>
      <c r="H5717" s="159">
        <f t="shared" si="271"/>
        <v>14.700000000000001</v>
      </c>
      <c r="I5717" s="155" t="s">
        <v>470</v>
      </c>
      <c r="K5717" t="s">
        <v>458</v>
      </c>
      <c r="L5717" t="s">
        <v>399</v>
      </c>
      <c r="M5717" t="s">
        <v>466</v>
      </c>
      <c r="N5717" t="s">
        <v>295</v>
      </c>
      <c r="O5717" t="s">
        <v>399</v>
      </c>
      <c r="P5717">
        <v>100</v>
      </c>
      <c r="Q5717">
        <v>500</v>
      </c>
      <c r="R5717">
        <v>1</v>
      </c>
      <c r="S5717">
        <v>0.59</v>
      </c>
      <c r="T5717">
        <v>14.700000000000001</v>
      </c>
      <c r="U5717" t="b" cm="1">
        <f t="array" ref="U5717">_xlfn.IFS(AND(R5717=1,S5717=G5717,T5717=H5717),TRUE,AND(R5717=1,S5717=G5717,H5717="Product NA"),TRUE)</f>
        <v>1</v>
      </c>
      <c r="W5717">
        <v>0.51</v>
      </c>
      <c r="X5717">
        <v>12.67</v>
      </c>
      <c r="Y5717" t="str">
        <f t="shared" si="272"/>
        <v>Change</v>
      </c>
    </row>
    <row r="5718" spans="1:25" x14ac:dyDescent="0.35">
      <c r="A5718" t="s">
        <v>213</v>
      </c>
      <c r="B5718" t="s">
        <v>604</v>
      </c>
      <c r="C5718" t="s">
        <v>295</v>
      </c>
      <c r="D5718" t="s">
        <v>316</v>
      </c>
      <c r="E5718" t="s">
        <v>287</v>
      </c>
      <c r="F5718" t="s">
        <v>286</v>
      </c>
      <c r="G5718" s="159">
        <f t="shared" si="270"/>
        <v>2.36</v>
      </c>
      <c r="H5718" s="159">
        <f t="shared" si="271"/>
        <v>13.63</v>
      </c>
      <c r="I5718" s="155" t="s">
        <v>472</v>
      </c>
      <c r="K5718" t="s">
        <v>458</v>
      </c>
      <c r="L5718" t="s">
        <v>399</v>
      </c>
      <c r="M5718" t="s">
        <v>466</v>
      </c>
      <c r="N5718" t="s">
        <v>295</v>
      </c>
      <c r="O5718" t="s">
        <v>399</v>
      </c>
      <c r="P5718">
        <v>100</v>
      </c>
      <c r="Q5718">
        <v>2000</v>
      </c>
      <c r="R5718">
        <v>1</v>
      </c>
      <c r="S5718">
        <v>2.36</v>
      </c>
      <c r="T5718">
        <v>13.63</v>
      </c>
      <c r="U5718" t="b" cm="1">
        <f t="array" ref="U5718">_xlfn.IFS(AND(R5718=1,S5718=G5718,T5718=H5718),TRUE,AND(R5718=1,S5718=G5718,H5718="Product NA"),TRUE)</f>
        <v>1</v>
      </c>
      <c r="W5718">
        <v>2.09</v>
      </c>
      <c r="X5718">
        <v>12.06</v>
      </c>
      <c r="Y5718" t="str">
        <f t="shared" si="272"/>
        <v>Change</v>
      </c>
    </row>
    <row r="5719" spans="1:25" x14ac:dyDescent="0.35">
      <c r="A5719" t="s">
        <v>213</v>
      </c>
      <c r="B5719" t="s">
        <v>604</v>
      </c>
      <c r="C5719" t="s">
        <v>295</v>
      </c>
      <c r="D5719" t="s">
        <v>284</v>
      </c>
      <c r="E5719" t="s">
        <v>716</v>
      </c>
      <c r="F5719" t="s">
        <v>286</v>
      </c>
      <c r="G5719" s="159">
        <f t="shared" si="270"/>
        <v>0</v>
      </c>
      <c r="H5719" s="159">
        <f t="shared" si="271"/>
        <v>0</v>
      </c>
      <c r="I5719" s="155" t="s">
        <v>472</v>
      </c>
      <c r="K5719" t="s">
        <v>458</v>
      </c>
      <c r="L5719" t="s">
        <v>399</v>
      </c>
      <c r="M5719" t="s">
        <v>466</v>
      </c>
      <c r="N5719" t="s">
        <v>295</v>
      </c>
      <c r="O5719" t="s">
        <v>399</v>
      </c>
      <c r="P5719">
        <v>100</v>
      </c>
      <c r="Q5719">
        <v>2000</v>
      </c>
      <c r="R5719">
        <v>1</v>
      </c>
      <c r="S5719">
        <v>0</v>
      </c>
      <c r="T5719">
        <v>0</v>
      </c>
      <c r="U5719" t="b" cm="1">
        <f t="array" ref="U5719">_xlfn.IFS(AND(R5719=1,S5719=G5719,T5719=H5719),TRUE,AND(R5719=1,S5719=G5719,H5719="Product NA"),TRUE)</f>
        <v>1</v>
      </c>
      <c r="W5719">
        <v>8.25</v>
      </c>
      <c r="X5719">
        <v>10.5</v>
      </c>
      <c r="Y5719" t="str">
        <f t="shared" si="272"/>
        <v>Change</v>
      </c>
    </row>
    <row r="5720" spans="1:25" x14ac:dyDescent="0.35">
      <c r="A5720" t="s">
        <v>213</v>
      </c>
      <c r="B5720" t="s">
        <v>604</v>
      </c>
      <c r="C5720" t="s">
        <v>295</v>
      </c>
      <c r="D5720" s="180" t="s">
        <v>317</v>
      </c>
      <c r="E5720" t="s">
        <v>716</v>
      </c>
      <c r="F5720" t="s">
        <v>0</v>
      </c>
      <c r="G5720" s="159">
        <f t="shared" si="270"/>
        <v>6.76</v>
      </c>
      <c r="H5720" s="159">
        <f t="shared" si="271"/>
        <v>11.11</v>
      </c>
      <c r="I5720" s="155" t="s">
        <v>469</v>
      </c>
      <c r="K5720" t="s">
        <v>458</v>
      </c>
      <c r="L5720" t="s">
        <v>399</v>
      </c>
      <c r="M5720" t="s">
        <v>466</v>
      </c>
      <c r="N5720" t="s">
        <v>295</v>
      </c>
      <c r="O5720" t="s">
        <v>399</v>
      </c>
      <c r="P5720">
        <v>100</v>
      </c>
      <c r="Q5720">
        <v>100</v>
      </c>
      <c r="R5720">
        <v>1</v>
      </c>
      <c r="S5720">
        <v>6.76</v>
      </c>
      <c r="T5720">
        <v>11.11</v>
      </c>
      <c r="U5720" t="b" cm="1">
        <f t="array" ref="U5720">_xlfn.IFS(AND(R5720=1,S5720=G5720,T5720=H5720),TRUE,AND(R5720=1,S5720=G5720,H5720="Product NA"),TRUE)</f>
        <v>1</v>
      </c>
      <c r="W5720">
        <v>5.88</v>
      </c>
      <c r="X5720">
        <v>9.66</v>
      </c>
      <c r="Y5720" t="str">
        <f t="shared" si="272"/>
        <v>Change</v>
      </c>
    </row>
    <row r="5721" spans="1:25" x14ac:dyDescent="0.35">
      <c r="A5721" t="s">
        <v>213</v>
      </c>
      <c r="B5721" t="s">
        <v>604</v>
      </c>
      <c r="C5721" t="s">
        <v>295</v>
      </c>
      <c r="D5721" t="s">
        <v>324</v>
      </c>
      <c r="E5721" t="s">
        <v>716</v>
      </c>
      <c r="F5721" t="s">
        <v>277</v>
      </c>
      <c r="G5721" s="159">
        <f t="shared" si="270"/>
        <v>0</v>
      </c>
      <c r="H5721" s="159">
        <f t="shared" si="271"/>
        <v>0</v>
      </c>
      <c r="I5721" s="155" t="s">
        <v>470</v>
      </c>
      <c r="K5721" t="s">
        <v>458</v>
      </c>
      <c r="L5721" t="s">
        <v>399</v>
      </c>
      <c r="M5721" t="s">
        <v>466</v>
      </c>
      <c r="N5721" t="s">
        <v>295</v>
      </c>
      <c r="O5721" t="s">
        <v>399</v>
      </c>
      <c r="P5721">
        <v>100</v>
      </c>
      <c r="Q5721">
        <v>500</v>
      </c>
      <c r="R5721">
        <v>1</v>
      </c>
      <c r="S5721">
        <v>0</v>
      </c>
      <c r="T5721">
        <v>0</v>
      </c>
      <c r="U5721" t="b" cm="1">
        <f t="array" ref="U5721">_xlfn.IFS(AND(R5721=1,S5721=G5721,T5721=H5721),TRUE,AND(R5721=1,S5721=G5721,H5721="Product NA"),TRUE)</f>
        <v>1</v>
      </c>
      <c r="W5721">
        <v>6.7</v>
      </c>
      <c r="X5721">
        <v>9.6000000000000014</v>
      </c>
      <c r="Y5721" t="str">
        <f t="shared" si="272"/>
        <v>Change</v>
      </c>
    </row>
    <row r="5722" spans="1:25" x14ac:dyDescent="0.35">
      <c r="A5722" t="s">
        <v>213</v>
      </c>
      <c r="B5722" t="s">
        <v>604</v>
      </c>
      <c r="C5722" t="s">
        <v>295</v>
      </c>
      <c r="D5722" s="180" t="s">
        <v>319</v>
      </c>
      <c r="E5722" t="s">
        <v>716</v>
      </c>
      <c r="F5722" t="s">
        <v>277</v>
      </c>
      <c r="G5722" s="159">
        <f t="shared" si="270"/>
        <v>7.7</v>
      </c>
      <c r="H5722" s="159">
        <f t="shared" si="271"/>
        <v>11.05</v>
      </c>
      <c r="I5722" s="155" t="s">
        <v>470</v>
      </c>
      <c r="K5722" t="s">
        <v>458</v>
      </c>
      <c r="L5722" t="s">
        <v>399</v>
      </c>
      <c r="M5722" t="s">
        <v>466</v>
      </c>
      <c r="N5722" t="s">
        <v>295</v>
      </c>
      <c r="O5722" t="s">
        <v>399</v>
      </c>
      <c r="P5722">
        <v>100</v>
      </c>
      <c r="Q5722">
        <v>500</v>
      </c>
      <c r="R5722">
        <v>1</v>
      </c>
      <c r="S5722">
        <v>7.7</v>
      </c>
      <c r="T5722">
        <v>11.05</v>
      </c>
      <c r="U5722" t="b" cm="1">
        <f t="array" ref="U5722">_xlfn.IFS(AND(R5722=1,S5722=G5722,T5722=H5722),TRUE,AND(R5722=1,S5722=G5722,H5722="Product NA"),TRUE)</f>
        <v>1</v>
      </c>
      <c r="W5722">
        <v>6.7</v>
      </c>
      <c r="X5722">
        <v>9.6000000000000014</v>
      </c>
      <c r="Y5722" t="str">
        <f t="shared" si="272"/>
        <v>Change</v>
      </c>
    </row>
    <row r="5723" spans="1:25" x14ac:dyDescent="0.35">
      <c r="A5723" t="s">
        <v>213</v>
      </c>
      <c r="B5723" t="s">
        <v>604</v>
      </c>
      <c r="C5723" t="s">
        <v>295</v>
      </c>
      <c r="D5723" t="s">
        <v>240</v>
      </c>
      <c r="E5723" t="s">
        <v>287</v>
      </c>
      <c r="F5723" t="s">
        <v>0</v>
      </c>
      <c r="G5723" s="159">
        <f t="shared" si="270"/>
        <v>0.06</v>
      </c>
      <c r="H5723" s="159">
        <f t="shared" si="271"/>
        <v>15.25</v>
      </c>
      <c r="I5723" s="155" t="s">
        <v>469</v>
      </c>
      <c r="K5723" t="s">
        <v>458</v>
      </c>
      <c r="L5723" t="s">
        <v>399</v>
      </c>
      <c r="M5723" t="s">
        <v>466</v>
      </c>
      <c r="N5723" t="s">
        <v>295</v>
      </c>
      <c r="O5723" t="s">
        <v>399</v>
      </c>
      <c r="P5723">
        <v>100</v>
      </c>
      <c r="Q5723">
        <v>100</v>
      </c>
      <c r="R5723">
        <v>1</v>
      </c>
      <c r="S5723">
        <v>0.06</v>
      </c>
      <c r="T5723">
        <v>15.25</v>
      </c>
      <c r="U5723" t="b" cm="1">
        <f t="array" ref="U5723">_xlfn.IFS(AND(R5723=1,S5723=G5723,T5723=H5723),TRUE,AND(R5723=1,S5723=G5723,H5723="Product NA"),TRUE)</f>
        <v>1</v>
      </c>
      <c r="W5723">
        <v>0.21</v>
      </c>
      <c r="X5723">
        <v>15.32</v>
      </c>
      <c r="Y5723" t="str">
        <f t="shared" si="272"/>
        <v>Change</v>
      </c>
    </row>
    <row r="5724" spans="1:25" x14ac:dyDescent="0.35">
      <c r="A5724" t="s">
        <v>213</v>
      </c>
      <c r="B5724" t="s">
        <v>604</v>
      </c>
      <c r="C5724" t="s">
        <v>295</v>
      </c>
      <c r="D5724" t="s">
        <v>279</v>
      </c>
      <c r="E5724" t="s">
        <v>287</v>
      </c>
      <c r="F5724" t="s">
        <v>277</v>
      </c>
      <c r="G5724" s="159">
        <f t="shared" si="270"/>
        <v>0.06</v>
      </c>
      <c r="H5724" s="159">
        <f t="shared" si="271"/>
        <v>15.25</v>
      </c>
      <c r="I5724" s="155" t="s">
        <v>470</v>
      </c>
      <c r="K5724" t="s">
        <v>458</v>
      </c>
      <c r="L5724" t="s">
        <v>399</v>
      </c>
      <c r="M5724" t="s">
        <v>466</v>
      </c>
      <c r="N5724" t="s">
        <v>295</v>
      </c>
      <c r="O5724" t="s">
        <v>399</v>
      </c>
      <c r="P5724">
        <v>100</v>
      </c>
      <c r="Q5724">
        <v>500</v>
      </c>
      <c r="R5724">
        <v>1</v>
      </c>
      <c r="S5724">
        <v>0.06</v>
      </c>
      <c r="T5724">
        <v>15.25</v>
      </c>
      <c r="U5724" t="b" cm="1">
        <f t="array" ref="U5724">_xlfn.IFS(AND(R5724=1,S5724=G5724,T5724=H5724),TRUE,AND(R5724=1,S5724=G5724,H5724="Product NA"),TRUE)</f>
        <v>1</v>
      </c>
      <c r="W5724">
        <v>0.05</v>
      </c>
      <c r="X5724">
        <v>13.74</v>
      </c>
      <c r="Y5724" t="str">
        <f t="shared" si="272"/>
        <v>Change</v>
      </c>
    </row>
    <row r="5725" spans="1:25" x14ac:dyDescent="0.35">
      <c r="A5725" t="s">
        <v>219</v>
      </c>
      <c r="B5725" t="s">
        <v>608</v>
      </c>
      <c r="C5725" t="s">
        <v>292</v>
      </c>
      <c r="D5725" t="s">
        <v>326</v>
      </c>
      <c r="E5725" t="s">
        <v>643</v>
      </c>
      <c r="F5725" t="s">
        <v>643</v>
      </c>
      <c r="G5725" s="159">
        <f t="shared" si="270"/>
        <v>0.06</v>
      </c>
      <c r="H5725" s="159">
        <f t="shared" si="271"/>
        <v>15.14</v>
      </c>
      <c r="I5725" s="155" t="s">
        <v>470</v>
      </c>
      <c r="K5725" t="s">
        <v>292</v>
      </c>
      <c r="L5725" t="s">
        <v>391</v>
      </c>
      <c r="M5725" t="s">
        <v>466</v>
      </c>
      <c r="N5725" t="s">
        <v>292</v>
      </c>
      <c r="O5725" t="s">
        <v>391</v>
      </c>
      <c r="P5725">
        <v>100</v>
      </c>
      <c r="Q5725">
        <v>500</v>
      </c>
      <c r="R5725">
        <v>1</v>
      </c>
      <c r="S5725">
        <v>0.06</v>
      </c>
      <c r="T5725">
        <v>15.14</v>
      </c>
      <c r="U5725" t="b" cm="1">
        <f t="array" ref="U5725">_xlfn.IFS(AND(R5725=1,S5725=G5725,T5725=H5725),TRUE,AND(R5725=1,S5725=G5725,H5725="Product NA"),TRUE)</f>
        <v>1</v>
      </c>
      <c r="W5725">
        <v>0.05</v>
      </c>
      <c r="X5725">
        <v>13.64</v>
      </c>
      <c r="Y5725" t="str">
        <f t="shared" si="272"/>
        <v>Change</v>
      </c>
    </row>
    <row r="5726" spans="1:25" x14ac:dyDescent="0.35">
      <c r="A5726" t="s">
        <v>219</v>
      </c>
      <c r="B5726" t="s">
        <v>608</v>
      </c>
      <c r="C5726" t="s">
        <v>292</v>
      </c>
      <c r="D5726" t="s">
        <v>326</v>
      </c>
      <c r="E5726" t="s">
        <v>643</v>
      </c>
      <c r="F5726" t="s">
        <v>643</v>
      </c>
      <c r="G5726" s="159">
        <f t="shared" si="270"/>
        <v>1.2400000000000002</v>
      </c>
      <c r="H5726" s="159">
        <f t="shared" si="271"/>
        <v>13.22</v>
      </c>
      <c r="I5726" s="155" t="s">
        <v>707</v>
      </c>
      <c r="K5726" t="s">
        <v>292</v>
      </c>
      <c r="L5726" t="s">
        <v>391</v>
      </c>
      <c r="M5726" t="s">
        <v>466</v>
      </c>
      <c r="N5726" t="s">
        <v>292</v>
      </c>
      <c r="O5726" t="s">
        <v>391</v>
      </c>
      <c r="P5726">
        <v>100</v>
      </c>
      <c r="Q5726">
        <v>5000</v>
      </c>
      <c r="R5726">
        <v>1</v>
      </c>
      <c r="S5726">
        <v>1.2400000000000002</v>
      </c>
      <c r="T5726">
        <v>13.22</v>
      </c>
      <c r="U5726" t="b" cm="1">
        <f t="array" ref="U5726">_xlfn.IFS(AND(R5726=1,S5726=G5726,T5726=H5726),TRUE,AND(R5726=1,S5726=G5726,H5726="Product NA"),TRUE)</f>
        <v>1</v>
      </c>
      <c r="W5726">
        <v>1.08</v>
      </c>
      <c r="X5726">
        <v>11.700000000000001</v>
      </c>
      <c r="Y5726" t="str">
        <f t="shared" si="272"/>
        <v>Change</v>
      </c>
    </row>
    <row r="5727" spans="1:25" x14ac:dyDescent="0.35">
      <c r="A5727" t="s">
        <v>219</v>
      </c>
      <c r="B5727" t="s">
        <v>608</v>
      </c>
      <c r="C5727" t="s">
        <v>292</v>
      </c>
      <c r="D5727" t="s">
        <v>382</v>
      </c>
      <c r="E5727" t="s">
        <v>287</v>
      </c>
      <c r="F5727" t="s">
        <v>386</v>
      </c>
      <c r="G5727" s="159">
        <f t="shared" si="270"/>
        <v>1.6</v>
      </c>
      <c r="H5727" s="159">
        <f t="shared" si="271"/>
        <v>13.84</v>
      </c>
      <c r="I5727" s="155" t="s">
        <v>472</v>
      </c>
      <c r="K5727" t="s">
        <v>292</v>
      </c>
      <c r="L5727" t="s">
        <v>391</v>
      </c>
      <c r="M5727" t="s">
        <v>466</v>
      </c>
      <c r="N5727" t="s">
        <v>292</v>
      </c>
      <c r="O5727" t="s">
        <v>391</v>
      </c>
      <c r="P5727">
        <v>100</v>
      </c>
      <c r="Q5727">
        <v>2000</v>
      </c>
      <c r="R5727">
        <v>1</v>
      </c>
      <c r="S5727">
        <v>1.6</v>
      </c>
      <c r="T5727">
        <v>13.84</v>
      </c>
      <c r="U5727" t="b" cm="1">
        <f t="array" ref="U5727">_xlfn.IFS(AND(R5727=1,S5727=G5727,T5727=H5727),TRUE,AND(R5727=1,S5727=G5727,H5727="Product NA"),TRUE)</f>
        <v>1</v>
      </c>
      <c r="W5727">
        <v>1.3800000000000001</v>
      </c>
      <c r="X5727">
        <v>11.93</v>
      </c>
      <c r="Y5727" t="str">
        <f t="shared" si="272"/>
        <v>Change</v>
      </c>
    </row>
    <row r="5728" spans="1:25" x14ac:dyDescent="0.35">
      <c r="A5728" t="s">
        <v>219</v>
      </c>
      <c r="B5728" t="s">
        <v>608</v>
      </c>
      <c r="C5728" t="s">
        <v>292</v>
      </c>
      <c r="D5728" t="s">
        <v>281</v>
      </c>
      <c r="E5728" t="s">
        <v>287</v>
      </c>
      <c r="F5728" t="s">
        <v>286</v>
      </c>
      <c r="G5728" s="159">
        <f t="shared" si="270"/>
        <v>1.6</v>
      </c>
      <c r="H5728" s="159">
        <f t="shared" si="271"/>
        <v>13.84</v>
      </c>
      <c r="I5728" s="155" t="s">
        <v>472</v>
      </c>
      <c r="K5728" t="s">
        <v>292</v>
      </c>
      <c r="L5728" t="s">
        <v>391</v>
      </c>
      <c r="M5728" t="s">
        <v>466</v>
      </c>
      <c r="N5728" t="s">
        <v>292</v>
      </c>
      <c r="O5728" t="s">
        <v>391</v>
      </c>
      <c r="P5728">
        <v>100</v>
      </c>
      <c r="Q5728">
        <v>2000</v>
      </c>
      <c r="R5728">
        <v>1</v>
      </c>
      <c r="S5728">
        <v>1.6</v>
      </c>
      <c r="T5728">
        <v>13.84</v>
      </c>
      <c r="U5728" t="b" cm="1">
        <f t="array" ref="U5728">_xlfn.IFS(AND(R5728=1,S5728=G5728,T5728=H5728),TRUE,AND(R5728=1,S5728=G5728,H5728="Product NA"),TRUE)</f>
        <v>1</v>
      </c>
      <c r="W5728">
        <v>1.3800000000000001</v>
      </c>
      <c r="X5728">
        <v>11.93</v>
      </c>
      <c r="Y5728" t="str">
        <f t="shared" si="272"/>
        <v>Change</v>
      </c>
    </row>
    <row r="5729" spans="1:25" x14ac:dyDescent="0.35">
      <c r="A5729" t="s">
        <v>219</v>
      </c>
      <c r="B5729" t="s">
        <v>608</v>
      </c>
      <c r="C5729" t="s">
        <v>292</v>
      </c>
      <c r="D5729" t="s">
        <v>278</v>
      </c>
      <c r="E5729" t="s">
        <v>287</v>
      </c>
      <c r="F5729" t="s">
        <v>277</v>
      </c>
      <c r="G5729" s="159">
        <f t="shared" si="270"/>
        <v>1.1100000000000001</v>
      </c>
      <c r="H5729" s="159">
        <f t="shared" si="271"/>
        <v>13.14</v>
      </c>
      <c r="I5729" s="155" t="s">
        <v>470</v>
      </c>
      <c r="K5729" t="s">
        <v>292</v>
      </c>
      <c r="L5729" t="s">
        <v>391</v>
      </c>
      <c r="M5729" t="s">
        <v>466</v>
      </c>
      <c r="N5729" t="s">
        <v>292</v>
      </c>
      <c r="O5729" t="s">
        <v>391</v>
      </c>
      <c r="P5729">
        <v>100</v>
      </c>
      <c r="Q5729">
        <v>500</v>
      </c>
      <c r="R5729">
        <v>1</v>
      </c>
      <c r="S5729">
        <v>1.1100000000000001</v>
      </c>
      <c r="T5729">
        <v>13.14</v>
      </c>
      <c r="U5729" t="b" cm="1">
        <f t="array" ref="U5729">_xlfn.IFS(AND(R5729=1,S5729=G5729,T5729=H5729),TRUE,AND(R5729=1,S5729=G5729,H5729="Product NA"),TRUE)</f>
        <v>1</v>
      </c>
      <c r="W5729">
        <v>0.98</v>
      </c>
      <c r="X5729">
        <v>11.63</v>
      </c>
      <c r="Y5729" t="str">
        <f t="shared" si="272"/>
        <v>Change</v>
      </c>
    </row>
    <row r="5730" spans="1:25" x14ac:dyDescent="0.35">
      <c r="A5730" t="s">
        <v>219</v>
      </c>
      <c r="B5730" t="s">
        <v>608</v>
      </c>
      <c r="C5730" t="s">
        <v>292</v>
      </c>
      <c r="D5730" t="s">
        <v>238</v>
      </c>
      <c r="E5730" t="s">
        <v>287</v>
      </c>
      <c r="F5730" t="s">
        <v>0</v>
      </c>
      <c r="G5730" s="159">
        <f t="shared" si="270"/>
        <v>0.65</v>
      </c>
      <c r="H5730" s="159">
        <f t="shared" si="271"/>
        <v>14.530000000000001</v>
      </c>
      <c r="I5730" s="155" t="s">
        <v>469</v>
      </c>
      <c r="K5730" t="s">
        <v>292</v>
      </c>
      <c r="L5730" t="s">
        <v>391</v>
      </c>
      <c r="M5730" t="s">
        <v>466</v>
      </c>
      <c r="N5730" t="s">
        <v>292</v>
      </c>
      <c r="O5730" t="s">
        <v>391</v>
      </c>
      <c r="P5730">
        <v>100</v>
      </c>
      <c r="Q5730">
        <v>100</v>
      </c>
      <c r="R5730">
        <v>1</v>
      </c>
      <c r="S5730">
        <v>0.65</v>
      </c>
      <c r="T5730">
        <v>14.530000000000001</v>
      </c>
      <c r="U5730" t="b" cm="1">
        <f t="array" ref="U5730">_xlfn.IFS(AND(R5730=1,S5730=G5730,T5730=H5730),TRUE,AND(R5730=1,S5730=G5730,H5730="Product NA"),TRUE)</f>
        <v>1</v>
      </c>
      <c r="W5730">
        <v>0.56000000000000005</v>
      </c>
      <c r="X5730">
        <v>12.530000000000001</v>
      </c>
      <c r="Y5730" t="str">
        <f t="shared" si="272"/>
        <v>Change</v>
      </c>
    </row>
    <row r="5731" spans="1:25" x14ac:dyDescent="0.35">
      <c r="A5731" t="s">
        <v>219</v>
      </c>
      <c r="B5731" t="s">
        <v>608</v>
      </c>
      <c r="C5731" t="s">
        <v>292</v>
      </c>
      <c r="D5731" t="s">
        <v>239</v>
      </c>
      <c r="E5731" t="s">
        <v>287</v>
      </c>
      <c r="F5731" t="s">
        <v>277</v>
      </c>
      <c r="G5731" s="159">
        <f t="shared" si="270"/>
        <v>1.03</v>
      </c>
      <c r="H5731" s="159">
        <f t="shared" si="271"/>
        <v>13.89</v>
      </c>
      <c r="I5731" s="155" t="s">
        <v>470</v>
      </c>
      <c r="K5731" t="s">
        <v>292</v>
      </c>
      <c r="L5731" t="s">
        <v>391</v>
      </c>
      <c r="M5731" t="s">
        <v>466</v>
      </c>
      <c r="N5731" t="s">
        <v>292</v>
      </c>
      <c r="O5731" t="s">
        <v>391</v>
      </c>
      <c r="P5731">
        <v>100</v>
      </c>
      <c r="Q5731">
        <v>500</v>
      </c>
      <c r="R5731">
        <v>1</v>
      </c>
      <c r="S5731">
        <v>1.03</v>
      </c>
      <c r="T5731">
        <v>13.89</v>
      </c>
      <c r="U5731" t="b" cm="1">
        <f t="array" ref="U5731">_xlfn.IFS(AND(R5731=1,S5731=G5731,T5731=H5731),TRUE,AND(R5731=1,S5731=G5731,H5731="Product NA"),TRUE)</f>
        <v>1</v>
      </c>
      <c r="W5731">
        <v>0.89</v>
      </c>
      <c r="X5731">
        <v>11.97</v>
      </c>
      <c r="Y5731" t="str">
        <f t="shared" si="272"/>
        <v>Change</v>
      </c>
    </row>
    <row r="5732" spans="1:25" x14ac:dyDescent="0.35">
      <c r="A5732" t="s">
        <v>219</v>
      </c>
      <c r="B5732" t="s">
        <v>608</v>
      </c>
      <c r="C5732" t="s">
        <v>292</v>
      </c>
      <c r="D5732" t="s">
        <v>316</v>
      </c>
      <c r="E5732" t="s">
        <v>287</v>
      </c>
      <c r="F5732" t="s">
        <v>286</v>
      </c>
      <c r="G5732" s="159">
        <f t="shared" si="270"/>
        <v>1.3900000000000001</v>
      </c>
      <c r="H5732" s="159">
        <f t="shared" si="271"/>
        <v>13.22</v>
      </c>
      <c r="I5732" s="155" t="s">
        <v>472</v>
      </c>
      <c r="K5732" t="s">
        <v>292</v>
      </c>
      <c r="L5732" t="s">
        <v>391</v>
      </c>
      <c r="M5732" t="s">
        <v>466</v>
      </c>
      <c r="N5732" t="s">
        <v>292</v>
      </c>
      <c r="O5732" t="s">
        <v>391</v>
      </c>
      <c r="P5732">
        <v>100</v>
      </c>
      <c r="Q5732">
        <v>2000</v>
      </c>
      <c r="R5732">
        <v>1</v>
      </c>
      <c r="S5732">
        <v>1.3900000000000001</v>
      </c>
      <c r="T5732">
        <v>13.22</v>
      </c>
      <c r="U5732" t="b" cm="1">
        <f t="array" ref="U5732">_xlfn.IFS(AND(R5732=1,S5732=G5732,T5732=H5732),TRUE,AND(R5732=1,S5732=G5732,H5732="Product NA"),TRUE)</f>
        <v>1</v>
      </c>
      <c r="W5732">
        <v>1.23</v>
      </c>
      <c r="X5732">
        <v>11.700000000000001</v>
      </c>
      <c r="Y5732" t="str">
        <f t="shared" si="272"/>
        <v>Change</v>
      </c>
    </row>
    <row r="5733" spans="1:25" x14ac:dyDescent="0.35">
      <c r="A5733" t="s">
        <v>219</v>
      </c>
      <c r="B5733" t="s">
        <v>608</v>
      </c>
      <c r="C5733" t="s">
        <v>292</v>
      </c>
      <c r="D5733" t="s">
        <v>284</v>
      </c>
      <c r="E5733" t="s">
        <v>716</v>
      </c>
      <c r="F5733" t="s">
        <v>286</v>
      </c>
      <c r="G5733" s="159">
        <f t="shared" si="270"/>
        <v>0</v>
      </c>
      <c r="H5733" s="159">
        <f t="shared" si="271"/>
        <v>0</v>
      </c>
      <c r="I5733" s="155" t="s">
        <v>472</v>
      </c>
      <c r="K5733" t="s">
        <v>292</v>
      </c>
      <c r="L5733" t="s">
        <v>391</v>
      </c>
      <c r="M5733" t="s">
        <v>466</v>
      </c>
      <c r="N5733" t="s">
        <v>292</v>
      </c>
      <c r="O5733" t="s">
        <v>391</v>
      </c>
      <c r="P5733">
        <v>100</v>
      </c>
      <c r="Q5733">
        <v>2000</v>
      </c>
      <c r="R5733">
        <v>1</v>
      </c>
      <c r="S5733">
        <v>0</v>
      </c>
      <c r="T5733">
        <v>0</v>
      </c>
      <c r="U5733" t="b" cm="1">
        <f t="array" ref="U5733">_xlfn.IFS(AND(R5733=1,S5733=G5733,T5733=H5733),TRUE,AND(R5733=1,S5733=G5733,H5733="Product NA"),TRUE)</f>
        <v>1</v>
      </c>
      <c r="W5733">
        <v>6.8000000000000007</v>
      </c>
      <c r="X5733">
        <v>10.450000000000001</v>
      </c>
      <c r="Y5733" t="str">
        <f t="shared" si="272"/>
        <v>Change</v>
      </c>
    </row>
    <row r="5734" spans="1:25" x14ac:dyDescent="0.35">
      <c r="A5734" t="s">
        <v>219</v>
      </c>
      <c r="B5734" t="s">
        <v>608</v>
      </c>
      <c r="C5734" t="s">
        <v>292</v>
      </c>
      <c r="D5734" s="180" t="s">
        <v>317</v>
      </c>
      <c r="E5734" t="s">
        <v>716</v>
      </c>
      <c r="F5734" t="s">
        <v>0</v>
      </c>
      <c r="G5734" s="159">
        <f t="shared" si="270"/>
        <v>6.6000000000000005</v>
      </c>
      <c r="H5734" s="159">
        <f t="shared" si="271"/>
        <v>6.5</v>
      </c>
      <c r="I5734" s="155" t="s">
        <v>469</v>
      </c>
      <c r="K5734" t="s">
        <v>292</v>
      </c>
      <c r="L5734" t="s">
        <v>391</v>
      </c>
      <c r="M5734" t="s">
        <v>466</v>
      </c>
      <c r="N5734" t="s">
        <v>292</v>
      </c>
      <c r="O5734" t="s">
        <v>391</v>
      </c>
      <c r="P5734">
        <v>100</v>
      </c>
      <c r="Q5734">
        <v>100</v>
      </c>
      <c r="R5734">
        <v>1</v>
      </c>
      <c r="S5734">
        <v>6.6000000000000005</v>
      </c>
      <c r="T5734">
        <v>6.5</v>
      </c>
      <c r="U5734" t="b" cm="1">
        <f t="array" ref="U5734">_xlfn.IFS(AND(R5734=1,S5734=G5734,T5734=H5734),TRUE,AND(R5734=1,S5734=G5734,H5734="Product NA"),TRUE)</f>
        <v>1</v>
      </c>
      <c r="W5734">
        <v>5.74</v>
      </c>
      <c r="X5734">
        <v>5.65</v>
      </c>
      <c r="Y5734" t="str">
        <f t="shared" si="272"/>
        <v>Change</v>
      </c>
    </row>
    <row r="5735" spans="1:25" x14ac:dyDescent="0.35">
      <c r="A5735" t="s">
        <v>219</v>
      </c>
      <c r="B5735" t="s">
        <v>608</v>
      </c>
      <c r="C5735" t="s">
        <v>292</v>
      </c>
      <c r="D5735" t="s">
        <v>324</v>
      </c>
      <c r="E5735" t="s">
        <v>716</v>
      </c>
      <c r="F5735" t="s">
        <v>277</v>
      </c>
      <c r="G5735" s="159">
        <f t="shared" si="270"/>
        <v>0</v>
      </c>
      <c r="H5735" s="159">
        <f t="shared" si="271"/>
        <v>0</v>
      </c>
      <c r="I5735" s="155" t="s">
        <v>470</v>
      </c>
      <c r="K5735" t="s">
        <v>292</v>
      </c>
      <c r="L5735" t="s">
        <v>391</v>
      </c>
      <c r="M5735" t="s">
        <v>466</v>
      </c>
      <c r="N5735" t="s">
        <v>292</v>
      </c>
      <c r="O5735" t="s">
        <v>391</v>
      </c>
      <c r="P5735">
        <v>100</v>
      </c>
      <c r="Q5735">
        <v>500</v>
      </c>
      <c r="R5735">
        <v>1</v>
      </c>
      <c r="S5735">
        <v>0</v>
      </c>
      <c r="T5735">
        <v>0</v>
      </c>
      <c r="U5735" t="b" cm="1">
        <f t="array" ref="U5735">_xlfn.IFS(AND(R5735=1,S5735=G5735,T5735=H5735),TRUE,AND(R5735=1,S5735=G5735,H5735="Product NA"),TRUE)</f>
        <v>1</v>
      </c>
      <c r="W5735">
        <v>6.5500000000000007</v>
      </c>
      <c r="X5735">
        <v>4.05</v>
      </c>
      <c r="Y5735" t="str">
        <f t="shared" si="272"/>
        <v>Change</v>
      </c>
    </row>
    <row r="5736" spans="1:25" x14ac:dyDescent="0.35">
      <c r="A5736" t="s">
        <v>219</v>
      </c>
      <c r="B5736" t="s">
        <v>608</v>
      </c>
      <c r="C5736" t="s">
        <v>292</v>
      </c>
      <c r="D5736" s="180" t="s">
        <v>319</v>
      </c>
      <c r="E5736" t="s">
        <v>716</v>
      </c>
      <c r="F5736" t="s">
        <v>277</v>
      </c>
      <c r="G5736" s="159">
        <f t="shared" si="270"/>
        <v>7.5500000000000007</v>
      </c>
      <c r="H5736" s="159">
        <f t="shared" si="271"/>
        <v>4.6500000000000004</v>
      </c>
      <c r="I5736" s="155" t="s">
        <v>470</v>
      </c>
      <c r="K5736" t="s">
        <v>292</v>
      </c>
      <c r="L5736" t="s">
        <v>391</v>
      </c>
      <c r="M5736" t="s">
        <v>466</v>
      </c>
      <c r="N5736" t="s">
        <v>292</v>
      </c>
      <c r="O5736" t="s">
        <v>391</v>
      </c>
      <c r="P5736">
        <v>100</v>
      </c>
      <c r="Q5736">
        <v>500</v>
      </c>
      <c r="R5736">
        <v>1</v>
      </c>
      <c r="S5736">
        <v>7.5500000000000007</v>
      </c>
      <c r="T5736">
        <v>4.6500000000000004</v>
      </c>
      <c r="U5736" t="b" cm="1">
        <f t="array" ref="U5736">_xlfn.IFS(AND(R5736=1,S5736=G5736,T5736=H5736),TRUE,AND(R5736=1,S5736=G5736,H5736="Product NA"),TRUE)</f>
        <v>1</v>
      </c>
      <c r="W5736">
        <v>6.5500000000000007</v>
      </c>
      <c r="X5736">
        <v>4.05</v>
      </c>
      <c r="Y5736" t="str">
        <f t="shared" si="272"/>
        <v>Change</v>
      </c>
    </row>
    <row r="5737" spans="1:25" x14ac:dyDescent="0.35">
      <c r="A5737" t="s">
        <v>219</v>
      </c>
      <c r="B5737" t="s">
        <v>608</v>
      </c>
      <c r="C5737" t="s">
        <v>292</v>
      </c>
      <c r="D5737" t="s">
        <v>240</v>
      </c>
      <c r="E5737" t="s">
        <v>287</v>
      </c>
      <c r="F5737" t="s">
        <v>0</v>
      </c>
      <c r="G5737" s="159">
        <f t="shared" si="270"/>
        <v>0.06</v>
      </c>
      <c r="H5737" s="159">
        <f t="shared" si="271"/>
        <v>14.280000000000001</v>
      </c>
      <c r="I5737" s="155" t="s">
        <v>469</v>
      </c>
      <c r="K5737" t="s">
        <v>292</v>
      </c>
      <c r="L5737" t="s">
        <v>391</v>
      </c>
      <c r="M5737" t="s">
        <v>466</v>
      </c>
      <c r="N5737" t="s">
        <v>292</v>
      </c>
      <c r="O5737" t="s">
        <v>391</v>
      </c>
      <c r="P5737">
        <v>100</v>
      </c>
      <c r="Q5737">
        <v>100</v>
      </c>
      <c r="R5737">
        <v>1</v>
      </c>
      <c r="S5737">
        <v>0.06</v>
      </c>
      <c r="T5737">
        <v>14.280000000000001</v>
      </c>
      <c r="U5737" t="b" cm="1">
        <f t="array" ref="U5737">_xlfn.IFS(AND(R5737=1,S5737=G5737,T5737=H5737),TRUE,AND(R5737=1,S5737=G5737,H5737="Product NA"),TRUE)</f>
        <v>1</v>
      </c>
      <c r="W5737">
        <v>0.3</v>
      </c>
      <c r="X5737">
        <v>13.16</v>
      </c>
      <c r="Y5737" t="str">
        <f t="shared" si="272"/>
        <v>Change</v>
      </c>
    </row>
    <row r="5738" spans="1:25" x14ac:dyDescent="0.35">
      <c r="A5738" t="s">
        <v>219</v>
      </c>
      <c r="B5738" t="s">
        <v>608</v>
      </c>
      <c r="C5738" t="s">
        <v>292</v>
      </c>
      <c r="D5738" t="s">
        <v>279</v>
      </c>
      <c r="E5738" t="s">
        <v>287</v>
      </c>
      <c r="F5738" t="s">
        <v>277</v>
      </c>
      <c r="G5738" s="159">
        <f t="shared" si="270"/>
        <v>0.06</v>
      </c>
      <c r="H5738" s="159">
        <f t="shared" si="271"/>
        <v>15.14</v>
      </c>
      <c r="I5738" s="155" t="s">
        <v>470</v>
      </c>
      <c r="K5738" t="s">
        <v>292</v>
      </c>
      <c r="L5738" t="s">
        <v>391</v>
      </c>
      <c r="M5738" t="s">
        <v>466</v>
      </c>
      <c r="N5738" t="s">
        <v>292</v>
      </c>
      <c r="O5738" t="s">
        <v>391</v>
      </c>
      <c r="P5738">
        <v>100</v>
      </c>
      <c r="Q5738">
        <v>500</v>
      </c>
      <c r="R5738">
        <v>1</v>
      </c>
      <c r="S5738">
        <v>0.06</v>
      </c>
      <c r="T5738">
        <v>15.14</v>
      </c>
      <c r="U5738" t="b" cm="1">
        <f t="array" ref="U5738">_xlfn.IFS(AND(R5738=1,S5738=G5738,T5738=H5738),TRUE,AND(R5738=1,S5738=G5738,H5738="Product NA"),TRUE)</f>
        <v>1</v>
      </c>
      <c r="W5738">
        <v>0.05</v>
      </c>
      <c r="X5738">
        <v>13.64</v>
      </c>
      <c r="Y5738" t="str">
        <f t="shared" si="272"/>
        <v>Change</v>
      </c>
    </row>
    <row r="5739" spans="1:25" x14ac:dyDescent="0.35">
      <c r="A5739" t="s">
        <v>211</v>
      </c>
      <c r="B5739" t="s">
        <v>637</v>
      </c>
      <c r="C5739" t="s">
        <v>295</v>
      </c>
      <c r="D5739" t="s">
        <v>326</v>
      </c>
      <c r="E5739" t="s">
        <v>643</v>
      </c>
      <c r="F5739" t="s">
        <v>643</v>
      </c>
      <c r="G5739" s="159">
        <f t="shared" si="270"/>
        <v>0.06</v>
      </c>
      <c r="H5739" s="159">
        <f t="shared" si="271"/>
        <v>15.25</v>
      </c>
      <c r="I5739" s="155" t="s">
        <v>470</v>
      </c>
      <c r="K5739" t="s">
        <v>458</v>
      </c>
      <c r="L5739" t="s">
        <v>399</v>
      </c>
      <c r="M5739" t="s">
        <v>466</v>
      </c>
      <c r="N5739" t="s">
        <v>295</v>
      </c>
      <c r="O5739" t="s">
        <v>399</v>
      </c>
      <c r="P5739">
        <v>100</v>
      </c>
      <c r="Q5739">
        <v>500</v>
      </c>
      <c r="R5739">
        <v>1</v>
      </c>
      <c r="S5739">
        <v>0.06</v>
      </c>
      <c r="T5739">
        <v>15.25</v>
      </c>
      <c r="U5739" t="b" cm="1">
        <f t="array" ref="U5739">_xlfn.IFS(AND(R5739=1,S5739=G5739,T5739=H5739),TRUE,AND(R5739=1,S5739=G5739,H5739="Product NA"),TRUE)</f>
        <v>1</v>
      </c>
      <c r="W5739">
        <v>0.05</v>
      </c>
      <c r="X5739">
        <v>13.74</v>
      </c>
      <c r="Y5739" t="str">
        <f t="shared" si="272"/>
        <v>Change</v>
      </c>
    </row>
    <row r="5740" spans="1:25" x14ac:dyDescent="0.35">
      <c r="A5740" t="s">
        <v>211</v>
      </c>
      <c r="B5740" t="s">
        <v>637</v>
      </c>
      <c r="C5740" t="s">
        <v>295</v>
      </c>
      <c r="D5740" t="s">
        <v>326</v>
      </c>
      <c r="E5740" t="s">
        <v>643</v>
      </c>
      <c r="F5740" t="s">
        <v>643</v>
      </c>
      <c r="G5740" s="159">
        <f t="shared" si="270"/>
        <v>2.21</v>
      </c>
      <c r="H5740" s="159">
        <f t="shared" si="271"/>
        <v>13.63</v>
      </c>
      <c r="I5740" s="155" t="s">
        <v>707</v>
      </c>
      <c r="K5740" t="s">
        <v>458</v>
      </c>
      <c r="L5740" t="s">
        <v>399</v>
      </c>
      <c r="M5740" t="s">
        <v>466</v>
      </c>
      <c r="N5740" t="s">
        <v>295</v>
      </c>
      <c r="O5740" t="s">
        <v>399</v>
      </c>
      <c r="P5740">
        <v>100</v>
      </c>
      <c r="Q5740">
        <v>5000</v>
      </c>
      <c r="R5740">
        <v>1</v>
      </c>
      <c r="S5740">
        <v>2.21</v>
      </c>
      <c r="T5740">
        <v>13.63</v>
      </c>
      <c r="U5740" t="b" cm="1">
        <f t="array" ref="U5740">_xlfn.IFS(AND(R5740=1,S5740=G5740,T5740=H5740),TRUE,AND(R5740=1,S5740=G5740,H5740="Product NA"),TRUE)</f>
        <v>1</v>
      </c>
      <c r="W5740">
        <v>1.94</v>
      </c>
      <c r="X5740">
        <v>12.06</v>
      </c>
      <c r="Y5740" t="str">
        <f t="shared" si="272"/>
        <v>Change</v>
      </c>
    </row>
    <row r="5741" spans="1:25" x14ac:dyDescent="0.35">
      <c r="A5741" t="s">
        <v>211</v>
      </c>
      <c r="B5741" t="s">
        <v>637</v>
      </c>
      <c r="C5741" t="s">
        <v>295</v>
      </c>
      <c r="D5741" t="s">
        <v>382</v>
      </c>
      <c r="E5741" t="s">
        <v>287</v>
      </c>
      <c r="F5741" t="s">
        <v>386</v>
      </c>
      <c r="G5741" s="159">
        <f t="shared" si="270"/>
        <v>1.59</v>
      </c>
      <c r="H5741" s="159">
        <f t="shared" si="271"/>
        <v>16.82</v>
      </c>
      <c r="I5741" s="155" t="s">
        <v>472</v>
      </c>
      <c r="K5741" t="s">
        <v>458</v>
      </c>
      <c r="L5741" t="s">
        <v>399</v>
      </c>
      <c r="M5741" t="s">
        <v>466</v>
      </c>
      <c r="N5741" t="s">
        <v>295</v>
      </c>
      <c r="O5741" t="s">
        <v>399</v>
      </c>
      <c r="P5741">
        <v>100</v>
      </c>
      <c r="Q5741">
        <v>2000</v>
      </c>
      <c r="R5741">
        <v>1</v>
      </c>
      <c r="S5741">
        <v>1.59</v>
      </c>
      <c r="T5741">
        <v>16.82</v>
      </c>
      <c r="U5741" t="b" cm="1">
        <f t="array" ref="U5741">_xlfn.IFS(AND(R5741=1,S5741=G5741,T5741=H5741),TRUE,AND(R5741=1,S5741=G5741,H5741="Product NA"),TRUE)</f>
        <v>1</v>
      </c>
      <c r="W5741">
        <v>1.37</v>
      </c>
      <c r="X5741">
        <v>14.5</v>
      </c>
      <c r="Y5741" t="str">
        <f t="shared" si="272"/>
        <v>Change</v>
      </c>
    </row>
    <row r="5742" spans="1:25" x14ac:dyDescent="0.35">
      <c r="A5742" t="s">
        <v>211</v>
      </c>
      <c r="B5742" t="s">
        <v>637</v>
      </c>
      <c r="C5742" t="s">
        <v>295</v>
      </c>
      <c r="D5742" t="s">
        <v>281</v>
      </c>
      <c r="E5742" t="s">
        <v>287</v>
      </c>
      <c r="F5742" t="s">
        <v>286</v>
      </c>
      <c r="G5742" s="159">
        <f t="shared" si="270"/>
        <v>1.59</v>
      </c>
      <c r="H5742" s="159">
        <f t="shared" si="271"/>
        <v>16.82</v>
      </c>
      <c r="I5742" s="155" t="s">
        <v>472</v>
      </c>
      <c r="K5742" t="s">
        <v>458</v>
      </c>
      <c r="L5742" t="s">
        <v>399</v>
      </c>
      <c r="M5742" t="s">
        <v>466</v>
      </c>
      <c r="N5742" t="s">
        <v>295</v>
      </c>
      <c r="O5742" t="s">
        <v>399</v>
      </c>
      <c r="P5742">
        <v>100</v>
      </c>
      <c r="Q5742">
        <v>2000</v>
      </c>
      <c r="R5742">
        <v>1</v>
      </c>
      <c r="S5742">
        <v>1.59</v>
      </c>
      <c r="T5742">
        <v>16.82</v>
      </c>
      <c r="U5742" t="b" cm="1">
        <f t="array" ref="U5742">_xlfn.IFS(AND(R5742=1,S5742=G5742,T5742=H5742),TRUE,AND(R5742=1,S5742=G5742,H5742="Product NA"),TRUE)</f>
        <v>1</v>
      </c>
      <c r="W5742">
        <v>1.37</v>
      </c>
      <c r="X5742">
        <v>14.5</v>
      </c>
      <c r="Y5742" t="str">
        <f t="shared" si="272"/>
        <v>Change</v>
      </c>
    </row>
    <row r="5743" spans="1:25" x14ac:dyDescent="0.35">
      <c r="A5743" t="s">
        <v>211</v>
      </c>
      <c r="B5743" t="s">
        <v>637</v>
      </c>
      <c r="C5743" t="s">
        <v>295</v>
      </c>
      <c r="D5743" t="s">
        <v>278</v>
      </c>
      <c r="E5743" t="s">
        <v>287</v>
      </c>
      <c r="F5743" t="s">
        <v>277</v>
      </c>
      <c r="G5743" s="159">
        <f t="shared" si="270"/>
        <v>2.39</v>
      </c>
      <c r="H5743" s="159">
        <f t="shared" si="271"/>
        <v>4.84</v>
      </c>
      <c r="I5743" s="155" t="s">
        <v>470</v>
      </c>
      <c r="K5743" t="s">
        <v>458</v>
      </c>
      <c r="L5743" t="s">
        <v>399</v>
      </c>
      <c r="M5743" t="s">
        <v>466</v>
      </c>
      <c r="N5743" t="s">
        <v>295</v>
      </c>
      <c r="O5743" t="s">
        <v>399</v>
      </c>
      <c r="P5743">
        <v>100</v>
      </c>
      <c r="Q5743">
        <v>500</v>
      </c>
      <c r="R5743">
        <v>1</v>
      </c>
      <c r="S5743">
        <v>2.39</v>
      </c>
      <c r="T5743">
        <v>4.84</v>
      </c>
      <c r="U5743" t="b" cm="1">
        <f t="array" ref="U5743">_xlfn.IFS(AND(R5743=1,S5743=G5743,T5743=H5743),TRUE,AND(R5743=1,S5743=G5743,H5743="Product NA"),TRUE)</f>
        <v>1</v>
      </c>
      <c r="W5743">
        <v>2.08</v>
      </c>
      <c r="X5743">
        <v>4.21</v>
      </c>
      <c r="Y5743" t="str">
        <f t="shared" si="272"/>
        <v>Change</v>
      </c>
    </row>
    <row r="5744" spans="1:25" x14ac:dyDescent="0.35">
      <c r="A5744" t="s">
        <v>211</v>
      </c>
      <c r="B5744" t="s">
        <v>637</v>
      </c>
      <c r="C5744" t="s">
        <v>295</v>
      </c>
      <c r="D5744" t="s">
        <v>238</v>
      </c>
      <c r="E5744" t="s">
        <v>287</v>
      </c>
      <c r="F5744" t="s">
        <v>0</v>
      </c>
      <c r="G5744" s="159">
        <f t="shared" si="270"/>
        <v>0.52</v>
      </c>
      <c r="H5744" s="159">
        <f t="shared" si="271"/>
        <v>13.89</v>
      </c>
      <c r="I5744" s="155" t="s">
        <v>469</v>
      </c>
      <c r="K5744" t="s">
        <v>458</v>
      </c>
      <c r="L5744" t="s">
        <v>399</v>
      </c>
      <c r="M5744" t="s">
        <v>466</v>
      </c>
      <c r="N5744" t="s">
        <v>295</v>
      </c>
      <c r="O5744" t="s">
        <v>399</v>
      </c>
      <c r="P5744">
        <v>100</v>
      </c>
      <c r="Q5744">
        <v>100</v>
      </c>
      <c r="R5744">
        <v>1</v>
      </c>
      <c r="S5744">
        <v>0.52</v>
      </c>
      <c r="T5744">
        <v>13.89</v>
      </c>
      <c r="U5744" t="b" cm="1">
        <f t="array" ref="U5744">_xlfn.IFS(AND(R5744=1,S5744=G5744,T5744=H5744),TRUE,AND(R5744=1,S5744=G5744,H5744="Product NA"),TRUE)</f>
        <v>1</v>
      </c>
      <c r="W5744">
        <v>0.45</v>
      </c>
      <c r="X5744">
        <v>11.97</v>
      </c>
      <c r="Y5744" t="str">
        <f t="shared" si="272"/>
        <v>Change</v>
      </c>
    </row>
    <row r="5745" spans="1:25" x14ac:dyDescent="0.35">
      <c r="A5745" t="s">
        <v>211</v>
      </c>
      <c r="B5745" t="s">
        <v>637</v>
      </c>
      <c r="C5745" t="s">
        <v>295</v>
      </c>
      <c r="D5745" t="s">
        <v>239</v>
      </c>
      <c r="E5745" t="s">
        <v>287</v>
      </c>
      <c r="F5745" t="s">
        <v>277</v>
      </c>
      <c r="G5745" s="159">
        <f t="shared" si="270"/>
        <v>0.59</v>
      </c>
      <c r="H5745" s="159">
        <f t="shared" si="271"/>
        <v>14.700000000000001</v>
      </c>
      <c r="I5745" s="155" t="s">
        <v>470</v>
      </c>
      <c r="K5745" t="s">
        <v>458</v>
      </c>
      <c r="L5745" t="s">
        <v>399</v>
      </c>
      <c r="M5745" t="s">
        <v>466</v>
      </c>
      <c r="N5745" t="s">
        <v>295</v>
      </c>
      <c r="O5745" t="s">
        <v>399</v>
      </c>
      <c r="P5745">
        <v>100</v>
      </c>
      <c r="Q5745">
        <v>500</v>
      </c>
      <c r="R5745">
        <v>1</v>
      </c>
      <c r="S5745">
        <v>0.59</v>
      </c>
      <c r="T5745">
        <v>14.700000000000001</v>
      </c>
      <c r="U5745" t="b" cm="1">
        <f t="array" ref="U5745">_xlfn.IFS(AND(R5745=1,S5745=G5745,T5745=H5745),TRUE,AND(R5745=1,S5745=G5745,H5745="Product NA"),TRUE)</f>
        <v>1</v>
      </c>
      <c r="W5745">
        <v>0.51</v>
      </c>
      <c r="X5745">
        <v>12.67</v>
      </c>
      <c r="Y5745" t="str">
        <f t="shared" si="272"/>
        <v>Change</v>
      </c>
    </row>
    <row r="5746" spans="1:25" x14ac:dyDescent="0.35">
      <c r="A5746" t="s">
        <v>211</v>
      </c>
      <c r="B5746" t="s">
        <v>637</v>
      </c>
      <c r="C5746" t="s">
        <v>295</v>
      </c>
      <c r="D5746" t="s">
        <v>316</v>
      </c>
      <c r="E5746" t="s">
        <v>287</v>
      </c>
      <c r="F5746" t="s">
        <v>286</v>
      </c>
      <c r="G5746" s="159">
        <f t="shared" si="270"/>
        <v>2.36</v>
      </c>
      <c r="H5746" s="159">
        <f t="shared" si="271"/>
        <v>13.63</v>
      </c>
      <c r="I5746" s="155" t="s">
        <v>472</v>
      </c>
      <c r="K5746" t="s">
        <v>458</v>
      </c>
      <c r="L5746" t="s">
        <v>399</v>
      </c>
      <c r="M5746" t="s">
        <v>466</v>
      </c>
      <c r="N5746" t="s">
        <v>295</v>
      </c>
      <c r="O5746" t="s">
        <v>399</v>
      </c>
      <c r="P5746">
        <v>100</v>
      </c>
      <c r="Q5746">
        <v>2000</v>
      </c>
      <c r="R5746">
        <v>1</v>
      </c>
      <c r="S5746">
        <v>2.36</v>
      </c>
      <c r="T5746">
        <v>13.63</v>
      </c>
      <c r="U5746" t="b" cm="1">
        <f t="array" ref="U5746">_xlfn.IFS(AND(R5746=1,S5746=G5746,T5746=H5746),TRUE,AND(R5746=1,S5746=G5746,H5746="Product NA"),TRUE)</f>
        <v>1</v>
      </c>
      <c r="W5746">
        <v>2.09</v>
      </c>
      <c r="X5746">
        <v>12.06</v>
      </c>
      <c r="Y5746" t="str">
        <f t="shared" si="272"/>
        <v>Change</v>
      </c>
    </row>
    <row r="5747" spans="1:25" x14ac:dyDescent="0.35">
      <c r="A5747" t="s">
        <v>211</v>
      </c>
      <c r="B5747" t="s">
        <v>637</v>
      </c>
      <c r="C5747" t="s">
        <v>295</v>
      </c>
      <c r="D5747" t="s">
        <v>284</v>
      </c>
      <c r="E5747" t="s">
        <v>716</v>
      </c>
      <c r="F5747" t="s">
        <v>286</v>
      </c>
      <c r="G5747" s="159">
        <f t="shared" si="270"/>
        <v>0</v>
      </c>
      <c r="H5747" s="159">
        <f t="shared" si="271"/>
        <v>0</v>
      </c>
      <c r="I5747" s="155" t="s">
        <v>472</v>
      </c>
      <c r="K5747" t="s">
        <v>458</v>
      </c>
      <c r="L5747" t="s">
        <v>399</v>
      </c>
      <c r="M5747" t="s">
        <v>466</v>
      </c>
      <c r="N5747" t="s">
        <v>295</v>
      </c>
      <c r="O5747" t="s">
        <v>399</v>
      </c>
      <c r="P5747">
        <v>100</v>
      </c>
      <c r="Q5747">
        <v>2000</v>
      </c>
      <c r="R5747">
        <v>1</v>
      </c>
      <c r="S5747">
        <v>0</v>
      </c>
      <c r="T5747">
        <v>0</v>
      </c>
      <c r="U5747" t="b" cm="1">
        <f t="array" ref="U5747">_xlfn.IFS(AND(R5747=1,S5747=G5747,T5747=H5747),TRUE,AND(R5747=1,S5747=G5747,H5747="Product NA"),TRUE)</f>
        <v>1</v>
      </c>
      <c r="W5747">
        <v>8.25</v>
      </c>
      <c r="X5747">
        <v>10.5</v>
      </c>
      <c r="Y5747" t="str">
        <f t="shared" si="272"/>
        <v>Change</v>
      </c>
    </row>
    <row r="5748" spans="1:25" x14ac:dyDescent="0.35">
      <c r="A5748" t="s">
        <v>211</v>
      </c>
      <c r="B5748" t="s">
        <v>637</v>
      </c>
      <c r="C5748" t="s">
        <v>295</v>
      </c>
      <c r="D5748" s="180" t="s">
        <v>317</v>
      </c>
      <c r="E5748" t="s">
        <v>716</v>
      </c>
      <c r="F5748" t="s">
        <v>0</v>
      </c>
      <c r="G5748" s="159">
        <f t="shared" si="270"/>
        <v>6.76</v>
      </c>
      <c r="H5748" s="159">
        <f t="shared" si="271"/>
        <v>11.11</v>
      </c>
      <c r="I5748" s="155" t="s">
        <v>469</v>
      </c>
      <c r="K5748" t="s">
        <v>458</v>
      </c>
      <c r="L5748" t="s">
        <v>399</v>
      </c>
      <c r="M5748" t="s">
        <v>466</v>
      </c>
      <c r="N5748" t="s">
        <v>295</v>
      </c>
      <c r="O5748" t="s">
        <v>399</v>
      </c>
      <c r="P5748">
        <v>100</v>
      </c>
      <c r="Q5748">
        <v>100</v>
      </c>
      <c r="R5748">
        <v>1</v>
      </c>
      <c r="S5748">
        <v>6.76</v>
      </c>
      <c r="T5748">
        <v>11.11</v>
      </c>
      <c r="U5748" t="b" cm="1">
        <f t="array" ref="U5748">_xlfn.IFS(AND(R5748=1,S5748=G5748,T5748=H5748),TRUE,AND(R5748=1,S5748=G5748,H5748="Product NA"),TRUE)</f>
        <v>1</v>
      </c>
      <c r="W5748">
        <v>5.88</v>
      </c>
      <c r="X5748">
        <v>9.66</v>
      </c>
      <c r="Y5748" t="str">
        <f t="shared" si="272"/>
        <v>Change</v>
      </c>
    </row>
    <row r="5749" spans="1:25" x14ac:dyDescent="0.35">
      <c r="A5749" t="s">
        <v>211</v>
      </c>
      <c r="B5749" t="s">
        <v>637</v>
      </c>
      <c r="C5749" t="s">
        <v>295</v>
      </c>
      <c r="D5749" t="s">
        <v>324</v>
      </c>
      <c r="E5749" t="s">
        <v>716</v>
      </c>
      <c r="F5749" t="s">
        <v>277</v>
      </c>
      <c r="G5749" s="159">
        <f t="shared" si="270"/>
        <v>0</v>
      </c>
      <c r="H5749" s="159">
        <f t="shared" si="271"/>
        <v>0</v>
      </c>
      <c r="I5749" s="155" t="s">
        <v>470</v>
      </c>
      <c r="K5749" t="s">
        <v>458</v>
      </c>
      <c r="L5749" t="s">
        <v>399</v>
      </c>
      <c r="M5749" t="s">
        <v>466</v>
      </c>
      <c r="N5749" t="s">
        <v>295</v>
      </c>
      <c r="O5749" t="s">
        <v>399</v>
      </c>
      <c r="P5749">
        <v>100</v>
      </c>
      <c r="Q5749">
        <v>500</v>
      </c>
      <c r="R5749">
        <v>1</v>
      </c>
      <c r="S5749">
        <v>0</v>
      </c>
      <c r="T5749">
        <v>0</v>
      </c>
      <c r="U5749" t="b" cm="1">
        <f t="array" ref="U5749">_xlfn.IFS(AND(R5749=1,S5749=G5749,T5749=H5749),TRUE,AND(R5749=1,S5749=G5749,H5749="Product NA"),TRUE)</f>
        <v>1</v>
      </c>
      <c r="W5749">
        <v>6.7</v>
      </c>
      <c r="X5749">
        <v>9.6000000000000014</v>
      </c>
      <c r="Y5749" t="str">
        <f t="shared" si="272"/>
        <v>Change</v>
      </c>
    </row>
    <row r="5750" spans="1:25" x14ac:dyDescent="0.35">
      <c r="A5750" t="s">
        <v>211</v>
      </c>
      <c r="B5750" t="s">
        <v>637</v>
      </c>
      <c r="C5750" t="s">
        <v>295</v>
      </c>
      <c r="D5750" s="180" t="s">
        <v>319</v>
      </c>
      <c r="E5750" t="s">
        <v>716</v>
      </c>
      <c r="F5750" t="s">
        <v>277</v>
      </c>
      <c r="G5750" s="159">
        <f t="shared" si="270"/>
        <v>7.7</v>
      </c>
      <c r="H5750" s="159">
        <f t="shared" si="271"/>
        <v>11.05</v>
      </c>
      <c r="I5750" s="155" t="s">
        <v>470</v>
      </c>
      <c r="K5750" t="s">
        <v>458</v>
      </c>
      <c r="L5750" t="s">
        <v>399</v>
      </c>
      <c r="M5750" t="s">
        <v>466</v>
      </c>
      <c r="N5750" t="s">
        <v>295</v>
      </c>
      <c r="O5750" t="s">
        <v>399</v>
      </c>
      <c r="P5750">
        <v>100</v>
      </c>
      <c r="Q5750">
        <v>500</v>
      </c>
      <c r="R5750">
        <v>1</v>
      </c>
      <c r="S5750">
        <v>7.7</v>
      </c>
      <c r="T5750">
        <v>11.05</v>
      </c>
      <c r="U5750" t="b" cm="1">
        <f t="array" ref="U5750">_xlfn.IFS(AND(R5750=1,S5750=G5750,T5750=H5750),TRUE,AND(R5750=1,S5750=G5750,H5750="Product NA"),TRUE)</f>
        <v>1</v>
      </c>
      <c r="W5750">
        <v>6.7</v>
      </c>
      <c r="X5750">
        <v>9.6000000000000014</v>
      </c>
      <c r="Y5750" t="str">
        <f t="shared" si="272"/>
        <v>Change</v>
      </c>
    </row>
    <row r="5751" spans="1:25" x14ac:dyDescent="0.35">
      <c r="A5751" t="s">
        <v>211</v>
      </c>
      <c r="B5751" t="s">
        <v>637</v>
      </c>
      <c r="C5751" t="s">
        <v>295</v>
      </c>
      <c r="D5751" t="s">
        <v>240</v>
      </c>
      <c r="E5751" t="s">
        <v>287</v>
      </c>
      <c r="F5751" t="s">
        <v>0</v>
      </c>
      <c r="G5751" s="159">
        <f t="shared" si="270"/>
        <v>0.06</v>
      </c>
      <c r="H5751" s="159">
        <f t="shared" si="271"/>
        <v>15.25</v>
      </c>
      <c r="I5751" s="155" t="s">
        <v>469</v>
      </c>
      <c r="K5751" t="s">
        <v>458</v>
      </c>
      <c r="L5751" t="s">
        <v>399</v>
      </c>
      <c r="M5751" t="s">
        <v>466</v>
      </c>
      <c r="N5751" t="s">
        <v>295</v>
      </c>
      <c r="O5751" t="s">
        <v>399</v>
      </c>
      <c r="P5751">
        <v>100</v>
      </c>
      <c r="Q5751">
        <v>100</v>
      </c>
      <c r="R5751">
        <v>1</v>
      </c>
      <c r="S5751">
        <v>0.06</v>
      </c>
      <c r="T5751">
        <v>15.25</v>
      </c>
      <c r="U5751" t="b" cm="1">
        <f t="array" ref="U5751">_xlfn.IFS(AND(R5751=1,S5751=G5751,T5751=H5751),TRUE,AND(R5751=1,S5751=G5751,H5751="Product NA"),TRUE)</f>
        <v>1</v>
      </c>
      <c r="W5751">
        <v>0.21</v>
      </c>
      <c r="X5751">
        <v>15.32</v>
      </c>
      <c r="Y5751" t="str">
        <f t="shared" si="272"/>
        <v>Change</v>
      </c>
    </row>
    <row r="5752" spans="1:25" x14ac:dyDescent="0.35">
      <c r="A5752" t="s">
        <v>211</v>
      </c>
      <c r="B5752" t="s">
        <v>637</v>
      </c>
      <c r="C5752" t="s">
        <v>295</v>
      </c>
      <c r="D5752" t="s">
        <v>279</v>
      </c>
      <c r="E5752" t="s">
        <v>287</v>
      </c>
      <c r="F5752" t="s">
        <v>277</v>
      </c>
      <c r="G5752" s="159">
        <f t="shared" si="270"/>
        <v>0.06</v>
      </c>
      <c r="H5752" s="159">
        <f t="shared" si="271"/>
        <v>15.25</v>
      </c>
      <c r="I5752" s="155" t="s">
        <v>470</v>
      </c>
      <c r="K5752" t="s">
        <v>458</v>
      </c>
      <c r="L5752" t="s">
        <v>399</v>
      </c>
      <c r="M5752" t="s">
        <v>466</v>
      </c>
      <c r="N5752" t="s">
        <v>295</v>
      </c>
      <c r="O5752" t="s">
        <v>399</v>
      </c>
      <c r="P5752">
        <v>100</v>
      </c>
      <c r="Q5752">
        <v>500</v>
      </c>
      <c r="R5752">
        <v>1</v>
      </c>
      <c r="S5752">
        <v>0.06</v>
      </c>
      <c r="T5752">
        <v>15.25</v>
      </c>
      <c r="U5752" t="b" cm="1">
        <f t="array" ref="U5752">_xlfn.IFS(AND(R5752=1,S5752=G5752,T5752=H5752),TRUE,AND(R5752=1,S5752=G5752,H5752="Product NA"),TRUE)</f>
        <v>1</v>
      </c>
      <c r="W5752">
        <v>0.05</v>
      </c>
      <c r="X5752">
        <v>13.74</v>
      </c>
      <c r="Y5752" t="str">
        <f t="shared" si="272"/>
        <v>Change</v>
      </c>
    </row>
    <row r="5753" spans="1:25" x14ac:dyDescent="0.35">
      <c r="A5753" t="s">
        <v>214</v>
      </c>
      <c r="B5753" t="s">
        <v>605</v>
      </c>
      <c r="C5753" t="s">
        <v>295</v>
      </c>
      <c r="D5753" t="s">
        <v>326</v>
      </c>
      <c r="E5753" t="s">
        <v>643</v>
      </c>
      <c r="F5753" t="s">
        <v>643</v>
      </c>
      <c r="G5753" s="159">
        <f t="shared" si="270"/>
        <v>0.06</v>
      </c>
      <c r="H5753" s="159">
        <f t="shared" si="271"/>
        <v>15.25</v>
      </c>
      <c r="I5753" s="155" t="s">
        <v>470</v>
      </c>
      <c r="K5753" t="s">
        <v>458</v>
      </c>
      <c r="L5753" t="s">
        <v>399</v>
      </c>
      <c r="M5753" t="s">
        <v>466</v>
      </c>
      <c r="N5753" t="s">
        <v>295</v>
      </c>
      <c r="O5753" t="s">
        <v>399</v>
      </c>
      <c r="P5753">
        <v>100</v>
      </c>
      <c r="Q5753">
        <v>500</v>
      </c>
      <c r="R5753">
        <v>1</v>
      </c>
      <c r="S5753">
        <v>0.06</v>
      </c>
      <c r="T5753">
        <v>15.25</v>
      </c>
      <c r="U5753" t="b" cm="1">
        <f t="array" ref="U5753">_xlfn.IFS(AND(R5753=1,S5753=G5753,T5753=H5753),TRUE,AND(R5753=1,S5753=G5753,H5753="Product NA"),TRUE)</f>
        <v>1</v>
      </c>
      <c r="W5753">
        <v>0.05</v>
      </c>
      <c r="X5753">
        <v>13.74</v>
      </c>
      <c r="Y5753" t="str">
        <f t="shared" si="272"/>
        <v>Change</v>
      </c>
    </row>
    <row r="5754" spans="1:25" x14ac:dyDescent="0.35">
      <c r="A5754" t="s">
        <v>214</v>
      </c>
      <c r="B5754" t="s">
        <v>605</v>
      </c>
      <c r="C5754" t="s">
        <v>295</v>
      </c>
      <c r="D5754" t="s">
        <v>326</v>
      </c>
      <c r="E5754" t="s">
        <v>643</v>
      </c>
      <c r="F5754" t="s">
        <v>643</v>
      </c>
      <c r="G5754" s="159">
        <f t="shared" si="270"/>
        <v>2.21</v>
      </c>
      <c r="H5754" s="159">
        <f t="shared" si="271"/>
        <v>13.63</v>
      </c>
      <c r="I5754" s="155" t="s">
        <v>707</v>
      </c>
      <c r="K5754" t="s">
        <v>458</v>
      </c>
      <c r="L5754" t="s">
        <v>399</v>
      </c>
      <c r="M5754" t="s">
        <v>466</v>
      </c>
      <c r="N5754" t="s">
        <v>295</v>
      </c>
      <c r="O5754" t="s">
        <v>399</v>
      </c>
      <c r="P5754">
        <v>100</v>
      </c>
      <c r="Q5754">
        <v>5000</v>
      </c>
      <c r="R5754">
        <v>1</v>
      </c>
      <c r="S5754">
        <v>2.21</v>
      </c>
      <c r="T5754">
        <v>13.63</v>
      </c>
      <c r="U5754" t="b" cm="1">
        <f t="array" ref="U5754">_xlfn.IFS(AND(R5754=1,S5754=G5754,T5754=H5754),TRUE,AND(R5754=1,S5754=G5754,H5754="Product NA"),TRUE)</f>
        <v>1</v>
      </c>
      <c r="W5754">
        <v>1.94</v>
      </c>
      <c r="X5754">
        <v>12.06</v>
      </c>
      <c r="Y5754" t="str">
        <f t="shared" si="272"/>
        <v>Change</v>
      </c>
    </row>
    <row r="5755" spans="1:25" x14ac:dyDescent="0.35">
      <c r="A5755" t="s">
        <v>214</v>
      </c>
      <c r="B5755" t="s">
        <v>605</v>
      </c>
      <c r="C5755" t="s">
        <v>295</v>
      </c>
      <c r="D5755" t="s">
        <v>382</v>
      </c>
      <c r="E5755" t="s">
        <v>287</v>
      </c>
      <c r="F5755" t="s">
        <v>386</v>
      </c>
      <c r="G5755" s="159">
        <f t="shared" si="270"/>
        <v>1.59</v>
      </c>
      <c r="H5755" s="159">
        <f t="shared" si="271"/>
        <v>16.82</v>
      </c>
      <c r="I5755" s="155" t="s">
        <v>472</v>
      </c>
      <c r="K5755" t="s">
        <v>458</v>
      </c>
      <c r="L5755" t="s">
        <v>399</v>
      </c>
      <c r="M5755" t="s">
        <v>466</v>
      </c>
      <c r="N5755" t="s">
        <v>295</v>
      </c>
      <c r="O5755" t="s">
        <v>399</v>
      </c>
      <c r="P5755">
        <v>100</v>
      </c>
      <c r="Q5755">
        <v>2000</v>
      </c>
      <c r="R5755">
        <v>1</v>
      </c>
      <c r="S5755">
        <v>1.59</v>
      </c>
      <c r="T5755">
        <v>16.82</v>
      </c>
      <c r="U5755" t="b" cm="1">
        <f t="array" ref="U5755">_xlfn.IFS(AND(R5755=1,S5755=G5755,T5755=H5755),TRUE,AND(R5755=1,S5755=G5755,H5755="Product NA"),TRUE)</f>
        <v>1</v>
      </c>
      <c r="W5755">
        <v>1.37</v>
      </c>
      <c r="X5755">
        <v>14.5</v>
      </c>
      <c r="Y5755" t="str">
        <f t="shared" si="272"/>
        <v>Change</v>
      </c>
    </row>
    <row r="5756" spans="1:25" x14ac:dyDescent="0.35">
      <c r="A5756" t="s">
        <v>214</v>
      </c>
      <c r="B5756" t="s">
        <v>605</v>
      </c>
      <c r="C5756" t="s">
        <v>295</v>
      </c>
      <c r="D5756" t="s">
        <v>281</v>
      </c>
      <c r="E5756" t="s">
        <v>287</v>
      </c>
      <c r="F5756" t="s">
        <v>286</v>
      </c>
      <c r="G5756" s="159">
        <f t="shared" si="270"/>
        <v>1.59</v>
      </c>
      <c r="H5756" s="159">
        <f t="shared" si="271"/>
        <v>16.82</v>
      </c>
      <c r="I5756" s="155" t="s">
        <v>472</v>
      </c>
      <c r="K5756" t="s">
        <v>458</v>
      </c>
      <c r="L5756" t="s">
        <v>399</v>
      </c>
      <c r="M5756" t="s">
        <v>466</v>
      </c>
      <c r="N5756" t="s">
        <v>295</v>
      </c>
      <c r="O5756" t="s">
        <v>399</v>
      </c>
      <c r="P5756">
        <v>100</v>
      </c>
      <c r="Q5756">
        <v>2000</v>
      </c>
      <c r="R5756">
        <v>1</v>
      </c>
      <c r="S5756">
        <v>1.59</v>
      </c>
      <c r="T5756">
        <v>16.82</v>
      </c>
      <c r="U5756" t="b" cm="1">
        <f t="array" ref="U5756">_xlfn.IFS(AND(R5756=1,S5756=G5756,T5756=H5756),TRUE,AND(R5756=1,S5756=G5756,H5756="Product NA"),TRUE)</f>
        <v>1</v>
      </c>
      <c r="W5756">
        <v>1.37</v>
      </c>
      <c r="X5756">
        <v>14.5</v>
      </c>
      <c r="Y5756" t="str">
        <f t="shared" si="272"/>
        <v>Change</v>
      </c>
    </row>
    <row r="5757" spans="1:25" x14ac:dyDescent="0.35">
      <c r="A5757" t="s">
        <v>214</v>
      </c>
      <c r="B5757" t="s">
        <v>605</v>
      </c>
      <c r="C5757" t="s">
        <v>295</v>
      </c>
      <c r="D5757" t="s">
        <v>278</v>
      </c>
      <c r="E5757" t="s">
        <v>287</v>
      </c>
      <c r="F5757" t="s">
        <v>277</v>
      </c>
      <c r="G5757" s="159">
        <f t="shared" si="270"/>
        <v>2.39</v>
      </c>
      <c r="H5757" s="159">
        <f t="shared" si="271"/>
        <v>4.84</v>
      </c>
      <c r="I5757" s="155" t="s">
        <v>470</v>
      </c>
      <c r="K5757" t="s">
        <v>458</v>
      </c>
      <c r="L5757" t="s">
        <v>399</v>
      </c>
      <c r="M5757" t="s">
        <v>466</v>
      </c>
      <c r="N5757" t="s">
        <v>295</v>
      </c>
      <c r="O5757" t="s">
        <v>399</v>
      </c>
      <c r="P5757">
        <v>100</v>
      </c>
      <c r="Q5757">
        <v>500</v>
      </c>
      <c r="R5757">
        <v>1</v>
      </c>
      <c r="S5757">
        <v>2.39</v>
      </c>
      <c r="T5757">
        <v>4.84</v>
      </c>
      <c r="U5757" t="b" cm="1">
        <f t="array" ref="U5757">_xlfn.IFS(AND(R5757=1,S5757=G5757,T5757=H5757),TRUE,AND(R5757=1,S5757=G5757,H5757="Product NA"),TRUE)</f>
        <v>1</v>
      </c>
      <c r="W5757">
        <v>2.08</v>
      </c>
      <c r="X5757">
        <v>4.21</v>
      </c>
      <c r="Y5757" t="str">
        <f t="shared" si="272"/>
        <v>Change</v>
      </c>
    </row>
    <row r="5758" spans="1:25" x14ac:dyDescent="0.35">
      <c r="A5758" t="s">
        <v>214</v>
      </c>
      <c r="B5758" t="s">
        <v>605</v>
      </c>
      <c r="C5758" t="s">
        <v>295</v>
      </c>
      <c r="D5758" t="s">
        <v>238</v>
      </c>
      <c r="E5758" t="s">
        <v>287</v>
      </c>
      <c r="F5758" t="s">
        <v>0</v>
      </c>
      <c r="G5758" s="159">
        <f t="shared" si="270"/>
        <v>0.52</v>
      </c>
      <c r="H5758" s="159">
        <f t="shared" si="271"/>
        <v>13.89</v>
      </c>
      <c r="I5758" s="155" t="s">
        <v>469</v>
      </c>
      <c r="K5758" t="s">
        <v>458</v>
      </c>
      <c r="L5758" t="s">
        <v>399</v>
      </c>
      <c r="M5758" t="s">
        <v>466</v>
      </c>
      <c r="N5758" t="s">
        <v>295</v>
      </c>
      <c r="O5758" t="s">
        <v>399</v>
      </c>
      <c r="P5758">
        <v>100</v>
      </c>
      <c r="Q5758">
        <v>100</v>
      </c>
      <c r="R5758">
        <v>1</v>
      </c>
      <c r="S5758">
        <v>0.52</v>
      </c>
      <c r="T5758">
        <v>13.89</v>
      </c>
      <c r="U5758" t="b" cm="1">
        <f t="array" ref="U5758">_xlfn.IFS(AND(R5758=1,S5758=G5758,T5758=H5758),TRUE,AND(R5758=1,S5758=G5758,H5758="Product NA"),TRUE)</f>
        <v>1</v>
      </c>
      <c r="W5758">
        <v>0.45</v>
      </c>
      <c r="X5758">
        <v>11.97</v>
      </c>
      <c r="Y5758" t="str">
        <f t="shared" si="272"/>
        <v>Change</v>
      </c>
    </row>
    <row r="5759" spans="1:25" x14ac:dyDescent="0.35">
      <c r="A5759" t="s">
        <v>214</v>
      </c>
      <c r="B5759" t="s">
        <v>605</v>
      </c>
      <c r="C5759" t="s">
        <v>295</v>
      </c>
      <c r="D5759" t="s">
        <v>239</v>
      </c>
      <c r="E5759" t="s">
        <v>287</v>
      </c>
      <c r="F5759" t="s">
        <v>277</v>
      </c>
      <c r="G5759" s="159">
        <f t="shared" si="270"/>
        <v>0.59</v>
      </c>
      <c r="H5759" s="159">
        <f t="shared" si="271"/>
        <v>14.700000000000001</v>
      </c>
      <c r="I5759" s="155" t="s">
        <v>470</v>
      </c>
      <c r="K5759" t="s">
        <v>458</v>
      </c>
      <c r="L5759" t="s">
        <v>399</v>
      </c>
      <c r="M5759" t="s">
        <v>466</v>
      </c>
      <c r="N5759" t="s">
        <v>295</v>
      </c>
      <c r="O5759" t="s">
        <v>399</v>
      </c>
      <c r="P5759">
        <v>100</v>
      </c>
      <c r="Q5759">
        <v>500</v>
      </c>
      <c r="R5759">
        <v>1</v>
      </c>
      <c r="S5759">
        <v>0.59</v>
      </c>
      <c r="T5759">
        <v>14.700000000000001</v>
      </c>
      <c r="U5759" t="b" cm="1">
        <f t="array" ref="U5759">_xlfn.IFS(AND(R5759=1,S5759=G5759,T5759=H5759),TRUE,AND(R5759=1,S5759=G5759,H5759="Product NA"),TRUE)</f>
        <v>1</v>
      </c>
      <c r="W5759">
        <v>0.51</v>
      </c>
      <c r="X5759">
        <v>12.67</v>
      </c>
      <c r="Y5759" t="str">
        <f t="shared" si="272"/>
        <v>Change</v>
      </c>
    </row>
    <row r="5760" spans="1:25" x14ac:dyDescent="0.35">
      <c r="A5760" t="s">
        <v>214</v>
      </c>
      <c r="B5760" t="s">
        <v>605</v>
      </c>
      <c r="C5760" t="s">
        <v>295</v>
      </c>
      <c r="D5760" t="s">
        <v>316</v>
      </c>
      <c r="E5760" t="s">
        <v>287</v>
      </c>
      <c r="F5760" t="s">
        <v>286</v>
      </c>
      <c r="G5760" s="159">
        <f t="shared" si="270"/>
        <v>2.36</v>
      </c>
      <c r="H5760" s="159">
        <f t="shared" si="271"/>
        <v>13.63</v>
      </c>
      <c r="I5760" s="155" t="s">
        <v>472</v>
      </c>
      <c r="K5760" t="s">
        <v>458</v>
      </c>
      <c r="L5760" t="s">
        <v>399</v>
      </c>
      <c r="M5760" t="s">
        <v>466</v>
      </c>
      <c r="N5760" t="s">
        <v>295</v>
      </c>
      <c r="O5760" t="s">
        <v>399</v>
      </c>
      <c r="P5760">
        <v>100</v>
      </c>
      <c r="Q5760">
        <v>2000</v>
      </c>
      <c r="R5760">
        <v>1</v>
      </c>
      <c r="S5760">
        <v>2.36</v>
      </c>
      <c r="T5760">
        <v>13.63</v>
      </c>
      <c r="U5760" t="b" cm="1">
        <f t="array" ref="U5760">_xlfn.IFS(AND(R5760=1,S5760=G5760,T5760=H5760),TRUE,AND(R5760=1,S5760=G5760,H5760="Product NA"),TRUE)</f>
        <v>1</v>
      </c>
      <c r="W5760">
        <v>2.09</v>
      </c>
      <c r="X5760">
        <v>12.06</v>
      </c>
      <c r="Y5760" t="str">
        <f t="shared" si="272"/>
        <v>Change</v>
      </c>
    </row>
    <row r="5761" spans="1:25" x14ac:dyDescent="0.35">
      <c r="A5761" t="s">
        <v>214</v>
      </c>
      <c r="B5761" t="s">
        <v>605</v>
      </c>
      <c r="C5761" t="s">
        <v>295</v>
      </c>
      <c r="D5761" t="s">
        <v>646</v>
      </c>
      <c r="E5761" t="s">
        <v>715</v>
      </c>
      <c r="F5761" t="s">
        <v>286</v>
      </c>
      <c r="G5761" s="159">
        <f t="shared" si="270"/>
        <v>17.100000000000001</v>
      </c>
      <c r="H5761" s="159">
        <f t="shared" si="271"/>
        <v>0</v>
      </c>
      <c r="I5761" s="155" t="s">
        <v>471</v>
      </c>
      <c r="K5761" t="s">
        <v>458</v>
      </c>
      <c r="L5761" t="s">
        <v>399</v>
      </c>
      <c r="M5761" t="s">
        <v>466</v>
      </c>
      <c r="N5761" t="s">
        <v>295</v>
      </c>
      <c r="O5761" t="s">
        <v>399</v>
      </c>
      <c r="P5761">
        <v>30000</v>
      </c>
      <c r="Q5761">
        <v>1000</v>
      </c>
      <c r="R5761">
        <v>1</v>
      </c>
      <c r="S5761">
        <v>17.100000000000001</v>
      </c>
      <c r="T5761">
        <v>0</v>
      </c>
      <c r="U5761" t="b" cm="1">
        <f t="array" ref="U5761">_xlfn.IFS(AND(R5761=1,S5761=G5761,T5761=H5761),TRUE,AND(R5761=1,S5761=G5761,H5761="Product NA"),TRUE)</f>
        <v>1</v>
      </c>
      <c r="W5761">
        <v>20.75</v>
      </c>
      <c r="X5761">
        <v>0</v>
      </c>
      <c r="Y5761" t="str">
        <f t="shared" si="272"/>
        <v>Change</v>
      </c>
    </row>
    <row r="5762" spans="1:25" x14ac:dyDescent="0.35">
      <c r="A5762" t="s">
        <v>214</v>
      </c>
      <c r="B5762" t="s">
        <v>605</v>
      </c>
      <c r="C5762" t="s">
        <v>295</v>
      </c>
      <c r="D5762" t="s">
        <v>646</v>
      </c>
      <c r="E5762" t="s">
        <v>715</v>
      </c>
      <c r="F5762" t="s">
        <v>286</v>
      </c>
      <c r="G5762" s="159">
        <f t="shared" si="270"/>
        <v>76.3</v>
      </c>
      <c r="H5762" s="159">
        <f t="shared" si="271"/>
        <v>0</v>
      </c>
      <c r="I5762" s="155" t="s">
        <v>671</v>
      </c>
      <c r="K5762" t="s">
        <v>458</v>
      </c>
      <c r="L5762" t="s">
        <v>399</v>
      </c>
      <c r="M5762" t="s">
        <v>466</v>
      </c>
      <c r="N5762" t="s">
        <v>295</v>
      </c>
      <c r="O5762" t="s">
        <v>399</v>
      </c>
      <c r="P5762">
        <v>30000</v>
      </c>
      <c r="Q5762">
        <v>15000</v>
      </c>
      <c r="R5762">
        <v>1</v>
      </c>
      <c r="S5762">
        <v>76.3</v>
      </c>
      <c r="T5762">
        <v>0</v>
      </c>
      <c r="U5762" t="b" cm="1">
        <f t="array" ref="U5762">_xlfn.IFS(AND(R5762=1,S5762=G5762,T5762=H5762),TRUE,AND(R5762=1,S5762=G5762,H5762="Product NA"),TRUE)</f>
        <v>1</v>
      </c>
      <c r="W5762">
        <v>120.5</v>
      </c>
      <c r="X5762">
        <v>0</v>
      </c>
      <c r="Y5762" t="str">
        <f t="shared" si="272"/>
        <v>Change</v>
      </c>
    </row>
    <row r="5763" spans="1:25" x14ac:dyDescent="0.35">
      <c r="A5763" t="s">
        <v>214</v>
      </c>
      <c r="B5763" t="s">
        <v>605</v>
      </c>
      <c r="C5763" t="s">
        <v>295</v>
      </c>
      <c r="D5763" t="s">
        <v>646</v>
      </c>
      <c r="E5763" t="s">
        <v>715</v>
      </c>
      <c r="F5763" t="s">
        <v>286</v>
      </c>
      <c r="G5763" s="159">
        <f t="shared" ref="G5763:G5826" si="273">S5763</f>
        <v>20.900000000000002</v>
      </c>
      <c r="H5763" s="159">
        <f t="shared" ref="H5763:H5826" si="274">T5763</f>
        <v>0</v>
      </c>
      <c r="I5763" s="155" t="s">
        <v>662</v>
      </c>
      <c r="K5763" t="s">
        <v>458</v>
      </c>
      <c r="L5763" t="s">
        <v>399</v>
      </c>
      <c r="M5763" t="s">
        <v>466</v>
      </c>
      <c r="N5763" t="s">
        <v>295</v>
      </c>
      <c r="O5763" t="s">
        <v>399</v>
      </c>
      <c r="P5763">
        <v>30000</v>
      </c>
      <c r="Q5763">
        <v>2000</v>
      </c>
      <c r="R5763">
        <v>1</v>
      </c>
      <c r="S5763">
        <v>20.900000000000002</v>
      </c>
      <c r="T5763">
        <v>0</v>
      </c>
      <c r="U5763" t="b" cm="1">
        <f t="array" ref="U5763">_xlfn.IFS(AND(R5763=1,S5763=G5763,T5763=H5763),TRUE,AND(R5763=1,S5763=G5763,H5763="Product NA"),TRUE)</f>
        <v>1</v>
      </c>
      <c r="W5763">
        <v>27.5</v>
      </c>
      <c r="X5763">
        <v>0</v>
      </c>
      <c r="Y5763" t="str">
        <f t="shared" ref="Y5763:Y5826" si="275">IF(AND(W5763=G5763,X5763=H5763),"No Change","Change")</f>
        <v>Change</v>
      </c>
    </row>
    <row r="5764" spans="1:25" x14ac:dyDescent="0.35">
      <c r="A5764" t="s">
        <v>214</v>
      </c>
      <c r="B5764" t="s">
        <v>605</v>
      </c>
      <c r="C5764" t="s">
        <v>295</v>
      </c>
      <c r="D5764" t="s">
        <v>646</v>
      </c>
      <c r="E5764" t="s">
        <v>715</v>
      </c>
      <c r="F5764" t="s">
        <v>286</v>
      </c>
      <c r="G5764" s="159">
        <f t="shared" si="273"/>
        <v>96.800000000000011</v>
      </c>
      <c r="H5764" s="159">
        <f t="shared" si="274"/>
        <v>0</v>
      </c>
      <c r="I5764" s="155" t="s">
        <v>672</v>
      </c>
      <c r="K5764" t="s">
        <v>458</v>
      </c>
      <c r="L5764" t="s">
        <v>399</v>
      </c>
      <c r="M5764" t="s">
        <v>466</v>
      </c>
      <c r="N5764" t="s">
        <v>295</v>
      </c>
      <c r="O5764" t="s">
        <v>399</v>
      </c>
      <c r="P5764">
        <v>30000</v>
      </c>
      <c r="Q5764">
        <v>20000</v>
      </c>
      <c r="R5764">
        <v>1</v>
      </c>
      <c r="S5764">
        <v>96.800000000000011</v>
      </c>
      <c r="T5764">
        <v>0</v>
      </c>
      <c r="U5764" t="b" cm="1">
        <f t="array" ref="U5764">_xlfn.IFS(AND(R5764=1,S5764=G5764,T5764=H5764),TRUE,AND(R5764=1,S5764=G5764,H5764="Product NA"),TRUE)</f>
        <v>1</v>
      </c>
      <c r="W5764">
        <v>155.5</v>
      </c>
      <c r="X5764">
        <v>0</v>
      </c>
      <c r="Y5764" t="str">
        <f t="shared" si="275"/>
        <v>Change</v>
      </c>
    </row>
    <row r="5765" spans="1:25" x14ac:dyDescent="0.35">
      <c r="A5765" t="s">
        <v>214</v>
      </c>
      <c r="B5765" t="s">
        <v>605</v>
      </c>
      <c r="C5765" t="s">
        <v>295</v>
      </c>
      <c r="D5765" t="s">
        <v>646</v>
      </c>
      <c r="E5765" t="s">
        <v>715</v>
      </c>
      <c r="F5765" t="s">
        <v>286</v>
      </c>
      <c r="G5765" s="159">
        <f t="shared" si="273"/>
        <v>126.4</v>
      </c>
      <c r="H5765" s="159">
        <f t="shared" si="274"/>
        <v>0</v>
      </c>
      <c r="I5765" s="155" t="s">
        <v>673</v>
      </c>
      <c r="K5765" t="s">
        <v>458</v>
      </c>
      <c r="L5765" t="s">
        <v>399</v>
      </c>
      <c r="M5765" t="s">
        <v>466</v>
      </c>
      <c r="N5765" t="s">
        <v>295</v>
      </c>
      <c r="O5765" t="s">
        <v>399</v>
      </c>
      <c r="P5765">
        <v>30000</v>
      </c>
      <c r="Q5765">
        <v>25000</v>
      </c>
      <c r="R5765">
        <v>1</v>
      </c>
      <c r="S5765">
        <v>126.4</v>
      </c>
      <c r="T5765">
        <v>0</v>
      </c>
      <c r="U5765" t="b" cm="1">
        <f t="array" ref="U5765">_xlfn.IFS(AND(R5765=1,S5765=G5765,T5765=H5765),TRUE,AND(R5765=1,S5765=G5765,H5765="Product NA"),TRUE)</f>
        <v>1</v>
      </c>
      <c r="W5765">
        <v>200</v>
      </c>
      <c r="X5765">
        <v>0</v>
      </c>
      <c r="Y5765" t="str">
        <f t="shared" si="275"/>
        <v>Change</v>
      </c>
    </row>
    <row r="5766" spans="1:25" x14ac:dyDescent="0.35">
      <c r="A5766" t="s">
        <v>214</v>
      </c>
      <c r="B5766" t="s">
        <v>605</v>
      </c>
      <c r="C5766" t="s">
        <v>295</v>
      </c>
      <c r="D5766" t="s">
        <v>646</v>
      </c>
      <c r="E5766" t="s">
        <v>715</v>
      </c>
      <c r="F5766" t="s">
        <v>286</v>
      </c>
      <c r="G5766" s="159">
        <f t="shared" si="273"/>
        <v>27.650000000000002</v>
      </c>
      <c r="H5766" s="159">
        <f t="shared" si="274"/>
        <v>0</v>
      </c>
      <c r="I5766" s="155" t="s">
        <v>663</v>
      </c>
      <c r="K5766" t="s">
        <v>458</v>
      </c>
      <c r="L5766" t="s">
        <v>399</v>
      </c>
      <c r="M5766" t="s">
        <v>466</v>
      </c>
      <c r="N5766" t="s">
        <v>295</v>
      </c>
      <c r="O5766" t="s">
        <v>399</v>
      </c>
      <c r="P5766">
        <v>30000</v>
      </c>
      <c r="Q5766">
        <v>3000</v>
      </c>
      <c r="R5766">
        <v>1</v>
      </c>
      <c r="S5766">
        <v>27.650000000000002</v>
      </c>
      <c r="T5766">
        <v>0</v>
      </c>
      <c r="U5766" t="b" cm="1">
        <f t="array" ref="U5766">_xlfn.IFS(AND(R5766=1,S5766=G5766,T5766=H5766),TRUE,AND(R5766=1,S5766=G5766,H5766="Product NA"),TRUE)</f>
        <v>1</v>
      </c>
      <c r="W5766">
        <v>34.35</v>
      </c>
      <c r="X5766">
        <v>0</v>
      </c>
      <c r="Y5766" t="str">
        <f t="shared" si="275"/>
        <v>Change</v>
      </c>
    </row>
    <row r="5767" spans="1:25" x14ac:dyDescent="0.35">
      <c r="A5767" t="s">
        <v>214</v>
      </c>
      <c r="B5767" t="s">
        <v>605</v>
      </c>
      <c r="C5767" t="s">
        <v>295</v>
      </c>
      <c r="D5767" t="s">
        <v>646</v>
      </c>
      <c r="E5767" t="s">
        <v>715</v>
      </c>
      <c r="F5767" t="s">
        <v>286</v>
      </c>
      <c r="G5767" s="159">
        <f t="shared" si="273"/>
        <v>148.6</v>
      </c>
      <c r="H5767" s="159">
        <f t="shared" si="274"/>
        <v>0</v>
      </c>
      <c r="I5767" s="155" t="s">
        <v>674</v>
      </c>
      <c r="K5767" t="s">
        <v>458</v>
      </c>
      <c r="L5767" t="s">
        <v>399</v>
      </c>
      <c r="M5767" t="s">
        <v>466</v>
      </c>
      <c r="N5767" t="s">
        <v>295</v>
      </c>
      <c r="O5767" t="s">
        <v>399</v>
      </c>
      <c r="P5767">
        <v>30000</v>
      </c>
      <c r="Q5767">
        <v>30000</v>
      </c>
      <c r="R5767">
        <v>1</v>
      </c>
      <c r="S5767">
        <v>148.6</v>
      </c>
      <c r="T5767">
        <v>0</v>
      </c>
      <c r="U5767" t="b" cm="1">
        <f t="array" ref="U5767">_xlfn.IFS(AND(R5767=1,S5767=G5767,T5767=H5767),TRUE,AND(R5767=1,S5767=G5767,H5767="Product NA"),TRUE)</f>
        <v>1</v>
      </c>
      <c r="W5767">
        <v>236.70000000000002</v>
      </c>
      <c r="X5767">
        <v>0</v>
      </c>
      <c r="Y5767" t="str">
        <f t="shared" si="275"/>
        <v>Change</v>
      </c>
    </row>
    <row r="5768" spans="1:25" x14ac:dyDescent="0.35">
      <c r="A5768" t="s">
        <v>214</v>
      </c>
      <c r="B5768" t="s">
        <v>605</v>
      </c>
      <c r="C5768" t="s">
        <v>295</v>
      </c>
      <c r="D5768" t="s">
        <v>646</v>
      </c>
      <c r="E5768" t="s">
        <v>715</v>
      </c>
      <c r="F5768" t="s">
        <v>286</v>
      </c>
      <c r="G5768" s="159">
        <f t="shared" si="273"/>
        <v>31.950000000000003</v>
      </c>
      <c r="H5768" s="159">
        <f t="shared" si="274"/>
        <v>0</v>
      </c>
      <c r="I5768" s="155" t="s">
        <v>664</v>
      </c>
      <c r="K5768" t="s">
        <v>458</v>
      </c>
      <c r="L5768" t="s">
        <v>399</v>
      </c>
      <c r="M5768" t="s">
        <v>466</v>
      </c>
      <c r="N5768" t="s">
        <v>295</v>
      </c>
      <c r="O5768" t="s">
        <v>399</v>
      </c>
      <c r="P5768">
        <v>30000</v>
      </c>
      <c r="Q5768">
        <v>4000</v>
      </c>
      <c r="R5768">
        <v>1</v>
      </c>
      <c r="S5768">
        <v>31.950000000000003</v>
      </c>
      <c r="T5768">
        <v>0</v>
      </c>
      <c r="U5768" t="b" cm="1">
        <f t="array" ref="U5768">_xlfn.IFS(AND(R5768=1,S5768=G5768,T5768=H5768),TRUE,AND(R5768=1,S5768=G5768,H5768="Product NA"),TRUE)</f>
        <v>1</v>
      </c>
      <c r="W5768">
        <v>41.150000000000006</v>
      </c>
      <c r="X5768">
        <v>0</v>
      </c>
      <c r="Y5768" t="str">
        <f t="shared" si="275"/>
        <v>Change</v>
      </c>
    </row>
    <row r="5769" spans="1:25" x14ac:dyDescent="0.35">
      <c r="A5769" t="s">
        <v>214</v>
      </c>
      <c r="B5769" t="s">
        <v>605</v>
      </c>
      <c r="C5769" t="s">
        <v>295</v>
      </c>
      <c r="D5769" t="s">
        <v>646</v>
      </c>
      <c r="E5769" t="s">
        <v>715</v>
      </c>
      <c r="F5769" t="s">
        <v>286</v>
      </c>
      <c r="G5769" s="159">
        <f t="shared" si="273"/>
        <v>36.25</v>
      </c>
      <c r="H5769" s="159">
        <f t="shared" si="274"/>
        <v>0</v>
      </c>
      <c r="I5769" s="155" t="s">
        <v>665</v>
      </c>
      <c r="K5769" t="s">
        <v>458</v>
      </c>
      <c r="L5769" t="s">
        <v>399</v>
      </c>
      <c r="M5769" t="s">
        <v>466</v>
      </c>
      <c r="N5769" t="s">
        <v>295</v>
      </c>
      <c r="O5769" t="s">
        <v>399</v>
      </c>
      <c r="P5769">
        <v>30000</v>
      </c>
      <c r="Q5769">
        <v>5000</v>
      </c>
      <c r="R5769">
        <v>1</v>
      </c>
      <c r="S5769">
        <v>36.25</v>
      </c>
      <c r="T5769">
        <v>0</v>
      </c>
      <c r="U5769" t="b" cm="1">
        <f t="array" ref="U5769">_xlfn.IFS(AND(R5769=1,S5769=G5769,T5769=H5769),TRUE,AND(R5769=1,S5769=G5769,H5769="Product NA"),TRUE)</f>
        <v>1</v>
      </c>
      <c r="W5769">
        <v>47.900000000000006</v>
      </c>
      <c r="X5769">
        <v>0</v>
      </c>
      <c r="Y5769" t="str">
        <f t="shared" si="275"/>
        <v>Change</v>
      </c>
    </row>
    <row r="5770" spans="1:25" x14ac:dyDescent="0.35">
      <c r="A5770" t="s">
        <v>214</v>
      </c>
      <c r="B5770" t="s">
        <v>605</v>
      </c>
      <c r="C5770" t="s">
        <v>295</v>
      </c>
      <c r="D5770" t="s">
        <v>646</v>
      </c>
      <c r="E5770" t="s">
        <v>715</v>
      </c>
      <c r="F5770" t="s">
        <v>286</v>
      </c>
      <c r="G5770" s="159">
        <f t="shared" si="273"/>
        <v>36.65</v>
      </c>
      <c r="H5770" s="159">
        <f t="shared" si="274"/>
        <v>0</v>
      </c>
      <c r="I5770" s="155" t="s">
        <v>666</v>
      </c>
      <c r="K5770" t="s">
        <v>458</v>
      </c>
      <c r="L5770" t="s">
        <v>399</v>
      </c>
      <c r="M5770" t="s">
        <v>466</v>
      </c>
      <c r="N5770" t="s">
        <v>295</v>
      </c>
      <c r="O5770" t="s">
        <v>399</v>
      </c>
      <c r="P5770">
        <v>30000</v>
      </c>
      <c r="Q5770">
        <v>6000</v>
      </c>
      <c r="R5770">
        <v>1</v>
      </c>
      <c r="S5770">
        <v>36.65</v>
      </c>
      <c r="T5770">
        <v>0</v>
      </c>
      <c r="U5770" t="b" cm="1">
        <f t="array" ref="U5770">_xlfn.IFS(AND(R5770=1,S5770=G5770,T5770=H5770),TRUE,AND(R5770=1,S5770=G5770,H5770="Product NA"),TRUE)</f>
        <v>1</v>
      </c>
      <c r="W5770">
        <v>55.800000000000004</v>
      </c>
      <c r="X5770">
        <v>0</v>
      </c>
      <c r="Y5770" t="str">
        <f t="shared" si="275"/>
        <v>Change</v>
      </c>
    </row>
    <row r="5771" spans="1:25" x14ac:dyDescent="0.35">
      <c r="A5771" t="s">
        <v>214</v>
      </c>
      <c r="B5771" t="s">
        <v>605</v>
      </c>
      <c r="C5771" t="s">
        <v>295</v>
      </c>
      <c r="D5771" t="s">
        <v>646</v>
      </c>
      <c r="E5771" t="s">
        <v>715</v>
      </c>
      <c r="F5771" t="s">
        <v>286</v>
      </c>
      <c r="G5771" s="159">
        <f t="shared" si="273"/>
        <v>40.5</v>
      </c>
      <c r="H5771" s="159">
        <f t="shared" si="274"/>
        <v>0</v>
      </c>
      <c r="I5771" s="155" t="s">
        <v>667</v>
      </c>
      <c r="K5771" t="s">
        <v>458</v>
      </c>
      <c r="L5771" t="s">
        <v>399</v>
      </c>
      <c r="M5771" t="s">
        <v>466</v>
      </c>
      <c r="N5771" t="s">
        <v>295</v>
      </c>
      <c r="O5771" t="s">
        <v>399</v>
      </c>
      <c r="P5771">
        <v>30000</v>
      </c>
      <c r="Q5771">
        <v>7000</v>
      </c>
      <c r="R5771">
        <v>1</v>
      </c>
      <c r="S5771">
        <v>40.5</v>
      </c>
      <c r="T5771">
        <v>0</v>
      </c>
      <c r="U5771" t="b" cm="1">
        <f t="array" ref="U5771">_xlfn.IFS(AND(R5771=1,S5771=G5771,T5771=H5771),TRUE,AND(R5771=1,S5771=G5771,H5771="Product NA"),TRUE)</f>
        <v>1</v>
      </c>
      <c r="W5771">
        <v>62.6</v>
      </c>
      <c r="X5771">
        <v>0</v>
      </c>
      <c r="Y5771" t="str">
        <f t="shared" si="275"/>
        <v>Change</v>
      </c>
    </row>
    <row r="5772" spans="1:25" x14ac:dyDescent="0.35">
      <c r="A5772" t="s">
        <v>214</v>
      </c>
      <c r="B5772" t="s">
        <v>605</v>
      </c>
      <c r="C5772" t="s">
        <v>295</v>
      </c>
      <c r="D5772" t="s">
        <v>646</v>
      </c>
      <c r="E5772" t="s">
        <v>715</v>
      </c>
      <c r="F5772" t="s">
        <v>286</v>
      </c>
      <c r="G5772" s="159">
        <f t="shared" si="273"/>
        <v>44.35</v>
      </c>
      <c r="H5772" s="159">
        <f t="shared" si="274"/>
        <v>0</v>
      </c>
      <c r="I5772" s="155" t="s">
        <v>668</v>
      </c>
      <c r="K5772" t="s">
        <v>458</v>
      </c>
      <c r="L5772" t="s">
        <v>399</v>
      </c>
      <c r="M5772" t="s">
        <v>466</v>
      </c>
      <c r="N5772" t="s">
        <v>295</v>
      </c>
      <c r="O5772" t="s">
        <v>399</v>
      </c>
      <c r="P5772">
        <v>30000</v>
      </c>
      <c r="Q5772">
        <v>8000</v>
      </c>
      <c r="R5772">
        <v>1</v>
      </c>
      <c r="S5772">
        <v>44.35</v>
      </c>
      <c r="T5772">
        <v>0</v>
      </c>
      <c r="U5772" t="b" cm="1">
        <f t="array" ref="U5772">_xlfn.IFS(AND(R5772=1,S5772=G5772,T5772=H5772),TRUE,AND(R5772=1,S5772=G5772,H5772="Product NA"),TRUE)</f>
        <v>1</v>
      </c>
      <c r="W5772">
        <v>69.350000000000009</v>
      </c>
      <c r="X5772">
        <v>0</v>
      </c>
      <c r="Y5772" t="str">
        <f t="shared" si="275"/>
        <v>Change</v>
      </c>
    </row>
    <row r="5773" spans="1:25" x14ac:dyDescent="0.35">
      <c r="A5773" t="s">
        <v>214</v>
      </c>
      <c r="B5773" t="s">
        <v>605</v>
      </c>
      <c r="C5773" t="s">
        <v>295</v>
      </c>
      <c r="D5773" t="s">
        <v>646</v>
      </c>
      <c r="E5773" t="s">
        <v>715</v>
      </c>
      <c r="F5773" t="s">
        <v>286</v>
      </c>
      <c r="G5773" s="159">
        <f t="shared" si="273"/>
        <v>48.150000000000006</v>
      </c>
      <c r="H5773" s="159">
        <f t="shared" si="274"/>
        <v>0</v>
      </c>
      <c r="I5773" s="155" t="s">
        <v>669</v>
      </c>
      <c r="K5773" t="s">
        <v>458</v>
      </c>
      <c r="L5773" t="s">
        <v>399</v>
      </c>
      <c r="M5773" t="s">
        <v>466</v>
      </c>
      <c r="N5773" t="s">
        <v>295</v>
      </c>
      <c r="O5773" t="s">
        <v>399</v>
      </c>
      <c r="P5773">
        <v>30000</v>
      </c>
      <c r="Q5773">
        <v>9000</v>
      </c>
      <c r="R5773">
        <v>1</v>
      </c>
      <c r="S5773">
        <v>48.150000000000006</v>
      </c>
      <c r="T5773">
        <v>0</v>
      </c>
      <c r="U5773" t="b" cm="1">
        <f t="array" ref="U5773">_xlfn.IFS(AND(R5773=1,S5773=G5773,T5773=H5773),TRUE,AND(R5773=1,S5773=G5773,H5773="Product NA"),TRUE)</f>
        <v>1</v>
      </c>
      <c r="W5773">
        <v>76.150000000000006</v>
      </c>
      <c r="X5773">
        <v>0</v>
      </c>
      <c r="Y5773" t="str">
        <f t="shared" si="275"/>
        <v>Change</v>
      </c>
    </row>
    <row r="5774" spans="1:25" x14ac:dyDescent="0.35">
      <c r="A5774" t="s">
        <v>214</v>
      </c>
      <c r="B5774" t="s">
        <v>605</v>
      </c>
      <c r="C5774" t="s">
        <v>295</v>
      </c>
      <c r="D5774" t="s">
        <v>646</v>
      </c>
      <c r="E5774" t="s">
        <v>715</v>
      </c>
      <c r="F5774" t="s">
        <v>286</v>
      </c>
      <c r="G5774" s="159">
        <f t="shared" si="273"/>
        <v>52</v>
      </c>
      <c r="H5774" s="159">
        <f t="shared" si="274"/>
        <v>0</v>
      </c>
      <c r="I5774" s="155" t="s">
        <v>670</v>
      </c>
      <c r="K5774" t="s">
        <v>458</v>
      </c>
      <c r="L5774" t="s">
        <v>399</v>
      </c>
      <c r="M5774" t="s">
        <v>466</v>
      </c>
      <c r="N5774" t="s">
        <v>295</v>
      </c>
      <c r="O5774" t="s">
        <v>399</v>
      </c>
      <c r="P5774">
        <v>30000</v>
      </c>
      <c r="Q5774">
        <v>10000</v>
      </c>
      <c r="R5774">
        <v>1</v>
      </c>
      <c r="S5774">
        <v>52</v>
      </c>
      <c r="T5774">
        <v>0</v>
      </c>
      <c r="U5774" t="b" cm="1">
        <f t="array" ref="U5774">_xlfn.IFS(AND(R5774=1,S5774=G5774,T5774=H5774),TRUE,AND(R5774=1,S5774=G5774,H5774="Product NA"),TRUE)</f>
        <v>1</v>
      </c>
      <c r="W5774">
        <v>82.9</v>
      </c>
      <c r="X5774">
        <v>0</v>
      </c>
      <c r="Y5774" t="str">
        <f t="shared" si="275"/>
        <v>Change</v>
      </c>
    </row>
    <row r="5775" spans="1:25" x14ac:dyDescent="0.35">
      <c r="A5775" t="s">
        <v>214</v>
      </c>
      <c r="B5775" t="s">
        <v>605</v>
      </c>
      <c r="C5775" t="s">
        <v>295</v>
      </c>
      <c r="D5775" t="s">
        <v>317</v>
      </c>
      <c r="E5775" t="s">
        <v>716</v>
      </c>
      <c r="F5775" t="s">
        <v>0</v>
      </c>
      <c r="G5775" s="159">
        <f t="shared" si="273"/>
        <v>6.76</v>
      </c>
      <c r="H5775" s="159">
        <f t="shared" si="274"/>
        <v>11.11</v>
      </c>
      <c r="I5775" s="155" t="s">
        <v>469</v>
      </c>
      <c r="K5775" t="s">
        <v>458</v>
      </c>
      <c r="L5775" t="s">
        <v>399</v>
      </c>
      <c r="M5775" t="s">
        <v>466</v>
      </c>
      <c r="N5775" t="s">
        <v>295</v>
      </c>
      <c r="O5775" t="s">
        <v>399</v>
      </c>
      <c r="P5775">
        <v>100</v>
      </c>
      <c r="Q5775">
        <v>100</v>
      </c>
      <c r="R5775">
        <v>1</v>
      </c>
      <c r="S5775">
        <v>6.76</v>
      </c>
      <c r="T5775">
        <v>11.11</v>
      </c>
      <c r="U5775" t="b" cm="1">
        <f t="array" ref="U5775">_xlfn.IFS(AND(R5775=1,S5775=G5775,T5775=H5775),TRUE,AND(R5775=1,S5775=G5775,H5775="Product NA"),TRUE)</f>
        <v>1</v>
      </c>
      <c r="W5775">
        <v>5.88</v>
      </c>
      <c r="X5775">
        <v>9.66</v>
      </c>
      <c r="Y5775" t="str">
        <f t="shared" si="275"/>
        <v>Change</v>
      </c>
    </row>
    <row r="5776" spans="1:25" x14ac:dyDescent="0.35">
      <c r="A5776" t="s">
        <v>214</v>
      </c>
      <c r="B5776" t="s">
        <v>605</v>
      </c>
      <c r="C5776" t="s">
        <v>295</v>
      </c>
      <c r="D5776" t="s">
        <v>319</v>
      </c>
      <c r="E5776" t="s">
        <v>716</v>
      </c>
      <c r="F5776" t="s">
        <v>277</v>
      </c>
      <c r="G5776" s="159">
        <f t="shared" si="273"/>
        <v>7.7</v>
      </c>
      <c r="H5776" s="159">
        <f t="shared" si="274"/>
        <v>11.05</v>
      </c>
      <c r="I5776" s="155" t="s">
        <v>470</v>
      </c>
      <c r="K5776" t="s">
        <v>458</v>
      </c>
      <c r="L5776" t="s">
        <v>399</v>
      </c>
      <c r="M5776" t="s">
        <v>466</v>
      </c>
      <c r="N5776" t="s">
        <v>295</v>
      </c>
      <c r="O5776" t="s">
        <v>399</v>
      </c>
      <c r="P5776">
        <v>100</v>
      </c>
      <c r="Q5776">
        <v>500</v>
      </c>
      <c r="R5776">
        <v>1</v>
      </c>
      <c r="S5776">
        <v>7.7</v>
      </c>
      <c r="T5776">
        <v>11.05</v>
      </c>
      <c r="U5776" t="b" cm="1">
        <f t="array" ref="U5776">_xlfn.IFS(AND(R5776=1,S5776=G5776,T5776=H5776),TRUE,AND(R5776=1,S5776=G5776,H5776="Product NA"),TRUE)</f>
        <v>1</v>
      </c>
      <c r="W5776">
        <v>6.7</v>
      </c>
      <c r="X5776">
        <v>9.6000000000000014</v>
      </c>
      <c r="Y5776" t="str">
        <f t="shared" si="275"/>
        <v>Change</v>
      </c>
    </row>
    <row r="5777" spans="1:25" x14ac:dyDescent="0.35">
      <c r="A5777" t="s">
        <v>214</v>
      </c>
      <c r="B5777" t="s">
        <v>605</v>
      </c>
      <c r="C5777" t="s">
        <v>295</v>
      </c>
      <c r="D5777" t="s">
        <v>282</v>
      </c>
      <c r="E5777" t="s">
        <v>716</v>
      </c>
      <c r="F5777" t="s">
        <v>286</v>
      </c>
      <c r="G5777" s="159">
        <f t="shared" si="273"/>
        <v>0</v>
      </c>
      <c r="H5777" s="159">
        <f t="shared" si="274"/>
        <v>0</v>
      </c>
      <c r="I5777" s="155" t="s">
        <v>472</v>
      </c>
      <c r="K5777" t="s">
        <v>458</v>
      </c>
      <c r="L5777" t="s">
        <v>399</v>
      </c>
      <c r="M5777" t="s">
        <v>466</v>
      </c>
      <c r="N5777" t="s">
        <v>295</v>
      </c>
      <c r="O5777" t="s">
        <v>399</v>
      </c>
      <c r="P5777">
        <v>2000</v>
      </c>
      <c r="Q5777">
        <v>2000</v>
      </c>
      <c r="R5777">
        <v>1</v>
      </c>
      <c r="S5777">
        <v>0</v>
      </c>
      <c r="T5777">
        <v>0</v>
      </c>
      <c r="U5777" t="b" cm="1">
        <f t="array" ref="U5777">_xlfn.IFS(AND(R5777=1,S5777=G5777,T5777=H5777),TRUE,AND(R5777=1,S5777=G5777,H5777="Product NA"),TRUE)</f>
        <v>1</v>
      </c>
      <c r="W5777">
        <v>8.25</v>
      </c>
      <c r="X5777">
        <v>10.5</v>
      </c>
      <c r="Y5777" t="str">
        <f t="shared" si="275"/>
        <v>Change</v>
      </c>
    </row>
    <row r="5778" spans="1:25" x14ac:dyDescent="0.35">
      <c r="A5778" t="s">
        <v>214</v>
      </c>
      <c r="B5778" t="s">
        <v>605</v>
      </c>
      <c r="C5778" t="s">
        <v>295</v>
      </c>
      <c r="D5778" t="s">
        <v>318</v>
      </c>
      <c r="E5778" t="s">
        <v>716</v>
      </c>
      <c r="F5778" t="s">
        <v>277</v>
      </c>
      <c r="G5778" s="159">
        <f t="shared" si="273"/>
        <v>7.7</v>
      </c>
      <c r="H5778" s="159">
        <f t="shared" si="274"/>
        <v>11.05</v>
      </c>
      <c r="I5778" s="155" t="s">
        <v>470</v>
      </c>
      <c r="K5778" t="s">
        <v>458</v>
      </c>
      <c r="L5778" t="s">
        <v>399</v>
      </c>
      <c r="M5778" t="s">
        <v>466</v>
      </c>
      <c r="N5778" t="s">
        <v>295</v>
      </c>
      <c r="O5778" t="s">
        <v>399</v>
      </c>
      <c r="P5778">
        <v>100</v>
      </c>
      <c r="Q5778">
        <v>500</v>
      </c>
      <c r="R5778">
        <v>1</v>
      </c>
      <c r="S5778">
        <v>7.7</v>
      </c>
      <c r="T5778">
        <v>11.05</v>
      </c>
      <c r="U5778" t="b" cm="1">
        <f t="array" ref="U5778">_xlfn.IFS(AND(R5778=1,S5778=G5778,T5778=H5778),TRUE,AND(R5778=1,S5778=G5778,H5778="Product NA"),TRUE)</f>
        <v>1</v>
      </c>
      <c r="W5778">
        <v>6.7</v>
      </c>
      <c r="X5778">
        <v>9.6000000000000014</v>
      </c>
      <c r="Y5778" t="str">
        <f t="shared" si="275"/>
        <v>Change</v>
      </c>
    </row>
    <row r="5779" spans="1:25" x14ac:dyDescent="0.35">
      <c r="A5779" t="s">
        <v>214</v>
      </c>
      <c r="B5779" t="s">
        <v>605</v>
      </c>
      <c r="C5779" t="s">
        <v>295</v>
      </c>
      <c r="D5779" t="s">
        <v>240</v>
      </c>
      <c r="E5779" t="s">
        <v>287</v>
      </c>
      <c r="F5779" t="s">
        <v>0</v>
      </c>
      <c r="G5779" s="159">
        <f t="shared" si="273"/>
        <v>0.06</v>
      </c>
      <c r="H5779" s="159">
        <f t="shared" si="274"/>
        <v>15.25</v>
      </c>
      <c r="I5779" s="155" t="s">
        <v>469</v>
      </c>
      <c r="K5779" t="s">
        <v>458</v>
      </c>
      <c r="L5779" t="s">
        <v>399</v>
      </c>
      <c r="M5779" t="s">
        <v>466</v>
      </c>
      <c r="N5779" t="s">
        <v>295</v>
      </c>
      <c r="O5779" t="s">
        <v>399</v>
      </c>
      <c r="P5779">
        <v>100</v>
      </c>
      <c r="Q5779">
        <v>100</v>
      </c>
      <c r="R5779">
        <v>1</v>
      </c>
      <c r="S5779">
        <v>0.06</v>
      </c>
      <c r="T5779">
        <v>15.25</v>
      </c>
      <c r="U5779" t="b" cm="1">
        <f t="array" ref="U5779">_xlfn.IFS(AND(R5779=1,S5779=G5779,T5779=H5779),TRUE,AND(R5779=1,S5779=G5779,H5779="Product NA"),TRUE)</f>
        <v>1</v>
      </c>
      <c r="W5779">
        <v>0.21</v>
      </c>
      <c r="X5779">
        <v>15.32</v>
      </c>
      <c r="Y5779" t="str">
        <f t="shared" si="275"/>
        <v>Change</v>
      </c>
    </row>
    <row r="5780" spans="1:25" x14ac:dyDescent="0.35">
      <c r="A5780" t="s">
        <v>214</v>
      </c>
      <c r="B5780" t="s">
        <v>605</v>
      </c>
      <c r="C5780" t="s">
        <v>295</v>
      </c>
      <c r="D5780" t="s">
        <v>279</v>
      </c>
      <c r="E5780" t="s">
        <v>287</v>
      </c>
      <c r="F5780" t="s">
        <v>277</v>
      </c>
      <c r="G5780" s="159">
        <f t="shared" si="273"/>
        <v>0.06</v>
      </c>
      <c r="H5780" s="159">
        <f t="shared" si="274"/>
        <v>15.25</v>
      </c>
      <c r="I5780" s="155" t="s">
        <v>470</v>
      </c>
      <c r="K5780" t="s">
        <v>458</v>
      </c>
      <c r="L5780" t="s">
        <v>399</v>
      </c>
      <c r="M5780" t="s">
        <v>466</v>
      </c>
      <c r="N5780" t="s">
        <v>295</v>
      </c>
      <c r="O5780" t="s">
        <v>399</v>
      </c>
      <c r="P5780">
        <v>100</v>
      </c>
      <c r="Q5780">
        <v>500</v>
      </c>
      <c r="R5780">
        <v>1</v>
      </c>
      <c r="S5780">
        <v>0.06</v>
      </c>
      <c r="T5780">
        <v>15.25</v>
      </c>
      <c r="U5780" t="b" cm="1">
        <f t="array" ref="U5780">_xlfn.IFS(AND(R5780=1,S5780=G5780,T5780=H5780),TRUE,AND(R5780=1,S5780=G5780,H5780="Product NA"),TRUE)</f>
        <v>1</v>
      </c>
      <c r="W5780">
        <v>0.05</v>
      </c>
      <c r="X5780">
        <v>13.74</v>
      </c>
      <c r="Y5780" t="str">
        <f t="shared" si="275"/>
        <v>Change</v>
      </c>
    </row>
    <row r="5781" spans="1:25" x14ac:dyDescent="0.35">
      <c r="A5781" t="s">
        <v>216</v>
      </c>
      <c r="B5781" t="s">
        <v>606</v>
      </c>
      <c r="C5781" t="s">
        <v>291</v>
      </c>
      <c r="D5781" t="s">
        <v>326</v>
      </c>
      <c r="E5781" t="s">
        <v>643</v>
      </c>
      <c r="F5781" t="s">
        <v>643</v>
      </c>
      <c r="G5781" s="159">
        <f t="shared" si="273"/>
        <v>0.06</v>
      </c>
      <c r="H5781" s="159">
        <f t="shared" si="274"/>
        <v>17.740000000000002</v>
      </c>
      <c r="I5781" s="155" t="s">
        <v>470</v>
      </c>
      <c r="K5781" t="s">
        <v>456</v>
      </c>
      <c r="L5781" t="s">
        <v>390</v>
      </c>
      <c r="M5781" t="s">
        <v>466</v>
      </c>
      <c r="N5781" t="s">
        <v>291</v>
      </c>
      <c r="O5781" t="s">
        <v>390</v>
      </c>
      <c r="P5781">
        <v>100</v>
      </c>
      <c r="Q5781">
        <v>500</v>
      </c>
      <c r="R5781">
        <v>1</v>
      </c>
      <c r="S5781">
        <v>0.06</v>
      </c>
      <c r="T5781">
        <v>17.740000000000002</v>
      </c>
      <c r="U5781" t="b" cm="1">
        <f t="array" ref="U5781">_xlfn.IFS(AND(R5781=1,S5781=G5781,T5781=H5781),TRUE,AND(R5781=1,S5781=G5781,H5781="Product NA"),TRUE)</f>
        <v>1</v>
      </c>
      <c r="W5781">
        <v>0.05</v>
      </c>
      <c r="X5781">
        <v>15.98</v>
      </c>
      <c r="Y5781" t="str">
        <f t="shared" si="275"/>
        <v>Change</v>
      </c>
    </row>
    <row r="5782" spans="1:25" x14ac:dyDescent="0.35">
      <c r="A5782" t="s">
        <v>216</v>
      </c>
      <c r="B5782" t="s">
        <v>606</v>
      </c>
      <c r="C5782" t="s">
        <v>291</v>
      </c>
      <c r="D5782" t="s">
        <v>326</v>
      </c>
      <c r="E5782" t="s">
        <v>643</v>
      </c>
      <c r="F5782" t="s">
        <v>643</v>
      </c>
      <c r="G5782" s="159">
        <f t="shared" si="273"/>
        <v>1.1800000000000002</v>
      </c>
      <c r="H5782" s="159">
        <f t="shared" si="274"/>
        <v>15.63</v>
      </c>
      <c r="I5782" s="155" t="s">
        <v>707</v>
      </c>
      <c r="K5782" t="s">
        <v>456</v>
      </c>
      <c r="L5782" t="s">
        <v>390</v>
      </c>
      <c r="M5782" t="s">
        <v>466</v>
      </c>
      <c r="N5782" t="s">
        <v>291</v>
      </c>
      <c r="O5782" t="s">
        <v>390</v>
      </c>
      <c r="P5782">
        <v>100</v>
      </c>
      <c r="Q5782">
        <v>5000</v>
      </c>
      <c r="R5782">
        <v>1</v>
      </c>
      <c r="S5782">
        <v>1.1800000000000002</v>
      </c>
      <c r="T5782">
        <v>15.63</v>
      </c>
      <c r="U5782" t="b" cm="1">
        <f t="array" ref="U5782">_xlfn.IFS(AND(R5782=1,S5782=G5782,T5782=H5782),TRUE,AND(R5782=1,S5782=G5782,H5782="Product NA"),TRUE)</f>
        <v>1</v>
      </c>
      <c r="W5782">
        <v>1.03</v>
      </c>
      <c r="X5782">
        <v>13.83</v>
      </c>
      <c r="Y5782" t="str">
        <f t="shared" si="275"/>
        <v>Change</v>
      </c>
    </row>
    <row r="5783" spans="1:25" x14ac:dyDescent="0.35">
      <c r="A5783" t="s">
        <v>216</v>
      </c>
      <c r="B5783" t="s">
        <v>606</v>
      </c>
      <c r="C5783" t="s">
        <v>291</v>
      </c>
      <c r="D5783" t="s">
        <v>382</v>
      </c>
      <c r="E5783" t="s">
        <v>287</v>
      </c>
      <c r="F5783" t="s">
        <v>386</v>
      </c>
      <c r="G5783" s="159">
        <f t="shared" si="273"/>
        <v>1.31</v>
      </c>
      <c r="H5783" s="159">
        <f t="shared" si="274"/>
        <v>18.14</v>
      </c>
      <c r="I5783" s="155" t="s">
        <v>472</v>
      </c>
      <c r="K5783" t="s">
        <v>456</v>
      </c>
      <c r="L5783" t="s">
        <v>390</v>
      </c>
      <c r="M5783" t="s">
        <v>466</v>
      </c>
      <c r="N5783" t="s">
        <v>291</v>
      </c>
      <c r="O5783" t="s">
        <v>390</v>
      </c>
      <c r="P5783">
        <v>100</v>
      </c>
      <c r="Q5783">
        <v>2000</v>
      </c>
      <c r="R5783">
        <v>1</v>
      </c>
      <c r="S5783">
        <v>1.31</v>
      </c>
      <c r="T5783">
        <v>18.14</v>
      </c>
      <c r="U5783" t="b" cm="1">
        <f t="array" ref="U5783">_xlfn.IFS(AND(R5783=1,S5783=G5783,T5783=H5783),TRUE,AND(R5783=1,S5783=G5783,H5783="Product NA"),TRUE)</f>
        <v>1</v>
      </c>
      <c r="W5783">
        <v>1.1300000000000001</v>
      </c>
      <c r="X5783">
        <v>15.64</v>
      </c>
      <c r="Y5783" t="str">
        <f t="shared" si="275"/>
        <v>Change</v>
      </c>
    </row>
    <row r="5784" spans="1:25" x14ac:dyDescent="0.35">
      <c r="A5784" t="s">
        <v>216</v>
      </c>
      <c r="B5784" t="s">
        <v>606</v>
      </c>
      <c r="C5784" t="s">
        <v>291</v>
      </c>
      <c r="D5784" t="s">
        <v>281</v>
      </c>
      <c r="E5784" t="s">
        <v>287</v>
      </c>
      <c r="F5784" t="s">
        <v>286</v>
      </c>
      <c r="G5784" s="159">
        <f t="shared" si="273"/>
        <v>1.31</v>
      </c>
      <c r="H5784" s="159">
        <f t="shared" si="274"/>
        <v>18.14</v>
      </c>
      <c r="I5784" s="155" t="s">
        <v>472</v>
      </c>
      <c r="K5784" t="s">
        <v>456</v>
      </c>
      <c r="L5784" t="s">
        <v>390</v>
      </c>
      <c r="M5784" t="s">
        <v>466</v>
      </c>
      <c r="N5784" t="s">
        <v>291</v>
      </c>
      <c r="O5784" t="s">
        <v>390</v>
      </c>
      <c r="P5784">
        <v>100</v>
      </c>
      <c r="Q5784">
        <v>2000</v>
      </c>
      <c r="R5784">
        <v>1</v>
      </c>
      <c r="S5784">
        <v>1.31</v>
      </c>
      <c r="T5784">
        <v>18.14</v>
      </c>
      <c r="U5784" t="b" cm="1">
        <f t="array" ref="U5784">_xlfn.IFS(AND(R5784=1,S5784=G5784,T5784=H5784),TRUE,AND(R5784=1,S5784=G5784,H5784="Product NA"),TRUE)</f>
        <v>1</v>
      </c>
      <c r="W5784">
        <v>1.1300000000000001</v>
      </c>
      <c r="X5784">
        <v>15.64</v>
      </c>
      <c r="Y5784" t="str">
        <f t="shared" si="275"/>
        <v>Change</v>
      </c>
    </row>
    <row r="5785" spans="1:25" x14ac:dyDescent="0.35">
      <c r="A5785" t="s">
        <v>216</v>
      </c>
      <c r="B5785" t="s">
        <v>606</v>
      </c>
      <c r="C5785" t="s">
        <v>291</v>
      </c>
      <c r="D5785" t="s">
        <v>278</v>
      </c>
      <c r="E5785" t="s">
        <v>287</v>
      </c>
      <c r="F5785" t="s">
        <v>277</v>
      </c>
      <c r="G5785" s="159">
        <f t="shared" si="273"/>
        <v>1.31</v>
      </c>
      <c r="H5785" s="159">
        <f t="shared" si="274"/>
        <v>15.41</v>
      </c>
      <c r="I5785" s="155" t="s">
        <v>470</v>
      </c>
      <c r="K5785" t="s">
        <v>456</v>
      </c>
      <c r="L5785" t="s">
        <v>390</v>
      </c>
      <c r="M5785" t="s">
        <v>466</v>
      </c>
      <c r="N5785" t="s">
        <v>291</v>
      </c>
      <c r="O5785" t="s">
        <v>390</v>
      </c>
      <c r="P5785">
        <v>100</v>
      </c>
      <c r="Q5785">
        <v>500</v>
      </c>
      <c r="R5785">
        <v>1</v>
      </c>
      <c r="S5785">
        <v>1.31</v>
      </c>
      <c r="T5785">
        <v>15.41</v>
      </c>
      <c r="U5785" t="b" cm="1">
        <f t="array" ref="U5785">_xlfn.IFS(AND(R5785=1,S5785=G5785,T5785=H5785),TRUE,AND(R5785=1,S5785=G5785,H5785="Product NA"),TRUE)</f>
        <v>1</v>
      </c>
      <c r="W5785">
        <v>1.1599999999999999</v>
      </c>
      <c r="X5785">
        <v>13.64</v>
      </c>
      <c r="Y5785" t="str">
        <f t="shared" si="275"/>
        <v>Change</v>
      </c>
    </row>
    <row r="5786" spans="1:25" x14ac:dyDescent="0.35">
      <c r="A5786" t="s">
        <v>216</v>
      </c>
      <c r="B5786" t="s">
        <v>606</v>
      </c>
      <c r="C5786" t="s">
        <v>291</v>
      </c>
      <c r="D5786" t="s">
        <v>238</v>
      </c>
      <c r="E5786" t="s">
        <v>287</v>
      </c>
      <c r="F5786" t="s">
        <v>0</v>
      </c>
      <c r="G5786" s="159">
        <f t="shared" si="273"/>
        <v>0.23</v>
      </c>
      <c r="H5786" s="159">
        <f t="shared" si="274"/>
        <v>17.59</v>
      </c>
      <c r="I5786" s="155" t="s">
        <v>469</v>
      </c>
      <c r="K5786" t="s">
        <v>456</v>
      </c>
      <c r="L5786" t="s">
        <v>390</v>
      </c>
      <c r="M5786" t="s">
        <v>466</v>
      </c>
      <c r="N5786" t="s">
        <v>291</v>
      </c>
      <c r="O5786" t="s">
        <v>390</v>
      </c>
      <c r="P5786">
        <v>100</v>
      </c>
      <c r="Q5786">
        <v>100</v>
      </c>
      <c r="R5786">
        <v>1</v>
      </c>
      <c r="S5786">
        <v>0.23</v>
      </c>
      <c r="T5786">
        <v>17.59</v>
      </c>
      <c r="U5786" t="b" cm="1">
        <f t="array" ref="U5786">_xlfn.IFS(AND(R5786=1,S5786=G5786,T5786=H5786),TRUE,AND(R5786=1,S5786=G5786,H5786="Product NA"),TRUE)</f>
        <v>1</v>
      </c>
      <c r="W5786">
        <v>0.2</v>
      </c>
      <c r="X5786">
        <v>15.16</v>
      </c>
      <c r="Y5786" t="str">
        <f t="shared" si="275"/>
        <v>Change</v>
      </c>
    </row>
    <row r="5787" spans="1:25" x14ac:dyDescent="0.35">
      <c r="A5787" t="s">
        <v>216</v>
      </c>
      <c r="B5787" t="s">
        <v>606</v>
      </c>
      <c r="C5787" t="s">
        <v>291</v>
      </c>
      <c r="D5787" t="s">
        <v>239</v>
      </c>
      <c r="E5787" t="s">
        <v>287</v>
      </c>
      <c r="F5787" t="s">
        <v>277</v>
      </c>
      <c r="G5787" s="159">
        <f t="shared" si="273"/>
        <v>0.75</v>
      </c>
      <c r="H5787" s="159">
        <f t="shared" si="274"/>
        <v>17.95</v>
      </c>
      <c r="I5787" s="155" t="s">
        <v>470</v>
      </c>
      <c r="K5787" t="s">
        <v>456</v>
      </c>
      <c r="L5787" t="s">
        <v>390</v>
      </c>
      <c r="M5787" t="s">
        <v>466</v>
      </c>
      <c r="N5787" t="s">
        <v>291</v>
      </c>
      <c r="O5787" t="s">
        <v>390</v>
      </c>
      <c r="P5787">
        <v>100</v>
      </c>
      <c r="Q5787">
        <v>500</v>
      </c>
      <c r="R5787">
        <v>1</v>
      </c>
      <c r="S5787">
        <v>0.75</v>
      </c>
      <c r="T5787">
        <v>17.95</v>
      </c>
      <c r="U5787" t="b" cm="1">
        <f t="array" ref="U5787">_xlfn.IFS(AND(R5787=1,S5787=G5787,T5787=H5787),TRUE,AND(R5787=1,S5787=G5787,H5787="Product NA"),TRUE)</f>
        <v>1</v>
      </c>
      <c r="W5787">
        <v>0.65</v>
      </c>
      <c r="X5787">
        <v>15.47</v>
      </c>
      <c r="Y5787" t="str">
        <f t="shared" si="275"/>
        <v>Change</v>
      </c>
    </row>
    <row r="5788" spans="1:25" x14ac:dyDescent="0.35">
      <c r="A5788" t="s">
        <v>216</v>
      </c>
      <c r="B5788" t="s">
        <v>606</v>
      </c>
      <c r="C5788" t="s">
        <v>291</v>
      </c>
      <c r="D5788" t="s">
        <v>316</v>
      </c>
      <c r="E5788" t="s">
        <v>287</v>
      </c>
      <c r="F5788" t="s">
        <v>286</v>
      </c>
      <c r="G5788" s="159">
        <f t="shared" si="273"/>
        <v>1.33</v>
      </c>
      <c r="H5788" s="159">
        <f t="shared" si="274"/>
        <v>15.63</v>
      </c>
      <c r="I5788" s="155" t="s">
        <v>472</v>
      </c>
      <c r="K5788" t="s">
        <v>456</v>
      </c>
      <c r="L5788" t="s">
        <v>390</v>
      </c>
      <c r="M5788" t="s">
        <v>466</v>
      </c>
      <c r="N5788" t="s">
        <v>291</v>
      </c>
      <c r="O5788" t="s">
        <v>390</v>
      </c>
      <c r="P5788">
        <v>100</v>
      </c>
      <c r="Q5788">
        <v>2000</v>
      </c>
      <c r="R5788">
        <v>1</v>
      </c>
      <c r="S5788">
        <v>1.33</v>
      </c>
      <c r="T5788">
        <v>15.63</v>
      </c>
      <c r="U5788" t="b" cm="1">
        <f t="array" ref="U5788">_xlfn.IFS(AND(R5788=1,S5788=G5788,T5788=H5788),TRUE,AND(R5788=1,S5788=G5788,H5788="Product NA"),TRUE)</f>
        <v>1</v>
      </c>
      <c r="W5788">
        <v>1.18</v>
      </c>
      <c r="X5788">
        <v>13.83</v>
      </c>
      <c r="Y5788" t="str">
        <f t="shared" si="275"/>
        <v>Change</v>
      </c>
    </row>
    <row r="5789" spans="1:25" x14ac:dyDescent="0.35">
      <c r="A5789" t="s">
        <v>216</v>
      </c>
      <c r="B5789" t="s">
        <v>606</v>
      </c>
      <c r="C5789" t="s">
        <v>291</v>
      </c>
      <c r="D5789" t="s">
        <v>284</v>
      </c>
      <c r="E5789" t="s">
        <v>716</v>
      </c>
      <c r="F5789" t="s">
        <v>286</v>
      </c>
      <c r="G5789" s="159">
        <f t="shared" si="273"/>
        <v>0</v>
      </c>
      <c r="H5789" s="159">
        <f t="shared" si="274"/>
        <v>0</v>
      </c>
      <c r="I5789" s="155" t="s">
        <v>472</v>
      </c>
      <c r="K5789" t="s">
        <v>456</v>
      </c>
      <c r="L5789" t="s">
        <v>390</v>
      </c>
      <c r="M5789" t="s">
        <v>466</v>
      </c>
      <c r="N5789" t="s">
        <v>291</v>
      </c>
      <c r="O5789" t="s">
        <v>390</v>
      </c>
      <c r="P5789">
        <v>100</v>
      </c>
      <c r="Q5789">
        <v>2000</v>
      </c>
      <c r="R5789">
        <v>1</v>
      </c>
      <c r="S5789">
        <v>0</v>
      </c>
      <c r="T5789">
        <v>0</v>
      </c>
      <c r="U5789" t="b" cm="1">
        <f t="array" ref="U5789">_xlfn.IFS(AND(R5789=1,S5789=G5789,T5789=H5789),TRUE,AND(R5789=1,S5789=G5789,H5789="Product NA"),TRUE)</f>
        <v>1</v>
      </c>
      <c r="W5789">
        <v>7.25</v>
      </c>
      <c r="X5789">
        <v>11.600000000000001</v>
      </c>
      <c r="Y5789" t="str">
        <f t="shared" si="275"/>
        <v>Change</v>
      </c>
    </row>
    <row r="5790" spans="1:25" x14ac:dyDescent="0.35">
      <c r="A5790" t="s">
        <v>216</v>
      </c>
      <c r="B5790" t="s">
        <v>606</v>
      </c>
      <c r="C5790" t="s">
        <v>291</v>
      </c>
      <c r="D5790" s="180" t="s">
        <v>317</v>
      </c>
      <c r="E5790" t="s">
        <v>716</v>
      </c>
      <c r="F5790" t="s">
        <v>0</v>
      </c>
      <c r="G5790" s="159">
        <f t="shared" si="273"/>
        <v>6.53</v>
      </c>
      <c r="H5790" s="159">
        <f t="shared" si="274"/>
        <v>11.11</v>
      </c>
      <c r="I5790" s="155" t="s">
        <v>469</v>
      </c>
      <c r="K5790" t="s">
        <v>456</v>
      </c>
      <c r="L5790" t="s">
        <v>390</v>
      </c>
      <c r="M5790" t="s">
        <v>466</v>
      </c>
      <c r="N5790" t="s">
        <v>291</v>
      </c>
      <c r="O5790" t="s">
        <v>390</v>
      </c>
      <c r="P5790">
        <v>100</v>
      </c>
      <c r="Q5790">
        <v>100</v>
      </c>
      <c r="R5790">
        <v>1</v>
      </c>
      <c r="S5790">
        <v>6.53</v>
      </c>
      <c r="T5790">
        <v>11.11</v>
      </c>
      <c r="U5790" t="b" cm="1">
        <f t="array" ref="U5790">_xlfn.IFS(AND(R5790=1,S5790=G5790,T5790=H5790),TRUE,AND(R5790=1,S5790=G5790,H5790="Product NA"),TRUE)</f>
        <v>1</v>
      </c>
      <c r="W5790">
        <v>5.68</v>
      </c>
      <c r="X5790">
        <v>9.66</v>
      </c>
      <c r="Y5790" t="str">
        <f t="shared" si="275"/>
        <v>Change</v>
      </c>
    </row>
    <row r="5791" spans="1:25" x14ac:dyDescent="0.35">
      <c r="A5791" t="s">
        <v>216</v>
      </c>
      <c r="B5791" t="s">
        <v>606</v>
      </c>
      <c r="C5791" t="s">
        <v>291</v>
      </c>
      <c r="D5791" t="s">
        <v>324</v>
      </c>
      <c r="E5791" t="s">
        <v>716</v>
      </c>
      <c r="F5791" t="s">
        <v>277</v>
      </c>
      <c r="G5791" s="159">
        <f t="shared" si="273"/>
        <v>0</v>
      </c>
      <c r="H5791" s="159">
        <f t="shared" si="274"/>
        <v>0</v>
      </c>
      <c r="I5791" s="155" t="s">
        <v>470</v>
      </c>
      <c r="K5791" t="s">
        <v>456</v>
      </c>
      <c r="L5791" t="s">
        <v>390</v>
      </c>
      <c r="M5791" t="s">
        <v>466</v>
      </c>
      <c r="N5791" t="s">
        <v>291</v>
      </c>
      <c r="O5791" t="s">
        <v>390</v>
      </c>
      <c r="P5791">
        <v>100</v>
      </c>
      <c r="Q5791">
        <v>500</v>
      </c>
      <c r="R5791">
        <v>1</v>
      </c>
      <c r="S5791">
        <v>0</v>
      </c>
      <c r="T5791">
        <v>0</v>
      </c>
      <c r="U5791" t="b" cm="1">
        <f t="array" ref="U5791">_xlfn.IFS(AND(R5791=1,S5791=G5791,T5791=H5791),TRUE,AND(R5791=1,S5791=G5791,H5791="Product NA"),TRUE)</f>
        <v>1</v>
      </c>
      <c r="W5791">
        <v>6.3000000000000007</v>
      </c>
      <c r="X5791">
        <v>9.6000000000000014</v>
      </c>
      <c r="Y5791" t="str">
        <f t="shared" si="275"/>
        <v>Change</v>
      </c>
    </row>
    <row r="5792" spans="1:25" x14ac:dyDescent="0.35">
      <c r="A5792" t="s">
        <v>216</v>
      </c>
      <c r="B5792" t="s">
        <v>606</v>
      </c>
      <c r="C5792" t="s">
        <v>291</v>
      </c>
      <c r="D5792" s="180" t="s">
        <v>319</v>
      </c>
      <c r="E5792" t="s">
        <v>716</v>
      </c>
      <c r="F5792" t="s">
        <v>277</v>
      </c>
      <c r="G5792" s="159">
        <f t="shared" si="273"/>
        <v>7.25</v>
      </c>
      <c r="H5792" s="159">
        <f t="shared" si="274"/>
        <v>11.05</v>
      </c>
      <c r="I5792" s="155" t="s">
        <v>470</v>
      </c>
      <c r="K5792" t="s">
        <v>456</v>
      </c>
      <c r="L5792" t="s">
        <v>390</v>
      </c>
      <c r="M5792" t="s">
        <v>466</v>
      </c>
      <c r="N5792" t="s">
        <v>291</v>
      </c>
      <c r="O5792" t="s">
        <v>390</v>
      </c>
      <c r="P5792">
        <v>100</v>
      </c>
      <c r="Q5792">
        <v>500</v>
      </c>
      <c r="R5792">
        <v>1</v>
      </c>
      <c r="S5792">
        <v>7.25</v>
      </c>
      <c r="T5792">
        <v>11.05</v>
      </c>
      <c r="U5792" t="b" cm="1">
        <f t="array" ref="U5792">_xlfn.IFS(AND(R5792=1,S5792=G5792,T5792=H5792),TRUE,AND(R5792=1,S5792=G5792,H5792="Product NA"),TRUE)</f>
        <v>1</v>
      </c>
      <c r="W5792">
        <v>6.3000000000000007</v>
      </c>
      <c r="X5792">
        <v>9.6000000000000014</v>
      </c>
      <c r="Y5792" t="str">
        <f t="shared" si="275"/>
        <v>Change</v>
      </c>
    </row>
    <row r="5793" spans="1:25" x14ac:dyDescent="0.35">
      <c r="A5793" t="s">
        <v>216</v>
      </c>
      <c r="B5793" t="s">
        <v>606</v>
      </c>
      <c r="C5793" t="s">
        <v>291</v>
      </c>
      <c r="D5793" t="s">
        <v>240</v>
      </c>
      <c r="E5793" t="s">
        <v>287</v>
      </c>
      <c r="F5793" t="s">
        <v>0</v>
      </c>
      <c r="G5793" s="159">
        <f t="shared" si="273"/>
        <v>0.05</v>
      </c>
      <c r="H5793" s="159">
        <f t="shared" si="274"/>
        <v>12.3</v>
      </c>
      <c r="I5793" s="155" t="s">
        <v>469</v>
      </c>
      <c r="K5793" t="s">
        <v>456</v>
      </c>
      <c r="L5793" t="s">
        <v>390</v>
      </c>
      <c r="M5793" t="s">
        <v>466</v>
      </c>
      <c r="N5793" t="s">
        <v>291</v>
      </c>
      <c r="O5793" t="s">
        <v>390</v>
      </c>
      <c r="P5793">
        <v>100</v>
      </c>
      <c r="Q5793">
        <v>100</v>
      </c>
      <c r="R5793">
        <v>1</v>
      </c>
      <c r="S5793">
        <v>0.05</v>
      </c>
      <c r="T5793">
        <v>12.3</v>
      </c>
      <c r="U5793" t="b" cm="1">
        <f t="array" ref="U5793">_xlfn.IFS(AND(R5793=1,S5793=G5793,T5793=H5793),TRUE,AND(R5793=1,S5793=G5793,H5793="Product NA"),TRUE)</f>
        <v>1</v>
      </c>
      <c r="W5793">
        <v>0.05</v>
      </c>
      <c r="X5793">
        <v>11.34</v>
      </c>
      <c r="Y5793" t="str">
        <f t="shared" si="275"/>
        <v>Change</v>
      </c>
    </row>
    <row r="5794" spans="1:25" x14ac:dyDescent="0.35">
      <c r="A5794" t="s">
        <v>216</v>
      </c>
      <c r="B5794" t="s">
        <v>606</v>
      </c>
      <c r="C5794" t="s">
        <v>291</v>
      </c>
      <c r="D5794" t="s">
        <v>279</v>
      </c>
      <c r="E5794" t="s">
        <v>287</v>
      </c>
      <c r="F5794" t="s">
        <v>277</v>
      </c>
      <c r="G5794" s="159">
        <f t="shared" si="273"/>
        <v>0.06</v>
      </c>
      <c r="H5794" s="159">
        <f t="shared" si="274"/>
        <v>17.740000000000002</v>
      </c>
      <c r="I5794" s="155" t="s">
        <v>470</v>
      </c>
      <c r="K5794" t="s">
        <v>456</v>
      </c>
      <c r="L5794" t="s">
        <v>390</v>
      </c>
      <c r="M5794" t="s">
        <v>466</v>
      </c>
      <c r="N5794" t="s">
        <v>291</v>
      </c>
      <c r="O5794" t="s">
        <v>390</v>
      </c>
      <c r="P5794">
        <v>100</v>
      </c>
      <c r="Q5794">
        <v>500</v>
      </c>
      <c r="R5794">
        <v>1</v>
      </c>
      <c r="S5794">
        <v>0.06</v>
      </c>
      <c r="T5794">
        <v>17.740000000000002</v>
      </c>
      <c r="U5794" t="b" cm="1">
        <f t="array" ref="U5794">_xlfn.IFS(AND(R5794=1,S5794=G5794,T5794=H5794),TRUE,AND(R5794=1,S5794=G5794,H5794="Product NA"),TRUE)</f>
        <v>1</v>
      </c>
      <c r="W5794">
        <v>0.05</v>
      </c>
      <c r="X5794">
        <v>15.98</v>
      </c>
      <c r="Y5794" t="str">
        <f t="shared" si="275"/>
        <v>Change</v>
      </c>
    </row>
    <row r="5795" spans="1:25" x14ac:dyDescent="0.35">
      <c r="A5795" t="s">
        <v>215</v>
      </c>
      <c r="B5795" t="s">
        <v>638</v>
      </c>
      <c r="C5795" t="s">
        <v>293</v>
      </c>
      <c r="D5795" t="s">
        <v>326</v>
      </c>
      <c r="E5795" t="s">
        <v>643</v>
      </c>
      <c r="F5795" t="s">
        <v>643</v>
      </c>
      <c r="G5795" s="159">
        <f t="shared" si="273"/>
        <v>7.0000000000000007E-2</v>
      </c>
      <c r="H5795" s="159">
        <f t="shared" si="274"/>
        <v>17.670000000000002</v>
      </c>
      <c r="I5795" s="155" t="s">
        <v>470</v>
      </c>
      <c r="K5795" t="s">
        <v>457</v>
      </c>
      <c r="L5795" t="s">
        <v>392</v>
      </c>
      <c r="M5795" t="s">
        <v>466</v>
      </c>
      <c r="N5795" t="s">
        <v>293</v>
      </c>
      <c r="O5795" t="s">
        <v>392</v>
      </c>
      <c r="P5795">
        <v>100</v>
      </c>
      <c r="Q5795">
        <v>500</v>
      </c>
      <c r="R5795">
        <v>1</v>
      </c>
      <c r="S5795">
        <v>7.0000000000000007E-2</v>
      </c>
      <c r="T5795">
        <v>17.670000000000002</v>
      </c>
      <c r="U5795" t="b" cm="1">
        <f t="array" ref="U5795">_xlfn.IFS(AND(R5795=1,S5795=G5795,T5795=H5795),TRUE,AND(R5795=1,S5795=G5795,H5795="Product NA"),TRUE)</f>
        <v>1</v>
      </c>
      <c r="W5795">
        <v>0.06</v>
      </c>
      <c r="X5795">
        <v>15.92</v>
      </c>
      <c r="Y5795" t="str">
        <f t="shared" si="275"/>
        <v>Change</v>
      </c>
    </row>
    <row r="5796" spans="1:25" x14ac:dyDescent="0.35">
      <c r="A5796" t="s">
        <v>215</v>
      </c>
      <c r="B5796" t="s">
        <v>638</v>
      </c>
      <c r="C5796" t="s">
        <v>293</v>
      </c>
      <c r="D5796" t="s">
        <v>326</v>
      </c>
      <c r="E5796" t="s">
        <v>643</v>
      </c>
      <c r="F5796" t="s">
        <v>643</v>
      </c>
      <c r="G5796" s="159">
        <f t="shared" si="273"/>
        <v>1.58</v>
      </c>
      <c r="H5796" s="159">
        <f t="shared" si="274"/>
        <v>17.28</v>
      </c>
      <c r="I5796" s="155" t="s">
        <v>707</v>
      </c>
      <c r="K5796" t="s">
        <v>457</v>
      </c>
      <c r="L5796" t="s">
        <v>392</v>
      </c>
      <c r="M5796" t="s">
        <v>466</v>
      </c>
      <c r="N5796" t="s">
        <v>293</v>
      </c>
      <c r="O5796" t="s">
        <v>392</v>
      </c>
      <c r="P5796">
        <v>100</v>
      </c>
      <c r="Q5796">
        <v>5000</v>
      </c>
      <c r="R5796">
        <v>1</v>
      </c>
      <c r="S5796">
        <v>1.58</v>
      </c>
      <c r="T5796">
        <v>17.28</v>
      </c>
      <c r="U5796" t="b" cm="1">
        <f t="array" ref="U5796">_xlfn.IFS(AND(R5796=1,S5796=G5796,T5796=H5796),TRUE,AND(R5796=1,S5796=G5796,H5796="Product NA"),TRUE)</f>
        <v>1</v>
      </c>
      <c r="W5796">
        <v>1.3800000000000001</v>
      </c>
      <c r="X5796">
        <v>15.290000000000001</v>
      </c>
      <c r="Y5796" t="str">
        <f t="shared" si="275"/>
        <v>Change</v>
      </c>
    </row>
    <row r="5797" spans="1:25" x14ac:dyDescent="0.35">
      <c r="A5797" t="s">
        <v>215</v>
      </c>
      <c r="B5797" t="s">
        <v>638</v>
      </c>
      <c r="C5797" t="s">
        <v>293</v>
      </c>
      <c r="D5797" t="s">
        <v>382</v>
      </c>
      <c r="E5797" t="s">
        <v>287</v>
      </c>
      <c r="F5797" t="s">
        <v>386</v>
      </c>
      <c r="G5797" s="159">
        <f t="shared" si="273"/>
        <v>1.81</v>
      </c>
      <c r="H5797" s="159">
        <f t="shared" si="274"/>
        <v>18.39</v>
      </c>
      <c r="I5797" s="155" t="s">
        <v>472</v>
      </c>
      <c r="K5797" t="s">
        <v>457</v>
      </c>
      <c r="L5797" t="s">
        <v>392</v>
      </c>
      <c r="M5797" t="s">
        <v>466</v>
      </c>
      <c r="N5797" t="s">
        <v>293</v>
      </c>
      <c r="O5797" t="s">
        <v>392</v>
      </c>
      <c r="P5797">
        <v>100</v>
      </c>
      <c r="Q5797">
        <v>2000</v>
      </c>
      <c r="R5797">
        <v>1</v>
      </c>
      <c r="S5797">
        <v>1.81</v>
      </c>
      <c r="T5797">
        <v>18.39</v>
      </c>
      <c r="U5797" t="b" cm="1">
        <f t="array" ref="U5797">_xlfn.IFS(AND(R5797=1,S5797=G5797,T5797=H5797),TRUE,AND(R5797=1,S5797=G5797,H5797="Product NA"),TRUE)</f>
        <v>1</v>
      </c>
      <c r="W5797">
        <v>1.56</v>
      </c>
      <c r="X5797">
        <v>15.85</v>
      </c>
      <c r="Y5797" t="str">
        <f t="shared" si="275"/>
        <v>Change</v>
      </c>
    </row>
    <row r="5798" spans="1:25" x14ac:dyDescent="0.35">
      <c r="A5798" t="s">
        <v>215</v>
      </c>
      <c r="B5798" t="s">
        <v>638</v>
      </c>
      <c r="C5798" t="s">
        <v>293</v>
      </c>
      <c r="D5798" t="s">
        <v>281</v>
      </c>
      <c r="E5798" t="s">
        <v>287</v>
      </c>
      <c r="F5798" t="s">
        <v>286</v>
      </c>
      <c r="G5798" s="159">
        <f t="shared" si="273"/>
        <v>1.81</v>
      </c>
      <c r="H5798" s="159">
        <f t="shared" si="274"/>
        <v>18.39</v>
      </c>
      <c r="I5798" s="155" t="s">
        <v>472</v>
      </c>
      <c r="K5798" t="s">
        <v>457</v>
      </c>
      <c r="L5798" t="s">
        <v>392</v>
      </c>
      <c r="M5798" t="s">
        <v>466</v>
      </c>
      <c r="N5798" t="s">
        <v>293</v>
      </c>
      <c r="O5798" t="s">
        <v>392</v>
      </c>
      <c r="P5798">
        <v>100</v>
      </c>
      <c r="Q5798">
        <v>2000</v>
      </c>
      <c r="R5798">
        <v>1</v>
      </c>
      <c r="S5798">
        <v>1.81</v>
      </c>
      <c r="T5798">
        <v>18.39</v>
      </c>
      <c r="U5798" t="b" cm="1">
        <f t="array" ref="U5798">_xlfn.IFS(AND(R5798=1,S5798=G5798,T5798=H5798),TRUE,AND(R5798=1,S5798=G5798,H5798="Product NA"),TRUE)</f>
        <v>1</v>
      </c>
      <c r="W5798">
        <v>1.56</v>
      </c>
      <c r="X5798">
        <v>15.85</v>
      </c>
      <c r="Y5798" t="str">
        <f t="shared" si="275"/>
        <v>Change</v>
      </c>
    </row>
    <row r="5799" spans="1:25" x14ac:dyDescent="0.35">
      <c r="A5799" t="s">
        <v>215</v>
      </c>
      <c r="B5799" t="s">
        <v>638</v>
      </c>
      <c r="C5799" t="s">
        <v>293</v>
      </c>
      <c r="D5799" t="s">
        <v>278</v>
      </c>
      <c r="E5799" t="s">
        <v>287</v>
      </c>
      <c r="F5799" t="s">
        <v>277</v>
      </c>
      <c r="G5799" s="159">
        <f t="shared" si="273"/>
        <v>0.49</v>
      </c>
      <c r="H5799" s="159">
        <f t="shared" si="274"/>
        <v>16.760000000000002</v>
      </c>
      <c r="I5799" s="155" t="s">
        <v>470</v>
      </c>
      <c r="K5799" t="s">
        <v>457</v>
      </c>
      <c r="L5799" t="s">
        <v>392</v>
      </c>
      <c r="M5799" t="s">
        <v>466</v>
      </c>
      <c r="N5799" t="s">
        <v>293</v>
      </c>
      <c r="O5799" t="s">
        <v>392</v>
      </c>
      <c r="P5799">
        <v>100</v>
      </c>
      <c r="Q5799">
        <v>500</v>
      </c>
      <c r="R5799">
        <v>1</v>
      </c>
      <c r="S5799">
        <v>0.49</v>
      </c>
      <c r="T5799">
        <v>16.760000000000002</v>
      </c>
      <c r="U5799" t="b" cm="1">
        <f t="array" ref="U5799">_xlfn.IFS(AND(R5799=1,S5799=G5799,T5799=H5799),TRUE,AND(R5799=1,S5799=G5799,H5799="Product NA"),TRUE)</f>
        <v>1</v>
      </c>
      <c r="W5799">
        <v>0.43</v>
      </c>
      <c r="X5799">
        <v>14.57</v>
      </c>
      <c r="Y5799" t="str">
        <f t="shared" si="275"/>
        <v>Change</v>
      </c>
    </row>
    <row r="5800" spans="1:25" x14ac:dyDescent="0.35">
      <c r="A5800" t="s">
        <v>215</v>
      </c>
      <c r="B5800" t="s">
        <v>638</v>
      </c>
      <c r="C5800" t="s">
        <v>293</v>
      </c>
      <c r="D5800" t="s">
        <v>238</v>
      </c>
      <c r="E5800" t="s">
        <v>287</v>
      </c>
      <c r="F5800" t="s">
        <v>0</v>
      </c>
      <c r="G5800" s="159">
        <f t="shared" si="273"/>
        <v>0.41000000000000003</v>
      </c>
      <c r="H5800" s="159">
        <f t="shared" si="274"/>
        <v>19.16</v>
      </c>
      <c r="I5800" s="155" t="s">
        <v>469</v>
      </c>
      <c r="K5800" t="s">
        <v>457</v>
      </c>
      <c r="L5800" t="s">
        <v>392</v>
      </c>
      <c r="M5800" t="s">
        <v>466</v>
      </c>
      <c r="N5800" t="s">
        <v>293</v>
      </c>
      <c r="O5800" t="s">
        <v>392</v>
      </c>
      <c r="P5800">
        <v>100</v>
      </c>
      <c r="Q5800">
        <v>100</v>
      </c>
      <c r="R5800">
        <v>1</v>
      </c>
      <c r="S5800">
        <v>0.41000000000000003</v>
      </c>
      <c r="T5800">
        <v>19.16</v>
      </c>
      <c r="U5800" t="b" cm="1">
        <f t="array" ref="U5800">_xlfn.IFS(AND(R5800=1,S5800=G5800,T5800=H5800),TRUE,AND(R5800=1,S5800=G5800,H5800="Product NA"),TRUE)</f>
        <v>1</v>
      </c>
      <c r="W5800">
        <v>0.35000000000000003</v>
      </c>
      <c r="X5800">
        <v>16.52</v>
      </c>
      <c r="Y5800" t="str">
        <f t="shared" si="275"/>
        <v>Change</v>
      </c>
    </row>
    <row r="5801" spans="1:25" x14ac:dyDescent="0.35">
      <c r="A5801" t="s">
        <v>215</v>
      </c>
      <c r="B5801" t="s">
        <v>638</v>
      </c>
      <c r="C5801" t="s">
        <v>293</v>
      </c>
      <c r="D5801" t="s">
        <v>239</v>
      </c>
      <c r="E5801" t="s">
        <v>287</v>
      </c>
      <c r="F5801" t="s">
        <v>277</v>
      </c>
      <c r="G5801" s="159">
        <f t="shared" si="273"/>
        <v>0.5</v>
      </c>
      <c r="H5801" s="159">
        <f t="shared" si="274"/>
        <v>18.420000000000002</v>
      </c>
      <c r="I5801" s="155" t="s">
        <v>470</v>
      </c>
      <c r="K5801" t="s">
        <v>457</v>
      </c>
      <c r="L5801" t="s">
        <v>392</v>
      </c>
      <c r="M5801" t="s">
        <v>466</v>
      </c>
      <c r="N5801" t="s">
        <v>293</v>
      </c>
      <c r="O5801" t="s">
        <v>392</v>
      </c>
      <c r="P5801">
        <v>100</v>
      </c>
      <c r="Q5801">
        <v>500</v>
      </c>
      <c r="R5801">
        <v>1</v>
      </c>
      <c r="S5801">
        <v>0.5</v>
      </c>
      <c r="T5801">
        <v>18.420000000000002</v>
      </c>
      <c r="U5801" t="b" cm="1">
        <f t="array" ref="U5801">_xlfn.IFS(AND(R5801=1,S5801=G5801,T5801=H5801),TRUE,AND(R5801=1,S5801=G5801,H5801="Product NA"),TRUE)</f>
        <v>1</v>
      </c>
      <c r="W5801">
        <v>0.43</v>
      </c>
      <c r="X5801">
        <v>15.88</v>
      </c>
      <c r="Y5801" t="str">
        <f t="shared" si="275"/>
        <v>Change</v>
      </c>
    </row>
    <row r="5802" spans="1:25" x14ac:dyDescent="0.35">
      <c r="A5802" t="s">
        <v>215</v>
      </c>
      <c r="B5802" t="s">
        <v>638</v>
      </c>
      <c r="C5802" t="s">
        <v>293</v>
      </c>
      <c r="D5802" t="s">
        <v>316</v>
      </c>
      <c r="E5802" t="s">
        <v>287</v>
      </c>
      <c r="F5802" t="s">
        <v>286</v>
      </c>
      <c r="G5802" s="159">
        <f t="shared" si="273"/>
        <v>1.73</v>
      </c>
      <c r="H5802" s="159">
        <f t="shared" si="274"/>
        <v>17.28</v>
      </c>
      <c r="I5802" s="155" t="s">
        <v>472</v>
      </c>
      <c r="K5802" t="s">
        <v>457</v>
      </c>
      <c r="L5802" t="s">
        <v>392</v>
      </c>
      <c r="M5802" t="s">
        <v>466</v>
      </c>
      <c r="N5802" t="s">
        <v>293</v>
      </c>
      <c r="O5802" t="s">
        <v>392</v>
      </c>
      <c r="P5802">
        <v>100</v>
      </c>
      <c r="Q5802">
        <v>2000</v>
      </c>
      <c r="R5802">
        <v>1</v>
      </c>
      <c r="S5802">
        <v>1.73</v>
      </c>
      <c r="T5802">
        <v>17.28</v>
      </c>
      <c r="U5802" t="b" cm="1">
        <f t="array" ref="U5802">_xlfn.IFS(AND(R5802=1,S5802=G5802,T5802=H5802),TRUE,AND(R5802=1,S5802=G5802,H5802="Product NA"),TRUE)</f>
        <v>1</v>
      </c>
      <c r="W5802">
        <v>1.53</v>
      </c>
      <c r="X5802">
        <v>15.290000000000001</v>
      </c>
      <c r="Y5802" t="str">
        <f t="shared" si="275"/>
        <v>Change</v>
      </c>
    </row>
    <row r="5803" spans="1:25" x14ac:dyDescent="0.35">
      <c r="A5803" t="s">
        <v>215</v>
      </c>
      <c r="B5803" t="s">
        <v>638</v>
      </c>
      <c r="C5803" t="s">
        <v>293</v>
      </c>
      <c r="D5803" t="s">
        <v>646</v>
      </c>
      <c r="E5803" t="s">
        <v>715</v>
      </c>
      <c r="F5803" t="s">
        <v>286</v>
      </c>
      <c r="G5803" s="159">
        <f t="shared" si="273"/>
        <v>18.100000000000001</v>
      </c>
      <c r="H5803" s="159">
        <f t="shared" si="274"/>
        <v>0</v>
      </c>
      <c r="I5803" s="155" t="s">
        <v>471</v>
      </c>
      <c r="K5803" t="s">
        <v>457</v>
      </c>
      <c r="L5803" t="s">
        <v>392</v>
      </c>
      <c r="M5803" t="s">
        <v>466</v>
      </c>
      <c r="N5803" t="s">
        <v>293</v>
      </c>
      <c r="O5803" t="s">
        <v>392</v>
      </c>
      <c r="P5803">
        <v>30000</v>
      </c>
      <c r="Q5803">
        <v>1000</v>
      </c>
      <c r="R5803">
        <v>1</v>
      </c>
      <c r="S5803">
        <v>18.100000000000001</v>
      </c>
      <c r="T5803">
        <v>0</v>
      </c>
      <c r="U5803" t="b" cm="1">
        <f t="array" ref="U5803">_xlfn.IFS(AND(R5803=1,S5803=G5803,T5803=H5803),TRUE,AND(R5803=1,S5803=G5803,H5803="Product NA"),TRUE)</f>
        <v>1</v>
      </c>
      <c r="W5803">
        <v>21.25</v>
      </c>
      <c r="X5803">
        <v>0</v>
      </c>
      <c r="Y5803" t="str">
        <f t="shared" si="275"/>
        <v>Change</v>
      </c>
    </row>
    <row r="5804" spans="1:25" x14ac:dyDescent="0.35">
      <c r="A5804" t="s">
        <v>215</v>
      </c>
      <c r="B5804" t="s">
        <v>638</v>
      </c>
      <c r="C5804" t="s">
        <v>293</v>
      </c>
      <c r="D5804" t="s">
        <v>646</v>
      </c>
      <c r="E5804" t="s">
        <v>715</v>
      </c>
      <c r="F5804" t="s">
        <v>286</v>
      </c>
      <c r="G5804" s="159">
        <f t="shared" si="273"/>
        <v>87.600000000000009</v>
      </c>
      <c r="H5804" s="159">
        <f t="shared" si="274"/>
        <v>0</v>
      </c>
      <c r="I5804" s="155" t="s">
        <v>671</v>
      </c>
      <c r="K5804" t="s">
        <v>457</v>
      </c>
      <c r="L5804" t="s">
        <v>392</v>
      </c>
      <c r="M5804" t="s">
        <v>466</v>
      </c>
      <c r="N5804" t="s">
        <v>293</v>
      </c>
      <c r="O5804" t="s">
        <v>392</v>
      </c>
      <c r="P5804">
        <v>30000</v>
      </c>
      <c r="Q5804">
        <v>15000</v>
      </c>
      <c r="R5804">
        <v>1</v>
      </c>
      <c r="S5804">
        <v>87.600000000000009</v>
      </c>
      <c r="T5804">
        <v>0</v>
      </c>
      <c r="U5804" t="b" cm="1">
        <f t="array" ref="U5804">_xlfn.IFS(AND(R5804=1,S5804=G5804,T5804=H5804),TRUE,AND(R5804=1,S5804=G5804,H5804="Product NA"),TRUE)</f>
        <v>1</v>
      </c>
      <c r="W5804">
        <v>112.80000000000001</v>
      </c>
      <c r="X5804">
        <v>0</v>
      </c>
      <c r="Y5804" t="str">
        <f t="shared" si="275"/>
        <v>Change</v>
      </c>
    </row>
    <row r="5805" spans="1:25" x14ac:dyDescent="0.35">
      <c r="A5805" t="s">
        <v>215</v>
      </c>
      <c r="B5805" t="s">
        <v>638</v>
      </c>
      <c r="C5805" t="s">
        <v>293</v>
      </c>
      <c r="D5805" t="s">
        <v>646</v>
      </c>
      <c r="E5805" t="s">
        <v>715</v>
      </c>
      <c r="F5805" t="s">
        <v>286</v>
      </c>
      <c r="G5805" s="159">
        <f t="shared" si="273"/>
        <v>22.6</v>
      </c>
      <c r="H5805" s="159">
        <f t="shared" si="274"/>
        <v>0</v>
      </c>
      <c r="I5805" s="155" t="s">
        <v>662</v>
      </c>
      <c r="K5805" t="s">
        <v>457</v>
      </c>
      <c r="L5805" t="s">
        <v>392</v>
      </c>
      <c r="M5805" t="s">
        <v>466</v>
      </c>
      <c r="N5805" t="s">
        <v>293</v>
      </c>
      <c r="O5805" t="s">
        <v>392</v>
      </c>
      <c r="P5805">
        <v>30000</v>
      </c>
      <c r="Q5805">
        <v>2000</v>
      </c>
      <c r="R5805">
        <v>1</v>
      </c>
      <c r="S5805">
        <v>22.6</v>
      </c>
      <c r="T5805">
        <v>0</v>
      </c>
      <c r="U5805" t="b" cm="1">
        <f t="array" ref="U5805">_xlfn.IFS(AND(R5805=1,S5805=G5805,T5805=H5805),TRUE,AND(R5805=1,S5805=G5805,H5805="Product NA"),TRUE)</f>
        <v>1</v>
      </c>
      <c r="W5805">
        <v>27.450000000000003</v>
      </c>
      <c r="X5805">
        <v>0</v>
      </c>
      <c r="Y5805" t="str">
        <f t="shared" si="275"/>
        <v>Change</v>
      </c>
    </row>
    <row r="5806" spans="1:25" x14ac:dyDescent="0.35">
      <c r="A5806" t="s">
        <v>215</v>
      </c>
      <c r="B5806" t="s">
        <v>638</v>
      </c>
      <c r="C5806" t="s">
        <v>293</v>
      </c>
      <c r="D5806" t="s">
        <v>646</v>
      </c>
      <c r="E5806" t="s">
        <v>715</v>
      </c>
      <c r="F5806" t="s">
        <v>286</v>
      </c>
      <c r="G5806" s="159">
        <f t="shared" si="273"/>
        <v>111.80000000000001</v>
      </c>
      <c r="H5806" s="159">
        <f t="shared" si="274"/>
        <v>0</v>
      </c>
      <c r="I5806" s="155" t="s">
        <v>672</v>
      </c>
      <c r="K5806" t="s">
        <v>457</v>
      </c>
      <c r="L5806" t="s">
        <v>392</v>
      </c>
      <c r="M5806" t="s">
        <v>466</v>
      </c>
      <c r="N5806" t="s">
        <v>293</v>
      </c>
      <c r="O5806" t="s">
        <v>392</v>
      </c>
      <c r="P5806">
        <v>30000</v>
      </c>
      <c r="Q5806">
        <v>20000</v>
      </c>
      <c r="R5806">
        <v>1</v>
      </c>
      <c r="S5806">
        <v>111.80000000000001</v>
      </c>
      <c r="T5806">
        <v>0</v>
      </c>
      <c r="U5806" t="b" cm="1">
        <f t="array" ref="U5806">_xlfn.IFS(AND(R5806=1,S5806=G5806,T5806=H5806),TRUE,AND(R5806=1,S5806=G5806,H5806="Product NA"),TRUE)</f>
        <v>1</v>
      </c>
      <c r="W5806">
        <v>144.9</v>
      </c>
      <c r="X5806">
        <v>0</v>
      </c>
      <c r="Y5806" t="str">
        <f t="shared" si="275"/>
        <v>Change</v>
      </c>
    </row>
    <row r="5807" spans="1:25" x14ac:dyDescent="0.35">
      <c r="A5807" t="s">
        <v>215</v>
      </c>
      <c r="B5807" t="s">
        <v>638</v>
      </c>
      <c r="C5807" t="s">
        <v>293</v>
      </c>
      <c r="D5807" t="s">
        <v>646</v>
      </c>
      <c r="E5807" t="s">
        <v>715</v>
      </c>
      <c r="F5807" t="s">
        <v>286</v>
      </c>
      <c r="G5807" s="159">
        <f t="shared" si="273"/>
        <v>146.4</v>
      </c>
      <c r="H5807" s="159">
        <f t="shared" si="274"/>
        <v>0</v>
      </c>
      <c r="I5807" s="155" t="s">
        <v>673</v>
      </c>
      <c r="K5807" t="s">
        <v>457</v>
      </c>
      <c r="L5807" t="s">
        <v>392</v>
      </c>
      <c r="M5807" t="s">
        <v>466</v>
      </c>
      <c r="N5807" t="s">
        <v>293</v>
      </c>
      <c r="O5807" t="s">
        <v>392</v>
      </c>
      <c r="P5807">
        <v>30000</v>
      </c>
      <c r="Q5807">
        <v>25000</v>
      </c>
      <c r="R5807">
        <v>1</v>
      </c>
      <c r="S5807">
        <v>146.4</v>
      </c>
      <c r="T5807">
        <v>0</v>
      </c>
      <c r="U5807" t="b" cm="1">
        <f t="array" ref="U5807">_xlfn.IFS(AND(R5807=1,S5807=G5807,T5807=H5807),TRUE,AND(R5807=1,S5807=G5807,H5807="Product NA"),TRUE)</f>
        <v>1</v>
      </c>
      <c r="W5807">
        <v>185.70000000000002</v>
      </c>
      <c r="X5807">
        <v>0</v>
      </c>
      <c r="Y5807" t="str">
        <f t="shared" si="275"/>
        <v>Change</v>
      </c>
    </row>
    <row r="5808" spans="1:25" x14ac:dyDescent="0.35">
      <c r="A5808" t="s">
        <v>215</v>
      </c>
      <c r="B5808" t="s">
        <v>638</v>
      </c>
      <c r="C5808" t="s">
        <v>293</v>
      </c>
      <c r="D5808" t="s">
        <v>646</v>
      </c>
      <c r="E5808" t="s">
        <v>715</v>
      </c>
      <c r="F5808" t="s">
        <v>286</v>
      </c>
      <c r="G5808" s="159">
        <f t="shared" si="273"/>
        <v>30.650000000000002</v>
      </c>
      <c r="H5808" s="159">
        <f t="shared" si="274"/>
        <v>0</v>
      </c>
      <c r="I5808" s="155" t="s">
        <v>663</v>
      </c>
      <c r="K5808" t="s">
        <v>457</v>
      </c>
      <c r="L5808" t="s">
        <v>392</v>
      </c>
      <c r="M5808" t="s">
        <v>466</v>
      </c>
      <c r="N5808" t="s">
        <v>293</v>
      </c>
      <c r="O5808" t="s">
        <v>392</v>
      </c>
      <c r="P5808">
        <v>30000</v>
      </c>
      <c r="Q5808">
        <v>3000</v>
      </c>
      <c r="R5808">
        <v>1</v>
      </c>
      <c r="S5808">
        <v>30.650000000000002</v>
      </c>
      <c r="T5808">
        <v>0</v>
      </c>
      <c r="U5808" t="b" cm="1">
        <f t="array" ref="U5808">_xlfn.IFS(AND(R5808=1,S5808=G5808,T5808=H5808),TRUE,AND(R5808=1,S5808=G5808,H5808="Product NA"),TRUE)</f>
        <v>1</v>
      </c>
      <c r="W5808">
        <v>33.700000000000003</v>
      </c>
      <c r="X5808">
        <v>0</v>
      </c>
      <c r="Y5808" t="str">
        <f t="shared" si="275"/>
        <v>Change</v>
      </c>
    </row>
    <row r="5809" spans="1:25" x14ac:dyDescent="0.35">
      <c r="A5809" t="s">
        <v>215</v>
      </c>
      <c r="B5809" t="s">
        <v>638</v>
      </c>
      <c r="C5809" t="s">
        <v>293</v>
      </c>
      <c r="D5809" t="s">
        <v>646</v>
      </c>
      <c r="E5809" t="s">
        <v>715</v>
      </c>
      <c r="F5809" t="s">
        <v>286</v>
      </c>
      <c r="G5809" s="159">
        <f t="shared" si="273"/>
        <v>172.5</v>
      </c>
      <c r="H5809" s="159">
        <f t="shared" si="274"/>
        <v>0</v>
      </c>
      <c r="I5809" s="155" t="s">
        <v>674</v>
      </c>
      <c r="K5809" t="s">
        <v>457</v>
      </c>
      <c r="L5809" t="s">
        <v>392</v>
      </c>
      <c r="M5809" t="s">
        <v>466</v>
      </c>
      <c r="N5809" t="s">
        <v>293</v>
      </c>
      <c r="O5809" t="s">
        <v>392</v>
      </c>
      <c r="P5809">
        <v>30000</v>
      </c>
      <c r="Q5809">
        <v>30000</v>
      </c>
      <c r="R5809">
        <v>1</v>
      </c>
      <c r="S5809">
        <v>172.5</v>
      </c>
      <c r="T5809">
        <v>0</v>
      </c>
      <c r="U5809" t="b" cm="1">
        <f t="array" ref="U5809">_xlfn.IFS(AND(R5809=1,S5809=G5809,T5809=H5809),TRUE,AND(R5809=1,S5809=G5809,H5809="Product NA"),TRUE)</f>
        <v>1</v>
      </c>
      <c r="W5809">
        <v>219.4</v>
      </c>
      <c r="X5809">
        <v>0</v>
      </c>
      <c r="Y5809" t="str">
        <f t="shared" si="275"/>
        <v>Change</v>
      </c>
    </row>
    <row r="5810" spans="1:25" x14ac:dyDescent="0.35">
      <c r="A5810" t="s">
        <v>215</v>
      </c>
      <c r="B5810" t="s">
        <v>638</v>
      </c>
      <c r="C5810" t="s">
        <v>293</v>
      </c>
      <c r="D5810" t="s">
        <v>646</v>
      </c>
      <c r="E5810" t="s">
        <v>715</v>
      </c>
      <c r="F5810" t="s">
        <v>286</v>
      </c>
      <c r="G5810" s="159">
        <f t="shared" si="273"/>
        <v>35.85</v>
      </c>
      <c r="H5810" s="159">
        <f t="shared" si="274"/>
        <v>0</v>
      </c>
      <c r="I5810" s="155" t="s">
        <v>664</v>
      </c>
      <c r="K5810" t="s">
        <v>457</v>
      </c>
      <c r="L5810" t="s">
        <v>392</v>
      </c>
      <c r="M5810" t="s">
        <v>466</v>
      </c>
      <c r="N5810" t="s">
        <v>293</v>
      </c>
      <c r="O5810" t="s">
        <v>392</v>
      </c>
      <c r="P5810">
        <v>30000</v>
      </c>
      <c r="Q5810">
        <v>4000</v>
      </c>
      <c r="R5810">
        <v>1</v>
      </c>
      <c r="S5810">
        <v>35.85</v>
      </c>
      <c r="T5810">
        <v>0</v>
      </c>
      <c r="U5810" t="b" cm="1">
        <f t="array" ref="U5810">_xlfn.IFS(AND(R5810=1,S5810=G5810,T5810=H5810),TRUE,AND(R5810=1,S5810=G5810,H5810="Product NA"),TRUE)</f>
        <v>1</v>
      </c>
      <c r="W5810">
        <v>39.950000000000003</v>
      </c>
      <c r="X5810">
        <v>0</v>
      </c>
      <c r="Y5810" t="str">
        <f t="shared" si="275"/>
        <v>Change</v>
      </c>
    </row>
    <row r="5811" spans="1:25" x14ac:dyDescent="0.35">
      <c r="A5811" t="s">
        <v>215</v>
      </c>
      <c r="B5811" t="s">
        <v>638</v>
      </c>
      <c r="C5811" t="s">
        <v>293</v>
      </c>
      <c r="D5811" t="s">
        <v>646</v>
      </c>
      <c r="E5811" t="s">
        <v>715</v>
      </c>
      <c r="F5811" t="s">
        <v>286</v>
      </c>
      <c r="G5811" s="159">
        <f t="shared" si="273"/>
        <v>41.050000000000004</v>
      </c>
      <c r="H5811" s="159">
        <f t="shared" si="274"/>
        <v>0</v>
      </c>
      <c r="I5811" s="155" t="s">
        <v>665</v>
      </c>
      <c r="K5811" t="s">
        <v>457</v>
      </c>
      <c r="L5811" t="s">
        <v>392</v>
      </c>
      <c r="M5811" t="s">
        <v>466</v>
      </c>
      <c r="N5811" t="s">
        <v>293</v>
      </c>
      <c r="O5811" t="s">
        <v>392</v>
      </c>
      <c r="P5811">
        <v>30000</v>
      </c>
      <c r="Q5811">
        <v>5000</v>
      </c>
      <c r="R5811">
        <v>1</v>
      </c>
      <c r="S5811">
        <v>41.050000000000004</v>
      </c>
      <c r="T5811">
        <v>0</v>
      </c>
      <c r="U5811" t="b" cm="1">
        <f t="array" ref="U5811">_xlfn.IFS(AND(R5811=1,S5811=G5811,T5811=H5811),TRUE,AND(R5811=1,S5811=G5811,H5811="Product NA"),TRUE)</f>
        <v>1</v>
      </c>
      <c r="W5811">
        <v>46.150000000000006</v>
      </c>
      <c r="X5811">
        <v>0</v>
      </c>
      <c r="Y5811" t="str">
        <f t="shared" si="275"/>
        <v>Change</v>
      </c>
    </row>
    <row r="5812" spans="1:25" x14ac:dyDescent="0.35">
      <c r="A5812" t="s">
        <v>215</v>
      </c>
      <c r="B5812" t="s">
        <v>638</v>
      </c>
      <c r="C5812" t="s">
        <v>293</v>
      </c>
      <c r="D5812" t="s">
        <v>646</v>
      </c>
      <c r="E5812" t="s">
        <v>715</v>
      </c>
      <c r="F5812" t="s">
        <v>286</v>
      </c>
      <c r="G5812" s="159">
        <f t="shared" si="273"/>
        <v>41.050000000000004</v>
      </c>
      <c r="H5812" s="159">
        <f t="shared" si="274"/>
        <v>0</v>
      </c>
      <c r="I5812" s="155" t="s">
        <v>666</v>
      </c>
      <c r="K5812" t="s">
        <v>457</v>
      </c>
      <c r="L5812" t="s">
        <v>392</v>
      </c>
      <c r="M5812" t="s">
        <v>466</v>
      </c>
      <c r="N5812" t="s">
        <v>293</v>
      </c>
      <c r="O5812" t="s">
        <v>392</v>
      </c>
      <c r="P5812">
        <v>30000</v>
      </c>
      <c r="Q5812">
        <v>6000</v>
      </c>
      <c r="R5812">
        <v>1</v>
      </c>
      <c r="S5812">
        <v>41.050000000000004</v>
      </c>
      <c r="T5812">
        <v>0</v>
      </c>
      <c r="U5812" t="b" cm="1">
        <f t="array" ref="U5812">_xlfn.IFS(AND(R5812=1,S5812=G5812,T5812=H5812),TRUE,AND(R5812=1,S5812=G5812,H5812="Product NA"),TRUE)</f>
        <v>1</v>
      </c>
      <c r="W5812">
        <v>53.45</v>
      </c>
      <c r="X5812">
        <v>0</v>
      </c>
      <c r="Y5812" t="str">
        <f t="shared" si="275"/>
        <v>Change</v>
      </c>
    </row>
    <row r="5813" spans="1:25" x14ac:dyDescent="0.35">
      <c r="A5813" t="s">
        <v>215</v>
      </c>
      <c r="B5813" t="s">
        <v>638</v>
      </c>
      <c r="C5813" t="s">
        <v>293</v>
      </c>
      <c r="D5813" t="s">
        <v>646</v>
      </c>
      <c r="E5813" t="s">
        <v>715</v>
      </c>
      <c r="F5813" t="s">
        <v>286</v>
      </c>
      <c r="G5813" s="159">
        <f t="shared" si="273"/>
        <v>45.6</v>
      </c>
      <c r="H5813" s="159">
        <f t="shared" si="274"/>
        <v>0</v>
      </c>
      <c r="I5813" s="155" t="s">
        <v>667</v>
      </c>
      <c r="K5813" t="s">
        <v>457</v>
      </c>
      <c r="L5813" t="s">
        <v>392</v>
      </c>
      <c r="M5813" t="s">
        <v>466</v>
      </c>
      <c r="N5813" t="s">
        <v>293</v>
      </c>
      <c r="O5813" t="s">
        <v>392</v>
      </c>
      <c r="P5813">
        <v>30000</v>
      </c>
      <c r="Q5813">
        <v>7000</v>
      </c>
      <c r="R5813">
        <v>1</v>
      </c>
      <c r="S5813">
        <v>45.6</v>
      </c>
      <c r="T5813">
        <v>0</v>
      </c>
      <c r="U5813" t="b" cm="1">
        <f t="array" ref="U5813">_xlfn.IFS(AND(R5813=1,S5813=G5813,T5813=H5813),TRUE,AND(R5813=1,S5813=G5813,H5813="Product NA"),TRUE)</f>
        <v>1</v>
      </c>
      <c r="W5813">
        <v>59.650000000000006</v>
      </c>
      <c r="X5813">
        <v>0</v>
      </c>
      <c r="Y5813" t="str">
        <f t="shared" si="275"/>
        <v>Change</v>
      </c>
    </row>
    <row r="5814" spans="1:25" x14ac:dyDescent="0.35">
      <c r="A5814" t="s">
        <v>215</v>
      </c>
      <c r="B5814" t="s">
        <v>638</v>
      </c>
      <c r="C5814" t="s">
        <v>293</v>
      </c>
      <c r="D5814" t="s">
        <v>646</v>
      </c>
      <c r="E5814" t="s">
        <v>715</v>
      </c>
      <c r="F5814" t="s">
        <v>286</v>
      </c>
      <c r="G5814" s="159">
        <f t="shared" si="273"/>
        <v>50.1</v>
      </c>
      <c r="H5814" s="159">
        <f t="shared" si="274"/>
        <v>0</v>
      </c>
      <c r="I5814" s="155" t="s">
        <v>668</v>
      </c>
      <c r="K5814" t="s">
        <v>457</v>
      </c>
      <c r="L5814" t="s">
        <v>392</v>
      </c>
      <c r="M5814" t="s">
        <v>466</v>
      </c>
      <c r="N5814" t="s">
        <v>293</v>
      </c>
      <c r="O5814" t="s">
        <v>392</v>
      </c>
      <c r="P5814">
        <v>30000</v>
      </c>
      <c r="Q5814">
        <v>8000</v>
      </c>
      <c r="R5814">
        <v>1</v>
      </c>
      <c r="S5814">
        <v>50.1</v>
      </c>
      <c r="T5814">
        <v>0</v>
      </c>
      <c r="U5814" t="b" cm="1">
        <f t="array" ref="U5814">_xlfn.IFS(AND(R5814=1,S5814=G5814,T5814=H5814),TRUE,AND(R5814=1,S5814=G5814,H5814="Product NA"),TRUE)</f>
        <v>1</v>
      </c>
      <c r="W5814">
        <v>65.900000000000006</v>
      </c>
      <c r="X5814">
        <v>0</v>
      </c>
      <c r="Y5814" t="str">
        <f t="shared" si="275"/>
        <v>Change</v>
      </c>
    </row>
    <row r="5815" spans="1:25" x14ac:dyDescent="0.35">
      <c r="A5815" t="s">
        <v>215</v>
      </c>
      <c r="B5815" t="s">
        <v>638</v>
      </c>
      <c r="C5815" t="s">
        <v>293</v>
      </c>
      <c r="D5815" t="s">
        <v>646</v>
      </c>
      <c r="E5815" t="s">
        <v>715</v>
      </c>
      <c r="F5815" t="s">
        <v>286</v>
      </c>
      <c r="G5815" s="159">
        <f t="shared" si="273"/>
        <v>54.6</v>
      </c>
      <c r="H5815" s="159">
        <f t="shared" si="274"/>
        <v>0</v>
      </c>
      <c r="I5815" s="155" t="s">
        <v>669</v>
      </c>
      <c r="K5815" t="s">
        <v>457</v>
      </c>
      <c r="L5815" t="s">
        <v>392</v>
      </c>
      <c r="M5815" t="s">
        <v>466</v>
      </c>
      <c r="N5815" t="s">
        <v>293</v>
      </c>
      <c r="O5815" t="s">
        <v>392</v>
      </c>
      <c r="P5815">
        <v>30000</v>
      </c>
      <c r="Q5815">
        <v>9000</v>
      </c>
      <c r="R5815">
        <v>1</v>
      </c>
      <c r="S5815">
        <v>54.6</v>
      </c>
      <c r="T5815">
        <v>0</v>
      </c>
      <c r="U5815" t="b" cm="1">
        <f t="array" ref="U5815">_xlfn.IFS(AND(R5815=1,S5815=G5815,T5815=H5815),TRUE,AND(R5815=1,S5815=G5815,H5815="Product NA"),TRUE)</f>
        <v>1</v>
      </c>
      <c r="W5815">
        <v>72.100000000000009</v>
      </c>
      <c r="X5815">
        <v>0</v>
      </c>
      <c r="Y5815" t="str">
        <f t="shared" si="275"/>
        <v>Change</v>
      </c>
    </row>
    <row r="5816" spans="1:25" x14ac:dyDescent="0.35">
      <c r="A5816" t="s">
        <v>215</v>
      </c>
      <c r="B5816" t="s">
        <v>638</v>
      </c>
      <c r="C5816" t="s">
        <v>293</v>
      </c>
      <c r="D5816" t="s">
        <v>646</v>
      </c>
      <c r="E5816" t="s">
        <v>715</v>
      </c>
      <c r="F5816" t="s">
        <v>286</v>
      </c>
      <c r="G5816" s="159">
        <f t="shared" si="273"/>
        <v>59.150000000000006</v>
      </c>
      <c r="H5816" s="159">
        <f t="shared" si="274"/>
        <v>0</v>
      </c>
      <c r="I5816" s="155" t="s">
        <v>670</v>
      </c>
      <c r="K5816" t="s">
        <v>457</v>
      </c>
      <c r="L5816" t="s">
        <v>392</v>
      </c>
      <c r="M5816" t="s">
        <v>466</v>
      </c>
      <c r="N5816" t="s">
        <v>293</v>
      </c>
      <c r="O5816" t="s">
        <v>392</v>
      </c>
      <c r="P5816">
        <v>30000</v>
      </c>
      <c r="Q5816">
        <v>10000</v>
      </c>
      <c r="R5816">
        <v>1</v>
      </c>
      <c r="S5816">
        <v>59.150000000000006</v>
      </c>
      <c r="T5816">
        <v>0</v>
      </c>
      <c r="U5816" t="b" cm="1">
        <f t="array" ref="U5816">_xlfn.IFS(AND(R5816=1,S5816=G5816,T5816=H5816),TRUE,AND(R5816=1,S5816=G5816,H5816="Product NA"),TRUE)</f>
        <v>1</v>
      </c>
      <c r="W5816">
        <v>78.300000000000011</v>
      </c>
      <c r="X5816">
        <v>0</v>
      </c>
      <c r="Y5816" t="str">
        <f t="shared" si="275"/>
        <v>Change</v>
      </c>
    </row>
    <row r="5817" spans="1:25" x14ac:dyDescent="0.35">
      <c r="A5817" t="s">
        <v>215</v>
      </c>
      <c r="B5817" t="s">
        <v>638</v>
      </c>
      <c r="C5817" t="s">
        <v>293</v>
      </c>
      <c r="D5817" t="s">
        <v>317</v>
      </c>
      <c r="E5817" t="s">
        <v>716</v>
      </c>
      <c r="F5817" t="s">
        <v>0</v>
      </c>
      <c r="G5817" s="159">
        <f t="shared" si="273"/>
        <v>6.53</v>
      </c>
      <c r="H5817" s="159">
        <f t="shared" si="274"/>
        <v>11.11</v>
      </c>
      <c r="I5817" s="155" t="s">
        <v>469</v>
      </c>
      <c r="K5817" t="s">
        <v>457</v>
      </c>
      <c r="L5817" t="s">
        <v>392</v>
      </c>
      <c r="M5817" t="s">
        <v>466</v>
      </c>
      <c r="N5817" t="s">
        <v>293</v>
      </c>
      <c r="O5817" t="s">
        <v>392</v>
      </c>
      <c r="P5817">
        <v>100</v>
      </c>
      <c r="Q5817">
        <v>100</v>
      </c>
      <c r="R5817">
        <v>1</v>
      </c>
      <c r="S5817">
        <v>6.53</v>
      </c>
      <c r="T5817">
        <v>11.11</v>
      </c>
      <c r="U5817" t="b" cm="1">
        <f t="array" ref="U5817">_xlfn.IFS(AND(R5817=1,S5817=G5817,T5817=H5817),TRUE,AND(R5817=1,S5817=G5817,H5817="Product NA"),TRUE)</f>
        <v>1</v>
      </c>
      <c r="W5817">
        <v>5.68</v>
      </c>
      <c r="X5817">
        <v>9.66</v>
      </c>
      <c r="Y5817" t="str">
        <f t="shared" si="275"/>
        <v>Change</v>
      </c>
    </row>
    <row r="5818" spans="1:25" x14ac:dyDescent="0.35">
      <c r="A5818" t="s">
        <v>215</v>
      </c>
      <c r="B5818" t="s">
        <v>638</v>
      </c>
      <c r="C5818" t="s">
        <v>293</v>
      </c>
      <c r="D5818" t="s">
        <v>319</v>
      </c>
      <c r="E5818" t="s">
        <v>716</v>
      </c>
      <c r="F5818" t="s">
        <v>277</v>
      </c>
      <c r="G5818" s="159">
        <f t="shared" si="273"/>
        <v>7.25</v>
      </c>
      <c r="H5818" s="159">
        <f t="shared" si="274"/>
        <v>11.05</v>
      </c>
      <c r="I5818" s="155" t="s">
        <v>470</v>
      </c>
      <c r="K5818" t="s">
        <v>457</v>
      </c>
      <c r="L5818" t="s">
        <v>392</v>
      </c>
      <c r="M5818" t="s">
        <v>466</v>
      </c>
      <c r="N5818" t="s">
        <v>293</v>
      </c>
      <c r="O5818" t="s">
        <v>392</v>
      </c>
      <c r="P5818">
        <v>100</v>
      </c>
      <c r="Q5818">
        <v>500</v>
      </c>
      <c r="R5818">
        <v>1</v>
      </c>
      <c r="S5818">
        <v>7.25</v>
      </c>
      <c r="T5818">
        <v>11.05</v>
      </c>
      <c r="U5818" t="b" cm="1">
        <f t="array" ref="U5818">_xlfn.IFS(AND(R5818=1,S5818=G5818,T5818=H5818),TRUE,AND(R5818=1,S5818=G5818,H5818="Product NA"),TRUE)</f>
        <v>1</v>
      </c>
      <c r="W5818">
        <v>6.3000000000000007</v>
      </c>
      <c r="X5818">
        <v>9.6000000000000014</v>
      </c>
      <c r="Y5818" t="str">
        <f t="shared" si="275"/>
        <v>Change</v>
      </c>
    </row>
    <row r="5819" spans="1:25" x14ac:dyDescent="0.35">
      <c r="A5819" t="s">
        <v>215</v>
      </c>
      <c r="B5819" t="s">
        <v>638</v>
      </c>
      <c r="C5819" t="s">
        <v>293</v>
      </c>
      <c r="D5819" t="s">
        <v>282</v>
      </c>
      <c r="E5819" t="s">
        <v>716</v>
      </c>
      <c r="F5819" t="s">
        <v>286</v>
      </c>
      <c r="G5819" s="159">
        <f t="shared" si="273"/>
        <v>0</v>
      </c>
      <c r="H5819" s="159">
        <f t="shared" si="274"/>
        <v>0</v>
      </c>
      <c r="I5819" s="155" t="s">
        <v>472</v>
      </c>
      <c r="K5819" t="s">
        <v>457</v>
      </c>
      <c r="L5819" t="s">
        <v>392</v>
      </c>
      <c r="M5819" t="s">
        <v>466</v>
      </c>
      <c r="N5819" t="s">
        <v>293</v>
      </c>
      <c r="O5819" t="s">
        <v>392</v>
      </c>
      <c r="P5819">
        <v>2000</v>
      </c>
      <c r="Q5819">
        <v>2000</v>
      </c>
      <c r="R5819">
        <v>1</v>
      </c>
      <c r="S5819">
        <v>0</v>
      </c>
      <c r="T5819">
        <v>0</v>
      </c>
      <c r="U5819" t="b" cm="1">
        <f t="array" ref="U5819">_xlfn.IFS(AND(R5819=1,S5819=G5819,T5819=H5819),TRUE,AND(R5819=1,S5819=G5819,H5819="Product NA"),TRUE)</f>
        <v>1</v>
      </c>
      <c r="W5819">
        <v>7.2</v>
      </c>
      <c r="X5819">
        <v>13.4</v>
      </c>
      <c r="Y5819" t="str">
        <f t="shared" si="275"/>
        <v>Change</v>
      </c>
    </row>
    <row r="5820" spans="1:25" x14ac:dyDescent="0.35">
      <c r="A5820" t="s">
        <v>215</v>
      </c>
      <c r="B5820" t="s">
        <v>638</v>
      </c>
      <c r="C5820" t="s">
        <v>293</v>
      </c>
      <c r="D5820" t="s">
        <v>318</v>
      </c>
      <c r="E5820" t="s">
        <v>716</v>
      </c>
      <c r="F5820" t="s">
        <v>277</v>
      </c>
      <c r="G5820" s="159">
        <f t="shared" si="273"/>
        <v>7.25</v>
      </c>
      <c r="H5820" s="159">
        <f t="shared" si="274"/>
        <v>11.05</v>
      </c>
      <c r="I5820" s="155" t="s">
        <v>470</v>
      </c>
      <c r="K5820" t="s">
        <v>457</v>
      </c>
      <c r="L5820" t="s">
        <v>392</v>
      </c>
      <c r="M5820" t="s">
        <v>466</v>
      </c>
      <c r="N5820" t="s">
        <v>293</v>
      </c>
      <c r="O5820" t="s">
        <v>392</v>
      </c>
      <c r="P5820">
        <v>100</v>
      </c>
      <c r="Q5820">
        <v>500</v>
      </c>
      <c r="R5820">
        <v>1</v>
      </c>
      <c r="S5820">
        <v>7.25</v>
      </c>
      <c r="T5820">
        <v>11.05</v>
      </c>
      <c r="U5820" t="b" cm="1">
        <f t="array" ref="U5820">_xlfn.IFS(AND(R5820=1,S5820=G5820,T5820=H5820),TRUE,AND(R5820=1,S5820=G5820,H5820="Product NA"),TRUE)</f>
        <v>1</v>
      </c>
      <c r="W5820">
        <v>6.3000000000000007</v>
      </c>
      <c r="X5820">
        <v>9.6000000000000014</v>
      </c>
      <c r="Y5820" t="str">
        <f t="shared" si="275"/>
        <v>Change</v>
      </c>
    </row>
    <row r="5821" spans="1:25" x14ac:dyDescent="0.35">
      <c r="A5821" t="s">
        <v>215</v>
      </c>
      <c r="B5821" t="s">
        <v>638</v>
      </c>
      <c r="C5821" t="s">
        <v>293</v>
      </c>
      <c r="D5821" t="s">
        <v>240</v>
      </c>
      <c r="E5821" t="s">
        <v>287</v>
      </c>
      <c r="F5821" t="s">
        <v>0</v>
      </c>
      <c r="G5821" s="159">
        <f t="shared" si="273"/>
        <v>7.0000000000000007E-2</v>
      </c>
      <c r="H5821" s="159">
        <f t="shared" si="274"/>
        <v>17.670000000000002</v>
      </c>
      <c r="I5821" s="155" t="s">
        <v>469</v>
      </c>
      <c r="K5821" t="s">
        <v>457</v>
      </c>
      <c r="L5821" t="s">
        <v>392</v>
      </c>
      <c r="M5821" t="s">
        <v>466</v>
      </c>
      <c r="N5821" t="s">
        <v>293</v>
      </c>
      <c r="O5821" t="s">
        <v>392</v>
      </c>
      <c r="P5821">
        <v>100</v>
      </c>
      <c r="Q5821">
        <v>100</v>
      </c>
      <c r="R5821">
        <v>1</v>
      </c>
      <c r="S5821">
        <v>7.0000000000000007E-2</v>
      </c>
      <c r="T5821">
        <v>17.670000000000002</v>
      </c>
      <c r="U5821" t="b" cm="1">
        <f t="array" ref="U5821">_xlfn.IFS(AND(R5821=1,S5821=G5821,T5821=H5821),TRUE,AND(R5821=1,S5821=G5821,H5821="Product NA"),TRUE)</f>
        <v>1</v>
      </c>
      <c r="W5821">
        <v>0.16</v>
      </c>
      <c r="X5821">
        <v>16.46</v>
      </c>
      <c r="Y5821" t="str">
        <f t="shared" si="275"/>
        <v>Change</v>
      </c>
    </row>
    <row r="5822" spans="1:25" x14ac:dyDescent="0.35">
      <c r="A5822" t="s">
        <v>215</v>
      </c>
      <c r="B5822" t="s">
        <v>638</v>
      </c>
      <c r="C5822" t="s">
        <v>293</v>
      </c>
      <c r="D5822" t="s">
        <v>279</v>
      </c>
      <c r="E5822" t="s">
        <v>287</v>
      </c>
      <c r="F5822" t="s">
        <v>277</v>
      </c>
      <c r="G5822" s="159">
        <f t="shared" si="273"/>
        <v>7.0000000000000007E-2</v>
      </c>
      <c r="H5822" s="159">
        <f t="shared" si="274"/>
        <v>17.670000000000002</v>
      </c>
      <c r="I5822" s="155" t="s">
        <v>470</v>
      </c>
      <c r="K5822" t="s">
        <v>457</v>
      </c>
      <c r="L5822" t="s">
        <v>392</v>
      </c>
      <c r="M5822" t="s">
        <v>466</v>
      </c>
      <c r="N5822" t="s">
        <v>293</v>
      </c>
      <c r="O5822" t="s">
        <v>392</v>
      </c>
      <c r="P5822">
        <v>100</v>
      </c>
      <c r="Q5822">
        <v>500</v>
      </c>
      <c r="R5822">
        <v>1</v>
      </c>
      <c r="S5822">
        <v>7.0000000000000007E-2</v>
      </c>
      <c r="T5822">
        <v>17.670000000000002</v>
      </c>
      <c r="U5822" t="b" cm="1">
        <f t="array" ref="U5822">_xlfn.IFS(AND(R5822=1,S5822=G5822,T5822=H5822),TRUE,AND(R5822=1,S5822=G5822,H5822="Product NA"),TRUE)</f>
        <v>1</v>
      </c>
      <c r="W5822">
        <v>0.06</v>
      </c>
      <c r="X5822">
        <v>15.92</v>
      </c>
      <c r="Y5822" t="str">
        <f t="shared" si="275"/>
        <v>Change</v>
      </c>
    </row>
    <row r="5823" spans="1:25" x14ac:dyDescent="0.35">
      <c r="A5823" t="s">
        <v>217</v>
      </c>
      <c r="B5823" t="s">
        <v>607</v>
      </c>
      <c r="C5823" t="s">
        <v>291</v>
      </c>
      <c r="D5823" t="s">
        <v>326</v>
      </c>
      <c r="E5823" t="s">
        <v>643</v>
      </c>
      <c r="F5823" t="s">
        <v>643</v>
      </c>
      <c r="G5823" s="159">
        <f t="shared" si="273"/>
        <v>0.06</v>
      </c>
      <c r="H5823" s="159">
        <f t="shared" si="274"/>
        <v>17.740000000000002</v>
      </c>
      <c r="I5823" s="155" t="s">
        <v>470</v>
      </c>
      <c r="K5823" t="s">
        <v>456</v>
      </c>
      <c r="L5823" t="s">
        <v>390</v>
      </c>
      <c r="M5823" t="s">
        <v>466</v>
      </c>
      <c r="N5823" t="s">
        <v>291</v>
      </c>
      <c r="O5823" t="s">
        <v>390</v>
      </c>
      <c r="P5823">
        <v>100</v>
      </c>
      <c r="Q5823">
        <v>500</v>
      </c>
      <c r="R5823">
        <v>1</v>
      </c>
      <c r="S5823">
        <v>0.06</v>
      </c>
      <c r="T5823">
        <v>17.740000000000002</v>
      </c>
      <c r="U5823" t="b" cm="1">
        <f t="array" ref="U5823">_xlfn.IFS(AND(R5823=1,S5823=G5823,T5823=H5823),TRUE,AND(R5823=1,S5823=G5823,H5823="Product NA"),TRUE)</f>
        <v>1</v>
      </c>
      <c r="W5823">
        <v>0.05</v>
      </c>
      <c r="X5823">
        <v>15.98</v>
      </c>
      <c r="Y5823" t="str">
        <f t="shared" si="275"/>
        <v>Change</v>
      </c>
    </row>
    <row r="5824" spans="1:25" x14ac:dyDescent="0.35">
      <c r="A5824" t="s">
        <v>217</v>
      </c>
      <c r="B5824" t="s">
        <v>607</v>
      </c>
      <c r="C5824" t="s">
        <v>291</v>
      </c>
      <c r="D5824" t="s">
        <v>326</v>
      </c>
      <c r="E5824" t="s">
        <v>643</v>
      </c>
      <c r="F5824" t="s">
        <v>643</v>
      </c>
      <c r="G5824" s="159">
        <f t="shared" si="273"/>
        <v>1.1800000000000002</v>
      </c>
      <c r="H5824" s="159">
        <f t="shared" si="274"/>
        <v>15.63</v>
      </c>
      <c r="I5824" s="155" t="s">
        <v>707</v>
      </c>
      <c r="K5824" t="s">
        <v>456</v>
      </c>
      <c r="L5824" t="s">
        <v>390</v>
      </c>
      <c r="M5824" t="s">
        <v>466</v>
      </c>
      <c r="N5824" t="s">
        <v>291</v>
      </c>
      <c r="O5824" t="s">
        <v>390</v>
      </c>
      <c r="P5824">
        <v>100</v>
      </c>
      <c r="Q5824">
        <v>5000</v>
      </c>
      <c r="R5824">
        <v>1</v>
      </c>
      <c r="S5824">
        <v>1.1800000000000002</v>
      </c>
      <c r="T5824">
        <v>15.63</v>
      </c>
      <c r="U5824" t="b" cm="1">
        <f t="array" ref="U5824">_xlfn.IFS(AND(R5824=1,S5824=G5824,T5824=H5824),TRUE,AND(R5824=1,S5824=G5824,H5824="Product NA"),TRUE)</f>
        <v>1</v>
      </c>
      <c r="W5824">
        <v>1.03</v>
      </c>
      <c r="X5824">
        <v>13.83</v>
      </c>
      <c r="Y5824" t="str">
        <f t="shared" si="275"/>
        <v>Change</v>
      </c>
    </row>
    <row r="5825" spans="1:25" x14ac:dyDescent="0.35">
      <c r="A5825" t="s">
        <v>217</v>
      </c>
      <c r="B5825" t="s">
        <v>607</v>
      </c>
      <c r="C5825" t="s">
        <v>291</v>
      </c>
      <c r="D5825" t="s">
        <v>382</v>
      </c>
      <c r="E5825" t="s">
        <v>287</v>
      </c>
      <c r="F5825" t="s">
        <v>386</v>
      </c>
      <c r="G5825" s="159">
        <f t="shared" si="273"/>
        <v>1.31</v>
      </c>
      <c r="H5825" s="159">
        <f t="shared" si="274"/>
        <v>18.14</v>
      </c>
      <c r="I5825" s="155" t="s">
        <v>472</v>
      </c>
      <c r="K5825" t="s">
        <v>456</v>
      </c>
      <c r="L5825" t="s">
        <v>390</v>
      </c>
      <c r="M5825" t="s">
        <v>466</v>
      </c>
      <c r="N5825" t="s">
        <v>291</v>
      </c>
      <c r="O5825" t="s">
        <v>390</v>
      </c>
      <c r="P5825">
        <v>100</v>
      </c>
      <c r="Q5825">
        <v>2000</v>
      </c>
      <c r="R5825">
        <v>1</v>
      </c>
      <c r="S5825">
        <v>1.31</v>
      </c>
      <c r="T5825">
        <v>18.14</v>
      </c>
      <c r="U5825" t="b" cm="1">
        <f t="array" ref="U5825">_xlfn.IFS(AND(R5825=1,S5825=G5825,T5825=H5825),TRUE,AND(R5825=1,S5825=G5825,H5825="Product NA"),TRUE)</f>
        <v>1</v>
      </c>
      <c r="W5825">
        <v>1.1300000000000001</v>
      </c>
      <c r="X5825">
        <v>15.64</v>
      </c>
      <c r="Y5825" t="str">
        <f t="shared" si="275"/>
        <v>Change</v>
      </c>
    </row>
    <row r="5826" spans="1:25" x14ac:dyDescent="0.35">
      <c r="A5826" t="s">
        <v>217</v>
      </c>
      <c r="B5826" t="s">
        <v>607</v>
      </c>
      <c r="C5826" t="s">
        <v>291</v>
      </c>
      <c r="D5826" t="s">
        <v>281</v>
      </c>
      <c r="E5826" t="s">
        <v>287</v>
      </c>
      <c r="F5826" t="s">
        <v>286</v>
      </c>
      <c r="G5826" s="159">
        <f t="shared" si="273"/>
        <v>1.31</v>
      </c>
      <c r="H5826" s="159">
        <f t="shared" si="274"/>
        <v>18.14</v>
      </c>
      <c r="I5826" s="155" t="s">
        <v>472</v>
      </c>
      <c r="K5826" t="s">
        <v>456</v>
      </c>
      <c r="L5826" t="s">
        <v>390</v>
      </c>
      <c r="M5826" t="s">
        <v>466</v>
      </c>
      <c r="N5826" t="s">
        <v>291</v>
      </c>
      <c r="O5826" t="s">
        <v>390</v>
      </c>
      <c r="P5826">
        <v>100</v>
      </c>
      <c r="Q5826">
        <v>2000</v>
      </c>
      <c r="R5826">
        <v>1</v>
      </c>
      <c r="S5826">
        <v>1.31</v>
      </c>
      <c r="T5826">
        <v>18.14</v>
      </c>
      <c r="U5826" t="b" cm="1">
        <f t="array" ref="U5826">_xlfn.IFS(AND(R5826=1,S5826=G5826,T5826=H5826),TRUE,AND(R5826=1,S5826=G5826,H5826="Product NA"),TRUE)</f>
        <v>1</v>
      </c>
      <c r="W5826">
        <v>1.1300000000000001</v>
      </c>
      <c r="X5826">
        <v>15.64</v>
      </c>
      <c r="Y5826" t="str">
        <f t="shared" si="275"/>
        <v>Change</v>
      </c>
    </row>
    <row r="5827" spans="1:25" x14ac:dyDescent="0.35">
      <c r="A5827" t="s">
        <v>217</v>
      </c>
      <c r="B5827" t="s">
        <v>607</v>
      </c>
      <c r="C5827" t="s">
        <v>291</v>
      </c>
      <c r="D5827" t="s">
        <v>278</v>
      </c>
      <c r="E5827" t="s">
        <v>287</v>
      </c>
      <c r="F5827" t="s">
        <v>277</v>
      </c>
      <c r="G5827" s="159">
        <f t="shared" ref="G5827:G5890" si="276">S5827</f>
        <v>1.31</v>
      </c>
      <c r="H5827" s="159">
        <f t="shared" ref="H5827:H5890" si="277">T5827</f>
        <v>15.41</v>
      </c>
      <c r="I5827" s="155" t="s">
        <v>470</v>
      </c>
      <c r="K5827" t="s">
        <v>456</v>
      </c>
      <c r="L5827" t="s">
        <v>390</v>
      </c>
      <c r="M5827" t="s">
        <v>466</v>
      </c>
      <c r="N5827" t="s">
        <v>291</v>
      </c>
      <c r="O5827" t="s">
        <v>390</v>
      </c>
      <c r="P5827">
        <v>100</v>
      </c>
      <c r="Q5827">
        <v>500</v>
      </c>
      <c r="R5827">
        <v>1</v>
      </c>
      <c r="S5827">
        <v>1.31</v>
      </c>
      <c r="T5827">
        <v>15.41</v>
      </c>
      <c r="U5827" t="b" cm="1">
        <f t="array" ref="U5827">_xlfn.IFS(AND(R5827=1,S5827=G5827,T5827=H5827),TRUE,AND(R5827=1,S5827=G5827,H5827="Product NA"),TRUE)</f>
        <v>1</v>
      </c>
      <c r="W5827">
        <v>1.1599999999999999</v>
      </c>
      <c r="X5827">
        <v>13.64</v>
      </c>
      <c r="Y5827" t="str">
        <f t="shared" ref="Y5827:Y5890" si="278">IF(AND(W5827=G5827,X5827=H5827),"No Change","Change")</f>
        <v>Change</v>
      </c>
    </row>
    <row r="5828" spans="1:25" x14ac:dyDescent="0.35">
      <c r="A5828" t="s">
        <v>217</v>
      </c>
      <c r="B5828" t="s">
        <v>607</v>
      </c>
      <c r="C5828" t="s">
        <v>291</v>
      </c>
      <c r="D5828" t="s">
        <v>238</v>
      </c>
      <c r="E5828" t="s">
        <v>287</v>
      </c>
      <c r="F5828" t="s">
        <v>0</v>
      </c>
      <c r="G5828" s="159">
        <f t="shared" si="276"/>
        <v>0.23</v>
      </c>
      <c r="H5828" s="159">
        <f t="shared" si="277"/>
        <v>17.59</v>
      </c>
      <c r="I5828" s="155" t="s">
        <v>469</v>
      </c>
      <c r="K5828" t="s">
        <v>456</v>
      </c>
      <c r="L5828" t="s">
        <v>390</v>
      </c>
      <c r="M5828" t="s">
        <v>466</v>
      </c>
      <c r="N5828" t="s">
        <v>291</v>
      </c>
      <c r="O5828" t="s">
        <v>390</v>
      </c>
      <c r="P5828">
        <v>100</v>
      </c>
      <c r="Q5828">
        <v>100</v>
      </c>
      <c r="R5828">
        <v>1</v>
      </c>
      <c r="S5828">
        <v>0.23</v>
      </c>
      <c r="T5828">
        <v>17.59</v>
      </c>
      <c r="U5828" t="b" cm="1">
        <f t="array" ref="U5828">_xlfn.IFS(AND(R5828=1,S5828=G5828,T5828=H5828),TRUE,AND(R5828=1,S5828=G5828,H5828="Product NA"),TRUE)</f>
        <v>1</v>
      </c>
      <c r="W5828">
        <v>0.2</v>
      </c>
      <c r="X5828">
        <v>15.16</v>
      </c>
      <c r="Y5828" t="str">
        <f t="shared" si="278"/>
        <v>Change</v>
      </c>
    </row>
    <row r="5829" spans="1:25" x14ac:dyDescent="0.35">
      <c r="A5829" t="s">
        <v>217</v>
      </c>
      <c r="B5829" t="s">
        <v>607</v>
      </c>
      <c r="C5829" t="s">
        <v>291</v>
      </c>
      <c r="D5829" t="s">
        <v>239</v>
      </c>
      <c r="E5829" t="s">
        <v>287</v>
      </c>
      <c r="F5829" t="s">
        <v>277</v>
      </c>
      <c r="G5829" s="159">
        <f t="shared" si="276"/>
        <v>0.75</v>
      </c>
      <c r="H5829" s="159">
        <f t="shared" si="277"/>
        <v>17.95</v>
      </c>
      <c r="I5829" s="155" t="s">
        <v>470</v>
      </c>
      <c r="K5829" t="s">
        <v>456</v>
      </c>
      <c r="L5829" t="s">
        <v>390</v>
      </c>
      <c r="M5829" t="s">
        <v>466</v>
      </c>
      <c r="N5829" t="s">
        <v>291</v>
      </c>
      <c r="O5829" t="s">
        <v>390</v>
      </c>
      <c r="P5829">
        <v>100</v>
      </c>
      <c r="Q5829">
        <v>500</v>
      </c>
      <c r="R5829">
        <v>1</v>
      </c>
      <c r="S5829">
        <v>0.75</v>
      </c>
      <c r="T5829">
        <v>17.95</v>
      </c>
      <c r="U5829" t="b" cm="1">
        <f t="array" ref="U5829">_xlfn.IFS(AND(R5829=1,S5829=G5829,T5829=H5829),TRUE,AND(R5829=1,S5829=G5829,H5829="Product NA"),TRUE)</f>
        <v>1</v>
      </c>
      <c r="W5829">
        <v>0.65</v>
      </c>
      <c r="X5829">
        <v>15.47</v>
      </c>
      <c r="Y5829" t="str">
        <f t="shared" si="278"/>
        <v>Change</v>
      </c>
    </row>
    <row r="5830" spans="1:25" x14ac:dyDescent="0.35">
      <c r="A5830" t="s">
        <v>217</v>
      </c>
      <c r="B5830" t="s">
        <v>607</v>
      </c>
      <c r="C5830" t="s">
        <v>291</v>
      </c>
      <c r="D5830" t="s">
        <v>316</v>
      </c>
      <c r="E5830" t="s">
        <v>287</v>
      </c>
      <c r="F5830" t="s">
        <v>286</v>
      </c>
      <c r="G5830" s="159">
        <f t="shared" si="276"/>
        <v>1.33</v>
      </c>
      <c r="H5830" s="159">
        <f t="shared" si="277"/>
        <v>15.63</v>
      </c>
      <c r="I5830" s="155" t="s">
        <v>472</v>
      </c>
      <c r="K5830" t="s">
        <v>456</v>
      </c>
      <c r="L5830" t="s">
        <v>390</v>
      </c>
      <c r="M5830" t="s">
        <v>466</v>
      </c>
      <c r="N5830" t="s">
        <v>291</v>
      </c>
      <c r="O5830" t="s">
        <v>390</v>
      </c>
      <c r="P5830">
        <v>100</v>
      </c>
      <c r="Q5830">
        <v>2000</v>
      </c>
      <c r="R5830">
        <v>1</v>
      </c>
      <c r="S5830">
        <v>1.33</v>
      </c>
      <c r="T5830">
        <v>15.63</v>
      </c>
      <c r="U5830" t="b" cm="1">
        <f t="array" ref="U5830">_xlfn.IFS(AND(R5830=1,S5830=G5830,T5830=H5830),TRUE,AND(R5830=1,S5830=G5830,H5830="Product NA"),TRUE)</f>
        <v>1</v>
      </c>
      <c r="W5830">
        <v>1.18</v>
      </c>
      <c r="X5830">
        <v>13.83</v>
      </c>
      <c r="Y5830" t="str">
        <f t="shared" si="278"/>
        <v>Change</v>
      </c>
    </row>
    <row r="5831" spans="1:25" x14ac:dyDescent="0.35">
      <c r="A5831" t="s">
        <v>217</v>
      </c>
      <c r="B5831" t="s">
        <v>607</v>
      </c>
      <c r="C5831" t="s">
        <v>291</v>
      </c>
      <c r="D5831" t="s">
        <v>646</v>
      </c>
      <c r="E5831" t="s">
        <v>715</v>
      </c>
      <c r="F5831" t="s">
        <v>286</v>
      </c>
      <c r="G5831" s="159">
        <f t="shared" si="276"/>
        <v>16.2</v>
      </c>
      <c r="H5831" s="159">
        <f t="shared" si="277"/>
        <v>0</v>
      </c>
      <c r="I5831" s="155" t="s">
        <v>471</v>
      </c>
      <c r="K5831" t="s">
        <v>456</v>
      </c>
      <c r="L5831" t="s">
        <v>390</v>
      </c>
      <c r="M5831" t="s">
        <v>466</v>
      </c>
      <c r="N5831" t="s">
        <v>291</v>
      </c>
      <c r="O5831" t="s">
        <v>390</v>
      </c>
      <c r="P5831">
        <v>30000</v>
      </c>
      <c r="Q5831">
        <v>1000</v>
      </c>
      <c r="R5831">
        <v>1</v>
      </c>
      <c r="S5831">
        <v>16.2</v>
      </c>
      <c r="T5831">
        <v>0</v>
      </c>
      <c r="U5831" t="b" cm="1">
        <f t="array" ref="U5831">_xlfn.IFS(AND(R5831=1,S5831=G5831,T5831=H5831),TRUE,AND(R5831=1,S5831=G5831,H5831="Product NA"),TRUE)</f>
        <v>1</v>
      </c>
      <c r="W5831">
        <v>17.900000000000002</v>
      </c>
      <c r="X5831">
        <v>0</v>
      </c>
      <c r="Y5831" t="str">
        <f t="shared" si="278"/>
        <v>Change</v>
      </c>
    </row>
    <row r="5832" spans="1:25" x14ac:dyDescent="0.35">
      <c r="A5832" t="s">
        <v>217</v>
      </c>
      <c r="B5832" t="s">
        <v>607</v>
      </c>
      <c r="C5832" t="s">
        <v>291</v>
      </c>
      <c r="D5832" t="s">
        <v>646</v>
      </c>
      <c r="E5832" t="s">
        <v>715</v>
      </c>
      <c r="F5832" t="s">
        <v>286</v>
      </c>
      <c r="G5832" s="159">
        <f t="shared" si="276"/>
        <v>58</v>
      </c>
      <c r="H5832" s="159">
        <f t="shared" si="277"/>
        <v>0</v>
      </c>
      <c r="I5832" s="155" t="s">
        <v>671</v>
      </c>
      <c r="K5832" t="s">
        <v>456</v>
      </c>
      <c r="L5832" t="s">
        <v>390</v>
      </c>
      <c r="M5832" t="s">
        <v>466</v>
      </c>
      <c r="N5832" t="s">
        <v>291</v>
      </c>
      <c r="O5832" t="s">
        <v>390</v>
      </c>
      <c r="P5832">
        <v>30000</v>
      </c>
      <c r="Q5832">
        <v>15000</v>
      </c>
      <c r="R5832">
        <v>1</v>
      </c>
      <c r="S5832">
        <v>58</v>
      </c>
      <c r="T5832">
        <v>0</v>
      </c>
      <c r="U5832" t="b" cm="1">
        <f t="array" ref="U5832">_xlfn.IFS(AND(R5832=1,S5832=G5832,T5832=H5832),TRUE,AND(R5832=1,S5832=G5832,H5832="Product NA"),TRUE)</f>
        <v>1</v>
      </c>
      <c r="W5832">
        <v>78.400000000000006</v>
      </c>
      <c r="X5832">
        <v>0</v>
      </c>
      <c r="Y5832" t="str">
        <f t="shared" si="278"/>
        <v>Change</v>
      </c>
    </row>
    <row r="5833" spans="1:25" x14ac:dyDescent="0.35">
      <c r="A5833" t="s">
        <v>217</v>
      </c>
      <c r="B5833" t="s">
        <v>607</v>
      </c>
      <c r="C5833" t="s">
        <v>291</v>
      </c>
      <c r="D5833" t="s">
        <v>646</v>
      </c>
      <c r="E5833" t="s">
        <v>715</v>
      </c>
      <c r="F5833" t="s">
        <v>286</v>
      </c>
      <c r="G5833" s="159">
        <f t="shared" si="276"/>
        <v>18.900000000000002</v>
      </c>
      <c r="H5833" s="159">
        <f t="shared" si="277"/>
        <v>0</v>
      </c>
      <c r="I5833" s="155" t="s">
        <v>662</v>
      </c>
      <c r="K5833" t="s">
        <v>456</v>
      </c>
      <c r="L5833" t="s">
        <v>390</v>
      </c>
      <c r="M5833" t="s">
        <v>466</v>
      </c>
      <c r="N5833" t="s">
        <v>291</v>
      </c>
      <c r="O5833" t="s">
        <v>390</v>
      </c>
      <c r="P5833">
        <v>30000</v>
      </c>
      <c r="Q5833">
        <v>2000</v>
      </c>
      <c r="R5833">
        <v>1</v>
      </c>
      <c r="S5833">
        <v>18.900000000000002</v>
      </c>
      <c r="T5833">
        <v>0</v>
      </c>
      <c r="U5833" t="b" cm="1">
        <f t="array" ref="U5833">_xlfn.IFS(AND(R5833=1,S5833=G5833,T5833=H5833),TRUE,AND(R5833=1,S5833=G5833,H5833="Product NA"),TRUE)</f>
        <v>1</v>
      </c>
      <c r="W5833">
        <v>21.950000000000003</v>
      </c>
      <c r="X5833">
        <v>0</v>
      </c>
      <c r="Y5833" t="str">
        <f t="shared" si="278"/>
        <v>Change</v>
      </c>
    </row>
    <row r="5834" spans="1:25" x14ac:dyDescent="0.35">
      <c r="A5834" t="s">
        <v>217</v>
      </c>
      <c r="B5834" t="s">
        <v>607</v>
      </c>
      <c r="C5834" t="s">
        <v>291</v>
      </c>
      <c r="D5834" t="s">
        <v>646</v>
      </c>
      <c r="E5834" t="s">
        <v>715</v>
      </c>
      <c r="F5834" t="s">
        <v>286</v>
      </c>
      <c r="G5834" s="159">
        <f t="shared" si="276"/>
        <v>72.400000000000006</v>
      </c>
      <c r="H5834" s="159">
        <f t="shared" si="277"/>
        <v>0</v>
      </c>
      <c r="I5834" s="155" t="s">
        <v>672</v>
      </c>
      <c r="K5834" t="s">
        <v>456</v>
      </c>
      <c r="L5834" t="s">
        <v>390</v>
      </c>
      <c r="M5834" t="s">
        <v>466</v>
      </c>
      <c r="N5834" t="s">
        <v>291</v>
      </c>
      <c r="O5834" t="s">
        <v>390</v>
      </c>
      <c r="P5834">
        <v>30000</v>
      </c>
      <c r="Q5834">
        <v>20000</v>
      </c>
      <c r="R5834">
        <v>1</v>
      </c>
      <c r="S5834">
        <v>72.400000000000006</v>
      </c>
      <c r="T5834">
        <v>0</v>
      </c>
      <c r="U5834" t="b" cm="1">
        <f t="array" ref="U5834">_xlfn.IFS(AND(R5834=1,S5834=G5834,T5834=H5834),TRUE,AND(R5834=1,S5834=G5834,H5834="Product NA"),TRUE)</f>
        <v>1</v>
      </c>
      <c r="W5834">
        <v>99.4</v>
      </c>
      <c r="X5834">
        <v>0</v>
      </c>
      <c r="Y5834" t="str">
        <f t="shared" si="278"/>
        <v>Change</v>
      </c>
    </row>
    <row r="5835" spans="1:25" x14ac:dyDescent="0.35">
      <c r="A5835" t="s">
        <v>217</v>
      </c>
      <c r="B5835" t="s">
        <v>607</v>
      </c>
      <c r="C5835" t="s">
        <v>291</v>
      </c>
      <c r="D5835" t="s">
        <v>646</v>
      </c>
      <c r="E5835" t="s">
        <v>715</v>
      </c>
      <c r="F5835" t="s">
        <v>286</v>
      </c>
      <c r="G5835" s="159">
        <f t="shared" si="276"/>
        <v>93.5</v>
      </c>
      <c r="H5835" s="159">
        <f t="shared" si="277"/>
        <v>0</v>
      </c>
      <c r="I5835" s="155" t="s">
        <v>673</v>
      </c>
      <c r="K5835" t="s">
        <v>456</v>
      </c>
      <c r="L5835" t="s">
        <v>390</v>
      </c>
      <c r="M5835" t="s">
        <v>466</v>
      </c>
      <c r="N5835" t="s">
        <v>291</v>
      </c>
      <c r="O5835" t="s">
        <v>390</v>
      </c>
      <c r="P5835">
        <v>30000</v>
      </c>
      <c r="Q5835">
        <v>25000</v>
      </c>
      <c r="R5835">
        <v>1</v>
      </c>
      <c r="S5835">
        <v>93.5</v>
      </c>
      <c r="T5835">
        <v>0</v>
      </c>
      <c r="U5835" t="b" cm="1">
        <f t="array" ref="U5835">_xlfn.IFS(AND(R5835=1,S5835=G5835,T5835=H5835),TRUE,AND(R5835=1,S5835=G5835,H5835="Product NA"),TRUE)</f>
        <v>1</v>
      </c>
      <c r="W5835">
        <v>126.4</v>
      </c>
      <c r="X5835">
        <v>0</v>
      </c>
      <c r="Y5835" t="str">
        <f t="shared" si="278"/>
        <v>Change</v>
      </c>
    </row>
    <row r="5836" spans="1:25" x14ac:dyDescent="0.35">
      <c r="A5836" t="s">
        <v>217</v>
      </c>
      <c r="B5836" t="s">
        <v>607</v>
      </c>
      <c r="C5836" t="s">
        <v>291</v>
      </c>
      <c r="D5836" t="s">
        <v>646</v>
      </c>
      <c r="E5836" t="s">
        <v>715</v>
      </c>
      <c r="F5836" t="s">
        <v>286</v>
      </c>
      <c r="G5836" s="159">
        <f t="shared" si="276"/>
        <v>24.35</v>
      </c>
      <c r="H5836" s="159">
        <f t="shared" si="277"/>
        <v>0</v>
      </c>
      <c r="I5836" s="155" t="s">
        <v>663</v>
      </c>
      <c r="K5836" t="s">
        <v>456</v>
      </c>
      <c r="L5836" t="s">
        <v>390</v>
      </c>
      <c r="M5836" t="s">
        <v>466</v>
      </c>
      <c r="N5836" t="s">
        <v>291</v>
      </c>
      <c r="O5836" t="s">
        <v>390</v>
      </c>
      <c r="P5836">
        <v>30000</v>
      </c>
      <c r="Q5836">
        <v>3000</v>
      </c>
      <c r="R5836">
        <v>1</v>
      </c>
      <c r="S5836">
        <v>24.35</v>
      </c>
      <c r="T5836">
        <v>0</v>
      </c>
      <c r="U5836" t="b" cm="1">
        <f t="array" ref="U5836">_xlfn.IFS(AND(R5836=1,S5836=G5836,T5836=H5836),TRUE,AND(R5836=1,S5836=G5836,H5836="Product NA"),TRUE)</f>
        <v>1</v>
      </c>
      <c r="W5836">
        <v>26.1</v>
      </c>
      <c r="X5836">
        <v>0</v>
      </c>
      <c r="Y5836" t="str">
        <f t="shared" si="278"/>
        <v>Change</v>
      </c>
    </row>
    <row r="5837" spans="1:25" x14ac:dyDescent="0.35">
      <c r="A5837" t="s">
        <v>217</v>
      </c>
      <c r="B5837" t="s">
        <v>607</v>
      </c>
      <c r="C5837" t="s">
        <v>291</v>
      </c>
      <c r="D5837" t="s">
        <v>646</v>
      </c>
      <c r="E5837" t="s">
        <v>715</v>
      </c>
      <c r="F5837" t="s">
        <v>286</v>
      </c>
      <c r="G5837" s="159">
        <f t="shared" si="276"/>
        <v>108.9</v>
      </c>
      <c r="H5837" s="159">
        <f t="shared" si="277"/>
        <v>0</v>
      </c>
      <c r="I5837" s="155" t="s">
        <v>674</v>
      </c>
      <c r="K5837" t="s">
        <v>456</v>
      </c>
      <c r="L5837" t="s">
        <v>390</v>
      </c>
      <c r="M5837" t="s">
        <v>466</v>
      </c>
      <c r="N5837" t="s">
        <v>291</v>
      </c>
      <c r="O5837" t="s">
        <v>390</v>
      </c>
      <c r="P5837">
        <v>30000</v>
      </c>
      <c r="Q5837">
        <v>30000</v>
      </c>
      <c r="R5837">
        <v>1</v>
      </c>
      <c r="S5837">
        <v>108.9</v>
      </c>
      <c r="T5837">
        <v>0</v>
      </c>
      <c r="U5837" t="b" cm="1">
        <f t="array" ref="U5837">_xlfn.IFS(AND(R5837=1,S5837=G5837,T5837=H5837),TRUE,AND(R5837=1,S5837=G5837,H5837="Product NA"),TRUE)</f>
        <v>1</v>
      </c>
      <c r="W5837">
        <v>148.5</v>
      </c>
      <c r="X5837">
        <v>0</v>
      </c>
      <c r="Y5837" t="str">
        <f t="shared" si="278"/>
        <v>Change</v>
      </c>
    </row>
    <row r="5838" spans="1:25" x14ac:dyDescent="0.35">
      <c r="A5838" t="s">
        <v>217</v>
      </c>
      <c r="B5838" t="s">
        <v>607</v>
      </c>
      <c r="C5838" t="s">
        <v>291</v>
      </c>
      <c r="D5838" t="s">
        <v>646</v>
      </c>
      <c r="E5838" t="s">
        <v>715</v>
      </c>
      <c r="F5838" t="s">
        <v>286</v>
      </c>
      <c r="G5838" s="159">
        <f t="shared" si="276"/>
        <v>27.450000000000003</v>
      </c>
      <c r="H5838" s="159">
        <f t="shared" si="277"/>
        <v>0</v>
      </c>
      <c r="I5838" s="155" t="s">
        <v>664</v>
      </c>
      <c r="K5838" t="s">
        <v>456</v>
      </c>
      <c r="L5838" t="s">
        <v>390</v>
      </c>
      <c r="M5838" t="s">
        <v>466</v>
      </c>
      <c r="N5838" t="s">
        <v>291</v>
      </c>
      <c r="O5838" t="s">
        <v>390</v>
      </c>
      <c r="P5838">
        <v>30000</v>
      </c>
      <c r="Q5838">
        <v>4000</v>
      </c>
      <c r="R5838">
        <v>1</v>
      </c>
      <c r="S5838">
        <v>27.450000000000003</v>
      </c>
      <c r="T5838">
        <v>0</v>
      </c>
      <c r="U5838" t="b" cm="1">
        <f t="array" ref="U5838">_xlfn.IFS(AND(R5838=1,S5838=G5838,T5838=H5838),TRUE,AND(R5838=1,S5838=G5838,H5838="Product NA"),TRUE)</f>
        <v>1</v>
      </c>
      <c r="W5838">
        <v>30.150000000000002</v>
      </c>
      <c r="X5838">
        <v>0</v>
      </c>
      <c r="Y5838" t="str">
        <f t="shared" si="278"/>
        <v>Change</v>
      </c>
    </row>
    <row r="5839" spans="1:25" x14ac:dyDescent="0.35">
      <c r="A5839" t="s">
        <v>217</v>
      </c>
      <c r="B5839" t="s">
        <v>607</v>
      </c>
      <c r="C5839" t="s">
        <v>291</v>
      </c>
      <c r="D5839" t="s">
        <v>646</v>
      </c>
      <c r="E5839" t="s">
        <v>715</v>
      </c>
      <c r="F5839" t="s">
        <v>286</v>
      </c>
      <c r="G5839" s="159">
        <f t="shared" si="276"/>
        <v>30.55</v>
      </c>
      <c r="H5839" s="159">
        <f t="shared" si="277"/>
        <v>0</v>
      </c>
      <c r="I5839" s="155" t="s">
        <v>665</v>
      </c>
      <c r="K5839" t="s">
        <v>456</v>
      </c>
      <c r="L5839" t="s">
        <v>390</v>
      </c>
      <c r="M5839" t="s">
        <v>466</v>
      </c>
      <c r="N5839" t="s">
        <v>291</v>
      </c>
      <c r="O5839" t="s">
        <v>390</v>
      </c>
      <c r="P5839">
        <v>30000</v>
      </c>
      <c r="Q5839">
        <v>5000</v>
      </c>
      <c r="R5839">
        <v>1</v>
      </c>
      <c r="S5839">
        <v>30.55</v>
      </c>
      <c r="T5839">
        <v>0</v>
      </c>
      <c r="U5839" t="b" cm="1">
        <f t="array" ref="U5839">_xlfn.IFS(AND(R5839=1,S5839=G5839,T5839=H5839),TRUE,AND(R5839=1,S5839=G5839,H5839="Product NA"),TRUE)</f>
        <v>1</v>
      </c>
      <c r="W5839">
        <v>34.200000000000003</v>
      </c>
      <c r="X5839">
        <v>0</v>
      </c>
      <c r="Y5839" t="str">
        <f t="shared" si="278"/>
        <v>Change</v>
      </c>
    </row>
    <row r="5840" spans="1:25" x14ac:dyDescent="0.35">
      <c r="A5840" t="s">
        <v>217</v>
      </c>
      <c r="B5840" t="s">
        <v>607</v>
      </c>
      <c r="C5840" t="s">
        <v>291</v>
      </c>
      <c r="D5840" t="s">
        <v>646</v>
      </c>
      <c r="E5840" t="s">
        <v>715</v>
      </c>
      <c r="F5840" t="s">
        <v>286</v>
      </c>
      <c r="G5840" s="159">
        <f t="shared" si="276"/>
        <v>30.05</v>
      </c>
      <c r="H5840" s="159">
        <f t="shared" si="277"/>
        <v>0</v>
      </c>
      <c r="I5840" s="155" t="s">
        <v>666</v>
      </c>
      <c r="K5840" t="s">
        <v>456</v>
      </c>
      <c r="L5840" t="s">
        <v>390</v>
      </c>
      <c r="M5840" t="s">
        <v>466</v>
      </c>
      <c r="N5840" t="s">
        <v>291</v>
      </c>
      <c r="O5840" t="s">
        <v>390</v>
      </c>
      <c r="P5840">
        <v>30000</v>
      </c>
      <c r="Q5840">
        <v>6000</v>
      </c>
      <c r="R5840">
        <v>1</v>
      </c>
      <c r="S5840">
        <v>30.05</v>
      </c>
      <c r="T5840">
        <v>0</v>
      </c>
      <c r="U5840" t="b" cm="1">
        <f t="array" ref="U5840">_xlfn.IFS(AND(R5840=1,S5840=G5840,T5840=H5840),TRUE,AND(R5840=1,S5840=G5840,H5840="Product NA"),TRUE)</f>
        <v>1</v>
      </c>
      <c r="W5840">
        <v>39.400000000000006</v>
      </c>
      <c r="X5840">
        <v>0</v>
      </c>
      <c r="Y5840" t="str">
        <f t="shared" si="278"/>
        <v>Change</v>
      </c>
    </row>
    <row r="5841" spans="1:25" x14ac:dyDescent="0.35">
      <c r="A5841" t="s">
        <v>217</v>
      </c>
      <c r="B5841" t="s">
        <v>607</v>
      </c>
      <c r="C5841" t="s">
        <v>291</v>
      </c>
      <c r="D5841" t="s">
        <v>646</v>
      </c>
      <c r="E5841" t="s">
        <v>715</v>
      </c>
      <c r="F5841" t="s">
        <v>286</v>
      </c>
      <c r="G5841" s="159">
        <f t="shared" si="276"/>
        <v>32.700000000000003</v>
      </c>
      <c r="H5841" s="159">
        <f t="shared" si="277"/>
        <v>0</v>
      </c>
      <c r="I5841" s="155" t="s">
        <v>667</v>
      </c>
      <c r="K5841" t="s">
        <v>456</v>
      </c>
      <c r="L5841" t="s">
        <v>390</v>
      </c>
      <c r="M5841" t="s">
        <v>466</v>
      </c>
      <c r="N5841" t="s">
        <v>291</v>
      </c>
      <c r="O5841" t="s">
        <v>390</v>
      </c>
      <c r="P5841">
        <v>30000</v>
      </c>
      <c r="Q5841">
        <v>7000</v>
      </c>
      <c r="R5841">
        <v>1</v>
      </c>
      <c r="S5841">
        <v>32.700000000000003</v>
      </c>
      <c r="T5841">
        <v>0</v>
      </c>
      <c r="U5841" t="b" cm="1">
        <f t="array" ref="U5841">_xlfn.IFS(AND(R5841=1,S5841=G5841,T5841=H5841),TRUE,AND(R5841=1,S5841=G5841,H5841="Product NA"),TRUE)</f>
        <v>1</v>
      </c>
      <c r="W5841">
        <v>43.45</v>
      </c>
      <c r="X5841">
        <v>0</v>
      </c>
      <c r="Y5841" t="str">
        <f t="shared" si="278"/>
        <v>Change</v>
      </c>
    </row>
    <row r="5842" spans="1:25" x14ac:dyDescent="0.35">
      <c r="A5842" t="s">
        <v>217</v>
      </c>
      <c r="B5842" t="s">
        <v>607</v>
      </c>
      <c r="C5842" t="s">
        <v>291</v>
      </c>
      <c r="D5842" t="s">
        <v>646</v>
      </c>
      <c r="E5842" t="s">
        <v>715</v>
      </c>
      <c r="F5842" t="s">
        <v>286</v>
      </c>
      <c r="G5842" s="159">
        <f t="shared" si="276"/>
        <v>35.4</v>
      </c>
      <c r="H5842" s="159">
        <f t="shared" si="277"/>
        <v>0</v>
      </c>
      <c r="I5842" s="155" t="s">
        <v>668</v>
      </c>
      <c r="K5842" t="s">
        <v>456</v>
      </c>
      <c r="L5842" t="s">
        <v>390</v>
      </c>
      <c r="M5842" t="s">
        <v>466</v>
      </c>
      <c r="N5842" t="s">
        <v>291</v>
      </c>
      <c r="O5842" t="s">
        <v>390</v>
      </c>
      <c r="P5842">
        <v>30000</v>
      </c>
      <c r="Q5842">
        <v>8000</v>
      </c>
      <c r="R5842">
        <v>1</v>
      </c>
      <c r="S5842">
        <v>35.4</v>
      </c>
      <c r="T5842">
        <v>0</v>
      </c>
      <c r="U5842" t="b" cm="1">
        <f t="array" ref="U5842">_xlfn.IFS(AND(R5842=1,S5842=G5842,T5842=H5842),TRUE,AND(R5842=1,S5842=G5842,H5842="Product NA"),TRUE)</f>
        <v>1</v>
      </c>
      <c r="W5842">
        <v>47.550000000000004</v>
      </c>
      <c r="X5842">
        <v>0</v>
      </c>
      <c r="Y5842" t="str">
        <f t="shared" si="278"/>
        <v>Change</v>
      </c>
    </row>
    <row r="5843" spans="1:25" x14ac:dyDescent="0.35">
      <c r="A5843" t="s">
        <v>217</v>
      </c>
      <c r="B5843" t="s">
        <v>607</v>
      </c>
      <c r="C5843" t="s">
        <v>291</v>
      </c>
      <c r="D5843" t="s">
        <v>646</v>
      </c>
      <c r="E5843" t="s">
        <v>715</v>
      </c>
      <c r="F5843" t="s">
        <v>286</v>
      </c>
      <c r="G5843" s="159">
        <f t="shared" si="276"/>
        <v>38.1</v>
      </c>
      <c r="H5843" s="159">
        <f t="shared" si="277"/>
        <v>0</v>
      </c>
      <c r="I5843" s="155" t="s">
        <v>669</v>
      </c>
      <c r="K5843" t="s">
        <v>456</v>
      </c>
      <c r="L5843" t="s">
        <v>390</v>
      </c>
      <c r="M5843" t="s">
        <v>466</v>
      </c>
      <c r="N5843" t="s">
        <v>291</v>
      </c>
      <c r="O5843" t="s">
        <v>390</v>
      </c>
      <c r="P5843">
        <v>30000</v>
      </c>
      <c r="Q5843">
        <v>9000</v>
      </c>
      <c r="R5843">
        <v>1</v>
      </c>
      <c r="S5843">
        <v>38.1</v>
      </c>
      <c r="T5843">
        <v>0</v>
      </c>
      <c r="U5843" t="b" cm="1">
        <f t="array" ref="U5843">_xlfn.IFS(AND(R5843=1,S5843=G5843,T5843=H5843),TRUE,AND(R5843=1,S5843=G5843,H5843="Product NA"),TRUE)</f>
        <v>1</v>
      </c>
      <c r="W5843">
        <v>51.6</v>
      </c>
      <c r="X5843">
        <v>0</v>
      </c>
      <c r="Y5843" t="str">
        <f t="shared" si="278"/>
        <v>Change</v>
      </c>
    </row>
    <row r="5844" spans="1:25" x14ac:dyDescent="0.35">
      <c r="A5844" t="s">
        <v>217</v>
      </c>
      <c r="B5844" t="s">
        <v>607</v>
      </c>
      <c r="C5844" t="s">
        <v>291</v>
      </c>
      <c r="D5844" t="s">
        <v>646</v>
      </c>
      <c r="E5844" t="s">
        <v>715</v>
      </c>
      <c r="F5844" t="s">
        <v>286</v>
      </c>
      <c r="G5844" s="159">
        <f t="shared" si="276"/>
        <v>40.75</v>
      </c>
      <c r="H5844" s="159">
        <f t="shared" si="277"/>
        <v>0</v>
      </c>
      <c r="I5844" s="155" t="s">
        <v>670</v>
      </c>
      <c r="K5844" t="s">
        <v>456</v>
      </c>
      <c r="L5844" t="s">
        <v>390</v>
      </c>
      <c r="M5844" t="s">
        <v>466</v>
      </c>
      <c r="N5844" t="s">
        <v>291</v>
      </c>
      <c r="O5844" t="s">
        <v>390</v>
      </c>
      <c r="P5844">
        <v>30000</v>
      </c>
      <c r="Q5844">
        <v>10000</v>
      </c>
      <c r="R5844">
        <v>1</v>
      </c>
      <c r="S5844">
        <v>40.75</v>
      </c>
      <c r="T5844">
        <v>0</v>
      </c>
      <c r="U5844" t="b" cm="1">
        <f t="array" ref="U5844">_xlfn.IFS(AND(R5844=1,S5844=G5844,T5844=H5844),TRUE,AND(R5844=1,S5844=G5844,H5844="Product NA"),TRUE)</f>
        <v>1</v>
      </c>
      <c r="W5844">
        <v>55.650000000000006</v>
      </c>
      <c r="X5844">
        <v>0</v>
      </c>
      <c r="Y5844" t="str">
        <f t="shared" si="278"/>
        <v>Change</v>
      </c>
    </row>
    <row r="5845" spans="1:25" x14ac:dyDescent="0.35">
      <c r="A5845" t="s">
        <v>217</v>
      </c>
      <c r="B5845" t="s">
        <v>607</v>
      </c>
      <c r="C5845" t="s">
        <v>291</v>
      </c>
      <c r="D5845" t="s">
        <v>284</v>
      </c>
      <c r="E5845" t="s">
        <v>716</v>
      </c>
      <c r="F5845" t="s">
        <v>286</v>
      </c>
      <c r="G5845" s="159">
        <f t="shared" si="276"/>
        <v>0</v>
      </c>
      <c r="H5845" s="159">
        <f t="shared" si="277"/>
        <v>0</v>
      </c>
      <c r="I5845" s="155" t="s">
        <v>472</v>
      </c>
      <c r="K5845" t="s">
        <v>456</v>
      </c>
      <c r="L5845" t="s">
        <v>390</v>
      </c>
      <c r="M5845" t="s">
        <v>466</v>
      </c>
      <c r="N5845" t="s">
        <v>291</v>
      </c>
      <c r="O5845" t="s">
        <v>390</v>
      </c>
      <c r="P5845">
        <v>100</v>
      </c>
      <c r="Q5845">
        <v>2000</v>
      </c>
      <c r="R5845">
        <v>1</v>
      </c>
      <c r="S5845">
        <v>0</v>
      </c>
      <c r="T5845">
        <v>0</v>
      </c>
      <c r="U5845" t="b" cm="1">
        <f t="array" ref="U5845">_xlfn.IFS(AND(R5845=1,S5845=G5845,T5845=H5845),TRUE,AND(R5845=1,S5845=G5845,H5845="Product NA"),TRUE)</f>
        <v>1</v>
      </c>
      <c r="W5845">
        <v>7.25</v>
      </c>
      <c r="X5845">
        <v>11.600000000000001</v>
      </c>
      <c r="Y5845" t="str">
        <f t="shared" si="278"/>
        <v>Change</v>
      </c>
    </row>
    <row r="5846" spans="1:25" x14ac:dyDescent="0.35">
      <c r="A5846" t="s">
        <v>217</v>
      </c>
      <c r="B5846" t="s">
        <v>607</v>
      </c>
      <c r="C5846" t="s">
        <v>291</v>
      </c>
      <c r="D5846" s="180" t="s">
        <v>317</v>
      </c>
      <c r="E5846" t="s">
        <v>716</v>
      </c>
      <c r="F5846" t="s">
        <v>0</v>
      </c>
      <c r="G5846" s="159">
        <f t="shared" si="276"/>
        <v>6.53</v>
      </c>
      <c r="H5846" s="159">
        <f t="shared" si="277"/>
        <v>11.11</v>
      </c>
      <c r="I5846" s="155" t="s">
        <v>469</v>
      </c>
      <c r="K5846" t="s">
        <v>456</v>
      </c>
      <c r="L5846" t="s">
        <v>390</v>
      </c>
      <c r="M5846" t="s">
        <v>466</v>
      </c>
      <c r="N5846" t="s">
        <v>291</v>
      </c>
      <c r="O5846" t="s">
        <v>390</v>
      </c>
      <c r="P5846">
        <v>100</v>
      </c>
      <c r="Q5846">
        <v>100</v>
      </c>
      <c r="R5846">
        <v>1</v>
      </c>
      <c r="S5846">
        <v>6.53</v>
      </c>
      <c r="T5846">
        <v>11.11</v>
      </c>
      <c r="U5846" t="b" cm="1">
        <f t="array" ref="U5846">_xlfn.IFS(AND(R5846=1,S5846=G5846,T5846=H5846),TRUE,AND(R5846=1,S5846=G5846,H5846="Product NA"),TRUE)</f>
        <v>1</v>
      </c>
      <c r="W5846">
        <v>5.68</v>
      </c>
      <c r="X5846">
        <v>9.66</v>
      </c>
      <c r="Y5846" t="str">
        <f t="shared" si="278"/>
        <v>Change</v>
      </c>
    </row>
    <row r="5847" spans="1:25" x14ac:dyDescent="0.35">
      <c r="A5847" t="s">
        <v>217</v>
      </c>
      <c r="B5847" t="s">
        <v>607</v>
      </c>
      <c r="C5847" t="s">
        <v>291</v>
      </c>
      <c r="D5847" t="s">
        <v>324</v>
      </c>
      <c r="E5847" t="s">
        <v>716</v>
      </c>
      <c r="F5847" t="s">
        <v>277</v>
      </c>
      <c r="G5847" s="159">
        <f t="shared" si="276"/>
        <v>0</v>
      </c>
      <c r="H5847" s="159">
        <f t="shared" si="277"/>
        <v>0</v>
      </c>
      <c r="I5847" s="155" t="s">
        <v>470</v>
      </c>
      <c r="K5847" t="s">
        <v>456</v>
      </c>
      <c r="L5847" t="s">
        <v>390</v>
      </c>
      <c r="M5847" t="s">
        <v>466</v>
      </c>
      <c r="N5847" t="s">
        <v>291</v>
      </c>
      <c r="O5847" t="s">
        <v>390</v>
      </c>
      <c r="P5847">
        <v>100</v>
      </c>
      <c r="Q5847">
        <v>500</v>
      </c>
      <c r="R5847">
        <v>1</v>
      </c>
      <c r="S5847">
        <v>0</v>
      </c>
      <c r="T5847">
        <v>0</v>
      </c>
      <c r="U5847" t="b" cm="1">
        <f t="array" ref="U5847">_xlfn.IFS(AND(R5847=1,S5847=G5847,T5847=H5847),TRUE,AND(R5847=1,S5847=G5847,H5847="Product NA"),TRUE)</f>
        <v>1</v>
      </c>
      <c r="W5847">
        <v>6.3000000000000007</v>
      </c>
      <c r="X5847">
        <v>9.6000000000000014</v>
      </c>
      <c r="Y5847" t="str">
        <f t="shared" si="278"/>
        <v>Change</v>
      </c>
    </row>
    <row r="5848" spans="1:25" x14ac:dyDescent="0.35">
      <c r="A5848" t="s">
        <v>217</v>
      </c>
      <c r="B5848" t="s">
        <v>607</v>
      </c>
      <c r="C5848" t="s">
        <v>291</v>
      </c>
      <c r="D5848" s="180" t="s">
        <v>319</v>
      </c>
      <c r="E5848" t="s">
        <v>716</v>
      </c>
      <c r="F5848" t="s">
        <v>277</v>
      </c>
      <c r="G5848" s="159">
        <f t="shared" si="276"/>
        <v>7.25</v>
      </c>
      <c r="H5848" s="159">
        <f t="shared" si="277"/>
        <v>11.05</v>
      </c>
      <c r="I5848" s="155" t="s">
        <v>470</v>
      </c>
      <c r="K5848" t="s">
        <v>456</v>
      </c>
      <c r="L5848" t="s">
        <v>390</v>
      </c>
      <c r="M5848" t="s">
        <v>466</v>
      </c>
      <c r="N5848" t="s">
        <v>291</v>
      </c>
      <c r="O5848" t="s">
        <v>390</v>
      </c>
      <c r="P5848">
        <v>100</v>
      </c>
      <c r="Q5848">
        <v>500</v>
      </c>
      <c r="R5848">
        <v>1</v>
      </c>
      <c r="S5848">
        <v>7.25</v>
      </c>
      <c r="T5848">
        <v>11.05</v>
      </c>
      <c r="U5848" t="b" cm="1">
        <f t="array" ref="U5848">_xlfn.IFS(AND(R5848=1,S5848=G5848,T5848=H5848),TRUE,AND(R5848=1,S5848=G5848,H5848="Product NA"),TRUE)</f>
        <v>1</v>
      </c>
      <c r="W5848">
        <v>6.3000000000000007</v>
      </c>
      <c r="X5848">
        <v>9.6000000000000014</v>
      </c>
      <c r="Y5848" t="str">
        <f t="shared" si="278"/>
        <v>Change</v>
      </c>
    </row>
    <row r="5849" spans="1:25" x14ac:dyDescent="0.35">
      <c r="A5849" t="s">
        <v>217</v>
      </c>
      <c r="B5849" t="s">
        <v>607</v>
      </c>
      <c r="C5849" t="s">
        <v>291</v>
      </c>
      <c r="D5849" t="s">
        <v>240</v>
      </c>
      <c r="E5849" t="s">
        <v>287</v>
      </c>
      <c r="F5849" t="s">
        <v>0</v>
      </c>
      <c r="G5849" s="159">
        <f t="shared" si="276"/>
        <v>0.05</v>
      </c>
      <c r="H5849" s="159">
        <f t="shared" si="277"/>
        <v>12.3</v>
      </c>
      <c r="I5849" s="155" t="s">
        <v>469</v>
      </c>
      <c r="K5849" t="s">
        <v>456</v>
      </c>
      <c r="L5849" t="s">
        <v>390</v>
      </c>
      <c r="M5849" t="s">
        <v>466</v>
      </c>
      <c r="N5849" t="s">
        <v>291</v>
      </c>
      <c r="O5849" t="s">
        <v>390</v>
      </c>
      <c r="P5849">
        <v>100</v>
      </c>
      <c r="Q5849">
        <v>100</v>
      </c>
      <c r="R5849">
        <v>1</v>
      </c>
      <c r="S5849">
        <v>0.05</v>
      </c>
      <c r="T5849">
        <v>12.3</v>
      </c>
      <c r="U5849" t="b" cm="1">
        <f t="array" ref="U5849">_xlfn.IFS(AND(R5849=1,S5849=G5849,T5849=H5849),TRUE,AND(R5849=1,S5849=G5849,H5849="Product NA"),TRUE)</f>
        <v>1</v>
      </c>
      <c r="W5849">
        <v>0.05</v>
      </c>
      <c r="X5849">
        <v>11.34</v>
      </c>
      <c r="Y5849" t="str">
        <f t="shared" si="278"/>
        <v>Change</v>
      </c>
    </row>
    <row r="5850" spans="1:25" x14ac:dyDescent="0.35">
      <c r="A5850" t="s">
        <v>217</v>
      </c>
      <c r="B5850" t="s">
        <v>607</v>
      </c>
      <c r="C5850" t="s">
        <v>291</v>
      </c>
      <c r="D5850" t="s">
        <v>279</v>
      </c>
      <c r="E5850" t="s">
        <v>287</v>
      </c>
      <c r="F5850" t="s">
        <v>277</v>
      </c>
      <c r="G5850" s="159">
        <f t="shared" si="276"/>
        <v>0.06</v>
      </c>
      <c r="H5850" s="159">
        <f t="shared" si="277"/>
        <v>17.740000000000002</v>
      </c>
      <c r="I5850" s="155" t="s">
        <v>470</v>
      </c>
      <c r="K5850" t="s">
        <v>456</v>
      </c>
      <c r="L5850" t="s">
        <v>390</v>
      </c>
      <c r="M5850" t="s">
        <v>466</v>
      </c>
      <c r="N5850" t="s">
        <v>291</v>
      </c>
      <c r="O5850" t="s">
        <v>390</v>
      </c>
      <c r="P5850">
        <v>100</v>
      </c>
      <c r="Q5850">
        <v>500</v>
      </c>
      <c r="R5850">
        <v>1</v>
      </c>
      <c r="S5850">
        <v>0.06</v>
      </c>
      <c r="T5850">
        <v>17.740000000000002</v>
      </c>
      <c r="U5850" t="b" cm="1">
        <f t="array" ref="U5850">_xlfn.IFS(AND(R5850=1,S5850=G5850,T5850=H5850),TRUE,AND(R5850=1,S5850=G5850,H5850="Product NA"),TRUE)</f>
        <v>1</v>
      </c>
      <c r="W5850">
        <v>0.05</v>
      </c>
      <c r="X5850">
        <v>15.98</v>
      </c>
      <c r="Y5850" t="str">
        <f t="shared" si="278"/>
        <v>Change</v>
      </c>
    </row>
    <row r="5851" spans="1:25" x14ac:dyDescent="0.35">
      <c r="A5851" t="s">
        <v>218</v>
      </c>
      <c r="B5851" t="s">
        <v>450</v>
      </c>
      <c r="C5851" t="s">
        <v>218</v>
      </c>
      <c r="D5851" t="s">
        <v>326</v>
      </c>
      <c r="E5851" t="s">
        <v>643</v>
      </c>
      <c r="F5851" t="s">
        <v>643</v>
      </c>
      <c r="G5851" s="159">
        <f t="shared" si="276"/>
        <v>0.59</v>
      </c>
      <c r="H5851" s="159">
        <f t="shared" si="277"/>
        <v>7.03</v>
      </c>
      <c r="I5851" s="155" t="s">
        <v>470</v>
      </c>
      <c r="K5851" t="s">
        <v>292</v>
      </c>
      <c r="L5851" t="s">
        <v>391</v>
      </c>
      <c r="M5851" t="s">
        <v>466</v>
      </c>
      <c r="N5851" t="s">
        <v>218</v>
      </c>
      <c r="O5851" t="s">
        <v>450</v>
      </c>
      <c r="P5851">
        <v>100</v>
      </c>
      <c r="Q5851">
        <v>500</v>
      </c>
      <c r="R5851">
        <v>1</v>
      </c>
      <c r="S5851">
        <v>0.59</v>
      </c>
      <c r="T5851">
        <v>7.03</v>
      </c>
      <c r="U5851" t="b" cm="1">
        <f t="array" ref="U5851">_xlfn.IFS(AND(R5851=1,S5851=G5851,T5851=H5851),TRUE,AND(R5851=1,S5851=G5851,H5851="Product NA"),TRUE)</f>
        <v>1</v>
      </c>
      <c r="W5851">
        <v>0.5</v>
      </c>
      <c r="X5851">
        <v>5.32</v>
      </c>
      <c r="Y5851" t="str">
        <f t="shared" si="278"/>
        <v>Change</v>
      </c>
    </row>
    <row r="5852" spans="1:25" x14ac:dyDescent="0.35">
      <c r="A5852" t="s">
        <v>218</v>
      </c>
      <c r="B5852" t="s">
        <v>450</v>
      </c>
      <c r="C5852" t="s">
        <v>218</v>
      </c>
      <c r="D5852" t="s">
        <v>326</v>
      </c>
      <c r="E5852" t="s">
        <v>643</v>
      </c>
      <c r="F5852" t="s">
        <v>643</v>
      </c>
      <c r="G5852" s="159">
        <f t="shared" si="276"/>
        <v>2.5900000000000003</v>
      </c>
      <c r="H5852" s="159">
        <f t="shared" si="277"/>
        <v>4.54</v>
      </c>
      <c r="I5852" s="155" t="s">
        <v>707</v>
      </c>
      <c r="K5852" t="s">
        <v>292</v>
      </c>
      <c r="L5852" t="s">
        <v>391</v>
      </c>
      <c r="M5852" t="s">
        <v>466</v>
      </c>
      <c r="N5852" t="s">
        <v>218</v>
      </c>
      <c r="O5852" t="s">
        <v>450</v>
      </c>
      <c r="P5852">
        <v>100</v>
      </c>
      <c r="Q5852">
        <v>5000</v>
      </c>
      <c r="R5852">
        <v>1</v>
      </c>
      <c r="S5852">
        <v>2.5900000000000003</v>
      </c>
      <c r="T5852">
        <v>4.54</v>
      </c>
      <c r="U5852" t="b" cm="1">
        <f t="array" ref="U5852">_xlfn.IFS(AND(R5852=1,S5852=G5852,T5852=H5852),TRUE,AND(R5852=1,S5852=G5852,H5852="Product NA"),TRUE)</f>
        <v>1</v>
      </c>
      <c r="W5852">
        <v>2.0300000000000002</v>
      </c>
      <c r="X5852">
        <v>4.04</v>
      </c>
      <c r="Y5852" t="str">
        <f t="shared" si="278"/>
        <v>Change</v>
      </c>
    </row>
    <row r="5853" spans="1:25" x14ac:dyDescent="0.35">
      <c r="A5853" t="s">
        <v>218</v>
      </c>
      <c r="B5853" t="s">
        <v>450</v>
      </c>
      <c r="C5853" t="s">
        <v>218</v>
      </c>
      <c r="D5853" t="s">
        <v>382</v>
      </c>
      <c r="E5853" t="s">
        <v>287</v>
      </c>
      <c r="F5853" t="s">
        <v>386</v>
      </c>
      <c r="G5853" s="159">
        <f t="shared" si="276"/>
        <v>2.7800000000000002</v>
      </c>
      <c r="H5853" s="159">
        <f t="shared" si="277"/>
        <v>4.95</v>
      </c>
      <c r="I5853" s="155" t="s">
        <v>472</v>
      </c>
      <c r="K5853" t="s">
        <v>292</v>
      </c>
      <c r="L5853" t="s">
        <v>391</v>
      </c>
      <c r="M5853" t="s">
        <v>466</v>
      </c>
      <c r="N5853" t="s">
        <v>218</v>
      </c>
      <c r="O5853" t="s">
        <v>450</v>
      </c>
      <c r="P5853">
        <v>100</v>
      </c>
      <c r="Q5853">
        <v>2000</v>
      </c>
      <c r="R5853">
        <v>1</v>
      </c>
      <c r="S5853">
        <v>2.7800000000000002</v>
      </c>
      <c r="T5853">
        <v>4.95</v>
      </c>
      <c r="U5853" t="b" cm="1">
        <f t="array" ref="U5853">_xlfn.IFS(AND(R5853=1,S5853=G5853,T5853=H5853),TRUE,AND(R5853=1,S5853=G5853,H5853="Product NA"),TRUE)</f>
        <v>1</v>
      </c>
      <c r="W5853">
        <v>2.4</v>
      </c>
      <c r="X5853">
        <v>4.2700000000000005</v>
      </c>
      <c r="Y5853" t="str">
        <f t="shared" si="278"/>
        <v>Change</v>
      </c>
    </row>
    <row r="5854" spans="1:25" x14ac:dyDescent="0.35">
      <c r="A5854" t="s">
        <v>218</v>
      </c>
      <c r="B5854" t="s">
        <v>450</v>
      </c>
      <c r="C5854" t="s">
        <v>218</v>
      </c>
      <c r="D5854" t="s">
        <v>381</v>
      </c>
      <c r="E5854" t="s">
        <v>716</v>
      </c>
      <c r="F5854" t="s">
        <v>386</v>
      </c>
      <c r="G5854" s="159">
        <f t="shared" si="276"/>
        <v>7.7</v>
      </c>
      <c r="H5854" s="159">
        <f t="shared" si="277"/>
        <v>3.85</v>
      </c>
      <c r="I5854" s="155" t="s">
        <v>472</v>
      </c>
      <c r="K5854" t="s">
        <v>292</v>
      </c>
      <c r="L5854" t="s">
        <v>391</v>
      </c>
      <c r="M5854" t="s">
        <v>466</v>
      </c>
      <c r="N5854" t="s">
        <v>218</v>
      </c>
      <c r="O5854" t="s">
        <v>450</v>
      </c>
      <c r="P5854">
        <v>100</v>
      </c>
      <c r="Q5854">
        <v>2000</v>
      </c>
      <c r="R5854">
        <v>1</v>
      </c>
      <c r="S5854">
        <v>7.7</v>
      </c>
      <c r="T5854">
        <v>3.85</v>
      </c>
      <c r="U5854" t="b" cm="1">
        <f t="array" ref="U5854">_xlfn.IFS(AND(R5854=1,S5854=G5854,T5854=H5854),TRUE,AND(R5854=1,S5854=G5854,H5854="Product NA"),TRUE)</f>
        <v>1</v>
      </c>
      <c r="W5854">
        <v>7</v>
      </c>
      <c r="X5854">
        <v>3.5</v>
      </c>
      <c r="Y5854" t="str">
        <f t="shared" si="278"/>
        <v>Change</v>
      </c>
    </row>
    <row r="5855" spans="1:25" x14ac:dyDescent="0.35">
      <c r="A5855" t="s">
        <v>218</v>
      </c>
      <c r="B5855" t="s">
        <v>450</v>
      </c>
      <c r="C5855" t="s">
        <v>218</v>
      </c>
      <c r="D5855" t="s">
        <v>281</v>
      </c>
      <c r="E5855" t="s">
        <v>287</v>
      </c>
      <c r="F5855" t="s">
        <v>286</v>
      </c>
      <c r="G5855" s="159">
        <f t="shared" si="276"/>
        <v>2.7800000000000002</v>
      </c>
      <c r="H5855" s="159">
        <f t="shared" si="277"/>
        <v>4.95</v>
      </c>
      <c r="I5855" s="155" t="s">
        <v>472</v>
      </c>
      <c r="K5855" t="s">
        <v>292</v>
      </c>
      <c r="L5855" t="s">
        <v>391</v>
      </c>
      <c r="M5855" t="s">
        <v>466</v>
      </c>
      <c r="N5855" t="s">
        <v>218</v>
      </c>
      <c r="O5855" t="s">
        <v>450</v>
      </c>
      <c r="P5855">
        <v>100</v>
      </c>
      <c r="Q5855">
        <v>2000</v>
      </c>
      <c r="R5855">
        <v>1</v>
      </c>
      <c r="S5855">
        <v>2.7800000000000002</v>
      </c>
      <c r="T5855">
        <v>4.95</v>
      </c>
      <c r="U5855" t="b" cm="1">
        <f t="array" ref="U5855">_xlfn.IFS(AND(R5855=1,S5855=G5855,T5855=H5855),TRUE,AND(R5855=1,S5855=G5855,H5855="Product NA"),TRUE)</f>
        <v>1</v>
      </c>
      <c r="W5855">
        <v>2.4</v>
      </c>
      <c r="X5855">
        <v>4.2700000000000005</v>
      </c>
      <c r="Y5855" t="str">
        <f t="shared" si="278"/>
        <v>Change</v>
      </c>
    </row>
    <row r="5856" spans="1:25" x14ac:dyDescent="0.35">
      <c r="A5856" t="s">
        <v>218</v>
      </c>
      <c r="B5856" t="s">
        <v>450</v>
      </c>
      <c r="C5856" t="s">
        <v>218</v>
      </c>
      <c r="D5856" t="s">
        <v>278</v>
      </c>
      <c r="E5856" t="s">
        <v>287</v>
      </c>
      <c r="F5856" t="s">
        <v>277</v>
      </c>
      <c r="G5856" s="159">
        <f t="shared" si="276"/>
        <v>2.0300000000000002</v>
      </c>
      <c r="H5856" s="159">
        <f t="shared" si="277"/>
        <v>5.0600000000000005</v>
      </c>
      <c r="I5856" s="155" t="s">
        <v>470</v>
      </c>
      <c r="K5856" t="s">
        <v>292</v>
      </c>
      <c r="L5856" t="s">
        <v>391</v>
      </c>
      <c r="M5856" t="s">
        <v>466</v>
      </c>
      <c r="N5856" t="s">
        <v>218</v>
      </c>
      <c r="O5856" t="s">
        <v>450</v>
      </c>
      <c r="P5856">
        <v>100</v>
      </c>
      <c r="Q5856">
        <v>500</v>
      </c>
      <c r="R5856">
        <v>1</v>
      </c>
      <c r="S5856">
        <v>2.0300000000000002</v>
      </c>
      <c r="T5856">
        <v>5.0600000000000005</v>
      </c>
      <c r="U5856" t="b" cm="1">
        <f t="array" ref="U5856">_xlfn.IFS(AND(R5856=1,S5856=G5856,T5856=H5856),TRUE,AND(R5856=1,S5856=G5856,H5856="Product NA"),TRUE)</f>
        <v>1</v>
      </c>
      <c r="W5856">
        <v>1.61</v>
      </c>
      <c r="X5856">
        <v>3.88</v>
      </c>
      <c r="Y5856" t="str">
        <f t="shared" si="278"/>
        <v>Change</v>
      </c>
    </row>
    <row r="5857" spans="1:25" x14ac:dyDescent="0.35">
      <c r="A5857" t="s">
        <v>218</v>
      </c>
      <c r="B5857" t="s">
        <v>450</v>
      </c>
      <c r="C5857" t="s">
        <v>218</v>
      </c>
      <c r="D5857" t="s">
        <v>238</v>
      </c>
      <c r="E5857" t="s">
        <v>287</v>
      </c>
      <c r="F5857" t="s">
        <v>0</v>
      </c>
      <c r="G5857" s="159">
        <f t="shared" si="276"/>
        <v>0.85</v>
      </c>
      <c r="H5857" s="159">
        <f t="shared" si="277"/>
        <v>7.16</v>
      </c>
      <c r="I5857" s="155" t="s">
        <v>469</v>
      </c>
      <c r="K5857" t="s">
        <v>292</v>
      </c>
      <c r="L5857" t="s">
        <v>391</v>
      </c>
      <c r="M5857" t="s">
        <v>466</v>
      </c>
      <c r="N5857" t="s">
        <v>218</v>
      </c>
      <c r="O5857" t="s">
        <v>450</v>
      </c>
      <c r="P5857">
        <v>100</v>
      </c>
      <c r="Q5857">
        <v>100</v>
      </c>
      <c r="R5857">
        <v>1</v>
      </c>
      <c r="S5857">
        <v>0.85</v>
      </c>
      <c r="T5857">
        <v>7.16</v>
      </c>
      <c r="U5857" t="b" cm="1">
        <f t="array" ref="U5857">_xlfn.IFS(AND(R5857=1,S5857=G5857,T5857=H5857),TRUE,AND(R5857=1,S5857=G5857,H5857="Product NA"),TRUE)</f>
        <v>1</v>
      </c>
      <c r="W5857">
        <v>0.73</v>
      </c>
      <c r="X5857">
        <v>6.17</v>
      </c>
      <c r="Y5857" t="str">
        <f t="shared" si="278"/>
        <v>Change</v>
      </c>
    </row>
    <row r="5858" spans="1:25" x14ac:dyDescent="0.35">
      <c r="A5858" t="s">
        <v>218</v>
      </c>
      <c r="B5858" t="s">
        <v>450</v>
      </c>
      <c r="C5858" t="s">
        <v>218</v>
      </c>
      <c r="D5858" t="s">
        <v>239</v>
      </c>
      <c r="E5858" t="s">
        <v>287</v>
      </c>
      <c r="F5858" t="s">
        <v>277</v>
      </c>
      <c r="G5858" s="159">
        <f t="shared" si="276"/>
        <v>1.05</v>
      </c>
      <c r="H5858" s="159">
        <f t="shared" si="277"/>
        <v>5.79</v>
      </c>
      <c r="I5858" s="155" t="s">
        <v>470</v>
      </c>
      <c r="K5858" t="s">
        <v>292</v>
      </c>
      <c r="L5858" t="s">
        <v>391</v>
      </c>
      <c r="M5858" t="s">
        <v>466</v>
      </c>
      <c r="N5858" t="s">
        <v>218</v>
      </c>
      <c r="O5858" t="s">
        <v>450</v>
      </c>
      <c r="P5858">
        <v>100</v>
      </c>
      <c r="Q5858">
        <v>500</v>
      </c>
      <c r="R5858">
        <v>1</v>
      </c>
      <c r="S5858">
        <v>1.05</v>
      </c>
      <c r="T5858">
        <v>5.79</v>
      </c>
      <c r="U5858" t="b" cm="1">
        <f t="array" ref="U5858">_xlfn.IFS(AND(R5858=1,S5858=G5858,T5858=H5858),TRUE,AND(R5858=1,S5858=G5858,H5858="Product NA"),TRUE)</f>
        <v>1</v>
      </c>
      <c r="W5858">
        <v>0.68</v>
      </c>
      <c r="X5858">
        <v>5.47</v>
      </c>
      <c r="Y5858" t="str">
        <f t="shared" si="278"/>
        <v>Change</v>
      </c>
    </row>
    <row r="5859" spans="1:25" x14ac:dyDescent="0.35">
      <c r="A5859" t="s">
        <v>218</v>
      </c>
      <c r="B5859" t="s">
        <v>450</v>
      </c>
      <c r="C5859" t="s">
        <v>218</v>
      </c>
      <c r="D5859" t="s">
        <v>316</v>
      </c>
      <c r="E5859" t="s">
        <v>287</v>
      </c>
      <c r="F5859" t="s">
        <v>286</v>
      </c>
      <c r="G5859" s="159">
        <f t="shared" si="276"/>
        <v>2.74</v>
      </c>
      <c r="H5859" s="159">
        <f t="shared" si="277"/>
        <v>4.54</v>
      </c>
      <c r="I5859" s="155" t="s">
        <v>472</v>
      </c>
      <c r="K5859" t="s">
        <v>292</v>
      </c>
      <c r="L5859" t="s">
        <v>391</v>
      </c>
      <c r="M5859" t="s">
        <v>466</v>
      </c>
      <c r="N5859" t="s">
        <v>218</v>
      </c>
      <c r="O5859" t="s">
        <v>450</v>
      </c>
      <c r="P5859">
        <v>100</v>
      </c>
      <c r="Q5859">
        <v>2000</v>
      </c>
      <c r="R5859">
        <v>1</v>
      </c>
      <c r="S5859">
        <v>2.74</v>
      </c>
      <c r="T5859">
        <v>4.54</v>
      </c>
      <c r="U5859" t="b" cm="1">
        <f t="array" ref="U5859">_xlfn.IFS(AND(R5859=1,S5859=G5859,T5859=H5859),TRUE,AND(R5859=1,S5859=G5859,H5859="Product NA"),TRUE)</f>
        <v>1</v>
      </c>
      <c r="W5859">
        <v>2.1800000000000002</v>
      </c>
      <c r="X5859">
        <v>4.04</v>
      </c>
      <c r="Y5859" t="str">
        <f t="shared" si="278"/>
        <v>Change</v>
      </c>
    </row>
    <row r="5860" spans="1:25" x14ac:dyDescent="0.35">
      <c r="A5860" t="s">
        <v>218</v>
      </c>
      <c r="B5860" t="s">
        <v>450</v>
      </c>
      <c r="C5860" t="s">
        <v>218</v>
      </c>
      <c r="D5860" t="s">
        <v>646</v>
      </c>
      <c r="E5860" t="s">
        <v>715</v>
      </c>
      <c r="F5860" t="s">
        <v>286</v>
      </c>
      <c r="G5860" s="159">
        <f t="shared" si="276"/>
        <v>21.8</v>
      </c>
      <c r="H5860" s="159">
        <f t="shared" si="277"/>
        <v>0</v>
      </c>
      <c r="I5860" s="155" t="s">
        <v>471</v>
      </c>
      <c r="K5860" t="s">
        <v>292</v>
      </c>
      <c r="L5860" t="s">
        <v>391</v>
      </c>
      <c r="M5860" t="s">
        <v>466</v>
      </c>
      <c r="N5860" t="s">
        <v>218</v>
      </c>
      <c r="O5860" t="s">
        <v>450</v>
      </c>
      <c r="P5860">
        <v>30000</v>
      </c>
      <c r="Q5860">
        <v>1000</v>
      </c>
      <c r="R5860">
        <v>1</v>
      </c>
      <c r="S5860">
        <v>21.8</v>
      </c>
      <c r="T5860">
        <v>0</v>
      </c>
      <c r="U5860" t="b" cm="1">
        <f t="array" ref="U5860">_xlfn.IFS(AND(R5860=1,S5860=G5860,T5860=H5860),TRUE,AND(R5860=1,S5860=G5860,H5860="Product NA"),TRUE)</f>
        <v>1</v>
      </c>
      <c r="W5860">
        <v>18.7</v>
      </c>
      <c r="X5860">
        <v>0</v>
      </c>
      <c r="Y5860" t="str">
        <f t="shared" si="278"/>
        <v>Change</v>
      </c>
    </row>
    <row r="5861" spans="1:25" x14ac:dyDescent="0.35">
      <c r="A5861" t="s">
        <v>218</v>
      </c>
      <c r="B5861" t="s">
        <v>450</v>
      </c>
      <c r="C5861" t="s">
        <v>218</v>
      </c>
      <c r="D5861" t="s">
        <v>646</v>
      </c>
      <c r="E5861" t="s">
        <v>715</v>
      </c>
      <c r="F5861" t="s">
        <v>286</v>
      </c>
      <c r="G5861" s="159">
        <f t="shared" si="276"/>
        <v>56.400000000000006</v>
      </c>
      <c r="H5861" s="159">
        <f t="shared" si="277"/>
        <v>0</v>
      </c>
      <c r="I5861" s="155" t="s">
        <v>671</v>
      </c>
      <c r="K5861" t="s">
        <v>292</v>
      </c>
      <c r="L5861" t="s">
        <v>391</v>
      </c>
      <c r="M5861" t="s">
        <v>466</v>
      </c>
      <c r="N5861" t="s">
        <v>218</v>
      </c>
      <c r="O5861" t="s">
        <v>450</v>
      </c>
      <c r="P5861">
        <v>30000</v>
      </c>
      <c r="Q5861">
        <v>15000</v>
      </c>
      <c r="R5861">
        <v>1</v>
      </c>
      <c r="S5861">
        <v>56.400000000000006</v>
      </c>
      <c r="T5861">
        <v>0</v>
      </c>
      <c r="U5861" t="b" cm="1">
        <f t="array" ref="U5861">_xlfn.IFS(AND(R5861=1,S5861=G5861,T5861=H5861),TRUE,AND(R5861=1,S5861=G5861,H5861="Product NA"),TRUE)</f>
        <v>1</v>
      </c>
      <c r="W5861">
        <v>47.6</v>
      </c>
      <c r="X5861">
        <v>0</v>
      </c>
      <c r="Y5861" t="str">
        <f t="shared" si="278"/>
        <v>Change</v>
      </c>
    </row>
    <row r="5862" spans="1:25" x14ac:dyDescent="0.35">
      <c r="A5862" t="s">
        <v>218</v>
      </c>
      <c r="B5862" t="s">
        <v>450</v>
      </c>
      <c r="C5862" t="s">
        <v>218</v>
      </c>
      <c r="D5862" t="s">
        <v>646</v>
      </c>
      <c r="E5862" t="s">
        <v>715</v>
      </c>
      <c r="F5862" t="s">
        <v>286</v>
      </c>
      <c r="G5862" s="159">
        <f t="shared" si="276"/>
        <v>23.950000000000003</v>
      </c>
      <c r="H5862" s="159">
        <f t="shared" si="277"/>
        <v>0</v>
      </c>
      <c r="I5862" s="155" t="s">
        <v>662</v>
      </c>
      <c r="K5862" t="s">
        <v>292</v>
      </c>
      <c r="L5862" t="s">
        <v>391</v>
      </c>
      <c r="M5862" t="s">
        <v>466</v>
      </c>
      <c r="N5862" t="s">
        <v>218</v>
      </c>
      <c r="O5862" t="s">
        <v>450</v>
      </c>
      <c r="P5862">
        <v>30000</v>
      </c>
      <c r="Q5862">
        <v>2000</v>
      </c>
      <c r="R5862">
        <v>1</v>
      </c>
      <c r="S5862">
        <v>23.950000000000003</v>
      </c>
      <c r="T5862">
        <v>0</v>
      </c>
      <c r="U5862" t="b" cm="1">
        <f t="array" ref="U5862">_xlfn.IFS(AND(R5862=1,S5862=G5862,T5862=H5862),TRUE,AND(R5862=1,S5862=G5862,H5862="Product NA"),TRUE)</f>
        <v>1</v>
      </c>
      <c r="W5862">
        <v>20.5</v>
      </c>
      <c r="X5862">
        <v>0</v>
      </c>
      <c r="Y5862" t="str">
        <f t="shared" si="278"/>
        <v>Change</v>
      </c>
    </row>
    <row r="5863" spans="1:25" x14ac:dyDescent="0.35">
      <c r="A5863" t="s">
        <v>218</v>
      </c>
      <c r="B5863" t="s">
        <v>450</v>
      </c>
      <c r="C5863" t="s">
        <v>218</v>
      </c>
      <c r="D5863" t="s">
        <v>646</v>
      </c>
      <c r="E5863" t="s">
        <v>715</v>
      </c>
      <c r="F5863" t="s">
        <v>286</v>
      </c>
      <c r="G5863" s="159">
        <f t="shared" si="276"/>
        <v>68.100000000000009</v>
      </c>
      <c r="H5863" s="159">
        <f t="shared" si="277"/>
        <v>0</v>
      </c>
      <c r="I5863" s="155" t="s">
        <v>672</v>
      </c>
      <c r="K5863" t="s">
        <v>292</v>
      </c>
      <c r="L5863" t="s">
        <v>391</v>
      </c>
      <c r="M5863" t="s">
        <v>466</v>
      </c>
      <c r="N5863" t="s">
        <v>218</v>
      </c>
      <c r="O5863" t="s">
        <v>450</v>
      </c>
      <c r="P5863">
        <v>30000</v>
      </c>
      <c r="Q5863">
        <v>20000</v>
      </c>
      <c r="R5863">
        <v>1</v>
      </c>
      <c r="S5863">
        <v>68.100000000000009</v>
      </c>
      <c r="T5863">
        <v>0</v>
      </c>
      <c r="U5863" t="b" cm="1">
        <f t="array" ref="U5863">_xlfn.IFS(AND(R5863=1,S5863=G5863,T5863=H5863),TRUE,AND(R5863=1,S5863=G5863,H5863="Product NA"),TRUE)</f>
        <v>1</v>
      </c>
      <c r="W5863">
        <v>57</v>
      </c>
      <c r="X5863">
        <v>0</v>
      </c>
      <c r="Y5863" t="str">
        <f t="shared" si="278"/>
        <v>Change</v>
      </c>
    </row>
    <row r="5864" spans="1:25" x14ac:dyDescent="0.35">
      <c r="A5864" t="s">
        <v>218</v>
      </c>
      <c r="B5864" t="s">
        <v>450</v>
      </c>
      <c r="C5864" t="s">
        <v>218</v>
      </c>
      <c r="D5864" t="s">
        <v>646</v>
      </c>
      <c r="E5864" t="s">
        <v>715</v>
      </c>
      <c r="F5864" t="s">
        <v>286</v>
      </c>
      <c r="G5864" s="159">
        <f t="shared" si="276"/>
        <v>85.9</v>
      </c>
      <c r="H5864" s="159">
        <f t="shared" si="277"/>
        <v>0</v>
      </c>
      <c r="I5864" s="155" t="s">
        <v>673</v>
      </c>
      <c r="K5864" t="s">
        <v>292</v>
      </c>
      <c r="L5864" t="s">
        <v>391</v>
      </c>
      <c r="M5864" t="s">
        <v>466</v>
      </c>
      <c r="N5864" t="s">
        <v>218</v>
      </c>
      <c r="O5864" t="s">
        <v>450</v>
      </c>
      <c r="P5864">
        <v>30000</v>
      </c>
      <c r="Q5864">
        <v>25000</v>
      </c>
      <c r="R5864">
        <v>1</v>
      </c>
      <c r="S5864">
        <v>85.9</v>
      </c>
      <c r="T5864">
        <v>0</v>
      </c>
      <c r="U5864" t="b" cm="1">
        <f t="array" ref="U5864">_xlfn.IFS(AND(R5864=1,S5864=G5864,T5864=H5864),TRUE,AND(R5864=1,S5864=G5864,H5864="Product NA"),TRUE)</f>
        <v>1</v>
      </c>
      <c r="W5864">
        <v>71.600000000000009</v>
      </c>
      <c r="X5864">
        <v>0</v>
      </c>
      <c r="Y5864" t="str">
        <f t="shared" si="278"/>
        <v>Change</v>
      </c>
    </row>
    <row r="5865" spans="1:25" x14ac:dyDescent="0.35">
      <c r="A5865" t="s">
        <v>218</v>
      </c>
      <c r="B5865" t="s">
        <v>450</v>
      </c>
      <c r="C5865" t="s">
        <v>218</v>
      </c>
      <c r="D5865" t="s">
        <v>646</v>
      </c>
      <c r="E5865" t="s">
        <v>715</v>
      </c>
      <c r="F5865" t="s">
        <v>286</v>
      </c>
      <c r="G5865" s="159">
        <f t="shared" si="276"/>
        <v>25.6</v>
      </c>
      <c r="H5865" s="159">
        <f t="shared" si="277"/>
        <v>0</v>
      </c>
      <c r="I5865" s="155" t="s">
        <v>663</v>
      </c>
      <c r="K5865" t="s">
        <v>292</v>
      </c>
      <c r="L5865" t="s">
        <v>391</v>
      </c>
      <c r="M5865" t="s">
        <v>466</v>
      </c>
      <c r="N5865" t="s">
        <v>218</v>
      </c>
      <c r="O5865" t="s">
        <v>450</v>
      </c>
      <c r="P5865">
        <v>30000</v>
      </c>
      <c r="Q5865">
        <v>3000</v>
      </c>
      <c r="R5865">
        <v>1</v>
      </c>
      <c r="S5865">
        <v>25.6</v>
      </c>
      <c r="T5865">
        <v>0</v>
      </c>
      <c r="U5865" t="b" cm="1">
        <f t="array" ref="U5865">_xlfn.IFS(AND(R5865=1,S5865=G5865,T5865=H5865),TRUE,AND(R5865=1,S5865=G5865,H5865="Product NA"),TRUE)</f>
        <v>1</v>
      </c>
      <c r="W5865">
        <v>22.3</v>
      </c>
      <c r="X5865">
        <v>0</v>
      </c>
      <c r="Y5865" t="str">
        <f t="shared" si="278"/>
        <v>Change</v>
      </c>
    </row>
    <row r="5866" spans="1:25" x14ac:dyDescent="0.35">
      <c r="A5866" t="s">
        <v>218</v>
      </c>
      <c r="B5866" t="s">
        <v>450</v>
      </c>
      <c r="C5866" t="s">
        <v>218</v>
      </c>
      <c r="D5866" t="s">
        <v>646</v>
      </c>
      <c r="E5866" t="s">
        <v>715</v>
      </c>
      <c r="F5866" t="s">
        <v>286</v>
      </c>
      <c r="G5866" s="159">
        <f t="shared" si="276"/>
        <v>98.5</v>
      </c>
      <c r="H5866" s="159">
        <f t="shared" si="277"/>
        <v>0</v>
      </c>
      <c r="I5866" s="155" t="s">
        <v>674</v>
      </c>
      <c r="K5866" t="s">
        <v>292</v>
      </c>
      <c r="L5866" t="s">
        <v>391</v>
      </c>
      <c r="M5866" t="s">
        <v>466</v>
      </c>
      <c r="N5866" t="s">
        <v>218</v>
      </c>
      <c r="O5866" t="s">
        <v>450</v>
      </c>
      <c r="P5866">
        <v>30000</v>
      </c>
      <c r="Q5866">
        <v>30000</v>
      </c>
      <c r="R5866">
        <v>1</v>
      </c>
      <c r="S5866">
        <v>98.5</v>
      </c>
      <c r="T5866">
        <v>0</v>
      </c>
      <c r="U5866" t="b" cm="1">
        <f t="array" ref="U5866">_xlfn.IFS(AND(R5866=1,S5866=G5866,T5866=H5866),TRUE,AND(R5866=1,S5866=G5866,H5866="Product NA"),TRUE)</f>
        <v>1</v>
      </c>
      <c r="W5866">
        <v>81.7</v>
      </c>
      <c r="X5866">
        <v>0</v>
      </c>
      <c r="Y5866" t="str">
        <f t="shared" si="278"/>
        <v>Change</v>
      </c>
    </row>
    <row r="5867" spans="1:25" x14ac:dyDescent="0.35">
      <c r="A5867" t="s">
        <v>218</v>
      </c>
      <c r="B5867" t="s">
        <v>450</v>
      </c>
      <c r="C5867" t="s">
        <v>218</v>
      </c>
      <c r="D5867" t="s">
        <v>646</v>
      </c>
      <c r="E5867" t="s">
        <v>715</v>
      </c>
      <c r="F5867" t="s">
        <v>286</v>
      </c>
      <c r="G5867" s="159">
        <f t="shared" si="276"/>
        <v>27.75</v>
      </c>
      <c r="H5867" s="159">
        <f t="shared" si="277"/>
        <v>0</v>
      </c>
      <c r="I5867" s="155" t="s">
        <v>664</v>
      </c>
      <c r="K5867" t="s">
        <v>292</v>
      </c>
      <c r="L5867" t="s">
        <v>391</v>
      </c>
      <c r="M5867" t="s">
        <v>466</v>
      </c>
      <c r="N5867" t="s">
        <v>218</v>
      </c>
      <c r="O5867" t="s">
        <v>450</v>
      </c>
      <c r="P5867">
        <v>30000</v>
      </c>
      <c r="Q5867">
        <v>4000</v>
      </c>
      <c r="R5867">
        <v>1</v>
      </c>
      <c r="S5867">
        <v>27.75</v>
      </c>
      <c r="T5867">
        <v>0</v>
      </c>
      <c r="U5867" t="b" cm="1">
        <f t="array" ref="U5867">_xlfn.IFS(AND(R5867=1,S5867=G5867,T5867=H5867),TRUE,AND(R5867=1,S5867=G5867,H5867="Product NA"),TRUE)</f>
        <v>1</v>
      </c>
      <c r="W5867">
        <v>24.05</v>
      </c>
      <c r="X5867">
        <v>0</v>
      </c>
      <c r="Y5867" t="str">
        <f t="shared" si="278"/>
        <v>Change</v>
      </c>
    </row>
    <row r="5868" spans="1:25" x14ac:dyDescent="0.35">
      <c r="A5868" t="s">
        <v>218</v>
      </c>
      <c r="B5868" t="s">
        <v>450</v>
      </c>
      <c r="C5868" t="s">
        <v>218</v>
      </c>
      <c r="D5868" t="s">
        <v>646</v>
      </c>
      <c r="E5868" t="s">
        <v>715</v>
      </c>
      <c r="F5868" t="s">
        <v>286</v>
      </c>
      <c r="G5868" s="159">
        <f t="shared" si="276"/>
        <v>29.950000000000003</v>
      </c>
      <c r="H5868" s="159">
        <f t="shared" si="277"/>
        <v>0</v>
      </c>
      <c r="I5868" s="155" t="s">
        <v>665</v>
      </c>
      <c r="K5868" t="s">
        <v>292</v>
      </c>
      <c r="L5868" t="s">
        <v>391</v>
      </c>
      <c r="M5868" t="s">
        <v>466</v>
      </c>
      <c r="N5868" t="s">
        <v>218</v>
      </c>
      <c r="O5868" t="s">
        <v>450</v>
      </c>
      <c r="P5868">
        <v>30000</v>
      </c>
      <c r="Q5868">
        <v>5000</v>
      </c>
      <c r="R5868">
        <v>1</v>
      </c>
      <c r="S5868">
        <v>29.950000000000003</v>
      </c>
      <c r="T5868">
        <v>0</v>
      </c>
      <c r="U5868" t="b" cm="1">
        <f t="array" ref="U5868">_xlfn.IFS(AND(R5868=1,S5868=G5868,T5868=H5868),TRUE,AND(R5868=1,S5868=G5868,H5868="Product NA"),TRUE)</f>
        <v>1</v>
      </c>
      <c r="W5868">
        <v>25.8</v>
      </c>
      <c r="X5868">
        <v>0</v>
      </c>
      <c r="Y5868" t="str">
        <f t="shared" si="278"/>
        <v>Change</v>
      </c>
    </row>
    <row r="5869" spans="1:25" x14ac:dyDescent="0.35">
      <c r="A5869" t="s">
        <v>218</v>
      </c>
      <c r="B5869" t="s">
        <v>450</v>
      </c>
      <c r="C5869" t="s">
        <v>218</v>
      </c>
      <c r="D5869" t="s">
        <v>646</v>
      </c>
      <c r="E5869" t="s">
        <v>715</v>
      </c>
      <c r="F5869" t="s">
        <v>286</v>
      </c>
      <c r="G5869" s="159">
        <f t="shared" si="276"/>
        <v>33.1</v>
      </c>
      <c r="H5869" s="159">
        <f t="shared" si="277"/>
        <v>0</v>
      </c>
      <c r="I5869" s="155" t="s">
        <v>666</v>
      </c>
      <c r="K5869" t="s">
        <v>292</v>
      </c>
      <c r="L5869" t="s">
        <v>391</v>
      </c>
      <c r="M5869" t="s">
        <v>466</v>
      </c>
      <c r="N5869" t="s">
        <v>218</v>
      </c>
      <c r="O5869" t="s">
        <v>450</v>
      </c>
      <c r="P5869">
        <v>30000</v>
      </c>
      <c r="Q5869">
        <v>6000</v>
      </c>
      <c r="R5869">
        <v>1</v>
      </c>
      <c r="S5869">
        <v>33.1</v>
      </c>
      <c r="T5869">
        <v>0</v>
      </c>
      <c r="U5869" t="b" cm="1">
        <f t="array" ref="U5869">_xlfn.IFS(AND(R5869=1,S5869=G5869,T5869=H5869),TRUE,AND(R5869=1,S5869=G5869,H5869="Product NA"),TRUE)</f>
        <v>1</v>
      </c>
      <c r="W5869">
        <v>28.55</v>
      </c>
      <c r="X5869">
        <v>0</v>
      </c>
      <c r="Y5869" t="str">
        <f t="shared" si="278"/>
        <v>Change</v>
      </c>
    </row>
    <row r="5870" spans="1:25" x14ac:dyDescent="0.35">
      <c r="A5870" t="s">
        <v>218</v>
      </c>
      <c r="B5870" t="s">
        <v>450</v>
      </c>
      <c r="C5870" t="s">
        <v>218</v>
      </c>
      <c r="D5870" t="s">
        <v>646</v>
      </c>
      <c r="E5870" t="s">
        <v>715</v>
      </c>
      <c r="F5870" t="s">
        <v>286</v>
      </c>
      <c r="G5870" s="159">
        <f t="shared" si="276"/>
        <v>35.25</v>
      </c>
      <c r="H5870" s="159">
        <f t="shared" si="277"/>
        <v>0</v>
      </c>
      <c r="I5870" s="155" t="s">
        <v>667</v>
      </c>
      <c r="K5870" t="s">
        <v>292</v>
      </c>
      <c r="L5870" t="s">
        <v>391</v>
      </c>
      <c r="M5870" t="s">
        <v>466</v>
      </c>
      <c r="N5870" t="s">
        <v>218</v>
      </c>
      <c r="O5870" t="s">
        <v>450</v>
      </c>
      <c r="P5870">
        <v>30000</v>
      </c>
      <c r="Q5870">
        <v>7000</v>
      </c>
      <c r="R5870">
        <v>1</v>
      </c>
      <c r="S5870">
        <v>35.25</v>
      </c>
      <c r="T5870">
        <v>0</v>
      </c>
      <c r="U5870" t="b" cm="1">
        <f t="array" ref="U5870">_xlfn.IFS(AND(R5870=1,S5870=G5870,T5870=H5870),TRUE,AND(R5870=1,S5870=G5870,H5870="Product NA"),TRUE)</f>
        <v>1</v>
      </c>
      <c r="W5870">
        <v>30.3</v>
      </c>
      <c r="X5870">
        <v>0</v>
      </c>
      <c r="Y5870" t="str">
        <f t="shared" si="278"/>
        <v>Change</v>
      </c>
    </row>
    <row r="5871" spans="1:25" x14ac:dyDescent="0.35">
      <c r="A5871" t="s">
        <v>218</v>
      </c>
      <c r="B5871" t="s">
        <v>450</v>
      </c>
      <c r="C5871" t="s">
        <v>218</v>
      </c>
      <c r="D5871" t="s">
        <v>646</v>
      </c>
      <c r="E5871" t="s">
        <v>715</v>
      </c>
      <c r="F5871" t="s">
        <v>286</v>
      </c>
      <c r="G5871" s="159">
        <f t="shared" si="276"/>
        <v>37.450000000000003</v>
      </c>
      <c r="H5871" s="159">
        <f t="shared" si="277"/>
        <v>0</v>
      </c>
      <c r="I5871" s="155" t="s">
        <v>668</v>
      </c>
      <c r="K5871" t="s">
        <v>292</v>
      </c>
      <c r="L5871" t="s">
        <v>391</v>
      </c>
      <c r="M5871" t="s">
        <v>466</v>
      </c>
      <c r="N5871" t="s">
        <v>218</v>
      </c>
      <c r="O5871" t="s">
        <v>450</v>
      </c>
      <c r="P5871">
        <v>30000</v>
      </c>
      <c r="Q5871">
        <v>8000</v>
      </c>
      <c r="R5871">
        <v>1</v>
      </c>
      <c r="S5871">
        <v>37.450000000000003</v>
      </c>
      <c r="T5871">
        <v>0</v>
      </c>
      <c r="U5871" t="b" cm="1">
        <f t="array" ref="U5871">_xlfn.IFS(AND(R5871=1,S5871=G5871,T5871=H5871),TRUE,AND(R5871=1,S5871=G5871,H5871="Product NA"),TRUE)</f>
        <v>1</v>
      </c>
      <c r="W5871">
        <v>32.050000000000004</v>
      </c>
      <c r="X5871">
        <v>0</v>
      </c>
      <c r="Y5871" t="str">
        <f t="shared" si="278"/>
        <v>Change</v>
      </c>
    </row>
    <row r="5872" spans="1:25" x14ac:dyDescent="0.35">
      <c r="A5872" t="s">
        <v>218</v>
      </c>
      <c r="B5872" t="s">
        <v>450</v>
      </c>
      <c r="C5872" t="s">
        <v>218</v>
      </c>
      <c r="D5872" t="s">
        <v>646</v>
      </c>
      <c r="E5872" t="s">
        <v>715</v>
      </c>
      <c r="F5872" t="s">
        <v>286</v>
      </c>
      <c r="G5872" s="159">
        <f t="shared" si="276"/>
        <v>39.6</v>
      </c>
      <c r="H5872" s="159">
        <f t="shared" si="277"/>
        <v>0</v>
      </c>
      <c r="I5872" s="155" t="s">
        <v>669</v>
      </c>
      <c r="K5872" t="s">
        <v>292</v>
      </c>
      <c r="L5872" t="s">
        <v>391</v>
      </c>
      <c r="M5872" t="s">
        <v>466</v>
      </c>
      <c r="N5872" t="s">
        <v>218</v>
      </c>
      <c r="O5872" t="s">
        <v>450</v>
      </c>
      <c r="P5872">
        <v>30000</v>
      </c>
      <c r="Q5872">
        <v>9000</v>
      </c>
      <c r="R5872">
        <v>1</v>
      </c>
      <c r="S5872">
        <v>39.6</v>
      </c>
      <c r="T5872">
        <v>0</v>
      </c>
      <c r="U5872" t="b" cm="1">
        <f t="array" ref="U5872">_xlfn.IFS(AND(R5872=1,S5872=G5872,T5872=H5872),TRUE,AND(R5872=1,S5872=G5872,H5872="Product NA"),TRUE)</f>
        <v>1</v>
      </c>
      <c r="W5872">
        <v>33.800000000000004</v>
      </c>
      <c r="X5872">
        <v>0</v>
      </c>
      <c r="Y5872" t="str">
        <f t="shared" si="278"/>
        <v>Change</v>
      </c>
    </row>
    <row r="5873" spans="1:25" x14ac:dyDescent="0.35">
      <c r="A5873" t="s">
        <v>218</v>
      </c>
      <c r="B5873" t="s">
        <v>450</v>
      </c>
      <c r="C5873" t="s">
        <v>218</v>
      </c>
      <c r="D5873" t="s">
        <v>646</v>
      </c>
      <c r="E5873" t="s">
        <v>715</v>
      </c>
      <c r="F5873" t="s">
        <v>286</v>
      </c>
      <c r="G5873" s="159">
        <f t="shared" si="276"/>
        <v>41.800000000000004</v>
      </c>
      <c r="H5873" s="159">
        <f t="shared" si="277"/>
        <v>0</v>
      </c>
      <c r="I5873" s="155" t="s">
        <v>670</v>
      </c>
      <c r="K5873" t="s">
        <v>292</v>
      </c>
      <c r="L5873" t="s">
        <v>391</v>
      </c>
      <c r="M5873" t="s">
        <v>466</v>
      </c>
      <c r="N5873" t="s">
        <v>218</v>
      </c>
      <c r="O5873" t="s">
        <v>450</v>
      </c>
      <c r="P5873">
        <v>30000</v>
      </c>
      <c r="Q5873">
        <v>10000</v>
      </c>
      <c r="R5873">
        <v>1</v>
      </c>
      <c r="S5873">
        <v>41.800000000000004</v>
      </c>
      <c r="T5873">
        <v>0</v>
      </c>
      <c r="U5873" t="b" cm="1">
        <f t="array" ref="U5873">_xlfn.IFS(AND(R5873=1,S5873=G5873,T5873=H5873),TRUE,AND(R5873=1,S5873=G5873,H5873="Product NA"),TRUE)</f>
        <v>1</v>
      </c>
      <c r="W5873">
        <v>35.6</v>
      </c>
      <c r="X5873">
        <v>0</v>
      </c>
      <c r="Y5873" t="str">
        <f t="shared" si="278"/>
        <v>Change</v>
      </c>
    </row>
    <row r="5874" spans="1:25" x14ac:dyDescent="0.35">
      <c r="A5874" t="s">
        <v>218</v>
      </c>
      <c r="B5874" t="s">
        <v>450</v>
      </c>
      <c r="C5874" t="s">
        <v>218</v>
      </c>
      <c r="D5874" t="s">
        <v>283</v>
      </c>
      <c r="E5874" t="s">
        <v>716</v>
      </c>
      <c r="F5874" t="s">
        <v>286</v>
      </c>
      <c r="G5874" s="159">
        <f t="shared" si="276"/>
        <v>7.7</v>
      </c>
      <c r="H5874" s="159">
        <f t="shared" si="277"/>
        <v>3.85</v>
      </c>
      <c r="I5874" s="155" t="s">
        <v>472</v>
      </c>
      <c r="K5874" t="s">
        <v>292</v>
      </c>
      <c r="L5874" t="s">
        <v>391</v>
      </c>
      <c r="M5874" t="s">
        <v>466</v>
      </c>
      <c r="N5874" t="s">
        <v>218</v>
      </c>
      <c r="O5874" t="s">
        <v>450</v>
      </c>
      <c r="P5874">
        <v>5000</v>
      </c>
      <c r="Q5874">
        <v>2000</v>
      </c>
      <c r="R5874">
        <v>1</v>
      </c>
      <c r="S5874">
        <v>7.7</v>
      </c>
      <c r="T5874">
        <v>3.85</v>
      </c>
      <c r="U5874" t="b" cm="1">
        <f t="array" ref="U5874">_xlfn.IFS(AND(R5874=1,S5874=G5874,T5874=H5874),TRUE,AND(R5874=1,S5874=G5874,H5874="Product NA"),TRUE)</f>
        <v>1</v>
      </c>
      <c r="V5874" t="e">
        <f>MATCH(A5874,$A$6427:$A$6438,0)</f>
        <v>#N/A</v>
      </c>
      <c r="W5874">
        <v>7</v>
      </c>
      <c r="X5874">
        <v>3.5</v>
      </c>
      <c r="Y5874" t="str">
        <f t="shared" si="278"/>
        <v>Change</v>
      </c>
    </row>
    <row r="5875" spans="1:25" x14ac:dyDescent="0.35">
      <c r="A5875" t="s">
        <v>218</v>
      </c>
      <c r="B5875" t="s">
        <v>450</v>
      </c>
      <c r="C5875" t="s">
        <v>218</v>
      </c>
      <c r="D5875" t="s">
        <v>283</v>
      </c>
      <c r="E5875" t="s">
        <v>716</v>
      </c>
      <c r="F5875" t="s">
        <v>286</v>
      </c>
      <c r="G5875" s="159">
        <f t="shared" si="276"/>
        <v>7.7</v>
      </c>
      <c r="H5875" s="159">
        <f t="shared" si="277"/>
        <v>3.85</v>
      </c>
      <c r="I5875" s="155" t="s">
        <v>473</v>
      </c>
      <c r="K5875" t="s">
        <v>292</v>
      </c>
      <c r="L5875" t="s">
        <v>391</v>
      </c>
      <c r="M5875" t="s">
        <v>466</v>
      </c>
      <c r="N5875" t="s">
        <v>218</v>
      </c>
      <c r="O5875" t="s">
        <v>450</v>
      </c>
      <c r="P5875">
        <v>5000</v>
      </c>
      <c r="Q5875">
        <v>5000</v>
      </c>
      <c r="R5875">
        <v>1</v>
      </c>
      <c r="S5875">
        <v>7.7</v>
      </c>
      <c r="T5875">
        <v>3.85</v>
      </c>
      <c r="U5875" t="b" cm="1">
        <f t="array" ref="U5875">_xlfn.IFS(AND(R5875=1,S5875=G5875,T5875=H5875),TRUE,AND(R5875=1,S5875=G5875,H5875="Product NA"),TRUE)</f>
        <v>1</v>
      </c>
      <c r="W5875">
        <v>7</v>
      </c>
      <c r="X5875">
        <v>3.5</v>
      </c>
      <c r="Y5875" t="str">
        <f t="shared" si="278"/>
        <v>Change</v>
      </c>
    </row>
    <row r="5876" spans="1:25" x14ac:dyDescent="0.35">
      <c r="A5876" t="s">
        <v>218</v>
      </c>
      <c r="B5876" t="s">
        <v>450</v>
      </c>
      <c r="C5876" t="s">
        <v>218</v>
      </c>
      <c r="D5876" t="s">
        <v>320</v>
      </c>
      <c r="E5876" t="s">
        <v>716</v>
      </c>
      <c r="F5876" t="s">
        <v>0</v>
      </c>
      <c r="G5876" s="159">
        <f t="shared" si="276"/>
        <v>0</v>
      </c>
      <c r="H5876" s="159">
        <f t="shared" si="277"/>
        <v>0</v>
      </c>
      <c r="I5876" s="155" t="s">
        <v>469</v>
      </c>
      <c r="K5876" t="s">
        <v>292</v>
      </c>
      <c r="L5876" t="s">
        <v>391</v>
      </c>
      <c r="M5876" t="s">
        <v>466</v>
      </c>
      <c r="N5876" t="s">
        <v>218</v>
      </c>
      <c r="O5876" t="s">
        <v>450</v>
      </c>
      <c r="P5876">
        <v>100</v>
      </c>
      <c r="Q5876">
        <v>100</v>
      </c>
      <c r="R5876">
        <v>1</v>
      </c>
      <c r="S5876">
        <v>0</v>
      </c>
      <c r="T5876">
        <v>0</v>
      </c>
      <c r="U5876" t="b" cm="1">
        <f t="array" ref="U5876">_xlfn.IFS(AND(R5876=1,S5876=G5876,T5876=H5876),TRUE,AND(R5876=1,S5876=G5876,H5876="Product NA"),TRUE)</f>
        <v>1</v>
      </c>
      <c r="W5876">
        <v>5.18</v>
      </c>
      <c r="X5876">
        <v>5.65</v>
      </c>
      <c r="Y5876" t="str">
        <f t="shared" si="278"/>
        <v>Change</v>
      </c>
    </row>
    <row r="5877" spans="1:25" x14ac:dyDescent="0.35">
      <c r="A5877" t="s">
        <v>218</v>
      </c>
      <c r="B5877" t="s">
        <v>450</v>
      </c>
      <c r="C5877" t="s">
        <v>218</v>
      </c>
      <c r="D5877" t="s">
        <v>317</v>
      </c>
      <c r="E5877" t="s">
        <v>716</v>
      </c>
      <c r="F5877" t="s">
        <v>0</v>
      </c>
      <c r="G5877" s="159">
        <f t="shared" si="276"/>
        <v>6.6000000000000005</v>
      </c>
      <c r="H5877" s="159">
        <f t="shared" si="277"/>
        <v>6.5</v>
      </c>
      <c r="I5877" s="155" t="s">
        <v>469</v>
      </c>
      <c r="K5877" t="s">
        <v>292</v>
      </c>
      <c r="L5877" t="s">
        <v>391</v>
      </c>
      <c r="M5877" t="s">
        <v>466</v>
      </c>
      <c r="N5877" t="s">
        <v>218</v>
      </c>
      <c r="O5877" t="s">
        <v>450</v>
      </c>
      <c r="P5877">
        <v>100</v>
      </c>
      <c r="Q5877">
        <v>100</v>
      </c>
      <c r="R5877">
        <v>1</v>
      </c>
      <c r="S5877">
        <v>6.6000000000000005</v>
      </c>
      <c r="T5877">
        <v>6.5</v>
      </c>
      <c r="U5877" t="b" cm="1">
        <f t="array" ref="U5877">_xlfn.IFS(AND(R5877=1,S5877=G5877,T5877=H5877),TRUE,AND(R5877=1,S5877=G5877,H5877="Product NA"),TRUE)</f>
        <v>1</v>
      </c>
      <c r="W5877">
        <v>5.74</v>
      </c>
      <c r="X5877">
        <v>5.65</v>
      </c>
      <c r="Y5877" t="str">
        <f t="shared" si="278"/>
        <v>Change</v>
      </c>
    </row>
    <row r="5878" spans="1:25" x14ac:dyDescent="0.35">
      <c r="A5878" t="s">
        <v>218</v>
      </c>
      <c r="B5878" t="s">
        <v>450</v>
      </c>
      <c r="C5878" t="s">
        <v>218</v>
      </c>
      <c r="D5878" t="s">
        <v>322</v>
      </c>
      <c r="E5878" t="s">
        <v>716</v>
      </c>
      <c r="F5878" t="s">
        <v>277</v>
      </c>
      <c r="G5878" s="159">
        <f t="shared" si="276"/>
        <v>0</v>
      </c>
      <c r="H5878" s="159">
        <f t="shared" si="277"/>
        <v>0</v>
      </c>
      <c r="I5878" s="155" t="s">
        <v>470</v>
      </c>
      <c r="K5878" t="s">
        <v>292</v>
      </c>
      <c r="L5878" t="s">
        <v>391</v>
      </c>
      <c r="M5878" t="s">
        <v>466</v>
      </c>
      <c r="N5878" t="s">
        <v>218</v>
      </c>
      <c r="O5878" t="s">
        <v>450</v>
      </c>
      <c r="P5878">
        <v>100</v>
      </c>
      <c r="Q5878">
        <v>500</v>
      </c>
      <c r="R5878">
        <v>1</v>
      </c>
      <c r="S5878">
        <v>0</v>
      </c>
      <c r="T5878">
        <v>0</v>
      </c>
      <c r="U5878" t="b" cm="1">
        <f t="array" ref="U5878">_xlfn.IFS(AND(R5878=1,S5878=G5878,T5878=H5878),TRUE,AND(R5878=1,S5878=G5878,H5878="Product NA"),TRUE)</f>
        <v>1</v>
      </c>
      <c r="W5878">
        <v>5.7</v>
      </c>
      <c r="X5878">
        <v>4.05</v>
      </c>
      <c r="Y5878" t="str">
        <f t="shared" si="278"/>
        <v>Change</v>
      </c>
    </row>
    <row r="5879" spans="1:25" x14ac:dyDescent="0.35">
      <c r="A5879" t="s">
        <v>218</v>
      </c>
      <c r="B5879" t="s">
        <v>450</v>
      </c>
      <c r="C5879" t="s">
        <v>218</v>
      </c>
      <c r="D5879" t="s">
        <v>319</v>
      </c>
      <c r="E5879" t="s">
        <v>716</v>
      </c>
      <c r="F5879" t="s">
        <v>277</v>
      </c>
      <c r="G5879" s="159">
        <f t="shared" si="276"/>
        <v>7.5500000000000007</v>
      </c>
      <c r="H5879" s="159">
        <f t="shared" si="277"/>
        <v>4.6500000000000004</v>
      </c>
      <c r="I5879" s="155" t="s">
        <v>470</v>
      </c>
      <c r="K5879" t="s">
        <v>292</v>
      </c>
      <c r="L5879" t="s">
        <v>391</v>
      </c>
      <c r="M5879" t="s">
        <v>466</v>
      </c>
      <c r="N5879" t="s">
        <v>218</v>
      </c>
      <c r="O5879" t="s">
        <v>450</v>
      </c>
      <c r="P5879">
        <v>100</v>
      </c>
      <c r="Q5879">
        <v>500</v>
      </c>
      <c r="R5879">
        <v>1</v>
      </c>
      <c r="S5879">
        <v>7.5500000000000007</v>
      </c>
      <c r="T5879">
        <v>4.6500000000000004</v>
      </c>
      <c r="U5879" t="b" cm="1">
        <f t="array" ref="U5879">_xlfn.IFS(AND(R5879=1,S5879=G5879,T5879=H5879),TRUE,AND(R5879=1,S5879=G5879,H5879="Product NA"),TRUE)</f>
        <v>1</v>
      </c>
      <c r="W5879">
        <v>6.5500000000000007</v>
      </c>
      <c r="X5879">
        <v>4.05</v>
      </c>
      <c r="Y5879" t="str">
        <f t="shared" si="278"/>
        <v>Change</v>
      </c>
    </row>
    <row r="5880" spans="1:25" x14ac:dyDescent="0.35">
      <c r="A5880" t="s">
        <v>218</v>
      </c>
      <c r="B5880" t="s">
        <v>450</v>
      </c>
      <c r="C5880" t="s">
        <v>218</v>
      </c>
      <c r="D5880" t="s">
        <v>282</v>
      </c>
      <c r="E5880" t="s">
        <v>716</v>
      </c>
      <c r="F5880" t="s">
        <v>286</v>
      </c>
      <c r="G5880" s="159">
        <f t="shared" si="276"/>
        <v>0</v>
      </c>
      <c r="H5880" s="159">
        <f t="shared" si="277"/>
        <v>0</v>
      </c>
      <c r="I5880" s="155" t="s">
        <v>472</v>
      </c>
      <c r="K5880" t="s">
        <v>292</v>
      </c>
      <c r="L5880" t="s">
        <v>391</v>
      </c>
      <c r="M5880" t="s">
        <v>466</v>
      </c>
      <c r="N5880" t="s">
        <v>218</v>
      </c>
      <c r="O5880" t="s">
        <v>450</v>
      </c>
      <c r="P5880">
        <v>5000</v>
      </c>
      <c r="Q5880">
        <v>2000</v>
      </c>
      <c r="R5880">
        <v>1</v>
      </c>
      <c r="S5880">
        <v>0</v>
      </c>
      <c r="T5880">
        <v>0</v>
      </c>
      <c r="U5880" t="b" cm="1">
        <f t="array" ref="U5880">_xlfn.IFS(AND(R5880=1,S5880=G5880,T5880=H5880),TRUE,AND(R5880=1,S5880=G5880,H5880="Product NA"),TRUE)</f>
        <v>1</v>
      </c>
      <c r="W5880">
        <v>6.5500000000000007</v>
      </c>
      <c r="X5880">
        <v>5.1000000000000005</v>
      </c>
      <c r="Y5880" t="str">
        <f t="shared" si="278"/>
        <v>Change</v>
      </c>
    </row>
    <row r="5881" spans="1:25" x14ac:dyDescent="0.35">
      <c r="A5881" t="s">
        <v>218</v>
      </c>
      <c r="B5881" t="s">
        <v>450</v>
      </c>
      <c r="C5881" t="s">
        <v>218</v>
      </c>
      <c r="D5881" t="s">
        <v>282</v>
      </c>
      <c r="E5881" t="s">
        <v>716</v>
      </c>
      <c r="F5881" t="s">
        <v>286</v>
      </c>
      <c r="G5881" s="159">
        <f t="shared" si="276"/>
        <v>0</v>
      </c>
      <c r="H5881" s="159">
        <f t="shared" si="277"/>
        <v>0</v>
      </c>
      <c r="I5881" s="155" t="s">
        <v>473</v>
      </c>
      <c r="K5881" t="s">
        <v>292</v>
      </c>
      <c r="L5881" t="s">
        <v>391</v>
      </c>
      <c r="M5881" t="s">
        <v>466</v>
      </c>
      <c r="N5881" t="s">
        <v>218</v>
      </c>
      <c r="O5881" t="s">
        <v>450</v>
      </c>
      <c r="P5881">
        <v>5000</v>
      </c>
      <c r="Q5881">
        <v>5000</v>
      </c>
      <c r="R5881">
        <v>1</v>
      </c>
      <c r="S5881">
        <v>0</v>
      </c>
      <c r="T5881">
        <v>0</v>
      </c>
      <c r="U5881" t="b" cm="1">
        <f t="array" ref="U5881">_xlfn.IFS(AND(R5881=1,S5881=G5881,T5881=H5881),TRUE,AND(R5881=1,S5881=G5881,H5881="Product NA"),TRUE)</f>
        <v>1</v>
      </c>
      <c r="W5881">
        <v>6.5500000000000007</v>
      </c>
      <c r="X5881">
        <v>5.1000000000000005</v>
      </c>
      <c r="Y5881" t="str">
        <f t="shared" si="278"/>
        <v>Change</v>
      </c>
    </row>
    <row r="5882" spans="1:25" x14ac:dyDescent="0.35">
      <c r="A5882" t="s">
        <v>218</v>
      </c>
      <c r="B5882" t="s">
        <v>450</v>
      </c>
      <c r="C5882" t="s">
        <v>218</v>
      </c>
      <c r="D5882" t="s">
        <v>318</v>
      </c>
      <c r="E5882" t="s">
        <v>716</v>
      </c>
      <c r="F5882" t="s">
        <v>277</v>
      </c>
      <c r="G5882" s="159">
        <f t="shared" si="276"/>
        <v>7.5500000000000007</v>
      </c>
      <c r="H5882" s="159">
        <f t="shared" si="277"/>
        <v>4.6500000000000004</v>
      </c>
      <c r="I5882" s="155" t="s">
        <v>470</v>
      </c>
      <c r="K5882" t="s">
        <v>292</v>
      </c>
      <c r="L5882" t="s">
        <v>391</v>
      </c>
      <c r="M5882" t="s">
        <v>466</v>
      </c>
      <c r="N5882" t="s">
        <v>218</v>
      </c>
      <c r="O5882" t="s">
        <v>450</v>
      </c>
      <c r="P5882">
        <v>100</v>
      </c>
      <c r="Q5882">
        <v>500</v>
      </c>
      <c r="R5882">
        <v>1</v>
      </c>
      <c r="S5882">
        <v>7.5500000000000007</v>
      </c>
      <c r="T5882">
        <v>4.6500000000000004</v>
      </c>
      <c r="U5882" t="b" cm="1">
        <f t="array" ref="U5882">_xlfn.IFS(AND(R5882=1,S5882=G5882,T5882=H5882),TRUE,AND(R5882=1,S5882=G5882,H5882="Product NA"),TRUE)</f>
        <v>1</v>
      </c>
      <c r="W5882">
        <v>6.5500000000000007</v>
      </c>
      <c r="X5882">
        <v>4.05</v>
      </c>
      <c r="Y5882" t="str">
        <f t="shared" si="278"/>
        <v>Change</v>
      </c>
    </row>
    <row r="5883" spans="1:25" x14ac:dyDescent="0.35">
      <c r="A5883" t="s">
        <v>218</v>
      </c>
      <c r="B5883" t="s">
        <v>450</v>
      </c>
      <c r="C5883" t="s">
        <v>218</v>
      </c>
      <c r="D5883" t="s">
        <v>321</v>
      </c>
      <c r="E5883" t="s">
        <v>716</v>
      </c>
      <c r="F5883" t="s">
        <v>277</v>
      </c>
      <c r="G5883" s="159">
        <f t="shared" si="276"/>
        <v>6.25</v>
      </c>
      <c r="H5883" s="159">
        <f t="shared" si="277"/>
        <v>4.45</v>
      </c>
      <c r="I5883" s="155" t="s">
        <v>470</v>
      </c>
      <c r="K5883" t="s">
        <v>292</v>
      </c>
      <c r="L5883" t="s">
        <v>391</v>
      </c>
      <c r="M5883" t="s">
        <v>466</v>
      </c>
      <c r="N5883" t="s">
        <v>218</v>
      </c>
      <c r="O5883" t="s">
        <v>450</v>
      </c>
      <c r="P5883">
        <v>100</v>
      </c>
      <c r="Q5883">
        <v>500</v>
      </c>
      <c r="R5883">
        <v>1</v>
      </c>
      <c r="S5883">
        <v>6.25</v>
      </c>
      <c r="T5883">
        <v>4.45</v>
      </c>
      <c r="U5883" t="b" cm="1">
        <f t="array" ref="U5883">_xlfn.IFS(AND(R5883=1,S5883=G5883,T5883=H5883),TRUE,AND(R5883=1,S5883=G5883,H5883="Product NA"),TRUE)</f>
        <v>1</v>
      </c>
      <c r="W5883">
        <v>5.7</v>
      </c>
      <c r="X5883">
        <v>4.05</v>
      </c>
      <c r="Y5883" t="str">
        <f t="shared" si="278"/>
        <v>Change</v>
      </c>
    </row>
    <row r="5884" spans="1:25" x14ac:dyDescent="0.35">
      <c r="A5884" t="s">
        <v>218</v>
      </c>
      <c r="B5884" t="s">
        <v>450</v>
      </c>
      <c r="C5884" t="s">
        <v>218</v>
      </c>
      <c r="D5884" t="s">
        <v>240</v>
      </c>
      <c r="E5884" t="s">
        <v>287</v>
      </c>
      <c r="F5884" t="s">
        <v>0</v>
      </c>
      <c r="G5884" s="159">
        <f t="shared" si="276"/>
        <v>0.59</v>
      </c>
      <c r="H5884" s="159">
        <f t="shared" si="277"/>
        <v>7.03</v>
      </c>
      <c r="I5884" s="155" t="s">
        <v>469</v>
      </c>
      <c r="K5884" t="s">
        <v>292</v>
      </c>
      <c r="L5884" t="s">
        <v>391</v>
      </c>
      <c r="M5884" t="s">
        <v>466</v>
      </c>
      <c r="N5884" t="s">
        <v>218</v>
      </c>
      <c r="O5884" t="s">
        <v>450</v>
      </c>
      <c r="P5884">
        <v>100</v>
      </c>
      <c r="Q5884">
        <v>100</v>
      </c>
      <c r="R5884">
        <v>1</v>
      </c>
      <c r="S5884">
        <v>0.59</v>
      </c>
      <c r="T5884">
        <v>7.03</v>
      </c>
      <c r="U5884" t="b" cm="1">
        <f t="array" ref="U5884">_xlfn.IFS(AND(R5884=1,S5884=G5884,T5884=H5884),TRUE,AND(R5884=1,S5884=G5884,H5884="Product NA"),TRUE)</f>
        <v>1</v>
      </c>
      <c r="W5884">
        <v>0.53</v>
      </c>
      <c r="X5884">
        <v>5.63</v>
      </c>
      <c r="Y5884" t="str">
        <f t="shared" si="278"/>
        <v>Change</v>
      </c>
    </row>
    <row r="5885" spans="1:25" x14ac:dyDescent="0.35">
      <c r="A5885" t="s">
        <v>218</v>
      </c>
      <c r="B5885" t="s">
        <v>450</v>
      </c>
      <c r="C5885" t="s">
        <v>218</v>
      </c>
      <c r="D5885" t="s">
        <v>279</v>
      </c>
      <c r="E5885" t="s">
        <v>287</v>
      </c>
      <c r="F5885" t="s">
        <v>277</v>
      </c>
      <c r="G5885" s="159">
        <f t="shared" si="276"/>
        <v>0.59</v>
      </c>
      <c r="H5885" s="159">
        <f t="shared" si="277"/>
        <v>7.03</v>
      </c>
      <c r="I5885" s="155" t="s">
        <v>470</v>
      </c>
      <c r="K5885" t="s">
        <v>292</v>
      </c>
      <c r="L5885" t="s">
        <v>391</v>
      </c>
      <c r="M5885" t="s">
        <v>466</v>
      </c>
      <c r="N5885" t="s">
        <v>218</v>
      </c>
      <c r="O5885" t="s">
        <v>450</v>
      </c>
      <c r="P5885">
        <v>100</v>
      </c>
      <c r="Q5885">
        <v>500</v>
      </c>
      <c r="R5885">
        <v>1</v>
      </c>
      <c r="S5885">
        <v>0.59</v>
      </c>
      <c r="T5885">
        <v>7.03</v>
      </c>
      <c r="U5885" t="b" cm="1">
        <f t="array" ref="U5885">_xlfn.IFS(AND(R5885=1,S5885=G5885,T5885=H5885),TRUE,AND(R5885=1,S5885=G5885,H5885="Product NA"),TRUE)</f>
        <v>1</v>
      </c>
      <c r="W5885">
        <v>0.5</v>
      </c>
      <c r="X5885">
        <v>5.32</v>
      </c>
      <c r="Y5885" t="str">
        <f t="shared" si="278"/>
        <v>Change</v>
      </c>
    </row>
    <row r="5886" spans="1:25" x14ac:dyDescent="0.35">
      <c r="A5886" t="s">
        <v>221</v>
      </c>
      <c r="B5886" t="s">
        <v>609</v>
      </c>
      <c r="C5886" t="s">
        <v>295</v>
      </c>
      <c r="D5886" t="s">
        <v>326</v>
      </c>
      <c r="E5886" t="s">
        <v>643</v>
      </c>
      <c r="F5886" t="s">
        <v>643</v>
      </c>
      <c r="G5886" s="159">
        <f t="shared" si="276"/>
        <v>0.06</v>
      </c>
      <c r="H5886" s="159">
        <f t="shared" si="277"/>
        <v>15.25</v>
      </c>
      <c r="I5886" s="155" t="s">
        <v>470</v>
      </c>
      <c r="K5886" t="s">
        <v>458</v>
      </c>
      <c r="L5886" t="s">
        <v>399</v>
      </c>
      <c r="M5886" t="s">
        <v>466</v>
      </c>
      <c r="N5886" t="s">
        <v>295</v>
      </c>
      <c r="O5886" t="s">
        <v>399</v>
      </c>
      <c r="P5886">
        <v>100</v>
      </c>
      <c r="Q5886">
        <v>500</v>
      </c>
      <c r="R5886">
        <v>1</v>
      </c>
      <c r="S5886">
        <v>0.06</v>
      </c>
      <c r="T5886">
        <v>15.25</v>
      </c>
      <c r="U5886" t="b" cm="1">
        <f t="array" ref="U5886">_xlfn.IFS(AND(R5886=1,S5886=G5886,T5886=H5886),TRUE,AND(R5886=1,S5886=G5886,H5886="Product NA"),TRUE)</f>
        <v>1</v>
      </c>
      <c r="W5886">
        <v>0.05</v>
      </c>
      <c r="X5886">
        <v>13.74</v>
      </c>
      <c r="Y5886" t="str">
        <f t="shared" si="278"/>
        <v>Change</v>
      </c>
    </row>
    <row r="5887" spans="1:25" x14ac:dyDescent="0.35">
      <c r="A5887" t="s">
        <v>221</v>
      </c>
      <c r="B5887" t="s">
        <v>609</v>
      </c>
      <c r="C5887" t="s">
        <v>295</v>
      </c>
      <c r="D5887" t="s">
        <v>326</v>
      </c>
      <c r="E5887" t="s">
        <v>643</v>
      </c>
      <c r="F5887" t="s">
        <v>643</v>
      </c>
      <c r="G5887" s="159">
        <f t="shared" si="276"/>
        <v>2.21</v>
      </c>
      <c r="H5887" s="159">
        <f t="shared" si="277"/>
        <v>13.63</v>
      </c>
      <c r="I5887" s="155" t="s">
        <v>707</v>
      </c>
      <c r="K5887" t="s">
        <v>458</v>
      </c>
      <c r="L5887" t="s">
        <v>399</v>
      </c>
      <c r="M5887" t="s">
        <v>466</v>
      </c>
      <c r="N5887" t="s">
        <v>295</v>
      </c>
      <c r="O5887" t="s">
        <v>399</v>
      </c>
      <c r="P5887">
        <v>100</v>
      </c>
      <c r="Q5887">
        <v>5000</v>
      </c>
      <c r="R5887">
        <v>1</v>
      </c>
      <c r="S5887">
        <v>2.21</v>
      </c>
      <c r="T5887">
        <v>13.63</v>
      </c>
      <c r="U5887" t="b" cm="1">
        <f t="array" ref="U5887">_xlfn.IFS(AND(R5887=1,S5887=G5887,T5887=H5887),TRUE,AND(R5887=1,S5887=G5887,H5887="Product NA"),TRUE)</f>
        <v>1</v>
      </c>
      <c r="W5887">
        <v>1.94</v>
      </c>
      <c r="X5887">
        <v>12.06</v>
      </c>
      <c r="Y5887" t="str">
        <f t="shared" si="278"/>
        <v>Change</v>
      </c>
    </row>
    <row r="5888" spans="1:25" x14ac:dyDescent="0.35">
      <c r="A5888" t="s">
        <v>221</v>
      </c>
      <c r="B5888" t="s">
        <v>609</v>
      </c>
      <c r="C5888" t="s">
        <v>295</v>
      </c>
      <c r="D5888" t="s">
        <v>382</v>
      </c>
      <c r="E5888" t="s">
        <v>287</v>
      </c>
      <c r="F5888" t="s">
        <v>386</v>
      </c>
      <c r="G5888" s="159">
        <f t="shared" si="276"/>
        <v>1.59</v>
      </c>
      <c r="H5888" s="159">
        <f t="shared" si="277"/>
        <v>16.82</v>
      </c>
      <c r="I5888" s="155" t="s">
        <v>472</v>
      </c>
      <c r="K5888" t="s">
        <v>458</v>
      </c>
      <c r="L5888" t="s">
        <v>399</v>
      </c>
      <c r="M5888" t="s">
        <v>466</v>
      </c>
      <c r="N5888" t="s">
        <v>295</v>
      </c>
      <c r="O5888" t="s">
        <v>399</v>
      </c>
      <c r="P5888">
        <v>100</v>
      </c>
      <c r="Q5888">
        <v>2000</v>
      </c>
      <c r="R5888">
        <v>1</v>
      </c>
      <c r="S5888">
        <v>1.59</v>
      </c>
      <c r="T5888">
        <v>16.82</v>
      </c>
      <c r="U5888" t="b" cm="1">
        <f t="array" ref="U5888">_xlfn.IFS(AND(R5888=1,S5888=G5888,T5888=H5888),TRUE,AND(R5888=1,S5888=G5888,H5888="Product NA"),TRUE)</f>
        <v>1</v>
      </c>
      <c r="W5888">
        <v>1.37</v>
      </c>
      <c r="X5888">
        <v>14.5</v>
      </c>
      <c r="Y5888" t="str">
        <f t="shared" si="278"/>
        <v>Change</v>
      </c>
    </row>
    <row r="5889" spans="1:25" x14ac:dyDescent="0.35">
      <c r="A5889" t="s">
        <v>221</v>
      </c>
      <c r="B5889" t="s">
        <v>609</v>
      </c>
      <c r="C5889" t="s">
        <v>295</v>
      </c>
      <c r="D5889" t="s">
        <v>281</v>
      </c>
      <c r="E5889" t="s">
        <v>287</v>
      </c>
      <c r="F5889" t="s">
        <v>286</v>
      </c>
      <c r="G5889" s="159">
        <f t="shared" si="276"/>
        <v>1.59</v>
      </c>
      <c r="H5889" s="159">
        <f t="shared" si="277"/>
        <v>16.82</v>
      </c>
      <c r="I5889" s="155" t="s">
        <v>472</v>
      </c>
      <c r="K5889" t="s">
        <v>458</v>
      </c>
      <c r="L5889" t="s">
        <v>399</v>
      </c>
      <c r="M5889" t="s">
        <v>466</v>
      </c>
      <c r="N5889" t="s">
        <v>295</v>
      </c>
      <c r="O5889" t="s">
        <v>399</v>
      </c>
      <c r="P5889">
        <v>100</v>
      </c>
      <c r="Q5889">
        <v>2000</v>
      </c>
      <c r="R5889">
        <v>1</v>
      </c>
      <c r="S5889">
        <v>1.59</v>
      </c>
      <c r="T5889">
        <v>16.82</v>
      </c>
      <c r="U5889" t="b" cm="1">
        <f t="array" ref="U5889">_xlfn.IFS(AND(R5889=1,S5889=G5889,T5889=H5889),TRUE,AND(R5889=1,S5889=G5889,H5889="Product NA"),TRUE)</f>
        <v>1</v>
      </c>
      <c r="W5889">
        <v>1.37</v>
      </c>
      <c r="X5889">
        <v>14.5</v>
      </c>
      <c r="Y5889" t="str">
        <f t="shared" si="278"/>
        <v>Change</v>
      </c>
    </row>
    <row r="5890" spans="1:25" x14ac:dyDescent="0.35">
      <c r="A5890" t="s">
        <v>221</v>
      </c>
      <c r="B5890" t="s">
        <v>609</v>
      </c>
      <c r="C5890" t="s">
        <v>295</v>
      </c>
      <c r="D5890" t="s">
        <v>278</v>
      </c>
      <c r="E5890" t="s">
        <v>287</v>
      </c>
      <c r="F5890" t="s">
        <v>277</v>
      </c>
      <c r="G5890" s="159">
        <f t="shared" si="276"/>
        <v>2.39</v>
      </c>
      <c r="H5890" s="159">
        <f t="shared" si="277"/>
        <v>4.84</v>
      </c>
      <c r="I5890" s="155" t="s">
        <v>470</v>
      </c>
      <c r="K5890" t="s">
        <v>458</v>
      </c>
      <c r="L5890" t="s">
        <v>399</v>
      </c>
      <c r="M5890" t="s">
        <v>466</v>
      </c>
      <c r="N5890" t="s">
        <v>295</v>
      </c>
      <c r="O5890" t="s">
        <v>399</v>
      </c>
      <c r="P5890">
        <v>100</v>
      </c>
      <c r="Q5890">
        <v>500</v>
      </c>
      <c r="R5890">
        <v>1</v>
      </c>
      <c r="S5890">
        <v>2.39</v>
      </c>
      <c r="T5890">
        <v>4.84</v>
      </c>
      <c r="U5890" t="b" cm="1">
        <f t="array" ref="U5890">_xlfn.IFS(AND(R5890=1,S5890=G5890,T5890=H5890),TRUE,AND(R5890=1,S5890=G5890,H5890="Product NA"),TRUE)</f>
        <v>1</v>
      </c>
      <c r="W5890">
        <v>2.08</v>
      </c>
      <c r="X5890">
        <v>4.21</v>
      </c>
      <c r="Y5890" t="str">
        <f t="shared" si="278"/>
        <v>Change</v>
      </c>
    </row>
    <row r="5891" spans="1:25" x14ac:dyDescent="0.35">
      <c r="A5891" t="s">
        <v>221</v>
      </c>
      <c r="B5891" t="s">
        <v>609</v>
      </c>
      <c r="C5891" t="s">
        <v>295</v>
      </c>
      <c r="D5891" t="s">
        <v>238</v>
      </c>
      <c r="E5891" t="s">
        <v>287</v>
      </c>
      <c r="F5891" t="s">
        <v>0</v>
      </c>
      <c r="G5891" s="159">
        <f t="shared" ref="G5891:G5954" si="279">S5891</f>
        <v>0.52</v>
      </c>
      <c r="H5891" s="159">
        <f t="shared" ref="H5891:H5954" si="280">T5891</f>
        <v>13.89</v>
      </c>
      <c r="I5891" s="155" t="s">
        <v>469</v>
      </c>
      <c r="K5891" t="s">
        <v>458</v>
      </c>
      <c r="L5891" t="s">
        <v>399</v>
      </c>
      <c r="M5891" t="s">
        <v>466</v>
      </c>
      <c r="N5891" t="s">
        <v>295</v>
      </c>
      <c r="O5891" t="s">
        <v>399</v>
      </c>
      <c r="P5891">
        <v>100</v>
      </c>
      <c r="Q5891">
        <v>100</v>
      </c>
      <c r="R5891">
        <v>1</v>
      </c>
      <c r="S5891">
        <v>0.52</v>
      </c>
      <c r="T5891">
        <v>13.89</v>
      </c>
      <c r="U5891" t="b" cm="1">
        <f t="array" ref="U5891">_xlfn.IFS(AND(R5891=1,S5891=G5891,T5891=H5891),TRUE,AND(R5891=1,S5891=G5891,H5891="Product NA"),TRUE)</f>
        <v>1</v>
      </c>
      <c r="W5891">
        <v>0.45</v>
      </c>
      <c r="X5891">
        <v>11.97</v>
      </c>
      <c r="Y5891" t="str">
        <f t="shared" ref="Y5891:Y5954" si="281">IF(AND(W5891=G5891,X5891=H5891),"No Change","Change")</f>
        <v>Change</v>
      </c>
    </row>
    <row r="5892" spans="1:25" x14ac:dyDescent="0.35">
      <c r="A5892" t="s">
        <v>221</v>
      </c>
      <c r="B5892" t="s">
        <v>609</v>
      </c>
      <c r="C5892" t="s">
        <v>295</v>
      </c>
      <c r="D5892" t="s">
        <v>239</v>
      </c>
      <c r="E5892" t="s">
        <v>287</v>
      </c>
      <c r="F5892" t="s">
        <v>277</v>
      </c>
      <c r="G5892" s="159">
        <f t="shared" si="279"/>
        <v>0.59</v>
      </c>
      <c r="H5892" s="159">
        <f t="shared" si="280"/>
        <v>14.700000000000001</v>
      </c>
      <c r="I5892" s="155" t="s">
        <v>470</v>
      </c>
      <c r="K5892" t="s">
        <v>458</v>
      </c>
      <c r="L5892" t="s">
        <v>399</v>
      </c>
      <c r="M5892" t="s">
        <v>466</v>
      </c>
      <c r="N5892" t="s">
        <v>295</v>
      </c>
      <c r="O5892" t="s">
        <v>399</v>
      </c>
      <c r="P5892">
        <v>100</v>
      </c>
      <c r="Q5892">
        <v>500</v>
      </c>
      <c r="R5892">
        <v>1</v>
      </c>
      <c r="S5892">
        <v>0.59</v>
      </c>
      <c r="T5892">
        <v>14.700000000000001</v>
      </c>
      <c r="U5892" t="b" cm="1">
        <f t="array" ref="U5892">_xlfn.IFS(AND(R5892=1,S5892=G5892,T5892=H5892),TRUE,AND(R5892=1,S5892=G5892,H5892="Product NA"),TRUE)</f>
        <v>1</v>
      </c>
      <c r="W5892">
        <v>0.51</v>
      </c>
      <c r="X5892">
        <v>12.67</v>
      </c>
      <c r="Y5892" t="str">
        <f t="shared" si="281"/>
        <v>Change</v>
      </c>
    </row>
    <row r="5893" spans="1:25" x14ac:dyDescent="0.35">
      <c r="A5893" t="s">
        <v>221</v>
      </c>
      <c r="B5893" t="s">
        <v>609</v>
      </c>
      <c r="C5893" t="s">
        <v>295</v>
      </c>
      <c r="D5893" t="s">
        <v>316</v>
      </c>
      <c r="E5893" t="s">
        <v>287</v>
      </c>
      <c r="F5893" t="s">
        <v>286</v>
      </c>
      <c r="G5893" s="159">
        <f t="shared" si="279"/>
        <v>2.36</v>
      </c>
      <c r="H5893" s="159">
        <f t="shared" si="280"/>
        <v>13.63</v>
      </c>
      <c r="I5893" s="155" t="s">
        <v>472</v>
      </c>
      <c r="K5893" t="s">
        <v>458</v>
      </c>
      <c r="L5893" t="s">
        <v>399</v>
      </c>
      <c r="M5893" t="s">
        <v>466</v>
      </c>
      <c r="N5893" t="s">
        <v>295</v>
      </c>
      <c r="O5893" t="s">
        <v>399</v>
      </c>
      <c r="P5893">
        <v>100</v>
      </c>
      <c r="Q5893">
        <v>2000</v>
      </c>
      <c r="R5893">
        <v>1</v>
      </c>
      <c r="S5893">
        <v>2.36</v>
      </c>
      <c r="T5893">
        <v>13.63</v>
      </c>
      <c r="U5893" t="b" cm="1">
        <f t="array" ref="U5893">_xlfn.IFS(AND(R5893=1,S5893=G5893,T5893=H5893),TRUE,AND(R5893=1,S5893=G5893,H5893="Product NA"),TRUE)</f>
        <v>1</v>
      </c>
      <c r="W5893">
        <v>2.09</v>
      </c>
      <c r="X5893">
        <v>12.06</v>
      </c>
      <c r="Y5893" t="str">
        <f t="shared" si="281"/>
        <v>Change</v>
      </c>
    </row>
    <row r="5894" spans="1:25" x14ac:dyDescent="0.35">
      <c r="A5894" t="s">
        <v>221</v>
      </c>
      <c r="B5894" t="s">
        <v>609</v>
      </c>
      <c r="C5894" t="s">
        <v>295</v>
      </c>
      <c r="D5894" t="s">
        <v>646</v>
      </c>
      <c r="E5894" t="s">
        <v>715</v>
      </c>
      <c r="F5894" t="s">
        <v>286</v>
      </c>
      <c r="G5894" s="159">
        <f t="shared" si="279"/>
        <v>17.100000000000001</v>
      </c>
      <c r="H5894" s="159">
        <f t="shared" si="280"/>
        <v>0</v>
      </c>
      <c r="I5894" s="155" t="s">
        <v>471</v>
      </c>
      <c r="K5894" t="s">
        <v>458</v>
      </c>
      <c r="L5894" t="s">
        <v>399</v>
      </c>
      <c r="M5894" t="s">
        <v>466</v>
      </c>
      <c r="N5894" t="s">
        <v>295</v>
      </c>
      <c r="O5894" t="s">
        <v>399</v>
      </c>
      <c r="P5894">
        <v>30000</v>
      </c>
      <c r="Q5894">
        <v>1000</v>
      </c>
      <c r="R5894">
        <v>1</v>
      </c>
      <c r="S5894">
        <v>17.100000000000001</v>
      </c>
      <c r="T5894">
        <v>0</v>
      </c>
      <c r="U5894" t="b" cm="1">
        <f t="array" ref="U5894">_xlfn.IFS(AND(R5894=1,S5894=G5894,T5894=H5894),TRUE,AND(R5894=1,S5894=G5894,H5894="Product NA"),TRUE)</f>
        <v>1</v>
      </c>
      <c r="W5894">
        <v>20.75</v>
      </c>
      <c r="X5894">
        <v>0</v>
      </c>
      <c r="Y5894" t="str">
        <f t="shared" si="281"/>
        <v>Change</v>
      </c>
    </row>
    <row r="5895" spans="1:25" x14ac:dyDescent="0.35">
      <c r="A5895" t="s">
        <v>221</v>
      </c>
      <c r="B5895" t="s">
        <v>609</v>
      </c>
      <c r="C5895" t="s">
        <v>295</v>
      </c>
      <c r="D5895" t="s">
        <v>646</v>
      </c>
      <c r="E5895" t="s">
        <v>715</v>
      </c>
      <c r="F5895" t="s">
        <v>286</v>
      </c>
      <c r="G5895" s="159">
        <f t="shared" si="279"/>
        <v>76.3</v>
      </c>
      <c r="H5895" s="159">
        <f t="shared" si="280"/>
        <v>0</v>
      </c>
      <c r="I5895" s="155" t="s">
        <v>671</v>
      </c>
      <c r="K5895" t="s">
        <v>458</v>
      </c>
      <c r="L5895" t="s">
        <v>399</v>
      </c>
      <c r="M5895" t="s">
        <v>466</v>
      </c>
      <c r="N5895" t="s">
        <v>295</v>
      </c>
      <c r="O5895" t="s">
        <v>399</v>
      </c>
      <c r="P5895">
        <v>30000</v>
      </c>
      <c r="Q5895">
        <v>15000</v>
      </c>
      <c r="R5895">
        <v>1</v>
      </c>
      <c r="S5895">
        <v>76.3</v>
      </c>
      <c r="T5895">
        <v>0</v>
      </c>
      <c r="U5895" t="b" cm="1">
        <f t="array" ref="U5895">_xlfn.IFS(AND(R5895=1,S5895=G5895,T5895=H5895),TRUE,AND(R5895=1,S5895=G5895,H5895="Product NA"),TRUE)</f>
        <v>1</v>
      </c>
      <c r="W5895">
        <v>120.5</v>
      </c>
      <c r="X5895">
        <v>0</v>
      </c>
      <c r="Y5895" t="str">
        <f t="shared" si="281"/>
        <v>Change</v>
      </c>
    </row>
    <row r="5896" spans="1:25" x14ac:dyDescent="0.35">
      <c r="A5896" t="s">
        <v>221</v>
      </c>
      <c r="B5896" t="s">
        <v>609</v>
      </c>
      <c r="C5896" t="s">
        <v>295</v>
      </c>
      <c r="D5896" t="s">
        <v>646</v>
      </c>
      <c r="E5896" t="s">
        <v>715</v>
      </c>
      <c r="F5896" t="s">
        <v>286</v>
      </c>
      <c r="G5896" s="159">
        <f t="shared" si="279"/>
        <v>20.900000000000002</v>
      </c>
      <c r="H5896" s="159">
        <f t="shared" si="280"/>
        <v>0</v>
      </c>
      <c r="I5896" s="155" t="s">
        <v>662</v>
      </c>
      <c r="K5896" t="s">
        <v>458</v>
      </c>
      <c r="L5896" t="s">
        <v>399</v>
      </c>
      <c r="M5896" t="s">
        <v>466</v>
      </c>
      <c r="N5896" t="s">
        <v>295</v>
      </c>
      <c r="O5896" t="s">
        <v>399</v>
      </c>
      <c r="P5896">
        <v>30000</v>
      </c>
      <c r="Q5896">
        <v>2000</v>
      </c>
      <c r="R5896">
        <v>1</v>
      </c>
      <c r="S5896">
        <v>20.900000000000002</v>
      </c>
      <c r="T5896">
        <v>0</v>
      </c>
      <c r="U5896" t="b" cm="1">
        <f t="array" ref="U5896">_xlfn.IFS(AND(R5896=1,S5896=G5896,T5896=H5896),TRUE,AND(R5896=1,S5896=G5896,H5896="Product NA"),TRUE)</f>
        <v>1</v>
      </c>
      <c r="W5896">
        <v>27.5</v>
      </c>
      <c r="X5896">
        <v>0</v>
      </c>
      <c r="Y5896" t="str">
        <f t="shared" si="281"/>
        <v>Change</v>
      </c>
    </row>
    <row r="5897" spans="1:25" x14ac:dyDescent="0.35">
      <c r="A5897" t="s">
        <v>221</v>
      </c>
      <c r="B5897" t="s">
        <v>609</v>
      </c>
      <c r="C5897" t="s">
        <v>295</v>
      </c>
      <c r="D5897" t="s">
        <v>646</v>
      </c>
      <c r="E5897" t="s">
        <v>715</v>
      </c>
      <c r="F5897" t="s">
        <v>286</v>
      </c>
      <c r="G5897" s="159">
        <f t="shared" si="279"/>
        <v>96.800000000000011</v>
      </c>
      <c r="H5897" s="159">
        <f t="shared" si="280"/>
        <v>0</v>
      </c>
      <c r="I5897" s="155" t="s">
        <v>672</v>
      </c>
      <c r="K5897" t="s">
        <v>458</v>
      </c>
      <c r="L5897" t="s">
        <v>399</v>
      </c>
      <c r="M5897" t="s">
        <v>466</v>
      </c>
      <c r="N5897" t="s">
        <v>295</v>
      </c>
      <c r="O5897" t="s">
        <v>399</v>
      </c>
      <c r="P5897">
        <v>30000</v>
      </c>
      <c r="Q5897">
        <v>20000</v>
      </c>
      <c r="R5897">
        <v>1</v>
      </c>
      <c r="S5897">
        <v>96.800000000000011</v>
      </c>
      <c r="T5897">
        <v>0</v>
      </c>
      <c r="U5897" t="b" cm="1">
        <f t="array" ref="U5897">_xlfn.IFS(AND(R5897=1,S5897=G5897,T5897=H5897),TRUE,AND(R5897=1,S5897=G5897,H5897="Product NA"),TRUE)</f>
        <v>1</v>
      </c>
      <c r="W5897">
        <v>155.5</v>
      </c>
      <c r="X5897">
        <v>0</v>
      </c>
      <c r="Y5897" t="str">
        <f t="shared" si="281"/>
        <v>Change</v>
      </c>
    </row>
    <row r="5898" spans="1:25" x14ac:dyDescent="0.35">
      <c r="A5898" t="s">
        <v>221</v>
      </c>
      <c r="B5898" t="s">
        <v>609</v>
      </c>
      <c r="C5898" t="s">
        <v>295</v>
      </c>
      <c r="D5898" t="s">
        <v>646</v>
      </c>
      <c r="E5898" t="s">
        <v>715</v>
      </c>
      <c r="F5898" t="s">
        <v>286</v>
      </c>
      <c r="G5898" s="159">
        <f t="shared" si="279"/>
        <v>126.4</v>
      </c>
      <c r="H5898" s="159">
        <f t="shared" si="280"/>
        <v>0</v>
      </c>
      <c r="I5898" s="155" t="s">
        <v>673</v>
      </c>
      <c r="K5898" t="s">
        <v>458</v>
      </c>
      <c r="L5898" t="s">
        <v>399</v>
      </c>
      <c r="M5898" t="s">
        <v>466</v>
      </c>
      <c r="N5898" t="s">
        <v>295</v>
      </c>
      <c r="O5898" t="s">
        <v>399</v>
      </c>
      <c r="P5898">
        <v>30000</v>
      </c>
      <c r="Q5898">
        <v>25000</v>
      </c>
      <c r="R5898">
        <v>1</v>
      </c>
      <c r="S5898">
        <v>126.4</v>
      </c>
      <c r="T5898">
        <v>0</v>
      </c>
      <c r="U5898" t="b" cm="1">
        <f t="array" ref="U5898">_xlfn.IFS(AND(R5898=1,S5898=G5898,T5898=H5898),TRUE,AND(R5898=1,S5898=G5898,H5898="Product NA"),TRUE)</f>
        <v>1</v>
      </c>
      <c r="W5898">
        <v>200</v>
      </c>
      <c r="X5898">
        <v>0</v>
      </c>
      <c r="Y5898" t="str">
        <f t="shared" si="281"/>
        <v>Change</v>
      </c>
    </row>
    <row r="5899" spans="1:25" x14ac:dyDescent="0.35">
      <c r="A5899" t="s">
        <v>221</v>
      </c>
      <c r="B5899" t="s">
        <v>609</v>
      </c>
      <c r="C5899" t="s">
        <v>295</v>
      </c>
      <c r="D5899" t="s">
        <v>646</v>
      </c>
      <c r="E5899" t="s">
        <v>715</v>
      </c>
      <c r="F5899" t="s">
        <v>286</v>
      </c>
      <c r="G5899" s="159">
        <f t="shared" si="279"/>
        <v>27.650000000000002</v>
      </c>
      <c r="H5899" s="159">
        <f t="shared" si="280"/>
        <v>0</v>
      </c>
      <c r="I5899" s="155" t="s">
        <v>663</v>
      </c>
      <c r="K5899" t="s">
        <v>458</v>
      </c>
      <c r="L5899" t="s">
        <v>399</v>
      </c>
      <c r="M5899" t="s">
        <v>466</v>
      </c>
      <c r="N5899" t="s">
        <v>295</v>
      </c>
      <c r="O5899" t="s">
        <v>399</v>
      </c>
      <c r="P5899">
        <v>30000</v>
      </c>
      <c r="Q5899">
        <v>3000</v>
      </c>
      <c r="R5899">
        <v>1</v>
      </c>
      <c r="S5899">
        <v>27.650000000000002</v>
      </c>
      <c r="T5899">
        <v>0</v>
      </c>
      <c r="U5899" t="b" cm="1">
        <f t="array" ref="U5899">_xlfn.IFS(AND(R5899=1,S5899=G5899,T5899=H5899),TRUE,AND(R5899=1,S5899=G5899,H5899="Product NA"),TRUE)</f>
        <v>1</v>
      </c>
      <c r="W5899">
        <v>34.35</v>
      </c>
      <c r="X5899">
        <v>0</v>
      </c>
      <c r="Y5899" t="str">
        <f t="shared" si="281"/>
        <v>Change</v>
      </c>
    </row>
    <row r="5900" spans="1:25" x14ac:dyDescent="0.35">
      <c r="A5900" t="s">
        <v>221</v>
      </c>
      <c r="B5900" t="s">
        <v>609</v>
      </c>
      <c r="C5900" t="s">
        <v>295</v>
      </c>
      <c r="D5900" t="s">
        <v>646</v>
      </c>
      <c r="E5900" t="s">
        <v>715</v>
      </c>
      <c r="F5900" t="s">
        <v>286</v>
      </c>
      <c r="G5900" s="159">
        <f t="shared" si="279"/>
        <v>148.6</v>
      </c>
      <c r="H5900" s="159">
        <f t="shared" si="280"/>
        <v>0</v>
      </c>
      <c r="I5900" s="155" t="s">
        <v>674</v>
      </c>
      <c r="K5900" t="s">
        <v>458</v>
      </c>
      <c r="L5900" t="s">
        <v>399</v>
      </c>
      <c r="M5900" t="s">
        <v>466</v>
      </c>
      <c r="N5900" t="s">
        <v>295</v>
      </c>
      <c r="O5900" t="s">
        <v>399</v>
      </c>
      <c r="P5900">
        <v>30000</v>
      </c>
      <c r="Q5900">
        <v>30000</v>
      </c>
      <c r="R5900">
        <v>1</v>
      </c>
      <c r="S5900">
        <v>148.6</v>
      </c>
      <c r="T5900">
        <v>0</v>
      </c>
      <c r="U5900" t="b" cm="1">
        <f t="array" ref="U5900">_xlfn.IFS(AND(R5900=1,S5900=G5900,T5900=H5900),TRUE,AND(R5900=1,S5900=G5900,H5900="Product NA"),TRUE)</f>
        <v>1</v>
      </c>
      <c r="W5900">
        <v>236.70000000000002</v>
      </c>
      <c r="X5900">
        <v>0</v>
      </c>
      <c r="Y5900" t="str">
        <f t="shared" si="281"/>
        <v>Change</v>
      </c>
    </row>
    <row r="5901" spans="1:25" x14ac:dyDescent="0.35">
      <c r="A5901" t="s">
        <v>221</v>
      </c>
      <c r="B5901" t="s">
        <v>609</v>
      </c>
      <c r="C5901" t="s">
        <v>295</v>
      </c>
      <c r="D5901" t="s">
        <v>646</v>
      </c>
      <c r="E5901" t="s">
        <v>715</v>
      </c>
      <c r="F5901" t="s">
        <v>286</v>
      </c>
      <c r="G5901" s="159">
        <f t="shared" si="279"/>
        <v>31.950000000000003</v>
      </c>
      <c r="H5901" s="159">
        <f t="shared" si="280"/>
        <v>0</v>
      </c>
      <c r="I5901" s="155" t="s">
        <v>664</v>
      </c>
      <c r="K5901" t="s">
        <v>458</v>
      </c>
      <c r="L5901" t="s">
        <v>399</v>
      </c>
      <c r="M5901" t="s">
        <v>466</v>
      </c>
      <c r="N5901" t="s">
        <v>295</v>
      </c>
      <c r="O5901" t="s">
        <v>399</v>
      </c>
      <c r="P5901">
        <v>30000</v>
      </c>
      <c r="Q5901">
        <v>4000</v>
      </c>
      <c r="R5901">
        <v>1</v>
      </c>
      <c r="S5901">
        <v>31.950000000000003</v>
      </c>
      <c r="T5901">
        <v>0</v>
      </c>
      <c r="U5901" t="b" cm="1">
        <f t="array" ref="U5901">_xlfn.IFS(AND(R5901=1,S5901=G5901,T5901=H5901),TRUE,AND(R5901=1,S5901=G5901,H5901="Product NA"),TRUE)</f>
        <v>1</v>
      </c>
      <c r="W5901">
        <v>41.150000000000006</v>
      </c>
      <c r="X5901">
        <v>0</v>
      </c>
      <c r="Y5901" t="str">
        <f t="shared" si="281"/>
        <v>Change</v>
      </c>
    </row>
    <row r="5902" spans="1:25" x14ac:dyDescent="0.35">
      <c r="A5902" t="s">
        <v>221</v>
      </c>
      <c r="B5902" t="s">
        <v>609</v>
      </c>
      <c r="C5902" t="s">
        <v>295</v>
      </c>
      <c r="D5902" t="s">
        <v>646</v>
      </c>
      <c r="E5902" t="s">
        <v>715</v>
      </c>
      <c r="F5902" t="s">
        <v>286</v>
      </c>
      <c r="G5902" s="159">
        <f t="shared" si="279"/>
        <v>36.25</v>
      </c>
      <c r="H5902" s="159">
        <f t="shared" si="280"/>
        <v>0</v>
      </c>
      <c r="I5902" s="155" t="s">
        <v>665</v>
      </c>
      <c r="K5902" t="s">
        <v>458</v>
      </c>
      <c r="L5902" t="s">
        <v>399</v>
      </c>
      <c r="M5902" t="s">
        <v>466</v>
      </c>
      <c r="N5902" t="s">
        <v>295</v>
      </c>
      <c r="O5902" t="s">
        <v>399</v>
      </c>
      <c r="P5902">
        <v>30000</v>
      </c>
      <c r="Q5902">
        <v>5000</v>
      </c>
      <c r="R5902">
        <v>1</v>
      </c>
      <c r="S5902">
        <v>36.25</v>
      </c>
      <c r="T5902">
        <v>0</v>
      </c>
      <c r="U5902" t="b" cm="1">
        <f t="array" ref="U5902">_xlfn.IFS(AND(R5902=1,S5902=G5902,T5902=H5902),TRUE,AND(R5902=1,S5902=G5902,H5902="Product NA"),TRUE)</f>
        <v>1</v>
      </c>
      <c r="W5902">
        <v>47.900000000000006</v>
      </c>
      <c r="X5902">
        <v>0</v>
      </c>
      <c r="Y5902" t="str">
        <f t="shared" si="281"/>
        <v>Change</v>
      </c>
    </row>
    <row r="5903" spans="1:25" x14ac:dyDescent="0.35">
      <c r="A5903" t="s">
        <v>221</v>
      </c>
      <c r="B5903" t="s">
        <v>609</v>
      </c>
      <c r="C5903" t="s">
        <v>295</v>
      </c>
      <c r="D5903" t="s">
        <v>646</v>
      </c>
      <c r="E5903" t="s">
        <v>715</v>
      </c>
      <c r="F5903" t="s">
        <v>286</v>
      </c>
      <c r="G5903" s="159">
        <f t="shared" si="279"/>
        <v>36.65</v>
      </c>
      <c r="H5903" s="159">
        <f t="shared" si="280"/>
        <v>0</v>
      </c>
      <c r="I5903" s="155" t="s">
        <v>666</v>
      </c>
      <c r="K5903" t="s">
        <v>458</v>
      </c>
      <c r="L5903" t="s">
        <v>399</v>
      </c>
      <c r="M5903" t="s">
        <v>466</v>
      </c>
      <c r="N5903" t="s">
        <v>295</v>
      </c>
      <c r="O5903" t="s">
        <v>399</v>
      </c>
      <c r="P5903">
        <v>30000</v>
      </c>
      <c r="Q5903">
        <v>6000</v>
      </c>
      <c r="R5903">
        <v>1</v>
      </c>
      <c r="S5903">
        <v>36.65</v>
      </c>
      <c r="T5903">
        <v>0</v>
      </c>
      <c r="U5903" t="b" cm="1">
        <f t="array" ref="U5903">_xlfn.IFS(AND(R5903=1,S5903=G5903,T5903=H5903),TRUE,AND(R5903=1,S5903=G5903,H5903="Product NA"),TRUE)</f>
        <v>1</v>
      </c>
      <c r="W5903">
        <v>55.800000000000004</v>
      </c>
      <c r="X5903">
        <v>0</v>
      </c>
      <c r="Y5903" t="str">
        <f t="shared" si="281"/>
        <v>Change</v>
      </c>
    </row>
    <row r="5904" spans="1:25" x14ac:dyDescent="0.35">
      <c r="A5904" t="s">
        <v>221</v>
      </c>
      <c r="B5904" t="s">
        <v>609</v>
      </c>
      <c r="C5904" t="s">
        <v>295</v>
      </c>
      <c r="D5904" t="s">
        <v>646</v>
      </c>
      <c r="E5904" t="s">
        <v>715</v>
      </c>
      <c r="F5904" t="s">
        <v>286</v>
      </c>
      <c r="G5904" s="159">
        <f t="shared" si="279"/>
        <v>40.5</v>
      </c>
      <c r="H5904" s="159">
        <f t="shared" si="280"/>
        <v>0</v>
      </c>
      <c r="I5904" s="155" t="s">
        <v>667</v>
      </c>
      <c r="K5904" t="s">
        <v>458</v>
      </c>
      <c r="L5904" t="s">
        <v>399</v>
      </c>
      <c r="M5904" t="s">
        <v>466</v>
      </c>
      <c r="N5904" t="s">
        <v>295</v>
      </c>
      <c r="O5904" t="s">
        <v>399</v>
      </c>
      <c r="P5904">
        <v>30000</v>
      </c>
      <c r="Q5904">
        <v>7000</v>
      </c>
      <c r="R5904">
        <v>1</v>
      </c>
      <c r="S5904">
        <v>40.5</v>
      </c>
      <c r="T5904">
        <v>0</v>
      </c>
      <c r="U5904" t="b" cm="1">
        <f t="array" ref="U5904">_xlfn.IFS(AND(R5904=1,S5904=G5904,T5904=H5904),TRUE,AND(R5904=1,S5904=G5904,H5904="Product NA"),TRUE)</f>
        <v>1</v>
      </c>
      <c r="W5904">
        <v>62.6</v>
      </c>
      <c r="X5904">
        <v>0</v>
      </c>
      <c r="Y5904" t="str">
        <f t="shared" si="281"/>
        <v>Change</v>
      </c>
    </row>
    <row r="5905" spans="1:25" x14ac:dyDescent="0.35">
      <c r="A5905" t="s">
        <v>221</v>
      </c>
      <c r="B5905" t="s">
        <v>609</v>
      </c>
      <c r="C5905" t="s">
        <v>295</v>
      </c>
      <c r="D5905" t="s">
        <v>646</v>
      </c>
      <c r="E5905" t="s">
        <v>715</v>
      </c>
      <c r="F5905" t="s">
        <v>286</v>
      </c>
      <c r="G5905" s="159">
        <f t="shared" si="279"/>
        <v>44.35</v>
      </c>
      <c r="H5905" s="159">
        <f t="shared" si="280"/>
        <v>0</v>
      </c>
      <c r="I5905" s="155" t="s">
        <v>668</v>
      </c>
      <c r="K5905" t="s">
        <v>458</v>
      </c>
      <c r="L5905" t="s">
        <v>399</v>
      </c>
      <c r="M5905" t="s">
        <v>466</v>
      </c>
      <c r="N5905" t="s">
        <v>295</v>
      </c>
      <c r="O5905" t="s">
        <v>399</v>
      </c>
      <c r="P5905">
        <v>30000</v>
      </c>
      <c r="Q5905">
        <v>8000</v>
      </c>
      <c r="R5905">
        <v>1</v>
      </c>
      <c r="S5905">
        <v>44.35</v>
      </c>
      <c r="T5905">
        <v>0</v>
      </c>
      <c r="U5905" t="b" cm="1">
        <f t="array" ref="U5905">_xlfn.IFS(AND(R5905=1,S5905=G5905,T5905=H5905),TRUE,AND(R5905=1,S5905=G5905,H5905="Product NA"),TRUE)</f>
        <v>1</v>
      </c>
      <c r="W5905">
        <v>69.350000000000009</v>
      </c>
      <c r="X5905">
        <v>0</v>
      </c>
      <c r="Y5905" t="str">
        <f t="shared" si="281"/>
        <v>Change</v>
      </c>
    </row>
    <row r="5906" spans="1:25" x14ac:dyDescent="0.35">
      <c r="A5906" t="s">
        <v>221</v>
      </c>
      <c r="B5906" t="s">
        <v>609</v>
      </c>
      <c r="C5906" t="s">
        <v>295</v>
      </c>
      <c r="D5906" t="s">
        <v>646</v>
      </c>
      <c r="E5906" t="s">
        <v>715</v>
      </c>
      <c r="F5906" t="s">
        <v>286</v>
      </c>
      <c r="G5906" s="159">
        <f t="shared" si="279"/>
        <v>48.150000000000006</v>
      </c>
      <c r="H5906" s="159">
        <f t="shared" si="280"/>
        <v>0</v>
      </c>
      <c r="I5906" s="155" t="s">
        <v>669</v>
      </c>
      <c r="K5906" t="s">
        <v>458</v>
      </c>
      <c r="L5906" t="s">
        <v>399</v>
      </c>
      <c r="M5906" t="s">
        <v>466</v>
      </c>
      <c r="N5906" t="s">
        <v>295</v>
      </c>
      <c r="O5906" t="s">
        <v>399</v>
      </c>
      <c r="P5906">
        <v>30000</v>
      </c>
      <c r="Q5906">
        <v>9000</v>
      </c>
      <c r="R5906">
        <v>1</v>
      </c>
      <c r="S5906">
        <v>48.150000000000006</v>
      </c>
      <c r="T5906">
        <v>0</v>
      </c>
      <c r="U5906" t="b" cm="1">
        <f t="array" ref="U5906">_xlfn.IFS(AND(R5906=1,S5906=G5906,T5906=H5906),TRUE,AND(R5906=1,S5906=G5906,H5906="Product NA"),TRUE)</f>
        <v>1</v>
      </c>
      <c r="W5906">
        <v>76.150000000000006</v>
      </c>
      <c r="X5906">
        <v>0</v>
      </c>
      <c r="Y5906" t="str">
        <f t="shared" si="281"/>
        <v>Change</v>
      </c>
    </row>
    <row r="5907" spans="1:25" x14ac:dyDescent="0.35">
      <c r="A5907" t="s">
        <v>221</v>
      </c>
      <c r="B5907" t="s">
        <v>609</v>
      </c>
      <c r="C5907" t="s">
        <v>295</v>
      </c>
      <c r="D5907" t="s">
        <v>646</v>
      </c>
      <c r="E5907" t="s">
        <v>715</v>
      </c>
      <c r="F5907" t="s">
        <v>286</v>
      </c>
      <c r="G5907" s="159">
        <f t="shared" si="279"/>
        <v>52</v>
      </c>
      <c r="H5907" s="159">
        <f t="shared" si="280"/>
        <v>0</v>
      </c>
      <c r="I5907" s="155" t="s">
        <v>670</v>
      </c>
      <c r="K5907" t="s">
        <v>458</v>
      </c>
      <c r="L5907" t="s">
        <v>399</v>
      </c>
      <c r="M5907" t="s">
        <v>466</v>
      </c>
      <c r="N5907" t="s">
        <v>295</v>
      </c>
      <c r="O5907" t="s">
        <v>399</v>
      </c>
      <c r="P5907">
        <v>30000</v>
      </c>
      <c r="Q5907">
        <v>10000</v>
      </c>
      <c r="R5907">
        <v>1</v>
      </c>
      <c r="S5907">
        <v>52</v>
      </c>
      <c r="T5907">
        <v>0</v>
      </c>
      <c r="U5907" t="b" cm="1">
        <f t="array" ref="U5907">_xlfn.IFS(AND(R5907=1,S5907=G5907,T5907=H5907),TRUE,AND(R5907=1,S5907=G5907,H5907="Product NA"),TRUE)</f>
        <v>1</v>
      </c>
      <c r="W5907">
        <v>82.9</v>
      </c>
      <c r="X5907">
        <v>0</v>
      </c>
      <c r="Y5907" t="str">
        <f t="shared" si="281"/>
        <v>Change</v>
      </c>
    </row>
    <row r="5908" spans="1:25" x14ac:dyDescent="0.35">
      <c r="A5908" t="s">
        <v>221</v>
      </c>
      <c r="B5908" t="s">
        <v>609</v>
      </c>
      <c r="C5908" t="s">
        <v>295</v>
      </c>
      <c r="D5908" t="s">
        <v>284</v>
      </c>
      <c r="E5908" t="s">
        <v>716</v>
      </c>
      <c r="F5908" t="s">
        <v>286</v>
      </c>
      <c r="G5908" s="159">
        <f t="shared" si="279"/>
        <v>0</v>
      </c>
      <c r="H5908" s="159">
        <f t="shared" si="280"/>
        <v>0</v>
      </c>
      <c r="I5908" s="155" t="s">
        <v>472</v>
      </c>
      <c r="K5908" t="s">
        <v>458</v>
      </c>
      <c r="L5908" t="s">
        <v>399</v>
      </c>
      <c r="M5908" t="s">
        <v>466</v>
      </c>
      <c r="N5908" t="s">
        <v>295</v>
      </c>
      <c r="O5908" t="s">
        <v>399</v>
      </c>
      <c r="P5908">
        <v>100</v>
      </c>
      <c r="Q5908">
        <v>2000</v>
      </c>
      <c r="R5908">
        <v>1</v>
      </c>
      <c r="S5908">
        <v>0</v>
      </c>
      <c r="T5908">
        <v>0</v>
      </c>
      <c r="U5908" t="b" cm="1">
        <f t="array" ref="U5908">_xlfn.IFS(AND(R5908=1,S5908=G5908,T5908=H5908),TRUE,AND(R5908=1,S5908=G5908,H5908="Product NA"),TRUE)</f>
        <v>1</v>
      </c>
      <c r="W5908">
        <v>8.25</v>
      </c>
      <c r="X5908">
        <v>10.5</v>
      </c>
      <c r="Y5908" t="str">
        <f t="shared" si="281"/>
        <v>Change</v>
      </c>
    </row>
    <row r="5909" spans="1:25" x14ac:dyDescent="0.35">
      <c r="A5909" t="s">
        <v>221</v>
      </c>
      <c r="B5909" t="s">
        <v>609</v>
      </c>
      <c r="C5909" t="s">
        <v>295</v>
      </c>
      <c r="D5909" s="180" t="s">
        <v>317</v>
      </c>
      <c r="E5909" t="s">
        <v>716</v>
      </c>
      <c r="F5909" t="s">
        <v>0</v>
      </c>
      <c r="G5909" s="159">
        <f t="shared" si="279"/>
        <v>6.76</v>
      </c>
      <c r="H5909" s="159">
        <f t="shared" si="280"/>
        <v>11.11</v>
      </c>
      <c r="I5909" s="155" t="s">
        <v>469</v>
      </c>
      <c r="K5909" t="s">
        <v>458</v>
      </c>
      <c r="L5909" t="s">
        <v>399</v>
      </c>
      <c r="M5909" t="s">
        <v>466</v>
      </c>
      <c r="N5909" t="s">
        <v>295</v>
      </c>
      <c r="O5909" t="s">
        <v>399</v>
      </c>
      <c r="P5909">
        <v>100</v>
      </c>
      <c r="Q5909">
        <v>100</v>
      </c>
      <c r="R5909">
        <v>1</v>
      </c>
      <c r="S5909">
        <v>6.76</v>
      </c>
      <c r="T5909">
        <v>11.11</v>
      </c>
      <c r="U5909" t="b" cm="1">
        <f t="array" ref="U5909">_xlfn.IFS(AND(R5909=1,S5909=G5909,T5909=H5909),TRUE,AND(R5909=1,S5909=G5909,H5909="Product NA"),TRUE)</f>
        <v>1</v>
      </c>
      <c r="W5909">
        <v>5.88</v>
      </c>
      <c r="X5909">
        <v>9.66</v>
      </c>
      <c r="Y5909" t="str">
        <f t="shared" si="281"/>
        <v>Change</v>
      </c>
    </row>
    <row r="5910" spans="1:25" x14ac:dyDescent="0.35">
      <c r="A5910" t="s">
        <v>221</v>
      </c>
      <c r="B5910" t="s">
        <v>609</v>
      </c>
      <c r="C5910" t="s">
        <v>295</v>
      </c>
      <c r="D5910" t="s">
        <v>324</v>
      </c>
      <c r="E5910" t="s">
        <v>716</v>
      </c>
      <c r="F5910" t="s">
        <v>277</v>
      </c>
      <c r="G5910" s="159">
        <f t="shared" si="279"/>
        <v>0</v>
      </c>
      <c r="H5910" s="159">
        <f t="shared" si="280"/>
        <v>0</v>
      </c>
      <c r="I5910" s="155" t="s">
        <v>470</v>
      </c>
      <c r="K5910" t="s">
        <v>458</v>
      </c>
      <c r="L5910" t="s">
        <v>399</v>
      </c>
      <c r="M5910" t="s">
        <v>466</v>
      </c>
      <c r="N5910" t="s">
        <v>295</v>
      </c>
      <c r="O5910" t="s">
        <v>399</v>
      </c>
      <c r="P5910">
        <v>100</v>
      </c>
      <c r="Q5910">
        <v>500</v>
      </c>
      <c r="R5910">
        <v>1</v>
      </c>
      <c r="S5910">
        <v>0</v>
      </c>
      <c r="T5910">
        <v>0</v>
      </c>
      <c r="U5910" t="b" cm="1">
        <f t="array" ref="U5910">_xlfn.IFS(AND(R5910=1,S5910=G5910,T5910=H5910),TRUE,AND(R5910=1,S5910=G5910,H5910="Product NA"),TRUE)</f>
        <v>1</v>
      </c>
      <c r="W5910">
        <v>6.7</v>
      </c>
      <c r="X5910">
        <v>9.6000000000000014</v>
      </c>
      <c r="Y5910" t="str">
        <f t="shared" si="281"/>
        <v>Change</v>
      </c>
    </row>
    <row r="5911" spans="1:25" x14ac:dyDescent="0.35">
      <c r="A5911" t="s">
        <v>221</v>
      </c>
      <c r="B5911" t="s">
        <v>609</v>
      </c>
      <c r="C5911" t="s">
        <v>295</v>
      </c>
      <c r="D5911" s="180" t="s">
        <v>319</v>
      </c>
      <c r="E5911" t="s">
        <v>716</v>
      </c>
      <c r="F5911" t="s">
        <v>277</v>
      </c>
      <c r="G5911" s="159">
        <f t="shared" si="279"/>
        <v>7.7</v>
      </c>
      <c r="H5911" s="159">
        <f t="shared" si="280"/>
        <v>11.05</v>
      </c>
      <c r="I5911" s="155" t="s">
        <v>470</v>
      </c>
      <c r="K5911" t="s">
        <v>458</v>
      </c>
      <c r="L5911" t="s">
        <v>399</v>
      </c>
      <c r="M5911" t="s">
        <v>466</v>
      </c>
      <c r="N5911" t="s">
        <v>295</v>
      </c>
      <c r="O5911" t="s">
        <v>399</v>
      </c>
      <c r="P5911">
        <v>100</v>
      </c>
      <c r="Q5911">
        <v>500</v>
      </c>
      <c r="R5911">
        <v>1</v>
      </c>
      <c r="S5911">
        <v>7.7</v>
      </c>
      <c r="T5911">
        <v>11.05</v>
      </c>
      <c r="U5911" t="b" cm="1">
        <f t="array" ref="U5911">_xlfn.IFS(AND(R5911=1,S5911=G5911,T5911=H5911),TRUE,AND(R5911=1,S5911=G5911,H5911="Product NA"),TRUE)</f>
        <v>1</v>
      </c>
      <c r="W5911">
        <v>6.7</v>
      </c>
      <c r="X5911">
        <v>9.6000000000000014</v>
      </c>
      <c r="Y5911" t="str">
        <f t="shared" si="281"/>
        <v>Change</v>
      </c>
    </row>
    <row r="5912" spans="1:25" x14ac:dyDescent="0.35">
      <c r="A5912" t="s">
        <v>221</v>
      </c>
      <c r="B5912" t="s">
        <v>609</v>
      </c>
      <c r="C5912" t="s">
        <v>295</v>
      </c>
      <c r="D5912" t="s">
        <v>240</v>
      </c>
      <c r="E5912" t="s">
        <v>287</v>
      </c>
      <c r="F5912" t="s">
        <v>0</v>
      </c>
      <c r="G5912" s="159">
        <f t="shared" si="279"/>
        <v>0.06</v>
      </c>
      <c r="H5912" s="159">
        <f t="shared" si="280"/>
        <v>15.25</v>
      </c>
      <c r="I5912" s="155" t="s">
        <v>469</v>
      </c>
      <c r="K5912" t="s">
        <v>458</v>
      </c>
      <c r="L5912" t="s">
        <v>399</v>
      </c>
      <c r="M5912" t="s">
        <v>466</v>
      </c>
      <c r="N5912" t="s">
        <v>295</v>
      </c>
      <c r="O5912" t="s">
        <v>399</v>
      </c>
      <c r="P5912">
        <v>100</v>
      </c>
      <c r="Q5912">
        <v>100</v>
      </c>
      <c r="R5912">
        <v>1</v>
      </c>
      <c r="S5912">
        <v>0.06</v>
      </c>
      <c r="T5912">
        <v>15.25</v>
      </c>
      <c r="U5912" t="b" cm="1">
        <f t="array" ref="U5912">_xlfn.IFS(AND(R5912=1,S5912=G5912,T5912=H5912),TRUE,AND(R5912=1,S5912=G5912,H5912="Product NA"),TRUE)</f>
        <v>1</v>
      </c>
      <c r="W5912">
        <v>0.21</v>
      </c>
      <c r="X5912">
        <v>15.32</v>
      </c>
      <c r="Y5912" t="str">
        <f t="shared" si="281"/>
        <v>Change</v>
      </c>
    </row>
    <row r="5913" spans="1:25" x14ac:dyDescent="0.35">
      <c r="A5913" t="s">
        <v>221</v>
      </c>
      <c r="B5913" t="s">
        <v>609</v>
      </c>
      <c r="C5913" t="s">
        <v>295</v>
      </c>
      <c r="D5913" t="s">
        <v>279</v>
      </c>
      <c r="E5913" t="s">
        <v>287</v>
      </c>
      <c r="F5913" t="s">
        <v>277</v>
      </c>
      <c r="G5913" s="159">
        <f t="shared" si="279"/>
        <v>0.06</v>
      </c>
      <c r="H5913" s="159">
        <f t="shared" si="280"/>
        <v>15.25</v>
      </c>
      <c r="I5913" s="155" t="s">
        <v>470</v>
      </c>
      <c r="K5913" t="s">
        <v>458</v>
      </c>
      <c r="L5913" t="s">
        <v>399</v>
      </c>
      <c r="M5913" t="s">
        <v>466</v>
      </c>
      <c r="N5913" t="s">
        <v>295</v>
      </c>
      <c r="O5913" t="s">
        <v>399</v>
      </c>
      <c r="P5913">
        <v>100</v>
      </c>
      <c r="Q5913">
        <v>500</v>
      </c>
      <c r="R5913">
        <v>1</v>
      </c>
      <c r="S5913">
        <v>0.06</v>
      </c>
      <c r="T5913">
        <v>15.25</v>
      </c>
      <c r="U5913" t="b" cm="1">
        <f t="array" ref="U5913">_xlfn.IFS(AND(R5913=1,S5913=G5913,T5913=H5913),TRUE,AND(R5913=1,S5913=G5913,H5913="Product NA"),TRUE)</f>
        <v>1</v>
      </c>
      <c r="W5913">
        <v>0.05</v>
      </c>
      <c r="X5913">
        <v>13.74</v>
      </c>
      <c r="Y5913" t="str">
        <f t="shared" si="281"/>
        <v>Change</v>
      </c>
    </row>
    <row r="5914" spans="1:25" x14ac:dyDescent="0.35">
      <c r="A5914" t="s">
        <v>207</v>
      </c>
      <c r="B5914" t="s">
        <v>448</v>
      </c>
      <c r="C5914" t="s">
        <v>207</v>
      </c>
      <c r="D5914" t="s">
        <v>326</v>
      </c>
      <c r="E5914" t="s">
        <v>643</v>
      </c>
      <c r="F5914" t="s">
        <v>643</v>
      </c>
      <c r="G5914" s="159">
        <f t="shared" si="279"/>
        <v>0.51</v>
      </c>
      <c r="H5914" s="159">
        <f t="shared" si="280"/>
        <v>7.2</v>
      </c>
      <c r="I5914" s="155" t="s">
        <v>470</v>
      </c>
      <c r="K5914" t="s">
        <v>458</v>
      </c>
      <c r="L5914" t="s">
        <v>399</v>
      </c>
      <c r="M5914" t="s">
        <v>466</v>
      </c>
      <c r="N5914" t="s">
        <v>207</v>
      </c>
      <c r="O5914" t="s">
        <v>448</v>
      </c>
      <c r="P5914">
        <v>100</v>
      </c>
      <c r="Q5914">
        <v>500</v>
      </c>
      <c r="R5914">
        <v>1</v>
      </c>
      <c r="S5914">
        <v>0.51</v>
      </c>
      <c r="T5914">
        <v>7.2</v>
      </c>
      <c r="U5914" t="b" cm="1">
        <f t="array" ref="U5914">_xlfn.IFS(AND(R5914=1,S5914=G5914,T5914=H5914),TRUE,AND(R5914=1,S5914=G5914,H5914="Product NA"),TRUE)</f>
        <v>1</v>
      </c>
      <c r="W5914">
        <v>0.46</v>
      </c>
      <c r="X5914">
        <v>6.49</v>
      </c>
      <c r="Y5914" t="str">
        <f t="shared" si="281"/>
        <v>Change</v>
      </c>
    </row>
    <row r="5915" spans="1:25" x14ac:dyDescent="0.35">
      <c r="A5915" t="s">
        <v>207</v>
      </c>
      <c r="B5915" t="s">
        <v>448</v>
      </c>
      <c r="C5915" t="s">
        <v>207</v>
      </c>
      <c r="D5915" t="s">
        <v>326</v>
      </c>
      <c r="E5915" t="s">
        <v>643</v>
      </c>
      <c r="F5915" t="s">
        <v>643</v>
      </c>
      <c r="G5915" s="159">
        <f t="shared" si="279"/>
        <v>1.85</v>
      </c>
      <c r="H5915" s="159">
        <f t="shared" si="280"/>
        <v>5.49</v>
      </c>
      <c r="I5915" s="155" t="s">
        <v>707</v>
      </c>
      <c r="K5915" t="s">
        <v>458</v>
      </c>
      <c r="L5915" t="s">
        <v>399</v>
      </c>
      <c r="M5915" t="s">
        <v>466</v>
      </c>
      <c r="N5915" t="s">
        <v>207</v>
      </c>
      <c r="O5915" t="s">
        <v>448</v>
      </c>
      <c r="P5915">
        <v>100</v>
      </c>
      <c r="Q5915">
        <v>5000</v>
      </c>
      <c r="R5915">
        <v>1</v>
      </c>
      <c r="S5915">
        <v>1.85</v>
      </c>
      <c r="T5915">
        <v>5.49</v>
      </c>
      <c r="U5915" t="b" cm="1">
        <f t="array" ref="U5915">_xlfn.IFS(AND(R5915=1,S5915=G5915,T5915=H5915),TRUE,AND(R5915=1,S5915=G5915,H5915="Product NA"),TRUE)</f>
        <v>1</v>
      </c>
      <c r="W5915">
        <v>1.62</v>
      </c>
      <c r="X5915">
        <v>4.8600000000000003</v>
      </c>
      <c r="Y5915" t="str">
        <f t="shared" si="281"/>
        <v>Change</v>
      </c>
    </row>
    <row r="5916" spans="1:25" x14ac:dyDescent="0.35">
      <c r="A5916" t="s">
        <v>207</v>
      </c>
      <c r="B5916" t="s">
        <v>448</v>
      </c>
      <c r="C5916" t="s">
        <v>207</v>
      </c>
      <c r="D5916" t="s">
        <v>382</v>
      </c>
      <c r="E5916" t="s">
        <v>287</v>
      </c>
      <c r="F5916" t="s">
        <v>386</v>
      </c>
      <c r="G5916" s="159">
        <f t="shared" si="279"/>
        <v>2.29</v>
      </c>
      <c r="H5916" s="159">
        <f t="shared" si="280"/>
        <v>5.74</v>
      </c>
      <c r="I5916" s="155" t="s">
        <v>472</v>
      </c>
      <c r="K5916" t="s">
        <v>458</v>
      </c>
      <c r="L5916" t="s">
        <v>399</v>
      </c>
      <c r="M5916" t="s">
        <v>466</v>
      </c>
      <c r="N5916" t="s">
        <v>207</v>
      </c>
      <c r="O5916" t="s">
        <v>448</v>
      </c>
      <c r="P5916">
        <v>100</v>
      </c>
      <c r="Q5916">
        <v>2000</v>
      </c>
      <c r="R5916">
        <v>1</v>
      </c>
      <c r="S5916">
        <v>2.29</v>
      </c>
      <c r="T5916">
        <v>5.74</v>
      </c>
      <c r="U5916" t="b" cm="1">
        <f t="array" ref="U5916">_xlfn.IFS(AND(R5916=1,S5916=G5916,T5916=H5916),TRUE,AND(R5916=1,S5916=G5916,H5916="Product NA"),TRUE)</f>
        <v>1</v>
      </c>
      <c r="W5916">
        <v>1.97</v>
      </c>
      <c r="X5916">
        <v>4.95</v>
      </c>
      <c r="Y5916" t="str">
        <f t="shared" si="281"/>
        <v>Change</v>
      </c>
    </row>
    <row r="5917" spans="1:25" x14ac:dyDescent="0.35">
      <c r="A5917" t="s">
        <v>207</v>
      </c>
      <c r="B5917" t="s">
        <v>448</v>
      </c>
      <c r="C5917" t="s">
        <v>207</v>
      </c>
      <c r="D5917" t="s">
        <v>381</v>
      </c>
      <c r="E5917" t="s">
        <v>716</v>
      </c>
      <c r="F5917" t="s">
        <v>386</v>
      </c>
      <c r="G5917" s="159">
        <f t="shared" si="279"/>
        <v>8</v>
      </c>
      <c r="H5917" s="159">
        <f t="shared" si="280"/>
        <v>4.7</v>
      </c>
      <c r="I5917" s="155" t="s">
        <v>472</v>
      </c>
      <c r="K5917" t="s">
        <v>458</v>
      </c>
      <c r="L5917" t="s">
        <v>399</v>
      </c>
      <c r="M5917" t="s">
        <v>466</v>
      </c>
      <c r="N5917" t="s">
        <v>207</v>
      </c>
      <c r="O5917" t="s">
        <v>448</v>
      </c>
      <c r="P5917">
        <v>100</v>
      </c>
      <c r="Q5917">
        <v>2000</v>
      </c>
      <c r="R5917">
        <v>1</v>
      </c>
      <c r="S5917">
        <v>8</v>
      </c>
      <c r="T5917">
        <v>4.7</v>
      </c>
      <c r="U5917" t="b" cm="1">
        <f t="array" ref="U5917">_xlfn.IFS(AND(R5917=1,S5917=G5917,T5917=H5917),TRUE,AND(R5917=1,S5917=G5917,H5917="Product NA"),TRUE)</f>
        <v>1</v>
      </c>
      <c r="W5917">
        <v>7.6000000000000005</v>
      </c>
      <c r="X5917">
        <v>4.5</v>
      </c>
      <c r="Y5917" t="str">
        <f t="shared" si="281"/>
        <v>Change</v>
      </c>
    </row>
    <row r="5918" spans="1:25" x14ac:dyDescent="0.35">
      <c r="A5918" t="s">
        <v>207</v>
      </c>
      <c r="B5918" t="s">
        <v>448</v>
      </c>
      <c r="C5918" t="s">
        <v>207</v>
      </c>
      <c r="D5918" t="s">
        <v>281</v>
      </c>
      <c r="E5918" t="s">
        <v>287</v>
      </c>
      <c r="F5918" t="s">
        <v>286</v>
      </c>
      <c r="G5918" s="159">
        <f t="shared" si="279"/>
        <v>2.29</v>
      </c>
      <c r="H5918" s="159">
        <f t="shared" si="280"/>
        <v>5.74</v>
      </c>
      <c r="I5918" s="155" t="s">
        <v>472</v>
      </c>
      <c r="K5918" t="s">
        <v>458</v>
      </c>
      <c r="L5918" t="s">
        <v>399</v>
      </c>
      <c r="M5918" t="s">
        <v>466</v>
      </c>
      <c r="N5918" t="s">
        <v>207</v>
      </c>
      <c r="O5918" t="s">
        <v>448</v>
      </c>
      <c r="P5918">
        <v>100</v>
      </c>
      <c r="Q5918">
        <v>2000</v>
      </c>
      <c r="R5918">
        <v>1</v>
      </c>
      <c r="S5918">
        <v>2.29</v>
      </c>
      <c r="T5918">
        <v>5.74</v>
      </c>
      <c r="U5918" t="b" cm="1">
        <f t="array" ref="U5918">_xlfn.IFS(AND(R5918=1,S5918=G5918,T5918=H5918),TRUE,AND(R5918=1,S5918=G5918,H5918="Product NA"),TRUE)</f>
        <v>1</v>
      </c>
      <c r="W5918">
        <v>1.97</v>
      </c>
      <c r="X5918">
        <v>4.95</v>
      </c>
      <c r="Y5918" t="str">
        <f t="shared" si="281"/>
        <v>Change</v>
      </c>
    </row>
    <row r="5919" spans="1:25" x14ac:dyDescent="0.35">
      <c r="A5919" t="s">
        <v>207</v>
      </c>
      <c r="B5919" t="s">
        <v>448</v>
      </c>
      <c r="C5919" t="s">
        <v>207</v>
      </c>
      <c r="D5919" t="s">
        <v>278</v>
      </c>
      <c r="E5919" t="s">
        <v>287</v>
      </c>
      <c r="F5919" t="s">
        <v>277</v>
      </c>
      <c r="G5919" s="159">
        <f t="shared" si="279"/>
        <v>1.56</v>
      </c>
      <c r="H5919" s="159">
        <f t="shared" si="280"/>
        <v>5.59</v>
      </c>
      <c r="I5919" s="155" t="s">
        <v>470</v>
      </c>
      <c r="K5919" t="s">
        <v>458</v>
      </c>
      <c r="L5919" t="s">
        <v>399</v>
      </c>
      <c r="M5919" t="s">
        <v>466</v>
      </c>
      <c r="N5919" t="s">
        <v>207</v>
      </c>
      <c r="O5919" t="s">
        <v>448</v>
      </c>
      <c r="P5919">
        <v>100</v>
      </c>
      <c r="Q5919">
        <v>500</v>
      </c>
      <c r="R5919">
        <v>1</v>
      </c>
      <c r="S5919">
        <v>1.56</v>
      </c>
      <c r="T5919">
        <v>5.59</v>
      </c>
      <c r="U5919" t="b" cm="1">
        <f t="array" ref="U5919">_xlfn.IFS(AND(R5919=1,S5919=G5919,T5919=H5919),TRUE,AND(R5919=1,S5919=G5919,H5919="Product NA"),TRUE)</f>
        <v>1</v>
      </c>
      <c r="W5919">
        <v>1.3800000000000001</v>
      </c>
      <c r="X5919">
        <v>4.95</v>
      </c>
      <c r="Y5919" t="str">
        <f t="shared" si="281"/>
        <v>Change</v>
      </c>
    </row>
    <row r="5920" spans="1:25" x14ac:dyDescent="0.35">
      <c r="A5920" t="s">
        <v>207</v>
      </c>
      <c r="B5920" t="s">
        <v>448</v>
      </c>
      <c r="C5920" t="s">
        <v>207</v>
      </c>
      <c r="D5920" t="s">
        <v>238</v>
      </c>
      <c r="E5920" t="s">
        <v>287</v>
      </c>
      <c r="F5920" t="s">
        <v>0</v>
      </c>
      <c r="G5920" s="159">
        <f t="shared" si="279"/>
        <v>0.85</v>
      </c>
      <c r="H5920" s="159">
        <f t="shared" si="280"/>
        <v>10.540000000000001</v>
      </c>
      <c r="I5920" s="155" t="s">
        <v>469</v>
      </c>
      <c r="K5920" t="s">
        <v>458</v>
      </c>
      <c r="L5920" t="s">
        <v>399</v>
      </c>
      <c r="M5920" t="s">
        <v>466</v>
      </c>
      <c r="N5920" t="s">
        <v>207</v>
      </c>
      <c r="O5920" t="s">
        <v>448</v>
      </c>
      <c r="P5920">
        <v>100</v>
      </c>
      <c r="Q5920">
        <v>100</v>
      </c>
      <c r="R5920">
        <v>1</v>
      </c>
      <c r="S5920">
        <v>0.85</v>
      </c>
      <c r="T5920">
        <v>10.540000000000001</v>
      </c>
      <c r="U5920" t="b" cm="1">
        <f t="array" ref="U5920">_xlfn.IFS(AND(R5920=1,S5920=G5920,T5920=H5920),TRUE,AND(R5920=1,S5920=G5920,H5920="Product NA"),TRUE)</f>
        <v>1</v>
      </c>
      <c r="W5920">
        <v>0.73</v>
      </c>
      <c r="X5920">
        <v>9.09</v>
      </c>
      <c r="Y5920" t="str">
        <f t="shared" si="281"/>
        <v>Change</v>
      </c>
    </row>
    <row r="5921" spans="1:25" x14ac:dyDescent="0.35">
      <c r="A5921" t="s">
        <v>207</v>
      </c>
      <c r="B5921" t="s">
        <v>448</v>
      </c>
      <c r="C5921" t="s">
        <v>207</v>
      </c>
      <c r="D5921" t="s">
        <v>239</v>
      </c>
      <c r="E5921" t="s">
        <v>287</v>
      </c>
      <c r="F5921" t="s">
        <v>277</v>
      </c>
      <c r="G5921" s="159">
        <f t="shared" si="279"/>
        <v>0.78</v>
      </c>
      <c r="H5921" s="159">
        <f t="shared" si="280"/>
        <v>8.82</v>
      </c>
      <c r="I5921" s="155" t="s">
        <v>470</v>
      </c>
      <c r="K5921" t="s">
        <v>458</v>
      </c>
      <c r="L5921" t="s">
        <v>399</v>
      </c>
      <c r="M5921" t="s">
        <v>466</v>
      </c>
      <c r="N5921" t="s">
        <v>207</v>
      </c>
      <c r="O5921" t="s">
        <v>448</v>
      </c>
      <c r="P5921">
        <v>100</v>
      </c>
      <c r="Q5921">
        <v>500</v>
      </c>
      <c r="R5921">
        <v>1</v>
      </c>
      <c r="S5921">
        <v>0.78</v>
      </c>
      <c r="T5921">
        <v>8.82</v>
      </c>
      <c r="U5921" t="b" cm="1">
        <f t="array" ref="U5921">_xlfn.IFS(AND(R5921=1,S5921=G5921,T5921=H5921),TRUE,AND(R5921=1,S5921=G5921,H5921="Product NA"),TRUE)</f>
        <v>1</v>
      </c>
      <c r="W5921">
        <v>0.67</v>
      </c>
      <c r="X5921">
        <v>7.6000000000000005</v>
      </c>
      <c r="Y5921" t="str">
        <f t="shared" si="281"/>
        <v>Change</v>
      </c>
    </row>
    <row r="5922" spans="1:25" x14ac:dyDescent="0.35">
      <c r="A5922" t="s">
        <v>207</v>
      </c>
      <c r="B5922" t="s">
        <v>448</v>
      </c>
      <c r="C5922" t="s">
        <v>207</v>
      </c>
      <c r="D5922" t="s">
        <v>316</v>
      </c>
      <c r="E5922" t="s">
        <v>287</v>
      </c>
      <c r="F5922" t="s">
        <v>286</v>
      </c>
      <c r="G5922" s="159">
        <f t="shared" si="279"/>
        <v>2</v>
      </c>
      <c r="H5922" s="159">
        <f t="shared" si="280"/>
        <v>5.49</v>
      </c>
      <c r="I5922" s="155" t="s">
        <v>472</v>
      </c>
      <c r="K5922" t="s">
        <v>458</v>
      </c>
      <c r="L5922" t="s">
        <v>399</v>
      </c>
      <c r="M5922" t="s">
        <v>466</v>
      </c>
      <c r="N5922" t="s">
        <v>207</v>
      </c>
      <c r="O5922" t="s">
        <v>448</v>
      </c>
      <c r="P5922">
        <v>100</v>
      </c>
      <c r="Q5922">
        <v>2000</v>
      </c>
      <c r="R5922">
        <v>1</v>
      </c>
      <c r="S5922">
        <v>2</v>
      </c>
      <c r="T5922">
        <v>5.49</v>
      </c>
      <c r="U5922" t="b" cm="1">
        <f t="array" ref="U5922">_xlfn.IFS(AND(R5922=1,S5922=G5922,T5922=H5922),TRUE,AND(R5922=1,S5922=G5922,H5922="Product NA"),TRUE)</f>
        <v>1</v>
      </c>
      <c r="W5922">
        <v>1.77</v>
      </c>
      <c r="X5922">
        <v>4.8600000000000003</v>
      </c>
      <c r="Y5922" t="str">
        <f t="shared" si="281"/>
        <v>Change</v>
      </c>
    </row>
    <row r="5923" spans="1:25" x14ac:dyDescent="0.35">
      <c r="A5923" t="s">
        <v>207</v>
      </c>
      <c r="B5923" t="s">
        <v>448</v>
      </c>
      <c r="C5923" t="s">
        <v>207</v>
      </c>
      <c r="D5923" t="s">
        <v>646</v>
      </c>
      <c r="E5923" t="s">
        <v>715</v>
      </c>
      <c r="F5923" t="s">
        <v>286</v>
      </c>
      <c r="G5923" s="159">
        <f t="shared" si="279"/>
        <v>14.450000000000001</v>
      </c>
      <c r="H5923" s="159">
        <f t="shared" si="280"/>
        <v>0</v>
      </c>
      <c r="I5923" s="155" t="s">
        <v>471</v>
      </c>
      <c r="K5923" t="s">
        <v>458</v>
      </c>
      <c r="L5923" t="s">
        <v>399</v>
      </c>
      <c r="M5923" t="s">
        <v>466</v>
      </c>
      <c r="N5923" t="s">
        <v>207</v>
      </c>
      <c r="O5923" t="s">
        <v>448</v>
      </c>
      <c r="P5923">
        <v>30000</v>
      </c>
      <c r="Q5923">
        <v>1000</v>
      </c>
      <c r="R5923">
        <v>1</v>
      </c>
      <c r="S5923">
        <v>14.450000000000001</v>
      </c>
      <c r="T5923">
        <v>0</v>
      </c>
      <c r="U5923" t="b" cm="1">
        <f t="array" ref="U5923">_xlfn.IFS(AND(R5923=1,S5923=G5923,T5923=H5923),TRUE,AND(R5923=1,S5923=G5923,H5923="Product NA"),TRUE)</f>
        <v>1</v>
      </c>
      <c r="W5923">
        <v>13.65</v>
      </c>
      <c r="X5923">
        <v>0</v>
      </c>
      <c r="Y5923" t="str">
        <f t="shared" si="281"/>
        <v>Change</v>
      </c>
    </row>
    <row r="5924" spans="1:25" x14ac:dyDescent="0.35">
      <c r="A5924" t="s">
        <v>207</v>
      </c>
      <c r="B5924" t="s">
        <v>448</v>
      </c>
      <c r="C5924" t="s">
        <v>207</v>
      </c>
      <c r="D5924" t="s">
        <v>646</v>
      </c>
      <c r="E5924" t="s">
        <v>715</v>
      </c>
      <c r="F5924" t="s">
        <v>286</v>
      </c>
      <c r="G5924" s="159">
        <f t="shared" si="279"/>
        <v>46.900000000000006</v>
      </c>
      <c r="H5924" s="159">
        <f t="shared" si="280"/>
        <v>0</v>
      </c>
      <c r="I5924" s="155" t="s">
        <v>671</v>
      </c>
      <c r="K5924" t="s">
        <v>458</v>
      </c>
      <c r="L5924" t="s">
        <v>399</v>
      </c>
      <c r="M5924" t="s">
        <v>466</v>
      </c>
      <c r="N5924" t="s">
        <v>207</v>
      </c>
      <c r="O5924" t="s">
        <v>448</v>
      </c>
      <c r="P5924">
        <v>30000</v>
      </c>
      <c r="Q5924">
        <v>15000</v>
      </c>
      <c r="R5924">
        <v>1</v>
      </c>
      <c r="S5924">
        <v>46.900000000000006</v>
      </c>
      <c r="T5924">
        <v>0</v>
      </c>
      <c r="U5924" t="b" cm="1">
        <f t="array" ref="U5924">_xlfn.IFS(AND(R5924=1,S5924=G5924,T5924=H5924),TRUE,AND(R5924=1,S5924=G5924,H5924="Product NA"),TRUE)</f>
        <v>1</v>
      </c>
      <c r="W5924">
        <v>44.7</v>
      </c>
      <c r="X5924">
        <v>0</v>
      </c>
      <c r="Y5924" t="str">
        <f t="shared" si="281"/>
        <v>Change</v>
      </c>
    </row>
    <row r="5925" spans="1:25" x14ac:dyDescent="0.35">
      <c r="A5925" t="s">
        <v>207</v>
      </c>
      <c r="B5925" t="s">
        <v>448</v>
      </c>
      <c r="C5925" t="s">
        <v>207</v>
      </c>
      <c r="D5925" t="s">
        <v>646</v>
      </c>
      <c r="E5925" t="s">
        <v>715</v>
      </c>
      <c r="F5925" t="s">
        <v>286</v>
      </c>
      <c r="G5925" s="159">
        <f t="shared" si="279"/>
        <v>17.55</v>
      </c>
      <c r="H5925" s="159">
        <f t="shared" si="280"/>
        <v>0</v>
      </c>
      <c r="I5925" s="155" t="s">
        <v>662</v>
      </c>
      <c r="K5925" t="s">
        <v>458</v>
      </c>
      <c r="L5925" t="s">
        <v>399</v>
      </c>
      <c r="M5925" t="s">
        <v>466</v>
      </c>
      <c r="N5925" t="s">
        <v>207</v>
      </c>
      <c r="O5925" t="s">
        <v>448</v>
      </c>
      <c r="P5925">
        <v>30000</v>
      </c>
      <c r="Q5925">
        <v>2000</v>
      </c>
      <c r="R5925">
        <v>1</v>
      </c>
      <c r="S5925">
        <v>17.55</v>
      </c>
      <c r="T5925">
        <v>0</v>
      </c>
      <c r="U5925" t="b" cm="1">
        <f t="array" ref="U5925">_xlfn.IFS(AND(R5925=1,S5925=G5925,T5925=H5925),TRUE,AND(R5925=1,S5925=G5925,H5925="Product NA"),TRUE)</f>
        <v>1</v>
      </c>
      <c r="W5925">
        <v>15.600000000000001</v>
      </c>
      <c r="X5925">
        <v>0</v>
      </c>
      <c r="Y5925" t="str">
        <f t="shared" si="281"/>
        <v>Change</v>
      </c>
    </row>
    <row r="5926" spans="1:25" x14ac:dyDescent="0.35">
      <c r="A5926" t="s">
        <v>207</v>
      </c>
      <c r="B5926" t="s">
        <v>448</v>
      </c>
      <c r="C5926" t="s">
        <v>207</v>
      </c>
      <c r="D5926" t="s">
        <v>646</v>
      </c>
      <c r="E5926" t="s">
        <v>715</v>
      </c>
      <c r="F5926" t="s">
        <v>286</v>
      </c>
      <c r="G5926" s="159">
        <f t="shared" si="279"/>
        <v>57.900000000000006</v>
      </c>
      <c r="H5926" s="159">
        <f t="shared" si="280"/>
        <v>0</v>
      </c>
      <c r="I5926" s="155" t="s">
        <v>672</v>
      </c>
      <c r="K5926" t="s">
        <v>458</v>
      </c>
      <c r="L5926" t="s">
        <v>399</v>
      </c>
      <c r="M5926" t="s">
        <v>466</v>
      </c>
      <c r="N5926" t="s">
        <v>207</v>
      </c>
      <c r="O5926" t="s">
        <v>448</v>
      </c>
      <c r="P5926">
        <v>30000</v>
      </c>
      <c r="Q5926">
        <v>20000</v>
      </c>
      <c r="R5926">
        <v>1</v>
      </c>
      <c r="S5926">
        <v>57.900000000000006</v>
      </c>
      <c r="T5926">
        <v>0</v>
      </c>
      <c r="U5926" t="b" cm="1">
        <f t="array" ref="U5926">_xlfn.IFS(AND(R5926=1,S5926=G5926,T5926=H5926),TRUE,AND(R5926=1,S5926=G5926,H5926="Product NA"),TRUE)</f>
        <v>1</v>
      </c>
      <c r="W5926">
        <v>55.1</v>
      </c>
      <c r="X5926">
        <v>0</v>
      </c>
      <c r="Y5926" t="str">
        <f t="shared" si="281"/>
        <v>Change</v>
      </c>
    </row>
    <row r="5927" spans="1:25" x14ac:dyDescent="0.35">
      <c r="A5927" t="s">
        <v>207</v>
      </c>
      <c r="B5927" t="s">
        <v>448</v>
      </c>
      <c r="C5927" t="s">
        <v>207</v>
      </c>
      <c r="D5927" t="s">
        <v>646</v>
      </c>
      <c r="E5927" t="s">
        <v>715</v>
      </c>
      <c r="F5927" t="s">
        <v>286</v>
      </c>
      <c r="G5927" s="159">
        <f t="shared" si="279"/>
        <v>74.3</v>
      </c>
      <c r="H5927" s="159">
        <f t="shared" si="280"/>
        <v>0</v>
      </c>
      <c r="I5927" s="155" t="s">
        <v>673</v>
      </c>
      <c r="K5927" t="s">
        <v>458</v>
      </c>
      <c r="L5927" t="s">
        <v>399</v>
      </c>
      <c r="M5927" t="s">
        <v>466</v>
      </c>
      <c r="N5927" t="s">
        <v>207</v>
      </c>
      <c r="O5927" t="s">
        <v>448</v>
      </c>
      <c r="P5927">
        <v>30000</v>
      </c>
      <c r="Q5927">
        <v>25000</v>
      </c>
      <c r="R5927">
        <v>1</v>
      </c>
      <c r="S5927">
        <v>74.3</v>
      </c>
      <c r="T5927">
        <v>0</v>
      </c>
      <c r="U5927" t="b" cm="1">
        <f t="array" ref="U5927">_xlfn.IFS(AND(R5927=1,S5927=G5927,T5927=H5927),TRUE,AND(R5927=1,S5927=G5927,H5927="Product NA"),TRUE)</f>
        <v>1</v>
      </c>
      <c r="W5927">
        <v>70.5</v>
      </c>
      <c r="X5927">
        <v>0</v>
      </c>
      <c r="Y5927" t="str">
        <f t="shared" si="281"/>
        <v>Change</v>
      </c>
    </row>
    <row r="5928" spans="1:25" x14ac:dyDescent="0.35">
      <c r="A5928" t="s">
        <v>207</v>
      </c>
      <c r="B5928" t="s">
        <v>448</v>
      </c>
      <c r="C5928" t="s">
        <v>207</v>
      </c>
      <c r="D5928" t="s">
        <v>646</v>
      </c>
      <c r="E5928" t="s">
        <v>715</v>
      </c>
      <c r="F5928" t="s">
        <v>286</v>
      </c>
      <c r="G5928" s="159">
        <f t="shared" si="279"/>
        <v>19.75</v>
      </c>
      <c r="H5928" s="159">
        <f t="shared" si="280"/>
        <v>0</v>
      </c>
      <c r="I5928" s="155" t="s">
        <v>663</v>
      </c>
      <c r="K5928" t="s">
        <v>458</v>
      </c>
      <c r="L5928" t="s">
        <v>399</v>
      </c>
      <c r="M5928" t="s">
        <v>466</v>
      </c>
      <c r="N5928" t="s">
        <v>207</v>
      </c>
      <c r="O5928" t="s">
        <v>448</v>
      </c>
      <c r="P5928">
        <v>30000</v>
      </c>
      <c r="Q5928">
        <v>3000</v>
      </c>
      <c r="R5928">
        <v>1</v>
      </c>
      <c r="S5928">
        <v>19.75</v>
      </c>
      <c r="T5928">
        <v>0</v>
      </c>
      <c r="U5928" t="b" cm="1">
        <f t="array" ref="U5928">_xlfn.IFS(AND(R5928=1,S5928=G5928,T5928=H5928),TRUE,AND(R5928=1,S5928=G5928,H5928="Product NA"),TRUE)</f>
        <v>1</v>
      </c>
      <c r="W5928">
        <v>17.55</v>
      </c>
      <c r="X5928">
        <v>0</v>
      </c>
      <c r="Y5928" t="str">
        <f t="shared" si="281"/>
        <v>Change</v>
      </c>
    </row>
    <row r="5929" spans="1:25" x14ac:dyDescent="0.35">
      <c r="A5929" t="s">
        <v>207</v>
      </c>
      <c r="B5929" t="s">
        <v>448</v>
      </c>
      <c r="C5929" t="s">
        <v>207</v>
      </c>
      <c r="D5929" t="s">
        <v>646</v>
      </c>
      <c r="E5929" t="s">
        <v>715</v>
      </c>
      <c r="F5929" t="s">
        <v>286</v>
      </c>
      <c r="G5929" s="159">
        <f t="shared" si="279"/>
        <v>86.2</v>
      </c>
      <c r="H5929" s="159">
        <f t="shared" si="280"/>
        <v>0</v>
      </c>
      <c r="I5929" s="155" t="s">
        <v>674</v>
      </c>
      <c r="K5929" t="s">
        <v>458</v>
      </c>
      <c r="L5929" t="s">
        <v>399</v>
      </c>
      <c r="M5929" t="s">
        <v>466</v>
      </c>
      <c r="N5929" t="s">
        <v>207</v>
      </c>
      <c r="O5929" t="s">
        <v>448</v>
      </c>
      <c r="P5929">
        <v>30000</v>
      </c>
      <c r="Q5929">
        <v>30000</v>
      </c>
      <c r="R5929">
        <v>1</v>
      </c>
      <c r="S5929">
        <v>86.2</v>
      </c>
      <c r="T5929">
        <v>0</v>
      </c>
      <c r="U5929" t="b" cm="1">
        <f t="array" ref="U5929">_xlfn.IFS(AND(R5929=1,S5929=G5929,T5929=H5929),TRUE,AND(R5929=1,S5929=G5929,H5929="Product NA"),TRUE)</f>
        <v>1</v>
      </c>
      <c r="W5929">
        <v>81.600000000000009</v>
      </c>
      <c r="X5929">
        <v>0</v>
      </c>
      <c r="Y5929" t="str">
        <f t="shared" si="281"/>
        <v>Change</v>
      </c>
    </row>
    <row r="5930" spans="1:25" x14ac:dyDescent="0.35">
      <c r="A5930" t="s">
        <v>207</v>
      </c>
      <c r="B5930" t="s">
        <v>448</v>
      </c>
      <c r="C5930" t="s">
        <v>207</v>
      </c>
      <c r="D5930" t="s">
        <v>646</v>
      </c>
      <c r="E5930" t="s">
        <v>715</v>
      </c>
      <c r="F5930" t="s">
        <v>286</v>
      </c>
      <c r="G5930" s="159">
        <f t="shared" si="279"/>
        <v>24.950000000000003</v>
      </c>
      <c r="H5930" s="159">
        <f t="shared" si="280"/>
        <v>0</v>
      </c>
      <c r="I5930" s="155" t="s">
        <v>664</v>
      </c>
      <c r="K5930" t="s">
        <v>458</v>
      </c>
      <c r="L5930" t="s">
        <v>399</v>
      </c>
      <c r="M5930" t="s">
        <v>466</v>
      </c>
      <c r="N5930" t="s">
        <v>207</v>
      </c>
      <c r="O5930" t="s">
        <v>448</v>
      </c>
      <c r="P5930">
        <v>30000</v>
      </c>
      <c r="Q5930">
        <v>4000</v>
      </c>
      <c r="R5930">
        <v>1</v>
      </c>
      <c r="S5930">
        <v>24.950000000000003</v>
      </c>
      <c r="T5930">
        <v>0</v>
      </c>
      <c r="U5930" t="b" cm="1">
        <f t="array" ref="U5930">_xlfn.IFS(AND(R5930=1,S5930=G5930,T5930=H5930),TRUE,AND(R5930=1,S5930=G5930,H5930="Product NA"),TRUE)</f>
        <v>1</v>
      </c>
      <c r="W5930">
        <v>19.5</v>
      </c>
      <c r="X5930">
        <v>0</v>
      </c>
      <c r="Y5930" t="str">
        <f t="shared" si="281"/>
        <v>Change</v>
      </c>
    </row>
    <row r="5931" spans="1:25" x14ac:dyDescent="0.35">
      <c r="A5931" t="s">
        <v>207</v>
      </c>
      <c r="B5931" t="s">
        <v>448</v>
      </c>
      <c r="C5931" t="s">
        <v>207</v>
      </c>
      <c r="D5931" t="s">
        <v>646</v>
      </c>
      <c r="E5931" t="s">
        <v>715</v>
      </c>
      <c r="F5931" t="s">
        <v>286</v>
      </c>
      <c r="G5931" s="159">
        <f t="shared" si="279"/>
        <v>30.150000000000002</v>
      </c>
      <c r="H5931" s="159">
        <f t="shared" si="280"/>
        <v>0</v>
      </c>
      <c r="I5931" s="155" t="s">
        <v>665</v>
      </c>
      <c r="K5931" t="s">
        <v>458</v>
      </c>
      <c r="L5931" t="s">
        <v>399</v>
      </c>
      <c r="M5931" t="s">
        <v>466</v>
      </c>
      <c r="N5931" t="s">
        <v>207</v>
      </c>
      <c r="O5931" t="s">
        <v>448</v>
      </c>
      <c r="P5931">
        <v>30000</v>
      </c>
      <c r="Q5931">
        <v>5000</v>
      </c>
      <c r="R5931">
        <v>1</v>
      </c>
      <c r="S5931">
        <v>30.150000000000002</v>
      </c>
      <c r="T5931">
        <v>0</v>
      </c>
      <c r="U5931" t="b" cm="1">
        <f t="array" ref="U5931">_xlfn.IFS(AND(R5931=1,S5931=G5931,T5931=H5931),TRUE,AND(R5931=1,S5931=G5931,H5931="Product NA"),TRUE)</f>
        <v>1</v>
      </c>
      <c r="W5931">
        <v>21.400000000000002</v>
      </c>
      <c r="X5931">
        <v>0</v>
      </c>
      <c r="Y5931" t="str">
        <f t="shared" si="281"/>
        <v>Change</v>
      </c>
    </row>
    <row r="5932" spans="1:25" x14ac:dyDescent="0.35">
      <c r="A5932" t="s">
        <v>207</v>
      </c>
      <c r="B5932" t="s">
        <v>448</v>
      </c>
      <c r="C5932" t="s">
        <v>207</v>
      </c>
      <c r="D5932" t="s">
        <v>646</v>
      </c>
      <c r="E5932" t="s">
        <v>715</v>
      </c>
      <c r="F5932" t="s">
        <v>286</v>
      </c>
      <c r="G5932" s="159">
        <f t="shared" si="279"/>
        <v>30.5</v>
      </c>
      <c r="H5932" s="159">
        <f t="shared" si="280"/>
        <v>0</v>
      </c>
      <c r="I5932" s="155" t="s">
        <v>666</v>
      </c>
      <c r="K5932" t="s">
        <v>458</v>
      </c>
      <c r="L5932" t="s">
        <v>399</v>
      </c>
      <c r="M5932" t="s">
        <v>466</v>
      </c>
      <c r="N5932" t="s">
        <v>207</v>
      </c>
      <c r="O5932" t="s">
        <v>448</v>
      </c>
      <c r="P5932">
        <v>30000</v>
      </c>
      <c r="Q5932">
        <v>6000</v>
      </c>
      <c r="R5932">
        <v>1</v>
      </c>
      <c r="S5932">
        <v>30.5</v>
      </c>
      <c r="T5932">
        <v>0</v>
      </c>
      <c r="U5932" t="b" cm="1">
        <f t="array" ref="U5932">_xlfn.IFS(AND(R5932=1,S5932=G5932,T5932=H5932),TRUE,AND(R5932=1,S5932=G5932,H5932="Product NA"),TRUE)</f>
        <v>1</v>
      </c>
      <c r="W5932">
        <v>24.3</v>
      </c>
      <c r="X5932">
        <v>0</v>
      </c>
      <c r="Y5932" t="str">
        <f t="shared" si="281"/>
        <v>Change</v>
      </c>
    </row>
    <row r="5933" spans="1:25" x14ac:dyDescent="0.35">
      <c r="A5933" t="s">
        <v>207</v>
      </c>
      <c r="B5933" t="s">
        <v>448</v>
      </c>
      <c r="C5933" t="s">
        <v>207</v>
      </c>
      <c r="D5933" t="s">
        <v>646</v>
      </c>
      <c r="E5933" t="s">
        <v>715</v>
      </c>
      <c r="F5933" t="s">
        <v>286</v>
      </c>
      <c r="G5933" s="159">
        <f t="shared" si="279"/>
        <v>30.8</v>
      </c>
      <c r="H5933" s="159">
        <f t="shared" si="280"/>
        <v>0</v>
      </c>
      <c r="I5933" s="155" t="s">
        <v>667</v>
      </c>
      <c r="K5933" t="s">
        <v>458</v>
      </c>
      <c r="L5933" t="s">
        <v>399</v>
      </c>
      <c r="M5933" t="s">
        <v>466</v>
      </c>
      <c r="N5933" t="s">
        <v>207</v>
      </c>
      <c r="O5933" t="s">
        <v>448</v>
      </c>
      <c r="P5933">
        <v>30000</v>
      </c>
      <c r="Q5933">
        <v>7000</v>
      </c>
      <c r="R5933">
        <v>1</v>
      </c>
      <c r="S5933">
        <v>30.8</v>
      </c>
      <c r="T5933">
        <v>0</v>
      </c>
      <c r="U5933" t="b" cm="1">
        <f t="array" ref="U5933">_xlfn.IFS(AND(R5933=1,S5933=G5933,T5933=H5933),TRUE,AND(R5933=1,S5933=G5933,H5933="Product NA"),TRUE)</f>
        <v>1</v>
      </c>
      <c r="W5933">
        <v>26.25</v>
      </c>
      <c r="X5933">
        <v>0</v>
      </c>
      <c r="Y5933" t="str">
        <f t="shared" si="281"/>
        <v>Change</v>
      </c>
    </row>
    <row r="5934" spans="1:25" x14ac:dyDescent="0.35">
      <c r="A5934" t="s">
        <v>207</v>
      </c>
      <c r="B5934" t="s">
        <v>448</v>
      </c>
      <c r="C5934" t="s">
        <v>207</v>
      </c>
      <c r="D5934" t="s">
        <v>646</v>
      </c>
      <c r="E5934" t="s">
        <v>715</v>
      </c>
      <c r="F5934" t="s">
        <v>286</v>
      </c>
      <c r="G5934" s="159">
        <f t="shared" si="279"/>
        <v>31.1</v>
      </c>
      <c r="H5934" s="159">
        <f t="shared" si="280"/>
        <v>0</v>
      </c>
      <c r="I5934" s="155" t="s">
        <v>668</v>
      </c>
      <c r="K5934" t="s">
        <v>458</v>
      </c>
      <c r="L5934" t="s">
        <v>399</v>
      </c>
      <c r="M5934" t="s">
        <v>466</v>
      </c>
      <c r="N5934" t="s">
        <v>207</v>
      </c>
      <c r="O5934" t="s">
        <v>448</v>
      </c>
      <c r="P5934">
        <v>30000</v>
      </c>
      <c r="Q5934">
        <v>8000</v>
      </c>
      <c r="R5934">
        <v>1</v>
      </c>
      <c r="S5934">
        <v>31.1</v>
      </c>
      <c r="T5934">
        <v>0</v>
      </c>
      <c r="U5934" t="b" cm="1">
        <f t="array" ref="U5934">_xlfn.IFS(AND(R5934=1,S5934=G5934,T5934=H5934),TRUE,AND(R5934=1,S5934=G5934,H5934="Product NA"),TRUE)</f>
        <v>1</v>
      </c>
      <c r="W5934">
        <v>28.200000000000003</v>
      </c>
      <c r="X5934">
        <v>0</v>
      </c>
      <c r="Y5934" t="str">
        <f t="shared" si="281"/>
        <v>Change</v>
      </c>
    </row>
    <row r="5935" spans="1:25" x14ac:dyDescent="0.35">
      <c r="A5935" t="s">
        <v>207</v>
      </c>
      <c r="B5935" t="s">
        <v>448</v>
      </c>
      <c r="C5935" t="s">
        <v>207</v>
      </c>
      <c r="D5935" t="s">
        <v>646</v>
      </c>
      <c r="E5935" t="s">
        <v>715</v>
      </c>
      <c r="F5935" t="s">
        <v>286</v>
      </c>
      <c r="G5935" s="159">
        <f t="shared" si="279"/>
        <v>31.35</v>
      </c>
      <c r="H5935" s="159">
        <f t="shared" si="280"/>
        <v>0</v>
      </c>
      <c r="I5935" s="155" t="s">
        <v>669</v>
      </c>
      <c r="K5935" t="s">
        <v>458</v>
      </c>
      <c r="L5935" t="s">
        <v>399</v>
      </c>
      <c r="M5935" t="s">
        <v>466</v>
      </c>
      <c r="N5935" t="s">
        <v>207</v>
      </c>
      <c r="O5935" t="s">
        <v>448</v>
      </c>
      <c r="P5935">
        <v>30000</v>
      </c>
      <c r="Q5935">
        <v>9000</v>
      </c>
      <c r="R5935">
        <v>1</v>
      </c>
      <c r="S5935">
        <v>31.35</v>
      </c>
      <c r="T5935">
        <v>0</v>
      </c>
      <c r="U5935" t="b" cm="1">
        <f t="array" ref="U5935">_xlfn.IFS(AND(R5935=1,S5935=G5935,T5935=H5935),TRUE,AND(R5935=1,S5935=G5935,H5935="Product NA"),TRUE)</f>
        <v>1</v>
      </c>
      <c r="W5935">
        <v>30.1</v>
      </c>
      <c r="X5935">
        <v>0</v>
      </c>
      <c r="Y5935" t="str">
        <f t="shared" si="281"/>
        <v>Change</v>
      </c>
    </row>
    <row r="5936" spans="1:25" x14ac:dyDescent="0.35">
      <c r="A5936" t="s">
        <v>207</v>
      </c>
      <c r="B5936" t="s">
        <v>448</v>
      </c>
      <c r="C5936" t="s">
        <v>207</v>
      </c>
      <c r="D5936" t="s">
        <v>646</v>
      </c>
      <c r="E5936" t="s">
        <v>715</v>
      </c>
      <c r="F5936" t="s">
        <v>286</v>
      </c>
      <c r="G5936" s="159">
        <f t="shared" si="279"/>
        <v>33.4</v>
      </c>
      <c r="H5936" s="159">
        <f t="shared" si="280"/>
        <v>0</v>
      </c>
      <c r="I5936" s="155" t="s">
        <v>670</v>
      </c>
      <c r="K5936" t="s">
        <v>458</v>
      </c>
      <c r="L5936" t="s">
        <v>399</v>
      </c>
      <c r="M5936" t="s">
        <v>466</v>
      </c>
      <c r="N5936" t="s">
        <v>207</v>
      </c>
      <c r="O5936" t="s">
        <v>448</v>
      </c>
      <c r="P5936">
        <v>30000</v>
      </c>
      <c r="Q5936">
        <v>10000</v>
      </c>
      <c r="R5936">
        <v>1</v>
      </c>
      <c r="S5936">
        <v>33.4</v>
      </c>
      <c r="T5936">
        <v>0</v>
      </c>
      <c r="U5936" t="b" cm="1">
        <f t="array" ref="U5936">_xlfn.IFS(AND(R5936=1,S5936=G5936,T5936=H5936),TRUE,AND(R5936=1,S5936=G5936,H5936="Product NA"),TRUE)</f>
        <v>1</v>
      </c>
      <c r="W5936">
        <v>32.050000000000004</v>
      </c>
      <c r="X5936">
        <v>0</v>
      </c>
      <c r="Y5936" t="str">
        <f t="shared" si="281"/>
        <v>Change</v>
      </c>
    </row>
    <row r="5937" spans="1:25" x14ac:dyDescent="0.35">
      <c r="A5937" t="s">
        <v>207</v>
      </c>
      <c r="B5937" t="s">
        <v>448</v>
      </c>
      <c r="C5937" t="s">
        <v>207</v>
      </c>
      <c r="D5937" t="s">
        <v>283</v>
      </c>
      <c r="E5937" t="s">
        <v>716</v>
      </c>
      <c r="F5937" t="s">
        <v>286</v>
      </c>
      <c r="G5937" s="159">
        <f t="shared" si="279"/>
        <v>8</v>
      </c>
      <c r="H5937" s="159">
        <f t="shared" si="280"/>
        <v>4.7</v>
      </c>
      <c r="I5937" s="155" t="s">
        <v>472</v>
      </c>
      <c r="K5937" t="s">
        <v>458</v>
      </c>
      <c r="L5937" t="s">
        <v>399</v>
      </c>
      <c r="M5937" t="s">
        <v>466</v>
      </c>
      <c r="N5937" t="s">
        <v>207</v>
      </c>
      <c r="O5937" t="s">
        <v>448</v>
      </c>
      <c r="P5937">
        <v>5000</v>
      </c>
      <c r="Q5937">
        <v>2000</v>
      </c>
      <c r="R5937">
        <v>1</v>
      </c>
      <c r="S5937">
        <v>8</v>
      </c>
      <c r="T5937">
        <v>4.7</v>
      </c>
      <c r="U5937" t="b" cm="1">
        <f t="array" ref="U5937">_xlfn.IFS(AND(R5937=1,S5937=G5937,T5937=H5937),TRUE,AND(R5937=1,S5937=G5937,H5937="Product NA"),TRUE)</f>
        <v>1</v>
      </c>
      <c r="W5937">
        <v>7.6000000000000005</v>
      </c>
      <c r="X5937">
        <v>4.5</v>
      </c>
      <c r="Y5937" t="str">
        <f t="shared" si="281"/>
        <v>Change</v>
      </c>
    </row>
    <row r="5938" spans="1:25" x14ac:dyDescent="0.35">
      <c r="A5938" t="s">
        <v>207</v>
      </c>
      <c r="B5938" t="s">
        <v>448</v>
      </c>
      <c r="C5938" t="s">
        <v>207</v>
      </c>
      <c r="D5938" t="s">
        <v>283</v>
      </c>
      <c r="E5938" t="s">
        <v>716</v>
      </c>
      <c r="F5938" t="s">
        <v>286</v>
      </c>
      <c r="G5938" s="159">
        <f t="shared" si="279"/>
        <v>8</v>
      </c>
      <c r="H5938" s="159">
        <f t="shared" si="280"/>
        <v>4.7</v>
      </c>
      <c r="I5938" s="155" t="s">
        <v>473</v>
      </c>
      <c r="K5938" t="s">
        <v>458</v>
      </c>
      <c r="L5938" t="s">
        <v>399</v>
      </c>
      <c r="M5938" t="s">
        <v>466</v>
      </c>
      <c r="N5938" t="s">
        <v>207</v>
      </c>
      <c r="O5938" t="s">
        <v>448</v>
      </c>
      <c r="P5938">
        <v>5000</v>
      </c>
      <c r="Q5938">
        <v>5000</v>
      </c>
      <c r="R5938">
        <v>1</v>
      </c>
      <c r="S5938">
        <v>8</v>
      </c>
      <c r="T5938">
        <v>4.7</v>
      </c>
      <c r="U5938" t="b" cm="1">
        <f t="array" ref="U5938">_xlfn.IFS(AND(R5938=1,S5938=G5938,T5938=H5938),TRUE,AND(R5938=1,S5938=G5938,H5938="Product NA"),TRUE)</f>
        <v>1</v>
      </c>
      <c r="W5938">
        <v>7.6000000000000005</v>
      </c>
      <c r="X5938">
        <v>4.5</v>
      </c>
      <c r="Y5938" t="str">
        <f t="shared" si="281"/>
        <v>Change</v>
      </c>
    </row>
    <row r="5939" spans="1:25" x14ac:dyDescent="0.35">
      <c r="A5939" t="s">
        <v>207</v>
      </c>
      <c r="B5939" t="s">
        <v>448</v>
      </c>
      <c r="C5939" t="s">
        <v>207</v>
      </c>
      <c r="D5939" t="s">
        <v>320</v>
      </c>
      <c r="E5939" t="s">
        <v>716</v>
      </c>
      <c r="F5939" t="s">
        <v>0</v>
      </c>
      <c r="G5939" s="159">
        <f t="shared" si="279"/>
        <v>0</v>
      </c>
      <c r="H5939" s="159">
        <f t="shared" si="280"/>
        <v>0</v>
      </c>
      <c r="I5939" s="155" t="s">
        <v>469</v>
      </c>
      <c r="K5939" t="s">
        <v>458</v>
      </c>
      <c r="L5939" t="s">
        <v>399</v>
      </c>
      <c r="M5939" t="s">
        <v>466</v>
      </c>
      <c r="N5939" t="s">
        <v>207</v>
      </c>
      <c r="O5939" t="s">
        <v>448</v>
      </c>
      <c r="P5939">
        <v>100</v>
      </c>
      <c r="Q5939">
        <v>100</v>
      </c>
      <c r="R5939">
        <v>1</v>
      </c>
      <c r="S5939">
        <v>0</v>
      </c>
      <c r="T5939">
        <v>0</v>
      </c>
      <c r="U5939" t="b" cm="1">
        <f t="array" ref="U5939">_xlfn.IFS(AND(R5939=1,S5939=G5939,T5939=H5939),TRUE,AND(R5939=1,S5939=G5939,H5939="Product NA"),TRUE)</f>
        <v>1</v>
      </c>
      <c r="W5939">
        <v>5.57</v>
      </c>
      <c r="X5939">
        <v>8.93</v>
      </c>
      <c r="Y5939" t="str">
        <f t="shared" si="281"/>
        <v>Change</v>
      </c>
    </row>
    <row r="5940" spans="1:25" x14ac:dyDescent="0.35">
      <c r="A5940" t="s">
        <v>207</v>
      </c>
      <c r="B5940" t="s">
        <v>448</v>
      </c>
      <c r="C5940" t="s">
        <v>207</v>
      </c>
      <c r="D5940" t="s">
        <v>317</v>
      </c>
      <c r="E5940" t="s">
        <v>716</v>
      </c>
      <c r="F5940" t="s">
        <v>0</v>
      </c>
      <c r="G5940" s="159">
        <f t="shared" si="279"/>
        <v>7.49</v>
      </c>
      <c r="H5940" s="159">
        <f t="shared" si="280"/>
        <v>4.1500000000000004</v>
      </c>
      <c r="I5940" s="155" t="s">
        <v>469</v>
      </c>
      <c r="K5940" t="s">
        <v>458</v>
      </c>
      <c r="L5940" t="s">
        <v>399</v>
      </c>
      <c r="M5940" t="s">
        <v>466</v>
      </c>
      <c r="N5940" t="s">
        <v>207</v>
      </c>
      <c r="O5940" t="s">
        <v>448</v>
      </c>
      <c r="P5940">
        <v>100</v>
      </c>
      <c r="Q5940">
        <v>100</v>
      </c>
      <c r="R5940">
        <v>1</v>
      </c>
      <c r="S5940">
        <v>7.49</v>
      </c>
      <c r="T5940">
        <v>4.1500000000000004</v>
      </c>
      <c r="U5940" t="b" cm="1">
        <f t="array" ref="U5940">_xlfn.IFS(AND(R5940=1,S5940=G5940,T5940=H5940),TRUE,AND(R5940=1,S5940=G5940,H5940="Product NA"),TRUE)</f>
        <v>1</v>
      </c>
      <c r="W5940">
        <v>5.88</v>
      </c>
      <c r="X5940">
        <v>8.93</v>
      </c>
      <c r="Y5940" t="str">
        <f t="shared" si="281"/>
        <v>Change</v>
      </c>
    </row>
    <row r="5941" spans="1:25" x14ac:dyDescent="0.35">
      <c r="A5941" t="s">
        <v>207</v>
      </c>
      <c r="B5941" t="s">
        <v>448</v>
      </c>
      <c r="C5941" t="s">
        <v>207</v>
      </c>
      <c r="D5941" t="s">
        <v>322</v>
      </c>
      <c r="E5941" t="s">
        <v>716</v>
      </c>
      <c r="F5941" t="s">
        <v>277</v>
      </c>
      <c r="G5941" s="159">
        <f t="shared" si="279"/>
        <v>0</v>
      </c>
      <c r="H5941" s="159">
        <f t="shared" si="280"/>
        <v>0</v>
      </c>
      <c r="I5941" s="155" t="s">
        <v>470</v>
      </c>
      <c r="K5941" t="s">
        <v>458</v>
      </c>
      <c r="L5941" t="s">
        <v>399</v>
      </c>
      <c r="M5941" t="s">
        <v>466</v>
      </c>
      <c r="N5941" t="s">
        <v>207</v>
      </c>
      <c r="O5941" t="s">
        <v>448</v>
      </c>
      <c r="P5941">
        <v>100</v>
      </c>
      <c r="Q5941">
        <v>500</v>
      </c>
      <c r="R5941">
        <v>1</v>
      </c>
      <c r="S5941">
        <v>0</v>
      </c>
      <c r="T5941">
        <v>0</v>
      </c>
      <c r="U5941" t="b" cm="1">
        <f t="array" ref="U5941">_xlfn.IFS(AND(R5941=1,S5941=G5941,T5941=H5941),TRUE,AND(R5941=1,S5941=G5941,H5941="Product NA"),TRUE)</f>
        <v>1</v>
      </c>
      <c r="W5941">
        <v>6.15</v>
      </c>
      <c r="X5941">
        <v>7.4</v>
      </c>
      <c r="Y5941" t="str">
        <f t="shared" si="281"/>
        <v>Change</v>
      </c>
    </row>
    <row r="5942" spans="1:25" x14ac:dyDescent="0.35">
      <c r="A5942" t="s">
        <v>207</v>
      </c>
      <c r="B5942" t="s">
        <v>448</v>
      </c>
      <c r="C5942" t="s">
        <v>207</v>
      </c>
      <c r="D5942" t="s">
        <v>319</v>
      </c>
      <c r="E5942" t="s">
        <v>716</v>
      </c>
      <c r="F5942" t="s">
        <v>277</v>
      </c>
      <c r="G5942" s="159">
        <f t="shared" si="279"/>
        <v>7.7</v>
      </c>
      <c r="H5942" s="159">
        <f t="shared" si="280"/>
        <v>7.7</v>
      </c>
      <c r="I5942" s="155" t="s">
        <v>470</v>
      </c>
      <c r="K5942" t="s">
        <v>458</v>
      </c>
      <c r="L5942" t="s">
        <v>399</v>
      </c>
      <c r="M5942" t="s">
        <v>466</v>
      </c>
      <c r="N5942" t="s">
        <v>207</v>
      </c>
      <c r="O5942" t="s">
        <v>448</v>
      </c>
      <c r="P5942">
        <v>100</v>
      </c>
      <c r="Q5942">
        <v>500</v>
      </c>
      <c r="R5942">
        <v>1</v>
      </c>
      <c r="S5942">
        <v>7.7</v>
      </c>
      <c r="T5942">
        <v>7.7</v>
      </c>
      <c r="U5942" t="b" cm="1">
        <f t="array" ref="U5942">_xlfn.IFS(AND(R5942=1,S5942=G5942,T5942=H5942),TRUE,AND(R5942=1,S5942=G5942,H5942="Product NA"),TRUE)</f>
        <v>1</v>
      </c>
      <c r="W5942">
        <v>6.7</v>
      </c>
      <c r="X5942">
        <v>6.7</v>
      </c>
      <c r="Y5942" t="str">
        <f t="shared" si="281"/>
        <v>Change</v>
      </c>
    </row>
    <row r="5943" spans="1:25" x14ac:dyDescent="0.35">
      <c r="A5943" t="s">
        <v>207</v>
      </c>
      <c r="B5943" t="s">
        <v>448</v>
      </c>
      <c r="C5943" t="s">
        <v>207</v>
      </c>
      <c r="D5943" t="s">
        <v>282</v>
      </c>
      <c r="E5943" t="s">
        <v>716</v>
      </c>
      <c r="F5943" t="s">
        <v>286</v>
      </c>
      <c r="G5943" s="159">
        <f t="shared" si="279"/>
        <v>0</v>
      </c>
      <c r="H5943" s="159">
        <f t="shared" si="280"/>
        <v>0</v>
      </c>
      <c r="I5943" s="155" t="s">
        <v>472</v>
      </c>
      <c r="K5943" t="s">
        <v>458</v>
      </c>
      <c r="L5943" t="s">
        <v>399</v>
      </c>
      <c r="M5943" t="s">
        <v>466</v>
      </c>
      <c r="N5943" t="s">
        <v>207</v>
      </c>
      <c r="O5943" t="s">
        <v>448</v>
      </c>
      <c r="P5943">
        <v>2000</v>
      </c>
      <c r="Q5943">
        <v>2000</v>
      </c>
      <c r="R5943">
        <v>1</v>
      </c>
      <c r="S5943">
        <v>0</v>
      </c>
      <c r="T5943">
        <v>0</v>
      </c>
      <c r="U5943" t="b" cm="1">
        <f t="array" ref="U5943">_xlfn.IFS(AND(R5943=1,S5943=G5943,T5943=H5943),TRUE,AND(R5943=1,S5943=G5943,H5943="Product NA"),TRUE)</f>
        <v>1</v>
      </c>
      <c r="W5943">
        <v>7.2</v>
      </c>
      <c r="X5943">
        <v>6.7</v>
      </c>
      <c r="Y5943" t="str">
        <f t="shared" si="281"/>
        <v>Change</v>
      </c>
    </row>
    <row r="5944" spans="1:25" x14ac:dyDescent="0.35">
      <c r="A5944" t="s">
        <v>207</v>
      </c>
      <c r="B5944" t="s">
        <v>448</v>
      </c>
      <c r="C5944" t="s">
        <v>207</v>
      </c>
      <c r="D5944" t="s">
        <v>318</v>
      </c>
      <c r="E5944" t="s">
        <v>716</v>
      </c>
      <c r="F5944" t="s">
        <v>277</v>
      </c>
      <c r="G5944" s="159">
        <f t="shared" si="279"/>
        <v>7.7</v>
      </c>
      <c r="H5944" s="159">
        <f t="shared" si="280"/>
        <v>7.7</v>
      </c>
      <c r="I5944" s="155" t="s">
        <v>470</v>
      </c>
      <c r="K5944" t="s">
        <v>458</v>
      </c>
      <c r="L5944" t="s">
        <v>399</v>
      </c>
      <c r="M5944" t="s">
        <v>466</v>
      </c>
      <c r="N5944" t="s">
        <v>207</v>
      </c>
      <c r="O5944" t="s">
        <v>448</v>
      </c>
      <c r="P5944">
        <v>100</v>
      </c>
      <c r="Q5944">
        <v>500</v>
      </c>
      <c r="R5944">
        <v>1</v>
      </c>
      <c r="S5944">
        <v>7.7</v>
      </c>
      <c r="T5944">
        <v>7.7</v>
      </c>
      <c r="U5944" t="b" cm="1">
        <f t="array" ref="U5944">_xlfn.IFS(AND(R5944=1,S5944=G5944,T5944=H5944),TRUE,AND(R5944=1,S5944=G5944,H5944="Product NA"),TRUE)</f>
        <v>1</v>
      </c>
      <c r="W5944">
        <v>6.7</v>
      </c>
      <c r="X5944">
        <v>6.7</v>
      </c>
      <c r="Y5944" t="str">
        <f t="shared" si="281"/>
        <v>Change</v>
      </c>
    </row>
    <row r="5945" spans="1:25" x14ac:dyDescent="0.35">
      <c r="A5945" t="s">
        <v>207</v>
      </c>
      <c r="B5945" t="s">
        <v>448</v>
      </c>
      <c r="C5945" t="s">
        <v>207</v>
      </c>
      <c r="D5945" t="s">
        <v>321</v>
      </c>
      <c r="E5945" t="s">
        <v>716</v>
      </c>
      <c r="F5945" t="s">
        <v>277</v>
      </c>
      <c r="G5945" s="159">
        <f t="shared" si="279"/>
        <v>6.45</v>
      </c>
      <c r="H5945" s="159">
        <f t="shared" si="280"/>
        <v>7.75</v>
      </c>
      <c r="I5945" s="155" t="s">
        <v>470</v>
      </c>
      <c r="K5945" t="s">
        <v>458</v>
      </c>
      <c r="L5945" t="s">
        <v>399</v>
      </c>
      <c r="M5945" t="s">
        <v>466</v>
      </c>
      <c r="N5945" t="s">
        <v>207</v>
      </c>
      <c r="O5945" t="s">
        <v>448</v>
      </c>
      <c r="P5945">
        <v>100</v>
      </c>
      <c r="Q5945">
        <v>500</v>
      </c>
      <c r="R5945">
        <v>1</v>
      </c>
      <c r="S5945">
        <v>6.45</v>
      </c>
      <c r="T5945">
        <v>7.75</v>
      </c>
      <c r="U5945" t="b" cm="1">
        <f t="array" ref="U5945">_xlfn.IFS(AND(R5945=1,S5945=G5945,T5945=H5945),TRUE,AND(R5945=1,S5945=G5945,H5945="Product NA"),TRUE)</f>
        <v>1</v>
      </c>
      <c r="W5945">
        <v>6.15</v>
      </c>
      <c r="X5945">
        <v>7.4</v>
      </c>
      <c r="Y5945" t="str">
        <f t="shared" si="281"/>
        <v>Change</v>
      </c>
    </row>
    <row r="5946" spans="1:25" x14ac:dyDescent="0.35">
      <c r="A5946" t="s">
        <v>207</v>
      </c>
      <c r="B5946" t="s">
        <v>448</v>
      </c>
      <c r="C5946" t="s">
        <v>207</v>
      </c>
      <c r="D5946" t="s">
        <v>240</v>
      </c>
      <c r="E5946" t="s">
        <v>287</v>
      </c>
      <c r="F5946" t="s">
        <v>0</v>
      </c>
      <c r="G5946" s="159">
        <f t="shared" si="279"/>
        <v>0.51</v>
      </c>
      <c r="H5946" s="159">
        <f t="shared" si="280"/>
        <v>7.2</v>
      </c>
      <c r="I5946" s="155" t="s">
        <v>469</v>
      </c>
      <c r="K5946" t="s">
        <v>458</v>
      </c>
      <c r="L5946" t="s">
        <v>399</v>
      </c>
      <c r="M5946" t="s">
        <v>466</v>
      </c>
      <c r="N5946" t="s">
        <v>207</v>
      </c>
      <c r="O5946" t="s">
        <v>448</v>
      </c>
      <c r="P5946">
        <v>100</v>
      </c>
      <c r="Q5946">
        <v>100</v>
      </c>
      <c r="R5946">
        <v>1</v>
      </c>
      <c r="S5946">
        <v>0.51</v>
      </c>
      <c r="T5946">
        <v>7.2</v>
      </c>
      <c r="U5946" t="b" cm="1">
        <f t="array" ref="U5946">_xlfn.IFS(AND(R5946=1,S5946=G5946,T5946=H5946),TRUE,AND(R5946=1,S5946=G5946,H5946="Product NA"),TRUE)</f>
        <v>1</v>
      </c>
      <c r="W5946">
        <v>0.48</v>
      </c>
      <c r="X5946">
        <v>8.1</v>
      </c>
      <c r="Y5946" t="str">
        <f t="shared" si="281"/>
        <v>Change</v>
      </c>
    </row>
    <row r="5947" spans="1:25" x14ac:dyDescent="0.35">
      <c r="A5947" t="s">
        <v>207</v>
      </c>
      <c r="B5947" t="s">
        <v>448</v>
      </c>
      <c r="C5947" t="s">
        <v>207</v>
      </c>
      <c r="D5947" t="s">
        <v>279</v>
      </c>
      <c r="E5947" t="s">
        <v>287</v>
      </c>
      <c r="F5947" t="s">
        <v>277</v>
      </c>
      <c r="G5947" s="159">
        <f t="shared" si="279"/>
        <v>0.51</v>
      </c>
      <c r="H5947" s="159">
        <f t="shared" si="280"/>
        <v>7.2</v>
      </c>
      <c r="I5947" s="155" t="s">
        <v>470</v>
      </c>
      <c r="K5947" t="s">
        <v>458</v>
      </c>
      <c r="L5947" t="s">
        <v>399</v>
      </c>
      <c r="M5947" t="s">
        <v>466</v>
      </c>
      <c r="N5947" t="s">
        <v>207</v>
      </c>
      <c r="O5947" t="s">
        <v>448</v>
      </c>
      <c r="P5947">
        <v>100</v>
      </c>
      <c r="Q5947">
        <v>500</v>
      </c>
      <c r="R5947">
        <v>1</v>
      </c>
      <c r="S5947">
        <v>0.51</v>
      </c>
      <c r="T5947">
        <v>7.2</v>
      </c>
      <c r="U5947" t="b" cm="1">
        <f t="array" ref="U5947">_xlfn.IFS(AND(R5947=1,S5947=G5947,T5947=H5947),TRUE,AND(R5947=1,S5947=G5947,H5947="Product NA"),TRUE)</f>
        <v>1</v>
      </c>
      <c r="W5947">
        <v>0.46</v>
      </c>
      <c r="X5947">
        <v>6.49</v>
      </c>
      <c r="Y5947" t="str">
        <f t="shared" si="281"/>
        <v>Change</v>
      </c>
    </row>
    <row r="5948" spans="1:25" x14ac:dyDescent="0.35">
      <c r="A5948" t="s">
        <v>209</v>
      </c>
      <c r="B5948" t="s">
        <v>602</v>
      </c>
      <c r="C5948" t="s">
        <v>291</v>
      </c>
      <c r="D5948" t="s">
        <v>326</v>
      </c>
      <c r="E5948" t="s">
        <v>643</v>
      </c>
      <c r="F5948" t="s">
        <v>643</v>
      </c>
      <c r="G5948" s="159">
        <f t="shared" si="279"/>
        <v>0.06</v>
      </c>
      <c r="H5948" s="159">
        <f t="shared" si="280"/>
        <v>17.740000000000002</v>
      </c>
      <c r="I5948" s="155" t="s">
        <v>470</v>
      </c>
      <c r="K5948" t="s">
        <v>456</v>
      </c>
      <c r="L5948" t="s">
        <v>390</v>
      </c>
      <c r="M5948" t="s">
        <v>466</v>
      </c>
      <c r="N5948" t="s">
        <v>291</v>
      </c>
      <c r="O5948" t="s">
        <v>390</v>
      </c>
      <c r="P5948">
        <v>100</v>
      </c>
      <c r="Q5948">
        <v>500</v>
      </c>
      <c r="R5948">
        <v>1</v>
      </c>
      <c r="S5948">
        <v>0.06</v>
      </c>
      <c r="T5948">
        <v>17.740000000000002</v>
      </c>
      <c r="U5948" t="b" cm="1">
        <f t="array" ref="U5948">_xlfn.IFS(AND(R5948=1,S5948=G5948,T5948=H5948),TRUE,AND(R5948=1,S5948=G5948,H5948="Product NA"),TRUE)</f>
        <v>1</v>
      </c>
      <c r="W5948">
        <v>0.05</v>
      </c>
      <c r="X5948">
        <v>15.98</v>
      </c>
      <c r="Y5948" t="str">
        <f t="shared" si="281"/>
        <v>Change</v>
      </c>
    </row>
    <row r="5949" spans="1:25" x14ac:dyDescent="0.35">
      <c r="A5949" t="s">
        <v>209</v>
      </c>
      <c r="B5949" t="s">
        <v>602</v>
      </c>
      <c r="C5949" t="s">
        <v>291</v>
      </c>
      <c r="D5949" t="s">
        <v>326</v>
      </c>
      <c r="E5949" t="s">
        <v>643</v>
      </c>
      <c r="F5949" t="s">
        <v>643</v>
      </c>
      <c r="G5949" s="159">
        <f t="shared" si="279"/>
        <v>1.1800000000000002</v>
      </c>
      <c r="H5949" s="159">
        <f t="shared" si="280"/>
        <v>15.63</v>
      </c>
      <c r="I5949" s="155" t="s">
        <v>707</v>
      </c>
      <c r="K5949" t="s">
        <v>456</v>
      </c>
      <c r="L5949" t="s">
        <v>390</v>
      </c>
      <c r="M5949" t="s">
        <v>466</v>
      </c>
      <c r="N5949" t="s">
        <v>291</v>
      </c>
      <c r="O5949" t="s">
        <v>390</v>
      </c>
      <c r="P5949">
        <v>100</v>
      </c>
      <c r="Q5949">
        <v>5000</v>
      </c>
      <c r="R5949">
        <v>1</v>
      </c>
      <c r="S5949">
        <v>1.1800000000000002</v>
      </c>
      <c r="T5949">
        <v>15.63</v>
      </c>
      <c r="U5949" t="b" cm="1">
        <f t="array" ref="U5949">_xlfn.IFS(AND(R5949=1,S5949=G5949,T5949=H5949),TRUE,AND(R5949=1,S5949=G5949,H5949="Product NA"),TRUE)</f>
        <v>1</v>
      </c>
      <c r="W5949">
        <v>1.03</v>
      </c>
      <c r="X5949">
        <v>13.83</v>
      </c>
      <c r="Y5949" t="str">
        <f t="shared" si="281"/>
        <v>Change</v>
      </c>
    </row>
    <row r="5950" spans="1:25" x14ac:dyDescent="0.35">
      <c r="A5950" t="s">
        <v>209</v>
      </c>
      <c r="B5950" t="s">
        <v>602</v>
      </c>
      <c r="C5950" t="s">
        <v>291</v>
      </c>
      <c r="D5950" t="s">
        <v>382</v>
      </c>
      <c r="E5950" t="s">
        <v>287</v>
      </c>
      <c r="F5950" t="s">
        <v>386</v>
      </c>
      <c r="G5950" s="159">
        <f t="shared" si="279"/>
        <v>1.31</v>
      </c>
      <c r="H5950" s="159">
        <f t="shared" si="280"/>
        <v>18.14</v>
      </c>
      <c r="I5950" s="155" t="s">
        <v>472</v>
      </c>
      <c r="K5950" t="s">
        <v>456</v>
      </c>
      <c r="L5950" t="s">
        <v>390</v>
      </c>
      <c r="M5950" t="s">
        <v>466</v>
      </c>
      <c r="N5950" t="s">
        <v>291</v>
      </c>
      <c r="O5950" t="s">
        <v>390</v>
      </c>
      <c r="P5950">
        <v>100</v>
      </c>
      <c r="Q5950">
        <v>2000</v>
      </c>
      <c r="R5950">
        <v>1</v>
      </c>
      <c r="S5950">
        <v>1.31</v>
      </c>
      <c r="T5950">
        <v>18.14</v>
      </c>
      <c r="U5950" t="b" cm="1">
        <f t="array" ref="U5950">_xlfn.IFS(AND(R5950=1,S5950=G5950,T5950=H5950),TRUE,AND(R5950=1,S5950=G5950,H5950="Product NA"),TRUE)</f>
        <v>1</v>
      </c>
      <c r="W5950">
        <v>1.1300000000000001</v>
      </c>
      <c r="X5950">
        <v>15.64</v>
      </c>
      <c r="Y5950" t="str">
        <f t="shared" si="281"/>
        <v>Change</v>
      </c>
    </row>
    <row r="5951" spans="1:25" x14ac:dyDescent="0.35">
      <c r="A5951" t="s">
        <v>209</v>
      </c>
      <c r="B5951" t="s">
        <v>602</v>
      </c>
      <c r="C5951" t="s">
        <v>291</v>
      </c>
      <c r="D5951" t="s">
        <v>281</v>
      </c>
      <c r="E5951" t="s">
        <v>287</v>
      </c>
      <c r="F5951" t="s">
        <v>286</v>
      </c>
      <c r="G5951" s="159">
        <f t="shared" si="279"/>
        <v>1.31</v>
      </c>
      <c r="H5951" s="159">
        <f t="shared" si="280"/>
        <v>18.14</v>
      </c>
      <c r="I5951" s="155" t="s">
        <v>472</v>
      </c>
      <c r="K5951" t="s">
        <v>456</v>
      </c>
      <c r="L5951" t="s">
        <v>390</v>
      </c>
      <c r="M5951" t="s">
        <v>466</v>
      </c>
      <c r="N5951" t="s">
        <v>291</v>
      </c>
      <c r="O5951" t="s">
        <v>390</v>
      </c>
      <c r="P5951">
        <v>100</v>
      </c>
      <c r="Q5951">
        <v>2000</v>
      </c>
      <c r="R5951">
        <v>1</v>
      </c>
      <c r="S5951">
        <v>1.31</v>
      </c>
      <c r="T5951">
        <v>18.14</v>
      </c>
      <c r="U5951" t="b" cm="1">
        <f t="array" ref="U5951">_xlfn.IFS(AND(R5951=1,S5951=G5951,T5951=H5951),TRUE,AND(R5951=1,S5951=G5951,H5951="Product NA"),TRUE)</f>
        <v>1</v>
      </c>
      <c r="W5951">
        <v>1.1300000000000001</v>
      </c>
      <c r="X5951">
        <v>15.64</v>
      </c>
      <c r="Y5951" t="str">
        <f t="shared" si="281"/>
        <v>Change</v>
      </c>
    </row>
    <row r="5952" spans="1:25" x14ac:dyDescent="0.35">
      <c r="A5952" t="s">
        <v>209</v>
      </c>
      <c r="B5952" t="s">
        <v>602</v>
      </c>
      <c r="C5952" t="s">
        <v>291</v>
      </c>
      <c r="D5952" t="s">
        <v>278</v>
      </c>
      <c r="E5952" t="s">
        <v>287</v>
      </c>
      <c r="F5952" t="s">
        <v>277</v>
      </c>
      <c r="G5952" s="159">
        <f t="shared" si="279"/>
        <v>1.31</v>
      </c>
      <c r="H5952" s="159">
        <f t="shared" si="280"/>
        <v>15.41</v>
      </c>
      <c r="I5952" s="155" t="s">
        <v>470</v>
      </c>
      <c r="K5952" t="s">
        <v>456</v>
      </c>
      <c r="L5952" t="s">
        <v>390</v>
      </c>
      <c r="M5952" t="s">
        <v>466</v>
      </c>
      <c r="N5952" t="s">
        <v>291</v>
      </c>
      <c r="O5952" t="s">
        <v>390</v>
      </c>
      <c r="P5952">
        <v>100</v>
      </c>
      <c r="Q5952">
        <v>500</v>
      </c>
      <c r="R5952">
        <v>1</v>
      </c>
      <c r="S5952">
        <v>1.31</v>
      </c>
      <c r="T5952">
        <v>15.41</v>
      </c>
      <c r="U5952" t="b" cm="1">
        <f t="array" ref="U5952">_xlfn.IFS(AND(R5952=1,S5952=G5952,T5952=H5952),TRUE,AND(R5952=1,S5952=G5952,H5952="Product NA"),TRUE)</f>
        <v>1</v>
      </c>
      <c r="W5952">
        <v>1.1599999999999999</v>
      </c>
      <c r="X5952">
        <v>13.64</v>
      </c>
      <c r="Y5952" t="str">
        <f t="shared" si="281"/>
        <v>Change</v>
      </c>
    </row>
    <row r="5953" spans="1:25" x14ac:dyDescent="0.35">
      <c r="A5953" t="s">
        <v>209</v>
      </c>
      <c r="B5953" t="s">
        <v>602</v>
      </c>
      <c r="C5953" t="s">
        <v>291</v>
      </c>
      <c r="D5953" t="s">
        <v>238</v>
      </c>
      <c r="E5953" t="s">
        <v>287</v>
      </c>
      <c r="F5953" t="s">
        <v>0</v>
      </c>
      <c r="G5953" s="159">
        <f t="shared" si="279"/>
        <v>0.23</v>
      </c>
      <c r="H5953" s="159">
        <f t="shared" si="280"/>
        <v>17.59</v>
      </c>
      <c r="I5953" s="155" t="s">
        <v>469</v>
      </c>
      <c r="K5953" t="s">
        <v>456</v>
      </c>
      <c r="L5953" t="s">
        <v>390</v>
      </c>
      <c r="M5953" t="s">
        <v>466</v>
      </c>
      <c r="N5953" t="s">
        <v>291</v>
      </c>
      <c r="O5953" t="s">
        <v>390</v>
      </c>
      <c r="P5953">
        <v>100</v>
      </c>
      <c r="Q5953">
        <v>100</v>
      </c>
      <c r="R5953">
        <v>1</v>
      </c>
      <c r="S5953">
        <v>0.23</v>
      </c>
      <c r="T5953">
        <v>17.59</v>
      </c>
      <c r="U5953" t="b" cm="1">
        <f t="array" ref="U5953">_xlfn.IFS(AND(R5953=1,S5953=G5953,T5953=H5953),TRUE,AND(R5953=1,S5953=G5953,H5953="Product NA"),TRUE)</f>
        <v>1</v>
      </c>
      <c r="W5953">
        <v>0.2</v>
      </c>
      <c r="X5953">
        <v>15.16</v>
      </c>
      <c r="Y5953" t="str">
        <f t="shared" si="281"/>
        <v>Change</v>
      </c>
    </row>
    <row r="5954" spans="1:25" x14ac:dyDescent="0.35">
      <c r="A5954" t="s">
        <v>209</v>
      </c>
      <c r="B5954" t="s">
        <v>602</v>
      </c>
      <c r="C5954" t="s">
        <v>291</v>
      </c>
      <c r="D5954" t="s">
        <v>239</v>
      </c>
      <c r="E5954" t="s">
        <v>287</v>
      </c>
      <c r="F5954" t="s">
        <v>277</v>
      </c>
      <c r="G5954" s="159">
        <f t="shared" si="279"/>
        <v>0.75</v>
      </c>
      <c r="H5954" s="159">
        <f t="shared" si="280"/>
        <v>17.95</v>
      </c>
      <c r="I5954" s="155" t="s">
        <v>470</v>
      </c>
      <c r="K5954" t="s">
        <v>456</v>
      </c>
      <c r="L5954" t="s">
        <v>390</v>
      </c>
      <c r="M5954" t="s">
        <v>466</v>
      </c>
      <c r="N5954" t="s">
        <v>291</v>
      </c>
      <c r="O5954" t="s">
        <v>390</v>
      </c>
      <c r="P5954">
        <v>100</v>
      </c>
      <c r="Q5954">
        <v>500</v>
      </c>
      <c r="R5954">
        <v>1</v>
      </c>
      <c r="S5954">
        <v>0.75</v>
      </c>
      <c r="T5954">
        <v>17.95</v>
      </c>
      <c r="U5954" t="b" cm="1">
        <f t="array" ref="U5954">_xlfn.IFS(AND(R5954=1,S5954=G5954,T5954=H5954),TRUE,AND(R5954=1,S5954=G5954,H5954="Product NA"),TRUE)</f>
        <v>1</v>
      </c>
      <c r="W5954">
        <v>0.65</v>
      </c>
      <c r="X5954">
        <v>15.47</v>
      </c>
      <c r="Y5954" t="str">
        <f t="shared" si="281"/>
        <v>Change</v>
      </c>
    </row>
    <row r="5955" spans="1:25" x14ac:dyDescent="0.35">
      <c r="A5955" t="s">
        <v>209</v>
      </c>
      <c r="B5955" t="s">
        <v>602</v>
      </c>
      <c r="C5955" t="s">
        <v>291</v>
      </c>
      <c r="D5955" t="s">
        <v>316</v>
      </c>
      <c r="E5955" t="s">
        <v>287</v>
      </c>
      <c r="F5955" t="s">
        <v>286</v>
      </c>
      <c r="G5955" s="159">
        <f t="shared" ref="G5955:G6018" si="282">S5955</f>
        <v>1.33</v>
      </c>
      <c r="H5955" s="159">
        <f t="shared" ref="H5955:H6018" si="283">T5955</f>
        <v>15.63</v>
      </c>
      <c r="I5955" s="155" t="s">
        <v>472</v>
      </c>
      <c r="K5955" t="s">
        <v>456</v>
      </c>
      <c r="L5955" t="s">
        <v>390</v>
      </c>
      <c r="M5955" t="s">
        <v>466</v>
      </c>
      <c r="N5955" t="s">
        <v>291</v>
      </c>
      <c r="O5955" t="s">
        <v>390</v>
      </c>
      <c r="P5955">
        <v>100</v>
      </c>
      <c r="Q5955">
        <v>2000</v>
      </c>
      <c r="R5955">
        <v>1</v>
      </c>
      <c r="S5955">
        <v>1.33</v>
      </c>
      <c r="T5955">
        <v>15.63</v>
      </c>
      <c r="U5955" t="b" cm="1">
        <f t="array" ref="U5955">_xlfn.IFS(AND(R5955=1,S5955=G5955,T5955=H5955),TRUE,AND(R5955=1,S5955=G5955,H5955="Product NA"),TRUE)</f>
        <v>1</v>
      </c>
      <c r="W5955">
        <v>1.18</v>
      </c>
      <c r="X5955">
        <v>13.83</v>
      </c>
      <c r="Y5955" t="str">
        <f t="shared" ref="Y5955:Y6018" si="284">IF(AND(W5955=G5955,X5955=H5955),"No Change","Change")</f>
        <v>Change</v>
      </c>
    </row>
    <row r="5956" spans="1:25" x14ac:dyDescent="0.35">
      <c r="A5956" t="s">
        <v>209</v>
      </c>
      <c r="B5956" t="s">
        <v>602</v>
      </c>
      <c r="C5956" t="s">
        <v>291</v>
      </c>
      <c r="D5956" t="s">
        <v>646</v>
      </c>
      <c r="E5956" t="s">
        <v>715</v>
      </c>
      <c r="F5956" t="s">
        <v>286</v>
      </c>
      <c r="G5956" s="159">
        <f t="shared" si="282"/>
        <v>16.2</v>
      </c>
      <c r="H5956" s="159">
        <f t="shared" si="283"/>
        <v>0</v>
      </c>
      <c r="I5956" s="155" t="s">
        <v>471</v>
      </c>
      <c r="K5956" t="s">
        <v>456</v>
      </c>
      <c r="L5956" t="s">
        <v>390</v>
      </c>
      <c r="M5956" t="s">
        <v>466</v>
      </c>
      <c r="N5956" t="s">
        <v>291</v>
      </c>
      <c r="O5956" t="s">
        <v>390</v>
      </c>
      <c r="P5956">
        <v>30000</v>
      </c>
      <c r="Q5956">
        <v>1000</v>
      </c>
      <c r="R5956">
        <v>1</v>
      </c>
      <c r="S5956">
        <v>16.2</v>
      </c>
      <c r="T5956">
        <v>0</v>
      </c>
      <c r="U5956" t="b" cm="1">
        <f t="array" ref="U5956">_xlfn.IFS(AND(R5956=1,S5956=G5956,T5956=H5956),TRUE,AND(R5956=1,S5956=G5956,H5956="Product NA"),TRUE)</f>
        <v>1</v>
      </c>
      <c r="W5956">
        <v>17.900000000000002</v>
      </c>
      <c r="X5956">
        <v>0</v>
      </c>
      <c r="Y5956" t="str">
        <f t="shared" si="284"/>
        <v>Change</v>
      </c>
    </row>
    <row r="5957" spans="1:25" x14ac:dyDescent="0.35">
      <c r="A5957" t="s">
        <v>209</v>
      </c>
      <c r="B5957" t="s">
        <v>602</v>
      </c>
      <c r="C5957" t="s">
        <v>291</v>
      </c>
      <c r="D5957" t="s">
        <v>646</v>
      </c>
      <c r="E5957" t="s">
        <v>715</v>
      </c>
      <c r="F5957" t="s">
        <v>286</v>
      </c>
      <c r="G5957" s="159">
        <f t="shared" si="282"/>
        <v>58</v>
      </c>
      <c r="H5957" s="159">
        <f t="shared" si="283"/>
        <v>0</v>
      </c>
      <c r="I5957" s="155" t="s">
        <v>671</v>
      </c>
      <c r="K5957" t="s">
        <v>456</v>
      </c>
      <c r="L5957" t="s">
        <v>390</v>
      </c>
      <c r="M5957" t="s">
        <v>466</v>
      </c>
      <c r="N5957" t="s">
        <v>291</v>
      </c>
      <c r="O5957" t="s">
        <v>390</v>
      </c>
      <c r="P5957">
        <v>30000</v>
      </c>
      <c r="Q5957">
        <v>15000</v>
      </c>
      <c r="R5957">
        <v>1</v>
      </c>
      <c r="S5957">
        <v>58</v>
      </c>
      <c r="T5957">
        <v>0</v>
      </c>
      <c r="U5957" t="b" cm="1">
        <f t="array" ref="U5957">_xlfn.IFS(AND(R5957=1,S5957=G5957,T5957=H5957),TRUE,AND(R5957=1,S5957=G5957,H5957="Product NA"),TRUE)</f>
        <v>1</v>
      </c>
      <c r="W5957">
        <v>78.400000000000006</v>
      </c>
      <c r="X5957">
        <v>0</v>
      </c>
      <c r="Y5957" t="str">
        <f t="shared" si="284"/>
        <v>Change</v>
      </c>
    </row>
    <row r="5958" spans="1:25" x14ac:dyDescent="0.35">
      <c r="A5958" t="s">
        <v>209</v>
      </c>
      <c r="B5958" t="s">
        <v>602</v>
      </c>
      <c r="C5958" t="s">
        <v>291</v>
      </c>
      <c r="D5958" t="s">
        <v>646</v>
      </c>
      <c r="E5958" t="s">
        <v>715</v>
      </c>
      <c r="F5958" t="s">
        <v>286</v>
      </c>
      <c r="G5958" s="159">
        <f t="shared" si="282"/>
        <v>18.900000000000002</v>
      </c>
      <c r="H5958" s="159">
        <f t="shared" si="283"/>
        <v>0</v>
      </c>
      <c r="I5958" s="155" t="s">
        <v>662</v>
      </c>
      <c r="K5958" t="s">
        <v>456</v>
      </c>
      <c r="L5958" t="s">
        <v>390</v>
      </c>
      <c r="M5958" t="s">
        <v>466</v>
      </c>
      <c r="N5958" t="s">
        <v>291</v>
      </c>
      <c r="O5958" t="s">
        <v>390</v>
      </c>
      <c r="P5958">
        <v>30000</v>
      </c>
      <c r="Q5958">
        <v>2000</v>
      </c>
      <c r="R5958">
        <v>1</v>
      </c>
      <c r="S5958">
        <v>18.900000000000002</v>
      </c>
      <c r="T5958">
        <v>0</v>
      </c>
      <c r="U5958" t="b" cm="1">
        <f t="array" ref="U5958">_xlfn.IFS(AND(R5958=1,S5958=G5958,T5958=H5958),TRUE,AND(R5958=1,S5958=G5958,H5958="Product NA"),TRUE)</f>
        <v>1</v>
      </c>
      <c r="W5958">
        <v>21.950000000000003</v>
      </c>
      <c r="X5958">
        <v>0</v>
      </c>
      <c r="Y5958" t="str">
        <f t="shared" si="284"/>
        <v>Change</v>
      </c>
    </row>
    <row r="5959" spans="1:25" x14ac:dyDescent="0.35">
      <c r="A5959" t="s">
        <v>209</v>
      </c>
      <c r="B5959" t="s">
        <v>602</v>
      </c>
      <c r="C5959" t="s">
        <v>291</v>
      </c>
      <c r="D5959" t="s">
        <v>646</v>
      </c>
      <c r="E5959" t="s">
        <v>715</v>
      </c>
      <c r="F5959" t="s">
        <v>286</v>
      </c>
      <c r="G5959" s="159">
        <f t="shared" si="282"/>
        <v>72.400000000000006</v>
      </c>
      <c r="H5959" s="159">
        <f t="shared" si="283"/>
        <v>0</v>
      </c>
      <c r="I5959" s="155" t="s">
        <v>672</v>
      </c>
      <c r="K5959" t="s">
        <v>456</v>
      </c>
      <c r="L5959" t="s">
        <v>390</v>
      </c>
      <c r="M5959" t="s">
        <v>466</v>
      </c>
      <c r="N5959" t="s">
        <v>291</v>
      </c>
      <c r="O5959" t="s">
        <v>390</v>
      </c>
      <c r="P5959">
        <v>30000</v>
      </c>
      <c r="Q5959">
        <v>20000</v>
      </c>
      <c r="R5959">
        <v>1</v>
      </c>
      <c r="S5959">
        <v>72.400000000000006</v>
      </c>
      <c r="T5959">
        <v>0</v>
      </c>
      <c r="U5959" t="b" cm="1">
        <f t="array" ref="U5959">_xlfn.IFS(AND(R5959=1,S5959=G5959,T5959=H5959),TRUE,AND(R5959=1,S5959=G5959,H5959="Product NA"),TRUE)</f>
        <v>1</v>
      </c>
      <c r="W5959">
        <v>99.4</v>
      </c>
      <c r="X5959">
        <v>0</v>
      </c>
      <c r="Y5959" t="str">
        <f t="shared" si="284"/>
        <v>Change</v>
      </c>
    </row>
    <row r="5960" spans="1:25" x14ac:dyDescent="0.35">
      <c r="A5960" t="s">
        <v>209</v>
      </c>
      <c r="B5960" t="s">
        <v>602</v>
      </c>
      <c r="C5960" t="s">
        <v>291</v>
      </c>
      <c r="D5960" t="s">
        <v>646</v>
      </c>
      <c r="E5960" t="s">
        <v>715</v>
      </c>
      <c r="F5960" t="s">
        <v>286</v>
      </c>
      <c r="G5960" s="159">
        <f t="shared" si="282"/>
        <v>93.5</v>
      </c>
      <c r="H5960" s="159">
        <f t="shared" si="283"/>
        <v>0</v>
      </c>
      <c r="I5960" s="155" t="s">
        <v>673</v>
      </c>
      <c r="K5960" t="s">
        <v>456</v>
      </c>
      <c r="L5960" t="s">
        <v>390</v>
      </c>
      <c r="M5960" t="s">
        <v>466</v>
      </c>
      <c r="N5960" t="s">
        <v>291</v>
      </c>
      <c r="O5960" t="s">
        <v>390</v>
      </c>
      <c r="P5960">
        <v>30000</v>
      </c>
      <c r="Q5960">
        <v>25000</v>
      </c>
      <c r="R5960">
        <v>1</v>
      </c>
      <c r="S5960">
        <v>93.5</v>
      </c>
      <c r="T5960">
        <v>0</v>
      </c>
      <c r="U5960" t="b" cm="1">
        <f t="array" ref="U5960">_xlfn.IFS(AND(R5960=1,S5960=G5960,T5960=H5960),TRUE,AND(R5960=1,S5960=G5960,H5960="Product NA"),TRUE)</f>
        <v>1</v>
      </c>
      <c r="W5960">
        <v>126.4</v>
      </c>
      <c r="X5960">
        <v>0</v>
      </c>
      <c r="Y5960" t="str">
        <f t="shared" si="284"/>
        <v>Change</v>
      </c>
    </row>
    <row r="5961" spans="1:25" x14ac:dyDescent="0.35">
      <c r="A5961" t="s">
        <v>209</v>
      </c>
      <c r="B5961" t="s">
        <v>602</v>
      </c>
      <c r="C5961" t="s">
        <v>291</v>
      </c>
      <c r="D5961" t="s">
        <v>646</v>
      </c>
      <c r="E5961" t="s">
        <v>715</v>
      </c>
      <c r="F5961" t="s">
        <v>286</v>
      </c>
      <c r="G5961" s="159">
        <f t="shared" si="282"/>
        <v>24.35</v>
      </c>
      <c r="H5961" s="159">
        <f t="shared" si="283"/>
        <v>0</v>
      </c>
      <c r="I5961" s="155" t="s">
        <v>663</v>
      </c>
      <c r="K5961" t="s">
        <v>456</v>
      </c>
      <c r="L5961" t="s">
        <v>390</v>
      </c>
      <c r="M5961" t="s">
        <v>466</v>
      </c>
      <c r="N5961" t="s">
        <v>291</v>
      </c>
      <c r="O5961" t="s">
        <v>390</v>
      </c>
      <c r="P5961">
        <v>30000</v>
      </c>
      <c r="Q5961">
        <v>3000</v>
      </c>
      <c r="R5961">
        <v>1</v>
      </c>
      <c r="S5961">
        <v>24.35</v>
      </c>
      <c r="T5961">
        <v>0</v>
      </c>
      <c r="U5961" t="b" cm="1">
        <f t="array" ref="U5961">_xlfn.IFS(AND(R5961=1,S5961=G5961,T5961=H5961),TRUE,AND(R5961=1,S5961=G5961,H5961="Product NA"),TRUE)</f>
        <v>1</v>
      </c>
      <c r="W5961">
        <v>26.1</v>
      </c>
      <c r="X5961">
        <v>0</v>
      </c>
      <c r="Y5961" t="str">
        <f t="shared" si="284"/>
        <v>Change</v>
      </c>
    </row>
    <row r="5962" spans="1:25" x14ac:dyDescent="0.35">
      <c r="A5962" t="s">
        <v>209</v>
      </c>
      <c r="B5962" t="s">
        <v>602</v>
      </c>
      <c r="C5962" t="s">
        <v>291</v>
      </c>
      <c r="D5962" t="s">
        <v>646</v>
      </c>
      <c r="E5962" t="s">
        <v>715</v>
      </c>
      <c r="F5962" t="s">
        <v>286</v>
      </c>
      <c r="G5962" s="159">
        <f t="shared" si="282"/>
        <v>108.9</v>
      </c>
      <c r="H5962" s="159">
        <f t="shared" si="283"/>
        <v>0</v>
      </c>
      <c r="I5962" s="155" t="s">
        <v>674</v>
      </c>
      <c r="K5962" t="s">
        <v>456</v>
      </c>
      <c r="L5962" t="s">
        <v>390</v>
      </c>
      <c r="M5962" t="s">
        <v>466</v>
      </c>
      <c r="N5962" t="s">
        <v>291</v>
      </c>
      <c r="O5962" t="s">
        <v>390</v>
      </c>
      <c r="P5962">
        <v>30000</v>
      </c>
      <c r="Q5962">
        <v>30000</v>
      </c>
      <c r="R5962">
        <v>1</v>
      </c>
      <c r="S5962">
        <v>108.9</v>
      </c>
      <c r="T5962">
        <v>0</v>
      </c>
      <c r="U5962" t="b" cm="1">
        <f t="array" ref="U5962">_xlfn.IFS(AND(R5962=1,S5962=G5962,T5962=H5962),TRUE,AND(R5962=1,S5962=G5962,H5962="Product NA"),TRUE)</f>
        <v>1</v>
      </c>
      <c r="W5962">
        <v>148.5</v>
      </c>
      <c r="X5962">
        <v>0</v>
      </c>
      <c r="Y5962" t="str">
        <f t="shared" si="284"/>
        <v>Change</v>
      </c>
    </row>
    <row r="5963" spans="1:25" x14ac:dyDescent="0.35">
      <c r="A5963" t="s">
        <v>209</v>
      </c>
      <c r="B5963" t="s">
        <v>602</v>
      </c>
      <c r="C5963" t="s">
        <v>291</v>
      </c>
      <c r="D5963" t="s">
        <v>646</v>
      </c>
      <c r="E5963" t="s">
        <v>715</v>
      </c>
      <c r="F5963" t="s">
        <v>286</v>
      </c>
      <c r="G5963" s="159">
        <f t="shared" si="282"/>
        <v>27.450000000000003</v>
      </c>
      <c r="H5963" s="159">
        <f t="shared" si="283"/>
        <v>0</v>
      </c>
      <c r="I5963" s="155" t="s">
        <v>664</v>
      </c>
      <c r="K5963" t="s">
        <v>456</v>
      </c>
      <c r="L5963" t="s">
        <v>390</v>
      </c>
      <c r="M5963" t="s">
        <v>466</v>
      </c>
      <c r="N5963" t="s">
        <v>291</v>
      </c>
      <c r="O5963" t="s">
        <v>390</v>
      </c>
      <c r="P5963">
        <v>30000</v>
      </c>
      <c r="Q5963">
        <v>4000</v>
      </c>
      <c r="R5963">
        <v>1</v>
      </c>
      <c r="S5963">
        <v>27.450000000000003</v>
      </c>
      <c r="T5963">
        <v>0</v>
      </c>
      <c r="U5963" t="b" cm="1">
        <f t="array" ref="U5963">_xlfn.IFS(AND(R5963=1,S5963=G5963,T5963=H5963),TRUE,AND(R5963=1,S5963=G5963,H5963="Product NA"),TRUE)</f>
        <v>1</v>
      </c>
      <c r="W5963">
        <v>30.150000000000002</v>
      </c>
      <c r="X5963">
        <v>0</v>
      </c>
      <c r="Y5963" t="str">
        <f t="shared" si="284"/>
        <v>Change</v>
      </c>
    </row>
    <row r="5964" spans="1:25" x14ac:dyDescent="0.35">
      <c r="A5964" t="s">
        <v>209</v>
      </c>
      <c r="B5964" t="s">
        <v>602</v>
      </c>
      <c r="C5964" t="s">
        <v>291</v>
      </c>
      <c r="D5964" t="s">
        <v>646</v>
      </c>
      <c r="E5964" t="s">
        <v>715</v>
      </c>
      <c r="F5964" t="s">
        <v>286</v>
      </c>
      <c r="G5964" s="159">
        <f t="shared" si="282"/>
        <v>30.55</v>
      </c>
      <c r="H5964" s="159">
        <f t="shared" si="283"/>
        <v>0</v>
      </c>
      <c r="I5964" s="155" t="s">
        <v>665</v>
      </c>
      <c r="K5964" t="s">
        <v>456</v>
      </c>
      <c r="L5964" t="s">
        <v>390</v>
      </c>
      <c r="M5964" t="s">
        <v>466</v>
      </c>
      <c r="N5964" t="s">
        <v>291</v>
      </c>
      <c r="O5964" t="s">
        <v>390</v>
      </c>
      <c r="P5964">
        <v>30000</v>
      </c>
      <c r="Q5964">
        <v>5000</v>
      </c>
      <c r="R5964">
        <v>1</v>
      </c>
      <c r="S5964">
        <v>30.55</v>
      </c>
      <c r="T5964">
        <v>0</v>
      </c>
      <c r="U5964" t="b" cm="1">
        <f t="array" ref="U5964">_xlfn.IFS(AND(R5964=1,S5964=G5964,T5964=H5964),TRUE,AND(R5964=1,S5964=G5964,H5964="Product NA"),TRUE)</f>
        <v>1</v>
      </c>
      <c r="W5964">
        <v>34.200000000000003</v>
      </c>
      <c r="X5964">
        <v>0</v>
      </c>
      <c r="Y5964" t="str">
        <f t="shared" si="284"/>
        <v>Change</v>
      </c>
    </row>
    <row r="5965" spans="1:25" x14ac:dyDescent="0.35">
      <c r="A5965" t="s">
        <v>209</v>
      </c>
      <c r="B5965" t="s">
        <v>602</v>
      </c>
      <c r="C5965" t="s">
        <v>291</v>
      </c>
      <c r="D5965" t="s">
        <v>646</v>
      </c>
      <c r="E5965" t="s">
        <v>715</v>
      </c>
      <c r="F5965" t="s">
        <v>286</v>
      </c>
      <c r="G5965" s="159">
        <f t="shared" si="282"/>
        <v>30.05</v>
      </c>
      <c r="H5965" s="159">
        <f t="shared" si="283"/>
        <v>0</v>
      </c>
      <c r="I5965" s="155" t="s">
        <v>666</v>
      </c>
      <c r="K5965" t="s">
        <v>456</v>
      </c>
      <c r="L5965" t="s">
        <v>390</v>
      </c>
      <c r="M5965" t="s">
        <v>466</v>
      </c>
      <c r="N5965" t="s">
        <v>291</v>
      </c>
      <c r="O5965" t="s">
        <v>390</v>
      </c>
      <c r="P5965">
        <v>30000</v>
      </c>
      <c r="Q5965">
        <v>6000</v>
      </c>
      <c r="R5965">
        <v>1</v>
      </c>
      <c r="S5965">
        <v>30.05</v>
      </c>
      <c r="T5965">
        <v>0</v>
      </c>
      <c r="U5965" t="b" cm="1">
        <f t="array" ref="U5965">_xlfn.IFS(AND(R5965=1,S5965=G5965,T5965=H5965),TRUE,AND(R5965=1,S5965=G5965,H5965="Product NA"),TRUE)</f>
        <v>1</v>
      </c>
      <c r="W5965">
        <v>39.400000000000006</v>
      </c>
      <c r="X5965">
        <v>0</v>
      </c>
      <c r="Y5965" t="str">
        <f t="shared" si="284"/>
        <v>Change</v>
      </c>
    </row>
    <row r="5966" spans="1:25" x14ac:dyDescent="0.35">
      <c r="A5966" t="s">
        <v>209</v>
      </c>
      <c r="B5966" t="s">
        <v>602</v>
      </c>
      <c r="C5966" t="s">
        <v>291</v>
      </c>
      <c r="D5966" t="s">
        <v>646</v>
      </c>
      <c r="E5966" t="s">
        <v>715</v>
      </c>
      <c r="F5966" t="s">
        <v>286</v>
      </c>
      <c r="G5966" s="159">
        <f t="shared" si="282"/>
        <v>32.700000000000003</v>
      </c>
      <c r="H5966" s="159">
        <f t="shared" si="283"/>
        <v>0</v>
      </c>
      <c r="I5966" s="155" t="s">
        <v>667</v>
      </c>
      <c r="K5966" t="s">
        <v>456</v>
      </c>
      <c r="L5966" t="s">
        <v>390</v>
      </c>
      <c r="M5966" t="s">
        <v>466</v>
      </c>
      <c r="N5966" t="s">
        <v>291</v>
      </c>
      <c r="O5966" t="s">
        <v>390</v>
      </c>
      <c r="P5966">
        <v>30000</v>
      </c>
      <c r="Q5966">
        <v>7000</v>
      </c>
      <c r="R5966">
        <v>1</v>
      </c>
      <c r="S5966">
        <v>32.700000000000003</v>
      </c>
      <c r="T5966">
        <v>0</v>
      </c>
      <c r="U5966" t="b" cm="1">
        <f t="array" ref="U5966">_xlfn.IFS(AND(R5966=1,S5966=G5966,T5966=H5966),TRUE,AND(R5966=1,S5966=G5966,H5966="Product NA"),TRUE)</f>
        <v>1</v>
      </c>
      <c r="W5966">
        <v>43.45</v>
      </c>
      <c r="X5966">
        <v>0</v>
      </c>
      <c r="Y5966" t="str">
        <f t="shared" si="284"/>
        <v>Change</v>
      </c>
    </row>
    <row r="5967" spans="1:25" x14ac:dyDescent="0.35">
      <c r="A5967" t="s">
        <v>209</v>
      </c>
      <c r="B5967" t="s">
        <v>602</v>
      </c>
      <c r="C5967" t="s">
        <v>291</v>
      </c>
      <c r="D5967" t="s">
        <v>646</v>
      </c>
      <c r="E5967" t="s">
        <v>715</v>
      </c>
      <c r="F5967" t="s">
        <v>286</v>
      </c>
      <c r="G5967" s="159">
        <f t="shared" si="282"/>
        <v>35.4</v>
      </c>
      <c r="H5967" s="159">
        <f t="shared" si="283"/>
        <v>0</v>
      </c>
      <c r="I5967" s="155" t="s">
        <v>668</v>
      </c>
      <c r="K5967" t="s">
        <v>456</v>
      </c>
      <c r="L5967" t="s">
        <v>390</v>
      </c>
      <c r="M5967" t="s">
        <v>466</v>
      </c>
      <c r="N5967" t="s">
        <v>291</v>
      </c>
      <c r="O5967" t="s">
        <v>390</v>
      </c>
      <c r="P5967">
        <v>30000</v>
      </c>
      <c r="Q5967">
        <v>8000</v>
      </c>
      <c r="R5967">
        <v>1</v>
      </c>
      <c r="S5967">
        <v>35.4</v>
      </c>
      <c r="T5967">
        <v>0</v>
      </c>
      <c r="U5967" t="b" cm="1">
        <f t="array" ref="U5967">_xlfn.IFS(AND(R5967=1,S5967=G5967,T5967=H5967),TRUE,AND(R5967=1,S5967=G5967,H5967="Product NA"),TRUE)</f>
        <v>1</v>
      </c>
      <c r="W5967">
        <v>47.550000000000004</v>
      </c>
      <c r="X5967">
        <v>0</v>
      </c>
      <c r="Y5967" t="str">
        <f t="shared" si="284"/>
        <v>Change</v>
      </c>
    </row>
    <row r="5968" spans="1:25" x14ac:dyDescent="0.35">
      <c r="A5968" t="s">
        <v>209</v>
      </c>
      <c r="B5968" t="s">
        <v>602</v>
      </c>
      <c r="C5968" t="s">
        <v>291</v>
      </c>
      <c r="D5968" t="s">
        <v>646</v>
      </c>
      <c r="E5968" t="s">
        <v>715</v>
      </c>
      <c r="F5968" t="s">
        <v>286</v>
      </c>
      <c r="G5968" s="159">
        <f t="shared" si="282"/>
        <v>38.1</v>
      </c>
      <c r="H5968" s="159">
        <f t="shared" si="283"/>
        <v>0</v>
      </c>
      <c r="I5968" s="155" t="s">
        <v>669</v>
      </c>
      <c r="K5968" t="s">
        <v>456</v>
      </c>
      <c r="L5968" t="s">
        <v>390</v>
      </c>
      <c r="M5968" t="s">
        <v>466</v>
      </c>
      <c r="N5968" t="s">
        <v>291</v>
      </c>
      <c r="O5968" t="s">
        <v>390</v>
      </c>
      <c r="P5968">
        <v>30000</v>
      </c>
      <c r="Q5968">
        <v>9000</v>
      </c>
      <c r="R5968">
        <v>1</v>
      </c>
      <c r="S5968">
        <v>38.1</v>
      </c>
      <c r="T5968">
        <v>0</v>
      </c>
      <c r="U5968" t="b" cm="1">
        <f t="array" ref="U5968">_xlfn.IFS(AND(R5968=1,S5968=G5968,T5968=H5968),TRUE,AND(R5968=1,S5968=G5968,H5968="Product NA"),TRUE)</f>
        <v>1</v>
      </c>
      <c r="W5968">
        <v>51.6</v>
      </c>
      <c r="X5968">
        <v>0</v>
      </c>
      <c r="Y5968" t="str">
        <f t="shared" si="284"/>
        <v>Change</v>
      </c>
    </row>
    <row r="5969" spans="1:25" x14ac:dyDescent="0.35">
      <c r="A5969" t="s">
        <v>209</v>
      </c>
      <c r="B5969" t="s">
        <v>602</v>
      </c>
      <c r="C5969" t="s">
        <v>291</v>
      </c>
      <c r="D5969" t="s">
        <v>646</v>
      </c>
      <c r="E5969" t="s">
        <v>715</v>
      </c>
      <c r="F5969" t="s">
        <v>286</v>
      </c>
      <c r="G5969" s="159">
        <f t="shared" si="282"/>
        <v>40.75</v>
      </c>
      <c r="H5969" s="159">
        <f t="shared" si="283"/>
        <v>0</v>
      </c>
      <c r="I5969" s="155" t="s">
        <v>670</v>
      </c>
      <c r="K5969" t="s">
        <v>456</v>
      </c>
      <c r="L5969" t="s">
        <v>390</v>
      </c>
      <c r="M5969" t="s">
        <v>466</v>
      </c>
      <c r="N5969" t="s">
        <v>291</v>
      </c>
      <c r="O5969" t="s">
        <v>390</v>
      </c>
      <c r="P5969">
        <v>30000</v>
      </c>
      <c r="Q5969">
        <v>10000</v>
      </c>
      <c r="R5969">
        <v>1</v>
      </c>
      <c r="S5969">
        <v>40.75</v>
      </c>
      <c r="T5969">
        <v>0</v>
      </c>
      <c r="U5969" t="b" cm="1">
        <f t="array" ref="U5969">_xlfn.IFS(AND(R5969=1,S5969=G5969,T5969=H5969),TRUE,AND(R5969=1,S5969=G5969,H5969="Product NA"),TRUE)</f>
        <v>1</v>
      </c>
      <c r="W5969">
        <v>55.650000000000006</v>
      </c>
      <c r="X5969">
        <v>0</v>
      </c>
      <c r="Y5969" t="str">
        <f t="shared" si="284"/>
        <v>Change</v>
      </c>
    </row>
    <row r="5970" spans="1:25" x14ac:dyDescent="0.35">
      <c r="A5970" t="s">
        <v>209</v>
      </c>
      <c r="B5970" t="s">
        <v>602</v>
      </c>
      <c r="C5970" t="s">
        <v>291</v>
      </c>
      <c r="D5970" t="s">
        <v>284</v>
      </c>
      <c r="E5970" t="s">
        <v>716</v>
      </c>
      <c r="F5970" t="s">
        <v>286</v>
      </c>
      <c r="G5970" s="159">
        <f t="shared" si="282"/>
        <v>0</v>
      </c>
      <c r="H5970" s="159">
        <f t="shared" si="283"/>
        <v>0</v>
      </c>
      <c r="I5970" s="155" t="s">
        <v>472</v>
      </c>
      <c r="K5970" t="s">
        <v>456</v>
      </c>
      <c r="L5970" t="s">
        <v>390</v>
      </c>
      <c r="M5970" t="s">
        <v>466</v>
      </c>
      <c r="N5970" t="s">
        <v>291</v>
      </c>
      <c r="O5970" t="s">
        <v>390</v>
      </c>
      <c r="P5970">
        <v>100</v>
      </c>
      <c r="Q5970">
        <v>2000</v>
      </c>
      <c r="R5970">
        <v>1</v>
      </c>
      <c r="S5970">
        <v>0</v>
      </c>
      <c r="T5970">
        <v>0</v>
      </c>
      <c r="U5970" t="b" cm="1">
        <f t="array" ref="U5970">_xlfn.IFS(AND(R5970=1,S5970=G5970,T5970=H5970),TRUE,AND(R5970=1,S5970=G5970,H5970="Product NA"),TRUE)</f>
        <v>1</v>
      </c>
      <c r="W5970">
        <v>7.25</v>
      </c>
      <c r="X5970">
        <v>11.600000000000001</v>
      </c>
      <c r="Y5970" t="str">
        <f t="shared" si="284"/>
        <v>Change</v>
      </c>
    </row>
    <row r="5971" spans="1:25" x14ac:dyDescent="0.35">
      <c r="A5971" t="s">
        <v>209</v>
      </c>
      <c r="B5971" t="s">
        <v>602</v>
      </c>
      <c r="C5971" t="s">
        <v>291</v>
      </c>
      <c r="D5971" s="180" t="s">
        <v>317</v>
      </c>
      <c r="E5971" t="s">
        <v>716</v>
      </c>
      <c r="F5971" t="s">
        <v>0</v>
      </c>
      <c r="G5971" s="159">
        <f t="shared" si="282"/>
        <v>6.53</v>
      </c>
      <c r="H5971" s="159">
        <f t="shared" si="283"/>
        <v>11.11</v>
      </c>
      <c r="I5971" s="155" t="s">
        <v>469</v>
      </c>
      <c r="K5971" t="s">
        <v>456</v>
      </c>
      <c r="L5971" t="s">
        <v>390</v>
      </c>
      <c r="M5971" t="s">
        <v>466</v>
      </c>
      <c r="N5971" t="s">
        <v>291</v>
      </c>
      <c r="O5971" t="s">
        <v>390</v>
      </c>
      <c r="P5971">
        <v>100</v>
      </c>
      <c r="Q5971">
        <v>100</v>
      </c>
      <c r="R5971">
        <v>1</v>
      </c>
      <c r="S5971">
        <v>6.53</v>
      </c>
      <c r="T5971">
        <v>11.11</v>
      </c>
      <c r="U5971" t="b" cm="1">
        <f t="array" ref="U5971">_xlfn.IFS(AND(R5971=1,S5971=G5971,T5971=H5971),TRUE,AND(R5971=1,S5971=G5971,H5971="Product NA"),TRUE)</f>
        <v>1</v>
      </c>
      <c r="W5971">
        <v>5.68</v>
      </c>
      <c r="X5971">
        <v>9.66</v>
      </c>
      <c r="Y5971" t="str">
        <f t="shared" si="284"/>
        <v>Change</v>
      </c>
    </row>
    <row r="5972" spans="1:25" x14ac:dyDescent="0.35">
      <c r="A5972" t="s">
        <v>209</v>
      </c>
      <c r="B5972" t="s">
        <v>602</v>
      </c>
      <c r="C5972" t="s">
        <v>291</v>
      </c>
      <c r="D5972" t="s">
        <v>324</v>
      </c>
      <c r="E5972" t="s">
        <v>716</v>
      </c>
      <c r="F5972" t="s">
        <v>277</v>
      </c>
      <c r="G5972" s="159">
        <f t="shared" si="282"/>
        <v>0</v>
      </c>
      <c r="H5972" s="159">
        <f t="shared" si="283"/>
        <v>0</v>
      </c>
      <c r="I5972" s="155" t="s">
        <v>470</v>
      </c>
      <c r="K5972" t="s">
        <v>456</v>
      </c>
      <c r="L5972" t="s">
        <v>390</v>
      </c>
      <c r="M5972" t="s">
        <v>466</v>
      </c>
      <c r="N5972" t="s">
        <v>291</v>
      </c>
      <c r="O5972" t="s">
        <v>390</v>
      </c>
      <c r="P5972">
        <v>100</v>
      </c>
      <c r="Q5972">
        <v>500</v>
      </c>
      <c r="R5972">
        <v>1</v>
      </c>
      <c r="S5972">
        <v>0</v>
      </c>
      <c r="T5972">
        <v>0</v>
      </c>
      <c r="U5972" t="b" cm="1">
        <f t="array" ref="U5972">_xlfn.IFS(AND(R5972=1,S5972=G5972,T5972=H5972),TRUE,AND(R5972=1,S5972=G5972,H5972="Product NA"),TRUE)</f>
        <v>1</v>
      </c>
      <c r="W5972">
        <v>6.3000000000000007</v>
      </c>
      <c r="X5972">
        <v>9.6000000000000014</v>
      </c>
      <c r="Y5972" t="str">
        <f t="shared" si="284"/>
        <v>Change</v>
      </c>
    </row>
    <row r="5973" spans="1:25" x14ac:dyDescent="0.35">
      <c r="A5973" t="s">
        <v>209</v>
      </c>
      <c r="B5973" t="s">
        <v>602</v>
      </c>
      <c r="C5973" t="s">
        <v>291</v>
      </c>
      <c r="D5973" s="180" t="s">
        <v>319</v>
      </c>
      <c r="E5973" t="s">
        <v>716</v>
      </c>
      <c r="F5973" t="s">
        <v>277</v>
      </c>
      <c r="G5973" s="159">
        <f t="shared" si="282"/>
        <v>7.25</v>
      </c>
      <c r="H5973" s="159">
        <f t="shared" si="283"/>
        <v>11.05</v>
      </c>
      <c r="I5973" s="155" t="s">
        <v>470</v>
      </c>
      <c r="K5973" t="s">
        <v>456</v>
      </c>
      <c r="L5973" t="s">
        <v>390</v>
      </c>
      <c r="M5973" t="s">
        <v>466</v>
      </c>
      <c r="N5973" t="s">
        <v>291</v>
      </c>
      <c r="O5973" t="s">
        <v>390</v>
      </c>
      <c r="P5973">
        <v>100</v>
      </c>
      <c r="Q5973">
        <v>500</v>
      </c>
      <c r="R5973">
        <v>1</v>
      </c>
      <c r="S5973">
        <v>7.25</v>
      </c>
      <c r="T5973">
        <v>11.05</v>
      </c>
      <c r="U5973" t="b" cm="1">
        <f t="array" ref="U5973">_xlfn.IFS(AND(R5973=1,S5973=G5973,T5973=H5973),TRUE,AND(R5973=1,S5973=G5973,H5973="Product NA"),TRUE)</f>
        <v>1</v>
      </c>
      <c r="W5973">
        <v>6.3000000000000007</v>
      </c>
      <c r="X5973">
        <v>9.6000000000000014</v>
      </c>
      <c r="Y5973" t="str">
        <f t="shared" si="284"/>
        <v>Change</v>
      </c>
    </row>
    <row r="5974" spans="1:25" x14ac:dyDescent="0.35">
      <c r="A5974" t="s">
        <v>209</v>
      </c>
      <c r="B5974" t="s">
        <v>602</v>
      </c>
      <c r="C5974" t="s">
        <v>291</v>
      </c>
      <c r="D5974" t="s">
        <v>240</v>
      </c>
      <c r="E5974" t="s">
        <v>287</v>
      </c>
      <c r="F5974" t="s">
        <v>0</v>
      </c>
      <c r="G5974" s="159">
        <f t="shared" si="282"/>
        <v>0.05</v>
      </c>
      <c r="H5974" s="159">
        <f t="shared" si="283"/>
        <v>12.3</v>
      </c>
      <c r="I5974" s="155" t="s">
        <v>469</v>
      </c>
      <c r="K5974" t="s">
        <v>456</v>
      </c>
      <c r="L5974" t="s">
        <v>390</v>
      </c>
      <c r="M5974" t="s">
        <v>466</v>
      </c>
      <c r="N5974" t="s">
        <v>291</v>
      </c>
      <c r="O5974" t="s">
        <v>390</v>
      </c>
      <c r="P5974">
        <v>100</v>
      </c>
      <c r="Q5974">
        <v>100</v>
      </c>
      <c r="R5974">
        <v>1</v>
      </c>
      <c r="S5974">
        <v>0.05</v>
      </c>
      <c r="T5974">
        <v>12.3</v>
      </c>
      <c r="U5974" t="b" cm="1">
        <f t="array" ref="U5974">_xlfn.IFS(AND(R5974=1,S5974=G5974,T5974=H5974),TRUE,AND(R5974=1,S5974=G5974,H5974="Product NA"),TRUE)</f>
        <v>1</v>
      </c>
      <c r="W5974">
        <v>0.05</v>
      </c>
      <c r="X5974">
        <v>11.34</v>
      </c>
      <c r="Y5974" t="str">
        <f t="shared" si="284"/>
        <v>Change</v>
      </c>
    </row>
    <row r="5975" spans="1:25" x14ac:dyDescent="0.35">
      <c r="A5975" t="s">
        <v>209</v>
      </c>
      <c r="B5975" t="s">
        <v>602</v>
      </c>
      <c r="C5975" t="s">
        <v>291</v>
      </c>
      <c r="D5975" t="s">
        <v>279</v>
      </c>
      <c r="E5975" t="s">
        <v>287</v>
      </c>
      <c r="F5975" t="s">
        <v>277</v>
      </c>
      <c r="G5975" s="159">
        <f t="shared" si="282"/>
        <v>0.06</v>
      </c>
      <c r="H5975" s="159">
        <f t="shared" si="283"/>
        <v>17.740000000000002</v>
      </c>
      <c r="I5975" s="155" t="s">
        <v>470</v>
      </c>
      <c r="K5975" t="s">
        <v>456</v>
      </c>
      <c r="L5975" t="s">
        <v>390</v>
      </c>
      <c r="M5975" t="s">
        <v>466</v>
      </c>
      <c r="N5975" t="s">
        <v>291</v>
      </c>
      <c r="O5975" t="s">
        <v>390</v>
      </c>
      <c r="P5975">
        <v>100</v>
      </c>
      <c r="Q5975">
        <v>500</v>
      </c>
      <c r="R5975">
        <v>1</v>
      </c>
      <c r="S5975">
        <v>0.06</v>
      </c>
      <c r="T5975">
        <v>17.740000000000002</v>
      </c>
      <c r="U5975" t="b" cm="1">
        <f t="array" ref="U5975">_xlfn.IFS(AND(R5975=1,S5975=G5975,T5975=H5975),TRUE,AND(R5975=1,S5975=G5975,H5975="Product NA"),TRUE)</f>
        <v>1</v>
      </c>
      <c r="W5975">
        <v>0.05</v>
      </c>
      <c r="X5975">
        <v>15.98</v>
      </c>
      <c r="Y5975" t="str">
        <f t="shared" si="284"/>
        <v>Change</v>
      </c>
    </row>
    <row r="5976" spans="1:25" x14ac:dyDescent="0.35">
      <c r="A5976" t="s">
        <v>223</v>
      </c>
      <c r="B5976" t="s">
        <v>610</v>
      </c>
      <c r="C5976" t="s">
        <v>291</v>
      </c>
      <c r="D5976" t="s">
        <v>326</v>
      </c>
      <c r="E5976" t="s">
        <v>643</v>
      </c>
      <c r="F5976" t="s">
        <v>643</v>
      </c>
      <c r="G5976" s="159">
        <f t="shared" si="282"/>
        <v>0.06</v>
      </c>
      <c r="H5976" s="159">
        <f t="shared" si="283"/>
        <v>17.740000000000002</v>
      </c>
      <c r="I5976" s="155" t="s">
        <v>470</v>
      </c>
      <c r="K5976" t="s">
        <v>456</v>
      </c>
      <c r="L5976" t="s">
        <v>390</v>
      </c>
      <c r="M5976" t="s">
        <v>466</v>
      </c>
      <c r="N5976" t="s">
        <v>291</v>
      </c>
      <c r="O5976" t="s">
        <v>390</v>
      </c>
      <c r="P5976">
        <v>100</v>
      </c>
      <c r="Q5976">
        <v>500</v>
      </c>
      <c r="R5976">
        <v>1</v>
      </c>
      <c r="S5976">
        <v>0.06</v>
      </c>
      <c r="T5976">
        <v>17.740000000000002</v>
      </c>
      <c r="U5976" t="b" cm="1">
        <f t="array" ref="U5976">_xlfn.IFS(AND(R5976=1,S5976=G5976,T5976=H5976),TRUE,AND(R5976=1,S5976=G5976,H5976="Product NA"),TRUE)</f>
        <v>1</v>
      </c>
      <c r="W5976">
        <v>0.05</v>
      </c>
      <c r="X5976">
        <v>15.98</v>
      </c>
      <c r="Y5976" t="str">
        <f t="shared" si="284"/>
        <v>Change</v>
      </c>
    </row>
    <row r="5977" spans="1:25" x14ac:dyDescent="0.35">
      <c r="A5977" t="s">
        <v>223</v>
      </c>
      <c r="B5977" t="s">
        <v>610</v>
      </c>
      <c r="C5977" t="s">
        <v>291</v>
      </c>
      <c r="D5977" t="s">
        <v>326</v>
      </c>
      <c r="E5977" t="s">
        <v>643</v>
      </c>
      <c r="F5977" t="s">
        <v>643</v>
      </c>
      <c r="G5977" s="159">
        <f t="shared" si="282"/>
        <v>1.1800000000000002</v>
      </c>
      <c r="H5977" s="159">
        <f t="shared" si="283"/>
        <v>15.63</v>
      </c>
      <c r="I5977" s="155" t="s">
        <v>707</v>
      </c>
      <c r="K5977" t="s">
        <v>456</v>
      </c>
      <c r="L5977" t="s">
        <v>390</v>
      </c>
      <c r="M5977" t="s">
        <v>466</v>
      </c>
      <c r="N5977" t="s">
        <v>291</v>
      </c>
      <c r="O5977" t="s">
        <v>390</v>
      </c>
      <c r="P5977">
        <v>100</v>
      </c>
      <c r="Q5977">
        <v>5000</v>
      </c>
      <c r="R5977">
        <v>1</v>
      </c>
      <c r="S5977">
        <v>1.1800000000000002</v>
      </c>
      <c r="T5977">
        <v>15.63</v>
      </c>
      <c r="U5977" t="b" cm="1">
        <f t="array" ref="U5977">_xlfn.IFS(AND(R5977=1,S5977=G5977,T5977=H5977),TRUE,AND(R5977=1,S5977=G5977,H5977="Product NA"),TRUE)</f>
        <v>1</v>
      </c>
      <c r="W5977">
        <v>1.03</v>
      </c>
      <c r="X5977">
        <v>13.83</v>
      </c>
      <c r="Y5977" t="str">
        <f t="shared" si="284"/>
        <v>Change</v>
      </c>
    </row>
    <row r="5978" spans="1:25" x14ac:dyDescent="0.35">
      <c r="A5978" t="s">
        <v>223</v>
      </c>
      <c r="B5978" t="s">
        <v>610</v>
      </c>
      <c r="C5978" t="s">
        <v>291</v>
      </c>
      <c r="D5978" t="s">
        <v>382</v>
      </c>
      <c r="E5978" t="s">
        <v>287</v>
      </c>
      <c r="F5978" t="s">
        <v>386</v>
      </c>
      <c r="G5978" s="159">
        <f t="shared" si="282"/>
        <v>1.31</v>
      </c>
      <c r="H5978" s="159">
        <f t="shared" si="283"/>
        <v>18.14</v>
      </c>
      <c r="I5978" s="155" t="s">
        <v>472</v>
      </c>
      <c r="K5978" t="s">
        <v>456</v>
      </c>
      <c r="L5978" t="s">
        <v>390</v>
      </c>
      <c r="M5978" t="s">
        <v>466</v>
      </c>
      <c r="N5978" t="s">
        <v>291</v>
      </c>
      <c r="O5978" t="s">
        <v>390</v>
      </c>
      <c r="P5978">
        <v>100</v>
      </c>
      <c r="Q5978">
        <v>2000</v>
      </c>
      <c r="R5978">
        <v>1</v>
      </c>
      <c r="S5978">
        <v>1.31</v>
      </c>
      <c r="T5978">
        <v>18.14</v>
      </c>
      <c r="U5978" t="b" cm="1">
        <f t="array" ref="U5978">_xlfn.IFS(AND(R5978=1,S5978=G5978,T5978=H5978),TRUE,AND(R5978=1,S5978=G5978,H5978="Product NA"),TRUE)</f>
        <v>1</v>
      </c>
      <c r="W5978">
        <v>1.1300000000000001</v>
      </c>
      <c r="X5978">
        <v>15.64</v>
      </c>
      <c r="Y5978" t="str">
        <f t="shared" si="284"/>
        <v>Change</v>
      </c>
    </row>
    <row r="5979" spans="1:25" x14ac:dyDescent="0.35">
      <c r="A5979" t="s">
        <v>223</v>
      </c>
      <c r="B5979" t="s">
        <v>610</v>
      </c>
      <c r="C5979" t="s">
        <v>291</v>
      </c>
      <c r="D5979" t="s">
        <v>281</v>
      </c>
      <c r="E5979" t="s">
        <v>287</v>
      </c>
      <c r="F5979" t="s">
        <v>286</v>
      </c>
      <c r="G5979" s="159">
        <f t="shared" si="282"/>
        <v>1.31</v>
      </c>
      <c r="H5979" s="159">
        <f t="shared" si="283"/>
        <v>18.14</v>
      </c>
      <c r="I5979" s="155" t="s">
        <v>472</v>
      </c>
      <c r="K5979" t="s">
        <v>456</v>
      </c>
      <c r="L5979" t="s">
        <v>390</v>
      </c>
      <c r="M5979" t="s">
        <v>466</v>
      </c>
      <c r="N5979" t="s">
        <v>291</v>
      </c>
      <c r="O5979" t="s">
        <v>390</v>
      </c>
      <c r="P5979">
        <v>100</v>
      </c>
      <c r="Q5979">
        <v>2000</v>
      </c>
      <c r="R5979">
        <v>1</v>
      </c>
      <c r="S5979">
        <v>1.31</v>
      </c>
      <c r="T5979">
        <v>18.14</v>
      </c>
      <c r="U5979" t="b" cm="1">
        <f t="array" ref="U5979">_xlfn.IFS(AND(R5979=1,S5979=G5979,T5979=H5979),TRUE,AND(R5979=1,S5979=G5979,H5979="Product NA"),TRUE)</f>
        <v>1</v>
      </c>
      <c r="W5979">
        <v>1.1300000000000001</v>
      </c>
      <c r="X5979">
        <v>15.64</v>
      </c>
      <c r="Y5979" t="str">
        <f t="shared" si="284"/>
        <v>Change</v>
      </c>
    </row>
    <row r="5980" spans="1:25" x14ac:dyDescent="0.35">
      <c r="A5980" t="s">
        <v>223</v>
      </c>
      <c r="B5980" t="s">
        <v>610</v>
      </c>
      <c r="C5980" t="s">
        <v>291</v>
      </c>
      <c r="D5980" t="s">
        <v>278</v>
      </c>
      <c r="E5980" t="s">
        <v>287</v>
      </c>
      <c r="F5980" t="s">
        <v>277</v>
      </c>
      <c r="G5980" s="159">
        <f t="shared" si="282"/>
        <v>1.31</v>
      </c>
      <c r="H5980" s="159">
        <f t="shared" si="283"/>
        <v>15.41</v>
      </c>
      <c r="I5980" s="155" t="s">
        <v>470</v>
      </c>
      <c r="K5980" t="s">
        <v>456</v>
      </c>
      <c r="L5980" t="s">
        <v>390</v>
      </c>
      <c r="M5980" t="s">
        <v>466</v>
      </c>
      <c r="N5980" t="s">
        <v>291</v>
      </c>
      <c r="O5980" t="s">
        <v>390</v>
      </c>
      <c r="P5980">
        <v>100</v>
      </c>
      <c r="Q5980">
        <v>500</v>
      </c>
      <c r="R5980">
        <v>1</v>
      </c>
      <c r="S5980">
        <v>1.31</v>
      </c>
      <c r="T5980">
        <v>15.41</v>
      </c>
      <c r="U5980" t="b" cm="1">
        <f t="array" ref="U5980">_xlfn.IFS(AND(R5980=1,S5980=G5980,T5980=H5980),TRUE,AND(R5980=1,S5980=G5980,H5980="Product NA"),TRUE)</f>
        <v>1</v>
      </c>
      <c r="W5980">
        <v>1.1599999999999999</v>
      </c>
      <c r="X5980">
        <v>13.64</v>
      </c>
      <c r="Y5980" t="str">
        <f t="shared" si="284"/>
        <v>Change</v>
      </c>
    </row>
    <row r="5981" spans="1:25" x14ac:dyDescent="0.35">
      <c r="A5981" t="s">
        <v>223</v>
      </c>
      <c r="B5981" t="s">
        <v>610</v>
      </c>
      <c r="C5981" t="s">
        <v>291</v>
      </c>
      <c r="D5981" t="s">
        <v>238</v>
      </c>
      <c r="E5981" t="s">
        <v>287</v>
      </c>
      <c r="F5981" t="s">
        <v>0</v>
      </c>
      <c r="G5981" s="159">
        <f t="shared" si="282"/>
        <v>0.23</v>
      </c>
      <c r="H5981" s="159">
        <f t="shared" si="283"/>
        <v>17.59</v>
      </c>
      <c r="I5981" s="155" t="s">
        <v>469</v>
      </c>
      <c r="K5981" t="s">
        <v>456</v>
      </c>
      <c r="L5981" t="s">
        <v>390</v>
      </c>
      <c r="M5981" t="s">
        <v>466</v>
      </c>
      <c r="N5981" t="s">
        <v>291</v>
      </c>
      <c r="O5981" t="s">
        <v>390</v>
      </c>
      <c r="P5981">
        <v>100</v>
      </c>
      <c r="Q5981">
        <v>100</v>
      </c>
      <c r="R5981">
        <v>1</v>
      </c>
      <c r="S5981">
        <v>0.23</v>
      </c>
      <c r="T5981">
        <v>17.59</v>
      </c>
      <c r="U5981" t="b" cm="1">
        <f t="array" ref="U5981">_xlfn.IFS(AND(R5981=1,S5981=G5981,T5981=H5981),TRUE,AND(R5981=1,S5981=G5981,H5981="Product NA"),TRUE)</f>
        <v>1</v>
      </c>
      <c r="W5981">
        <v>0.2</v>
      </c>
      <c r="X5981">
        <v>15.16</v>
      </c>
      <c r="Y5981" t="str">
        <f t="shared" si="284"/>
        <v>Change</v>
      </c>
    </row>
    <row r="5982" spans="1:25" x14ac:dyDescent="0.35">
      <c r="A5982" t="s">
        <v>223</v>
      </c>
      <c r="B5982" t="s">
        <v>610</v>
      </c>
      <c r="C5982" t="s">
        <v>291</v>
      </c>
      <c r="D5982" t="s">
        <v>239</v>
      </c>
      <c r="E5982" t="s">
        <v>287</v>
      </c>
      <c r="F5982" t="s">
        <v>277</v>
      </c>
      <c r="G5982" s="159">
        <f t="shared" si="282"/>
        <v>0.75</v>
      </c>
      <c r="H5982" s="159">
        <f t="shared" si="283"/>
        <v>17.95</v>
      </c>
      <c r="I5982" s="155" t="s">
        <v>470</v>
      </c>
      <c r="K5982" t="s">
        <v>456</v>
      </c>
      <c r="L5982" t="s">
        <v>390</v>
      </c>
      <c r="M5982" t="s">
        <v>466</v>
      </c>
      <c r="N5982" t="s">
        <v>291</v>
      </c>
      <c r="O5982" t="s">
        <v>390</v>
      </c>
      <c r="P5982">
        <v>100</v>
      </c>
      <c r="Q5982">
        <v>500</v>
      </c>
      <c r="R5982">
        <v>1</v>
      </c>
      <c r="S5982">
        <v>0.75</v>
      </c>
      <c r="T5982">
        <v>17.95</v>
      </c>
      <c r="U5982" t="b" cm="1">
        <f t="array" ref="U5982">_xlfn.IFS(AND(R5982=1,S5982=G5982,T5982=H5982),TRUE,AND(R5982=1,S5982=G5982,H5982="Product NA"),TRUE)</f>
        <v>1</v>
      </c>
      <c r="W5982">
        <v>0.65</v>
      </c>
      <c r="X5982">
        <v>15.47</v>
      </c>
      <c r="Y5982" t="str">
        <f t="shared" si="284"/>
        <v>Change</v>
      </c>
    </row>
    <row r="5983" spans="1:25" x14ac:dyDescent="0.35">
      <c r="A5983" t="s">
        <v>223</v>
      </c>
      <c r="B5983" t="s">
        <v>610</v>
      </c>
      <c r="C5983" t="s">
        <v>291</v>
      </c>
      <c r="D5983" t="s">
        <v>316</v>
      </c>
      <c r="E5983" t="s">
        <v>287</v>
      </c>
      <c r="F5983" t="s">
        <v>286</v>
      </c>
      <c r="G5983" s="159">
        <f t="shared" si="282"/>
        <v>1.33</v>
      </c>
      <c r="H5983" s="159">
        <f t="shared" si="283"/>
        <v>15.63</v>
      </c>
      <c r="I5983" s="155" t="s">
        <v>472</v>
      </c>
      <c r="K5983" t="s">
        <v>456</v>
      </c>
      <c r="L5983" t="s">
        <v>390</v>
      </c>
      <c r="M5983" t="s">
        <v>466</v>
      </c>
      <c r="N5983" t="s">
        <v>291</v>
      </c>
      <c r="O5983" t="s">
        <v>390</v>
      </c>
      <c r="P5983">
        <v>100</v>
      </c>
      <c r="Q5983">
        <v>2000</v>
      </c>
      <c r="R5983">
        <v>1</v>
      </c>
      <c r="S5983">
        <v>1.33</v>
      </c>
      <c r="T5983">
        <v>15.63</v>
      </c>
      <c r="U5983" t="b" cm="1">
        <f t="array" ref="U5983">_xlfn.IFS(AND(R5983=1,S5983=G5983,T5983=H5983),TRUE,AND(R5983=1,S5983=G5983,H5983="Product NA"),TRUE)</f>
        <v>1</v>
      </c>
      <c r="W5983">
        <v>1.18</v>
      </c>
      <c r="X5983">
        <v>13.83</v>
      </c>
      <c r="Y5983" t="str">
        <f t="shared" si="284"/>
        <v>Change</v>
      </c>
    </row>
    <row r="5984" spans="1:25" x14ac:dyDescent="0.35">
      <c r="A5984" t="s">
        <v>223</v>
      </c>
      <c r="B5984" t="s">
        <v>610</v>
      </c>
      <c r="C5984" t="s">
        <v>291</v>
      </c>
      <c r="D5984" t="s">
        <v>646</v>
      </c>
      <c r="E5984" t="s">
        <v>715</v>
      </c>
      <c r="F5984" t="s">
        <v>286</v>
      </c>
      <c r="G5984" s="159">
        <f t="shared" si="282"/>
        <v>16.2</v>
      </c>
      <c r="H5984" s="159">
        <f t="shared" si="283"/>
        <v>0</v>
      </c>
      <c r="I5984" s="155" t="s">
        <v>471</v>
      </c>
      <c r="K5984" t="s">
        <v>456</v>
      </c>
      <c r="L5984" t="s">
        <v>390</v>
      </c>
      <c r="M5984" t="s">
        <v>466</v>
      </c>
      <c r="N5984" t="s">
        <v>291</v>
      </c>
      <c r="O5984" t="s">
        <v>390</v>
      </c>
      <c r="P5984">
        <v>30000</v>
      </c>
      <c r="Q5984">
        <v>1000</v>
      </c>
      <c r="R5984">
        <v>1</v>
      </c>
      <c r="S5984">
        <v>16.2</v>
      </c>
      <c r="T5984">
        <v>0</v>
      </c>
      <c r="U5984" t="b" cm="1">
        <f t="array" ref="U5984">_xlfn.IFS(AND(R5984=1,S5984=G5984,T5984=H5984),TRUE,AND(R5984=1,S5984=G5984,H5984="Product NA"),TRUE)</f>
        <v>1</v>
      </c>
      <c r="W5984">
        <v>17.900000000000002</v>
      </c>
      <c r="X5984">
        <v>0</v>
      </c>
      <c r="Y5984" t="str">
        <f t="shared" si="284"/>
        <v>Change</v>
      </c>
    </row>
    <row r="5985" spans="1:25" x14ac:dyDescent="0.35">
      <c r="A5985" t="s">
        <v>223</v>
      </c>
      <c r="B5985" t="s">
        <v>610</v>
      </c>
      <c r="C5985" t="s">
        <v>291</v>
      </c>
      <c r="D5985" t="s">
        <v>646</v>
      </c>
      <c r="E5985" t="s">
        <v>715</v>
      </c>
      <c r="F5985" t="s">
        <v>286</v>
      </c>
      <c r="G5985" s="159">
        <f t="shared" si="282"/>
        <v>58</v>
      </c>
      <c r="H5985" s="159">
        <f t="shared" si="283"/>
        <v>0</v>
      </c>
      <c r="I5985" s="155" t="s">
        <v>671</v>
      </c>
      <c r="K5985" t="s">
        <v>456</v>
      </c>
      <c r="L5985" t="s">
        <v>390</v>
      </c>
      <c r="M5985" t="s">
        <v>466</v>
      </c>
      <c r="N5985" t="s">
        <v>291</v>
      </c>
      <c r="O5985" t="s">
        <v>390</v>
      </c>
      <c r="P5985">
        <v>30000</v>
      </c>
      <c r="Q5985">
        <v>15000</v>
      </c>
      <c r="R5985">
        <v>1</v>
      </c>
      <c r="S5985">
        <v>58</v>
      </c>
      <c r="T5985">
        <v>0</v>
      </c>
      <c r="U5985" t="b" cm="1">
        <f t="array" ref="U5985">_xlfn.IFS(AND(R5985=1,S5985=G5985,T5985=H5985),TRUE,AND(R5985=1,S5985=G5985,H5985="Product NA"),TRUE)</f>
        <v>1</v>
      </c>
      <c r="W5985">
        <v>78.400000000000006</v>
      </c>
      <c r="X5985">
        <v>0</v>
      </c>
      <c r="Y5985" t="str">
        <f t="shared" si="284"/>
        <v>Change</v>
      </c>
    </row>
    <row r="5986" spans="1:25" x14ac:dyDescent="0.35">
      <c r="A5986" t="s">
        <v>223</v>
      </c>
      <c r="B5986" t="s">
        <v>610</v>
      </c>
      <c r="C5986" t="s">
        <v>291</v>
      </c>
      <c r="D5986" t="s">
        <v>646</v>
      </c>
      <c r="E5986" t="s">
        <v>715</v>
      </c>
      <c r="F5986" t="s">
        <v>286</v>
      </c>
      <c r="G5986" s="159">
        <f t="shared" si="282"/>
        <v>18.900000000000002</v>
      </c>
      <c r="H5986" s="159">
        <f t="shared" si="283"/>
        <v>0</v>
      </c>
      <c r="I5986" s="155" t="s">
        <v>662</v>
      </c>
      <c r="K5986" t="s">
        <v>456</v>
      </c>
      <c r="L5986" t="s">
        <v>390</v>
      </c>
      <c r="M5986" t="s">
        <v>466</v>
      </c>
      <c r="N5986" t="s">
        <v>291</v>
      </c>
      <c r="O5986" t="s">
        <v>390</v>
      </c>
      <c r="P5986">
        <v>30000</v>
      </c>
      <c r="Q5986">
        <v>2000</v>
      </c>
      <c r="R5986">
        <v>1</v>
      </c>
      <c r="S5986">
        <v>18.900000000000002</v>
      </c>
      <c r="T5986">
        <v>0</v>
      </c>
      <c r="U5986" t="b" cm="1">
        <f t="array" ref="U5986">_xlfn.IFS(AND(R5986=1,S5986=G5986,T5986=H5986),TRUE,AND(R5986=1,S5986=G5986,H5986="Product NA"),TRUE)</f>
        <v>1</v>
      </c>
      <c r="W5986">
        <v>21.950000000000003</v>
      </c>
      <c r="X5986">
        <v>0</v>
      </c>
      <c r="Y5986" t="str">
        <f t="shared" si="284"/>
        <v>Change</v>
      </c>
    </row>
    <row r="5987" spans="1:25" x14ac:dyDescent="0.35">
      <c r="A5987" t="s">
        <v>223</v>
      </c>
      <c r="B5987" t="s">
        <v>610</v>
      </c>
      <c r="C5987" t="s">
        <v>291</v>
      </c>
      <c r="D5987" t="s">
        <v>646</v>
      </c>
      <c r="E5987" t="s">
        <v>715</v>
      </c>
      <c r="F5987" t="s">
        <v>286</v>
      </c>
      <c r="G5987" s="159">
        <f t="shared" si="282"/>
        <v>72.400000000000006</v>
      </c>
      <c r="H5987" s="159">
        <f t="shared" si="283"/>
        <v>0</v>
      </c>
      <c r="I5987" s="155" t="s">
        <v>672</v>
      </c>
      <c r="K5987" t="s">
        <v>456</v>
      </c>
      <c r="L5987" t="s">
        <v>390</v>
      </c>
      <c r="M5987" t="s">
        <v>466</v>
      </c>
      <c r="N5987" t="s">
        <v>291</v>
      </c>
      <c r="O5987" t="s">
        <v>390</v>
      </c>
      <c r="P5987">
        <v>30000</v>
      </c>
      <c r="Q5987">
        <v>20000</v>
      </c>
      <c r="R5987">
        <v>1</v>
      </c>
      <c r="S5987">
        <v>72.400000000000006</v>
      </c>
      <c r="T5987">
        <v>0</v>
      </c>
      <c r="U5987" t="b" cm="1">
        <f t="array" ref="U5987">_xlfn.IFS(AND(R5987=1,S5987=G5987,T5987=H5987),TRUE,AND(R5987=1,S5987=G5987,H5987="Product NA"),TRUE)</f>
        <v>1</v>
      </c>
      <c r="W5987">
        <v>99.4</v>
      </c>
      <c r="X5987">
        <v>0</v>
      </c>
      <c r="Y5987" t="str">
        <f t="shared" si="284"/>
        <v>Change</v>
      </c>
    </row>
    <row r="5988" spans="1:25" x14ac:dyDescent="0.35">
      <c r="A5988" t="s">
        <v>223</v>
      </c>
      <c r="B5988" t="s">
        <v>610</v>
      </c>
      <c r="C5988" t="s">
        <v>291</v>
      </c>
      <c r="D5988" t="s">
        <v>646</v>
      </c>
      <c r="E5988" t="s">
        <v>715</v>
      </c>
      <c r="F5988" t="s">
        <v>286</v>
      </c>
      <c r="G5988" s="159">
        <f t="shared" si="282"/>
        <v>93.5</v>
      </c>
      <c r="H5988" s="159">
        <f t="shared" si="283"/>
        <v>0</v>
      </c>
      <c r="I5988" s="155" t="s">
        <v>673</v>
      </c>
      <c r="K5988" t="s">
        <v>456</v>
      </c>
      <c r="L5988" t="s">
        <v>390</v>
      </c>
      <c r="M5988" t="s">
        <v>466</v>
      </c>
      <c r="N5988" t="s">
        <v>291</v>
      </c>
      <c r="O5988" t="s">
        <v>390</v>
      </c>
      <c r="P5988">
        <v>30000</v>
      </c>
      <c r="Q5988">
        <v>25000</v>
      </c>
      <c r="R5988">
        <v>1</v>
      </c>
      <c r="S5988">
        <v>93.5</v>
      </c>
      <c r="T5988">
        <v>0</v>
      </c>
      <c r="U5988" t="b" cm="1">
        <f t="array" ref="U5988">_xlfn.IFS(AND(R5988=1,S5988=G5988,T5988=H5988),TRUE,AND(R5988=1,S5988=G5988,H5988="Product NA"),TRUE)</f>
        <v>1</v>
      </c>
      <c r="W5988">
        <v>126.4</v>
      </c>
      <c r="X5988">
        <v>0</v>
      </c>
      <c r="Y5988" t="str">
        <f t="shared" si="284"/>
        <v>Change</v>
      </c>
    </row>
    <row r="5989" spans="1:25" x14ac:dyDescent="0.35">
      <c r="A5989" t="s">
        <v>223</v>
      </c>
      <c r="B5989" t="s">
        <v>610</v>
      </c>
      <c r="C5989" t="s">
        <v>291</v>
      </c>
      <c r="D5989" t="s">
        <v>646</v>
      </c>
      <c r="E5989" t="s">
        <v>715</v>
      </c>
      <c r="F5989" t="s">
        <v>286</v>
      </c>
      <c r="G5989" s="159">
        <f t="shared" si="282"/>
        <v>24.35</v>
      </c>
      <c r="H5989" s="159">
        <f t="shared" si="283"/>
        <v>0</v>
      </c>
      <c r="I5989" s="155" t="s">
        <v>663</v>
      </c>
      <c r="K5989" t="s">
        <v>456</v>
      </c>
      <c r="L5989" t="s">
        <v>390</v>
      </c>
      <c r="M5989" t="s">
        <v>466</v>
      </c>
      <c r="N5989" t="s">
        <v>291</v>
      </c>
      <c r="O5989" t="s">
        <v>390</v>
      </c>
      <c r="P5989">
        <v>30000</v>
      </c>
      <c r="Q5989">
        <v>3000</v>
      </c>
      <c r="R5989">
        <v>1</v>
      </c>
      <c r="S5989">
        <v>24.35</v>
      </c>
      <c r="T5989">
        <v>0</v>
      </c>
      <c r="U5989" t="b" cm="1">
        <f t="array" ref="U5989">_xlfn.IFS(AND(R5989=1,S5989=G5989,T5989=H5989),TRUE,AND(R5989=1,S5989=G5989,H5989="Product NA"),TRUE)</f>
        <v>1</v>
      </c>
      <c r="W5989">
        <v>26.1</v>
      </c>
      <c r="X5989">
        <v>0</v>
      </c>
      <c r="Y5989" t="str">
        <f t="shared" si="284"/>
        <v>Change</v>
      </c>
    </row>
    <row r="5990" spans="1:25" x14ac:dyDescent="0.35">
      <c r="A5990" t="s">
        <v>223</v>
      </c>
      <c r="B5990" t="s">
        <v>610</v>
      </c>
      <c r="C5990" t="s">
        <v>291</v>
      </c>
      <c r="D5990" t="s">
        <v>646</v>
      </c>
      <c r="E5990" t="s">
        <v>715</v>
      </c>
      <c r="F5990" t="s">
        <v>286</v>
      </c>
      <c r="G5990" s="159">
        <f t="shared" si="282"/>
        <v>108.9</v>
      </c>
      <c r="H5990" s="159">
        <f t="shared" si="283"/>
        <v>0</v>
      </c>
      <c r="I5990" s="155" t="s">
        <v>674</v>
      </c>
      <c r="K5990" t="s">
        <v>456</v>
      </c>
      <c r="L5990" t="s">
        <v>390</v>
      </c>
      <c r="M5990" t="s">
        <v>466</v>
      </c>
      <c r="N5990" t="s">
        <v>291</v>
      </c>
      <c r="O5990" t="s">
        <v>390</v>
      </c>
      <c r="P5990">
        <v>30000</v>
      </c>
      <c r="Q5990">
        <v>30000</v>
      </c>
      <c r="R5990">
        <v>1</v>
      </c>
      <c r="S5990">
        <v>108.9</v>
      </c>
      <c r="T5990">
        <v>0</v>
      </c>
      <c r="U5990" t="b" cm="1">
        <f t="array" ref="U5990">_xlfn.IFS(AND(R5990=1,S5990=G5990,T5990=H5990),TRUE,AND(R5990=1,S5990=G5990,H5990="Product NA"),TRUE)</f>
        <v>1</v>
      </c>
      <c r="W5990">
        <v>148.5</v>
      </c>
      <c r="X5990">
        <v>0</v>
      </c>
      <c r="Y5990" t="str">
        <f t="shared" si="284"/>
        <v>Change</v>
      </c>
    </row>
    <row r="5991" spans="1:25" x14ac:dyDescent="0.35">
      <c r="A5991" t="s">
        <v>223</v>
      </c>
      <c r="B5991" t="s">
        <v>610</v>
      </c>
      <c r="C5991" t="s">
        <v>291</v>
      </c>
      <c r="D5991" t="s">
        <v>646</v>
      </c>
      <c r="E5991" t="s">
        <v>715</v>
      </c>
      <c r="F5991" t="s">
        <v>286</v>
      </c>
      <c r="G5991" s="159">
        <f t="shared" si="282"/>
        <v>27.450000000000003</v>
      </c>
      <c r="H5991" s="159">
        <f t="shared" si="283"/>
        <v>0</v>
      </c>
      <c r="I5991" s="155" t="s">
        <v>664</v>
      </c>
      <c r="K5991" t="s">
        <v>456</v>
      </c>
      <c r="L5991" t="s">
        <v>390</v>
      </c>
      <c r="M5991" t="s">
        <v>466</v>
      </c>
      <c r="N5991" t="s">
        <v>291</v>
      </c>
      <c r="O5991" t="s">
        <v>390</v>
      </c>
      <c r="P5991">
        <v>30000</v>
      </c>
      <c r="Q5991">
        <v>4000</v>
      </c>
      <c r="R5991">
        <v>1</v>
      </c>
      <c r="S5991">
        <v>27.450000000000003</v>
      </c>
      <c r="T5991">
        <v>0</v>
      </c>
      <c r="U5991" t="b" cm="1">
        <f t="array" ref="U5991">_xlfn.IFS(AND(R5991=1,S5991=G5991,T5991=H5991),TRUE,AND(R5991=1,S5991=G5991,H5991="Product NA"),TRUE)</f>
        <v>1</v>
      </c>
      <c r="W5991">
        <v>30.150000000000002</v>
      </c>
      <c r="X5991">
        <v>0</v>
      </c>
      <c r="Y5991" t="str">
        <f t="shared" si="284"/>
        <v>Change</v>
      </c>
    </row>
    <row r="5992" spans="1:25" x14ac:dyDescent="0.35">
      <c r="A5992" t="s">
        <v>223</v>
      </c>
      <c r="B5992" t="s">
        <v>610</v>
      </c>
      <c r="C5992" t="s">
        <v>291</v>
      </c>
      <c r="D5992" t="s">
        <v>646</v>
      </c>
      <c r="E5992" t="s">
        <v>715</v>
      </c>
      <c r="F5992" t="s">
        <v>286</v>
      </c>
      <c r="G5992" s="159">
        <f t="shared" si="282"/>
        <v>30.55</v>
      </c>
      <c r="H5992" s="159">
        <f t="shared" si="283"/>
        <v>0</v>
      </c>
      <c r="I5992" s="155" t="s">
        <v>665</v>
      </c>
      <c r="K5992" t="s">
        <v>456</v>
      </c>
      <c r="L5992" t="s">
        <v>390</v>
      </c>
      <c r="M5992" t="s">
        <v>466</v>
      </c>
      <c r="N5992" t="s">
        <v>291</v>
      </c>
      <c r="O5992" t="s">
        <v>390</v>
      </c>
      <c r="P5992">
        <v>30000</v>
      </c>
      <c r="Q5992">
        <v>5000</v>
      </c>
      <c r="R5992">
        <v>1</v>
      </c>
      <c r="S5992">
        <v>30.55</v>
      </c>
      <c r="T5992">
        <v>0</v>
      </c>
      <c r="U5992" t="b" cm="1">
        <f t="array" ref="U5992">_xlfn.IFS(AND(R5992=1,S5992=G5992,T5992=H5992),TRUE,AND(R5992=1,S5992=G5992,H5992="Product NA"),TRUE)</f>
        <v>1</v>
      </c>
      <c r="W5992">
        <v>34.200000000000003</v>
      </c>
      <c r="X5992">
        <v>0</v>
      </c>
      <c r="Y5992" t="str">
        <f t="shared" si="284"/>
        <v>Change</v>
      </c>
    </row>
    <row r="5993" spans="1:25" x14ac:dyDescent="0.35">
      <c r="A5993" t="s">
        <v>223</v>
      </c>
      <c r="B5993" t="s">
        <v>610</v>
      </c>
      <c r="C5993" t="s">
        <v>291</v>
      </c>
      <c r="D5993" t="s">
        <v>646</v>
      </c>
      <c r="E5993" t="s">
        <v>715</v>
      </c>
      <c r="F5993" t="s">
        <v>286</v>
      </c>
      <c r="G5993" s="159">
        <f t="shared" si="282"/>
        <v>30.05</v>
      </c>
      <c r="H5993" s="159">
        <f t="shared" si="283"/>
        <v>0</v>
      </c>
      <c r="I5993" s="155" t="s">
        <v>666</v>
      </c>
      <c r="K5993" t="s">
        <v>456</v>
      </c>
      <c r="L5993" t="s">
        <v>390</v>
      </c>
      <c r="M5993" t="s">
        <v>466</v>
      </c>
      <c r="N5993" t="s">
        <v>291</v>
      </c>
      <c r="O5993" t="s">
        <v>390</v>
      </c>
      <c r="P5993">
        <v>30000</v>
      </c>
      <c r="Q5993">
        <v>6000</v>
      </c>
      <c r="R5993">
        <v>1</v>
      </c>
      <c r="S5993">
        <v>30.05</v>
      </c>
      <c r="T5993">
        <v>0</v>
      </c>
      <c r="U5993" t="b" cm="1">
        <f t="array" ref="U5993">_xlfn.IFS(AND(R5993=1,S5993=G5993,T5993=H5993),TRUE,AND(R5993=1,S5993=G5993,H5993="Product NA"),TRUE)</f>
        <v>1</v>
      </c>
      <c r="W5993">
        <v>39.400000000000006</v>
      </c>
      <c r="X5993">
        <v>0</v>
      </c>
      <c r="Y5993" t="str">
        <f t="shared" si="284"/>
        <v>Change</v>
      </c>
    </row>
    <row r="5994" spans="1:25" x14ac:dyDescent="0.35">
      <c r="A5994" t="s">
        <v>223</v>
      </c>
      <c r="B5994" t="s">
        <v>610</v>
      </c>
      <c r="C5994" t="s">
        <v>291</v>
      </c>
      <c r="D5994" t="s">
        <v>646</v>
      </c>
      <c r="E5994" t="s">
        <v>715</v>
      </c>
      <c r="F5994" t="s">
        <v>286</v>
      </c>
      <c r="G5994" s="159">
        <f t="shared" si="282"/>
        <v>32.700000000000003</v>
      </c>
      <c r="H5994" s="159">
        <f t="shared" si="283"/>
        <v>0</v>
      </c>
      <c r="I5994" s="155" t="s">
        <v>667</v>
      </c>
      <c r="K5994" t="s">
        <v>456</v>
      </c>
      <c r="L5994" t="s">
        <v>390</v>
      </c>
      <c r="M5994" t="s">
        <v>466</v>
      </c>
      <c r="N5994" t="s">
        <v>291</v>
      </c>
      <c r="O5994" t="s">
        <v>390</v>
      </c>
      <c r="P5994">
        <v>30000</v>
      </c>
      <c r="Q5994">
        <v>7000</v>
      </c>
      <c r="R5994">
        <v>1</v>
      </c>
      <c r="S5994">
        <v>32.700000000000003</v>
      </c>
      <c r="T5994">
        <v>0</v>
      </c>
      <c r="U5994" t="b" cm="1">
        <f t="array" ref="U5994">_xlfn.IFS(AND(R5994=1,S5994=G5994,T5994=H5994),TRUE,AND(R5994=1,S5994=G5994,H5994="Product NA"),TRUE)</f>
        <v>1</v>
      </c>
      <c r="W5994">
        <v>43.45</v>
      </c>
      <c r="X5994">
        <v>0</v>
      </c>
      <c r="Y5994" t="str">
        <f t="shared" si="284"/>
        <v>Change</v>
      </c>
    </row>
    <row r="5995" spans="1:25" x14ac:dyDescent="0.35">
      <c r="A5995" t="s">
        <v>223</v>
      </c>
      <c r="B5995" t="s">
        <v>610</v>
      </c>
      <c r="C5995" t="s">
        <v>291</v>
      </c>
      <c r="D5995" t="s">
        <v>646</v>
      </c>
      <c r="E5995" t="s">
        <v>715</v>
      </c>
      <c r="F5995" t="s">
        <v>286</v>
      </c>
      <c r="G5995" s="159">
        <f t="shared" si="282"/>
        <v>35.4</v>
      </c>
      <c r="H5995" s="159">
        <f t="shared" si="283"/>
        <v>0</v>
      </c>
      <c r="I5995" s="155" t="s">
        <v>668</v>
      </c>
      <c r="K5995" t="s">
        <v>456</v>
      </c>
      <c r="L5995" t="s">
        <v>390</v>
      </c>
      <c r="M5995" t="s">
        <v>466</v>
      </c>
      <c r="N5995" t="s">
        <v>291</v>
      </c>
      <c r="O5995" t="s">
        <v>390</v>
      </c>
      <c r="P5995">
        <v>30000</v>
      </c>
      <c r="Q5995">
        <v>8000</v>
      </c>
      <c r="R5995">
        <v>1</v>
      </c>
      <c r="S5995">
        <v>35.4</v>
      </c>
      <c r="T5995">
        <v>0</v>
      </c>
      <c r="U5995" t="b" cm="1">
        <f t="array" ref="U5995">_xlfn.IFS(AND(R5995=1,S5995=G5995,T5995=H5995),TRUE,AND(R5995=1,S5995=G5995,H5995="Product NA"),TRUE)</f>
        <v>1</v>
      </c>
      <c r="W5995">
        <v>47.550000000000004</v>
      </c>
      <c r="X5995">
        <v>0</v>
      </c>
      <c r="Y5995" t="str">
        <f t="shared" si="284"/>
        <v>Change</v>
      </c>
    </row>
    <row r="5996" spans="1:25" x14ac:dyDescent="0.35">
      <c r="A5996" t="s">
        <v>223</v>
      </c>
      <c r="B5996" t="s">
        <v>610</v>
      </c>
      <c r="C5996" t="s">
        <v>291</v>
      </c>
      <c r="D5996" t="s">
        <v>646</v>
      </c>
      <c r="E5996" t="s">
        <v>715</v>
      </c>
      <c r="F5996" t="s">
        <v>286</v>
      </c>
      <c r="G5996" s="159">
        <f t="shared" si="282"/>
        <v>38.1</v>
      </c>
      <c r="H5996" s="159">
        <f t="shared" si="283"/>
        <v>0</v>
      </c>
      <c r="I5996" s="155" t="s">
        <v>669</v>
      </c>
      <c r="K5996" t="s">
        <v>456</v>
      </c>
      <c r="L5996" t="s">
        <v>390</v>
      </c>
      <c r="M5996" t="s">
        <v>466</v>
      </c>
      <c r="N5996" t="s">
        <v>291</v>
      </c>
      <c r="O5996" t="s">
        <v>390</v>
      </c>
      <c r="P5996">
        <v>30000</v>
      </c>
      <c r="Q5996">
        <v>9000</v>
      </c>
      <c r="R5996">
        <v>1</v>
      </c>
      <c r="S5996">
        <v>38.1</v>
      </c>
      <c r="T5996">
        <v>0</v>
      </c>
      <c r="U5996" t="b" cm="1">
        <f t="array" ref="U5996">_xlfn.IFS(AND(R5996=1,S5996=G5996,T5996=H5996),TRUE,AND(R5996=1,S5996=G5996,H5996="Product NA"),TRUE)</f>
        <v>1</v>
      </c>
      <c r="W5996">
        <v>51.6</v>
      </c>
      <c r="X5996">
        <v>0</v>
      </c>
      <c r="Y5996" t="str">
        <f t="shared" si="284"/>
        <v>Change</v>
      </c>
    </row>
    <row r="5997" spans="1:25" x14ac:dyDescent="0.35">
      <c r="A5997" t="s">
        <v>223</v>
      </c>
      <c r="B5997" t="s">
        <v>610</v>
      </c>
      <c r="C5997" t="s">
        <v>291</v>
      </c>
      <c r="D5997" t="s">
        <v>646</v>
      </c>
      <c r="E5997" t="s">
        <v>715</v>
      </c>
      <c r="F5997" t="s">
        <v>286</v>
      </c>
      <c r="G5997" s="159">
        <f t="shared" si="282"/>
        <v>40.75</v>
      </c>
      <c r="H5997" s="159">
        <f t="shared" si="283"/>
        <v>0</v>
      </c>
      <c r="I5997" s="155" t="s">
        <v>670</v>
      </c>
      <c r="K5997" t="s">
        <v>456</v>
      </c>
      <c r="L5997" t="s">
        <v>390</v>
      </c>
      <c r="M5997" t="s">
        <v>466</v>
      </c>
      <c r="N5997" t="s">
        <v>291</v>
      </c>
      <c r="O5997" t="s">
        <v>390</v>
      </c>
      <c r="P5997">
        <v>30000</v>
      </c>
      <c r="Q5997">
        <v>10000</v>
      </c>
      <c r="R5997">
        <v>1</v>
      </c>
      <c r="S5997">
        <v>40.75</v>
      </c>
      <c r="T5997">
        <v>0</v>
      </c>
      <c r="U5997" t="b" cm="1">
        <f t="array" ref="U5997">_xlfn.IFS(AND(R5997=1,S5997=G5997,T5997=H5997),TRUE,AND(R5997=1,S5997=G5997,H5997="Product NA"),TRUE)</f>
        <v>1</v>
      </c>
      <c r="W5997">
        <v>55.650000000000006</v>
      </c>
      <c r="X5997">
        <v>0</v>
      </c>
      <c r="Y5997" t="str">
        <f t="shared" si="284"/>
        <v>Change</v>
      </c>
    </row>
    <row r="5998" spans="1:25" x14ac:dyDescent="0.35">
      <c r="A5998" t="s">
        <v>223</v>
      </c>
      <c r="B5998" t="s">
        <v>610</v>
      </c>
      <c r="C5998" t="s">
        <v>291</v>
      </c>
      <c r="D5998" t="s">
        <v>317</v>
      </c>
      <c r="E5998" t="s">
        <v>716</v>
      </c>
      <c r="F5998" t="s">
        <v>0</v>
      </c>
      <c r="G5998" s="159">
        <f t="shared" si="282"/>
        <v>6.53</v>
      </c>
      <c r="H5998" s="159">
        <f t="shared" si="283"/>
        <v>11.11</v>
      </c>
      <c r="I5998" s="155" t="s">
        <v>469</v>
      </c>
      <c r="K5998" t="s">
        <v>456</v>
      </c>
      <c r="L5998" t="s">
        <v>390</v>
      </c>
      <c r="M5998" t="s">
        <v>466</v>
      </c>
      <c r="N5998" t="s">
        <v>291</v>
      </c>
      <c r="O5998" t="s">
        <v>390</v>
      </c>
      <c r="P5998">
        <v>100</v>
      </c>
      <c r="Q5998">
        <v>100</v>
      </c>
      <c r="R5998">
        <v>1</v>
      </c>
      <c r="S5998">
        <v>6.53</v>
      </c>
      <c r="T5998">
        <v>11.11</v>
      </c>
      <c r="U5998" t="b" cm="1">
        <f t="array" ref="U5998">_xlfn.IFS(AND(R5998=1,S5998=G5998,T5998=H5998),TRUE,AND(R5998=1,S5998=G5998,H5998="Product NA"),TRUE)</f>
        <v>1</v>
      </c>
      <c r="W5998">
        <v>5.68</v>
      </c>
      <c r="X5998">
        <v>9.66</v>
      </c>
      <c r="Y5998" t="str">
        <f t="shared" si="284"/>
        <v>Change</v>
      </c>
    </row>
    <row r="5999" spans="1:25" x14ac:dyDescent="0.35">
      <c r="A5999" t="s">
        <v>223</v>
      </c>
      <c r="B5999" t="s">
        <v>610</v>
      </c>
      <c r="C5999" t="s">
        <v>291</v>
      </c>
      <c r="D5999" t="s">
        <v>319</v>
      </c>
      <c r="E5999" t="s">
        <v>716</v>
      </c>
      <c r="F5999" t="s">
        <v>277</v>
      </c>
      <c r="G5999" s="159">
        <f t="shared" si="282"/>
        <v>7.25</v>
      </c>
      <c r="H5999" s="159">
        <f t="shared" si="283"/>
        <v>11.05</v>
      </c>
      <c r="I5999" s="155" t="s">
        <v>470</v>
      </c>
      <c r="K5999" t="s">
        <v>456</v>
      </c>
      <c r="L5999" t="s">
        <v>390</v>
      </c>
      <c r="M5999" t="s">
        <v>466</v>
      </c>
      <c r="N5999" t="s">
        <v>291</v>
      </c>
      <c r="O5999" t="s">
        <v>390</v>
      </c>
      <c r="P5999">
        <v>100</v>
      </c>
      <c r="Q5999">
        <v>500</v>
      </c>
      <c r="R5999">
        <v>1</v>
      </c>
      <c r="S5999">
        <v>7.25</v>
      </c>
      <c r="T5999">
        <v>11.05</v>
      </c>
      <c r="U5999" t="b" cm="1">
        <f t="array" ref="U5999">_xlfn.IFS(AND(R5999=1,S5999=G5999,T5999=H5999),TRUE,AND(R5999=1,S5999=G5999,H5999="Product NA"),TRUE)</f>
        <v>1</v>
      </c>
      <c r="W5999">
        <v>6.3000000000000007</v>
      </c>
      <c r="X5999">
        <v>9.6000000000000014</v>
      </c>
      <c r="Y5999" t="str">
        <f t="shared" si="284"/>
        <v>Change</v>
      </c>
    </row>
    <row r="6000" spans="1:25" x14ac:dyDescent="0.35">
      <c r="A6000" t="s">
        <v>223</v>
      </c>
      <c r="B6000" t="s">
        <v>610</v>
      </c>
      <c r="C6000" t="s">
        <v>291</v>
      </c>
      <c r="D6000" t="s">
        <v>282</v>
      </c>
      <c r="E6000" t="s">
        <v>716</v>
      </c>
      <c r="F6000" t="s">
        <v>286</v>
      </c>
      <c r="G6000" s="159">
        <f t="shared" si="282"/>
        <v>0</v>
      </c>
      <c r="H6000" s="159">
        <f t="shared" si="283"/>
        <v>0</v>
      </c>
      <c r="I6000" s="155" t="s">
        <v>472</v>
      </c>
      <c r="K6000" t="s">
        <v>456</v>
      </c>
      <c r="L6000" t="s">
        <v>390</v>
      </c>
      <c r="M6000" t="s">
        <v>466</v>
      </c>
      <c r="N6000" t="s">
        <v>291</v>
      </c>
      <c r="O6000" t="s">
        <v>390</v>
      </c>
      <c r="P6000">
        <v>2000</v>
      </c>
      <c r="Q6000">
        <v>2000</v>
      </c>
      <c r="R6000">
        <v>1</v>
      </c>
      <c r="S6000">
        <v>0</v>
      </c>
      <c r="T6000">
        <v>0</v>
      </c>
      <c r="U6000" t="b" cm="1">
        <f t="array" ref="U6000">_xlfn.IFS(AND(R6000=1,S6000=G6000,T6000=H6000),TRUE,AND(R6000=1,S6000=G6000,H6000="Product NA"),TRUE)</f>
        <v>1</v>
      </c>
      <c r="W6000">
        <v>7.25</v>
      </c>
      <c r="X6000">
        <v>11.600000000000001</v>
      </c>
      <c r="Y6000" t="str">
        <f t="shared" si="284"/>
        <v>Change</v>
      </c>
    </row>
    <row r="6001" spans="1:25" x14ac:dyDescent="0.35">
      <c r="A6001" t="s">
        <v>223</v>
      </c>
      <c r="B6001" t="s">
        <v>610</v>
      </c>
      <c r="C6001" t="s">
        <v>291</v>
      </c>
      <c r="D6001" t="s">
        <v>318</v>
      </c>
      <c r="E6001" t="s">
        <v>716</v>
      </c>
      <c r="F6001" t="s">
        <v>277</v>
      </c>
      <c r="G6001" s="159">
        <f t="shared" si="282"/>
        <v>7.25</v>
      </c>
      <c r="H6001" s="159">
        <f t="shared" si="283"/>
        <v>11.05</v>
      </c>
      <c r="I6001" s="155" t="s">
        <v>470</v>
      </c>
      <c r="K6001" t="s">
        <v>456</v>
      </c>
      <c r="L6001" t="s">
        <v>390</v>
      </c>
      <c r="M6001" t="s">
        <v>466</v>
      </c>
      <c r="N6001" t="s">
        <v>291</v>
      </c>
      <c r="O6001" t="s">
        <v>390</v>
      </c>
      <c r="P6001">
        <v>100</v>
      </c>
      <c r="Q6001">
        <v>500</v>
      </c>
      <c r="R6001">
        <v>1</v>
      </c>
      <c r="S6001">
        <v>7.25</v>
      </c>
      <c r="T6001">
        <v>11.05</v>
      </c>
      <c r="U6001" t="b" cm="1">
        <f t="array" ref="U6001">_xlfn.IFS(AND(R6001=1,S6001=G6001,T6001=H6001),TRUE,AND(R6001=1,S6001=G6001,H6001="Product NA"),TRUE)</f>
        <v>1</v>
      </c>
      <c r="W6001">
        <v>6.3000000000000007</v>
      </c>
      <c r="X6001">
        <v>9.6000000000000014</v>
      </c>
      <c r="Y6001" t="str">
        <f t="shared" si="284"/>
        <v>Change</v>
      </c>
    </row>
    <row r="6002" spans="1:25" x14ac:dyDescent="0.35">
      <c r="A6002" t="s">
        <v>223</v>
      </c>
      <c r="B6002" t="s">
        <v>610</v>
      </c>
      <c r="C6002" t="s">
        <v>291</v>
      </c>
      <c r="D6002" t="s">
        <v>240</v>
      </c>
      <c r="E6002" t="s">
        <v>287</v>
      </c>
      <c r="F6002" t="s">
        <v>0</v>
      </c>
      <c r="G6002" s="159">
        <f t="shared" si="282"/>
        <v>0.05</v>
      </c>
      <c r="H6002" s="159">
        <f t="shared" si="283"/>
        <v>12.3</v>
      </c>
      <c r="I6002" s="155" t="s">
        <v>469</v>
      </c>
      <c r="K6002" t="s">
        <v>456</v>
      </c>
      <c r="L6002" t="s">
        <v>390</v>
      </c>
      <c r="M6002" t="s">
        <v>466</v>
      </c>
      <c r="N6002" t="s">
        <v>291</v>
      </c>
      <c r="O6002" t="s">
        <v>390</v>
      </c>
      <c r="P6002">
        <v>100</v>
      </c>
      <c r="Q6002">
        <v>100</v>
      </c>
      <c r="R6002">
        <v>1</v>
      </c>
      <c r="S6002">
        <v>0.05</v>
      </c>
      <c r="T6002">
        <v>12.3</v>
      </c>
      <c r="U6002" t="b" cm="1">
        <f t="array" ref="U6002">_xlfn.IFS(AND(R6002=1,S6002=G6002,T6002=H6002),TRUE,AND(R6002=1,S6002=G6002,H6002="Product NA"),TRUE)</f>
        <v>1</v>
      </c>
      <c r="W6002">
        <v>0.05</v>
      </c>
      <c r="X6002">
        <v>11.34</v>
      </c>
      <c r="Y6002" t="str">
        <f t="shared" si="284"/>
        <v>Change</v>
      </c>
    </row>
    <row r="6003" spans="1:25" x14ac:dyDescent="0.35">
      <c r="A6003" t="s">
        <v>223</v>
      </c>
      <c r="B6003" t="s">
        <v>610</v>
      </c>
      <c r="C6003" t="s">
        <v>291</v>
      </c>
      <c r="D6003" t="s">
        <v>279</v>
      </c>
      <c r="E6003" t="s">
        <v>287</v>
      </c>
      <c r="F6003" t="s">
        <v>277</v>
      </c>
      <c r="G6003" s="159">
        <f t="shared" si="282"/>
        <v>0.06</v>
      </c>
      <c r="H6003" s="159">
        <f t="shared" si="283"/>
        <v>17.740000000000002</v>
      </c>
      <c r="I6003" s="155" t="s">
        <v>470</v>
      </c>
      <c r="K6003" t="s">
        <v>456</v>
      </c>
      <c r="L6003" t="s">
        <v>390</v>
      </c>
      <c r="M6003" t="s">
        <v>466</v>
      </c>
      <c r="N6003" t="s">
        <v>291</v>
      </c>
      <c r="O6003" t="s">
        <v>390</v>
      </c>
      <c r="P6003">
        <v>100</v>
      </c>
      <c r="Q6003">
        <v>500</v>
      </c>
      <c r="R6003">
        <v>1</v>
      </c>
      <c r="S6003">
        <v>0.06</v>
      </c>
      <c r="T6003">
        <v>17.740000000000002</v>
      </c>
      <c r="U6003" t="b" cm="1">
        <f t="array" ref="U6003">_xlfn.IFS(AND(R6003=1,S6003=G6003,T6003=H6003),TRUE,AND(R6003=1,S6003=G6003,H6003="Product NA"),TRUE)</f>
        <v>1</v>
      </c>
      <c r="W6003">
        <v>0.05</v>
      </c>
      <c r="X6003">
        <v>15.98</v>
      </c>
      <c r="Y6003" t="str">
        <f t="shared" si="284"/>
        <v>Change</v>
      </c>
    </row>
    <row r="6004" spans="1:25" x14ac:dyDescent="0.35">
      <c r="A6004" t="s">
        <v>224</v>
      </c>
      <c r="B6004" t="s">
        <v>451</v>
      </c>
      <c r="C6004" t="s">
        <v>292</v>
      </c>
      <c r="D6004" t="s">
        <v>326</v>
      </c>
      <c r="E6004" t="s">
        <v>643</v>
      </c>
      <c r="F6004" t="s">
        <v>643</v>
      </c>
      <c r="G6004" s="159">
        <f t="shared" si="282"/>
        <v>0.06</v>
      </c>
      <c r="H6004" s="159">
        <f t="shared" si="283"/>
        <v>15.14</v>
      </c>
      <c r="I6004" s="155" t="s">
        <v>470</v>
      </c>
      <c r="K6004" t="s">
        <v>292</v>
      </c>
      <c r="L6004" t="s">
        <v>391</v>
      </c>
      <c r="M6004" t="s">
        <v>466</v>
      </c>
      <c r="N6004" t="s">
        <v>292</v>
      </c>
      <c r="O6004" t="s">
        <v>391</v>
      </c>
      <c r="P6004">
        <v>100</v>
      </c>
      <c r="Q6004">
        <v>500</v>
      </c>
      <c r="R6004">
        <v>1</v>
      </c>
      <c r="S6004">
        <v>0.06</v>
      </c>
      <c r="T6004">
        <v>15.14</v>
      </c>
      <c r="U6004" t="b" cm="1">
        <f t="array" ref="U6004">_xlfn.IFS(AND(R6004=1,S6004=G6004,T6004=H6004),TRUE,AND(R6004=1,S6004=G6004,H6004="Product NA"),TRUE)</f>
        <v>1</v>
      </c>
      <c r="W6004">
        <v>0.05</v>
      </c>
      <c r="X6004">
        <v>13.64</v>
      </c>
      <c r="Y6004" t="str">
        <f t="shared" si="284"/>
        <v>Change</v>
      </c>
    </row>
    <row r="6005" spans="1:25" x14ac:dyDescent="0.35">
      <c r="A6005" t="s">
        <v>224</v>
      </c>
      <c r="B6005" t="s">
        <v>451</v>
      </c>
      <c r="C6005" t="s">
        <v>292</v>
      </c>
      <c r="D6005" t="s">
        <v>326</v>
      </c>
      <c r="E6005" t="s">
        <v>643</v>
      </c>
      <c r="F6005" t="s">
        <v>643</v>
      </c>
      <c r="G6005" s="159">
        <f t="shared" si="282"/>
        <v>1.2400000000000002</v>
      </c>
      <c r="H6005" s="159">
        <f t="shared" si="283"/>
        <v>13.22</v>
      </c>
      <c r="I6005" s="155" t="s">
        <v>707</v>
      </c>
      <c r="K6005" t="s">
        <v>292</v>
      </c>
      <c r="L6005" t="s">
        <v>391</v>
      </c>
      <c r="M6005" t="s">
        <v>466</v>
      </c>
      <c r="N6005" t="s">
        <v>292</v>
      </c>
      <c r="O6005" t="s">
        <v>391</v>
      </c>
      <c r="P6005">
        <v>100</v>
      </c>
      <c r="Q6005">
        <v>5000</v>
      </c>
      <c r="R6005">
        <v>1</v>
      </c>
      <c r="S6005">
        <v>1.2400000000000002</v>
      </c>
      <c r="T6005">
        <v>13.22</v>
      </c>
      <c r="U6005" t="b" cm="1">
        <f t="array" ref="U6005">_xlfn.IFS(AND(R6005=1,S6005=G6005,T6005=H6005),TRUE,AND(R6005=1,S6005=G6005,H6005="Product NA"),TRUE)</f>
        <v>1</v>
      </c>
      <c r="W6005">
        <v>1.08</v>
      </c>
      <c r="X6005">
        <v>11.700000000000001</v>
      </c>
      <c r="Y6005" t="str">
        <f t="shared" si="284"/>
        <v>Change</v>
      </c>
    </row>
    <row r="6006" spans="1:25" x14ac:dyDescent="0.35">
      <c r="A6006" t="s">
        <v>224</v>
      </c>
      <c r="B6006" t="s">
        <v>451</v>
      </c>
      <c r="C6006" t="s">
        <v>292</v>
      </c>
      <c r="D6006" t="s">
        <v>382</v>
      </c>
      <c r="E6006" t="s">
        <v>287</v>
      </c>
      <c r="F6006" t="s">
        <v>386</v>
      </c>
      <c r="G6006" s="159">
        <f t="shared" si="282"/>
        <v>1.6</v>
      </c>
      <c r="H6006" s="159">
        <f t="shared" si="283"/>
        <v>13.84</v>
      </c>
      <c r="I6006" s="155" t="s">
        <v>472</v>
      </c>
      <c r="K6006" t="s">
        <v>292</v>
      </c>
      <c r="L6006" t="s">
        <v>391</v>
      </c>
      <c r="M6006" t="s">
        <v>466</v>
      </c>
      <c r="N6006" t="s">
        <v>292</v>
      </c>
      <c r="O6006" t="s">
        <v>391</v>
      </c>
      <c r="P6006">
        <v>100</v>
      </c>
      <c r="Q6006">
        <v>2000</v>
      </c>
      <c r="R6006">
        <v>1</v>
      </c>
      <c r="S6006">
        <v>1.6</v>
      </c>
      <c r="T6006">
        <v>13.84</v>
      </c>
      <c r="U6006" t="b" cm="1">
        <f t="array" ref="U6006">_xlfn.IFS(AND(R6006=1,S6006=G6006,T6006=H6006),TRUE,AND(R6006=1,S6006=G6006,H6006="Product NA"),TRUE)</f>
        <v>1</v>
      </c>
      <c r="W6006">
        <v>1.3800000000000001</v>
      </c>
      <c r="X6006">
        <v>11.93</v>
      </c>
      <c r="Y6006" t="str">
        <f t="shared" si="284"/>
        <v>Change</v>
      </c>
    </row>
    <row r="6007" spans="1:25" x14ac:dyDescent="0.35">
      <c r="A6007" t="s">
        <v>224</v>
      </c>
      <c r="B6007" t="s">
        <v>451</v>
      </c>
      <c r="C6007" t="s">
        <v>292</v>
      </c>
      <c r="D6007" t="s">
        <v>381</v>
      </c>
      <c r="E6007" t="s">
        <v>716</v>
      </c>
      <c r="F6007" t="s">
        <v>386</v>
      </c>
      <c r="G6007" s="159">
        <f t="shared" si="282"/>
        <v>3.75</v>
      </c>
      <c r="H6007" s="159">
        <f t="shared" si="283"/>
        <v>5.1000000000000005</v>
      </c>
      <c r="I6007" s="155" t="s">
        <v>472</v>
      </c>
      <c r="K6007" t="s">
        <v>292</v>
      </c>
      <c r="L6007" t="s">
        <v>391</v>
      </c>
      <c r="M6007" t="s">
        <v>466</v>
      </c>
      <c r="N6007" t="s">
        <v>292</v>
      </c>
      <c r="O6007" t="s">
        <v>451</v>
      </c>
      <c r="P6007">
        <v>100</v>
      </c>
      <c r="Q6007">
        <v>2000</v>
      </c>
      <c r="R6007">
        <v>1</v>
      </c>
      <c r="S6007">
        <v>3.75</v>
      </c>
      <c r="T6007">
        <v>5.1000000000000005</v>
      </c>
      <c r="U6007" t="b" cm="1">
        <f t="array" ref="U6007">_xlfn.IFS(AND(R6007=1,S6007=G6007,T6007=H6007),TRUE,AND(R6007=1,S6007=G6007,H6007="Product NA"),TRUE)</f>
        <v>1</v>
      </c>
      <c r="W6007">
        <v>3.35</v>
      </c>
      <c r="X6007">
        <v>4.25</v>
      </c>
      <c r="Y6007" t="str">
        <f t="shared" si="284"/>
        <v>Change</v>
      </c>
    </row>
    <row r="6008" spans="1:25" x14ac:dyDescent="0.35">
      <c r="A6008" t="s">
        <v>224</v>
      </c>
      <c r="B6008" t="s">
        <v>451</v>
      </c>
      <c r="C6008" t="s">
        <v>292</v>
      </c>
      <c r="D6008" t="s">
        <v>281</v>
      </c>
      <c r="E6008" t="s">
        <v>287</v>
      </c>
      <c r="F6008" t="s">
        <v>286</v>
      </c>
      <c r="G6008" s="159">
        <f t="shared" si="282"/>
        <v>1.6</v>
      </c>
      <c r="H6008" s="159">
        <f t="shared" si="283"/>
        <v>13.84</v>
      </c>
      <c r="I6008" s="155" t="s">
        <v>472</v>
      </c>
      <c r="K6008" t="s">
        <v>292</v>
      </c>
      <c r="L6008" t="s">
        <v>391</v>
      </c>
      <c r="M6008" t="s">
        <v>466</v>
      </c>
      <c r="N6008" t="s">
        <v>292</v>
      </c>
      <c r="O6008" t="s">
        <v>391</v>
      </c>
      <c r="P6008">
        <v>100</v>
      </c>
      <c r="Q6008">
        <v>2000</v>
      </c>
      <c r="R6008">
        <v>1</v>
      </c>
      <c r="S6008">
        <v>1.6</v>
      </c>
      <c r="T6008">
        <v>13.84</v>
      </c>
      <c r="U6008" t="b" cm="1">
        <f t="array" ref="U6008">_xlfn.IFS(AND(R6008=1,S6008=G6008,T6008=H6008),TRUE,AND(R6008=1,S6008=G6008,H6008="Product NA"),TRUE)</f>
        <v>1</v>
      </c>
      <c r="W6008">
        <v>1.3800000000000001</v>
      </c>
      <c r="X6008">
        <v>11.93</v>
      </c>
      <c r="Y6008" t="str">
        <f t="shared" si="284"/>
        <v>Change</v>
      </c>
    </row>
    <row r="6009" spans="1:25" x14ac:dyDescent="0.35">
      <c r="A6009" t="s">
        <v>224</v>
      </c>
      <c r="B6009" t="s">
        <v>451</v>
      </c>
      <c r="C6009" t="s">
        <v>292</v>
      </c>
      <c r="D6009" t="s">
        <v>278</v>
      </c>
      <c r="E6009" t="s">
        <v>287</v>
      </c>
      <c r="F6009" t="s">
        <v>277</v>
      </c>
      <c r="G6009" s="159">
        <f t="shared" si="282"/>
        <v>1.1100000000000001</v>
      </c>
      <c r="H6009" s="159">
        <f t="shared" si="283"/>
        <v>13.14</v>
      </c>
      <c r="I6009" s="155" t="s">
        <v>470</v>
      </c>
      <c r="K6009" t="s">
        <v>292</v>
      </c>
      <c r="L6009" t="s">
        <v>391</v>
      </c>
      <c r="M6009" t="s">
        <v>466</v>
      </c>
      <c r="N6009" t="s">
        <v>292</v>
      </c>
      <c r="O6009" t="s">
        <v>391</v>
      </c>
      <c r="P6009">
        <v>100</v>
      </c>
      <c r="Q6009">
        <v>500</v>
      </c>
      <c r="R6009">
        <v>1</v>
      </c>
      <c r="S6009">
        <v>1.1100000000000001</v>
      </c>
      <c r="T6009">
        <v>13.14</v>
      </c>
      <c r="U6009" t="b" cm="1">
        <f t="array" ref="U6009">_xlfn.IFS(AND(R6009=1,S6009=G6009,T6009=H6009),TRUE,AND(R6009=1,S6009=G6009,H6009="Product NA"),TRUE)</f>
        <v>1</v>
      </c>
      <c r="W6009">
        <v>0.98</v>
      </c>
      <c r="X6009">
        <v>11.63</v>
      </c>
      <c r="Y6009" t="str">
        <f t="shared" si="284"/>
        <v>Change</v>
      </c>
    </row>
    <row r="6010" spans="1:25" x14ac:dyDescent="0.35">
      <c r="A6010" t="s">
        <v>224</v>
      </c>
      <c r="B6010" t="s">
        <v>451</v>
      </c>
      <c r="C6010" t="s">
        <v>292</v>
      </c>
      <c r="D6010" t="s">
        <v>238</v>
      </c>
      <c r="E6010" t="s">
        <v>287</v>
      </c>
      <c r="F6010" t="s">
        <v>0</v>
      </c>
      <c r="G6010" s="159">
        <f t="shared" si="282"/>
        <v>0.65</v>
      </c>
      <c r="H6010" s="159">
        <f t="shared" si="283"/>
        <v>14.530000000000001</v>
      </c>
      <c r="I6010" s="155" t="s">
        <v>469</v>
      </c>
      <c r="K6010" t="s">
        <v>292</v>
      </c>
      <c r="L6010" t="s">
        <v>391</v>
      </c>
      <c r="M6010" t="s">
        <v>466</v>
      </c>
      <c r="N6010" t="s">
        <v>292</v>
      </c>
      <c r="O6010" t="s">
        <v>391</v>
      </c>
      <c r="P6010">
        <v>100</v>
      </c>
      <c r="Q6010">
        <v>100</v>
      </c>
      <c r="R6010">
        <v>1</v>
      </c>
      <c r="S6010">
        <v>0.65</v>
      </c>
      <c r="T6010">
        <v>14.530000000000001</v>
      </c>
      <c r="U6010" t="b" cm="1">
        <f t="array" ref="U6010">_xlfn.IFS(AND(R6010=1,S6010=G6010,T6010=H6010),TRUE,AND(R6010=1,S6010=G6010,H6010="Product NA"),TRUE)</f>
        <v>1</v>
      </c>
      <c r="W6010">
        <v>0.56000000000000005</v>
      </c>
      <c r="X6010">
        <v>12.530000000000001</v>
      </c>
      <c r="Y6010" t="str">
        <f t="shared" si="284"/>
        <v>Change</v>
      </c>
    </row>
    <row r="6011" spans="1:25" x14ac:dyDescent="0.35">
      <c r="A6011" t="s">
        <v>224</v>
      </c>
      <c r="B6011" t="s">
        <v>451</v>
      </c>
      <c r="C6011" t="s">
        <v>292</v>
      </c>
      <c r="D6011" t="s">
        <v>239</v>
      </c>
      <c r="E6011" t="s">
        <v>287</v>
      </c>
      <c r="F6011" t="s">
        <v>277</v>
      </c>
      <c r="G6011" s="159">
        <f t="shared" si="282"/>
        <v>1.03</v>
      </c>
      <c r="H6011" s="159">
        <f t="shared" si="283"/>
        <v>13.89</v>
      </c>
      <c r="I6011" s="155" t="s">
        <v>470</v>
      </c>
      <c r="K6011" t="s">
        <v>292</v>
      </c>
      <c r="L6011" t="s">
        <v>391</v>
      </c>
      <c r="M6011" t="s">
        <v>466</v>
      </c>
      <c r="N6011" t="s">
        <v>292</v>
      </c>
      <c r="O6011" t="s">
        <v>391</v>
      </c>
      <c r="P6011">
        <v>100</v>
      </c>
      <c r="Q6011">
        <v>500</v>
      </c>
      <c r="R6011">
        <v>1</v>
      </c>
      <c r="S6011">
        <v>1.03</v>
      </c>
      <c r="T6011">
        <v>13.89</v>
      </c>
      <c r="U6011" t="b" cm="1">
        <f t="array" ref="U6011">_xlfn.IFS(AND(R6011=1,S6011=G6011,T6011=H6011),TRUE,AND(R6011=1,S6011=G6011,H6011="Product NA"),TRUE)</f>
        <v>1</v>
      </c>
      <c r="W6011">
        <v>0.89</v>
      </c>
      <c r="X6011">
        <v>11.97</v>
      </c>
      <c r="Y6011" t="str">
        <f t="shared" si="284"/>
        <v>Change</v>
      </c>
    </row>
    <row r="6012" spans="1:25" x14ac:dyDescent="0.35">
      <c r="A6012" t="s">
        <v>224</v>
      </c>
      <c r="B6012" t="s">
        <v>451</v>
      </c>
      <c r="C6012" t="s">
        <v>292</v>
      </c>
      <c r="D6012" t="s">
        <v>316</v>
      </c>
      <c r="E6012" t="s">
        <v>287</v>
      </c>
      <c r="F6012" t="s">
        <v>286</v>
      </c>
      <c r="G6012" s="159">
        <f t="shared" si="282"/>
        <v>1.3900000000000001</v>
      </c>
      <c r="H6012" s="159">
        <f t="shared" si="283"/>
        <v>13.22</v>
      </c>
      <c r="I6012" s="155" t="s">
        <v>472</v>
      </c>
      <c r="K6012" t="s">
        <v>292</v>
      </c>
      <c r="L6012" t="s">
        <v>391</v>
      </c>
      <c r="M6012" t="s">
        <v>466</v>
      </c>
      <c r="N6012" t="s">
        <v>292</v>
      </c>
      <c r="O6012" t="s">
        <v>391</v>
      </c>
      <c r="P6012">
        <v>100</v>
      </c>
      <c r="Q6012">
        <v>2000</v>
      </c>
      <c r="R6012">
        <v>1</v>
      </c>
      <c r="S6012">
        <v>1.3900000000000001</v>
      </c>
      <c r="T6012">
        <v>13.22</v>
      </c>
      <c r="U6012" t="b" cm="1">
        <f t="array" ref="U6012">_xlfn.IFS(AND(R6012=1,S6012=G6012,T6012=H6012),TRUE,AND(R6012=1,S6012=G6012,H6012="Product NA"),TRUE)</f>
        <v>1</v>
      </c>
      <c r="W6012">
        <v>1.23</v>
      </c>
      <c r="X6012">
        <v>11.700000000000001</v>
      </c>
      <c r="Y6012" t="str">
        <f t="shared" si="284"/>
        <v>Change</v>
      </c>
    </row>
    <row r="6013" spans="1:25" x14ac:dyDescent="0.35">
      <c r="A6013" t="s">
        <v>224</v>
      </c>
      <c r="B6013" t="s">
        <v>451</v>
      </c>
      <c r="C6013" t="s">
        <v>292</v>
      </c>
      <c r="D6013" t="s">
        <v>646</v>
      </c>
      <c r="E6013" t="s">
        <v>715</v>
      </c>
      <c r="F6013" t="s">
        <v>286</v>
      </c>
      <c r="G6013" s="159">
        <f t="shared" si="282"/>
        <v>20.05</v>
      </c>
      <c r="H6013" s="159">
        <f t="shared" si="283"/>
        <v>0</v>
      </c>
      <c r="I6013" s="155" t="s">
        <v>471</v>
      </c>
      <c r="K6013" t="s">
        <v>292</v>
      </c>
      <c r="L6013" t="s">
        <v>391</v>
      </c>
      <c r="M6013" t="s">
        <v>466</v>
      </c>
      <c r="N6013" t="s">
        <v>292</v>
      </c>
      <c r="O6013" t="s">
        <v>451</v>
      </c>
      <c r="P6013">
        <v>30000</v>
      </c>
      <c r="Q6013">
        <v>1000</v>
      </c>
      <c r="R6013">
        <v>1</v>
      </c>
      <c r="S6013">
        <v>20.05</v>
      </c>
      <c r="T6013">
        <v>0</v>
      </c>
      <c r="U6013" t="b" cm="1">
        <f t="array" ref="U6013">_xlfn.IFS(AND(R6013=1,S6013=G6013,T6013=H6013),TRUE,AND(R6013=1,S6013=G6013,H6013="Product NA"),TRUE)</f>
        <v>1</v>
      </c>
      <c r="W6013">
        <v>19.05</v>
      </c>
      <c r="X6013">
        <v>0</v>
      </c>
      <c r="Y6013" t="str">
        <f t="shared" si="284"/>
        <v>Change</v>
      </c>
    </row>
    <row r="6014" spans="1:25" x14ac:dyDescent="0.35">
      <c r="A6014" t="s">
        <v>224</v>
      </c>
      <c r="B6014" t="s">
        <v>451</v>
      </c>
      <c r="C6014" t="s">
        <v>292</v>
      </c>
      <c r="D6014" t="s">
        <v>646</v>
      </c>
      <c r="E6014" t="s">
        <v>715</v>
      </c>
      <c r="F6014" t="s">
        <v>286</v>
      </c>
      <c r="G6014" s="159">
        <f t="shared" si="282"/>
        <v>58.400000000000006</v>
      </c>
      <c r="H6014" s="159">
        <f t="shared" si="283"/>
        <v>0</v>
      </c>
      <c r="I6014" s="155" t="s">
        <v>671</v>
      </c>
      <c r="K6014" t="s">
        <v>292</v>
      </c>
      <c r="L6014" t="s">
        <v>391</v>
      </c>
      <c r="M6014" t="s">
        <v>466</v>
      </c>
      <c r="N6014" t="s">
        <v>292</v>
      </c>
      <c r="O6014" t="s">
        <v>451</v>
      </c>
      <c r="P6014">
        <v>30000</v>
      </c>
      <c r="Q6014">
        <v>15000</v>
      </c>
      <c r="R6014">
        <v>1</v>
      </c>
      <c r="S6014">
        <v>58.400000000000006</v>
      </c>
      <c r="T6014">
        <v>0</v>
      </c>
      <c r="U6014" t="b" cm="1">
        <f t="array" ref="U6014">_xlfn.IFS(AND(R6014=1,S6014=G6014,T6014=H6014),TRUE,AND(R6014=1,S6014=G6014,H6014="Product NA"),TRUE)</f>
        <v>1</v>
      </c>
      <c r="W6014">
        <v>52.7</v>
      </c>
      <c r="X6014">
        <v>0</v>
      </c>
      <c r="Y6014" t="str">
        <f t="shared" si="284"/>
        <v>Change</v>
      </c>
    </row>
    <row r="6015" spans="1:25" x14ac:dyDescent="0.35">
      <c r="A6015" t="s">
        <v>224</v>
      </c>
      <c r="B6015" t="s">
        <v>451</v>
      </c>
      <c r="C6015" t="s">
        <v>292</v>
      </c>
      <c r="D6015" t="s">
        <v>646</v>
      </c>
      <c r="E6015" t="s">
        <v>715</v>
      </c>
      <c r="F6015" t="s">
        <v>286</v>
      </c>
      <c r="G6015" s="159">
        <f t="shared" si="282"/>
        <v>22.5</v>
      </c>
      <c r="H6015" s="159">
        <f t="shared" si="283"/>
        <v>0</v>
      </c>
      <c r="I6015" s="155" t="s">
        <v>662</v>
      </c>
      <c r="K6015" t="s">
        <v>292</v>
      </c>
      <c r="L6015" t="s">
        <v>391</v>
      </c>
      <c r="M6015" t="s">
        <v>466</v>
      </c>
      <c r="N6015" t="s">
        <v>292</v>
      </c>
      <c r="O6015" t="s">
        <v>451</v>
      </c>
      <c r="P6015">
        <v>30000</v>
      </c>
      <c r="Q6015">
        <v>2000</v>
      </c>
      <c r="R6015">
        <v>1</v>
      </c>
      <c r="S6015">
        <v>22.5</v>
      </c>
      <c r="T6015">
        <v>0</v>
      </c>
      <c r="U6015" t="b" cm="1">
        <f t="array" ref="U6015">_xlfn.IFS(AND(R6015=1,S6015=G6015,T6015=H6015),TRUE,AND(R6015=1,S6015=G6015,H6015="Product NA"),TRUE)</f>
        <v>1</v>
      </c>
      <c r="W6015">
        <v>21.150000000000002</v>
      </c>
      <c r="X6015">
        <v>0</v>
      </c>
      <c r="Y6015" t="str">
        <f t="shared" si="284"/>
        <v>Change</v>
      </c>
    </row>
    <row r="6016" spans="1:25" x14ac:dyDescent="0.35">
      <c r="A6016" t="s">
        <v>224</v>
      </c>
      <c r="B6016" t="s">
        <v>451</v>
      </c>
      <c r="C6016" t="s">
        <v>292</v>
      </c>
      <c r="D6016" t="s">
        <v>646</v>
      </c>
      <c r="E6016" t="s">
        <v>715</v>
      </c>
      <c r="F6016" t="s">
        <v>286</v>
      </c>
      <c r="G6016" s="159">
        <f t="shared" si="282"/>
        <v>71.400000000000006</v>
      </c>
      <c r="H6016" s="159">
        <f t="shared" si="283"/>
        <v>0</v>
      </c>
      <c r="I6016" s="155" t="s">
        <v>672</v>
      </c>
      <c r="K6016" t="s">
        <v>292</v>
      </c>
      <c r="L6016" t="s">
        <v>391</v>
      </c>
      <c r="M6016" t="s">
        <v>466</v>
      </c>
      <c r="N6016" t="s">
        <v>292</v>
      </c>
      <c r="O6016" t="s">
        <v>451</v>
      </c>
      <c r="P6016">
        <v>30000</v>
      </c>
      <c r="Q6016">
        <v>20000</v>
      </c>
      <c r="R6016">
        <v>1</v>
      </c>
      <c r="S6016">
        <v>71.400000000000006</v>
      </c>
      <c r="T6016">
        <v>0</v>
      </c>
      <c r="U6016" t="b" cm="1">
        <f t="array" ref="U6016">_xlfn.IFS(AND(R6016=1,S6016=G6016,T6016=H6016),TRUE,AND(R6016=1,S6016=G6016,H6016="Product NA"),TRUE)</f>
        <v>1</v>
      </c>
      <c r="W6016">
        <v>63.900000000000006</v>
      </c>
      <c r="X6016">
        <v>0</v>
      </c>
      <c r="Y6016" t="str">
        <f t="shared" si="284"/>
        <v>Change</v>
      </c>
    </row>
    <row r="6017" spans="1:25" x14ac:dyDescent="0.35">
      <c r="A6017" t="s">
        <v>224</v>
      </c>
      <c r="B6017" t="s">
        <v>451</v>
      </c>
      <c r="C6017" t="s">
        <v>292</v>
      </c>
      <c r="D6017" t="s">
        <v>646</v>
      </c>
      <c r="E6017" t="s">
        <v>715</v>
      </c>
      <c r="F6017" t="s">
        <v>286</v>
      </c>
      <c r="G6017" s="159">
        <f t="shared" si="282"/>
        <v>90.9</v>
      </c>
      <c r="H6017" s="159">
        <f t="shared" si="283"/>
        <v>0</v>
      </c>
      <c r="I6017" s="155" t="s">
        <v>673</v>
      </c>
      <c r="K6017" t="s">
        <v>292</v>
      </c>
      <c r="L6017" t="s">
        <v>391</v>
      </c>
      <c r="M6017" t="s">
        <v>466</v>
      </c>
      <c r="N6017" t="s">
        <v>292</v>
      </c>
      <c r="O6017" t="s">
        <v>451</v>
      </c>
      <c r="P6017">
        <v>30000</v>
      </c>
      <c r="Q6017">
        <v>25000</v>
      </c>
      <c r="R6017">
        <v>1</v>
      </c>
      <c r="S6017">
        <v>90.9</v>
      </c>
      <c r="T6017">
        <v>0</v>
      </c>
      <c r="U6017" t="b" cm="1">
        <f t="array" ref="U6017">_xlfn.IFS(AND(R6017=1,S6017=G6017,T6017=H6017),TRUE,AND(R6017=1,S6017=G6017,H6017="Product NA"),TRUE)</f>
        <v>1</v>
      </c>
      <c r="W6017">
        <v>80.800000000000011</v>
      </c>
      <c r="X6017">
        <v>0</v>
      </c>
      <c r="Y6017" t="str">
        <f t="shared" si="284"/>
        <v>Change</v>
      </c>
    </row>
    <row r="6018" spans="1:25" x14ac:dyDescent="0.35">
      <c r="A6018" t="s">
        <v>224</v>
      </c>
      <c r="B6018" t="s">
        <v>451</v>
      </c>
      <c r="C6018" t="s">
        <v>292</v>
      </c>
      <c r="D6018" t="s">
        <v>646</v>
      </c>
      <c r="E6018" t="s">
        <v>715</v>
      </c>
      <c r="F6018" t="s">
        <v>286</v>
      </c>
      <c r="G6018" s="159">
        <f t="shared" si="282"/>
        <v>28.200000000000003</v>
      </c>
      <c r="H6018" s="159">
        <f t="shared" si="283"/>
        <v>0</v>
      </c>
      <c r="I6018" s="155" t="s">
        <v>663</v>
      </c>
      <c r="K6018" t="s">
        <v>292</v>
      </c>
      <c r="L6018" t="s">
        <v>391</v>
      </c>
      <c r="M6018" t="s">
        <v>466</v>
      </c>
      <c r="N6018" t="s">
        <v>292</v>
      </c>
      <c r="O6018" t="s">
        <v>451</v>
      </c>
      <c r="P6018">
        <v>30000</v>
      </c>
      <c r="Q6018">
        <v>3000</v>
      </c>
      <c r="R6018">
        <v>1</v>
      </c>
      <c r="S6018">
        <v>28.200000000000003</v>
      </c>
      <c r="T6018">
        <v>0</v>
      </c>
      <c r="U6018" t="b" cm="1">
        <f t="array" ref="U6018">_xlfn.IFS(AND(R6018=1,S6018=G6018,T6018=H6018),TRUE,AND(R6018=1,S6018=G6018,H6018="Product NA"),TRUE)</f>
        <v>1</v>
      </c>
      <c r="W6018">
        <v>23.25</v>
      </c>
      <c r="X6018">
        <v>0</v>
      </c>
      <c r="Y6018" t="str">
        <f t="shared" si="284"/>
        <v>Change</v>
      </c>
    </row>
    <row r="6019" spans="1:25" x14ac:dyDescent="0.35">
      <c r="A6019" t="s">
        <v>224</v>
      </c>
      <c r="B6019" t="s">
        <v>451</v>
      </c>
      <c r="C6019" t="s">
        <v>292</v>
      </c>
      <c r="D6019" t="s">
        <v>646</v>
      </c>
      <c r="E6019" t="s">
        <v>715</v>
      </c>
      <c r="F6019" t="s">
        <v>286</v>
      </c>
      <c r="G6019" s="159">
        <f t="shared" ref="G6019:G6082" si="285">S6019</f>
        <v>104.9</v>
      </c>
      <c r="H6019" s="159">
        <f t="shared" ref="H6019:H6082" si="286">T6019</f>
        <v>0</v>
      </c>
      <c r="I6019" s="155" t="s">
        <v>674</v>
      </c>
      <c r="K6019" t="s">
        <v>292</v>
      </c>
      <c r="L6019" t="s">
        <v>391</v>
      </c>
      <c r="M6019" t="s">
        <v>466</v>
      </c>
      <c r="N6019" t="s">
        <v>292</v>
      </c>
      <c r="O6019" t="s">
        <v>451</v>
      </c>
      <c r="P6019">
        <v>30000</v>
      </c>
      <c r="Q6019">
        <v>30000</v>
      </c>
      <c r="R6019">
        <v>1</v>
      </c>
      <c r="S6019">
        <v>104.9</v>
      </c>
      <c r="T6019">
        <v>0</v>
      </c>
      <c r="U6019" t="b" cm="1">
        <f t="array" ref="U6019">_xlfn.IFS(AND(R6019=1,S6019=G6019,T6019=H6019),TRUE,AND(R6019=1,S6019=G6019,H6019="Product NA"),TRUE)</f>
        <v>1</v>
      </c>
      <c r="W6019">
        <v>92.800000000000011</v>
      </c>
      <c r="X6019">
        <v>0</v>
      </c>
      <c r="Y6019" t="str">
        <f t="shared" ref="Y6019:Y6070" si="287">IF(AND(W6019=G6019,X6019=H6019),"No Change","Change")</f>
        <v>Change</v>
      </c>
    </row>
    <row r="6020" spans="1:25" x14ac:dyDescent="0.35">
      <c r="A6020" t="s">
        <v>224</v>
      </c>
      <c r="B6020" t="s">
        <v>451</v>
      </c>
      <c r="C6020" t="s">
        <v>292</v>
      </c>
      <c r="D6020" t="s">
        <v>646</v>
      </c>
      <c r="E6020" t="s">
        <v>715</v>
      </c>
      <c r="F6020" t="s">
        <v>286</v>
      </c>
      <c r="G6020" s="159">
        <f t="shared" si="285"/>
        <v>31</v>
      </c>
      <c r="H6020" s="159">
        <f t="shared" si="286"/>
        <v>0</v>
      </c>
      <c r="I6020" s="155" t="s">
        <v>664</v>
      </c>
      <c r="K6020" t="s">
        <v>292</v>
      </c>
      <c r="L6020" t="s">
        <v>391</v>
      </c>
      <c r="M6020" t="s">
        <v>466</v>
      </c>
      <c r="N6020" t="s">
        <v>292</v>
      </c>
      <c r="O6020" t="s">
        <v>451</v>
      </c>
      <c r="P6020">
        <v>30000</v>
      </c>
      <c r="Q6020">
        <v>4000</v>
      </c>
      <c r="R6020">
        <v>1</v>
      </c>
      <c r="S6020">
        <v>31</v>
      </c>
      <c r="T6020">
        <v>0</v>
      </c>
      <c r="U6020" t="b" cm="1">
        <f t="array" ref="U6020">_xlfn.IFS(AND(R6020=1,S6020=G6020,T6020=H6020),TRUE,AND(R6020=1,S6020=G6020,H6020="Product NA"),TRUE)</f>
        <v>1</v>
      </c>
      <c r="W6020">
        <v>25.35</v>
      </c>
      <c r="X6020">
        <v>0</v>
      </c>
      <c r="Y6020" t="str">
        <f t="shared" si="287"/>
        <v>Change</v>
      </c>
    </row>
    <row r="6021" spans="1:25" x14ac:dyDescent="0.35">
      <c r="A6021" t="s">
        <v>224</v>
      </c>
      <c r="B6021" t="s">
        <v>451</v>
      </c>
      <c r="C6021" t="s">
        <v>292</v>
      </c>
      <c r="D6021" t="s">
        <v>646</v>
      </c>
      <c r="E6021" t="s">
        <v>715</v>
      </c>
      <c r="F6021" t="s">
        <v>286</v>
      </c>
      <c r="G6021" s="159">
        <f t="shared" si="285"/>
        <v>33.800000000000004</v>
      </c>
      <c r="H6021" s="159">
        <f t="shared" si="286"/>
        <v>0</v>
      </c>
      <c r="I6021" s="155" t="s">
        <v>665</v>
      </c>
      <c r="K6021" t="s">
        <v>292</v>
      </c>
      <c r="L6021" t="s">
        <v>391</v>
      </c>
      <c r="M6021" t="s">
        <v>466</v>
      </c>
      <c r="N6021" t="s">
        <v>292</v>
      </c>
      <c r="O6021" t="s">
        <v>451</v>
      </c>
      <c r="P6021">
        <v>30000</v>
      </c>
      <c r="Q6021">
        <v>5000</v>
      </c>
      <c r="R6021">
        <v>1</v>
      </c>
      <c r="S6021">
        <v>33.800000000000004</v>
      </c>
      <c r="T6021">
        <v>0</v>
      </c>
      <c r="U6021" t="b" cm="1">
        <f t="array" ref="U6021">_xlfn.IFS(AND(R6021=1,S6021=G6021,T6021=H6021),TRUE,AND(R6021=1,S6021=G6021,H6021="Product NA"),TRUE)</f>
        <v>1</v>
      </c>
      <c r="W6021">
        <v>27.400000000000002</v>
      </c>
      <c r="X6021">
        <v>0</v>
      </c>
      <c r="Y6021" t="str">
        <f t="shared" si="287"/>
        <v>Change</v>
      </c>
    </row>
    <row r="6022" spans="1:25" x14ac:dyDescent="0.35">
      <c r="A6022" t="s">
        <v>224</v>
      </c>
      <c r="B6022" t="s">
        <v>451</v>
      </c>
      <c r="C6022" t="s">
        <v>292</v>
      </c>
      <c r="D6022" t="s">
        <v>646</v>
      </c>
      <c r="E6022" t="s">
        <v>715</v>
      </c>
      <c r="F6022" t="s">
        <v>286</v>
      </c>
      <c r="G6022" s="159">
        <f t="shared" si="285"/>
        <v>34</v>
      </c>
      <c r="H6022" s="159">
        <f t="shared" si="286"/>
        <v>0</v>
      </c>
      <c r="I6022" s="155" t="s">
        <v>666</v>
      </c>
      <c r="K6022" t="s">
        <v>292</v>
      </c>
      <c r="L6022" t="s">
        <v>391</v>
      </c>
      <c r="M6022" t="s">
        <v>466</v>
      </c>
      <c r="N6022" t="s">
        <v>292</v>
      </c>
      <c r="O6022" t="s">
        <v>451</v>
      </c>
      <c r="P6022">
        <v>30000</v>
      </c>
      <c r="Q6022">
        <v>6000</v>
      </c>
      <c r="R6022">
        <v>1</v>
      </c>
      <c r="S6022">
        <v>34</v>
      </c>
      <c r="T6022">
        <v>0</v>
      </c>
      <c r="U6022" t="b" cm="1">
        <f t="array" ref="U6022">_xlfn.IFS(AND(R6022=1,S6022=G6022,T6022=H6022),TRUE,AND(R6022=1,S6022=G6022,H6022="Product NA"),TRUE)</f>
        <v>1</v>
      </c>
      <c r="W6022">
        <v>30.450000000000003</v>
      </c>
      <c r="X6022">
        <v>0</v>
      </c>
      <c r="Y6022" t="str">
        <f t="shared" si="287"/>
        <v>Change</v>
      </c>
    </row>
    <row r="6023" spans="1:25" x14ac:dyDescent="0.35">
      <c r="A6023" t="s">
        <v>224</v>
      </c>
      <c r="B6023" t="s">
        <v>451</v>
      </c>
      <c r="C6023" t="s">
        <v>292</v>
      </c>
      <c r="D6023" t="s">
        <v>646</v>
      </c>
      <c r="E6023" t="s">
        <v>715</v>
      </c>
      <c r="F6023" t="s">
        <v>286</v>
      </c>
      <c r="G6023" s="159">
        <f t="shared" si="285"/>
        <v>35.050000000000004</v>
      </c>
      <c r="H6023" s="159">
        <f t="shared" si="286"/>
        <v>0</v>
      </c>
      <c r="I6023" s="155" t="s">
        <v>667</v>
      </c>
      <c r="K6023" t="s">
        <v>292</v>
      </c>
      <c r="L6023" t="s">
        <v>391</v>
      </c>
      <c r="M6023" t="s">
        <v>466</v>
      </c>
      <c r="N6023" t="s">
        <v>292</v>
      </c>
      <c r="O6023" t="s">
        <v>451</v>
      </c>
      <c r="P6023">
        <v>30000</v>
      </c>
      <c r="Q6023">
        <v>7000</v>
      </c>
      <c r="R6023">
        <v>1</v>
      </c>
      <c r="S6023">
        <v>35.050000000000004</v>
      </c>
      <c r="T6023">
        <v>0</v>
      </c>
      <c r="U6023" t="b" cm="1">
        <f t="array" ref="U6023">_xlfn.IFS(AND(R6023=1,S6023=G6023,T6023=H6023),TRUE,AND(R6023=1,S6023=G6023,H6023="Product NA"),TRUE)</f>
        <v>1</v>
      </c>
      <c r="W6023">
        <v>32.550000000000004</v>
      </c>
      <c r="X6023">
        <v>0</v>
      </c>
      <c r="Y6023" t="str">
        <f t="shared" si="287"/>
        <v>Change</v>
      </c>
    </row>
    <row r="6024" spans="1:25" x14ac:dyDescent="0.35">
      <c r="A6024" t="s">
        <v>224</v>
      </c>
      <c r="B6024" t="s">
        <v>451</v>
      </c>
      <c r="C6024" t="s">
        <v>292</v>
      </c>
      <c r="D6024" t="s">
        <v>646</v>
      </c>
      <c r="E6024" t="s">
        <v>715</v>
      </c>
      <c r="F6024" t="s">
        <v>286</v>
      </c>
      <c r="G6024" s="159">
        <f t="shared" si="285"/>
        <v>37.450000000000003</v>
      </c>
      <c r="H6024" s="159">
        <f t="shared" si="286"/>
        <v>0</v>
      </c>
      <c r="I6024" s="155" t="s">
        <v>668</v>
      </c>
      <c r="K6024" t="s">
        <v>292</v>
      </c>
      <c r="L6024" t="s">
        <v>391</v>
      </c>
      <c r="M6024" t="s">
        <v>466</v>
      </c>
      <c r="N6024" t="s">
        <v>292</v>
      </c>
      <c r="O6024" t="s">
        <v>451</v>
      </c>
      <c r="P6024">
        <v>30000</v>
      </c>
      <c r="Q6024">
        <v>8000</v>
      </c>
      <c r="R6024">
        <v>1</v>
      </c>
      <c r="S6024">
        <v>37.450000000000003</v>
      </c>
      <c r="T6024">
        <v>0</v>
      </c>
      <c r="U6024" t="b" cm="1">
        <f t="array" ref="U6024">_xlfn.IFS(AND(R6024=1,S6024=G6024,T6024=H6024),TRUE,AND(R6024=1,S6024=G6024,H6024="Product NA"),TRUE)</f>
        <v>1</v>
      </c>
      <c r="W6024">
        <v>34.65</v>
      </c>
      <c r="X6024">
        <v>0</v>
      </c>
      <c r="Y6024" t="str">
        <f t="shared" si="287"/>
        <v>Change</v>
      </c>
    </row>
    <row r="6025" spans="1:25" x14ac:dyDescent="0.35">
      <c r="A6025" t="s">
        <v>224</v>
      </c>
      <c r="B6025" t="s">
        <v>451</v>
      </c>
      <c r="C6025" t="s">
        <v>292</v>
      </c>
      <c r="D6025" t="s">
        <v>646</v>
      </c>
      <c r="E6025" t="s">
        <v>715</v>
      </c>
      <c r="F6025" t="s">
        <v>286</v>
      </c>
      <c r="G6025" s="159">
        <f t="shared" si="285"/>
        <v>39.900000000000006</v>
      </c>
      <c r="H6025" s="159">
        <f t="shared" si="286"/>
        <v>0</v>
      </c>
      <c r="I6025" s="155" t="s">
        <v>669</v>
      </c>
      <c r="K6025" t="s">
        <v>292</v>
      </c>
      <c r="L6025" t="s">
        <v>391</v>
      </c>
      <c r="M6025" t="s">
        <v>466</v>
      </c>
      <c r="N6025" t="s">
        <v>292</v>
      </c>
      <c r="O6025" t="s">
        <v>451</v>
      </c>
      <c r="P6025">
        <v>30000</v>
      </c>
      <c r="Q6025">
        <v>9000</v>
      </c>
      <c r="R6025">
        <v>1</v>
      </c>
      <c r="S6025">
        <v>39.900000000000006</v>
      </c>
      <c r="T6025">
        <v>0</v>
      </c>
      <c r="U6025" t="b" cm="1">
        <f t="array" ref="U6025">_xlfn.IFS(AND(R6025=1,S6025=G6025,T6025=H6025),TRUE,AND(R6025=1,S6025=G6025,H6025="Product NA"),TRUE)</f>
        <v>1</v>
      </c>
      <c r="W6025">
        <v>36.700000000000003</v>
      </c>
      <c r="X6025">
        <v>0</v>
      </c>
      <c r="Y6025" t="str">
        <f t="shared" si="287"/>
        <v>Change</v>
      </c>
    </row>
    <row r="6026" spans="1:25" x14ac:dyDescent="0.35">
      <c r="A6026" t="s">
        <v>224</v>
      </c>
      <c r="B6026" t="s">
        <v>451</v>
      </c>
      <c r="C6026" t="s">
        <v>292</v>
      </c>
      <c r="D6026" t="s">
        <v>646</v>
      </c>
      <c r="E6026" t="s">
        <v>715</v>
      </c>
      <c r="F6026" t="s">
        <v>286</v>
      </c>
      <c r="G6026" s="159">
        <f t="shared" si="285"/>
        <v>42.300000000000004</v>
      </c>
      <c r="H6026" s="159">
        <f t="shared" si="286"/>
        <v>0</v>
      </c>
      <c r="I6026" s="155" t="s">
        <v>670</v>
      </c>
      <c r="K6026" t="s">
        <v>292</v>
      </c>
      <c r="L6026" t="s">
        <v>391</v>
      </c>
      <c r="M6026" t="s">
        <v>466</v>
      </c>
      <c r="N6026" t="s">
        <v>292</v>
      </c>
      <c r="O6026" t="s">
        <v>451</v>
      </c>
      <c r="P6026">
        <v>30000</v>
      </c>
      <c r="Q6026">
        <v>10000</v>
      </c>
      <c r="R6026">
        <v>1</v>
      </c>
      <c r="S6026">
        <v>42.300000000000004</v>
      </c>
      <c r="T6026">
        <v>0</v>
      </c>
      <c r="U6026" t="b" cm="1">
        <f t="array" ref="U6026">_xlfn.IFS(AND(R6026=1,S6026=G6026,T6026=H6026),TRUE,AND(R6026=1,S6026=G6026,H6026="Product NA"),TRUE)</f>
        <v>1</v>
      </c>
      <c r="W6026">
        <v>38.800000000000004</v>
      </c>
      <c r="X6026">
        <v>0</v>
      </c>
      <c r="Y6026" t="str">
        <f t="shared" si="287"/>
        <v>Change</v>
      </c>
    </row>
    <row r="6027" spans="1:25" x14ac:dyDescent="0.35">
      <c r="A6027" t="s">
        <v>224</v>
      </c>
      <c r="B6027" t="s">
        <v>451</v>
      </c>
      <c r="C6027" t="s">
        <v>292</v>
      </c>
      <c r="D6027" t="s">
        <v>283</v>
      </c>
      <c r="E6027" t="s">
        <v>716</v>
      </c>
      <c r="F6027" t="s">
        <v>286</v>
      </c>
      <c r="G6027" s="159">
        <f t="shared" si="285"/>
        <v>3.75</v>
      </c>
      <c r="H6027" s="159">
        <f t="shared" si="286"/>
        <v>5.1000000000000005</v>
      </c>
      <c r="I6027" s="155" t="s">
        <v>472</v>
      </c>
      <c r="K6027" t="s">
        <v>292</v>
      </c>
      <c r="L6027" t="s">
        <v>391</v>
      </c>
      <c r="M6027" t="s">
        <v>466</v>
      </c>
      <c r="N6027" t="s">
        <v>292</v>
      </c>
      <c r="O6027" t="s">
        <v>451</v>
      </c>
      <c r="P6027">
        <v>2000</v>
      </c>
      <c r="Q6027">
        <v>2000</v>
      </c>
      <c r="R6027">
        <v>1</v>
      </c>
      <c r="S6027">
        <v>3.75</v>
      </c>
      <c r="T6027">
        <v>5.1000000000000005</v>
      </c>
      <c r="U6027" t="b" cm="1">
        <f t="array" ref="U6027">_xlfn.IFS(AND(R6027=1,S6027=G6027,T6027=H6027),TRUE,AND(R6027=1,S6027=G6027,H6027="Product NA"),TRUE)</f>
        <v>1</v>
      </c>
      <c r="V6027" t="e">
        <f>MATCH(A6027,$A$6427:$A$6438,0)</f>
        <v>#N/A</v>
      </c>
      <c r="W6027">
        <v>3.35</v>
      </c>
      <c r="X6027">
        <v>4.25</v>
      </c>
      <c r="Y6027" t="str">
        <f t="shared" si="287"/>
        <v>Change</v>
      </c>
    </row>
    <row r="6028" spans="1:25" x14ac:dyDescent="0.35">
      <c r="A6028" t="s">
        <v>224</v>
      </c>
      <c r="B6028" t="s">
        <v>451</v>
      </c>
      <c r="C6028" t="s">
        <v>292</v>
      </c>
      <c r="D6028" t="s">
        <v>284</v>
      </c>
      <c r="E6028" t="s">
        <v>716</v>
      </c>
      <c r="F6028" t="s">
        <v>286</v>
      </c>
      <c r="G6028" s="159">
        <f t="shared" si="285"/>
        <v>0</v>
      </c>
      <c r="H6028" s="159">
        <f t="shared" si="286"/>
        <v>0</v>
      </c>
      <c r="I6028" s="155" t="s">
        <v>472</v>
      </c>
      <c r="K6028" t="s">
        <v>292</v>
      </c>
      <c r="L6028" t="s">
        <v>391</v>
      </c>
      <c r="M6028" t="s">
        <v>466</v>
      </c>
      <c r="N6028" t="s">
        <v>292</v>
      </c>
      <c r="O6028" t="s">
        <v>391</v>
      </c>
      <c r="P6028">
        <v>100</v>
      </c>
      <c r="Q6028">
        <v>2000</v>
      </c>
      <c r="R6028">
        <v>1</v>
      </c>
      <c r="S6028">
        <v>0</v>
      </c>
      <c r="T6028">
        <v>0</v>
      </c>
      <c r="U6028" t="b" cm="1">
        <f t="array" ref="U6028">_xlfn.IFS(AND(R6028=1,S6028=G6028,T6028=H6028),TRUE,AND(R6028=1,S6028=G6028,H6028="Product NA"),TRUE)</f>
        <v>1</v>
      </c>
      <c r="W6028">
        <v>6.8000000000000007</v>
      </c>
      <c r="X6028">
        <v>10.450000000000001</v>
      </c>
      <c r="Y6028" t="str">
        <f t="shared" si="287"/>
        <v>Change</v>
      </c>
    </row>
    <row r="6029" spans="1:25" x14ac:dyDescent="0.35">
      <c r="A6029" t="s">
        <v>224</v>
      </c>
      <c r="B6029" t="s">
        <v>451</v>
      </c>
      <c r="C6029" t="s">
        <v>292</v>
      </c>
      <c r="D6029" t="s">
        <v>320</v>
      </c>
      <c r="E6029" t="s">
        <v>716</v>
      </c>
      <c r="F6029" t="s">
        <v>0</v>
      </c>
      <c r="G6029" s="159">
        <f t="shared" si="285"/>
        <v>0</v>
      </c>
      <c r="H6029" s="159">
        <f t="shared" si="286"/>
        <v>0</v>
      </c>
      <c r="I6029" s="155" t="s">
        <v>469</v>
      </c>
      <c r="K6029" t="s">
        <v>292</v>
      </c>
      <c r="L6029" t="s">
        <v>391</v>
      </c>
      <c r="M6029" t="s">
        <v>466</v>
      </c>
      <c r="N6029" t="s">
        <v>292</v>
      </c>
      <c r="O6029" t="s">
        <v>451</v>
      </c>
      <c r="P6029">
        <v>100</v>
      </c>
      <c r="Q6029">
        <v>100</v>
      </c>
      <c r="R6029">
        <v>1</v>
      </c>
      <c r="S6029">
        <v>0</v>
      </c>
      <c r="T6029">
        <v>0</v>
      </c>
      <c r="U6029" t="b" cm="1">
        <f t="array" ref="U6029">_xlfn.IFS(AND(R6029=1,S6029=G6029,T6029=H6029),TRUE,AND(R6029=1,S6029=G6029,H6029="Product NA"),TRUE)</f>
        <v>1</v>
      </c>
      <c r="W6029">
        <v>5.5</v>
      </c>
      <c r="X6029">
        <v>7.45</v>
      </c>
      <c r="Y6029" t="str">
        <f t="shared" si="287"/>
        <v>Change</v>
      </c>
    </row>
    <row r="6030" spans="1:25" x14ac:dyDescent="0.35">
      <c r="A6030" t="s">
        <v>224</v>
      </c>
      <c r="B6030" t="s">
        <v>451</v>
      </c>
      <c r="C6030" t="s">
        <v>292</v>
      </c>
      <c r="D6030" s="180" t="s">
        <v>317</v>
      </c>
      <c r="E6030" t="s">
        <v>716</v>
      </c>
      <c r="F6030" t="s">
        <v>0</v>
      </c>
      <c r="G6030" s="159">
        <f t="shared" si="285"/>
        <v>6.6000000000000005</v>
      </c>
      <c r="H6030" s="159">
        <f t="shared" si="286"/>
        <v>6.5</v>
      </c>
      <c r="I6030" s="155" t="s">
        <v>469</v>
      </c>
      <c r="K6030" t="s">
        <v>292</v>
      </c>
      <c r="L6030" t="s">
        <v>391</v>
      </c>
      <c r="M6030" t="s">
        <v>466</v>
      </c>
      <c r="N6030" t="s">
        <v>292</v>
      </c>
      <c r="O6030" t="s">
        <v>391</v>
      </c>
      <c r="P6030">
        <v>100</v>
      </c>
      <c r="Q6030">
        <v>100</v>
      </c>
      <c r="R6030">
        <v>1</v>
      </c>
      <c r="S6030">
        <v>6.6000000000000005</v>
      </c>
      <c r="T6030">
        <v>6.5</v>
      </c>
      <c r="U6030" t="b" cm="1">
        <f t="array" ref="U6030">_xlfn.IFS(AND(R6030=1,S6030=G6030,T6030=H6030),TRUE,AND(R6030=1,S6030=G6030,H6030="Product NA"),TRUE)</f>
        <v>1</v>
      </c>
      <c r="W6030">
        <v>5.74</v>
      </c>
      <c r="X6030">
        <v>5.65</v>
      </c>
      <c r="Y6030" t="str">
        <f t="shared" si="287"/>
        <v>Change</v>
      </c>
    </row>
    <row r="6031" spans="1:25" x14ac:dyDescent="0.35">
      <c r="A6031" t="s">
        <v>224</v>
      </c>
      <c r="B6031" t="s">
        <v>451</v>
      </c>
      <c r="C6031" t="s">
        <v>292</v>
      </c>
      <c r="D6031" t="s">
        <v>322</v>
      </c>
      <c r="E6031" t="s">
        <v>716</v>
      </c>
      <c r="F6031" t="s">
        <v>277</v>
      </c>
      <c r="G6031" s="159">
        <f t="shared" si="285"/>
        <v>0</v>
      </c>
      <c r="H6031" s="159">
        <f t="shared" si="286"/>
        <v>0</v>
      </c>
      <c r="I6031" s="155" t="s">
        <v>470</v>
      </c>
      <c r="K6031" t="s">
        <v>292</v>
      </c>
      <c r="L6031" t="s">
        <v>391</v>
      </c>
      <c r="M6031" t="s">
        <v>466</v>
      </c>
      <c r="N6031" t="s">
        <v>292</v>
      </c>
      <c r="O6031" t="s">
        <v>451</v>
      </c>
      <c r="P6031">
        <v>100</v>
      </c>
      <c r="Q6031">
        <v>500</v>
      </c>
      <c r="R6031">
        <v>1</v>
      </c>
      <c r="S6031">
        <v>0</v>
      </c>
      <c r="T6031">
        <v>0</v>
      </c>
      <c r="U6031" t="b" cm="1">
        <f t="array" ref="U6031">_xlfn.IFS(AND(R6031=1,S6031=G6031,T6031=H6031),TRUE,AND(R6031=1,S6031=G6031,H6031="Product NA"),TRUE)</f>
        <v>1</v>
      </c>
      <c r="W6031">
        <v>5.7</v>
      </c>
      <c r="X6031">
        <v>7.45</v>
      </c>
      <c r="Y6031" t="str">
        <f t="shared" si="287"/>
        <v>Change</v>
      </c>
    </row>
    <row r="6032" spans="1:25" x14ac:dyDescent="0.35">
      <c r="A6032" t="s">
        <v>224</v>
      </c>
      <c r="B6032" t="s">
        <v>451</v>
      </c>
      <c r="C6032" t="s">
        <v>292</v>
      </c>
      <c r="D6032" t="s">
        <v>321</v>
      </c>
      <c r="E6032" t="s">
        <v>716</v>
      </c>
      <c r="F6032" t="s">
        <v>277</v>
      </c>
      <c r="G6032" s="159">
        <f t="shared" si="285"/>
        <v>6</v>
      </c>
      <c r="H6032" s="159">
        <f t="shared" si="286"/>
        <v>7.8000000000000007</v>
      </c>
      <c r="I6032" s="155" t="s">
        <v>470</v>
      </c>
      <c r="K6032" t="s">
        <v>292</v>
      </c>
      <c r="L6032" t="s">
        <v>391</v>
      </c>
      <c r="M6032" t="s">
        <v>466</v>
      </c>
      <c r="N6032" t="s">
        <v>292</v>
      </c>
      <c r="O6032" t="s">
        <v>451</v>
      </c>
      <c r="P6032">
        <v>100</v>
      </c>
      <c r="Q6032">
        <v>500</v>
      </c>
      <c r="R6032">
        <v>1</v>
      </c>
      <c r="S6032">
        <v>6</v>
      </c>
      <c r="T6032">
        <v>7.8000000000000007</v>
      </c>
      <c r="U6032" t="b" cm="1">
        <f t="array" ref="U6032">_xlfn.IFS(AND(R6032=1,S6032=G6032,T6032=H6032),TRUE,AND(R6032=1,S6032=G6032,H6032="Product NA"),TRUE)</f>
        <v>1</v>
      </c>
      <c r="W6032">
        <v>5.7</v>
      </c>
      <c r="X6032">
        <v>7.45</v>
      </c>
      <c r="Y6032" t="str">
        <f t="shared" si="287"/>
        <v>Change</v>
      </c>
    </row>
    <row r="6033" spans="1:25" x14ac:dyDescent="0.35">
      <c r="A6033" t="s">
        <v>224</v>
      </c>
      <c r="B6033" t="s">
        <v>451</v>
      </c>
      <c r="C6033" t="s">
        <v>292</v>
      </c>
      <c r="D6033" t="s">
        <v>324</v>
      </c>
      <c r="E6033" t="s">
        <v>716</v>
      </c>
      <c r="F6033" t="s">
        <v>277</v>
      </c>
      <c r="G6033" s="159">
        <f t="shared" si="285"/>
        <v>0</v>
      </c>
      <c r="H6033" s="159">
        <f t="shared" si="286"/>
        <v>0</v>
      </c>
      <c r="I6033" s="155" t="s">
        <v>470</v>
      </c>
      <c r="K6033" t="s">
        <v>292</v>
      </c>
      <c r="L6033" t="s">
        <v>391</v>
      </c>
      <c r="M6033" t="s">
        <v>466</v>
      </c>
      <c r="N6033" t="s">
        <v>292</v>
      </c>
      <c r="O6033" t="s">
        <v>391</v>
      </c>
      <c r="P6033">
        <v>100</v>
      </c>
      <c r="Q6033">
        <v>500</v>
      </c>
      <c r="R6033">
        <v>1</v>
      </c>
      <c r="S6033">
        <v>0</v>
      </c>
      <c r="T6033">
        <v>0</v>
      </c>
      <c r="U6033" t="b" cm="1">
        <f t="array" ref="U6033">_xlfn.IFS(AND(R6033=1,S6033=G6033,T6033=H6033),TRUE,AND(R6033=1,S6033=G6033,H6033="Product NA"),TRUE)</f>
        <v>1</v>
      </c>
      <c r="W6033">
        <v>6.5500000000000007</v>
      </c>
      <c r="X6033">
        <v>4.05</v>
      </c>
      <c r="Y6033" t="str">
        <f t="shared" si="287"/>
        <v>Change</v>
      </c>
    </row>
    <row r="6034" spans="1:25" x14ac:dyDescent="0.35">
      <c r="A6034" t="s">
        <v>224</v>
      </c>
      <c r="B6034" t="s">
        <v>451</v>
      </c>
      <c r="C6034" t="s">
        <v>292</v>
      </c>
      <c r="D6034" s="180" t="s">
        <v>319</v>
      </c>
      <c r="E6034" t="s">
        <v>716</v>
      </c>
      <c r="F6034" t="s">
        <v>277</v>
      </c>
      <c r="G6034" s="159">
        <f t="shared" si="285"/>
        <v>7.5500000000000007</v>
      </c>
      <c r="H6034" s="159">
        <f t="shared" si="286"/>
        <v>4.6500000000000004</v>
      </c>
      <c r="I6034" s="155" t="s">
        <v>470</v>
      </c>
      <c r="K6034" t="s">
        <v>292</v>
      </c>
      <c r="L6034" t="s">
        <v>391</v>
      </c>
      <c r="M6034" t="s">
        <v>466</v>
      </c>
      <c r="N6034" t="s">
        <v>292</v>
      </c>
      <c r="O6034" t="s">
        <v>391</v>
      </c>
      <c r="P6034">
        <v>100</v>
      </c>
      <c r="Q6034">
        <v>500</v>
      </c>
      <c r="R6034">
        <v>1</v>
      </c>
      <c r="S6034">
        <v>7.5500000000000007</v>
      </c>
      <c r="T6034">
        <v>4.6500000000000004</v>
      </c>
      <c r="U6034" t="b" cm="1">
        <f t="array" ref="U6034">_xlfn.IFS(AND(R6034=1,S6034=G6034,T6034=H6034),TRUE,AND(R6034=1,S6034=G6034,H6034="Product NA"),TRUE)</f>
        <v>1</v>
      </c>
      <c r="W6034">
        <v>6.5500000000000007</v>
      </c>
      <c r="X6034">
        <v>4.05</v>
      </c>
      <c r="Y6034" t="str">
        <f t="shared" si="287"/>
        <v>Change</v>
      </c>
    </row>
    <row r="6035" spans="1:25" x14ac:dyDescent="0.35">
      <c r="A6035" t="s">
        <v>224</v>
      </c>
      <c r="B6035" t="s">
        <v>451</v>
      </c>
      <c r="C6035" t="s">
        <v>292</v>
      </c>
      <c r="D6035" t="s">
        <v>240</v>
      </c>
      <c r="E6035" t="s">
        <v>287</v>
      </c>
      <c r="F6035" t="s">
        <v>0</v>
      </c>
      <c r="G6035" s="159">
        <f t="shared" si="285"/>
        <v>0.06</v>
      </c>
      <c r="H6035" s="159">
        <f t="shared" si="286"/>
        <v>14.280000000000001</v>
      </c>
      <c r="I6035" s="155" t="s">
        <v>469</v>
      </c>
      <c r="K6035" t="s">
        <v>292</v>
      </c>
      <c r="L6035" t="s">
        <v>391</v>
      </c>
      <c r="M6035" t="s">
        <v>466</v>
      </c>
      <c r="N6035" t="s">
        <v>292</v>
      </c>
      <c r="O6035" t="s">
        <v>391</v>
      </c>
      <c r="P6035">
        <v>100</v>
      </c>
      <c r="Q6035">
        <v>100</v>
      </c>
      <c r="R6035">
        <v>1</v>
      </c>
      <c r="S6035">
        <v>0.06</v>
      </c>
      <c r="T6035">
        <v>14.280000000000001</v>
      </c>
      <c r="U6035" t="b" cm="1">
        <f t="array" ref="U6035">_xlfn.IFS(AND(R6035=1,S6035=G6035,T6035=H6035),TRUE,AND(R6035=1,S6035=G6035,H6035="Product NA"),TRUE)</f>
        <v>1</v>
      </c>
      <c r="W6035">
        <v>0.3</v>
      </c>
      <c r="X6035">
        <v>13.16</v>
      </c>
      <c r="Y6035" t="str">
        <f t="shared" si="287"/>
        <v>Change</v>
      </c>
    </row>
    <row r="6036" spans="1:25" x14ac:dyDescent="0.35">
      <c r="A6036" t="s">
        <v>224</v>
      </c>
      <c r="B6036" t="s">
        <v>451</v>
      </c>
      <c r="C6036" t="s">
        <v>292</v>
      </c>
      <c r="D6036" t="s">
        <v>279</v>
      </c>
      <c r="E6036" t="s">
        <v>287</v>
      </c>
      <c r="F6036" t="s">
        <v>277</v>
      </c>
      <c r="G6036" s="159">
        <f t="shared" si="285"/>
        <v>0.06</v>
      </c>
      <c r="H6036" s="159">
        <f t="shared" si="286"/>
        <v>15.14</v>
      </c>
      <c r="I6036" s="155" t="s">
        <v>470</v>
      </c>
      <c r="K6036" t="s">
        <v>292</v>
      </c>
      <c r="L6036" t="s">
        <v>391</v>
      </c>
      <c r="M6036" t="s">
        <v>466</v>
      </c>
      <c r="N6036" t="s">
        <v>292</v>
      </c>
      <c r="O6036" t="s">
        <v>391</v>
      </c>
      <c r="P6036">
        <v>100</v>
      </c>
      <c r="Q6036">
        <v>500</v>
      </c>
      <c r="R6036">
        <v>1</v>
      </c>
      <c r="S6036">
        <v>0.06</v>
      </c>
      <c r="T6036">
        <v>15.14</v>
      </c>
      <c r="U6036" t="b" cm="1">
        <f t="array" ref="U6036">_xlfn.IFS(AND(R6036=1,S6036=G6036,T6036=H6036),TRUE,AND(R6036=1,S6036=G6036,H6036="Product NA"),TRUE)</f>
        <v>1</v>
      </c>
      <c r="W6036">
        <v>0.05</v>
      </c>
      <c r="X6036">
        <v>13.64</v>
      </c>
      <c r="Y6036" t="str">
        <f t="shared" si="287"/>
        <v>Change</v>
      </c>
    </row>
    <row r="6037" spans="1:25" x14ac:dyDescent="0.35">
      <c r="A6037" t="s">
        <v>225</v>
      </c>
      <c r="B6037" t="s">
        <v>611</v>
      </c>
      <c r="C6037" t="s">
        <v>293</v>
      </c>
      <c r="D6037" t="s">
        <v>326</v>
      </c>
      <c r="E6037" t="s">
        <v>643</v>
      </c>
      <c r="F6037" t="s">
        <v>643</v>
      </c>
      <c r="G6037" s="159">
        <f t="shared" si="285"/>
        <v>7.0000000000000007E-2</v>
      </c>
      <c r="H6037" s="159">
        <f t="shared" si="286"/>
        <v>17.670000000000002</v>
      </c>
      <c r="I6037" s="155" t="s">
        <v>470</v>
      </c>
      <c r="K6037" t="s">
        <v>457</v>
      </c>
      <c r="L6037" t="s">
        <v>392</v>
      </c>
      <c r="M6037" t="s">
        <v>466</v>
      </c>
      <c r="N6037" t="s">
        <v>293</v>
      </c>
      <c r="O6037" t="s">
        <v>392</v>
      </c>
      <c r="P6037">
        <v>100</v>
      </c>
      <c r="Q6037">
        <v>500</v>
      </c>
      <c r="R6037">
        <v>1</v>
      </c>
      <c r="S6037">
        <v>7.0000000000000007E-2</v>
      </c>
      <c r="T6037">
        <v>17.670000000000002</v>
      </c>
      <c r="U6037" t="b" cm="1">
        <f t="array" ref="U6037">_xlfn.IFS(AND(R6037=1,S6037=G6037,T6037=H6037),TRUE,AND(R6037=1,S6037=G6037,H6037="Product NA"),TRUE)</f>
        <v>1</v>
      </c>
      <c r="W6037">
        <v>0.06</v>
      </c>
      <c r="X6037">
        <v>15.92</v>
      </c>
      <c r="Y6037" t="str">
        <f t="shared" si="287"/>
        <v>Change</v>
      </c>
    </row>
    <row r="6038" spans="1:25" x14ac:dyDescent="0.35">
      <c r="A6038" t="s">
        <v>225</v>
      </c>
      <c r="B6038" t="s">
        <v>611</v>
      </c>
      <c r="C6038" t="s">
        <v>293</v>
      </c>
      <c r="D6038" t="s">
        <v>326</v>
      </c>
      <c r="E6038" t="s">
        <v>643</v>
      </c>
      <c r="F6038" t="s">
        <v>643</v>
      </c>
      <c r="G6038" s="159">
        <f t="shared" si="285"/>
        <v>1.58</v>
      </c>
      <c r="H6038" s="159">
        <f t="shared" si="286"/>
        <v>17.28</v>
      </c>
      <c r="I6038" s="155" t="s">
        <v>707</v>
      </c>
      <c r="K6038" t="s">
        <v>457</v>
      </c>
      <c r="L6038" t="s">
        <v>392</v>
      </c>
      <c r="M6038" t="s">
        <v>466</v>
      </c>
      <c r="N6038" t="s">
        <v>293</v>
      </c>
      <c r="O6038" t="s">
        <v>392</v>
      </c>
      <c r="P6038">
        <v>100</v>
      </c>
      <c r="Q6038">
        <v>5000</v>
      </c>
      <c r="R6038">
        <v>1</v>
      </c>
      <c r="S6038">
        <v>1.58</v>
      </c>
      <c r="T6038">
        <v>17.28</v>
      </c>
      <c r="U6038" t="b" cm="1">
        <f t="array" ref="U6038">_xlfn.IFS(AND(R6038=1,S6038=G6038,T6038=H6038),TRUE,AND(R6038=1,S6038=G6038,H6038="Product NA"),TRUE)</f>
        <v>1</v>
      </c>
      <c r="W6038">
        <v>1.3800000000000001</v>
      </c>
      <c r="X6038">
        <v>15.290000000000001</v>
      </c>
      <c r="Y6038" t="str">
        <f t="shared" si="287"/>
        <v>Change</v>
      </c>
    </row>
    <row r="6039" spans="1:25" x14ac:dyDescent="0.35">
      <c r="A6039" t="s">
        <v>225</v>
      </c>
      <c r="B6039" t="s">
        <v>611</v>
      </c>
      <c r="C6039" t="s">
        <v>293</v>
      </c>
      <c r="D6039" t="s">
        <v>382</v>
      </c>
      <c r="E6039" t="s">
        <v>287</v>
      </c>
      <c r="F6039" t="s">
        <v>386</v>
      </c>
      <c r="G6039" s="159">
        <f t="shared" si="285"/>
        <v>1.81</v>
      </c>
      <c r="H6039" s="159">
        <f t="shared" si="286"/>
        <v>18.39</v>
      </c>
      <c r="I6039" s="155" t="s">
        <v>472</v>
      </c>
      <c r="K6039" t="s">
        <v>457</v>
      </c>
      <c r="L6039" t="s">
        <v>392</v>
      </c>
      <c r="M6039" t="s">
        <v>466</v>
      </c>
      <c r="N6039" t="s">
        <v>293</v>
      </c>
      <c r="O6039" t="s">
        <v>392</v>
      </c>
      <c r="P6039">
        <v>100</v>
      </c>
      <c r="Q6039">
        <v>2000</v>
      </c>
      <c r="R6039">
        <v>1</v>
      </c>
      <c r="S6039">
        <v>1.81</v>
      </c>
      <c r="T6039">
        <v>18.39</v>
      </c>
      <c r="U6039" t="b" cm="1">
        <f t="array" ref="U6039">_xlfn.IFS(AND(R6039=1,S6039=G6039,T6039=H6039),TRUE,AND(R6039=1,S6039=G6039,H6039="Product NA"),TRUE)</f>
        <v>1</v>
      </c>
      <c r="W6039">
        <v>1.56</v>
      </c>
      <c r="X6039">
        <v>15.85</v>
      </c>
      <c r="Y6039" t="str">
        <f t="shared" si="287"/>
        <v>Change</v>
      </c>
    </row>
    <row r="6040" spans="1:25" x14ac:dyDescent="0.35">
      <c r="A6040" t="s">
        <v>225</v>
      </c>
      <c r="B6040" t="s">
        <v>611</v>
      </c>
      <c r="C6040" t="s">
        <v>293</v>
      </c>
      <c r="D6040" t="s">
        <v>281</v>
      </c>
      <c r="E6040" t="s">
        <v>287</v>
      </c>
      <c r="F6040" t="s">
        <v>286</v>
      </c>
      <c r="G6040" s="159">
        <f t="shared" si="285"/>
        <v>1.81</v>
      </c>
      <c r="H6040" s="159">
        <f t="shared" si="286"/>
        <v>18.39</v>
      </c>
      <c r="I6040" s="155" t="s">
        <v>472</v>
      </c>
      <c r="K6040" t="s">
        <v>457</v>
      </c>
      <c r="L6040" t="s">
        <v>392</v>
      </c>
      <c r="M6040" t="s">
        <v>466</v>
      </c>
      <c r="N6040" t="s">
        <v>293</v>
      </c>
      <c r="O6040" t="s">
        <v>392</v>
      </c>
      <c r="P6040">
        <v>100</v>
      </c>
      <c r="Q6040">
        <v>2000</v>
      </c>
      <c r="R6040">
        <v>1</v>
      </c>
      <c r="S6040">
        <v>1.81</v>
      </c>
      <c r="T6040">
        <v>18.39</v>
      </c>
      <c r="U6040" t="b" cm="1">
        <f t="array" ref="U6040">_xlfn.IFS(AND(R6040=1,S6040=G6040,T6040=H6040),TRUE,AND(R6040=1,S6040=G6040,H6040="Product NA"),TRUE)</f>
        <v>1</v>
      </c>
      <c r="W6040">
        <v>1.56</v>
      </c>
      <c r="X6040">
        <v>15.85</v>
      </c>
      <c r="Y6040" t="str">
        <f t="shared" si="287"/>
        <v>Change</v>
      </c>
    </row>
    <row r="6041" spans="1:25" x14ac:dyDescent="0.35">
      <c r="A6041" t="s">
        <v>225</v>
      </c>
      <c r="B6041" t="s">
        <v>611</v>
      </c>
      <c r="C6041" t="s">
        <v>293</v>
      </c>
      <c r="D6041" t="s">
        <v>278</v>
      </c>
      <c r="E6041" t="s">
        <v>287</v>
      </c>
      <c r="F6041" t="s">
        <v>277</v>
      </c>
      <c r="G6041" s="159">
        <f t="shared" si="285"/>
        <v>0.49</v>
      </c>
      <c r="H6041" s="159">
        <f t="shared" si="286"/>
        <v>16.760000000000002</v>
      </c>
      <c r="I6041" s="155" t="s">
        <v>470</v>
      </c>
      <c r="K6041" t="s">
        <v>457</v>
      </c>
      <c r="L6041" t="s">
        <v>392</v>
      </c>
      <c r="M6041" t="s">
        <v>466</v>
      </c>
      <c r="N6041" t="s">
        <v>293</v>
      </c>
      <c r="O6041" t="s">
        <v>392</v>
      </c>
      <c r="P6041">
        <v>100</v>
      </c>
      <c r="Q6041">
        <v>500</v>
      </c>
      <c r="R6041">
        <v>1</v>
      </c>
      <c r="S6041">
        <v>0.49</v>
      </c>
      <c r="T6041">
        <v>16.760000000000002</v>
      </c>
      <c r="U6041" t="b" cm="1">
        <f t="array" ref="U6041">_xlfn.IFS(AND(R6041=1,S6041=G6041,T6041=H6041),TRUE,AND(R6041=1,S6041=G6041,H6041="Product NA"),TRUE)</f>
        <v>1</v>
      </c>
      <c r="W6041">
        <v>0.43</v>
      </c>
      <c r="X6041">
        <v>14.57</v>
      </c>
      <c r="Y6041" t="str">
        <f t="shared" si="287"/>
        <v>Change</v>
      </c>
    </row>
    <row r="6042" spans="1:25" x14ac:dyDescent="0.35">
      <c r="A6042" t="s">
        <v>225</v>
      </c>
      <c r="B6042" t="s">
        <v>611</v>
      </c>
      <c r="C6042" t="s">
        <v>293</v>
      </c>
      <c r="D6042" t="s">
        <v>238</v>
      </c>
      <c r="E6042" t="s">
        <v>287</v>
      </c>
      <c r="F6042" t="s">
        <v>0</v>
      </c>
      <c r="G6042" s="159">
        <f t="shared" si="285"/>
        <v>0.41000000000000003</v>
      </c>
      <c r="H6042" s="159">
        <f t="shared" si="286"/>
        <v>19.16</v>
      </c>
      <c r="I6042" s="155" t="s">
        <v>469</v>
      </c>
      <c r="K6042" t="s">
        <v>457</v>
      </c>
      <c r="L6042" t="s">
        <v>392</v>
      </c>
      <c r="M6042" t="s">
        <v>466</v>
      </c>
      <c r="N6042" t="s">
        <v>293</v>
      </c>
      <c r="O6042" t="s">
        <v>392</v>
      </c>
      <c r="P6042">
        <v>100</v>
      </c>
      <c r="Q6042">
        <v>100</v>
      </c>
      <c r="R6042">
        <v>1</v>
      </c>
      <c r="S6042">
        <v>0.41000000000000003</v>
      </c>
      <c r="T6042">
        <v>19.16</v>
      </c>
      <c r="U6042" t="b" cm="1">
        <f t="array" ref="U6042">_xlfn.IFS(AND(R6042=1,S6042=G6042,T6042=H6042),TRUE,AND(R6042=1,S6042=G6042,H6042="Product NA"),TRUE)</f>
        <v>1</v>
      </c>
      <c r="W6042">
        <v>0.35000000000000003</v>
      </c>
      <c r="X6042">
        <v>16.52</v>
      </c>
      <c r="Y6042" t="str">
        <f t="shared" si="287"/>
        <v>Change</v>
      </c>
    </row>
    <row r="6043" spans="1:25" x14ac:dyDescent="0.35">
      <c r="A6043" t="s">
        <v>225</v>
      </c>
      <c r="B6043" t="s">
        <v>611</v>
      </c>
      <c r="C6043" t="s">
        <v>293</v>
      </c>
      <c r="D6043" t="s">
        <v>239</v>
      </c>
      <c r="E6043" t="s">
        <v>287</v>
      </c>
      <c r="F6043" t="s">
        <v>277</v>
      </c>
      <c r="G6043" s="159">
        <f t="shared" si="285"/>
        <v>0.5</v>
      </c>
      <c r="H6043" s="159">
        <f t="shared" si="286"/>
        <v>18.420000000000002</v>
      </c>
      <c r="I6043" s="155" t="s">
        <v>470</v>
      </c>
      <c r="K6043" t="s">
        <v>457</v>
      </c>
      <c r="L6043" t="s">
        <v>392</v>
      </c>
      <c r="M6043" t="s">
        <v>466</v>
      </c>
      <c r="N6043" t="s">
        <v>293</v>
      </c>
      <c r="O6043" t="s">
        <v>392</v>
      </c>
      <c r="P6043">
        <v>100</v>
      </c>
      <c r="Q6043">
        <v>500</v>
      </c>
      <c r="R6043">
        <v>1</v>
      </c>
      <c r="S6043">
        <v>0.5</v>
      </c>
      <c r="T6043">
        <v>18.420000000000002</v>
      </c>
      <c r="U6043" t="b" cm="1">
        <f t="array" ref="U6043">_xlfn.IFS(AND(R6043=1,S6043=G6043,T6043=H6043),TRUE,AND(R6043=1,S6043=G6043,H6043="Product NA"),TRUE)</f>
        <v>1</v>
      </c>
      <c r="W6043">
        <v>0.43</v>
      </c>
      <c r="X6043">
        <v>15.88</v>
      </c>
      <c r="Y6043" t="str">
        <f t="shared" si="287"/>
        <v>Change</v>
      </c>
    </row>
    <row r="6044" spans="1:25" x14ac:dyDescent="0.35">
      <c r="A6044" t="s">
        <v>225</v>
      </c>
      <c r="B6044" t="s">
        <v>611</v>
      </c>
      <c r="C6044" t="s">
        <v>293</v>
      </c>
      <c r="D6044" t="s">
        <v>316</v>
      </c>
      <c r="E6044" t="s">
        <v>287</v>
      </c>
      <c r="F6044" t="s">
        <v>286</v>
      </c>
      <c r="G6044" s="159">
        <f t="shared" si="285"/>
        <v>1.73</v>
      </c>
      <c r="H6044" s="159">
        <f t="shared" si="286"/>
        <v>17.28</v>
      </c>
      <c r="I6044" s="155" t="s">
        <v>472</v>
      </c>
      <c r="K6044" t="s">
        <v>457</v>
      </c>
      <c r="L6044" t="s">
        <v>392</v>
      </c>
      <c r="M6044" t="s">
        <v>466</v>
      </c>
      <c r="N6044" t="s">
        <v>293</v>
      </c>
      <c r="O6044" t="s">
        <v>392</v>
      </c>
      <c r="P6044">
        <v>100</v>
      </c>
      <c r="Q6044">
        <v>2000</v>
      </c>
      <c r="R6044">
        <v>1</v>
      </c>
      <c r="S6044">
        <v>1.73</v>
      </c>
      <c r="T6044">
        <v>17.28</v>
      </c>
      <c r="U6044" t="b" cm="1">
        <f t="array" ref="U6044">_xlfn.IFS(AND(R6044=1,S6044=G6044,T6044=H6044),TRUE,AND(R6044=1,S6044=G6044,H6044="Product NA"),TRUE)</f>
        <v>1</v>
      </c>
      <c r="W6044">
        <v>1.53</v>
      </c>
      <c r="X6044">
        <v>15.290000000000001</v>
      </c>
      <c r="Y6044" t="str">
        <f t="shared" si="287"/>
        <v>Change</v>
      </c>
    </row>
    <row r="6045" spans="1:25" x14ac:dyDescent="0.35">
      <c r="A6045" t="s">
        <v>225</v>
      </c>
      <c r="B6045" t="s">
        <v>611</v>
      </c>
      <c r="C6045" t="s">
        <v>293</v>
      </c>
      <c r="D6045" t="s">
        <v>646</v>
      </c>
      <c r="E6045" t="s">
        <v>715</v>
      </c>
      <c r="F6045" t="s">
        <v>286</v>
      </c>
      <c r="G6045" s="159">
        <f t="shared" si="285"/>
        <v>18.100000000000001</v>
      </c>
      <c r="H6045" s="159">
        <f t="shared" si="286"/>
        <v>0</v>
      </c>
      <c r="I6045" s="155" t="s">
        <v>471</v>
      </c>
      <c r="K6045" t="s">
        <v>457</v>
      </c>
      <c r="L6045" t="s">
        <v>392</v>
      </c>
      <c r="M6045" t="s">
        <v>466</v>
      </c>
      <c r="N6045" t="s">
        <v>293</v>
      </c>
      <c r="O6045" t="s">
        <v>392</v>
      </c>
      <c r="P6045">
        <v>30000</v>
      </c>
      <c r="Q6045">
        <v>1000</v>
      </c>
      <c r="R6045">
        <v>1</v>
      </c>
      <c r="S6045">
        <v>18.100000000000001</v>
      </c>
      <c r="T6045">
        <v>0</v>
      </c>
      <c r="U6045" t="b" cm="1">
        <f t="array" ref="U6045">_xlfn.IFS(AND(R6045=1,S6045=G6045,T6045=H6045),TRUE,AND(R6045=1,S6045=G6045,H6045="Product NA"),TRUE)</f>
        <v>1</v>
      </c>
      <c r="W6045">
        <v>21.25</v>
      </c>
      <c r="X6045">
        <v>0</v>
      </c>
      <c r="Y6045" t="str">
        <f t="shared" si="287"/>
        <v>Change</v>
      </c>
    </row>
    <row r="6046" spans="1:25" x14ac:dyDescent="0.35">
      <c r="A6046" t="s">
        <v>225</v>
      </c>
      <c r="B6046" t="s">
        <v>611</v>
      </c>
      <c r="C6046" t="s">
        <v>293</v>
      </c>
      <c r="D6046" t="s">
        <v>646</v>
      </c>
      <c r="E6046" t="s">
        <v>715</v>
      </c>
      <c r="F6046" t="s">
        <v>286</v>
      </c>
      <c r="G6046" s="159">
        <f t="shared" si="285"/>
        <v>87.600000000000009</v>
      </c>
      <c r="H6046" s="159">
        <f t="shared" si="286"/>
        <v>0</v>
      </c>
      <c r="I6046" s="155" t="s">
        <v>671</v>
      </c>
      <c r="K6046" t="s">
        <v>457</v>
      </c>
      <c r="L6046" t="s">
        <v>392</v>
      </c>
      <c r="M6046" t="s">
        <v>466</v>
      </c>
      <c r="N6046" t="s">
        <v>293</v>
      </c>
      <c r="O6046" t="s">
        <v>392</v>
      </c>
      <c r="P6046">
        <v>30000</v>
      </c>
      <c r="Q6046">
        <v>15000</v>
      </c>
      <c r="R6046">
        <v>1</v>
      </c>
      <c r="S6046">
        <v>87.600000000000009</v>
      </c>
      <c r="T6046">
        <v>0</v>
      </c>
      <c r="U6046" t="b" cm="1">
        <f t="array" ref="U6046">_xlfn.IFS(AND(R6046=1,S6046=G6046,T6046=H6046),TRUE,AND(R6046=1,S6046=G6046,H6046="Product NA"),TRUE)</f>
        <v>1</v>
      </c>
      <c r="W6046">
        <v>112.80000000000001</v>
      </c>
      <c r="X6046">
        <v>0</v>
      </c>
      <c r="Y6046" t="str">
        <f t="shared" si="287"/>
        <v>Change</v>
      </c>
    </row>
    <row r="6047" spans="1:25" x14ac:dyDescent="0.35">
      <c r="A6047" t="s">
        <v>225</v>
      </c>
      <c r="B6047" t="s">
        <v>611</v>
      </c>
      <c r="C6047" t="s">
        <v>293</v>
      </c>
      <c r="D6047" t="s">
        <v>646</v>
      </c>
      <c r="E6047" t="s">
        <v>715</v>
      </c>
      <c r="F6047" t="s">
        <v>286</v>
      </c>
      <c r="G6047" s="159">
        <f t="shared" si="285"/>
        <v>22.6</v>
      </c>
      <c r="H6047" s="159">
        <f t="shared" si="286"/>
        <v>0</v>
      </c>
      <c r="I6047" s="155" t="s">
        <v>662</v>
      </c>
      <c r="K6047" t="s">
        <v>457</v>
      </c>
      <c r="L6047" t="s">
        <v>392</v>
      </c>
      <c r="M6047" t="s">
        <v>466</v>
      </c>
      <c r="N6047" t="s">
        <v>293</v>
      </c>
      <c r="O6047" t="s">
        <v>392</v>
      </c>
      <c r="P6047">
        <v>30000</v>
      </c>
      <c r="Q6047">
        <v>2000</v>
      </c>
      <c r="R6047">
        <v>1</v>
      </c>
      <c r="S6047">
        <v>22.6</v>
      </c>
      <c r="T6047">
        <v>0</v>
      </c>
      <c r="U6047" t="b" cm="1">
        <f t="array" ref="U6047">_xlfn.IFS(AND(R6047=1,S6047=G6047,T6047=H6047),TRUE,AND(R6047=1,S6047=G6047,H6047="Product NA"),TRUE)</f>
        <v>1</v>
      </c>
      <c r="W6047">
        <v>27.450000000000003</v>
      </c>
      <c r="X6047">
        <v>0</v>
      </c>
      <c r="Y6047" t="str">
        <f t="shared" si="287"/>
        <v>Change</v>
      </c>
    </row>
    <row r="6048" spans="1:25" x14ac:dyDescent="0.35">
      <c r="A6048" t="s">
        <v>225</v>
      </c>
      <c r="B6048" t="s">
        <v>611</v>
      </c>
      <c r="C6048" t="s">
        <v>293</v>
      </c>
      <c r="D6048" t="s">
        <v>646</v>
      </c>
      <c r="E6048" t="s">
        <v>715</v>
      </c>
      <c r="F6048" t="s">
        <v>286</v>
      </c>
      <c r="G6048" s="159">
        <f t="shared" si="285"/>
        <v>111.80000000000001</v>
      </c>
      <c r="H6048" s="159">
        <f t="shared" si="286"/>
        <v>0</v>
      </c>
      <c r="I6048" s="155" t="s">
        <v>672</v>
      </c>
      <c r="K6048" t="s">
        <v>457</v>
      </c>
      <c r="L6048" t="s">
        <v>392</v>
      </c>
      <c r="M6048" t="s">
        <v>466</v>
      </c>
      <c r="N6048" t="s">
        <v>293</v>
      </c>
      <c r="O6048" t="s">
        <v>392</v>
      </c>
      <c r="P6048">
        <v>30000</v>
      </c>
      <c r="Q6048">
        <v>20000</v>
      </c>
      <c r="R6048">
        <v>1</v>
      </c>
      <c r="S6048">
        <v>111.80000000000001</v>
      </c>
      <c r="T6048">
        <v>0</v>
      </c>
      <c r="U6048" t="b" cm="1">
        <f t="array" ref="U6048">_xlfn.IFS(AND(R6048=1,S6048=G6048,T6048=H6048),TRUE,AND(R6048=1,S6048=G6048,H6048="Product NA"),TRUE)</f>
        <v>1</v>
      </c>
      <c r="W6048">
        <v>144.9</v>
      </c>
      <c r="X6048">
        <v>0</v>
      </c>
      <c r="Y6048" t="str">
        <f t="shared" si="287"/>
        <v>Change</v>
      </c>
    </row>
    <row r="6049" spans="1:25" x14ac:dyDescent="0.35">
      <c r="A6049" t="s">
        <v>225</v>
      </c>
      <c r="B6049" t="s">
        <v>611</v>
      </c>
      <c r="C6049" t="s">
        <v>293</v>
      </c>
      <c r="D6049" t="s">
        <v>646</v>
      </c>
      <c r="E6049" t="s">
        <v>715</v>
      </c>
      <c r="F6049" t="s">
        <v>286</v>
      </c>
      <c r="G6049" s="159">
        <f t="shared" si="285"/>
        <v>146.4</v>
      </c>
      <c r="H6049" s="159">
        <f t="shared" si="286"/>
        <v>0</v>
      </c>
      <c r="I6049" s="155" t="s">
        <v>673</v>
      </c>
      <c r="K6049" t="s">
        <v>457</v>
      </c>
      <c r="L6049" t="s">
        <v>392</v>
      </c>
      <c r="M6049" t="s">
        <v>466</v>
      </c>
      <c r="N6049" t="s">
        <v>293</v>
      </c>
      <c r="O6049" t="s">
        <v>392</v>
      </c>
      <c r="P6049">
        <v>30000</v>
      </c>
      <c r="Q6049">
        <v>25000</v>
      </c>
      <c r="R6049">
        <v>1</v>
      </c>
      <c r="S6049">
        <v>146.4</v>
      </c>
      <c r="T6049">
        <v>0</v>
      </c>
      <c r="U6049" t="b" cm="1">
        <f t="array" ref="U6049">_xlfn.IFS(AND(R6049=1,S6049=G6049,T6049=H6049),TRUE,AND(R6049=1,S6049=G6049,H6049="Product NA"),TRUE)</f>
        <v>1</v>
      </c>
      <c r="W6049">
        <v>185.70000000000002</v>
      </c>
      <c r="X6049">
        <v>0</v>
      </c>
      <c r="Y6049" t="str">
        <f t="shared" si="287"/>
        <v>Change</v>
      </c>
    </row>
    <row r="6050" spans="1:25" x14ac:dyDescent="0.35">
      <c r="A6050" t="s">
        <v>225</v>
      </c>
      <c r="B6050" t="s">
        <v>611</v>
      </c>
      <c r="C6050" t="s">
        <v>293</v>
      </c>
      <c r="D6050" t="s">
        <v>646</v>
      </c>
      <c r="E6050" t="s">
        <v>715</v>
      </c>
      <c r="F6050" t="s">
        <v>286</v>
      </c>
      <c r="G6050" s="159">
        <f t="shared" si="285"/>
        <v>30.650000000000002</v>
      </c>
      <c r="H6050" s="159">
        <f t="shared" si="286"/>
        <v>0</v>
      </c>
      <c r="I6050" s="155" t="s">
        <v>663</v>
      </c>
      <c r="K6050" t="s">
        <v>457</v>
      </c>
      <c r="L6050" t="s">
        <v>392</v>
      </c>
      <c r="M6050" t="s">
        <v>466</v>
      </c>
      <c r="N6050" t="s">
        <v>293</v>
      </c>
      <c r="O6050" t="s">
        <v>392</v>
      </c>
      <c r="P6050">
        <v>30000</v>
      </c>
      <c r="Q6050">
        <v>3000</v>
      </c>
      <c r="R6050">
        <v>1</v>
      </c>
      <c r="S6050">
        <v>30.650000000000002</v>
      </c>
      <c r="T6050">
        <v>0</v>
      </c>
      <c r="U6050" t="b" cm="1">
        <f t="array" ref="U6050">_xlfn.IFS(AND(R6050=1,S6050=G6050,T6050=H6050),TRUE,AND(R6050=1,S6050=G6050,H6050="Product NA"),TRUE)</f>
        <v>1</v>
      </c>
      <c r="W6050">
        <v>33.700000000000003</v>
      </c>
      <c r="X6050">
        <v>0</v>
      </c>
      <c r="Y6050" t="str">
        <f t="shared" si="287"/>
        <v>Change</v>
      </c>
    </row>
    <row r="6051" spans="1:25" x14ac:dyDescent="0.35">
      <c r="A6051" t="s">
        <v>225</v>
      </c>
      <c r="B6051" t="s">
        <v>611</v>
      </c>
      <c r="C6051" t="s">
        <v>293</v>
      </c>
      <c r="D6051" t="s">
        <v>646</v>
      </c>
      <c r="E6051" t="s">
        <v>715</v>
      </c>
      <c r="F6051" t="s">
        <v>286</v>
      </c>
      <c r="G6051" s="159">
        <f t="shared" si="285"/>
        <v>172.5</v>
      </c>
      <c r="H6051" s="159">
        <f t="shared" si="286"/>
        <v>0</v>
      </c>
      <c r="I6051" s="155" t="s">
        <v>674</v>
      </c>
      <c r="K6051" t="s">
        <v>457</v>
      </c>
      <c r="L6051" t="s">
        <v>392</v>
      </c>
      <c r="M6051" t="s">
        <v>466</v>
      </c>
      <c r="N6051" t="s">
        <v>293</v>
      </c>
      <c r="O6051" t="s">
        <v>392</v>
      </c>
      <c r="P6051">
        <v>30000</v>
      </c>
      <c r="Q6051">
        <v>30000</v>
      </c>
      <c r="R6051">
        <v>1</v>
      </c>
      <c r="S6051">
        <v>172.5</v>
      </c>
      <c r="T6051">
        <v>0</v>
      </c>
      <c r="U6051" t="b" cm="1">
        <f t="array" ref="U6051">_xlfn.IFS(AND(R6051=1,S6051=G6051,T6051=H6051),TRUE,AND(R6051=1,S6051=G6051,H6051="Product NA"),TRUE)</f>
        <v>1</v>
      </c>
      <c r="W6051">
        <v>219.4</v>
      </c>
      <c r="X6051">
        <v>0</v>
      </c>
      <c r="Y6051" t="str">
        <f t="shared" si="287"/>
        <v>Change</v>
      </c>
    </row>
    <row r="6052" spans="1:25" x14ac:dyDescent="0.35">
      <c r="A6052" t="s">
        <v>225</v>
      </c>
      <c r="B6052" t="s">
        <v>611</v>
      </c>
      <c r="C6052" t="s">
        <v>293</v>
      </c>
      <c r="D6052" t="s">
        <v>646</v>
      </c>
      <c r="E6052" t="s">
        <v>715</v>
      </c>
      <c r="F6052" t="s">
        <v>286</v>
      </c>
      <c r="G6052" s="159">
        <f t="shared" si="285"/>
        <v>35.85</v>
      </c>
      <c r="H6052" s="159">
        <f t="shared" si="286"/>
        <v>0</v>
      </c>
      <c r="I6052" s="155" t="s">
        <v>664</v>
      </c>
      <c r="K6052" t="s">
        <v>457</v>
      </c>
      <c r="L6052" t="s">
        <v>392</v>
      </c>
      <c r="M6052" t="s">
        <v>466</v>
      </c>
      <c r="N6052" t="s">
        <v>293</v>
      </c>
      <c r="O6052" t="s">
        <v>392</v>
      </c>
      <c r="P6052">
        <v>30000</v>
      </c>
      <c r="Q6052">
        <v>4000</v>
      </c>
      <c r="R6052">
        <v>1</v>
      </c>
      <c r="S6052">
        <v>35.85</v>
      </c>
      <c r="T6052">
        <v>0</v>
      </c>
      <c r="U6052" t="b" cm="1">
        <f t="array" ref="U6052">_xlfn.IFS(AND(R6052=1,S6052=G6052,T6052=H6052),TRUE,AND(R6052=1,S6052=G6052,H6052="Product NA"),TRUE)</f>
        <v>1</v>
      </c>
      <c r="W6052">
        <v>39.950000000000003</v>
      </c>
      <c r="X6052">
        <v>0</v>
      </c>
      <c r="Y6052" t="str">
        <f t="shared" si="287"/>
        <v>Change</v>
      </c>
    </row>
    <row r="6053" spans="1:25" x14ac:dyDescent="0.35">
      <c r="A6053" t="s">
        <v>225</v>
      </c>
      <c r="B6053" t="s">
        <v>611</v>
      </c>
      <c r="C6053" t="s">
        <v>293</v>
      </c>
      <c r="D6053" t="s">
        <v>646</v>
      </c>
      <c r="E6053" t="s">
        <v>715</v>
      </c>
      <c r="F6053" t="s">
        <v>286</v>
      </c>
      <c r="G6053" s="159">
        <f t="shared" si="285"/>
        <v>41.050000000000004</v>
      </c>
      <c r="H6053" s="159">
        <f t="shared" si="286"/>
        <v>0</v>
      </c>
      <c r="I6053" s="155" t="s">
        <v>665</v>
      </c>
      <c r="K6053" t="s">
        <v>457</v>
      </c>
      <c r="L6053" t="s">
        <v>392</v>
      </c>
      <c r="M6053" t="s">
        <v>466</v>
      </c>
      <c r="N6053" t="s">
        <v>293</v>
      </c>
      <c r="O6053" t="s">
        <v>392</v>
      </c>
      <c r="P6053">
        <v>30000</v>
      </c>
      <c r="Q6053">
        <v>5000</v>
      </c>
      <c r="R6053">
        <v>1</v>
      </c>
      <c r="S6053">
        <v>41.050000000000004</v>
      </c>
      <c r="T6053">
        <v>0</v>
      </c>
      <c r="U6053" t="b" cm="1">
        <f t="array" ref="U6053">_xlfn.IFS(AND(R6053=1,S6053=G6053,T6053=H6053),TRUE,AND(R6053=1,S6053=G6053,H6053="Product NA"),TRUE)</f>
        <v>1</v>
      </c>
      <c r="W6053">
        <v>46.150000000000006</v>
      </c>
      <c r="X6053">
        <v>0</v>
      </c>
      <c r="Y6053" t="str">
        <f t="shared" si="287"/>
        <v>Change</v>
      </c>
    </row>
    <row r="6054" spans="1:25" x14ac:dyDescent="0.35">
      <c r="A6054" t="s">
        <v>225</v>
      </c>
      <c r="B6054" t="s">
        <v>611</v>
      </c>
      <c r="C6054" t="s">
        <v>293</v>
      </c>
      <c r="D6054" t="s">
        <v>646</v>
      </c>
      <c r="E6054" t="s">
        <v>715</v>
      </c>
      <c r="F6054" t="s">
        <v>286</v>
      </c>
      <c r="G6054" s="159">
        <f t="shared" si="285"/>
        <v>41.050000000000004</v>
      </c>
      <c r="H6054" s="159">
        <f t="shared" si="286"/>
        <v>0</v>
      </c>
      <c r="I6054" s="155" t="s">
        <v>666</v>
      </c>
      <c r="K6054" t="s">
        <v>457</v>
      </c>
      <c r="L6054" t="s">
        <v>392</v>
      </c>
      <c r="M6054" t="s">
        <v>466</v>
      </c>
      <c r="N6054" t="s">
        <v>293</v>
      </c>
      <c r="O6054" t="s">
        <v>392</v>
      </c>
      <c r="P6054">
        <v>30000</v>
      </c>
      <c r="Q6054">
        <v>6000</v>
      </c>
      <c r="R6054">
        <v>1</v>
      </c>
      <c r="S6054">
        <v>41.050000000000004</v>
      </c>
      <c r="T6054">
        <v>0</v>
      </c>
      <c r="U6054" t="b" cm="1">
        <f t="array" ref="U6054">_xlfn.IFS(AND(R6054=1,S6054=G6054,T6054=H6054),TRUE,AND(R6054=1,S6054=G6054,H6054="Product NA"),TRUE)</f>
        <v>1</v>
      </c>
      <c r="W6054">
        <v>53.45</v>
      </c>
      <c r="X6054">
        <v>0</v>
      </c>
      <c r="Y6054" t="str">
        <f t="shared" si="287"/>
        <v>Change</v>
      </c>
    </row>
    <row r="6055" spans="1:25" x14ac:dyDescent="0.35">
      <c r="A6055" t="s">
        <v>225</v>
      </c>
      <c r="B6055" t="s">
        <v>611</v>
      </c>
      <c r="C6055" t="s">
        <v>293</v>
      </c>
      <c r="D6055" t="s">
        <v>646</v>
      </c>
      <c r="E6055" t="s">
        <v>715</v>
      </c>
      <c r="F6055" t="s">
        <v>286</v>
      </c>
      <c r="G6055" s="159">
        <f t="shared" si="285"/>
        <v>45.6</v>
      </c>
      <c r="H6055" s="159">
        <f t="shared" si="286"/>
        <v>0</v>
      </c>
      <c r="I6055" s="155" t="s">
        <v>667</v>
      </c>
      <c r="K6055" t="s">
        <v>457</v>
      </c>
      <c r="L6055" t="s">
        <v>392</v>
      </c>
      <c r="M6055" t="s">
        <v>466</v>
      </c>
      <c r="N6055" t="s">
        <v>293</v>
      </c>
      <c r="O6055" t="s">
        <v>392</v>
      </c>
      <c r="P6055">
        <v>30000</v>
      </c>
      <c r="Q6055">
        <v>7000</v>
      </c>
      <c r="R6055">
        <v>1</v>
      </c>
      <c r="S6055">
        <v>45.6</v>
      </c>
      <c r="T6055">
        <v>0</v>
      </c>
      <c r="U6055" t="b" cm="1">
        <f t="array" ref="U6055">_xlfn.IFS(AND(R6055=1,S6055=G6055,T6055=H6055),TRUE,AND(R6055=1,S6055=G6055,H6055="Product NA"),TRUE)</f>
        <v>1</v>
      </c>
      <c r="W6055">
        <v>59.650000000000006</v>
      </c>
      <c r="X6055">
        <v>0</v>
      </c>
      <c r="Y6055" t="str">
        <f t="shared" si="287"/>
        <v>Change</v>
      </c>
    </row>
    <row r="6056" spans="1:25" x14ac:dyDescent="0.35">
      <c r="A6056" t="s">
        <v>225</v>
      </c>
      <c r="B6056" t="s">
        <v>611</v>
      </c>
      <c r="C6056" t="s">
        <v>293</v>
      </c>
      <c r="D6056" t="s">
        <v>646</v>
      </c>
      <c r="E6056" t="s">
        <v>715</v>
      </c>
      <c r="F6056" t="s">
        <v>286</v>
      </c>
      <c r="G6056" s="159">
        <f t="shared" si="285"/>
        <v>50.1</v>
      </c>
      <c r="H6056" s="159">
        <f t="shared" si="286"/>
        <v>0</v>
      </c>
      <c r="I6056" s="155" t="s">
        <v>668</v>
      </c>
      <c r="K6056" t="s">
        <v>457</v>
      </c>
      <c r="L6056" t="s">
        <v>392</v>
      </c>
      <c r="M6056" t="s">
        <v>466</v>
      </c>
      <c r="N6056" t="s">
        <v>293</v>
      </c>
      <c r="O6056" t="s">
        <v>392</v>
      </c>
      <c r="P6056">
        <v>30000</v>
      </c>
      <c r="Q6056">
        <v>8000</v>
      </c>
      <c r="R6056">
        <v>1</v>
      </c>
      <c r="S6056">
        <v>50.1</v>
      </c>
      <c r="T6056">
        <v>0</v>
      </c>
      <c r="U6056" t="b" cm="1">
        <f t="array" ref="U6056">_xlfn.IFS(AND(R6056=1,S6056=G6056,T6056=H6056),TRUE,AND(R6056=1,S6056=G6056,H6056="Product NA"),TRUE)</f>
        <v>1</v>
      </c>
      <c r="W6056">
        <v>65.900000000000006</v>
      </c>
      <c r="X6056">
        <v>0</v>
      </c>
      <c r="Y6056" t="str">
        <f t="shared" si="287"/>
        <v>Change</v>
      </c>
    </row>
    <row r="6057" spans="1:25" x14ac:dyDescent="0.35">
      <c r="A6057" t="s">
        <v>225</v>
      </c>
      <c r="B6057" t="s">
        <v>611</v>
      </c>
      <c r="C6057" t="s">
        <v>293</v>
      </c>
      <c r="D6057" t="s">
        <v>646</v>
      </c>
      <c r="E6057" t="s">
        <v>715</v>
      </c>
      <c r="F6057" t="s">
        <v>286</v>
      </c>
      <c r="G6057" s="159">
        <f t="shared" si="285"/>
        <v>54.6</v>
      </c>
      <c r="H6057" s="159">
        <f t="shared" si="286"/>
        <v>0</v>
      </c>
      <c r="I6057" s="155" t="s">
        <v>669</v>
      </c>
      <c r="K6057" t="s">
        <v>457</v>
      </c>
      <c r="L6057" t="s">
        <v>392</v>
      </c>
      <c r="M6057" t="s">
        <v>466</v>
      </c>
      <c r="N6057" t="s">
        <v>293</v>
      </c>
      <c r="O6057" t="s">
        <v>392</v>
      </c>
      <c r="P6057">
        <v>30000</v>
      </c>
      <c r="Q6057">
        <v>9000</v>
      </c>
      <c r="R6057">
        <v>1</v>
      </c>
      <c r="S6057">
        <v>54.6</v>
      </c>
      <c r="T6057">
        <v>0</v>
      </c>
      <c r="U6057" t="b" cm="1">
        <f t="array" ref="U6057">_xlfn.IFS(AND(R6057=1,S6057=G6057,T6057=H6057),TRUE,AND(R6057=1,S6057=G6057,H6057="Product NA"),TRUE)</f>
        <v>1</v>
      </c>
      <c r="W6057">
        <v>72.100000000000009</v>
      </c>
      <c r="X6057">
        <v>0</v>
      </c>
      <c r="Y6057" t="str">
        <f t="shared" si="287"/>
        <v>Change</v>
      </c>
    </row>
    <row r="6058" spans="1:25" x14ac:dyDescent="0.35">
      <c r="A6058" t="s">
        <v>225</v>
      </c>
      <c r="B6058" t="s">
        <v>611</v>
      </c>
      <c r="C6058" t="s">
        <v>293</v>
      </c>
      <c r="D6058" t="s">
        <v>646</v>
      </c>
      <c r="E6058" t="s">
        <v>715</v>
      </c>
      <c r="F6058" t="s">
        <v>286</v>
      </c>
      <c r="G6058" s="159">
        <f t="shared" si="285"/>
        <v>59.150000000000006</v>
      </c>
      <c r="H6058" s="159">
        <f t="shared" si="286"/>
        <v>0</v>
      </c>
      <c r="I6058" s="155" t="s">
        <v>670</v>
      </c>
      <c r="K6058" t="s">
        <v>457</v>
      </c>
      <c r="L6058" t="s">
        <v>392</v>
      </c>
      <c r="M6058" t="s">
        <v>466</v>
      </c>
      <c r="N6058" t="s">
        <v>293</v>
      </c>
      <c r="O6058" t="s">
        <v>392</v>
      </c>
      <c r="P6058">
        <v>30000</v>
      </c>
      <c r="Q6058">
        <v>10000</v>
      </c>
      <c r="R6058">
        <v>1</v>
      </c>
      <c r="S6058">
        <v>59.150000000000006</v>
      </c>
      <c r="T6058">
        <v>0</v>
      </c>
      <c r="U6058" t="b" cm="1">
        <f t="array" ref="U6058">_xlfn.IFS(AND(R6058=1,S6058=G6058,T6058=H6058),TRUE,AND(R6058=1,S6058=G6058,H6058="Product NA"),TRUE)</f>
        <v>1</v>
      </c>
      <c r="W6058">
        <v>78.300000000000011</v>
      </c>
      <c r="X6058">
        <v>0</v>
      </c>
      <c r="Y6058" t="str">
        <f t="shared" si="287"/>
        <v>Change</v>
      </c>
    </row>
    <row r="6059" spans="1:25" x14ac:dyDescent="0.35">
      <c r="A6059" t="s">
        <v>225</v>
      </c>
      <c r="B6059" t="s">
        <v>611</v>
      </c>
      <c r="C6059" t="s">
        <v>293</v>
      </c>
      <c r="D6059" t="s">
        <v>283</v>
      </c>
      <c r="E6059" t="s">
        <v>716</v>
      </c>
      <c r="F6059" t="s">
        <v>286</v>
      </c>
      <c r="G6059" s="159">
        <f t="shared" si="285"/>
        <v>9.35</v>
      </c>
      <c r="H6059" s="159">
        <f t="shared" si="286"/>
        <v>6.25</v>
      </c>
      <c r="I6059" s="155" t="s">
        <v>472</v>
      </c>
      <c r="K6059" t="s">
        <v>457</v>
      </c>
      <c r="L6059" t="s">
        <v>392</v>
      </c>
      <c r="M6059" t="s">
        <v>466</v>
      </c>
      <c r="N6059" t="s">
        <v>293</v>
      </c>
      <c r="O6059" t="s">
        <v>392</v>
      </c>
      <c r="P6059">
        <v>2000</v>
      </c>
      <c r="Q6059">
        <v>2000</v>
      </c>
      <c r="R6059">
        <v>1</v>
      </c>
      <c r="S6059">
        <v>9.35</v>
      </c>
      <c r="T6059">
        <v>6.25</v>
      </c>
      <c r="U6059" t="b" cm="1">
        <f t="array" ref="U6059">_xlfn.IFS(AND(R6059=1,S6059=G6059,T6059=H6059),TRUE,AND(R6059=1,S6059=G6059,H6059="Product NA"),TRUE)</f>
        <v>1</v>
      </c>
      <c r="W6059">
        <v>8.5</v>
      </c>
      <c r="X6059">
        <v>5.7</v>
      </c>
      <c r="Y6059" t="str">
        <f t="shared" si="287"/>
        <v>Change</v>
      </c>
    </row>
    <row r="6060" spans="1:25" x14ac:dyDescent="0.35">
      <c r="A6060" t="s">
        <v>225</v>
      </c>
      <c r="B6060" t="s">
        <v>611</v>
      </c>
      <c r="C6060" t="s">
        <v>293</v>
      </c>
      <c r="D6060" t="s">
        <v>284</v>
      </c>
      <c r="E6060" t="s">
        <v>716</v>
      </c>
      <c r="F6060" t="s">
        <v>286</v>
      </c>
      <c r="G6060" s="159">
        <f t="shared" si="285"/>
        <v>0</v>
      </c>
      <c r="H6060" s="159">
        <f t="shared" si="286"/>
        <v>0</v>
      </c>
      <c r="I6060" s="155" t="s">
        <v>472</v>
      </c>
      <c r="K6060" t="s">
        <v>457</v>
      </c>
      <c r="L6060" t="s">
        <v>392</v>
      </c>
      <c r="M6060" t="s">
        <v>466</v>
      </c>
      <c r="N6060" t="s">
        <v>293</v>
      </c>
      <c r="O6060" t="s">
        <v>392</v>
      </c>
      <c r="P6060">
        <v>100</v>
      </c>
      <c r="Q6060">
        <v>2000</v>
      </c>
      <c r="R6060">
        <v>1</v>
      </c>
      <c r="S6060">
        <v>0</v>
      </c>
      <c r="T6060">
        <v>0</v>
      </c>
      <c r="U6060" t="b" cm="1">
        <f t="array" ref="U6060">_xlfn.IFS(AND(R6060=1,S6060=G6060,T6060=H6060),TRUE,AND(R6060=1,S6060=G6060,H6060="Product NA"),TRUE)</f>
        <v>1</v>
      </c>
      <c r="W6060">
        <v>7.2</v>
      </c>
      <c r="X6060">
        <v>13.4</v>
      </c>
      <c r="Y6060" t="str">
        <f t="shared" si="287"/>
        <v>Change</v>
      </c>
    </row>
    <row r="6061" spans="1:25" x14ac:dyDescent="0.35">
      <c r="A6061" t="s">
        <v>225</v>
      </c>
      <c r="B6061" t="s">
        <v>611</v>
      </c>
      <c r="C6061" t="s">
        <v>293</v>
      </c>
      <c r="D6061" s="180" t="s">
        <v>317</v>
      </c>
      <c r="E6061" t="s">
        <v>716</v>
      </c>
      <c r="F6061" t="s">
        <v>0</v>
      </c>
      <c r="G6061" s="159">
        <f t="shared" si="285"/>
        <v>6.53</v>
      </c>
      <c r="H6061" s="159">
        <f t="shared" si="286"/>
        <v>11.11</v>
      </c>
      <c r="I6061" s="155" t="s">
        <v>469</v>
      </c>
      <c r="K6061" t="s">
        <v>457</v>
      </c>
      <c r="L6061" t="s">
        <v>392</v>
      </c>
      <c r="M6061" t="s">
        <v>466</v>
      </c>
      <c r="N6061" t="s">
        <v>293</v>
      </c>
      <c r="O6061" t="s">
        <v>392</v>
      </c>
      <c r="P6061">
        <v>100</v>
      </c>
      <c r="Q6061">
        <v>100</v>
      </c>
      <c r="R6061">
        <v>1</v>
      </c>
      <c r="S6061">
        <v>6.53</v>
      </c>
      <c r="T6061">
        <v>11.11</v>
      </c>
      <c r="U6061" t="b" cm="1">
        <f t="array" ref="U6061">_xlfn.IFS(AND(R6061=1,S6061=G6061,T6061=H6061),TRUE,AND(R6061=1,S6061=G6061,H6061="Product NA"),TRUE)</f>
        <v>1</v>
      </c>
      <c r="W6061">
        <v>5.68</v>
      </c>
      <c r="X6061">
        <v>9.66</v>
      </c>
      <c r="Y6061" t="str">
        <f t="shared" si="287"/>
        <v>Change</v>
      </c>
    </row>
    <row r="6062" spans="1:25" x14ac:dyDescent="0.35">
      <c r="A6062" t="s">
        <v>225</v>
      </c>
      <c r="B6062" t="s">
        <v>611</v>
      </c>
      <c r="C6062" t="s">
        <v>293</v>
      </c>
      <c r="D6062" t="s">
        <v>324</v>
      </c>
      <c r="E6062" t="s">
        <v>716</v>
      </c>
      <c r="F6062" t="s">
        <v>277</v>
      </c>
      <c r="G6062" s="159">
        <f t="shared" si="285"/>
        <v>0</v>
      </c>
      <c r="H6062" s="159">
        <f t="shared" si="286"/>
        <v>0</v>
      </c>
      <c r="I6062" s="155" t="s">
        <v>470</v>
      </c>
      <c r="K6062" t="s">
        <v>457</v>
      </c>
      <c r="L6062" t="s">
        <v>392</v>
      </c>
      <c r="M6062" t="s">
        <v>466</v>
      </c>
      <c r="N6062" t="s">
        <v>293</v>
      </c>
      <c r="O6062" t="s">
        <v>392</v>
      </c>
      <c r="P6062">
        <v>100</v>
      </c>
      <c r="Q6062">
        <v>500</v>
      </c>
      <c r="R6062">
        <v>1</v>
      </c>
      <c r="S6062">
        <v>0</v>
      </c>
      <c r="T6062">
        <v>0</v>
      </c>
      <c r="U6062" t="b" cm="1">
        <f t="array" ref="U6062">_xlfn.IFS(AND(R6062=1,S6062=G6062,T6062=H6062),TRUE,AND(R6062=1,S6062=G6062,H6062="Product NA"),TRUE)</f>
        <v>1</v>
      </c>
      <c r="W6062">
        <v>6.3000000000000007</v>
      </c>
      <c r="X6062">
        <v>9.6000000000000014</v>
      </c>
      <c r="Y6062" t="str">
        <f t="shared" si="287"/>
        <v>Change</v>
      </c>
    </row>
    <row r="6063" spans="1:25" x14ac:dyDescent="0.35">
      <c r="A6063" t="s">
        <v>225</v>
      </c>
      <c r="B6063" t="s">
        <v>611</v>
      </c>
      <c r="C6063" t="s">
        <v>293</v>
      </c>
      <c r="D6063" s="180" t="s">
        <v>319</v>
      </c>
      <c r="E6063" t="s">
        <v>716</v>
      </c>
      <c r="F6063" t="s">
        <v>277</v>
      </c>
      <c r="G6063" s="159">
        <f t="shared" si="285"/>
        <v>7.25</v>
      </c>
      <c r="H6063" s="159">
        <f t="shared" si="286"/>
        <v>11.05</v>
      </c>
      <c r="I6063" s="155" t="s">
        <v>470</v>
      </c>
      <c r="K6063" t="s">
        <v>457</v>
      </c>
      <c r="L6063" t="s">
        <v>392</v>
      </c>
      <c r="M6063" t="s">
        <v>466</v>
      </c>
      <c r="N6063" t="s">
        <v>293</v>
      </c>
      <c r="O6063" t="s">
        <v>392</v>
      </c>
      <c r="P6063">
        <v>100</v>
      </c>
      <c r="Q6063">
        <v>500</v>
      </c>
      <c r="R6063">
        <v>1</v>
      </c>
      <c r="S6063">
        <v>7.25</v>
      </c>
      <c r="T6063">
        <v>11.05</v>
      </c>
      <c r="U6063" t="b" cm="1">
        <f t="array" ref="U6063">_xlfn.IFS(AND(R6063=1,S6063=G6063,T6063=H6063),TRUE,AND(R6063=1,S6063=G6063,H6063="Product NA"),TRUE)</f>
        <v>1</v>
      </c>
      <c r="W6063">
        <v>6.3000000000000007</v>
      </c>
      <c r="X6063">
        <v>9.6000000000000014</v>
      </c>
      <c r="Y6063" t="str">
        <f t="shared" si="287"/>
        <v>Change</v>
      </c>
    </row>
    <row r="6064" spans="1:25" x14ac:dyDescent="0.35">
      <c r="A6064" t="s">
        <v>225</v>
      </c>
      <c r="B6064" t="s">
        <v>611</v>
      </c>
      <c r="C6064" t="s">
        <v>293</v>
      </c>
      <c r="D6064" t="s">
        <v>240</v>
      </c>
      <c r="E6064" t="s">
        <v>287</v>
      </c>
      <c r="F6064" t="s">
        <v>0</v>
      </c>
      <c r="G6064" s="159">
        <f t="shared" si="285"/>
        <v>7.0000000000000007E-2</v>
      </c>
      <c r="H6064" s="159">
        <f t="shared" si="286"/>
        <v>17.670000000000002</v>
      </c>
      <c r="I6064" s="155" t="s">
        <v>469</v>
      </c>
      <c r="K6064" t="s">
        <v>457</v>
      </c>
      <c r="L6064" t="s">
        <v>392</v>
      </c>
      <c r="M6064" t="s">
        <v>466</v>
      </c>
      <c r="N6064" t="s">
        <v>293</v>
      </c>
      <c r="O6064" t="s">
        <v>392</v>
      </c>
      <c r="P6064">
        <v>100</v>
      </c>
      <c r="Q6064">
        <v>100</v>
      </c>
      <c r="R6064">
        <v>1</v>
      </c>
      <c r="S6064">
        <v>7.0000000000000007E-2</v>
      </c>
      <c r="T6064">
        <v>17.670000000000002</v>
      </c>
      <c r="U6064" t="b" cm="1">
        <f t="array" ref="U6064">_xlfn.IFS(AND(R6064=1,S6064=G6064,T6064=H6064),TRUE,AND(R6064=1,S6064=G6064,H6064="Product NA"),TRUE)</f>
        <v>1</v>
      </c>
      <c r="W6064">
        <v>0.16</v>
      </c>
      <c r="X6064">
        <v>16.46</v>
      </c>
      <c r="Y6064" t="str">
        <f t="shared" si="287"/>
        <v>Change</v>
      </c>
    </row>
    <row r="6065" spans="1:25" x14ac:dyDescent="0.35">
      <c r="A6065" t="s">
        <v>225</v>
      </c>
      <c r="B6065" t="s">
        <v>611</v>
      </c>
      <c r="C6065" t="s">
        <v>293</v>
      </c>
      <c r="D6065" t="s">
        <v>279</v>
      </c>
      <c r="E6065" t="s">
        <v>287</v>
      </c>
      <c r="F6065" t="s">
        <v>277</v>
      </c>
      <c r="G6065" s="159">
        <f t="shared" si="285"/>
        <v>7.0000000000000007E-2</v>
      </c>
      <c r="H6065" s="159">
        <f t="shared" si="286"/>
        <v>17.670000000000002</v>
      </c>
      <c r="I6065" s="155" t="s">
        <v>470</v>
      </c>
      <c r="K6065" t="s">
        <v>457</v>
      </c>
      <c r="L6065" t="s">
        <v>392</v>
      </c>
      <c r="M6065" t="s">
        <v>466</v>
      </c>
      <c r="N6065" t="s">
        <v>293</v>
      </c>
      <c r="O6065" t="s">
        <v>392</v>
      </c>
      <c r="P6065">
        <v>100</v>
      </c>
      <c r="Q6065">
        <v>500</v>
      </c>
      <c r="R6065">
        <v>1</v>
      </c>
      <c r="S6065">
        <v>7.0000000000000007E-2</v>
      </c>
      <c r="T6065">
        <v>17.670000000000002</v>
      </c>
      <c r="U6065" t="b" cm="1">
        <f t="array" ref="U6065">_xlfn.IFS(AND(R6065=1,S6065=G6065,T6065=H6065),TRUE,AND(R6065=1,S6065=G6065,H6065="Product NA"),TRUE)</f>
        <v>1</v>
      </c>
      <c r="W6065">
        <v>0.06</v>
      </c>
      <c r="X6065">
        <v>15.92</v>
      </c>
      <c r="Y6065" t="str">
        <f t="shared" si="287"/>
        <v>Change</v>
      </c>
    </row>
    <row r="6066" spans="1:25" x14ac:dyDescent="0.35">
      <c r="A6066" t="s">
        <v>226</v>
      </c>
      <c r="B6066" t="s">
        <v>226</v>
      </c>
      <c r="C6066" t="s">
        <v>226</v>
      </c>
      <c r="D6066" t="s">
        <v>326</v>
      </c>
      <c r="E6066" t="s">
        <v>643</v>
      </c>
      <c r="F6066" t="s">
        <v>643</v>
      </c>
      <c r="G6066" s="159">
        <f t="shared" si="285"/>
        <v>0.6</v>
      </c>
      <c r="H6066" s="159">
        <f t="shared" si="286"/>
        <v>9.36</v>
      </c>
      <c r="I6066" s="155" t="s">
        <v>470</v>
      </c>
      <c r="K6066" t="s">
        <v>459</v>
      </c>
      <c r="L6066" t="s">
        <v>460</v>
      </c>
      <c r="M6066" t="s">
        <v>226</v>
      </c>
      <c r="N6066" t="s">
        <v>226</v>
      </c>
      <c r="O6066" t="s">
        <v>226</v>
      </c>
      <c r="P6066">
        <v>100</v>
      </c>
      <c r="Q6066">
        <v>500</v>
      </c>
      <c r="R6066">
        <v>1</v>
      </c>
      <c r="S6066">
        <v>0.6</v>
      </c>
      <c r="T6066">
        <v>9.36</v>
      </c>
      <c r="U6066" t="b" cm="1">
        <f t="array" ref="U6066">_xlfn.IFS(AND(R6066=1,S6066=G6066,T6066=H6066),TRUE,AND(R6066=1,S6066=G6066,H6066="Product NA"),TRUE)</f>
        <v>1</v>
      </c>
      <c r="W6066">
        <v>0.56000000000000005</v>
      </c>
      <c r="X6066">
        <v>8.67</v>
      </c>
      <c r="Y6066" t="str">
        <f t="shared" si="287"/>
        <v>Change</v>
      </c>
    </row>
    <row r="6067" spans="1:25" x14ac:dyDescent="0.35">
      <c r="A6067" t="s">
        <v>226</v>
      </c>
      <c r="B6067" t="s">
        <v>226</v>
      </c>
      <c r="C6067" t="s">
        <v>226</v>
      </c>
      <c r="D6067" t="s">
        <v>326</v>
      </c>
      <c r="E6067" t="s">
        <v>643</v>
      </c>
      <c r="F6067" t="s">
        <v>643</v>
      </c>
      <c r="G6067" s="159">
        <f t="shared" si="285"/>
        <v>8.08</v>
      </c>
      <c r="H6067" s="159">
        <f t="shared" si="286"/>
        <v>4.1100000000000003</v>
      </c>
      <c r="I6067" s="155" t="s">
        <v>707</v>
      </c>
      <c r="K6067" t="s">
        <v>459</v>
      </c>
      <c r="L6067" t="s">
        <v>460</v>
      </c>
      <c r="M6067" t="s">
        <v>226</v>
      </c>
      <c r="N6067" t="s">
        <v>226</v>
      </c>
      <c r="O6067" t="s">
        <v>226</v>
      </c>
      <c r="P6067">
        <v>100</v>
      </c>
      <c r="Q6067">
        <v>5000</v>
      </c>
      <c r="R6067">
        <v>1</v>
      </c>
      <c r="S6067">
        <v>8.08</v>
      </c>
      <c r="T6067">
        <v>4.1100000000000003</v>
      </c>
      <c r="U6067" t="b" cm="1">
        <f t="array" ref="U6067">_xlfn.IFS(AND(R6067=1,S6067=G6067,T6067=H6067),TRUE,AND(R6067=1,S6067=G6067,H6067="Product NA"),TRUE)</f>
        <v>1</v>
      </c>
      <c r="W6067">
        <v>6.95</v>
      </c>
      <c r="X6067">
        <v>3.8000000000000003</v>
      </c>
      <c r="Y6067" t="str">
        <f t="shared" si="287"/>
        <v>Change</v>
      </c>
    </row>
    <row r="6068" spans="1:25" x14ac:dyDescent="0.35">
      <c r="A6068" t="s">
        <v>226</v>
      </c>
      <c r="B6068" t="s">
        <v>226</v>
      </c>
      <c r="C6068" t="s">
        <v>226</v>
      </c>
      <c r="D6068" t="s">
        <v>278</v>
      </c>
      <c r="E6068" t="s">
        <v>287</v>
      </c>
      <c r="F6068" t="s">
        <v>277</v>
      </c>
      <c r="G6068" s="159">
        <f t="shared" si="285"/>
        <v>6.3</v>
      </c>
      <c r="H6068" s="159">
        <f t="shared" si="286"/>
        <v>6</v>
      </c>
      <c r="I6068" s="155" t="s">
        <v>470</v>
      </c>
      <c r="K6068" t="s">
        <v>459</v>
      </c>
      <c r="L6068" t="s">
        <v>460</v>
      </c>
      <c r="M6068" t="s">
        <v>226</v>
      </c>
      <c r="N6068" t="s">
        <v>226</v>
      </c>
      <c r="O6068" t="s">
        <v>226</v>
      </c>
      <c r="P6068">
        <v>100</v>
      </c>
      <c r="Q6068">
        <v>500</v>
      </c>
      <c r="R6068">
        <v>1</v>
      </c>
      <c r="S6068">
        <v>6.3</v>
      </c>
      <c r="T6068">
        <v>6</v>
      </c>
      <c r="U6068" t="b" cm="1">
        <f t="array" ref="U6068">_xlfn.IFS(AND(R6068=1,S6068=G6068,T6068=H6068),TRUE,AND(R6068=1,S6068=G6068,H6068="Product NA"),TRUE)</f>
        <v>1</v>
      </c>
      <c r="W6068">
        <v>5.53</v>
      </c>
      <c r="X6068">
        <v>5.2700000000000005</v>
      </c>
      <c r="Y6068" t="str">
        <f t="shared" si="287"/>
        <v>Change</v>
      </c>
    </row>
    <row r="6069" spans="1:25" x14ac:dyDescent="0.35">
      <c r="A6069" t="s">
        <v>226</v>
      </c>
      <c r="B6069" t="s">
        <v>226</v>
      </c>
      <c r="C6069" t="s">
        <v>226</v>
      </c>
      <c r="D6069" t="s">
        <v>238</v>
      </c>
      <c r="E6069" t="s">
        <v>287</v>
      </c>
      <c r="F6069" t="s">
        <v>0</v>
      </c>
      <c r="G6069" s="159">
        <f t="shared" si="285"/>
        <v>1.01</v>
      </c>
      <c r="H6069" s="159">
        <f t="shared" si="286"/>
        <v>14.450000000000001</v>
      </c>
      <c r="I6069" s="155" t="s">
        <v>469</v>
      </c>
      <c r="K6069" t="s">
        <v>459</v>
      </c>
      <c r="L6069" t="s">
        <v>460</v>
      </c>
      <c r="M6069" t="s">
        <v>226</v>
      </c>
      <c r="N6069" t="s">
        <v>226</v>
      </c>
      <c r="O6069" t="s">
        <v>226</v>
      </c>
      <c r="P6069">
        <v>100</v>
      </c>
      <c r="Q6069">
        <v>100</v>
      </c>
      <c r="R6069">
        <v>1</v>
      </c>
      <c r="S6069">
        <v>1.01</v>
      </c>
      <c r="T6069">
        <v>14.450000000000001</v>
      </c>
      <c r="U6069" t="b" cm="1">
        <f t="array" ref="U6069">_xlfn.IFS(AND(R6069=1,S6069=G6069,T6069=H6069),TRUE,AND(R6069=1,S6069=G6069,H6069="Product NA"),TRUE)</f>
        <v>1</v>
      </c>
      <c r="W6069">
        <v>0.87</v>
      </c>
      <c r="X6069">
        <v>12.46</v>
      </c>
      <c r="Y6069" t="str">
        <f t="shared" si="287"/>
        <v>Change</v>
      </c>
    </row>
    <row r="6070" spans="1:25" x14ac:dyDescent="0.35">
      <c r="A6070" t="s">
        <v>226</v>
      </c>
      <c r="B6070" t="s">
        <v>226</v>
      </c>
      <c r="C6070" t="s">
        <v>226</v>
      </c>
      <c r="D6070" t="s">
        <v>239</v>
      </c>
      <c r="E6070" t="s">
        <v>287</v>
      </c>
      <c r="F6070" t="s">
        <v>277</v>
      </c>
      <c r="G6070" s="159">
        <f t="shared" si="285"/>
        <v>0.92</v>
      </c>
      <c r="H6070" s="159">
        <f t="shared" si="286"/>
        <v>12.1</v>
      </c>
      <c r="I6070" s="155" t="s">
        <v>470</v>
      </c>
      <c r="K6070" t="s">
        <v>459</v>
      </c>
      <c r="L6070" t="s">
        <v>460</v>
      </c>
      <c r="M6070" t="s">
        <v>226</v>
      </c>
      <c r="N6070" t="s">
        <v>226</v>
      </c>
      <c r="O6070" t="s">
        <v>226</v>
      </c>
      <c r="P6070">
        <v>100</v>
      </c>
      <c r="Q6070">
        <v>500</v>
      </c>
      <c r="R6070">
        <v>1</v>
      </c>
      <c r="S6070">
        <v>0.92</v>
      </c>
      <c r="T6070">
        <v>12.1</v>
      </c>
      <c r="U6070" t="b" cm="1">
        <f t="array" ref="U6070">_xlfn.IFS(AND(R6070=1,S6070=G6070,T6070=H6070),TRUE,AND(R6070=1,S6070=G6070,H6070="Product NA"),TRUE)</f>
        <v>1</v>
      </c>
      <c r="W6070">
        <v>0.79</v>
      </c>
      <c r="X6070">
        <v>10.43</v>
      </c>
      <c r="Y6070" t="str">
        <f t="shared" si="287"/>
        <v>Change</v>
      </c>
    </row>
    <row r="6071" spans="1:25" x14ac:dyDescent="0.35">
      <c r="A6071" t="s">
        <v>226</v>
      </c>
      <c r="B6071" t="s">
        <v>226</v>
      </c>
      <c r="C6071" t="s">
        <v>226</v>
      </c>
      <c r="D6071" t="s">
        <v>320</v>
      </c>
      <c r="E6071" t="s">
        <v>716</v>
      </c>
      <c r="F6071" t="s">
        <v>0</v>
      </c>
      <c r="G6071" s="159">
        <f t="shared" si="285"/>
        <v>0</v>
      </c>
      <c r="H6071" s="159">
        <f t="shared" si="286"/>
        <v>0</v>
      </c>
      <c r="I6071" s="155" t="s">
        <v>469</v>
      </c>
      <c r="K6071" t="s">
        <v>459</v>
      </c>
      <c r="L6071" t="s">
        <v>460</v>
      </c>
      <c r="M6071" t="s">
        <v>226</v>
      </c>
      <c r="N6071" t="s">
        <v>226</v>
      </c>
      <c r="O6071" t="s">
        <v>226</v>
      </c>
      <c r="P6071">
        <v>100</v>
      </c>
      <c r="Q6071">
        <v>100</v>
      </c>
      <c r="R6071">
        <v>1</v>
      </c>
      <c r="S6071">
        <v>0</v>
      </c>
      <c r="T6071">
        <v>0</v>
      </c>
      <c r="U6071" t="b" cm="1">
        <f t="array" ref="U6071">_xlfn.IFS(AND(R6071=1,S6071=G6071,T6071=H6071),TRUE,AND(R6071=1,S6071=G6071,H6071="Product NA"),TRUE)</f>
        <v>1</v>
      </c>
      <c r="W6071">
        <v>5.61</v>
      </c>
      <c r="X6071">
        <v>7.5600000000000005</v>
      </c>
      <c r="Y6071" t="str">
        <f t="shared" ref="Y6071:Y6126" si="288">IF(AND(W6071=G6071,X6071=H6071),"No Change","Change")</f>
        <v>Change</v>
      </c>
    </row>
    <row r="6072" spans="1:25" x14ac:dyDescent="0.35">
      <c r="A6072" t="s">
        <v>226</v>
      </c>
      <c r="B6072" t="s">
        <v>226</v>
      </c>
      <c r="C6072" t="s">
        <v>226</v>
      </c>
      <c r="D6072" t="s">
        <v>317</v>
      </c>
      <c r="E6072" t="s">
        <v>716</v>
      </c>
      <c r="F6072" t="s">
        <v>0</v>
      </c>
      <c r="G6072" s="159">
        <f t="shared" si="285"/>
        <v>9.11</v>
      </c>
      <c r="H6072" s="159">
        <f t="shared" si="286"/>
        <v>8.0299999999999994</v>
      </c>
      <c r="I6072" s="155" t="s">
        <v>469</v>
      </c>
      <c r="K6072" t="s">
        <v>459</v>
      </c>
      <c r="L6072" t="s">
        <v>460</v>
      </c>
      <c r="M6072" t="s">
        <v>226</v>
      </c>
      <c r="N6072" t="s">
        <v>226</v>
      </c>
      <c r="O6072" t="s">
        <v>226</v>
      </c>
      <c r="P6072">
        <v>100</v>
      </c>
      <c r="Q6072">
        <v>100</v>
      </c>
      <c r="R6072">
        <v>1</v>
      </c>
      <c r="S6072">
        <v>9.11</v>
      </c>
      <c r="T6072">
        <v>8.0299999999999994</v>
      </c>
      <c r="U6072" t="b" cm="1">
        <f t="array" ref="U6072">_xlfn.IFS(AND(R6072=1,S6072=G6072,T6072=H6072),TRUE,AND(R6072=1,S6072=G6072,H6072="Product NA"),TRUE)</f>
        <v>1</v>
      </c>
      <c r="W6072">
        <v>8.68</v>
      </c>
      <c r="X6072">
        <v>7.65</v>
      </c>
      <c r="Y6072" t="str">
        <f t="shared" si="288"/>
        <v>Change</v>
      </c>
    </row>
    <row r="6073" spans="1:25" x14ac:dyDescent="0.35">
      <c r="A6073" t="s">
        <v>226</v>
      </c>
      <c r="B6073" t="s">
        <v>226</v>
      </c>
      <c r="C6073" t="s">
        <v>226</v>
      </c>
      <c r="D6073" t="s">
        <v>322</v>
      </c>
      <c r="E6073" t="s">
        <v>716</v>
      </c>
      <c r="F6073" t="s">
        <v>277</v>
      </c>
      <c r="G6073" s="159">
        <f t="shared" si="285"/>
        <v>0</v>
      </c>
      <c r="H6073" s="159">
        <f t="shared" si="286"/>
        <v>0</v>
      </c>
      <c r="I6073" s="155" t="s">
        <v>470</v>
      </c>
      <c r="K6073" t="s">
        <v>459</v>
      </c>
      <c r="L6073" t="s">
        <v>460</v>
      </c>
      <c r="M6073" t="s">
        <v>226</v>
      </c>
      <c r="N6073" t="s">
        <v>226</v>
      </c>
      <c r="O6073" t="s">
        <v>226</v>
      </c>
      <c r="P6073">
        <v>100</v>
      </c>
      <c r="Q6073">
        <v>500</v>
      </c>
      <c r="R6073">
        <v>1</v>
      </c>
      <c r="S6073">
        <v>0</v>
      </c>
      <c r="T6073">
        <v>0</v>
      </c>
      <c r="U6073" t="b" cm="1">
        <f t="array" ref="U6073">_xlfn.IFS(AND(R6073=1,S6073=G6073,T6073=H6073),TRUE,AND(R6073=1,S6073=G6073,H6073="Product NA"),TRUE)</f>
        <v>1</v>
      </c>
      <c r="W6073">
        <v>5.75</v>
      </c>
      <c r="X6073">
        <v>5.95</v>
      </c>
      <c r="Y6073" t="str">
        <f t="shared" si="288"/>
        <v>Change</v>
      </c>
    </row>
    <row r="6074" spans="1:25" x14ac:dyDescent="0.35">
      <c r="A6074" t="s">
        <v>226</v>
      </c>
      <c r="B6074" t="s">
        <v>226</v>
      </c>
      <c r="C6074" t="s">
        <v>226</v>
      </c>
      <c r="D6074" t="s">
        <v>319</v>
      </c>
      <c r="E6074" t="s">
        <v>716</v>
      </c>
      <c r="F6074" t="s">
        <v>277</v>
      </c>
      <c r="G6074" s="159">
        <f t="shared" si="285"/>
        <v>8.9500000000000011</v>
      </c>
      <c r="H6074" s="159">
        <f t="shared" si="286"/>
        <v>8</v>
      </c>
      <c r="I6074" s="155" t="s">
        <v>470</v>
      </c>
      <c r="K6074" t="s">
        <v>459</v>
      </c>
      <c r="L6074" t="s">
        <v>460</v>
      </c>
      <c r="M6074" t="s">
        <v>226</v>
      </c>
      <c r="N6074" t="s">
        <v>226</v>
      </c>
      <c r="O6074" t="s">
        <v>226</v>
      </c>
      <c r="P6074">
        <v>100</v>
      </c>
      <c r="Q6074">
        <v>500</v>
      </c>
      <c r="R6074">
        <v>1</v>
      </c>
      <c r="S6074">
        <v>8.9500000000000011</v>
      </c>
      <c r="T6074">
        <v>8</v>
      </c>
      <c r="U6074" t="b" cm="1">
        <f t="array" ref="U6074">_xlfn.IFS(AND(R6074=1,S6074=G6074,T6074=H6074),TRUE,AND(R6074=1,S6074=G6074,H6074="Product NA"),TRUE)</f>
        <v>1</v>
      </c>
      <c r="W6074">
        <v>8.5</v>
      </c>
      <c r="X6074">
        <v>7.6000000000000005</v>
      </c>
      <c r="Y6074" t="str">
        <f t="shared" si="288"/>
        <v>Change</v>
      </c>
    </row>
    <row r="6075" spans="1:25" x14ac:dyDescent="0.35">
      <c r="A6075" t="s">
        <v>226</v>
      </c>
      <c r="B6075" t="s">
        <v>226</v>
      </c>
      <c r="C6075" t="s">
        <v>226</v>
      </c>
      <c r="D6075" t="s">
        <v>318</v>
      </c>
      <c r="E6075" t="s">
        <v>716</v>
      </c>
      <c r="F6075" t="s">
        <v>277</v>
      </c>
      <c r="G6075" s="159">
        <f t="shared" si="285"/>
        <v>8.9500000000000011</v>
      </c>
      <c r="H6075" s="159">
        <f t="shared" si="286"/>
        <v>8</v>
      </c>
      <c r="I6075" s="155" t="s">
        <v>470</v>
      </c>
      <c r="K6075" t="s">
        <v>459</v>
      </c>
      <c r="L6075" t="s">
        <v>460</v>
      </c>
      <c r="M6075" t="s">
        <v>226</v>
      </c>
      <c r="N6075" t="s">
        <v>226</v>
      </c>
      <c r="O6075" t="s">
        <v>226</v>
      </c>
      <c r="P6075">
        <v>100</v>
      </c>
      <c r="Q6075">
        <v>500</v>
      </c>
      <c r="R6075">
        <v>1</v>
      </c>
      <c r="S6075">
        <v>8.9500000000000011</v>
      </c>
      <c r="T6075">
        <v>8</v>
      </c>
      <c r="U6075" t="b" cm="1">
        <f t="array" ref="U6075">_xlfn.IFS(AND(R6075=1,S6075=G6075,T6075=H6075),TRUE,AND(R6075=1,S6075=G6075,H6075="Product NA"),TRUE)</f>
        <v>1</v>
      </c>
      <c r="W6075">
        <v>8.5</v>
      </c>
      <c r="X6075">
        <v>7.6000000000000005</v>
      </c>
      <c r="Y6075" t="str">
        <f t="shared" si="288"/>
        <v>Change</v>
      </c>
    </row>
    <row r="6076" spans="1:25" x14ac:dyDescent="0.35">
      <c r="A6076" t="s">
        <v>226</v>
      </c>
      <c r="B6076" t="s">
        <v>226</v>
      </c>
      <c r="C6076" t="s">
        <v>226</v>
      </c>
      <c r="D6076" t="s">
        <v>321</v>
      </c>
      <c r="E6076" t="s">
        <v>716</v>
      </c>
      <c r="F6076" t="s">
        <v>277</v>
      </c>
      <c r="G6076" s="159">
        <f t="shared" si="285"/>
        <v>5.8500000000000005</v>
      </c>
      <c r="H6076" s="159">
        <f t="shared" si="286"/>
        <v>5.95</v>
      </c>
      <c r="I6076" s="155" t="s">
        <v>470</v>
      </c>
      <c r="K6076" t="s">
        <v>459</v>
      </c>
      <c r="L6076" t="s">
        <v>460</v>
      </c>
      <c r="M6076" t="s">
        <v>226</v>
      </c>
      <c r="N6076" t="s">
        <v>226</v>
      </c>
      <c r="O6076" t="s">
        <v>226</v>
      </c>
      <c r="P6076">
        <v>100</v>
      </c>
      <c r="Q6076">
        <v>500</v>
      </c>
      <c r="R6076">
        <v>1</v>
      </c>
      <c r="S6076">
        <v>5.8500000000000005</v>
      </c>
      <c r="T6076">
        <v>5.95</v>
      </c>
      <c r="U6076" t="b" cm="1">
        <f t="array" ref="U6076">_xlfn.IFS(AND(R6076=1,S6076=G6076,T6076=H6076),TRUE,AND(R6076=1,S6076=G6076,H6076="Product NA"),TRUE)</f>
        <v>1</v>
      </c>
      <c r="W6076">
        <v>5.75</v>
      </c>
      <c r="X6076">
        <v>5.95</v>
      </c>
      <c r="Y6076" t="str">
        <f t="shared" si="288"/>
        <v>Change</v>
      </c>
    </row>
    <row r="6077" spans="1:25" x14ac:dyDescent="0.35">
      <c r="A6077" t="s">
        <v>226</v>
      </c>
      <c r="B6077" t="s">
        <v>226</v>
      </c>
      <c r="C6077" t="s">
        <v>226</v>
      </c>
      <c r="D6077" t="s">
        <v>240</v>
      </c>
      <c r="E6077" t="s">
        <v>287</v>
      </c>
      <c r="F6077" t="s">
        <v>0</v>
      </c>
      <c r="G6077" s="159">
        <f t="shared" si="285"/>
        <v>0.6</v>
      </c>
      <c r="H6077" s="159">
        <f t="shared" si="286"/>
        <v>9.36</v>
      </c>
      <c r="I6077" s="155" t="s">
        <v>469</v>
      </c>
      <c r="K6077" t="s">
        <v>459</v>
      </c>
      <c r="L6077" t="s">
        <v>460</v>
      </c>
      <c r="M6077" t="s">
        <v>226</v>
      </c>
      <c r="N6077" t="s">
        <v>226</v>
      </c>
      <c r="O6077" t="s">
        <v>226</v>
      </c>
      <c r="P6077">
        <v>100</v>
      </c>
      <c r="Q6077">
        <v>100</v>
      </c>
      <c r="R6077">
        <v>1</v>
      </c>
      <c r="S6077">
        <v>0.6</v>
      </c>
      <c r="T6077">
        <v>9.36</v>
      </c>
      <c r="U6077" t="b" cm="1">
        <f t="array" ref="U6077">_xlfn.IFS(AND(R6077=1,S6077=G6077,T6077=H6077),TRUE,AND(R6077=1,S6077=G6077,H6077="Product NA"),TRUE)</f>
        <v>1</v>
      </c>
      <c r="W6077">
        <v>0.62</v>
      </c>
      <c r="X6077">
        <v>10.67</v>
      </c>
      <c r="Y6077" t="str">
        <f t="shared" si="288"/>
        <v>Change</v>
      </c>
    </row>
    <row r="6078" spans="1:25" x14ac:dyDescent="0.35">
      <c r="A6078" t="s">
        <v>226</v>
      </c>
      <c r="B6078" t="s">
        <v>226</v>
      </c>
      <c r="C6078" t="s">
        <v>226</v>
      </c>
      <c r="D6078" t="s">
        <v>279</v>
      </c>
      <c r="E6078" t="s">
        <v>287</v>
      </c>
      <c r="F6078" t="s">
        <v>277</v>
      </c>
      <c r="G6078" s="159">
        <f t="shared" si="285"/>
        <v>0.6</v>
      </c>
      <c r="H6078" s="159">
        <f t="shared" si="286"/>
        <v>9.36</v>
      </c>
      <c r="I6078" s="155" t="s">
        <v>470</v>
      </c>
      <c r="K6078" t="s">
        <v>459</v>
      </c>
      <c r="L6078" t="s">
        <v>460</v>
      </c>
      <c r="M6078" t="s">
        <v>226</v>
      </c>
      <c r="N6078" t="s">
        <v>226</v>
      </c>
      <c r="O6078" t="s">
        <v>226</v>
      </c>
      <c r="P6078">
        <v>100</v>
      </c>
      <c r="Q6078">
        <v>500</v>
      </c>
      <c r="R6078">
        <v>1</v>
      </c>
      <c r="S6078">
        <v>0.6</v>
      </c>
      <c r="T6078">
        <v>9.36</v>
      </c>
      <c r="U6078" t="b" cm="1">
        <f t="array" ref="U6078">_xlfn.IFS(AND(R6078=1,S6078=G6078,T6078=H6078),TRUE,AND(R6078=1,S6078=G6078,H6078="Product NA"),TRUE)</f>
        <v>1</v>
      </c>
      <c r="W6078">
        <v>0.56000000000000005</v>
      </c>
      <c r="X6078">
        <v>8.67</v>
      </c>
      <c r="Y6078" t="str">
        <f t="shared" si="288"/>
        <v>Change</v>
      </c>
    </row>
    <row r="6079" spans="1:25" x14ac:dyDescent="0.35">
      <c r="A6079" t="s">
        <v>227</v>
      </c>
      <c r="B6079" t="s">
        <v>612</v>
      </c>
      <c r="C6079" t="s">
        <v>292</v>
      </c>
      <c r="D6079" t="s">
        <v>326</v>
      </c>
      <c r="E6079" t="s">
        <v>643</v>
      </c>
      <c r="F6079" t="s">
        <v>643</v>
      </c>
      <c r="G6079" s="159">
        <f t="shared" si="285"/>
        <v>0.06</v>
      </c>
      <c r="H6079" s="159">
        <f t="shared" si="286"/>
        <v>15.14</v>
      </c>
      <c r="I6079" s="155" t="s">
        <v>470</v>
      </c>
      <c r="K6079" t="s">
        <v>292</v>
      </c>
      <c r="L6079" t="s">
        <v>391</v>
      </c>
      <c r="M6079" t="s">
        <v>466</v>
      </c>
      <c r="N6079" t="s">
        <v>292</v>
      </c>
      <c r="O6079" t="s">
        <v>391</v>
      </c>
      <c r="P6079">
        <v>100</v>
      </c>
      <c r="Q6079">
        <v>500</v>
      </c>
      <c r="R6079">
        <v>1</v>
      </c>
      <c r="S6079">
        <v>0.06</v>
      </c>
      <c r="T6079">
        <v>15.14</v>
      </c>
      <c r="U6079" t="b" cm="1">
        <f t="array" ref="U6079">_xlfn.IFS(AND(R6079=1,S6079=G6079,T6079=H6079),TRUE,AND(R6079=1,S6079=G6079,H6079="Product NA"),TRUE)</f>
        <v>1</v>
      </c>
      <c r="W6079">
        <v>0.05</v>
      </c>
      <c r="X6079">
        <v>13.64</v>
      </c>
      <c r="Y6079" t="str">
        <f t="shared" si="288"/>
        <v>Change</v>
      </c>
    </row>
    <row r="6080" spans="1:25" x14ac:dyDescent="0.35">
      <c r="A6080" t="s">
        <v>227</v>
      </c>
      <c r="B6080" t="s">
        <v>612</v>
      </c>
      <c r="C6080" t="s">
        <v>292</v>
      </c>
      <c r="D6080" t="s">
        <v>326</v>
      </c>
      <c r="E6080" t="s">
        <v>643</v>
      </c>
      <c r="F6080" t="s">
        <v>643</v>
      </c>
      <c r="G6080" s="159">
        <f t="shared" si="285"/>
        <v>1.2400000000000002</v>
      </c>
      <c r="H6080" s="159">
        <f t="shared" si="286"/>
        <v>13.22</v>
      </c>
      <c r="I6080" s="155" t="s">
        <v>707</v>
      </c>
      <c r="K6080" t="s">
        <v>292</v>
      </c>
      <c r="L6080" t="s">
        <v>391</v>
      </c>
      <c r="M6080" t="s">
        <v>466</v>
      </c>
      <c r="N6080" t="s">
        <v>292</v>
      </c>
      <c r="O6080" t="s">
        <v>391</v>
      </c>
      <c r="P6080">
        <v>100</v>
      </c>
      <c r="Q6080">
        <v>5000</v>
      </c>
      <c r="R6080">
        <v>1</v>
      </c>
      <c r="S6080">
        <v>1.2400000000000002</v>
      </c>
      <c r="T6080">
        <v>13.22</v>
      </c>
      <c r="U6080" t="b" cm="1">
        <f t="array" ref="U6080">_xlfn.IFS(AND(R6080=1,S6080=G6080,T6080=H6080),TRUE,AND(R6080=1,S6080=G6080,H6080="Product NA"),TRUE)</f>
        <v>1</v>
      </c>
      <c r="W6080">
        <v>1.08</v>
      </c>
      <c r="X6080">
        <v>11.700000000000001</v>
      </c>
      <c r="Y6080" t="str">
        <f t="shared" si="288"/>
        <v>Change</v>
      </c>
    </row>
    <row r="6081" spans="1:25" x14ac:dyDescent="0.35">
      <c r="A6081" t="s">
        <v>227</v>
      </c>
      <c r="B6081" t="s">
        <v>612</v>
      </c>
      <c r="C6081" t="s">
        <v>292</v>
      </c>
      <c r="D6081" t="s">
        <v>382</v>
      </c>
      <c r="E6081" t="s">
        <v>287</v>
      </c>
      <c r="F6081" t="s">
        <v>386</v>
      </c>
      <c r="G6081" s="159">
        <f t="shared" si="285"/>
        <v>1.6</v>
      </c>
      <c r="H6081" s="159">
        <f t="shared" si="286"/>
        <v>13.84</v>
      </c>
      <c r="I6081" s="155" t="s">
        <v>472</v>
      </c>
      <c r="K6081" t="s">
        <v>292</v>
      </c>
      <c r="L6081" t="s">
        <v>391</v>
      </c>
      <c r="M6081" t="s">
        <v>466</v>
      </c>
      <c r="N6081" t="s">
        <v>292</v>
      </c>
      <c r="O6081" t="s">
        <v>391</v>
      </c>
      <c r="P6081">
        <v>100</v>
      </c>
      <c r="Q6081">
        <v>2000</v>
      </c>
      <c r="R6081">
        <v>1</v>
      </c>
      <c r="S6081">
        <v>1.6</v>
      </c>
      <c r="T6081">
        <v>13.84</v>
      </c>
      <c r="U6081" t="b" cm="1">
        <f t="array" ref="U6081">_xlfn.IFS(AND(R6081=1,S6081=G6081,T6081=H6081),TRUE,AND(R6081=1,S6081=G6081,H6081="Product NA"),TRUE)</f>
        <v>1</v>
      </c>
      <c r="W6081">
        <v>1.3800000000000001</v>
      </c>
      <c r="X6081">
        <v>11.93</v>
      </c>
      <c r="Y6081" t="str">
        <f t="shared" si="288"/>
        <v>Change</v>
      </c>
    </row>
    <row r="6082" spans="1:25" x14ac:dyDescent="0.35">
      <c r="A6082" t="s">
        <v>227</v>
      </c>
      <c r="B6082" t="s">
        <v>612</v>
      </c>
      <c r="C6082" t="s">
        <v>292</v>
      </c>
      <c r="D6082" t="s">
        <v>281</v>
      </c>
      <c r="E6082" t="s">
        <v>287</v>
      </c>
      <c r="F6082" t="s">
        <v>286</v>
      </c>
      <c r="G6082" s="159">
        <f t="shared" si="285"/>
        <v>1.6</v>
      </c>
      <c r="H6082" s="159">
        <f t="shared" si="286"/>
        <v>13.84</v>
      </c>
      <c r="I6082" s="155" t="s">
        <v>472</v>
      </c>
      <c r="K6082" t="s">
        <v>292</v>
      </c>
      <c r="L6082" t="s">
        <v>391</v>
      </c>
      <c r="M6082" t="s">
        <v>466</v>
      </c>
      <c r="N6082" t="s">
        <v>292</v>
      </c>
      <c r="O6082" t="s">
        <v>391</v>
      </c>
      <c r="P6082">
        <v>100</v>
      </c>
      <c r="Q6082">
        <v>2000</v>
      </c>
      <c r="R6082">
        <v>1</v>
      </c>
      <c r="S6082">
        <v>1.6</v>
      </c>
      <c r="T6082">
        <v>13.84</v>
      </c>
      <c r="U6082" t="b" cm="1">
        <f t="array" ref="U6082">_xlfn.IFS(AND(R6082=1,S6082=G6082,T6082=H6082),TRUE,AND(R6082=1,S6082=G6082,H6082="Product NA"),TRUE)</f>
        <v>1</v>
      </c>
      <c r="W6082">
        <v>1.3800000000000001</v>
      </c>
      <c r="X6082">
        <v>11.93</v>
      </c>
      <c r="Y6082" t="str">
        <f t="shared" si="288"/>
        <v>Change</v>
      </c>
    </row>
    <row r="6083" spans="1:25" x14ac:dyDescent="0.35">
      <c r="A6083" t="s">
        <v>227</v>
      </c>
      <c r="B6083" t="s">
        <v>612</v>
      </c>
      <c r="C6083" t="s">
        <v>292</v>
      </c>
      <c r="D6083" t="s">
        <v>278</v>
      </c>
      <c r="E6083" t="s">
        <v>287</v>
      </c>
      <c r="F6083" t="s">
        <v>277</v>
      </c>
      <c r="G6083" s="159">
        <f t="shared" ref="G6083:G6146" si="289">S6083</f>
        <v>1.1100000000000001</v>
      </c>
      <c r="H6083" s="159">
        <f t="shared" ref="H6083:H6146" si="290">T6083</f>
        <v>13.14</v>
      </c>
      <c r="I6083" s="155" t="s">
        <v>470</v>
      </c>
      <c r="K6083" t="s">
        <v>292</v>
      </c>
      <c r="L6083" t="s">
        <v>391</v>
      </c>
      <c r="M6083" t="s">
        <v>466</v>
      </c>
      <c r="N6083" t="s">
        <v>292</v>
      </c>
      <c r="O6083" t="s">
        <v>391</v>
      </c>
      <c r="P6083">
        <v>100</v>
      </c>
      <c r="Q6083">
        <v>500</v>
      </c>
      <c r="R6083">
        <v>1</v>
      </c>
      <c r="S6083">
        <v>1.1100000000000001</v>
      </c>
      <c r="T6083">
        <v>13.14</v>
      </c>
      <c r="U6083" t="b" cm="1">
        <f t="array" ref="U6083">_xlfn.IFS(AND(R6083=1,S6083=G6083,T6083=H6083),TRUE,AND(R6083=1,S6083=G6083,H6083="Product NA"),TRUE)</f>
        <v>1</v>
      </c>
      <c r="W6083">
        <v>0.98</v>
      </c>
      <c r="X6083">
        <v>11.63</v>
      </c>
      <c r="Y6083" t="str">
        <f t="shared" si="288"/>
        <v>Change</v>
      </c>
    </row>
    <row r="6084" spans="1:25" x14ac:dyDescent="0.35">
      <c r="A6084" t="s">
        <v>227</v>
      </c>
      <c r="B6084" t="s">
        <v>612</v>
      </c>
      <c r="C6084" t="s">
        <v>292</v>
      </c>
      <c r="D6084" t="s">
        <v>238</v>
      </c>
      <c r="E6084" t="s">
        <v>287</v>
      </c>
      <c r="F6084" t="s">
        <v>0</v>
      </c>
      <c r="G6084" s="159">
        <f t="shared" si="289"/>
        <v>0.65</v>
      </c>
      <c r="H6084" s="159">
        <f t="shared" si="290"/>
        <v>14.530000000000001</v>
      </c>
      <c r="I6084" s="155" t="s">
        <v>469</v>
      </c>
      <c r="K6084" t="s">
        <v>292</v>
      </c>
      <c r="L6084" t="s">
        <v>391</v>
      </c>
      <c r="M6084" t="s">
        <v>466</v>
      </c>
      <c r="N6084" t="s">
        <v>292</v>
      </c>
      <c r="O6084" t="s">
        <v>391</v>
      </c>
      <c r="P6084">
        <v>100</v>
      </c>
      <c r="Q6084">
        <v>100</v>
      </c>
      <c r="R6084">
        <v>1</v>
      </c>
      <c r="S6084">
        <v>0.65</v>
      </c>
      <c r="T6084">
        <v>14.530000000000001</v>
      </c>
      <c r="U6084" t="b" cm="1">
        <f t="array" ref="U6084">_xlfn.IFS(AND(R6084=1,S6084=G6084,T6084=H6084),TRUE,AND(R6084=1,S6084=G6084,H6084="Product NA"),TRUE)</f>
        <v>1</v>
      </c>
      <c r="W6084">
        <v>0.56000000000000005</v>
      </c>
      <c r="X6084">
        <v>12.530000000000001</v>
      </c>
      <c r="Y6084" t="str">
        <f t="shared" si="288"/>
        <v>Change</v>
      </c>
    </row>
    <row r="6085" spans="1:25" x14ac:dyDescent="0.35">
      <c r="A6085" t="s">
        <v>227</v>
      </c>
      <c r="B6085" t="s">
        <v>612</v>
      </c>
      <c r="C6085" t="s">
        <v>292</v>
      </c>
      <c r="D6085" t="s">
        <v>239</v>
      </c>
      <c r="E6085" t="s">
        <v>287</v>
      </c>
      <c r="F6085" t="s">
        <v>277</v>
      </c>
      <c r="G6085" s="159">
        <f t="shared" si="289"/>
        <v>1.03</v>
      </c>
      <c r="H6085" s="159">
        <f t="shared" si="290"/>
        <v>13.89</v>
      </c>
      <c r="I6085" s="155" t="s">
        <v>470</v>
      </c>
      <c r="K6085" t="s">
        <v>292</v>
      </c>
      <c r="L6085" t="s">
        <v>391</v>
      </c>
      <c r="M6085" t="s">
        <v>466</v>
      </c>
      <c r="N6085" t="s">
        <v>292</v>
      </c>
      <c r="O6085" t="s">
        <v>391</v>
      </c>
      <c r="P6085">
        <v>100</v>
      </c>
      <c r="Q6085">
        <v>500</v>
      </c>
      <c r="R6085">
        <v>1</v>
      </c>
      <c r="S6085">
        <v>1.03</v>
      </c>
      <c r="T6085">
        <v>13.89</v>
      </c>
      <c r="U6085" t="b" cm="1">
        <f t="array" ref="U6085">_xlfn.IFS(AND(R6085=1,S6085=G6085,T6085=H6085),TRUE,AND(R6085=1,S6085=G6085,H6085="Product NA"),TRUE)</f>
        <v>1</v>
      </c>
      <c r="W6085">
        <v>0.89</v>
      </c>
      <c r="X6085">
        <v>11.97</v>
      </c>
      <c r="Y6085" t="str">
        <f t="shared" si="288"/>
        <v>Change</v>
      </c>
    </row>
    <row r="6086" spans="1:25" x14ac:dyDescent="0.35">
      <c r="A6086" t="s">
        <v>227</v>
      </c>
      <c r="B6086" t="s">
        <v>612</v>
      </c>
      <c r="C6086" t="s">
        <v>292</v>
      </c>
      <c r="D6086" t="s">
        <v>316</v>
      </c>
      <c r="E6086" t="s">
        <v>287</v>
      </c>
      <c r="F6086" t="s">
        <v>286</v>
      </c>
      <c r="G6086" s="159">
        <f t="shared" si="289"/>
        <v>1.3900000000000001</v>
      </c>
      <c r="H6086" s="159">
        <f t="shared" si="290"/>
        <v>13.22</v>
      </c>
      <c r="I6086" s="155" t="s">
        <v>472</v>
      </c>
      <c r="K6086" t="s">
        <v>292</v>
      </c>
      <c r="L6086" t="s">
        <v>391</v>
      </c>
      <c r="M6086" t="s">
        <v>466</v>
      </c>
      <c r="N6086" t="s">
        <v>292</v>
      </c>
      <c r="O6086" t="s">
        <v>391</v>
      </c>
      <c r="P6086">
        <v>100</v>
      </c>
      <c r="Q6086">
        <v>2000</v>
      </c>
      <c r="R6086">
        <v>1</v>
      </c>
      <c r="S6086">
        <v>1.3900000000000001</v>
      </c>
      <c r="T6086">
        <v>13.22</v>
      </c>
      <c r="U6086" t="b" cm="1">
        <f t="array" ref="U6086">_xlfn.IFS(AND(R6086=1,S6086=G6086,T6086=H6086),TRUE,AND(R6086=1,S6086=G6086,H6086="Product NA"),TRUE)</f>
        <v>1</v>
      </c>
      <c r="W6086">
        <v>1.23</v>
      </c>
      <c r="X6086">
        <v>11.700000000000001</v>
      </c>
      <c r="Y6086" t="str">
        <f t="shared" si="288"/>
        <v>Change</v>
      </c>
    </row>
    <row r="6087" spans="1:25" x14ac:dyDescent="0.35">
      <c r="A6087" t="s">
        <v>227</v>
      </c>
      <c r="B6087" t="s">
        <v>612</v>
      </c>
      <c r="C6087" t="s">
        <v>292</v>
      </c>
      <c r="D6087" t="s">
        <v>646</v>
      </c>
      <c r="E6087" t="s">
        <v>715</v>
      </c>
      <c r="F6087" t="s">
        <v>286</v>
      </c>
      <c r="G6087" s="159">
        <f t="shared" si="289"/>
        <v>19.100000000000001</v>
      </c>
      <c r="H6087" s="159">
        <f t="shared" si="290"/>
        <v>0</v>
      </c>
      <c r="I6087" s="155" t="s">
        <v>471</v>
      </c>
      <c r="K6087" t="s">
        <v>292</v>
      </c>
      <c r="L6087" t="s">
        <v>391</v>
      </c>
      <c r="M6087" t="s">
        <v>466</v>
      </c>
      <c r="N6087" t="s">
        <v>292</v>
      </c>
      <c r="O6087" t="s">
        <v>391</v>
      </c>
      <c r="P6087">
        <v>30000</v>
      </c>
      <c r="Q6087">
        <v>1000</v>
      </c>
      <c r="R6087">
        <v>1</v>
      </c>
      <c r="S6087">
        <v>19.100000000000001</v>
      </c>
      <c r="T6087">
        <v>0</v>
      </c>
      <c r="U6087" t="b" cm="1">
        <f t="array" ref="U6087">_xlfn.IFS(AND(R6087=1,S6087=G6087,T6087=H6087),TRUE,AND(R6087=1,S6087=G6087,H6087="Product NA"),TRUE)</f>
        <v>1</v>
      </c>
      <c r="W6087">
        <v>21.450000000000003</v>
      </c>
      <c r="X6087">
        <v>0</v>
      </c>
      <c r="Y6087" t="str">
        <f t="shared" si="288"/>
        <v>Change</v>
      </c>
    </row>
    <row r="6088" spans="1:25" x14ac:dyDescent="0.35">
      <c r="A6088" t="s">
        <v>227</v>
      </c>
      <c r="B6088" t="s">
        <v>612</v>
      </c>
      <c r="C6088" t="s">
        <v>292</v>
      </c>
      <c r="D6088" t="s">
        <v>646</v>
      </c>
      <c r="E6088" t="s">
        <v>715</v>
      </c>
      <c r="F6088" t="s">
        <v>286</v>
      </c>
      <c r="G6088" s="159">
        <f t="shared" si="289"/>
        <v>61.1</v>
      </c>
      <c r="H6088" s="159">
        <f t="shared" si="290"/>
        <v>0</v>
      </c>
      <c r="I6088" s="155" t="s">
        <v>671</v>
      </c>
      <c r="K6088" t="s">
        <v>292</v>
      </c>
      <c r="L6088" t="s">
        <v>391</v>
      </c>
      <c r="M6088" t="s">
        <v>466</v>
      </c>
      <c r="N6088" t="s">
        <v>292</v>
      </c>
      <c r="O6088" t="s">
        <v>391</v>
      </c>
      <c r="P6088">
        <v>30000</v>
      </c>
      <c r="Q6088">
        <v>15000</v>
      </c>
      <c r="R6088">
        <v>1</v>
      </c>
      <c r="S6088">
        <v>61.1</v>
      </c>
      <c r="T6088">
        <v>0</v>
      </c>
      <c r="U6088" t="b" cm="1">
        <f t="array" ref="U6088">_xlfn.IFS(AND(R6088=1,S6088=G6088,T6088=H6088),TRUE,AND(R6088=1,S6088=G6088,H6088="Product NA"),TRUE)</f>
        <v>1</v>
      </c>
      <c r="W6088">
        <v>76.900000000000006</v>
      </c>
      <c r="X6088">
        <v>0</v>
      </c>
      <c r="Y6088" t="str">
        <f t="shared" si="288"/>
        <v>Change</v>
      </c>
    </row>
    <row r="6089" spans="1:25" x14ac:dyDescent="0.35">
      <c r="A6089" t="s">
        <v>227</v>
      </c>
      <c r="B6089" t="s">
        <v>612</v>
      </c>
      <c r="C6089" t="s">
        <v>292</v>
      </c>
      <c r="D6089" t="s">
        <v>646</v>
      </c>
      <c r="E6089" t="s">
        <v>715</v>
      </c>
      <c r="F6089" t="s">
        <v>286</v>
      </c>
      <c r="G6089" s="159">
        <f t="shared" si="289"/>
        <v>21.8</v>
      </c>
      <c r="H6089" s="159">
        <f t="shared" si="290"/>
        <v>0</v>
      </c>
      <c r="I6089" s="155" t="s">
        <v>662</v>
      </c>
      <c r="K6089" t="s">
        <v>292</v>
      </c>
      <c r="L6089" t="s">
        <v>391</v>
      </c>
      <c r="M6089" t="s">
        <v>466</v>
      </c>
      <c r="N6089" t="s">
        <v>292</v>
      </c>
      <c r="O6089" t="s">
        <v>391</v>
      </c>
      <c r="P6089">
        <v>30000</v>
      </c>
      <c r="Q6089">
        <v>2000</v>
      </c>
      <c r="R6089">
        <v>1</v>
      </c>
      <c r="S6089">
        <v>21.8</v>
      </c>
      <c r="T6089">
        <v>0</v>
      </c>
      <c r="U6089" t="b" cm="1">
        <f t="array" ref="U6089">_xlfn.IFS(AND(R6089=1,S6089=G6089,T6089=H6089),TRUE,AND(R6089=1,S6089=G6089,H6089="Product NA"),TRUE)</f>
        <v>1</v>
      </c>
      <c r="W6089">
        <v>25.150000000000002</v>
      </c>
      <c r="X6089">
        <v>0</v>
      </c>
      <c r="Y6089" t="str">
        <f t="shared" si="288"/>
        <v>Change</v>
      </c>
    </row>
    <row r="6090" spans="1:25" x14ac:dyDescent="0.35">
      <c r="A6090" t="s">
        <v>227</v>
      </c>
      <c r="B6090" t="s">
        <v>612</v>
      </c>
      <c r="C6090" t="s">
        <v>292</v>
      </c>
      <c r="D6090" t="s">
        <v>646</v>
      </c>
      <c r="E6090" t="s">
        <v>715</v>
      </c>
      <c r="F6090" t="s">
        <v>286</v>
      </c>
      <c r="G6090" s="159">
        <f t="shared" si="289"/>
        <v>75.400000000000006</v>
      </c>
      <c r="H6090" s="159">
        <f t="shared" si="290"/>
        <v>0</v>
      </c>
      <c r="I6090" s="155" t="s">
        <v>672</v>
      </c>
      <c r="K6090" t="s">
        <v>292</v>
      </c>
      <c r="L6090" t="s">
        <v>391</v>
      </c>
      <c r="M6090" t="s">
        <v>466</v>
      </c>
      <c r="N6090" t="s">
        <v>292</v>
      </c>
      <c r="O6090" t="s">
        <v>391</v>
      </c>
      <c r="P6090">
        <v>30000</v>
      </c>
      <c r="Q6090">
        <v>20000</v>
      </c>
      <c r="R6090">
        <v>1</v>
      </c>
      <c r="S6090">
        <v>75.400000000000006</v>
      </c>
      <c r="T6090">
        <v>0</v>
      </c>
      <c r="U6090" t="b" cm="1">
        <f t="array" ref="U6090">_xlfn.IFS(AND(R6090=1,S6090=G6090,T6090=H6090),TRUE,AND(R6090=1,S6090=G6090,H6090="Product NA"),TRUE)</f>
        <v>1</v>
      </c>
      <c r="W6090">
        <v>96.100000000000009</v>
      </c>
      <c r="X6090">
        <v>0</v>
      </c>
      <c r="Y6090" t="str">
        <f t="shared" si="288"/>
        <v>Change</v>
      </c>
    </row>
    <row r="6091" spans="1:25" x14ac:dyDescent="0.35">
      <c r="A6091" t="s">
        <v>227</v>
      </c>
      <c r="B6091" t="s">
        <v>612</v>
      </c>
      <c r="C6091" t="s">
        <v>292</v>
      </c>
      <c r="D6091" t="s">
        <v>646</v>
      </c>
      <c r="E6091" t="s">
        <v>715</v>
      </c>
      <c r="F6091" t="s">
        <v>286</v>
      </c>
      <c r="G6091" s="159">
        <f t="shared" si="289"/>
        <v>96.7</v>
      </c>
      <c r="H6091" s="159">
        <f t="shared" si="290"/>
        <v>0</v>
      </c>
      <c r="I6091" s="155" t="s">
        <v>673</v>
      </c>
      <c r="K6091" t="s">
        <v>292</v>
      </c>
      <c r="L6091" t="s">
        <v>391</v>
      </c>
      <c r="M6091" t="s">
        <v>466</v>
      </c>
      <c r="N6091" t="s">
        <v>292</v>
      </c>
      <c r="O6091" t="s">
        <v>391</v>
      </c>
      <c r="P6091">
        <v>30000</v>
      </c>
      <c r="Q6091">
        <v>25000</v>
      </c>
      <c r="R6091">
        <v>1</v>
      </c>
      <c r="S6091">
        <v>96.7</v>
      </c>
      <c r="T6091">
        <v>0</v>
      </c>
      <c r="U6091" t="b" cm="1">
        <f t="array" ref="U6091">_xlfn.IFS(AND(R6091=1,S6091=G6091,T6091=H6091),TRUE,AND(R6091=1,S6091=G6091,H6091="Product NA"),TRUE)</f>
        <v>1</v>
      </c>
      <c r="W6091">
        <v>121</v>
      </c>
      <c r="X6091">
        <v>0</v>
      </c>
      <c r="Y6091" t="str">
        <f t="shared" si="288"/>
        <v>Change</v>
      </c>
    </row>
    <row r="6092" spans="1:25" x14ac:dyDescent="0.35">
      <c r="A6092" t="s">
        <v>227</v>
      </c>
      <c r="B6092" t="s">
        <v>612</v>
      </c>
      <c r="C6092" t="s">
        <v>292</v>
      </c>
      <c r="D6092" t="s">
        <v>646</v>
      </c>
      <c r="E6092" t="s">
        <v>715</v>
      </c>
      <c r="F6092" t="s">
        <v>286</v>
      </c>
      <c r="G6092" s="159">
        <f t="shared" si="289"/>
        <v>27.650000000000002</v>
      </c>
      <c r="H6092" s="159">
        <f t="shared" si="290"/>
        <v>0</v>
      </c>
      <c r="I6092" s="155" t="s">
        <v>663</v>
      </c>
      <c r="K6092" t="s">
        <v>292</v>
      </c>
      <c r="L6092" t="s">
        <v>391</v>
      </c>
      <c r="M6092" t="s">
        <v>466</v>
      </c>
      <c r="N6092" t="s">
        <v>292</v>
      </c>
      <c r="O6092" t="s">
        <v>391</v>
      </c>
      <c r="P6092">
        <v>30000</v>
      </c>
      <c r="Q6092">
        <v>3000</v>
      </c>
      <c r="R6092">
        <v>1</v>
      </c>
      <c r="S6092">
        <v>27.650000000000002</v>
      </c>
      <c r="T6092">
        <v>0</v>
      </c>
      <c r="U6092" t="b" cm="1">
        <f t="array" ref="U6092">_xlfn.IFS(AND(R6092=1,S6092=G6092,T6092=H6092),TRUE,AND(R6092=1,S6092=G6092,H6092="Product NA"),TRUE)</f>
        <v>1</v>
      </c>
      <c r="W6092">
        <v>28.900000000000002</v>
      </c>
      <c r="X6092">
        <v>0</v>
      </c>
      <c r="Y6092" t="str">
        <f t="shared" si="288"/>
        <v>Change</v>
      </c>
    </row>
    <row r="6093" spans="1:25" x14ac:dyDescent="0.35">
      <c r="A6093" t="s">
        <v>227</v>
      </c>
      <c r="B6093" t="s">
        <v>612</v>
      </c>
      <c r="C6093" t="s">
        <v>292</v>
      </c>
      <c r="D6093" t="s">
        <v>646</v>
      </c>
      <c r="E6093" t="s">
        <v>715</v>
      </c>
      <c r="F6093" t="s">
        <v>286</v>
      </c>
      <c r="G6093" s="159">
        <f t="shared" si="289"/>
        <v>112.2</v>
      </c>
      <c r="H6093" s="159">
        <f t="shared" si="290"/>
        <v>0</v>
      </c>
      <c r="I6093" s="155" t="s">
        <v>674</v>
      </c>
      <c r="K6093" t="s">
        <v>292</v>
      </c>
      <c r="L6093" t="s">
        <v>391</v>
      </c>
      <c r="M6093" t="s">
        <v>466</v>
      </c>
      <c r="N6093" t="s">
        <v>292</v>
      </c>
      <c r="O6093" t="s">
        <v>391</v>
      </c>
      <c r="P6093">
        <v>30000</v>
      </c>
      <c r="Q6093">
        <v>30000</v>
      </c>
      <c r="R6093">
        <v>1</v>
      </c>
      <c r="S6093">
        <v>112.2</v>
      </c>
      <c r="T6093">
        <v>0</v>
      </c>
      <c r="U6093" t="b" cm="1">
        <f t="array" ref="U6093">_xlfn.IFS(AND(R6093=1,S6093=G6093,T6093=H6093),TRUE,AND(R6093=1,S6093=G6093,H6093="Product NA"),TRUE)</f>
        <v>1</v>
      </c>
      <c r="W6093">
        <v>141.1</v>
      </c>
      <c r="X6093">
        <v>0</v>
      </c>
      <c r="Y6093" t="str">
        <f t="shared" si="288"/>
        <v>Change</v>
      </c>
    </row>
    <row r="6094" spans="1:25" x14ac:dyDescent="0.35">
      <c r="A6094" t="s">
        <v>227</v>
      </c>
      <c r="B6094" t="s">
        <v>612</v>
      </c>
      <c r="C6094" t="s">
        <v>292</v>
      </c>
      <c r="D6094" t="s">
        <v>646</v>
      </c>
      <c r="E6094" t="s">
        <v>715</v>
      </c>
      <c r="F6094" t="s">
        <v>286</v>
      </c>
      <c r="G6094" s="159">
        <f t="shared" si="289"/>
        <v>30.75</v>
      </c>
      <c r="H6094" s="159">
        <f t="shared" si="290"/>
        <v>0</v>
      </c>
      <c r="I6094" s="155" t="s">
        <v>664</v>
      </c>
      <c r="K6094" t="s">
        <v>292</v>
      </c>
      <c r="L6094" t="s">
        <v>391</v>
      </c>
      <c r="M6094" t="s">
        <v>466</v>
      </c>
      <c r="N6094" t="s">
        <v>292</v>
      </c>
      <c r="O6094" t="s">
        <v>391</v>
      </c>
      <c r="P6094">
        <v>30000</v>
      </c>
      <c r="Q6094">
        <v>4000</v>
      </c>
      <c r="R6094">
        <v>1</v>
      </c>
      <c r="S6094">
        <v>30.75</v>
      </c>
      <c r="T6094">
        <v>0</v>
      </c>
      <c r="U6094" t="b" cm="1">
        <f t="array" ref="U6094">_xlfn.IFS(AND(R6094=1,S6094=G6094,T6094=H6094),TRUE,AND(R6094=1,S6094=G6094,H6094="Product NA"),TRUE)</f>
        <v>1</v>
      </c>
      <c r="W6094">
        <v>32.6</v>
      </c>
      <c r="X6094">
        <v>0</v>
      </c>
      <c r="Y6094" t="str">
        <f t="shared" si="288"/>
        <v>Change</v>
      </c>
    </row>
    <row r="6095" spans="1:25" x14ac:dyDescent="0.35">
      <c r="A6095" t="s">
        <v>227</v>
      </c>
      <c r="B6095" t="s">
        <v>612</v>
      </c>
      <c r="C6095" t="s">
        <v>292</v>
      </c>
      <c r="D6095" t="s">
        <v>646</v>
      </c>
      <c r="E6095" t="s">
        <v>715</v>
      </c>
      <c r="F6095" t="s">
        <v>286</v>
      </c>
      <c r="G6095" s="159">
        <f t="shared" si="289"/>
        <v>33.85</v>
      </c>
      <c r="H6095" s="159">
        <f t="shared" si="290"/>
        <v>0</v>
      </c>
      <c r="I6095" s="155" t="s">
        <v>665</v>
      </c>
      <c r="K6095" t="s">
        <v>292</v>
      </c>
      <c r="L6095" t="s">
        <v>391</v>
      </c>
      <c r="M6095" t="s">
        <v>466</v>
      </c>
      <c r="N6095" t="s">
        <v>292</v>
      </c>
      <c r="O6095" t="s">
        <v>391</v>
      </c>
      <c r="P6095">
        <v>30000</v>
      </c>
      <c r="Q6095">
        <v>5000</v>
      </c>
      <c r="R6095">
        <v>1</v>
      </c>
      <c r="S6095">
        <v>33.85</v>
      </c>
      <c r="T6095">
        <v>0</v>
      </c>
      <c r="U6095" t="b" cm="1">
        <f t="array" ref="U6095">_xlfn.IFS(AND(R6095=1,S6095=G6095,T6095=H6095),TRUE,AND(R6095=1,S6095=G6095,H6095="Product NA"),TRUE)</f>
        <v>1</v>
      </c>
      <c r="W6095">
        <v>36.35</v>
      </c>
      <c r="X6095">
        <v>0</v>
      </c>
      <c r="Y6095" t="str">
        <f t="shared" si="288"/>
        <v>Change</v>
      </c>
    </row>
    <row r="6096" spans="1:25" x14ac:dyDescent="0.35">
      <c r="A6096" t="s">
        <v>227</v>
      </c>
      <c r="B6096" t="s">
        <v>612</v>
      </c>
      <c r="C6096" t="s">
        <v>292</v>
      </c>
      <c r="D6096" t="s">
        <v>646</v>
      </c>
      <c r="E6096" t="s">
        <v>715</v>
      </c>
      <c r="F6096" t="s">
        <v>286</v>
      </c>
      <c r="G6096" s="159">
        <f t="shared" si="289"/>
        <v>32.9</v>
      </c>
      <c r="H6096" s="159">
        <f t="shared" si="290"/>
        <v>0</v>
      </c>
      <c r="I6096" s="155" t="s">
        <v>666</v>
      </c>
      <c r="K6096" t="s">
        <v>292</v>
      </c>
      <c r="L6096" t="s">
        <v>391</v>
      </c>
      <c r="M6096" t="s">
        <v>466</v>
      </c>
      <c r="N6096" t="s">
        <v>292</v>
      </c>
      <c r="O6096" t="s">
        <v>391</v>
      </c>
      <c r="P6096">
        <v>30000</v>
      </c>
      <c r="Q6096">
        <v>6000</v>
      </c>
      <c r="R6096">
        <v>1</v>
      </c>
      <c r="S6096">
        <v>32.9</v>
      </c>
      <c r="T6096">
        <v>0</v>
      </c>
      <c r="U6096" t="b" cm="1">
        <f t="array" ref="U6096">_xlfn.IFS(AND(R6096=1,S6096=G6096,T6096=H6096),TRUE,AND(R6096=1,S6096=G6096,H6096="Product NA"),TRUE)</f>
        <v>1</v>
      </c>
      <c r="W6096">
        <v>41.150000000000006</v>
      </c>
      <c r="X6096">
        <v>0</v>
      </c>
      <c r="Y6096" t="str">
        <f t="shared" si="288"/>
        <v>Change</v>
      </c>
    </row>
    <row r="6097" spans="1:25" x14ac:dyDescent="0.35">
      <c r="A6097" t="s">
        <v>227</v>
      </c>
      <c r="B6097" t="s">
        <v>612</v>
      </c>
      <c r="C6097" t="s">
        <v>292</v>
      </c>
      <c r="D6097" t="s">
        <v>646</v>
      </c>
      <c r="E6097" t="s">
        <v>715</v>
      </c>
      <c r="F6097" t="s">
        <v>286</v>
      </c>
      <c r="G6097" s="159">
        <f t="shared" si="289"/>
        <v>35.550000000000004</v>
      </c>
      <c r="H6097" s="159">
        <f t="shared" si="290"/>
        <v>0</v>
      </c>
      <c r="I6097" s="155" t="s">
        <v>667</v>
      </c>
      <c r="K6097" t="s">
        <v>292</v>
      </c>
      <c r="L6097" t="s">
        <v>391</v>
      </c>
      <c r="M6097" t="s">
        <v>466</v>
      </c>
      <c r="N6097" t="s">
        <v>292</v>
      </c>
      <c r="O6097" t="s">
        <v>391</v>
      </c>
      <c r="P6097">
        <v>30000</v>
      </c>
      <c r="Q6097">
        <v>7000</v>
      </c>
      <c r="R6097">
        <v>1</v>
      </c>
      <c r="S6097">
        <v>35.550000000000004</v>
      </c>
      <c r="T6097">
        <v>0</v>
      </c>
      <c r="U6097" t="b" cm="1">
        <f t="array" ref="U6097">_xlfn.IFS(AND(R6097=1,S6097=G6097,T6097=H6097),TRUE,AND(R6097=1,S6097=G6097,H6097="Product NA"),TRUE)</f>
        <v>1</v>
      </c>
      <c r="W6097">
        <v>44.85</v>
      </c>
      <c r="X6097">
        <v>0</v>
      </c>
      <c r="Y6097" t="str">
        <f t="shared" si="288"/>
        <v>Change</v>
      </c>
    </row>
    <row r="6098" spans="1:25" x14ac:dyDescent="0.35">
      <c r="A6098" t="s">
        <v>227</v>
      </c>
      <c r="B6098" t="s">
        <v>612</v>
      </c>
      <c r="C6098" t="s">
        <v>292</v>
      </c>
      <c r="D6098" t="s">
        <v>646</v>
      </c>
      <c r="E6098" t="s">
        <v>715</v>
      </c>
      <c r="F6098" t="s">
        <v>286</v>
      </c>
      <c r="G6098" s="159">
        <f t="shared" si="289"/>
        <v>38.25</v>
      </c>
      <c r="H6098" s="159">
        <f t="shared" si="290"/>
        <v>0</v>
      </c>
      <c r="I6098" s="155" t="s">
        <v>668</v>
      </c>
      <c r="K6098" t="s">
        <v>292</v>
      </c>
      <c r="L6098" t="s">
        <v>391</v>
      </c>
      <c r="M6098" t="s">
        <v>466</v>
      </c>
      <c r="N6098" t="s">
        <v>292</v>
      </c>
      <c r="O6098" t="s">
        <v>391</v>
      </c>
      <c r="P6098">
        <v>30000</v>
      </c>
      <c r="Q6098">
        <v>8000</v>
      </c>
      <c r="R6098">
        <v>1</v>
      </c>
      <c r="S6098">
        <v>38.25</v>
      </c>
      <c r="T6098">
        <v>0</v>
      </c>
      <c r="U6098" t="b" cm="1">
        <f t="array" ref="U6098">_xlfn.IFS(AND(R6098=1,S6098=G6098,T6098=H6098),TRUE,AND(R6098=1,S6098=G6098,H6098="Product NA"),TRUE)</f>
        <v>1</v>
      </c>
      <c r="W6098">
        <v>48.6</v>
      </c>
      <c r="X6098">
        <v>0</v>
      </c>
      <c r="Y6098" t="str">
        <f t="shared" si="288"/>
        <v>Change</v>
      </c>
    </row>
    <row r="6099" spans="1:25" x14ac:dyDescent="0.35">
      <c r="A6099" t="s">
        <v>227</v>
      </c>
      <c r="B6099" t="s">
        <v>612</v>
      </c>
      <c r="C6099" t="s">
        <v>292</v>
      </c>
      <c r="D6099" t="s">
        <v>646</v>
      </c>
      <c r="E6099" t="s">
        <v>715</v>
      </c>
      <c r="F6099" t="s">
        <v>286</v>
      </c>
      <c r="G6099" s="159">
        <f t="shared" si="289"/>
        <v>40.950000000000003</v>
      </c>
      <c r="H6099" s="159">
        <f t="shared" si="290"/>
        <v>0</v>
      </c>
      <c r="I6099" s="155" t="s">
        <v>669</v>
      </c>
      <c r="K6099" t="s">
        <v>292</v>
      </c>
      <c r="L6099" t="s">
        <v>391</v>
      </c>
      <c r="M6099" t="s">
        <v>466</v>
      </c>
      <c r="N6099" t="s">
        <v>292</v>
      </c>
      <c r="O6099" t="s">
        <v>391</v>
      </c>
      <c r="P6099">
        <v>30000</v>
      </c>
      <c r="Q6099">
        <v>9000</v>
      </c>
      <c r="R6099">
        <v>1</v>
      </c>
      <c r="S6099">
        <v>40.950000000000003</v>
      </c>
      <c r="T6099">
        <v>0</v>
      </c>
      <c r="U6099" t="b" cm="1">
        <f t="array" ref="U6099">_xlfn.IFS(AND(R6099=1,S6099=G6099,T6099=H6099),TRUE,AND(R6099=1,S6099=G6099,H6099="Product NA"),TRUE)</f>
        <v>1</v>
      </c>
      <c r="W6099">
        <v>52.300000000000004</v>
      </c>
      <c r="X6099">
        <v>0</v>
      </c>
      <c r="Y6099" t="str">
        <f t="shared" si="288"/>
        <v>Change</v>
      </c>
    </row>
    <row r="6100" spans="1:25" x14ac:dyDescent="0.35">
      <c r="A6100" t="s">
        <v>227</v>
      </c>
      <c r="B6100" t="s">
        <v>612</v>
      </c>
      <c r="C6100" t="s">
        <v>292</v>
      </c>
      <c r="D6100" t="s">
        <v>646</v>
      </c>
      <c r="E6100" t="s">
        <v>715</v>
      </c>
      <c r="F6100" t="s">
        <v>286</v>
      </c>
      <c r="G6100" s="159">
        <f t="shared" si="289"/>
        <v>43.6</v>
      </c>
      <c r="H6100" s="159">
        <f t="shared" si="290"/>
        <v>0</v>
      </c>
      <c r="I6100" s="155" t="s">
        <v>670</v>
      </c>
      <c r="K6100" t="s">
        <v>292</v>
      </c>
      <c r="L6100" t="s">
        <v>391</v>
      </c>
      <c r="M6100" t="s">
        <v>466</v>
      </c>
      <c r="N6100" t="s">
        <v>292</v>
      </c>
      <c r="O6100" t="s">
        <v>391</v>
      </c>
      <c r="P6100">
        <v>30000</v>
      </c>
      <c r="Q6100">
        <v>10000</v>
      </c>
      <c r="R6100">
        <v>1</v>
      </c>
      <c r="S6100">
        <v>43.6</v>
      </c>
      <c r="T6100">
        <v>0</v>
      </c>
      <c r="U6100" t="b" cm="1">
        <f t="array" ref="U6100">_xlfn.IFS(AND(R6100=1,S6100=G6100,T6100=H6100),TRUE,AND(R6100=1,S6100=G6100,H6100="Product NA"),TRUE)</f>
        <v>1</v>
      </c>
      <c r="W6100">
        <v>56</v>
      </c>
      <c r="X6100">
        <v>0</v>
      </c>
      <c r="Y6100" t="str">
        <f t="shared" si="288"/>
        <v>Change</v>
      </c>
    </row>
    <row r="6101" spans="1:25" x14ac:dyDescent="0.35">
      <c r="A6101" t="s">
        <v>227</v>
      </c>
      <c r="B6101" t="s">
        <v>612</v>
      </c>
      <c r="C6101" t="s">
        <v>292</v>
      </c>
      <c r="D6101" t="s">
        <v>284</v>
      </c>
      <c r="E6101" t="s">
        <v>716</v>
      </c>
      <c r="F6101" t="s">
        <v>286</v>
      </c>
      <c r="G6101" s="159">
        <f t="shared" si="289"/>
        <v>0</v>
      </c>
      <c r="H6101" s="159">
        <f t="shared" si="290"/>
        <v>0</v>
      </c>
      <c r="I6101" s="155" t="s">
        <v>472</v>
      </c>
      <c r="K6101" t="s">
        <v>292</v>
      </c>
      <c r="L6101" t="s">
        <v>391</v>
      </c>
      <c r="M6101" t="s">
        <v>466</v>
      </c>
      <c r="N6101" t="s">
        <v>292</v>
      </c>
      <c r="O6101" t="s">
        <v>391</v>
      </c>
      <c r="P6101">
        <v>100</v>
      </c>
      <c r="Q6101">
        <v>2000</v>
      </c>
      <c r="R6101">
        <v>1</v>
      </c>
      <c r="S6101">
        <v>0</v>
      </c>
      <c r="T6101">
        <v>0</v>
      </c>
      <c r="U6101" t="b" cm="1">
        <f t="array" ref="U6101">_xlfn.IFS(AND(R6101=1,S6101=G6101,T6101=H6101),TRUE,AND(R6101=1,S6101=G6101,H6101="Product NA"),TRUE)</f>
        <v>1</v>
      </c>
      <c r="W6101">
        <v>6.8000000000000007</v>
      </c>
      <c r="X6101">
        <v>10.450000000000001</v>
      </c>
      <c r="Y6101" t="str">
        <f t="shared" si="288"/>
        <v>Change</v>
      </c>
    </row>
    <row r="6102" spans="1:25" x14ac:dyDescent="0.35">
      <c r="A6102" t="s">
        <v>227</v>
      </c>
      <c r="B6102" t="s">
        <v>612</v>
      </c>
      <c r="C6102" t="s">
        <v>292</v>
      </c>
      <c r="D6102" s="180" t="s">
        <v>317</v>
      </c>
      <c r="E6102" t="s">
        <v>716</v>
      </c>
      <c r="F6102" t="s">
        <v>0</v>
      </c>
      <c r="G6102" s="159">
        <f t="shared" si="289"/>
        <v>6.6000000000000005</v>
      </c>
      <c r="H6102" s="159">
        <f t="shared" si="290"/>
        <v>6.5</v>
      </c>
      <c r="I6102" s="155" t="s">
        <v>469</v>
      </c>
      <c r="K6102" t="s">
        <v>292</v>
      </c>
      <c r="L6102" t="s">
        <v>391</v>
      </c>
      <c r="M6102" t="s">
        <v>466</v>
      </c>
      <c r="N6102" t="s">
        <v>292</v>
      </c>
      <c r="O6102" t="s">
        <v>391</v>
      </c>
      <c r="P6102">
        <v>100</v>
      </c>
      <c r="Q6102">
        <v>100</v>
      </c>
      <c r="R6102">
        <v>1</v>
      </c>
      <c r="S6102">
        <v>6.6000000000000005</v>
      </c>
      <c r="T6102">
        <v>6.5</v>
      </c>
      <c r="U6102" t="b" cm="1">
        <f t="array" ref="U6102">_xlfn.IFS(AND(R6102=1,S6102=G6102,T6102=H6102),TRUE,AND(R6102=1,S6102=G6102,H6102="Product NA"),TRUE)</f>
        <v>1</v>
      </c>
      <c r="W6102">
        <v>5.74</v>
      </c>
      <c r="X6102">
        <v>5.65</v>
      </c>
      <c r="Y6102" t="str">
        <f t="shared" si="288"/>
        <v>Change</v>
      </c>
    </row>
    <row r="6103" spans="1:25" x14ac:dyDescent="0.35">
      <c r="A6103" t="s">
        <v>227</v>
      </c>
      <c r="B6103" t="s">
        <v>612</v>
      </c>
      <c r="C6103" t="s">
        <v>292</v>
      </c>
      <c r="D6103" t="s">
        <v>324</v>
      </c>
      <c r="E6103" t="s">
        <v>716</v>
      </c>
      <c r="F6103" t="s">
        <v>277</v>
      </c>
      <c r="G6103" s="159">
        <f t="shared" si="289"/>
        <v>0</v>
      </c>
      <c r="H6103" s="159">
        <f t="shared" si="290"/>
        <v>0</v>
      </c>
      <c r="I6103" s="155" t="s">
        <v>470</v>
      </c>
      <c r="K6103" t="s">
        <v>292</v>
      </c>
      <c r="L6103" t="s">
        <v>391</v>
      </c>
      <c r="M6103" t="s">
        <v>466</v>
      </c>
      <c r="N6103" t="s">
        <v>292</v>
      </c>
      <c r="O6103" t="s">
        <v>391</v>
      </c>
      <c r="P6103">
        <v>100</v>
      </c>
      <c r="Q6103">
        <v>500</v>
      </c>
      <c r="R6103">
        <v>1</v>
      </c>
      <c r="S6103">
        <v>0</v>
      </c>
      <c r="T6103">
        <v>0</v>
      </c>
      <c r="U6103" t="b" cm="1">
        <f t="array" ref="U6103">_xlfn.IFS(AND(R6103=1,S6103=G6103,T6103=H6103),TRUE,AND(R6103=1,S6103=G6103,H6103="Product NA"),TRUE)</f>
        <v>1</v>
      </c>
      <c r="W6103">
        <v>6.5500000000000007</v>
      </c>
      <c r="X6103">
        <v>4.05</v>
      </c>
      <c r="Y6103" t="str">
        <f t="shared" si="288"/>
        <v>Change</v>
      </c>
    </row>
    <row r="6104" spans="1:25" x14ac:dyDescent="0.35">
      <c r="A6104" t="s">
        <v>227</v>
      </c>
      <c r="B6104" t="s">
        <v>612</v>
      </c>
      <c r="C6104" t="s">
        <v>292</v>
      </c>
      <c r="D6104" s="180" t="s">
        <v>319</v>
      </c>
      <c r="E6104" t="s">
        <v>716</v>
      </c>
      <c r="F6104" t="s">
        <v>277</v>
      </c>
      <c r="G6104" s="159">
        <f t="shared" si="289"/>
        <v>7.5500000000000007</v>
      </c>
      <c r="H6104" s="159">
        <f t="shared" si="290"/>
        <v>4.6500000000000004</v>
      </c>
      <c r="I6104" s="155" t="s">
        <v>470</v>
      </c>
      <c r="K6104" t="s">
        <v>292</v>
      </c>
      <c r="L6104" t="s">
        <v>391</v>
      </c>
      <c r="M6104" t="s">
        <v>466</v>
      </c>
      <c r="N6104" t="s">
        <v>292</v>
      </c>
      <c r="O6104" t="s">
        <v>391</v>
      </c>
      <c r="P6104">
        <v>100</v>
      </c>
      <c r="Q6104">
        <v>500</v>
      </c>
      <c r="R6104">
        <v>1</v>
      </c>
      <c r="S6104">
        <v>7.5500000000000007</v>
      </c>
      <c r="T6104">
        <v>4.6500000000000004</v>
      </c>
      <c r="U6104" t="b" cm="1">
        <f t="array" ref="U6104">_xlfn.IFS(AND(R6104=1,S6104=G6104,T6104=H6104),TRUE,AND(R6104=1,S6104=G6104,H6104="Product NA"),TRUE)</f>
        <v>1</v>
      </c>
      <c r="W6104">
        <v>6.5500000000000007</v>
      </c>
      <c r="X6104">
        <v>4.05</v>
      </c>
      <c r="Y6104" t="str">
        <f t="shared" si="288"/>
        <v>Change</v>
      </c>
    </row>
    <row r="6105" spans="1:25" x14ac:dyDescent="0.35">
      <c r="A6105" t="s">
        <v>227</v>
      </c>
      <c r="B6105" t="s">
        <v>612</v>
      </c>
      <c r="C6105" t="s">
        <v>292</v>
      </c>
      <c r="D6105" t="s">
        <v>240</v>
      </c>
      <c r="E6105" t="s">
        <v>287</v>
      </c>
      <c r="F6105" t="s">
        <v>0</v>
      </c>
      <c r="G6105" s="159">
        <f t="shared" si="289"/>
        <v>0.06</v>
      </c>
      <c r="H6105" s="159">
        <f t="shared" si="290"/>
        <v>14.280000000000001</v>
      </c>
      <c r="I6105" s="155" t="s">
        <v>469</v>
      </c>
      <c r="K6105" t="s">
        <v>292</v>
      </c>
      <c r="L6105" t="s">
        <v>391</v>
      </c>
      <c r="M6105" t="s">
        <v>466</v>
      </c>
      <c r="N6105" t="s">
        <v>292</v>
      </c>
      <c r="O6105" t="s">
        <v>391</v>
      </c>
      <c r="P6105">
        <v>100</v>
      </c>
      <c r="Q6105">
        <v>100</v>
      </c>
      <c r="R6105">
        <v>1</v>
      </c>
      <c r="S6105">
        <v>0.06</v>
      </c>
      <c r="T6105">
        <v>14.280000000000001</v>
      </c>
      <c r="U6105" t="b" cm="1">
        <f t="array" ref="U6105">_xlfn.IFS(AND(R6105=1,S6105=G6105,T6105=H6105),TRUE,AND(R6105=1,S6105=G6105,H6105="Product NA"),TRUE)</f>
        <v>1</v>
      </c>
      <c r="W6105">
        <v>0.3</v>
      </c>
      <c r="X6105">
        <v>13.16</v>
      </c>
      <c r="Y6105" t="str">
        <f t="shared" si="288"/>
        <v>Change</v>
      </c>
    </row>
    <row r="6106" spans="1:25" x14ac:dyDescent="0.35">
      <c r="A6106" t="s">
        <v>227</v>
      </c>
      <c r="B6106" t="s">
        <v>612</v>
      </c>
      <c r="C6106" t="s">
        <v>292</v>
      </c>
      <c r="D6106" t="s">
        <v>279</v>
      </c>
      <c r="E6106" t="s">
        <v>287</v>
      </c>
      <c r="F6106" t="s">
        <v>277</v>
      </c>
      <c r="G6106" s="159">
        <f t="shared" si="289"/>
        <v>0.06</v>
      </c>
      <c r="H6106" s="159">
        <f t="shared" si="290"/>
        <v>15.14</v>
      </c>
      <c r="I6106" s="155" t="s">
        <v>470</v>
      </c>
      <c r="K6106" t="s">
        <v>292</v>
      </c>
      <c r="L6106" t="s">
        <v>391</v>
      </c>
      <c r="M6106" t="s">
        <v>466</v>
      </c>
      <c r="N6106" t="s">
        <v>292</v>
      </c>
      <c r="O6106" t="s">
        <v>391</v>
      </c>
      <c r="P6106">
        <v>100</v>
      </c>
      <c r="Q6106">
        <v>500</v>
      </c>
      <c r="R6106">
        <v>1</v>
      </c>
      <c r="S6106">
        <v>0.06</v>
      </c>
      <c r="T6106">
        <v>15.14</v>
      </c>
      <c r="U6106" t="b" cm="1">
        <f t="array" ref="U6106">_xlfn.IFS(AND(R6106=1,S6106=G6106,T6106=H6106),TRUE,AND(R6106=1,S6106=G6106,H6106="Product NA"),TRUE)</f>
        <v>1</v>
      </c>
      <c r="W6106">
        <v>0.05</v>
      </c>
      <c r="X6106">
        <v>13.64</v>
      </c>
      <c r="Y6106" t="str">
        <f t="shared" si="288"/>
        <v>Change</v>
      </c>
    </row>
    <row r="6107" spans="1:25" x14ac:dyDescent="0.35">
      <c r="A6107" t="s">
        <v>229</v>
      </c>
      <c r="B6107" t="s">
        <v>640</v>
      </c>
      <c r="C6107" t="s">
        <v>111</v>
      </c>
      <c r="D6107" t="s">
        <v>326</v>
      </c>
      <c r="E6107" t="s">
        <v>643</v>
      </c>
      <c r="F6107" t="s">
        <v>643</v>
      </c>
      <c r="G6107" s="159">
        <f t="shared" si="289"/>
        <v>0.57999999999999996</v>
      </c>
      <c r="H6107" s="159">
        <f t="shared" si="290"/>
        <v>6.58</v>
      </c>
      <c r="I6107" s="155" t="s">
        <v>470</v>
      </c>
      <c r="K6107" t="s">
        <v>292</v>
      </c>
      <c r="L6107" t="s">
        <v>391</v>
      </c>
      <c r="M6107" t="s">
        <v>467</v>
      </c>
      <c r="N6107" t="s">
        <v>111</v>
      </c>
      <c r="O6107" t="s">
        <v>419</v>
      </c>
      <c r="P6107">
        <v>100</v>
      </c>
      <c r="Q6107">
        <v>500</v>
      </c>
      <c r="R6107">
        <v>1</v>
      </c>
      <c r="S6107">
        <v>0.57999999999999996</v>
      </c>
      <c r="T6107">
        <v>6.58</v>
      </c>
      <c r="U6107" t="b" cm="1">
        <f t="array" ref="U6107">_xlfn.IFS(AND(R6107=1,S6107=G6107,T6107=H6107),TRUE,AND(R6107=1,S6107=G6107,H6107="Product NA"),TRUE)</f>
        <v>1</v>
      </c>
      <c r="W6107">
        <v>0.61</v>
      </c>
      <c r="X6107">
        <v>5.32</v>
      </c>
      <c r="Y6107" t="str">
        <f t="shared" si="288"/>
        <v>Change</v>
      </c>
    </row>
    <row r="6108" spans="1:25" x14ac:dyDescent="0.35">
      <c r="A6108" t="s">
        <v>229</v>
      </c>
      <c r="B6108" t="s">
        <v>640</v>
      </c>
      <c r="C6108" t="s">
        <v>111</v>
      </c>
      <c r="D6108" t="s">
        <v>326</v>
      </c>
      <c r="E6108" t="s">
        <v>643</v>
      </c>
      <c r="F6108" t="s">
        <v>643</v>
      </c>
      <c r="G6108" s="159">
        <f t="shared" si="289"/>
        <v>2.1100000000000003</v>
      </c>
      <c r="H6108" s="159">
        <f t="shared" si="290"/>
        <v>3.81</v>
      </c>
      <c r="I6108" s="155" t="s">
        <v>707</v>
      </c>
      <c r="K6108" t="s">
        <v>292</v>
      </c>
      <c r="L6108" t="s">
        <v>391</v>
      </c>
      <c r="M6108" t="s">
        <v>467</v>
      </c>
      <c r="N6108" t="s">
        <v>111</v>
      </c>
      <c r="O6108" t="s">
        <v>419</v>
      </c>
      <c r="P6108">
        <v>100</v>
      </c>
      <c r="Q6108">
        <v>5000</v>
      </c>
      <c r="R6108">
        <v>1</v>
      </c>
      <c r="S6108">
        <v>2.1100000000000003</v>
      </c>
      <c r="T6108">
        <v>3.81</v>
      </c>
      <c r="U6108" t="b" cm="1">
        <f t="array" ref="U6108">_xlfn.IFS(AND(R6108=1,S6108=G6108,T6108=H6108),TRUE,AND(R6108=1,S6108=G6108,H6108="Product NA"),TRUE)</f>
        <v>1</v>
      </c>
      <c r="W6108">
        <v>2</v>
      </c>
      <c r="X6108">
        <v>3.63</v>
      </c>
      <c r="Y6108" t="str">
        <f t="shared" si="288"/>
        <v>Change</v>
      </c>
    </row>
    <row r="6109" spans="1:25" x14ac:dyDescent="0.35">
      <c r="A6109" t="s">
        <v>229</v>
      </c>
      <c r="B6109" t="s">
        <v>640</v>
      </c>
      <c r="C6109" t="s">
        <v>111</v>
      </c>
      <c r="D6109" t="s">
        <v>382</v>
      </c>
      <c r="E6109" t="s">
        <v>287</v>
      </c>
      <c r="F6109" t="s">
        <v>386</v>
      </c>
      <c r="G6109" s="159">
        <f t="shared" si="289"/>
        <v>2.69</v>
      </c>
      <c r="H6109" s="159">
        <f t="shared" si="290"/>
        <v>4.0600000000000005</v>
      </c>
      <c r="I6109" s="155" t="s">
        <v>472</v>
      </c>
      <c r="K6109" t="s">
        <v>292</v>
      </c>
      <c r="L6109" t="s">
        <v>391</v>
      </c>
      <c r="M6109" t="s">
        <v>467</v>
      </c>
      <c r="N6109" t="s">
        <v>111</v>
      </c>
      <c r="O6109" t="s">
        <v>419</v>
      </c>
      <c r="P6109">
        <v>100</v>
      </c>
      <c r="Q6109">
        <v>2000</v>
      </c>
      <c r="R6109">
        <v>1</v>
      </c>
      <c r="S6109">
        <v>2.69</v>
      </c>
      <c r="T6109">
        <v>4.0600000000000005</v>
      </c>
      <c r="U6109" t="b" cm="1">
        <f t="array" ref="U6109">_xlfn.IFS(AND(R6109=1,S6109=G6109,T6109=H6109),TRUE,AND(R6109=1,S6109=G6109,H6109="Product NA"),TRUE)</f>
        <v>1</v>
      </c>
      <c r="W6109">
        <v>2.5100000000000002</v>
      </c>
      <c r="X6109">
        <v>3.79</v>
      </c>
      <c r="Y6109" t="str">
        <f t="shared" si="288"/>
        <v>Change</v>
      </c>
    </row>
    <row r="6110" spans="1:25" x14ac:dyDescent="0.35">
      <c r="A6110" t="s">
        <v>229</v>
      </c>
      <c r="B6110" t="s">
        <v>640</v>
      </c>
      <c r="C6110" t="s">
        <v>111</v>
      </c>
      <c r="D6110" t="s">
        <v>381</v>
      </c>
      <c r="E6110" t="s">
        <v>716</v>
      </c>
      <c r="F6110" t="s">
        <v>386</v>
      </c>
      <c r="G6110" s="159">
        <f t="shared" si="289"/>
        <v>6.75</v>
      </c>
      <c r="H6110" s="159">
        <f t="shared" si="290"/>
        <v>2.5500000000000003</v>
      </c>
      <c r="I6110" s="155" t="s">
        <v>472</v>
      </c>
      <c r="K6110" t="s">
        <v>292</v>
      </c>
      <c r="L6110" t="s">
        <v>391</v>
      </c>
      <c r="M6110" t="s">
        <v>467</v>
      </c>
      <c r="N6110" t="s">
        <v>111</v>
      </c>
      <c r="O6110" t="s">
        <v>419</v>
      </c>
      <c r="P6110">
        <v>100</v>
      </c>
      <c r="Q6110">
        <v>2000</v>
      </c>
      <c r="R6110">
        <v>1</v>
      </c>
      <c r="S6110">
        <v>6.75</v>
      </c>
      <c r="T6110">
        <v>2.5500000000000003</v>
      </c>
      <c r="U6110" t="b" cm="1">
        <f t="array" ref="U6110">_xlfn.IFS(AND(R6110=1,S6110=G6110,T6110=H6110),TRUE,AND(R6110=1,S6110=G6110,H6110="Product NA"),TRUE)</f>
        <v>1</v>
      </c>
      <c r="W6110">
        <v>6.8500000000000005</v>
      </c>
      <c r="X6110">
        <v>1.7000000000000002</v>
      </c>
      <c r="Y6110" t="str">
        <f t="shared" si="288"/>
        <v>Change</v>
      </c>
    </row>
    <row r="6111" spans="1:25" x14ac:dyDescent="0.35">
      <c r="A6111" t="s">
        <v>229</v>
      </c>
      <c r="B6111" t="s">
        <v>640</v>
      </c>
      <c r="C6111" t="s">
        <v>111</v>
      </c>
      <c r="D6111" t="s">
        <v>281</v>
      </c>
      <c r="E6111" t="s">
        <v>287</v>
      </c>
      <c r="F6111" t="s">
        <v>286</v>
      </c>
      <c r="G6111" s="159">
        <f t="shared" si="289"/>
        <v>2.69</v>
      </c>
      <c r="H6111" s="159">
        <f t="shared" si="290"/>
        <v>4.0600000000000005</v>
      </c>
      <c r="I6111" s="155" t="s">
        <v>472</v>
      </c>
      <c r="K6111" t="s">
        <v>292</v>
      </c>
      <c r="L6111" t="s">
        <v>391</v>
      </c>
      <c r="M6111" t="s">
        <v>467</v>
      </c>
      <c r="N6111" t="s">
        <v>111</v>
      </c>
      <c r="O6111" t="s">
        <v>419</v>
      </c>
      <c r="P6111">
        <v>100</v>
      </c>
      <c r="Q6111">
        <v>2000</v>
      </c>
      <c r="R6111">
        <v>1</v>
      </c>
      <c r="S6111">
        <v>2.69</v>
      </c>
      <c r="T6111">
        <v>4.0600000000000005</v>
      </c>
      <c r="U6111" t="b" cm="1">
        <f t="array" ref="U6111">_xlfn.IFS(AND(R6111=1,S6111=G6111,T6111=H6111),TRUE,AND(R6111=1,S6111=G6111,H6111="Product NA"),TRUE)</f>
        <v>1</v>
      </c>
      <c r="W6111">
        <v>2.5100000000000002</v>
      </c>
      <c r="X6111">
        <v>3.79</v>
      </c>
      <c r="Y6111" t="str">
        <f t="shared" si="288"/>
        <v>Change</v>
      </c>
    </row>
    <row r="6112" spans="1:25" x14ac:dyDescent="0.35">
      <c r="A6112" t="s">
        <v>229</v>
      </c>
      <c r="B6112" t="s">
        <v>640</v>
      </c>
      <c r="C6112" t="s">
        <v>111</v>
      </c>
      <c r="D6112" t="s">
        <v>278</v>
      </c>
      <c r="E6112" t="s">
        <v>287</v>
      </c>
      <c r="F6112" t="s">
        <v>277</v>
      </c>
      <c r="G6112" s="159">
        <f t="shared" si="289"/>
        <v>1.96</v>
      </c>
      <c r="H6112" s="159">
        <f t="shared" si="290"/>
        <v>3.61</v>
      </c>
      <c r="I6112" s="155" t="s">
        <v>470</v>
      </c>
      <c r="K6112" t="s">
        <v>292</v>
      </c>
      <c r="L6112" t="s">
        <v>391</v>
      </c>
      <c r="M6112" t="s">
        <v>467</v>
      </c>
      <c r="N6112" t="s">
        <v>111</v>
      </c>
      <c r="O6112" t="s">
        <v>419</v>
      </c>
      <c r="P6112">
        <v>100</v>
      </c>
      <c r="Q6112">
        <v>500</v>
      </c>
      <c r="R6112">
        <v>1</v>
      </c>
      <c r="S6112">
        <v>1.96</v>
      </c>
      <c r="T6112">
        <v>3.61</v>
      </c>
      <c r="U6112" t="b" cm="1">
        <f t="array" ref="U6112">_xlfn.IFS(AND(R6112=1,S6112=G6112,T6112=H6112),TRUE,AND(R6112=1,S6112=G6112,H6112="Product NA"),TRUE)</f>
        <v>1</v>
      </c>
      <c r="W6112">
        <v>1.87</v>
      </c>
      <c r="X6112">
        <v>3.44</v>
      </c>
      <c r="Y6112" t="str">
        <f t="shared" si="288"/>
        <v>Change</v>
      </c>
    </row>
    <row r="6113" spans="1:25" x14ac:dyDescent="0.35">
      <c r="A6113" t="s">
        <v>229</v>
      </c>
      <c r="B6113" t="s">
        <v>640</v>
      </c>
      <c r="C6113" t="s">
        <v>111</v>
      </c>
      <c r="D6113" t="s">
        <v>238</v>
      </c>
      <c r="E6113" t="s">
        <v>287</v>
      </c>
      <c r="F6113" t="s">
        <v>0</v>
      </c>
      <c r="G6113" s="159">
        <f t="shared" si="289"/>
        <v>1.03</v>
      </c>
      <c r="H6113" s="159">
        <f t="shared" si="290"/>
        <v>8.31</v>
      </c>
      <c r="I6113" s="155" t="s">
        <v>469</v>
      </c>
      <c r="K6113" t="s">
        <v>292</v>
      </c>
      <c r="L6113" t="s">
        <v>391</v>
      </c>
      <c r="M6113" t="s">
        <v>467</v>
      </c>
      <c r="N6113" t="s">
        <v>111</v>
      </c>
      <c r="O6113" t="s">
        <v>419</v>
      </c>
      <c r="P6113">
        <v>100</v>
      </c>
      <c r="Q6113">
        <v>100</v>
      </c>
      <c r="R6113">
        <v>1</v>
      </c>
      <c r="S6113">
        <v>1.03</v>
      </c>
      <c r="T6113">
        <v>8.31</v>
      </c>
      <c r="U6113" t="b" cm="1">
        <f t="array" ref="U6113">_xlfn.IFS(AND(R6113=1,S6113=G6113,T6113=H6113),TRUE,AND(R6113=1,S6113=G6113,H6113="Product NA"),TRUE)</f>
        <v>1</v>
      </c>
      <c r="W6113">
        <v>0.89</v>
      </c>
      <c r="X6113">
        <v>7.16</v>
      </c>
      <c r="Y6113" t="str">
        <f t="shared" si="288"/>
        <v>Change</v>
      </c>
    </row>
    <row r="6114" spans="1:25" x14ac:dyDescent="0.35">
      <c r="A6114" t="s">
        <v>229</v>
      </c>
      <c r="B6114" t="s">
        <v>640</v>
      </c>
      <c r="C6114" t="s">
        <v>111</v>
      </c>
      <c r="D6114" t="s">
        <v>239</v>
      </c>
      <c r="E6114" t="s">
        <v>287</v>
      </c>
      <c r="F6114" t="s">
        <v>277</v>
      </c>
      <c r="G6114" s="159">
        <f t="shared" si="289"/>
        <v>0.97</v>
      </c>
      <c r="H6114" s="159">
        <f t="shared" si="290"/>
        <v>6.9</v>
      </c>
      <c r="I6114" s="155" t="s">
        <v>470</v>
      </c>
      <c r="K6114" t="s">
        <v>292</v>
      </c>
      <c r="L6114" t="s">
        <v>391</v>
      </c>
      <c r="M6114" t="s">
        <v>467</v>
      </c>
      <c r="N6114" t="s">
        <v>111</v>
      </c>
      <c r="O6114" t="s">
        <v>419</v>
      </c>
      <c r="P6114">
        <v>100</v>
      </c>
      <c r="Q6114">
        <v>500</v>
      </c>
      <c r="R6114">
        <v>1</v>
      </c>
      <c r="S6114">
        <v>0.97</v>
      </c>
      <c r="T6114">
        <v>6.9</v>
      </c>
      <c r="U6114" t="b" cm="1">
        <f t="array" ref="U6114">_xlfn.IFS(AND(R6114=1,S6114=G6114,T6114=H6114),TRUE,AND(R6114=1,S6114=G6114,H6114="Product NA"),TRUE)</f>
        <v>1</v>
      </c>
      <c r="W6114">
        <v>0.84</v>
      </c>
      <c r="X6114">
        <v>5.95</v>
      </c>
      <c r="Y6114" t="str">
        <f t="shared" si="288"/>
        <v>Change</v>
      </c>
    </row>
    <row r="6115" spans="1:25" x14ac:dyDescent="0.35">
      <c r="A6115" t="s">
        <v>229</v>
      </c>
      <c r="B6115" t="s">
        <v>640</v>
      </c>
      <c r="C6115" t="s">
        <v>111</v>
      </c>
      <c r="D6115" t="s">
        <v>316</v>
      </c>
      <c r="E6115" t="s">
        <v>287</v>
      </c>
      <c r="F6115" t="s">
        <v>286</v>
      </c>
      <c r="G6115" s="159">
        <f t="shared" si="289"/>
        <v>2.2600000000000002</v>
      </c>
      <c r="H6115" s="159">
        <f t="shared" si="290"/>
        <v>3.81</v>
      </c>
      <c r="I6115" s="155" t="s">
        <v>472</v>
      </c>
      <c r="K6115" t="s">
        <v>292</v>
      </c>
      <c r="L6115" t="s">
        <v>391</v>
      </c>
      <c r="M6115" t="s">
        <v>467</v>
      </c>
      <c r="N6115" t="s">
        <v>111</v>
      </c>
      <c r="O6115" t="s">
        <v>419</v>
      </c>
      <c r="P6115">
        <v>100</v>
      </c>
      <c r="Q6115">
        <v>2000</v>
      </c>
      <c r="R6115">
        <v>1</v>
      </c>
      <c r="S6115">
        <v>2.2600000000000002</v>
      </c>
      <c r="T6115">
        <v>3.81</v>
      </c>
      <c r="U6115" t="b" cm="1">
        <f t="array" ref="U6115">_xlfn.IFS(AND(R6115=1,S6115=G6115,T6115=H6115),TRUE,AND(R6115=1,S6115=G6115,H6115="Product NA"),TRUE)</f>
        <v>1</v>
      </c>
      <c r="W6115">
        <v>2.15</v>
      </c>
      <c r="X6115">
        <v>3.63</v>
      </c>
      <c r="Y6115" t="str">
        <f t="shared" si="288"/>
        <v>Change</v>
      </c>
    </row>
    <row r="6116" spans="1:25" x14ac:dyDescent="0.35">
      <c r="A6116" t="s">
        <v>229</v>
      </c>
      <c r="B6116" t="s">
        <v>640</v>
      </c>
      <c r="C6116" t="s">
        <v>111</v>
      </c>
      <c r="D6116" t="s">
        <v>647</v>
      </c>
      <c r="E6116" t="s">
        <v>715</v>
      </c>
      <c r="F6116" t="s">
        <v>286</v>
      </c>
      <c r="G6116" s="159">
        <f t="shared" si="289"/>
        <v>13.100000000000001</v>
      </c>
      <c r="H6116" s="159">
        <f t="shared" si="290"/>
        <v>0</v>
      </c>
      <c r="I6116" s="155" t="s">
        <v>471</v>
      </c>
      <c r="K6116" t="s">
        <v>292</v>
      </c>
      <c r="L6116" t="s">
        <v>391</v>
      </c>
      <c r="M6116" t="s">
        <v>467</v>
      </c>
      <c r="N6116" t="s">
        <v>111</v>
      </c>
      <c r="O6116" t="s">
        <v>419</v>
      </c>
      <c r="P6116">
        <v>30000</v>
      </c>
      <c r="Q6116">
        <v>1000</v>
      </c>
      <c r="R6116">
        <v>1</v>
      </c>
      <c r="S6116">
        <v>13.100000000000001</v>
      </c>
      <c r="T6116">
        <v>0</v>
      </c>
      <c r="U6116" t="b" cm="1">
        <f t="array" ref="U6116">_xlfn.IFS(AND(R6116=1,S6116=G6116,T6116=H6116),TRUE,AND(R6116=1,S6116=G6116,H6116="Product NA"),TRUE)</f>
        <v>1</v>
      </c>
      <c r="W6116">
        <v>12.700000000000001</v>
      </c>
      <c r="X6116">
        <v>0</v>
      </c>
      <c r="Y6116" t="str">
        <f t="shared" si="288"/>
        <v>Change</v>
      </c>
    </row>
    <row r="6117" spans="1:25" x14ac:dyDescent="0.35">
      <c r="A6117" t="s">
        <v>229</v>
      </c>
      <c r="B6117" t="s">
        <v>640</v>
      </c>
      <c r="C6117" t="s">
        <v>111</v>
      </c>
      <c r="D6117" t="s">
        <v>647</v>
      </c>
      <c r="E6117" t="s">
        <v>715</v>
      </c>
      <c r="F6117" t="s">
        <v>286</v>
      </c>
      <c r="G6117" s="159">
        <f t="shared" si="289"/>
        <v>41.6</v>
      </c>
      <c r="H6117" s="159">
        <f t="shared" si="290"/>
        <v>0</v>
      </c>
      <c r="I6117" s="155" t="s">
        <v>671</v>
      </c>
      <c r="K6117" t="s">
        <v>292</v>
      </c>
      <c r="L6117" t="s">
        <v>391</v>
      </c>
      <c r="M6117" t="s">
        <v>467</v>
      </c>
      <c r="N6117" t="s">
        <v>111</v>
      </c>
      <c r="O6117" t="s">
        <v>419</v>
      </c>
      <c r="P6117">
        <v>30000</v>
      </c>
      <c r="Q6117">
        <v>15000</v>
      </c>
      <c r="R6117">
        <v>1</v>
      </c>
      <c r="S6117">
        <v>41.6</v>
      </c>
      <c r="T6117">
        <v>0</v>
      </c>
      <c r="U6117" t="b" cm="1">
        <f t="array" ref="U6117">_xlfn.IFS(AND(R6117=1,S6117=G6117,T6117=H6117),TRUE,AND(R6117=1,S6117=G6117,H6117="Product NA"),TRUE)</f>
        <v>1</v>
      </c>
      <c r="W6117">
        <v>20.100000000000001</v>
      </c>
      <c r="X6117">
        <v>0</v>
      </c>
      <c r="Y6117" t="str">
        <f t="shared" si="288"/>
        <v>Change</v>
      </c>
    </row>
    <row r="6118" spans="1:25" x14ac:dyDescent="0.35">
      <c r="A6118" t="s">
        <v>229</v>
      </c>
      <c r="B6118" t="s">
        <v>640</v>
      </c>
      <c r="C6118" t="s">
        <v>111</v>
      </c>
      <c r="D6118" t="s">
        <v>647</v>
      </c>
      <c r="E6118" t="s">
        <v>715</v>
      </c>
      <c r="F6118" t="s">
        <v>286</v>
      </c>
      <c r="G6118" s="159">
        <f t="shared" si="289"/>
        <v>13.100000000000001</v>
      </c>
      <c r="H6118" s="159">
        <f t="shared" si="290"/>
        <v>0</v>
      </c>
      <c r="I6118" s="155" t="s">
        <v>662</v>
      </c>
      <c r="K6118" t="s">
        <v>292</v>
      </c>
      <c r="L6118" t="s">
        <v>391</v>
      </c>
      <c r="M6118" t="s">
        <v>467</v>
      </c>
      <c r="N6118" t="s">
        <v>111</v>
      </c>
      <c r="O6118" t="s">
        <v>419</v>
      </c>
      <c r="P6118">
        <v>30000</v>
      </c>
      <c r="Q6118">
        <v>2000</v>
      </c>
      <c r="R6118">
        <v>1</v>
      </c>
      <c r="S6118">
        <v>13.100000000000001</v>
      </c>
      <c r="T6118">
        <v>0</v>
      </c>
      <c r="U6118" t="b" cm="1">
        <f t="array" ref="U6118">_xlfn.IFS(AND(R6118=1,S6118=G6118,T6118=H6118),TRUE,AND(R6118=1,S6118=G6118,H6118="Product NA"),TRUE)</f>
        <v>1</v>
      </c>
      <c r="W6118">
        <v>12.700000000000001</v>
      </c>
      <c r="X6118">
        <v>0</v>
      </c>
      <c r="Y6118" t="str">
        <f t="shared" si="288"/>
        <v>Change</v>
      </c>
    </row>
    <row r="6119" spans="1:25" x14ac:dyDescent="0.35">
      <c r="A6119" t="s">
        <v>229</v>
      </c>
      <c r="B6119" t="s">
        <v>640</v>
      </c>
      <c r="C6119" t="s">
        <v>111</v>
      </c>
      <c r="D6119" t="s">
        <v>647</v>
      </c>
      <c r="E6119" t="s">
        <v>715</v>
      </c>
      <c r="F6119" t="s">
        <v>286</v>
      </c>
      <c r="G6119" s="159">
        <f t="shared" si="289"/>
        <v>51</v>
      </c>
      <c r="H6119" s="159">
        <f t="shared" si="290"/>
        <v>0</v>
      </c>
      <c r="I6119" s="155" t="s">
        <v>672</v>
      </c>
      <c r="K6119" t="s">
        <v>292</v>
      </c>
      <c r="L6119" t="s">
        <v>391</v>
      </c>
      <c r="M6119" t="s">
        <v>467</v>
      </c>
      <c r="N6119" t="s">
        <v>111</v>
      </c>
      <c r="O6119" t="s">
        <v>419</v>
      </c>
      <c r="P6119">
        <v>30000</v>
      </c>
      <c r="Q6119">
        <v>20000</v>
      </c>
      <c r="R6119">
        <v>1</v>
      </c>
      <c r="S6119">
        <v>51</v>
      </c>
      <c r="T6119">
        <v>0</v>
      </c>
      <c r="U6119" t="b" cm="1">
        <f t="array" ref="U6119">_xlfn.IFS(AND(R6119=1,S6119=G6119,T6119=H6119),TRUE,AND(R6119=1,S6119=G6119,H6119="Product NA"),TRUE)</f>
        <v>1</v>
      </c>
      <c r="W6119">
        <v>22.200000000000003</v>
      </c>
      <c r="X6119">
        <v>0</v>
      </c>
      <c r="Y6119" t="str">
        <f t="shared" si="288"/>
        <v>Change</v>
      </c>
    </row>
    <row r="6120" spans="1:25" x14ac:dyDescent="0.35">
      <c r="A6120" t="s">
        <v>229</v>
      </c>
      <c r="B6120" t="s">
        <v>640</v>
      </c>
      <c r="C6120" t="s">
        <v>111</v>
      </c>
      <c r="D6120" t="s">
        <v>647</v>
      </c>
      <c r="E6120" t="s">
        <v>715</v>
      </c>
      <c r="F6120" t="s">
        <v>286</v>
      </c>
      <c r="G6120" s="159">
        <f t="shared" si="289"/>
        <v>65</v>
      </c>
      <c r="H6120" s="159">
        <f t="shared" si="290"/>
        <v>0</v>
      </c>
      <c r="I6120" s="155" t="s">
        <v>673</v>
      </c>
      <c r="K6120" t="s">
        <v>292</v>
      </c>
      <c r="L6120" t="s">
        <v>391</v>
      </c>
      <c r="M6120" t="s">
        <v>467</v>
      </c>
      <c r="N6120" t="s">
        <v>111</v>
      </c>
      <c r="O6120" t="s">
        <v>419</v>
      </c>
      <c r="P6120">
        <v>30000</v>
      </c>
      <c r="Q6120">
        <v>25000</v>
      </c>
      <c r="R6120">
        <v>1</v>
      </c>
      <c r="S6120">
        <v>65</v>
      </c>
      <c r="T6120">
        <v>0</v>
      </c>
      <c r="U6120" t="b" cm="1">
        <f t="array" ref="U6120">_xlfn.IFS(AND(R6120=1,S6120=G6120,T6120=H6120),TRUE,AND(R6120=1,S6120=G6120,H6120="Product NA"),TRUE)</f>
        <v>1</v>
      </c>
      <c r="W6120">
        <v>26.200000000000003</v>
      </c>
      <c r="X6120">
        <v>0</v>
      </c>
      <c r="Y6120" t="str">
        <f t="shared" si="288"/>
        <v>Change</v>
      </c>
    </row>
    <row r="6121" spans="1:25" x14ac:dyDescent="0.35">
      <c r="A6121" t="s">
        <v>229</v>
      </c>
      <c r="B6121" t="s">
        <v>640</v>
      </c>
      <c r="C6121" t="s">
        <v>111</v>
      </c>
      <c r="D6121" t="s">
        <v>647</v>
      </c>
      <c r="E6121" t="s">
        <v>715</v>
      </c>
      <c r="F6121" t="s">
        <v>286</v>
      </c>
      <c r="G6121" s="159">
        <f t="shared" si="289"/>
        <v>18.100000000000001</v>
      </c>
      <c r="H6121" s="159">
        <f t="shared" si="290"/>
        <v>0</v>
      </c>
      <c r="I6121" s="155" t="s">
        <v>663</v>
      </c>
      <c r="K6121" t="s">
        <v>292</v>
      </c>
      <c r="L6121" t="s">
        <v>391</v>
      </c>
      <c r="M6121" t="s">
        <v>467</v>
      </c>
      <c r="N6121" t="s">
        <v>111</v>
      </c>
      <c r="O6121" t="s">
        <v>419</v>
      </c>
      <c r="P6121">
        <v>30000</v>
      </c>
      <c r="Q6121">
        <v>3000</v>
      </c>
      <c r="R6121">
        <v>1</v>
      </c>
      <c r="S6121">
        <v>18.100000000000001</v>
      </c>
      <c r="T6121">
        <v>0</v>
      </c>
      <c r="U6121" t="b" cm="1">
        <f t="array" ref="U6121">_xlfn.IFS(AND(R6121=1,S6121=G6121,T6121=H6121),TRUE,AND(R6121=1,S6121=G6121,H6121="Product NA"),TRUE)</f>
        <v>1</v>
      </c>
      <c r="W6121">
        <v>13.200000000000001</v>
      </c>
      <c r="X6121">
        <v>0</v>
      </c>
      <c r="Y6121" t="str">
        <f t="shared" si="288"/>
        <v>Change</v>
      </c>
    </row>
    <row r="6122" spans="1:25" x14ac:dyDescent="0.35">
      <c r="A6122" t="s">
        <v>229</v>
      </c>
      <c r="B6122" t="s">
        <v>640</v>
      </c>
      <c r="C6122" t="s">
        <v>111</v>
      </c>
      <c r="D6122" t="s">
        <v>647</v>
      </c>
      <c r="E6122" t="s">
        <v>715</v>
      </c>
      <c r="F6122" t="s">
        <v>286</v>
      </c>
      <c r="G6122" s="159">
        <f t="shared" si="289"/>
        <v>75.100000000000009</v>
      </c>
      <c r="H6122" s="159">
        <f t="shared" si="290"/>
        <v>0</v>
      </c>
      <c r="I6122" s="155" t="s">
        <v>674</v>
      </c>
      <c r="K6122" t="s">
        <v>292</v>
      </c>
      <c r="L6122" t="s">
        <v>391</v>
      </c>
      <c r="M6122" t="s">
        <v>467</v>
      </c>
      <c r="N6122" t="s">
        <v>111</v>
      </c>
      <c r="O6122" t="s">
        <v>419</v>
      </c>
      <c r="P6122">
        <v>30000</v>
      </c>
      <c r="Q6122">
        <v>30000</v>
      </c>
      <c r="R6122">
        <v>1</v>
      </c>
      <c r="S6122">
        <v>75.100000000000009</v>
      </c>
      <c r="T6122">
        <v>0</v>
      </c>
      <c r="U6122" t="b" cm="1">
        <f t="array" ref="U6122">_xlfn.IFS(AND(R6122=1,S6122=G6122,T6122=H6122),TRUE,AND(R6122=1,S6122=G6122,H6122="Product NA"),TRUE)</f>
        <v>1</v>
      </c>
      <c r="W6122">
        <v>28.400000000000002</v>
      </c>
      <c r="X6122">
        <v>0</v>
      </c>
      <c r="Y6122" t="str">
        <f t="shared" si="288"/>
        <v>Change</v>
      </c>
    </row>
    <row r="6123" spans="1:25" x14ac:dyDescent="0.35">
      <c r="A6123" t="s">
        <v>229</v>
      </c>
      <c r="B6123" t="s">
        <v>640</v>
      </c>
      <c r="C6123" t="s">
        <v>111</v>
      </c>
      <c r="D6123" t="s">
        <v>647</v>
      </c>
      <c r="E6123" t="s">
        <v>715</v>
      </c>
      <c r="F6123" t="s">
        <v>286</v>
      </c>
      <c r="G6123" s="159">
        <f t="shared" si="289"/>
        <v>19.700000000000003</v>
      </c>
      <c r="H6123" s="159">
        <f t="shared" si="290"/>
        <v>0</v>
      </c>
      <c r="I6123" s="155" t="s">
        <v>664</v>
      </c>
      <c r="K6123" t="s">
        <v>292</v>
      </c>
      <c r="L6123" t="s">
        <v>391</v>
      </c>
      <c r="M6123" t="s">
        <v>467</v>
      </c>
      <c r="N6123" t="s">
        <v>111</v>
      </c>
      <c r="O6123" t="s">
        <v>419</v>
      </c>
      <c r="P6123">
        <v>30000</v>
      </c>
      <c r="Q6123">
        <v>4000</v>
      </c>
      <c r="R6123">
        <v>1</v>
      </c>
      <c r="S6123">
        <v>19.700000000000003</v>
      </c>
      <c r="T6123">
        <v>0</v>
      </c>
      <c r="U6123" t="b" cm="1">
        <f t="array" ref="U6123">_xlfn.IFS(AND(R6123=1,S6123=G6123,T6123=H6123),TRUE,AND(R6123=1,S6123=G6123,H6123="Product NA"),TRUE)</f>
        <v>1</v>
      </c>
      <c r="W6123">
        <v>14.15</v>
      </c>
      <c r="X6123">
        <v>0</v>
      </c>
      <c r="Y6123" t="str">
        <f t="shared" si="288"/>
        <v>Change</v>
      </c>
    </row>
    <row r="6124" spans="1:25" x14ac:dyDescent="0.35">
      <c r="A6124" t="s">
        <v>229</v>
      </c>
      <c r="B6124" t="s">
        <v>640</v>
      </c>
      <c r="C6124" t="s">
        <v>111</v>
      </c>
      <c r="D6124" t="s">
        <v>647</v>
      </c>
      <c r="E6124" t="s">
        <v>715</v>
      </c>
      <c r="F6124" t="s">
        <v>286</v>
      </c>
      <c r="G6124" s="159">
        <f t="shared" si="289"/>
        <v>21.900000000000002</v>
      </c>
      <c r="H6124" s="159">
        <f t="shared" si="290"/>
        <v>0</v>
      </c>
      <c r="I6124" s="155" t="s">
        <v>665</v>
      </c>
      <c r="K6124" t="s">
        <v>292</v>
      </c>
      <c r="L6124" t="s">
        <v>391</v>
      </c>
      <c r="M6124" t="s">
        <v>467</v>
      </c>
      <c r="N6124" t="s">
        <v>111</v>
      </c>
      <c r="O6124" t="s">
        <v>419</v>
      </c>
      <c r="P6124">
        <v>30000</v>
      </c>
      <c r="Q6124">
        <v>5000</v>
      </c>
      <c r="R6124">
        <v>1</v>
      </c>
      <c r="S6124">
        <v>21.900000000000002</v>
      </c>
      <c r="T6124">
        <v>0</v>
      </c>
      <c r="U6124" t="b" cm="1">
        <f t="array" ref="U6124">_xlfn.IFS(AND(R6124=1,S6124=G6124,T6124=H6124),TRUE,AND(R6124=1,S6124=G6124,H6124="Product NA"),TRUE)</f>
        <v>1</v>
      </c>
      <c r="W6124">
        <v>14.8</v>
      </c>
      <c r="X6124">
        <v>0</v>
      </c>
      <c r="Y6124" t="str">
        <f t="shared" si="288"/>
        <v>Change</v>
      </c>
    </row>
    <row r="6125" spans="1:25" x14ac:dyDescent="0.35">
      <c r="A6125" t="s">
        <v>229</v>
      </c>
      <c r="B6125" t="s">
        <v>640</v>
      </c>
      <c r="C6125" t="s">
        <v>111</v>
      </c>
      <c r="D6125" t="s">
        <v>647</v>
      </c>
      <c r="E6125" t="s">
        <v>715</v>
      </c>
      <c r="F6125" t="s">
        <v>286</v>
      </c>
      <c r="G6125" s="159">
        <f t="shared" si="289"/>
        <v>22.700000000000003</v>
      </c>
      <c r="H6125" s="159">
        <f t="shared" si="290"/>
        <v>0</v>
      </c>
      <c r="I6125" s="155" t="s">
        <v>666</v>
      </c>
      <c r="K6125" t="s">
        <v>292</v>
      </c>
      <c r="L6125" t="s">
        <v>391</v>
      </c>
      <c r="M6125" t="s">
        <v>467</v>
      </c>
      <c r="N6125" t="s">
        <v>111</v>
      </c>
      <c r="O6125" t="s">
        <v>419</v>
      </c>
      <c r="P6125">
        <v>30000</v>
      </c>
      <c r="Q6125">
        <v>6000</v>
      </c>
      <c r="R6125">
        <v>1</v>
      </c>
      <c r="S6125">
        <v>22.700000000000003</v>
      </c>
      <c r="T6125">
        <v>0</v>
      </c>
      <c r="U6125" t="b" cm="1">
        <f t="array" ref="U6125">_xlfn.IFS(AND(R6125=1,S6125=G6125,T6125=H6125),TRUE,AND(R6125=1,S6125=G6125,H6125="Product NA"),TRUE)</f>
        <v>1</v>
      </c>
      <c r="W6125">
        <v>16.850000000000001</v>
      </c>
      <c r="X6125">
        <v>0</v>
      </c>
      <c r="Y6125" t="str">
        <f t="shared" si="288"/>
        <v>Change</v>
      </c>
    </row>
    <row r="6126" spans="1:25" x14ac:dyDescent="0.35">
      <c r="A6126" t="s">
        <v>229</v>
      </c>
      <c r="B6126" t="s">
        <v>640</v>
      </c>
      <c r="C6126" t="s">
        <v>111</v>
      </c>
      <c r="D6126" t="s">
        <v>647</v>
      </c>
      <c r="E6126" t="s">
        <v>715</v>
      </c>
      <c r="F6126" t="s">
        <v>286</v>
      </c>
      <c r="G6126" s="159">
        <f t="shared" si="289"/>
        <v>23.3</v>
      </c>
      <c r="H6126" s="159">
        <f t="shared" si="290"/>
        <v>0</v>
      </c>
      <c r="I6126" s="155" t="s">
        <v>667</v>
      </c>
      <c r="K6126" t="s">
        <v>292</v>
      </c>
      <c r="L6126" t="s">
        <v>391</v>
      </c>
      <c r="M6126" t="s">
        <v>467</v>
      </c>
      <c r="N6126" t="s">
        <v>111</v>
      </c>
      <c r="O6126" t="s">
        <v>419</v>
      </c>
      <c r="P6126">
        <v>30000</v>
      </c>
      <c r="Q6126">
        <v>7000</v>
      </c>
      <c r="R6126">
        <v>1</v>
      </c>
      <c r="S6126">
        <v>23.3</v>
      </c>
      <c r="T6126">
        <v>0</v>
      </c>
      <c r="U6126" t="b" cm="1">
        <f t="array" ref="U6126">_xlfn.IFS(AND(R6126=1,S6126=G6126,T6126=H6126),TRUE,AND(R6126=1,S6126=G6126,H6126="Product NA"),TRUE)</f>
        <v>1</v>
      </c>
      <c r="W6126">
        <v>17.100000000000001</v>
      </c>
      <c r="X6126">
        <v>0</v>
      </c>
      <c r="Y6126" t="str">
        <f t="shared" si="288"/>
        <v>Change</v>
      </c>
    </row>
    <row r="6127" spans="1:25" x14ac:dyDescent="0.35">
      <c r="A6127" t="s">
        <v>229</v>
      </c>
      <c r="B6127" t="s">
        <v>640</v>
      </c>
      <c r="C6127" t="s">
        <v>111</v>
      </c>
      <c r="D6127" t="s">
        <v>647</v>
      </c>
      <c r="E6127" t="s">
        <v>715</v>
      </c>
      <c r="F6127" t="s">
        <v>286</v>
      </c>
      <c r="G6127" s="159">
        <f t="shared" si="289"/>
        <v>23.950000000000003</v>
      </c>
      <c r="H6127" s="159">
        <f t="shared" si="290"/>
        <v>0</v>
      </c>
      <c r="I6127" s="155" t="s">
        <v>668</v>
      </c>
      <c r="K6127" t="s">
        <v>292</v>
      </c>
      <c r="L6127" t="s">
        <v>391</v>
      </c>
      <c r="M6127" t="s">
        <v>467</v>
      </c>
      <c r="N6127" t="s">
        <v>111</v>
      </c>
      <c r="O6127" t="s">
        <v>419</v>
      </c>
      <c r="P6127">
        <v>30000</v>
      </c>
      <c r="Q6127">
        <v>8000</v>
      </c>
      <c r="R6127">
        <v>1</v>
      </c>
      <c r="S6127">
        <v>23.950000000000003</v>
      </c>
      <c r="T6127">
        <v>0</v>
      </c>
      <c r="U6127" t="b" cm="1">
        <f t="array" ref="U6127">_xlfn.IFS(AND(R6127=1,S6127=G6127,T6127=H6127),TRUE,AND(R6127=1,S6127=G6127,H6127="Product NA"),TRUE)</f>
        <v>1</v>
      </c>
      <c r="W6127">
        <v>18.650000000000002</v>
      </c>
      <c r="X6127">
        <v>0</v>
      </c>
      <c r="Y6127" t="str">
        <f t="shared" ref="Y6127:Y6190" si="291">IF(AND(W6127=G6127,X6127=H6127),"No Change","Change")</f>
        <v>Change</v>
      </c>
    </row>
    <row r="6128" spans="1:25" x14ac:dyDescent="0.35">
      <c r="A6128" t="s">
        <v>229</v>
      </c>
      <c r="B6128" t="s">
        <v>640</v>
      </c>
      <c r="C6128" t="s">
        <v>111</v>
      </c>
      <c r="D6128" t="s">
        <v>647</v>
      </c>
      <c r="E6128" t="s">
        <v>715</v>
      </c>
      <c r="F6128" t="s">
        <v>286</v>
      </c>
      <c r="G6128" s="159">
        <f t="shared" si="289"/>
        <v>25.8</v>
      </c>
      <c r="H6128" s="159">
        <f t="shared" si="290"/>
        <v>0</v>
      </c>
      <c r="I6128" s="155" t="s">
        <v>669</v>
      </c>
      <c r="K6128" t="s">
        <v>292</v>
      </c>
      <c r="L6128" t="s">
        <v>391</v>
      </c>
      <c r="M6128" t="s">
        <v>467</v>
      </c>
      <c r="N6128" t="s">
        <v>111</v>
      </c>
      <c r="O6128" t="s">
        <v>419</v>
      </c>
      <c r="P6128">
        <v>30000</v>
      </c>
      <c r="Q6128">
        <v>9000</v>
      </c>
      <c r="R6128">
        <v>1</v>
      </c>
      <c r="S6128">
        <v>25.8</v>
      </c>
      <c r="T6128">
        <v>0</v>
      </c>
      <c r="U6128" t="b" cm="1">
        <f t="array" ref="U6128">_xlfn.IFS(AND(R6128=1,S6128=G6128,T6128=H6128),TRUE,AND(R6128=1,S6128=G6128,H6128="Product NA"),TRUE)</f>
        <v>1</v>
      </c>
      <c r="W6128">
        <v>18.650000000000002</v>
      </c>
      <c r="X6128">
        <v>0</v>
      </c>
      <c r="Y6128" t="str">
        <f t="shared" si="291"/>
        <v>Change</v>
      </c>
    </row>
    <row r="6129" spans="1:25" x14ac:dyDescent="0.35">
      <c r="A6129" t="s">
        <v>229</v>
      </c>
      <c r="B6129" t="s">
        <v>640</v>
      </c>
      <c r="C6129" t="s">
        <v>111</v>
      </c>
      <c r="D6129" t="s">
        <v>647</v>
      </c>
      <c r="E6129" t="s">
        <v>715</v>
      </c>
      <c r="F6129" t="s">
        <v>286</v>
      </c>
      <c r="G6129" s="159">
        <f t="shared" si="289"/>
        <v>28.150000000000002</v>
      </c>
      <c r="H6129" s="159">
        <f t="shared" si="290"/>
        <v>0</v>
      </c>
      <c r="I6129" s="155" t="s">
        <v>670</v>
      </c>
      <c r="K6129" t="s">
        <v>292</v>
      </c>
      <c r="L6129" t="s">
        <v>391</v>
      </c>
      <c r="M6129" t="s">
        <v>467</v>
      </c>
      <c r="N6129" t="s">
        <v>111</v>
      </c>
      <c r="O6129" t="s">
        <v>419</v>
      </c>
      <c r="P6129">
        <v>30000</v>
      </c>
      <c r="Q6129">
        <v>10000</v>
      </c>
      <c r="R6129">
        <v>1</v>
      </c>
      <c r="S6129">
        <v>28.150000000000002</v>
      </c>
      <c r="T6129">
        <v>0</v>
      </c>
      <c r="U6129" t="b" cm="1">
        <f t="array" ref="U6129">_xlfn.IFS(AND(R6129=1,S6129=G6129,T6129=H6129),TRUE,AND(R6129=1,S6129=G6129,H6129="Product NA"),TRUE)</f>
        <v>1</v>
      </c>
      <c r="W6129">
        <v>18.650000000000002</v>
      </c>
      <c r="X6129">
        <v>0</v>
      </c>
      <c r="Y6129" t="str">
        <f t="shared" si="291"/>
        <v>Change</v>
      </c>
    </row>
    <row r="6130" spans="1:25" x14ac:dyDescent="0.35">
      <c r="A6130" t="s">
        <v>229</v>
      </c>
      <c r="B6130" t="s">
        <v>640</v>
      </c>
      <c r="C6130" t="s">
        <v>111</v>
      </c>
      <c r="D6130" t="s">
        <v>283</v>
      </c>
      <c r="E6130" t="s">
        <v>716</v>
      </c>
      <c r="F6130" t="s">
        <v>286</v>
      </c>
      <c r="G6130" s="159">
        <f t="shared" si="289"/>
        <v>6.75</v>
      </c>
      <c r="H6130" s="159">
        <f t="shared" si="290"/>
        <v>2.5500000000000003</v>
      </c>
      <c r="I6130" s="155" t="s">
        <v>472</v>
      </c>
      <c r="K6130" t="s">
        <v>292</v>
      </c>
      <c r="L6130" t="s">
        <v>391</v>
      </c>
      <c r="M6130" t="s">
        <v>467</v>
      </c>
      <c r="N6130" t="s">
        <v>111</v>
      </c>
      <c r="O6130" t="s">
        <v>419</v>
      </c>
      <c r="P6130">
        <v>2000</v>
      </c>
      <c r="Q6130">
        <v>2000</v>
      </c>
      <c r="R6130">
        <v>1</v>
      </c>
      <c r="S6130">
        <v>6.75</v>
      </c>
      <c r="T6130">
        <v>2.5500000000000003</v>
      </c>
      <c r="U6130" t="b" cm="1">
        <f t="array" ref="U6130">_xlfn.IFS(AND(R6130=1,S6130=G6130,T6130=H6130),TRUE,AND(R6130=1,S6130=G6130,H6130="Product NA"),TRUE)</f>
        <v>1</v>
      </c>
      <c r="V6130" t="e">
        <f>MATCH(A6130,$A$6427:$A$6438,0)</f>
        <v>#N/A</v>
      </c>
      <c r="W6130">
        <v>6.8500000000000005</v>
      </c>
      <c r="X6130">
        <v>1.7000000000000002</v>
      </c>
      <c r="Y6130" t="str">
        <f t="shared" si="291"/>
        <v>Change</v>
      </c>
    </row>
    <row r="6131" spans="1:25" x14ac:dyDescent="0.35">
      <c r="A6131" t="s">
        <v>229</v>
      </c>
      <c r="B6131" t="s">
        <v>640</v>
      </c>
      <c r="C6131" t="s">
        <v>111</v>
      </c>
      <c r="D6131" t="s">
        <v>320</v>
      </c>
      <c r="E6131" t="s">
        <v>716</v>
      </c>
      <c r="F6131" t="s">
        <v>0</v>
      </c>
      <c r="G6131" s="159">
        <f t="shared" si="289"/>
        <v>0</v>
      </c>
      <c r="H6131" s="159">
        <f t="shared" si="290"/>
        <v>0</v>
      </c>
      <c r="I6131" s="155" t="s">
        <v>469</v>
      </c>
      <c r="K6131" t="s">
        <v>292</v>
      </c>
      <c r="L6131" t="s">
        <v>391</v>
      </c>
      <c r="M6131" t="s">
        <v>467</v>
      </c>
      <c r="N6131" t="s">
        <v>111</v>
      </c>
      <c r="O6131" t="s">
        <v>419</v>
      </c>
      <c r="P6131">
        <v>100</v>
      </c>
      <c r="Q6131">
        <v>100</v>
      </c>
      <c r="R6131">
        <v>1</v>
      </c>
      <c r="S6131">
        <v>0</v>
      </c>
      <c r="T6131">
        <v>0</v>
      </c>
      <c r="U6131" t="b" cm="1">
        <f t="array" ref="U6131">_xlfn.IFS(AND(R6131=1,S6131=G6131,T6131=H6131),TRUE,AND(R6131=1,S6131=G6131,H6131="Product NA"),TRUE)</f>
        <v>1</v>
      </c>
      <c r="W6131">
        <v>5.18</v>
      </c>
      <c r="X6131">
        <v>5.65</v>
      </c>
      <c r="Y6131" t="str">
        <f t="shared" si="291"/>
        <v>Change</v>
      </c>
    </row>
    <row r="6132" spans="1:25" x14ac:dyDescent="0.35">
      <c r="A6132" t="s">
        <v>229</v>
      </c>
      <c r="B6132" t="s">
        <v>640</v>
      </c>
      <c r="C6132" t="s">
        <v>111</v>
      </c>
      <c r="D6132" t="s">
        <v>317</v>
      </c>
      <c r="E6132" t="s">
        <v>716</v>
      </c>
      <c r="F6132" t="s">
        <v>0</v>
      </c>
      <c r="G6132" s="159">
        <f t="shared" si="289"/>
        <v>6.03</v>
      </c>
      <c r="H6132" s="159">
        <f t="shared" si="290"/>
        <v>5.93</v>
      </c>
      <c r="I6132" s="155" t="s">
        <v>469</v>
      </c>
      <c r="K6132" t="s">
        <v>292</v>
      </c>
      <c r="L6132" t="s">
        <v>391</v>
      </c>
      <c r="M6132" t="s">
        <v>467</v>
      </c>
      <c r="N6132" t="s">
        <v>111</v>
      </c>
      <c r="O6132" t="s">
        <v>419</v>
      </c>
      <c r="P6132">
        <v>100</v>
      </c>
      <c r="Q6132">
        <v>100</v>
      </c>
      <c r="R6132">
        <v>1</v>
      </c>
      <c r="S6132">
        <v>6.03</v>
      </c>
      <c r="T6132">
        <v>5.93</v>
      </c>
      <c r="U6132" t="b" cm="1">
        <f t="array" ref="U6132">_xlfn.IFS(AND(R6132=1,S6132=G6132,T6132=H6132),TRUE,AND(R6132=1,S6132=G6132,H6132="Product NA"),TRUE)</f>
        <v>1</v>
      </c>
      <c r="W6132">
        <v>5.74</v>
      </c>
      <c r="X6132">
        <v>5.65</v>
      </c>
      <c r="Y6132" t="str">
        <f t="shared" si="291"/>
        <v>Change</v>
      </c>
    </row>
    <row r="6133" spans="1:25" x14ac:dyDescent="0.35">
      <c r="A6133" t="s">
        <v>229</v>
      </c>
      <c r="B6133" t="s">
        <v>640</v>
      </c>
      <c r="C6133" t="s">
        <v>111</v>
      </c>
      <c r="D6133" t="s">
        <v>322</v>
      </c>
      <c r="E6133" t="s">
        <v>716</v>
      </c>
      <c r="F6133" t="s">
        <v>277</v>
      </c>
      <c r="G6133" s="159">
        <f t="shared" si="289"/>
        <v>0</v>
      </c>
      <c r="H6133" s="159">
        <f t="shared" si="290"/>
        <v>0</v>
      </c>
      <c r="I6133" s="155" t="s">
        <v>470</v>
      </c>
      <c r="K6133" t="s">
        <v>292</v>
      </c>
      <c r="L6133" t="s">
        <v>391</v>
      </c>
      <c r="M6133" t="s">
        <v>467</v>
      </c>
      <c r="N6133" t="s">
        <v>111</v>
      </c>
      <c r="O6133" t="s">
        <v>419</v>
      </c>
      <c r="P6133">
        <v>100</v>
      </c>
      <c r="Q6133">
        <v>500</v>
      </c>
      <c r="R6133">
        <v>1</v>
      </c>
      <c r="S6133">
        <v>0</v>
      </c>
      <c r="T6133">
        <v>0</v>
      </c>
      <c r="U6133" t="b" cm="1">
        <f t="array" ref="U6133">_xlfn.IFS(AND(R6133=1,S6133=G6133,T6133=H6133),TRUE,AND(R6133=1,S6133=G6133,H6133="Product NA"),TRUE)</f>
        <v>1</v>
      </c>
      <c r="W6133">
        <v>5.7</v>
      </c>
      <c r="X6133">
        <v>4.05</v>
      </c>
      <c r="Y6133" t="str">
        <f t="shared" si="291"/>
        <v>Change</v>
      </c>
    </row>
    <row r="6134" spans="1:25" x14ac:dyDescent="0.35">
      <c r="A6134" t="s">
        <v>229</v>
      </c>
      <c r="B6134" t="s">
        <v>640</v>
      </c>
      <c r="C6134" t="s">
        <v>111</v>
      </c>
      <c r="D6134" t="s">
        <v>319</v>
      </c>
      <c r="E6134" t="s">
        <v>716</v>
      </c>
      <c r="F6134" t="s">
        <v>277</v>
      </c>
      <c r="G6134" s="159">
        <f t="shared" si="289"/>
        <v>6.5500000000000007</v>
      </c>
      <c r="H6134" s="159">
        <f t="shared" si="290"/>
        <v>4</v>
      </c>
      <c r="I6134" s="155" t="s">
        <v>470</v>
      </c>
      <c r="K6134" t="s">
        <v>292</v>
      </c>
      <c r="L6134" t="s">
        <v>391</v>
      </c>
      <c r="M6134" t="s">
        <v>467</v>
      </c>
      <c r="N6134" t="s">
        <v>111</v>
      </c>
      <c r="O6134" t="s">
        <v>419</v>
      </c>
      <c r="P6134">
        <v>100</v>
      </c>
      <c r="Q6134">
        <v>500</v>
      </c>
      <c r="R6134">
        <v>1</v>
      </c>
      <c r="S6134">
        <v>6.5500000000000007</v>
      </c>
      <c r="T6134">
        <v>4</v>
      </c>
      <c r="U6134" t="b" cm="1">
        <f t="array" ref="U6134">_xlfn.IFS(AND(R6134=1,S6134=G6134,T6134=H6134),TRUE,AND(R6134=1,S6134=G6134,H6134="Product NA"),TRUE)</f>
        <v>1</v>
      </c>
      <c r="W6134">
        <v>6.25</v>
      </c>
      <c r="X6134">
        <v>3.8000000000000003</v>
      </c>
      <c r="Y6134" t="str">
        <f t="shared" si="291"/>
        <v>Change</v>
      </c>
    </row>
    <row r="6135" spans="1:25" x14ac:dyDescent="0.35">
      <c r="A6135" t="s">
        <v>229</v>
      </c>
      <c r="B6135" t="s">
        <v>640</v>
      </c>
      <c r="C6135" t="s">
        <v>111</v>
      </c>
      <c r="D6135" t="s">
        <v>282</v>
      </c>
      <c r="E6135" t="s">
        <v>716</v>
      </c>
      <c r="F6135" t="s">
        <v>286</v>
      </c>
      <c r="G6135" s="159">
        <f t="shared" si="289"/>
        <v>0</v>
      </c>
      <c r="H6135" s="159">
        <f t="shared" si="290"/>
        <v>0</v>
      </c>
      <c r="I6135" s="155" t="s">
        <v>472</v>
      </c>
      <c r="K6135" t="s">
        <v>292</v>
      </c>
      <c r="L6135" t="s">
        <v>391</v>
      </c>
      <c r="M6135" t="s">
        <v>467</v>
      </c>
      <c r="N6135" t="s">
        <v>111</v>
      </c>
      <c r="O6135" t="s">
        <v>419</v>
      </c>
      <c r="P6135">
        <v>2000</v>
      </c>
      <c r="Q6135">
        <v>2000</v>
      </c>
      <c r="R6135">
        <v>1</v>
      </c>
      <c r="S6135">
        <v>0</v>
      </c>
      <c r="T6135">
        <v>0</v>
      </c>
      <c r="U6135" t="b" cm="1">
        <f t="array" ref="U6135">_xlfn.IFS(AND(R6135=1,S6135=G6135,T6135=H6135),TRUE,AND(R6135=1,S6135=G6135,H6135="Product NA"),TRUE)</f>
        <v>1</v>
      </c>
      <c r="W6135">
        <v>6.3000000000000007</v>
      </c>
      <c r="X6135">
        <v>3.7</v>
      </c>
      <c r="Y6135" t="str">
        <f t="shared" si="291"/>
        <v>Change</v>
      </c>
    </row>
    <row r="6136" spans="1:25" x14ac:dyDescent="0.35">
      <c r="A6136" t="s">
        <v>229</v>
      </c>
      <c r="B6136" t="s">
        <v>640</v>
      </c>
      <c r="C6136" t="s">
        <v>111</v>
      </c>
      <c r="D6136" t="s">
        <v>318</v>
      </c>
      <c r="E6136" t="s">
        <v>716</v>
      </c>
      <c r="F6136" t="s">
        <v>277</v>
      </c>
      <c r="G6136" s="159">
        <f t="shared" si="289"/>
        <v>6.5500000000000007</v>
      </c>
      <c r="H6136" s="159">
        <f t="shared" si="290"/>
        <v>4</v>
      </c>
      <c r="I6136" s="155" t="s">
        <v>470</v>
      </c>
      <c r="K6136" t="s">
        <v>292</v>
      </c>
      <c r="L6136" t="s">
        <v>391</v>
      </c>
      <c r="M6136" t="s">
        <v>467</v>
      </c>
      <c r="N6136" t="s">
        <v>111</v>
      </c>
      <c r="O6136" t="s">
        <v>419</v>
      </c>
      <c r="P6136">
        <v>100</v>
      </c>
      <c r="Q6136">
        <v>500</v>
      </c>
      <c r="R6136">
        <v>1</v>
      </c>
      <c r="S6136">
        <v>6.5500000000000007</v>
      </c>
      <c r="T6136">
        <v>4</v>
      </c>
      <c r="U6136" t="b" cm="1">
        <f t="array" ref="U6136">_xlfn.IFS(AND(R6136=1,S6136=G6136,T6136=H6136),TRUE,AND(R6136=1,S6136=G6136,H6136="Product NA"),TRUE)</f>
        <v>1</v>
      </c>
      <c r="W6136">
        <v>6.25</v>
      </c>
      <c r="X6136">
        <v>3.8000000000000003</v>
      </c>
      <c r="Y6136" t="str">
        <f t="shared" si="291"/>
        <v>Change</v>
      </c>
    </row>
    <row r="6137" spans="1:25" x14ac:dyDescent="0.35">
      <c r="A6137" t="s">
        <v>229</v>
      </c>
      <c r="B6137" t="s">
        <v>640</v>
      </c>
      <c r="C6137" t="s">
        <v>111</v>
      </c>
      <c r="D6137" t="s">
        <v>321</v>
      </c>
      <c r="E6137" t="s">
        <v>716</v>
      </c>
      <c r="F6137" t="s">
        <v>277</v>
      </c>
      <c r="G6137" s="159">
        <f t="shared" si="289"/>
        <v>5.95</v>
      </c>
      <c r="H6137" s="159">
        <f t="shared" si="290"/>
        <v>4.25</v>
      </c>
      <c r="I6137" s="155" t="s">
        <v>470</v>
      </c>
      <c r="K6137" t="s">
        <v>292</v>
      </c>
      <c r="L6137" t="s">
        <v>391</v>
      </c>
      <c r="M6137" t="s">
        <v>467</v>
      </c>
      <c r="N6137" t="s">
        <v>111</v>
      </c>
      <c r="O6137" t="s">
        <v>419</v>
      </c>
      <c r="P6137">
        <v>100</v>
      </c>
      <c r="Q6137">
        <v>500</v>
      </c>
      <c r="R6137">
        <v>1</v>
      </c>
      <c r="S6137">
        <v>5.95</v>
      </c>
      <c r="T6137">
        <v>4.25</v>
      </c>
      <c r="U6137" t="b" cm="1">
        <f t="array" ref="U6137">_xlfn.IFS(AND(R6137=1,S6137=G6137,T6137=H6137),TRUE,AND(R6137=1,S6137=G6137,H6137="Product NA"),TRUE)</f>
        <v>1</v>
      </c>
      <c r="W6137">
        <v>5.7</v>
      </c>
      <c r="X6137">
        <v>4.05</v>
      </c>
      <c r="Y6137" t="str">
        <f t="shared" si="291"/>
        <v>Change</v>
      </c>
    </row>
    <row r="6138" spans="1:25" x14ac:dyDescent="0.35">
      <c r="A6138" t="s">
        <v>229</v>
      </c>
      <c r="B6138" t="s">
        <v>640</v>
      </c>
      <c r="C6138" t="s">
        <v>111</v>
      </c>
      <c r="D6138" t="s">
        <v>240</v>
      </c>
      <c r="E6138" t="s">
        <v>287</v>
      </c>
      <c r="F6138" t="s">
        <v>0</v>
      </c>
      <c r="G6138" s="159">
        <f t="shared" si="289"/>
        <v>0.57999999999999996</v>
      </c>
      <c r="H6138" s="159">
        <f t="shared" si="290"/>
        <v>6.58</v>
      </c>
      <c r="I6138" s="155" t="s">
        <v>469</v>
      </c>
      <c r="K6138" t="s">
        <v>292</v>
      </c>
      <c r="L6138" t="s">
        <v>391</v>
      </c>
      <c r="M6138" t="s">
        <v>467</v>
      </c>
      <c r="N6138" t="s">
        <v>111</v>
      </c>
      <c r="O6138" t="s">
        <v>419</v>
      </c>
      <c r="P6138">
        <v>100</v>
      </c>
      <c r="Q6138">
        <v>100</v>
      </c>
      <c r="R6138">
        <v>1</v>
      </c>
      <c r="S6138">
        <v>0.57999999999999996</v>
      </c>
      <c r="T6138">
        <v>6.58</v>
      </c>
      <c r="U6138" t="b" cm="1">
        <f t="array" ref="U6138">_xlfn.IFS(AND(R6138=1,S6138=G6138,T6138=H6138),TRUE,AND(R6138=1,S6138=G6138,H6138="Product NA"),TRUE)</f>
        <v>1</v>
      </c>
      <c r="W6138">
        <v>0.66</v>
      </c>
      <c r="X6138">
        <v>6.3100000000000005</v>
      </c>
      <c r="Y6138" t="str">
        <f t="shared" si="291"/>
        <v>Change</v>
      </c>
    </row>
    <row r="6139" spans="1:25" x14ac:dyDescent="0.35">
      <c r="A6139" t="s">
        <v>229</v>
      </c>
      <c r="B6139" t="s">
        <v>640</v>
      </c>
      <c r="C6139" t="s">
        <v>111</v>
      </c>
      <c r="D6139" t="s">
        <v>279</v>
      </c>
      <c r="E6139" t="s">
        <v>287</v>
      </c>
      <c r="F6139" t="s">
        <v>277</v>
      </c>
      <c r="G6139" s="159">
        <f t="shared" si="289"/>
        <v>0.57999999999999996</v>
      </c>
      <c r="H6139" s="159">
        <f t="shared" si="290"/>
        <v>6.58</v>
      </c>
      <c r="I6139" s="155" t="s">
        <v>470</v>
      </c>
      <c r="K6139" t="s">
        <v>292</v>
      </c>
      <c r="L6139" t="s">
        <v>391</v>
      </c>
      <c r="M6139" t="s">
        <v>467</v>
      </c>
      <c r="N6139" t="s">
        <v>111</v>
      </c>
      <c r="O6139" t="s">
        <v>419</v>
      </c>
      <c r="P6139">
        <v>100</v>
      </c>
      <c r="Q6139">
        <v>500</v>
      </c>
      <c r="R6139">
        <v>1</v>
      </c>
      <c r="S6139">
        <v>0.57999999999999996</v>
      </c>
      <c r="T6139">
        <v>6.58</v>
      </c>
      <c r="U6139" t="b" cm="1">
        <f t="array" ref="U6139">_xlfn.IFS(AND(R6139=1,S6139=G6139,T6139=H6139),TRUE,AND(R6139=1,S6139=G6139,H6139="Product NA"),TRUE)</f>
        <v>1</v>
      </c>
      <c r="W6139">
        <v>0.61</v>
      </c>
      <c r="X6139">
        <v>5.32</v>
      </c>
      <c r="Y6139" t="str">
        <f t="shared" si="291"/>
        <v>Change</v>
      </c>
    </row>
    <row r="6140" spans="1:25" x14ac:dyDescent="0.35">
      <c r="A6140" t="s">
        <v>200</v>
      </c>
      <c r="B6140" t="s">
        <v>635</v>
      </c>
      <c r="C6140" t="s">
        <v>293</v>
      </c>
      <c r="D6140" t="s">
        <v>326</v>
      </c>
      <c r="E6140" t="s">
        <v>643</v>
      </c>
      <c r="F6140" t="s">
        <v>643</v>
      </c>
      <c r="G6140" s="159">
        <f t="shared" si="289"/>
        <v>7.0000000000000007E-2</v>
      </c>
      <c r="H6140" s="159">
        <f t="shared" si="290"/>
        <v>17.670000000000002</v>
      </c>
      <c r="I6140" s="155" t="s">
        <v>470</v>
      </c>
      <c r="K6140" t="s">
        <v>457</v>
      </c>
      <c r="L6140" t="s">
        <v>392</v>
      </c>
      <c r="M6140" t="s">
        <v>466</v>
      </c>
      <c r="N6140" t="s">
        <v>293</v>
      </c>
      <c r="O6140" t="s">
        <v>392</v>
      </c>
      <c r="P6140">
        <v>100</v>
      </c>
      <c r="Q6140">
        <v>500</v>
      </c>
      <c r="R6140">
        <v>1</v>
      </c>
      <c r="S6140">
        <v>7.0000000000000007E-2</v>
      </c>
      <c r="T6140">
        <v>17.670000000000002</v>
      </c>
      <c r="U6140" t="b" cm="1">
        <f t="array" ref="U6140">_xlfn.IFS(AND(R6140=1,S6140=G6140,T6140=H6140),TRUE,AND(R6140=1,S6140=G6140,H6140="Product NA"),TRUE)</f>
        <v>1</v>
      </c>
      <c r="W6140">
        <v>0.06</v>
      </c>
      <c r="X6140">
        <v>15.92</v>
      </c>
      <c r="Y6140" t="str">
        <f t="shared" si="291"/>
        <v>Change</v>
      </c>
    </row>
    <row r="6141" spans="1:25" x14ac:dyDescent="0.35">
      <c r="A6141" t="s">
        <v>200</v>
      </c>
      <c r="B6141" t="s">
        <v>635</v>
      </c>
      <c r="C6141" t="s">
        <v>293</v>
      </c>
      <c r="D6141" t="s">
        <v>326</v>
      </c>
      <c r="E6141" t="s">
        <v>643</v>
      </c>
      <c r="F6141" t="s">
        <v>643</v>
      </c>
      <c r="G6141" s="159">
        <f t="shared" si="289"/>
        <v>1.58</v>
      </c>
      <c r="H6141" s="159">
        <f t="shared" si="290"/>
        <v>17.28</v>
      </c>
      <c r="I6141" s="155" t="s">
        <v>707</v>
      </c>
      <c r="K6141" t="s">
        <v>457</v>
      </c>
      <c r="L6141" t="s">
        <v>392</v>
      </c>
      <c r="M6141" t="s">
        <v>466</v>
      </c>
      <c r="N6141" t="s">
        <v>293</v>
      </c>
      <c r="O6141" t="s">
        <v>392</v>
      </c>
      <c r="P6141">
        <v>100</v>
      </c>
      <c r="Q6141">
        <v>5000</v>
      </c>
      <c r="R6141">
        <v>1</v>
      </c>
      <c r="S6141">
        <v>1.58</v>
      </c>
      <c r="T6141">
        <v>17.28</v>
      </c>
      <c r="U6141" t="b" cm="1">
        <f t="array" ref="U6141">_xlfn.IFS(AND(R6141=1,S6141=G6141,T6141=H6141),TRUE,AND(R6141=1,S6141=G6141,H6141="Product NA"),TRUE)</f>
        <v>1</v>
      </c>
      <c r="W6141">
        <v>1.3800000000000001</v>
      </c>
      <c r="X6141">
        <v>15.290000000000001</v>
      </c>
      <c r="Y6141" t="str">
        <f t="shared" si="291"/>
        <v>Change</v>
      </c>
    </row>
    <row r="6142" spans="1:25" x14ac:dyDescent="0.35">
      <c r="A6142" t="s">
        <v>200</v>
      </c>
      <c r="B6142" t="s">
        <v>635</v>
      </c>
      <c r="C6142" t="s">
        <v>293</v>
      </c>
      <c r="D6142" t="s">
        <v>382</v>
      </c>
      <c r="E6142" t="s">
        <v>287</v>
      </c>
      <c r="F6142" t="s">
        <v>386</v>
      </c>
      <c r="G6142" s="159">
        <f t="shared" si="289"/>
        <v>1.81</v>
      </c>
      <c r="H6142" s="159">
        <f t="shared" si="290"/>
        <v>18.39</v>
      </c>
      <c r="I6142" s="155" t="s">
        <v>472</v>
      </c>
      <c r="K6142" t="s">
        <v>457</v>
      </c>
      <c r="L6142" t="s">
        <v>392</v>
      </c>
      <c r="M6142" t="s">
        <v>466</v>
      </c>
      <c r="N6142" t="s">
        <v>293</v>
      </c>
      <c r="O6142" t="s">
        <v>392</v>
      </c>
      <c r="P6142">
        <v>100</v>
      </c>
      <c r="Q6142">
        <v>2000</v>
      </c>
      <c r="R6142">
        <v>1</v>
      </c>
      <c r="S6142">
        <v>1.81</v>
      </c>
      <c r="T6142">
        <v>18.39</v>
      </c>
      <c r="U6142" t="b" cm="1">
        <f t="array" ref="U6142">_xlfn.IFS(AND(R6142=1,S6142=G6142,T6142=H6142),TRUE,AND(R6142=1,S6142=G6142,H6142="Product NA"),TRUE)</f>
        <v>1</v>
      </c>
      <c r="W6142">
        <v>1.56</v>
      </c>
      <c r="X6142">
        <v>15.85</v>
      </c>
      <c r="Y6142" t="str">
        <f t="shared" si="291"/>
        <v>Change</v>
      </c>
    </row>
    <row r="6143" spans="1:25" x14ac:dyDescent="0.35">
      <c r="A6143" t="s">
        <v>200</v>
      </c>
      <c r="B6143" t="s">
        <v>635</v>
      </c>
      <c r="C6143" t="s">
        <v>293</v>
      </c>
      <c r="D6143" t="s">
        <v>281</v>
      </c>
      <c r="E6143" t="s">
        <v>287</v>
      </c>
      <c r="F6143" t="s">
        <v>286</v>
      </c>
      <c r="G6143" s="159">
        <f t="shared" si="289"/>
        <v>1.81</v>
      </c>
      <c r="H6143" s="159">
        <f t="shared" si="290"/>
        <v>18.39</v>
      </c>
      <c r="I6143" s="155" t="s">
        <v>472</v>
      </c>
      <c r="K6143" t="s">
        <v>457</v>
      </c>
      <c r="L6143" t="s">
        <v>392</v>
      </c>
      <c r="M6143" t="s">
        <v>466</v>
      </c>
      <c r="N6143" t="s">
        <v>293</v>
      </c>
      <c r="O6143" t="s">
        <v>392</v>
      </c>
      <c r="P6143">
        <v>100</v>
      </c>
      <c r="Q6143">
        <v>2000</v>
      </c>
      <c r="R6143">
        <v>1</v>
      </c>
      <c r="S6143">
        <v>1.81</v>
      </c>
      <c r="T6143">
        <v>18.39</v>
      </c>
      <c r="U6143" t="b" cm="1">
        <f t="array" ref="U6143">_xlfn.IFS(AND(R6143=1,S6143=G6143,T6143=H6143),TRUE,AND(R6143=1,S6143=G6143,H6143="Product NA"),TRUE)</f>
        <v>1</v>
      </c>
      <c r="W6143">
        <v>1.56</v>
      </c>
      <c r="X6143">
        <v>15.85</v>
      </c>
      <c r="Y6143" t="str">
        <f t="shared" si="291"/>
        <v>Change</v>
      </c>
    </row>
    <row r="6144" spans="1:25" x14ac:dyDescent="0.35">
      <c r="A6144" t="s">
        <v>200</v>
      </c>
      <c r="B6144" t="s">
        <v>635</v>
      </c>
      <c r="C6144" t="s">
        <v>293</v>
      </c>
      <c r="D6144" t="s">
        <v>278</v>
      </c>
      <c r="E6144" t="s">
        <v>287</v>
      </c>
      <c r="F6144" t="s">
        <v>277</v>
      </c>
      <c r="G6144" s="159">
        <f t="shared" si="289"/>
        <v>0.49</v>
      </c>
      <c r="H6144" s="159">
        <f t="shared" si="290"/>
        <v>16.760000000000002</v>
      </c>
      <c r="I6144" s="155" t="s">
        <v>470</v>
      </c>
      <c r="K6144" t="s">
        <v>457</v>
      </c>
      <c r="L6144" t="s">
        <v>392</v>
      </c>
      <c r="M6144" t="s">
        <v>466</v>
      </c>
      <c r="N6144" t="s">
        <v>293</v>
      </c>
      <c r="O6144" t="s">
        <v>392</v>
      </c>
      <c r="P6144">
        <v>100</v>
      </c>
      <c r="Q6144">
        <v>500</v>
      </c>
      <c r="R6144">
        <v>1</v>
      </c>
      <c r="S6144">
        <v>0.49</v>
      </c>
      <c r="T6144">
        <v>16.760000000000002</v>
      </c>
      <c r="U6144" t="b" cm="1">
        <f t="array" ref="U6144">_xlfn.IFS(AND(R6144=1,S6144=G6144,T6144=H6144),TRUE,AND(R6144=1,S6144=G6144,H6144="Product NA"),TRUE)</f>
        <v>1</v>
      </c>
      <c r="W6144">
        <v>0.43</v>
      </c>
      <c r="X6144">
        <v>14.57</v>
      </c>
      <c r="Y6144" t="str">
        <f t="shared" si="291"/>
        <v>Change</v>
      </c>
    </row>
    <row r="6145" spans="1:25" x14ac:dyDescent="0.35">
      <c r="A6145" t="s">
        <v>200</v>
      </c>
      <c r="B6145" t="s">
        <v>635</v>
      </c>
      <c r="C6145" t="s">
        <v>293</v>
      </c>
      <c r="D6145" t="s">
        <v>238</v>
      </c>
      <c r="E6145" t="s">
        <v>287</v>
      </c>
      <c r="F6145" t="s">
        <v>0</v>
      </c>
      <c r="G6145" s="159">
        <f t="shared" si="289"/>
        <v>0.41000000000000003</v>
      </c>
      <c r="H6145" s="159">
        <f t="shared" si="290"/>
        <v>19.16</v>
      </c>
      <c r="I6145" s="155" t="s">
        <v>469</v>
      </c>
      <c r="K6145" t="s">
        <v>457</v>
      </c>
      <c r="L6145" t="s">
        <v>392</v>
      </c>
      <c r="M6145" t="s">
        <v>466</v>
      </c>
      <c r="N6145" t="s">
        <v>293</v>
      </c>
      <c r="O6145" t="s">
        <v>392</v>
      </c>
      <c r="P6145">
        <v>100</v>
      </c>
      <c r="Q6145">
        <v>100</v>
      </c>
      <c r="R6145">
        <v>1</v>
      </c>
      <c r="S6145">
        <v>0.41000000000000003</v>
      </c>
      <c r="T6145">
        <v>19.16</v>
      </c>
      <c r="U6145" t="b" cm="1">
        <f t="array" ref="U6145">_xlfn.IFS(AND(R6145=1,S6145=G6145,T6145=H6145),TRUE,AND(R6145=1,S6145=G6145,H6145="Product NA"),TRUE)</f>
        <v>1</v>
      </c>
      <c r="W6145">
        <v>0.35000000000000003</v>
      </c>
      <c r="X6145">
        <v>16.52</v>
      </c>
      <c r="Y6145" t="str">
        <f t="shared" si="291"/>
        <v>Change</v>
      </c>
    </row>
    <row r="6146" spans="1:25" x14ac:dyDescent="0.35">
      <c r="A6146" t="s">
        <v>200</v>
      </c>
      <c r="B6146" t="s">
        <v>635</v>
      </c>
      <c r="C6146" t="s">
        <v>293</v>
      </c>
      <c r="D6146" t="s">
        <v>239</v>
      </c>
      <c r="E6146" t="s">
        <v>287</v>
      </c>
      <c r="F6146" t="s">
        <v>277</v>
      </c>
      <c r="G6146" s="159">
        <f t="shared" si="289"/>
        <v>0.5</v>
      </c>
      <c r="H6146" s="159">
        <f t="shared" si="290"/>
        <v>18.420000000000002</v>
      </c>
      <c r="I6146" s="155" t="s">
        <v>470</v>
      </c>
      <c r="K6146" t="s">
        <v>457</v>
      </c>
      <c r="L6146" t="s">
        <v>392</v>
      </c>
      <c r="M6146" t="s">
        <v>466</v>
      </c>
      <c r="N6146" t="s">
        <v>293</v>
      </c>
      <c r="O6146" t="s">
        <v>392</v>
      </c>
      <c r="P6146">
        <v>100</v>
      </c>
      <c r="Q6146">
        <v>500</v>
      </c>
      <c r="R6146">
        <v>1</v>
      </c>
      <c r="S6146">
        <v>0.5</v>
      </c>
      <c r="T6146">
        <v>18.420000000000002</v>
      </c>
      <c r="U6146" t="b" cm="1">
        <f t="array" ref="U6146">_xlfn.IFS(AND(R6146=1,S6146=G6146,T6146=H6146),TRUE,AND(R6146=1,S6146=G6146,H6146="Product NA"),TRUE)</f>
        <v>1</v>
      </c>
      <c r="W6146">
        <v>0.43</v>
      </c>
      <c r="X6146">
        <v>15.88</v>
      </c>
      <c r="Y6146" t="str">
        <f t="shared" si="291"/>
        <v>Change</v>
      </c>
    </row>
    <row r="6147" spans="1:25" x14ac:dyDescent="0.35">
      <c r="A6147" t="s">
        <v>200</v>
      </c>
      <c r="B6147" t="s">
        <v>635</v>
      </c>
      <c r="C6147" t="s">
        <v>293</v>
      </c>
      <c r="D6147" t="s">
        <v>316</v>
      </c>
      <c r="E6147" t="s">
        <v>287</v>
      </c>
      <c r="F6147" t="s">
        <v>286</v>
      </c>
      <c r="G6147" s="159">
        <f t="shared" ref="G6147:G6210" si="292">S6147</f>
        <v>1.73</v>
      </c>
      <c r="H6147" s="159">
        <f t="shared" ref="H6147:H6210" si="293">T6147</f>
        <v>17.28</v>
      </c>
      <c r="I6147" s="155" t="s">
        <v>472</v>
      </c>
      <c r="K6147" t="s">
        <v>457</v>
      </c>
      <c r="L6147" t="s">
        <v>392</v>
      </c>
      <c r="M6147" t="s">
        <v>466</v>
      </c>
      <c r="N6147" t="s">
        <v>293</v>
      </c>
      <c r="O6147" t="s">
        <v>392</v>
      </c>
      <c r="P6147">
        <v>100</v>
      </c>
      <c r="Q6147">
        <v>2000</v>
      </c>
      <c r="R6147">
        <v>1</v>
      </c>
      <c r="S6147">
        <v>1.73</v>
      </c>
      <c r="T6147">
        <v>17.28</v>
      </c>
      <c r="U6147" t="b" cm="1">
        <f t="array" ref="U6147">_xlfn.IFS(AND(R6147=1,S6147=G6147,T6147=H6147),TRUE,AND(R6147=1,S6147=G6147,H6147="Product NA"),TRUE)</f>
        <v>1</v>
      </c>
      <c r="W6147">
        <v>1.53</v>
      </c>
      <c r="X6147">
        <v>15.290000000000001</v>
      </c>
      <c r="Y6147" t="str">
        <f t="shared" si="291"/>
        <v>Change</v>
      </c>
    </row>
    <row r="6148" spans="1:25" x14ac:dyDescent="0.35">
      <c r="A6148" t="s">
        <v>200</v>
      </c>
      <c r="B6148" t="s">
        <v>635</v>
      </c>
      <c r="C6148" t="s">
        <v>293</v>
      </c>
      <c r="D6148" t="s">
        <v>646</v>
      </c>
      <c r="E6148" t="s">
        <v>715</v>
      </c>
      <c r="F6148" t="s">
        <v>286</v>
      </c>
      <c r="G6148" s="159">
        <f t="shared" si="292"/>
        <v>18.100000000000001</v>
      </c>
      <c r="H6148" s="159">
        <f t="shared" si="293"/>
        <v>0</v>
      </c>
      <c r="I6148" s="155" t="s">
        <v>471</v>
      </c>
      <c r="K6148" t="s">
        <v>457</v>
      </c>
      <c r="L6148" t="s">
        <v>392</v>
      </c>
      <c r="M6148" t="s">
        <v>466</v>
      </c>
      <c r="N6148" t="s">
        <v>293</v>
      </c>
      <c r="O6148" t="s">
        <v>392</v>
      </c>
      <c r="P6148">
        <v>30000</v>
      </c>
      <c r="Q6148">
        <v>1000</v>
      </c>
      <c r="R6148">
        <v>1</v>
      </c>
      <c r="S6148">
        <v>18.100000000000001</v>
      </c>
      <c r="T6148">
        <v>0</v>
      </c>
      <c r="U6148" t="b" cm="1">
        <f t="array" ref="U6148">_xlfn.IFS(AND(R6148=1,S6148=G6148,T6148=H6148),TRUE,AND(R6148=1,S6148=G6148,H6148="Product NA"),TRUE)</f>
        <v>1</v>
      </c>
      <c r="W6148">
        <v>21.25</v>
      </c>
      <c r="X6148">
        <v>0</v>
      </c>
      <c r="Y6148" t="str">
        <f t="shared" si="291"/>
        <v>Change</v>
      </c>
    </row>
    <row r="6149" spans="1:25" x14ac:dyDescent="0.35">
      <c r="A6149" t="s">
        <v>200</v>
      </c>
      <c r="B6149" t="s">
        <v>635</v>
      </c>
      <c r="C6149" t="s">
        <v>293</v>
      </c>
      <c r="D6149" t="s">
        <v>646</v>
      </c>
      <c r="E6149" t="s">
        <v>715</v>
      </c>
      <c r="F6149" t="s">
        <v>286</v>
      </c>
      <c r="G6149" s="159">
        <f t="shared" si="292"/>
        <v>87.600000000000009</v>
      </c>
      <c r="H6149" s="159">
        <f t="shared" si="293"/>
        <v>0</v>
      </c>
      <c r="I6149" s="155" t="s">
        <v>671</v>
      </c>
      <c r="K6149" t="s">
        <v>457</v>
      </c>
      <c r="L6149" t="s">
        <v>392</v>
      </c>
      <c r="M6149" t="s">
        <v>466</v>
      </c>
      <c r="N6149" t="s">
        <v>293</v>
      </c>
      <c r="O6149" t="s">
        <v>392</v>
      </c>
      <c r="P6149">
        <v>30000</v>
      </c>
      <c r="Q6149">
        <v>15000</v>
      </c>
      <c r="R6149">
        <v>1</v>
      </c>
      <c r="S6149">
        <v>87.600000000000009</v>
      </c>
      <c r="T6149">
        <v>0</v>
      </c>
      <c r="U6149" t="b" cm="1">
        <f t="array" ref="U6149">_xlfn.IFS(AND(R6149=1,S6149=G6149,T6149=H6149),TRUE,AND(R6149=1,S6149=G6149,H6149="Product NA"),TRUE)</f>
        <v>1</v>
      </c>
      <c r="W6149">
        <v>112.80000000000001</v>
      </c>
      <c r="X6149">
        <v>0</v>
      </c>
      <c r="Y6149" t="str">
        <f t="shared" si="291"/>
        <v>Change</v>
      </c>
    </row>
    <row r="6150" spans="1:25" x14ac:dyDescent="0.35">
      <c r="A6150" t="s">
        <v>200</v>
      </c>
      <c r="B6150" t="s">
        <v>635</v>
      </c>
      <c r="C6150" t="s">
        <v>293</v>
      </c>
      <c r="D6150" t="s">
        <v>646</v>
      </c>
      <c r="E6150" t="s">
        <v>715</v>
      </c>
      <c r="F6150" t="s">
        <v>286</v>
      </c>
      <c r="G6150" s="159">
        <f t="shared" si="292"/>
        <v>22.6</v>
      </c>
      <c r="H6150" s="159">
        <f t="shared" si="293"/>
        <v>0</v>
      </c>
      <c r="I6150" s="155" t="s">
        <v>662</v>
      </c>
      <c r="K6150" t="s">
        <v>457</v>
      </c>
      <c r="L6150" t="s">
        <v>392</v>
      </c>
      <c r="M6150" t="s">
        <v>466</v>
      </c>
      <c r="N6150" t="s">
        <v>293</v>
      </c>
      <c r="O6150" t="s">
        <v>392</v>
      </c>
      <c r="P6150">
        <v>30000</v>
      </c>
      <c r="Q6150">
        <v>2000</v>
      </c>
      <c r="R6150">
        <v>1</v>
      </c>
      <c r="S6150">
        <v>22.6</v>
      </c>
      <c r="T6150">
        <v>0</v>
      </c>
      <c r="U6150" t="b" cm="1">
        <f t="array" ref="U6150">_xlfn.IFS(AND(R6150=1,S6150=G6150,T6150=H6150),TRUE,AND(R6150=1,S6150=G6150,H6150="Product NA"),TRUE)</f>
        <v>1</v>
      </c>
      <c r="W6150">
        <v>27.450000000000003</v>
      </c>
      <c r="X6150">
        <v>0</v>
      </c>
      <c r="Y6150" t="str">
        <f t="shared" si="291"/>
        <v>Change</v>
      </c>
    </row>
    <row r="6151" spans="1:25" x14ac:dyDescent="0.35">
      <c r="A6151" t="s">
        <v>200</v>
      </c>
      <c r="B6151" t="s">
        <v>635</v>
      </c>
      <c r="C6151" t="s">
        <v>293</v>
      </c>
      <c r="D6151" t="s">
        <v>646</v>
      </c>
      <c r="E6151" t="s">
        <v>715</v>
      </c>
      <c r="F6151" t="s">
        <v>286</v>
      </c>
      <c r="G6151" s="159">
        <f t="shared" si="292"/>
        <v>111.80000000000001</v>
      </c>
      <c r="H6151" s="159">
        <f t="shared" si="293"/>
        <v>0</v>
      </c>
      <c r="I6151" s="155" t="s">
        <v>672</v>
      </c>
      <c r="K6151" t="s">
        <v>457</v>
      </c>
      <c r="L6151" t="s">
        <v>392</v>
      </c>
      <c r="M6151" t="s">
        <v>466</v>
      </c>
      <c r="N6151" t="s">
        <v>293</v>
      </c>
      <c r="O6151" t="s">
        <v>392</v>
      </c>
      <c r="P6151">
        <v>30000</v>
      </c>
      <c r="Q6151">
        <v>20000</v>
      </c>
      <c r="R6151">
        <v>1</v>
      </c>
      <c r="S6151">
        <v>111.80000000000001</v>
      </c>
      <c r="T6151">
        <v>0</v>
      </c>
      <c r="U6151" t="b" cm="1">
        <f t="array" ref="U6151">_xlfn.IFS(AND(R6151=1,S6151=G6151,T6151=H6151),TRUE,AND(R6151=1,S6151=G6151,H6151="Product NA"),TRUE)</f>
        <v>1</v>
      </c>
      <c r="W6151">
        <v>144.9</v>
      </c>
      <c r="X6151">
        <v>0</v>
      </c>
      <c r="Y6151" t="str">
        <f t="shared" si="291"/>
        <v>Change</v>
      </c>
    </row>
    <row r="6152" spans="1:25" x14ac:dyDescent="0.35">
      <c r="A6152" t="s">
        <v>200</v>
      </c>
      <c r="B6152" t="s">
        <v>635</v>
      </c>
      <c r="C6152" t="s">
        <v>293</v>
      </c>
      <c r="D6152" t="s">
        <v>646</v>
      </c>
      <c r="E6152" t="s">
        <v>715</v>
      </c>
      <c r="F6152" t="s">
        <v>286</v>
      </c>
      <c r="G6152" s="159">
        <f t="shared" si="292"/>
        <v>146.4</v>
      </c>
      <c r="H6152" s="159">
        <f t="shared" si="293"/>
        <v>0</v>
      </c>
      <c r="I6152" s="155" t="s">
        <v>673</v>
      </c>
      <c r="K6152" t="s">
        <v>457</v>
      </c>
      <c r="L6152" t="s">
        <v>392</v>
      </c>
      <c r="M6152" t="s">
        <v>466</v>
      </c>
      <c r="N6152" t="s">
        <v>293</v>
      </c>
      <c r="O6152" t="s">
        <v>392</v>
      </c>
      <c r="P6152">
        <v>30000</v>
      </c>
      <c r="Q6152">
        <v>25000</v>
      </c>
      <c r="R6152">
        <v>1</v>
      </c>
      <c r="S6152">
        <v>146.4</v>
      </c>
      <c r="T6152">
        <v>0</v>
      </c>
      <c r="U6152" t="b" cm="1">
        <f t="array" ref="U6152">_xlfn.IFS(AND(R6152=1,S6152=G6152,T6152=H6152),TRUE,AND(R6152=1,S6152=G6152,H6152="Product NA"),TRUE)</f>
        <v>1</v>
      </c>
      <c r="W6152">
        <v>185.70000000000002</v>
      </c>
      <c r="X6152">
        <v>0</v>
      </c>
      <c r="Y6152" t="str">
        <f t="shared" si="291"/>
        <v>Change</v>
      </c>
    </row>
    <row r="6153" spans="1:25" x14ac:dyDescent="0.35">
      <c r="A6153" t="s">
        <v>200</v>
      </c>
      <c r="B6153" t="s">
        <v>635</v>
      </c>
      <c r="C6153" t="s">
        <v>293</v>
      </c>
      <c r="D6153" t="s">
        <v>646</v>
      </c>
      <c r="E6153" t="s">
        <v>715</v>
      </c>
      <c r="F6153" t="s">
        <v>286</v>
      </c>
      <c r="G6153" s="159">
        <f t="shared" si="292"/>
        <v>30.650000000000002</v>
      </c>
      <c r="H6153" s="159">
        <f t="shared" si="293"/>
        <v>0</v>
      </c>
      <c r="I6153" s="155" t="s">
        <v>663</v>
      </c>
      <c r="K6153" t="s">
        <v>457</v>
      </c>
      <c r="L6153" t="s">
        <v>392</v>
      </c>
      <c r="M6153" t="s">
        <v>466</v>
      </c>
      <c r="N6153" t="s">
        <v>293</v>
      </c>
      <c r="O6153" t="s">
        <v>392</v>
      </c>
      <c r="P6153">
        <v>30000</v>
      </c>
      <c r="Q6153">
        <v>3000</v>
      </c>
      <c r="R6153">
        <v>1</v>
      </c>
      <c r="S6153">
        <v>30.650000000000002</v>
      </c>
      <c r="T6153">
        <v>0</v>
      </c>
      <c r="U6153" t="b" cm="1">
        <f t="array" ref="U6153">_xlfn.IFS(AND(R6153=1,S6153=G6153,T6153=H6153),TRUE,AND(R6153=1,S6153=G6153,H6153="Product NA"),TRUE)</f>
        <v>1</v>
      </c>
      <c r="W6153">
        <v>33.700000000000003</v>
      </c>
      <c r="X6153">
        <v>0</v>
      </c>
      <c r="Y6153" t="str">
        <f t="shared" si="291"/>
        <v>Change</v>
      </c>
    </row>
    <row r="6154" spans="1:25" x14ac:dyDescent="0.35">
      <c r="A6154" t="s">
        <v>200</v>
      </c>
      <c r="B6154" t="s">
        <v>635</v>
      </c>
      <c r="C6154" t="s">
        <v>293</v>
      </c>
      <c r="D6154" t="s">
        <v>646</v>
      </c>
      <c r="E6154" t="s">
        <v>715</v>
      </c>
      <c r="F6154" t="s">
        <v>286</v>
      </c>
      <c r="G6154" s="159">
        <f t="shared" si="292"/>
        <v>172.5</v>
      </c>
      <c r="H6154" s="159">
        <f t="shared" si="293"/>
        <v>0</v>
      </c>
      <c r="I6154" s="155" t="s">
        <v>674</v>
      </c>
      <c r="K6154" t="s">
        <v>457</v>
      </c>
      <c r="L6154" t="s">
        <v>392</v>
      </c>
      <c r="M6154" t="s">
        <v>466</v>
      </c>
      <c r="N6154" t="s">
        <v>293</v>
      </c>
      <c r="O6154" t="s">
        <v>392</v>
      </c>
      <c r="P6154">
        <v>30000</v>
      </c>
      <c r="Q6154">
        <v>30000</v>
      </c>
      <c r="R6154">
        <v>1</v>
      </c>
      <c r="S6154">
        <v>172.5</v>
      </c>
      <c r="T6154">
        <v>0</v>
      </c>
      <c r="U6154" t="b" cm="1">
        <f t="array" ref="U6154">_xlfn.IFS(AND(R6154=1,S6154=G6154,T6154=H6154),TRUE,AND(R6154=1,S6154=G6154,H6154="Product NA"),TRUE)</f>
        <v>1</v>
      </c>
      <c r="W6154">
        <v>219.4</v>
      </c>
      <c r="X6154">
        <v>0</v>
      </c>
      <c r="Y6154" t="str">
        <f t="shared" si="291"/>
        <v>Change</v>
      </c>
    </row>
    <row r="6155" spans="1:25" x14ac:dyDescent="0.35">
      <c r="A6155" t="s">
        <v>200</v>
      </c>
      <c r="B6155" t="s">
        <v>635</v>
      </c>
      <c r="C6155" t="s">
        <v>293</v>
      </c>
      <c r="D6155" t="s">
        <v>646</v>
      </c>
      <c r="E6155" t="s">
        <v>715</v>
      </c>
      <c r="F6155" t="s">
        <v>286</v>
      </c>
      <c r="G6155" s="159">
        <f t="shared" si="292"/>
        <v>35.85</v>
      </c>
      <c r="H6155" s="159">
        <f t="shared" si="293"/>
        <v>0</v>
      </c>
      <c r="I6155" s="155" t="s">
        <v>664</v>
      </c>
      <c r="K6155" t="s">
        <v>457</v>
      </c>
      <c r="L6155" t="s">
        <v>392</v>
      </c>
      <c r="M6155" t="s">
        <v>466</v>
      </c>
      <c r="N6155" t="s">
        <v>293</v>
      </c>
      <c r="O6155" t="s">
        <v>392</v>
      </c>
      <c r="P6155">
        <v>30000</v>
      </c>
      <c r="Q6155">
        <v>4000</v>
      </c>
      <c r="R6155">
        <v>1</v>
      </c>
      <c r="S6155">
        <v>35.85</v>
      </c>
      <c r="T6155">
        <v>0</v>
      </c>
      <c r="U6155" t="b" cm="1">
        <f t="array" ref="U6155">_xlfn.IFS(AND(R6155=1,S6155=G6155,T6155=H6155),TRUE,AND(R6155=1,S6155=G6155,H6155="Product NA"),TRUE)</f>
        <v>1</v>
      </c>
      <c r="W6155">
        <v>39.950000000000003</v>
      </c>
      <c r="X6155">
        <v>0</v>
      </c>
      <c r="Y6155" t="str">
        <f t="shared" si="291"/>
        <v>Change</v>
      </c>
    </row>
    <row r="6156" spans="1:25" x14ac:dyDescent="0.35">
      <c r="A6156" t="s">
        <v>200</v>
      </c>
      <c r="B6156" t="s">
        <v>635</v>
      </c>
      <c r="C6156" t="s">
        <v>293</v>
      </c>
      <c r="D6156" t="s">
        <v>646</v>
      </c>
      <c r="E6156" t="s">
        <v>715</v>
      </c>
      <c r="F6156" t="s">
        <v>286</v>
      </c>
      <c r="G6156" s="159">
        <f t="shared" si="292"/>
        <v>41.050000000000004</v>
      </c>
      <c r="H6156" s="159">
        <f t="shared" si="293"/>
        <v>0</v>
      </c>
      <c r="I6156" s="155" t="s">
        <v>665</v>
      </c>
      <c r="K6156" t="s">
        <v>457</v>
      </c>
      <c r="L6156" t="s">
        <v>392</v>
      </c>
      <c r="M6156" t="s">
        <v>466</v>
      </c>
      <c r="N6156" t="s">
        <v>293</v>
      </c>
      <c r="O6156" t="s">
        <v>392</v>
      </c>
      <c r="P6156">
        <v>30000</v>
      </c>
      <c r="Q6156">
        <v>5000</v>
      </c>
      <c r="R6156">
        <v>1</v>
      </c>
      <c r="S6156">
        <v>41.050000000000004</v>
      </c>
      <c r="T6156">
        <v>0</v>
      </c>
      <c r="U6156" t="b" cm="1">
        <f t="array" ref="U6156">_xlfn.IFS(AND(R6156=1,S6156=G6156,T6156=H6156),TRUE,AND(R6156=1,S6156=G6156,H6156="Product NA"),TRUE)</f>
        <v>1</v>
      </c>
      <c r="W6156">
        <v>46.150000000000006</v>
      </c>
      <c r="X6156">
        <v>0</v>
      </c>
      <c r="Y6156" t="str">
        <f t="shared" si="291"/>
        <v>Change</v>
      </c>
    </row>
    <row r="6157" spans="1:25" x14ac:dyDescent="0.35">
      <c r="A6157" t="s">
        <v>200</v>
      </c>
      <c r="B6157" t="s">
        <v>635</v>
      </c>
      <c r="C6157" t="s">
        <v>293</v>
      </c>
      <c r="D6157" t="s">
        <v>646</v>
      </c>
      <c r="E6157" t="s">
        <v>715</v>
      </c>
      <c r="F6157" t="s">
        <v>286</v>
      </c>
      <c r="G6157" s="159">
        <f t="shared" si="292"/>
        <v>41.050000000000004</v>
      </c>
      <c r="H6157" s="159">
        <f t="shared" si="293"/>
        <v>0</v>
      </c>
      <c r="I6157" s="155" t="s">
        <v>666</v>
      </c>
      <c r="K6157" t="s">
        <v>457</v>
      </c>
      <c r="L6157" t="s">
        <v>392</v>
      </c>
      <c r="M6157" t="s">
        <v>466</v>
      </c>
      <c r="N6157" t="s">
        <v>293</v>
      </c>
      <c r="O6157" t="s">
        <v>392</v>
      </c>
      <c r="P6157">
        <v>30000</v>
      </c>
      <c r="Q6157">
        <v>6000</v>
      </c>
      <c r="R6157">
        <v>1</v>
      </c>
      <c r="S6157">
        <v>41.050000000000004</v>
      </c>
      <c r="T6157">
        <v>0</v>
      </c>
      <c r="U6157" t="b" cm="1">
        <f t="array" ref="U6157">_xlfn.IFS(AND(R6157=1,S6157=G6157,T6157=H6157),TRUE,AND(R6157=1,S6157=G6157,H6157="Product NA"),TRUE)</f>
        <v>1</v>
      </c>
      <c r="W6157">
        <v>53.45</v>
      </c>
      <c r="X6157">
        <v>0</v>
      </c>
      <c r="Y6157" t="str">
        <f t="shared" si="291"/>
        <v>Change</v>
      </c>
    </row>
    <row r="6158" spans="1:25" x14ac:dyDescent="0.35">
      <c r="A6158" t="s">
        <v>200</v>
      </c>
      <c r="B6158" t="s">
        <v>635</v>
      </c>
      <c r="C6158" t="s">
        <v>293</v>
      </c>
      <c r="D6158" t="s">
        <v>646</v>
      </c>
      <c r="E6158" t="s">
        <v>715</v>
      </c>
      <c r="F6158" t="s">
        <v>286</v>
      </c>
      <c r="G6158" s="159">
        <f t="shared" si="292"/>
        <v>45.6</v>
      </c>
      <c r="H6158" s="159">
        <f t="shared" si="293"/>
        <v>0</v>
      </c>
      <c r="I6158" s="155" t="s">
        <v>667</v>
      </c>
      <c r="K6158" t="s">
        <v>457</v>
      </c>
      <c r="L6158" t="s">
        <v>392</v>
      </c>
      <c r="M6158" t="s">
        <v>466</v>
      </c>
      <c r="N6158" t="s">
        <v>293</v>
      </c>
      <c r="O6158" t="s">
        <v>392</v>
      </c>
      <c r="P6158">
        <v>30000</v>
      </c>
      <c r="Q6158">
        <v>7000</v>
      </c>
      <c r="R6158">
        <v>1</v>
      </c>
      <c r="S6158">
        <v>45.6</v>
      </c>
      <c r="T6158">
        <v>0</v>
      </c>
      <c r="U6158" t="b" cm="1">
        <f t="array" ref="U6158">_xlfn.IFS(AND(R6158=1,S6158=G6158,T6158=H6158),TRUE,AND(R6158=1,S6158=G6158,H6158="Product NA"),TRUE)</f>
        <v>1</v>
      </c>
      <c r="W6158">
        <v>59.650000000000006</v>
      </c>
      <c r="X6158">
        <v>0</v>
      </c>
      <c r="Y6158" t="str">
        <f t="shared" si="291"/>
        <v>Change</v>
      </c>
    </row>
    <row r="6159" spans="1:25" x14ac:dyDescent="0.35">
      <c r="A6159" t="s">
        <v>200</v>
      </c>
      <c r="B6159" t="s">
        <v>635</v>
      </c>
      <c r="C6159" t="s">
        <v>293</v>
      </c>
      <c r="D6159" t="s">
        <v>646</v>
      </c>
      <c r="E6159" t="s">
        <v>715</v>
      </c>
      <c r="F6159" t="s">
        <v>286</v>
      </c>
      <c r="G6159" s="159">
        <f t="shared" si="292"/>
        <v>50.1</v>
      </c>
      <c r="H6159" s="159">
        <f t="shared" si="293"/>
        <v>0</v>
      </c>
      <c r="I6159" s="155" t="s">
        <v>668</v>
      </c>
      <c r="K6159" t="s">
        <v>457</v>
      </c>
      <c r="L6159" t="s">
        <v>392</v>
      </c>
      <c r="M6159" t="s">
        <v>466</v>
      </c>
      <c r="N6159" t="s">
        <v>293</v>
      </c>
      <c r="O6159" t="s">
        <v>392</v>
      </c>
      <c r="P6159">
        <v>30000</v>
      </c>
      <c r="Q6159">
        <v>8000</v>
      </c>
      <c r="R6159">
        <v>1</v>
      </c>
      <c r="S6159">
        <v>50.1</v>
      </c>
      <c r="T6159">
        <v>0</v>
      </c>
      <c r="U6159" t="b" cm="1">
        <f t="array" ref="U6159">_xlfn.IFS(AND(R6159=1,S6159=G6159,T6159=H6159),TRUE,AND(R6159=1,S6159=G6159,H6159="Product NA"),TRUE)</f>
        <v>1</v>
      </c>
      <c r="W6159">
        <v>65.900000000000006</v>
      </c>
      <c r="X6159">
        <v>0</v>
      </c>
      <c r="Y6159" t="str">
        <f t="shared" si="291"/>
        <v>Change</v>
      </c>
    </row>
    <row r="6160" spans="1:25" x14ac:dyDescent="0.35">
      <c r="A6160" t="s">
        <v>200</v>
      </c>
      <c r="B6160" t="s">
        <v>635</v>
      </c>
      <c r="C6160" t="s">
        <v>293</v>
      </c>
      <c r="D6160" t="s">
        <v>646</v>
      </c>
      <c r="E6160" t="s">
        <v>715</v>
      </c>
      <c r="F6160" t="s">
        <v>286</v>
      </c>
      <c r="G6160" s="159">
        <f t="shared" si="292"/>
        <v>54.6</v>
      </c>
      <c r="H6160" s="159">
        <f t="shared" si="293"/>
        <v>0</v>
      </c>
      <c r="I6160" s="155" t="s">
        <v>669</v>
      </c>
      <c r="K6160" t="s">
        <v>457</v>
      </c>
      <c r="L6160" t="s">
        <v>392</v>
      </c>
      <c r="M6160" t="s">
        <v>466</v>
      </c>
      <c r="N6160" t="s">
        <v>293</v>
      </c>
      <c r="O6160" t="s">
        <v>392</v>
      </c>
      <c r="P6160">
        <v>30000</v>
      </c>
      <c r="Q6160">
        <v>9000</v>
      </c>
      <c r="R6160">
        <v>1</v>
      </c>
      <c r="S6160">
        <v>54.6</v>
      </c>
      <c r="T6160">
        <v>0</v>
      </c>
      <c r="U6160" t="b" cm="1">
        <f t="array" ref="U6160">_xlfn.IFS(AND(R6160=1,S6160=G6160,T6160=H6160),TRUE,AND(R6160=1,S6160=G6160,H6160="Product NA"),TRUE)</f>
        <v>1</v>
      </c>
      <c r="W6160">
        <v>72.100000000000009</v>
      </c>
      <c r="X6160">
        <v>0</v>
      </c>
      <c r="Y6160" t="str">
        <f t="shared" si="291"/>
        <v>Change</v>
      </c>
    </row>
    <row r="6161" spans="1:25" x14ac:dyDescent="0.35">
      <c r="A6161" t="s">
        <v>200</v>
      </c>
      <c r="B6161" t="s">
        <v>635</v>
      </c>
      <c r="C6161" t="s">
        <v>293</v>
      </c>
      <c r="D6161" t="s">
        <v>646</v>
      </c>
      <c r="E6161" t="s">
        <v>715</v>
      </c>
      <c r="F6161" t="s">
        <v>286</v>
      </c>
      <c r="G6161" s="159">
        <f t="shared" si="292"/>
        <v>59.150000000000006</v>
      </c>
      <c r="H6161" s="159">
        <f t="shared" si="293"/>
        <v>0</v>
      </c>
      <c r="I6161" s="155" t="s">
        <v>670</v>
      </c>
      <c r="K6161" t="s">
        <v>457</v>
      </c>
      <c r="L6161" t="s">
        <v>392</v>
      </c>
      <c r="M6161" t="s">
        <v>466</v>
      </c>
      <c r="N6161" t="s">
        <v>293</v>
      </c>
      <c r="O6161" t="s">
        <v>392</v>
      </c>
      <c r="P6161">
        <v>30000</v>
      </c>
      <c r="Q6161">
        <v>10000</v>
      </c>
      <c r="R6161">
        <v>1</v>
      </c>
      <c r="S6161">
        <v>59.150000000000006</v>
      </c>
      <c r="T6161">
        <v>0</v>
      </c>
      <c r="U6161" t="b" cm="1">
        <f t="array" ref="U6161">_xlfn.IFS(AND(R6161=1,S6161=G6161,T6161=H6161),TRUE,AND(R6161=1,S6161=G6161,H6161="Product NA"),TRUE)</f>
        <v>1</v>
      </c>
      <c r="W6161">
        <v>78.300000000000011</v>
      </c>
      <c r="X6161">
        <v>0</v>
      </c>
      <c r="Y6161" t="str">
        <f t="shared" si="291"/>
        <v>Change</v>
      </c>
    </row>
    <row r="6162" spans="1:25" x14ac:dyDescent="0.35">
      <c r="A6162" t="s">
        <v>200</v>
      </c>
      <c r="B6162" t="s">
        <v>635</v>
      </c>
      <c r="C6162" t="s">
        <v>293</v>
      </c>
      <c r="D6162" t="s">
        <v>284</v>
      </c>
      <c r="E6162" t="s">
        <v>716</v>
      </c>
      <c r="F6162" t="s">
        <v>286</v>
      </c>
      <c r="G6162" s="159">
        <f t="shared" si="292"/>
        <v>0</v>
      </c>
      <c r="H6162" s="159">
        <f t="shared" si="293"/>
        <v>0</v>
      </c>
      <c r="I6162" s="155" t="s">
        <v>472</v>
      </c>
      <c r="K6162" t="s">
        <v>457</v>
      </c>
      <c r="L6162" t="s">
        <v>392</v>
      </c>
      <c r="M6162" t="s">
        <v>466</v>
      </c>
      <c r="N6162" t="s">
        <v>293</v>
      </c>
      <c r="O6162" t="s">
        <v>392</v>
      </c>
      <c r="P6162">
        <v>100</v>
      </c>
      <c r="Q6162">
        <v>2000</v>
      </c>
      <c r="R6162">
        <v>1</v>
      </c>
      <c r="S6162">
        <v>0</v>
      </c>
      <c r="T6162">
        <v>0</v>
      </c>
      <c r="U6162" t="b" cm="1">
        <f t="array" ref="U6162">_xlfn.IFS(AND(R6162=1,S6162=G6162,T6162=H6162),TRUE,AND(R6162=1,S6162=G6162,H6162="Product NA"),TRUE)</f>
        <v>1</v>
      </c>
      <c r="W6162">
        <v>7.2</v>
      </c>
      <c r="X6162">
        <v>13.4</v>
      </c>
      <c r="Y6162" t="str">
        <f t="shared" si="291"/>
        <v>Change</v>
      </c>
    </row>
    <row r="6163" spans="1:25" x14ac:dyDescent="0.35">
      <c r="A6163" t="s">
        <v>200</v>
      </c>
      <c r="B6163" t="s">
        <v>635</v>
      </c>
      <c r="C6163" t="s">
        <v>293</v>
      </c>
      <c r="D6163" s="180" t="s">
        <v>317</v>
      </c>
      <c r="E6163" t="s">
        <v>716</v>
      </c>
      <c r="F6163" t="s">
        <v>0</v>
      </c>
      <c r="G6163" s="159">
        <f t="shared" si="292"/>
        <v>6.53</v>
      </c>
      <c r="H6163" s="159">
        <f t="shared" si="293"/>
        <v>11.11</v>
      </c>
      <c r="I6163" s="155" t="s">
        <v>469</v>
      </c>
      <c r="K6163" t="s">
        <v>457</v>
      </c>
      <c r="L6163" t="s">
        <v>392</v>
      </c>
      <c r="M6163" t="s">
        <v>466</v>
      </c>
      <c r="N6163" t="s">
        <v>293</v>
      </c>
      <c r="O6163" t="s">
        <v>392</v>
      </c>
      <c r="P6163">
        <v>100</v>
      </c>
      <c r="Q6163">
        <v>100</v>
      </c>
      <c r="R6163">
        <v>1</v>
      </c>
      <c r="S6163">
        <v>6.53</v>
      </c>
      <c r="T6163">
        <v>11.11</v>
      </c>
      <c r="U6163" t="b" cm="1">
        <f t="array" ref="U6163">_xlfn.IFS(AND(R6163=1,S6163=G6163,T6163=H6163),TRUE,AND(R6163=1,S6163=G6163,H6163="Product NA"),TRUE)</f>
        <v>1</v>
      </c>
      <c r="W6163">
        <v>5.68</v>
      </c>
      <c r="X6163">
        <v>9.66</v>
      </c>
      <c r="Y6163" t="str">
        <f t="shared" si="291"/>
        <v>Change</v>
      </c>
    </row>
    <row r="6164" spans="1:25" x14ac:dyDescent="0.35">
      <c r="A6164" t="s">
        <v>200</v>
      </c>
      <c r="B6164" t="s">
        <v>635</v>
      </c>
      <c r="C6164" t="s">
        <v>293</v>
      </c>
      <c r="D6164" t="s">
        <v>324</v>
      </c>
      <c r="E6164" t="s">
        <v>716</v>
      </c>
      <c r="F6164" t="s">
        <v>277</v>
      </c>
      <c r="G6164" s="159">
        <f t="shared" si="292"/>
        <v>0</v>
      </c>
      <c r="H6164" s="159">
        <f t="shared" si="293"/>
        <v>0</v>
      </c>
      <c r="I6164" s="155" t="s">
        <v>470</v>
      </c>
      <c r="K6164" t="s">
        <v>457</v>
      </c>
      <c r="L6164" t="s">
        <v>392</v>
      </c>
      <c r="M6164" t="s">
        <v>466</v>
      </c>
      <c r="N6164" t="s">
        <v>293</v>
      </c>
      <c r="O6164" t="s">
        <v>392</v>
      </c>
      <c r="P6164">
        <v>100</v>
      </c>
      <c r="Q6164">
        <v>500</v>
      </c>
      <c r="R6164">
        <v>1</v>
      </c>
      <c r="S6164">
        <v>0</v>
      </c>
      <c r="T6164">
        <v>0</v>
      </c>
      <c r="U6164" t="b" cm="1">
        <f t="array" ref="U6164">_xlfn.IFS(AND(R6164=1,S6164=G6164,T6164=H6164),TRUE,AND(R6164=1,S6164=G6164,H6164="Product NA"),TRUE)</f>
        <v>1</v>
      </c>
      <c r="W6164">
        <v>6.3000000000000007</v>
      </c>
      <c r="X6164">
        <v>9.6000000000000014</v>
      </c>
      <c r="Y6164" t="str">
        <f t="shared" si="291"/>
        <v>Change</v>
      </c>
    </row>
    <row r="6165" spans="1:25" x14ac:dyDescent="0.35">
      <c r="A6165" t="s">
        <v>200</v>
      </c>
      <c r="B6165" t="s">
        <v>635</v>
      </c>
      <c r="C6165" t="s">
        <v>293</v>
      </c>
      <c r="D6165" s="180" t="s">
        <v>319</v>
      </c>
      <c r="E6165" t="s">
        <v>716</v>
      </c>
      <c r="F6165" t="s">
        <v>277</v>
      </c>
      <c r="G6165" s="159">
        <f t="shared" si="292"/>
        <v>7.25</v>
      </c>
      <c r="H6165" s="159">
        <f t="shared" si="293"/>
        <v>11.05</v>
      </c>
      <c r="I6165" s="155" t="s">
        <v>470</v>
      </c>
      <c r="K6165" t="s">
        <v>457</v>
      </c>
      <c r="L6165" t="s">
        <v>392</v>
      </c>
      <c r="M6165" t="s">
        <v>466</v>
      </c>
      <c r="N6165" t="s">
        <v>293</v>
      </c>
      <c r="O6165" t="s">
        <v>392</v>
      </c>
      <c r="P6165">
        <v>100</v>
      </c>
      <c r="Q6165">
        <v>500</v>
      </c>
      <c r="R6165">
        <v>1</v>
      </c>
      <c r="S6165">
        <v>7.25</v>
      </c>
      <c r="T6165">
        <v>11.05</v>
      </c>
      <c r="U6165" t="b" cm="1">
        <f t="array" ref="U6165">_xlfn.IFS(AND(R6165=1,S6165=G6165,T6165=H6165),TRUE,AND(R6165=1,S6165=G6165,H6165="Product NA"),TRUE)</f>
        <v>1</v>
      </c>
      <c r="W6165">
        <v>6.3000000000000007</v>
      </c>
      <c r="X6165">
        <v>9.6000000000000014</v>
      </c>
      <c r="Y6165" t="str">
        <f t="shared" si="291"/>
        <v>Change</v>
      </c>
    </row>
    <row r="6166" spans="1:25" x14ac:dyDescent="0.35">
      <c r="A6166" t="s">
        <v>200</v>
      </c>
      <c r="B6166" t="s">
        <v>635</v>
      </c>
      <c r="C6166" t="s">
        <v>293</v>
      </c>
      <c r="D6166" t="s">
        <v>240</v>
      </c>
      <c r="E6166" t="s">
        <v>287</v>
      </c>
      <c r="F6166" t="s">
        <v>0</v>
      </c>
      <c r="G6166" s="159">
        <f t="shared" si="292"/>
        <v>7.0000000000000007E-2</v>
      </c>
      <c r="H6166" s="159">
        <f t="shared" si="293"/>
        <v>17.670000000000002</v>
      </c>
      <c r="I6166" s="155" t="s">
        <v>469</v>
      </c>
      <c r="K6166" t="s">
        <v>457</v>
      </c>
      <c r="L6166" t="s">
        <v>392</v>
      </c>
      <c r="M6166" t="s">
        <v>466</v>
      </c>
      <c r="N6166" t="s">
        <v>293</v>
      </c>
      <c r="O6166" t="s">
        <v>392</v>
      </c>
      <c r="P6166">
        <v>100</v>
      </c>
      <c r="Q6166">
        <v>100</v>
      </c>
      <c r="R6166">
        <v>1</v>
      </c>
      <c r="S6166">
        <v>7.0000000000000007E-2</v>
      </c>
      <c r="T6166">
        <v>17.670000000000002</v>
      </c>
      <c r="U6166" t="b" cm="1">
        <f t="array" ref="U6166">_xlfn.IFS(AND(R6166=1,S6166=G6166,T6166=H6166),TRUE,AND(R6166=1,S6166=G6166,H6166="Product NA"),TRUE)</f>
        <v>1</v>
      </c>
      <c r="W6166">
        <v>0.16</v>
      </c>
      <c r="X6166">
        <v>16.46</v>
      </c>
      <c r="Y6166" t="str">
        <f t="shared" si="291"/>
        <v>Change</v>
      </c>
    </row>
    <row r="6167" spans="1:25" x14ac:dyDescent="0.35">
      <c r="A6167" t="s">
        <v>200</v>
      </c>
      <c r="B6167" t="s">
        <v>635</v>
      </c>
      <c r="C6167" t="s">
        <v>293</v>
      </c>
      <c r="D6167" t="s">
        <v>279</v>
      </c>
      <c r="E6167" t="s">
        <v>287</v>
      </c>
      <c r="F6167" t="s">
        <v>277</v>
      </c>
      <c r="G6167" s="159">
        <f t="shared" si="292"/>
        <v>7.0000000000000007E-2</v>
      </c>
      <c r="H6167" s="159">
        <f t="shared" si="293"/>
        <v>17.670000000000002</v>
      </c>
      <c r="I6167" s="155" t="s">
        <v>470</v>
      </c>
      <c r="K6167" t="s">
        <v>457</v>
      </c>
      <c r="L6167" t="s">
        <v>392</v>
      </c>
      <c r="M6167" t="s">
        <v>466</v>
      </c>
      <c r="N6167" t="s">
        <v>293</v>
      </c>
      <c r="O6167" t="s">
        <v>392</v>
      </c>
      <c r="P6167">
        <v>100</v>
      </c>
      <c r="Q6167">
        <v>500</v>
      </c>
      <c r="R6167">
        <v>1</v>
      </c>
      <c r="S6167">
        <v>7.0000000000000007E-2</v>
      </c>
      <c r="T6167">
        <v>17.670000000000002</v>
      </c>
      <c r="U6167" t="b" cm="1">
        <f t="array" ref="U6167">_xlfn.IFS(AND(R6167=1,S6167=G6167,T6167=H6167),TRUE,AND(R6167=1,S6167=G6167,H6167="Product NA"),TRUE)</f>
        <v>1</v>
      </c>
      <c r="W6167">
        <v>0.06</v>
      </c>
      <c r="X6167">
        <v>15.92</v>
      </c>
      <c r="Y6167" t="str">
        <f t="shared" si="291"/>
        <v>Change</v>
      </c>
    </row>
    <row r="6168" spans="1:25" x14ac:dyDescent="0.35">
      <c r="A6168" t="s">
        <v>230</v>
      </c>
      <c r="B6168" t="s">
        <v>614</v>
      </c>
      <c r="C6168" t="s">
        <v>293</v>
      </c>
      <c r="D6168" t="s">
        <v>326</v>
      </c>
      <c r="E6168" t="s">
        <v>643</v>
      </c>
      <c r="F6168" t="s">
        <v>643</v>
      </c>
      <c r="G6168" s="159">
        <f t="shared" si="292"/>
        <v>7.0000000000000007E-2</v>
      </c>
      <c r="H6168" s="159">
        <f t="shared" si="293"/>
        <v>17.670000000000002</v>
      </c>
      <c r="I6168" s="155" t="s">
        <v>470</v>
      </c>
      <c r="K6168" t="s">
        <v>457</v>
      </c>
      <c r="L6168" t="s">
        <v>392</v>
      </c>
      <c r="M6168" t="s">
        <v>466</v>
      </c>
      <c r="N6168" t="s">
        <v>293</v>
      </c>
      <c r="O6168" t="s">
        <v>392</v>
      </c>
      <c r="P6168">
        <v>100</v>
      </c>
      <c r="Q6168">
        <v>500</v>
      </c>
      <c r="R6168">
        <v>1</v>
      </c>
      <c r="S6168">
        <v>7.0000000000000007E-2</v>
      </c>
      <c r="T6168">
        <v>17.670000000000002</v>
      </c>
      <c r="U6168" t="b" cm="1">
        <f t="array" ref="U6168">_xlfn.IFS(AND(R6168=1,S6168=G6168,T6168=H6168),TRUE,AND(R6168=1,S6168=G6168,H6168="Product NA"),TRUE)</f>
        <v>1</v>
      </c>
      <c r="W6168">
        <v>0.06</v>
      </c>
      <c r="X6168">
        <v>15.92</v>
      </c>
      <c r="Y6168" t="str">
        <f t="shared" si="291"/>
        <v>Change</v>
      </c>
    </row>
    <row r="6169" spans="1:25" x14ac:dyDescent="0.35">
      <c r="A6169" t="s">
        <v>230</v>
      </c>
      <c r="B6169" t="s">
        <v>614</v>
      </c>
      <c r="C6169" t="s">
        <v>293</v>
      </c>
      <c r="D6169" t="s">
        <v>326</v>
      </c>
      <c r="E6169" t="s">
        <v>643</v>
      </c>
      <c r="F6169" t="s">
        <v>643</v>
      </c>
      <c r="G6169" s="159">
        <f t="shared" si="292"/>
        <v>1.58</v>
      </c>
      <c r="H6169" s="159">
        <f t="shared" si="293"/>
        <v>17.28</v>
      </c>
      <c r="I6169" s="155" t="s">
        <v>707</v>
      </c>
      <c r="K6169" t="s">
        <v>457</v>
      </c>
      <c r="L6169" t="s">
        <v>392</v>
      </c>
      <c r="M6169" t="s">
        <v>466</v>
      </c>
      <c r="N6169" t="s">
        <v>293</v>
      </c>
      <c r="O6169" t="s">
        <v>392</v>
      </c>
      <c r="P6169">
        <v>100</v>
      </c>
      <c r="Q6169">
        <v>5000</v>
      </c>
      <c r="R6169">
        <v>1</v>
      </c>
      <c r="S6169">
        <v>1.58</v>
      </c>
      <c r="T6169">
        <v>17.28</v>
      </c>
      <c r="U6169" t="b" cm="1">
        <f t="array" ref="U6169">_xlfn.IFS(AND(R6169=1,S6169=G6169,T6169=H6169),TRUE,AND(R6169=1,S6169=G6169,H6169="Product NA"),TRUE)</f>
        <v>1</v>
      </c>
      <c r="W6169">
        <v>1.3800000000000001</v>
      </c>
      <c r="X6169">
        <v>15.290000000000001</v>
      </c>
      <c r="Y6169" t="str">
        <f t="shared" si="291"/>
        <v>Change</v>
      </c>
    </row>
    <row r="6170" spans="1:25" x14ac:dyDescent="0.35">
      <c r="A6170" t="s">
        <v>230</v>
      </c>
      <c r="B6170" t="s">
        <v>614</v>
      </c>
      <c r="C6170" t="s">
        <v>293</v>
      </c>
      <c r="D6170" t="s">
        <v>382</v>
      </c>
      <c r="E6170" t="s">
        <v>287</v>
      </c>
      <c r="F6170" t="s">
        <v>386</v>
      </c>
      <c r="G6170" s="159">
        <f t="shared" si="292"/>
        <v>1.81</v>
      </c>
      <c r="H6170" s="159">
        <f t="shared" si="293"/>
        <v>18.39</v>
      </c>
      <c r="I6170" s="155" t="s">
        <v>472</v>
      </c>
      <c r="K6170" t="s">
        <v>457</v>
      </c>
      <c r="L6170" t="s">
        <v>392</v>
      </c>
      <c r="M6170" t="s">
        <v>466</v>
      </c>
      <c r="N6170" t="s">
        <v>293</v>
      </c>
      <c r="O6170" t="s">
        <v>392</v>
      </c>
      <c r="P6170">
        <v>100</v>
      </c>
      <c r="Q6170">
        <v>2000</v>
      </c>
      <c r="R6170">
        <v>1</v>
      </c>
      <c r="S6170">
        <v>1.81</v>
      </c>
      <c r="T6170">
        <v>18.39</v>
      </c>
      <c r="U6170" t="b" cm="1">
        <f t="array" ref="U6170">_xlfn.IFS(AND(R6170=1,S6170=G6170,T6170=H6170),TRUE,AND(R6170=1,S6170=G6170,H6170="Product NA"),TRUE)</f>
        <v>1</v>
      </c>
      <c r="W6170">
        <v>1.56</v>
      </c>
      <c r="X6170">
        <v>15.85</v>
      </c>
      <c r="Y6170" t="str">
        <f t="shared" si="291"/>
        <v>Change</v>
      </c>
    </row>
    <row r="6171" spans="1:25" x14ac:dyDescent="0.35">
      <c r="A6171" t="s">
        <v>230</v>
      </c>
      <c r="B6171" t="s">
        <v>614</v>
      </c>
      <c r="C6171" t="s">
        <v>293</v>
      </c>
      <c r="D6171" t="s">
        <v>281</v>
      </c>
      <c r="E6171" t="s">
        <v>287</v>
      </c>
      <c r="F6171" t="s">
        <v>286</v>
      </c>
      <c r="G6171" s="159">
        <f t="shared" si="292"/>
        <v>1.81</v>
      </c>
      <c r="H6171" s="159">
        <f t="shared" si="293"/>
        <v>18.39</v>
      </c>
      <c r="I6171" s="155" t="s">
        <v>472</v>
      </c>
      <c r="K6171" t="s">
        <v>457</v>
      </c>
      <c r="L6171" t="s">
        <v>392</v>
      </c>
      <c r="M6171" t="s">
        <v>466</v>
      </c>
      <c r="N6171" t="s">
        <v>293</v>
      </c>
      <c r="O6171" t="s">
        <v>392</v>
      </c>
      <c r="P6171">
        <v>100</v>
      </c>
      <c r="Q6171">
        <v>2000</v>
      </c>
      <c r="R6171">
        <v>1</v>
      </c>
      <c r="S6171">
        <v>1.81</v>
      </c>
      <c r="T6171">
        <v>18.39</v>
      </c>
      <c r="U6171" t="b" cm="1">
        <f t="array" ref="U6171">_xlfn.IFS(AND(R6171=1,S6171=G6171,T6171=H6171),TRUE,AND(R6171=1,S6171=G6171,H6171="Product NA"),TRUE)</f>
        <v>1</v>
      </c>
      <c r="W6171">
        <v>1.56</v>
      </c>
      <c r="X6171">
        <v>15.85</v>
      </c>
      <c r="Y6171" t="str">
        <f t="shared" si="291"/>
        <v>Change</v>
      </c>
    </row>
    <row r="6172" spans="1:25" x14ac:dyDescent="0.35">
      <c r="A6172" t="s">
        <v>230</v>
      </c>
      <c r="B6172" t="s">
        <v>614</v>
      </c>
      <c r="C6172" t="s">
        <v>293</v>
      </c>
      <c r="D6172" t="s">
        <v>278</v>
      </c>
      <c r="E6172" t="s">
        <v>287</v>
      </c>
      <c r="F6172" t="s">
        <v>277</v>
      </c>
      <c r="G6172" s="159">
        <f t="shared" si="292"/>
        <v>0.49</v>
      </c>
      <c r="H6172" s="159">
        <f t="shared" si="293"/>
        <v>16.760000000000002</v>
      </c>
      <c r="I6172" s="155" t="s">
        <v>470</v>
      </c>
      <c r="K6172" t="s">
        <v>457</v>
      </c>
      <c r="L6172" t="s">
        <v>392</v>
      </c>
      <c r="M6172" t="s">
        <v>466</v>
      </c>
      <c r="N6172" t="s">
        <v>293</v>
      </c>
      <c r="O6172" t="s">
        <v>392</v>
      </c>
      <c r="P6172">
        <v>100</v>
      </c>
      <c r="Q6172">
        <v>500</v>
      </c>
      <c r="R6172">
        <v>1</v>
      </c>
      <c r="S6172">
        <v>0.49</v>
      </c>
      <c r="T6172">
        <v>16.760000000000002</v>
      </c>
      <c r="U6172" t="b" cm="1">
        <f t="array" ref="U6172">_xlfn.IFS(AND(R6172=1,S6172=G6172,T6172=H6172),TRUE,AND(R6172=1,S6172=G6172,H6172="Product NA"),TRUE)</f>
        <v>1</v>
      </c>
      <c r="W6172">
        <v>0.43</v>
      </c>
      <c r="X6172">
        <v>14.57</v>
      </c>
      <c r="Y6172" t="str">
        <f t="shared" si="291"/>
        <v>Change</v>
      </c>
    </row>
    <row r="6173" spans="1:25" x14ac:dyDescent="0.35">
      <c r="A6173" t="s">
        <v>230</v>
      </c>
      <c r="B6173" t="s">
        <v>614</v>
      </c>
      <c r="C6173" t="s">
        <v>293</v>
      </c>
      <c r="D6173" t="s">
        <v>238</v>
      </c>
      <c r="E6173" t="s">
        <v>287</v>
      </c>
      <c r="F6173" t="s">
        <v>0</v>
      </c>
      <c r="G6173" s="159">
        <f t="shared" si="292"/>
        <v>0.41000000000000003</v>
      </c>
      <c r="H6173" s="159">
        <f t="shared" si="293"/>
        <v>19.16</v>
      </c>
      <c r="I6173" s="155" t="s">
        <v>469</v>
      </c>
      <c r="K6173" t="s">
        <v>457</v>
      </c>
      <c r="L6173" t="s">
        <v>392</v>
      </c>
      <c r="M6173" t="s">
        <v>466</v>
      </c>
      <c r="N6173" t="s">
        <v>293</v>
      </c>
      <c r="O6173" t="s">
        <v>392</v>
      </c>
      <c r="P6173">
        <v>100</v>
      </c>
      <c r="Q6173">
        <v>100</v>
      </c>
      <c r="R6173">
        <v>1</v>
      </c>
      <c r="S6173">
        <v>0.41000000000000003</v>
      </c>
      <c r="T6173">
        <v>19.16</v>
      </c>
      <c r="U6173" t="b" cm="1">
        <f t="array" ref="U6173">_xlfn.IFS(AND(R6173=1,S6173=G6173,T6173=H6173),TRUE,AND(R6173=1,S6173=G6173,H6173="Product NA"),TRUE)</f>
        <v>1</v>
      </c>
      <c r="W6173">
        <v>0.35000000000000003</v>
      </c>
      <c r="X6173">
        <v>16.52</v>
      </c>
      <c r="Y6173" t="str">
        <f t="shared" si="291"/>
        <v>Change</v>
      </c>
    </row>
    <row r="6174" spans="1:25" x14ac:dyDescent="0.35">
      <c r="A6174" t="s">
        <v>230</v>
      </c>
      <c r="B6174" t="s">
        <v>614</v>
      </c>
      <c r="C6174" t="s">
        <v>293</v>
      </c>
      <c r="D6174" t="s">
        <v>239</v>
      </c>
      <c r="E6174" t="s">
        <v>287</v>
      </c>
      <c r="F6174" t="s">
        <v>277</v>
      </c>
      <c r="G6174" s="159">
        <f t="shared" si="292"/>
        <v>0.5</v>
      </c>
      <c r="H6174" s="159">
        <f t="shared" si="293"/>
        <v>18.420000000000002</v>
      </c>
      <c r="I6174" s="155" t="s">
        <v>470</v>
      </c>
      <c r="K6174" t="s">
        <v>457</v>
      </c>
      <c r="L6174" t="s">
        <v>392</v>
      </c>
      <c r="M6174" t="s">
        <v>466</v>
      </c>
      <c r="N6174" t="s">
        <v>293</v>
      </c>
      <c r="O6174" t="s">
        <v>392</v>
      </c>
      <c r="P6174">
        <v>100</v>
      </c>
      <c r="Q6174">
        <v>500</v>
      </c>
      <c r="R6174">
        <v>1</v>
      </c>
      <c r="S6174">
        <v>0.5</v>
      </c>
      <c r="T6174">
        <v>18.420000000000002</v>
      </c>
      <c r="U6174" t="b" cm="1">
        <f t="array" ref="U6174">_xlfn.IFS(AND(R6174=1,S6174=G6174,T6174=H6174),TRUE,AND(R6174=1,S6174=G6174,H6174="Product NA"),TRUE)</f>
        <v>1</v>
      </c>
      <c r="W6174">
        <v>0.43</v>
      </c>
      <c r="X6174">
        <v>15.88</v>
      </c>
      <c r="Y6174" t="str">
        <f t="shared" si="291"/>
        <v>Change</v>
      </c>
    </row>
    <row r="6175" spans="1:25" x14ac:dyDescent="0.35">
      <c r="A6175" t="s">
        <v>230</v>
      </c>
      <c r="B6175" t="s">
        <v>614</v>
      </c>
      <c r="C6175" t="s">
        <v>293</v>
      </c>
      <c r="D6175" t="s">
        <v>316</v>
      </c>
      <c r="E6175" t="s">
        <v>287</v>
      </c>
      <c r="F6175" t="s">
        <v>286</v>
      </c>
      <c r="G6175" s="159">
        <f t="shared" si="292"/>
        <v>1.73</v>
      </c>
      <c r="H6175" s="159">
        <f t="shared" si="293"/>
        <v>17.28</v>
      </c>
      <c r="I6175" s="155" t="s">
        <v>472</v>
      </c>
      <c r="K6175" t="s">
        <v>457</v>
      </c>
      <c r="L6175" t="s">
        <v>392</v>
      </c>
      <c r="M6175" t="s">
        <v>466</v>
      </c>
      <c r="N6175" t="s">
        <v>293</v>
      </c>
      <c r="O6175" t="s">
        <v>392</v>
      </c>
      <c r="P6175">
        <v>100</v>
      </c>
      <c r="Q6175">
        <v>2000</v>
      </c>
      <c r="R6175">
        <v>1</v>
      </c>
      <c r="S6175">
        <v>1.73</v>
      </c>
      <c r="T6175">
        <v>17.28</v>
      </c>
      <c r="U6175" t="b" cm="1">
        <f t="array" ref="U6175">_xlfn.IFS(AND(R6175=1,S6175=G6175,T6175=H6175),TRUE,AND(R6175=1,S6175=G6175,H6175="Product NA"),TRUE)</f>
        <v>1</v>
      </c>
      <c r="W6175">
        <v>1.53</v>
      </c>
      <c r="X6175">
        <v>15.290000000000001</v>
      </c>
      <c r="Y6175" t="str">
        <f t="shared" si="291"/>
        <v>Change</v>
      </c>
    </row>
    <row r="6176" spans="1:25" x14ac:dyDescent="0.35">
      <c r="A6176" t="s">
        <v>230</v>
      </c>
      <c r="B6176" t="s">
        <v>614</v>
      </c>
      <c r="C6176" t="s">
        <v>293</v>
      </c>
      <c r="D6176" t="s">
        <v>646</v>
      </c>
      <c r="E6176" t="s">
        <v>715</v>
      </c>
      <c r="F6176" t="s">
        <v>286</v>
      </c>
      <c r="G6176" s="159">
        <f t="shared" si="292"/>
        <v>18.100000000000001</v>
      </c>
      <c r="H6176" s="159">
        <f t="shared" si="293"/>
        <v>0</v>
      </c>
      <c r="I6176" s="155" t="s">
        <v>471</v>
      </c>
      <c r="K6176" t="s">
        <v>457</v>
      </c>
      <c r="L6176" t="s">
        <v>392</v>
      </c>
      <c r="M6176" t="s">
        <v>466</v>
      </c>
      <c r="N6176" t="s">
        <v>293</v>
      </c>
      <c r="O6176" t="s">
        <v>392</v>
      </c>
      <c r="P6176">
        <v>30000</v>
      </c>
      <c r="Q6176">
        <v>1000</v>
      </c>
      <c r="R6176">
        <v>1</v>
      </c>
      <c r="S6176">
        <v>18.100000000000001</v>
      </c>
      <c r="T6176">
        <v>0</v>
      </c>
      <c r="U6176" t="b" cm="1">
        <f t="array" ref="U6176">_xlfn.IFS(AND(R6176=1,S6176=G6176,T6176=H6176),TRUE,AND(R6176=1,S6176=G6176,H6176="Product NA"),TRUE)</f>
        <v>1</v>
      </c>
      <c r="W6176">
        <v>21.25</v>
      </c>
      <c r="X6176">
        <v>0</v>
      </c>
      <c r="Y6176" t="str">
        <f t="shared" si="291"/>
        <v>Change</v>
      </c>
    </row>
    <row r="6177" spans="1:25" x14ac:dyDescent="0.35">
      <c r="A6177" t="s">
        <v>230</v>
      </c>
      <c r="B6177" t="s">
        <v>614</v>
      </c>
      <c r="C6177" t="s">
        <v>293</v>
      </c>
      <c r="D6177" t="s">
        <v>646</v>
      </c>
      <c r="E6177" t="s">
        <v>715</v>
      </c>
      <c r="F6177" t="s">
        <v>286</v>
      </c>
      <c r="G6177" s="159">
        <f t="shared" si="292"/>
        <v>87.600000000000009</v>
      </c>
      <c r="H6177" s="159">
        <f t="shared" si="293"/>
        <v>0</v>
      </c>
      <c r="I6177" s="155" t="s">
        <v>671</v>
      </c>
      <c r="K6177" t="s">
        <v>457</v>
      </c>
      <c r="L6177" t="s">
        <v>392</v>
      </c>
      <c r="M6177" t="s">
        <v>466</v>
      </c>
      <c r="N6177" t="s">
        <v>293</v>
      </c>
      <c r="O6177" t="s">
        <v>392</v>
      </c>
      <c r="P6177">
        <v>30000</v>
      </c>
      <c r="Q6177">
        <v>15000</v>
      </c>
      <c r="R6177">
        <v>1</v>
      </c>
      <c r="S6177">
        <v>87.600000000000009</v>
      </c>
      <c r="T6177">
        <v>0</v>
      </c>
      <c r="U6177" t="b" cm="1">
        <f t="array" ref="U6177">_xlfn.IFS(AND(R6177=1,S6177=G6177,T6177=H6177),TRUE,AND(R6177=1,S6177=G6177,H6177="Product NA"),TRUE)</f>
        <v>1</v>
      </c>
      <c r="W6177">
        <v>112.80000000000001</v>
      </c>
      <c r="X6177">
        <v>0</v>
      </c>
      <c r="Y6177" t="str">
        <f t="shared" si="291"/>
        <v>Change</v>
      </c>
    </row>
    <row r="6178" spans="1:25" x14ac:dyDescent="0.35">
      <c r="A6178" t="s">
        <v>230</v>
      </c>
      <c r="B6178" t="s">
        <v>614</v>
      </c>
      <c r="C6178" t="s">
        <v>293</v>
      </c>
      <c r="D6178" t="s">
        <v>646</v>
      </c>
      <c r="E6178" t="s">
        <v>715</v>
      </c>
      <c r="F6178" t="s">
        <v>286</v>
      </c>
      <c r="G6178" s="159">
        <f t="shared" si="292"/>
        <v>22.6</v>
      </c>
      <c r="H6178" s="159">
        <f t="shared" si="293"/>
        <v>0</v>
      </c>
      <c r="I6178" s="155" t="s">
        <v>662</v>
      </c>
      <c r="K6178" t="s">
        <v>457</v>
      </c>
      <c r="L6178" t="s">
        <v>392</v>
      </c>
      <c r="M6178" t="s">
        <v>466</v>
      </c>
      <c r="N6178" t="s">
        <v>293</v>
      </c>
      <c r="O6178" t="s">
        <v>392</v>
      </c>
      <c r="P6178">
        <v>30000</v>
      </c>
      <c r="Q6178">
        <v>2000</v>
      </c>
      <c r="R6178">
        <v>1</v>
      </c>
      <c r="S6178">
        <v>22.6</v>
      </c>
      <c r="T6178">
        <v>0</v>
      </c>
      <c r="U6178" t="b" cm="1">
        <f t="array" ref="U6178">_xlfn.IFS(AND(R6178=1,S6178=G6178,T6178=H6178),TRUE,AND(R6178=1,S6178=G6178,H6178="Product NA"),TRUE)</f>
        <v>1</v>
      </c>
      <c r="W6178">
        <v>27.450000000000003</v>
      </c>
      <c r="X6178">
        <v>0</v>
      </c>
      <c r="Y6178" t="str">
        <f t="shared" si="291"/>
        <v>Change</v>
      </c>
    </row>
    <row r="6179" spans="1:25" x14ac:dyDescent="0.35">
      <c r="A6179" t="s">
        <v>230</v>
      </c>
      <c r="B6179" t="s">
        <v>614</v>
      </c>
      <c r="C6179" t="s">
        <v>293</v>
      </c>
      <c r="D6179" t="s">
        <v>646</v>
      </c>
      <c r="E6179" t="s">
        <v>715</v>
      </c>
      <c r="F6179" t="s">
        <v>286</v>
      </c>
      <c r="G6179" s="159">
        <f t="shared" si="292"/>
        <v>111.80000000000001</v>
      </c>
      <c r="H6179" s="159">
        <f t="shared" si="293"/>
        <v>0</v>
      </c>
      <c r="I6179" s="155" t="s">
        <v>672</v>
      </c>
      <c r="K6179" t="s">
        <v>457</v>
      </c>
      <c r="L6179" t="s">
        <v>392</v>
      </c>
      <c r="M6179" t="s">
        <v>466</v>
      </c>
      <c r="N6179" t="s">
        <v>293</v>
      </c>
      <c r="O6179" t="s">
        <v>392</v>
      </c>
      <c r="P6179">
        <v>30000</v>
      </c>
      <c r="Q6179">
        <v>20000</v>
      </c>
      <c r="R6179">
        <v>1</v>
      </c>
      <c r="S6179">
        <v>111.80000000000001</v>
      </c>
      <c r="T6179">
        <v>0</v>
      </c>
      <c r="U6179" t="b" cm="1">
        <f t="array" ref="U6179">_xlfn.IFS(AND(R6179=1,S6179=G6179,T6179=H6179),TRUE,AND(R6179=1,S6179=G6179,H6179="Product NA"),TRUE)</f>
        <v>1</v>
      </c>
      <c r="W6179">
        <v>144.9</v>
      </c>
      <c r="X6179">
        <v>0</v>
      </c>
      <c r="Y6179" t="str">
        <f t="shared" si="291"/>
        <v>Change</v>
      </c>
    </row>
    <row r="6180" spans="1:25" x14ac:dyDescent="0.35">
      <c r="A6180" t="s">
        <v>230</v>
      </c>
      <c r="B6180" t="s">
        <v>614</v>
      </c>
      <c r="C6180" t="s">
        <v>293</v>
      </c>
      <c r="D6180" t="s">
        <v>646</v>
      </c>
      <c r="E6180" t="s">
        <v>715</v>
      </c>
      <c r="F6180" t="s">
        <v>286</v>
      </c>
      <c r="G6180" s="159">
        <f t="shared" si="292"/>
        <v>146.4</v>
      </c>
      <c r="H6180" s="159">
        <f t="shared" si="293"/>
        <v>0</v>
      </c>
      <c r="I6180" s="155" t="s">
        <v>673</v>
      </c>
      <c r="K6180" t="s">
        <v>457</v>
      </c>
      <c r="L6180" t="s">
        <v>392</v>
      </c>
      <c r="M6180" t="s">
        <v>466</v>
      </c>
      <c r="N6180" t="s">
        <v>293</v>
      </c>
      <c r="O6180" t="s">
        <v>392</v>
      </c>
      <c r="P6180">
        <v>30000</v>
      </c>
      <c r="Q6180">
        <v>25000</v>
      </c>
      <c r="R6180">
        <v>1</v>
      </c>
      <c r="S6180">
        <v>146.4</v>
      </c>
      <c r="T6180">
        <v>0</v>
      </c>
      <c r="U6180" t="b" cm="1">
        <f t="array" ref="U6180">_xlfn.IFS(AND(R6180=1,S6180=G6180,T6180=H6180),TRUE,AND(R6180=1,S6180=G6180,H6180="Product NA"),TRUE)</f>
        <v>1</v>
      </c>
      <c r="W6180">
        <v>185.70000000000002</v>
      </c>
      <c r="X6180">
        <v>0</v>
      </c>
      <c r="Y6180" t="str">
        <f t="shared" si="291"/>
        <v>Change</v>
      </c>
    </row>
    <row r="6181" spans="1:25" x14ac:dyDescent="0.35">
      <c r="A6181" t="s">
        <v>230</v>
      </c>
      <c r="B6181" t="s">
        <v>614</v>
      </c>
      <c r="C6181" t="s">
        <v>293</v>
      </c>
      <c r="D6181" t="s">
        <v>646</v>
      </c>
      <c r="E6181" t="s">
        <v>715</v>
      </c>
      <c r="F6181" t="s">
        <v>286</v>
      </c>
      <c r="G6181" s="159">
        <f t="shared" si="292"/>
        <v>30.650000000000002</v>
      </c>
      <c r="H6181" s="159">
        <f t="shared" si="293"/>
        <v>0</v>
      </c>
      <c r="I6181" s="155" t="s">
        <v>663</v>
      </c>
      <c r="K6181" t="s">
        <v>457</v>
      </c>
      <c r="L6181" t="s">
        <v>392</v>
      </c>
      <c r="M6181" t="s">
        <v>466</v>
      </c>
      <c r="N6181" t="s">
        <v>293</v>
      </c>
      <c r="O6181" t="s">
        <v>392</v>
      </c>
      <c r="P6181">
        <v>30000</v>
      </c>
      <c r="Q6181">
        <v>3000</v>
      </c>
      <c r="R6181">
        <v>1</v>
      </c>
      <c r="S6181">
        <v>30.650000000000002</v>
      </c>
      <c r="T6181">
        <v>0</v>
      </c>
      <c r="U6181" t="b" cm="1">
        <f t="array" ref="U6181">_xlfn.IFS(AND(R6181=1,S6181=G6181,T6181=H6181),TRUE,AND(R6181=1,S6181=G6181,H6181="Product NA"),TRUE)</f>
        <v>1</v>
      </c>
      <c r="W6181">
        <v>33.700000000000003</v>
      </c>
      <c r="X6181">
        <v>0</v>
      </c>
      <c r="Y6181" t="str">
        <f t="shared" si="291"/>
        <v>Change</v>
      </c>
    </row>
    <row r="6182" spans="1:25" x14ac:dyDescent="0.35">
      <c r="A6182" t="s">
        <v>230</v>
      </c>
      <c r="B6182" t="s">
        <v>614</v>
      </c>
      <c r="C6182" t="s">
        <v>293</v>
      </c>
      <c r="D6182" t="s">
        <v>646</v>
      </c>
      <c r="E6182" t="s">
        <v>715</v>
      </c>
      <c r="F6182" t="s">
        <v>286</v>
      </c>
      <c r="G6182" s="159">
        <f t="shared" si="292"/>
        <v>172.5</v>
      </c>
      <c r="H6182" s="159">
        <f t="shared" si="293"/>
        <v>0</v>
      </c>
      <c r="I6182" s="155" t="s">
        <v>674</v>
      </c>
      <c r="K6182" t="s">
        <v>457</v>
      </c>
      <c r="L6182" t="s">
        <v>392</v>
      </c>
      <c r="M6182" t="s">
        <v>466</v>
      </c>
      <c r="N6182" t="s">
        <v>293</v>
      </c>
      <c r="O6182" t="s">
        <v>392</v>
      </c>
      <c r="P6182">
        <v>30000</v>
      </c>
      <c r="Q6182">
        <v>30000</v>
      </c>
      <c r="R6182">
        <v>1</v>
      </c>
      <c r="S6182">
        <v>172.5</v>
      </c>
      <c r="T6182">
        <v>0</v>
      </c>
      <c r="U6182" t="b" cm="1">
        <f t="array" ref="U6182">_xlfn.IFS(AND(R6182=1,S6182=G6182,T6182=H6182),TRUE,AND(R6182=1,S6182=G6182,H6182="Product NA"),TRUE)</f>
        <v>1</v>
      </c>
      <c r="W6182">
        <v>219.4</v>
      </c>
      <c r="X6182">
        <v>0</v>
      </c>
      <c r="Y6182" t="str">
        <f t="shared" si="291"/>
        <v>Change</v>
      </c>
    </row>
    <row r="6183" spans="1:25" x14ac:dyDescent="0.35">
      <c r="A6183" t="s">
        <v>230</v>
      </c>
      <c r="B6183" t="s">
        <v>614</v>
      </c>
      <c r="C6183" t="s">
        <v>293</v>
      </c>
      <c r="D6183" t="s">
        <v>646</v>
      </c>
      <c r="E6183" t="s">
        <v>715</v>
      </c>
      <c r="F6183" t="s">
        <v>286</v>
      </c>
      <c r="G6183" s="159">
        <f t="shared" si="292"/>
        <v>35.85</v>
      </c>
      <c r="H6183" s="159">
        <f t="shared" si="293"/>
        <v>0</v>
      </c>
      <c r="I6183" s="155" t="s">
        <v>664</v>
      </c>
      <c r="K6183" t="s">
        <v>457</v>
      </c>
      <c r="L6183" t="s">
        <v>392</v>
      </c>
      <c r="M6183" t="s">
        <v>466</v>
      </c>
      <c r="N6183" t="s">
        <v>293</v>
      </c>
      <c r="O6183" t="s">
        <v>392</v>
      </c>
      <c r="P6183">
        <v>30000</v>
      </c>
      <c r="Q6183">
        <v>4000</v>
      </c>
      <c r="R6183">
        <v>1</v>
      </c>
      <c r="S6183">
        <v>35.85</v>
      </c>
      <c r="T6183">
        <v>0</v>
      </c>
      <c r="U6183" t="b" cm="1">
        <f t="array" ref="U6183">_xlfn.IFS(AND(R6183=1,S6183=G6183,T6183=H6183),TRUE,AND(R6183=1,S6183=G6183,H6183="Product NA"),TRUE)</f>
        <v>1</v>
      </c>
      <c r="W6183">
        <v>39.950000000000003</v>
      </c>
      <c r="X6183">
        <v>0</v>
      </c>
      <c r="Y6183" t="str">
        <f t="shared" si="291"/>
        <v>Change</v>
      </c>
    </row>
    <row r="6184" spans="1:25" x14ac:dyDescent="0.35">
      <c r="A6184" t="s">
        <v>230</v>
      </c>
      <c r="B6184" t="s">
        <v>614</v>
      </c>
      <c r="C6184" t="s">
        <v>293</v>
      </c>
      <c r="D6184" t="s">
        <v>646</v>
      </c>
      <c r="E6184" t="s">
        <v>715</v>
      </c>
      <c r="F6184" t="s">
        <v>286</v>
      </c>
      <c r="G6184" s="159">
        <f t="shared" si="292"/>
        <v>41.050000000000004</v>
      </c>
      <c r="H6184" s="159">
        <f t="shared" si="293"/>
        <v>0</v>
      </c>
      <c r="I6184" s="155" t="s">
        <v>665</v>
      </c>
      <c r="K6184" t="s">
        <v>457</v>
      </c>
      <c r="L6184" t="s">
        <v>392</v>
      </c>
      <c r="M6184" t="s">
        <v>466</v>
      </c>
      <c r="N6184" t="s">
        <v>293</v>
      </c>
      <c r="O6184" t="s">
        <v>392</v>
      </c>
      <c r="P6184">
        <v>30000</v>
      </c>
      <c r="Q6184">
        <v>5000</v>
      </c>
      <c r="R6184">
        <v>1</v>
      </c>
      <c r="S6184">
        <v>41.050000000000004</v>
      </c>
      <c r="T6184">
        <v>0</v>
      </c>
      <c r="U6184" t="b" cm="1">
        <f t="array" ref="U6184">_xlfn.IFS(AND(R6184=1,S6184=G6184,T6184=H6184),TRUE,AND(R6184=1,S6184=G6184,H6184="Product NA"),TRUE)</f>
        <v>1</v>
      </c>
      <c r="W6184">
        <v>46.150000000000006</v>
      </c>
      <c r="X6184">
        <v>0</v>
      </c>
      <c r="Y6184" t="str">
        <f t="shared" si="291"/>
        <v>Change</v>
      </c>
    </row>
    <row r="6185" spans="1:25" x14ac:dyDescent="0.35">
      <c r="A6185" t="s">
        <v>230</v>
      </c>
      <c r="B6185" t="s">
        <v>614</v>
      </c>
      <c r="C6185" t="s">
        <v>293</v>
      </c>
      <c r="D6185" t="s">
        <v>646</v>
      </c>
      <c r="E6185" t="s">
        <v>715</v>
      </c>
      <c r="F6185" t="s">
        <v>286</v>
      </c>
      <c r="G6185" s="159">
        <f t="shared" si="292"/>
        <v>41.050000000000004</v>
      </c>
      <c r="H6185" s="159">
        <f t="shared" si="293"/>
        <v>0</v>
      </c>
      <c r="I6185" s="155" t="s">
        <v>666</v>
      </c>
      <c r="K6185" t="s">
        <v>457</v>
      </c>
      <c r="L6185" t="s">
        <v>392</v>
      </c>
      <c r="M6185" t="s">
        <v>466</v>
      </c>
      <c r="N6185" t="s">
        <v>293</v>
      </c>
      <c r="O6185" t="s">
        <v>392</v>
      </c>
      <c r="P6185">
        <v>30000</v>
      </c>
      <c r="Q6185">
        <v>6000</v>
      </c>
      <c r="R6185">
        <v>1</v>
      </c>
      <c r="S6185">
        <v>41.050000000000004</v>
      </c>
      <c r="T6185">
        <v>0</v>
      </c>
      <c r="U6185" t="b" cm="1">
        <f t="array" ref="U6185">_xlfn.IFS(AND(R6185=1,S6185=G6185,T6185=H6185),TRUE,AND(R6185=1,S6185=G6185,H6185="Product NA"),TRUE)</f>
        <v>1</v>
      </c>
      <c r="W6185">
        <v>53.45</v>
      </c>
      <c r="X6185">
        <v>0</v>
      </c>
      <c r="Y6185" t="str">
        <f t="shared" si="291"/>
        <v>Change</v>
      </c>
    </row>
    <row r="6186" spans="1:25" x14ac:dyDescent="0.35">
      <c r="A6186" t="s">
        <v>230</v>
      </c>
      <c r="B6186" t="s">
        <v>614</v>
      </c>
      <c r="C6186" t="s">
        <v>293</v>
      </c>
      <c r="D6186" t="s">
        <v>646</v>
      </c>
      <c r="E6186" t="s">
        <v>715</v>
      </c>
      <c r="F6186" t="s">
        <v>286</v>
      </c>
      <c r="G6186" s="159">
        <f t="shared" si="292"/>
        <v>45.6</v>
      </c>
      <c r="H6186" s="159">
        <f t="shared" si="293"/>
        <v>0</v>
      </c>
      <c r="I6186" s="155" t="s">
        <v>667</v>
      </c>
      <c r="K6186" t="s">
        <v>457</v>
      </c>
      <c r="L6186" t="s">
        <v>392</v>
      </c>
      <c r="M6186" t="s">
        <v>466</v>
      </c>
      <c r="N6186" t="s">
        <v>293</v>
      </c>
      <c r="O6186" t="s">
        <v>392</v>
      </c>
      <c r="P6186">
        <v>30000</v>
      </c>
      <c r="Q6186">
        <v>7000</v>
      </c>
      <c r="R6186">
        <v>1</v>
      </c>
      <c r="S6186">
        <v>45.6</v>
      </c>
      <c r="T6186">
        <v>0</v>
      </c>
      <c r="U6186" t="b" cm="1">
        <f t="array" ref="U6186">_xlfn.IFS(AND(R6186=1,S6186=G6186,T6186=H6186),TRUE,AND(R6186=1,S6186=G6186,H6186="Product NA"),TRUE)</f>
        <v>1</v>
      </c>
      <c r="W6186">
        <v>59.650000000000006</v>
      </c>
      <c r="X6186">
        <v>0</v>
      </c>
      <c r="Y6186" t="str">
        <f t="shared" si="291"/>
        <v>Change</v>
      </c>
    </row>
    <row r="6187" spans="1:25" x14ac:dyDescent="0.35">
      <c r="A6187" t="s">
        <v>230</v>
      </c>
      <c r="B6187" t="s">
        <v>614</v>
      </c>
      <c r="C6187" t="s">
        <v>293</v>
      </c>
      <c r="D6187" t="s">
        <v>646</v>
      </c>
      <c r="E6187" t="s">
        <v>715</v>
      </c>
      <c r="F6187" t="s">
        <v>286</v>
      </c>
      <c r="G6187" s="159">
        <f t="shared" si="292"/>
        <v>50.1</v>
      </c>
      <c r="H6187" s="159">
        <f t="shared" si="293"/>
        <v>0</v>
      </c>
      <c r="I6187" s="155" t="s">
        <v>668</v>
      </c>
      <c r="K6187" t="s">
        <v>457</v>
      </c>
      <c r="L6187" t="s">
        <v>392</v>
      </c>
      <c r="M6187" t="s">
        <v>466</v>
      </c>
      <c r="N6187" t="s">
        <v>293</v>
      </c>
      <c r="O6187" t="s">
        <v>392</v>
      </c>
      <c r="P6187">
        <v>30000</v>
      </c>
      <c r="Q6187">
        <v>8000</v>
      </c>
      <c r="R6187">
        <v>1</v>
      </c>
      <c r="S6187">
        <v>50.1</v>
      </c>
      <c r="T6187">
        <v>0</v>
      </c>
      <c r="U6187" t="b" cm="1">
        <f t="array" ref="U6187">_xlfn.IFS(AND(R6187=1,S6187=G6187,T6187=H6187),TRUE,AND(R6187=1,S6187=G6187,H6187="Product NA"),TRUE)</f>
        <v>1</v>
      </c>
      <c r="W6187">
        <v>65.900000000000006</v>
      </c>
      <c r="X6187">
        <v>0</v>
      </c>
      <c r="Y6187" t="str">
        <f t="shared" si="291"/>
        <v>Change</v>
      </c>
    </row>
    <row r="6188" spans="1:25" x14ac:dyDescent="0.35">
      <c r="A6188" t="s">
        <v>230</v>
      </c>
      <c r="B6188" t="s">
        <v>614</v>
      </c>
      <c r="C6188" t="s">
        <v>293</v>
      </c>
      <c r="D6188" t="s">
        <v>646</v>
      </c>
      <c r="E6188" t="s">
        <v>715</v>
      </c>
      <c r="F6188" t="s">
        <v>286</v>
      </c>
      <c r="G6188" s="159">
        <f t="shared" si="292"/>
        <v>54.6</v>
      </c>
      <c r="H6188" s="159">
        <f t="shared" si="293"/>
        <v>0</v>
      </c>
      <c r="I6188" s="155" t="s">
        <v>669</v>
      </c>
      <c r="K6188" t="s">
        <v>457</v>
      </c>
      <c r="L6188" t="s">
        <v>392</v>
      </c>
      <c r="M6188" t="s">
        <v>466</v>
      </c>
      <c r="N6188" t="s">
        <v>293</v>
      </c>
      <c r="O6188" t="s">
        <v>392</v>
      </c>
      <c r="P6188">
        <v>30000</v>
      </c>
      <c r="Q6188">
        <v>9000</v>
      </c>
      <c r="R6188">
        <v>1</v>
      </c>
      <c r="S6188">
        <v>54.6</v>
      </c>
      <c r="T6188">
        <v>0</v>
      </c>
      <c r="U6188" t="b" cm="1">
        <f t="array" ref="U6188">_xlfn.IFS(AND(R6188=1,S6188=G6188,T6188=H6188),TRUE,AND(R6188=1,S6188=G6188,H6188="Product NA"),TRUE)</f>
        <v>1</v>
      </c>
      <c r="W6188">
        <v>72.100000000000009</v>
      </c>
      <c r="X6188">
        <v>0</v>
      </c>
      <c r="Y6188" t="str">
        <f t="shared" si="291"/>
        <v>Change</v>
      </c>
    </row>
    <row r="6189" spans="1:25" x14ac:dyDescent="0.35">
      <c r="A6189" t="s">
        <v>230</v>
      </c>
      <c r="B6189" t="s">
        <v>614</v>
      </c>
      <c r="C6189" t="s">
        <v>293</v>
      </c>
      <c r="D6189" t="s">
        <v>646</v>
      </c>
      <c r="E6189" t="s">
        <v>715</v>
      </c>
      <c r="F6189" t="s">
        <v>286</v>
      </c>
      <c r="G6189" s="159">
        <f t="shared" si="292"/>
        <v>59.150000000000006</v>
      </c>
      <c r="H6189" s="159">
        <f t="shared" si="293"/>
        <v>0</v>
      </c>
      <c r="I6189" s="155" t="s">
        <v>670</v>
      </c>
      <c r="K6189" t="s">
        <v>457</v>
      </c>
      <c r="L6189" t="s">
        <v>392</v>
      </c>
      <c r="M6189" t="s">
        <v>466</v>
      </c>
      <c r="N6189" t="s">
        <v>293</v>
      </c>
      <c r="O6189" t="s">
        <v>392</v>
      </c>
      <c r="P6189">
        <v>30000</v>
      </c>
      <c r="Q6189">
        <v>10000</v>
      </c>
      <c r="R6189">
        <v>1</v>
      </c>
      <c r="S6189">
        <v>59.150000000000006</v>
      </c>
      <c r="T6189">
        <v>0</v>
      </c>
      <c r="U6189" t="b" cm="1">
        <f t="array" ref="U6189">_xlfn.IFS(AND(R6189=1,S6189=G6189,T6189=H6189),TRUE,AND(R6189=1,S6189=G6189,H6189="Product NA"),TRUE)</f>
        <v>1</v>
      </c>
      <c r="W6189">
        <v>78.300000000000011</v>
      </c>
      <c r="X6189">
        <v>0</v>
      </c>
      <c r="Y6189" t="str">
        <f t="shared" si="291"/>
        <v>Change</v>
      </c>
    </row>
    <row r="6190" spans="1:25" x14ac:dyDescent="0.35">
      <c r="A6190" t="s">
        <v>230</v>
      </c>
      <c r="B6190" t="s">
        <v>614</v>
      </c>
      <c r="C6190" t="s">
        <v>293</v>
      </c>
      <c r="D6190" t="s">
        <v>284</v>
      </c>
      <c r="E6190" t="s">
        <v>716</v>
      </c>
      <c r="F6190" t="s">
        <v>286</v>
      </c>
      <c r="G6190" s="159">
        <f t="shared" si="292"/>
        <v>0</v>
      </c>
      <c r="H6190" s="159">
        <f t="shared" si="293"/>
        <v>0</v>
      </c>
      <c r="I6190" s="155" t="s">
        <v>472</v>
      </c>
      <c r="K6190" t="s">
        <v>457</v>
      </c>
      <c r="L6190" t="s">
        <v>392</v>
      </c>
      <c r="M6190" t="s">
        <v>466</v>
      </c>
      <c r="N6190" t="s">
        <v>293</v>
      </c>
      <c r="O6190" t="s">
        <v>392</v>
      </c>
      <c r="P6190">
        <v>100</v>
      </c>
      <c r="Q6190">
        <v>2000</v>
      </c>
      <c r="R6190">
        <v>1</v>
      </c>
      <c r="S6190">
        <v>0</v>
      </c>
      <c r="T6190">
        <v>0</v>
      </c>
      <c r="U6190" t="b" cm="1">
        <f t="array" ref="U6190">_xlfn.IFS(AND(R6190=1,S6190=G6190,T6190=H6190),TRUE,AND(R6190=1,S6190=G6190,H6190="Product NA"),TRUE)</f>
        <v>1</v>
      </c>
      <c r="W6190">
        <v>7.2</v>
      </c>
      <c r="X6190">
        <v>13.4</v>
      </c>
      <c r="Y6190" t="str">
        <f t="shared" si="291"/>
        <v>Change</v>
      </c>
    </row>
    <row r="6191" spans="1:25" x14ac:dyDescent="0.35">
      <c r="A6191" t="s">
        <v>230</v>
      </c>
      <c r="B6191" t="s">
        <v>614</v>
      </c>
      <c r="C6191" t="s">
        <v>293</v>
      </c>
      <c r="D6191" s="180" t="s">
        <v>317</v>
      </c>
      <c r="E6191" t="s">
        <v>716</v>
      </c>
      <c r="F6191" t="s">
        <v>0</v>
      </c>
      <c r="G6191" s="159">
        <f t="shared" si="292"/>
        <v>6.53</v>
      </c>
      <c r="H6191" s="159">
        <f t="shared" si="293"/>
        <v>11.11</v>
      </c>
      <c r="I6191" s="155" t="s">
        <v>469</v>
      </c>
      <c r="K6191" t="s">
        <v>457</v>
      </c>
      <c r="L6191" t="s">
        <v>392</v>
      </c>
      <c r="M6191" t="s">
        <v>466</v>
      </c>
      <c r="N6191" t="s">
        <v>293</v>
      </c>
      <c r="O6191" t="s">
        <v>392</v>
      </c>
      <c r="P6191">
        <v>100</v>
      </c>
      <c r="Q6191">
        <v>100</v>
      </c>
      <c r="R6191">
        <v>1</v>
      </c>
      <c r="S6191">
        <v>6.53</v>
      </c>
      <c r="T6191">
        <v>11.11</v>
      </c>
      <c r="U6191" t="b" cm="1">
        <f t="array" ref="U6191">_xlfn.IFS(AND(R6191=1,S6191=G6191,T6191=H6191),TRUE,AND(R6191=1,S6191=G6191,H6191="Product NA"),TRUE)</f>
        <v>1</v>
      </c>
      <c r="W6191">
        <v>5.68</v>
      </c>
      <c r="X6191">
        <v>9.66</v>
      </c>
      <c r="Y6191" t="str">
        <f t="shared" ref="Y6191:Y6254" si="294">IF(AND(W6191=G6191,X6191=H6191),"No Change","Change")</f>
        <v>Change</v>
      </c>
    </row>
    <row r="6192" spans="1:25" x14ac:dyDescent="0.35">
      <c r="A6192" t="s">
        <v>230</v>
      </c>
      <c r="B6192" t="s">
        <v>614</v>
      </c>
      <c r="C6192" t="s">
        <v>293</v>
      </c>
      <c r="D6192" t="s">
        <v>324</v>
      </c>
      <c r="E6192" t="s">
        <v>716</v>
      </c>
      <c r="F6192" t="s">
        <v>277</v>
      </c>
      <c r="G6192" s="159">
        <f t="shared" si="292"/>
        <v>0</v>
      </c>
      <c r="H6192" s="159">
        <f t="shared" si="293"/>
        <v>0</v>
      </c>
      <c r="I6192" s="155" t="s">
        <v>470</v>
      </c>
      <c r="K6192" t="s">
        <v>457</v>
      </c>
      <c r="L6192" t="s">
        <v>392</v>
      </c>
      <c r="M6192" t="s">
        <v>466</v>
      </c>
      <c r="N6192" t="s">
        <v>293</v>
      </c>
      <c r="O6192" t="s">
        <v>392</v>
      </c>
      <c r="P6192">
        <v>100</v>
      </c>
      <c r="Q6192">
        <v>500</v>
      </c>
      <c r="R6192">
        <v>1</v>
      </c>
      <c r="S6192">
        <v>0</v>
      </c>
      <c r="T6192">
        <v>0</v>
      </c>
      <c r="U6192" t="b" cm="1">
        <f t="array" ref="U6192">_xlfn.IFS(AND(R6192=1,S6192=G6192,T6192=H6192),TRUE,AND(R6192=1,S6192=G6192,H6192="Product NA"),TRUE)</f>
        <v>1</v>
      </c>
      <c r="W6192">
        <v>6.3000000000000007</v>
      </c>
      <c r="X6192">
        <v>9.6000000000000014</v>
      </c>
      <c r="Y6192" t="str">
        <f t="shared" si="294"/>
        <v>Change</v>
      </c>
    </row>
    <row r="6193" spans="1:25" x14ac:dyDescent="0.35">
      <c r="A6193" t="s">
        <v>230</v>
      </c>
      <c r="B6193" t="s">
        <v>614</v>
      </c>
      <c r="C6193" t="s">
        <v>293</v>
      </c>
      <c r="D6193" s="180" t="s">
        <v>319</v>
      </c>
      <c r="E6193" t="s">
        <v>716</v>
      </c>
      <c r="F6193" t="s">
        <v>277</v>
      </c>
      <c r="G6193" s="159">
        <f t="shared" si="292"/>
        <v>7.25</v>
      </c>
      <c r="H6193" s="159">
        <f t="shared" si="293"/>
        <v>11.05</v>
      </c>
      <c r="I6193" s="155" t="s">
        <v>470</v>
      </c>
      <c r="K6193" t="s">
        <v>457</v>
      </c>
      <c r="L6193" t="s">
        <v>392</v>
      </c>
      <c r="M6193" t="s">
        <v>466</v>
      </c>
      <c r="N6193" t="s">
        <v>293</v>
      </c>
      <c r="O6193" t="s">
        <v>392</v>
      </c>
      <c r="P6193">
        <v>100</v>
      </c>
      <c r="Q6193">
        <v>500</v>
      </c>
      <c r="R6193">
        <v>1</v>
      </c>
      <c r="S6193">
        <v>7.25</v>
      </c>
      <c r="T6193">
        <v>11.05</v>
      </c>
      <c r="U6193" t="b" cm="1">
        <f t="array" ref="U6193">_xlfn.IFS(AND(R6193=1,S6193=G6193,T6193=H6193),TRUE,AND(R6193=1,S6193=G6193,H6193="Product NA"),TRUE)</f>
        <v>1</v>
      </c>
      <c r="W6193">
        <v>6.3000000000000007</v>
      </c>
      <c r="X6193">
        <v>9.6000000000000014</v>
      </c>
      <c r="Y6193" t="str">
        <f t="shared" si="294"/>
        <v>Change</v>
      </c>
    </row>
    <row r="6194" spans="1:25" x14ac:dyDescent="0.35">
      <c r="A6194" t="s">
        <v>230</v>
      </c>
      <c r="B6194" t="s">
        <v>614</v>
      </c>
      <c r="C6194" t="s">
        <v>293</v>
      </c>
      <c r="D6194" t="s">
        <v>240</v>
      </c>
      <c r="E6194" t="s">
        <v>287</v>
      </c>
      <c r="F6194" t="s">
        <v>0</v>
      </c>
      <c r="G6194" s="159">
        <f t="shared" si="292"/>
        <v>7.0000000000000007E-2</v>
      </c>
      <c r="H6194" s="159">
        <f t="shared" si="293"/>
        <v>17.670000000000002</v>
      </c>
      <c r="I6194" s="155" t="s">
        <v>469</v>
      </c>
      <c r="K6194" t="s">
        <v>457</v>
      </c>
      <c r="L6194" t="s">
        <v>392</v>
      </c>
      <c r="M6194" t="s">
        <v>466</v>
      </c>
      <c r="N6194" t="s">
        <v>293</v>
      </c>
      <c r="O6194" t="s">
        <v>392</v>
      </c>
      <c r="P6194">
        <v>100</v>
      </c>
      <c r="Q6194">
        <v>100</v>
      </c>
      <c r="R6194">
        <v>1</v>
      </c>
      <c r="S6194">
        <v>7.0000000000000007E-2</v>
      </c>
      <c r="T6194">
        <v>17.670000000000002</v>
      </c>
      <c r="U6194" t="b" cm="1">
        <f t="array" ref="U6194">_xlfn.IFS(AND(R6194=1,S6194=G6194,T6194=H6194),TRUE,AND(R6194=1,S6194=G6194,H6194="Product NA"),TRUE)</f>
        <v>1</v>
      </c>
      <c r="W6194">
        <v>0.16</v>
      </c>
      <c r="X6194">
        <v>16.46</v>
      </c>
      <c r="Y6194" t="str">
        <f t="shared" si="294"/>
        <v>Change</v>
      </c>
    </row>
    <row r="6195" spans="1:25" x14ac:dyDescent="0.35">
      <c r="A6195" t="s">
        <v>230</v>
      </c>
      <c r="B6195" t="s">
        <v>614</v>
      </c>
      <c r="C6195" t="s">
        <v>293</v>
      </c>
      <c r="D6195" t="s">
        <v>279</v>
      </c>
      <c r="E6195" t="s">
        <v>287</v>
      </c>
      <c r="F6195" t="s">
        <v>277</v>
      </c>
      <c r="G6195" s="159">
        <f t="shared" si="292"/>
        <v>7.0000000000000007E-2</v>
      </c>
      <c r="H6195" s="159">
        <f t="shared" si="293"/>
        <v>17.670000000000002</v>
      </c>
      <c r="I6195" s="155" t="s">
        <v>470</v>
      </c>
      <c r="K6195" t="s">
        <v>457</v>
      </c>
      <c r="L6195" t="s">
        <v>392</v>
      </c>
      <c r="M6195" t="s">
        <v>466</v>
      </c>
      <c r="N6195" t="s">
        <v>293</v>
      </c>
      <c r="O6195" t="s">
        <v>392</v>
      </c>
      <c r="P6195">
        <v>100</v>
      </c>
      <c r="Q6195">
        <v>500</v>
      </c>
      <c r="R6195">
        <v>1</v>
      </c>
      <c r="S6195">
        <v>7.0000000000000007E-2</v>
      </c>
      <c r="T6195">
        <v>17.670000000000002</v>
      </c>
      <c r="U6195" t="b" cm="1">
        <f t="array" ref="U6195">_xlfn.IFS(AND(R6195=1,S6195=G6195,T6195=H6195),TRUE,AND(R6195=1,S6195=G6195,H6195="Product NA"),TRUE)</f>
        <v>1</v>
      </c>
      <c r="W6195">
        <v>0.06</v>
      </c>
      <c r="X6195">
        <v>15.92</v>
      </c>
      <c r="Y6195" t="str">
        <f t="shared" si="294"/>
        <v>Change</v>
      </c>
    </row>
    <row r="6196" spans="1:25" x14ac:dyDescent="0.35">
      <c r="A6196" t="s">
        <v>40</v>
      </c>
      <c r="B6196" t="s">
        <v>498</v>
      </c>
      <c r="C6196" t="s">
        <v>293</v>
      </c>
      <c r="D6196" t="s">
        <v>326</v>
      </c>
      <c r="E6196" t="s">
        <v>643</v>
      </c>
      <c r="F6196" t="s">
        <v>643</v>
      </c>
      <c r="G6196" s="159">
        <f t="shared" si="292"/>
        <v>7.0000000000000007E-2</v>
      </c>
      <c r="H6196" s="159">
        <f t="shared" si="293"/>
        <v>17.670000000000002</v>
      </c>
      <c r="I6196" s="155" t="s">
        <v>470</v>
      </c>
      <c r="K6196" t="s">
        <v>457</v>
      </c>
      <c r="L6196" t="s">
        <v>392</v>
      </c>
      <c r="M6196" t="s">
        <v>466</v>
      </c>
      <c r="N6196" t="s">
        <v>293</v>
      </c>
      <c r="O6196" t="s">
        <v>392</v>
      </c>
      <c r="P6196">
        <v>100</v>
      </c>
      <c r="Q6196">
        <v>500</v>
      </c>
      <c r="R6196">
        <v>1</v>
      </c>
      <c r="S6196">
        <v>7.0000000000000007E-2</v>
      </c>
      <c r="T6196">
        <v>17.670000000000002</v>
      </c>
      <c r="U6196" t="b" cm="1">
        <f t="array" ref="U6196">_xlfn.IFS(AND(R6196=1,S6196=G6196,T6196=H6196),TRUE,AND(R6196=1,S6196=G6196,H6196="Product NA"),TRUE)</f>
        <v>1</v>
      </c>
      <c r="W6196">
        <v>0.06</v>
      </c>
      <c r="X6196">
        <v>15.92</v>
      </c>
      <c r="Y6196" t="str">
        <f t="shared" si="294"/>
        <v>Change</v>
      </c>
    </row>
    <row r="6197" spans="1:25" x14ac:dyDescent="0.35">
      <c r="A6197" t="s">
        <v>40</v>
      </c>
      <c r="B6197" t="s">
        <v>498</v>
      </c>
      <c r="C6197" t="s">
        <v>293</v>
      </c>
      <c r="D6197" t="s">
        <v>326</v>
      </c>
      <c r="E6197" t="s">
        <v>643</v>
      </c>
      <c r="F6197" t="s">
        <v>643</v>
      </c>
      <c r="G6197" s="159">
        <f t="shared" si="292"/>
        <v>1.58</v>
      </c>
      <c r="H6197" s="159">
        <f t="shared" si="293"/>
        <v>17.28</v>
      </c>
      <c r="I6197" s="155" t="s">
        <v>707</v>
      </c>
      <c r="K6197" t="s">
        <v>457</v>
      </c>
      <c r="L6197" t="s">
        <v>392</v>
      </c>
      <c r="M6197" t="s">
        <v>466</v>
      </c>
      <c r="N6197" t="s">
        <v>293</v>
      </c>
      <c r="O6197" t="s">
        <v>392</v>
      </c>
      <c r="P6197">
        <v>100</v>
      </c>
      <c r="Q6197">
        <v>5000</v>
      </c>
      <c r="R6197">
        <v>1</v>
      </c>
      <c r="S6197">
        <v>1.58</v>
      </c>
      <c r="T6197">
        <v>17.28</v>
      </c>
      <c r="U6197" t="b" cm="1">
        <f t="array" ref="U6197">_xlfn.IFS(AND(R6197=1,S6197=G6197,T6197=H6197),TRUE,AND(R6197=1,S6197=G6197,H6197="Product NA"),TRUE)</f>
        <v>1</v>
      </c>
      <c r="W6197">
        <v>1.3800000000000001</v>
      </c>
      <c r="X6197">
        <v>15.290000000000001</v>
      </c>
      <c r="Y6197" t="str">
        <f t="shared" si="294"/>
        <v>Change</v>
      </c>
    </row>
    <row r="6198" spans="1:25" x14ac:dyDescent="0.35">
      <c r="A6198" t="s">
        <v>40</v>
      </c>
      <c r="B6198" t="s">
        <v>498</v>
      </c>
      <c r="C6198" t="s">
        <v>293</v>
      </c>
      <c r="D6198" t="s">
        <v>382</v>
      </c>
      <c r="E6198" t="s">
        <v>287</v>
      </c>
      <c r="F6198" t="s">
        <v>386</v>
      </c>
      <c r="G6198" s="159">
        <f t="shared" si="292"/>
        <v>1.81</v>
      </c>
      <c r="H6198" s="159">
        <f t="shared" si="293"/>
        <v>18.39</v>
      </c>
      <c r="I6198" s="155" t="s">
        <v>472</v>
      </c>
      <c r="K6198" t="s">
        <v>457</v>
      </c>
      <c r="L6198" t="s">
        <v>392</v>
      </c>
      <c r="M6198" t="s">
        <v>466</v>
      </c>
      <c r="N6198" t="s">
        <v>293</v>
      </c>
      <c r="O6198" t="s">
        <v>392</v>
      </c>
      <c r="P6198">
        <v>100</v>
      </c>
      <c r="Q6198">
        <v>2000</v>
      </c>
      <c r="R6198">
        <v>1</v>
      </c>
      <c r="S6198">
        <v>1.81</v>
      </c>
      <c r="T6198">
        <v>18.39</v>
      </c>
      <c r="U6198" t="b" cm="1">
        <f t="array" ref="U6198">_xlfn.IFS(AND(R6198=1,S6198=G6198,T6198=H6198),TRUE,AND(R6198=1,S6198=G6198,H6198="Product NA"),TRUE)</f>
        <v>1</v>
      </c>
      <c r="W6198">
        <v>1.56</v>
      </c>
      <c r="X6198">
        <v>15.85</v>
      </c>
      <c r="Y6198" t="str">
        <f t="shared" si="294"/>
        <v>Change</v>
      </c>
    </row>
    <row r="6199" spans="1:25" x14ac:dyDescent="0.35">
      <c r="A6199" t="s">
        <v>40</v>
      </c>
      <c r="B6199" t="s">
        <v>498</v>
      </c>
      <c r="C6199" t="s">
        <v>293</v>
      </c>
      <c r="D6199" t="s">
        <v>281</v>
      </c>
      <c r="E6199" t="s">
        <v>287</v>
      </c>
      <c r="F6199" t="s">
        <v>286</v>
      </c>
      <c r="G6199" s="159">
        <f t="shared" si="292"/>
        <v>1.81</v>
      </c>
      <c r="H6199" s="159">
        <f t="shared" si="293"/>
        <v>18.39</v>
      </c>
      <c r="I6199" s="155" t="s">
        <v>472</v>
      </c>
      <c r="K6199" t="s">
        <v>457</v>
      </c>
      <c r="L6199" t="s">
        <v>392</v>
      </c>
      <c r="M6199" t="s">
        <v>466</v>
      </c>
      <c r="N6199" t="s">
        <v>293</v>
      </c>
      <c r="O6199" t="s">
        <v>392</v>
      </c>
      <c r="P6199">
        <v>100</v>
      </c>
      <c r="Q6199">
        <v>2000</v>
      </c>
      <c r="R6199">
        <v>1</v>
      </c>
      <c r="S6199">
        <v>1.81</v>
      </c>
      <c r="T6199">
        <v>18.39</v>
      </c>
      <c r="U6199" t="b" cm="1">
        <f t="array" ref="U6199">_xlfn.IFS(AND(R6199=1,S6199=G6199,T6199=H6199),TRUE,AND(R6199=1,S6199=G6199,H6199="Product NA"),TRUE)</f>
        <v>1</v>
      </c>
      <c r="W6199">
        <v>1.56</v>
      </c>
      <c r="X6199">
        <v>15.85</v>
      </c>
      <c r="Y6199" t="str">
        <f t="shared" si="294"/>
        <v>Change</v>
      </c>
    </row>
    <row r="6200" spans="1:25" x14ac:dyDescent="0.35">
      <c r="A6200" t="s">
        <v>40</v>
      </c>
      <c r="B6200" t="s">
        <v>498</v>
      </c>
      <c r="C6200" t="s">
        <v>293</v>
      </c>
      <c r="D6200" t="s">
        <v>278</v>
      </c>
      <c r="E6200" t="s">
        <v>287</v>
      </c>
      <c r="F6200" t="s">
        <v>277</v>
      </c>
      <c r="G6200" s="159">
        <f t="shared" si="292"/>
        <v>0.49</v>
      </c>
      <c r="H6200" s="159">
        <f t="shared" si="293"/>
        <v>16.760000000000002</v>
      </c>
      <c r="I6200" s="155" t="s">
        <v>470</v>
      </c>
      <c r="K6200" t="s">
        <v>457</v>
      </c>
      <c r="L6200" t="s">
        <v>392</v>
      </c>
      <c r="M6200" t="s">
        <v>466</v>
      </c>
      <c r="N6200" t="s">
        <v>293</v>
      </c>
      <c r="O6200" t="s">
        <v>392</v>
      </c>
      <c r="P6200">
        <v>100</v>
      </c>
      <c r="Q6200">
        <v>500</v>
      </c>
      <c r="R6200">
        <v>1</v>
      </c>
      <c r="S6200">
        <v>0.49</v>
      </c>
      <c r="T6200">
        <v>16.760000000000002</v>
      </c>
      <c r="U6200" t="b" cm="1">
        <f t="array" ref="U6200">_xlfn.IFS(AND(R6200=1,S6200=G6200,T6200=H6200),TRUE,AND(R6200=1,S6200=G6200,H6200="Product NA"),TRUE)</f>
        <v>1</v>
      </c>
      <c r="W6200">
        <v>0.43</v>
      </c>
      <c r="X6200">
        <v>14.57</v>
      </c>
      <c r="Y6200" t="str">
        <f t="shared" si="294"/>
        <v>Change</v>
      </c>
    </row>
    <row r="6201" spans="1:25" x14ac:dyDescent="0.35">
      <c r="A6201" t="s">
        <v>40</v>
      </c>
      <c r="B6201" t="s">
        <v>498</v>
      </c>
      <c r="C6201" t="s">
        <v>293</v>
      </c>
      <c r="D6201" t="s">
        <v>238</v>
      </c>
      <c r="E6201" t="s">
        <v>287</v>
      </c>
      <c r="F6201" t="s">
        <v>0</v>
      </c>
      <c r="G6201" s="159">
        <f t="shared" si="292"/>
        <v>0.41000000000000003</v>
      </c>
      <c r="H6201" s="159">
        <f t="shared" si="293"/>
        <v>19.16</v>
      </c>
      <c r="I6201" s="155" t="s">
        <v>469</v>
      </c>
      <c r="K6201" t="s">
        <v>457</v>
      </c>
      <c r="L6201" t="s">
        <v>392</v>
      </c>
      <c r="M6201" t="s">
        <v>466</v>
      </c>
      <c r="N6201" t="s">
        <v>293</v>
      </c>
      <c r="O6201" t="s">
        <v>392</v>
      </c>
      <c r="P6201">
        <v>100</v>
      </c>
      <c r="Q6201">
        <v>100</v>
      </c>
      <c r="R6201">
        <v>1</v>
      </c>
      <c r="S6201">
        <v>0.41000000000000003</v>
      </c>
      <c r="T6201">
        <v>19.16</v>
      </c>
      <c r="U6201" t="b" cm="1">
        <f t="array" ref="U6201">_xlfn.IFS(AND(R6201=1,S6201=G6201,T6201=H6201),TRUE,AND(R6201=1,S6201=G6201,H6201="Product NA"),TRUE)</f>
        <v>1</v>
      </c>
      <c r="W6201">
        <v>0.35000000000000003</v>
      </c>
      <c r="X6201">
        <v>16.52</v>
      </c>
      <c r="Y6201" t="str">
        <f t="shared" si="294"/>
        <v>Change</v>
      </c>
    </row>
    <row r="6202" spans="1:25" x14ac:dyDescent="0.35">
      <c r="A6202" t="s">
        <v>40</v>
      </c>
      <c r="B6202" t="s">
        <v>498</v>
      </c>
      <c r="C6202" t="s">
        <v>293</v>
      </c>
      <c r="D6202" t="s">
        <v>239</v>
      </c>
      <c r="E6202" t="s">
        <v>287</v>
      </c>
      <c r="F6202" t="s">
        <v>277</v>
      </c>
      <c r="G6202" s="159">
        <f t="shared" si="292"/>
        <v>0.5</v>
      </c>
      <c r="H6202" s="159">
        <f t="shared" si="293"/>
        <v>18.420000000000002</v>
      </c>
      <c r="I6202" s="155" t="s">
        <v>470</v>
      </c>
      <c r="K6202" t="s">
        <v>457</v>
      </c>
      <c r="L6202" t="s">
        <v>392</v>
      </c>
      <c r="M6202" t="s">
        <v>466</v>
      </c>
      <c r="N6202" t="s">
        <v>293</v>
      </c>
      <c r="O6202" t="s">
        <v>392</v>
      </c>
      <c r="P6202">
        <v>100</v>
      </c>
      <c r="Q6202">
        <v>500</v>
      </c>
      <c r="R6202">
        <v>1</v>
      </c>
      <c r="S6202">
        <v>0.5</v>
      </c>
      <c r="T6202">
        <v>18.420000000000002</v>
      </c>
      <c r="U6202" t="b" cm="1">
        <f t="array" ref="U6202">_xlfn.IFS(AND(R6202=1,S6202=G6202,T6202=H6202),TRUE,AND(R6202=1,S6202=G6202,H6202="Product NA"),TRUE)</f>
        <v>1</v>
      </c>
      <c r="W6202">
        <v>0.43</v>
      </c>
      <c r="X6202">
        <v>15.88</v>
      </c>
      <c r="Y6202" t="str">
        <f t="shared" si="294"/>
        <v>Change</v>
      </c>
    </row>
    <row r="6203" spans="1:25" x14ac:dyDescent="0.35">
      <c r="A6203" t="s">
        <v>40</v>
      </c>
      <c r="B6203" t="s">
        <v>498</v>
      </c>
      <c r="C6203" t="s">
        <v>293</v>
      </c>
      <c r="D6203" t="s">
        <v>316</v>
      </c>
      <c r="E6203" t="s">
        <v>287</v>
      </c>
      <c r="F6203" t="s">
        <v>286</v>
      </c>
      <c r="G6203" s="159">
        <f t="shared" si="292"/>
        <v>1.73</v>
      </c>
      <c r="H6203" s="159">
        <f t="shared" si="293"/>
        <v>17.28</v>
      </c>
      <c r="I6203" s="155" t="s">
        <v>472</v>
      </c>
      <c r="K6203" t="s">
        <v>457</v>
      </c>
      <c r="L6203" t="s">
        <v>392</v>
      </c>
      <c r="M6203" t="s">
        <v>466</v>
      </c>
      <c r="N6203" t="s">
        <v>293</v>
      </c>
      <c r="O6203" t="s">
        <v>392</v>
      </c>
      <c r="P6203">
        <v>100</v>
      </c>
      <c r="Q6203">
        <v>2000</v>
      </c>
      <c r="R6203">
        <v>1</v>
      </c>
      <c r="S6203">
        <v>1.73</v>
      </c>
      <c r="T6203">
        <v>17.28</v>
      </c>
      <c r="U6203" t="b" cm="1">
        <f t="array" ref="U6203">_xlfn.IFS(AND(R6203=1,S6203=G6203,T6203=H6203),TRUE,AND(R6203=1,S6203=G6203,H6203="Product NA"),TRUE)</f>
        <v>1</v>
      </c>
      <c r="W6203">
        <v>1.53</v>
      </c>
      <c r="X6203">
        <v>15.290000000000001</v>
      </c>
      <c r="Y6203" t="str">
        <f t="shared" si="294"/>
        <v>Change</v>
      </c>
    </row>
    <row r="6204" spans="1:25" x14ac:dyDescent="0.35">
      <c r="A6204" t="s">
        <v>40</v>
      </c>
      <c r="B6204" t="s">
        <v>498</v>
      </c>
      <c r="C6204" t="s">
        <v>293</v>
      </c>
      <c r="D6204" t="s">
        <v>646</v>
      </c>
      <c r="E6204" t="s">
        <v>715</v>
      </c>
      <c r="F6204" t="s">
        <v>286</v>
      </c>
      <c r="G6204" s="159">
        <f t="shared" si="292"/>
        <v>18.100000000000001</v>
      </c>
      <c r="H6204" s="159">
        <f t="shared" si="293"/>
        <v>0</v>
      </c>
      <c r="I6204" s="155" t="s">
        <v>471</v>
      </c>
      <c r="K6204" t="s">
        <v>457</v>
      </c>
      <c r="L6204" t="s">
        <v>392</v>
      </c>
      <c r="M6204" t="s">
        <v>466</v>
      </c>
      <c r="N6204" t="s">
        <v>293</v>
      </c>
      <c r="O6204" t="s">
        <v>392</v>
      </c>
      <c r="P6204">
        <v>30000</v>
      </c>
      <c r="Q6204">
        <v>1000</v>
      </c>
      <c r="R6204">
        <v>1</v>
      </c>
      <c r="S6204">
        <v>18.100000000000001</v>
      </c>
      <c r="T6204">
        <v>0</v>
      </c>
      <c r="U6204" t="b" cm="1">
        <f t="array" ref="U6204">_xlfn.IFS(AND(R6204=1,S6204=G6204,T6204=H6204),TRUE,AND(R6204=1,S6204=G6204,H6204="Product NA"),TRUE)</f>
        <v>1</v>
      </c>
      <c r="W6204">
        <v>21.25</v>
      </c>
      <c r="X6204">
        <v>0</v>
      </c>
      <c r="Y6204" t="str">
        <f t="shared" si="294"/>
        <v>Change</v>
      </c>
    </row>
    <row r="6205" spans="1:25" x14ac:dyDescent="0.35">
      <c r="A6205" t="s">
        <v>40</v>
      </c>
      <c r="B6205" t="s">
        <v>498</v>
      </c>
      <c r="C6205" t="s">
        <v>293</v>
      </c>
      <c r="D6205" t="s">
        <v>646</v>
      </c>
      <c r="E6205" t="s">
        <v>715</v>
      </c>
      <c r="F6205" t="s">
        <v>286</v>
      </c>
      <c r="G6205" s="159">
        <f t="shared" si="292"/>
        <v>87.600000000000009</v>
      </c>
      <c r="H6205" s="159">
        <f t="shared" si="293"/>
        <v>0</v>
      </c>
      <c r="I6205" s="155" t="s">
        <v>671</v>
      </c>
      <c r="K6205" t="s">
        <v>457</v>
      </c>
      <c r="L6205" t="s">
        <v>392</v>
      </c>
      <c r="M6205" t="s">
        <v>466</v>
      </c>
      <c r="N6205" t="s">
        <v>293</v>
      </c>
      <c r="O6205" t="s">
        <v>392</v>
      </c>
      <c r="P6205">
        <v>30000</v>
      </c>
      <c r="Q6205">
        <v>15000</v>
      </c>
      <c r="R6205">
        <v>1</v>
      </c>
      <c r="S6205">
        <v>87.600000000000009</v>
      </c>
      <c r="T6205">
        <v>0</v>
      </c>
      <c r="U6205" t="b" cm="1">
        <f t="array" ref="U6205">_xlfn.IFS(AND(R6205=1,S6205=G6205,T6205=H6205),TRUE,AND(R6205=1,S6205=G6205,H6205="Product NA"),TRUE)</f>
        <v>1</v>
      </c>
      <c r="W6205">
        <v>112.80000000000001</v>
      </c>
      <c r="X6205">
        <v>0</v>
      </c>
      <c r="Y6205" t="str">
        <f t="shared" si="294"/>
        <v>Change</v>
      </c>
    </row>
    <row r="6206" spans="1:25" x14ac:dyDescent="0.35">
      <c r="A6206" t="s">
        <v>40</v>
      </c>
      <c r="B6206" t="s">
        <v>498</v>
      </c>
      <c r="C6206" t="s">
        <v>293</v>
      </c>
      <c r="D6206" t="s">
        <v>646</v>
      </c>
      <c r="E6206" t="s">
        <v>715</v>
      </c>
      <c r="F6206" t="s">
        <v>286</v>
      </c>
      <c r="G6206" s="159">
        <f t="shared" si="292"/>
        <v>22.6</v>
      </c>
      <c r="H6206" s="159">
        <f t="shared" si="293"/>
        <v>0</v>
      </c>
      <c r="I6206" s="155" t="s">
        <v>662</v>
      </c>
      <c r="K6206" t="s">
        <v>457</v>
      </c>
      <c r="L6206" t="s">
        <v>392</v>
      </c>
      <c r="M6206" t="s">
        <v>466</v>
      </c>
      <c r="N6206" t="s">
        <v>293</v>
      </c>
      <c r="O6206" t="s">
        <v>392</v>
      </c>
      <c r="P6206">
        <v>30000</v>
      </c>
      <c r="Q6206">
        <v>2000</v>
      </c>
      <c r="R6206">
        <v>1</v>
      </c>
      <c r="S6206">
        <v>22.6</v>
      </c>
      <c r="T6206">
        <v>0</v>
      </c>
      <c r="U6206" t="b" cm="1">
        <f t="array" ref="U6206">_xlfn.IFS(AND(R6206=1,S6206=G6206,T6206=H6206),TRUE,AND(R6206=1,S6206=G6206,H6206="Product NA"),TRUE)</f>
        <v>1</v>
      </c>
      <c r="W6206">
        <v>27.450000000000003</v>
      </c>
      <c r="X6206">
        <v>0</v>
      </c>
      <c r="Y6206" t="str">
        <f t="shared" si="294"/>
        <v>Change</v>
      </c>
    </row>
    <row r="6207" spans="1:25" x14ac:dyDescent="0.35">
      <c r="A6207" t="s">
        <v>40</v>
      </c>
      <c r="B6207" t="s">
        <v>498</v>
      </c>
      <c r="C6207" t="s">
        <v>293</v>
      </c>
      <c r="D6207" t="s">
        <v>646</v>
      </c>
      <c r="E6207" t="s">
        <v>715</v>
      </c>
      <c r="F6207" t="s">
        <v>286</v>
      </c>
      <c r="G6207" s="159">
        <f t="shared" si="292"/>
        <v>111.80000000000001</v>
      </c>
      <c r="H6207" s="159">
        <f t="shared" si="293"/>
        <v>0</v>
      </c>
      <c r="I6207" s="155" t="s">
        <v>672</v>
      </c>
      <c r="K6207" t="s">
        <v>457</v>
      </c>
      <c r="L6207" t="s">
        <v>392</v>
      </c>
      <c r="M6207" t="s">
        <v>466</v>
      </c>
      <c r="N6207" t="s">
        <v>293</v>
      </c>
      <c r="O6207" t="s">
        <v>392</v>
      </c>
      <c r="P6207">
        <v>30000</v>
      </c>
      <c r="Q6207">
        <v>20000</v>
      </c>
      <c r="R6207">
        <v>1</v>
      </c>
      <c r="S6207">
        <v>111.80000000000001</v>
      </c>
      <c r="T6207">
        <v>0</v>
      </c>
      <c r="U6207" t="b" cm="1">
        <f t="array" ref="U6207">_xlfn.IFS(AND(R6207=1,S6207=G6207,T6207=H6207),TRUE,AND(R6207=1,S6207=G6207,H6207="Product NA"),TRUE)</f>
        <v>1</v>
      </c>
      <c r="W6207">
        <v>144.9</v>
      </c>
      <c r="X6207">
        <v>0</v>
      </c>
      <c r="Y6207" t="str">
        <f t="shared" si="294"/>
        <v>Change</v>
      </c>
    </row>
    <row r="6208" spans="1:25" x14ac:dyDescent="0.35">
      <c r="A6208" t="s">
        <v>40</v>
      </c>
      <c r="B6208" t="s">
        <v>498</v>
      </c>
      <c r="C6208" t="s">
        <v>293</v>
      </c>
      <c r="D6208" t="s">
        <v>646</v>
      </c>
      <c r="E6208" t="s">
        <v>715</v>
      </c>
      <c r="F6208" t="s">
        <v>286</v>
      </c>
      <c r="G6208" s="159">
        <f t="shared" si="292"/>
        <v>146.4</v>
      </c>
      <c r="H6208" s="159">
        <f t="shared" si="293"/>
        <v>0</v>
      </c>
      <c r="I6208" s="155" t="s">
        <v>673</v>
      </c>
      <c r="K6208" t="s">
        <v>457</v>
      </c>
      <c r="L6208" t="s">
        <v>392</v>
      </c>
      <c r="M6208" t="s">
        <v>466</v>
      </c>
      <c r="N6208" t="s">
        <v>293</v>
      </c>
      <c r="O6208" t="s">
        <v>392</v>
      </c>
      <c r="P6208">
        <v>30000</v>
      </c>
      <c r="Q6208">
        <v>25000</v>
      </c>
      <c r="R6208">
        <v>1</v>
      </c>
      <c r="S6208">
        <v>146.4</v>
      </c>
      <c r="T6208">
        <v>0</v>
      </c>
      <c r="U6208" t="b" cm="1">
        <f t="array" ref="U6208">_xlfn.IFS(AND(R6208=1,S6208=G6208,T6208=H6208),TRUE,AND(R6208=1,S6208=G6208,H6208="Product NA"),TRUE)</f>
        <v>1</v>
      </c>
      <c r="W6208">
        <v>185.70000000000002</v>
      </c>
      <c r="X6208">
        <v>0</v>
      </c>
      <c r="Y6208" t="str">
        <f t="shared" si="294"/>
        <v>Change</v>
      </c>
    </row>
    <row r="6209" spans="1:25" x14ac:dyDescent="0.35">
      <c r="A6209" t="s">
        <v>40</v>
      </c>
      <c r="B6209" t="s">
        <v>498</v>
      </c>
      <c r="C6209" t="s">
        <v>293</v>
      </c>
      <c r="D6209" t="s">
        <v>646</v>
      </c>
      <c r="E6209" t="s">
        <v>715</v>
      </c>
      <c r="F6209" t="s">
        <v>286</v>
      </c>
      <c r="G6209" s="159">
        <f t="shared" si="292"/>
        <v>30.650000000000002</v>
      </c>
      <c r="H6209" s="159">
        <f t="shared" si="293"/>
        <v>0</v>
      </c>
      <c r="I6209" s="155" t="s">
        <v>663</v>
      </c>
      <c r="K6209" t="s">
        <v>457</v>
      </c>
      <c r="L6209" t="s">
        <v>392</v>
      </c>
      <c r="M6209" t="s">
        <v>466</v>
      </c>
      <c r="N6209" t="s">
        <v>293</v>
      </c>
      <c r="O6209" t="s">
        <v>392</v>
      </c>
      <c r="P6209">
        <v>30000</v>
      </c>
      <c r="Q6209">
        <v>3000</v>
      </c>
      <c r="R6209">
        <v>1</v>
      </c>
      <c r="S6209">
        <v>30.650000000000002</v>
      </c>
      <c r="T6209">
        <v>0</v>
      </c>
      <c r="U6209" t="b" cm="1">
        <f t="array" ref="U6209">_xlfn.IFS(AND(R6209=1,S6209=G6209,T6209=H6209),TRUE,AND(R6209=1,S6209=G6209,H6209="Product NA"),TRUE)</f>
        <v>1</v>
      </c>
      <c r="W6209">
        <v>33.700000000000003</v>
      </c>
      <c r="X6209">
        <v>0</v>
      </c>
      <c r="Y6209" t="str">
        <f t="shared" si="294"/>
        <v>Change</v>
      </c>
    </row>
    <row r="6210" spans="1:25" x14ac:dyDescent="0.35">
      <c r="A6210" t="s">
        <v>40</v>
      </c>
      <c r="B6210" t="s">
        <v>498</v>
      </c>
      <c r="C6210" t="s">
        <v>293</v>
      </c>
      <c r="D6210" t="s">
        <v>646</v>
      </c>
      <c r="E6210" t="s">
        <v>715</v>
      </c>
      <c r="F6210" t="s">
        <v>286</v>
      </c>
      <c r="G6210" s="159">
        <f t="shared" si="292"/>
        <v>172.5</v>
      </c>
      <c r="H6210" s="159">
        <f t="shared" si="293"/>
        <v>0</v>
      </c>
      <c r="I6210" s="155" t="s">
        <v>674</v>
      </c>
      <c r="K6210" t="s">
        <v>457</v>
      </c>
      <c r="L6210" t="s">
        <v>392</v>
      </c>
      <c r="M6210" t="s">
        <v>466</v>
      </c>
      <c r="N6210" t="s">
        <v>293</v>
      </c>
      <c r="O6210" t="s">
        <v>392</v>
      </c>
      <c r="P6210">
        <v>30000</v>
      </c>
      <c r="Q6210">
        <v>30000</v>
      </c>
      <c r="R6210">
        <v>1</v>
      </c>
      <c r="S6210">
        <v>172.5</v>
      </c>
      <c r="T6210">
        <v>0</v>
      </c>
      <c r="U6210" t="b" cm="1">
        <f t="array" ref="U6210">_xlfn.IFS(AND(R6210=1,S6210=G6210,T6210=H6210),TRUE,AND(R6210=1,S6210=G6210,H6210="Product NA"),TRUE)</f>
        <v>1</v>
      </c>
      <c r="W6210">
        <v>219.4</v>
      </c>
      <c r="X6210">
        <v>0</v>
      </c>
      <c r="Y6210" t="str">
        <f t="shared" si="294"/>
        <v>Change</v>
      </c>
    </row>
    <row r="6211" spans="1:25" x14ac:dyDescent="0.35">
      <c r="A6211" t="s">
        <v>40</v>
      </c>
      <c r="B6211" t="s">
        <v>498</v>
      </c>
      <c r="C6211" t="s">
        <v>293</v>
      </c>
      <c r="D6211" t="s">
        <v>646</v>
      </c>
      <c r="E6211" t="s">
        <v>715</v>
      </c>
      <c r="F6211" t="s">
        <v>286</v>
      </c>
      <c r="G6211" s="159">
        <f t="shared" ref="G6211:G6274" si="295">S6211</f>
        <v>35.85</v>
      </c>
      <c r="H6211" s="159">
        <f t="shared" ref="H6211:H6274" si="296">T6211</f>
        <v>0</v>
      </c>
      <c r="I6211" s="155" t="s">
        <v>664</v>
      </c>
      <c r="K6211" t="s">
        <v>457</v>
      </c>
      <c r="L6211" t="s">
        <v>392</v>
      </c>
      <c r="M6211" t="s">
        <v>466</v>
      </c>
      <c r="N6211" t="s">
        <v>293</v>
      </c>
      <c r="O6211" t="s">
        <v>392</v>
      </c>
      <c r="P6211">
        <v>30000</v>
      </c>
      <c r="Q6211">
        <v>4000</v>
      </c>
      <c r="R6211">
        <v>1</v>
      </c>
      <c r="S6211">
        <v>35.85</v>
      </c>
      <c r="T6211">
        <v>0</v>
      </c>
      <c r="U6211" t="b" cm="1">
        <f t="array" ref="U6211">_xlfn.IFS(AND(R6211=1,S6211=G6211,T6211=H6211),TRUE,AND(R6211=1,S6211=G6211,H6211="Product NA"),TRUE)</f>
        <v>1</v>
      </c>
      <c r="W6211">
        <v>39.950000000000003</v>
      </c>
      <c r="X6211">
        <v>0</v>
      </c>
      <c r="Y6211" t="str">
        <f t="shared" si="294"/>
        <v>Change</v>
      </c>
    </row>
    <row r="6212" spans="1:25" x14ac:dyDescent="0.35">
      <c r="A6212" t="s">
        <v>40</v>
      </c>
      <c r="B6212" t="s">
        <v>498</v>
      </c>
      <c r="C6212" t="s">
        <v>293</v>
      </c>
      <c r="D6212" t="s">
        <v>646</v>
      </c>
      <c r="E6212" t="s">
        <v>715</v>
      </c>
      <c r="F6212" t="s">
        <v>286</v>
      </c>
      <c r="G6212" s="159">
        <f t="shared" si="295"/>
        <v>41.050000000000004</v>
      </c>
      <c r="H6212" s="159">
        <f t="shared" si="296"/>
        <v>0</v>
      </c>
      <c r="I6212" s="155" t="s">
        <v>665</v>
      </c>
      <c r="K6212" t="s">
        <v>457</v>
      </c>
      <c r="L6212" t="s">
        <v>392</v>
      </c>
      <c r="M6212" t="s">
        <v>466</v>
      </c>
      <c r="N6212" t="s">
        <v>293</v>
      </c>
      <c r="O6212" t="s">
        <v>392</v>
      </c>
      <c r="P6212">
        <v>30000</v>
      </c>
      <c r="Q6212">
        <v>5000</v>
      </c>
      <c r="R6212">
        <v>1</v>
      </c>
      <c r="S6212">
        <v>41.050000000000004</v>
      </c>
      <c r="T6212">
        <v>0</v>
      </c>
      <c r="U6212" t="b" cm="1">
        <f t="array" ref="U6212">_xlfn.IFS(AND(R6212=1,S6212=G6212,T6212=H6212),TRUE,AND(R6212=1,S6212=G6212,H6212="Product NA"),TRUE)</f>
        <v>1</v>
      </c>
      <c r="W6212">
        <v>46.150000000000006</v>
      </c>
      <c r="X6212">
        <v>0</v>
      </c>
      <c r="Y6212" t="str">
        <f t="shared" si="294"/>
        <v>Change</v>
      </c>
    </row>
    <row r="6213" spans="1:25" x14ac:dyDescent="0.35">
      <c r="A6213" t="s">
        <v>40</v>
      </c>
      <c r="B6213" t="s">
        <v>498</v>
      </c>
      <c r="C6213" t="s">
        <v>293</v>
      </c>
      <c r="D6213" t="s">
        <v>646</v>
      </c>
      <c r="E6213" t="s">
        <v>715</v>
      </c>
      <c r="F6213" t="s">
        <v>286</v>
      </c>
      <c r="G6213" s="159">
        <f t="shared" si="295"/>
        <v>41.050000000000004</v>
      </c>
      <c r="H6213" s="159">
        <f t="shared" si="296"/>
        <v>0</v>
      </c>
      <c r="I6213" s="155" t="s">
        <v>666</v>
      </c>
      <c r="K6213" t="s">
        <v>457</v>
      </c>
      <c r="L6213" t="s">
        <v>392</v>
      </c>
      <c r="M6213" t="s">
        <v>466</v>
      </c>
      <c r="N6213" t="s">
        <v>293</v>
      </c>
      <c r="O6213" t="s">
        <v>392</v>
      </c>
      <c r="P6213">
        <v>30000</v>
      </c>
      <c r="Q6213">
        <v>6000</v>
      </c>
      <c r="R6213">
        <v>1</v>
      </c>
      <c r="S6213">
        <v>41.050000000000004</v>
      </c>
      <c r="T6213">
        <v>0</v>
      </c>
      <c r="U6213" t="b" cm="1">
        <f t="array" ref="U6213">_xlfn.IFS(AND(R6213=1,S6213=G6213,T6213=H6213),TRUE,AND(R6213=1,S6213=G6213,H6213="Product NA"),TRUE)</f>
        <v>1</v>
      </c>
      <c r="W6213">
        <v>53.45</v>
      </c>
      <c r="X6213">
        <v>0</v>
      </c>
      <c r="Y6213" t="str">
        <f t="shared" si="294"/>
        <v>Change</v>
      </c>
    </row>
    <row r="6214" spans="1:25" x14ac:dyDescent="0.35">
      <c r="A6214" t="s">
        <v>40</v>
      </c>
      <c r="B6214" t="s">
        <v>498</v>
      </c>
      <c r="C6214" t="s">
        <v>293</v>
      </c>
      <c r="D6214" t="s">
        <v>646</v>
      </c>
      <c r="E6214" t="s">
        <v>715</v>
      </c>
      <c r="F6214" t="s">
        <v>286</v>
      </c>
      <c r="G6214" s="159">
        <f t="shared" si="295"/>
        <v>45.6</v>
      </c>
      <c r="H6214" s="159">
        <f t="shared" si="296"/>
        <v>0</v>
      </c>
      <c r="I6214" s="155" t="s">
        <v>667</v>
      </c>
      <c r="K6214" t="s">
        <v>457</v>
      </c>
      <c r="L6214" t="s">
        <v>392</v>
      </c>
      <c r="M6214" t="s">
        <v>466</v>
      </c>
      <c r="N6214" t="s">
        <v>293</v>
      </c>
      <c r="O6214" t="s">
        <v>392</v>
      </c>
      <c r="P6214">
        <v>30000</v>
      </c>
      <c r="Q6214">
        <v>7000</v>
      </c>
      <c r="R6214">
        <v>1</v>
      </c>
      <c r="S6214">
        <v>45.6</v>
      </c>
      <c r="T6214">
        <v>0</v>
      </c>
      <c r="U6214" t="b" cm="1">
        <f t="array" ref="U6214">_xlfn.IFS(AND(R6214=1,S6214=G6214,T6214=H6214),TRUE,AND(R6214=1,S6214=G6214,H6214="Product NA"),TRUE)</f>
        <v>1</v>
      </c>
      <c r="W6214">
        <v>59.650000000000006</v>
      </c>
      <c r="X6214">
        <v>0</v>
      </c>
      <c r="Y6214" t="str">
        <f t="shared" si="294"/>
        <v>Change</v>
      </c>
    </row>
    <row r="6215" spans="1:25" x14ac:dyDescent="0.35">
      <c r="A6215" t="s">
        <v>40</v>
      </c>
      <c r="B6215" t="s">
        <v>498</v>
      </c>
      <c r="C6215" t="s">
        <v>293</v>
      </c>
      <c r="D6215" t="s">
        <v>646</v>
      </c>
      <c r="E6215" t="s">
        <v>715</v>
      </c>
      <c r="F6215" t="s">
        <v>286</v>
      </c>
      <c r="G6215" s="159">
        <f t="shared" si="295"/>
        <v>50.1</v>
      </c>
      <c r="H6215" s="159">
        <f t="shared" si="296"/>
        <v>0</v>
      </c>
      <c r="I6215" s="155" t="s">
        <v>668</v>
      </c>
      <c r="K6215" t="s">
        <v>457</v>
      </c>
      <c r="L6215" t="s">
        <v>392</v>
      </c>
      <c r="M6215" t="s">
        <v>466</v>
      </c>
      <c r="N6215" t="s">
        <v>293</v>
      </c>
      <c r="O6215" t="s">
        <v>392</v>
      </c>
      <c r="P6215">
        <v>30000</v>
      </c>
      <c r="Q6215">
        <v>8000</v>
      </c>
      <c r="R6215">
        <v>1</v>
      </c>
      <c r="S6215">
        <v>50.1</v>
      </c>
      <c r="T6215">
        <v>0</v>
      </c>
      <c r="U6215" t="b" cm="1">
        <f t="array" ref="U6215">_xlfn.IFS(AND(R6215=1,S6215=G6215,T6215=H6215),TRUE,AND(R6215=1,S6215=G6215,H6215="Product NA"),TRUE)</f>
        <v>1</v>
      </c>
      <c r="W6215">
        <v>65.900000000000006</v>
      </c>
      <c r="X6215">
        <v>0</v>
      </c>
      <c r="Y6215" t="str">
        <f t="shared" si="294"/>
        <v>Change</v>
      </c>
    </row>
    <row r="6216" spans="1:25" x14ac:dyDescent="0.35">
      <c r="A6216" t="s">
        <v>40</v>
      </c>
      <c r="B6216" t="s">
        <v>498</v>
      </c>
      <c r="C6216" t="s">
        <v>293</v>
      </c>
      <c r="D6216" t="s">
        <v>646</v>
      </c>
      <c r="E6216" t="s">
        <v>715</v>
      </c>
      <c r="F6216" t="s">
        <v>286</v>
      </c>
      <c r="G6216" s="159">
        <f t="shared" si="295"/>
        <v>54.6</v>
      </c>
      <c r="H6216" s="159">
        <f t="shared" si="296"/>
        <v>0</v>
      </c>
      <c r="I6216" s="155" t="s">
        <v>669</v>
      </c>
      <c r="K6216" t="s">
        <v>457</v>
      </c>
      <c r="L6216" t="s">
        <v>392</v>
      </c>
      <c r="M6216" t="s">
        <v>466</v>
      </c>
      <c r="N6216" t="s">
        <v>293</v>
      </c>
      <c r="O6216" t="s">
        <v>392</v>
      </c>
      <c r="P6216">
        <v>30000</v>
      </c>
      <c r="Q6216">
        <v>9000</v>
      </c>
      <c r="R6216">
        <v>1</v>
      </c>
      <c r="S6216">
        <v>54.6</v>
      </c>
      <c r="T6216">
        <v>0</v>
      </c>
      <c r="U6216" t="b" cm="1">
        <f t="array" ref="U6216">_xlfn.IFS(AND(R6216=1,S6216=G6216,T6216=H6216),TRUE,AND(R6216=1,S6216=G6216,H6216="Product NA"),TRUE)</f>
        <v>1</v>
      </c>
      <c r="W6216">
        <v>72.100000000000009</v>
      </c>
      <c r="X6216">
        <v>0</v>
      </c>
      <c r="Y6216" t="str">
        <f t="shared" si="294"/>
        <v>Change</v>
      </c>
    </row>
    <row r="6217" spans="1:25" x14ac:dyDescent="0.35">
      <c r="A6217" t="s">
        <v>40</v>
      </c>
      <c r="B6217" t="s">
        <v>498</v>
      </c>
      <c r="C6217" t="s">
        <v>293</v>
      </c>
      <c r="D6217" t="s">
        <v>646</v>
      </c>
      <c r="E6217" t="s">
        <v>715</v>
      </c>
      <c r="F6217" t="s">
        <v>286</v>
      </c>
      <c r="G6217" s="159">
        <f t="shared" si="295"/>
        <v>59.150000000000006</v>
      </c>
      <c r="H6217" s="159">
        <f t="shared" si="296"/>
        <v>0</v>
      </c>
      <c r="I6217" s="155" t="s">
        <v>670</v>
      </c>
      <c r="K6217" t="s">
        <v>457</v>
      </c>
      <c r="L6217" t="s">
        <v>392</v>
      </c>
      <c r="M6217" t="s">
        <v>466</v>
      </c>
      <c r="N6217" t="s">
        <v>293</v>
      </c>
      <c r="O6217" t="s">
        <v>392</v>
      </c>
      <c r="P6217">
        <v>30000</v>
      </c>
      <c r="Q6217">
        <v>10000</v>
      </c>
      <c r="R6217">
        <v>1</v>
      </c>
      <c r="S6217">
        <v>59.150000000000006</v>
      </c>
      <c r="T6217">
        <v>0</v>
      </c>
      <c r="U6217" t="b" cm="1">
        <f t="array" ref="U6217">_xlfn.IFS(AND(R6217=1,S6217=G6217,T6217=H6217),TRUE,AND(R6217=1,S6217=G6217,H6217="Product NA"),TRUE)</f>
        <v>1</v>
      </c>
      <c r="W6217">
        <v>78.300000000000011</v>
      </c>
      <c r="X6217">
        <v>0</v>
      </c>
      <c r="Y6217" t="str">
        <f t="shared" si="294"/>
        <v>Change</v>
      </c>
    </row>
    <row r="6218" spans="1:25" x14ac:dyDescent="0.35">
      <c r="A6218" t="s">
        <v>40</v>
      </c>
      <c r="B6218" t="s">
        <v>498</v>
      </c>
      <c r="C6218" t="s">
        <v>293</v>
      </c>
      <c r="D6218" t="s">
        <v>284</v>
      </c>
      <c r="E6218" t="s">
        <v>716</v>
      </c>
      <c r="F6218" t="s">
        <v>286</v>
      </c>
      <c r="G6218" s="159">
        <f t="shared" si="295"/>
        <v>0</v>
      </c>
      <c r="H6218" s="159">
        <f t="shared" si="296"/>
        <v>0</v>
      </c>
      <c r="I6218" s="155" t="s">
        <v>472</v>
      </c>
      <c r="K6218" t="s">
        <v>457</v>
      </c>
      <c r="L6218" t="s">
        <v>392</v>
      </c>
      <c r="M6218" t="s">
        <v>466</v>
      </c>
      <c r="N6218" t="s">
        <v>293</v>
      </c>
      <c r="O6218" t="s">
        <v>392</v>
      </c>
      <c r="P6218">
        <v>100</v>
      </c>
      <c r="Q6218">
        <v>2000</v>
      </c>
      <c r="R6218">
        <v>1</v>
      </c>
      <c r="S6218">
        <v>0</v>
      </c>
      <c r="T6218">
        <v>0</v>
      </c>
      <c r="U6218" t="b" cm="1">
        <f t="array" ref="U6218">_xlfn.IFS(AND(R6218=1,S6218=G6218,T6218=H6218),TRUE,AND(R6218=1,S6218=G6218,H6218="Product NA"),TRUE)</f>
        <v>1</v>
      </c>
      <c r="W6218">
        <v>7.2</v>
      </c>
      <c r="X6218">
        <v>13.4</v>
      </c>
      <c r="Y6218" t="str">
        <f t="shared" si="294"/>
        <v>Change</v>
      </c>
    </row>
    <row r="6219" spans="1:25" x14ac:dyDescent="0.35">
      <c r="A6219" t="s">
        <v>40</v>
      </c>
      <c r="B6219" t="s">
        <v>498</v>
      </c>
      <c r="C6219" t="s">
        <v>293</v>
      </c>
      <c r="D6219" s="180" t="s">
        <v>317</v>
      </c>
      <c r="E6219" t="s">
        <v>716</v>
      </c>
      <c r="F6219" t="s">
        <v>0</v>
      </c>
      <c r="G6219" s="159">
        <f t="shared" si="295"/>
        <v>6.53</v>
      </c>
      <c r="H6219" s="159">
        <f t="shared" si="296"/>
        <v>11.11</v>
      </c>
      <c r="I6219" s="155" t="s">
        <v>469</v>
      </c>
      <c r="K6219" t="s">
        <v>457</v>
      </c>
      <c r="L6219" t="s">
        <v>392</v>
      </c>
      <c r="M6219" t="s">
        <v>466</v>
      </c>
      <c r="N6219" t="s">
        <v>293</v>
      </c>
      <c r="O6219" t="s">
        <v>392</v>
      </c>
      <c r="P6219">
        <v>100</v>
      </c>
      <c r="Q6219">
        <v>100</v>
      </c>
      <c r="R6219">
        <v>1</v>
      </c>
      <c r="S6219">
        <v>6.53</v>
      </c>
      <c r="T6219">
        <v>11.11</v>
      </c>
      <c r="U6219" t="b" cm="1">
        <f t="array" ref="U6219">_xlfn.IFS(AND(R6219=1,S6219=G6219,T6219=H6219),TRUE,AND(R6219=1,S6219=G6219,H6219="Product NA"),TRUE)</f>
        <v>1</v>
      </c>
      <c r="W6219">
        <v>5.68</v>
      </c>
      <c r="X6219">
        <v>9.66</v>
      </c>
      <c r="Y6219" t="str">
        <f t="shared" si="294"/>
        <v>Change</v>
      </c>
    </row>
    <row r="6220" spans="1:25" x14ac:dyDescent="0.35">
      <c r="A6220" t="s">
        <v>40</v>
      </c>
      <c r="B6220" t="s">
        <v>498</v>
      </c>
      <c r="C6220" t="s">
        <v>293</v>
      </c>
      <c r="D6220" t="s">
        <v>324</v>
      </c>
      <c r="E6220" t="s">
        <v>716</v>
      </c>
      <c r="F6220" t="s">
        <v>277</v>
      </c>
      <c r="G6220" s="159">
        <f t="shared" si="295"/>
        <v>0</v>
      </c>
      <c r="H6220" s="159">
        <f t="shared" si="296"/>
        <v>0</v>
      </c>
      <c r="I6220" s="155" t="s">
        <v>470</v>
      </c>
      <c r="K6220" t="s">
        <v>457</v>
      </c>
      <c r="L6220" t="s">
        <v>392</v>
      </c>
      <c r="M6220" t="s">
        <v>466</v>
      </c>
      <c r="N6220" t="s">
        <v>293</v>
      </c>
      <c r="O6220" t="s">
        <v>392</v>
      </c>
      <c r="P6220">
        <v>100</v>
      </c>
      <c r="Q6220">
        <v>500</v>
      </c>
      <c r="R6220">
        <v>1</v>
      </c>
      <c r="S6220">
        <v>0</v>
      </c>
      <c r="T6220">
        <v>0</v>
      </c>
      <c r="U6220" t="b" cm="1">
        <f t="array" ref="U6220">_xlfn.IFS(AND(R6220=1,S6220=G6220,T6220=H6220),TRUE,AND(R6220=1,S6220=G6220,H6220="Product NA"),TRUE)</f>
        <v>1</v>
      </c>
      <c r="W6220">
        <v>6.3000000000000007</v>
      </c>
      <c r="X6220">
        <v>9.6000000000000014</v>
      </c>
      <c r="Y6220" t="str">
        <f t="shared" si="294"/>
        <v>Change</v>
      </c>
    </row>
    <row r="6221" spans="1:25" x14ac:dyDescent="0.35">
      <c r="A6221" t="s">
        <v>40</v>
      </c>
      <c r="B6221" t="s">
        <v>498</v>
      </c>
      <c r="C6221" t="s">
        <v>293</v>
      </c>
      <c r="D6221" s="180" t="s">
        <v>319</v>
      </c>
      <c r="E6221" t="s">
        <v>716</v>
      </c>
      <c r="F6221" t="s">
        <v>277</v>
      </c>
      <c r="G6221" s="159">
        <f t="shared" si="295"/>
        <v>7.25</v>
      </c>
      <c r="H6221" s="159">
        <f t="shared" si="296"/>
        <v>11.05</v>
      </c>
      <c r="I6221" s="155" t="s">
        <v>470</v>
      </c>
      <c r="K6221" t="s">
        <v>457</v>
      </c>
      <c r="L6221" t="s">
        <v>392</v>
      </c>
      <c r="M6221" t="s">
        <v>466</v>
      </c>
      <c r="N6221" t="s">
        <v>293</v>
      </c>
      <c r="O6221" t="s">
        <v>392</v>
      </c>
      <c r="P6221">
        <v>100</v>
      </c>
      <c r="Q6221">
        <v>500</v>
      </c>
      <c r="R6221">
        <v>1</v>
      </c>
      <c r="S6221">
        <v>7.25</v>
      </c>
      <c r="T6221">
        <v>11.05</v>
      </c>
      <c r="U6221" t="b" cm="1">
        <f t="array" ref="U6221">_xlfn.IFS(AND(R6221=1,S6221=G6221,T6221=H6221),TRUE,AND(R6221=1,S6221=G6221,H6221="Product NA"),TRUE)</f>
        <v>1</v>
      </c>
      <c r="W6221">
        <v>6.3000000000000007</v>
      </c>
      <c r="X6221">
        <v>9.6000000000000014</v>
      </c>
      <c r="Y6221" t="str">
        <f t="shared" si="294"/>
        <v>Change</v>
      </c>
    </row>
    <row r="6222" spans="1:25" x14ac:dyDescent="0.35">
      <c r="A6222" t="s">
        <v>40</v>
      </c>
      <c r="B6222" t="s">
        <v>498</v>
      </c>
      <c r="C6222" t="s">
        <v>293</v>
      </c>
      <c r="D6222" t="s">
        <v>240</v>
      </c>
      <c r="E6222" t="s">
        <v>287</v>
      </c>
      <c r="F6222" t="s">
        <v>0</v>
      </c>
      <c r="G6222" s="159">
        <f t="shared" si="295"/>
        <v>7.0000000000000007E-2</v>
      </c>
      <c r="H6222" s="159">
        <f t="shared" si="296"/>
        <v>17.670000000000002</v>
      </c>
      <c r="I6222" s="155" t="s">
        <v>469</v>
      </c>
      <c r="K6222" t="s">
        <v>457</v>
      </c>
      <c r="L6222" t="s">
        <v>392</v>
      </c>
      <c r="M6222" t="s">
        <v>466</v>
      </c>
      <c r="N6222" t="s">
        <v>293</v>
      </c>
      <c r="O6222" t="s">
        <v>392</v>
      </c>
      <c r="P6222">
        <v>100</v>
      </c>
      <c r="Q6222">
        <v>100</v>
      </c>
      <c r="R6222">
        <v>1</v>
      </c>
      <c r="S6222">
        <v>7.0000000000000007E-2</v>
      </c>
      <c r="T6222">
        <v>17.670000000000002</v>
      </c>
      <c r="U6222" t="b" cm="1">
        <f t="array" ref="U6222">_xlfn.IFS(AND(R6222=1,S6222=G6222,T6222=H6222),TRUE,AND(R6222=1,S6222=G6222,H6222="Product NA"),TRUE)</f>
        <v>1</v>
      </c>
      <c r="W6222">
        <v>0.16</v>
      </c>
      <c r="X6222">
        <v>16.46</v>
      </c>
      <c r="Y6222" t="str">
        <f t="shared" si="294"/>
        <v>Change</v>
      </c>
    </row>
    <row r="6223" spans="1:25" x14ac:dyDescent="0.35">
      <c r="A6223" t="s">
        <v>40</v>
      </c>
      <c r="B6223" t="s">
        <v>498</v>
      </c>
      <c r="C6223" t="s">
        <v>293</v>
      </c>
      <c r="D6223" t="s">
        <v>279</v>
      </c>
      <c r="E6223" t="s">
        <v>287</v>
      </c>
      <c r="F6223" t="s">
        <v>277</v>
      </c>
      <c r="G6223" s="159">
        <f t="shared" si="295"/>
        <v>7.0000000000000007E-2</v>
      </c>
      <c r="H6223" s="159">
        <f t="shared" si="296"/>
        <v>17.670000000000002</v>
      </c>
      <c r="I6223" s="155" t="s">
        <v>470</v>
      </c>
      <c r="K6223" t="s">
        <v>457</v>
      </c>
      <c r="L6223" t="s">
        <v>392</v>
      </c>
      <c r="M6223" t="s">
        <v>466</v>
      </c>
      <c r="N6223" t="s">
        <v>293</v>
      </c>
      <c r="O6223" t="s">
        <v>392</v>
      </c>
      <c r="P6223">
        <v>100</v>
      </c>
      <c r="Q6223">
        <v>500</v>
      </c>
      <c r="R6223">
        <v>1</v>
      </c>
      <c r="S6223">
        <v>7.0000000000000007E-2</v>
      </c>
      <c r="T6223">
        <v>17.670000000000002</v>
      </c>
      <c r="U6223" t="b" cm="1">
        <f t="array" ref="U6223">_xlfn.IFS(AND(R6223=1,S6223=G6223,T6223=H6223),TRUE,AND(R6223=1,S6223=G6223,H6223="Product NA"),TRUE)</f>
        <v>1</v>
      </c>
      <c r="W6223">
        <v>0.06</v>
      </c>
      <c r="X6223">
        <v>15.92</v>
      </c>
      <c r="Y6223" t="str">
        <f t="shared" si="294"/>
        <v>Change</v>
      </c>
    </row>
    <row r="6224" spans="1:25" x14ac:dyDescent="0.35">
      <c r="A6224" t="s">
        <v>231</v>
      </c>
      <c r="B6224" t="s">
        <v>452</v>
      </c>
      <c r="C6224" t="s">
        <v>295</v>
      </c>
      <c r="D6224" t="s">
        <v>326</v>
      </c>
      <c r="E6224" t="s">
        <v>643</v>
      </c>
      <c r="F6224" t="s">
        <v>643</v>
      </c>
      <c r="G6224" s="159">
        <f t="shared" si="295"/>
        <v>0.06</v>
      </c>
      <c r="H6224" s="159">
        <f t="shared" si="296"/>
        <v>15.25</v>
      </c>
      <c r="I6224" s="155" t="s">
        <v>470</v>
      </c>
      <c r="K6224" t="s">
        <v>458</v>
      </c>
      <c r="L6224" t="s">
        <v>399</v>
      </c>
      <c r="M6224" t="s">
        <v>466</v>
      </c>
      <c r="N6224" t="s">
        <v>295</v>
      </c>
      <c r="O6224" t="s">
        <v>399</v>
      </c>
      <c r="P6224">
        <v>100</v>
      </c>
      <c r="Q6224">
        <v>500</v>
      </c>
      <c r="R6224">
        <v>1</v>
      </c>
      <c r="S6224">
        <v>0.06</v>
      </c>
      <c r="T6224">
        <v>15.25</v>
      </c>
      <c r="U6224" t="b" cm="1">
        <f t="array" ref="U6224">_xlfn.IFS(AND(R6224=1,S6224=G6224,T6224=H6224),TRUE,AND(R6224=1,S6224=G6224,H6224="Product NA"),TRUE)</f>
        <v>1</v>
      </c>
      <c r="W6224">
        <v>0.05</v>
      </c>
      <c r="X6224">
        <v>13.74</v>
      </c>
      <c r="Y6224" t="str">
        <f t="shared" si="294"/>
        <v>Change</v>
      </c>
    </row>
    <row r="6225" spans="1:25" x14ac:dyDescent="0.35">
      <c r="A6225" t="s">
        <v>231</v>
      </c>
      <c r="B6225" t="s">
        <v>452</v>
      </c>
      <c r="C6225" t="s">
        <v>295</v>
      </c>
      <c r="D6225" t="s">
        <v>326</v>
      </c>
      <c r="E6225" t="s">
        <v>643</v>
      </c>
      <c r="F6225" t="s">
        <v>643</v>
      </c>
      <c r="G6225" s="159">
        <f t="shared" si="295"/>
        <v>2.21</v>
      </c>
      <c r="H6225" s="159">
        <f t="shared" si="296"/>
        <v>13.63</v>
      </c>
      <c r="I6225" s="155" t="s">
        <v>707</v>
      </c>
      <c r="K6225" t="s">
        <v>458</v>
      </c>
      <c r="L6225" t="s">
        <v>399</v>
      </c>
      <c r="M6225" t="s">
        <v>466</v>
      </c>
      <c r="N6225" t="s">
        <v>295</v>
      </c>
      <c r="O6225" t="s">
        <v>399</v>
      </c>
      <c r="P6225">
        <v>100</v>
      </c>
      <c r="Q6225">
        <v>5000</v>
      </c>
      <c r="R6225">
        <v>1</v>
      </c>
      <c r="S6225">
        <v>2.21</v>
      </c>
      <c r="T6225">
        <v>13.63</v>
      </c>
      <c r="U6225" t="b" cm="1">
        <f t="array" ref="U6225">_xlfn.IFS(AND(R6225=1,S6225=G6225,T6225=H6225),TRUE,AND(R6225=1,S6225=G6225,H6225="Product NA"),TRUE)</f>
        <v>1</v>
      </c>
      <c r="W6225">
        <v>1.94</v>
      </c>
      <c r="X6225">
        <v>12.06</v>
      </c>
      <c r="Y6225" t="str">
        <f t="shared" si="294"/>
        <v>Change</v>
      </c>
    </row>
    <row r="6226" spans="1:25" x14ac:dyDescent="0.35">
      <c r="A6226" t="s">
        <v>231</v>
      </c>
      <c r="B6226" t="s">
        <v>452</v>
      </c>
      <c r="C6226" t="s">
        <v>295</v>
      </c>
      <c r="D6226" t="s">
        <v>382</v>
      </c>
      <c r="E6226" t="s">
        <v>287</v>
      </c>
      <c r="F6226" t="s">
        <v>386</v>
      </c>
      <c r="G6226" s="159">
        <f t="shared" si="295"/>
        <v>1.59</v>
      </c>
      <c r="H6226" s="159">
        <f t="shared" si="296"/>
        <v>16.82</v>
      </c>
      <c r="I6226" s="155" t="s">
        <v>472</v>
      </c>
      <c r="K6226" t="s">
        <v>458</v>
      </c>
      <c r="L6226" t="s">
        <v>399</v>
      </c>
      <c r="M6226" t="s">
        <v>466</v>
      </c>
      <c r="N6226" t="s">
        <v>295</v>
      </c>
      <c r="O6226" t="s">
        <v>452</v>
      </c>
      <c r="P6226">
        <v>100</v>
      </c>
      <c r="Q6226">
        <v>2000</v>
      </c>
      <c r="R6226">
        <v>1</v>
      </c>
      <c r="S6226">
        <v>1.59</v>
      </c>
      <c r="T6226">
        <v>16.82</v>
      </c>
      <c r="U6226" t="b" cm="1">
        <f t="array" ref="U6226">_xlfn.IFS(AND(R6226=1,S6226=G6226,T6226=H6226),TRUE,AND(R6226=1,S6226=G6226,H6226="Product NA"),TRUE)</f>
        <v>1</v>
      </c>
      <c r="W6226">
        <v>1.37</v>
      </c>
      <c r="X6226">
        <v>14.5</v>
      </c>
      <c r="Y6226" t="str">
        <f t="shared" si="294"/>
        <v>Change</v>
      </c>
    </row>
    <row r="6227" spans="1:25" x14ac:dyDescent="0.35">
      <c r="A6227" t="s">
        <v>231</v>
      </c>
      <c r="B6227" t="s">
        <v>452</v>
      </c>
      <c r="C6227" t="s">
        <v>295</v>
      </c>
      <c r="D6227" t="s">
        <v>381</v>
      </c>
      <c r="E6227" t="s">
        <v>716</v>
      </c>
      <c r="F6227" t="s">
        <v>386</v>
      </c>
      <c r="G6227" s="159">
        <f t="shared" si="295"/>
        <v>6.3500000000000005</v>
      </c>
      <c r="H6227" s="159">
        <f t="shared" si="296"/>
        <v>10.700000000000001</v>
      </c>
      <c r="I6227" s="155" t="s">
        <v>472</v>
      </c>
      <c r="K6227" t="s">
        <v>458</v>
      </c>
      <c r="L6227" t="s">
        <v>399</v>
      </c>
      <c r="M6227" t="s">
        <v>466</v>
      </c>
      <c r="N6227" t="s">
        <v>295</v>
      </c>
      <c r="O6227" t="s">
        <v>452</v>
      </c>
      <c r="P6227">
        <v>100</v>
      </c>
      <c r="Q6227">
        <v>2000</v>
      </c>
      <c r="R6227">
        <v>1</v>
      </c>
      <c r="S6227">
        <v>6.3500000000000005</v>
      </c>
      <c r="T6227">
        <v>10.700000000000001</v>
      </c>
      <c r="U6227" t="b" cm="1">
        <f t="array" ref="U6227">_xlfn.IFS(AND(R6227=1,S6227=G6227,T6227=H6227),TRUE,AND(R6227=1,S6227=G6227,H6227="Product NA"),TRUE)</f>
        <v>1</v>
      </c>
      <c r="W6227">
        <v>6.0500000000000007</v>
      </c>
      <c r="X6227">
        <v>10.200000000000001</v>
      </c>
      <c r="Y6227" t="str">
        <f t="shared" si="294"/>
        <v>Change</v>
      </c>
    </row>
    <row r="6228" spans="1:25" x14ac:dyDescent="0.35">
      <c r="A6228" t="s">
        <v>231</v>
      </c>
      <c r="B6228" t="s">
        <v>452</v>
      </c>
      <c r="C6228" t="s">
        <v>295</v>
      </c>
      <c r="D6228" t="s">
        <v>281</v>
      </c>
      <c r="E6228" t="s">
        <v>287</v>
      </c>
      <c r="F6228" t="s">
        <v>286</v>
      </c>
      <c r="G6228" s="159">
        <f t="shared" si="295"/>
        <v>1.59</v>
      </c>
      <c r="H6228" s="159">
        <f t="shared" si="296"/>
        <v>16.82</v>
      </c>
      <c r="I6228" s="155" t="s">
        <v>472</v>
      </c>
      <c r="K6228" t="s">
        <v>458</v>
      </c>
      <c r="L6228" t="s">
        <v>399</v>
      </c>
      <c r="M6228" t="s">
        <v>466</v>
      </c>
      <c r="N6228" t="s">
        <v>295</v>
      </c>
      <c r="O6228" t="s">
        <v>452</v>
      </c>
      <c r="P6228">
        <v>100</v>
      </c>
      <c r="Q6228">
        <v>2000</v>
      </c>
      <c r="R6228">
        <v>1</v>
      </c>
      <c r="S6228">
        <v>1.59</v>
      </c>
      <c r="T6228">
        <v>16.82</v>
      </c>
      <c r="U6228" t="b" cm="1">
        <f t="array" ref="U6228">_xlfn.IFS(AND(R6228=1,S6228=G6228,T6228=H6228),TRUE,AND(R6228=1,S6228=G6228,H6228="Product NA"),TRUE)</f>
        <v>1</v>
      </c>
      <c r="W6228">
        <v>1.37</v>
      </c>
      <c r="X6228">
        <v>14.5</v>
      </c>
      <c r="Y6228" t="str">
        <f t="shared" si="294"/>
        <v>Change</v>
      </c>
    </row>
    <row r="6229" spans="1:25" x14ac:dyDescent="0.35">
      <c r="A6229" t="s">
        <v>231</v>
      </c>
      <c r="B6229" t="s">
        <v>452</v>
      </c>
      <c r="C6229" t="s">
        <v>295</v>
      </c>
      <c r="D6229" t="s">
        <v>278</v>
      </c>
      <c r="E6229" t="s">
        <v>287</v>
      </c>
      <c r="F6229" t="s">
        <v>277</v>
      </c>
      <c r="G6229" s="159">
        <f t="shared" si="295"/>
        <v>2.39</v>
      </c>
      <c r="H6229" s="159">
        <f t="shared" si="296"/>
        <v>4.84</v>
      </c>
      <c r="I6229" s="155" t="s">
        <v>470</v>
      </c>
      <c r="K6229" t="s">
        <v>458</v>
      </c>
      <c r="L6229" t="s">
        <v>399</v>
      </c>
      <c r="M6229" t="s">
        <v>466</v>
      </c>
      <c r="N6229" t="s">
        <v>295</v>
      </c>
      <c r="O6229" t="s">
        <v>399</v>
      </c>
      <c r="P6229">
        <v>100</v>
      </c>
      <c r="Q6229">
        <v>500</v>
      </c>
      <c r="R6229">
        <v>1</v>
      </c>
      <c r="S6229">
        <v>2.39</v>
      </c>
      <c r="T6229">
        <v>4.84</v>
      </c>
      <c r="U6229" t="b" cm="1">
        <f t="array" ref="U6229">_xlfn.IFS(AND(R6229=1,S6229=G6229,T6229=H6229),TRUE,AND(R6229=1,S6229=G6229,H6229="Product NA"),TRUE)</f>
        <v>1</v>
      </c>
      <c r="W6229">
        <v>2.08</v>
      </c>
      <c r="X6229">
        <v>4.21</v>
      </c>
      <c r="Y6229" t="str">
        <f t="shared" si="294"/>
        <v>Change</v>
      </c>
    </row>
    <row r="6230" spans="1:25" x14ac:dyDescent="0.35">
      <c r="A6230" t="s">
        <v>231</v>
      </c>
      <c r="B6230" t="s">
        <v>452</v>
      </c>
      <c r="C6230" t="s">
        <v>295</v>
      </c>
      <c r="D6230" t="s">
        <v>238</v>
      </c>
      <c r="E6230" t="s">
        <v>287</v>
      </c>
      <c r="F6230" t="s">
        <v>0</v>
      </c>
      <c r="G6230" s="159">
        <f t="shared" si="295"/>
        <v>0.52</v>
      </c>
      <c r="H6230" s="159">
        <f t="shared" si="296"/>
        <v>13.89</v>
      </c>
      <c r="I6230" s="155" t="s">
        <v>469</v>
      </c>
      <c r="K6230" t="s">
        <v>458</v>
      </c>
      <c r="L6230" t="s">
        <v>399</v>
      </c>
      <c r="M6230" t="s">
        <v>466</v>
      </c>
      <c r="N6230" t="s">
        <v>295</v>
      </c>
      <c r="O6230" t="s">
        <v>399</v>
      </c>
      <c r="P6230">
        <v>100</v>
      </c>
      <c r="Q6230">
        <v>100</v>
      </c>
      <c r="R6230">
        <v>1</v>
      </c>
      <c r="S6230">
        <v>0.52</v>
      </c>
      <c r="T6230">
        <v>13.89</v>
      </c>
      <c r="U6230" t="b" cm="1">
        <f t="array" ref="U6230">_xlfn.IFS(AND(R6230=1,S6230=G6230,T6230=H6230),TRUE,AND(R6230=1,S6230=G6230,H6230="Product NA"),TRUE)</f>
        <v>1</v>
      </c>
      <c r="W6230">
        <v>0.45</v>
      </c>
      <c r="X6230">
        <v>11.97</v>
      </c>
      <c r="Y6230" t="str">
        <f t="shared" si="294"/>
        <v>Change</v>
      </c>
    </row>
    <row r="6231" spans="1:25" x14ac:dyDescent="0.35">
      <c r="A6231" t="s">
        <v>231</v>
      </c>
      <c r="B6231" t="s">
        <v>452</v>
      </c>
      <c r="C6231" t="s">
        <v>295</v>
      </c>
      <c r="D6231" t="s">
        <v>239</v>
      </c>
      <c r="E6231" t="s">
        <v>287</v>
      </c>
      <c r="F6231" t="s">
        <v>277</v>
      </c>
      <c r="G6231" s="159">
        <f t="shared" si="295"/>
        <v>0.59</v>
      </c>
      <c r="H6231" s="159">
        <f t="shared" si="296"/>
        <v>14.700000000000001</v>
      </c>
      <c r="I6231" s="155" t="s">
        <v>470</v>
      </c>
      <c r="K6231" t="s">
        <v>458</v>
      </c>
      <c r="L6231" t="s">
        <v>399</v>
      </c>
      <c r="M6231" t="s">
        <v>466</v>
      </c>
      <c r="N6231" t="s">
        <v>295</v>
      </c>
      <c r="O6231" t="s">
        <v>399</v>
      </c>
      <c r="P6231">
        <v>100</v>
      </c>
      <c r="Q6231">
        <v>500</v>
      </c>
      <c r="R6231">
        <v>1</v>
      </c>
      <c r="S6231">
        <v>0.59</v>
      </c>
      <c r="T6231">
        <v>14.700000000000001</v>
      </c>
      <c r="U6231" t="b" cm="1">
        <f t="array" ref="U6231">_xlfn.IFS(AND(R6231=1,S6231=G6231,T6231=H6231),TRUE,AND(R6231=1,S6231=G6231,H6231="Product NA"),TRUE)</f>
        <v>1</v>
      </c>
      <c r="W6231">
        <v>0.51</v>
      </c>
      <c r="X6231">
        <v>12.67</v>
      </c>
      <c r="Y6231" t="str">
        <f t="shared" si="294"/>
        <v>Change</v>
      </c>
    </row>
    <row r="6232" spans="1:25" x14ac:dyDescent="0.35">
      <c r="A6232" t="s">
        <v>231</v>
      </c>
      <c r="B6232" t="s">
        <v>452</v>
      </c>
      <c r="C6232" t="s">
        <v>295</v>
      </c>
      <c r="D6232" t="s">
        <v>316</v>
      </c>
      <c r="E6232" t="s">
        <v>287</v>
      </c>
      <c r="F6232" t="s">
        <v>286</v>
      </c>
      <c r="G6232" s="159">
        <f t="shared" si="295"/>
        <v>2.36</v>
      </c>
      <c r="H6232" s="159">
        <f t="shared" si="296"/>
        <v>13.63</v>
      </c>
      <c r="I6232" s="155" t="s">
        <v>472</v>
      </c>
      <c r="K6232" t="s">
        <v>458</v>
      </c>
      <c r="L6232" t="s">
        <v>399</v>
      </c>
      <c r="M6232" t="s">
        <v>466</v>
      </c>
      <c r="N6232" t="s">
        <v>295</v>
      </c>
      <c r="O6232" t="s">
        <v>399</v>
      </c>
      <c r="P6232">
        <v>100</v>
      </c>
      <c r="Q6232">
        <v>2000</v>
      </c>
      <c r="R6232">
        <v>1</v>
      </c>
      <c r="S6232">
        <v>2.36</v>
      </c>
      <c r="T6232">
        <v>13.63</v>
      </c>
      <c r="U6232" t="b" cm="1">
        <f t="array" ref="U6232">_xlfn.IFS(AND(R6232=1,S6232=G6232,T6232=H6232),TRUE,AND(R6232=1,S6232=G6232,H6232="Product NA"),TRUE)</f>
        <v>1</v>
      </c>
      <c r="W6232">
        <v>2.09</v>
      </c>
      <c r="X6232">
        <v>12.06</v>
      </c>
      <c r="Y6232" t="str">
        <f t="shared" si="294"/>
        <v>Change</v>
      </c>
    </row>
    <row r="6233" spans="1:25" x14ac:dyDescent="0.35">
      <c r="A6233" t="s">
        <v>231</v>
      </c>
      <c r="B6233" t="s">
        <v>452</v>
      </c>
      <c r="C6233" t="s">
        <v>295</v>
      </c>
      <c r="D6233" t="s">
        <v>646</v>
      </c>
      <c r="E6233" t="s">
        <v>715</v>
      </c>
      <c r="F6233" t="s">
        <v>286</v>
      </c>
      <c r="G6233" s="159">
        <f t="shared" si="295"/>
        <v>17.150000000000002</v>
      </c>
      <c r="H6233" s="159">
        <f t="shared" si="296"/>
        <v>0</v>
      </c>
      <c r="I6233" s="155" t="s">
        <v>471</v>
      </c>
      <c r="K6233" t="s">
        <v>458</v>
      </c>
      <c r="L6233" t="s">
        <v>399</v>
      </c>
      <c r="M6233" t="s">
        <v>466</v>
      </c>
      <c r="N6233" t="s">
        <v>295</v>
      </c>
      <c r="O6233" t="s">
        <v>452</v>
      </c>
      <c r="P6233">
        <v>30000</v>
      </c>
      <c r="Q6233">
        <v>1000</v>
      </c>
      <c r="R6233">
        <v>1</v>
      </c>
      <c r="S6233">
        <v>17.150000000000002</v>
      </c>
      <c r="T6233">
        <v>0</v>
      </c>
      <c r="U6233" t="b" cm="1">
        <f t="array" ref="U6233">_xlfn.IFS(AND(R6233=1,S6233=G6233,T6233=H6233),TRUE,AND(R6233=1,S6233=G6233,H6233="Product NA"),TRUE)</f>
        <v>1</v>
      </c>
      <c r="W6233">
        <v>11.65</v>
      </c>
      <c r="X6233">
        <v>0</v>
      </c>
      <c r="Y6233" t="str">
        <f t="shared" si="294"/>
        <v>Change</v>
      </c>
    </row>
    <row r="6234" spans="1:25" x14ac:dyDescent="0.35">
      <c r="A6234" t="s">
        <v>231</v>
      </c>
      <c r="B6234" t="s">
        <v>452</v>
      </c>
      <c r="C6234" t="s">
        <v>295</v>
      </c>
      <c r="D6234" t="s">
        <v>646</v>
      </c>
      <c r="E6234" t="s">
        <v>715</v>
      </c>
      <c r="F6234" t="s">
        <v>286</v>
      </c>
      <c r="G6234" s="159">
        <f t="shared" si="295"/>
        <v>55.1</v>
      </c>
      <c r="H6234" s="159">
        <f t="shared" si="296"/>
        <v>0</v>
      </c>
      <c r="I6234" s="155" t="s">
        <v>671</v>
      </c>
      <c r="K6234" t="s">
        <v>458</v>
      </c>
      <c r="L6234" t="s">
        <v>399</v>
      </c>
      <c r="M6234" t="s">
        <v>466</v>
      </c>
      <c r="N6234" t="s">
        <v>295</v>
      </c>
      <c r="O6234" t="s">
        <v>452</v>
      </c>
      <c r="P6234">
        <v>30000</v>
      </c>
      <c r="Q6234">
        <v>15000</v>
      </c>
      <c r="R6234">
        <v>1</v>
      </c>
      <c r="S6234">
        <v>55.1</v>
      </c>
      <c r="T6234">
        <v>0</v>
      </c>
      <c r="U6234" t="b" cm="1">
        <f t="array" ref="U6234">_xlfn.IFS(AND(R6234=1,S6234=G6234,T6234=H6234),TRUE,AND(R6234=1,S6234=G6234,H6234="Product NA"),TRUE)</f>
        <v>1</v>
      </c>
      <c r="W6234">
        <v>52.300000000000004</v>
      </c>
      <c r="X6234">
        <v>0</v>
      </c>
      <c r="Y6234" t="str">
        <f t="shared" si="294"/>
        <v>Change</v>
      </c>
    </row>
    <row r="6235" spans="1:25" x14ac:dyDescent="0.35">
      <c r="A6235" t="s">
        <v>231</v>
      </c>
      <c r="B6235" t="s">
        <v>452</v>
      </c>
      <c r="C6235" t="s">
        <v>295</v>
      </c>
      <c r="D6235" t="s">
        <v>646</v>
      </c>
      <c r="E6235" t="s">
        <v>715</v>
      </c>
      <c r="F6235" t="s">
        <v>286</v>
      </c>
      <c r="G6235" s="159">
        <f t="shared" si="295"/>
        <v>27.85</v>
      </c>
      <c r="H6235" s="159">
        <f t="shared" si="296"/>
        <v>0</v>
      </c>
      <c r="I6235" s="155" t="s">
        <v>662</v>
      </c>
      <c r="K6235" t="s">
        <v>458</v>
      </c>
      <c r="L6235" t="s">
        <v>399</v>
      </c>
      <c r="M6235" t="s">
        <v>466</v>
      </c>
      <c r="N6235" t="s">
        <v>295</v>
      </c>
      <c r="O6235" t="s">
        <v>452</v>
      </c>
      <c r="P6235">
        <v>30000</v>
      </c>
      <c r="Q6235">
        <v>2000</v>
      </c>
      <c r="R6235">
        <v>1</v>
      </c>
      <c r="S6235">
        <v>27.85</v>
      </c>
      <c r="T6235">
        <v>0</v>
      </c>
      <c r="U6235" t="b" cm="1">
        <f t="array" ref="U6235">_xlfn.IFS(AND(R6235=1,S6235=G6235,T6235=H6235),TRUE,AND(R6235=1,S6235=G6235,H6235="Product NA"),TRUE)</f>
        <v>1</v>
      </c>
      <c r="W6235">
        <v>14.25</v>
      </c>
      <c r="X6235">
        <v>0</v>
      </c>
      <c r="Y6235" t="str">
        <f t="shared" si="294"/>
        <v>Change</v>
      </c>
    </row>
    <row r="6236" spans="1:25" x14ac:dyDescent="0.35">
      <c r="A6236" t="s">
        <v>231</v>
      </c>
      <c r="B6236" t="s">
        <v>452</v>
      </c>
      <c r="C6236" t="s">
        <v>295</v>
      </c>
      <c r="D6236" t="s">
        <v>646</v>
      </c>
      <c r="E6236" t="s">
        <v>715</v>
      </c>
      <c r="F6236" t="s">
        <v>286</v>
      </c>
      <c r="G6236" s="159">
        <f t="shared" si="295"/>
        <v>69.900000000000006</v>
      </c>
      <c r="H6236" s="159">
        <f t="shared" si="296"/>
        <v>0</v>
      </c>
      <c r="I6236" s="155" t="s">
        <v>672</v>
      </c>
      <c r="K6236" t="s">
        <v>458</v>
      </c>
      <c r="L6236" t="s">
        <v>399</v>
      </c>
      <c r="M6236" t="s">
        <v>466</v>
      </c>
      <c r="N6236" t="s">
        <v>295</v>
      </c>
      <c r="O6236" t="s">
        <v>452</v>
      </c>
      <c r="P6236">
        <v>30000</v>
      </c>
      <c r="Q6236">
        <v>20000</v>
      </c>
      <c r="R6236">
        <v>1</v>
      </c>
      <c r="S6236">
        <v>69.900000000000006</v>
      </c>
      <c r="T6236">
        <v>0</v>
      </c>
      <c r="U6236" t="b" cm="1">
        <f t="array" ref="U6236">_xlfn.IFS(AND(R6236=1,S6236=G6236,T6236=H6236),TRUE,AND(R6236=1,S6236=G6236,H6236="Product NA"),TRUE)</f>
        <v>1</v>
      </c>
      <c r="W6236">
        <v>66.100000000000009</v>
      </c>
      <c r="X6236">
        <v>0</v>
      </c>
      <c r="Y6236" t="str">
        <f t="shared" si="294"/>
        <v>Change</v>
      </c>
    </row>
    <row r="6237" spans="1:25" x14ac:dyDescent="0.35">
      <c r="A6237" t="s">
        <v>231</v>
      </c>
      <c r="B6237" t="s">
        <v>452</v>
      </c>
      <c r="C6237" t="s">
        <v>295</v>
      </c>
      <c r="D6237" t="s">
        <v>646</v>
      </c>
      <c r="E6237" t="s">
        <v>715</v>
      </c>
      <c r="F6237" t="s">
        <v>286</v>
      </c>
      <c r="G6237" s="159">
        <f t="shared" si="295"/>
        <v>91.100000000000009</v>
      </c>
      <c r="H6237" s="159">
        <f t="shared" si="296"/>
        <v>0</v>
      </c>
      <c r="I6237" s="155" t="s">
        <v>673</v>
      </c>
      <c r="K6237" t="s">
        <v>458</v>
      </c>
      <c r="L6237" t="s">
        <v>399</v>
      </c>
      <c r="M6237" t="s">
        <v>466</v>
      </c>
      <c r="N6237" t="s">
        <v>295</v>
      </c>
      <c r="O6237" t="s">
        <v>452</v>
      </c>
      <c r="P6237">
        <v>30000</v>
      </c>
      <c r="Q6237">
        <v>25000</v>
      </c>
      <c r="R6237">
        <v>1</v>
      </c>
      <c r="S6237">
        <v>91.100000000000009</v>
      </c>
      <c r="T6237">
        <v>0</v>
      </c>
      <c r="U6237" t="b" cm="1">
        <f t="array" ref="U6237">_xlfn.IFS(AND(R6237=1,S6237=G6237,T6237=H6237),TRUE,AND(R6237=1,S6237=G6237,H6237="Product NA"),TRUE)</f>
        <v>1</v>
      </c>
      <c r="W6237">
        <v>86</v>
      </c>
      <c r="X6237">
        <v>0</v>
      </c>
      <c r="Y6237" t="str">
        <f t="shared" si="294"/>
        <v>Change</v>
      </c>
    </row>
    <row r="6238" spans="1:25" x14ac:dyDescent="0.35">
      <c r="A6238" t="s">
        <v>231</v>
      </c>
      <c r="B6238" t="s">
        <v>452</v>
      </c>
      <c r="C6238" t="s">
        <v>295</v>
      </c>
      <c r="D6238" t="s">
        <v>646</v>
      </c>
      <c r="E6238" t="s">
        <v>715</v>
      </c>
      <c r="F6238" t="s">
        <v>286</v>
      </c>
      <c r="G6238" s="159">
        <f t="shared" si="295"/>
        <v>28</v>
      </c>
      <c r="H6238" s="159">
        <f t="shared" si="296"/>
        <v>0</v>
      </c>
      <c r="I6238" s="155" t="s">
        <v>663</v>
      </c>
      <c r="K6238" t="s">
        <v>458</v>
      </c>
      <c r="L6238" t="s">
        <v>399</v>
      </c>
      <c r="M6238" t="s">
        <v>466</v>
      </c>
      <c r="N6238" t="s">
        <v>295</v>
      </c>
      <c r="O6238" t="s">
        <v>452</v>
      </c>
      <c r="P6238">
        <v>30000</v>
      </c>
      <c r="Q6238">
        <v>3000</v>
      </c>
      <c r="R6238">
        <v>1</v>
      </c>
      <c r="S6238">
        <v>28</v>
      </c>
      <c r="T6238">
        <v>0</v>
      </c>
      <c r="U6238" t="b" cm="1">
        <f t="array" ref="U6238">_xlfn.IFS(AND(R6238=1,S6238=G6238,T6238=H6238),TRUE,AND(R6238=1,S6238=G6238,H6238="Product NA"),TRUE)</f>
        <v>1</v>
      </c>
      <c r="W6238">
        <v>16.850000000000001</v>
      </c>
      <c r="X6238">
        <v>0</v>
      </c>
      <c r="Y6238" t="str">
        <f t="shared" si="294"/>
        <v>Change</v>
      </c>
    </row>
    <row r="6239" spans="1:25" x14ac:dyDescent="0.35">
      <c r="A6239" t="s">
        <v>231</v>
      </c>
      <c r="B6239" t="s">
        <v>452</v>
      </c>
      <c r="C6239" t="s">
        <v>295</v>
      </c>
      <c r="D6239" t="s">
        <v>646</v>
      </c>
      <c r="E6239" t="s">
        <v>715</v>
      </c>
      <c r="F6239" t="s">
        <v>286</v>
      </c>
      <c r="G6239" s="159">
        <f t="shared" si="295"/>
        <v>107</v>
      </c>
      <c r="H6239" s="159">
        <f t="shared" si="296"/>
        <v>0</v>
      </c>
      <c r="I6239" s="155" t="s">
        <v>674</v>
      </c>
      <c r="K6239" t="s">
        <v>458</v>
      </c>
      <c r="L6239" t="s">
        <v>399</v>
      </c>
      <c r="M6239" t="s">
        <v>466</v>
      </c>
      <c r="N6239" t="s">
        <v>295</v>
      </c>
      <c r="O6239" t="s">
        <v>452</v>
      </c>
      <c r="P6239">
        <v>30000</v>
      </c>
      <c r="Q6239">
        <v>30000</v>
      </c>
      <c r="R6239">
        <v>1</v>
      </c>
      <c r="S6239">
        <v>107</v>
      </c>
      <c r="T6239">
        <v>0</v>
      </c>
      <c r="U6239" t="b" cm="1">
        <f t="array" ref="U6239">_xlfn.IFS(AND(R6239=1,S6239=G6239,T6239=H6239),TRUE,AND(R6239=1,S6239=G6239,H6239="Product NA"),TRUE)</f>
        <v>1</v>
      </c>
      <c r="W6239">
        <v>100.9</v>
      </c>
      <c r="X6239">
        <v>0</v>
      </c>
      <c r="Y6239" t="str">
        <f t="shared" si="294"/>
        <v>Change</v>
      </c>
    </row>
    <row r="6240" spans="1:25" x14ac:dyDescent="0.35">
      <c r="A6240" t="s">
        <v>231</v>
      </c>
      <c r="B6240" t="s">
        <v>452</v>
      </c>
      <c r="C6240" t="s">
        <v>295</v>
      </c>
      <c r="D6240" t="s">
        <v>646</v>
      </c>
      <c r="E6240" t="s">
        <v>715</v>
      </c>
      <c r="F6240" t="s">
        <v>286</v>
      </c>
      <c r="G6240" s="159">
        <f t="shared" si="295"/>
        <v>28.35</v>
      </c>
      <c r="H6240" s="159">
        <f t="shared" si="296"/>
        <v>0</v>
      </c>
      <c r="I6240" s="155" t="s">
        <v>664</v>
      </c>
      <c r="K6240" t="s">
        <v>458</v>
      </c>
      <c r="L6240" t="s">
        <v>399</v>
      </c>
      <c r="M6240" t="s">
        <v>466</v>
      </c>
      <c r="N6240" t="s">
        <v>295</v>
      </c>
      <c r="O6240" t="s">
        <v>452</v>
      </c>
      <c r="P6240">
        <v>30000</v>
      </c>
      <c r="Q6240">
        <v>4000</v>
      </c>
      <c r="R6240">
        <v>1</v>
      </c>
      <c r="S6240">
        <v>28.35</v>
      </c>
      <c r="T6240">
        <v>0</v>
      </c>
      <c r="U6240" t="b" cm="1">
        <f t="array" ref="U6240">_xlfn.IFS(AND(R6240=1,S6240=G6240,T6240=H6240),TRUE,AND(R6240=1,S6240=G6240,H6240="Product NA"),TRUE)</f>
        <v>1</v>
      </c>
      <c r="W6240">
        <v>19.450000000000003</v>
      </c>
      <c r="X6240">
        <v>0</v>
      </c>
      <c r="Y6240" t="str">
        <f t="shared" si="294"/>
        <v>Change</v>
      </c>
    </row>
    <row r="6241" spans="1:25" x14ac:dyDescent="0.35">
      <c r="A6241" t="s">
        <v>231</v>
      </c>
      <c r="B6241" t="s">
        <v>452</v>
      </c>
      <c r="C6241" t="s">
        <v>295</v>
      </c>
      <c r="D6241" t="s">
        <v>646</v>
      </c>
      <c r="E6241" t="s">
        <v>715</v>
      </c>
      <c r="F6241" t="s">
        <v>286</v>
      </c>
      <c r="G6241" s="159">
        <f t="shared" si="295"/>
        <v>28.700000000000003</v>
      </c>
      <c r="H6241" s="159">
        <f t="shared" si="296"/>
        <v>0</v>
      </c>
      <c r="I6241" s="155" t="s">
        <v>665</v>
      </c>
      <c r="K6241" t="s">
        <v>458</v>
      </c>
      <c r="L6241" t="s">
        <v>399</v>
      </c>
      <c r="M6241" t="s">
        <v>466</v>
      </c>
      <c r="N6241" t="s">
        <v>295</v>
      </c>
      <c r="O6241" t="s">
        <v>452</v>
      </c>
      <c r="P6241">
        <v>30000</v>
      </c>
      <c r="Q6241">
        <v>5000</v>
      </c>
      <c r="R6241">
        <v>1</v>
      </c>
      <c r="S6241">
        <v>28.700000000000003</v>
      </c>
      <c r="T6241">
        <v>0</v>
      </c>
      <c r="U6241" t="b" cm="1">
        <f t="array" ref="U6241">_xlfn.IFS(AND(R6241=1,S6241=G6241,T6241=H6241),TRUE,AND(R6241=1,S6241=G6241,H6241="Product NA"),TRUE)</f>
        <v>1</v>
      </c>
      <c r="W6241">
        <v>22</v>
      </c>
      <c r="X6241">
        <v>0</v>
      </c>
      <c r="Y6241" t="str">
        <f t="shared" si="294"/>
        <v>Change</v>
      </c>
    </row>
    <row r="6242" spans="1:25" x14ac:dyDescent="0.35">
      <c r="A6242" t="s">
        <v>231</v>
      </c>
      <c r="B6242" t="s">
        <v>452</v>
      </c>
      <c r="C6242" t="s">
        <v>295</v>
      </c>
      <c r="D6242" t="s">
        <v>646</v>
      </c>
      <c r="E6242" t="s">
        <v>715</v>
      </c>
      <c r="F6242" t="s">
        <v>286</v>
      </c>
      <c r="G6242" s="159">
        <f t="shared" si="295"/>
        <v>29</v>
      </c>
      <c r="H6242" s="159">
        <f t="shared" si="296"/>
        <v>0</v>
      </c>
      <c r="I6242" s="155" t="s">
        <v>666</v>
      </c>
      <c r="K6242" t="s">
        <v>458</v>
      </c>
      <c r="L6242" t="s">
        <v>399</v>
      </c>
      <c r="M6242" t="s">
        <v>466</v>
      </c>
      <c r="N6242" t="s">
        <v>295</v>
      </c>
      <c r="O6242" t="s">
        <v>452</v>
      </c>
      <c r="P6242">
        <v>30000</v>
      </c>
      <c r="Q6242">
        <v>6000</v>
      </c>
      <c r="R6242">
        <v>1</v>
      </c>
      <c r="S6242">
        <v>29</v>
      </c>
      <c r="T6242">
        <v>0</v>
      </c>
      <c r="U6242" t="b" cm="1">
        <f t="array" ref="U6242">_xlfn.IFS(AND(R6242=1,S6242=G6242,T6242=H6242),TRUE,AND(R6242=1,S6242=G6242,H6242="Product NA"),TRUE)</f>
        <v>1</v>
      </c>
      <c r="W6242">
        <v>25.55</v>
      </c>
      <c r="X6242">
        <v>0</v>
      </c>
      <c r="Y6242" t="str">
        <f t="shared" si="294"/>
        <v>Change</v>
      </c>
    </row>
    <row r="6243" spans="1:25" x14ac:dyDescent="0.35">
      <c r="A6243" t="s">
        <v>231</v>
      </c>
      <c r="B6243" t="s">
        <v>452</v>
      </c>
      <c r="C6243" t="s">
        <v>295</v>
      </c>
      <c r="D6243" t="s">
        <v>646</v>
      </c>
      <c r="E6243" t="s">
        <v>715</v>
      </c>
      <c r="F6243" t="s">
        <v>286</v>
      </c>
      <c r="G6243" s="159">
        <f t="shared" si="295"/>
        <v>29.400000000000002</v>
      </c>
      <c r="H6243" s="159">
        <f t="shared" si="296"/>
        <v>0</v>
      </c>
      <c r="I6243" s="155" t="s">
        <v>667</v>
      </c>
      <c r="K6243" t="s">
        <v>458</v>
      </c>
      <c r="L6243" t="s">
        <v>399</v>
      </c>
      <c r="M6243" t="s">
        <v>466</v>
      </c>
      <c r="N6243" t="s">
        <v>295</v>
      </c>
      <c r="O6243" t="s">
        <v>452</v>
      </c>
      <c r="P6243">
        <v>30000</v>
      </c>
      <c r="Q6243">
        <v>7000</v>
      </c>
      <c r="R6243">
        <v>1</v>
      </c>
      <c r="S6243">
        <v>29.400000000000002</v>
      </c>
      <c r="T6243">
        <v>0</v>
      </c>
      <c r="U6243" t="b" cm="1">
        <f t="array" ref="U6243">_xlfn.IFS(AND(R6243=1,S6243=G6243,T6243=H6243),TRUE,AND(R6243=1,S6243=G6243,H6243="Product NA"),TRUE)</f>
        <v>1</v>
      </c>
      <c r="W6243">
        <v>28.150000000000002</v>
      </c>
      <c r="X6243">
        <v>0</v>
      </c>
      <c r="Y6243" t="str">
        <f t="shared" si="294"/>
        <v>Change</v>
      </c>
    </row>
    <row r="6244" spans="1:25" x14ac:dyDescent="0.35">
      <c r="A6244" t="s">
        <v>231</v>
      </c>
      <c r="B6244" t="s">
        <v>452</v>
      </c>
      <c r="C6244" t="s">
        <v>295</v>
      </c>
      <c r="D6244" t="s">
        <v>646</v>
      </c>
      <c r="E6244" t="s">
        <v>715</v>
      </c>
      <c r="F6244" t="s">
        <v>286</v>
      </c>
      <c r="G6244" s="159">
        <f t="shared" si="295"/>
        <v>32.15</v>
      </c>
      <c r="H6244" s="159">
        <f t="shared" si="296"/>
        <v>0</v>
      </c>
      <c r="I6244" s="155" t="s">
        <v>668</v>
      </c>
      <c r="K6244" t="s">
        <v>458</v>
      </c>
      <c r="L6244" t="s">
        <v>399</v>
      </c>
      <c r="M6244" t="s">
        <v>466</v>
      </c>
      <c r="N6244" t="s">
        <v>295</v>
      </c>
      <c r="O6244" t="s">
        <v>452</v>
      </c>
      <c r="P6244">
        <v>30000</v>
      </c>
      <c r="Q6244">
        <v>8000</v>
      </c>
      <c r="R6244">
        <v>1</v>
      </c>
      <c r="S6244">
        <v>32.15</v>
      </c>
      <c r="T6244">
        <v>0</v>
      </c>
      <c r="U6244" t="b" cm="1">
        <f t="array" ref="U6244">_xlfn.IFS(AND(R6244=1,S6244=G6244,T6244=H6244),TRUE,AND(R6244=1,S6244=G6244,H6244="Product NA"),TRUE)</f>
        <v>1</v>
      </c>
      <c r="W6244">
        <v>30.700000000000003</v>
      </c>
      <c r="X6244">
        <v>0</v>
      </c>
      <c r="Y6244" t="str">
        <f t="shared" si="294"/>
        <v>Change</v>
      </c>
    </row>
    <row r="6245" spans="1:25" x14ac:dyDescent="0.35">
      <c r="A6245" t="s">
        <v>231</v>
      </c>
      <c r="B6245" t="s">
        <v>452</v>
      </c>
      <c r="C6245" t="s">
        <v>295</v>
      </c>
      <c r="D6245" t="s">
        <v>646</v>
      </c>
      <c r="E6245" t="s">
        <v>715</v>
      </c>
      <c r="F6245" t="s">
        <v>286</v>
      </c>
      <c r="G6245" s="159">
        <f t="shared" si="295"/>
        <v>34.9</v>
      </c>
      <c r="H6245" s="159">
        <f t="shared" si="296"/>
        <v>0</v>
      </c>
      <c r="I6245" s="155" t="s">
        <v>669</v>
      </c>
      <c r="K6245" t="s">
        <v>458</v>
      </c>
      <c r="L6245" t="s">
        <v>399</v>
      </c>
      <c r="M6245" t="s">
        <v>466</v>
      </c>
      <c r="N6245" t="s">
        <v>295</v>
      </c>
      <c r="O6245" t="s">
        <v>452</v>
      </c>
      <c r="P6245">
        <v>30000</v>
      </c>
      <c r="Q6245">
        <v>9000</v>
      </c>
      <c r="R6245">
        <v>1</v>
      </c>
      <c r="S6245">
        <v>34.9</v>
      </c>
      <c r="T6245">
        <v>0</v>
      </c>
      <c r="U6245" t="b" cm="1">
        <f t="array" ref="U6245">_xlfn.IFS(AND(R6245=1,S6245=G6245,T6245=H6245),TRUE,AND(R6245=1,S6245=G6245,H6245="Product NA"),TRUE)</f>
        <v>1</v>
      </c>
      <c r="W6245">
        <v>33.300000000000004</v>
      </c>
      <c r="X6245">
        <v>0</v>
      </c>
      <c r="Y6245" t="str">
        <f t="shared" si="294"/>
        <v>Change</v>
      </c>
    </row>
    <row r="6246" spans="1:25" x14ac:dyDescent="0.35">
      <c r="A6246" t="s">
        <v>231</v>
      </c>
      <c r="B6246" t="s">
        <v>452</v>
      </c>
      <c r="C6246" t="s">
        <v>295</v>
      </c>
      <c r="D6246" t="s">
        <v>646</v>
      </c>
      <c r="E6246" t="s">
        <v>715</v>
      </c>
      <c r="F6246" t="s">
        <v>286</v>
      </c>
      <c r="G6246" s="159">
        <f t="shared" si="295"/>
        <v>37.65</v>
      </c>
      <c r="H6246" s="159">
        <f t="shared" si="296"/>
        <v>0</v>
      </c>
      <c r="I6246" s="155" t="s">
        <v>670</v>
      </c>
      <c r="K6246" t="s">
        <v>458</v>
      </c>
      <c r="L6246" t="s">
        <v>399</v>
      </c>
      <c r="M6246" t="s">
        <v>466</v>
      </c>
      <c r="N6246" t="s">
        <v>295</v>
      </c>
      <c r="O6246" t="s">
        <v>452</v>
      </c>
      <c r="P6246">
        <v>30000</v>
      </c>
      <c r="Q6246">
        <v>10000</v>
      </c>
      <c r="R6246">
        <v>1</v>
      </c>
      <c r="S6246">
        <v>37.65</v>
      </c>
      <c r="T6246">
        <v>0</v>
      </c>
      <c r="U6246" t="b" cm="1">
        <f t="array" ref="U6246">_xlfn.IFS(AND(R6246=1,S6246=G6246,T6246=H6246),TRUE,AND(R6246=1,S6246=G6246,H6246="Product NA"),TRUE)</f>
        <v>1</v>
      </c>
      <c r="W6246">
        <v>35.9</v>
      </c>
      <c r="X6246">
        <v>0</v>
      </c>
      <c r="Y6246" t="str">
        <f t="shared" si="294"/>
        <v>Change</v>
      </c>
    </row>
    <row r="6247" spans="1:25" x14ac:dyDescent="0.35">
      <c r="A6247" t="s">
        <v>231</v>
      </c>
      <c r="B6247" t="s">
        <v>452</v>
      </c>
      <c r="C6247" t="s">
        <v>295</v>
      </c>
      <c r="D6247" t="s">
        <v>283</v>
      </c>
      <c r="E6247" t="s">
        <v>716</v>
      </c>
      <c r="F6247" t="s">
        <v>286</v>
      </c>
      <c r="G6247" s="159">
        <f t="shared" si="295"/>
        <v>6.3500000000000005</v>
      </c>
      <c r="H6247" s="159">
        <f t="shared" si="296"/>
        <v>10.700000000000001</v>
      </c>
      <c r="I6247" s="155" t="s">
        <v>472</v>
      </c>
      <c r="K6247" t="s">
        <v>458</v>
      </c>
      <c r="L6247" t="s">
        <v>399</v>
      </c>
      <c r="M6247" t="s">
        <v>466</v>
      </c>
      <c r="N6247" t="s">
        <v>295</v>
      </c>
      <c r="O6247" t="s">
        <v>452</v>
      </c>
      <c r="P6247">
        <v>2000</v>
      </c>
      <c r="Q6247">
        <v>2000</v>
      </c>
      <c r="R6247">
        <v>1</v>
      </c>
      <c r="S6247">
        <v>6.3500000000000005</v>
      </c>
      <c r="T6247">
        <v>10.700000000000001</v>
      </c>
      <c r="U6247" t="b" cm="1">
        <f t="array" ref="U6247">_xlfn.IFS(AND(R6247=1,S6247=G6247,T6247=H6247),TRUE,AND(R6247=1,S6247=G6247,H6247="Product NA"),TRUE)</f>
        <v>1</v>
      </c>
      <c r="W6247">
        <v>6.0500000000000007</v>
      </c>
      <c r="X6247">
        <v>10.200000000000001</v>
      </c>
      <c r="Y6247" t="str">
        <f t="shared" si="294"/>
        <v>Change</v>
      </c>
    </row>
    <row r="6248" spans="1:25" x14ac:dyDescent="0.35">
      <c r="A6248" t="s">
        <v>231</v>
      </c>
      <c r="B6248" t="s">
        <v>452</v>
      </c>
      <c r="C6248" t="s">
        <v>295</v>
      </c>
      <c r="D6248" t="s">
        <v>284</v>
      </c>
      <c r="E6248" t="s">
        <v>716</v>
      </c>
      <c r="F6248" t="s">
        <v>286</v>
      </c>
      <c r="G6248" s="159">
        <f t="shared" si="295"/>
        <v>0</v>
      </c>
      <c r="H6248" s="159">
        <f t="shared" si="296"/>
        <v>0</v>
      </c>
      <c r="I6248" s="155" t="s">
        <v>472</v>
      </c>
      <c r="K6248" t="s">
        <v>458</v>
      </c>
      <c r="L6248" t="s">
        <v>399</v>
      </c>
      <c r="M6248" t="s">
        <v>466</v>
      </c>
      <c r="N6248" t="s">
        <v>295</v>
      </c>
      <c r="O6248" t="s">
        <v>399</v>
      </c>
      <c r="P6248">
        <v>100</v>
      </c>
      <c r="Q6248">
        <v>2000</v>
      </c>
      <c r="R6248">
        <v>1</v>
      </c>
      <c r="S6248">
        <v>0</v>
      </c>
      <c r="T6248">
        <v>0</v>
      </c>
      <c r="U6248" t="b" cm="1">
        <f t="array" ref="U6248">_xlfn.IFS(AND(R6248=1,S6248=G6248,T6248=H6248),TRUE,AND(R6248=1,S6248=G6248,H6248="Product NA"),TRUE)</f>
        <v>1</v>
      </c>
      <c r="W6248">
        <v>8.25</v>
      </c>
      <c r="X6248">
        <v>10.5</v>
      </c>
      <c r="Y6248" t="str">
        <f t="shared" si="294"/>
        <v>Change</v>
      </c>
    </row>
    <row r="6249" spans="1:25" x14ac:dyDescent="0.35">
      <c r="A6249" t="s">
        <v>231</v>
      </c>
      <c r="B6249" t="s">
        <v>452</v>
      </c>
      <c r="C6249" t="s">
        <v>295</v>
      </c>
      <c r="D6249" t="s">
        <v>320</v>
      </c>
      <c r="E6249" t="s">
        <v>716</v>
      </c>
      <c r="F6249" t="s">
        <v>0</v>
      </c>
      <c r="G6249" s="159">
        <f t="shared" si="295"/>
        <v>0</v>
      </c>
      <c r="H6249" s="159">
        <f t="shared" si="296"/>
        <v>0</v>
      </c>
      <c r="I6249" s="155" t="s">
        <v>469</v>
      </c>
      <c r="K6249" t="s">
        <v>458</v>
      </c>
      <c r="L6249" t="s">
        <v>399</v>
      </c>
      <c r="M6249" t="s">
        <v>466</v>
      </c>
      <c r="N6249" t="s">
        <v>295</v>
      </c>
      <c r="O6249" t="s">
        <v>452</v>
      </c>
      <c r="P6249">
        <v>100</v>
      </c>
      <c r="Q6249">
        <v>100</v>
      </c>
      <c r="R6249">
        <v>1</v>
      </c>
      <c r="S6249">
        <v>0</v>
      </c>
      <c r="T6249">
        <v>0</v>
      </c>
      <c r="U6249" t="b" cm="1">
        <f t="array" ref="U6249">_xlfn.IFS(AND(R6249=1,S6249=G6249,T6249=H6249),TRUE,AND(R6249=1,S6249=G6249,H6249="Product NA"),TRUE)</f>
        <v>1</v>
      </c>
      <c r="W6249">
        <v>5.37</v>
      </c>
      <c r="X6249">
        <v>9.7000000000000011</v>
      </c>
      <c r="Y6249" t="str">
        <f t="shared" si="294"/>
        <v>Change</v>
      </c>
    </row>
    <row r="6250" spans="1:25" x14ac:dyDescent="0.35">
      <c r="A6250" t="s">
        <v>231</v>
      </c>
      <c r="B6250" t="s">
        <v>452</v>
      </c>
      <c r="C6250" t="s">
        <v>295</v>
      </c>
      <c r="D6250" s="180" t="s">
        <v>317</v>
      </c>
      <c r="E6250" t="s">
        <v>716</v>
      </c>
      <c r="F6250" t="s">
        <v>0</v>
      </c>
      <c r="G6250" s="159">
        <f t="shared" si="295"/>
        <v>6.76</v>
      </c>
      <c r="H6250" s="159">
        <f t="shared" si="296"/>
        <v>11.11</v>
      </c>
      <c r="I6250" s="155" t="s">
        <v>469</v>
      </c>
      <c r="K6250" t="s">
        <v>458</v>
      </c>
      <c r="L6250" t="s">
        <v>399</v>
      </c>
      <c r="M6250" t="s">
        <v>466</v>
      </c>
      <c r="N6250" t="s">
        <v>295</v>
      </c>
      <c r="O6250" t="s">
        <v>399</v>
      </c>
      <c r="P6250">
        <v>100</v>
      </c>
      <c r="Q6250">
        <v>100</v>
      </c>
      <c r="R6250">
        <v>1</v>
      </c>
      <c r="S6250">
        <v>6.76</v>
      </c>
      <c r="T6250">
        <v>11.11</v>
      </c>
      <c r="U6250" t="b" cm="1">
        <f t="array" ref="U6250">_xlfn.IFS(AND(R6250=1,S6250=G6250,T6250=H6250),TRUE,AND(R6250=1,S6250=G6250,H6250="Product NA"),TRUE)</f>
        <v>1</v>
      </c>
      <c r="W6250">
        <v>5.88</v>
      </c>
      <c r="X6250">
        <v>9.66</v>
      </c>
      <c r="Y6250" t="str">
        <f t="shared" si="294"/>
        <v>Change</v>
      </c>
    </row>
    <row r="6251" spans="1:25" x14ac:dyDescent="0.35">
      <c r="A6251" t="s">
        <v>231</v>
      </c>
      <c r="B6251" t="s">
        <v>452</v>
      </c>
      <c r="C6251" t="s">
        <v>295</v>
      </c>
      <c r="D6251" t="s">
        <v>322</v>
      </c>
      <c r="E6251" t="s">
        <v>716</v>
      </c>
      <c r="F6251" t="s">
        <v>277</v>
      </c>
      <c r="G6251" s="159">
        <f t="shared" si="295"/>
        <v>0</v>
      </c>
      <c r="H6251" s="159">
        <f t="shared" si="296"/>
        <v>0</v>
      </c>
      <c r="I6251" s="155" t="s">
        <v>470</v>
      </c>
      <c r="K6251" t="s">
        <v>458</v>
      </c>
      <c r="L6251" t="s">
        <v>399</v>
      </c>
      <c r="M6251" t="s">
        <v>466</v>
      </c>
      <c r="N6251" t="s">
        <v>295</v>
      </c>
      <c r="O6251" t="s">
        <v>452</v>
      </c>
      <c r="P6251">
        <v>100</v>
      </c>
      <c r="Q6251">
        <v>500</v>
      </c>
      <c r="R6251">
        <v>1</v>
      </c>
      <c r="S6251">
        <v>0</v>
      </c>
      <c r="T6251">
        <v>0</v>
      </c>
      <c r="U6251" t="b" cm="1">
        <f t="array" ref="U6251">_xlfn.IFS(AND(R6251=1,S6251=G6251,T6251=H6251),TRUE,AND(R6251=1,S6251=G6251,H6251="Product NA"),TRUE)</f>
        <v>1</v>
      </c>
      <c r="W6251">
        <v>5.7</v>
      </c>
      <c r="X6251">
        <v>9.9500000000000011</v>
      </c>
      <c r="Y6251" t="str">
        <f t="shared" si="294"/>
        <v>Change</v>
      </c>
    </row>
    <row r="6252" spans="1:25" x14ac:dyDescent="0.35">
      <c r="A6252" t="s">
        <v>231</v>
      </c>
      <c r="B6252" t="s">
        <v>452</v>
      </c>
      <c r="C6252" t="s">
        <v>295</v>
      </c>
      <c r="D6252" t="s">
        <v>282</v>
      </c>
      <c r="E6252" t="s">
        <v>716</v>
      </c>
      <c r="F6252" t="s">
        <v>286</v>
      </c>
      <c r="G6252" s="159">
        <f t="shared" si="295"/>
        <v>0</v>
      </c>
      <c r="H6252" s="159">
        <f t="shared" si="296"/>
        <v>0</v>
      </c>
      <c r="I6252" s="155" t="s">
        <v>472</v>
      </c>
      <c r="K6252" t="s">
        <v>458</v>
      </c>
      <c r="L6252" t="s">
        <v>399</v>
      </c>
      <c r="M6252" t="s">
        <v>466</v>
      </c>
      <c r="N6252" t="s">
        <v>295</v>
      </c>
      <c r="O6252" t="s">
        <v>399</v>
      </c>
      <c r="P6252">
        <v>2000</v>
      </c>
      <c r="Q6252">
        <v>2000</v>
      </c>
      <c r="R6252">
        <v>1</v>
      </c>
      <c r="S6252">
        <v>0</v>
      </c>
      <c r="T6252">
        <v>0</v>
      </c>
      <c r="U6252" t="b" cm="1">
        <f t="array" ref="U6252">_xlfn.IFS(AND(R6252=1,S6252=G6252,T6252=H6252),TRUE,AND(R6252=1,S6252=G6252,H6252="Product NA"),TRUE)</f>
        <v>1</v>
      </c>
      <c r="W6252">
        <v>8.25</v>
      </c>
      <c r="X6252">
        <v>10.5</v>
      </c>
      <c r="Y6252" t="str">
        <f t="shared" si="294"/>
        <v>Change</v>
      </c>
    </row>
    <row r="6253" spans="1:25" x14ac:dyDescent="0.35">
      <c r="A6253" t="s">
        <v>231</v>
      </c>
      <c r="B6253" t="s">
        <v>452</v>
      </c>
      <c r="C6253" t="s">
        <v>295</v>
      </c>
      <c r="D6253" t="s">
        <v>318</v>
      </c>
      <c r="E6253" t="s">
        <v>716</v>
      </c>
      <c r="F6253" t="s">
        <v>277</v>
      </c>
      <c r="G6253" s="159">
        <f t="shared" si="295"/>
        <v>7.7</v>
      </c>
      <c r="H6253" s="159">
        <f t="shared" si="296"/>
        <v>11.05</v>
      </c>
      <c r="I6253" s="155" t="s">
        <v>470</v>
      </c>
      <c r="K6253" t="s">
        <v>458</v>
      </c>
      <c r="L6253" t="s">
        <v>399</v>
      </c>
      <c r="M6253" t="s">
        <v>466</v>
      </c>
      <c r="N6253" t="s">
        <v>295</v>
      </c>
      <c r="O6253" t="s">
        <v>399</v>
      </c>
      <c r="P6253">
        <v>100</v>
      </c>
      <c r="Q6253">
        <v>500</v>
      </c>
      <c r="R6253">
        <v>1</v>
      </c>
      <c r="S6253">
        <v>7.7</v>
      </c>
      <c r="T6253">
        <v>11.05</v>
      </c>
      <c r="U6253" t="b" cm="1">
        <f t="array" ref="U6253">_xlfn.IFS(AND(R6253=1,S6253=G6253,T6253=H6253),TRUE,AND(R6253=1,S6253=G6253,H6253="Product NA"),TRUE)</f>
        <v>1</v>
      </c>
      <c r="W6253">
        <v>6.7</v>
      </c>
      <c r="X6253">
        <v>9.6000000000000014</v>
      </c>
      <c r="Y6253" t="str">
        <f t="shared" si="294"/>
        <v>Change</v>
      </c>
    </row>
    <row r="6254" spans="1:25" x14ac:dyDescent="0.35">
      <c r="A6254" t="s">
        <v>231</v>
      </c>
      <c r="B6254" t="s">
        <v>452</v>
      </c>
      <c r="C6254" t="s">
        <v>295</v>
      </c>
      <c r="D6254" t="s">
        <v>321</v>
      </c>
      <c r="E6254" t="s">
        <v>716</v>
      </c>
      <c r="F6254" t="s">
        <v>277</v>
      </c>
      <c r="G6254" s="159">
        <f t="shared" si="295"/>
        <v>6</v>
      </c>
      <c r="H6254" s="159">
        <f t="shared" si="296"/>
        <v>10.450000000000001</v>
      </c>
      <c r="I6254" s="155" t="s">
        <v>470</v>
      </c>
      <c r="K6254" t="s">
        <v>458</v>
      </c>
      <c r="L6254" t="s">
        <v>399</v>
      </c>
      <c r="M6254" t="s">
        <v>466</v>
      </c>
      <c r="N6254" t="s">
        <v>295</v>
      </c>
      <c r="O6254" t="s">
        <v>452</v>
      </c>
      <c r="P6254">
        <v>100</v>
      </c>
      <c r="Q6254">
        <v>500</v>
      </c>
      <c r="R6254">
        <v>1</v>
      </c>
      <c r="S6254">
        <v>6</v>
      </c>
      <c r="T6254">
        <v>10.450000000000001</v>
      </c>
      <c r="U6254" t="b" cm="1">
        <f t="array" ref="U6254">_xlfn.IFS(AND(R6254=1,S6254=G6254,T6254=H6254),TRUE,AND(R6254=1,S6254=G6254,H6254="Product NA"),TRUE)</f>
        <v>1</v>
      </c>
      <c r="W6254">
        <v>5.7</v>
      </c>
      <c r="X6254">
        <v>9.9500000000000011</v>
      </c>
      <c r="Y6254" t="str">
        <f t="shared" si="294"/>
        <v>Change</v>
      </c>
    </row>
    <row r="6255" spans="1:25" x14ac:dyDescent="0.35">
      <c r="A6255" t="s">
        <v>231</v>
      </c>
      <c r="B6255" t="s">
        <v>452</v>
      </c>
      <c r="C6255" t="s">
        <v>295</v>
      </c>
      <c r="D6255" t="s">
        <v>324</v>
      </c>
      <c r="E6255" t="s">
        <v>716</v>
      </c>
      <c r="F6255" t="s">
        <v>277</v>
      </c>
      <c r="G6255" s="159">
        <f t="shared" si="295"/>
        <v>0</v>
      </c>
      <c r="H6255" s="159">
        <f t="shared" si="296"/>
        <v>0</v>
      </c>
      <c r="I6255" s="155" t="s">
        <v>470</v>
      </c>
      <c r="K6255" t="s">
        <v>458</v>
      </c>
      <c r="L6255" t="s">
        <v>399</v>
      </c>
      <c r="M6255" t="s">
        <v>466</v>
      </c>
      <c r="N6255" t="s">
        <v>295</v>
      </c>
      <c r="O6255" t="s">
        <v>399</v>
      </c>
      <c r="P6255">
        <v>100</v>
      </c>
      <c r="Q6255">
        <v>500</v>
      </c>
      <c r="R6255">
        <v>1</v>
      </c>
      <c r="S6255">
        <v>0</v>
      </c>
      <c r="T6255">
        <v>0</v>
      </c>
      <c r="U6255" t="b" cm="1">
        <f t="array" ref="U6255">_xlfn.IFS(AND(R6255=1,S6255=G6255,T6255=H6255),TRUE,AND(R6255=1,S6255=G6255,H6255="Product NA"),TRUE)</f>
        <v>1</v>
      </c>
      <c r="W6255">
        <v>6.7</v>
      </c>
      <c r="X6255">
        <v>9.6000000000000014</v>
      </c>
      <c r="Y6255" t="str">
        <f t="shared" ref="Y6255:Y6318" si="297">IF(AND(W6255=G6255,X6255=H6255),"No Change","Change")</f>
        <v>Change</v>
      </c>
    </row>
    <row r="6256" spans="1:25" x14ac:dyDescent="0.35">
      <c r="A6256" t="s">
        <v>231</v>
      </c>
      <c r="B6256" t="s">
        <v>452</v>
      </c>
      <c r="C6256" t="s">
        <v>295</v>
      </c>
      <c r="D6256" s="180" t="s">
        <v>319</v>
      </c>
      <c r="E6256" t="s">
        <v>716</v>
      </c>
      <c r="F6256" t="s">
        <v>277</v>
      </c>
      <c r="G6256" s="159">
        <f t="shared" si="295"/>
        <v>7.7</v>
      </c>
      <c r="H6256" s="159">
        <f t="shared" si="296"/>
        <v>11.05</v>
      </c>
      <c r="I6256" s="155" t="s">
        <v>470</v>
      </c>
      <c r="K6256" t="s">
        <v>458</v>
      </c>
      <c r="L6256" t="s">
        <v>399</v>
      </c>
      <c r="M6256" t="s">
        <v>466</v>
      </c>
      <c r="N6256" t="s">
        <v>295</v>
      </c>
      <c r="O6256" t="s">
        <v>399</v>
      </c>
      <c r="P6256">
        <v>100</v>
      </c>
      <c r="Q6256">
        <v>500</v>
      </c>
      <c r="R6256">
        <v>1</v>
      </c>
      <c r="S6256">
        <v>7.7</v>
      </c>
      <c r="T6256">
        <v>11.05</v>
      </c>
      <c r="U6256" t="b" cm="1">
        <f t="array" ref="U6256">_xlfn.IFS(AND(R6256=1,S6256=G6256,T6256=H6256),TRUE,AND(R6256=1,S6256=G6256,H6256="Product NA"),TRUE)</f>
        <v>1</v>
      </c>
      <c r="W6256">
        <v>6.7</v>
      </c>
      <c r="X6256">
        <v>9.6000000000000014</v>
      </c>
      <c r="Y6256" t="str">
        <f t="shared" si="297"/>
        <v>Change</v>
      </c>
    </row>
    <row r="6257" spans="1:25" x14ac:dyDescent="0.35">
      <c r="A6257" t="s">
        <v>231</v>
      </c>
      <c r="B6257" t="s">
        <v>452</v>
      </c>
      <c r="C6257" t="s">
        <v>295</v>
      </c>
      <c r="D6257" t="s">
        <v>240</v>
      </c>
      <c r="E6257" t="s">
        <v>287</v>
      </c>
      <c r="F6257" t="s">
        <v>0</v>
      </c>
      <c r="G6257" s="159">
        <f t="shared" si="295"/>
        <v>0.06</v>
      </c>
      <c r="H6257" s="159">
        <f t="shared" si="296"/>
        <v>15.25</v>
      </c>
      <c r="I6257" s="155" t="s">
        <v>469</v>
      </c>
      <c r="K6257" t="s">
        <v>458</v>
      </c>
      <c r="L6257" t="s">
        <v>399</v>
      </c>
      <c r="M6257" t="s">
        <v>466</v>
      </c>
      <c r="N6257" t="s">
        <v>295</v>
      </c>
      <c r="O6257" t="s">
        <v>399</v>
      </c>
      <c r="P6257">
        <v>100</v>
      </c>
      <c r="Q6257">
        <v>100</v>
      </c>
      <c r="R6257">
        <v>1</v>
      </c>
      <c r="S6257">
        <v>0.06</v>
      </c>
      <c r="T6257">
        <v>15.25</v>
      </c>
      <c r="U6257" t="b" cm="1">
        <f t="array" ref="U6257">_xlfn.IFS(AND(R6257=1,S6257=G6257,T6257=H6257),TRUE,AND(R6257=1,S6257=G6257,H6257="Product NA"),TRUE)</f>
        <v>1</v>
      </c>
      <c r="W6257">
        <v>0.21</v>
      </c>
      <c r="X6257">
        <v>15.32</v>
      </c>
      <c r="Y6257" t="str">
        <f t="shared" si="297"/>
        <v>Change</v>
      </c>
    </row>
    <row r="6258" spans="1:25" x14ac:dyDescent="0.35">
      <c r="A6258" t="s">
        <v>231</v>
      </c>
      <c r="B6258" t="s">
        <v>452</v>
      </c>
      <c r="C6258" t="s">
        <v>295</v>
      </c>
      <c r="D6258" t="s">
        <v>279</v>
      </c>
      <c r="E6258" t="s">
        <v>287</v>
      </c>
      <c r="F6258" t="s">
        <v>277</v>
      </c>
      <c r="G6258" s="159">
        <f t="shared" si="295"/>
        <v>0.06</v>
      </c>
      <c r="H6258" s="159">
        <f t="shared" si="296"/>
        <v>15.25</v>
      </c>
      <c r="I6258" s="155" t="s">
        <v>470</v>
      </c>
      <c r="K6258" t="s">
        <v>458</v>
      </c>
      <c r="L6258" t="s">
        <v>399</v>
      </c>
      <c r="M6258" t="s">
        <v>466</v>
      </c>
      <c r="N6258" t="s">
        <v>295</v>
      </c>
      <c r="O6258" t="s">
        <v>399</v>
      </c>
      <c r="P6258">
        <v>100</v>
      </c>
      <c r="Q6258">
        <v>500</v>
      </c>
      <c r="R6258">
        <v>1</v>
      </c>
      <c r="S6258">
        <v>0.06</v>
      </c>
      <c r="T6258">
        <v>15.25</v>
      </c>
      <c r="U6258" t="b" cm="1">
        <f t="array" ref="U6258">_xlfn.IFS(AND(R6258=1,S6258=G6258,T6258=H6258),TRUE,AND(R6258=1,S6258=G6258,H6258="Product NA"),TRUE)</f>
        <v>1</v>
      </c>
      <c r="W6258">
        <v>0.05</v>
      </c>
      <c r="X6258">
        <v>13.74</v>
      </c>
      <c r="Y6258" t="str">
        <f t="shared" si="297"/>
        <v>Change</v>
      </c>
    </row>
    <row r="6259" spans="1:25" x14ac:dyDescent="0.35">
      <c r="A6259" t="s">
        <v>228</v>
      </c>
      <c r="B6259" t="s">
        <v>613</v>
      </c>
      <c r="C6259" t="s">
        <v>295</v>
      </c>
      <c r="D6259" t="s">
        <v>326</v>
      </c>
      <c r="E6259" t="s">
        <v>643</v>
      </c>
      <c r="F6259" t="s">
        <v>643</v>
      </c>
      <c r="G6259" s="159">
        <f t="shared" si="295"/>
        <v>0.06</v>
      </c>
      <c r="H6259" s="159">
        <f t="shared" si="296"/>
        <v>15.25</v>
      </c>
      <c r="I6259" s="155" t="s">
        <v>470</v>
      </c>
      <c r="K6259" t="s">
        <v>458</v>
      </c>
      <c r="L6259" t="s">
        <v>399</v>
      </c>
      <c r="M6259" t="s">
        <v>466</v>
      </c>
      <c r="N6259" t="s">
        <v>295</v>
      </c>
      <c r="O6259" t="s">
        <v>399</v>
      </c>
      <c r="P6259">
        <v>100</v>
      </c>
      <c r="Q6259">
        <v>500</v>
      </c>
      <c r="R6259">
        <v>1</v>
      </c>
      <c r="S6259">
        <v>0.06</v>
      </c>
      <c r="T6259">
        <v>15.25</v>
      </c>
      <c r="U6259" t="b" cm="1">
        <f t="array" ref="U6259">_xlfn.IFS(AND(R6259=1,S6259=G6259,T6259=H6259),TRUE,AND(R6259=1,S6259=G6259,H6259="Product NA"),TRUE)</f>
        <v>1</v>
      </c>
      <c r="W6259">
        <v>0.05</v>
      </c>
      <c r="X6259">
        <v>13.74</v>
      </c>
      <c r="Y6259" t="str">
        <f t="shared" si="297"/>
        <v>Change</v>
      </c>
    </row>
    <row r="6260" spans="1:25" x14ac:dyDescent="0.35">
      <c r="A6260" t="s">
        <v>228</v>
      </c>
      <c r="B6260" t="s">
        <v>613</v>
      </c>
      <c r="C6260" t="s">
        <v>295</v>
      </c>
      <c r="D6260" t="s">
        <v>326</v>
      </c>
      <c r="E6260" t="s">
        <v>643</v>
      </c>
      <c r="F6260" t="s">
        <v>643</v>
      </c>
      <c r="G6260" s="159">
        <f t="shared" si="295"/>
        <v>2.21</v>
      </c>
      <c r="H6260" s="159">
        <f t="shared" si="296"/>
        <v>13.63</v>
      </c>
      <c r="I6260" s="155" t="s">
        <v>707</v>
      </c>
      <c r="K6260" t="s">
        <v>458</v>
      </c>
      <c r="L6260" t="s">
        <v>399</v>
      </c>
      <c r="M6260" t="s">
        <v>466</v>
      </c>
      <c r="N6260" t="s">
        <v>295</v>
      </c>
      <c r="O6260" t="s">
        <v>399</v>
      </c>
      <c r="P6260">
        <v>100</v>
      </c>
      <c r="Q6260">
        <v>5000</v>
      </c>
      <c r="R6260">
        <v>1</v>
      </c>
      <c r="S6260">
        <v>2.21</v>
      </c>
      <c r="T6260">
        <v>13.63</v>
      </c>
      <c r="U6260" t="b" cm="1">
        <f t="array" ref="U6260">_xlfn.IFS(AND(R6260=1,S6260=G6260,T6260=H6260),TRUE,AND(R6260=1,S6260=G6260,H6260="Product NA"),TRUE)</f>
        <v>1</v>
      </c>
      <c r="W6260">
        <v>1.94</v>
      </c>
      <c r="X6260">
        <v>12.06</v>
      </c>
      <c r="Y6260" t="str">
        <f t="shared" si="297"/>
        <v>Change</v>
      </c>
    </row>
    <row r="6261" spans="1:25" x14ac:dyDescent="0.35">
      <c r="A6261" t="s">
        <v>228</v>
      </c>
      <c r="B6261" t="s">
        <v>613</v>
      </c>
      <c r="C6261" t="s">
        <v>295</v>
      </c>
      <c r="D6261" t="s">
        <v>382</v>
      </c>
      <c r="E6261" t="s">
        <v>287</v>
      </c>
      <c r="F6261" t="s">
        <v>386</v>
      </c>
      <c r="G6261" s="159">
        <f t="shared" si="295"/>
        <v>1.59</v>
      </c>
      <c r="H6261" s="159">
        <f t="shared" si="296"/>
        <v>16.82</v>
      </c>
      <c r="I6261" s="155" t="s">
        <v>472</v>
      </c>
      <c r="K6261" t="s">
        <v>458</v>
      </c>
      <c r="L6261" t="s">
        <v>399</v>
      </c>
      <c r="M6261" t="s">
        <v>466</v>
      </c>
      <c r="N6261" t="s">
        <v>295</v>
      </c>
      <c r="O6261" t="s">
        <v>399</v>
      </c>
      <c r="P6261">
        <v>100</v>
      </c>
      <c r="Q6261">
        <v>2000</v>
      </c>
      <c r="R6261">
        <v>1</v>
      </c>
      <c r="S6261">
        <v>1.59</v>
      </c>
      <c r="T6261">
        <v>16.82</v>
      </c>
      <c r="U6261" t="b" cm="1">
        <f t="array" ref="U6261">_xlfn.IFS(AND(R6261=1,S6261=G6261,T6261=H6261),TRUE,AND(R6261=1,S6261=G6261,H6261="Product NA"),TRUE)</f>
        <v>1</v>
      </c>
      <c r="W6261">
        <v>1.37</v>
      </c>
      <c r="X6261">
        <v>14.5</v>
      </c>
      <c r="Y6261" t="str">
        <f t="shared" si="297"/>
        <v>Change</v>
      </c>
    </row>
    <row r="6262" spans="1:25" x14ac:dyDescent="0.35">
      <c r="A6262" t="s">
        <v>228</v>
      </c>
      <c r="B6262" t="s">
        <v>613</v>
      </c>
      <c r="C6262" t="s">
        <v>295</v>
      </c>
      <c r="D6262" t="s">
        <v>281</v>
      </c>
      <c r="E6262" t="s">
        <v>287</v>
      </c>
      <c r="F6262" t="s">
        <v>286</v>
      </c>
      <c r="G6262" s="159">
        <f t="shared" si="295"/>
        <v>1.59</v>
      </c>
      <c r="H6262" s="159">
        <f t="shared" si="296"/>
        <v>16.82</v>
      </c>
      <c r="I6262" s="155" t="s">
        <v>472</v>
      </c>
      <c r="K6262" t="s">
        <v>458</v>
      </c>
      <c r="L6262" t="s">
        <v>399</v>
      </c>
      <c r="M6262" t="s">
        <v>466</v>
      </c>
      <c r="N6262" t="s">
        <v>295</v>
      </c>
      <c r="O6262" t="s">
        <v>399</v>
      </c>
      <c r="P6262">
        <v>100</v>
      </c>
      <c r="Q6262">
        <v>2000</v>
      </c>
      <c r="R6262">
        <v>1</v>
      </c>
      <c r="S6262">
        <v>1.59</v>
      </c>
      <c r="T6262">
        <v>16.82</v>
      </c>
      <c r="U6262" t="b" cm="1">
        <f t="array" ref="U6262">_xlfn.IFS(AND(R6262=1,S6262=G6262,T6262=H6262),TRUE,AND(R6262=1,S6262=G6262,H6262="Product NA"),TRUE)</f>
        <v>1</v>
      </c>
      <c r="W6262">
        <v>1.37</v>
      </c>
      <c r="X6262">
        <v>14.5</v>
      </c>
      <c r="Y6262" t="str">
        <f t="shared" si="297"/>
        <v>Change</v>
      </c>
    </row>
    <row r="6263" spans="1:25" x14ac:dyDescent="0.35">
      <c r="A6263" t="s">
        <v>228</v>
      </c>
      <c r="B6263" t="s">
        <v>613</v>
      </c>
      <c r="C6263" t="s">
        <v>295</v>
      </c>
      <c r="D6263" t="s">
        <v>278</v>
      </c>
      <c r="E6263" t="s">
        <v>287</v>
      </c>
      <c r="F6263" t="s">
        <v>277</v>
      </c>
      <c r="G6263" s="159">
        <f t="shared" si="295"/>
        <v>2.39</v>
      </c>
      <c r="H6263" s="159">
        <f t="shared" si="296"/>
        <v>4.84</v>
      </c>
      <c r="I6263" s="155" t="s">
        <v>470</v>
      </c>
      <c r="K6263" t="s">
        <v>458</v>
      </c>
      <c r="L6263" t="s">
        <v>399</v>
      </c>
      <c r="M6263" t="s">
        <v>466</v>
      </c>
      <c r="N6263" t="s">
        <v>295</v>
      </c>
      <c r="O6263" t="s">
        <v>399</v>
      </c>
      <c r="P6263">
        <v>100</v>
      </c>
      <c r="Q6263">
        <v>500</v>
      </c>
      <c r="R6263">
        <v>1</v>
      </c>
      <c r="S6263">
        <v>2.39</v>
      </c>
      <c r="T6263">
        <v>4.84</v>
      </c>
      <c r="U6263" t="b" cm="1">
        <f t="array" ref="U6263">_xlfn.IFS(AND(R6263=1,S6263=G6263,T6263=H6263),TRUE,AND(R6263=1,S6263=G6263,H6263="Product NA"),TRUE)</f>
        <v>1</v>
      </c>
      <c r="W6263">
        <v>2.08</v>
      </c>
      <c r="X6263">
        <v>4.21</v>
      </c>
      <c r="Y6263" t="str">
        <f t="shared" si="297"/>
        <v>Change</v>
      </c>
    </row>
    <row r="6264" spans="1:25" x14ac:dyDescent="0.35">
      <c r="A6264" t="s">
        <v>228</v>
      </c>
      <c r="B6264" t="s">
        <v>613</v>
      </c>
      <c r="C6264" t="s">
        <v>295</v>
      </c>
      <c r="D6264" t="s">
        <v>238</v>
      </c>
      <c r="E6264" t="s">
        <v>287</v>
      </c>
      <c r="F6264" t="s">
        <v>0</v>
      </c>
      <c r="G6264" s="159">
        <f t="shared" si="295"/>
        <v>0.52</v>
      </c>
      <c r="H6264" s="159">
        <f t="shared" si="296"/>
        <v>13.89</v>
      </c>
      <c r="I6264" s="155" t="s">
        <v>469</v>
      </c>
      <c r="K6264" t="s">
        <v>458</v>
      </c>
      <c r="L6264" t="s">
        <v>399</v>
      </c>
      <c r="M6264" t="s">
        <v>466</v>
      </c>
      <c r="N6264" t="s">
        <v>295</v>
      </c>
      <c r="O6264" t="s">
        <v>399</v>
      </c>
      <c r="P6264">
        <v>100</v>
      </c>
      <c r="Q6264">
        <v>100</v>
      </c>
      <c r="R6264">
        <v>1</v>
      </c>
      <c r="S6264">
        <v>0.52</v>
      </c>
      <c r="T6264">
        <v>13.89</v>
      </c>
      <c r="U6264" t="b" cm="1">
        <f t="array" ref="U6264">_xlfn.IFS(AND(R6264=1,S6264=G6264,T6264=H6264),TRUE,AND(R6264=1,S6264=G6264,H6264="Product NA"),TRUE)</f>
        <v>1</v>
      </c>
      <c r="W6264">
        <v>0.45</v>
      </c>
      <c r="X6264">
        <v>11.97</v>
      </c>
      <c r="Y6264" t="str">
        <f t="shared" si="297"/>
        <v>Change</v>
      </c>
    </row>
    <row r="6265" spans="1:25" x14ac:dyDescent="0.35">
      <c r="A6265" t="s">
        <v>228</v>
      </c>
      <c r="B6265" t="s">
        <v>613</v>
      </c>
      <c r="C6265" t="s">
        <v>295</v>
      </c>
      <c r="D6265" t="s">
        <v>239</v>
      </c>
      <c r="E6265" t="s">
        <v>287</v>
      </c>
      <c r="F6265" t="s">
        <v>277</v>
      </c>
      <c r="G6265" s="159">
        <f t="shared" si="295"/>
        <v>0.59</v>
      </c>
      <c r="H6265" s="159">
        <f t="shared" si="296"/>
        <v>14.700000000000001</v>
      </c>
      <c r="I6265" s="155" t="s">
        <v>470</v>
      </c>
      <c r="K6265" t="s">
        <v>458</v>
      </c>
      <c r="L6265" t="s">
        <v>399</v>
      </c>
      <c r="M6265" t="s">
        <v>466</v>
      </c>
      <c r="N6265" t="s">
        <v>295</v>
      </c>
      <c r="O6265" t="s">
        <v>399</v>
      </c>
      <c r="P6265">
        <v>100</v>
      </c>
      <c r="Q6265">
        <v>500</v>
      </c>
      <c r="R6265">
        <v>1</v>
      </c>
      <c r="S6265">
        <v>0.59</v>
      </c>
      <c r="T6265">
        <v>14.700000000000001</v>
      </c>
      <c r="U6265" t="b" cm="1">
        <f t="array" ref="U6265">_xlfn.IFS(AND(R6265=1,S6265=G6265,T6265=H6265),TRUE,AND(R6265=1,S6265=G6265,H6265="Product NA"),TRUE)</f>
        <v>1</v>
      </c>
      <c r="W6265">
        <v>0.51</v>
      </c>
      <c r="X6265">
        <v>12.67</v>
      </c>
      <c r="Y6265" t="str">
        <f t="shared" si="297"/>
        <v>Change</v>
      </c>
    </row>
    <row r="6266" spans="1:25" x14ac:dyDescent="0.35">
      <c r="A6266" t="s">
        <v>228</v>
      </c>
      <c r="B6266" t="s">
        <v>613</v>
      </c>
      <c r="C6266" t="s">
        <v>295</v>
      </c>
      <c r="D6266" t="s">
        <v>316</v>
      </c>
      <c r="E6266" t="s">
        <v>287</v>
      </c>
      <c r="F6266" t="s">
        <v>286</v>
      </c>
      <c r="G6266" s="159">
        <f t="shared" si="295"/>
        <v>2.36</v>
      </c>
      <c r="H6266" s="159">
        <f t="shared" si="296"/>
        <v>13.63</v>
      </c>
      <c r="I6266" s="155" t="s">
        <v>472</v>
      </c>
      <c r="K6266" t="s">
        <v>458</v>
      </c>
      <c r="L6266" t="s">
        <v>399</v>
      </c>
      <c r="M6266" t="s">
        <v>466</v>
      </c>
      <c r="N6266" t="s">
        <v>295</v>
      </c>
      <c r="O6266" t="s">
        <v>399</v>
      </c>
      <c r="P6266">
        <v>100</v>
      </c>
      <c r="Q6266">
        <v>2000</v>
      </c>
      <c r="R6266">
        <v>1</v>
      </c>
      <c r="S6266">
        <v>2.36</v>
      </c>
      <c r="T6266">
        <v>13.63</v>
      </c>
      <c r="U6266" t="b" cm="1">
        <f t="array" ref="U6266">_xlfn.IFS(AND(R6266=1,S6266=G6266,T6266=H6266),TRUE,AND(R6266=1,S6266=G6266,H6266="Product NA"),TRUE)</f>
        <v>1</v>
      </c>
      <c r="W6266">
        <v>2.09</v>
      </c>
      <c r="X6266">
        <v>12.06</v>
      </c>
      <c r="Y6266" t="str">
        <f t="shared" si="297"/>
        <v>Change</v>
      </c>
    </row>
    <row r="6267" spans="1:25" x14ac:dyDescent="0.35">
      <c r="A6267" t="s">
        <v>228</v>
      </c>
      <c r="B6267" t="s">
        <v>613</v>
      </c>
      <c r="C6267" t="s">
        <v>295</v>
      </c>
      <c r="D6267" t="s">
        <v>646</v>
      </c>
      <c r="E6267" t="s">
        <v>715</v>
      </c>
      <c r="F6267" t="s">
        <v>286</v>
      </c>
      <c r="G6267" s="159">
        <f t="shared" si="295"/>
        <v>17.100000000000001</v>
      </c>
      <c r="H6267" s="159">
        <f t="shared" si="296"/>
        <v>0</v>
      </c>
      <c r="I6267" s="155" t="s">
        <v>471</v>
      </c>
      <c r="K6267" t="s">
        <v>458</v>
      </c>
      <c r="L6267" t="s">
        <v>399</v>
      </c>
      <c r="M6267" t="s">
        <v>466</v>
      </c>
      <c r="N6267" t="s">
        <v>295</v>
      </c>
      <c r="O6267" t="s">
        <v>399</v>
      </c>
      <c r="P6267">
        <v>30000</v>
      </c>
      <c r="Q6267">
        <v>1000</v>
      </c>
      <c r="R6267">
        <v>1</v>
      </c>
      <c r="S6267">
        <v>17.100000000000001</v>
      </c>
      <c r="T6267">
        <v>0</v>
      </c>
      <c r="U6267" t="b" cm="1">
        <f t="array" ref="U6267">_xlfn.IFS(AND(R6267=1,S6267=G6267,T6267=H6267),TRUE,AND(R6267=1,S6267=G6267,H6267="Product NA"),TRUE)</f>
        <v>1</v>
      </c>
      <c r="W6267">
        <v>20.75</v>
      </c>
      <c r="X6267">
        <v>0</v>
      </c>
      <c r="Y6267" t="str">
        <f t="shared" si="297"/>
        <v>Change</v>
      </c>
    </row>
    <row r="6268" spans="1:25" x14ac:dyDescent="0.35">
      <c r="A6268" t="s">
        <v>228</v>
      </c>
      <c r="B6268" t="s">
        <v>613</v>
      </c>
      <c r="C6268" t="s">
        <v>295</v>
      </c>
      <c r="D6268" t="s">
        <v>646</v>
      </c>
      <c r="E6268" t="s">
        <v>715</v>
      </c>
      <c r="F6268" t="s">
        <v>286</v>
      </c>
      <c r="G6268" s="159">
        <f t="shared" si="295"/>
        <v>76.3</v>
      </c>
      <c r="H6268" s="159">
        <f t="shared" si="296"/>
        <v>0</v>
      </c>
      <c r="I6268" s="155" t="s">
        <v>671</v>
      </c>
      <c r="K6268" t="s">
        <v>458</v>
      </c>
      <c r="L6268" t="s">
        <v>399</v>
      </c>
      <c r="M6268" t="s">
        <v>466</v>
      </c>
      <c r="N6268" t="s">
        <v>295</v>
      </c>
      <c r="O6268" t="s">
        <v>399</v>
      </c>
      <c r="P6268">
        <v>30000</v>
      </c>
      <c r="Q6268">
        <v>15000</v>
      </c>
      <c r="R6268">
        <v>1</v>
      </c>
      <c r="S6268">
        <v>76.3</v>
      </c>
      <c r="T6268">
        <v>0</v>
      </c>
      <c r="U6268" t="b" cm="1">
        <f t="array" ref="U6268">_xlfn.IFS(AND(R6268=1,S6268=G6268,T6268=H6268),TRUE,AND(R6268=1,S6268=G6268,H6268="Product NA"),TRUE)</f>
        <v>1</v>
      </c>
      <c r="W6268">
        <v>120.5</v>
      </c>
      <c r="X6268">
        <v>0</v>
      </c>
      <c r="Y6268" t="str">
        <f t="shared" si="297"/>
        <v>Change</v>
      </c>
    </row>
    <row r="6269" spans="1:25" x14ac:dyDescent="0.35">
      <c r="A6269" t="s">
        <v>228</v>
      </c>
      <c r="B6269" t="s">
        <v>613</v>
      </c>
      <c r="C6269" t="s">
        <v>295</v>
      </c>
      <c r="D6269" t="s">
        <v>646</v>
      </c>
      <c r="E6269" t="s">
        <v>715</v>
      </c>
      <c r="F6269" t="s">
        <v>286</v>
      </c>
      <c r="G6269" s="159">
        <f t="shared" si="295"/>
        <v>20.900000000000002</v>
      </c>
      <c r="H6269" s="159">
        <f t="shared" si="296"/>
        <v>0</v>
      </c>
      <c r="I6269" s="155" t="s">
        <v>662</v>
      </c>
      <c r="K6269" t="s">
        <v>458</v>
      </c>
      <c r="L6269" t="s">
        <v>399</v>
      </c>
      <c r="M6269" t="s">
        <v>466</v>
      </c>
      <c r="N6269" t="s">
        <v>295</v>
      </c>
      <c r="O6269" t="s">
        <v>399</v>
      </c>
      <c r="P6269">
        <v>30000</v>
      </c>
      <c r="Q6269">
        <v>2000</v>
      </c>
      <c r="R6269">
        <v>1</v>
      </c>
      <c r="S6269">
        <v>20.900000000000002</v>
      </c>
      <c r="T6269">
        <v>0</v>
      </c>
      <c r="U6269" t="b" cm="1">
        <f t="array" ref="U6269">_xlfn.IFS(AND(R6269=1,S6269=G6269,T6269=H6269),TRUE,AND(R6269=1,S6269=G6269,H6269="Product NA"),TRUE)</f>
        <v>1</v>
      </c>
      <c r="W6269">
        <v>27.5</v>
      </c>
      <c r="X6269">
        <v>0</v>
      </c>
      <c r="Y6269" t="str">
        <f t="shared" si="297"/>
        <v>Change</v>
      </c>
    </row>
    <row r="6270" spans="1:25" x14ac:dyDescent="0.35">
      <c r="A6270" t="s">
        <v>228</v>
      </c>
      <c r="B6270" t="s">
        <v>613</v>
      </c>
      <c r="C6270" t="s">
        <v>295</v>
      </c>
      <c r="D6270" t="s">
        <v>646</v>
      </c>
      <c r="E6270" t="s">
        <v>715</v>
      </c>
      <c r="F6270" t="s">
        <v>286</v>
      </c>
      <c r="G6270" s="159">
        <f t="shared" si="295"/>
        <v>96.800000000000011</v>
      </c>
      <c r="H6270" s="159">
        <f t="shared" si="296"/>
        <v>0</v>
      </c>
      <c r="I6270" s="155" t="s">
        <v>672</v>
      </c>
      <c r="K6270" t="s">
        <v>458</v>
      </c>
      <c r="L6270" t="s">
        <v>399</v>
      </c>
      <c r="M6270" t="s">
        <v>466</v>
      </c>
      <c r="N6270" t="s">
        <v>295</v>
      </c>
      <c r="O6270" t="s">
        <v>399</v>
      </c>
      <c r="P6270">
        <v>30000</v>
      </c>
      <c r="Q6270">
        <v>20000</v>
      </c>
      <c r="R6270">
        <v>1</v>
      </c>
      <c r="S6270">
        <v>96.800000000000011</v>
      </c>
      <c r="T6270">
        <v>0</v>
      </c>
      <c r="U6270" t="b" cm="1">
        <f t="array" ref="U6270">_xlfn.IFS(AND(R6270=1,S6270=G6270,T6270=H6270),TRUE,AND(R6270=1,S6270=G6270,H6270="Product NA"),TRUE)</f>
        <v>1</v>
      </c>
      <c r="W6270">
        <v>155.5</v>
      </c>
      <c r="X6270">
        <v>0</v>
      </c>
      <c r="Y6270" t="str">
        <f t="shared" si="297"/>
        <v>Change</v>
      </c>
    </row>
    <row r="6271" spans="1:25" x14ac:dyDescent="0.35">
      <c r="A6271" t="s">
        <v>228</v>
      </c>
      <c r="B6271" t="s">
        <v>613</v>
      </c>
      <c r="C6271" t="s">
        <v>295</v>
      </c>
      <c r="D6271" t="s">
        <v>646</v>
      </c>
      <c r="E6271" t="s">
        <v>715</v>
      </c>
      <c r="F6271" t="s">
        <v>286</v>
      </c>
      <c r="G6271" s="159">
        <f t="shared" si="295"/>
        <v>126.4</v>
      </c>
      <c r="H6271" s="159">
        <f t="shared" si="296"/>
        <v>0</v>
      </c>
      <c r="I6271" s="155" t="s">
        <v>673</v>
      </c>
      <c r="K6271" t="s">
        <v>458</v>
      </c>
      <c r="L6271" t="s">
        <v>399</v>
      </c>
      <c r="M6271" t="s">
        <v>466</v>
      </c>
      <c r="N6271" t="s">
        <v>295</v>
      </c>
      <c r="O6271" t="s">
        <v>399</v>
      </c>
      <c r="P6271">
        <v>30000</v>
      </c>
      <c r="Q6271">
        <v>25000</v>
      </c>
      <c r="R6271">
        <v>1</v>
      </c>
      <c r="S6271">
        <v>126.4</v>
      </c>
      <c r="T6271">
        <v>0</v>
      </c>
      <c r="U6271" t="b" cm="1">
        <f t="array" ref="U6271">_xlfn.IFS(AND(R6271=1,S6271=G6271,T6271=H6271),TRUE,AND(R6271=1,S6271=G6271,H6271="Product NA"),TRUE)</f>
        <v>1</v>
      </c>
      <c r="W6271">
        <v>200</v>
      </c>
      <c r="X6271">
        <v>0</v>
      </c>
      <c r="Y6271" t="str">
        <f t="shared" si="297"/>
        <v>Change</v>
      </c>
    </row>
    <row r="6272" spans="1:25" x14ac:dyDescent="0.35">
      <c r="A6272" t="s">
        <v>228</v>
      </c>
      <c r="B6272" t="s">
        <v>613</v>
      </c>
      <c r="C6272" t="s">
        <v>295</v>
      </c>
      <c r="D6272" t="s">
        <v>646</v>
      </c>
      <c r="E6272" t="s">
        <v>715</v>
      </c>
      <c r="F6272" t="s">
        <v>286</v>
      </c>
      <c r="G6272" s="159">
        <f t="shared" si="295"/>
        <v>27.650000000000002</v>
      </c>
      <c r="H6272" s="159">
        <f t="shared" si="296"/>
        <v>0</v>
      </c>
      <c r="I6272" s="155" t="s">
        <v>663</v>
      </c>
      <c r="K6272" t="s">
        <v>458</v>
      </c>
      <c r="L6272" t="s">
        <v>399</v>
      </c>
      <c r="M6272" t="s">
        <v>466</v>
      </c>
      <c r="N6272" t="s">
        <v>295</v>
      </c>
      <c r="O6272" t="s">
        <v>399</v>
      </c>
      <c r="P6272">
        <v>30000</v>
      </c>
      <c r="Q6272">
        <v>3000</v>
      </c>
      <c r="R6272">
        <v>1</v>
      </c>
      <c r="S6272">
        <v>27.650000000000002</v>
      </c>
      <c r="T6272">
        <v>0</v>
      </c>
      <c r="U6272" t="b" cm="1">
        <f t="array" ref="U6272">_xlfn.IFS(AND(R6272=1,S6272=G6272,T6272=H6272),TRUE,AND(R6272=1,S6272=G6272,H6272="Product NA"),TRUE)</f>
        <v>1</v>
      </c>
      <c r="W6272">
        <v>34.35</v>
      </c>
      <c r="X6272">
        <v>0</v>
      </c>
      <c r="Y6272" t="str">
        <f t="shared" si="297"/>
        <v>Change</v>
      </c>
    </row>
    <row r="6273" spans="1:25" x14ac:dyDescent="0.35">
      <c r="A6273" t="s">
        <v>228</v>
      </c>
      <c r="B6273" t="s">
        <v>613</v>
      </c>
      <c r="C6273" t="s">
        <v>295</v>
      </c>
      <c r="D6273" t="s">
        <v>646</v>
      </c>
      <c r="E6273" t="s">
        <v>715</v>
      </c>
      <c r="F6273" t="s">
        <v>286</v>
      </c>
      <c r="G6273" s="159">
        <f t="shared" si="295"/>
        <v>148.6</v>
      </c>
      <c r="H6273" s="159">
        <f t="shared" si="296"/>
        <v>0</v>
      </c>
      <c r="I6273" s="155" t="s">
        <v>674</v>
      </c>
      <c r="K6273" t="s">
        <v>458</v>
      </c>
      <c r="L6273" t="s">
        <v>399</v>
      </c>
      <c r="M6273" t="s">
        <v>466</v>
      </c>
      <c r="N6273" t="s">
        <v>295</v>
      </c>
      <c r="O6273" t="s">
        <v>399</v>
      </c>
      <c r="P6273">
        <v>30000</v>
      </c>
      <c r="Q6273">
        <v>30000</v>
      </c>
      <c r="R6273">
        <v>1</v>
      </c>
      <c r="S6273">
        <v>148.6</v>
      </c>
      <c r="T6273">
        <v>0</v>
      </c>
      <c r="U6273" t="b" cm="1">
        <f t="array" ref="U6273">_xlfn.IFS(AND(R6273=1,S6273=G6273,T6273=H6273),TRUE,AND(R6273=1,S6273=G6273,H6273="Product NA"),TRUE)</f>
        <v>1</v>
      </c>
      <c r="W6273">
        <v>236.70000000000002</v>
      </c>
      <c r="X6273">
        <v>0</v>
      </c>
      <c r="Y6273" t="str">
        <f t="shared" si="297"/>
        <v>Change</v>
      </c>
    </row>
    <row r="6274" spans="1:25" x14ac:dyDescent="0.35">
      <c r="A6274" t="s">
        <v>228</v>
      </c>
      <c r="B6274" t="s">
        <v>613</v>
      </c>
      <c r="C6274" t="s">
        <v>295</v>
      </c>
      <c r="D6274" t="s">
        <v>646</v>
      </c>
      <c r="E6274" t="s">
        <v>715</v>
      </c>
      <c r="F6274" t="s">
        <v>286</v>
      </c>
      <c r="G6274" s="159">
        <f t="shared" si="295"/>
        <v>31.950000000000003</v>
      </c>
      <c r="H6274" s="159">
        <f t="shared" si="296"/>
        <v>0</v>
      </c>
      <c r="I6274" s="155" t="s">
        <v>664</v>
      </c>
      <c r="K6274" t="s">
        <v>458</v>
      </c>
      <c r="L6274" t="s">
        <v>399</v>
      </c>
      <c r="M6274" t="s">
        <v>466</v>
      </c>
      <c r="N6274" t="s">
        <v>295</v>
      </c>
      <c r="O6274" t="s">
        <v>399</v>
      </c>
      <c r="P6274">
        <v>30000</v>
      </c>
      <c r="Q6274">
        <v>4000</v>
      </c>
      <c r="R6274">
        <v>1</v>
      </c>
      <c r="S6274">
        <v>31.950000000000003</v>
      </c>
      <c r="T6274">
        <v>0</v>
      </c>
      <c r="U6274" t="b" cm="1">
        <f t="array" ref="U6274">_xlfn.IFS(AND(R6274=1,S6274=G6274,T6274=H6274),TRUE,AND(R6274=1,S6274=G6274,H6274="Product NA"),TRUE)</f>
        <v>1</v>
      </c>
      <c r="W6274">
        <v>41.150000000000006</v>
      </c>
      <c r="X6274">
        <v>0</v>
      </c>
      <c r="Y6274" t="str">
        <f t="shared" si="297"/>
        <v>Change</v>
      </c>
    </row>
    <row r="6275" spans="1:25" x14ac:dyDescent="0.35">
      <c r="A6275" t="s">
        <v>228</v>
      </c>
      <c r="B6275" t="s">
        <v>613</v>
      </c>
      <c r="C6275" t="s">
        <v>295</v>
      </c>
      <c r="D6275" t="s">
        <v>646</v>
      </c>
      <c r="E6275" t="s">
        <v>715</v>
      </c>
      <c r="F6275" t="s">
        <v>286</v>
      </c>
      <c r="G6275" s="159">
        <f t="shared" ref="G6275:G6338" si="298">S6275</f>
        <v>36.25</v>
      </c>
      <c r="H6275" s="159">
        <f t="shared" ref="H6275:H6338" si="299">T6275</f>
        <v>0</v>
      </c>
      <c r="I6275" s="155" t="s">
        <v>665</v>
      </c>
      <c r="K6275" t="s">
        <v>458</v>
      </c>
      <c r="L6275" t="s">
        <v>399</v>
      </c>
      <c r="M6275" t="s">
        <v>466</v>
      </c>
      <c r="N6275" t="s">
        <v>295</v>
      </c>
      <c r="O6275" t="s">
        <v>399</v>
      </c>
      <c r="P6275">
        <v>30000</v>
      </c>
      <c r="Q6275">
        <v>5000</v>
      </c>
      <c r="R6275">
        <v>1</v>
      </c>
      <c r="S6275">
        <v>36.25</v>
      </c>
      <c r="T6275">
        <v>0</v>
      </c>
      <c r="U6275" t="b" cm="1">
        <f t="array" ref="U6275">_xlfn.IFS(AND(R6275=1,S6275=G6275,T6275=H6275),TRUE,AND(R6275=1,S6275=G6275,H6275="Product NA"),TRUE)</f>
        <v>1</v>
      </c>
      <c r="W6275">
        <v>47.900000000000006</v>
      </c>
      <c r="X6275">
        <v>0</v>
      </c>
      <c r="Y6275" t="str">
        <f t="shared" si="297"/>
        <v>Change</v>
      </c>
    </row>
    <row r="6276" spans="1:25" x14ac:dyDescent="0.35">
      <c r="A6276" t="s">
        <v>228</v>
      </c>
      <c r="B6276" t="s">
        <v>613</v>
      </c>
      <c r="C6276" t="s">
        <v>295</v>
      </c>
      <c r="D6276" t="s">
        <v>646</v>
      </c>
      <c r="E6276" t="s">
        <v>715</v>
      </c>
      <c r="F6276" t="s">
        <v>286</v>
      </c>
      <c r="G6276" s="159">
        <f t="shared" si="298"/>
        <v>36.65</v>
      </c>
      <c r="H6276" s="159">
        <f t="shared" si="299"/>
        <v>0</v>
      </c>
      <c r="I6276" s="155" t="s">
        <v>666</v>
      </c>
      <c r="K6276" t="s">
        <v>458</v>
      </c>
      <c r="L6276" t="s">
        <v>399</v>
      </c>
      <c r="M6276" t="s">
        <v>466</v>
      </c>
      <c r="N6276" t="s">
        <v>295</v>
      </c>
      <c r="O6276" t="s">
        <v>399</v>
      </c>
      <c r="P6276">
        <v>30000</v>
      </c>
      <c r="Q6276">
        <v>6000</v>
      </c>
      <c r="R6276">
        <v>1</v>
      </c>
      <c r="S6276">
        <v>36.65</v>
      </c>
      <c r="T6276">
        <v>0</v>
      </c>
      <c r="U6276" t="b" cm="1">
        <f t="array" ref="U6276">_xlfn.IFS(AND(R6276=1,S6276=G6276,T6276=H6276),TRUE,AND(R6276=1,S6276=G6276,H6276="Product NA"),TRUE)</f>
        <v>1</v>
      </c>
      <c r="W6276">
        <v>55.800000000000004</v>
      </c>
      <c r="X6276">
        <v>0</v>
      </c>
      <c r="Y6276" t="str">
        <f t="shared" si="297"/>
        <v>Change</v>
      </c>
    </row>
    <row r="6277" spans="1:25" x14ac:dyDescent="0.35">
      <c r="A6277" t="s">
        <v>228</v>
      </c>
      <c r="B6277" t="s">
        <v>613</v>
      </c>
      <c r="C6277" t="s">
        <v>295</v>
      </c>
      <c r="D6277" t="s">
        <v>646</v>
      </c>
      <c r="E6277" t="s">
        <v>715</v>
      </c>
      <c r="F6277" t="s">
        <v>286</v>
      </c>
      <c r="G6277" s="159">
        <f t="shared" si="298"/>
        <v>40.5</v>
      </c>
      <c r="H6277" s="159">
        <f t="shared" si="299"/>
        <v>0</v>
      </c>
      <c r="I6277" s="155" t="s">
        <v>667</v>
      </c>
      <c r="K6277" t="s">
        <v>458</v>
      </c>
      <c r="L6277" t="s">
        <v>399</v>
      </c>
      <c r="M6277" t="s">
        <v>466</v>
      </c>
      <c r="N6277" t="s">
        <v>295</v>
      </c>
      <c r="O6277" t="s">
        <v>399</v>
      </c>
      <c r="P6277">
        <v>30000</v>
      </c>
      <c r="Q6277">
        <v>7000</v>
      </c>
      <c r="R6277">
        <v>1</v>
      </c>
      <c r="S6277">
        <v>40.5</v>
      </c>
      <c r="T6277">
        <v>0</v>
      </c>
      <c r="U6277" t="b" cm="1">
        <f t="array" ref="U6277">_xlfn.IFS(AND(R6277=1,S6277=G6277,T6277=H6277),TRUE,AND(R6277=1,S6277=G6277,H6277="Product NA"),TRUE)</f>
        <v>1</v>
      </c>
      <c r="W6277">
        <v>62.6</v>
      </c>
      <c r="X6277">
        <v>0</v>
      </c>
      <c r="Y6277" t="str">
        <f t="shared" si="297"/>
        <v>Change</v>
      </c>
    </row>
    <row r="6278" spans="1:25" x14ac:dyDescent="0.35">
      <c r="A6278" t="s">
        <v>228</v>
      </c>
      <c r="B6278" t="s">
        <v>613</v>
      </c>
      <c r="C6278" t="s">
        <v>295</v>
      </c>
      <c r="D6278" t="s">
        <v>646</v>
      </c>
      <c r="E6278" t="s">
        <v>715</v>
      </c>
      <c r="F6278" t="s">
        <v>286</v>
      </c>
      <c r="G6278" s="159">
        <f t="shared" si="298"/>
        <v>44.35</v>
      </c>
      <c r="H6278" s="159">
        <f t="shared" si="299"/>
        <v>0</v>
      </c>
      <c r="I6278" s="155" t="s">
        <v>668</v>
      </c>
      <c r="K6278" t="s">
        <v>458</v>
      </c>
      <c r="L6278" t="s">
        <v>399</v>
      </c>
      <c r="M6278" t="s">
        <v>466</v>
      </c>
      <c r="N6278" t="s">
        <v>295</v>
      </c>
      <c r="O6278" t="s">
        <v>399</v>
      </c>
      <c r="P6278">
        <v>30000</v>
      </c>
      <c r="Q6278">
        <v>8000</v>
      </c>
      <c r="R6278">
        <v>1</v>
      </c>
      <c r="S6278">
        <v>44.35</v>
      </c>
      <c r="T6278">
        <v>0</v>
      </c>
      <c r="U6278" t="b" cm="1">
        <f t="array" ref="U6278">_xlfn.IFS(AND(R6278=1,S6278=G6278,T6278=H6278),TRUE,AND(R6278=1,S6278=G6278,H6278="Product NA"),TRUE)</f>
        <v>1</v>
      </c>
      <c r="W6278">
        <v>69.350000000000009</v>
      </c>
      <c r="X6278">
        <v>0</v>
      </c>
      <c r="Y6278" t="str">
        <f t="shared" si="297"/>
        <v>Change</v>
      </c>
    </row>
    <row r="6279" spans="1:25" x14ac:dyDescent="0.35">
      <c r="A6279" t="s">
        <v>228</v>
      </c>
      <c r="B6279" t="s">
        <v>613</v>
      </c>
      <c r="C6279" t="s">
        <v>295</v>
      </c>
      <c r="D6279" t="s">
        <v>646</v>
      </c>
      <c r="E6279" t="s">
        <v>715</v>
      </c>
      <c r="F6279" t="s">
        <v>286</v>
      </c>
      <c r="G6279" s="159">
        <f t="shared" si="298"/>
        <v>48.150000000000006</v>
      </c>
      <c r="H6279" s="159">
        <f t="shared" si="299"/>
        <v>0</v>
      </c>
      <c r="I6279" s="155" t="s">
        <v>669</v>
      </c>
      <c r="K6279" t="s">
        <v>458</v>
      </c>
      <c r="L6279" t="s">
        <v>399</v>
      </c>
      <c r="M6279" t="s">
        <v>466</v>
      </c>
      <c r="N6279" t="s">
        <v>295</v>
      </c>
      <c r="O6279" t="s">
        <v>399</v>
      </c>
      <c r="P6279">
        <v>30000</v>
      </c>
      <c r="Q6279">
        <v>9000</v>
      </c>
      <c r="R6279">
        <v>1</v>
      </c>
      <c r="S6279">
        <v>48.150000000000006</v>
      </c>
      <c r="T6279">
        <v>0</v>
      </c>
      <c r="U6279" t="b" cm="1">
        <f t="array" ref="U6279">_xlfn.IFS(AND(R6279=1,S6279=G6279,T6279=H6279),TRUE,AND(R6279=1,S6279=G6279,H6279="Product NA"),TRUE)</f>
        <v>1</v>
      </c>
      <c r="W6279">
        <v>76.150000000000006</v>
      </c>
      <c r="X6279">
        <v>0</v>
      </c>
      <c r="Y6279" t="str">
        <f t="shared" si="297"/>
        <v>Change</v>
      </c>
    </row>
    <row r="6280" spans="1:25" x14ac:dyDescent="0.35">
      <c r="A6280" t="s">
        <v>228</v>
      </c>
      <c r="B6280" t="s">
        <v>613</v>
      </c>
      <c r="C6280" t="s">
        <v>295</v>
      </c>
      <c r="D6280" t="s">
        <v>646</v>
      </c>
      <c r="E6280" t="s">
        <v>715</v>
      </c>
      <c r="F6280" t="s">
        <v>286</v>
      </c>
      <c r="G6280" s="159">
        <f t="shared" si="298"/>
        <v>52</v>
      </c>
      <c r="H6280" s="159">
        <f t="shared" si="299"/>
        <v>0</v>
      </c>
      <c r="I6280" s="155" t="s">
        <v>670</v>
      </c>
      <c r="K6280" t="s">
        <v>458</v>
      </c>
      <c r="L6280" t="s">
        <v>399</v>
      </c>
      <c r="M6280" t="s">
        <v>466</v>
      </c>
      <c r="N6280" t="s">
        <v>295</v>
      </c>
      <c r="O6280" t="s">
        <v>399</v>
      </c>
      <c r="P6280">
        <v>30000</v>
      </c>
      <c r="Q6280">
        <v>10000</v>
      </c>
      <c r="R6280">
        <v>1</v>
      </c>
      <c r="S6280">
        <v>52</v>
      </c>
      <c r="T6280">
        <v>0</v>
      </c>
      <c r="U6280" t="b" cm="1">
        <f t="array" ref="U6280">_xlfn.IFS(AND(R6280=1,S6280=G6280,T6280=H6280),TRUE,AND(R6280=1,S6280=G6280,H6280="Product NA"),TRUE)</f>
        <v>1</v>
      </c>
      <c r="W6280">
        <v>82.9</v>
      </c>
      <c r="X6280">
        <v>0</v>
      </c>
      <c r="Y6280" t="str">
        <f t="shared" si="297"/>
        <v>Change</v>
      </c>
    </row>
    <row r="6281" spans="1:25" x14ac:dyDescent="0.35">
      <c r="A6281" t="s">
        <v>228</v>
      </c>
      <c r="B6281" t="s">
        <v>613</v>
      </c>
      <c r="C6281" t="s">
        <v>295</v>
      </c>
      <c r="D6281" t="s">
        <v>317</v>
      </c>
      <c r="E6281" t="s">
        <v>716</v>
      </c>
      <c r="F6281" t="s">
        <v>0</v>
      </c>
      <c r="G6281" s="159">
        <f t="shared" si="298"/>
        <v>6.76</v>
      </c>
      <c r="H6281" s="159">
        <f t="shared" si="299"/>
        <v>11.11</v>
      </c>
      <c r="I6281" s="155" t="s">
        <v>469</v>
      </c>
      <c r="K6281" t="s">
        <v>458</v>
      </c>
      <c r="L6281" t="s">
        <v>399</v>
      </c>
      <c r="M6281" t="s">
        <v>466</v>
      </c>
      <c r="N6281" t="s">
        <v>295</v>
      </c>
      <c r="O6281" t="s">
        <v>399</v>
      </c>
      <c r="P6281">
        <v>100</v>
      </c>
      <c r="Q6281">
        <v>100</v>
      </c>
      <c r="R6281">
        <v>1</v>
      </c>
      <c r="S6281">
        <v>6.76</v>
      </c>
      <c r="T6281">
        <v>11.11</v>
      </c>
      <c r="U6281" t="b" cm="1">
        <f t="array" ref="U6281">_xlfn.IFS(AND(R6281=1,S6281=G6281,T6281=H6281),TRUE,AND(R6281=1,S6281=G6281,H6281="Product NA"),TRUE)</f>
        <v>1</v>
      </c>
      <c r="W6281">
        <v>5.88</v>
      </c>
      <c r="X6281">
        <v>9.66</v>
      </c>
      <c r="Y6281" t="str">
        <f t="shared" si="297"/>
        <v>Change</v>
      </c>
    </row>
    <row r="6282" spans="1:25" x14ac:dyDescent="0.35">
      <c r="A6282" t="s">
        <v>228</v>
      </c>
      <c r="B6282" t="s">
        <v>613</v>
      </c>
      <c r="C6282" t="s">
        <v>295</v>
      </c>
      <c r="D6282" t="s">
        <v>319</v>
      </c>
      <c r="E6282" t="s">
        <v>716</v>
      </c>
      <c r="F6282" t="s">
        <v>277</v>
      </c>
      <c r="G6282" s="159">
        <f t="shared" si="298"/>
        <v>7.7</v>
      </c>
      <c r="H6282" s="159">
        <f t="shared" si="299"/>
        <v>11.05</v>
      </c>
      <c r="I6282" s="155" t="s">
        <v>470</v>
      </c>
      <c r="K6282" t="s">
        <v>458</v>
      </c>
      <c r="L6282" t="s">
        <v>399</v>
      </c>
      <c r="M6282" t="s">
        <v>466</v>
      </c>
      <c r="N6282" t="s">
        <v>295</v>
      </c>
      <c r="O6282" t="s">
        <v>399</v>
      </c>
      <c r="P6282">
        <v>100</v>
      </c>
      <c r="Q6282">
        <v>500</v>
      </c>
      <c r="R6282">
        <v>1</v>
      </c>
      <c r="S6282">
        <v>7.7</v>
      </c>
      <c r="T6282">
        <v>11.05</v>
      </c>
      <c r="U6282" t="b" cm="1">
        <f t="array" ref="U6282">_xlfn.IFS(AND(R6282=1,S6282=G6282,T6282=H6282),TRUE,AND(R6282=1,S6282=G6282,H6282="Product NA"),TRUE)</f>
        <v>1</v>
      </c>
      <c r="W6282">
        <v>6.7</v>
      </c>
      <c r="X6282">
        <v>9.6000000000000014</v>
      </c>
      <c r="Y6282" t="str">
        <f t="shared" si="297"/>
        <v>Change</v>
      </c>
    </row>
    <row r="6283" spans="1:25" x14ac:dyDescent="0.35">
      <c r="A6283" t="s">
        <v>228</v>
      </c>
      <c r="B6283" t="s">
        <v>613</v>
      </c>
      <c r="C6283" t="s">
        <v>295</v>
      </c>
      <c r="D6283" t="s">
        <v>282</v>
      </c>
      <c r="E6283" t="s">
        <v>716</v>
      </c>
      <c r="F6283" t="s">
        <v>286</v>
      </c>
      <c r="G6283" s="159">
        <f t="shared" si="298"/>
        <v>0</v>
      </c>
      <c r="H6283" s="159">
        <f t="shared" si="299"/>
        <v>0</v>
      </c>
      <c r="I6283" s="155" t="s">
        <v>472</v>
      </c>
      <c r="K6283" t="s">
        <v>458</v>
      </c>
      <c r="L6283" t="s">
        <v>399</v>
      </c>
      <c r="M6283" t="s">
        <v>466</v>
      </c>
      <c r="N6283" t="s">
        <v>295</v>
      </c>
      <c r="O6283" t="s">
        <v>399</v>
      </c>
      <c r="P6283">
        <v>2000</v>
      </c>
      <c r="Q6283">
        <v>2000</v>
      </c>
      <c r="R6283">
        <v>1</v>
      </c>
      <c r="S6283">
        <v>0</v>
      </c>
      <c r="T6283">
        <v>0</v>
      </c>
      <c r="U6283" t="b" cm="1">
        <f t="array" ref="U6283">_xlfn.IFS(AND(R6283=1,S6283=G6283,T6283=H6283),TRUE,AND(R6283=1,S6283=G6283,H6283="Product NA"),TRUE)</f>
        <v>1</v>
      </c>
      <c r="W6283">
        <v>8.25</v>
      </c>
      <c r="X6283">
        <v>10.5</v>
      </c>
      <c r="Y6283" t="str">
        <f t="shared" si="297"/>
        <v>Change</v>
      </c>
    </row>
    <row r="6284" spans="1:25" x14ac:dyDescent="0.35">
      <c r="A6284" t="s">
        <v>228</v>
      </c>
      <c r="B6284" t="s">
        <v>613</v>
      </c>
      <c r="C6284" t="s">
        <v>295</v>
      </c>
      <c r="D6284" t="s">
        <v>318</v>
      </c>
      <c r="E6284" t="s">
        <v>716</v>
      </c>
      <c r="F6284" t="s">
        <v>277</v>
      </c>
      <c r="G6284" s="159">
        <f t="shared" si="298"/>
        <v>7.7</v>
      </c>
      <c r="H6284" s="159">
        <f t="shared" si="299"/>
        <v>11.05</v>
      </c>
      <c r="I6284" s="155" t="s">
        <v>470</v>
      </c>
      <c r="K6284" t="s">
        <v>458</v>
      </c>
      <c r="L6284" t="s">
        <v>399</v>
      </c>
      <c r="M6284" t="s">
        <v>466</v>
      </c>
      <c r="N6284" t="s">
        <v>295</v>
      </c>
      <c r="O6284" t="s">
        <v>399</v>
      </c>
      <c r="P6284">
        <v>100</v>
      </c>
      <c r="Q6284">
        <v>500</v>
      </c>
      <c r="R6284">
        <v>1</v>
      </c>
      <c r="S6284">
        <v>7.7</v>
      </c>
      <c r="T6284">
        <v>11.05</v>
      </c>
      <c r="U6284" t="b" cm="1">
        <f t="array" ref="U6284">_xlfn.IFS(AND(R6284=1,S6284=G6284,T6284=H6284),TRUE,AND(R6284=1,S6284=G6284,H6284="Product NA"),TRUE)</f>
        <v>1</v>
      </c>
      <c r="W6284">
        <v>6.7</v>
      </c>
      <c r="X6284">
        <v>9.6000000000000014</v>
      </c>
      <c r="Y6284" t="str">
        <f t="shared" si="297"/>
        <v>Change</v>
      </c>
    </row>
    <row r="6285" spans="1:25" x14ac:dyDescent="0.35">
      <c r="A6285" t="s">
        <v>228</v>
      </c>
      <c r="B6285" t="s">
        <v>613</v>
      </c>
      <c r="C6285" t="s">
        <v>295</v>
      </c>
      <c r="D6285" t="s">
        <v>240</v>
      </c>
      <c r="E6285" t="s">
        <v>287</v>
      </c>
      <c r="F6285" t="s">
        <v>0</v>
      </c>
      <c r="G6285" s="159">
        <f t="shared" si="298"/>
        <v>0.06</v>
      </c>
      <c r="H6285" s="159">
        <f t="shared" si="299"/>
        <v>15.25</v>
      </c>
      <c r="I6285" s="155" t="s">
        <v>469</v>
      </c>
      <c r="K6285" t="s">
        <v>458</v>
      </c>
      <c r="L6285" t="s">
        <v>399</v>
      </c>
      <c r="M6285" t="s">
        <v>466</v>
      </c>
      <c r="N6285" t="s">
        <v>295</v>
      </c>
      <c r="O6285" t="s">
        <v>399</v>
      </c>
      <c r="P6285">
        <v>100</v>
      </c>
      <c r="Q6285">
        <v>100</v>
      </c>
      <c r="R6285">
        <v>1</v>
      </c>
      <c r="S6285">
        <v>0.06</v>
      </c>
      <c r="T6285">
        <v>15.25</v>
      </c>
      <c r="U6285" t="b" cm="1">
        <f t="array" ref="U6285">_xlfn.IFS(AND(R6285=1,S6285=G6285,T6285=H6285),TRUE,AND(R6285=1,S6285=G6285,H6285="Product NA"),TRUE)</f>
        <v>1</v>
      </c>
      <c r="W6285">
        <v>0.21</v>
      </c>
      <c r="X6285">
        <v>15.32</v>
      </c>
      <c r="Y6285" t="str">
        <f t="shared" si="297"/>
        <v>Change</v>
      </c>
    </row>
    <row r="6286" spans="1:25" x14ac:dyDescent="0.35">
      <c r="A6286" t="s">
        <v>228</v>
      </c>
      <c r="B6286" t="s">
        <v>613</v>
      </c>
      <c r="C6286" t="s">
        <v>295</v>
      </c>
      <c r="D6286" t="s">
        <v>279</v>
      </c>
      <c r="E6286" t="s">
        <v>287</v>
      </c>
      <c r="F6286" t="s">
        <v>277</v>
      </c>
      <c r="G6286" s="159">
        <f t="shared" si="298"/>
        <v>0.06</v>
      </c>
      <c r="H6286" s="159">
        <f t="shared" si="299"/>
        <v>15.25</v>
      </c>
      <c r="I6286" s="155" t="s">
        <v>470</v>
      </c>
      <c r="K6286" t="s">
        <v>458</v>
      </c>
      <c r="L6286" t="s">
        <v>399</v>
      </c>
      <c r="M6286" t="s">
        <v>466</v>
      </c>
      <c r="N6286" t="s">
        <v>295</v>
      </c>
      <c r="O6286" t="s">
        <v>399</v>
      </c>
      <c r="P6286">
        <v>100</v>
      </c>
      <c r="Q6286">
        <v>500</v>
      </c>
      <c r="R6286">
        <v>1</v>
      </c>
      <c r="S6286">
        <v>0.06</v>
      </c>
      <c r="T6286">
        <v>15.25</v>
      </c>
      <c r="U6286" t="b" cm="1">
        <f t="array" ref="U6286">_xlfn.IFS(AND(R6286=1,S6286=G6286,T6286=H6286),TRUE,AND(R6286=1,S6286=G6286,H6286="Product NA"),TRUE)</f>
        <v>1</v>
      </c>
      <c r="W6286">
        <v>0.05</v>
      </c>
      <c r="X6286">
        <v>13.74</v>
      </c>
      <c r="Y6286" t="str">
        <f t="shared" si="297"/>
        <v>Change</v>
      </c>
    </row>
    <row r="6287" spans="1:25" x14ac:dyDescent="0.35">
      <c r="A6287" t="s">
        <v>232</v>
      </c>
      <c r="B6287" t="s">
        <v>641</v>
      </c>
      <c r="C6287" t="s">
        <v>295</v>
      </c>
      <c r="D6287" t="s">
        <v>326</v>
      </c>
      <c r="E6287" t="s">
        <v>643</v>
      </c>
      <c r="F6287" t="s">
        <v>643</v>
      </c>
      <c r="G6287" s="159">
        <f t="shared" si="298"/>
        <v>0.06</v>
      </c>
      <c r="H6287" s="159">
        <f t="shared" si="299"/>
        <v>15.25</v>
      </c>
      <c r="I6287" s="155" t="s">
        <v>470</v>
      </c>
      <c r="K6287" t="s">
        <v>458</v>
      </c>
      <c r="L6287" t="s">
        <v>399</v>
      </c>
      <c r="M6287" t="s">
        <v>466</v>
      </c>
      <c r="N6287" t="s">
        <v>295</v>
      </c>
      <c r="O6287" t="s">
        <v>399</v>
      </c>
      <c r="P6287">
        <v>100</v>
      </c>
      <c r="Q6287">
        <v>500</v>
      </c>
      <c r="R6287">
        <v>1</v>
      </c>
      <c r="S6287">
        <v>0.06</v>
      </c>
      <c r="T6287">
        <v>15.25</v>
      </c>
      <c r="U6287" t="b" cm="1">
        <f t="array" ref="U6287">_xlfn.IFS(AND(R6287=1,S6287=G6287,T6287=H6287),TRUE,AND(R6287=1,S6287=G6287,H6287="Product NA"),TRUE)</f>
        <v>1</v>
      </c>
      <c r="W6287">
        <v>0.05</v>
      </c>
      <c r="X6287">
        <v>13.74</v>
      </c>
      <c r="Y6287" t="str">
        <f t="shared" si="297"/>
        <v>Change</v>
      </c>
    </row>
    <row r="6288" spans="1:25" x14ac:dyDescent="0.35">
      <c r="A6288" t="s">
        <v>232</v>
      </c>
      <c r="B6288" t="s">
        <v>641</v>
      </c>
      <c r="C6288" t="s">
        <v>295</v>
      </c>
      <c r="D6288" t="s">
        <v>326</v>
      </c>
      <c r="E6288" t="s">
        <v>643</v>
      </c>
      <c r="F6288" t="s">
        <v>643</v>
      </c>
      <c r="G6288" s="159">
        <f t="shared" si="298"/>
        <v>2.21</v>
      </c>
      <c r="H6288" s="159">
        <f t="shared" si="299"/>
        <v>13.63</v>
      </c>
      <c r="I6288" s="155" t="s">
        <v>707</v>
      </c>
      <c r="K6288" t="s">
        <v>458</v>
      </c>
      <c r="L6288" t="s">
        <v>399</v>
      </c>
      <c r="M6288" t="s">
        <v>466</v>
      </c>
      <c r="N6288" t="s">
        <v>295</v>
      </c>
      <c r="O6288" t="s">
        <v>399</v>
      </c>
      <c r="P6288">
        <v>100</v>
      </c>
      <c r="Q6288">
        <v>5000</v>
      </c>
      <c r="R6288">
        <v>1</v>
      </c>
      <c r="S6288">
        <v>2.21</v>
      </c>
      <c r="T6288">
        <v>13.63</v>
      </c>
      <c r="U6288" t="b" cm="1">
        <f t="array" ref="U6288">_xlfn.IFS(AND(R6288=1,S6288=G6288,T6288=H6288),TRUE,AND(R6288=1,S6288=G6288,H6288="Product NA"),TRUE)</f>
        <v>1</v>
      </c>
      <c r="W6288">
        <v>1.94</v>
      </c>
      <c r="X6288">
        <v>12.06</v>
      </c>
      <c r="Y6288" t="str">
        <f t="shared" si="297"/>
        <v>Change</v>
      </c>
    </row>
    <row r="6289" spans="1:25" x14ac:dyDescent="0.35">
      <c r="A6289" t="s">
        <v>232</v>
      </c>
      <c r="B6289" t="s">
        <v>641</v>
      </c>
      <c r="C6289" t="s">
        <v>295</v>
      </c>
      <c r="D6289" t="s">
        <v>382</v>
      </c>
      <c r="E6289" t="s">
        <v>287</v>
      </c>
      <c r="F6289" t="s">
        <v>386</v>
      </c>
      <c r="G6289" s="159">
        <f t="shared" si="298"/>
        <v>1.59</v>
      </c>
      <c r="H6289" s="159">
        <f t="shared" si="299"/>
        <v>16.82</v>
      </c>
      <c r="I6289" s="155" t="s">
        <v>472</v>
      </c>
      <c r="K6289" t="s">
        <v>458</v>
      </c>
      <c r="L6289" t="s">
        <v>399</v>
      </c>
      <c r="M6289" t="s">
        <v>466</v>
      </c>
      <c r="N6289" t="s">
        <v>295</v>
      </c>
      <c r="O6289" t="s">
        <v>399</v>
      </c>
      <c r="P6289">
        <v>100</v>
      </c>
      <c r="Q6289">
        <v>2000</v>
      </c>
      <c r="R6289">
        <v>1</v>
      </c>
      <c r="S6289">
        <v>1.59</v>
      </c>
      <c r="T6289">
        <v>16.82</v>
      </c>
      <c r="U6289" t="b" cm="1">
        <f t="array" ref="U6289">_xlfn.IFS(AND(R6289=1,S6289=G6289,T6289=H6289),TRUE,AND(R6289=1,S6289=G6289,H6289="Product NA"),TRUE)</f>
        <v>1</v>
      </c>
      <c r="W6289">
        <v>1.37</v>
      </c>
      <c r="X6289">
        <v>14.5</v>
      </c>
      <c r="Y6289" t="str">
        <f t="shared" si="297"/>
        <v>Change</v>
      </c>
    </row>
    <row r="6290" spans="1:25" x14ac:dyDescent="0.35">
      <c r="A6290" t="s">
        <v>232</v>
      </c>
      <c r="B6290" t="s">
        <v>641</v>
      </c>
      <c r="C6290" t="s">
        <v>295</v>
      </c>
      <c r="D6290" t="s">
        <v>281</v>
      </c>
      <c r="E6290" t="s">
        <v>287</v>
      </c>
      <c r="F6290" t="s">
        <v>286</v>
      </c>
      <c r="G6290" s="159">
        <f t="shared" si="298"/>
        <v>1.59</v>
      </c>
      <c r="H6290" s="159">
        <f t="shared" si="299"/>
        <v>16.82</v>
      </c>
      <c r="I6290" s="155" t="s">
        <v>472</v>
      </c>
      <c r="K6290" t="s">
        <v>458</v>
      </c>
      <c r="L6290" t="s">
        <v>399</v>
      </c>
      <c r="M6290" t="s">
        <v>466</v>
      </c>
      <c r="N6290" t="s">
        <v>295</v>
      </c>
      <c r="O6290" t="s">
        <v>399</v>
      </c>
      <c r="P6290">
        <v>100</v>
      </c>
      <c r="Q6290">
        <v>2000</v>
      </c>
      <c r="R6290">
        <v>1</v>
      </c>
      <c r="S6290">
        <v>1.59</v>
      </c>
      <c r="T6290">
        <v>16.82</v>
      </c>
      <c r="U6290" t="b" cm="1">
        <f t="array" ref="U6290">_xlfn.IFS(AND(R6290=1,S6290=G6290,T6290=H6290),TRUE,AND(R6290=1,S6290=G6290,H6290="Product NA"),TRUE)</f>
        <v>1</v>
      </c>
      <c r="W6290">
        <v>1.37</v>
      </c>
      <c r="X6290">
        <v>14.5</v>
      </c>
      <c r="Y6290" t="str">
        <f t="shared" si="297"/>
        <v>Change</v>
      </c>
    </row>
    <row r="6291" spans="1:25" x14ac:dyDescent="0.35">
      <c r="A6291" t="s">
        <v>232</v>
      </c>
      <c r="B6291" t="s">
        <v>641</v>
      </c>
      <c r="C6291" t="s">
        <v>295</v>
      </c>
      <c r="D6291" t="s">
        <v>278</v>
      </c>
      <c r="E6291" t="s">
        <v>287</v>
      </c>
      <c r="F6291" t="s">
        <v>277</v>
      </c>
      <c r="G6291" s="159">
        <f t="shared" si="298"/>
        <v>2.39</v>
      </c>
      <c r="H6291" s="159">
        <f t="shared" si="299"/>
        <v>4.84</v>
      </c>
      <c r="I6291" s="155" t="s">
        <v>470</v>
      </c>
      <c r="K6291" t="s">
        <v>458</v>
      </c>
      <c r="L6291" t="s">
        <v>399</v>
      </c>
      <c r="M6291" t="s">
        <v>466</v>
      </c>
      <c r="N6291" t="s">
        <v>295</v>
      </c>
      <c r="O6291" t="s">
        <v>399</v>
      </c>
      <c r="P6291">
        <v>100</v>
      </c>
      <c r="Q6291">
        <v>500</v>
      </c>
      <c r="R6291">
        <v>1</v>
      </c>
      <c r="S6291">
        <v>2.39</v>
      </c>
      <c r="T6291">
        <v>4.84</v>
      </c>
      <c r="U6291" t="b" cm="1">
        <f t="array" ref="U6291">_xlfn.IFS(AND(R6291=1,S6291=G6291,T6291=H6291),TRUE,AND(R6291=1,S6291=G6291,H6291="Product NA"),TRUE)</f>
        <v>1</v>
      </c>
      <c r="W6291">
        <v>2.08</v>
      </c>
      <c r="X6291">
        <v>4.21</v>
      </c>
      <c r="Y6291" t="str">
        <f t="shared" si="297"/>
        <v>Change</v>
      </c>
    </row>
    <row r="6292" spans="1:25" x14ac:dyDescent="0.35">
      <c r="A6292" t="s">
        <v>232</v>
      </c>
      <c r="B6292" t="s">
        <v>641</v>
      </c>
      <c r="C6292" t="s">
        <v>295</v>
      </c>
      <c r="D6292" t="s">
        <v>238</v>
      </c>
      <c r="E6292" t="s">
        <v>287</v>
      </c>
      <c r="F6292" t="s">
        <v>0</v>
      </c>
      <c r="G6292" s="159">
        <f t="shared" si="298"/>
        <v>0.52</v>
      </c>
      <c r="H6292" s="159">
        <f t="shared" si="299"/>
        <v>13.89</v>
      </c>
      <c r="I6292" s="155" t="s">
        <v>469</v>
      </c>
      <c r="K6292" t="s">
        <v>458</v>
      </c>
      <c r="L6292" t="s">
        <v>399</v>
      </c>
      <c r="M6292" t="s">
        <v>466</v>
      </c>
      <c r="N6292" t="s">
        <v>295</v>
      </c>
      <c r="O6292" t="s">
        <v>399</v>
      </c>
      <c r="P6292">
        <v>100</v>
      </c>
      <c r="Q6292">
        <v>100</v>
      </c>
      <c r="R6292">
        <v>1</v>
      </c>
      <c r="S6292">
        <v>0.52</v>
      </c>
      <c r="T6292">
        <v>13.89</v>
      </c>
      <c r="U6292" t="b" cm="1">
        <f t="array" ref="U6292">_xlfn.IFS(AND(R6292=1,S6292=G6292,T6292=H6292),TRUE,AND(R6292=1,S6292=G6292,H6292="Product NA"),TRUE)</f>
        <v>1</v>
      </c>
      <c r="W6292">
        <v>0.45</v>
      </c>
      <c r="X6292">
        <v>11.97</v>
      </c>
      <c r="Y6292" t="str">
        <f t="shared" si="297"/>
        <v>Change</v>
      </c>
    </row>
    <row r="6293" spans="1:25" x14ac:dyDescent="0.35">
      <c r="A6293" t="s">
        <v>232</v>
      </c>
      <c r="B6293" t="s">
        <v>641</v>
      </c>
      <c r="C6293" t="s">
        <v>295</v>
      </c>
      <c r="D6293" t="s">
        <v>239</v>
      </c>
      <c r="E6293" t="s">
        <v>287</v>
      </c>
      <c r="F6293" t="s">
        <v>277</v>
      </c>
      <c r="G6293" s="159">
        <f t="shared" si="298"/>
        <v>0.59</v>
      </c>
      <c r="H6293" s="159">
        <f t="shared" si="299"/>
        <v>14.700000000000001</v>
      </c>
      <c r="I6293" s="155" t="s">
        <v>470</v>
      </c>
      <c r="K6293" t="s">
        <v>458</v>
      </c>
      <c r="L6293" t="s">
        <v>399</v>
      </c>
      <c r="M6293" t="s">
        <v>466</v>
      </c>
      <c r="N6293" t="s">
        <v>295</v>
      </c>
      <c r="O6293" t="s">
        <v>399</v>
      </c>
      <c r="P6293">
        <v>100</v>
      </c>
      <c r="Q6293">
        <v>500</v>
      </c>
      <c r="R6293">
        <v>1</v>
      </c>
      <c r="S6293">
        <v>0.59</v>
      </c>
      <c r="T6293">
        <v>14.700000000000001</v>
      </c>
      <c r="U6293" t="b" cm="1">
        <f t="array" ref="U6293">_xlfn.IFS(AND(R6293=1,S6293=G6293,T6293=H6293),TRUE,AND(R6293=1,S6293=G6293,H6293="Product NA"),TRUE)</f>
        <v>1</v>
      </c>
      <c r="W6293">
        <v>0.51</v>
      </c>
      <c r="X6293">
        <v>12.67</v>
      </c>
      <c r="Y6293" t="str">
        <f t="shared" si="297"/>
        <v>Change</v>
      </c>
    </row>
    <row r="6294" spans="1:25" x14ac:dyDescent="0.35">
      <c r="A6294" t="s">
        <v>232</v>
      </c>
      <c r="B6294" t="s">
        <v>641</v>
      </c>
      <c r="C6294" t="s">
        <v>295</v>
      </c>
      <c r="D6294" t="s">
        <v>316</v>
      </c>
      <c r="E6294" t="s">
        <v>287</v>
      </c>
      <c r="F6294" t="s">
        <v>286</v>
      </c>
      <c r="G6294" s="159">
        <f t="shared" si="298"/>
        <v>2.36</v>
      </c>
      <c r="H6294" s="159">
        <f t="shared" si="299"/>
        <v>13.63</v>
      </c>
      <c r="I6294" s="155" t="s">
        <v>472</v>
      </c>
      <c r="K6294" t="s">
        <v>458</v>
      </c>
      <c r="L6294" t="s">
        <v>399</v>
      </c>
      <c r="M6294" t="s">
        <v>466</v>
      </c>
      <c r="N6294" t="s">
        <v>295</v>
      </c>
      <c r="O6294" t="s">
        <v>399</v>
      </c>
      <c r="P6294">
        <v>100</v>
      </c>
      <c r="Q6294">
        <v>2000</v>
      </c>
      <c r="R6294">
        <v>1</v>
      </c>
      <c r="S6294">
        <v>2.36</v>
      </c>
      <c r="T6294">
        <v>13.63</v>
      </c>
      <c r="U6294" t="b" cm="1">
        <f t="array" ref="U6294">_xlfn.IFS(AND(R6294=1,S6294=G6294,T6294=H6294),TRUE,AND(R6294=1,S6294=G6294,H6294="Product NA"),TRUE)</f>
        <v>1</v>
      </c>
      <c r="W6294">
        <v>2.09</v>
      </c>
      <c r="X6294">
        <v>12.06</v>
      </c>
      <c r="Y6294" t="str">
        <f t="shared" si="297"/>
        <v>Change</v>
      </c>
    </row>
    <row r="6295" spans="1:25" x14ac:dyDescent="0.35">
      <c r="A6295" t="s">
        <v>232</v>
      </c>
      <c r="B6295" t="s">
        <v>641</v>
      </c>
      <c r="C6295" t="s">
        <v>295</v>
      </c>
      <c r="D6295" t="s">
        <v>284</v>
      </c>
      <c r="E6295" t="s">
        <v>716</v>
      </c>
      <c r="F6295" t="s">
        <v>286</v>
      </c>
      <c r="G6295" s="159">
        <f t="shared" si="298"/>
        <v>0</v>
      </c>
      <c r="H6295" s="159">
        <f t="shared" si="299"/>
        <v>0</v>
      </c>
      <c r="I6295" s="155" t="s">
        <v>472</v>
      </c>
      <c r="K6295" t="s">
        <v>458</v>
      </c>
      <c r="L6295" t="s">
        <v>399</v>
      </c>
      <c r="M6295" t="s">
        <v>466</v>
      </c>
      <c r="N6295" t="s">
        <v>295</v>
      </c>
      <c r="O6295" t="s">
        <v>399</v>
      </c>
      <c r="P6295">
        <v>100</v>
      </c>
      <c r="Q6295">
        <v>2000</v>
      </c>
      <c r="R6295">
        <v>1</v>
      </c>
      <c r="S6295">
        <v>0</v>
      </c>
      <c r="T6295">
        <v>0</v>
      </c>
      <c r="U6295" t="b" cm="1">
        <f t="array" ref="U6295">_xlfn.IFS(AND(R6295=1,S6295=G6295,T6295=H6295),TRUE,AND(R6295=1,S6295=G6295,H6295="Product NA"),TRUE)</f>
        <v>1</v>
      </c>
      <c r="W6295">
        <v>8.25</v>
      </c>
      <c r="X6295">
        <v>10.5</v>
      </c>
      <c r="Y6295" t="str">
        <f t="shared" si="297"/>
        <v>Change</v>
      </c>
    </row>
    <row r="6296" spans="1:25" x14ac:dyDescent="0.35">
      <c r="A6296" t="s">
        <v>232</v>
      </c>
      <c r="B6296" t="s">
        <v>641</v>
      </c>
      <c r="C6296" t="s">
        <v>295</v>
      </c>
      <c r="D6296" s="180" t="s">
        <v>317</v>
      </c>
      <c r="E6296" t="s">
        <v>716</v>
      </c>
      <c r="F6296" t="s">
        <v>0</v>
      </c>
      <c r="G6296" s="159">
        <f t="shared" si="298"/>
        <v>6.76</v>
      </c>
      <c r="H6296" s="159">
        <f t="shared" si="299"/>
        <v>11.11</v>
      </c>
      <c r="I6296" s="155" t="s">
        <v>469</v>
      </c>
      <c r="K6296" t="s">
        <v>458</v>
      </c>
      <c r="L6296" t="s">
        <v>399</v>
      </c>
      <c r="M6296" t="s">
        <v>466</v>
      </c>
      <c r="N6296" t="s">
        <v>295</v>
      </c>
      <c r="O6296" t="s">
        <v>399</v>
      </c>
      <c r="P6296">
        <v>100</v>
      </c>
      <c r="Q6296">
        <v>100</v>
      </c>
      <c r="R6296">
        <v>1</v>
      </c>
      <c r="S6296">
        <v>6.76</v>
      </c>
      <c r="T6296">
        <v>11.11</v>
      </c>
      <c r="U6296" t="b" cm="1">
        <f t="array" ref="U6296">_xlfn.IFS(AND(R6296=1,S6296=G6296,T6296=H6296),TRUE,AND(R6296=1,S6296=G6296,H6296="Product NA"),TRUE)</f>
        <v>1</v>
      </c>
      <c r="W6296">
        <v>5.88</v>
      </c>
      <c r="X6296">
        <v>9.66</v>
      </c>
      <c r="Y6296" t="str">
        <f t="shared" si="297"/>
        <v>Change</v>
      </c>
    </row>
    <row r="6297" spans="1:25" x14ac:dyDescent="0.35">
      <c r="A6297" t="s">
        <v>232</v>
      </c>
      <c r="B6297" t="s">
        <v>641</v>
      </c>
      <c r="C6297" t="s">
        <v>295</v>
      </c>
      <c r="D6297" t="s">
        <v>324</v>
      </c>
      <c r="E6297" t="s">
        <v>716</v>
      </c>
      <c r="F6297" t="s">
        <v>277</v>
      </c>
      <c r="G6297" s="159">
        <f t="shared" si="298"/>
        <v>0</v>
      </c>
      <c r="H6297" s="159">
        <f t="shared" si="299"/>
        <v>0</v>
      </c>
      <c r="I6297" s="155" t="s">
        <v>470</v>
      </c>
      <c r="K6297" t="s">
        <v>458</v>
      </c>
      <c r="L6297" t="s">
        <v>399</v>
      </c>
      <c r="M6297" t="s">
        <v>466</v>
      </c>
      <c r="N6297" t="s">
        <v>295</v>
      </c>
      <c r="O6297" t="s">
        <v>399</v>
      </c>
      <c r="P6297">
        <v>100</v>
      </c>
      <c r="Q6297">
        <v>500</v>
      </c>
      <c r="R6297">
        <v>1</v>
      </c>
      <c r="S6297">
        <v>0</v>
      </c>
      <c r="T6297">
        <v>0</v>
      </c>
      <c r="U6297" t="b" cm="1">
        <f t="array" ref="U6297">_xlfn.IFS(AND(R6297=1,S6297=G6297,T6297=H6297),TRUE,AND(R6297=1,S6297=G6297,H6297="Product NA"),TRUE)</f>
        <v>1</v>
      </c>
      <c r="W6297">
        <v>6.7</v>
      </c>
      <c r="X6297">
        <v>9.6000000000000014</v>
      </c>
      <c r="Y6297" t="str">
        <f t="shared" si="297"/>
        <v>Change</v>
      </c>
    </row>
    <row r="6298" spans="1:25" x14ac:dyDescent="0.35">
      <c r="A6298" t="s">
        <v>232</v>
      </c>
      <c r="B6298" t="s">
        <v>641</v>
      </c>
      <c r="C6298" t="s">
        <v>295</v>
      </c>
      <c r="D6298" s="180" t="s">
        <v>319</v>
      </c>
      <c r="E6298" t="s">
        <v>716</v>
      </c>
      <c r="F6298" t="s">
        <v>277</v>
      </c>
      <c r="G6298" s="159">
        <f t="shared" si="298"/>
        <v>7.7</v>
      </c>
      <c r="H6298" s="159">
        <f t="shared" si="299"/>
        <v>11.05</v>
      </c>
      <c r="I6298" s="155" t="s">
        <v>470</v>
      </c>
      <c r="K6298" t="s">
        <v>458</v>
      </c>
      <c r="L6298" t="s">
        <v>399</v>
      </c>
      <c r="M6298" t="s">
        <v>466</v>
      </c>
      <c r="N6298" t="s">
        <v>295</v>
      </c>
      <c r="O6298" t="s">
        <v>399</v>
      </c>
      <c r="P6298">
        <v>100</v>
      </c>
      <c r="Q6298">
        <v>500</v>
      </c>
      <c r="R6298">
        <v>1</v>
      </c>
      <c r="S6298">
        <v>7.7</v>
      </c>
      <c r="T6298">
        <v>11.05</v>
      </c>
      <c r="U6298" t="b" cm="1">
        <f t="array" ref="U6298">_xlfn.IFS(AND(R6298=1,S6298=G6298,T6298=H6298),TRUE,AND(R6298=1,S6298=G6298,H6298="Product NA"),TRUE)</f>
        <v>1</v>
      </c>
      <c r="W6298">
        <v>6.7</v>
      </c>
      <c r="X6298">
        <v>9.6000000000000014</v>
      </c>
      <c r="Y6298" t="str">
        <f t="shared" si="297"/>
        <v>Change</v>
      </c>
    </row>
    <row r="6299" spans="1:25" x14ac:dyDescent="0.35">
      <c r="A6299" t="s">
        <v>232</v>
      </c>
      <c r="B6299" t="s">
        <v>641</v>
      </c>
      <c r="C6299" t="s">
        <v>295</v>
      </c>
      <c r="D6299" t="s">
        <v>240</v>
      </c>
      <c r="E6299" t="s">
        <v>287</v>
      </c>
      <c r="F6299" t="s">
        <v>0</v>
      </c>
      <c r="G6299" s="159">
        <f t="shared" si="298"/>
        <v>0.06</v>
      </c>
      <c r="H6299" s="159">
        <f t="shared" si="299"/>
        <v>15.25</v>
      </c>
      <c r="I6299" s="155" t="s">
        <v>469</v>
      </c>
      <c r="K6299" t="s">
        <v>458</v>
      </c>
      <c r="L6299" t="s">
        <v>399</v>
      </c>
      <c r="M6299" t="s">
        <v>466</v>
      </c>
      <c r="N6299" t="s">
        <v>295</v>
      </c>
      <c r="O6299" t="s">
        <v>399</v>
      </c>
      <c r="P6299">
        <v>100</v>
      </c>
      <c r="Q6299">
        <v>100</v>
      </c>
      <c r="R6299">
        <v>1</v>
      </c>
      <c r="S6299">
        <v>0.06</v>
      </c>
      <c r="T6299">
        <v>15.25</v>
      </c>
      <c r="U6299" t="b" cm="1">
        <f t="array" ref="U6299">_xlfn.IFS(AND(R6299=1,S6299=G6299,T6299=H6299),TRUE,AND(R6299=1,S6299=G6299,H6299="Product NA"),TRUE)</f>
        <v>1</v>
      </c>
      <c r="W6299">
        <v>0.21</v>
      </c>
      <c r="X6299">
        <v>15.32</v>
      </c>
      <c r="Y6299" t="str">
        <f t="shared" si="297"/>
        <v>Change</v>
      </c>
    </row>
    <row r="6300" spans="1:25" x14ac:dyDescent="0.35">
      <c r="A6300" t="s">
        <v>232</v>
      </c>
      <c r="B6300" t="s">
        <v>641</v>
      </c>
      <c r="C6300" t="s">
        <v>295</v>
      </c>
      <c r="D6300" t="s">
        <v>279</v>
      </c>
      <c r="E6300" t="s">
        <v>287</v>
      </c>
      <c r="F6300" t="s">
        <v>277</v>
      </c>
      <c r="G6300" s="159">
        <f t="shared" si="298"/>
        <v>0.06</v>
      </c>
      <c r="H6300" s="159">
        <f t="shared" si="299"/>
        <v>15.25</v>
      </c>
      <c r="I6300" s="155" t="s">
        <v>470</v>
      </c>
      <c r="K6300" t="s">
        <v>458</v>
      </c>
      <c r="L6300" t="s">
        <v>399</v>
      </c>
      <c r="M6300" t="s">
        <v>466</v>
      </c>
      <c r="N6300" t="s">
        <v>295</v>
      </c>
      <c r="O6300" t="s">
        <v>399</v>
      </c>
      <c r="P6300">
        <v>100</v>
      </c>
      <c r="Q6300">
        <v>500</v>
      </c>
      <c r="R6300">
        <v>1</v>
      </c>
      <c r="S6300">
        <v>0.06</v>
      </c>
      <c r="T6300">
        <v>15.25</v>
      </c>
      <c r="U6300" t="b" cm="1">
        <f t="array" ref="U6300">_xlfn.IFS(AND(R6300=1,S6300=G6300,T6300=H6300),TRUE,AND(R6300=1,S6300=G6300,H6300="Product NA"),TRUE)</f>
        <v>1</v>
      </c>
      <c r="W6300">
        <v>0.05</v>
      </c>
      <c r="X6300">
        <v>13.74</v>
      </c>
      <c r="Y6300" t="str">
        <f t="shared" si="297"/>
        <v>Change</v>
      </c>
    </row>
    <row r="6301" spans="1:25" x14ac:dyDescent="0.35">
      <c r="A6301" t="s">
        <v>234</v>
      </c>
      <c r="B6301" t="s">
        <v>616</v>
      </c>
      <c r="C6301" t="s">
        <v>295</v>
      </c>
      <c r="D6301" t="s">
        <v>326</v>
      </c>
      <c r="E6301" t="s">
        <v>643</v>
      </c>
      <c r="F6301" t="s">
        <v>643</v>
      </c>
      <c r="G6301" s="159">
        <f t="shared" si="298"/>
        <v>0.06</v>
      </c>
      <c r="H6301" s="159">
        <f t="shared" si="299"/>
        <v>15.25</v>
      </c>
      <c r="I6301" s="155" t="s">
        <v>470</v>
      </c>
      <c r="K6301" t="s">
        <v>458</v>
      </c>
      <c r="L6301" t="s">
        <v>399</v>
      </c>
      <c r="M6301" t="s">
        <v>466</v>
      </c>
      <c r="N6301" t="s">
        <v>295</v>
      </c>
      <c r="O6301" t="s">
        <v>399</v>
      </c>
      <c r="P6301">
        <v>100</v>
      </c>
      <c r="Q6301">
        <v>500</v>
      </c>
      <c r="R6301">
        <v>1</v>
      </c>
      <c r="S6301">
        <v>0.06</v>
      </c>
      <c r="T6301">
        <v>15.25</v>
      </c>
      <c r="U6301" t="b" cm="1">
        <f t="array" ref="U6301">_xlfn.IFS(AND(R6301=1,S6301=G6301,T6301=H6301),TRUE,AND(R6301=1,S6301=G6301,H6301="Product NA"),TRUE)</f>
        <v>1</v>
      </c>
      <c r="W6301">
        <v>0.05</v>
      </c>
      <c r="X6301">
        <v>13.74</v>
      </c>
      <c r="Y6301" t="str">
        <f t="shared" si="297"/>
        <v>Change</v>
      </c>
    </row>
    <row r="6302" spans="1:25" x14ac:dyDescent="0.35">
      <c r="A6302" t="s">
        <v>234</v>
      </c>
      <c r="B6302" t="s">
        <v>616</v>
      </c>
      <c r="C6302" t="s">
        <v>295</v>
      </c>
      <c r="D6302" t="s">
        <v>326</v>
      </c>
      <c r="E6302" t="s">
        <v>643</v>
      </c>
      <c r="F6302" t="s">
        <v>643</v>
      </c>
      <c r="G6302" s="159">
        <f t="shared" si="298"/>
        <v>2.21</v>
      </c>
      <c r="H6302" s="159">
        <f t="shared" si="299"/>
        <v>13.63</v>
      </c>
      <c r="I6302" s="155" t="s">
        <v>707</v>
      </c>
      <c r="K6302" t="s">
        <v>458</v>
      </c>
      <c r="L6302" t="s">
        <v>399</v>
      </c>
      <c r="M6302" t="s">
        <v>466</v>
      </c>
      <c r="N6302" t="s">
        <v>295</v>
      </c>
      <c r="O6302" t="s">
        <v>399</v>
      </c>
      <c r="P6302">
        <v>100</v>
      </c>
      <c r="Q6302">
        <v>5000</v>
      </c>
      <c r="R6302">
        <v>1</v>
      </c>
      <c r="S6302">
        <v>2.21</v>
      </c>
      <c r="T6302">
        <v>13.63</v>
      </c>
      <c r="U6302" t="b" cm="1">
        <f t="array" ref="U6302">_xlfn.IFS(AND(R6302=1,S6302=G6302,T6302=H6302),TRUE,AND(R6302=1,S6302=G6302,H6302="Product NA"),TRUE)</f>
        <v>1</v>
      </c>
      <c r="W6302">
        <v>1.94</v>
      </c>
      <c r="X6302">
        <v>12.06</v>
      </c>
      <c r="Y6302" t="str">
        <f t="shared" si="297"/>
        <v>Change</v>
      </c>
    </row>
    <row r="6303" spans="1:25" x14ac:dyDescent="0.35">
      <c r="A6303" t="s">
        <v>234</v>
      </c>
      <c r="B6303" t="s">
        <v>616</v>
      </c>
      <c r="C6303" t="s">
        <v>295</v>
      </c>
      <c r="D6303" t="s">
        <v>382</v>
      </c>
      <c r="E6303" t="s">
        <v>287</v>
      </c>
      <c r="F6303" t="s">
        <v>386</v>
      </c>
      <c r="G6303" s="159">
        <f t="shared" si="298"/>
        <v>1.59</v>
      </c>
      <c r="H6303" s="159">
        <f t="shared" si="299"/>
        <v>16.82</v>
      </c>
      <c r="I6303" s="155" t="s">
        <v>472</v>
      </c>
      <c r="K6303" t="s">
        <v>458</v>
      </c>
      <c r="L6303" t="s">
        <v>399</v>
      </c>
      <c r="M6303" t="s">
        <v>466</v>
      </c>
      <c r="N6303" t="s">
        <v>295</v>
      </c>
      <c r="O6303" t="s">
        <v>399</v>
      </c>
      <c r="P6303">
        <v>100</v>
      </c>
      <c r="Q6303">
        <v>2000</v>
      </c>
      <c r="R6303">
        <v>1</v>
      </c>
      <c r="S6303">
        <v>1.59</v>
      </c>
      <c r="T6303">
        <v>16.82</v>
      </c>
      <c r="U6303" t="b" cm="1">
        <f t="array" ref="U6303">_xlfn.IFS(AND(R6303=1,S6303=G6303,T6303=H6303),TRUE,AND(R6303=1,S6303=G6303,H6303="Product NA"),TRUE)</f>
        <v>1</v>
      </c>
      <c r="W6303">
        <v>1.37</v>
      </c>
      <c r="X6303">
        <v>14.5</v>
      </c>
      <c r="Y6303" t="str">
        <f t="shared" si="297"/>
        <v>Change</v>
      </c>
    </row>
    <row r="6304" spans="1:25" x14ac:dyDescent="0.35">
      <c r="A6304" t="s">
        <v>234</v>
      </c>
      <c r="B6304" t="s">
        <v>616</v>
      </c>
      <c r="C6304" t="s">
        <v>295</v>
      </c>
      <c r="D6304" t="s">
        <v>281</v>
      </c>
      <c r="E6304" t="s">
        <v>287</v>
      </c>
      <c r="F6304" t="s">
        <v>286</v>
      </c>
      <c r="G6304" s="159">
        <f t="shared" si="298"/>
        <v>1.59</v>
      </c>
      <c r="H6304" s="159">
        <f t="shared" si="299"/>
        <v>16.82</v>
      </c>
      <c r="I6304" s="155" t="s">
        <v>472</v>
      </c>
      <c r="K6304" t="s">
        <v>458</v>
      </c>
      <c r="L6304" t="s">
        <v>399</v>
      </c>
      <c r="M6304" t="s">
        <v>466</v>
      </c>
      <c r="N6304" t="s">
        <v>295</v>
      </c>
      <c r="O6304" t="s">
        <v>399</v>
      </c>
      <c r="P6304">
        <v>100</v>
      </c>
      <c r="Q6304">
        <v>2000</v>
      </c>
      <c r="R6304">
        <v>1</v>
      </c>
      <c r="S6304">
        <v>1.59</v>
      </c>
      <c r="T6304">
        <v>16.82</v>
      </c>
      <c r="U6304" t="b" cm="1">
        <f t="array" ref="U6304">_xlfn.IFS(AND(R6304=1,S6304=G6304,T6304=H6304),TRUE,AND(R6304=1,S6304=G6304,H6304="Product NA"),TRUE)</f>
        <v>1</v>
      </c>
      <c r="W6304">
        <v>1.37</v>
      </c>
      <c r="X6304">
        <v>14.5</v>
      </c>
      <c r="Y6304" t="str">
        <f t="shared" si="297"/>
        <v>Change</v>
      </c>
    </row>
    <row r="6305" spans="1:25" x14ac:dyDescent="0.35">
      <c r="A6305" t="s">
        <v>234</v>
      </c>
      <c r="B6305" t="s">
        <v>616</v>
      </c>
      <c r="C6305" t="s">
        <v>295</v>
      </c>
      <c r="D6305" t="s">
        <v>278</v>
      </c>
      <c r="E6305" t="s">
        <v>287</v>
      </c>
      <c r="F6305" t="s">
        <v>277</v>
      </c>
      <c r="G6305" s="159">
        <f t="shared" si="298"/>
        <v>2.39</v>
      </c>
      <c r="H6305" s="159">
        <f t="shared" si="299"/>
        <v>4.84</v>
      </c>
      <c r="I6305" s="155" t="s">
        <v>470</v>
      </c>
      <c r="K6305" t="s">
        <v>458</v>
      </c>
      <c r="L6305" t="s">
        <v>399</v>
      </c>
      <c r="M6305" t="s">
        <v>466</v>
      </c>
      <c r="N6305" t="s">
        <v>295</v>
      </c>
      <c r="O6305" t="s">
        <v>399</v>
      </c>
      <c r="P6305">
        <v>100</v>
      </c>
      <c r="Q6305">
        <v>500</v>
      </c>
      <c r="R6305">
        <v>1</v>
      </c>
      <c r="S6305">
        <v>2.39</v>
      </c>
      <c r="T6305">
        <v>4.84</v>
      </c>
      <c r="U6305" t="b" cm="1">
        <f t="array" ref="U6305">_xlfn.IFS(AND(R6305=1,S6305=G6305,T6305=H6305),TRUE,AND(R6305=1,S6305=G6305,H6305="Product NA"),TRUE)</f>
        <v>1</v>
      </c>
      <c r="W6305">
        <v>2.08</v>
      </c>
      <c r="X6305">
        <v>4.21</v>
      </c>
      <c r="Y6305" t="str">
        <f t="shared" si="297"/>
        <v>Change</v>
      </c>
    </row>
    <row r="6306" spans="1:25" x14ac:dyDescent="0.35">
      <c r="A6306" t="s">
        <v>234</v>
      </c>
      <c r="B6306" t="s">
        <v>616</v>
      </c>
      <c r="C6306" t="s">
        <v>295</v>
      </c>
      <c r="D6306" t="s">
        <v>238</v>
      </c>
      <c r="E6306" t="s">
        <v>287</v>
      </c>
      <c r="F6306" t="s">
        <v>0</v>
      </c>
      <c r="G6306" s="159">
        <f t="shared" si="298"/>
        <v>0.52</v>
      </c>
      <c r="H6306" s="159">
        <f t="shared" si="299"/>
        <v>13.89</v>
      </c>
      <c r="I6306" s="155" t="s">
        <v>469</v>
      </c>
      <c r="K6306" t="s">
        <v>458</v>
      </c>
      <c r="L6306" t="s">
        <v>399</v>
      </c>
      <c r="M6306" t="s">
        <v>466</v>
      </c>
      <c r="N6306" t="s">
        <v>295</v>
      </c>
      <c r="O6306" t="s">
        <v>399</v>
      </c>
      <c r="P6306">
        <v>100</v>
      </c>
      <c r="Q6306">
        <v>100</v>
      </c>
      <c r="R6306">
        <v>1</v>
      </c>
      <c r="S6306">
        <v>0.52</v>
      </c>
      <c r="T6306">
        <v>13.89</v>
      </c>
      <c r="U6306" t="b" cm="1">
        <f t="array" ref="U6306">_xlfn.IFS(AND(R6306=1,S6306=G6306,T6306=H6306),TRUE,AND(R6306=1,S6306=G6306,H6306="Product NA"),TRUE)</f>
        <v>1</v>
      </c>
      <c r="W6306">
        <v>0.45</v>
      </c>
      <c r="X6306">
        <v>11.97</v>
      </c>
      <c r="Y6306" t="str">
        <f t="shared" si="297"/>
        <v>Change</v>
      </c>
    </row>
    <row r="6307" spans="1:25" x14ac:dyDescent="0.35">
      <c r="A6307" t="s">
        <v>234</v>
      </c>
      <c r="B6307" t="s">
        <v>616</v>
      </c>
      <c r="C6307" t="s">
        <v>295</v>
      </c>
      <c r="D6307" t="s">
        <v>239</v>
      </c>
      <c r="E6307" t="s">
        <v>287</v>
      </c>
      <c r="F6307" t="s">
        <v>277</v>
      </c>
      <c r="G6307" s="159">
        <f t="shared" si="298"/>
        <v>0.59</v>
      </c>
      <c r="H6307" s="159">
        <f t="shared" si="299"/>
        <v>14.700000000000001</v>
      </c>
      <c r="I6307" s="155" t="s">
        <v>470</v>
      </c>
      <c r="K6307" t="s">
        <v>458</v>
      </c>
      <c r="L6307" t="s">
        <v>399</v>
      </c>
      <c r="M6307" t="s">
        <v>466</v>
      </c>
      <c r="N6307" t="s">
        <v>295</v>
      </c>
      <c r="O6307" t="s">
        <v>399</v>
      </c>
      <c r="P6307">
        <v>100</v>
      </c>
      <c r="Q6307">
        <v>500</v>
      </c>
      <c r="R6307">
        <v>1</v>
      </c>
      <c r="S6307">
        <v>0.59</v>
      </c>
      <c r="T6307">
        <v>14.700000000000001</v>
      </c>
      <c r="U6307" t="b" cm="1">
        <f t="array" ref="U6307">_xlfn.IFS(AND(R6307=1,S6307=G6307,T6307=H6307),TRUE,AND(R6307=1,S6307=G6307,H6307="Product NA"),TRUE)</f>
        <v>1</v>
      </c>
      <c r="W6307">
        <v>0.51</v>
      </c>
      <c r="X6307">
        <v>12.67</v>
      </c>
      <c r="Y6307" t="str">
        <f t="shared" si="297"/>
        <v>Change</v>
      </c>
    </row>
    <row r="6308" spans="1:25" x14ac:dyDescent="0.35">
      <c r="A6308" t="s">
        <v>234</v>
      </c>
      <c r="B6308" t="s">
        <v>616</v>
      </c>
      <c r="C6308" t="s">
        <v>295</v>
      </c>
      <c r="D6308" t="s">
        <v>316</v>
      </c>
      <c r="E6308" t="s">
        <v>287</v>
      </c>
      <c r="F6308" t="s">
        <v>286</v>
      </c>
      <c r="G6308" s="159">
        <f t="shared" si="298"/>
        <v>2.36</v>
      </c>
      <c r="H6308" s="159">
        <f t="shared" si="299"/>
        <v>13.63</v>
      </c>
      <c r="I6308" s="155" t="s">
        <v>472</v>
      </c>
      <c r="K6308" t="s">
        <v>458</v>
      </c>
      <c r="L6308" t="s">
        <v>399</v>
      </c>
      <c r="M6308" t="s">
        <v>466</v>
      </c>
      <c r="N6308" t="s">
        <v>295</v>
      </c>
      <c r="O6308" t="s">
        <v>399</v>
      </c>
      <c r="P6308">
        <v>100</v>
      </c>
      <c r="Q6308">
        <v>2000</v>
      </c>
      <c r="R6308">
        <v>1</v>
      </c>
      <c r="S6308">
        <v>2.36</v>
      </c>
      <c r="T6308">
        <v>13.63</v>
      </c>
      <c r="U6308" t="b" cm="1">
        <f t="array" ref="U6308">_xlfn.IFS(AND(R6308=1,S6308=G6308,T6308=H6308),TRUE,AND(R6308=1,S6308=G6308,H6308="Product NA"),TRUE)</f>
        <v>1</v>
      </c>
      <c r="W6308">
        <v>2.09</v>
      </c>
      <c r="X6308">
        <v>12.06</v>
      </c>
      <c r="Y6308" t="str">
        <f t="shared" si="297"/>
        <v>Change</v>
      </c>
    </row>
    <row r="6309" spans="1:25" x14ac:dyDescent="0.35">
      <c r="A6309" t="s">
        <v>234</v>
      </c>
      <c r="B6309" t="s">
        <v>616</v>
      </c>
      <c r="C6309" t="s">
        <v>295</v>
      </c>
      <c r="D6309" t="s">
        <v>646</v>
      </c>
      <c r="E6309" t="s">
        <v>715</v>
      </c>
      <c r="F6309" t="s">
        <v>286</v>
      </c>
      <c r="G6309" s="159">
        <f t="shared" si="298"/>
        <v>17.100000000000001</v>
      </c>
      <c r="H6309" s="159">
        <f t="shared" si="299"/>
        <v>0</v>
      </c>
      <c r="I6309" s="155" t="s">
        <v>471</v>
      </c>
      <c r="K6309" t="s">
        <v>458</v>
      </c>
      <c r="L6309" t="s">
        <v>399</v>
      </c>
      <c r="M6309" t="s">
        <v>466</v>
      </c>
      <c r="N6309" t="s">
        <v>295</v>
      </c>
      <c r="O6309" t="s">
        <v>399</v>
      </c>
      <c r="P6309">
        <v>30000</v>
      </c>
      <c r="Q6309">
        <v>1000</v>
      </c>
      <c r="R6309">
        <v>1</v>
      </c>
      <c r="S6309">
        <v>17.100000000000001</v>
      </c>
      <c r="T6309">
        <v>0</v>
      </c>
      <c r="U6309" t="b" cm="1">
        <f t="array" ref="U6309">_xlfn.IFS(AND(R6309=1,S6309=G6309,T6309=H6309),TRUE,AND(R6309=1,S6309=G6309,H6309="Product NA"),TRUE)</f>
        <v>1</v>
      </c>
      <c r="W6309">
        <v>20.75</v>
      </c>
      <c r="X6309">
        <v>0</v>
      </c>
      <c r="Y6309" t="str">
        <f t="shared" si="297"/>
        <v>Change</v>
      </c>
    </row>
    <row r="6310" spans="1:25" x14ac:dyDescent="0.35">
      <c r="A6310" t="s">
        <v>234</v>
      </c>
      <c r="B6310" t="s">
        <v>616</v>
      </c>
      <c r="C6310" t="s">
        <v>295</v>
      </c>
      <c r="D6310" t="s">
        <v>646</v>
      </c>
      <c r="E6310" t="s">
        <v>715</v>
      </c>
      <c r="F6310" t="s">
        <v>286</v>
      </c>
      <c r="G6310" s="159">
        <f t="shared" si="298"/>
        <v>76.3</v>
      </c>
      <c r="H6310" s="159">
        <f t="shared" si="299"/>
        <v>0</v>
      </c>
      <c r="I6310" s="155" t="s">
        <v>671</v>
      </c>
      <c r="K6310" t="s">
        <v>458</v>
      </c>
      <c r="L6310" t="s">
        <v>399</v>
      </c>
      <c r="M6310" t="s">
        <v>466</v>
      </c>
      <c r="N6310" t="s">
        <v>295</v>
      </c>
      <c r="O6310" t="s">
        <v>399</v>
      </c>
      <c r="P6310">
        <v>30000</v>
      </c>
      <c r="Q6310">
        <v>15000</v>
      </c>
      <c r="R6310">
        <v>1</v>
      </c>
      <c r="S6310">
        <v>76.3</v>
      </c>
      <c r="T6310">
        <v>0</v>
      </c>
      <c r="U6310" t="b" cm="1">
        <f t="array" ref="U6310">_xlfn.IFS(AND(R6310=1,S6310=G6310,T6310=H6310),TRUE,AND(R6310=1,S6310=G6310,H6310="Product NA"),TRUE)</f>
        <v>1</v>
      </c>
      <c r="W6310">
        <v>120.5</v>
      </c>
      <c r="X6310">
        <v>0</v>
      </c>
      <c r="Y6310" t="str">
        <f t="shared" si="297"/>
        <v>Change</v>
      </c>
    </row>
    <row r="6311" spans="1:25" x14ac:dyDescent="0.35">
      <c r="A6311" t="s">
        <v>234</v>
      </c>
      <c r="B6311" t="s">
        <v>616</v>
      </c>
      <c r="C6311" t="s">
        <v>295</v>
      </c>
      <c r="D6311" t="s">
        <v>646</v>
      </c>
      <c r="E6311" t="s">
        <v>715</v>
      </c>
      <c r="F6311" t="s">
        <v>286</v>
      </c>
      <c r="G6311" s="159">
        <f t="shared" si="298"/>
        <v>20.900000000000002</v>
      </c>
      <c r="H6311" s="159">
        <f t="shared" si="299"/>
        <v>0</v>
      </c>
      <c r="I6311" s="155" t="s">
        <v>662</v>
      </c>
      <c r="K6311" t="s">
        <v>458</v>
      </c>
      <c r="L6311" t="s">
        <v>399</v>
      </c>
      <c r="M6311" t="s">
        <v>466</v>
      </c>
      <c r="N6311" t="s">
        <v>295</v>
      </c>
      <c r="O6311" t="s">
        <v>399</v>
      </c>
      <c r="P6311">
        <v>30000</v>
      </c>
      <c r="Q6311">
        <v>2000</v>
      </c>
      <c r="R6311">
        <v>1</v>
      </c>
      <c r="S6311">
        <v>20.900000000000002</v>
      </c>
      <c r="T6311">
        <v>0</v>
      </c>
      <c r="U6311" t="b" cm="1">
        <f t="array" ref="U6311">_xlfn.IFS(AND(R6311=1,S6311=G6311,T6311=H6311),TRUE,AND(R6311=1,S6311=G6311,H6311="Product NA"),TRUE)</f>
        <v>1</v>
      </c>
      <c r="W6311">
        <v>27.5</v>
      </c>
      <c r="X6311">
        <v>0</v>
      </c>
      <c r="Y6311" t="str">
        <f t="shared" si="297"/>
        <v>Change</v>
      </c>
    </row>
    <row r="6312" spans="1:25" x14ac:dyDescent="0.35">
      <c r="A6312" t="s">
        <v>234</v>
      </c>
      <c r="B6312" t="s">
        <v>616</v>
      </c>
      <c r="C6312" t="s">
        <v>295</v>
      </c>
      <c r="D6312" t="s">
        <v>646</v>
      </c>
      <c r="E6312" t="s">
        <v>715</v>
      </c>
      <c r="F6312" t="s">
        <v>286</v>
      </c>
      <c r="G6312" s="159">
        <f t="shared" si="298"/>
        <v>96.800000000000011</v>
      </c>
      <c r="H6312" s="159">
        <f t="shared" si="299"/>
        <v>0</v>
      </c>
      <c r="I6312" s="155" t="s">
        <v>672</v>
      </c>
      <c r="K6312" t="s">
        <v>458</v>
      </c>
      <c r="L6312" t="s">
        <v>399</v>
      </c>
      <c r="M6312" t="s">
        <v>466</v>
      </c>
      <c r="N6312" t="s">
        <v>295</v>
      </c>
      <c r="O6312" t="s">
        <v>399</v>
      </c>
      <c r="P6312">
        <v>30000</v>
      </c>
      <c r="Q6312">
        <v>20000</v>
      </c>
      <c r="R6312">
        <v>1</v>
      </c>
      <c r="S6312">
        <v>96.800000000000011</v>
      </c>
      <c r="T6312">
        <v>0</v>
      </c>
      <c r="U6312" t="b" cm="1">
        <f t="array" ref="U6312">_xlfn.IFS(AND(R6312=1,S6312=G6312,T6312=H6312),TRUE,AND(R6312=1,S6312=G6312,H6312="Product NA"),TRUE)</f>
        <v>1</v>
      </c>
      <c r="W6312">
        <v>155.5</v>
      </c>
      <c r="X6312">
        <v>0</v>
      </c>
      <c r="Y6312" t="str">
        <f t="shared" si="297"/>
        <v>Change</v>
      </c>
    </row>
    <row r="6313" spans="1:25" x14ac:dyDescent="0.35">
      <c r="A6313" t="s">
        <v>234</v>
      </c>
      <c r="B6313" t="s">
        <v>616</v>
      </c>
      <c r="C6313" t="s">
        <v>295</v>
      </c>
      <c r="D6313" t="s">
        <v>646</v>
      </c>
      <c r="E6313" t="s">
        <v>715</v>
      </c>
      <c r="F6313" t="s">
        <v>286</v>
      </c>
      <c r="G6313" s="159">
        <f t="shared" si="298"/>
        <v>126.4</v>
      </c>
      <c r="H6313" s="159">
        <f t="shared" si="299"/>
        <v>0</v>
      </c>
      <c r="I6313" s="155" t="s">
        <v>673</v>
      </c>
      <c r="K6313" t="s">
        <v>458</v>
      </c>
      <c r="L6313" t="s">
        <v>399</v>
      </c>
      <c r="M6313" t="s">
        <v>466</v>
      </c>
      <c r="N6313" t="s">
        <v>295</v>
      </c>
      <c r="O6313" t="s">
        <v>399</v>
      </c>
      <c r="P6313">
        <v>30000</v>
      </c>
      <c r="Q6313">
        <v>25000</v>
      </c>
      <c r="R6313">
        <v>1</v>
      </c>
      <c r="S6313">
        <v>126.4</v>
      </c>
      <c r="T6313">
        <v>0</v>
      </c>
      <c r="U6313" t="b" cm="1">
        <f t="array" ref="U6313">_xlfn.IFS(AND(R6313=1,S6313=G6313,T6313=H6313),TRUE,AND(R6313=1,S6313=G6313,H6313="Product NA"),TRUE)</f>
        <v>1</v>
      </c>
      <c r="W6313">
        <v>200</v>
      </c>
      <c r="X6313">
        <v>0</v>
      </c>
      <c r="Y6313" t="str">
        <f t="shared" si="297"/>
        <v>Change</v>
      </c>
    </row>
    <row r="6314" spans="1:25" x14ac:dyDescent="0.35">
      <c r="A6314" t="s">
        <v>234</v>
      </c>
      <c r="B6314" t="s">
        <v>616</v>
      </c>
      <c r="C6314" t="s">
        <v>295</v>
      </c>
      <c r="D6314" t="s">
        <v>646</v>
      </c>
      <c r="E6314" t="s">
        <v>715</v>
      </c>
      <c r="F6314" t="s">
        <v>286</v>
      </c>
      <c r="G6314" s="159">
        <f t="shared" si="298"/>
        <v>27.650000000000002</v>
      </c>
      <c r="H6314" s="159">
        <f t="shared" si="299"/>
        <v>0</v>
      </c>
      <c r="I6314" s="155" t="s">
        <v>663</v>
      </c>
      <c r="K6314" t="s">
        <v>458</v>
      </c>
      <c r="L6314" t="s">
        <v>399</v>
      </c>
      <c r="M6314" t="s">
        <v>466</v>
      </c>
      <c r="N6314" t="s">
        <v>295</v>
      </c>
      <c r="O6314" t="s">
        <v>399</v>
      </c>
      <c r="P6314">
        <v>30000</v>
      </c>
      <c r="Q6314">
        <v>3000</v>
      </c>
      <c r="R6314">
        <v>1</v>
      </c>
      <c r="S6314">
        <v>27.650000000000002</v>
      </c>
      <c r="T6314">
        <v>0</v>
      </c>
      <c r="U6314" t="b" cm="1">
        <f t="array" ref="U6314">_xlfn.IFS(AND(R6314=1,S6314=G6314,T6314=H6314),TRUE,AND(R6314=1,S6314=G6314,H6314="Product NA"),TRUE)</f>
        <v>1</v>
      </c>
      <c r="W6314">
        <v>34.35</v>
      </c>
      <c r="X6314">
        <v>0</v>
      </c>
      <c r="Y6314" t="str">
        <f t="shared" si="297"/>
        <v>Change</v>
      </c>
    </row>
    <row r="6315" spans="1:25" x14ac:dyDescent="0.35">
      <c r="A6315" t="s">
        <v>234</v>
      </c>
      <c r="B6315" t="s">
        <v>616</v>
      </c>
      <c r="C6315" t="s">
        <v>295</v>
      </c>
      <c r="D6315" t="s">
        <v>646</v>
      </c>
      <c r="E6315" t="s">
        <v>715</v>
      </c>
      <c r="F6315" t="s">
        <v>286</v>
      </c>
      <c r="G6315" s="159">
        <f t="shared" si="298"/>
        <v>148.6</v>
      </c>
      <c r="H6315" s="159">
        <f t="shared" si="299"/>
        <v>0</v>
      </c>
      <c r="I6315" s="155" t="s">
        <v>674</v>
      </c>
      <c r="K6315" t="s">
        <v>458</v>
      </c>
      <c r="L6315" t="s">
        <v>399</v>
      </c>
      <c r="M6315" t="s">
        <v>466</v>
      </c>
      <c r="N6315" t="s">
        <v>295</v>
      </c>
      <c r="O6315" t="s">
        <v>399</v>
      </c>
      <c r="P6315">
        <v>30000</v>
      </c>
      <c r="Q6315">
        <v>30000</v>
      </c>
      <c r="R6315">
        <v>1</v>
      </c>
      <c r="S6315">
        <v>148.6</v>
      </c>
      <c r="T6315">
        <v>0</v>
      </c>
      <c r="U6315" t="b" cm="1">
        <f t="array" ref="U6315">_xlfn.IFS(AND(R6315=1,S6315=G6315,T6315=H6315),TRUE,AND(R6315=1,S6315=G6315,H6315="Product NA"),TRUE)</f>
        <v>1</v>
      </c>
      <c r="W6315">
        <v>236.70000000000002</v>
      </c>
      <c r="X6315">
        <v>0</v>
      </c>
      <c r="Y6315" t="str">
        <f t="shared" si="297"/>
        <v>Change</v>
      </c>
    </row>
    <row r="6316" spans="1:25" x14ac:dyDescent="0.35">
      <c r="A6316" t="s">
        <v>234</v>
      </c>
      <c r="B6316" t="s">
        <v>616</v>
      </c>
      <c r="C6316" t="s">
        <v>295</v>
      </c>
      <c r="D6316" t="s">
        <v>646</v>
      </c>
      <c r="E6316" t="s">
        <v>715</v>
      </c>
      <c r="F6316" t="s">
        <v>286</v>
      </c>
      <c r="G6316" s="159">
        <f t="shared" si="298"/>
        <v>31.950000000000003</v>
      </c>
      <c r="H6316" s="159">
        <f t="shared" si="299"/>
        <v>0</v>
      </c>
      <c r="I6316" s="155" t="s">
        <v>664</v>
      </c>
      <c r="K6316" t="s">
        <v>458</v>
      </c>
      <c r="L6316" t="s">
        <v>399</v>
      </c>
      <c r="M6316" t="s">
        <v>466</v>
      </c>
      <c r="N6316" t="s">
        <v>295</v>
      </c>
      <c r="O6316" t="s">
        <v>399</v>
      </c>
      <c r="P6316">
        <v>30000</v>
      </c>
      <c r="Q6316">
        <v>4000</v>
      </c>
      <c r="R6316">
        <v>1</v>
      </c>
      <c r="S6316">
        <v>31.950000000000003</v>
      </c>
      <c r="T6316">
        <v>0</v>
      </c>
      <c r="U6316" t="b" cm="1">
        <f t="array" ref="U6316">_xlfn.IFS(AND(R6316=1,S6316=G6316,T6316=H6316),TRUE,AND(R6316=1,S6316=G6316,H6316="Product NA"),TRUE)</f>
        <v>1</v>
      </c>
      <c r="W6316">
        <v>41.150000000000006</v>
      </c>
      <c r="X6316">
        <v>0</v>
      </c>
      <c r="Y6316" t="str">
        <f t="shared" si="297"/>
        <v>Change</v>
      </c>
    </row>
    <row r="6317" spans="1:25" x14ac:dyDescent="0.35">
      <c r="A6317" t="s">
        <v>234</v>
      </c>
      <c r="B6317" t="s">
        <v>616</v>
      </c>
      <c r="C6317" t="s">
        <v>295</v>
      </c>
      <c r="D6317" t="s">
        <v>646</v>
      </c>
      <c r="E6317" t="s">
        <v>715</v>
      </c>
      <c r="F6317" t="s">
        <v>286</v>
      </c>
      <c r="G6317" s="159">
        <f t="shared" si="298"/>
        <v>36.25</v>
      </c>
      <c r="H6317" s="159">
        <f t="shared" si="299"/>
        <v>0</v>
      </c>
      <c r="I6317" s="155" t="s">
        <v>665</v>
      </c>
      <c r="K6317" t="s">
        <v>458</v>
      </c>
      <c r="L6317" t="s">
        <v>399</v>
      </c>
      <c r="M6317" t="s">
        <v>466</v>
      </c>
      <c r="N6317" t="s">
        <v>295</v>
      </c>
      <c r="O6317" t="s">
        <v>399</v>
      </c>
      <c r="P6317">
        <v>30000</v>
      </c>
      <c r="Q6317">
        <v>5000</v>
      </c>
      <c r="R6317">
        <v>1</v>
      </c>
      <c r="S6317">
        <v>36.25</v>
      </c>
      <c r="T6317">
        <v>0</v>
      </c>
      <c r="U6317" t="b" cm="1">
        <f t="array" ref="U6317">_xlfn.IFS(AND(R6317=1,S6317=G6317,T6317=H6317),TRUE,AND(R6317=1,S6317=G6317,H6317="Product NA"),TRUE)</f>
        <v>1</v>
      </c>
      <c r="W6317">
        <v>47.900000000000006</v>
      </c>
      <c r="X6317">
        <v>0</v>
      </c>
      <c r="Y6317" t="str">
        <f t="shared" si="297"/>
        <v>Change</v>
      </c>
    </row>
    <row r="6318" spans="1:25" x14ac:dyDescent="0.35">
      <c r="A6318" t="s">
        <v>234</v>
      </c>
      <c r="B6318" t="s">
        <v>616</v>
      </c>
      <c r="C6318" t="s">
        <v>295</v>
      </c>
      <c r="D6318" t="s">
        <v>646</v>
      </c>
      <c r="E6318" t="s">
        <v>715</v>
      </c>
      <c r="F6318" t="s">
        <v>286</v>
      </c>
      <c r="G6318" s="159">
        <f t="shared" si="298"/>
        <v>36.65</v>
      </c>
      <c r="H6318" s="159">
        <f t="shared" si="299"/>
        <v>0</v>
      </c>
      <c r="I6318" s="155" t="s">
        <v>666</v>
      </c>
      <c r="K6318" t="s">
        <v>458</v>
      </c>
      <c r="L6318" t="s">
        <v>399</v>
      </c>
      <c r="M6318" t="s">
        <v>466</v>
      </c>
      <c r="N6318" t="s">
        <v>295</v>
      </c>
      <c r="O6318" t="s">
        <v>399</v>
      </c>
      <c r="P6318">
        <v>30000</v>
      </c>
      <c r="Q6318">
        <v>6000</v>
      </c>
      <c r="R6318">
        <v>1</v>
      </c>
      <c r="S6318">
        <v>36.65</v>
      </c>
      <c r="T6318">
        <v>0</v>
      </c>
      <c r="U6318" t="b" cm="1">
        <f t="array" ref="U6318">_xlfn.IFS(AND(R6318=1,S6318=G6318,T6318=H6318),TRUE,AND(R6318=1,S6318=G6318,H6318="Product NA"),TRUE)</f>
        <v>1</v>
      </c>
      <c r="W6318">
        <v>55.800000000000004</v>
      </c>
      <c r="X6318">
        <v>0</v>
      </c>
      <c r="Y6318" t="str">
        <f t="shared" si="297"/>
        <v>Change</v>
      </c>
    </row>
    <row r="6319" spans="1:25" x14ac:dyDescent="0.35">
      <c r="A6319" t="s">
        <v>234</v>
      </c>
      <c r="B6319" t="s">
        <v>616</v>
      </c>
      <c r="C6319" t="s">
        <v>295</v>
      </c>
      <c r="D6319" t="s">
        <v>646</v>
      </c>
      <c r="E6319" t="s">
        <v>715</v>
      </c>
      <c r="F6319" t="s">
        <v>286</v>
      </c>
      <c r="G6319" s="159">
        <f t="shared" si="298"/>
        <v>40.5</v>
      </c>
      <c r="H6319" s="159">
        <f t="shared" si="299"/>
        <v>0</v>
      </c>
      <c r="I6319" s="155" t="s">
        <v>667</v>
      </c>
      <c r="K6319" t="s">
        <v>458</v>
      </c>
      <c r="L6319" t="s">
        <v>399</v>
      </c>
      <c r="M6319" t="s">
        <v>466</v>
      </c>
      <c r="N6319" t="s">
        <v>295</v>
      </c>
      <c r="O6319" t="s">
        <v>399</v>
      </c>
      <c r="P6319">
        <v>30000</v>
      </c>
      <c r="Q6319">
        <v>7000</v>
      </c>
      <c r="R6319">
        <v>1</v>
      </c>
      <c r="S6319">
        <v>40.5</v>
      </c>
      <c r="T6319">
        <v>0</v>
      </c>
      <c r="U6319" t="b" cm="1">
        <f t="array" ref="U6319">_xlfn.IFS(AND(R6319=1,S6319=G6319,T6319=H6319),TRUE,AND(R6319=1,S6319=G6319,H6319="Product NA"),TRUE)</f>
        <v>1</v>
      </c>
      <c r="W6319">
        <v>62.6</v>
      </c>
      <c r="X6319">
        <v>0</v>
      </c>
      <c r="Y6319" t="str">
        <f t="shared" ref="Y6319:Y6382" si="300">IF(AND(W6319=G6319,X6319=H6319),"No Change","Change")</f>
        <v>Change</v>
      </c>
    </row>
    <row r="6320" spans="1:25" x14ac:dyDescent="0.35">
      <c r="A6320" t="s">
        <v>234</v>
      </c>
      <c r="B6320" t="s">
        <v>616</v>
      </c>
      <c r="C6320" t="s">
        <v>295</v>
      </c>
      <c r="D6320" t="s">
        <v>646</v>
      </c>
      <c r="E6320" t="s">
        <v>715</v>
      </c>
      <c r="F6320" t="s">
        <v>286</v>
      </c>
      <c r="G6320" s="159">
        <f t="shared" si="298"/>
        <v>44.35</v>
      </c>
      <c r="H6320" s="159">
        <f t="shared" si="299"/>
        <v>0</v>
      </c>
      <c r="I6320" s="155" t="s">
        <v>668</v>
      </c>
      <c r="K6320" t="s">
        <v>458</v>
      </c>
      <c r="L6320" t="s">
        <v>399</v>
      </c>
      <c r="M6320" t="s">
        <v>466</v>
      </c>
      <c r="N6320" t="s">
        <v>295</v>
      </c>
      <c r="O6320" t="s">
        <v>399</v>
      </c>
      <c r="P6320">
        <v>30000</v>
      </c>
      <c r="Q6320">
        <v>8000</v>
      </c>
      <c r="R6320">
        <v>1</v>
      </c>
      <c r="S6320">
        <v>44.35</v>
      </c>
      <c r="T6320">
        <v>0</v>
      </c>
      <c r="U6320" t="b" cm="1">
        <f t="array" ref="U6320">_xlfn.IFS(AND(R6320=1,S6320=G6320,T6320=H6320),TRUE,AND(R6320=1,S6320=G6320,H6320="Product NA"),TRUE)</f>
        <v>1</v>
      </c>
      <c r="W6320">
        <v>69.350000000000009</v>
      </c>
      <c r="X6320">
        <v>0</v>
      </c>
      <c r="Y6320" t="str">
        <f t="shared" si="300"/>
        <v>Change</v>
      </c>
    </row>
    <row r="6321" spans="1:25" x14ac:dyDescent="0.35">
      <c r="A6321" t="s">
        <v>234</v>
      </c>
      <c r="B6321" t="s">
        <v>616</v>
      </c>
      <c r="C6321" t="s">
        <v>295</v>
      </c>
      <c r="D6321" t="s">
        <v>646</v>
      </c>
      <c r="E6321" t="s">
        <v>715</v>
      </c>
      <c r="F6321" t="s">
        <v>286</v>
      </c>
      <c r="G6321" s="159">
        <f t="shared" si="298"/>
        <v>48.150000000000006</v>
      </c>
      <c r="H6321" s="159">
        <f t="shared" si="299"/>
        <v>0</v>
      </c>
      <c r="I6321" s="155" t="s">
        <v>669</v>
      </c>
      <c r="K6321" t="s">
        <v>458</v>
      </c>
      <c r="L6321" t="s">
        <v>399</v>
      </c>
      <c r="M6321" t="s">
        <v>466</v>
      </c>
      <c r="N6321" t="s">
        <v>295</v>
      </c>
      <c r="O6321" t="s">
        <v>399</v>
      </c>
      <c r="P6321">
        <v>30000</v>
      </c>
      <c r="Q6321">
        <v>9000</v>
      </c>
      <c r="R6321">
        <v>1</v>
      </c>
      <c r="S6321">
        <v>48.150000000000006</v>
      </c>
      <c r="T6321">
        <v>0</v>
      </c>
      <c r="U6321" t="b" cm="1">
        <f t="array" ref="U6321">_xlfn.IFS(AND(R6321=1,S6321=G6321,T6321=H6321),TRUE,AND(R6321=1,S6321=G6321,H6321="Product NA"),TRUE)</f>
        <v>1</v>
      </c>
      <c r="W6321">
        <v>76.150000000000006</v>
      </c>
      <c r="X6321">
        <v>0</v>
      </c>
      <c r="Y6321" t="str">
        <f t="shared" si="300"/>
        <v>Change</v>
      </c>
    </row>
    <row r="6322" spans="1:25" x14ac:dyDescent="0.35">
      <c r="A6322" t="s">
        <v>234</v>
      </c>
      <c r="B6322" t="s">
        <v>616</v>
      </c>
      <c r="C6322" t="s">
        <v>295</v>
      </c>
      <c r="D6322" t="s">
        <v>646</v>
      </c>
      <c r="E6322" t="s">
        <v>715</v>
      </c>
      <c r="F6322" t="s">
        <v>286</v>
      </c>
      <c r="G6322" s="159">
        <f t="shared" si="298"/>
        <v>52</v>
      </c>
      <c r="H6322" s="159">
        <f t="shared" si="299"/>
        <v>0</v>
      </c>
      <c r="I6322" s="155" t="s">
        <v>670</v>
      </c>
      <c r="K6322" t="s">
        <v>458</v>
      </c>
      <c r="L6322" t="s">
        <v>399</v>
      </c>
      <c r="M6322" t="s">
        <v>466</v>
      </c>
      <c r="N6322" t="s">
        <v>295</v>
      </c>
      <c r="O6322" t="s">
        <v>399</v>
      </c>
      <c r="P6322">
        <v>30000</v>
      </c>
      <c r="Q6322">
        <v>10000</v>
      </c>
      <c r="R6322">
        <v>1</v>
      </c>
      <c r="S6322">
        <v>52</v>
      </c>
      <c r="T6322">
        <v>0</v>
      </c>
      <c r="U6322" t="b" cm="1">
        <f t="array" ref="U6322">_xlfn.IFS(AND(R6322=1,S6322=G6322,T6322=H6322),TRUE,AND(R6322=1,S6322=G6322,H6322="Product NA"),TRUE)</f>
        <v>1</v>
      </c>
      <c r="W6322">
        <v>82.9</v>
      </c>
      <c r="X6322">
        <v>0</v>
      </c>
      <c r="Y6322" t="str">
        <f t="shared" si="300"/>
        <v>Change</v>
      </c>
    </row>
    <row r="6323" spans="1:25" x14ac:dyDescent="0.35">
      <c r="A6323" t="s">
        <v>234</v>
      </c>
      <c r="B6323" t="s">
        <v>616</v>
      </c>
      <c r="C6323" t="s">
        <v>295</v>
      </c>
      <c r="D6323" t="s">
        <v>284</v>
      </c>
      <c r="E6323" t="s">
        <v>716</v>
      </c>
      <c r="F6323" t="s">
        <v>286</v>
      </c>
      <c r="G6323" s="159">
        <f t="shared" si="298"/>
        <v>0</v>
      </c>
      <c r="H6323" s="159">
        <f t="shared" si="299"/>
        <v>0</v>
      </c>
      <c r="I6323" s="155" t="s">
        <v>472</v>
      </c>
      <c r="K6323" t="s">
        <v>458</v>
      </c>
      <c r="L6323" t="s">
        <v>399</v>
      </c>
      <c r="M6323" t="s">
        <v>466</v>
      </c>
      <c r="N6323" t="s">
        <v>295</v>
      </c>
      <c r="O6323" t="s">
        <v>399</v>
      </c>
      <c r="P6323">
        <v>100</v>
      </c>
      <c r="Q6323">
        <v>2000</v>
      </c>
      <c r="R6323">
        <v>1</v>
      </c>
      <c r="S6323">
        <v>0</v>
      </c>
      <c r="T6323">
        <v>0</v>
      </c>
      <c r="U6323" t="b" cm="1">
        <f t="array" ref="U6323">_xlfn.IFS(AND(R6323=1,S6323=G6323,T6323=H6323),TRUE,AND(R6323=1,S6323=G6323,H6323="Product NA"),TRUE)</f>
        <v>1</v>
      </c>
      <c r="W6323">
        <v>8.25</v>
      </c>
      <c r="X6323">
        <v>10.5</v>
      </c>
      <c r="Y6323" t="str">
        <f t="shared" si="300"/>
        <v>Change</v>
      </c>
    </row>
    <row r="6324" spans="1:25" x14ac:dyDescent="0.35">
      <c r="A6324" t="s">
        <v>234</v>
      </c>
      <c r="B6324" t="s">
        <v>616</v>
      </c>
      <c r="C6324" t="s">
        <v>295</v>
      </c>
      <c r="D6324" s="180" t="s">
        <v>317</v>
      </c>
      <c r="E6324" t="s">
        <v>716</v>
      </c>
      <c r="F6324" t="s">
        <v>0</v>
      </c>
      <c r="G6324" s="159">
        <f t="shared" si="298"/>
        <v>6.76</v>
      </c>
      <c r="H6324" s="159">
        <f t="shared" si="299"/>
        <v>11.11</v>
      </c>
      <c r="I6324" s="155" t="s">
        <v>469</v>
      </c>
      <c r="K6324" t="s">
        <v>458</v>
      </c>
      <c r="L6324" t="s">
        <v>399</v>
      </c>
      <c r="M6324" t="s">
        <v>466</v>
      </c>
      <c r="N6324" t="s">
        <v>295</v>
      </c>
      <c r="O6324" t="s">
        <v>399</v>
      </c>
      <c r="P6324">
        <v>100</v>
      </c>
      <c r="Q6324">
        <v>100</v>
      </c>
      <c r="R6324">
        <v>1</v>
      </c>
      <c r="S6324">
        <v>6.76</v>
      </c>
      <c r="T6324">
        <v>11.11</v>
      </c>
      <c r="U6324" t="b" cm="1">
        <f t="array" ref="U6324">_xlfn.IFS(AND(R6324=1,S6324=G6324,T6324=H6324),TRUE,AND(R6324=1,S6324=G6324,H6324="Product NA"),TRUE)</f>
        <v>1</v>
      </c>
      <c r="W6324">
        <v>5.88</v>
      </c>
      <c r="X6324">
        <v>9.66</v>
      </c>
      <c r="Y6324" t="str">
        <f t="shared" si="300"/>
        <v>Change</v>
      </c>
    </row>
    <row r="6325" spans="1:25" x14ac:dyDescent="0.35">
      <c r="A6325" t="s">
        <v>234</v>
      </c>
      <c r="B6325" t="s">
        <v>616</v>
      </c>
      <c r="C6325" t="s">
        <v>295</v>
      </c>
      <c r="D6325" t="s">
        <v>324</v>
      </c>
      <c r="E6325" t="s">
        <v>716</v>
      </c>
      <c r="F6325" t="s">
        <v>277</v>
      </c>
      <c r="G6325" s="159">
        <f t="shared" si="298"/>
        <v>0</v>
      </c>
      <c r="H6325" s="159">
        <f t="shared" si="299"/>
        <v>0</v>
      </c>
      <c r="I6325" s="155" t="s">
        <v>470</v>
      </c>
      <c r="K6325" t="s">
        <v>458</v>
      </c>
      <c r="L6325" t="s">
        <v>399</v>
      </c>
      <c r="M6325" t="s">
        <v>466</v>
      </c>
      <c r="N6325" t="s">
        <v>295</v>
      </c>
      <c r="O6325" t="s">
        <v>399</v>
      </c>
      <c r="P6325">
        <v>100</v>
      </c>
      <c r="Q6325">
        <v>500</v>
      </c>
      <c r="R6325">
        <v>1</v>
      </c>
      <c r="S6325">
        <v>0</v>
      </c>
      <c r="T6325">
        <v>0</v>
      </c>
      <c r="U6325" t="b" cm="1">
        <f t="array" ref="U6325">_xlfn.IFS(AND(R6325=1,S6325=G6325,T6325=H6325),TRUE,AND(R6325=1,S6325=G6325,H6325="Product NA"),TRUE)</f>
        <v>1</v>
      </c>
      <c r="W6325">
        <v>6.7</v>
      </c>
      <c r="X6325">
        <v>9.6000000000000014</v>
      </c>
      <c r="Y6325" t="str">
        <f t="shared" si="300"/>
        <v>Change</v>
      </c>
    </row>
    <row r="6326" spans="1:25" x14ac:dyDescent="0.35">
      <c r="A6326" t="s">
        <v>234</v>
      </c>
      <c r="B6326" t="s">
        <v>616</v>
      </c>
      <c r="C6326" t="s">
        <v>295</v>
      </c>
      <c r="D6326" s="180" t="s">
        <v>319</v>
      </c>
      <c r="E6326" t="s">
        <v>716</v>
      </c>
      <c r="F6326" t="s">
        <v>277</v>
      </c>
      <c r="G6326" s="159">
        <f t="shared" si="298"/>
        <v>7.7</v>
      </c>
      <c r="H6326" s="159">
        <f t="shared" si="299"/>
        <v>11.05</v>
      </c>
      <c r="I6326" s="155" t="s">
        <v>470</v>
      </c>
      <c r="K6326" t="s">
        <v>458</v>
      </c>
      <c r="L6326" t="s">
        <v>399</v>
      </c>
      <c r="M6326" t="s">
        <v>466</v>
      </c>
      <c r="N6326" t="s">
        <v>295</v>
      </c>
      <c r="O6326" t="s">
        <v>399</v>
      </c>
      <c r="P6326">
        <v>100</v>
      </c>
      <c r="Q6326">
        <v>500</v>
      </c>
      <c r="R6326">
        <v>1</v>
      </c>
      <c r="S6326">
        <v>7.7</v>
      </c>
      <c r="T6326">
        <v>11.05</v>
      </c>
      <c r="U6326" t="b" cm="1">
        <f t="array" ref="U6326">_xlfn.IFS(AND(R6326=1,S6326=G6326,T6326=H6326),TRUE,AND(R6326=1,S6326=G6326,H6326="Product NA"),TRUE)</f>
        <v>1</v>
      </c>
      <c r="W6326">
        <v>6.7</v>
      </c>
      <c r="X6326">
        <v>9.6000000000000014</v>
      </c>
      <c r="Y6326" t="str">
        <f t="shared" si="300"/>
        <v>Change</v>
      </c>
    </row>
    <row r="6327" spans="1:25" x14ac:dyDescent="0.35">
      <c r="A6327" t="s">
        <v>234</v>
      </c>
      <c r="B6327" t="s">
        <v>616</v>
      </c>
      <c r="C6327" t="s">
        <v>295</v>
      </c>
      <c r="D6327" t="s">
        <v>240</v>
      </c>
      <c r="E6327" t="s">
        <v>287</v>
      </c>
      <c r="F6327" t="s">
        <v>0</v>
      </c>
      <c r="G6327" s="159">
        <f t="shared" si="298"/>
        <v>0.06</v>
      </c>
      <c r="H6327" s="159">
        <f t="shared" si="299"/>
        <v>15.25</v>
      </c>
      <c r="I6327" s="155" t="s">
        <v>469</v>
      </c>
      <c r="K6327" t="s">
        <v>458</v>
      </c>
      <c r="L6327" t="s">
        <v>399</v>
      </c>
      <c r="M6327" t="s">
        <v>466</v>
      </c>
      <c r="N6327" t="s">
        <v>295</v>
      </c>
      <c r="O6327" t="s">
        <v>399</v>
      </c>
      <c r="P6327">
        <v>100</v>
      </c>
      <c r="Q6327">
        <v>100</v>
      </c>
      <c r="R6327">
        <v>1</v>
      </c>
      <c r="S6327">
        <v>0.06</v>
      </c>
      <c r="T6327">
        <v>15.25</v>
      </c>
      <c r="U6327" t="b" cm="1">
        <f t="array" ref="U6327">_xlfn.IFS(AND(R6327=1,S6327=G6327,T6327=H6327),TRUE,AND(R6327=1,S6327=G6327,H6327="Product NA"),TRUE)</f>
        <v>1</v>
      </c>
      <c r="W6327">
        <v>0.21</v>
      </c>
      <c r="X6327">
        <v>15.32</v>
      </c>
      <c r="Y6327" t="str">
        <f t="shared" si="300"/>
        <v>Change</v>
      </c>
    </row>
    <row r="6328" spans="1:25" x14ac:dyDescent="0.35">
      <c r="A6328" t="s">
        <v>234</v>
      </c>
      <c r="B6328" t="s">
        <v>616</v>
      </c>
      <c r="C6328" t="s">
        <v>295</v>
      </c>
      <c r="D6328" t="s">
        <v>279</v>
      </c>
      <c r="E6328" t="s">
        <v>287</v>
      </c>
      <c r="F6328" t="s">
        <v>277</v>
      </c>
      <c r="G6328" s="159">
        <f t="shared" si="298"/>
        <v>0.06</v>
      </c>
      <c r="H6328" s="159">
        <f t="shared" si="299"/>
        <v>15.25</v>
      </c>
      <c r="I6328" s="155" t="s">
        <v>470</v>
      </c>
      <c r="K6328" t="s">
        <v>458</v>
      </c>
      <c r="L6328" t="s">
        <v>399</v>
      </c>
      <c r="M6328" t="s">
        <v>466</v>
      </c>
      <c r="N6328" t="s">
        <v>295</v>
      </c>
      <c r="O6328" t="s">
        <v>399</v>
      </c>
      <c r="P6328">
        <v>100</v>
      </c>
      <c r="Q6328">
        <v>500</v>
      </c>
      <c r="R6328">
        <v>1</v>
      </c>
      <c r="S6328">
        <v>0.06</v>
      </c>
      <c r="T6328">
        <v>15.25</v>
      </c>
      <c r="U6328" t="b" cm="1">
        <f t="array" ref="U6328">_xlfn.IFS(AND(R6328=1,S6328=G6328,T6328=H6328),TRUE,AND(R6328=1,S6328=G6328,H6328="Product NA"),TRUE)</f>
        <v>1</v>
      </c>
      <c r="W6328">
        <v>0.05</v>
      </c>
      <c r="X6328">
        <v>13.74</v>
      </c>
      <c r="Y6328" t="str">
        <f t="shared" si="300"/>
        <v>Change</v>
      </c>
    </row>
    <row r="6329" spans="1:25" x14ac:dyDescent="0.35">
      <c r="A6329" t="s">
        <v>235</v>
      </c>
      <c r="B6329" t="s">
        <v>642</v>
      </c>
      <c r="C6329" t="s">
        <v>294</v>
      </c>
      <c r="D6329" t="s">
        <v>326</v>
      </c>
      <c r="E6329" t="s">
        <v>643</v>
      </c>
      <c r="F6329" t="s">
        <v>643</v>
      </c>
      <c r="G6329" s="159">
        <f t="shared" si="298"/>
        <v>0.06</v>
      </c>
      <c r="H6329" s="159">
        <f t="shared" si="299"/>
        <v>14.74</v>
      </c>
      <c r="I6329" s="155" t="s">
        <v>470</v>
      </c>
      <c r="K6329" t="s">
        <v>294</v>
      </c>
      <c r="L6329" t="s">
        <v>396</v>
      </c>
      <c r="M6329" t="s">
        <v>466</v>
      </c>
      <c r="N6329" t="s">
        <v>294</v>
      </c>
      <c r="O6329" t="s">
        <v>396</v>
      </c>
      <c r="P6329">
        <v>100</v>
      </c>
      <c r="Q6329">
        <v>500</v>
      </c>
      <c r="R6329">
        <v>1</v>
      </c>
      <c r="S6329">
        <v>0.06</v>
      </c>
      <c r="T6329">
        <v>14.74</v>
      </c>
      <c r="U6329" t="b" cm="1">
        <f t="array" ref="U6329">_xlfn.IFS(AND(R6329=1,S6329=G6329,T6329=H6329),TRUE,AND(R6329=1,S6329=G6329,H6329="Product NA"),TRUE)</f>
        <v>1</v>
      </c>
      <c r="W6329">
        <v>0.05</v>
      </c>
      <c r="X6329">
        <v>13.280000000000001</v>
      </c>
      <c r="Y6329" t="str">
        <f t="shared" si="300"/>
        <v>Change</v>
      </c>
    </row>
    <row r="6330" spans="1:25" x14ac:dyDescent="0.35">
      <c r="A6330" t="s">
        <v>235</v>
      </c>
      <c r="B6330" t="s">
        <v>642</v>
      </c>
      <c r="C6330" t="s">
        <v>294</v>
      </c>
      <c r="D6330" t="s">
        <v>326</v>
      </c>
      <c r="E6330" t="s">
        <v>643</v>
      </c>
      <c r="F6330" t="s">
        <v>643</v>
      </c>
      <c r="G6330" s="159">
        <f t="shared" si="298"/>
        <v>1.5000000000000002</v>
      </c>
      <c r="H6330" s="159">
        <f t="shared" si="299"/>
        <v>14.59</v>
      </c>
      <c r="I6330" s="155" t="s">
        <v>707</v>
      </c>
      <c r="K6330" t="s">
        <v>294</v>
      </c>
      <c r="L6330" t="s">
        <v>396</v>
      </c>
      <c r="M6330" t="s">
        <v>466</v>
      </c>
      <c r="N6330" t="s">
        <v>294</v>
      </c>
      <c r="O6330" t="s">
        <v>396</v>
      </c>
      <c r="P6330">
        <v>100</v>
      </c>
      <c r="Q6330">
        <v>5000</v>
      </c>
      <c r="R6330">
        <v>1</v>
      </c>
      <c r="S6330">
        <v>1.5000000000000002</v>
      </c>
      <c r="T6330">
        <v>14.59</v>
      </c>
      <c r="U6330" t="b" cm="1">
        <f t="array" ref="U6330">_xlfn.IFS(AND(R6330=1,S6330=G6330,T6330=H6330),TRUE,AND(R6330=1,S6330=G6330,H6330="Product NA"),TRUE)</f>
        <v>1</v>
      </c>
      <c r="W6330">
        <v>1.31</v>
      </c>
      <c r="X6330">
        <v>12.91</v>
      </c>
      <c r="Y6330" t="str">
        <f t="shared" si="300"/>
        <v>Change</v>
      </c>
    </row>
    <row r="6331" spans="1:25" x14ac:dyDescent="0.35">
      <c r="A6331" t="s">
        <v>235</v>
      </c>
      <c r="B6331" t="s">
        <v>642</v>
      </c>
      <c r="C6331" t="s">
        <v>294</v>
      </c>
      <c r="D6331" t="s">
        <v>382</v>
      </c>
      <c r="E6331" t="s">
        <v>287</v>
      </c>
      <c r="F6331" t="s">
        <v>386</v>
      </c>
      <c r="G6331" s="159">
        <f t="shared" si="298"/>
        <v>1.31</v>
      </c>
      <c r="H6331" s="159">
        <f t="shared" si="299"/>
        <v>16.399999999999999</v>
      </c>
      <c r="I6331" s="155" t="s">
        <v>472</v>
      </c>
      <c r="K6331" t="s">
        <v>294</v>
      </c>
      <c r="L6331" t="s">
        <v>396</v>
      </c>
      <c r="M6331" t="s">
        <v>466</v>
      </c>
      <c r="N6331" t="s">
        <v>294</v>
      </c>
      <c r="O6331" t="s">
        <v>396</v>
      </c>
      <c r="P6331">
        <v>100</v>
      </c>
      <c r="Q6331">
        <v>2000</v>
      </c>
      <c r="R6331">
        <v>1</v>
      </c>
      <c r="S6331">
        <v>1.31</v>
      </c>
      <c r="T6331">
        <v>16.399999999999999</v>
      </c>
      <c r="U6331" t="b" cm="1">
        <f t="array" ref="U6331">_xlfn.IFS(AND(R6331=1,S6331=G6331,T6331=H6331),TRUE,AND(R6331=1,S6331=G6331,H6331="Product NA"),TRUE)</f>
        <v>1</v>
      </c>
      <c r="W6331">
        <v>1.1300000000000001</v>
      </c>
      <c r="X6331">
        <v>14.14</v>
      </c>
      <c r="Y6331" t="str">
        <f t="shared" si="300"/>
        <v>Change</v>
      </c>
    </row>
    <row r="6332" spans="1:25" x14ac:dyDescent="0.35">
      <c r="A6332" t="s">
        <v>235</v>
      </c>
      <c r="B6332" t="s">
        <v>642</v>
      </c>
      <c r="C6332" t="s">
        <v>294</v>
      </c>
      <c r="D6332" t="s">
        <v>281</v>
      </c>
      <c r="E6332" t="s">
        <v>287</v>
      </c>
      <c r="F6332" t="s">
        <v>286</v>
      </c>
      <c r="G6332" s="159">
        <f t="shared" si="298"/>
        <v>1.31</v>
      </c>
      <c r="H6332" s="159">
        <f t="shared" si="299"/>
        <v>16.399999999999999</v>
      </c>
      <c r="I6332" s="155" t="s">
        <v>472</v>
      </c>
      <c r="K6332" t="s">
        <v>294</v>
      </c>
      <c r="L6332" t="s">
        <v>396</v>
      </c>
      <c r="M6332" t="s">
        <v>466</v>
      </c>
      <c r="N6332" t="s">
        <v>294</v>
      </c>
      <c r="O6332" t="s">
        <v>396</v>
      </c>
      <c r="P6332">
        <v>100</v>
      </c>
      <c r="Q6332">
        <v>2000</v>
      </c>
      <c r="R6332">
        <v>1</v>
      </c>
      <c r="S6332">
        <v>1.31</v>
      </c>
      <c r="T6332">
        <v>16.399999999999999</v>
      </c>
      <c r="U6332" t="b" cm="1">
        <f t="array" ref="U6332">_xlfn.IFS(AND(R6332=1,S6332=G6332,T6332=H6332),TRUE,AND(R6332=1,S6332=G6332,H6332="Product NA"),TRUE)</f>
        <v>1</v>
      </c>
      <c r="W6332">
        <v>1.1300000000000001</v>
      </c>
      <c r="X6332">
        <v>14.14</v>
      </c>
      <c r="Y6332" t="str">
        <f t="shared" si="300"/>
        <v>Change</v>
      </c>
    </row>
    <row r="6333" spans="1:25" x14ac:dyDescent="0.35">
      <c r="A6333" t="s">
        <v>235</v>
      </c>
      <c r="B6333" t="s">
        <v>642</v>
      </c>
      <c r="C6333" t="s">
        <v>294</v>
      </c>
      <c r="D6333" t="s">
        <v>278</v>
      </c>
      <c r="E6333" t="s">
        <v>287</v>
      </c>
      <c r="F6333" t="s">
        <v>277</v>
      </c>
      <c r="G6333" s="159">
        <f t="shared" si="298"/>
        <v>1.6400000000000001</v>
      </c>
      <c r="H6333" s="159">
        <f t="shared" si="299"/>
        <v>14.280000000000001</v>
      </c>
      <c r="I6333" s="155" t="s">
        <v>470</v>
      </c>
      <c r="K6333" t="s">
        <v>294</v>
      </c>
      <c r="L6333" t="s">
        <v>396</v>
      </c>
      <c r="M6333" t="s">
        <v>466</v>
      </c>
      <c r="N6333" t="s">
        <v>294</v>
      </c>
      <c r="O6333" t="s">
        <v>396</v>
      </c>
      <c r="P6333">
        <v>100</v>
      </c>
      <c r="Q6333">
        <v>500</v>
      </c>
      <c r="R6333">
        <v>1</v>
      </c>
      <c r="S6333">
        <v>1.6400000000000001</v>
      </c>
      <c r="T6333">
        <v>14.280000000000001</v>
      </c>
      <c r="U6333" t="b" cm="1">
        <f t="array" ref="U6333">_xlfn.IFS(AND(R6333=1,S6333=G6333,T6333=H6333),TRUE,AND(R6333=1,S6333=G6333,H6333="Product NA"),TRUE)</f>
        <v>1</v>
      </c>
      <c r="W6333">
        <v>1.45</v>
      </c>
      <c r="X6333">
        <v>12.64</v>
      </c>
      <c r="Y6333" t="str">
        <f t="shared" si="300"/>
        <v>Change</v>
      </c>
    </row>
    <row r="6334" spans="1:25" x14ac:dyDescent="0.35">
      <c r="A6334" t="s">
        <v>235</v>
      </c>
      <c r="B6334" t="s">
        <v>642</v>
      </c>
      <c r="C6334" t="s">
        <v>294</v>
      </c>
      <c r="D6334" t="s">
        <v>238</v>
      </c>
      <c r="E6334" t="s">
        <v>287</v>
      </c>
      <c r="F6334" t="s">
        <v>0</v>
      </c>
      <c r="G6334" s="159">
        <f t="shared" si="298"/>
        <v>0.48</v>
      </c>
      <c r="H6334" s="159">
        <f t="shared" si="299"/>
        <v>18.490000000000002</v>
      </c>
      <c r="I6334" s="155" t="s">
        <v>469</v>
      </c>
      <c r="K6334" t="s">
        <v>294</v>
      </c>
      <c r="L6334" t="s">
        <v>396</v>
      </c>
      <c r="M6334" t="s">
        <v>466</v>
      </c>
      <c r="N6334" t="s">
        <v>294</v>
      </c>
      <c r="O6334" t="s">
        <v>396</v>
      </c>
      <c r="P6334">
        <v>100</v>
      </c>
      <c r="Q6334">
        <v>100</v>
      </c>
      <c r="R6334">
        <v>1</v>
      </c>
      <c r="S6334">
        <v>0.48</v>
      </c>
      <c r="T6334">
        <v>18.490000000000002</v>
      </c>
      <c r="U6334" t="b" cm="1">
        <f t="array" ref="U6334">_xlfn.IFS(AND(R6334=1,S6334=G6334,T6334=H6334),TRUE,AND(R6334=1,S6334=G6334,H6334="Product NA"),TRUE)</f>
        <v>1</v>
      </c>
      <c r="W6334">
        <v>0.41000000000000003</v>
      </c>
      <c r="X6334">
        <v>15.94</v>
      </c>
      <c r="Y6334" t="str">
        <f t="shared" si="300"/>
        <v>Change</v>
      </c>
    </row>
    <row r="6335" spans="1:25" x14ac:dyDescent="0.35">
      <c r="A6335" t="s">
        <v>235</v>
      </c>
      <c r="B6335" t="s">
        <v>642</v>
      </c>
      <c r="C6335" t="s">
        <v>294</v>
      </c>
      <c r="D6335" t="s">
        <v>239</v>
      </c>
      <c r="E6335" t="s">
        <v>287</v>
      </c>
      <c r="F6335" t="s">
        <v>277</v>
      </c>
      <c r="G6335" s="159">
        <f t="shared" si="298"/>
        <v>1.51</v>
      </c>
      <c r="H6335" s="159">
        <f t="shared" si="299"/>
        <v>15.8</v>
      </c>
      <c r="I6335" s="155" t="s">
        <v>470</v>
      </c>
      <c r="K6335" t="s">
        <v>294</v>
      </c>
      <c r="L6335" t="s">
        <v>396</v>
      </c>
      <c r="M6335" t="s">
        <v>466</v>
      </c>
      <c r="N6335" t="s">
        <v>294</v>
      </c>
      <c r="O6335" t="s">
        <v>396</v>
      </c>
      <c r="P6335">
        <v>100</v>
      </c>
      <c r="Q6335">
        <v>500</v>
      </c>
      <c r="R6335">
        <v>1</v>
      </c>
      <c r="S6335">
        <v>1.51</v>
      </c>
      <c r="T6335">
        <v>15.8</v>
      </c>
      <c r="U6335" t="b" cm="1">
        <f t="array" ref="U6335">_xlfn.IFS(AND(R6335=1,S6335=G6335,T6335=H6335),TRUE,AND(R6335=1,S6335=G6335,H6335="Product NA"),TRUE)</f>
        <v>1</v>
      </c>
      <c r="W6335">
        <v>1.3</v>
      </c>
      <c r="X6335">
        <v>13.620000000000001</v>
      </c>
      <c r="Y6335" t="str">
        <f t="shared" si="300"/>
        <v>Change</v>
      </c>
    </row>
    <row r="6336" spans="1:25" x14ac:dyDescent="0.35">
      <c r="A6336" t="s">
        <v>235</v>
      </c>
      <c r="B6336" t="s">
        <v>642</v>
      </c>
      <c r="C6336" t="s">
        <v>294</v>
      </c>
      <c r="D6336" t="s">
        <v>316</v>
      </c>
      <c r="E6336" t="s">
        <v>287</v>
      </c>
      <c r="F6336" t="s">
        <v>286</v>
      </c>
      <c r="G6336" s="159">
        <f t="shared" si="298"/>
        <v>1.6500000000000001</v>
      </c>
      <c r="H6336" s="159">
        <f t="shared" si="299"/>
        <v>14.59</v>
      </c>
      <c r="I6336" s="155" t="s">
        <v>472</v>
      </c>
      <c r="K6336" t="s">
        <v>294</v>
      </c>
      <c r="L6336" t="s">
        <v>396</v>
      </c>
      <c r="M6336" t="s">
        <v>466</v>
      </c>
      <c r="N6336" t="s">
        <v>294</v>
      </c>
      <c r="O6336" t="s">
        <v>396</v>
      </c>
      <c r="P6336">
        <v>100</v>
      </c>
      <c r="Q6336">
        <v>2000</v>
      </c>
      <c r="R6336">
        <v>1</v>
      </c>
      <c r="S6336">
        <v>1.6500000000000001</v>
      </c>
      <c r="T6336">
        <v>14.59</v>
      </c>
      <c r="U6336" t="b" cm="1">
        <f t="array" ref="U6336">_xlfn.IFS(AND(R6336=1,S6336=G6336,T6336=H6336),TRUE,AND(R6336=1,S6336=G6336,H6336="Product NA"),TRUE)</f>
        <v>1</v>
      </c>
      <c r="W6336">
        <v>1.46</v>
      </c>
      <c r="X6336">
        <v>12.91</v>
      </c>
      <c r="Y6336" t="str">
        <f t="shared" si="300"/>
        <v>Change</v>
      </c>
    </row>
    <row r="6337" spans="1:25" x14ac:dyDescent="0.35">
      <c r="A6337" t="s">
        <v>235</v>
      </c>
      <c r="B6337" t="s">
        <v>642</v>
      </c>
      <c r="C6337" t="s">
        <v>294</v>
      </c>
      <c r="D6337" t="s">
        <v>284</v>
      </c>
      <c r="E6337" t="s">
        <v>716</v>
      </c>
      <c r="F6337" t="s">
        <v>286</v>
      </c>
      <c r="G6337" s="159">
        <f t="shared" si="298"/>
        <v>0</v>
      </c>
      <c r="H6337" s="159">
        <f t="shared" si="299"/>
        <v>0</v>
      </c>
      <c r="I6337" s="155" t="s">
        <v>472</v>
      </c>
      <c r="K6337" t="s">
        <v>294</v>
      </c>
      <c r="L6337" t="s">
        <v>396</v>
      </c>
      <c r="M6337" t="s">
        <v>466</v>
      </c>
      <c r="N6337" t="s">
        <v>294</v>
      </c>
      <c r="O6337" t="s">
        <v>396</v>
      </c>
      <c r="P6337">
        <v>100</v>
      </c>
      <c r="Q6337">
        <v>2000</v>
      </c>
      <c r="R6337">
        <v>1</v>
      </c>
      <c r="S6337">
        <v>0</v>
      </c>
      <c r="T6337">
        <v>0</v>
      </c>
      <c r="U6337" t="b" cm="1">
        <f t="array" ref="U6337">_xlfn.IFS(AND(R6337=1,S6337=G6337,T6337=H6337),TRUE,AND(R6337=1,S6337=G6337,H6337="Product NA"),TRUE)</f>
        <v>1</v>
      </c>
      <c r="W6337">
        <v>7.5</v>
      </c>
      <c r="X6337">
        <v>10.950000000000001</v>
      </c>
      <c r="Y6337" t="str">
        <f t="shared" si="300"/>
        <v>Change</v>
      </c>
    </row>
    <row r="6338" spans="1:25" x14ac:dyDescent="0.35">
      <c r="A6338" t="s">
        <v>235</v>
      </c>
      <c r="B6338" t="s">
        <v>642</v>
      </c>
      <c r="C6338" t="s">
        <v>294</v>
      </c>
      <c r="D6338" s="180" t="s">
        <v>317</v>
      </c>
      <c r="E6338" t="s">
        <v>716</v>
      </c>
      <c r="F6338" t="s">
        <v>0</v>
      </c>
      <c r="G6338" s="159">
        <f t="shared" si="298"/>
        <v>6.76</v>
      </c>
      <c r="H6338" s="159">
        <f t="shared" si="299"/>
        <v>11.11</v>
      </c>
      <c r="I6338" s="155" t="s">
        <v>469</v>
      </c>
      <c r="K6338" t="s">
        <v>294</v>
      </c>
      <c r="L6338" t="s">
        <v>396</v>
      </c>
      <c r="M6338" t="s">
        <v>466</v>
      </c>
      <c r="N6338" t="s">
        <v>294</v>
      </c>
      <c r="O6338" t="s">
        <v>396</v>
      </c>
      <c r="P6338">
        <v>100</v>
      </c>
      <c r="Q6338">
        <v>100</v>
      </c>
      <c r="R6338">
        <v>1</v>
      </c>
      <c r="S6338">
        <v>6.76</v>
      </c>
      <c r="T6338">
        <v>11.11</v>
      </c>
      <c r="U6338" t="b" cm="1">
        <f t="array" ref="U6338">_xlfn.IFS(AND(R6338=1,S6338=G6338,T6338=H6338),TRUE,AND(R6338=1,S6338=G6338,H6338="Product NA"),TRUE)</f>
        <v>1</v>
      </c>
      <c r="W6338">
        <v>5.88</v>
      </c>
      <c r="X6338">
        <v>9.66</v>
      </c>
      <c r="Y6338" t="str">
        <f t="shared" si="300"/>
        <v>Change</v>
      </c>
    </row>
    <row r="6339" spans="1:25" x14ac:dyDescent="0.35">
      <c r="A6339" t="s">
        <v>235</v>
      </c>
      <c r="B6339" t="s">
        <v>642</v>
      </c>
      <c r="C6339" t="s">
        <v>294</v>
      </c>
      <c r="D6339" t="s">
        <v>324</v>
      </c>
      <c r="E6339" t="s">
        <v>716</v>
      </c>
      <c r="F6339" t="s">
        <v>277</v>
      </c>
      <c r="G6339" s="159">
        <f t="shared" ref="G6339:G6402" si="301">S6339</f>
        <v>0</v>
      </c>
      <c r="H6339" s="159">
        <f t="shared" ref="H6339:H6402" si="302">T6339</f>
        <v>0</v>
      </c>
      <c r="I6339" s="155" t="s">
        <v>470</v>
      </c>
      <c r="K6339" t="s">
        <v>294</v>
      </c>
      <c r="L6339" t="s">
        <v>396</v>
      </c>
      <c r="M6339" t="s">
        <v>466</v>
      </c>
      <c r="N6339" t="s">
        <v>294</v>
      </c>
      <c r="O6339" t="s">
        <v>396</v>
      </c>
      <c r="P6339">
        <v>100</v>
      </c>
      <c r="Q6339">
        <v>500</v>
      </c>
      <c r="R6339">
        <v>1</v>
      </c>
      <c r="S6339">
        <v>0</v>
      </c>
      <c r="T6339">
        <v>0</v>
      </c>
      <c r="U6339" t="b" cm="1">
        <f t="array" ref="U6339">_xlfn.IFS(AND(R6339=1,S6339=G6339,T6339=H6339),TRUE,AND(R6339=1,S6339=G6339,H6339="Product NA"),TRUE)</f>
        <v>1</v>
      </c>
      <c r="W6339">
        <v>6.5500000000000007</v>
      </c>
      <c r="X6339">
        <v>8.6</v>
      </c>
      <c r="Y6339" t="str">
        <f t="shared" si="300"/>
        <v>Change</v>
      </c>
    </row>
    <row r="6340" spans="1:25" x14ac:dyDescent="0.35">
      <c r="A6340" t="s">
        <v>235</v>
      </c>
      <c r="B6340" t="s">
        <v>642</v>
      </c>
      <c r="C6340" t="s">
        <v>294</v>
      </c>
      <c r="D6340" s="180" t="s">
        <v>319</v>
      </c>
      <c r="E6340" t="s">
        <v>716</v>
      </c>
      <c r="F6340" t="s">
        <v>277</v>
      </c>
      <c r="G6340" s="159">
        <f t="shared" si="301"/>
        <v>7.5500000000000007</v>
      </c>
      <c r="H6340" s="159">
        <f t="shared" si="302"/>
        <v>9.9</v>
      </c>
      <c r="I6340" s="155" t="s">
        <v>470</v>
      </c>
      <c r="K6340" t="s">
        <v>294</v>
      </c>
      <c r="L6340" t="s">
        <v>396</v>
      </c>
      <c r="M6340" t="s">
        <v>466</v>
      </c>
      <c r="N6340" t="s">
        <v>294</v>
      </c>
      <c r="O6340" t="s">
        <v>396</v>
      </c>
      <c r="P6340">
        <v>100</v>
      </c>
      <c r="Q6340">
        <v>500</v>
      </c>
      <c r="R6340">
        <v>1</v>
      </c>
      <c r="S6340">
        <v>7.5500000000000007</v>
      </c>
      <c r="T6340">
        <v>9.9</v>
      </c>
      <c r="U6340" t="b" cm="1">
        <f t="array" ref="U6340">_xlfn.IFS(AND(R6340=1,S6340=G6340,T6340=H6340),TRUE,AND(R6340=1,S6340=G6340,H6340="Product NA"),TRUE)</f>
        <v>1</v>
      </c>
      <c r="W6340">
        <v>6.5500000000000007</v>
      </c>
      <c r="X6340">
        <v>8.6</v>
      </c>
      <c r="Y6340" t="str">
        <f t="shared" si="300"/>
        <v>Change</v>
      </c>
    </row>
    <row r="6341" spans="1:25" x14ac:dyDescent="0.35">
      <c r="A6341" t="s">
        <v>235</v>
      </c>
      <c r="B6341" t="s">
        <v>642</v>
      </c>
      <c r="C6341" t="s">
        <v>294</v>
      </c>
      <c r="D6341" t="s">
        <v>240</v>
      </c>
      <c r="E6341" t="s">
        <v>287</v>
      </c>
      <c r="F6341" t="s">
        <v>0</v>
      </c>
      <c r="G6341" s="159">
        <f t="shared" si="301"/>
        <v>0.06</v>
      </c>
      <c r="H6341" s="159">
        <f t="shared" si="302"/>
        <v>14.74</v>
      </c>
      <c r="I6341" s="155" t="s">
        <v>469</v>
      </c>
      <c r="K6341" t="s">
        <v>294</v>
      </c>
      <c r="L6341" t="s">
        <v>396</v>
      </c>
      <c r="M6341" t="s">
        <v>466</v>
      </c>
      <c r="N6341" t="s">
        <v>294</v>
      </c>
      <c r="O6341" t="s">
        <v>396</v>
      </c>
      <c r="P6341">
        <v>100</v>
      </c>
      <c r="Q6341">
        <v>100</v>
      </c>
      <c r="R6341">
        <v>1</v>
      </c>
      <c r="S6341">
        <v>0.06</v>
      </c>
      <c r="T6341">
        <v>14.74</v>
      </c>
      <c r="U6341" t="b" cm="1">
        <f t="array" ref="U6341">_xlfn.IFS(AND(R6341=1,S6341=G6341,T6341=H6341),TRUE,AND(R6341=1,S6341=G6341,H6341="Product NA"),TRUE)</f>
        <v>1</v>
      </c>
      <c r="W6341">
        <v>0.19</v>
      </c>
      <c r="X6341">
        <v>15.200000000000001</v>
      </c>
      <c r="Y6341" t="str">
        <f t="shared" si="300"/>
        <v>Change</v>
      </c>
    </row>
    <row r="6342" spans="1:25" x14ac:dyDescent="0.35">
      <c r="A6342" t="s">
        <v>235</v>
      </c>
      <c r="B6342" t="s">
        <v>642</v>
      </c>
      <c r="C6342" t="s">
        <v>294</v>
      </c>
      <c r="D6342" t="s">
        <v>279</v>
      </c>
      <c r="E6342" t="s">
        <v>287</v>
      </c>
      <c r="F6342" t="s">
        <v>277</v>
      </c>
      <c r="G6342" s="159">
        <f t="shared" si="301"/>
        <v>0.06</v>
      </c>
      <c r="H6342" s="159">
        <f t="shared" si="302"/>
        <v>14.74</v>
      </c>
      <c r="I6342" s="155" t="s">
        <v>470</v>
      </c>
      <c r="K6342" t="s">
        <v>294</v>
      </c>
      <c r="L6342" t="s">
        <v>396</v>
      </c>
      <c r="M6342" t="s">
        <v>466</v>
      </c>
      <c r="N6342" t="s">
        <v>294</v>
      </c>
      <c r="O6342" t="s">
        <v>396</v>
      </c>
      <c r="P6342">
        <v>100</v>
      </c>
      <c r="Q6342">
        <v>500</v>
      </c>
      <c r="R6342">
        <v>1</v>
      </c>
      <c r="S6342">
        <v>0.06</v>
      </c>
      <c r="T6342">
        <v>14.74</v>
      </c>
      <c r="U6342" t="b" cm="1">
        <f t="array" ref="U6342">_xlfn.IFS(AND(R6342=1,S6342=G6342,T6342=H6342),TRUE,AND(R6342=1,S6342=G6342,H6342="Product NA"),TRUE)</f>
        <v>1</v>
      </c>
      <c r="W6342">
        <v>0.05</v>
      </c>
      <c r="X6342">
        <v>13.280000000000001</v>
      </c>
      <c r="Y6342" t="str">
        <f t="shared" si="300"/>
        <v>Change</v>
      </c>
    </row>
    <row r="6343" spans="1:25" x14ac:dyDescent="0.35">
      <c r="A6343" t="s">
        <v>191</v>
      </c>
      <c r="B6343" t="s">
        <v>443</v>
      </c>
      <c r="C6343" t="s">
        <v>191</v>
      </c>
      <c r="D6343" t="s">
        <v>326</v>
      </c>
      <c r="E6343" t="s">
        <v>643</v>
      </c>
      <c r="F6343" t="s">
        <v>643</v>
      </c>
      <c r="G6343" s="159">
        <f t="shared" si="301"/>
        <v>0.05</v>
      </c>
      <c r="H6343" s="159">
        <f t="shared" si="302"/>
        <v>14.040000000000001</v>
      </c>
      <c r="I6343" s="155" t="s">
        <v>470</v>
      </c>
      <c r="K6343" t="s">
        <v>456</v>
      </c>
      <c r="L6343" t="s">
        <v>390</v>
      </c>
      <c r="M6343" t="s">
        <v>466</v>
      </c>
      <c r="N6343" t="s">
        <v>191</v>
      </c>
      <c r="O6343" t="s">
        <v>443</v>
      </c>
      <c r="P6343">
        <v>100</v>
      </c>
      <c r="Q6343">
        <v>500</v>
      </c>
      <c r="R6343">
        <v>1</v>
      </c>
      <c r="S6343">
        <v>0.05</v>
      </c>
      <c r="T6343">
        <v>14.040000000000001</v>
      </c>
      <c r="U6343" t="b" cm="1">
        <f t="array" ref="U6343">_xlfn.IFS(AND(R6343=1,S6343=G6343,T6343=H6343),TRUE,AND(R6343=1,S6343=G6343,H6343="Product NA"),TRUE)</f>
        <v>1</v>
      </c>
      <c r="W6343">
        <v>0.57999999999999996</v>
      </c>
      <c r="X6343">
        <v>8.36</v>
      </c>
      <c r="Y6343" t="str">
        <f t="shared" si="300"/>
        <v>Change</v>
      </c>
    </row>
    <row r="6344" spans="1:25" x14ac:dyDescent="0.35">
      <c r="A6344" t="s">
        <v>191</v>
      </c>
      <c r="B6344" t="s">
        <v>443</v>
      </c>
      <c r="C6344" t="s">
        <v>191</v>
      </c>
      <c r="D6344" t="s">
        <v>326</v>
      </c>
      <c r="E6344" t="s">
        <v>643</v>
      </c>
      <c r="F6344" t="s">
        <v>643</v>
      </c>
      <c r="G6344" s="159">
        <f t="shared" si="301"/>
        <v>2.23</v>
      </c>
      <c r="H6344" s="159">
        <f t="shared" si="302"/>
        <v>12.1</v>
      </c>
      <c r="I6344" s="155" t="s">
        <v>707</v>
      </c>
      <c r="K6344" t="s">
        <v>456</v>
      </c>
      <c r="L6344" t="s">
        <v>390</v>
      </c>
      <c r="M6344" t="s">
        <v>466</v>
      </c>
      <c r="N6344" t="s">
        <v>191</v>
      </c>
      <c r="O6344" t="s">
        <v>443</v>
      </c>
      <c r="P6344">
        <v>100</v>
      </c>
      <c r="Q6344">
        <v>5000</v>
      </c>
      <c r="R6344">
        <v>1</v>
      </c>
      <c r="S6344">
        <v>2.23</v>
      </c>
      <c r="T6344">
        <v>12.1</v>
      </c>
      <c r="U6344" t="b" cm="1">
        <f t="array" ref="U6344">_xlfn.IFS(AND(R6344=1,S6344=G6344,T6344=H6344),TRUE,AND(R6344=1,S6344=G6344,H6344="Product NA"),TRUE)</f>
        <v>1</v>
      </c>
      <c r="W6344">
        <v>1.96</v>
      </c>
      <c r="X6344">
        <v>10.71</v>
      </c>
      <c r="Y6344" t="str">
        <f t="shared" si="300"/>
        <v>Change</v>
      </c>
    </row>
    <row r="6345" spans="1:25" x14ac:dyDescent="0.35">
      <c r="A6345" t="s">
        <v>191</v>
      </c>
      <c r="B6345" t="s">
        <v>443</v>
      </c>
      <c r="C6345" t="s">
        <v>191</v>
      </c>
      <c r="D6345" t="s">
        <v>382</v>
      </c>
      <c r="E6345" t="s">
        <v>287</v>
      </c>
      <c r="F6345" t="s">
        <v>386</v>
      </c>
      <c r="G6345" s="159">
        <f t="shared" si="301"/>
        <v>2.88</v>
      </c>
      <c r="H6345" s="159">
        <f t="shared" si="302"/>
        <v>12.66</v>
      </c>
      <c r="I6345" s="155" t="s">
        <v>472</v>
      </c>
      <c r="K6345" t="s">
        <v>456</v>
      </c>
      <c r="L6345" t="s">
        <v>390</v>
      </c>
      <c r="M6345" t="s">
        <v>466</v>
      </c>
      <c r="N6345" t="s">
        <v>191</v>
      </c>
      <c r="O6345" t="s">
        <v>443</v>
      </c>
      <c r="P6345">
        <v>100</v>
      </c>
      <c r="Q6345">
        <v>2000</v>
      </c>
      <c r="R6345">
        <v>1</v>
      </c>
      <c r="S6345">
        <v>2.88</v>
      </c>
      <c r="T6345">
        <v>12.66</v>
      </c>
      <c r="U6345" t="b" cm="1">
        <f t="array" ref="U6345">_xlfn.IFS(AND(R6345=1,S6345=G6345,T6345=H6345),TRUE,AND(R6345=1,S6345=G6345,H6345="Product NA"),TRUE)</f>
        <v>1</v>
      </c>
      <c r="W6345">
        <v>2.48</v>
      </c>
      <c r="X6345">
        <v>10.91</v>
      </c>
      <c r="Y6345" t="str">
        <f t="shared" si="300"/>
        <v>Change</v>
      </c>
    </row>
    <row r="6346" spans="1:25" x14ac:dyDescent="0.35">
      <c r="A6346" t="s">
        <v>191</v>
      </c>
      <c r="B6346" t="s">
        <v>443</v>
      </c>
      <c r="C6346" t="s">
        <v>191</v>
      </c>
      <c r="D6346" t="s">
        <v>281</v>
      </c>
      <c r="E6346" t="s">
        <v>287</v>
      </c>
      <c r="F6346" t="s">
        <v>286</v>
      </c>
      <c r="G6346" s="159">
        <f t="shared" si="301"/>
        <v>2.88</v>
      </c>
      <c r="H6346" s="159">
        <f t="shared" si="302"/>
        <v>12.66</v>
      </c>
      <c r="I6346" s="155" t="s">
        <v>472</v>
      </c>
      <c r="K6346" t="s">
        <v>456</v>
      </c>
      <c r="L6346" t="s">
        <v>390</v>
      </c>
      <c r="M6346" t="s">
        <v>466</v>
      </c>
      <c r="N6346" t="s">
        <v>191</v>
      </c>
      <c r="O6346" t="s">
        <v>443</v>
      </c>
      <c r="P6346">
        <v>100</v>
      </c>
      <c r="Q6346">
        <v>2000</v>
      </c>
      <c r="R6346">
        <v>1</v>
      </c>
      <c r="S6346">
        <v>2.88</v>
      </c>
      <c r="T6346">
        <v>12.66</v>
      </c>
      <c r="U6346" t="b" cm="1">
        <f t="array" ref="U6346">_xlfn.IFS(AND(R6346=1,S6346=G6346,T6346=H6346),TRUE,AND(R6346=1,S6346=G6346,H6346="Product NA"),TRUE)</f>
        <v>1</v>
      </c>
      <c r="W6346">
        <v>2.48</v>
      </c>
      <c r="X6346">
        <v>10.91</v>
      </c>
      <c r="Y6346" t="str">
        <f t="shared" si="300"/>
        <v>Change</v>
      </c>
    </row>
    <row r="6347" spans="1:25" x14ac:dyDescent="0.35">
      <c r="A6347" t="s">
        <v>191</v>
      </c>
      <c r="B6347" t="s">
        <v>443</v>
      </c>
      <c r="C6347" t="s">
        <v>191</v>
      </c>
      <c r="D6347" t="s">
        <v>278</v>
      </c>
      <c r="E6347" t="s">
        <v>287</v>
      </c>
      <c r="F6347" t="s">
        <v>277</v>
      </c>
      <c r="G6347" s="159">
        <f t="shared" si="301"/>
        <v>1.77</v>
      </c>
      <c r="H6347" s="159">
        <f t="shared" si="302"/>
        <v>6.79</v>
      </c>
      <c r="I6347" s="155" t="s">
        <v>470</v>
      </c>
      <c r="K6347" t="s">
        <v>456</v>
      </c>
      <c r="L6347" t="s">
        <v>390</v>
      </c>
      <c r="M6347" t="s">
        <v>466</v>
      </c>
      <c r="N6347" t="s">
        <v>191</v>
      </c>
      <c r="O6347" t="s">
        <v>443</v>
      </c>
      <c r="P6347">
        <v>100</v>
      </c>
      <c r="Q6347">
        <v>500</v>
      </c>
      <c r="R6347">
        <v>1</v>
      </c>
      <c r="S6347">
        <v>1.77</v>
      </c>
      <c r="T6347">
        <v>6.79</v>
      </c>
      <c r="U6347" t="b" cm="1">
        <f t="array" ref="U6347">_xlfn.IFS(AND(R6347=1,S6347=G6347,T6347=H6347),TRUE,AND(R6347=1,S6347=G6347,H6347="Product NA"),TRUE)</f>
        <v>1</v>
      </c>
      <c r="W6347">
        <v>1.57</v>
      </c>
      <c r="X6347">
        <v>6.01</v>
      </c>
      <c r="Y6347" t="str">
        <f t="shared" si="300"/>
        <v>Change</v>
      </c>
    </row>
    <row r="6348" spans="1:25" x14ac:dyDescent="0.35">
      <c r="A6348" t="s">
        <v>191</v>
      </c>
      <c r="B6348" t="s">
        <v>443</v>
      </c>
      <c r="C6348" t="s">
        <v>191</v>
      </c>
      <c r="D6348" t="s">
        <v>238</v>
      </c>
      <c r="E6348" t="s">
        <v>287</v>
      </c>
      <c r="F6348" t="s">
        <v>0</v>
      </c>
      <c r="G6348" s="159">
        <f t="shared" si="301"/>
        <v>0.84</v>
      </c>
      <c r="H6348" s="159">
        <f t="shared" si="302"/>
        <v>10.73</v>
      </c>
      <c r="I6348" s="155" t="s">
        <v>469</v>
      </c>
      <c r="K6348" t="s">
        <v>456</v>
      </c>
      <c r="L6348" t="s">
        <v>390</v>
      </c>
      <c r="M6348" t="s">
        <v>466</v>
      </c>
      <c r="N6348" t="s">
        <v>191</v>
      </c>
      <c r="O6348" t="s">
        <v>443</v>
      </c>
      <c r="P6348">
        <v>100</v>
      </c>
      <c r="Q6348">
        <v>100</v>
      </c>
      <c r="R6348">
        <v>1</v>
      </c>
      <c r="S6348">
        <v>0.84</v>
      </c>
      <c r="T6348">
        <v>10.73</v>
      </c>
      <c r="U6348" t="b" cm="1">
        <f t="array" ref="U6348">_xlfn.IFS(AND(R6348=1,S6348=G6348,T6348=H6348),TRUE,AND(R6348=1,S6348=G6348,H6348="Product NA"),TRUE)</f>
        <v>1</v>
      </c>
      <c r="W6348">
        <v>0.72</v>
      </c>
      <c r="X6348">
        <v>9.25</v>
      </c>
      <c r="Y6348" t="str">
        <f t="shared" si="300"/>
        <v>Change</v>
      </c>
    </row>
    <row r="6349" spans="1:25" x14ac:dyDescent="0.35">
      <c r="A6349" t="s">
        <v>191</v>
      </c>
      <c r="B6349" t="s">
        <v>443</v>
      </c>
      <c r="C6349" t="s">
        <v>191</v>
      </c>
      <c r="D6349" t="s">
        <v>239</v>
      </c>
      <c r="E6349" t="s">
        <v>287</v>
      </c>
      <c r="F6349" t="s">
        <v>277</v>
      </c>
      <c r="G6349" s="159">
        <f t="shared" si="301"/>
        <v>1.1500000000000001</v>
      </c>
      <c r="H6349" s="159">
        <f t="shared" si="302"/>
        <v>10.56</v>
      </c>
      <c r="I6349" s="155" t="s">
        <v>470</v>
      </c>
      <c r="K6349" t="s">
        <v>456</v>
      </c>
      <c r="L6349" t="s">
        <v>390</v>
      </c>
      <c r="M6349" t="s">
        <v>466</v>
      </c>
      <c r="N6349" t="s">
        <v>191</v>
      </c>
      <c r="O6349" t="s">
        <v>443</v>
      </c>
      <c r="P6349">
        <v>100</v>
      </c>
      <c r="Q6349">
        <v>500</v>
      </c>
      <c r="R6349">
        <v>1</v>
      </c>
      <c r="S6349">
        <v>1.1500000000000001</v>
      </c>
      <c r="T6349">
        <v>10.56</v>
      </c>
      <c r="U6349" t="b" cm="1">
        <f t="array" ref="U6349">_xlfn.IFS(AND(R6349=1,S6349=G6349,T6349=H6349),TRUE,AND(R6349=1,S6349=G6349,H6349="Product NA"),TRUE)</f>
        <v>1</v>
      </c>
      <c r="W6349">
        <v>0.99</v>
      </c>
      <c r="X6349">
        <v>9.1</v>
      </c>
      <c r="Y6349" t="str">
        <f t="shared" si="300"/>
        <v>Change</v>
      </c>
    </row>
    <row r="6350" spans="1:25" x14ac:dyDescent="0.35">
      <c r="A6350" t="s">
        <v>191</v>
      </c>
      <c r="B6350" t="s">
        <v>443</v>
      </c>
      <c r="C6350" t="s">
        <v>191</v>
      </c>
      <c r="D6350" t="s">
        <v>316</v>
      </c>
      <c r="E6350" t="s">
        <v>287</v>
      </c>
      <c r="F6350" t="s">
        <v>286</v>
      </c>
      <c r="G6350" s="159">
        <f t="shared" si="301"/>
        <v>2.38</v>
      </c>
      <c r="H6350" s="159">
        <f t="shared" si="302"/>
        <v>12.1</v>
      </c>
      <c r="I6350" s="155" t="s">
        <v>472</v>
      </c>
      <c r="K6350" t="s">
        <v>456</v>
      </c>
      <c r="L6350" t="s">
        <v>390</v>
      </c>
      <c r="M6350" t="s">
        <v>466</v>
      </c>
      <c r="N6350" t="s">
        <v>191</v>
      </c>
      <c r="O6350" t="s">
        <v>443</v>
      </c>
      <c r="P6350">
        <v>100</v>
      </c>
      <c r="Q6350">
        <v>2000</v>
      </c>
      <c r="R6350">
        <v>1</v>
      </c>
      <c r="S6350">
        <v>2.38</v>
      </c>
      <c r="T6350">
        <v>12.1</v>
      </c>
      <c r="U6350" t="b" cm="1">
        <f t="array" ref="U6350">_xlfn.IFS(AND(R6350=1,S6350=G6350,T6350=H6350),TRUE,AND(R6350=1,S6350=G6350,H6350="Product NA"),TRUE)</f>
        <v>1</v>
      </c>
      <c r="W6350">
        <v>2.11</v>
      </c>
      <c r="X6350">
        <v>10.71</v>
      </c>
      <c r="Y6350" t="str">
        <f t="shared" si="300"/>
        <v>Change</v>
      </c>
    </row>
    <row r="6351" spans="1:25" x14ac:dyDescent="0.35">
      <c r="A6351" t="s">
        <v>191</v>
      </c>
      <c r="B6351" t="s">
        <v>443</v>
      </c>
      <c r="C6351" t="s">
        <v>191</v>
      </c>
      <c r="D6351" t="s">
        <v>646</v>
      </c>
      <c r="E6351" t="s">
        <v>715</v>
      </c>
      <c r="F6351" t="s">
        <v>286</v>
      </c>
      <c r="G6351" s="159">
        <f t="shared" si="301"/>
        <v>18.75</v>
      </c>
      <c r="H6351" s="159">
        <f t="shared" si="302"/>
        <v>0</v>
      </c>
      <c r="I6351" s="155" t="s">
        <v>471</v>
      </c>
      <c r="K6351" t="s">
        <v>456</v>
      </c>
      <c r="L6351" t="s">
        <v>390</v>
      </c>
      <c r="M6351" t="s">
        <v>466</v>
      </c>
      <c r="N6351" t="s">
        <v>191</v>
      </c>
      <c r="O6351" t="s">
        <v>443</v>
      </c>
      <c r="P6351">
        <v>30000</v>
      </c>
      <c r="Q6351">
        <v>1000</v>
      </c>
      <c r="R6351">
        <v>1</v>
      </c>
      <c r="S6351">
        <v>18.75</v>
      </c>
      <c r="T6351">
        <v>0</v>
      </c>
      <c r="U6351" t="b" cm="1">
        <f t="array" ref="U6351">_xlfn.IFS(AND(R6351=1,S6351=G6351,T6351=H6351),TRUE,AND(R6351=1,S6351=G6351,H6351="Product NA"),TRUE)</f>
        <v>1</v>
      </c>
      <c r="W6351">
        <v>16</v>
      </c>
      <c r="X6351">
        <v>0</v>
      </c>
      <c r="Y6351" t="str">
        <f t="shared" si="300"/>
        <v>Change</v>
      </c>
    </row>
    <row r="6352" spans="1:25" x14ac:dyDescent="0.35">
      <c r="A6352" t="s">
        <v>191</v>
      </c>
      <c r="B6352" t="s">
        <v>443</v>
      </c>
      <c r="C6352" t="s">
        <v>191</v>
      </c>
      <c r="D6352" t="s">
        <v>646</v>
      </c>
      <c r="E6352" t="s">
        <v>715</v>
      </c>
      <c r="F6352" t="s">
        <v>286</v>
      </c>
      <c r="G6352" s="159">
        <f t="shared" si="301"/>
        <v>145.6</v>
      </c>
      <c r="H6352" s="159">
        <f t="shared" si="302"/>
        <v>0</v>
      </c>
      <c r="I6352" s="155" t="s">
        <v>671</v>
      </c>
      <c r="K6352" t="s">
        <v>456</v>
      </c>
      <c r="L6352" t="s">
        <v>390</v>
      </c>
      <c r="M6352" t="s">
        <v>466</v>
      </c>
      <c r="N6352" t="s">
        <v>191</v>
      </c>
      <c r="O6352" t="s">
        <v>443</v>
      </c>
      <c r="P6352">
        <v>30000</v>
      </c>
      <c r="Q6352">
        <v>15000</v>
      </c>
      <c r="R6352">
        <v>1</v>
      </c>
      <c r="S6352">
        <v>145.6</v>
      </c>
      <c r="T6352">
        <v>0</v>
      </c>
      <c r="U6352" t="b" cm="1">
        <f t="array" ref="U6352">_xlfn.IFS(AND(R6352=1,S6352=G6352,T6352=H6352),TRUE,AND(R6352=1,S6352=G6352,H6352="Product NA"),TRUE)</f>
        <v>1</v>
      </c>
      <c r="W6352">
        <v>102.4</v>
      </c>
      <c r="X6352">
        <v>0</v>
      </c>
      <c r="Y6352" t="str">
        <f t="shared" si="300"/>
        <v>Change</v>
      </c>
    </row>
    <row r="6353" spans="1:25" x14ac:dyDescent="0.35">
      <c r="A6353" t="s">
        <v>191</v>
      </c>
      <c r="B6353" t="s">
        <v>443</v>
      </c>
      <c r="C6353" t="s">
        <v>191</v>
      </c>
      <c r="D6353" t="s">
        <v>646</v>
      </c>
      <c r="E6353" t="s">
        <v>715</v>
      </c>
      <c r="F6353" t="s">
        <v>286</v>
      </c>
      <c r="G6353" s="159">
        <f t="shared" si="301"/>
        <v>26.950000000000003</v>
      </c>
      <c r="H6353" s="159">
        <f t="shared" si="302"/>
        <v>0</v>
      </c>
      <c r="I6353" s="155" t="s">
        <v>662</v>
      </c>
      <c r="K6353" t="s">
        <v>456</v>
      </c>
      <c r="L6353" t="s">
        <v>390</v>
      </c>
      <c r="M6353" t="s">
        <v>466</v>
      </c>
      <c r="N6353" t="s">
        <v>191</v>
      </c>
      <c r="O6353" t="s">
        <v>443</v>
      </c>
      <c r="P6353">
        <v>30000</v>
      </c>
      <c r="Q6353">
        <v>2000</v>
      </c>
      <c r="R6353">
        <v>1</v>
      </c>
      <c r="S6353">
        <v>26.950000000000003</v>
      </c>
      <c r="T6353">
        <v>0</v>
      </c>
      <c r="U6353" t="b" cm="1">
        <f t="array" ref="U6353">_xlfn.IFS(AND(R6353=1,S6353=G6353,T6353=H6353),TRUE,AND(R6353=1,S6353=G6353,H6353="Product NA"),TRUE)</f>
        <v>1</v>
      </c>
      <c r="W6353">
        <v>21.55</v>
      </c>
      <c r="X6353">
        <v>0</v>
      </c>
      <c r="Y6353" t="str">
        <f t="shared" si="300"/>
        <v>Change</v>
      </c>
    </row>
    <row r="6354" spans="1:25" x14ac:dyDescent="0.35">
      <c r="A6354" t="s">
        <v>191</v>
      </c>
      <c r="B6354" t="s">
        <v>443</v>
      </c>
      <c r="C6354" t="s">
        <v>191</v>
      </c>
      <c r="D6354" t="s">
        <v>646</v>
      </c>
      <c r="E6354" t="s">
        <v>715</v>
      </c>
      <c r="F6354" t="s">
        <v>286</v>
      </c>
      <c r="G6354" s="159">
        <f t="shared" si="301"/>
        <v>189.5</v>
      </c>
      <c r="H6354" s="159">
        <f t="shared" si="302"/>
        <v>0</v>
      </c>
      <c r="I6354" s="155" t="s">
        <v>672</v>
      </c>
      <c r="K6354" t="s">
        <v>456</v>
      </c>
      <c r="L6354" t="s">
        <v>390</v>
      </c>
      <c r="M6354" t="s">
        <v>466</v>
      </c>
      <c r="N6354" t="s">
        <v>191</v>
      </c>
      <c r="O6354" t="s">
        <v>443</v>
      </c>
      <c r="P6354">
        <v>30000</v>
      </c>
      <c r="Q6354">
        <v>20000</v>
      </c>
      <c r="R6354">
        <v>1</v>
      </c>
      <c r="S6354">
        <v>189.5</v>
      </c>
      <c r="T6354">
        <v>0</v>
      </c>
      <c r="U6354" t="b" cm="1">
        <f t="array" ref="U6354">_xlfn.IFS(AND(R6354=1,S6354=G6354,T6354=H6354),TRUE,AND(R6354=1,S6354=G6354,H6354="Product NA"),TRUE)</f>
        <v>1</v>
      </c>
      <c r="W6354">
        <v>132</v>
      </c>
      <c r="X6354">
        <v>0</v>
      </c>
      <c r="Y6354" t="str">
        <f t="shared" si="300"/>
        <v>Change</v>
      </c>
    </row>
    <row r="6355" spans="1:25" x14ac:dyDescent="0.35">
      <c r="A6355" t="s">
        <v>191</v>
      </c>
      <c r="B6355" t="s">
        <v>443</v>
      </c>
      <c r="C6355" t="s">
        <v>191</v>
      </c>
      <c r="D6355" t="s">
        <v>646</v>
      </c>
      <c r="E6355" t="s">
        <v>715</v>
      </c>
      <c r="F6355" t="s">
        <v>286</v>
      </c>
      <c r="G6355" s="159">
        <f t="shared" si="301"/>
        <v>251.5</v>
      </c>
      <c r="H6355" s="159">
        <f t="shared" si="302"/>
        <v>0</v>
      </c>
      <c r="I6355" s="155" t="s">
        <v>673</v>
      </c>
      <c r="K6355" t="s">
        <v>456</v>
      </c>
      <c r="L6355" t="s">
        <v>390</v>
      </c>
      <c r="M6355" t="s">
        <v>466</v>
      </c>
      <c r="N6355" t="s">
        <v>191</v>
      </c>
      <c r="O6355" t="s">
        <v>443</v>
      </c>
      <c r="P6355">
        <v>30000</v>
      </c>
      <c r="Q6355">
        <v>25000</v>
      </c>
      <c r="R6355">
        <v>1</v>
      </c>
      <c r="S6355">
        <v>251.5</v>
      </c>
      <c r="T6355">
        <v>0</v>
      </c>
      <c r="U6355" t="b" cm="1">
        <f t="array" ref="U6355">_xlfn.IFS(AND(R6355=1,S6355=G6355,T6355=H6355),TRUE,AND(R6355=1,S6355=G6355,H6355="Product NA"),TRUE)</f>
        <v>1</v>
      </c>
      <c r="W6355">
        <v>174.10000000000002</v>
      </c>
      <c r="X6355">
        <v>0</v>
      </c>
      <c r="Y6355" t="str">
        <f t="shared" si="300"/>
        <v>Change</v>
      </c>
    </row>
    <row r="6356" spans="1:25" x14ac:dyDescent="0.35">
      <c r="A6356" t="s">
        <v>191</v>
      </c>
      <c r="B6356" t="s">
        <v>443</v>
      </c>
      <c r="C6356" t="s">
        <v>191</v>
      </c>
      <c r="D6356" t="s">
        <v>646</v>
      </c>
      <c r="E6356" t="s">
        <v>715</v>
      </c>
      <c r="F6356" t="s">
        <v>286</v>
      </c>
      <c r="G6356" s="159">
        <f t="shared" si="301"/>
        <v>36.4</v>
      </c>
      <c r="H6356" s="159">
        <f t="shared" si="302"/>
        <v>0</v>
      </c>
      <c r="I6356" s="155" t="s">
        <v>663</v>
      </c>
      <c r="K6356" t="s">
        <v>456</v>
      </c>
      <c r="L6356" t="s">
        <v>390</v>
      </c>
      <c r="M6356" t="s">
        <v>466</v>
      </c>
      <c r="N6356" t="s">
        <v>191</v>
      </c>
      <c r="O6356" t="s">
        <v>443</v>
      </c>
      <c r="P6356">
        <v>30000</v>
      </c>
      <c r="Q6356">
        <v>3000</v>
      </c>
      <c r="R6356">
        <v>1</v>
      </c>
      <c r="S6356">
        <v>36.4</v>
      </c>
      <c r="T6356">
        <v>0</v>
      </c>
      <c r="U6356" t="b" cm="1">
        <f t="array" ref="U6356">_xlfn.IFS(AND(R6356=1,S6356=G6356,T6356=H6356),TRUE,AND(R6356=1,S6356=G6356,H6356="Product NA"),TRUE)</f>
        <v>1</v>
      </c>
      <c r="W6356">
        <v>28.35</v>
      </c>
      <c r="X6356">
        <v>0</v>
      </c>
      <c r="Y6356" t="str">
        <f t="shared" si="300"/>
        <v>Change</v>
      </c>
    </row>
    <row r="6357" spans="1:25" x14ac:dyDescent="0.35">
      <c r="A6357" t="s">
        <v>191</v>
      </c>
      <c r="B6357" t="s">
        <v>443</v>
      </c>
      <c r="C6357" t="s">
        <v>191</v>
      </c>
      <c r="D6357" t="s">
        <v>646</v>
      </c>
      <c r="E6357" t="s">
        <v>715</v>
      </c>
      <c r="F6357" t="s">
        <v>286</v>
      </c>
      <c r="G6357" s="159">
        <f t="shared" si="301"/>
        <v>298.8</v>
      </c>
      <c r="H6357" s="159">
        <f t="shared" si="302"/>
        <v>0</v>
      </c>
      <c r="I6357" s="155" t="s">
        <v>674</v>
      </c>
      <c r="K6357" t="s">
        <v>456</v>
      </c>
      <c r="L6357" t="s">
        <v>390</v>
      </c>
      <c r="M6357" t="s">
        <v>466</v>
      </c>
      <c r="N6357" t="s">
        <v>191</v>
      </c>
      <c r="O6357" t="s">
        <v>443</v>
      </c>
      <c r="P6357">
        <v>30000</v>
      </c>
      <c r="Q6357">
        <v>30000</v>
      </c>
      <c r="R6357">
        <v>1</v>
      </c>
      <c r="S6357">
        <v>298.8</v>
      </c>
      <c r="T6357">
        <v>0</v>
      </c>
      <c r="U6357" t="b" cm="1">
        <f t="array" ref="U6357">_xlfn.IFS(AND(R6357=1,S6357=G6357,T6357=H6357),TRUE,AND(R6357=1,S6357=G6357,H6357="Product NA"),TRUE)</f>
        <v>1</v>
      </c>
      <c r="W6357">
        <v>206</v>
      </c>
      <c r="X6357">
        <v>0</v>
      </c>
      <c r="Y6357" t="str">
        <f t="shared" si="300"/>
        <v>Change</v>
      </c>
    </row>
    <row r="6358" spans="1:25" x14ac:dyDescent="0.35">
      <c r="A6358" t="s">
        <v>191</v>
      </c>
      <c r="B6358" t="s">
        <v>443</v>
      </c>
      <c r="C6358" t="s">
        <v>191</v>
      </c>
      <c r="D6358" t="s">
        <v>646</v>
      </c>
      <c r="E6358" t="s">
        <v>715</v>
      </c>
      <c r="F6358" t="s">
        <v>286</v>
      </c>
      <c r="G6358" s="159">
        <f t="shared" si="301"/>
        <v>44.6</v>
      </c>
      <c r="H6358" s="159">
        <f t="shared" si="302"/>
        <v>0</v>
      </c>
      <c r="I6358" s="155" t="s">
        <v>664</v>
      </c>
      <c r="K6358" t="s">
        <v>456</v>
      </c>
      <c r="L6358" t="s">
        <v>390</v>
      </c>
      <c r="M6358" t="s">
        <v>466</v>
      </c>
      <c r="N6358" t="s">
        <v>191</v>
      </c>
      <c r="O6358" t="s">
        <v>443</v>
      </c>
      <c r="P6358">
        <v>30000</v>
      </c>
      <c r="Q6358">
        <v>4000</v>
      </c>
      <c r="R6358">
        <v>1</v>
      </c>
      <c r="S6358">
        <v>44.6</v>
      </c>
      <c r="T6358">
        <v>0</v>
      </c>
      <c r="U6358" t="b" cm="1">
        <f t="array" ref="U6358">_xlfn.IFS(AND(R6358=1,S6358=G6358,T6358=H6358),TRUE,AND(R6358=1,S6358=G6358,H6358="Product NA"),TRUE)</f>
        <v>1</v>
      </c>
      <c r="W6358">
        <v>33.85</v>
      </c>
      <c r="X6358">
        <v>0</v>
      </c>
      <c r="Y6358" t="str">
        <f t="shared" si="300"/>
        <v>Change</v>
      </c>
    </row>
    <row r="6359" spans="1:25" x14ac:dyDescent="0.35">
      <c r="A6359" t="s">
        <v>191</v>
      </c>
      <c r="B6359" t="s">
        <v>443</v>
      </c>
      <c r="C6359" t="s">
        <v>191</v>
      </c>
      <c r="D6359" t="s">
        <v>646</v>
      </c>
      <c r="E6359" t="s">
        <v>715</v>
      </c>
      <c r="F6359" t="s">
        <v>286</v>
      </c>
      <c r="G6359" s="159">
        <f t="shared" si="301"/>
        <v>52.85</v>
      </c>
      <c r="H6359" s="159">
        <f t="shared" si="302"/>
        <v>0</v>
      </c>
      <c r="I6359" s="155" t="s">
        <v>665</v>
      </c>
      <c r="K6359" t="s">
        <v>456</v>
      </c>
      <c r="L6359" t="s">
        <v>390</v>
      </c>
      <c r="M6359" t="s">
        <v>466</v>
      </c>
      <c r="N6359" t="s">
        <v>191</v>
      </c>
      <c r="O6359" t="s">
        <v>443</v>
      </c>
      <c r="P6359">
        <v>30000</v>
      </c>
      <c r="Q6359">
        <v>5000</v>
      </c>
      <c r="R6359">
        <v>1</v>
      </c>
      <c r="S6359">
        <v>52.85</v>
      </c>
      <c r="T6359">
        <v>0</v>
      </c>
      <c r="U6359" t="b" cm="1">
        <f t="array" ref="U6359">_xlfn.IFS(AND(R6359=1,S6359=G6359,T6359=H6359),TRUE,AND(R6359=1,S6359=G6359,H6359="Product NA"),TRUE)</f>
        <v>1</v>
      </c>
      <c r="W6359">
        <v>39.400000000000006</v>
      </c>
      <c r="X6359">
        <v>0</v>
      </c>
      <c r="Y6359" t="str">
        <f t="shared" si="300"/>
        <v>Change</v>
      </c>
    </row>
    <row r="6360" spans="1:25" x14ac:dyDescent="0.35">
      <c r="A6360" t="s">
        <v>191</v>
      </c>
      <c r="B6360" t="s">
        <v>443</v>
      </c>
      <c r="C6360" t="s">
        <v>191</v>
      </c>
      <c r="D6360" t="s">
        <v>646</v>
      </c>
      <c r="E6360" t="s">
        <v>715</v>
      </c>
      <c r="F6360" t="s">
        <v>286</v>
      </c>
      <c r="G6360" s="159">
        <f t="shared" si="301"/>
        <v>62</v>
      </c>
      <c r="H6360" s="159">
        <f t="shared" si="302"/>
        <v>0</v>
      </c>
      <c r="I6360" s="155" t="s">
        <v>666</v>
      </c>
      <c r="K6360" t="s">
        <v>456</v>
      </c>
      <c r="L6360" t="s">
        <v>390</v>
      </c>
      <c r="M6360" t="s">
        <v>466</v>
      </c>
      <c r="N6360" t="s">
        <v>191</v>
      </c>
      <c r="O6360" t="s">
        <v>443</v>
      </c>
      <c r="P6360">
        <v>30000</v>
      </c>
      <c r="Q6360">
        <v>6000</v>
      </c>
      <c r="R6360">
        <v>1</v>
      </c>
      <c r="S6360">
        <v>62</v>
      </c>
      <c r="T6360">
        <v>0</v>
      </c>
      <c r="U6360" t="b" cm="1">
        <f t="array" ref="U6360">_xlfn.IFS(AND(R6360=1,S6360=G6360,T6360=H6360),TRUE,AND(R6360=1,S6360=G6360,H6360="Product NA"),TRUE)</f>
        <v>1</v>
      </c>
      <c r="W6360">
        <v>45.85</v>
      </c>
      <c r="X6360">
        <v>0</v>
      </c>
      <c r="Y6360" t="str">
        <f t="shared" si="300"/>
        <v>Change</v>
      </c>
    </row>
    <row r="6361" spans="1:25" x14ac:dyDescent="0.35">
      <c r="A6361" t="s">
        <v>191</v>
      </c>
      <c r="B6361" t="s">
        <v>443</v>
      </c>
      <c r="C6361" t="s">
        <v>191</v>
      </c>
      <c r="D6361" t="s">
        <v>646</v>
      </c>
      <c r="E6361" t="s">
        <v>715</v>
      </c>
      <c r="F6361" t="s">
        <v>286</v>
      </c>
      <c r="G6361" s="159">
        <f t="shared" si="301"/>
        <v>70.2</v>
      </c>
      <c r="H6361" s="159">
        <f t="shared" si="302"/>
        <v>0</v>
      </c>
      <c r="I6361" s="155" t="s">
        <v>667</v>
      </c>
      <c r="K6361" t="s">
        <v>456</v>
      </c>
      <c r="L6361" t="s">
        <v>390</v>
      </c>
      <c r="M6361" t="s">
        <v>466</v>
      </c>
      <c r="N6361" t="s">
        <v>191</v>
      </c>
      <c r="O6361" t="s">
        <v>443</v>
      </c>
      <c r="P6361">
        <v>30000</v>
      </c>
      <c r="Q6361">
        <v>7000</v>
      </c>
      <c r="R6361">
        <v>1</v>
      </c>
      <c r="S6361">
        <v>70.2</v>
      </c>
      <c r="T6361">
        <v>0</v>
      </c>
      <c r="U6361" t="b" cm="1">
        <f t="array" ref="U6361">_xlfn.IFS(AND(R6361=1,S6361=G6361,T6361=H6361),TRUE,AND(R6361=1,S6361=G6361,H6361="Product NA"),TRUE)</f>
        <v>1</v>
      </c>
      <c r="W6361">
        <v>51.400000000000006</v>
      </c>
      <c r="X6361">
        <v>0</v>
      </c>
      <c r="Y6361" t="str">
        <f t="shared" si="300"/>
        <v>Change</v>
      </c>
    </row>
    <row r="6362" spans="1:25" x14ac:dyDescent="0.35">
      <c r="A6362" t="s">
        <v>191</v>
      </c>
      <c r="B6362" t="s">
        <v>443</v>
      </c>
      <c r="C6362" t="s">
        <v>191</v>
      </c>
      <c r="D6362" t="s">
        <v>646</v>
      </c>
      <c r="E6362" t="s">
        <v>715</v>
      </c>
      <c r="F6362" t="s">
        <v>286</v>
      </c>
      <c r="G6362" s="159">
        <f t="shared" si="301"/>
        <v>78.400000000000006</v>
      </c>
      <c r="H6362" s="159">
        <f t="shared" si="302"/>
        <v>0</v>
      </c>
      <c r="I6362" s="155" t="s">
        <v>668</v>
      </c>
      <c r="K6362" t="s">
        <v>456</v>
      </c>
      <c r="L6362" t="s">
        <v>390</v>
      </c>
      <c r="M6362" t="s">
        <v>466</v>
      </c>
      <c r="N6362" t="s">
        <v>191</v>
      </c>
      <c r="O6362" t="s">
        <v>443</v>
      </c>
      <c r="P6362">
        <v>30000</v>
      </c>
      <c r="Q6362">
        <v>8000</v>
      </c>
      <c r="R6362">
        <v>1</v>
      </c>
      <c r="S6362">
        <v>78.400000000000006</v>
      </c>
      <c r="T6362">
        <v>0</v>
      </c>
      <c r="U6362" t="b" cm="1">
        <f t="array" ref="U6362">_xlfn.IFS(AND(R6362=1,S6362=G6362,T6362=H6362),TRUE,AND(R6362=1,S6362=G6362,H6362="Product NA"),TRUE)</f>
        <v>1</v>
      </c>
      <c r="W6362">
        <v>56.900000000000006</v>
      </c>
      <c r="X6362">
        <v>0</v>
      </c>
      <c r="Y6362" t="str">
        <f t="shared" si="300"/>
        <v>Change</v>
      </c>
    </row>
    <row r="6363" spans="1:25" x14ac:dyDescent="0.35">
      <c r="A6363" t="s">
        <v>191</v>
      </c>
      <c r="B6363" t="s">
        <v>443</v>
      </c>
      <c r="C6363" t="s">
        <v>191</v>
      </c>
      <c r="D6363" t="s">
        <v>646</v>
      </c>
      <c r="E6363" t="s">
        <v>715</v>
      </c>
      <c r="F6363" t="s">
        <v>286</v>
      </c>
      <c r="G6363" s="159">
        <f t="shared" si="301"/>
        <v>86.600000000000009</v>
      </c>
      <c r="H6363" s="159">
        <f t="shared" si="302"/>
        <v>0</v>
      </c>
      <c r="I6363" s="155" t="s">
        <v>669</v>
      </c>
      <c r="K6363" t="s">
        <v>456</v>
      </c>
      <c r="L6363" t="s">
        <v>390</v>
      </c>
      <c r="M6363" t="s">
        <v>466</v>
      </c>
      <c r="N6363" t="s">
        <v>191</v>
      </c>
      <c r="O6363" t="s">
        <v>443</v>
      </c>
      <c r="P6363">
        <v>30000</v>
      </c>
      <c r="Q6363">
        <v>9000</v>
      </c>
      <c r="R6363">
        <v>1</v>
      </c>
      <c r="S6363">
        <v>86.600000000000009</v>
      </c>
      <c r="T6363">
        <v>0</v>
      </c>
      <c r="U6363" t="b" cm="1">
        <f t="array" ref="U6363">_xlfn.IFS(AND(R6363=1,S6363=G6363,T6363=H6363),TRUE,AND(R6363=1,S6363=G6363,H6363="Product NA"),TRUE)</f>
        <v>1</v>
      </c>
      <c r="W6363">
        <v>62.45</v>
      </c>
      <c r="X6363">
        <v>0</v>
      </c>
      <c r="Y6363" t="str">
        <f t="shared" si="300"/>
        <v>Change</v>
      </c>
    </row>
    <row r="6364" spans="1:25" x14ac:dyDescent="0.35">
      <c r="A6364" t="s">
        <v>191</v>
      </c>
      <c r="B6364" t="s">
        <v>443</v>
      </c>
      <c r="C6364" t="s">
        <v>191</v>
      </c>
      <c r="D6364" t="s">
        <v>646</v>
      </c>
      <c r="E6364" t="s">
        <v>715</v>
      </c>
      <c r="F6364" t="s">
        <v>286</v>
      </c>
      <c r="G6364" s="159">
        <f t="shared" si="301"/>
        <v>94.850000000000009</v>
      </c>
      <c r="H6364" s="159">
        <f t="shared" si="302"/>
        <v>0</v>
      </c>
      <c r="I6364" s="155" t="s">
        <v>670</v>
      </c>
      <c r="K6364" t="s">
        <v>456</v>
      </c>
      <c r="L6364" t="s">
        <v>390</v>
      </c>
      <c r="M6364" t="s">
        <v>466</v>
      </c>
      <c r="N6364" t="s">
        <v>191</v>
      </c>
      <c r="O6364" t="s">
        <v>443</v>
      </c>
      <c r="P6364">
        <v>30000</v>
      </c>
      <c r="Q6364">
        <v>10000</v>
      </c>
      <c r="R6364">
        <v>1</v>
      </c>
      <c r="S6364">
        <v>94.850000000000009</v>
      </c>
      <c r="T6364">
        <v>0</v>
      </c>
      <c r="U6364" t="b" cm="1">
        <f t="array" ref="U6364">_xlfn.IFS(AND(R6364=1,S6364=G6364,T6364=H6364),TRUE,AND(R6364=1,S6364=G6364,H6364="Product NA"),TRUE)</f>
        <v>1</v>
      </c>
      <c r="W6364">
        <v>68</v>
      </c>
      <c r="X6364">
        <v>0</v>
      </c>
      <c r="Y6364" t="str">
        <f t="shared" si="300"/>
        <v>Change</v>
      </c>
    </row>
    <row r="6365" spans="1:25" x14ac:dyDescent="0.35">
      <c r="A6365" t="s">
        <v>191</v>
      </c>
      <c r="B6365" t="s">
        <v>443</v>
      </c>
      <c r="C6365" t="s">
        <v>191</v>
      </c>
      <c r="D6365" t="s">
        <v>284</v>
      </c>
      <c r="E6365" t="s">
        <v>716</v>
      </c>
      <c r="F6365" t="s">
        <v>286</v>
      </c>
      <c r="G6365" s="159">
        <f t="shared" si="301"/>
        <v>0</v>
      </c>
      <c r="H6365" s="159">
        <f t="shared" si="302"/>
        <v>0</v>
      </c>
      <c r="I6365" s="155" t="s">
        <v>472</v>
      </c>
      <c r="K6365" t="s">
        <v>456</v>
      </c>
      <c r="L6365" t="s">
        <v>390</v>
      </c>
      <c r="M6365" t="s">
        <v>466</v>
      </c>
      <c r="N6365" t="s">
        <v>191</v>
      </c>
      <c r="O6365" t="s">
        <v>443</v>
      </c>
      <c r="P6365">
        <v>100</v>
      </c>
      <c r="Q6365">
        <v>2000</v>
      </c>
      <c r="R6365">
        <v>1</v>
      </c>
      <c r="S6365">
        <v>0</v>
      </c>
      <c r="T6365">
        <v>0</v>
      </c>
      <c r="U6365" t="b" cm="1">
        <f t="array" ref="U6365">_xlfn.IFS(AND(R6365=1,S6365=G6365,T6365=H6365),TRUE,AND(R6365=1,S6365=G6365,H6365="Product NA"),TRUE)</f>
        <v>1</v>
      </c>
      <c r="W6365">
        <v>5.5</v>
      </c>
      <c r="X6365">
        <v>10.8</v>
      </c>
      <c r="Y6365" t="str">
        <f t="shared" si="300"/>
        <v>Change</v>
      </c>
    </row>
    <row r="6366" spans="1:25" x14ac:dyDescent="0.35">
      <c r="A6366" t="s">
        <v>191</v>
      </c>
      <c r="B6366" t="s">
        <v>443</v>
      </c>
      <c r="C6366" t="s">
        <v>191</v>
      </c>
      <c r="D6366" s="180" t="s">
        <v>317</v>
      </c>
      <c r="E6366" t="s">
        <v>716</v>
      </c>
      <c r="F6366" t="s">
        <v>0</v>
      </c>
      <c r="G6366" s="159">
        <f t="shared" si="301"/>
        <v>6.53</v>
      </c>
      <c r="H6366" s="159">
        <f t="shared" si="302"/>
        <v>11.11</v>
      </c>
      <c r="I6366" s="155" t="s">
        <v>469</v>
      </c>
      <c r="K6366" t="s">
        <v>456</v>
      </c>
      <c r="L6366" t="s">
        <v>390</v>
      </c>
      <c r="M6366" t="s">
        <v>466</v>
      </c>
      <c r="N6366" s="180" t="s">
        <v>291</v>
      </c>
      <c r="O6366" s="180" t="s">
        <v>390</v>
      </c>
      <c r="P6366">
        <v>100</v>
      </c>
      <c r="Q6366">
        <v>100</v>
      </c>
      <c r="R6366">
        <v>1</v>
      </c>
      <c r="S6366">
        <v>6.53</v>
      </c>
      <c r="T6366">
        <v>11.11</v>
      </c>
      <c r="U6366" t="b" cm="1">
        <f t="array" ref="U6366">_xlfn.IFS(AND(R6366=1,S6366=G6366,T6366=H6366),TRUE,AND(R6366=1,S6366=G6366,H6366="Product NA"),TRUE)</f>
        <v>1</v>
      </c>
      <c r="W6366">
        <v>5.07</v>
      </c>
      <c r="X6366">
        <v>6.3</v>
      </c>
      <c r="Y6366" t="str">
        <f t="shared" si="300"/>
        <v>Change</v>
      </c>
    </row>
    <row r="6367" spans="1:25" x14ac:dyDescent="0.35">
      <c r="A6367" t="s">
        <v>191</v>
      </c>
      <c r="B6367" t="s">
        <v>443</v>
      </c>
      <c r="C6367" t="s">
        <v>191</v>
      </c>
      <c r="D6367" t="s">
        <v>324</v>
      </c>
      <c r="E6367" t="s">
        <v>716</v>
      </c>
      <c r="F6367" t="s">
        <v>277</v>
      </c>
      <c r="G6367" s="159">
        <f t="shared" si="301"/>
        <v>0</v>
      </c>
      <c r="H6367" s="159">
        <f t="shared" si="302"/>
        <v>0</v>
      </c>
      <c r="I6367" s="155" t="s">
        <v>470</v>
      </c>
      <c r="K6367" t="s">
        <v>456</v>
      </c>
      <c r="L6367" t="s">
        <v>390</v>
      </c>
      <c r="M6367" t="s">
        <v>466</v>
      </c>
      <c r="N6367" t="s">
        <v>191</v>
      </c>
      <c r="O6367" t="s">
        <v>443</v>
      </c>
      <c r="P6367">
        <v>100</v>
      </c>
      <c r="Q6367">
        <v>500</v>
      </c>
      <c r="R6367">
        <v>1</v>
      </c>
      <c r="S6367">
        <v>0</v>
      </c>
      <c r="T6367">
        <v>0</v>
      </c>
      <c r="U6367" t="b" cm="1">
        <f t="array" ref="U6367">_xlfn.IFS(AND(R6367=1,S6367=G6367,T6367=H6367),TRUE,AND(R6367=1,S6367=G6367,H6367="Product NA"),TRUE)</f>
        <v>1</v>
      </c>
      <c r="W6367">
        <v>5.4</v>
      </c>
      <c r="X6367">
        <v>6.95</v>
      </c>
      <c r="Y6367" t="str">
        <f t="shared" si="300"/>
        <v>Change</v>
      </c>
    </row>
    <row r="6368" spans="1:25" x14ac:dyDescent="0.35">
      <c r="A6368" t="s">
        <v>191</v>
      </c>
      <c r="B6368" t="s">
        <v>443</v>
      </c>
      <c r="C6368" t="s">
        <v>191</v>
      </c>
      <c r="D6368" s="180" t="s">
        <v>319</v>
      </c>
      <c r="E6368" t="s">
        <v>716</v>
      </c>
      <c r="F6368" t="s">
        <v>277</v>
      </c>
      <c r="G6368" s="159">
        <f t="shared" si="301"/>
        <v>7.25</v>
      </c>
      <c r="H6368" s="159">
        <f t="shared" si="302"/>
        <v>11.05</v>
      </c>
      <c r="I6368" s="155" t="s">
        <v>470</v>
      </c>
      <c r="K6368" t="s">
        <v>456</v>
      </c>
      <c r="L6368" t="s">
        <v>390</v>
      </c>
      <c r="M6368" t="s">
        <v>466</v>
      </c>
      <c r="N6368" s="180" t="s">
        <v>291</v>
      </c>
      <c r="O6368" s="180" t="s">
        <v>390</v>
      </c>
      <c r="P6368">
        <v>100</v>
      </c>
      <c r="Q6368">
        <v>500</v>
      </c>
      <c r="R6368">
        <v>1</v>
      </c>
      <c r="S6368">
        <v>7.25</v>
      </c>
      <c r="T6368">
        <v>11.05</v>
      </c>
      <c r="U6368" t="b" cm="1">
        <f t="array" ref="U6368">_xlfn.IFS(AND(R6368=1,S6368=G6368,T6368=H6368),TRUE,AND(R6368=1,S6368=G6368,H6368="Product NA"),TRUE)</f>
        <v>1</v>
      </c>
      <c r="W6368">
        <v>5.4</v>
      </c>
      <c r="X6368">
        <v>6.95</v>
      </c>
      <c r="Y6368" t="str">
        <f t="shared" si="300"/>
        <v>Change</v>
      </c>
    </row>
    <row r="6369" spans="1:25" x14ac:dyDescent="0.35">
      <c r="A6369" t="s">
        <v>191</v>
      </c>
      <c r="B6369" t="s">
        <v>443</v>
      </c>
      <c r="C6369" t="s">
        <v>191</v>
      </c>
      <c r="D6369" t="s">
        <v>240</v>
      </c>
      <c r="E6369" t="s">
        <v>287</v>
      </c>
      <c r="F6369" t="s">
        <v>0</v>
      </c>
      <c r="G6369" s="159">
        <f t="shared" si="301"/>
        <v>0.05</v>
      </c>
      <c r="H6369" s="159">
        <f t="shared" si="302"/>
        <v>12.950000000000001</v>
      </c>
      <c r="I6369" s="155" t="s">
        <v>469</v>
      </c>
      <c r="K6369" t="s">
        <v>456</v>
      </c>
      <c r="L6369" t="s">
        <v>390</v>
      </c>
      <c r="M6369" t="s">
        <v>466</v>
      </c>
      <c r="N6369" t="s">
        <v>191</v>
      </c>
      <c r="O6369" t="s">
        <v>443</v>
      </c>
      <c r="P6369">
        <v>100</v>
      </c>
      <c r="Q6369">
        <v>100</v>
      </c>
      <c r="R6369">
        <v>1</v>
      </c>
      <c r="S6369">
        <v>0.05</v>
      </c>
      <c r="T6369">
        <v>12.950000000000001</v>
      </c>
      <c r="U6369" t="b" cm="1">
        <f t="array" ref="U6369">_xlfn.IFS(AND(R6369=1,S6369=G6369,T6369=H6369),TRUE,AND(R6369=1,S6369=G6369,H6369="Product NA"),TRUE)</f>
        <v>1</v>
      </c>
      <c r="W6369">
        <v>0.49</v>
      </c>
      <c r="X6369">
        <v>8.24</v>
      </c>
      <c r="Y6369" t="str">
        <f t="shared" si="300"/>
        <v>Change</v>
      </c>
    </row>
    <row r="6370" spans="1:25" x14ac:dyDescent="0.35">
      <c r="A6370" t="s">
        <v>191</v>
      </c>
      <c r="B6370" t="s">
        <v>443</v>
      </c>
      <c r="C6370" t="s">
        <v>191</v>
      </c>
      <c r="D6370" t="s">
        <v>279</v>
      </c>
      <c r="E6370" t="s">
        <v>287</v>
      </c>
      <c r="F6370" t="s">
        <v>277</v>
      </c>
      <c r="G6370" s="159">
        <f t="shared" si="301"/>
        <v>0.05</v>
      </c>
      <c r="H6370" s="159">
        <f t="shared" si="302"/>
        <v>14.040000000000001</v>
      </c>
      <c r="I6370" s="155" t="s">
        <v>470</v>
      </c>
      <c r="K6370" t="s">
        <v>456</v>
      </c>
      <c r="L6370" t="s">
        <v>390</v>
      </c>
      <c r="M6370" t="s">
        <v>466</v>
      </c>
      <c r="N6370" t="s">
        <v>191</v>
      </c>
      <c r="O6370" t="s">
        <v>443</v>
      </c>
      <c r="P6370">
        <v>100</v>
      </c>
      <c r="Q6370">
        <v>500</v>
      </c>
      <c r="R6370">
        <v>1</v>
      </c>
      <c r="S6370">
        <v>0.05</v>
      </c>
      <c r="T6370">
        <v>14.040000000000001</v>
      </c>
      <c r="U6370" t="b" cm="1">
        <f t="array" ref="U6370">_xlfn.IFS(AND(R6370=1,S6370=G6370,T6370=H6370),TRUE,AND(R6370=1,S6370=G6370,H6370="Product NA"),TRUE)</f>
        <v>1</v>
      </c>
      <c r="W6370">
        <v>0.57999999999999996</v>
      </c>
      <c r="X6370">
        <v>8.36</v>
      </c>
      <c r="Y6370" t="str">
        <f t="shared" si="300"/>
        <v>Change</v>
      </c>
    </row>
    <row r="6371" spans="1:25" x14ac:dyDescent="0.35">
      <c r="A6371" t="s">
        <v>236</v>
      </c>
      <c r="B6371" t="s">
        <v>617</v>
      </c>
      <c r="C6371" t="s">
        <v>291</v>
      </c>
      <c r="D6371" t="s">
        <v>326</v>
      </c>
      <c r="E6371" t="s">
        <v>643</v>
      </c>
      <c r="F6371" t="s">
        <v>643</v>
      </c>
      <c r="G6371" s="159">
        <f t="shared" si="301"/>
        <v>0.06</v>
      </c>
      <c r="H6371" s="159">
        <f t="shared" si="302"/>
        <v>17.740000000000002</v>
      </c>
      <c r="I6371" s="155" t="s">
        <v>470</v>
      </c>
      <c r="K6371" t="s">
        <v>456</v>
      </c>
      <c r="L6371" t="s">
        <v>390</v>
      </c>
      <c r="M6371" t="s">
        <v>466</v>
      </c>
      <c r="N6371" t="s">
        <v>291</v>
      </c>
      <c r="O6371" t="s">
        <v>390</v>
      </c>
      <c r="P6371">
        <v>100</v>
      </c>
      <c r="Q6371">
        <v>500</v>
      </c>
      <c r="R6371">
        <v>1</v>
      </c>
      <c r="S6371">
        <v>0.06</v>
      </c>
      <c r="T6371">
        <v>17.740000000000002</v>
      </c>
      <c r="U6371" t="b" cm="1">
        <f t="array" ref="U6371">_xlfn.IFS(AND(R6371=1,S6371=G6371,T6371=H6371),TRUE,AND(R6371=1,S6371=G6371,H6371="Product NA"),TRUE)</f>
        <v>1</v>
      </c>
      <c r="W6371">
        <v>0.05</v>
      </c>
      <c r="X6371">
        <v>15.98</v>
      </c>
      <c r="Y6371" t="str">
        <f t="shared" si="300"/>
        <v>Change</v>
      </c>
    </row>
    <row r="6372" spans="1:25" x14ac:dyDescent="0.35">
      <c r="A6372" t="s">
        <v>236</v>
      </c>
      <c r="B6372" t="s">
        <v>617</v>
      </c>
      <c r="C6372" t="s">
        <v>291</v>
      </c>
      <c r="D6372" t="s">
        <v>326</v>
      </c>
      <c r="E6372" t="s">
        <v>643</v>
      </c>
      <c r="F6372" t="s">
        <v>643</v>
      </c>
      <c r="G6372" s="159">
        <f t="shared" si="301"/>
        <v>1.1800000000000002</v>
      </c>
      <c r="H6372" s="159">
        <f t="shared" si="302"/>
        <v>15.63</v>
      </c>
      <c r="I6372" s="155" t="s">
        <v>707</v>
      </c>
      <c r="K6372" t="s">
        <v>456</v>
      </c>
      <c r="L6372" t="s">
        <v>390</v>
      </c>
      <c r="M6372" t="s">
        <v>466</v>
      </c>
      <c r="N6372" t="s">
        <v>291</v>
      </c>
      <c r="O6372" t="s">
        <v>390</v>
      </c>
      <c r="P6372">
        <v>100</v>
      </c>
      <c r="Q6372">
        <v>5000</v>
      </c>
      <c r="R6372">
        <v>1</v>
      </c>
      <c r="S6372">
        <v>1.1800000000000002</v>
      </c>
      <c r="T6372">
        <v>15.63</v>
      </c>
      <c r="U6372" t="b" cm="1">
        <f t="array" ref="U6372">_xlfn.IFS(AND(R6372=1,S6372=G6372,T6372=H6372),TRUE,AND(R6372=1,S6372=G6372,H6372="Product NA"),TRUE)</f>
        <v>1</v>
      </c>
      <c r="W6372">
        <v>1.03</v>
      </c>
      <c r="X6372">
        <v>13.83</v>
      </c>
      <c r="Y6372" t="str">
        <f t="shared" si="300"/>
        <v>Change</v>
      </c>
    </row>
    <row r="6373" spans="1:25" x14ac:dyDescent="0.35">
      <c r="A6373" t="s">
        <v>236</v>
      </c>
      <c r="B6373" t="s">
        <v>617</v>
      </c>
      <c r="C6373" t="s">
        <v>291</v>
      </c>
      <c r="D6373" t="s">
        <v>382</v>
      </c>
      <c r="E6373" t="s">
        <v>287</v>
      </c>
      <c r="F6373" t="s">
        <v>386</v>
      </c>
      <c r="G6373" s="159">
        <f t="shared" si="301"/>
        <v>1.31</v>
      </c>
      <c r="H6373" s="159">
        <f t="shared" si="302"/>
        <v>18.14</v>
      </c>
      <c r="I6373" s="155" t="s">
        <v>472</v>
      </c>
      <c r="K6373" t="s">
        <v>456</v>
      </c>
      <c r="L6373" t="s">
        <v>390</v>
      </c>
      <c r="M6373" t="s">
        <v>466</v>
      </c>
      <c r="N6373" t="s">
        <v>291</v>
      </c>
      <c r="O6373" t="s">
        <v>390</v>
      </c>
      <c r="P6373">
        <v>100</v>
      </c>
      <c r="Q6373">
        <v>2000</v>
      </c>
      <c r="R6373">
        <v>1</v>
      </c>
      <c r="S6373">
        <v>1.31</v>
      </c>
      <c r="T6373">
        <v>18.14</v>
      </c>
      <c r="U6373" t="b" cm="1">
        <f t="array" ref="U6373">_xlfn.IFS(AND(R6373=1,S6373=G6373,T6373=H6373),TRUE,AND(R6373=1,S6373=G6373,H6373="Product NA"),TRUE)</f>
        <v>1</v>
      </c>
      <c r="W6373">
        <v>1.1300000000000001</v>
      </c>
      <c r="X6373">
        <v>15.64</v>
      </c>
      <c r="Y6373" t="str">
        <f t="shared" si="300"/>
        <v>Change</v>
      </c>
    </row>
    <row r="6374" spans="1:25" x14ac:dyDescent="0.35">
      <c r="A6374" t="s">
        <v>236</v>
      </c>
      <c r="B6374" t="s">
        <v>617</v>
      </c>
      <c r="C6374" t="s">
        <v>291</v>
      </c>
      <c r="D6374" t="s">
        <v>281</v>
      </c>
      <c r="E6374" t="s">
        <v>287</v>
      </c>
      <c r="F6374" t="s">
        <v>286</v>
      </c>
      <c r="G6374" s="159">
        <f t="shared" si="301"/>
        <v>1.31</v>
      </c>
      <c r="H6374" s="159">
        <f t="shared" si="302"/>
        <v>18.14</v>
      </c>
      <c r="I6374" s="155" t="s">
        <v>472</v>
      </c>
      <c r="K6374" t="s">
        <v>456</v>
      </c>
      <c r="L6374" t="s">
        <v>390</v>
      </c>
      <c r="M6374" t="s">
        <v>466</v>
      </c>
      <c r="N6374" t="s">
        <v>291</v>
      </c>
      <c r="O6374" t="s">
        <v>390</v>
      </c>
      <c r="P6374">
        <v>100</v>
      </c>
      <c r="Q6374">
        <v>2000</v>
      </c>
      <c r="R6374">
        <v>1</v>
      </c>
      <c r="S6374">
        <v>1.31</v>
      </c>
      <c r="T6374">
        <v>18.14</v>
      </c>
      <c r="U6374" t="b" cm="1">
        <f t="array" ref="U6374">_xlfn.IFS(AND(R6374=1,S6374=G6374,T6374=H6374),TRUE,AND(R6374=1,S6374=G6374,H6374="Product NA"),TRUE)</f>
        <v>1</v>
      </c>
      <c r="W6374">
        <v>1.1300000000000001</v>
      </c>
      <c r="X6374">
        <v>15.64</v>
      </c>
      <c r="Y6374" t="str">
        <f t="shared" si="300"/>
        <v>Change</v>
      </c>
    </row>
    <row r="6375" spans="1:25" x14ac:dyDescent="0.35">
      <c r="A6375" t="s">
        <v>236</v>
      </c>
      <c r="B6375" t="s">
        <v>617</v>
      </c>
      <c r="C6375" t="s">
        <v>291</v>
      </c>
      <c r="D6375" t="s">
        <v>278</v>
      </c>
      <c r="E6375" t="s">
        <v>287</v>
      </c>
      <c r="F6375" t="s">
        <v>277</v>
      </c>
      <c r="G6375" s="159">
        <f t="shared" si="301"/>
        <v>1.31</v>
      </c>
      <c r="H6375" s="159">
        <f t="shared" si="302"/>
        <v>15.41</v>
      </c>
      <c r="I6375" s="155" t="s">
        <v>470</v>
      </c>
      <c r="K6375" t="s">
        <v>456</v>
      </c>
      <c r="L6375" t="s">
        <v>390</v>
      </c>
      <c r="M6375" t="s">
        <v>466</v>
      </c>
      <c r="N6375" t="s">
        <v>291</v>
      </c>
      <c r="O6375" t="s">
        <v>390</v>
      </c>
      <c r="P6375">
        <v>100</v>
      </c>
      <c r="Q6375">
        <v>500</v>
      </c>
      <c r="R6375">
        <v>1</v>
      </c>
      <c r="S6375">
        <v>1.31</v>
      </c>
      <c r="T6375">
        <v>15.41</v>
      </c>
      <c r="U6375" t="b" cm="1">
        <f t="array" ref="U6375">_xlfn.IFS(AND(R6375=1,S6375=G6375,T6375=H6375),TRUE,AND(R6375=1,S6375=G6375,H6375="Product NA"),TRUE)</f>
        <v>1</v>
      </c>
      <c r="W6375">
        <v>1.1599999999999999</v>
      </c>
      <c r="X6375">
        <v>13.64</v>
      </c>
      <c r="Y6375" t="str">
        <f t="shared" si="300"/>
        <v>Change</v>
      </c>
    </row>
    <row r="6376" spans="1:25" x14ac:dyDescent="0.35">
      <c r="A6376" t="s">
        <v>236</v>
      </c>
      <c r="B6376" t="s">
        <v>617</v>
      </c>
      <c r="C6376" t="s">
        <v>291</v>
      </c>
      <c r="D6376" t="s">
        <v>238</v>
      </c>
      <c r="E6376" t="s">
        <v>287</v>
      </c>
      <c r="F6376" t="s">
        <v>0</v>
      </c>
      <c r="G6376" s="159">
        <f t="shared" si="301"/>
        <v>0.23</v>
      </c>
      <c r="H6376" s="159">
        <f t="shared" si="302"/>
        <v>17.59</v>
      </c>
      <c r="I6376" s="155" t="s">
        <v>469</v>
      </c>
      <c r="K6376" t="s">
        <v>456</v>
      </c>
      <c r="L6376" t="s">
        <v>390</v>
      </c>
      <c r="M6376" t="s">
        <v>466</v>
      </c>
      <c r="N6376" t="s">
        <v>291</v>
      </c>
      <c r="O6376" t="s">
        <v>390</v>
      </c>
      <c r="P6376">
        <v>100</v>
      </c>
      <c r="Q6376">
        <v>100</v>
      </c>
      <c r="R6376">
        <v>1</v>
      </c>
      <c r="S6376">
        <v>0.23</v>
      </c>
      <c r="T6376">
        <v>17.59</v>
      </c>
      <c r="U6376" t="b" cm="1">
        <f t="array" ref="U6376">_xlfn.IFS(AND(R6376=1,S6376=G6376,T6376=H6376),TRUE,AND(R6376=1,S6376=G6376,H6376="Product NA"),TRUE)</f>
        <v>1</v>
      </c>
      <c r="W6376">
        <v>0.2</v>
      </c>
      <c r="X6376">
        <v>15.16</v>
      </c>
      <c r="Y6376" t="str">
        <f t="shared" si="300"/>
        <v>Change</v>
      </c>
    </row>
    <row r="6377" spans="1:25" x14ac:dyDescent="0.35">
      <c r="A6377" t="s">
        <v>236</v>
      </c>
      <c r="B6377" t="s">
        <v>617</v>
      </c>
      <c r="C6377" t="s">
        <v>291</v>
      </c>
      <c r="D6377" t="s">
        <v>239</v>
      </c>
      <c r="E6377" t="s">
        <v>287</v>
      </c>
      <c r="F6377" t="s">
        <v>277</v>
      </c>
      <c r="G6377" s="159">
        <f t="shared" si="301"/>
        <v>0.75</v>
      </c>
      <c r="H6377" s="159">
        <f t="shared" si="302"/>
        <v>17.95</v>
      </c>
      <c r="I6377" s="155" t="s">
        <v>470</v>
      </c>
      <c r="K6377" t="s">
        <v>456</v>
      </c>
      <c r="L6377" t="s">
        <v>390</v>
      </c>
      <c r="M6377" t="s">
        <v>466</v>
      </c>
      <c r="N6377" t="s">
        <v>291</v>
      </c>
      <c r="O6377" t="s">
        <v>390</v>
      </c>
      <c r="P6377">
        <v>100</v>
      </c>
      <c r="Q6377">
        <v>500</v>
      </c>
      <c r="R6377">
        <v>1</v>
      </c>
      <c r="S6377">
        <v>0.75</v>
      </c>
      <c r="T6377">
        <v>17.95</v>
      </c>
      <c r="U6377" t="b" cm="1">
        <f t="array" ref="U6377">_xlfn.IFS(AND(R6377=1,S6377=G6377,T6377=H6377),TRUE,AND(R6377=1,S6377=G6377,H6377="Product NA"),TRUE)</f>
        <v>1</v>
      </c>
      <c r="W6377">
        <v>0.65</v>
      </c>
      <c r="X6377">
        <v>15.47</v>
      </c>
      <c r="Y6377" t="str">
        <f t="shared" si="300"/>
        <v>Change</v>
      </c>
    </row>
    <row r="6378" spans="1:25" x14ac:dyDescent="0.35">
      <c r="A6378" t="s">
        <v>236</v>
      </c>
      <c r="B6378" t="s">
        <v>617</v>
      </c>
      <c r="C6378" t="s">
        <v>291</v>
      </c>
      <c r="D6378" t="s">
        <v>316</v>
      </c>
      <c r="E6378" t="s">
        <v>287</v>
      </c>
      <c r="F6378" t="s">
        <v>286</v>
      </c>
      <c r="G6378" s="159">
        <f t="shared" si="301"/>
        <v>1.33</v>
      </c>
      <c r="H6378" s="159">
        <f t="shared" si="302"/>
        <v>15.63</v>
      </c>
      <c r="I6378" s="155" t="s">
        <v>472</v>
      </c>
      <c r="K6378" t="s">
        <v>456</v>
      </c>
      <c r="L6378" t="s">
        <v>390</v>
      </c>
      <c r="M6378" t="s">
        <v>466</v>
      </c>
      <c r="N6378" t="s">
        <v>291</v>
      </c>
      <c r="O6378" t="s">
        <v>390</v>
      </c>
      <c r="P6378">
        <v>100</v>
      </c>
      <c r="Q6378">
        <v>2000</v>
      </c>
      <c r="R6378">
        <v>1</v>
      </c>
      <c r="S6378">
        <v>1.33</v>
      </c>
      <c r="T6378">
        <v>15.63</v>
      </c>
      <c r="U6378" t="b" cm="1">
        <f t="array" ref="U6378">_xlfn.IFS(AND(R6378=1,S6378=G6378,T6378=H6378),TRUE,AND(R6378=1,S6378=G6378,H6378="Product NA"),TRUE)</f>
        <v>1</v>
      </c>
      <c r="W6378">
        <v>1.18</v>
      </c>
      <c r="X6378">
        <v>13.83</v>
      </c>
      <c r="Y6378" t="str">
        <f t="shared" si="300"/>
        <v>Change</v>
      </c>
    </row>
    <row r="6379" spans="1:25" x14ac:dyDescent="0.35">
      <c r="A6379" t="s">
        <v>236</v>
      </c>
      <c r="B6379" t="s">
        <v>617</v>
      </c>
      <c r="C6379" t="s">
        <v>291</v>
      </c>
      <c r="D6379" t="s">
        <v>646</v>
      </c>
      <c r="E6379" t="s">
        <v>715</v>
      </c>
      <c r="F6379" t="s">
        <v>286</v>
      </c>
      <c r="G6379" s="159">
        <f t="shared" si="301"/>
        <v>16.2</v>
      </c>
      <c r="H6379" s="159">
        <f t="shared" si="302"/>
        <v>0</v>
      </c>
      <c r="I6379" s="155" t="s">
        <v>471</v>
      </c>
      <c r="K6379" t="s">
        <v>456</v>
      </c>
      <c r="L6379" t="s">
        <v>390</v>
      </c>
      <c r="M6379" t="s">
        <v>466</v>
      </c>
      <c r="N6379" t="s">
        <v>291</v>
      </c>
      <c r="O6379" t="s">
        <v>390</v>
      </c>
      <c r="P6379">
        <v>30000</v>
      </c>
      <c r="Q6379">
        <v>1000</v>
      </c>
      <c r="R6379">
        <v>1</v>
      </c>
      <c r="S6379">
        <v>16.2</v>
      </c>
      <c r="T6379">
        <v>0</v>
      </c>
      <c r="U6379" t="b" cm="1">
        <f t="array" ref="U6379">_xlfn.IFS(AND(R6379=1,S6379=G6379,T6379=H6379),TRUE,AND(R6379=1,S6379=G6379,H6379="Product NA"),TRUE)</f>
        <v>1</v>
      </c>
      <c r="W6379">
        <v>17.900000000000002</v>
      </c>
      <c r="X6379">
        <v>0</v>
      </c>
      <c r="Y6379" t="str">
        <f t="shared" si="300"/>
        <v>Change</v>
      </c>
    </row>
    <row r="6380" spans="1:25" x14ac:dyDescent="0.35">
      <c r="A6380" t="s">
        <v>236</v>
      </c>
      <c r="B6380" t="s">
        <v>617</v>
      </c>
      <c r="C6380" t="s">
        <v>291</v>
      </c>
      <c r="D6380" t="s">
        <v>646</v>
      </c>
      <c r="E6380" t="s">
        <v>715</v>
      </c>
      <c r="F6380" t="s">
        <v>286</v>
      </c>
      <c r="G6380" s="159">
        <f t="shared" si="301"/>
        <v>58</v>
      </c>
      <c r="H6380" s="159">
        <f t="shared" si="302"/>
        <v>0</v>
      </c>
      <c r="I6380" s="155" t="s">
        <v>671</v>
      </c>
      <c r="K6380" t="s">
        <v>456</v>
      </c>
      <c r="L6380" t="s">
        <v>390</v>
      </c>
      <c r="M6380" t="s">
        <v>466</v>
      </c>
      <c r="N6380" t="s">
        <v>291</v>
      </c>
      <c r="O6380" t="s">
        <v>390</v>
      </c>
      <c r="P6380">
        <v>30000</v>
      </c>
      <c r="Q6380">
        <v>15000</v>
      </c>
      <c r="R6380">
        <v>1</v>
      </c>
      <c r="S6380">
        <v>58</v>
      </c>
      <c r="T6380">
        <v>0</v>
      </c>
      <c r="U6380" t="b" cm="1">
        <f t="array" ref="U6380">_xlfn.IFS(AND(R6380=1,S6380=G6380,T6380=H6380),TRUE,AND(R6380=1,S6380=G6380,H6380="Product NA"),TRUE)</f>
        <v>1</v>
      </c>
      <c r="W6380">
        <v>78.400000000000006</v>
      </c>
      <c r="X6380">
        <v>0</v>
      </c>
      <c r="Y6380" t="str">
        <f t="shared" si="300"/>
        <v>Change</v>
      </c>
    </row>
    <row r="6381" spans="1:25" x14ac:dyDescent="0.35">
      <c r="A6381" t="s">
        <v>236</v>
      </c>
      <c r="B6381" t="s">
        <v>617</v>
      </c>
      <c r="C6381" t="s">
        <v>291</v>
      </c>
      <c r="D6381" t="s">
        <v>646</v>
      </c>
      <c r="E6381" t="s">
        <v>715</v>
      </c>
      <c r="F6381" t="s">
        <v>286</v>
      </c>
      <c r="G6381" s="159">
        <f t="shared" si="301"/>
        <v>18.900000000000002</v>
      </c>
      <c r="H6381" s="159">
        <f t="shared" si="302"/>
        <v>0</v>
      </c>
      <c r="I6381" s="155" t="s">
        <v>662</v>
      </c>
      <c r="K6381" t="s">
        <v>456</v>
      </c>
      <c r="L6381" t="s">
        <v>390</v>
      </c>
      <c r="M6381" t="s">
        <v>466</v>
      </c>
      <c r="N6381" t="s">
        <v>291</v>
      </c>
      <c r="O6381" t="s">
        <v>390</v>
      </c>
      <c r="P6381">
        <v>30000</v>
      </c>
      <c r="Q6381">
        <v>2000</v>
      </c>
      <c r="R6381">
        <v>1</v>
      </c>
      <c r="S6381">
        <v>18.900000000000002</v>
      </c>
      <c r="T6381">
        <v>0</v>
      </c>
      <c r="U6381" t="b" cm="1">
        <f t="array" ref="U6381">_xlfn.IFS(AND(R6381=1,S6381=G6381,T6381=H6381),TRUE,AND(R6381=1,S6381=G6381,H6381="Product NA"),TRUE)</f>
        <v>1</v>
      </c>
      <c r="W6381">
        <v>21.950000000000003</v>
      </c>
      <c r="X6381">
        <v>0</v>
      </c>
      <c r="Y6381" t="str">
        <f t="shared" si="300"/>
        <v>Change</v>
      </c>
    </row>
    <row r="6382" spans="1:25" x14ac:dyDescent="0.35">
      <c r="A6382" t="s">
        <v>236</v>
      </c>
      <c r="B6382" t="s">
        <v>617</v>
      </c>
      <c r="C6382" t="s">
        <v>291</v>
      </c>
      <c r="D6382" t="s">
        <v>646</v>
      </c>
      <c r="E6382" t="s">
        <v>715</v>
      </c>
      <c r="F6382" t="s">
        <v>286</v>
      </c>
      <c r="G6382" s="159">
        <f t="shared" si="301"/>
        <v>72.400000000000006</v>
      </c>
      <c r="H6382" s="159">
        <f t="shared" si="302"/>
        <v>0</v>
      </c>
      <c r="I6382" s="155" t="s">
        <v>672</v>
      </c>
      <c r="K6382" t="s">
        <v>456</v>
      </c>
      <c r="L6382" t="s">
        <v>390</v>
      </c>
      <c r="M6382" t="s">
        <v>466</v>
      </c>
      <c r="N6382" t="s">
        <v>291</v>
      </c>
      <c r="O6382" t="s">
        <v>390</v>
      </c>
      <c r="P6382">
        <v>30000</v>
      </c>
      <c r="Q6382">
        <v>20000</v>
      </c>
      <c r="R6382">
        <v>1</v>
      </c>
      <c r="S6382">
        <v>72.400000000000006</v>
      </c>
      <c r="T6382">
        <v>0</v>
      </c>
      <c r="U6382" t="b" cm="1">
        <f t="array" ref="U6382">_xlfn.IFS(AND(R6382=1,S6382=G6382,T6382=H6382),TRUE,AND(R6382=1,S6382=G6382,H6382="Product NA"),TRUE)</f>
        <v>1</v>
      </c>
      <c r="W6382">
        <v>99.4</v>
      </c>
      <c r="X6382">
        <v>0</v>
      </c>
      <c r="Y6382" t="str">
        <f t="shared" si="300"/>
        <v>Change</v>
      </c>
    </row>
    <row r="6383" spans="1:25" x14ac:dyDescent="0.35">
      <c r="A6383" t="s">
        <v>236</v>
      </c>
      <c r="B6383" t="s">
        <v>617</v>
      </c>
      <c r="C6383" t="s">
        <v>291</v>
      </c>
      <c r="D6383" t="s">
        <v>646</v>
      </c>
      <c r="E6383" t="s">
        <v>715</v>
      </c>
      <c r="F6383" t="s">
        <v>286</v>
      </c>
      <c r="G6383" s="159">
        <f t="shared" si="301"/>
        <v>93.5</v>
      </c>
      <c r="H6383" s="159">
        <f t="shared" si="302"/>
        <v>0</v>
      </c>
      <c r="I6383" s="155" t="s">
        <v>673</v>
      </c>
      <c r="K6383" t="s">
        <v>456</v>
      </c>
      <c r="L6383" t="s">
        <v>390</v>
      </c>
      <c r="M6383" t="s">
        <v>466</v>
      </c>
      <c r="N6383" t="s">
        <v>291</v>
      </c>
      <c r="O6383" t="s">
        <v>390</v>
      </c>
      <c r="P6383">
        <v>30000</v>
      </c>
      <c r="Q6383">
        <v>25000</v>
      </c>
      <c r="R6383">
        <v>1</v>
      </c>
      <c r="S6383">
        <v>93.5</v>
      </c>
      <c r="T6383">
        <v>0</v>
      </c>
      <c r="U6383" t="b" cm="1">
        <f t="array" ref="U6383">_xlfn.IFS(AND(R6383=1,S6383=G6383,T6383=H6383),TRUE,AND(R6383=1,S6383=G6383,H6383="Product NA"),TRUE)</f>
        <v>1</v>
      </c>
      <c r="W6383">
        <v>126.4</v>
      </c>
      <c r="X6383">
        <v>0</v>
      </c>
      <c r="Y6383" t="str">
        <f t="shared" ref="Y6383:Y6426" si="303">IF(AND(W6383=G6383,X6383=H6383),"No Change","Change")</f>
        <v>Change</v>
      </c>
    </row>
    <row r="6384" spans="1:25" x14ac:dyDescent="0.35">
      <c r="A6384" t="s">
        <v>236</v>
      </c>
      <c r="B6384" t="s">
        <v>617</v>
      </c>
      <c r="C6384" t="s">
        <v>291</v>
      </c>
      <c r="D6384" t="s">
        <v>646</v>
      </c>
      <c r="E6384" t="s">
        <v>715</v>
      </c>
      <c r="F6384" t="s">
        <v>286</v>
      </c>
      <c r="G6384" s="159">
        <f t="shared" si="301"/>
        <v>24.35</v>
      </c>
      <c r="H6384" s="159">
        <f t="shared" si="302"/>
        <v>0</v>
      </c>
      <c r="I6384" s="155" t="s">
        <v>663</v>
      </c>
      <c r="K6384" t="s">
        <v>456</v>
      </c>
      <c r="L6384" t="s">
        <v>390</v>
      </c>
      <c r="M6384" t="s">
        <v>466</v>
      </c>
      <c r="N6384" t="s">
        <v>291</v>
      </c>
      <c r="O6384" t="s">
        <v>390</v>
      </c>
      <c r="P6384">
        <v>30000</v>
      </c>
      <c r="Q6384">
        <v>3000</v>
      </c>
      <c r="R6384">
        <v>1</v>
      </c>
      <c r="S6384">
        <v>24.35</v>
      </c>
      <c r="T6384">
        <v>0</v>
      </c>
      <c r="U6384" t="b" cm="1">
        <f t="array" ref="U6384">_xlfn.IFS(AND(R6384=1,S6384=G6384,T6384=H6384),TRUE,AND(R6384=1,S6384=G6384,H6384="Product NA"),TRUE)</f>
        <v>1</v>
      </c>
      <c r="W6384">
        <v>26.1</v>
      </c>
      <c r="X6384">
        <v>0</v>
      </c>
      <c r="Y6384" t="str">
        <f t="shared" si="303"/>
        <v>Change</v>
      </c>
    </row>
    <row r="6385" spans="1:25" x14ac:dyDescent="0.35">
      <c r="A6385" t="s">
        <v>236</v>
      </c>
      <c r="B6385" t="s">
        <v>617</v>
      </c>
      <c r="C6385" t="s">
        <v>291</v>
      </c>
      <c r="D6385" t="s">
        <v>646</v>
      </c>
      <c r="E6385" t="s">
        <v>715</v>
      </c>
      <c r="F6385" t="s">
        <v>286</v>
      </c>
      <c r="G6385" s="159">
        <f t="shared" si="301"/>
        <v>108.9</v>
      </c>
      <c r="H6385" s="159">
        <f t="shared" si="302"/>
        <v>0</v>
      </c>
      <c r="I6385" s="155" t="s">
        <v>674</v>
      </c>
      <c r="K6385" t="s">
        <v>456</v>
      </c>
      <c r="L6385" t="s">
        <v>390</v>
      </c>
      <c r="M6385" t="s">
        <v>466</v>
      </c>
      <c r="N6385" t="s">
        <v>291</v>
      </c>
      <c r="O6385" t="s">
        <v>390</v>
      </c>
      <c r="P6385">
        <v>30000</v>
      </c>
      <c r="Q6385">
        <v>30000</v>
      </c>
      <c r="R6385">
        <v>1</v>
      </c>
      <c r="S6385">
        <v>108.9</v>
      </c>
      <c r="T6385">
        <v>0</v>
      </c>
      <c r="U6385" t="b" cm="1">
        <f t="array" ref="U6385">_xlfn.IFS(AND(R6385=1,S6385=G6385,T6385=H6385),TRUE,AND(R6385=1,S6385=G6385,H6385="Product NA"),TRUE)</f>
        <v>1</v>
      </c>
      <c r="W6385">
        <v>148.5</v>
      </c>
      <c r="X6385">
        <v>0</v>
      </c>
      <c r="Y6385" t="str">
        <f t="shared" si="303"/>
        <v>Change</v>
      </c>
    </row>
    <row r="6386" spans="1:25" x14ac:dyDescent="0.35">
      <c r="A6386" t="s">
        <v>236</v>
      </c>
      <c r="B6386" t="s">
        <v>617</v>
      </c>
      <c r="C6386" t="s">
        <v>291</v>
      </c>
      <c r="D6386" t="s">
        <v>646</v>
      </c>
      <c r="E6386" t="s">
        <v>715</v>
      </c>
      <c r="F6386" t="s">
        <v>286</v>
      </c>
      <c r="G6386" s="159">
        <f t="shared" si="301"/>
        <v>27.450000000000003</v>
      </c>
      <c r="H6386" s="159">
        <f t="shared" si="302"/>
        <v>0</v>
      </c>
      <c r="I6386" s="155" t="s">
        <v>664</v>
      </c>
      <c r="K6386" t="s">
        <v>456</v>
      </c>
      <c r="L6386" t="s">
        <v>390</v>
      </c>
      <c r="M6386" t="s">
        <v>466</v>
      </c>
      <c r="N6386" t="s">
        <v>291</v>
      </c>
      <c r="O6386" t="s">
        <v>390</v>
      </c>
      <c r="P6386">
        <v>30000</v>
      </c>
      <c r="Q6386">
        <v>4000</v>
      </c>
      <c r="R6386">
        <v>1</v>
      </c>
      <c r="S6386">
        <v>27.450000000000003</v>
      </c>
      <c r="T6386">
        <v>0</v>
      </c>
      <c r="U6386" t="b" cm="1">
        <f t="array" ref="U6386">_xlfn.IFS(AND(R6386=1,S6386=G6386,T6386=H6386),TRUE,AND(R6386=1,S6386=G6386,H6386="Product NA"),TRUE)</f>
        <v>1</v>
      </c>
      <c r="W6386">
        <v>30.150000000000002</v>
      </c>
      <c r="X6386">
        <v>0</v>
      </c>
      <c r="Y6386" t="str">
        <f t="shared" si="303"/>
        <v>Change</v>
      </c>
    </row>
    <row r="6387" spans="1:25" x14ac:dyDescent="0.35">
      <c r="A6387" t="s">
        <v>236</v>
      </c>
      <c r="B6387" t="s">
        <v>617</v>
      </c>
      <c r="C6387" t="s">
        <v>291</v>
      </c>
      <c r="D6387" t="s">
        <v>646</v>
      </c>
      <c r="E6387" t="s">
        <v>715</v>
      </c>
      <c r="F6387" t="s">
        <v>286</v>
      </c>
      <c r="G6387" s="159">
        <f t="shared" si="301"/>
        <v>30.55</v>
      </c>
      <c r="H6387" s="159">
        <f t="shared" si="302"/>
        <v>0</v>
      </c>
      <c r="I6387" s="155" t="s">
        <v>665</v>
      </c>
      <c r="K6387" t="s">
        <v>456</v>
      </c>
      <c r="L6387" t="s">
        <v>390</v>
      </c>
      <c r="M6387" t="s">
        <v>466</v>
      </c>
      <c r="N6387" t="s">
        <v>291</v>
      </c>
      <c r="O6387" t="s">
        <v>390</v>
      </c>
      <c r="P6387">
        <v>30000</v>
      </c>
      <c r="Q6387">
        <v>5000</v>
      </c>
      <c r="R6387">
        <v>1</v>
      </c>
      <c r="S6387">
        <v>30.55</v>
      </c>
      <c r="T6387">
        <v>0</v>
      </c>
      <c r="U6387" t="b" cm="1">
        <f t="array" ref="U6387">_xlfn.IFS(AND(R6387=1,S6387=G6387,T6387=H6387),TRUE,AND(R6387=1,S6387=G6387,H6387="Product NA"),TRUE)</f>
        <v>1</v>
      </c>
      <c r="W6387">
        <v>34.200000000000003</v>
      </c>
      <c r="X6387">
        <v>0</v>
      </c>
      <c r="Y6387" t="str">
        <f t="shared" si="303"/>
        <v>Change</v>
      </c>
    </row>
    <row r="6388" spans="1:25" x14ac:dyDescent="0.35">
      <c r="A6388" t="s">
        <v>236</v>
      </c>
      <c r="B6388" t="s">
        <v>617</v>
      </c>
      <c r="C6388" t="s">
        <v>291</v>
      </c>
      <c r="D6388" t="s">
        <v>646</v>
      </c>
      <c r="E6388" t="s">
        <v>715</v>
      </c>
      <c r="F6388" t="s">
        <v>286</v>
      </c>
      <c r="G6388" s="159">
        <f t="shared" si="301"/>
        <v>30.05</v>
      </c>
      <c r="H6388" s="159">
        <f t="shared" si="302"/>
        <v>0</v>
      </c>
      <c r="I6388" s="155" t="s">
        <v>666</v>
      </c>
      <c r="K6388" t="s">
        <v>456</v>
      </c>
      <c r="L6388" t="s">
        <v>390</v>
      </c>
      <c r="M6388" t="s">
        <v>466</v>
      </c>
      <c r="N6388" t="s">
        <v>291</v>
      </c>
      <c r="O6388" t="s">
        <v>390</v>
      </c>
      <c r="P6388">
        <v>30000</v>
      </c>
      <c r="Q6388">
        <v>6000</v>
      </c>
      <c r="R6388">
        <v>1</v>
      </c>
      <c r="S6388">
        <v>30.05</v>
      </c>
      <c r="T6388">
        <v>0</v>
      </c>
      <c r="U6388" t="b" cm="1">
        <f t="array" ref="U6388">_xlfn.IFS(AND(R6388=1,S6388=G6388,T6388=H6388),TRUE,AND(R6388=1,S6388=G6388,H6388="Product NA"),TRUE)</f>
        <v>1</v>
      </c>
      <c r="W6388">
        <v>39.400000000000006</v>
      </c>
      <c r="X6388">
        <v>0</v>
      </c>
      <c r="Y6388" t="str">
        <f t="shared" si="303"/>
        <v>Change</v>
      </c>
    </row>
    <row r="6389" spans="1:25" x14ac:dyDescent="0.35">
      <c r="A6389" t="s">
        <v>236</v>
      </c>
      <c r="B6389" t="s">
        <v>617</v>
      </c>
      <c r="C6389" t="s">
        <v>291</v>
      </c>
      <c r="D6389" t="s">
        <v>646</v>
      </c>
      <c r="E6389" t="s">
        <v>715</v>
      </c>
      <c r="F6389" t="s">
        <v>286</v>
      </c>
      <c r="G6389" s="159">
        <f t="shared" si="301"/>
        <v>32.700000000000003</v>
      </c>
      <c r="H6389" s="159">
        <f t="shared" si="302"/>
        <v>0</v>
      </c>
      <c r="I6389" s="155" t="s">
        <v>667</v>
      </c>
      <c r="K6389" t="s">
        <v>456</v>
      </c>
      <c r="L6389" t="s">
        <v>390</v>
      </c>
      <c r="M6389" t="s">
        <v>466</v>
      </c>
      <c r="N6389" t="s">
        <v>291</v>
      </c>
      <c r="O6389" t="s">
        <v>390</v>
      </c>
      <c r="P6389">
        <v>30000</v>
      </c>
      <c r="Q6389">
        <v>7000</v>
      </c>
      <c r="R6389">
        <v>1</v>
      </c>
      <c r="S6389">
        <v>32.700000000000003</v>
      </c>
      <c r="T6389">
        <v>0</v>
      </c>
      <c r="U6389" t="b" cm="1">
        <f t="array" ref="U6389">_xlfn.IFS(AND(R6389=1,S6389=G6389,T6389=H6389),TRUE,AND(R6389=1,S6389=G6389,H6389="Product NA"),TRUE)</f>
        <v>1</v>
      </c>
      <c r="W6389">
        <v>43.45</v>
      </c>
      <c r="X6389">
        <v>0</v>
      </c>
      <c r="Y6389" t="str">
        <f t="shared" si="303"/>
        <v>Change</v>
      </c>
    </row>
    <row r="6390" spans="1:25" x14ac:dyDescent="0.35">
      <c r="A6390" t="s">
        <v>236</v>
      </c>
      <c r="B6390" t="s">
        <v>617</v>
      </c>
      <c r="C6390" t="s">
        <v>291</v>
      </c>
      <c r="D6390" t="s">
        <v>646</v>
      </c>
      <c r="E6390" t="s">
        <v>715</v>
      </c>
      <c r="F6390" t="s">
        <v>286</v>
      </c>
      <c r="G6390" s="159">
        <f t="shared" si="301"/>
        <v>35.4</v>
      </c>
      <c r="H6390" s="159">
        <f t="shared" si="302"/>
        <v>0</v>
      </c>
      <c r="I6390" s="155" t="s">
        <v>668</v>
      </c>
      <c r="K6390" t="s">
        <v>456</v>
      </c>
      <c r="L6390" t="s">
        <v>390</v>
      </c>
      <c r="M6390" t="s">
        <v>466</v>
      </c>
      <c r="N6390" t="s">
        <v>291</v>
      </c>
      <c r="O6390" t="s">
        <v>390</v>
      </c>
      <c r="P6390">
        <v>30000</v>
      </c>
      <c r="Q6390">
        <v>8000</v>
      </c>
      <c r="R6390">
        <v>1</v>
      </c>
      <c r="S6390">
        <v>35.4</v>
      </c>
      <c r="T6390">
        <v>0</v>
      </c>
      <c r="U6390" t="b" cm="1">
        <f t="array" ref="U6390">_xlfn.IFS(AND(R6390=1,S6390=G6390,T6390=H6390),TRUE,AND(R6390=1,S6390=G6390,H6390="Product NA"),TRUE)</f>
        <v>1</v>
      </c>
      <c r="W6390">
        <v>47.550000000000004</v>
      </c>
      <c r="X6390">
        <v>0</v>
      </c>
      <c r="Y6390" t="str">
        <f t="shared" si="303"/>
        <v>Change</v>
      </c>
    </row>
    <row r="6391" spans="1:25" x14ac:dyDescent="0.35">
      <c r="A6391" t="s">
        <v>236</v>
      </c>
      <c r="B6391" t="s">
        <v>617</v>
      </c>
      <c r="C6391" t="s">
        <v>291</v>
      </c>
      <c r="D6391" t="s">
        <v>646</v>
      </c>
      <c r="E6391" t="s">
        <v>715</v>
      </c>
      <c r="F6391" t="s">
        <v>286</v>
      </c>
      <c r="G6391" s="159">
        <f t="shared" si="301"/>
        <v>38.1</v>
      </c>
      <c r="H6391" s="159">
        <f t="shared" si="302"/>
        <v>0</v>
      </c>
      <c r="I6391" s="155" t="s">
        <v>669</v>
      </c>
      <c r="K6391" t="s">
        <v>456</v>
      </c>
      <c r="L6391" t="s">
        <v>390</v>
      </c>
      <c r="M6391" t="s">
        <v>466</v>
      </c>
      <c r="N6391" t="s">
        <v>291</v>
      </c>
      <c r="O6391" t="s">
        <v>390</v>
      </c>
      <c r="P6391">
        <v>30000</v>
      </c>
      <c r="Q6391">
        <v>9000</v>
      </c>
      <c r="R6391">
        <v>1</v>
      </c>
      <c r="S6391">
        <v>38.1</v>
      </c>
      <c r="T6391">
        <v>0</v>
      </c>
      <c r="U6391" t="b" cm="1">
        <f t="array" ref="U6391">_xlfn.IFS(AND(R6391=1,S6391=G6391,T6391=H6391),TRUE,AND(R6391=1,S6391=G6391,H6391="Product NA"),TRUE)</f>
        <v>1</v>
      </c>
      <c r="W6391">
        <v>51.6</v>
      </c>
      <c r="X6391">
        <v>0</v>
      </c>
      <c r="Y6391" t="str">
        <f t="shared" si="303"/>
        <v>Change</v>
      </c>
    </row>
    <row r="6392" spans="1:25" x14ac:dyDescent="0.35">
      <c r="A6392" t="s">
        <v>236</v>
      </c>
      <c r="B6392" t="s">
        <v>617</v>
      </c>
      <c r="C6392" t="s">
        <v>291</v>
      </c>
      <c r="D6392" t="s">
        <v>646</v>
      </c>
      <c r="E6392" t="s">
        <v>715</v>
      </c>
      <c r="F6392" t="s">
        <v>286</v>
      </c>
      <c r="G6392" s="159">
        <f t="shared" si="301"/>
        <v>40.75</v>
      </c>
      <c r="H6392" s="159">
        <f t="shared" si="302"/>
        <v>0</v>
      </c>
      <c r="I6392" s="155" t="s">
        <v>670</v>
      </c>
      <c r="K6392" t="s">
        <v>456</v>
      </c>
      <c r="L6392" t="s">
        <v>390</v>
      </c>
      <c r="M6392" t="s">
        <v>466</v>
      </c>
      <c r="N6392" t="s">
        <v>291</v>
      </c>
      <c r="O6392" t="s">
        <v>390</v>
      </c>
      <c r="P6392">
        <v>30000</v>
      </c>
      <c r="Q6392">
        <v>10000</v>
      </c>
      <c r="R6392">
        <v>1</v>
      </c>
      <c r="S6392">
        <v>40.75</v>
      </c>
      <c r="T6392">
        <v>0</v>
      </c>
      <c r="U6392" t="b" cm="1">
        <f t="array" ref="U6392">_xlfn.IFS(AND(R6392=1,S6392=G6392,T6392=H6392),TRUE,AND(R6392=1,S6392=G6392,H6392="Product NA"),TRUE)</f>
        <v>1</v>
      </c>
      <c r="W6392">
        <v>55.650000000000006</v>
      </c>
      <c r="X6392">
        <v>0</v>
      </c>
      <c r="Y6392" t="str">
        <f t="shared" si="303"/>
        <v>Change</v>
      </c>
    </row>
    <row r="6393" spans="1:25" x14ac:dyDescent="0.35">
      <c r="A6393" t="s">
        <v>236</v>
      </c>
      <c r="B6393" t="s">
        <v>617</v>
      </c>
      <c r="C6393" t="s">
        <v>291</v>
      </c>
      <c r="D6393" t="s">
        <v>284</v>
      </c>
      <c r="E6393" t="s">
        <v>716</v>
      </c>
      <c r="F6393" t="s">
        <v>286</v>
      </c>
      <c r="G6393" s="159">
        <f t="shared" si="301"/>
        <v>0</v>
      </c>
      <c r="H6393" s="159">
        <f t="shared" si="302"/>
        <v>0</v>
      </c>
      <c r="I6393" s="155" t="s">
        <v>472</v>
      </c>
      <c r="K6393" t="s">
        <v>456</v>
      </c>
      <c r="L6393" t="s">
        <v>390</v>
      </c>
      <c r="M6393" t="s">
        <v>466</v>
      </c>
      <c r="N6393" t="s">
        <v>291</v>
      </c>
      <c r="O6393" t="s">
        <v>390</v>
      </c>
      <c r="P6393">
        <v>100</v>
      </c>
      <c r="Q6393">
        <v>2000</v>
      </c>
      <c r="R6393">
        <v>1</v>
      </c>
      <c r="S6393">
        <v>0</v>
      </c>
      <c r="T6393">
        <v>0</v>
      </c>
      <c r="U6393" t="b" cm="1">
        <f t="array" ref="U6393">_xlfn.IFS(AND(R6393=1,S6393=G6393,T6393=H6393),TRUE,AND(R6393=1,S6393=G6393,H6393="Product NA"),TRUE)</f>
        <v>1</v>
      </c>
      <c r="W6393">
        <v>7.25</v>
      </c>
      <c r="X6393">
        <v>11.600000000000001</v>
      </c>
      <c r="Y6393" t="str">
        <f t="shared" si="303"/>
        <v>Change</v>
      </c>
    </row>
    <row r="6394" spans="1:25" x14ac:dyDescent="0.35">
      <c r="A6394" t="s">
        <v>236</v>
      </c>
      <c r="B6394" t="s">
        <v>617</v>
      </c>
      <c r="C6394" t="s">
        <v>291</v>
      </c>
      <c r="D6394" s="180" t="s">
        <v>317</v>
      </c>
      <c r="E6394" t="s">
        <v>716</v>
      </c>
      <c r="F6394" t="s">
        <v>0</v>
      </c>
      <c r="G6394" s="159">
        <f t="shared" si="301"/>
        <v>6.53</v>
      </c>
      <c r="H6394" s="159">
        <f t="shared" si="302"/>
        <v>11.11</v>
      </c>
      <c r="I6394" s="155" t="s">
        <v>469</v>
      </c>
      <c r="K6394" t="s">
        <v>456</v>
      </c>
      <c r="L6394" t="s">
        <v>390</v>
      </c>
      <c r="M6394" t="s">
        <v>466</v>
      </c>
      <c r="N6394" t="s">
        <v>291</v>
      </c>
      <c r="O6394" t="s">
        <v>390</v>
      </c>
      <c r="P6394">
        <v>100</v>
      </c>
      <c r="Q6394">
        <v>100</v>
      </c>
      <c r="R6394">
        <v>1</v>
      </c>
      <c r="S6394">
        <v>6.53</v>
      </c>
      <c r="T6394">
        <v>11.11</v>
      </c>
      <c r="U6394" t="b" cm="1">
        <f t="array" ref="U6394">_xlfn.IFS(AND(R6394=1,S6394=G6394,T6394=H6394),TRUE,AND(R6394=1,S6394=G6394,H6394="Product NA"),TRUE)</f>
        <v>1</v>
      </c>
      <c r="W6394">
        <v>5.68</v>
      </c>
      <c r="X6394">
        <v>9.66</v>
      </c>
      <c r="Y6394" t="str">
        <f t="shared" si="303"/>
        <v>Change</v>
      </c>
    </row>
    <row r="6395" spans="1:25" x14ac:dyDescent="0.35">
      <c r="A6395" t="s">
        <v>236</v>
      </c>
      <c r="B6395" t="s">
        <v>617</v>
      </c>
      <c r="C6395" t="s">
        <v>291</v>
      </c>
      <c r="D6395" t="s">
        <v>324</v>
      </c>
      <c r="E6395" t="s">
        <v>716</v>
      </c>
      <c r="F6395" t="s">
        <v>277</v>
      </c>
      <c r="G6395" s="159">
        <f t="shared" si="301"/>
        <v>0</v>
      </c>
      <c r="H6395" s="159">
        <f t="shared" si="302"/>
        <v>0</v>
      </c>
      <c r="I6395" s="155" t="s">
        <v>470</v>
      </c>
      <c r="K6395" t="s">
        <v>456</v>
      </c>
      <c r="L6395" t="s">
        <v>390</v>
      </c>
      <c r="M6395" t="s">
        <v>466</v>
      </c>
      <c r="N6395" t="s">
        <v>291</v>
      </c>
      <c r="O6395" t="s">
        <v>390</v>
      </c>
      <c r="P6395">
        <v>100</v>
      </c>
      <c r="Q6395">
        <v>500</v>
      </c>
      <c r="R6395">
        <v>1</v>
      </c>
      <c r="S6395">
        <v>0</v>
      </c>
      <c r="T6395">
        <v>0</v>
      </c>
      <c r="U6395" t="b" cm="1">
        <f t="array" ref="U6395">_xlfn.IFS(AND(R6395=1,S6395=G6395,T6395=H6395),TRUE,AND(R6395=1,S6395=G6395,H6395="Product NA"),TRUE)</f>
        <v>1</v>
      </c>
      <c r="W6395">
        <v>6.3000000000000007</v>
      </c>
      <c r="X6395">
        <v>9.6000000000000014</v>
      </c>
      <c r="Y6395" t="str">
        <f t="shared" si="303"/>
        <v>Change</v>
      </c>
    </row>
    <row r="6396" spans="1:25" x14ac:dyDescent="0.35">
      <c r="A6396" t="s">
        <v>236</v>
      </c>
      <c r="B6396" t="s">
        <v>617</v>
      </c>
      <c r="C6396" t="s">
        <v>291</v>
      </c>
      <c r="D6396" s="180" t="s">
        <v>319</v>
      </c>
      <c r="E6396" t="s">
        <v>716</v>
      </c>
      <c r="F6396" t="s">
        <v>277</v>
      </c>
      <c r="G6396" s="159">
        <f t="shared" si="301"/>
        <v>7.25</v>
      </c>
      <c r="H6396" s="159">
        <f t="shared" si="302"/>
        <v>11.05</v>
      </c>
      <c r="I6396" s="155" t="s">
        <v>470</v>
      </c>
      <c r="K6396" t="s">
        <v>456</v>
      </c>
      <c r="L6396" t="s">
        <v>390</v>
      </c>
      <c r="M6396" t="s">
        <v>466</v>
      </c>
      <c r="N6396" t="s">
        <v>291</v>
      </c>
      <c r="O6396" t="s">
        <v>390</v>
      </c>
      <c r="P6396">
        <v>100</v>
      </c>
      <c r="Q6396">
        <v>500</v>
      </c>
      <c r="R6396">
        <v>1</v>
      </c>
      <c r="S6396">
        <v>7.25</v>
      </c>
      <c r="T6396">
        <v>11.05</v>
      </c>
      <c r="U6396" t="b" cm="1">
        <f t="array" ref="U6396">_xlfn.IFS(AND(R6396=1,S6396=G6396,T6396=H6396),TRUE,AND(R6396=1,S6396=G6396,H6396="Product NA"),TRUE)</f>
        <v>1</v>
      </c>
      <c r="W6396">
        <v>6.3000000000000007</v>
      </c>
      <c r="X6396">
        <v>9.6000000000000014</v>
      </c>
      <c r="Y6396" t="str">
        <f t="shared" si="303"/>
        <v>Change</v>
      </c>
    </row>
    <row r="6397" spans="1:25" x14ac:dyDescent="0.35">
      <c r="A6397" t="s">
        <v>236</v>
      </c>
      <c r="B6397" t="s">
        <v>617</v>
      </c>
      <c r="C6397" t="s">
        <v>291</v>
      </c>
      <c r="D6397" t="s">
        <v>240</v>
      </c>
      <c r="E6397" t="s">
        <v>287</v>
      </c>
      <c r="F6397" t="s">
        <v>0</v>
      </c>
      <c r="G6397" s="159">
        <f t="shared" si="301"/>
        <v>0.05</v>
      </c>
      <c r="H6397" s="159">
        <f t="shared" si="302"/>
        <v>12.3</v>
      </c>
      <c r="I6397" s="155" t="s">
        <v>469</v>
      </c>
      <c r="K6397" t="s">
        <v>456</v>
      </c>
      <c r="L6397" t="s">
        <v>390</v>
      </c>
      <c r="M6397" t="s">
        <v>466</v>
      </c>
      <c r="N6397" t="s">
        <v>291</v>
      </c>
      <c r="O6397" t="s">
        <v>390</v>
      </c>
      <c r="P6397">
        <v>100</v>
      </c>
      <c r="Q6397">
        <v>100</v>
      </c>
      <c r="R6397">
        <v>1</v>
      </c>
      <c r="S6397">
        <v>0.05</v>
      </c>
      <c r="T6397">
        <v>12.3</v>
      </c>
      <c r="U6397" t="b" cm="1">
        <f t="array" ref="U6397">_xlfn.IFS(AND(R6397=1,S6397=G6397,T6397=H6397),TRUE,AND(R6397=1,S6397=G6397,H6397="Product NA"),TRUE)</f>
        <v>1</v>
      </c>
      <c r="W6397">
        <v>0.05</v>
      </c>
      <c r="X6397">
        <v>11.34</v>
      </c>
      <c r="Y6397" t="str">
        <f t="shared" si="303"/>
        <v>Change</v>
      </c>
    </row>
    <row r="6398" spans="1:25" x14ac:dyDescent="0.35">
      <c r="A6398" t="s">
        <v>236</v>
      </c>
      <c r="B6398" t="s">
        <v>617</v>
      </c>
      <c r="C6398" t="s">
        <v>291</v>
      </c>
      <c r="D6398" t="s">
        <v>279</v>
      </c>
      <c r="E6398" t="s">
        <v>287</v>
      </c>
      <c r="F6398" t="s">
        <v>277</v>
      </c>
      <c r="G6398" s="159">
        <f t="shared" si="301"/>
        <v>0.06</v>
      </c>
      <c r="H6398" s="159">
        <f t="shared" si="302"/>
        <v>17.740000000000002</v>
      </c>
      <c r="I6398" s="155" t="s">
        <v>470</v>
      </c>
      <c r="K6398" t="s">
        <v>456</v>
      </c>
      <c r="L6398" t="s">
        <v>390</v>
      </c>
      <c r="M6398" t="s">
        <v>466</v>
      </c>
      <c r="N6398" t="s">
        <v>291</v>
      </c>
      <c r="O6398" t="s">
        <v>390</v>
      </c>
      <c r="P6398">
        <v>100</v>
      </c>
      <c r="Q6398">
        <v>500</v>
      </c>
      <c r="R6398">
        <v>1</v>
      </c>
      <c r="S6398">
        <v>0.06</v>
      </c>
      <c r="T6398">
        <v>17.740000000000002</v>
      </c>
      <c r="U6398" t="b" cm="1">
        <f t="array" ref="U6398">_xlfn.IFS(AND(R6398=1,S6398=G6398,T6398=H6398),TRUE,AND(R6398=1,S6398=G6398,H6398="Product NA"),TRUE)</f>
        <v>1</v>
      </c>
      <c r="W6398">
        <v>0.05</v>
      </c>
      <c r="X6398">
        <v>15.98</v>
      </c>
      <c r="Y6398" t="str">
        <f t="shared" si="303"/>
        <v>Change</v>
      </c>
    </row>
    <row r="6399" spans="1:25" x14ac:dyDescent="0.35">
      <c r="A6399" t="s">
        <v>237</v>
      </c>
      <c r="B6399" t="s">
        <v>618</v>
      </c>
      <c r="C6399" t="s">
        <v>291</v>
      </c>
      <c r="D6399" t="s">
        <v>326</v>
      </c>
      <c r="E6399" t="s">
        <v>643</v>
      </c>
      <c r="F6399" t="s">
        <v>643</v>
      </c>
      <c r="G6399" s="159">
        <f t="shared" si="301"/>
        <v>0.06</v>
      </c>
      <c r="H6399" s="159">
        <f t="shared" si="302"/>
        <v>17.740000000000002</v>
      </c>
      <c r="I6399" s="155" t="s">
        <v>470</v>
      </c>
      <c r="K6399" t="s">
        <v>456</v>
      </c>
      <c r="L6399" t="s">
        <v>390</v>
      </c>
      <c r="M6399" t="s">
        <v>466</v>
      </c>
      <c r="N6399" t="s">
        <v>291</v>
      </c>
      <c r="O6399" t="s">
        <v>390</v>
      </c>
      <c r="P6399">
        <v>100</v>
      </c>
      <c r="Q6399">
        <v>500</v>
      </c>
      <c r="R6399">
        <v>1</v>
      </c>
      <c r="S6399">
        <v>0.06</v>
      </c>
      <c r="T6399">
        <v>17.740000000000002</v>
      </c>
      <c r="U6399" t="b" cm="1">
        <f t="array" ref="U6399">_xlfn.IFS(AND(R6399=1,S6399=G6399,T6399=H6399),TRUE,AND(R6399=1,S6399=G6399,H6399="Product NA"),TRUE)</f>
        <v>1</v>
      </c>
      <c r="W6399">
        <v>0.05</v>
      </c>
      <c r="X6399">
        <v>15.98</v>
      </c>
      <c r="Y6399" t="str">
        <f t="shared" si="303"/>
        <v>Change</v>
      </c>
    </row>
    <row r="6400" spans="1:25" x14ac:dyDescent="0.35">
      <c r="A6400" t="s">
        <v>237</v>
      </c>
      <c r="B6400" t="s">
        <v>618</v>
      </c>
      <c r="C6400" t="s">
        <v>291</v>
      </c>
      <c r="D6400" t="s">
        <v>326</v>
      </c>
      <c r="E6400" t="s">
        <v>643</v>
      </c>
      <c r="F6400" t="s">
        <v>643</v>
      </c>
      <c r="G6400" s="159">
        <f t="shared" si="301"/>
        <v>1.1800000000000002</v>
      </c>
      <c r="H6400" s="159">
        <f t="shared" si="302"/>
        <v>15.63</v>
      </c>
      <c r="I6400" s="155" t="s">
        <v>707</v>
      </c>
      <c r="K6400" t="s">
        <v>456</v>
      </c>
      <c r="L6400" t="s">
        <v>390</v>
      </c>
      <c r="M6400" t="s">
        <v>466</v>
      </c>
      <c r="N6400" t="s">
        <v>291</v>
      </c>
      <c r="O6400" t="s">
        <v>390</v>
      </c>
      <c r="P6400">
        <v>100</v>
      </c>
      <c r="Q6400">
        <v>5000</v>
      </c>
      <c r="R6400">
        <v>1</v>
      </c>
      <c r="S6400">
        <v>1.1800000000000002</v>
      </c>
      <c r="T6400">
        <v>15.63</v>
      </c>
      <c r="U6400" t="b" cm="1">
        <f t="array" ref="U6400">_xlfn.IFS(AND(R6400=1,S6400=G6400,T6400=H6400),TRUE,AND(R6400=1,S6400=G6400,H6400="Product NA"),TRUE)</f>
        <v>1</v>
      </c>
      <c r="W6400">
        <v>1.03</v>
      </c>
      <c r="X6400">
        <v>13.83</v>
      </c>
      <c r="Y6400" t="str">
        <f t="shared" si="303"/>
        <v>Change</v>
      </c>
    </row>
    <row r="6401" spans="1:25" x14ac:dyDescent="0.35">
      <c r="A6401" t="s">
        <v>237</v>
      </c>
      <c r="B6401" t="s">
        <v>618</v>
      </c>
      <c r="C6401" t="s">
        <v>291</v>
      </c>
      <c r="D6401" t="s">
        <v>382</v>
      </c>
      <c r="E6401" t="s">
        <v>287</v>
      </c>
      <c r="F6401" t="s">
        <v>386</v>
      </c>
      <c r="G6401" s="159">
        <f t="shared" si="301"/>
        <v>1.31</v>
      </c>
      <c r="H6401" s="159">
        <f t="shared" si="302"/>
        <v>18.14</v>
      </c>
      <c r="I6401" s="155" t="s">
        <v>472</v>
      </c>
      <c r="K6401" t="s">
        <v>456</v>
      </c>
      <c r="L6401" t="s">
        <v>390</v>
      </c>
      <c r="M6401" t="s">
        <v>466</v>
      </c>
      <c r="N6401" t="s">
        <v>291</v>
      </c>
      <c r="O6401" t="s">
        <v>390</v>
      </c>
      <c r="P6401">
        <v>100</v>
      </c>
      <c r="Q6401">
        <v>2000</v>
      </c>
      <c r="R6401">
        <v>1</v>
      </c>
      <c r="S6401">
        <v>1.31</v>
      </c>
      <c r="T6401">
        <v>18.14</v>
      </c>
      <c r="U6401" t="b" cm="1">
        <f t="array" ref="U6401">_xlfn.IFS(AND(R6401=1,S6401=G6401,T6401=H6401),TRUE,AND(R6401=1,S6401=G6401,H6401="Product NA"),TRUE)</f>
        <v>1</v>
      </c>
      <c r="W6401">
        <v>1.1300000000000001</v>
      </c>
      <c r="X6401">
        <v>15.64</v>
      </c>
      <c r="Y6401" t="str">
        <f t="shared" si="303"/>
        <v>Change</v>
      </c>
    </row>
    <row r="6402" spans="1:25" x14ac:dyDescent="0.35">
      <c r="A6402" t="s">
        <v>237</v>
      </c>
      <c r="B6402" t="s">
        <v>618</v>
      </c>
      <c r="C6402" t="s">
        <v>291</v>
      </c>
      <c r="D6402" t="s">
        <v>281</v>
      </c>
      <c r="E6402" t="s">
        <v>287</v>
      </c>
      <c r="F6402" t="s">
        <v>286</v>
      </c>
      <c r="G6402" s="159">
        <f t="shared" si="301"/>
        <v>1.31</v>
      </c>
      <c r="H6402" s="159">
        <f t="shared" si="302"/>
        <v>18.14</v>
      </c>
      <c r="I6402" s="155" t="s">
        <v>472</v>
      </c>
      <c r="K6402" t="s">
        <v>456</v>
      </c>
      <c r="L6402" t="s">
        <v>390</v>
      </c>
      <c r="M6402" t="s">
        <v>466</v>
      </c>
      <c r="N6402" t="s">
        <v>291</v>
      </c>
      <c r="O6402" t="s">
        <v>390</v>
      </c>
      <c r="P6402">
        <v>100</v>
      </c>
      <c r="Q6402">
        <v>2000</v>
      </c>
      <c r="R6402">
        <v>1</v>
      </c>
      <c r="S6402">
        <v>1.31</v>
      </c>
      <c r="T6402">
        <v>18.14</v>
      </c>
      <c r="U6402" t="b" cm="1">
        <f t="array" ref="U6402">_xlfn.IFS(AND(R6402=1,S6402=G6402,T6402=H6402),TRUE,AND(R6402=1,S6402=G6402,H6402="Product NA"),TRUE)</f>
        <v>1</v>
      </c>
      <c r="W6402">
        <v>1.1300000000000001</v>
      </c>
      <c r="X6402">
        <v>15.64</v>
      </c>
      <c r="Y6402" t="str">
        <f t="shared" si="303"/>
        <v>Change</v>
      </c>
    </row>
    <row r="6403" spans="1:25" x14ac:dyDescent="0.35">
      <c r="A6403" t="s">
        <v>237</v>
      </c>
      <c r="B6403" t="s">
        <v>618</v>
      </c>
      <c r="C6403" t="s">
        <v>291</v>
      </c>
      <c r="D6403" t="s">
        <v>278</v>
      </c>
      <c r="E6403" t="s">
        <v>287</v>
      </c>
      <c r="F6403" t="s">
        <v>277</v>
      </c>
      <c r="G6403" s="159">
        <f t="shared" ref="G6403:G6466" si="304">S6403</f>
        <v>1.31</v>
      </c>
      <c r="H6403" s="159">
        <f t="shared" ref="H6403:H6466" si="305">T6403</f>
        <v>15.41</v>
      </c>
      <c r="I6403" s="155" t="s">
        <v>470</v>
      </c>
      <c r="K6403" t="s">
        <v>456</v>
      </c>
      <c r="L6403" t="s">
        <v>390</v>
      </c>
      <c r="M6403" t="s">
        <v>466</v>
      </c>
      <c r="N6403" t="s">
        <v>291</v>
      </c>
      <c r="O6403" t="s">
        <v>390</v>
      </c>
      <c r="P6403">
        <v>100</v>
      </c>
      <c r="Q6403">
        <v>500</v>
      </c>
      <c r="R6403">
        <v>1</v>
      </c>
      <c r="S6403">
        <v>1.31</v>
      </c>
      <c r="T6403">
        <v>15.41</v>
      </c>
      <c r="U6403" t="b" cm="1">
        <f t="array" ref="U6403">_xlfn.IFS(AND(R6403=1,S6403=G6403,T6403=H6403),TRUE,AND(R6403=1,S6403=G6403,H6403="Product NA"),TRUE)</f>
        <v>1</v>
      </c>
      <c r="W6403">
        <v>1.1599999999999999</v>
      </c>
      <c r="X6403">
        <v>13.64</v>
      </c>
      <c r="Y6403" t="str">
        <f t="shared" si="303"/>
        <v>Change</v>
      </c>
    </row>
    <row r="6404" spans="1:25" x14ac:dyDescent="0.35">
      <c r="A6404" t="s">
        <v>237</v>
      </c>
      <c r="B6404" t="s">
        <v>618</v>
      </c>
      <c r="C6404" t="s">
        <v>291</v>
      </c>
      <c r="D6404" t="s">
        <v>238</v>
      </c>
      <c r="E6404" t="s">
        <v>287</v>
      </c>
      <c r="F6404" t="s">
        <v>0</v>
      </c>
      <c r="G6404" s="159">
        <f t="shared" si="304"/>
        <v>0.23</v>
      </c>
      <c r="H6404" s="159">
        <f t="shared" si="305"/>
        <v>17.59</v>
      </c>
      <c r="I6404" s="155" t="s">
        <v>469</v>
      </c>
      <c r="K6404" t="s">
        <v>456</v>
      </c>
      <c r="L6404" t="s">
        <v>390</v>
      </c>
      <c r="M6404" t="s">
        <v>466</v>
      </c>
      <c r="N6404" t="s">
        <v>291</v>
      </c>
      <c r="O6404" t="s">
        <v>390</v>
      </c>
      <c r="P6404">
        <v>100</v>
      </c>
      <c r="Q6404">
        <v>100</v>
      </c>
      <c r="R6404">
        <v>1</v>
      </c>
      <c r="S6404">
        <v>0.23</v>
      </c>
      <c r="T6404">
        <v>17.59</v>
      </c>
      <c r="U6404" t="b" cm="1">
        <f t="array" ref="U6404">_xlfn.IFS(AND(R6404=1,S6404=G6404,T6404=H6404),TRUE,AND(R6404=1,S6404=G6404,H6404="Product NA"),TRUE)</f>
        <v>1</v>
      </c>
      <c r="W6404">
        <v>0.2</v>
      </c>
      <c r="X6404">
        <v>15.16</v>
      </c>
      <c r="Y6404" t="str">
        <f t="shared" si="303"/>
        <v>Change</v>
      </c>
    </row>
    <row r="6405" spans="1:25" x14ac:dyDescent="0.35">
      <c r="A6405" t="s">
        <v>237</v>
      </c>
      <c r="B6405" t="s">
        <v>618</v>
      </c>
      <c r="C6405" t="s">
        <v>291</v>
      </c>
      <c r="D6405" t="s">
        <v>239</v>
      </c>
      <c r="E6405" t="s">
        <v>287</v>
      </c>
      <c r="F6405" t="s">
        <v>277</v>
      </c>
      <c r="G6405" s="159">
        <f t="shared" si="304"/>
        <v>0.75</v>
      </c>
      <c r="H6405" s="159">
        <f t="shared" si="305"/>
        <v>17.95</v>
      </c>
      <c r="I6405" s="155" t="s">
        <v>470</v>
      </c>
      <c r="K6405" t="s">
        <v>456</v>
      </c>
      <c r="L6405" t="s">
        <v>390</v>
      </c>
      <c r="M6405" t="s">
        <v>466</v>
      </c>
      <c r="N6405" t="s">
        <v>291</v>
      </c>
      <c r="O6405" t="s">
        <v>390</v>
      </c>
      <c r="P6405">
        <v>100</v>
      </c>
      <c r="Q6405">
        <v>500</v>
      </c>
      <c r="R6405">
        <v>1</v>
      </c>
      <c r="S6405">
        <v>0.75</v>
      </c>
      <c r="T6405">
        <v>17.95</v>
      </c>
      <c r="U6405" t="b" cm="1">
        <f t="array" ref="U6405">_xlfn.IFS(AND(R6405=1,S6405=G6405,T6405=H6405),TRUE,AND(R6405=1,S6405=G6405,H6405="Product NA"),TRUE)</f>
        <v>1</v>
      </c>
      <c r="W6405">
        <v>0.65</v>
      </c>
      <c r="X6405">
        <v>15.47</v>
      </c>
      <c r="Y6405" t="str">
        <f t="shared" si="303"/>
        <v>Change</v>
      </c>
    </row>
    <row r="6406" spans="1:25" x14ac:dyDescent="0.35">
      <c r="A6406" t="s">
        <v>237</v>
      </c>
      <c r="B6406" t="s">
        <v>618</v>
      </c>
      <c r="C6406" t="s">
        <v>291</v>
      </c>
      <c r="D6406" t="s">
        <v>316</v>
      </c>
      <c r="E6406" t="s">
        <v>287</v>
      </c>
      <c r="F6406" t="s">
        <v>286</v>
      </c>
      <c r="G6406" s="159">
        <f t="shared" si="304"/>
        <v>1.33</v>
      </c>
      <c r="H6406" s="159">
        <f t="shared" si="305"/>
        <v>15.63</v>
      </c>
      <c r="I6406" s="155" t="s">
        <v>472</v>
      </c>
      <c r="K6406" t="s">
        <v>456</v>
      </c>
      <c r="L6406" t="s">
        <v>390</v>
      </c>
      <c r="M6406" t="s">
        <v>466</v>
      </c>
      <c r="N6406" t="s">
        <v>291</v>
      </c>
      <c r="O6406" t="s">
        <v>390</v>
      </c>
      <c r="P6406">
        <v>100</v>
      </c>
      <c r="Q6406">
        <v>2000</v>
      </c>
      <c r="R6406">
        <v>1</v>
      </c>
      <c r="S6406">
        <v>1.33</v>
      </c>
      <c r="T6406">
        <v>15.63</v>
      </c>
      <c r="U6406" t="b" cm="1">
        <f t="array" ref="U6406">_xlfn.IFS(AND(R6406=1,S6406=G6406,T6406=H6406),TRUE,AND(R6406=1,S6406=G6406,H6406="Product NA"),TRUE)</f>
        <v>1</v>
      </c>
      <c r="W6406">
        <v>1.18</v>
      </c>
      <c r="X6406">
        <v>13.83</v>
      </c>
      <c r="Y6406" t="str">
        <f t="shared" si="303"/>
        <v>Change</v>
      </c>
    </row>
    <row r="6407" spans="1:25" x14ac:dyDescent="0.35">
      <c r="A6407" t="s">
        <v>237</v>
      </c>
      <c r="B6407" t="s">
        <v>618</v>
      </c>
      <c r="C6407" t="s">
        <v>291</v>
      </c>
      <c r="D6407" t="s">
        <v>646</v>
      </c>
      <c r="E6407" t="s">
        <v>715</v>
      </c>
      <c r="F6407" t="s">
        <v>286</v>
      </c>
      <c r="G6407" s="159">
        <f t="shared" si="304"/>
        <v>16.2</v>
      </c>
      <c r="H6407" s="159">
        <f t="shared" si="305"/>
        <v>0</v>
      </c>
      <c r="I6407" s="155" t="s">
        <v>471</v>
      </c>
      <c r="K6407" t="s">
        <v>456</v>
      </c>
      <c r="L6407" t="s">
        <v>390</v>
      </c>
      <c r="M6407" t="s">
        <v>466</v>
      </c>
      <c r="N6407" t="s">
        <v>291</v>
      </c>
      <c r="O6407" t="s">
        <v>390</v>
      </c>
      <c r="P6407">
        <v>30000</v>
      </c>
      <c r="Q6407">
        <v>1000</v>
      </c>
      <c r="R6407">
        <v>1</v>
      </c>
      <c r="S6407">
        <v>16.2</v>
      </c>
      <c r="T6407">
        <v>0</v>
      </c>
      <c r="U6407" t="b" cm="1">
        <f t="array" ref="U6407">_xlfn.IFS(AND(R6407=1,S6407=G6407,T6407=H6407),TRUE,AND(R6407=1,S6407=G6407,H6407="Product NA"),TRUE)</f>
        <v>1</v>
      </c>
      <c r="W6407">
        <v>17.900000000000002</v>
      </c>
      <c r="X6407">
        <v>0</v>
      </c>
      <c r="Y6407" t="str">
        <f t="shared" si="303"/>
        <v>Change</v>
      </c>
    </row>
    <row r="6408" spans="1:25" x14ac:dyDescent="0.35">
      <c r="A6408" t="s">
        <v>237</v>
      </c>
      <c r="B6408" t="s">
        <v>618</v>
      </c>
      <c r="C6408" t="s">
        <v>291</v>
      </c>
      <c r="D6408" t="s">
        <v>646</v>
      </c>
      <c r="E6408" t="s">
        <v>715</v>
      </c>
      <c r="F6408" t="s">
        <v>286</v>
      </c>
      <c r="G6408" s="159">
        <f t="shared" si="304"/>
        <v>58</v>
      </c>
      <c r="H6408" s="159">
        <f t="shared" si="305"/>
        <v>0</v>
      </c>
      <c r="I6408" s="155" t="s">
        <v>671</v>
      </c>
      <c r="K6408" t="s">
        <v>456</v>
      </c>
      <c r="L6408" t="s">
        <v>390</v>
      </c>
      <c r="M6408" t="s">
        <v>466</v>
      </c>
      <c r="N6408" t="s">
        <v>291</v>
      </c>
      <c r="O6408" t="s">
        <v>390</v>
      </c>
      <c r="P6408">
        <v>30000</v>
      </c>
      <c r="Q6408">
        <v>15000</v>
      </c>
      <c r="R6408">
        <v>1</v>
      </c>
      <c r="S6408">
        <v>58</v>
      </c>
      <c r="T6408">
        <v>0</v>
      </c>
      <c r="U6408" t="b" cm="1">
        <f t="array" ref="U6408">_xlfn.IFS(AND(R6408=1,S6408=G6408,T6408=H6408),TRUE,AND(R6408=1,S6408=G6408,H6408="Product NA"),TRUE)</f>
        <v>1</v>
      </c>
      <c r="W6408">
        <v>78.400000000000006</v>
      </c>
      <c r="X6408">
        <v>0</v>
      </c>
      <c r="Y6408" t="str">
        <f t="shared" si="303"/>
        <v>Change</v>
      </c>
    </row>
    <row r="6409" spans="1:25" x14ac:dyDescent="0.35">
      <c r="A6409" t="s">
        <v>237</v>
      </c>
      <c r="B6409" t="s">
        <v>618</v>
      </c>
      <c r="C6409" t="s">
        <v>291</v>
      </c>
      <c r="D6409" t="s">
        <v>646</v>
      </c>
      <c r="E6409" t="s">
        <v>715</v>
      </c>
      <c r="F6409" t="s">
        <v>286</v>
      </c>
      <c r="G6409" s="159">
        <f t="shared" si="304"/>
        <v>18.900000000000002</v>
      </c>
      <c r="H6409" s="159">
        <f t="shared" si="305"/>
        <v>0</v>
      </c>
      <c r="I6409" s="155" t="s">
        <v>662</v>
      </c>
      <c r="K6409" t="s">
        <v>456</v>
      </c>
      <c r="L6409" t="s">
        <v>390</v>
      </c>
      <c r="M6409" t="s">
        <v>466</v>
      </c>
      <c r="N6409" t="s">
        <v>291</v>
      </c>
      <c r="O6409" t="s">
        <v>390</v>
      </c>
      <c r="P6409">
        <v>30000</v>
      </c>
      <c r="Q6409">
        <v>2000</v>
      </c>
      <c r="R6409">
        <v>1</v>
      </c>
      <c r="S6409">
        <v>18.900000000000002</v>
      </c>
      <c r="T6409">
        <v>0</v>
      </c>
      <c r="U6409" t="b" cm="1">
        <f t="array" ref="U6409">_xlfn.IFS(AND(R6409=1,S6409=G6409,T6409=H6409),TRUE,AND(R6409=1,S6409=G6409,H6409="Product NA"),TRUE)</f>
        <v>1</v>
      </c>
      <c r="W6409">
        <v>21.950000000000003</v>
      </c>
      <c r="X6409">
        <v>0</v>
      </c>
      <c r="Y6409" t="str">
        <f t="shared" si="303"/>
        <v>Change</v>
      </c>
    </row>
    <row r="6410" spans="1:25" x14ac:dyDescent="0.35">
      <c r="A6410" t="s">
        <v>237</v>
      </c>
      <c r="B6410" t="s">
        <v>618</v>
      </c>
      <c r="C6410" t="s">
        <v>291</v>
      </c>
      <c r="D6410" t="s">
        <v>646</v>
      </c>
      <c r="E6410" t="s">
        <v>715</v>
      </c>
      <c r="F6410" t="s">
        <v>286</v>
      </c>
      <c r="G6410" s="159">
        <f t="shared" si="304"/>
        <v>72.400000000000006</v>
      </c>
      <c r="H6410" s="159">
        <f t="shared" si="305"/>
        <v>0</v>
      </c>
      <c r="I6410" s="155" t="s">
        <v>672</v>
      </c>
      <c r="K6410" t="s">
        <v>456</v>
      </c>
      <c r="L6410" t="s">
        <v>390</v>
      </c>
      <c r="M6410" t="s">
        <v>466</v>
      </c>
      <c r="N6410" t="s">
        <v>291</v>
      </c>
      <c r="O6410" t="s">
        <v>390</v>
      </c>
      <c r="P6410">
        <v>30000</v>
      </c>
      <c r="Q6410">
        <v>20000</v>
      </c>
      <c r="R6410">
        <v>1</v>
      </c>
      <c r="S6410">
        <v>72.400000000000006</v>
      </c>
      <c r="T6410">
        <v>0</v>
      </c>
      <c r="U6410" t="b" cm="1">
        <f t="array" ref="U6410">_xlfn.IFS(AND(R6410=1,S6410=G6410,T6410=H6410),TRUE,AND(R6410=1,S6410=G6410,H6410="Product NA"),TRUE)</f>
        <v>1</v>
      </c>
      <c r="W6410">
        <v>99.4</v>
      </c>
      <c r="X6410">
        <v>0</v>
      </c>
      <c r="Y6410" t="str">
        <f t="shared" si="303"/>
        <v>Change</v>
      </c>
    </row>
    <row r="6411" spans="1:25" x14ac:dyDescent="0.35">
      <c r="A6411" t="s">
        <v>237</v>
      </c>
      <c r="B6411" t="s">
        <v>618</v>
      </c>
      <c r="C6411" t="s">
        <v>291</v>
      </c>
      <c r="D6411" t="s">
        <v>646</v>
      </c>
      <c r="E6411" t="s">
        <v>715</v>
      </c>
      <c r="F6411" t="s">
        <v>286</v>
      </c>
      <c r="G6411" s="159">
        <f t="shared" si="304"/>
        <v>93.5</v>
      </c>
      <c r="H6411" s="159">
        <f t="shared" si="305"/>
        <v>0</v>
      </c>
      <c r="I6411" s="155" t="s">
        <v>673</v>
      </c>
      <c r="K6411" t="s">
        <v>456</v>
      </c>
      <c r="L6411" t="s">
        <v>390</v>
      </c>
      <c r="M6411" t="s">
        <v>466</v>
      </c>
      <c r="N6411" t="s">
        <v>291</v>
      </c>
      <c r="O6411" t="s">
        <v>390</v>
      </c>
      <c r="P6411">
        <v>30000</v>
      </c>
      <c r="Q6411">
        <v>25000</v>
      </c>
      <c r="R6411">
        <v>1</v>
      </c>
      <c r="S6411">
        <v>93.5</v>
      </c>
      <c r="T6411">
        <v>0</v>
      </c>
      <c r="U6411" t="b" cm="1">
        <f t="array" ref="U6411">_xlfn.IFS(AND(R6411=1,S6411=G6411,T6411=H6411),TRUE,AND(R6411=1,S6411=G6411,H6411="Product NA"),TRUE)</f>
        <v>1</v>
      </c>
      <c r="W6411">
        <v>126.4</v>
      </c>
      <c r="X6411">
        <v>0</v>
      </c>
      <c r="Y6411" t="str">
        <f t="shared" si="303"/>
        <v>Change</v>
      </c>
    </row>
    <row r="6412" spans="1:25" x14ac:dyDescent="0.35">
      <c r="A6412" t="s">
        <v>237</v>
      </c>
      <c r="B6412" t="s">
        <v>618</v>
      </c>
      <c r="C6412" t="s">
        <v>291</v>
      </c>
      <c r="D6412" t="s">
        <v>646</v>
      </c>
      <c r="E6412" t="s">
        <v>715</v>
      </c>
      <c r="F6412" t="s">
        <v>286</v>
      </c>
      <c r="G6412" s="159">
        <f t="shared" si="304"/>
        <v>24.35</v>
      </c>
      <c r="H6412" s="159">
        <f t="shared" si="305"/>
        <v>0</v>
      </c>
      <c r="I6412" s="155" t="s">
        <v>663</v>
      </c>
      <c r="K6412" t="s">
        <v>456</v>
      </c>
      <c r="L6412" t="s">
        <v>390</v>
      </c>
      <c r="M6412" t="s">
        <v>466</v>
      </c>
      <c r="N6412" t="s">
        <v>291</v>
      </c>
      <c r="O6412" t="s">
        <v>390</v>
      </c>
      <c r="P6412">
        <v>30000</v>
      </c>
      <c r="Q6412">
        <v>3000</v>
      </c>
      <c r="R6412">
        <v>1</v>
      </c>
      <c r="S6412">
        <v>24.35</v>
      </c>
      <c r="T6412">
        <v>0</v>
      </c>
      <c r="U6412" t="b" cm="1">
        <f t="array" ref="U6412">_xlfn.IFS(AND(R6412=1,S6412=G6412,T6412=H6412),TRUE,AND(R6412=1,S6412=G6412,H6412="Product NA"),TRUE)</f>
        <v>1</v>
      </c>
      <c r="W6412">
        <v>26.1</v>
      </c>
      <c r="X6412">
        <v>0</v>
      </c>
      <c r="Y6412" t="str">
        <f t="shared" si="303"/>
        <v>Change</v>
      </c>
    </row>
    <row r="6413" spans="1:25" x14ac:dyDescent="0.35">
      <c r="A6413" t="s">
        <v>237</v>
      </c>
      <c r="B6413" t="s">
        <v>618</v>
      </c>
      <c r="C6413" t="s">
        <v>291</v>
      </c>
      <c r="D6413" t="s">
        <v>646</v>
      </c>
      <c r="E6413" t="s">
        <v>715</v>
      </c>
      <c r="F6413" t="s">
        <v>286</v>
      </c>
      <c r="G6413" s="159">
        <f t="shared" si="304"/>
        <v>108.9</v>
      </c>
      <c r="H6413" s="159">
        <f t="shared" si="305"/>
        <v>0</v>
      </c>
      <c r="I6413" s="155" t="s">
        <v>674</v>
      </c>
      <c r="K6413" t="s">
        <v>456</v>
      </c>
      <c r="L6413" t="s">
        <v>390</v>
      </c>
      <c r="M6413" t="s">
        <v>466</v>
      </c>
      <c r="N6413" t="s">
        <v>291</v>
      </c>
      <c r="O6413" t="s">
        <v>390</v>
      </c>
      <c r="P6413">
        <v>30000</v>
      </c>
      <c r="Q6413">
        <v>30000</v>
      </c>
      <c r="R6413">
        <v>1</v>
      </c>
      <c r="S6413">
        <v>108.9</v>
      </c>
      <c r="T6413">
        <v>0</v>
      </c>
      <c r="U6413" t="b" cm="1">
        <f t="array" ref="U6413">_xlfn.IFS(AND(R6413=1,S6413=G6413,T6413=H6413),TRUE,AND(R6413=1,S6413=G6413,H6413="Product NA"),TRUE)</f>
        <v>1</v>
      </c>
      <c r="W6413">
        <v>148.5</v>
      </c>
      <c r="X6413">
        <v>0</v>
      </c>
      <c r="Y6413" t="str">
        <f t="shared" si="303"/>
        <v>Change</v>
      </c>
    </row>
    <row r="6414" spans="1:25" x14ac:dyDescent="0.35">
      <c r="A6414" t="s">
        <v>237</v>
      </c>
      <c r="B6414" t="s">
        <v>618</v>
      </c>
      <c r="C6414" t="s">
        <v>291</v>
      </c>
      <c r="D6414" t="s">
        <v>646</v>
      </c>
      <c r="E6414" t="s">
        <v>715</v>
      </c>
      <c r="F6414" t="s">
        <v>286</v>
      </c>
      <c r="G6414" s="159">
        <f t="shared" si="304"/>
        <v>27.450000000000003</v>
      </c>
      <c r="H6414" s="159">
        <f t="shared" si="305"/>
        <v>0</v>
      </c>
      <c r="I6414" s="155" t="s">
        <v>664</v>
      </c>
      <c r="K6414" t="s">
        <v>456</v>
      </c>
      <c r="L6414" t="s">
        <v>390</v>
      </c>
      <c r="M6414" t="s">
        <v>466</v>
      </c>
      <c r="N6414" t="s">
        <v>291</v>
      </c>
      <c r="O6414" t="s">
        <v>390</v>
      </c>
      <c r="P6414">
        <v>30000</v>
      </c>
      <c r="Q6414">
        <v>4000</v>
      </c>
      <c r="R6414">
        <v>1</v>
      </c>
      <c r="S6414">
        <v>27.450000000000003</v>
      </c>
      <c r="T6414">
        <v>0</v>
      </c>
      <c r="U6414" t="b" cm="1">
        <f t="array" ref="U6414">_xlfn.IFS(AND(R6414=1,S6414=G6414,T6414=H6414),TRUE,AND(R6414=1,S6414=G6414,H6414="Product NA"),TRUE)</f>
        <v>1</v>
      </c>
      <c r="W6414">
        <v>30.150000000000002</v>
      </c>
      <c r="X6414">
        <v>0</v>
      </c>
      <c r="Y6414" t="str">
        <f t="shared" si="303"/>
        <v>Change</v>
      </c>
    </row>
    <row r="6415" spans="1:25" x14ac:dyDescent="0.35">
      <c r="A6415" t="s">
        <v>237</v>
      </c>
      <c r="B6415" t="s">
        <v>618</v>
      </c>
      <c r="C6415" t="s">
        <v>291</v>
      </c>
      <c r="D6415" t="s">
        <v>646</v>
      </c>
      <c r="E6415" t="s">
        <v>715</v>
      </c>
      <c r="F6415" t="s">
        <v>286</v>
      </c>
      <c r="G6415" s="159">
        <f t="shared" si="304"/>
        <v>30.55</v>
      </c>
      <c r="H6415" s="159">
        <f t="shared" si="305"/>
        <v>0</v>
      </c>
      <c r="I6415" s="155" t="s">
        <v>665</v>
      </c>
      <c r="K6415" t="s">
        <v>456</v>
      </c>
      <c r="L6415" t="s">
        <v>390</v>
      </c>
      <c r="M6415" t="s">
        <v>466</v>
      </c>
      <c r="N6415" t="s">
        <v>291</v>
      </c>
      <c r="O6415" t="s">
        <v>390</v>
      </c>
      <c r="P6415">
        <v>30000</v>
      </c>
      <c r="Q6415">
        <v>5000</v>
      </c>
      <c r="R6415">
        <v>1</v>
      </c>
      <c r="S6415">
        <v>30.55</v>
      </c>
      <c r="T6415">
        <v>0</v>
      </c>
      <c r="U6415" t="b" cm="1">
        <f t="array" ref="U6415">_xlfn.IFS(AND(R6415=1,S6415=G6415,T6415=H6415),TRUE,AND(R6415=1,S6415=G6415,H6415="Product NA"),TRUE)</f>
        <v>1</v>
      </c>
      <c r="W6415">
        <v>34.200000000000003</v>
      </c>
      <c r="X6415">
        <v>0</v>
      </c>
      <c r="Y6415" t="str">
        <f t="shared" si="303"/>
        <v>Change</v>
      </c>
    </row>
    <row r="6416" spans="1:25" x14ac:dyDescent="0.35">
      <c r="A6416" t="s">
        <v>237</v>
      </c>
      <c r="B6416" t="s">
        <v>618</v>
      </c>
      <c r="C6416" t="s">
        <v>291</v>
      </c>
      <c r="D6416" t="s">
        <v>646</v>
      </c>
      <c r="E6416" t="s">
        <v>715</v>
      </c>
      <c r="F6416" t="s">
        <v>286</v>
      </c>
      <c r="G6416" s="159">
        <f t="shared" si="304"/>
        <v>30.05</v>
      </c>
      <c r="H6416" s="159">
        <f t="shared" si="305"/>
        <v>0</v>
      </c>
      <c r="I6416" s="155" t="s">
        <v>666</v>
      </c>
      <c r="K6416" t="s">
        <v>456</v>
      </c>
      <c r="L6416" t="s">
        <v>390</v>
      </c>
      <c r="M6416" t="s">
        <v>466</v>
      </c>
      <c r="N6416" t="s">
        <v>291</v>
      </c>
      <c r="O6416" t="s">
        <v>390</v>
      </c>
      <c r="P6416">
        <v>30000</v>
      </c>
      <c r="Q6416">
        <v>6000</v>
      </c>
      <c r="R6416">
        <v>1</v>
      </c>
      <c r="S6416">
        <v>30.05</v>
      </c>
      <c r="T6416">
        <v>0</v>
      </c>
      <c r="U6416" t="b" cm="1">
        <f t="array" ref="U6416">_xlfn.IFS(AND(R6416=1,S6416=G6416,T6416=H6416),TRUE,AND(R6416=1,S6416=G6416,H6416="Product NA"),TRUE)</f>
        <v>1</v>
      </c>
      <c r="W6416">
        <v>39.400000000000006</v>
      </c>
      <c r="X6416">
        <v>0</v>
      </c>
      <c r="Y6416" t="str">
        <f t="shared" si="303"/>
        <v>Change</v>
      </c>
    </row>
    <row r="6417" spans="1:25" x14ac:dyDescent="0.35">
      <c r="A6417" t="s">
        <v>237</v>
      </c>
      <c r="B6417" t="s">
        <v>618</v>
      </c>
      <c r="C6417" t="s">
        <v>291</v>
      </c>
      <c r="D6417" t="s">
        <v>646</v>
      </c>
      <c r="E6417" t="s">
        <v>715</v>
      </c>
      <c r="F6417" t="s">
        <v>286</v>
      </c>
      <c r="G6417" s="159">
        <f t="shared" si="304"/>
        <v>32.700000000000003</v>
      </c>
      <c r="H6417" s="159">
        <f t="shared" si="305"/>
        <v>0</v>
      </c>
      <c r="I6417" s="155" t="s">
        <v>667</v>
      </c>
      <c r="K6417" t="s">
        <v>456</v>
      </c>
      <c r="L6417" t="s">
        <v>390</v>
      </c>
      <c r="M6417" t="s">
        <v>466</v>
      </c>
      <c r="N6417" t="s">
        <v>291</v>
      </c>
      <c r="O6417" t="s">
        <v>390</v>
      </c>
      <c r="P6417">
        <v>30000</v>
      </c>
      <c r="Q6417">
        <v>7000</v>
      </c>
      <c r="R6417">
        <v>1</v>
      </c>
      <c r="S6417">
        <v>32.700000000000003</v>
      </c>
      <c r="T6417">
        <v>0</v>
      </c>
      <c r="U6417" t="b" cm="1">
        <f t="array" ref="U6417">_xlfn.IFS(AND(R6417=1,S6417=G6417,T6417=H6417),TRUE,AND(R6417=1,S6417=G6417,H6417="Product NA"),TRUE)</f>
        <v>1</v>
      </c>
      <c r="W6417">
        <v>43.45</v>
      </c>
      <c r="X6417">
        <v>0</v>
      </c>
      <c r="Y6417" t="str">
        <f t="shared" si="303"/>
        <v>Change</v>
      </c>
    </row>
    <row r="6418" spans="1:25" x14ac:dyDescent="0.35">
      <c r="A6418" t="s">
        <v>237</v>
      </c>
      <c r="B6418" t="s">
        <v>618</v>
      </c>
      <c r="C6418" t="s">
        <v>291</v>
      </c>
      <c r="D6418" t="s">
        <v>646</v>
      </c>
      <c r="E6418" t="s">
        <v>715</v>
      </c>
      <c r="F6418" t="s">
        <v>286</v>
      </c>
      <c r="G6418" s="159">
        <f t="shared" si="304"/>
        <v>35.4</v>
      </c>
      <c r="H6418" s="159">
        <f t="shared" si="305"/>
        <v>0</v>
      </c>
      <c r="I6418" s="155" t="s">
        <v>668</v>
      </c>
      <c r="K6418" t="s">
        <v>456</v>
      </c>
      <c r="L6418" t="s">
        <v>390</v>
      </c>
      <c r="M6418" t="s">
        <v>466</v>
      </c>
      <c r="N6418" t="s">
        <v>291</v>
      </c>
      <c r="O6418" t="s">
        <v>390</v>
      </c>
      <c r="P6418">
        <v>30000</v>
      </c>
      <c r="Q6418">
        <v>8000</v>
      </c>
      <c r="R6418">
        <v>1</v>
      </c>
      <c r="S6418">
        <v>35.4</v>
      </c>
      <c r="T6418">
        <v>0</v>
      </c>
      <c r="U6418" t="b" cm="1">
        <f t="array" ref="U6418">_xlfn.IFS(AND(R6418=1,S6418=G6418,T6418=H6418),TRUE,AND(R6418=1,S6418=G6418,H6418="Product NA"),TRUE)</f>
        <v>1</v>
      </c>
      <c r="W6418">
        <v>47.550000000000004</v>
      </c>
      <c r="X6418">
        <v>0</v>
      </c>
      <c r="Y6418" t="str">
        <f t="shared" si="303"/>
        <v>Change</v>
      </c>
    </row>
    <row r="6419" spans="1:25" x14ac:dyDescent="0.35">
      <c r="A6419" t="s">
        <v>237</v>
      </c>
      <c r="B6419" t="s">
        <v>618</v>
      </c>
      <c r="C6419" t="s">
        <v>291</v>
      </c>
      <c r="D6419" t="s">
        <v>646</v>
      </c>
      <c r="E6419" t="s">
        <v>715</v>
      </c>
      <c r="F6419" t="s">
        <v>286</v>
      </c>
      <c r="G6419" s="159">
        <f t="shared" si="304"/>
        <v>38.1</v>
      </c>
      <c r="H6419" s="159">
        <f t="shared" si="305"/>
        <v>0</v>
      </c>
      <c r="I6419" s="155" t="s">
        <v>669</v>
      </c>
      <c r="K6419" t="s">
        <v>456</v>
      </c>
      <c r="L6419" t="s">
        <v>390</v>
      </c>
      <c r="M6419" t="s">
        <v>466</v>
      </c>
      <c r="N6419" t="s">
        <v>291</v>
      </c>
      <c r="O6419" t="s">
        <v>390</v>
      </c>
      <c r="P6419">
        <v>30000</v>
      </c>
      <c r="Q6419">
        <v>9000</v>
      </c>
      <c r="R6419">
        <v>1</v>
      </c>
      <c r="S6419">
        <v>38.1</v>
      </c>
      <c r="T6419">
        <v>0</v>
      </c>
      <c r="U6419" t="b" cm="1">
        <f t="array" ref="U6419">_xlfn.IFS(AND(R6419=1,S6419=G6419,T6419=H6419),TRUE,AND(R6419=1,S6419=G6419,H6419="Product NA"),TRUE)</f>
        <v>1</v>
      </c>
      <c r="W6419">
        <v>51.6</v>
      </c>
      <c r="X6419">
        <v>0</v>
      </c>
      <c r="Y6419" t="str">
        <f t="shared" si="303"/>
        <v>Change</v>
      </c>
    </row>
    <row r="6420" spans="1:25" x14ac:dyDescent="0.35">
      <c r="A6420" t="s">
        <v>237</v>
      </c>
      <c r="B6420" t="s">
        <v>618</v>
      </c>
      <c r="C6420" t="s">
        <v>291</v>
      </c>
      <c r="D6420" t="s">
        <v>646</v>
      </c>
      <c r="E6420" t="s">
        <v>715</v>
      </c>
      <c r="F6420" t="s">
        <v>286</v>
      </c>
      <c r="G6420" s="159">
        <f t="shared" si="304"/>
        <v>40.75</v>
      </c>
      <c r="H6420" s="159">
        <f t="shared" si="305"/>
        <v>0</v>
      </c>
      <c r="I6420" s="155" t="s">
        <v>670</v>
      </c>
      <c r="K6420" t="s">
        <v>456</v>
      </c>
      <c r="L6420" t="s">
        <v>390</v>
      </c>
      <c r="M6420" t="s">
        <v>466</v>
      </c>
      <c r="N6420" t="s">
        <v>291</v>
      </c>
      <c r="O6420" t="s">
        <v>390</v>
      </c>
      <c r="P6420">
        <v>30000</v>
      </c>
      <c r="Q6420">
        <v>10000</v>
      </c>
      <c r="R6420">
        <v>1</v>
      </c>
      <c r="S6420">
        <v>40.75</v>
      </c>
      <c r="T6420">
        <v>0</v>
      </c>
      <c r="U6420" t="b" cm="1">
        <f t="array" ref="U6420">_xlfn.IFS(AND(R6420=1,S6420=G6420,T6420=H6420),TRUE,AND(R6420=1,S6420=G6420,H6420="Product NA"),TRUE)</f>
        <v>1</v>
      </c>
      <c r="W6420">
        <v>55.650000000000006</v>
      </c>
      <c r="X6420">
        <v>0</v>
      </c>
      <c r="Y6420" t="str">
        <f t="shared" si="303"/>
        <v>Change</v>
      </c>
    </row>
    <row r="6421" spans="1:25" x14ac:dyDescent="0.35">
      <c r="A6421" t="s">
        <v>237</v>
      </c>
      <c r="B6421" t="s">
        <v>618</v>
      </c>
      <c r="C6421" t="s">
        <v>291</v>
      </c>
      <c r="D6421" t="s">
        <v>284</v>
      </c>
      <c r="E6421" t="s">
        <v>716</v>
      </c>
      <c r="F6421" t="s">
        <v>286</v>
      </c>
      <c r="G6421" s="159">
        <f t="shared" si="304"/>
        <v>0</v>
      </c>
      <c r="H6421" s="159">
        <f t="shared" si="305"/>
        <v>0</v>
      </c>
      <c r="I6421" s="155" t="s">
        <v>644</v>
      </c>
      <c r="K6421" t="s">
        <v>456</v>
      </c>
      <c r="L6421" t="s">
        <v>390</v>
      </c>
      <c r="M6421" t="s">
        <v>466</v>
      </c>
      <c r="N6421" t="s">
        <v>291</v>
      </c>
      <c r="O6421" t="s">
        <v>390</v>
      </c>
      <c r="P6421">
        <v>100</v>
      </c>
      <c r="Q6421">
        <v>2000</v>
      </c>
      <c r="R6421">
        <v>1</v>
      </c>
      <c r="S6421">
        <v>0</v>
      </c>
      <c r="T6421">
        <v>0</v>
      </c>
      <c r="U6421" t="b" cm="1">
        <f t="array" ref="U6421">_xlfn.IFS(AND(R6421=1,S6421=G6421,T6421=H6421),TRUE,AND(R6421=1,S6421=G6421,H6421="Product NA"),TRUE)</f>
        <v>1</v>
      </c>
      <c r="W6421">
        <v>7.25</v>
      </c>
      <c r="X6421">
        <v>11.600000000000001</v>
      </c>
      <c r="Y6421" t="str">
        <f t="shared" si="303"/>
        <v>Change</v>
      </c>
    </row>
    <row r="6422" spans="1:25" x14ac:dyDescent="0.35">
      <c r="A6422" t="s">
        <v>237</v>
      </c>
      <c r="B6422" t="s">
        <v>618</v>
      </c>
      <c r="C6422" t="s">
        <v>291</v>
      </c>
      <c r="D6422" s="180" t="s">
        <v>317</v>
      </c>
      <c r="E6422" t="s">
        <v>716</v>
      </c>
      <c r="F6422" t="s">
        <v>0</v>
      </c>
      <c r="G6422" s="159">
        <f t="shared" si="304"/>
        <v>6.53</v>
      </c>
      <c r="H6422" s="159">
        <f t="shared" si="305"/>
        <v>11.11</v>
      </c>
      <c r="I6422" s="155" t="s">
        <v>469</v>
      </c>
      <c r="K6422" t="s">
        <v>456</v>
      </c>
      <c r="L6422" t="s">
        <v>390</v>
      </c>
      <c r="M6422" t="s">
        <v>466</v>
      </c>
      <c r="N6422" t="s">
        <v>291</v>
      </c>
      <c r="O6422" t="s">
        <v>390</v>
      </c>
      <c r="P6422">
        <v>100</v>
      </c>
      <c r="Q6422">
        <v>100</v>
      </c>
      <c r="R6422">
        <v>1</v>
      </c>
      <c r="S6422">
        <v>6.53</v>
      </c>
      <c r="T6422">
        <v>11.11</v>
      </c>
      <c r="U6422" t="b" cm="1">
        <f t="array" ref="U6422">_xlfn.IFS(AND(R6422=1,S6422=G6422,T6422=H6422),TRUE,AND(R6422=1,S6422=G6422,H6422="Product NA"),TRUE)</f>
        <v>1</v>
      </c>
      <c r="W6422">
        <v>5.68</v>
      </c>
      <c r="X6422">
        <v>9.66</v>
      </c>
      <c r="Y6422" t="str">
        <f t="shared" si="303"/>
        <v>Change</v>
      </c>
    </row>
    <row r="6423" spans="1:25" x14ac:dyDescent="0.35">
      <c r="A6423" t="s">
        <v>237</v>
      </c>
      <c r="B6423" t="s">
        <v>618</v>
      </c>
      <c r="C6423" t="s">
        <v>291</v>
      </c>
      <c r="D6423" t="s">
        <v>324</v>
      </c>
      <c r="E6423" t="s">
        <v>716</v>
      </c>
      <c r="F6423" t="s">
        <v>277</v>
      </c>
      <c r="G6423" s="159">
        <f t="shared" si="304"/>
        <v>0</v>
      </c>
      <c r="H6423" s="159">
        <f t="shared" si="305"/>
        <v>0</v>
      </c>
      <c r="I6423" s="155" t="s">
        <v>470</v>
      </c>
      <c r="K6423" t="s">
        <v>456</v>
      </c>
      <c r="L6423" t="s">
        <v>390</v>
      </c>
      <c r="M6423" t="s">
        <v>466</v>
      </c>
      <c r="N6423" t="s">
        <v>291</v>
      </c>
      <c r="O6423" t="s">
        <v>390</v>
      </c>
      <c r="P6423">
        <v>100</v>
      </c>
      <c r="Q6423">
        <v>500</v>
      </c>
      <c r="R6423">
        <v>1</v>
      </c>
      <c r="S6423">
        <v>0</v>
      </c>
      <c r="T6423">
        <v>0</v>
      </c>
      <c r="U6423" t="b" cm="1">
        <f t="array" ref="U6423">_xlfn.IFS(AND(R6423=1,S6423=G6423,T6423=H6423),TRUE,AND(R6423=1,S6423=G6423,H6423="Product NA"),TRUE)</f>
        <v>1</v>
      </c>
      <c r="W6423">
        <v>6.3000000000000007</v>
      </c>
      <c r="X6423">
        <v>9.6000000000000014</v>
      </c>
      <c r="Y6423" t="str">
        <f t="shared" si="303"/>
        <v>Change</v>
      </c>
    </row>
    <row r="6424" spans="1:25" x14ac:dyDescent="0.35">
      <c r="A6424" t="s">
        <v>237</v>
      </c>
      <c r="B6424" t="s">
        <v>618</v>
      </c>
      <c r="C6424" t="s">
        <v>291</v>
      </c>
      <c r="D6424" s="180" t="s">
        <v>319</v>
      </c>
      <c r="E6424" t="s">
        <v>716</v>
      </c>
      <c r="F6424" t="s">
        <v>277</v>
      </c>
      <c r="G6424" s="159">
        <f t="shared" si="304"/>
        <v>7.25</v>
      </c>
      <c r="H6424" s="159">
        <f t="shared" si="305"/>
        <v>11.05</v>
      </c>
      <c r="I6424" s="155" t="s">
        <v>470</v>
      </c>
      <c r="K6424" t="s">
        <v>456</v>
      </c>
      <c r="L6424" t="s">
        <v>390</v>
      </c>
      <c r="M6424" t="s">
        <v>466</v>
      </c>
      <c r="N6424" t="s">
        <v>291</v>
      </c>
      <c r="O6424" t="s">
        <v>390</v>
      </c>
      <c r="P6424">
        <v>100</v>
      </c>
      <c r="Q6424">
        <v>500</v>
      </c>
      <c r="R6424">
        <v>1</v>
      </c>
      <c r="S6424">
        <v>7.25</v>
      </c>
      <c r="T6424">
        <v>11.05</v>
      </c>
      <c r="U6424" t="b" cm="1">
        <f t="array" ref="U6424">_xlfn.IFS(AND(R6424=1,S6424=G6424,T6424=H6424),TRUE,AND(R6424=1,S6424=G6424,H6424="Product NA"),TRUE)</f>
        <v>1</v>
      </c>
      <c r="W6424">
        <v>6.3000000000000007</v>
      </c>
      <c r="X6424">
        <v>9.6000000000000014</v>
      </c>
      <c r="Y6424" t="str">
        <f t="shared" si="303"/>
        <v>Change</v>
      </c>
    </row>
    <row r="6425" spans="1:25" x14ac:dyDescent="0.35">
      <c r="A6425" t="s">
        <v>237</v>
      </c>
      <c r="B6425" t="s">
        <v>618</v>
      </c>
      <c r="C6425" t="s">
        <v>291</v>
      </c>
      <c r="D6425" t="s">
        <v>240</v>
      </c>
      <c r="E6425" t="s">
        <v>287</v>
      </c>
      <c r="F6425" t="s">
        <v>0</v>
      </c>
      <c r="G6425" s="159">
        <f t="shared" si="304"/>
        <v>0.05</v>
      </c>
      <c r="H6425" s="159">
        <f t="shared" si="305"/>
        <v>12.3</v>
      </c>
      <c r="I6425" s="155" t="s">
        <v>469</v>
      </c>
      <c r="K6425" t="s">
        <v>456</v>
      </c>
      <c r="L6425" t="s">
        <v>390</v>
      </c>
      <c r="M6425" t="s">
        <v>466</v>
      </c>
      <c r="N6425" t="s">
        <v>291</v>
      </c>
      <c r="O6425" t="s">
        <v>390</v>
      </c>
      <c r="P6425">
        <v>100</v>
      </c>
      <c r="Q6425">
        <v>100</v>
      </c>
      <c r="R6425">
        <v>1</v>
      </c>
      <c r="S6425">
        <v>0.05</v>
      </c>
      <c r="T6425">
        <v>12.3</v>
      </c>
      <c r="U6425" t="b" cm="1">
        <f t="array" ref="U6425">_xlfn.IFS(AND(R6425=1,S6425=G6425,T6425=H6425),TRUE,AND(R6425=1,S6425=G6425,H6425="Product NA"),TRUE)</f>
        <v>1</v>
      </c>
      <c r="W6425">
        <v>0.05</v>
      </c>
      <c r="X6425">
        <v>11.34</v>
      </c>
      <c r="Y6425" t="str">
        <f t="shared" si="303"/>
        <v>Change</v>
      </c>
    </row>
    <row r="6426" spans="1:25" x14ac:dyDescent="0.35">
      <c r="A6426" t="s">
        <v>237</v>
      </c>
      <c r="B6426" t="s">
        <v>618</v>
      </c>
      <c r="C6426" t="s">
        <v>291</v>
      </c>
      <c r="D6426" t="s">
        <v>279</v>
      </c>
      <c r="E6426" t="s">
        <v>287</v>
      </c>
      <c r="F6426" t="s">
        <v>277</v>
      </c>
      <c r="G6426" s="159">
        <f t="shared" si="304"/>
        <v>0.06</v>
      </c>
      <c r="H6426" s="159">
        <f t="shared" si="305"/>
        <v>17.740000000000002</v>
      </c>
      <c r="I6426" s="155" t="s">
        <v>470</v>
      </c>
      <c r="K6426" t="s">
        <v>456</v>
      </c>
      <c r="L6426" t="s">
        <v>390</v>
      </c>
      <c r="M6426" t="s">
        <v>466</v>
      </c>
      <c r="N6426" t="s">
        <v>291</v>
      </c>
      <c r="O6426" t="s">
        <v>390</v>
      </c>
      <c r="P6426">
        <v>100</v>
      </c>
      <c r="Q6426">
        <v>500</v>
      </c>
      <c r="R6426">
        <v>1</v>
      </c>
      <c r="S6426">
        <v>0.06</v>
      </c>
      <c r="T6426">
        <v>17.740000000000002</v>
      </c>
      <c r="U6426" t="b" cm="1">
        <f t="array" ref="U6426">_xlfn.IFS(AND(R6426=1,S6426=G6426,T6426=H6426),TRUE,AND(R6426=1,S6426=G6426,H6426="Product NA"),TRUE)</f>
        <v>1</v>
      </c>
      <c r="W6426">
        <v>0.05</v>
      </c>
      <c r="X6426">
        <v>15.98</v>
      </c>
      <c r="Y6426" t="str">
        <f t="shared" si="303"/>
        <v>Change</v>
      </c>
    </row>
    <row r="6427" spans="1:25" x14ac:dyDescent="0.35">
      <c r="A6427" s="163" t="s">
        <v>22</v>
      </c>
      <c r="B6427" s="164" t="s">
        <v>395</v>
      </c>
      <c r="C6427" t="s">
        <v>22</v>
      </c>
      <c r="D6427" t="s">
        <v>719</v>
      </c>
      <c r="E6427" t="s">
        <v>716</v>
      </c>
      <c r="F6427" t="s">
        <v>286</v>
      </c>
      <c r="G6427" s="159">
        <f t="shared" si="304"/>
        <v>8</v>
      </c>
      <c r="H6427" s="159">
        <f t="shared" si="305"/>
        <v>0.85000000000000009</v>
      </c>
      <c r="I6427" s="155" t="s">
        <v>472</v>
      </c>
      <c r="K6427" t="s">
        <v>292</v>
      </c>
      <c r="L6427" t="s">
        <v>391</v>
      </c>
      <c r="M6427" t="s">
        <v>467</v>
      </c>
      <c r="N6427" t="s">
        <v>22</v>
      </c>
      <c r="O6427" t="str">
        <f t="shared" ref="O6427:O6438" si="306">B6427</f>
        <v>AUT</v>
      </c>
      <c r="P6427">
        <v>2000</v>
      </c>
      <c r="Q6427">
        <v>2000</v>
      </c>
      <c r="R6427">
        <v>1</v>
      </c>
      <c r="S6427" s="199">
        <v>8</v>
      </c>
      <c r="T6427" s="199">
        <v>0.85000000000000009</v>
      </c>
      <c r="U6427" t="b" cm="1">
        <f t="array" ref="U6427">_xlfn.IFS(AND(R6427=1,S6427=G6427,T6427=H6427),TRUE,AND(R6427=1,S6427=G6427,H6427="Product NA"),TRUE)</f>
        <v>1</v>
      </c>
    </row>
    <row r="6428" spans="1:25" x14ac:dyDescent="0.35">
      <c r="A6428" s="163" t="s">
        <v>205</v>
      </c>
      <c r="B6428" s="164" t="s">
        <v>447</v>
      </c>
      <c r="C6428" t="s">
        <v>205</v>
      </c>
      <c r="D6428" t="s">
        <v>719</v>
      </c>
      <c r="E6428" t="s">
        <v>716</v>
      </c>
      <c r="F6428" t="s">
        <v>286</v>
      </c>
      <c r="G6428" s="159">
        <f t="shared" si="304"/>
        <v>8.25</v>
      </c>
      <c r="H6428" s="159">
        <f t="shared" si="305"/>
        <v>2.5500000000000003</v>
      </c>
      <c r="I6428" s="155" t="s">
        <v>472</v>
      </c>
      <c r="K6428" t="s">
        <v>292</v>
      </c>
      <c r="L6428" t="s">
        <v>391</v>
      </c>
      <c r="M6428" t="s">
        <v>466</v>
      </c>
      <c r="N6428" t="s">
        <v>205</v>
      </c>
      <c r="O6428" t="str">
        <f t="shared" si="306"/>
        <v>CHE</v>
      </c>
      <c r="P6428">
        <v>2000</v>
      </c>
      <c r="Q6428">
        <v>2000</v>
      </c>
      <c r="R6428">
        <v>1</v>
      </c>
      <c r="S6428" s="199">
        <v>8.25</v>
      </c>
      <c r="T6428" s="199">
        <v>2.5500000000000003</v>
      </c>
      <c r="U6428" t="b" cm="1">
        <f t="array" ref="U6428">_xlfn.IFS(AND(R6428=1,S6428=G6428,T6428=H6428),TRUE,AND(R6428=1,S6428=G6428,H6428="Product NA"),TRUE)</f>
        <v>1</v>
      </c>
    </row>
    <row r="6429" spans="1:25" x14ac:dyDescent="0.35">
      <c r="A6429" s="163" t="s">
        <v>63</v>
      </c>
      <c r="B6429" s="164" t="s">
        <v>404</v>
      </c>
      <c r="C6429" t="s">
        <v>63</v>
      </c>
      <c r="D6429" t="s">
        <v>719</v>
      </c>
      <c r="E6429" t="s">
        <v>716</v>
      </c>
      <c r="F6429" t="s">
        <v>286</v>
      </c>
      <c r="G6429" s="159">
        <f t="shared" si="304"/>
        <v>6.8500000000000005</v>
      </c>
      <c r="H6429" s="159">
        <f t="shared" si="305"/>
        <v>4.3500000000000005</v>
      </c>
      <c r="I6429" s="155" t="s">
        <v>472</v>
      </c>
      <c r="K6429" t="s">
        <v>292</v>
      </c>
      <c r="L6429" t="s">
        <v>391</v>
      </c>
      <c r="M6429" t="s">
        <v>467</v>
      </c>
      <c r="N6429" t="s">
        <v>63</v>
      </c>
      <c r="O6429" t="str">
        <f t="shared" si="306"/>
        <v>CYP</v>
      </c>
      <c r="P6429">
        <v>2000</v>
      </c>
      <c r="Q6429">
        <v>2000</v>
      </c>
      <c r="R6429">
        <v>1</v>
      </c>
      <c r="S6429" s="199">
        <v>6.8500000000000005</v>
      </c>
      <c r="T6429" s="199">
        <v>4.3500000000000005</v>
      </c>
      <c r="U6429" t="b" cm="1">
        <f t="array" ref="U6429">_xlfn.IFS(AND(R6429=1,S6429=G6429,T6429=H6429),TRUE,AND(R6429=1,S6429=G6429,H6429="Product NA"),TRUE)</f>
        <v>1</v>
      </c>
    </row>
    <row r="6430" spans="1:25" x14ac:dyDescent="0.35">
      <c r="A6430" s="163" t="s">
        <v>89</v>
      </c>
      <c r="B6430" s="164" t="s">
        <v>410</v>
      </c>
      <c r="C6430" t="s">
        <v>89</v>
      </c>
      <c r="D6430" t="s">
        <v>719</v>
      </c>
      <c r="E6430" t="s">
        <v>716</v>
      </c>
      <c r="F6430" t="s">
        <v>286</v>
      </c>
      <c r="G6430" s="159">
        <f t="shared" si="304"/>
        <v>6.1000000000000005</v>
      </c>
      <c r="H6430" s="159">
        <f t="shared" si="305"/>
        <v>0.75</v>
      </c>
      <c r="I6430" s="155" t="s">
        <v>472</v>
      </c>
      <c r="K6430" t="s">
        <v>292</v>
      </c>
      <c r="L6430" t="s">
        <v>391</v>
      </c>
      <c r="M6430" t="s">
        <v>467</v>
      </c>
      <c r="N6430" t="s">
        <v>89</v>
      </c>
      <c r="O6430" t="str">
        <f t="shared" si="306"/>
        <v>DEU</v>
      </c>
      <c r="P6430">
        <v>2000</v>
      </c>
      <c r="Q6430">
        <v>2000</v>
      </c>
      <c r="R6430">
        <v>1</v>
      </c>
      <c r="S6430" s="199">
        <v>6.1000000000000005</v>
      </c>
      <c r="T6430" s="199">
        <v>0.75</v>
      </c>
      <c r="U6430" t="b" cm="1">
        <f t="array" ref="U6430">_xlfn.IFS(AND(R6430=1,S6430=G6430,T6430=H6430),TRUE,AND(R6430=1,S6430=G6430,H6430="Product NA"),TRUE)</f>
        <v>1</v>
      </c>
    </row>
    <row r="6431" spans="1:25" x14ac:dyDescent="0.35">
      <c r="A6431" s="163" t="s">
        <v>82</v>
      </c>
      <c r="B6431" s="164" t="s">
        <v>409</v>
      </c>
      <c r="C6431" t="s">
        <v>82</v>
      </c>
      <c r="D6431" t="s">
        <v>719</v>
      </c>
      <c r="E6431" t="s">
        <v>716</v>
      </c>
      <c r="F6431" t="s">
        <v>286</v>
      </c>
      <c r="G6431" s="159">
        <f t="shared" si="304"/>
        <v>5.4</v>
      </c>
      <c r="H6431" s="159">
        <f t="shared" si="305"/>
        <v>0.85000000000000009</v>
      </c>
      <c r="I6431" s="155" t="s">
        <v>472</v>
      </c>
      <c r="K6431" t="s">
        <v>292</v>
      </c>
      <c r="L6431" t="s">
        <v>391</v>
      </c>
      <c r="M6431" t="s">
        <v>467</v>
      </c>
      <c r="N6431" t="s">
        <v>82</v>
      </c>
      <c r="O6431" t="str">
        <f t="shared" si="306"/>
        <v>FRA</v>
      </c>
      <c r="P6431">
        <v>2000</v>
      </c>
      <c r="Q6431">
        <v>2000</v>
      </c>
      <c r="R6431">
        <v>1</v>
      </c>
      <c r="S6431" s="199">
        <v>5.4</v>
      </c>
      <c r="T6431" s="199">
        <v>0.85000000000000009</v>
      </c>
      <c r="U6431" t="b" cm="1">
        <f t="array" ref="U6431">_xlfn.IFS(AND(R6431=1,S6431=G6431,T6431=H6431),TRUE,AND(R6431=1,S6431=G6431,H6431="Product NA"),TRUE)</f>
        <v>1</v>
      </c>
    </row>
    <row r="6432" spans="1:25" x14ac:dyDescent="0.35">
      <c r="A6432" s="163" t="s">
        <v>654</v>
      </c>
      <c r="B6432" s="164" t="s">
        <v>417</v>
      </c>
      <c r="C6432" t="s">
        <v>109</v>
      </c>
      <c r="D6432" t="s">
        <v>719</v>
      </c>
      <c r="E6432" t="s">
        <v>716</v>
      </c>
      <c r="F6432" t="s">
        <v>286</v>
      </c>
      <c r="G6432" s="159">
        <f t="shared" si="304"/>
        <v>6.9</v>
      </c>
      <c r="H6432" s="159">
        <f t="shared" si="305"/>
        <v>0.65</v>
      </c>
      <c r="I6432" s="155" t="s">
        <v>472</v>
      </c>
      <c r="K6432" t="s">
        <v>292</v>
      </c>
      <c r="L6432" t="s">
        <v>391</v>
      </c>
      <c r="M6432" t="s">
        <v>467</v>
      </c>
      <c r="N6432" t="s">
        <v>109</v>
      </c>
      <c r="O6432" t="str">
        <f t="shared" si="306"/>
        <v>IRL</v>
      </c>
      <c r="P6432">
        <v>2000</v>
      </c>
      <c r="Q6432">
        <v>2000</v>
      </c>
      <c r="R6432">
        <v>1</v>
      </c>
      <c r="S6432" s="199">
        <v>6.9</v>
      </c>
      <c r="T6432" s="199">
        <v>0.65</v>
      </c>
      <c r="U6432" t="b" cm="1">
        <f t="array" ref="U6432">_xlfn.IFS(AND(R6432=1,S6432=G6432,T6432=H6432),TRUE,AND(R6432=1,S6432=G6432,H6432="Product NA"),TRUE)</f>
        <v>1</v>
      </c>
    </row>
    <row r="6433" spans="1:21" x14ac:dyDescent="0.35">
      <c r="A6433" s="163" t="s">
        <v>130</v>
      </c>
      <c r="B6433" s="164" t="s">
        <v>426</v>
      </c>
      <c r="C6433" t="s">
        <v>130</v>
      </c>
      <c r="D6433" t="s">
        <v>719</v>
      </c>
      <c r="E6433" t="s">
        <v>716</v>
      </c>
      <c r="F6433" t="s">
        <v>286</v>
      </c>
      <c r="G6433" s="159">
        <f t="shared" si="304"/>
        <v>7.5500000000000007</v>
      </c>
      <c r="H6433" s="159">
        <f t="shared" si="305"/>
        <v>3.6500000000000004</v>
      </c>
      <c r="I6433" s="155" t="s">
        <v>472</v>
      </c>
      <c r="K6433" t="s">
        <v>292</v>
      </c>
      <c r="L6433" t="s">
        <v>391</v>
      </c>
      <c r="M6433" t="s">
        <v>467</v>
      </c>
      <c r="N6433" t="s">
        <v>130</v>
      </c>
      <c r="O6433" t="str">
        <f t="shared" si="306"/>
        <v>LUX</v>
      </c>
      <c r="P6433">
        <v>2000</v>
      </c>
      <c r="Q6433">
        <v>2000</v>
      </c>
      <c r="R6433">
        <v>1</v>
      </c>
      <c r="S6433" s="199">
        <v>7.5500000000000007</v>
      </c>
      <c r="T6433" s="199">
        <v>3.6500000000000004</v>
      </c>
      <c r="U6433" t="b" cm="1">
        <f t="array" ref="U6433">_xlfn.IFS(AND(R6433=1,S6433=G6433,T6433=H6433),TRUE,AND(R6433=1,S6433=G6433,H6433="Product NA"),TRUE)</f>
        <v>1</v>
      </c>
    </row>
    <row r="6434" spans="1:21" x14ac:dyDescent="0.35">
      <c r="A6434" s="163" t="s">
        <v>139</v>
      </c>
      <c r="B6434" s="164" t="s">
        <v>428</v>
      </c>
      <c r="C6434" t="s">
        <v>139</v>
      </c>
      <c r="D6434" t="s">
        <v>719</v>
      </c>
      <c r="E6434" t="s">
        <v>716</v>
      </c>
      <c r="F6434" t="s">
        <v>286</v>
      </c>
      <c r="G6434" s="159">
        <f t="shared" si="304"/>
        <v>6.65</v>
      </c>
      <c r="H6434" s="159">
        <f t="shared" si="305"/>
        <v>4.9000000000000004</v>
      </c>
      <c r="I6434" s="155" t="s">
        <v>472</v>
      </c>
      <c r="K6434" t="s">
        <v>292</v>
      </c>
      <c r="L6434" t="s">
        <v>391</v>
      </c>
      <c r="M6434" t="s">
        <v>467</v>
      </c>
      <c r="N6434" t="s">
        <v>139</v>
      </c>
      <c r="O6434" t="str">
        <f t="shared" si="306"/>
        <v>MLT</v>
      </c>
      <c r="P6434">
        <v>2000</v>
      </c>
      <c r="Q6434">
        <v>2000</v>
      </c>
      <c r="R6434">
        <v>1</v>
      </c>
      <c r="S6434" s="199">
        <v>6.65</v>
      </c>
      <c r="T6434" s="199">
        <v>4.9000000000000004</v>
      </c>
      <c r="U6434" t="b" cm="1">
        <f t="array" ref="U6434">_xlfn.IFS(AND(R6434=1,S6434=G6434,T6434=H6434),TRUE,AND(R6434=1,S6434=G6434,H6434="Product NA"),TRUE)</f>
        <v>1</v>
      </c>
    </row>
    <row r="6435" spans="1:21" x14ac:dyDescent="0.35">
      <c r="A6435" s="163" t="s">
        <v>154</v>
      </c>
      <c r="B6435" s="164" t="s">
        <v>430</v>
      </c>
      <c r="C6435" t="s">
        <v>154</v>
      </c>
      <c r="D6435" t="s">
        <v>719</v>
      </c>
      <c r="E6435" t="s">
        <v>716</v>
      </c>
      <c r="F6435" t="s">
        <v>286</v>
      </c>
      <c r="G6435" s="159">
        <f t="shared" si="304"/>
        <v>5.8000000000000007</v>
      </c>
      <c r="H6435" s="159">
        <f t="shared" si="305"/>
        <v>1.6</v>
      </c>
      <c r="I6435" s="155" t="s">
        <v>472</v>
      </c>
      <c r="K6435" t="s">
        <v>292</v>
      </c>
      <c r="L6435" t="s">
        <v>391</v>
      </c>
      <c r="M6435" t="s">
        <v>467</v>
      </c>
      <c r="N6435" t="s">
        <v>154</v>
      </c>
      <c r="O6435" t="str">
        <f t="shared" si="306"/>
        <v>NLD</v>
      </c>
      <c r="P6435">
        <v>2000</v>
      </c>
      <c r="Q6435">
        <v>2000</v>
      </c>
      <c r="R6435">
        <v>1</v>
      </c>
      <c r="S6435" s="199">
        <v>5.8000000000000007</v>
      </c>
      <c r="T6435" s="199">
        <v>1.6</v>
      </c>
      <c r="U6435" t="b" cm="1">
        <f t="array" ref="U6435">_xlfn.IFS(AND(R6435=1,S6435=G6435,T6435=H6435),TRUE,AND(R6435=1,S6435=G6435,H6435="Product NA"),TRUE)</f>
        <v>1</v>
      </c>
    </row>
    <row r="6436" spans="1:21" x14ac:dyDescent="0.35">
      <c r="A6436" s="163" t="s">
        <v>162</v>
      </c>
      <c r="B6436" s="164" t="s">
        <v>433</v>
      </c>
      <c r="C6436" t="s">
        <v>162</v>
      </c>
      <c r="D6436" t="s">
        <v>719</v>
      </c>
      <c r="E6436" t="s">
        <v>716</v>
      </c>
      <c r="F6436" t="s">
        <v>286</v>
      </c>
      <c r="G6436" s="159">
        <f t="shared" si="304"/>
        <v>7.95</v>
      </c>
      <c r="H6436" s="159">
        <f t="shared" si="305"/>
        <v>2.4000000000000004</v>
      </c>
      <c r="I6436" s="155" t="s">
        <v>472</v>
      </c>
      <c r="K6436" t="s">
        <v>292</v>
      </c>
      <c r="L6436" t="s">
        <v>391</v>
      </c>
      <c r="M6436" t="s">
        <v>466</v>
      </c>
      <c r="N6436" t="s">
        <v>162</v>
      </c>
      <c r="O6436" t="str">
        <f t="shared" si="306"/>
        <v>NOR</v>
      </c>
      <c r="P6436">
        <v>2000</v>
      </c>
      <c r="Q6436">
        <v>2000</v>
      </c>
      <c r="R6436">
        <v>1</v>
      </c>
      <c r="S6436" s="199">
        <v>7.95</v>
      </c>
      <c r="T6436" s="199">
        <v>2.4000000000000004</v>
      </c>
      <c r="U6436" t="b" cm="1">
        <f t="array" ref="U6436">_xlfn.IFS(AND(R6436=1,S6436=G6436,T6436=H6436),TRUE,AND(R6436=1,S6436=G6436,H6436="Product NA"),TRUE)</f>
        <v>1</v>
      </c>
    </row>
    <row r="6437" spans="1:21" x14ac:dyDescent="0.35">
      <c r="A6437" s="163" t="s">
        <v>173</v>
      </c>
      <c r="B6437" s="164" t="s">
        <v>436</v>
      </c>
      <c r="C6437" t="s">
        <v>173</v>
      </c>
      <c r="D6437" t="s">
        <v>719</v>
      </c>
      <c r="E6437" t="s">
        <v>716</v>
      </c>
      <c r="F6437" t="s">
        <v>286</v>
      </c>
      <c r="G6437" s="159">
        <f t="shared" si="304"/>
        <v>6.6000000000000005</v>
      </c>
      <c r="H6437" s="159">
        <f t="shared" si="305"/>
        <v>3.0500000000000003</v>
      </c>
      <c r="I6437" s="155" t="s">
        <v>472</v>
      </c>
      <c r="K6437" t="s">
        <v>292</v>
      </c>
      <c r="L6437" t="s">
        <v>391</v>
      </c>
      <c r="M6437" t="s">
        <v>467</v>
      </c>
      <c r="N6437" t="s">
        <v>173</v>
      </c>
      <c r="O6437" t="str">
        <f t="shared" si="306"/>
        <v>PRT</v>
      </c>
      <c r="P6437">
        <v>2000</v>
      </c>
      <c r="Q6437">
        <v>2000</v>
      </c>
      <c r="R6437">
        <v>1</v>
      </c>
      <c r="S6437" s="199">
        <v>6.6000000000000005</v>
      </c>
      <c r="T6437" s="199">
        <v>3.0500000000000003</v>
      </c>
      <c r="U6437" t="b" cm="1">
        <f t="array" ref="U6437">_xlfn.IFS(AND(R6437=1,S6437=G6437,T6437=H6437),TRUE,AND(R6437=1,S6437=G6437,H6437="Product NA"),TRUE)</f>
        <v>1</v>
      </c>
    </row>
    <row r="6438" spans="1:21" x14ac:dyDescent="0.35">
      <c r="A6438" s="163" t="s">
        <v>204</v>
      </c>
      <c r="B6438" s="164" t="s">
        <v>446</v>
      </c>
      <c r="C6438" t="s">
        <v>204</v>
      </c>
      <c r="D6438" t="s">
        <v>719</v>
      </c>
      <c r="E6438" t="s">
        <v>716</v>
      </c>
      <c r="F6438" t="s">
        <v>286</v>
      </c>
      <c r="G6438" s="159">
        <f t="shared" si="304"/>
        <v>5.3000000000000007</v>
      </c>
      <c r="H6438" s="159">
        <f t="shared" si="305"/>
        <v>2.1</v>
      </c>
      <c r="I6438" s="155" t="s">
        <v>472</v>
      </c>
      <c r="K6438" t="s">
        <v>292</v>
      </c>
      <c r="L6438" t="s">
        <v>391</v>
      </c>
      <c r="M6438" t="s">
        <v>467</v>
      </c>
      <c r="N6438" t="s">
        <v>204</v>
      </c>
      <c r="O6438" t="str">
        <f t="shared" si="306"/>
        <v>SWE</v>
      </c>
      <c r="P6438">
        <v>2000</v>
      </c>
      <c r="Q6438">
        <v>2000</v>
      </c>
      <c r="R6438">
        <v>1</v>
      </c>
      <c r="S6438" s="199">
        <v>5.3000000000000007</v>
      </c>
      <c r="T6438" s="199">
        <v>2.1</v>
      </c>
      <c r="U6438" t="b" cm="1">
        <f t="array" ref="U6438">_xlfn.IFS(AND(R6438=1,S6438=G6438,T6438=H6438),TRUE,AND(R6438=1,S6438=G6438,H6438="Product NA"),TRUE)</f>
        <v>1</v>
      </c>
    </row>
    <row r="6439" spans="1:21" x14ac:dyDescent="0.35">
      <c r="A6439" s="163" t="s">
        <v>226</v>
      </c>
      <c r="B6439" s="164" t="s">
        <v>226</v>
      </c>
      <c r="C6439" t="s">
        <v>226</v>
      </c>
      <c r="D6439" t="s">
        <v>719</v>
      </c>
      <c r="E6439" t="s">
        <v>716</v>
      </c>
      <c r="F6439" t="s">
        <v>286</v>
      </c>
      <c r="G6439" s="159">
        <f t="shared" si="304"/>
        <v>7.4</v>
      </c>
      <c r="H6439" s="159">
        <f t="shared" si="305"/>
        <v>3.65</v>
      </c>
      <c r="I6439" s="155" t="s">
        <v>472</v>
      </c>
      <c r="K6439" t="s">
        <v>459</v>
      </c>
      <c r="L6439" t="s">
        <v>460</v>
      </c>
      <c r="M6439" t="s">
        <v>226</v>
      </c>
      <c r="N6439" t="s">
        <v>226</v>
      </c>
      <c r="O6439" t="s">
        <v>226</v>
      </c>
      <c r="P6439">
        <v>2000</v>
      </c>
      <c r="Q6439">
        <v>2000</v>
      </c>
      <c r="R6439">
        <v>1</v>
      </c>
      <c r="S6439">
        <v>7.4</v>
      </c>
      <c r="T6439">
        <v>3.65</v>
      </c>
      <c r="U6439" t="b" cm="1">
        <f t="array" ref="U6439">_xlfn.IFS(AND(R6439=1,S6439=G6439,T6439=H6439),TRUE,AND(R6439=1,S6439=G6439,H6439="Product NA"),TRUE)</f>
        <v>1</v>
      </c>
    </row>
    <row r="6440" spans="1:21" x14ac:dyDescent="0.35">
      <c r="A6440" s="163" t="s">
        <v>226</v>
      </c>
      <c r="B6440" s="164" t="s">
        <v>226</v>
      </c>
      <c r="C6440" t="s">
        <v>226</v>
      </c>
      <c r="D6440" t="s">
        <v>719</v>
      </c>
      <c r="E6440" t="s">
        <v>716</v>
      </c>
      <c r="F6440" t="s">
        <v>286</v>
      </c>
      <c r="G6440" s="159">
        <f t="shared" si="304"/>
        <v>13.850000000000001</v>
      </c>
      <c r="H6440" s="159">
        <f t="shared" si="305"/>
        <v>3.46</v>
      </c>
      <c r="I6440" s="155" t="s">
        <v>473</v>
      </c>
      <c r="K6440" t="s">
        <v>459</v>
      </c>
      <c r="L6440" t="s">
        <v>460</v>
      </c>
      <c r="M6440" t="s">
        <v>226</v>
      </c>
      <c r="N6440" t="s">
        <v>226</v>
      </c>
      <c r="O6440" t="s">
        <v>226</v>
      </c>
      <c r="P6440">
        <v>5000</v>
      </c>
      <c r="Q6440">
        <v>5000</v>
      </c>
      <c r="R6440">
        <v>1</v>
      </c>
      <c r="S6440">
        <v>13.850000000000001</v>
      </c>
      <c r="T6440">
        <v>3.46</v>
      </c>
      <c r="U6440" t="b" cm="1">
        <f t="array" ref="U6440">_xlfn.IFS(AND(R6440=1,S6440=G6440,T6440=H6440),TRUE,AND(R6440=1,S6440=G6440,H6440="Product NA"),TRUE)</f>
        <v>1</v>
      </c>
    </row>
    <row r="6441" spans="1:21" x14ac:dyDescent="0.35">
      <c r="A6441" s="163" t="s">
        <v>226</v>
      </c>
      <c r="B6441" s="164" t="s">
        <v>226</v>
      </c>
      <c r="C6441" t="s">
        <v>226</v>
      </c>
      <c r="D6441" t="s">
        <v>719</v>
      </c>
      <c r="E6441" t="s">
        <v>715</v>
      </c>
      <c r="F6441" t="s">
        <v>286</v>
      </c>
      <c r="G6441" s="159">
        <f t="shared" si="304"/>
        <v>34.75</v>
      </c>
      <c r="H6441" s="159">
        <f t="shared" si="305"/>
        <v>0</v>
      </c>
      <c r="I6441" s="155" t="s">
        <v>666</v>
      </c>
      <c r="K6441" t="s">
        <v>459</v>
      </c>
      <c r="L6441" t="s">
        <v>460</v>
      </c>
      <c r="M6441" t="s">
        <v>226</v>
      </c>
      <c r="N6441" t="s">
        <v>226</v>
      </c>
      <c r="O6441" t="s">
        <v>226</v>
      </c>
      <c r="P6441">
        <v>6000</v>
      </c>
      <c r="Q6441">
        <v>6000</v>
      </c>
      <c r="R6441">
        <v>1</v>
      </c>
      <c r="S6441">
        <v>34.75</v>
      </c>
      <c r="T6441">
        <v>0</v>
      </c>
      <c r="U6441" t="b" cm="1">
        <f t="array" ref="U6441">_xlfn.IFS(AND(R6441=1,S6441=G6441,T6441=H6441),TRUE,AND(R6441=1,S6441=G6441,H6441="Product NA"),TRUE)</f>
        <v>1</v>
      </c>
    </row>
    <row r="6442" spans="1:21" x14ac:dyDescent="0.35">
      <c r="A6442" s="163" t="s">
        <v>226</v>
      </c>
      <c r="B6442" s="164" t="s">
        <v>226</v>
      </c>
      <c r="C6442" t="s">
        <v>226</v>
      </c>
      <c r="D6442" t="s">
        <v>719</v>
      </c>
      <c r="E6442" t="s">
        <v>715</v>
      </c>
      <c r="F6442" t="s">
        <v>286</v>
      </c>
      <c r="G6442" s="159">
        <f t="shared" si="304"/>
        <v>39.650000000000006</v>
      </c>
      <c r="H6442" s="159">
        <f t="shared" si="305"/>
        <v>0</v>
      </c>
      <c r="I6442" s="155" t="s">
        <v>667</v>
      </c>
      <c r="K6442" t="s">
        <v>459</v>
      </c>
      <c r="L6442" t="s">
        <v>460</v>
      </c>
      <c r="M6442" t="s">
        <v>226</v>
      </c>
      <c r="N6442" t="s">
        <v>226</v>
      </c>
      <c r="O6442" t="s">
        <v>226</v>
      </c>
      <c r="P6442">
        <v>7000</v>
      </c>
      <c r="Q6442">
        <v>7000</v>
      </c>
      <c r="R6442">
        <v>1</v>
      </c>
      <c r="S6442">
        <v>39.650000000000006</v>
      </c>
      <c r="T6442">
        <v>0</v>
      </c>
      <c r="U6442" t="b" cm="1">
        <f t="array" ref="U6442">_xlfn.IFS(AND(R6442=1,S6442=G6442,T6442=H6442),TRUE,AND(R6442=1,S6442=G6442,H6442="Product NA"),TRUE)</f>
        <v>1</v>
      </c>
    </row>
    <row r="6443" spans="1:21" x14ac:dyDescent="0.35">
      <c r="A6443" s="163" t="s">
        <v>226</v>
      </c>
      <c r="B6443" s="164" t="s">
        <v>226</v>
      </c>
      <c r="C6443" t="s">
        <v>226</v>
      </c>
      <c r="D6443" t="s">
        <v>719</v>
      </c>
      <c r="E6443" t="s">
        <v>715</v>
      </c>
      <c r="F6443" t="s">
        <v>286</v>
      </c>
      <c r="G6443" s="159">
        <f t="shared" si="304"/>
        <v>44.85</v>
      </c>
      <c r="H6443" s="159">
        <f t="shared" si="305"/>
        <v>0</v>
      </c>
      <c r="I6443" s="155" t="s">
        <v>668</v>
      </c>
      <c r="K6443" t="s">
        <v>459</v>
      </c>
      <c r="L6443" t="s">
        <v>460</v>
      </c>
      <c r="M6443" t="s">
        <v>226</v>
      </c>
      <c r="N6443" t="s">
        <v>226</v>
      </c>
      <c r="O6443" t="s">
        <v>226</v>
      </c>
      <c r="P6443">
        <v>8000</v>
      </c>
      <c r="Q6443">
        <v>8000</v>
      </c>
      <c r="R6443">
        <v>1</v>
      </c>
      <c r="S6443">
        <v>44.85</v>
      </c>
      <c r="T6443">
        <v>0</v>
      </c>
      <c r="U6443" t="b" cm="1">
        <f t="array" ref="U6443">_xlfn.IFS(AND(R6443=1,S6443=G6443,T6443=H6443),TRUE,AND(R6443=1,S6443=G6443,H6443="Product NA"),TRUE)</f>
        <v>1</v>
      </c>
    </row>
    <row r="6444" spans="1:21" x14ac:dyDescent="0.35">
      <c r="A6444" s="163" t="s">
        <v>226</v>
      </c>
      <c r="B6444" s="164" t="s">
        <v>226</v>
      </c>
      <c r="C6444" t="s">
        <v>226</v>
      </c>
      <c r="D6444" t="s">
        <v>719</v>
      </c>
      <c r="E6444" t="s">
        <v>715</v>
      </c>
      <c r="F6444" t="s">
        <v>286</v>
      </c>
      <c r="G6444" s="159">
        <f t="shared" si="304"/>
        <v>51</v>
      </c>
      <c r="H6444" s="159">
        <f t="shared" si="305"/>
        <v>0</v>
      </c>
      <c r="I6444" s="155" t="s">
        <v>669</v>
      </c>
      <c r="K6444" t="s">
        <v>459</v>
      </c>
      <c r="L6444" t="s">
        <v>460</v>
      </c>
      <c r="M6444" t="s">
        <v>226</v>
      </c>
      <c r="N6444" t="s">
        <v>226</v>
      </c>
      <c r="O6444" t="s">
        <v>226</v>
      </c>
      <c r="P6444">
        <v>9000</v>
      </c>
      <c r="Q6444">
        <v>9000</v>
      </c>
      <c r="R6444">
        <v>1</v>
      </c>
      <c r="S6444">
        <v>51</v>
      </c>
      <c r="T6444">
        <v>0</v>
      </c>
      <c r="U6444" t="b" cm="1">
        <f t="array" ref="U6444">_xlfn.IFS(AND(R6444=1,S6444=G6444,T6444=H6444),TRUE,AND(R6444=1,S6444=G6444,H6444="Product NA"),TRUE)</f>
        <v>1</v>
      </c>
    </row>
    <row r="6445" spans="1:21" x14ac:dyDescent="0.35">
      <c r="A6445" s="163" t="s">
        <v>226</v>
      </c>
      <c r="B6445" s="164" t="s">
        <v>226</v>
      </c>
      <c r="C6445" t="s">
        <v>226</v>
      </c>
      <c r="D6445" t="s">
        <v>719</v>
      </c>
      <c r="E6445" t="s">
        <v>715</v>
      </c>
      <c r="F6445" t="s">
        <v>286</v>
      </c>
      <c r="G6445" s="159">
        <f t="shared" si="304"/>
        <v>58.400000000000006</v>
      </c>
      <c r="H6445" s="159">
        <f t="shared" si="305"/>
        <v>0</v>
      </c>
      <c r="I6445" s="155" t="s">
        <v>670</v>
      </c>
      <c r="K6445" t="s">
        <v>459</v>
      </c>
      <c r="L6445" t="s">
        <v>460</v>
      </c>
      <c r="M6445" t="s">
        <v>226</v>
      </c>
      <c r="N6445" t="s">
        <v>226</v>
      </c>
      <c r="O6445" t="s">
        <v>226</v>
      </c>
      <c r="P6445">
        <v>10000</v>
      </c>
      <c r="Q6445">
        <v>10000</v>
      </c>
      <c r="R6445">
        <v>1</v>
      </c>
      <c r="S6445">
        <v>58.400000000000006</v>
      </c>
      <c r="T6445">
        <v>0</v>
      </c>
      <c r="U6445" t="b" cm="1">
        <f t="array" ref="U6445">_xlfn.IFS(AND(R6445=1,S6445=G6445,T6445=H6445),TRUE,AND(R6445=1,S6445=G6445,H6445="Product NA"),TRUE)</f>
        <v>1</v>
      </c>
    </row>
    <row r="6446" spans="1:21" x14ac:dyDescent="0.35">
      <c r="A6446" s="163" t="s">
        <v>226</v>
      </c>
      <c r="B6446" s="164" t="s">
        <v>226</v>
      </c>
      <c r="C6446" t="s">
        <v>226</v>
      </c>
      <c r="D6446" t="s">
        <v>719</v>
      </c>
      <c r="E6446" t="s">
        <v>715</v>
      </c>
      <c r="F6446" t="s">
        <v>286</v>
      </c>
      <c r="G6446" s="159">
        <f t="shared" si="304"/>
        <v>60</v>
      </c>
      <c r="H6446" s="159">
        <f t="shared" si="305"/>
        <v>0</v>
      </c>
      <c r="I6446" s="155" t="s">
        <v>671</v>
      </c>
      <c r="K6446" t="s">
        <v>459</v>
      </c>
      <c r="L6446" t="s">
        <v>460</v>
      </c>
      <c r="M6446" t="s">
        <v>226</v>
      </c>
      <c r="N6446" t="s">
        <v>226</v>
      </c>
      <c r="O6446" t="s">
        <v>226</v>
      </c>
      <c r="P6446">
        <v>15000</v>
      </c>
      <c r="Q6446">
        <v>15000</v>
      </c>
      <c r="R6446">
        <v>1</v>
      </c>
      <c r="S6446">
        <v>60</v>
      </c>
      <c r="T6446">
        <v>0</v>
      </c>
      <c r="U6446" t="b" cm="1">
        <f t="array" ref="U6446">_xlfn.IFS(AND(R6446=1,S6446=G6446,T6446=H6446),TRUE,AND(R6446=1,S6446=G6446,H6446="Product NA"),TRUE)</f>
        <v>1</v>
      </c>
    </row>
    <row r="6447" spans="1:21" x14ac:dyDescent="0.35">
      <c r="A6447" s="163" t="s">
        <v>226</v>
      </c>
      <c r="B6447" s="164" t="s">
        <v>226</v>
      </c>
      <c r="C6447" t="s">
        <v>226</v>
      </c>
      <c r="D6447" t="s">
        <v>719</v>
      </c>
      <c r="E6447" t="s">
        <v>715</v>
      </c>
      <c r="F6447" t="s">
        <v>286</v>
      </c>
      <c r="G6447" s="159">
        <f t="shared" si="304"/>
        <v>78</v>
      </c>
      <c r="H6447" s="159">
        <f t="shared" si="305"/>
        <v>0</v>
      </c>
      <c r="I6447" s="155" t="s">
        <v>672</v>
      </c>
      <c r="K6447" t="s">
        <v>459</v>
      </c>
      <c r="L6447" t="s">
        <v>460</v>
      </c>
      <c r="M6447" t="s">
        <v>226</v>
      </c>
      <c r="N6447" t="s">
        <v>226</v>
      </c>
      <c r="O6447" t="s">
        <v>226</v>
      </c>
      <c r="P6447">
        <v>20000</v>
      </c>
      <c r="Q6447">
        <v>20000</v>
      </c>
      <c r="R6447">
        <v>1</v>
      </c>
      <c r="S6447">
        <v>78</v>
      </c>
      <c r="T6447">
        <v>0</v>
      </c>
      <c r="U6447" t="b" cm="1">
        <f t="array" ref="U6447">_xlfn.IFS(AND(R6447=1,S6447=G6447,T6447=H6447),TRUE,AND(R6447=1,S6447=G6447,H6447="Product NA"),TRUE)</f>
        <v>1</v>
      </c>
    </row>
    <row r="6448" spans="1:21" x14ac:dyDescent="0.35">
      <c r="A6448" s="163" t="s">
        <v>226</v>
      </c>
      <c r="B6448" s="164" t="s">
        <v>226</v>
      </c>
      <c r="C6448" t="s">
        <v>226</v>
      </c>
      <c r="D6448" t="s">
        <v>719</v>
      </c>
      <c r="E6448" t="s">
        <v>715</v>
      </c>
      <c r="F6448" t="s">
        <v>286</v>
      </c>
      <c r="G6448" s="159">
        <f t="shared" si="304"/>
        <v>102.7</v>
      </c>
      <c r="H6448" s="159">
        <f t="shared" si="305"/>
        <v>0</v>
      </c>
      <c r="I6448" s="155" t="s">
        <v>673</v>
      </c>
      <c r="K6448" t="s">
        <v>459</v>
      </c>
      <c r="L6448" t="s">
        <v>460</v>
      </c>
      <c r="M6448" t="s">
        <v>226</v>
      </c>
      <c r="N6448" t="s">
        <v>226</v>
      </c>
      <c r="O6448" t="s">
        <v>226</v>
      </c>
      <c r="P6448">
        <v>25000</v>
      </c>
      <c r="Q6448">
        <v>25000</v>
      </c>
      <c r="R6448">
        <v>1</v>
      </c>
      <c r="S6448">
        <v>102.7</v>
      </c>
      <c r="T6448">
        <v>0</v>
      </c>
      <c r="U6448" t="b" cm="1">
        <f t="array" ref="U6448">_xlfn.IFS(AND(R6448=1,S6448=G6448,T6448=H6448),TRUE,AND(R6448=1,S6448=G6448,H6448="Product NA"),TRUE)</f>
        <v>1</v>
      </c>
    </row>
    <row r="6449" spans="1:21" x14ac:dyDescent="0.35">
      <c r="A6449" s="163" t="s">
        <v>226</v>
      </c>
      <c r="B6449" s="164" t="s">
        <v>226</v>
      </c>
      <c r="C6449" t="s">
        <v>226</v>
      </c>
      <c r="D6449" t="s">
        <v>719</v>
      </c>
      <c r="E6449" t="s">
        <v>715</v>
      </c>
      <c r="F6449" t="s">
        <v>286</v>
      </c>
      <c r="G6449" s="159">
        <f t="shared" si="304"/>
        <v>122.30000000000001</v>
      </c>
      <c r="H6449" s="159">
        <f t="shared" si="305"/>
        <v>0</v>
      </c>
      <c r="I6449" s="155" t="s">
        <v>674</v>
      </c>
      <c r="K6449" t="s">
        <v>459</v>
      </c>
      <c r="L6449" t="s">
        <v>460</v>
      </c>
      <c r="M6449" t="s">
        <v>226</v>
      </c>
      <c r="N6449" t="s">
        <v>226</v>
      </c>
      <c r="O6449" t="s">
        <v>226</v>
      </c>
      <c r="P6449">
        <v>30000</v>
      </c>
      <c r="Q6449">
        <v>30000</v>
      </c>
      <c r="R6449">
        <v>1</v>
      </c>
      <c r="S6449">
        <v>122.30000000000001</v>
      </c>
      <c r="T6449">
        <v>0</v>
      </c>
      <c r="U6449" t="b" cm="1">
        <f t="array" ref="U6449">_xlfn.IFS(AND(R6449=1,S6449=G6449,T6449=H6449),TRUE,AND(R6449=1,S6449=G6449,H6449="Product NA"),TRUE)</f>
        <v>1</v>
      </c>
    </row>
    <row r="6450" spans="1:21" x14ac:dyDescent="0.35">
      <c r="A6450" t="s">
        <v>22</v>
      </c>
      <c r="B6450" t="s">
        <v>395</v>
      </c>
      <c r="C6450" t="s">
        <v>22</v>
      </c>
      <c r="D6450" t="s">
        <v>720</v>
      </c>
      <c r="E6450" t="s">
        <v>716</v>
      </c>
      <c r="F6450" t="s">
        <v>386</v>
      </c>
      <c r="G6450" s="159">
        <f t="shared" si="304"/>
        <v>6.47</v>
      </c>
      <c r="H6450" s="159">
        <f t="shared" si="305"/>
        <v>0.42</v>
      </c>
      <c r="I6450" s="155" t="s">
        <v>472</v>
      </c>
      <c r="K6450" t="str">
        <f>_xlfn.XLOOKUP($B6450,'Country list'!$B:$B,'Country list'!C:C)</f>
        <v>Rest of Europe</v>
      </c>
      <c r="L6450" t="str">
        <f>_xlfn.XLOOKUP($B6450,'Country list'!$B:$B,'Country list'!D:D)</f>
        <v>RE1</v>
      </c>
      <c r="M6450" t="str">
        <f>_xlfn.XLOOKUP($B6450,'Country list'!$B:$B,'Country list'!E:E)</f>
        <v>EUR</v>
      </c>
      <c r="N6450" t="str">
        <f>_xlfn.XLOOKUP($B6450,'Country list'!$B:$B,'Country list'!F:F)</f>
        <v>AUSTRIA</v>
      </c>
      <c r="O6450" t="str">
        <f t="shared" ref="O6450:O6475" si="307">B6450</f>
        <v>AUT</v>
      </c>
      <c r="P6450">
        <v>2000</v>
      </c>
      <c r="Q6450">
        <v>2000</v>
      </c>
      <c r="R6450">
        <v>1</v>
      </c>
      <c r="S6450">
        <v>6.47</v>
      </c>
      <c r="T6450">
        <v>0.42</v>
      </c>
      <c r="U6450" t="b" cm="1">
        <f t="array" ref="U6450">_xlfn.IFS(AND(R6450=1,S6450=G6450,T6450=H6450),TRUE,AND(R6450=1,S6450=G6450,H6450="Product NA"),TRUE)</f>
        <v>1</v>
      </c>
    </row>
    <row r="6451" spans="1:21" x14ac:dyDescent="0.35">
      <c r="A6451" t="s">
        <v>82</v>
      </c>
      <c r="B6451" t="s">
        <v>409</v>
      </c>
      <c r="C6451" t="s">
        <v>82</v>
      </c>
      <c r="D6451" t="s">
        <v>720</v>
      </c>
      <c r="E6451" t="s">
        <v>716</v>
      </c>
      <c r="F6451" t="s">
        <v>386</v>
      </c>
      <c r="G6451" s="159">
        <f t="shared" si="304"/>
        <v>3.42</v>
      </c>
      <c r="H6451" s="159">
        <f t="shared" si="305"/>
        <v>1.3</v>
      </c>
      <c r="I6451" s="155" t="s">
        <v>472</v>
      </c>
      <c r="K6451" t="str">
        <f>_xlfn.XLOOKUP($B6451,'Country list'!$B:$B,'Country list'!C:C)</f>
        <v>Rest of Europe</v>
      </c>
      <c r="L6451" t="str">
        <f>_xlfn.XLOOKUP($B6451,'Country list'!$B:$B,'Country list'!D:D)</f>
        <v>RE1</v>
      </c>
      <c r="M6451" t="str">
        <f>_xlfn.XLOOKUP($B6451,'Country list'!$B:$B,'Country list'!E:E)</f>
        <v>EUR</v>
      </c>
      <c r="N6451" t="str">
        <f>_xlfn.XLOOKUP($B6451,'Country list'!$B:$B,'Country list'!F:F)</f>
        <v>FRANCE</v>
      </c>
      <c r="O6451" t="str">
        <f t="shared" si="307"/>
        <v>FRA</v>
      </c>
      <c r="P6451">
        <v>2000</v>
      </c>
      <c r="Q6451">
        <v>2000</v>
      </c>
      <c r="R6451">
        <v>1</v>
      </c>
      <c r="S6451">
        <v>3.42</v>
      </c>
      <c r="T6451">
        <v>1.3</v>
      </c>
      <c r="U6451" t="b" cm="1">
        <f t="array" ref="U6451">_xlfn.IFS(AND(R6451=1,S6451=G6451,T6451=H6451),TRUE,AND(R6451=1,S6451=G6451,H6451="Product NA"),TRUE)</f>
        <v>1</v>
      </c>
    </row>
    <row r="6452" spans="1:21" x14ac:dyDescent="0.35">
      <c r="A6452" t="s">
        <v>89</v>
      </c>
      <c r="B6452" t="s">
        <v>410</v>
      </c>
      <c r="C6452" t="s">
        <v>89</v>
      </c>
      <c r="D6452" t="s">
        <v>720</v>
      </c>
      <c r="E6452" t="s">
        <v>716</v>
      </c>
      <c r="F6452" t="s">
        <v>386</v>
      </c>
      <c r="G6452" s="159">
        <f t="shared" si="304"/>
        <v>3.77</v>
      </c>
      <c r="H6452" s="159">
        <f t="shared" si="305"/>
        <v>1.6300000000000001</v>
      </c>
      <c r="I6452" s="155" t="s">
        <v>472</v>
      </c>
      <c r="K6452" t="str">
        <f>_xlfn.XLOOKUP($B6452,'Country list'!$B:$B,'Country list'!C:C)</f>
        <v>Rest of Europe</v>
      </c>
      <c r="L6452" t="str">
        <f>_xlfn.XLOOKUP($B6452,'Country list'!$B:$B,'Country list'!D:D)</f>
        <v>RE1</v>
      </c>
      <c r="M6452" t="str">
        <f>_xlfn.XLOOKUP($B6452,'Country list'!$B:$B,'Country list'!E:E)</f>
        <v>EUR</v>
      </c>
      <c r="N6452" t="str">
        <f>_xlfn.XLOOKUP($B6452,'Country list'!$B:$B,'Country list'!F:F)</f>
        <v>GERMANY</v>
      </c>
      <c r="O6452" t="str">
        <f t="shared" si="307"/>
        <v>DEU</v>
      </c>
      <c r="P6452">
        <v>2000</v>
      </c>
      <c r="Q6452">
        <v>2000</v>
      </c>
      <c r="R6452">
        <v>1</v>
      </c>
      <c r="S6452">
        <v>3.77</v>
      </c>
      <c r="T6452">
        <v>1.6300000000000001</v>
      </c>
      <c r="U6452" t="b" cm="1">
        <f t="array" ref="U6452">_xlfn.IFS(AND(R6452=1,S6452=G6452,T6452=H6452),TRUE,AND(R6452=1,S6452=G6452,H6452="Product NA"),TRUE)</f>
        <v>1</v>
      </c>
    </row>
    <row r="6453" spans="1:21" x14ac:dyDescent="0.35">
      <c r="A6453" t="s">
        <v>654</v>
      </c>
      <c r="B6453" t="s">
        <v>417</v>
      </c>
      <c r="C6453" t="s">
        <v>109</v>
      </c>
      <c r="D6453" t="s">
        <v>720</v>
      </c>
      <c r="E6453" t="s">
        <v>716</v>
      </c>
      <c r="F6453" t="s">
        <v>386</v>
      </c>
      <c r="G6453" s="159">
        <f t="shared" si="304"/>
        <v>2.84</v>
      </c>
      <c r="H6453" s="159">
        <f t="shared" si="305"/>
        <v>4.26</v>
      </c>
      <c r="I6453" s="155" t="s">
        <v>472</v>
      </c>
      <c r="K6453" t="str">
        <f>_xlfn.XLOOKUP($B6453,'Country list'!$B:$B,'Country list'!C:C)</f>
        <v>Rest of Europe</v>
      </c>
      <c r="L6453" t="str">
        <f>_xlfn.XLOOKUP($B6453,'Country list'!$B:$B,'Country list'!D:D)</f>
        <v>RE1</v>
      </c>
      <c r="M6453" t="str">
        <f>_xlfn.XLOOKUP($B6453,'Country list'!$B:$B,'Country list'!E:E)</f>
        <v>EUR</v>
      </c>
      <c r="N6453" t="str">
        <f>_xlfn.XLOOKUP($B6453,'Country list'!$B:$B,'Country list'!F:F)</f>
        <v>IRELAND</v>
      </c>
      <c r="O6453" t="str">
        <f t="shared" si="307"/>
        <v>IRL</v>
      </c>
      <c r="P6453">
        <v>2000</v>
      </c>
      <c r="Q6453">
        <v>2000</v>
      </c>
      <c r="R6453">
        <v>1</v>
      </c>
      <c r="S6453">
        <v>2.84</v>
      </c>
      <c r="T6453">
        <v>4.26</v>
      </c>
      <c r="U6453" t="b" cm="1">
        <f t="array" ref="U6453">_xlfn.IFS(AND(R6453=1,S6453=G6453,T6453=H6453),TRUE,AND(R6453=1,S6453=G6453,H6453="Product NA"),TRUE)</f>
        <v>1</v>
      </c>
    </row>
    <row r="6454" spans="1:21" x14ac:dyDescent="0.35">
      <c r="A6454" t="s">
        <v>154</v>
      </c>
      <c r="B6454" t="s">
        <v>430</v>
      </c>
      <c r="C6454" t="s">
        <v>154</v>
      </c>
      <c r="D6454" t="s">
        <v>720</v>
      </c>
      <c r="E6454" t="s">
        <v>716</v>
      </c>
      <c r="F6454" t="s">
        <v>386</v>
      </c>
      <c r="G6454" s="159">
        <f t="shared" si="304"/>
        <v>3.81</v>
      </c>
      <c r="H6454" s="159">
        <f t="shared" si="305"/>
        <v>3.37</v>
      </c>
      <c r="I6454" s="155" t="s">
        <v>472</v>
      </c>
      <c r="K6454" t="str">
        <f>_xlfn.XLOOKUP($B6454,'Country list'!$B:$B,'Country list'!C:C)</f>
        <v>Rest of Europe</v>
      </c>
      <c r="L6454" t="str">
        <f>_xlfn.XLOOKUP($B6454,'Country list'!$B:$B,'Country list'!D:D)</f>
        <v>RE1</v>
      </c>
      <c r="M6454" t="str">
        <f>_xlfn.XLOOKUP($B6454,'Country list'!$B:$B,'Country list'!E:E)</f>
        <v>EUR</v>
      </c>
      <c r="N6454" t="str">
        <f>_xlfn.XLOOKUP($B6454,'Country list'!$B:$B,'Country list'!F:F)</f>
        <v>NETHERLANDS</v>
      </c>
      <c r="O6454" t="str">
        <f t="shared" si="307"/>
        <v>NLD</v>
      </c>
      <c r="P6454">
        <v>2000</v>
      </c>
      <c r="Q6454">
        <v>2000</v>
      </c>
      <c r="R6454">
        <v>1</v>
      </c>
      <c r="S6454">
        <v>3.81</v>
      </c>
      <c r="T6454">
        <v>3.37</v>
      </c>
      <c r="U6454" t="b" cm="1">
        <f t="array" ref="U6454">_xlfn.IFS(AND(R6454=1,S6454=G6454,T6454=H6454),TRUE,AND(R6454=1,S6454=G6454,H6454="Product NA"),TRUE)</f>
        <v>1</v>
      </c>
    </row>
    <row r="6455" spans="1:21" x14ac:dyDescent="0.35">
      <c r="A6455" t="s">
        <v>162</v>
      </c>
      <c r="B6455" t="s">
        <v>433</v>
      </c>
      <c r="C6455" t="s">
        <v>162</v>
      </c>
      <c r="D6455" t="s">
        <v>720</v>
      </c>
      <c r="E6455" t="s">
        <v>716</v>
      </c>
      <c r="F6455" t="s">
        <v>386</v>
      </c>
      <c r="G6455" s="159">
        <f t="shared" si="304"/>
        <v>12.35</v>
      </c>
      <c r="H6455" s="159">
        <f t="shared" si="305"/>
        <v>4.78</v>
      </c>
      <c r="I6455" s="155" t="s">
        <v>472</v>
      </c>
      <c r="K6455" t="str">
        <f>_xlfn.XLOOKUP($B6455,'Country list'!$B:$B,'Country list'!C:C)</f>
        <v>Rest of Europe</v>
      </c>
      <c r="L6455" t="str">
        <f>_xlfn.XLOOKUP($B6455,'Country list'!$B:$B,'Country list'!D:D)</f>
        <v>RE1</v>
      </c>
      <c r="M6455" t="str">
        <f>_xlfn.XLOOKUP($B6455,'Country list'!$B:$B,'Country list'!E:E)</f>
        <v>ROW</v>
      </c>
      <c r="N6455" t="str">
        <f>_xlfn.XLOOKUP($B6455,'Country list'!$B:$B,'Country list'!F:F)</f>
        <v>NORWAY</v>
      </c>
      <c r="O6455" t="str">
        <f t="shared" si="307"/>
        <v>NOR</v>
      </c>
      <c r="P6455">
        <v>2000</v>
      </c>
      <c r="Q6455">
        <v>2000</v>
      </c>
      <c r="R6455">
        <v>1</v>
      </c>
      <c r="S6455">
        <v>12.35</v>
      </c>
      <c r="T6455">
        <v>4.78</v>
      </c>
      <c r="U6455" t="b" cm="1">
        <f t="array" ref="U6455">_xlfn.IFS(AND(R6455=1,S6455=G6455,T6455=H6455),TRUE,AND(R6455=1,S6455=G6455,H6455="Product NA"),TRUE)</f>
        <v>1</v>
      </c>
    </row>
    <row r="6456" spans="1:21" x14ac:dyDescent="0.35">
      <c r="A6456" t="s">
        <v>173</v>
      </c>
      <c r="B6456" t="s">
        <v>436</v>
      </c>
      <c r="C6456" t="s">
        <v>173</v>
      </c>
      <c r="D6456" t="s">
        <v>720</v>
      </c>
      <c r="E6456" t="s">
        <v>716</v>
      </c>
      <c r="F6456" t="s">
        <v>386</v>
      </c>
      <c r="G6456" s="159">
        <f t="shared" si="304"/>
        <v>4.34</v>
      </c>
      <c r="H6456" s="159">
        <f t="shared" si="305"/>
        <v>5.43</v>
      </c>
      <c r="I6456" s="155" t="s">
        <v>472</v>
      </c>
      <c r="K6456" t="str">
        <f>_xlfn.XLOOKUP($B6456,'Country list'!$B:$B,'Country list'!C:C)</f>
        <v>Rest of Europe</v>
      </c>
      <c r="L6456" t="str">
        <f>_xlfn.XLOOKUP($B6456,'Country list'!$B:$B,'Country list'!D:D)</f>
        <v>RE1</v>
      </c>
      <c r="M6456" t="str">
        <f>_xlfn.XLOOKUP($B6456,'Country list'!$B:$B,'Country list'!E:E)</f>
        <v>EUR</v>
      </c>
      <c r="N6456" t="str">
        <f>_xlfn.XLOOKUP($B6456,'Country list'!$B:$B,'Country list'!F:F)</f>
        <v>PORTUGAL</v>
      </c>
      <c r="O6456" t="str">
        <f t="shared" si="307"/>
        <v>PRT</v>
      </c>
      <c r="P6456">
        <v>2000</v>
      </c>
      <c r="Q6456">
        <v>2000</v>
      </c>
      <c r="R6456">
        <v>1</v>
      </c>
      <c r="S6456">
        <v>4.34</v>
      </c>
      <c r="T6456">
        <v>5.43</v>
      </c>
      <c r="U6456" t="b" cm="1">
        <f t="array" ref="U6456">_xlfn.IFS(AND(R6456=1,S6456=G6456,T6456=H6456),TRUE,AND(R6456=1,S6456=G6456,H6456="Product NA"),TRUE)</f>
        <v>1</v>
      </c>
    </row>
    <row r="6457" spans="1:21" x14ac:dyDescent="0.35">
      <c r="A6457" t="s">
        <v>204</v>
      </c>
      <c r="B6457" t="s">
        <v>446</v>
      </c>
      <c r="C6457" t="s">
        <v>204</v>
      </c>
      <c r="D6457" t="s">
        <v>720</v>
      </c>
      <c r="E6457" t="s">
        <v>716</v>
      </c>
      <c r="F6457" t="s">
        <v>386</v>
      </c>
      <c r="G6457" s="159">
        <f t="shared" si="304"/>
        <v>4.01</v>
      </c>
      <c r="H6457" s="159">
        <f t="shared" si="305"/>
        <v>2.4900000000000002</v>
      </c>
      <c r="I6457" s="155" t="s">
        <v>472</v>
      </c>
      <c r="K6457" t="str">
        <f>_xlfn.XLOOKUP($B6457,'Country list'!$B:$B,'Country list'!C:C)</f>
        <v>Rest of Europe</v>
      </c>
      <c r="L6457" t="str">
        <f>_xlfn.XLOOKUP($B6457,'Country list'!$B:$B,'Country list'!D:D)</f>
        <v>RE1</v>
      </c>
      <c r="M6457" t="str">
        <f>_xlfn.XLOOKUP($B6457,'Country list'!$B:$B,'Country list'!E:E)</f>
        <v>EUR</v>
      </c>
      <c r="N6457" t="str">
        <f>_xlfn.XLOOKUP($B6457,'Country list'!$B:$B,'Country list'!F:F)</f>
        <v>SWEDEN</v>
      </c>
      <c r="O6457" t="str">
        <f t="shared" si="307"/>
        <v>SWE</v>
      </c>
      <c r="P6457">
        <v>2000</v>
      </c>
      <c r="Q6457">
        <v>2000</v>
      </c>
      <c r="R6457">
        <v>1</v>
      </c>
      <c r="S6457">
        <v>4.01</v>
      </c>
      <c r="T6457">
        <v>2.4900000000000002</v>
      </c>
      <c r="U6457" t="b" cm="1">
        <f t="array" ref="U6457">_xlfn.IFS(AND(R6457=1,S6457=G6457,T6457=H6457),TRUE,AND(R6457=1,S6457=G6457,H6457="Product NA"),TRUE)</f>
        <v>1</v>
      </c>
    </row>
    <row r="6458" spans="1:21" x14ac:dyDescent="0.35">
      <c r="A6458" t="s">
        <v>205</v>
      </c>
      <c r="B6458" t="s">
        <v>447</v>
      </c>
      <c r="C6458" t="s">
        <v>205</v>
      </c>
      <c r="D6458" t="s">
        <v>720</v>
      </c>
      <c r="E6458" t="s">
        <v>716</v>
      </c>
      <c r="F6458" t="s">
        <v>386</v>
      </c>
      <c r="G6458" s="159">
        <f t="shared" si="304"/>
        <v>5.07</v>
      </c>
      <c r="H6458" s="159">
        <f t="shared" si="305"/>
        <v>1.93</v>
      </c>
      <c r="I6458" s="155" t="s">
        <v>472</v>
      </c>
      <c r="K6458" t="str">
        <f>_xlfn.XLOOKUP($B6458,'Country list'!$B:$B,'Country list'!C:C)</f>
        <v>Rest of Europe</v>
      </c>
      <c r="L6458" t="str">
        <f>_xlfn.XLOOKUP($B6458,'Country list'!$B:$B,'Country list'!D:D)</f>
        <v>RE1</v>
      </c>
      <c r="M6458" t="str">
        <f>_xlfn.XLOOKUP($B6458,'Country list'!$B:$B,'Country list'!E:E)</f>
        <v>ROW</v>
      </c>
      <c r="N6458" t="str">
        <f>_xlfn.XLOOKUP($B6458,'Country list'!$B:$B,'Country list'!F:F)</f>
        <v>SWITZERLAND</v>
      </c>
      <c r="O6458" t="str">
        <f t="shared" si="307"/>
        <v>CHE</v>
      </c>
      <c r="P6458">
        <v>2000</v>
      </c>
      <c r="Q6458">
        <v>2000</v>
      </c>
      <c r="R6458">
        <v>1</v>
      </c>
      <c r="S6458">
        <v>5.07</v>
      </c>
      <c r="T6458">
        <v>1.93</v>
      </c>
      <c r="U6458" t="b" cm="1">
        <f t="array" ref="U6458">_xlfn.IFS(AND(R6458=1,S6458=G6458,T6458=H6458),TRUE,AND(R6458=1,S6458=G6458,H6458="Product NA"),TRUE)</f>
        <v>1</v>
      </c>
    </row>
    <row r="6459" spans="1:21" x14ac:dyDescent="0.35">
      <c r="A6459" t="s">
        <v>22</v>
      </c>
      <c r="B6459" t="s">
        <v>395</v>
      </c>
      <c r="C6459" t="s">
        <v>22</v>
      </c>
      <c r="D6459" t="s">
        <v>721</v>
      </c>
      <c r="E6459" t="s">
        <v>716</v>
      </c>
      <c r="F6459" t="s">
        <v>386</v>
      </c>
      <c r="G6459" s="159">
        <f t="shared" si="304"/>
        <v>9.73</v>
      </c>
      <c r="H6459" s="159">
        <f t="shared" si="305"/>
        <v>0.8</v>
      </c>
      <c r="I6459" s="155" t="s">
        <v>472</v>
      </c>
      <c r="K6459" t="str">
        <f>_xlfn.XLOOKUP($B6459,'Country list'!$B:$B,'Country list'!C:C)</f>
        <v>Rest of Europe</v>
      </c>
      <c r="L6459" t="str">
        <f>_xlfn.XLOOKUP($B6459,'Country list'!$B:$B,'Country list'!D:D)</f>
        <v>RE1</v>
      </c>
      <c r="M6459" t="str">
        <f>_xlfn.XLOOKUP($B6459,'Country list'!$B:$B,'Country list'!E:E)</f>
        <v>EUR</v>
      </c>
      <c r="N6459" t="str">
        <f>_xlfn.XLOOKUP($B6459,'Country list'!$B:$B,'Country list'!F:F)</f>
        <v>AUSTRIA</v>
      </c>
      <c r="O6459" t="str">
        <f t="shared" si="307"/>
        <v>AUT</v>
      </c>
      <c r="P6459">
        <v>2000</v>
      </c>
      <c r="Q6459">
        <v>2000</v>
      </c>
      <c r="R6459">
        <v>1</v>
      </c>
      <c r="S6459">
        <v>9.73</v>
      </c>
      <c r="T6459">
        <v>0.8</v>
      </c>
      <c r="U6459" t="b" cm="1">
        <f t="array" ref="U6459">_xlfn.IFS(AND(R6459=1,S6459=G6459,T6459=H6459),TRUE,AND(R6459=1,S6459=G6459,H6459="Product NA"),TRUE)</f>
        <v>1</v>
      </c>
    </row>
    <row r="6460" spans="1:21" x14ac:dyDescent="0.35">
      <c r="A6460" t="s">
        <v>82</v>
      </c>
      <c r="B6460" t="s">
        <v>409</v>
      </c>
      <c r="C6460" t="s">
        <v>82</v>
      </c>
      <c r="D6460" t="s">
        <v>721</v>
      </c>
      <c r="E6460" t="s">
        <v>716</v>
      </c>
      <c r="F6460" t="s">
        <v>386</v>
      </c>
      <c r="G6460" s="159">
        <f t="shared" si="304"/>
        <v>5.63</v>
      </c>
      <c r="H6460" s="159">
        <f t="shared" si="305"/>
        <v>0.8</v>
      </c>
      <c r="I6460" s="155" t="s">
        <v>472</v>
      </c>
      <c r="K6460" t="str">
        <f>_xlfn.XLOOKUP($B6460,'Country list'!$B:$B,'Country list'!C:C)</f>
        <v>Rest of Europe</v>
      </c>
      <c r="L6460" t="str">
        <f>_xlfn.XLOOKUP($B6460,'Country list'!$B:$B,'Country list'!D:D)</f>
        <v>RE1</v>
      </c>
      <c r="M6460" t="str">
        <f>_xlfn.XLOOKUP($B6460,'Country list'!$B:$B,'Country list'!E:E)</f>
        <v>EUR</v>
      </c>
      <c r="N6460" t="str">
        <f>_xlfn.XLOOKUP($B6460,'Country list'!$B:$B,'Country list'!F:F)</f>
        <v>FRANCE</v>
      </c>
      <c r="O6460" t="str">
        <f t="shared" si="307"/>
        <v>FRA</v>
      </c>
      <c r="P6460">
        <v>2000</v>
      </c>
      <c r="Q6460">
        <v>2000</v>
      </c>
      <c r="R6460">
        <v>1</v>
      </c>
      <c r="S6460">
        <v>5.63</v>
      </c>
      <c r="T6460">
        <v>0.8</v>
      </c>
      <c r="U6460" t="b" cm="1">
        <f t="array" ref="U6460">_xlfn.IFS(AND(R6460=1,S6460=G6460,T6460=H6460),TRUE,AND(R6460=1,S6460=G6460,H6460="Product NA"),TRUE)</f>
        <v>1</v>
      </c>
    </row>
    <row r="6461" spans="1:21" x14ac:dyDescent="0.35">
      <c r="A6461" t="s">
        <v>89</v>
      </c>
      <c r="B6461" t="s">
        <v>410</v>
      </c>
      <c r="C6461" t="s">
        <v>89</v>
      </c>
      <c r="D6461" t="s">
        <v>721</v>
      </c>
      <c r="E6461" t="s">
        <v>716</v>
      </c>
      <c r="F6461" t="s">
        <v>386</v>
      </c>
      <c r="G6461" s="159">
        <f t="shared" si="304"/>
        <v>6.99</v>
      </c>
      <c r="H6461" s="159">
        <f t="shared" si="305"/>
        <v>0.75</v>
      </c>
      <c r="I6461" s="155" t="s">
        <v>472</v>
      </c>
      <c r="K6461" t="str">
        <f>_xlfn.XLOOKUP($B6461,'Country list'!$B:$B,'Country list'!C:C)</f>
        <v>Rest of Europe</v>
      </c>
      <c r="L6461" t="str">
        <f>_xlfn.XLOOKUP($B6461,'Country list'!$B:$B,'Country list'!D:D)</f>
        <v>RE1</v>
      </c>
      <c r="M6461" t="str">
        <f>_xlfn.XLOOKUP($B6461,'Country list'!$B:$B,'Country list'!E:E)</f>
        <v>EUR</v>
      </c>
      <c r="N6461" t="str">
        <f>_xlfn.XLOOKUP($B6461,'Country list'!$B:$B,'Country list'!F:F)</f>
        <v>GERMANY</v>
      </c>
      <c r="O6461" t="str">
        <f t="shared" si="307"/>
        <v>DEU</v>
      </c>
      <c r="P6461">
        <v>2000</v>
      </c>
      <c r="Q6461">
        <v>2000</v>
      </c>
      <c r="R6461">
        <v>1</v>
      </c>
      <c r="S6461">
        <v>6.99</v>
      </c>
      <c r="T6461">
        <v>0.75</v>
      </c>
      <c r="U6461" t="b" cm="1">
        <f t="array" ref="U6461">_xlfn.IFS(AND(R6461=1,S6461=G6461,T6461=H6461),TRUE,AND(R6461=1,S6461=G6461,H6461="Product NA"),TRUE)</f>
        <v>1</v>
      </c>
    </row>
    <row r="6462" spans="1:21" x14ac:dyDescent="0.35">
      <c r="A6462" t="s">
        <v>654</v>
      </c>
      <c r="B6462" t="s">
        <v>417</v>
      </c>
      <c r="C6462" t="s">
        <v>109</v>
      </c>
      <c r="D6462" t="s">
        <v>721</v>
      </c>
      <c r="E6462" t="s">
        <v>716</v>
      </c>
      <c r="F6462" t="s">
        <v>386</v>
      </c>
      <c r="G6462" s="159">
        <f t="shared" si="304"/>
        <v>7.03</v>
      </c>
      <c r="H6462" s="159">
        <f t="shared" si="305"/>
        <v>0.65</v>
      </c>
      <c r="I6462" s="155" t="s">
        <v>472</v>
      </c>
      <c r="K6462" t="str">
        <f>_xlfn.XLOOKUP($B6462,'Country list'!$B:$B,'Country list'!C:C)</f>
        <v>Rest of Europe</v>
      </c>
      <c r="L6462" t="str">
        <f>_xlfn.XLOOKUP($B6462,'Country list'!$B:$B,'Country list'!D:D)</f>
        <v>RE1</v>
      </c>
      <c r="M6462" t="str">
        <f>_xlfn.XLOOKUP($B6462,'Country list'!$B:$B,'Country list'!E:E)</f>
        <v>EUR</v>
      </c>
      <c r="N6462" t="str">
        <f>_xlfn.XLOOKUP($B6462,'Country list'!$B:$B,'Country list'!F:F)</f>
        <v>IRELAND</v>
      </c>
      <c r="O6462" t="str">
        <f t="shared" si="307"/>
        <v>IRL</v>
      </c>
      <c r="P6462">
        <v>2000</v>
      </c>
      <c r="Q6462">
        <v>2000</v>
      </c>
      <c r="R6462">
        <v>1</v>
      </c>
      <c r="S6462">
        <v>7.03</v>
      </c>
      <c r="T6462">
        <v>0.65</v>
      </c>
      <c r="U6462" t="b" cm="1">
        <f t="array" ref="U6462">_xlfn.IFS(AND(R6462=1,S6462=G6462,T6462=H6462),TRUE,AND(R6462=1,S6462=G6462,H6462="Product NA"),TRUE)</f>
        <v>1</v>
      </c>
    </row>
    <row r="6463" spans="1:21" x14ac:dyDescent="0.35">
      <c r="A6463" t="s">
        <v>154</v>
      </c>
      <c r="B6463" t="s">
        <v>430</v>
      </c>
      <c r="C6463" t="s">
        <v>154</v>
      </c>
      <c r="D6463" t="s">
        <v>721</v>
      </c>
      <c r="E6463" t="s">
        <v>716</v>
      </c>
      <c r="F6463" t="s">
        <v>386</v>
      </c>
      <c r="G6463" s="159">
        <f t="shared" si="304"/>
        <v>6.94</v>
      </c>
      <c r="H6463" s="159">
        <f t="shared" si="305"/>
        <v>1.5</v>
      </c>
      <c r="I6463" s="155" t="s">
        <v>472</v>
      </c>
      <c r="K6463" t="str">
        <f>_xlfn.XLOOKUP($B6463,'Country list'!$B:$B,'Country list'!C:C)</f>
        <v>Rest of Europe</v>
      </c>
      <c r="L6463" t="str">
        <f>_xlfn.XLOOKUP($B6463,'Country list'!$B:$B,'Country list'!D:D)</f>
        <v>RE1</v>
      </c>
      <c r="M6463" t="str">
        <f>_xlfn.XLOOKUP($B6463,'Country list'!$B:$B,'Country list'!E:E)</f>
        <v>EUR</v>
      </c>
      <c r="N6463" t="str">
        <f>_xlfn.XLOOKUP($B6463,'Country list'!$B:$B,'Country list'!F:F)</f>
        <v>NETHERLANDS</v>
      </c>
      <c r="O6463" t="str">
        <f t="shared" si="307"/>
        <v>NLD</v>
      </c>
      <c r="P6463">
        <v>2000</v>
      </c>
      <c r="Q6463">
        <v>2000</v>
      </c>
      <c r="R6463">
        <v>1</v>
      </c>
      <c r="S6463">
        <v>6.94</v>
      </c>
      <c r="T6463">
        <v>1.5</v>
      </c>
      <c r="U6463" t="b" cm="1">
        <f t="array" ref="U6463">_xlfn.IFS(AND(R6463=1,S6463=G6463,T6463=H6463),TRUE,AND(R6463=1,S6463=G6463,H6463="Product NA"),TRUE)</f>
        <v>1</v>
      </c>
    </row>
    <row r="6464" spans="1:21" x14ac:dyDescent="0.35">
      <c r="A6464" t="s">
        <v>162</v>
      </c>
      <c r="B6464" t="s">
        <v>433</v>
      </c>
      <c r="C6464" t="s">
        <v>162</v>
      </c>
      <c r="D6464" t="s">
        <v>721</v>
      </c>
      <c r="E6464" t="s">
        <v>716</v>
      </c>
      <c r="F6464" t="s">
        <v>386</v>
      </c>
      <c r="G6464" s="159">
        <f t="shared" si="304"/>
        <v>16.3</v>
      </c>
      <c r="H6464" s="159">
        <f t="shared" si="305"/>
        <v>2.3000000000000003</v>
      </c>
      <c r="I6464" s="155" t="s">
        <v>472</v>
      </c>
      <c r="K6464" t="str">
        <f>_xlfn.XLOOKUP($B6464,'Country list'!$B:$B,'Country list'!C:C)</f>
        <v>Rest of Europe</v>
      </c>
      <c r="L6464" t="str">
        <f>_xlfn.XLOOKUP($B6464,'Country list'!$B:$B,'Country list'!D:D)</f>
        <v>RE1</v>
      </c>
      <c r="M6464" t="str">
        <f>_xlfn.XLOOKUP($B6464,'Country list'!$B:$B,'Country list'!E:E)</f>
        <v>ROW</v>
      </c>
      <c r="N6464" t="str">
        <f>_xlfn.XLOOKUP($B6464,'Country list'!$B:$B,'Country list'!F:F)</f>
        <v>NORWAY</v>
      </c>
      <c r="O6464" t="str">
        <f t="shared" si="307"/>
        <v>NOR</v>
      </c>
      <c r="P6464">
        <v>2000</v>
      </c>
      <c r="Q6464">
        <v>2000</v>
      </c>
      <c r="R6464">
        <v>1</v>
      </c>
      <c r="S6464">
        <v>16.3</v>
      </c>
      <c r="T6464">
        <v>2.3000000000000003</v>
      </c>
      <c r="U6464" t="b" cm="1">
        <f t="array" ref="U6464">_xlfn.IFS(AND(R6464=1,S6464=G6464,T6464=H6464),TRUE,AND(R6464=1,S6464=G6464,H6464="Product NA"),TRUE)</f>
        <v>1</v>
      </c>
    </row>
    <row r="6465" spans="1:21" x14ac:dyDescent="0.35">
      <c r="A6465" t="s">
        <v>173</v>
      </c>
      <c r="B6465" t="s">
        <v>436</v>
      </c>
      <c r="C6465" t="s">
        <v>173</v>
      </c>
      <c r="D6465" t="s">
        <v>721</v>
      </c>
      <c r="E6465" t="s">
        <v>716</v>
      </c>
      <c r="F6465" t="s">
        <v>386</v>
      </c>
      <c r="G6465" s="159">
        <f t="shared" si="304"/>
        <v>7.84</v>
      </c>
      <c r="H6465" s="159">
        <f t="shared" si="305"/>
        <v>2.9</v>
      </c>
      <c r="I6465" s="155" t="s">
        <v>472</v>
      </c>
      <c r="K6465" t="str">
        <f>_xlfn.XLOOKUP($B6465,'Country list'!$B:$B,'Country list'!C:C)</f>
        <v>Rest of Europe</v>
      </c>
      <c r="L6465" t="str">
        <f>_xlfn.XLOOKUP($B6465,'Country list'!$B:$B,'Country list'!D:D)</f>
        <v>RE1</v>
      </c>
      <c r="M6465" t="str">
        <f>_xlfn.XLOOKUP($B6465,'Country list'!$B:$B,'Country list'!E:E)</f>
        <v>EUR</v>
      </c>
      <c r="N6465" t="str">
        <f>_xlfn.XLOOKUP($B6465,'Country list'!$B:$B,'Country list'!F:F)</f>
        <v>PORTUGAL</v>
      </c>
      <c r="O6465" t="str">
        <f t="shared" si="307"/>
        <v>PRT</v>
      </c>
      <c r="P6465">
        <v>2000</v>
      </c>
      <c r="Q6465">
        <v>2000</v>
      </c>
      <c r="R6465">
        <v>1</v>
      </c>
      <c r="S6465">
        <v>7.84</v>
      </c>
      <c r="T6465">
        <v>2.9</v>
      </c>
      <c r="U6465" t="b" cm="1">
        <f t="array" ref="U6465">_xlfn.IFS(AND(R6465=1,S6465=G6465,T6465=H6465),TRUE,AND(R6465=1,S6465=G6465,H6465="Product NA"),TRUE)</f>
        <v>1</v>
      </c>
    </row>
    <row r="6466" spans="1:21" x14ac:dyDescent="0.35">
      <c r="A6466" t="s">
        <v>204</v>
      </c>
      <c r="B6466" t="s">
        <v>446</v>
      </c>
      <c r="C6466" t="s">
        <v>204</v>
      </c>
      <c r="D6466" t="s">
        <v>721</v>
      </c>
      <c r="E6466" t="s">
        <v>716</v>
      </c>
      <c r="F6466" t="s">
        <v>386</v>
      </c>
      <c r="G6466" s="159">
        <f t="shared" si="304"/>
        <v>6.36</v>
      </c>
      <c r="H6466" s="159">
        <f t="shared" si="305"/>
        <v>2</v>
      </c>
      <c r="I6466" s="155" t="s">
        <v>472</v>
      </c>
      <c r="K6466" t="str">
        <f>_xlfn.XLOOKUP($B6466,'Country list'!$B:$B,'Country list'!C:C)</f>
        <v>Rest of Europe</v>
      </c>
      <c r="L6466" t="str">
        <f>_xlfn.XLOOKUP($B6466,'Country list'!$B:$B,'Country list'!D:D)</f>
        <v>RE1</v>
      </c>
      <c r="M6466" t="str">
        <f>_xlfn.XLOOKUP($B6466,'Country list'!$B:$B,'Country list'!E:E)</f>
        <v>EUR</v>
      </c>
      <c r="N6466" t="str">
        <f>_xlfn.XLOOKUP($B6466,'Country list'!$B:$B,'Country list'!F:F)</f>
        <v>SWEDEN</v>
      </c>
      <c r="O6466" t="str">
        <f t="shared" si="307"/>
        <v>SWE</v>
      </c>
      <c r="P6466">
        <v>2000</v>
      </c>
      <c r="Q6466">
        <v>2000</v>
      </c>
      <c r="R6466">
        <v>1</v>
      </c>
      <c r="S6466">
        <v>6.36</v>
      </c>
      <c r="T6466">
        <v>2</v>
      </c>
      <c r="U6466" t="b" cm="1">
        <f t="array" ref="U6466">_xlfn.IFS(AND(R6466=1,S6466=G6466,T6466=H6466),TRUE,AND(R6466=1,S6466=G6466,H6466="Product NA"),TRUE)</f>
        <v>1</v>
      </c>
    </row>
    <row r="6467" spans="1:21" x14ac:dyDescent="0.35">
      <c r="A6467" t="s">
        <v>205</v>
      </c>
      <c r="B6467" t="s">
        <v>447</v>
      </c>
      <c r="C6467" t="s">
        <v>205</v>
      </c>
      <c r="D6467" t="s">
        <v>721</v>
      </c>
      <c r="E6467" t="s">
        <v>716</v>
      </c>
      <c r="F6467" t="s">
        <v>386</v>
      </c>
      <c r="G6467" s="159">
        <f t="shared" ref="G6467:G6530" si="308">S6467</f>
        <v>8.2799999999999994</v>
      </c>
      <c r="H6467" s="159">
        <f t="shared" ref="H6467:H6530" si="309">T6467</f>
        <v>2.4</v>
      </c>
      <c r="I6467" s="155" t="s">
        <v>472</v>
      </c>
      <c r="K6467" t="str">
        <f>_xlfn.XLOOKUP($B6467,'Country list'!$B:$B,'Country list'!C:C)</f>
        <v>Rest of Europe</v>
      </c>
      <c r="L6467" t="str">
        <f>_xlfn.XLOOKUP($B6467,'Country list'!$B:$B,'Country list'!D:D)</f>
        <v>RE1</v>
      </c>
      <c r="M6467" t="str">
        <f>_xlfn.XLOOKUP($B6467,'Country list'!$B:$B,'Country list'!E:E)</f>
        <v>ROW</v>
      </c>
      <c r="N6467" t="str">
        <f>_xlfn.XLOOKUP($B6467,'Country list'!$B:$B,'Country list'!F:F)</f>
        <v>SWITZERLAND</v>
      </c>
      <c r="O6467" t="str">
        <f t="shared" si="307"/>
        <v>CHE</v>
      </c>
      <c r="P6467">
        <v>2000</v>
      </c>
      <c r="Q6467">
        <v>2000</v>
      </c>
      <c r="R6467">
        <v>1</v>
      </c>
      <c r="S6467">
        <v>8.2799999999999994</v>
      </c>
      <c r="T6467">
        <v>2.4</v>
      </c>
      <c r="U6467" t="b" cm="1">
        <f t="array" ref="U6467">_xlfn.IFS(AND(R6467=1,S6467=G6467,T6467=H6467),TRUE,AND(R6467=1,S6467=G6467,H6467="Product NA"),TRUE)</f>
        <v>1</v>
      </c>
    </row>
    <row r="6468" spans="1:21" x14ac:dyDescent="0.35">
      <c r="A6468" t="s">
        <v>63</v>
      </c>
      <c r="B6468" t="s">
        <v>404</v>
      </c>
      <c r="C6468" t="s">
        <v>63</v>
      </c>
      <c r="D6468" t="s">
        <v>721</v>
      </c>
      <c r="E6468" t="s">
        <v>716</v>
      </c>
      <c r="F6468" t="s">
        <v>386</v>
      </c>
      <c r="G6468" s="159">
        <f t="shared" si="308"/>
        <v>10.18</v>
      </c>
      <c r="H6468" s="159">
        <f t="shared" si="309"/>
        <v>4.3500000000000005</v>
      </c>
      <c r="I6468" s="155" t="s">
        <v>472</v>
      </c>
      <c r="K6468" t="str">
        <f>_xlfn.XLOOKUP($B6468,'Country list'!$B:$B,'Country list'!C:C)</f>
        <v>Rest of Europe</v>
      </c>
      <c r="L6468" t="str">
        <f>_xlfn.XLOOKUP($B6468,'Country list'!$B:$B,'Country list'!D:D)</f>
        <v>RE1</v>
      </c>
      <c r="M6468" t="str">
        <f>_xlfn.XLOOKUP($B6468,'Country list'!$B:$B,'Country list'!E:E)</f>
        <v>EUR</v>
      </c>
      <c r="N6468" t="str">
        <f>_xlfn.XLOOKUP($B6468,'Country list'!$B:$B,'Country list'!F:F)</f>
        <v>CYPRUS</v>
      </c>
      <c r="O6468" t="str">
        <f t="shared" si="307"/>
        <v>CYP</v>
      </c>
      <c r="P6468">
        <v>2000</v>
      </c>
      <c r="Q6468">
        <v>2000</v>
      </c>
      <c r="R6468">
        <v>1</v>
      </c>
      <c r="S6468">
        <v>10.18</v>
      </c>
      <c r="T6468">
        <v>4.3500000000000005</v>
      </c>
      <c r="U6468" t="b" cm="1">
        <f t="array" ref="U6468">_xlfn.IFS(AND(R6468=1,S6468=G6468,T6468=H6468),TRUE,AND(R6468=1,S6468=G6468,H6468="Product NA"),TRUE)</f>
        <v>1</v>
      </c>
    </row>
    <row r="6469" spans="1:21" x14ac:dyDescent="0.35">
      <c r="A6469" t="s">
        <v>130</v>
      </c>
      <c r="B6469" t="s">
        <v>426</v>
      </c>
      <c r="C6469" t="s">
        <v>130</v>
      </c>
      <c r="D6469" t="s">
        <v>721</v>
      </c>
      <c r="E6469" t="s">
        <v>716</v>
      </c>
      <c r="F6469" t="s">
        <v>386</v>
      </c>
      <c r="G6469" s="159">
        <f t="shared" si="308"/>
        <v>12.17</v>
      </c>
      <c r="H6469" s="159">
        <f t="shared" si="309"/>
        <v>3.65</v>
      </c>
      <c r="I6469" s="155" t="s">
        <v>472</v>
      </c>
      <c r="K6469" t="str">
        <f>_xlfn.XLOOKUP($B6469,'Country list'!$B:$B,'Country list'!C:C)</f>
        <v>Rest of Europe</v>
      </c>
      <c r="L6469" t="str">
        <f>_xlfn.XLOOKUP($B6469,'Country list'!$B:$B,'Country list'!D:D)</f>
        <v>RE1</v>
      </c>
      <c r="M6469" t="str">
        <f>_xlfn.XLOOKUP($B6469,'Country list'!$B:$B,'Country list'!E:E)</f>
        <v>EUR</v>
      </c>
      <c r="N6469" t="str">
        <f>_xlfn.XLOOKUP($B6469,'Country list'!$B:$B,'Country list'!F:F)</f>
        <v>LUXEMBOURG</v>
      </c>
      <c r="O6469" t="str">
        <f t="shared" si="307"/>
        <v>LUX</v>
      </c>
      <c r="P6469">
        <v>2000</v>
      </c>
      <c r="Q6469">
        <v>2000</v>
      </c>
      <c r="R6469">
        <v>1</v>
      </c>
      <c r="S6469">
        <v>12.17</v>
      </c>
      <c r="T6469">
        <v>3.65</v>
      </c>
      <c r="U6469" t="b" cm="1">
        <f t="array" ref="U6469">_xlfn.IFS(AND(R6469=1,S6469=G6469,T6469=H6469),TRUE,AND(R6469=1,S6469=G6469,H6469="Product NA"),TRUE)</f>
        <v>1</v>
      </c>
    </row>
    <row r="6470" spans="1:21" x14ac:dyDescent="0.35">
      <c r="A6470" t="s">
        <v>139</v>
      </c>
      <c r="B6470" t="s">
        <v>428</v>
      </c>
      <c r="C6470" t="s">
        <v>139</v>
      </c>
      <c r="D6470" t="s">
        <v>721</v>
      </c>
      <c r="E6470" t="s">
        <v>716</v>
      </c>
      <c r="F6470" t="s">
        <v>386</v>
      </c>
      <c r="G6470" s="159">
        <f t="shared" si="308"/>
        <v>8.33</v>
      </c>
      <c r="H6470" s="159">
        <f t="shared" si="309"/>
        <v>4.9000000000000004</v>
      </c>
      <c r="I6470" s="155" t="s">
        <v>472</v>
      </c>
      <c r="K6470" t="str">
        <f>_xlfn.XLOOKUP($B6470,'Country list'!$B:$B,'Country list'!C:C)</f>
        <v>Rest of Europe</v>
      </c>
      <c r="L6470" t="str">
        <f>_xlfn.XLOOKUP($B6470,'Country list'!$B:$B,'Country list'!D:D)</f>
        <v>RE1</v>
      </c>
      <c r="M6470" t="str">
        <f>_xlfn.XLOOKUP($B6470,'Country list'!$B:$B,'Country list'!E:E)</f>
        <v>EUR</v>
      </c>
      <c r="N6470" t="str">
        <f>_xlfn.XLOOKUP($B6470,'Country list'!$B:$B,'Country list'!F:F)</f>
        <v>MALTA</v>
      </c>
      <c r="O6470" t="str">
        <f t="shared" si="307"/>
        <v>MLT</v>
      </c>
      <c r="P6470">
        <v>2000</v>
      </c>
      <c r="Q6470">
        <v>2000</v>
      </c>
      <c r="R6470">
        <v>1</v>
      </c>
      <c r="S6470">
        <v>8.33</v>
      </c>
      <c r="T6470">
        <v>4.9000000000000004</v>
      </c>
      <c r="U6470" t="b" cm="1">
        <f t="array" ref="U6470">_xlfn.IFS(AND(R6470=1,S6470=G6470,T6470=H6470),TRUE,AND(R6470=1,S6470=G6470,H6470="Product NA"),TRUE)</f>
        <v>1</v>
      </c>
    </row>
    <row r="6471" spans="1:21" x14ac:dyDescent="0.35">
      <c r="A6471" t="s">
        <v>226</v>
      </c>
      <c r="B6471" t="s">
        <v>226</v>
      </c>
      <c r="C6471" t="s">
        <v>226</v>
      </c>
      <c r="D6471" t="s">
        <v>721</v>
      </c>
      <c r="E6471" t="s">
        <v>716</v>
      </c>
      <c r="F6471" t="s">
        <v>386</v>
      </c>
      <c r="G6471" s="159">
        <f t="shared" si="308"/>
        <v>6.3</v>
      </c>
      <c r="H6471" s="159">
        <f t="shared" si="309"/>
        <v>6</v>
      </c>
      <c r="I6471" s="155" t="s">
        <v>472</v>
      </c>
      <c r="K6471" t="str">
        <f>_xlfn.XLOOKUP($B6471,'Country list'!$B:$B,'Country list'!C:C)</f>
        <v>Rest of North America</v>
      </c>
      <c r="L6471" t="str">
        <f>_xlfn.XLOOKUP($B6471,'Country list'!$B:$B,'Country list'!D:D)</f>
        <v>PG1</v>
      </c>
      <c r="M6471" t="str">
        <f>_xlfn.XLOOKUP($B6471,'Country list'!$B:$B,'Country list'!E:E)</f>
        <v>USA</v>
      </c>
      <c r="N6471" t="str">
        <f>_xlfn.XLOOKUP($B6471,'Country list'!$B:$B,'Country list'!F:F)</f>
        <v>USA</v>
      </c>
      <c r="O6471" t="str">
        <f t="shared" si="307"/>
        <v>USA</v>
      </c>
      <c r="P6471">
        <v>2000</v>
      </c>
      <c r="Q6471">
        <v>2000</v>
      </c>
      <c r="R6471">
        <v>1</v>
      </c>
      <c r="S6471">
        <v>6.3</v>
      </c>
      <c r="T6471">
        <v>6</v>
      </c>
      <c r="U6471" t="b" cm="1">
        <f t="array" ref="U6471">_xlfn.IFS(AND(R6471=1,S6471=G6471,T6471=H6471),TRUE,AND(R6471=1,S6471=G6471,H6471="Product NA"),TRUE)</f>
        <v>1</v>
      </c>
    </row>
    <row r="6472" spans="1:21" x14ac:dyDescent="0.35">
      <c r="A6472" t="s">
        <v>63</v>
      </c>
      <c r="B6472" t="s">
        <v>404</v>
      </c>
      <c r="C6472" t="s">
        <v>63</v>
      </c>
      <c r="D6472" t="s">
        <v>720</v>
      </c>
      <c r="E6472" t="s">
        <v>716</v>
      </c>
      <c r="F6472" t="s">
        <v>386</v>
      </c>
      <c r="G6472" s="159">
        <f t="shared" si="308"/>
        <v>5.82</v>
      </c>
      <c r="H6472" s="159">
        <f t="shared" si="309"/>
        <v>6.09</v>
      </c>
      <c r="I6472" s="155" t="s">
        <v>472</v>
      </c>
      <c r="K6472" t="str">
        <f>_xlfn.XLOOKUP($B6472,'Country list'!$B:$B,'Country list'!C:C)</f>
        <v>Rest of Europe</v>
      </c>
      <c r="L6472" t="str">
        <f>_xlfn.XLOOKUP($B6472,'Country list'!$B:$B,'Country list'!D:D)</f>
        <v>RE1</v>
      </c>
      <c r="M6472" t="str">
        <f>_xlfn.XLOOKUP($B6472,'Country list'!$B:$B,'Country list'!E:E)</f>
        <v>EUR</v>
      </c>
      <c r="N6472" t="str">
        <f>_xlfn.XLOOKUP($B6472,'Country list'!$B:$B,'Country list'!F:F)</f>
        <v>CYPRUS</v>
      </c>
      <c r="O6472" t="str">
        <f t="shared" si="307"/>
        <v>CYP</v>
      </c>
      <c r="P6472">
        <v>2000</v>
      </c>
      <c r="Q6472">
        <v>2000</v>
      </c>
      <c r="R6472">
        <v>1</v>
      </c>
      <c r="S6472">
        <v>5.82</v>
      </c>
      <c r="T6472">
        <v>6.09</v>
      </c>
      <c r="U6472" t="b" cm="1">
        <f t="array" ref="U6472">_xlfn.IFS(AND(R6472=1,S6472=G6472,T6472=H6472),TRUE,AND(R6472=1,S6472=G6472,H6472="Product NA"),TRUE)</f>
        <v>1</v>
      </c>
    </row>
    <row r="6473" spans="1:21" x14ac:dyDescent="0.35">
      <c r="A6473" t="s">
        <v>130</v>
      </c>
      <c r="B6473" t="s">
        <v>426</v>
      </c>
      <c r="C6473" t="s">
        <v>130</v>
      </c>
      <c r="D6473" t="s">
        <v>720</v>
      </c>
      <c r="E6473" t="s">
        <v>716</v>
      </c>
      <c r="F6473" t="s">
        <v>386</v>
      </c>
      <c r="G6473" s="159">
        <f t="shared" si="308"/>
        <v>8.01</v>
      </c>
      <c r="H6473" s="159">
        <f t="shared" si="309"/>
        <v>5.76</v>
      </c>
      <c r="I6473" s="155" t="s">
        <v>472</v>
      </c>
      <c r="K6473" t="str">
        <f>_xlfn.XLOOKUP($B6473,'Country list'!$B:$B,'Country list'!C:C)</f>
        <v>Rest of Europe</v>
      </c>
      <c r="L6473" t="str">
        <f>_xlfn.XLOOKUP($B6473,'Country list'!$B:$B,'Country list'!D:D)</f>
        <v>RE1</v>
      </c>
      <c r="M6473" t="str">
        <f>_xlfn.XLOOKUP($B6473,'Country list'!$B:$B,'Country list'!E:E)</f>
        <v>EUR</v>
      </c>
      <c r="N6473" t="str">
        <f>_xlfn.XLOOKUP($B6473,'Country list'!$B:$B,'Country list'!F:F)</f>
        <v>LUXEMBOURG</v>
      </c>
      <c r="O6473" t="str">
        <f t="shared" si="307"/>
        <v>LUX</v>
      </c>
      <c r="P6473">
        <v>2000</v>
      </c>
      <c r="Q6473">
        <v>2000</v>
      </c>
      <c r="R6473">
        <v>1</v>
      </c>
      <c r="S6473">
        <v>8.01</v>
      </c>
      <c r="T6473">
        <v>5.76</v>
      </c>
      <c r="U6473" t="b" cm="1">
        <f t="array" ref="U6473">_xlfn.IFS(AND(R6473=1,S6473=G6473,T6473=H6473),TRUE,AND(R6473=1,S6473=G6473,H6473="Product NA"),TRUE)</f>
        <v>1</v>
      </c>
    </row>
    <row r="6474" spans="1:21" x14ac:dyDescent="0.35">
      <c r="A6474" t="s">
        <v>139</v>
      </c>
      <c r="B6474" t="s">
        <v>428</v>
      </c>
      <c r="C6474" t="s">
        <v>139</v>
      </c>
      <c r="D6474" t="s">
        <v>720</v>
      </c>
      <c r="E6474" t="s">
        <v>716</v>
      </c>
      <c r="F6474" t="s">
        <v>386</v>
      </c>
      <c r="G6474" s="159">
        <f t="shared" si="308"/>
        <v>3.92</v>
      </c>
      <c r="H6474" s="159">
        <f t="shared" si="309"/>
        <v>5.83</v>
      </c>
      <c r="I6474" s="155" t="s">
        <v>472</v>
      </c>
      <c r="K6474" t="str">
        <f>_xlfn.XLOOKUP($B6474,'Country list'!$B:$B,'Country list'!C:C)</f>
        <v>Rest of Europe</v>
      </c>
      <c r="L6474" t="str">
        <f>_xlfn.XLOOKUP($B6474,'Country list'!$B:$B,'Country list'!D:D)</f>
        <v>RE1</v>
      </c>
      <c r="M6474" t="str">
        <f>_xlfn.XLOOKUP($B6474,'Country list'!$B:$B,'Country list'!E:E)</f>
        <v>EUR</v>
      </c>
      <c r="N6474" t="str">
        <f>_xlfn.XLOOKUP($B6474,'Country list'!$B:$B,'Country list'!F:F)</f>
        <v>MALTA</v>
      </c>
      <c r="O6474" t="str">
        <f t="shared" si="307"/>
        <v>MLT</v>
      </c>
      <c r="P6474">
        <v>2000</v>
      </c>
      <c r="Q6474">
        <v>2000</v>
      </c>
      <c r="R6474">
        <v>1</v>
      </c>
      <c r="S6474">
        <v>3.92</v>
      </c>
      <c r="T6474">
        <v>5.83</v>
      </c>
      <c r="U6474" t="b" cm="1">
        <f t="array" ref="U6474">_xlfn.IFS(AND(R6474=1,S6474=G6474,T6474=H6474),TRUE,AND(R6474=1,S6474=G6474,H6474="Product NA"),TRUE)</f>
        <v>1</v>
      </c>
    </row>
    <row r="6475" spans="1:21" x14ac:dyDescent="0.35">
      <c r="A6475" t="s">
        <v>226</v>
      </c>
      <c r="B6475" t="s">
        <v>226</v>
      </c>
      <c r="C6475" t="s">
        <v>226</v>
      </c>
      <c r="D6475" t="s">
        <v>720</v>
      </c>
      <c r="E6475" t="s">
        <v>716</v>
      </c>
      <c r="F6475" t="s">
        <v>386</v>
      </c>
      <c r="G6475" s="159">
        <f t="shared" si="308"/>
        <v>5.8500000000000005</v>
      </c>
      <c r="H6475" s="159">
        <f t="shared" si="309"/>
        <v>5.95</v>
      </c>
      <c r="I6475" s="155" t="s">
        <v>472</v>
      </c>
      <c r="K6475" t="str">
        <f>_xlfn.XLOOKUP($B6475,'Country list'!$B:$B,'Country list'!C:C)</f>
        <v>Rest of North America</v>
      </c>
      <c r="L6475" t="str">
        <f>_xlfn.XLOOKUP($B6475,'Country list'!$B:$B,'Country list'!D:D)</f>
        <v>PG1</v>
      </c>
      <c r="M6475" t="str">
        <f>_xlfn.XLOOKUP($B6475,'Country list'!$B:$B,'Country list'!E:E)</f>
        <v>USA</v>
      </c>
      <c r="N6475" t="str">
        <f>_xlfn.XLOOKUP($B6475,'Country list'!$B:$B,'Country list'!F:F)</f>
        <v>USA</v>
      </c>
      <c r="O6475" t="str">
        <f t="shared" si="307"/>
        <v>USA</v>
      </c>
      <c r="P6475">
        <v>2000</v>
      </c>
      <c r="Q6475">
        <v>2000</v>
      </c>
      <c r="R6475">
        <v>1</v>
      </c>
      <c r="S6475">
        <v>5.8500000000000005</v>
      </c>
      <c r="T6475">
        <v>5.95</v>
      </c>
      <c r="U6475" t="b" cm="1">
        <f t="array" ref="U6475">_xlfn.IFS(AND(R6475=1,S6475=G6475,T6475=H6475),TRUE,AND(R6475=1,S6475=G6475,H6475="Product NA"),TRUE)</f>
        <v>1</v>
      </c>
    </row>
    <row r="6476" spans="1:21" x14ac:dyDescent="0.35">
      <c r="A6476" s="163" t="s">
        <v>22</v>
      </c>
      <c r="B6476" s="164" t="s">
        <v>395</v>
      </c>
      <c r="C6476" t="s">
        <v>22</v>
      </c>
      <c r="D6476" s="165" t="s">
        <v>718</v>
      </c>
      <c r="E6476" t="s">
        <v>287</v>
      </c>
      <c r="F6476" t="s">
        <v>286</v>
      </c>
      <c r="G6476" s="159">
        <f t="shared" si="308"/>
        <v>4.57</v>
      </c>
      <c r="H6476" s="159">
        <f t="shared" si="309"/>
        <v>0.44</v>
      </c>
      <c r="I6476" s="155" t="s">
        <v>472</v>
      </c>
      <c r="K6476" t="s">
        <v>292</v>
      </c>
      <c r="L6476" t="s">
        <v>391</v>
      </c>
      <c r="M6476" t="s">
        <v>467</v>
      </c>
      <c r="N6476" t="s">
        <v>22</v>
      </c>
      <c r="O6476" t="s">
        <v>395</v>
      </c>
      <c r="P6476">
        <v>2000</v>
      </c>
      <c r="Q6476" s="163">
        <v>2000</v>
      </c>
      <c r="R6476">
        <v>1</v>
      </c>
      <c r="S6476" s="199">
        <v>4.57</v>
      </c>
      <c r="T6476" s="199">
        <v>0.44</v>
      </c>
      <c r="U6476" t="b" cm="1">
        <f t="array" ref="U6476">_xlfn.IFS(AND(R6476=1,S6476=G6476,T6476=H6476),TRUE,AND(R6476=1,S6476=G6476,H6476="Product NA"),TRUE)</f>
        <v>1</v>
      </c>
    </row>
    <row r="6477" spans="1:21" x14ac:dyDescent="0.35">
      <c r="A6477" s="163" t="s">
        <v>63</v>
      </c>
      <c r="B6477" s="164" t="s">
        <v>404</v>
      </c>
      <c r="C6477" t="s">
        <v>63</v>
      </c>
      <c r="D6477" s="165" t="s">
        <v>718</v>
      </c>
      <c r="E6477" t="s">
        <v>287</v>
      </c>
      <c r="F6477" t="s">
        <v>286</v>
      </c>
      <c r="G6477" s="159">
        <f t="shared" si="308"/>
        <v>2.4900000000000002</v>
      </c>
      <c r="H6477" s="159">
        <f t="shared" si="309"/>
        <v>6.09</v>
      </c>
      <c r="I6477" s="155" t="s">
        <v>472</v>
      </c>
      <c r="K6477" t="s">
        <v>292</v>
      </c>
      <c r="L6477" t="s">
        <v>391</v>
      </c>
      <c r="M6477" t="s">
        <v>467</v>
      </c>
      <c r="N6477" t="s">
        <v>63</v>
      </c>
      <c r="O6477" t="s">
        <v>404</v>
      </c>
      <c r="P6477">
        <v>2000</v>
      </c>
      <c r="Q6477" s="163">
        <v>2000</v>
      </c>
      <c r="R6477">
        <v>1</v>
      </c>
      <c r="S6477" s="199">
        <v>2.4900000000000002</v>
      </c>
      <c r="T6477" s="199">
        <v>6.09</v>
      </c>
      <c r="U6477" t="b" cm="1">
        <f t="array" ref="U6477">_xlfn.IFS(AND(R6477=1,S6477=G6477,T6477=H6477),TRUE,AND(R6477=1,S6477=G6477,H6477="Product NA"),TRUE)</f>
        <v>1</v>
      </c>
    </row>
    <row r="6478" spans="1:21" x14ac:dyDescent="0.35">
      <c r="A6478" s="163" t="s">
        <v>82</v>
      </c>
      <c r="B6478" s="164" t="s">
        <v>409</v>
      </c>
      <c r="C6478" t="s">
        <v>82</v>
      </c>
      <c r="D6478" s="165" t="s">
        <v>718</v>
      </c>
      <c r="E6478" t="s">
        <v>287</v>
      </c>
      <c r="F6478" t="s">
        <v>286</v>
      </c>
      <c r="G6478" s="159">
        <f t="shared" si="308"/>
        <v>3.09</v>
      </c>
      <c r="H6478" s="159">
        <f t="shared" si="309"/>
        <v>1.37</v>
      </c>
      <c r="I6478" s="155" t="s">
        <v>472</v>
      </c>
      <c r="K6478" t="s">
        <v>292</v>
      </c>
      <c r="L6478" t="s">
        <v>391</v>
      </c>
      <c r="M6478" t="s">
        <v>467</v>
      </c>
      <c r="N6478" t="s">
        <v>82</v>
      </c>
      <c r="O6478" t="s">
        <v>409</v>
      </c>
      <c r="P6478">
        <v>2000</v>
      </c>
      <c r="Q6478" s="163">
        <v>2000</v>
      </c>
      <c r="R6478">
        <v>1</v>
      </c>
      <c r="S6478" s="199">
        <v>3.09</v>
      </c>
      <c r="T6478" s="199">
        <v>1.37</v>
      </c>
      <c r="U6478" t="b" cm="1">
        <f t="array" ref="U6478">_xlfn.IFS(AND(R6478=1,S6478=G6478,T6478=H6478),TRUE,AND(R6478=1,S6478=G6478,H6478="Product NA"),TRUE)</f>
        <v>1</v>
      </c>
    </row>
    <row r="6479" spans="1:21" x14ac:dyDescent="0.35">
      <c r="A6479" s="163" t="s">
        <v>89</v>
      </c>
      <c r="B6479" s="164" t="s">
        <v>410</v>
      </c>
      <c r="C6479" t="s">
        <v>89</v>
      </c>
      <c r="D6479" s="165" t="s">
        <v>718</v>
      </c>
      <c r="E6479" t="s">
        <v>287</v>
      </c>
      <c r="F6479" t="s">
        <v>286</v>
      </c>
      <c r="G6479" s="159">
        <f t="shared" si="308"/>
        <v>3.0300000000000002</v>
      </c>
      <c r="H6479" s="159">
        <f t="shared" si="309"/>
        <v>1.71</v>
      </c>
      <c r="I6479" s="155" t="s">
        <v>472</v>
      </c>
      <c r="K6479" t="s">
        <v>292</v>
      </c>
      <c r="L6479" t="s">
        <v>391</v>
      </c>
      <c r="M6479" t="s">
        <v>467</v>
      </c>
      <c r="N6479" t="s">
        <v>89</v>
      </c>
      <c r="O6479" t="s">
        <v>410</v>
      </c>
      <c r="P6479">
        <v>2000</v>
      </c>
      <c r="Q6479" s="163">
        <v>2000</v>
      </c>
      <c r="R6479">
        <v>1</v>
      </c>
      <c r="S6479" s="199">
        <v>3.0300000000000002</v>
      </c>
      <c r="T6479" s="199">
        <v>1.71</v>
      </c>
      <c r="U6479" t="b" cm="1">
        <f t="array" ref="U6479">_xlfn.IFS(AND(R6479=1,S6479=G6479,T6479=H6479),TRUE,AND(R6479=1,S6479=G6479,H6479="Product NA"),TRUE)</f>
        <v>1</v>
      </c>
    </row>
    <row r="6480" spans="1:21" x14ac:dyDescent="0.35">
      <c r="A6480" s="163" t="s">
        <v>654</v>
      </c>
      <c r="B6480" s="164" t="s">
        <v>417</v>
      </c>
      <c r="C6480" t="s">
        <v>109</v>
      </c>
      <c r="D6480" s="165" t="s">
        <v>718</v>
      </c>
      <c r="E6480" t="s">
        <v>287</v>
      </c>
      <c r="F6480" t="s">
        <v>286</v>
      </c>
      <c r="G6480" s="159">
        <f t="shared" si="308"/>
        <v>2.48</v>
      </c>
      <c r="H6480" s="159">
        <f t="shared" si="309"/>
        <v>4.4800000000000004</v>
      </c>
      <c r="I6480" s="155" t="s">
        <v>472</v>
      </c>
      <c r="K6480" t="s">
        <v>292</v>
      </c>
      <c r="L6480" t="s">
        <v>391</v>
      </c>
      <c r="M6480" t="s">
        <v>467</v>
      </c>
      <c r="N6480" t="s">
        <v>109</v>
      </c>
      <c r="O6480" t="s">
        <v>417</v>
      </c>
      <c r="P6480">
        <v>2000</v>
      </c>
      <c r="Q6480" s="163">
        <v>2000</v>
      </c>
      <c r="R6480">
        <v>1</v>
      </c>
      <c r="S6480" s="199">
        <v>2.48</v>
      </c>
      <c r="T6480" s="199">
        <v>4.4800000000000004</v>
      </c>
      <c r="U6480" t="b" cm="1">
        <f t="array" ref="U6480">_xlfn.IFS(AND(R6480=1,S6480=G6480,T6480=H6480),TRUE,AND(R6480=1,S6480=G6480,H6480="Product NA"),TRUE)</f>
        <v>1</v>
      </c>
    </row>
    <row r="6481" spans="1:21" x14ac:dyDescent="0.35">
      <c r="A6481" s="163" t="s">
        <v>130</v>
      </c>
      <c r="B6481" s="164" t="s">
        <v>426</v>
      </c>
      <c r="C6481" t="s">
        <v>130</v>
      </c>
      <c r="D6481" s="165" t="s">
        <v>718</v>
      </c>
      <c r="E6481" t="s">
        <v>287</v>
      </c>
      <c r="F6481" t="s">
        <v>286</v>
      </c>
      <c r="G6481" s="159">
        <f t="shared" si="308"/>
        <v>3.39</v>
      </c>
      <c r="H6481" s="159">
        <f t="shared" si="309"/>
        <v>5.76</v>
      </c>
      <c r="I6481" s="155" t="s">
        <v>472</v>
      </c>
      <c r="K6481" t="s">
        <v>292</v>
      </c>
      <c r="L6481" t="s">
        <v>391</v>
      </c>
      <c r="M6481" t="s">
        <v>467</v>
      </c>
      <c r="N6481" t="s">
        <v>130</v>
      </c>
      <c r="O6481" t="s">
        <v>426</v>
      </c>
      <c r="P6481">
        <v>2000</v>
      </c>
      <c r="Q6481" s="163">
        <v>2000</v>
      </c>
      <c r="R6481">
        <v>1</v>
      </c>
      <c r="S6481" s="199">
        <v>3.39</v>
      </c>
      <c r="T6481" s="199">
        <v>5.76</v>
      </c>
      <c r="U6481" t="b" cm="1">
        <f t="array" ref="U6481">_xlfn.IFS(AND(R6481=1,S6481=G6481,T6481=H6481),TRUE,AND(R6481=1,S6481=G6481,H6481="Product NA"),TRUE)</f>
        <v>1</v>
      </c>
    </row>
    <row r="6482" spans="1:21" x14ac:dyDescent="0.35">
      <c r="A6482" s="163" t="s">
        <v>139</v>
      </c>
      <c r="B6482" s="164" t="s">
        <v>428</v>
      </c>
      <c r="C6482" t="s">
        <v>139</v>
      </c>
      <c r="D6482" s="165" t="s">
        <v>718</v>
      </c>
      <c r="E6482" t="s">
        <v>287</v>
      </c>
      <c r="F6482" t="s">
        <v>286</v>
      </c>
      <c r="G6482" s="159">
        <f t="shared" si="308"/>
        <v>2.2400000000000002</v>
      </c>
      <c r="H6482" s="159">
        <f t="shared" si="309"/>
        <v>5.83</v>
      </c>
      <c r="I6482" s="155" t="s">
        <v>472</v>
      </c>
      <c r="K6482" t="s">
        <v>292</v>
      </c>
      <c r="L6482" t="s">
        <v>391</v>
      </c>
      <c r="M6482" t="s">
        <v>467</v>
      </c>
      <c r="N6482" t="s">
        <v>139</v>
      </c>
      <c r="O6482" t="s">
        <v>428</v>
      </c>
      <c r="P6482">
        <v>2000</v>
      </c>
      <c r="Q6482" s="163">
        <v>2000</v>
      </c>
      <c r="R6482">
        <v>1</v>
      </c>
      <c r="S6482" s="199">
        <v>2.2400000000000002</v>
      </c>
      <c r="T6482" s="199">
        <v>5.83</v>
      </c>
      <c r="U6482" t="b" cm="1">
        <f t="array" ref="U6482">_xlfn.IFS(AND(R6482=1,S6482=G6482,T6482=H6482),TRUE,AND(R6482=1,S6482=G6482,H6482="Product NA"),TRUE)</f>
        <v>1</v>
      </c>
    </row>
    <row r="6483" spans="1:21" x14ac:dyDescent="0.35">
      <c r="A6483" s="163" t="s">
        <v>154</v>
      </c>
      <c r="B6483" s="164" t="s">
        <v>430</v>
      </c>
      <c r="C6483" t="s">
        <v>154</v>
      </c>
      <c r="D6483" s="165" t="s">
        <v>718</v>
      </c>
      <c r="E6483" t="s">
        <v>287</v>
      </c>
      <c r="F6483" t="s">
        <v>286</v>
      </c>
      <c r="G6483" s="159">
        <f t="shared" si="308"/>
        <v>2.4900000000000002</v>
      </c>
      <c r="H6483" s="159">
        <f t="shared" si="309"/>
        <v>3.5500000000000003</v>
      </c>
      <c r="I6483" s="155" t="s">
        <v>472</v>
      </c>
      <c r="K6483" t="s">
        <v>292</v>
      </c>
      <c r="L6483" t="s">
        <v>391</v>
      </c>
      <c r="M6483" t="s">
        <v>467</v>
      </c>
      <c r="N6483" t="s">
        <v>154</v>
      </c>
      <c r="O6483" t="s">
        <v>430</v>
      </c>
      <c r="P6483">
        <v>2000</v>
      </c>
      <c r="Q6483" s="163">
        <v>2000</v>
      </c>
      <c r="R6483">
        <v>1</v>
      </c>
      <c r="S6483" s="199">
        <v>2.4900000000000002</v>
      </c>
      <c r="T6483" s="199">
        <v>3.5500000000000003</v>
      </c>
      <c r="U6483" t="b" cm="1">
        <f t="array" ref="U6483">_xlfn.IFS(AND(R6483=1,S6483=G6483,T6483=H6483),TRUE,AND(R6483=1,S6483=G6483,H6483="Product NA"),TRUE)</f>
        <v>1</v>
      </c>
    </row>
    <row r="6484" spans="1:21" x14ac:dyDescent="0.35">
      <c r="A6484" s="163" t="s">
        <v>173</v>
      </c>
      <c r="B6484" s="164" t="s">
        <v>436</v>
      </c>
      <c r="C6484" t="s">
        <v>173</v>
      </c>
      <c r="D6484" s="165" t="s">
        <v>718</v>
      </c>
      <c r="E6484" t="s">
        <v>287</v>
      </c>
      <c r="F6484" t="s">
        <v>286</v>
      </c>
      <c r="G6484" s="159">
        <f t="shared" si="308"/>
        <v>2.95</v>
      </c>
      <c r="H6484" s="159">
        <f t="shared" si="309"/>
        <v>5.71</v>
      </c>
      <c r="I6484" s="155" t="s">
        <v>472</v>
      </c>
      <c r="K6484" t="s">
        <v>292</v>
      </c>
      <c r="L6484" t="s">
        <v>391</v>
      </c>
      <c r="M6484" t="s">
        <v>467</v>
      </c>
      <c r="N6484" t="s">
        <v>173</v>
      </c>
      <c r="O6484" t="s">
        <v>436</v>
      </c>
      <c r="P6484">
        <v>2000</v>
      </c>
      <c r="Q6484" s="163">
        <v>2000</v>
      </c>
      <c r="R6484">
        <v>1</v>
      </c>
      <c r="S6484" s="199">
        <v>2.95</v>
      </c>
      <c r="T6484" s="199">
        <v>5.71</v>
      </c>
      <c r="U6484" t="b" cm="1">
        <f t="array" ref="U6484">_xlfn.IFS(AND(R6484=1,S6484=G6484,T6484=H6484),TRUE,AND(R6484=1,S6484=G6484,H6484="Product NA"),TRUE)</f>
        <v>1</v>
      </c>
    </row>
    <row r="6485" spans="1:21" x14ac:dyDescent="0.35">
      <c r="A6485" s="163" t="s">
        <v>226</v>
      </c>
      <c r="B6485" s="164" t="s">
        <v>226</v>
      </c>
      <c r="C6485" t="s">
        <v>226</v>
      </c>
      <c r="D6485" s="165" t="s">
        <v>718</v>
      </c>
      <c r="E6485" t="s">
        <v>287</v>
      </c>
      <c r="F6485" t="s">
        <v>286</v>
      </c>
      <c r="G6485" s="159">
        <f t="shared" si="308"/>
        <v>8.23</v>
      </c>
      <c r="H6485" s="159">
        <f t="shared" si="309"/>
        <v>4.1100000000000003</v>
      </c>
      <c r="I6485" s="155" t="s">
        <v>472</v>
      </c>
      <c r="K6485" t="s">
        <v>459</v>
      </c>
      <c r="L6485" t="s">
        <v>460</v>
      </c>
      <c r="M6485" t="s">
        <v>226</v>
      </c>
      <c r="N6485" t="s">
        <v>226</v>
      </c>
      <c r="O6485" t="s">
        <v>226</v>
      </c>
      <c r="P6485">
        <v>2000</v>
      </c>
      <c r="Q6485" s="163">
        <v>2000</v>
      </c>
      <c r="R6485">
        <v>1</v>
      </c>
      <c r="S6485">
        <v>8.23</v>
      </c>
      <c r="T6485">
        <v>4.1100000000000003</v>
      </c>
      <c r="U6485" t="b" cm="1">
        <f t="array" ref="U6485">_xlfn.IFS(AND(R6485=1,S6485=G6485,T6485=H6485),TRUE,AND(R6485=1,S6485=G6485,H6485="Product NA"),TRUE)</f>
        <v>1</v>
      </c>
    </row>
    <row r="6486" spans="1:21" x14ac:dyDescent="0.35">
      <c r="A6486" s="163" t="s">
        <v>204</v>
      </c>
      <c r="B6486" s="164" t="s">
        <v>446</v>
      </c>
      <c r="C6486" t="s">
        <v>204</v>
      </c>
      <c r="D6486" s="165" t="s">
        <v>718</v>
      </c>
      <c r="E6486" t="s">
        <v>287</v>
      </c>
      <c r="F6486" t="s">
        <v>286</v>
      </c>
      <c r="G6486" s="159">
        <f t="shared" si="308"/>
        <v>2.84</v>
      </c>
      <c r="H6486" s="159">
        <f t="shared" si="309"/>
        <v>2.62</v>
      </c>
      <c r="I6486" s="155" t="s">
        <v>472</v>
      </c>
      <c r="K6486" t="s">
        <v>292</v>
      </c>
      <c r="L6486" t="s">
        <v>391</v>
      </c>
      <c r="M6486" t="s">
        <v>467</v>
      </c>
      <c r="N6486" t="s">
        <v>204</v>
      </c>
      <c r="O6486" t="s">
        <v>446</v>
      </c>
      <c r="P6486">
        <v>2000</v>
      </c>
      <c r="Q6486" s="163">
        <v>2000</v>
      </c>
      <c r="R6486">
        <v>1</v>
      </c>
      <c r="S6486" s="199">
        <v>2.84</v>
      </c>
      <c r="T6486" s="199">
        <v>2.62</v>
      </c>
      <c r="U6486" t="b" cm="1">
        <f t="array" ref="U6486">_xlfn.IFS(AND(R6486=1,S6486=G6486,T6486=H6486),TRUE,AND(R6486=1,S6486=G6486,H6486="Product NA"),TRUE)</f>
        <v>1</v>
      </c>
    </row>
    <row r="6487" spans="1:21" x14ac:dyDescent="0.35">
      <c r="A6487" s="163" t="s">
        <v>162</v>
      </c>
      <c r="B6487" s="164" t="s">
        <v>433</v>
      </c>
      <c r="C6487" t="s">
        <v>162</v>
      </c>
      <c r="D6487" s="165" t="s">
        <v>718</v>
      </c>
      <c r="E6487" t="s">
        <v>287</v>
      </c>
      <c r="F6487" t="s">
        <v>286</v>
      </c>
      <c r="G6487" s="159">
        <f t="shared" si="308"/>
        <v>3.79</v>
      </c>
      <c r="H6487" s="159">
        <f t="shared" si="309"/>
        <v>5.03</v>
      </c>
      <c r="I6487" s="155" t="s">
        <v>472</v>
      </c>
      <c r="K6487" t="s">
        <v>292</v>
      </c>
      <c r="L6487" t="s">
        <v>391</v>
      </c>
      <c r="M6487" t="s">
        <v>466</v>
      </c>
      <c r="N6487" t="s">
        <v>162</v>
      </c>
      <c r="O6487" t="s">
        <v>433</v>
      </c>
      <c r="P6487">
        <v>2000</v>
      </c>
      <c r="Q6487" s="163">
        <v>2000</v>
      </c>
      <c r="R6487">
        <v>1</v>
      </c>
      <c r="S6487" s="199">
        <v>3.79</v>
      </c>
      <c r="T6487" s="199">
        <v>5.03</v>
      </c>
      <c r="U6487" t="b" cm="1">
        <f t="array" ref="U6487">_xlfn.IFS(AND(R6487=1,S6487=G6487,T6487=H6487),TRUE,AND(R6487=1,S6487=G6487,H6487="Product NA"),TRUE)</f>
        <v>1</v>
      </c>
    </row>
    <row r="6488" spans="1:21" x14ac:dyDescent="0.35">
      <c r="A6488" s="163" t="s">
        <v>205</v>
      </c>
      <c r="B6488" s="164" t="s">
        <v>447</v>
      </c>
      <c r="C6488" t="s">
        <v>205</v>
      </c>
      <c r="D6488" s="165" t="s">
        <v>718</v>
      </c>
      <c r="E6488" t="s">
        <v>287</v>
      </c>
      <c r="F6488" t="s">
        <v>286</v>
      </c>
      <c r="G6488" s="159">
        <f t="shared" si="308"/>
        <v>4.84</v>
      </c>
      <c r="H6488" s="159">
        <f t="shared" si="309"/>
        <v>2.0300000000000002</v>
      </c>
      <c r="I6488" s="155" t="s">
        <v>472</v>
      </c>
      <c r="K6488" t="s">
        <v>292</v>
      </c>
      <c r="L6488" t="s">
        <v>391</v>
      </c>
      <c r="M6488" t="s">
        <v>466</v>
      </c>
      <c r="N6488" t="s">
        <v>205</v>
      </c>
      <c r="O6488" t="s">
        <v>447</v>
      </c>
      <c r="P6488">
        <v>2000</v>
      </c>
      <c r="Q6488" s="163">
        <v>2000</v>
      </c>
      <c r="R6488">
        <v>1</v>
      </c>
      <c r="S6488" s="199">
        <v>4.84</v>
      </c>
      <c r="T6488" s="199">
        <v>2.0300000000000002</v>
      </c>
      <c r="U6488" t="b" cm="1">
        <f t="array" ref="U6488">_xlfn.IFS(AND(R6488=1,S6488=G6488,T6488=H6488),TRUE,AND(R6488=1,S6488=G6488,H6488="Product NA"),TRUE)</f>
        <v>1</v>
      </c>
    </row>
    <row r="6489" spans="1:21" x14ac:dyDescent="0.35">
      <c r="A6489" s="163" t="s">
        <v>22</v>
      </c>
      <c r="B6489" s="164" t="s">
        <v>395</v>
      </c>
      <c r="C6489" t="s">
        <v>22</v>
      </c>
      <c r="D6489" s="165" t="s">
        <v>725</v>
      </c>
      <c r="E6489" t="s">
        <v>716</v>
      </c>
      <c r="F6489" t="s">
        <v>286</v>
      </c>
      <c r="G6489" s="159">
        <f t="shared" si="308"/>
        <v>2.13</v>
      </c>
      <c r="H6489" s="159">
        <f t="shared" si="309"/>
        <v>0</v>
      </c>
      <c r="I6489" s="155" t="s">
        <v>472</v>
      </c>
      <c r="K6489" t="s">
        <v>292</v>
      </c>
      <c r="L6489" t="s">
        <v>391</v>
      </c>
      <c r="M6489" t="s">
        <v>467</v>
      </c>
      <c r="N6489" t="s">
        <v>22</v>
      </c>
      <c r="O6489" t="s">
        <v>395</v>
      </c>
      <c r="P6489">
        <v>2000</v>
      </c>
      <c r="Q6489" s="163">
        <v>2000</v>
      </c>
      <c r="R6489">
        <v>1</v>
      </c>
      <c r="S6489">
        <v>2.13</v>
      </c>
      <c r="T6489">
        <v>0</v>
      </c>
      <c r="U6489" t="b" cm="1">
        <f t="array" ref="U6489">_xlfn.IFS(AND(R6489=1,S6489=G6489,T6489=H6489),TRUE,AND(R6489=1,S6489=G6489,H6489="Product NA"),TRUE)</f>
        <v>1</v>
      </c>
    </row>
    <row r="6490" spans="1:21" x14ac:dyDescent="0.35">
      <c r="A6490" s="163" t="s">
        <v>205</v>
      </c>
      <c r="B6490" s="164" t="s">
        <v>447</v>
      </c>
      <c r="C6490" t="s">
        <v>205</v>
      </c>
      <c r="D6490" s="165" t="s">
        <v>725</v>
      </c>
      <c r="E6490" t="s">
        <v>716</v>
      </c>
      <c r="F6490" t="s">
        <v>286</v>
      </c>
      <c r="G6490" s="159">
        <f t="shared" si="308"/>
        <v>0.48</v>
      </c>
      <c r="H6490" s="159">
        <f t="shared" si="309"/>
        <v>0</v>
      </c>
      <c r="I6490" s="155" t="s">
        <v>472</v>
      </c>
      <c r="K6490" t="s">
        <v>292</v>
      </c>
      <c r="L6490" t="s">
        <v>391</v>
      </c>
      <c r="M6490" t="s">
        <v>466</v>
      </c>
      <c r="N6490" t="s">
        <v>205</v>
      </c>
      <c r="O6490" t="s">
        <v>447</v>
      </c>
      <c r="P6490">
        <v>2000</v>
      </c>
      <c r="Q6490" s="163">
        <v>2000</v>
      </c>
      <c r="R6490">
        <v>1</v>
      </c>
      <c r="S6490">
        <v>0.48</v>
      </c>
      <c r="T6490">
        <v>0</v>
      </c>
      <c r="U6490" t="b" cm="1">
        <f t="array" ref="U6490">_xlfn.IFS(AND(R6490=1,S6490=G6490,T6490=H6490),TRUE,AND(R6490=1,S6490=G6490,H6490="Product NA"),TRUE)</f>
        <v>1</v>
      </c>
    </row>
    <row r="6491" spans="1:21" x14ac:dyDescent="0.35">
      <c r="A6491" s="163" t="s">
        <v>63</v>
      </c>
      <c r="B6491" s="164" t="s">
        <v>404</v>
      </c>
      <c r="C6491" t="s">
        <v>63</v>
      </c>
      <c r="D6491" s="165" t="s">
        <v>725</v>
      </c>
      <c r="E6491" t="s">
        <v>716</v>
      </c>
      <c r="F6491" t="s">
        <v>286</v>
      </c>
      <c r="G6491" s="159">
        <f t="shared" si="308"/>
        <v>3.33</v>
      </c>
      <c r="H6491" s="159">
        <f t="shared" si="309"/>
        <v>0</v>
      </c>
      <c r="I6491" s="155" t="s">
        <v>472</v>
      </c>
      <c r="K6491" t="s">
        <v>292</v>
      </c>
      <c r="L6491" t="s">
        <v>391</v>
      </c>
      <c r="M6491" t="s">
        <v>467</v>
      </c>
      <c r="N6491" t="s">
        <v>63</v>
      </c>
      <c r="O6491" t="s">
        <v>404</v>
      </c>
      <c r="P6491">
        <v>2000</v>
      </c>
      <c r="Q6491" s="163">
        <v>2000</v>
      </c>
      <c r="R6491">
        <v>1</v>
      </c>
      <c r="S6491">
        <v>3.33</v>
      </c>
      <c r="T6491">
        <v>0</v>
      </c>
      <c r="U6491" t="b" cm="1">
        <f t="array" ref="U6491">_xlfn.IFS(AND(R6491=1,S6491=G6491,T6491=H6491),TRUE,AND(R6491=1,S6491=G6491,H6491="Product NA"),TRUE)</f>
        <v>1</v>
      </c>
    </row>
    <row r="6492" spans="1:21" x14ac:dyDescent="0.35">
      <c r="A6492" s="163" t="s">
        <v>89</v>
      </c>
      <c r="B6492" s="164" t="s">
        <v>410</v>
      </c>
      <c r="C6492" t="s">
        <v>89</v>
      </c>
      <c r="D6492" s="165" t="s">
        <v>725</v>
      </c>
      <c r="E6492" t="s">
        <v>716</v>
      </c>
      <c r="F6492" t="s">
        <v>286</v>
      </c>
      <c r="G6492" s="159">
        <f t="shared" si="308"/>
        <v>0.89</v>
      </c>
      <c r="H6492" s="159">
        <f t="shared" si="309"/>
        <v>0</v>
      </c>
      <c r="I6492" s="155" t="s">
        <v>472</v>
      </c>
      <c r="K6492" t="s">
        <v>292</v>
      </c>
      <c r="L6492" t="s">
        <v>391</v>
      </c>
      <c r="M6492" t="s">
        <v>467</v>
      </c>
      <c r="N6492" t="s">
        <v>89</v>
      </c>
      <c r="O6492" t="s">
        <v>410</v>
      </c>
      <c r="P6492">
        <v>2000</v>
      </c>
      <c r="Q6492" s="163">
        <v>2000</v>
      </c>
      <c r="R6492">
        <v>1</v>
      </c>
      <c r="S6492">
        <v>0.89</v>
      </c>
      <c r="T6492">
        <v>0</v>
      </c>
      <c r="U6492" t="b" cm="1">
        <f t="array" ref="U6492">_xlfn.IFS(AND(R6492=1,S6492=G6492,T6492=H6492),TRUE,AND(R6492=1,S6492=G6492,H6492="Product NA"),TRUE)</f>
        <v>1</v>
      </c>
    </row>
    <row r="6493" spans="1:21" x14ac:dyDescent="0.35">
      <c r="A6493" s="163" t="s">
        <v>82</v>
      </c>
      <c r="B6493" s="164" t="s">
        <v>409</v>
      </c>
      <c r="C6493" t="s">
        <v>82</v>
      </c>
      <c r="D6493" s="165" t="s">
        <v>725</v>
      </c>
      <c r="E6493" t="s">
        <v>716</v>
      </c>
      <c r="F6493" t="s">
        <v>286</v>
      </c>
      <c r="G6493" s="159">
        <f t="shared" si="308"/>
        <v>0.48</v>
      </c>
      <c r="H6493" s="159">
        <f t="shared" si="309"/>
        <v>0</v>
      </c>
      <c r="I6493" s="155" t="s">
        <v>472</v>
      </c>
      <c r="K6493" t="s">
        <v>292</v>
      </c>
      <c r="L6493" t="s">
        <v>391</v>
      </c>
      <c r="M6493" t="s">
        <v>467</v>
      </c>
      <c r="N6493" t="s">
        <v>82</v>
      </c>
      <c r="O6493" t="s">
        <v>409</v>
      </c>
      <c r="P6493">
        <v>2000</v>
      </c>
      <c r="Q6493" s="163">
        <v>2000</v>
      </c>
      <c r="R6493">
        <v>1</v>
      </c>
      <c r="S6493">
        <v>0.48</v>
      </c>
      <c r="T6493">
        <v>0</v>
      </c>
      <c r="U6493" t="b" cm="1">
        <f t="array" ref="U6493">_xlfn.IFS(AND(R6493=1,S6493=G6493,T6493=H6493),TRUE,AND(R6493=1,S6493=G6493,H6493="Product NA"),TRUE)</f>
        <v>1</v>
      </c>
    </row>
    <row r="6494" spans="1:21" x14ac:dyDescent="0.35">
      <c r="A6494" s="163" t="s">
        <v>654</v>
      </c>
      <c r="B6494" s="164" t="s">
        <v>417</v>
      </c>
      <c r="C6494" t="s">
        <v>109</v>
      </c>
      <c r="D6494" s="165" t="s">
        <v>725</v>
      </c>
      <c r="E6494" t="s">
        <v>716</v>
      </c>
      <c r="F6494" t="s">
        <v>286</v>
      </c>
      <c r="G6494" s="159">
        <f t="shared" si="308"/>
        <v>0.48</v>
      </c>
      <c r="H6494" s="159">
        <f t="shared" si="309"/>
        <v>0</v>
      </c>
      <c r="I6494" s="155" t="s">
        <v>472</v>
      </c>
      <c r="K6494" t="s">
        <v>292</v>
      </c>
      <c r="L6494" t="s">
        <v>391</v>
      </c>
      <c r="M6494" t="s">
        <v>467</v>
      </c>
      <c r="N6494" t="s">
        <v>109</v>
      </c>
      <c r="O6494" t="s">
        <v>417</v>
      </c>
      <c r="P6494">
        <v>2000</v>
      </c>
      <c r="Q6494" s="163">
        <v>2000</v>
      </c>
      <c r="R6494">
        <v>1</v>
      </c>
      <c r="S6494">
        <v>0.48</v>
      </c>
      <c r="T6494">
        <v>0</v>
      </c>
      <c r="U6494" t="b" cm="1">
        <f t="array" ref="U6494">_xlfn.IFS(AND(R6494=1,S6494=G6494,T6494=H6494),TRUE,AND(R6494=1,S6494=G6494,H6494="Product NA"),TRUE)</f>
        <v>1</v>
      </c>
    </row>
    <row r="6495" spans="1:21" x14ac:dyDescent="0.35">
      <c r="A6495" s="163" t="s">
        <v>130</v>
      </c>
      <c r="B6495" s="164" t="s">
        <v>426</v>
      </c>
      <c r="C6495" t="s">
        <v>130</v>
      </c>
      <c r="D6495" s="165" t="s">
        <v>725</v>
      </c>
      <c r="E6495" t="s">
        <v>716</v>
      </c>
      <c r="F6495" t="s">
        <v>286</v>
      </c>
      <c r="G6495" s="159">
        <f t="shared" si="308"/>
        <v>4.62</v>
      </c>
      <c r="H6495" s="159">
        <f t="shared" si="309"/>
        <v>0</v>
      </c>
      <c r="I6495" s="155" t="s">
        <v>472</v>
      </c>
      <c r="K6495" t="s">
        <v>292</v>
      </c>
      <c r="L6495" t="s">
        <v>391</v>
      </c>
      <c r="M6495" t="s">
        <v>467</v>
      </c>
      <c r="N6495" t="s">
        <v>130</v>
      </c>
      <c r="O6495" t="s">
        <v>426</v>
      </c>
      <c r="P6495">
        <v>2000</v>
      </c>
      <c r="Q6495" s="163">
        <v>2000</v>
      </c>
      <c r="R6495">
        <v>1</v>
      </c>
      <c r="S6495">
        <v>4.62</v>
      </c>
      <c r="T6495">
        <v>0</v>
      </c>
      <c r="U6495" t="b" cm="1">
        <f t="array" ref="U6495">_xlfn.IFS(AND(R6495=1,S6495=G6495,T6495=H6495),TRUE,AND(R6495=1,S6495=G6495,H6495="Product NA"),TRUE)</f>
        <v>1</v>
      </c>
    </row>
    <row r="6496" spans="1:21" x14ac:dyDescent="0.35">
      <c r="A6496" s="163" t="s">
        <v>139</v>
      </c>
      <c r="B6496" s="164" t="s">
        <v>428</v>
      </c>
      <c r="C6496" t="s">
        <v>139</v>
      </c>
      <c r="D6496" s="165" t="s">
        <v>725</v>
      </c>
      <c r="E6496" t="s">
        <v>716</v>
      </c>
      <c r="F6496" t="s">
        <v>286</v>
      </c>
      <c r="G6496" s="159">
        <f t="shared" si="308"/>
        <v>1.68</v>
      </c>
      <c r="H6496" s="159">
        <f t="shared" si="309"/>
        <v>0</v>
      </c>
      <c r="I6496" s="155" t="s">
        <v>472</v>
      </c>
      <c r="K6496" t="s">
        <v>292</v>
      </c>
      <c r="L6496" t="s">
        <v>391</v>
      </c>
      <c r="M6496" t="s">
        <v>467</v>
      </c>
      <c r="N6496" t="s">
        <v>139</v>
      </c>
      <c r="O6496" t="s">
        <v>428</v>
      </c>
      <c r="P6496">
        <v>2000</v>
      </c>
      <c r="Q6496" s="163">
        <v>2000</v>
      </c>
      <c r="R6496">
        <v>1</v>
      </c>
      <c r="S6496">
        <v>1.68</v>
      </c>
      <c r="T6496">
        <v>0</v>
      </c>
      <c r="U6496" t="b" cm="1">
        <f t="array" ref="U6496">_xlfn.IFS(AND(R6496=1,S6496=G6496,T6496=H6496),TRUE,AND(R6496=1,S6496=G6496,H6496="Product NA"),TRUE)</f>
        <v>1</v>
      </c>
    </row>
    <row r="6497" spans="1:21" x14ac:dyDescent="0.35">
      <c r="A6497" s="163" t="s">
        <v>154</v>
      </c>
      <c r="B6497" s="164" t="s">
        <v>430</v>
      </c>
      <c r="C6497" t="s">
        <v>154</v>
      </c>
      <c r="D6497" s="165" t="s">
        <v>725</v>
      </c>
      <c r="E6497" t="s">
        <v>716</v>
      </c>
      <c r="F6497" t="s">
        <v>286</v>
      </c>
      <c r="G6497" s="159">
        <f t="shared" si="308"/>
        <v>1.44</v>
      </c>
      <c r="H6497" s="159">
        <f t="shared" si="309"/>
        <v>0</v>
      </c>
      <c r="I6497" s="155" t="s">
        <v>472</v>
      </c>
      <c r="K6497" t="s">
        <v>292</v>
      </c>
      <c r="L6497" t="s">
        <v>391</v>
      </c>
      <c r="M6497" t="s">
        <v>467</v>
      </c>
      <c r="N6497" t="s">
        <v>154</v>
      </c>
      <c r="O6497" t="s">
        <v>430</v>
      </c>
      <c r="P6497">
        <v>2000</v>
      </c>
      <c r="Q6497" s="163">
        <v>2000</v>
      </c>
      <c r="R6497">
        <v>1</v>
      </c>
      <c r="S6497">
        <v>1.44</v>
      </c>
      <c r="T6497">
        <v>0</v>
      </c>
      <c r="U6497" t="b" cm="1">
        <f t="array" ref="U6497">_xlfn.IFS(AND(R6497=1,S6497=G6497,T6497=H6497),TRUE,AND(R6497=1,S6497=G6497,H6497="Product NA"),TRUE)</f>
        <v>1</v>
      </c>
    </row>
    <row r="6498" spans="1:21" x14ac:dyDescent="0.35">
      <c r="A6498" s="163" t="s">
        <v>173</v>
      </c>
      <c r="B6498" s="164" t="s">
        <v>436</v>
      </c>
      <c r="C6498" t="s">
        <v>173</v>
      </c>
      <c r="D6498" s="165" t="s">
        <v>725</v>
      </c>
      <c r="E6498" t="s">
        <v>716</v>
      </c>
      <c r="F6498" t="s">
        <v>286</v>
      </c>
      <c r="G6498" s="159">
        <f t="shared" si="308"/>
        <v>1.54</v>
      </c>
      <c r="H6498" s="159">
        <f t="shared" si="309"/>
        <v>0</v>
      </c>
      <c r="I6498" s="155" t="s">
        <v>472</v>
      </c>
      <c r="K6498" t="s">
        <v>292</v>
      </c>
      <c r="L6498" t="s">
        <v>391</v>
      </c>
      <c r="M6498" t="s">
        <v>467</v>
      </c>
      <c r="N6498" t="s">
        <v>173</v>
      </c>
      <c r="O6498" t="s">
        <v>436</v>
      </c>
      <c r="P6498">
        <v>2000</v>
      </c>
      <c r="Q6498" s="163">
        <v>2000</v>
      </c>
      <c r="R6498">
        <v>1</v>
      </c>
      <c r="S6498">
        <v>1.54</v>
      </c>
      <c r="T6498">
        <v>0</v>
      </c>
      <c r="U6498" t="b" cm="1">
        <f t="array" ref="U6498">_xlfn.IFS(AND(R6498=1,S6498=G6498,T6498=H6498),TRUE,AND(R6498=1,S6498=G6498,H6498="Product NA"),TRUE)</f>
        <v>1</v>
      </c>
    </row>
    <row r="6499" spans="1:21" x14ac:dyDescent="0.35">
      <c r="A6499" s="163" t="s">
        <v>204</v>
      </c>
      <c r="B6499" s="164" t="s">
        <v>446</v>
      </c>
      <c r="C6499" t="s">
        <v>204</v>
      </c>
      <c r="D6499" s="165" t="s">
        <v>725</v>
      </c>
      <c r="E6499" t="s">
        <v>716</v>
      </c>
      <c r="F6499" t="s">
        <v>286</v>
      </c>
      <c r="G6499" s="159">
        <f t="shared" si="308"/>
        <v>1.31</v>
      </c>
      <c r="H6499" s="159">
        <f t="shared" si="309"/>
        <v>0</v>
      </c>
      <c r="I6499" s="155" t="s">
        <v>472</v>
      </c>
      <c r="K6499" t="s">
        <v>292</v>
      </c>
      <c r="L6499" t="s">
        <v>391</v>
      </c>
      <c r="M6499" t="s">
        <v>467</v>
      </c>
      <c r="N6499" t="s">
        <v>204</v>
      </c>
      <c r="O6499" t="s">
        <v>446</v>
      </c>
      <c r="P6499">
        <v>2000</v>
      </c>
      <c r="Q6499" s="163">
        <v>2000</v>
      </c>
      <c r="R6499">
        <v>1</v>
      </c>
      <c r="S6499">
        <v>1.31</v>
      </c>
      <c r="T6499">
        <v>0</v>
      </c>
      <c r="U6499" t="b" cm="1">
        <f t="array" ref="U6499">_xlfn.IFS(AND(R6499=1,S6499=G6499,T6499=H6499),TRUE,AND(R6499=1,S6499=G6499,H6499="Product NA"),TRUE)</f>
        <v>1</v>
      </c>
    </row>
    <row r="6500" spans="1:21" x14ac:dyDescent="0.35">
      <c r="A6500" s="163" t="s">
        <v>226</v>
      </c>
      <c r="B6500" s="164" t="s">
        <v>226</v>
      </c>
      <c r="C6500" t="s">
        <v>226</v>
      </c>
      <c r="D6500" s="165" t="s">
        <v>725</v>
      </c>
      <c r="E6500" t="s">
        <v>716</v>
      </c>
      <c r="F6500" t="s">
        <v>286</v>
      </c>
      <c r="G6500" s="159">
        <f t="shared" si="308"/>
        <v>5</v>
      </c>
      <c r="H6500" s="159">
        <f t="shared" si="309"/>
        <v>0</v>
      </c>
      <c r="I6500" s="155" t="s">
        <v>472</v>
      </c>
      <c r="K6500" t="s">
        <v>459</v>
      </c>
      <c r="L6500" t="s">
        <v>460</v>
      </c>
      <c r="M6500" t="s">
        <v>226</v>
      </c>
      <c r="N6500" t="s">
        <v>226</v>
      </c>
      <c r="O6500" t="s">
        <v>226</v>
      </c>
      <c r="P6500">
        <v>2000</v>
      </c>
      <c r="Q6500" s="163">
        <v>2000</v>
      </c>
      <c r="R6500">
        <v>1</v>
      </c>
      <c r="S6500">
        <v>5</v>
      </c>
      <c r="T6500">
        <v>0</v>
      </c>
      <c r="U6500" t="b" cm="1">
        <f t="array" ref="U6500">_xlfn.IFS(AND(R6500=1,S6500=G6500,T6500=H6500),TRUE,AND(R6500=1,S6500=G6500,H6500="Product NA"),TRUE)</f>
        <v>1</v>
      </c>
    </row>
    <row r="6501" spans="1:21" x14ac:dyDescent="0.35">
      <c r="A6501" s="163" t="s">
        <v>22</v>
      </c>
      <c r="B6501" s="164" t="s">
        <v>395</v>
      </c>
      <c r="C6501" t="s">
        <v>22</v>
      </c>
      <c r="D6501" s="165" t="s">
        <v>740</v>
      </c>
      <c r="E6501" t="s">
        <v>741</v>
      </c>
      <c r="F6501" t="s">
        <v>286</v>
      </c>
      <c r="G6501" s="159">
        <f t="shared" si="308"/>
        <v>10.29</v>
      </c>
      <c r="H6501" s="159">
        <f t="shared" si="309"/>
        <v>0</v>
      </c>
      <c r="I6501" s="155" t="s">
        <v>471</v>
      </c>
      <c r="K6501" t="s">
        <v>292</v>
      </c>
      <c r="L6501" t="s">
        <v>391</v>
      </c>
      <c r="M6501" t="s">
        <v>467</v>
      </c>
      <c r="N6501" t="s">
        <v>22</v>
      </c>
      <c r="O6501" t="s">
        <v>395</v>
      </c>
      <c r="Q6501" s="163">
        <v>1000</v>
      </c>
      <c r="R6501">
        <v>1</v>
      </c>
      <c r="S6501">
        <v>10.29</v>
      </c>
      <c r="T6501">
        <v>0</v>
      </c>
      <c r="U6501" t="b" cm="1">
        <f t="array" ref="U6501">_xlfn.IFS(AND(R6501=1,S6501=G6501,T6501=H6501),TRUE,AND(R6501=1,S6501=G6501,H6501="Product NA"),TRUE)</f>
        <v>1</v>
      </c>
    </row>
    <row r="6502" spans="1:21" x14ac:dyDescent="0.35">
      <c r="A6502" s="163" t="s">
        <v>29</v>
      </c>
      <c r="B6502" s="164" t="s">
        <v>397</v>
      </c>
      <c r="C6502" t="s">
        <v>29</v>
      </c>
      <c r="D6502" s="165" t="s">
        <v>740</v>
      </c>
      <c r="E6502" t="s">
        <v>741</v>
      </c>
      <c r="F6502" t="s">
        <v>286</v>
      </c>
      <c r="G6502" s="159">
        <f t="shared" si="308"/>
        <v>11.86</v>
      </c>
      <c r="H6502" s="159">
        <f t="shared" si="309"/>
        <v>0</v>
      </c>
      <c r="I6502" s="155" t="s">
        <v>471</v>
      </c>
      <c r="K6502" t="s">
        <v>292</v>
      </c>
      <c r="L6502" t="s">
        <v>391</v>
      </c>
      <c r="M6502" t="s">
        <v>467</v>
      </c>
      <c r="N6502" t="s">
        <v>29</v>
      </c>
      <c r="O6502" t="s">
        <v>397</v>
      </c>
      <c r="Q6502" s="163">
        <v>1000</v>
      </c>
      <c r="R6502">
        <v>1</v>
      </c>
      <c r="S6502">
        <v>11.86</v>
      </c>
      <c r="T6502">
        <v>0</v>
      </c>
      <c r="U6502" t="b" cm="1">
        <f t="array" ref="U6502">_xlfn.IFS(AND(R6502=1,S6502=G6502,T6502=H6502),TRUE,AND(R6502=1,S6502=G6502,H6502="Product NA"),TRUE)</f>
        <v>1</v>
      </c>
    </row>
    <row r="6503" spans="1:21" x14ac:dyDescent="0.35">
      <c r="A6503" s="163" t="s">
        <v>42</v>
      </c>
      <c r="B6503" s="164" t="s">
        <v>400</v>
      </c>
      <c r="C6503" t="s">
        <v>42</v>
      </c>
      <c r="D6503" s="165" t="s">
        <v>740</v>
      </c>
      <c r="E6503" t="s">
        <v>741</v>
      </c>
      <c r="F6503" t="s">
        <v>286</v>
      </c>
      <c r="G6503" s="159">
        <f t="shared" si="308"/>
        <v>9.6199999999999992</v>
      </c>
      <c r="H6503" s="159">
        <f t="shared" si="309"/>
        <v>0</v>
      </c>
      <c r="I6503" s="155" t="s">
        <v>471</v>
      </c>
      <c r="K6503" t="s">
        <v>292</v>
      </c>
      <c r="L6503" t="s">
        <v>391</v>
      </c>
      <c r="M6503" t="s">
        <v>467</v>
      </c>
      <c r="N6503" t="s">
        <v>42</v>
      </c>
      <c r="O6503" t="s">
        <v>400</v>
      </c>
      <c r="Q6503" s="163">
        <v>1000</v>
      </c>
      <c r="R6503">
        <v>1</v>
      </c>
      <c r="S6503">
        <v>9.6199999999999992</v>
      </c>
      <c r="T6503">
        <v>0</v>
      </c>
      <c r="U6503" t="b" cm="1">
        <f t="array" ref="U6503">_xlfn.IFS(AND(R6503=1,S6503=G6503,T6503=H6503),TRUE,AND(R6503=1,S6503=G6503,H6503="Product NA"),TRUE)</f>
        <v>1</v>
      </c>
    </row>
    <row r="6504" spans="1:21" x14ac:dyDescent="0.35">
      <c r="A6504" s="163" t="s">
        <v>64</v>
      </c>
      <c r="B6504" s="164" t="s">
        <v>405</v>
      </c>
      <c r="C6504" t="s">
        <v>64</v>
      </c>
      <c r="D6504" s="165" t="s">
        <v>740</v>
      </c>
      <c r="E6504" t="s">
        <v>741</v>
      </c>
      <c r="F6504" t="s">
        <v>286</v>
      </c>
      <c r="G6504" s="159">
        <f t="shared" si="308"/>
        <v>9.08</v>
      </c>
      <c r="H6504" s="159">
        <f t="shared" si="309"/>
        <v>0</v>
      </c>
      <c r="I6504" s="155" t="s">
        <v>471</v>
      </c>
      <c r="K6504" t="s">
        <v>292</v>
      </c>
      <c r="L6504" t="s">
        <v>391</v>
      </c>
      <c r="M6504" t="s">
        <v>467</v>
      </c>
      <c r="N6504" t="s">
        <v>64</v>
      </c>
      <c r="O6504" t="s">
        <v>405</v>
      </c>
      <c r="Q6504" s="163">
        <v>1000</v>
      </c>
      <c r="R6504">
        <v>1</v>
      </c>
      <c r="S6504">
        <v>9.08</v>
      </c>
      <c r="T6504">
        <v>0</v>
      </c>
      <c r="U6504" t="b" cm="1">
        <f t="array" ref="U6504">_xlfn.IFS(AND(R6504=1,S6504=G6504,T6504=H6504),TRUE,AND(R6504=1,S6504=G6504,H6504="Product NA"),TRUE)</f>
        <v>1</v>
      </c>
    </row>
    <row r="6505" spans="1:21" x14ac:dyDescent="0.35">
      <c r="A6505" s="163" t="s">
        <v>89</v>
      </c>
      <c r="B6505" s="164" t="s">
        <v>410</v>
      </c>
      <c r="C6505" t="s">
        <v>89</v>
      </c>
      <c r="D6505" s="165" t="s">
        <v>740</v>
      </c>
      <c r="E6505" t="s">
        <v>741</v>
      </c>
      <c r="F6505" t="s">
        <v>286</v>
      </c>
      <c r="G6505" s="159">
        <f t="shared" si="308"/>
        <v>7.7</v>
      </c>
      <c r="H6505" s="159">
        <f t="shared" si="309"/>
        <v>0</v>
      </c>
      <c r="I6505" s="155" t="s">
        <v>471</v>
      </c>
      <c r="K6505" t="s">
        <v>292</v>
      </c>
      <c r="L6505" t="s">
        <v>391</v>
      </c>
      <c r="M6505" t="s">
        <v>467</v>
      </c>
      <c r="N6505" t="s">
        <v>89</v>
      </c>
      <c r="O6505" t="s">
        <v>410</v>
      </c>
      <c r="Q6505" s="163">
        <v>1000</v>
      </c>
      <c r="R6505">
        <v>1</v>
      </c>
      <c r="S6505">
        <v>7.7</v>
      </c>
      <c r="T6505">
        <v>0</v>
      </c>
      <c r="U6505" t="b" cm="1">
        <f t="array" ref="U6505">_xlfn.IFS(AND(R6505=1,S6505=G6505,T6505=H6505),TRUE,AND(R6505=1,S6505=G6505,H6505="Product NA"),TRUE)</f>
        <v>1</v>
      </c>
    </row>
    <row r="6506" spans="1:21" x14ac:dyDescent="0.35">
      <c r="A6506" s="163" t="s">
        <v>67</v>
      </c>
      <c r="B6506" s="164" t="s">
        <v>406</v>
      </c>
      <c r="C6506" t="s">
        <v>67</v>
      </c>
      <c r="D6506" s="165" t="s">
        <v>740</v>
      </c>
      <c r="E6506" t="s">
        <v>741</v>
      </c>
      <c r="F6506" t="s">
        <v>286</v>
      </c>
      <c r="G6506" s="159">
        <f t="shared" si="308"/>
        <v>9.08</v>
      </c>
      <c r="H6506" s="159">
        <f t="shared" si="309"/>
        <v>0</v>
      </c>
      <c r="I6506" s="155" t="s">
        <v>471</v>
      </c>
      <c r="K6506" t="s">
        <v>292</v>
      </c>
      <c r="L6506" t="s">
        <v>391</v>
      </c>
      <c r="M6506" t="s">
        <v>467</v>
      </c>
      <c r="N6506" t="s">
        <v>67</v>
      </c>
      <c r="O6506" t="s">
        <v>406</v>
      </c>
      <c r="Q6506" s="163">
        <v>1000</v>
      </c>
      <c r="R6506">
        <v>1</v>
      </c>
      <c r="S6506">
        <v>9.08</v>
      </c>
      <c r="T6506">
        <v>0</v>
      </c>
      <c r="U6506" t="b" cm="1">
        <f t="array" ref="U6506">_xlfn.IFS(AND(R6506=1,S6506=G6506,T6506=H6506),TRUE,AND(R6506=1,S6506=G6506,H6506="Product NA"),TRUE)</f>
        <v>1</v>
      </c>
    </row>
    <row r="6507" spans="1:21" x14ac:dyDescent="0.35">
      <c r="A6507" s="163" t="s">
        <v>194</v>
      </c>
      <c r="B6507" s="164" t="s">
        <v>445</v>
      </c>
      <c r="C6507" t="s">
        <v>194</v>
      </c>
      <c r="D6507" s="165" t="s">
        <v>740</v>
      </c>
      <c r="E6507" t="s">
        <v>741</v>
      </c>
      <c r="F6507" t="s">
        <v>286</v>
      </c>
      <c r="G6507" s="159">
        <f t="shared" si="308"/>
        <v>7.56</v>
      </c>
      <c r="H6507" s="159">
        <f t="shared" si="309"/>
        <v>0</v>
      </c>
      <c r="I6507" s="155" t="s">
        <v>471</v>
      </c>
      <c r="K6507" t="s">
        <v>292</v>
      </c>
      <c r="L6507" t="s">
        <v>391</v>
      </c>
      <c r="M6507" t="s">
        <v>467</v>
      </c>
      <c r="N6507" t="s">
        <v>194</v>
      </c>
      <c r="O6507" t="s">
        <v>445</v>
      </c>
      <c r="Q6507" s="163">
        <v>1000</v>
      </c>
      <c r="R6507">
        <v>1</v>
      </c>
      <c r="S6507">
        <v>7.56</v>
      </c>
      <c r="T6507">
        <v>0</v>
      </c>
      <c r="U6507" t="b" cm="1">
        <f t="array" ref="U6507">_xlfn.IFS(AND(R6507=1,S6507=G6507,T6507=H6507),TRUE,AND(R6507=1,S6507=G6507,H6507="Product NA"),TRUE)</f>
        <v>1</v>
      </c>
    </row>
    <row r="6508" spans="1:21" x14ac:dyDescent="0.35">
      <c r="A6508" s="163" t="s">
        <v>76</v>
      </c>
      <c r="B6508" s="164" t="s">
        <v>407</v>
      </c>
      <c r="C6508" t="s">
        <v>76</v>
      </c>
      <c r="D6508" s="165" t="s">
        <v>740</v>
      </c>
      <c r="E6508" t="s">
        <v>741</v>
      </c>
      <c r="F6508" t="s">
        <v>286</v>
      </c>
      <c r="G6508" s="159">
        <f t="shared" si="308"/>
        <v>11.13</v>
      </c>
      <c r="H6508" s="159">
        <f t="shared" si="309"/>
        <v>0</v>
      </c>
      <c r="I6508" s="155" t="s">
        <v>471</v>
      </c>
      <c r="K6508" t="s">
        <v>292</v>
      </c>
      <c r="L6508" t="s">
        <v>391</v>
      </c>
      <c r="M6508" t="s">
        <v>467</v>
      </c>
      <c r="N6508" t="s">
        <v>76</v>
      </c>
      <c r="O6508" t="s">
        <v>407</v>
      </c>
      <c r="Q6508" s="163">
        <v>1000</v>
      </c>
      <c r="R6508">
        <v>1</v>
      </c>
      <c r="S6508">
        <v>11.13</v>
      </c>
      <c r="T6508">
        <v>0</v>
      </c>
      <c r="U6508" t="b" cm="1">
        <f t="array" ref="U6508">_xlfn.IFS(AND(R6508=1,S6508=G6508,T6508=H6508),TRUE,AND(R6508=1,S6508=G6508,H6508="Product NA"),TRUE)</f>
        <v>1</v>
      </c>
    </row>
    <row r="6509" spans="1:21" x14ac:dyDescent="0.35">
      <c r="A6509" s="163" t="s">
        <v>81</v>
      </c>
      <c r="B6509" s="164" t="s">
        <v>408</v>
      </c>
      <c r="C6509" t="s">
        <v>81</v>
      </c>
      <c r="D6509" s="165" t="s">
        <v>740</v>
      </c>
      <c r="E6509" t="s">
        <v>741</v>
      </c>
      <c r="F6509" t="s">
        <v>286</v>
      </c>
      <c r="G6509" s="159">
        <f t="shared" si="308"/>
        <v>13.49</v>
      </c>
      <c r="H6509" s="159">
        <f t="shared" si="309"/>
        <v>0</v>
      </c>
      <c r="I6509" s="155" t="s">
        <v>471</v>
      </c>
      <c r="K6509" t="s">
        <v>292</v>
      </c>
      <c r="L6509" t="s">
        <v>391</v>
      </c>
      <c r="M6509" t="s">
        <v>467</v>
      </c>
      <c r="N6509" t="s">
        <v>81</v>
      </c>
      <c r="O6509" t="s">
        <v>408</v>
      </c>
      <c r="Q6509" s="163">
        <v>1000</v>
      </c>
      <c r="R6509">
        <v>1</v>
      </c>
      <c r="S6509">
        <v>13.49</v>
      </c>
      <c r="T6509">
        <v>0</v>
      </c>
      <c r="U6509" t="b" cm="1">
        <f t="array" ref="U6509">_xlfn.IFS(AND(R6509=1,S6509=G6509,T6509=H6509),TRUE,AND(R6509=1,S6509=G6509,H6509="Product NA"),TRUE)</f>
        <v>1</v>
      </c>
    </row>
    <row r="6510" spans="1:21" x14ac:dyDescent="0.35">
      <c r="A6510" s="163" t="s">
        <v>82</v>
      </c>
      <c r="B6510" s="164" t="s">
        <v>409</v>
      </c>
      <c r="C6510" t="s">
        <v>82</v>
      </c>
      <c r="D6510" s="165" t="s">
        <v>740</v>
      </c>
      <c r="E6510" t="s">
        <v>741</v>
      </c>
      <c r="F6510" t="s">
        <v>286</v>
      </c>
      <c r="G6510" s="159">
        <f t="shared" si="308"/>
        <v>8.7200000000000006</v>
      </c>
      <c r="H6510" s="159">
        <f t="shared" si="309"/>
        <v>0</v>
      </c>
      <c r="I6510" s="155" t="s">
        <v>471</v>
      </c>
      <c r="K6510" t="s">
        <v>292</v>
      </c>
      <c r="L6510" t="s">
        <v>391</v>
      </c>
      <c r="M6510" t="s">
        <v>467</v>
      </c>
      <c r="N6510" t="s">
        <v>82</v>
      </c>
      <c r="O6510" t="s">
        <v>409</v>
      </c>
      <c r="Q6510" s="163">
        <v>1000</v>
      </c>
      <c r="R6510">
        <v>1</v>
      </c>
      <c r="S6510">
        <v>8.7200000000000006</v>
      </c>
      <c r="T6510">
        <v>0</v>
      </c>
      <c r="U6510" t="b" cm="1">
        <f t="array" ref="U6510">_xlfn.IFS(AND(R6510=1,S6510=G6510,T6510=H6510),TRUE,AND(R6510=1,S6510=G6510,H6510="Product NA"),TRUE)</f>
        <v>1</v>
      </c>
    </row>
    <row r="6511" spans="1:21" x14ac:dyDescent="0.35">
      <c r="A6511" s="163" t="s">
        <v>92</v>
      </c>
      <c r="B6511" s="164" t="s">
        <v>412</v>
      </c>
      <c r="C6511" t="s">
        <v>92</v>
      </c>
      <c r="D6511" s="165" t="s">
        <v>740</v>
      </c>
      <c r="E6511" t="s">
        <v>741</v>
      </c>
      <c r="F6511" t="s">
        <v>286</v>
      </c>
      <c r="G6511" s="159">
        <f t="shared" si="308"/>
        <v>11.43</v>
      </c>
      <c r="H6511" s="159">
        <f t="shared" si="309"/>
        <v>0</v>
      </c>
      <c r="I6511" s="155" t="s">
        <v>471</v>
      </c>
      <c r="K6511" t="s">
        <v>292</v>
      </c>
      <c r="L6511" t="s">
        <v>391</v>
      </c>
      <c r="M6511" t="s">
        <v>467</v>
      </c>
      <c r="N6511" t="s">
        <v>92</v>
      </c>
      <c r="O6511" t="s">
        <v>412</v>
      </c>
      <c r="Q6511" s="163">
        <v>1000</v>
      </c>
      <c r="R6511">
        <v>1</v>
      </c>
      <c r="S6511">
        <v>11.43</v>
      </c>
      <c r="T6511">
        <v>0</v>
      </c>
      <c r="U6511" t="b" cm="1">
        <f t="array" ref="U6511">_xlfn.IFS(AND(R6511=1,S6511=G6511,T6511=H6511),TRUE,AND(R6511=1,S6511=G6511,H6511="Product NA"),TRUE)</f>
        <v>1</v>
      </c>
    </row>
    <row r="6512" spans="1:21" x14ac:dyDescent="0.35">
      <c r="A6512" s="163" t="s">
        <v>60</v>
      </c>
      <c r="B6512" s="164" t="s">
        <v>403</v>
      </c>
      <c r="C6512" t="s">
        <v>60</v>
      </c>
      <c r="D6512" s="165" t="s">
        <v>740</v>
      </c>
      <c r="E6512" t="s">
        <v>741</v>
      </c>
      <c r="F6512" t="s">
        <v>286</v>
      </c>
      <c r="G6512" s="159">
        <f t="shared" si="308"/>
        <v>12.58</v>
      </c>
      <c r="H6512" s="159">
        <f t="shared" si="309"/>
        <v>0</v>
      </c>
      <c r="I6512" s="155" t="s">
        <v>471</v>
      </c>
      <c r="K6512" t="s">
        <v>292</v>
      </c>
      <c r="L6512" t="s">
        <v>391</v>
      </c>
      <c r="M6512" t="s">
        <v>467</v>
      </c>
      <c r="N6512" t="s">
        <v>60</v>
      </c>
      <c r="O6512" t="s">
        <v>403</v>
      </c>
      <c r="Q6512" s="163">
        <v>1000</v>
      </c>
      <c r="R6512">
        <v>1</v>
      </c>
      <c r="S6512">
        <v>12.58</v>
      </c>
      <c r="T6512">
        <v>0</v>
      </c>
      <c r="U6512" t="b" cm="1">
        <f t="array" ref="U6512">_xlfn.IFS(AND(R6512=1,S6512=G6512,T6512=H6512),TRUE,AND(R6512=1,S6512=G6512,H6512="Product NA"),TRUE)</f>
        <v>1</v>
      </c>
    </row>
    <row r="6513" spans="1:21" x14ac:dyDescent="0.35">
      <c r="A6513" s="163" t="s">
        <v>103</v>
      </c>
      <c r="B6513" s="164" t="s">
        <v>414</v>
      </c>
      <c r="C6513" t="s">
        <v>103</v>
      </c>
      <c r="D6513" s="165" t="s">
        <v>740</v>
      </c>
      <c r="E6513" t="s">
        <v>741</v>
      </c>
      <c r="F6513" t="s">
        <v>286</v>
      </c>
      <c r="G6513" s="159">
        <f t="shared" si="308"/>
        <v>11.62</v>
      </c>
      <c r="H6513" s="159">
        <f t="shared" si="309"/>
        <v>0</v>
      </c>
      <c r="I6513" s="155" t="s">
        <v>471</v>
      </c>
      <c r="K6513" t="s">
        <v>292</v>
      </c>
      <c r="L6513" t="s">
        <v>391</v>
      </c>
      <c r="M6513" t="s">
        <v>467</v>
      </c>
      <c r="N6513" t="s">
        <v>103</v>
      </c>
      <c r="O6513" t="s">
        <v>414</v>
      </c>
      <c r="Q6513" s="163">
        <v>1000</v>
      </c>
      <c r="R6513">
        <v>1</v>
      </c>
      <c r="S6513">
        <v>11.62</v>
      </c>
      <c r="T6513">
        <v>0</v>
      </c>
      <c r="U6513" t="b" cm="1">
        <f t="array" ref="U6513">_xlfn.IFS(AND(R6513=1,S6513=G6513,T6513=H6513),TRUE,AND(R6513=1,S6513=G6513,H6513="Product NA"),TRUE)</f>
        <v>1</v>
      </c>
    </row>
    <row r="6514" spans="1:21" x14ac:dyDescent="0.35">
      <c r="A6514" s="163" t="s">
        <v>109</v>
      </c>
      <c r="B6514" s="164" t="s">
        <v>417</v>
      </c>
      <c r="C6514" t="s">
        <v>109</v>
      </c>
      <c r="D6514" s="165" t="s">
        <v>740</v>
      </c>
      <c r="E6514" t="s">
        <v>741</v>
      </c>
      <c r="F6514" t="s">
        <v>286</v>
      </c>
      <c r="G6514" s="159">
        <f t="shared" si="308"/>
        <v>8.0299999999999994</v>
      </c>
      <c r="H6514" s="159">
        <f t="shared" si="309"/>
        <v>0</v>
      </c>
      <c r="I6514" s="155" t="s">
        <v>471</v>
      </c>
      <c r="K6514" t="s">
        <v>292</v>
      </c>
      <c r="L6514" t="s">
        <v>391</v>
      </c>
      <c r="M6514" t="s">
        <v>467</v>
      </c>
      <c r="N6514" t="s">
        <v>109</v>
      </c>
      <c r="O6514" t="s">
        <v>417</v>
      </c>
      <c r="Q6514" s="163">
        <v>1000</v>
      </c>
      <c r="R6514">
        <v>1</v>
      </c>
      <c r="S6514">
        <v>8.0299999999999994</v>
      </c>
      <c r="T6514">
        <v>0</v>
      </c>
      <c r="U6514" t="b" cm="1">
        <f t="array" ref="U6514">_xlfn.IFS(AND(R6514=1,S6514=G6514,T6514=H6514),TRUE,AND(R6514=1,S6514=G6514,H6514="Product NA"),TRUE)</f>
        <v>1</v>
      </c>
    </row>
    <row r="6515" spans="1:21" x14ac:dyDescent="0.35">
      <c r="A6515" s="163" t="s">
        <v>111</v>
      </c>
      <c r="B6515" s="164" t="s">
        <v>419</v>
      </c>
      <c r="C6515" t="s">
        <v>111</v>
      </c>
      <c r="D6515" s="165" t="s">
        <v>740</v>
      </c>
      <c r="E6515" t="s">
        <v>741</v>
      </c>
      <c r="F6515" t="s">
        <v>286</v>
      </c>
      <c r="G6515" s="159">
        <f t="shared" si="308"/>
        <v>9.43</v>
      </c>
      <c r="H6515" s="159">
        <f t="shared" si="309"/>
        <v>0</v>
      </c>
      <c r="I6515" s="155" t="s">
        <v>471</v>
      </c>
      <c r="K6515" t="s">
        <v>292</v>
      </c>
      <c r="L6515" t="s">
        <v>391</v>
      </c>
      <c r="M6515" t="s">
        <v>467</v>
      </c>
      <c r="N6515" t="s">
        <v>111</v>
      </c>
      <c r="O6515" t="s">
        <v>419</v>
      </c>
      <c r="Q6515" s="163">
        <v>1000</v>
      </c>
      <c r="R6515">
        <v>1</v>
      </c>
      <c r="S6515">
        <v>9.43</v>
      </c>
      <c r="T6515">
        <v>0</v>
      </c>
      <c r="U6515" t="b" cm="1">
        <f t="array" ref="U6515">_xlfn.IFS(AND(R6515=1,S6515=G6515,T6515=H6515),TRUE,AND(R6515=1,S6515=G6515,H6515="Product NA"),TRUE)</f>
        <v>1</v>
      </c>
    </row>
    <row r="6516" spans="1:21" x14ac:dyDescent="0.35">
      <c r="A6516" s="163" t="s">
        <v>129</v>
      </c>
      <c r="B6516" s="164" t="s">
        <v>425</v>
      </c>
      <c r="C6516" t="s">
        <v>129</v>
      </c>
      <c r="D6516" s="165" t="s">
        <v>740</v>
      </c>
      <c r="E6516" t="s">
        <v>741</v>
      </c>
      <c r="F6516" t="s">
        <v>286</v>
      </c>
      <c r="G6516" s="159">
        <f t="shared" si="308"/>
        <v>9.98</v>
      </c>
      <c r="H6516" s="159">
        <f t="shared" si="309"/>
        <v>0</v>
      </c>
      <c r="I6516" s="155" t="s">
        <v>471</v>
      </c>
      <c r="K6516" t="s">
        <v>292</v>
      </c>
      <c r="L6516" t="s">
        <v>391</v>
      </c>
      <c r="M6516" t="s">
        <v>467</v>
      </c>
      <c r="N6516" t="s">
        <v>129</v>
      </c>
      <c r="O6516" t="s">
        <v>425</v>
      </c>
      <c r="Q6516" s="163">
        <v>1000</v>
      </c>
      <c r="R6516">
        <v>1</v>
      </c>
      <c r="S6516">
        <v>9.98</v>
      </c>
      <c r="T6516">
        <v>0</v>
      </c>
      <c r="U6516" t="b" cm="1">
        <f t="array" ref="U6516">_xlfn.IFS(AND(R6516=1,S6516=G6516,T6516=H6516),TRUE,AND(R6516=1,S6516=G6516,H6516="Product NA"),TRUE)</f>
        <v>1</v>
      </c>
    </row>
    <row r="6517" spans="1:21" x14ac:dyDescent="0.35">
      <c r="A6517" s="163" t="s">
        <v>130</v>
      </c>
      <c r="B6517" s="164" t="s">
        <v>426</v>
      </c>
      <c r="C6517" t="s">
        <v>130</v>
      </c>
      <c r="D6517" s="165" t="s">
        <v>740</v>
      </c>
      <c r="E6517" t="s">
        <v>741</v>
      </c>
      <c r="F6517" t="s">
        <v>286</v>
      </c>
      <c r="G6517" s="159">
        <f t="shared" si="308"/>
        <v>13.01</v>
      </c>
      <c r="H6517" s="159">
        <f t="shared" si="309"/>
        <v>0</v>
      </c>
      <c r="I6517" s="155" t="s">
        <v>471</v>
      </c>
      <c r="K6517" t="s">
        <v>292</v>
      </c>
      <c r="L6517" t="s">
        <v>391</v>
      </c>
      <c r="M6517" t="s">
        <v>467</v>
      </c>
      <c r="N6517" t="s">
        <v>130</v>
      </c>
      <c r="O6517" t="s">
        <v>426</v>
      </c>
      <c r="Q6517" s="163">
        <v>1000</v>
      </c>
      <c r="R6517">
        <v>1</v>
      </c>
      <c r="S6517">
        <v>13.01</v>
      </c>
      <c r="T6517">
        <v>0</v>
      </c>
      <c r="U6517" t="b" cm="1">
        <f t="array" ref="U6517">_xlfn.IFS(AND(R6517=1,S6517=G6517,T6517=H6517),TRUE,AND(R6517=1,S6517=G6517,H6517="Product NA"),TRUE)</f>
        <v>1</v>
      </c>
    </row>
    <row r="6518" spans="1:21" x14ac:dyDescent="0.35">
      <c r="A6518" s="163" t="s">
        <v>123</v>
      </c>
      <c r="B6518" s="164" t="s">
        <v>423</v>
      </c>
      <c r="C6518" t="s">
        <v>123</v>
      </c>
      <c r="D6518" s="165" t="s">
        <v>740</v>
      </c>
      <c r="E6518" t="s">
        <v>741</v>
      </c>
      <c r="F6518" t="s">
        <v>286</v>
      </c>
      <c r="G6518" s="159">
        <f t="shared" si="308"/>
        <v>19.84</v>
      </c>
      <c r="H6518" s="159">
        <f t="shared" si="309"/>
        <v>0</v>
      </c>
      <c r="I6518" s="155" t="s">
        <v>471</v>
      </c>
      <c r="K6518" t="s">
        <v>292</v>
      </c>
      <c r="L6518" t="s">
        <v>391</v>
      </c>
      <c r="M6518" t="s">
        <v>467</v>
      </c>
      <c r="N6518" t="s">
        <v>123</v>
      </c>
      <c r="O6518" t="s">
        <v>423</v>
      </c>
      <c r="Q6518" s="163">
        <v>1000</v>
      </c>
      <c r="R6518">
        <v>1</v>
      </c>
      <c r="S6518">
        <v>19.84</v>
      </c>
      <c r="T6518">
        <v>0</v>
      </c>
      <c r="U6518" t="b" cm="1">
        <f t="array" ref="U6518">_xlfn.IFS(AND(R6518=1,S6518=G6518,T6518=H6518),TRUE,AND(R6518=1,S6518=G6518,H6518="Product NA"),TRUE)</f>
        <v>1</v>
      </c>
    </row>
    <row r="6519" spans="1:21" x14ac:dyDescent="0.35">
      <c r="A6519" s="163" t="s">
        <v>139</v>
      </c>
      <c r="B6519" s="164" t="s">
        <v>428</v>
      </c>
      <c r="C6519" t="s">
        <v>139</v>
      </c>
      <c r="D6519" s="165" t="s">
        <v>740</v>
      </c>
      <c r="E6519" t="s">
        <v>741</v>
      </c>
      <c r="F6519" t="s">
        <v>286</v>
      </c>
      <c r="G6519" s="159">
        <f t="shared" si="308"/>
        <v>13.43</v>
      </c>
      <c r="H6519" s="159">
        <f t="shared" si="309"/>
        <v>0</v>
      </c>
      <c r="I6519" s="155" t="s">
        <v>471</v>
      </c>
      <c r="K6519" t="s">
        <v>292</v>
      </c>
      <c r="L6519" t="s">
        <v>391</v>
      </c>
      <c r="M6519" t="s">
        <v>467</v>
      </c>
      <c r="N6519" t="s">
        <v>139</v>
      </c>
      <c r="O6519" t="s">
        <v>428</v>
      </c>
      <c r="Q6519" s="163">
        <v>1000</v>
      </c>
      <c r="R6519">
        <v>1</v>
      </c>
      <c r="S6519">
        <v>13.43</v>
      </c>
      <c r="T6519">
        <v>0</v>
      </c>
      <c r="U6519" t="b" cm="1">
        <f t="array" ref="U6519">_xlfn.IFS(AND(R6519=1,S6519=G6519,T6519=H6519),TRUE,AND(R6519=1,S6519=G6519,H6519="Product NA"),TRUE)</f>
        <v>1</v>
      </c>
    </row>
    <row r="6520" spans="1:21" x14ac:dyDescent="0.35">
      <c r="A6520" s="163" t="s">
        <v>154</v>
      </c>
      <c r="B6520" s="164" t="s">
        <v>430</v>
      </c>
      <c r="C6520" t="s">
        <v>154</v>
      </c>
      <c r="D6520" s="165" t="s">
        <v>740</v>
      </c>
      <c r="E6520" t="s">
        <v>741</v>
      </c>
      <c r="F6520" t="s">
        <v>286</v>
      </c>
      <c r="G6520" s="159">
        <f t="shared" si="308"/>
        <v>8.25</v>
      </c>
      <c r="H6520" s="159">
        <f t="shared" si="309"/>
        <v>0</v>
      </c>
      <c r="I6520" s="155" t="s">
        <v>471</v>
      </c>
      <c r="K6520" t="s">
        <v>292</v>
      </c>
      <c r="L6520" t="s">
        <v>391</v>
      </c>
      <c r="M6520" t="s">
        <v>467</v>
      </c>
      <c r="N6520" t="s">
        <v>154</v>
      </c>
      <c r="O6520" t="s">
        <v>430</v>
      </c>
      <c r="Q6520" s="163">
        <v>1000</v>
      </c>
      <c r="R6520">
        <v>1</v>
      </c>
      <c r="S6520">
        <v>8.25</v>
      </c>
      <c r="T6520">
        <v>0</v>
      </c>
      <c r="U6520" t="b" cm="1">
        <f t="array" ref="U6520">_xlfn.IFS(AND(R6520=1,S6520=G6520,T6520=H6520),TRUE,AND(R6520=1,S6520=G6520,H6520="Product NA"),TRUE)</f>
        <v>1</v>
      </c>
    </row>
    <row r="6521" spans="1:21" x14ac:dyDescent="0.35">
      <c r="A6521" s="163" t="s">
        <v>172</v>
      </c>
      <c r="B6521" s="164" t="s">
        <v>435</v>
      </c>
      <c r="C6521" t="s">
        <v>172</v>
      </c>
      <c r="D6521" s="165" t="s">
        <v>740</v>
      </c>
      <c r="E6521" t="s">
        <v>741</v>
      </c>
      <c r="F6521" t="s">
        <v>286</v>
      </c>
      <c r="G6521" s="159">
        <f t="shared" si="308"/>
        <v>9.98</v>
      </c>
      <c r="H6521" s="159">
        <f t="shared" si="309"/>
        <v>0</v>
      </c>
      <c r="I6521" s="155" t="s">
        <v>471</v>
      </c>
      <c r="K6521" t="s">
        <v>292</v>
      </c>
      <c r="L6521" t="s">
        <v>391</v>
      </c>
      <c r="M6521" t="s">
        <v>467</v>
      </c>
      <c r="N6521" t="s">
        <v>172</v>
      </c>
      <c r="O6521" t="s">
        <v>435</v>
      </c>
      <c r="Q6521" s="163">
        <v>1000</v>
      </c>
      <c r="R6521">
        <v>1</v>
      </c>
      <c r="S6521">
        <v>9.98</v>
      </c>
      <c r="T6521">
        <v>0</v>
      </c>
      <c r="U6521" t="b" cm="1">
        <f t="array" ref="U6521">_xlfn.IFS(AND(R6521=1,S6521=G6521,T6521=H6521),TRUE,AND(R6521=1,S6521=G6521,H6521="Product NA"),TRUE)</f>
        <v>1</v>
      </c>
    </row>
    <row r="6522" spans="1:21" x14ac:dyDescent="0.35">
      <c r="A6522" s="163" t="s">
        <v>173</v>
      </c>
      <c r="B6522" s="164" t="s">
        <v>436</v>
      </c>
      <c r="C6522" t="s">
        <v>173</v>
      </c>
      <c r="D6522" s="165" t="s">
        <v>740</v>
      </c>
      <c r="E6522" t="s">
        <v>741</v>
      </c>
      <c r="F6522" t="s">
        <v>286</v>
      </c>
      <c r="G6522" s="159">
        <f t="shared" si="308"/>
        <v>10.59</v>
      </c>
      <c r="H6522" s="159">
        <f t="shared" si="309"/>
        <v>0</v>
      </c>
      <c r="I6522" s="155" t="s">
        <v>471</v>
      </c>
      <c r="K6522" t="s">
        <v>292</v>
      </c>
      <c r="L6522" t="s">
        <v>391</v>
      </c>
      <c r="M6522" t="s">
        <v>467</v>
      </c>
      <c r="N6522" t="s">
        <v>173</v>
      </c>
      <c r="O6522" t="s">
        <v>436</v>
      </c>
      <c r="Q6522" s="163">
        <v>1000</v>
      </c>
      <c r="R6522">
        <v>1</v>
      </c>
      <c r="S6522">
        <v>10.59</v>
      </c>
      <c r="T6522">
        <v>0</v>
      </c>
      <c r="U6522" t="b" cm="1">
        <f t="array" ref="U6522">_xlfn.IFS(AND(R6522=1,S6522=G6522,T6522=H6522),TRUE,AND(R6522=1,S6522=G6522,H6522="Product NA"),TRUE)</f>
        <v>1</v>
      </c>
    </row>
    <row r="6523" spans="1:21" x14ac:dyDescent="0.35">
      <c r="A6523" s="163" t="s">
        <v>177</v>
      </c>
      <c r="B6523" s="164" t="s">
        <v>437</v>
      </c>
      <c r="C6523" t="s">
        <v>177</v>
      </c>
      <c r="D6523" s="165" t="s">
        <v>740</v>
      </c>
      <c r="E6523" t="s">
        <v>741</v>
      </c>
      <c r="F6523" t="s">
        <v>286</v>
      </c>
      <c r="G6523" s="159">
        <f t="shared" si="308"/>
        <v>11.43</v>
      </c>
      <c r="H6523" s="159">
        <f t="shared" si="309"/>
        <v>0</v>
      </c>
      <c r="I6523" s="155" t="s">
        <v>471</v>
      </c>
      <c r="K6523" t="s">
        <v>292</v>
      </c>
      <c r="L6523" t="s">
        <v>391</v>
      </c>
      <c r="M6523" t="s">
        <v>467</v>
      </c>
      <c r="N6523" t="s">
        <v>177</v>
      </c>
      <c r="O6523" t="s">
        <v>437</v>
      </c>
      <c r="Q6523" s="163">
        <v>1000</v>
      </c>
      <c r="R6523">
        <v>1</v>
      </c>
      <c r="S6523">
        <v>11.43</v>
      </c>
      <c r="T6523">
        <v>0</v>
      </c>
      <c r="U6523" t="b" cm="1">
        <f t="array" ref="U6523">_xlfn.IFS(AND(R6523=1,S6523=G6523,T6523=H6523),TRUE,AND(R6523=1,S6523=G6523,H6523="Product NA"),TRUE)</f>
        <v>1</v>
      </c>
    </row>
    <row r="6524" spans="1:21" x14ac:dyDescent="0.35">
      <c r="A6524" s="163" t="s">
        <v>188</v>
      </c>
      <c r="B6524" s="164" t="s">
        <v>441</v>
      </c>
      <c r="C6524" t="s">
        <v>188</v>
      </c>
      <c r="D6524" s="165" t="s">
        <v>740</v>
      </c>
      <c r="E6524" t="s">
        <v>741</v>
      </c>
      <c r="F6524" t="s">
        <v>286</v>
      </c>
      <c r="G6524" s="159">
        <f t="shared" si="308"/>
        <v>10.65</v>
      </c>
      <c r="H6524" s="159">
        <f t="shared" si="309"/>
        <v>0</v>
      </c>
      <c r="I6524" s="155" t="s">
        <v>471</v>
      </c>
      <c r="K6524" t="s">
        <v>292</v>
      </c>
      <c r="L6524" t="s">
        <v>391</v>
      </c>
      <c r="M6524" t="s">
        <v>467</v>
      </c>
      <c r="N6524" t="s">
        <v>188</v>
      </c>
      <c r="O6524" t="s">
        <v>441</v>
      </c>
      <c r="Q6524" s="163">
        <v>1000</v>
      </c>
      <c r="R6524">
        <v>1</v>
      </c>
      <c r="S6524">
        <v>10.65</v>
      </c>
      <c r="T6524">
        <v>0</v>
      </c>
      <c r="U6524" t="b" cm="1">
        <f t="array" ref="U6524">_xlfn.IFS(AND(R6524=1,S6524=G6524,T6524=H6524),TRUE,AND(R6524=1,S6524=G6524,H6524="Product NA"),TRUE)</f>
        <v>1</v>
      </c>
    </row>
    <row r="6525" spans="1:21" x14ac:dyDescent="0.35">
      <c r="A6525" s="163" t="s">
        <v>189</v>
      </c>
      <c r="B6525" s="164" t="s">
        <v>442</v>
      </c>
      <c r="C6525" t="s">
        <v>189</v>
      </c>
      <c r="D6525" s="165" t="s">
        <v>740</v>
      </c>
      <c r="E6525" t="s">
        <v>741</v>
      </c>
      <c r="F6525" t="s">
        <v>286</v>
      </c>
      <c r="G6525" s="159">
        <f t="shared" si="308"/>
        <v>11.43</v>
      </c>
      <c r="H6525" s="159">
        <f t="shared" si="309"/>
        <v>0</v>
      </c>
      <c r="I6525" s="155" t="s">
        <v>471</v>
      </c>
      <c r="K6525" t="s">
        <v>292</v>
      </c>
      <c r="L6525" t="s">
        <v>391</v>
      </c>
      <c r="M6525" t="s">
        <v>467</v>
      </c>
      <c r="N6525" t="s">
        <v>189</v>
      </c>
      <c r="O6525" t="s">
        <v>442</v>
      </c>
      <c r="Q6525" s="163">
        <v>1000</v>
      </c>
      <c r="R6525">
        <v>1</v>
      </c>
      <c r="S6525">
        <v>11.43</v>
      </c>
      <c r="T6525">
        <v>0</v>
      </c>
      <c r="U6525" t="b" cm="1">
        <f t="array" ref="U6525">_xlfn.IFS(AND(R6525=1,S6525=G6525,T6525=H6525),TRUE,AND(R6525=1,S6525=G6525,H6525="Product NA"),TRUE)</f>
        <v>1</v>
      </c>
    </row>
    <row r="6526" spans="1:21" x14ac:dyDescent="0.35">
      <c r="A6526" s="163" t="s">
        <v>204</v>
      </c>
      <c r="B6526" s="164" t="s">
        <v>446</v>
      </c>
      <c r="C6526" t="s">
        <v>204</v>
      </c>
      <c r="D6526" s="165" t="s">
        <v>740</v>
      </c>
      <c r="E6526" t="s">
        <v>741</v>
      </c>
      <c r="F6526" t="s">
        <v>286</v>
      </c>
      <c r="G6526" s="159">
        <f t="shared" si="308"/>
        <v>10.53</v>
      </c>
      <c r="H6526" s="159">
        <f t="shared" si="309"/>
        <v>0</v>
      </c>
      <c r="I6526" s="155" t="s">
        <v>471</v>
      </c>
      <c r="K6526" t="s">
        <v>292</v>
      </c>
      <c r="L6526" t="s">
        <v>391</v>
      </c>
      <c r="M6526" t="s">
        <v>467</v>
      </c>
      <c r="N6526" t="s">
        <v>204</v>
      </c>
      <c r="O6526" t="s">
        <v>446</v>
      </c>
      <c r="Q6526" s="163">
        <v>1000</v>
      </c>
      <c r="R6526">
        <v>1</v>
      </c>
      <c r="S6526">
        <v>10.53</v>
      </c>
      <c r="T6526">
        <v>0</v>
      </c>
      <c r="U6526" t="b" cm="1">
        <f t="array" ref="U6526">_xlfn.IFS(AND(R6526=1,S6526=G6526,T6526=H6526),TRUE,AND(R6526=1,S6526=G6526,H6526="Product NA"),TRUE)</f>
        <v>1</v>
      </c>
    </row>
    <row r="6527" spans="1:21" x14ac:dyDescent="0.35">
      <c r="A6527" s="163" t="s">
        <v>22</v>
      </c>
      <c r="B6527" s="164" t="s">
        <v>395</v>
      </c>
      <c r="C6527" t="s">
        <v>22</v>
      </c>
      <c r="D6527" s="165" t="s">
        <v>740</v>
      </c>
      <c r="E6527" t="s">
        <v>741</v>
      </c>
      <c r="F6527" t="s">
        <v>286</v>
      </c>
      <c r="G6527" s="159">
        <f t="shared" si="308"/>
        <v>10.38</v>
      </c>
      <c r="H6527" s="159">
        <f t="shared" si="309"/>
        <v>0</v>
      </c>
      <c r="I6527" s="155" t="s">
        <v>662</v>
      </c>
      <c r="K6527" t="s">
        <v>292</v>
      </c>
      <c r="L6527" t="s">
        <v>391</v>
      </c>
      <c r="M6527" t="s">
        <v>467</v>
      </c>
      <c r="N6527" t="s">
        <v>22</v>
      </c>
      <c r="O6527" t="s">
        <v>395</v>
      </c>
      <c r="Q6527" s="163">
        <v>2000</v>
      </c>
      <c r="R6527">
        <v>1</v>
      </c>
      <c r="S6527">
        <v>10.38</v>
      </c>
      <c r="T6527">
        <v>0</v>
      </c>
      <c r="U6527" t="b" cm="1">
        <f t="array" ref="U6527">_xlfn.IFS(AND(R6527=1,S6527=G6527,T6527=H6527),TRUE,AND(R6527=1,S6527=G6527,H6527="Product NA"),TRUE)</f>
        <v>1</v>
      </c>
    </row>
    <row r="6528" spans="1:21" x14ac:dyDescent="0.35">
      <c r="A6528" s="163" t="s">
        <v>29</v>
      </c>
      <c r="B6528" s="164" t="s">
        <v>397</v>
      </c>
      <c r="C6528" t="s">
        <v>29</v>
      </c>
      <c r="D6528" s="165" t="s">
        <v>740</v>
      </c>
      <c r="E6528" t="s">
        <v>741</v>
      </c>
      <c r="F6528" t="s">
        <v>286</v>
      </c>
      <c r="G6528" s="159">
        <f t="shared" si="308"/>
        <v>11.95</v>
      </c>
      <c r="H6528" s="159">
        <f t="shared" si="309"/>
        <v>0</v>
      </c>
      <c r="I6528" s="155" t="s">
        <v>662</v>
      </c>
      <c r="K6528" t="s">
        <v>292</v>
      </c>
      <c r="L6528" t="s">
        <v>391</v>
      </c>
      <c r="M6528" t="s">
        <v>467</v>
      </c>
      <c r="N6528" t="s">
        <v>29</v>
      </c>
      <c r="O6528" t="s">
        <v>397</v>
      </c>
      <c r="Q6528" s="163">
        <v>2000</v>
      </c>
      <c r="R6528">
        <v>1</v>
      </c>
      <c r="S6528">
        <v>11.95</v>
      </c>
      <c r="T6528">
        <v>0</v>
      </c>
      <c r="U6528" t="b" cm="1">
        <f t="array" ref="U6528">_xlfn.IFS(AND(R6528=1,S6528=G6528,T6528=H6528),TRUE,AND(R6528=1,S6528=G6528,H6528="Product NA"),TRUE)</f>
        <v>1</v>
      </c>
    </row>
    <row r="6529" spans="1:21" x14ac:dyDescent="0.35">
      <c r="A6529" s="163" t="s">
        <v>42</v>
      </c>
      <c r="B6529" s="164" t="s">
        <v>400</v>
      </c>
      <c r="C6529" t="s">
        <v>42</v>
      </c>
      <c r="D6529" s="165" t="s">
        <v>740</v>
      </c>
      <c r="E6529" t="s">
        <v>741</v>
      </c>
      <c r="F6529" t="s">
        <v>286</v>
      </c>
      <c r="G6529" s="159">
        <f t="shared" si="308"/>
        <v>9.7100000000000009</v>
      </c>
      <c r="H6529" s="159">
        <f t="shared" si="309"/>
        <v>0</v>
      </c>
      <c r="I6529" s="155" t="s">
        <v>662</v>
      </c>
      <c r="K6529" t="s">
        <v>292</v>
      </c>
      <c r="L6529" t="s">
        <v>391</v>
      </c>
      <c r="M6529" t="s">
        <v>467</v>
      </c>
      <c r="N6529" t="s">
        <v>42</v>
      </c>
      <c r="O6529" t="s">
        <v>400</v>
      </c>
      <c r="Q6529" s="163">
        <v>2000</v>
      </c>
      <c r="R6529">
        <v>1</v>
      </c>
      <c r="S6529">
        <v>9.7100000000000009</v>
      </c>
      <c r="T6529">
        <v>0</v>
      </c>
      <c r="U6529" t="b" cm="1">
        <f t="array" ref="U6529">_xlfn.IFS(AND(R6529=1,S6529=G6529,T6529=H6529),TRUE,AND(R6529=1,S6529=G6529,H6529="Product NA"),TRUE)</f>
        <v>1</v>
      </c>
    </row>
    <row r="6530" spans="1:21" x14ac:dyDescent="0.35">
      <c r="A6530" s="163" t="s">
        <v>64</v>
      </c>
      <c r="B6530" s="164" t="s">
        <v>405</v>
      </c>
      <c r="C6530" t="s">
        <v>64</v>
      </c>
      <c r="D6530" s="165" t="s">
        <v>740</v>
      </c>
      <c r="E6530" t="s">
        <v>741</v>
      </c>
      <c r="F6530" t="s">
        <v>286</v>
      </c>
      <c r="G6530" s="159">
        <f t="shared" si="308"/>
        <v>9.17</v>
      </c>
      <c r="H6530" s="159">
        <f t="shared" si="309"/>
        <v>0</v>
      </c>
      <c r="I6530" s="155" t="s">
        <v>662</v>
      </c>
      <c r="K6530" t="s">
        <v>292</v>
      </c>
      <c r="L6530" t="s">
        <v>391</v>
      </c>
      <c r="M6530" t="s">
        <v>467</v>
      </c>
      <c r="N6530" t="s">
        <v>64</v>
      </c>
      <c r="O6530" t="s">
        <v>405</v>
      </c>
      <c r="Q6530" s="163">
        <v>2000</v>
      </c>
      <c r="R6530">
        <v>1</v>
      </c>
      <c r="S6530">
        <v>9.17</v>
      </c>
      <c r="T6530">
        <v>0</v>
      </c>
      <c r="U6530" t="b" cm="1">
        <f t="array" ref="U6530">_xlfn.IFS(AND(R6530=1,S6530=G6530,T6530=H6530),TRUE,AND(R6530=1,S6530=G6530,H6530="Product NA"),TRUE)</f>
        <v>1</v>
      </c>
    </row>
    <row r="6531" spans="1:21" x14ac:dyDescent="0.35">
      <c r="A6531" s="163" t="s">
        <v>89</v>
      </c>
      <c r="B6531" s="164" t="s">
        <v>410</v>
      </c>
      <c r="C6531" t="s">
        <v>89</v>
      </c>
      <c r="D6531" s="165" t="s">
        <v>740</v>
      </c>
      <c r="E6531" t="s">
        <v>741</v>
      </c>
      <c r="F6531" t="s">
        <v>286</v>
      </c>
      <c r="G6531" s="159">
        <f t="shared" ref="G6531:G6594" si="310">S6531</f>
        <v>7.8</v>
      </c>
      <c r="H6531" s="159">
        <f t="shared" ref="H6531:H6594" si="311">T6531</f>
        <v>0</v>
      </c>
      <c r="I6531" s="155" t="s">
        <v>662</v>
      </c>
      <c r="K6531" t="s">
        <v>292</v>
      </c>
      <c r="L6531" t="s">
        <v>391</v>
      </c>
      <c r="M6531" t="s">
        <v>467</v>
      </c>
      <c r="N6531" t="s">
        <v>89</v>
      </c>
      <c r="O6531" t="s">
        <v>410</v>
      </c>
      <c r="Q6531" s="163">
        <v>2000</v>
      </c>
      <c r="R6531">
        <v>1</v>
      </c>
      <c r="S6531">
        <v>7.8</v>
      </c>
      <c r="T6531">
        <v>0</v>
      </c>
      <c r="U6531" t="b" cm="1">
        <f t="array" ref="U6531">_xlfn.IFS(AND(R6531=1,S6531=G6531,T6531=H6531),TRUE,AND(R6531=1,S6531=G6531,H6531="Product NA"),TRUE)</f>
        <v>1</v>
      </c>
    </row>
    <row r="6532" spans="1:21" x14ac:dyDescent="0.35">
      <c r="A6532" s="163" t="s">
        <v>67</v>
      </c>
      <c r="B6532" s="164" t="s">
        <v>406</v>
      </c>
      <c r="C6532" t="s">
        <v>67</v>
      </c>
      <c r="D6532" s="165" t="s">
        <v>740</v>
      </c>
      <c r="E6532" t="s">
        <v>741</v>
      </c>
      <c r="F6532" t="s">
        <v>286</v>
      </c>
      <c r="G6532" s="159">
        <f t="shared" si="310"/>
        <v>9.17</v>
      </c>
      <c r="H6532" s="159">
        <f t="shared" si="311"/>
        <v>0</v>
      </c>
      <c r="I6532" s="155" t="s">
        <v>662</v>
      </c>
      <c r="K6532" t="s">
        <v>292</v>
      </c>
      <c r="L6532" t="s">
        <v>391</v>
      </c>
      <c r="M6532" t="s">
        <v>467</v>
      </c>
      <c r="N6532" t="s">
        <v>67</v>
      </c>
      <c r="O6532" t="s">
        <v>406</v>
      </c>
      <c r="Q6532" s="163">
        <v>2000</v>
      </c>
      <c r="R6532">
        <v>1</v>
      </c>
      <c r="S6532">
        <v>9.17</v>
      </c>
      <c r="T6532">
        <v>0</v>
      </c>
      <c r="U6532" t="b" cm="1">
        <f t="array" ref="U6532">_xlfn.IFS(AND(R6532=1,S6532=G6532,T6532=H6532),TRUE,AND(R6532=1,S6532=G6532,H6532="Product NA"),TRUE)</f>
        <v>1</v>
      </c>
    </row>
    <row r="6533" spans="1:21" x14ac:dyDescent="0.35">
      <c r="A6533" s="163" t="s">
        <v>194</v>
      </c>
      <c r="B6533" s="164" t="s">
        <v>445</v>
      </c>
      <c r="C6533" t="s">
        <v>194</v>
      </c>
      <c r="D6533" s="165" t="s">
        <v>740</v>
      </c>
      <c r="E6533" t="s">
        <v>741</v>
      </c>
      <c r="F6533" t="s">
        <v>286</v>
      </c>
      <c r="G6533" s="159">
        <f t="shared" si="310"/>
        <v>9.32</v>
      </c>
      <c r="H6533" s="159">
        <f t="shared" si="311"/>
        <v>0</v>
      </c>
      <c r="I6533" s="155" t="s">
        <v>662</v>
      </c>
      <c r="K6533" t="s">
        <v>292</v>
      </c>
      <c r="L6533" t="s">
        <v>391</v>
      </c>
      <c r="M6533" t="s">
        <v>467</v>
      </c>
      <c r="N6533" t="s">
        <v>194</v>
      </c>
      <c r="O6533" t="s">
        <v>445</v>
      </c>
      <c r="Q6533" s="163">
        <v>2000</v>
      </c>
      <c r="R6533">
        <v>1</v>
      </c>
      <c r="S6533">
        <v>9.32</v>
      </c>
      <c r="T6533">
        <v>0</v>
      </c>
      <c r="U6533" t="b" cm="1">
        <f t="array" ref="U6533">_xlfn.IFS(AND(R6533=1,S6533=G6533,T6533=H6533),TRUE,AND(R6533=1,S6533=G6533,H6533="Product NA"),TRUE)</f>
        <v>1</v>
      </c>
    </row>
    <row r="6534" spans="1:21" x14ac:dyDescent="0.35">
      <c r="A6534" s="163" t="s">
        <v>76</v>
      </c>
      <c r="B6534" s="164" t="s">
        <v>407</v>
      </c>
      <c r="C6534" t="s">
        <v>76</v>
      </c>
      <c r="D6534" s="165" t="s">
        <v>740</v>
      </c>
      <c r="E6534" t="s">
        <v>741</v>
      </c>
      <c r="F6534" t="s">
        <v>286</v>
      </c>
      <c r="G6534" s="159">
        <f t="shared" si="310"/>
        <v>11.23</v>
      </c>
      <c r="H6534" s="159">
        <f t="shared" si="311"/>
        <v>0</v>
      </c>
      <c r="I6534" s="155" t="s">
        <v>662</v>
      </c>
      <c r="K6534" t="s">
        <v>292</v>
      </c>
      <c r="L6534" t="s">
        <v>391</v>
      </c>
      <c r="M6534" t="s">
        <v>467</v>
      </c>
      <c r="N6534" t="s">
        <v>76</v>
      </c>
      <c r="O6534" t="s">
        <v>407</v>
      </c>
      <c r="Q6534" s="163">
        <v>2000</v>
      </c>
      <c r="R6534">
        <v>1</v>
      </c>
      <c r="S6534">
        <v>11.23</v>
      </c>
      <c r="T6534">
        <v>0</v>
      </c>
      <c r="U6534" t="b" cm="1">
        <f t="array" ref="U6534">_xlfn.IFS(AND(R6534=1,S6534=G6534,T6534=H6534),TRUE,AND(R6534=1,S6534=G6534,H6534="Product NA"),TRUE)</f>
        <v>1</v>
      </c>
    </row>
    <row r="6535" spans="1:21" x14ac:dyDescent="0.35">
      <c r="A6535" s="163" t="s">
        <v>81</v>
      </c>
      <c r="B6535" s="164" t="s">
        <v>408</v>
      </c>
      <c r="C6535" t="s">
        <v>81</v>
      </c>
      <c r="D6535" s="165" t="s">
        <v>740</v>
      </c>
      <c r="E6535" t="s">
        <v>741</v>
      </c>
      <c r="F6535" t="s">
        <v>286</v>
      </c>
      <c r="G6535" s="159">
        <f t="shared" si="310"/>
        <v>13.59</v>
      </c>
      <c r="H6535" s="159">
        <f t="shared" si="311"/>
        <v>0</v>
      </c>
      <c r="I6535" s="155" t="s">
        <v>662</v>
      </c>
      <c r="K6535" t="s">
        <v>292</v>
      </c>
      <c r="L6535" t="s">
        <v>391</v>
      </c>
      <c r="M6535" t="s">
        <v>467</v>
      </c>
      <c r="N6535" t="s">
        <v>81</v>
      </c>
      <c r="O6535" t="s">
        <v>408</v>
      </c>
      <c r="Q6535" s="163">
        <v>2000</v>
      </c>
      <c r="R6535">
        <v>1</v>
      </c>
      <c r="S6535">
        <v>13.59</v>
      </c>
      <c r="T6535">
        <v>0</v>
      </c>
      <c r="U6535" t="b" cm="1">
        <f t="array" ref="U6535">_xlfn.IFS(AND(R6535=1,S6535=G6535,T6535=H6535),TRUE,AND(R6535=1,S6535=G6535,H6535="Product NA"),TRUE)</f>
        <v>1</v>
      </c>
    </row>
    <row r="6536" spans="1:21" x14ac:dyDescent="0.35">
      <c r="A6536" s="163" t="s">
        <v>82</v>
      </c>
      <c r="B6536" s="164" t="s">
        <v>409</v>
      </c>
      <c r="C6536" t="s">
        <v>82</v>
      </c>
      <c r="D6536" s="165" t="s">
        <v>740</v>
      </c>
      <c r="E6536" t="s">
        <v>741</v>
      </c>
      <c r="F6536" t="s">
        <v>286</v>
      </c>
      <c r="G6536" s="159">
        <f t="shared" si="310"/>
        <v>9.44</v>
      </c>
      <c r="H6536" s="159">
        <f t="shared" si="311"/>
        <v>0</v>
      </c>
      <c r="I6536" s="155" t="s">
        <v>662</v>
      </c>
      <c r="K6536" t="s">
        <v>292</v>
      </c>
      <c r="L6536" t="s">
        <v>391</v>
      </c>
      <c r="M6536" t="s">
        <v>467</v>
      </c>
      <c r="N6536" t="s">
        <v>82</v>
      </c>
      <c r="O6536" t="s">
        <v>409</v>
      </c>
      <c r="Q6536" s="163">
        <v>2000</v>
      </c>
      <c r="R6536">
        <v>1</v>
      </c>
      <c r="S6536">
        <v>9.44</v>
      </c>
      <c r="T6536">
        <v>0</v>
      </c>
      <c r="U6536" t="b" cm="1">
        <f t="array" ref="U6536">_xlfn.IFS(AND(R6536=1,S6536=G6536,T6536=H6536),TRUE,AND(R6536=1,S6536=G6536,H6536="Product NA"),TRUE)</f>
        <v>1</v>
      </c>
    </row>
    <row r="6537" spans="1:21" x14ac:dyDescent="0.35">
      <c r="A6537" s="163" t="s">
        <v>92</v>
      </c>
      <c r="B6537" s="164" t="s">
        <v>412</v>
      </c>
      <c r="C6537" t="s">
        <v>92</v>
      </c>
      <c r="D6537" s="165" t="s">
        <v>740</v>
      </c>
      <c r="E6537" t="s">
        <v>741</v>
      </c>
      <c r="F6537" t="s">
        <v>286</v>
      </c>
      <c r="G6537" s="159">
        <f t="shared" si="310"/>
        <v>11.53</v>
      </c>
      <c r="H6537" s="159">
        <f t="shared" si="311"/>
        <v>0</v>
      </c>
      <c r="I6537" s="155" t="s">
        <v>662</v>
      </c>
      <c r="K6537" t="s">
        <v>292</v>
      </c>
      <c r="L6537" t="s">
        <v>391</v>
      </c>
      <c r="M6537" t="s">
        <v>467</v>
      </c>
      <c r="N6537" t="s">
        <v>92</v>
      </c>
      <c r="O6537" t="s">
        <v>412</v>
      </c>
      <c r="Q6537" s="163">
        <v>2000</v>
      </c>
      <c r="R6537">
        <v>1</v>
      </c>
      <c r="S6537">
        <v>11.53</v>
      </c>
      <c r="T6537">
        <v>0</v>
      </c>
      <c r="U6537" t="b" cm="1">
        <f t="array" ref="U6537">_xlfn.IFS(AND(R6537=1,S6537=G6537,T6537=H6537),TRUE,AND(R6537=1,S6537=G6537,H6537="Product NA"),TRUE)</f>
        <v>1</v>
      </c>
    </row>
    <row r="6538" spans="1:21" x14ac:dyDescent="0.35">
      <c r="A6538" s="163" t="s">
        <v>60</v>
      </c>
      <c r="B6538" s="164" t="s">
        <v>403</v>
      </c>
      <c r="C6538" t="s">
        <v>60</v>
      </c>
      <c r="D6538" s="165" t="s">
        <v>740</v>
      </c>
      <c r="E6538" t="s">
        <v>741</v>
      </c>
      <c r="F6538" t="s">
        <v>286</v>
      </c>
      <c r="G6538" s="159">
        <f t="shared" si="310"/>
        <v>12.68</v>
      </c>
      <c r="H6538" s="159">
        <f t="shared" si="311"/>
        <v>0</v>
      </c>
      <c r="I6538" s="155" t="s">
        <v>662</v>
      </c>
      <c r="K6538" t="s">
        <v>292</v>
      </c>
      <c r="L6538" t="s">
        <v>391</v>
      </c>
      <c r="M6538" t="s">
        <v>467</v>
      </c>
      <c r="N6538" t="s">
        <v>60</v>
      </c>
      <c r="O6538" t="s">
        <v>403</v>
      </c>
      <c r="Q6538" s="163">
        <v>2000</v>
      </c>
      <c r="R6538">
        <v>1</v>
      </c>
      <c r="S6538">
        <v>12.68</v>
      </c>
      <c r="T6538">
        <v>0</v>
      </c>
      <c r="U6538" t="b" cm="1">
        <f t="array" ref="U6538">_xlfn.IFS(AND(R6538=1,S6538=G6538,T6538=H6538),TRUE,AND(R6538=1,S6538=G6538,H6538="Product NA"),TRUE)</f>
        <v>1</v>
      </c>
    </row>
    <row r="6539" spans="1:21" x14ac:dyDescent="0.35">
      <c r="A6539" s="163" t="s">
        <v>103</v>
      </c>
      <c r="B6539" s="164" t="s">
        <v>414</v>
      </c>
      <c r="C6539" t="s">
        <v>103</v>
      </c>
      <c r="D6539" s="165" t="s">
        <v>740</v>
      </c>
      <c r="E6539" t="s">
        <v>741</v>
      </c>
      <c r="F6539" t="s">
        <v>286</v>
      </c>
      <c r="G6539" s="159">
        <f t="shared" si="310"/>
        <v>11.71</v>
      </c>
      <c r="H6539" s="159">
        <f t="shared" si="311"/>
        <v>0</v>
      </c>
      <c r="I6539" s="155" t="s">
        <v>662</v>
      </c>
      <c r="K6539" t="s">
        <v>292</v>
      </c>
      <c r="L6539" t="s">
        <v>391</v>
      </c>
      <c r="M6539" t="s">
        <v>467</v>
      </c>
      <c r="N6539" t="s">
        <v>103</v>
      </c>
      <c r="O6539" t="s">
        <v>414</v>
      </c>
      <c r="Q6539" s="163">
        <v>2000</v>
      </c>
      <c r="R6539">
        <v>1</v>
      </c>
      <c r="S6539">
        <v>11.71</v>
      </c>
      <c r="T6539">
        <v>0</v>
      </c>
      <c r="U6539" t="b" cm="1">
        <f t="array" ref="U6539">_xlfn.IFS(AND(R6539=1,S6539=G6539,T6539=H6539),TRUE,AND(R6539=1,S6539=G6539,H6539="Product NA"),TRUE)</f>
        <v>1</v>
      </c>
    </row>
    <row r="6540" spans="1:21" x14ac:dyDescent="0.35">
      <c r="A6540" s="163" t="s">
        <v>109</v>
      </c>
      <c r="B6540" s="164" t="s">
        <v>417</v>
      </c>
      <c r="C6540" t="s">
        <v>109</v>
      </c>
      <c r="D6540" s="165" t="s">
        <v>740</v>
      </c>
      <c r="E6540" t="s">
        <v>741</v>
      </c>
      <c r="F6540" t="s">
        <v>286</v>
      </c>
      <c r="G6540" s="159">
        <f t="shared" si="310"/>
        <v>8.17</v>
      </c>
      <c r="H6540" s="159">
        <f t="shared" si="311"/>
        <v>0</v>
      </c>
      <c r="I6540" s="155" t="s">
        <v>662</v>
      </c>
      <c r="K6540" t="s">
        <v>292</v>
      </c>
      <c r="L6540" t="s">
        <v>391</v>
      </c>
      <c r="M6540" t="s">
        <v>467</v>
      </c>
      <c r="N6540" t="s">
        <v>109</v>
      </c>
      <c r="O6540" t="s">
        <v>417</v>
      </c>
      <c r="Q6540" s="163">
        <v>2000</v>
      </c>
      <c r="R6540">
        <v>1</v>
      </c>
      <c r="S6540">
        <v>8.17</v>
      </c>
      <c r="T6540">
        <v>0</v>
      </c>
      <c r="U6540" t="b" cm="1">
        <f t="array" ref="U6540">_xlfn.IFS(AND(R6540=1,S6540=G6540,T6540=H6540),TRUE,AND(R6540=1,S6540=G6540,H6540="Product NA"),TRUE)</f>
        <v>1</v>
      </c>
    </row>
    <row r="6541" spans="1:21" x14ac:dyDescent="0.35">
      <c r="A6541" s="163" t="s">
        <v>111</v>
      </c>
      <c r="B6541" s="164" t="s">
        <v>419</v>
      </c>
      <c r="C6541" t="s">
        <v>111</v>
      </c>
      <c r="D6541" s="165" t="s">
        <v>740</v>
      </c>
      <c r="E6541" t="s">
        <v>741</v>
      </c>
      <c r="F6541" t="s">
        <v>286</v>
      </c>
      <c r="G6541" s="159">
        <f t="shared" si="310"/>
        <v>9.52</v>
      </c>
      <c r="H6541" s="159">
        <f t="shared" si="311"/>
        <v>0</v>
      </c>
      <c r="I6541" s="155" t="s">
        <v>662</v>
      </c>
      <c r="K6541" t="s">
        <v>292</v>
      </c>
      <c r="L6541" t="s">
        <v>391</v>
      </c>
      <c r="M6541" t="s">
        <v>467</v>
      </c>
      <c r="N6541" t="s">
        <v>111</v>
      </c>
      <c r="O6541" t="s">
        <v>419</v>
      </c>
      <c r="Q6541" s="163">
        <v>2000</v>
      </c>
      <c r="R6541">
        <v>1</v>
      </c>
      <c r="S6541">
        <v>9.52</v>
      </c>
      <c r="T6541">
        <v>0</v>
      </c>
      <c r="U6541" t="b" cm="1">
        <f t="array" ref="U6541">_xlfn.IFS(AND(R6541=1,S6541=G6541,T6541=H6541),TRUE,AND(R6541=1,S6541=G6541,H6541="Product NA"),TRUE)</f>
        <v>1</v>
      </c>
    </row>
    <row r="6542" spans="1:21" x14ac:dyDescent="0.35">
      <c r="A6542" s="163" t="s">
        <v>129</v>
      </c>
      <c r="B6542" s="164" t="s">
        <v>425</v>
      </c>
      <c r="C6542" t="s">
        <v>129</v>
      </c>
      <c r="D6542" s="165" t="s">
        <v>740</v>
      </c>
      <c r="E6542" t="s">
        <v>741</v>
      </c>
      <c r="F6542" t="s">
        <v>286</v>
      </c>
      <c r="G6542" s="159">
        <f t="shared" si="310"/>
        <v>10.08</v>
      </c>
      <c r="H6542" s="159">
        <f t="shared" si="311"/>
        <v>0</v>
      </c>
      <c r="I6542" s="155" t="s">
        <v>662</v>
      </c>
      <c r="K6542" t="s">
        <v>292</v>
      </c>
      <c r="L6542" t="s">
        <v>391</v>
      </c>
      <c r="M6542" t="s">
        <v>467</v>
      </c>
      <c r="N6542" t="s">
        <v>129</v>
      </c>
      <c r="O6542" t="s">
        <v>425</v>
      </c>
      <c r="Q6542" s="163">
        <v>2000</v>
      </c>
      <c r="R6542">
        <v>1</v>
      </c>
      <c r="S6542">
        <v>10.08</v>
      </c>
      <c r="T6542">
        <v>0</v>
      </c>
      <c r="U6542" t="b" cm="1">
        <f t="array" ref="U6542">_xlfn.IFS(AND(R6542=1,S6542=G6542,T6542=H6542),TRUE,AND(R6542=1,S6542=G6542,H6542="Product NA"),TRUE)</f>
        <v>1</v>
      </c>
    </row>
    <row r="6543" spans="1:21" x14ac:dyDescent="0.35">
      <c r="A6543" s="163" t="s">
        <v>130</v>
      </c>
      <c r="B6543" s="164" t="s">
        <v>426</v>
      </c>
      <c r="C6543" t="s">
        <v>130</v>
      </c>
      <c r="D6543" s="165" t="s">
        <v>740</v>
      </c>
      <c r="E6543" t="s">
        <v>741</v>
      </c>
      <c r="F6543" t="s">
        <v>286</v>
      </c>
      <c r="G6543" s="159">
        <f t="shared" si="310"/>
        <v>13.1</v>
      </c>
      <c r="H6543" s="159">
        <f t="shared" si="311"/>
        <v>0</v>
      </c>
      <c r="I6543" s="155" t="s">
        <v>662</v>
      </c>
      <c r="K6543" t="s">
        <v>292</v>
      </c>
      <c r="L6543" t="s">
        <v>391</v>
      </c>
      <c r="M6543" t="s">
        <v>467</v>
      </c>
      <c r="N6543" t="s">
        <v>130</v>
      </c>
      <c r="O6543" t="s">
        <v>426</v>
      </c>
      <c r="Q6543" s="163">
        <v>2000</v>
      </c>
      <c r="R6543">
        <v>1</v>
      </c>
      <c r="S6543">
        <v>13.1</v>
      </c>
      <c r="T6543">
        <v>0</v>
      </c>
      <c r="U6543" t="b" cm="1">
        <f t="array" ref="U6543">_xlfn.IFS(AND(R6543=1,S6543=G6543,T6543=H6543),TRUE,AND(R6543=1,S6543=G6543,H6543="Product NA"),TRUE)</f>
        <v>1</v>
      </c>
    </row>
    <row r="6544" spans="1:21" x14ac:dyDescent="0.35">
      <c r="A6544" s="163" t="s">
        <v>123</v>
      </c>
      <c r="B6544" s="164" t="s">
        <v>423</v>
      </c>
      <c r="C6544" t="s">
        <v>123</v>
      </c>
      <c r="D6544" s="165" t="s">
        <v>740</v>
      </c>
      <c r="E6544" t="s">
        <v>741</v>
      </c>
      <c r="F6544" t="s">
        <v>286</v>
      </c>
      <c r="G6544" s="159">
        <f t="shared" si="310"/>
        <v>19.940000000000001</v>
      </c>
      <c r="H6544" s="159">
        <f t="shared" si="311"/>
        <v>0</v>
      </c>
      <c r="I6544" s="155" t="s">
        <v>662</v>
      </c>
      <c r="K6544" t="s">
        <v>292</v>
      </c>
      <c r="L6544" t="s">
        <v>391</v>
      </c>
      <c r="M6544" t="s">
        <v>467</v>
      </c>
      <c r="N6544" t="s">
        <v>123</v>
      </c>
      <c r="O6544" t="s">
        <v>423</v>
      </c>
      <c r="Q6544" s="163">
        <v>2000</v>
      </c>
      <c r="R6544">
        <v>1</v>
      </c>
      <c r="S6544">
        <v>19.940000000000001</v>
      </c>
      <c r="T6544">
        <v>0</v>
      </c>
      <c r="U6544" t="b" cm="1">
        <f t="array" ref="U6544">_xlfn.IFS(AND(R6544=1,S6544=G6544,T6544=H6544),TRUE,AND(R6544=1,S6544=G6544,H6544="Product NA"),TRUE)</f>
        <v>1</v>
      </c>
    </row>
    <row r="6545" spans="1:21" x14ac:dyDescent="0.35">
      <c r="A6545" s="163" t="s">
        <v>139</v>
      </c>
      <c r="B6545" s="164" t="s">
        <v>428</v>
      </c>
      <c r="C6545" t="s">
        <v>139</v>
      </c>
      <c r="D6545" s="165" t="s">
        <v>740</v>
      </c>
      <c r="E6545" t="s">
        <v>741</v>
      </c>
      <c r="F6545" t="s">
        <v>286</v>
      </c>
      <c r="G6545" s="159">
        <f t="shared" si="310"/>
        <v>13.52</v>
      </c>
      <c r="H6545" s="159">
        <f t="shared" si="311"/>
        <v>0</v>
      </c>
      <c r="I6545" s="155" t="s">
        <v>662</v>
      </c>
      <c r="K6545" t="s">
        <v>292</v>
      </c>
      <c r="L6545" t="s">
        <v>391</v>
      </c>
      <c r="M6545" t="s">
        <v>467</v>
      </c>
      <c r="N6545" t="s">
        <v>139</v>
      </c>
      <c r="O6545" t="s">
        <v>428</v>
      </c>
      <c r="Q6545" s="163">
        <v>2000</v>
      </c>
      <c r="R6545">
        <v>1</v>
      </c>
      <c r="S6545">
        <v>13.52</v>
      </c>
      <c r="T6545">
        <v>0</v>
      </c>
      <c r="U6545" t="b" cm="1">
        <f t="array" ref="U6545">_xlfn.IFS(AND(R6545=1,S6545=G6545,T6545=H6545),TRUE,AND(R6545=1,S6545=G6545,H6545="Product NA"),TRUE)</f>
        <v>1</v>
      </c>
    </row>
    <row r="6546" spans="1:21" x14ac:dyDescent="0.35">
      <c r="A6546" s="163" t="s">
        <v>154</v>
      </c>
      <c r="B6546" s="164" t="s">
        <v>430</v>
      </c>
      <c r="C6546" t="s">
        <v>154</v>
      </c>
      <c r="D6546" s="165" t="s">
        <v>740</v>
      </c>
      <c r="E6546" t="s">
        <v>741</v>
      </c>
      <c r="F6546" t="s">
        <v>286</v>
      </c>
      <c r="G6546" s="159">
        <f t="shared" si="310"/>
        <v>8.34</v>
      </c>
      <c r="H6546" s="159">
        <f t="shared" si="311"/>
        <v>0</v>
      </c>
      <c r="I6546" s="155" t="s">
        <v>662</v>
      </c>
      <c r="K6546" t="s">
        <v>292</v>
      </c>
      <c r="L6546" t="s">
        <v>391</v>
      </c>
      <c r="M6546" t="s">
        <v>467</v>
      </c>
      <c r="N6546" t="s">
        <v>154</v>
      </c>
      <c r="O6546" t="s">
        <v>430</v>
      </c>
      <c r="Q6546" s="163">
        <v>2000</v>
      </c>
      <c r="R6546">
        <v>1</v>
      </c>
      <c r="S6546">
        <v>8.34</v>
      </c>
      <c r="T6546">
        <v>0</v>
      </c>
      <c r="U6546" t="b" cm="1">
        <f t="array" ref="U6546">_xlfn.IFS(AND(R6546=1,S6546=G6546,T6546=H6546),TRUE,AND(R6546=1,S6546=G6546,H6546="Product NA"),TRUE)</f>
        <v>1</v>
      </c>
    </row>
    <row r="6547" spans="1:21" x14ac:dyDescent="0.35">
      <c r="A6547" s="163" t="s">
        <v>172</v>
      </c>
      <c r="B6547" s="164" t="s">
        <v>435</v>
      </c>
      <c r="C6547" t="s">
        <v>172</v>
      </c>
      <c r="D6547" s="165" t="s">
        <v>740</v>
      </c>
      <c r="E6547" t="s">
        <v>741</v>
      </c>
      <c r="F6547" t="s">
        <v>286</v>
      </c>
      <c r="G6547" s="159">
        <f t="shared" si="310"/>
        <v>10.08</v>
      </c>
      <c r="H6547" s="159">
        <f t="shared" si="311"/>
        <v>0</v>
      </c>
      <c r="I6547" s="155" t="s">
        <v>662</v>
      </c>
      <c r="K6547" t="s">
        <v>292</v>
      </c>
      <c r="L6547" t="s">
        <v>391</v>
      </c>
      <c r="M6547" t="s">
        <v>467</v>
      </c>
      <c r="N6547" t="s">
        <v>172</v>
      </c>
      <c r="O6547" t="s">
        <v>435</v>
      </c>
      <c r="Q6547" s="163">
        <v>2000</v>
      </c>
      <c r="R6547">
        <v>1</v>
      </c>
      <c r="S6547">
        <v>10.08</v>
      </c>
      <c r="T6547">
        <v>0</v>
      </c>
      <c r="U6547" t="b" cm="1">
        <f t="array" ref="U6547">_xlfn.IFS(AND(R6547=1,S6547=G6547,T6547=H6547),TRUE,AND(R6547=1,S6547=G6547,H6547="Product NA"),TRUE)</f>
        <v>1</v>
      </c>
    </row>
    <row r="6548" spans="1:21" x14ac:dyDescent="0.35">
      <c r="A6548" s="163" t="s">
        <v>173</v>
      </c>
      <c r="B6548" s="164" t="s">
        <v>436</v>
      </c>
      <c r="C6548" t="s">
        <v>173</v>
      </c>
      <c r="D6548" s="165" t="s">
        <v>740</v>
      </c>
      <c r="E6548" t="s">
        <v>741</v>
      </c>
      <c r="F6548" t="s">
        <v>286</v>
      </c>
      <c r="G6548" s="159">
        <f t="shared" si="310"/>
        <v>10.68</v>
      </c>
      <c r="H6548" s="159">
        <f t="shared" si="311"/>
        <v>0</v>
      </c>
      <c r="I6548" s="155" t="s">
        <v>662</v>
      </c>
      <c r="K6548" t="s">
        <v>292</v>
      </c>
      <c r="L6548" t="s">
        <v>391</v>
      </c>
      <c r="M6548" t="s">
        <v>467</v>
      </c>
      <c r="N6548" t="s">
        <v>173</v>
      </c>
      <c r="O6548" t="s">
        <v>436</v>
      </c>
      <c r="Q6548" s="163">
        <v>2000</v>
      </c>
      <c r="R6548">
        <v>1</v>
      </c>
      <c r="S6548">
        <v>10.68</v>
      </c>
      <c r="T6548">
        <v>0</v>
      </c>
      <c r="U6548" t="b" cm="1">
        <f t="array" ref="U6548">_xlfn.IFS(AND(R6548=1,S6548=G6548,T6548=H6548),TRUE,AND(R6548=1,S6548=G6548,H6548="Product NA"),TRUE)</f>
        <v>1</v>
      </c>
    </row>
    <row r="6549" spans="1:21" x14ac:dyDescent="0.35">
      <c r="A6549" s="163" t="s">
        <v>177</v>
      </c>
      <c r="B6549" s="164" t="s">
        <v>437</v>
      </c>
      <c r="C6549" t="s">
        <v>177</v>
      </c>
      <c r="D6549" s="165" t="s">
        <v>740</v>
      </c>
      <c r="E6549" t="s">
        <v>741</v>
      </c>
      <c r="F6549" t="s">
        <v>286</v>
      </c>
      <c r="G6549" s="159">
        <f t="shared" si="310"/>
        <v>11.53</v>
      </c>
      <c r="H6549" s="159">
        <f t="shared" si="311"/>
        <v>0</v>
      </c>
      <c r="I6549" s="155" t="s">
        <v>662</v>
      </c>
      <c r="K6549" t="s">
        <v>292</v>
      </c>
      <c r="L6549" t="s">
        <v>391</v>
      </c>
      <c r="M6549" t="s">
        <v>467</v>
      </c>
      <c r="N6549" t="s">
        <v>177</v>
      </c>
      <c r="O6549" t="s">
        <v>437</v>
      </c>
      <c r="Q6549" s="163">
        <v>2000</v>
      </c>
      <c r="R6549">
        <v>1</v>
      </c>
      <c r="S6549">
        <v>11.53</v>
      </c>
      <c r="T6549">
        <v>0</v>
      </c>
      <c r="U6549" t="b" cm="1">
        <f t="array" ref="U6549">_xlfn.IFS(AND(R6549=1,S6549=G6549,T6549=H6549),TRUE,AND(R6549=1,S6549=G6549,H6549="Product NA"),TRUE)</f>
        <v>1</v>
      </c>
    </row>
    <row r="6550" spans="1:21" x14ac:dyDescent="0.35">
      <c r="A6550" s="163" t="s">
        <v>188</v>
      </c>
      <c r="B6550" s="164" t="s">
        <v>441</v>
      </c>
      <c r="C6550" t="s">
        <v>188</v>
      </c>
      <c r="D6550" s="165" t="s">
        <v>740</v>
      </c>
      <c r="E6550" t="s">
        <v>741</v>
      </c>
      <c r="F6550" t="s">
        <v>286</v>
      </c>
      <c r="G6550" s="159">
        <f t="shared" si="310"/>
        <v>10.74</v>
      </c>
      <c r="H6550" s="159">
        <f t="shared" si="311"/>
        <v>0</v>
      </c>
      <c r="I6550" s="155" t="s">
        <v>662</v>
      </c>
      <c r="K6550" t="s">
        <v>292</v>
      </c>
      <c r="L6550" t="s">
        <v>391</v>
      </c>
      <c r="M6550" t="s">
        <v>467</v>
      </c>
      <c r="N6550" t="s">
        <v>188</v>
      </c>
      <c r="O6550" t="s">
        <v>441</v>
      </c>
      <c r="Q6550" s="163">
        <v>2000</v>
      </c>
      <c r="R6550">
        <v>1</v>
      </c>
      <c r="S6550">
        <v>10.74</v>
      </c>
      <c r="T6550">
        <v>0</v>
      </c>
      <c r="U6550" t="b" cm="1">
        <f t="array" ref="U6550">_xlfn.IFS(AND(R6550=1,S6550=G6550,T6550=H6550),TRUE,AND(R6550=1,S6550=G6550,H6550="Product NA"),TRUE)</f>
        <v>1</v>
      </c>
    </row>
    <row r="6551" spans="1:21" x14ac:dyDescent="0.35">
      <c r="A6551" s="163" t="s">
        <v>189</v>
      </c>
      <c r="B6551" s="164" t="s">
        <v>442</v>
      </c>
      <c r="C6551" t="s">
        <v>189</v>
      </c>
      <c r="D6551" s="165" t="s">
        <v>740</v>
      </c>
      <c r="E6551" t="s">
        <v>741</v>
      </c>
      <c r="F6551" t="s">
        <v>286</v>
      </c>
      <c r="G6551" s="159">
        <f t="shared" si="310"/>
        <v>11.53</v>
      </c>
      <c r="H6551" s="159">
        <f t="shared" si="311"/>
        <v>0</v>
      </c>
      <c r="I6551" s="155" t="s">
        <v>662</v>
      </c>
      <c r="K6551" t="s">
        <v>292</v>
      </c>
      <c r="L6551" t="s">
        <v>391</v>
      </c>
      <c r="M6551" t="s">
        <v>467</v>
      </c>
      <c r="N6551" t="s">
        <v>189</v>
      </c>
      <c r="O6551" t="s">
        <v>442</v>
      </c>
      <c r="Q6551" s="163">
        <v>2000</v>
      </c>
      <c r="R6551">
        <v>1</v>
      </c>
      <c r="S6551">
        <v>11.53</v>
      </c>
      <c r="T6551">
        <v>0</v>
      </c>
      <c r="U6551" t="b" cm="1">
        <f t="array" ref="U6551">_xlfn.IFS(AND(R6551=1,S6551=G6551,T6551=H6551),TRUE,AND(R6551=1,S6551=G6551,H6551="Product NA"),TRUE)</f>
        <v>1</v>
      </c>
    </row>
    <row r="6552" spans="1:21" x14ac:dyDescent="0.35">
      <c r="A6552" s="163" t="s">
        <v>204</v>
      </c>
      <c r="B6552" s="164" t="s">
        <v>446</v>
      </c>
      <c r="C6552" t="s">
        <v>204</v>
      </c>
      <c r="D6552" s="165" t="s">
        <v>740</v>
      </c>
      <c r="E6552" t="s">
        <v>741</v>
      </c>
      <c r="F6552" t="s">
        <v>286</v>
      </c>
      <c r="G6552" s="159">
        <f t="shared" si="310"/>
        <v>11.51</v>
      </c>
      <c r="H6552" s="159">
        <f t="shared" si="311"/>
        <v>0</v>
      </c>
      <c r="I6552" s="155" t="s">
        <v>662</v>
      </c>
      <c r="K6552" t="s">
        <v>292</v>
      </c>
      <c r="L6552" t="s">
        <v>391</v>
      </c>
      <c r="M6552" t="s">
        <v>467</v>
      </c>
      <c r="N6552" t="s">
        <v>204</v>
      </c>
      <c r="O6552" t="s">
        <v>446</v>
      </c>
      <c r="Q6552" s="163">
        <v>2000</v>
      </c>
      <c r="R6552">
        <v>1</v>
      </c>
      <c r="S6552">
        <v>11.51</v>
      </c>
      <c r="T6552">
        <v>0</v>
      </c>
      <c r="U6552" t="b" cm="1">
        <f t="array" ref="U6552">_xlfn.IFS(AND(R6552=1,S6552=G6552,T6552=H6552),TRUE,AND(R6552=1,S6552=G6552,H6552="Product NA"),TRUE)</f>
        <v>1</v>
      </c>
    </row>
    <row r="6553" spans="1:21" x14ac:dyDescent="0.35">
      <c r="A6553" s="163" t="s">
        <v>22</v>
      </c>
      <c r="B6553" s="164" t="s">
        <v>395</v>
      </c>
      <c r="C6553" t="s">
        <v>22</v>
      </c>
      <c r="D6553" s="165" t="s">
        <v>740</v>
      </c>
      <c r="E6553" t="s">
        <v>741</v>
      </c>
      <c r="F6553" t="s">
        <v>286</v>
      </c>
      <c r="G6553" s="159">
        <f t="shared" si="310"/>
        <v>10.38</v>
      </c>
      <c r="H6553" s="159">
        <f t="shared" si="311"/>
        <v>0</v>
      </c>
      <c r="I6553" s="155" t="s">
        <v>663</v>
      </c>
      <c r="K6553" t="s">
        <v>292</v>
      </c>
      <c r="L6553" t="s">
        <v>391</v>
      </c>
      <c r="M6553" t="s">
        <v>467</v>
      </c>
      <c r="N6553" t="s">
        <v>22</v>
      </c>
      <c r="O6553" t="s">
        <v>395</v>
      </c>
      <c r="Q6553" s="163">
        <v>3000</v>
      </c>
      <c r="R6553">
        <v>1</v>
      </c>
      <c r="S6553">
        <v>10.38</v>
      </c>
      <c r="T6553">
        <v>0</v>
      </c>
      <c r="U6553" t="b" cm="1">
        <f t="array" ref="U6553">_xlfn.IFS(AND(R6553=1,S6553=G6553,T6553=H6553),TRUE,AND(R6553=1,S6553=G6553,H6553="Product NA"),TRUE)</f>
        <v>1</v>
      </c>
    </row>
    <row r="6554" spans="1:21" x14ac:dyDescent="0.35">
      <c r="A6554" s="163" t="s">
        <v>29</v>
      </c>
      <c r="B6554" s="164" t="s">
        <v>397</v>
      </c>
      <c r="C6554" t="s">
        <v>29</v>
      </c>
      <c r="D6554" s="165" t="s">
        <v>740</v>
      </c>
      <c r="E6554" t="s">
        <v>741</v>
      </c>
      <c r="F6554" t="s">
        <v>286</v>
      </c>
      <c r="G6554" s="159">
        <f t="shared" si="310"/>
        <v>11.95</v>
      </c>
      <c r="H6554" s="159">
        <f t="shared" si="311"/>
        <v>0</v>
      </c>
      <c r="I6554" s="155" t="s">
        <v>663</v>
      </c>
      <c r="K6554" t="s">
        <v>292</v>
      </c>
      <c r="L6554" t="s">
        <v>391</v>
      </c>
      <c r="M6554" t="s">
        <v>467</v>
      </c>
      <c r="N6554" t="s">
        <v>29</v>
      </c>
      <c r="O6554" t="s">
        <v>397</v>
      </c>
      <c r="Q6554" s="163">
        <v>3000</v>
      </c>
      <c r="R6554">
        <v>1</v>
      </c>
      <c r="S6554">
        <v>11.95</v>
      </c>
      <c r="T6554">
        <v>0</v>
      </c>
      <c r="U6554" t="b" cm="1">
        <f t="array" ref="U6554">_xlfn.IFS(AND(R6554=1,S6554=G6554,T6554=H6554),TRUE,AND(R6554=1,S6554=G6554,H6554="Product NA"),TRUE)</f>
        <v>1</v>
      </c>
    </row>
    <row r="6555" spans="1:21" x14ac:dyDescent="0.35">
      <c r="A6555" s="163" t="s">
        <v>42</v>
      </c>
      <c r="B6555" s="164" t="s">
        <v>400</v>
      </c>
      <c r="C6555" t="s">
        <v>42</v>
      </c>
      <c r="D6555" s="165" t="s">
        <v>740</v>
      </c>
      <c r="E6555" t="s">
        <v>741</v>
      </c>
      <c r="F6555" t="s">
        <v>286</v>
      </c>
      <c r="G6555" s="159">
        <f t="shared" si="310"/>
        <v>9.7100000000000009</v>
      </c>
      <c r="H6555" s="159">
        <f t="shared" si="311"/>
        <v>0</v>
      </c>
      <c r="I6555" s="155" t="s">
        <v>663</v>
      </c>
      <c r="K6555" t="s">
        <v>292</v>
      </c>
      <c r="L6555" t="s">
        <v>391</v>
      </c>
      <c r="M6555" t="s">
        <v>467</v>
      </c>
      <c r="N6555" t="s">
        <v>42</v>
      </c>
      <c r="O6555" t="s">
        <v>400</v>
      </c>
      <c r="Q6555" s="163">
        <v>3000</v>
      </c>
      <c r="R6555">
        <v>1</v>
      </c>
      <c r="S6555">
        <v>9.7100000000000009</v>
      </c>
      <c r="T6555">
        <v>0</v>
      </c>
      <c r="U6555" t="b" cm="1">
        <f t="array" ref="U6555">_xlfn.IFS(AND(R6555=1,S6555=G6555,T6555=H6555),TRUE,AND(R6555=1,S6555=G6555,H6555="Product NA"),TRUE)</f>
        <v>1</v>
      </c>
    </row>
    <row r="6556" spans="1:21" x14ac:dyDescent="0.35">
      <c r="A6556" s="163" t="s">
        <v>64</v>
      </c>
      <c r="B6556" s="164" t="s">
        <v>405</v>
      </c>
      <c r="C6556" t="s">
        <v>64</v>
      </c>
      <c r="D6556" s="165" t="s">
        <v>740</v>
      </c>
      <c r="E6556" t="s">
        <v>741</v>
      </c>
      <c r="F6556" t="s">
        <v>286</v>
      </c>
      <c r="G6556" s="159">
        <f t="shared" si="310"/>
        <v>9.17</v>
      </c>
      <c r="H6556" s="159">
        <f t="shared" si="311"/>
        <v>0</v>
      </c>
      <c r="I6556" s="155" t="s">
        <v>663</v>
      </c>
      <c r="K6556" t="s">
        <v>292</v>
      </c>
      <c r="L6556" t="s">
        <v>391</v>
      </c>
      <c r="M6556" t="s">
        <v>467</v>
      </c>
      <c r="N6556" t="s">
        <v>64</v>
      </c>
      <c r="O6556" t="s">
        <v>405</v>
      </c>
      <c r="Q6556" s="163">
        <v>3000</v>
      </c>
      <c r="R6556">
        <v>1</v>
      </c>
      <c r="S6556">
        <v>9.17</v>
      </c>
      <c r="T6556">
        <v>0</v>
      </c>
      <c r="U6556" t="b" cm="1">
        <f t="array" ref="U6556">_xlfn.IFS(AND(R6556=1,S6556=G6556,T6556=H6556),TRUE,AND(R6556=1,S6556=G6556,H6556="Product NA"),TRUE)</f>
        <v>1</v>
      </c>
    </row>
    <row r="6557" spans="1:21" x14ac:dyDescent="0.35">
      <c r="A6557" s="163" t="s">
        <v>89</v>
      </c>
      <c r="B6557" s="164" t="s">
        <v>410</v>
      </c>
      <c r="C6557" t="s">
        <v>89</v>
      </c>
      <c r="D6557" s="165" t="s">
        <v>740</v>
      </c>
      <c r="E6557" t="s">
        <v>741</v>
      </c>
      <c r="F6557" t="s">
        <v>286</v>
      </c>
      <c r="G6557" s="159">
        <f t="shared" si="310"/>
        <v>8.14</v>
      </c>
      <c r="H6557" s="159">
        <f t="shared" si="311"/>
        <v>0</v>
      </c>
      <c r="I6557" s="155" t="s">
        <v>663</v>
      </c>
      <c r="K6557" t="s">
        <v>292</v>
      </c>
      <c r="L6557" t="s">
        <v>391</v>
      </c>
      <c r="M6557" t="s">
        <v>467</v>
      </c>
      <c r="N6557" t="s">
        <v>89</v>
      </c>
      <c r="O6557" t="s">
        <v>410</v>
      </c>
      <c r="Q6557" s="163">
        <v>3000</v>
      </c>
      <c r="R6557">
        <v>1</v>
      </c>
      <c r="S6557">
        <v>8.14</v>
      </c>
      <c r="T6557">
        <v>0</v>
      </c>
      <c r="U6557" t="b" cm="1">
        <f t="array" ref="U6557">_xlfn.IFS(AND(R6557=1,S6557=G6557,T6557=H6557),TRUE,AND(R6557=1,S6557=G6557,H6557="Product NA"),TRUE)</f>
        <v>1</v>
      </c>
    </row>
    <row r="6558" spans="1:21" x14ac:dyDescent="0.35">
      <c r="A6558" s="163" t="s">
        <v>67</v>
      </c>
      <c r="B6558" s="164" t="s">
        <v>406</v>
      </c>
      <c r="C6558" t="s">
        <v>67</v>
      </c>
      <c r="D6558" s="165" t="s">
        <v>740</v>
      </c>
      <c r="E6558" t="s">
        <v>741</v>
      </c>
      <c r="F6558" t="s">
        <v>286</v>
      </c>
      <c r="G6558" s="159">
        <f t="shared" si="310"/>
        <v>9.4</v>
      </c>
      <c r="H6558" s="159">
        <f t="shared" si="311"/>
        <v>0</v>
      </c>
      <c r="I6558" s="155" t="s">
        <v>663</v>
      </c>
      <c r="K6558" t="s">
        <v>292</v>
      </c>
      <c r="L6558" t="s">
        <v>391</v>
      </c>
      <c r="M6558" t="s">
        <v>467</v>
      </c>
      <c r="N6558" t="s">
        <v>67</v>
      </c>
      <c r="O6558" t="s">
        <v>406</v>
      </c>
      <c r="Q6558" s="163">
        <v>3000</v>
      </c>
      <c r="R6558">
        <v>1</v>
      </c>
      <c r="S6558">
        <v>9.4</v>
      </c>
      <c r="T6558">
        <v>0</v>
      </c>
      <c r="U6558" t="b" cm="1">
        <f t="array" ref="U6558">_xlfn.IFS(AND(R6558=1,S6558=G6558,T6558=H6558),TRUE,AND(R6558=1,S6558=G6558,H6558="Product NA"),TRUE)</f>
        <v>1</v>
      </c>
    </row>
    <row r="6559" spans="1:21" x14ac:dyDescent="0.35">
      <c r="A6559" s="163" t="s">
        <v>194</v>
      </c>
      <c r="B6559" s="164" t="s">
        <v>445</v>
      </c>
      <c r="C6559" t="s">
        <v>194</v>
      </c>
      <c r="D6559" s="165" t="s">
        <v>740</v>
      </c>
      <c r="E6559" t="s">
        <v>741</v>
      </c>
      <c r="F6559" t="s">
        <v>286</v>
      </c>
      <c r="G6559" s="159">
        <f t="shared" si="310"/>
        <v>11.22</v>
      </c>
      <c r="H6559" s="159">
        <f t="shared" si="311"/>
        <v>0</v>
      </c>
      <c r="I6559" s="155" t="s">
        <v>663</v>
      </c>
      <c r="K6559" t="s">
        <v>292</v>
      </c>
      <c r="L6559" t="s">
        <v>391</v>
      </c>
      <c r="M6559" t="s">
        <v>467</v>
      </c>
      <c r="N6559" t="s">
        <v>194</v>
      </c>
      <c r="O6559" t="s">
        <v>445</v>
      </c>
      <c r="Q6559" s="163">
        <v>3000</v>
      </c>
      <c r="R6559">
        <v>1</v>
      </c>
      <c r="S6559">
        <v>11.22</v>
      </c>
      <c r="T6559">
        <v>0</v>
      </c>
      <c r="U6559" t="b" cm="1">
        <f t="array" ref="U6559">_xlfn.IFS(AND(R6559=1,S6559=G6559,T6559=H6559),TRUE,AND(R6559=1,S6559=G6559,H6559="Product NA"),TRUE)</f>
        <v>1</v>
      </c>
    </row>
    <row r="6560" spans="1:21" x14ac:dyDescent="0.35">
      <c r="A6560" s="163" t="s">
        <v>76</v>
      </c>
      <c r="B6560" s="164" t="s">
        <v>407</v>
      </c>
      <c r="C6560" t="s">
        <v>76</v>
      </c>
      <c r="D6560" s="165" t="s">
        <v>740</v>
      </c>
      <c r="E6560" t="s">
        <v>741</v>
      </c>
      <c r="F6560" t="s">
        <v>286</v>
      </c>
      <c r="G6560" s="159">
        <f t="shared" si="310"/>
        <v>11.23</v>
      </c>
      <c r="H6560" s="159">
        <f t="shared" si="311"/>
        <v>0</v>
      </c>
      <c r="I6560" s="155" t="s">
        <v>663</v>
      </c>
      <c r="K6560" t="s">
        <v>292</v>
      </c>
      <c r="L6560" t="s">
        <v>391</v>
      </c>
      <c r="M6560" t="s">
        <v>467</v>
      </c>
      <c r="N6560" t="s">
        <v>76</v>
      </c>
      <c r="O6560" t="s">
        <v>407</v>
      </c>
      <c r="Q6560" s="163">
        <v>3000</v>
      </c>
      <c r="R6560">
        <v>1</v>
      </c>
      <c r="S6560">
        <v>11.23</v>
      </c>
      <c r="T6560">
        <v>0</v>
      </c>
      <c r="U6560" t="b" cm="1">
        <f t="array" ref="U6560">_xlfn.IFS(AND(R6560=1,S6560=G6560,T6560=H6560),TRUE,AND(R6560=1,S6560=G6560,H6560="Product NA"),TRUE)</f>
        <v>1</v>
      </c>
    </row>
    <row r="6561" spans="1:21" x14ac:dyDescent="0.35">
      <c r="A6561" s="163" t="s">
        <v>81</v>
      </c>
      <c r="B6561" s="164" t="s">
        <v>408</v>
      </c>
      <c r="C6561" t="s">
        <v>81</v>
      </c>
      <c r="D6561" s="165" t="s">
        <v>740</v>
      </c>
      <c r="E6561" t="s">
        <v>741</v>
      </c>
      <c r="F6561" t="s">
        <v>286</v>
      </c>
      <c r="G6561" s="159">
        <f t="shared" si="310"/>
        <v>13.65</v>
      </c>
      <c r="H6561" s="159">
        <f t="shared" si="311"/>
        <v>0</v>
      </c>
      <c r="I6561" s="155" t="s">
        <v>663</v>
      </c>
      <c r="K6561" t="s">
        <v>292</v>
      </c>
      <c r="L6561" t="s">
        <v>391</v>
      </c>
      <c r="M6561" t="s">
        <v>467</v>
      </c>
      <c r="N6561" t="s">
        <v>81</v>
      </c>
      <c r="O6561" t="s">
        <v>408</v>
      </c>
      <c r="Q6561" s="163">
        <v>3000</v>
      </c>
      <c r="R6561">
        <v>1</v>
      </c>
      <c r="S6561">
        <v>13.65</v>
      </c>
      <c r="T6561">
        <v>0</v>
      </c>
      <c r="U6561" t="b" cm="1">
        <f t="array" ref="U6561">_xlfn.IFS(AND(R6561=1,S6561=G6561,T6561=H6561),TRUE,AND(R6561=1,S6561=G6561,H6561="Product NA"),TRUE)</f>
        <v>1</v>
      </c>
    </row>
    <row r="6562" spans="1:21" x14ac:dyDescent="0.35">
      <c r="A6562" s="163" t="s">
        <v>82</v>
      </c>
      <c r="B6562" s="164" t="s">
        <v>409</v>
      </c>
      <c r="C6562" t="s">
        <v>82</v>
      </c>
      <c r="D6562" s="165" t="s">
        <v>740</v>
      </c>
      <c r="E6562" t="s">
        <v>741</v>
      </c>
      <c r="F6562" t="s">
        <v>286</v>
      </c>
      <c r="G6562" s="159">
        <f t="shared" si="310"/>
        <v>10.43</v>
      </c>
      <c r="H6562" s="159">
        <f t="shared" si="311"/>
        <v>0</v>
      </c>
      <c r="I6562" s="155" t="s">
        <v>663</v>
      </c>
      <c r="K6562" t="s">
        <v>292</v>
      </c>
      <c r="L6562" t="s">
        <v>391</v>
      </c>
      <c r="M6562" t="s">
        <v>467</v>
      </c>
      <c r="N6562" t="s">
        <v>82</v>
      </c>
      <c r="O6562" t="s">
        <v>409</v>
      </c>
      <c r="Q6562" s="163">
        <v>3000</v>
      </c>
      <c r="R6562">
        <v>1</v>
      </c>
      <c r="S6562">
        <v>10.43</v>
      </c>
      <c r="T6562">
        <v>0</v>
      </c>
      <c r="U6562" t="b" cm="1">
        <f t="array" ref="U6562">_xlfn.IFS(AND(R6562=1,S6562=G6562,T6562=H6562),TRUE,AND(R6562=1,S6562=G6562,H6562="Product NA"),TRUE)</f>
        <v>1</v>
      </c>
    </row>
    <row r="6563" spans="1:21" x14ac:dyDescent="0.35">
      <c r="A6563" s="163" t="s">
        <v>92</v>
      </c>
      <c r="B6563" s="164" t="s">
        <v>412</v>
      </c>
      <c r="C6563" t="s">
        <v>92</v>
      </c>
      <c r="D6563" s="165" t="s">
        <v>740</v>
      </c>
      <c r="E6563" t="s">
        <v>741</v>
      </c>
      <c r="F6563" t="s">
        <v>286</v>
      </c>
      <c r="G6563" s="159">
        <f t="shared" si="310"/>
        <v>11.53</v>
      </c>
      <c r="H6563" s="159">
        <f t="shared" si="311"/>
        <v>0</v>
      </c>
      <c r="I6563" s="155" t="s">
        <v>663</v>
      </c>
      <c r="K6563" t="s">
        <v>292</v>
      </c>
      <c r="L6563" t="s">
        <v>391</v>
      </c>
      <c r="M6563" t="s">
        <v>467</v>
      </c>
      <c r="N6563" t="s">
        <v>92</v>
      </c>
      <c r="O6563" t="s">
        <v>412</v>
      </c>
      <c r="Q6563" s="163">
        <v>3000</v>
      </c>
      <c r="R6563">
        <v>1</v>
      </c>
      <c r="S6563">
        <v>11.53</v>
      </c>
      <c r="T6563">
        <v>0</v>
      </c>
      <c r="U6563" t="b" cm="1">
        <f t="array" ref="U6563">_xlfn.IFS(AND(R6563=1,S6563=G6563,T6563=H6563),TRUE,AND(R6563=1,S6563=G6563,H6563="Product NA"),TRUE)</f>
        <v>1</v>
      </c>
    </row>
    <row r="6564" spans="1:21" x14ac:dyDescent="0.35">
      <c r="A6564" s="163" t="s">
        <v>60</v>
      </c>
      <c r="B6564" s="164" t="s">
        <v>403</v>
      </c>
      <c r="C6564" t="s">
        <v>60</v>
      </c>
      <c r="D6564" s="165" t="s">
        <v>740</v>
      </c>
      <c r="E6564" t="s">
        <v>741</v>
      </c>
      <c r="F6564" t="s">
        <v>286</v>
      </c>
      <c r="G6564" s="159">
        <f t="shared" si="310"/>
        <v>12.68</v>
      </c>
      <c r="H6564" s="159">
        <f t="shared" si="311"/>
        <v>0</v>
      </c>
      <c r="I6564" s="155" t="s">
        <v>663</v>
      </c>
      <c r="K6564" t="s">
        <v>292</v>
      </c>
      <c r="L6564" t="s">
        <v>391</v>
      </c>
      <c r="M6564" t="s">
        <v>467</v>
      </c>
      <c r="N6564" t="s">
        <v>60</v>
      </c>
      <c r="O6564" t="s">
        <v>403</v>
      </c>
      <c r="Q6564" s="163">
        <v>3000</v>
      </c>
      <c r="R6564">
        <v>1</v>
      </c>
      <c r="S6564">
        <v>12.68</v>
      </c>
      <c r="T6564">
        <v>0</v>
      </c>
      <c r="U6564" t="b" cm="1">
        <f t="array" ref="U6564">_xlfn.IFS(AND(R6564=1,S6564=G6564,T6564=H6564),TRUE,AND(R6564=1,S6564=G6564,H6564="Product NA"),TRUE)</f>
        <v>1</v>
      </c>
    </row>
    <row r="6565" spans="1:21" x14ac:dyDescent="0.35">
      <c r="A6565" s="163" t="s">
        <v>103</v>
      </c>
      <c r="B6565" s="164" t="s">
        <v>414</v>
      </c>
      <c r="C6565" t="s">
        <v>103</v>
      </c>
      <c r="D6565" s="165" t="s">
        <v>740</v>
      </c>
      <c r="E6565" t="s">
        <v>741</v>
      </c>
      <c r="F6565" t="s">
        <v>286</v>
      </c>
      <c r="G6565" s="159">
        <f t="shared" si="310"/>
        <v>11.71</v>
      </c>
      <c r="H6565" s="159">
        <f t="shared" si="311"/>
        <v>0</v>
      </c>
      <c r="I6565" s="155" t="s">
        <v>663</v>
      </c>
      <c r="K6565" t="s">
        <v>292</v>
      </c>
      <c r="L6565" t="s">
        <v>391</v>
      </c>
      <c r="M6565" t="s">
        <v>467</v>
      </c>
      <c r="N6565" t="s">
        <v>103</v>
      </c>
      <c r="O6565" t="s">
        <v>414</v>
      </c>
      <c r="Q6565" s="163">
        <v>3000</v>
      </c>
      <c r="R6565">
        <v>1</v>
      </c>
      <c r="S6565">
        <v>11.71</v>
      </c>
      <c r="T6565">
        <v>0</v>
      </c>
      <c r="U6565" t="b" cm="1">
        <f t="array" ref="U6565">_xlfn.IFS(AND(R6565=1,S6565=G6565,T6565=H6565),TRUE,AND(R6565=1,S6565=G6565,H6565="Product NA"),TRUE)</f>
        <v>1</v>
      </c>
    </row>
    <row r="6566" spans="1:21" x14ac:dyDescent="0.35">
      <c r="A6566" s="163" t="s">
        <v>109</v>
      </c>
      <c r="B6566" s="164" t="s">
        <v>417</v>
      </c>
      <c r="C6566" t="s">
        <v>109</v>
      </c>
      <c r="D6566" s="165" t="s">
        <v>740</v>
      </c>
      <c r="E6566" t="s">
        <v>741</v>
      </c>
      <c r="F6566" t="s">
        <v>286</v>
      </c>
      <c r="G6566" s="159">
        <f t="shared" si="310"/>
        <v>8.31</v>
      </c>
      <c r="H6566" s="159">
        <f t="shared" si="311"/>
        <v>0</v>
      </c>
      <c r="I6566" s="155" t="s">
        <v>663</v>
      </c>
      <c r="K6566" t="s">
        <v>292</v>
      </c>
      <c r="L6566" t="s">
        <v>391</v>
      </c>
      <c r="M6566" t="s">
        <v>467</v>
      </c>
      <c r="N6566" t="s">
        <v>109</v>
      </c>
      <c r="O6566" t="s">
        <v>417</v>
      </c>
      <c r="Q6566" s="163">
        <v>3000</v>
      </c>
      <c r="R6566">
        <v>1</v>
      </c>
      <c r="S6566">
        <v>8.31</v>
      </c>
      <c r="T6566">
        <v>0</v>
      </c>
      <c r="U6566" t="b" cm="1">
        <f t="array" ref="U6566">_xlfn.IFS(AND(R6566=1,S6566=G6566,T6566=H6566),TRUE,AND(R6566=1,S6566=G6566,H6566="Product NA"),TRUE)</f>
        <v>1</v>
      </c>
    </row>
    <row r="6567" spans="1:21" x14ac:dyDescent="0.35">
      <c r="A6567" s="163" t="s">
        <v>111</v>
      </c>
      <c r="B6567" s="164" t="s">
        <v>419</v>
      </c>
      <c r="C6567" t="s">
        <v>111</v>
      </c>
      <c r="D6567" s="165" t="s">
        <v>740</v>
      </c>
      <c r="E6567" t="s">
        <v>741</v>
      </c>
      <c r="F6567" t="s">
        <v>286</v>
      </c>
      <c r="G6567" s="159">
        <f t="shared" si="310"/>
        <v>10.199999999999999</v>
      </c>
      <c r="H6567" s="159">
        <f t="shared" si="311"/>
        <v>0</v>
      </c>
      <c r="I6567" s="155" t="s">
        <v>663</v>
      </c>
      <c r="K6567" t="s">
        <v>292</v>
      </c>
      <c r="L6567" t="s">
        <v>391</v>
      </c>
      <c r="M6567" t="s">
        <v>467</v>
      </c>
      <c r="N6567" t="s">
        <v>111</v>
      </c>
      <c r="O6567" t="s">
        <v>419</v>
      </c>
      <c r="Q6567" s="163">
        <v>3000</v>
      </c>
      <c r="R6567">
        <v>1</v>
      </c>
      <c r="S6567">
        <v>10.199999999999999</v>
      </c>
      <c r="T6567">
        <v>0</v>
      </c>
      <c r="U6567" t="b" cm="1">
        <f t="array" ref="U6567">_xlfn.IFS(AND(R6567=1,S6567=G6567,T6567=H6567),TRUE,AND(R6567=1,S6567=G6567,H6567="Product NA"),TRUE)</f>
        <v>1</v>
      </c>
    </row>
    <row r="6568" spans="1:21" x14ac:dyDescent="0.35">
      <c r="A6568" s="163" t="s">
        <v>129</v>
      </c>
      <c r="B6568" s="164" t="s">
        <v>425</v>
      </c>
      <c r="C6568" t="s">
        <v>129</v>
      </c>
      <c r="D6568" s="165" t="s">
        <v>740</v>
      </c>
      <c r="E6568" t="s">
        <v>741</v>
      </c>
      <c r="F6568" t="s">
        <v>286</v>
      </c>
      <c r="G6568" s="159">
        <f t="shared" si="310"/>
        <v>10.08</v>
      </c>
      <c r="H6568" s="159">
        <f t="shared" si="311"/>
        <v>0</v>
      </c>
      <c r="I6568" s="155" t="s">
        <v>663</v>
      </c>
      <c r="K6568" t="s">
        <v>292</v>
      </c>
      <c r="L6568" t="s">
        <v>391</v>
      </c>
      <c r="M6568" t="s">
        <v>467</v>
      </c>
      <c r="N6568" t="s">
        <v>129</v>
      </c>
      <c r="O6568" t="s">
        <v>425</v>
      </c>
      <c r="Q6568" s="163">
        <v>3000</v>
      </c>
      <c r="R6568">
        <v>1</v>
      </c>
      <c r="S6568">
        <v>10.08</v>
      </c>
      <c r="T6568">
        <v>0</v>
      </c>
      <c r="U6568" t="b" cm="1">
        <f t="array" ref="U6568">_xlfn.IFS(AND(R6568=1,S6568=G6568,T6568=H6568),TRUE,AND(R6568=1,S6568=G6568,H6568="Product NA"),TRUE)</f>
        <v>1</v>
      </c>
    </row>
    <row r="6569" spans="1:21" x14ac:dyDescent="0.35">
      <c r="A6569" s="163" t="s">
        <v>130</v>
      </c>
      <c r="B6569" s="164" t="s">
        <v>426</v>
      </c>
      <c r="C6569" t="s">
        <v>130</v>
      </c>
      <c r="D6569" s="165" t="s">
        <v>740</v>
      </c>
      <c r="E6569" t="s">
        <v>741</v>
      </c>
      <c r="F6569" t="s">
        <v>286</v>
      </c>
      <c r="G6569" s="159">
        <f t="shared" si="310"/>
        <v>13.1</v>
      </c>
      <c r="H6569" s="159">
        <f t="shared" si="311"/>
        <v>0</v>
      </c>
      <c r="I6569" s="155" t="s">
        <v>663</v>
      </c>
      <c r="K6569" t="s">
        <v>292</v>
      </c>
      <c r="L6569" t="s">
        <v>391</v>
      </c>
      <c r="M6569" t="s">
        <v>467</v>
      </c>
      <c r="N6569" t="s">
        <v>130</v>
      </c>
      <c r="O6569" t="s">
        <v>426</v>
      </c>
      <c r="Q6569" s="163">
        <v>3000</v>
      </c>
      <c r="R6569">
        <v>1</v>
      </c>
      <c r="S6569">
        <v>13.1</v>
      </c>
      <c r="T6569">
        <v>0</v>
      </c>
      <c r="U6569" t="b" cm="1">
        <f t="array" ref="U6569">_xlfn.IFS(AND(R6569=1,S6569=G6569,T6569=H6569),TRUE,AND(R6569=1,S6569=G6569,H6569="Product NA"),TRUE)</f>
        <v>1</v>
      </c>
    </row>
    <row r="6570" spans="1:21" x14ac:dyDescent="0.35">
      <c r="A6570" s="163" t="s">
        <v>123</v>
      </c>
      <c r="B6570" s="164" t="s">
        <v>423</v>
      </c>
      <c r="C6570" t="s">
        <v>123</v>
      </c>
      <c r="D6570" s="165" t="s">
        <v>740</v>
      </c>
      <c r="E6570" t="s">
        <v>741</v>
      </c>
      <c r="F6570" t="s">
        <v>286</v>
      </c>
      <c r="G6570" s="159">
        <f t="shared" si="310"/>
        <v>19.940000000000001</v>
      </c>
      <c r="H6570" s="159">
        <f t="shared" si="311"/>
        <v>0</v>
      </c>
      <c r="I6570" s="155" t="s">
        <v>663</v>
      </c>
      <c r="K6570" t="s">
        <v>292</v>
      </c>
      <c r="L6570" t="s">
        <v>391</v>
      </c>
      <c r="M6570" t="s">
        <v>467</v>
      </c>
      <c r="N6570" t="s">
        <v>123</v>
      </c>
      <c r="O6570" t="s">
        <v>423</v>
      </c>
      <c r="Q6570" s="163">
        <v>3000</v>
      </c>
      <c r="R6570">
        <v>1</v>
      </c>
      <c r="S6570">
        <v>19.940000000000001</v>
      </c>
      <c r="T6570">
        <v>0</v>
      </c>
      <c r="U6570" t="b" cm="1">
        <f t="array" ref="U6570">_xlfn.IFS(AND(R6570=1,S6570=G6570,T6570=H6570),TRUE,AND(R6570=1,S6570=G6570,H6570="Product NA"),TRUE)</f>
        <v>1</v>
      </c>
    </row>
    <row r="6571" spans="1:21" x14ac:dyDescent="0.35">
      <c r="A6571" s="163" t="s">
        <v>139</v>
      </c>
      <c r="B6571" s="164" t="s">
        <v>428</v>
      </c>
      <c r="C6571" t="s">
        <v>139</v>
      </c>
      <c r="D6571" s="165" t="s">
        <v>740</v>
      </c>
      <c r="E6571" t="s">
        <v>741</v>
      </c>
      <c r="F6571" t="s">
        <v>286</v>
      </c>
      <c r="G6571" s="159">
        <f t="shared" si="310"/>
        <v>13.52</v>
      </c>
      <c r="H6571" s="159">
        <f t="shared" si="311"/>
        <v>0</v>
      </c>
      <c r="I6571" s="155" t="s">
        <v>663</v>
      </c>
      <c r="K6571" t="s">
        <v>292</v>
      </c>
      <c r="L6571" t="s">
        <v>391</v>
      </c>
      <c r="M6571" t="s">
        <v>467</v>
      </c>
      <c r="N6571" t="s">
        <v>139</v>
      </c>
      <c r="O6571" t="s">
        <v>428</v>
      </c>
      <c r="Q6571" s="163">
        <v>3000</v>
      </c>
      <c r="R6571">
        <v>1</v>
      </c>
      <c r="S6571">
        <v>13.52</v>
      </c>
      <c r="T6571">
        <v>0</v>
      </c>
      <c r="U6571" t="b" cm="1">
        <f t="array" ref="U6571">_xlfn.IFS(AND(R6571=1,S6571=G6571,T6571=H6571),TRUE,AND(R6571=1,S6571=G6571,H6571="Product NA"),TRUE)</f>
        <v>1</v>
      </c>
    </row>
    <row r="6572" spans="1:21" x14ac:dyDescent="0.35">
      <c r="A6572" s="163" t="s">
        <v>154</v>
      </c>
      <c r="B6572" s="164" t="s">
        <v>430</v>
      </c>
      <c r="C6572" t="s">
        <v>154</v>
      </c>
      <c r="D6572" s="165" t="s">
        <v>740</v>
      </c>
      <c r="E6572" t="s">
        <v>741</v>
      </c>
      <c r="F6572" t="s">
        <v>286</v>
      </c>
      <c r="G6572" s="159">
        <f t="shared" si="310"/>
        <v>8.5</v>
      </c>
      <c r="H6572" s="159">
        <f t="shared" si="311"/>
        <v>0</v>
      </c>
      <c r="I6572" s="155" t="s">
        <v>663</v>
      </c>
      <c r="K6572" t="s">
        <v>292</v>
      </c>
      <c r="L6572" t="s">
        <v>391</v>
      </c>
      <c r="M6572" t="s">
        <v>467</v>
      </c>
      <c r="N6572" t="s">
        <v>154</v>
      </c>
      <c r="O6572" t="s">
        <v>430</v>
      </c>
      <c r="Q6572" s="163">
        <v>3000</v>
      </c>
      <c r="R6572">
        <v>1</v>
      </c>
      <c r="S6572">
        <v>8.5</v>
      </c>
      <c r="T6572">
        <v>0</v>
      </c>
      <c r="U6572" t="b" cm="1">
        <f t="array" ref="U6572">_xlfn.IFS(AND(R6572=1,S6572=G6572,T6572=H6572),TRUE,AND(R6572=1,S6572=G6572,H6572="Product NA"),TRUE)</f>
        <v>1</v>
      </c>
    </row>
    <row r="6573" spans="1:21" x14ac:dyDescent="0.35">
      <c r="A6573" s="163" t="s">
        <v>172</v>
      </c>
      <c r="B6573" s="164" t="s">
        <v>435</v>
      </c>
      <c r="C6573" t="s">
        <v>172</v>
      </c>
      <c r="D6573" s="165" t="s">
        <v>740</v>
      </c>
      <c r="E6573" t="s">
        <v>741</v>
      </c>
      <c r="F6573" t="s">
        <v>286</v>
      </c>
      <c r="G6573" s="159">
        <f t="shared" si="310"/>
        <v>10.08</v>
      </c>
      <c r="H6573" s="159">
        <f t="shared" si="311"/>
        <v>0</v>
      </c>
      <c r="I6573" s="155" t="s">
        <v>663</v>
      </c>
      <c r="K6573" t="s">
        <v>292</v>
      </c>
      <c r="L6573" t="s">
        <v>391</v>
      </c>
      <c r="M6573" t="s">
        <v>467</v>
      </c>
      <c r="N6573" t="s">
        <v>172</v>
      </c>
      <c r="O6573" t="s">
        <v>435</v>
      </c>
      <c r="Q6573" s="163">
        <v>3000</v>
      </c>
      <c r="R6573">
        <v>1</v>
      </c>
      <c r="S6573">
        <v>10.08</v>
      </c>
      <c r="T6573">
        <v>0</v>
      </c>
      <c r="U6573" t="b" cm="1">
        <f t="array" ref="U6573">_xlfn.IFS(AND(R6573=1,S6573=G6573,T6573=H6573),TRUE,AND(R6573=1,S6573=G6573,H6573="Product NA"),TRUE)</f>
        <v>1</v>
      </c>
    </row>
    <row r="6574" spans="1:21" x14ac:dyDescent="0.35">
      <c r="A6574" s="163" t="s">
        <v>173</v>
      </c>
      <c r="B6574" s="164" t="s">
        <v>436</v>
      </c>
      <c r="C6574" t="s">
        <v>173</v>
      </c>
      <c r="D6574" s="165" t="s">
        <v>740</v>
      </c>
      <c r="E6574" t="s">
        <v>741</v>
      </c>
      <c r="F6574" t="s">
        <v>286</v>
      </c>
      <c r="G6574" s="159">
        <f t="shared" si="310"/>
        <v>10.68</v>
      </c>
      <c r="H6574" s="159">
        <f t="shared" si="311"/>
        <v>0</v>
      </c>
      <c r="I6574" s="155" t="s">
        <v>663</v>
      </c>
      <c r="K6574" t="s">
        <v>292</v>
      </c>
      <c r="L6574" t="s">
        <v>391</v>
      </c>
      <c r="M6574" t="s">
        <v>467</v>
      </c>
      <c r="N6574" t="s">
        <v>173</v>
      </c>
      <c r="O6574" t="s">
        <v>436</v>
      </c>
      <c r="Q6574" s="163">
        <v>3000</v>
      </c>
      <c r="R6574">
        <v>1</v>
      </c>
      <c r="S6574">
        <v>10.68</v>
      </c>
      <c r="T6574">
        <v>0</v>
      </c>
      <c r="U6574" t="b" cm="1">
        <f t="array" ref="U6574">_xlfn.IFS(AND(R6574=1,S6574=G6574,T6574=H6574),TRUE,AND(R6574=1,S6574=G6574,H6574="Product NA"),TRUE)</f>
        <v>1</v>
      </c>
    </row>
    <row r="6575" spans="1:21" x14ac:dyDescent="0.35">
      <c r="A6575" s="163" t="s">
        <v>177</v>
      </c>
      <c r="B6575" s="164" t="s">
        <v>437</v>
      </c>
      <c r="C6575" t="s">
        <v>177</v>
      </c>
      <c r="D6575" s="165" t="s">
        <v>740</v>
      </c>
      <c r="E6575" t="s">
        <v>741</v>
      </c>
      <c r="F6575" t="s">
        <v>286</v>
      </c>
      <c r="G6575" s="159">
        <f t="shared" si="310"/>
        <v>11.53</v>
      </c>
      <c r="H6575" s="159">
        <f t="shared" si="311"/>
        <v>0</v>
      </c>
      <c r="I6575" s="155" t="s">
        <v>663</v>
      </c>
      <c r="K6575" t="s">
        <v>292</v>
      </c>
      <c r="L6575" t="s">
        <v>391</v>
      </c>
      <c r="M6575" t="s">
        <v>467</v>
      </c>
      <c r="N6575" t="s">
        <v>177</v>
      </c>
      <c r="O6575" t="s">
        <v>437</v>
      </c>
      <c r="Q6575" s="163">
        <v>3000</v>
      </c>
      <c r="R6575">
        <v>1</v>
      </c>
      <c r="S6575">
        <v>11.53</v>
      </c>
      <c r="T6575">
        <v>0</v>
      </c>
      <c r="U6575" t="b" cm="1">
        <f t="array" ref="U6575">_xlfn.IFS(AND(R6575=1,S6575=G6575,T6575=H6575),TRUE,AND(R6575=1,S6575=G6575,H6575="Product NA"),TRUE)</f>
        <v>1</v>
      </c>
    </row>
    <row r="6576" spans="1:21" x14ac:dyDescent="0.35">
      <c r="A6576" s="163" t="s">
        <v>188</v>
      </c>
      <c r="B6576" s="164" t="s">
        <v>441</v>
      </c>
      <c r="C6576" t="s">
        <v>188</v>
      </c>
      <c r="D6576" s="165" t="s">
        <v>740</v>
      </c>
      <c r="E6576" t="s">
        <v>741</v>
      </c>
      <c r="F6576" t="s">
        <v>286</v>
      </c>
      <c r="G6576" s="159">
        <f t="shared" si="310"/>
        <v>10.74</v>
      </c>
      <c r="H6576" s="159">
        <f t="shared" si="311"/>
        <v>0</v>
      </c>
      <c r="I6576" s="155" t="s">
        <v>663</v>
      </c>
      <c r="K6576" t="s">
        <v>292</v>
      </c>
      <c r="L6576" t="s">
        <v>391</v>
      </c>
      <c r="M6576" t="s">
        <v>467</v>
      </c>
      <c r="N6576" t="s">
        <v>188</v>
      </c>
      <c r="O6576" t="s">
        <v>441</v>
      </c>
      <c r="Q6576" s="163">
        <v>3000</v>
      </c>
      <c r="R6576">
        <v>1</v>
      </c>
      <c r="S6576">
        <v>10.74</v>
      </c>
      <c r="T6576">
        <v>0</v>
      </c>
      <c r="U6576" t="b" cm="1">
        <f t="array" ref="U6576">_xlfn.IFS(AND(R6576=1,S6576=G6576,T6576=H6576),TRUE,AND(R6576=1,S6576=G6576,H6576="Product NA"),TRUE)</f>
        <v>1</v>
      </c>
    </row>
    <row r="6577" spans="1:21" x14ac:dyDescent="0.35">
      <c r="A6577" s="163" t="s">
        <v>189</v>
      </c>
      <c r="B6577" s="164" t="s">
        <v>442</v>
      </c>
      <c r="C6577" t="s">
        <v>189</v>
      </c>
      <c r="D6577" s="165" t="s">
        <v>740</v>
      </c>
      <c r="E6577" t="s">
        <v>741</v>
      </c>
      <c r="F6577" t="s">
        <v>286</v>
      </c>
      <c r="G6577" s="159">
        <f t="shared" si="310"/>
        <v>11.53</v>
      </c>
      <c r="H6577" s="159">
        <f t="shared" si="311"/>
        <v>0</v>
      </c>
      <c r="I6577" s="155" t="s">
        <v>663</v>
      </c>
      <c r="K6577" t="s">
        <v>292</v>
      </c>
      <c r="L6577" t="s">
        <v>391</v>
      </c>
      <c r="M6577" t="s">
        <v>467</v>
      </c>
      <c r="N6577" t="s">
        <v>189</v>
      </c>
      <c r="O6577" t="s">
        <v>442</v>
      </c>
      <c r="Q6577" s="163">
        <v>3000</v>
      </c>
      <c r="R6577">
        <v>1</v>
      </c>
      <c r="S6577">
        <v>11.53</v>
      </c>
      <c r="T6577">
        <v>0</v>
      </c>
      <c r="U6577" t="b" cm="1">
        <f t="array" ref="U6577">_xlfn.IFS(AND(R6577=1,S6577=G6577,T6577=H6577),TRUE,AND(R6577=1,S6577=G6577,H6577="Product NA"),TRUE)</f>
        <v>1</v>
      </c>
    </row>
    <row r="6578" spans="1:21" x14ac:dyDescent="0.35">
      <c r="A6578" s="163" t="s">
        <v>204</v>
      </c>
      <c r="B6578" s="164" t="s">
        <v>446</v>
      </c>
      <c r="C6578" t="s">
        <v>204</v>
      </c>
      <c r="D6578" s="165" t="s">
        <v>740</v>
      </c>
      <c r="E6578" t="s">
        <v>741</v>
      </c>
      <c r="F6578" t="s">
        <v>286</v>
      </c>
      <c r="G6578" s="159">
        <f t="shared" si="310"/>
        <v>12.61</v>
      </c>
      <c r="H6578" s="159">
        <f t="shared" si="311"/>
        <v>0</v>
      </c>
      <c r="I6578" s="155" t="s">
        <v>663</v>
      </c>
      <c r="K6578" t="s">
        <v>292</v>
      </c>
      <c r="L6578" t="s">
        <v>391</v>
      </c>
      <c r="M6578" t="s">
        <v>467</v>
      </c>
      <c r="N6578" t="s">
        <v>204</v>
      </c>
      <c r="O6578" t="s">
        <v>446</v>
      </c>
      <c r="Q6578" s="163">
        <v>3000</v>
      </c>
      <c r="R6578">
        <v>1</v>
      </c>
      <c r="S6578">
        <v>12.61</v>
      </c>
      <c r="T6578">
        <v>0</v>
      </c>
      <c r="U6578" t="b" cm="1">
        <f t="array" ref="U6578">_xlfn.IFS(AND(R6578=1,S6578=G6578,T6578=H6578),TRUE,AND(R6578=1,S6578=G6578,H6578="Product NA"),TRUE)</f>
        <v>1</v>
      </c>
    </row>
    <row r="6579" spans="1:21" x14ac:dyDescent="0.35">
      <c r="A6579" s="163" t="s">
        <v>22</v>
      </c>
      <c r="B6579" s="164" t="s">
        <v>395</v>
      </c>
      <c r="C6579" t="s">
        <v>22</v>
      </c>
      <c r="D6579" s="165" t="s">
        <v>740</v>
      </c>
      <c r="E6579" t="s">
        <v>741</v>
      </c>
      <c r="F6579" t="s">
        <v>286</v>
      </c>
      <c r="G6579" s="159">
        <f t="shared" si="310"/>
        <v>10.38</v>
      </c>
      <c r="H6579" s="159">
        <f t="shared" si="311"/>
        <v>0</v>
      </c>
      <c r="I6579" s="155" t="s">
        <v>664</v>
      </c>
      <c r="K6579" t="s">
        <v>292</v>
      </c>
      <c r="L6579" t="s">
        <v>391</v>
      </c>
      <c r="M6579" t="s">
        <v>467</v>
      </c>
      <c r="N6579" t="s">
        <v>22</v>
      </c>
      <c r="O6579" t="s">
        <v>395</v>
      </c>
      <c r="Q6579" s="163">
        <v>4000</v>
      </c>
      <c r="R6579">
        <v>1</v>
      </c>
      <c r="S6579">
        <v>10.38</v>
      </c>
      <c r="T6579">
        <v>0</v>
      </c>
      <c r="U6579" t="b" cm="1">
        <f t="array" ref="U6579">_xlfn.IFS(AND(R6579=1,S6579=G6579,T6579=H6579),TRUE,AND(R6579=1,S6579=G6579,H6579="Product NA"),TRUE)</f>
        <v>1</v>
      </c>
    </row>
    <row r="6580" spans="1:21" x14ac:dyDescent="0.35">
      <c r="A6580" s="163" t="s">
        <v>29</v>
      </c>
      <c r="B6580" s="164" t="s">
        <v>397</v>
      </c>
      <c r="C6580" t="s">
        <v>29</v>
      </c>
      <c r="D6580" s="165" t="s">
        <v>740</v>
      </c>
      <c r="E6580" t="s">
        <v>741</v>
      </c>
      <c r="F6580" t="s">
        <v>286</v>
      </c>
      <c r="G6580" s="159">
        <f t="shared" si="310"/>
        <v>11.95</v>
      </c>
      <c r="H6580" s="159">
        <f t="shared" si="311"/>
        <v>0</v>
      </c>
      <c r="I6580" s="155" t="s">
        <v>664</v>
      </c>
      <c r="K6580" t="s">
        <v>292</v>
      </c>
      <c r="L6580" t="s">
        <v>391</v>
      </c>
      <c r="M6580" t="s">
        <v>467</v>
      </c>
      <c r="N6580" t="s">
        <v>29</v>
      </c>
      <c r="O6580" t="s">
        <v>397</v>
      </c>
      <c r="Q6580" s="163">
        <v>4000</v>
      </c>
      <c r="R6580">
        <v>1</v>
      </c>
      <c r="S6580">
        <v>11.95</v>
      </c>
      <c r="T6580">
        <v>0</v>
      </c>
      <c r="U6580" t="b" cm="1">
        <f t="array" ref="U6580">_xlfn.IFS(AND(R6580=1,S6580=G6580,T6580=H6580),TRUE,AND(R6580=1,S6580=G6580,H6580="Product NA"),TRUE)</f>
        <v>1</v>
      </c>
    </row>
    <row r="6581" spans="1:21" x14ac:dyDescent="0.35">
      <c r="A6581" s="163" t="s">
        <v>42</v>
      </c>
      <c r="B6581" s="164" t="s">
        <v>400</v>
      </c>
      <c r="C6581" t="s">
        <v>42</v>
      </c>
      <c r="D6581" s="165" t="s">
        <v>740</v>
      </c>
      <c r="E6581" t="s">
        <v>741</v>
      </c>
      <c r="F6581" t="s">
        <v>286</v>
      </c>
      <c r="G6581" s="159">
        <f t="shared" si="310"/>
        <v>10.5</v>
      </c>
      <c r="H6581" s="159">
        <f t="shared" si="311"/>
        <v>0</v>
      </c>
      <c r="I6581" s="155" t="s">
        <v>664</v>
      </c>
      <c r="K6581" t="s">
        <v>292</v>
      </c>
      <c r="L6581" t="s">
        <v>391</v>
      </c>
      <c r="M6581" t="s">
        <v>467</v>
      </c>
      <c r="N6581" t="s">
        <v>42</v>
      </c>
      <c r="O6581" t="s">
        <v>400</v>
      </c>
      <c r="Q6581" s="163">
        <v>4000</v>
      </c>
      <c r="R6581">
        <v>1</v>
      </c>
      <c r="S6581">
        <v>10.5</v>
      </c>
      <c r="T6581">
        <v>0</v>
      </c>
      <c r="U6581" t="b" cm="1">
        <f t="array" ref="U6581">_xlfn.IFS(AND(R6581=1,S6581=G6581,T6581=H6581),TRUE,AND(R6581=1,S6581=G6581,H6581="Product NA"),TRUE)</f>
        <v>1</v>
      </c>
    </row>
    <row r="6582" spans="1:21" x14ac:dyDescent="0.35">
      <c r="A6582" s="163" t="s">
        <v>64</v>
      </c>
      <c r="B6582" s="164" t="s">
        <v>405</v>
      </c>
      <c r="C6582" t="s">
        <v>64</v>
      </c>
      <c r="D6582" s="165" t="s">
        <v>740</v>
      </c>
      <c r="E6582" t="s">
        <v>741</v>
      </c>
      <c r="F6582" t="s">
        <v>286</v>
      </c>
      <c r="G6582" s="159">
        <f t="shared" si="310"/>
        <v>9.17</v>
      </c>
      <c r="H6582" s="159">
        <f t="shared" si="311"/>
        <v>0</v>
      </c>
      <c r="I6582" s="155" t="s">
        <v>664</v>
      </c>
      <c r="K6582" t="s">
        <v>292</v>
      </c>
      <c r="L6582" t="s">
        <v>391</v>
      </c>
      <c r="M6582" t="s">
        <v>467</v>
      </c>
      <c r="N6582" t="s">
        <v>64</v>
      </c>
      <c r="O6582" t="s">
        <v>405</v>
      </c>
      <c r="Q6582" s="163">
        <v>4000</v>
      </c>
      <c r="R6582">
        <v>1</v>
      </c>
      <c r="S6582">
        <v>9.17</v>
      </c>
      <c r="T6582">
        <v>0</v>
      </c>
      <c r="U6582" t="b" cm="1">
        <f t="array" ref="U6582">_xlfn.IFS(AND(R6582=1,S6582=G6582,T6582=H6582),TRUE,AND(R6582=1,S6582=G6582,H6582="Product NA"),TRUE)</f>
        <v>1</v>
      </c>
    </row>
    <row r="6583" spans="1:21" x14ac:dyDescent="0.35">
      <c r="A6583" s="163" t="s">
        <v>89</v>
      </c>
      <c r="B6583" s="164" t="s">
        <v>410</v>
      </c>
      <c r="C6583" t="s">
        <v>89</v>
      </c>
      <c r="D6583" s="165" t="s">
        <v>740</v>
      </c>
      <c r="E6583" t="s">
        <v>741</v>
      </c>
      <c r="F6583" t="s">
        <v>286</v>
      </c>
      <c r="G6583" s="159">
        <f t="shared" si="310"/>
        <v>8.73</v>
      </c>
      <c r="H6583" s="159">
        <f t="shared" si="311"/>
        <v>0</v>
      </c>
      <c r="I6583" s="155" t="s">
        <v>664</v>
      </c>
      <c r="K6583" t="s">
        <v>292</v>
      </c>
      <c r="L6583" t="s">
        <v>391</v>
      </c>
      <c r="M6583" t="s">
        <v>467</v>
      </c>
      <c r="N6583" t="s">
        <v>89</v>
      </c>
      <c r="O6583" t="s">
        <v>410</v>
      </c>
      <c r="Q6583" s="163">
        <v>4000</v>
      </c>
      <c r="R6583">
        <v>1</v>
      </c>
      <c r="S6583">
        <v>8.73</v>
      </c>
      <c r="T6583">
        <v>0</v>
      </c>
      <c r="U6583" t="b" cm="1">
        <f t="array" ref="U6583">_xlfn.IFS(AND(R6583=1,S6583=G6583,T6583=H6583),TRUE,AND(R6583=1,S6583=G6583,H6583="Product NA"),TRUE)</f>
        <v>1</v>
      </c>
    </row>
    <row r="6584" spans="1:21" x14ac:dyDescent="0.35">
      <c r="A6584" s="163" t="s">
        <v>67</v>
      </c>
      <c r="B6584" s="164" t="s">
        <v>406</v>
      </c>
      <c r="C6584" t="s">
        <v>67</v>
      </c>
      <c r="D6584" s="165" t="s">
        <v>740</v>
      </c>
      <c r="E6584" t="s">
        <v>741</v>
      </c>
      <c r="F6584" t="s">
        <v>286</v>
      </c>
      <c r="G6584" s="159">
        <f t="shared" si="310"/>
        <v>9.89</v>
      </c>
      <c r="H6584" s="159">
        <f t="shared" si="311"/>
        <v>0</v>
      </c>
      <c r="I6584" s="155" t="s">
        <v>664</v>
      </c>
      <c r="K6584" t="s">
        <v>292</v>
      </c>
      <c r="L6584" t="s">
        <v>391</v>
      </c>
      <c r="M6584" t="s">
        <v>467</v>
      </c>
      <c r="N6584" t="s">
        <v>67</v>
      </c>
      <c r="O6584" t="s">
        <v>406</v>
      </c>
      <c r="Q6584" s="163">
        <v>4000</v>
      </c>
      <c r="R6584">
        <v>1</v>
      </c>
      <c r="S6584">
        <v>9.89</v>
      </c>
      <c r="T6584">
        <v>0</v>
      </c>
      <c r="U6584" t="b" cm="1">
        <f t="array" ref="U6584">_xlfn.IFS(AND(R6584=1,S6584=G6584,T6584=H6584),TRUE,AND(R6584=1,S6584=G6584,H6584="Product NA"),TRUE)</f>
        <v>1</v>
      </c>
    </row>
    <row r="6585" spans="1:21" x14ac:dyDescent="0.35">
      <c r="A6585" s="163" t="s">
        <v>194</v>
      </c>
      <c r="B6585" s="164" t="s">
        <v>445</v>
      </c>
      <c r="C6585" t="s">
        <v>194</v>
      </c>
      <c r="D6585" s="165" t="s">
        <v>740</v>
      </c>
      <c r="E6585" t="s">
        <v>741</v>
      </c>
      <c r="F6585" t="s">
        <v>286</v>
      </c>
      <c r="G6585" s="159">
        <f t="shared" si="310"/>
        <v>13.11</v>
      </c>
      <c r="H6585" s="159">
        <f t="shared" si="311"/>
        <v>0</v>
      </c>
      <c r="I6585" s="155" t="s">
        <v>664</v>
      </c>
      <c r="K6585" t="s">
        <v>292</v>
      </c>
      <c r="L6585" t="s">
        <v>391</v>
      </c>
      <c r="M6585" t="s">
        <v>467</v>
      </c>
      <c r="N6585" t="s">
        <v>194</v>
      </c>
      <c r="O6585" t="s">
        <v>445</v>
      </c>
      <c r="Q6585" s="163">
        <v>4000</v>
      </c>
      <c r="R6585">
        <v>1</v>
      </c>
      <c r="S6585">
        <v>13.11</v>
      </c>
      <c r="T6585">
        <v>0</v>
      </c>
      <c r="U6585" t="b" cm="1">
        <f t="array" ref="U6585">_xlfn.IFS(AND(R6585=1,S6585=G6585,T6585=H6585),TRUE,AND(R6585=1,S6585=G6585,H6585="Product NA"),TRUE)</f>
        <v>1</v>
      </c>
    </row>
    <row r="6586" spans="1:21" x14ac:dyDescent="0.35">
      <c r="A6586" s="163" t="s">
        <v>76</v>
      </c>
      <c r="B6586" s="164" t="s">
        <v>407</v>
      </c>
      <c r="C6586" t="s">
        <v>76</v>
      </c>
      <c r="D6586" s="165" t="s">
        <v>740</v>
      </c>
      <c r="E6586" t="s">
        <v>741</v>
      </c>
      <c r="F6586" t="s">
        <v>286</v>
      </c>
      <c r="G6586" s="159">
        <f t="shared" si="310"/>
        <v>12.2</v>
      </c>
      <c r="H6586" s="159">
        <f t="shared" si="311"/>
        <v>0</v>
      </c>
      <c r="I6586" s="155" t="s">
        <v>664</v>
      </c>
      <c r="K6586" t="s">
        <v>292</v>
      </c>
      <c r="L6586" t="s">
        <v>391</v>
      </c>
      <c r="M6586" t="s">
        <v>467</v>
      </c>
      <c r="N6586" t="s">
        <v>76</v>
      </c>
      <c r="O6586" t="s">
        <v>407</v>
      </c>
      <c r="Q6586" s="163">
        <v>4000</v>
      </c>
      <c r="R6586">
        <v>1</v>
      </c>
      <c r="S6586">
        <v>12.2</v>
      </c>
      <c r="T6586">
        <v>0</v>
      </c>
      <c r="U6586" t="b" cm="1">
        <f t="array" ref="U6586">_xlfn.IFS(AND(R6586=1,S6586=G6586,T6586=H6586),TRUE,AND(R6586=1,S6586=G6586,H6586="Product NA"),TRUE)</f>
        <v>1</v>
      </c>
    </row>
    <row r="6587" spans="1:21" x14ac:dyDescent="0.35">
      <c r="A6587" s="163" t="s">
        <v>81</v>
      </c>
      <c r="B6587" s="164" t="s">
        <v>408</v>
      </c>
      <c r="C6587" t="s">
        <v>81</v>
      </c>
      <c r="D6587" s="165" t="s">
        <v>740</v>
      </c>
      <c r="E6587" t="s">
        <v>741</v>
      </c>
      <c r="F6587" t="s">
        <v>286</v>
      </c>
      <c r="G6587" s="159">
        <f t="shared" si="310"/>
        <v>14.71</v>
      </c>
      <c r="H6587" s="159">
        <f t="shared" si="311"/>
        <v>0</v>
      </c>
      <c r="I6587" s="155" t="s">
        <v>664</v>
      </c>
      <c r="K6587" t="s">
        <v>292</v>
      </c>
      <c r="L6587" t="s">
        <v>391</v>
      </c>
      <c r="M6587" t="s">
        <v>467</v>
      </c>
      <c r="N6587" t="s">
        <v>81</v>
      </c>
      <c r="O6587" t="s">
        <v>408</v>
      </c>
      <c r="Q6587" s="163">
        <v>4000</v>
      </c>
      <c r="R6587">
        <v>1</v>
      </c>
      <c r="S6587">
        <v>14.71</v>
      </c>
      <c r="T6587">
        <v>0</v>
      </c>
      <c r="U6587" t="b" cm="1">
        <f t="array" ref="U6587">_xlfn.IFS(AND(R6587=1,S6587=G6587,T6587=H6587),TRUE,AND(R6587=1,S6587=G6587,H6587="Product NA"),TRUE)</f>
        <v>1</v>
      </c>
    </row>
    <row r="6588" spans="1:21" x14ac:dyDescent="0.35">
      <c r="A6588" s="163" t="s">
        <v>82</v>
      </c>
      <c r="B6588" s="164" t="s">
        <v>409</v>
      </c>
      <c r="C6588" t="s">
        <v>82</v>
      </c>
      <c r="D6588" s="165" t="s">
        <v>740</v>
      </c>
      <c r="E6588" t="s">
        <v>741</v>
      </c>
      <c r="F6588" t="s">
        <v>286</v>
      </c>
      <c r="G6588" s="159">
        <f t="shared" si="310"/>
        <v>11.55</v>
      </c>
      <c r="H6588" s="159">
        <f t="shared" si="311"/>
        <v>0</v>
      </c>
      <c r="I6588" s="155" t="s">
        <v>664</v>
      </c>
      <c r="K6588" t="s">
        <v>292</v>
      </c>
      <c r="L6588" t="s">
        <v>391</v>
      </c>
      <c r="M6588" t="s">
        <v>467</v>
      </c>
      <c r="N6588" t="s">
        <v>82</v>
      </c>
      <c r="O6588" t="s">
        <v>409</v>
      </c>
      <c r="Q6588" s="163">
        <v>4000</v>
      </c>
      <c r="R6588">
        <v>1</v>
      </c>
      <c r="S6588">
        <v>11.55</v>
      </c>
      <c r="T6588">
        <v>0</v>
      </c>
      <c r="U6588" t="b" cm="1">
        <f t="array" ref="U6588">_xlfn.IFS(AND(R6588=1,S6588=G6588,T6588=H6588),TRUE,AND(R6588=1,S6588=G6588,H6588="Product NA"),TRUE)</f>
        <v>1</v>
      </c>
    </row>
    <row r="6589" spans="1:21" x14ac:dyDescent="0.35">
      <c r="A6589" s="163" t="s">
        <v>92</v>
      </c>
      <c r="B6589" s="164" t="s">
        <v>412</v>
      </c>
      <c r="C6589" t="s">
        <v>92</v>
      </c>
      <c r="D6589" s="165" t="s">
        <v>740</v>
      </c>
      <c r="E6589" t="s">
        <v>741</v>
      </c>
      <c r="F6589" t="s">
        <v>286</v>
      </c>
      <c r="G6589" s="159">
        <f t="shared" si="310"/>
        <v>11.53</v>
      </c>
      <c r="H6589" s="159">
        <f t="shared" si="311"/>
        <v>0</v>
      </c>
      <c r="I6589" s="155" t="s">
        <v>664</v>
      </c>
      <c r="K6589" t="s">
        <v>292</v>
      </c>
      <c r="L6589" t="s">
        <v>391</v>
      </c>
      <c r="M6589" t="s">
        <v>467</v>
      </c>
      <c r="N6589" t="s">
        <v>92</v>
      </c>
      <c r="O6589" t="s">
        <v>412</v>
      </c>
      <c r="Q6589" s="163">
        <v>4000</v>
      </c>
      <c r="R6589">
        <v>1</v>
      </c>
      <c r="S6589">
        <v>11.53</v>
      </c>
      <c r="T6589">
        <v>0</v>
      </c>
      <c r="U6589" t="b" cm="1">
        <f t="array" ref="U6589">_xlfn.IFS(AND(R6589=1,S6589=G6589,T6589=H6589),TRUE,AND(R6589=1,S6589=G6589,H6589="Product NA"),TRUE)</f>
        <v>1</v>
      </c>
    </row>
    <row r="6590" spans="1:21" x14ac:dyDescent="0.35">
      <c r="A6590" s="163" t="s">
        <v>60</v>
      </c>
      <c r="B6590" s="164" t="s">
        <v>403</v>
      </c>
      <c r="C6590" t="s">
        <v>60</v>
      </c>
      <c r="D6590" s="165" t="s">
        <v>740</v>
      </c>
      <c r="E6590" t="s">
        <v>741</v>
      </c>
      <c r="F6590" t="s">
        <v>286</v>
      </c>
      <c r="G6590" s="159">
        <f t="shared" si="310"/>
        <v>12.68</v>
      </c>
      <c r="H6590" s="159">
        <f t="shared" si="311"/>
        <v>0</v>
      </c>
      <c r="I6590" s="155" t="s">
        <v>664</v>
      </c>
      <c r="K6590" t="s">
        <v>292</v>
      </c>
      <c r="L6590" t="s">
        <v>391</v>
      </c>
      <c r="M6590" t="s">
        <v>467</v>
      </c>
      <c r="N6590" t="s">
        <v>60</v>
      </c>
      <c r="O6590" t="s">
        <v>403</v>
      </c>
      <c r="Q6590" s="163">
        <v>4000</v>
      </c>
      <c r="R6590">
        <v>1</v>
      </c>
      <c r="S6590">
        <v>12.68</v>
      </c>
      <c r="T6590">
        <v>0</v>
      </c>
      <c r="U6590" t="b" cm="1">
        <f t="array" ref="U6590">_xlfn.IFS(AND(R6590=1,S6590=G6590,T6590=H6590),TRUE,AND(R6590=1,S6590=G6590,H6590="Product NA"),TRUE)</f>
        <v>1</v>
      </c>
    </row>
    <row r="6591" spans="1:21" x14ac:dyDescent="0.35">
      <c r="A6591" s="163" t="s">
        <v>103</v>
      </c>
      <c r="B6591" s="164" t="s">
        <v>414</v>
      </c>
      <c r="C6591" t="s">
        <v>103</v>
      </c>
      <c r="D6591" s="165" t="s">
        <v>740</v>
      </c>
      <c r="E6591" t="s">
        <v>741</v>
      </c>
      <c r="F6591" t="s">
        <v>286</v>
      </c>
      <c r="G6591" s="159">
        <f t="shared" si="310"/>
        <v>11.71</v>
      </c>
      <c r="H6591" s="159">
        <f t="shared" si="311"/>
        <v>0</v>
      </c>
      <c r="I6591" s="155" t="s">
        <v>664</v>
      </c>
      <c r="K6591" t="s">
        <v>292</v>
      </c>
      <c r="L6591" t="s">
        <v>391</v>
      </c>
      <c r="M6591" t="s">
        <v>467</v>
      </c>
      <c r="N6591" t="s">
        <v>103</v>
      </c>
      <c r="O6591" t="s">
        <v>414</v>
      </c>
      <c r="Q6591" s="163">
        <v>4000</v>
      </c>
      <c r="R6591">
        <v>1</v>
      </c>
      <c r="S6591">
        <v>11.71</v>
      </c>
      <c r="T6591">
        <v>0</v>
      </c>
      <c r="U6591" t="b" cm="1">
        <f t="array" ref="U6591">_xlfn.IFS(AND(R6591=1,S6591=G6591,T6591=H6591),TRUE,AND(R6591=1,S6591=G6591,H6591="Product NA"),TRUE)</f>
        <v>1</v>
      </c>
    </row>
    <row r="6592" spans="1:21" x14ac:dyDescent="0.35">
      <c r="A6592" s="163" t="s">
        <v>109</v>
      </c>
      <c r="B6592" s="164" t="s">
        <v>417</v>
      </c>
      <c r="C6592" t="s">
        <v>109</v>
      </c>
      <c r="D6592" s="165" t="s">
        <v>740</v>
      </c>
      <c r="E6592" t="s">
        <v>741</v>
      </c>
      <c r="F6592" t="s">
        <v>286</v>
      </c>
      <c r="G6592" s="159">
        <f t="shared" si="310"/>
        <v>8.4499999999999993</v>
      </c>
      <c r="H6592" s="159">
        <f t="shared" si="311"/>
        <v>0</v>
      </c>
      <c r="I6592" s="155" t="s">
        <v>664</v>
      </c>
      <c r="K6592" t="s">
        <v>292</v>
      </c>
      <c r="L6592" t="s">
        <v>391</v>
      </c>
      <c r="M6592" t="s">
        <v>467</v>
      </c>
      <c r="N6592" t="s">
        <v>109</v>
      </c>
      <c r="O6592" t="s">
        <v>417</v>
      </c>
      <c r="Q6592" s="163">
        <v>4000</v>
      </c>
      <c r="R6592">
        <v>1</v>
      </c>
      <c r="S6592">
        <v>8.4499999999999993</v>
      </c>
      <c r="T6592">
        <v>0</v>
      </c>
      <c r="U6592" t="b" cm="1">
        <f t="array" ref="U6592">_xlfn.IFS(AND(R6592=1,S6592=G6592,T6592=H6592),TRUE,AND(R6592=1,S6592=G6592,H6592="Product NA"),TRUE)</f>
        <v>1</v>
      </c>
    </row>
    <row r="6593" spans="1:21" x14ac:dyDescent="0.35">
      <c r="A6593" s="163" t="s">
        <v>111</v>
      </c>
      <c r="B6593" s="164" t="s">
        <v>419</v>
      </c>
      <c r="C6593" t="s">
        <v>111</v>
      </c>
      <c r="D6593" s="165" t="s">
        <v>740</v>
      </c>
      <c r="E6593" t="s">
        <v>741</v>
      </c>
      <c r="F6593" t="s">
        <v>286</v>
      </c>
      <c r="G6593" s="159">
        <f t="shared" si="310"/>
        <v>11</v>
      </c>
      <c r="H6593" s="159">
        <f t="shared" si="311"/>
        <v>0</v>
      </c>
      <c r="I6593" s="155" t="s">
        <v>664</v>
      </c>
      <c r="K6593" t="s">
        <v>292</v>
      </c>
      <c r="L6593" t="s">
        <v>391</v>
      </c>
      <c r="M6593" t="s">
        <v>467</v>
      </c>
      <c r="N6593" t="s">
        <v>111</v>
      </c>
      <c r="O6593" t="s">
        <v>419</v>
      </c>
      <c r="Q6593" s="163">
        <v>4000</v>
      </c>
      <c r="R6593">
        <v>1</v>
      </c>
      <c r="S6593">
        <v>11</v>
      </c>
      <c r="T6593">
        <v>0</v>
      </c>
      <c r="U6593" t="b" cm="1">
        <f t="array" ref="U6593">_xlfn.IFS(AND(R6593=1,S6593=G6593,T6593=H6593),TRUE,AND(R6593=1,S6593=G6593,H6593="Product NA"),TRUE)</f>
        <v>1</v>
      </c>
    </row>
    <row r="6594" spans="1:21" x14ac:dyDescent="0.35">
      <c r="A6594" s="163" t="s">
        <v>129</v>
      </c>
      <c r="B6594" s="164" t="s">
        <v>425</v>
      </c>
      <c r="C6594" t="s">
        <v>129</v>
      </c>
      <c r="D6594" s="165" t="s">
        <v>740</v>
      </c>
      <c r="E6594" t="s">
        <v>741</v>
      </c>
      <c r="F6594" t="s">
        <v>286</v>
      </c>
      <c r="G6594" s="159">
        <f t="shared" si="310"/>
        <v>10.08</v>
      </c>
      <c r="H6594" s="159">
        <f t="shared" si="311"/>
        <v>0</v>
      </c>
      <c r="I6594" s="155" t="s">
        <v>664</v>
      </c>
      <c r="K6594" t="s">
        <v>292</v>
      </c>
      <c r="L6594" t="s">
        <v>391</v>
      </c>
      <c r="M6594" t="s">
        <v>467</v>
      </c>
      <c r="N6594" t="s">
        <v>129</v>
      </c>
      <c r="O6594" t="s">
        <v>425</v>
      </c>
      <c r="Q6594" s="163">
        <v>4000</v>
      </c>
      <c r="R6594">
        <v>1</v>
      </c>
      <c r="S6594">
        <v>10.08</v>
      </c>
      <c r="T6594">
        <v>0</v>
      </c>
      <c r="U6594" t="b" cm="1">
        <f t="array" ref="U6594">_xlfn.IFS(AND(R6594=1,S6594=G6594,T6594=H6594),TRUE,AND(R6594=1,S6594=G6594,H6594="Product NA"),TRUE)</f>
        <v>1</v>
      </c>
    </row>
    <row r="6595" spans="1:21" x14ac:dyDescent="0.35">
      <c r="A6595" s="163" t="s">
        <v>130</v>
      </c>
      <c r="B6595" s="164" t="s">
        <v>426</v>
      </c>
      <c r="C6595" t="s">
        <v>130</v>
      </c>
      <c r="D6595" s="165" t="s">
        <v>740</v>
      </c>
      <c r="E6595" t="s">
        <v>741</v>
      </c>
      <c r="F6595" t="s">
        <v>286</v>
      </c>
      <c r="G6595" s="159">
        <f t="shared" ref="G6595:G6658" si="312">S6595</f>
        <v>13.1</v>
      </c>
      <c r="H6595" s="159">
        <f t="shared" ref="H6595:H6658" si="313">T6595</f>
        <v>0</v>
      </c>
      <c r="I6595" s="155" t="s">
        <v>664</v>
      </c>
      <c r="K6595" t="s">
        <v>292</v>
      </c>
      <c r="L6595" t="s">
        <v>391</v>
      </c>
      <c r="M6595" t="s">
        <v>467</v>
      </c>
      <c r="N6595" t="s">
        <v>130</v>
      </c>
      <c r="O6595" t="s">
        <v>426</v>
      </c>
      <c r="Q6595" s="163">
        <v>4000</v>
      </c>
      <c r="R6595">
        <v>1</v>
      </c>
      <c r="S6595">
        <v>13.1</v>
      </c>
      <c r="T6595">
        <v>0</v>
      </c>
      <c r="U6595" t="b" cm="1">
        <f t="array" ref="U6595">_xlfn.IFS(AND(R6595=1,S6595=G6595,T6595=H6595),TRUE,AND(R6595=1,S6595=G6595,H6595="Product NA"),TRUE)</f>
        <v>1</v>
      </c>
    </row>
    <row r="6596" spans="1:21" x14ac:dyDescent="0.35">
      <c r="A6596" s="163" t="s">
        <v>123</v>
      </c>
      <c r="B6596" s="164" t="s">
        <v>423</v>
      </c>
      <c r="C6596" t="s">
        <v>123</v>
      </c>
      <c r="D6596" s="165" t="s">
        <v>740</v>
      </c>
      <c r="E6596" t="s">
        <v>741</v>
      </c>
      <c r="F6596" t="s">
        <v>286</v>
      </c>
      <c r="G6596" s="159">
        <f t="shared" si="312"/>
        <v>19.940000000000001</v>
      </c>
      <c r="H6596" s="159">
        <f t="shared" si="313"/>
        <v>0</v>
      </c>
      <c r="I6596" s="155" t="s">
        <v>664</v>
      </c>
      <c r="K6596" t="s">
        <v>292</v>
      </c>
      <c r="L6596" t="s">
        <v>391</v>
      </c>
      <c r="M6596" t="s">
        <v>467</v>
      </c>
      <c r="N6596" t="s">
        <v>123</v>
      </c>
      <c r="O6596" t="s">
        <v>423</v>
      </c>
      <c r="Q6596" s="163">
        <v>4000</v>
      </c>
      <c r="R6596">
        <v>1</v>
      </c>
      <c r="S6596">
        <v>19.940000000000001</v>
      </c>
      <c r="T6596">
        <v>0</v>
      </c>
      <c r="U6596" t="b" cm="1">
        <f t="array" ref="U6596">_xlfn.IFS(AND(R6596=1,S6596=G6596,T6596=H6596),TRUE,AND(R6596=1,S6596=G6596,H6596="Product NA"),TRUE)</f>
        <v>1</v>
      </c>
    </row>
    <row r="6597" spans="1:21" x14ac:dyDescent="0.35">
      <c r="A6597" s="163" t="s">
        <v>139</v>
      </c>
      <c r="B6597" s="164" t="s">
        <v>428</v>
      </c>
      <c r="C6597" t="s">
        <v>139</v>
      </c>
      <c r="D6597" s="165" t="s">
        <v>740</v>
      </c>
      <c r="E6597" t="s">
        <v>741</v>
      </c>
      <c r="F6597" t="s">
        <v>286</v>
      </c>
      <c r="G6597" s="159">
        <f t="shared" si="312"/>
        <v>13.89</v>
      </c>
      <c r="H6597" s="159">
        <f t="shared" si="313"/>
        <v>0</v>
      </c>
      <c r="I6597" s="155" t="s">
        <v>664</v>
      </c>
      <c r="K6597" t="s">
        <v>292</v>
      </c>
      <c r="L6597" t="s">
        <v>391</v>
      </c>
      <c r="M6597" t="s">
        <v>467</v>
      </c>
      <c r="N6597" t="s">
        <v>139</v>
      </c>
      <c r="O6597" t="s">
        <v>428</v>
      </c>
      <c r="Q6597" s="163">
        <v>4000</v>
      </c>
      <c r="R6597">
        <v>1</v>
      </c>
      <c r="S6597">
        <v>13.89</v>
      </c>
      <c r="T6597">
        <v>0</v>
      </c>
      <c r="U6597" t="b" cm="1">
        <f t="array" ref="U6597">_xlfn.IFS(AND(R6597=1,S6597=G6597,T6597=H6597),TRUE,AND(R6597=1,S6597=G6597,H6597="Product NA"),TRUE)</f>
        <v>1</v>
      </c>
    </row>
    <row r="6598" spans="1:21" x14ac:dyDescent="0.35">
      <c r="A6598" s="163" t="s">
        <v>154</v>
      </c>
      <c r="B6598" s="164" t="s">
        <v>430</v>
      </c>
      <c r="C6598" t="s">
        <v>154</v>
      </c>
      <c r="D6598" s="165" t="s">
        <v>740</v>
      </c>
      <c r="E6598" t="s">
        <v>741</v>
      </c>
      <c r="F6598" t="s">
        <v>286</v>
      </c>
      <c r="G6598" s="159">
        <f t="shared" si="312"/>
        <v>9.02</v>
      </c>
      <c r="H6598" s="159">
        <f t="shared" si="313"/>
        <v>0</v>
      </c>
      <c r="I6598" s="155" t="s">
        <v>664</v>
      </c>
      <c r="K6598" t="s">
        <v>292</v>
      </c>
      <c r="L6598" t="s">
        <v>391</v>
      </c>
      <c r="M6598" t="s">
        <v>467</v>
      </c>
      <c r="N6598" t="s">
        <v>154</v>
      </c>
      <c r="O6598" t="s">
        <v>430</v>
      </c>
      <c r="Q6598" s="163">
        <v>4000</v>
      </c>
      <c r="R6598">
        <v>1</v>
      </c>
      <c r="S6598">
        <v>9.02</v>
      </c>
      <c r="T6598">
        <v>0</v>
      </c>
      <c r="U6598" t="b" cm="1">
        <f t="array" ref="U6598">_xlfn.IFS(AND(R6598=1,S6598=G6598,T6598=H6598),TRUE,AND(R6598=1,S6598=G6598,H6598="Product NA"),TRUE)</f>
        <v>1</v>
      </c>
    </row>
    <row r="6599" spans="1:21" x14ac:dyDescent="0.35">
      <c r="A6599" s="163" t="s">
        <v>172</v>
      </c>
      <c r="B6599" s="164" t="s">
        <v>435</v>
      </c>
      <c r="C6599" t="s">
        <v>172</v>
      </c>
      <c r="D6599" s="165" t="s">
        <v>740</v>
      </c>
      <c r="E6599" t="s">
        <v>741</v>
      </c>
      <c r="F6599" t="s">
        <v>286</v>
      </c>
      <c r="G6599" s="159">
        <f t="shared" si="312"/>
        <v>10.08</v>
      </c>
      <c r="H6599" s="159">
        <f t="shared" si="313"/>
        <v>0</v>
      </c>
      <c r="I6599" s="155" t="s">
        <v>664</v>
      </c>
      <c r="K6599" t="s">
        <v>292</v>
      </c>
      <c r="L6599" t="s">
        <v>391</v>
      </c>
      <c r="M6599" t="s">
        <v>467</v>
      </c>
      <c r="N6599" t="s">
        <v>172</v>
      </c>
      <c r="O6599" t="s">
        <v>435</v>
      </c>
      <c r="Q6599" s="163">
        <v>4000</v>
      </c>
      <c r="R6599">
        <v>1</v>
      </c>
      <c r="S6599">
        <v>10.08</v>
      </c>
      <c r="T6599">
        <v>0</v>
      </c>
      <c r="U6599" t="b" cm="1">
        <f t="array" ref="U6599">_xlfn.IFS(AND(R6599=1,S6599=G6599,T6599=H6599),TRUE,AND(R6599=1,S6599=G6599,H6599="Product NA"),TRUE)</f>
        <v>1</v>
      </c>
    </row>
    <row r="6600" spans="1:21" x14ac:dyDescent="0.35">
      <c r="A6600" s="163" t="s">
        <v>173</v>
      </c>
      <c r="B6600" s="164" t="s">
        <v>436</v>
      </c>
      <c r="C6600" t="s">
        <v>173</v>
      </c>
      <c r="D6600" s="165" t="s">
        <v>740</v>
      </c>
      <c r="E6600" t="s">
        <v>741</v>
      </c>
      <c r="F6600" t="s">
        <v>286</v>
      </c>
      <c r="G6600" s="159">
        <f t="shared" si="312"/>
        <v>10.84</v>
      </c>
      <c r="H6600" s="159">
        <f t="shared" si="313"/>
        <v>0</v>
      </c>
      <c r="I6600" s="155" t="s">
        <v>664</v>
      </c>
      <c r="K6600" t="s">
        <v>292</v>
      </c>
      <c r="L6600" t="s">
        <v>391</v>
      </c>
      <c r="M6600" t="s">
        <v>467</v>
      </c>
      <c r="N6600" t="s">
        <v>173</v>
      </c>
      <c r="O6600" t="s">
        <v>436</v>
      </c>
      <c r="Q6600" s="163">
        <v>4000</v>
      </c>
      <c r="R6600">
        <v>1</v>
      </c>
      <c r="S6600">
        <v>10.84</v>
      </c>
      <c r="T6600">
        <v>0</v>
      </c>
      <c r="U6600" t="b" cm="1">
        <f t="array" ref="U6600">_xlfn.IFS(AND(R6600=1,S6600=G6600,T6600=H6600),TRUE,AND(R6600=1,S6600=G6600,H6600="Product NA"),TRUE)</f>
        <v>1</v>
      </c>
    </row>
    <row r="6601" spans="1:21" x14ac:dyDescent="0.35">
      <c r="A6601" s="163" t="s">
        <v>177</v>
      </c>
      <c r="B6601" s="164" t="s">
        <v>437</v>
      </c>
      <c r="C6601" t="s">
        <v>177</v>
      </c>
      <c r="D6601" s="165" t="s">
        <v>740</v>
      </c>
      <c r="E6601" t="s">
        <v>741</v>
      </c>
      <c r="F6601" t="s">
        <v>286</v>
      </c>
      <c r="G6601" s="159">
        <f t="shared" si="312"/>
        <v>11.53</v>
      </c>
      <c r="H6601" s="159">
        <f t="shared" si="313"/>
        <v>0</v>
      </c>
      <c r="I6601" s="155" t="s">
        <v>664</v>
      </c>
      <c r="K6601" t="s">
        <v>292</v>
      </c>
      <c r="L6601" t="s">
        <v>391</v>
      </c>
      <c r="M6601" t="s">
        <v>467</v>
      </c>
      <c r="N6601" t="s">
        <v>177</v>
      </c>
      <c r="O6601" t="s">
        <v>437</v>
      </c>
      <c r="Q6601" s="163">
        <v>4000</v>
      </c>
      <c r="R6601">
        <v>1</v>
      </c>
      <c r="S6601">
        <v>11.53</v>
      </c>
      <c r="T6601">
        <v>0</v>
      </c>
      <c r="U6601" t="b" cm="1">
        <f t="array" ref="U6601">_xlfn.IFS(AND(R6601=1,S6601=G6601,T6601=H6601),TRUE,AND(R6601=1,S6601=G6601,H6601="Product NA"),TRUE)</f>
        <v>1</v>
      </c>
    </row>
    <row r="6602" spans="1:21" x14ac:dyDescent="0.35">
      <c r="A6602" s="163" t="s">
        <v>188</v>
      </c>
      <c r="B6602" s="164" t="s">
        <v>441</v>
      </c>
      <c r="C6602" t="s">
        <v>188</v>
      </c>
      <c r="D6602" s="165" t="s">
        <v>740</v>
      </c>
      <c r="E6602" t="s">
        <v>741</v>
      </c>
      <c r="F6602" t="s">
        <v>286</v>
      </c>
      <c r="G6602" s="159">
        <f t="shared" si="312"/>
        <v>10.74</v>
      </c>
      <c r="H6602" s="159">
        <f t="shared" si="313"/>
        <v>0</v>
      </c>
      <c r="I6602" s="155" t="s">
        <v>664</v>
      </c>
      <c r="K6602" t="s">
        <v>292</v>
      </c>
      <c r="L6602" t="s">
        <v>391</v>
      </c>
      <c r="M6602" t="s">
        <v>467</v>
      </c>
      <c r="N6602" t="s">
        <v>188</v>
      </c>
      <c r="O6602" t="s">
        <v>441</v>
      </c>
      <c r="Q6602" s="163">
        <v>4000</v>
      </c>
      <c r="R6602">
        <v>1</v>
      </c>
      <c r="S6602">
        <v>10.74</v>
      </c>
      <c r="T6602">
        <v>0</v>
      </c>
      <c r="U6602" t="b" cm="1">
        <f t="array" ref="U6602">_xlfn.IFS(AND(R6602=1,S6602=G6602,T6602=H6602),TRUE,AND(R6602=1,S6602=G6602,H6602="Product NA"),TRUE)</f>
        <v>1</v>
      </c>
    </row>
    <row r="6603" spans="1:21" x14ac:dyDescent="0.35">
      <c r="A6603" s="163" t="s">
        <v>189</v>
      </c>
      <c r="B6603" s="164" t="s">
        <v>442</v>
      </c>
      <c r="C6603" t="s">
        <v>189</v>
      </c>
      <c r="D6603" s="165" t="s">
        <v>740</v>
      </c>
      <c r="E6603" t="s">
        <v>741</v>
      </c>
      <c r="F6603" t="s">
        <v>286</v>
      </c>
      <c r="G6603" s="159">
        <f t="shared" si="312"/>
        <v>11.53</v>
      </c>
      <c r="H6603" s="159">
        <f t="shared" si="313"/>
        <v>0</v>
      </c>
      <c r="I6603" s="155" t="s">
        <v>664</v>
      </c>
      <c r="K6603" t="s">
        <v>292</v>
      </c>
      <c r="L6603" t="s">
        <v>391</v>
      </c>
      <c r="M6603" t="s">
        <v>467</v>
      </c>
      <c r="N6603" t="s">
        <v>189</v>
      </c>
      <c r="O6603" t="s">
        <v>442</v>
      </c>
      <c r="Q6603" s="163">
        <v>4000</v>
      </c>
      <c r="R6603">
        <v>1</v>
      </c>
      <c r="S6603">
        <v>11.53</v>
      </c>
      <c r="T6603">
        <v>0</v>
      </c>
      <c r="U6603" t="b" cm="1">
        <f t="array" ref="U6603">_xlfn.IFS(AND(R6603=1,S6603=G6603,T6603=H6603),TRUE,AND(R6603=1,S6603=G6603,H6603="Product NA"),TRUE)</f>
        <v>1</v>
      </c>
    </row>
    <row r="6604" spans="1:21" x14ac:dyDescent="0.35">
      <c r="A6604" s="163" t="s">
        <v>204</v>
      </c>
      <c r="B6604" s="164" t="s">
        <v>446</v>
      </c>
      <c r="C6604" t="s">
        <v>204</v>
      </c>
      <c r="D6604" s="165" t="s">
        <v>740</v>
      </c>
      <c r="E6604" t="s">
        <v>741</v>
      </c>
      <c r="F6604" t="s">
        <v>286</v>
      </c>
      <c r="G6604" s="159">
        <f t="shared" si="312"/>
        <v>13.67</v>
      </c>
      <c r="H6604" s="159">
        <f t="shared" si="313"/>
        <v>0</v>
      </c>
      <c r="I6604" s="155" t="s">
        <v>664</v>
      </c>
      <c r="K6604" t="s">
        <v>292</v>
      </c>
      <c r="L6604" t="s">
        <v>391</v>
      </c>
      <c r="M6604" t="s">
        <v>467</v>
      </c>
      <c r="N6604" t="s">
        <v>204</v>
      </c>
      <c r="O6604" t="s">
        <v>446</v>
      </c>
      <c r="Q6604" s="163">
        <v>4000</v>
      </c>
      <c r="R6604">
        <v>1</v>
      </c>
      <c r="S6604">
        <v>13.67</v>
      </c>
      <c r="T6604">
        <v>0</v>
      </c>
      <c r="U6604" t="b" cm="1">
        <f t="array" ref="U6604">_xlfn.IFS(AND(R6604=1,S6604=G6604,T6604=H6604),TRUE,AND(R6604=1,S6604=G6604,H6604="Product NA"),TRUE)</f>
        <v>1</v>
      </c>
    </row>
    <row r="6605" spans="1:21" x14ac:dyDescent="0.35">
      <c r="A6605" s="163" t="s">
        <v>22</v>
      </c>
      <c r="B6605" s="164" t="s">
        <v>395</v>
      </c>
      <c r="C6605" t="s">
        <v>22</v>
      </c>
      <c r="D6605" s="165" t="s">
        <v>740</v>
      </c>
      <c r="E6605" t="s">
        <v>741</v>
      </c>
      <c r="F6605" t="s">
        <v>286</v>
      </c>
      <c r="G6605" s="159">
        <f t="shared" si="312"/>
        <v>10.38</v>
      </c>
      <c r="H6605" s="159">
        <f t="shared" si="313"/>
        <v>0</v>
      </c>
      <c r="I6605" s="155" t="s">
        <v>665</v>
      </c>
      <c r="K6605" t="s">
        <v>292</v>
      </c>
      <c r="L6605" t="s">
        <v>391</v>
      </c>
      <c r="M6605" t="s">
        <v>467</v>
      </c>
      <c r="N6605" t="s">
        <v>22</v>
      </c>
      <c r="O6605" t="s">
        <v>395</v>
      </c>
      <c r="Q6605" s="163">
        <v>5000</v>
      </c>
      <c r="R6605">
        <v>1</v>
      </c>
      <c r="S6605">
        <v>10.38</v>
      </c>
      <c r="T6605">
        <v>0</v>
      </c>
      <c r="U6605" t="b" cm="1">
        <f t="array" ref="U6605">_xlfn.IFS(AND(R6605=1,S6605=G6605,T6605=H6605),TRUE,AND(R6605=1,S6605=G6605,H6605="Product NA"),TRUE)</f>
        <v>1</v>
      </c>
    </row>
    <row r="6606" spans="1:21" x14ac:dyDescent="0.35">
      <c r="A6606" s="163" t="s">
        <v>29</v>
      </c>
      <c r="B6606" s="164" t="s">
        <v>397</v>
      </c>
      <c r="C6606" t="s">
        <v>29</v>
      </c>
      <c r="D6606" s="165" t="s">
        <v>740</v>
      </c>
      <c r="E6606" t="s">
        <v>741</v>
      </c>
      <c r="F6606" t="s">
        <v>286</v>
      </c>
      <c r="G6606" s="159">
        <f t="shared" si="312"/>
        <v>11.95</v>
      </c>
      <c r="H6606" s="159">
        <f t="shared" si="313"/>
        <v>0</v>
      </c>
      <c r="I6606" s="155" t="s">
        <v>665</v>
      </c>
      <c r="K6606" t="s">
        <v>292</v>
      </c>
      <c r="L6606" t="s">
        <v>391</v>
      </c>
      <c r="M6606" t="s">
        <v>467</v>
      </c>
      <c r="N6606" t="s">
        <v>29</v>
      </c>
      <c r="O6606" t="s">
        <v>397</v>
      </c>
      <c r="Q6606" s="163">
        <v>5000</v>
      </c>
      <c r="R6606">
        <v>1</v>
      </c>
      <c r="S6606">
        <v>11.95</v>
      </c>
      <c r="T6606">
        <v>0</v>
      </c>
      <c r="U6606" t="b" cm="1">
        <f t="array" ref="U6606">_xlfn.IFS(AND(R6606=1,S6606=G6606,T6606=H6606),TRUE,AND(R6606=1,S6606=G6606,H6606="Product NA"),TRUE)</f>
        <v>1</v>
      </c>
    </row>
    <row r="6607" spans="1:21" x14ac:dyDescent="0.35">
      <c r="A6607" s="163" t="s">
        <v>42</v>
      </c>
      <c r="B6607" s="164" t="s">
        <v>400</v>
      </c>
      <c r="C6607" t="s">
        <v>42</v>
      </c>
      <c r="D6607" s="165" t="s">
        <v>740</v>
      </c>
      <c r="E6607" t="s">
        <v>741</v>
      </c>
      <c r="F6607" t="s">
        <v>286</v>
      </c>
      <c r="G6607" s="159">
        <f t="shared" si="312"/>
        <v>11.24</v>
      </c>
      <c r="H6607" s="159">
        <f t="shared" si="313"/>
        <v>0</v>
      </c>
      <c r="I6607" s="155" t="s">
        <v>665</v>
      </c>
      <c r="K6607" t="s">
        <v>292</v>
      </c>
      <c r="L6607" t="s">
        <v>391</v>
      </c>
      <c r="M6607" t="s">
        <v>467</v>
      </c>
      <c r="N6607" t="s">
        <v>42</v>
      </c>
      <c r="O6607" t="s">
        <v>400</v>
      </c>
      <c r="Q6607" s="163">
        <v>5000</v>
      </c>
      <c r="R6607">
        <v>1</v>
      </c>
      <c r="S6607">
        <v>11.24</v>
      </c>
      <c r="T6607">
        <v>0</v>
      </c>
      <c r="U6607" t="b" cm="1">
        <f t="array" ref="U6607">_xlfn.IFS(AND(R6607=1,S6607=G6607,T6607=H6607),TRUE,AND(R6607=1,S6607=G6607,H6607="Product NA"),TRUE)</f>
        <v>1</v>
      </c>
    </row>
    <row r="6608" spans="1:21" x14ac:dyDescent="0.35">
      <c r="A6608" s="163" t="s">
        <v>64</v>
      </c>
      <c r="B6608" s="164" t="s">
        <v>405</v>
      </c>
      <c r="C6608" t="s">
        <v>64</v>
      </c>
      <c r="D6608" s="165" t="s">
        <v>740</v>
      </c>
      <c r="E6608" t="s">
        <v>741</v>
      </c>
      <c r="F6608" t="s">
        <v>286</v>
      </c>
      <c r="G6608" s="159">
        <f t="shared" si="312"/>
        <v>9.17</v>
      </c>
      <c r="H6608" s="159">
        <f t="shared" si="313"/>
        <v>0</v>
      </c>
      <c r="I6608" s="155" t="s">
        <v>665</v>
      </c>
      <c r="K6608" t="s">
        <v>292</v>
      </c>
      <c r="L6608" t="s">
        <v>391</v>
      </c>
      <c r="M6608" t="s">
        <v>467</v>
      </c>
      <c r="N6608" t="s">
        <v>64</v>
      </c>
      <c r="O6608" t="s">
        <v>405</v>
      </c>
      <c r="Q6608" s="163">
        <v>5000</v>
      </c>
      <c r="R6608">
        <v>1</v>
      </c>
      <c r="S6608">
        <v>9.17</v>
      </c>
      <c r="T6608">
        <v>0</v>
      </c>
      <c r="U6608" t="b" cm="1">
        <f t="array" ref="U6608">_xlfn.IFS(AND(R6608=1,S6608=G6608,T6608=H6608),TRUE,AND(R6608=1,S6608=G6608,H6608="Product NA"),TRUE)</f>
        <v>1</v>
      </c>
    </row>
    <row r="6609" spans="1:21" x14ac:dyDescent="0.35">
      <c r="A6609" s="163" t="s">
        <v>89</v>
      </c>
      <c r="B6609" s="164" t="s">
        <v>410</v>
      </c>
      <c r="C6609" t="s">
        <v>89</v>
      </c>
      <c r="D6609" s="165" t="s">
        <v>740</v>
      </c>
      <c r="E6609" t="s">
        <v>741</v>
      </c>
      <c r="F6609" t="s">
        <v>286</v>
      </c>
      <c r="G6609" s="159">
        <f t="shared" si="312"/>
        <v>9.09</v>
      </c>
      <c r="H6609" s="159">
        <f t="shared" si="313"/>
        <v>0</v>
      </c>
      <c r="I6609" s="155" t="s">
        <v>665</v>
      </c>
      <c r="K6609" t="s">
        <v>292</v>
      </c>
      <c r="L6609" t="s">
        <v>391</v>
      </c>
      <c r="M6609" t="s">
        <v>467</v>
      </c>
      <c r="N6609" t="s">
        <v>89</v>
      </c>
      <c r="O6609" t="s">
        <v>410</v>
      </c>
      <c r="Q6609" s="163">
        <v>5000</v>
      </c>
      <c r="R6609">
        <v>1</v>
      </c>
      <c r="S6609">
        <v>9.09</v>
      </c>
      <c r="T6609">
        <v>0</v>
      </c>
      <c r="U6609" t="b" cm="1">
        <f t="array" ref="U6609">_xlfn.IFS(AND(R6609=1,S6609=G6609,T6609=H6609),TRUE,AND(R6609=1,S6609=G6609,H6609="Product NA"),TRUE)</f>
        <v>1</v>
      </c>
    </row>
    <row r="6610" spans="1:21" x14ac:dyDescent="0.35">
      <c r="A6610" s="163" t="s">
        <v>67</v>
      </c>
      <c r="B6610" s="164" t="s">
        <v>406</v>
      </c>
      <c r="C6610" t="s">
        <v>67</v>
      </c>
      <c r="D6610" s="165" t="s">
        <v>740</v>
      </c>
      <c r="E6610" t="s">
        <v>741</v>
      </c>
      <c r="F6610" t="s">
        <v>286</v>
      </c>
      <c r="G6610" s="159">
        <f t="shared" si="312"/>
        <v>10.28</v>
      </c>
      <c r="H6610" s="159">
        <f t="shared" si="313"/>
        <v>0</v>
      </c>
      <c r="I6610" s="155" t="s">
        <v>665</v>
      </c>
      <c r="K6610" t="s">
        <v>292</v>
      </c>
      <c r="L6610" t="s">
        <v>391</v>
      </c>
      <c r="M6610" t="s">
        <v>467</v>
      </c>
      <c r="N6610" t="s">
        <v>67</v>
      </c>
      <c r="O6610" t="s">
        <v>406</v>
      </c>
      <c r="Q6610" s="163">
        <v>5000</v>
      </c>
      <c r="R6610">
        <v>1</v>
      </c>
      <c r="S6610">
        <v>10.28</v>
      </c>
      <c r="T6610">
        <v>0</v>
      </c>
      <c r="U6610" t="b" cm="1">
        <f t="array" ref="U6610">_xlfn.IFS(AND(R6610=1,S6610=G6610,T6610=H6610),TRUE,AND(R6610=1,S6610=G6610,H6610="Product NA"),TRUE)</f>
        <v>1</v>
      </c>
    </row>
    <row r="6611" spans="1:21" x14ac:dyDescent="0.35">
      <c r="A6611" s="163" t="s">
        <v>194</v>
      </c>
      <c r="B6611" s="164" t="s">
        <v>445</v>
      </c>
      <c r="C6611" t="s">
        <v>194</v>
      </c>
      <c r="D6611" s="165" t="s">
        <v>740</v>
      </c>
      <c r="E6611" t="s">
        <v>741</v>
      </c>
      <c r="F6611" t="s">
        <v>286</v>
      </c>
      <c r="G6611" s="159">
        <f t="shared" si="312"/>
        <v>13.76</v>
      </c>
      <c r="H6611" s="159">
        <f t="shared" si="313"/>
        <v>0</v>
      </c>
      <c r="I6611" s="155" t="s">
        <v>665</v>
      </c>
      <c r="K6611" t="s">
        <v>292</v>
      </c>
      <c r="L6611" t="s">
        <v>391</v>
      </c>
      <c r="M6611" t="s">
        <v>467</v>
      </c>
      <c r="N6611" t="s">
        <v>194</v>
      </c>
      <c r="O6611" t="s">
        <v>445</v>
      </c>
      <c r="Q6611" s="163">
        <v>5000</v>
      </c>
      <c r="R6611">
        <v>1</v>
      </c>
      <c r="S6611">
        <v>13.76</v>
      </c>
      <c r="T6611">
        <v>0</v>
      </c>
      <c r="U6611" t="b" cm="1">
        <f t="array" ref="U6611">_xlfn.IFS(AND(R6611=1,S6611=G6611,T6611=H6611),TRUE,AND(R6611=1,S6611=G6611,H6611="Product NA"),TRUE)</f>
        <v>1</v>
      </c>
    </row>
    <row r="6612" spans="1:21" x14ac:dyDescent="0.35">
      <c r="A6612" s="163" t="s">
        <v>76</v>
      </c>
      <c r="B6612" s="164" t="s">
        <v>407</v>
      </c>
      <c r="C6612" t="s">
        <v>76</v>
      </c>
      <c r="D6612" s="165" t="s">
        <v>740</v>
      </c>
      <c r="E6612" t="s">
        <v>741</v>
      </c>
      <c r="F6612" t="s">
        <v>286</v>
      </c>
      <c r="G6612" s="159">
        <f t="shared" si="312"/>
        <v>12.89</v>
      </c>
      <c r="H6612" s="159">
        <f t="shared" si="313"/>
        <v>0</v>
      </c>
      <c r="I6612" s="155" t="s">
        <v>665</v>
      </c>
      <c r="K6612" t="s">
        <v>292</v>
      </c>
      <c r="L6612" t="s">
        <v>391</v>
      </c>
      <c r="M6612" t="s">
        <v>467</v>
      </c>
      <c r="N6612" t="s">
        <v>76</v>
      </c>
      <c r="O6612" t="s">
        <v>407</v>
      </c>
      <c r="Q6612" s="163">
        <v>5000</v>
      </c>
      <c r="R6612">
        <v>1</v>
      </c>
      <c r="S6612">
        <v>12.89</v>
      </c>
      <c r="T6612">
        <v>0</v>
      </c>
      <c r="U6612" t="b" cm="1">
        <f t="array" ref="U6612">_xlfn.IFS(AND(R6612=1,S6612=G6612,T6612=H6612),TRUE,AND(R6612=1,S6612=G6612,H6612="Product NA"),TRUE)</f>
        <v>1</v>
      </c>
    </row>
    <row r="6613" spans="1:21" x14ac:dyDescent="0.35">
      <c r="A6613" s="163" t="s">
        <v>81</v>
      </c>
      <c r="B6613" s="164" t="s">
        <v>408</v>
      </c>
      <c r="C6613" t="s">
        <v>81</v>
      </c>
      <c r="D6613" s="165" t="s">
        <v>740</v>
      </c>
      <c r="E6613" t="s">
        <v>741</v>
      </c>
      <c r="F6613" t="s">
        <v>286</v>
      </c>
      <c r="G6613" s="159">
        <f t="shared" si="312"/>
        <v>15.53</v>
      </c>
      <c r="H6613" s="159">
        <f t="shared" si="313"/>
        <v>0</v>
      </c>
      <c r="I6613" s="155" t="s">
        <v>665</v>
      </c>
      <c r="K6613" t="s">
        <v>292</v>
      </c>
      <c r="L6613" t="s">
        <v>391</v>
      </c>
      <c r="M6613" t="s">
        <v>467</v>
      </c>
      <c r="N6613" t="s">
        <v>81</v>
      </c>
      <c r="O6613" t="s">
        <v>408</v>
      </c>
      <c r="Q6613" s="163">
        <v>5000</v>
      </c>
      <c r="R6613">
        <v>1</v>
      </c>
      <c r="S6613">
        <v>15.53</v>
      </c>
      <c r="T6613">
        <v>0</v>
      </c>
      <c r="U6613" t="b" cm="1">
        <f t="array" ref="U6613">_xlfn.IFS(AND(R6613=1,S6613=G6613,T6613=H6613),TRUE,AND(R6613=1,S6613=G6613,H6613="Product NA"),TRUE)</f>
        <v>1</v>
      </c>
    </row>
    <row r="6614" spans="1:21" x14ac:dyDescent="0.35">
      <c r="A6614" s="163" t="s">
        <v>82</v>
      </c>
      <c r="B6614" s="164" t="s">
        <v>409</v>
      </c>
      <c r="C6614" t="s">
        <v>82</v>
      </c>
      <c r="D6614" s="165" t="s">
        <v>740</v>
      </c>
      <c r="E6614" t="s">
        <v>741</v>
      </c>
      <c r="F6614" t="s">
        <v>286</v>
      </c>
      <c r="G6614" s="159">
        <f t="shared" si="312"/>
        <v>12.25</v>
      </c>
      <c r="H6614" s="159">
        <f t="shared" si="313"/>
        <v>0</v>
      </c>
      <c r="I6614" s="155" t="s">
        <v>665</v>
      </c>
      <c r="K6614" t="s">
        <v>292</v>
      </c>
      <c r="L6614" t="s">
        <v>391</v>
      </c>
      <c r="M6614" t="s">
        <v>467</v>
      </c>
      <c r="N6614" t="s">
        <v>82</v>
      </c>
      <c r="O6614" t="s">
        <v>409</v>
      </c>
      <c r="Q6614" s="163">
        <v>5000</v>
      </c>
      <c r="R6614">
        <v>1</v>
      </c>
      <c r="S6614">
        <v>12.25</v>
      </c>
      <c r="T6614">
        <v>0</v>
      </c>
      <c r="U6614" t="b" cm="1">
        <f t="array" ref="U6614">_xlfn.IFS(AND(R6614=1,S6614=G6614,T6614=H6614),TRUE,AND(R6614=1,S6614=G6614,H6614="Product NA"),TRUE)</f>
        <v>1</v>
      </c>
    </row>
    <row r="6615" spans="1:21" x14ac:dyDescent="0.35">
      <c r="A6615" s="163" t="s">
        <v>92</v>
      </c>
      <c r="B6615" s="164" t="s">
        <v>412</v>
      </c>
      <c r="C6615" t="s">
        <v>92</v>
      </c>
      <c r="D6615" s="165" t="s">
        <v>740</v>
      </c>
      <c r="E6615" t="s">
        <v>741</v>
      </c>
      <c r="F6615" t="s">
        <v>286</v>
      </c>
      <c r="G6615" s="159">
        <f t="shared" si="312"/>
        <v>11.53</v>
      </c>
      <c r="H6615" s="159">
        <f t="shared" si="313"/>
        <v>0</v>
      </c>
      <c r="I6615" s="155" t="s">
        <v>665</v>
      </c>
      <c r="K6615" t="s">
        <v>292</v>
      </c>
      <c r="L6615" t="s">
        <v>391</v>
      </c>
      <c r="M6615" t="s">
        <v>467</v>
      </c>
      <c r="N6615" t="s">
        <v>92</v>
      </c>
      <c r="O6615" t="s">
        <v>412</v>
      </c>
      <c r="Q6615" s="163">
        <v>5000</v>
      </c>
      <c r="R6615">
        <v>1</v>
      </c>
      <c r="S6615">
        <v>11.53</v>
      </c>
      <c r="T6615">
        <v>0</v>
      </c>
      <c r="U6615" t="b" cm="1">
        <f t="array" ref="U6615">_xlfn.IFS(AND(R6615=1,S6615=G6615,T6615=H6615),TRUE,AND(R6615=1,S6615=G6615,H6615="Product NA"),TRUE)</f>
        <v>1</v>
      </c>
    </row>
    <row r="6616" spans="1:21" x14ac:dyDescent="0.35">
      <c r="A6616" s="163" t="s">
        <v>60</v>
      </c>
      <c r="B6616" s="164" t="s">
        <v>403</v>
      </c>
      <c r="C6616" t="s">
        <v>60</v>
      </c>
      <c r="D6616" s="165" t="s">
        <v>740</v>
      </c>
      <c r="E6616" t="s">
        <v>741</v>
      </c>
      <c r="F6616" t="s">
        <v>286</v>
      </c>
      <c r="G6616" s="159">
        <f t="shared" si="312"/>
        <v>12.68</v>
      </c>
      <c r="H6616" s="159">
        <f t="shared" si="313"/>
        <v>0</v>
      </c>
      <c r="I6616" s="155" t="s">
        <v>665</v>
      </c>
      <c r="K6616" t="s">
        <v>292</v>
      </c>
      <c r="L6616" t="s">
        <v>391</v>
      </c>
      <c r="M6616" t="s">
        <v>467</v>
      </c>
      <c r="N6616" t="s">
        <v>60</v>
      </c>
      <c r="O6616" t="s">
        <v>403</v>
      </c>
      <c r="Q6616" s="163">
        <v>5000</v>
      </c>
      <c r="R6616">
        <v>1</v>
      </c>
      <c r="S6616">
        <v>12.68</v>
      </c>
      <c r="T6616">
        <v>0</v>
      </c>
      <c r="U6616" t="b" cm="1">
        <f t="array" ref="U6616">_xlfn.IFS(AND(R6616=1,S6616=G6616,T6616=H6616),TRUE,AND(R6616=1,S6616=G6616,H6616="Product NA"),TRUE)</f>
        <v>1</v>
      </c>
    </row>
    <row r="6617" spans="1:21" x14ac:dyDescent="0.35">
      <c r="A6617" s="163" t="s">
        <v>103</v>
      </c>
      <c r="B6617" s="164" t="s">
        <v>414</v>
      </c>
      <c r="C6617" t="s">
        <v>103</v>
      </c>
      <c r="D6617" s="165" t="s">
        <v>740</v>
      </c>
      <c r="E6617" t="s">
        <v>741</v>
      </c>
      <c r="F6617" t="s">
        <v>286</v>
      </c>
      <c r="G6617" s="159">
        <f t="shared" si="312"/>
        <v>11.71</v>
      </c>
      <c r="H6617" s="159">
        <f t="shared" si="313"/>
        <v>0</v>
      </c>
      <c r="I6617" s="155" t="s">
        <v>665</v>
      </c>
      <c r="K6617" t="s">
        <v>292</v>
      </c>
      <c r="L6617" t="s">
        <v>391</v>
      </c>
      <c r="M6617" t="s">
        <v>467</v>
      </c>
      <c r="N6617" t="s">
        <v>103</v>
      </c>
      <c r="O6617" t="s">
        <v>414</v>
      </c>
      <c r="Q6617" s="163">
        <v>5000</v>
      </c>
      <c r="R6617">
        <v>1</v>
      </c>
      <c r="S6617">
        <v>11.71</v>
      </c>
      <c r="T6617">
        <v>0</v>
      </c>
      <c r="U6617" t="b" cm="1">
        <f t="array" ref="U6617">_xlfn.IFS(AND(R6617=1,S6617=G6617,T6617=H6617),TRUE,AND(R6617=1,S6617=G6617,H6617="Product NA"),TRUE)</f>
        <v>1</v>
      </c>
    </row>
    <row r="6618" spans="1:21" x14ac:dyDescent="0.35">
      <c r="A6618" s="163" t="s">
        <v>109</v>
      </c>
      <c r="B6618" s="164" t="s">
        <v>417</v>
      </c>
      <c r="C6618" t="s">
        <v>109</v>
      </c>
      <c r="D6618" s="165" t="s">
        <v>740</v>
      </c>
      <c r="E6618" t="s">
        <v>741</v>
      </c>
      <c r="F6618" t="s">
        <v>286</v>
      </c>
      <c r="G6618" s="159">
        <f t="shared" si="312"/>
        <v>8.59</v>
      </c>
      <c r="H6618" s="159">
        <f t="shared" si="313"/>
        <v>0</v>
      </c>
      <c r="I6618" s="155" t="s">
        <v>665</v>
      </c>
      <c r="K6618" t="s">
        <v>292</v>
      </c>
      <c r="L6618" t="s">
        <v>391</v>
      </c>
      <c r="M6618" t="s">
        <v>467</v>
      </c>
      <c r="N6618" t="s">
        <v>109</v>
      </c>
      <c r="O6618" t="s">
        <v>417</v>
      </c>
      <c r="Q6618" s="163">
        <v>5000</v>
      </c>
      <c r="R6618">
        <v>1</v>
      </c>
      <c r="S6618">
        <v>8.59</v>
      </c>
      <c r="T6618">
        <v>0</v>
      </c>
      <c r="U6618" t="b" cm="1">
        <f t="array" ref="U6618">_xlfn.IFS(AND(R6618=1,S6618=G6618,T6618=H6618),TRUE,AND(R6618=1,S6618=G6618,H6618="Product NA"),TRUE)</f>
        <v>1</v>
      </c>
    </row>
    <row r="6619" spans="1:21" x14ac:dyDescent="0.35">
      <c r="A6619" s="163" t="s">
        <v>111</v>
      </c>
      <c r="B6619" s="164" t="s">
        <v>419</v>
      </c>
      <c r="C6619" t="s">
        <v>111</v>
      </c>
      <c r="D6619" s="165" t="s">
        <v>740</v>
      </c>
      <c r="E6619" t="s">
        <v>741</v>
      </c>
      <c r="F6619" t="s">
        <v>286</v>
      </c>
      <c r="G6619" s="159">
        <f t="shared" si="312"/>
        <v>11.38</v>
      </c>
      <c r="H6619" s="159">
        <f t="shared" si="313"/>
        <v>0</v>
      </c>
      <c r="I6619" s="155" t="s">
        <v>665</v>
      </c>
      <c r="K6619" t="s">
        <v>292</v>
      </c>
      <c r="L6619" t="s">
        <v>391</v>
      </c>
      <c r="M6619" t="s">
        <v>467</v>
      </c>
      <c r="N6619" t="s">
        <v>111</v>
      </c>
      <c r="O6619" t="s">
        <v>419</v>
      </c>
      <c r="Q6619" s="163">
        <v>5000</v>
      </c>
      <c r="R6619">
        <v>1</v>
      </c>
      <c r="S6619">
        <v>11.38</v>
      </c>
      <c r="T6619">
        <v>0</v>
      </c>
      <c r="U6619" t="b" cm="1">
        <f t="array" ref="U6619">_xlfn.IFS(AND(R6619=1,S6619=G6619,T6619=H6619),TRUE,AND(R6619=1,S6619=G6619,H6619="Product NA"),TRUE)</f>
        <v>1</v>
      </c>
    </row>
    <row r="6620" spans="1:21" x14ac:dyDescent="0.35">
      <c r="A6620" s="163" t="s">
        <v>129</v>
      </c>
      <c r="B6620" s="164" t="s">
        <v>425</v>
      </c>
      <c r="C6620" t="s">
        <v>129</v>
      </c>
      <c r="D6620" s="165" t="s">
        <v>740</v>
      </c>
      <c r="E6620" t="s">
        <v>741</v>
      </c>
      <c r="F6620" t="s">
        <v>286</v>
      </c>
      <c r="G6620" s="159">
        <f t="shared" si="312"/>
        <v>10.29</v>
      </c>
      <c r="H6620" s="159">
        <f t="shared" si="313"/>
        <v>0</v>
      </c>
      <c r="I6620" s="155" t="s">
        <v>665</v>
      </c>
      <c r="K6620" t="s">
        <v>292</v>
      </c>
      <c r="L6620" t="s">
        <v>391</v>
      </c>
      <c r="M6620" t="s">
        <v>467</v>
      </c>
      <c r="N6620" t="s">
        <v>129</v>
      </c>
      <c r="O6620" t="s">
        <v>425</v>
      </c>
      <c r="Q6620" s="163">
        <v>5000</v>
      </c>
      <c r="R6620">
        <v>1</v>
      </c>
      <c r="S6620">
        <v>10.29</v>
      </c>
      <c r="T6620">
        <v>0</v>
      </c>
      <c r="U6620" t="b" cm="1">
        <f t="array" ref="U6620">_xlfn.IFS(AND(R6620=1,S6620=G6620,T6620=H6620),TRUE,AND(R6620=1,S6620=G6620,H6620="Product NA"),TRUE)</f>
        <v>1</v>
      </c>
    </row>
    <row r="6621" spans="1:21" x14ac:dyDescent="0.35">
      <c r="A6621" s="163" t="s">
        <v>130</v>
      </c>
      <c r="B6621" s="164" t="s">
        <v>426</v>
      </c>
      <c r="C6621" t="s">
        <v>130</v>
      </c>
      <c r="D6621" s="165" t="s">
        <v>740</v>
      </c>
      <c r="E6621" t="s">
        <v>741</v>
      </c>
      <c r="F6621" t="s">
        <v>286</v>
      </c>
      <c r="G6621" s="159">
        <f t="shared" si="312"/>
        <v>13.1</v>
      </c>
      <c r="H6621" s="159">
        <f t="shared" si="313"/>
        <v>0</v>
      </c>
      <c r="I6621" s="155" t="s">
        <v>665</v>
      </c>
      <c r="K6621" t="s">
        <v>292</v>
      </c>
      <c r="L6621" t="s">
        <v>391</v>
      </c>
      <c r="M6621" t="s">
        <v>467</v>
      </c>
      <c r="N6621" t="s">
        <v>130</v>
      </c>
      <c r="O6621" t="s">
        <v>426</v>
      </c>
      <c r="Q6621" s="163">
        <v>5000</v>
      </c>
      <c r="R6621">
        <v>1</v>
      </c>
      <c r="S6621">
        <v>13.1</v>
      </c>
      <c r="T6621">
        <v>0</v>
      </c>
      <c r="U6621" t="b" cm="1">
        <f t="array" ref="U6621">_xlfn.IFS(AND(R6621=1,S6621=G6621,T6621=H6621),TRUE,AND(R6621=1,S6621=G6621,H6621="Product NA"),TRUE)</f>
        <v>1</v>
      </c>
    </row>
    <row r="6622" spans="1:21" x14ac:dyDescent="0.35">
      <c r="A6622" s="163" t="s">
        <v>123</v>
      </c>
      <c r="B6622" s="164" t="s">
        <v>423</v>
      </c>
      <c r="C6622" t="s">
        <v>123</v>
      </c>
      <c r="D6622" s="165" t="s">
        <v>740</v>
      </c>
      <c r="E6622" t="s">
        <v>741</v>
      </c>
      <c r="F6622" t="s">
        <v>286</v>
      </c>
      <c r="G6622" s="159">
        <f t="shared" si="312"/>
        <v>19.940000000000001</v>
      </c>
      <c r="H6622" s="159">
        <f t="shared" si="313"/>
        <v>0</v>
      </c>
      <c r="I6622" s="155" t="s">
        <v>665</v>
      </c>
      <c r="K6622" t="s">
        <v>292</v>
      </c>
      <c r="L6622" t="s">
        <v>391</v>
      </c>
      <c r="M6622" t="s">
        <v>467</v>
      </c>
      <c r="N6622" t="s">
        <v>123</v>
      </c>
      <c r="O6622" t="s">
        <v>423</v>
      </c>
      <c r="Q6622" s="163">
        <v>5000</v>
      </c>
      <c r="R6622">
        <v>1</v>
      </c>
      <c r="S6622">
        <v>19.940000000000001</v>
      </c>
      <c r="T6622">
        <v>0</v>
      </c>
      <c r="U6622" t="b" cm="1">
        <f t="array" ref="U6622">_xlfn.IFS(AND(R6622=1,S6622=G6622,T6622=H6622),TRUE,AND(R6622=1,S6622=G6622,H6622="Product NA"),TRUE)</f>
        <v>1</v>
      </c>
    </row>
    <row r="6623" spans="1:21" x14ac:dyDescent="0.35">
      <c r="A6623" s="163" t="s">
        <v>139</v>
      </c>
      <c r="B6623" s="164" t="s">
        <v>428</v>
      </c>
      <c r="C6623" t="s">
        <v>139</v>
      </c>
      <c r="D6623" s="165" t="s">
        <v>740</v>
      </c>
      <c r="E6623" t="s">
        <v>741</v>
      </c>
      <c r="F6623" t="s">
        <v>286</v>
      </c>
      <c r="G6623" s="159">
        <f t="shared" si="312"/>
        <v>14.64</v>
      </c>
      <c r="H6623" s="159">
        <f t="shared" si="313"/>
        <v>0</v>
      </c>
      <c r="I6623" s="155" t="s">
        <v>665</v>
      </c>
      <c r="K6623" t="s">
        <v>292</v>
      </c>
      <c r="L6623" t="s">
        <v>391</v>
      </c>
      <c r="M6623" t="s">
        <v>467</v>
      </c>
      <c r="N6623" t="s">
        <v>139</v>
      </c>
      <c r="O6623" t="s">
        <v>428</v>
      </c>
      <c r="Q6623" s="163">
        <v>5000</v>
      </c>
      <c r="R6623">
        <v>1</v>
      </c>
      <c r="S6623">
        <v>14.64</v>
      </c>
      <c r="T6623">
        <v>0</v>
      </c>
      <c r="U6623" t="b" cm="1">
        <f t="array" ref="U6623">_xlfn.IFS(AND(R6623=1,S6623=G6623,T6623=H6623),TRUE,AND(R6623=1,S6623=G6623,H6623="Product NA"),TRUE)</f>
        <v>1</v>
      </c>
    </row>
    <row r="6624" spans="1:21" x14ac:dyDescent="0.35">
      <c r="A6624" s="163" t="s">
        <v>154</v>
      </c>
      <c r="B6624" s="164" t="s">
        <v>430</v>
      </c>
      <c r="C6624" t="s">
        <v>154</v>
      </c>
      <c r="D6624" s="165" t="s">
        <v>740</v>
      </c>
      <c r="E6624" t="s">
        <v>741</v>
      </c>
      <c r="F6624" t="s">
        <v>286</v>
      </c>
      <c r="G6624" s="159">
        <f t="shared" si="312"/>
        <v>9.43</v>
      </c>
      <c r="H6624" s="159">
        <f t="shared" si="313"/>
        <v>0</v>
      </c>
      <c r="I6624" s="155" t="s">
        <v>665</v>
      </c>
      <c r="K6624" t="s">
        <v>292</v>
      </c>
      <c r="L6624" t="s">
        <v>391</v>
      </c>
      <c r="M6624" t="s">
        <v>467</v>
      </c>
      <c r="N6624" t="s">
        <v>154</v>
      </c>
      <c r="O6624" t="s">
        <v>430</v>
      </c>
      <c r="Q6624" s="163">
        <v>5000</v>
      </c>
      <c r="R6624">
        <v>1</v>
      </c>
      <c r="S6624">
        <v>9.43</v>
      </c>
      <c r="T6624">
        <v>0</v>
      </c>
      <c r="U6624" t="b" cm="1">
        <f t="array" ref="U6624">_xlfn.IFS(AND(R6624=1,S6624=G6624,T6624=H6624),TRUE,AND(R6624=1,S6624=G6624,H6624="Product NA"),TRUE)</f>
        <v>1</v>
      </c>
    </row>
    <row r="6625" spans="1:21" x14ac:dyDescent="0.35">
      <c r="A6625" s="163" t="s">
        <v>172</v>
      </c>
      <c r="B6625" s="164" t="s">
        <v>435</v>
      </c>
      <c r="C6625" t="s">
        <v>172</v>
      </c>
      <c r="D6625" s="165" t="s">
        <v>740</v>
      </c>
      <c r="E6625" t="s">
        <v>741</v>
      </c>
      <c r="F6625" t="s">
        <v>286</v>
      </c>
      <c r="G6625" s="159">
        <f t="shared" si="312"/>
        <v>10.08</v>
      </c>
      <c r="H6625" s="159">
        <f t="shared" si="313"/>
        <v>0</v>
      </c>
      <c r="I6625" s="155" t="s">
        <v>665</v>
      </c>
      <c r="K6625" t="s">
        <v>292</v>
      </c>
      <c r="L6625" t="s">
        <v>391</v>
      </c>
      <c r="M6625" t="s">
        <v>467</v>
      </c>
      <c r="N6625" t="s">
        <v>172</v>
      </c>
      <c r="O6625" t="s">
        <v>435</v>
      </c>
      <c r="Q6625" s="163">
        <v>5000</v>
      </c>
      <c r="R6625">
        <v>1</v>
      </c>
      <c r="S6625">
        <v>10.08</v>
      </c>
      <c r="T6625">
        <v>0</v>
      </c>
      <c r="U6625" t="b" cm="1">
        <f t="array" ref="U6625">_xlfn.IFS(AND(R6625=1,S6625=G6625,T6625=H6625),TRUE,AND(R6625=1,S6625=G6625,H6625="Product NA"),TRUE)</f>
        <v>1</v>
      </c>
    </row>
    <row r="6626" spans="1:21" x14ac:dyDescent="0.35">
      <c r="A6626" s="163" t="s">
        <v>173</v>
      </c>
      <c r="B6626" s="164" t="s">
        <v>436</v>
      </c>
      <c r="C6626" t="s">
        <v>173</v>
      </c>
      <c r="D6626" s="165" t="s">
        <v>740</v>
      </c>
      <c r="E6626" t="s">
        <v>741</v>
      </c>
      <c r="F6626" t="s">
        <v>286</v>
      </c>
      <c r="G6626" s="159">
        <f t="shared" si="312"/>
        <v>11.55</v>
      </c>
      <c r="H6626" s="159">
        <f t="shared" si="313"/>
        <v>0</v>
      </c>
      <c r="I6626" s="155" t="s">
        <v>665</v>
      </c>
      <c r="K6626" t="s">
        <v>292</v>
      </c>
      <c r="L6626" t="s">
        <v>391</v>
      </c>
      <c r="M6626" t="s">
        <v>467</v>
      </c>
      <c r="N6626" t="s">
        <v>173</v>
      </c>
      <c r="O6626" t="s">
        <v>436</v>
      </c>
      <c r="Q6626" s="163">
        <v>5000</v>
      </c>
      <c r="R6626">
        <v>1</v>
      </c>
      <c r="S6626">
        <v>11.55</v>
      </c>
      <c r="T6626">
        <v>0</v>
      </c>
      <c r="U6626" t="b" cm="1">
        <f t="array" ref="U6626">_xlfn.IFS(AND(R6626=1,S6626=G6626,T6626=H6626),TRUE,AND(R6626=1,S6626=G6626,H6626="Product NA"),TRUE)</f>
        <v>1</v>
      </c>
    </row>
    <row r="6627" spans="1:21" x14ac:dyDescent="0.35">
      <c r="A6627" s="163" t="s">
        <v>177</v>
      </c>
      <c r="B6627" s="164" t="s">
        <v>437</v>
      </c>
      <c r="C6627" t="s">
        <v>177</v>
      </c>
      <c r="D6627" s="165" t="s">
        <v>740</v>
      </c>
      <c r="E6627" t="s">
        <v>741</v>
      </c>
      <c r="F6627" t="s">
        <v>286</v>
      </c>
      <c r="G6627" s="159">
        <f t="shared" si="312"/>
        <v>11.53</v>
      </c>
      <c r="H6627" s="159">
        <f t="shared" si="313"/>
        <v>0</v>
      </c>
      <c r="I6627" s="155" t="s">
        <v>665</v>
      </c>
      <c r="K6627" t="s">
        <v>292</v>
      </c>
      <c r="L6627" t="s">
        <v>391</v>
      </c>
      <c r="M6627" t="s">
        <v>467</v>
      </c>
      <c r="N6627" t="s">
        <v>177</v>
      </c>
      <c r="O6627" t="s">
        <v>437</v>
      </c>
      <c r="Q6627" s="163">
        <v>5000</v>
      </c>
      <c r="R6627">
        <v>1</v>
      </c>
      <c r="S6627">
        <v>11.53</v>
      </c>
      <c r="T6627">
        <v>0</v>
      </c>
      <c r="U6627" t="b" cm="1">
        <f t="array" ref="U6627">_xlfn.IFS(AND(R6627=1,S6627=G6627,T6627=H6627),TRUE,AND(R6627=1,S6627=G6627,H6627="Product NA"),TRUE)</f>
        <v>1</v>
      </c>
    </row>
    <row r="6628" spans="1:21" x14ac:dyDescent="0.35">
      <c r="A6628" s="163" t="s">
        <v>188</v>
      </c>
      <c r="B6628" s="164" t="s">
        <v>441</v>
      </c>
      <c r="C6628" t="s">
        <v>188</v>
      </c>
      <c r="D6628" s="165" t="s">
        <v>740</v>
      </c>
      <c r="E6628" t="s">
        <v>741</v>
      </c>
      <c r="F6628" t="s">
        <v>286</v>
      </c>
      <c r="G6628" s="159">
        <f t="shared" si="312"/>
        <v>10.74</v>
      </c>
      <c r="H6628" s="159">
        <f t="shared" si="313"/>
        <v>0</v>
      </c>
      <c r="I6628" s="155" t="s">
        <v>665</v>
      </c>
      <c r="K6628" t="s">
        <v>292</v>
      </c>
      <c r="L6628" t="s">
        <v>391</v>
      </c>
      <c r="M6628" t="s">
        <v>467</v>
      </c>
      <c r="N6628" t="s">
        <v>188</v>
      </c>
      <c r="O6628" t="s">
        <v>441</v>
      </c>
      <c r="Q6628" s="163">
        <v>5000</v>
      </c>
      <c r="R6628">
        <v>1</v>
      </c>
      <c r="S6628">
        <v>10.74</v>
      </c>
      <c r="T6628">
        <v>0</v>
      </c>
      <c r="U6628" t="b" cm="1">
        <f t="array" ref="U6628">_xlfn.IFS(AND(R6628=1,S6628=G6628,T6628=H6628),TRUE,AND(R6628=1,S6628=G6628,H6628="Product NA"),TRUE)</f>
        <v>1</v>
      </c>
    </row>
    <row r="6629" spans="1:21" x14ac:dyDescent="0.35">
      <c r="A6629" s="163" t="s">
        <v>189</v>
      </c>
      <c r="B6629" s="164" t="s">
        <v>442</v>
      </c>
      <c r="C6629" t="s">
        <v>189</v>
      </c>
      <c r="D6629" s="165" t="s">
        <v>740</v>
      </c>
      <c r="E6629" t="s">
        <v>741</v>
      </c>
      <c r="F6629" t="s">
        <v>286</v>
      </c>
      <c r="G6629" s="159">
        <f t="shared" si="312"/>
        <v>11.53</v>
      </c>
      <c r="H6629" s="159">
        <f t="shared" si="313"/>
        <v>0</v>
      </c>
      <c r="I6629" s="155" t="s">
        <v>665</v>
      </c>
      <c r="K6629" t="s">
        <v>292</v>
      </c>
      <c r="L6629" t="s">
        <v>391</v>
      </c>
      <c r="M6629" t="s">
        <v>467</v>
      </c>
      <c r="N6629" t="s">
        <v>189</v>
      </c>
      <c r="O6629" t="s">
        <v>442</v>
      </c>
      <c r="Q6629" s="163">
        <v>5000</v>
      </c>
      <c r="R6629">
        <v>1</v>
      </c>
      <c r="S6629">
        <v>11.53</v>
      </c>
      <c r="T6629">
        <v>0</v>
      </c>
      <c r="U6629" t="b" cm="1">
        <f t="array" ref="U6629">_xlfn.IFS(AND(R6629=1,S6629=G6629,T6629=H6629),TRUE,AND(R6629=1,S6629=G6629,H6629="Product NA"),TRUE)</f>
        <v>1</v>
      </c>
    </row>
    <row r="6630" spans="1:21" x14ac:dyDescent="0.35">
      <c r="A6630" s="163" t="s">
        <v>204</v>
      </c>
      <c r="B6630" s="164" t="s">
        <v>446</v>
      </c>
      <c r="C6630" t="s">
        <v>204</v>
      </c>
      <c r="D6630" s="165" t="s">
        <v>740</v>
      </c>
      <c r="E6630" t="s">
        <v>741</v>
      </c>
      <c r="F6630" t="s">
        <v>286</v>
      </c>
      <c r="G6630" s="159">
        <f t="shared" si="312"/>
        <v>14.18</v>
      </c>
      <c r="H6630" s="159">
        <f t="shared" si="313"/>
        <v>0</v>
      </c>
      <c r="I6630" s="155" t="s">
        <v>665</v>
      </c>
      <c r="K6630" t="s">
        <v>292</v>
      </c>
      <c r="L6630" t="s">
        <v>391</v>
      </c>
      <c r="M6630" t="s">
        <v>467</v>
      </c>
      <c r="N6630" t="s">
        <v>204</v>
      </c>
      <c r="O6630" t="s">
        <v>446</v>
      </c>
      <c r="Q6630" s="163">
        <v>5000</v>
      </c>
      <c r="R6630">
        <v>1</v>
      </c>
      <c r="S6630">
        <v>14.18</v>
      </c>
      <c r="T6630">
        <v>0</v>
      </c>
      <c r="U6630" t="b" cm="1">
        <f t="array" ref="U6630">_xlfn.IFS(AND(R6630=1,S6630=G6630,T6630=H6630),TRUE,AND(R6630=1,S6630=G6630,H6630="Product NA"),TRUE)</f>
        <v>1</v>
      </c>
    </row>
    <row r="6631" spans="1:21" x14ac:dyDescent="0.35">
      <c r="A6631" s="163" t="s">
        <v>22</v>
      </c>
      <c r="B6631" s="164" t="s">
        <v>395</v>
      </c>
      <c r="C6631" t="s">
        <v>22</v>
      </c>
      <c r="D6631" s="165" t="s">
        <v>740</v>
      </c>
      <c r="E6631" t="s">
        <v>741</v>
      </c>
      <c r="F6631" t="s">
        <v>286</v>
      </c>
      <c r="G6631" s="159">
        <f t="shared" si="312"/>
        <v>10.9</v>
      </c>
      <c r="H6631" s="159">
        <f t="shared" si="313"/>
        <v>0</v>
      </c>
      <c r="I6631" s="155" t="s">
        <v>666</v>
      </c>
      <c r="K6631" t="s">
        <v>292</v>
      </c>
      <c r="L6631" t="s">
        <v>391</v>
      </c>
      <c r="M6631" t="s">
        <v>467</v>
      </c>
      <c r="N6631" t="s">
        <v>22</v>
      </c>
      <c r="O6631" t="s">
        <v>395</v>
      </c>
      <c r="Q6631" s="163">
        <v>6000</v>
      </c>
      <c r="R6631">
        <v>1</v>
      </c>
      <c r="S6631">
        <v>10.9</v>
      </c>
      <c r="T6631">
        <v>0</v>
      </c>
      <c r="U6631" t="b" cm="1">
        <f t="array" ref="U6631">_xlfn.IFS(AND(R6631=1,S6631=G6631,T6631=H6631),TRUE,AND(R6631=1,S6631=G6631,H6631="Product NA"),TRUE)</f>
        <v>1</v>
      </c>
    </row>
    <row r="6632" spans="1:21" x14ac:dyDescent="0.35">
      <c r="A6632" s="163" t="s">
        <v>29</v>
      </c>
      <c r="B6632" s="164" t="s">
        <v>397</v>
      </c>
      <c r="C6632" t="s">
        <v>29</v>
      </c>
      <c r="D6632" s="165" t="s">
        <v>740</v>
      </c>
      <c r="E6632" t="s">
        <v>741</v>
      </c>
      <c r="F6632" t="s">
        <v>286</v>
      </c>
      <c r="G6632" s="159">
        <f t="shared" si="312"/>
        <v>11.95</v>
      </c>
      <c r="H6632" s="159">
        <f t="shared" si="313"/>
        <v>0</v>
      </c>
      <c r="I6632" s="155" t="s">
        <v>666</v>
      </c>
      <c r="K6632" t="s">
        <v>292</v>
      </c>
      <c r="L6632" t="s">
        <v>391</v>
      </c>
      <c r="M6632" t="s">
        <v>467</v>
      </c>
      <c r="N6632" t="s">
        <v>29</v>
      </c>
      <c r="O6632" t="s">
        <v>397</v>
      </c>
      <c r="Q6632" s="163">
        <v>6000</v>
      </c>
      <c r="R6632">
        <v>1</v>
      </c>
      <c r="S6632">
        <v>11.95</v>
      </c>
      <c r="T6632">
        <v>0</v>
      </c>
      <c r="U6632" t="b" cm="1">
        <f t="array" ref="U6632">_xlfn.IFS(AND(R6632=1,S6632=G6632,T6632=H6632),TRUE,AND(R6632=1,S6632=G6632,H6632="Product NA"),TRUE)</f>
        <v>1</v>
      </c>
    </row>
    <row r="6633" spans="1:21" x14ac:dyDescent="0.35">
      <c r="A6633" s="163" t="s">
        <v>42</v>
      </c>
      <c r="B6633" s="164" t="s">
        <v>400</v>
      </c>
      <c r="C6633" t="s">
        <v>42</v>
      </c>
      <c r="D6633" s="165" t="s">
        <v>740</v>
      </c>
      <c r="E6633" t="s">
        <v>741</v>
      </c>
      <c r="F6633" t="s">
        <v>286</v>
      </c>
      <c r="G6633" s="159">
        <f t="shared" si="312"/>
        <v>14.11</v>
      </c>
      <c r="H6633" s="159">
        <f t="shared" si="313"/>
        <v>0</v>
      </c>
      <c r="I6633" s="155" t="s">
        <v>666</v>
      </c>
      <c r="K6633" t="s">
        <v>292</v>
      </c>
      <c r="L6633" t="s">
        <v>391</v>
      </c>
      <c r="M6633" t="s">
        <v>467</v>
      </c>
      <c r="N6633" t="s">
        <v>42</v>
      </c>
      <c r="O6633" t="s">
        <v>400</v>
      </c>
      <c r="Q6633" s="163">
        <v>6000</v>
      </c>
      <c r="R6633">
        <v>1</v>
      </c>
      <c r="S6633">
        <v>14.11</v>
      </c>
      <c r="T6633">
        <v>0</v>
      </c>
      <c r="U6633" t="b" cm="1">
        <f t="array" ref="U6633">_xlfn.IFS(AND(R6633=1,S6633=G6633,T6633=H6633),TRUE,AND(R6633=1,S6633=G6633,H6633="Product NA"),TRUE)</f>
        <v>1</v>
      </c>
    </row>
    <row r="6634" spans="1:21" x14ac:dyDescent="0.35">
      <c r="A6634" s="163" t="s">
        <v>64</v>
      </c>
      <c r="B6634" s="164" t="s">
        <v>405</v>
      </c>
      <c r="C6634" t="s">
        <v>64</v>
      </c>
      <c r="D6634" s="165" t="s">
        <v>740</v>
      </c>
      <c r="E6634" t="s">
        <v>741</v>
      </c>
      <c r="F6634" t="s">
        <v>286</v>
      </c>
      <c r="G6634" s="159">
        <f t="shared" si="312"/>
        <v>10.52</v>
      </c>
      <c r="H6634" s="159">
        <f t="shared" si="313"/>
        <v>0</v>
      </c>
      <c r="I6634" s="155" t="s">
        <v>666</v>
      </c>
      <c r="K6634" t="s">
        <v>292</v>
      </c>
      <c r="L6634" t="s">
        <v>391</v>
      </c>
      <c r="M6634" t="s">
        <v>467</v>
      </c>
      <c r="N6634" t="s">
        <v>64</v>
      </c>
      <c r="O6634" t="s">
        <v>405</v>
      </c>
      <c r="Q6634" s="163">
        <v>6000</v>
      </c>
      <c r="R6634">
        <v>1</v>
      </c>
      <c r="S6634">
        <v>10.52</v>
      </c>
      <c r="T6634">
        <v>0</v>
      </c>
      <c r="U6634" t="b" cm="1">
        <f t="array" ref="U6634">_xlfn.IFS(AND(R6634=1,S6634=G6634,T6634=H6634),TRUE,AND(R6634=1,S6634=G6634,H6634="Product NA"),TRUE)</f>
        <v>1</v>
      </c>
    </row>
    <row r="6635" spans="1:21" x14ac:dyDescent="0.35">
      <c r="A6635" s="163" t="s">
        <v>89</v>
      </c>
      <c r="B6635" s="164" t="s">
        <v>410</v>
      </c>
      <c r="C6635" t="s">
        <v>89</v>
      </c>
      <c r="D6635" s="165" t="s">
        <v>740</v>
      </c>
      <c r="E6635" t="s">
        <v>741</v>
      </c>
      <c r="F6635" t="s">
        <v>286</v>
      </c>
      <c r="G6635" s="159">
        <f t="shared" si="312"/>
        <v>10.89</v>
      </c>
      <c r="H6635" s="159">
        <f t="shared" si="313"/>
        <v>0</v>
      </c>
      <c r="I6635" s="155" t="s">
        <v>666</v>
      </c>
      <c r="K6635" t="s">
        <v>292</v>
      </c>
      <c r="L6635" t="s">
        <v>391</v>
      </c>
      <c r="M6635" t="s">
        <v>467</v>
      </c>
      <c r="N6635" t="s">
        <v>89</v>
      </c>
      <c r="O6635" t="s">
        <v>410</v>
      </c>
      <c r="Q6635" s="163">
        <v>6000</v>
      </c>
      <c r="R6635">
        <v>1</v>
      </c>
      <c r="S6635">
        <v>10.89</v>
      </c>
      <c r="T6635">
        <v>0</v>
      </c>
      <c r="U6635" t="b" cm="1">
        <f t="array" ref="U6635">_xlfn.IFS(AND(R6635=1,S6635=G6635,T6635=H6635),TRUE,AND(R6635=1,S6635=G6635,H6635="Product NA"),TRUE)</f>
        <v>1</v>
      </c>
    </row>
    <row r="6636" spans="1:21" x14ac:dyDescent="0.35">
      <c r="A6636" s="163" t="s">
        <v>67</v>
      </c>
      <c r="B6636" s="164" t="s">
        <v>406</v>
      </c>
      <c r="C6636" t="s">
        <v>67</v>
      </c>
      <c r="D6636" s="165" t="s">
        <v>740</v>
      </c>
      <c r="E6636" t="s">
        <v>741</v>
      </c>
      <c r="F6636" t="s">
        <v>286</v>
      </c>
      <c r="G6636" s="159">
        <f t="shared" si="312"/>
        <v>12.15</v>
      </c>
      <c r="H6636" s="159">
        <f t="shared" si="313"/>
        <v>0</v>
      </c>
      <c r="I6636" s="155" t="s">
        <v>666</v>
      </c>
      <c r="K6636" t="s">
        <v>292</v>
      </c>
      <c r="L6636" t="s">
        <v>391</v>
      </c>
      <c r="M6636" t="s">
        <v>467</v>
      </c>
      <c r="N6636" t="s">
        <v>67</v>
      </c>
      <c r="O6636" t="s">
        <v>406</v>
      </c>
      <c r="Q6636" s="163">
        <v>6000</v>
      </c>
      <c r="R6636">
        <v>1</v>
      </c>
      <c r="S6636">
        <v>12.15</v>
      </c>
      <c r="T6636">
        <v>0</v>
      </c>
      <c r="U6636" t="b" cm="1">
        <f t="array" ref="U6636">_xlfn.IFS(AND(R6636=1,S6636=G6636,T6636=H6636),TRUE,AND(R6636=1,S6636=G6636,H6636="Product NA"),TRUE)</f>
        <v>1</v>
      </c>
    </row>
    <row r="6637" spans="1:21" x14ac:dyDescent="0.35">
      <c r="A6637" s="163" t="s">
        <v>194</v>
      </c>
      <c r="B6637" s="164" t="s">
        <v>445</v>
      </c>
      <c r="C6637" t="s">
        <v>194</v>
      </c>
      <c r="D6637" s="165" t="s">
        <v>740</v>
      </c>
      <c r="E6637" t="s">
        <v>741</v>
      </c>
      <c r="F6637" t="s">
        <v>286</v>
      </c>
      <c r="G6637" s="159">
        <f t="shared" si="312"/>
        <v>15.84</v>
      </c>
      <c r="H6637" s="159">
        <f t="shared" si="313"/>
        <v>0</v>
      </c>
      <c r="I6637" s="155" t="s">
        <v>666</v>
      </c>
      <c r="K6637" t="s">
        <v>292</v>
      </c>
      <c r="L6637" t="s">
        <v>391</v>
      </c>
      <c r="M6637" t="s">
        <v>467</v>
      </c>
      <c r="N6637" t="s">
        <v>194</v>
      </c>
      <c r="O6637" t="s">
        <v>445</v>
      </c>
      <c r="Q6637" s="163">
        <v>6000</v>
      </c>
      <c r="R6637">
        <v>1</v>
      </c>
      <c r="S6637">
        <v>15.84</v>
      </c>
      <c r="T6637">
        <v>0</v>
      </c>
      <c r="U6637" t="b" cm="1">
        <f t="array" ref="U6637">_xlfn.IFS(AND(R6637=1,S6637=G6637,T6637=H6637),TRUE,AND(R6637=1,S6637=G6637,H6637="Product NA"),TRUE)</f>
        <v>1</v>
      </c>
    </row>
    <row r="6638" spans="1:21" x14ac:dyDescent="0.35">
      <c r="A6638" s="163" t="s">
        <v>76</v>
      </c>
      <c r="B6638" s="164" t="s">
        <v>407</v>
      </c>
      <c r="C6638" t="s">
        <v>76</v>
      </c>
      <c r="D6638" s="165" t="s">
        <v>740</v>
      </c>
      <c r="E6638" t="s">
        <v>741</v>
      </c>
      <c r="F6638" t="s">
        <v>286</v>
      </c>
      <c r="G6638" s="159">
        <f t="shared" si="312"/>
        <v>15.01</v>
      </c>
      <c r="H6638" s="159">
        <f t="shared" si="313"/>
        <v>0</v>
      </c>
      <c r="I6638" s="155" t="s">
        <v>666</v>
      </c>
      <c r="K6638" t="s">
        <v>292</v>
      </c>
      <c r="L6638" t="s">
        <v>391</v>
      </c>
      <c r="M6638" t="s">
        <v>467</v>
      </c>
      <c r="N6638" t="s">
        <v>76</v>
      </c>
      <c r="O6638" t="s">
        <v>407</v>
      </c>
      <c r="Q6638" s="163">
        <v>6000</v>
      </c>
      <c r="R6638">
        <v>1</v>
      </c>
      <c r="S6638">
        <v>15.01</v>
      </c>
      <c r="T6638">
        <v>0</v>
      </c>
      <c r="U6638" t="b" cm="1">
        <f t="array" ref="U6638">_xlfn.IFS(AND(R6638=1,S6638=G6638,T6638=H6638),TRUE,AND(R6638=1,S6638=G6638,H6638="Product NA"),TRUE)</f>
        <v>1</v>
      </c>
    </row>
    <row r="6639" spans="1:21" x14ac:dyDescent="0.35">
      <c r="A6639" s="163" t="s">
        <v>81</v>
      </c>
      <c r="B6639" s="164" t="s">
        <v>408</v>
      </c>
      <c r="C6639" t="s">
        <v>81</v>
      </c>
      <c r="D6639" s="165" t="s">
        <v>740</v>
      </c>
      <c r="E6639" t="s">
        <v>741</v>
      </c>
      <c r="F6639" t="s">
        <v>286</v>
      </c>
      <c r="G6639" s="159">
        <f t="shared" si="312"/>
        <v>19.21</v>
      </c>
      <c r="H6639" s="159">
        <f t="shared" si="313"/>
        <v>0</v>
      </c>
      <c r="I6639" s="155" t="s">
        <v>666</v>
      </c>
      <c r="K6639" t="s">
        <v>292</v>
      </c>
      <c r="L6639" t="s">
        <v>391</v>
      </c>
      <c r="M6639" t="s">
        <v>467</v>
      </c>
      <c r="N6639" t="s">
        <v>81</v>
      </c>
      <c r="O6639" t="s">
        <v>408</v>
      </c>
      <c r="Q6639" s="163">
        <v>6000</v>
      </c>
      <c r="R6639">
        <v>1</v>
      </c>
      <c r="S6639">
        <v>19.21</v>
      </c>
      <c r="T6639">
        <v>0</v>
      </c>
      <c r="U6639" t="b" cm="1">
        <f t="array" ref="U6639">_xlfn.IFS(AND(R6639=1,S6639=G6639,T6639=H6639),TRUE,AND(R6639=1,S6639=G6639,H6639="Product NA"),TRUE)</f>
        <v>1</v>
      </c>
    </row>
    <row r="6640" spans="1:21" x14ac:dyDescent="0.35">
      <c r="A6640" s="163" t="s">
        <v>82</v>
      </c>
      <c r="B6640" s="164" t="s">
        <v>409</v>
      </c>
      <c r="C6640" t="s">
        <v>82</v>
      </c>
      <c r="D6640" s="165" t="s">
        <v>740</v>
      </c>
      <c r="E6640" t="s">
        <v>741</v>
      </c>
      <c r="F6640" t="s">
        <v>286</v>
      </c>
      <c r="G6640" s="159">
        <f t="shared" si="312"/>
        <v>14.38</v>
      </c>
      <c r="H6640" s="159">
        <f t="shared" si="313"/>
        <v>0</v>
      </c>
      <c r="I6640" s="155" t="s">
        <v>666</v>
      </c>
      <c r="K6640" t="s">
        <v>292</v>
      </c>
      <c r="L6640" t="s">
        <v>391</v>
      </c>
      <c r="M6640" t="s">
        <v>467</v>
      </c>
      <c r="N6640" t="s">
        <v>82</v>
      </c>
      <c r="O6640" t="s">
        <v>409</v>
      </c>
      <c r="Q6640" s="163">
        <v>6000</v>
      </c>
      <c r="R6640">
        <v>1</v>
      </c>
      <c r="S6640">
        <v>14.38</v>
      </c>
      <c r="T6640">
        <v>0</v>
      </c>
      <c r="U6640" t="b" cm="1">
        <f t="array" ref="U6640">_xlfn.IFS(AND(R6640=1,S6640=G6640,T6640=H6640),TRUE,AND(R6640=1,S6640=G6640,H6640="Product NA"),TRUE)</f>
        <v>1</v>
      </c>
    </row>
    <row r="6641" spans="1:21" x14ac:dyDescent="0.35">
      <c r="A6641" s="163" t="s">
        <v>92</v>
      </c>
      <c r="B6641" s="164" t="s">
        <v>412</v>
      </c>
      <c r="C6641" t="s">
        <v>92</v>
      </c>
      <c r="D6641" s="165" t="s">
        <v>740</v>
      </c>
      <c r="E6641" t="s">
        <v>741</v>
      </c>
      <c r="F6641" t="s">
        <v>286</v>
      </c>
      <c r="G6641" s="159">
        <f t="shared" si="312"/>
        <v>14.16</v>
      </c>
      <c r="H6641" s="159">
        <f t="shared" si="313"/>
        <v>0</v>
      </c>
      <c r="I6641" s="155" t="s">
        <v>666</v>
      </c>
      <c r="K6641" t="s">
        <v>292</v>
      </c>
      <c r="L6641" t="s">
        <v>391</v>
      </c>
      <c r="M6641" t="s">
        <v>467</v>
      </c>
      <c r="N6641" t="s">
        <v>92</v>
      </c>
      <c r="O6641" t="s">
        <v>412</v>
      </c>
      <c r="Q6641" s="163">
        <v>6000</v>
      </c>
      <c r="R6641">
        <v>1</v>
      </c>
      <c r="S6641">
        <v>14.16</v>
      </c>
      <c r="T6641">
        <v>0</v>
      </c>
      <c r="U6641" t="b" cm="1">
        <f t="array" ref="U6641">_xlfn.IFS(AND(R6641=1,S6641=G6641,T6641=H6641),TRUE,AND(R6641=1,S6641=G6641,H6641="Product NA"),TRUE)</f>
        <v>1</v>
      </c>
    </row>
    <row r="6642" spans="1:21" x14ac:dyDescent="0.35">
      <c r="A6642" s="163" t="s">
        <v>60</v>
      </c>
      <c r="B6642" s="164" t="s">
        <v>403</v>
      </c>
      <c r="C6642" t="s">
        <v>60</v>
      </c>
      <c r="D6642" s="165" t="s">
        <v>740</v>
      </c>
      <c r="E6642" t="s">
        <v>741</v>
      </c>
      <c r="F6642" t="s">
        <v>286</v>
      </c>
      <c r="G6642" s="159">
        <f t="shared" si="312"/>
        <v>12.68</v>
      </c>
      <c r="H6642" s="159">
        <f t="shared" si="313"/>
        <v>0</v>
      </c>
      <c r="I6642" s="155" t="s">
        <v>666</v>
      </c>
      <c r="K6642" t="s">
        <v>292</v>
      </c>
      <c r="L6642" t="s">
        <v>391</v>
      </c>
      <c r="M6642" t="s">
        <v>467</v>
      </c>
      <c r="N6642" t="s">
        <v>60</v>
      </c>
      <c r="O6642" t="s">
        <v>403</v>
      </c>
      <c r="Q6642" s="163">
        <v>6000</v>
      </c>
      <c r="R6642">
        <v>1</v>
      </c>
      <c r="S6642">
        <v>12.68</v>
      </c>
      <c r="T6642">
        <v>0</v>
      </c>
      <c r="U6642" t="b" cm="1">
        <f t="array" ref="U6642">_xlfn.IFS(AND(R6642=1,S6642=G6642,T6642=H6642),TRUE,AND(R6642=1,S6642=G6642,H6642="Product NA"),TRUE)</f>
        <v>1</v>
      </c>
    </row>
    <row r="6643" spans="1:21" x14ac:dyDescent="0.35">
      <c r="A6643" s="163" t="s">
        <v>103</v>
      </c>
      <c r="B6643" s="164" t="s">
        <v>414</v>
      </c>
      <c r="C6643" t="s">
        <v>103</v>
      </c>
      <c r="D6643" s="165" t="s">
        <v>740</v>
      </c>
      <c r="E6643" t="s">
        <v>741</v>
      </c>
      <c r="F6643" t="s">
        <v>286</v>
      </c>
      <c r="G6643" s="159">
        <f t="shared" si="312"/>
        <v>11.71</v>
      </c>
      <c r="H6643" s="159">
        <f t="shared" si="313"/>
        <v>0</v>
      </c>
      <c r="I6643" s="155" t="s">
        <v>666</v>
      </c>
      <c r="K6643" t="s">
        <v>292</v>
      </c>
      <c r="L6643" t="s">
        <v>391</v>
      </c>
      <c r="M6643" t="s">
        <v>467</v>
      </c>
      <c r="N6643" t="s">
        <v>103</v>
      </c>
      <c r="O6643" t="s">
        <v>414</v>
      </c>
      <c r="Q6643" s="163">
        <v>6000</v>
      </c>
      <c r="R6643">
        <v>1</v>
      </c>
      <c r="S6643">
        <v>11.71</v>
      </c>
      <c r="T6643">
        <v>0</v>
      </c>
      <c r="U6643" t="b" cm="1">
        <f t="array" ref="U6643">_xlfn.IFS(AND(R6643=1,S6643=G6643,T6643=H6643),TRUE,AND(R6643=1,S6643=G6643,H6643="Product NA"),TRUE)</f>
        <v>1</v>
      </c>
    </row>
    <row r="6644" spans="1:21" x14ac:dyDescent="0.35">
      <c r="A6644" s="163" t="s">
        <v>109</v>
      </c>
      <c r="B6644" s="164" t="s">
        <v>417</v>
      </c>
      <c r="C6644" t="s">
        <v>109</v>
      </c>
      <c r="D6644" s="165" t="s">
        <v>740</v>
      </c>
      <c r="E6644" t="s">
        <v>741</v>
      </c>
      <c r="F6644" t="s">
        <v>286</v>
      </c>
      <c r="G6644" s="159">
        <f t="shared" si="312"/>
        <v>9.6</v>
      </c>
      <c r="H6644" s="159">
        <f t="shared" si="313"/>
        <v>0</v>
      </c>
      <c r="I6644" s="155" t="s">
        <v>666</v>
      </c>
      <c r="K6644" t="s">
        <v>292</v>
      </c>
      <c r="L6644" t="s">
        <v>391</v>
      </c>
      <c r="M6644" t="s">
        <v>467</v>
      </c>
      <c r="N6644" t="s">
        <v>109</v>
      </c>
      <c r="O6644" t="s">
        <v>417</v>
      </c>
      <c r="Q6644" s="163">
        <v>6000</v>
      </c>
      <c r="R6644">
        <v>1</v>
      </c>
      <c r="S6644">
        <v>9.6</v>
      </c>
      <c r="T6644">
        <v>0</v>
      </c>
      <c r="U6644" t="b" cm="1">
        <f t="array" ref="U6644">_xlfn.IFS(AND(R6644=1,S6644=G6644,T6644=H6644),TRUE,AND(R6644=1,S6644=G6644,H6644="Product NA"),TRUE)</f>
        <v>1</v>
      </c>
    </row>
    <row r="6645" spans="1:21" x14ac:dyDescent="0.35">
      <c r="A6645" s="163" t="s">
        <v>111</v>
      </c>
      <c r="B6645" s="164" t="s">
        <v>419</v>
      </c>
      <c r="C6645" t="s">
        <v>111</v>
      </c>
      <c r="D6645" s="165" t="s">
        <v>740</v>
      </c>
      <c r="E6645" t="s">
        <v>741</v>
      </c>
      <c r="F6645" t="s">
        <v>286</v>
      </c>
      <c r="G6645" s="159">
        <f t="shared" si="312"/>
        <v>13.21</v>
      </c>
      <c r="H6645" s="159">
        <f t="shared" si="313"/>
        <v>0</v>
      </c>
      <c r="I6645" s="155" t="s">
        <v>666</v>
      </c>
      <c r="K6645" t="s">
        <v>292</v>
      </c>
      <c r="L6645" t="s">
        <v>391</v>
      </c>
      <c r="M6645" t="s">
        <v>467</v>
      </c>
      <c r="N6645" t="s">
        <v>111</v>
      </c>
      <c r="O6645" t="s">
        <v>419</v>
      </c>
      <c r="Q6645" s="163">
        <v>6000</v>
      </c>
      <c r="R6645">
        <v>1</v>
      </c>
      <c r="S6645">
        <v>13.21</v>
      </c>
      <c r="T6645">
        <v>0</v>
      </c>
      <c r="U6645" t="b" cm="1">
        <f t="array" ref="U6645">_xlfn.IFS(AND(R6645=1,S6645=G6645,T6645=H6645),TRUE,AND(R6645=1,S6645=G6645,H6645="Product NA"),TRUE)</f>
        <v>1</v>
      </c>
    </row>
    <row r="6646" spans="1:21" x14ac:dyDescent="0.35">
      <c r="A6646" s="163" t="s">
        <v>129</v>
      </c>
      <c r="B6646" s="164" t="s">
        <v>425</v>
      </c>
      <c r="C6646" t="s">
        <v>129</v>
      </c>
      <c r="D6646" s="165" t="s">
        <v>740</v>
      </c>
      <c r="E6646" t="s">
        <v>741</v>
      </c>
      <c r="F6646" t="s">
        <v>286</v>
      </c>
      <c r="G6646" s="159">
        <f t="shared" si="312"/>
        <v>12.43</v>
      </c>
      <c r="H6646" s="159">
        <f t="shared" si="313"/>
        <v>0</v>
      </c>
      <c r="I6646" s="155" t="s">
        <v>666</v>
      </c>
      <c r="K6646" t="s">
        <v>292</v>
      </c>
      <c r="L6646" t="s">
        <v>391</v>
      </c>
      <c r="M6646" t="s">
        <v>467</v>
      </c>
      <c r="N6646" t="s">
        <v>129</v>
      </c>
      <c r="O6646" t="s">
        <v>425</v>
      </c>
      <c r="Q6646" s="163">
        <v>6000</v>
      </c>
      <c r="R6646">
        <v>1</v>
      </c>
      <c r="S6646">
        <v>12.43</v>
      </c>
      <c r="T6646">
        <v>0</v>
      </c>
      <c r="U6646" t="b" cm="1">
        <f t="array" ref="U6646">_xlfn.IFS(AND(R6646=1,S6646=G6646,T6646=H6646),TRUE,AND(R6646=1,S6646=G6646,H6646="Product NA"),TRUE)</f>
        <v>1</v>
      </c>
    </row>
    <row r="6647" spans="1:21" x14ac:dyDescent="0.35">
      <c r="A6647" s="163" t="s">
        <v>130</v>
      </c>
      <c r="B6647" s="164" t="s">
        <v>426</v>
      </c>
      <c r="C6647" t="s">
        <v>130</v>
      </c>
      <c r="D6647" s="165" t="s">
        <v>740</v>
      </c>
      <c r="E6647" t="s">
        <v>741</v>
      </c>
      <c r="F6647" t="s">
        <v>286</v>
      </c>
      <c r="G6647" s="159">
        <f t="shared" si="312"/>
        <v>13.1</v>
      </c>
      <c r="H6647" s="159">
        <f t="shared" si="313"/>
        <v>0</v>
      </c>
      <c r="I6647" s="155" t="s">
        <v>666</v>
      </c>
      <c r="K6647" t="s">
        <v>292</v>
      </c>
      <c r="L6647" t="s">
        <v>391</v>
      </c>
      <c r="M6647" t="s">
        <v>467</v>
      </c>
      <c r="N6647" t="s">
        <v>130</v>
      </c>
      <c r="O6647" t="s">
        <v>426</v>
      </c>
      <c r="Q6647" s="163">
        <v>6000</v>
      </c>
      <c r="R6647">
        <v>1</v>
      </c>
      <c r="S6647">
        <v>13.1</v>
      </c>
      <c r="T6647">
        <v>0</v>
      </c>
      <c r="U6647" t="b" cm="1">
        <f t="array" ref="U6647">_xlfn.IFS(AND(R6647=1,S6647=G6647,T6647=H6647),TRUE,AND(R6647=1,S6647=G6647,H6647="Product NA"),TRUE)</f>
        <v>1</v>
      </c>
    </row>
    <row r="6648" spans="1:21" x14ac:dyDescent="0.35">
      <c r="A6648" s="163" t="s">
        <v>123</v>
      </c>
      <c r="B6648" s="164" t="s">
        <v>423</v>
      </c>
      <c r="C6648" t="s">
        <v>123</v>
      </c>
      <c r="D6648" s="165" t="s">
        <v>740</v>
      </c>
      <c r="E6648" t="s">
        <v>741</v>
      </c>
      <c r="F6648" t="s">
        <v>286</v>
      </c>
      <c r="G6648" s="159">
        <f t="shared" si="312"/>
        <v>19.940000000000001</v>
      </c>
      <c r="H6648" s="159">
        <f t="shared" si="313"/>
        <v>0</v>
      </c>
      <c r="I6648" s="155" t="s">
        <v>666</v>
      </c>
      <c r="K6648" t="s">
        <v>292</v>
      </c>
      <c r="L6648" t="s">
        <v>391</v>
      </c>
      <c r="M6648" t="s">
        <v>467</v>
      </c>
      <c r="N6648" t="s">
        <v>123</v>
      </c>
      <c r="O6648" t="s">
        <v>423</v>
      </c>
      <c r="Q6648" s="163">
        <v>6000</v>
      </c>
      <c r="R6648">
        <v>1</v>
      </c>
      <c r="S6648">
        <v>19.940000000000001</v>
      </c>
      <c r="T6648">
        <v>0</v>
      </c>
      <c r="U6648" t="b" cm="1">
        <f t="array" ref="U6648">_xlfn.IFS(AND(R6648=1,S6648=G6648,T6648=H6648),TRUE,AND(R6648=1,S6648=G6648,H6648="Product NA"),TRUE)</f>
        <v>1</v>
      </c>
    </row>
    <row r="6649" spans="1:21" x14ac:dyDescent="0.35">
      <c r="A6649" s="163" t="s">
        <v>139</v>
      </c>
      <c r="B6649" s="164" t="s">
        <v>428</v>
      </c>
      <c r="C6649" t="s">
        <v>139</v>
      </c>
      <c r="D6649" s="165" t="s">
        <v>740</v>
      </c>
      <c r="E6649" t="s">
        <v>741</v>
      </c>
      <c r="F6649" t="s">
        <v>286</v>
      </c>
      <c r="G6649" s="159">
        <f t="shared" si="312"/>
        <v>16.84</v>
      </c>
      <c r="H6649" s="159">
        <f t="shared" si="313"/>
        <v>0</v>
      </c>
      <c r="I6649" s="155" t="s">
        <v>666</v>
      </c>
      <c r="K6649" t="s">
        <v>292</v>
      </c>
      <c r="L6649" t="s">
        <v>391</v>
      </c>
      <c r="M6649" t="s">
        <v>467</v>
      </c>
      <c r="N6649" t="s">
        <v>139</v>
      </c>
      <c r="O6649" t="s">
        <v>428</v>
      </c>
      <c r="Q6649" s="163">
        <v>6000</v>
      </c>
      <c r="R6649">
        <v>1</v>
      </c>
      <c r="S6649">
        <v>16.84</v>
      </c>
      <c r="T6649">
        <v>0</v>
      </c>
      <c r="U6649" t="b" cm="1">
        <f t="array" ref="U6649">_xlfn.IFS(AND(R6649=1,S6649=G6649,T6649=H6649),TRUE,AND(R6649=1,S6649=G6649,H6649="Product NA"),TRUE)</f>
        <v>1</v>
      </c>
    </row>
    <row r="6650" spans="1:21" x14ac:dyDescent="0.35">
      <c r="A6650" s="163" t="s">
        <v>154</v>
      </c>
      <c r="B6650" s="164" t="s">
        <v>430</v>
      </c>
      <c r="C6650" t="s">
        <v>154</v>
      </c>
      <c r="D6650" s="165" t="s">
        <v>740</v>
      </c>
      <c r="E6650" t="s">
        <v>741</v>
      </c>
      <c r="F6650" t="s">
        <v>286</v>
      </c>
      <c r="G6650" s="159">
        <f t="shared" si="312"/>
        <v>11.33</v>
      </c>
      <c r="H6650" s="159">
        <f t="shared" si="313"/>
        <v>0</v>
      </c>
      <c r="I6650" s="155" t="s">
        <v>666</v>
      </c>
      <c r="K6650" t="s">
        <v>292</v>
      </c>
      <c r="L6650" t="s">
        <v>391</v>
      </c>
      <c r="M6650" t="s">
        <v>467</v>
      </c>
      <c r="N6650" t="s">
        <v>154</v>
      </c>
      <c r="O6650" t="s">
        <v>430</v>
      </c>
      <c r="Q6650" s="163">
        <v>6000</v>
      </c>
      <c r="R6650">
        <v>1</v>
      </c>
      <c r="S6650">
        <v>11.33</v>
      </c>
      <c r="T6650">
        <v>0</v>
      </c>
      <c r="U6650" t="b" cm="1">
        <f t="array" ref="U6650">_xlfn.IFS(AND(R6650=1,S6650=G6650,T6650=H6650),TRUE,AND(R6650=1,S6650=G6650,H6650="Product NA"),TRUE)</f>
        <v>1</v>
      </c>
    </row>
    <row r="6651" spans="1:21" x14ac:dyDescent="0.35">
      <c r="A6651" s="163" t="s">
        <v>172</v>
      </c>
      <c r="B6651" s="164" t="s">
        <v>435</v>
      </c>
      <c r="C6651" t="s">
        <v>172</v>
      </c>
      <c r="D6651" s="165" t="s">
        <v>740</v>
      </c>
      <c r="E6651" t="s">
        <v>741</v>
      </c>
      <c r="F6651" t="s">
        <v>286</v>
      </c>
      <c r="G6651" s="159">
        <f t="shared" si="312"/>
        <v>10.08</v>
      </c>
      <c r="H6651" s="159">
        <f t="shared" si="313"/>
        <v>0</v>
      </c>
      <c r="I6651" s="155" t="s">
        <v>666</v>
      </c>
      <c r="K6651" t="s">
        <v>292</v>
      </c>
      <c r="L6651" t="s">
        <v>391</v>
      </c>
      <c r="M6651" t="s">
        <v>467</v>
      </c>
      <c r="N6651" t="s">
        <v>172</v>
      </c>
      <c r="O6651" t="s">
        <v>435</v>
      </c>
      <c r="Q6651" s="163">
        <v>6000</v>
      </c>
      <c r="R6651">
        <v>1</v>
      </c>
      <c r="S6651">
        <v>10.08</v>
      </c>
      <c r="T6651">
        <v>0</v>
      </c>
      <c r="U6651" t="b" cm="1">
        <f t="array" ref="U6651">_xlfn.IFS(AND(R6651=1,S6651=G6651,T6651=H6651),TRUE,AND(R6651=1,S6651=G6651,H6651="Product NA"),TRUE)</f>
        <v>1</v>
      </c>
    </row>
    <row r="6652" spans="1:21" x14ac:dyDescent="0.35">
      <c r="A6652" s="163" t="s">
        <v>173</v>
      </c>
      <c r="B6652" s="164" t="s">
        <v>436</v>
      </c>
      <c r="C6652" t="s">
        <v>173</v>
      </c>
      <c r="D6652" s="165" t="s">
        <v>740</v>
      </c>
      <c r="E6652" t="s">
        <v>741</v>
      </c>
      <c r="F6652" t="s">
        <v>286</v>
      </c>
      <c r="G6652" s="159">
        <f t="shared" si="312"/>
        <v>14.51</v>
      </c>
      <c r="H6652" s="159">
        <f t="shared" si="313"/>
        <v>0</v>
      </c>
      <c r="I6652" s="155" t="s">
        <v>666</v>
      </c>
      <c r="K6652" t="s">
        <v>292</v>
      </c>
      <c r="L6652" t="s">
        <v>391</v>
      </c>
      <c r="M6652" t="s">
        <v>467</v>
      </c>
      <c r="N6652" t="s">
        <v>173</v>
      </c>
      <c r="O6652" t="s">
        <v>436</v>
      </c>
      <c r="Q6652" s="163">
        <v>6000</v>
      </c>
      <c r="R6652">
        <v>1</v>
      </c>
      <c r="S6652">
        <v>14.51</v>
      </c>
      <c r="T6652">
        <v>0</v>
      </c>
      <c r="U6652" t="b" cm="1">
        <f t="array" ref="U6652">_xlfn.IFS(AND(R6652=1,S6652=G6652,T6652=H6652),TRUE,AND(R6652=1,S6652=G6652,H6652="Product NA"),TRUE)</f>
        <v>1</v>
      </c>
    </row>
    <row r="6653" spans="1:21" x14ac:dyDescent="0.35">
      <c r="A6653" s="163" t="s">
        <v>177</v>
      </c>
      <c r="B6653" s="164" t="s">
        <v>437</v>
      </c>
      <c r="C6653" t="s">
        <v>177</v>
      </c>
      <c r="D6653" s="165" t="s">
        <v>740</v>
      </c>
      <c r="E6653" t="s">
        <v>741</v>
      </c>
      <c r="F6653" t="s">
        <v>286</v>
      </c>
      <c r="G6653" s="159">
        <f t="shared" si="312"/>
        <v>13.05</v>
      </c>
      <c r="H6653" s="159">
        <f t="shared" si="313"/>
        <v>0</v>
      </c>
      <c r="I6653" s="155" t="s">
        <v>666</v>
      </c>
      <c r="K6653" t="s">
        <v>292</v>
      </c>
      <c r="L6653" t="s">
        <v>391</v>
      </c>
      <c r="M6653" t="s">
        <v>467</v>
      </c>
      <c r="N6653" t="s">
        <v>177</v>
      </c>
      <c r="O6653" t="s">
        <v>437</v>
      </c>
      <c r="Q6653" s="163">
        <v>6000</v>
      </c>
      <c r="R6653">
        <v>1</v>
      </c>
      <c r="S6653">
        <v>13.05</v>
      </c>
      <c r="T6653">
        <v>0</v>
      </c>
      <c r="U6653" t="b" cm="1">
        <f t="array" ref="U6653">_xlfn.IFS(AND(R6653=1,S6653=G6653,T6653=H6653),TRUE,AND(R6653=1,S6653=G6653,H6653="Product NA"),TRUE)</f>
        <v>1</v>
      </c>
    </row>
    <row r="6654" spans="1:21" x14ac:dyDescent="0.35">
      <c r="A6654" s="163" t="s">
        <v>188</v>
      </c>
      <c r="B6654" s="164" t="s">
        <v>441</v>
      </c>
      <c r="C6654" t="s">
        <v>188</v>
      </c>
      <c r="D6654" s="165" t="s">
        <v>740</v>
      </c>
      <c r="E6654" t="s">
        <v>741</v>
      </c>
      <c r="F6654" t="s">
        <v>286</v>
      </c>
      <c r="G6654" s="159">
        <f t="shared" si="312"/>
        <v>12.45</v>
      </c>
      <c r="H6654" s="159">
        <f t="shared" si="313"/>
        <v>0</v>
      </c>
      <c r="I6654" s="155" t="s">
        <v>666</v>
      </c>
      <c r="K6654" t="s">
        <v>292</v>
      </c>
      <c r="L6654" t="s">
        <v>391</v>
      </c>
      <c r="M6654" t="s">
        <v>467</v>
      </c>
      <c r="N6654" t="s">
        <v>188</v>
      </c>
      <c r="O6654" t="s">
        <v>441</v>
      </c>
      <c r="Q6654" s="163">
        <v>6000</v>
      </c>
      <c r="R6654">
        <v>1</v>
      </c>
      <c r="S6654">
        <v>12.45</v>
      </c>
      <c r="T6654">
        <v>0</v>
      </c>
      <c r="U6654" t="b" cm="1">
        <f t="array" ref="U6654">_xlfn.IFS(AND(R6654=1,S6654=G6654,T6654=H6654),TRUE,AND(R6654=1,S6654=G6654,H6654="Product NA"),TRUE)</f>
        <v>1</v>
      </c>
    </row>
    <row r="6655" spans="1:21" x14ac:dyDescent="0.35">
      <c r="A6655" s="163" t="s">
        <v>189</v>
      </c>
      <c r="B6655" s="164" t="s">
        <v>442</v>
      </c>
      <c r="C6655" t="s">
        <v>189</v>
      </c>
      <c r="D6655" s="165" t="s">
        <v>740</v>
      </c>
      <c r="E6655" t="s">
        <v>741</v>
      </c>
      <c r="F6655" t="s">
        <v>286</v>
      </c>
      <c r="G6655" s="159">
        <f t="shared" si="312"/>
        <v>11.66</v>
      </c>
      <c r="H6655" s="159">
        <f t="shared" si="313"/>
        <v>0</v>
      </c>
      <c r="I6655" s="155" t="s">
        <v>666</v>
      </c>
      <c r="K6655" t="s">
        <v>292</v>
      </c>
      <c r="L6655" t="s">
        <v>391</v>
      </c>
      <c r="M6655" t="s">
        <v>467</v>
      </c>
      <c r="N6655" t="s">
        <v>189</v>
      </c>
      <c r="O6655" t="s">
        <v>442</v>
      </c>
      <c r="Q6655" s="163">
        <v>6000</v>
      </c>
      <c r="R6655">
        <v>1</v>
      </c>
      <c r="S6655">
        <v>11.66</v>
      </c>
      <c r="T6655">
        <v>0</v>
      </c>
      <c r="U6655" t="b" cm="1">
        <f t="array" ref="U6655">_xlfn.IFS(AND(R6655=1,S6655=G6655,T6655=H6655),TRUE,AND(R6655=1,S6655=G6655,H6655="Product NA"),TRUE)</f>
        <v>1</v>
      </c>
    </row>
    <row r="6656" spans="1:21" x14ac:dyDescent="0.35">
      <c r="A6656" s="163" t="s">
        <v>204</v>
      </c>
      <c r="B6656" s="164" t="s">
        <v>446</v>
      </c>
      <c r="C6656" t="s">
        <v>204</v>
      </c>
      <c r="D6656" s="165" t="s">
        <v>740</v>
      </c>
      <c r="E6656" t="s">
        <v>741</v>
      </c>
      <c r="F6656" t="s">
        <v>286</v>
      </c>
      <c r="G6656" s="159">
        <f t="shared" si="312"/>
        <v>16.12</v>
      </c>
      <c r="H6656" s="159">
        <f t="shared" si="313"/>
        <v>0</v>
      </c>
      <c r="I6656" s="155" t="s">
        <v>666</v>
      </c>
      <c r="K6656" t="s">
        <v>292</v>
      </c>
      <c r="L6656" t="s">
        <v>391</v>
      </c>
      <c r="M6656" t="s">
        <v>467</v>
      </c>
      <c r="N6656" t="s">
        <v>204</v>
      </c>
      <c r="O6656" t="s">
        <v>446</v>
      </c>
      <c r="Q6656" s="163">
        <v>6000</v>
      </c>
      <c r="R6656">
        <v>1</v>
      </c>
      <c r="S6656">
        <v>16.12</v>
      </c>
      <c r="T6656">
        <v>0</v>
      </c>
      <c r="U6656" t="b" cm="1">
        <f t="array" ref="U6656">_xlfn.IFS(AND(R6656=1,S6656=G6656,T6656=H6656),TRUE,AND(R6656=1,S6656=G6656,H6656="Product NA"),TRUE)</f>
        <v>1</v>
      </c>
    </row>
    <row r="6657" spans="1:21" x14ac:dyDescent="0.35">
      <c r="A6657" s="163" t="s">
        <v>22</v>
      </c>
      <c r="B6657" s="164" t="s">
        <v>395</v>
      </c>
      <c r="C6657" t="s">
        <v>22</v>
      </c>
      <c r="D6657" s="165" t="s">
        <v>740</v>
      </c>
      <c r="E6657" t="s">
        <v>741</v>
      </c>
      <c r="F6657" t="s">
        <v>286</v>
      </c>
      <c r="G6657" s="159">
        <f t="shared" si="312"/>
        <v>11.26</v>
      </c>
      <c r="H6657" s="159">
        <f t="shared" si="313"/>
        <v>0</v>
      </c>
      <c r="I6657" s="155" t="s">
        <v>667</v>
      </c>
      <c r="K6657" t="s">
        <v>292</v>
      </c>
      <c r="L6657" t="s">
        <v>391</v>
      </c>
      <c r="M6657" t="s">
        <v>467</v>
      </c>
      <c r="N6657" t="s">
        <v>22</v>
      </c>
      <c r="O6657" t="s">
        <v>395</v>
      </c>
      <c r="Q6657" s="163">
        <v>7000</v>
      </c>
      <c r="R6657">
        <v>1</v>
      </c>
      <c r="S6657">
        <v>11.26</v>
      </c>
      <c r="T6657">
        <v>0</v>
      </c>
      <c r="U6657" t="b" cm="1">
        <f t="array" ref="U6657">_xlfn.IFS(AND(R6657=1,S6657=G6657,T6657=H6657),TRUE,AND(R6657=1,S6657=G6657,H6657="Product NA"),TRUE)</f>
        <v>1</v>
      </c>
    </row>
    <row r="6658" spans="1:21" x14ac:dyDescent="0.35">
      <c r="A6658" s="163" t="s">
        <v>29</v>
      </c>
      <c r="B6658" s="164" t="s">
        <v>397</v>
      </c>
      <c r="C6658" t="s">
        <v>29</v>
      </c>
      <c r="D6658" s="165" t="s">
        <v>740</v>
      </c>
      <c r="E6658" t="s">
        <v>741</v>
      </c>
      <c r="F6658" t="s">
        <v>286</v>
      </c>
      <c r="G6658" s="159">
        <f t="shared" si="312"/>
        <v>12.27</v>
      </c>
      <c r="H6658" s="159">
        <f t="shared" si="313"/>
        <v>0</v>
      </c>
      <c r="I6658" s="155" t="s">
        <v>667</v>
      </c>
      <c r="K6658" t="s">
        <v>292</v>
      </c>
      <c r="L6658" t="s">
        <v>391</v>
      </c>
      <c r="M6658" t="s">
        <v>467</v>
      </c>
      <c r="N6658" t="s">
        <v>29</v>
      </c>
      <c r="O6658" t="s">
        <v>397</v>
      </c>
      <c r="Q6658" s="163">
        <v>7000</v>
      </c>
      <c r="R6658">
        <v>1</v>
      </c>
      <c r="S6658">
        <v>12.27</v>
      </c>
      <c r="T6658">
        <v>0</v>
      </c>
      <c r="U6658" t="b" cm="1">
        <f t="array" ref="U6658">_xlfn.IFS(AND(R6658=1,S6658=G6658,T6658=H6658),TRUE,AND(R6658=1,S6658=G6658,H6658="Product NA"),TRUE)</f>
        <v>1</v>
      </c>
    </row>
    <row r="6659" spans="1:21" x14ac:dyDescent="0.35">
      <c r="A6659" s="163" t="s">
        <v>42</v>
      </c>
      <c r="B6659" s="164" t="s">
        <v>400</v>
      </c>
      <c r="C6659" t="s">
        <v>42</v>
      </c>
      <c r="D6659" s="165" t="s">
        <v>740</v>
      </c>
      <c r="E6659" t="s">
        <v>741</v>
      </c>
      <c r="F6659" t="s">
        <v>286</v>
      </c>
      <c r="G6659" s="159">
        <f t="shared" ref="G6659:G6722" si="314">S6659</f>
        <v>14.84</v>
      </c>
      <c r="H6659" s="159">
        <f t="shared" ref="H6659:H6722" si="315">T6659</f>
        <v>0</v>
      </c>
      <c r="I6659" s="155" t="s">
        <v>667</v>
      </c>
      <c r="K6659" t="s">
        <v>292</v>
      </c>
      <c r="L6659" t="s">
        <v>391</v>
      </c>
      <c r="M6659" t="s">
        <v>467</v>
      </c>
      <c r="N6659" t="s">
        <v>42</v>
      </c>
      <c r="O6659" t="s">
        <v>400</v>
      </c>
      <c r="Q6659" s="163">
        <v>7000</v>
      </c>
      <c r="R6659">
        <v>1</v>
      </c>
      <c r="S6659">
        <v>14.84</v>
      </c>
      <c r="T6659">
        <v>0</v>
      </c>
      <c r="U6659" t="b" cm="1">
        <f t="array" ref="U6659">_xlfn.IFS(AND(R6659=1,S6659=G6659,T6659=H6659),TRUE,AND(R6659=1,S6659=G6659,H6659="Product NA"),TRUE)</f>
        <v>1</v>
      </c>
    </row>
    <row r="6660" spans="1:21" x14ac:dyDescent="0.35">
      <c r="A6660" s="163" t="s">
        <v>64</v>
      </c>
      <c r="B6660" s="164" t="s">
        <v>405</v>
      </c>
      <c r="C6660" t="s">
        <v>64</v>
      </c>
      <c r="D6660" s="165" t="s">
        <v>740</v>
      </c>
      <c r="E6660" t="s">
        <v>741</v>
      </c>
      <c r="F6660" t="s">
        <v>286</v>
      </c>
      <c r="G6660" s="159">
        <f t="shared" si="314"/>
        <v>10.74</v>
      </c>
      <c r="H6660" s="159">
        <f t="shared" si="315"/>
        <v>0</v>
      </c>
      <c r="I6660" s="155" t="s">
        <v>667</v>
      </c>
      <c r="K6660" t="s">
        <v>292</v>
      </c>
      <c r="L6660" t="s">
        <v>391</v>
      </c>
      <c r="M6660" t="s">
        <v>467</v>
      </c>
      <c r="N6660" t="s">
        <v>64</v>
      </c>
      <c r="O6660" t="s">
        <v>405</v>
      </c>
      <c r="Q6660" s="163">
        <v>7000</v>
      </c>
      <c r="R6660">
        <v>1</v>
      </c>
      <c r="S6660">
        <v>10.74</v>
      </c>
      <c r="T6660">
        <v>0</v>
      </c>
      <c r="U6660" t="b" cm="1">
        <f t="array" ref="U6660">_xlfn.IFS(AND(R6660=1,S6660=G6660,T6660=H6660),TRUE,AND(R6660=1,S6660=G6660,H6660="Product NA"),TRUE)</f>
        <v>1</v>
      </c>
    </row>
    <row r="6661" spans="1:21" x14ac:dyDescent="0.35">
      <c r="A6661" s="163" t="s">
        <v>89</v>
      </c>
      <c r="B6661" s="164" t="s">
        <v>410</v>
      </c>
      <c r="C6661" t="s">
        <v>89</v>
      </c>
      <c r="D6661" s="165" t="s">
        <v>740</v>
      </c>
      <c r="E6661" t="s">
        <v>741</v>
      </c>
      <c r="F6661" t="s">
        <v>286</v>
      </c>
      <c r="G6661" s="159">
        <f t="shared" si="314"/>
        <v>11.22</v>
      </c>
      <c r="H6661" s="159">
        <f t="shared" si="315"/>
        <v>0</v>
      </c>
      <c r="I6661" s="155" t="s">
        <v>667</v>
      </c>
      <c r="K6661" t="s">
        <v>292</v>
      </c>
      <c r="L6661" t="s">
        <v>391</v>
      </c>
      <c r="M6661" t="s">
        <v>467</v>
      </c>
      <c r="N6661" t="s">
        <v>89</v>
      </c>
      <c r="O6661" t="s">
        <v>410</v>
      </c>
      <c r="Q6661" s="163">
        <v>7000</v>
      </c>
      <c r="R6661">
        <v>1</v>
      </c>
      <c r="S6661">
        <v>11.22</v>
      </c>
      <c r="T6661">
        <v>0</v>
      </c>
      <c r="U6661" t="b" cm="1">
        <f t="array" ref="U6661">_xlfn.IFS(AND(R6661=1,S6661=G6661,T6661=H6661),TRUE,AND(R6661=1,S6661=G6661,H6661="Product NA"),TRUE)</f>
        <v>1</v>
      </c>
    </row>
    <row r="6662" spans="1:21" x14ac:dyDescent="0.35">
      <c r="A6662" s="163" t="s">
        <v>67</v>
      </c>
      <c r="B6662" s="164" t="s">
        <v>406</v>
      </c>
      <c r="C6662" t="s">
        <v>67</v>
      </c>
      <c r="D6662" s="165" t="s">
        <v>740</v>
      </c>
      <c r="E6662" t="s">
        <v>741</v>
      </c>
      <c r="F6662" t="s">
        <v>286</v>
      </c>
      <c r="G6662" s="159">
        <f t="shared" si="314"/>
        <v>12.59</v>
      </c>
      <c r="H6662" s="159">
        <f t="shared" si="315"/>
        <v>0</v>
      </c>
      <c r="I6662" s="155" t="s">
        <v>667</v>
      </c>
      <c r="K6662" t="s">
        <v>292</v>
      </c>
      <c r="L6662" t="s">
        <v>391</v>
      </c>
      <c r="M6662" t="s">
        <v>467</v>
      </c>
      <c r="N6662" t="s">
        <v>67</v>
      </c>
      <c r="O6662" t="s">
        <v>406</v>
      </c>
      <c r="Q6662" s="163">
        <v>7000</v>
      </c>
      <c r="R6662">
        <v>1</v>
      </c>
      <c r="S6662">
        <v>12.59</v>
      </c>
      <c r="T6662">
        <v>0</v>
      </c>
      <c r="U6662" t="b" cm="1">
        <f t="array" ref="U6662">_xlfn.IFS(AND(R6662=1,S6662=G6662,T6662=H6662),TRUE,AND(R6662=1,S6662=G6662,H6662="Product NA"),TRUE)</f>
        <v>1</v>
      </c>
    </row>
    <row r="6663" spans="1:21" x14ac:dyDescent="0.35">
      <c r="A6663" s="163" t="s">
        <v>194</v>
      </c>
      <c r="B6663" s="164" t="s">
        <v>445</v>
      </c>
      <c r="C6663" t="s">
        <v>194</v>
      </c>
      <c r="D6663" s="165" t="s">
        <v>740</v>
      </c>
      <c r="E6663" t="s">
        <v>741</v>
      </c>
      <c r="F6663" t="s">
        <v>286</v>
      </c>
      <c r="G6663" s="159">
        <f t="shared" si="314"/>
        <v>16.489999999999998</v>
      </c>
      <c r="H6663" s="159">
        <f t="shared" si="315"/>
        <v>0</v>
      </c>
      <c r="I6663" s="155" t="s">
        <v>667</v>
      </c>
      <c r="K6663" t="s">
        <v>292</v>
      </c>
      <c r="L6663" t="s">
        <v>391</v>
      </c>
      <c r="M6663" t="s">
        <v>467</v>
      </c>
      <c r="N6663" t="s">
        <v>194</v>
      </c>
      <c r="O6663" t="s">
        <v>445</v>
      </c>
      <c r="Q6663" s="163">
        <v>7000</v>
      </c>
      <c r="R6663">
        <v>1</v>
      </c>
      <c r="S6663">
        <v>16.489999999999998</v>
      </c>
      <c r="T6663">
        <v>0</v>
      </c>
      <c r="U6663" t="b" cm="1">
        <f t="array" ref="U6663">_xlfn.IFS(AND(R6663=1,S6663=G6663,T6663=H6663),TRUE,AND(R6663=1,S6663=G6663,H6663="Product NA"),TRUE)</f>
        <v>1</v>
      </c>
    </row>
    <row r="6664" spans="1:21" x14ac:dyDescent="0.35">
      <c r="A6664" s="163" t="s">
        <v>76</v>
      </c>
      <c r="B6664" s="164" t="s">
        <v>407</v>
      </c>
      <c r="C6664" t="s">
        <v>76</v>
      </c>
      <c r="D6664" s="165" t="s">
        <v>740</v>
      </c>
      <c r="E6664" t="s">
        <v>741</v>
      </c>
      <c r="F6664" t="s">
        <v>286</v>
      </c>
      <c r="G6664" s="159">
        <f t="shared" si="314"/>
        <v>15.68</v>
      </c>
      <c r="H6664" s="159">
        <f t="shared" si="315"/>
        <v>0</v>
      </c>
      <c r="I6664" s="155" t="s">
        <v>667</v>
      </c>
      <c r="K6664" t="s">
        <v>292</v>
      </c>
      <c r="L6664" t="s">
        <v>391</v>
      </c>
      <c r="M6664" t="s">
        <v>467</v>
      </c>
      <c r="N6664" t="s">
        <v>76</v>
      </c>
      <c r="O6664" t="s">
        <v>407</v>
      </c>
      <c r="Q6664" s="163">
        <v>7000</v>
      </c>
      <c r="R6664">
        <v>1</v>
      </c>
      <c r="S6664">
        <v>15.68</v>
      </c>
      <c r="T6664">
        <v>0</v>
      </c>
      <c r="U6664" t="b" cm="1">
        <f t="array" ref="U6664">_xlfn.IFS(AND(R6664=1,S6664=G6664,T6664=H6664),TRUE,AND(R6664=1,S6664=G6664,H6664="Product NA"),TRUE)</f>
        <v>1</v>
      </c>
    </row>
    <row r="6665" spans="1:21" x14ac:dyDescent="0.35">
      <c r="A6665" s="163" t="s">
        <v>81</v>
      </c>
      <c r="B6665" s="164" t="s">
        <v>408</v>
      </c>
      <c r="C6665" t="s">
        <v>81</v>
      </c>
      <c r="D6665" s="165" t="s">
        <v>740</v>
      </c>
      <c r="E6665" t="s">
        <v>741</v>
      </c>
      <c r="F6665" t="s">
        <v>286</v>
      </c>
      <c r="G6665" s="159">
        <f t="shared" si="314"/>
        <v>20.02</v>
      </c>
      <c r="H6665" s="159">
        <f t="shared" si="315"/>
        <v>0</v>
      </c>
      <c r="I6665" s="155" t="s">
        <v>667</v>
      </c>
      <c r="K6665" t="s">
        <v>292</v>
      </c>
      <c r="L6665" t="s">
        <v>391</v>
      </c>
      <c r="M6665" t="s">
        <v>467</v>
      </c>
      <c r="N6665" t="s">
        <v>81</v>
      </c>
      <c r="O6665" t="s">
        <v>408</v>
      </c>
      <c r="Q6665" s="163">
        <v>7000</v>
      </c>
      <c r="R6665">
        <v>1</v>
      </c>
      <c r="S6665">
        <v>20.02</v>
      </c>
      <c r="T6665">
        <v>0</v>
      </c>
      <c r="U6665" t="b" cm="1">
        <f t="array" ref="U6665">_xlfn.IFS(AND(R6665=1,S6665=G6665,T6665=H6665),TRUE,AND(R6665=1,S6665=G6665,H6665="Product NA"),TRUE)</f>
        <v>1</v>
      </c>
    </row>
    <row r="6666" spans="1:21" x14ac:dyDescent="0.35">
      <c r="A6666" s="163" t="s">
        <v>82</v>
      </c>
      <c r="B6666" s="164" t="s">
        <v>409</v>
      </c>
      <c r="C6666" t="s">
        <v>82</v>
      </c>
      <c r="D6666" s="165" t="s">
        <v>740</v>
      </c>
      <c r="E6666" t="s">
        <v>741</v>
      </c>
      <c r="F6666" t="s">
        <v>286</v>
      </c>
      <c r="G6666" s="159">
        <f t="shared" si="314"/>
        <v>15.14</v>
      </c>
      <c r="H6666" s="159">
        <f t="shared" si="315"/>
        <v>0</v>
      </c>
      <c r="I6666" s="155" t="s">
        <v>667</v>
      </c>
      <c r="K6666" t="s">
        <v>292</v>
      </c>
      <c r="L6666" t="s">
        <v>391</v>
      </c>
      <c r="M6666" t="s">
        <v>467</v>
      </c>
      <c r="N6666" t="s">
        <v>82</v>
      </c>
      <c r="O6666" t="s">
        <v>409</v>
      </c>
      <c r="Q6666" s="163">
        <v>7000</v>
      </c>
      <c r="R6666">
        <v>1</v>
      </c>
      <c r="S6666">
        <v>15.14</v>
      </c>
      <c r="T6666">
        <v>0</v>
      </c>
      <c r="U6666" t="b" cm="1">
        <f t="array" ref="U6666">_xlfn.IFS(AND(R6666=1,S6666=G6666,T6666=H6666),TRUE,AND(R6666=1,S6666=G6666,H6666="Product NA"),TRUE)</f>
        <v>1</v>
      </c>
    </row>
    <row r="6667" spans="1:21" x14ac:dyDescent="0.35">
      <c r="A6667" s="163" t="s">
        <v>92</v>
      </c>
      <c r="B6667" s="164" t="s">
        <v>412</v>
      </c>
      <c r="C6667" t="s">
        <v>92</v>
      </c>
      <c r="D6667" s="165" t="s">
        <v>740</v>
      </c>
      <c r="E6667" t="s">
        <v>741</v>
      </c>
      <c r="F6667" t="s">
        <v>286</v>
      </c>
      <c r="G6667" s="159">
        <f t="shared" si="314"/>
        <v>15.63</v>
      </c>
      <c r="H6667" s="159">
        <f t="shared" si="315"/>
        <v>0</v>
      </c>
      <c r="I6667" s="155" t="s">
        <v>667</v>
      </c>
      <c r="K6667" t="s">
        <v>292</v>
      </c>
      <c r="L6667" t="s">
        <v>391</v>
      </c>
      <c r="M6667" t="s">
        <v>467</v>
      </c>
      <c r="N6667" t="s">
        <v>92</v>
      </c>
      <c r="O6667" t="s">
        <v>412</v>
      </c>
      <c r="Q6667" s="163">
        <v>7000</v>
      </c>
      <c r="R6667">
        <v>1</v>
      </c>
      <c r="S6667">
        <v>15.63</v>
      </c>
      <c r="T6667">
        <v>0</v>
      </c>
      <c r="U6667" t="b" cm="1">
        <f t="array" ref="U6667">_xlfn.IFS(AND(R6667=1,S6667=G6667,T6667=H6667),TRUE,AND(R6667=1,S6667=G6667,H6667="Product NA"),TRUE)</f>
        <v>1</v>
      </c>
    </row>
    <row r="6668" spans="1:21" x14ac:dyDescent="0.35">
      <c r="A6668" s="163" t="s">
        <v>60</v>
      </c>
      <c r="B6668" s="164" t="s">
        <v>403</v>
      </c>
      <c r="C6668" t="s">
        <v>60</v>
      </c>
      <c r="D6668" s="165" t="s">
        <v>740</v>
      </c>
      <c r="E6668" t="s">
        <v>741</v>
      </c>
      <c r="F6668" t="s">
        <v>286</v>
      </c>
      <c r="G6668" s="159">
        <f t="shared" si="314"/>
        <v>13.23</v>
      </c>
      <c r="H6668" s="159">
        <f t="shared" si="315"/>
        <v>0</v>
      </c>
      <c r="I6668" s="155" t="s">
        <v>667</v>
      </c>
      <c r="K6668" t="s">
        <v>292</v>
      </c>
      <c r="L6668" t="s">
        <v>391</v>
      </c>
      <c r="M6668" t="s">
        <v>467</v>
      </c>
      <c r="N6668" t="s">
        <v>60</v>
      </c>
      <c r="O6668" t="s">
        <v>403</v>
      </c>
      <c r="Q6668" s="163">
        <v>7000</v>
      </c>
      <c r="R6668">
        <v>1</v>
      </c>
      <c r="S6668">
        <v>13.23</v>
      </c>
      <c r="T6668">
        <v>0</v>
      </c>
      <c r="U6668" t="b" cm="1">
        <f t="array" ref="U6668">_xlfn.IFS(AND(R6668=1,S6668=G6668,T6668=H6668),TRUE,AND(R6668=1,S6668=G6668,H6668="Product NA"),TRUE)</f>
        <v>1</v>
      </c>
    </row>
    <row r="6669" spans="1:21" x14ac:dyDescent="0.35">
      <c r="A6669" s="163" t="s">
        <v>103</v>
      </c>
      <c r="B6669" s="164" t="s">
        <v>414</v>
      </c>
      <c r="C6669" t="s">
        <v>103</v>
      </c>
      <c r="D6669" s="165" t="s">
        <v>740</v>
      </c>
      <c r="E6669" t="s">
        <v>741</v>
      </c>
      <c r="F6669" t="s">
        <v>286</v>
      </c>
      <c r="G6669" s="159">
        <f t="shared" si="314"/>
        <v>11.71</v>
      </c>
      <c r="H6669" s="159">
        <f t="shared" si="315"/>
        <v>0</v>
      </c>
      <c r="I6669" s="155" t="s">
        <v>667</v>
      </c>
      <c r="K6669" t="s">
        <v>292</v>
      </c>
      <c r="L6669" t="s">
        <v>391</v>
      </c>
      <c r="M6669" t="s">
        <v>467</v>
      </c>
      <c r="N6669" t="s">
        <v>103</v>
      </c>
      <c r="O6669" t="s">
        <v>414</v>
      </c>
      <c r="Q6669" s="163">
        <v>7000</v>
      </c>
      <c r="R6669">
        <v>1</v>
      </c>
      <c r="S6669">
        <v>11.71</v>
      </c>
      <c r="T6669">
        <v>0</v>
      </c>
      <c r="U6669" t="b" cm="1">
        <f t="array" ref="U6669">_xlfn.IFS(AND(R6669=1,S6669=G6669,T6669=H6669),TRUE,AND(R6669=1,S6669=G6669,H6669="Product NA"),TRUE)</f>
        <v>1</v>
      </c>
    </row>
    <row r="6670" spans="1:21" x14ac:dyDescent="0.35">
      <c r="A6670" s="163" t="s">
        <v>109</v>
      </c>
      <c r="B6670" s="164" t="s">
        <v>417</v>
      </c>
      <c r="C6670" t="s">
        <v>109</v>
      </c>
      <c r="D6670" s="165" t="s">
        <v>740</v>
      </c>
      <c r="E6670" t="s">
        <v>741</v>
      </c>
      <c r="F6670" t="s">
        <v>286</v>
      </c>
      <c r="G6670" s="159">
        <f t="shared" si="314"/>
        <v>9.7899999999999991</v>
      </c>
      <c r="H6670" s="159">
        <f t="shared" si="315"/>
        <v>0</v>
      </c>
      <c r="I6670" s="155" t="s">
        <v>667</v>
      </c>
      <c r="K6670" t="s">
        <v>292</v>
      </c>
      <c r="L6670" t="s">
        <v>391</v>
      </c>
      <c r="M6670" t="s">
        <v>467</v>
      </c>
      <c r="N6670" t="s">
        <v>109</v>
      </c>
      <c r="O6670" t="s">
        <v>417</v>
      </c>
      <c r="Q6670" s="163">
        <v>7000</v>
      </c>
      <c r="R6670">
        <v>1</v>
      </c>
      <c r="S6670">
        <v>9.7899999999999991</v>
      </c>
      <c r="T6670">
        <v>0</v>
      </c>
      <c r="U6670" t="b" cm="1">
        <f t="array" ref="U6670">_xlfn.IFS(AND(R6670=1,S6670=G6670,T6670=H6670),TRUE,AND(R6670=1,S6670=G6670,H6670="Product NA"),TRUE)</f>
        <v>1</v>
      </c>
    </row>
    <row r="6671" spans="1:21" x14ac:dyDescent="0.35">
      <c r="A6671" s="163" t="s">
        <v>111</v>
      </c>
      <c r="B6671" s="164" t="s">
        <v>419</v>
      </c>
      <c r="C6671" t="s">
        <v>111</v>
      </c>
      <c r="D6671" s="165" t="s">
        <v>740</v>
      </c>
      <c r="E6671" t="s">
        <v>741</v>
      </c>
      <c r="F6671" t="s">
        <v>286</v>
      </c>
      <c r="G6671" s="159">
        <f t="shared" si="314"/>
        <v>13.6</v>
      </c>
      <c r="H6671" s="159">
        <f t="shared" si="315"/>
        <v>0</v>
      </c>
      <c r="I6671" s="155" t="s">
        <v>667</v>
      </c>
      <c r="K6671" t="s">
        <v>292</v>
      </c>
      <c r="L6671" t="s">
        <v>391</v>
      </c>
      <c r="M6671" t="s">
        <v>467</v>
      </c>
      <c r="N6671" t="s">
        <v>111</v>
      </c>
      <c r="O6671" t="s">
        <v>419</v>
      </c>
      <c r="Q6671" s="163">
        <v>7000</v>
      </c>
      <c r="R6671">
        <v>1</v>
      </c>
      <c r="S6671">
        <v>13.6</v>
      </c>
      <c r="T6671">
        <v>0</v>
      </c>
      <c r="U6671" t="b" cm="1">
        <f t="array" ref="U6671">_xlfn.IFS(AND(R6671=1,S6671=G6671,T6671=H6671),TRUE,AND(R6671=1,S6671=G6671,H6671="Product NA"),TRUE)</f>
        <v>1</v>
      </c>
    </row>
    <row r="6672" spans="1:21" x14ac:dyDescent="0.35">
      <c r="A6672" s="163" t="s">
        <v>129</v>
      </c>
      <c r="B6672" s="164" t="s">
        <v>425</v>
      </c>
      <c r="C6672" t="s">
        <v>129</v>
      </c>
      <c r="D6672" s="165" t="s">
        <v>740</v>
      </c>
      <c r="E6672" t="s">
        <v>741</v>
      </c>
      <c r="F6672" t="s">
        <v>286</v>
      </c>
      <c r="G6672" s="159">
        <f t="shared" si="314"/>
        <v>12.8</v>
      </c>
      <c r="H6672" s="159">
        <f t="shared" si="315"/>
        <v>0</v>
      </c>
      <c r="I6672" s="155" t="s">
        <v>667</v>
      </c>
      <c r="K6672" t="s">
        <v>292</v>
      </c>
      <c r="L6672" t="s">
        <v>391</v>
      </c>
      <c r="M6672" t="s">
        <v>467</v>
      </c>
      <c r="N6672" t="s">
        <v>129</v>
      </c>
      <c r="O6672" t="s">
        <v>425</v>
      </c>
      <c r="Q6672" s="163">
        <v>7000</v>
      </c>
      <c r="R6672">
        <v>1</v>
      </c>
      <c r="S6672">
        <v>12.8</v>
      </c>
      <c r="T6672">
        <v>0</v>
      </c>
      <c r="U6672" t="b" cm="1">
        <f t="array" ref="U6672">_xlfn.IFS(AND(R6672=1,S6672=G6672,T6672=H6672),TRUE,AND(R6672=1,S6672=G6672,H6672="Product NA"),TRUE)</f>
        <v>1</v>
      </c>
    </row>
    <row r="6673" spans="1:21" x14ac:dyDescent="0.35">
      <c r="A6673" s="163" t="s">
        <v>130</v>
      </c>
      <c r="B6673" s="164" t="s">
        <v>426</v>
      </c>
      <c r="C6673" t="s">
        <v>130</v>
      </c>
      <c r="D6673" s="165" t="s">
        <v>740</v>
      </c>
      <c r="E6673" t="s">
        <v>741</v>
      </c>
      <c r="F6673" t="s">
        <v>286</v>
      </c>
      <c r="G6673" s="159">
        <f t="shared" si="314"/>
        <v>13.1</v>
      </c>
      <c r="H6673" s="159">
        <f t="shared" si="315"/>
        <v>0</v>
      </c>
      <c r="I6673" s="155" t="s">
        <v>667</v>
      </c>
      <c r="K6673" t="s">
        <v>292</v>
      </c>
      <c r="L6673" t="s">
        <v>391</v>
      </c>
      <c r="M6673" t="s">
        <v>467</v>
      </c>
      <c r="N6673" t="s">
        <v>130</v>
      </c>
      <c r="O6673" t="s">
        <v>426</v>
      </c>
      <c r="Q6673" s="163">
        <v>7000</v>
      </c>
      <c r="R6673">
        <v>1</v>
      </c>
      <c r="S6673">
        <v>13.1</v>
      </c>
      <c r="T6673">
        <v>0</v>
      </c>
      <c r="U6673" t="b" cm="1">
        <f t="array" ref="U6673">_xlfn.IFS(AND(R6673=1,S6673=G6673,T6673=H6673),TRUE,AND(R6673=1,S6673=G6673,H6673="Product NA"),TRUE)</f>
        <v>1</v>
      </c>
    </row>
    <row r="6674" spans="1:21" x14ac:dyDescent="0.35">
      <c r="A6674" s="163" t="s">
        <v>123</v>
      </c>
      <c r="B6674" s="164" t="s">
        <v>423</v>
      </c>
      <c r="C6674" t="s">
        <v>123</v>
      </c>
      <c r="D6674" s="165" t="s">
        <v>740</v>
      </c>
      <c r="E6674" t="s">
        <v>741</v>
      </c>
      <c r="F6674" t="s">
        <v>286</v>
      </c>
      <c r="G6674" s="159">
        <f t="shared" si="314"/>
        <v>19.940000000000001</v>
      </c>
      <c r="H6674" s="159">
        <f t="shared" si="315"/>
        <v>0</v>
      </c>
      <c r="I6674" s="155" t="s">
        <v>667</v>
      </c>
      <c r="K6674" t="s">
        <v>292</v>
      </c>
      <c r="L6674" t="s">
        <v>391</v>
      </c>
      <c r="M6674" t="s">
        <v>467</v>
      </c>
      <c r="N6674" t="s">
        <v>123</v>
      </c>
      <c r="O6674" t="s">
        <v>423</v>
      </c>
      <c r="Q6674" s="163">
        <v>7000</v>
      </c>
      <c r="R6674">
        <v>1</v>
      </c>
      <c r="S6674">
        <v>19.940000000000001</v>
      </c>
      <c r="T6674">
        <v>0</v>
      </c>
      <c r="U6674" t="b" cm="1">
        <f t="array" ref="U6674">_xlfn.IFS(AND(R6674=1,S6674=G6674,T6674=H6674),TRUE,AND(R6674=1,S6674=G6674,H6674="Product NA"),TRUE)</f>
        <v>1</v>
      </c>
    </row>
    <row r="6675" spans="1:21" x14ac:dyDescent="0.35">
      <c r="A6675" s="163" t="s">
        <v>139</v>
      </c>
      <c r="B6675" s="164" t="s">
        <v>428</v>
      </c>
      <c r="C6675" t="s">
        <v>139</v>
      </c>
      <c r="D6675" s="165" t="s">
        <v>740</v>
      </c>
      <c r="E6675" t="s">
        <v>741</v>
      </c>
      <c r="F6675" t="s">
        <v>286</v>
      </c>
      <c r="G6675" s="159">
        <f t="shared" si="314"/>
        <v>17.59</v>
      </c>
      <c r="H6675" s="159">
        <f t="shared" si="315"/>
        <v>0</v>
      </c>
      <c r="I6675" s="155" t="s">
        <v>667</v>
      </c>
      <c r="K6675" t="s">
        <v>292</v>
      </c>
      <c r="L6675" t="s">
        <v>391</v>
      </c>
      <c r="M6675" t="s">
        <v>467</v>
      </c>
      <c r="N6675" t="s">
        <v>139</v>
      </c>
      <c r="O6675" t="s">
        <v>428</v>
      </c>
      <c r="Q6675" s="163">
        <v>7000</v>
      </c>
      <c r="R6675">
        <v>1</v>
      </c>
      <c r="S6675">
        <v>17.59</v>
      </c>
      <c r="T6675">
        <v>0</v>
      </c>
      <c r="U6675" t="b" cm="1">
        <f t="array" ref="U6675">_xlfn.IFS(AND(R6675=1,S6675=G6675,T6675=H6675),TRUE,AND(R6675=1,S6675=G6675,H6675="Product NA"),TRUE)</f>
        <v>1</v>
      </c>
    </row>
    <row r="6676" spans="1:21" x14ac:dyDescent="0.35">
      <c r="A6676" s="163" t="s">
        <v>154</v>
      </c>
      <c r="B6676" s="164" t="s">
        <v>430</v>
      </c>
      <c r="C6676" t="s">
        <v>154</v>
      </c>
      <c r="D6676" s="165" t="s">
        <v>740</v>
      </c>
      <c r="E6676" t="s">
        <v>741</v>
      </c>
      <c r="F6676" t="s">
        <v>286</v>
      </c>
      <c r="G6676" s="159">
        <f t="shared" si="314"/>
        <v>11.83</v>
      </c>
      <c r="H6676" s="159">
        <f t="shared" si="315"/>
        <v>0</v>
      </c>
      <c r="I6676" s="155" t="s">
        <v>667</v>
      </c>
      <c r="K6676" t="s">
        <v>292</v>
      </c>
      <c r="L6676" t="s">
        <v>391</v>
      </c>
      <c r="M6676" t="s">
        <v>467</v>
      </c>
      <c r="N6676" t="s">
        <v>154</v>
      </c>
      <c r="O6676" t="s">
        <v>430</v>
      </c>
      <c r="Q6676" s="163">
        <v>7000</v>
      </c>
      <c r="R6676">
        <v>1</v>
      </c>
      <c r="S6676">
        <v>11.83</v>
      </c>
      <c r="T6676">
        <v>0</v>
      </c>
      <c r="U6676" t="b" cm="1">
        <f t="array" ref="U6676">_xlfn.IFS(AND(R6676=1,S6676=G6676,T6676=H6676),TRUE,AND(R6676=1,S6676=G6676,H6676="Product NA"),TRUE)</f>
        <v>1</v>
      </c>
    </row>
    <row r="6677" spans="1:21" x14ac:dyDescent="0.35">
      <c r="A6677" s="163" t="s">
        <v>172</v>
      </c>
      <c r="B6677" s="164" t="s">
        <v>435</v>
      </c>
      <c r="C6677" t="s">
        <v>172</v>
      </c>
      <c r="D6677" s="165" t="s">
        <v>740</v>
      </c>
      <c r="E6677" t="s">
        <v>741</v>
      </c>
      <c r="F6677" t="s">
        <v>286</v>
      </c>
      <c r="G6677" s="159">
        <f t="shared" si="314"/>
        <v>10.09</v>
      </c>
      <c r="H6677" s="159">
        <f t="shared" si="315"/>
        <v>0</v>
      </c>
      <c r="I6677" s="155" t="s">
        <v>667</v>
      </c>
      <c r="K6677" t="s">
        <v>292</v>
      </c>
      <c r="L6677" t="s">
        <v>391</v>
      </c>
      <c r="M6677" t="s">
        <v>467</v>
      </c>
      <c r="N6677" t="s">
        <v>172</v>
      </c>
      <c r="O6677" t="s">
        <v>435</v>
      </c>
      <c r="Q6677" s="163">
        <v>7000</v>
      </c>
      <c r="R6677">
        <v>1</v>
      </c>
      <c r="S6677">
        <v>10.09</v>
      </c>
      <c r="T6677">
        <v>0</v>
      </c>
      <c r="U6677" t="b" cm="1">
        <f t="array" ref="U6677">_xlfn.IFS(AND(R6677=1,S6677=G6677,T6677=H6677),TRUE,AND(R6677=1,S6677=G6677,H6677="Product NA"),TRUE)</f>
        <v>1</v>
      </c>
    </row>
    <row r="6678" spans="1:21" x14ac:dyDescent="0.35">
      <c r="A6678" s="163" t="s">
        <v>173</v>
      </c>
      <c r="B6678" s="164" t="s">
        <v>436</v>
      </c>
      <c r="C6678" t="s">
        <v>173</v>
      </c>
      <c r="D6678" s="165" t="s">
        <v>740</v>
      </c>
      <c r="E6678" t="s">
        <v>741</v>
      </c>
      <c r="F6678" t="s">
        <v>286</v>
      </c>
      <c r="G6678" s="159">
        <f t="shared" si="314"/>
        <v>15.22</v>
      </c>
      <c r="H6678" s="159">
        <f t="shared" si="315"/>
        <v>0</v>
      </c>
      <c r="I6678" s="155" t="s">
        <v>667</v>
      </c>
      <c r="K6678" t="s">
        <v>292</v>
      </c>
      <c r="L6678" t="s">
        <v>391</v>
      </c>
      <c r="M6678" t="s">
        <v>467</v>
      </c>
      <c r="N6678" t="s">
        <v>173</v>
      </c>
      <c r="O6678" t="s">
        <v>436</v>
      </c>
      <c r="Q6678" s="163">
        <v>7000</v>
      </c>
      <c r="R6678">
        <v>1</v>
      </c>
      <c r="S6678">
        <v>15.22</v>
      </c>
      <c r="T6678">
        <v>0</v>
      </c>
      <c r="U6678" t="b" cm="1">
        <f t="array" ref="U6678">_xlfn.IFS(AND(R6678=1,S6678=G6678,T6678=H6678),TRUE,AND(R6678=1,S6678=G6678,H6678="Product NA"),TRUE)</f>
        <v>1</v>
      </c>
    </row>
    <row r="6679" spans="1:21" x14ac:dyDescent="0.35">
      <c r="A6679" s="163" t="s">
        <v>177</v>
      </c>
      <c r="B6679" s="164" t="s">
        <v>437</v>
      </c>
      <c r="C6679" t="s">
        <v>177</v>
      </c>
      <c r="D6679" s="165" t="s">
        <v>740</v>
      </c>
      <c r="E6679" t="s">
        <v>741</v>
      </c>
      <c r="F6679" t="s">
        <v>286</v>
      </c>
      <c r="G6679" s="159">
        <f t="shared" si="314"/>
        <v>13.35</v>
      </c>
      <c r="H6679" s="159">
        <f t="shared" si="315"/>
        <v>0</v>
      </c>
      <c r="I6679" s="155" t="s">
        <v>667</v>
      </c>
      <c r="K6679" t="s">
        <v>292</v>
      </c>
      <c r="L6679" t="s">
        <v>391</v>
      </c>
      <c r="M6679" t="s">
        <v>467</v>
      </c>
      <c r="N6679" t="s">
        <v>177</v>
      </c>
      <c r="O6679" t="s">
        <v>437</v>
      </c>
      <c r="Q6679" s="163">
        <v>7000</v>
      </c>
      <c r="R6679">
        <v>1</v>
      </c>
      <c r="S6679">
        <v>13.35</v>
      </c>
      <c r="T6679">
        <v>0</v>
      </c>
      <c r="U6679" t="b" cm="1">
        <f t="array" ref="U6679">_xlfn.IFS(AND(R6679=1,S6679=G6679,T6679=H6679),TRUE,AND(R6679=1,S6679=G6679,H6679="Product NA"),TRUE)</f>
        <v>1</v>
      </c>
    </row>
    <row r="6680" spans="1:21" x14ac:dyDescent="0.35">
      <c r="A6680" s="163" t="s">
        <v>188</v>
      </c>
      <c r="B6680" s="164" t="s">
        <v>441</v>
      </c>
      <c r="C6680" t="s">
        <v>188</v>
      </c>
      <c r="D6680" s="165" t="s">
        <v>740</v>
      </c>
      <c r="E6680" t="s">
        <v>741</v>
      </c>
      <c r="F6680" t="s">
        <v>286</v>
      </c>
      <c r="G6680" s="159">
        <f t="shared" si="314"/>
        <v>13</v>
      </c>
      <c r="H6680" s="159">
        <f t="shared" si="315"/>
        <v>0</v>
      </c>
      <c r="I6680" s="155" t="s">
        <v>667</v>
      </c>
      <c r="K6680" t="s">
        <v>292</v>
      </c>
      <c r="L6680" t="s">
        <v>391</v>
      </c>
      <c r="M6680" t="s">
        <v>467</v>
      </c>
      <c r="N6680" t="s">
        <v>188</v>
      </c>
      <c r="O6680" t="s">
        <v>441</v>
      </c>
      <c r="Q6680" s="163">
        <v>7000</v>
      </c>
      <c r="R6680">
        <v>1</v>
      </c>
      <c r="S6680">
        <v>13</v>
      </c>
      <c r="T6680">
        <v>0</v>
      </c>
      <c r="U6680" t="b" cm="1">
        <f t="array" ref="U6680">_xlfn.IFS(AND(R6680=1,S6680=G6680,T6680=H6680),TRUE,AND(R6680=1,S6680=G6680,H6680="Product NA"),TRUE)</f>
        <v>1</v>
      </c>
    </row>
    <row r="6681" spans="1:21" x14ac:dyDescent="0.35">
      <c r="A6681" s="163" t="s">
        <v>189</v>
      </c>
      <c r="B6681" s="164" t="s">
        <v>442</v>
      </c>
      <c r="C6681" t="s">
        <v>189</v>
      </c>
      <c r="D6681" s="165" t="s">
        <v>740</v>
      </c>
      <c r="E6681" t="s">
        <v>741</v>
      </c>
      <c r="F6681" t="s">
        <v>286</v>
      </c>
      <c r="G6681" s="159">
        <f t="shared" si="314"/>
        <v>12.05</v>
      </c>
      <c r="H6681" s="159">
        <f t="shared" si="315"/>
        <v>0</v>
      </c>
      <c r="I6681" s="155" t="s">
        <v>667</v>
      </c>
      <c r="K6681" t="s">
        <v>292</v>
      </c>
      <c r="L6681" t="s">
        <v>391</v>
      </c>
      <c r="M6681" t="s">
        <v>467</v>
      </c>
      <c r="N6681" t="s">
        <v>189</v>
      </c>
      <c r="O6681" t="s">
        <v>442</v>
      </c>
      <c r="Q6681" s="163">
        <v>7000</v>
      </c>
      <c r="R6681">
        <v>1</v>
      </c>
      <c r="S6681">
        <v>12.05</v>
      </c>
      <c r="T6681">
        <v>0</v>
      </c>
      <c r="U6681" t="b" cm="1">
        <f t="array" ref="U6681">_xlfn.IFS(AND(R6681=1,S6681=G6681,T6681=H6681),TRUE,AND(R6681=1,S6681=G6681,H6681="Product NA"),TRUE)</f>
        <v>1</v>
      </c>
    </row>
    <row r="6682" spans="1:21" x14ac:dyDescent="0.35">
      <c r="A6682" s="163" t="s">
        <v>204</v>
      </c>
      <c r="B6682" s="164" t="s">
        <v>446</v>
      </c>
      <c r="C6682" t="s">
        <v>204</v>
      </c>
      <c r="D6682" s="165" t="s">
        <v>740</v>
      </c>
      <c r="E6682" t="s">
        <v>741</v>
      </c>
      <c r="F6682" t="s">
        <v>286</v>
      </c>
      <c r="G6682" s="159">
        <f t="shared" si="314"/>
        <v>16.63</v>
      </c>
      <c r="H6682" s="159">
        <f t="shared" si="315"/>
        <v>0</v>
      </c>
      <c r="I6682" s="155" t="s">
        <v>667</v>
      </c>
      <c r="K6682" t="s">
        <v>292</v>
      </c>
      <c r="L6682" t="s">
        <v>391</v>
      </c>
      <c r="M6682" t="s">
        <v>467</v>
      </c>
      <c r="N6682" t="s">
        <v>204</v>
      </c>
      <c r="O6682" t="s">
        <v>446</v>
      </c>
      <c r="Q6682" s="163">
        <v>7000</v>
      </c>
      <c r="R6682">
        <v>1</v>
      </c>
      <c r="S6682">
        <v>16.63</v>
      </c>
      <c r="T6682">
        <v>0</v>
      </c>
      <c r="U6682" t="b" cm="1">
        <f t="array" ref="U6682">_xlfn.IFS(AND(R6682=1,S6682=G6682,T6682=H6682),TRUE,AND(R6682=1,S6682=G6682,H6682="Product NA"),TRUE)</f>
        <v>1</v>
      </c>
    </row>
    <row r="6683" spans="1:21" x14ac:dyDescent="0.35">
      <c r="A6683" s="163" t="s">
        <v>22</v>
      </c>
      <c r="B6683" s="164" t="s">
        <v>395</v>
      </c>
      <c r="C6683" t="s">
        <v>22</v>
      </c>
      <c r="D6683" s="165" t="s">
        <v>740</v>
      </c>
      <c r="E6683" t="s">
        <v>741</v>
      </c>
      <c r="F6683" t="s">
        <v>286</v>
      </c>
      <c r="G6683" s="159">
        <f t="shared" si="314"/>
        <v>11.76</v>
      </c>
      <c r="H6683" s="159">
        <f t="shared" si="315"/>
        <v>0</v>
      </c>
      <c r="I6683" s="155" t="s">
        <v>668</v>
      </c>
      <c r="K6683" t="s">
        <v>292</v>
      </c>
      <c r="L6683" t="s">
        <v>391</v>
      </c>
      <c r="M6683" t="s">
        <v>467</v>
      </c>
      <c r="N6683" t="s">
        <v>22</v>
      </c>
      <c r="O6683" t="s">
        <v>395</v>
      </c>
      <c r="Q6683" s="163">
        <v>8000</v>
      </c>
      <c r="R6683">
        <v>1</v>
      </c>
      <c r="S6683">
        <v>11.76</v>
      </c>
      <c r="T6683">
        <v>0</v>
      </c>
      <c r="U6683" t="b" cm="1">
        <f t="array" ref="U6683">_xlfn.IFS(AND(R6683=1,S6683=G6683,T6683=H6683),TRUE,AND(R6683=1,S6683=G6683,H6683="Product NA"),TRUE)</f>
        <v>1</v>
      </c>
    </row>
    <row r="6684" spans="1:21" x14ac:dyDescent="0.35">
      <c r="A6684" s="163" t="s">
        <v>29</v>
      </c>
      <c r="B6684" s="164" t="s">
        <v>397</v>
      </c>
      <c r="C6684" t="s">
        <v>29</v>
      </c>
      <c r="D6684" s="165" t="s">
        <v>740</v>
      </c>
      <c r="E6684" t="s">
        <v>741</v>
      </c>
      <c r="F6684" t="s">
        <v>286</v>
      </c>
      <c r="G6684" s="159">
        <f t="shared" si="314"/>
        <v>12.83</v>
      </c>
      <c r="H6684" s="159">
        <f t="shared" si="315"/>
        <v>0</v>
      </c>
      <c r="I6684" s="155" t="s">
        <v>668</v>
      </c>
      <c r="K6684" t="s">
        <v>292</v>
      </c>
      <c r="L6684" t="s">
        <v>391</v>
      </c>
      <c r="M6684" t="s">
        <v>467</v>
      </c>
      <c r="N6684" t="s">
        <v>29</v>
      </c>
      <c r="O6684" t="s">
        <v>397</v>
      </c>
      <c r="Q6684" s="163">
        <v>8000</v>
      </c>
      <c r="R6684">
        <v>1</v>
      </c>
      <c r="S6684">
        <v>12.83</v>
      </c>
      <c r="T6684">
        <v>0</v>
      </c>
      <c r="U6684" t="b" cm="1">
        <f t="array" ref="U6684">_xlfn.IFS(AND(R6684=1,S6684=G6684,T6684=H6684),TRUE,AND(R6684=1,S6684=G6684,H6684="Product NA"),TRUE)</f>
        <v>1</v>
      </c>
    </row>
    <row r="6685" spans="1:21" x14ac:dyDescent="0.35">
      <c r="A6685" s="163" t="s">
        <v>42</v>
      </c>
      <c r="B6685" s="164" t="s">
        <v>400</v>
      </c>
      <c r="C6685" t="s">
        <v>42</v>
      </c>
      <c r="D6685" s="165" t="s">
        <v>740</v>
      </c>
      <c r="E6685" t="s">
        <v>741</v>
      </c>
      <c r="F6685" t="s">
        <v>286</v>
      </c>
      <c r="G6685" s="159">
        <f t="shared" si="314"/>
        <v>15.58</v>
      </c>
      <c r="H6685" s="159">
        <f t="shared" si="315"/>
        <v>0</v>
      </c>
      <c r="I6685" s="155" t="s">
        <v>668</v>
      </c>
      <c r="K6685" t="s">
        <v>292</v>
      </c>
      <c r="L6685" t="s">
        <v>391</v>
      </c>
      <c r="M6685" t="s">
        <v>467</v>
      </c>
      <c r="N6685" t="s">
        <v>42</v>
      </c>
      <c r="O6685" t="s">
        <v>400</v>
      </c>
      <c r="Q6685" s="163">
        <v>8000</v>
      </c>
      <c r="R6685">
        <v>1</v>
      </c>
      <c r="S6685">
        <v>15.58</v>
      </c>
      <c r="T6685">
        <v>0</v>
      </c>
      <c r="U6685" t="b" cm="1">
        <f t="array" ref="U6685">_xlfn.IFS(AND(R6685=1,S6685=G6685,T6685=H6685),TRUE,AND(R6685=1,S6685=G6685,H6685="Product NA"),TRUE)</f>
        <v>1</v>
      </c>
    </row>
    <row r="6686" spans="1:21" x14ac:dyDescent="0.35">
      <c r="A6686" s="163" t="s">
        <v>64</v>
      </c>
      <c r="B6686" s="164" t="s">
        <v>405</v>
      </c>
      <c r="C6686" t="s">
        <v>64</v>
      </c>
      <c r="D6686" s="165" t="s">
        <v>740</v>
      </c>
      <c r="E6686" t="s">
        <v>741</v>
      </c>
      <c r="F6686" t="s">
        <v>286</v>
      </c>
      <c r="G6686" s="159">
        <f t="shared" si="314"/>
        <v>10.96</v>
      </c>
      <c r="H6686" s="159">
        <f t="shared" si="315"/>
        <v>0</v>
      </c>
      <c r="I6686" s="155" t="s">
        <v>668</v>
      </c>
      <c r="K6686" t="s">
        <v>292</v>
      </c>
      <c r="L6686" t="s">
        <v>391</v>
      </c>
      <c r="M6686" t="s">
        <v>467</v>
      </c>
      <c r="N6686" t="s">
        <v>64</v>
      </c>
      <c r="O6686" t="s">
        <v>405</v>
      </c>
      <c r="Q6686" s="163">
        <v>8000</v>
      </c>
      <c r="R6686">
        <v>1</v>
      </c>
      <c r="S6686">
        <v>10.96</v>
      </c>
      <c r="T6686">
        <v>0</v>
      </c>
      <c r="U6686" t="b" cm="1">
        <f t="array" ref="U6686">_xlfn.IFS(AND(R6686=1,S6686=G6686,T6686=H6686),TRUE,AND(R6686=1,S6686=G6686,H6686="Product NA"),TRUE)</f>
        <v>1</v>
      </c>
    </row>
    <row r="6687" spans="1:21" x14ac:dyDescent="0.35">
      <c r="A6687" s="163" t="s">
        <v>89</v>
      </c>
      <c r="B6687" s="164" t="s">
        <v>410</v>
      </c>
      <c r="C6687" t="s">
        <v>89</v>
      </c>
      <c r="D6687" s="165" t="s">
        <v>740</v>
      </c>
      <c r="E6687" t="s">
        <v>741</v>
      </c>
      <c r="F6687" t="s">
        <v>286</v>
      </c>
      <c r="G6687" s="159">
        <f t="shared" si="314"/>
        <v>11.68</v>
      </c>
      <c r="H6687" s="159">
        <f t="shared" si="315"/>
        <v>0</v>
      </c>
      <c r="I6687" s="155" t="s">
        <v>668</v>
      </c>
      <c r="K6687" t="s">
        <v>292</v>
      </c>
      <c r="L6687" t="s">
        <v>391</v>
      </c>
      <c r="M6687" t="s">
        <v>467</v>
      </c>
      <c r="N6687" t="s">
        <v>89</v>
      </c>
      <c r="O6687" t="s">
        <v>410</v>
      </c>
      <c r="Q6687" s="163">
        <v>8000</v>
      </c>
      <c r="R6687">
        <v>1</v>
      </c>
      <c r="S6687">
        <v>11.68</v>
      </c>
      <c r="T6687">
        <v>0</v>
      </c>
      <c r="U6687" t="b" cm="1">
        <f t="array" ref="U6687">_xlfn.IFS(AND(R6687=1,S6687=G6687,T6687=H6687),TRUE,AND(R6687=1,S6687=G6687,H6687="Product NA"),TRUE)</f>
        <v>1</v>
      </c>
    </row>
    <row r="6688" spans="1:21" x14ac:dyDescent="0.35">
      <c r="A6688" s="163" t="s">
        <v>67</v>
      </c>
      <c r="B6688" s="164" t="s">
        <v>406</v>
      </c>
      <c r="C6688" t="s">
        <v>67</v>
      </c>
      <c r="D6688" s="165" t="s">
        <v>740</v>
      </c>
      <c r="E6688" t="s">
        <v>741</v>
      </c>
      <c r="F6688" t="s">
        <v>286</v>
      </c>
      <c r="G6688" s="159">
        <f t="shared" si="314"/>
        <v>13.16</v>
      </c>
      <c r="H6688" s="159">
        <f t="shared" si="315"/>
        <v>0</v>
      </c>
      <c r="I6688" s="155" t="s">
        <v>668</v>
      </c>
      <c r="K6688" t="s">
        <v>292</v>
      </c>
      <c r="L6688" t="s">
        <v>391</v>
      </c>
      <c r="M6688" t="s">
        <v>467</v>
      </c>
      <c r="N6688" t="s">
        <v>67</v>
      </c>
      <c r="O6688" t="s">
        <v>406</v>
      </c>
      <c r="Q6688" s="163">
        <v>8000</v>
      </c>
      <c r="R6688">
        <v>1</v>
      </c>
      <c r="S6688">
        <v>13.16</v>
      </c>
      <c r="T6688">
        <v>0</v>
      </c>
      <c r="U6688" t="b" cm="1">
        <f t="array" ref="U6688">_xlfn.IFS(AND(R6688=1,S6688=G6688,T6688=H6688),TRUE,AND(R6688=1,S6688=G6688,H6688="Product NA"),TRUE)</f>
        <v>1</v>
      </c>
    </row>
    <row r="6689" spans="1:21" x14ac:dyDescent="0.35">
      <c r="A6689" s="163" t="s">
        <v>194</v>
      </c>
      <c r="B6689" s="164" t="s">
        <v>445</v>
      </c>
      <c r="C6689" t="s">
        <v>194</v>
      </c>
      <c r="D6689" s="165" t="s">
        <v>740</v>
      </c>
      <c r="E6689" t="s">
        <v>741</v>
      </c>
      <c r="F6689" t="s">
        <v>286</v>
      </c>
      <c r="G6689" s="159">
        <f t="shared" si="314"/>
        <v>17.149999999999999</v>
      </c>
      <c r="H6689" s="159">
        <f t="shared" si="315"/>
        <v>0</v>
      </c>
      <c r="I6689" s="155" t="s">
        <v>668</v>
      </c>
      <c r="K6689" t="s">
        <v>292</v>
      </c>
      <c r="L6689" t="s">
        <v>391</v>
      </c>
      <c r="M6689" t="s">
        <v>467</v>
      </c>
      <c r="N6689" t="s">
        <v>194</v>
      </c>
      <c r="O6689" t="s">
        <v>445</v>
      </c>
      <c r="Q6689" s="163">
        <v>8000</v>
      </c>
      <c r="R6689">
        <v>1</v>
      </c>
      <c r="S6689">
        <v>17.149999999999999</v>
      </c>
      <c r="T6689">
        <v>0</v>
      </c>
      <c r="U6689" t="b" cm="1">
        <f t="array" ref="U6689">_xlfn.IFS(AND(R6689=1,S6689=G6689,T6689=H6689),TRUE,AND(R6689=1,S6689=G6689,H6689="Product NA"),TRUE)</f>
        <v>1</v>
      </c>
    </row>
    <row r="6690" spans="1:21" x14ac:dyDescent="0.35">
      <c r="A6690" s="163" t="s">
        <v>76</v>
      </c>
      <c r="B6690" s="164" t="s">
        <v>407</v>
      </c>
      <c r="C6690" t="s">
        <v>76</v>
      </c>
      <c r="D6690" s="165" t="s">
        <v>740</v>
      </c>
      <c r="E6690" t="s">
        <v>741</v>
      </c>
      <c r="F6690" t="s">
        <v>286</v>
      </c>
      <c r="G6690" s="159">
        <f t="shared" si="314"/>
        <v>16.37</v>
      </c>
      <c r="H6690" s="159">
        <f t="shared" si="315"/>
        <v>0</v>
      </c>
      <c r="I6690" s="155" t="s">
        <v>668</v>
      </c>
      <c r="K6690" t="s">
        <v>292</v>
      </c>
      <c r="L6690" t="s">
        <v>391</v>
      </c>
      <c r="M6690" t="s">
        <v>467</v>
      </c>
      <c r="N6690" t="s">
        <v>76</v>
      </c>
      <c r="O6690" t="s">
        <v>407</v>
      </c>
      <c r="Q6690" s="163">
        <v>8000</v>
      </c>
      <c r="R6690">
        <v>1</v>
      </c>
      <c r="S6690">
        <v>16.37</v>
      </c>
      <c r="T6690">
        <v>0</v>
      </c>
      <c r="U6690" t="b" cm="1">
        <f t="array" ref="U6690">_xlfn.IFS(AND(R6690=1,S6690=G6690,T6690=H6690),TRUE,AND(R6690=1,S6690=G6690,H6690="Product NA"),TRUE)</f>
        <v>1</v>
      </c>
    </row>
    <row r="6691" spans="1:21" x14ac:dyDescent="0.35">
      <c r="A6691" s="163" t="s">
        <v>81</v>
      </c>
      <c r="B6691" s="164" t="s">
        <v>408</v>
      </c>
      <c r="C6691" t="s">
        <v>81</v>
      </c>
      <c r="D6691" s="165" t="s">
        <v>740</v>
      </c>
      <c r="E6691" t="s">
        <v>741</v>
      </c>
      <c r="F6691" t="s">
        <v>286</v>
      </c>
      <c r="G6691" s="159">
        <f t="shared" si="314"/>
        <v>20.87</v>
      </c>
      <c r="H6691" s="159">
        <f t="shared" si="315"/>
        <v>0</v>
      </c>
      <c r="I6691" s="155" t="s">
        <v>668</v>
      </c>
      <c r="K6691" t="s">
        <v>292</v>
      </c>
      <c r="L6691" t="s">
        <v>391</v>
      </c>
      <c r="M6691" t="s">
        <v>467</v>
      </c>
      <c r="N6691" t="s">
        <v>81</v>
      </c>
      <c r="O6691" t="s">
        <v>408</v>
      </c>
      <c r="Q6691" s="163">
        <v>8000</v>
      </c>
      <c r="R6691">
        <v>1</v>
      </c>
      <c r="S6691">
        <v>20.87</v>
      </c>
      <c r="T6691">
        <v>0</v>
      </c>
      <c r="U6691" t="b" cm="1">
        <f t="array" ref="U6691">_xlfn.IFS(AND(R6691=1,S6691=G6691,T6691=H6691),TRUE,AND(R6691=1,S6691=G6691,H6691="Product NA"),TRUE)</f>
        <v>1</v>
      </c>
    </row>
    <row r="6692" spans="1:21" x14ac:dyDescent="0.35">
      <c r="A6692" s="163" t="s">
        <v>82</v>
      </c>
      <c r="B6692" s="164" t="s">
        <v>409</v>
      </c>
      <c r="C6692" t="s">
        <v>82</v>
      </c>
      <c r="D6692" s="165" t="s">
        <v>740</v>
      </c>
      <c r="E6692" t="s">
        <v>741</v>
      </c>
      <c r="F6692" t="s">
        <v>286</v>
      </c>
      <c r="G6692" s="159">
        <f t="shared" si="314"/>
        <v>15.91</v>
      </c>
      <c r="H6692" s="159">
        <f t="shared" si="315"/>
        <v>0</v>
      </c>
      <c r="I6692" s="155" t="s">
        <v>668</v>
      </c>
      <c r="K6692" t="s">
        <v>292</v>
      </c>
      <c r="L6692" t="s">
        <v>391</v>
      </c>
      <c r="M6692" t="s">
        <v>467</v>
      </c>
      <c r="N6692" t="s">
        <v>82</v>
      </c>
      <c r="O6692" t="s">
        <v>409</v>
      </c>
      <c r="Q6692" s="163">
        <v>8000</v>
      </c>
      <c r="R6692">
        <v>1</v>
      </c>
      <c r="S6692">
        <v>15.91</v>
      </c>
      <c r="T6692">
        <v>0</v>
      </c>
      <c r="U6692" t="b" cm="1">
        <f t="array" ref="U6692">_xlfn.IFS(AND(R6692=1,S6692=G6692,T6692=H6692),TRUE,AND(R6692=1,S6692=G6692,H6692="Product NA"),TRUE)</f>
        <v>1</v>
      </c>
    </row>
    <row r="6693" spans="1:21" x14ac:dyDescent="0.35">
      <c r="A6693" s="163" t="s">
        <v>92</v>
      </c>
      <c r="B6693" s="164" t="s">
        <v>412</v>
      </c>
      <c r="C6693" t="s">
        <v>92</v>
      </c>
      <c r="D6693" s="165" t="s">
        <v>740</v>
      </c>
      <c r="E6693" t="s">
        <v>741</v>
      </c>
      <c r="F6693" t="s">
        <v>286</v>
      </c>
      <c r="G6693" s="159">
        <f t="shared" si="314"/>
        <v>17.100000000000001</v>
      </c>
      <c r="H6693" s="159">
        <f t="shared" si="315"/>
        <v>0</v>
      </c>
      <c r="I6693" s="155" t="s">
        <v>668</v>
      </c>
      <c r="K6693" t="s">
        <v>292</v>
      </c>
      <c r="L6693" t="s">
        <v>391</v>
      </c>
      <c r="M6693" t="s">
        <v>467</v>
      </c>
      <c r="N6693" t="s">
        <v>92</v>
      </c>
      <c r="O6693" t="s">
        <v>412</v>
      </c>
      <c r="Q6693" s="163">
        <v>8000</v>
      </c>
      <c r="R6693">
        <v>1</v>
      </c>
      <c r="S6693">
        <v>17.100000000000001</v>
      </c>
      <c r="T6693">
        <v>0</v>
      </c>
      <c r="U6693" t="b" cm="1">
        <f t="array" ref="U6693">_xlfn.IFS(AND(R6693=1,S6693=G6693,T6693=H6693),TRUE,AND(R6693=1,S6693=G6693,H6693="Product NA"),TRUE)</f>
        <v>1</v>
      </c>
    </row>
    <row r="6694" spans="1:21" x14ac:dyDescent="0.35">
      <c r="A6694" s="163" t="s">
        <v>60</v>
      </c>
      <c r="B6694" s="164" t="s">
        <v>403</v>
      </c>
      <c r="C6694" t="s">
        <v>60</v>
      </c>
      <c r="D6694" s="165" t="s">
        <v>740</v>
      </c>
      <c r="E6694" t="s">
        <v>741</v>
      </c>
      <c r="F6694" t="s">
        <v>286</v>
      </c>
      <c r="G6694" s="159">
        <f t="shared" si="314"/>
        <v>13.77</v>
      </c>
      <c r="H6694" s="159">
        <f t="shared" si="315"/>
        <v>0</v>
      </c>
      <c r="I6694" s="155" t="s">
        <v>668</v>
      </c>
      <c r="K6694" t="s">
        <v>292</v>
      </c>
      <c r="L6694" t="s">
        <v>391</v>
      </c>
      <c r="M6694" t="s">
        <v>467</v>
      </c>
      <c r="N6694" t="s">
        <v>60</v>
      </c>
      <c r="O6694" t="s">
        <v>403</v>
      </c>
      <c r="Q6694" s="163">
        <v>8000</v>
      </c>
      <c r="R6694">
        <v>1</v>
      </c>
      <c r="S6694">
        <v>13.77</v>
      </c>
      <c r="T6694">
        <v>0</v>
      </c>
      <c r="U6694" t="b" cm="1">
        <f t="array" ref="U6694">_xlfn.IFS(AND(R6694=1,S6694=G6694,T6694=H6694),TRUE,AND(R6694=1,S6694=G6694,H6694="Product NA"),TRUE)</f>
        <v>1</v>
      </c>
    </row>
    <row r="6695" spans="1:21" x14ac:dyDescent="0.35">
      <c r="A6695" s="163" t="s">
        <v>103</v>
      </c>
      <c r="B6695" s="164" t="s">
        <v>414</v>
      </c>
      <c r="C6695" t="s">
        <v>103</v>
      </c>
      <c r="D6695" s="165" t="s">
        <v>740</v>
      </c>
      <c r="E6695" t="s">
        <v>741</v>
      </c>
      <c r="F6695" t="s">
        <v>286</v>
      </c>
      <c r="G6695" s="159">
        <f t="shared" si="314"/>
        <v>11.71</v>
      </c>
      <c r="H6695" s="159">
        <f t="shared" si="315"/>
        <v>0</v>
      </c>
      <c r="I6695" s="155" t="s">
        <v>668</v>
      </c>
      <c r="K6695" t="s">
        <v>292</v>
      </c>
      <c r="L6695" t="s">
        <v>391</v>
      </c>
      <c r="M6695" t="s">
        <v>467</v>
      </c>
      <c r="N6695" t="s">
        <v>103</v>
      </c>
      <c r="O6695" t="s">
        <v>414</v>
      </c>
      <c r="Q6695" s="163">
        <v>8000</v>
      </c>
      <c r="R6695">
        <v>1</v>
      </c>
      <c r="S6695">
        <v>11.71</v>
      </c>
      <c r="T6695">
        <v>0</v>
      </c>
      <c r="U6695" t="b" cm="1">
        <f t="array" ref="U6695">_xlfn.IFS(AND(R6695=1,S6695=G6695,T6695=H6695),TRUE,AND(R6695=1,S6695=G6695,H6695="Product NA"),TRUE)</f>
        <v>1</v>
      </c>
    </row>
    <row r="6696" spans="1:21" x14ac:dyDescent="0.35">
      <c r="A6696" s="163" t="s">
        <v>109</v>
      </c>
      <c r="B6696" s="164" t="s">
        <v>417</v>
      </c>
      <c r="C6696" t="s">
        <v>109</v>
      </c>
      <c r="D6696" s="165" t="s">
        <v>740</v>
      </c>
      <c r="E6696" t="s">
        <v>741</v>
      </c>
      <c r="F6696" t="s">
        <v>286</v>
      </c>
      <c r="G6696" s="159">
        <f t="shared" si="314"/>
        <v>9.9700000000000006</v>
      </c>
      <c r="H6696" s="159">
        <f t="shared" si="315"/>
        <v>0</v>
      </c>
      <c r="I6696" s="155" t="s">
        <v>668</v>
      </c>
      <c r="K6696" t="s">
        <v>292</v>
      </c>
      <c r="L6696" t="s">
        <v>391</v>
      </c>
      <c r="M6696" t="s">
        <v>467</v>
      </c>
      <c r="N6696" t="s">
        <v>109</v>
      </c>
      <c r="O6696" t="s">
        <v>417</v>
      </c>
      <c r="Q6696" s="163">
        <v>8000</v>
      </c>
      <c r="R6696">
        <v>1</v>
      </c>
      <c r="S6696">
        <v>9.9700000000000006</v>
      </c>
      <c r="T6696">
        <v>0</v>
      </c>
      <c r="U6696" t="b" cm="1">
        <f t="array" ref="U6696">_xlfn.IFS(AND(R6696=1,S6696=G6696,T6696=H6696),TRUE,AND(R6696=1,S6696=G6696,H6696="Product NA"),TRUE)</f>
        <v>1</v>
      </c>
    </row>
    <row r="6697" spans="1:21" x14ac:dyDescent="0.35">
      <c r="A6697" s="163" t="s">
        <v>111</v>
      </c>
      <c r="B6697" s="164" t="s">
        <v>419</v>
      </c>
      <c r="C6697" t="s">
        <v>111</v>
      </c>
      <c r="D6697" s="165" t="s">
        <v>740</v>
      </c>
      <c r="E6697" t="s">
        <v>741</v>
      </c>
      <c r="F6697" t="s">
        <v>286</v>
      </c>
      <c r="G6697" s="159">
        <f t="shared" si="314"/>
        <v>14.07</v>
      </c>
      <c r="H6697" s="159">
        <f t="shared" si="315"/>
        <v>0</v>
      </c>
      <c r="I6697" s="155" t="s">
        <v>668</v>
      </c>
      <c r="K6697" t="s">
        <v>292</v>
      </c>
      <c r="L6697" t="s">
        <v>391</v>
      </c>
      <c r="M6697" t="s">
        <v>467</v>
      </c>
      <c r="N6697" t="s">
        <v>111</v>
      </c>
      <c r="O6697" t="s">
        <v>419</v>
      </c>
      <c r="Q6697" s="163">
        <v>8000</v>
      </c>
      <c r="R6697">
        <v>1</v>
      </c>
      <c r="S6697">
        <v>14.07</v>
      </c>
      <c r="T6697">
        <v>0</v>
      </c>
      <c r="U6697" t="b" cm="1">
        <f t="array" ref="U6697">_xlfn.IFS(AND(R6697=1,S6697=G6697,T6697=H6697),TRUE,AND(R6697=1,S6697=G6697,H6697="Product NA"),TRUE)</f>
        <v>1</v>
      </c>
    </row>
    <row r="6698" spans="1:21" x14ac:dyDescent="0.35">
      <c r="A6698" s="163" t="s">
        <v>129</v>
      </c>
      <c r="B6698" s="164" t="s">
        <v>425</v>
      </c>
      <c r="C6698" t="s">
        <v>129</v>
      </c>
      <c r="D6698" s="165" t="s">
        <v>740</v>
      </c>
      <c r="E6698" t="s">
        <v>741</v>
      </c>
      <c r="F6698" t="s">
        <v>286</v>
      </c>
      <c r="G6698" s="159">
        <f t="shared" si="314"/>
        <v>13.17</v>
      </c>
      <c r="H6698" s="159">
        <f t="shared" si="315"/>
        <v>0</v>
      </c>
      <c r="I6698" s="155" t="s">
        <v>668</v>
      </c>
      <c r="K6698" t="s">
        <v>292</v>
      </c>
      <c r="L6698" t="s">
        <v>391</v>
      </c>
      <c r="M6698" t="s">
        <v>467</v>
      </c>
      <c r="N6698" t="s">
        <v>129</v>
      </c>
      <c r="O6698" t="s">
        <v>425</v>
      </c>
      <c r="Q6698" s="163">
        <v>8000</v>
      </c>
      <c r="R6698">
        <v>1</v>
      </c>
      <c r="S6698">
        <v>13.17</v>
      </c>
      <c r="T6698">
        <v>0</v>
      </c>
      <c r="U6698" t="b" cm="1">
        <f t="array" ref="U6698">_xlfn.IFS(AND(R6698=1,S6698=G6698,T6698=H6698),TRUE,AND(R6698=1,S6698=G6698,H6698="Product NA"),TRUE)</f>
        <v>1</v>
      </c>
    </row>
    <row r="6699" spans="1:21" x14ac:dyDescent="0.35">
      <c r="A6699" s="163" t="s">
        <v>130</v>
      </c>
      <c r="B6699" s="164" t="s">
        <v>426</v>
      </c>
      <c r="C6699" t="s">
        <v>130</v>
      </c>
      <c r="D6699" s="165" t="s">
        <v>740</v>
      </c>
      <c r="E6699" t="s">
        <v>741</v>
      </c>
      <c r="F6699" t="s">
        <v>286</v>
      </c>
      <c r="G6699" s="159">
        <f t="shared" si="314"/>
        <v>13.1</v>
      </c>
      <c r="H6699" s="159">
        <f t="shared" si="315"/>
        <v>0</v>
      </c>
      <c r="I6699" s="155" t="s">
        <v>668</v>
      </c>
      <c r="K6699" t="s">
        <v>292</v>
      </c>
      <c r="L6699" t="s">
        <v>391</v>
      </c>
      <c r="M6699" t="s">
        <v>467</v>
      </c>
      <c r="N6699" t="s">
        <v>130</v>
      </c>
      <c r="O6699" t="s">
        <v>426</v>
      </c>
      <c r="Q6699" s="163">
        <v>8000</v>
      </c>
      <c r="R6699">
        <v>1</v>
      </c>
      <c r="S6699">
        <v>13.1</v>
      </c>
      <c r="T6699">
        <v>0</v>
      </c>
      <c r="U6699" t="b" cm="1">
        <f t="array" ref="U6699">_xlfn.IFS(AND(R6699=1,S6699=G6699,T6699=H6699),TRUE,AND(R6699=1,S6699=G6699,H6699="Product NA"),TRUE)</f>
        <v>1</v>
      </c>
    </row>
    <row r="6700" spans="1:21" x14ac:dyDescent="0.35">
      <c r="A6700" s="163" t="s">
        <v>123</v>
      </c>
      <c r="B6700" s="164" t="s">
        <v>423</v>
      </c>
      <c r="C6700" t="s">
        <v>123</v>
      </c>
      <c r="D6700" s="165" t="s">
        <v>740</v>
      </c>
      <c r="E6700" t="s">
        <v>741</v>
      </c>
      <c r="F6700" t="s">
        <v>286</v>
      </c>
      <c r="G6700" s="159">
        <f t="shared" si="314"/>
        <v>19.940000000000001</v>
      </c>
      <c r="H6700" s="159">
        <f t="shared" si="315"/>
        <v>0</v>
      </c>
      <c r="I6700" s="155" t="s">
        <v>668</v>
      </c>
      <c r="K6700" t="s">
        <v>292</v>
      </c>
      <c r="L6700" t="s">
        <v>391</v>
      </c>
      <c r="M6700" t="s">
        <v>467</v>
      </c>
      <c r="N6700" t="s">
        <v>123</v>
      </c>
      <c r="O6700" t="s">
        <v>423</v>
      </c>
      <c r="Q6700" s="163">
        <v>8000</v>
      </c>
      <c r="R6700">
        <v>1</v>
      </c>
      <c r="S6700">
        <v>19.940000000000001</v>
      </c>
      <c r="T6700">
        <v>0</v>
      </c>
      <c r="U6700" t="b" cm="1">
        <f t="array" ref="U6700">_xlfn.IFS(AND(R6700=1,S6700=G6700,T6700=H6700),TRUE,AND(R6700=1,S6700=G6700,H6700="Product NA"),TRUE)</f>
        <v>1</v>
      </c>
    </row>
    <row r="6701" spans="1:21" x14ac:dyDescent="0.35">
      <c r="A6701" s="163" t="s">
        <v>139</v>
      </c>
      <c r="B6701" s="164" t="s">
        <v>428</v>
      </c>
      <c r="C6701" t="s">
        <v>139</v>
      </c>
      <c r="D6701" s="165" t="s">
        <v>740</v>
      </c>
      <c r="E6701" t="s">
        <v>741</v>
      </c>
      <c r="F6701" t="s">
        <v>286</v>
      </c>
      <c r="G6701" s="159">
        <f t="shared" si="314"/>
        <v>18.34</v>
      </c>
      <c r="H6701" s="159">
        <f t="shared" si="315"/>
        <v>0</v>
      </c>
      <c r="I6701" s="155" t="s">
        <v>668</v>
      </c>
      <c r="K6701" t="s">
        <v>292</v>
      </c>
      <c r="L6701" t="s">
        <v>391</v>
      </c>
      <c r="M6701" t="s">
        <v>467</v>
      </c>
      <c r="N6701" t="s">
        <v>139</v>
      </c>
      <c r="O6701" t="s">
        <v>428</v>
      </c>
      <c r="Q6701" s="163">
        <v>8000</v>
      </c>
      <c r="R6701">
        <v>1</v>
      </c>
      <c r="S6701">
        <v>18.34</v>
      </c>
      <c r="T6701">
        <v>0</v>
      </c>
      <c r="U6701" t="b" cm="1">
        <f t="array" ref="U6701">_xlfn.IFS(AND(R6701=1,S6701=G6701,T6701=H6701),TRUE,AND(R6701=1,S6701=G6701,H6701="Product NA"),TRUE)</f>
        <v>1</v>
      </c>
    </row>
    <row r="6702" spans="1:21" x14ac:dyDescent="0.35">
      <c r="A6702" s="163" t="s">
        <v>154</v>
      </c>
      <c r="B6702" s="164" t="s">
        <v>430</v>
      </c>
      <c r="C6702" t="s">
        <v>154</v>
      </c>
      <c r="D6702" s="165" t="s">
        <v>740</v>
      </c>
      <c r="E6702" t="s">
        <v>741</v>
      </c>
      <c r="F6702" t="s">
        <v>286</v>
      </c>
      <c r="G6702" s="159">
        <f t="shared" si="314"/>
        <v>12.43</v>
      </c>
      <c r="H6702" s="159">
        <f t="shared" si="315"/>
        <v>0</v>
      </c>
      <c r="I6702" s="155" t="s">
        <v>668</v>
      </c>
      <c r="K6702" t="s">
        <v>292</v>
      </c>
      <c r="L6702" t="s">
        <v>391</v>
      </c>
      <c r="M6702" t="s">
        <v>467</v>
      </c>
      <c r="N6702" t="s">
        <v>154</v>
      </c>
      <c r="O6702" t="s">
        <v>430</v>
      </c>
      <c r="Q6702" s="163">
        <v>8000</v>
      </c>
      <c r="R6702">
        <v>1</v>
      </c>
      <c r="S6702">
        <v>12.43</v>
      </c>
      <c r="T6702">
        <v>0</v>
      </c>
      <c r="U6702" t="b" cm="1">
        <f t="array" ref="U6702">_xlfn.IFS(AND(R6702=1,S6702=G6702,T6702=H6702),TRUE,AND(R6702=1,S6702=G6702,H6702="Product NA"),TRUE)</f>
        <v>1</v>
      </c>
    </row>
    <row r="6703" spans="1:21" x14ac:dyDescent="0.35">
      <c r="A6703" s="163" t="s">
        <v>172</v>
      </c>
      <c r="B6703" s="164" t="s">
        <v>435</v>
      </c>
      <c r="C6703" t="s">
        <v>172</v>
      </c>
      <c r="D6703" s="165" t="s">
        <v>740</v>
      </c>
      <c r="E6703" t="s">
        <v>741</v>
      </c>
      <c r="F6703" t="s">
        <v>286</v>
      </c>
      <c r="G6703" s="159">
        <f t="shared" si="314"/>
        <v>10.41</v>
      </c>
      <c r="H6703" s="159">
        <f t="shared" si="315"/>
        <v>0</v>
      </c>
      <c r="I6703" s="155" t="s">
        <v>668</v>
      </c>
      <c r="K6703" t="s">
        <v>292</v>
      </c>
      <c r="L6703" t="s">
        <v>391</v>
      </c>
      <c r="M6703" t="s">
        <v>467</v>
      </c>
      <c r="N6703" t="s">
        <v>172</v>
      </c>
      <c r="O6703" t="s">
        <v>435</v>
      </c>
      <c r="Q6703" s="163">
        <v>8000</v>
      </c>
      <c r="R6703">
        <v>1</v>
      </c>
      <c r="S6703">
        <v>10.41</v>
      </c>
      <c r="T6703">
        <v>0</v>
      </c>
      <c r="U6703" t="b" cm="1">
        <f t="array" ref="U6703">_xlfn.IFS(AND(R6703=1,S6703=G6703,T6703=H6703),TRUE,AND(R6703=1,S6703=G6703,H6703="Product NA"),TRUE)</f>
        <v>1</v>
      </c>
    </row>
    <row r="6704" spans="1:21" x14ac:dyDescent="0.35">
      <c r="A6704" s="163" t="s">
        <v>173</v>
      </c>
      <c r="B6704" s="164" t="s">
        <v>436</v>
      </c>
      <c r="C6704" t="s">
        <v>173</v>
      </c>
      <c r="D6704" s="165" t="s">
        <v>740</v>
      </c>
      <c r="E6704" t="s">
        <v>741</v>
      </c>
      <c r="F6704" t="s">
        <v>286</v>
      </c>
      <c r="G6704" s="159">
        <f t="shared" si="314"/>
        <v>15.94</v>
      </c>
      <c r="H6704" s="159">
        <f t="shared" si="315"/>
        <v>0</v>
      </c>
      <c r="I6704" s="155" t="s">
        <v>668</v>
      </c>
      <c r="K6704" t="s">
        <v>292</v>
      </c>
      <c r="L6704" t="s">
        <v>391</v>
      </c>
      <c r="M6704" t="s">
        <v>467</v>
      </c>
      <c r="N6704" t="s">
        <v>173</v>
      </c>
      <c r="O6704" t="s">
        <v>436</v>
      </c>
      <c r="Q6704" s="163">
        <v>8000</v>
      </c>
      <c r="R6704">
        <v>1</v>
      </c>
      <c r="S6704">
        <v>15.94</v>
      </c>
      <c r="T6704">
        <v>0</v>
      </c>
      <c r="U6704" t="b" cm="1">
        <f t="array" ref="U6704">_xlfn.IFS(AND(R6704=1,S6704=G6704,T6704=H6704),TRUE,AND(R6704=1,S6704=G6704,H6704="Product NA"),TRUE)</f>
        <v>1</v>
      </c>
    </row>
    <row r="6705" spans="1:21" x14ac:dyDescent="0.35">
      <c r="A6705" s="163" t="s">
        <v>177</v>
      </c>
      <c r="B6705" s="164" t="s">
        <v>437</v>
      </c>
      <c r="C6705" t="s">
        <v>177</v>
      </c>
      <c r="D6705" s="165" t="s">
        <v>740</v>
      </c>
      <c r="E6705" t="s">
        <v>741</v>
      </c>
      <c r="F6705" t="s">
        <v>286</v>
      </c>
      <c r="G6705" s="159">
        <f t="shared" si="314"/>
        <v>13.65</v>
      </c>
      <c r="H6705" s="159">
        <f t="shared" si="315"/>
        <v>0</v>
      </c>
      <c r="I6705" s="155" t="s">
        <v>668</v>
      </c>
      <c r="K6705" t="s">
        <v>292</v>
      </c>
      <c r="L6705" t="s">
        <v>391</v>
      </c>
      <c r="M6705" t="s">
        <v>467</v>
      </c>
      <c r="N6705" t="s">
        <v>177</v>
      </c>
      <c r="O6705" t="s">
        <v>437</v>
      </c>
      <c r="Q6705" s="163">
        <v>8000</v>
      </c>
      <c r="R6705">
        <v>1</v>
      </c>
      <c r="S6705">
        <v>13.65</v>
      </c>
      <c r="T6705">
        <v>0</v>
      </c>
      <c r="U6705" t="b" cm="1">
        <f t="array" ref="U6705">_xlfn.IFS(AND(R6705=1,S6705=G6705,T6705=H6705),TRUE,AND(R6705=1,S6705=G6705,H6705="Product NA"),TRUE)</f>
        <v>1</v>
      </c>
    </row>
    <row r="6706" spans="1:21" x14ac:dyDescent="0.35">
      <c r="A6706" s="163" t="s">
        <v>188</v>
      </c>
      <c r="B6706" s="164" t="s">
        <v>441</v>
      </c>
      <c r="C6706" t="s">
        <v>188</v>
      </c>
      <c r="D6706" s="165" t="s">
        <v>740</v>
      </c>
      <c r="E6706" t="s">
        <v>741</v>
      </c>
      <c r="F6706" t="s">
        <v>286</v>
      </c>
      <c r="G6706" s="159">
        <f t="shared" si="314"/>
        <v>13.54</v>
      </c>
      <c r="H6706" s="159">
        <f t="shared" si="315"/>
        <v>0</v>
      </c>
      <c r="I6706" s="155" t="s">
        <v>668</v>
      </c>
      <c r="K6706" t="s">
        <v>292</v>
      </c>
      <c r="L6706" t="s">
        <v>391</v>
      </c>
      <c r="M6706" t="s">
        <v>467</v>
      </c>
      <c r="N6706" t="s">
        <v>188</v>
      </c>
      <c r="O6706" t="s">
        <v>441</v>
      </c>
      <c r="Q6706" s="163">
        <v>8000</v>
      </c>
      <c r="R6706">
        <v>1</v>
      </c>
      <c r="S6706">
        <v>13.54</v>
      </c>
      <c r="T6706">
        <v>0</v>
      </c>
      <c r="U6706" t="b" cm="1">
        <f t="array" ref="U6706">_xlfn.IFS(AND(R6706=1,S6706=G6706,T6706=H6706),TRUE,AND(R6706=1,S6706=G6706,H6706="Product NA"),TRUE)</f>
        <v>1</v>
      </c>
    </row>
    <row r="6707" spans="1:21" x14ac:dyDescent="0.35">
      <c r="A6707" s="163" t="s">
        <v>189</v>
      </c>
      <c r="B6707" s="164" t="s">
        <v>442</v>
      </c>
      <c r="C6707" t="s">
        <v>189</v>
      </c>
      <c r="D6707" s="165" t="s">
        <v>740</v>
      </c>
      <c r="E6707" t="s">
        <v>741</v>
      </c>
      <c r="F6707" t="s">
        <v>286</v>
      </c>
      <c r="G6707" s="159">
        <f t="shared" si="314"/>
        <v>12.44</v>
      </c>
      <c r="H6707" s="159">
        <f t="shared" si="315"/>
        <v>0</v>
      </c>
      <c r="I6707" s="155" t="s">
        <v>668</v>
      </c>
      <c r="K6707" t="s">
        <v>292</v>
      </c>
      <c r="L6707" t="s">
        <v>391</v>
      </c>
      <c r="M6707" t="s">
        <v>467</v>
      </c>
      <c r="N6707" t="s">
        <v>189</v>
      </c>
      <c r="O6707" t="s">
        <v>442</v>
      </c>
      <c r="Q6707" s="163">
        <v>8000</v>
      </c>
      <c r="R6707">
        <v>1</v>
      </c>
      <c r="S6707">
        <v>12.44</v>
      </c>
      <c r="T6707">
        <v>0</v>
      </c>
      <c r="U6707" t="b" cm="1">
        <f t="array" ref="U6707">_xlfn.IFS(AND(R6707=1,S6707=G6707,T6707=H6707),TRUE,AND(R6707=1,S6707=G6707,H6707="Product NA"),TRUE)</f>
        <v>1</v>
      </c>
    </row>
    <row r="6708" spans="1:21" x14ac:dyDescent="0.35">
      <c r="A6708" s="163" t="s">
        <v>204</v>
      </c>
      <c r="B6708" s="164" t="s">
        <v>446</v>
      </c>
      <c r="C6708" t="s">
        <v>204</v>
      </c>
      <c r="D6708" s="165" t="s">
        <v>740</v>
      </c>
      <c r="E6708" t="s">
        <v>741</v>
      </c>
      <c r="F6708" t="s">
        <v>286</v>
      </c>
      <c r="G6708" s="159">
        <f t="shared" si="314"/>
        <v>17.27</v>
      </c>
      <c r="H6708" s="159">
        <f t="shared" si="315"/>
        <v>0</v>
      </c>
      <c r="I6708" s="155" t="s">
        <v>668</v>
      </c>
      <c r="K6708" t="s">
        <v>292</v>
      </c>
      <c r="L6708" t="s">
        <v>391</v>
      </c>
      <c r="M6708" t="s">
        <v>467</v>
      </c>
      <c r="N6708" t="s">
        <v>204</v>
      </c>
      <c r="O6708" t="s">
        <v>446</v>
      </c>
      <c r="Q6708" s="163">
        <v>8000</v>
      </c>
      <c r="R6708">
        <v>1</v>
      </c>
      <c r="S6708">
        <v>17.27</v>
      </c>
      <c r="T6708">
        <v>0</v>
      </c>
      <c r="U6708" t="b" cm="1">
        <f t="array" ref="U6708">_xlfn.IFS(AND(R6708=1,S6708=G6708,T6708=H6708),TRUE,AND(R6708=1,S6708=G6708,H6708="Product NA"),TRUE)</f>
        <v>1</v>
      </c>
    </row>
    <row r="6709" spans="1:21" x14ac:dyDescent="0.35">
      <c r="A6709" s="163" t="s">
        <v>22</v>
      </c>
      <c r="B6709" s="164" t="s">
        <v>395</v>
      </c>
      <c r="C6709" t="s">
        <v>22</v>
      </c>
      <c r="D6709" s="165" t="s">
        <v>740</v>
      </c>
      <c r="E6709" t="s">
        <v>741</v>
      </c>
      <c r="F6709" t="s">
        <v>286</v>
      </c>
      <c r="G6709" s="159">
        <f t="shared" si="314"/>
        <v>12.12</v>
      </c>
      <c r="H6709" s="159">
        <f t="shared" si="315"/>
        <v>0</v>
      </c>
      <c r="I6709" s="155" t="s">
        <v>669</v>
      </c>
      <c r="K6709" t="s">
        <v>292</v>
      </c>
      <c r="L6709" t="s">
        <v>391</v>
      </c>
      <c r="M6709" t="s">
        <v>467</v>
      </c>
      <c r="N6709" t="s">
        <v>22</v>
      </c>
      <c r="O6709" t="s">
        <v>395</v>
      </c>
      <c r="Q6709" s="163">
        <v>9000</v>
      </c>
      <c r="R6709">
        <v>1</v>
      </c>
      <c r="S6709">
        <v>12.12</v>
      </c>
      <c r="T6709">
        <v>0</v>
      </c>
      <c r="U6709" t="b" cm="1">
        <f t="array" ref="U6709">_xlfn.IFS(AND(R6709=1,S6709=G6709,T6709=H6709),TRUE,AND(R6709=1,S6709=G6709,H6709="Product NA"),TRUE)</f>
        <v>1</v>
      </c>
    </row>
    <row r="6710" spans="1:21" x14ac:dyDescent="0.35">
      <c r="A6710" s="163" t="s">
        <v>29</v>
      </c>
      <c r="B6710" s="164" t="s">
        <v>397</v>
      </c>
      <c r="C6710" t="s">
        <v>29</v>
      </c>
      <c r="D6710" s="165" t="s">
        <v>740</v>
      </c>
      <c r="E6710" t="s">
        <v>741</v>
      </c>
      <c r="F6710" t="s">
        <v>286</v>
      </c>
      <c r="G6710" s="159">
        <f t="shared" si="314"/>
        <v>13.26</v>
      </c>
      <c r="H6710" s="159">
        <f t="shared" si="315"/>
        <v>0</v>
      </c>
      <c r="I6710" s="155" t="s">
        <v>669</v>
      </c>
      <c r="K6710" t="s">
        <v>292</v>
      </c>
      <c r="L6710" t="s">
        <v>391</v>
      </c>
      <c r="M6710" t="s">
        <v>467</v>
      </c>
      <c r="N6710" t="s">
        <v>29</v>
      </c>
      <c r="O6710" t="s">
        <v>397</v>
      </c>
      <c r="Q6710" s="163">
        <v>9000</v>
      </c>
      <c r="R6710">
        <v>1</v>
      </c>
      <c r="S6710">
        <v>13.26</v>
      </c>
      <c r="T6710">
        <v>0</v>
      </c>
      <c r="U6710" t="b" cm="1">
        <f t="array" ref="U6710">_xlfn.IFS(AND(R6710=1,S6710=G6710,T6710=H6710),TRUE,AND(R6710=1,S6710=G6710,H6710="Product NA"),TRUE)</f>
        <v>1</v>
      </c>
    </row>
    <row r="6711" spans="1:21" x14ac:dyDescent="0.35">
      <c r="A6711" s="163" t="s">
        <v>42</v>
      </c>
      <c r="B6711" s="164" t="s">
        <v>400</v>
      </c>
      <c r="C6711" t="s">
        <v>42</v>
      </c>
      <c r="D6711" s="165" t="s">
        <v>740</v>
      </c>
      <c r="E6711" t="s">
        <v>741</v>
      </c>
      <c r="F6711" t="s">
        <v>286</v>
      </c>
      <c r="G6711" s="159">
        <f t="shared" si="314"/>
        <v>16.309999999999999</v>
      </c>
      <c r="H6711" s="159">
        <f t="shared" si="315"/>
        <v>0</v>
      </c>
      <c r="I6711" s="155" t="s">
        <v>669</v>
      </c>
      <c r="K6711" t="s">
        <v>292</v>
      </c>
      <c r="L6711" t="s">
        <v>391</v>
      </c>
      <c r="M6711" t="s">
        <v>467</v>
      </c>
      <c r="N6711" t="s">
        <v>42</v>
      </c>
      <c r="O6711" t="s">
        <v>400</v>
      </c>
      <c r="Q6711" s="163">
        <v>9000</v>
      </c>
      <c r="R6711">
        <v>1</v>
      </c>
      <c r="S6711">
        <v>16.309999999999999</v>
      </c>
      <c r="T6711">
        <v>0</v>
      </c>
      <c r="U6711" t="b" cm="1">
        <f t="array" ref="U6711">_xlfn.IFS(AND(R6711=1,S6711=G6711,T6711=H6711),TRUE,AND(R6711=1,S6711=G6711,H6711="Product NA"),TRUE)</f>
        <v>1</v>
      </c>
    </row>
    <row r="6712" spans="1:21" x14ac:dyDescent="0.35">
      <c r="A6712" s="163" t="s">
        <v>64</v>
      </c>
      <c r="B6712" s="164" t="s">
        <v>405</v>
      </c>
      <c r="C6712" t="s">
        <v>64</v>
      </c>
      <c r="D6712" s="165" t="s">
        <v>740</v>
      </c>
      <c r="E6712" t="s">
        <v>741</v>
      </c>
      <c r="F6712" t="s">
        <v>286</v>
      </c>
      <c r="G6712" s="159">
        <f t="shared" si="314"/>
        <v>11.18</v>
      </c>
      <c r="H6712" s="159">
        <f t="shared" si="315"/>
        <v>0</v>
      </c>
      <c r="I6712" s="155" t="s">
        <v>669</v>
      </c>
      <c r="K6712" t="s">
        <v>292</v>
      </c>
      <c r="L6712" t="s">
        <v>391</v>
      </c>
      <c r="M6712" t="s">
        <v>467</v>
      </c>
      <c r="N6712" t="s">
        <v>64</v>
      </c>
      <c r="O6712" t="s">
        <v>405</v>
      </c>
      <c r="Q6712" s="163">
        <v>9000</v>
      </c>
      <c r="R6712">
        <v>1</v>
      </c>
      <c r="S6712">
        <v>11.18</v>
      </c>
      <c r="T6712">
        <v>0</v>
      </c>
      <c r="U6712" t="b" cm="1">
        <f t="array" ref="U6712">_xlfn.IFS(AND(R6712=1,S6712=G6712,T6712=H6712),TRUE,AND(R6712=1,S6712=G6712,H6712="Product NA"),TRUE)</f>
        <v>1</v>
      </c>
    </row>
    <row r="6713" spans="1:21" x14ac:dyDescent="0.35">
      <c r="A6713" s="163" t="s">
        <v>89</v>
      </c>
      <c r="B6713" s="164" t="s">
        <v>410</v>
      </c>
      <c r="C6713" t="s">
        <v>89</v>
      </c>
      <c r="D6713" s="165" t="s">
        <v>740</v>
      </c>
      <c r="E6713" t="s">
        <v>741</v>
      </c>
      <c r="F6713" t="s">
        <v>286</v>
      </c>
      <c r="G6713" s="159">
        <f t="shared" si="314"/>
        <v>12.04</v>
      </c>
      <c r="H6713" s="159">
        <f t="shared" si="315"/>
        <v>0</v>
      </c>
      <c r="I6713" s="155" t="s">
        <v>669</v>
      </c>
      <c r="K6713" t="s">
        <v>292</v>
      </c>
      <c r="L6713" t="s">
        <v>391</v>
      </c>
      <c r="M6713" t="s">
        <v>467</v>
      </c>
      <c r="N6713" t="s">
        <v>89</v>
      </c>
      <c r="O6713" t="s">
        <v>410</v>
      </c>
      <c r="Q6713" s="163">
        <v>9000</v>
      </c>
      <c r="R6713">
        <v>1</v>
      </c>
      <c r="S6713">
        <v>12.04</v>
      </c>
      <c r="T6713">
        <v>0</v>
      </c>
      <c r="U6713" t="b" cm="1">
        <f t="array" ref="U6713">_xlfn.IFS(AND(R6713=1,S6713=G6713,T6713=H6713),TRUE,AND(R6713=1,S6713=G6713,H6713="Product NA"),TRUE)</f>
        <v>1</v>
      </c>
    </row>
    <row r="6714" spans="1:21" x14ac:dyDescent="0.35">
      <c r="A6714" s="163" t="s">
        <v>67</v>
      </c>
      <c r="B6714" s="164" t="s">
        <v>406</v>
      </c>
      <c r="C6714" t="s">
        <v>67</v>
      </c>
      <c r="D6714" s="165" t="s">
        <v>740</v>
      </c>
      <c r="E6714" t="s">
        <v>741</v>
      </c>
      <c r="F6714" t="s">
        <v>286</v>
      </c>
      <c r="G6714" s="159">
        <f t="shared" si="314"/>
        <v>13.63</v>
      </c>
      <c r="H6714" s="159">
        <f t="shared" si="315"/>
        <v>0</v>
      </c>
      <c r="I6714" s="155" t="s">
        <v>669</v>
      </c>
      <c r="K6714" t="s">
        <v>292</v>
      </c>
      <c r="L6714" t="s">
        <v>391</v>
      </c>
      <c r="M6714" t="s">
        <v>467</v>
      </c>
      <c r="N6714" t="s">
        <v>67</v>
      </c>
      <c r="O6714" t="s">
        <v>406</v>
      </c>
      <c r="Q6714" s="163">
        <v>9000</v>
      </c>
      <c r="R6714">
        <v>1</v>
      </c>
      <c r="S6714">
        <v>13.63</v>
      </c>
      <c r="T6714">
        <v>0</v>
      </c>
      <c r="U6714" t="b" cm="1">
        <f t="array" ref="U6714">_xlfn.IFS(AND(R6714=1,S6714=G6714,T6714=H6714),TRUE,AND(R6714=1,S6714=G6714,H6714="Product NA"),TRUE)</f>
        <v>1</v>
      </c>
    </row>
    <row r="6715" spans="1:21" x14ac:dyDescent="0.35">
      <c r="A6715" s="163" t="s">
        <v>194</v>
      </c>
      <c r="B6715" s="164" t="s">
        <v>445</v>
      </c>
      <c r="C6715" t="s">
        <v>194</v>
      </c>
      <c r="D6715" s="165" t="s">
        <v>740</v>
      </c>
      <c r="E6715" t="s">
        <v>741</v>
      </c>
      <c r="F6715" t="s">
        <v>286</v>
      </c>
      <c r="G6715" s="159">
        <f t="shared" si="314"/>
        <v>17.79</v>
      </c>
      <c r="H6715" s="159">
        <f t="shared" si="315"/>
        <v>0</v>
      </c>
      <c r="I6715" s="155" t="s">
        <v>669</v>
      </c>
      <c r="K6715" t="s">
        <v>292</v>
      </c>
      <c r="L6715" t="s">
        <v>391</v>
      </c>
      <c r="M6715" t="s">
        <v>467</v>
      </c>
      <c r="N6715" t="s">
        <v>194</v>
      </c>
      <c r="O6715" t="s">
        <v>445</v>
      </c>
      <c r="Q6715" s="163">
        <v>9000</v>
      </c>
      <c r="R6715">
        <v>1</v>
      </c>
      <c r="S6715">
        <v>17.79</v>
      </c>
      <c r="T6715">
        <v>0</v>
      </c>
      <c r="U6715" t="b" cm="1">
        <f t="array" ref="U6715">_xlfn.IFS(AND(R6715=1,S6715=G6715,T6715=H6715),TRUE,AND(R6715=1,S6715=G6715,H6715="Product NA"),TRUE)</f>
        <v>1</v>
      </c>
    </row>
    <row r="6716" spans="1:21" x14ac:dyDescent="0.35">
      <c r="A6716" s="163" t="s">
        <v>76</v>
      </c>
      <c r="B6716" s="164" t="s">
        <v>407</v>
      </c>
      <c r="C6716" t="s">
        <v>76</v>
      </c>
      <c r="D6716" s="165" t="s">
        <v>740</v>
      </c>
      <c r="E6716" t="s">
        <v>741</v>
      </c>
      <c r="F6716" t="s">
        <v>286</v>
      </c>
      <c r="G6716" s="159">
        <f t="shared" si="314"/>
        <v>17.04</v>
      </c>
      <c r="H6716" s="159">
        <f t="shared" si="315"/>
        <v>0</v>
      </c>
      <c r="I6716" s="155" t="s">
        <v>669</v>
      </c>
      <c r="K6716" t="s">
        <v>292</v>
      </c>
      <c r="L6716" t="s">
        <v>391</v>
      </c>
      <c r="M6716" t="s">
        <v>467</v>
      </c>
      <c r="N6716" t="s">
        <v>76</v>
      </c>
      <c r="O6716" t="s">
        <v>407</v>
      </c>
      <c r="Q6716" s="163">
        <v>9000</v>
      </c>
      <c r="R6716">
        <v>1</v>
      </c>
      <c r="S6716">
        <v>17.04</v>
      </c>
      <c r="T6716">
        <v>0</v>
      </c>
      <c r="U6716" t="b" cm="1">
        <f t="array" ref="U6716">_xlfn.IFS(AND(R6716=1,S6716=G6716,T6716=H6716),TRUE,AND(R6716=1,S6716=G6716,H6716="Product NA"),TRUE)</f>
        <v>1</v>
      </c>
    </row>
    <row r="6717" spans="1:21" x14ac:dyDescent="0.35">
      <c r="A6717" s="163" t="s">
        <v>81</v>
      </c>
      <c r="B6717" s="164" t="s">
        <v>408</v>
      </c>
      <c r="C6717" t="s">
        <v>81</v>
      </c>
      <c r="D6717" s="165" t="s">
        <v>740</v>
      </c>
      <c r="E6717" t="s">
        <v>741</v>
      </c>
      <c r="F6717" t="s">
        <v>286</v>
      </c>
      <c r="G6717" s="159">
        <f t="shared" si="314"/>
        <v>21.69</v>
      </c>
      <c r="H6717" s="159">
        <f t="shared" si="315"/>
        <v>0</v>
      </c>
      <c r="I6717" s="155" t="s">
        <v>669</v>
      </c>
      <c r="K6717" t="s">
        <v>292</v>
      </c>
      <c r="L6717" t="s">
        <v>391</v>
      </c>
      <c r="M6717" t="s">
        <v>467</v>
      </c>
      <c r="N6717" t="s">
        <v>81</v>
      </c>
      <c r="O6717" t="s">
        <v>408</v>
      </c>
      <c r="Q6717" s="163">
        <v>9000</v>
      </c>
      <c r="R6717">
        <v>1</v>
      </c>
      <c r="S6717">
        <v>21.69</v>
      </c>
      <c r="T6717">
        <v>0</v>
      </c>
      <c r="U6717" t="b" cm="1">
        <f t="array" ref="U6717">_xlfn.IFS(AND(R6717=1,S6717=G6717,T6717=H6717),TRUE,AND(R6717=1,S6717=G6717,H6717="Product NA"),TRUE)</f>
        <v>1</v>
      </c>
    </row>
    <row r="6718" spans="1:21" x14ac:dyDescent="0.35">
      <c r="A6718" s="163" t="s">
        <v>82</v>
      </c>
      <c r="B6718" s="164" t="s">
        <v>409</v>
      </c>
      <c r="C6718" t="s">
        <v>82</v>
      </c>
      <c r="D6718" s="165" t="s">
        <v>740</v>
      </c>
      <c r="E6718" t="s">
        <v>741</v>
      </c>
      <c r="F6718" t="s">
        <v>286</v>
      </c>
      <c r="G6718" s="159">
        <f t="shared" si="314"/>
        <v>16.66</v>
      </c>
      <c r="H6718" s="159">
        <f t="shared" si="315"/>
        <v>0</v>
      </c>
      <c r="I6718" s="155" t="s">
        <v>669</v>
      </c>
      <c r="K6718" t="s">
        <v>292</v>
      </c>
      <c r="L6718" t="s">
        <v>391</v>
      </c>
      <c r="M6718" t="s">
        <v>467</v>
      </c>
      <c r="N6718" t="s">
        <v>82</v>
      </c>
      <c r="O6718" t="s">
        <v>409</v>
      </c>
      <c r="Q6718" s="163">
        <v>9000</v>
      </c>
      <c r="R6718">
        <v>1</v>
      </c>
      <c r="S6718">
        <v>16.66</v>
      </c>
      <c r="T6718">
        <v>0</v>
      </c>
      <c r="U6718" t="b" cm="1">
        <f t="array" ref="U6718">_xlfn.IFS(AND(R6718=1,S6718=G6718,T6718=H6718),TRUE,AND(R6718=1,S6718=G6718,H6718="Product NA"),TRUE)</f>
        <v>1</v>
      </c>
    </row>
    <row r="6719" spans="1:21" x14ac:dyDescent="0.35">
      <c r="A6719" s="163" t="s">
        <v>92</v>
      </c>
      <c r="B6719" s="164" t="s">
        <v>412</v>
      </c>
      <c r="C6719" t="s">
        <v>92</v>
      </c>
      <c r="D6719" s="165" t="s">
        <v>740</v>
      </c>
      <c r="E6719" t="s">
        <v>741</v>
      </c>
      <c r="F6719" t="s">
        <v>286</v>
      </c>
      <c r="G6719" s="159">
        <f t="shared" si="314"/>
        <v>18.57</v>
      </c>
      <c r="H6719" s="159">
        <f t="shared" si="315"/>
        <v>0</v>
      </c>
      <c r="I6719" s="155" t="s">
        <v>669</v>
      </c>
      <c r="K6719" t="s">
        <v>292</v>
      </c>
      <c r="L6719" t="s">
        <v>391</v>
      </c>
      <c r="M6719" t="s">
        <v>467</v>
      </c>
      <c r="N6719" t="s">
        <v>92</v>
      </c>
      <c r="O6719" t="s">
        <v>412</v>
      </c>
      <c r="Q6719" s="163">
        <v>9000</v>
      </c>
      <c r="R6719">
        <v>1</v>
      </c>
      <c r="S6719">
        <v>18.57</v>
      </c>
      <c r="T6719">
        <v>0</v>
      </c>
      <c r="U6719" t="b" cm="1">
        <f t="array" ref="U6719">_xlfn.IFS(AND(R6719=1,S6719=G6719,T6719=H6719),TRUE,AND(R6719=1,S6719=G6719,H6719="Product NA"),TRUE)</f>
        <v>1</v>
      </c>
    </row>
    <row r="6720" spans="1:21" x14ac:dyDescent="0.35">
      <c r="A6720" s="163" t="s">
        <v>60</v>
      </c>
      <c r="B6720" s="164" t="s">
        <v>403</v>
      </c>
      <c r="C6720" t="s">
        <v>60</v>
      </c>
      <c r="D6720" s="165" t="s">
        <v>740</v>
      </c>
      <c r="E6720" t="s">
        <v>741</v>
      </c>
      <c r="F6720" t="s">
        <v>286</v>
      </c>
      <c r="G6720" s="159">
        <f t="shared" si="314"/>
        <v>14.32</v>
      </c>
      <c r="H6720" s="159">
        <f t="shared" si="315"/>
        <v>0</v>
      </c>
      <c r="I6720" s="155" t="s">
        <v>669</v>
      </c>
      <c r="K6720" t="s">
        <v>292</v>
      </c>
      <c r="L6720" t="s">
        <v>391</v>
      </c>
      <c r="M6720" t="s">
        <v>467</v>
      </c>
      <c r="N6720" t="s">
        <v>60</v>
      </c>
      <c r="O6720" t="s">
        <v>403</v>
      </c>
      <c r="Q6720" s="163">
        <v>9000</v>
      </c>
      <c r="R6720">
        <v>1</v>
      </c>
      <c r="S6720">
        <v>14.32</v>
      </c>
      <c r="T6720">
        <v>0</v>
      </c>
      <c r="U6720" t="b" cm="1">
        <f t="array" ref="U6720">_xlfn.IFS(AND(R6720=1,S6720=G6720,T6720=H6720),TRUE,AND(R6720=1,S6720=G6720,H6720="Product NA"),TRUE)</f>
        <v>1</v>
      </c>
    </row>
    <row r="6721" spans="1:21" x14ac:dyDescent="0.35">
      <c r="A6721" s="163" t="s">
        <v>103</v>
      </c>
      <c r="B6721" s="164" t="s">
        <v>414</v>
      </c>
      <c r="C6721" t="s">
        <v>103</v>
      </c>
      <c r="D6721" s="165" t="s">
        <v>740</v>
      </c>
      <c r="E6721" t="s">
        <v>741</v>
      </c>
      <c r="F6721" t="s">
        <v>286</v>
      </c>
      <c r="G6721" s="159">
        <f t="shared" si="314"/>
        <v>11.87</v>
      </c>
      <c r="H6721" s="159">
        <f t="shared" si="315"/>
        <v>0</v>
      </c>
      <c r="I6721" s="155" t="s">
        <v>669</v>
      </c>
      <c r="K6721" t="s">
        <v>292</v>
      </c>
      <c r="L6721" t="s">
        <v>391</v>
      </c>
      <c r="M6721" t="s">
        <v>467</v>
      </c>
      <c r="N6721" t="s">
        <v>103</v>
      </c>
      <c r="O6721" t="s">
        <v>414</v>
      </c>
      <c r="Q6721" s="163">
        <v>9000</v>
      </c>
      <c r="R6721">
        <v>1</v>
      </c>
      <c r="S6721">
        <v>11.87</v>
      </c>
      <c r="T6721">
        <v>0</v>
      </c>
      <c r="U6721" t="b" cm="1">
        <f t="array" ref="U6721">_xlfn.IFS(AND(R6721=1,S6721=G6721,T6721=H6721),TRUE,AND(R6721=1,S6721=G6721,H6721="Product NA"),TRUE)</f>
        <v>1</v>
      </c>
    </row>
    <row r="6722" spans="1:21" x14ac:dyDescent="0.35">
      <c r="A6722" s="163" t="s">
        <v>109</v>
      </c>
      <c r="B6722" s="164" t="s">
        <v>417</v>
      </c>
      <c r="C6722" t="s">
        <v>109</v>
      </c>
      <c r="D6722" s="165" t="s">
        <v>740</v>
      </c>
      <c r="E6722" t="s">
        <v>741</v>
      </c>
      <c r="F6722" t="s">
        <v>286</v>
      </c>
      <c r="G6722" s="159">
        <f t="shared" si="314"/>
        <v>10.15</v>
      </c>
      <c r="H6722" s="159">
        <f t="shared" si="315"/>
        <v>0</v>
      </c>
      <c r="I6722" s="155" t="s">
        <v>669</v>
      </c>
      <c r="K6722" t="s">
        <v>292</v>
      </c>
      <c r="L6722" t="s">
        <v>391</v>
      </c>
      <c r="M6722" t="s">
        <v>467</v>
      </c>
      <c r="N6722" t="s">
        <v>109</v>
      </c>
      <c r="O6722" t="s">
        <v>417</v>
      </c>
      <c r="Q6722" s="163">
        <v>9000</v>
      </c>
      <c r="R6722">
        <v>1</v>
      </c>
      <c r="S6722">
        <v>10.15</v>
      </c>
      <c r="T6722">
        <v>0</v>
      </c>
      <c r="U6722" t="b" cm="1">
        <f t="array" ref="U6722">_xlfn.IFS(AND(R6722=1,S6722=G6722,T6722=H6722),TRUE,AND(R6722=1,S6722=G6722,H6722="Product NA"),TRUE)</f>
        <v>1</v>
      </c>
    </row>
    <row r="6723" spans="1:21" x14ac:dyDescent="0.35">
      <c r="A6723" s="163" t="s">
        <v>111</v>
      </c>
      <c r="B6723" s="164" t="s">
        <v>419</v>
      </c>
      <c r="C6723" t="s">
        <v>111</v>
      </c>
      <c r="D6723" s="165" t="s">
        <v>740</v>
      </c>
      <c r="E6723" t="s">
        <v>741</v>
      </c>
      <c r="F6723" t="s">
        <v>286</v>
      </c>
      <c r="G6723" s="159">
        <f t="shared" ref="G6723:G6786" si="316">S6723</f>
        <v>14.47</v>
      </c>
      <c r="H6723" s="159">
        <f t="shared" ref="H6723:H6786" si="317">T6723</f>
        <v>0</v>
      </c>
      <c r="I6723" s="155" t="s">
        <v>669</v>
      </c>
      <c r="K6723" t="s">
        <v>292</v>
      </c>
      <c r="L6723" t="s">
        <v>391</v>
      </c>
      <c r="M6723" t="s">
        <v>467</v>
      </c>
      <c r="N6723" t="s">
        <v>111</v>
      </c>
      <c r="O6723" t="s">
        <v>419</v>
      </c>
      <c r="Q6723" s="163">
        <v>9000</v>
      </c>
      <c r="R6723">
        <v>1</v>
      </c>
      <c r="S6723">
        <v>14.47</v>
      </c>
      <c r="T6723">
        <v>0</v>
      </c>
      <c r="U6723" t="b" cm="1">
        <f t="array" ref="U6723">_xlfn.IFS(AND(R6723=1,S6723=G6723,T6723=H6723),TRUE,AND(R6723=1,S6723=G6723,H6723="Product NA"),TRUE)</f>
        <v>1</v>
      </c>
    </row>
    <row r="6724" spans="1:21" x14ac:dyDescent="0.35">
      <c r="A6724" s="163" t="s">
        <v>129</v>
      </c>
      <c r="B6724" s="164" t="s">
        <v>425</v>
      </c>
      <c r="C6724" t="s">
        <v>129</v>
      </c>
      <c r="D6724" s="165" t="s">
        <v>740</v>
      </c>
      <c r="E6724" t="s">
        <v>741</v>
      </c>
      <c r="F6724" t="s">
        <v>286</v>
      </c>
      <c r="G6724" s="159">
        <f t="shared" si="316"/>
        <v>13.7</v>
      </c>
      <c r="H6724" s="159">
        <f t="shared" si="317"/>
        <v>0</v>
      </c>
      <c r="I6724" s="155" t="s">
        <v>669</v>
      </c>
      <c r="K6724" t="s">
        <v>292</v>
      </c>
      <c r="L6724" t="s">
        <v>391</v>
      </c>
      <c r="M6724" t="s">
        <v>467</v>
      </c>
      <c r="N6724" t="s">
        <v>129</v>
      </c>
      <c r="O6724" t="s">
        <v>425</v>
      </c>
      <c r="Q6724" s="163">
        <v>9000</v>
      </c>
      <c r="R6724">
        <v>1</v>
      </c>
      <c r="S6724">
        <v>13.7</v>
      </c>
      <c r="T6724">
        <v>0</v>
      </c>
      <c r="U6724" t="b" cm="1">
        <f t="array" ref="U6724">_xlfn.IFS(AND(R6724=1,S6724=G6724,T6724=H6724),TRUE,AND(R6724=1,S6724=G6724,H6724="Product NA"),TRUE)</f>
        <v>1</v>
      </c>
    </row>
    <row r="6725" spans="1:21" x14ac:dyDescent="0.35">
      <c r="A6725" s="163" t="s">
        <v>130</v>
      </c>
      <c r="B6725" s="164" t="s">
        <v>426</v>
      </c>
      <c r="C6725" t="s">
        <v>130</v>
      </c>
      <c r="D6725" s="165" t="s">
        <v>740</v>
      </c>
      <c r="E6725" t="s">
        <v>741</v>
      </c>
      <c r="F6725" t="s">
        <v>286</v>
      </c>
      <c r="G6725" s="159">
        <f t="shared" si="316"/>
        <v>13.1</v>
      </c>
      <c r="H6725" s="159">
        <f t="shared" si="317"/>
        <v>0</v>
      </c>
      <c r="I6725" s="155" t="s">
        <v>669</v>
      </c>
      <c r="K6725" t="s">
        <v>292</v>
      </c>
      <c r="L6725" t="s">
        <v>391</v>
      </c>
      <c r="M6725" t="s">
        <v>467</v>
      </c>
      <c r="N6725" t="s">
        <v>130</v>
      </c>
      <c r="O6725" t="s">
        <v>426</v>
      </c>
      <c r="Q6725" s="163">
        <v>9000</v>
      </c>
      <c r="R6725">
        <v>1</v>
      </c>
      <c r="S6725">
        <v>13.1</v>
      </c>
      <c r="T6725">
        <v>0</v>
      </c>
      <c r="U6725" t="b" cm="1">
        <f t="array" ref="U6725">_xlfn.IFS(AND(R6725=1,S6725=G6725,T6725=H6725),TRUE,AND(R6725=1,S6725=G6725,H6725="Product NA"),TRUE)</f>
        <v>1</v>
      </c>
    </row>
    <row r="6726" spans="1:21" x14ac:dyDescent="0.35">
      <c r="A6726" s="163" t="s">
        <v>123</v>
      </c>
      <c r="B6726" s="164" t="s">
        <v>423</v>
      </c>
      <c r="C6726" t="s">
        <v>123</v>
      </c>
      <c r="D6726" s="165" t="s">
        <v>740</v>
      </c>
      <c r="E6726" t="s">
        <v>741</v>
      </c>
      <c r="F6726" t="s">
        <v>286</v>
      </c>
      <c r="G6726" s="159">
        <f t="shared" si="316"/>
        <v>19.940000000000001</v>
      </c>
      <c r="H6726" s="159">
        <f t="shared" si="317"/>
        <v>0</v>
      </c>
      <c r="I6726" s="155" t="s">
        <v>669</v>
      </c>
      <c r="K6726" t="s">
        <v>292</v>
      </c>
      <c r="L6726" t="s">
        <v>391</v>
      </c>
      <c r="M6726" t="s">
        <v>467</v>
      </c>
      <c r="N6726" t="s">
        <v>123</v>
      </c>
      <c r="O6726" t="s">
        <v>423</v>
      </c>
      <c r="Q6726" s="163">
        <v>9000</v>
      </c>
      <c r="R6726">
        <v>1</v>
      </c>
      <c r="S6726">
        <v>19.940000000000001</v>
      </c>
      <c r="T6726">
        <v>0</v>
      </c>
      <c r="U6726" t="b" cm="1">
        <f t="array" ref="U6726">_xlfn.IFS(AND(R6726=1,S6726=G6726,T6726=H6726),TRUE,AND(R6726=1,S6726=G6726,H6726="Product NA"),TRUE)</f>
        <v>1</v>
      </c>
    </row>
    <row r="6727" spans="1:21" x14ac:dyDescent="0.35">
      <c r="A6727" s="163" t="s">
        <v>139</v>
      </c>
      <c r="B6727" s="164" t="s">
        <v>428</v>
      </c>
      <c r="C6727" t="s">
        <v>139</v>
      </c>
      <c r="D6727" s="165" t="s">
        <v>740</v>
      </c>
      <c r="E6727" t="s">
        <v>741</v>
      </c>
      <c r="F6727" t="s">
        <v>286</v>
      </c>
      <c r="G6727" s="159">
        <f t="shared" si="316"/>
        <v>19.09</v>
      </c>
      <c r="H6727" s="159">
        <f t="shared" si="317"/>
        <v>0</v>
      </c>
      <c r="I6727" s="155" t="s">
        <v>669</v>
      </c>
      <c r="K6727" t="s">
        <v>292</v>
      </c>
      <c r="L6727" t="s">
        <v>391</v>
      </c>
      <c r="M6727" t="s">
        <v>467</v>
      </c>
      <c r="N6727" t="s">
        <v>139</v>
      </c>
      <c r="O6727" t="s">
        <v>428</v>
      </c>
      <c r="Q6727" s="163">
        <v>9000</v>
      </c>
      <c r="R6727">
        <v>1</v>
      </c>
      <c r="S6727">
        <v>19.09</v>
      </c>
      <c r="T6727">
        <v>0</v>
      </c>
      <c r="U6727" t="b" cm="1">
        <f t="array" ref="U6727">_xlfn.IFS(AND(R6727=1,S6727=G6727,T6727=H6727),TRUE,AND(R6727=1,S6727=G6727,H6727="Product NA"),TRUE)</f>
        <v>1</v>
      </c>
    </row>
    <row r="6728" spans="1:21" x14ac:dyDescent="0.35">
      <c r="A6728" s="163" t="s">
        <v>154</v>
      </c>
      <c r="B6728" s="164" t="s">
        <v>430</v>
      </c>
      <c r="C6728" t="s">
        <v>154</v>
      </c>
      <c r="D6728" s="165" t="s">
        <v>740</v>
      </c>
      <c r="E6728" t="s">
        <v>741</v>
      </c>
      <c r="F6728" t="s">
        <v>286</v>
      </c>
      <c r="G6728" s="159">
        <f t="shared" si="316"/>
        <v>12.92</v>
      </c>
      <c r="H6728" s="159">
        <f t="shared" si="317"/>
        <v>0</v>
      </c>
      <c r="I6728" s="155" t="s">
        <v>669</v>
      </c>
      <c r="K6728" t="s">
        <v>292</v>
      </c>
      <c r="L6728" t="s">
        <v>391</v>
      </c>
      <c r="M6728" t="s">
        <v>467</v>
      </c>
      <c r="N6728" t="s">
        <v>154</v>
      </c>
      <c r="O6728" t="s">
        <v>430</v>
      </c>
      <c r="Q6728" s="163">
        <v>9000</v>
      </c>
      <c r="R6728">
        <v>1</v>
      </c>
      <c r="S6728">
        <v>12.92</v>
      </c>
      <c r="T6728">
        <v>0</v>
      </c>
      <c r="U6728" t="b" cm="1">
        <f t="array" ref="U6728">_xlfn.IFS(AND(R6728=1,S6728=G6728,T6728=H6728),TRUE,AND(R6728=1,S6728=G6728,H6728="Product NA"),TRUE)</f>
        <v>1</v>
      </c>
    </row>
    <row r="6729" spans="1:21" x14ac:dyDescent="0.35">
      <c r="A6729" s="163" t="s">
        <v>172</v>
      </c>
      <c r="B6729" s="164" t="s">
        <v>435</v>
      </c>
      <c r="C6729" t="s">
        <v>172</v>
      </c>
      <c r="D6729" s="165" t="s">
        <v>740</v>
      </c>
      <c r="E6729" t="s">
        <v>741</v>
      </c>
      <c r="F6729" t="s">
        <v>286</v>
      </c>
      <c r="G6729" s="159">
        <f t="shared" si="316"/>
        <v>10.73</v>
      </c>
      <c r="H6729" s="159">
        <f t="shared" si="317"/>
        <v>0</v>
      </c>
      <c r="I6729" s="155" t="s">
        <v>669</v>
      </c>
      <c r="K6729" t="s">
        <v>292</v>
      </c>
      <c r="L6729" t="s">
        <v>391</v>
      </c>
      <c r="M6729" t="s">
        <v>467</v>
      </c>
      <c r="N6729" t="s">
        <v>172</v>
      </c>
      <c r="O6729" t="s">
        <v>435</v>
      </c>
      <c r="Q6729" s="163">
        <v>9000</v>
      </c>
      <c r="R6729">
        <v>1</v>
      </c>
      <c r="S6729">
        <v>10.73</v>
      </c>
      <c r="T6729">
        <v>0</v>
      </c>
      <c r="U6729" t="b" cm="1">
        <f t="array" ref="U6729">_xlfn.IFS(AND(R6729=1,S6729=G6729,T6729=H6729),TRUE,AND(R6729=1,S6729=G6729,H6729="Product NA"),TRUE)</f>
        <v>1</v>
      </c>
    </row>
    <row r="6730" spans="1:21" x14ac:dyDescent="0.35">
      <c r="A6730" s="163" t="s">
        <v>173</v>
      </c>
      <c r="B6730" s="164" t="s">
        <v>436</v>
      </c>
      <c r="C6730" t="s">
        <v>173</v>
      </c>
      <c r="D6730" s="165" t="s">
        <v>740</v>
      </c>
      <c r="E6730" t="s">
        <v>741</v>
      </c>
      <c r="F6730" t="s">
        <v>286</v>
      </c>
      <c r="G6730" s="159">
        <f t="shared" si="316"/>
        <v>16.649999999999999</v>
      </c>
      <c r="H6730" s="159">
        <f t="shared" si="317"/>
        <v>0</v>
      </c>
      <c r="I6730" s="155" t="s">
        <v>669</v>
      </c>
      <c r="K6730" t="s">
        <v>292</v>
      </c>
      <c r="L6730" t="s">
        <v>391</v>
      </c>
      <c r="M6730" t="s">
        <v>467</v>
      </c>
      <c r="N6730" t="s">
        <v>173</v>
      </c>
      <c r="O6730" t="s">
        <v>436</v>
      </c>
      <c r="Q6730" s="163">
        <v>9000</v>
      </c>
      <c r="R6730">
        <v>1</v>
      </c>
      <c r="S6730">
        <v>16.649999999999999</v>
      </c>
      <c r="T6730">
        <v>0</v>
      </c>
      <c r="U6730" t="b" cm="1">
        <f t="array" ref="U6730">_xlfn.IFS(AND(R6730=1,S6730=G6730,T6730=H6730),TRUE,AND(R6730=1,S6730=G6730,H6730="Product NA"),TRUE)</f>
        <v>1</v>
      </c>
    </row>
    <row r="6731" spans="1:21" x14ac:dyDescent="0.35">
      <c r="A6731" s="163" t="s">
        <v>177</v>
      </c>
      <c r="B6731" s="164" t="s">
        <v>437</v>
      </c>
      <c r="C6731" t="s">
        <v>177</v>
      </c>
      <c r="D6731" s="165" t="s">
        <v>740</v>
      </c>
      <c r="E6731" t="s">
        <v>741</v>
      </c>
      <c r="F6731" t="s">
        <v>286</v>
      </c>
      <c r="G6731" s="159">
        <f t="shared" si="316"/>
        <v>13.95</v>
      </c>
      <c r="H6731" s="159">
        <f t="shared" si="317"/>
        <v>0</v>
      </c>
      <c r="I6731" s="155" t="s">
        <v>669</v>
      </c>
      <c r="K6731" t="s">
        <v>292</v>
      </c>
      <c r="L6731" t="s">
        <v>391</v>
      </c>
      <c r="M6731" t="s">
        <v>467</v>
      </c>
      <c r="N6731" t="s">
        <v>177</v>
      </c>
      <c r="O6731" t="s">
        <v>437</v>
      </c>
      <c r="Q6731" s="163">
        <v>9000</v>
      </c>
      <c r="R6731">
        <v>1</v>
      </c>
      <c r="S6731">
        <v>13.95</v>
      </c>
      <c r="T6731">
        <v>0</v>
      </c>
      <c r="U6731" t="b" cm="1">
        <f t="array" ref="U6731">_xlfn.IFS(AND(R6731=1,S6731=G6731,T6731=H6731),TRUE,AND(R6731=1,S6731=G6731,H6731="Product NA"),TRUE)</f>
        <v>1</v>
      </c>
    </row>
    <row r="6732" spans="1:21" x14ac:dyDescent="0.35">
      <c r="A6732" s="163" t="s">
        <v>188</v>
      </c>
      <c r="B6732" s="164" t="s">
        <v>441</v>
      </c>
      <c r="C6732" t="s">
        <v>188</v>
      </c>
      <c r="D6732" s="165" t="s">
        <v>740</v>
      </c>
      <c r="E6732" t="s">
        <v>741</v>
      </c>
      <c r="F6732" t="s">
        <v>286</v>
      </c>
      <c r="G6732" s="159">
        <f t="shared" si="316"/>
        <v>14.09</v>
      </c>
      <c r="H6732" s="159">
        <f t="shared" si="317"/>
        <v>0</v>
      </c>
      <c r="I6732" s="155" t="s">
        <v>669</v>
      </c>
      <c r="K6732" t="s">
        <v>292</v>
      </c>
      <c r="L6732" t="s">
        <v>391</v>
      </c>
      <c r="M6732" t="s">
        <v>467</v>
      </c>
      <c r="N6732" t="s">
        <v>188</v>
      </c>
      <c r="O6732" t="s">
        <v>441</v>
      </c>
      <c r="Q6732" s="163">
        <v>9000</v>
      </c>
      <c r="R6732">
        <v>1</v>
      </c>
      <c r="S6732">
        <v>14.09</v>
      </c>
      <c r="T6732">
        <v>0</v>
      </c>
      <c r="U6732" t="b" cm="1">
        <f t="array" ref="U6732">_xlfn.IFS(AND(R6732=1,S6732=G6732,T6732=H6732),TRUE,AND(R6732=1,S6732=G6732,H6732="Product NA"),TRUE)</f>
        <v>1</v>
      </c>
    </row>
    <row r="6733" spans="1:21" x14ac:dyDescent="0.35">
      <c r="A6733" s="163" t="s">
        <v>189</v>
      </c>
      <c r="B6733" s="164" t="s">
        <v>442</v>
      </c>
      <c r="C6733" t="s">
        <v>189</v>
      </c>
      <c r="D6733" s="165" t="s">
        <v>740</v>
      </c>
      <c r="E6733" t="s">
        <v>741</v>
      </c>
      <c r="F6733" t="s">
        <v>286</v>
      </c>
      <c r="G6733" s="159">
        <f t="shared" si="316"/>
        <v>12.83</v>
      </c>
      <c r="H6733" s="159">
        <f t="shared" si="317"/>
        <v>0</v>
      </c>
      <c r="I6733" s="155" t="s">
        <v>669</v>
      </c>
      <c r="K6733" t="s">
        <v>292</v>
      </c>
      <c r="L6733" t="s">
        <v>391</v>
      </c>
      <c r="M6733" t="s">
        <v>467</v>
      </c>
      <c r="N6733" t="s">
        <v>189</v>
      </c>
      <c r="O6733" t="s">
        <v>442</v>
      </c>
      <c r="Q6733" s="163">
        <v>9000</v>
      </c>
      <c r="R6733">
        <v>1</v>
      </c>
      <c r="S6733">
        <v>12.83</v>
      </c>
      <c r="T6733">
        <v>0</v>
      </c>
      <c r="U6733" t="b" cm="1">
        <f t="array" ref="U6733">_xlfn.IFS(AND(R6733=1,S6733=G6733,T6733=H6733),TRUE,AND(R6733=1,S6733=G6733,H6733="Product NA"),TRUE)</f>
        <v>1</v>
      </c>
    </row>
    <row r="6734" spans="1:21" x14ac:dyDescent="0.35">
      <c r="A6734" s="163" t="s">
        <v>204</v>
      </c>
      <c r="B6734" s="164" t="s">
        <v>446</v>
      </c>
      <c r="C6734" t="s">
        <v>204</v>
      </c>
      <c r="D6734" s="165" t="s">
        <v>740</v>
      </c>
      <c r="E6734" t="s">
        <v>741</v>
      </c>
      <c r="F6734" t="s">
        <v>286</v>
      </c>
      <c r="G6734" s="159">
        <f t="shared" si="316"/>
        <v>17.78</v>
      </c>
      <c r="H6734" s="159">
        <f t="shared" si="317"/>
        <v>0</v>
      </c>
      <c r="I6734" s="155" t="s">
        <v>669</v>
      </c>
      <c r="K6734" t="s">
        <v>292</v>
      </c>
      <c r="L6734" t="s">
        <v>391</v>
      </c>
      <c r="M6734" t="s">
        <v>467</v>
      </c>
      <c r="N6734" t="s">
        <v>204</v>
      </c>
      <c r="O6734" t="s">
        <v>446</v>
      </c>
      <c r="Q6734" s="163">
        <v>9000</v>
      </c>
      <c r="R6734">
        <v>1</v>
      </c>
      <c r="S6734">
        <v>17.78</v>
      </c>
      <c r="T6734">
        <v>0</v>
      </c>
      <c r="U6734" t="b" cm="1">
        <f t="array" ref="U6734">_xlfn.IFS(AND(R6734=1,S6734=G6734,T6734=H6734),TRUE,AND(R6734=1,S6734=G6734,H6734="Product NA"),TRUE)</f>
        <v>1</v>
      </c>
    </row>
    <row r="6735" spans="1:21" x14ac:dyDescent="0.35">
      <c r="A6735" s="163" t="s">
        <v>22</v>
      </c>
      <c r="B6735" s="164" t="s">
        <v>395</v>
      </c>
      <c r="C6735" t="s">
        <v>22</v>
      </c>
      <c r="D6735" s="165" t="s">
        <v>740</v>
      </c>
      <c r="E6735" t="s">
        <v>741</v>
      </c>
      <c r="F6735" t="s">
        <v>286</v>
      </c>
      <c r="G6735" s="159">
        <f t="shared" si="316"/>
        <v>12.51</v>
      </c>
      <c r="H6735" s="159">
        <f t="shared" si="317"/>
        <v>0</v>
      </c>
      <c r="I6735" s="155" t="s">
        <v>670</v>
      </c>
      <c r="K6735" t="s">
        <v>292</v>
      </c>
      <c r="L6735" t="s">
        <v>391</v>
      </c>
      <c r="M6735" t="s">
        <v>467</v>
      </c>
      <c r="N6735" t="s">
        <v>22</v>
      </c>
      <c r="O6735" t="s">
        <v>395</v>
      </c>
      <c r="Q6735" s="163">
        <v>10000</v>
      </c>
      <c r="R6735">
        <v>1</v>
      </c>
      <c r="S6735">
        <v>12.51</v>
      </c>
      <c r="T6735">
        <v>0</v>
      </c>
      <c r="U6735" t="b" cm="1">
        <f t="array" ref="U6735">_xlfn.IFS(AND(R6735=1,S6735=G6735,T6735=H6735),TRUE,AND(R6735=1,S6735=G6735,H6735="Product NA"),TRUE)</f>
        <v>1</v>
      </c>
    </row>
    <row r="6736" spans="1:21" x14ac:dyDescent="0.35">
      <c r="A6736" s="163" t="s">
        <v>29</v>
      </c>
      <c r="B6736" s="164" t="s">
        <v>397</v>
      </c>
      <c r="C6736" t="s">
        <v>29</v>
      </c>
      <c r="D6736" s="165" t="s">
        <v>740</v>
      </c>
      <c r="E6736" t="s">
        <v>741</v>
      </c>
      <c r="F6736" t="s">
        <v>286</v>
      </c>
      <c r="G6736" s="159">
        <f t="shared" si="316"/>
        <v>13.72</v>
      </c>
      <c r="H6736" s="159">
        <f t="shared" si="317"/>
        <v>0</v>
      </c>
      <c r="I6736" s="155" t="s">
        <v>670</v>
      </c>
      <c r="K6736" t="s">
        <v>292</v>
      </c>
      <c r="L6736" t="s">
        <v>391</v>
      </c>
      <c r="M6736" t="s">
        <v>467</v>
      </c>
      <c r="N6736" t="s">
        <v>29</v>
      </c>
      <c r="O6736" t="s">
        <v>397</v>
      </c>
      <c r="Q6736" s="163">
        <v>10000</v>
      </c>
      <c r="R6736">
        <v>1</v>
      </c>
      <c r="S6736">
        <v>13.72</v>
      </c>
      <c r="T6736">
        <v>0</v>
      </c>
      <c r="U6736" t="b" cm="1">
        <f t="array" ref="U6736">_xlfn.IFS(AND(R6736=1,S6736=G6736,T6736=H6736),TRUE,AND(R6736=1,S6736=G6736,H6736="Product NA"),TRUE)</f>
        <v>1</v>
      </c>
    </row>
    <row r="6737" spans="1:21" x14ac:dyDescent="0.35">
      <c r="A6737" s="163" t="s">
        <v>42</v>
      </c>
      <c r="B6737" s="164" t="s">
        <v>400</v>
      </c>
      <c r="C6737" t="s">
        <v>42</v>
      </c>
      <c r="D6737" s="165" t="s">
        <v>740</v>
      </c>
      <c r="E6737" t="s">
        <v>741</v>
      </c>
      <c r="F6737" t="s">
        <v>286</v>
      </c>
      <c r="G6737" s="159">
        <f t="shared" si="316"/>
        <v>17.05</v>
      </c>
      <c r="H6737" s="159">
        <f t="shared" si="317"/>
        <v>0</v>
      </c>
      <c r="I6737" s="155" t="s">
        <v>670</v>
      </c>
      <c r="K6737" t="s">
        <v>292</v>
      </c>
      <c r="L6737" t="s">
        <v>391</v>
      </c>
      <c r="M6737" t="s">
        <v>467</v>
      </c>
      <c r="N6737" t="s">
        <v>42</v>
      </c>
      <c r="O6737" t="s">
        <v>400</v>
      </c>
      <c r="Q6737" s="163">
        <v>10000</v>
      </c>
      <c r="R6737">
        <v>1</v>
      </c>
      <c r="S6737">
        <v>17.05</v>
      </c>
      <c r="T6737">
        <v>0</v>
      </c>
      <c r="U6737" t="b" cm="1">
        <f t="array" ref="U6737">_xlfn.IFS(AND(R6737=1,S6737=G6737,T6737=H6737),TRUE,AND(R6737=1,S6737=G6737,H6737="Product NA"),TRUE)</f>
        <v>1</v>
      </c>
    </row>
    <row r="6738" spans="1:21" x14ac:dyDescent="0.35">
      <c r="A6738" s="163" t="s">
        <v>64</v>
      </c>
      <c r="B6738" s="164" t="s">
        <v>405</v>
      </c>
      <c r="C6738" t="s">
        <v>64</v>
      </c>
      <c r="D6738" s="165" t="s">
        <v>740</v>
      </c>
      <c r="E6738" t="s">
        <v>741</v>
      </c>
      <c r="F6738" t="s">
        <v>286</v>
      </c>
      <c r="G6738" s="159">
        <f t="shared" si="316"/>
        <v>11.4</v>
      </c>
      <c r="H6738" s="159">
        <f t="shared" si="317"/>
        <v>0</v>
      </c>
      <c r="I6738" s="155" t="s">
        <v>670</v>
      </c>
      <c r="K6738" t="s">
        <v>292</v>
      </c>
      <c r="L6738" t="s">
        <v>391</v>
      </c>
      <c r="M6738" t="s">
        <v>467</v>
      </c>
      <c r="N6738" t="s">
        <v>64</v>
      </c>
      <c r="O6738" t="s">
        <v>405</v>
      </c>
      <c r="Q6738" s="163">
        <v>10000</v>
      </c>
      <c r="R6738">
        <v>1</v>
      </c>
      <c r="S6738">
        <v>11.4</v>
      </c>
      <c r="T6738">
        <v>0</v>
      </c>
      <c r="U6738" t="b" cm="1">
        <f t="array" ref="U6738">_xlfn.IFS(AND(R6738=1,S6738=G6738,T6738=H6738),TRUE,AND(R6738=1,S6738=G6738,H6738="Product NA"),TRUE)</f>
        <v>1</v>
      </c>
    </row>
    <row r="6739" spans="1:21" x14ac:dyDescent="0.35">
      <c r="A6739" s="163" t="s">
        <v>89</v>
      </c>
      <c r="B6739" s="164" t="s">
        <v>410</v>
      </c>
      <c r="C6739" t="s">
        <v>89</v>
      </c>
      <c r="D6739" s="165" t="s">
        <v>740</v>
      </c>
      <c r="E6739" t="s">
        <v>741</v>
      </c>
      <c r="F6739" t="s">
        <v>286</v>
      </c>
      <c r="G6739" s="159">
        <f t="shared" si="316"/>
        <v>12.39</v>
      </c>
      <c r="H6739" s="159">
        <f t="shared" si="317"/>
        <v>0</v>
      </c>
      <c r="I6739" s="155" t="s">
        <v>670</v>
      </c>
      <c r="K6739" t="s">
        <v>292</v>
      </c>
      <c r="L6739" t="s">
        <v>391</v>
      </c>
      <c r="M6739" t="s">
        <v>467</v>
      </c>
      <c r="N6739" t="s">
        <v>89</v>
      </c>
      <c r="O6739" t="s">
        <v>410</v>
      </c>
      <c r="Q6739" s="163">
        <v>10000</v>
      </c>
      <c r="R6739">
        <v>1</v>
      </c>
      <c r="S6739">
        <v>12.39</v>
      </c>
      <c r="T6739">
        <v>0</v>
      </c>
      <c r="U6739" t="b" cm="1">
        <f t="array" ref="U6739">_xlfn.IFS(AND(R6739=1,S6739=G6739,T6739=H6739),TRUE,AND(R6739=1,S6739=G6739,H6739="Product NA"),TRUE)</f>
        <v>1</v>
      </c>
    </row>
    <row r="6740" spans="1:21" x14ac:dyDescent="0.35">
      <c r="A6740" s="163" t="s">
        <v>67</v>
      </c>
      <c r="B6740" s="164" t="s">
        <v>406</v>
      </c>
      <c r="C6740" t="s">
        <v>67</v>
      </c>
      <c r="D6740" s="165" t="s">
        <v>740</v>
      </c>
      <c r="E6740" t="s">
        <v>741</v>
      </c>
      <c r="F6740" t="s">
        <v>286</v>
      </c>
      <c r="G6740" s="159">
        <f t="shared" si="316"/>
        <v>14.07</v>
      </c>
      <c r="H6740" s="159">
        <f t="shared" si="317"/>
        <v>0</v>
      </c>
      <c r="I6740" s="155" t="s">
        <v>670</v>
      </c>
      <c r="K6740" t="s">
        <v>292</v>
      </c>
      <c r="L6740" t="s">
        <v>391</v>
      </c>
      <c r="M6740" t="s">
        <v>467</v>
      </c>
      <c r="N6740" t="s">
        <v>67</v>
      </c>
      <c r="O6740" t="s">
        <v>406</v>
      </c>
      <c r="Q6740" s="163">
        <v>10000</v>
      </c>
      <c r="R6740">
        <v>1</v>
      </c>
      <c r="S6740">
        <v>14.07</v>
      </c>
      <c r="T6740">
        <v>0</v>
      </c>
      <c r="U6740" t="b" cm="1">
        <f t="array" ref="U6740">_xlfn.IFS(AND(R6740=1,S6740=G6740,T6740=H6740),TRUE,AND(R6740=1,S6740=G6740,H6740="Product NA"),TRUE)</f>
        <v>1</v>
      </c>
    </row>
    <row r="6741" spans="1:21" x14ac:dyDescent="0.35">
      <c r="A6741" s="163" t="s">
        <v>194</v>
      </c>
      <c r="B6741" s="164" t="s">
        <v>445</v>
      </c>
      <c r="C6741" t="s">
        <v>194</v>
      </c>
      <c r="D6741" s="165" t="s">
        <v>740</v>
      </c>
      <c r="E6741" t="s">
        <v>741</v>
      </c>
      <c r="F6741" t="s">
        <v>286</v>
      </c>
      <c r="G6741" s="159">
        <f t="shared" si="316"/>
        <v>18.43</v>
      </c>
      <c r="H6741" s="159">
        <f t="shared" si="317"/>
        <v>0</v>
      </c>
      <c r="I6741" s="155" t="s">
        <v>670</v>
      </c>
      <c r="K6741" t="s">
        <v>292</v>
      </c>
      <c r="L6741" t="s">
        <v>391</v>
      </c>
      <c r="M6741" t="s">
        <v>467</v>
      </c>
      <c r="N6741" t="s">
        <v>194</v>
      </c>
      <c r="O6741" t="s">
        <v>445</v>
      </c>
      <c r="Q6741" s="163">
        <v>10000</v>
      </c>
      <c r="R6741">
        <v>1</v>
      </c>
      <c r="S6741">
        <v>18.43</v>
      </c>
      <c r="T6741">
        <v>0</v>
      </c>
      <c r="U6741" t="b" cm="1">
        <f t="array" ref="U6741">_xlfn.IFS(AND(R6741=1,S6741=G6741,T6741=H6741),TRUE,AND(R6741=1,S6741=G6741,H6741="Product NA"),TRUE)</f>
        <v>1</v>
      </c>
    </row>
    <row r="6742" spans="1:21" x14ac:dyDescent="0.35">
      <c r="A6742" s="163" t="s">
        <v>76</v>
      </c>
      <c r="B6742" s="164" t="s">
        <v>407</v>
      </c>
      <c r="C6742" t="s">
        <v>76</v>
      </c>
      <c r="D6742" s="165" t="s">
        <v>740</v>
      </c>
      <c r="E6742" t="s">
        <v>741</v>
      </c>
      <c r="F6742" t="s">
        <v>286</v>
      </c>
      <c r="G6742" s="159">
        <f t="shared" si="316"/>
        <v>17.71</v>
      </c>
      <c r="H6742" s="159">
        <f t="shared" si="317"/>
        <v>0</v>
      </c>
      <c r="I6742" s="155" t="s">
        <v>670</v>
      </c>
      <c r="K6742" t="s">
        <v>292</v>
      </c>
      <c r="L6742" t="s">
        <v>391</v>
      </c>
      <c r="M6742" t="s">
        <v>467</v>
      </c>
      <c r="N6742" t="s">
        <v>76</v>
      </c>
      <c r="O6742" t="s">
        <v>407</v>
      </c>
      <c r="Q6742" s="163">
        <v>10000</v>
      </c>
      <c r="R6742">
        <v>1</v>
      </c>
      <c r="S6742">
        <v>17.71</v>
      </c>
      <c r="T6742">
        <v>0</v>
      </c>
      <c r="U6742" t="b" cm="1">
        <f t="array" ref="U6742">_xlfn.IFS(AND(R6742=1,S6742=G6742,T6742=H6742),TRUE,AND(R6742=1,S6742=G6742,H6742="Product NA"),TRUE)</f>
        <v>1</v>
      </c>
    </row>
    <row r="6743" spans="1:21" x14ac:dyDescent="0.35">
      <c r="A6743" s="163" t="s">
        <v>81</v>
      </c>
      <c r="B6743" s="164" t="s">
        <v>408</v>
      </c>
      <c r="C6743" t="s">
        <v>81</v>
      </c>
      <c r="D6743" s="165" t="s">
        <v>740</v>
      </c>
      <c r="E6743" t="s">
        <v>741</v>
      </c>
      <c r="F6743" t="s">
        <v>286</v>
      </c>
      <c r="G6743" s="159">
        <f t="shared" si="316"/>
        <v>22.51</v>
      </c>
      <c r="H6743" s="159">
        <f t="shared" si="317"/>
        <v>0</v>
      </c>
      <c r="I6743" s="155" t="s">
        <v>670</v>
      </c>
      <c r="K6743" t="s">
        <v>292</v>
      </c>
      <c r="L6743" t="s">
        <v>391</v>
      </c>
      <c r="M6743" t="s">
        <v>467</v>
      </c>
      <c r="N6743" t="s">
        <v>81</v>
      </c>
      <c r="O6743" t="s">
        <v>408</v>
      </c>
      <c r="Q6743" s="163">
        <v>10000</v>
      </c>
      <c r="R6743">
        <v>1</v>
      </c>
      <c r="S6743">
        <v>22.51</v>
      </c>
      <c r="T6743">
        <v>0</v>
      </c>
      <c r="U6743" t="b" cm="1">
        <f t="array" ref="U6743">_xlfn.IFS(AND(R6743=1,S6743=G6743,T6743=H6743),TRUE,AND(R6743=1,S6743=G6743,H6743="Product NA"),TRUE)</f>
        <v>1</v>
      </c>
    </row>
    <row r="6744" spans="1:21" x14ac:dyDescent="0.35">
      <c r="A6744" s="163" t="s">
        <v>82</v>
      </c>
      <c r="B6744" s="164" t="s">
        <v>409</v>
      </c>
      <c r="C6744" t="s">
        <v>82</v>
      </c>
      <c r="D6744" s="165" t="s">
        <v>740</v>
      </c>
      <c r="E6744" t="s">
        <v>741</v>
      </c>
      <c r="F6744" t="s">
        <v>286</v>
      </c>
      <c r="G6744" s="159">
        <f t="shared" si="316"/>
        <v>17.420000000000002</v>
      </c>
      <c r="H6744" s="159">
        <f t="shared" si="317"/>
        <v>0</v>
      </c>
      <c r="I6744" s="155" t="s">
        <v>670</v>
      </c>
      <c r="K6744" t="s">
        <v>292</v>
      </c>
      <c r="L6744" t="s">
        <v>391</v>
      </c>
      <c r="M6744" t="s">
        <v>467</v>
      </c>
      <c r="N6744" t="s">
        <v>82</v>
      </c>
      <c r="O6744" t="s">
        <v>409</v>
      </c>
      <c r="Q6744" s="163">
        <v>10000</v>
      </c>
      <c r="R6744">
        <v>1</v>
      </c>
      <c r="S6744">
        <v>17.420000000000002</v>
      </c>
      <c r="T6744">
        <v>0</v>
      </c>
      <c r="U6744" t="b" cm="1">
        <f t="array" ref="U6744">_xlfn.IFS(AND(R6744=1,S6744=G6744,T6744=H6744),TRUE,AND(R6744=1,S6744=G6744,H6744="Product NA"),TRUE)</f>
        <v>1</v>
      </c>
    </row>
    <row r="6745" spans="1:21" x14ac:dyDescent="0.35">
      <c r="A6745" s="163" t="s">
        <v>92</v>
      </c>
      <c r="B6745" s="164" t="s">
        <v>412</v>
      </c>
      <c r="C6745" t="s">
        <v>92</v>
      </c>
      <c r="D6745" s="165" t="s">
        <v>740</v>
      </c>
      <c r="E6745" t="s">
        <v>741</v>
      </c>
      <c r="F6745" t="s">
        <v>286</v>
      </c>
      <c r="G6745" s="159">
        <f t="shared" si="316"/>
        <v>20.04</v>
      </c>
      <c r="H6745" s="159">
        <f t="shared" si="317"/>
        <v>0</v>
      </c>
      <c r="I6745" s="155" t="s">
        <v>670</v>
      </c>
      <c r="K6745" t="s">
        <v>292</v>
      </c>
      <c r="L6745" t="s">
        <v>391</v>
      </c>
      <c r="M6745" t="s">
        <v>467</v>
      </c>
      <c r="N6745" t="s">
        <v>92</v>
      </c>
      <c r="O6745" t="s">
        <v>412</v>
      </c>
      <c r="Q6745" s="163">
        <v>10000</v>
      </c>
      <c r="R6745">
        <v>1</v>
      </c>
      <c r="S6745">
        <v>20.04</v>
      </c>
      <c r="T6745">
        <v>0</v>
      </c>
      <c r="U6745" t="b" cm="1">
        <f t="array" ref="U6745">_xlfn.IFS(AND(R6745=1,S6745=G6745,T6745=H6745),TRUE,AND(R6745=1,S6745=G6745,H6745="Product NA"),TRUE)</f>
        <v>1</v>
      </c>
    </row>
    <row r="6746" spans="1:21" x14ac:dyDescent="0.35">
      <c r="A6746" s="163" t="s">
        <v>60</v>
      </c>
      <c r="B6746" s="164" t="s">
        <v>403</v>
      </c>
      <c r="C6746" t="s">
        <v>60</v>
      </c>
      <c r="D6746" s="165" t="s">
        <v>740</v>
      </c>
      <c r="E6746" t="s">
        <v>741</v>
      </c>
      <c r="F6746" t="s">
        <v>286</v>
      </c>
      <c r="G6746" s="159">
        <f t="shared" si="316"/>
        <v>14.86</v>
      </c>
      <c r="H6746" s="159">
        <f t="shared" si="317"/>
        <v>0</v>
      </c>
      <c r="I6746" s="155" t="s">
        <v>670</v>
      </c>
      <c r="K6746" t="s">
        <v>292</v>
      </c>
      <c r="L6746" t="s">
        <v>391</v>
      </c>
      <c r="M6746" t="s">
        <v>467</v>
      </c>
      <c r="N6746" t="s">
        <v>60</v>
      </c>
      <c r="O6746" t="s">
        <v>403</v>
      </c>
      <c r="Q6746" s="163">
        <v>10000</v>
      </c>
      <c r="R6746">
        <v>1</v>
      </c>
      <c r="S6746">
        <v>14.86</v>
      </c>
      <c r="T6746">
        <v>0</v>
      </c>
      <c r="U6746" t="b" cm="1">
        <f t="array" ref="U6746">_xlfn.IFS(AND(R6746=1,S6746=G6746,T6746=H6746),TRUE,AND(R6746=1,S6746=G6746,H6746="Product NA"),TRUE)</f>
        <v>1</v>
      </c>
    </row>
    <row r="6747" spans="1:21" x14ac:dyDescent="0.35">
      <c r="A6747" s="163" t="s">
        <v>103</v>
      </c>
      <c r="B6747" s="164" t="s">
        <v>414</v>
      </c>
      <c r="C6747" t="s">
        <v>103</v>
      </c>
      <c r="D6747" s="165" t="s">
        <v>740</v>
      </c>
      <c r="E6747" t="s">
        <v>741</v>
      </c>
      <c r="F6747" t="s">
        <v>286</v>
      </c>
      <c r="G6747" s="159">
        <f t="shared" si="316"/>
        <v>12.29</v>
      </c>
      <c r="H6747" s="159">
        <f t="shared" si="317"/>
        <v>0</v>
      </c>
      <c r="I6747" s="155" t="s">
        <v>670</v>
      </c>
      <c r="K6747" t="s">
        <v>292</v>
      </c>
      <c r="L6747" t="s">
        <v>391</v>
      </c>
      <c r="M6747" t="s">
        <v>467</v>
      </c>
      <c r="N6747" t="s">
        <v>103</v>
      </c>
      <c r="O6747" t="s">
        <v>414</v>
      </c>
      <c r="Q6747" s="163">
        <v>10000</v>
      </c>
      <c r="R6747">
        <v>1</v>
      </c>
      <c r="S6747">
        <v>12.29</v>
      </c>
      <c r="T6747">
        <v>0</v>
      </c>
      <c r="U6747" t="b" cm="1">
        <f t="array" ref="U6747">_xlfn.IFS(AND(R6747=1,S6747=G6747,T6747=H6747),TRUE,AND(R6747=1,S6747=G6747,H6747="Product NA"),TRUE)</f>
        <v>1</v>
      </c>
    </row>
    <row r="6748" spans="1:21" x14ac:dyDescent="0.35">
      <c r="A6748" s="163" t="s">
        <v>109</v>
      </c>
      <c r="B6748" s="164" t="s">
        <v>417</v>
      </c>
      <c r="C6748" t="s">
        <v>109</v>
      </c>
      <c r="D6748" s="165" t="s">
        <v>740</v>
      </c>
      <c r="E6748" t="s">
        <v>741</v>
      </c>
      <c r="F6748" t="s">
        <v>286</v>
      </c>
      <c r="G6748" s="159">
        <f t="shared" si="316"/>
        <v>10.34</v>
      </c>
      <c r="H6748" s="159">
        <f t="shared" si="317"/>
        <v>0</v>
      </c>
      <c r="I6748" s="155" t="s">
        <v>670</v>
      </c>
      <c r="K6748" t="s">
        <v>292</v>
      </c>
      <c r="L6748" t="s">
        <v>391</v>
      </c>
      <c r="M6748" t="s">
        <v>467</v>
      </c>
      <c r="N6748" t="s">
        <v>109</v>
      </c>
      <c r="O6748" t="s">
        <v>417</v>
      </c>
      <c r="Q6748" s="163">
        <v>10000</v>
      </c>
      <c r="R6748">
        <v>1</v>
      </c>
      <c r="S6748">
        <v>10.34</v>
      </c>
      <c r="T6748">
        <v>0</v>
      </c>
      <c r="U6748" t="b" cm="1">
        <f t="array" ref="U6748">_xlfn.IFS(AND(R6748=1,S6748=G6748,T6748=H6748),TRUE,AND(R6748=1,S6748=G6748,H6748="Product NA"),TRUE)</f>
        <v>1</v>
      </c>
    </row>
    <row r="6749" spans="1:21" x14ac:dyDescent="0.35">
      <c r="A6749" s="163" t="s">
        <v>111</v>
      </c>
      <c r="B6749" s="164" t="s">
        <v>419</v>
      </c>
      <c r="C6749" t="s">
        <v>111</v>
      </c>
      <c r="D6749" s="165" t="s">
        <v>740</v>
      </c>
      <c r="E6749" t="s">
        <v>741</v>
      </c>
      <c r="F6749" t="s">
        <v>286</v>
      </c>
      <c r="G6749" s="159">
        <f t="shared" si="316"/>
        <v>14.87</v>
      </c>
      <c r="H6749" s="159">
        <f t="shared" si="317"/>
        <v>0</v>
      </c>
      <c r="I6749" s="155" t="s">
        <v>670</v>
      </c>
      <c r="K6749" t="s">
        <v>292</v>
      </c>
      <c r="L6749" t="s">
        <v>391</v>
      </c>
      <c r="M6749" t="s">
        <v>467</v>
      </c>
      <c r="N6749" t="s">
        <v>111</v>
      </c>
      <c r="O6749" t="s">
        <v>419</v>
      </c>
      <c r="Q6749" s="163">
        <v>10000</v>
      </c>
      <c r="R6749">
        <v>1</v>
      </c>
      <c r="S6749">
        <v>14.87</v>
      </c>
      <c r="T6749">
        <v>0</v>
      </c>
      <c r="U6749" t="b" cm="1">
        <f t="array" ref="U6749">_xlfn.IFS(AND(R6749=1,S6749=G6749,T6749=H6749),TRUE,AND(R6749=1,S6749=G6749,H6749="Product NA"),TRUE)</f>
        <v>1</v>
      </c>
    </row>
    <row r="6750" spans="1:21" x14ac:dyDescent="0.35">
      <c r="A6750" s="163" t="s">
        <v>129</v>
      </c>
      <c r="B6750" s="164" t="s">
        <v>425</v>
      </c>
      <c r="C6750" t="s">
        <v>129</v>
      </c>
      <c r="D6750" s="165" t="s">
        <v>740</v>
      </c>
      <c r="E6750" t="s">
        <v>741</v>
      </c>
      <c r="F6750" t="s">
        <v>286</v>
      </c>
      <c r="G6750" s="159">
        <f t="shared" si="316"/>
        <v>14.07</v>
      </c>
      <c r="H6750" s="159">
        <f t="shared" si="317"/>
        <v>0</v>
      </c>
      <c r="I6750" s="155" t="s">
        <v>670</v>
      </c>
      <c r="K6750" t="s">
        <v>292</v>
      </c>
      <c r="L6750" t="s">
        <v>391</v>
      </c>
      <c r="M6750" t="s">
        <v>467</v>
      </c>
      <c r="N6750" t="s">
        <v>129</v>
      </c>
      <c r="O6750" t="s">
        <v>425</v>
      </c>
      <c r="Q6750" s="163">
        <v>10000</v>
      </c>
      <c r="R6750">
        <v>1</v>
      </c>
      <c r="S6750">
        <v>14.07</v>
      </c>
      <c r="T6750">
        <v>0</v>
      </c>
      <c r="U6750" t="b" cm="1">
        <f t="array" ref="U6750">_xlfn.IFS(AND(R6750=1,S6750=G6750,T6750=H6750),TRUE,AND(R6750=1,S6750=G6750,H6750="Product NA"),TRUE)</f>
        <v>1</v>
      </c>
    </row>
    <row r="6751" spans="1:21" x14ac:dyDescent="0.35">
      <c r="A6751" s="163" t="s">
        <v>130</v>
      </c>
      <c r="B6751" s="164" t="s">
        <v>426</v>
      </c>
      <c r="C6751" t="s">
        <v>130</v>
      </c>
      <c r="D6751" s="165" t="s">
        <v>740</v>
      </c>
      <c r="E6751" t="s">
        <v>741</v>
      </c>
      <c r="F6751" t="s">
        <v>286</v>
      </c>
      <c r="G6751" s="159">
        <f t="shared" si="316"/>
        <v>13.1</v>
      </c>
      <c r="H6751" s="159">
        <f t="shared" si="317"/>
        <v>0</v>
      </c>
      <c r="I6751" s="155" t="s">
        <v>670</v>
      </c>
      <c r="K6751" t="s">
        <v>292</v>
      </c>
      <c r="L6751" t="s">
        <v>391</v>
      </c>
      <c r="M6751" t="s">
        <v>467</v>
      </c>
      <c r="N6751" t="s">
        <v>130</v>
      </c>
      <c r="O6751" t="s">
        <v>426</v>
      </c>
      <c r="Q6751" s="163">
        <v>10000</v>
      </c>
      <c r="R6751">
        <v>1</v>
      </c>
      <c r="S6751">
        <v>13.1</v>
      </c>
      <c r="T6751">
        <v>0</v>
      </c>
      <c r="U6751" t="b" cm="1">
        <f t="array" ref="U6751">_xlfn.IFS(AND(R6751=1,S6751=G6751,T6751=H6751),TRUE,AND(R6751=1,S6751=G6751,H6751="Product NA"),TRUE)</f>
        <v>1</v>
      </c>
    </row>
    <row r="6752" spans="1:21" x14ac:dyDescent="0.35">
      <c r="A6752" s="163" t="s">
        <v>123</v>
      </c>
      <c r="B6752" s="164" t="s">
        <v>423</v>
      </c>
      <c r="C6752" t="s">
        <v>123</v>
      </c>
      <c r="D6752" s="165" t="s">
        <v>740</v>
      </c>
      <c r="E6752" t="s">
        <v>741</v>
      </c>
      <c r="F6752" t="s">
        <v>286</v>
      </c>
      <c r="G6752" s="159">
        <f t="shared" si="316"/>
        <v>19.940000000000001</v>
      </c>
      <c r="H6752" s="159">
        <f t="shared" si="317"/>
        <v>0</v>
      </c>
      <c r="I6752" s="155" t="s">
        <v>670</v>
      </c>
      <c r="K6752" t="s">
        <v>292</v>
      </c>
      <c r="L6752" t="s">
        <v>391</v>
      </c>
      <c r="M6752" t="s">
        <v>467</v>
      </c>
      <c r="N6752" t="s">
        <v>123</v>
      </c>
      <c r="O6752" t="s">
        <v>423</v>
      </c>
      <c r="Q6752" s="163">
        <v>10000</v>
      </c>
      <c r="R6752">
        <v>1</v>
      </c>
      <c r="S6752">
        <v>19.940000000000001</v>
      </c>
      <c r="T6752">
        <v>0</v>
      </c>
      <c r="U6752" t="b" cm="1">
        <f t="array" ref="U6752">_xlfn.IFS(AND(R6752=1,S6752=G6752,T6752=H6752),TRUE,AND(R6752=1,S6752=G6752,H6752="Product NA"),TRUE)</f>
        <v>1</v>
      </c>
    </row>
    <row r="6753" spans="1:21" x14ac:dyDescent="0.35">
      <c r="A6753" s="163" t="s">
        <v>139</v>
      </c>
      <c r="B6753" s="164" t="s">
        <v>428</v>
      </c>
      <c r="C6753" t="s">
        <v>139</v>
      </c>
      <c r="D6753" s="165" t="s">
        <v>740</v>
      </c>
      <c r="E6753" t="s">
        <v>741</v>
      </c>
      <c r="F6753" t="s">
        <v>286</v>
      </c>
      <c r="G6753" s="159">
        <f t="shared" si="316"/>
        <v>19.850000000000001</v>
      </c>
      <c r="H6753" s="159">
        <f t="shared" si="317"/>
        <v>0</v>
      </c>
      <c r="I6753" s="155" t="s">
        <v>670</v>
      </c>
      <c r="K6753" t="s">
        <v>292</v>
      </c>
      <c r="L6753" t="s">
        <v>391</v>
      </c>
      <c r="M6753" t="s">
        <v>467</v>
      </c>
      <c r="N6753" t="s">
        <v>139</v>
      </c>
      <c r="O6753" t="s">
        <v>428</v>
      </c>
      <c r="Q6753" s="163">
        <v>10000</v>
      </c>
      <c r="R6753">
        <v>1</v>
      </c>
      <c r="S6753">
        <v>19.850000000000001</v>
      </c>
      <c r="T6753">
        <v>0</v>
      </c>
      <c r="U6753" t="b" cm="1">
        <f t="array" ref="U6753">_xlfn.IFS(AND(R6753=1,S6753=G6753,T6753=H6753),TRUE,AND(R6753=1,S6753=G6753,H6753="Product NA"),TRUE)</f>
        <v>1</v>
      </c>
    </row>
    <row r="6754" spans="1:21" x14ac:dyDescent="0.35">
      <c r="A6754" s="163" t="s">
        <v>154</v>
      </c>
      <c r="B6754" s="164" t="s">
        <v>430</v>
      </c>
      <c r="C6754" t="s">
        <v>154</v>
      </c>
      <c r="D6754" s="165" t="s">
        <v>740</v>
      </c>
      <c r="E6754" t="s">
        <v>741</v>
      </c>
      <c r="F6754" t="s">
        <v>286</v>
      </c>
      <c r="G6754" s="159">
        <f t="shared" si="316"/>
        <v>13.39</v>
      </c>
      <c r="H6754" s="159">
        <f t="shared" si="317"/>
        <v>0</v>
      </c>
      <c r="I6754" s="155" t="s">
        <v>670</v>
      </c>
      <c r="K6754" t="s">
        <v>292</v>
      </c>
      <c r="L6754" t="s">
        <v>391</v>
      </c>
      <c r="M6754" t="s">
        <v>467</v>
      </c>
      <c r="N6754" t="s">
        <v>154</v>
      </c>
      <c r="O6754" t="s">
        <v>430</v>
      </c>
      <c r="Q6754" s="163">
        <v>10000</v>
      </c>
      <c r="R6754">
        <v>1</v>
      </c>
      <c r="S6754">
        <v>13.39</v>
      </c>
      <c r="T6754">
        <v>0</v>
      </c>
      <c r="U6754" t="b" cm="1">
        <f t="array" ref="U6754">_xlfn.IFS(AND(R6754=1,S6754=G6754,T6754=H6754),TRUE,AND(R6754=1,S6754=G6754,H6754="Product NA"),TRUE)</f>
        <v>1</v>
      </c>
    </row>
    <row r="6755" spans="1:21" x14ac:dyDescent="0.35">
      <c r="A6755" s="163" t="s">
        <v>172</v>
      </c>
      <c r="B6755" s="164" t="s">
        <v>435</v>
      </c>
      <c r="C6755" t="s">
        <v>172</v>
      </c>
      <c r="D6755" s="165" t="s">
        <v>740</v>
      </c>
      <c r="E6755" t="s">
        <v>741</v>
      </c>
      <c r="F6755" t="s">
        <v>286</v>
      </c>
      <c r="G6755" s="159">
        <f t="shared" si="316"/>
        <v>11.04</v>
      </c>
      <c r="H6755" s="159">
        <f t="shared" si="317"/>
        <v>0</v>
      </c>
      <c r="I6755" s="155" t="s">
        <v>670</v>
      </c>
      <c r="K6755" t="s">
        <v>292</v>
      </c>
      <c r="L6755" t="s">
        <v>391</v>
      </c>
      <c r="M6755" t="s">
        <v>467</v>
      </c>
      <c r="N6755" t="s">
        <v>172</v>
      </c>
      <c r="O6755" t="s">
        <v>435</v>
      </c>
      <c r="Q6755" s="163">
        <v>10000</v>
      </c>
      <c r="R6755">
        <v>1</v>
      </c>
      <c r="S6755">
        <v>11.04</v>
      </c>
      <c r="T6755">
        <v>0</v>
      </c>
      <c r="U6755" t="b" cm="1">
        <f t="array" ref="U6755">_xlfn.IFS(AND(R6755=1,S6755=G6755,T6755=H6755),TRUE,AND(R6755=1,S6755=G6755,H6755="Product NA"),TRUE)</f>
        <v>1</v>
      </c>
    </row>
    <row r="6756" spans="1:21" x14ac:dyDescent="0.35">
      <c r="A6756" s="163" t="s">
        <v>173</v>
      </c>
      <c r="B6756" s="164" t="s">
        <v>436</v>
      </c>
      <c r="C6756" t="s">
        <v>173</v>
      </c>
      <c r="D6756" s="165" t="s">
        <v>740</v>
      </c>
      <c r="E6756" t="s">
        <v>741</v>
      </c>
      <c r="F6756" t="s">
        <v>286</v>
      </c>
      <c r="G6756" s="159">
        <f t="shared" si="316"/>
        <v>17.37</v>
      </c>
      <c r="H6756" s="159">
        <f t="shared" si="317"/>
        <v>0</v>
      </c>
      <c r="I6756" s="155" t="s">
        <v>670</v>
      </c>
      <c r="K6756" t="s">
        <v>292</v>
      </c>
      <c r="L6756" t="s">
        <v>391</v>
      </c>
      <c r="M6756" t="s">
        <v>467</v>
      </c>
      <c r="N6756" t="s">
        <v>173</v>
      </c>
      <c r="O6756" t="s">
        <v>436</v>
      </c>
      <c r="Q6756" s="163">
        <v>10000</v>
      </c>
      <c r="R6756">
        <v>1</v>
      </c>
      <c r="S6756">
        <v>17.37</v>
      </c>
      <c r="T6756">
        <v>0</v>
      </c>
      <c r="U6756" t="b" cm="1">
        <f t="array" ref="U6756">_xlfn.IFS(AND(R6756=1,S6756=G6756,T6756=H6756),TRUE,AND(R6756=1,S6756=G6756,H6756="Product NA"),TRUE)</f>
        <v>1</v>
      </c>
    </row>
    <row r="6757" spans="1:21" x14ac:dyDescent="0.35">
      <c r="A6757" s="163" t="s">
        <v>177</v>
      </c>
      <c r="B6757" s="164" t="s">
        <v>437</v>
      </c>
      <c r="C6757" t="s">
        <v>177</v>
      </c>
      <c r="D6757" s="165" t="s">
        <v>740</v>
      </c>
      <c r="E6757" t="s">
        <v>741</v>
      </c>
      <c r="F6757" t="s">
        <v>286</v>
      </c>
      <c r="G6757" s="159">
        <f t="shared" si="316"/>
        <v>14.25</v>
      </c>
      <c r="H6757" s="159">
        <f t="shared" si="317"/>
        <v>0</v>
      </c>
      <c r="I6757" s="155" t="s">
        <v>670</v>
      </c>
      <c r="K6757" t="s">
        <v>292</v>
      </c>
      <c r="L6757" t="s">
        <v>391</v>
      </c>
      <c r="M6757" t="s">
        <v>467</v>
      </c>
      <c r="N6757" t="s">
        <v>177</v>
      </c>
      <c r="O6757" t="s">
        <v>437</v>
      </c>
      <c r="Q6757" s="163">
        <v>10000</v>
      </c>
      <c r="R6757">
        <v>1</v>
      </c>
      <c r="S6757">
        <v>14.25</v>
      </c>
      <c r="T6757">
        <v>0</v>
      </c>
      <c r="U6757" t="b" cm="1">
        <f t="array" ref="U6757">_xlfn.IFS(AND(R6757=1,S6757=G6757,T6757=H6757),TRUE,AND(R6757=1,S6757=G6757,H6757="Product NA"),TRUE)</f>
        <v>1</v>
      </c>
    </row>
    <row r="6758" spans="1:21" x14ac:dyDescent="0.35">
      <c r="A6758" s="163" t="s">
        <v>188</v>
      </c>
      <c r="B6758" s="164" t="s">
        <v>441</v>
      </c>
      <c r="C6758" t="s">
        <v>188</v>
      </c>
      <c r="D6758" s="165" t="s">
        <v>740</v>
      </c>
      <c r="E6758" t="s">
        <v>741</v>
      </c>
      <c r="F6758" t="s">
        <v>286</v>
      </c>
      <c r="G6758" s="159">
        <f t="shared" si="316"/>
        <v>14.63</v>
      </c>
      <c r="H6758" s="159">
        <f t="shared" si="317"/>
        <v>0</v>
      </c>
      <c r="I6758" s="155" t="s">
        <v>670</v>
      </c>
      <c r="K6758" t="s">
        <v>292</v>
      </c>
      <c r="L6758" t="s">
        <v>391</v>
      </c>
      <c r="M6758" t="s">
        <v>467</v>
      </c>
      <c r="N6758" t="s">
        <v>188</v>
      </c>
      <c r="O6758" t="s">
        <v>441</v>
      </c>
      <c r="Q6758" s="163">
        <v>10000</v>
      </c>
      <c r="R6758">
        <v>1</v>
      </c>
      <c r="S6758">
        <v>14.63</v>
      </c>
      <c r="T6758">
        <v>0</v>
      </c>
      <c r="U6758" t="b" cm="1">
        <f t="array" ref="U6758">_xlfn.IFS(AND(R6758=1,S6758=G6758,T6758=H6758),TRUE,AND(R6758=1,S6758=G6758,H6758="Product NA"),TRUE)</f>
        <v>1</v>
      </c>
    </row>
    <row r="6759" spans="1:21" x14ac:dyDescent="0.35">
      <c r="A6759" s="163" t="s">
        <v>189</v>
      </c>
      <c r="B6759" s="164" t="s">
        <v>442</v>
      </c>
      <c r="C6759" t="s">
        <v>189</v>
      </c>
      <c r="D6759" s="165" t="s">
        <v>740</v>
      </c>
      <c r="E6759" t="s">
        <v>741</v>
      </c>
      <c r="F6759" t="s">
        <v>286</v>
      </c>
      <c r="G6759" s="159">
        <f t="shared" si="316"/>
        <v>13.23</v>
      </c>
      <c r="H6759" s="159">
        <f t="shared" si="317"/>
        <v>0</v>
      </c>
      <c r="I6759" s="155" t="s">
        <v>670</v>
      </c>
      <c r="K6759" t="s">
        <v>292</v>
      </c>
      <c r="L6759" t="s">
        <v>391</v>
      </c>
      <c r="M6759" t="s">
        <v>467</v>
      </c>
      <c r="N6759" t="s">
        <v>189</v>
      </c>
      <c r="O6759" t="s">
        <v>442</v>
      </c>
      <c r="Q6759" s="163">
        <v>10000</v>
      </c>
      <c r="R6759">
        <v>1</v>
      </c>
      <c r="S6759">
        <v>13.23</v>
      </c>
      <c r="T6759">
        <v>0</v>
      </c>
      <c r="U6759" t="b" cm="1">
        <f t="array" ref="U6759">_xlfn.IFS(AND(R6759=1,S6759=G6759,T6759=H6759),TRUE,AND(R6759=1,S6759=G6759,H6759="Product NA"),TRUE)</f>
        <v>1</v>
      </c>
    </row>
    <row r="6760" spans="1:21" x14ac:dyDescent="0.35">
      <c r="A6760" s="163" t="s">
        <v>204</v>
      </c>
      <c r="B6760" s="164" t="s">
        <v>446</v>
      </c>
      <c r="C6760" t="s">
        <v>204</v>
      </c>
      <c r="D6760" s="165" t="s">
        <v>740</v>
      </c>
      <c r="E6760" t="s">
        <v>741</v>
      </c>
      <c r="F6760" t="s">
        <v>286</v>
      </c>
      <c r="G6760" s="159">
        <f t="shared" si="316"/>
        <v>18.29</v>
      </c>
      <c r="H6760" s="159">
        <f t="shared" si="317"/>
        <v>0</v>
      </c>
      <c r="I6760" s="155" t="s">
        <v>670</v>
      </c>
      <c r="K6760" t="s">
        <v>292</v>
      </c>
      <c r="L6760" t="s">
        <v>391</v>
      </c>
      <c r="M6760" t="s">
        <v>467</v>
      </c>
      <c r="N6760" t="s">
        <v>204</v>
      </c>
      <c r="O6760" t="s">
        <v>446</v>
      </c>
      <c r="Q6760" s="163">
        <v>10000</v>
      </c>
      <c r="R6760">
        <v>1</v>
      </c>
      <c r="S6760">
        <v>18.29</v>
      </c>
      <c r="T6760">
        <v>0</v>
      </c>
      <c r="U6760" t="b" cm="1">
        <f t="array" ref="U6760">_xlfn.IFS(AND(R6760=1,S6760=G6760,T6760=H6760),TRUE,AND(R6760=1,S6760=G6760,H6760="Product NA"),TRUE)</f>
        <v>1</v>
      </c>
    </row>
    <row r="6761" spans="1:21" x14ac:dyDescent="0.35">
      <c r="A6761" s="163" t="s">
        <v>22</v>
      </c>
      <c r="B6761" s="164" t="s">
        <v>395</v>
      </c>
      <c r="C6761" t="s">
        <v>22</v>
      </c>
      <c r="D6761" s="165" t="s">
        <v>740</v>
      </c>
      <c r="E6761" t="s">
        <v>741</v>
      </c>
      <c r="F6761" t="s">
        <v>286</v>
      </c>
      <c r="G6761" s="159">
        <f t="shared" si="316"/>
        <v>15.04</v>
      </c>
      <c r="H6761" s="159">
        <f t="shared" si="317"/>
        <v>0</v>
      </c>
      <c r="I6761" s="155" t="s">
        <v>671</v>
      </c>
      <c r="K6761" t="s">
        <v>292</v>
      </c>
      <c r="L6761" t="s">
        <v>391</v>
      </c>
      <c r="M6761" t="s">
        <v>467</v>
      </c>
      <c r="N6761" t="s">
        <v>22</v>
      </c>
      <c r="O6761" t="s">
        <v>395</v>
      </c>
      <c r="Q6761" s="163">
        <v>15000</v>
      </c>
      <c r="R6761">
        <v>1</v>
      </c>
      <c r="S6761">
        <v>15.04</v>
      </c>
      <c r="T6761">
        <v>0</v>
      </c>
      <c r="U6761" t="b" cm="1">
        <f t="array" ref="U6761">_xlfn.IFS(AND(R6761=1,S6761=G6761,T6761=H6761),TRUE,AND(R6761=1,S6761=G6761,H6761="Product NA"),TRUE)</f>
        <v>1</v>
      </c>
    </row>
    <row r="6762" spans="1:21" x14ac:dyDescent="0.35">
      <c r="A6762" s="163" t="s">
        <v>29</v>
      </c>
      <c r="B6762" s="164" t="s">
        <v>397</v>
      </c>
      <c r="C6762" t="s">
        <v>29</v>
      </c>
      <c r="D6762" s="165" t="s">
        <v>740</v>
      </c>
      <c r="E6762" t="s">
        <v>741</v>
      </c>
      <c r="F6762" t="s">
        <v>286</v>
      </c>
      <c r="G6762" s="159">
        <f t="shared" si="316"/>
        <v>16.579999999999998</v>
      </c>
      <c r="H6762" s="159">
        <f t="shared" si="317"/>
        <v>0</v>
      </c>
      <c r="I6762" s="155" t="s">
        <v>671</v>
      </c>
      <c r="K6762" t="s">
        <v>292</v>
      </c>
      <c r="L6762" t="s">
        <v>391</v>
      </c>
      <c r="M6762" t="s">
        <v>467</v>
      </c>
      <c r="N6762" t="s">
        <v>29</v>
      </c>
      <c r="O6762" t="s">
        <v>397</v>
      </c>
      <c r="Q6762" s="163">
        <v>15000</v>
      </c>
      <c r="R6762">
        <v>1</v>
      </c>
      <c r="S6762">
        <v>16.579999999999998</v>
      </c>
      <c r="T6762">
        <v>0</v>
      </c>
      <c r="U6762" t="b" cm="1">
        <f t="array" ref="U6762">_xlfn.IFS(AND(R6762=1,S6762=G6762,T6762=H6762),TRUE,AND(R6762=1,S6762=G6762,H6762="Product NA"),TRUE)</f>
        <v>1</v>
      </c>
    </row>
    <row r="6763" spans="1:21" x14ac:dyDescent="0.35">
      <c r="A6763" s="163" t="s">
        <v>42</v>
      </c>
      <c r="B6763" s="164" t="s">
        <v>400</v>
      </c>
      <c r="C6763" t="s">
        <v>42</v>
      </c>
      <c r="D6763" s="165" t="s">
        <v>740</v>
      </c>
      <c r="E6763" t="s">
        <v>741</v>
      </c>
      <c r="F6763" t="s">
        <v>286</v>
      </c>
      <c r="G6763" s="159">
        <f t="shared" si="316"/>
        <v>21.44</v>
      </c>
      <c r="H6763" s="159">
        <f t="shared" si="317"/>
        <v>0</v>
      </c>
      <c r="I6763" s="155" t="s">
        <v>671</v>
      </c>
      <c r="K6763" t="s">
        <v>292</v>
      </c>
      <c r="L6763" t="s">
        <v>391</v>
      </c>
      <c r="M6763" t="s">
        <v>467</v>
      </c>
      <c r="N6763" t="s">
        <v>42</v>
      </c>
      <c r="O6763" t="s">
        <v>400</v>
      </c>
      <c r="Q6763" s="163">
        <v>15000</v>
      </c>
      <c r="R6763">
        <v>1</v>
      </c>
      <c r="S6763">
        <v>21.44</v>
      </c>
      <c r="T6763">
        <v>0</v>
      </c>
      <c r="U6763" t="b" cm="1">
        <f t="array" ref="U6763">_xlfn.IFS(AND(R6763=1,S6763=G6763,T6763=H6763),TRUE,AND(R6763=1,S6763=G6763,H6763="Product NA"),TRUE)</f>
        <v>1</v>
      </c>
    </row>
    <row r="6764" spans="1:21" x14ac:dyDescent="0.35">
      <c r="A6764" s="163" t="s">
        <v>64</v>
      </c>
      <c r="B6764" s="164" t="s">
        <v>405</v>
      </c>
      <c r="C6764" t="s">
        <v>64</v>
      </c>
      <c r="D6764" s="165" t="s">
        <v>740</v>
      </c>
      <c r="E6764" t="s">
        <v>741</v>
      </c>
      <c r="F6764" t="s">
        <v>286</v>
      </c>
      <c r="G6764" s="159">
        <f t="shared" si="316"/>
        <v>12.92</v>
      </c>
      <c r="H6764" s="159">
        <f t="shared" si="317"/>
        <v>0</v>
      </c>
      <c r="I6764" s="155" t="s">
        <v>671</v>
      </c>
      <c r="K6764" t="s">
        <v>292</v>
      </c>
      <c r="L6764" t="s">
        <v>391</v>
      </c>
      <c r="M6764" t="s">
        <v>467</v>
      </c>
      <c r="N6764" t="s">
        <v>64</v>
      </c>
      <c r="O6764" t="s">
        <v>405</v>
      </c>
      <c r="Q6764" s="163">
        <v>15000</v>
      </c>
      <c r="R6764">
        <v>1</v>
      </c>
      <c r="S6764">
        <v>12.92</v>
      </c>
      <c r="T6764">
        <v>0</v>
      </c>
      <c r="U6764" t="b" cm="1">
        <f t="array" ref="U6764">_xlfn.IFS(AND(R6764=1,S6764=G6764,T6764=H6764),TRUE,AND(R6764=1,S6764=G6764,H6764="Product NA"),TRUE)</f>
        <v>1</v>
      </c>
    </row>
    <row r="6765" spans="1:21" x14ac:dyDescent="0.35">
      <c r="A6765" s="163" t="s">
        <v>89</v>
      </c>
      <c r="B6765" s="164" t="s">
        <v>410</v>
      </c>
      <c r="C6765" t="s">
        <v>89</v>
      </c>
      <c r="D6765" s="165" t="s">
        <v>740</v>
      </c>
      <c r="E6765" t="s">
        <v>741</v>
      </c>
      <c r="F6765" t="s">
        <v>286</v>
      </c>
      <c r="G6765" s="159">
        <f t="shared" si="316"/>
        <v>14.9</v>
      </c>
      <c r="H6765" s="159">
        <f t="shared" si="317"/>
        <v>0</v>
      </c>
      <c r="I6765" s="155" t="s">
        <v>671</v>
      </c>
      <c r="K6765" t="s">
        <v>292</v>
      </c>
      <c r="L6765" t="s">
        <v>391</v>
      </c>
      <c r="M6765" t="s">
        <v>467</v>
      </c>
      <c r="N6765" t="s">
        <v>89</v>
      </c>
      <c r="O6765" t="s">
        <v>410</v>
      </c>
      <c r="Q6765" s="163">
        <v>15000</v>
      </c>
      <c r="R6765">
        <v>1</v>
      </c>
      <c r="S6765">
        <v>14.9</v>
      </c>
      <c r="T6765">
        <v>0</v>
      </c>
      <c r="U6765" t="b" cm="1">
        <f t="array" ref="U6765">_xlfn.IFS(AND(R6765=1,S6765=G6765,T6765=H6765),TRUE,AND(R6765=1,S6765=G6765,H6765="Product NA"),TRUE)</f>
        <v>1</v>
      </c>
    </row>
    <row r="6766" spans="1:21" x14ac:dyDescent="0.35">
      <c r="A6766" s="163" t="s">
        <v>67</v>
      </c>
      <c r="B6766" s="164" t="s">
        <v>406</v>
      </c>
      <c r="C6766" t="s">
        <v>67</v>
      </c>
      <c r="D6766" s="165" t="s">
        <v>740</v>
      </c>
      <c r="E6766" t="s">
        <v>741</v>
      </c>
      <c r="F6766" t="s">
        <v>286</v>
      </c>
      <c r="G6766" s="159">
        <f t="shared" si="316"/>
        <v>16.95</v>
      </c>
      <c r="H6766" s="159">
        <f t="shared" si="317"/>
        <v>0</v>
      </c>
      <c r="I6766" s="155" t="s">
        <v>671</v>
      </c>
      <c r="K6766" t="s">
        <v>292</v>
      </c>
      <c r="L6766" t="s">
        <v>391</v>
      </c>
      <c r="M6766" t="s">
        <v>467</v>
      </c>
      <c r="N6766" t="s">
        <v>67</v>
      </c>
      <c r="O6766" t="s">
        <v>406</v>
      </c>
      <c r="Q6766" s="163">
        <v>15000</v>
      </c>
      <c r="R6766">
        <v>1</v>
      </c>
      <c r="S6766">
        <v>16.95</v>
      </c>
      <c r="T6766">
        <v>0</v>
      </c>
      <c r="U6766" t="b" cm="1">
        <f t="array" ref="U6766">_xlfn.IFS(AND(R6766=1,S6766=G6766,T6766=H6766),TRUE,AND(R6766=1,S6766=G6766,H6766="Product NA"),TRUE)</f>
        <v>1</v>
      </c>
    </row>
    <row r="6767" spans="1:21" x14ac:dyDescent="0.35">
      <c r="A6767" s="163" t="s">
        <v>194</v>
      </c>
      <c r="B6767" s="164" t="s">
        <v>445</v>
      </c>
      <c r="C6767" t="s">
        <v>194</v>
      </c>
      <c r="D6767" s="165" t="s">
        <v>740</v>
      </c>
      <c r="E6767" t="s">
        <v>741</v>
      </c>
      <c r="F6767" t="s">
        <v>286</v>
      </c>
      <c r="G6767" s="159">
        <f t="shared" si="316"/>
        <v>21.67</v>
      </c>
      <c r="H6767" s="159">
        <f t="shared" si="317"/>
        <v>0</v>
      </c>
      <c r="I6767" s="155" t="s">
        <v>671</v>
      </c>
      <c r="K6767" t="s">
        <v>292</v>
      </c>
      <c r="L6767" t="s">
        <v>391</v>
      </c>
      <c r="M6767" t="s">
        <v>467</v>
      </c>
      <c r="N6767" t="s">
        <v>194</v>
      </c>
      <c r="O6767" t="s">
        <v>445</v>
      </c>
      <c r="Q6767" s="163">
        <v>15000</v>
      </c>
      <c r="R6767">
        <v>1</v>
      </c>
      <c r="S6767">
        <v>21.67</v>
      </c>
      <c r="T6767">
        <v>0</v>
      </c>
      <c r="U6767" t="b" cm="1">
        <f t="array" ref="U6767">_xlfn.IFS(AND(R6767=1,S6767=G6767,T6767=H6767),TRUE,AND(R6767=1,S6767=G6767,H6767="Product NA"),TRUE)</f>
        <v>1</v>
      </c>
    </row>
    <row r="6768" spans="1:21" x14ac:dyDescent="0.35">
      <c r="A6768" s="163" t="s">
        <v>76</v>
      </c>
      <c r="B6768" s="164" t="s">
        <v>407</v>
      </c>
      <c r="C6768" t="s">
        <v>76</v>
      </c>
      <c r="D6768" s="165" t="s">
        <v>740</v>
      </c>
      <c r="E6768" t="s">
        <v>741</v>
      </c>
      <c r="F6768" t="s">
        <v>286</v>
      </c>
      <c r="G6768" s="159">
        <f t="shared" si="316"/>
        <v>21.1</v>
      </c>
      <c r="H6768" s="159">
        <f t="shared" si="317"/>
        <v>0</v>
      </c>
      <c r="I6768" s="155" t="s">
        <v>671</v>
      </c>
      <c r="K6768" t="s">
        <v>292</v>
      </c>
      <c r="L6768" t="s">
        <v>391</v>
      </c>
      <c r="M6768" t="s">
        <v>467</v>
      </c>
      <c r="N6768" t="s">
        <v>76</v>
      </c>
      <c r="O6768" t="s">
        <v>407</v>
      </c>
      <c r="Q6768" s="163">
        <v>15000</v>
      </c>
      <c r="R6768">
        <v>1</v>
      </c>
      <c r="S6768">
        <v>21.1</v>
      </c>
      <c r="T6768">
        <v>0</v>
      </c>
      <c r="U6768" t="b" cm="1">
        <f t="array" ref="U6768">_xlfn.IFS(AND(R6768=1,S6768=G6768,T6768=H6768),TRUE,AND(R6768=1,S6768=G6768,H6768="Product NA"),TRUE)</f>
        <v>1</v>
      </c>
    </row>
    <row r="6769" spans="1:21" x14ac:dyDescent="0.35">
      <c r="A6769" s="163" t="s">
        <v>81</v>
      </c>
      <c r="B6769" s="164" t="s">
        <v>408</v>
      </c>
      <c r="C6769" t="s">
        <v>81</v>
      </c>
      <c r="D6769" s="165" t="s">
        <v>740</v>
      </c>
      <c r="E6769" t="s">
        <v>741</v>
      </c>
      <c r="F6769" t="s">
        <v>286</v>
      </c>
      <c r="G6769" s="159">
        <f t="shared" si="316"/>
        <v>28.33</v>
      </c>
      <c r="H6769" s="159">
        <f t="shared" si="317"/>
        <v>0</v>
      </c>
      <c r="I6769" s="155" t="s">
        <v>671</v>
      </c>
      <c r="K6769" t="s">
        <v>292</v>
      </c>
      <c r="L6769" t="s">
        <v>391</v>
      </c>
      <c r="M6769" t="s">
        <v>467</v>
      </c>
      <c r="N6769" t="s">
        <v>81</v>
      </c>
      <c r="O6769" t="s">
        <v>408</v>
      </c>
      <c r="Q6769" s="163">
        <v>15000</v>
      </c>
      <c r="R6769">
        <v>1</v>
      </c>
      <c r="S6769">
        <v>28.33</v>
      </c>
      <c r="T6769">
        <v>0</v>
      </c>
      <c r="U6769" t="b" cm="1">
        <f t="array" ref="U6769">_xlfn.IFS(AND(R6769=1,S6769=G6769,T6769=H6769),TRUE,AND(R6769=1,S6769=G6769,H6769="Product NA"),TRUE)</f>
        <v>1</v>
      </c>
    </row>
    <row r="6770" spans="1:21" x14ac:dyDescent="0.35">
      <c r="A6770" s="163" t="s">
        <v>82</v>
      </c>
      <c r="B6770" s="164" t="s">
        <v>409</v>
      </c>
      <c r="C6770" t="s">
        <v>82</v>
      </c>
      <c r="D6770" s="165" t="s">
        <v>740</v>
      </c>
      <c r="E6770" t="s">
        <v>741</v>
      </c>
      <c r="F6770" t="s">
        <v>286</v>
      </c>
      <c r="G6770" s="159">
        <f t="shared" si="316"/>
        <v>20.89</v>
      </c>
      <c r="H6770" s="159">
        <f t="shared" si="317"/>
        <v>0</v>
      </c>
      <c r="I6770" s="155" t="s">
        <v>671</v>
      </c>
      <c r="K6770" t="s">
        <v>292</v>
      </c>
      <c r="L6770" t="s">
        <v>391</v>
      </c>
      <c r="M6770" t="s">
        <v>467</v>
      </c>
      <c r="N6770" t="s">
        <v>82</v>
      </c>
      <c r="O6770" t="s">
        <v>409</v>
      </c>
      <c r="Q6770" s="163">
        <v>15000</v>
      </c>
      <c r="R6770">
        <v>1</v>
      </c>
      <c r="S6770">
        <v>20.89</v>
      </c>
      <c r="T6770">
        <v>0</v>
      </c>
      <c r="U6770" t="b" cm="1">
        <f t="array" ref="U6770">_xlfn.IFS(AND(R6770=1,S6770=G6770,T6770=H6770),TRUE,AND(R6770=1,S6770=G6770,H6770="Product NA"),TRUE)</f>
        <v>1</v>
      </c>
    </row>
    <row r="6771" spans="1:21" x14ac:dyDescent="0.35">
      <c r="A6771" s="163" t="s">
        <v>92</v>
      </c>
      <c r="B6771" s="164" t="s">
        <v>412</v>
      </c>
      <c r="C6771" t="s">
        <v>92</v>
      </c>
      <c r="D6771" s="165" t="s">
        <v>740</v>
      </c>
      <c r="E6771" t="s">
        <v>741</v>
      </c>
      <c r="F6771" t="s">
        <v>286</v>
      </c>
      <c r="G6771" s="159">
        <f t="shared" si="316"/>
        <v>27.38</v>
      </c>
      <c r="H6771" s="159">
        <f t="shared" si="317"/>
        <v>0</v>
      </c>
      <c r="I6771" s="155" t="s">
        <v>671</v>
      </c>
      <c r="K6771" t="s">
        <v>292</v>
      </c>
      <c r="L6771" t="s">
        <v>391</v>
      </c>
      <c r="M6771" t="s">
        <v>467</v>
      </c>
      <c r="N6771" t="s">
        <v>92</v>
      </c>
      <c r="O6771" t="s">
        <v>412</v>
      </c>
      <c r="Q6771" s="163">
        <v>15000</v>
      </c>
      <c r="R6771">
        <v>1</v>
      </c>
      <c r="S6771">
        <v>27.38</v>
      </c>
      <c r="T6771">
        <v>0</v>
      </c>
      <c r="U6771" t="b" cm="1">
        <f t="array" ref="U6771">_xlfn.IFS(AND(R6771=1,S6771=G6771,T6771=H6771),TRUE,AND(R6771=1,S6771=G6771,H6771="Product NA"),TRUE)</f>
        <v>1</v>
      </c>
    </row>
    <row r="6772" spans="1:21" x14ac:dyDescent="0.35">
      <c r="A6772" s="163" t="s">
        <v>60</v>
      </c>
      <c r="B6772" s="164" t="s">
        <v>403</v>
      </c>
      <c r="C6772" t="s">
        <v>60</v>
      </c>
      <c r="D6772" s="165" t="s">
        <v>740</v>
      </c>
      <c r="E6772" t="s">
        <v>741</v>
      </c>
      <c r="F6772" t="s">
        <v>286</v>
      </c>
      <c r="G6772" s="159">
        <f t="shared" si="316"/>
        <v>18.350000000000001</v>
      </c>
      <c r="H6772" s="159">
        <f t="shared" si="317"/>
        <v>0</v>
      </c>
      <c r="I6772" s="155" t="s">
        <v>671</v>
      </c>
      <c r="K6772" t="s">
        <v>292</v>
      </c>
      <c r="L6772" t="s">
        <v>391</v>
      </c>
      <c r="M6772" t="s">
        <v>467</v>
      </c>
      <c r="N6772" t="s">
        <v>60</v>
      </c>
      <c r="O6772" t="s">
        <v>403</v>
      </c>
      <c r="Q6772" s="163">
        <v>15000</v>
      </c>
      <c r="R6772">
        <v>1</v>
      </c>
      <c r="S6772">
        <v>18.350000000000001</v>
      </c>
      <c r="T6772">
        <v>0</v>
      </c>
      <c r="U6772" t="b" cm="1">
        <f t="array" ref="U6772">_xlfn.IFS(AND(R6772=1,S6772=G6772,T6772=H6772),TRUE,AND(R6772=1,S6772=G6772,H6772="Product NA"),TRUE)</f>
        <v>1</v>
      </c>
    </row>
    <row r="6773" spans="1:21" x14ac:dyDescent="0.35">
      <c r="A6773" s="163" t="s">
        <v>103</v>
      </c>
      <c r="B6773" s="164" t="s">
        <v>414</v>
      </c>
      <c r="C6773" t="s">
        <v>103</v>
      </c>
      <c r="D6773" s="165" t="s">
        <v>740</v>
      </c>
      <c r="E6773" t="s">
        <v>741</v>
      </c>
      <c r="F6773" t="s">
        <v>286</v>
      </c>
      <c r="G6773" s="159">
        <f t="shared" si="316"/>
        <v>14.71</v>
      </c>
      <c r="H6773" s="159">
        <f t="shared" si="317"/>
        <v>0</v>
      </c>
      <c r="I6773" s="155" t="s">
        <v>671</v>
      </c>
      <c r="K6773" t="s">
        <v>292</v>
      </c>
      <c r="L6773" t="s">
        <v>391</v>
      </c>
      <c r="M6773" t="s">
        <v>467</v>
      </c>
      <c r="N6773" t="s">
        <v>103</v>
      </c>
      <c r="O6773" t="s">
        <v>414</v>
      </c>
      <c r="Q6773" s="163">
        <v>15000</v>
      </c>
      <c r="R6773">
        <v>1</v>
      </c>
      <c r="S6773">
        <v>14.71</v>
      </c>
      <c r="T6773">
        <v>0</v>
      </c>
      <c r="U6773" t="b" cm="1">
        <f t="array" ref="U6773">_xlfn.IFS(AND(R6773=1,S6773=G6773,T6773=H6773),TRUE,AND(R6773=1,S6773=G6773,H6773="Product NA"),TRUE)</f>
        <v>1</v>
      </c>
    </row>
    <row r="6774" spans="1:21" x14ac:dyDescent="0.35">
      <c r="A6774" s="163" t="s">
        <v>109</v>
      </c>
      <c r="B6774" s="164" t="s">
        <v>417</v>
      </c>
      <c r="C6774" t="s">
        <v>109</v>
      </c>
      <c r="D6774" s="165" t="s">
        <v>740</v>
      </c>
      <c r="E6774" t="s">
        <v>741</v>
      </c>
      <c r="F6774" t="s">
        <v>286</v>
      </c>
      <c r="G6774" s="159">
        <f t="shared" si="316"/>
        <v>11.26</v>
      </c>
      <c r="H6774" s="159">
        <f t="shared" si="317"/>
        <v>0</v>
      </c>
      <c r="I6774" s="155" t="s">
        <v>671</v>
      </c>
      <c r="K6774" t="s">
        <v>292</v>
      </c>
      <c r="L6774" t="s">
        <v>391</v>
      </c>
      <c r="M6774" t="s">
        <v>467</v>
      </c>
      <c r="N6774" t="s">
        <v>109</v>
      </c>
      <c r="O6774" t="s">
        <v>417</v>
      </c>
      <c r="Q6774" s="163">
        <v>15000</v>
      </c>
      <c r="R6774">
        <v>1</v>
      </c>
      <c r="S6774">
        <v>11.26</v>
      </c>
      <c r="T6774">
        <v>0</v>
      </c>
      <c r="U6774" t="b" cm="1">
        <f t="array" ref="U6774">_xlfn.IFS(AND(R6774=1,S6774=G6774,T6774=H6774),TRUE,AND(R6774=1,S6774=G6774,H6774="Product NA"),TRUE)</f>
        <v>1</v>
      </c>
    </row>
    <row r="6775" spans="1:21" x14ac:dyDescent="0.35">
      <c r="A6775" s="163" t="s">
        <v>111</v>
      </c>
      <c r="B6775" s="164" t="s">
        <v>419</v>
      </c>
      <c r="C6775" t="s">
        <v>111</v>
      </c>
      <c r="D6775" s="165" t="s">
        <v>740</v>
      </c>
      <c r="E6775" t="s">
        <v>741</v>
      </c>
      <c r="F6775" t="s">
        <v>286</v>
      </c>
      <c r="G6775" s="159">
        <f t="shared" si="316"/>
        <v>17.21</v>
      </c>
      <c r="H6775" s="159">
        <f t="shared" si="317"/>
        <v>0</v>
      </c>
      <c r="I6775" s="155" t="s">
        <v>671</v>
      </c>
      <c r="K6775" t="s">
        <v>292</v>
      </c>
      <c r="L6775" t="s">
        <v>391</v>
      </c>
      <c r="M6775" t="s">
        <v>467</v>
      </c>
      <c r="N6775" t="s">
        <v>111</v>
      </c>
      <c r="O6775" t="s">
        <v>419</v>
      </c>
      <c r="Q6775" s="163">
        <v>15000</v>
      </c>
      <c r="R6775">
        <v>1</v>
      </c>
      <c r="S6775">
        <v>17.21</v>
      </c>
      <c r="T6775">
        <v>0</v>
      </c>
      <c r="U6775" t="b" cm="1">
        <f t="array" ref="U6775">_xlfn.IFS(AND(R6775=1,S6775=G6775,T6775=H6775),TRUE,AND(R6775=1,S6775=G6775,H6775="Product NA"),TRUE)</f>
        <v>1</v>
      </c>
    </row>
    <row r="6776" spans="1:21" x14ac:dyDescent="0.35">
      <c r="A6776" s="163" t="s">
        <v>129</v>
      </c>
      <c r="B6776" s="164" t="s">
        <v>425</v>
      </c>
      <c r="C6776" t="s">
        <v>129</v>
      </c>
      <c r="D6776" s="165" t="s">
        <v>740</v>
      </c>
      <c r="E6776" t="s">
        <v>741</v>
      </c>
      <c r="F6776" t="s">
        <v>286</v>
      </c>
      <c r="G6776" s="159">
        <f t="shared" si="316"/>
        <v>16.55</v>
      </c>
      <c r="H6776" s="159">
        <f t="shared" si="317"/>
        <v>0</v>
      </c>
      <c r="I6776" s="155" t="s">
        <v>671</v>
      </c>
      <c r="K6776" t="s">
        <v>292</v>
      </c>
      <c r="L6776" t="s">
        <v>391</v>
      </c>
      <c r="M6776" t="s">
        <v>467</v>
      </c>
      <c r="N6776" t="s">
        <v>129</v>
      </c>
      <c r="O6776" t="s">
        <v>425</v>
      </c>
      <c r="Q6776" s="163">
        <v>15000</v>
      </c>
      <c r="R6776">
        <v>1</v>
      </c>
      <c r="S6776">
        <v>16.55</v>
      </c>
      <c r="T6776">
        <v>0</v>
      </c>
      <c r="U6776" t="b" cm="1">
        <f t="array" ref="U6776">_xlfn.IFS(AND(R6776=1,S6776=G6776,T6776=H6776),TRUE,AND(R6776=1,S6776=G6776,H6776="Product NA"),TRUE)</f>
        <v>1</v>
      </c>
    </row>
    <row r="6777" spans="1:21" x14ac:dyDescent="0.35">
      <c r="A6777" s="163" t="s">
        <v>130</v>
      </c>
      <c r="B6777" s="164" t="s">
        <v>426</v>
      </c>
      <c r="C6777" t="s">
        <v>130</v>
      </c>
      <c r="D6777" s="165" t="s">
        <v>740</v>
      </c>
      <c r="E6777" t="s">
        <v>741</v>
      </c>
      <c r="F6777" t="s">
        <v>286</v>
      </c>
      <c r="G6777" s="159">
        <f t="shared" si="316"/>
        <v>15.35</v>
      </c>
      <c r="H6777" s="159">
        <f t="shared" si="317"/>
        <v>0</v>
      </c>
      <c r="I6777" s="155" t="s">
        <v>671</v>
      </c>
      <c r="K6777" t="s">
        <v>292</v>
      </c>
      <c r="L6777" t="s">
        <v>391</v>
      </c>
      <c r="M6777" t="s">
        <v>467</v>
      </c>
      <c r="N6777" t="s">
        <v>130</v>
      </c>
      <c r="O6777" t="s">
        <v>426</v>
      </c>
      <c r="Q6777" s="163">
        <v>15000</v>
      </c>
      <c r="R6777">
        <v>1</v>
      </c>
      <c r="S6777">
        <v>15.35</v>
      </c>
      <c r="T6777">
        <v>0</v>
      </c>
      <c r="U6777" t="b" cm="1">
        <f t="array" ref="U6777">_xlfn.IFS(AND(R6777=1,S6777=G6777,T6777=H6777),TRUE,AND(R6777=1,S6777=G6777,H6777="Product NA"),TRUE)</f>
        <v>1</v>
      </c>
    </row>
    <row r="6778" spans="1:21" x14ac:dyDescent="0.35">
      <c r="A6778" s="163" t="s">
        <v>123</v>
      </c>
      <c r="B6778" s="164" t="s">
        <v>423</v>
      </c>
      <c r="C6778" t="s">
        <v>123</v>
      </c>
      <c r="D6778" s="165" t="s">
        <v>740</v>
      </c>
      <c r="E6778" t="s">
        <v>741</v>
      </c>
      <c r="F6778" t="s">
        <v>286</v>
      </c>
      <c r="G6778" s="159">
        <f t="shared" si="316"/>
        <v>19.940000000000001</v>
      </c>
      <c r="H6778" s="159">
        <f t="shared" si="317"/>
        <v>0</v>
      </c>
      <c r="I6778" s="155" t="s">
        <v>671</v>
      </c>
      <c r="K6778" t="s">
        <v>292</v>
      </c>
      <c r="L6778" t="s">
        <v>391</v>
      </c>
      <c r="M6778" t="s">
        <v>467</v>
      </c>
      <c r="N6778" t="s">
        <v>123</v>
      </c>
      <c r="O6778" t="s">
        <v>423</v>
      </c>
      <c r="Q6778" s="163">
        <v>15000</v>
      </c>
      <c r="R6778">
        <v>1</v>
      </c>
      <c r="S6778">
        <v>19.940000000000001</v>
      </c>
      <c r="T6778">
        <v>0</v>
      </c>
      <c r="U6778" t="b" cm="1">
        <f t="array" ref="U6778">_xlfn.IFS(AND(R6778=1,S6778=G6778,T6778=H6778),TRUE,AND(R6778=1,S6778=G6778,H6778="Product NA"),TRUE)</f>
        <v>1</v>
      </c>
    </row>
    <row r="6779" spans="1:21" x14ac:dyDescent="0.35">
      <c r="A6779" s="163" t="s">
        <v>139</v>
      </c>
      <c r="B6779" s="164" t="s">
        <v>428</v>
      </c>
      <c r="C6779" t="s">
        <v>139</v>
      </c>
      <c r="D6779" s="165" t="s">
        <v>740</v>
      </c>
      <c r="E6779" t="s">
        <v>741</v>
      </c>
      <c r="F6779" t="s">
        <v>286</v>
      </c>
      <c r="G6779" s="159">
        <f t="shared" si="316"/>
        <v>25.2</v>
      </c>
      <c r="H6779" s="159">
        <f t="shared" si="317"/>
        <v>0</v>
      </c>
      <c r="I6779" s="155" t="s">
        <v>671</v>
      </c>
      <c r="K6779" t="s">
        <v>292</v>
      </c>
      <c r="L6779" t="s">
        <v>391</v>
      </c>
      <c r="M6779" t="s">
        <v>467</v>
      </c>
      <c r="N6779" t="s">
        <v>139</v>
      </c>
      <c r="O6779" t="s">
        <v>428</v>
      </c>
      <c r="Q6779" s="163">
        <v>15000</v>
      </c>
      <c r="R6779">
        <v>1</v>
      </c>
      <c r="S6779">
        <v>25.2</v>
      </c>
      <c r="T6779">
        <v>0</v>
      </c>
      <c r="U6779" t="b" cm="1">
        <f t="array" ref="U6779">_xlfn.IFS(AND(R6779=1,S6779=G6779,T6779=H6779),TRUE,AND(R6779=1,S6779=G6779,H6779="Product NA"),TRUE)</f>
        <v>1</v>
      </c>
    </row>
    <row r="6780" spans="1:21" x14ac:dyDescent="0.35">
      <c r="A6780" s="163" t="s">
        <v>154</v>
      </c>
      <c r="B6780" s="164" t="s">
        <v>430</v>
      </c>
      <c r="C6780" t="s">
        <v>154</v>
      </c>
      <c r="D6780" s="165" t="s">
        <v>740</v>
      </c>
      <c r="E6780" t="s">
        <v>741</v>
      </c>
      <c r="F6780" t="s">
        <v>286</v>
      </c>
      <c r="G6780" s="159">
        <f t="shared" si="316"/>
        <v>16.489999999999998</v>
      </c>
      <c r="H6780" s="159">
        <f t="shared" si="317"/>
        <v>0</v>
      </c>
      <c r="I6780" s="155" t="s">
        <v>671</v>
      </c>
      <c r="K6780" t="s">
        <v>292</v>
      </c>
      <c r="L6780" t="s">
        <v>391</v>
      </c>
      <c r="M6780" t="s">
        <v>467</v>
      </c>
      <c r="N6780" t="s">
        <v>154</v>
      </c>
      <c r="O6780" t="s">
        <v>430</v>
      </c>
      <c r="Q6780" s="163">
        <v>15000</v>
      </c>
      <c r="R6780">
        <v>1</v>
      </c>
      <c r="S6780">
        <v>16.489999999999998</v>
      </c>
      <c r="T6780">
        <v>0</v>
      </c>
      <c r="U6780" t="b" cm="1">
        <f t="array" ref="U6780">_xlfn.IFS(AND(R6780=1,S6780=G6780,T6780=H6780),TRUE,AND(R6780=1,S6780=G6780,H6780="Product NA"),TRUE)</f>
        <v>1</v>
      </c>
    </row>
    <row r="6781" spans="1:21" x14ac:dyDescent="0.35">
      <c r="A6781" s="163" t="s">
        <v>172</v>
      </c>
      <c r="B6781" s="164" t="s">
        <v>435</v>
      </c>
      <c r="C6781" t="s">
        <v>172</v>
      </c>
      <c r="D6781" s="165" t="s">
        <v>740</v>
      </c>
      <c r="E6781" t="s">
        <v>741</v>
      </c>
      <c r="F6781" t="s">
        <v>286</v>
      </c>
      <c r="G6781" s="159">
        <f t="shared" si="316"/>
        <v>12.65</v>
      </c>
      <c r="H6781" s="159">
        <f t="shared" si="317"/>
        <v>0</v>
      </c>
      <c r="I6781" s="155" t="s">
        <v>671</v>
      </c>
      <c r="K6781" t="s">
        <v>292</v>
      </c>
      <c r="L6781" t="s">
        <v>391</v>
      </c>
      <c r="M6781" t="s">
        <v>467</v>
      </c>
      <c r="N6781" t="s">
        <v>172</v>
      </c>
      <c r="O6781" t="s">
        <v>435</v>
      </c>
      <c r="Q6781" s="163">
        <v>15000</v>
      </c>
      <c r="R6781">
        <v>1</v>
      </c>
      <c r="S6781">
        <v>12.65</v>
      </c>
      <c r="T6781">
        <v>0</v>
      </c>
      <c r="U6781" t="b" cm="1">
        <f t="array" ref="U6781">_xlfn.IFS(AND(R6781=1,S6781=G6781,T6781=H6781),TRUE,AND(R6781=1,S6781=G6781,H6781="Product NA"),TRUE)</f>
        <v>1</v>
      </c>
    </row>
    <row r="6782" spans="1:21" x14ac:dyDescent="0.35">
      <c r="A6782" s="163" t="s">
        <v>173</v>
      </c>
      <c r="B6782" s="164" t="s">
        <v>436</v>
      </c>
      <c r="C6782" t="s">
        <v>173</v>
      </c>
      <c r="D6782" s="165" t="s">
        <v>740</v>
      </c>
      <c r="E6782" t="s">
        <v>741</v>
      </c>
      <c r="F6782" t="s">
        <v>286</v>
      </c>
      <c r="G6782" s="159">
        <f t="shared" si="316"/>
        <v>21.74</v>
      </c>
      <c r="H6782" s="159">
        <f t="shared" si="317"/>
        <v>0</v>
      </c>
      <c r="I6782" s="155" t="s">
        <v>671</v>
      </c>
      <c r="K6782" t="s">
        <v>292</v>
      </c>
      <c r="L6782" t="s">
        <v>391</v>
      </c>
      <c r="M6782" t="s">
        <v>467</v>
      </c>
      <c r="N6782" t="s">
        <v>173</v>
      </c>
      <c r="O6782" t="s">
        <v>436</v>
      </c>
      <c r="Q6782" s="163">
        <v>15000</v>
      </c>
      <c r="R6782">
        <v>1</v>
      </c>
      <c r="S6782">
        <v>21.74</v>
      </c>
      <c r="T6782">
        <v>0</v>
      </c>
      <c r="U6782" t="b" cm="1">
        <f t="array" ref="U6782">_xlfn.IFS(AND(R6782=1,S6782=G6782,T6782=H6782),TRUE,AND(R6782=1,S6782=G6782,H6782="Product NA"),TRUE)</f>
        <v>1</v>
      </c>
    </row>
    <row r="6783" spans="1:21" x14ac:dyDescent="0.35">
      <c r="A6783" s="163" t="s">
        <v>177</v>
      </c>
      <c r="B6783" s="164" t="s">
        <v>437</v>
      </c>
      <c r="C6783" t="s">
        <v>177</v>
      </c>
      <c r="D6783" s="165" t="s">
        <v>740</v>
      </c>
      <c r="E6783" t="s">
        <v>741</v>
      </c>
      <c r="F6783" t="s">
        <v>286</v>
      </c>
      <c r="G6783" s="159">
        <f t="shared" si="316"/>
        <v>16.309999999999999</v>
      </c>
      <c r="H6783" s="159">
        <f t="shared" si="317"/>
        <v>0</v>
      </c>
      <c r="I6783" s="155" t="s">
        <v>671</v>
      </c>
      <c r="K6783" t="s">
        <v>292</v>
      </c>
      <c r="L6783" t="s">
        <v>391</v>
      </c>
      <c r="M6783" t="s">
        <v>467</v>
      </c>
      <c r="N6783" t="s">
        <v>177</v>
      </c>
      <c r="O6783" t="s">
        <v>437</v>
      </c>
      <c r="Q6783" s="163">
        <v>15000</v>
      </c>
      <c r="R6783">
        <v>1</v>
      </c>
      <c r="S6783">
        <v>16.309999999999999</v>
      </c>
      <c r="T6783">
        <v>0</v>
      </c>
      <c r="U6783" t="b" cm="1">
        <f t="array" ref="U6783">_xlfn.IFS(AND(R6783=1,S6783=G6783,T6783=H6783),TRUE,AND(R6783=1,S6783=G6783,H6783="Product NA"),TRUE)</f>
        <v>1</v>
      </c>
    </row>
    <row r="6784" spans="1:21" x14ac:dyDescent="0.35">
      <c r="A6784" s="163" t="s">
        <v>188</v>
      </c>
      <c r="B6784" s="164" t="s">
        <v>441</v>
      </c>
      <c r="C6784" t="s">
        <v>188</v>
      </c>
      <c r="D6784" s="165" t="s">
        <v>740</v>
      </c>
      <c r="E6784" t="s">
        <v>741</v>
      </c>
      <c r="F6784" t="s">
        <v>286</v>
      </c>
      <c r="G6784" s="159">
        <f t="shared" si="316"/>
        <v>18.52</v>
      </c>
      <c r="H6784" s="159">
        <f t="shared" si="317"/>
        <v>0</v>
      </c>
      <c r="I6784" s="155" t="s">
        <v>671</v>
      </c>
      <c r="K6784" t="s">
        <v>292</v>
      </c>
      <c r="L6784" t="s">
        <v>391</v>
      </c>
      <c r="M6784" t="s">
        <v>467</v>
      </c>
      <c r="N6784" t="s">
        <v>188</v>
      </c>
      <c r="O6784" t="s">
        <v>441</v>
      </c>
      <c r="Q6784" s="163">
        <v>15000</v>
      </c>
      <c r="R6784">
        <v>1</v>
      </c>
      <c r="S6784">
        <v>18.52</v>
      </c>
      <c r="T6784">
        <v>0</v>
      </c>
      <c r="U6784" t="b" cm="1">
        <f t="array" ref="U6784">_xlfn.IFS(AND(R6784=1,S6784=G6784,T6784=H6784),TRUE,AND(R6784=1,S6784=G6784,H6784="Product NA"),TRUE)</f>
        <v>1</v>
      </c>
    </row>
    <row r="6785" spans="1:21" x14ac:dyDescent="0.35">
      <c r="A6785" s="163" t="s">
        <v>189</v>
      </c>
      <c r="B6785" s="164" t="s">
        <v>442</v>
      </c>
      <c r="C6785" t="s">
        <v>189</v>
      </c>
      <c r="D6785" s="165" t="s">
        <v>740</v>
      </c>
      <c r="E6785" t="s">
        <v>741</v>
      </c>
      <c r="F6785" t="s">
        <v>286</v>
      </c>
      <c r="G6785" s="159">
        <f t="shared" si="316"/>
        <v>15.94</v>
      </c>
      <c r="H6785" s="159">
        <f t="shared" si="317"/>
        <v>0</v>
      </c>
      <c r="I6785" s="155" t="s">
        <v>671</v>
      </c>
      <c r="K6785" t="s">
        <v>292</v>
      </c>
      <c r="L6785" t="s">
        <v>391</v>
      </c>
      <c r="M6785" t="s">
        <v>467</v>
      </c>
      <c r="N6785" t="s">
        <v>189</v>
      </c>
      <c r="O6785" t="s">
        <v>442</v>
      </c>
      <c r="Q6785" s="163">
        <v>15000</v>
      </c>
      <c r="R6785">
        <v>1</v>
      </c>
      <c r="S6785">
        <v>15.94</v>
      </c>
      <c r="T6785">
        <v>0</v>
      </c>
      <c r="U6785" t="b" cm="1">
        <f t="array" ref="U6785">_xlfn.IFS(AND(R6785=1,S6785=G6785,T6785=H6785),TRUE,AND(R6785=1,S6785=G6785,H6785="Product NA"),TRUE)</f>
        <v>1</v>
      </c>
    </row>
    <row r="6786" spans="1:21" x14ac:dyDescent="0.35">
      <c r="A6786" s="163" t="s">
        <v>204</v>
      </c>
      <c r="B6786" s="164" t="s">
        <v>446</v>
      </c>
      <c r="C6786" t="s">
        <v>204</v>
      </c>
      <c r="D6786" s="165" t="s">
        <v>740</v>
      </c>
      <c r="E6786" t="s">
        <v>741</v>
      </c>
      <c r="F6786" t="s">
        <v>286</v>
      </c>
      <c r="G6786" s="159">
        <f t="shared" si="316"/>
        <v>21.49</v>
      </c>
      <c r="H6786" s="159">
        <f t="shared" si="317"/>
        <v>0</v>
      </c>
      <c r="I6786" s="155" t="s">
        <v>671</v>
      </c>
      <c r="K6786" t="s">
        <v>292</v>
      </c>
      <c r="L6786" t="s">
        <v>391</v>
      </c>
      <c r="M6786" t="s">
        <v>467</v>
      </c>
      <c r="N6786" t="s">
        <v>204</v>
      </c>
      <c r="O6786" t="s">
        <v>446</v>
      </c>
      <c r="Q6786" s="163">
        <v>15000</v>
      </c>
      <c r="R6786">
        <v>1</v>
      </c>
      <c r="S6786">
        <v>21.49</v>
      </c>
      <c r="T6786">
        <v>0</v>
      </c>
      <c r="U6786" t="b" cm="1">
        <f t="array" ref="U6786">_xlfn.IFS(AND(R6786=1,S6786=G6786,T6786=H6786),TRUE,AND(R6786=1,S6786=G6786,H6786="Product NA"),TRUE)</f>
        <v>1</v>
      </c>
    </row>
    <row r="6787" spans="1:21" x14ac:dyDescent="0.35">
      <c r="A6787" s="163" t="s">
        <v>22</v>
      </c>
      <c r="B6787" s="164" t="s">
        <v>395</v>
      </c>
      <c r="C6787" t="s">
        <v>22</v>
      </c>
      <c r="D6787" s="165" t="s">
        <v>740</v>
      </c>
      <c r="E6787" t="s">
        <v>741</v>
      </c>
      <c r="F6787" t="s">
        <v>286</v>
      </c>
      <c r="G6787" s="159">
        <f t="shared" ref="G6787:G6850" si="318">S6787</f>
        <v>17.14</v>
      </c>
      <c r="H6787" s="159">
        <f t="shared" ref="H6787:H6850" si="319">T6787</f>
        <v>0</v>
      </c>
      <c r="I6787" s="155" t="s">
        <v>672</v>
      </c>
      <c r="K6787" t="s">
        <v>292</v>
      </c>
      <c r="L6787" t="s">
        <v>391</v>
      </c>
      <c r="M6787" t="s">
        <v>467</v>
      </c>
      <c r="N6787" t="s">
        <v>22</v>
      </c>
      <c r="O6787" t="s">
        <v>395</v>
      </c>
      <c r="Q6787" s="163">
        <v>20000</v>
      </c>
      <c r="R6787">
        <v>1</v>
      </c>
      <c r="S6787">
        <v>17.14</v>
      </c>
      <c r="T6787">
        <v>0</v>
      </c>
      <c r="U6787" t="b" cm="1">
        <f t="array" ref="U6787">_xlfn.IFS(AND(R6787=1,S6787=G6787,T6787=H6787),TRUE,AND(R6787=1,S6787=G6787,H6787="Product NA"),TRUE)</f>
        <v>1</v>
      </c>
    </row>
    <row r="6788" spans="1:21" x14ac:dyDescent="0.35">
      <c r="A6788" s="163" t="s">
        <v>29</v>
      </c>
      <c r="B6788" s="164" t="s">
        <v>397</v>
      </c>
      <c r="C6788" t="s">
        <v>29</v>
      </c>
      <c r="D6788" s="165" t="s">
        <v>740</v>
      </c>
      <c r="E6788" t="s">
        <v>741</v>
      </c>
      <c r="F6788" t="s">
        <v>286</v>
      </c>
      <c r="G6788" s="159">
        <f t="shared" si="318"/>
        <v>18.989999999999998</v>
      </c>
      <c r="H6788" s="159">
        <f t="shared" si="319"/>
        <v>0</v>
      </c>
      <c r="I6788" s="155" t="s">
        <v>672</v>
      </c>
      <c r="K6788" t="s">
        <v>292</v>
      </c>
      <c r="L6788" t="s">
        <v>391</v>
      </c>
      <c r="M6788" t="s">
        <v>467</v>
      </c>
      <c r="N6788" t="s">
        <v>29</v>
      </c>
      <c r="O6788" t="s">
        <v>397</v>
      </c>
      <c r="Q6788" s="163">
        <v>20000</v>
      </c>
      <c r="R6788">
        <v>1</v>
      </c>
      <c r="S6788">
        <v>18.989999999999998</v>
      </c>
      <c r="T6788">
        <v>0</v>
      </c>
      <c r="U6788" t="b" cm="1">
        <f t="array" ref="U6788">_xlfn.IFS(AND(R6788=1,S6788=G6788,T6788=H6788),TRUE,AND(R6788=1,S6788=G6788,H6788="Product NA"),TRUE)</f>
        <v>1</v>
      </c>
    </row>
    <row r="6789" spans="1:21" x14ac:dyDescent="0.35">
      <c r="A6789" s="163" t="s">
        <v>42</v>
      </c>
      <c r="B6789" s="164" t="s">
        <v>400</v>
      </c>
      <c r="C6789" t="s">
        <v>42</v>
      </c>
      <c r="D6789" s="165" t="s">
        <v>740</v>
      </c>
      <c r="E6789" t="s">
        <v>741</v>
      </c>
      <c r="F6789" t="s">
        <v>286</v>
      </c>
      <c r="G6789" s="159">
        <f t="shared" si="318"/>
        <v>25.74</v>
      </c>
      <c r="H6789" s="159">
        <f t="shared" si="319"/>
        <v>0</v>
      </c>
      <c r="I6789" s="155" t="s">
        <v>672</v>
      </c>
      <c r="K6789" t="s">
        <v>292</v>
      </c>
      <c r="L6789" t="s">
        <v>391</v>
      </c>
      <c r="M6789" t="s">
        <v>467</v>
      </c>
      <c r="N6789" t="s">
        <v>42</v>
      </c>
      <c r="O6789" t="s">
        <v>400</v>
      </c>
      <c r="Q6789" s="163">
        <v>20000</v>
      </c>
      <c r="R6789">
        <v>1</v>
      </c>
      <c r="S6789">
        <v>25.74</v>
      </c>
      <c r="T6789">
        <v>0</v>
      </c>
      <c r="U6789" t="b" cm="1">
        <f t="array" ref="U6789">_xlfn.IFS(AND(R6789=1,S6789=G6789,T6789=H6789),TRUE,AND(R6789=1,S6789=G6789,H6789="Product NA"),TRUE)</f>
        <v>1</v>
      </c>
    </row>
    <row r="6790" spans="1:21" x14ac:dyDescent="0.35">
      <c r="A6790" s="163" t="s">
        <v>64</v>
      </c>
      <c r="B6790" s="164" t="s">
        <v>405</v>
      </c>
      <c r="C6790" t="s">
        <v>64</v>
      </c>
      <c r="D6790" s="165" t="s">
        <v>740</v>
      </c>
      <c r="E6790" t="s">
        <v>741</v>
      </c>
      <c r="F6790" t="s">
        <v>286</v>
      </c>
      <c r="G6790" s="159">
        <f t="shared" si="318"/>
        <v>14.42</v>
      </c>
      <c r="H6790" s="159">
        <f t="shared" si="319"/>
        <v>0</v>
      </c>
      <c r="I6790" s="155" t="s">
        <v>672</v>
      </c>
      <c r="K6790" t="s">
        <v>292</v>
      </c>
      <c r="L6790" t="s">
        <v>391</v>
      </c>
      <c r="M6790" t="s">
        <v>467</v>
      </c>
      <c r="N6790" t="s">
        <v>64</v>
      </c>
      <c r="O6790" t="s">
        <v>405</v>
      </c>
      <c r="Q6790" s="163">
        <v>20000</v>
      </c>
      <c r="R6790">
        <v>1</v>
      </c>
      <c r="S6790">
        <v>14.42</v>
      </c>
      <c r="T6790">
        <v>0</v>
      </c>
      <c r="U6790" t="b" cm="1">
        <f t="array" ref="U6790">_xlfn.IFS(AND(R6790=1,S6790=G6790,T6790=H6790),TRUE,AND(R6790=1,S6790=G6790,H6790="Product NA"),TRUE)</f>
        <v>1</v>
      </c>
    </row>
    <row r="6791" spans="1:21" x14ac:dyDescent="0.35">
      <c r="A6791" s="163" t="s">
        <v>89</v>
      </c>
      <c r="B6791" s="164" t="s">
        <v>410</v>
      </c>
      <c r="C6791" t="s">
        <v>89</v>
      </c>
      <c r="D6791" s="165" t="s">
        <v>740</v>
      </c>
      <c r="E6791" t="s">
        <v>741</v>
      </c>
      <c r="F6791" t="s">
        <v>286</v>
      </c>
      <c r="G6791" s="159">
        <f t="shared" si="318"/>
        <v>16.989999999999998</v>
      </c>
      <c r="H6791" s="159">
        <f t="shared" si="319"/>
        <v>0</v>
      </c>
      <c r="I6791" s="155" t="s">
        <v>672</v>
      </c>
      <c r="K6791" t="s">
        <v>292</v>
      </c>
      <c r="L6791" t="s">
        <v>391</v>
      </c>
      <c r="M6791" t="s">
        <v>467</v>
      </c>
      <c r="N6791" t="s">
        <v>89</v>
      </c>
      <c r="O6791" t="s">
        <v>410</v>
      </c>
      <c r="Q6791" s="163">
        <v>20000</v>
      </c>
      <c r="R6791">
        <v>1</v>
      </c>
      <c r="S6791">
        <v>16.989999999999998</v>
      </c>
      <c r="T6791">
        <v>0</v>
      </c>
      <c r="U6791" t="b" cm="1">
        <f t="array" ref="U6791">_xlfn.IFS(AND(R6791=1,S6791=G6791,T6791=H6791),TRUE,AND(R6791=1,S6791=G6791,H6791="Product NA"),TRUE)</f>
        <v>1</v>
      </c>
    </row>
    <row r="6792" spans="1:21" x14ac:dyDescent="0.35">
      <c r="A6792" s="163" t="s">
        <v>67</v>
      </c>
      <c r="B6792" s="164" t="s">
        <v>406</v>
      </c>
      <c r="C6792" t="s">
        <v>67</v>
      </c>
      <c r="D6792" s="165" t="s">
        <v>740</v>
      </c>
      <c r="E6792" t="s">
        <v>741</v>
      </c>
      <c r="F6792" t="s">
        <v>286</v>
      </c>
      <c r="G6792" s="159">
        <f t="shared" si="318"/>
        <v>19.41</v>
      </c>
      <c r="H6792" s="159">
        <f t="shared" si="319"/>
        <v>0</v>
      </c>
      <c r="I6792" s="155" t="s">
        <v>672</v>
      </c>
      <c r="K6792" t="s">
        <v>292</v>
      </c>
      <c r="L6792" t="s">
        <v>391</v>
      </c>
      <c r="M6792" t="s">
        <v>467</v>
      </c>
      <c r="N6792" t="s">
        <v>67</v>
      </c>
      <c r="O6792" t="s">
        <v>406</v>
      </c>
      <c r="Q6792" s="163">
        <v>20000</v>
      </c>
      <c r="R6792">
        <v>1</v>
      </c>
      <c r="S6792">
        <v>19.41</v>
      </c>
      <c r="T6792">
        <v>0</v>
      </c>
      <c r="U6792" t="b" cm="1">
        <f t="array" ref="U6792">_xlfn.IFS(AND(R6792=1,S6792=G6792,T6792=H6792),TRUE,AND(R6792=1,S6792=G6792,H6792="Product NA"),TRUE)</f>
        <v>1</v>
      </c>
    </row>
    <row r="6793" spans="1:21" x14ac:dyDescent="0.35">
      <c r="A6793" s="163" t="s">
        <v>194</v>
      </c>
      <c r="B6793" s="164" t="s">
        <v>445</v>
      </c>
      <c r="C6793" t="s">
        <v>194</v>
      </c>
      <c r="D6793" s="165" t="s">
        <v>740</v>
      </c>
      <c r="E6793" t="s">
        <v>741</v>
      </c>
      <c r="F6793" t="s">
        <v>286</v>
      </c>
      <c r="G6793" s="159">
        <f t="shared" si="318"/>
        <v>24.9</v>
      </c>
      <c r="H6793" s="159">
        <f t="shared" si="319"/>
        <v>0</v>
      </c>
      <c r="I6793" s="155" t="s">
        <v>672</v>
      </c>
      <c r="K6793" t="s">
        <v>292</v>
      </c>
      <c r="L6793" t="s">
        <v>391</v>
      </c>
      <c r="M6793" t="s">
        <v>467</v>
      </c>
      <c r="N6793" t="s">
        <v>194</v>
      </c>
      <c r="O6793" t="s">
        <v>445</v>
      </c>
      <c r="Q6793" s="163">
        <v>20000</v>
      </c>
      <c r="R6793">
        <v>1</v>
      </c>
      <c r="S6793">
        <v>24.9</v>
      </c>
      <c r="T6793">
        <v>0</v>
      </c>
      <c r="U6793" t="b" cm="1">
        <f t="array" ref="U6793">_xlfn.IFS(AND(R6793=1,S6793=G6793,T6793=H6793),TRUE,AND(R6793=1,S6793=G6793,H6793="Product NA"),TRUE)</f>
        <v>1</v>
      </c>
    </row>
    <row r="6794" spans="1:21" x14ac:dyDescent="0.35">
      <c r="A6794" s="163" t="s">
        <v>76</v>
      </c>
      <c r="B6794" s="164" t="s">
        <v>407</v>
      </c>
      <c r="C6794" t="s">
        <v>76</v>
      </c>
      <c r="D6794" s="165" t="s">
        <v>740</v>
      </c>
      <c r="E6794" t="s">
        <v>741</v>
      </c>
      <c r="F6794" t="s">
        <v>286</v>
      </c>
      <c r="G6794" s="159">
        <f t="shared" si="318"/>
        <v>24.5</v>
      </c>
      <c r="H6794" s="159">
        <f t="shared" si="319"/>
        <v>0</v>
      </c>
      <c r="I6794" s="155" t="s">
        <v>672</v>
      </c>
      <c r="K6794" t="s">
        <v>292</v>
      </c>
      <c r="L6794" t="s">
        <v>391</v>
      </c>
      <c r="M6794" t="s">
        <v>467</v>
      </c>
      <c r="N6794" t="s">
        <v>76</v>
      </c>
      <c r="O6794" t="s">
        <v>407</v>
      </c>
      <c r="Q6794" s="163">
        <v>20000</v>
      </c>
      <c r="R6794">
        <v>1</v>
      </c>
      <c r="S6794">
        <v>24.5</v>
      </c>
      <c r="T6794">
        <v>0</v>
      </c>
      <c r="U6794" t="b" cm="1">
        <f t="array" ref="U6794">_xlfn.IFS(AND(R6794=1,S6794=G6794,T6794=H6794),TRUE,AND(R6794=1,S6794=G6794,H6794="Product NA"),TRUE)</f>
        <v>1</v>
      </c>
    </row>
    <row r="6795" spans="1:21" x14ac:dyDescent="0.35">
      <c r="A6795" s="163" t="s">
        <v>81</v>
      </c>
      <c r="B6795" s="164" t="s">
        <v>408</v>
      </c>
      <c r="C6795" t="s">
        <v>81</v>
      </c>
      <c r="D6795" s="165" t="s">
        <v>740</v>
      </c>
      <c r="E6795" t="s">
        <v>741</v>
      </c>
      <c r="F6795" t="s">
        <v>286</v>
      </c>
      <c r="G6795" s="159">
        <f t="shared" si="318"/>
        <v>32.729999999999997</v>
      </c>
      <c r="H6795" s="159">
        <f t="shared" si="319"/>
        <v>0</v>
      </c>
      <c r="I6795" s="155" t="s">
        <v>672</v>
      </c>
      <c r="K6795" t="s">
        <v>292</v>
      </c>
      <c r="L6795" t="s">
        <v>391</v>
      </c>
      <c r="M6795" t="s">
        <v>467</v>
      </c>
      <c r="N6795" t="s">
        <v>81</v>
      </c>
      <c r="O6795" t="s">
        <v>408</v>
      </c>
      <c r="Q6795" s="163">
        <v>20000</v>
      </c>
      <c r="R6795">
        <v>1</v>
      </c>
      <c r="S6795">
        <v>32.729999999999997</v>
      </c>
      <c r="T6795">
        <v>0</v>
      </c>
      <c r="U6795" t="b" cm="1">
        <f t="array" ref="U6795">_xlfn.IFS(AND(R6795=1,S6795=G6795,T6795=H6795),TRUE,AND(R6795=1,S6795=G6795,H6795="Product NA"),TRUE)</f>
        <v>1</v>
      </c>
    </row>
    <row r="6796" spans="1:21" x14ac:dyDescent="0.35">
      <c r="A6796" s="163" t="s">
        <v>82</v>
      </c>
      <c r="B6796" s="164" t="s">
        <v>409</v>
      </c>
      <c r="C6796" t="s">
        <v>82</v>
      </c>
      <c r="D6796" s="165" t="s">
        <v>740</v>
      </c>
      <c r="E6796" t="s">
        <v>741</v>
      </c>
      <c r="F6796" t="s">
        <v>286</v>
      </c>
      <c r="G6796" s="159">
        <f t="shared" si="318"/>
        <v>24.67</v>
      </c>
      <c r="H6796" s="159">
        <f t="shared" si="319"/>
        <v>0</v>
      </c>
      <c r="I6796" s="155" t="s">
        <v>672</v>
      </c>
      <c r="K6796" t="s">
        <v>292</v>
      </c>
      <c r="L6796" t="s">
        <v>391</v>
      </c>
      <c r="M6796" t="s">
        <v>467</v>
      </c>
      <c r="N6796" t="s">
        <v>82</v>
      </c>
      <c r="O6796" t="s">
        <v>409</v>
      </c>
      <c r="Q6796" s="163">
        <v>20000</v>
      </c>
      <c r="R6796">
        <v>1</v>
      </c>
      <c r="S6796">
        <v>24.67</v>
      </c>
      <c r="T6796">
        <v>0</v>
      </c>
      <c r="U6796" t="b" cm="1">
        <f t="array" ref="U6796">_xlfn.IFS(AND(R6796=1,S6796=G6796,T6796=H6796),TRUE,AND(R6796=1,S6796=G6796,H6796="Product NA"),TRUE)</f>
        <v>1</v>
      </c>
    </row>
    <row r="6797" spans="1:21" x14ac:dyDescent="0.35">
      <c r="A6797" s="163" t="s">
        <v>92</v>
      </c>
      <c r="B6797" s="164" t="s">
        <v>412</v>
      </c>
      <c r="C6797" t="s">
        <v>92</v>
      </c>
      <c r="D6797" s="165" t="s">
        <v>740</v>
      </c>
      <c r="E6797" t="s">
        <v>741</v>
      </c>
      <c r="F6797" t="s">
        <v>286</v>
      </c>
      <c r="G6797" s="159">
        <f t="shared" si="318"/>
        <v>34.729999999999997</v>
      </c>
      <c r="H6797" s="159">
        <f t="shared" si="319"/>
        <v>0</v>
      </c>
      <c r="I6797" s="155" t="s">
        <v>672</v>
      </c>
      <c r="K6797" t="s">
        <v>292</v>
      </c>
      <c r="L6797" t="s">
        <v>391</v>
      </c>
      <c r="M6797" t="s">
        <v>467</v>
      </c>
      <c r="N6797" t="s">
        <v>92</v>
      </c>
      <c r="O6797" t="s">
        <v>412</v>
      </c>
      <c r="Q6797" s="163">
        <v>20000</v>
      </c>
      <c r="R6797">
        <v>1</v>
      </c>
      <c r="S6797">
        <v>34.729999999999997</v>
      </c>
      <c r="T6797">
        <v>0</v>
      </c>
      <c r="U6797" t="b" cm="1">
        <f t="array" ref="U6797">_xlfn.IFS(AND(R6797=1,S6797=G6797,T6797=H6797),TRUE,AND(R6797=1,S6797=G6797,H6797="Product NA"),TRUE)</f>
        <v>1</v>
      </c>
    </row>
    <row r="6798" spans="1:21" x14ac:dyDescent="0.35">
      <c r="A6798" s="163" t="s">
        <v>60</v>
      </c>
      <c r="B6798" s="164" t="s">
        <v>403</v>
      </c>
      <c r="C6798" t="s">
        <v>60</v>
      </c>
      <c r="D6798" s="165" t="s">
        <v>740</v>
      </c>
      <c r="E6798" t="s">
        <v>741</v>
      </c>
      <c r="F6798" t="s">
        <v>286</v>
      </c>
      <c r="G6798" s="159">
        <f t="shared" si="318"/>
        <v>21.33</v>
      </c>
      <c r="H6798" s="159">
        <f t="shared" si="319"/>
        <v>0</v>
      </c>
      <c r="I6798" s="155" t="s">
        <v>672</v>
      </c>
      <c r="K6798" t="s">
        <v>292</v>
      </c>
      <c r="L6798" t="s">
        <v>391</v>
      </c>
      <c r="M6798" t="s">
        <v>467</v>
      </c>
      <c r="N6798" t="s">
        <v>60</v>
      </c>
      <c r="O6798" t="s">
        <v>403</v>
      </c>
      <c r="Q6798" s="163">
        <v>20000</v>
      </c>
      <c r="R6798">
        <v>1</v>
      </c>
      <c r="S6798">
        <v>21.33</v>
      </c>
      <c r="T6798">
        <v>0</v>
      </c>
      <c r="U6798" t="b" cm="1">
        <f t="array" ref="U6798">_xlfn.IFS(AND(R6798=1,S6798=G6798,T6798=H6798),TRUE,AND(R6798=1,S6798=G6798,H6798="Product NA"),TRUE)</f>
        <v>1</v>
      </c>
    </row>
    <row r="6799" spans="1:21" x14ac:dyDescent="0.35">
      <c r="A6799" s="163" t="s">
        <v>103</v>
      </c>
      <c r="B6799" s="164" t="s">
        <v>414</v>
      </c>
      <c r="C6799" t="s">
        <v>103</v>
      </c>
      <c r="D6799" s="165" t="s">
        <v>740</v>
      </c>
      <c r="E6799" t="s">
        <v>741</v>
      </c>
      <c r="F6799" t="s">
        <v>286</v>
      </c>
      <c r="G6799" s="159">
        <f t="shared" si="318"/>
        <v>17.14</v>
      </c>
      <c r="H6799" s="159">
        <f t="shared" si="319"/>
        <v>0</v>
      </c>
      <c r="I6799" s="155" t="s">
        <v>672</v>
      </c>
      <c r="K6799" t="s">
        <v>292</v>
      </c>
      <c r="L6799" t="s">
        <v>391</v>
      </c>
      <c r="M6799" t="s">
        <v>467</v>
      </c>
      <c r="N6799" t="s">
        <v>103</v>
      </c>
      <c r="O6799" t="s">
        <v>414</v>
      </c>
      <c r="Q6799" s="163">
        <v>20000</v>
      </c>
      <c r="R6799">
        <v>1</v>
      </c>
      <c r="S6799">
        <v>17.14</v>
      </c>
      <c r="T6799">
        <v>0</v>
      </c>
      <c r="U6799" t="b" cm="1">
        <f t="array" ref="U6799">_xlfn.IFS(AND(R6799=1,S6799=G6799,T6799=H6799),TRUE,AND(R6799=1,S6799=G6799,H6799="Product NA"),TRUE)</f>
        <v>1</v>
      </c>
    </row>
    <row r="6800" spans="1:21" x14ac:dyDescent="0.35">
      <c r="A6800" s="163" t="s">
        <v>109</v>
      </c>
      <c r="B6800" s="164" t="s">
        <v>417</v>
      </c>
      <c r="C6800" t="s">
        <v>109</v>
      </c>
      <c r="D6800" s="165" t="s">
        <v>740</v>
      </c>
      <c r="E6800" t="s">
        <v>741</v>
      </c>
      <c r="F6800" t="s">
        <v>286</v>
      </c>
      <c r="G6800" s="159">
        <f t="shared" si="318"/>
        <v>12.17</v>
      </c>
      <c r="H6800" s="159">
        <f t="shared" si="319"/>
        <v>0</v>
      </c>
      <c r="I6800" s="155" t="s">
        <v>672</v>
      </c>
      <c r="K6800" t="s">
        <v>292</v>
      </c>
      <c r="L6800" t="s">
        <v>391</v>
      </c>
      <c r="M6800" t="s">
        <v>467</v>
      </c>
      <c r="N6800" t="s">
        <v>109</v>
      </c>
      <c r="O6800" t="s">
        <v>417</v>
      </c>
      <c r="Q6800" s="163">
        <v>20000</v>
      </c>
      <c r="R6800">
        <v>1</v>
      </c>
      <c r="S6800">
        <v>12.17</v>
      </c>
      <c r="T6800">
        <v>0</v>
      </c>
      <c r="U6800" t="b" cm="1">
        <f t="array" ref="U6800">_xlfn.IFS(AND(R6800=1,S6800=G6800,T6800=H6800),TRUE,AND(R6800=1,S6800=G6800,H6800="Product NA"),TRUE)</f>
        <v>1</v>
      </c>
    </row>
    <row r="6801" spans="1:21" x14ac:dyDescent="0.35">
      <c r="A6801" s="163" t="s">
        <v>111</v>
      </c>
      <c r="B6801" s="164" t="s">
        <v>419</v>
      </c>
      <c r="C6801" t="s">
        <v>111</v>
      </c>
      <c r="D6801" s="165" t="s">
        <v>740</v>
      </c>
      <c r="E6801" t="s">
        <v>741</v>
      </c>
      <c r="F6801" t="s">
        <v>286</v>
      </c>
      <c r="G6801" s="159">
        <f t="shared" si="318"/>
        <v>19.329999999999998</v>
      </c>
      <c r="H6801" s="159">
        <f t="shared" si="319"/>
        <v>0</v>
      </c>
      <c r="I6801" s="155" t="s">
        <v>672</v>
      </c>
      <c r="K6801" t="s">
        <v>292</v>
      </c>
      <c r="L6801" t="s">
        <v>391</v>
      </c>
      <c r="M6801" t="s">
        <v>467</v>
      </c>
      <c r="N6801" t="s">
        <v>111</v>
      </c>
      <c r="O6801" t="s">
        <v>419</v>
      </c>
      <c r="Q6801" s="163">
        <v>20000</v>
      </c>
      <c r="R6801">
        <v>1</v>
      </c>
      <c r="S6801">
        <v>19.329999999999998</v>
      </c>
      <c r="T6801">
        <v>0</v>
      </c>
      <c r="U6801" t="b" cm="1">
        <f t="array" ref="U6801">_xlfn.IFS(AND(R6801=1,S6801=G6801,T6801=H6801),TRUE,AND(R6801=1,S6801=G6801,H6801="Product NA"),TRUE)</f>
        <v>1</v>
      </c>
    </row>
    <row r="6802" spans="1:21" x14ac:dyDescent="0.35">
      <c r="A6802" s="163" t="s">
        <v>129</v>
      </c>
      <c r="B6802" s="164" t="s">
        <v>425</v>
      </c>
      <c r="C6802" t="s">
        <v>129</v>
      </c>
      <c r="D6802" s="165" t="s">
        <v>740</v>
      </c>
      <c r="E6802" t="s">
        <v>741</v>
      </c>
      <c r="F6802" t="s">
        <v>286</v>
      </c>
      <c r="G6802" s="159">
        <f t="shared" si="318"/>
        <v>18.8</v>
      </c>
      <c r="H6802" s="159">
        <f t="shared" si="319"/>
        <v>0</v>
      </c>
      <c r="I6802" s="155" t="s">
        <v>672</v>
      </c>
      <c r="K6802" t="s">
        <v>292</v>
      </c>
      <c r="L6802" t="s">
        <v>391</v>
      </c>
      <c r="M6802" t="s">
        <v>467</v>
      </c>
      <c r="N6802" t="s">
        <v>129</v>
      </c>
      <c r="O6802" t="s">
        <v>425</v>
      </c>
      <c r="Q6802" s="163">
        <v>20000</v>
      </c>
      <c r="R6802">
        <v>1</v>
      </c>
      <c r="S6802">
        <v>18.8</v>
      </c>
      <c r="T6802">
        <v>0</v>
      </c>
      <c r="U6802" t="b" cm="1">
        <f t="array" ref="U6802">_xlfn.IFS(AND(R6802=1,S6802=G6802,T6802=H6802),TRUE,AND(R6802=1,S6802=G6802,H6802="Product NA"),TRUE)</f>
        <v>1</v>
      </c>
    </row>
    <row r="6803" spans="1:21" x14ac:dyDescent="0.35">
      <c r="A6803" s="163" t="s">
        <v>130</v>
      </c>
      <c r="B6803" s="164" t="s">
        <v>426</v>
      </c>
      <c r="C6803" t="s">
        <v>130</v>
      </c>
      <c r="D6803" s="165" t="s">
        <v>740</v>
      </c>
      <c r="E6803" t="s">
        <v>741</v>
      </c>
      <c r="F6803" t="s">
        <v>286</v>
      </c>
      <c r="G6803" s="159">
        <f t="shared" si="318"/>
        <v>17.649999999999999</v>
      </c>
      <c r="H6803" s="159">
        <f t="shared" si="319"/>
        <v>0</v>
      </c>
      <c r="I6803" s="155" t="s">
        <v>672</v>
      </c>
      <c r="K6803" t="s">
        <v>292</v>
      </c>
      <c r="L6803" t="s">
        <v>391</v>
      </c>
      <c r="M6803" t="s">
        <v>467</v>
      </c>
      <c r="N6803" t="s">
        <v>130</v>
      </c>
      <c r="O6803" t="s">
        <v>426</v>
      </c>
      <c r="Q6803" s="163">
        <v>20000</v>
      </c>
      <c r="R6803">
        <v>1</v>
      </c>
      <c r="S6803">
        <v>17.649999999999999</v>
      </c>
      <c r="T6803">
        <v>0</v>
      </c>
      <c r="U6803" t="b" cm="1">
        <f t="array" ref="U6803">_xlfn.IFS(AND(R6803=1,S6803=G6803,T6803=H6803),TRUE,AND(R6803=1,S6803=G6803,H6803="Product NA"),TRUE)</f>
        <v>1</v>
      </c>
    </row>
    <row r="6804" spans="1:21" x14ac:dyDescent="0.35">
      <c r="A6804" s="163" t="s">
        <v>123</v>
      </c>
      <c r="B6804" s="164" t="s">
        <v>423</v>
      </c>
      <c r="C6804" t="s">
        <v>123</v>
      </c>
      <c r="D6804" s="165" t="s">
        <v>740</v>
      </c>
      <c r="E6804" t="s">
        <v>741</v>
      </c>
      <c r="F6804" t="s">
        <v>286</v>
      </c>
      <c r="G6804" s="159">
        <f t="shared" si="318"/>
        <v>20.77</v>
      </c>
      <c r="H6804" s="159">
        <f t="shared" si="319"/>
        <v>0</v>
      </c>
      <c r="I6804" s="155" t="s">
        <v>672</v>
      </c>
      <c r="K6804" t="s">
        <v>292</v>
      </c>
      <c r="L6804" t="s">
        <v>391</v>
      </c>
      <c r="M6804" t="s">
        <v>467</v>
      </c>
      <c r="N6804" t="s">
        <v>123</v>
      </c>
      <c r="O6804" t="s">
        <v>423</v>
      </c>
      <c r="Q6804" s="163">
        <v>20000</v>
      </c>
      <c r="R6804">
        <v>1</v>
      </c>
      <c r="S6804">
        <v>20.77</v>
      </c>
      <c r="T6804">
        <v>0</v>
      </c>
      <c r="U6804" t="b" cm="1">
        <f t="array" ref="U6804">_xlfn.IFS(AND(R6804=1,S6804=G6804,T6804=H6804),TRUE,AND(R6804=1,S6804=G6804,H6804="Product NA"),TRUE)</f>
        <v>1</v>
      </c>
    </row>
    <row r="6805" spans="1:21" x14ac:dyDescent="0.35">
      <c r="A6805" s="163" t="s">
        <v>139</v>
      </c>
      <c r="B6805" s="164" t="s">
        <v>428</v>
      </c>
      <c r="C6805" t="s">
        <v>139</v>
      </c>
      <c r="D6805" s="165" t="s">
        <v>740</v>
      </c>
      <c r="E6805" t="s">
        <v>741</v>
      </c>
      <c r="F6805" t="s">
        <v>286</v>
      </c>
      <c r="G6805" s="159">
        <f t="shared" si="318"/>
        <v>28.96</v>
      </c>
      <c r="H6805" s="159">
        <f t="shared" si="319"/>
        <v>0</v>
      </c>
      <c r="I6805" s="155" t="s">
        <v>672</v>
      </c>
      <c r="K6805" t="s">
        <v>292</v>
      </c>
      <c r="L6805" t="s">
        <v>391</v>
      </c>
      <c r="M6805" t="s">
        <v>467</v>
      </c>
      <c r="N6805" t="s">
        <v>139</v>
      </c>
      <c r="O6805" t="s">
        <v>428</v>
      </c>
      <c r="Q6805" s="163">
        <v>20000</v>
      </c>
      <c r="R6805">
        <v>1</v>
      </c>
      <c r="S6805">
        <v>28.96</v>
      </c>
      <c r="T6805">
        <v>0</v>
      </c>
      <c r="U6805" t="b" cm="1">
        <f t="array" ref="U6805">_xlfn.IFS(AND(R6805=1,S6805=G6805,T6805=H6805),TRUE,AND(R6805=1,S6805=G6805,H6805="Product NA"),TRUE)</f>
        <v>1</v>
      </c>
    </row>
    <row r="6806" spans="1:21" x14ac:dyDescent="0.35">
      <c r="A6806" s="163" t="s">
        <v>154</v>
      </c>
      <c r="B6806" s="164" t="s">
        <v>430</v>
      </c>
      <c r="C6806" t="s">
        <v>154</v>
      </c>
      <c r="D6806" s="165" t="s">
        <v>740</v>
      </c>
      <c r="E6806" t="s">
        <v>741</v>
      </c>
      <c r="F6806" t="s">
        <v>286</v>
      </c>
      <c r="G6806" s="159">
        <f t="shared" si="318"/>
        <v>19.149999999999999</v>
      </c>
      <c r="H6806" s="159">
        <f t="shared" si="319"/>
        <v>0</v>
      </c>
      <c r="I6806" s="155" t="s">
        <v>672</v>
      </c>
      <c r="K6806" t="s">
        <v>292</v>
      </c>
      <c r="L6806" t="s">
        <v>391</v>
      </c>
      <c r="M6806" t="s">
        <v>467</v>
      </c>
      <c r="N6806" t="s">
        <v>154</v>
      </c>
      <c r="O6806" t="s">
        <v>430</v>
      </c>
      <c r="Q6806" s="163">
        <v>20000</v>
      </c>
      <c r="R6806">
        <v>1</v>
      </c>
      <c r="S6806">
        <v>19.149999999999999</v>
      </c>
      <c r="T6806">
        <v>0</v>
      </c>
      <c r="U6806" t="b" cm="1">
        <f t="array" ref="U6806">_xlfn.IFS(AND(R6806=1,S6806=G6806,T6806=H6806),TRUE,AND(R6806=1,S6806=G6806,H6806="Product NA"),TRUE)</f>
        <v>1</v>
      </c>
    </row>
    <row r="6807" spans="1:21" x14ac:dyDescent="0.35">
      <c r="A6807" s="163" t="s">
        <v>172</v>
      </c>
      <c r="B6807" s="164" t="s">
        <v>435</v>
      </c>
      <c r="C6807" t="s">
        <v>172</v>
      </c>
      <c r="D6807" s="165" t="s">
        <v>740</v>
      </c>
      <c r="E6807" t="s">
        <v>741</v>
      </c>
      <c r="F6807" t="s">
        <v>286</v>
      </c>
      <c r="G6807" s="159">
        <f t="shared" si="318"/>
        <v>14.21</v>
      </c>
      <c r="H6807" s="159">
        <f t="shared" si="319"/>
        <v>0</v>
      </c>
      <c r="I6807" s="155" t="s">
        <v>672</v>
      </c>
      <c r="K6807" t="s">
        <v>292</v>
      </c>
      <c r="L6807" t="s">
        <v>391</v>
      </c>
      <c r="M6807" t="s">
        <v>467</v>
      </c>
      <c r="N6807" t="s">
        <v>172</v>
      </c>
      <c r="O6807" t="s">
        <v>435</v>
      </c>
      <c r="Q6807" s="163">
        <v>20000</v>
      </c>
      <c r="R6807">
        <v>1</v>
      </c>
      <c r="S6807">
        <v>14.21</v>
      </c>
      <c r="T6807">
        <v>0</v>
      </c>
      <c r="U6807" t="b" cm="1">
        <f t="array" ref="U6807">_xlfn.IFS(AND(R6807=1,S6807=G6807,T6807=H6807),TRUE,AND(R6807=1,S6807=G6807,H6807="Product NA"),TRUE)</f>
        <v>1</v>
      </c>
    </row>
    <row r="6808" spans="1:21" x14ac:dyDescent="0.35">
      <c r="A6808" s="163" t="s">
        <v>173</v>
      </c>
      <c r="B6808" s="164" t="s">
        <v>436</v>
      </c>
      <c r="C6808" t="s">
        <v>173</v>
      </c>
      <c r="D6808" s="165" t="s">
        <v>740</v>
      </c>
      <c r="E6808" t="s">
        <v>741</v>
      </c>
      <c r="F6808" t="s">
        <v>286</v>
      </c>
      <c r="G6808" s="159">
        <f t="shared" si="318"/>
        <v>25.31</v>
      </c>
      <c r="H6808" s="159">
        <f t="shared" si="319"/>
        <v>0</v>
      </c>
      <c r="I6808" s="155" t="s">
        <v>672</v>
      </c>
      <c r="K6808" t="s">
        <v>292</v>
      </c>
      <c r="L6808" t="s">
        <v>391</v>
      </c>
      <c r="M6808" t="s">
        <v>467</v>
      </c>
      <c r="N6808" t="s">
        <v>173</v>
      </c>
      <c r="O6808" t="s">
        <v>436</v>
      </c>
      <c r="Q6808" s="163">
        <v>20000</v>
      </c>
      <c r="R6808">
        <v>1</v>
      </c>
      <c r="S6808">
        <v>25.31</v>
      </c>
      <c r="T6808">
        <v>0</v>
      </c>
      <c r="U6808" t="b" cm="1">
        <f t="array" ref="U6808">_xlfn.IFS(AND(R6808=1,S6808=G6808,T6808=H6808),TRUE,AND(R6808=1,S6808=G6808,H6808="Product NA"),TRUE)</f>
        <v>1</v>
      </c>
    </row>
    <row r="6809" spans="1:21" x14ac:dyDescent="0.35">
      <c r="A6809" s="163" t="s">
        <v>177</v>
      </c>
      <c r="B6809" s="164" t="s">
        <v>437</v>
      </c>
      <c r="C6809" t="s">
        <v>177</v>
      </c>
      <c r="D6809" s="165" t="s">
        <v>740</v>
      </c>
      <c r="E6809" t="s">
        <v>741</v>
      </c>
      <c r="F6809" t="s">
        <v>286</v>
      </c>
      <c r="G6809" s="159">
        <f t="shared" si="318"/>
        <v>18.29</v>
      </c>
      <c r="H6809" s="159">
        <f t="shared" si="319"/>
        <v>0</v>
      </c>
      <c r="I6809" s="155" t="s">
        <v>672</v>
      </c>
      <c r="K6809" t="s">
        <v>292</v>
      </c>
      <c r="L6809" t="s">
        <v>391</v>
      </c>
      <c r="M6809" t="s">
        <v>467</v>
      </c>
      <c r="N6809" t="s">
        <v>177</v>
      </c>
      <c r="O6809" t="s">
        <v>437</v>
      </c>
      <c r="Q6809" s="163">
        <v>20000</v>
      </c>
      <c r="R6809">
        <v>1</v>
      </c>
      <c r="S6809">
        <v>18.29</v>
      </c>
      <c r="T6809">
        <v>0</v>
      </c>
      <c r="U6809" t="b" cm="1">
        <f t="array" ref="U6809">_xlfn.IFS(AND(R6809=1,S6809=G6809,T6809=H6809),TRUE,AND(R6809=1,S6809=G6809,H6809="Product NA"),TRUE)</f>
        <v>1</v>
      </c>
    </row>
    <row r="6810" spans="1:21" x14ac:dyDescent="0.35">
      <c r="A6810" s="163" t="s">
        <v>188</v>
      </c>
      <c r="B6810" s="164" t="s">
        <v>441</v>
      </c>
      <c r="C6810" t="s">
        <v>188</v>
      </c>
      <c r="D6810" s="165" t="s">
        <v>740</v>
      </c>
      <c r="E6810" t="s">
        <v>741</v>
      </c>
      <c r="F6810" t="s">
        <v>286</v>
      </c>
      <c r="G6810" s="159">
        <f t="shared" si="318"/>
        <v>21.25</v>
      </c>
      <c r="H6810" s="159">
        <f t="shared" si="319"/>
        <v>0</v>
      </c>
      <c r="I6810" s="155" t="s">
        <v>672</v>
      </c>
      <c r="K6810" t="s">
        <v>292</v>
      </c>
      <c r="L6810" t="s">
        <v>391</v>
      </c>
      <c r="M6810" t="s">
        <v>467</v>
      </c>
      <c r="N6810" t="s">
        <v>188</v>
      </c>
      <c r="O6810" t="s">
        <v>441</v>
      </c>
      <c r="Q6810" s="163">
        <v>20000</v>
      </c>
      <c r="R6810">
        <v>1</v>
      </c>
      <c r="S6810">
        <v>21.25</v>
      </c>
      <c r="T6810">
        <v>0</v>
      </c>
      <c r="U6810" t="b" cm="1">
        <f t="array" ref="U6810">_xlfn.IFS(AND(R6810=1,S6810=G6810,T6810=H6810),TRUE,AND(R6810=1,S6810=G6810,H6810="Product NA"),TRUE)</f>
        <v>1</v>
      </c>
    </row>
    <row r="6811" spans="1:21" x14ac:dyDescent="0.35">
      <c r="A6811" s="163" t="s">
        <v>189</v>
      </c>
      <c r="B6811" s="164" t="s">
        <v>442</v>
      </c>
      <c r="C6811" t="s">
        <v>189</v>
      </c>
      <c r="D6811" s="165" t="s">
        <v>740</v>
      </c>
      <c r="E6811" t="s">
        <v>741</v>
      </c>
      <c r="F6811" t="s">
        <v>286</v>
      </c>
      <c r="G6811" s="159">
        <f t="shared" si="318"/>
        <v>18.52</v>
      </c>
      <c r="H6811" s="159">
        <f t="shared" si="319"/>
        <v>0</v>
      </c>
      <c r="I6811" s="155" t="s">
        <v>672</v>
      </c>
      <c r="K6811" t="s">
        <v>292</v>
      </c>
      <c r="L6811" t="s">
        <v>391</v>
      </c>
      <c r="M6811" t="s">
        <v>467</v>
      </c>
      <c r="N6811" t="s">
        <v>189</v>
      </c>
      <c r="O6811" t="s">
        <v>442</v>
      </c>
      <c r="Q6811" s="163">
        <v>20000</v>
      </c>
      <c r="R6811">
        <v>1</v>
      </c>
      <c r="S6811">
        <v>18.52</v>
      </c>
      <c r="T6811">
        <v>0</v>
      </c>
      <c r="U6811" t="b" cm="1">
        <f t="array" ref="U6811">_xlfn.IFS(AND(R6811=1,S6811=G6811,T6811=H6811),TRUE,AND(R6811=1,S6811=G6811,H6811="Product NA"),TRUE)</f>
        <v>1</v>
      </c>
    </row>
    <row r="6812" spans="1:21" x14ac:dyDescent="0.35">
      <c r="A6812" s="163" t="s">
        <v>204</v>
      </c>
      <c r="B6812" s="164" t="s">
        <v>446</v>
      </c>
      <c r="C6812" t="s">
        <v>204</v>
      </c>
      <c r="D6812" s="165" t="s">
        <v>740</v>
      </c>
      <c r="E6812" t="s">
        <v>741</v>
      </c>
      <c r="F6812" t="s">
        <v>286</v>
      </c>
      <c r="G6812" s="159">
        <f t="shared" si="318"/>
        <v>24.28</v>
      </c>
      <c r="H6812" s="159">
        <f t="shared" si="319"/>
        <v>0</v>
      </c>
      <c r="I6812" s="155" t="s">
        <v>672</v>
      </c>
      <c r="K6812" t="s">
        <v>292</v>
      </c>
      <c r="L6812" t="s">
        <v>391</v>
      </c>
      <c r="M6812" t="s">
        <v>467</v>
      </c>
      <c r="N6812" t="s">
        <v>204</v>
      </c>
      <c r="O6812" t="s">
        <v>446</v>
      </c>
      <c r="Q6812" s="163">
        <v>20000</v>
      </c>
      <c r="R6812">
        <v>1</v>
      </c>
      <c r="S6812">
        <v>24.28</v>
      </c>
      <c r="T6812">
        <v>0</v>
      </c>
      <c r="U6812" t="b" cm="1">
        <f t="array" ref="U6812">_xlfn.IFS(AND(R6812=1,S6812=G6812,T6812=H6812),TRUE,AND(R6812=1,S6812=G6812,H6812="Product NA"),TRUE)</f>
        <v>1</v>
      </c>
    </row>
    <row r="6813" spans="1:21" x14ac:dyDescent="0.35">
      <c r="A6813" s="163" t="s">
        <v>22</v>
      </c>
      <c r="B6813" s="164" t="s">
        <v>395</v>
      </c>
      <c r="C6813" t="s">
        <v>22</v>
      </c>
      <c r="D6813" s="165" t="s">
        <v>740</v>
      </c>
      <c r="E6813" t="s">
        <v>741</v>
      </c>
      <c r="F6813" t="s">
        <v>286</v>
      </c>
      <c r="G6813" s="159">
        <f t="shared" si="318"/>
        <v>19.52</v>
      </c>
      <c r="H6813" s="159">
        <f t="shared" si="319"/>
        <v>0</v>
      </c>
      <c r="I6813" s="155" t="s">
        <v>673</v>
      </c>
      <c r="K6813" t="s">
        <v>292</v>
      </c>
      <c r="L6813" t="s">
        <v>391</v>
      </c>
      <c r="M6813" t="s">
        <v>467</v>
      </c>
      <c r="N6813" t="s">
        <v>22</v>
      </c>
      <c r="O6813" t="s">
        <v>395</v>
      </c>
      <c r="Q6813" s="163">
        <v>25000</v>
      </c>
      <c r="R6813">
        <v>1</v>
      </c>
      <c r="S6813">
        <v>19.52</v>
      </c>
      <c r="T6813">
        <v>0</v>
      </c>
      <c r="U6813" t="b" cm="1">
        <f t="array" ref="U6813">_xlfn.IFS(AND(R6813=1,S6813=G6813,T6813=H6813),TRUE,AND(R6813=1,S6813=G6813,H6813="Product NA"),TRUE)</f>
        <v>1</v>
      </c>
    </row>
    <row r="6814" spans="1:21" x14ac:dyDescent="0.35">
      <c r="A6814" s="163" t="s">
        <v>29</v>
      </c>
      <c r="B6814" s="164" t="s">
        <v>397</v>
      </c>
      <c r="C6814" t="s">
        <v>29</v>
      </c>
      <c r="D6814" s="165" t="s">
        <v>740</v>
      </c>
      <c r="E6814" t="s">
        <v>741</v>
      </c>
      <c r="F6814" t="s">
        <v>286</v>
      </c>
      <c r="G6814" s="159">
        <f t="shared" si="318"/>
        <v>21.72</v>
      </c>
      <c r="H6814" s="159">
        <f t="shared" si="319"/>
        <v>0</v>
      </c>
      <c r="I6814" s="155" t="s">
        <v>673</v>
      </c>
      <c r="K6814" t="s">
        <v>292</v>
      </c>
      <c r="L6814" t="s">
        <v>391</v>
      </c>
      <c r="M6814" t="s">
        <v>467</v>
      </c>
      <c r="N6814" t="s">
        <v>29</v>
      </c>
      <c r="O6814" t="s">
        <v>397</v>
      </c>
      <c r="Q6814" s="163">
        <v>25000</v>
      </c>
      <c r="R6814">
        <v>1</v>
      </c>
      <c r="S6814">
        <v>21.72</v>
      </c>
      <c r="T6814">
        <v>0</v>
      </c>
      <c r="U6814" t="b" cm="1">
        <f t="array" ref="U6814">_xlfn.IFS(AND(R6814=1,S6814=G6814,T6814=H6814),TRUE,AND(R6814=1,S6814=G6814,H6814="Product NA"),TRUE)</f>
        <v>1</v>
      </c>
    </row>
    <row r="6815" spans="1:21" x14ac:dyDescent="0.35">
      <c r="A6815" s="163" t="s">
        <v>42</v>
      </c>
      <c r="B6815" s="164" t="s">
        <v>400</v>
      </c>
      <c r="C6815" t="s">
        <v>42</v>
      </c>
      <c r="D6815" s="165" t="s">
        <v>740</v>
      </c>
      <c r="E6815" t="s">
        <v>741</v>
      </c>
      <c r="F6815" t="s">
        <v>286</v>
      </c>
      <c r="G6815" s="159">
        <f t="shared" si="318"/>
        <v>30.41</v>
      </c>
      <c r="H6815" s="159">
        <f t="shared" si="319"/>
        <v>0</v>
      </c>
      <c r="I6815" s="155" t="s">
        <v>673</v>
      </c>
      <c r="K6815" t="s">
        <v>292</v>
      </c>
      <c r="L6815" t="s">
        <v>391</v>
      </c>
      <c r="M6815" t="s">
        <v>467</v>
      </c>
      <c r="N6815" t="s">
        <v>42</v>
      </c>
      <c r="O6815" t="s">
        <v>400</v>
      </c>
      <c r="Q6815" s="163">
        <v>25000</v>
      </c>
      <c r="R6815">
        <v>1</v>
      </c>
      <c r="S6815">
        <v>30.41</v>
      </c>
      <c r="T6815">
        <v>0</v>
      </c>
      <c r="U6815" t="b" cm="1">
        <f t="array" ref="U6815">_xlfn.IFS(AND(R6815=1,S6815=G6815,T6815=H6815),TRUE,AND(R6815=1,S6815=G6815,H6815="Product NA"),TRUE)</f>
        <v>1</v>
      </c>
    </row>
    <row r="6816" spans="1:21" x14ac:dyDescent="0.35">
      <c r="A6816" s="163" t="s">
        <v>64</v>
      </c>
      <c r="B6816" s="164" t="s">
        <v>405</v>
      </c>
      <c r="C6816" t="s">
        <v>64</v>
      </c>
      <c r="D6816" s="165" t="s">
        <v>740</v>
      </c>
      <c r="E6816" t="s">
        <v>741</v>
      </c>
      <c r="F6816" t="s">
        <v>286</v>
      </c>
      <c r="G6816" s="159">
        <f t="shared" si="318"/>
        <v>15.93</v>
      </c>
      <c r="H6816" s="159">
        <f t="shared" si="319"/>
        <v>0</v>
      </c>
      <c r="I6816" s="155" t="s">
        <v>673</v>
      </c>
      <c r="K6816" t="s">
        <v>292</v>
      </c>
      <c r="L6816" t="s">
        <v>391</v>
      </c>
      <c r="M6816" t="s">
        <v>467</v>
      </c>
      <c r="N6816" t="s">
        <v>64</v>
      </c>
      <c r="O6816" t="s">
        <v>405</v>
      </c>
      <c r="Q6816" s="163">
        <v>25000</v>
      </c>
      <c r="R6816">
        <v>1</v>
      </c>
      <c r="S6816">
        <v>15.93</v>
      </c>
      <c r="T6816">
        <v>0</v>
      </c>
      <c r="U6816" t="b" cm="1">
        <f t="array" ref="U6816">_xlfn.IFS(AND(R6816=1,S6816=G6816,T6816=H6816),TRUE,AND(R6816=1,S6816=G6816,H6816="Product NA"),TRUE)</f>
        <v>1</v>
      </c>
    </row>
    <row r="6817" spans="1:21" x14ac:dyDescent="0.35">
      <c r="A6817" s="163" t="s">
        <v>89</v>
      </c>
      <c r="B6817" s="164" t="s">
        <v>410</v>
      </c>
      <c r="C6817" t="s">
        <v>89</v>
      </c>
      <c r="D6817" s="165" t="s">
        <v>740</v>
      </c>
      <c r="E6817" t="s">
        <v>741</v>
      </c>
      <c r="F6817" t="s">
        <v>286</v>
      </c>
      <c r="G6817" s="159">
        <f t="shared" si="318"/>
        <v>18.59</v>
      </c>
      <c r="H6817" s="159">
        <f t="shared" si="319"/>
        <v>0</v>
      </c>
      <c r="I6817" s="155" t="s">
        <v>673</v>
      </c>
      <c r="K6817" t="s">
        <v>292</v>
      </c>
      <c r="L6817" t="s">
        <v>391</v>
      </c>
      <c r="M6817" t="s">
        <v>467</v>
      </c>
      <c r="N6817" t="s">
        <v>89</v>
      </c>
      <c r="O6817" t="s">
        <v>410</v>
      </c>
      <c r="Q6817" s="163">
        <v>25000</v>
      </c>
      <c r="R6817">
        <v>1</v>
      </c>
      <c r="S6817">
        <v>18.59</v>
      </c>
      <c r="T6817">
        <v>0</v>
      </c>
      <c r="U6817" t="b" cm="1">
        <f t="array" ref="U6817">_xlfn.IFS(AND(R6817=1,S6817=G6817,T6817=H6817),TRUE,AND(R6817=1,S6817=G6817,H6817="Product NA"),TRUE)</f>
        <v>1</v>
      </c>
    </row>
    <row r="6818" spans="1:21" x14ac:dyDescent="0.35">
      <c r="A6818" s="163" t="s">
        <v>67</v>
      </c>
      <c r="B6818" s="164" t="s">
        <v>406</v>
      </c>
      <c r="C6818" t="s">
        <v>67</v>
      </c>
      <c r="D6818" s="165" t="s">
        <v>740</v>
      </c>
      <c r="E6818" t="s">
        <v>741</v>
      </c>
      <c r="F6818" t="s">
        <v>286</v>
      </c>
      <c r="G6818" s="159">
        <f t="shared" si="318"/>
        <v>22.16</v>
      </c>
      <c r="H6818" s="159">
        <f t="shared" si="319"/>
        <v>0</v>
      </c>
      <c r="I6818" s="155" t="s">
        <v>673</v>
      </c>
      <c r="K6818" t="s">
        <v>292</v>
      </c>
      <c r="L6818" t="s">
        <v>391</v>
      </c>
      <c r="M6818" t="s">
        <v>467</v>
      </c>
      <c r="N6818" t="s">
        <v>67</v>
      </c>
      <c r="O6818" t="s">
        <v>406</v>
      </c>
      <c r="Q6818" s="163">
        <v>25000</v>
      </c>
      <c r="R6818">
        <v>1</v>
      </c>
      <c r="S6818">
        <v>22.16</v>
      </c>
      <c r="T6818">
        <v>0</v>
      </c>
      <c r="U6818" t="b" cm="1">
        <f t="array" ref="U6818">_xlfn.IFS(AND(R6818=1,S6818=G6818,T6818=H6818),TRUE,AND(R6818=1,S6818=G6818,H6818="Product NA"),TRUE)</f>
        <v>1</v>
      </c>
    </row>
    <row r="6819" spans="1:21" x14ac:dyDescent="0.35">
      <c r="A6819" s="163" t="s">
        <v>194</v>
      </c>
      <c r="B6819" s="164" t="s">
        <v>445</v>
      </c>
      <c r="C6819" t="s">
        <v>194</v>
      </c>
      <c r="D6819" s="165" t="s">
        <v>740</v>
      </c>
      <c r="E6819" t="s">
        <v>741</v>
      </c>
      <c r="F6819" t="s">
        <v>286</v>
      </c>
      <c r="G6819" s="159">
        <f t="shared" si="318"/>
        <v>28.13</v>
      </c>
      <c r="H6819" s="159">
        <f t="shared" si="319"/>
        <v>0</v>
      </c>
      <c r="I6819" s="155" t="s">
        <v>673</v>
      </c>
      <c r="K6819" t="s">
        <v>292</v>
      </c>
      <c r="L6819" t="s">
        <v>391</v>
      </c>
      <c r="M6819" t="s">
        <v>467</v>
      </c>
      <c r="N6819" t="s">
        <v>194</v>
      </c>
      <c r="O6819" t="s">
        <v>445</v>
      </c>
      <c r="Q6819" s="163">
        <v>25000</v>
      </c>
      <c r="R6819">
        <v>1</v>
      </c>
      <c r="S6819">
        <v>28.13</v>
      </c>
      <c r="T6819">
        <v>0</v>
      </c>
      <c r="U6819" t="b" cm="1">
        <f t="array" ref="U6819">_xlfn.IFS(AND(R6819=1,S6819=G6819,T6819=H6819),TRUE,AND(R6819=1,S6819=G6819,H6819="Product NA"),TRUE)</f>
        <v>1</v>
      </c>
    </row>
    <row r="6820" spans="1:21" x14ac:dyDescent="0.35">
      <c r="A6820" s="163" t="s">
        <v>76</v>
      </c>
      <c r="B6820" s="164" t="s">
        <v>407</v>
      </c>
      <c r="C6820" t="s">
        <v>76</v>
      </c>
      <c r="D6820" s="165" t="s">
        <v>740</v>
      </c>
      <c r="E6820" t="s">
        <v>741</v>
      </c>
      <c r="F6820" t="s">
        <v>286</v>
      </c>
      <c r="G6820" s="159">
        <f t="shared" si="318"/>
        <v>27.89</v>
      </c>
      <c r="H6820" s="159">
        <f t="shared" si="319"/>
        <v>0</v>
      </c>
      <c r="I6820" s="155" t="s">
        <v>673</v>
      </c>
      <c r="K6820" t="s">
        <v>292</v>
      </c>
      <c r="L6820" t="s">
        <v>391</v>
      </c>
      <c r="M6820" t="s">
        <v>467</v>
      </c>
      <c r="N6820" t="s">
        <v>76</v>
      </c>
      <c r="O6820" t="s">
        <v>407</v>
      </c>
      <c r="Q6820" s="163">
        <v>25000</v>
      </c>
      <c r="R6820">
        <v>1</v>
      </c>
      <c r="S6820">
        <v>27.89</v>
      </c>
      <c r="T6820">
        <v>0</v>
      </c>
      <c r="U6820" t="b" cm="1">
        <f t="array" ref="U6820">_xlfn.IFS(AND(R6820=1,S6820=G6820,T6820=H6820),TRUE,AND(R6820=1,S6820=G6820,H6820="Product NA"),TRUE)</f>
        <v>1</v>
      </c>
    </row>
    <row r="6821" spans="1:21" x14ac:dyDescent="0.35">
      <c r="A6821" s="163" t="s">
        <v>81</v>
      </c>
      <c r="B6821" s="164" t="s">
        <v>408</v>
      </c>
      <c r="C6821" t="s">
        <v>81</v>
      </c>
      <c r="D6821" s="165" t="s">
        <v>740</v>
      </c>
      <c r="E6821" t="s">
        <v>741</v>
      </c>
      <c r="F6821" t="s">
        <v>286</v>
      </c>
      <c r="G6821" s="159">
        <f t="shared" si="318"/>
        <v>37.340000000000003</v>
      </c>
      <c r="H6821" s="159">
        <f t="shared" si="319"/>
        <v>0</v>
      </c>
      <c r="I6821" s="155" t="s">
        <v>673</v>
      </c>
      <c r="K6821" t="s">
        <v>292</v>
      </c>
      <c r="L6821" t="s">
        <v>391</v>
      </c>
      <c r="M6821" t="s">
        <v>467</v>
      </c>
      <c r="N6821" t="s">
        <v>81</v>
      </c>
      <c r="O6821" t="s">
        <v>408</v>
      </c>
      <c r="Q6821" s="163">
        <v>25000</v>
      </c>
      <c r="R6821">
        <v>1</v>
      </c>
      <c r="S6821">
        <v>37.340000000000003</v>
      </c>
      <c r="T6821">
        <v>0</v>
      </c>
      <c r="U6821" t="b" cm="1">
        <f t="array" ref="U6821">_xlfn.IFS(AND(R6821=1,S6821=G6821,T6821=H6821),TRUE,AND(R6821=1,S6821=G6821,H6821="Product NA"),TRUE)</f>
        <v>1</v>
      </c>
    </row>
    <row r="6822" spans="1:21" x14ac:dyDescent="0.35">
      <c r="A6822" s="163" t="s">
        <v>82</v>
      </c>
      <c r="B6822" s="164" t="s">
        <v>409</v>
      </c>
      <c r="C6822" t="s">
        <v>82</v>
      </c>
      <c r="D6822" s="165" t="s">
        <v>740</v>
      </c>
      <c r="E6822" t="s">
        <v>741</v>
      </c>
      <c r="F6822" t="s">
        <v>286</v>
      </c>
      <c r="G6822" s="159">
        <f t="shared" si="318"/>
        <v>28.42</v>
      </c>
      <c r="H6822" s="159">
        <f t="shared" si="319"/>
        <v>0</v>
      </c>
      <c r="I6822" s="155" t="s">
        <v>673</v>
      </c>
      <c r="K6822" t="s">
        <v>292</v>
      </c>
      <c r="L6822" t="s">
        <v>391</v>
      </c>
      <c r="M6822" t="s">
        <v>467</v>
      </c>
      <c r="N6822" t="s">
        <v>82</v>
      </c>
      <c r="O6822" t="s">
        <v>409</v>
      </c>
      <c r="Q6822" s="163">
        <v>25000</v>
      </c>
      <c r="R6822">
        <v>1</v>
      </c>
      <c r="S6822">
        <v>28.42</v>
      </c>
      <c r="T6822">
        <v>0</v>
      </c>
      <c r="U6822" t="b" cm="1">
        <f t="array" ref="U6822">_xlfn.IFS(AND(R6822=1,S6822=G6822,T6822=H6822),TRUE,AND(R6822=1,S6822=G6822,H6822="Product NA"),TRUE)</f>
        <v>1</v>
      </c>
    </row>
    <row r="6823" spans="1:21" x14ac:dyDescent="0.35">
      <c r="A6823" s="163" t="s">
        <v>92</v>
      </c>
      <c r="B6823" s="164" t="s">
        <v>412</v>
      </c>
      <c r="C6823" t="s">
        <v>92</v>
      </c>
      <c r="D6823" s="165" t="s">
        <v>740</v>
      </c>
      <c r="E6823" t="s">
        <v>741</v>
      </c>
      <c r="F6823" t="s">
        <v>286</v>
      </c>
      <c r="G6823" s="159">
        <f t="shared" si="318"/>
        <v>42.07</v>
      </c>
      <c r="H6823" s="159">
        <f t="shared" si="319"/>
        <v>0</v>
      </c>
      <c r="I6823" s="155" t="s">
        <v>673</v>
      </c>
      <c r="K6823" t="s">
        <v>292</v>
      </c>
      <c r="L6823" t="s">
        <v>391</v>
      </c>
      <c r="M6823" t="s">
        <v>467</v>
      </c>
      <c r="N6823" t="s">
        <v>92</v>
      </c>
      <c r="O6823" t="s">
        <v>412</v>
      </c>
      <c r="Q6823" s="163">
        <v>25000</v>
      </c>
      <c r="R6823">
        <v>1</v>
      </c>
      <c r="S6823">
        <v>42.07</v>
      </c>
      <c r="T6823">
        <v>0</v>
      </c>
      <c r="U6823" t="b" cm="1">
        <f t="array" ref="U6823">_xlfn.IFS(AND(R6823=1,S6823=G6823,T6823=H6823),TRUE,AND(R6823=1,S6823=G6823,H6823="Product NA"),TRUE)</f>
        <v>1</v>
      </c>
    </row>
    <row r="6824" spans="1:21" x14ac:dyDescent="0.35">
      <c r="A6824" s="163" t="s">
        <v>60</v>
      </c>
      <c r="B6824" s="164" t="s">
        <v>403</v>
      </c>
      <c r="C6824" t="s">
        <v>60</v>
      </c>
      <c r="D6824" s="165" t="s">
        <v>740</v>
      </c>
      <c r="E6824" t="s">
        <v>741</v>
      </c>
      <c r="F6824" t="s">
        <v>286</v>
      </c>
      <c r="G6824" s="159">
        <f t="shared" si="318"/>
        <v>24.93</v>
      </c>
      <c r="H6824" s="159">
        <f t="shared" si="319"/>
        <v>0</v>
      </c>
      <c r="I6824" s="155" t="s">
        <v>673</v>
      </c>
      <c r="K6824" t="s">
        <v>292</v>
      </c>
      <c r="L6824" t="s">
        <v>391</v>
      </c>
      <c r="M6824" t="s">
        <v>467</v>
      </c>
      <c r="N6824" t="s">
        <v>60</v>
      </c>
      <c r="O6824" t="s">
        <v>403</v>
      </c>
      <c r="Q6824" s="163">
        <v>25000</v>
      </c>
      <c r="R6824">
        <v>1</v>
      </c>
      <c r="S6824">
        <v>24.93</v>
      </c>
      <c r="T6824">
        <v>0</v>
      </c>
      <c r="U6824" t="b" cm="1">
        <f t="array" ref="U6824">_xlfn.IFS(AND(R6824=1,S6824=G6824,T6824=H6824),TRUE,AND(R6824=1,S6824=G6824,H6824="Product NA"),TRUE)</f>
        <v>1</v>
      </c>
    </row>
    <row r="6825" spans="1:21" x14ac:dyDescent="0.35">
      <c r="A6825" s="163" t="s">
        <v>103</v>
      </c>
      <c r="B6825" s="164" t="s">
        <v>414</v>
      </c>
      <c r="C6825" t="s">
        <v>103</v>
      </c>
      <c r="D6825" s="165" t="s">
        <v>740</v>
      </c>
      <c r="E6825" t="s">
        <v>741</v>
      </c>
      <c r="F6825" t="s">
        <v>286</v>
      </c>
      <c r="G6825" s="159">
        <f t="shared" si="318"/>
        <v>19.559999999999999</v>
      </c>
      <c r="H6825" s="159">
        <f t="shared" si="319"/>
        <v>0</v>
      </c>
      <c r="I6825" s="155" t="s">
        <v>673</v>
      </c>
      <c r="K6825" t="s">
        <v>292</v>
      </c>
      <c r="L6825" t="s">
        <v>391</v>
      </c>
      <c r="M6825" t="s">
        <v>467</v>
      </c>
      <c r="N6825" t="s">
        <v>103</v>
      </c>
      <c r="O6825" t="s">
        <v>414</v>
      </c>
      <c r="Q6825" s="163">
        <v>25000</v>
      </c>
      <c r="R6825">
        <v>1</v>
      </c>
      <c r="S6825">
        <v>19.559999999999999</v>
      </c>
      <c r="T6825">
        <v>0</v>
      </c>
      <c r="U6825" t="b" cm="1">
        <f t="array" ref="U6825">_xlfn.IFS(AND(R6825=1,S6825=G6825,T6825=H6825),TRUE,AND(R6825=1,S6825=G6825,H6825="Product NA"),TRUE)</f>
        <v>1</v>
      </c>
    </row>
    <row r="6826" spans="1:21" x14ac:dyDescent="0.35">
      <c r="A6826" s="163" t="s">
        <v>109</v>
      </c>
      <c r="B6826" s="164" t="s">
        <v>417</v>
      </c>
      <c r="C6826" t="s">
        <v>109</v>
      </c>
      <c r="D6826" s="165" t="s">
        <v>740</v>
      </c>
      <c r="E6826" t="s">
        <v>741</v>
      </c>
      <c r="F6826" t="s">
        <v>286</v>
      </c>
      <c r="G6826" s="159">
        <f t="shared" si="318"/>
        <v>13.09</v>
      </c>
      <c r="H6826" s="159">
        <f t="shared" si="319"/>
        <v>0</v>
      </c>
      <c r="I6826" s="155" t="s">
        <v>673</v>
      </c>
      <c r="K6826" t="s">
        <v>292</v>
      </c>
      <c r="L6826" t="s">
        <v>391</v>
      </c>
      <c r="M6826" t="s">
        <v>467</v>
      </c>
      <c r="N6826" t="s">
        <v>109</v>
      </c>
      <c r="O6826" t="s">
        <v>417</v>
      </c>
      <c r="Q6826" s="163">
        <v>25000</v>
      </c>
      <c r="R6826">
        <v>1</v>
      </c>
      <c r="S6826">
        <v>13.09</v>
      </c>
      <c r="T6826">
        <v>0</v>
      </c>
      <c r="U6826" t="b" cm="1">
        <f t="array" ref="U6826">_xlfn.IFS(AND(R6826=1,S6826=G6826,T6826=H6826),TRUE,AND(R6826=1,S6826=G6826,H6826="Product NA"),TRUE)</f>
        <v>1</v>
      </c>
    </row>
    <row r="6827" spans="1:21" x14ac:dyDescent="0.35">
      <c r="A6827" s="163" t="s">
        <v>111</v>
      </c>
      <c r="B6827" s="164" t="s">
        <v>419</v>
      </c>
      <c r="C6827" t="s">
        <v>111</v>
      </c>
      <c r="D6827" s="165" t="s">
        <v>740</v>
      </c>
      <c r="E6827" t="s">
        <v>741</v>
      </c>
      <c r="F6827" t="s">
        <v>286</v>
      </c>
      <c r="G6827" s="159">
        <f t="shared" si="318"/>
        <v>21.61</v>
      </c>
      <c r="H6827" s="159">
        <f t="shared" si="319"/>
        <v>0</v>
      </c>
      <c r="I6827" s="155" t="s">
        <v>673</v>
      </c>
      <c r="K6827" t="s">
        <v>292</v>
      </c>
      <c r="L6827" t="s">
        <v>391</v>
      </c>
      <c r="M6827" t="s">
        <v>467</v>
      </c>
      <c r="N6827" t="s">
        <v>111</v>
      </c>
      <c r="O6827" t="s">
        <v>419</v>
      </c>
      <c r="Q6827" s="163">
        <v>25000</v>
      </c>
      <c r="R6827">
        <v>1</v>
      </c>
      <c r="S6827">
        <v>21.61</v>
      </c>
      <c r="T6827">
        <v>0</v>
      </c>
      <c r="U6827" t="b" cm="1">
        <f t="array" ref="U6827">_xlfn.IFS(AND(R6827=1,S6827=G6827,T6827=H6827),TRUE,AND(R6827=1,S6827=G6827,H6827="Product NA"),TRUE)</f>
        <v>1</v>
      </c>
    </row>
    <row r="6828" spans="1:21" x14ac:dyDescent="0.35">
      <c r="A6828" s="163" t="s">
        <v>129</v>
      </c>
      <c r="B6828" s="164" t="s">
        <v>425</v>
      </c>
      <c r="C6828" t="s">
        <v>129</v>
      </c>
      <c r="D6828" s="165" t="s">
        <v>740</v>
      </c>
      <c r="E6828" t="s">
        <v>741</v>
      </c>
      <c r="F6828" t="s">
        <v>286</v>
      </c>
      <c r="G6828" s="159">
        <f t="shared" si="318"/>
        <v>21.05</v>
      </c>
      <c r="H6828" s="159">
        <f t="shared" si="319"/>
        <v>0</v>
      </c>
      <c r="I6828" s="155" t="s">
        <v>673</v>
      </c>
      <c r="K6828" t="s">
        <v>292</v>
      </c>
      <c r="L6828" t="s">
        <v>391</v>
      </c>
      <c r="M6828" t="s">
        <v>467</v>
      </c>
      <c r="N6828" t="s">
        <v>129</v>
      </c>
      <c r="O6828" t="s">
        <v>425</v>
      </c>
      <c r="Q6828" s="163">
        <v>25000</v>
      </c>
      <c r="R6828">
        <v>1</v>
      </c>
      <c r="S6828">
        <v>21.05</v>
      </c>
      <c r="T6828">
        <v>0</v>
      </c>
      <c r="U6828" t="b" cm="1">
        <f t="array" ref="U6828">_xlfn.IFS(AND(R6828=1,S6828=G6828,T6828=H6828),TRUE,AND(R6828=1,S6828=G6828,H6828="Product NA"),TRUE)</f>
        <v>1</v>
      </c>
    </row>
    <row r="6829" spans="1:21" x14ac:dyDescent="0.35">
      <c r="A6829" s="163" t="s">
        <v>130</v>
      </c>
      <c r="B6829" s="164" t="s">
        <v>426</v>
      </c>
      <c r="C6829" t="s">
        <v>130</v>
      </c>
      <c r="D6829" s="165" t="s">
        <v>740</v>
      </c>
      <c r="E6829" t="s">
        <v>741</v>
      </c>
      <c r="F6829" t="s">
        <v>286</v>
      </c>
      <c r="G6829" s="159">
        <f t="shared" si="318"/>
        <v>20.3</v>
      </c>
      <c r="H6829" s="159">
        <f t="shared" si="319"/>
        <v>0</v>
      </c>
      <c r="I6829" s="155" t="s">
        <v>673</v>
      </c>
      <c r="K6829" t="s">
        <v>292</v>
      </c>
      <c r="L6829" t="s">
        <v>391</v>
      </c>
      <c r="M6829" t="s">
        <v>467</v>
      </c>
      <c r="N6829" t="s">
        <v>130</v>
      </c>
      <c r="O6829" t="s">
        <v>426</v>
      </c>
      <c r="Q6829" s="163">
        <v>25000</v>
      </c>
      <c r="R6829">
        <v>1</v>
      </c>
      <c r="S6829">
        <v>20.3</v>
      </c>
      <c r="T6829">
        <v>0</v>
      </c>
      <c r="U6829" t="b" cm="1">
        <f t="array" ref="U6829">_xlfn.IFS(AND(R6829=1,S6829=G6829,T6829=H6829),TRUE,AND(R6829=1,S6829=G6829,H6829="Product NA"),TRUE)</f>
        <v>1</v>
      </c>
    </row>
    <row r="6830" spans="1:21" x14ac:dyDescent="0.35">
      <c r="A6830" s="163" t="s">
        <v>123</v>
      </c>
      <c r="B6830" s="164" t="s">
        <v>423</v>
      </c>
      <c r="C6830" t="s">
        <v>123</v>
      </c>
      <c r="D6830" s="165" t="s">
        <v>740</v>
      </c>
      <c r="E6830" t="s">
        <v>741</v>
      </c>
      <c r="F6830" t="s">
        <v>286</v>
      </c>
      <c r="G6830" s="159">
        <f t="shared" si="318"/>
        <v>23.6</v>
      </c>
      <c r="H6830" s="159">
        <f t="shared" si="319"/>
        <v>0</v>
      </c>
      <c r="I6830" s="155" t="s">
        <v>673</v>
      </c>
      <c r="K6830" t="s">
        <v>292</v>
      </c>
      <c r="L6830" t="s">
        <v>391</v>
      </c>
      <c r="M6830" t="s">
        <v>467</v>
      </c>
      <c r="N6830" t="s">
        <v>123</v>
      </c>
      <c r="O6830" t="s">
        <v>423</v>
      </c>
      <c r="Q6830" s="163">
        <v>25000</v>
      </c>
      <c r="R6830">
        <v>1</v>
      </c>
      <c r="S6830">
        <v>23.6</v>
      </c>
      <c r="T6830">
        <v>0</v>
      </c>
      <c r="U6830" t="b" cm="1">
        <f t="array" ref="U6830">_xlfn.IFS(AND(R6830=1,S6830=G6830,T6830=H6830),TRUE,AND(R6830=1,S6830=G6830,H6830="Product NA"),TRUE)</f>
        <v>1</v>
      </c>
    </row>
    <row r="6831" spans="1:21" x14ac:dyDescent="0.35">
      <c r="A6831" s="163" t="s">
        <v>139</v>
      </c>
      <c r="B6831" s="164" t="s">
        <v>428</v>
      </c>
      <c r="C6831" t="s">
        <v>139</v>
      </c>
      <c r="D6831" s="165" t="s">
        <v>740</v>
      </c>
      <c r="E6831" t="s">
        <v>741</v>
      </c>
      <c r="F6831" t="s">
        <v>286</v>
      </c>
      <c r="G6831" s="159">
        <f t="shared" si="318"/>
        <v>34.32</v>
      </c>
      <c r="H6831" s="159">
        <f t="shared" si="319"/>
        <v>0</v>
      </c>
      <c r="I6831" s="155" t="s">
        <v>673</v>
      </c>
      <c r="K6831" t="s">
        <v>292</v>
      </c>
      <c r="L6831" t="s">
        <v>391</v>
      </c>
      <c r="M6831" t="s">
        <v>467</v>
      </c>
      <c r="N6831" t="s">
        <v>139</v>
      </c>
      <c r="O6831" t="s">
        <v>428</v>
      </c>
      <c r="Q6831" s="163">
        <v>25000</v>
      </c>
      <c r="R6831">
        <v>1</v>
      </c>
      <c r="S6831">
        <v>34.32</v>
      </c>
      <c r="T6831">
        <v>0</v>
      </c>
      <c r="U6831" t="b" cm="1">
        <f t="array" ref="U6831">_xlfn.IFS(AND(R6831=1,S6831=G6831,T6831=H6831),TRUE,AND(R6831=1,S6831=G6831,H6831="Product NA"),TRUE)</f>
        <v>1</v>
      </c>
    </row>
    <row r="6832" spans="1:21" x14ac:dyDescent="0.35">
      <c r="A6832" s="163" t="s">
        <v>154</v>
      </c>
      <c r="B6832" s="164" t="s">
        <v>430</v>
      </c>
      <c r="C6832" t="s">
        <v>154</v>
      </c>
      <c r="D6832" s="165" t="s">
        <v>740</v>
      </c>
      <c r="E6832" t="s">
        <v>741</v>
      </c>
      <c r="F6832" t="s">
        <v>286</v>
      </c>
      <c r="G6832" s="159">
        <f t="shared" si="318"/>
        <v>22.11</v>
      </c>
      <c r="H6832" s="159">
        <f t="shared" si="319"/>
        <v>0</v>
      </c>
      <c r="I6832" s="155" t="s">
        <v>673</v>
      </c>
      <c r="K6832" t="s">
        <v>292</v>
      </c>
      <c r="L6832" t="s">
        <v>391</v>
      </c>
      <c r="M6832" t="s">
        <v>467</v>
      </c>
      <c r="N6832" t="s">
        <v>154</v>
      </c>
      <c r="O6832" t="s">
        <v>430</v>
      </c>
      <c r="Q6832" s="163">
        <v>25000</v>
      </c>
      <c r="R6832">
        <v>1</v>
      </c>
      <c r="S6832">
        <v>22.11</v>
      </c>
      <c r="T6832">
        <v>0</v>
      </c>
      <c r="U6832" t="b" cm="1">
        <f t="array" ref="U6832">_xlfn.IFS(AND(R6832=1,S6832=G6832,T6832=H6832),TRUE,AND(R6832=1,S6832=G6832,H6832="Product NA"),TRUE)</f>
        <v>1</v>
      </c>
    </row>
    <row r="6833" spans="1:21" x14ac:dyDescent="0.35">
      <c r="A6833" s="163" t="s">
        <v>172</v>
      </c>
      <c r="B6833" s="164" t="s">
        <v>435</v>
      </c>
      <c r="C6833" t="s">
        <v>172</v>
      </c>
      <c r="D6833" s="165" t="s">
        <v>740</v>
      </c>
      <c r="E6833" t="s">
        <v>741</v>
      </c>
      <c r="F6833" t="s">
        <v>286</v>
      </c>
      <c r="G6833" s="159">
        <f t="shared" si="318"/>
        <v>15.81</v>
      </c>
      <c r="H6833" s="159">
        <f t="shared" si="319"/>
        <v>0</v>
      </c>
      <c r="I6833" s="155" t="s">
        <v>673</v>
      </c>
      <c r="K6833" t="s">
        <v>292</v>
      </c>
      <c r="L6833" t="s">
        <v>391</v>
      </c>
      <c r="M6833" t="s">
        <v>467</v>
      </c>
      <c r="N6833" t="s">
        <v>172</v>
      </c>
      <c r="O6833" t="s">
        <v>435</v>
      </c>
      <c r="Q6833" s="163">
        <v>25000</v>
      </c>
      <c r="R6833">
        <v>1</v>
      </c>
      <c r="S6833">
        <v>15.81</v>
      </c>
      <c r="T6833">
        <v>0</v>
      </c>
      <c r="U6833" t="b" cm="1">
        <f t="array" ref="U6833">_xlfn.IFS(AND(R6833=1,S6833=G6833,T6833=H6833),TRUE,AND(R6833=1,S6833=G6833,H6833="Product NA"),TRUE)</f>
        <v>1</v>
      </c>
    </row>
    <row r="6834" spans="1:21" x14ac:dyDescent="0.35">
      <c r="A6834" s="163" t="s">
        <v>173</v>
      </c>
      <c r="B6834" s="164" t="s">
        <v>436</v>
      </c>
      <c r="C6834" t="s">
        <v>173</v>
      </c>
      <c r="D6834" s="165" t="s">
        <v>740</v>
      </c>
      <c r="E6834" t="s">
        <v>741</v>
      </c>
      <c r="F6834" t="s">
        <v>286</v>
      </c>
      <c r="G6834" s="159">
        <f t="shared" si="318"/>
        <v>30.48</v>
      </c>
      <c r="H6834" s="159">
        <f t="shared" si="319"/>
        <v>0</v>
      </c>
      <c r="I6834" s="155" t="s">
        <v>673</v>
      </c>
      <c r="K6834" t="s">
        <v>292</v>
      </c>
      <c r="L6834" t="s">
        <v>391</v>
      </c>
      <c r="M6834" t="s">
        <v>467</v>
      </c>
      <c r="N6834" t="s">
        <v>173</v>
      </c>
      <c r="O6834" t="s">
        <v>436</v>
      </c>
      <c r="Q6834" s="163">
        <v>25000</v>
      </c>
      <c r="R6834">
        <v>1</v>
      </c>
      <c r="S6834">
        <v>30.48</v>
      </c>
      <c r="T6834">
        <v>0</v>
      </c>
      <c r="U6834" t="b" cm="1">
        <f t="array" ref="U6834">_xlfn.IFS(AND(R6834=1,S6834=G6834,T6834=H6834),TRUE,AND(R6834=1,S6834=G6834,H6834="Product NA"),TRUE)</f>
        <v>1</v>
      </c>
    </row>
    <row r="6835" spans="1:21" x14ac:dyDescent="0.35">
      <c r="A6835" s="163" t="s">
        <v>177</v>
      </c>
      <c r="B6835" s="164" t="s">
        <v>437</v>
      </c>
      <c r="C6835" t="s">
        <v>177</v>
      </c>
      <c r="D6835" s="165" t="s">
        <v>740</v>
      </c>
      <c r="E6835" t="s">
        <v>741</v>
      </c>
      <c r="F6835" t="s">
        <v>286</v>
      </c>
      <c r="G6835" s="159">
        <f t="shared" si="318"/>
        <v>20.58</v>
      </c>
      <c r="H6835" s="159">
        <f t="shared" si="319"/>
        <v>0</v>
      </c>
      <c r="I6835" s="155" t="s">
        <v>673</v>
      </c>
      <c r="K6835" t="s">
        <v>292</v>
      </c>
      <c r="L6835" t="s">
        <v>391</v>
      </c>
      <c r="M6835" t="s">
        <v>467</v>
      </c>
      <c r="N6835" t="s">
        <v>177</v>
      </c>
      <c r="O6835" t="s">
        <v>437</v>
      </c>
      <c r="Q6835" s="163">
        <v>25000</v>
      </c>
      <c r="R6835">
        <v>1</v>
      </c>
      <c r="S6835">
        <v>20.58</v>
      </c>
      <c r="T6835">
        <v>0</v>
      </c>
      <c r="U6835" t="b" cm="1">
        <f t="array" ref="U6835">_xlfn.IFS(AND(R6835=1,S6835=G6835,T6835=H6835),TRUE,AND(R6835=1,S6835=G6835,H6835="Product NA"),TRUE)</f>
        <v>1</v>
      </c>
    </row>
    <row r="6836" spans="1:21" x14ac:dyDescent="0.35">
      <c r="A6836" s="163" t="s">
        <v>188</v>
      </c>
      <c r="B6836" s="164" t="s">
        <v>441</v>
      </c>
      <c r="C6836" t="s">
        <v>188</v>
      </c>
      <c r="D6836" s="165" t="s">
        <v>740</v>
      </c>
      <c r="E6836" t="s">
        <v>741</v>
      </c>
      <c r="F6836" t="s">
        <v>286</v>
      </c>
      <c r="G6836" s="159">
        <f t="shared" si="318"/>
        <v>24.95</v>
      </c>
      <c r="H6836" s="159">
        <f t="shared" si="319"/>
        <v>0</v>
      </c>
      <c r="I6836" s="155" t="s">
        <v>673</v>
      </c>
      <c r="K6836" t="s">
        <v>292</v>
      </c>
      <c r="L6836" t="s">
        <v>391</v>
      </c>
      <c r="M6836" t="s">
        <v>467</v>
      </c>
      <c r="N6836" t="s">
        <v>188</v>
      </c>
      <c r="O6836" t="s">
        <v>441</v>
      </c>
      <c r="Q6836" s="163">
        <v>25000</v>
      </c>
      <c r="R6836">
        <v>1</v>
      </c>
      <c r="S6836">
        <v>24.95</v>
      </c>
      <c r="T6836">
        <v>0</v>
      </c>
      <c r="U6836" t="b" cm="1">
        <f t="array" ref="U6836">_xlfn.IFS(AND(R6836=1,S6836=G6836,T6836=H6836),TRUE,AND(R6836=1,S6836=G6836,H6836="Product NA"),TRUE)</f>
        <v>1</v>
      </c>
    </row>
    <row r="6837" spans="1:21" x14ac:dyDescent="0.35">
      <c r="A6837" s="163" t="s">
        <v>189</v>
      </c>
      <c r="B6837" s="164" t="s">
        <v>442</v>
      </c>
      <c r="C6837" t="s">
        <v>189</v>
      </c>
      <c r="D6837" s="165" t="s">
        <v>740</v>
      </c>
      <c r="E6837" t="s">
        <v>741</v>
      </c>
      <c r="F6837" t="s">
        <v>286</v>
      </c>
      <c r="G6837" s="159">
        <f t="shared" si="318"/>
        <v>21.26</v>
      </c>
      <c r="H6837" s="159">
        <f t="shared" si="319"/>
        <v>0</v>
      </c>
      <c r="I6837" s="155" t="s">
        <v>673</v>
      </c>
      <c r="K6837" t="s">
        <v>292</v>
      </c>
      <c r="L6837" t="s">
        <v>391</v>
      </c>
      <c r="M6837" t="s">
        <v>467</v>
      </c>
      <c r="N6837" t="s">
        <v>189</v>
      </c>
      <c r="O6837" t="s">
        <v>442</v>
      </c>
      <c r="Q6837" s="163">
        <v>25000</v>
      </c>
      <c r="R6837">
        <v>1</v>
      </c>
      <c r="S6837">
        <v>21.26</v>
      </c>
      <c r="T6837">
        <v>0</v>
      </c>
      <c r="U6837" t="b" cm="1">
        <f t="array" ref="U6837">_xlfn.IFS(AND(R6837=1,S6837=G6837,T6837=H6837),TRUE,AND(R6837=1,S6837=G6837,H6837="Product NA"),TRUE)</f>
        <v>1</v>
      </c>
    </row>
    <row r="6838" spans="1:21" x14ac:dyDescent="0.35">
      <c r="A6838" s="163" t="s">
        <v>204</v>
      </c>
      <c r="B6838" s="164" t="s">
        <v>446</v>
      </c>
      <c r="C6838" t="s">
        <v>204</v>
      </c>
      <c r="D6838" s="165" t="s">
        <v>740</v>
      </c>
      <c r="E6838" t="s">
        <v>741</v>
      </c>
      <c r="F6838" t="s">
        <v>286</v>
      </c>
      <c r="G6838" s="159">
        <f t="shared" si="318"/>
        <v>27.36</v>
      </c>
      <c r="H6838" s="159">
        <f t="shared" si="319"/>
        <v>0</v>
      </c>
      <c r="I6838" s="155" t="s">
        <v>673</v>
      </c>
      <c r="K6838" t="s">
        <v>292</v>
      </c>
      <c r="L6838" t="s">
        <v>391</v>
      </c>
      <c r="M6838" t="s">
        <v>467</v>
      </c>
      <c r="N6838" t="s">
        <v>204</v>
      </c>
      <c r="O6838" t="s">
        <v>446</v>
      </c>
      <c r="Q6838" s="163">
        <v>25000</v>
      </c>
      <c r="R6838">
        <v>1</v>
      </c>
      <c r="S6838">
        <v>27.36</v>
      </c>
      <c r="T6838">
        <v>0</v>
      </c>
      <c r="U6838" t="b" cm="1">
        <f t="array" ref="U6838">_xlfn.IFS(AND(R6838=1,S6838=G6838,T6838=H6838),TRUE,AND(R6838=1,S6838=G6838,H6838="Product NA"),TRUE)</f>
        <v>1</v>
      </c>
    </row>
    <row r="6839" spans="1:21" x14ac:dyDescent="0.35">
      <c r="A6839" s="163" t="s">
        <v>22</v>
      </c>
      <c r="B6839" s="164" t="s">
        <v>395</v>
      </c>
      <c r="C6839" t="s">
        <v>22</v>
      </c>
      <c r="D6839" s="165" t="s">
        <v>740</v>
      </c>
      <c r="E6839" t="s">
        <v>741</v>
      </c>
      <c r="F6839" t="s">
        <v>286</v>
      </c>
      <c r="G6839" s="159">
        <f t="shared" si="318"/>
        <v>21.69</v>
      </c>
      <c r="H6839" s="159">
        <f t="shared" si="319"/>
        <v>0</v>
      </c>
      <c r="I6839" s="155" t="s">
        <v>674</v>
      </c>
      <c r="K6839" t="s">
        <v>292</v>
      </c>
      <c r="L6839" t="s">
        <v>391</v>
      </c>
      <c r="M6839" t="s">
        <v>467</v>
      </c>
      <c r="N6839" t="s">
        <v>22</v>
      </c>
      <c r="O6839" t="s">
        <v>395</v>
      </c>
      <c r="Q6839" s="163">
        <v>30000</v>
      </c>
      <c r="R6839">
        <v>1</v>
      </c>
      <c r="S6839">
        <v>21.69</v>
      </c>
      <c r="T6839">
        <v>0</v>
      </c>
      <c r="U6839" t="b" cm="1">
        <f t="array" ref="U6839">_xlfn.IFS(AND(R6839=1,S6839=G6839,T6839=H6839),TRUE,AND(R6839=1,S6839=G6839,H6839="Product NA"),TRUE)</f>
        <v>1</v>
      </c>
    </row>
    <row r="6840" spans="1:21" x14ac:dyDescent="0.35">
      <c r="A6840" s="163" t="s">
        <v>29</v>
      </c>
      <c r="B6840" s="164" t="s">
        <v>397</v>
      </c>
      <c r="C6840" t="s">
        <v>29</v>
      </c>
      <c r="D6840" s="165" t="s">
        <v>740</v>
      </c>
      <c r="E6840" t="s">
        <v>741</v>
      </c>
      <c r="F6840" t="s">
        <v>286</v>
      </c>
      <c r="G6840" s="159">
        <f t="shared" si="318"/>
        <v>24.19</v>
      </c>
      <c r="H6840" s="159">
        <f t="shared" si="319"/>
        <v>0</v>
      </c>
      <c r="I6840" s="155" t="s">
        <v>674</v>
      </c>
      <c r="K6840" t="s">
        <v>292</v>
      </c>
      <c r="L6840" t="s">
        <v>391</v>
      </c>
      <c r="M6840" t="s">
        <v>467</v>
      </c>
      <c r="N6840" t="s">
        <v>29</v>
      </c>
      <c r="O6840" t="s">
        <v>397</v>
      </c>
      <c r="Q6840" s="163">
        <v>30000</v>
      </c>
      <c r="R6840">
        <v>1</v>
      </c>
      <c r="S6840">
        <v>24.19</v>
      </c>
      <c r="T6840">
        <v>0</v>
      </c>
      <c r="U6840" t="b" cm="1">
        <f t="array" ref="U6840">_xlfn.IFS(AND(R6840=1,S6840=G6840,T6840=H6840),TRUE,AND(R6840=1,S6840=G6840,H6840="Product NA"),TRUE)</f>
        <v>1</v>
      </c>
    </row>
    <row r="6841" spans="1:21" x14ac:dyDescent="0.35">
      <c r="A6841" s="163" t="s">
        <v>42</v>
      </c>
      <c r="B6841" s="164" t="s">
        <v>400</v>
      </c>
      <c r="C6841" t="s">
        <v>42</v>
      </c>
      <c r="D6841" s="165" t="s">
        <v>740</v>
      </c>
      <c r="E6841" t="s">
        <v>741</v>
      </c>
      <c r="F6841" t="s">
        <v>286</v>
      </c>
      <c r="G6841" s="159">
        <f t="shared" si="318"/>
        <v>34.090000000000003</v>
      </c>
      <c r="H6841" s="159">
        <f t="shared" si="319"/>
        <v>0</v>
      </c>
      <c r="I6841" s="155" t="s">
        <v>674</v>
      </c>
      <c r="K6841" t="s">
        <v>292</v>
      </c>
      <c r="L6841" t="s">
        <v>391</v>
      </c>
      <c r="M6841" t="s">
        <v>467</v>
      </c>
      <c r="N6841" t="s">
        <v>42</v>
      </c>
      <c r="O6841" t="s">
        <v>400</v>
      </c>
      <c r="Q6841" s="163">
        <v>30000</v>
      </c>
      <c r="R6841">
        <v>1</v>
      </c>
      <c r="S6841">
        <v>34.090000000000003</v>
      </c>
      <c r="T6841">
        <v>0</v>
      </c>
      <c r="U6841" t="b" cm="1">
        <f t="array" ref="U6841">_xlfn.IFS(AND(R6841=1,S6841=G6841,T6841=H6841),TRUE,AND(R6841=1,S6841=G6841,H6841="Product NA"),TRUE)</f>
        <v>1</v>
      </c>
    </row>
    <row r="6842" spans="1:21" x14ac:dyDescent="0.35">
      <c r="A6842" s="163" t="s">
        <v>64</v>
      </c>
      <c r="B6842" s="164" t="s">
        <v>405</v>
      </c>
      <c r="C6842" t="s">
        <v>64</v>
      </c>
      <c r="D6842" s="165" t="s">
        <v>740</v>
      </c>
      <c r="E6842" t="s">
        <v>741</v>
      </c>
      <c r="F6842" t="s">
        <v>286</v>
      </c>
      <c r="G6842" s="159">
        <f t="shared" si="318"/>
        <v>17.45</v>
      </c>
      <c r="H6842" s="159">
        <f t="shared" si="319"/>
        <v>0</v>
      </c>
      <c r="I6842" s="155" t="s">
        <v>674</v>
      </c>
      <c r="K6842" t="s">
        <v>292</v>
      </c>
      <c r="L6842" t="s">
        <v>391</v>
      </c>
      <c r="M6842" t="s">
        <v>467</v>
      </c>
      <c r="N6842" t="s">
        <v>64</v>
      </c>
      <c r="O6842" t="s">
        <v>405</v>
      </c>
      <c r="Q6842" s="163">
        <v>30000</v>
      </c>
      <c r="R6842">
        <v>1</v>
      </c>
      <c r="S6842">
        <v>17.45</v>
      </c>
      <c r="T6842">
        <v>0</v>
      </c>
      <c r="U6842" t="b" cm="1">
        <f t="array" ref="U6842">_xlfn.IFS(AND(R6842=1,S6842=G6842,T6842=H6842),TRUE,AND(R6842=1,S6842=G6842,H6842="Product NA"),TRUE)</f>
        <v>1</v>
      </c>
    </row>
    <row r="6843" spans="1:21" x14ac:dyDescent="0.35">
      <c r="A6843" s="163" t="s">
        <v>89</v>
      </c>
      <c r="B6843" s="164" t="s">
        <v>410</v>
      </c>
      <c r="C6843" t="s">
        <v>89</v>
      </c>
      <c r="D6843" s="165" t="s">
        <v>740</v>
      </c>
      <c r="E6843" t="s">
        <v>741</v>
      </c>
      <c r="F6843" t="s">
        <v>286</v>
      </c>
      <c r="G6843" s="159">
        <f t="shared" si="318"/>
        <v>20.87</v>
      </c>
      <c r="H6843" s="159">
        <f t="shared" si="319"/>
        <v>0</v>
      </c>
      <c r="I6843" s="155" t="s">
        <v>674</v>
      </c>
      <c r="K6843" t="s">
        <v>292</v>
      </c>
      <c r="L6843" t="s">
        <v>391</v>
      </c>
      <c r="M6843" t="s">
        <v>467</v>
      </c>
      <c r="N6843" t="s">
        <v>89</v>
      </c>
      <c r="O6843" t="s">
        <v>410</v>
      </c>
      <c r="Q6843" s="163">
        <v>30000</v>
      </c>
      <c r="R6843">
        <v>1</v>
      </c>
      <c r="S6843">
        <v>20.87</v>
      </c>
      <c r="T6843">
        <v>0</v>
      </c>
      <c r="U6843" t="b" cm="1">
        <f t="array" ref="U6843">_xlfn.IFS(AND(R6843=1,S6843=G6843,T6843=H6843),TRUE,AND(R6843=1,S6843=G6843,H6843="Product NA"),TRUE)</f>
        <v>1</v>
      </c>
    </row>
    <row r="6844" spans="1:21" x14ac:dyDescent="0.35">
      <c r="A6844" s="163" t="s">
        <v>67</v>
      </c>
      <c r="B6844" s="164" t="s">
        <v>406</v>
      </c>
      <c r="C6844" t="s">
        <v>67</v>
      </c>
      <c r="D6844" s="165" t="s">
        <v>740</v>
      </c>
      <c r="E6844" t="s">
        <v>741</v>
      </c>
      <c r="F6844" t="s">
        <v>286</v>
      </c>
      <c r="G6844" s="159">
        <f t="shared" si="318"/>
        <v>24.68</v>
      </c>
      <c r="H6844" s="159">
        <f t="shared" si="319"/>
        <v>0</v>
      </c>
      <c r="I6844" s="155" t="s">
        <v>674</v>
      </c>
      <c r="K6844" t="s">
        <v>292</v>
      </c>
      <c r="L6844" t="s">
        <v>391</v>
      </c>
      <c r="M6844" t="s">
        <v>467</v>
      </c>
      <c r="N6844" t="s">
        <v>67</v>
      </c>
      <c r="O6844" t="s">
        <v>406</v>
      </c>
      <c r="Q6844" s="163">
        <v>30000</v>
      </c>
      <c r="R6844">
        <v>1</v>
      </c>
      <c r="S6844">
        <v>24.68</v>
      </c>
      <c r="T6844">
        <v>0</v>
      </c>
      <c r="U6844" t="b" cm="1">
        <f t="array" ref="U6844">_xlfn.IFS(AND(R6844=1,S6844=G6844,T6844=H6844),TRUE,AND(R6844=1,S6844=G6844,H6844="Product NA"),TRUE)</f>
        <v>1</v>
      </c>
    </row>
    <row r="6845" spans="1:21" x14ac:dyDescent="0.35">
      <c r="A6845" s="163" t="s">
        <v>194</v>
      </c>
      <c r="B6845" s="164" t="s">
        <v>445</v>
      </c>
      <c r="C6845" t="s">
        <v>194</v>
      </c>
      <c r="D6845" s="165" t="s">
        <v>740</v>
      </c>
      <c r="E6845" t="s">
        <v>741</v>
      </c>
      <c r="F6845" t="s">
        <v>286</v>
      </c>
      <c r="G6845" s="159">
        <f t="shared" si="318"/>
        <v>31.35</v>
      </c>
      <c r="H6845" s="159">
        <f t="shared" si="319"/>
        <v>0</v>
      </c>
      <c r="I6845" s="155" t="s">
        <v>674</v>
      </c>
      <c r="K6845" t="s">
        <v>292</v>
      </c>
      <c r="L6845" t="s">
        <v>391</v>
      </c>
      <c r="M6845" t="s">
        <v>467</v>
      </c>
      <c r="N6845" t="s">
        <v>194</v>
      </c>
      <c r="O6845" t="s">
        <v>445</v>
      </c>
      <c r="Q6845" s="163">
        <v>30000</v>
      </c>
      <c r="R6845">
        <v>1</v>
      </c>
      <c r="S6845">
        <v>31.35</v>
      </c>
      <c r="T6845">
        <v>0</v>
      </c>
      <c r="U6845" t="b" cm="1">
        <f t="array" ref="U6845">_xlfn.IFS(AND(R6845=1,S6845=G6845,T6845=H6845),TRUE,AND(R6845=1,S6845=G6845,H6845="Product NA"),TRUE)</f>
        <v>1</v>
      </c>
    </row>
    <row r="6846" spans="1:21" x14ac:dyDescent="0.35">
      <c r="A6846" s="163" t="s">
        <v>76</v>
      </c>
      <c r="B6846" s="164" t="s">
        <v>407</v>
      </c>
      <c r="C6846" t="s">
        <v>76</v>
      </c>
      <c r="D6846" s="165" t="s">
        <v>740</v>
      </c>
      <c r="E6846" t="s">
        <v>741</v>
      </c>
      <c r="F6846" t="s">
        <v>286</v>
      </c>
      <c r="G6846" s="159">
        <f t="shared" si="318"/>
        <v>31.28</v>
      </c>
      <c r="H6846" s="159">
        <f t="shared" si="319"/>
        <v>0</v>
      </c>
      <c r="I6846" s="155" t="s">
        <v>674</v>
      </c>
      <c r="K6846" t="s">
        <v>292</v>
      </c>
      <c r="L6846" t="s">
        <v>391</v>
      </c>
      <c r="M6846" t="s">
        <v>467</v>
      </c>
      <c r="N6846" t="s">
        <v>76</v>
      </c>
      <c r="O6846" t="s">
        <v>407</v>
      </c>
      <c r="Q6846" s="163">
        <v>30000</v>
      </c>
      <c r="R6846">
        <v>1</v>
      </c>
      <c r="S6846">
        <v>31.28</v>
      </c>
      <c r="T6846">
        <v>0</v>
      </c>
      <c r="U6846" t="b" cm="1">
        <f t="array" ref="U6846">_xlfn.IFS(AND(R6846=1,S6846=G6846,T6846=H6846),TRUE,AND(R6846=1,S6846=G6846,H6846="Product NA"),TRUE)</f>
        <v>1</v>
      </c>
    </row>
    <row r="6847" spans="1:21" x14ac:dyDescent="0.35">
      <c r="A6847" s="163" t="s">
        <v>81</v>
      </c>
      <c r="B6847" s="164" t="s">
        <v>408</v>
      </c>
      <c r="C6847" t="s">
        <v>81</v>
      </c>
      <c r="D6847" s="165" t="s">
        <v>740</v>
      </c>
      <c r="E6847" t="s">
        <v>741</v>
      </c>
      <c r="F6847" t="s">
        <v>286</v>
      </c>
      <c r="G6847" s="159">
        <f t="shared" si="318"/>
        <v>41.85</v>
      </c>
      <c r="H6847" s="159">
        <f t="shared" si="319"/>
        <v>0</v>
      </c>
      <c r="I6847" s="155" t="s">
        <v>674</v>
      </c>
      <c r="K6847" t="s">
        <v>292</v>
      </c>
      <c r="L6847" t="s">
        <v>391</v>
      </c>
      <c r="M6847" t="s">
        <v>467</v>
      </c>
      <c r="N6847" t="s">
        <v>81</v>
      </c>
      <c r="O6847" t="s">
        <v>408</v>
      </c>
      <c r="Q6847" s="163">
        <v>30000</v>
      </c>
      <c r="R6847">
        <v>1</v>
      </c>
      <c r="S6847">
        <v>41.85</v>
      </c>
      <c r="T6847">
        <v>0</v>
      </c>
      <c r="U6847" t="b" cm="1">
        <f t="array" ref="U6847">_xlfn.IFS(AND(R6847=1,S6847=G6847,T6847=H6847),TRUE,AND(R6847=1,S6847=G6847,H6847="Product NA"),TRUE)</f>
        <v>1</v>
      </c>
    </row>
    <row r="6848" spans="1:21" x14ac:dyDescent="0.35">
      <c r="A6848" s="163" t="s">
        <v>82</v>
      </c>
      <c r="B6848" s="164" t="s">
        <v>409</v>
      </c>
      <c r="C6848" t="s">
        <v>82</v>
      </c>
      <c r="D6848" s="165" t="s">
        <v>740</v>
      </c>
      <c r="E6848" t="s">
        <v>741</v>
      </c>
      <c r="F6848" t="s">
        <v>286</v>
      </c>
      <c r="G6848" s="159">
        <f t="shared" si="318"/>
        <v>32.18</v>
      </c>
      <c r="H6848" s="159">
        <f t="shared" si="319"/>
        <v>0</v>
      </c>
      <c r="I6848" s="155" t="s">
        <v>674</v>
      </c>
      <c r="K6848" t="s">
        <v>292</v>
      </c>
      <c r="L6848" t="s">
        <v>391</v>
      </c>
      <c r="M6848" t="s">
        <v>467</v>
      </c>
      <c r="N6848" t="s">
        <v>82</v>
      </c>
      <c r="O6848" t="s">
        <v>409</v>
      </c>
      <c r="Q6848" s="163">
        <v>30000</v>
      </c>
      <c r="R6848">
        <v>1</v>
      </c>
      <c r="S6848">
        <v>32.18</v>
      </c>
      <c r="T6848">
        <v>0</v>
      </c>
      <c r="U6848" t="b" cm="1">
        <f t="array" ref="U6848">_xlfn.IFS(AND(R6848=1,S6848=G6848,T6848=H6848),TRUE,AND(R6848=1,S6848=G6848,H6848="Product NA"),TRUE)</f>
        <v>1</v>
      </c>
    </row>
    <row r="6849" spans="1:21" x14ac:dyDescent="0.35">
      <c r="A6849" s="163" t="s">
        <v>92</v>
      </c>
      <c r="B6849" s="164" t="s">
        <v>412</v>
      </c>
      <c r="C6849" t="s">
        <v>92</v>
      </c>
      <c r="D6849" s="165" t="s">
        <v>740</v>
      </c>
      <c r="E6849" t="s">
        <v>741</v>
      </c>
      <c r="F6849" t="s">
        <v>286</v>
      </c>
      <c r="G6849" s="159">
        <f t="shared" si="318"/>
        <v>49.41</v>
      </c>
      <c r="H6849" s="159">
        <f t="shared" si="319"/>
        <v>0</v>
      </c>
      <c r="I6849" s="155" t="s">
        <v>674</v>
      </c>
      <c r="K6849" t="s">
        <v>292</v>
      </c>
      <c r="L6849" t="s">
        <v>391</v>
      </c>
      <c r="M6849" t="s">
        <v>467</v>
      </c>
      <c r="N6849" t="s">
        <v>92</v>
      </c>
      <c r="O6849" t="s">
        <v>412</v>
      </c>
      <c r="Q6849" s="163">
        <v>30000</v>
      </c>
      <c r="R6849">
        <v>1</v>
      </c>
      <c r="S6849">
        <v>49.41</v>
      </c>
      <c r="T6849">
        <v>0</v>
      </c>
      <c r="U6849" t="b" cm="1">
        <f t="array" ref="U6849">_xlfn.IFS(AND(R6849=1,S6849=G6849,T6849=H6849),TRUE,AND(R6849=1,S6849=G6849,H6849="Product NA"),TRUE)</f>
        <v>1</v>
      </c>
    </row>
    <row r="6850" spans="1:21" x14ac:dyDescent="0.35">
      <c r="A6850" s="163" t="s">
        <v>60</v>
      </c>
      <c r="B6850" s="164" t="s">
        <v>403</v>
      </c>
      <c r="C6850" t="s">
        <v>60</v>
      </c>
      <c r="D6850" s="165" t="s">
        <v>740</v>
      </c>
      <c r="E6850" t="s">
        <v>741</v>
      </c>
      <c r="F6850" t="s">
        <v>286</v>
      </c>
      <c r="G6850" s="159">
        <f t="shared" si="318"/>
        <v>27.87</v>
      </c>
      <c r="H6850" s="159">
        <f t="shared" si="319"/>
        <v>0</v>
      </c>
      <c r="I6850" s="155" t="s">
        <v>674</v>
      </c>
      <c r="K6850" t="s">
        <v>292</v>
      </c>
      <c r="L6850" t="s">
        <v>391</v>
      </c>
      <c r="M6850" t="s">
        <v>467</v>
      </c>
      <c r="N6850" t="s">
        <v>60</v>
      </c>
      <c r="O6850" t="s">
        <v>403</v>
      </c>
      <c r="Q6850" s="163">
        <v>30000</v>
      </c>
      <c r="R6850">
        <v>1</v>
      </c>
      <c r="S6850">
        <v>27.87</v>
      </c>
      <c r="T6850">
        <v>0</v>
      </c>
      <c r="U6850" t="b" cm="1">
        <f t="array" ref="U6850">_xlfn.IFS(AND(R6850=1,S6850=G6850,T6850=H6850),TRUE,AND(R6850=1,S6850=G6850,H6850="Product NA"),TRUE)</f>
        <v>1</v>
      </c>
    </row>
    <row r="6851" spans="1:21" x14ac:dyDescent="0.35">
      <c r="A6851" s="163" t="s">
        <v>103</v>
      </c>
      <c r="B6851" s="164" t="s">
        <v>414</v>
      </c>
      <c r="C6851" t="s">
        <v>103</v>
      </c>
      <c r="D6851" s="165" t="s">
        <v>740</v>
      </c>
      <c r="E6851" t="s">
        <v>741</v>
      </c>
      <c r="F6851" t="s">
        <v>286</v>
      </c>
      <c r="G6851" s="159">
        <f t="shared" ref="G6851:G6914" si="320">S6851</f>
        <v>22</v>
      </c>
      <c r="H6851" s="159">
        <f t="shared" ref="H6851:H6914" si="321">T6851</f>
        <v>0</v>
      </c>
      <c r="I6851" s="155" t="s">
        <v>674</v>
      </c>
      <c r="K6851" t="s">
        <v>292</v>
      </c>
      <c r="L6851" t="s">
        <v>391</v>
      </c>
      <c r="M6851" t="s">
        <v>467</v>
      </c>
      <c r="N6851" t="s">
        <v>103</v>
      </c>
      <c r="O6851" t="s">
        <v>414</v>
      </c>
      <c r="Q6851" s="163">
        <v>30000</v>
      </c>
      <c r="R6851">
        <v>1</v>
      </c>
      <c r="S6851">
        <v>22</v>
      </c>
      <c r="T6851">
        <v>0</v>
      </c>
      <c r="U6851" t="b" cm="1">
        <f t="array" ref="U6851">_xlfn.IFS(AND(R6851=1,S6851=G6851,T6851=H6851),TRUE,AND(R6851=1,S6851=G6851,H6851="Product NA"),TRUE)</f>
        <v>1</v>
      </c>
    </row>
    <row r="6852" spans="1:21" x14ac:dyDescent="0.35">
      <c r="A6852" s="163" t="s">
        <v>109</v>
      </c>
      <c r="B6852" s="164" t="s">
        <v>417</v>
      </c>
      <c r="C6852" t="s">
        <v>109</v>
      </c>
      <c r="D6852" s="165" t="s">
        <v>740</v>
      </c>
      <c r="E6852" t="s">
        <v>741</v>
      </c>
      <c r="F6852" t="s">
        <v>286</v>
      </c>
      <c r="G6852" s="159">
        <f t="shared" si="320"/>
        <v>22.32</v>
      </c>
      <c r="H6852" s="159">
        <f t="shared" si="321"/>
        <v>0</v>
      </c>
      <c r="I6852" s="155" t="s">
        <v>674</v>
      </c>
      <c r="K6852" t="s">
        <v>292</v>
      </c>
      <c r="L6852" t="s">
        <v>391</v>
      </c>
      <c r="M6852" t="s">
        <v>467</v>
      </c>
      <c r="N6852" t="s">
        <v>109</v>
      </c>
      <c r="O6852" t="s">
        <v>417</v>
      </c>
      <c r="Q6852" s="163">
        <v>30000</v>
      </c>
      <c r="R6852">
        <v>1</v>
      </c>
      <c r="S6852">
        <v>22.32</v>
      </c>
      <c r="T6852">
        <v>0</v>
      </c>
      <c r="U6852" t="b" cm="1">
        <f t="array" ref="U6852">_xlfn.IFS(AND(R6852=1,S6852=G6852,T6852=H6852),TRUE,AND(R6852=1,S6852=G6852,H6852="Product NA"),TRUE)</f>
        <v>1</v>
      </c>
    </row>
    <row r="6853" spans="1:21" x14ac:dyDescent="0.35">
      <c r="A6853" s="163" t="s">
        <v>111</v>
      </c>
      <c r="B6853" s="164" t="s">
        <v>419</v>
      </c>
      <c r="C6853" t="s">
        <v>111</v>
      </c>
      <c r="D6853" s="165" t="s">
        <v>740</v>
      </c>
      <c r="E6853" t="s">
        <v>741</v>
      </c>
      <c r="F6853" t="s">
        <v>286</v>
      </c>
      <c r="G6853" s="159">
        <f t="shared" si="320"/>
        <v>23.76</v>
      </c>
      <c r="H6853" s="159">
        <f t="shared" si="321"/>
        <v>0</v>
      </c>
      <c r="I6853" s="155" t="s">
        <v>674</v>
      </c>
      <c r="K6853" t="s">
        <v>292</v>
      </c>
      <c r="L6853" t="s">
        <v>391</v>
      </c>
      <c r="M6853" t="s">
        <v>467</v>
      </c>
      <c r="N6853" t="s">
        <v>111</v>
      </c>
      <c r="O6853" t="s">
        <v>419</v>
      </c>
      <c r="Q6853" s="163">
        <v>30000</v>
      </c>
      <c r="R6853">
        <v>1</v>
      </c>
      <c r="S6853">
        <v>23.76</v>
      </c>
      <c r="T6853">
        <v>0</v>
      </c>
      <c r="U6853" t="b" cm="1">
        <f t="array" ref="U6853">_xlfn.IFS(AND(R6853=1,S6853=G6853,T6853=H6853),TRUE,AND(R6853=1,S6853=G6853,H6853="Product NA"),TRUE)</f>
        <v>1</v>
      </c>
    </row>
    <row r="6854" spans="1:21" x14ac:dyDescent="0.35">
      <c r="A6854" s="163" t="s">
        <v>129</v>
      </c>
      <c r="B6854" s="164" t="s">
        <v>425</v>
      </c>
      <c r="C6854" t="s">
        <v>129</v>
      </c>
      <c r="D6854" s="165" t="s">
        <v>740</v>
      </c>
      <c r="E6854" t="s">
        <v>741</v>
      </c>
      <c r="F6854" t="s">
        <v>286</v>
      </c>
      <c r="G6854" s="159">
        <f t="shared" si="320"/>
        <v>23.3</v>
      </c>
      <c r="H6854" s="159">
        <f t="shared" si="321"/>
        <v>0</v>
      </c>
      <c r="I6854" s="155" t="s">
        <v>674</v>
      </c>
      <c r="K6854" t="s">
        <v>292</v>
      </c>
      <c r="L6854" t="s">
        <v>391</v>
      </c>
      <c r="M6854" t="s">
        <v>467</v>
      </c>
      <c r="N6854" t="s">
        <v>129</v>
      </c>
      <c r="O6854" t="s">
        <v>425</v>
      </c>
      <c r="Q6854" s="163">
        <v>30000</v>
      </c>
      <c r="R6854">
        <v>1</v>
      </c>
      <c r="S6854">
        <v>23.3</v>
      </c>
      <c r="T6854">
        <v>0</v>
      </c>
      <c r="U6854" t="b" cm="1">
        <f t="array" ref="U6854">_xlfn.IFS(AND(R6854=1,S6854=G6854,T6854=H6854),TRUE,AND(R6854=1,S6854=G6854,H6854="Product NA"),TRUE)</f>
        <v>1</v>
      </c>
    </row>
    <row r="6855" spans="1:21" x14ac:dyDescent="0.35">
      <c r="A6855" s="163" t="s">
        <v>130</v>
      </c>
      <c r="B6855" s="164" t="s">
        <v>426</v>
      </c>
      <c r="C6855" t="s">
        <v>130</v>
      </c>
      <c r="D6855" s="165" t="s">
        <v>740</v>
      </c>
      <c r="E6855" t="s">
        <v>741</v>
      </c>
      <c r="F6855" t="s">
        <v>286</v>
      </c>
      <c r="G6855" s="159">
        <f t="shared" si="320"/>
        <v>22.67</v>
      </c>
      <c r="H6855" s="159">
        <f t="shared" si="321"/>
        <v>0</v>
      </c>
      <c r="I6855" s="155" t="s">
        <v>674</v>
      </c>
      <c r="K6855" t="s">
        <v>292</v>
      </c>
      <c r="L6855" t="s">
        <v>391</v>
      </c>
      <c r="M6855" t="s">
        <v>467</v>
      </c>
      <c r="N6855" t="s">
        <v>130</v>
      </c>
      <c r="O6855" t="s">
        <v>426</v>
      </c>
      <c r="Q6855" s="163">
        <v>30000</v>
      </c>
      <c r="R6855">
        <v>1</v>
      </c>
      <c r="S6855">
        <v>22.67</v>
      </c>
      <c r="T6855">
        <v>0</v>
      </c>
      <c r="U6855" t="b" cm="1">
        <f t="array" ref="U6855">_xlfn.IFS(AND(R6855=1,S6855=G6855,T6855=H6855),TRUE,AND(R6855=1,S6855=G6855,H6855="Product NA"),TRUE)</f>
        <v>1</v>
      </c>
    </row>
    <row r="6856" spans="1:21" x14ac:dyDescent="0.35">
      <c r="A6856" s="163" t="s">
        <v>123</v>
      </c>
      <c r="B6856" s="164" t="s">
        <v>423</v>
      </c>
      <c r="C6856" t="s">
        <v>123</v>
      </c>
      <c r="D6856" s="165" t="s">
        <v>740</v>
      </c>
      <c r="E6856" t="s">
        <v>741</v>
      </c>
      <c r="F6856" t="s">
        <v>286</v>
      </c>
      <c r="G6856" s="159">
        <f t="shared" si="320"/>
        <v>26.43</v>
      </c>
      <c r="H6856" s="159">
        <f t="shared" si="321"/>
        <v>0</v>
      </c>
      <c r="I6856" s="155" t="s">
        <v>674</v>
      </c>
      <c r="K6856" t="s">
        <v>292</v>
      </c>
      <c r="L6856" t="s">
        <v>391</v>
      </c>
      <c r="M6856" t="s">
        <v>467</v>
      </c>
      <c r="N6856" t="s">
        <v>123</v>
      </c>
      <c r="O6856" t="s">
        <v>423</v>
      </c>
      <c r="Q6856" s="163">
        <v>30000</v>
      </c>
      <c r="R6856">
        <v>1</v>
      </c>
      <c r="S6856">
        <v>26.43</v>
      </c>
      <c r="T6856">
        <v>0</v>
      </c>
      <c r="U6856" t="b" cm="1">
        <f t="array" ref="U6856">_xlfn.IFS(AND(R6856=1,S6856=G6856,T6856=H6856),TRUE,AND(R6856=1,S6856=G6856,H6856="Product NA"),TRUE)</f>
        <v>1</v>
      </c>
    </row>
    <row r="6857" spans="1:21" x14ac:dyDescent="0.35">
      <c r="A6857" s="163" t="s">
        <v>139</v>
      </c>
      <c r="B6857" s="164" t="s">
        <v>428</v>
      </c>
      <c r="C6857" t="s">
        <v>139</v>
      </c>
      <c r="D6857" s="165" t="s">
        <v>740</v>
      </c>
      <c r="E6857" t="s">
        <v>741</v>
      </c>
      <c r="F6857" t="s">
        <v>286</v>
      </c>
      <c r="G6857" s="159">
        <f t="shared" si="320"/>
        <v>38.08</v>
      </c>
      <c r="H6857" s="159">
        <f t="shared" si="321"/>
        <v>0</v>
      </c>
      <c r="I6857" s="155" t="s">
        <v>674</v>
      </c>
      <c r="K6857" t="s">
        <v>292</v>
      </c>
      <c r="L6857" t="s">
        <v>391</v>
      </c>
      <c r="M6857" t="s">
        <v>467</v>
      </c>
      <c r="N6857" t="s">
        <v>139</v>
      </c>
      <c r="O6857" t="s">
        <v>428</v>
      </c>
      <c r="Q6857" s="163">
        <v>30000</v>
      </c>
      <c r="R6857">
        <v>1</v>
      </c>
      <c r="S6857">
        <v>38.08</v>
      </c>
      <c r="T6857">
        <v>0</v>
      </c>
      <c r="U6857" t="b" cm="1">
        <f t="array" ref="U6857">_xlfn.IFS(AND(R6857=1,S6857=G6857,T6857=H6857),TRUE,AND(R6857=1,S6857=G6857,H6857="Product NA"),TRUE)</f>
        <v>1</v>
      </c>
    </row>
    <row r="6858" spans="1:21" x14ac:dyDescent="0.35">
      <c r="A6858" s="163" t="s">
        <v>154</v>
      </c>
      <c r="B6858" s="164" t="s">
        <v>430</v>
      </c>
      <c r="C6858" t="s">
        <v>154</v>
      </c>
      <c r="D6858" s="165" t="s">
        <v>740</v>
      </c>
      <c r="E6858" t="s">
        <v>741</v>
      </c>
      <c r="F6858" t="s">
        <v>286</v>
      </c>
      <c r="G6858" s="159">
        <f t="shared" si="320"/>
        <v>24.82</v>
      </c>
      <c r="H6858" s="159">
        <f t="shared" si="321"/>
        <v>0</v>
      </c>
      <c r="I6858" s="155" t="s">
        <v>674</v>
      </c>
      <c r="K6858" t="s">
        <v>292</v>
      </c>
      <c r="L6858" t="s">
        <v>391</v>
      </c>
      <c r="M6858" t="s">
        <v>467</v>
      </c>
      <c r="N6858" t="s">
        <v>154</v>
      </c>
      <c r="O6858" t="s">
        <v>430</v>
      </c>
      <c r="Q6858" s="163">
        <v>30000</v>
      </c>
      <c r="R6858">
        <v>1</v>
      </c>
      <c r="S6858">
        <v>24.82</v>
      </c>
      <c r="T6858">
        <v>0</v>
      </c>
      <c r="U6858" t="b" cm="1">
        <f t="array" ref="U6858">_xlfn.IFS(AND(R6858=1,S6858=G6858,T6858=H6858),TRUE,AND(R6858=1,S6858=G6858,H6858="Product NA"),TRUE)</f>
        <v>1</v>
      </c>
    </row>
    <row r="6859" spans="1:21" x14ac:dyDescent="0.35">
      <c r="A6859" s="163" t="s">
        <v>172</v>
      </c>
      <c r="B6859" s="164" t="s">
        <v>435</v>
      </c>
      <c r="C6859" t="s">
        <v>172</v>
      </c>
      <c r="D6859" s="165" t="s">
        <v>740</v>
      </c>
      <c r="E6859" t="s">
        <v>741</v>
      </c>
      <c r="F6859" t="s">
        <v>286</v>
      </c>
      <c r="G6859" s="159">
        <f t="shared" si="320"/>
        <v>17.38</v>
      </c>
      <c r="H6859" s="159">
        <f t="shared" si="321"/>
        <v>0</v>
      </c>
      <c r="I6859" s="155" t="s">
        <v>674</v>
      </c>
      <c r="K6859" t="s">
        <v>292</v>
      </c>
      <c r="L6859" t="s">
        <v>391</v>
      </c>
      <c r="M6859" t="s">
        <v>467</v>
      </c>
      <c r="N6859" t="s">
        <v>172</v>
      </c>
      <c r="O6859" t="s">
        <v>435</v>
      </c>
      <c r="Q6859" s="163">
        <v>30000</v>
      </c>
      <c r="R6859">
        <v>1</v>
      </c>
      <c r="S6859">
        <v>17.38</v>
      </c>
      <c r="T6859">
        <v>0</v>
      </c>
      <c r="U6859" t="b" cm="1">
        <f t="array" ref="U6859">_xlfn.IFS(AND(R6859=1,S6859=G6859,T6859=H6859),TRUE,AND(R6859=1,S6859=G6859,H6859="Product NA"),TRUE)</f>
        <v>1</v>
      </c>
    </row>
    <row r="6860" spans="1:21" x14ac:dyDescent="0.35">
      <c r="A6860" s="163" t="s">
        <v>173</v>
      </c>
      <c r="B6860" s="164" t="s">
        <v>436</v>
      </c>
      <c r="C6860" t="s">
        <v>173</v>
      </c>
      <c r="D6860" s="165" t="s">
        <v>740</v>
      </c>
      <c r="E6860" t="s">
        <v>741</v>
      </c>
      <c r="F6860" t="s">
        <v>286</v>
      </c>
      <c r="G6860" s="159">
        <f t="shared" si="320"/>
        <v>34.049999999999997</v>
      </c>
      <c r="H6860" s="159">
        <f t="shared" si="321"/>
        <v>0</v>
      </c>
      <c r="I6860" s="155" t="s">
        <v>674</v>
      </c>
      <c r="K6860" t="s">
        <v>292</v>
      </c>
      <c r="L6860" t="s">
        <v>391</v>
      </c>
      <c r="M6860" t="s">
        <v>467</v>
      </c>
      <c r="N6860" t="s">
        <v>173</v>
      </c>
      <c r="O6860" t="s">
        <v>436</v>
      </c>
      <c r="Q6860" s="163">
        <v>30000</v>
      </c>
      <c r="R6860">
        <v>1</v>
      </c>
      <c r="S6860">
        <v>34.049999999999997</v>
      </c>
      <c r="T6860">
        <v>0</v>
      </c>
      <c r="U6860" t="b" cm="1">
        <f t="array" ref="U6860">_xlfn.IFS(AND(R6860=1,S6860=G6860,T6860=H6860),TRUE,AND(R6860=1,S6860=G6860,H6860="Product NA"),TRUE)</f>
        <v>1</v>
      </c>
    </row>
    <row r="6861" spans="1:21" x14ac:dyDescent="0.35">
      <c r="A6861" s="163" t="s">
        <v>177</v>
      </c>
      <c r="B6861" s="164" t="s">
        <v>437</v>
      </c>
      <c r="C6861" t="s">
        <v>177</v>
      </c>
      <c r="D6861" s="165" t="s">
        <v>740</v>
      </c>
      <c r="E6861" t="s">
        <v>741</v>
      </c>
      <c r="F6861" t="s">
        <v>286</v>
      </c>
      <c r="G6861" s="159">
        <f t="shared" si="320"/>
        <v>22.08</v>
      </c>
      <c r="H6861" s="159">
        <f t="shared" si="321"/>
        <v>0</v>
      </c>
      <c r="I6861" s="155" t="s">
        <v>674</v>
      </c>
      <c r="K6861" t="s">
        <v>292</v>
      </c>
      <c r="L6861" t="s">
        <v>391</v>
      </c>
      <c r="M6861" t="s">
        <v>467</v>
      </c>
      <c r="N6861" t="s">
        <v>177</v>
      </c>
      <c r="O6861" t="s">
        <v>437</v>
      </c>
      <c r="Q6861" s="163">
        <v>30000</v>
      </c>
      <c r="R6861">
        <v>1</v>
      </c>
      <c r="S6861">
        <v>22.08</v>
      </c>
      <c r="T6861">
        <v>0</v>
      </c>
      <c r="U6861" t="b" cm="1">
        <f t="array" ref="U6861">_xlfn.IFS(AND(R6861=1,S6861=G6861,T6861=H6861),TRUE,AND(R6861=1,S6861=G6861,H6861="Product NA"),TRUE)</f>
        <v>1</v>
      </c>
    </row>
    <row r="6862" spans="1:21" x14ac:dyDescent="0.35">
      <c r="A6862" s="163" t="s">
        <v>188</v>
      </c>
      <c r="B6862" s="164" t="s">
        <v>441</v>
      </c>
      <c r="C6862" t="s">
        <v>188</v>
      </c>
      <c r="D6862" s="165" t="s">
        <v>740</v>
      </c>
      <c r="E6862" t="s">
        <v>741</v>
      </c>
      <c r="F6862" t="s">
        <v>286</v>
      </c>
      <c r="G6862" s="159">
        <f t="shared" si="320"/>
        <v>27.67</v>
      </c>
      <c r="H6862" s="159">
        <f t="shared" si="321"/>
        <v>0</v>
      </c>
      <c r="I6862" s="155" t="s">
        <v>674</v>
      </c>
      <c r="K6862" t="s">
        <v>292</v>
      </c>
      <c r="L6862" t="s">
        <v>391</v>
      </c>
      <c r="M6862" t="s">
        <v>467</v>
      </c>
      <c r="N6862" t="s">
        <v>188</v>
      </c>
      <c r="O6862" t="s">
        <v>441</v>
      </c>
      <c r="Q6862" s="163">
        <v>30000</v>
      </c>
      <c r="R6862">
        <v>1</v>
      </c>
      <c r="S6862">
        <v>27.67</v>
      </c>
      <c r="T6862">
        <v>0</v>
      </c>
      <c r="U6862" t="b" cm="1">
        <f t="array" ref="U6862">_xlfn.IFS(AND(R6862=1,S6862=G6862,T6862=H6862),TRUE,AND(R6862=1,S6862=G6862,H6862="Product NA"),TRUE)</f>
        <v>1</v>
      </c>
    </row>
    <row r="6863" spans="1:21" x14ac:dyDescent="0.35">
      <c r="A6863" s="163" t="s">
        <v>189</v>
      </c>
      <c r="B6863" s="164" t="s">
        <v>442</v>
      </c>
      <c r="C6863" t="s">
        <v>189</v>
      </c>
      <c r="D6863" s="165" t="s">
        <v>740</v>
      </c>
      <c r="E6863" t="s">
        <v>741</v>
      </c>
      <c r="F6863" t="s">
        <v>286</v>
      </c>
      <c r="G6863" s="159">
        <f t="shared" si="320"/>
        <v>24.21</v>
      </c>
      <c r="H6863" s="159">
        <f t="shared" si="321"/>
        <v>0</v>
      </c>
      <c r="I6863" s="155" t="s">
        <v>674</v>
      </c>
      <c r="K6863" t="s">
        <v>292</v>
      </c>
      <c r="L6863" t="s">
        <v>391</v>
      </c>
      <c r="M6863" t="s">
        <v>467</v>
      </c>
      <c r="N6863" t="s">
        <v>189</v>
      </c>
      <c r="O6863" t="s">
        <v>442</v>
      </c>
      <c r="Q6863" s="163">
        <v>30000</v>
      </c>
      <c r="R6863">
        <v>1</v>
      </c>
      <c r="S6863">
        <v>24.21</v>
      </c>
      <c r="T6863">
        <v>0</v>
      </c>
      <c r="U6863" t="b" cm="1">
        <f t="array" ref="U6863">_xlfn.IFS(AND(R6863=1,S6863=G6863,T6863=H6863),TRUE,AND(R6863=1,S6863=G6863,H6863="Product NA"),TRUE)</f>
        <v>1</v>
      </c>
    </row>
    <row r="6864" spans="1:21" x14ac:dyDescent="0.35">
      <c r="A6864" s="163" t="s">
        <v>204</v>
      </c>
      <c r="B6864" s="164" t="s">
        <v>446</v>
      </c>
      <c r="C6864" t="s">
        <v>204</v>
      </c>
      <c r="D6864" s="165" t="s">
        <v>740</v>
      </c>
      <c r="E6864" t="s">
        <v>741</v>
      </c>
      <c r="F6864" t="s">
        <v>286</v>
      </c>
      <c r="G6864" s="159">
        <f t="shared" si="320"/>
        <v>30.18</v>
      </c>
      <c r="H6864" s="159">
        <f t="shared" si="321"/>
        <v>0</v>
      </c>
      <c r="I6864" s="155" t="s">
        <v>674</v>
      </c>
      <c r="K6864" t="s">
        <v>292</v>
      </c>
      <c r="L6864" t="s">
        <v>391</v>
      </c>
      <c r="M6864" t="s">
        <v>467</v>
      </c>
      <c r="N6864" t="s">
        <v>204</v>
      </c>
      <c r="O6864" t="s">
        <v>446</v>
      </c>
      <c r="Q6864" s="163">
        <v>30000</v>
      </c>
      <c r="R6864">
        <v>1</v>
      </c>
      <c r="S6864">
        <v>30.18</v>
      </c>
      <c r="T6864">
        <v>0</v>
      </c>
      <c r="U6864" t="b" cm="1">
        <f t="array" ref="U6864">_xlfn.IFS(AND(R6864=1,S6864=G6864,T6864=H6864),TRUE,AND(R6864=1,S6864=G6864,H6864="Product NA"),TRUE)</f>
        <v>1</v>
      </c>
    </row>
    <row r="6865" spans="1:21" x14ac:dyDescent="0.35">
      <c r="A6865" s="163" t="s">
        <v>22</v>
      </c>
      <c r="B6865" s="164" t="s">
        <v>395</v>
      </c>
      <c r="C6865" t="s">
        <v>22</v>
      </c>
      <c r="D6865" s="165" t="s">
        <v>742</v>
      </c>
      <c r="E6865" t="s">
        <v>743</v>
      </c>
      <c r="F6865" t="s">
        <v>286</v>
      </c>
      <c r="G6865" s="159" t="e">
        <f t="shared" si="320"/>
        <v>#VALUE!</v>
      </c>
      <c r="H6865" s="159">
        <f t="shared" si="321"/>
        <v>0</v>
      </c>
      <c r="I6865" s="155" t="s">
        <v>471</v>
      </c>
      <c r="K6865" t="s">
        <v>292</v>
      </c>
      <c r="L6865" t="s">
        <v>391</v>
      </c>
      <c r="M6865" t="s">
        <v>467</v>
      </c>
      <c r="N6865" t="s">
        <v>22</v>
      </c>
      <c r="O6865" t="s">
        <v>395</v>
      </c>
      <c r="Q6865" s="163">
        <v>1000</v>
      </c>
      <c r="R6865">
        <v>1</v>
      </c>
      <c r="S6865" t="e">
        <v>#VALUE!</v>
      </c>
      <c r="T6865">
        <v>0</v>
      </c>
      <c r="U6865" t="e" cm="1">
        <f t="array" ref="U6865">_xlfn.IFS(AND(R6865=1,S6865=G6865,T6865=H6865),TRUE,AND(R6865=1,S6865=G6865,H6865="Product NA"),TRUE)</f>
        <v>#VALUE!</v>
      </c>
    </row>
    <row r="6866" spans="1:21" x14ac:dyDescent="0.35">
      <c r="A6866" s="163" t="s">
        <v>29</v>
      </c>
      <c r="B6866" s="164" t="s">
        <v>397</v>
      </c>
      <c r="C6866" t="s">
        <v>29</v>
      </c>
      <c r="D6866" s="165" t="s">
        <v>742</v>
      </c>
      <c r="E6866" t="s">
        <v>743</v>
      </c>
      <c r="F6866" t="s">
        <v>286</v>
      </c>
      <c r="G6866" s="159" t="e">
        <f t="shared" si="320"/>
        <v>#VALUE!</v>
      </c>
      <c r="H6866" s="159">
        <f t="shared" si="321"/>
        <v>0</v>
      </c>
      <c r="I6866" s="155" t="s">
        <v>471</v>
      </c>
      <c r="K6866" t="s">
        <v>292</v>
      </c>
      <c r="L6866" t="s">
        <v>391</v>
      </c>
      <c r="M6866" t="s">
        <v>467</v>
      </c>
      <c r="N6866" t="s">
        <v>29</v>
      </c>
      <c r="O6866" t="s">
        <v>397</v>
      </c>
      <c r="Q6866" s="163">
        <v>1000</v>
      </c>
      <c r="R6866">
        <v>1</v>
      </c>
      <c r="S6866" t="e">
        <v>#VALUE!</v>
      </c>
      <c r="T6866">
        <v>0</v>
      </c>
      <c r="U6866" t="e" cm="1">
        <f t="array" ref="U6866">_xlfn.IFS(AND(R6866=1,S6866=G6866,T6866=H6866),TRUE,AND(R6866=1,S6866=G6866,H6866="Product NA"),TRUE)</f>
        <v>#VALUE!</v>
      </c>
    </row>
    <row r="6867" spans="1:21" x14ac:dyDescent="0.35">
      <c r="A6867" s="163" t="s">
        <v>42</v>
      </c>
      <c r="B6867" s="164" t="s">
        <v>400</v>
      </c>
      <c r="C6867" t="s">
        <v>42</v>
      </c>
      <c r="D6867" s="165" t="s">
        <v>742</v>
      </c>
      <c r="E6867" t="s">
        <v>743</v>
      </c>
      <c r="F6867" t="s">
        <v>286</v>
      </c>
      <c r="G6867" s="159" t="e">
        <f t="shared" si="320"/>
        <v>#VALUE!</v>
      </c>
      <c r="H6867" s="159">
        <f t="shared" si="321"/>
        <v>0</v>
      </c>
      <c r="I6867" s="155" t="s">
        <v>471</v>
      </c>
      <c r="K6867" t="s">
        <v>292</v>
      </c>
      <c r="L6867" t="s">
        <v>391</v>
      </c>
      <c r="M6867" t="s">
        <v>467</v>
      </c>
      <c r="N6867" t="s">
        <v>42</v>
      </c>
      <c r="O6867" t="s">
        <v>400</v>
      </c>
      <c r="Q6867" s="163">
        <v>1000</v>
      </c>
      <c r="R6867">
        <v>1</v>
      </c>
      <c r="S6867" t="e">
        <v>#VALUE!</v>
      </c>
      <c r="T6867">
        <v>0</v>
      </c>
      <c r="U6867" t="e" cm="1">
        <f t="array" ref="U6867">_xlfn.IFS(AND(R6867=1,S6867=G6867,T6867=H6867),TRUE,AND(R6867=1,S6867=G6867,H6867="Product NA"),TRUE)</f>
        <v>#VALUE!</v>
      </c>
    </row>
    <row r="6868" spans="1:21" x14ac:dyDescent="0.35">
      <c r="A6868" s="163" t="s">
        <v>64</v>
      </c>
      <c r="B6868" s="164" t="s">
        <v>405</v>
      </c>
      <c r="C6868" t="s">
        <v>64</v>
      </c>
      <c r="D6868" s="165" t="s">
        <v>742</v>
      </c>
      <c r="E6868" t="s">
        <v>743</v>
      </c>
      <c r="F6868" t="s">
        <v>286</v>
      </c>
      <c r="G6868" s="159" t="e">
        <f t="shared" si="320"/>
        <v>#VALUE!</v>
      </c>
      <c r="H6868" s="159">
        <f t="shared" si="321"/>
        <v>0</v>
      </c>
      <c r="I6868" s="155" t="s">
        <v>471</v>
      </c>
      <c r="K6868" t="s">
        <v>292</v>
      </c>
      <c r="L6868" t="s">
        <v>391</v>
      </c>
      <c r="M6868" t="s">
        <v>467</v>
      </c>
      <c r="N6868" t="s">
        <v>64</v>
      </c>
      <c r="O6868" t="s">
        <v>405</v>
      </c>
      <c r="Q6868" s="163">
        <v>1000</v>
      </c>
      <c r="R6868">
        <v>1</v>
      </c>
      <c r="S6868" t="e">
        <v>#VALUE!</v>
      </c>
      <c r="T6868">
        <v>0</v>
      </c>
      <c r="U6868" t="e" cm="1">
        <f t="array" ref="U6868">_xlfn.IFS(AND(R6868=1,S6868=G6868,T6868=H6868),TRUE,AND(R6868=1,S6868=G6868,H6868="Product NA"),TRUE)</f>
        <v>#VALUE!</v>
      </c>
    </row>
    <row r="6869" spans="1:21" x14ac:dyDescent="0.35">
      <c r="A6869" s="163" t="s">
        <v>89</v>
      </c>
      <c r="B6869" s="164" t="s">
        <v>410</v>
      </c>
      <c r="C6869" t="s">
        <v>89</v>
      </c>
      <c r="D6869" s="165" t="s">
        <v>742</v>
      </c>
      <c r="E6869" t="s">
        <v>743</v>
      </c>
      <c r="F6869" t="s">
        <v>286</v>
      </c>
      <c r="G6869" s="159" t="e">
        <f t="shared" si="320"/>
        <v>#VALUE!</v>
      </c>
      <c r="H6869" s="159">
        <f t="shared" si="321"/>
        <v>0</v>
      </c>
      <c r="I6869" s="155" t="s">
        <v>471</v>
      </c>
      <c r="K6869" t="s">
        <v>292</v>
      </c>
      <c r="L6869" t="s">
        <v>391</v>
      </c>
      <c r="M6869" t="s">
        <v>467</v>
      </c>
      <c r="N6869" t="s">
        <v>89</v>
      </c>
      <c r="O6869" t="s">
        <v>410</v>
      </c>
      <c r="Q6869" s="163">
        <v>1000</v>
      </c>
      <c r="R6869">
        <v>1</v>
      </c>
      <c r="S6869" t="e">
        <v>#VALUE!</v>
      </c>
      <c r="T6869">
        <v>0</v>
      </c>
      <c r="U6869" t="e" cm="1">
        <f t="array" ref="U6869">_xlfn.IFS(AND(R6869=1,S6869=G6869,T6869=H6869),TRUE,AND(R6869=1,S6869=G6869,H6869="Product NA"),TRUE)</f>
        <v>#VALUE!</v>
      </c>
    </row>
    <row r="6870" spans="1:21" x14ac:dyDescent="0.35">
      <c r="A6870" s="163" t="s">
        <v>67</v>
      </c>
      <c r="B6870" s="164" t="s">
        <v>406</v>
      </c>
      <c r="C6870" t="s">
        <v>67</v>
      </c>
      <c r="D6870" s="165" t="s">
        <v>742</v>
      </c>
      <c r="E6870" t="s">
        <v>743</v>
      </c>
      <c r="F6870" t="s">
        <v>286</v>
      </c>
      <c r="G6870" s="159" t="e">
        <f t="shared" si="320"/>
        <v>#VALUE!</v>
      </c>
      <c r="H6870" s="159">
        <f t="shared" si="321"/>
        <v>0</v>
      </c>
      <c r="I6870" s="155" t="s">
        <v>471</v>
      </c>
      <c r="K6870" t="s">
        <v>292</v>
      </c>
      <c r="L6870" t="s">
        <v>391</v>
      </c>
      <c r="M6870" t="s">
        <v>467</v>
      </c>
      <c r="N6870" t="s">
        <v>67</v>
      </c>
      <c r="O6870" t="s">
        <v>406</v>
      </c>
      <c r="Q6870" s="163">
        <v>1000</v>
      </c>
      <c r="R6870">
        <v>1</v>
      </c>
      <c r="S6870" t="e">
        <v>#VALUE!</v>
      </c>
      <c r="T6870">
        <v>0</v>
      </c>
      <c r="U6870" t="e" cm="1">
        <f t="array" ref="U6870">_xlfn.IFS(AND(R6870=1,S6870=G6870,T6870=H6870),TRUE,AND(R6870=1,S6870=G6870,H6870="Product NA"),TRUE)</f>
        <v>#VALUE!</v>
      </c>
    </row>
    <row r="6871" spans="1:21" x14ac:dyDescent="0.35">
      <c r="A6871" s="163" t="s">
        <v>194</v>
      </c>
      <c r="B6871" s="164" t="s">
        <v>445</v>
      </c>
      <c r="C6871" t="s">
        <v>194</v>
      </c>
      <c r="D6871" s="165" t="s">
        <v>742</v>
      </c>
      <c r="E6871" t="s">
        <v>743</v>
      </c>
      <c r="F6871" t="s">
        <v>286</v>
      </c>
      <c r="G6871" s="159" t="e">
        <f t="shared" si="320"/>
        <v>#VALUE!</v>
      </c>
      <c r="H6871" s="159">
        <f t="shared" si="321"/>
        <v>0</v>
      </c>
      <c r="I6871" s="155" t="s">
        <v>471</v>
      </c>
      <c r="K6871" t="s">
        <v>292</v>
      </c>
      <c r="L6871" t="s">
        <v>391</v>
      </c>
      <c r="M6871" t="s">
        <v>467</v>
      </c>
      <c r="N6871" t="s">
        <v>194</v>
      </c>
      <c r="O6871" t="s">
        <v>445</v>
      </c>
      <c r="Q6871" s="163">
        <v>1000</v>
      </c>
      <c r="R6871">
        <v>1</v>
      </c>
      <c r="S6871" t="e">
        <v>#VALUE!</v>
      </c>
      <c r="T6871">
        <v>0</v>
      </c>
      <c r="U6871" t="e" cm="1">
        <f t="array" ref="U6871">_xlfn.IFS(AND(R6871=1,S6871=G6871,T6871=H6871),TRUE,AND(R6871=1,S6871=G6871,H6871="Product NA"),TRUE)</f>
        <v>#VALUE!</v>
      </c>
    </row>
    <row r="6872" spans="1:21" x14ac:dyDescent="0.35">
      <c r="A6872" s="163" t="s">
        <v>76</v>
      </c>
      <c r="B6872" s="164" t="s">
        <v>407</v>
      </c>
      <c r="C6872" t="s">
        <v>76</v>
      </c>
      <c r="D6872" s="165" t="s">
        <v>742</v>
      </c>
      <c r="E6872" t="s">
        <v>743</v>
      </c>
      <c r="F6872" t="s">
        <v>286</v>
      </c>
      <c r="G6872" s="159" t="e">
        <f t="shared" si="320"/>
        <v>#VALUE!</v>
      </c>
      <c r="H6872" s="159">
        <f t="shared" si="321"/>
        <v>0</v>
      </c>
      <c r="I6872" s="155" t="s">
        <v>471</v>
      </c>
      <c r="K6872" t="s">
        <v>292</v>
      </c>
      <c r="L6872" t="s">
        <v>391</v>
      </c>
      <c r="M6872" t="s">
        <v>467</v>
      </c>
      <c r="N6872" t="s">
        <v>76</v>
      </c>
      <c r="O6872" t="s">
        <v>407</v>
      </c>
      <c r="Q6872" s="163">
        <v>1000</v>
      </c>
      <c r="R6872">
        <v>1</v>
      </c>
      <c r="S6872" t="e">
        <v>#VALUE!</v>
      </c>
      <c r="T6872">
        <v>0</v>
      </c>
      <c r="U6872" t="e" cm="1">
        <f t="array" ref="U6872">_xlfn.IFS(AND(R6872=1,S6872=G6872,T6872=H6872),TRUE,AND(R6872=1,S6872=G6872,H6872="Product NA"),TRUE)</f>
        <v>#VALUE!</v>
      </c>
    </row>
    <row r="6873" spans="1:21" x14ac:dyDescent="0.35">
      <c r="A6873" s="163" t="s">
        <v>81</v>
      </c>
      <c r="B6873" s="164" t="s">
        <v>408</v>
      </c>
      <c r="C6873" t="s">
        <v>81</v>
      </c>
      <c r="D6873" s="165" t="s">
        <v>742</v>
      </c>
      <c r="E6873" t="s">
        <v>743</v>
      </c>
      <c r="F6873" t="s">
        <v>286</v>
      </c>
      <c r="G6873" s="159" t="e">
        <f t="shared" si="320"/>
        <v>#VALUE!</v>
      </c>
      <c r="H6873" s="159">
        <f t="shared" si="321"/>
        <v>0</v>
      </c>
      <c r="I6873" s="155" t="s">
        <v>471</v>
      </c>
      <c r="K6873" t="s">
        <v>292</v>
      </c>
      <c r="L6873" t="s">
        <v>391</v>
      </c>
      <c r="M6873" t="s">
        <v>467</v>
      </c>
      <c r="N6873" t="s">
        <v>81</v>
      </c>
      <c r="O6873" t="s">
        <v>408</v>
      </c>
      <c r="Q6873" s="163">
        <v>1000</v>
      </c>
      <c r="R6873">
        <v>1</v>
      </c>
      <c r="S6873" t="e">
        <v>#VALUE!</v>
      </c>
      <c r="T6873">
        <v>0</v>
      </c>
      <c r="U6873" t="e" cm="1">
        <f t="array" ref="U6873">_xlfn.IFS(AND(R6873=1,S6873=G6873,T6873=H6873),TRUE,AND(R6873=1,S6873=G6873,H6873="Product NA"),TRUE)</f>
        <v>#VALUE!</v>
      </c>
    </row>
    <row r="6874" spans="1:21" x14ac:dyDescent="0.35">
      <c r="A6874" s="163" t="s">
        <v>82</v>
      </c>
      <c r="B6874" s="164" t="s">
        <v>409</v>
      </c>
      <c r="C6874" t="s">
        <v>82</v>
      </c>
      <c r="D6874" s="165" t="s">
        <v>742</v>
      </c>
      <c r="E6874" t="s">
        <v>743</v>
      </c>
      <c r="F6874" t="s">
        <v>286</v>
      </c>
      <c r="G6874" s="159" t="e">
        <f t="shared" si="320"/>
        <v>#VALUE!</v>
      </c>
      <c r="H6874" s="159">
        <f t="shared" si="321"/>
        <v>0</v>
      </c>
      <c r="I6874" s="155" t="s">
        <v>471</v>
      </c>
      <c r="K6874" t="s">
        <v>292</v>
      </c>
      <c r="L6874" t="s">
        <v>391</v>
      </c>
      <c r="M6874" t="s">
        <v>467</v>
      </c>
      <c r="N6874" t="s">
        <v>82</v>
      </c>
      <c r="O6874" t="s">
        <v>409</v>
      </c>
      <c r="Q6874" s="163">
        <v>1000</v>
      </c>
      <c r="R6874">
        <v>1</v>
      </c>
      <c r="S6874" t="e">
        <v>#VALUE!</v>
      </c>
      <c r="T6874">
        <v>0</v>
      </c>
      <c r="U6874" t="e" cm="1">
        <f t="array" ref="U6874">_xlfn.IFS(AND(R6874=1,S6874=G6874,T6874=H6874),TRUE,AND(R6874=1,S6874=G6874,H6874="Product NA"),TRUE)</f>
        <v>#VALUE!</v>
      </c>
    </row>
    <row r="6875" spans="1:21" x14ac:dyDescent="0.35">
      <c r="A6875" s="163" t="s">
        <v>92</v>
      </c>
      <c r="B6875" s="164" t="s">
        <v>412</v>
      </c>
      <c r="C6875" t="s">
        <v>92</v>
      </c>
      <c r="D6875" s="165" t="s">
        <v>742</v>
      </c>
      <c r="E6875" t="s">
        <v>743</v>
      </c>
      <c r="F6875" t="s">
        <v>286</v>
      </c>
      <c r="G6875" s="159" t="e">
        <f t="shared" si="320"/>
        <v>#VALUE!</v>
      </c>
      <c r="H6875" s="159">
        <f t="shared" si="321"/>
        <v>0</v>
      </c>
      <c r="I6875" s="155" t="s">
        <v>471</v>
      </c>
      <c r="K6875" t="s">
        <v>292</v>
      </c>
      <c r="L6875" t="s">
        <v>391</v>
      </c>
      <c r="M6875" t="s">
        <v>467</v>
      </c>
      <c r="N6875" t="s">
        <v>92</v>
      </c>
      <c r="O6875" t="s">
        <v>412</v>
      </c>
      <c r="Q6875" s="163">
        <v>1000</v>
      </c>
      <c r="R6875">
        <v>1</v>
      </c>
      <c r="S6875" t="e">
        <v>#VALUE!</v>
      </c>
      <c r="T6875">
        <v>0</v>
      </c>
      <c r="U6875" t="e" cm="1">
        <f t="array" ref="U6875">_xlfn.IFS(AND(R6875=1,S6875=G6875,T6875=H6875),TRUE,AND(R6875=1,S6875=G6875,H6875="Product NA"),TRUE)</f>
        <v>#VALUE!</v>
      </c>
    </row>
    <row r="6876" spans="1:21" x14ac:dyDescent="0.35">
      <c r="A6876" s="163" t="s">
        <v>60</v>
      </c>
      <c r="B6876" s="164" t="s">
        <v>403</v>
      </c>
      <c r="C6876" t="s">
        <v>60</v>
      </c>
      <c r="D6876" s="165" t="s">
        <v>742</v>
      </c>
      <c r="E6876" t="s">
        <v>743</v>
      </c>
      <c r="F6876" t="s">
        <v>286</v>
      </c>
      <c r="G6876" s="159" t="e">
        <f t="shared" si="320"/>
        <v>#VALUE!</v>
      </c>
      <c r="H6876" s="159">
        <f t="shared" si="321"/>
        <v>0</v>
      </c>
      <c r="I6876" s="155" t="s">
        <v>471</v>
      </c>
      <c r="K6876" t="s">
        <v>292</v>
      </c>
      <c r="L6876" t="s">
        <v>391</v>
      </c>
      <c r="M6876" t="s">
        <v>467</v>
      </c>
      <c r="N6876" t="s">
        <v>60</v>
      </c>
      <c r="O6876" t="s">
        <v>403</v>
      </c>
      <c r="Q6876" s="163">
        <v>1000</v>
      </c>
      <c r="R6876">
        <v>1</v>
      </c>
      <c r="S6876" t="e">
        <v>#VALUE!</v>
      </c>
      <c r="T6876">
        <v>0</v>
      </c>
      <c r="U6876" t="e" cm="1">
        <f t="array" ref="U6876">_xlfn.IFS(AND(R6876=1,S6876=G6876,T6876=H6876),TRUE,AND(R6876=1,S6876=G6876,H6876="Product NA"),TRUE)</f>
        <v>#VALUE!</v>
      </c>
    </row>
    <row r="6877" spans="1:21" x14ac:dyDescent="0.35">
      <c r="A6877" s="163" t="s">
        <v>103</v>
      </c>
      <c r="B6877" s="164" t="s">
        <v>414</v>
      </c>
      <c r="C6877" t="s">
        <v>103</v>
      </c>
      <c r="D6877" s="165" t="s">
        <v>742</v>
      </c>
      <c r="E6877" t="s">
        <v>743</v>
      </c>
      <c r="F6877" t="s">
        <v>286</v>
      </c>
      <c r="G6877" s="159" t="e">
        <f t="shared" si="320"/>
        <v>#VALUE!</v>
      </c>
      <c r="H6877" s="159">
        <f t="shared" si="321"/>
        <v>0</v>
      </c>
      <c r="I6877" s="155" t="s">
        <v>471</v>
      </c>
      <c r="K6877" t="s">
        <v>292</v>
      </c>
      <c r="L6877" t="s">
        <v>391</v>
      </c>
      <c r="M6877" t="s">
        <v>467</v>
      </c>
      <c r="N6877" t="s">
        <v>103</v>
      </c>
      <c r="O6877" t="s">
        <v>414</v>
      </c>
      <c r="Q6877" s="163">
        <v>1000</v>
      </c>
      <c r="R6877">
        <v>1</v>
      </c>
      <c r="S6877" t="e">
        <v>#VALUE!</v>
      </c>
      <c r="T6877">
        <v>0</v>
      </c>
      <c r="U6877" t="e" cm="1">
        <f t="array" ref="U6877">_xlfn.IFS(AND(R6877=1,S6877=G6877,T6877=H6877),TRUE,AND(R6877=1,S6877=G6877,H6877="Product NA"),TRUE)</f>
        <v>#VALUE!</v>
      </c>
    </row>
    <row r="6878" spans="1:21" x14ac:dyDescent="0.35">
      <c r="A6878" s="163" t="s">
        <v>109</v>
      </c>
      <c r="B6878" s="164" t="s">
        <v>417</v>
      </c>
      <c r="C6878" t="s">
        <v>109</v>
      </c>
      <c r="D6878" s="165" t="s">
        <v>742</v>
      </c>
      <c r="E6878" t="s">
        <v>743</v>
      </c>
      <c r="F6878" t="s">
        <v>286</v>
      </c>
      <c r="G6878" s="159" t="e">
        <f t="shared" si="320"/>
        <v>#VALUE!</v>
      </c>
      <c r="H6878" s="159">
        <f t="shared" si="321"/>
        <v>0</v>
      </c>
      <c r="I6878" s="155" t="s">
        <v>471</v>
      </c>
      <c r="K6878" t="s">
        <v>292</v>
      </c>
      <c r="L6878" t="s">
        <v>391</v>
      </c>
      <c r="M6878" t="s">
        <v>467</v>
      </c>
      <c r="N6878" t="s">
        <v>109</v>
      </c>
      <c r="O6878" t="s">
        <v>417</v>
      </c>
      <c r="Q6878" s="163">
        <v>1000</v>
      </c>
      <c r="R6878">
        <v>1</v>
      </c>
      <c r="S6878" t="e">
        <v>#VALUE!</v>
      </c>
      <c r="T6878">
        <v>0</v>
      </c>
      <c r="U6878" t="e" cm="1">
        <f t="array" ref="U6878">_xlfn.IFS(AND(R6878=1,S6878=G6878,T6878=H6878),TRUE,AND(R6878=1,S6878=G6878,H6878="Product NA"),TRUE)</f>
        <v>#VALUE!</v>
      </c>
    </row>
    <row r="6879" spans="1:21" x14ac:dyDescent="0.35">
      <c r="A6879" s="163" t="s">
        <v>111</v>
      </c>
      <c r="B6879" s="164" t="s">
        <v>419</v>
      </c>
      <c r="C6879" t="s">
        <v>111</v>
      </c>
      <c r="D6879" s="165" t="s">
        <v>742</v>
      </c>
      <c r="E6879" t="s">
        <v>743</v>
      </c>
      <c r="F6879" t="s">
        <v>286</v>
      </c>
      <c r="G6879" s="159" t="e">
        <f t="shared" si="320"/>
        <v>#VALUE!</v>
      </c>
      <c r="H6879" s="159">
        <f t="shared" si="321"/>
        <v>0</v>
      </c>
      <c r="I6879" s="155" t="s">
        <v>471</v>
      </c>
      <c r="K6879" t="s">
        <v>292</v>
      </c>
      <c r="L6879" t="s">
        <v>391</v>
      </c>
      <c r="M6879" t="s">
        <v>467</v>
      </c>
      <c r="N6879" t="s">
        <v>111</v>
      </c>
      <c r="O6879" t="s">
        <v>419</v>
      </c>
      <c r="Q6879" s="163">
        <v>1000</v>
      </c>
      <c r="R6879">
        <v>1</v>
      </c>
      <c r="S6879" t="e">
        <v>#VALUE!</v>
      </c>
      <c r="T6879">
        <v>0</v>
      </c>
      <c r="U6879" t="e" cm="1">
        <f t="array" ref="U6879">_xlfn.IFS(AND(R6879=1,S6879=G6879,T6879=H6879),TRUE,AND(R6879=1,S6879=G6879,H6879="Product NA"),TRUE)</f>
        <v>#VALUE!</v>
      </c>
    </row>
    <row r="6880" spans="1:21" x14ac:dyDescent="0.35">
      <c r="A6880" s="163" t="s">
        <v>129</v>
      </c>
      <c r="B6880" s="164" t="s">
        <v>425</v>
      </c>
      <c r="C6880" t="s">
        <v>129</v>
      </c>
      <c r="D6880" s="165" t="s">
        <v>742</v>
      </c>
      <c r="E6880" t="s">
        <v>743</v>
      </c>
      <c r="F6880" t="s">
        <v>286</v>
      </c>
      <c r="G6880" s="159" t="e">
        <f t="shared" si="320"/>
        <v>#VALUE!</v>
      </c>
      <c r="H6880" s="159">
        <f t="shared" si="321"/>
        <v>0</v>
      </c>
      <c r="I6880" s="155" t="s">
        <v>471</v>
      </c>
      <c r="K6880" t="s">
        <v>292</v>
      </c>
      <c r="L6880" t="s">
        <v>391</v>
      </c>
      <c r="M6880" t="s">
        <v>467</v>
      </c>
      <c r="N6880" t="s">
        <v>129</v>
      </c>
      <c r="O6880" t="s">
        <v>425</v>
      </c>
      <c r="Q6880" s="163">
        <v>1000</v>
      </c>
      <c r="R6880">
        <v>1</v>
      </c>
      <c r="S6880" t="e">
        <v>#VALUE!</v>
      </c>
      <c r="T6880">
        <v>0</v>
      </c>
      <c r="U6880" t="e" cm="1">
        <f t="array" ref="U6880">_xlfn.IFS(AND(R6880=1,S6880=G6880,T6880=H6880),TRUE,AND(R6880=1,S6880=G6880,H6880="Product NA"),TRUE)</f>
        <v>#VALUE!</v>
      </c>
    </row>
    <row r="6881" spans="1:21" x14ac:dyDescent="0.35">
      <c r="A6881" s="163" t="s">
        <v>130</v>
      </c>
      <c r="B6881" s="164" t="s">
        <v>426</v>
      </c>
      <c r="C6881" t="s">
        <v>130</v>
      </c>
      <c r="D6881" s="165" t="s">
        <v>742</v>
      </c>
      <c r="E6881" t="s">
        <v>743</v>
      </c>
      <c r="F6881" t="s">
        <v>286</v>
      </c>
      <c r="G6881" s="159" t="e">
        <f t="shared" si="320"/>
        <v>#VALUE!</v>
      </c>
      <c r="H6881" s="159">
        <f t="shared" si="321"/>
        <v>0</v>
      </c>
      <c r="I6881" s="155" t="s">
        <v>471</v>
      </c>
      <c r="K6881" t="s">
        <v>292</v>
      </c>
      <c r="L6881" t="s">
        <v>391</v>
      </c>
      <c r="M6881" t="s">
        <v>467</v>
      </c>
      <c r="N6881" t="s">
        <v>130</v>
      </c>
      <c r="O6881" t="s">
        <v>426</v>
      </c>
      <c r="Q6881" s="163">
        <v>1000</v>
      </c>
      <c r="R6881">
        <v>1</v>
      </c>
      <c r="S6881" t="e">
        <v>#VALUE!</v>
      </c>
      <c r="T6881">
        <v>0</v>
      </c>
      <c r="U6881" t="e" cm="1">
        <f t="array" ref="U6881">_xlfn.IFS(AND(R6881=1,S6881=G6881,T6881=H6881),TRUE,AND(R6881=1,S6881=G6881,H6881="Product NA"),TRUE)</f>
        <v>#VALUE!</v>
      </c>
    </row>
    <row r="6882" spans="1:21" x14ac:dyDescent="0.35">
      <c r="A6882" s="163" t="s">
        <v>123</v>
      </c>
      <c r="B6882" s="164" t="s">
        <v>423</v>
      </c>
      <c r="C6882" t="s">
        <v>123</v>
      </c>
      <c r="D6882" s="165" t="s">
        <v>742</v>
      </c>
      <c r="E6882" t="s">
        <v>743</v>
      </c>
      <c r="F6882" t="s">
        <v>286</v>
      </c>
      <c r="G6882" s="159" t="e">
        <f t="shared" si="320"/>
        <v>#VALUE!</v>
      </c>
      <c r="H6882" s="159">
        <f t="shared" si="321"/>
        <v>0</v>
      </c>
      <c r="I6882" s="155" t="s">
        <v>471</v>
      </c>
      <c r="K6882" t="s">
        <v>292</v>
      </c>
      <c r="L6882" t="s">
        <v>391</v>
      </c>
      <c r="M6882" t="s">
        <v>467</v>
      </c>
      <c r="N6882" t="s">
        <v>123</v>
      </c>
      <c r="O6882" t="s">
        <v>423</v>
      </c>
      <c r="Q6882" s="163">
        <v>1000</v>
      </c>
      <c r="R6882">
        <v>1</v>
      </c>
      <c r="S6882" t="e">
        <v>#VALUE!</v>
      </c>
      <c r="T6882">
        <v>0</v>
      </c>
      <c r="U6882" t="e" cm="1">
        <f t="array" ref="U6882">_xlfn.IFS(AND(R6882=1,S6882=G6882,T6882=H6882),TRUE,AND(R6882=1,S6882=G6882,H6882="Product NA"),TRUE)</f>
        <v>#VALUE!</v>
      </c>
    </row>
    <row r="6883" spans="1:21" x14ac:dyDescent="0.35">
      <c r="A6883" s="163" t="s">
        <v>139</v>
      </c>
      <c r="B6883" s="164" t="s">
        <v>428</v>
      </c>
      <c r="C6883" t="s">
        <v>139</v>
      </c>
      <c r="D6883" s="165" t="s">
        <v>742</v>
      </c>
      <c r="E6883" t="s">
        <v>743</v>
      </c>
      <c r="F6883" t="s">
        <v>286</v>
      </c>
      <c r="G6883" s="159" t="e">
        <f t="shared" si="320"/>
        <v>#VALUE!</v>
      </c>
      <c r="H6883" s="159">
        <f t="shared" si="321"/>
        <v>0</v>
      </c>
      <c r="I6883" s="155" t="s">
        <v>471</v>
      </c>
      <c r="K6883" t="s">
        <v>292</v>
      </c>
      <c r="L6883" t="s">
        <v>391</v>
      </c>
      <c r="M6883" t="s">
        <v>467</v>
      </c>
      <c r="N6883" t="s">
        <v>139</v>
      </c>
      <c r="O6883" t="s">
        <v>428</v>
      </c>
      <c r="Q6883" s="163">
        <v>1000</v>
      </c>
      <c r="R6883">
        <v>1</v>
      </c>
      <c r="S6883" t="e">
        <v>#VALUE!</v>
      </c>
      <c r="T6883">
        <v>0</v>
      </c>
      <c r="U6883" t="e" cm="1">
        <f t="array" ref="U6883">_xlfn.IFS(AND(R6883=1,S6883=G6883,T6883=H6883),TRUE,AND(R6883=1,S6883=G6883,H6883="Product NA"),TRUE)</f>
        <v>#VALUE!</v>
      </c>
    </row>
    <row r="6884" spans="1:21" x14ac:dyDescent="0.35">
      <c r="A6884" s="163" t="s">
        <v>154</v>
      </c>
      <c r="B6884" s="164" t="s">
        <v>430</v>
      </c>
      <c r="C6884" t="s">
        <v>154</v>
      </c>
      <c r="D6884" s="165" t="s">
        <v>742</v>
      </c>
      <c r="E6884" t="s">
        <v>743</v>
      </c>
      <c r="F6884" t="s">
        <v>286</v>
      </c>
      <c r="G6884" s="159" t="e">
        <f t="shared" si="320"/>
        <v>#VALUE!</v>
      </c>
      <c r="H6884" s="159">
        <f t="shared" si="321"/>
        <v>0</v>
      </c>
      <c r="I6884" s="155" t="s">
        <v>471</v>
      </c>
      <c r="K6884" t="s">
        <v>292</v>
      </c>
      <c r="L6884" t="s">
        <v>391</v>
      </c>
      <c r="M6884" t="s">
        <v>467</v>
      </c>
      <c r="N6884" t="s">
        <v>154</v>
      </c>
      <c r="O6884" t="s">
        <v>430</v>
      </c>
      <c r="Q6884" s="163">
        <v>1000</v>
      </c>
      <c r="R6884">
        <v>1</v>
      </c>
      <c r="S6884" t="e">
        <v>#VALUE!</v>
      </c>
      <c r="T6884">
        <v>0</v>
      </c>
      <c r="U6884" t="e" cm="1">
        <f t="array" ref="U6884">_xlfn.IFS(AND(R6884=1,S6884=G6884,T6884=H6884),TRUE,AND(R6884=1,S6884=G6884,H6884="Product NA"),TRUE)</f>
        <v>#VALUE!</v>
      </c>
    </row>
    <row r="6885" spans="1:21" x14ac:dyDescent="0.35">
      <c r="A6885" s="163" t="s">
        <v>172</v>
      </c>
      <c r="B6885" s="164" t="s">
        <v>435</v>
      </c>
      <c r="C6885" t="s">
        <v>172</v>
      </c>
      <c r="D6885" s="165" t="s">
        <v>742</v>
      </c>
      <c r="E6885" t="s">
        <v>743</v>
      </c>
      <c r="F6885" t="s">
        <v>286</v>
      </c>
      <c r="G6885" s="159" t="e">
        <f t="shared" si="320"/>
        <v>#VALUE!</v>
      </c>
      <c r="H6885" s="159">
        <f t="shared" si="321"/>
        <v>0</v>
      </c>
      <c r="I6885" s="155" t="s">
        <v>471</v>
      </c>
      <c r="K6885" t="s">
        <v>292</v>
      </c>
      <c r="L6885" t="s">
        <v>391</v>
      </c>
      <c r="M6885" t="s">
        <v>467</v>
      </c>
      <c r="N6885" t="s">
        <v>172</v>
      </c>
      <c r="O6885" t="s">
        <v>435</v>
      </c>
      <c r="Q6885" s="163">
        <v>1000</v>
      </c>
      <c r="R6885">
        <v>1</v>
      </c>
      <c r="S6885" t="e">
        <v>#VALUE!</v>
      </c>
      <c r="T6885">
        <v>0</v>
      </c>
      <c r="U6885" t="e" cm="1">
        <f t="array" ref="U6885">_xlfn.IFS(AND(R6885=1,S6885=G6885,T6885=H6885),TRUE,AND(R6885=1,S6885=G6885,H6885="Product NA"),TRUE)</f>
        <v>#VALUE!</v>
      </c>
    </row>
    <row r="6886" spans="1:21" x14ac:dyDescent="0.35">
      <c r="A6886" s="163" t="s">
        <v>173</v>
      </c>
      <c r="B6886" s="164" t="s">
        <v>436</v>
      </c>
      <c r="C6886" t="s">
        <v>173</v>
      </c>
      <c r="D6886" s="165" t="s">
        <v>742</v>
      </c>
      <c r="E6886" t="s">
        <v>743</v>
      </c>
      <c r="F6886" t="s">
        <v>286</v>
      </c>
      <c r="G6886" s="159" t="e">
        <f t="shared" si="320"/>
        <v>#VALUE!</v>
      </c>
      <c r="H6886" s="159">
        <f t="shared" si="321"/>
        <v>0</v>
      </c>
      <c r="I6886" s="155" t="s">
        <v>471</v>
      </c>
      <c r="K6886" t="s">
        <v>292</v>
      </c>
      <c r="L6886" t="s">
        <v>391</v>
      </c>
      <c r="M6886" t="s">
        <v>467</v>
      </c>
      <c r="N6886" t="s">
        <v>173</v>
      </c>
      <c r="O6886" t="s">
        <v>436</v>
      </c>
      <c r="Q6886" s="163">
        <v>1000</v>
      </c>
      <c r="R6886">
        <v>1</v>
      </c>
      <c r="S6886" t="e">
        <v>#VALUE!</v>
      </c>
      <c r="T6886">
        <v>0</v>
      </c>
      <c r="U6886" t="e" cm="1">
        <f t="array" ref="U6886">_xlfn.IFS(AND(R6886=1,S6886=G6886,T6886=H6886),TRUE,AND(R6886=1,S6886=G6886,H6886="Product NA"),TRUE)</f>
        <v>#VALUE!</v>
      </c>
    </row>
    <row r="6887" spans="1:21" x14ac:dyDescent="0.35">
      <c r="A6887" s="163" t="s">
        <v>177</v>
      </c>
      <c r="B6887" s="164" t="s">
        <v>437</v>
      </c>
      <c r="C6887" t="s">
        <v>177</v>
      </c>
      <c r="D6887" s="165" t="s">
        <v>742</v>
      </c>
      <c r="E6887" t="s">
        <v>743</v>
      </c>
      <c r="F6887" t="s">
        <v>286</v>
      </c>
      <c r="G6887" s="159" t="e">
        <f t="shared" si="320"/>
        <v>#VALUE!</v>
      </c>
      <c r="H6887" s="159">
        <f t="shared" si="321"/>
        <v>0</v>
      </c>
      <c r="I6887" s="155" t="s">
        <v>471</v>
      </c>
      <c r="K6887" t="s">
        <v>292</v>
      </c>
      <c r="L6887" t="s">
        <v>391</v>
      </c>
      <c r="M6887" t="s">
        <v>467</v>
      </c>
      <c r="N6887" t="s">
        <v>177</v>
      </c>
      <c r="O6887" t="s">
        <v>437</v>
      </c>
      <c r="Q6887" s="163">
        <v>1000</v>
      </c>
      <c r="R6887">
        <v>1</v>
      </c>
      <c r="S6887" t="e">
        <v>#VALUE!</v>
      </c>
      <c r="T6887">
        <v>0</v>
      </c>
      <c r="U6887" t="e" cm="1">
        <f t="array" ref="U6887">_xlfn.IFS(AND(R6887=1,S6887=G6887,T6887=H6887),TRUE,AND(R6887=1,S6887=G6887,H6887="Product NA"),TRUE)</f>
        <v>#VALUE!</v>
      </c>
    </row>
    <row r="6888" spans="1:21" x14ac:dyDescent="0.35">
      <c r="A6888" s="163" t="s">
        <v>188</v>
      </c>
      <c r="B6888" s="164" t="s">
        <v>441</v>
      </c>
      <c r="C6888" t="s">
        <v>188</v>
      </c>
      <c r="D6888" s="165" t="s">
        <v>742</v>
      </c>
      <c r="E6888" t="s">
        <v>743</v>
      </c>
      <c r="F6888" t="s">
        <v>286</v>
      </c>
      <c r="G6888" s="159" t="e">
        <f t="shared" si="320"/>
        <v>#VALUE!</v>
      </c>
      <c r="H6888" s="159">
        <f t="shared" si="321"/>
        <v>0</v>
      </c>
      <c r="I6888" s="155" t="s">
        <v>471</v>
      </c>
      <c r="K6888" t="s">
        <v>292</v>
      </c>
      <c r="L6888" t="s">
        <v>391</v>
      </c>
      <c r="M6888" t="s">
        <v>467</v>
      </c>
      <c r="N6888" t="s">
        <v>188</v>
      </c>
      <c r="O6888" t="s">
        <v>441</v>
      </c>
      <c r="Q6888" s="163">
        <v>1000</v>
      </c>
      <c r="R6888">
        <v>1</v>
      </c>
      <c r="S6888" t="e">
        <v>#VALUE!</v>
      </c>
      <c r="T6888">
        <v>0</v>
      </c>
      <c r="U6888" t="e" cm="1">
        <f t="array" ref="U6888">_xlfn.IFS(AND(R6888=1,S6888=G6888,T6888=H6888),TRUE,AND(R6888=1,S6888=G6888,H6888="Product NA"),TRUE)</f>
        <v>#VALUE!</v>
      </c>
    </row>
    <row r="6889" spans="1:21" x14ac:dyDescent="0.35">
      <c r="A6889" s="163" t="s">
        <v>189</v>
      </c>
      <c r="B6889" s="164" t="s">
        <v>442</v>
      </c>
      <c r="C6889" t="s">
        <v>189</v>
      </c>
      <c r="D6889" s="165" t="s">
        <v>742</v>
      </c>
      <c r="E6889" t="s">
        <v>743</v>
      </c>
      <c r="F6889" t="s">
        <v>286</v>
      </c>
      <c r="G6889" s="159" t="e">
        <f t="shared" si="320"/>
        <v>#VALUE!</v>
      </c>
      <c r="H6889" s="159">
        <f t="shared" si="321"/>
        <v>0</v>
      </c>
      <c r="I6889" s="155" t="s">
        <v>471</v>
      </c>
      <c r="K6889" t="s">
        <v>292</v>
      </c>
      <c r="L6889" t="s">
        <v>391</v>
      </c>
      <c r="M6889" t="s">
        <v>467</v>
      </c>
      <c r="N6889" t="s">
        <v>189</v>
      </c>
      <c r="O6889" t="s">
        <v>442</v>
      </c>
      <c r="Q6889" s="163">
        <v>1000</v>
      </c>
      <c r="R6889">
        <v>1</v>
      </c>
      <c r="S6889" t="e">
        <v>#VALUE!</v>
      </c>
      <c r="T6889">
        <v>0</v>
      </c>
      <c r="U6889" t="e" cm="1">
        <f t="array" ref="U6889">_xlfn.IFS(AND(R6889=1,S6889=G6889,T6889=H6889),TRUE,AND(R6889=1,S6889=G6889,H6889="Product NA"),TRUE)</f>
        <v>#VALUE!</v>
      </c>
    </row>
    <row r="6890" spans="1:21" x14ac:dyDescent="0.35">
      <c r="A6890" s="163" t="s">
        <v>204</v>
      </c>
      <c r="B6890" s="164" t="s">
        <v>446</v>
      </c>
      <c r="C6890" t="s">
        <v>204</v>
      </c>
      <c r="D6890" s="165" t="s">
        <v>742</v>
      </c>
      <c r="E6890" t="s">
        <v>743</v>
      </c>
      <c r="F6890" t="s">
        <v>286</v>
      </c>
      <c r="G6890" s="159" t="e">
        <f t="shared" si="320"/>
        <v>#VALUE!</v>
      </c>
      <c r="H6890" s="159">
        <f t="shared" si="321"/>
        <v>0</v>
      </c>
      <c r="I6890" s="155" t="s">
        <v>471</v>
      </c>
      <c r="K6890" t="s">
        <v>292</v>
      </c>
      <c r="L6890" t="s">
        <v>391</v>
      </c>
      <c r="M6890" t="s">
        <v>467</v>
      </c>
      <c r="N6890" t="s">
        <v>204</v>
      </c>
      <c r="O6890" t="s">
        <v>446</v>
      </c>
      <c r="Q6890" s="163">
        <v>1000</v>
      </c>
      <c r="R6890">
        <v>1</v>
      </c>
      <c r="S6890" t="e">
        <v>#VALUE!</v>
      </c>
      <c r="T6890">
        <v>0</v>
      </c>
      <c r="U6890" t="e" cm="1">
        <f t="array" ref="U6890">_xlfn.IFS(AND(R6890=1,S6890=G6890,T6890=H6890),TRUE,AND(R6890=1,S6890=G6890,H6890="Product NA"),TRUE)</f>
        <v>#VALUE!</v>
      </c>
    </row>
    <row r="6891" spans="1:21" x14ac:dyDescent="0.35">
      <c r="A6891" s="163" t="s">
        <v>22</v>
      </c>
      <c r="B6891" s="164" t="s">
        <v>395</v>
      </c>
      <c r="C6891" t="s">
        <v>22</v>
      </c>
      <c r="D6891" s="165" t="s">
        <v>742</v>
      </c>
      <c r="E6891" t="s">
        <v>743</v>
      </c>
      <c r="F6891" t="s">
        <v>286</v>
      </c>
      <c r="G6891" s="159" t="e">
        <f t="shared" si="320"/>
        <v>#VALUE!</v>
      </c>
      <c r="H6891" s="159">
        <f t="shared" si="321"/>
        <v>0</v>
      </c>
      <c r="I6891" s="155" t="s">
        <v>662</v>
      </c>
      <c r="K6891" t="s">
        <v>292</v>
      </c>
      <c r="L6891" t="s">
        <v>391</v>
      </c>
      <c r="M6891" t="s">
        <v>467</v>
      </c>
      <c r="N6891" t="s">
        <v>22</v>
      </c>
      <c r="O6891" t="s">
        <v>395</v>
      </c>
      <c r="Q6891" s="163">
        <v>2000</v>
      </c>
      <c r="R6891">
        <v>1</v>
      </c>
      <c r="S6891" t="e">
        <v>#VALUE!</v>
      </c>
      <c r="T6891">
        <v>0</v>
      </c>
      <c r="U6891" t="e" cm="1">
        <f t="array" ref="U6891">_xlfn.IFS(AND(R6891=1,S6891=G6891,T6891=H6891),TRUE,AND(R6891=1,S6891=G6891,H6891="Product NA"),TRUE)</f>
        <v>#VALUE!</v>
      </c>
    </row>
    <row r="6892" spans="1:21" x14ac:dyDescent="0.35">
      <c r="A6892" s="163" t="s">
        <v>29</v>
      </c>
      <c r="B6892" s="164" t="s">
        <v>397</v>
      </c>
      <c r="C6892" t="s">
        <v>29</v>
      </c>
      <c r="D6892" s="165" t="s">
        <v>742</v>
      </c>
      <c r="E6892" t="s">
        <v>743</v>
      </c>
      <c r="F6892" t="s">
        <v>286</v>
      </c>
      <c r="G6892" s="159" t="e">
        <f t="shared" si="320"/>
        <v>#VALUE!</v>
      </c>
      <c r="H6892" s="159">
        <f t="shared" si="321"/>
        <v>0</v>
      </c>
      <c r="I6892" s="155" t="s">
        <v>662</v>
      </c>
      <c r="K6892" t="s">
        <v>292</v>
      </c>
      <c r="L6892" t="s">
        <v>391</v>
      </c>
      <c r="M6892" t="s">
        <v>467</v>
      </c>
      <c r="N6892" t="s">
        <v>29</v>
      </c>
      <c r="O6892" t="s">
        <v>397</v>
      </c>
      <c r="Q6892" s="163">
        <v>2000</v>
      </c>
      <c r="R6892">
        <v>1</v>
      </c>
      <c r="S6892" t="e">
        <v>#VALUE!</v>
      </c>
      <c r="T6892">
        <v>0</v>
      </c>
      <c r="U6892" t="e" cm="1">
        <f t="array" ref="U6892">_xlfn.IFS(AND(R6892=1,S6892=G6892,T6892=H6892),TRUE,AND(R6892=1,S6892=G6892,H6892="Product NA"),TRUE)</f>
        <v>#VALUE!</v>
      </c>
    </row>
    <row r="6893" spans="1:21" x14ac:dyDescent="0.35">
      <c r="A6893" s="163" t="s">
        <v>42</v>
      </c>
      <c r="B6893" s="164" t="s">
        <v>400</v>
      </c>
      <c r="C6893" t="s">
        <v>42</v>
      </c>
      <c r="D6893" s="165" t="s">
        <v>742</v>
      </c>
      <c r="E6893" t="s">
        <v>743</v>
      </c>
      <c r="F6893" t="s">
        <v>286</v>
      </c>
      <c r="G6893" s="159" t="e">
        <f t="shared" si="320"/>
        <v>#VALUE!</v>
      </c>
      <c r="H6893" s="159">
        <f t="shared" si="321"/>
        <v>0</v>
      </c>
      <c r="I6893" s="155" t="s">
        <v>662</v>
      </c>
      <c r="K6893" t="s">
        <v>292</v>
      </c>
      <c r="L6893" t="s">
        <v>391</v>
      </c>
      <c r="M6893" t="s">
        <v>467</v>
      </c>
      <c r="N6893" t="s">
        <v>42</v>
      </c>
      <c r="O6893" t="s">
        <v>400</v>
      </c>
      <c r="Q6893" s="163">
        <v>2000</v>
      </c>
      <c r="R6893">
        <v>1</v>
      </c>
      <c r="S6893" t="e">
        <v>#VALUE!</v>
      </c>
      <c r="T6893">
        <v>0</v>
      </c>
      <c r="U6893" t="e" cm="1">
        <f t="array" ref="U6893">_xlfn.IFS(AND(R6893=1,S6893=G6893,T6893=H6893),TRUE,AND(R6893=1,S6893=G6893,H6893="Product NA"),TRUE)</f>
        <v>#VALUE!</v>
      </c>
    </row>
    <row r="6894" spans="1:21" x14ac:dyDescent="0.35">
      <c r="A6894" s="163" t="s">
        <v>64</v>
      </c>
      <c r="B6894" s="164" t="s">
        <v>405</v>
      </c>
      <c r="C6894" t="s">
        <v>64</v>
      </c>
      <c r="D6894" s="165" t="s">
        <v>742</v>
      </c>
      <c r="E6894" t="s">
        <v>743</v>
      </c>
      <c r="F6894" t="s">
        <v>286</v>
      </c>
      <c r="G6894" s="159" t="e">
        <f t="shared" si="320"/>
        <v>#VALUE!</v>
      </c>
      <c r="H6894" s="159">
        <f t="shared" si="321"/>
        <v>0</v>
      </c>
      <c r="I6894" s="155" t="s">
        <v>662</v>
      </c>
      <c r="K6894" t="s">
        <v>292</v>
      </c>
      <c r="L6894" t="s">
        <v>391</v>
      </c>
      <c r="M6894" t="s">
        <v>467</v>
      </c>
      <c r="N6894" t="s">
        <v>64</v>
      </c>
      <c r="O6894" t="s">
        <v>405</v>
      </c>
      <c r="Q6894" s="163">
        <v>2000</v>
      </c>
      <c r="R6894">
        <v>1</v>
      </c>
      <c r="S6894" t="e">
        <v>#VALUE!</v>
      </c>
      <c r="T6894">
        <v>0</v>
      </c>
      <c r="U6894" t="e" cm="1">
        <f t="array" ref="U6894">_xlfn.IFS(AND(R6894=1,S6894=G6894,T6894=H6894),TRUE,AND(R6894=1,S6894=G6894,H6894="Product NA"),TRUE)</f>
        <v>#VALUE!</v>
      </c>
    </row>
    <row r="6895" spans="1:21" x14ac:dyDescent="0.35">
      <c r="A6895" s="163" t="s">
        <v>89</v>
      </c>
      <c r="B6895" s="164" t="s">
        <v>410</v>
      </c>
      <c r="C6895" t="s">
        <v>89</v>
      </c>
      <c r="D6895" s="165" t="s">
        <v>742</v>
      </c>
      <c r="E6895" t="s">
        <v>743</v>
      </c>
      <c r="F6895" t="s">
        <v>286</v>
      </c>
      <c r="G6895" s="159" t="e">
        <f t="shared" si="320"/>
        <v>#VALUE!</v>
      </c>
      <c r="H6895" s="159">
        <f t="shared" si="321"/>
        <v>0</v>
      </c>
      <c r="I6895" s="155" t="s">
        <v>662</v>
      </c>
      <c r="K6895" t="s">
        <v>292</v>
      </c>
      <c r="L6895" t="s">
        <v>391</v>
      </c>
      <c r="M6895" t="s">
        <v>467</v>
      </c>
      <c r="N6895" t="s">
        <v>89</v>
      </c>
      <c r="O6895" t="s">
        <v>410</v>
      </c>
      <c r="Q6895" s="163">
        <v>2000</v>
      </c>
      <c r="R6895">
        <v>1</v>
      </c>
      <c r="S6895" t="e">
        <v>#VALUE!</v>
      </c>
      <c r="T6895">
        <v>0</v>
      </c>
      <c r="U6895" t="e" cm="1">
        <f t="array" ref="U6895">_xlfn.IFS(AND(R6895=1,S6895=G6895,T6895=H6895),TRUE,AND(R6895=1,S6895=G6895,H6895="Product NA"),TRUE)</f>
        <v>#VALUE!</v>
      </c>
    </row>
    <row r="6896" spans="1:21" x14ac:dyDescent="0.35">
      <c r="A6896" s="163" t="s">
        <v>67</v>
      </c>
      <c r="B6896" s="164" t="s">
        <v>406</v>
      </c>
      <c r="C6896" t="s">
        <v>67</v>
      </c>
      <c r="D6896" s="165" t="s">
        <v>742</v>
      </c>
      <c r="E6896" t="s">
        <v>743</v>
      </c>
      <c r="F6896" t="s">
        <v>286</v>
      </c>
      <c r="G6896" s="159" t="e">
        <f t="shared" si="320"/>
        <v>#VALUE!</v>
      </c>
      <c r="H6896" s="159">
        <f t="shared" si="321"/>
        <v>0</v>
      </c>
      <c r="I6896" s="155" t="s">
        <v>662</v>
      </c>
      <c r="K6896" t="s">
        <v>292</v>
      </c>
      <c r="L6896" t="s">
        <v>391</v>
      </c>
      <c r="M6896" t="s">
        <v>467</v>
      </c>
      <c r="N6896" t="s">
        <v>67</v>
      </c>
      <c r="O6896" t="s">
        <v>406</v>
      </c>
      <c r="Q6896" s="163">
        <v>2000</v>
      </c>
      <c r="R6896">
        <v>1</v>
      </c>
      <c r="S6896" t="e">
        <v>#VALUE!</v>
      </c>
      <c r="T6896">
        <v>0</v>
      </c>
      <c r="U6896" t="e" cm="1">
        <f t="array" ref="U6896">_xlfn.IFS(AND(R6896=1,S6896=G6896,T6896=H6896),TRUE,AND(R6896=1,S6896=G6896,H6896="Product NA"),TRUE)</f>
        <v>#VALUE!</v>
      </c>
    </row>
    <row r="6897" spans="1:21" x14ac:dyDescent="0.35">
      <c r="A6897" s="163" t="s">
        <v>194</v>
      </c>
      <c r="B6897" s="164" t="s">
        <v>445</v>
      </c>
      <c r="C6897" t="s">
        <v>194</v>
      </c>
      <c r="D6897" s="165" t="s">
        <v>742</v>
      </c>
      <c r="E6897" t="s">
        <v>743</v>
      </c>
      <c r="F6897" t="s">
        <v>286</v>
      </c>
      <c r="G6897" s="159" t="e">
        <f t="shared" si="320"/>
        <v>#VALUE!</v>
      </c>
      <c r="H6897" s="159">
        <f t="shared" si="321"/>
        <v>0</v>
      </c>
      <c r="I6897" s="155" t="s">
        <v>662</v>
      </c>
      <c r="K6897" t="s">
        <v>292</v>
      </c>
      <c r="L6897" t="s">
        <v>391</v>
      </c>
      <c r="M6897" t="s">
        <v>467</v>
      </c>
      <c r="N6897" t="s">
        <v>194</v>
      </c>
      <c r="O6897" t="s">
        <v>445</v>
      </c>
      <c r="Q6897" s="163">
        <v>2000</v>
      </c>
      <c r="R6897">
        <v>1</v>
      </c>
      <c r="S6897" t="e">
        <v>#VALUE!</v>
      </c>
      <c r="T6897">
        <v>0</v>
      </c>
      <c r="U6897" t="e" cm="1">
        <f t="array" ref="U6897">_xlfn.IFS(AND(R6897=1,S6897=G6897,T6897=H6897),TRUE,AND(R6897=1,S6897=G6897,H6897="Product NA"),TRUE)</f>
        <v>#VALUE!</v>
      </c>
    </row>
    <row r="6898" spans="1:21" x14ac:dyDescent="0.35">
      <c r="A6898" s="163" t="s">
        <v>76</v>
      </c>
      <c r="B6898" s="164" t="s">
        <v>407</v>
      </c>
      <c r="C6898" t="s">
        <v>76</v>
      </c>
      <c r="D6898" s="165" t="s">
        <v>742</v>
      </c>
      <c r="E6898" t="s">
        <v>743</v>
      </c>
      <c r="F6898" t="s">
        <v>286</v>
      </c>
      <c r="G6898" s="159" t="e">
        <f t="shared" si="320"/>
        <v>#VALUE!</v>
      </c>
      <c r="H6898" s="159">
        <f t="shared" si="321"/>
        <v>0</v>
      </c>
      <c r="I6898" s="155" t="s">
        <v>662</v>
      </c>
      <c r="K6898" t="s">
        <v>292</v>
      </c>
      <c r="L6898" t="s">
        <v>391</v>
      </c>
      <c r="M6898" t="s">
        <v>467</v>
      </c>
      <c r="N6898" t="s">
        <v>76</v>
      </c>
      <c r="O6898" t="s">
        <v>407</v>
      </c>
      <c r="Q6898" s="163">
        <v>2000</v>
      </c>
      <c r="R6898">
        <v>1</v>
      </c>
      <c r="S6898" t="e">
        <v>#VALUE!</v>
      </c>
      <c r="T6898">
        <v>0</v>
      </c>
      <c r="U6898" t="e" cm="1">
        <f t="array" ref="U6898">_xlfn.IFS(AND(R6898=1,S6898=G6898,T6898=H6898),TRUE,AND(R6898=1,S6898=G6898,H6898="Product NA"),TRUE)</f>
        <v>#VALUE!</v>
      </c>
    </row>
    <row r="6899" spans="1:21" x14ac:dyDescent="0.35">
      <c r="A6899" s="163" t="s">
        <v>81</v>
      </c>
      <c r="B6899" s="164" t="s">
        <v>408</v>
      </c>
      <c r="C6899" t="s">
        <v>81</v>
      </c>
      <c r="D6899" s="165" t="s">
        <v>742</v>
      </c>
      <c r="E6899" t="s">
        <v>743</v>
      </c>
      <c r="F6899" t="s">
        <v>286</v>
      </c>
      <c r="G6899" s="159" t="e">
        <f t="shared" si="320"/>
        <v>#VALUE!</v>
      </c>
      <c r="H6899" s="159">
        <f t="shared" si="321"/>
        <v>0</v>
      </c>
      <c r="I6899" s="155" t="s">
        <v>662</v>
      </c>
      <c r="K6899" t="s">
        <v>292</v>
      </c>
      <c r="L6899" t="s">
        <v>391</v>
      </c>
      <c r="M6899" t="s">
        <v>467</v>
      </c>
      <c r="N6899" t="s">
        <v>81</v>
      </c>
      <c r="O6899" t="s">
        <v>408</v>
      </c>
      <c r="Q6899" s="163">
        <v>2000</v>
      </c>
      <c r="R6899">
        <v>1</v>
      </c>
      <c r="S6899" t="e">
        <v>#VALUE!</v>
      </c>
      <c r="T6899">
        <v>0</v>
      </c>
      <c r="U6899" t="e" cm="1">
        <f t="array" ref="U6899">_xlfn.IFS(AND(R6899=1,S6899=G6899,T6899=H6899),TRUE,AND(R6899=1,S6899=G6899,H6899="Product NA"),TRUE)</f>
        <v>#VALUE!</v>
      </c>
    </row>
    <row r="6900" spans="1:21" x14ac:dyDescent="0.35">
      <c r="A6900" s="163" t="s">
        <v>82</v>
      </c>
      <c r="B6900" s="164" t="s">
        <v>409</v>
      </c>
      <c r="C6900" t="s">
        <v>82</v>
      </c>
      <c r="D6900" s="165" t="s">
        <v>742</v>
      </c>
      <c r="E6900" t="s">
        <v>743</v>
      </c>
      <c r="F6900" t="s">
        <v>286</v>
      </c>
      <c r="G6900" s="159" t="e">
        <f t="shared" si="320"/>
        <v>#VALUE!</v>
      </c>
      <c r="H6900" s="159">
        <f t="shared" si="321"/>
        <v>0</v>
      </c>
      <c r="I6900" s="155" t="s">
        <v>662</v>
      </c>
      <c r="K6900" t="s">
        <v>292</v>
      </c>
      <c r="L6900" t="s">
        <v>391</v>
      </c>
      <c r="M6900" t="s">
        <v>467</v>
      </c>
      <c r="N6900" t="s">
        <v>82</v>
      </c>
      <c r="O6900" t="s">
        <v>409</v>
      </c>
      <c r="Q6900" s="163">
        <v>2000</v>
      </c>
      <c r="R6900">
        <v>1</v>
      </c>
      <c r="S6900" t="e">
        <v>#VALUE!</v>
      </c>
      <c r="T6900">
        <v>0</v>
      </c>
      <c r="U6900" t="e" cm="1">
        <f t="array" ref="U6900">_xlfn.IFS(AND(R6900=1,S6900=G6900,T6900=H6900),TRUE,AND(R6900=1,S6900=G6900,H6900="Product NA"),TRUE)</f>
        <v>#VALUE!</v>
      </c>
    </row>
    <row r="6901" spans="1:21" x14ac:dyDescent="0.35">
      <c r="A6901" s="163" t="s">
        <v>92</v>
      </c>
      <c r="B6901" s="164" t="s">
        <v>412</v>
      </c>
      <c r="C6901" t="s">
        <v>92</v>
      </c>
      <c r="D6901" s="165" t="s">
        <v>742</v>
      </c>
      <c r="E6901" t="s">
        <v>743</v>
      </c>
      <c r="F6901" t="s">
        <v>286</v>
      </c>
      <c r="G6901" s="159" t="e">
        <f t="shared" si="320"/>
        <v>#VALUE!</v>
      </c>
      <c r="H6901" s="159">
        <f t="shared" si="321"/>
        <v>0</v>
      </c>
      <c r="I6901" s="155" t="s">
        <v>662</v>
      </c>
      <c r="K6901" t="s">
        <v>292</v>
      </c>
      <c r="L6901" t="s">
        <v>391</v>
      </c>
      <c r="M6901" t="s">
        <v>467</v>
      </c>
      <c r="N6901" t="s">
        <v>92</v>
      </c>
      <c r="O6901" t="s">
        <v>412</v>
      </c>
      <c r="Q6901" s="163">
        <v>2000</v>
      </c>
      <c r="R6901">
        <v>1</v>
      </c>
      <c r="S6901" t="e">
        <v>#VALUE!</v>
      </c>
      <c r="T6901">
        <v>0</v>
      </c>
      <c r="U6901" t="e" cm="1">
        <f t="array" ref="U6901">_xlfn.IFS(AND(R6901=1,S6901=G6901,T6901=H6901),TRUE,AND(R6901=1,S6901=G6901,H6901="Product NA"),TRUE)</f>
        <v>#VALUE!</v>
      </c>
    </row>
    <row r="6902" spans="1:21" x14ac:dyDescent="0.35">
      <c r="A6902" s="163" t="s">
        <v>60</v>
      </c>
      <c r="B6902" s="164" t="s">
        <v>403</v>
      </c>
      <c r="C6902" t="s">
        <v>60</v>
      </c>
      <c r="D6902" s="165" t="s">
        <v>742</v>
      </c>
      <c r="E6902" t="s">
        <v>743</v>
      </c>
      <c r="F6902" t="s">
        <v>286</v>
      </c>
      <c r="G6902" s="159" t="e">
        <f t="shared" si="320"/>
        <v>#VALUE!</v>
      </c>
      <c r="H6902" s="159">
        <f t="shared" si="321"/>
        <v>0</v>
      </c>
      <c r="I6902" s="155" t="s">
        <v>662</v>
      </c>
      <c r="K6902" t="s">
        <v>292</v>
      </c>
      <c r="L6902" t="s">
        <v>391</v>
      </c>
      <c r="M6902" t="s">
        <v>467</v>
      </c>
      <c r="N6902" t="s">
        <v>60</v>
      </c>
      <c r="O6902" t="s">
        <v>403</v>
      </c>
      <c r="Q6902" s="163">
        <v>2000</v>
      </c>
      <c r="R6902">
        <v>1</v>
      </c>
      <c r="S6902" t="e">
        <v>#VALUE!</v>
      </c>
      <c r="T6902">
        <v>0</v>
      </c>
      <c r="U6902" t="e" cm="1">
        <f t="array" ref="U6902">_xlfn.IFS(AND(R6902=1,S6902=G6902,T6902=H6902),TRUE,AND(R6902=1,S6902=G6902,H6902="Product NA"),TRUE)</f>
        <v>#VALUE!</v>
      </c>
    </row>
    <row r="6903" spans="1:21" x14ac:dyDescent="0.35">
      <c r="A6903" s="163" t="s">
        <v>103</v>
      </c>
      <c r="B6903" s="164" t="s">
        <v>414</v>
      </c>
      <c r="C6903" t="s">
        <v>103</v>
      </c>
      <c r="D6903" s="165" t="s">
        <v>742</v>
      </c>
      <c r="E6903" t="s">
        <v>743</v>
      </c>
      <c r="F6903" t="s">
        <v>286</v>
      </c>
      <c r="G6903" s="159" t="e">
        <f t="shared" si="320"/>
        <v>#VALUE!</v>
      </c>
      <c r="H6903" s="159">
        <f t="shared" si="321"/>
        <v>0</v>
      </c>
      <c r="I6903" s="155" t="s">
        <v>662</v>
      </c>
      <c r="K6903" t="s">
        <v>292</v>
      </c>
      <c r="L6903" t="s">
        <v>391</v>
      </c>
      <c r="M6903" t="s">
        <v>467</v>
      </c>
      <c r="N6903" t="s">
        <v>103</v>
      </c>
      <c r="O6903" t="s">
        <v>414</v>
      </c>
      <c r="Q6903" s="163">
        <v>2000</v>
      </c>
      <c r="R6903">
        <v>1</v>
      </c>
      <c r="S6903" t="e">
        <v>#VALUE!</v>
      </c>
      <c r="T6903">
        <v>0</v>
      </c>
      <c r="U6903" t="e" cm="1">
        <f t="array" ref="U6903">_xlfn.IFS(AND(R6903=1,S6903=G6903,T6903=H6903),TRUE,AND(R6903=1,S6903=G6903,H6903="Product NA"),TRUE)</f>
        <v>#VALUE!</v>
      </c>
    </row>
    <row r="6904" spans="1:21" x14ac:dyDescent="0.35">
      <c r="A6904" s="163" t="s">
        <v>109</v>
      </c>
      <c r="B6904" s="164" t="s">
        <v>417</v>
      </c>
      <c r="C6904" t="s">
        <v>109</v>
      </c>
      <c r="D6904" s="165" t="s">
        <v>742</v>
      </c>
      <c r="E6904" t="s">
        <v>743</v>
      </c>
      <c r="F6904" t="s">
        <v>286</v>
      </c>
      <c r="G6904" s="159" t="e">
        <f t="shared" si="320"/>
        <v>#VALUE!</v>
      </c>
      <c r="H6904" s="159">
        <f t="shared" si="321"/>
        <v>0</v>
      </c>
      <c r="I6904" s="155" t="s">
        <v>662</v>
      </c>
      <c r="K6904" t="s">
        <v>292</v>
      </c>
      <c r="L6904" t="s">
        <v>391</v>
      </c>
      <c r="M6904" t="s">
        <v>467</v>
      </c>
      <c r="N6904" t="s">
        <v>109</v>
      </c>
      <c r="O6904" t="s">
        <v>417</v>
      </c>
      <c r="Q6904" s="163">
        <v>2000</v>
      </c>
      <c r="R6904">
        <v>1</v>
      </c>
      <c r="S6904" t="e">
        <v>#VALUE!</v>
      </c>
      <c r="T6904">
        <v>0</v>
      </c>
      <c r="U6904" t="e" cm="1">
        <f t="array" ref="U6904">_xlfn.IFS(AND(R6904=1,S6904=G6904,T6904=H6904),TRUE,AND(R6904=1,S6904=G6904,H6904="Product NA"),TRUE)</f>
        <v>#VALUE!</v>
      </c>
    </row>
    <row r="6905" spans="1:21" x14ac:dyDescent="0.35">
      <c r="A6905" s="163" t="s">
        <v>111</v>
      </c>
      <c r="B6905" s="164" t="s">
        <v>419</v>
      </c>
      <c r="C6905" t="s">
        <v>111</v>
      </c>
      <c r="D6905" s="165" t="s">
        <v>742</v>
      </c>
      <c r="E6905" t="s">
        <v>743</v>
      </c>
      <c r="F6905" t="s">
        <v>286</v>
      </c>
      <c r="G6905" s="159" t="e">
        <f t="shared" si="320"/>
        <v>#VALUE!</v>
      </c>
      <c r="H6905" s="159">
        <f t="shared" si="321"/>
        <v>0</v>
      </c>
      <c r="I6905" s="155" t="s">
        <v>662</v>
      </c>
      <c r="K6905" t="s">
        <v>292</v>
      </c>
      <c r="L6905" t="s">
        <v>391</v>
      </c>
      <c r="M6905" t="s">
        <v>467</v>
      </c>
      <c r="N6905" t="s">
        <v>111</v>
      </c>
      <c r="O6905" t="s">
        <v>419</v>
      </c>
      <c r="Q6905" s="163">
        <v>2000</v>
      </c>
      <c r="R6905">
        <v>1</v>
      </c>
      <c r="S6905" t="e">
        <v>#VALUE!</v>
      </c>
      <c r="T6905">
        <v>0</v>
      </c>
      <c r="U6905" t="e" cm="1">
        <f t="array" ref="U6905">_xlfn.IFS(AND(R6905=1,S6905=G6905,T6905=H6905),TRUE,AND(R6905=1,S6905=G6905,H6905="Product NA"),TRUE)</f>
        <v>#VALUE!</v>
      </c>
    </row>
    <row r="6906" spans="1:21" x14ac:dyDescent="0.35">
      <c r="A6906" s="163" t="s">
        <v>129</v>
      </c>
      <c r="B6906" s="164" t="s">
        <v>425</v>
      </c>
      <c r="C6906" t="s">
        <v>129</v>
      </c>
      <c r="D6906" s="165" t="s">
        <v>742</v>
      </c>
      <c r="E6906" t="s">
        <v>743</v>
      </c>
      <c r="F6906" t="s">
        <v>286</v>
      </c>
      <c r="G6906" s="159" t="e">
        <f t="shared" si="320"/>
        <v>#VALUE!</v>
      </c>
      <c r="H6906" s="159">
        <f t="shared" si="321"/>
        <v>0</v>
      </c>
      <c r="I6906" s="155" t="s">
        <v>662</v>
      </c>
      <c r="K6906" t="s">
        <v>292</v>
      </c>
      <c r="L6906" t="s">
        <v>391</v>
      </c>
      <c r="M6906" t="s">
        <v>467</v>
      </c>
      <c r="N6906" t="s">
        <v>129</v>
      </c>
      <c r="O6906" t="s">
        <v>425</v>
      </c>
      <c r="Q6906" s="163">
        <v>2000</v>
      </c>
      <c r="R6906">
        <v>1</v>
      </c>
      <c r="S6906" t="e">
        <v>#VALUE!</v>
      </c>
      <c r="T6906">
        <v>0</v>
      </c>
      <c r="U6906" t="e" cm="1">
        <f t="array" ref="U6906">_xlfn.IFS(AND(R6906=1,S6906=G6906,T6906=H6906),TRUE,AND(R6906=1,S6906=G6906,H6906="Product NA"),TRUE)</f>
        <v>#VALUE!</v>
      </c>
    </row>
    <row r="6907" spans="1:21" x14ac:dyDescent="0.35">
      <c r="A6907" s="163" t="s">
        <v>130</v>
      </c>
      <c r="B6907" s="164" t="s">
        <v>426</v>
      </c>
      <c r="C6907" t="s">
        <v>130</v>
      </c>
      <c r="D6907" s="165" t="s">
        <v>742</v>
      </c>
      <c r="E6907" t="s">
        <v>743</v>
      </c>
      <c r="F6907" t="s">
        <v>286</v>
      </c>
      <c r="G6907" s="159" t="e">
        <f t="shared" si="320"/>
        <v>#VALUE!</v>
      </c>
      <c r="H6907" s="159">
        <f t="shared" si="321"/>
        <v>0</v>
      </c>
      <c r="I6907" s="155" t="s">
        <v>662</v>
      </c>
      <c r="K6907" t="s">
        <v>292</v>
      </c>
      <c r="L6907" t="s">
        <v>391</v>
      </c>
      <c r="M6907" t="s">
        <v>467</v>
      </c>
      <c r="N6907" t="s">
        <v>130</v>
      </c>
      <c r="O6907" t="s">
        <v>426</v>
      </c>
      <c r="Q6907" s="163">
        <v>2000</v>
      </c>
      <c r="R6907">
        <v>1</v>
      </c>
      <c r="S6907" t="e">
        <v>#VALUE!</v>
      </c>
      <c r="T6907">
        <v>0</v>
      </c>
      <c r="U6907" t="e" cm="1">
        <f t="array" ref="U6907">_xlfn.IFS(AND(R6907=1,S6907=G6907,T6907=H6907),TRUE,AND(R6907=1,S6907=G6907,H6907="Product NA"),TRUE)</f>
        <v>#VALUE!</v>
      </c>
    </row>
    <row r="6908" spans="1:21" x14ac:dyDescent="0.35">
      <c r="A6908" s="163" t="s">
        <v>123</v>
      </c>
      <c r="B6908" s="164" t="s">
        <v>423</v>
      </c>
      <c r="C6908" t="s">
        <v>123</v>
      </c>
      <c r="D6908" s="165" t="s">
        <v>742</v>
      </c>
      <c r="E6908" t="s">
        <v>743</v>
      </c>
      <c r="F6908" t="s">
        <v>286</v>
      </c>
      <c r="G6908" s="159" t="e">
        <f t="shared" si="320"/>
        <v>#VALUE!</v>
      </c>
      <c r="H6908" s="159">
        <f t="shared" si="321"/>
        <v>0</v>
      </c>
      <c r="I6908" s="155" t="s">
        <v>662</v>
      </c>
      <c r="K6908" t="s">
        <v>292</v>
      </c>
      <c r="L6908" t="s">
        <v>391</v>
      </c>
      <c r="M6908" t="s">
        <v>467</v>
      </c>
      <c r="N6908" t="s">
        <v>123</v>
      </c>
      <c r="O6908" t="s">
        <v>423</v>
      </c>
      <c r="Q6908" s="163">
        <v>2000</v>
      </c>
      <c r="R6908">
        <v>1</v>
      </c>
      <c r="S6908" t="e">
        <v>#VALUE!</v>
      </c>
      <c r="T6908">
        <v>0</v>
      </c>
      <c r="U6908" t="e" cm="1">
        <f t="array" ref="U6908">_xlfn.IFS(AND(R6908=1,S6908=G6908,T6908=H6908),TRUE,AND(R6908=1,S6908=G6908,H6908="Product NA"),TRUE)</f>
        <v>#VALUE!</v>
      </c>
    </row>
    <row r="6909" spans="1:21" x14ac:dyDescent="0.35">
      <c r="A6909" s="163" t="s">
        <v>139</v>
      </c>
      <c r="B6909" s="164" t="s">
        <v>428</v>
      </c>
      <c r="C6909" t="s">
        <v>139</v>
      </c>
      <c r="D6909" s="165" t="s">
        <v>742</v>
      </c>
      <c r="E6909" t="s">
        <v>743</v>
      </c>
      <c r="F6909" t="s">
        <v>286</v>
      </c>
      <c r="G6909" s="159" t="e">
        <f t="shared" si="320"/>
        <v>#VALUE!</v>
      </c>
      <c r="H6909" s="159">
        <f t="shared" si="321"/>
        <v>0</v>
      </c>
      <c r="I6909" s="155" t="s">
        <v>662</v>
      </c>
      <c r="K6909" t="s">
        <v>292</v>
      </c>
      <c r="L6909" t="s">
        <v>391</v>
      </c>
      <c r="M6909" t="s">
        <v>467</v>
      </c>
      <c r="N6909" t="s">
        <v>139</v>
      </c>
      <c r="O6909" t="s">
        <v>428</v>
      </c>
      <c r="Q6909" s="163">
        <v>2000</v>
      </c>
      <c r="R6909">
        <v>1</v>
      </c>
      <c r="S6909" t="e">
        <v>#VALUE!</v>
      </c>
      <c r="T6909">
        <v>0</v>
      </c>
      <c r="U6909" t="e" cm="1">
        <f t="array" ref="U6909">_xlfn.IFS(AND(R6909=1,S6909=G6909,T6909=H6909),TRUE,AND(R6909=1,S6909=G6909,H6909="Product NA"),TRUE)</f>
        <v>#VALUE!</v>
      </c>
    </row>
    <row r="6910" spans="1:21" x14ac:dyDescent="0.35">
      <c r="A6910" s="163" t="s">
        <v>154</v>
      </c>
      <c r="B6910" s="164" t="s">
        <v>430</v>
      </c>
      <c r="C6910" t="s">
        <v>154</v>
      </c>
      <c r="D6910" s="165" t="s">
        <v>742</v>
      </c>
      <c r="E6910" t="s">
        <v>743</v>
      </c>
      <c r="F6910" t="s">
        <v>286</v>
      </c>
      <c r="G6910" s="159" t="e">
        <f t="shared" si="320"/>
        <v>#VALUE!</v>
      </c>
      <c r="H6910" s="159">
        <f t="shared" si="321"/>
        <v>0</v>
      </c>
      <c r="I6910" s="155" t="s">
        <v>662</v>
      </c>
      <c r="K6910" t="s">
        <v>292</v>
      </c>
      <c r="L6910" t="s">
        <v>391</v>
      </c>
      <c r="M6910" t="s">
        <v>467</v>
      </c>
      <c r="N6910" t="s">
        <v>154</v>
      </c>
      <c r="O6910" t="s">
        <v>430</v>
      </c>
      <c r="Q6910" s="163">
        <v>2000</v>
      </c>
      <c r="R6910">
        <v>1</v>
      </c>
      <c r="S6910" t="e">
        <v>#VALUE!</v>
      </c>
      <c r="T6910">
        <v>0</v>
      </c>
      <c r="U6910" t="e" cm="1">
        <f t="array" ref="U6910">_xlfn.IFS(AND(R6910=1,S6910=G6910,T6910=H6910),TRUE,AND(R6910=1,S6910=G6910,H6910="Product NA"),TRUE)</f>
        <v>#VALUE!</v>
      </c>
    </row>
    <row r="6911" spans="1:21" x14ac:dyDescent="0.35">
      <c r="A6911" s="163" t="s">
        <v>172</v>
      </c>
      <c r="B6911" s="164" t="s">
        <v>435</v>
      </c>
      <c r="C6911" t="s">
        <v>172</v>
      </c>
      <c r="D6911" s="165" t="s">
        <v>742</v>
      </c>
      <c r="E6911" t="s">
        <v>743</v>
      </c>
      <c r="F6911" t="s">
        <v>286</v>
      </c>
      <c r="G6911" s="159" t="e">
        <f t="shared" si="320"/>
        <v>#VALUE!</v>
      </c>
      <c r="H6911" s="159">
        <f t="shared" si="321"/>
        <v>0</v>
      </c>
      <c r="I6911" s="155" t="s">
        <v>662</v>
      </c>
      <c r="K6911" t="s">
        <v>292</v>
      </c>
      <c r="L6911" t="s">
        <v>391</v>
      </c>
      <c r="M6911" t="s">
        <v>467</v>
      </c>
      <c r="N6911" t="s">
        <v>172</v>
      </c>
      <c r="O6911" t="s">
        <v>435</v>
      </c>
      <c r="Q6911" s="163">
        <v>2000</v>
      </c>
      <c r="R6911">
        <v>1</v>
      </c>
      <c r="S6911" t="e">
        <v>#VALUE!</v>
      </c>
      <c r="T6911">
        <v>0</v>
      </c>
      <c r="U6911" t="e" cm="1">
        <f t="array" ref="U6911">_xlfn.IFS(AND(R6911=1,S6911=G6911,T6911=H6911),TRUE,AND(R6911=1,S6911=G6911,H6911="Product NA"),TRUE)</f>
        <v>#VALUE!</v>
      </c>
    </row>
    <row r="6912" spans="1:21" x14ac:dyDescent="0.35">
      <c r="A6912" s="163" t="s">
        <v>173</v>
      </c>
      <c r="B6912" s="164" t="s">
        <v>436</v>
      </c>
      <c r="C6912" t="s">
        <v>173</v>
      </c>
      <c r="D6912" s="165" t="s">
        <v>742</v>
      </c>
      <c r="E6912" t="s">
        <v>743</v>
      </c>
      <c r="F6912" t="s">
        <v>286</v>
      </c>
      <c r="G6912" s="159" t="e">
        <f t="shared" si="320"/>
        <v>#VALUE!</v>
      </c>
      <c r="H6912" s="159">
        <f t="shared" si="321"/>
        <v>0</v>
      </c>
      <c r="I6912" s="155" t="s">
        <v>662</v>
      </c>
      <c r="K6912" t="s">
        <v>292</v>
      </c>
      <c r="L6912" t="s">
        <v>391</v>
      </c>
      <c r="M6912" t="s">
        <v>467</v>
      </c>
      <c r="N6912" t="s">
        <v>173</v>
      </c>
      <c r="O6912" t="s">
        <v>436</v>
      </c>
      <c r="Q6912" s="163">
        <v>2000</v>
      </c>
      <c r="R6912">
        <v>1</v>
      </c>
      <c r="S6912" t="e">
        <v>#VALUE!</v>
      </c>
      <c r="T6912">
        <v>0</v>
      </c>
      <c r="U6912" t="e" cm="1">
        <f t="array" ref="U6912">_xlfn.IFS(AND(R6912=1,S6912=G6912,T6912=H6912),TRUE,AND(R6912=1,S6912=G6912,H6912="Product NA"),TRUE)</f>
        <v>#VALUE!</v>
      </c>
    </row>
    <row r="6913" spans="1:21" x14ac:dyDescent="0.35">
      <c r="A6913" s="163" t="s">
        <v>177</v>
      </c>
      <c r="B6913" s="164" t="s">
        <v>437</v>
      </c>
      <c r="C6913" t="s">
        <v>177</v>
      </c>
      <c r="D6913" s="165" t="s">
        <v>742</v>
      </c>
      <c r="E6913" t="s">
        <v>743</v>
      </c>
      <c r="F6913" t="s">
        <v>286</v>
      </c>
      <c r="G6913" s="159" t="e">
        <f t="shared" si="320"/>
        <v>#VALUE!</v>
      </c>
      <c r="H6913" s="159">
        <f t="shared" si="321"/>
        <v>0</v>
      </c>
      <c r="I6913" s="155" t="s">
        <v>662</v>
      </c>
      <c r="K6913" t="s">
        <v>292</v>
      </c>
      <c r="L6913" t="s">
        <v>391</v>
      </c>
      <c r="M6913" t="s">
        <v>467</v>
      </c>
      <c r="N6913" t="s">
        <v>177</v>
      </c>
      <c r="O6913" t="s">
        <v>437</v>
      </c>
      <c r="Q6913" s="163">
        <v>2000</v>
      </c>
      <c r="R6913">
        <v>1</v>
      </c>
      <c r="S6913" t="e">
        <v>#VALUE!</v>
      </c>
      <c r="T6913">
        <v>0</v>
      </c>
      <c r="U6913" t="e" cm="1">
        <f t="array" ref="U6913">_xlfn.IFS(AND(R6913=1,S6913=G6913,T6913=H6913),TRUE,AND(R6913=1,S6913=G6913,H6913="Product NA"),TRUE)</f>
        <v>#VALUE!</v>
      </c>
    </row>
    <row r="6914" spans="1:21" x14ac:dyDescent="0.35">
      <c r="A6914" s="163" t="s">
        <v>188</v>
      </c>
      <c r="B6914" s="164" t="s">
        <v>441</v>
      </c>
      <c r="C6914" t="s">
        <v>188</v>
      </c>
      <c r="D6914" s="165" t="s">
        <v>742</v>
      </c>
      <c r="E6914" t="s">
        <v>743</v>
      </c>
      <c r="F6914" t="s">
        <v>286</v>
      </c>
      <c r="G6914" s="159" t="e">
        <f t="shared" si="320"/>
        <v>#VALUE!</v>
      </c>
      <c r="H6914" s="159">
        <f t="shared" si="321"/>
        <v>0</v>
      </c>
      <c r="I6914" s="155" t="s">
        <v>662</v>
      </c>
      <c r="K6914" t="s">
        <v>292</v>
      </c>
      <c r="L6914" t="s">
        <v>391</v>
      </c>
      <c r="M6914" t="s">
        <v>467</v>
      </c>
      <c r="N6914" t="s">
        <v>188</v>
      </c>
      <c r="O6914" t="s">
        <v>441</v>
      </c>
      <c r="Q6914" s="163">
        <v>2000</v>
      </c>
      <c r="R6914">
        <v>1</v>
      </c>
      <c r="S6914" t="e">
        <v>#VALUE!</v>
      </c>
      <c r="T6914">
        <v>0</v>
      </c>
      <c r="U6914" t="e" cm="1">
        <f t="array" ref="U6914">_xlfn.IFS(AND(R6914=1,S6914=G6914,T6914=H6914),TRUE,AND(R6914=1,S6914=G6914,H6914="Product NA"),TRUE)</f>
        <v>#VALUE!</v>
      </c>
    </row>
    <row r="6915" spans="1:21" x14ac:dyDescent="0.35">
      <c r="A6915" s="163" t="s">
        <v>189</v>
      </c>
      <c r="B6915" s="164" t="s">
        <v>442</v>
      </c>
      <c r="C6915" t="s">
        <v>189</v>
      </c>
      <c r="D6915" s="165" t="s">
        <v>742</v>
      </c>
      <c r="E6915" t="s">
        <v>743</v>
      </c>
      <c r="F6915" t="s">
        <v>286</v>
      </c>
      <c r="G6915" s="159" t="e">
        <f t="shared" ref="G6915:G6978" si="322">S6915</f>
        <v>#VALUE!</v>
      </c>
      <c r="H6915" s="159">
        <f t="shared" ref="H6915:H6978" si="323">T6915</f>
        <v>0</v>
      </c>
      <c r="I6915" s="155" t="s">
        <v>662</v>
      </c>
      <c r="K6915" t="s">
        <v>292</v>
      </c>
      <c r="L6915" t="s">
        <v>391</v>
      </c>
      <c r="M6915" t="s">
        <v>467</v>
      </c>
      <c r="N6915" t="s">
        <v>189</v>
      </c>
      <c r="O6915" t="s">
        <v>442</v>
      </c>
      <c r="Q6915" s="163">
        <v>2000</v>
      </c>
      <c r="R6915">
        <v>1</v>
      </c>
      <c r="S6915" t="e">
        <v>#VALUE!</v>
      </c>
      <c r="T6915">
        <v>0</v>
      </c>
      <c r="U6915" t="e" cm="1">
        <f t="array" ref="U6915">_xlfn.IFS(AND(R6915=1,S6915=G6915,T6915=H6915),TRUE,AND(R6915=1,S6915=G6915,H6915="Product NA"),TRUE)</f>
        <v>#VALUE!</v>
      </c>
    </row>
    <row r="6916" spans="1:21" x14ac:dyDescent="0.35">
      <c r="A6916" s="163" t="s">
        <v>204</v>
      </c>
      <c r="B6916" s="164" t="s">
        <v>446</v>
      </c>
      <c r="C6916" t="s">
        <v>204</v>
      </c>
      <c r="D6916" s="165" t="s">
        <v>742</v>
      </c>
      <c r="E6916" t="s">
        <v>743</v>
      </c>
      <c r="F6916" t="s">
        <v>286</v>
      </c>
      <c r="G6916" s="159" t="e">
        <f t="shared" si="322"/>
        <v>#VALUE!</v>
      </c>
      <c r="H6916" s="159">
        <f t="shared" si="323"/>
        <v>0</v>
      </c>
      <c r="I6916" s="155" t="s">
        <v>662</v>
      </c>
      <c r="K6916" t="s">
        <v>292</v>
      </c>
      <c r="L6916" t="s">
        <v>391</v>
      </c>
      <c r="M6916" t="s">
        <v>467</v>
      </c>
      <c r="N6916" t="s">
        <v>204</v>
      </c>
      <c r="O6916" t="s">
        <v>446</v>
      </c>
      <c r="Q6916" s="163">
        <v>2000</v>
      </c>
      <c r="R6916">
        <v>1</v>
      </c>
      <c r="S6916" t="e">
        <v>#VALUE!</v>
      </c>
      <c r="T6916">
        <v>0</v>
      </c>
      <c r="U6916" t="e" cm="1">
        <f t="array" ref="U6916">_xlfn.IFS(AND(R6916=1,S6916=G6916,T6916=H6916),TRUE,AND(R6916=1,S6916=G6916,H6916="Product NA"),TRUE)</f>
        <v>#VALUE!</v>
      </c>
    </row>
    <row r="6917" spans="1:21" x14ac:dyDescent="0.35">
      <c r="A6917" s="163" t="s">
        <v>22</v>
      </c>
      <c r="B6917" s="164" t="s">
        <v>395</v>
      </c>
      <c r="C6917" t="s">
        <v>22</v>
      </c>
      <c r="D6917" s="165" t="s">
        <v>742</v>
      </c>
      <c r="E6917" t="s">
        <v>743</v>
      </c>
      <c r="F6917" t="s">
        <v>286</v>
      </c>
      <c r="G6917" s="159" t="e">
        <f t="shared" si="322"/>
        <v>#VALUE!</v>
      </c>
      <c r="H6917" s="159">
        <f t="shared" si="323"/>
        <v>0</v>
      </c>
      <c r="I6917" s="155" t="s">
        <v>663</v>
      </c>
      <c r="K6917" t="s">
        <v>292</v>
      </c>
      <c r="L6917" t="s">
        <v>391</v>
      </c>
      <c r="M6917" t="s">
        <v>467</v>
      </c>
      <c r="N6917" t="s">
        <v>22</v>
      </c>
      <c r="O6917" t="s">
        <v>395</v>
      </c>
      <c r="Q6917" s="163">
        <v>3000</v>
      </c>
      <c r="R6917">
        <v>1</v>
      </c>
      <c r="S6917" t="e">
        <v>#VALUE!</v>
      </c>
      <c r="T6917">
        <v>0</v>
      </c>
      <c r="U6917" t="e" cm="1">
        <f t="array" ref="U6917">_xlfn.IFS(AND(R6917=1,S6917=G6917,T6917=H6917),TRUE,AND(R6917=1,S6917=G6917,H6917="Product NA"),TRUE)</f>
        <v>#VALUE!</v>
      </c>
    </row>
    <row r="6918" spans="1:21" x14ac:dyDescent="0.35">
      <c r="A6918" s="163" t="s">
        <v>29</v>
      </c>
      <c r="B6918" s="164" t="s">
        <v>397</v>
      </c>
      <c r="C6918" t="s">
        <v>29</v>
      </c>
      <c r="D6918" s="165" t="s">
        <v>742</v>
      </c>
      <c r="E6918" t="s">
        <v>743</v>
      </c>
      <c r="F6918" t="s">
        <v>286</v>
      </c>
      <c r="G6918" s="159" t="e">
        <f t="shared" si="322"/>
        <v>#VALUE!</v>
      </c>
      <c r="H6918" s="159">
        <f t="shared" si="323"/>
        <v>0</v>
      </c>
      <c r="I6918" s="155" t="s">
        <v>663</v>
      </c>
      <c r="K6918" t="s">
        <v>292</v>
      </c>
      <c r="L6918" t="s">
        <v>391</v>
      </c>
      <c r="M6918" t="s">
        <v>467</v>
      </c>
      <c r="N6918" t="s">
        <v>29</v>
      </c>
      <c r="O6918" t="s">
        <v>397</v>
      </c>
      <c r="Q6918" s="163">
        <v>3000</v>
      </c>
      <c r="R6918">
        <v>1</v>
      </c>
      <c r="S6918" t="e">
        <v>#VALUE!</v>
      </c>
      <c r="T6918">
        <v>0</v>
      </c>
      <c r="U6918" t="e" cm="1">
        <f t="array" ref="U6918">_xlfn.IFS(AND(R6918=1,S6918=G6918,T6918=H6918),TRUE,AND(R6918=1,S6918=G6918,H6918="Product NA"),TRUE)</f>
        <v>#VALUE!</v>
      </c>
    </row>
    <row r="6919" spans="1:21" x14ac:dyDescent="0.35">
      <c r="A6919" s="163" t="s">
        <v>42</v>
      </c>
      <c r="B6919" s="164" t="s">
        <v>400</v>
      </c>
      <c r="C6919" t="s">
        <v>42</v>
      </c>
      <c r="D6919" s="165" t="s">
        <v>742</v>
      </c>
      <c r="E6919" t="s">
        <v>743</v>
      </c>
      <c r="F6919" t="s">
        <v>286</v>
      </c>
      <c r="G6919" s="159" t="e">
        <f t="shared" si="322"/>
        <v>#VALUE!</v>
      </c>
      <c r="H6919" s="159">
        <f t="shared" si="323"/>
        <v>0</v>
      </c>
      <c r="I6919" s="155" t="s">
        <v>663</v>
      </c>
      <c r="K6919" t="s">
        <v>292</v>
      </c>
      <c r="L6919" t="s">
        <v>391</v>
      </c>
      <c r="M6919" t="s">
        <v>467</v>
      </c>
      <c r="N6919" t="s">
        <v>42</v>
      </c>
      <c r="O6919" t="s">
        <v>400</v>
      </c>
      <c r="Q6919" s="163">
        <v>3000</v>
      </c>
      <c r="R6919">
        <v>1</v>
      </c>
      <c r="S6919" t="e">
        <v>#VALUE!</v>
      </c>
      <c r="T6919">
        <v>0</v>
      </c>
      <c r="U6919" t="e" cm="1">
        <f t="array" ref="U6919">_xlfn.IFS(AND(R6919=1,S6919=G6919,T6919=H6919),TRUE,AND(R6919=1,S6919=G6919,H6919="Product NA"),TRUE)</f>
        <v>#VALUE!</v>
      </c>
    </row>
    <row r="6920" spans="1:21" x14ac:dyDescent="0.35">
      <c r="A6920" s="163" t="s">
        <v>64</v>
      </c>
      <c r="B6920" s="164" t="s">
        <v>405</v>
      </c>
      <c r="C6920" t="s">
        <v>64</v>
      </c>
      <c r="D6920" s="165" t="s">
        <v>742</v>
      </c>
      <c r="E6920" t="s">
        <v>743</v>
      </c>
      <c r="F6920" t="s">
        <v>286</v>
      </c>
      <c r="G6920" s="159" t="e">
        <f t="shared" si="322"/>
        <v>#VALUE!</v>
      </c>
      <c r="H6920" s="159">
        <f t="shared" si="323"/>
        <v>0</v>
      </c>
      <c r="I6920" s="155" t="s">
        <v>663</v>
      </c>
      <c r="K6920" t="s">
        <v>292</v>
      </c>
      <c r="L6920" t="s">
        <v>391</v>
      </c>
      <c r="M6920" t="s">
        <v>467</v>
      </c>
      <c r="N6920" t="s">
        <v>64</v>
      </c>
      <c r="O6920" t="s">
        <v>405</v>
      </c>
      <c r="Q6920" s="163">
        <v>3000</v>
      </c>
      <c r="R6920">
        <v>1</v>
      </c>
      <c r="S6920" t="e">
        <v>#VALUE!</v>
      </c>
      <c r="T6920">
        <v>0</v>
      </c>
      <c r="U6920" t="e" cm="1">
        <f t="array" ref="U6920">_xlfn.IFS(AND(R6920=1,S6920=G6920,T6920=H6920),TRUE,AND(R6920=1,S6920=G6920,H6920="Product NA"),TRUE)</f>
        <v>#VALUE!</v>
      </c>
    </row>
    <row r="6921" spans="1:21" x14ac:dyDescent="0.35">
      <c r="A6921" s="163" t="s">
        <v>89</v>
      </c>
      <c r="B6921" s="164" t="s">
        <v>410</v>
      </c>
      <c r="C6921" t="s">
        <v>89</v>
      </c>
      <c r="D6921" s="165" t="s">
        <v>742</v>
      </c>
      <c r="E6921" t="s">
        <v>743</v>
      </c>
      <c r="F6921" t="s">
        <v>286</v>
      </c>
      <c r="G6921" s="159" t="e">
        <f t="shared" si="322"/>
        <v>#VALUE!</v>
      </c>
      <c r="H6921" s="159">
        <f t="shared" si="323"/>
        <v>0</v>
      </c>
      <c r="I6921" s="155" t="s">
        <v>663</v>
      </c>
      <c r="K6921" t="s">
        <v>292</v>
      </c>
      <c r="L6921" t="s">
        <v>391</v>
      </c>
      <c r="M6921" t="s">
        <v>467</v>
      </c>
      <c r="N6921" t="s">
        <v>89</v>
      </c>
      <c r="O6921" t="s">
        <v>410</v>
      </c>
      <c r="Q6921" s="163">
        <v>3000</v>
      </c>
      <c r="R6921">
        <v>1</v>
      </c>
      <c r="S6921" t="e">
        <v>#VALUE!</v>
      </c>
      <c r="T6921">
        <v>0</v>
      </c>
      <c r="U6921" t="e" cm="1">
        <f t="array" ref="U6921">_xlfn.IFS(AND(R6921=1,S6921=G6921,T6921=H6921),TRUE,AND(R6921=1,S6921=G6921,H6921="Product NA"),TRUE)</f>
        <v>#VALUE!</v>
      </c>
    </row>
    <row r="6922" spans="1:21" x14ac:dyDescent="0.35">
      <c r="A6922" s="163" t="s">
        <v>67</v>
      </c>
      <c r="B6922" s="164" t="s">
        <v>406</v>
      </c>
      <c r="C6922" t="s">
        <v>67</v>
      </c>
      <c r="D6922" s="165" t="s">
        <v>742</v>
      </c>
      <c r="E6922" t="s">
        <v>743</v>
      </c>
      <c r="F6922" t="s">
        <v>286</v>
      </c>
      <c r="G6922" s="159" t="e">
        <f t="shared" si="322"/>
        <v>#VALUE!</v>
      </c>
      <c r="H6922" s="159">
        <f t="shared" si="323"/>
        <v>0</v>
      </c>
      <c r="I6922" s="155" t="s">
        <v>663</v>
      </c>
      <c r="K6922" t="s">
        <v>292</v>
      </c>
      <c r="L6922" t="s">
        <v>391</v>
      </c>
      <c r="M6922" t="s">
        <v>467</v>
      </c>
      <c r="N6922" t="s">
        <v>67</v>
      </c>
      <c r="O6922" t="s">
        <v>406</v>
      </c>
      <c r="Q6922" s="163">
        <v>3000</v>
      </c>
      <c r="R6922">
        <v>1</v>
      </c>
      <c r="S6922" t="e">
        <v>#VALUE!</v>
      </c>
      <c r="T6922">
        <v>0</v>
      </c>
      <c r="U6922" t="e" cm="1">
        <f t="array" ref="U6922">_xlfn.IFS(AND(R6922=1,S6922=G6922,T6922=H6922),TRUE,AND(R6922=1,S6922=G6922,H6922="Product NA"),TRUE)</f>
        <v>#VALUE!</v>
      </c>
    </row>
    <row r="6923" spans="1:21" x14ac:dyDescent="0.35">
      <c r="A6923" s="163" t="s">
        <v>194</v>
      </c>
      <c r="B6923" s="164" t="s">
        <v>445</v>
      </c>
      <c r="C6923" t="s">
        <v>194</v>
      </c>
      <c r="D6923" s="165" t="s">
        <v>742</v>
      </c>
      <c r="E6923" t="s">
        <v>743</v>
      </c>
      <c r="F6923" t="s">
        <v>286</v>
      </c>
      <c r="G6923" s="159" t="e">
        <f t="shared" si="322"/>
        <v>#VALUE!</v>
      </c>
      <c r="H6923" s="159">
        <f t="shared" si="323"/>
        <v>0</v>
      </c>
      <c r="I6923" s="155" t="s">
        <v>663</v>
      </c>
      <c r="K6923" t="s">
        <v>292</v>
      </c>
      <c r="L6923" t="s">
        <v>391</v>
      </c>
      <c r="M6923" t="s">
        <v>467</v>
      </c>
      <c r="N6923" t="s">
        <v>194</v>
      </c>
      <c r="O6923" t="s">
        <v>445</v>
      </c>
      <c r="Q6923" s="163">
        <v>3000</v>
      </c>
      <c r="R6923">
        <v>1</v>
      </c>
      <c r="S6923" t="e">
        <v>#VALUE!</v>
      </c>
      <c r="T6923">
        <v>0</v>
      </c>
      <c r="U6923" t="e" cm="1">
        <f t="array" ref="U6923">_xlfn.IFS(AND(R6923=1,S6923=G6923,T6923=H6923),TRUE,AND(R6923=1,S6923=G6923,H6923="Product NA"),TRUE)</f>
        <v>#VALUE!</v>
      </c>
    </row>
    <row r="6924" spans="1:21" x14ac:dyDescent="0.35">
      <c r="A6924" s="163" t="s">
        <v>76</v>
      </c>
      <c r="B6924" s="164" t="s">
        <v>407</v>
      </c>
      <c r="C6924" t="s">
        <v>76</v>
      </c>
      <c r="D6924" s="165" t="s">
        <v>742</v>
      </c>
      <c r="E6924" t="s">
        <v>743</v>
      </c>
      <c r="F6924" t="s">
        <v>286</v>
      </c>
      <c r="G6924" s="159" t="e">
        <f t="shared" si="322"/>
        <v>#VALUE!</v>
      </c>
      <c r="H6924" s="159">
        <f t="shared" si="323"/>
        <v>0</v>
      </c>
      <c r="I6924" s="155" t="s">
        <v>663</v>
      </c>
      <c r="K6924" t="s">
        <v>292</v>
      </c>
      <c r="L6924" t="s">
        <v>391</v>
      </c>
      <c r="M6924" t="s">
        <v>467</v>
      </c>
      <c r="N6924" t="s">
        <v>76</v>
      </c>
      <c r="O6924" t="s">
        <v>407</v>
      </c>
      <c r="Q6924" s="163">
        <v>3000</v>
      </c>
      <c r="R6924">
        <v>1</v>
      </c>
      <c r="S6924" t="e">
        <v>#VALUE!</v>
      </c>
      <c r="T6924">
        <v>0</v>
      </c>
      <c r="U6924" t="e" cm="1">
        <f t="array" ref="U6924">_xlfn.IFS(AND(R6924=1,S6924=G6924,T6924=H6924),TRUE,AND(R6924=1,S6924=G6924,H6924="Product NA"),TRUE)</f>
        <v>#VALUE!</v>
      </c>
    </row>
    <row r="6925" spans="1:21" x14ac:dyDescent="0.35">
      <c r="A6925" s="163" t="s">
        <v>81</v>
      </c>
      <c r="B6925" s="164" t="s">
        <v>408</v>
      </c>
      <c r="C6925" t="s">
        <v>81</v>
      </c>
      <c r="D6925" s="165" t="s">
        <v>742</v>
      </c>
      <c r="E6925" t="s">
        <v>743</v>
      </c>
      <c r="F6925" t="s">
        <v>286</v>
      </c>
      <c r="G6925" s="159" t="e">
        <f t="shared" si="322"/>
        <v>#VALUE!</v>
      </c>
      <c r="H6925" s="159">
        <f t="shared" si="323"/>
        <v>0</v>
      </c>
      <c r="I6925" s="155" t="s">
        <v>663</v>
      </c>
      <c r="K6925" t="s">
        <v>292</v>
      </c>
      <c r="L6925" t="s">
        <v>391</v>
      </c>
      <c r="M6925" t="s">
        <v>467</v>
      </c>
      <c r="N6925" t="s">
        <v>81</v>
      </c>
      <c r="O6925" t="s">
        <v>408</v>
      </c>
      <c r="Q6925" s="163">
        <v>3000</v>
      </c>
      <c r="R6925">
        <v>1</v>
      </c>
      <c r="S6925" t="e">
        <v>#VALUE!</v>
      </c>
      <c r="T6925">
        <v>0</v>
      </c>
      <c r="U6925" t="e" cm="1">
        <f t="array" ref="U6925">_xlfn.IFS(AND(R6925=1,S6925=G6925,T6925=H6925),TRUE,AND(R6925=1,S6925=G6925,H6925="Product NA"),TRUE)</f>
        <v>#VALUE!</v>
      </c>
    </row>
    <row r="6926" spans="1:21" x14ac:dyDescent="0.35">
      <c r="A6926" s="163" t="s">
        <v>82</v>
      </c>
      <c r="B6926" s="164" t="s">
        <v>409</v>
      </c>
      <c r="C6926" t="s">
        <v>82</v>
      </c>
      <c r="D6926" s="165" t="s">
        <v>742</v>
      </c>
      <c r="E6926" t="s">
        <v>743</v>
      </c>
      <c r="F6926" t="s">
        <v>286</v>
      </c>
      <c r="G6926" s="159" t="e">
        <f t="shared" si="322"/>
        <v>#VALUE!</v>
      </c>
      <c r="H6926" s="159">
        <f t="shared" si="323"/>
        <v>0</v>
      </c>
      <c r="I6926" s="155" t="s">
        <v>663</v>
      </c>
      <c r="K6926" t="s">
        <v>292</v>
      </c>
      <c r="L6926" t="s">
        <v>391</v>
      </c>
      <c r="M6926" t="s">
        <v>467</v>
      </c>
      <c r="N6926" t="s">
        <v>82</v>
      </c>
      <c r="O6926" t="s">
        <v>409</v>
      </c>
      <c r="Q6926" s="163">
        <v>3000</v>
      </c>
      <c r="R6926">
        <v>1</v>
      </c>
      <c r="S6926" t="e">
        <v>#VALUE!</v>
      </c>
      <c r="T6926">
        <v>0</v>
      </c>
      <c r="U6926" t="e" cm="1">
        <f t="array" ref="U6926">_xlfn.IFS(AND(R6926=1,S6926=G6926,T6926=H6926),TRUE,AND(R6926=1,S6926=G6926,H6926="Product NA"),TRUE)</f>
        <v>#VALUE!</v>
      </c>
    </row>
    <row r="6927" spans="1:21" x14ac:dyDescent="0.35">
      <c r="A6927" s="163" t="s">
        <v>92</v>
      </c>
      <c r="B6927" s="164" t="s">
        <v>412</v>
      </c>
      <c r="C6927" t="s">
        <v>92</v>
      </c>
      <c r="D6927" s="165" t="s">
        <v>742</v>
      </c>
      <c r="E6927" t="s">
        <v>743</v>
      </c>
      <c r="F6927" t="s">
        <v>286</v>
      </c>
      <c r="G6927" s="159" t="e">
        <f t="shared" si="322"/>
        <v>#VALUE!</v>
      </c>
      <c r="H6927" s="159">
        <f t="shared" si="323"/>
        <v>0</v>
      </c>
      <c r="I6927" s="155" t="s">
        <v>663</v>
      </c>
      <c r="K6927" t="s">
        <v>292</v>
      </c>
      <c r="L6927" t="s">
        <v>391</v>
      </c>
      <c r="M6927" t="s">
        <v>467</v>
      </c>
      <c r="N6927" t="s">
        <v>92</v>
      </c>
      <c r="O6927" t="s">
        <v>412</v>
      </c>
      <c r="Q6927" s="163">
        <v>3000</v>
      </c>
      <c r="R6927">
        <v>1</v>
      </c>
      <c r="S6927" t="e">
        <v>#VALUE!</v>
      </c>
      <c r="T6927">
        <v>0</v>
      </c>
      <c r="U6927" t="e" cm="1">
        <f t="array" ref="U6927">_xlfn.IFS(AND(R6927=1,S6927=G6927,T6927=H6927),TRUE,AND(R6927=1,S6927=G6927,H6927="Product NA"),TRUE)</f>
        <v>#VALUE!</v>
      </c>
    </row>
    <row r="6928" spans="1:21" x14ac:dyDescent="0.35">
      <c r="A6928" s="163" t="s">
        <v>60</v>
      </c>
      <c r="B6928" s="164" t="s">
        <v>403</v>
      </c>
      <c r="C6928" t="s">
        <v>60</v>
      </c>
      <c r="D6928" s="165" t="s">
        <v>742</v>
      </c>
      <c r="E6928" t="s">
        <v>743</v>
      </c>
      <c r="F6928" t="s">
        <v>286</v>
      </c>
      <c r="G6928" s="159" t="e">
        <f t="shared" si="322"/>
        <v>#VALUE!</v>
      </c>
      <c r="H6928" s="159">
        <f t="shared" si="323"/>
        <v>0</v>
      </c>
      <c r="I6928" s="155" t="s">
        <v>663</v>
      </c>
      <c r="K6928" t="s">
        <v>292</v>
      </c>
      <c r="L6928" t="s">
        <v>391</v>
      </c>
      <c r="M6928" t="s">
        <v>467</v>
      </c>
      <c r="N6928" t="s">
        <v>60</v>
      </c>
      <c r="O6928" t="s">
        <v>403</v>
      </c>
      <c r="Q6928" s="163">
        <v>3000</v>
      </c>
      <c r="R6928">
        <v>1</v>
      </c>
      <c r="S6928" t="e">
        <v>#VALUE!</v>
      </c>
      <c r="T6928">
        <v>0</v>
      </c>
      <c r="U6928" t="e" cm="1">
        <f t="array" ref="U6928">_xlfn.IFS(AND(R6928=1,S6928=G6928,T6928=H6928),TRUE,AND(R6928=1,S6928=G6928,H6928="Product NA"),TRUE)</f>
        <v>#VALUE!</v>
      </c>
    </row>
    <row r="6929" spans="1:21" x14ac:dyDescent="0.35">
      <c r="A6929" s="163" t="s">
        <v>103</v>
      </c>
      <c r="B6929" s="164" t="s">
        <v>414</v>
      </c>
      <c r="C6929" t="s">
        <v>103</v>
      </c>
      <c r="D6929" s="165" t="s">
        <v>742</v>
      </c>
      <c r="E6929" t="s">
        <v>743</v>
      </c>
      <c r="F6929" t="s">
        <v>286</v>
      </c>
      <c r="G6929" s="159" t="e">
        <f t="shared" si="322"/>
        <v>#VALUE!</v>
      </c>
      <c r="H6929" s="159">
        <f t="shared" si="323"/>
        <v>0</v>
      </c>
      <c r="I6929" s="155" t="s">
        <v>663</v>
      </c>
      <c r="K6929" t="s">
        <v>292</v>
      </c>
      <c r="L6929" t="s">
        <v>391</v>
      </c>
      <c r="M6929" t="s">
        <v>467</v>
      </c>
      <c r="N6929" t="s">
        <v>103</v>
      </c>
      <c r="O6929" t="s">
        <v>414</v>
      </c>
      <c r="Q6929" s="163">
        <v>3000</v>
      </c>
      <c r="R6929">
        <v>1</v>
      </c>
      <c r="S6929" t="e">
        <v>#VALUE!</v>
      </c>
      <c r="T6929">
        <v>0</v>
      </c>
      <c r="U6929" t="e" cm="1">
        <f t="array" ref="U6929">_xlfn.IFS(AND(R6929=1,S6929=G6929,T6929=H6929),TRUE,AND(R6929=1,S6929=G6929,H6929="Product NA"),TRUE)</f>
        <v>#VALUE!</v>
      </c>
    </row>
    <row r="6930" spans="1:21" x14ac:dyDescent="0.35">
      <c r="A6930" s="163" t="s">
        <v>109</v>
      </c>
      <c r="B6930" s="164" t="s">
        <v>417</v>
      </c>
      <c r="C6930" t="s">
        <v>109</v>
      </c>
      <c r="D6930" s="165" t="s">
        <v>742</v>
      </c>
      <c r="E6930" t="s">
        <v>743</v>
      </c>
      <c r="F6930" t="s">
        <v>286</v>
      </c>
      <c r="G6930" s="159" t="e">
        <f t="shared" si="322"/>
        <v>#VALUE!</v>
      </c>
      <c r="H6930" s="159">
        <f t="shared" si="323"/>
        <v>0</v>
      </c>
      <c r="I6930" s="155" t="s">
        <v>663</v>
      </c>
      <c r="K6930" t="s">
        <v>292</v>
      </c>
      <c r="L6930" t="s">
        <v>391</v>
      </c>
      <c r="M6930" t="s">
        <v>467</v>
      </c>
      <c r="N6930" t="s">
        <v>109</v>
      </c>
      <c r="O6930" t="s">
        <v>417</v>
      </c>
      <c r="Q6930" s="163">
        <v>3000</v>
      </c>
      <c r="R6930">
        <v>1</v>
      </c>
      <c r="S6930" t="e">
        <v>#VALUE!</v>
      </c>
      <c r="T6930">
        <v>0</v>
      </c>
      <c r="U6930" t="e" cm="1">
        <f t="array" ref="U6930">_xlfn.IFS(AND(R6930=1,S6930=G6930,T6930=H6930),TRUE,AND(R6930=1,S6930=G6930,H6930="Product NA"),TRUE)</f>
        <v>#VALUE!</v>
      </c>
    </row>
    <row r="6931" spans="1:21" x14ac:dyDescent="0.35">
      <c r="A6931" s="163" t="s">
        <v>111</v>
      </c>
      <c r="B6931" s="164" t="s">
        <v>419</v>
      </c>
      <c r="C6931" t="s">
        <v>111</v>
      </c>
      <c r="D6931" s="165" t="s">
        <v>742</v>
      </c>
      <c r="E6931" t="s">
        <v>743</v>
      </c>
      <c r="F6931" t="s">
        <v>286</v>
      </c>
      <c r="G6931" s="159" t="e">
        <f t="shared" si="322"/>
        <v>#VALUE!</v>
      </c>
      <c r="H6931" s="159">
        <f t="shared" si="323"/>
        <v>0</v>
      </c>
      <c r="I6931" s="155" t="s">
        <v>663</v>
      </c>
      <c r="K6931" t="s">
        <v>292</v>
      </c>
      <c r="L6931" t="s">
        <v>391</v>
      </c>
      <c r="M6931" t="s">
        <v>467</v>
      </c>
      <c r="N6931" t="s">
        <v>111</v>
      </c>
      <c r="O6931" t="s">
        <v>419</v>
      </c>
      <c r="Q6931" s="163">
        <v>3000</v>
      </c>
      <c r="R6931">
        <v>1</v>
      </c>
      <c r="S6931" t="e">
        <v>#VALUE!</v>
      </c>
      <c r="T6931">
        <v>0</v>
      </c>
      <c r="U6931" t="e" cm="1">
        <f t="array" ref="U6931">_xlfn.IFS(AND(R6931=1,S6931=G6931,T6931=H6931),TRUE,AND(R6931=1,S6931=G6931,H6931="Product NA"),TRUE)</f>
        <v>#VALUE!</v>
      </c>
    </row>
    <row r="6932" spans="1:21" x14ac:dyDescent="0.35">
      <c r="A6932" s="163" t="s">
        <v>129</v>
      </c>
      <c r="B6932" s="164" t="s">
        <v>425</v>
      </c>
      <c r="C6932" t="s">
        <v>129</v>
      </c>
      <c r="D6932" s="165" t="s">
        <v>742</v>
      </c>
      <c r="E6932" t="s">
        <v>743</v>
      </c>
      <c r="F6932" t="s">
        <v>286</v>
      </c>
      <c r="G6932" s="159" t="e">
        <f t="shared" si="322"/>
        <v>#VALUE!</v>
      </c>
      <c r="H6932" s="159">
        <f t="shared" si="323"/>
        <v>0</v>
      </c>
      <c r="I6932" s="155" t="s">
        <v>663</v>
      </c>
      <c r="K6932" t="s">
        <v>292</v>
      </c>
      <c r="L6932" t="s">
        <v>391</v>
      </c>
      <c r="M6932" t="s">
        <v>467</v>
      </c>
      <c r="N6932" t="s">
        <v>129</v>
      </c>
      <c r="O6932" t="s">
        <v>425</v>
      </c>
      <c r="Q6932" s="163">
        <v>3000</v>
      </c>
      <c r="R6932">
        <v>1</v>
      </c>
      <c r="S6932" t="e">
        <v>#VALUE!</v>
      </c>
      <c r="T6932">
        <v>0</v>
      </c>
      <c r="U6932" t="e" cm="1">
        <f t="array" ref="U6932">_xlfn.IFS(AND(R6932=1,S6932=G6932,T6932=H6932),TRUE,AND(R6932=1,S6932=G6932,H6932="Product NA"),TRUE)</f>
        <v>#VALUE!</v>
      </c>
    </row>
    <row r="6933" spans="1:21" x14ac:dyDescent="0.35">
      <c r="A6933" s="163" t="s">
        <v>130</v>
      </c>
      <c r="B6933" s="164" t="s">
        <v>426</v>
      </c>
      <c r="C6933" t="s">
        <v>130</v>
      </c>
      <c r="D6933" s="165" t="s">
        <v>742</v>
      </c>
      <c r="E6933" t="s">
        <v>743</v>
      </c>
      <c r="F6933" t="s">
        <v>286</v>
      </c>
      <c r="G6933" s="159" t="e">
        <f t="shared" si="322"/>
        <v>#VALUE!</v>
      </c>
      <c r="H6933" s="159">
        <f t="shared" si="323"/>
        <v>0</v>
      </c>
      <c r="I6933" s="155" t="s">
        <v>663</v>
      </c>
      <c r="K6933" t="s">
        <v>292</v>
      </c>
      <c r="L6933" t="s">
        <v>391</v>
      </c>
      <c r="M6933" t="s">
        <v>467</v>
      </c>
      <c r="N6933" t="s">
        <v>130</v>
      </c>
      <c r="O6933" t="s">
        <v>426</v>
      </c>
      <c r="Q6933" s="163">
        <v>3000</v>
      </c>
      <c r="R6933">
        <v>1</v>
      </c>
      <c r="S6933" t="e">
        <v>#VALUE!</v>
      </c>
      <c r="T6933">
        <v>0</v>
      </c>
      <c r="U6933" t="e" cm="1">
        <f t="array" ref="U6933">_xlfn.IFS(AND(R6933=1,S6933=G6933,T6933=H6933),TRUE,AND(R6933=1,S6933=G6933,H6933="Product NA"),TRUE)</f>
        <v>#VALUE!</v>
      </c>
    </row>
    <row r="6934" spans="1:21" x14ac:dyDescent="0.35">
      <c r="A6934" s="163" t="s">
        <v>123</v>
      </c>
      <c r="B6934" s="164" t="s">
        <v>423</v>
      </c>
      <c r="C6934" t="s">
        <v>123</v>
      </c>
      <c r="D6934" s="165" t="s">
        <v>742</v>
      </c>
      <c r="E6934" t="s">
        <v>743</v>
      </c>
      <c r="F6934" t="s">
        <v>286</v>
      </c>
      <c r="G6934" s="159" t="e">
        <f t="shared" si="322"/>
        <v>#VALUE!</v>
      </c>
      <c r="H6934" s="159">
        <f t="shared" si="323"/>
        <v>0</v>
      </c>
      <c r="I6934" s="155" t="s">
        <v>663</v>
      </c>
      <c r="K6934" t="s">
        <v>292</v>
      </c>
      <c r="L6934" t="s">
        <v>391</v>
      </c>
      <c r="M6934" t="s">
        <v>467</v>
      </c>
      <c r="N6934" t="s">
        <v>123</v>
      </c>
      <c r="O6934" t="s">
        <v>423</v>
      </c>
      <c r="Q6934" s="163">
        <v>3000</v>
      </c>
      <c r="R6934">
        <v>1</v>
      </c>
      <c r="S6934" t="e">
        <v>#VALUE!</v>
      </c>
      <c r="T6934">
        <v>0</v>
      </c>
      <c r="U6934" t="e" cm="1">
        <f t="array" ref="U6934">_xlfn.IFS(AND(R6934=1,S6934=G6934,T6934=H6934),TRUE,AND(R6934=1,S6934=G6934,H6934="Product NA"),TRUE)</f>
        <v>#VALUE!</v>
      </c>
    </row>
    <row r="6935" spans="1:21" x14ac:dyDescent="0.35">
      <c r="A6935" s="163" t="s">
        <v>139</v>
      </c>
      <c r="B6935" s="164" t="s">
        <v>428</v>
      </c>
      <c r="C6935" t="s">
        <v>139</v>
      </c>
      <c r="D6935" s="165" t="s">
        <v>742</v>
      </c>
      <c r="E6935" t="s">
        <v>743</v>
      </c>
      <c r="F6935" t="s">
        <v>286</v>
      </c>
      <c r="G6935" s="159" t="e">
        <f t="shared" si="322"/>
        <v>#VALUE!</v>
      </c>
      <c r="H6935" s="159">
        <f t="shared" si="323"/>
        <v>0</v>
      </c>
      <c r="I6935" s="155" t="s">
        <v>663</v>
      </c>
      <c r="K6935" t="s">
        <v>292</v>
      </c>
      <c r="L6935" t="s">
        <v>391</v>
      </c>
      <c r="M6935" t="s">
        <v>467</v>
      </c>
      <c r="N6935" t="s">
        <v>139</v>
      </c>
      <c r="O6935" t="s">
        <v>428</v>
      </c>
      <c r="Q6935" s="163">
        <v>3000</v>
      </c>
      <c r="R6935">
        <v>1</v>
      </c>
      <c r="S6935" t="e">
        <v>#VALUE!</v>
      </c>
      <c r="T6935">
        <v>0</v>
      </c>
      <c r="U6935" t="e" cm="1">
        <f t="array" ref="U6935">_xlfn.IFS(AND(R6935=1,S6935=G6935,T6935=H6935),TRUE,AND(R6935=1,S6935=G6935,H6935="Product NA"),TRUE)</f>
        <v>#VALUE!</v>
      </c>
    </row>
    <row r="6936" spans="1:21" x14ac:dyDescent="0.35">
      <c r="A6936" s="163" t="s">
        <v>154</v>
      </c>
      <c r="B6936" s="164" t="s">
        <v>430</v>
      </c>
      <c r="C6936" t="s">
        <v>154</v>
      </c>
      <c r="D6936" s="165" t="s">
        <v>742</v>
      </c>
      <c r="E6936" t="s">
        <v>743</v>
      </c>
      <c r="F6936" t="s">
        <v>286</v>
      </c>
      <c r="G6936" s="159" t="e">
        <f t="shared" si="322"/>
        <v>#VALUE!</v>
      </c>
      <c r="H6936" s="159">
        <f t="shared" si="323"/>
        <v>0</v>
      </c>
      <c r="I6936" s="155" t="s">
        <v>663</v>
      </c>
      <c r="K6936" t="s">
        <v>292</v>
      </c>
      <c r="L6936" t="s">
        <v>391</v>
      </c>
      <c r="M6936" t="s">
        <v>467</v>
      </c>
      <c r="N6936" t="s">
        <v>154</v>
      </c>
      <c r="O6936" t="s">
        <v>430</v>
      </c>
      <c r="Q6936" s="163">
        <v>3000</v>
      </c>
      <c r="R6936">
        <v>1</v>
      </c>
      <c r="S6936" t="e">
        <v>#VALUE!</v>
      </c>
      <c r="T6936">
        <v>0</v>
      </c>
      <c r="U6936" t="e" cm="1">
        <f t="array" ref="U6936">_xlfn.IFS(AND(R6936=1,S6936=G6936,T6936=H6936),TRUE,AND(R6936=1,S6936=G6936,H6936="Product NA"),TRUE)</f>
        <v>#VALUE!</v>
      </c>
    </row>
    <row r="6937" spans="1:21" x14ac:dyDescent="0.35">
      <c r="A6937" s="163" t="s">
        <v>172</v>
      </c>
      <c r="B6937" s="164" t="s">
        <v>435</v>
      </c>
      <c r="C6937" t="s">
        <v>172</v>
      </c>
      <c r="D6937" s="165" t="s">
        <v>742</v>
      </c>
      <c r="E6937" t="s">
        <v>743</v>
      </c>
      <c r="F6937" t="s">
        <v>286</v>
      </c>
      <c r="G6937" s="159" t="e">
        <f t="shared" si="322"/>
        <v>#VALUE!</v>
      </c>
      <c r="H6937" s="159">
        <f t="shared" si="323"/>
        <v>0</v>
      </c>
      <c r="I6937" s="155" t="s">
        <v>663</v>
      </c>
      <c r="K6937" t="s">
        <v>292</v>
      </c>
      <c r="L6937" t="s">
        <v>391</v>
      </c>
      <c r="M6937" t="s">
        <v>467</v>
      </c>
      <c r="N6937" t="s">
        <v>172</v>
      </c>
      <c r="O6937" t="s">
        <v>435</v>
      </c>
      <c r="Q6937" s="163">
        <v>3000</v>
      </c>
      <c r="R6937">
        <v>1</v>
      </c>
      <c r="S6937" t="e">
        <v>#VALUE!</v>
      </c>
      <c r="T6937">
        <v>0</v>
      </c>
      <c r="U6937" t="e" cm="1">
        <f t="array" ref="U6937">_xlfn.IFS(AND(R6937=1,S6937=G6937,T6937=H6937),TRUE,AND(R6937=1,S6937=G6937,H6937="Product NA"),TRUE)</f>
        <v>#VALUE!</v>
      </c>
    </row>
    <row r="6938" spans="1:21" x14ac:dyDescent="0.35">
      <c r="A6938" s="163" t="s">
        <v>173</v>
      </c>
      <c r="B6938" s="164" t="s">
        <v>436</v>
      </c>
      <c r="C6938" t="s">
        <v>173</v>
      </c>
      <c r="D6938" s="165" t="s">
        <v>742</v>
      </c>
      <c r="E6938" t="s">
        <v>743</v>
      </c>
      <c r="F6938" t="s">
        <v>286</v>
      </c>
      <c r="G6938" s="159" t="e">
        <f t="shared" si="322"/>
        <v>#VALUE!</v>
      </c>
      <c r="H6938" s="159">
        <f t="shared" si="323"/>
        <v>0</v>
      </c>
      <c r="I6938" s="155" t="s">
        <v>663</v>
      </c>
      <c r="K6938" t="s">
        <v>292</v>
      </c>
      <c r="L6938" t="s">
        <v>391</v>
      </c>
      <c r="M6938" t="s">
        <v>467</v>
      </c>
      <c r="N6938" t="s">
        <v>173</v>
      </c>
      <c r="O6938" t="s">
        <v>436</v>
      </c>
      <c r="Q6938" s="163">
        <v>3000</v>
      </c>
      <c r="R6938">
        <v>1</v>
      </c>
      <c r="S6938" t="e">
        <v>#VALUE!</v>
      </c>
      <c r="T6938">
        <v>0</v>
      </c>
      <c r="U6938" t="e" cm="1">
        <f t="array" ref="U6938">_xlfn.IFS(AND(R6938=1,S6938=G6938,T6938=H6938),TRUE,AND(R6938=1,S6938=G6938,H6938="Product NA"),TRUE)</f>
        <v>#VALUE!</v>
      </c>
    </row>
    <row r="6939" spans="1:21" x14ac:dyDescent="0.35">
      <c r="A6939" s="163" t="s">
        <v>177</v>
      </c>
      <c r="B6939" s="164" t="s">
        <v>437</v>
      </c>
      <c r="C6939" t="s">
        <v>177</v>
      </c>
      <c r="D6939" s="165" t="s">
        <v>742</v>
      </c>
      <c r="E6939" t="s">
        <v>743</v>
      </c>
      <c r="F6939" t="s">
        <v>286</v>
      </c>
      <c r="G6939" s="159" t="e">
        <f t="shared" si="322"/>
        <v>#VALUE!</v>
      </c>
      <c r="H6939" s="159">
        <f t="shared" si="323"/>
        <v>0</v>
      </c>
      <c r="I6939" s="155" t="s">
        <v>663</v>
      </c>
      <c r="K6939" t="s">
        <v>292</v>
      </c>
      <c r="L6939" t="s">
        <v>391</v>
      </c>
      <c r="M6939" t="s">
        <v>467</v>
      </c>
      <c r="N6939" t="s">
        <v>177</v>
      </c>
      <c r="O6939" t="s">
        <v>437</v>
      </c>
      <c r="Q6939" s="163">
        <v>3000</v>
      </c>
      <c r="R6939">
        <v>1</v>
      </c>
      <c r="S6939" t="e">
        <v>#VALUE!</v>
      </c>
      <c r="T6939">
        <v>0</v>
      </c>
      <c r="U6939" t="e" cm="1">
        <f t="array" ref="U6939">_xlfn.IFS(AND(R6939=1,S6939=G6939,T6939=H6939),TRUE,AND(R6939=1,S6939=G6939,H6939="Product NA"),TRUE)</f>
        <v>#VALUE!</v>
      </c>
    </row>
    <row r="6940" spans="1:21" x14ac:dyDescent="0.35">
      <c r="A6940" s="163" t="s">
        <v>188</v>
      </c>
      <c r="B6940" s="164" t="s">
        <v>441</v>
      </c>
      <c r="C6940" t="s">
        <v>188</v>
      </c>
      <c r="D6940" s="165" t="s">
        <v>742</v>
      </c>
      <c r="E6940" t="s">
        <v>743</v>
      </c>
      <c r="F6940" t="s">
        <v>286</v>
      </c>
      <c r="G6940" s="159" t="e">
        <f t="shared" si="322"/>
        <v>#VALUE!</v>
      </c>
      <c r="H6940" s="159">
        <f t="shared" si="323"/>
        <v>0</v>
      </c>
      <c r="I6940" s="155" t="s">
        <v>663</v>
      </c>
      <c r="K6940" t="s">
        <v>292</v>
      </c>
      <c r="L6940" t="s">
        <v>391</v>
      </c>
      <c r="M6940" t="s">
        <v>467</v>
      </c>
      <c r="N6940" t="s">
        <v>188</v>
      </c>
      <c r="O6940" t="s">
        <v>441</v>
      </c>
      <c r="Q6940" s="163">
        <v>3000</v>
      </c>
      <c r="R6940">
        <v>1</v>
      </c>
      <c r="S6940" t="e">
        <v>#VALUE!</v>
      </c>
      <c r="T6940">
        <v>0</v>
      </c>
      <c r="U6940" t="e" cm="1">
        <f t="array" ref="U6940">_xlfn.IFS(AND(R6940=1,S6940=G6940,T6940=H6940),TRUE,AND(R6940=1,S6940=G6940,H6940="Product NA"),TRUE)</f>
        <v>#VALUE!</v>
      </c>
    </row>
    <row r="6941" spans="1:21" x14ac:dyDescent="0.35">
      <c r="A6941" s="163" t="s">
        <v>189</v>
      </c>
      <c r="B6941" s="164" t="s">
        <v>442</v>
      </c>
      <c r="C6941" t="s">
        <v>189</v>
      </c>
      <c r="D6941" s="165" t="s">
        <v>742</v>
      </c>
      <c r="E6941" t="s">
        <v>743</v>
      </c>
      <c r="F6941" t="s">
        <v>286</v>
      </c>
      <c r="G6941" s="159" t="e">
        <f t="shared" si="322"/>
        <v>#VALUE!</v>
      </c>
      <c r="H6941" s="159">
        <f t="shared" si="323"/>
        <v>0</v>
      </c>
      <c r="I6941" s="155" t="s">
        <v>663</v>
      </c>
      <c r="K6941" t="s">
        <v>292</v>
      </c>
      <c r="L6941" t="s">
        <v>391</v>
      </c>
      <c r="M6941" t="s">
        <v>467</v>
      </c>
      <c r="N6941" t="s">
        <v>189</v>
      </c>
      <c r="O6941" t="s">
        <v>442</v>
      </c>
      <c r="Q6941" s="163">
        <v>3000</v>
      </c>
      <c r="R6941">
        <v>1</v>
      </c>
      <c r="S6941" t="e">
        <v>#VALUE!</v>
      </c>
      <c r="T6941">
        <v>0</v>
      </c>
      <c r="U6941" t="e" cm="1">
        <f t="array" ref="U6941">_xlfn.IFS(AND(R6941=1,S6941=G6941,T6941=H6941),TRUE,AND(R6941=1,S6941=G6941,H6941="Product NA"),TRUE)</f>
        <v>#VALUE!</v>
      </c>
    </row>
    <row r="6942" spans="1:21" x14ac:dyDescent="0.35">
      <c r="A6942" s="163" t="s">
        <v>204</v>
      </c>
      <c r="B6942" s="164" t="s">
        <v>446</v>
      </c>
      <c r="C6942" t="s">
        <v>204</v>
      </c>
      <c r="D6942" s="165" t="s">
        <v>742</v>
      </c>
      <c r="E6942" t="s">
        <v>743</v>
      </c>
      <c r="F6942" t="s">
        <v>286</v>
      </c>
      <c r="G6942" s="159" t="e">
        <f t="shared" si="322"/>
        <v>#VALUE!</v>
      </c>
      <c r="H6942" s="159">
        <f t="shared" si="323"/>
        <v>0</v>
      </c>
      <c r="I6942" s="155" t="s">
        <v>663</v>
      </c>
      <c r="K6942" t="s">
        <v>292</v>
      </c>
      <c r="L6942" t="s">
        <v>391</v>
      </c>
      <c r="M6942" t="s">
        <v>467</v>
      </c>
      <c r="N6942" t="s">
        <v>204</v>
      </c>
      <c r="O6942" t="s">
        <v>446</v>
      </c>
      <c r="Q6942" s="163">
        <v>3000</v>
      </c>
      <c r="R6942">
        <v>1</v>
      </c>
      <c r="S6942" t="e">
        <v>#VALUE!</v>
      </c>
      <c r="T6942">
        <v>0</v>
      </c>
      <c r="U6942" t="e" cm="1">
        <f t="array" ref="U6942">_xlfn.IFS(AND(R6942=1,S6942=G6942,T6942=H6942),TRUE,AND(R6942=1,S6942=G6942,H6942="Product NA"),TRUE)</f>
        <v>#VALUE!</v>
      </c>
    </row>
    <row r="6943" spans="1:21" x14ac:dyDescent="0.35">
      <c r="A6943" s="163" t="s">
        <v>22</v>
      </c>
      <c r="B6943" s="164" t="s">
        <v>395</v>
      </c>
      <c r="C6943" t="s">
        <v>22</v>
      </c>
      <c r="D6943" s="165" t="s">
        <v>742</v>
      </c>
      <c r="E6943" t="s">
        <v>743</v>
      </c>
      <c r="F6943" t="s">
        <v>286</v>
      </c>
      <c r="G6943" s="159" t="e">
        <f t="shared" si="322"/>
        <v>#VALUE!</v>
      </c>
      <c r="H6943" s="159">
        <f t="shared" si="323"/>
        <v>0</v>
      </c>
      <c r="I6943" s="155" t="s">
        <v>664</v>
      </c>
      <c r="K6943" t="s">
        <v>292</v>
      </c>
      <c r="L6943" t="s">
        <v>391</v>
      </c>
      <c r="M6943" t="s">
        <v>467</v>
      </c>
      <c r="N6943" t="s">
        <v>22</v>
      </c>
      <c r="O6943" t="s">
        <v>395</v>
      </c>
      <c r="Q6943" s="163">
        <v>4000</v>
      </c>
      <c r="R6943">
        <v>1</v>
      </c>
      <c r="S6943" t="e">
        <v>#VALUE!</v>
      </c>
      <c r="T6943">
        <v>0</v>
      </c>
      <c r="U6943" t="e" cm="1">
        <f t="array" ref="U6943">_xlfn.IFS(AND(R6943=1,S6943=G6943,T6943=H6943),TRUE,AND(R6943=1,S6943=G6943,H6943="Product NA"),TRUE)</f>
        <v>#VALUE!</v>
      </c>
    </row>
    <row r="6944" spans="1:21" x14ac:dyDescent="0.35">
      <c r="A6944" s="163" t="s">
        <v>29</v>
      </c>
      <c r="B6944" s="164" t="s">
        <v>397</v>
      </c>
      <c r="C6944" t="s">
        <v>29</v>
      </c>
      <c r="D6944" s="165" t="s">
        <v>742</v>
      </c>
      <c r="E6944" t="s">
        <v>743</v>
      </c>
      <c r="F6944" t="s">
        <v>286</v>
      </c>
      <c r="G6944" s="159" t="e">
        <f t="shared" si="322"/>
        <v>#VALUE!</v>
      </c>
      <c r="H6944" s="159">
        <f t="shared" si="323"/>
        <v>0</v>
      </c>
      <c r="I6944" s="155" t="s">
        <v>664</v>
      </c>
      <c r="K6944" t="s">
        <v>292</v>
      </c>
      <c r="L6944" t="s">
        <v>391</v>
      </c>
      <c r="M6944" t="s">
        <v>467</v>
      </c>
      <c r="N6944" t="s">
        <v>29</v>
      </c>
      <c r="O6944" t="s">
        <v>397</v>
      </c>
      <c r="Q6944" s="163">
        <v>4000</v>
      </c>
      <c r="R6944">
        <v>1</v>
      </c>
      <c r="S6944" t="e">
        <v>#VALUE!</v>
      </c>
      <c r="T6944">
        <v>0</v>
      </c>
      <c r="U6944" t="e" cm="1">
        <f t="array" ref="U6944">_xlfn.IFS(AND(R6944=1,S6944=G6944,T6944=H6944),TRUE,AND(R6944=1,S6944=G6944,H6944="Product NA"),TRUE)</f>
        <v>#VALUE!</v>
      </c>
    </row>
    <row r="6945" spans="1:21" x14ac:dyDescent="0.35">
      <c r="A6945" s="163" t="s">
        <v>42</v>
      </c>
      <c r="B6945" s="164" t="s">
        <v>400</v>
      </c>
      <c r="C6945" t="s">
        <v>42</v>
      </c>
      <c r="D6945" s="165" t="s">
        <v>742</v>
      </c>
      <c r="E6945" t="s">
        <v>743</v>
      </c>
      <c r="F6945" t="s">
        <v>286</v>
      </c>
      <c r="G6945" s="159" t="e">
        <f t="shared" si="322"/>
        <v>#VALUE!</v>
      </c>
      <c r="H6945" s="159">
        <f t="shared" si="323"/>
        <v>0</v>
      </c>
      <c r="I6945" s="155" t="s">
        <v>664</v>
      </c>
      <c r="K6945" t="s">
        <v>292</v>
      </c>
      <c r="L6945" t="s">
        <v>391</v>
      </c>
      <c r="M6945" t="s">
        <v>467</v>
      </c>
      <c r="N6945" t="s">
        <v>42</v>
      </c>
      <c r="O6945" t="s">
        <v>400</v>
      </c>
      <c r="Q6945" s="163">
        <v>4000</v>
      </c>
      <c r="R6945">
        <v>1</v>
      </c>
      <c r="S6945" t="e">
        <v>#VALUE!</v>
      </c>
      <c r="T6945">
        <v>0</v>
      </c>
      <c r="U6945" t="e" cm="1">
        <f t="array" ref="U6945">_xlfn.IFS(AND(R6945=1,S6945=G6945,T6945=H6945),TRUE,AND(R6945=1,S6945=G6945,H6945="Product NA"),TRUE)</f>
        <v>#VALUE!</v>
      </c>
    </row>
    <row r="6946" spans="1:21" x14ac:dyDescent="0.35">
      <c r="A6946" s="163" t="s">
        <v>64</v>
      </c>
      <c r="B6946" s="164" t="s">
        <v>405</v>
      </c>
      <c r="C6946" t="s">
        <v>64</v>
      </c>
      <c r="D6946" s="165" t="s">
        <v>742</v>
      </c>
      <c r="E6946" t="s">
        <v>743</v>
      </c>
      <c r="F6946" t="s">
        <v>286</v>
      </c>
      <c r="G6946" s="159" t="e">
        <f t="shared" si="322"/>
        <v>#VALUE!</v>
      </c>
      <c r="H6946" s="159">
        <f t="shared" si="323"/>
        <v>0</v>
      </c>
      <c r="I6946" s="155" t="s">
        <v>664</v>
      </c>
      <c r="K6946" t="s">
        <v>292</v>
      </c>
      <c r="L6946" t="s">
        <v>391</v>
      </c>
      <c r="M6946" t="s">
        <v>467</v>
      </c>
      <c r="N6946" t="s">
        <v>64</v>
      </c>
      <c r="O6946" t="s">
        <v>405</v>
      </c>
      <c r="Q6946" s="163">
        <v>4000</v>
      </c>
      <c r="R6946">
        <v>1</v>
      </c>
      <c r="S6946" t="e">
        <v>#VALUE!</v>
      </c>
      <c r="T6946">
        <v>0</v>
      </c>
      <c r="U6946" t="e" cm="1">
        <f t="array" ref="U6946">_xlfn.IFS(AND(R6946=1,S6946=G6946,T6946=H6946),TRUE,AND(R6946=1,S6946=G6946,H6946="Product NA"),TRUE)</f>
        <v>#VALUE!</v>
      </c>
    </row>
    <row r="6947" spans="1:21" x14ac:dyDescent="0.35">
      <c r="A6947" s="163" t="s">
        <v>89</v>
      </c>
      <c r="B6947" s="164" t="s">
        <v>410</v>
      </c>
      <c r="C6947" t="s">
        <v>89</v>
      </c>
      <c r="D6947" s="165" t="s">
        <v>742</v>
      </c>
      <c r="E6947" t="s">
        <v>743</v>
      </c>
      <c r="F6947" t="s">
        <v>286</v>
      </c>
      <c r="G6947" s="159" t="e">
        <f t="shared" si="322"/>
        <v>#VALUE!</v>
      </c>
      <c r="H6947" s="159">
        <f t="shared" si="323"/>
        <v>0</v>
      </c>
      <c r="I6947" s="155" t="s">
        <v>664</v>
      </c>
      <c r="K6947" t="s">
        <v>292</v>
      </c>
      <c r="L6947" t="s">
        <v>391</v>
      </c>
      <c r="M6947" t="s">
        <v>467</v>
      </c>
      <c r="N6947" t="s">
        <v>89</v>
      </c>
      <c r="O6947" t="s">
        <v>410</v>
      </c>
      <c r="Q6947" s="163">
        <v>4000</v>
      </c>
      <c r="R6947">
        <v>1</v>
      </c>
      <c r="S6947" t="e">
        <v>#VALUE!</v>
      </c>
      <c r="T6947">
        <v>0</v>
      </c>
      <c r="U6947" t="e" cm="1">
        <f t="array" ref="U6947">_xlfn.IFS(AND(R6947=1,S6947=G6947,T6947=H6947),TRUE,AND(R6947=1,S6947=G6947,H6947="Product NA"),TRUE)</f>
        <v>#VALUE!</v>
      </c>
    </row>
    <row r="6948" spans="1:21" x14ac:dyDescent="0.35">
      <c r="A6948" s="163" t="s">
        <v>67</v>
      </c>
      <c r="B6948" s="164" t="s">
        <v>406</v>
      </c>
      <c r="C6948" t="s">
        <v>67</v>
      </c>
      <c r="D6948" s="165" t="s">
        <v>742</v>
      </c>
      <c r="E6948" t="s">
        <v>743</v>
      </c>
      <c r="F6948" t="s">
        <v>286</v>
      </c>
      <c r="G6948" s="159" t="e">
        <f t="shared" si="322"/>
        <v>#VALUE!</v>
      </c>
      <c r="H6948" s="159">
        <f t="shared" si="323"/>
        <v>0</v>
      </c>
      <c r="I6948" s="155" t="s">
        <v>664</v>
      </c>
      <c r="K6948" t="s">
        <v>292</v>
      </c>
      <c r="L6948" t="s">
        <v>391</v>
      </c>
      <c r="M6948" t="s">
        <v>467</v>
      </c>
      <c r="N6948" t="s">
        <v>67</v>
      </c>
      <c r="O6948" t="s">
        <v>406</v>
      </c>
      <c r="Q6948" s="163">
        <v>4000</v>
      </c>
      <c r="R6948">
        <v>1</v>
      </c>
      <c r="S6948" t="e">
        <v>#VALUE!</v>
      </c>
      <c r="T6948">
        <v>0</v>
      </c>
      <c r="U6948" t="e" cm="1">
        <f t="array" ref="U6948">_xlfn.IFS(AND(R6948=1,S6948=G6948,T6948=H6948),TRUE,AND(R6948=1,S6948=G6948,H6948="Product NA"),TRUE)</f>
        <v>#VALUE!</v>
      </c>
    </row>
    <row r="6949" spans="1:21" x14ac:dyDescent="0.35">
      <c r="A6949" s="163" t="s">
        <v>194</v>
      </c>
      <c r="B6949" s="164" t="s">
        <v>445</v>
      </c>
      <c r="C6949" t="s">
        <v>194</v>
      </c>
      <c r="D6949" s="165" t="s">
        <v>742</v>
      </c>
      <c r="E6949" t="s">
        <v>743</v>
      </c>
      <c r="F6949" t="s">
        <v>286</v>
      </c>
      <c r="G6949" s="159" t="e">
        <f t="shared" si="322"/>
        <v>#VALUE!</v>
      </c>
      <c r="H6949" s="159">
        <f t="shared" si="323"/>
        <v>0</v>
      </c>
      <c r="I6949" s="155" t="s">
        <v>664</v>
      </c>
      <c r="K6949" t="s">
        <v>292</v>
      </c>
      <c r="L6949" t="s">
        <v>391</v>
      </c>
      <c r="M6949" t="s">
        <v>467</v>
      </c>
      <c r="N6949" t="s">
        <v>194</v>
      </c>
      <c r="O6949" t="s">
        <v>445</v>
      </c>
      <c r="Q6949" s="163">
        <v>4000</v>
      </c>
      <c r="R6949">
        <v>1</v>
      </c>
      <c r="S6949" t="e">
        <v>#VALUE!</v>
      </c>
      <c r="T6949">
        <v>0</v>
      </c>
      <c r="U6949" t="e" cm="1">
        <f t="array" ref="U6949">_xlfn.IFS(AND(R6949=1,S6949=G6949,T6949=H6949),TRUE,AND(R6949=1,S6949=G6949,H6949="Product NA"),TRUE)</f>
        <v>#VALUE!</v>
      </c>
    </row>
    <row r="6950" spans="1:21" x14ac:dyDescent="0.35">
      <c r="A6950" s="163" t="s">
        <v>76</v>
      </c>
      <c r="B6950" s="164" t="s">
        <v>407</v>
      </c>
      <c r="C6950" t="s">
        <v>76</v>
      </c>
      <c r="D6950" s="165" t="s">
        <v>742</v>
      </c>
      <c r="E6950" t="s">
        <v>743</v>
      </c>
      <c r="F6950" t="s">
        <v>286</v>
      </c>
      <c r="G6950" s="159" t="e">
        <f t="shared" si="322"/>
        <v>#VALUE!</v>
      </c>
      <c r="H6950" s="159">
        <f t="shared" si="323"/>
        <v>0</v>
      </c>
      <c r="I6950" s="155" t="s">
        <v>664</v>
      </c>
      <c r="K6950" t="s">
        <v>292</v>
      </c>
      <c r="L6950" t="s">
        <v>391</v>
      </c>
      <c r="M6950" t="s">
        <v>467</v>
      </c>
      <c r="N6950" t="s">
        <v>76</v>
      </c>
      <c r="O6950" t="s">
        <v>407</v>
      </c>
      <c r="Q6950" s="163">
        <v>4000</v>
      </c>
      <c r="R6950">
        <v>1</v>
      </c>
      <c r="S6950" t="e">
        <v>#VALUE!</v>
      </c>
      <c r="T6950">
        <v>0</v>
      </c>
      <c r="U6950" t="e" cm="1">
        <f t="array" ref="U6950">_xlfn.IFS(AND(R6950=1,S6950=G6950,T6950=H6950),TRUE,AND(R6950=1,S6950=G6950,H6950="Product NA"),TRUE)</f>
        <v>#VALUE!</v>
      </c>
    </row>
    <row r="6951" spans="1:21" x14ac:dyDescent="0.35">
      <c r="A6951" s="163" t="s">
        <v>81</v>
      </c>
      <c r="B6951" s="164" t="s">
        <v>408</v>
      </c>
      <c r="C6951" t="s">
        <v>81</v>
      </c>
      <c r="D6951" s="165" t="s">
        <v>742</v>
      </c>
      <c r="E6951" t="s">
        <v>743</v>
      </c>
      <c r="F6951" t="s">
        <v>286</v>
      </c>
      <c r="G6951" s="159" t="e">
        <f t="shared" si="322"/>
        <v>#VALUE!</v>
      </c>
      <c r="H6951" s="159">
        <f t="shared" si="323"/>
        <v>0</v>
      </c>
      <c r="I6951" s="155" t="s">
        <v>664</v>
      </c>
      <c r="K6951" t="s">
        <v>292</v>
      </c>
      <c r="L6951" t="s">
        <v>391</v>
      </c>
      <c r="M6951" t="s">
        <v>467</v>
      </c>
      <c r="N6951" t="s">
        <v>81</v>
      </c>
      <c r="O6951" t="s">
        <v>408</v>
      </c>
      <c r="Q6951" s="163">
        <v>4000</v>
      </c>
      <c r="R6951">
        <v>1</v>
      </c>
      <c r="S6951" t="e">
        <v>#VALUE!</v>
      </c>
      <c r="T6951">
        <v>0</v>
      </c>
      <c r="U6951" t="e" cm="1">
        <f t="array" ref="U6951">_xlfn.IFS(AND(R6951=1,S6951=G6951,T6951=H6951),TRUE,AND(R6951=1,S6951=G6951,H6951="Product NA"),TRUE)</f>
        <v>#VALUE!</v>
      </c>
    </row>
    <row r="6952" spans="1:21" x14ac:dyDescent="0.35">
      <c r="A6952" s="163" t="s">
        <v>82</v>
      </c>
      <c r="B6952" s="164" t="s">
        <v>409</v>
      </c>
      <c r="C6952" t="s">
        <v>82</v>
      </c>
      <c r="D6952" s="165" t="s">
        <v>742</v>
      </c>
      <c r="E6952" t="s">
        <v>743</v>
      </c>
      <c r="F6952" t="s">
        <v>286</v>
      </c>
      <c r="G6952" s="159" t="e">
        <f t="shared" si="322"/>
        <v>#VALUE!</v>
      </c>
      <c r="H6952" s="159">
        <f t="shared" si="323"/>
        <v>0</v>
      </c>
      <c r="I6952" s="155" t="s">
        <v>664</v>
      </c>
      <c r="K6952" t="s">
        <v>292</v>
      </c>
      <c r="L6952" t="s">
        <v>391</v>
      </c>
      <c r="M6952" t="s">
        <v>467</v>
      </c>
      <c r="N6952" t="s">
        <v>82</v>
      </c>
      <c r="O6952" t="s">
        <v>409</v>
      </c>
      <c r="Q6952" s="163">
        <v>4000</v>
      </c>
      <c r="R6952">
        <v>1</v>
      </c>
      <c r="S6952" t="e">
        <v>#VALUE!</v>
      </c>
      <c r="T6952">
        <v>0</v>
      </c>
      <c r="U6952" t="e" cm="1">
        <f t="array" ref="U6952">_xlfn.IFS(AND(R6952=1,S6952=G6952,T6952=H6952),TRUE,AND(R6952=1,S6952=G6952,H6952="Product NA"),TRUE)</f>
        <v>#VALUE!</v>
      </c>
    </row>
    <row r="6953" spans="1:21" x14ac:dyDescent="0.35">
      <c r="A6953" s="163" t="s">
        <v>92</v>
      </c>
      <c r="B6953" s="164" t="s">
        <v>412</v>
      </c>
      <c r="C6953" t="s">
        <v>92</v>
      </c>
      <c r="D6953" s="165" t="s">
        <v>742</v>
      </c>
      <c r="E6953" t="s">
        <v>743</v>
      </c>
      <c r="F6953" t="s">
        <v>286</v>
      </c>
      <c r="G6953" s="159" t="e">
        <f t="shared" si="322"/>
        <v>#VALUE!</v>
      </c>
      <c r="H6953" s="159">
        <f t="shared" si="323"/>
        <v>0</v>
      </c>
      <c r="I6953" s="155" t="s">
        <v>664</v>
      </c>
      <c r="K6953" t="s">
        <v>292</v>
      </c>
      <c r="L6953" t="s">
        <v>391</v>
      </c>
      <c r="M6953" t="s">
        <v>467</v>
      </c>
      <c r="N6953" t="s">
        <v>92</v>
      </c>
      <c r="O6953" t="s">
        <v>412</v>
      </c>
      <c r="Q6953" s="163">
        <v>4000</v>
      </c>
      <c r="R6953">
        <v>1</v>
      </c>
      <c r="S6953" t="e">
        <v>#VALUE!</v>
      </c>
      <c r="T6953">
        <v>0</v>
      </c>
      <c r="U6953" t="e" cm="1">
        <f t="array" ref="U6953">_xlfn.IFS(AND(R6953=1,S6953=G6953,T6953=H6953),TRUE,AND(R6953=1,S6953=G6953,H6953="Product NA"),TRUE)</f>
        <v>#VALUE!</v>
      </c>
    </row>
    <row r="6954" spans="1:21" x14ac:dyDescent="0.35">
      <c r="A6954" s="163" t="s">
        <v>60</v>
      </c>
      <c r="B6954" s="164" t="s">
        <v>403</v>
      </c>
      <c r="C6954" t="s">
        <v>60</v>
      </c>
      <c r="D6954" s="165" t="s">
        <v>742</v>
      </c>
      <c r="E6954" t="s">
        <v>743</v>
      </c>
      <c r="F6954" t="s">
        <v>286</v>
      </c>
      <c r="G6954" s="159" t="e">
        <f t="shared" si="322"/>
        <v>#VALUE!</v>
      </c>
      <c r="H6954" s="159">
        <f t="shared" si="323"/>
        <v>0</v>
      </c>
      <c r="I6954" s="155" t="s">
        <v>664</v>
      </c>
      <c r="K6954" t="s">
        <v>292</v>
      </c>
      <c r="L6954" t="s">
        <v>391</v>
      </c>
      <c r="M6954" t="s">
        <v>467</v>
      </c>
      <c r="N6954" t="s">
        <v>60</v>
      </c>
      <c r="O6954" t="s">
        <v>403</v>
      </c>
      <c r="Q6954" s="163">
        <v>4000</v>
      </c>
      <c r="R6954">
        <v>1</v>
      </c>
      <c r="S6954" t="e">
        <v>#VALUE!</v>
      </c>
      <c r="T6954">
        <v>0</v>
      </c>
      <c r="U6954" t="e" cm="1">
        <f t="array" ref="U6954">_xlfn.IFS(AND(R6954=1,S6954=G6954,T6954=H6954),TRUE,AND(R6954=1,S6954=G6954,H6954="Product NA"),TRUE)</f>
        <v>#VALUE!</v>
      </c>
    </row>
    <row r="6955" spans="1:21" x14ac:dyDescent="0.35">
      <c r="A6955" s="163" t="s">
        <v>103</v>
      </c>
      <c r="B6955" s="164" t="s">
        <v>414</v>
      </c>
      <c r="C6955" t="s">
        <v>103</v>
      </c>
      <c r="D6955" s="165" t="s">
        <v>742</v>
      </c>
      <c r="E6955" t="s">
        <v>743</v>
      </c>
      <c r="F6955" t="s">
        <v>286</v>
      </c>
      <c r="G6955" s="159" t="e">
        <f t="shared" si="322"/>
        <v>#VALUE!</v>
      </c>
      <c r="H6955" s="159">
        <f t="shared" si="323"/>
        <v>0</v>
      </c>
      <c r="I6955" s="155" t="s">
        <v>664</v>
      </c>
      <c r="K6955" t="s">
        <v>292</v>
      </c>
      <c r="L6955" t="s">
        <v>391</v>
      </c>
      <c r="M6955" t="s">
        <v>467</v>
      </c>
      <c r="N6955" t="s">
        <v>103</v>
      </c>
      <c r="O6955" t="s">
        <v>414</v>
      </c>
      <c r="Q6955" s="163">
        <v>4000</v>
      </c>
      <c r="R6955">
        <v>1</v>
      </c>
      <c r="S6955" t="e">
        <v>#VALUE!</v>
      </c>
      <c r="T6955">
        <v>0</v>
      </c>
      <c r="U6955" t="e" cm="1">
        <f t="array" ref="U6955">_xlfn.IFS(AND(R6955=1,S6955=G6955,T6955=H6955),TRUE,AND(R6955=1,S6955=G6955,H6955="Product NA"),TRUE)</f>
        <v>#VALUE!</v>
      </c>
    </row>
    <row r="6956" spans="1:21" x14ac:dyDescent="0.35">
      <c r="A6956" s="163" t="s">
        <v>109</v>
      </c>
      <c r="B6956" s="164" t="s">
        <v>417</v>
      </c>
      <c r="C6956" t="s">
        <v>109</v>
      </c>
      <c r="D6956" s="165" t="s">
        <v>742</v>
      </c>
      <c r="E6956" t="s">
        <v>743</v>
      </c>
      <c r="F6956" t="s">
        <v>286</v>
      </c>
      <c r="G6956" s="159" t="e">
        <f t="shared" si="322"/>
        <v>#VALUE!</v>
      </c>
      <c r="H6956" s="159">
        <f t="shared" si="323"/>
        <v>0</v>
      </c>
      <c r="I6956" s="155" t="s">
        <v>664</v>
      </c>
      <c r="K6956" t="s">
        <v>292</v>
      </c>
      <c r="L6956" t="s">
        <v>391</v>
      </c>
      <c r="M6956" t="s">
        <v>467</v>
      </c>
      <c r="N6956" t="s">
        <v>109</v>
      </c>
      <c r="O6956" t="s">
        <v>417</v>
      </c>
      <c r="Q6956" s="163">
        <v>4000</v>
      </c>
      <c r="R6956">
        <v>1</v>
      </c>
      <c r="S6956" t="e">
        <v>#VALUE!</v>
      </c>
      <c r="T6956">
        <v>0</v>
      </c>
      <c r="U6956" t="e" cm="1">
        <f t="array" ref="U6956">_xlfn.IFS(AND(R6956=1,S6956=G6956,T6956=H6956),TRUE,AND(R6956=1,S6956=G6956,H6956="Product NA"),TRUE)</f>
        <v>#VALUE!</v>
      </c>
    </row>
    <row r="6957" spans="1:21" x14ac:dyDescent="0.35">
      <c r="A6957" s="163" t="s">
        <v>111</v>
      </c>
      <c r="B6957" s="164" t="s">
        <v>419</v>
      </c>
      <c r="C6957" t="s">
        <v>111</v>
      </c>
      <c r="D6957" s="165" t="s">
        <v>742</v>
      </c>
      <c r="E6957" t="s">
        <v>743</v>
      </c>
      <c r="F6957" t="s">
        <v>286</v>
      </c>
      <c r="G6957" s="159" t="e">
        <f t="shared" si="322"/>
        <v>#VALUE!</v>
      </c>
      <c r="H6957" s="159">
        <f t="shared" si="323"/>
        <v>0</v>
      </c>
      <c r="I6957" s="155" t="s">
        <v>664</v>
      </c>
      <c r="K6957" t="s">
        <v>292</v>
      </c>
      <c r="L6957" t="s">
        <v>391</v>
      </c>
      <c r="M6957" t="s">
        <v>467</v>
      </c>
      <c r="N6957" t="s">
        <v>111</v>
      </c>
      <c r="O6957" t="s">
        <v>419</v>
      </c>
      <c r="Q6957" s="163">
        <v>4000</v>
      </c>
      <c r="R6957">
        <v>1</v>
      </c>
      <c r="S6957" t="e">
        <v>#VALUE!</v>
      </c>
      <c r="T6957">
        <v>0</v>
      </c>
      <c r="U6957" t="e" cm="1">
        <f t="array" ref="U6957">_xlfn.IFS(AND(R6957=1,S6957=G6957,T6957=H6957),TRUE,AND(R6957=1,S6957=G6957,H6957="Product NA"),TRUE)</f>
        <v>#VALUE!</v>
      </c>
    </row>
    <row r="6958" spans="1:21" x14ac:dyDescent="0.35">
      <c r="A6958" s="163" t="s">
        <v>129</v>
      </c>
      <c r="B6958" s="164" t="s">
        <v>425</v>
      </c>
      <c r="C6958" t="s">
        <v>129</v>
      </c>
      <c r="D6958" s="165" t="s">
        <v>742</v>
      </c>
      <c r="E6958" t="s">
        <v>743</v>
      </c>
      <c r="F6958" t="s">
        <v>286</v>
      </c>
      <c r="G6958" s="159" t="e">
        <f t="shared" si="322"/>
        <v>#VALUE!</v>
      </c>
      <c r="H6958" s="159">
        <f t="shared" si="323"/>
        <v>0</v>
      </c>
      <c r="I6958" s="155" t="s">
        <v>664</v>
      </c>
      <c r="K6958" t="s">
        <v>292</v>
      </c>
      <c r="L6958" t="s">
        <v>391</v>
      </c>
      <c r="M6958" t="s">
        <v>467</v>
      </c>
      <c r="N6958" t="s">
        <v>129</v>
      </c>
      <c r="O6958" t="s">
        <v>425</v>
      </c>
      <c r="Q6958" s="163">
        <v>4000</v>
      </c>
      <c r="R6958">
        <v>1</v>
      </c>
      <c r="S6958" t="e">
        <v>#VALUE!</v>
      </c>
      <c r="T6958">
        <v>0</v>
      </c>
      <c r="U6958" t="e" cm="1">
        <f t="array" ref="U6958">_xlfn.IFS(AND(R6958=1,S6958=G6958,T6958=H6958),TRUE,AND(R6958=1,S6958=G6958,H6958="Product NA"),TRUE)</f>
        <v>#VALUE!</v>
      </c>
    </row>
    <row r="6959" spans="1:21" x14ac:dyDescent="0.35">
      <c r="A6959" s="163" t="s">
        <v>130</v>
      </c>
      <c r="B6959" s="164" t="s">
        <v>426</v>
      </c>
      <c r="C6959" t="s">
        <v>130</v>
      </c>
      <c r="D6959" s="165" t="s">
        <v>742</v>
      </c>
      <c r="E6959" t="s">
        <v>743</v>
      </c>
      <c r="F6959" t="s">
        <v>286</v>
      </c>
      <c r="G6959" s="159" t="e">
        <f t="shared" si="322"/>
        <v>#VALUE!</v>
      </c>
      <c r="H6959" s="159">
        <f t="shared" si="323"/>
        <v>0</v>
      </c>
      <c r="I6959" s="155" t="s">
        <v>664</v>
      </c>
      <c r="K6959" t="s">
        <v>292</v>
      </c>
      <c r="L6959" t="s">
        <v>391</v>
      </c>
      <c r="M6959" t="s">
        <v>467</v>
      </c>
      <c r="N6959" t="s">
        <v>130</v>
      </c>
      <c r="O6959" t="s">
        <v>426</v>
      </c>
      <c r="Q6959" s="163">
        <v>4000</v>
      </c>
      <c r="R6959">
        <v>1</v>
      </c>
      <c r="S6959" t="e">
        <v>#VALUE!</v>
      </c>
      <c r="T6959">
        <v>0</v>
      </c>
      <c r="U6959" t="e" cm="1">
        <f t="array" ref="U6959">_xlfn.IFS(AND(R6959=1,S6959=G6959,T6959=H6959),TRUE,AND(R6959=1,S6959=G6959,H6959="Product NA"),TRUE)</f>
        <v>#VALUE!</v>
      </c>
    </row>
    <row r="6960" spans="1:21" x14ac:dyDescent="0.35">
      <c r="A6960" s="163" t="s">
        <v>123</v>
      </c>
      <c r="B6960" s="164" t="s">
        <v>423</v>
      </c>
      <c r="C6960" t="s">
        <v>123</v>
      </c>
      <c r="D6960" s="165" t="s">
        <v>742</v>
      </c>
      <c r="E6960" t="s">
        <v>743</v>
      </c>
      <c r="F6960" t="s">
        <v>286</v>
      </c>
      <c r="G6960" s="159" t="e">
        <f t="shared" si="322"/>
        <v>#VALUE!</v>
      </c>
      <c r="H6960" s="159">
        <f t="shared" si="323"/>
        <v>0</v>
      </c>
      <c r="I6960" s="155" t="s">
        <v>664</v>
      </c>
      <c r="K6960" t="s">
        <v>292</v>
      </c>
      <c r="L6960" t="s">
        <v>391</v>
      </c>
      <c r="M6960" t="s">
        <v>467</v>
      </c>
      <c r="N6960" t="s">
        <v>123</v>
      </c>
      <c r="O6960" t="s">
        <v>423</v>
      </c>
      <c r="Q6960" s="163">
        <v>4000</v>
      </c>
      <c r="R6960">
        <v>1</v>
      </c>
      <c r="S6960" t="e">
        <v>#VALUE!</v>
      </c>
      <c r="T6960">
        <v>0</v>
      </c>
      <c r="U6960" t="e" cm="1">
        <f t="array" ref="U6960">_xlfn.IFS(AND(R6960=1,S6960=G6960,T6960=H6960),TRUE,AND(R6960=1,S6960=G6960,H6960="Product NA"),TRUE)</f>
        <v>#VALUE!</v>
      </c>
    </row>
    <row r="6961" spans="1:21" x14ac:dyDescent="0.35">
      <c r="A6961" s="163" t="s">
        <v>139</v>
      </c>
      <c r="B6961" s="164" t="s">
        <v>428</v>
      </c>
      <c r="C6961" t="s">
        <v>139</v>
      </c>
      <c r="D6961" s="165" t="s">
        <v>742</v>
      </c>
      <c r="E6961" t="s">
        <v>743</v>
      </c>
      <c r="F6961" t="s">
        <v>286</v>
      </c>
      <c r="G6961" s="159" t="e">
        <f t="shared" si="322"/>
        <v>#VALUE!</v>
      </c>
      <c r="H6961" s="159">
        <f t="shared" si="323"/>
        <v>0</v>
      </c>
      <c r="I6961" s="155" t="s">
        <v>664</v>
      </c>
      <c r="K6961" t="s">
        <v>292</v>
      </c>
      <c r="L6961" t="s">
        <v>391</v>
      </c>
      <c r="M6961" t="s">
        <v>467</v>
      </c>
      <c r="N6961" t="s">
        <v>139</v>
      </c>
      <c r="O6961" t="s">
        <v>428</v>
      </c>
      <c r="Q6961" s="163">
        <v>4000</v>
      </c>
      <c r="R6961">
        <v>1</v>
      </c>
      <c r="S6961" t="e">
        <v>#VALUE!</v>
      </c>
      <c r="T6961">
        <v>0</v>
      </c>
      <c r="U6961" t="e" cm="1">
        <f t="array" ref="U6961">_xlfn.IFS(AND(R6961=1,S6961=G6961,T6961=H6961),TRUE,AND(R6961=1,S6961=G6961,H6961="Product NA"),TRUE)</f>
        <v>#VALUE!</v>
      </c>
    </row>
    <row r="6962" spans="1:21" x14ac:dyDescent="0.35">
      <c r="A6962" s="163" t="s">
        <v>154</v>
      </c>
      <c r="B6962" s="164" t="s">
        <v>430</v>
      </c>
      <c r="C6962" t="s">
        <v>154</v>
      </c>
      <c r="D6962" s="165" t="s">
        <v>742</v>
      </c>
      <c r="E6962" t="s">
        <v>743</v>
      </c>
      <c r="F6962" t="s">
        <v>286</v>
      </c>
      <c r="G6962" s="159" t="e">
        <f t="shared" si="322"/>
        <v>#VALUE!</v>
      </c>
      <c r="H6962" s="159">
        <f t="shared" si="323"/>
        <v>0</v>
      </c>
      <c r="I6962" s="155" t="s">
        <v>664</v>
      </c>
      <c r="K6962" t="s">
        <v>292</v>
      </c>
      <c r="L6962" t="s">
        <v>391</v>
      </c>
      <c r="M6962" t="s">
        <v>467</v>
      </c>
      <c r="N6962" t="s">
        <v>154</v>
      </c>
      <c r="O6962" t="s">
        <v>430</v>
      </c>
      <c r="Q6962" s="163">
        <v>4000</v>
      </c>
      <c r="R6962">
        <v>1</v>
      </c>
      <c r="S6962" t="e">
        <v>#VALUE!</v>
      </c>
      <c r="T6962">
        <v>0</v>
      </c>
      <c r="U6962" t="e" cm="1">
        <f t="array" ref="U6962">_xlfn.IFS(AND(R6962=1,S6962=G6962,T6962=H6962),TRUE,AND(R6962=1,S6962=G6962,H6962="Product NA"),TRUE)</f>
        <v>#VALUE!</v>
      </c>
    </row>
    <row r="6963" spans="1:21" x14ac:dyDescent="0.35">
      <c r="A6963" s="163" t="s">
        <v>172</v>
      </c>
      <c r="B6963" s="164" t="s">
        <v>435</v>
      </c>
      <c r="C6963" t="s">
        <v>172</v>
      </c>
      <c r="D6963" s="165" t="s">
        <v>742</v>
      </c>
      <c r="E6963" t="s">
        <v>743</v>
      </c>
      <c r="F6963" t="s">
        <v>286</v>
      </c>
      <c r="G6963" s="159" t="e">
        <f t="shared" si="322"/>
        <v>#VALUE!</v>
      </c>
      <c r="H6963" s="159">
        <f t="shared" si="323"/>
        <v>0</v>
      </c>
      <c r="I6963" s="155" t="s">
        <v>664</v>
      </c>
      <c r="K6963" t="s">
        <v>292</v>
      </c>
      <c r="L6963" t="s">
        <v>391</v>
      </c>
      <c r="M6963" t="s">
        <v>467</v>
      </c>
      <c r="N6963" t="s">
        <v>172</v>
      </c>
      <c r="O6963" t="s">
        <v>435</v>
      </c>
      <c r="Q6963" s="163">
        <v>4000</v>
      </c>
      <c r="R6963">
        <v>1</v>
      </c>
      <c r="S6963" t="e">
        <v>#VALUE!</v>
      </c>
      <c r="T6963">
        <v>0</v>
      </c>
      <c r="U6963" t="e" cm="1">
        <f t="array" ref="U6963">_xlfn.IFS(AND(R6963=1,S6963=G6963,T6963=H6963),TRUE,AND(R6963=1,S6963=G6963,H6963="Product NA"),TRUE)</f>
        <v>#VALUE!</v>
      </c>
    </row>
    <row r="6964" spans="1:21" x14ac:dyDescent="0.35">
      <c r="A6964" s="163" t="s">
        <v>173</v>
      </c>
      <c r="B6964" s="164" t="s">
        <v>436</v>
      </c>
      <c r="C6964" t="s">
        <v>173</v>
      </c>
      <c r="D6964" s="165" t="s">
        <v>742</v>
      </c>
      <c r="E6964" t="s">
        <v>743</v>
      </c>
      <c r="F6964" t="s">
        <v>286</v>
      </c>
      <c r="G6964" s="159" t="e">
        <f t="shared" si="322"/>
        <v>#VALUE!</v>
      </c>
      <c r="H6964" s="159">
        <f t="shared" si="323"/>
        <v>0</v>
      </c>
      <c r="I6964" s="155" t="s">
        <v>664</v>
      </c>
      <c r="K6964" t="s">
        <v>292</v>
      </c>
      <c r="L6964" t="s">
        <v>391</v>
      </c>
      <c r="M6964" t="s">
        <v>467</v>
      </c>
      <c r="N6964" t="s">
        <v>173</v>
      </c>
      <c r="O6964" t="s">
        <v>436</v>
      </c>
      <c r="Q6964" s="163">
        <v>4000</v>
      </c>
      <c r="R6964">
        <v>1</v>
      </c>
      <c r="S6964" t="e">
        <v>#VALUE!</v>
      </c>
      <c r="T6964">
        <v>0</v>
      </c>
      <c r="U6964" t="e" cm="1">
        <f t="array" ref="U6964">_xlfn.IFS(AND(R6964=1,S6964=G6964,T6964=H6964),TRUE,AND(R6964=1,S6964=G6964,H6964="Product NA"),TRUE)</f>
        <v>#VALUE!</v>
      </c>
    </row>
    <row r="6965" spans="1:21" x14ac:dyDescent="0.35">
      <c r="A6965" s="163" t="s">
        <v>177</v>
      </c>
      <c r="B6965" s="164" t="s">
        <v>437</v>
      </c>
      <c r="C6965" t="s">
        <v>177</v>
      </c>
      <c r="D6965" s="165" t="s">
        <v>742</v>
      </c>
      <c r="E6965" t="s">
        <v>743</v>
      </c>
      <c r="F6965" t="s">
        <v>286</v>
      </c>
      <c r="G6965" s="159" t="e">
        <f t="shared" si="322"/>
        <v>#VALUE!</v>
      </c>
      <c r="H6965" s="159">
        <f t="shared" si="323"/>
        <v>0</v>
      </c>
      <c r="I6965" s="155" t="s">
        <v>664</v>
      </c>
      <c r="K6965" t="s">
        <v>292</v>
      </c>
      <c r="L6965" t="s">
        <v>391</v>
      </c>
      <c r="M6965" t="s">
        <v>467</v>
      </c>
      <c r="N6965" t="s">
        <v>177</v>
      </c>
      <c r="O6965" t="s">
        <v>437</v>
      </c>
      <c r="Q6965" s="163">
        <v>4000</v>
      </c>
      <c r="R6965">
        <v>1</v>
      </c>
      <c r="S6965" t="e">
        <v>#VALUE!</v>
      </c>
      <c r="T6965">
        <v>0</v>
      </c>
      <c r="U6965" t="e" cm="1">
        <f t="array" ref="U6965">_xlfn.IFS(AND(R6965=1,S6965=G6965,T6965=H6965),TRUE,AND(R6965=1,S6965=G6965,H6965="Product NA"),TRUE)</f>
        <v>#VALUE!</v>
      </c>
    </row>
    <row r="6966" spans="1:21" x14ac:dyDescent="0.35">
      <c r="A6966" s="163" t="s">
        <v>188</v>
      </c>
      <c r="B6966" s="164" t="s">
        <v>441</v>
      </c>
      <c r="C6966" t="s">
        <v>188</v>
      </c>
      <c r="D6966" s="165" t="s">
        <v>742</v>
      </c>
      <c r="E6966" t="s">
        <v>743</v>
      </c>
      <c r="F6966" t="s">
        <v>286</v>
      </c>
      <c r="G6966" s="159" t="e">
        <f t="shared" si="322"/>
        <v>#VALUE!</v>
      </c>
      <c r="H6966" s="159">
        <f t="shared" si="323"/>
        <v>0</v>
      </c>
      <c r="I6966" s="155" t="s">
        <v>664</v>
      </c>
      <c r="K6966" t="s">
        <v>292</v>
      </c>
      <c r="L6966" t="s">
        <v>391</v>
      </c>
      <c r="M6966" t="s">
        <v>467</v>
      </c>
      <c r="N6966" t="s">
        <v>188</v>
      </c>
      <c r="O6966" t="s">
        <v>441</v>
      </c>
      <c r="Q6966" s="163">
        <v>4000</v>
      </c>
      <c r="R6966">
        <v>1</v>
      </c>
      <c r="S6966" t="e">
        <v>#VALUE!</v>
      </c>
      <c r="T6966">
        <v>0</v>
      </c>
      <c r="U6966" t="e" cm="1">
        <f t="array" ref="U6966">_xlfn.IFS(AND(R6966=1,S6966=G6966,T6966=H6966),TRUE,AND(R6966=1,S6966=G6966,H6966="Product NA"),TRUE)</f>
        <v>#VALUE!</v>
      </c>
    </row>
    <row r="6967" spans="1:21" x14ac:dyDescent="0.35">
      <c r="A6967" s="163" t="s">
        <v>189</v>
      </c>
      <c r="B6967" s="164" t="s">
        <v>442</v>
      </c>
      <c r="C6967" t="s">
        <v>189</v>
      </c>
      <c r="D6967" s="165" t="s">
        <v>742</v>
      </c>
      <c r="E6967" t="s">
        <v>743</v>
      </c>
      <c r="F6967" t="s">
        <v>286</v>
      </c>
      <c r="G6967" s="159" t="e">
        <f t="shared" si="322"/>
        <v>#VALUE!</v>
      </c>
      <c r="H6967" s="159">
        <f t="shared" si="323"/>
        <v>0</v>
      </c>
      <c r="I6967" s="155" t="s">
        <v>664</v>
      </c>
      <c r="K6967" t="s">
        <v>292</v>
      </c>
      <c r="L6967" t="s">
        <v>391</v>
      </c>
      <c r="M6967" t="s">
        <v>467</v>
      </c>
      <c r="N6967" t="s">
        <v>189</v>
      </c>
      <c r="O6967" t="s">
        <v>442</v>
      </c>
      <c r="Q6967" s="163">
        <v>4000</v>
      </c>
      <c r="R6967">
        <v>1</v>
      </c>
      <c r="S6967" t="e">
        <v>#VALUE!</v>
      </c>
      <c r="T6967">
        <v>0</v>
      </c>
      <c r="U6967" t="e" cm="1">
        <f t="array" ref="U6967">_xlfn.IFS(AND(R6967=1,S6967=G6967,T6967=H6967),TRUE,AND(R6967=1,S6967=G6967,H6967="Product NA"),TRUE)</f>
        <v>#VALUE!</v>
      </c>
    </row>
    <row r="6968" spans="1:21" x14ac:dyDescent="0.35">
      <c r="A6968" s="163" t="s">
        <v>204</v>
      </c>
      <c r="B6968" s="164" t="s">
        <v>446</v>
      </c>
      <c r="C6968" t="s">
        <v>204</v>
      </c>
      <c r="D6968" s="165" t="s">
        <v>742</v>
      </c>
      <c r="E6968" t="s">
        <v>743</v>
      </c>
      <c r="F6968" t="s">
        <v>286</v>
      </c>
      <c r="G6968" s="159" t="e">
        <f t="shared" si="322"/>
        <v>#VALUE!</v>
      </c>
      <c r="H6968" s="159">
        <f t="shared" si="323"/>
        <v>0</v>
      </c>
      <c r="I6968" s="155" t="s">
        <v>664</v>
      </c>
      <c r="K6968" t="s">
        <v>292</v>
      </c>
      <c r="L6968" t="s">
        <v>391</v>
      </c>
      <c r="M6968" t="s">
        <v>467</v>
      </c>
      <c r="N6968" t="s">
        <v>204</v>
      </c>
      <c r="O6968" t="s">
        <v>446</v>
      </c>
      <c r="Q6968" s="163">
        <v>4000</v>
      </c>
      <c r="R6968">
        <v>1</v>
      </c>
      <c r="S6968" t="e">
        <v>#VALUE!</v>
      </c>
      <c r="T6968">
        <v>0</v>
      </c>
      <c r="U6968" t="e" cm="1">
        <f t="array" ref="U6968">_xlfn.IFS(AND(R6968=1,S6968=G6968,T6968=H6968),TRUE,AND(R6968=1,S6968=G6968,H6968="Product NA"),TRUE)</f>
        <v>#VALUE!</v>
      </c>
    </row>
    <row r="6969" spans="1:21" x14ac:dyDescent="0.35">
      <c r="A6969" s="163" t="s">
        <v>22</v>
      </c>
      <c r="B6969" s="164" t="s">
        <v>395</v>
      </c>
      <c r="C6969" t="s">
        <v>22</v>
      </c>
      <c r="D6969" s="165" t="s">
        <v>742</v>
      </c>
      <c r="E6969" t="s">
        <v>743</v>
      </c>
      <c r="F6969" t="s">
        <v>286</v>
      </c>
      <c r="G6969" s="159" t="e">
        <f t="shared" si="322"/>
        <v>#VALUE!</v>
      </c>
      <c r="H6969" s="159">
        <f t="shared" si="323"/>
        <v>0</v>
      </c>
      <c r="I6969" s="155" t="s">
        <v>665</v>
      </c>
      <c r="K6969" t="s">
        <v>292</v>
      </c>
      <c r="L6969" t="s">
        <v>391</v>
      </c>
      <c r="M6969" t="s">
        <v>467</v>
      </c>
      <c r="N6969" t="s">
        <v>22</v>
      </c>
      <c r="O6969" t="s">
        <v>395</v>
      </c>
      <c r="Q6969" s="163">
        <v>5000</v>
      </c>
      <c r="R6969">
        <v>1</v>
      </c>
      <c r="S6969" t="e">
        <v>#VALUE!</v>
      </c>
      <c r="T6969">
        <v>0</v>
      </c>
      <c r="U6969" t="e" cm="1">
        <f t="array" ref="U6969">_xlfn.IFS(AND(R6969=1,S6969=G6969,T6969=H6969),TRUE,AND(R6969=1,S6969=G6969,H6969="Product NA"),TRUE)</f>
        <v>#VALUE!</v>
      </c>
    </row>
    <row r="6970" spans="1:21" x14ac:dyDescent="0.35">
      <c r="A6970" s="163" t="s">
        <v>29</v>
      </c>
      <c r="B6970" s="164" t="s">
        <v>397</v>
      </c>
      <c r="C6970" t="s">
        <v>29</v>
      </c>
      <c r="D6970" s="165" t="s">
        <v>742</v>
      </c>
      <c r="E6970" t="s">
        <v>743</v>
      </c>
      <c r="F6970" t="s">
        <v>286</v>
      </c>
      <c r="G6970" s="159" t="e">
        <f t="shared" si="322"/>
        <v>#VALUE!</v>
      </c>
      <c r="H6970" s="159">
        <f t="shared" si="323"/>
        <v>0</v>
      </c>
      <c r="I6970" s="155" t="s">
        <v>665</v>
      </c>
      <c r="K6970" t="s">
        <v>292</v>
      </c>
      <c r="L6970" t="s">
        <v>391</v>
      </c>
      <c r="M6970" t="s">
        <v>467</v>
      </c>
      <c r="N6970" t="s">
        <v>29</v>
      </c>
      <c r="O6970" t="s">
        <v>397</v>
      </c>
      <c r="Q6970" s="163">
        <v>5000</v>
      </c>
      <c r="R6970">
        <v>1</v>
      </c>
      <c r="S6970" t="e">
        <v>#VALUE!</v>
      </c>
      <c r="T6970">
        <v>0</v>
      </c>
      <c r="U6970" t="e" cm="1">
        <f t="array" ref="U6970">_xlfn.IFS(AND(R6970=1,S6970=G6970,T6970=H6970),TRUE,AND(R6970=1,S6970=G6970,H6970="Product NA"),TRUE)</f>
        <v>#VALUE!</v>
      </c>
    </row>
    <row r="6971" spans="1:21" x14ac:dyDescent="0.35">
      <c r="A6971" s="163" t="s">
        <v>42</v>
      </c>
      <c r="B6971" s="164" t="s">
        <v>400</v>
      </c>
      <c r="C6971" t="s">
        <v>42</v>
      </c>
      <c r="D6971" s="165" t="s">
        <v>742</v>
      </c>
      <c r="E6971" t="s">
        <v>743</v>
      </c>
      <c r="F6971" t="s">
        <v>286</v>
      </c>
      <c r="G6971" s="159" t="e">
        <f t="shared" si="322"/>
        <v>#VALUE!</v>
      </c>
      <c r="H6971" s="159">
        <f t="shared" si="323"/>
        <v>0</v>
      </c>
      <c r="I6971" s="155" t="s">
        <v>665</v>
      </c>
      <c r="K6971" t="s">
        <v>292</v>
      </c>
      <c r="L6971" t="s">
        <v>391</v>
      </c>
      <c r="M6971" t="s">
        <v>467</v>
      </c>
      <c r="N6971" t="s">
        <v>42</v>
      </c>
      <c r="O6971" t="s">
        <v>400</v>
      </c>
      <c r="Q6971" s="163">
        <v>5000</v>
      </c>
      <c r="R6971">
        <v>1</v>
      </c>
      <c r="S6971" t="e">
        <v>#VALUE!</v>
      </c>
      <c r="T6971">
        <v>0</v>
      </c>
      <c r="U6971" t="e" cm="1">
        <f t="array" ref="U6971">_xlfn.IFS(AND(R6971=1,S6971=G6971,T6971=H6971),TRUE,AND(R6971=1,S6971=G6971,H6971="Product NA"),TRUE)</f>
        <v>#VALUE!</v>
      </c>
    </row>
    <row r="6972" spans="1:21" x14ac:dyDescent="0.35">
      <c r="A6972" s="163" t="s">
        <v>64</v>
      </c>
      <c r="B6972" s="164" t="s">
        <v>405</v>
      </c>
      <c r="C6972" t="s">
        <v>64</v>
      </c>
      <c r="D6972" s="165" t="s">
        <v>742</v>
      </c>
      <c r="E6972" t="s">
        <v>743</v>
      </c>
      <c r="F6972" t="s">
        <v>286</v>
      </c>
      <c r="G6972" s="159" t="e">
        <f t="shared" si="322"/>
        <v>#VALUE!</v>
      </c>
      <c r="H6972" s="159">
        <f t="shared" si="323"/>
        <v>0</v>
      </c>
      <c r="I6972" s="155" t="s">
        <v>665</v>
      </c>
      <c r="K6972" t="s">
        <v>292</v>
      </c>
      <c r="L6972" t="s">
        <v>391</v>
      </c>
      <c r="M6972" t="s">
        <v>467</v>
      </c>
      <c r="N6972" t="s">
        <v>64</v>
      </c>
      <c r="O6972" t="s">
        <v>405</v>
      </c>
      <c r="Q6972" s="163">
        <v>5000</v>
      </c>
      <c r="R6972">
        <v>1</v>
      </c>
      <c r="S6972" t="e">
        <v>#VALUE!</v>
      </c>
      <c r="T6972">
        <v>0</v>
      </c>
      <c r="U6972" t="e" cm="1">
        <f t="array" ref="U6972">_xlfn.IFS(AND(R6972=1,S6972=G6972,T6972=H6972),TRUE,AND(R6972=1,S6972=G6972,H6972="Product NA"),TRUE)</f>
        <v>#VALUE!</v>
      </c>
    </row>
    <row r="6973" spans="1:21" x14ac:dyDescent="0.35">
      <c r="A6973" s="163" t="s">
        <v>89</v>
      </c>
      <c r="B6973" s="164" t="s">
        <v>410</v>
      </c>
      <c r="C6973" t="s">
        <v>89</v>
      </c>
      <c r="D6973" s="165" t="s">
        <v>742</v>
      </c>
      <c r="E6973" t="s">
        <v>743</v>
      </c>
      <c r="F6973" t="s">
        <v>286</v>
      </c>
      <c r="G6973" s="159" t="e">
        <f t="shared" si="322"/>
        <v>#VALUE!</v>
      </c>
      <c r="H6973" s="159">
        <f t="shared" si="323"/>
        <v>0</v>
      </c>
      <c r="I6973" s="155" t="s">
        <v>665</v>
      </c>
      <c r="K6973" t="s">
        <v>292</v>
      </c>
      <c r="L6973" t="s">
        <v>391</v>
      </c>
      <c r="M6973" t="s">
        <v>467</v>
      </c>
      <c r="N6973" t="s">
        <v>89</v>
      </c>
      <c r="O6973" t="s">
        <v>410</v>
      </c>
      <c r="Q6973" s="163">
        <v>5000</v>
      </c>
      <c r="R6973">
        <v>1</v>
      </c>
      <c r="S6973" t="e">
        <v>#VALUE!</v>
      </c>
      <c r="T6973">
        <v>0</v>
      </c>
      <c r="U6973" t="e" cm="1">
        <f t="array" ref="U6973">_xlfn.IFS(AND(R6973=1,S6973=G6973,T6973=H6973),TRUE,AND(R6973=1,S6973=G6973,H6973="Product NA"),TRUE)</f>
        <v>#VALUE!</v>
      </c>
    </row>
    <row r="6974" spans="1:21" x14ac:dyDescent="0.35">
      <c r="A6974" s="163" t="s">
        <v>67</v>
      </c>
      <c r="B6974" s="164" t="s">
        <v>406</v>
      </c>
      <c r="C6974" t="s">
        <v>67</v>
      </c>
      <c r="D6974" s="165" t="s">
        <v>742</v>
      </c>
      <c r="E6974" t="s">
        <v>743</v>
      </c>
      <c r="F6974" t="s">
        <v>286</v>
      </c>
      <c r="G6974" s="159" t="e">
        <f t="shared" si="322"/>
        <v>#VALUE!</v>
      </c>
      <c r="H6974" s="159">
        <f t="shared" si="323"/>
        <v>0</v>
      </c>
      <c r="I6974" s="155" t="s">
        <v>665</v>
      </c>
      <c r="K6974" t="s">
        <v>292</v>
      </c>
      <c r="L6974" t="s">
        <v>391</v>
      </c>
      <c r="M6974" t="s">
        <v>467</v>
      </c>
      <c r="N6974" t="s">
        <v>67</v>
      </c>
      <c r="O6974" t="s">
        <v>406</v>
      </c>
      <c r="Q6974" s="163">
        <v>5000</v>
      </c>
      <c r="R6974">
        <v>1</v>
      </c>
      <c r="S6974" t="e">
        <v>#VALUE!</v>
      </c>
      <c r="T6974">
        <v>0</v>
      </c>
      <c r="U6974" t="e" cm="1">
        <f t="array" ref="U6974">_xlfn.IFS(AND(R6974=1,S6974=G6974,T6974=H6974),TRUE,AND(R6974=1,S6974=G6974,H6974="Product NA"),TRUE)</f>
        <v>#VALUE!</v>
      </c>
    </row>
    <row r="6975" spans="1:21" x14ac:dyDescent="0.35">
      <c r="A6975" s="163" t="s">
        <v>194</v>
      </c>
      <c r="B6975" s="164" t="s">
        <v>445</v>
      </c>
      <c r="C6975" t="s">
        <v>194</v>
      </c>
      <c r="D6975" s="165" t="s">
        <v>742</v>
      </c>
      <c r="E6975" t="s">
        <v>743</v>
      </c>
      <c r="F6975" t="s">
        <v>286</v>
      </c>
      <c r="G6975" s="159" t="e">
        <f t="shared" si="322"/>
        <v>#VALUE!</v>
      </c>
      <c r="H6975" s="159">
        <f t="shared" si="323"/>
        <v>0</v>
      </c>
      <c r="I6975" s="155" t="s">
        <v>665</v>
      </c>
      <c r="K6975" t="s">
        <v>292</v>
      </c>
      <c r="L6975" t="s">
        <v>391</v>
      </c>
      <c r="M6975" t="s">
        <v>467</v>
      </c>
      <c r="N6975" t="s">
        <v>194</v>
      </c>
      <c r="O6975" t="s">
        <v>445</v>
      </c>
      <c r="Q6975" s="163">
        <v>5000</v>
      </c>
      <c r="R6975">
        <v>1</v>
      </c>
      <c r="S6975" t="e">
        <v>#VALUE!</v>
      </c>
      <c r="T6975">
        <v>0</v>
      </c>
      <c r="U6975" t="e" cm="1">
        <f t="array" ref="U6975">_xlfn.IFS(AND(R6975=1,S6975=G6975,T6975=H6975),TRUE,AND(R6975=1,S6975=G6975,H6975="Product NA"),TRUE)</f>
        <v>#VALUE!</v>
      </c>
    </row>
    <row r="6976" spans="1:21" x14ac:dyDescent="0.35">
      <c r="A6976" s="163" t="s">
        <v>76</v>
      </c>
      <c r="B6976" s="164" t="s">
        <v>407</v>
      </c>
      <c r="C6976" t="s">
        <v>76</v>
      </c>
      <c r="D6976" s="165" t="s">
        <v>742</v>
      </c>
      <c r="E6976" t="s">
        <v>743</v>
      </c>
      <c r="F6976" t="s">
        <v>286</v>
      </c>
      <c r="G6976" s="159" t="e">
        <f t="shared" si="322"/>
        <v>#VALUE!</v>
      </c>
      <c r="H6976" s="159">
        <f t="shared" si="323"/>
        <v>0</v>
      </c>
      <c r="I6976" s="155" t="s">
        <v>665</v>
      </c>
      <c r="K6976" t="s">
        <v>292</v>
      </c>
      <c r="L6976" t="s">
        <v>391</v>
      </c>
      <c r="M6976" t="s">
        <v>467</v>
      </c>
      <c r="N6976" t="s">
        <v>76</v>
      </c>
      <c r="O6976" t="s">
        <v>407</v>
      </c>
      <c r="Q6976" s="163">
        <v>5000</v>
      </c>
      <c r="R6976">
        <v>1</v>
      </c>
      <c r="S6976" t="e">
        <v>#VALUE!</v>
      </c>
      <c r="T6976">
        <v>0</v>
      </c>
      <c r="U6976" t="e" cm="1">
        <f t="array" ref="U6976">_xlfn.IFS(AND(R6976=1,S6976=G6976,T6976=H6976),TRUE,AND(R6976=1,S6976=G6976,H6976="Product NA"),TRUE)</f>
        <v>#VALUE!</v>
      </c>
    </row>
    <row r="6977" spans="1:21" x14ac:dyDescent="0.35">
      <c r="A6977" s="163" t="s">
        <v>81</v>
      </c>
      <c r="B6977" s="164" t="s">
        <v>408</v>
      </c>
      <c r="C6977" t="s">
        <v>81</v>
      </c>
      <c r="D6977" s="165" t="s">
        <v>742</v>
      </c>
      <c r="E6977" t="s">
        <v>743</v>
      </c>
      <c r="F6977" t="s">
        <v>286</v>
      </c>
      <c r="G6977" s="159" t="e">
        <f t="shared" si="322"/>
        <v>#VALUE!</v>
      </c>
      <c r="H6977" s="159">
        <f t="shared" si="323"/>
        <v>0</v>
      </c>
      <c r="I6977" s="155" t="s">
        <v>665</v>
      </c>
      <c r="K6977" t="s">
        <v>292</v>
      </c>
      <c r="L6977" t="s">
        <v>391</v>
      </c>
      <c r="M6977" t="s">
        <v>467</v>
      </c>
      <c r="N6977" t="s">
        <v>81</v>
      </c>
      <c r="O6977" t="s">
        <v>408</v>
      </c>
      <c r="Q6977" s="163">
        <v>5000</v>
      </c>
      <c r="R6977">
        <v>1</v>
      </c>
      <c r="S6977" t="e">
        <v>#VALUE!</v>
      </c>
      <c r="T6977">
        <v>0</v>
      </c>
      <c r="U6977" t="e" cm="1">
        <f t="array" ref="U6977">_xlfn.IFS(AND(R6977=1,S6977=G6977,T6977=H6977),TRUE,AND(R6977=1,S6977=G6977,H6977="Product NA"),TRUE)</f>
        <v>#VALUE!</v>
      </c>
    </row>
    <row r="6978" spans="1:21" x14ac:dyDescent="0.35">
      <c r="A6978" s="163" t="s">
        <v>82</v>
      </c>
      <c r="B6978" s="164" t="s">
        <v>409</v>
      </c>
      <c r="C6978" t="s">
        <v>82</v>
      </c>
      <c r="D6978" s="165" t="s">
        <v>742</v>
      </c>
      <c r="E6978" t="s">
        <v>743</v>
      </c>
      <c r="F6978" t="s">
        <v>286</v>
      </c>
      <c r="G6978" s="159" t="e">
        <f t="shared" si="322"/>
        <v>#VALUE!</v>
      </c>
      <c r="H6978" s="159">
        <f t="shared" si="323"/>
        <v>0</v>
      </c>
      <c r="I6978" s="155" t="s">
        <v>665</v>
      </c>
      <c r="K6978" t="s">
        <v>292</v>
      </c>
      <c r="L6978" t="s">
        <v>391</v>
      </c>
      <c r="M6978" t="s">
        <v>467</v>
      </c>
      <c r="N6978" t="s">
        <v>82</v>
      </c>
      <c r="O6978" t="s">
        <v>409</v>
      </c>
      <c r="Q6978" s="163">
        <v>5000</v>
      </c>
      <c r="R6978">
        <v>1</v>
      </c>
      <c r="S6978" t="e">
        <v>#VALUE!</v>
      </c>
      <c r="T6978">
        <v>0</v>
      </c>
      <c r="U6978" t="e" cm="1">
        <f t="array" ref="U6978">_xlfn.IFS(AND(R6978=1,S6978=G6978,T6978=H6978),TRUE,AND(R6978=1,S6978=G6978,H6978="Product NA"),TRUE)</f>
        <v>#VALUE!</v>
      </c>
    </row>
    <row r="6979" spans="1:21" x14ac:dyDescent="0.35">
      <c r="A6979" s="163" t="s">
        <v>92</v>
      </c>
      <c r="B6979" s="164" t="s">
        <v>412</v>
      </c>
      <c r="C6979" t="s">
        <v>92</v>
      </c>
      <c r="D6979" s="165" t="s">
        <v>742</v>
      </c>
      <c r="E6979" t="s">
        <v>743</v>
      </c>
      <c r="F6979" t="s">
        <v>286</v>
      </c>
      <c r="G6979" s="159" t="e">
        <f t="shared" ref="G6979:G7042" si="324">S6979</f>
        <v>#VALUE!</v>
      </c>
      <c r="H6979" s="159">
        <f t="shared" ref="H6979:H7042" si="325">T6979</f>
        <v>0</v>
      </c>
      <c r="I6979" s="155" t="s">
        <v>665</v>
      </c>
      <c r="K6979" t="s">
        <v>292</v>
      </c>
      <c r="L6979" t="s">
        <v>391</v>
      </c>
      <c r="M6979" t="s">
        <v>467</v>
      </c>
      <c r="N6979" t="s">
        <v>92</v>
      </c>
      <c r="O6979" t="s">
        <v>412</v>
      </c>
      <c r="Q6979" s="163">
        <v>5000</v>
      </c>
      <c r="R6979">
        <v>1</v>
      </c>
      <c r="S6979" t="e">
        <v>#VALUE!</v>
      </c>
      <c r="T6979">
        <v>0</v>
      </c>
      <c r="U6979" t="e" cm="1">
        <f t="array" ref="U6979">_xlfn.IFS(AND(R6979=1,S6979=G6979,T6979=H6979),TRUE,AND(R6979=1,S6979=G6979,H6979="Product NA"),TRUE)</f>
        <v>#VALUE!</v>
      </c>
    </row>
    <row r="6980" spans="1:21" x14ac:dyDescent="0.35">
      <c r="A6980" s="163" t="s">
        <v>60</v>
      </c>
      <c r="B6980" s="164" t="s">
        <v>403</v>
      </c>
      <c r="C6980" t="s">
        <v>60</v>
      </c>
      <c r="D6980" s="165" t="s">
        <v>742</v>
      </c>
      <c r="E6980" t="s">
        <v>743</v>
      </c>
      <c r="F6980" t="s">
        <v>286</v>
      </c>
      <c r="G6980" s="159" t="e">
        <f t="shared" si="324"/>
        <v>#VALUE!</v>
      </c>
      <c r="H6980" s="159">
        <f t="shared" si="325"/>
        <v>0</v>
      </c>
      <c r="I6980" s="155" t="s">
        <v>665</v>
      </c>
      <c r="K6980" t="s">
        <v>292</v>
      </c>
      <c r="L6980" t="s">
        <v>391</v>
      </c>
      <c r="M6980" t="s">
        <v>467</v>
      </c>
      <c r="N6980" t="s">
        <v>60</v>
      </c>
      <c r="O6980" t="s">
        <v>403</v>
      </c>
      <c r="Q6980" s="163">
        <v>5000</v>
      </c>
      <c r="R6980">
        <v>1</v>
      </c>
      <c r="S6980" t="e">
        <v>#VALUE!</v>
      </c>
      <c r="T6980">
        <v>0</v>
      </c>
      <c r="U6980" t="e" cm="1">
        <f t="array" ref="U6980">_xlfn.IFS(AND(R6980=1,S6980=G6980,T6980=H6980),TRUE,AND(R6980=1,S6980=G6980,H6980="Product NA"),TRUE)</f>
        <v>#VALUE!</v>
      </c>
    </row>
    <row r="6981" spans="1:21" x14ac:dyDescent="0.35">
      <c r="A6981" s="163" t="s">
        <v>103</v>
      </c>
      <c r="B6981" s="164" t="s">
        <v>414</v>
      </c>
      <c r="C6981" t="s">
        <v>103</v>
      </c>
      <c r="D6981" s="165" t="s">
        <v>742</v>
      </c>
      <c r="E6981" t="s">
        <v>743</v>
      </c>
      <c r="F6981" t="s">
        <v>286</v>
      </c>
      <c r="G6981" s="159" t="e">
        <f t="shared" si="324"/>
        <v>#VALUE!</v>
      </c>
      <c r="H6981" s="159">
        <f t="shared" si="325"/>
        <v>0</v>
      </c>
      <c r="I6981" s="155" t="s">
        <v>665</v>
      </c>
      <c r="K6981" t="s">
        <v>292</v>
      </c>
      <c r="L6981" t="s">
        <v>391</v>
      </c>
      <c r="M6981" t="s">
        <v>467</v>
      </c>
      <c r="N6981" t="s">
        <v>103</v>
      </c>
      <c r="O6981" t="s">
        <v>414</v>
      </c>
      <c r="Q6981" s="163">
        <v>5000</v>
      </c>
      <c r="R6981">
        <v>1</v>
      </c>
      <c r="S6981" t="e">
        <v>#VALUE!</v>
      </c>
      <c r="T6981">
        <v>0</v>
      </c>
      <c r="U6981" t="e" cm="1">
        <f t="array" ref="U6981">_xlfn.IFS(AND(R6981=1,S6981=G6981,T6981=H6981),TRUE,AND(R6981=1,S6981=G6981,H6981="Product NA"),TRUE)</f>
        <v>#VALUE!</v>
      </c>
    </row>
    <row r="6982" spans="1:21" x14ac:dyDescent="0.35">
      <c r="A6982" s="163" t="s">
        <v>109</v>
      </c>
      <c r="B6982" s="164" t="s">
        <v>417</v>
      </c>
      <c r="C6982" t="s">
        <v>109</v>
      </c>
      <c r="D6982" s="165" t="s">
        <v>742</v>
      </c>
      <c r="E6982" t="s">
        <v>743</v>
      </c>
      <c r="F6982" t="s">
        <v>286</v>
      </c>
      <c r="G6982" s="159" t="e">
        <f t="shared" si="324"/>
        <v>#VALUE!</v>
      </c>
      <c r="H6982" s="159">
        <f t="shared" si="325"/>
        <v>0</v>
      </c>
      <c r="I6982" s="155" t="s">
        <v>665</v>
      </c>
      <c r="K6982" t="s">
        <v>292</v>
      </c>
      <c r="L6982" t="s">
        <v>391</v>
      </c>
      <c r="M6982" t="s">
        <v>467</v>
      </c>
      <c r="N6982" t="s">
        <v>109</v>
      </c>
      <c r="O6982" t="s">
        <v>417</v>
      </c>
      <c r="Q6982" s="163">
        <v>5000</v>
      </c>
      <c r="R6982">
        <v>1</v>
      </c>
      <c r="S6982" t="e">
        <v>#VALUE!</v>
      </c>
      <c r="T6982">
        <v>0</v>
      </c>
      <c r="U6982" t="e" cm="1">
        <f t="array" ref="U6982">_xlfn.IFS(AND(R6982=1,S6982=G6982,T6982=H6982),TRUE,AND(R6982=1,S6982=G6982,H6982="Product NA"),TRUE)</f>
        <v>#VALUE!</v>
      </c>
    </row>
    <row r="6983" spans="1:21" x14ac:dyDescent="0.35">
      <c r="A6983" s="163" t="s">
        <v>111</v>
      </c>
      <c r="B6983" s="164" t="s">
        <v>419</v>
      </c>
      <c r="C6983" t="s">
        <v>111</v>
      </c>
      <c r="D6983" s="165" t="s">
        <v>742</v>
      </c>
      <c r="E6983" t="s">
        <v>743</v>
      </c>
      <c r="F6983" t="s">
        <v>286</v>
      </c>
      <c r="G6983" s="159" t="e">
        <f t="shared" si="324"/>
        <v>#VALUE!</v>
      </c>
      <c r="H6983" s="159">
        <f t="shared" si="325"/>
        <v>0</v>
      </c>
      <c r="I6983" s="155" t="s">
        <v>665</v>
      </c>
      <c r="K6983" t="s">
        <v>292</v>
      </c>
      <c r="L6983" t="s">
        <v>391</v>
      </c>
      <c r="M6983" t="s">
        <v>467</v>
      </c>
      <c r="N6983" t="s">
        <v>111</v>
      </c>
      <c r="O6983" t="s">
        <v>419</v>
      </c>
      <c r="Q6983" s="163">
        <v>5000</v>
      </c>
      <c r="R6983">
        <v>1</v>
      </c>
      <c r="S6983" t="e">
        <v>#VALUE!</v>
      </c>
      <c r="T6983">
        <v>0</v>
      </c>
      <c r="U6983" t="e" cm="1">
        <f t="array" ref="U6983">_xlfn.IFS(AND(R6983=1,S6983=G6983,T6983=H6983),TRUE,AND(R6983=1,S6983=G6983,H6983="Product NA"),TRUE)</f>
        <v>#VALUE!</v>
      </c>
    </row>
    <row r="6984" spans="1:21" x14ac:dyDescent="0.35">
      <c r="A6984" s="163" t="s">
        <v>129</v>
      </c>
      <c r="B6984" s="164" t="s">
        <v>425</v>
      </c>
      <c r="C6984" t="s">
        <v>129</v>
      </c>
      <c r="D6984" s="165" t="s">
        <v>742</v>
      </c>
      <c r="E6984" t="s">
        <v>743</v>
      </c>
      <c r="F6984" t="s">
        <v>286</v>
      </c>
      <c r="G6984" s="159" t="e">
        <f t="shared" si="324"/>
        <v>#VALUE!</v>
      </c>
      <c r="H6984" s="159">
        <f t="shared" si="325"/>
        <v>0</v>
      </c>
      <c r="I6984" s="155" t="s">
        <v>665</v>
      </c>
      <c r="K6984" t="s">
        <v>292</v>
      </c>
      <c r="L6984" t="s">
        <v>391</v>
      </c>
      <c r="M6984" t="s">
        <v>467</v>
      </c>
      <c r="N6984" t="s">
        <v>129</v>
      </c>
      <c r="O6984" t="s">
        <v>425</v>
      </c>
      <c r="Q6984" s="163">
        <v>5000</v>
      </c>
      <c r="R6984">
        <v>1</v>
      </c>
      <c r="S6984" t="e">
        <v>#VALUE!</v>
      </c>
      <c r="T6984">
        <v>0</v>
      </c>
      <c r="U6984" t="e" cm="1">
        <f t="array" ref="U6984">_xlfn.IFS(AND(R6984=1,S6984=G6984,T6984=H6984),TRUE,AND(R6984=1,S6984=G6984,H6984="Product NA"),TRUE)</f>
        <v>#VALUE!</v>
      </c>
    </row>
    <row r="6985" spans="1:21" x14ac:dyDescent="0.35">
      <c r="A6985" s="163" t="s">
        <v>130</v>
      </c>
      <c r="B6985" s="164" t="s">
        <v>426</v>
      </c>
      <c r="C6985" t="s">
        <v>130</v>
      </c>
      <c r="D6985" s="165" t="s">
        <v>742</v>
      </c>
      <c r="E6985" t="s">
        <v>743</v>
      </c>
      <c r="F6985" t="s">
        <v>286</v>
      </c>
      <c r="G6985" s="159" t="e">
        <f t="shared" si="324"/>
        <v>#VALUE!</v>
      </c>
      <c r="H6985" s="159">
        <f t="shared" si="325"/>
        <v>0</v>
      </c>
      <c r="I6985" s="155" t="s">
        <v>665</v>
      </c>
      <c r="K6985" t="s">
        <v>292</v>
      </c>
      <c r="L6985" t="s">
        <v>391</v>
      </c>
      <c r="M6985" t="s">
        <v>467</v>
      </c>
      <c r="N6985" t="s">
        <v>130</v>
      </c>
      <c r="O6985" t="s">
        <v>426</v>
      </c>
      <c r="Q6985" s="163">
        <v>5000</v>
      </c>
      <c r="R6985">
        <v>1</v>
      </c>
      <c r="S6985" t="e">
        <v>#VALUE!</v>
      </c>
      <c r="T6985">
        <v>0</v>
      </c>
      <c r="U6985" t="e" cm="1">
        <f t="array" ref="U6985">_xlfn.IFS(AND(R6985=1,S6985=G6985,T6985=H6985),TRUE,AND(R6985=1,S6985=G6985,H6985="Product NA"),TRUE)</f>
        <v>#VALUE!</v>
      </c>
    </row>
    <row r="6986" spans="1:21" x14ac:dyDescent="0.35">
      <c r="A6986" s="163" t="s">
        <v>123</v>
      </c>
      <c r="B6986" s="164" t="s">
        <v>423</v>
      </c>
      <c r="C6986" t="s">
        <v>123</v>
      </c>
      <c r="D6986" s="165" t="s">
        <v>742</v>
      </c>
      <c r="E6986" t="s">
        <v>743</v>
      </c>
      <c r="F6986" t="s">
        <v>286</v>
      </c>
      <c r="G6986" s="159" t="e">
        <f t="shared" si="324"/>
        <v>#VALUE!</v>
      </c>
      <c r="H6986" s="159">
        <f t="shared" si="325"/>
        <v>0</v>
      </c>
      <c r="I6986" s="155" t="s">
        <v>665</v>
      </c>
      <c r="K6986" t="s">
        <v>292</v>
      </c>
      <c r="L6986" t="s">
        <v>391</v>
      </c>
      <c r="M6986" t="s">
        <v>467</v>
      </c>
      <c r="N6986" t="s">
        <v>123</v>
      </c>
      <c r="O6986" t="s">
        <v>423</v>
      </c>
      <c r="Q6986" s="163">
        <v>5000</v>
      </c>
      <c r="R6986">
        <v>1</v>
      </c>
      <c r="S6986" t="e">
        <v>#VALUE!</v>
      </c>
      <c r="T6986">
        <v>0</v>
      </c>
      <c r="U6986" t="e" cm="1">
        <f t="array" ref="U6986">_xlfn.IFS(AND(R6986=1,S6986=G6986,T6986=H6986),TRUE,AND(R6986=1,S6986=G6986,H6986="Product NA"),TRUE)</f>
        <v>#VALUE!</v>
      </c>
    </row>
    <row r="6987" spans="1:21" x14ac:dyDescent="0.35">
      <c r="A6987" s="163" t="s">
        <v>139</v>
      </c>
      <c r="B6987" s="164" t="s">
        <v>428</v>
      </c>
      <c r="C6987" t="s">
        <v>139</v>
      </c>
      <c r="D6987" s="165" t="s">
        <v>742</v>
      </c>
      <c r="E6987" t="s">
        <v>743</v>
      </c>
      <c r="F6987" t="s">
        <v>286</v>
      </c>
      <c r="G6987" s="159" t="e">
        <f t="shared" si="324"/>
        <v>#VALUE!</v>
      </c>
      <c r="H6987" s="159">
        <f t="shared" si="325"/>
        <v>0</v>
      </c>
      <c r="I6987" s="155" t="s">
        <v>665</v>
      </c>
      <c r="K6987" t="s">
        <v>292</v>
      </c>
      <c r="L6987" t="s">
        <v>391</v>
      </c>
      <c r="M6987" t="s">
        <v>467</v>
      </c>
      <c r="N6987" t="s">
        <v>139</v>
      </c>
      <c r="O6987" t="s">
        <v>428</v>
      </c>
      <c r="Q6987" s="163">
        <v>5000</v>
      </c>
      <c r="R6987">
        <v>1</v>
      </c>
      <c r="S6987" t="e">
        <v>#VALUE!</v>
      </c>
      <c r="T6987">
        <v>0</v>
      </c>
      <c r="U6987" t="e" cm="1">
        <f t="array" ref="U6987">_xlfn.IFS(AND(R6987=1,S6987=G6987,T6987=H6987),TRUE,AND(R6987=1,S6987=G6987,H6987="Product NA"),TRUE)</f>
        <v>#VALUE!</v>
      </c>
    </row>
    <row r="6988" spans="1:21" x14ac:dyDescent="0.35">
      <c r="A6988" s="163" t="s">
        <v>154</v>
      </c>
      <c r="B6988" s="164" t="s">
        <v>430</v>
      </c>
      <c r="C6988" t="s">
        <v>154</v>
      </c>
      <c r="D6988" s="165" t="s">
        <v>742</v>
      </c>
      <c r="E6988" t="s">
        <v>743</v>
      </c>
      <c r="F6988" t="s">
        <v>286</v>
      </c>
      <c r="G6988" s="159" t="e">
        <f t="shared" si="324"/>
        <v>#VALUE!</v>
      </c>
      <c r="H6988" s="159">
        <f t="shared" si="325"/>
        <v>0</v>
      </c>
      <c r="I6988" s="155" t="s">
        <v>665</v>
      </c>
      <c r="K6988" t="s">
        <v>292</v>
      </c>
      <c r="L6988" t="s">
        <v>391</v>
      </c>
      <c r="M6988" t="s">
        <v>467</v>
      </c>
      <c r="N6988" t="s">
        <v>154</v>
      </c>
      <c r="O6988" t="s">
        <v>430</v>
      </c>
      <c r="Q6988" s="163">
        <v>5000</v>
      </c>
      <c r="R6988">
        <v>1</v>
      </c>
      <c r="S6988" t="e">
        <v>#VALUE!</v>
      </c>
      <c r="T6988">
        <v>0</v>
      </c>
      <c r="U6988" t="e" cm="1">
        <f t="array" ref="U6988">_xlfn.IFS(AND(R6988=1,S6988=G6988,T6988=H6988),TRUE,AND(R6988=1,S6988=G6988,H6988="Product NA"),TRUE)</f>
        <v>#VALUE!</v>
      </c>
    </row>
    <row r="6989" spans="1:21" x14ac:dyDescent="0.35">
      <c r="A6989" s="163" t="s">
        <v>172</v>
      </c>
      <c r="B6989" s="164" t="s">
        <v>435</v>
      </c>
      <c r="C6989" t="s">
        <v>172</v>
      </c>
      <c r="D6989" s="165" t="s">
        <v>742</v>
      </c>
      <c r="E6989" t="s">
        <v>743</v>
      </c>
      <c r="F6989" t="s">
        <v>286</v>
      </c>
      <c r="G6989" s="159" t="e">
        <f t="shared" si="324"/>
        <v>#VALUE!</v>
      </c>
      <c r="H6989" s="159">
        <f t="shared" si="325"/>
        <v>0</v>
      </c>
      <c r="I6989" s="155" t="s">
        <v>665</v>
      </c>
      <c r="K6989" t="s">
        <v>292</v>
      </c>
      <c r="L6989" t="s">
        <v>391</v>
      </c>
      <c r="M6989" t="s">
        <v>467</v>
      </c>
      <c r="N6989" t="s">
        <v>172</v>
      </c>
      <c r="O6989" t="s">
        <v>435</v>
      </c>
      <c r="Q6989" s="163">
        <v>5000</v>
      </c>
      <c r="R6989">
        <v>1</v>
      </c>
      <c r="S6989" t="e">
        <v>#VALUE!</v>
      </c>
      <c r="T6989">
        <v>0</v>
      </c>
      <c r="U6989" t="e" cm="1">
        <f t="array" ref="U6989">_xlfn.IFS(AND(R6989=1,S6989=G6989,T6989=H6989),TRUE,AND(R6989=1,S6989=G6989,H6989="Product NA"),TRUE)</f>
        <v>#VALUE!</v>
      </c>
    </row>
    <row r="6990" spans="1:21" x14ac:dyDescent="0.35">
      <c r="A6990" s="163" t="s">
        <v>173</v>
      </c>
      <c r="B6990" s="164" t="s">
        <v>436</v>
      </c>
      <c r="C6990" t="s">
        <v>173</v>
      </c>
      <c r="D6990" s="165" t="s">
        <v>742</v>
      </c>
      <c r="E6990" t="s">
        <v>743</v>
      </c>
      <c r="F6990" t="s">
        <v>286</v>
      </c>
      <c r="G6990" s="159" t="e">
        <f t="shared" si="324"/>
        <v>#VALUE!</v>
      </c>
      <c r="H6990" s="159">
        <f t="shared" si="325"/>
        <v>0</v>
      </c>
      <c r="I6990" s="155" t="s">
        <v>665</v>
      </c>
      <c r="K6990" t="s">
        <v>292</v>
      </c>
      <c r="L6990" t="s">
        <v>391</v>
      </c>
      <c r="M6990" t="s">
        <v>467</v>
      </c>
      <c r="N6990" t="s">
        <v>173</v>
      </c>
      <c r="O6990" t="s">
        <v>436</v>
      </c>
      <c r="Q6990" s="163">
        <v>5000</v>
      </c>
      <c r="R6990">
        <v>1</v>
      </c>
      <c r="S6990" t="e">
        <v>#VALUE!</v>
      </c>
      <c r="T6990">
        <v>0</v>
      </c>
      <c r="U6990" t="e" cm="1">
        <f t="array" ref="U6990">_xlfn.IFS(AND(R6990=1,S6990=G6990,T6990=H6990),TRUE,AND(R6990=1,S6990=G6990,H6990="Product NA"),TRUE)</f>
        <v>#VALUE!</v>
      </c>
    </row>
    <row r="6991" spans="1:21" x14ac:dyDescent="0.35">
      <c r="A6991" s="163" t="s">
        <v>177</v>
      </c>
      <c r="B6991" s="164" t="s">
        <v>437</v>
      </c>
      <c r="C6991" t="s">
        <v>177</v>
      </c>
      <c r="D6991" s="165" t="s">
        <v>742</v>
      </c>
      <c r="E6991" t="s">
        <v>743</v>
      </c>
      <c r="F6991" t="s">
        <v>286</v>
      </c>
      <c r="G6991" s="159" t="e">
        <f t="shared" si="324"/>
        <v>#VALUE!</v>
      </c>
      <c r="H6991" s="159">
        <f t="shared" si="325"/>
        <v>0</v>
      </c>
      <c r="I6991" s="155" t="s">
        <v>665</v>
      </c>
      <c r="K6991" t="s">
        <v>292</v>
      </c>
      <c r="L6991" t="s">
        <v>391</v>
      </c>
      <c r="M6991" t="s">
        <v>467</v>
      </c>
      <c r="N6991" t="s">
        <v>177</v>
      </c>
      <c r="O6991" t="s">
        <v>437</v>
      </c>
      <c r="Q6991" s="163">
        <v>5000</v>
      </c>
      <c r="R6991">
        <v>1</v>
      </c>
      <c r="S6991" t="e">
        <v>#VALUE!</v>
      </c>
      <c r="T6991">
        <v>0</v>
      </c>
      <c r="U6991" t="e" cm="1">
        <f t="array" ref="U6991">_xlfn.IFS(AND(R6991=1,S6991=G6991,T6991=H6991),TRUE,AND(R6991=1,S6991=G6991,H6991="Product NA"),TRUE)</f>
        <v>#VALUE!</v>
      </c>
    </row>
    <row r="6992" spans="1:21" x14ac:dyDescent="0.35">
      <c r="A6992" s="163" t="s">
        <v>188</v>
      </c>
      <c r="B6992" s="164" t="s">
        <v>441</v>
      </c>
      <c r="C6992" t="s">
        <v>188</v>
      </c>
      <c r="D6992" s="165" t="s">
        <v>742</v>
      </c>
      <c r="E6992" t="s">
        <v>743</v>
      </c>
      <c r="F6992" t="s">
        <v>286</v>
      </c>
      <c r="G6992" s="159" t="e">
        <f t="shared" si="324"/>
        <v>#VALUE!</v>
      </c>
      <c r="H6992" s="159">
        <f t="shared" si="325"/>
        <v>0</v>
      </c>
      <c r="I6992" s="155" t="s">
        <v>665</v>
      </c>
      <c r="K6992" t="s">
        <v>292</v>
      </c>
      <c r="L6992" t="s">
        <v>391</v>
      </c>
      <c r="M6992" t="s">
        <v>467</v>
      </c>
      <c r="N6992" t="s">
        <v>188</v>
      </c>
      <c r="O6992" t="s">
        <v>441</v>
      </c>
      <c r="Q6992" s="163">
        <v>5000</v>
      </c>
      <c r="R6992">
        <v>1</v>
      </c>
      <c r="S6992" t="e">
        <v>#VALUE!</v>
      </c>
      <c r="T6992">
        <v>0</v>
      </c>
      <c r="U6992" t="e" cm="1">
        <f t="array" ref="U6992">_xlfn.IFS(AND(R6992=1,S6992=G6992,T6992=H6992),TRUE,AND(R6992=1,S6992=G6992,H6992="Product NA"),TRUE)</f>
        <v>#VALUE!</v>
      </c>
    </row>
    <row r="6993" spans="1:21" x14ac:dyDescent="0.35">
      <c r="A6993" s="163" t="s">
        <v>189</v>
      </c>
      <c r="B6993" s="164" t="s">
        <v>442</v>
      </c>
      <c r="C6993" t="s">
        <v>189</v>
      </c>
      <c r="D6993" s="165" t="s">
        <v>742</v>
      </c>
      <c r="E6993" t="s">
        <v>743</v>
      </c>
      <c r="F6993" t="s">
        <v>286</v>
      </c>
      <c r="G6993" s="159" t="e">
        <f t="shared" si="324"/>
        <v>#VALUE!</v>
      </c>
      <c r="H6993" s="159">
        <f t="shared" si="325"/>
        <v>0</v>
      </c>
      <c r="I6993" s="155" t="s">
        <v>665</v>
      </c>
      <c r="K6993" t="s">
        <v>292</v>
      </c>
      <c r="L6993" t="s">
        <v>391</v>
      </c>
      <c r="M6993" t="s">
        <v>467</v>
      </c>
      <c r="N6993" t="s">
        <v>189</v>
      </c>
      <c r="O6993" t="s">
        <v>442</v>
      </c>
      <c r="Q6993" s="163">
        <v>5000</v>
      </c>
      <c r="R6993">
        <v>1</v>
      </c>
      <c r="S6993" t="e">
        <v>#VALUE!</v>
      </c>
      <c r="T6993">
        <v>0</v>
      </c>
      <c r="U6993" t="e" cm="1">
        <f t="array" ref="U6993">_xlfn.IFS(AND(R6993=1,S6993=G6993,T6993=H6993),TRUE,AND(R6993=1,S6993=G6993,H6993="Product NA"),TRUE)</f>
        <v>#VALUE!</v>
      </c>
    </row>
    <row r="6994" spans="1:21" x14ac:dyDescent="0.35">
      <c r="A6994" s="163" t="s">
        <v>204</v>
      </c>
      <c r="B6994" s="164" t="s">
        <v>446</v>
      </c>
      <c r="C6994" t="s">
        <v>204</v>
      </c>
      <c r="D6994" s="165" t="s">
        <v>742</v>
      </c>
      <c r="E6994" t="s">
        <v>743</v>
      </c>
      <c r="F6994" t="s">
        <v>286</v>
      </c>
      <c r="G6994" s="159" t="e">
        <f t="shared" si="324"/>
        <v>#VALUE!</v>
      </c>
      <c r="H6994" s="159">
        <f t="shared" si="325"/>
        <v>0</v>
      </c>
      <c r="I6994" s="155" t="s">
        <v>665</v>
      </c>
      <c r="K6994" t="s">
        <v>292</v>
      </c>
      <c r="L6994" t="s">
        <v>391</v>
      </c>
      <c r="M6994" t="s">
        <v>467</v>
      </c>
      <c r="N6994" t="s">
        <v>204</v>
      </c>
      <c r="O6994" t="s">
        <v>446</v>
      </c>
      <c r="Q6994" s="163">
        <v>5000</v>
      </c>
      <c r="R6994">
        <v>1</v>
      </c>
      <c r="S6994" t="e">
        <v>#VALUE!</v>
      </c>
      <c r="T6994">
        <v>0</v>
      </c>
      <c r="U6994" t="e" cm="1">
        <f t="array" ref="U6994">_xlfn.IFS(AND(R6994=1,S6994=G6994,T6994=H6994),TRUE,AND(R6994=1,S6994=G6994,H6994="Product NA"),TRUE)</f>
        <v>#VALUE!</v>
      </c>
    </row>
    <row r="6995" spans="1:21" x14ac:dyDescent="0.35">
      <c r="A6995" s="163" t="s">
        <v>22</v>
      </c>
      <c r="B6995" s="164" t="s">
        <v>395</v>
      </c>
      <c r="C6995" t="s">
        <v>22</v>
      </c>
      <c r="D6995" s="165" t="s">
        <v>742</v>
      </c>
      <c r="E6995" t="s">
        <v>743</v>
      </c>
      <c r="F6995" t="s">
        <v>286</v>
      </c>
      <c r="G6995" s="159" t="e">
        <f t="shared" si="324"/>
        <v>#VALUE!</v>
      </c>
      <c r="H6995" s="159">
        <f t="shared" si="325"/>
        <v>0</v>
      </c>
      <c r="I6995" s="155" t="s">
        <v>666</v>
      </c>
      <c r="K6995" t="s">
        <v>292</v>
      </c>
      <c r="L6995" t="s">
        <v>391</v>
      </c>
      <c r="M6995" t="s">
        <v>467</v>
      </c>
      <c r="N6995" t="s">
        <v>22</v>
      </c>
      <c r="O6995" t="s">
        <v>395</v>
      </c>
      <c r="Q6995" s="163">
        <v>6000</v>
      </c>
      <c r="R6995">
        <v>1</v>
      </c>
      <c r="S6995" t="e">
        <v>#VALUE!</v>
      </c>
      <c r="T6995">
        <v>0</v>
      </c>
      <c r="U6995" t="e" cm="1">
        <f t="array" ref="U6995">_xlfn.IFS(AND(R6995=1,S6995=G6995,T6995=H6995),TRUE,AND(R6995=1,S6995=G6995,H6995="Product NA"),TRUE)</f>
        <v>#VALUE!</v>
      </c>
    </row>
    <row r="6996" spans="1:21" x14ac:dyDescent="0.35">
      <c r="A6996" s="163" t="s">
        <v>29</v>
      </c>
      <c r="B6996" s="164" t="s">
        <v>397</v>
      </c>
      <c r="C6996" t="s">
        <v>29</v>
      </c>
      <c r="D6996" s="165" t="s">
        <v>742</v>
      </c>
      <c r="E6996" t="s">
        <v>743</v>
      </c>
      <c r="F6996" t="s">
        <v>286</v>
      </c>
      <c r="G6996" s="159" t="e">
        <f t="shared" si="324"/>
        <v>#VALUE!</v>
      </c>
      <c r="H6996" s="159">
        <f t="shared" si="325"/>
        <v>0</v>
      </c>
      <c r="I6996" s="155" t="s">
        <v>666</v>
      </c>
      <c r="K6996" t="s">
        <v>292</v>
      </c>
      <c r="L6996" t="s">
        <v>391</v>
      </c>
      <c r="M6996" t="s">
        <v>467</v>
      </c>
      <c r="N6996" t="s">
        <v>29</v>
      </c>
      <c r="O6996" t="s">
        <v>397</v>
      </c>
      <c r="Q6996" s="163">
        <v>6000</v>
      </c>
      <c r="R6996">
        <v>1</v>
      </c>
      <c r="S6996" t="e">
        <v>#VALUE!</v>
      </c>
      <c r="T6996">
        <v>0</v>
      </c>
      <c r="U6996" t="e" cm="1">
        <f t="array" ref="U6996">_xlfn.IFS(AND(R6996=1,S6996=G6996,T6996=H6996),TRUE,AND(R6996=1,S6996=G6996,H6996="Product NA"),TRUE)</f>
        <v>#VALUE!</v>
      </c>
    </row>
    <row r="6997" spans="1:21" x14ac:dyDescent="0.35">
      <c r="A6997" s="163" t="s">
        <v>42</v>
      </c>
      <c r="B6997" s="164" t="s">
        <v>400</v>
      </c>
      <c r="C6997" t="s">
        <v>42</v>
      </c>
      <c r="D6997" s="165" t="s">
        <v>742</v>
      </c>
      <c r="E6997" t="s">
        <v>743</v>
      </c>
      <c r="F6997" t="s">
        <v>286</v>
      </c>
      <c r="G6997" s="159" t="e">
        <f t="shared" si="324"/>
        <v>#VALUE!</v>
      </c>
      <c r="H6997" s="159">
        <f t="shared" si="325"/>
        <v>0</v>
      </c>
      <c r="I6997" s="155" t="s">
        <v>666</v>
      </c>
      <c r="K6997" t="s">
        <v>292</v>
      </c>
      <c r="L6997" t="s">
        <v>391</v>
      </c>
      <c r="M6997" t="s">
        <v>467</v>
      </c>
      <c r="N6997" t="s">
        <v>42</v>
      </c>
      <c r="O6997" t="s">
        <v>400</v>
      </c>
      <c r="Q6997" s="163">
        <v>6000</v>
      </c>
      <c r="R6997">
        <v>1</v>
      </c>
      <c r="S6997" t="e">
        <v>#VALUE!</v>
      </c>
      <c r="T6997">
        <v>0</v>
      </c>
      <c r="U6997" t="e" cm="1">
        <f t="array" ref="U6997">_xlfn.IFS(AND(R6997=1,S6997=G6997,T6997=H6997),TRUE,AND(R6997=1,S6997=G6997,H6997="Product NA"),TRUE)</f>
        <v>#VALUE!</v>
      </c>
    </row>
    <row r="6998" spans="1:21" x14ac:dyDescent="0.35">
      <c r="A6998" s="163" t="s">
        <v>64</v>
      </c>
      <c r="B6998" s="164" t="s">
        <v>405</v>
      </c>
      <c r="C6998" t="s">
        <v>64</v>
      </c>
      <c r="D6998" s="165" t="s">
        <v>742</v>
      </c>
      <c r="E6998" t="s">
        <v>743</v>
      </c>
      <c r="F6998" t="s">
        <v>286</v>
      </c>
      <c r="G6998" s="159" t="e">
        <f t="shared" si="324"/>
        <v>#VALUE!</v>
      </c>
      <c r="H6998" s="159">
        <f t="shared" si="325"/>
        <v>0</v>
      </c>
      <c r="I6998" s="155" t="s">
        <v>666</v>
      </c>
      <c r="K6998" t="s">
        <v>292</v>
      </c>
      <c r="L6998" t="s">
        <v>391</v>
      </c>
      <c r="M6998" t="s">
        <v>467</v>
      </c>
      <c r="N6998" t="s">
        <v>64</v>
      </c>
      <c r="O6998" t="s">
        <v>405</v>
      </c>
      <c r="Q6998" s="163">
        <v>6000</v>
      </c>
      <c r="R6998">
        <v>1</v>
      </c>
      <c r="S6998" t="e">
        <v>#VALUE!</v>
      </c>
      <c r="T6998">
        <v>0</v>
      </c>
      <c r="U6998" t="e" cm="1">
        <f t="array" ref="U6998">_xlfn.IFS(AND(R6998=1,S6998=G6998,T6998=H6998),TRUE,AND(R6998=1,S6998=G6998,H6998="Product NA"),TRUE)</f>
        <v>#VALUE!</v>
      </c>
    </row>
    <row r="6999" spans="1:21" x14ac:dyDescent="0.35">
      <c r="A6999" s="163" t="s">
        <v>89</v>
      </c>
      <c r="B6999" s="164" t="s">
        <v>410</v>
      </c>
      <c r="C6999" t="s">
        <v>89</v>
      </c>
      <c r="D6999" s="165" t="s">
        <v>742</v>
      </c>
      <c r="E6999" t="s">
        <v>743</v>
      </c>
      <c r="F6999" t="s">
        <v>286</v>
      </c>
      <c r="G6999" s="159" t="e">
        <f t="shared" si="324"/>
        <v>#VALUE!</v>
      </c>
      <c r="H6999" s="159">
        <f t="shared" si="325"/>
        <v>0</v>
      </c>
      <c r="I6999" s="155" t="s">
        <v>666</v>
      </c>
      <c r="K6999" t="s">
        <v>292</v>
      </c>
      <c r="L6999" t="s">
        <v>391</v>
      </c>
      <c r="M6999" t="s">
        <v>467</v>
      </c>
      <c r="N6999" t="s">
        <v>89</v>
      </c>
      <c r="O6999" t="s">
        <v>410</v>
      </c>
      <c r="Q6999" s="163">
        <v>6000</v>
      </c>
      <c r="R6999">
        <v>1</v>
      </c>
      <c r="S6999" t="e">
        <v>#VALUE!</v>
      </c>
      <c r="T6999">
        <v>0</v>
      </c>
      <c r="U6999" t="e" cm="1">
        <f t="array" ref="U6999">_xlfn.IFS(AND(R6999=1,S6999=G6999,T6999=H6999),TRUE,AND(R6999=1,S6999=G6999,H6999="Product NA"),TRUE)</f>
        <v>#VALUE!</v>
      </c>
    </row>
    <row r="7000" spans="1:21" x14ac:dyDescent="0.35">
      <c r="A7000" s="163" t="s">
        <v>67</v>
      </c>
      <c r="B7000" s="164" t="s">
        <v>406</v>
      </c>
      <c r="C7000" t="s">
        <v>67</v>
      </c>
      <c r="D7000" s="165" t="s">
        <v>742</v>
      </c>
      <c r="E7000" t="s">
        <v>743</v>
      </c>
      <c r="F7000" t="s">
        <v>286</v>
      </c>
      <c r="G7000" s="159" t="e">
        <f t="shared" si="324"/>
        <v>#VALUE!</v>
      </c>
      <c r="H7000" s="159">
        <f t="shared" si="325"/>
        <v>0</v>
      </c>
      <c r="I7000" s="155" t="s">
        <v>666</v>
      </c>
      <c r="K7000" t="s">
        <v>292</v>
      </c>
      <c r="L7000" t="s">
        <v>391</v>
      </c>
      <c r="M7000" t="s">
        <v>467</v>
      </c>
      <c r="N7000" t="s">
        <v>67</v>
      </c>
      <c r="O7000" t="s">
        <v>406</v>
      </c>
      <c r="Q7000" s="163">
        <v>6000</v>
      </c>
      <c r="R7000">
        <v>1</v>
      </c>
      <c r="S7000" t="e">
        <v>#VALUE!</v>
      </c>
      <c r="T7000">
        <v>0</v>
      </c>
      <c r="U7000" t="e" cm="1">
        <f t="array" ref="U7000">_xlfn.IFS(AND(R7000=1,S7000=G7000,T7000=H7000),TRUE,AND(R7000=1,S7000=G7000,H7000="Product NA"),TRUE)</f>
        <v>#VALUE!</v>
      </c>
    </row>
    <row r="7001" spans="1:21" x14ac:dyDescent="0.35">
      <c r="A7001" s="163" t="s">
        <v>194</v>
      </c>
      <c r="B7001" s="164" t="s">
        <v>445</v>
      </c>
      <c r="C7001" t="s">
        <v>194</v>
      </c>
      <c r="D7001" s="165" t="s">
        <v>742</v>
      </c>
      <c r="E7001" t="s">
        <v>743</v>
      </c>
      <c r="F7001" t="s">
        <v>286</v>
      </c>
      <c r="G7001" s="159" t="e">
        <f t="shared" si="324"/>
        <v>#VALUE!</v>
      </c>
      <c r="H7001" s="159">
        <f t="shared" si="325"/>
        <v>0</v>
      </c>
      <c r="I7001" s="155" t="s">
        <v>666</v>
      </c>
      <c r="K7001" t="s">
        <v>292</v>
      </c>
      <c r="L7001" t="s">
        <v>391</v>
      </c>
      <c r="M7001" t="s">
        <v>467</v>
      </c>
      <c r="N7001" t="s">
        <v>194</v>
      </c>
      <c r="O7001" t="s">
        <v>445</v>
      </c>
      <c r="Q7001" s="163">
        <v>6000</v>
      </c>
      <c r="R7001">
        <v>1</v>
      </c>
      <c r="S7001" t="e">
        <v>#VALUE!</v>
      </c>
      <c r="T7001">
        <v>0</v>
      </c>
      <c r="U7001" t="e" cm="1">
        <f t="array" ref="U7001">_xlfn.IFS(AND(R7001=1,S7001=G7001,T7001=H7001),TRUE,AND(R7001=1,S7001=G7001,H7001="Product NA"),TRUE)</f>
        <v>#VALUE!</v>
      </c>
    </row>
    <row r="7002" spans="1:21" x14ac:dyDescent="0.35">
      <c r="A7002" s="163" t="s">
        <v>76</v>
      </c>
      <c r="B7002" s="164" t="s">
        <v>407</v>
      </c>
      <c r="C7002" t="s">
        <v>76</v>
      </c>
      <c r="D7002" s="165" t="s">
        <v>742</v>
      </c>
      <c r="E7002" t="s">
        <v>743</v>
      </c>
      <c r="F7002" t="s">
        <v>286</v>
      </c>
      <c r="G7002" s="159" t="e">
        <f t="shared" si="324"/>
        <v>#VALUE!</v>
      </c>
      <c r="H7002" s="159">
        <f t="shared" si="325"/>
        <v>0</v>
      </c>
      <c r="I7002" s="155" t="s">
        <v>666</v>
      </c>
      <c r="K7002" t="s">
        <v>292</v>
      </c>
      <c r="L7002" t="s">
        <v>391</v>
      </c>
      <c r="M7002" t="s">
        <v>467</v>
      </c>
      <c r="N7002" t="s">
        <v>76</v>
      </c>
      <c r="O7002" t="s">
        <v>407</v>
      </c>
      <c r="Q7002" s="163">
        <v>6000</v>
      </c>
      <c r="R7002">
        <v>1</v>
      </c>
      <c r="S7002" t="e">
        <v>#VALUE!</v>
      </c>
      <c r="T7002">
        <v>0</v>
      </c>
      <c r="U7002" t="e" cm="1">
        <f t="array" ref="U7002">_xlfn.IFS(AND(R7002=1,S7002=G7002,T7002=H7002),TRUE,AND(R7002=1,S7002=G7002,H7002="Product NA"),TRUE)</f>
        <v>#VALUE!</v>
      </c>
    </row>
    <row r="7003" spans="1:21" x14ac:dyDescent="0.35">
      <c r="A7003" s="163" t="s">
        <v>81</v>
      </c>
      <c r="B7003" s="164" t="s">
        <v>408</v>
      </c>
      <c r="C7003" t="s">
        <v>81</v>
      </c>
      <c r="D7003" s="165" t="s">
        <v>742</v>
      </c>
      <c r="E7003" t="s">
        <v>743</v>
      </c>
      <c r="F7003" t="s">
        <v>286</v>
      </c>
      <c r="G7003" s="159" t="e">
        <f t="shared" si="324"/>
        <v>#VALUE!</v>
      </c>
      <c r="H7003" s="159">
        <f t="shared" si="325"/>
        <v>0</v>
      </c>
      <c r="I7003" s="155" t="s">
        <v>666</v>
      </c>
      <c r="K7003" t="s">
        <v>292</v>
      </c>
      <c r="L7003" t="s">
        <v>391</v>
      </c>
      <c r="M7003" t="s">
        <v>467</v>
      </c>
      <c r="N7003" t="s">
        <v>81</v>
      </c>
      <c r="O7003" t="s">
        <v>408</v>
      </c>
      <c r="Q7003" s="163">
        <v>6000</v>
      </c>
      <c r="R7003">
        <v>1</v>
      </c>
      <c r="S7003" t="e">
        <v>#VALUE!</v>
      </c>
      <c r="T7003">
        <v>0</v>
      </c>
      <c r="U7003" t="e" cm="1">
        <f t="array" ref="U7003">_xlfn.IFS(AND(R7003=1,S7003=G7003,T7003=H7003),TRUE,AND(R7003=1,S7003=G7003,H7003="Product NA"),TRUE)</f>
        <v>#VALUE!</v>
      </c>
    </row>
    <row r="7004" spans="1:21" x14ac:dyDescent="0.35">
      <c r="A7004" s="163" t="s">
        <v>82</v>
      </c>
      <c r="B7004" s="164" t="s">
        <v>409</v>
      </c>
      <c r="C7004" t="s">
        <v>82</v>
      </c>
      <c r="D7004" s="165" t="s">
        <v>742</v>
      </c>
      <c r="E7004" t="s">
        <v>743</v>
      </c>
      <c r="F7004" t="s">
        <v>286</v>
      </c>
      <c r="G7004" s="159" t="e">
        <f t="shared" si="324"/>
        <v>#VALUE!</v>
      </c>
      <c r="H7004" s="159">
        <f t="shared" si="325"/>
        <v>0</v>
      </c>
      <c r="I7004" s="155" t="s">
        <v>666</v>
      </c>
      <c r="K7004" t="s">
        <v>292</v>
      </c>
      <c r="L7004" t="s">
        <v>391</v>
      </c>
      <c r="M7004" t="s">
        <v>467</v>
      </c>
      <c r="N7004" t="s">
        <v>82</v>
      </c>
      <c r="O7004" t="s">
        <v>409</v>
      </c>
      <c r="Q7004" s="163">
        <v>6000</v>
      </c>
      <c r="R7004">
        <v>1</v>
      </c>
      <c r="S7004" t="e">
        <v>#VALUE!</v>
      </c>
      <c r="T7004">
        <v>0</v>
      </c>
      <c r="U7004" t="e" cm="1">
        <f t="array" ref="U7004">_xlfn.IFS(AND(R7004=1,S7004=G7004,T7004=H7004),TRUE,AND(R7004=1,S7004=G7004,H7004="Product NA"),TRUE)</f>
        <v>#VALUE!</v>
      </c>
    </row>
    <row r="7005" spans="1:21" x14ac:dyDescent="0.35">
      <c r="A7005" s="163" t="s">
        <v>92</v>
      </c>
      <c r="B7005" s="164" t="s">
        <v>412</v>
      </c>
      <c r="C7005" t="s">
        <v>92</v>
      </c>
      <c r="D7005" s="165" t="s">
        <v>742</v>
      </c>
      <c r="E7005" t="s">
        <v>743</v>
      </c>
      <c r="F7005" t="s">
        <v>286</v>
      </c>
      <c r="G7005" s="159" t="e">
        <f t="shared" si="324"/>
        <v>#VALUE!</v>
      </c>
      <c r="H7005" s="159">
        <f t="shared" si="325"/>
        <v>0</v>
      </c>
      <c r="I7005" s="155" t="s">
        <v>666</v>
      </c>
      <c r="K7005" t="s">
        <v>292</v>
      </c>
      <c r="L7005" t="s">
        <v>391</v>
      </c>
      <c r="M7005" t="s">
        <v>467</v>
      </c>
      <c r="N7005" t="s">
        <v>92</v>
      </c>
      <c r="O7005" t="s">
        <v>412</v>
      </c>
      <c r="Q7005" s="163">
        <v>6000</v>
      </c>
      <c r="R7005">
        <v>1</v>
      </c>
      <c r="S7005" t="e">
        <v>#VALUE!</v>
      </c>
      <c r="T7005">
        <v>0</v>
      </c>
      <c r="U7005" t="e" cm="1">
        <f t="array" ref="U7005">_xlfn.IFS(AND(R7005=1,S7005=G7005,T7005=H7005),TRUE,AND(R7005=1,S7005=G7005,H7005="Product NA"),TRUE)</f>
        <v>#VALUE!</v>
      </c>
    </row>
    <row r="7006" spans="1:21" x14ac:dyDescent="0.35">
      <c r="A7006" s="163" t="s">
        <v>60</v>
      </c>
      <c r="B7006" s="164" t="s">
        <v>403</v>
      </c>
      <c r="C7006" t="s">
        <v>60</v>
      </c>
      <c r="D7006" s="165" t="s">
        <v>742</v>
      </c>
      <c r="E7006" t="s">
        <v>743</v>
      </c>
      <c r="F7006" t="s">
        <v>286</v>
      </c>
      <c r="G7006" s="159" t="e">
        <f t="shared" si="324"/>
        <v>#VALUE!</v>
      </c>
      <c r="H7006" s="159">
        <f t="shared" si="325"/>
        <v>0</v>
      </c>
      <c r="I7006" s="155" t="s">
        <v>666</v>
      </c>
      <c r="K7006" t="s">
        <v>292</v>
      </c>
      <c r="L7006" t="s">
        <v>391</v>
      </c>
      <c r="M7006" t="s">
        <v>467</v>
      </c>
      <c r="N7006" t="s">
        <v>60</v>
      </c>
      <c r="O7006" t="s">
        <v>403</v>
      </c>
      <c r="Q7006" s="163">
        <v>6000</v>
      </c>
      <c r="R7006">
        <v>1</v>
      </c>
      <c r="S7006" t="e">
        <v>#VALUE!</v>
      </c>
      <c r="T7006">
        <v>0</v>
      </c>
      <c r="U7006" t="e" cm="1">
        <f t="array" ref="U7006">_xlfn.IFS(AND(R7006=1,S7006=G7006,T7006=H7006),TRUE,AND(R7006=1,S7006=G7006,H7006="Product NA"),TRUE)</f>
        <v>#VALUE!</v>
      </c>
    </row>
    <row r="7007" spans="1:21" x14ac:dyDescent="0.35">
      <c r="A7007" s="163" t="s">
        <v>103</v>
      </c>
      <c r="B7007" s="164" t="s">
        <v>414</v>
      </c>
      <c r="C7007" t="s">
        <v>103</v>
      </c>
      <c r="D7007" s="165" t="s">
        <v>742</v>
      </c>
      <c r="E7007" t="s">
        <v>743</v>
      </c>
      <c r="F7007" t="s">
        <v>286</v>
      </c>
      <c r="G7007" s="159" t="e">
        <f t="shared" si="324"/>
        <v>#VALUE!</v>
      </c>
      <c r="H7007" s="159">
        <f t="shared" si="325"/>
        <v>0</v>
      </c>
      <c r="I7007" s="155" t="s">
        <v>666</v>
      </c>
      <c r="K7007" t="s">
        <v>292</v>
      </c>
      <c r="L7007" t="s">
        <v>391</v>
      </c>
      <c r="M7007" t="s">
        <v>467</v>
      </c>
      <c r="N7007" t="s">
        <v>103</v>
      </c>
      <c r="O7007" t="s">
        <v>414</v>
      </c>
      <c r="Q7007" s="163">
        <v>6000</v>
      </c>
      <c r="R7007">
        <v>1</v>
      </c>
      <c r="S7007" t="e">
        <v>#VALUE!</v>
      </c>
      <c r="T7007">
        <v>0</v>
      </c>
      <c r="U7007" t="e" cm="1">
        <f t="array" ref="U7007">_xlfn.IFS(AND(R7007=1,S7007=G7007,T7007=H7007),TRUE,AND(R7007=1,S7007=G7007,H7007="Product NA"),TRUE)</f>
        <v>#VALUE!</v>
      </c>
    </row>
    <row r="7008" spans="1:21" x14ac:dyDescent="0.35">
      <c r="A7008" s="163" t="s">
        <v>109</v>
      </c>
      <c r="B7008" s="164" t="s">
        <v>417</v>
      </c>
      <c r="C7008" t="s">
        <v>109</v>
      </c>
      <c r="D7008" s="165" t="s">
        <v>742</v>
      </c>
      <c r="E7008" t="s">
        <v>743</v>
      </c>
      <c r="F7008" t="s">
        <v>286</v>
      </c>
      <c r="G7008" s="159" t="e">
        <f t="shared" si="324"/>
        <v>#VALUE!</v>
      </c>
      <c r="H7008" s="159">
        <f t="shared" si="325"/>
        <v>0</v>
      </c>
      <c r="I7008" s="155" t="s">
        <v>666</v>
      </c>
      <c r="K7008" t="s">
        <v>292</v>
      </c>
      <c r="L7008" t="s">
        <v>391</v>
      </c>
      <c r="M7008" t="s">
        <v>467</v>
      </c>
      <c r="N7008" t="s">
        <v>109</v>
      </c>
      <c r="O7008" t="s">
        <v>417</v>
      </c>
      <c r="Q7008" s="163">
        <v>6000</v>
      </c>
      <c r="R7008">
        <v>1</v>
      </c>
      <c r="S7008" t="e">
        <v>#VALUE!</v>
      </c>
      <c r="T7008">
        <v>0</v>
      </c>
      <c r="U7008" t="e" cm="1">
        <f t="array" ref="U7008">_xlfn.IFS(AND(R7008=1,S7008=G7008,T7008=H7008),TRUE,AND(R7008=1,S7008=G7008,H7008="Product NA"),TRUE)</f>
        <v>#VALUE!</v>
      </c>
    </row>
    <row r="7009" spans="1:21" x14ac:dyDescent="0.35">
      <c r="A7009" s="163" t="s">
        <v>111</v>
      </c>
      <c r="B7009" s="164" t="s">
        <v>419</v>
      </c>
      <c r="C7009" t="s">
        <v>111</v>
      </c>
      <c r="D7009" s="165" t="s">
        <v>742</v>
      </c>
      <c r="E7009" t="s">
        <v>743</v>
      </c>
      <c r="F7009" t="s">
        <v>286</v>
      </c>
      <c r="G7009" s="159" t="e">
        <f t="shared" si="324"/>
        <v>#VALUE!</v>
      </c>
      <c r="H7009" s="159">
        <f t="shared" si="325"/>
        <v>0</v>
      </c>
      <c r="I7009" s="155" t="s">
        <v>666</v>
      </c>
      <c r="K7009" t="s">
        <v>292</v>
      </c>
      <c r="L7009" t="s">
        <v>391</v>
      </c>
      <c r="M7009" t="s">
        <v>467</v>
      </c>
      <c r="N7009" t="s">
        <v>111</v>
      </c>
      <c r="O7009" t="s">
        <v>419</v>
      </c>
      <c r="Q7009" s="163">
        <v>6000</v>
      </c>
      <c r="R7009">
        <v>1</v>
      </c>
      <c r="S7009" t="e">
        <v>#VALUE!</v>
      </c>
      <c r="T7009">
        <v>0</v>
      </c>
      <c r="U7009" t="e" cm="1">
        <f t="array" ref="U7009">_xlfn.IFS(AND(R7009=1,S7009=G7009,T7009=H7009),TRUE,AND(R7009=1,S7009=G7009,H7009="Product NA"),TRUE)</f>
        <v>#VALUE!</v>
      </c>
    </row>
    <row r="7010" spans="1:21" x14ac:dyDescent="0.35">
      <c r="A7010" s="163" t="s">
        <v>129</v>
      </c>
      <c r="B7010" s="164" t="s">
        <v>425</v>
      </c>
      <c r="C7010" t="s">
        <v>129</v>
      </c>
      <c r="D7010" s="165" t="s">
        <v>742</v>
      </c>
      <c r="E7010" t="s">
        <v>743</v>
      </c>
      <c r="F7010" t="s">
        <v>286</v>
      </c>
      <c r="G7010" s="159" t="e">
        <f t="shared" si="324"/>
        <v>#VALUE!</v>
      </c>
      <c r="H7010" s="159">
        <f t="shared" si="325"/>
        <v>0</v>
      </c>
      <c r="I7010" s="155" t="s">
        <v>666</v>
      </c>
      <c r="K7010" t="s">
        <v>292</v>
      </c>
      <c r="L7010" t="s">
        <v>391</v>
      </c>
      <c r="M7010" t="s">
        <v>467</v>
      </c>
      <c r="N7010" t="s">
        <v>129</v>
      </c>
      <c r="O7010" t="s">
        <v>425</v>
      </c>
      <c r="Q7010" s="163">
        <v>6000</v>
      </c>
      <c r="R7010">
        <v>1</v>
      </c>
      <c r="S7010" t="e">
        <v>#VALUE!</v>
      </c>
      <c r="T7010">
        <v>0</v>
      </c>
      <c r="U7010" t="e" cm="1">
        <f t="array" ref="U7010">_xlfn.IFS(AND(R7010=1,S7010=G7010,T7010=H7010),TRUE,AND(R7010=1,S7010=G7010,H7010="Product NA"),TRUE)</f>
        <v>#VALUE!</v>
      </c>
    </row>
    <row r="7011" spans="1:21" x14ac:dyDescent="0.35">
      <c r="A7011" s="163" t="s">
        <v>130</v>
      </c>
      <c r="B7011" s="164" t="s">
        <v>426</v>
      </c>
      <c r="C7011" t="s">
        <v>130</v>
      </c>
      <c r="D7011" s="165" t="s">
        <v>742</v>
      </c>
      <c r="E7011" t="s">
        <v>743</v>
      </c>
      <c r="F7011" t="s">
        <v>286</v>
      </c>
      <c r="G7011" s="159" t="e">
        <f t="shared" si="324"/>
        <v>#VALUE!</v>
      </c>
      <c r="H7011" s="159">
        <f t="shared" si="325"/>
        <v>0</v>
      </c>
      <c r="I7011" s="155" t="s">
        <v>666</v>
      </c>
      <c r="K7011" t="s">
        <v>292</v>
      </c>
      <c r="L7011" t="s">
        <v>391</v>
      </c>
      <c r="M7011" t="s">
        <v>467</v>
      </c>
      <c r="N7011" t="s">
        <v>130</v>
      </c>
      <c r="O7011" t="s">
        <v>426</v>
      </c>
      <c r="Q7011" s="163">
        <v>6000</v>
      </c>
      <c r="R7011">
        <v>1</v>
      </c>
      <c r="S7011" t="e">
        <v>#VALUE!</v>
      </c>
      <c r="T7011">
        <v>0</v>
      </c>
      <c r="U7011" t="e" cm="1">
        <f t="array" ref="U7011">_xlfn.IFS(AND(R7011=1,S7011=G7011,T7011=H7011),TRUE,AND(R7011=1,S7011=G7011,H7011="Product NA"),TRUE)</f>
        <v>#VALUE!</v>
      </c>
    </row>
    <row r="7012" spans="1:21" x14ac:dyDescent="0.35">
      <c r="A7012" s="163" t="s">
        <v>123</v>
      </c>
      <c r="B7012" s="164" t="s">
        <v>423</v>
      </c>
      <c r="C7012" t="s">
        <v>123</v>
      </c>
      <c r="D7012" s="165" t="s">
        <v>742</v>
      </c>
      <c r="E7012" t="s">
        <v>743</v>
      </c>
      <c r="F7012" t="s">
        <v>286</v>
      </c>
      <c r="G7012" s="159" t="e">
        <f t="shared" si="324"/>
        <v>#VALUE!</v>
      </c>
      <c r="H7012" s="159">
        <f t="shared" si="325"/>
        <v>0</v>
      </c>
      <c r="I7012" s="155" t="s">
        <v>666</v>
      </c>
      <c r="K7012" t="s">
        <v>292</v>
      </c>
      <c r="L7012" t="s">
        <v>391</v>
      </c>
      <c r="M7012" t="s">
        <v>467</v>
      </c>
      <c r="N7012" t="s">
        <v>123</v>
      </c>
      <c r="O7012" t="s">
        <v>423</v>
      </c>
      <c r="Q7012" s="163">
        <v>6000</v>
      </c>
      <c r="R7012">
        <v>1</v>
      </c>
      <c r="S7012" t="e">
        <v>#VALUE!</v>
      </c>
      <c r="T7012">
        <v>0</v>
      </c>
      <c r="U7012" t="e" cm="1">
        <f t="array" ref="U7012">_xlfn.IFS(AND(R7012=1,S7012=G7012,T7012=H7012),TRUE,AND(R7012=1,S7012=G7012,H7012="Product NA"),TRUE)</f>
        <v>#VALUE!</v>
      </c>
    </row>
    <row r="7013" spans="1:21" x14ac:dyDescent="0.35">
      <c r="A7013" s="163" t="s">
        <v>139</v>
      </c>
      <c r="B7013" s="164" t="s">
        <v>428</v>
      </c>
      <c r="C7013" t="s">
        <v>139</v>
      </c>
      <c r="D7013" s="165" t="s">
        <v>742</v>
      </c>
      <c r="E7013" t="s">
        <v>743</v>
      </c>
      <c r="F7013" t="s">
        <v>286</v>
      </c>
      <c r="G7013" s="159" t="e">
        <f t="shared" si="324"/>
        <v>#VALUE!</v>
      </c>
      <c r="H7013" s="159">
        <f t="shared" si="325"/>
        <v>0</v>
      </c>
      <c r="I7013" s="155" t="s">
        <v>666</v>
      </c>
      <c r="K7013" t="s">
        <v>292</v>
      </c>
      <c r="L7013" t="s">
        <v>391</v>
      </c>
      <c r="M7013" t="s">
        <v>467</v>
      </c>
      <c r="N7013" t="s">
        <v>139</v>
      </c>
      <c r="O7013" t="s">
        <v>428</v>
      </c>
      <c r="Q7013" s="163">
        <v>6000</v>
      </c>
      <c r="R7013">
        <v>1</v>
      </c>
      <c r="S7013" t="e">
        <v>#VALUE!</v>
      </c>
      <c r="T7013">
        <v>0</v>
      </c>
      <c r="U7013" t="e" cm="1">
        <f t="array" ref="U7013">_xlfn.IFS(AND(R7013=1,S7013=G7013,T7013=H7013),TRUE,AND(R7013=1,S7013=G7013,H7013="Product NA"),TRUE)</f>
        <v>#VALUE!</v>
      </c>
    </row>
    <row r="7014" spans="1:21" x14ac:dyDescent="0.35">
      <c r="A7014" s="163" t="s">
        <v>154</v>
      </c>
      <c r="B7014" s="164" t="s">
        <v>430</v>
      </c>
      <c r="C7014" t="s">
        <v>154</v>
      </c>
      <c r="D7014" s="165" t="s">
        <v>742</v>
      </c>
      <c r="E7014" t="s">
        <v>743</v>
      </c>
      <c r="F7014" t="s">
        <v>286</v>
      </c>
      <c r="G7014" s="159" t="e">
        <f t="shared" si="324"/>
        <v>#VALUE!</v>
      </c>
      <c r="H7014" s="159">
        <f t="shared" si="325"/>
        <v>0</v>
      </c>
      <c r="I7014" s="155" t="s">
        <v>666</v>
      </c>
      <c r="K7014" t="s">
        <v>292</v>
      </c>
      <c r="L7014" t="s">
        <v>391</v>
      </c>
      <c r="M7014" t="s">
        <v>467</v>
      </c>
      <c r="N7014" t="s">
        <v>154</v>
      </c>
      <c r="O7014" t="s">
        <v>430</v>
      </c>
      <c r="Q7014" s="163">
        <v>6000</v>
      </c>
      <c r="R7014">
        <v>1</v>
      </c>
      <c r="S7014" t="e">
        <v>#VALUE!</v>
      </c>
      <c r="T7014">
        <v>0</v>
      </c>
      <c r="U7014" t="e" cm="1">
        <f t="array" ref="U7014">_xlfn.IFS(AND(R7014=1,S7014=G7014,T7014=H7014),TRUE,AND(R7014=1,S7014=G7014,H7014="Product NA"),TRUE)</f>
        <v>#VALUE!</v>
      </c>
    </row>
    <row r="7015" spans="1:21" x14ac:dyDescent="0.35">
      <c r="A7015" s="163" t="s">
        <v>172</v>
      </c>
      <c r="B7015" s="164" t="s">
        <v>435</v>
      </c>
      <c r="C7015" t="s">
        <v>172</v>
      </c>
      <c r="D7015" s="165" t="s">
        <v>742</v>
      </c>
      <c r="E7015" t="s">
        <v>743</v>
      </c>
      <c r="F7015" t="s">
        <v>286</v>
      </c>
      <c r="G7015" s="159" t="e">
        <f t="shared" si="324"/>
        <v>#VALUE!</v>
      </c>
      <c r="H7015" s="159">
        <f t="shared" si="325"/>
        <v>0</v>
      </c>
      <c r="I7015" s="155" t="s">
        <v>666</v>
      </c>
      <c r="K7015" t="s">
        <v>292</v>
      </c>
      <c r="L7015" t="s">
        <v>391</v>
      </c>
      <c r="M7015" t="s">
        <v>467</v>
      </c>
      <c r="N7015" t="s">
        <v>172</v>
      </c>
      <c r="O7015" t="s">
        <v>435</v>
      </c>
      <c r="Q7015" s="163">
        <v>6000</v>
      </c>
      <c r="R7015">
        <v>1</v>
      </c>
      <c r="S7015" t="e">
        <v>#VALUE!</v>
      </c>
      <c r="T7015">
        <v>0</v>
      </c>
      <c r="U7015" t="e" cm="1">
        <f t="array" ref="U7015">_xlfn.IFS(AND(R7015=1,S7015=G7015,T7015=H7015),TRUE,AND(R7015=1,S7015=G7015,H7015="Product NA"),TRUE)</f>
        <v>#VALUE!</v>
      </c>
    </row>
    <row r="7016" spans="1:21" x14ac:dyDescent="0.35">
      <c r="A7016" s="163" t="s">
        <v>173</v>
      </c>
      <c r="B7016" s="164" t="s">
        <v>436</v>
      </c>
      <c r="C7016" t="s">
        <v>173</v>
      </c>
      <c r="D7016" s="165" t="s">
        <v>742</v>
      </c>
      <c r="E7016" t="s">
        <v>743</v>
      </c>
      <c r="F7016" t="s">
        <v>286</v>
      </c>
      <c r="G7016" s="159" t="e">
        <f t="shared" si="324"/>
        <v>#VALUE!</v>
      </c>
      <c r="H7016" s="159">
        <f t="shared" si="325"/>
        <v>0</v>
      </c>
      <c r="I7016" s="155" t="s">
        <v>666</v>
      </c>
      <c r="K7016" t="s">
        <v>292</v>
      </c>
      <c r="L7016" t="s">
        <v>391</v>
      </c>
      <c r="M7016" t="s">
        <v>467</v>
      </c>
      <c r="N7016" t="s">
        <v>173</v>
      </c>
      <c r="O7016" t="s">
        <v>436</v>
      </c>
      <c r="Q7016" s="163">
        <v>6000</v>
      </c>
      <c r="R7016">
        <v>1</v>
      </c>
      <c r="S7016" t="e">
        <v>#VALUE!</v>
      </c>
      <c r="T7016">
        <v>0</v>
      </c>
      <c r="U7016" t="e" cm="1">
        <f t="array" ref="U7016">_xlfn.IFS(AND(R7016=1,S7016=G7016,T7016=H7016),TRUE,AND(R7016=1,S7016=G7016,H7016="Product NA"),TRUE)</f>
        <v>#VALUE!</v>
      </c>
    </row>
    <row r="7017" spans="1:21" x14ac:dyDescent="0.35">
      <c r="A7017" s="163" t="s">
        <v>177</v>
      </c>
      <c r="B7017" s="164" t="s">
        <v>437</v>
      </c>
      <c r="C7017" t="s">
        <v>177</v>
      </c>
      <c r="D7017" s="165" t="s">
        <v>742</v>
      </c>
      <c r="E7017" t="s">
        <v>743</v>
      </c>
      <c r="F7017" t="s">
        <v>286</v>
      </c>
      <c r="G7017" s="159" t="e">
        <f t="shared" si="324"/>
        <v>#VALUE!</v>
      </c>
      <c r="H7017" s="159">
        <f t="shared" si="325"/>
        <v>0</v>
      </c>
      <c r="I7017" s="155" t="s">
        <v>666</v>
      </c>
      <c r="K7017" t="s">
        <v>292</v>
      </c>
      <c r="L7017" t="s">
        <v>391</v>
      </c>
      <c r="M7017" t="s">
        <v>467</v>
      </c>
      <c r="N7017" t="s">
        <v>177</v>
      </c>
      <c r="O7017" t="s">
        <v>437</v>
      </c>
      <c r="Q7017" s="163">
        <v>6000</v>
      </c>
      <c r="R7017">
        <v>1</v>
      </c>
      <c r="S7017" t="e">
        <v>#VALUE!</v>
      </c>
      <c r="T7017">
        <v>0</v>
      </c>
      <c r="U7017" t="e" cm="1">
        <f t="array" ref="U7017">_xlfn.IFS(AND(R7017=1,S7017=G7017,T7017=H7017),TRUE,AND(R7017=1,S7017=G7017,H7017="Product NA"),TRUE)</f>
        <v>#VALUE!</v>
      </c>
    </row>
    <row r="7018" spans="1:21" x14ac:dyDescent="0.35">
      <c r="A7018" s="163" t="s">
        <v>188</v>
      </c>
      <c r="B7018" s="164" t="s">
        <v>441</v>
      </c>
      <c r="C7018" t="s">
        <v>188</v>
      </c>
      <c r="D7018" s="165" t="s">
        <v>742</v>
      </c>
      <c r="E7018" t="s">
        <v>743</v>
      </c>
      <c r="F7018" t="s">
        <v>286</v>
      </c>
      <c r="G7018" s="159" t="e">
        <f t="shared" si="324"/>
        <v>#VALUE!</v>
      </c>
      <c r="H7018" s="159">
        <f t="shared" si="325"/>
        <v>0</v>
      </c>
      <c r="I7018" s="155" t="s">
        <v>666</v>
      </c>
      <c r="K7018" t="s">
        <v>292</v>
      </c>
      <c r="L7018" t="s">
        <v>391</v>
      </c>
      <c r="M7018" t="s">
        <v>467</v>
      </c>
      <c r="N7018" t="s">
        <v>188</v>
      </c>
      <c r="O7018" t="s">
        <v>441</v>
      </c>
      <c r="Q7018" s="163">
        <v>6000</v>
      </c>
      <c r="R7018">
        <v>1</v>
      </c>
      <c r="S7018" t="e">
        <v>#VALUE!</v>
      </c>
      <c r="T7018">
        <v>0</v>
      </c>
      <c r="U7018" t="e" cm="1">
        <f t="array" ref="U7018">_xlfn.IFS(AND(R7018=1,S7018=G7018,T7018=H7018),TRUE,AND(R7018=1,S7018=G7018,H7018="Product NA"),TRUE)</f>
        <v>#VALUE!</v>
      </c>
    </row>
    <row r="7019" spans="1:21" x14ac:dyDescent="0.35">
      <c r="A7019" s="163" t="s">
        <v>189</v>
      </c>
      <c r="B7019" s="164" t="s">
        <v>442</v>
      </c>
      <c r="C7019" t="s">
        <v>189</v>
      </c>
      <c r="D7019" s="165" t="s">
        <v>742</v>
      </c>
      <c r="E7019" t="s">
        <v>743</v>
      </c>
      <c r="F7019" t="s">
        <v>286</v>
      </c>
      <c r="G7019" s="159" t="e">
        <f t="shared" si="324"/>
        <v>#VALUE!</v>
      </c>
      <c r="H7019" s="159">
        <f t="shared" si="325"/>
        <v>0</v>
      </c>
      <c r="I7019" s="155" t="s">
        <v>666</v>
      </c>
      <c r="K7019" t="s">
        <v>292</v>
      </c>
      <c r="L7019" t="s">
        <v>391</v>
      </c>
      <c r="M7019" t="s">
        <v>467</v>
      </c>
      <c r="N7019" t="s">
        <v>189</v>
      </c>
      <c r="O7019" t="s">
        <v>442</v>
      </c>
      <c r="Q7019" s="163">
        <v>6000</v>
      </c>
      <c r="R7019">
        <v>1</v>
      </c>
      <c r="S7019" t="e">
        <v>#VALUE!</v>
      </c>
      <c r="T7019">
        <v>0</v>
      </c>
      <c r="U7019" t="e" cm="1">
        <f t="array" ref="U7019">_xlfn.IFS(AND(R7019=1,S7019=G7019,T7019=H7019),TRUE,AND(R7019=1,S7019=G7019,H7019="Product NA"),TRUE)</f>
        <v>#VALUE!</v>
      </c>
    </row>
    <row r="7020" spans="1:21" x14ac:dyDescent="0.35">
      <c r="A7020" s="163" t="s">
        <v>204</v>
      </c>
      <c r="B7020" s="164" t="s">
        <v>446</v>
      </c>
      <c r="C7020" t="s">
        <v>204</v>
      </c>
      <c r="D7020" s="165" t="s">
        <v>742</v>
      </c>
      <c r="E7020" t="s">
        <v>743</v>
      </c>
      <c r="F7020" t="s">
        <v>286</v>
      </c>
      <c r="G7020" s="159" t="e">
        <f t="shared" si="324"/>
        <v>#VALUE!</v>
      </c>
      <c r="H7020" s="159">
        <f t="shared" si="325"/>
        <v>0</v>
      </c>
      <c r="I7020" s="155" t="s">
        <v>666</v>
      </c>
      <c r="K7020" t="s">
        <v>292</v>
      </c>
      <c r="L7020" t="s">
        <v>391</v>
      </c>
      <c r="M7020" t="s">
        <v>467</v>
      </c>
      <c r="N7020" t="s">
        <v>204</v>
      </c>
      <c r="O7020" t="s">
        <v>446</v>
      </c>
      <c r="Q7020" s="163">
        <v>6000</v>
      </c>
      <c r="R7020">
        <v>1</v>
      </c>
      <c r="S7020" t="e">
        <v>#VALUE!</v>
      </c>
      <c r="T7020">
        <v>0</v>
      </c>
      <c r="U7020" t="e" cm="1">
        <f t="array" ref="U7020">_xlfn.IFS(AND(R7020=1,S7020=G7020,T7020=H7020),TRUE,AND(R7020=1,S7020=G7020,H7020="Product NA"),TRUE)</f>
        <v>#VALUE!</v>
      </c>
    </row>
    <row r="7021" spans="1:21" x14ac:dyDescent="0.35">
      <c r="A7021" s="163" t="s">
        <v>22</v>
      </c>
      <c r="B7021" s="164" t="s">
        <v>395</v>
      </c>
      <c r="C7021" t="s">
        <v>22</v>
      </c>
      <c r="D7021" s="165" t="s">
        <v>742</v>
      </c>
      <c r="E7021" t="s">
        <v>743</v>
      </c>
      <c r="F7021" t="s">
        <v>286</v>
      </c>
      <c r="G7021" s="159" t="e">
        <f t="shared" si="324"/>
        <v>#VALUE!</v>
      </c>
      <c r="H7021" s="159">
        <f t="shared" si="325"/>
        <v>0</v>
      </c>
      <c r="I7021" s="155" t="s">
        <v>667</v>
      </c>
      <c r="K7021" t="s">
        <v>292</v>
      </c>
      <c r="L7021" t="s">
        <v>391</v>
      </c>
      <c r="M7021" t="s">
        <v>467</v>
      </c>
      <c r="N7021" t="s">
        <v>22</v>
      </c>
      <c r="O7021" t="s">
        <v>395</v>
      </c>
      <c r="Q7021" s="163">
        <v>7000</v>
      </c>
      <c r="R7021">
        <v>1</v>
      </c>
      <c r="S7021" t="e">
        <v>#VALUE!</v>
      </c>
      <c r="T7021">
        <v>0</v>
      </c>
      <c r="U7021" t="e" cm="1">
        <f t="array" ref="U7021">_xlfn.IFS(AND(R7021=1,S7021=G7021,T7021=H7021),TRUE,AND(R7021=1,S7021=G7021,H7021="Product NA"),TRUE)</f>
        <v>#VALUE!</v>
      </c>
    </row>
    <row r="7022" spans="1:21" x14ac:dyDescent="0.35">
      <c r="A7022" s="163" t="s">
        <v>29</v>
      </c>
      <c r="B7022" s="164" t="s">
        <v>397</v>
      </c>
      <c r="C7022" t="s">
        <v>29</v>
      </c>
      <c r="D7022" s="165" t="s">
        <v>742</v>
      </c>
      <c r="E7022" t="s">
        <v>743</v>
      </c>
      <c r="F7022" t="s">
        <v>286</v>
      </c>
      <c r="G7022" s="159" t="e">
        <f t="shared" si="324"/>
        <v>#VALUE!</v>
      </c>
      <c r="H7022" s="159">
        <f t="shared" si="325"/>
        <v>0</v>
      </c>
      <c r="I7022" s="155" t="s">
        <v>667</v>
      </c>
      <c r="K7022" t="s">
        <v>292</v>
      </c>
      <c r="L7022" t="s">
        <v>391</v>
      </c>
      <c r="M7022" t="s">
        <v>467</v>
      </c>
      <c r="N7022" t="s">
        <v>29</v>
      </c>
      <c r="O7022" t="s">
        <v>397</v>
      </c>
      <c r="Q7022" s="163">
        <v>7000</v>
      </c>
      <c r="R7022">
        <v>1</v>
      </c>
      <c r="S7022" t="e">
        <v>#VALUE!</v>
      </c>
      <c r="T7022">
        <v>0</v>
      </c>
      <c r="U7022" t="e" cm="1">
        <f t="array" ref="U7022">_xlfn.IFS(AND(R7022=1,S7022=G7022,T7022=H7022),TRUE,AND(R7022=1,S7022=G7022,H7022="Product NA"),TRUE)</f>
        <v>#VALUE!</v>
      </c>
    </row>
    <row r="7023" spans="1:21" x14ac:dyDescent="0.35">
      <c r="A7023" s="163" t="s">
        <v>42</v>
      </c>
      <c r="B7023" s="164" t="s">
        <v>400</v>
      </c>
      <c r="C7023" t="s">
        <v>42</v>
      </c>
      <c r="D7023" s="165" t="s">
        <v>742</v>
      </c>
      <c r="E7023" t="s">
        <v>743</v>
      </c>
      <c r="F7023" t="s">
        <v>286</v>
      </c>
      <c r="G7023" s="159" t="e">
        <f t="shared" si="324"/>
        <v>#VALUE!</v>
      </c>
      <c r="H7023" s="159">
        <f t="shared" si="325"/>
        <v>0</v>
      </c>
      <c r="I7023" s="155" t="s">
        <v>667</v>
      </c>
      <c r="K7023" t="s">
        <v>292</v>
      </c>
      <c r="L7023" t="s">
        <v>391</v>
      </c>
      <c r="M7023" t="s">
        <v>467</v>
      </c>
      <c r="N7023" t="s">
        <v>42</v>
      </c>
      <c r="O7023" t="s">
        <v>400</v>
      </c>
      <c r="Q7023" s="163">
        <v>7000</v>
      </c>
      <c r="R7023">
        <v>1</v>
      </c>
      <c r="S7023" t="e">
        <v>#VALUE!</v>
      </c>
      <c r="T7023">
        <v>0</v>
      </c>
      <c r="U7023" t="e" cm="1">
        <f t="array" ref="U7023">_xlfn.IFS(AND(R7023=1,S7023=G7023,T7023=H7023),TRUE,AND(R7023=1,S7023=G7023,H7023="Product NA"),TRUE)</f>
        <v>#VALUE!</v>
      </c>
    </row>
    <row r="7024" spans="1:21" x14ac:dyDescent="0.35">
      <c r="A7024" s="163" t="s">
        <v>64</v>
      </c>
      <c r="B7024" s="164" t="s">
        <v>405</v>
      </c>
      <c r="C7024" t="s">
        <v>64</v>
      </c>
      <c r="D7024" s="165" t="s">
        <v>742</v>
      </c>
      <c r="E7024" t="s">
        <v>743</v>
      </c>
      <c r="F7024" t="s">
        <v>286</v>
      </c>
      <c r="G7024" s="159" t="e">
        <f t="shared" si="324"/>
        <v>#VALUE!</v>
      </c>
      <c r="H7024" s="159">
        <f t="shared" si="325"/>
        <v>0</v>
      </c>
      <c r="I7024" s="155" t="s">
        <v>667</v>
      </c>
      <c r="K7024" t="s">
        <v>292</v>
      </c>
      <c r="L7024" t="s">
        <v>391</v>
      </c>
      <c r="M7024" t="s">
        <v>467</v>
      </c>
      <c r="N7024" t="s">
        <v>64</v>
      </c>
      <c r="O7024" t="s">
        <v>405</v>
      </c>
      <c r="Q7024" s="163">
        <v>7000</v>
      </c>
      <c r="R7024">
        <v>1</v>
      </c>
      <c r="S7024" t="e">
        <v>#VALUE!</v>
      </c>
      <c r="T7024">
        <v>0</v>
      </c>
      <c r="U7024" t="e" cm="1">
        <f t="array" ref="U7024">_xlfn.IFS(AND(R7024=1,S7024=G7024,T7024=H7024),TRUE,AND(R7024=1,S7024=G7024,H7024="Product NA"),TRUE)</f>
        <v>#VALUE!</v>
      </c>
    </row>
    <row r="7025" spans="1:21" x14ac:dyDescent="0.35">
      <c r="A7025" s="163" t="s">
        <v>89</v>
      </c>
      <c r="B7025" s="164" t="s">
        <v>410</v>
      </c>
      <c r="C7025" t="s">
        <v>89</v>
      </c>
      <c r="D7025" s="165" t="s">
        <v>742</v>
      </c>
      <c r="E7025" t="s">
        <v>743</v>
      </c>
      <c r="F7025" t="s">
        <v>286</v>
      </c>
      <c r="G7025" s="159" t="e">
        <f t="shared" si="324"/>
        <v>#VALUE!</v>
      </c>
      <c r="H7025" s="159">
        <f t="shared" si="325"/>
        <v>0</v>
      </c>
      <c r="I7025" s="155" t="s">
        <v>667</v>
      </c>
      <c r="K7025" t="s">
        <v>292</v>
      </c>
      <c r="L7025" t="s">
        <v>391</v>
      </c>
      <c r="M7025" t="s">
        <v>467</v>
      </c>
      <c r="N7025" t="s">
        <v>89</v>
      </c>
      <c r="O7025" t="s">
        <v>410</v>
      </c>
      <c r="Q7025" s="163">
        <v>7000</v>
      </c>
      <c r="R7025">
        <v>1</v>
      </c>
      <c r="S7025" t="e">
        <v>#VALUE!</v>
      </c>
      <c r="T7025">
        <v>0</v>
      </c>
      <c r="U7025" t="e" cm="1">
        <f t="array" ref="U7025">_xlfn.IFS(AND(R7025=1,S7025=G7025,T7025=H7025),TRUE,AND(R7025=1,S7025=G7025,H7025="Product NA"),TRUE)</f>
        <v>#VALUE!</v>
      </c>
    </row>
    <row r="7026" spans="1:21" x14ac:dyDescent="0.35">
      <c r="A7026" s="163" t="s">
        <v>67</v>
      </c>
      <c r="B7026" s="164" t="s">
        <v>406</v>
      </c>
      <c r="C7026" t="s">
        <v>67</v>
      </c>
      <c r="D7026" s="165" t="s">
        <v>742</v>
      </c>
      <c r="E7026" t="s">
        <v>743</v>
      </c>
      <c r="F7026" t="s">
        <v>286</v>
      </c>
      <c r="G7026" s="159" t="e">
        <f t="shared" si="324"/>
        <v>#VALUE!</v>
      </c>
      <c r="H7026" s="159">
        <f t="shared" si="325"/>
        <v>0</v>
      </c>
      <c r="I7026" s="155" t="s">
        <v>667</v>
      </c>
      <c r="K7026" t="s">
        <v>292</v>
      </c>
      <c r="L7026" t="s">
        <v>391</v>
      </c>
      <c r="M7026" t="s">
        <v>467</v>
      </c>
      <c r="N7026" t="s">
        <v>67</v>
      </c>
      <c r="O7026" t="s">
        <v>406</v>
      </c>
      <c r="Q7026" s="163">
        <v>7000</v>
      </c>
      <c r="R7026">
        <v>1</v>
      </c>
      <c r="S7026" t="e">
        <v>#VALUE!</v>
      </c>
      <c r="T7026">
        <v>0</v>
      </c>
      <c r="U7026" t="e" cm="1">
        <f t="array" ref="U7026">_xlfn.IFS(AND(R7026=1,S7026=G7026,T7026=H7026),TRUE,AND(R7026=1,S7026=G7026,H7026="Product NA"),TRUE)</f>
        <v>#VALUE!</v>
      </c>
    </row>
    <row r="7027" spans="1:21" x14ac:dyDescent="0.35">
      <c r="A7027" s="163" t="s">
        <v>194</v>
      </c>
      <c r="B7027" s="164" t="s">
        <v>445</v>
      </c>
      <c r="C7027" t="s">
        <v>194</v>
      </c>
      <c r="D7027" s="165" t="s">
        <v>742</v>
      </c>
      <c r="E7027" t="s">
        <v>743</v>
      </c>
      <c r="F7027" t="s">
        <v>286</v>
      </c>
      <c r="G7027" s="159" t="e">
        <f t="shared" si="324"/>
        <v>#VALUE!</v>
      </c>
      <c r="H7027" s="159">
        <f t="shared" si="325"/>
        <v>0</v>
      </c>
      <c r="I7027" s="155" t="s">
        <v>667</v>
      </c>
      <c r="K7027" t="s">
        <v>292</v>
      </c>
      <c r="L7027" t="s">
        <v>391</v>
      </c>
      <c r="M7027" t="s">
        <v>467</v>
      </c>
      <c r="N7027" t="s">
        <v>194</v>
      </c>
      <c r="O7027" t="s">
        <v>445</v>
      </c>
      <c r="Q7027" s="163">
        <v>7000</v>
      </c>
      <c r="R7027">
        <v>1</v>
      </c>
      <c r="S7027" t="e">
        <v>#VALUE!</v>
      </c>
      <c r="T7027">
        <v>0</v>
      </c>
      <c r="U7027" t="e" cm="1">
        <f t="array" ref="U7027">_xlfn.IFS(AND(R7027=1,S7027=G7027,T7027=H7027),TRUE,AND(R7027=1,S7027=G7027,H7027="Product NA"),TRUE)</f>
        <v>#VALUE!</v>
      </c>
    </row>
    <row r="7028" spans="1:21" x14ac:dyDescent="0.35">
      <c r="A7028" s="163" t="s">
        <v>76</v>
      </c>
      <c r="B7028" s="164" t="s">
        <v>407</v>
      </c>
      <c r="C7028" t="s">
        <v>76</v>
      </c>
      <c r="D7028" s="165" t="s">
        <v>742</v>
      </c>
      <c r="E7028" t="s">
        <v>743</v>
      </c>
      <c r="F7028" t="s">
        <v>286</v>
      </c>
      <c r="G7028" s="159" t="e">
        <f t="shared" si="324"/>
        <v>#VALUE!</v>
      </c>
      <c r="H7028" s="159">
        <f t="shared" si="325"/>
        <v>0</v>
      </c>
      <c r="I7028" s="155" t="s">
        <v>667</v>
      </c>
      <c r="K7028" t="s">
        <v>292</v>
      </c>
      <c r="L7028" t="s">
        <v>391</v>
      </c>
      <c r="M7028" t="s">
        <v>467</v>
      </c>
      <c r="N7028" t="s">
        <v>76</v>
      </c>
      <c r="O7028" t="s">
        <v>407</v>
      </c>
      <c r="Q7028" s="163">
        <v>7000</v>
      </c>
      <c r="R7028">
        <v>1</v>
      </c>
      <c r="S7028" t="e">
        <v>#VALUE!</v>
      </c>
      <c r="T7028">
        <v>0</v>
      </c>
      <c r="U7028" t="e" cm="1">
        <f t="array" ref="U7028">_xlfn.IFS(AND(R7028=1,S7028=G7028,T7028=H7028),TRUE,AND(R7028=1,S7028=G7028,H7028="Product NA"),TRUE)</f>
        <v>#VALUE!</v>
      </c>
    </row>
    <row r="7029" spans="1:21" x14ac:dyDescent="0.35">
      <c r="A7029" s="163" t="s">
        <v>81</v>
      </c>
      <c r="B7029" s="164" t="s">
        <v>408</v>
      </c>
      <c r="C7029" t="s">
        <v>81</v>
      </c>
      <c r="D7029" s="165" t="s">
        <v>742</v>
      </c>
      <c r="E7029" t="s">
        <v>743</v>
      </c>
      <c r="F7029" t="s">
        <v>286</v>
      </c>
      <c r="G7029" s="159" t="e">
        <f t="shared" si="324"/>
        <v>#VALUE!</v>
      </c>
      <c r="H7029" s="159">
        <f t="shared" si="325"/>
        <v>0</v>
      </c>
      <c r="I7029" s="155" t="s">
        <v>667</v>
      </c>
      <c r="K7029" t="s">
        <v>292</v>
      </c>
      <c r="L7029" t="s">
        <v>391</v>
      </c>
      <c r="M7029" t="s">
        <v>467</v>
      </c>
      <c r="N7029" t="s">
        <v>81</v>
      </c>
      <c r="O7029" t="s">
        <v>408</v>
      </c>
      <c r="Q7029" s="163">
        <v>7000</v>
      </c>
      <c r="R7029">
        <v>1</v>
      </c>
      <c r="S7029" t="e">
        <v>#VALUE!</v>
      </c>
      <c r="T7029">
        <v>0</v>
      </c>
      <c r="U7029" t="e" cm="1">
        <f t="array" ref="U7029">_xlfn.IFS(AND(R7029=1,S7029=G7029,T7029=H7029),TRUE,AND(R7029=1,S7029=G7029,H7029="Product NA"),TRUE)</f>
        <v>#VALUE!</v>
      </c>
    </row>
    <row r="7030" spans="1:21" x14ac:dyDescent="0.35">
      <c r="A7030" s="163" t="s">
        <v>82</v>
      </c>
      <c r="B7030" s="164" t="s">
        <v>409</v>
      </c>
      <c r="C7030" t="s">
        <v>82</v>
      </c>
      <c r="D7030" s="165" t="s">
        <v>742</v>
      </c>
      <c r="E7030" t="s">
        <v>743</v>
      </c>
      <c r="F7030" t="s">
        <v>286</v>
      </c>
      <c r="G7030" s="159" t="e">
        <f t="shared" si="324"/>
        <v>#VALUE!</v>
      </c>
      <c r="H7030" s="159">
        <f t="shared" si="325"/>
        <v>0</v>
      </c>
      <c r="I7030" s="155" t="s">
        <v>667</v>
      </c>
      <c r="K7030" t="s">
        <v>292</v>
      </c>
      <c r="L7030" t="s">
        <v>391</v>
      </c>
      <c r="M7030" t="s">
        <v>467</v>
      </c>
      <c r="N7030" t="s">
        <v>82</v>
      </c>
      <c r="O7030" t="s">
        <v>409</v>
      </c>
      <c r="Q7030" s="163">
        <v>7000</v>
      </c>
      <c r="R7030">
        <v>1</v>
      </c>
      <c r="S7030" t="e">
        <v>#VALUE!</v>
      </c>
      <c r="T7030">
        <v>0</v>
      </c>
      <c r="U7030" t="e" cm="1">
        <f t="array" ref="U7030">_xlfn.IFS(AND(R7030=1,S7030=G7030,T7030=H7030),TRUE,AND(R7030=1,S7030=G7030,H7030="Product NA"),TRUE)</f>
        <v>#VALUE!</v>
      </c>
    </row>
    <row r="7031" spans="1:21" x14ac:dyDescent="0.35">
      <c r="A7031" s="163" t="s">
        <v>92</v>
      </c>
      <c r="B7031" s="164" t="s">
        <v>412</v>
      </c>
      <c r="C7031" t="s">
        <v>92</v>
      </c>
      <c r="D7031" s="165" t="s">
        <v>742</v>
      </c>
      <c r="E7031" t="s">
        <v>743</v>
      </c>
      <c r="F7031" t="s">
        <v>286</v>
      </c>
      <c r="G7031" s="159" t="e">
        <f t="shared" si="324"/>
        <v>#VALUE!</v>
      </c>
      <c r="H7031" s="159">
        <f t="shared" si="325"/>
        <v>0</v>
      </c>
      <c r="I7031" s="155" t="s">
        <v>667</v>
      </c>
      <c r="K7031" t="s">
        <v>292</v>
      </c>
      <c r="L7031" t="s">
        <v>391</v>
      </c>
      <c r="M7031" t="s">
        <v>467</v>
      </c>
      <c r="N7031" t="s">
        <v>92</v>
      </c>
      <c r="O7031" t="s">
        <v>412</v>
      </c>
      <c r="Q7031" s="163">
        <v>7000</v>
      </c>
      <c r="R7031">
        <v>1</v>
      </c>
      <c r="S7031" t="e">
        <v>#VALUE!</v>
      </c>
      <c r="T7031">
        <v>0</v>
      </c>
      <c r="U7031" t="e" cm="1">
        <f t="array" ref="U7031">_xlfn.IFS(AND(R7031=1,S7031=G7031,T7031=H7031),TRUE,AND(R7031=1,S7031=G7031,H7031="Product NA"),TRUE)</f>
        <v>#VALUE!</v>
      </c>
    </row>
    <row r="7032" spans="1:21" x14ac:dyDescent="0.35">
      <c r="A7032" s="163" t="s">
        <v>60</v>
      </c>
      <c r="B7032" s="164" t="s">
        <v>403</v>
      </c>
      <c r="C7032" t="s">
        <v>60</v>
      </c>
      <c r="D7032" s="165" t="s">
        <v>742</v>
      </c>
      <c r="E7032" t="s">
        <v>743</v>
      </c>
      <c r="F7032" t="s">
        <v>286</v>
      </c>
      <c r="G7032" s="159" t="e">
        <f t="shared" si="324"/>
        <v>#VALUE!</v>
      </c>
      <c r="H7032" s="159">
        <f t="shared" si="325"/>
        <v>0</v>
      </c>
      <c r="I7032" s="155" t="s">
        <v>667</v>
      </c>
      <c r="K7032" t="s">
        <v>292</v>
      </c>
      <c r="L7032" t="s">
        <v>391</v>
      </c>
      <c r="M7032" t="s">
        <v>467</v>
      </c>
      <c r="N7032" t="s">
        <v>60</v>
      </c>
      <c r="O7032" t="s">
        <v>403</v>
      </c>
      <c r="Q7032" s="163">
        <v>7000</v>
      </c>
      <c r="R7032">
        <v>1</v>
      </c>
      <c r="S7032" t="e">
        <v>#VALUE!</v>
      </c>
      <c r="T7032">
        <v>0</v>
      </c>
      <c r="U7032" t="e" cm="1">
        <f t="array" ref="U7032">_xlfn.IFS(AND(R7032=1,S7032=G7032,T7032=H7032),TRUE,AND(R7032=1,S7032=G7032,H7032="Product NA"),TRUE)</f>
        <v>#VALUE!</v>
      </c>
    </row>
    <row r="7033" spans="1:21" x14ac:dyDescent="0.35">
      <c r="A7033" s="163" t="s">
        <v>103</v>
      </c>
      <c r="B7033" s="164" t="s">
        <v>414</v>
      </c>
      <c r="C7033" t="s">
        <v>103</v>
      </c>
      <c r="D7033" s="165" t="s">
        <v>742</v>
      </c>
      <c r="E7033" t="s">
        <v>743</v>
      </c>
      <c r="F7033" t="s">
        <v>286</v>
      </c>
      <c r="G7033" s="159" t="e">
        <f t="shared" si="324"/>
        <v>#VALUE!</v>
      </c>
      <c r="H7033" s="159">
        <f t="shared" si="325"/>
        <v>0</v>
      </c>
      <c r="I7033" s="155" t="s">
        <v>667</v>
      </c>
      <c r="K7033" t="s">
        <v>292</v>
      </c>
      <c r="L7033" t="s">
        <v>391</v>
      </c>
      <c r="M7033" t="s">
        <v>467</v>
      </c>
      <c r="N7033" t="s">
        <v>103</v>
      </c>
      <c r="O7033" t="s">
        <v>414</v>
      </c>
      <c r="Q7033" s="163">
        <v>7000</v>
      </c>
      <c r="R7033">
        <v>1</v>
      </c>
      <c r="S7033" t="e">
        <v>#VALUE!</v>
      </c>
      <c r="T7033">
        <v>0</v>
      </c>
      <c r="U7033" t="e" cm="1">
        <f t="array" ref="U7033">_xlfn.IFS(AND(R7033=1,S7033=G7033,T7033=H7033),TRUE,AND(R7033=1,S7033=G7033,H7033="Product NA"),TRUE)</f>
        <v>#VALUE!</v>
      </c>
    </row>
    <row r="7034" spans="1:21" x14ac:dyDescent="0.35">
      <c r="A7034" s="163" t="s">
        <v>109</v>
      </c>
      <c r="B7034" s="164" t="s">
        <v>417</v>
      </c>
      <c r="C7034" t="s">
        <v>109</v>
      </c>
      <c r="D7034" s="165" t="s">
        <v>742</v>
      </c>
      <c r="E7034" t="s">
        <v>743</v>
      </c>
      <c r="F7034" t="s">
        <v>286</v>
      </c>
      <c r="G7034" s="159" t="e">
        <f t="shared" si="324"/>
        <v>#VALUE!</v>
      </c>
      <c r="H7034" s="159">
        <f t="shared" si="325"/>
        <v>0</v>
      </c>
      <c r="I7034" s="155" t="s">
        <v>667</v>
      </c>
      <c r="K7034" t="s">
        <v>292</v>
      </c>
      <c r="L7034" t="s">
        <v>391</v>
      </c>
      <c r="M7034" t="s">
        <v>467</v>
      </c>
      <c r="N7034" t="s">
        <v>109</v>
      </c>
      <c r="O7034" t="s">
        <v>417</v>
      </c>
      <c r="Q7034" s="163">
        <v>7000</v>
      </c>
      <c r="R7034">
        <v>1</v>
      </c>
      <c r="S7034" t="e">
        <v>#VALUE!</v>
      </c>
      <c r="T7034">
        <v>0</v>
      </c>
      <c r="U7034" t="e" cm="1">
        <f t="array" ref="U7034">_xlfn.IFS(AND(R7034=1,S7034=G7034,T7034=H7034),TRUE,AND(R7034=1,S7034=G7034,H7034="Product NA"),TRUE)</f>
        <v>#VALUE!</v>
      </c>
    </row>
    <row r="7035" spans="1:21" x14ac:dyDescent="0.35">
      <c r="A7035" s="163" t="s">
        <v>111</v>
      </c>
      <c r="B7035" s="164" t="s">
        <v>419</v>
      </c>
      <c r="C7035" t="s">
        <v>111</v>
      </c>
      <c r="D7035" s="165" t="s">
        <v>742</v>
      </c>
      <c r="E7035" t="s">
        <v>743</v>
      </c>
      <c r="F7035" t="s">
        <v>286</v>
      </c>
      <c r="G7035" s="159" t="e">
        <f t="shared" si="324"/>
        <v>#VALUE!</v>
      </c>
      <c r="H7035" s="159">
        <f t="shared" si="325"/>
        <v>0</v>
      </c>
      <c r="I7035" s="155" t="s">
        <v>667</v>
      </c>
      <c r="K7035" t="s">
        <v>292</v>
      </c>
      <c r="L7035" t="s">
        <v>391</v>
      </c>
      <c r="M7035" t="s">
        <v>467</v>
      </c>
      <c r="N7035" t="s">
        <v>111</v>
      </c>
      <c r="O7035" t="s">
        <v>419</v>
      </c>
      <c r="Q7035" s="163">
        <v>7000</v>
      </c>
      <c r="R7035">
        <v>1</v>
      </c>
      <c r="S7035" t="e">
        <v>#VALUE!</v>
      </c>
      <c r="T7035">
        <v>0</v>
      </c>
      <c r="U7035" t="e" cm="1">
        <f t="array" ref="U7035">_xlfn.IFS(AND(R7035=1,S7035=G7035,T7035=H7035),TRUE,AND(R7035=1,S7035=G7035,H7035="Product NA"),TRUE)</f>
        <v>#VALUE!</v>
      </c>
    </row>
    <row r="7036" spans="1:21" x14ac:dyDescent="0.35">
      <c r="A7036" s="163" t="s">
        <v>129</v>
      </c>
      <c r="B7036" s="164" t="s">
        <v>425</v>
      </c>
      <c r="C7036" t="s">
        <v>129</v>
      </c>
      <c r="D7036" s="165" t="s">
        <v>742</v>
      </c>
      <c r="E7036" t="s">
        <v>743</v>
      </c>
      <c r="F7036" t="s">
        <v>286</v>
      </c>
      <c r="G7036" s="159" t="e">
        <f t="shared" si="324"/>
        <v>#VALUE!</v>
      </c>
      <c r="H7036" s="159">
        <f t="shared" si="325"/>
        <v>0</v>
      </c>
      <c r="I7036" s="155" t="s">
        <v>667</v>
      </c>
      <c r="K7036" t="s">
        <v>292</v>
      </c>
      <c r="L7036" t="s">
        <v>391</v>
      </c>
      <c r="M7036" t="s">
        <v>467</v>
      </c>
      <c r="N7036" t="s">
        <v>129</v>
      </c>
      <c r="O7036" t="s">
        <v>425</v>
      </c>
      <c r="Q7036" s="163">
        <v>7000</v>
      </c>
      <c r="R7036">
        <v>1</v>
      </c>
      <c r="S7036" t="e">
        <v>#VALUE!</v>
      </c>
      <c r="T7036">
        <v>0</v>
      </c>
      <c r="U7036" t="e" cm="1">
        <f t="array" ref="U7036">_xlfn.IFS(AND(R7036=1,S7036=G7036,T7036=H7036),TRUE,AND(R7036=1,S7036=G7036,H7036="Product NA"),TRUE)</f>
        <v>#VALUE!</v>
      </c>
    </row>
    <row r="7037" spans="1:21" x14ac:dyDescent="0.35">
      <c r="A7037" s="163" t="s">
        <v>130</v>
      </c>
      <c r="B7037" s="164" t="s">
        <v>426</v>
      </c>
      <c r="C7037" t="s">
        <v>130</v>
      </c>
      <c r="D7037" s="165" t="s">
        <v>742</v>
      </c>
      <c r="E7037" t="s">
        <v>743</v>
      </c>
      <c r="F7037" t="s">
        <v>286</v>
      </c>
      <c r="G7037" s="159" t="e">
        <f t="shared" si="324"/>
        <v>#VALUE!</v>
      </c>
      <c r="H7037" s="159">
        <f t="shared" si="325"/>
        <v>0</v>
      </c>
      <c r="I7037" s="155" t="s">
        <v>667</v>
      </c>
      <c r="K7037" t="s">
        <v>292</v>
      </c>
      <c r="L7037" t="s">
        <v>391</v>
      </c>
      <c r="M7037" t="s">
        <v>467</v>
      </c>
      <c r="N7037" t="s">
        <v>130</v>
      </c>
      <c r="O7037" t="s">
        <v>426</v>
      </c>
      <c r="Q7037" s="163">
        <v>7000</v>
      </c>
      <c r="R7037">
        <v>1</v>
      </c>
      <c r="S7037" t="e">
        <v>#VALUE!</v>
      </c>
      <c r="T7037">
        <v>0</v>
      </c>
      <c r="U7037" t="e" cm="1">
        <f t="array" ref="U7037">_xlfn.IFS(AND(R7037=1,S7037=G7037,T7037=H7037),TRUE,AND(R7037=1,S7037=G7037,H7037="Product NA"),TRUE)</f>
        <v>#VALUE!</v>
      </c>
    </row>
    <row r="7038" spans="1:21" x14ac:dyDescent="0.35">
      <c r="A7038" s="163" t="s">
        <v>123</v>
      </c>
      <c r="B7038" s="164" t="s">
        <v>423</v>
      </c>
      <c r="C7038" t="s">
        <v>123</v>
      </c>
      <c r="D7038" s="165" t="s">
        <v>742</v>
      </c>
      <c r="E7038" t="s">
        <v>743</v>
      </c>
      <c r="F7038" t="s">
        <v>286</v>
      </c>
      <c r="G7038" s="159" t="e">
        <f t="shared" si="324"/>
        <v>#VALUE!</v>
      </c>
      <c r="H7038" s="159">
        <f t="shared" si="325"/>
        <v>0</v>
      </c>
      <c r="I7038" s="155" t="s">
        <v>667</v>
      </c>
      <c r="K7038" t="s">
        <v>292</v>
      </c>
      <c r="L7038" t="s">
        <v>391</v>
      </c>
      <c r="M7038" t="s">
        <v>467</v>
      </c>
      <c r="N7038" t="s">
        <v>123</v>
      </c>
      <c r="O7038" t="s">
        <v>423</v>
      </c>
      <c r="Q7038" s="163">
        <v>7000</v>
      </c>
      <c r="R7038">
        <v>1</v>
      </c>
      <c r="S7038" t="e">
        <v>#VALUE!</v>
      </c>
      <c r="T7038">
        <v>0</v>
      </c>
      <c r="U7038" t="e" cm="1">
        <f t="array" ref="U7038">_xlfn.IFS(AND(R7038=1,S7038=G7038,T7038=H7038),TRUE,AND(R7038=1,S7038=G7038,H7038="Product NA"),TRUE)</f>
        <v>#VALUE!</v>
      </c>
    </row>
    <row r="7039" spans="1:21" x14ac:dyDescent="0.35">
      <c r="A7039" s="163" t="s">
        <v>139</v>
      </c>
      <c r="B7039" s="164" t="s">
        <v>428</v>
      </c>
      <c r="C7039" t="s">
        <v>139</v>
      </c>
      <c r="D7039" s="165" t="s">
        <v>742</v>
      </c>
      <c r="E7039" t="s">
        <v>743</v>
      </c>
      <c r="F7039" t="s">
        <v>286</v>
      </c>
      <c r="G7039" s="159" t="e">
        <f t="shared" si="324"/>
        <v>#VALUE!</v>
      </c>
      <c r="H7039" s="159">
        <f t="shared" si="325"/>
        <v>0</v>
      </c>
      <c r="I7039" s="155" t="s">
        <v>667</v>
      </c>
      <c r="K7039" t="s">
        <v>292</v>
      </c>
      <c r="L7039" t="s">
        <v>391</v>
      </c>
      <c r="M7039" t="s">
        <v>467</v>
      </c>
      <c r="N7039" t="s">
        <v>139</v>
      </c>
      <c r="O7039" t="s">
        <v>428</v>
      </c>
      <c r="Q7039" s="163">
        <v>7000</v>
      </c>
      <c r="R7039">
        <v>1</v>
      </c>
      <c r="S7039" t="e">
        <v>#VALUE!</v>
      </c>
      <c r="T7039">
        <v>0</v>
      </c>
      <c r="U7039" t="e" cm="1">
        <f t="array" ref="U7039">_xlfn.IFS(AND(R7039=1,S7039=G7039,T7039=H7039),TRUE,AND(R7039=1,S7039=G7039,H7039="Product NA"),TRUE)</f>
        <v>#VALUE!</v>
      </c>
    </row>
    <row r="7040" spans="1:21" x14ac:dyDescent="0.35">
      <c r="A7040" s="163" t="s">
        <v>154</v>
      </c>
      <c r="B7040" s="164" t="s">
        <v>430</v>
      </c>
      <c r="C7040" t="s">
        <v>154</v>
      </c>
      <c r="D7040" s="165" t="s">
        <v>742</v>
      </c>
      <c r="E7040" t="s">
        <v>743</v>
      </c>
      <c r="F7040" t="s">
        <v>286</v>
      </c>
      <c r="G7040" s="159" t="e">
        <f t="shared" si="324"/>
        <v>#VALUE!</v>
      </c>
      <c r="H7040" s="159">
        <f t="shared" si="325"/>
        <v>0</v>
      </c>
      <c r="I7040" s="155" t="s">
        <v>667</v>
      </c>
      <c r="K7040" t="s">
        <v>292</v>
      </c>
      <c r="L7040" t="s">
        <v>391</v>
      </c>
      <c r="M7040" t="s">
        <v>467</v>
      </c>
      <c r="N7040" t="s">
        <v>154</v>
      </c>
      <c r="O7040" t="s">
        <v>430</v>
      </c>
      <c r="Q7040" s="163">
        <v>7000</v>
      </c>
      <c r="R7040">
        <v>1</v>
      </c>
      <c r="S7040" t="e">
        <v>#VALUE!</v>
      </c>
      <c r="T7040">
        <v>0</v>
      </c>
      <c r="U7040" t="e" cm="1">
        <f t="array" ref="U7040">_xlfn.IFS(AND(R7040=1,S7040=G7040,T7040=H7040),TRUE,AND(R7040=1,S7040=G7040,H7040="Product NA"),TRUE)</f>
        <v>#VALUE!</v>
      </c>
    </row>
    <row r="7041" spans="1:21" x14ac:dyDescent="0.35">
      <c r="A7041" s="163" t="s">
        <v>172</v>
      </c>
      <c r="B7041" s="164" t="s">
        <v>435</v>
      </c>
      <c r="C7041" t="s">
        <v>172</v>
      </c>
      <c r="D7041" s="165" t="s">
        <v>742</v>
      </c>
      <c r="E7041" t="s">
        <v>743</v>
      </c>
      <c r="F7041" t="s">
        <v>286</v>
      </c>
      <c r="G7041" s="159" t="e">
        <f t="shared" si="324"/>
        <v>#VALUE!</v>
      </c>
      <c r="H7041" s="159">
        <f t="shared" si="325"/>
        <v>0</v>
      </c>
      <c r="I7041" s="155" t="s">
        <v>667</v>
      </c>
      <c r="K7041" t="s">
        <v>292</v>
      </c>
      <c r="L7041" t="s">
        <v>391</v>
      </c>
      <c r="M7041" t="s">
        <v>467</v>
      </c>
      <c r="N7041" t="s">
        <v>172</v>
      </c>
      <c r="O7041" t="s">
        <v>435</v>
      </c>
      <c r="Q7041" s="163">
        <v>7000</v>
      </c>
      <c r="R7041">
        <v>1</v>
      </c>
      <c r="S7041" t="e">
        <v>#VALUE!</v>
      </c>
      <c r="T7041">
        <v>0</v>
      </c>
      <c r="U7041" t="e" cm="1">
        <f t="array" ref="U7041">_xlfn.IFS(AND(R7041=1,S7041=G7041,T7041=H7041),TRUE,AND(R7041=1,S7041=G7041,H7041="Product NA"),TRUE)</f>
        <v>#VALUE!</v>
      </c>
    </row>
    <row r="7042" spans="1:21" x14ac:dyDescent="0.35">
      <c r="A7042" s="163" t="s">
        <v>173</v>
      </c>
      <c r="B7042" s="164" t="s">
        <v>436</v>
      </c>
      <c r="C7042" t="s">
        <v>173</v>
      </c>
      <c r="D7042" s="165" t="s">
        <v>742</v>
      </c>
      <c r="E7042" t="s">
        <v>743</v>
      </c>
      <c r="F7042" t="s">
        <v>286</v>
      </c>
      <c r="G7042" s="159" t="e">
        <f t="shared" si="324"/>
        <v>#VALUE!</v>
      </c>
      <c r="H7042" s="159">
        <f t="shared" si="325"/>
        <v>0</v>
      </c>
      <c r="I7042" s="155" t="s">
        <v>667</v>
      </c>
      <c r="K7042" t="s">
        <v>292</v>
      </c>
      <c r="L7042" t="s">
        <v>391</v>
      </c>
      <c r="M7042" t="s">
        <v>467</v>
      </c>
      <c r="N7042" t="s">
        <v>173</v>
      </c>
      <c r="O7042" t="s">
        <v>436</v>
      </c>
      <c r="Q7042" s="163">
        <v>7000</v>
      </c>
      <c r="R7042">
        <v>1</v>
      </c>
      <c r="S7042" t="e">
        <v>#VALUE!</v>
      </c>
      <c r="T7042">
        <v>0</v>
      </c>
      <c r="U7042" t="e" cm="1">
        <f t="array" ref="U7042">_xlfn.IFS(AND(R7042=1,S7042=G7042,T7042=H7042),TRUE,AND(R7042=1,S7042=G7042,H7042="Product NA"),TRUE)</f>
        <v>#VALUE!</v>
      </c>
    </row>
    <row r="7043" spans="1:21" x14ac:dyDescent="0.35">
      <c r="A7043" s="163" t="s">
        <v>177</v>
      </c>
      <c r="B7043" s="164" t="s">
        <v>437</v>
      </c>
      <c r="C7043" t="s">
        <v>177</v>
      </c>
      <c r="D7043" s="165" t="s">
        <v>742</v>
      </c>
      <c r="E7043" t="s">
        <v>743</v>
      </c>
      <c r="F7043" t="s">
        <v>286</v>
      </c>
      <c r="G7043" s="159" t="e">
        <f t="shared" ref="G7043:G7106" si="326">S7043</f>
        <v>#VALUE!</v>
      </c>
      <c r="H7043" s="159">
        <f t="shared" ref="H7043:H7106" si="327">T7043</f>
        <v>0</v>
      </c>
      <c r="I7043" s="155" t="s">
        <v>667</v>
      </c>
      <c r="K7043" t="s">
        <v>292</v>
      </c>
      <c r="L7043" t="s">
        <v>391</v>
      </c>
      <c r="M7043" t="s">
        <v>467</v>
      </c>
      <c r="N7043" t="s">
        <v>177</v>
      </c>
      <c r="O7043" t="s">
        <v>437</v>
      </c>
      <c r="Q7043" s="163">
        <v>7000</v>
      </c>
      <c r="R7043">
        <v>1</v>
      </c>
      <c r="S7043" t="e">
        <v>#VALUE!</v>
      </c>
      <c r="T7043">
        <v>0</v>
      </c>
      <c r="U7043" t="e" cm="1">
        <f t="array" ref="U7043">_xlfn.IFS(AND(R7043=1,S7043=G7043,T7043=H7043),TRUE,AND(R7043=1,S7043=G7043,H7043="Product NA"),TRUE)</f>
        <v>#VALUE!</v>
      </c>
    </row>
    <row r="7044" spans="1:21" x14ac:dyDescent="0.35">
      <c r="A7044" s="163" t="s">
        <v>188</v>
      </c>
      <c r="B7044" s="164" t="s">
        <v>441</v>
      </c>
      <c r="C7044" t="s">
        <v>188</v>
      </c>
      <c r="D7044" s="165" t="s">
        <v>742</v>
      </c>
      <c r="E7044" t="s">
        <v>743</v>
      </c>
      <c r="F7044" t="s">
        <v>286</v>
      </c>
      <c r="G7044" s="159" t="e">
        <f t="shared" si="326"/>
        <v>#VALUE!</v>
      </c>
      <c r="H7044" s="159">
        <f t="shared" si="327"/>
        <v>0</v>
      </c>
      <c r="I7044" s="155" t="s">
        <v>667</v>
      </c>
      <c r="K7044" t="s">
        <v>292</v>
      </c>
      <c r="L7044" t="s">
        <v>391</v>
      </c>
      <c r="M7044" t="s">
        <v>467</v>
      </c>
      <c r="N7044" t="s">
        <v>188</v>
      </c>
      <c r="O7044" t="s">
        <v>441</v>
      </c>
      <c r="Q7044" s="163">
        <v>7000</v>
      </c>
      <c r="R7044">
        <v>1</v>
      </c>
      <c r="S7044" t="e">
        <v>#VALUE!</v>
      </c>
      <c r="T7044">
        <v>0</v>
      </c>
      <c r="U7044" t="e" cm="1">
        <f t="array" ref="U7044">_xlfn.IFS(AND(R7044=1,S7044=G7044,T7044=H7044),TRUE,AND(R7044=1,S7044=G7044,H7044="Product NA"),TRUE)</f>
        <v>#VALUE!</v>
      </c>
    </row>
    <row r="7045" spans="1:21" x14ac:dyDescent="0.35">
      <c r="A7045" s="163" t="s">
        <v>189</v>
      </c>
      <c r="B7045" s="164" t="s">
        <v>442</v>
      </c>
      <c r="C7045" t="s">
        <v>189</v>
      </c>
      <c r="D7045" s="165" t="s">
        <v>742</v>
      </c>
      <c r="E7045" t="s">
        <v>743</v>
      </c>
      <c r="F7045" t="s">
        <v>286</v>
      </c>
      <c r="G7045" s="159" t="e">
        <f t="shared" si="326"/>
        <v>#VALUE!</v>
      </c>
      <c r="H7045" s="159">
        <f t="shared" si="327"/>
        <v>0</v>
      </c>
      <c r="I7045" s="155" t="s">
        <v>667</v>
      </c>
      <c r="K7045" t="s">
        <v>292</v>
      </c>
      <c r="L7045" t="s">
        <v>391</v>
      </c>
      <c r="M7045" t="s">
        <v>467</v>
      </c>
      <c r="N7045" t="s">
        <v>189</v>
      </c>
      <c r="O7045" t="s">
        <v>442</v>
      </c>
      <c r="Q7045" s="163">
        <v>7000</v>
      </c>
      <c r="R7045">
        <v>1</v>
      </c>
      <c r="S7045" t="e">
        <v>#VALUE!</v>
      </c>
      <c r="T7045">
        <v>0</v>
      </c>
      <c r="U7045" t="e" cm="1">
        <f t="array" ref="U7045">_xlfn.IFS(AND(R7045=1,S7045=G7045,T7045=H7045),TRUE,AND(R7045=1,S7045=G7045,H7045="Product NA"),TRUE)</f>
        <v>#VALUE!</v>
      </c>
    </row>
    <row r="7046" spans="1:21" x14ac:dyDescent="0.35">
      <c r="A7046" s="163" t="s">
        <v>204</v>
      </c>
      <c r="B7046" s="164" t="s">
        <v>446</v>
      </c>
      <c r="C7046" t="s">
        <v>204</v>
      </c>
      <c r="D7046" s="165" t="s">
        <v>742</v>
      </c>
      <c r="E7046" t="s">
        <v>743</v>
      </c>
      <c r="F7046" t="s">
        <v>286</v>
      </c>
      <c r="G7046" s="159" t="e">
        <f t="shared" si="326"/>
        <v>#VALUE!</v>
      </c>
      <c r="H7046" s="159">
        <f t="shared" si="327"/>
        <v>0</v>
      </c>
      <c r="I7046" s="155" t="s">
        <v>667</v>
      </c>
      <c r="K7046" t="s">
        <v>292</v>
      </c>
      <c r="L7046" t="s">
        <v>391</v>
      </c>
      <c r="M7046" t="s">
        <v>467</v>
      </c>
      <c r="N7046" t="s">
        <v>204</v>
      </c>
      <c r="O7046" t="s">
        <v>446</v>
      </c>
      <c r="Q7046" s="163">
        <v>7000</v>
      </c>
      <c r="R7046">
        <v>1</v>
      </c>
      <c r="S7046" t="e">
        <v>#VALUE!</v>
      </c>
      <c r="T7046">
        <v>0</v>
      </c>
      <c r="U7046" t="e" cm="1">
        <f t="array" ref="U7046">_xlfn.IFS(AND(R7046=1,S7046=G7046,T7046=H7046),TRUE,AND(R7046=1,S7046=G7046,H7046="Product NA"),TRUE)</f>
        <v>#VALUE!</v>
      </c>
    </row>
    <row r="7047" spans="1:21" x14ac:dyDescent="0.35">
      <c r="A7047" s="163" t="s">
        <v>22</v>
      </c>
      <c r="B7047" s="164" t="s">
        <v>395</v>
      </c>
      <c r="C7047" t="s">
        <v>22</v>
      </c>
      <c r="D7047" s="165" t="s">
        <v>742</v>
      </c>
      <c r="E7047" t="s">
        <v>743</v>
      </c>
      <c r="F7047" t="s">
        <v>286</v>
      </c>
      <c r="G7047" s="159" t="e">
        <f t="shared" si="326"/>
        <v>#VALUE!</v>
      </c>
      <c r="H7047" s="159">
        <f t="shared" si="327"/>
        <v>0</v>
      </c>
      <c r="I7047" s="155" t="s">
        <v>668</v>
      </c>
      <c r="K7047" t="s">
        <v>292</v>
      </c>
      <c r="L7047" t="s">
        <v>391</v>
      </c>
      <c r="M7047" t="s">
        <v>467</v>
      </c>
      <c r="N7047" t="s">
        <v>22</v>
      </c>
      <c r="O7047" t="s">
        <v>395</v>
      </c>
      <c r="Q7047" s="163">
        <v>8000</v>
      </c>
      <c r="R7047">
        <v>1</v>
      </c>
      <c r="S7047" t="e">
        <v>#VALUE!</v>
      </c>
      <c r="T7047">
        <v>0</v>
      </c>
      <c r="U7047" t="e" cm="1">
        <f t="array" ref="U7047">_xlfn.IFS(AND(R7047=1,S7047=G7047,T7047=H7047),TRUE,AND(R7047=1,S7047=G7047,H7047="Product NA"),TRUE)</f>
        <v>#VALUE!</v>
      </c>
    </row>
    <row r="7048" spans="1:21" x14ac:dyDescent="0.35">
      <c r="A7048" s="163" t="s">
        <v>29</v>
      </c>
      <c r="B7048" s="164" t="s">
        <v>397</v>
      </c>
      <c r="C7048" t="s">
        <v>29</v>
      </c>
      <c r="D7048" s="165" t="s">
        <v>742</v>
      </c>
      <c r="E7048" t="s">
        <v>743</v>
      </c>
      <c r="F7048" t="s">
        <v>286</v>
      </c>
      <c r="G7048" s="159" t="e">
        <f t="shared" si="326"/>
        <v>#VALUE!</v>
      </c>
      <c r="H7048" s="159">
        <f t="shared" si="327"/>
        <v>0</v>
      </c>
      <c r="I7048" s="155" t="s">
        <v>668</v>
      </c>
      <c r="K7048" t="s">
        <v>292</v>
      </c>
      <c r="L7048" t="s">
        <v>391</v>
      </c>
      <c r="M7048" t="s">
        <v>467</v>
      </c>
      <c r="N7048" t="s">
        <v>29</v>
      </c>
      <c r="O7048" t="s">
        <v>397</v>
      </c>
      <c r="Q7048" s="163">
        <v>8000</v>
      </c>
      <c r="R7048">
        <v>1</v>
      </c>
      <c r="S7048" t="e">
        <v>#VALUE!</v>
      </c>
      <c r="T7048">
        <v>0</v>
      </c>
      <c r="U7048" t="e" cm="1">
        <f t="array" ref="U7048">_xlfn.IFS(AND(R7048=1,S7048=G7048,T7048=H7048),TRUE,AND(R7048=1,S7048=G7048,H7048="Product NA"),TRUE)</f>
        <v>#VALUE!</v>
      </c>
    </row>
    <row r="7049" spans="1:21" x14ac:dyDescent="0.35">
      <c r="A7049" s="163" t="s">
        <v>42</v>
      </c>
      <c r="B7049" s="164" t="s">
        <v>400</v>
      </c>
      <c r="C7049" t="s">
        <v>42</v>
      </c>
      <c r="D7049" s="165" t="s">
        <v>742</v>
      </c>
      <c r="E7049" t="s">
        <v>743</v>
      </c>
      <c r="F7049" t="s">
        <v>286</v>
      </c>
      <c r="G7049" s="159" t="e">
        <f t="shared" si="326"/>
        <v>#VALUE!</v>
      </c>
      <c r="H7049" s="159">
        <f t="shared" si="327"/>
        <v>0</v>
      </c>
      <c r="I7049" s="155" t="s">
        <v>668</v>
      </c>
      <c r="K7049" t="s">
        <v>292</v>
      </c>
      <c r="L7049" t="s">
        <v>391</v>
      </c>
      <c r="M7049" t="s">
        <v>467</v>
      </c>
      <c r="N7049" t="s">
        <v>42</v>
      </c>
      <c r="O7049" t="s">
        <v>400</v>
      </c>
      <c r="Q7049" s="163">
        <v>8000</v>
      </c>
      <c r="R7049">
        <v>1</v>
      </c>
      <c r="S7049" t="e">
        <v>#VALUE!</v>
      </c>
      <c r="T7049">
        <v>0</v>
      </c>
      <c r="U7049" t="e" cm="1">
        <f t="array" ref="U7049">_xlfn.IFS(AND(R7049=1,S7049=G7049,T7049=H7049),TRUE,AND(R7049=1,S7049=G7049,H7049="Product NA"),TRUE)</f>
        <v>#VALUE!</v>
      </c>
    </row>
    <row r="7050" spans="1:21" x14ac:dyDescent="0.35">
      <c r="A7050" s="163" t="s">
        <v>64</v>
      </c>
      <c r="B7050" s="164" t="s">
        <v>405</v>
      </c>
      <c r="C7050" t="s">
        <v>64</v>
      </c>
      <c r="D7050" s="165" t="s">
        <v>742</v>
      </c>
      <c r="E7050" t="s">
        <v>743</v>
      </c>
      <c r="F7050" t="s">
        <v>286</v>
      </c>
      <c r="G7050" s="159" t="e">
        <f t="shared" si="326"/>
        <v>#VALUE!</v>
      </c>
      <c r="H7050" s="159">
        <f t="shared" si="327"/>
        <v>0</v>
      </c>
      <c r="I7050" s="155" t="s">
        <v>668</v>
      </c>
      <c r="K7050" t="s">
        <v>292</v>
      </c>
      <c r="L7050" t="s">
        <v>391</v>
      </c>
      <c r="M7050" t="s">
        <v>467</v>
      </c>
      <c r="N7050" t="s">
        <v>64</v>
      </c>
      <c r="O7050" t="s">
        <v>405</v>
      </c>
      <c r="Q7050" s="163">
        <v>8000</v>
      </c>
      <c r="R7050">
        <v>1</v>
      </c>
      <c r="S7050" t="e">
        <v>#VALUE!</v>
      </c>
      <c r="T7050">
        <v>0</v>
      </c>
      <c r="U7050" t="e" cm="1">
        <f t="array" ref="U7050">_xlfn.IFS(AND(R7050=1,S7050=G7050,T7050=H7050),TRUE,AND(R7050=1,S7050=G7050,H7050="Product NA"),TRUE)</f>
        <v>#VALUE!</v>
      </c>
    </row>
    <row r="7051" spans="1:21" x14ac:dyDescent="0.35">
      <c r="A7051" s="163" t="s">
        <v>89</v>
      </c>
      <c r="B7051" s="164" t="s">
        <v>410</v>
      </c>
      <c r="C7051" t="s">
        <v>89</v>
      </c>
      <c r="D7051" s="165" t="s">
        <v>742</v>
      </c>
      <c r="E7051" t="s">
        <v>743</v>
      </c>
      <c r="F7051" t="s">
        <v>286</v>
      </c>
      <c r="G7051" s="159" t="e">
        <f t="shared" si="326"/>
        <v>#VALUE!</v>
      </c>
      <c r="H7051" s="159">
        <f t="shared" si="327"/>
        <v>0</v>
      </c>
      <c r="I7051" s="155" t="s">
        <v>668</v>
      </c>
      <c r="K7051" t="s">
        <v>292</v>
      </c>
      <c r="L7051" t="s">
        <v>391</v>
      </c>
      <c r="M7051" t="s">
        <v>467</v>
      </c>
      <c r="N7051" t="s">
        <v>89</v>
      </c>
      <c r="O7051" t="s">
        <v>410</v>
      </c>
      <c r="Q7051" s="163">
        <v>8000</v>
      </c>
      <c r="R7051">
        <v>1</v>
      </c>
      <c r="S7051" t="e">
        <v>#VALUE!</v>
      </c>
      <c r="T7051">
        <v>0</v>
      </c>
      <c r="U7051" t="e" cm="1">
        <f t="array" ref="U7051">_xlfn.IFS(AND(R7051=1,S7051=G7051,T7051=H7051),TRUE,AND(R7051=1,S7051=G7051,H7051="Product NA"),TRUE)</f>
        <v>#VALUE!</v>
      </c>
    </row>
    <row r="7052" spans="1:21" x14ac:dyDescent="0.35">
      <c r="A7052" s="163" t="s">
        <v>67</v>
      </c>
      <c r="B7052" s="164" t="s">
        <v>406</v>
      </c>
      <c r="C7052" t="s">
        <v>67</v>
      </c>
      <c r="D7052" s="165" t="s">
        <v>742</v>
      </c>
      <c r="E7052" t="s">
        <v>743</v>
      </c>
      <c r="F7052" t="s">
        <v>286</v>
      </c>
      <c r="G7052" s="159" t="e">
        <f t="shared" si="326"/>
        <v>#VALUE!</v>
      </c>
      <c r="H7052" s="159">
        <f t="shared" si="327"/>
        <v>0</v>
      </c>
      <c r="I7052" s="155" t="s">
        <v>668</v>
      </c>
      <c r="K7052" t="s">
        <v>292</v>
      </c>
      <c r="L7052" t="s">
        <v>391</v>
      </c>
      <c r="M7052" t="s">
        <v>467</v>
      </c>
      <c r="N7052" t="s">
        <v>67</v>
      </c>
      <c r="O7052" t="s">
        <v>406</v>
      </c>
      <c r="Q7052" s="163">
        <v>8000</v>
      </c>
      <c r="R7052">
        <v>1</v>
      </c>
      <c r="S7052" t="e">
        <v>#VALUE!</v>
      </c>
      <c r="T7052">
        <v>0</v>
      </c>
      <c r="U7052" t="e" cm="1">
        <f t="array" ref="U7052">_xlfn.IFS(AND(R7052=1,S7052=G7052,T7052=H7052),TRUE,AND(R7052=1,S7052=G7052,H7052="Product NA"),TRUE)</f>
        <v>#VALUE!</v>
      </c>
    </row>
    <row r="7053" spans="1:21" x14ac:dyDescent="0.35">
      <c r="A7053" s="163" t="s">
        <v>194</v>
      </c>
      <c r="B7053" s="164" t="s">
        <v>445</v>
      </c>
      <c r="C7053" t="s">
        <v>194</v>
      </c>
      <c r="D7053" s="165" t="s">
        <v>742</v>
      </c>
      <c r="E7053" t="s">
        <v>743</v>
      </c>
      <c r="F7053" t="s">
        <v>286</v>
      </c>
      <c r="G7053" s="159" t="e">
        <f t="shared" si="326"/>
        <v>#VALUE!</v>
      </c>
      <c r="H7053" s="159">
        <f t="shared" si="327"/>
        <v>0</v>
      </c>
      <c r="I7053" s="155" t="s">
        <v>668</v>
      </c>
      <c r="K7053" t="s">
        <v>292</v>
      </c>
      <c r="L7053" t="s">
        <v>391</v>
      </c>
      <c r="M7053" t="s">
        <v>467</v>
      </c>
      <c r="N7053" t="s">
        <v>194</v>
      </c>
      <c r="O7053" t="s">
        <v>445</v>
      </c>
      <c r="Q7053" s="163">
        <v>8000</v>
      </c>
      <c r="R7053">
        <v>1</v>
      </c>
      <c r="S7053" t="e">
        <v>#VALUE!</v>
      </c>
      <c r="T7053">
        <v>0</v>
      </c>
      <c r="U7053" t="e" cm="1">
        <f t="array" ref="U7053">_xlfn.IFS(AND(R7053=1,S7053=G7053,T7053=H7053),TRUE,AND(R7053=1,S7053=G7053,H7053="Product NA"),TRUE)</f>
        <v>#VALUE!</v>
      </c>
    </row>
    <row r="7054" spans="1:21" x14ac:dyDescent="0.35">
      <c r="A7054" s="163" t="s">
        <v>76</v>
      </c>
      <c r="B7054" s="164" t="s">
        <v>407</v>
      </c>
      <c r="C7054" t="s">
        <v>76</v>
      </c>
      <c r="D7054" s="165" t="s">
        <v>742</v>
      </c>
      <c r="E7054" t="s">
        <v>743</v>
      </c>
      <c r="F7054" t="s">
        <v>286</v>
      </c>
      <c r="G7054" s="159" t="e">
        <f t="shared" si="326"/>
        <v>#VALUE!</v>
      </c>
      <c r="H7054" s="159">
        <f t="shared" si="327"/>
        <v>0</v>
      </c>
      <c r="I7054" s="155" t="s">
        <v>668</v>
      </c>
      <c r="K7054" t="s">
        <v>292</v>
      </c>
      <c r="L7054" t="s">
        <v>391</v>
      </c>
      <c r="M7054" t="s">
        <v>467</v>
      </c>
      <c r="N7054" t="s">
        <v>76</v>
      </c>
      <c r="O7054" t="s">
        <v>407</v>
      </c>
      <c r="Q7054" s="163">
        <v>8000</v>
      </c>
      <c r="R7054">
        <v>1</v>
      </c>
      <c r="S7054" t="e">
        <v>#VALUE!</v>
      </c>
      <c r="T7054">
        <v>0</v>
      </c>
      <c r="U7054" t="e" cm="1">
        <f t="array" ref="U7054">_xlfn.IFS(AND(R7054=1,S7054=G7054,T7054=H7054),TRUE,AND(R7054=1,S7054=G7054,H7054="Product NA"),TRUE)</f>
        <v>#VALUE!</v>
      </c>
    </row>
    <row r="7055" spans="1:21" x14ac:dyDescent="0.35">
      <c r="A7055" s="163" t="s">
        <v>81</v>
      </c>
      <c r="B7055" s="164" t="s">
        <v>408</v>
      </c>
      <c r="C7055" t="s">
        <v>81</v>
      </c>
      <c r="D7055" s="165" t="s">
        <v>742</v>
      </c>
      <c r="E7055" t="s">
        <v>743</v>
      </c>
      <c r="F7055" t="s">
        <v>286</v>
      </c>
      <c r="G7055" s="159" t="e">
        <f t="shared" si="326"/>
        <v>#VALUE!</v>
      </c>
      <c r="H7055" s="159">
        <f t="shared" si="327"/>
        <v>0</v>
      </c>
      <c r="I7055" s="155" t="s">
        <v>668</v>
      </c>
      <c r="K7055" t="s">
        <v>292</v>
      </c>
      <c r="L7055" t="s">
        <v>391</v>
      </c>
      <c r="M7055" t="s">
        <v>467</v>
      </c>
      <c r="N7055" t="s">
        <v>81</v>
      </c>
      <c r="O7055" t="s">
        <v>408</v>
      </c>
      <c r="Q7055" s="163">
        <v>8000</v>
      </c>
      <c r="R7055">
        <v>1</v>
      </c>
      <c r="S7055" t="e">
        <v>#VALUE!</v>
      </c>
      <c r="T7055">
        <v>0</v>
      </c>
      <c r="U7055" t="e" cm="1">
        <f t="array" ref="U7055">_xlfn.IFS(AND(R7055=1,S7055=G7055,T7055=H7055),TRUE,AND(R7055=1,S7055=G7055,H7055="Product NA"),TRUE)</f>
        <v>#VALUE!</v>
      </c>
    </row>
    <row r="7056" spans="1:21" x14ac:dyDescent="0.35">
      <c r="A7056" s="163" t="s">
        <v>82</v>
      </c>
      <c r="B7056" s="164" t="s">
        <v>409</v>
      </c>
      <c r="C7056" t="s">
        <v>82</v>
      </c>
      <c r="D7056" s="165" t="s">
        <v>742</v>
      </c>
      <c r="E7056" t="s">
        <v>743</v>
      </c>
      <c r="F7056" t="s">
        <v>286</v>
      </c>
      <c r="G7056" s="159" t="e">
        <f t="shared" si="326"/>
        <v>#VALUE!</v>
      </c>
      <c r="H7056" s="159">
        <f t="shared" si="327"/>
        <v>0</v>
      </c>
      <c r="I7056" s="155" t="s">
        <v>668</v>
      </c>
      <c r="K7056" t="s">
        <v>292</v>
      </c>
      <c r="L7056" t="s">
        <v>391</v>
      </c>
      <c r="M7056" t="s">
        <v>467</v>
      </c>
      <c r="N7056" t="s">
        <v>82</v>
      </c>
      <c r="O7056" t="s">
        <v>409</v>
      </c>
      <c r="Q7056" s="163">
        <v>8000</v>
      </c>
      <c r="R7056">
        <v>1</v>
      </c>
      <c r="S7056" t="e">
        <v>#VALUE!</v>
      </c>
      <c r="T7056">
        <v>0</v>
      </c>
      <c r="U7056" t="e" cm="1">
        <f t="array" ref="U7056">_xlfn.IFS(AND(R7056=1,S7056=G7056,T7056=H7056),TRUE,AND(R7056=1,S7056=G7056,H7056="Product NA"),TRUE)</f>
        <v>#VALUE!</v>
      </c>
    </row>
    <row r="7057" spans="1:21" x14ac:dyDescent="0.35">
      <c r="A7057" s="163" t="s">
        <v>92</v>
      </c>
      <c r="B7057" s="164" t="s">
        <v>412</v>
      </c>
      <c r="C7057" t="s">
        <v>92</v>
      </c>
      <c r="D7057" s="165" t="s">
        <v>742</v>
      </c>
      <c r="E7057" t="s">
        <v>743</v>
      </c>
      <c r="F7057" t="s">
        <v>286</v>
      </c>
      <c r="G7057" s="159" t="e">
        <f t="shared" si="326"/>
        <v>#VALUE!</v>
      </c>
      <c r="H7057" s="159">
        <f t="shared" si="327"/>
        <v>0</v>
      </c>
      <c r="I7057" s="155" t="s">
        <v>668</v>
      </c>
      <c r="K7057" t="s">
        <v>292</v>
      </c>
      <c r="L7057" t="s">
        <v>391</v>
      </c>
      <c r="M7057" t="s">
        <v>467</v>
      </c>
      <c r="N7057" t="s">
        <v>92</v>
      </c>
      <c r="O7057" t="s">
        <v>412</v>
      </c>
      <c r="Q7057" s="163">
        <v>8000</v>
      </c>
      <c r="R7057">
        <v>1</v>
      </c>
      <c r="S7057" t="e">
        <v>#VALUE!</v>
      </c>
      <c r="T7057">
        <v>0</v>
      </c>
      <c r="U7057" t="e" cm="1">
        <f t="array" ref="U7057">_xlfn.IFS(AND(R7057=1,S7057=G7057,T7057=H7057),TRUE,AND(R7057=1,S7057=G7057,H7057="Product NA"),TRUE)</f>
        <v>#VALUE!</v>
      </c>
    </row>
    <row r="7058" spans="1:21" x14ac:dyDescent="0.35">
      <c r="A7058" s="163" t="s">
        <v>60</v>
      </c>
      <c r="B7058" s="164" t="s">
        <v>403</v>
      </c>
      <c r="C7058" t="s">
        <v>60</v>
      </c>
      <c r="D7058" s="165" t="s">
        <v>742</v>
      </c>
      <c r="E7058" t="s">
        <v>743</v>
      </c>
      <c r="F7058" t="s">
        <v>286</v>
      </c>
      <c r="G7058" s="159" t="e">
        <f t="shared" si="326"/>
        <v>#VALUE!</v>
      </c>
      <c r="H7058" s="159">
        <f t="shared" si="327"/>
        <v>0</v>
      </c>
      <c r="I7058" s="155" t="s">
        <v>668</v>
      </c>
      <c r="K7058" t="s">
        <v>292</v>
      </c>
      <c r="L7058" t="s">
        <v>391</v>
      </c>
      <c r="M7058" t="s">
        <v>467</v>
      </c>
      <c r="N7058" t="s">
        <v>60</v>
      </c>
      <c r="O7058" t="s">
        <v>403</v>
      </c>
      <c r="Q7058" s="163">
        <v>8000</v>
      </c>
      <c r="R7058">
        <v>1</v>
      </c>
      <c r="S7058" t="e">
        <v>#VALUE!</v>
      </c>
      <c r="T7058">
        <v>0</v>
      </c>
      <c r="U7058" t="e" cm="1">
        <f t="array" ref="U7058">_xlfn.IFS(AND(R7058=1,S7058=G7058,T7058=H7058),TRUE,AND(R7058=1,S7058=G7058,H7058="Product NA"),TRUE)</f>
        <v>#VALUE!</v>
      </c>
    </row>
    <row r="7059" spans="1:21" x14ac:dyDescent="0.35">
      <c r="A7059" s="163" t="s">
        <v>103</v>
      </c>
      <c r="B7059" s="164" t="s">
        <v>414</v>
      </c>
      <c r="C7059" t="s">
        <v>103</v>
      </c>
      <c r="D7059" s="165" t="s">
        <v>742</v>
      </c>
      <c r="E7059" t="s">
        <v>743</v>
      </c>
      <c r="F7059" t="s">
        <v>286</v>
      </c>
      <c r="G7059" s="159" t="e">
        <f t="shared" si="326"/>
        <v>#VALUE!</v>
      </c>
      <c r="H7059" s="159">
        <f t="shared" si="327"/>
        <v>0</v>
      </c>
      <c r="I7059" s="155" t="s">
        <v>668</v>
      </c>
      <c r="K7059" t="s">
        <v>292</v>
      </c>
      <c r="L7059" t="s">
        <v>391</v>
      </c>
      <c r="M7059" t="s">
        <v>467</v>
      </c>
      <c r="N7059" t="s">
        <v>103</v>
      </c>
      <c r="O7059" t="s">
        <v>414</v>
      </c>
      <c r="Q7059" s="163">
        <v>8000</v>
      </c>
      <c r="R7059">
        <v>1</v>
      </c>
      <c r="S7059" t="e">
        <v>#VALUE!</v>
      </c>
      <c r="T7059">
        <v>0</v>
      </c>
      <c r="U7059" t="e" cm="1">
        <f t="array" ref="U7059">_xlfn.IFS(AND(R7059=1,S7059=G7059,T7059=H7059),TRUE,AND(R7059=1,S7059=G7059,H7059="Product NA"),TRUE)</f>
        <v>#VALUE!</v>
      </c>
    </row>
    <row r="7060" spans="1:21" x14ac:dyDescent="0.35">
      <c r="A7060" s="163" t="s">
        <v>109</v>
      </c>
      <c r="B7060" s="164" t="s">
        <v>417</v>
      </c>
      <c r="C7060" t="s">
        <v>109</v>
      </c>
      <c r="D7060" s="165" t="s">
        <v>742</v>
      </c>
      <c r="E7060" t="s">
        <v>743</v>
      </c>
      <c r="F7060" t="s">
        <v>286</v>
      </c>
      <c r="G7060" s="159" t="e">
        <f t="shared" si="326"/>
        <v>#VALUE!</v>
      </c>
      <c r="H7060" s="159">
        <f t="shared" si="327"/>
        <v>0</v>
      </c>
      <c r="I7060" s="155" t="s">
        <v>668</v>
      </c>
      <c r="K7060" t="s">
        <v>292</v>
      </c>
      <c r="L7060" t="s">
        <v>391</v>
      </c>
      <c r="M7060" t="s">
        <v>467</v>
      </c>
      <c r="N7060" t="s">
        <v>109</v>
      </c>
      <c r="O7060" t="s">
        <v>417</v>
      </c>
      <c r="Q7060" s="163">
        <v>8000</v>
      </c>
      <c r="R7060">
        <v>1</v>
      </c>
      <c r="S7060" t="e">
        <v>#VALUE!</v>
      </c>
      <c r="T7060">
        <v>0</v>
      </c>
      <c r="U7060" t="e" cm="1">
        <f t="array" ref="U7060">_xlfn.IFS(AND(R7060=1,S7060=G7060,T7060=H7060),TRUE,AND(R7060=1,S7060=G7060,H7060="Product NA"),TRUE)</f>
        <v>#VALUE!</v>
      </c>
    </row>
    <row r="7061" spans="1:21" x14ac:dyDescent="0.35">
      <c r="A7061" s="163" t="s">
        <v>111</v>
      </c>
      <c r="B7061" s="164" t="s">
        <v>419</v>
      </c>
      <c r="C7061" t="s">
        <v>111</v>
      </c>
      <c r="D7061" s="165" t="s">
        <v>742</v>
      </c>
      <c r="E7061" t="s">
        <v>743</v>
      </c>
      <c r="F7061" t="s">
        <v>286</v>
      </c>
      <c r="G7061" s="159" t="e">
        <f t="shared" si="326"/>
        <v>#VALUE!</v>
      </c>
      <c r="H7061" s="159">
        <f t="shared" si="327"/>
        <v>0</v>
      </c>
      <c r="I7061" s="155" t="s">
        <v>668</v>
      </c>
      <c r="K7061" t="s">
        <v>292</v>
      </c>
      <c r="L7061" t="s">
        <v>391</v>
      </c>
      <c r="M7061" t="s">
        <v>467</v>
      </c>
      <c r="N7061" t="s">
        <v>111</v>
      </c>
      <c r="O7061" t="s">
        <v>419</v>
      </c>
      <c r="Q7061" s="163">
        <v>8000</v>
      </c>
      <c r="R7061">
        <v>1</v>
      </c>
      <c r="S7061" t="e">
        <v>#VALUE!</v>
      </c>
      <c r="T7061">
        <v>0</v>
      </c>
      <c r="U7061" t="e" cm="1">
        <f t="array" ref="U7061">_xlfn.IFS(AND(R7061=1,S7061=G7061,T7061=H7061),TRUE,AND(R7061=1,S7061=G7061,H7061="Product NA"),TRUE)</f>
        <v>#VALUE!</v>
      </c>
    </row>
    <row r="7062" spans="1:21" x14ac:dyDescent="0.35">
      <c r="A7062" s="163" t="s">
        <v>129</v>
      </c>
      <c r="B7062" s="164" t="s">
        <v>425</v>
      </c>
      <c r="C7062" t="s">
        <v>129</v>
      </c>
      <c r="D7062" s="165" t="s">
        <v>742</v>
      </c>
      <c r="E7062" t="s">
        <v>743</v>
      </c>
      <c r="F7062" t="s">
        <v>286</v>
      </c>
      <c r="G7062" s="159" t="e">
        <f t="shared" si="326"/>
        <v>#VALUE!</v>
      </c>
      <c r="H7062" s="159">
        <f t="shared" si="327"/>
        <v>0</v>
      </c>
      <c r="I7062" s="155" t="s">
        <v>668</v>
      </c>
      <c r="K7062" t="s">
        <v>292</v>
      </c>
      <c r="L7062" t="s">
        <v>391</v>
      </c>
      <c r="M7062" t="s">
        <v>467</v>
      </c>
      <c r="N7062" t="s">
        <v>129</v>
      </c>
      <c r="O7062" t="s">
        <v>425</v>
      </c>
      <c r="Q7062" s="163">
        <v>8000</v>
      </c>
      <c r="R7062">
        <v>1</v>
      </c>
      <c r="S7062" t="e">
        <v>#VALUE!</v>
      </c>
      <c r="T7062">
        <v>0</v>
      </c>
      <c r="U7062" t="e" cm="1">
        <f t="array" ref="U7062">_xlfn.IFS(AND(R7062=1,S7062=G7062,T7062=H7062),TRUE,AND(R7062=1,S7062=G7062,H7062="Product NA"),TRUE)</f>
        <v>#VALUE!</v>
      </c>
    </row>
    <row r="7063" spans="1:21" x14ac:dyDescent="0.35">
      <c r="A7063" s="163" t="s">
        <v>130</v>
      </c>
      <c r="B7063" s="164" t="s">
        <v>426</v>
      </c>
      <c r="C7063" t="s">
        <v>130</v>
      </c>
      <c r="D7063" s="165" t="s">
        <v>742</v>
      </c>
      <c r="E7063" t="s">
        <v>743</v>
      </c>
      <c r="F7063" t="s">
        <v>286</v>
      </c>
      <c r="G7063" s="159" t="e">
        <f t="shared" si="326"/>
        <v>#VALUE!</v>
      </c>
      <c r="H7063" s="159">
        <f t="shared" si="327"/>
        <v>0</v>
      </c>
      <c r="I7063" s="155" t="s">
        <v>668</v>
      </c>
      <c r="K7063" t="s">
        <v>292</v>
      </c>
      <c r="L7063" t="s">
        <v>391</v>
      </c>
      <c r="M7063" t="s">
        <v>467</v>
      </c>
      <c r="N7063" t="s">
        <v>130</v>
      </c>
      <c r="O7063" t="s">
        <v>426</v>
      </c>
      <c r="Q7063" s="163">
        <v>8000</v>
      </c>
      <c r="R7063">
        <v>1</v>
      </c>
      <c r="S7063" t="e">
        <v>#VALUE!</v>
      </c>
      <c r="T7063">
        <v>0</v>
      </c>
      <c r="U7063" t="e" cm="1">
        <f t="array" ref="U7063">_xlfn.IFS(AND(R7063=1,S7063=G7063,T7063=H7063),TRUE,AND(R7063=1,S7063=G7063,H7063="Product NA"),TRUE)</f>
        <v>#VALUE!</v>
      </c>
    </row>
    <row r="7064" spans="1:21" x14ac:dyDescent="0.35">
      <c r="A7064" s="163" t="s">
        <v>123</v>
      </c>
      <c r="B7064" s="164" t="s">
        <v>423</v>
      </c>
      <c r="C7064" t="s">
        <v>123</v>
      </c>
      <c r="D7064" s="165" t="s">
        <v>742</v>
      </c>
      <c r="E7064" t="s">
        <v>743</v>
      </c>
      <c r="F7064" t="s">
        <v>286</v>
      </c>
      <c r="G7064" s="159" t="e">
        <f t="shared" si="326"/>
        <v>#VALUE!</v>
      </c>
      <c r="H7064" s="159">
        <f t="shared" si="327"/>
        <v>0</v>
      </c>
      <c r="I7064" s="155" t="s">
        <v>668</v>
      </c>
      <c r="K7064" t="s">
        <v>292</v>
      </c>
      <c r="L7064" t="s">
        <v>391</v>
      </c>
      <c r="M7064" t="s">
        <v>467</v>
      </c>
      <c r="N7064" t="s">
        <v>123</v>
      </c>
      <c r="O7064" t="s">
        <v>423</v>
      </c>
      <c r="Q7064" s="163">
        <v>8000</v>
      </c>
      <c r="R7064">
        <v>1</v>
      </c>
      <c r="S7064" t="e">
        <v>#VALUE!</v>
      </c>
      <c r="T7064">
        <v>0</v>
      </c>
      <c r="U7064" t="e" cm="1">
        <f t="array" ref="U7064">_xlfn.IFS(AND(R7064=1,S7064=G7064,T7064=H7064),TRUE,AND(R7064=1,S7064=G7064,H7064="Product NA"),TRUE)</f>
        <v>#VALUE!</v>
      </c>
    </row>
    <row r="7065" spans="1:21" x14ac:dyDescent="0.35">
      <c r="A7065" s="163" t="s">
        <v>139</v>
      </c>
      <c r="B7065" s="164" t="s">
        <v>428</v>
      </c>
      <c r="C7065" t="s">
        <v>139</v>
      </c>
      <c r="D7065" s="165" t="s">
        <v>742</v>
      </c>
      <c r="E7065" t="s">
        <v>743</v>
      </c>
      <c r="F7065" t="s">
        <v>286</v>
      </c>
      <c r="G7065" s="159" t="e">
        <f t="shared" si="326"/>
        <v>#VALUE!</v>
      </c>
      <c r="H7065" s="159">
        <f t="shared" si="327"/>
        <v>0</v>
      </c>
      <c r="I7065" s="155" t="s">
        <v>668</v>
      </c>
      <c r="K7065" t="s">
        <v>292</v>
      </c>
      <c r="L7065" t="s">
        <v>391</v>
      </c>
      <c r="M7065" t="s">
        <v>467</v>
      </c>
      <c r="N7065" t="s">
        <v>139</v>
      </c>
      <c r="O7065" t="s">
        <v>428</v>
      </c>
      <c r="Q7065" s="163">
        <v>8000</v>
      </c>
      <c r="R7065">
        <v>1</v>
      </c>
      <c r="S7065" t="e">
        <v>#VALUE!</v>
      </c>
      <c r="T7065">
        <v>0</v>
      </c>
      <c r="U7065" t="e" cm="1">
        <f t="array" ref="U7065">_xlfn.IFS(AND(R7065=1,S7065=G7065,T7065=H7065),TRUE,AND(R7065=1,S7065=G7065,H7065="Product NA"),TRUE)</f>
        <v>#VALUE!</v>
      </c>
    </row>
    <row r="7066" spans="1:21" x14ac:dyDescent="0.35">
      <c r="A7066" s="163" t="s">
        <v>154</v>
      </c>
      <c r="B7066" s="164" t="s">
        <v>430</v>
      </c>
      <c r="C7066" t="s">
        <v>154</v>
      </c>
      <c r="D7066" s="165" t="s">
        <v>742</v>
      </c>
      <c r="E7066" t="s">
        <v>743</v>
      </c>
      <c r="F7066" t="s">
        <v>286</v>
      </c>
      <c r="G7066" s="159" t="e">
        <f t="shared" si="326"/>
        <v>#VALUE!</v>
      </c>
      <c r="H7066" s="159">
        <f t="shared" si="327"/>
        <v>0</v>
      </c>
      <c r="I7066" s="155" t="s">
        <v>668</v>
      </c>
      <c r="K7066" t="s">
        <v>292</v>
      </c>
      <c r="L7066" t="s">
        <v>391</v>
      </c>
      <c r="M7066" t="s">
        <v>467</v>
      </c>
      <c r="N7066" t="s">
        <v>154</v>
      </c>
      <c r="O7066" t="s">
        <v>430</v>
      </c>
      <c r="Q7066" s="163">
        <v>8000</v>
      </c>
      <c r="R7066">
        <v>1</v>
      </c>
      <c r="S7066" t="e">
        <v>#VALUE!</v>
      </c>
      <c r="T7066">
        <v>0</v>
      </c>
      <c r="U7066" t="e" cm="1">
        <f t="array" ref="U7066">_xlfn.IFS(AND(R7066=1,S7066=G7066,T7066=H7066),TRUE,AND(R7066=1,S7066=G7066,H7066="Product NA"),TRUE)</f>
        <v>#VALUE!</v>
      </c>
    </row>
    <row r="7067" spans="1:21" x14ac:dyDescent="0.35">
      <c r="A7067" s="163" t="s">
        <v>172</v>
      </c>
      <c r="B7067" s="164" t="s">
        <v>435</v>
      </c>
      <c r="C7067" t="s">
        <v>172</v>
      </c>
      <c r="D7067" s="165" t="s">
        <v>742</v>
      </c>
      <c r="E7067" t="s">
        <v>743</v>
      </c>
      <c r="F7067" t="s">
        <v>286</v>
      </c>
      <c r="G7067" s="159" t="e">
        <f t="shared" si="326"/>
        <v>#VALUE!</v>
      </c>
      <c r="H7067" s="159">
        <f t="shared" si="327"/>
        <v>0</v>
      </c>
      <c r="I7067" s="155" t="s">
        <v>668</v>
      </c>
      <c r="K7067" t="s">
        <v>292</v>
      </c>
      <c r="L7067" t="s">
        <v>391</v>
      </c>
      <c r="M7067" t="s">
        <v>467</v>
      </c>
      <c r="N7067" t="s">
        <v>172</v>
      </c>
      <c r="O7067" t="s">
        <v>435</v>
      </c>
      <c r="Q7067" s="163">
        <v>8000</v>
      </c>
      <c r="R7067">
        <v>1</v>
      </c>
      <c r="S7067" t="e">
        <v>#VALUE!</v>
      </c>
      <c r="T7067">
        <v>0</v>
      </c>
      <c r="U7067" t="e" cm="1">
        <f t="array" ref="U7067">_xlfn.IFS(AND(R7067=1,S7067=G7067,T7067=H7067),TRUE,AND(R7067=1,S7067=G7067,H7067="Product NA"),TRUE)</f>
        <v>#VALUE!</v>
      </c>
    </row>
    <row r="7068" spans="1:21" x14ac:dyDescent="0.35">
      <c r="A7068" s="163" t="s">
        <v>173</v>
      </c>
      <c r="B7068" s="164" t="s">
        <v>436</v>
      </c>
      <c r="C7068" t="s">
        <v>173</v>
      </c>
      <c r="D7068" s="165" t="s">
        <v>742</v>
      </c>
      <c r="E7068" t="s">
        <v>743</v>
      </c>
      <c r="F7068" t="s">
        <v>286</v>
      </c>
      <c r="G7068" s="159" t="e">
        <f t="shared" si="326"/>
        <v>#VALUE!</v>
      </c>
      <c r="H7068" s="159">
        <f t="shared" si="327"/>
        <v>0</v>
      </c>
      <c r="I7068" s="155" t="s">
        <v>668</v>
      </c>
      <c r="K7068" t="s">
        <v>292</v>
      </c>
      <c r="L7068" t="s">
        <v>391</v>
      </c>
      <c r="M7068" t="s">
        <v>467</v>
      </c>
      <c r="N7068" t="s">
        <v>173</v>
      </c>
      <c r="O7068" t="s">
        <v>436</v>
      </c>
      <c r="Q7068" s="163">
        <v>8000</v>
      </c>
      <c r="R7068">
        <v>1</v>
      </c>
      <c r="S7068" t="e">
        <v>#VALUE!</v>
      </c>
      <c r="T7068">
        <v>0</v>
      </c>
      <c r="U7068" t="e" cm="1">
        <f t="array" ref="U7068">_xlfn.IFS(AND(R7068=1,S7068=G7068,T7068=H7068),TRUE,AND(R7068=1,S7068=G7068,H7068="Product NA"),TRUE)</f>
        <v>#VALUE!</v>
      </c>
    </row>
    <row r="7069" spans="1:21" x14ac:dyDescent="0.35">
      <c r="A7069" s="163" t="s">
        <v>177</v>
      </c>
      <c r="B7069" s="164" t="s">
        <v>437</v>
      </c>
      <c r="C7069" t="s">
        <v>177</v>
      </c>
      <c r="D7069" s="165" t="s">
        <v>742</v>
      </c>
      <c r="E7069" t="s">
        <v>743</v>
      </c>
      <c r="F7069" t="s">
        <v>286</v>
      </c>
      <c r="G7069" s="159" t="e">
        <f t="shared" si="326"/>
        <v>#VALUE!</v>
      </c>
      <c r="H7069" s="159">
        <f t="shared" si="327"/>
        <v>0</v>
      </c>
      <c r="I7069" s="155" t="s">
        <v>668</v>
      </c>
      <c r="K7069" t="s">
        <v>292</v>
      </c>
      <c r="L7069" t="s">
        <v>391</v>
      </c>
      <c r="M7069" t="s">
        <v>467</v>
      </c>
      <c r="N7069" t="s">
        <v>177</v>
      </c>
      <c r="O7069" t="s">
        <v>437</v>
      </c>
      <c r="Q7069" s="163">
        <v>8000</v>
      </c>
      <c r="R7069">
        <v>1</v>
      </c>
      <c r="S7069" t="e">
        <v>#VALUE!</v>
      </c>
      <c r="T7069">
        <v>0</v>
      </c>
      <c r="U7069" t="e" cm="1">
        <f t="array" ref="U7069">_xlfn.IFS(AND(R7069=1,S7069=G7069,T7069=H7069),TRUE,AND(R7069=1,S7069=G7069,H7069="Product NA"),TRUE)</f>
        <v>#VALUE!</v>
      </c>
    </row>
    <row r="7070" spans="1:21" x14ac:dyDescent="0.35">
      <c r="A7070" s="163" t="s">
        <v>188</v>
      </c>
      <c r="B7070" s="164" t="s">
        <v>441</v>
      </c>
      <c r="C7070" t="s">
        <v>188</v>
      </c>
      <c r="D7070" s="165" t="s">
        <v>742</v>
      </c>
      <c r="E7070" t="s">
        <v>743</v>
      </c>
      <c r="F7070" t="s">
        <v>286</v>
      </c>
      <c r="G7070" s="159" t="e">
        <f t="shared" si="326"/>
        <v>#VALUE!</v>
      </c>
      <c r="H7070" s="159">
        <f t="shared" si="327"/>
        <v>0</v>
      </c>
      <c r="I7070" s="155" t="s">
        <v>668</v>
      </c>
      <c r="K7070" t="s">
        <v>292</v>
      </c>
      <c r="L7070" t="s">
        <v>391</v>
      </c>
      <c r="M7070" t="s">
        <v>467</v>
      </c>
      <c r="N7070" t="s">
        <v>188</v>
      </c>
      <c r="O7070" t="s">
        <v>441</v>
      </c>
      <c r="Q7070" s="163">
        <v>8000</v>
      </c>
      <c r="R7070">
        <v>1</v>
      </c>
      <c r="S7070" t="e">
        <v>#VALUE!</v>
      </c>
      <c r="T7070">
        <v>0</v>
      </c>
      <c r="U7070" t="e" cm="1">
        <f t="array" ref="U7070">_xlfn.IFS(AND(R7070=1,S7070=G7070,T7070=H7070),TRUE,AND(R7070=1,S7070=G7070,H7070="Product NA"),TRUE)</f>
        <v>#VALUE!</v>
      </c>
    </row>
    <row r="7071" spans="1:21" x14ac:dyDescent="0.35">
      <c r="A7071" s="163" t="s">
        <v>189</v>
      </c>
      <c r="B7071" s="164" t="s">
        <v>442</v>
      </c>
      <c r="C7071" t="s">
        <v>189</v>
      </c>
      <c r="D7071" s="165" t="s">
        <v>742</v>
      </c>
      <c r="E7071" t="s">
        <v>743</v>
      </c>
      <c r="F7071" t="s">
        <v>286</v>
      </c>
      <c r="G7071" s="159" t="e">
        <f t="shared" si="326"/>
        <v>#VALUE!</v>
      </c>
      <c r="H7071" s="159">
        <f t="shared" si="327"/>
        <v>0</v>
      </c>
      <c r="I7071" s="155" t="s">
        <v>668</v>
      </c>
      <c r="K7071" t="s">
        <v>292</v>
      </c>
      <c r="L7071" t="s">
        <v>391</v>
      </c>
      <c r="M7071" t="s">
        <v>467</v>
      </c>
      <c r="N7071" t="s">
        <v>189</v>
      </c>
      <c r="O7071" t="s">
        <v>442</v>
      </c>
      <c r="Q7071" s="163">
        <v>8000</v>
      </c>
      <c r="R7071">
        <v>1</v>
      </c>
      <c r="S7071" t="e">
        <v>#VALUE!</v>
      </c>
      <c r="T7071">
        <v>0</v>
      </c>
      <c r="U7071" t="e" cm="1">
        <f t="array" ref="U7071">_xlfn.IFS(AND(R7071=1,S7071=G7071,T7071=H7071),TRUE,AND(R7071=1,S7071=G7071,H7071="Product NA"),TRUE)</f>
        <v>#VALUE!</v>
      </c>
    </row>
    <row r="7072" spans="1:21" x14ac:dyDescent="0.35">
      <c r="A7072" s="163" t="s">
        <v>204</v>
      </c>
      <c r="B7072" s="164" t="s">
        <v>446</v>
      </c>
      <c r="C7072" t="s">
        <v>204</v>
      </c>
      <c r="D7072" s="165" t="s">
        <v>742</v>
      </c>
      <c r="E7072" t="s">
        <v>743</v>
      </c>
      <c r="F7072" t="s">
        <v>286</v>
      </c>
      <c r="G7072" s="159" t="e">
        <f t="shared" si="326"/>
        <v>#VALUE!</v>
      </c>
      <c r="H7072" s="159">
        <f t="shared" si="327"/>
        <v>0</v>
      </c>
      <c r="I7072" s="155" t="s">
        <v>668</v>
      </c>
      <c r="K7072" t="s">
        <v>292</v>
      </c>
      <c r="L7072" t="s">
        <v>391</v>
      </c>
      <c r="M7072" t="s">
        <v>467</v>
      </c>
      <c r="N7072" t="s">
        <v>204</v>
      </c>
      <c r="O7072" t="s">
        <v>446</v>
      </c>
      <c r="Q7072" s="163">
        <v>8000</v>
      </c>
      <c r="R7072">
        <v>1</v>
      </c>
      <c r="S7072" t="e">
        <v>#VALUE!</v>
      </c>
      <c r="T7072">
        <v>0</v>
      </c>
      <c r="U7072" t="e" cm="1">
        <f t="array" ref="U7072">_xlfn.IFS(AND(R7072=1,S7072=G7072,T7072=H7072),TRUE,AND(R7072=1,S7072=G7072,H7072="Product NA"),TRUE)</f>
        <v>#VALUE!</v>
      </c>
    </row>
    <row r="7073" spans="1:21" x14ac:dyDescent="0.35">
      <c r="A7073" s="163" t="s">
        <v>22</v>
      </c>
      <c r="B7073" s="164" t="s">
        <v>395</v>
      </c>
      <c r="C7073" t="s">
        <v>22</v>
      </c>
      <c r="D7073" s="165" t="s">
        <v>742</v>
      </c>
      <c r="E7073" t="s">
        <v>743</v>
      </c>
      <c r="F7073" t="s">
        <v>286</v>
      </c>
      <c r="G7073" s="159" t="e">
        <f t="shared" si="326"/>
        <v>#VALUE!</v>
      </c>
      <c r="H7073" s="159">
        <f t="shared" si="327"/>
        <v>0</v>
      </c>
      <c r="I7073" s="155" t="s">
        <v>669</v>
      </c>
      <c r="K7073" t="s">
        <v>292</v>
      </c>
      <c r="L7073" t="s">
        <v>391</v>
      </c>
      <c r="M7073" t="s">
        <v>467</v>
      </c>
      <c r="N7073" t="s">
        <v>22</v>
      </c>
      <c r="O7073" t="s">
        <v>395</v>
      </c>
      <c r="Q7073" s="163">
        <v>9000</v>
      </c>
      <c r="R7073">
        <v>1</v>
      </c>
      <c r="S7073" t="e">
        <v>#VALUE!</v>
      </c>
      <c r="T7073">
        <v>0</v>
      </c>
      <c r="U7073" t="e" cm="1">
        <f t="array" ref="U7073">_xlfn.IFS(AND(R7073=1,S7073=G7073,T7073=H7073),TRUE,AND(R7073=1,S7073=G7073,H7073="Product NA"),TRUE)</f>
        <v>#VALUE!</v>
      </c>
    </row>
    <row r="7074" spans="1:21" x14ac:dyDescent="0.35">
      <c r="A7074" s="163" t="s">
        <v>29</v>
      </c>
      <c r="B7074" s="164" t="s">
        <v>397</v>
      </c>
      <c r="C7074" t="s">
        <v>29</v>
      </c>
      <c r="D7074" s="165" t="s">
        <v>742</v>
      </c>
      <c r="E7074" t="s">
        <v>743</v>
      </c>
      <c r="F7074" t="s">
        <v>286</v>
      </c>
      <c r="G7074" s="159" t="e">
        <f t="shared" si="326"/>
        <v>#VALUE!</v>
      </c>
      <c r="H7074" s="159">
        <f t="shared" si="327"/>
        <v>0</v>
      </c>
      <c r="I7074" s="155" t="s">
        <v>669</v>
      </c>
      <c r="K7074" t="s">
        <v>292</v>
      </c>
      <c r="L7074" t="s">
        <v>391</v>
      </c>
      <c r="M7074" t="s">
        <v>467</v>
      </c>
      <c r="N7074" t="s">
        <v>29</v>
      </c>
      <c r="O7074" t="s">
        <v>397</v>
      </c>
      <c r="Q7074" s="163">
        <v>9000</v>
      </c>
      <c r="R7074">
        <v>1</v>
      </c>
      <c r="S7074" t="e">
        <v>#VALUE!</v>
      </c>
      <c r="T7074">
        <v>0</v>
      </c>
      <c r="U7074" t="e" cm="1">
        <f t="array" ref="U7074">_xlfn.IFS(AND(R7074=1,S7074=G7074,T7074=H7074),TRUE,AND(R7074=1,S7074=G7074,H7074="Product NA"),TRUE)</f>
        <v>#VALUE!</v>
      </c>
    </row>
    <row r="7075" spans="1:21" x14ac:dyDescent="0.35">
      <c r="A7075" s="163" t="s">
        <v>42</v>
      </c>
      <c r="B7075" s="164" t="s">
        <v>400</v>
      </c>
      <c r="C7075" t="s">
        <v>42</v>
      </c>
      <c r="D7075" s="165" t="s">
        <v>742</v>
      </c>
      <c r="E7075" t="s">
        <v>743</v>
      </c>
      <c r="F7075" t="s">
        <v>286</v>
      </c>
      <c r="G7075" s="159" t="e">
        <f t="shared" si="326"/>
        <v>#VALUE!</v>
      </c>
      <c r="H7075" s="159">
        <f t="shared" si="327"/>
        <v>0</v>
      </c>
      <c r="I7075" s="155" t="s">
        <v>669</v>
      </c>
      <c r="K7075" t="s">
        <v>292</v>
      </c>
      <c r="L7075" t="s">
        <v>391</v>
      </c>
      <c r="M7075" t="s">
        <v>467</v>
      </c>
      <c r="N7075" t="s">
        <v>42</v>
      </c>
      <c r="O7075" t="s">
        <v>400</v>
      </c>
      <c r="Q7075" s="163">
        <v>9000</v>
      </c>
      <c r="R7075">
        <v>1</v>
      </c>
      <c r="S7075" t="e">
        <v>#VALUE!</v>
      </c>
      <c r="T7075">
        <v>0</v>
      </c>
      <c r="U7075" t="e" cm="1">
        <f t="array" ref="U7075">_xlfn.IFS(AND(R7075=1,S7075=G7075,T7075=H7075),TRUE,AND(R7075=1,S7075=G7075,H7075="Product NA"),TRUE)</f>
        <v>#VALUE!</v>
      </c>
    </row>
    <row r="7076" spans="1:21" x14ac:dyDescent="0.35">
      <c r="A7076" s="163" t="s">
        <v>64</v>
      </c>
      <c r="B7076" s="164" t="s">
        <v>405</v>
      </c>
      <c r="C7076" t="s">
        <v>64</v>
      </c>
      <c r="D7076" s="165" t="s">
        <v>742</v>
      </c>
      <c r="E7076" t="s">
        <v>743</v>
      </c>
      <c r="F7076" t="s">
        <v>286</v>
      </c>
      <c r="G7076" s="159" t="e">
        <f t="shared" si="326"/>
        <v>#VALUE!</v>
      </c>
      <c r="H7076" s="159">
        <f t="shared" si="327"/>
        <v>0</v>
      </c>
      <c r="I7076" s="155" t="s">
        <v>669</v>
      </c>
      <c r="K7076" t="s">
        <v>292</v>
      </c>
      <c r="L7076" t="s">
        <v>391</v>
      </c>
      <c r="M7076" t="s">
        <v>467</v>
      </c>
      <c r="N7076" t="s">
        <v>64</v>
      </c>
      <c r="O7076" t="s">
        <v>405</v>
      </c>
      <c r="Q7076" s="163">
        <v>9000</v>
      </c>
      <c r="R7076">
        <v>1</v>
      </c>
      <c r="S7076" t="e">
        <v>#VALUE!</v>
      </c>
      <c r="T7076">
        <v>0</v>
      </c>
      <c r="U7076" t="e" cm="1">
        <f t="array" ref="U7076">_xlfn.IFS(AND(R7076=1,S7076=G7076,T7076=H7076),TRUE,AND(R7076=1,S7076=G7076,H7076="Product NA"),TRUE)</f>
        <v>#VALUE!</v>
      </c>
    </row>
    <row r="7077" spans="1:21" x14ac:dyDescent="0.35">
      <c r="A7077" s="163" t="s">
        <v>89</v>
      </c>
      <c r="B7077" s="164" t="s">
        <v>410</v>
      </c>
      <c r="C7077" t="s">
        <v>89</v>
      </c>
      <c r="D7077" s="165" t="s">
        <v>742</v>
      </c>
      <c r="E7077" t="s">
        <v>743</v>
      </c>
      <c r="F7077" t="s">
        <v>286</v>
      </c>
      <c r="G7077" s="159" t="e">
        <f t="shared" si="326"/>
        <v>#VALUE!</v>
      </c>
      <c r="H7077" s="159">
        <f t="shared" si="327"/>
        <v>0</v>
      </c>
      <c r="I7077" s="155" t="s">
        <v>669</v>
      </c>
      <c r="K7077" t="s">
        <v>292</v>
      </c>
      <c r="L7077" t="s">
        <v>391</v>
      </c>
      <c r="M7077" t="s">
        <v>467</v>
      </c>
      <c r="N7077" t="s">
        <v>89</v>
      </c>
      <c r="O7077" t="s">
        <v>410</v>
      </c>
      <c r="Q7077" s="163">
        <v>9000</v>
      </c>
      <c r="R7077">
        <v>1</v>
      </c>
      <c r="S7077" t="e">
        <v>#VALUE!</v>
      </c>
      <c r="T7077">
        <v>0</v>
      </c>
      <c r="U7077" t="e" cm="1">
        <f t="array" ref="U7077">_xlfn.IFS(AND(R7077=1,S7077=G7077,T7077=H7077),TRUE,AND(R7077=1,S7077=G7077,H7077="Product NA"),TRUE)</f>
        <v>#VALUE!</v>
      </c>
    </row>
    <row r="7078" spans="1:21" x14ac:dyDescent="0.35">
      <c r="A7078" s="163" t="s">
        <v>67</v>
      </c>
      <c r="B7078" s="164" t="s">
        <v>406</v>
      </c>
      <c r="C7078" t="s">
        <v>67</v>
      </c>
      <c r="D7078" s="165" t="s">
        <v>742</v>
      </c>
      <c r="E7078" t="s">
        <v>743</v>
      </c>
      <c r="F7078" t="s">
        <v>286</v>
      </c>
      <c r="G7078" s="159" t="e">
        <f t="shared" si="326"/>
        <v>#VALUE!</v>
      </c>
      <c r="H7078" s="159">
        <f t="shared" si="327"/>
        <v>0</v>
      </c>
      <c r="I7078" s="155" t="s">
        <v>669</v>
      </c>
      <c r="K7078" t="s">
        <v>292</v>
      </c>
      <c r="L7078" t="s">
        <v>391</v>
      </c>
      <c r="M7078" t="s">
        <v>467</v>
      </c>
      <c r="N7078" t="s">
        <v>67</v>
      </c>
      <c r="O7078" t="s">
        <v>406</v>
      </c>
      <c r="Q7078" s="163">
        <v>9000</v>
      </c>
      <c r="R7078">
        <v>1</v>
      </c>
      <c r="S7078" t="e">
        <v>#VALUE!</v>
      </c>
      <c r="T7078">
        <v>0</v>
      </c>
      <c r="U7078" t="e" cm="1">
        <f t="array" ref="U7078">_xlfn.IFS(AND(R7078=1,S7078=G7078,T7078=H7078),TRUE,AND(R7078=1,S7078=G7078,H7078="Product NA"),TRUE)</f>
        <v>#VALUE!</v>
      </c>
    </row>
    <row r="7079" spans="1:21" x14ac:dyDescent="0.35">
      <c r="A7079" s="163" t="s">
        <v>194</v>
      </c>
      <c r="B7079" s="164" t="s">
        <v>445</v>
      </c>
      <c r="C7079" t="s">
        <v>194</v>
      </c>
      <c r="D7079" s="165" t="s">
        <v>742</v>
      </c>
      <c r="E7079" t="s">
        <v>743</v>
      </c>
      <c r="F7079" t="s">
        <v>286</v>
      </c>
      <c r="G7079" s="159" t="e">
        <f t="shared" si="326"/>
        <v>#VALUE!</v>
      </c>
      <c r="H7079" s="159">
        <f t="shared" si="327"/>
        <v>0</v>
      </c>
      <c r="I7079" s="155" t="s">
        <v>669</v>
      </c>
      <c r="K7079" t="s">
        <v>292</v>
      </c>
      <c r="L7079" t="s">
        <v>391</v>
      </c>
      <c r="M7079" t="s">
        <v>467</v>
      </c>
      <c r="N7079" t="s">
        <v>194</v>
      </c>
      <c r="O7079" t="s">
        <v>445</v>
      </c>
      <c r="Q7079" s="163">
        <v>9000</v>
      </c>
      <c r="R7079">
        <v>1</v>
      </c>
      <c r="S7079" t="e">
        <v>#VALUE!</v>
      </c>
      <c r="T7079">
        <v>0</v>
      </c>
      <c r="U7079" t="e" cm="1">
        <f t="array" ref="U7079">_xlfn.IFS(AND(R7079=1,S7079=G7079,T7079=H7079),TRUE,AND(R7079=1,S7079=G7079,H7079="Product NA"),TRUE)</f>
        <v>#VALUE!</v>
      </c>
    </row>
    <row r="7080" spans="1:21" x14ac:dyDescent="0.35">
      <c r="A7080" s="163" t="s">
        <v>76</v>
      </c>
      <c r="B7080" s="164" t="s">
        <v>407</v>
      </c>
      <c r="C7080" t="s">
        <v>76</v>
      </c>
      <c r="D7080" s="165" t="s">
        <v>742</v>
      </c>
      <c r="E7080" t="s">
        <v>743</v>
      </c>
      <c r="F7080" t="s">
        <v>286</v>
      </c>
      <c r="G7080" s="159" t="e">
        <f t="shared" si="326"/>
        <v>#VALUE!</v>
      </c>
      <c r="H7080" s="159">
        <f t="shared" si="327"/>
        <v>0</v>
      </c>
      <c r="I7080" s="155" t="s">
        <v>669</v>
      </c>
      <c r="K7080" t="s">
        <v>292</v>
      </c>
      <c r="L7080" t="s">
        <v>391</v>
      </c>
      <c r="M7080" t="s">
        <v>467</v>
      </c>
      <c r="N7080" t="s">
        <v>76</v>
      </c>
      <c r="O7080" t="s">
        <v>407</v>
      </c>
      <c r="Q7080" s="163">
        <v>9000</v>
      </c>
      <c r="R7080">
        <v>1</v>
      </c>
      <c r="S7080" t="e">
        <v>#VALUE!</v>
      </c>
      <c r="T7080">
        <v>0</v>
      </c>
      <c r="U7080" t="e" cm="1">
        <f t="array" ref="U7080">_xlfn.IFS(AND(R7080=1,S7080=G7080,T7080=H7080),TRUE,AND(R7080=1,S7080=G7080,H7080="Product NA"),TRUE)</f>
        <v>#VALUE!</v>
      </c>
    </row>
    <row r="7081" spans="1:21" x14ac:dyDescent="0.35">
      <c r="A7081" s="163" t="s">
        <v>81</v>
      </c>
      <c r="B7081" s="164" t="s">
        <v>408</v>
      </c>
      <c r="C7081" t="s">
        <v>81</v>
      </c>
      <c r="D7081" s="165" t="s">
        <v>742</v>
      </c>
      <c r="E7081" t="s">
        <v>743</v>
      </c>
      <c r="F7081" t="s">
        <v>286</v>
      </c>
      <c r="G7081" s="159" t="e">
        <f t="shared" si="326"/>
        <v>#VALUE!</v>
      </c>
      <c r="H7081" s="159">
        <f t="shared" si="327"/>
        <v>0</v>
      </c>
      <c r="I7081" s="155" t="s">
        <v>669</v>
      </c>
      <c r="K7081" t="s">
        <v>292</v>
      </c>
      <c r="L7081" t="s">
        <v>391</v>
      </c>
      <c r="M7081" t="s">
        <v>467</v>
      </c>
      <c r="N7081" t="s">
        <v>81</v>
      </c>
      <c r="O7081" t="s">
        <v>408</v>
      </c>
      <c r="Q7081" s="163">
        <v>9000</v>
      </c>
      <c r="R7081">
        <v>1</v>
      </c>
      <c r="S7081" t="e">
        <v>#VALUE!</v>
      </c>
      <c r="T7081">
        <v>0</v>
      </c>
      <c r="U7081" t="e" cm="1">
        <f t="array" ref="U7081">_xlfn.IFS(AND(R7081=1,S7081=G7081,T7081=H7081),TRUE,AND(R7081=1,S7081=G7081,H7081="Product NA"),TRUE)</f>
        <v>#VALUE!</v>
      </c>
    </row>
    <row r="7082" spans="1:21" x14ac:dyDescent="0.35">
      <c r="A7082" s="163" t="s">
        <v>82</v>
      </c>
      <c r="B7082" s="164" t="s">
        <v>409</v>
      </c>
      <c r="C7082" t="s">
        <v>82</v>
      </c>
      <c r="D7082" s="165" t="s">
        <v>742</v>
      </c>
      <c r="E7082" t="s">
        <v>743</v>
      </c>
      <c r="F7082" t="s">
        <v>286</v>
      </c>
      <c r="G7082" s="159" t="e">
        <f t="shared" si="326"/>
        <v>#VALUE!</v>
      </c>
      <c r="H7082" s="159">
        <f t="shared" si="327"/>
        <v>0</v>
      </c>
      <c r="I7082" s="155" t="s">
        <v>669</v>
      </c>
      <c r="K7082" t="s">
        <v>292</v>
      </c>
      <c r="L7082" t="s">
        <v>391</v>
      </c>
      <c r="M7082" t="s">
        <v>467</v>
      </c>
      <c r="N7082" t="s">
        <v>82</v>
      </c>
      <c r="O7082" t="s">
        <v>409</v>
      </c>
      <c r="Q7082" s="163">
        <v>9000</v>
      </c>
      <c r="R7082">
        <v>1</v>
      </c>
      <c r="S7082" t="e">
        <v>#VALUE!</v>
      </c>
      <c r="T7082">
        <v>0</v>
      </c>
      <c r="U7082" t="e" cm="1">
        <f t="array" ref="U7082">_xlfn.IFS(AND(R7082=1,S7082=G7082,T7082=H7082),TRUE,AND(R7082=1,S7082=G7082,H7082="Product NA"),TRUE)</f>
        <v>#VALUE!</v>
      </c>
    </row>
    <row r="7083" spans="1:21" x14ac:dyDescent="0.35">
      <c r="A7083" s="163" t="s">
        <v>92</v>
      </c>
      <c r="B7083" s="164" t="s">
        <v>412</v>
      </c>
      <c r="C7083" t="s">
        <v>92</v>
      </c>
      <c r="D7083" s="165" t="s">
        <v>742</v>
      </c>
      <c r="E7083" t="s">
        <v>743</v>
      </c>
      <c r="F7083" t="s">
        <v>286</v>
      </c>
      <c r="G7083" s="159" t="e">
        <f t="shared" si="326"/>
        <v>#VALUE!</v>
      </c>
      <c r="H7083" s="159">
        <f t="shared" si="327"/>
        <v>0</v>
      </c>
      <c r="I7083" s="155" t="s">
        <v>669</v>
      </c>
      <c r="K7083" t="s">
        <v>292</v>
      </c>
      <c r="L7083" t="s">
        <v>391</v>
      </c>
      <c r="M7083" t="s">
        <v>467</v>
      </c>
      <c r="N7083" t="s">
        <v>92</v>
      </c>
      <c r="O7083" t="s">
        <v>412</v>
      </c>
      <c r="Q7083" s="163">
        <v>9000</v>
      </c>
      <c r="R7083">
        <v>1</v>
      </c>
      <c r="S7083" t="e">
        <v>#VALUE!</v>
      </c>
      <c r="T7083">
        <v>0</v>
      </c>
      <c r="U7083" t="e" cm="1">
        <f t="array" ref="U7083">_xlfn.IFS(AND(R7083=1,S7083=G7083,T7083=H7083),TRUE,AND(R7083=1,S7083=G7083,H7083="Product NA"),TRUE)</f>
        <v>#VALUE!</v>
      </c>
    </row>
    <row r="7084" spans="1:21" x14ac:dyDescent="0.35">
      <c r="A7084" s="163" t="s">
        <v>60</v>
      </c>
      <c r="B7084" s="164" t="s">
        <v>403</v>
      </c>
      <c r="C7084" t="s">
        <v>60</v>
      </c>
      <c r="D7084" s="165" t="s">
        <v>742</v>
      </c>
      <c r="E7084" t="s">
        <v>743</v>
      </c>
      <c r="F7084" t="s">
        <v>286</v>
      </c>
      <c r="G7084" s="159" t="e">
        <f t="shared" si="326"/>
        <v>#VALUE!</v>
      </c>
      <c r="H7084" s="159">
        <f t="shared" si="327"/>
        <v>0</v>
      </c>
      <c r="I7084" s="155" t="s">
        <v>669</v>
      </c>
      <c r="K7084" t="s">
        <v>292</v>
      </c>
      <c r="L7084" t="s">
        <v>391</v>
      </c>
      <c r="M7084" t="s">
        <v>467</v>
      </c>
      <c r="N7084" t="s">
        <v>60</v>
      </c>
      <c r="O7084" t="s">
        <v>403</v>
      </c>
      <c r="Q7084" s="163">
        <v>9000</v>
      </c>
      <c r="R7084">
        <v>1</v>
      </c>
      <c r="S7084" t="e">
        <v>#VALUE!</v>
      </c>
      <c r="T7084">
        <v>0</v>
      </c>
      <c r="U7084" t="e" cm="1">
        <f t="array" ref="U7084">_xlfn.IFS(AND(R7084=1,S7084=G7084,T7084=H7084),TRUE,AND(R7084=1,S7084=G7084,H7084="Product NA"),TRUE)</f>
        <v>#VALUE!</v>
      </c>
    </row>
    <row r="7085" spans="1:21" x14ac:dyDescent="0.35">
      <c r="A7085" s="163" t="s">
        <v>103</v>
      </c>
      <c r="B7085" s="164" t="s">
        <v>414</v>
      </c>
      <c r="C7085" t="s">
        <v>103</v>
      </c>
      <c r="D7085" s="165" t="s">
        <v>742</v>
      </c>
      <c r="E7085" t="s">
        <v>743</v>
      </c>
      <c r="F7085" t="s">
        <v>286</v>
      </c>
      <c r="G7085" s="159" t="e">
        <f t="shared" si="326"/>
        <v>#VALUE!</v>
      </c>
      <c r="H7085" s="159">
        <f t="shared" si="327"/>
        <v>0</v>
      </c>
      <c r="I7085" s="155" t="s">
        <v>669</v>
      </c>
      <c r="K7085" t="s">
        <v>292</v>
      </c>
      <c r="L7085" t="s">
        <v>391</v>
      </c>
      <c r="M7085" t="s">
        <v>467</v>
      </c>
      <c r="N7085" t="s">
        <v>103</v>
      </c>
      <c r="O7085" t="s">
        <v>414</v>
      </c>
      <c r="Q7085" s="163">
        <v>9000</v>
      </c>
      <c r="R7085">
        <v>1</v>
      </c>
      <c r="S7085" t="e">
        <v>#VALUE!</v>
      </c>
      <c r="T7085">
        <v>0</v>
      </c>
      <c r="U7085" t="e" cm="1">
        <f t="array" ref="U7085">_xlfn.IFS(AND(R7085=1,S7085=G7085,T7085=H7085),TRUE,AND(R7085=1,S7085=G7085,H7085="Product NA"),TRUE)</f>
        <v>#VALUE!</v>
      </c>
    </row>
    <row r="7086" spans="1:21" x14ac:dyDescent="0.35">
      <c r="A7086" s="163" t="s">
        <v>109</v>
      </c>
      <c r="B7086" s="164" t="s">
        <v>417</v>
      </c>
      <c r="C7086" t="s">
        <v>109</v>
      </c>
      <c r="D7086" s="165" t="s">
        <v>742</v>
      </c>
      <c r="E7086" t="s">
        <v>743</v>
      </c>
      <c r="F7086" t="s">
        <v>286</v>
      </c>
      <c r="G7086" s="159" t="e">
        <f t="shared" si="326"/>
        <v>#VALUE!</v>
      </c>
      <c r="H7086" s="159">
        <f t="shared" si="327"/>
        <v>0</v>
      </c>
      <c r="I7086" s="155" t="s">
        <v>669</v>
      </c>
      <c r="K7086" t="s">
        <v>292</v>
      </c>
      <c r="L7086" t="s">
        <v>391</v>
      </c>
      <c r="M7086" t="s">
        <v>467</v>
      </c>
      <c r="N7086" t="s">
        <v>109</v>
      </c>
      <c r="O7086" t="s">
        <v>417</v>
      </c>
      <c r="Q7086" s="163">
        <v>9000</v>
      </c>
      <c r="R7086">
        <v>1</v>
      </c>
      <c r="S7086" t="e">
        <v>#VALUE!</v>
      </c>
      <c r="T7086">
        <v>0</v>
      </c>
      <c r="U7086" t="e" cm="1">
        <f t="array" ref="U7086">_xlfn.IFS(AND(R7086=1,S7086=G7086,T7086=H7086),TRUE,AND(R7086=1,S7086=G7086,H7086="Product NA"),TRUE)</f>
        <v>#VALUE!</v>
      </c>
    </row>
    <row r="7087" spans="1:21" x14ac:dyDescent="0.35">
      <c r="A7087" s="163" t="s">
        <v>111</v>
      </c>
      <c r="B7087" s="164" t="s">
        <v>419</v>
      </c>
      <c r="C7087" t="s">
        <v>111</v>
      </c>
      <c r="D7087" s="165" t="s">
        <v>742</v>
      </c>
      <c r="E7087" t="s">
        <v>743</v>
      </c>
      <c r="F7087" t="s">
        <v>286</v>
      </c>
      <c r="G7087" s="159" t="e">
        <f t="shared" si="326"/>
        <v>#VALUE!</v>
      </c>
      <c r="H7087" s="159">
        <f t="shared" si="327"/>
        <v>0</v>
      </c>
      <c r="I7087" s="155" t="s">
        <v>669</v>
      </c>
      <c r="K7087" t="s">
        <v>292</v>
      </c>
      <c r="L7087" t="s">
        <v>391</v>
      </c>
      <c r="M7087" t="s">
        <v>467</v>
      </c>
      <c r="N7087" t="s">
        <v>111</v>
      </c>
      <c r="O7087" t="s">
        <v>419</v>
      </c>
      <c r="Q7087" s="163">
        <v>9000</v>
      </c>
      <c r="R7087">
        <v>1</v>
      </c>
      <c r="S7087" t="e">
        <v>#VALUE!</v>
      </c>
      <c r="T7087">
        <v>0</v>
      </c>
      <c r="U7087" t="e" cm="1">
        <f t="array" ref="U7087">_xlfn.IFS(AND(R7087=1,S7087=G7087,T7087=H7087),TRUE,AND(R7087=1,S7087=G7087,H7087="Product NA"),TRUE)</f>
        <v>#VALUE!</v>
      </c>
    </row>
    <row r="7088" spans="1:21" x14ac:dyDescent="0.35">
      <c r="A7088" s="163" t="s">
        <v>129</v>
      </c>
      <c r="B7088" s="164" t="s">
        <v>425</v>
      </c>
      <c r="C7088" t="s">
        <v>129</v>
      </c>
      <c r="D7088" s="165" t="s">
        <v>742</v>
      </c>
      <c r="E7088" t="s">
        <v>743</v>
      </c>
      <c r="F7088" t="s">
        <v>286</v>
      </c>
      <c r="G7088" s="159" t="e">
        <f t="shared" si="326"/>
        <v>#VALUE!</v>
      </c>
      <c r="H7088" s="159">
        <f t="shared" si="327"/>
        <v>0</v>
      </c>
      <c r="I7088" s="155" t="s">
        <v>669</v>
      </c>
      <c r="K7088" t="s">
        <v>292</v>
      </c>
      <c r="L7088" t="s">
        <v>391</v>
      </c>
      <c r="M7088" t="s">
        <v>467</v>
      </c>
      <c r="N7088" t="s">
        <v>129</v>
      </c>
      <c r="O7088" t="s">
        <v>425</v>
      </c>
      <c r="Q7088" s="163">
        <v>9000</v>
      </c>
      <c r="R7088">
        <v>1</v>
      </c>
      <c r="S7088" t="e">
        <v>#VALUE!</v>
      </c>
      <c r="T7088">
        <v>0</v>
      </c>
      <c r="U7088" t="e" cm="1">
        <f t="array" ref="U7088">_xlfn.IFS(AND(R7088=1,S7088=G7088,T7088=H7088),TRUE,AND(R7088=1,S7088=G7088,H7088="Product NA"),TRUE)</f>
        <v>#VALUE!</v>
      </c>
    </row>
    <row r="7089" spans="1:21" x14ac:dyDescent="0.35">
      <c r="A7089" s="163" t="s">
        <v>130</v>
      </c>
      <c r="B7089" s="164" t="s">
        <v>426</v>
      </c>
      <c r="C7089" t="s">
        <v>130</v>
      </c>
      <c r="D7089" s="165" t="s">
        <v>742</v>
      </c>
      <c r="E7089" t="s">
        <v>743</v>
      </c>
      <c r="F7089" t="s">
        <v>286</v>
      </c>
      <c r="G7089" s="159" t="e">
        <f t="shared" si="326"/>
        <v>#VALUE!</v>
      </c>
      <c r="H7089" s="159">
        <f t="shared" si="327"/>
        <v>0</v>
      </c>
      <c r="I7089" s="155" t="s">
        <v>669</v>
      </c>
      <c r="K7089" t="s">
        <v>292</v>
      </c>
      <c r="L7089" t="s">
        <v>391</v>
      </c>
      <c r="M7089" t="s">
        <v>467</v>
      </c>
      <c r="N7089" t="s">
        <v>130</v>
      </c>
      <c r="O7089" t="s">
        <v>426</v>
      </c>
      <c r="Q7089" s="163">
        <v>9000</v>
      </c>
      <c r="R7089">
        <v>1</v>
      </c>
      <c r="S7089" t="e">
        <v>#VALUE!</v>
      </c>
      <c r="T7089">
        <v>0</v>
      </c>
      <c r="U7089" t="e" cm="1">
        <f t="array" ref="U7089">_xlfn.IFS(AND(R7089=1,S7089=G7089,T7089=H7089),TRUE,AND(R7089=1,S7089=G7089,H7089="Product NA"),TRUE)</f>
        <v>#VALUE!</v>
      </c>
    </row>
    <row r="7090" spans="1:21" x14ac:dyDescent="0.35">
      <c r="A7090" s="163" t="s">
        <v>123</v>
      </c>
      <c r="B7090" s="164" t="s">
        <v>423</v>
      </c>
      <c r="C7090" t="s">
        <v>123</v>
      </c>
      <c r="D7090" s="165" t="s">
        <v>742</v>
      </c>
      <c r="E7090" t="s">
        <v>743</v>
      </c>
      <c r="F7090" t="s">
        <v>286</v>
      </c>
      <c r="G7090" s="159" t="e">
        <f t="shared" si="326"/>
        <v>#VALUE!</v>
      </c>
      <c r="H7090" s="159">
        <f t="shared" si="327"/>
        <v>0</v>
      </c>
      <c r="I7090" s="155" t="s">
        <v>669</v>
      </c>
      <c r="K7090" t="s">
        <v>292</v>
      </c>
      <c r="L7090" t="s">
        <v>391</v>
      </c>
      <c r="M7090" t="s">
        <v>467</v>
      </c>
      <c r="N7090" t="s">
        <v>123</v>
      </c>
      <c r="O7090" t="s">
        <v>423</v>
      </c>
      <c r="Q7090" s="163">
        <v>9000</v>
      </c>
      <c r="R7090">
        <v>1</v>
      </c>
      <c r="S7090" t="e">
        <v>#VALUE!</v>
      </c>
      <c r="T7090">
        <v>0</v>
      </c>
      <c r="U7090" t="e" cm="1">
        <f t="array" ref="U7090">_xlfn.IFS(AND(R7090=1,S7090=G7090,T7090=H7090),TRUE,AND(R7090=1,S7090=G7090,H7090="Product NA"),TRUE)</f>
        <v>#VALUE!</v>
      </c>
    </row>
    <row r="7091" spans="1:21" x14ac:dyDescent="0.35">
      <c r="A7091" s="163" t="s">
        <v>139</v>
      </c>
      <c r="B7091" s="164" t="s">
        <v>428</v>
      </c>
      <c r="C7091" t="s">
        <v>139</v>
      </c>
      <c r="D7091" s="165" t="s">
        <v>742</v>
      </c>
      <c r="E7091" t="s">
        <v>743</v>
      </c>
      <c r="F7091" t="s">
        <v>286</v>
      </c>
      <c r="G7091" s="159" t="e">
        <f t="shared" si="326"/>
        <v>#VALUE!</v>
      </c>
      <c r="H7091" s="159">
        <f t="shared" si="327"/>
        <v>0</v>
      </c>
      <c r="I7091" s="155" t="s">
        <v>669</v>
      </c>
      <c r="K7091" t="s">
        <v>292</v>
      </c>
      <c r="L7091" t="s">
        <v>391</v>
      </c>
      <c r="M7091" t="s">
        <v>467</v>
      </c>
      <c r="N7091" t="s">
        <v>139</v>
      </c>
      <c r="O7091" t="s">
        <v>428</v>
      </c>
      <c r="Q7091" s="163">
        <v>9000</v>
      </c>
      <c r="R7091">
        <v>1</v>
      </c>
      <c r="S7091" t="e">
        <v>#VALUE!</v>
      </c>
      <c r="T7091">
        <v>0</v>
      </c>
      <c r="U7091" t="e" cm="1">
        <f t="array" ref="U7091">_xlfn.IFS(AND(R7091=1,S7091=G7091,T7091=H7091),TRUE,AND(R7091=1,S7091=G7091,H7091="Product NA"),TRUE)</f>
        <v>#VALUE!</v>
      </c>
    </row>
    <row r="7092" spans="1:21" x14ac:dyDescent="0.35">
      <c r="A7092" s="163" t="s">
        <v>154</v>
      </c>
      <c r="B7092" s="164" t="s">
        <v>430</v>
      </c>
      <c r="C7092" t="s">
        <v>154</v>
      </c>
      <c r="D7092" s="165" t="s">
        <v>742</v>
      </c>
      <c r="E7092" t="s">
        <v>743</v>
      </c>
      <c r="F7092" t="s">
        <v>286</v>
      </c>
      <c r="G7092" s="159" t="e">
        <f t="shared" si="326"/>
        <v>#VALUE!</v>
      </c>
      <c r="H7092" s="159">
        <f t="shared" si="327"/>
        <v>0</v>
      </c>
      <c r="I7092" s="155" t="s">
        <v>669</v>
      </c>
      <c r="K7092" t="s">
        <v>292</v>
      </c>
      <c r="L7092" t="s">
        <v>391</v>
      </c>
      <c r="M7092" t="s">
        <v>467</v>
      </c>
      <c r="N7092" t="s">
        <v>154</v>
      </c>
      <c r="O7092" t="s">
        <v>430</v>
      </c>
      <c r="Q7092" s="163">
        <v>9000</v>
      </c>
      <c r="R7092">
        <v>1</v>
      </c>
      <c r="S7092" t="e">
        <v>#VALUE!</v>
      </c>
      <c r="T7092">
        <v>0</v>
      </c>
      <c r="U7092" t="e" cm="1">
        <f t="array" ref="U7092">_xlfn.IFS(AND(R7092=1,S7092=G7092,T7092=H7092),TRUE,AND(R7092=1,S7092=G7092,H7092="Product NA"),TRUE)</f>
        <v>#VALUE!</v>
      </c>
    </row>
    <row r="7093" spans="1:21" x14ac:dyDescent="0.35">
      <c r="A7093" s="163" t="s">
        <v>172</v>
      </c>
      <c r="B7093" s="164" t="s">
        <v>435</v>
      </c>
      <c r="C7093" t="s">
        <v>172</v>
      </c>
      <c r="D7093" s="165" t="s">
        <v>742</v>
      </c>
      <c r="E7093" t="s">
        <v>743</v>
      </c>
      <c r="F7093" t="s">
        <v>286</v>
      </c>
      <c r="G7093" s="159" t="e">
        <f t="shared" si="326"/>
        <v>#VALUE!</v>
      </c>
      <c r="H7093" s="159">
        <f t="shared" si="327"/>
        <v>0</v>
      </c>
      <c r="I7093" s="155" t="s">
        <v>669</v>
      </c>
      <c r="K7093" t="s">
        <v>292</v>
      </c>
      <c r="L7093" t="s">
        <v>391</v>
      </c>
      <c r="M7093" t="s">
        <v>467</v>
      </c>
      <c r="N7093" t="s">
        <v>172</v>
      </c>
      <c r="O7093" t="s">
        <v>435</v>
      </c>
      <c r="Q7093" s="163">
        <v>9000</v>
      </c>
      <c r="R7093">
        <v>1</v>
      </c>
      <c r="S7093" t="e">
        <v>#VALUE!</v>
      </c>
      <c r="T7093">
        <v>0</v>
      </c>
      <c r="U7093" t="e" cm="1">
        <f t="array" ref="U7093">_xlfn.IFS(AND(R7093=1,S7093=G7093,T7093=H7093),TRUE,AND(R7093=1,S7093=G7093,H7093="Product NA"),TRUE)</f>
        <v>#VALUE!</v>
      </c>
    </row>
    <row r="7094" spans="1:21" x14ac:dyDescent="0.35">
      <c r="A7094" s="163" t="s">
        <v>173</v>
      </c>
      <c r="B7094" s="164" t="s">
        <v>436</v>
      </c>
      <c r="C7094" t="s">
        <v>173</v>
      </c>
      <c r="D7094" s="165" t="s">
        <v>742</v>
      </c>
      <c r="E7094" t="s">
        <v>743</v>
      </c>
      <c r="F7094" t="s">
        <v>286</v>
      </c>
      <c r="G7094" s="159" t="e">
        <f t="shared" si="326"/>
        <v>#VALUE!</v>
      </c>
      <c r="H7094" s="159">
        <f t="shared" si="327"/>
        <v>0</v>
      </c>
      <c r="I7094" s="155" t="s">
        <v>669</v>
      </c>
      <c r="K7094" t="s">
        <v>292</v>
      </c>
      <c r="L7094" t="s">
        <v>391</v>
      </c>
      <c r="M7094" t="s">
        <v>467</v>
      </c>
      <c r="N7094" t="s">
        <v>173</v>
      </c>
      <c r="O7094" t="s">
        <v>436</v>
      </c>
      <c r="Q7094" s="163">
        <v>9000</v>
      </c>
      <c r="R7094">
        <v>1</v>
      </c>
      <c r="S7094" t="e">
        <v>#VALUE!</v>
      </c>
      <c r="T7094">
        <v>0</v>
      </c>
      <c r="U7094" t="e" cm="1">
        <f t="array" ref="U7094">_xlfn.IFS(AND(R7094=1,S7094=G7094,T7094=H7094),TRUE,AND(R7094=1,S7094=G7094,H7094="Product NA"),TRUE)</f>
        <v>#VALUE!</v>
      </c>
    </row>
    <row r="7095" spans="1:21" x14ac:dyDescent="0.35">
      <c r="A7095" s="163" t="s">
        <v>177</v>
      </c>
      <c r="B7095" s="164" t="s">
        <v>437</v>
      </c>
      <c r="C7095" t="s">
        <v>177</v>
      </c>
      <c r="D7095" s="165" t="s">
        <v>742</v>
      </c>
      <c r="E7095" t="s">
        <v>743</v>
      </c>
      <c r="F7095" t="s">
        <v>286</v>
      </c>
      <c r="G7095" s="159" t="e">
        <f t="shared" si="326"/>
        <v>#VALUE!</v>
      </c>
      <c r="H7095" s="159">
        <f t="shared" si="327"/>
        <v>0</v>
      </c>
      <c r="I7095" s="155" t="s">
        <v>669</v>
      </c>
      <c r="K7095" t="s">
        <v>292</v>
      </c>
      <c r="L7095" t="s">
        <v>391</v>
      </c>
      <c r="M7095" t="s">
        <v>467</v>
      </c>
      <c r="N7095" t="s">
        <v>177</v>
      </c>
      <c r="O7095" t="s">
        <v>437</v>
      </c>
      <c r="Q7095" s="163">
        <v>9000</v>
      </c>
      <c r="R7095">
        <v>1</v>
      </c>
      <c r="S7095" t="e">
        <v>#VALUE!</v>
      </c>
      <c r="T7095">
        <v>0</v>
      </c>
      <c r="U7095" t="e" cm="1">
        <f t="array" ref="U7095">_xlfn.IFS(AND(R7095=1,S7095=G7095,T7095=H7095),TRUE,AND(R7095=1,S7095=G7095,H7095="Product NA"),TRUE)</f>
        <v>#VALUE!</v>
      </c>
    </row>
    <row r="7096" spans="1:21" x14ac:dyDescent="0.35">
      <c r="A7096" s="163" t="s">
        <v>188</v>
      </c>
      <c r="B7096" s="164" t="s">
        <v>441</v>
      </c>
      <c r="C7096" t="s">
        <v>188</v>
      </c>
      <c r="D7096" s="165" t="s">
        <v>742</v>
      </c>
      <c r="E7096" t="s">
        <v>743</v>
      </c>
      <c r="F7096" t="s">
        <v>286</v>
      </c>
      <c r="G7096" s="159" t="e">
        <f t="shared" si="326"/>
        <v>#VALUE!</v>
      </c>
      <c r="H7096" s="159">
        <f t="shared" si="327"/>
        <v>0</v>
      </c>
      <c r="I7096" s="155" t="s">
        <v>669</v>
      </c>
      <c r="K7096" t="s">
        <v>292</v>
      </c>
      <c r="L7096" t="s">
        <v>391</v>
      </c>
      <c r="M7096" t="s">
        <v>467</v>
      </c>
      <c r="N7096" t="s">
        <v>188</v>
      </c>
      <c r="O7096" t="s">
        <v>441</v>
      </c>
      <c r="Q7096" s="163">
        <v>9000</v>
      </c>
      <c r="R7096">
        <v>1</v>
      </c>
      <c r="S7096" t="e">
        <v>#VALUE!</v>
      </c>
      <c r="T7096">
        <v>0</v>
      </c>
      <c r="U7096" t="e" cm="1">
        <f t="array" ref="U7096">_xlfn.IFS(AND(R7096=1,S7096=G7096,T7096=H7096),TRUE,AND(R7096=1,S7096=G7096,H7096="Product NA"),TRUE)</f>
        <v>#VALUE!</v>
      </c>
    </row>
    <row r="7097" spans="1:21" x14ac:dyDescent="0.35">
      <c r="A7097" s="163" t="s">
        <v>189</v>
      </c>
      <c r="B7097" s="164" t="s">
        <v>442</v>
      </c>
      <c r="C7097" t="s">
        <v>189</v>
      </c>
      <c r="D7097" s="165" t="s">
        <v>742</v>
      </c>
      <c r="E7097" t="s">
        <v>743</v>
      </c>
      <c r="F7097" t="s">
        <v>286</v>
      </c>
      <c r="G7097" s="159" t="e">
        <f t="shared" si="326"/>
        <v>#VALUE!</v>
      </c>
      <c r="H7097" s="159">
        <f t="shared" si="327"/>
        <v>0</v>
      </c>
      <c r="I7097" s="155" t="s">
        <v>669</v>
      </c>
      <c r="K7097" t="s">
        <v>292</v>
      </c>
      <c r="L7097" t="s">
        <v>391</v>
      </c>
      <c r="M7097" t="s">
        <v>467</v>
      </c>
      <c r="N7097" t="s">
        <v>189</v>
      </c>
      <c r="O7097" t="s">
        <v>442</v>
      </c>
      <c r="Q7097" s="163">
        <v>9000</v>
      </c>
      <c r="R7097">
        <v>1</v>
      </c>
      <c r="S7097" t="e">
        <v>#VALUE!</v>
      </c>
      <c r="T7097">
        <v>0</v>
      </c>
      <c r="U7097" t="e" cm="1">
        <f t="array" ref="U7097">_xlfn.IFS(AND(R7097=1,S7097=G7097,T7097=H7097),TRUE,AND(R7097=1,S7097=G7097,H7097="Product NA"),TRUE)</f>
        <v>#VALUE!</v>
      </c>
    </row>
    <row r="7098" spans="1:21" x14ac:dyDescent="0.35">
      <c r="A7098" s="163" t="s">
        <v>204</v>
      </c>
      <c r="B7098" s="164" t="s">
        <v>446</v>
      </c>
      <c r="C7098" t="s">
        <v>204</v>
      </c>
      <c r="D7098" s="165" t="s">
        <v>742</v>
      </c>
      <c r="E7098" t="s">
        <v>743</v>
      </c>
      <c r="F7098" t="s">
        <v>286</v>
      </c>
      <c r="G7098" s="159" t="e">
        <f t="shared" si="326"/>
        <v>#VALUE!</v>
      </c>
      <c r="H7098" s="159">
        <f t="shared" si="327"/>
        <v>0</v>
      </c>
      <c r="I7098" s="155" t="s">
        <v>669</v>
      </c>
      <c r="K7098" t="s">
        <v>292</v>
      </c>
      <c r="L7098" t="s">
        <v>391</v>
      </c>
      <c r="M7098" t="s">
        <v>467</v>
      </c>
      <c r="N7098" t="s">
        <v>204</v>
      </c>
      <c r="O7098" t="s">
        <v>446</v>
      </c>
      <c r="Q7098" s="163">
        <v>9000</v>
      </c>
      <c r="R7098">
        <v>1</v>
      </c>
      <c r="S7098" t="e">
        <v>#VALUE!</v>
      </c>
      <c r="T7098">
        <v>0</v>
      </c>
      <c r="U7098" t="e" cm="1">
        <f t="array" ref="U7098">_xlfn.IFS(AND(R7098=1,S7098=G7098,T7098=H7098),TRUE,AND(R7098=1,S7098=G7098,H7098="Product NA"),TRUE)</f>
        <v>#VALUE!</v>
      </c>
    </row>
    <row r="7099" spans="1:21" x14ac:dyDescent="0.35">
      <c r="A7099" s="163" t="s">
        <v>22</v>
      </c>
      <c r="B7099" s="164" t="s">
        <v>395</v>
      </c>
      <c r="C7099" t="s">
        <v>22</v>
      </c>
      <c r="D7099" s="165" t="s">
        <v>742</v>
      </c>
      <c r="E7099" t="s">
        <v>743</v>
      </c>
      <c r="F7099" t="s">
        <v>286</v>
      </c>
      <c r="G7099" s="159" t="e">
        <f t="shared" si="326"/>
        <v>#VALUE!</v>
      </c>
      <c r="H7099" s="159">
        <f t="shared" si="327"/>
        <v>0</v>
      </c>
      <c r="I7099" s="155" t="s">
        <v>670</v>
      </c>
      <c r="K7099" t="s">
        <v>292</v>
      </c>
      <c r="L7099" t="s">
        <v>391</v>
      </c>
      <c r="M7099" t="s">
        <v>467</v>
      </c>
      <c r="N7099" t="s">
        <v>22</v>
      </c>
      <c r="O7099" t="s">
        <v>395</v>
      </c>
      <c r="Q7099" s="163">
        <v>10000</v>
      </c>
      <c r="R7099">
        <v>1</v>
      </c>
      <c r="S7099" t="e">
        <v>#VALUE!</v>
      </c>
      <c r="T7099">
        <v>0</v>
      </c>
      <c r="U7099" t="e" cm="1">
        <f t="array" ref="U7099">_xlfn.IFS(AND(R7099=1,S7099=G7099,T7099=H7099),TRUE,AND(R7099=1,S7099=G7099,H7099="Product NA"),TRUE)</f>
        <v>#VALUE!</v>
      </c>
    </row>
    <row r="7100" spans="1:21" x14ac:dyDescent="0.35">
      <c r="A7100" s="163" t="s">
        <v>29</v>
      </c>
      <c r="B7100" s="164" t="s">
        <v>397</v>
      </c>
      <c r="C7100" t="s">
        <v>29</v>
      </c>
      <c r="D7100" s="165" t="s">
        <v>742</v>
      </c>
      <c r="E7100" t="s">
        <v>743</v>
      </c>
      <c r="F7100" t="s">
        <v>286</v>
      </c>
      <c r="G7100" s="159" t="e">
        <f t="shared" si="326"/>
        <v>#VALUE!</v>
      </c>
      <c r="H7100" s="159">
        <f t="shared" si="327"/>
        <v>0</v>
      </c>
      <c r="I7100" s="155" t="s">
        <v>670</v>
      </c>
      <c r="K7100" t="s">
        <v>292</v>
      </c>
      <c r="L7100" t="s">
        <v>391</v>
      </c>
      <c r="M7100" t="s">
        <v>467</v>
      </c>
      <c r="N7100" t="s">
        <v>29</v>
      </c>
      <c r="O7100" t="s">
        <v>397</v>
      </c>
      <c r="Q7100" s="163">
        <v>10000</v>
      </c>
      <c r="R7100">
        <v>1</v>
      </c>
      <c r="S7100" t="e">
        <v>#VALUE!</v>
      </c>
      <c r="T7100">
        <v>0</v>
      </c>
      <c r="U7100" t="e" cm="1">
        <f t="array" ref="U7100">_xlfn.IFS(AND(R7100=1,S7100=G7100,T7100=H7100),TRUE,AND(R7100=1,S7100=G7100,H7100="Product NA"),TRUE)</f>
        <v>#VALUE!</v>
      </c>
    </row>
    <row r="7101" spans="1:21" x14ac:dyDescent="0.35">
      <c r="A7101" s="163" t="s">
        <v>42</v>
      </c>
      <c r="B7101" s="164" t="s">
        <v>400</v>
      </c>
      <c r="C7101" t="s">
        <v>42</v>
      </c>
      <c r="D7101" s="165" t="s">
        <v>742</v>
      </c>
      <c r="E7101" t="s">
        <v>743</v>
      </c>
      <c r="F7101" t="s">
        <v>286</v>
      </c>
      <c r="G7101" s="159" t="e">
        <f t="shared" si="326"/>
        <v>#VALUE!</v>
      </c>
      <c r="H7101" s="159">
        <f t="shared" si="327"/>
        <v>0</v>
      </c>
      <c r="I7101" s="155" t="s">
        <v>670</v>
      </c>
      <c r="K7101" t="s">
        <v>292</v>
      </c>
      <c r="L7101" t="s">
        <v>391</v>
      </c>
      <c r="M7101" t="s">
        <v>467</v>
      </c>
      <c r="N7101" t="s">
        <v>42</v>
      </c>
      <c r="O7101" t="s">
        <v>400</v>
      </c>
      <c r="Q7101" s="163">
        <v>10000</v>
      </c>
      <c r="R7101">
        <v>1</v>
      </c>
      <c r="S7101" t="e">
        <v>#VALUE!</v>
      </c>
      <c r="T7101">
        <v>0</v>
      </c>
      <c r="U7101" t="e" cm="1">
        <f t="array" ref="U7101">_xlfn.IFS(AND(R7101=1,S7101=G7101,T7101=H7101),TRUE,AND(R7101=1,S7101=G7101,H7101="Product NA"),TRUE)</f>
        <v>#VALUE!</v>
      </c>
    </row>
    <row r="7102" spans="1:21" x14ac:dyDescent="0.35">
      <c r="A7102" s="163" t="s">
        <v>64</v>
      </c>
      <c r="B7102" s="164" t="s">
        <v>405</v>
      </c>
      <c r="C7102" t="s">
        <v>64</v>
      </c>
      <c r="D7102" s="165" t="s">
        <v>742</v>
      </c>
      <c r="E7102" t="s">
        <v>743</v>
      </c>
      <c r="F7102" t="s">
        <v>286</v>
      </c>
      <c r="G7102" s="159" t="e">
        <f t="shared" si="326"/>
        <v>#VALUE!</v>
      </c>
      <c r="H7102" s="159">
        <f t="shared" si="327"/>
        <v>0</v>
      </c>
      <c r="I7102" s="155" t="s">
        <v>670</v>
      </c>
      <c r="K7102" t="s">
        <v>292</v>
      </c>
      <c r="L7102" t="s">
        <v>391</v>
      </c>
      <c r="M7102" t="s">
        <v>467</v>
      </c>
      <c r="N7102" t="s">
        <v>64</v>
      </c>
      <c r="O7102" t="s">
        <v>405</v>
      </c>
      <c r="Q7102" s="163">
        <v>10000</v>
      </c>
      <c r="R7102">
        <v>1</v>
      </c>
      <c r="S7102" t="e">
        <v>#VALUE!</v>
      </c>
      <c r="T7102">
        <v>0</v>
      </c>
      <c r="U7102" t="e" cm="1">
        <f t="array" ref="U7102">_xlfn.IFS(AND(R7102=1,S7102=G7102,T7102=H7102),TRUE,AND(R7102=1,S7102=G7102,H7102="Product NA"),TRUE)</f>
        <v>#VALUE!</v>
      </c>
    </row>
    <row r="7103" spans="1:21" x14ac:dyDescent="0.35">
      <c r="A7103" s="163" t="s">
        <v>89</v>
      </c>
      <c r="B7103" s="164" t="s">
        <v>410</v>
      </c>
      <c r="C7103" t="s">
        <v>89</v>
      </c>
      <c r="D7103" s="165" t="s">
        <v>742</v>
      </c>
      <c r="E7103" t="s">
        <v>743</v>
      </c>
      <c r="F7103" t="s">
        <v>286</v>
      </c>
      <c r="G7103" s="159" t="e">
        <f t="shared" si="326"/>
        <v>#VALUE!</v>
      </c>
      <c r="H7103" s="159">
        <f t="shared" si="327"/>
        <v>0</v>
      </c>
      <c r="I7103" s="155" t="s">
        <v>670</v>
      </c>
      <c r="K7103" t="s">
        <v>292</v>
      </c>
      <c r="L7103" t="s">
        <v>391</v>
      </c>
      <c r="M7103" t="s">
        <v>467</v>
      </c>
      <c r="N7103" t="s">
        <v>89</v>
      </c>
      <c r="O7103" t="s">
        <v>410</v>
      </c>
      <c r="Q7103" s="163">
        <v>10000</v>
      </c>
      <c r="R7103">
        <v>1</v>
      </c>
      <c r="S7103" t="e">
        <v>#VALUE!</v>
      </c>
      <c r="T7103">
        <v>0</v>
      </c>
      <c r="U7103" t="e" cm="1">
        <f t="array" ref="U7103">_xlfn.IFS(AND(R7103=1,S7103=G7103,T7103=H7103),TRUE,AND(R7103=1,S7103=G7103,H7103="Product NA"),TRUE)</f>
        <v>#VALUE!</v>
      </c>
    </row>
    <row r="7104" spans="1:21" x14ac:dyDescent="0.35">
      <c r="A7104" s="163" t="s">
        <v>67</v>
      </c>
      <c r="B7104" s="164" t="s">
        <v>406</v>
      </c>
      <c r="C7104" t="s">
        <v>67</v>
      </c>
      <c r="D7104" s="165" t="s">
        <v>742</v>
      </c>
      <c r="E7104" t="s">
        <v>743</v>
      </c>
      <c r="F7104" t="s">
        <v>286</v>
      </c>
      <c r="G7104" s="159" t="e">
        <f t="shared" si="326"/>
        <v>#VALUE!</v>
      </c>
      <c r="H7104" s="159">
        <f t="shared" si="327"/>
        <v>0</v>
      </c>
      <c r="I7104" s="155" t="s">
        <v>670</v>
      </c>
      <c r="K7104" t="s">
        <v>292</v>
      </c>
      <c r="L7104" t="s">
        <v>391</v>
      </c>
      <c r="M7104" t="s">
        <v>467</v>
      </c>
      <c r="N7104" t="s">
        <v>67</v>
      </c>
      <c r="O7104" t="s">
        <v>406</v>
      </c>
      <c r="Q7104" s="163">
        <v>10000</v>
      </c>
      <c r="R7104">
        <v>1</v>
      </c>
      <c r="S7104" t="e">
        <v>#VALUE!</v>
      </c>
      <c r="T7104">
        <v>0</v>
      </c>
      <c r="U7104" t="e" cm="1">
        <f t="array" ref="U7104">_xlfn.IFS(AND(R7104=1,S7104=G7104,T7104=H7104),TRUE,AND(R7104=1,S7104=G7104,H7104="Product NA"),TRUE)</f>
        <v>#VALUE!</v>
      </c>
    </row>
    <row r="7105" spans="1:21" x14ac:dyDescent="0.35">
      <c r="A7105" s="163" t="s">
        <v>194</v>
      </c>
      <c r="B7105" s="164" t="s">
        <v>445</v>
      </c>
      <c r="C7105" t="s">
        <v>194</v>
      </c>
      <c r="D7105" s="165" t="s">
        <v>742</v>
      </c>
      <c r="E7105" t="s">
        <v>743</v>
      </c>
      <c r="F7105" t="s">
        <v>286</v>
      </c>
      <c r="G7105" s="159" t="e">
        <f t="shared" si="326"/>
        <v>#VALUE!</v>
      </c>
      <c r="H7105" s="159">
        <f t="shared" si="327"/>
        <v>0</v>
      </c>
      <c r="I7105" s="155" t="s">
        <v>670</v>
      </c>
      <c r="K7105" t="s">
        <v>292</v>
      </c>
      <c r="L7105" t="s">
        <v>391</v>
      </c>
      <c r="M7105" t="s">
        <v>467</v>
      </c>
      <c r="N7105" t="s">
        <v>194</v>
      </c>
      <c r="O7105" t="s">
        <v>445</v>
      </c>
      <c r="Q7105" s="163">
        <v>10000</v>
      </c>
      <c r="R7105">
        <v>1</v>
      </c>
      <c r="S7105" t="e">
        <v>#VALUE!</v>
      </c>
      <c r="T7105">
        <v>0</v>
      </c>
      <c r="U7105" t="e" cm="1">
        <f t="array" ref="U7105">_xlfn.IFS(AND(R7105=1,S7105=G7105,T7105=H7105),TRUE,AND(R7105=1,S7105=G7105,H7105="Product NA"),TRUE)</f>
        <v>#VALUE!</v>
      </c>
    </row>
    <row r="7106" spans="1:21" x14ac:dyDescent="0.35">
      <c r="A7106" s="163" t="s">
        <v>76</v>
      </c>
      <c r="B7106" s="164" t="s">
        <v>407</v>
      </c>
      <c r="C7106" t="s">
        <v>76</v>
      </c>
      <c r="D7106" s="165" t="s">
        <v>742</v>
      </c>
      <c r="E7106" t="s">
        <v>743</v>
      </c>
      <c r="F7106" t="s">
        <v>286</v>
      </c>
      <c r="G7106" s="159" t="e">
        <f t="shared" si="326"/>
        <v>#VALUE!</v>
      </c>
      <c r="H7106" s="159">
        <f t="shared" si="327"/>
        <v>0</v>
      </c>
      <c r="I7106" s="155" t="s">
        <v>670</v>
      </c>
      <c r="K7106" t="s">
        <v>292</v>
      </c>
      <c r="L7106" t="s">
        <v>391</v>
      </c>
      <c r="M7106" t="s">
        <v>467</v>
      </c>
      <c r="N7106" t="s">
        <v>76</v>
      </c>
      <c r="O7106" t="s">
        <v>407</v>
      </c>
      <c r="Q7106" s="163">
        <v>10000</v>
      </c>
      <c r="R7106">
        <v>1</v>
      </c>
      <c r="S7106" t="e">
        <v>#VALUE!</v>
      </c>
      <c r="T7106">
        <v>0</v>
      </c>
      <c r="U7106" t="e" cm="1">
        <f t="array" ref="U7106">_xlfn.IFS(AND(R7106=1,S7106=G7106,T7106=H7106),TRUE,AND(R7106=1,S7106=G7106,H7106="Product NA"),TRUE)</f>
        <v>#VALUE!</v>
      </c>
    </row>
    <row r="7107" spans="1:21" x14ac:dyDescent="0.35">
      <c r="A7107" s="163" t="s">
        <v>81</v>
      </c>
      <c r="B7107" s="164" t="s">
        <v>408</v>
      </c>
      <c r="C7107" t="s">
        <v>81</v>
      </c>
      <c r="D7107" s="165" t="s">
        <v>742</v>
      </c>
      <c r="E7107" t="s">
        <v>743</v>
      </c>
      <c r="F7107" t="s">
        <v>286</v>
      </c>
      <c r="G7107" s="159" t="e">
        <f t="shared" ref="G7107:G7170" si="328">S7107</f>
        <v>#VALUE!</v>
      </c>
      <c r="H7107" s="159">
        <f t="shared" ref="H7107:H7170" si="329">T7107</f>
        <v>0</v>
      </c>
      <c r="I7107" s="155" t="s">
        <v>670</v>
      </c>
      <c r="K7107" t="s">
        <v>292</v>
      </c>
      <c r="L7107" t="s">
        <v>391</v>
      </c>
      <c r="M7107" t="s">
        <v>467</v>
      </c>
      <c r="N7107" t="s">
        <v>81</v>
      </c>
      <c r="O7107" t="s">
        <v>408</v>
      </c>
      <c r="Q7107" s="163">
        <v>10000</v>
      </c>
      <c r="R7107">
        <v>1</v>
      </c>
      <c r="S7107" t="e">
        <v>#VALUE!</v>
      </c>
      <c r="T7107">
        <v>0</v>
      </c>
      <c r="U7107" t="e" cm="1">
        <f t="array" ref="U7107">_xlfn.IFS(AND(R7107=1,S7107=G7107,T7107=H7107),TRUE,AND(R7107=1,S7107=G7107,H7107="Product NA"),TRUE)</f>
        <v>#VALUE!</v>
      </c>
    </row>
    <row r="7108" spans="1:21" x14ac:dyDescent="0.35">
      <c r="A7108" s="163" t="s">
        <v>82</v>
      </c>
      <c r="B7108" s="164" t="s">
        <v>409</v>
      </c>
      <c r="C7108" t="s">
        <v>82</v>
      </c>
      <c r="D7108" s="165" t="s">
        <v>742</v>
      </c>
      <c r="E7108" t="s">
        <v>743</v>
      </c>
      <c r="F7108" t="s">
        <v>286</v>
      </c>
      <c r="G7108" s="159" t="e">
        <f t="shared" si="328"/>
        <v>#VALUE!</v>
      </c>
      <c r="H7108" s="159">
        <f t="shared" si="329"/>
        <v>0</v>
      </c>
      <c r="I7108" s="155" t="s">
        <v>670</v>
      </c>
      <c r="K7108" t="s">
        <v>292</v>
      </c>
      <c r="L7108" t="s">
        <v>391</v>
      </c>
      <c r="M7108" t="s">
        <v>467</v>
      </c>
      <c r="N7108" t="s">
        <v>82</v>
      </c>
      <c r="O7108" t="s">
        <v>409</v>
      </c>
      <c r="Q7108" s="163">
        <v>10000</v>
      </c>
      <c r="R7108">
        <v>1</v>
      </c>
      <c r="S7108" t="e">
        <v>#VALUE!</v>
      </c>
      <c r="T7108">
        <v>0</v>
      </c>
      <c r="U7108" t="e" cm="1">
        <f t="array" ref="U7108">_xlfn.IFS(AND(R7108=1,S7108=G7108,T7108=H7108),TRUE,AND(R7108=1,S7108=G7108,H7108="Product NA"),TRUE)</f>
        <v>#VALUE!</v>
      </c>
    </row>
    <row r="7109" spans="1:21" x14ac:dyDescent="0.35">
      <c r="A7109" s="163" t="s">
        <v>92</v>
      </c>
      <c r="B7109" s="164" t="s">
        <v>412</v>
      </c>
      <c r="C7109" t="s">
        <v>92</v>
      </c>
      <c r="D7109" s="165" t="s">
        <v>742</v>
      </c>
      <c r="E7109" t="s">
        <v>743</v>
      </c>
      <c r="F7109" t="s">
        <v>286</v>
      </c>
      <c r="G7109" s="159" t="e">
        <f t="shared" si="328"/>
        <v>#VALUE!</v>
      </c>
      <c r="H7109" s="159">
        <f t="shared" si="329"/>
        <v>0</v>
      </c>
      <c r="I7109" s="155" t="s">
        <v>670</v>
      </c>
      <c r="K7109" t="s">
        <v>292</v>
      </c>
      <c r="L7109" t="s">
        <v>391</v>
      </c>
      <c r="M7109" t="s">
        <v>467</v>
      </c>
      <c r="N7109" t="s">
        <v>92</v>
      </c>
      <c r="O7109" t="s">
        <v>412</v>
      </c>
      <c r="Q7109" s="163">
        <v>10000</v>
      </c>
      <c r="R7109">
        <v>1</v>
      </c>
      <c r="S7109" t="e">
        <v>#VALUE!</v>
      </c>
      <c r="T7109">
        <v>0</v>
      </c>
      <c r="U7109" t="e" cm="1">
        <f t="array" ref="U7109">_xlfn.IFS(AND(R7109=1,S7109=G7109,T7109=H7109),TRUE,AND(R7109=1,S7109=G7109,H7109="Product NA"),TRUE)</f>
        <v>#VALUE!</v>
      </c>
    </row>
    <row r="7110" spans="1:21" x14ac:dyDescent="0.35">
      <c r="A7110" s="163" t="s">
        <v>60</v>
      </c>
      <c r="B7110" s="164" t="s">
        <v>403</v>
      </c>
      <c r="C7110" t="s">
        <v>60</v>
      </c>
      <c r="D7110" s="165" t="s">
        <v>742</v>
      </c>
      <c r="E7110" t="s">
        <v>743</v>
      </c>
      <c r="F7110" t="s">
        <v>286</v>
      </c>
      <c r="G7110" s="159" t="e">
        <f t="shared" si="328"/>
        <v>#VALUE!</v>
      </c>
      <c r="H7110" s="159">
        <f t="shared" si="329"/>
        <v>0</v>
      </c>
      <c r="I7110" s="155" t="s">
        <v>670</v>
      </c>
      <c r="K7110" t="s">
        <v>292</v>
      </c>
      <c r="L7110" t="s">
        <v>391</v>
      </c>
      <c r="M7110" t="s">
        <v>467</v>
      </c>
      <c r="N7110" t="s">
        <v>60</v>
      </c>
      <c r="O7110" t="s">
        <v>403</v>
      </c>
      <c r="Q7110" s="163">
        <v>10000</v>
      </c>
      <c r="R7110">
        <v>1</v>
      </c>
      <c r="S7110" t="e">
        <v>#VALUE!</v>
      </c>
      <c r="T7110">
        <v>0</v>
      </c>
      <c r="U7110" t="e" cm="1">
        <f t="array" ref="U7110">_xlfn.IFS(AND(R7110=1,S7110=G7110,T7110=H7110),TRUE,AND(R7110=1,S7110=G7110,H7110="Product NA"),TRUE)</f>
        <v>#VALUE!</v>
      </c>
    </row>
    <row r="7111" spans="1:21" x14ac:dyDescent="0.35">
      <c r="A7111" s="163" t="s">
        <v>103</v>
      </c>
      <c r="B7111" s="164" t="s">
        <v>414</v>
      </c>
      <c r="C7111" t="s">
        <v>103</v>
      </c>
      <c r="D7111" s="165" t="s">
        <v>742</v>
      </c>
      <c r="E7111" t="s">
        <v>743</v>
      </c>
      <c r="F7111" t="s">
        <v>286</v>
      </c>
      <c r="G7111" s="159" t="e">
        <f t="shared" si="328"/>
        <v>#VALUE!</v>
      </c>
      <c r="H7111" s="159">
        <f t="shared" si="329"/>
        <v>0</v>
      </c>
      <c r="I7111" s="155" t="s">
        <v>670</v>
      </c>
      <c r="K7111" t="s">
        <v>292</v>
      </c>
      <c r="L7111" t="s">
        <v>391</v>
      </c>
      <c r="M7111" t="s">
        <v>467</v>
      </c>
      <c r="N7111" t="s">
        <v>103</v>
      </c>
      <c r="O7111" t="s">
        <v>414</v>
      </c>
      <c r="Q7111" s="163">
        <v>10000</v>
      </c>
      <c r="R7111">
        <v>1</v>
      </c>
      <c r="S7111" t="e">
        <v>#VALUE!</v>
      </c>
      <c r="T7111">
        <v>0</v>
      </c>
      <c r="U7111" t="e" cm="1">
        <f t="array" ref="U7111">_xlfn.IFS(AND(R7111=1,S7111=G7111,T7111=H7111),TRUE,AND(R7111=1,S7111=G7111,H7111="Product NA"),TRUE)</f>
        <v>#VALUE!</v>
      </c>
    </row>
    <row r="7112" spans="1:21" x14ac:dyDescent="0.35">
      <c r="A7112" s="163" t="s">
        <v>109</v>
      </c>
      <c r="B7112" s="164" t="s">
        <v>417</v>
      </c>
      <c r="C7112" t="s">
        <v>109</v>
      </c>
      <c r="D7112" s="165" t="s">
        <v>742</v>
      </c>
      <c r="E7112" t="s">
        <v>743</v>
      </c>
      <c r="F7112" t="s">
        <v>286</v>
      </c>
      <c r="G7112" s="159" t="e">
        <f t="shared" si="328"/>
        <v>#VALUE!</v>
      </c>
      <c r="H7112" s="159">
        <f t="shared" si="329"/>
        <v>0</v>
      </c>
      <c r="I7112" s="155" t="s">
        <v>670</v>
      </c>
      <c r="K7112" t="s">
        <v>292</v>
      </c>
      <c r="L7112" t="s">
        <v>391</v>
      </c>
      <c r="M7112" t="s">
        <v>467</v>
      </c>
      <c r="N7112" t="s">
        <v>109</v>
      </c>
      <c r="O7112" t="s">
        <v>417</v>
      </c>
      <c r="Q7112" s="163">
        <v>10000</v>
      </c>
      <c r="R7112">
        <v>1</v>
      </c>
      <c r="S7112" t="e">
        <v>#VALUE!</v>
      </c>
      <c r="T7112">
        <v>0</v>
      </c>
      <c r="U7112" t="e" cm="1">
        <f t="array" ref="U7112">_xlfn.IFS(AND(R7112=1,S7112=G7112,T7112=H7112),TRUE,AND(R7112=1,S7112=G7112,H7112="Product NA"),TRUE)</f>
        <v>#VALUE!</v>
      </c>
    </row>
    <row r="7113" spans="1:21" x14ac:dyDescent="0.35">
      <c r="A7113" s="163" t="s">
        <v>111</v>
      </c>
      <c r="B7113" s="164" t="s">
        <v>419</v>
      </c>
      <c r="C7113" t="s">
        <v>111</v>
      </c>
      <c r="D7113" s="165" t="s">
        <v>742</v>
      </c>
      <c r="E7113" t="s">
        <v>743</v>
      </c>
      <c r="F7113" t="s">
        <v>286</v>
      </c>
      <c r="G7113" s="159" t="e">
        <f t="shared" si="328"/>
        <v>#VALUE!</v>
      </c>
      <c r="H7113" s="159">
        <f t="shared" si="329"/>
        <v>0</v>
      </c>
      <c r="I7113" s="155" t="s">
        <v>670</v>
      </c>
      <c r="K7113" t="s">
        <v>292</v>
      </c>
      <c r="L7113" t="s">
        <v>391</v>
      </c>
      <c r="M7113" t="s">
        <v>467</v>
      </c>
      <c r="N7113" t="s">
        <v>111</v>
      </c>
      <c r="O7113" t="s">
        <v>419</v>
      </c>
      <c r="Q7113" s="163">
        <v>10000</v>
      </c>
      <c r="R7113">
        <v>1</v>
      </c>
      <c r="S7113" t="e">
        <v>#VALUE!</v>
      </c>
      <c r="T7113">
        <v>0</v>
      </c>
      <c r="U7113" t="e" cm="1">
        <f t="array" ref="U7113">_xlfn.IFS(AND(R7113=1,S7113=G7113,T7113=H7113),TRUE,AND(R7113=1,S7113=G7113,H7113="Product NA"),TRUE)</f>
        <v>#VALUE!</v>
      </c>
    </row>
    <row r="7114" spans="1:21" x14ac:dyDescent="0.35">
      <c r="A7114" s="163" t="s">
        <v>129</v>
      </c>
      <c r="B7114" s="164" t="s">
        <v>425</v>
      </c>
      <c r="C7114" t="s">
        <v>129</v>
      </c>
      <c r="D7114" s="165" t="s">
        <v>742</v>
      </c>
      <c r="E7114" t="s">
        <v>743</v>
      </c>
      <c r="F7114" t="s">
        <v>286</v>
      </c>
      <c r="G7114" s="159" t="e">
        <f t="shared" si="328"/>
        <v>#VALUE!</v>
      </c>
      <c r="H7114" s="159">
        <f t="shared" si="329"/>
        <v>0</v>
      </c>
      <c r="I7114" s="155" t="s">
        <v>670</v>
      </c>
      <c r="K7114" t="s">
        <v>292</v>
      </c>
      <c r="L7114" t="s">
        <v>391</v>
      </c>
      <c r="M7114" t="s">
        <v>467</v>
      </c>
      <c r="N7114" t="s">
        <v>129</v>
      </c>
      <c r="O7114" t="s">
        <v>425</v>
      </c>
      <c r="Q7114" s="163">
        <v>10000</v>
      </c>
      <c r="R7114">
        <v>1</v>
      </c>
      <c r="S7114" t="e">
        <v>#VALUE!</v>
      </c>
      <c r="T7114">
        <v>0</v>
      </c>
      <c r="U7114" t="e" cm="1">
        <f t="array" ref="U7114">_xlfn.IFS(AND(R7114=1,S7114=G7114,T7114=H7114),TRUE,AND(R7114=1,S7114=G7114,H7114="Product NA"),TRUE)</f>
        <v>#VALUE!</v>
      </c>
    </row>
    <row r="7115" spans="1:21" x14ac:dyDescent="0.35">
      <c r="A7115" s="163" t="s">
        <v>130</v>
      </c>
      <c r="B7115" s="164" t="s">
        <v>426</v>
      </c>
      <c r="C7115" t="s">
        <v>130</v>
      </c>
      <c r="D7115" s="165" t="s">
        <v>742</v>
      </c>
      <c r="E7115" t="s">
        <v>743</v>
      </c>
      <c r="F7115" t="s">
        <v>286</v>
      </c>
      <c r="G7115" s="159" t="e">
        <f t="shared" si="328"/>
        <v>#VALUE!</v>
      </c>
      <c r="H7115" s="159">
        <f t="shared" si="329"/>
        <v>0</v>
      </c>
      <c r="I7115" s="155" t="s">
        <v>670</v>
      </c>
      <c r="K7115" t="s">
        <v>292</v>
      </c>
      <c r="L7115" t="s">
        <v>391</v>
      </c>
      <c r="M7115" t="s">
        <v>467</v>
      </c>
      <c r="N7115" t="s">
        <v>130</v>
      </c>
      <c r="O7115" t="s">
        <v>426</v>
      </c>
      <c r="Q7115" s="163">
        <v>10000</v>
      </c>
      <c r="R7115">
        <v>1</v>
      </c>
      <c r="S7115" t="e">
        <v>#VALUE!</v>
      </c>
      <c r="T7115">
        <v>0</v>
      </c>
      <c r="U7115" t="e" cm="1">
        <f t="array" ref="U7115">_xlfn.IFS(AND(R7115=1,S7115=G7115,T7115=H7115),TRUE,AND(R7115=1,S7115=G7115,H7115="Product NA"),TRUE)</f>
        <v>#VALUE!</v>
      </c>
    </row>
    <row r="7116" spans="1:21" x14ac:dyDescent="0.35">
      <c r="A7116" s="163" t="s">
        <v>123</v>
      </c>
      <c r="B7116" s="164" t="s">
        <v>423</v>
      </c>
      <c r="C7116" t="s">
        <v>123</v>
      </c>
      <c r="D7116" s="165" t="s">
        <v>742</v>
      </c>
      <c r="E7116" t="s">
        <v>743</v>
      </c>
      <c r="F7116" t="s">
        <v>286</v>
      </c>
      <c r="G7116" s="159" t="e">
        <f t="shared" si="328"/>
        <v>#VALUE!</v>
      </c>
      <c r="H7116" s="159">
        <f t="shared" si="329"/>
        <v>0</v>
      </c>
      <c r="I7116" s="155" t="s">
        <v>670</v>
      </c>
      <c r="K7116" t="s">
        <v>292</v>
      </c>
      <c r="L7116" t="s">
        <v>391</v>
      </c>
      <c r="M7116" t="s">
        <v>467</v>
      </c>
      <c r="N7116" t="s">
        <v>123</v>
      </c>
      <c r="O7116" t="s">
        <v>423</v>
      </c>
      <c r="Q7116" s="163">
        <v>10000</v>
      </c>
      <c r="R7116">
        <v>1</v>
      </c>
      <c r="S7116" t="e">
        <v>#VALUE!</v>
      </c>
      <c r="T7116">
        <v>0</v>
      </c>
      <c r="U7116" t="e" cm="1">
        <f t="array" ref="U7116">_xlfn.IFS(AND(R7116=1,S7116=G7116,T7116=H7116),TRUE,AND(R7116=1,S7116=G7116,H7116="Product NA"),TRUE)</f>
        <v>#VALUE!</v>
      </c>
    </row>
    <row r="7117" spans="1:21" x14ac:dyDescent="0.35">
      <c r="A7117" s="163" t="s">
        <v>139</v>
      </c>
      <c r="B7117" s="164" t="s">
        <v>428</v>
      </c>
      <c r="C7117" t="s">
        <v>139</v>
      </c>
      <c r="D7117" s="165" t="s">
        <v>742</v>
      </c>
      <c r="E7117" t="s">
        <v>743</v>
      </c>
      <c r="F7117" t="s">
        <v>286</v>
      </c>
      <c r="G7117" s="159" t="e">
        <f t="shared" si="328"/>
        <v>#VALUE!</v>
      </c>
      <c r="H7117" s="159">
        <f t="shared" si="329"/>
        <v>0</v>
      </c>
      <c r="I7117" s="155" t="s">
        <v>670</v>
      </c>
      <c r="K7117" t="s">
        <v>292</v>
      </c>
      <c r="L7117" t="s">
        <v>391</v>
      </c>
      <c r="M7117" t="s">
        <v>467</v>
      </c>
      <c r="N7117" t="s">
        <v>139</v>
      </c>
      <c r="O7117" t="s">
        <v>428</v>
      </c>
      <c r="Q7117" s="163">
        <v>10000</v>
      </c>
      <c r="R7117">
        <v>1</v>
      </c>
      <c r="S7117" t="e">
        <v>#VALUE!</v>
      </c>
      <c r="T7117">
        <v>0</v>
      </c>
      <c r="U7117" t="e" cm="1">
        <f t="array" ref="U7117">_xlfn.IFS(AND(R7117=1,S7117=G7117,T7117=H7117),TRUE,AND(R7117=1,S7117=G7117,H7117="Product NA"),TRUE)</f>
        <v>#VALUE!</v>
      </c>
    </row>
    <row r="7118" spans="1:21" x14ac:dyDescent="0.35">
      <c r="A7118" s="163" t="s">
        <v>154</v>
      </c>
      <c r="B7118" s="164" t="s">
        <v>430</v>
      </c>
      <c r="C7118" t="s">
        <v>154</v>
      </c>
      <c r="D7118" s="165" t="s">
        <v>742</v>
      </c>
      <c r="E7118" t="s">
        <v>743</v>
      </c>
      <c r="F7118" t="s">
        <v>286</v>
      </c>
      <c r="G7118" s="159" t="e">
        <f t="shared" si="328"/>
        <v>#VALUE!</v>
      </c>
      <c r="H7118" s="159">
        <f t="shared" si="329"/>
        <v>0</v>
      </c>
      <c r="I7118" s="155" t="s">
        <v>670</v>
      </c>
      <c r="K7118" t="s">
        <v>292</v>
      </c>
      <c r="L7118" t="s">
        <v>391</v>
      </c>
      <c r="M7118" t="s">
        <v>467</v>
      </c>
      <c r="N7118" t="s">
        <v>154</v>
      </c>
      <c r="O7118" t="s">
        <v>430</v>
      </c>
      <c r="Q7118" s="163">
        <v>10000</v>
      </c>
      <c r="R7118">
        <v>1</v>
      </c>
      <c r="S7118" t="e">
        <v>#VALUE!</v>
      </c>
      <c r="T7118">
        <v>0</v>
      </c>
      <c r="U7118" t="e" cm="1">
        <f t="array" ref="U7118">_xlfn.IFS(AND(R7118=1,S7118=G7118,T7118=H7118),TRUE,AND(R7118=1,S7118=G7118,H7118="Product NA"),TRUE)</f>
        <v>#VALUE!</v>
      </c>
    </row>
    <row r="7119" spans="1:21" x14ac:dyDescent="0.35">
      <c r="A7119" s="163" t="s">
        <v>172</v>
      </c>
      <c r="B7119" s="164" t="s">
        <v>435</v>
      </c>
      <c r="C7119" t="s">
        <v>172</v>
      </c>
      <c r="D7119" s="165" t="s">
        <v>742</v>
      </c>
      <c r="E7119" t="s">
        <v>743</v>
      </c>
      <c r="F7119" t="s">
        <v>286</v>
      </c>
      <c r="G7119" s="159" t="e">
        <f t="shared" si="328"/>
        <v>#VALUE!</v>
      </c>
      <c r="H7119" s="159">
        <f t="shared" si="329"/>
        <v>0</v>
      </c>
      <c r="I7119" s="155" t="s">
        <v>670</v>
      </c>
      <c r="K7119" t="s">
        <v>292</v>
      </c>
      <c r="L7119" t="s">
        <v>391</v>
      </c>
      <c r="M7119" t="s">
        <v>467</v>
      </c>
      <c r="N7119" t="s">
        <v>172</v>
      </c>
      <c r="O7119" t="s">
        <v>435</v>
      </c>
      <c r="Q7119" s="163">
        <v>10000</v>
      </c>
      <c r="R7119">
        <v>1</v>
      </c>
      <c r="S7119" t="e">
        <v>#VALUE!</v>
      </c>
      <c r="T7119">
        <v>0</v>
      </c>
      <c r="U7119" t="e" cm="1">
        <f t="array" ref="U7119">_xlfn.IFS(AND(R7119=1,S7119=G7119,T7119=H7119),TRUE,AND(R7119=1,S7119=G7119,H7119="Product NA"),TRUE)</f>
        <v>#VALUE!</v>
      </c>
    </row>
    <row r="7120" spans="1:21" x14ac:dyDescent="0.35">
      <c r="A7120" s="163" t="s">
        <v>173</v>
      </c>
      <c r="B7120" s="164" t="s">
        <v>436</v>
      </c>
      <c r="C7120" t="s">
        <v>173</v>
      </c>
      <c r="D7120" s="165" t="s">
        <v>742</v>
      </c>
      <c r="E7120" t="s">
        <v>743</v>
      </c>
      <c r="F7120" t="s">
        <v>286</v>
      </c>
      <c r="G7120" s="159" t="e">
        <f t="shared" si="328"/>
        <v>#VALUE!</v>
      </c>
      <c r="H7120" s="159">
        <f t="shared" si="329"/>
        <v>0</v>
      </c>
      <c r="I7120" s="155" t="s">
        <v>670</v>
      </c>
      <c r="K7120" t="s">
        <v>292</v>
      </c>
      <c r="L7120" t="s">
        <v>391</v>
      </c>
      <c r="M7120" t="s">
        <v>467</v>
      </c>
      <c r="N7120" t="s">
        <v>173</v>
      </c>
      <c r="O7120" t="s">
        <v>436</v>
      </c>
      <c r="Q7120" s="163">
        <v>10000</v>
      </c>
      <c r="R7120">
        <v>1</v>
      </c>
      <c r="S7120" t="e">
        <v>#VALUE!</v>
      </c>
      <c r="T7120">
        <v>0</v>
      </c>
      <c r="U7120" t="e" cm="1">
        <f t="array" ref="U7120">_xlfn.IFS(AND(R7120=1,S7120=G7120,T7120=H7120),TRUE,AND(R7120=1,S7120=G7120,H7120="Product NA"),TRUE)</f>
        <v>#VALUE!</v>
      </c>
    </row>
    <row r="7121" spans="1:21" x14ac:dyDescent="0.35">
      <c r="A7121" s="163" t="s">
        <v>177</v>
      </c>
      <c r="B7121" s="164" t="s">
        <v>437</v>
      </c>
      <c r="C7121" t="s">
        <v>177</v>
      </c>
      <c r="D7121" s="165" t="s">
        <v>742</v>
      </c>
      <c r="E7121" t="s">
        <v>743</v>
      </c>
      <c r="F7121" t="s">
        <v>286</v>
      </c>
      <c r="G7121" s="159" t="e">
        <f t="shared" si="328"/>
        <v>#VALUE!</v>
      </c>
      <c r="H7121" s="159">
        <f t="shared" si="329"/>
        <v>0</v>
      </c>
      <c r="I7121" s="155" t="s">
        <v>670</v>
      </c>
      <c r="K7121" t="s">
        <v>292</v>
      </c>
      <c r="L7121" t="s">
        <v>391</v>
      </c>
      <c r="M7121" t="s">
        <v>467</v>
      </c>
      <c r="N7121" t="s">
        <v>177</v>
      </c>
      <c r="O7121" t="s">
        <v>437</v>
      </c>
      <c r="Q7121" s="163">
        <v>10000</v>
      </c>
      <c r="R7121">
        <v>1</v>
      </c>
      <c r="S7121" t="e">
        <v>#VALUE!</v>
      </c>
      <c r="T7121">
        <v>0</v>
      </c>
      <c r="U7121" t="e" cm="1">
        <f t="array" ref="U7121">_xlfn.IFS(AND(R7121=1,S7121=G7121,T7121=H7121),TRUE,AND(R7121=1,S7121=G7121,H7121="Product NA"),TRUE)</f>
        <v>#VALUE!</v>
      </c>
    </row>
    <row r="7122" spans="1:21" x14ac:dyDescent="0.35">
      <c r="A7122" s="163" t="s">
        <v>188</v>
      </c>
      <c r="B7122" s="164" t="s">
        <v>441</v>
      </c>
      <c r="C7122" t="s">
        <v>188</v>
      </c>
      <c r="D7122" s="165" t="s">
        <v>742</v>
      </c>
      <c r="E7122" t="s">
        <v>743</v>
      </c>
      <c r="F7122" t="s">
        <v>286</v>
      </c>
      <c r="G7122" s="159" t="e">
        <f t="shared" si="328"/>
        <v>#VALUE!</v>
      </c>
      <c r="H7122" s="159">
        <f t="shared" si="329"/>
        <v>0</v>
      </c>
      <c r="I7122" s="155" t="s">
        <v>670</v>
      </c>
      <c r="K7122" t="s">
        <v>292</v>
      </c>
      <c r="L7122" t="s">
        <v>391</v>
      </c>
      <c r="M7122" t="s">
        <v>467</v>
      </c>
      <c r="N7122" t="s">
        <v>188</v>
      </c>
      <c r="O7122" t="s">
        <v>441</v>
      </c>
      <c r="Q7122" s="163">
        <v>10000</v>
      </c>
      <c r="R7122">
        <v>1</v>
      </c>
      <c r="S7122" t="e">
        <v>#VALUE!</v>
      </c>
      <c r="T7122">
        <v>0</v>
      </c>
      <c r="U7122" t="e" cm="1">
        <f t="array" ref="U7122">_xlfn.IFS(AND(R7122=1,S7122=G7122,T7122=H7122),TRUE,AND(R7122=1,S7122=G7122,H7122="Product NA"),TRUE)</f>
        <v>#VALUE!</v>
      </c>
    </row>
    <row r="7123" spans="1:21" x14ac:dyDescent="0.35">
      <c r="A7123" s="163" t="s">
        <v>189</v>
      </c>
      <c r="B7123" s="164" t="s">
        <v>442</v>
      </c>
      <c r="C7123" t="s">
        <v>189</v>
      </c>
      <c r="D7123" s="165" t="s">
        <v>742</v>
      </c>
      <c r="E7123" t="s">
        <v>743</v>
      </c>
      <c r="F7123" t="s">
        <v>286</v>
      </c>
      <c r="G7123" s="159" t="e">
        <f t="shared" si="328"/>
        <v>#VALUE!</v>
      </c>
      <c r="H7123" s="159">
        <f t="shared" si="329"/>
        <v>0</v>
      </c>
      <c r="I7123" s="155" t="s">
        <v>670</v>
      </c>
      <c r="K7123" t="s">
        <v>292</v>
      </c>
      <c r="L7123" t="s">
        <v>391</v>
      </c>
      <c r="M7123" t="s">
        <v>467</v>
      </c>
      <c r="N7123" t="s">
        <v>189</v>
      </c>
      <c r="O7123" t="s">
        <v>442</v>
      </c>
      <c r="Q7123" s="163">
        <v>10000</v>
      </c>
      <c r="R7123">
        <v>1</v>
      </c>
      <c r="S7123" t="e">
        <v>#VALUE!</v>
      </c>
      <c r="T7123">
        <v>0</v>
      </c>
      <c r="U7123" t="e" cm="1">
        <f t="array" ref="U7123">_xlfn.IFS(AND(R7123=1,S7123=G7123,T7123=H7123),TRUE,AND(R7123=1,S7123=G7123,H7123="Product NA"),TRUE)</f>
        <v>#VALUE!</v>
      </c>
    </row>
    <row r="7124" spans="1:21" x14ac:dyDescent="0.35">
      <c r="A7124" s="163" t="s">
        <v>204</v>
      </c>
      <c r="B7124" s="164" t="s">
        <v>446</v>
      </c>
      <c r="C7124" t="s">
        <v>204</v>
      </c>
      <c r="D7124" s="165" t="s">
        <v>742</v>
      </c>
      <c r="E7124" t="s">
        <v>743</v>
      </c>
      <c r="F7124" t="s">
        <v>286</v>
      </c>
      <c r="G7124" s="159" t="e">
        <f t="shared" si="328"/>
        <v>#VALUE!</v>
      </c>
      <c r="H7124" s="159">
        <f t="shared" si="329"/>
        <v>0</v>
      </c>
      <c r="I7124" s="155" t="s">
        <v>670</v>
      </c>
      <c r="K7124" t="s">
        <v>292</v>
      </c>
      <c r="L7124" t="s">
        <v>391</v>
      </c>
      <c r="M7124" t="s">
        <v>467</v>
      </c>
      <c r="N7124" t="s">
        <v>204</v>
      </c>
      <c r="O7124" t="s">
        <v>446</v>
      </c>
      <c r="Q7124" s="163">
        <v>10000</v>
      </c>
      <c r="R7124">
        <v>1</v>
      </c>
      <c r="S7124" t="e">
        <v>#VALUE!</v>
      </c>
      <c r="T7124">
        <v>0</v>
      </c>
      <c r="U7124" t="e" cm="1">
        <f t="array" ref="U7124">_xlfn.IFS(AND(R7124=1,S7124=G7124,T7124=H7124),TRUE,AND(R7124=1,S7124=G7124,H7124="Product NA"),TRUE)</f>
        <v>#VALUE!</v>
      </c>
    </row>
    <row r="7125" spans="1:21" x14ac:dyDescent="0.35">
      <c r="A7125" s="163" t="s">
        <v>22</v>
      </c>
      <c r="B7125" s="164" t="s">
        <v>395</v>
      </c>
      <c r="C7125" t="s">
        <v>22</v>
      </c>
      <c r="D7125" s="165" t="s">
        <v>742</v>
      </c>
      <c r="E7125" t="s">
        <v>743</v>
      </c>
      <c r="F7125" t="s">
        <v>286</v>
      </c>
      <c r="G7125" s="159" t="e">
        <f t="shared" si="328"/>
        <v>#VALUE!</v>
      </c>
      <c r="H7125" s="159">
        <f t="shared" si="329"/>
        <v>0</v>
      </c>
      <c r="I7125" s="155" t="s">
        <v>671</v>
      </c>
      <c r="K7125" t="s">
        <v>292</v>
      </c>
      <c r="L7125" t="s">
        <v>391</v>
      </c>
      <c r="M7125" t="s">
        <v>467</v>
      </c>
      <c r="N7125" t="s">
        <v>22</v>
      </c>
      <c r="O7125" t="s">
        <v>395</v>
      </c>
      <c r="Q7125" s="163">
        <v>15000</v>
      </c>
      <c r="R7125">
        <v>1</v>
      </c>
      <c r="S7125" t="e">
        <v>#VALUE!</v>
      </c>
      <c r="T7125">
        <v>0</v>
      </c>
      <c r="U7125" t="e" cm="1">
        <f t="array" ref="U7125">_xlfn.IFS(AND(R7125=1,S7125=G7125,T7125=H7125),TRUE,AND(R7125=1,S7125=G7125,H7125="Product NA"),TRUE)</f>
        <v>#VALUE!</v>
      </c>
    </row>
    <row r="7126" spans="1:21" x14ac:dyDescent="0.35">
      <c r="A7126" s="163" t="s">
        <v>29</v>
      </c>
      <c r="B7126" s="164" t="s">
        <v>397</v>
      </c>
      <c r="C7126" t="s">
        <v>29</v>
      </c>
      <c r="D7126" s="165" t="s">
        <v>742</v>
      </c>
      <c r="E7126" t="s">
        <v>743</v>
      </c>
      <c r="F7126" t="s">
        <v>286</v>
      </c>
      <c r="G7126" s="159" t="e">
        <f t="shared" si="328"/>
        <v>#VALUE!</v>
      </c>
      <c r="H7126" s="159">
        <f t="shared" si="329"/>
        <v>0</v>
      </c>
      <c r="I7126" s="155" t="s">
        <v>671</v>
      </c>
      <c r="K7126" t="s">
        <v>292</v>
      </c>
      <c r="L7126" t="s">
        <v>391</v>
      </c>
      <c r="M7126" t="s">
        <v>467</v>
      </c>
      <c r="N7126" t="s">
        <v>29</v>
      </c>
      <c r="O7126" t="s">
        <v>397</v>
      </c>
      <c r="Q7126" s="163">
        <v>15000</v>
      </c>
      <c r="R7126">
        <v>1</v>
      </c>
      <c r="S7126" t="e">
        <v>#VALUE!</v>
      </c>
      <c r="T7126">
        <v>0</v>
      </c>
      <c r="U7126" t="e" cm="1">
        <f t="array" ref="U7126">_xlfn.IFS(AND(R7126=1,S7126=G7126,T7126=H7126),TRUE,AND(R7126=1,S7126=G7126,H7126="Product NA"),TRUE)</f>
        <v>#VALUE!</v>
      </c>
    </row>
    <row r="7127" spans="1:21" x14ac:dyDescent="0.35">
      <c r="A7127" s="163" t="s">
        <v>42</v>
      </c>
      <c r="B7127" s="164" t="s">
        <v>400</v>
      </c>
      <c r="C7127" t="s">
        <v>42</v>
      </c>
      <c r="D7127" s="165" t="s">
        <v>742</v>
      </c>
      <c r="E7127" t="s">
        <v>743</v>
      </c>
      <c r="F7127" t="s">
        <v>286</v>
      </c>
      <c r="G7127" s="159" t="e">
        <f t="shared" si="328"/>
        <v>#VALUE!</v>
      </c>
      <c r="H7127" s="159">
        <f t="shared" si="329"/>
        <v>0</v>
      </c>
      <c r="I7127" s="155" t="s">
        <v>671</v>
      </c>
      <c r="K7127" t="s">
        <v>292</v>
      </c>
      <c r="L7127" t="s">
        <v>391</v>
      </c>
      <c r="M7127" t="s">
        <v>467</v>
      </c>
      <c r="N7127" t="s">
        <v>42</v>
      </c>
      <c r="O7127" t="s">
        <v>400</v>
      </c>
      <c r="Q7127" s="163">
        <v>15000</v>
      </c>
      <c r="R7127">
        <v>1</v>
      </c>
      <c r="S7127" t="e">
        <v>#VALUE!</v>
      </c>
      <c r="T7127">
        <v>0</v>
      </c>
      <c r="U7127" t="e" cm="1">
        <f t="array" ref="U7127">_xlfn.IFS(AND(R7127=1,S7127=G7127,T7127=H7127),TRUE,AND(R7127=1,S7127=G7127,H7127="Product NA"),TRUE)</f>
        <v>#VALUE!</v>
      </c>
    </row>
    <row r="7128" spans="1:21" x14ac:dyDescent="0.35">
      <c r="A7128" s="163" t="s">
        <v>64</v>
      </c>
      <c r="B7128" s="164" t="s">
        <v>405</v>
      </c>
      <c r="C7128" t="s">
        <v>64</v>
      </c>
      <c r="D7128" s="165" t="s">
        <v>742</v>
      </c>
      <c r="E7128" t="s">
        <v>743</v>
      </c>
      <c r="F7128" t="s">
        <v>286</v>
      </c>
      <c r="G7128" s="159" t="e">
        <f t="shared" si="328"/>
        <v>#VALUE!</v>
      </c>
      <c r="H7128" s="159">
        <f t="shared" si="329"/>
        <v>0</v>
      </c>
      <c r="I7128" s="155" t="s">
        <v>671</v>
      </c>
      <c r="K7128" t="s">
        <v>292</v>
      </c>
      <c r="L7128" t="s">
        <v>391</v>
      </c>
      <c r="M7128" t="s">
        <v>467</v>
      </c>
      <c r="N7128" t="s">
        <v>64</v>
      </c>
      <c r="O7128" t="s">
        <v>405</v>
      </c>
      <c r="Q7128" s="163">
        <v>15000</v>
      </c>
      <c r="R7128">
        <v>1</v>
      </c>
      <c r="S7128" t="e">
        <v>#VALUE!</v>
      </c>
      <c r="T7128">
        <v>0</v>
      </c>
      <c r="U7128" t="e" cm="1">
        <f t="array" ref="U7128">_xlfn.IFS(AND(R7128=1,S7128=G7128,T7128=H7128),TRUE,AND(R7128=1,S7128=G7128,H7128="Product NA"),TRUE)</f>
        <v>#VALUE!</v>
      </c>
    </row>
    <row r="7129" spans="1:21" x14ac:dyDescent="0.35">
      <c r="A7129" s="163" t="s">
        <v>89</v>
      </c>
      <c r="B7129" s="164" t="s">
        <v>410</v>
      </c>
      <c r="C7129" t="s">
        <v>89</v>
      </c>
      <c r="D7129" s="165" t="s">
        <v>742</v>
      </c>
      <c r="E7129" t="s">
        <v>743</v>
      </c>
      <c r="F7129" t="s">
        <v>286</v>
      </c>
      <c r="G7129" s="159" t="e">
        <f t="shared" si="328"/>
        <v>#VALUE!</v>
      </c>
      <c r="H7129" s="159">
        <f t="shared" si="329"/>
        <v>0</v>
      </c>
      <c r="I7129" s="155" t="s">
        <v>671</v>
      </c>
      <c r="K7129" t="s">
        <v>292</v>
      </c>
      <c r="L7129" t="s">
        <v>391</v>
      </c>
      <c r="M7129" t="s">
        <v>467</v>
      </c>
      <c r="N7129" t="s">
        <v>89</v>
      </c>
      <c r="O7129" t="s">
        <v>410</v>
      </c>
      <c r="Q7129" s="163">
        <v>15000</v>
      </c>
      <c r="R7129">
        <v>1</v>
      </c>
      <c r="S7129" t="e">
        <v>#VALUE!</v>
      </c>
      <c r="T7129">
        <v>0</v>
      </c>
      <c r="U7129" t="e" cm="1">
        <f t="array" ref="U7129">_xlfn.IFS(AND(R7129=1,S7129=G7129,T7129=H7129),TRUE,AND(R7129=1,S7129=G7129,H7129="Product NA"),TRUE)</f>
        <v>#VALUE!</v>
      </c>
    </row>
    <row r="7130" spans="1:21" x14ac:dyDescent="0.35">
      <c r="A7130" s="163" t="s">
        <v>67</v>
      </c>
      <c r="B7130" s="164" t="s">
        <v>406</v>
      </c>
      <c r="C7130" t="s">
        <v>67</v>
      </c>
      <c r="D7130" s="165" t="s">
        <v>742</v>
      </c>
      <c r="E7130" t="s">
        <v>743</v>
      </c>
      <c r="F7130" t="s">
        <v>286</v>
      </c>
      <c r="G7130" s="159" t="e">
        <f t="shared" si="328"/>
        <v>#VALUE!</v>
      </c>
      <c r="H7130" s="159">
        <f t="shared" si="329"/>
        <v>0</v>
      </c>
      <c r="I7130" s="155" t="s">
        <v>671</v>
      </c>
      <c r="K7130" t="s">
        <v>292</v>
      </c>
      <c r="L7130" t="s">
        <v>391</v>
      </c>
      <c r="M7130" t="s">
        <v>467</v>
      </c>
      <c r="N7130" t="s">
        <v>67</v>
      </c>
      <c r="O7130" t="s">
        <v>406</v>
      </c>
      <c r="Q7130" s="163">
        <v>15000</v>
      </c>
      <c r="R7130">
        <v>1</v>
      </c>
      <c r="S7130" t="e">
        <v>#VALUE!</v>
      </c>
      <c r="T7130">
        <v>0</v>
      </c>
      <c r="U7130" t="e" cm="1">
        <f t="array" ref="U7130">_xlfn.IFS(AND(R7130=1,S7130=G7130,T7130=H7130),TRUE,AND(R7130=1,S7130=G7130,H7130="Product NA"),TRUE)</f>
        <v>#VALUE!</v>
      </c>
    </row>
    <row r="7131" spans="1:21" x14ac:dyDescent="0.35">
      <c r="A7131" s="163" t="s">
        <v>194</v>
      </c>
      <c r="B7131" s="164" t="s">
        <v>445</v>
      </c>
      <c r="C7131" t="s">
        <v>194</v>
      </c>
      <c r="D7131" s="165" t="s">
        <v>742</v>
      </c>
      <c r="E7131" t="s">
        <v>743</v>
      </c>
      <c r="F7131" t="s">
        <v>286</v>
      </c>
      <c r="G7131" s="159" t="e">
        <f t="shared" si="328"/>
        <v>#VALUE!</v>
      </c>
      <c r="H7131" s="159">
        <f t="shared" si="329"/>
        <v>0</v>
      </c>
      <c r="I7131" s="155" t="s">
        <v>671</v>
      </c>
      <c r="K7131" t="s">
        <v>292</v>
      </c>
      <c r="L7131" t="s">
        <v>391</v>
      </c>
      <c r="M7131" t="s">
        <v>467</v>
      </c>
      <c r="N7131" t="s">
        <v>194</v>
      </c>
      <c r="O7131" t="s">
        <v>445</v>
      </c>
      <c r="Q7131" s="163">
        <v>15000</v>
      </c>
      <c r="R7131">
        <v>1</v>
      </c>
      <c r="S7131" t="e">
        <v>#VALUE!</v>
      </c>
      <c r="T7131">
        <v>0</v>
      </c>
      <c r="U7131" t="e" cm="1">
        <f t="array" ref="U7131">_xlfn.IFS(AND(R7131=1,S7131=G7131,T7131=H7131),TRUE,AND(R7131=1,S7131=G7131,H7131="Product NA"),TRUE)</f>
        <v>#VALUE!</v>
      </c>
    </row>
    <row r="7132" spans="1:21" x14ac:dyDescent="0.35">
      <c r="A7132" s="163" t="s">
        <v>76</v>
      </c>
      <c r="B7132" s="164" t="s">
        <v>407</v>
      </c>
      <c r="C7132" t="s">
        <v>76</v>
      </c>
      <c r="D7132" s="165" t="s">
        <v>742</v>
      </c>
      <c r="E7132" t="s">
        <v>743</v>
      </c>
      <c r="F7132" t="s">
        <v>286</v>
      </c>
      <c r="G7132" s="159" t="e">
        <f t="shared" si="328"/>
        <v>#VALUE!</v>
      </c>
      <c r="H7132" s="159">
        <f t="shared" si="329"/>
        <v>0</v>
      </c>
      <c r="I7132" s="155" t="s">
        <v>671</v>
      </c>
      <c r="K7132" t="s">
        <v>292</v>
      </c>
      <c r="L7132" t="s">
        <v>391</v>
      </c>
      <c r="M7132" t="s">
        <v>467</v>
      </c>
      <c r="N7132" t="s">
        <v>76</v>
      </c>
      <c r="O7132" t="s">
        <v>407</v>
      </c>
      <c r="Q7132" s="163">
        <v>15000</v>
      </c>
      <c r="R7132">
        <v>1</v>
      </c>
      <c r="S7132" t="e">
        <v>#VALUE!</v>
      </c>
      <c r="T7132">
        <v>0</v>
      </c>
      <c r="U7132" t="e" cm="1">
        <f t="array" ref="U7132">_xlfn.IFS(AND(R7132=1,S7132=G7132,T7132=H7132),TRUE,AND(R7132=1,S7132=G7132,H7132="Product NA"),TRUE)</f>
        <v>#VALUE!</v>
      </c>
    </row>
    <row r="7133" spans="1:21" x14ac:dyDescent="0.35">
      <c r="A7133" s="163" t="s">
        <v>81</v>
      </c>
      <c r="B7133" s="164" t="s">
        <v>408</v>
      </c>
      <c r="C7133" t="s">
        <v>81</v>
      </c>
      <c r="D7133" s="165" t="s">
        <v>742</v>
      </c>
      <c r="E7133" t="s">
        <v>743</v>
      </c>
      <c r="F7133" t="s">
        <v>286</v>
      </c>
      <c r="G7133" s="159" t="e">
        <f t="shared" si="328"/>
        <v>#VALUE!</v>
      </c>
      <c r="H7133" s="159">
        <f t="shared" si="329"/>
        <v>0</v>
      </c>
      <c r="I7133" s="155" t="s">
        <v>671</v>
      </c>
      <c r="K7133" t="s">
        <v>292</v>
      </c>
      <c r="L7133" t="s">
        <v>391</v>
      </c>
      <c r="M7133" t="s">
        <v>467</v>
      </c>
      <c r="N7133" t="s">
        <v>81</v>
      </c>
      <c r="O7133" t="s">
        <v>408</v>
      </c>
      <c r="Q7133" s="163">
        <v>15000</v>
      </c>
      <c r="R7133">
        <v>1</v>
      </c>
      <c r="S7133" t="e">
        <v>#VALUE!</v>
      </c>
      <c r="T7133">
        <v>0</v>
      </c>
      <c r="U7133" t="e" cm="1">
        <f t="array" ref="U7133">_xlfn.IFS(AND(R7133=1,S7133=G7133,T7133=H7133),TRUE,AND(R7133=1,S7133=G7133,H7133="Product NA"),TRUE)</f>
        <v>#VALUE!</v>
      </c>
    </row>
    <row r="7134" spans="1:21" x14ac:dyDescent="0.35">
      <c r="A7134" s="163" t="s">
        <v>82</v>
      </c>
      <c r="B7134" s="164" t="s">
        <v>409</v>
      </c>
      <c r="C7134" t="s">
        <v>82</v>
      </c>
      <c r="D7134" s="165" t="s">
        <v>742</v>
      </c>
      <c r="E7134" t="s">
        <v>743</v>
      </c>
      <c r="F7134" t="s">
        <v>286</v>
      </c>
      <c r="G7134" s="159" t="e">
        <f t="shared" si="328"/>
        <v>#VALUE!</v>
      </c>
      <c r="H7134" s="159">
        <f t="shared" si="329"/>
        <v>0</v>
      </c>
      <c r="I7134" s="155" t="s">
        <v>671</v>
      </c>
      <c r="K7134" t="s">
        <v>292</v>
      </c>
      <c r="L7134" t="s">
        <v>391</v>
      </c>
      <c r="M7134" t="s">
        <v>467</v>
      </c>
      <c r="N7134" t="s">
        <v>82</v>
      </c>
      <c r="O7134" t="s">
        <v>409</v>
      </c>
      <c r="Q7134" s="163">
        <v>15000</v>
      </c>
      <c r="R7134">
        <v>1</v>
      </c>
      <c r="S7134" t="e">
        <v>#VALUE!</v>
      </c>
      <c r="T7134">
        <v>0</v>
      </c>
      <c r="U7134" t="e" cm="1">
        <f t="array" ref="U7134">_xlfn.IFS(AND(R7134=1,S7134=G7134,T7134=H7134),TRUE,AND(R7134=1,S7134=G7134,H7134="Product NA"),TRUE)</f>
        <v>#VALUE!</v>
      </c>
    </row>
    <row r="7135" spans="1:21" x14ac:dyDescent="0.35">
      <c r="A7135" s="163" t="s">
        <v>92</v>
      </c>
      <c r="B7135" s="164" t="s">
        <v>412</v>
      </c>
      <c r="C7135" t="s">
        <v>92</v>
      </c>
      <c r="D7135" s="165" t="s">
        <v>742</v>
      </c>
      <c r="E7135" t="s">
        <v>743</v>
      </c>
      <c r="F7135" t="s">
        <v>286</v>
      </c>
      <c r="G7135" s="159" t="e">
        <f t="shared" si="328"/>
        <v>#VALUE!</v>
      </c>
      <c r="H7135" s="159">
        <f t="shared" si="329"/>
        <v>0</v>
      </c>
      <c r="I7135" s="155" t="s">
        <v>671</v>
      </c>
      <c r="K7135" t="s">
        <v>292</v>
      </c>
      <c r="L7135" t="s">
        <v>391</v>
      </c>
      <c r="M7135" t="s">
        <v>467</v>
      </c>
      <c r="N7135" t="s">
        <v>92</v>
      </c>
      <c r="O7135" t="s">
        <v>412</v>
      </c>
      <c r="Q7135" s="163">
        <v>15000</v>
      </c>
      <c r="R7135">
        <v>1</v>
      </c>
      <c r="S7135" t="e">
        <v>#VALUE!</v>
      </c>
      <c r="T7135">
        <v>0</v>
      </c>
      <c r="U7135" t="e" cm="1">
        <f t="array" ref="U7135">_xlfn.IFS(AND(R7135=1,S7135=G7135,T7135=H7135),TRUE,AND(R7135=1,S7135=G7135,H7135="Product NA"),TRUE)</f>
        <v>#VALUE!</v>
      </c>
    </row>
    <row r="7136" spans="1:21" x14ac:dyDescent="0.35">
      <c r="A7136" s="163" t="s">
        <v>60</v>
      </c>
      <c r="B7136" s="164" t="s">
        <v>403</v>
      </c>
      <c r="C7136" t="s">
        <v>60</v>
      </c>
      <c r="D7136" s="165" t="s">
        <v>742</v>
      </c>
      <c r="E7136" t="s">
        <v>743</v>
      </c>
      <c r="F7136" t="s">
        <v>286</v>
      </c>
      <c r="G7136" s="159" t="e">
        <f t="shared" si="328"/>
        <v>#VALUE!</v>
      </c>
      <c r="H7136" s="159">
        <f t="shared" si="329"/>
        <v>0</v>
      </c>
      <c r="I7136" s="155" t="s">
        <v>671</v>
      </c>
      <c r="K7136" t="s">
        <v>292</v>
      </c>
      <c r="L7136" t="s">
        <v>391</v>
      </c>
      <c r="M7136" t="s">
        <v>467</v>
      </c>
      <c r="N7136" t="s">
        <v>60</v>
      </c>
      <c r="O7136" t="s">
        <v>403</v>
      </c>
      <c r="Q7136" s="163">
        <v>15000</v>
      </c>
      <c r="R7136">
        <v>1</v>
      </c>
      <c r="S7136" t="e">
        <v>#VALUE!</v>
      </c>
      <c r="T7136">
        <v>0</v>
      </c>
      <c r="U7136" t="e" cm="1">
        <f t="array" ref="U7136">_xlfn.IFS(AND(R7136=1,S7136=G7136,T7136=H7136),TRUE,AND(R7136=1,S7136=G7136,H7136="Product NA"),TRUE)</f>
        <v>#VALUE!</v>
      </c>
    </row>
    <row r="7137" spans="1:21" x14ac:dyDescent="0.35">
      <c r="A7137" s="163" t="s">
        <v>103</v>
      </c>
      <c r="B7137" s="164" t="s">
        <v>414</v>
      </c>
      <c r="C7137" t="s">
        <v>103</v>
      </c>
      <c r="D7137" s="165" t="s">
        <v>742</v>
      </c>
      <c r="E7137" t="s">
        <v>743</v>
      </c>
      <c r="F7137" t="s">
        <v>286</v>
      </c>
      <c r="G7137" s="159" t="e">
        <f t="shared" si="328"/>
        <v>#VALUE!</v>
      </c>
      <c r="H7137" s="159">
        <f t="shared" si="329"/>
        <v>0</v>
      </c>
      <c r="I7137" s="155" t="s">
        <v>671</v>
      </c>
      <c r="K7137" t="s">
        <v>292</v>
      </c>
      <c r="L7137" t="s">
        <v>391</v>
      </c>
      <c r="M7137" t="s">
        <v>467</v>
      </c>
      <c r="N7137" t="s">
        <v>103</v>
      </c>
      <c r="O7137" t="s">
        <v>414</v>
      </c>
      <c r="Q7137" s="163">
        <v>15000</v>
      </c>
      <c r="R7137">
        <v>1</v>
      </c>
      <c r="S7137" t="e">
        <v>#VALUE!</v>
      </c>
      <c r="T7137">
        <v>0</v>
      </c>
      <c r="U7137" t="e" cm="1">
        <f t="array" ref="U7137">_xlfn.IFS(AND(R7137=1,S7137=G7137,T7137=H7137),TRUE,AND(R7137=1,S7137=G7137,H7137="Product NA"),TRUE)</f>
        <v>#VALUE!</v>
      </c>
    </row>
    <row r="7138" spans="1:21" x14ac:dyDescent="0.35">
      <c r="A7138" s="163" t="s">
        <v>109</v>
      </c>
      <c r="B7138" s="164" t="s">
        <v>417</v>
      </c>
      <c r="C7138" t="s">
        <v>109</v>
      </c>
      <c r="D7138" s="165" t="s">
        <v>742</v>
      </c>
      <c r="E7138" t="s">
        <v>743</v>
      </c>
      <c r="F7138" t="s">
        <v>286</v>
      </c>
      <c r="G7138" s="159" t="e">
        <f t="shared" si="328"/>
        <v>#VALUE!</v>
      </c>
      <c r="H7138" s="159">
        <f t="shared" si="329"/>
        <v>0</v>
      </c>
      <c r="I7138" s="155" t="s">
        <v>671</v>
      </c>
      <c r="K7138" t="s">
        <v>292</v>
      </c>
      <c r="L7138" t="s">
        <v>391</v>
      </c>
      <c r="M7138" t="s">
        <v>467</v>
      </c>
      <c r="N7138" t="s">
        <v>109</v>
      </c>
      <c r="O7138" t="s">
        <v>417</v>
      </c>
      <c r="Q7138" s="163">
        <v>15000</v>
      </c>
      <c r="R7138">
        <v>1</v>
      </c>
      <c r="S7138" t="e">
        <v>#VALUE!</v>
      </c>
      <c r="T7138">
        <v>0</v>
      </c>
      <c r="U7138" t="e" cm="1">
        <f t="array" ref="U7138">_xlfn.IFS(AND(R7138=1,S7138=G7138,T7138=H7138),TRUE,AND(R7138=1,S7138=G7138,H7138="Product NA"),TRUE)</f>
        <v>#VALUE!</v>
      </c>
    </row>
    <row r="7139" spans="1:21" x14ac:dyDescent="0.35">
      <c r="A7139" s="163" t="s">
        <v>111</v>
      </c>
      <c r="B7139" s="164" t="s">
        <v>419</v>
      </c>
      <c r="C7139" t="s">
        <v>111</v>
      </c>
      <c r="D7139" s="165" t="s">
        <v>742</v>
      </c>
      <c r="E7139" t="s">
        <v>743</v>
      </c>
      <c r="F7139" t="s">
        <v>286</v>
      </c>
      <c r="G7139" s="159" t="e">
        <f t="shared" si="328"/>
        <v>#VALUE!</v>
      </c>
      <c r="H7139" s="159">
        <f t="shared" si="329"/>
        <v>0</v>
      </c>
      <c r="I7139" s="155" t="s">
        <v>671</v>
      </c>
      <c r="K7139" t="s">
        <v>292</v>
      </c>
      <c r="L7139" t="s">
        <v>391</v>
      </c>
      <c r="M7139" t="s">
        <v>467</v>
      </c>
      <c r="N7139" t="s">
        <v>111</v>
      </c>
      <c r="O7139" t="s">
        <v>419</v>
      </c>
      <c r="Q7139" s="163">
        <v>15000</v>
      </c>
      <c r="R7139">
        <v>1</v>
      </c>
      <c r="S7139" t="e">
        <v>#VALUE!</v>
      </c>
      <c r="T7139">
        <v>0</v>
      </c>
      <c r="U7139" t="e" cm="1">
        <f t="array" ref="U7139">_xlfn.IFS(AND(R7139=1,S7139=G7139,T7139=H7139),TRUE,AND(R7139=1,S7139=G7139,H7139="Product NA"),TRUE)</f>
        <v>#VALUE!</v>
      </c>
    </row>
    <row r="7140" spans="1:21" x14ac:dyDescent="0.35">
      <c r="A7140" s="163" t="s">
        <v>129</v>
      </c>
      <c r="B7140" s="164" t="s">
        <v>425</v>
      </c>
      <c r="C7140" t="s">
        <v>129</v>
      </c>
      <c r="D7140" s="165" t="s">
        <v>742</v>
      </c>
      <c r="E7140" t="s">
        <v>743</v>
      </c>
      <c r="F7140" t="s">
        <v>286</v>
      </c>
      <c r="G7140" s="159" t="e">
        <f t="shared" si="328"/>
        <v>#VALUE!</v>
      </c>
      <c r="H7140" s="159">
        <f t="shared" si="329"/>
        <v>0</v>
      </c>
      <c r="I7140" s="155" t="s">
        <v>671</v>
      </c>
      <c r="K7140" t="s">
        <v>292</v>
      </c>
      <c r="L7140" t="s">
        <v>391</v>
      </c>
      <c r="M7140" t="s">
        <v>467</v>
      </c>
      <c r="N7140" t="s">
        <v>129</v>
      </c>
      <c r="O7140" t="s">
        <v>425</v>
      </c>
      <c r="Q7140" s="163">
        <v>15000</v>
      </c>
      <c r="R7140">
        <v>1</v>
      </c>
      <c r="S7140" t="e">
        <v>#VALUE!</v>
      </c>
      <c r="T7140">
        <v>0</v>
      </c>
      <c r="U7140" t="e" cm="1">
        <f t="array" ref="U7140">_xlfn.IFS(AND(R7140=1,S7140=G7140,T7140=H7140),TRUE,AND(R7140=1,S7140=G7140,H7140="Product NA"),TRUE)</f>
        <v>#VALUE!</v>
      </c>
    </row>
    <row r="7141" spans="1:21" x14ac:dyDescent="0.35">
      <c r="A7141" s="163" t="s">
        <v>130</v>
      </c>
      <c r="B7141" s="164" t="s">
        <v>426</v>
      </c>
      <c r="C7141" t="s">
        <v>130</v>
      </c>
      <c r="D7141" s="165" t="s">
        <v>742</v>
      </c>
      <c r="E7141" t="s">
        <v>743</v>
      </c>
      <c r="F7141" t="s">
        <v>286</v>
      </c>
      <c r="G7141" s="159" t="e">
        <f t="shared" si="328"/>
        <v>#VALUE!</v>
      </c>
      <c r="H7141" s="159">
        <f t="shared" si="329"/>
        <v>0</v>
      </c>
      <c r="I7141" s="155" t="s">
        <v>671</v>
      </c>
      <c r="K7141" t="s">
        <v>292</v>
      </c>
      <c r="L7141" t="s">
        <v>391</v>
      </c>
      <c r="M7141" t="s">
        <v>467</v>
      </c>
      <c r="N7141" t="s">
        <v>130</v>
      </c>
      <c r="O7141" t="s">
        <v>426</v>
      </c>
      <c r="Q7141" s="163">
        <v>15000</v>
      </c>
      <c r="R7141">
        <v>1</v>
      </c>
      <c r="S7141" t="e">
        <v>#VALUE!</v>
      </c>
      <c r="T7141">
        <v>0</v>
      </c>
      <c r="U7141" t="e" cm="1">
        <f t="array" ref="U7141">_xlfn.IFS(AND(R7141=1,S7141=G7141,T7141=H7141),TRUE,AND(R7141=1,S7141=G7141,H7141="Product NA"),TRUE)</f>
        <v>#VALUE!</v>
      </c>
    </row>
    <row r="7142" spans="1:21" x14ac:dyDescent="0.35">
      <c r="A7142" s="163" t="s">
        <v>123</v>
      </c>
      <c r="B7142" s="164" t="s">
        <v>423</v>
      </c>
      <c r="C7142" t="s">
        <v>123</v>
      </c>
      <c r="D7142" s="165" t="s">
        <v>742</v>
      </c>
      <c r="E7142" t="s">
        <v>743</v>
      </c>
      <c r="F7142" t="s">
        <v>286</v>
      </c>
      <c r="G7142" s="159" t="e">
        <f t="shared" si="328"/>
        <v>#VALUE!</v>
      </c>
      <c r="H7142" s="159">
        <f t="shared" si="329"/>
        <v>0</v>
      </c>
      <c r="I7142" s="155" t="s">
        <v>671</v>
      </c>
      <c r="K7142" t="s">
        <v>292</v>
      </c>
      <c r="L7142" t="s">
        <v>391</v>
      </c>
      <c r="M7142" t="s">
        <v>467</v>
      </c>
      <c r="N7142" t="s">
        <v>123</v>
      </c>
      <c r="O7142" t="s">
        <v>423</v>
      </c>
      <c r="Q7142" s="163">
        <v>15000</v>
      </c>
      <c r="R7142">
        <v>1</v>
      </c>
      <c r="S7142" t="e">
        <v>#VALUE!</v>
      </c>
      <c r="T7142">
        <v>0</v>
      </c>
      <c r="U7142" t="e" cm="1">
        <f t="array" ref="U7142">_xlfn.IFS(AND(R7142=1,S7142=G7142,T7142=H7142),TRUE,AND(R7142=1,S7142=G7142,H7142="Product NA"),TRUE)</f>
        <v>#VALUE!</v>
      </c>
    </row>
    <row r="7143" spans="1:21" x14ac:dyDescent="0.35">
      <c r="A7143" s="163" t="s">
        <v>139</v>
      </c>
      <c r="B7143" s="164" t="s">
        <v>428</v>
      </c>
      <c r="C7143" t="s">
        <v>139</v>
      </c>
      <c r="D7143" s="165" t="s">
        <v>742</v>
      </c>
      <c r="E7143" t="s">
        <v>743</v>
      </c>
      <c r="F7143" t="s">
        <v>286</v>
      </c>
      <c r="G7143" s="159" t="e">
        <f t="shared" si="328"/>
        <v>#VALUE!</v>
      </c>
      <c r="H7143" s="159">
        <f t="shared" si="329"/>
        <v>0</v>
      </c>
      <c r="I7143" s="155" t="s">
        <v>671</v>
      </c>
      <c r="K7143" t="s">
        <v>292</v>
      </c>
      <c r="L7143" t="s">
        <v>391</v>
      </c>
      <c r="M7143" t="s">
        <v>467</v>
      </c>
      <c r="N7143" t="s">
        <v>139</v>
      </c>
      <c r="O7143" t="s">
        <v>428</v>
      </c>
      <c r="Q7143" s="163">
        <v>15000</v>
      </c>
      <c r="R7143">
        <v>1</v>
      </c>
      <c r="S7143" t="e">
        <v>#VALUE!</v>
      </c>
      <c r="T7143">
        <v>0</v>
      </c>
      <c r="U7143" t="e" cm="1">
        <f t="array" ref="U7143">_xlfn.IFS(AND(R7143=1,S7143=G7143,T7143=H7143),TRUE,AND(R7143=1,S7143=G7143,H7143="Product NA"),TRUE)</f>
        <v>#VALUE!</v>
      </c>
    </row>
    <row r="7144" spans="1:21" x14ac:dyDescent="0.35">
      <c r="A7144" s="163" t="s">
        <v>154</v>
      </c>
      <c r="B7144" s="164" t="s">
        <v>430</v>
      </c>
      <c r="C7144" t="s">
        <v>154</v>
      </c>
      <c r="D7144" s="165" t="s">
        <v>742</v>
      </c>
      <c r="E7144" t="s">
        <v>743</v>
      </c>
      <c r="F7144" t="s">
        <v>286</v>
      </c>
      <c r="G7144" s="159" t="e">
        <f t="shared" si="328"/>
        <v>#VALUE!</v>
      </c>
      <c r="H7144" s="159">
        <f t="shared" si="329"/>
        <v>0</v>
      </c>
      <c r="I7144" s="155" t="s">
        <v>671</v>
      </c>
      <c r="K7144" t="s">
        <v>292</v>
      </c>
      <c r="L7144" t="s">
        <v>391</v>
      </c>
      <c r="M7144" t="s">
        <v>467</v>
      </c>
      <c r="N7144" t="s">
        <v>154</v>
      </c>
      <c r="O7144" t="s">
        <v>430</v>
      </c>
      <c r="Q7144" s="163">
        <v>15000</v>
      </c>
      <c r="R7144">
        <v>1</v>
      </c>
      <c r="S7144" t="e">
        <v>#VALUE!</v>
      </c>
      <c r="T7144">
        <v>0</v>
      </c>
      <c r="U7144" t="e" cm="1">
        <f t="array" ref="U7144">_xlfn.IFS(AND(R7144=1,S7144=G7144,T7144=H7144),TRUE,AND(R7144=1,S7144=G7144,H7144="Product NA"),TRUE)</f>
        <v>#VALUE!</v>
      </c>
    </row>
    <row r="7145" spans="1:21" x14ac:dyDescent="0.35">
      <c r="A7145" s="163" t="s">
        <v>172</v>
      </c>
      <c r="B7145" s="164" t="s">
        <v>435</v>
      </c>
      <c r="C7145" t="s">
        <v>172</v>
      </c>
      <c r="D7145" s="165" t="s">
        <v>742</v>
      </c>
      <c r="E7145" t="s">
        <v>743</v>
      </c>
      <c r="F7145" t="s">
        <v>286</v>
      </c>
      <c r="G7145" s="159" t="e">
        <f t="shared" si="328"/>
        <v>#VALUE!</v>
      </c>
      <c r="H7145" s="159">
        <f t="shared" si="329"/>
        <v>0</v>
      </c>
      <c r="I7145" s="155" t="s">
        <v>671</v>
      </c>
      <c r="K7145" t="s">
        <v>292</v>
      </c>
      <c r="L7145" t="s">
        <v>391</v>
      </c>
      <c r="M7145" t="s">
        <v>467</v>
      </c>
      <c r="N7145" t="s">
        <v>172</v>
      </c>
      <c r="O7145" t="s">
        <v>435</v>
      </c>
      <c r="Q7145" s="163">
        <v>15000</v>
      </c>
      <c r="R7145">
        <v>1</v>
      </c>
      <c r="S7145" t="e">
        <v>#VALUE!</v>
      </c>
      <c r="T7145">
        <v>0</v>
      </c>
      <c r="U7145" t="e" cm="1">
        <f t="array" ref="U7145">_xlfn.IFS(AND(R7145=1,S7145=G7145,T7145=H7145),TRUE,AND(R7145=1,S7145=G7145,H7145="Product NA"),TRUE)</f>
        <v>#VALUE!</v>
      </c>
    </row>
    <row r="7146" spans="1:21" x14ac:dyDescent="0.35">
      <c r="A7146" s="163" t="s">
        <v>173</v>
      </c>
      <c r="B7146" s="164" t="s">
        <v>436</v>
      </c>
      <c r="C7146" t="s">
        <v>173</v>
      </c>
      <c r="D7146" s="165" t="s">
        <v>742</v>
      </c>
      <c r="E7146" t="s">
        <v>743</v>
      </c>
      <c r="F7146" t="s">
        <v>286</v>
      </c>
      <c r="G7146" s="159" t="e">
        <f t="shared" si="328"/>
        <v>#VALUE!</v>
      </c>
      <c r="H7146" s="159">
        <f t="shared" si="329"/>
        <v>0</v>
      </c>
      <c r="I7146" s="155" t="s">
        <v>671</v>
      </c>
      <c r="K7146" t="s">
        <v>292</v>
      </c>
      <c r="L7146" t="s">
        <v>391</v>
      </c>
      <c r="M7146" t="s">
        <v>467</v>
      </c>
      <c r="N7146" t="s">
        <v>173</v>
      </c>
      <c r="O7146" t="s">
        <v>436</v>
      </c>
      <c r="Q7146" s="163">
        <v>15000</v>
      </c>
      <c r="R7146">
        <v>1</v>
      </c>
      <c r="S7146" t="e">
        <v>#VALUE!</v>
      </c>
      <c r="T7146">
        <v>0</v>
      </c>
      <c r="U7146" t="e" cm="1">
        <f t="array" ref="U7146">_xlfn.IFS(AND(R7146=1,S7146=G7146,T7146=H7146),TRUE,AND(R7146=1,S7146=G7146,H7146="Product NA"),TRUE)</f>
        <v>#VALUE!</v>
      </c>
    </row>
    <row r="7147" spans="1:21" x14ac:dyDescent="0.35">
      <c r="A7147" s="163" t="s">
        <v>177</v>
      </c>
      <c r="B7147" s="164" t="s">
        <v>437</v>
      </c>
      <c r="C7147" t="s">
        <v>177</v>
      </c>
      <c r="D7147" s="165" t="s">
        <v>742</v>
      </c>
      <c r="E7147" t="s">
        <v>743</v>
      </c>
      <c r="F7147" t="s">
        <v>286</v>
      </c>
      <c r="G7147" s="159" t="e">
        <f t="shared" si="328"/>
        <v>#VALUE!</v>
      </c>
      <c r="H7147" s="159">
        <f t="shared" si="329"/>
        <v>0</v>
      </c>
      <c r="I7147" s="155" t="s">
        <v>671</v>
      </c>
      <c r="K7147" t="s">
        <v>292</v>
      </c>
      <c r="L7147" t="s">
        <v>391</v>
      </c>
      <c r="M7147" t="s">
        <v>467</v>
      </c>
      <c r="N7147" t="s">
        <v>177</v>
      </c>
      <c r="O7147" t="s">
        <v>437</v>
      </c>
      <c r="Q7147" s="163">
        <v>15000</v>
      </c>
      <c r="R7147">
        <v>1</v>
      </c>
      <c r="S7147" t="e">
        <v>#VALUE!</v>
      </c>
      <c r="T7147">
        <v>0</v>
      </c>
      <c r="U7147" t="e" cm="1">
        <f t="array" ref="U7147">_xlfn.IFS(AND(R7147=1,S7147=G7147,T7147=H7147),TRUE,AND(R7147=1,S7147=G7147,H7147="Product NA"),TRUE)</f>
        <v>#VALUE!</v>
      </c>
    </row>
    <row r="7148" spans="1:21" x14ac:dyDescent="0.35">
      <c r="A7148" s="163" t="s">
        <v>188</v>
      </c>
      <c r="B7148" s="164" t="s">
        <v>441</v>
      </c>
      <c r="C7148" t="s">
        <v>188</v>
      </c>
      <c r="D7148" s="165" t="s">
        <v>742</v>
      </c>
      <c r="E7148" t="s">
        <v>743</v>
      </c>
      <c r="F7148" t="s">
        <v>286</v>
      </c>
      <c r="G7148" s="159" t="e">
        <f t="shared" si="328"/>
        <v>#VALUE!</v>
      </c>
      <c r="H7148" s="159">
        <f t="shared" si="329"/>
        <v>0</v>
      </c>
      <c r="I7148" s="155" t="s">
        <v>671</v>
      </c>
      <c r="K7148" t="s">
        <v>292</v>
      </c>
      <c r="L7148" t="s">
        <v>391</v>
      </c>
      <c r="M7148" t="s">
        <v>467</v>
      </c>
      <c r="N7148" t="s">
        <v>188</v>
      </c>
      <c r="O7148" t="s">
        <v>441</v>
      </c>
      <c r="Q7148" s="163">
        <v>15000</v>
      </c>
      <c r="R7148">
        <v>1</v>
      </c>
      <c r="S7148" t="e">
        <v>#VALUE!</v>
      </c>
      <c r="T7148">
        <v>0</v>
      </c>
      <c r="U7148" t="e" cm="1">
        <f t="array" ref="U7148">_xlfn.IFS(AND(R7148=1,S7148=G7148,T7148=H7148),TRUE,AND(R7148=1,S7148=G7148,H7148="Product NA"),TRUE)</f>
        <v>#VALUE!</v>
      </c>
    </row>
    <row r="7149" spans="1:21" x14ac:dyDescent="0.35">
      <c r="A7149" s="163" t="s">
        <v>189</v>
      </c>
      <c r="B7149" s="164" t="s">
        <v>442</v>
      </c>
      <c r="C7149" t="s">
        <v>189</v>
      </c>
      <c r="D7149" s="165" t="s">
        <v>742</v>
      </c>
      <c r="E7149" t="s">
        <v>743</v>
      </c>
      <c r="F7149" t="s">
        <v>286</v>
      </c>
      <c r="G7149" s="159" t="e">
        <f t="shared" si="328"/>
        <v>#VALUE!</v>
      </c>
      <c r="H7149" s="159">
        <f t="shared" si="329"/>
        <v>0</v>
      </c>
      <c r="I7149" s="155" t="s">
        <v>671</v>
      </c>
      <c r="K7149" t="s">
        <v>292</v>
      </c>
      <c r="L7149" t="s">
        <v>391</v>
      </c>
      <c r="M7149" t="s">
        <v>467</v>
      </c>
      <c r="N7149" t="s">
        <v>189</v>
      </c>
      <c r="O7149" t="s">
        <v>442</v>
      </c>
      <c r="Q7149" s="163">
        <v>15000</v>
      </c>
      <c r="R7149">
        <v>1</v>
      </c>
      <c r="S7149" t="e">
        <v>#VALUE!</v>
      </c>
      <c r="T7149">
        <v>0</v>
      </c>
      <c r="U7149" t="e" cm="1">
        <f t="array" ref="U7149">_xlfn.IFS(AND(R7149=1,S7149=G7149,T7149=H7149),TRUE,AND(R7149=1,S7149=G7149,H7149="Product NA"),TRUE)</f>
        <v>#VALUE!</v>
      </c>
    </row>
    <row r="7150" spans="1:21" x14ac:dyDescent="0.35">
      <c r="A7150" s="163" t="s">
        <v>204</v>
      </c>
      <c r="B7150" s="164" t="s">
        <v>446</v>
      </c>
      <c r="C7150" t="s">
        <v>204</v>
      </c>
      <c r="D7150" s="165" t="s">
        <v>742</v>
      </c>
      <c r="E7150" t="s">
        <v>743</v>
      </c>
      <c r="F7150" t="s">
        <v>286</v>
      </c>
      <c r="G7150" s="159" t="e">
        <f t="shared" si="328"/>
        <v>#VALUE!</v>
      </c>
      <c r="H7150" s="159">
        <f t="shared" si="329"/>
        <v>0</v>
      </c>
      <c r="I7150" s="155" t="s">
        <v>671</v>
      </c>
      <c r="K7150" t="s">
        <v>292</v>
      </c>
      <c r="L7150" t="s">
        <v>391</v>
      </c>
      <c r="M7150" t="s">
        <v>467</v>
      </c>
      <c r="N7150" t="s">
        <v>204</v>
      </c>
      <c r="O7150" t="s">
        <v>446</v>
      </c>
      <c r="Q7150" s="163">
        <v>15000</v>
      </c>
      <c r="R7150">
        <v>1</v>
      </c>
      <c r="S7150" t="e">
        <v>#VALUE!</v>
      </c>
      <c r="T7150">
        <v>0</v>
      </c>
      <c r="U7150" t="e" cm="1">
        <f t="array" ref="U7150">_xlfn.IFS(AND(R7150=1,S7150=G7150,T7150=H7150),TRUE,AND(R7150=1,S7150=G7150,H7150="Product NA"),TRUE)</f>
        <v>#VALUE!</v>
      </c>
    </row>
    <row r="7151" spans="1:21" x14ac:dyDescent="0.35">
      <c r="A7151" s="163" t="s">
        <v>22</v>
      </c>
      <c r="B7151" s="164" t="s">
        <v>395</v>
      </c>
      <c r="C7151" t="s">
        <v>22</v>
      </c>
      <c r="D7151" s="165" t="s">
        <v>742</v>
      </c>
      <c r="E7151" t="s">
        <v>743</v>
      </c>
      <c r="F7151" t="s">
        <v>286</v>
      </c>
      <c r="G7151" s="159" t="e">
        <f t="shared" si="328"/>
        <v>#VALUE!</v>
      </c>
      <c r="H7151" s="159">
        <f t="shared" si="329"/>
        <v>0</v>
      </c>
      <c r="I7151" s="155" t="s">
        <v>672</v>
      </c>
      <c r="K7151" t="s">
        <v>292</v>
      </c>
      <c r="L7151" t="s">
        <v>391</v>
      </c>
      <c r="M7151" t="s">
        <v>467</v>
      </c>
      <c r="N7151" t="s">
        <v>22</v>
      </c>
      <c r="O7151" t="s">
        <v>395</v>
      </c>
      <c r="Q7151" s="163">
        <v>20000</v>
      </c>
      <c r="R7151">
        <v>1</v>
      </c>
      <c r="S7151" t="e">
        <v>#VALUE!</v>
      </c>
      <c r="T7151">
        <v>0</v>
      </c>
      <c r="U7151" t="e" cm="1">
        <f t="array" ref="U7151">_xlfn.IFS(AND(R7151=1,S7151=G7151,T7151=H7151),TRUE,AND(R7151=1,S7151=G7151,H7151="Product NA"),TRUE)</f>
        <v>#VALUE!</v>
      </c>
    </row>
    <row r="7152" spans="1:21" x14ac:dyDescent="0.35">
      <c r="A7152" s="163" t="s">
        <v>29</v>
      </c>
      <c r="B7152" s="164" t="s">
        <v>397</v>
      </c>
      <c r="C7152" t="s">
        <v>29</v>
      </c>
      <c r="D7152" s="165" t="s">
        <v>742</v>
      </c>
      <c r="E7152" t="s">
        <v>743</v>
      </c>
      <c r="F7152" t="s">
        <v>286</v>
      </c>
      <c r="G7152" s="159" t="e">
        <f t="shared" si="328"/>
        <v>#VALUE!</v>
      </c>
      <c r="H7152" s="159">
        <f t="shared" si="329"/>
        <v>0</v>
      </c>
      <c r="I7152" s="155" t="s">
        <v>672</v>
      </c>
      <c r="K7152" t="s">
        <v>292</v>
      </c>
      <c r="L7152" t="s">
        <v>391</v>
      </c>
      <c r="M7152" t="s">
        <v>467</v>
      </c>
      <c r="N7152" t="s">
        <v>29</v>
      </c>
      <c r="O7152" t="s">
        <v>397</v>
      </c>
      <c r="Q7152" s="163">
        <v>20000</v>
      </c>
      <c r="R7152">
        <v>1</v>
      </c>
      <c r="S7152" t="e">
        <v>#VALUE!</v>
      </c>
      <c r="T7152">
        <v>0</v>
      </c>
      <c r="U7152" t="e" cm="1">
        <f t="array" ref="U7152">_xlfn.IFS(AND(R7152=1,S7152=G7152,T7152=H7152),TRUE,AND(R7152=1,S7152=G7152,H7152="Product NA"),TRUE)</f>
        <v>#VALUE!</v>
      </c>
    </row>
    <row r="7153" spans="1:21" x14ac:dyDescent="0.35">
      <c r="A7153" s="163" t="s">
        <v>42</v>
      </c>
      <c r="B7153" s="164" t="s">
        <v>400</v>
      </c>
      <c r="C7153" t="s">
        <v>42</v>
      </c>
      <c r="D7153" s="165" t="s">
        <v>742</v>
      </c>
      <c r="E7153" t="s">
        <v>743</v>
      </c>
      <c r="F7153" t="s">
        <v>286</v>
      </c>
      <c r="G7153" s="159" t="e">
        <f t="shared" si="328"/>
        <v>#VALUE!</v>
      </c>
      <c r="H7153" s="159">
        <f t="shared" si="329"/>
        <v>0</v>
      </c>
      <c r="I7153" s="155" t="s">
        <v>672</v>
      </c>
      <c r="K7153" t="s">
        <v>292</v>
      </c>
      <c r="L7153" t="s">
        <v>391</v>
      </c>
      <c r="M7153" t="s">
        <v>467</v>
      </c>
      <c r="N7153" t="s">
        <v>42</v>
      </c>
      <c r="O7153" t="s">
        <v>400</v>
      </c>
      <c r="Q7153" s="163">
        <v>20000</v>
      </c>
      <c r="R7153">
        <v>1</v>
      </c>
      <c r="S7153" t="e">
        <v>#VALUE!</v>
      </c>
      <c r="T7153">
        <v>0</v>
      </c>
      <c r="U7153" t="e" cm="1">
        <f t="array" ref="U7153">_xlfn.IFS(AND(R7153=1,S7153=G7153,T7153=H7153),TRUE,AND(R7153=1,S7153=G7153,H7153="Product NA"),TRUE)</f>
        <v>#VALUE!</v>
      </c>
    </row>
    <row r="7154" spans="1:21" x14ac:dyDescent="0.35">
      <c r="A7154" s="163" t="s">
        <v>64</v>
      </c>
      <c r="B7154" s="164" t="s">
        <v>405</v>
      </c>
      <c r="C7154" t="s">
        <v>64</v>
      </c>
      <c r="D7154" s="165" t="s">
        <v>742</v>
      </c>
      <c r="E7154" t="s">
        <v>743</v>
      </c>
      <c r="F7154" t="s">
        <v>286</v>
      </c>
      <c r="G7154" s="159" t="e">
        <f t="shared" si="328"/>
        <v>#VALUE!</v>
      </c>
      <c r="H7154" s="159">
        <f t="shared" si="329"/>
        <v>0</v>
      </c>
      <c r="I7154" s="155" t="s">
        <v>672</v>
      </c>
      <c r="K7154" t="s">
        <v>292</v>
      </c>
      <c r="L7154" t="s">
        <v>391</v>
      </c>
      <c r="M7154" t="s">
        <v>467</v>
      </c>
      <c r="N7154" t="s">
        <v>64</v>
      </c>
      <c r="O7154" t="s">
        <v>405</v>
      </c>
      <c r="Q7154" s="163">
        <v>20000</v>
      </c>
      <c r="R7154">
        <v>1</v>
      </c>
      <c r="S7154" t="e">
        <v>#VALUE!</v>
      </c>
      <c r="T7154">
        <v>0</v>
      </c>
      <c r="U7154" t="e" cm="1">
        <f t="array" ref="U7154">_xlfn.IFS(AND(R7154=1,S7154=G7154,T7154=H7154),TRUE,AND(R7154=1,S7154=G7154,H7154="Product NA"),TRUE)</f>
        <v>#VALUE!</v>
      </c>
    </row>
    <row r="7155" spans="1:21" x14ac:dyDescent="0.35">
      <c r="A7155" s="163" t="s">
        <v>89</v>
      </c>
      <c r="B7155" s="164" t="s">
        <v>410</v>
      </c>
      <c r="C7155" t="s">
        <v>89</v>
      </c>
      <c r="D7155" s="165" t="s">
        <v>742</v>
      </c>
      <c r="E7155" t="s">
        <v>743</v>
      </c>
      <c r="F7155" t="s">
        <v>286</v>
      </c>
      <c r="G7155" s="159" t="e">
        <f t="shared" si="328"/>
        <v>#VALUE!</v>
      </c>
      <c r="H7155" s="159">
        <f t="shared" si="329"/>
        <v>0</v>
      </c>
      <c r="I7155" s="155" t="s">
        <v>672</v>
      </c>
      <c r="K7155" t="s">
        <v>292</v>
      </c>
      <c r="L7155" t="s">
        <v>391</v>
      </c>
      <c r="M7155" t="s">
        <v>467</v>
      </c>
      <c r="N7155" t="s">
        <v>89</v>
      </c>
      <c r="O7155" t="s">
        <v>410</v>
      </c>
      <c r="Q7155" s="163">
        <v>20000</v>
      </c>
      <c r="R7155">
        <v>1</v>
      </c>
      <c r="S7155" t="e">
        <v>#VALUE!</v>
      </c>
      <c r="T7155">
        <v>0</v>
      </c>
      <c r="U7155" t="e" cm="1">
        <f t="array" ref="U7155">_xlfn.IFS(AND(R7155=1,S7155=G7155,T7155=H7155),TRUE,AND(R7155=1,S7155=G7155,H7155="Product NA"),TRUE)</f>
        <v>#VALUE!</v>
      </c>
    </row>
    <row r="7156" spans="1:21" x14ac:dyDescent="0.35">
      <c r="A7156" s="163" t="s">
        <v>67</v>
      </c>
      <c r="B7156" s="164" t="s">
        <v>406</v>
      </c>
      <c r="C7156" t="s">
        <v>67</v>
      </c>
      <c r="D7156" s="165" t="s">
        <v>742</v>
      </c>
      <c r="E7156" t="s">
        <v>743</v>
      </c>
      <c r="F7156" t="s">
        <v>286</v>
      </c>
      <c r="G7156" s="159" t="e">
        <f t="shared" si="328"/>
        <v>#VALUE!</v>
      </c>
      <c r="H7156" s="159">
        <f t="shared" si="329"/>
        <v>0</v>
      </c>
      <c r="I7156" s="155" t="s">
        <v>672</v>
      </c>
      <c r="K7156" t="s">
        <v>292</v>
      </c>
      <c r="L7156" t="s">
        <v>391</v>
      </c>
      <c r="M7156" t="s">
        <v>467</v>
      </c>
      <c r="N7156" t="s">
        <v>67</v>
      </c>
      <c r="O7156" t="s">
        <v>406</v>
      </c>
      <c r="Q7156" s="163">
        <v>20000</v>
      </c>
      <c r="R7156">
        <v>1</v>
      </c>
      <c r="S7156" t="e">
        <v>#VALUE!</v>
      </c>
      <c r="T7156">
        <v>0</v>
      </c>
      <c r="U7156" t="e" cm="1">
        <f t="array" ref="U7156">_xlfn.IFS(AND(R7156=1,S7156=G7156,T7156=H7156),TRUE,AND(R7156=1,S7156=G7156,H7156="Product NA"),TRUE)</f>
        <v>#VALUE!</v>
      </c>
    </row>
    <row r="7157" spans="1:21" x14ac:dyDescent="0.35">
      <c r="A7157" s="163" t="s">
        <v>194</v>
      </c>
      <c r="B7157" s="164" t="s">
        <v>445</v>
      </c>
      <c r="C7157" t="s">
        <v>194</v>
      </c>
      <c r="D7157" s="165" t="s">
        <v>742</v>
      </c>
      <c r="E7157" t="s">
        <v>743</v>
      </c>
      <c r="F7157" t="s">
        <v>286</v>
      </c>
      <c r="G7157" s="159" t="e">
        <f t="shared" si="328"/>
        <v>#VALUE!</v>
      </c>
      <c r="H7157" s="159">
        <f t="shared" si="329"/>
        <v>0</v>
      </c>
      <c r="I7157" s="155" t="s">
        <v>672</v>
      </c>
      <c r="K7157" t="s">
        <v>292</v>
      </c>
      <c r="L7157" t="s">
        <v>391</v>
      </c>
      <c r="M7157" t="s">
        <v>467</v>
      </c>
      <c r="N7157" t="s">
        <v>194</v>
      </c>
      <c r="O7157" t="s">
        <v>445</v>
      </c>
      <c r="Q7157" s="163">
        <v>20000</v>
      </c>
      <c r="R7157">
        <v>1</v>
      </c>
      <c r="S7157" t="e">
        <v>#VALUE!</v>
      </c>
      <c r="T7157">
        <v>0</v>
      </c>
      <c r="U7157" t="e" cm="1">
        <f t="array" ref="U7157">_xlfn.IFS(AND(R7157=1,S7157=G7157,T7157=H7157),TRUE,AND(R7157=1,S7157=G7157,H7157="Product NA"),TRUE)</f>
        <v>#VALUE!</v>
      </c>
    </row>
    <row r="7158" spans="1:21" x14ac:dyDescent="0.35">
      <c r="A7158" s="163" t="s">
        <v>76</v>
      </c>
      <c r="B7158" s="164" t="s">
        <v>407</v>
      </c>
      <c r="C7158" t="s">
        <v>76</v>
      </c>
      <c r="D7158" s="165" t="s">
        <v>742</v>
      </c>
      <c r="E7158" t="s">
        <v>743</v>
      </c>
      <c r="F7158" t="s">
        <v>286</v>
      </c>
      <c r="G7158" s="159" t="e">
        <f t="shared" si="328"/>
        <v>#VALUE!</v>
      </c>
      <c r="H7158" s="159">
        <f t="shared" si="329"/>
        <v>0</v>
      </c>
      <c r="I7158" s="155" t="s">
        <v>672</v>
      </c>
      <c r="K7158" t="s">
        <v>292</v>
      </c>
      <c r="L7158" t="s">
        <v>391</v>
      </c>
      <c r="M7158" t="s">
        <v>467</v>
      </c>
      <c r="N7158" t="s">
        <v>76</v>
      </c>
      <c r="O7158" t="s">
        <v>407</v>
      </c>
      <c r="Q7158" s="163">
        <v>20000</v>
      </c>
      <c r="R7158">
        <v>1</v>
      </c>
      <c r="S7158" t="e">
        <v>#VALUE!</v>
      </c>
      <c r="T7158">
        <v>0</v>
      </c>
      <c r="U7158" t="e" cm="1">
        <f t="array" ref="U7158">_xlfn.IFS(AND(R7158=1,S7158=G7158,T7158=H7158),TRUE,AND(R7158=1,S7158=G7158,H7158="Product NA"),TRUE)</f>
        <v>#VALUE!</v>
      </c>
    </row>
    <row r="7159" spans="1:21" x14ac:dyDescent="0.35">
      <c r="A7159" s="163" t="s">
        <v>81</v>
      </c>
      <c r="B7159" s="164" t="s">
        <v>408</v>
      </c>
      <c r="C7159" t="s">
        <v>81</v>
      </c>
      <c r="D7159" s="165" t="s">
        <v>742</v>
      </c>
      <c r="E7159" t="s">
        <v>743</v>
      </c>
      <c r="F7159" t="s">
        <v>286</v>
      </c>
      <c r="G7159" s="159" t="e">
        <f t="shared" si="328"/>
        <v>#VALUE!</v>
      </c>
      <c r="H7159" s="159">
        <f t="shared" si="329"/>
        <v>0</v>
      </c>
      <c r="I7159" s="155" t="s">
        <v>672</v>
      </c>
      <c r="K7159" t="s">
        <v>292</v>
      </c>
      <c r="L7159" t="s">
        <v>391</v>
      </c>
      <c r="M7159" t="s">
        <v>467</v>
      </c>
      <c r="N7159" t="s">
        <v>81</v>
      </c>
      <c r="O7159" t="s">
        <v>408</v>
      </c>
      <c r="Q7159" s="163">
        <v>20000</v>
      </c>
      <c r="R7159">
        <v>1</v>
      </c>
      <c r="S7159" t="e">
        <v>#VALUE!</v>
      </c>
      <c r="T7159">
        <v>0</v>
      </c>
      <c r="U7159" t="e" cm="1">
        <f t="array" ref="U7159">_xlfn.IFS(AND(R7159=1,S7159=G7159,T7159=H7159),TRUE,AND(R7159=1,S7159=G7159,H7159="Product NA"),TRUE)</f>
        <v>#VALUE!</v>
      </c>
    </row>
    <row r="7160" spans="1:21" x14ac:dyDescent="0.35">
      <c r="A7160" s="163" t="s">
        <v>82</v>
      </c>
      <c r="B7160" s="164" t="s">
        <v>409</v>
      </c>
      <c r="C7160" t="s">
        <v>82</v>
      </c>
      <c r="D7160" s="165" t="s">
        <v>742</v>
      </c>
      <c r="E7160" t="s">
        <v>743</v>
      </c>
      <c r="F7160" t="s">
        <v>286</v>
      </c>
      <c r="G7160" s="159" t="e">
        <f t="shared" si="328"/>
        <v>#VALUE!</v>
      </c>
      <c r="H7160" s="159">
        <f t="shared" si="329"/>
        <v>0</v>
      </c>
      <c r="I7160" s="155" t="s">
        <v>672</v>
      </c>
      <c r="K7160" t="s">
        <v>292</v>
      </c>
      <c r="L7160" t="s">
        <v>391</v>
      </c>
      <c r="M7160" t="s">
        <v>467</v>
      </c>
      <c r="N7160" t="s">
        <v>82</v>
      </c>
      <c r="O7160" t="s">
        <v>409</v>
      </c>
      <c r="Q7160" s="163">
        <v>20000</v>
      </c>
      <c r="R7160">
        <v>1</v>
      </c>
      <c r="S7160" t="e">
        <v>#VALUE!</v>
      </c>
      <c r="T7160">
        <v>0</v>
      </c>
      <c r="U7160" t="e" cm="1">
        <f t="array" ref="U7160">_xlfn.IFS(AND(R7160=1,S7160=G7160,T7160=H7160),TRUE,AND(R7160=1,S7160=G7160,H7160="Product NA"),TRUE)</f>
        <v>#VALUE!</v>
      </c>
    </row>
    <row r="7161" spans="1:21" x14ac:dyDescent="0.35">
      <c r="A7161" s="163" t="s">
        <v>92</v>
      </c>
      <c r="B7161" s="164" t="s">
        <v>412</v>
      </c>
      <c r="C7161" t="s">
        <v>92</v>
      </c>
      <c r="D7161" s="165" t="s">
        <v>742</v>
      </c>
      <c r="E7161" t="s">
        <v>743</v>
      </c>
      <c r="F7161" t="s">
        <v>286</v>
      </c>
      <c r="G7161" s="159" t="e">
        <f t="shared" si="328"/>
        <v>#VALUE!</v>
      </c>
      <c r="H7161" s="159">
        <f t="shared" si="329"/>
        <v>0</v>
      </c>
      <c r="I7161" s="155" t="s">
        <v>672</v>
      </c>
      <c r="K7161" t="s">
        <v>292</v>
      </c>
      <c r="L7161" t="s">
        <v>391</v>
      </c>
      <c r="M7161" t="s">
        <v>467</v>
      </c>
      <c r="N7161" t="s">
        <v>92</v>
      </c>
      <c r="O7161" t="s">
        <v>412</v>
      </c>
      <c r="Q7161" s="163">
        <v>20000</v>
      </c>
      <c r="R7161">
        <v>1</v>
      </c>
      <c r="S7161" t="e">
        <v>#VALUE!</v>
      </c>
      <c r="T7161">
        <v>0</v>
      </c>
      <c r="U7161" t="e" cm="1">
        <f t="array" ref="U7161">_xlfn.IFS(AND(R7161=1,S7161=G7161,T7161=H7161),TRUE,AND(R7161=1,S7161=G7161,H7161="Product NA"),TRUE)</f>
        <v>#VALUE!</v>
      </c>
    </row>
    <row r="7162" spans="1:21" x14ac:dyDescent="0.35">
      <c r="A7162" s="163" t="s">
        <v>60</v>
      </c>
      <c r="B7162" s="164" t="s">
        <v>403</v>
      </c>
      <c r="C7162" t="s">
        <v>60</v>
      </c>
      <c r="D7162" s="165" t="s">
        <v>742</v>
      </c>
      <c r="E7162" t="s">
        <v>743</v>
      </c>
      <c r="F7162" t="s">
        <v>286</v>
      </c>
      <c r="G7162" s="159" t="e">
        <f t="shared" si="328"/>
        <v>#VALUE!</v>
      </c>
      <c r="H7162" s="159">
        <f t="shared" si="329"/>
        <v>0</v>
      </c>
      <c r="I7162" s="155" t="s">
        <v>672</v>
      </c>
      <c r="K7162" t="s">
        <v>292</v>
      </c>
      <c r="L7162" t="s">
        <v>391</v>
      </c>
      <c r="M7162" t="s">
        <v>467</v>
      </c>
      <c r="N7162" t="s">
        <v>60</v>
      </c>
      <c r="O7162" t="s">
        <v>403</v>
      </c>
      <c r="Q7162" s="163">
        <v>20000</v>
      </c>
      <c r="R7162">
        <v>1</v>
      </c>
      <c r="S7162" t="e">
        <v>#VALUE!</v>
      </c>
      <c r="T7162">
        <v>0</v>
      </c>
      <c r="U7162" t="e" cm="1">
        <f t="array" ref="U7162">_xlfn.IFS(AND(R7162=1,S7162=G7162,T7162=H7162),TRUE,AND(R7162=1,S7162=G7162,H7162="Product NA"),TRUE)</f>
        <v>#VALUE!</v>
      </c>
    </row>
    <row r="7163" spans="1:21" x14ac:dyDescent="0.35">
      <c r="A7163" s="163" t="s">
        <v>103</v>
      </c>
      <c r="B7163" s="164" t="s">
        <v>414</v>
      </c>
      <c r="C7163" t="s">
        <v>103</v>
      </c>
      <c r="D7163" s="165" t="s">
        <v>742</v>
      </c>
      <c r="E7163" t="s">
        <v>743</v>
      </c>
      <c r="F7163" t="s">
        <v>286</v>
      </c>
      <c r="G7163" s="159" t="e">
        <f t="shared" si="328"/>
        <v>#VALUE!</v>
      </c>
      <c r="H7163" s="159">
        <f t="shared" si="329"/>
        <v>0</v>
      </c>
      <c r="I7163" s="155" t="s">
        <v>672</v>
      </c>
      <c r="K7163" t="s">
        <v>292</v>
      </c>
      <c r="L7163" t="s">
        <v>391</v>
      </c>
      <c r="M7163" t="s">
        <v>467</v>
      </c>
      <c r="N7163" t="s">
        <v>103</v>
      </c>
      <c r="O7163" t="s">
        <v>414</v>
      </c>
      <c r="Q7163" s="163">
        <v>20000</v>
      </c>
      <c r="R7163">
        <v>1</v>
      </c>
      <c r="S7163" t="e">
        <v>#VALUE!</v>
      </c>
      <c r="T7163">
        <v>0</v>
      </c>
      <c r="U7163" t="e" cm="1">
        <f t="array" ref="U7163">_xlfn.IFS(AND(R7163=1,S7163=G7163,T7163=H7163),TRUE,AND(R7163=1,S7163=G7163,H7163="Product NA"),TRUE)</f>
        <v>#VALUE!</v>
      </c>
    </row>
    <row r="7164" spans="1:21" x14ac:dyDescent="0.35">
      <c r="A7164" s="163" t="s">
        <v>109</v>
      </c>
      <c r="B7164" s="164" t="s">
        <v>417</v>
      </c>
      <c r="C7164" t="s">
        <v>109</v>
      </c>
      <c r="D7164" s="165" t="s">
        <v>742</v>
      </c>
      <c r="E7164" t="s">
        <v>743</v>
      </c>
      <c r="F7164" t="s">
        <v>286</v>
      </c>
      <c r="G7164" s="159" t="e">
        <f t="shared" si="328"/>
        <v>#VALUE!</v>
      </c>
      <c r="H7164" s="159">
        <f t="shared" si="329"/>
        <v>0</v>
      </c>
      <c r="I7164" s="155" t="s">
        <v>672</v>
      </c>
      <c r="K7164" t="s">
        <v>292</v>
      </c>
      <c r="L7164" t="s">
        <v>391</v>
      </c>
      <c r="M7164" t="s">
        <v>467</v>
      </c>
      <c r="N7164" t="s">
        <v>109</v>
      </c>
      <c r="O7164" t="s">
        <v>417</v>
      </c>
      <c r="Q7164" s="163">
        <v>20000</v>
      </c>
      <c r="R7164">
        <v>1</v>
      </c>
      <c r="S7164" t="e">
        <v>#VALUE!</v>
      </c>
      <c r="T7164">
        <v>0</v>
      </c>
      <c r="U7164" t="e" cm="1">
        <f t="array" ref="U7164">_xlfn.IFS(AND(R7164=1,S7164=G7164,T7164=H7164),TRUE,AND(R7164=1,S7164=G7164,H7164="Product NA"),TRUE)</f>
        <v>#VALUE!</v>
      </c>
    </row>
    <row r="7165" spans="1:21" x14ac:dyDescent="0.35">
      <c r="A7165" s="163" t="s">
        <v>111</v>
      </c>
      <c r="B7165" s="164" t="s">
        <v>419</v>
      </c>
      <c r="C7165" t="s">
        <v>111</v>
      </c>
      <c r="D7165" s="165" t="s">
        <v>742</v>
      </c>
      <c r="E7165" t="s">
        <v>743</v>
      </c>
      <c r="F7165" t="s">
        <v>286</v>
      </c>
      <c r="G7165" s="159" t="e">
        <f t="shared" si="328"/>
        <v>#VALUE!</v>
      </c>
      <c r="H7165" s="159">
        <f t="shared" si="329"/>
        <v>0</v>
      </c>
      <c r="I7165" s="155" t="s">
        <v>672</v>
      </c>
      <c r="K7165" t="s">
        <v>292</v>
      </c>
      <c r="L7165" t="s">
        <v>391</v>
      </c>
      <c r="M7165" t="s">
        <v>467</v>
      </c>
      <c r="N7165" t="s">
        <v>111</v>
      </c>
      <c r="O7165" t="s">
        <v>419</v>
      </c>
      <c r="Q7165" s="163">
        <v>20000</v>
      </c>
      <c r="R7165">
        <v>1</v>
      </c>
      <c r="S7165" t="e">
        <v>#VALUE!</v>
      </c>
      <c r="T7165">
        <v>0</v>
      </c>
      <c r="U7165" t="e" cm="1">
        <f t="array" ref="U7165">_xlfn.IFS(AND(R7165=1,S7165=G7165,T7165=H7165),TRUE,AND(R7165=1,S7165=G7165,H7165="Product NA"),TRUE)</f>
        <v>#VALUE!</v>
      </c>
    </row>
    <row r="7166" spans="1:21" x14ac:dyDescent="0.35">
      <c r="A7166" s="163" t="s">
        <v>129</v>
      </c>
      <c r="B7166" s="164" t="s">
        <v>425</v>
      </c>
      <c r="C7166" t="s">
        <v>129</v>
      </c>
      <c r="D7166" s="165" t="s">
        <v>742</v>
      </c>
      <c r="E7166" t="s">
        <v>743</v>
      </c>
      <c r="F7166" t="s">
        <v>286</v>
      </c>
      <c r="G7166" s="159" t="e">
        <f t="shared" si="328"/>
        <v>#VALUE!</v>
      </c>
      <c r="H7166" s="159">
        <f t="shared" si="329"/>
        <v>0</v>
      </c>
      <c r="I7166" s="155" t="s">
        <v>672</v>
      </c>
      <c r="K7166" t="s">
        <v>292</v>
      </c>
      <c r="L7166" t="s">
        <v>391</v>
      </c>
      <c r="M7166" t="s">
        <v>467</v>
      </c>
      <c r="N7166" t="s">
        <v>129</v>
      </c>
      <c r="O7166" t="s">
        <v>425</v>
      </c>
      <c r="Q7166" s="163">
        <v>20000</v>
      </c>
      <c r="R7166">
        <v>1</v>
      </c>
      <c r="S7166" t="e">
        <v>#VALUE!</v>
      </c>
      <c r="T7166">
        <v>0</v>
      </c>
      <c r="U7166" t="e" cm="1">
        <f t="array" ref="U7166">_xlfn.IFS(AND(R7166=1,S7166=G7166,T7166=H7166),TRUE,AND(R7166=1,S7166=G7166,H7166="Product NA"),TRUE)</f>
        <v>#VALUE!</v>
      </c>
    </row>
    <row r="7167" spans="1:21" x14ac:dyDescent="0.35">
      <c r="A7167" s="163" t="s">
        <v>130</v>
      </c>
      <c r="B7167" s="164" t="s">
        <v>426</v>
      </c>
      <c r="C7167" t="s">
        <v>130</v>
      </c>
      <c r="D7167" s="165" t="s">
        <v>742</v>
      </c>
      <c r="E7167" t="s">
        <v>743</v>
      </c>
      <c r="F7167" t="s">
        <v>286</v>
      </c>
      <c r="G7167" s="159" t="e">
        <f t="shared" si="328"/>
        <v>#VALUE!</v>
      </c>
      <c r="H7167" s="159">
        <f t="shared" si="329"/>
        <v>0</v>
      </c>
      <c r="I7167" s="155" t="s">
        <v>672</v>
      </c>
      <c r="K7167" t="s">
        <v>292</v>
      </c>
      <c r="L7167" t="s">
        <v>391</v>
      </c>
      <c r="M7167" t="s">
        <v>467</v>
      </c>
      <c r="N7167" t="s">
        <v>130</v>
      </c>
      <c r="O7167" t="s">
        <v>426</v>
      </c>
      <c r="Q7167" s="163">
        <v>20000</v>
      </c>
      <c r="R7167">
        <v>1</v>
      </c>
      <c r="S7167" t="e">
        <v>#VALUE!</v>
      </c>
      <c r="T7167">
        <v>0</v>
      </c>
      <c r="U7167" t="e" cm="1">
        <f t="array" ref="U7167">_xlfn.IFS(AND(R7167=1,S7167=G7167,T7167=H7167),TRUE,AND(R7167=1,S7167=G7167,H7167="Product NA"),TRUE)</f>
        <v>#VALUE!</v>
      </c>
    </row>
    <row r="7168" spans="1:21" x14ac:dyDescent="0.35">
      <c r="A7168" s="163" t="s">
        <v>123</v>
      </c>
      <c r="B7168" s="164" t="s">
        <v>423</v>
      </c>
      <c r="C7168" t="s">
        <v>123</v>
      </c>
      <c r="D7168" s="165" t="s">
        <v>742</v>
      </c>
      <c r="E7168" t="s">
        <v>743</v>
      </c>
      <c r="F7168" t="s">
        <v>286</v>
      </c>
      <c r="G7168" s="159" t="e">
        <f t="shared" si="328"/>
        <v>#VALUE!</v>
      </c>
      <c r="H7168" s="159">
        <f t="shared" si="329"/>
        <v>0</v>
      </c>
      <c r="I7168" s="155" t="s">
        <v>672</v>
      </c>
      <c r="K7168" t="s">
        <v>292</v>
      </c>
      <c r="L7168" t="s">
        <v>391</v>
      </c>
      <c r="M7168" t="s">
        <v>467</v>
      </c>
      <c r="N7168" t="s">
        <v>123</v>
      </c>
      <c r="O7168" t="s">
        <v>423</v>
      </c>
      <c r="Q7168" s="163">
        <v>20000</v>
      </c>
      <c r="R7168">
        <v>1</v>
      </c>
      <c r="S7168" t="e">
        <v>#VALUE!</v>
      </c>
      <c r="T7168">
        <v>0</v>
      </c>
      <c r="U7168" t="e" cm="1">
        <f t="array" ref="U7168">_xlfn.IFS(AND(R7168=1,S7168=G7168,T7168=H7168),TRUE,AND(R7168=1,S7168=G7168,H7168="Product NA"),TRUE)</f>
        <v>#VALUE!</v>
      </c>
    </row>
    <row r="7169" spans="1:21" x14ac:dyDescent="0.35">
      <c r="A7169" s="163" t="s">
        <v>139</v>
      </c>
      <c r="B7169" s="164" t="s">
        <v>428</v>
      </c>
      <c r="C7169" t="s">
        <v>139</v>
      </c>
      <c r="D7169" s="165" t="s">
        <v>742</v>
      </c>
      <c r="E7169" t="s">
        <v>743</v>
      </c>
      <c r="F7169" t="s">
        <v>286</v>
      </c>
      <c r="G7169" s="159" t="e">
        <f t="shared" si="328"/>
        <v>#VALUE!</v>
      </c>
      <c r="H7169" s="159">
        <f t="shared" si="329"/>
        <v>0</v>
      </c>
      <c r="I7169" s="155" t="s">
        <v>672</v>
      </c>
      <c r="K7169" t="s">
        <v>292</v>
      </c>
      <c r="L7169" t="s">
        <v>391</v>
      </c>
      <c r="M7169" t="s">
        <v>467</v>
      </c>
      <c r="N7169" t="s">
        <v>139</v>
      </c>
      <c r="O7169" t="s">
        <v>428</v>
      </c>
      <c r="Q7169" s="163">
        <v>20000</v>
      </c>
      <c r="R7169">
        <v>1</v>
      </c>
      <c r="S7169" t="e">
        <v>#VALUE!</v>
      </c>
      <c r="T7169">
        <v>0</v>
      </c>
      <c r="U7169" t="e" cm="1">
        <f t="array" ref="U7169">_xlfn.IFS(AND(R7169=1,S7169=G7169,T7169=H7169),TRUE,AND(R7169=1,S7169=G7169,H7169="Product NA"),TRUE)</f>
        <v>#VALUE!</v>
      </c>
    </row>
    <row r="7170" spans="1:21" x14ac:dyDescent="0.35">
      <c r="A7170" s="163" t="s">
        <v>154</v>
      </c>
      <c r="B7170" s="164" t="s">
        <v>430</v>
      </c>
      <c r="C7170" t="s">
        <v>154</v>
      </c>
      <c r="D7170" s="165" t="s">
        <v>742</v>
      </c>
      <c r="E7170" t="s">
        <v>743</v>
      </c>
      <c r="F7170" t="s">
        <v>286</v>
      </c>
      <c r="G7170" s="159" t="e">
        <f t="shared" si="328"/>
        <v>#VALUE!</v>
      </c>
      <c r="H7170" s="159">
        <f t="shared" si="329"/>
        <v>0</v>
      </c>
      <c r="I7170" s="155" t="s">
        <v>672</v>
      </c>
      <c r="K7170" t="s">
        <v>292</v>
      </c>
      <c r="L7170" t="s">
        <v>391</v>
      </c>
      <c r="M7170" t="s">
        <v>467</v>
      </c>
      <c r="N7170" t="s">
        <v>154</v>
      </c>
      <c r="O7170" t="s">
        <v>430</v>
      </c>
      <c r="Q7170" s="163">
        <v>20000</v>
      </c>
      <c r="R7170">
        <v>1</v>
      </c>
      <c r="S7170" t="e">
        <v>#VALUE!</v>
      </c>
      <c r="T7170">
        <v>0</v>
      </c>
      <c r="U7170" t="e" cm="1">
        <f t="array" ref="U7170">_xlfn.IFS(AND(R7170=1,S7170=G7170,T7170=H7170),TRUE,AND(R7170=1,S7170=G7170,H7170="Product NA"),TRUE)</f>
        <v>#VALUE!</v>
      </c>
    </row>
    <row r="7171" spans="1:21" x14ac:dyDescent="0.35">
      <c r="A7171" s="163" t="s">
        <v>172</v>
      </c>
      <c r="B7171" s="164" t="s">
        <v>435</v>
      </c>
      <c r="C7171" t="s">
        <v>172</v>
      </c>
      <c r="D7171" s="165" t="s">
        <v>742</v>
      </c>
      <c r="E7171" t="s">
        <v>743</v>
      </c>
      <c r="F7171" t="s">
        <v>286</v>
      </c>
      <c r="G7171" s="159" t="e">
        <f t="shared" ref="G7171:G7234" si="330">S7171</f>
        <v>#VALUE!</v>
      </c>
      <c r="H7171" s="159">
        <f t="shared" ref="H7171:H7234" si="331">T7171</f>
        <v>0</v>
      </c>
      <c r="I7171" s="155" t="s">
        <v>672</v>
      </c>
      <c r="K7171" t="s">
        <v>292</v>
      </c>
      <c r="L7171" t="s">
        <v>391</v>
      </c>
      <c r="M7171" t="s">
        <v>467</v>
      </c>
      <c r="N7171" t="s">
        <v>172</v>
      </c>
      <c r="O7171" t="s">
        <v>435</v>
      </c>
      <c r="Q7171" s="163">
        <v>20000</v>
      </c>
      <c r="R7171">
        <v>1</v>
      </c>
      <c r="S7171" t="e">
        <v>#VALUE!</v>
      </c>
      <c r="T7171">
        <v>0</v>
      </c>
      <c r="U7171" t="e" cm="1">
        <f t="array" ref="U7171">_xlfn.IFS(AND(R7171=1,S7171=G7171,T7171=H7171),TRUE,AND(R7171=1,S7171=G7171,H7171="Product NA"),TRUE)</f>
        <v>#VALUE!</v>
      </c>
    </row>
    <row r="7172" spans="1:21" x14ac:dyDescent="0.35">
      <c r="A7172" s="163" t="s">
        <v>173</v>
      </c>
      <c r="B7172" s="164" t="s">
        <v>436</v>
      </c>
      <c r="C7172" t="s">
        <v>173</v>
      </c>
      <c r="D7172" s="165" t="s">
        <v>742</v>
      </c>
      <c r="E7172" t="s">
        <v>743</v>
      </c>
      <c r="F7172" t="s">
        <v>286</v>
      </c>
      <c r="G7172" s="159" t="e">
        <f t="shared" si="330"/>
        <v>#VALUE!</v>
      </c>
      <c r="H7172" s="159">
        <f t="shared" si="331"/>
        <v>0</v>
      </c>
      <c r="I7172" s="155" t="s">
        <v>672</v>
      </c>
      <c r="K7172" t="s">
        <v>292</v>
      </c>
      <c r="L7172" t="s">
        <v>391</v>
      </c>
      <c r="M7172" t="s">
        <v>467</v>
      </c>
      <c r="N7172" t="s">
        <v>173</v>
      </c>
      <c r="O7172" t="s">
        <v>436</v>
      </c>
      <c r="Q7172" s="163">
        <v>20000</v>
      </c>
      <c r="R7172">
        <v>1</v>
      </c>
      <c r="S7172" t="e">
        <v>#VALUE!</v>
      </c>
      <c r="T7172">
        <v>0</v>
      </c>
      <c r="U7172" t="e" cm="1">
        <f t="array" ref="U7172">_xlfn.IFS(AND(R7172=1,S7172=G7172,T7172=H7172),TRUE,AND(R7172=1,S7172=G7172,H7172="Product NA"),TRUE)</f>
        <v>#VALUE!</v>
      </c>
    </row>
    <row r="7173" spans="1:21" x14ac:dyDescent="0.35">
      <c r="A7173" s="163" t="s">
        <v>177</v>
      </c>
      <c r="B7173" s="164" t="s">
        <v>437</v>
      </c>
      <c r="C7173" t="s">
        <v>177</v>
      </c>
      <c r="D7173" s="165" t="s">
        <v>742</v>
      </c>
      <c r="E7173" t="s">
        <v>743</v>
      </c>
      <c r="F7173" t="s">
        <v>286</v>
      </c>
      <c r="G7173" s="159" t="e">
        <f t="shared" si="330"/>
        <v>#VALUE!</v>
      </c>
      <c r="H7173" s="159">
        <f t="shared" si="331"/>
        <v>0</v>
      </c>
      <c r="I7173" s="155" t="s">
        <v>672</v>
      </c>
      <c r="K7173" t="s">
        <v>292</v>
      </c>
      <c r="L7173" t="s">
        <v>391</v>
      </c>
      <c r="M7173" t="s">
        <v>467</v>
      </c>
      <c r="N7173" t="s">
        <v>177</v>
      </c>
      <c r="O7173" t="s">
        <v>437</v>
      </c>
      <c r="Q7173" s="163">
        <v>20000</v>
      </c>
      <c r="R7173">
        <v>1</v>
      </c>
      <c r="S7173" t="e">
        <v>#VALUE!</v>
      </c>
      <c r="T7173">
        <v>0</v>
      </c>
      <c r="U7173" t="e" cm="1">
        <f t="array" ref="U7173">_xlfn.IFS(AND(R7173=1,S7173=G7173,T7173=H7173),TRUE,AND(R7173=1,S7173=G7173,H7173="Product NA"),TRUE)</f>
        <v>#VALUE!</v>
      </c>
    </row>
    <row r="7174" spans="1:21" x14ac:dyDescent="0.35">
      <c r="A7174" s="163" t="s">
        <v>188</v>
      </c>
      <c r="B7174" s="164" t="s">
        <v>441</v>
      </c>
      <c r="C7174" t="s">
        <v>188</v>
      </c>
      <c r="D7174" s="165" t="s">
        <v>742</v>
      </c>
      <c r="E7174" t="s">
        <v>743</v>
      </c>
      <c r="F7174" t="s">
        <v>286</v>
      </c>
      <c r="G7174" s="159" t="e">
        <f t="shared" si="330"/>
        <v>#VALUE!</v>
      </c>
      <c r="H7174" s="159">
        <f t="shared" si="331"/>
        <v>0</v>
      </c>
      <c r="I7174" s="155" t="s">
        <v>672</v>
      </c>
      <c r="K7174" t="s">
        <v>292</v>
      </c>
      <c r="L7174" t="s">
        <v>391</v>
      </c>
      <c r="M7174" t="s">
        <v>467</v>
      </c>
      <c r="N7174" t="s">
        <v>188</v>
      </c>
      <c r="O7174" t="s">
        <v>441</v>
      </c>
      <c r="Q7174" s="163">
        <v>20000</v>
      </c>
      <c r="R7174">
        <v>1</v>
      </c>
      <c r="S7174" t="e">
        <v>#VALUE!</v>
      </c>
      <c r="T7174">
        <v>0</v>
      </c>
      <c r="U7174" t="e" cm="1">
        <f t="array" ref="U7174">_xlfn.IFS(AND(R7174=1,S7174=G7174,T7174=H7174),TRUE,AND(R7174=1,S7174=G7174,H7174="Product NA"),TRUE)</f>
        <v>#VALUE!</v>
      </c>
    </row>
    <row r="7175" spans="1:21" x14ac:dyDescent="0.35">
      <c r="A7175" s="163" t="s">
        <v>189</v>
      </c>
      <c r="B7175" s="164" t="s">
        <v>442</v>
      </c>
      <c r="C7175" t="s">
        <v>189</v>
      </c>
      <c r="D7175" s="165" t="s">
        <v>742</v>
      </c>
      <c r="E7175" t="s">
        <v>743</v>
      </c>
      <c r="F7175" t="s">
        <v>286</v>
      </c>
      <c r="G7175" s="159" t="e">
        <f t="shared" si="330"/>
        <v>#VALUE!</v>
      </c>
      <c r="H7175" s="159">
        <f t="shared" si="331"/>
        <v>0</v>
      </c>
      <c r="I7175" s="155" t="s">
        <v>672</v>
      </c>
      <c r="K7175" t="s">
        <v>292</v>
      </c>
      <c r="L7175" t="s">
        <v>391</v>
      </c>
      <c r="M7175" t="s">
        <v>467</v>
      </c>
      <c r="N7175" t="s">
        <v>189</v>
      </c>
      <c r="O7175" t="s">
        <v>442</v>
      </c>
      <c r="Q7175" s="163">
        <v>20000</v>
      </c>
      <c r="R7175">
        <v>1</v>
      </c>
      <c r="S7175" t="e">
        <v>#VALUE!</v>
      </c>
      <c r="T7175">
        <v>0</v>
      </c>
      <c r="U7175" t="e" cm="1">
        <f t="array" ref="U7175">_xlfn.IFS(AND(R7175=1,S7175=G7175,T7175=H7175),TRUE,AND(R7175=1,S7175=G7175,H7175="Product NA"),TRUE)</f>
        <v>#VALUE!</v>
      </c>
    </row>
    <row r="7176" spans="1:21" x14ac:dyDescent="0.35">
      <c r="A7176" s="163" t="s">
        <v>204</v>
      </c>
      <c r="B7176" s="164" t="s">
        <v>446</v>
      </c>
      <c r="C7176" t="s">
        <v>204</v>
      </c>
      <c r="D7176" s="165" t="s">
        <v>742</v>
      </c>
      <c r="E7176" t="s">
        <v>743</v>
      </c>
      <c r="F7176" t="s">
        <v>286</v>
      </c>
      <c r="G7176" s="159" t="e">
        <f t="shared" si="330"/>
        <v>#VALUE!</v>
      </c>
      <c r="H7176" s="159">
        <f t="shared" si="331"/>
        <v>0</v>
      </c>
      <c r="I7176" s="155" t="s">
        <v>672</v>
      </c>
      <c r="K7176" t="s">
        <v>292</v>
      </c>
      <c r="L7176" t="s">
        <v>391</v>
      </c>
      <c r="M7176" t="s">
        <v>467</v>
      </c>
      <c r="N7176" t="s">
        <v>204</v>
      </c>
      <c r="O7176" t="s">
        <v>446</v>
      </c>
      <c r="Q7176" s="163">
        <v>20000</v>
      </c>
      <c r="R7176">
        <v>1</v>
      </c>
      <c r="S7176" t="e">
        <v>#VALUE!</v>
      </c>
      <c r="T7176">
        <v>0</v>
      </c>
      <c r="U7176" t="e" cm="1">
        <f t="array" ref="U7176">_xlfn.IFS(AND(R7176=1,S7176=G7176,T7176=H7176),TRUE,AND(R7176=1,S7176=G7176,H7176="Product NA"),TRUE)</f>
        <v>#VALUE!</v>
      </c>
    </row>
    <row r="7177" spans="1:21" x14ac:dyDescent="0.35">
      <c r="A7177" s="163" t="s">
        <v>22</v>
      </c>
      <c r="B7177" s="164" t="s">
        <v>395</v>
      </c>
      <c r="C7177" t="s">
        <v>22</v>
      </c>
      <c r="D7177" s="165" t="s">
        <v>742</v>
      </c>
      <c r="E7177" t="s">
        <v>743</v>
      </c>
      <c r="F7177" t="s">
        <v>286</v>
      </c>
      <c r="G7177" s="159" t="e">
        <f t="shared" si="330"/>
        <v>#VALUE!</v>
      </c>
      <c r="H7177" s="159">
        <f t="shared" si="331"/>
        <v>0</v>
      </c>
      <c r="I7177" s="155" t="s">
        <v>673</v>
      </c>
      <c r="K7177" t="s">
        <v>292</v>
      </c>
      <c r="L7177" t="s">
        <v>391</v>
      </c>
      <c r="M7177" t="s">
        <v>467</v>
      </c>
      <c r="N7177" t="s">
        <v>22</v>
      </c>
      <c r="O7177" t="s">
        <v>395</v>
      </c>
      <c r="Q7177" s="163">
        <v>25000</v>
      </c>
      <c r="R7177">
        <v>1</v>
      </c>
      <c r="S7177" t="e">
        <v>#VALUE!</v>
      </c>
      <c r="T7177">
        <v>0</v>
      </c>
      <c r="U7177" t="e" cm="1">
        <f t="array" ref="U7177">_xlfn.IFS(AND(R7177=1,S7177=G7177,T7177=H7177),TRUE,AND(R7177=1,S7177=G7177,H7177="Product NA"),TRUE)</f>
        <v>#VALUE!</v>
      </c>
    </row>
    <row r="7178" spans="1:21" x14ac:dyDescent="0.35">
      <c r="A7178" s="163" t="s">
        <v>29</v>
      </c>
      <c r="B7178" s="164" t="s">
        <v>397</v>
      </c>
      <c r="C7178" t="s">
        <v>29</v>
      </c>
      <c r="D7178" s="165" t="s">
        <v>742</v>
      </c>
      <c r="E7178" t="s">
        <v>743</v>
      </c>
      <c r="F7178" t="s">
        <v>286</v>
      </c>
      <c r="G7178" s="159" t="e">
        <f t="shared" si="330"/>
        <v>#VALUE!</v>
      </c>
      <c r="H7178" s="159">
        <f t="shared" si="331"/>
        <v>0</v>
      </c>
      <c r="I7178" s="155" t="s">
        <v>673</v>
      </c>
      <c r="K7178" t="s">
        <v>292</v>
      </c>
      <c r="L7178" t="s">
        <v>391</v>
      </c>
      <c r="M7178" t="s">
        <v>467</v>
      </c>
      <c r="N7178" t="s">
        <v>29</v>
      </c>
      <c r="O7178" t="s">
        <v>397</v>
      </c>
      <c r="Q7178" s="163">
        <v>25000</v>
      </c>
      <c r="R7178">
        <v>1</v>
      </c>
      <c r="S7178" t="e">
        <v>#VALUE!</v>
      </c>
      <c r="T7178">
        <v>0</v>
      </c>
      <c r="U7178" t="e" cm="1">
        <f t="array" ref="U7178">_xlfn.IFS(AND(R7178=1,S7178=G7178,T7178=H7178),TRUE,AND(R7178=1,S7178=G7178,H7178="Product NA"),TRUE)</f>
        <v>#VALUE!</v>
      </c>
    </row>
    <row r="7179" spans="1:21" x14ac:dyDescent="0.35">
      <c r="A7179" s="163" t="s">
        <v>42</v>
      </c>
      <c r="B7179" s="164" t="s">
        <v>400</v>
      </c>
      <c r="C7179" t="s">
        <v>42</v>
      </c>
      <c r="D7179" s="165" t="s">
        <v>742</v>
      </c>
      <c r="E7179" t="s">
        <v>743</v>
      </c>
      <c r="F7179" t="s">
        <v>286</v>
      </c>
      <c r="G7179" s="159" t="e">
        <f t="shared" si="330"/>
        <v>#VALUE!</v>
      </c>
      <c r="H7179" s="159">
        <f t="shared" si="331"/>
        <v>0</v>
      </c>
      <c r="I7179" s="155" t="s">
        <v>673</v>
      </c>
      <c r="K7179" t="s">
        <v>292</v>
      </c>
      <c r="L7179" t="s">
        <v>391</v>
      </c>
      <c r="M7179" t="s">
        <v>467</v>
      </c>
      <c r="N7179" t="s">
        <v>42</v>
      </c>
      <c r="O7179" t="s">
        <v>400</v>
      </c>
      <c r="Q7179" s="163">
        <v>25000</v>
      </c>
      <c r="R7179">
        <v>1</v>
      </c>
      <c r="S7179" t="e">
        <v>#VALUE!</v>
      </c>
      <c r="T7179">
        <v>0</v>
      </c>
      <c r="U7179" t="e" cm="1">
        <f t="array" ref="U7179">_xlfn.IFS(AND(R7179=1,S7179=G7179,T7179=H7179),TRUE,AND(R7179=1,S7179=G7179,H7179="Product NA"),TRUE)</f>
        <v>#VALUE!</v>
      </c>
    </row>
    <row r="7180" spans="1:21" x14ac:dyDescent="0.35">
      <c r="A7180" s="163" t="s">
        <v>64</v>
      </c>
      <c r="B7180" s="164" t="s">
        <v>405</v>
      </c>
      <c r="C7180" t="s">
        <v>64</v>
      </c>
      <c r="D7180" s="165" t="s">
        <v>742</v>
      </c>
      <c r="E7180" t="s">
        <v>743</v>
      </c>
      <c r="F7180" t="s">
        <v>286</v>
      </c>
      <c r="G7180" s="159" t="e">
        <f t="shared" si="330"/>
        <v>#VALUE!</v>
      </c>
      <c r="H7180" s="159">
        <f t="shared" si="331"/>
        <v>0</v>
      </c>
      <c r="I7180" s="155" t="s">
        <v>673</v>
      </c>
      <c r="K7180" t="s">
        <v>292</v>
      </c>
      <c r="L7180" t="s">
        <v>391</v>
      </c>
      <c r="M7180" t="s">
        <v>467</v>
      </c>
      <c r="N7180" t="s">
        <v>64</v>
      </c>
      <c r="O7180" t="s">
        <v>405</v>
      </c>
      <c r="Q7180" s="163">
        <v>25000</v>
      </c>
      <c r="R7180">
        <v>1</v>
      </c>
      <c r="S7180" t="e">
        <v>#VALUE!</v>
      </c>
      <c r="T7180">
        <v>0</v>
      </c>
      <c r="U7180" t="e" cm="1">
        <f t="array" ref="U7180">_xlfn.IFS(AND(R7180=1,S7180=G7180,T7180=H7180),TRUE,AND(R7180=1,S7180=G7180,H7180="Product NA"),TRUE)</f>
        <v>#VALUE!</v>
      </c>
    </row>
    <row r="7181" spans="1:21" x14ac:dyDescent="0.35">
      <c r="A7181" s="163" t="s">
        <v>89</v>
      </c>
      <c r="B7181" s="164" t="s">
        <v>410</v>
      </c>
      <c r="C7181" t="s">
        <v>89</v>
      </c>
      <c r="D7181" s="165" t="s">
        <v>742</v>
      </c>
      <c r="E7181" t="s">
        <v>743</v>
      </c>
      <c r="F7181" t="s">
        <v>286</v>
      </c>
      <c r="G7181" s="159" t="e">
        <f t="shared" si="330"/>
        <v>#VALUE!</v>
      </c>
      <c r="H7181" s="159">
        <f t="shared" si="331"/>
        <v>0</v>
      </c>
      <c r="I7181" s="155" t="s">
        <v>673</v>
      </c>
      <c r="K7181" t="s">
        <v>292</v>
      </c>
      <c r="L7181" t="s">
        <v>391</v>
      </c>
      <c r="M7181" t="s">
        <v>467</v>
      </c>
      <c r="N7181" t="s">
        <v>89</v>
      </c>
      <c r="O7181" t="s">
        <v>410</v>
      </c>
      <c r="Q7181" s="163">
        <v>25000</v>
      </c>
      <c r="R7181">
        <v>1</v>
      </c>
      <c r="S7181" t="e">
        <v>#VALUE!</v>
      </c>
      <c r="T7181">
        <v>0</v>
      </c>
      <c r="U7181" t="e" cm="1">
        <f t="array" ref="U7181">_xlfn.IFS(AND(R7181=1,S7181=G7181,T7181=H7181),TRUE,AND(R7181=1,S7181=G7181,H7181="Product NA"),TRUE)</f>
        <v>#VALUE!</v>
      </c>
    </row>
    <row r="7182" spans="1:21" x14ac:dyDescent="0.35">
      <c r="A7182" s="163" t="s">
        <v>67</v>
      </c>
      <c r="B7182" s="164" t="s">
        <v>406</v>
      </c>
      <c r="C7182" t="s">
        <v>67</v>
      </c>
      <c r="D7182" s="165" t="s">
        <v>742</v>
      </c>
      <c r="E7182" t="s">
        <v>743</v>
      </c>
      <c r="F7182" t="s">
        <v>286</v>
      </c>
      <c r="G7182" s="159" t="e">
        <f t="shared" si="330"/>
        <v>#VALUE!</v>
      </c>
      <c r="H7182" s="159">
        <f t="shared" si="331"/>
        <v>0</v>
      </c>
      <c r="I7182" s="155" t="s">
        <v>673</v>
      </c>
      <c r="K7182" t="s">
        <v>292</v>
      </c>
      <c r="L7182" t="s">
        <v>391</v>
      </c>
      <c r="M7182" t="s">
        <v>467</v>
      </c>
      <c r="N7182" t="s">
        <v>67</v>
      </c>
      <c r="O7182" t="s">
        <v>406</v>
      </c>
      <c r="Q7182" s="163">
        <v>25000</v>
      </c>
      <c r="R7182">
        <v>1</v>
      </c>
      <c r="S7182" t="e">
        <v>#VALUE!</v>
      </c>
      <c r="T7182">
        <v>0</v>
      </c>
      <c r="U7182" t="e" cm="1">
        <f t="array" ref="U7182">_xlfn.IFS(AND(R7182=1,S7182=G7182,T7182=H7182),TRUE,AND(R7182=1,S7182=G7182,H7182="Product NA"),TRUE)</f>
        <v>#VALUE!</v>
      </c>
    </row>
    <row r="7183" spans="1:21" x14ac:dyDescent="0.35">
      <c r="A7183" s="163" t="s">
        <v>194</v>
      </c>
      <c r="B7183" s="164" t="s">
        <v>445</v>
      </c>
      <c r="C7183" t="s">
        <v>194</v>
      </c>
      <c r="D7183" s="165" t="s">
        <v>742</v>
      </c>
      <c r="E7183" t="s">
        <v>743</v>
      </c>
      <c r="F7183" t="s">
        <v>286</v>
      </c>
      <c r="G7183" s="159" t="e">
        <f t="shared" si="330"/>
        <v>#VALUE!</v>
      </c>
      <c r="H7183" s="159">
        <f t="shared" si="331"/>
        <v>0</v>
      </c>
      <c r="I7183" s="155" t="s">
        <v>673</v>
      </c>
      <c r="K7183" t="s">
        <v>292</v>
      </c>
      <c r="L7183" t="s">
        <v>391</v>
      </c>
      <c r="M7183" t="s">
        <v>467</v>
      </c>
      <c r="N7183" t="s">
        <v>194</v>
      </c>
      <c r="O7183" t="s">
        <v>445</v>
      </c>
      <c r="Q7183" s="163">
        <v>25000</v>
      </c>
      <c r="R7183">
        <v>1</v>
      </c>
      <c r="S7183" t="e">
        <v>#VALUE!</v>
      </c>
      <c r="T7183">
        <v>0</v>
      </c>
      <c r="U7183" t="e" cm="1">
        <f t="array" ref="U7183">_xlfn.IFS(AND(R7183=1,S7183=G7183,T7183=H7183),TRUE,AND(R7183=1,S7183=G7183,H7183="Product NA"),TRUE)</f>
        <v>#VALUE!</v>
      </c>
    </row>
    <row r="7184" spans="1:21" x14ac:dyDescent="0.35">
      <c r="A7184" s="163" t="s">
        <v>76</v>
      </c>
      <c r="B7184" s="164" t="s">
        <v>407</v>
      </c>
      <c r="C7184" t="s">
        <v>76</v>
      </c>
      <c r="D7184" s="165" t="s">
        <v>742</v>
      </c>
      <c r="E7184" t="s">
        <v>743</v>
      </c>
      <c r="F7184" t="s">
        <v>286</v>
      </c>
      <c r="G7184" s="159" t="e">
        <f t="shared" si="330"/>
        <v>#VALUE!</v>
      </c>
      <c r="H7184" s="159">
        <f t="shared" si="331"/>
        <v>0</v>
      </c>
      <c r="I7184" s="155" t="s">
        <v>673</v>
      </c>
      <c r="K7184" t="s">
        <v>292</v>
      </c>
      <c r="L7184" t="s">
        <v>391</v>
      </c>
      <c r="M7184" t="s">
        <v>467</v>
      </c>
      <c r="N7184" t="s">
        <v>76</v>
      </c>
      <c r="O7184" t="s">
        <v>407</v>
      </c>
      <c r="Q7184" s="163">
        <v>25000</v>
      </c>
      <c r="R7184">
        <v>1</v>
      </c>
      <c r="S7184" t="e">
        <v>#VALUE!</v>
      </c>
      <c r="T7184">
        <v>0</v>
      </c>
      <c r="U7184" t="e" cm="1">
        <f t="array" ref="U7184">_xlfn.IFS(AND(R7184=1,S7184=G7184,T7184=H7184),TRUE,AND(R7184=1,S7184=G7184,H7184="Product NA"),TRUE)</f>
        <v>#VALUE!</v>
      </c>
    </row>
    <row r="7185" spans="1:21" x14ac:dyDescent="0.35">
      <c r="A7185" s="163" t="s">
        <v>81</v>
      </c>
      <c r="B7185" s="164" t="s">
        <v>408</v>
      </c>
      <c r="C7185" t="s">
        <v>81</v>
      </c>
      <c r="D7185" s="165" t="s">
        <v>742</v>
      </c>
      <c r="E7185" t="s">
        <v>743</v>
      </c>
      <c r="F7185" t="s">
        <v>286</v>
      </c>
      <c r="G7185" s="159" t="e">
        <f t="shared" si="330"/>
        <v>#VALUE!</v>
      </c>
      <c r="H7185" s="159">
        <f t="shared" si="331"/>
        <v>0</v>
      </c>
      <c r="I7185" s="155" t="s">
        <v>673</v>
      </c>
      <c r="K7185" t="s">
        <v>292</v>
      </c>
      <c r="L7185" t="s">
        <v>391</v>
      </c>
      <c r="M7185" t="s">
        <v>467</v>
      </c>
      <c r="N7185" t="s">
        <v>81</v>
      </c>
      <c r="O7185" t="s">
        <v>408</v>
      </c>
      <c r="Q7185" s="163">
        <v>25000</v>
      </c>
      <c r="R7185">
        <v>1</v>
      </c>
      <c r="S7185" t="e">
        <v>#VALUE!</v>
      </c>
      <c r="T7185">
        <v>0</v>
      </c>
      <c r="U7185" t="e" cm="1">
        <f t="array" ref="U7185">_xlfn.IFS(AND(R7185=1,S7185=G7185,T7185=H7185),TRUE,AND(R7185=1,S7185=G7185,H7185="Product NA"),TRUE)</f>
        <v>#VALUE!</v>
      </c>
    </row>
    <row r="7186" spans="1:21" x14ac:dyDescent="0.35">
      <c r="A7186" s="163" t="s">
        <v>82</v>
      </c>
      <c r="B7186" s="164" t="s">
        <v>409</v>
      </c>
      <c r="C7186" t="s">
        <v>82</v>
      </c>
      <c r="D7186" s="165" t="s">
        <v>742</v>
      </c>
      <c r="E7186" t="s">
        <v>743</v>
      </c>
      <c r="F7186" t="s">
        <v>286</v>
      </c>
      <c r="G7186" s="159" t="e">
        <f t="shared" si="330"/>
        <v>#VALUE!</v>
      </c>
      <c r="H7186" s="159">
        <f t="shared" si="331"/>
        <v>0</v>
      </c>
      <c r="I7186" s="155" t="s">
        <v>673</v>
      </c>
      <c r="K7186" t="s">
        <v>292</v>
      </c>
      <c r="L7186" t="s">
        <v>391</v>
      </c>
      <c r="M7186" t="s">
        <v>467</v>
      </c>
      <c r="N7186" t="s">
        <v>82</v>
      </c>
      <c r="O7186" t="s">
        <v>409</v>
      </c>
      <c r="Q7186" s="163">
        <v>25000</v>
      </c>
      <c r="R7186">
        <v>1</v>
      </c>
      <c r="S7186" t="e">
        <v>#VALUE!</v>
      </c>
      <c r="T7186">
        <v>0</v>
      </c>
      <c r="U7186" t="e" cm="1">
        <f t="array" ref="U7186">_xlfn.IFS(AND(R7186=1,S7186=G7186,T7186=H7186),TRUE,AND(R7186=1,S7186=G7186,H7186="Product NA"),TRUE)</f>
        <v>#VALUE!</v>
      </c>
    </row>
    <row r="7187" spans="1:21" x14ac:dyDescent="0.35">
      <c r="A7187" s="163" t="s">
        <v>92</v>
      </c>
      <c r="B7187" s="164" t="s">
        <v>412</v>
      </c>
      <c r="C7187" t="s">
        <v>92</v>
      </c>
      <c r="D7187" s="165" t="s">
        <v>742</v>
      </c>
      <c r="E7187" t="s">
        <v>743</v>
      </c>
      <c r="F7187" t="s">
        <v>286</v>
      </c>
      <c r="G7187" s="159" t="e">
        <f t="shared" si="330"/>
        <v>#VALUE!</v>
      </c>
      <c r="H7187" s="159">
        <f t="shared" si="331"/>
        <v>0</v>
      </c>
      <c r="I7187" s="155" t="s">
        <v>673</v>
      </c>
      <c r="K7187" t="s">
        <v>292</v>
      </c>
      <c r="L7187" t="s">
        <v>391</v>
      </c>
      <c r="M7187" t="s">
        <v>467</v>
      </c>
      <c r="N7187" t="s">
        <v>92</v>
      </c>
      <c r="O7187" t="s">
        <v>412</v>
      </c>
      <c r="Q7187" s="163">
        <v>25000</v>
      </c>
      <c r="R7187">
        <v>1</v>
      </c>
      <c r="S7187" t="e">
        <v>#VALUE!</v>
      </c>
      <c r="T7187">
        <v>0</v>
      </c>
      <c r="U7187" t="e" cm="1">
        <f t="array" ref="U7187">_xlfn.IFS(AND(R7187=1,S7187=G7187,T7187=H7187),TRUE,AND(R7187=1,S7187=G7187,H7187="Product NA"),TRUE)</f>
        <v>#VALUE!</v>
      </c>
    </row>
    <row r="7188" spans="1:21" x14ac:dyDescent="0.35">
      <c r="A7188" s="163" t="s">
        <v>60</v>
      </c>
      <c r="B7188" s="164" t="s">
        <v>403</v>
      </c>
      <c r="C7188" t="s">
        <v>60</v>
      </c>
      <c r="D7188" s="165" t="s">
        <v>742</v>
      </c>
      <c r="E7188" t="s">
        <v>743</v>
      </c>
      <c r="F7188" t="s">
        <v>286</v>
      </c>
      <c r="G7188" s="159" t="e">
        <f t="shared" si="330"/>
        <v>#VALUE!</v>
      </c>
      <c r="H7188" s="159">
        <f t="shared" si="331"/>
        <v>0</v>
      </c>
      <c r="I7188" s="155" t="s">
        <v>673</v>
      </c>
      <c r="K7188" t="s">
        <v>292</v>
      </c>
      <c r="L7188" t="s">
        <v>391</v>
      </c>
      <c r="M7188" t="s">
        <v>467</v>
      </c>
      <c r="N7188" t="s">
        <v>60</v>
      </c>
      <c r="O7188" t="s">
        <v>403</v>
      </c>
      <c r="Q7188" s="163">
        <v>25000</v>
      </c>
      <c r="R7188">
        <v>1</v>
      </c>
      <c r="S7188" t="e">
        <v>#VALUE!</v>
      </c>
      <c r="T7188">
        <v>0</v>
      </c>
      <c r="U7188" t="e" cm="1">
        <f t="array" ref="U7188">_xlfn.IFS(AND(R7188=1,S7188=G7188,T7188=H7188),TRUE,AND(R7188=1,S7188=G7188,H7188="Product NA"),TRUE)</f>
        <v>#VALUE!</v>
      </c>
    </row>
    <row r="7189" spans="1:21" x14ac:dyDescent="0.35">
      <c r="A7189" s="163" t="s">
        <v>103</v>
      </c>
      <c r="B7189" s="164" t="s">
        <v>414</v>
      </c>
      <c r="C7189" t="s">
        <v>103</v>
      </c>
      <c r="D7189" s="165" t="s">
        <v>742</v>
      </c>
      <c r="E7189" t="s">
        <v>743</v>
      </c>
      <c r="F7189" t="s">
        <v>286</v>
      </c>
      <c r="G7189" s="159" t="e">
        <f t="shared" si="330"/>
        <v>#VALUE!</v>
      </c>
      <c r="H7189" s="159">
        <f t="shared" si="331"/>
        <v>0</v>
      </c>
      <c r="I7189" s="155" t="s">
        <v>673</v>
      </c>
      <c r="K7189" t="s">
        <v>292</v>
      </c>
      <c r="L7189" t="s">
        <v>391</v>
      </c>
      <c r="M7189" t="s">
        <v>467</v>
      </c>
      <c r="N7189" t="s">
        <v>103</v>
      </c>
      <c r="O7189" t="s">
        <v>414</v>
      </c>
      <c r="Q7189" s="163">
        <v>25000</v>
      </c>
      <c r="R7189">
        <v>1</v>
      </c>
      <c r="S7189" t="e">
        <v>#VALUE!</v>
      </c>
      <c r="T7189">
        <v>0</v>
      </c>
      <c r="U7189" t="e" cm="1">
        <f t="array" ref="U7189">_xlfn.IFS(AND(R7189=1,S7189=G7189,T7189=H7189),TRUE,AND(R7189=1,S7189=G7189,H7189="Product NA"),TRUE)</f>
        <v>#VALUE!</v>
      </c>
    </row>
    <row r="7190" spans="1:21" x14ac:dyDescent="0.35">
      <c r="A7190" s="163" t="s">
        <v>109</v>
      </c>
      <c r="B7190" s="164" t="s">
        <v>417</v>
      </c>
      <c r="C7190" t="s">
        <v>109</v>
      </c>
      <c r="D7190" s="165" t="s">
        <v>742</v>
      </c>
      <c r="E7190" t="s">
        <v>743</v>
      </c>
      <c r="F7190" t="s">
        <v>286</v>
      </c>
      <c r="G7190" s="159" t="e">
        <f t="shared" si="330"/>
        <v>#VALUE!</v>
      </c>
      <c r="H7190" s="159">
        <f t="shared" si="331"/>
        <v>0</v>
      </c>
      <c r="I7190" s="155" t="s">
        <v>673</v>
      </c>
      <c r="K7190" t="s">
        <v>292</v>
      </c>
      <c r="L7190" t="s">
        <v>391</v>
      </c>
      <c r="M7190" t="s">
        <v>467</v>
      </c>
      <c r="N7190" t="s">
        <v>109</v>
      </c>
      <c r="O7190" t="s">
        <v>417</v>
      </c>
      <c r="Q7190" s="163">
        <v>25000</v>
      </c>
      <c r="R7190">
        <v>1</v>
      </c>
      <c r="S7190" t="e">
        <v>#VALUE!</v>
      </c>
      <c r="T7190">
        <v>0</v>
      </c>
      <c r="U7190" t="e" cm="1">
        <f t="array" ref="U7190">_xlfn.IFS(AND(R7190=1,S7190=G7190,T7190=H7190),TRUE,AND(R7190=1,S7190=G7190,H7190="Product NA"),TRUE)</f>
        <v>#VALUE!</v>
      </c>
    </row>
    <row r="7191" spans="1:21" x14ac:dyDescent="0.35">
      <c r="A7191" s="163" t="s">
        <v>111</v>
      </c>
      <c r="B7191" s="164" t="s">
        <v>419</v>
      </c>
      <c r="C7191" t="s">
        <v>111</v>
      </c>
      <c r="D7191" s="165" t="s">
        <v>742</v>
      </c>
      <c r="E7191" t="s">
        <v>743</v>
      </c>
      <c r="F7191" t="s">
        <v>286</v>
      </c>
      <c r="G7191" s="159" t="e">
        <f t="shared" si="330"/>
        <v>#VALUE!</v>
      </c>
      <c r="H7191" s="159">
        <f t="shared" si="331"/>
        <v>0</v>
      </c>
      <c r="I7191" s="155" t="s">
        <v>673</v>
      </c>
      <c r="K7191" t="s">
        <v>292</v>
      </c>
      <c r="L7191" t="s">
        <v>391</v>
      </c>
      <c r="M7191" t="s">
        <v>467</v>
      </c>
      <c r="N7191" t="s">
        <v>111</v>
      </c>
      <c r="O7191" t="s">
        <v>419</v>
      </c>
      <c r="Q7191" s="163">
        <v>25000</v>
      </c>
      <c r="R7191">
        <v>1</v>
      </c>
      <c r="S7191" t="e">
        <v>#VALUE!</v>
      </c>
      <c r="T7191">
        <v>0</v>
      </c>
      <c r="U7191" t="e" cm="1">
        <f t="array" ref="U7191">_xlfn.IFS(AND(R7191=1,S7191=G7191,T7191=H7191),TRUE,AND(R7191=1,S7191=G7191,H7191="Product NA"),TRUE)</f>
        <v>#VALUE!</v>
      </c>
    </row>
    <row r="7192" spans="1:21" x14ac:dyDescent="0.35">
      <c r="A7192" s="163" t="s">
        <v>129</v>
      </c>
      <c r="B7192" s="164" t="s">
        <v>425</v>
      </c>
      <c r="C7192" t="s">
        <v>129</v>
      </c>
      <c r="D7192" s="165" t="s">
        <v>742</v>
      </c>
      <c r="E7192" t="s">
        <v>743</v>
      </c>
      <c r="F7192" t="s">
        <v>286</v>
      </c>
      <c r="G7192" s="159" t="e">
        <f t="shared" si="330"/>
        <v>#VALUE!</v>
      </c>
      <c r="H7192" s="159">
        <f t="shared" si="331"/>
        <v>0</v>
      </c>
      <c r="I7192" s="155" t="s">
        <v>673</v>
      </c>
      <c r="K7192" t="s">
        <v>292</v>
      </c>
      <c r="L7192" t="s">
        <v>391</v>
      </c>
      <c r="M7192" t="s">
        <v>467</v>
      </c>
      <c r="N7192" t="s">
        <v>129</v>
      </c>
      <c r="O7192" t="s">
        <v>425</v>
      </c>
      <c r="Q7192" s="163">
        <v>25000</v>
      </c>
      <c r="R7192">
        <v>1</v>
      </c>
      <c r="S7192" t="e">
        <v>#VALUE!</v>
      </c>
      <c r="T7192">
        <v>0</v>
      </c>
      <c r="U7192" t="e" cm="1">
        <f t="array" ref="U7192">_xlfn.IFS(AND(R7192=1,S7192=G7192,T7192=H7192),TRUE,AND(R7192=1,S7192=G7192,H7192="Product NA"),TRUE)</f>
        <v>#VALUE!</v>
      </c>
    </row>
    <row r="7193" spans="1:21" x14ac:dyDescent="0.35">
      <c r="A7193" s="163" t="s">
        <v>130</v>
      </c>
      <c r="B7193" s="164" t="s">
        <v>426</v>
      </c>
      <c r="C7193" t="s">
        <v>130</v>
      </c>
      <c r="D7193" s="165" t="s">
        <v>742</v>
      </c>
      <c r="E7193" t="s">
        <v>743</v>
      </c>
      <c r="F7193" t="s">
        <v>286</v>
      </c>
      <c r="G7193" s="159" t="e">
        <f t="shared" si="330"/>
        <v>#VALUE!</v>
      </c>
      <c r="H7193" s="159">
        <f t="shared" si="331"/>
        <v>0</v>
      </c>
      <c r="I7193" s="155" t="s">
        <v>673</v>
      </c>
      <c r="K7193" t="s">
        <v>292</v>
      </c>
      <c r="L7193" t="s">
        <v>391</v>
      </c>
      <c r="M7193" t="s">
        <v>467</v>
      </c>
      <c r="N7193" t="s">
        <v>130</v>
      </c>
      <c r="O7193" t="s">
        <v>426</v>
      </c>
      <c r="Q7193" s="163">
        <v>25000</v>
      </c>
      <c r="R7193">
        <v>1</v>
      </c>
      <c r="S7193" t="e">
        <v>#VALUE!</v>
      </c>
      <c r="T7193">
        <v>0</v>
      </c>
      <c r="U7193" t="e" cm="1">
        <f t="array" ref="U7193">_xlfn.IFS(AND(R7193=1,S7193=G7193,T7193=H7193),TRUE,AND(R7193=1,S7193=G7193,H7193="Product NA"),TRUE)</f>
        <v>#VALUE!</v>
      </c>
    </row>
    <row r="7194" spans="1:21" x14ac:dyDescent="0.35">
      <c r="A7194" s="163" t="s">
        <v>123</v>
      </c>
      <c r="B7194" s="164" t="s">
        <v>423</v>
      </c>
      <c r="C7194" t="s">
        <v>123</v>
      </c>
      <c r="D7194" s="165" t="s">
        <v>742</v>
      </c>
      <c r="E7194" t="s">
        <v>743</v>
      </c>
      <c r="F7194" t="s">
        <v>286</v>
      </c>
      <c r="G7194" s="159" t="e">
        <f t="shared" si="330"/>
        <v>#VALUE!</v>
      </c>
      <c r="H7194" s="159">
        <f t="shared" si="331"/>
        <v>0</v>
      </c>
      <c r="I7194" s="155" t="s">
        <v>673</v>
      </c>
      <c r="K7194" t="s">
        <v>292</v>
      </c>
      <c r="L7194" t="s">
        <v>391</v>
      </c>
      <c r="M7194" t="s">
        <v>467</v>
      </c>
      <c r="N7194" t="s">
        <v>123</v>
      </c>
      <c r="O7194" t="s">
        <v>423</v>
      </c>
      <c r="Q7194" s="163">
        <v>25000</v>
      </c>
      <c r="R7194">
        <v>1</v>
      </c>
      <c r="S7194" t="e">
        <v>#VALUE!</v>
      </c>
      <c r="T7194">
        <v>0</v>
      </c>
      <c r="U7194" t="e" cm="1">
        <f t="array" ref="U7194">_xlfn.IFS(AND(R7194=1,S7194=G7194,T7194=H7194),TRUE,AND(R7194=1,S7194=G7194,H7194="Product NA"),TRUE)</f>
        <v>#VALUE!</v>
      </c>
    </row>
    <row r="7195" spans="1:21" x14ac:dyDescent="0.35">
      <c r="A7195" s="163" t="s">
        <v>139</v>
      </c>
      <c r="B7195" s="164" t="s">
        <v>428</v>
      </c>
      <c r="C7195" t="s">
        <v>139</v>
      </c>
      <c r="D7195" s="165" t="s">
        <v>742</v>
      </c>
      <c r="E7195" t="s">
        <v>743</v>
      </c>
      <c r="F7195" t="s">
        <v>286</v>
      </c>
      <c r="G7195" s="159" t="e">
        <f t="shared" si="330"/>
        <v>#VALUE!</v>
      </c>
      <c r="H7195" s="159">
        <f t="shared" si="331"/>
        <v>0</v>
      </c>
      <c r="I7195" s="155" t="s">
        <v>673</v>
      </c>
      <c r="K7195" t="s">
        <v>292</v>
      </c>
      <c r="L7195" t="s">
        <v>391</v>
      </c>
      <c r="M7195" t="s">
        <v>467</v>
      </c>
      <c r="N7195" t="s">
        <v>139</v>
      </c>
      <c r="O7195" t="s">
        <v>428</v>
      </c>
      <c r="Q7195" s="163">
        <v>25000</v>
      </c>
      <c r="R7195">
        <v>1</v>
      </c>
      <c r="S7195" t="e">
        <v>#VALUE!</v>
      </c>
      <c r="T7195">
        <v>0</v>
      </c>
      <c r="U7195" t="e" cm="1">
        <f t="array" ref="U7195">_xlfn.IFS(AND(R7195=1,S7195=G7195,T7195=H7195),TRUE,AND(R7195=1,S7195=G7195,H7195="Product NA"),TRUE)</f>
        <v>#VALUE!</v>
      </c>
    </row>
    <row r="7196" spans="1:21" x14ac:dyDescent="0.35">
      <c r="A7196" s="163" t="s">
        <v>154</v>
      </c>
      <c r="B7196" s="164" t="s">
        <v>430</v>
      </c>
      <c r="C7196" t="s">
        <v>154</v>
      </c>
      <c r="D7196" s="165" t="s">
        <v>742</v>
      </c>
      <c r="E7196" t="s">
        <v>743</v>
      </c>
      <c r="F7196" t="s">
        <v>286</v>
      </c>
      <c r="G7196" s="159" t="e">
        <f t="shared" si="330"/>
        <v>#VALUE!</v>
      </c>
      <c r="H7196" s="159">
        <f t="shared" si="331"/>
        <v>0</v>
      </c>
      <c r="I7196" s="155" t="s">
        <v>673</v>
      </c>
      <c r="K7196" t="s">
        <v>292</v>
      </c>
      <c r="L7196" t="s">
        <v>391</v>
      </c>
      <c r="M7196" t="s">
        <v>467</v>
      </c>
      <c r="N7196" t="s">
        <v>154</v>
      </c>
      <c r="O7196" t="s">
        <v>430</v>
      </c>
      <c r="Q7196" s="163">
        <v>25000</v>
      </c>
      <c r="R7196">
        <v>1</v>
      </c>
      <c r="S7196" t="e">
        <v>#VALUE!</v>
      </c>
      <c r="T7196">
        <v>0</v>
      </c>
      <c r="U7196" t="e" cm="1">
        <f t="array" ref="U7196">_xlfn.IFS(AND(R7196=1,S7196=G7196,T7196=H7196),TRUE,AND(R7196=1,S7196=G7196,H7196="Product NA"),TRUE)</f>
        <v>#VALUE!</v>
      </c>
    </row>
    <row r="7197" spans="1:21" x14ac:dyDescent="0.35">
      <c r="A7197" s="163" t="s">
        <v>172</v>
      </c>
      <c r="B7197" s="164" t="s">
        <v>435</v>
      </c>
      <c r="C7197" t="s">
        <v>172</v>
      </c>
      <c r="D7197" s="165" t="s">
        <v>742</v>
      </c>
      <c r="E7197" t="s">
        <v>743</v>
      </c>
      <c r="F7197" t="s">
        <v>286</v>
      </c>
      <c r="G7197" s="159" t="e">
        <f t="shared" si="330"/>
        <v>#VALUE!</v>
      </c>
      <c r="H7197" s="159">
        <f t="shared" si="331"/>
        <v>0</v>
      </c>
      <c r="I7197" s="155" t="s">
        <v>673</v>
      </c>
      <c r="K7197" t="s">
        <v>292</v>
      </c>
      <c r="L7197" t="s">
        <v>391</v>
      </c>
      <c r="M7197" t="s">
        <v>467</v>
      </c>
      <c r="N7197" t="s">
        <v>172</v>
      </c>
      <c r="O7197" t="s">
        <v>435</v>
      </c>
      <c r="Q7197" s="163">
        <v>25000</v>
      </c>
      <c r="R7197">
        <v>1</v>
      </c>
      <c r="S7197" t="e">
        <v>#VALUE!</v>
      </c>
      <c r="T7197">
        <v>0</v>
      </c>
      <c r="U7197" t="e" cm="1">
        <f t="array" ref="U7197">_xlfn.IFS(AND(R7197=1,S7197=G7197,T7197=H7197),TRUE,AND(R7197=1,S7197=G7197,H7197="Product NA"),TRUE)</f>
        <v>#VALUE!</v>
      </c>
    </row>
    <row r="7198" spans="1:21" x14ac:dyDescent="0.35">
      <c r="A7198" s="163" t="s">
        <v>173</v>
      </c>
      <c r="B7198" s="164" t="s">
        <v>436</v>
      </c>
      <c r="C7198" t="s">
        <v>173</v>
      </c>
      <c r="D7198" s="165" t="s">
        <v>742</v>
      </c>
      <c r="E7198" t="s">
        <v>743</v>
      </c>
      <c r="F7198" t="s">
        <v>286</v>
      </c>
      <c r="G7198" s="159" t="e">
        <f t="shared" si="330"/>
        <v>#VALUE!</v>
      </c>
      <c r="H7198" s="159">
        <f t="shared" si="331"/>
        <v>0</v>
      </c>
      <c r="I7198" s="155" t="s">
        <v>673</v>
      </c>
      <c r="K7198" t="s">
        <v>292</v>
      </c>
      <c r="L7198" t="s">
        <v>391</v>
      </c>
      <c r="M7198" t="s">
        <v>467</v>
      </c>
      <c r="N7198" t="s">
        <v>173</v>
      </c>
      <c r="O7198" t="s">
        <v>436</v>
      </c>
      <c r="Q7198" s="163">
        <v>25000</v>
      </c>
      <c r="R7198">
        <v>1</v>
      </c>
      <c r="S7198" t="e">
        <v>#VALUE!</v>
      </c>
      <c r="T7198">
        <v>0</v>
      </c>
      <c r="U7198" t="e" cm="1">
        <f t="array" ref="U7198">_xlfn.IFS(AND(R7198=1,S7198=G7198,T7198=H7198),TRUE,AND(R7198=1,S7198=G7198,H7198="Product NA"),TRUE)</f>
        <v>#VALUE!</v>
      </c>
    </row>
    <row r="7199" spans="1:21" x14ac:dyDescent="0.35">
      <c r="A7199" s="163" t="s">
        <v>177</v>
      </c>
      <c r="B7199" s="164" t="s">
        <v>437</v>
      </c>
      <c r="C7199" t="s">
        <v>177</v>
      </c>
      <c r="D7199" s="165" t="s">
        <v>742</v>
      </c>
      <c r="E7199" t="s">
        <v>743</v>
      </c>
      <c r="F7199" t="s">
        <v>286</v>
      </c>
      <c r="G7199" s="159" t="e">
        <f t="shared" si="330"/>
        <v>#VALUE!</v>
      </c>
      <c r="H7199" s="159">
        <f t="shared" si="331"/>
        <v>0</v>
      </c>
      <c r="I7199" s="155" t="s">
        <v>673</v>
      </c>
      <c r="K7199" t="s">
        <v>292</v>
      </c>
      <c r="L7199" t="s">
        <v>391</v>
      </c>
      <c r="M7199" t="s">
        <v>467</v>
      </c>
      <c r="N7199" t="s">
        <v>177</v>
      </c>
      <c r="O7199" t="s">
        <v>437</v>
      </c>
      <c r="Q7199" s="163">
        <v>25000</v>
      </c>
      <c r="R7199">
        <v>1</v>
      </c>
      <c r="S7199" t="e">
        <v>#VALUE!</v>
      </c>
      <c r="T7199">
        <v>0</v>
      </c>
      <c r="U7199" t="e" cm="1">
        <f t="array" ref="U7199">_xlfn.IFS(AND(R7199=1,S7199=G7199,T7199=H7199),TRUE,AND(R7199=1,S7199=G7199,H7199="Product NA"),TRUE)</f>
        <v>#VALUE!</v>
      </c>
    </row>
    <row r="7200" spans="1:21" x14ac:dyDescent="0.35">
      <c r="A7200" s="163" t="s">
        <v>188</v>
      </c>
      <c r="B7200" s="164" t="s">
        <v>441</v>
      </c>
      <c r="C7200" t="s">
        <v>188</v>
      </c>
      <c r="D7200" s="165" t="s">
        <v>742</v>
      </c>
      <c r="E7200" t="s">
        <v>743</v>
      </c>
      <c r="F7200" t="s">
        <v>286</v>
      </c>
      <c r="G7200" s="159" t="e">
        <f t="shared" si="330"/>
        <v>#VALUE!</v>
      </c>
      <c r="H7200" s="159">
        <f t="shared" si="331"/>
        <v>0</v>
      </c>
      <c r="I7200" s="155" t="s">
        <v>673</v>
      </c>
      <c r="K7200" t="s">
        <v>292</v>
      </c>
      <c r="L7200" t="s">
        <v>391</v>
      </c>
      <c r="M7200" t="s">
        <v>467</v>
      </c>
      <c r="N7200" t="s">
        <v>188</v>
      </c>
      <c r="O7200" t="s">
        <v>441</v>
      </c>
      <c r="Q7200" s="163">
        <v>25000</v>
      </c>
      <c r="R7200">
        <v>1</v>
      </c>
      <c r="S7200" t="e">
        <v>#VALUE!</v>
      </c>
      <c r="T7200">
        <v>0</v>
      </c>
      <c r="U7200" t="e" cm="1">
        <f t="array" ref="U7200">_xlfn.IFS(AND(R7200=1,S7200=G7200,T7200=H7200),TRUE,AND(R7200=1,S7200=G7200,H7200="Product NA"),TRUE)</f>
        <v>#VALUE!</v>
      </c>
    </row>
    <row r="7201" spans="1:21" x14ac:dyDescent="0.35">
      <c r="A7201" s="163" t="s">
        <v>189</v>
      </c>
      <c r="B7201" s="164" t="s">
        <v>442</v>
      </c>
      <c r="C7201" t="s">
        <v>189</v>
      </c>
      <c r="D7201" s="165" t="s">
        <v>742</v>
      </c>
      <c r="E7201" t="s">
        <v>743</v>
      </c>
      <c r="F7201" t="s">
        <v>286</v>
      </c>
      <c r="G7201" s="159" t="e">
        <f t="shared" si="330"/>
        <v>#VALUE!</v>
      </c>
      <c r="H7201" s="159">
        <f t="shared" si="331"/>
        <v>0</v>
      </c>
      <c r="I7201" s="155" t="s">
        <v>673</v>
      </c>
      <c r="K7201" t="s">
        <v>292</v>
      </c>
      <c r="L7201" t="s">
        <v>391</v>
      </c>
      <c r="M7201" t="s">
        <v>467</v>
      </c>
      <c r="N7201" t="s">
        <v>189</v>
      </c>
      <c r="O7201" t="s">
        <v>442</v>
      </c>
      <c r="Q7201" s="163">
        <v>25000</v>
      </c>
      <c r="R7201">
        <v>1</v>
      </c>
      <c r="S7201" t="e">
        <v>#VALUE!</v>
      </c>
      <c r="T7201">
        <v>0</v>
      </c>
      <c r="U7201" t="e" cm="1">
        <f t="array" ref="U7201">_xlfn.IFS(AND(R7201=1,S7201=G7201,T7201=H7201),TRUE,AND(R7201=1,S7201=G7201,H7201="Product NA"),TRUE)</f>
        <v>#VALUE!</v>
      </c>
    </row>
    <row r="7202" spans="1:21" x14ac:dyDescent="0.35">
      <c r="A7202" s="163" t="s">
        <v>204</v>
      </c>
      <c r="B7202" s="164" t="s">
        <v>446</v>
      </c>
      <c r="C7202" t="s">
        <v>204</v>
      </c>
      <c r="D7202" s="165" t="s">
        <v>742</v>
      </c>
      <c r="E7202" t="s">
        <v>743</v>
      </c>
      <c r="F7202" t="s">
        <v>286</v>
      </c>
      <c r="G7202" s="159" t="e">
        <f t="shared" si="330"/>
        <v>#VALUE!</v>
      </c>
      <c r="H7202" s="159">
        <f t="shared" si="331"/>
        <v>0</v>
      </c>
      <c r="I7202" s="155" t="s">
        <v>673</v>
      </c>
      <c r="K7202" t="s">
        <v>292</v>
      </c>
      <c r="L7202" t="s">
        <v>391</v>
      </c>
      <c r="M7202" t="s">
        <v>467</v>
      </c>
      <c r="N7202" t="s">
        <v>204</v>
      </c>
      <c r="O7202" t="s">
        <v>446</v>
      </c>
      <c r="Q7202" s="163">
        <v>25000</v>
      </c>
      <c r="R7202">
        <v>1</v>
      </c>
      <c r="S7202" t="e">
        <v>#VALUE!</v>
      </c>
      <c r="T7202">
        <v>0</v>
      </c>
      <c r="U7202" t="e" cm="1">
        <f t="array" ref="U7202">_xlfn.IFS(AND(R7202=1,S7202=G7202,T7202=H7202),TRUE,AND(R7202=1,S7202=G7202,H7202="Product NA"),TRUE)</f>
        <v>#VALUE!</v>
      </c>
    </row>
    <row r="7203" spans="1:21" x14ac:dyDescent="0.35">
      <c r="A7203" s="163" t="s">
        <v>22</v>
      </c>
      <c r="B7203" s="164" t="s">
        <v>395</v>
      </c>
      <c r="C7203" t="s">
        <v>22</v>
      </c>
      <c r="D7203" s="165" t="s">
        <v>742</v>
      </c>
      <c r="E7203" t="s">
        <v>743</v>
      </c>
      <c r="F7203" t="s">
        <v>286</v>
      </c>
      <c r="G7203" s="159" t="e">
        <f t="shared" si="330"/>
        <v>#VALUE!</v>
      </c>
      <c r="H7203" s="159">
        <f t="shared" si="331"/>
        <v>0</v>
      </c>
      <c r="I7203" s="155" t="s">
        <v>674</v>
      </c>
      <c r="K7203" t="s">
        <v>292</v>
      </c>
      <c r="L7203" t="s">
        <v>391</v>
      </c>
      <c r="M7203" t="s">
        <v>467</v>
      </c>
      <c r="N7203" t="s">
        <v>22</v>
      </c>
      <c r="O7203" t="s">
        <v>395</v>
      </c>
      <c r="Q7203" s="163">
        <v>30000</v>
      </c>
      <c r="R7203">
        <v>1</v>
      </c>
      <c r="S7203" t="e">
        <v>#VALUE!</v>
      </c>
      <c r="T7203">
        <v>0</v>
      </c>
      <c r="U7203" t="e" cm="1">
        <f t="array" ref="U7203">_xlfn.IFS(AND(R7203=1,S7203=G7203,T7203=H7203),TRUE,AND(R7203=1,S7203=G7203,H7203="Product NA"),TRUE)</f>
        <v>#VALUE!</v>
      </c>
    </row>
    <row r="7204" spans="1:21" x14ac:dyDescent="0.35">
      <c r="A7204" s="163" t="s">
        <v>29</v>
      </c>
      <c r="B7204" s="164" t="s">
        <v>397</v>
      </c>
      <c r="C7204" t="s">
        <v>29</v>
      </c>
      <c r="D7204" s="165" t="s">
        <v>742</v>
      </c>
      <c r="E7204" t="s">
        <v>743</v>
      </c>
      <c r="F7204" t="s">
        <v>286</v>
      </c>
      <c r="G7204" s="159" t="e">
        <f t="shared" si="330"/>
        <v>#VALUE!</v>
      </c>
      <c r="H7204" s="159">
        <f t="shared" si="331"/>
        <v>0</v>
      </c>
      <c r="I7204" s="155" t="s">
        <v>674</v>
      </c>
      <c r="K7204" t="s">
        <v>292</v>
      </c>
      <c r="L7204" t="s">
        <v>391</v>
      </c>
      <c r="M7204" t="s">
        <v>467</v>
      </c>
      <c r="N7204" t="s">
        <v>29</v>
      </c>
      <c r="O7204" t="s">
        <v>397</v>
      </c>
      <c r="Q7204" s="163">
        <v>30000</v>
      </c>
      <c r="R7204">
        <v>1</v>
      </c>
      <c r="S7204" t="e">
        <v>#VALUE!</v>
      </c>
      <c r="T7204">
        <v>0</v>
      </c>
      <c r="U7204" t="e" cm="1">
        <f t="array" ref="U7204">_xlfn.IFS(AND(R7204=1,S7204=G7204,T7204=H7204),TRUE,AND(R7204=1,S7204=G7204,H7204="Product NA"),TRUE)</f>
        <v>#VALUE!</v>
      </c>
    </row>
    <row r="7205" spans="1:21" x14ac:dyDescent="0.35">
      <c r="A7205" s="163" t="s">
        <v>42</v>
      </c>
      <c r="B7205" s="164" t="s">
        <v>400</v>
      </c>
      <c r="C7205" t="s">
        <v>42</v>
      </c>
      <c r="D7205" s="165" t="s">
        <v>742</v>
      </c>
      <c r="E7205" t="s">
        <v>743</v>
      </c>
      <c r="F7205" t="s">
        <v>286</v>
      </c>
      <c r="G7205" s="159" t="e">
        <f t="shared" si="330"/>
        <v>#VALUE!</v>
      </c>
      <c r="H7205" s="159">
        <f t="shared" si="331"/>
        <v>0</v>
      </c>
      <c r="I7205" s="155" t="s">
        <v>674</v>
      </c>
      <c r="K7205" t="s">
        <v>292</v>
      </c>
      <c r="L7205" t="s">
        <v>391</v>
      </c>
      <c r="M7205" t="s">
        <v>467</v>
      </c>
      <c r="N7205" t="s">
        <v>42</v>
      </c>
      <c r="O7205" t="s">
        <v>400</v>
      </c>
      <c r="Q7205" s="163">
        <v>30000</v>
      </c>
      <c r="R7205">
        <v>1</v>
      </c>
      <c r="S7205" t="e">
        <v>#VALUE!</v>
      </c>
      <c r="T7205">
        <v>0</v>
      </c>
      <c r="U7205" t="e" cm="1">
        <f t="array" ref="U7205">_xlfn.IFS(AND(R7205=1,S7205=G7205,T7205=H7205),TRUE,AND(R7205=1,S7205=G7205,H7205="Product NA"),TRUE)</f>
        <v>#VALUE!</v>
      </c>
    </row>
    <row r="7206" spans="1:21" x14ac:dyDescent="0.35">
      <c r="A7206" s="163" t="s">
        <v>64</v>
      </c>
      <c r="B7206" s="164" t="s">
        <v>405</v>
      </c>
      <c r="C7206" t="s">
        <v>64</v>
      </c>
      <c r="D7206" s="165" t="s">
        <v>742</v>
      </c>
      <c r="E7206" t="s">
        <v>743</v>
      </c>
      <c r="F7206" t="s">
        <v>286</v>
      </c>
      <c r="G7206" s="159" t="e">
        <f t="shared" si="330"/>
        <v>#VALUE!</v>
      </c>
      <c r="H7206" s="159">
        <f t="shared" si="331"/>
        <v>0</v>
      </c>
      <c r="I7206" s="155" t="s">
        <v>674</v>
      </c>
      <c r="K7206" t="s">
        <v>292</v>
      </c>
      <c r="L7206" t="s">
        <v>391</v>
      </c>
      <c r="M7206" t="s">
        <v>467</v>
      </c>
      <c r="N7206" t="s">
        <v>64</v>
      </c>
      <c r="O7206" t="s">
        <v>405</v>
      </c>
      <c r="Q7206" s="163">
        <v>30000</v>
      </c>
      <c r="R7206">
        <v>1</v>
      </c>
      <c r="S7206" t="e">
        <v>#VALUE!</v>
      </c>
      <c r="T7206">
        <v>0</v>
      </c>
      <c r="U7206" t="e" cm="1">
        <f t="array" ref="U7206">_xlfn.IFS(AND(R7206=1,S7206=G7206,T7206=H7206),TRUE,AND(R7206=1,S7206=G7206,H7206="Product NA"),TRUE)</f>
        <v>#VALUE!</v>
      </c>
    </row>
    <row r="7207" spans="1:21" x14ac:dyDescent="0.35">
      <c r="A7207" s="163" t="s">
        <v>89</v>
      </c>
      <c r="B7207" s="164" t="s">
        <v>410</v>
      </c>
      <c r="C7207" t="s">
        <v>89</v>
      </c>
      <c r="D7207" s="165" t="s">
        <v>742</v>
      </c>
      <c r="E7207" t="s">
        <v>743</v>
      </c>
      <c r="F7207" t="s">
        <v>286</v>
      </c>
      <c r="G7207" s="159" t="e">
        <f t="shared" si="330"/>
        <v>#VALUE!</v>
      </c>
      <c r="H7207" s="159">
        <f t="shared" si="331"/>
        <v>0</v>
      </c>
      <c r="I7207" s="155" t="s">
        <v>674</v>
      </c>
      <c r="K7207" t="s">
        <v>292</v>
      </c>
      <c r="L7207" t="s">
        <v>391</v>
      </c>
      <c r="M7207" t="s">
        <v>467</v>
      </c>
      <c r="N7207" t="s">
        <v>89</v>
      </c>
      <c r="O7207" t="s">
        <v>410</v>
      </c>
      <c r="Q7207" s="163">
        <v>30000</v>
      </c>
      <c r="R7207">
        <v>1</v>
      </c>
      <c r="S7207" t="e">
        <v>#VALUE!</v>
      </c>
      <c r="T7207">
        <v>0</v>
      </c>
      <c r="U7207" t="e" cm="1">
        <f t="array" ref="U7207">_xlfn.IFS(AND(R7207=1,S7207=G7207,T7207=H7207),TRUE,AND(R7207=1,S7207=G7207,H7207="Product NA"),TRUE)</f>
        <v>#VALUE!</v>
      </c>
    </row>
    <row r="7208" spans="1:21" x14ac:dyDescent="0.35">
      <c r="A7208" s="163" t="s">
        <v>67</v>
      </c>
      <c r="B7208" s="164" t="s">
        <v>406</v>
      </c>
      <c r="C7208" t="s">
        <v>67</v>
      </c>
      <c r="D7208" s="165" t="s">
        <v>742</v>
      </c>
      <c r="E7208" t="s">
        <v>743</v>
      </c>
      <c r="F7208" t="s">
        <v>286</v>
      </c>
      <c r="G7208" s="159" t="e">
        <f t="shared" si="330"/>
        <v>#VALUE!</v>
      </c>
      <c r="H7208" s="159">
        <f t="shared" si="331"/>
        <v>0</v>
      </c>
      <c r="I7208" s="155" t="s">
        <v>674</v>
      </c>
      <c r="K7208" t="s">
        <v>292</v>
      </c>
      <c r="L7208" t="s">
        <v>391</v>
      </c>
      <c r="M7208" t="s">
        <v>467</v>
      </c>
      <c r="N7208" t="s">
        <v>67</v>
      </c>
      <c r="O7208" t="s">
        <v>406</v>
      </c>
      <c r="Q7208" s="163">
        <v>30000</v>
      </c>
      <c r="R7208">
        <v>1</v>
      </c>
      <c r="S7208" t="e">
        <v>#VALUE!</v>
      </c>
      <c r="T7208">
        <v>0</v>
      </c>
      <c r="U7208" t="e" cm="1">
        <f t="array" ref="U7208">_xlfn.IFS(AND(R7208=1,S7208=G7208,T7208=H7208),TRUE,AND(R7208=1,S7208=G7208,H7208="Product NA"),TRUE)</f>
        <v>#VALUE!</v>
      </c>
    </row>
    <row r="7209" spans="1:21" x14ac:dyDescent="0.35">
      <c r="A7209" s="163" t="s">
        <v>194</v>
      </c>
      <c r="B7209" s="164" t="s">
        <v>445</v>
      </c>
      <c r="C7209" t="s">
        <v>194</v>
      </c>
      <c r="D7209" s="165" t="s">
        <v>742</v>
      </c>
      <c r="E7209" t="s">
        <v>743</v>
      </c>
      <c r="F7209" t="s">
        <v>286</v>
      </c>
      <c r="G7209" s="159" t="e">
        <f t="shared" si="330"/>
        <v>#VALUE!</v>
      </c>
      <c r="H7209" s="159">
        <f t="shared" si="331"/>
        <v>0</v>
      </c>
      <c r="I7209" s="155" t="s">
        <v>674</v>
      </c>
      <c r="K7209" t="s">
        <v>292</v>
      </c>
      <c r="L7209" t="s">
        <v>391</v>
      </c>
      <c r="M7209" t="s">
        <v>467</v>
      </c>
      <c r="N7209" t="s">
        <v>194</v>
      </c>
      <c r="O7209" t="s">
        <v>445</v>
      </c>
      <c r="Q7209" s="163">
        <v>30000</v>
      </c>
      <c r="R7209">
        <v>1</v>
      </c>
      <c r="S7209" t="e">
        <v>#VALUE!</v>
      </c>
      <c r="T7209">
        <v>0</v>
      </c>
      <c r="U7209" t="e" cm="1">
        <f t="array" ref="U7209">_xlfn.IFS(AND(R7209=1,S7209=G7209,T7209=H7209),TRUE,AND(R7209=1,S7209=G7209,H7209="Product NA"),TRUE)</f>
        <v>#VALUE!</v>
      </c>
    </row>
    <row r="7210" spans="1:21" x14ac:dyDescent="0.35">
      <c r="A7210" s="163" t="s">
        <v>76</v>
      </c>
      <c r="B7210" s="164" t="s">
        <v>407</v>
      </c>
      <c r="C7210" t="s">
        <v>76</v>
      </c>
      <c r="D7210" s="165" t="s">
        <v>742</v>
      </c>
      <c r="E7210" t="s">
        <v>743</v>
      </c>
      <c r="F7210" t="s">
        <v>286</v>
      </c>
      <c r="G7210" s="159" t="e">
        <f t="shared" si="330"/>
        <v>#VALUE!</v>
      </c>
      <c r="H7210" s="159">
        <f t="shared" si="331"/>
        <v>0</v>
      </c>
      <c r="I7210" s="155" t="s">
        <v>674</v>
      </c>
      <c r="K7210" t="s">
        <v>292</v>
      </c>
      <c r="L7210" t="s">
        <v>391</v>
      </c>
      <c r="M7210" t="s">
        <v>467</v>
      </c>
      <c r="N7210" t="s">
        <v>76</v>
      </c>
      <c r="O7210" t="s">
        <v>407</v>
      </c>
      <c r="Q7210" s="163">
        <v>30000</v>
      </c>
      <c r="R7210">
        <v>1</v>
      </c>
      <c r="S7210" t="e">
        <v>#VALUE!</v>
      </c>
      <c r="T7210">
        <v>0</v>
      </c>
      <c r="U7210" t="e" cm="1">
        <f t="array" ref="U7210">_xlfn.IFS(AND(R7210=1,S7210=G7210,T7210=H7210),TRUE,AND(R7210=1,S7210=G7210,H7210="Product NA"),TRUE)</f>
        <v>#VALUE!</v>
      </c>
    </row>
    <row r="7211" spans="1:21" x14ac:dyDescent="0.35">
      <c r="A7211" s="163" t="s">
        <v>81</v>
      </c>
      <c r="B7211" s="164" t="s">
        <v>408</v>
      </c>
      <c r="C7211" t="s">
        <v>81</v>
      </c>
      <c r="D7211" s="165" t="s">
        <v>742</v>
      </c>
      <c r="E7211" t="s">
        <v>743</v>
      </c>
      <c r="F7211" t="s">
        <v>286</v>
      </c>
      <c r="G7211" s="159" t="e">
        <f t="shared" si="330"/>
        <v>#VALUE!</v>
      </c>
      <c r="H7211" s="159">
        <f t="shared" si="331"/>
        <v>0</v>
      </c>
      <c r="I7211" s="155" t="s">
        <v>674</v>
      </c>
      <c r="K7211" t="s">
        <v>292</v>
      </c>
      <c r="L7211" t="s">
        <v>391</v>
      </c>
      <c r="M7211" t="s">
        <v>467</v>
      </c>
      <c r="N7211" t="s">
        <v>81</v>
      </c>
      <c r="O7211" t="s">
        <v>408</v>
      </c>
      <c r="Q7211" s="163">
        <v>30000</v>
      </c>
      <c r="R7211">
        <v>1</v>
      </c>
      <c r="S7211" t="e">
        <v>#VALUE!</v>
      </c>
      <c r="T7211">
        <v>0</v>
      </c>
      <c r="U7211" t="e" cm="1">
        <f t="array" ref="U7211">_xlfn.IFS(AND(R7211=1,S7211=G7211,T7211=H7211),TRUE,AND(R7211=1,S7211=G7211,H7211="Product NA"),TRUE)</f>
        <v>#VALUE!</v>
      </c>
    </row>
    <row r="7212" spans="1:21" x14ac:dyDescent="0.35">
      <c r="A7212" s="163" t="s">
        <v>82</v>
      </c>
      <c r="B7212" s="164" t="s">
        <v>409</v>
      </c>
      <c r="C7212" t="s">
        <v>82</v>
      </c>
      <c r="D7212" s="165" t="s">
        <v>742</v>
      </c>
      <c r="E7212" t="s">
        <v>743</v>
      </c>
      <c r="F7212" t="s">
        <v>286</v>
      </c>
      <c r="G7212" s="159" t="e">
        <f t="shared" si="330"/>
        <v>#VALUE!</v>
      </c>
      <c r="H7212" s="159">
        <f t="shared" si="331"/>
        <v>0</v>
      </c>
      <c r="I7212" s="155" t="s">
        <v>674</v>
      </c>
      <c r="K7212" t="s">
        <v>292</v>
      </c>
      <c r="L7212" t="s">
        <v>391</v>
      </c>
      <c r="M7212" t="s">
        <v>467</v>
      </c>
      <c r="N7212" t="s">
        <v>82</v>
      </c>
      <c r="O7212" t="s">
        <v>409</v>
      </c>
      <c r="Q7212" s="163">
        <v>30000</v>
      </c>
      <c r="R7212">
        <v>1</v>
      </c>
      <c r="S7212" t="e">
        <v>#VALUE!</v>
      </c>
      <c r="T7212">
        <v>0</v>
      </c>
      <c r="U7212" t="e" cm="1">
        <f t="array" ref="U7212">_xlfn.IFS(AND(R7212=1,S7212=G7212,T7212=H7212),TRUE,AND(R7212=1,S7212=G7212,H7212="Product NA"),TRUE)</f>
        <v>#VALUE!</v>
      </c>
    </row>
    <row r="7213" spans="1:21" x14ac:dyDescent="0.35">
      <c r="A7213" s="163" t="s">
        <v>92</v>
      </c>
      <c r="B7213" s="164" t="s">
        <v>412</v>
      </c>
      <c r="C7213" t="s">
        <v>92</v>
      </c>
      <c r="D7213" s="165" t="s">
        <v>742</v>
      </c>
      <c r="E7213" t="s">
        <v>743</v>
      </c>
      <c r="F7213" t="s">
        <v>286</v>
      </c>
      <c r="G7213" s="159" t="e">
        <f t="shared" si="330"/>
        <v>#VALUE!</v>
      </c>
      <c r="H7213" s="159">
        <f t="shared" si="331"/>
        <v>0</v>
      </c>
      <c r="I7213" s="155" t="s">
        <v>674</v>
      </c>
      <c r="K7213" t="s">
        <v>292</v>
      </c>
      <c r="L7213" t="s">
        <v>391</v>
      </c>
      <c r="M7213" t="s">
        <v>467</v>
      </c>
      <c r="N7213" t="s">
        <v>92</v>
      </c>
      <c r="O7213" t="s">
        <v>412</v>
      </c>
      <c r="Q7213" s="163">
        <v>30000</v>
      </c>
      <c r="R7213">
        <v>1</v>
      </c>
      <c r="S7213" t="e">
        <v>#VALUE!</v>
      </c>
      <c r="T7213">
        <v>0</v>
      </c>
      <c r="U7213" t="e" cm="1">
        <f t="array" ref="U7213">_xlfn.IFS(AND(R7213=1,S7213=G7213,T7213=H7213),TRUE,AND(R7213=1,S7213=G7213,H7213="Product NA"),TRUE)</f>
        <v>#VALUE!</v>
      </c>
    </row>
    <row r="7214" spans="1:21" x14ac:dyDescent="0.35">
      <c r="A7214" s="163" t="s">
        <v>60</v>
      </c>
      <c r="B7214" s="164" t="s">
        <v>403</v>
      </c>
      <c r="C7214" t="s">
        <v>60</v>
      </c>
      <c r="D7214" s="165" t="s">
        <v>742</v>
      </c>
      <c r="E7214" t="s">
        <v>743</v>
      </c>
      <c r="F7214" t="s">
        <v>286</v>
      </c>
      <c r="G7214" s="159" t="e">
        <f t="shared" si="330"/>
        <v>#VALUE!</v>
      </c>
      <c r="H7214" s="159">
        <f t="shared" si="331"/>
        <v>0</v>
      </c>
      <c r="I7214" s="155" t="s">
        <v>674</v>
      </c>
      <c r="K7214" t="s">
        <v>292</v>
      </c>
      <c r="L7214" t="s">
        <v>391</v>
      </c>
      <c r="M7214" t="s">
        <v>467</v>
      </c>
      <c r="N7214" t="s">
        <v>60</v>
      </c>
      <c r="O7214" t="s">
        <v>403</v>
      </c>
      <c r="Q7214" s="163">
        <v>30000</v>
      </c>
      <c r="R7214">
        <v>1</v>
      </c>
      <c r="S7214" t="e">
        <v>#VALUE!</v>
      </c>
      <c r="T7214">
        <v>0</v>
      </c>
      <c r="U7214" t="e" cm="1">
        <f t="array" ref="U7214">_xlfn.IFS(AND(R7214=1,S7214=G7214,T7214=H7214),TRUE,AND(R7214=1,S7214=G7214,H7214="Product NA"),TRUE)</f>
        <v>#VALUE!</v>
      </c>
    </row>
    <row r="7215" spans="1:21" x14ac:dyDescent="0.35">
      <c r="A7215" s="163" t="s">
        <v>103</v>
      </c>
      <c r="B7215" s="164" t="s">
        <v>414</v>
      </c>
      <c r="C7215" t="s">
        <v>103</v>
      </c>
      <c r="D7215" s="165" t="s">
        <v>742</v>
      </c>
      <c r="E7215" t="s">
        <v>743</v>
      </c>
      <c r="F7215" t="s">
        <v>286</v>
      </c>
      <c r="G7215" s="159" t="e">
        <f t="shared" si="330"/>
        <v>#VALUE!</v>
      </c>
      <c r="H7215" s="159">
        <f t="shared" si="331"/>
        <v>0</v>
      </c>
      <c r="I7215" s="155" t="s">
        <v>674</v>
      </c>
      <c r="K7215" t="s">
        <v>292</v>
      </c>
      <c r="L7215" t="s">
        <v>391</v>
      </c>
      <c r="M7215" t="s">
        <v>467</v>
      </c>
      <c r="N7215" t="s">
        <v>103</v>
      </c>
      <c r="O7215" t="s">
        <v>414</v>
      </c>
      <c r="Q7215" s="163">
        <v>30000</v>
      </c>
      <c r="R7215">
        <v>1</v>
      </c>
      <c r="S7215" t="e">
        <v>#VALUE!</v>
      </c>
      <c r="T7215">
        <v>0</v>
      </c>
      <c r="U7215" t="e" cm="1">
        <f t="array" ref="U7215">_xlfn.IFS(AND(R7215=1,S7215=G7215,T7215=H7215),TRUE,AND(R7215=1,S7215=G7215,H7215="Product NA"),TRUE)</f>
        <v>#VALUE!</v>
      </c>
    </row>
    <row r="7216" spans="1:21" x14ac:dyDescent="0.35">
      <c r="A7216" s="163" t="s">
        <v>109</v>
      </c>
      <c r="B7216" s="164" t="s">
        <v>417</v>
      </c>
      <c r="C7216" t="s">
        <v>109</v>
      </c>
      <c r="D7216" s="165" t="s">
        <v>742</v>
      </c>
      <c r="E7216" t="s">
        <v>743</v>
      </c>
      <c r="F7216" t="s">
        <v>286</v>
      </c>
      <c r="G7216" s="159" t="e">
        <f t="shared" si="330"/>
        <v>#VALUE!</v>
      </c>
      <c r="H7216" s="159">
        <f t="shared" si="331"/>
        <v>0</v>
      </c>
      <c r="I7216" s="155" t="s">
        <v>674</v>
      </c>
      <c r="K7216" t="s">
        <v>292</v>
      </c>
      <c r="L7216" t="s">
        <v>391</v>
      </c>
      <c r="M7216" t="s">
        <v>467</v>
      </c>
      <c r="N7216" t="s">
        <v>109</v>
      </c>
      <c r="O7216" t="s">
        <v>417</v>
      </c>
      <c r="Q7216" s="163">
        <v>30000</v>
      </c>
      <c r="R7216">
        <v>1</v>
      </c>
      <c r="S7216" t="e">
        <v>#VALUE!</v>
      </c>
      <c r="T7216">
        <v>0</v>
      </c>
      <c r="U7216" t="e" cm="1">
        <f t="array" ref="U7216">_xlfn.IFS(AND(R7216=1,S7216=G7216,T7216=H7216),TRUE,AND(R7216=1,S7216=G7216,H7216="Product NA"),TRUE)</f>
        <v>#VALUE!</v>
      </c>
    </row>
    <row r="7217" spans="1:21" x14ac:dyDescent="0.35">
      <c r="A7217" s="163" t="s">
        <v>111</v>
      </c>
      <c r="B7217" s="164" t="s">
        <v>419</v>
      </c>
      <c r="C7217" t="s">
        <v>111</v>
      </c>
      <c r="D7217" s="165" t="s">
        <v>742</v>
      </c>
      <c r="E7217" t="s">
        <v>743</v>
      </c>
      <c r="F7217" t="s">
        <v>286</v>
      </c>
      <c r="G7217" s="159" t="e">
        <f t="shared" si="330"/>
        <v>#VALUE!</v>
      </c>
      <c r="H7217" s="159">
        <f t="shared" si="331"/>
        <v>0</v>
      </c>
      <c r="I7217" s="155" t="s">
        <v>674</v>
      </c>
      <c r="K7217" t="s">
        <v>292</v>
      </c>
      <c r="L7217" t="s">
        <v>391</v>
      </c>
      <c r="M7217" t="s">
        <v>467</v>
      </c>
      <c r="N7217" t="s">
        <v>111</v>
      </c>
      <c r="O7217" t="s">
        <v>419</v>
      </c>
      <c r="Q7217" s="163">
        <v>30000</v>
      </c>
      <c r="R7217">
        <v>1</v>
      </c>
      <c r="S7217" t="e">
        <v>#VALUE!</v>
      </c>
      <c r="T7217">
        <v>0</v>
      </c>
      <c r="U7217" t="e" cm="1">
        <f t="array" ref="U7217">_xlfn.IFS(AND(R7217=1,S7217=G7217,T7217=H7217),TRUE,AND(R7217=1,S7217=G7217,H7217="Product NA"),TRUE)</f>
        <v>#VALUE!</v>
      </c>
    </row>
    <row r="7218" spans="1:21" x14ac:dyDescent="0.35">
      <c r="A7218" s="163" t="s">
        <v>129</v>
      </c>
      <c r="B7218" s="164" t="s">
        <v>425</v>
      </c>
      <c r="C7218" t="s">
        <v>129</v>
      </c>
      <c r="D7218" s="165" t="s">
        <v>742</v>
      </c>
      <c r="E7218" t="s">
        <v>743</v>
      </c>
      <c r="F7218" t="s">
        <v>286</v>
      </c>
      <c r="G7218" s="159" t="e">
        <f t="shared" si="330"/>
        <v>#VALUE!</v>
      </c>
      <c r="H7218" s="159">
        <f t="shared" si="331"/>
        <v>0</v>
      </c>
      <c r="I7218" s="155" t="s">
        <v>674</v>
      </c>
      <c r="K7218" t="s">
        <v>292</v>
      </c>
      <c r="L7218" t="s">
        <v>391</v>
      </c>
      <c r="M7218" t="s">
        <v>467</v>
      </c>
      <c r="N7218" t="s">
        <v>129</v>
      </c>
      <c r="O7218" t="s">
        <v>425</v>
      </c>
      <c r="Q7218" s="163">
        <v>30000</v>
      </c>
      <c r="R7218">
        <v>1</v>
      </c>
      <c r="S7218" t="e">
        <v>#VALUE!</v>
      </c>
      <c r="T7218">
        <v>0</v>
      </c>
      <c r="U7218" t="e" cm="1">
        <f t="array" ref="U7218">_xlfn.IFS(AND(R7218=1,S7218=G7218,T7218=H7218),TRUE,AND(R7218=1,S7218=G7218,H7218="Product NA"),TRUE)</f>
        <v>#VALUE!</v>
      </c>
    </row>
    <row r="7219" spans="1:21" x14ac:dyDescent="0.35">
      <c r="A7219" s="163" t="s">
        <v>130</v>
      </c>
      <c r="B7219" s="164" t="s">
        <v>426</v>
      </c>
      <c r="C7219" t="s">
        <v>130</v>
      </c>
      <c r="D7219" s="165" t="s">
        <v>742</v>
      </c>
      <c r="E7219" t="s">
        <v>743</v>
      </c>
      <c r="F7219" t="s">
        <v>286</v>
      </c>
      <c r="G7219" s="159" t="e">
        <f t="shared" si="330"/>
        <v>#VALUE!</v>
      </c>
      <c r="H7219" s="159">
        <f t="shared" si="331"/>
        <v>0</v>
      </c>
      <c r="I7219" s="155" t="s">
        <v>674</v>
      </c>
      <c r="K7219" t="s">
        <v>292</v>
      </c>
      <c r="L7219" t="s">
        <v>391</v>
      </c>
      <c r="M7219" t="s">
        <v>467</v>
      </c>
      <c r="N7219" t="s">
        <v>130</v>
      </c>
      <c r="O7219" t="s">
        <v>426</v>
      </c>
      <c r="Q7219" s="163">
        <v>30000</v>
      </c>
      <c r="R7219">
        <v>1</v>
      </c>
      <c r="S7219" t="e">
        <v>#VALUE!</v>
      </c>
      <c r="T7219">
        <v>0</v>
      </c>
      <c r="U7219" t="e" cm="1">
        <f t="array" ref="U7219">_xlfn.IFS(AND(R7219=1,S7219=G7219,T7219=H7219),TRUE,AND(R7219=1,S7219=G7219,H7219="Product NA"),TRUE)</f>
        <v>#VALUE!</v>
      </c>
    </row>
    <row r="7220" spans="1:21" x14ac:dyDescent="0.35">
      <c r="A7220" s="163" t="s">
        <v>123</v>
      </c>
      <c r="B7220" s="164" t="s">
        <v>423</v>
      </c>
      <c r="C7220" t="s">
        <v>123</v>
      </c>
      <c r="D7220" s="165" t="s">
        <v>742</v>
      </c>
      <c r="E7220" t="s">
        <v>743</v>
      </c>
      <c r="F7220" t="s">
        <v>286</v>
      </c>
      <c r="G7220" s="159" t="e">
        <f t="shared" si="330"/>
        <v>#VALUE!</v>
      </c>
      <c r="H7220" s="159">
        <f t="shared" si="331"/>
        <v>0</v>
      </c>
      <c r="I7220" s="155" t="s">
        <v>674</v>
      </c>
      <c r="K7220" t="s">
        <v>292</v>
      </c>
      <c r="L7220" t="s">
        <v>391</v>
      </c>
      <c r="M7220" t="s">
        <v>467</v>
      </c>
      <c r="N7220" t="s">
        <v>123</v>
      </c>
      <c r="O7220" t="s">
        <v>423</v>
      </c>
      <c r="Q7220" s="163">
        <v>30000</v>
      </c>
      <c r="R7220">
        <v>1</v>
      </c>
      <c r="S7220" t="e">
        <v>#VALUE!</v>
      </c>
      <c r="T7220">
        <v>0</v>
      </c>
      <c r="U7220" t="e" cm="1">
        <f t="array" ref="U7220">_xlfn.IFS(AND(R7220=1,S7220=G7220,T7220=H7220),TRUE,AND(R7220=1,S7220=G7220,H7220="Product NA"),TRUE)</f>
        <v>#VALUE!</v>
      </c>
    </row>
    <row r="7221" spans="1:21" x14ac:dyDescent="0.35">
      <c r="A7221" s="163" t="s">
        <v>139</v>
      </c>
      <c r="B7221" s="164" t="s">
        <v>428</v>
      </c>
      <c r="C7221" t="s">
        <v>139</v>
      </c>
      <c r="D7221" s="165" t="s">
        <v>742</v>
      </c>
      <c r="E7221" t="s">
        <v>743</v>
      </c>
      <c r="F7221" t="s">
        <v>286</v>
      </c>
      <c r="G7221" s="159" t="e">
        <f t="shared" si="330"/>
        <v>#VALUE!</v>
      </c>
      <c r="H7221" s="159">
        <f t="shared" si="331"/>
        <v>0</v>
      </c>
      <c r="I7221" s="155" t="s">
        <v>674</v>
      </c>
      <c r="K7221" t="s">
        <v>292</v>
      </c>
      <c r="L7221" t="s">
        <v>391</v>
      </c>
      <c r="M7221" t="s">
        <v>467</v>
      </c>
      <c r="N7221" t="s">
        <v>139</v>
      </c>
      <c r="O7221" t="s">
        <v>428</v>
      </c>
      <c r="Q7221" s="163">
        <v>30000</v>
      </c>
      <c r="R7221">
        <v>1</v>
      </c>
      <c r="S7221" t="e">
        <v>#VALUE!</v>
      </c>
      <c r="T7221">
        <v>0</v>
      </c>
      <c r="U7221" t="e" cm="1">
        <f t="array" ref="U7221">_xlfn.IFS(AND(R7221=1,S7221=G7221,T7221=H7221),TRUE,AND(R7221=1,S7221=G7221,H7221="Product NA"),TRUE)</f>
        <v>#VALUE!</v>
      </c>
    </row>
    <row r="7222" spans="1:21" x14ac:dyDescent="0.35">
      <c r="A7222" s="163" t="s">
        <v>154</v>
      </c>
      <c r="B7222" s="164" t="s">
        <v>430</v>
      </c>
      <c r="C7222" t="s">
        <v>154</v>
      </c>
      <c r="D7222" s="165" t="s">
        <v>742</v>
      </c>
      <c r="E7222" t="s">
        <v>743</v>
      </c>
      <c r="F7222" t="s">
        <v>286</v>
      </c>
      <c r="G7222" s="159" t="e">
        <f t="shared" si="330"/>
        <v>#VALUE!</v>
      </c>
      <c r="H7222" s="159">
        <f t="shared" si="331"/>
        <v>0</v>
      </c>
      <c r="I7222" s="155" t="s">
        <v>674</v>
      </c>
      <c r="K7222" t="s">
        <v>292</v>
      </c>
      <c r="L7222" t="s">
        <v>391</v>
      </c>
      <c r="M7222" t="s">
        <v>467</v>
      </c>
      <c r="N7222" t="s">
        <v>154</v>
      </c>
      <c r="O7222" t="s">
        <v>430</v>
      </c>
      <c r="Q7222" s="163">
        <v>30000</v>
      </c>
      <c r="R7222">
        <v>1</v>
      </c>
      <c r="S7222" t="e">
        <v>#VALUE!</v>
      </c>
      <c r="T7222">
        <v>0</v>
      </c>
      <c r="U7222" t="e" cm="1">
        <f t="array" ref="U7222">_xlfn.IFS(AND(R7222=1,S7222=G7222,T7222=H7222),TRUE,AND(R7222=1,S7222=G7222,H7222="Product NA"),TRUE)</f>
        <v>#VALUE!</v>
      </c>
    </row>
    <row r="7223" spans="1:21" x14ac:dyDescent="0.35">
      <c r="A7223" s="163" t="s">
        <v>172</v>
      </c>
      <c r="B7223" s="164" t="s">
        <v>435</v>
      </c>
      <c r="C7223" t="s">
        <v>172</v>
      </c>
      <c r="D7223" s="165" t="s">
        <v>742</v>
      </c>
      <c r="E7223" t="s">
        <v>743</v>
      </c>
      <c r="F7223" t="s">
        <v>286</v>
      </c>
      <c r="G7223" s="159" t="e">
        <f t="shared" si="330"/>
        <v>#VALUE!</v>
      </c>
      <c r="H7223" s="159">
        <f t="shared" si="331"/>
        <v>0</v>
      </c>
      <c r="I7223" s="155" t="s">
        <v>674</v>
      </c>
      <c r="K7223" t="s">
        <v>292</v>
      </c>
      <c r="L7223" t="s">
        <v>391</v>
      </c>
      <c r="M7223" t="s">
        <v>467</v>
      </c>
      <c r="N7223" t="s">
        <v>172</v>
      </c>
      <c r="O7223" t="s">
        <v>435</v>
      </c>
      <c r="Q7223" s="163">
        <v>30000</v>
      </c>
      <c r="R7223">
        <v>1</v>
      </c>
      <c r="S7223" t="e">
        <v>#VALUE!</v>
      </c>
      <c r="T7223">
        <v>0</v>
      </c>
      <c r="U7223" t="e" cm="1">
        <f t="array" ref="U7223">_xlfn.IFS(AND(R7223=1,S7223=G7223,T7223=H7223),TRUE,AND(R7223=1,S7223=G7223,H7223="Product NA"),TRUE)</f>
        <v>#VALUE!</v>
      </c>
    </row>
    <row r="7224" spans="1:21" x14ac:dyDescent="0.35">
      <c r="A7224" s="163" t="s">
        <v>173</v>
      </c>
      <c r="B7224" s="164" t="s">
        <v>436</v>
      </c>
      <c r="C7224" t="s">
        <v>173</v>
      </c>
      <c r="D7224" s="165" t="s">
        <v>742</v>
      </c>
      <c r="E7224" t="s">
        <v>743</v>
      </c>
      <c r="F7224" t="s">
        <v>286</v>
      </c>
      <c r="G7224" s="159" t="e">
        <f t="shared" si="330"/>
        <v>#VALUE!</v>
      </c>
      <c r="H7224" s="159">
        <f t="shared" si="331"/>
        <v>0</v>
      </c>
      <c r="I7224" s="155" t="s">
        <v>674</v>
      </c>
      <c r="K7224" t="s">
        <v>292</v>
      </c>
      <c r="L7224" t="s">
        <v>391</v>
      </c>
      <c r="M7224" t="s">
        <v>467</v>
      </c>
      <c r="N7224" t="s">
        <v>173</v>
      </c>
      <c r="O7224" t="s">
        <v>436</v>
      </c>
      <c r="Q7224" s="163">
        <v>30000</v>
      </c>
      <c r="R7224">
        <v>1</v>
      </c>
      <c r="S7224" t="e">
        <v>#VALUE!</v>
      </c>
      <c r="T7224">
        <v>0</v>
      </c>
      <c r="U7224" t="e" cm="1">
        <f t="array" ref="U7224">_xlfn.IFS(AND(R7224=1,S7224=G7224,T7224=H7224),TRUE,AND(R7224=1,S7224=G7224,H7224="Product NA"),TRUE)</f>
        <v>#VALUE!</v>
      </c>
    </row>
    <row r="7225" spans="1:21" x14ac:dyDescent="0.35">
      <c r="A7225" s="163" t="s">
        <v>177</v>
      </c>
      <c r="B7225" s="164" t="s">
        <v>437</v>
      </c>
      <c r="C7225" t="s">
        <v>177</v>
      </c>
      <c r="D7225" s="165" t="s">
        <v>742</v>
      </c>
      <c r="E7225" t="s">
        <v>743</v>
      </c>
      <c r="F7225" t="s">
        <v>286</v>
      </c>
      <c r="G7225" s="159" t="e">
        <f t="shared" si="330"/>
        <v>#VALUE!</v>
      </c>
      <c r="H7225" s="159">
        <f t="shared" si="331"/>
        <v>0</v>
      </c>
      <c r="I7225" s="155" t="s">
        <v>674</v>
      </c>
      <c r="K7225" t="s">
        <v>292</v>
      </c>
      <c r="L7225" t="s">
        <v>391</v>
      </c>
      <c r="M7225" t="s">
        <v>467</v>
      </c>
      <c r="N7225" t="s">
        <v>177</v>
      </c>
      <c r="O7225" t="s">
        <v>437</v>
      </c>
      <c r="Q7225" s="163">
        <v>30000</v>
      </c>
      <c r="R7225">
        <v>1</v>
      </c>
      <c r="S7225" t="e">
        <v>#VALUE!</v>
      </c>
      <c r="T7225">
        <v>0</v>
      </c>
      <c r="U7225" t="e" cm="1">
        <f t="array" ref="U7225">_xlfn.IFS(AND(R7225=1,S7225=G7225,T7225=H7225),TRUE,AND(R7225=1,S7225=G7225,H7225="Product NA"),TRUE)</f>
        <v>#VALUE!</v>
      </c>
    </row>
    <row r="7226" spans="1:21" x14ac:dyDescent="0.35">
      <c r="A7226" s="163" t="s">
        <v>188</v>
      </c>
      <c r="B7226" s="164" t="s">
        <v>441</v>
      </c>
      <c r="C7226" t="s">
        <v>188</v>
      </c>
      <c r="D7226" s="165" t="s">
        <v>742</v>
      </c>
      <c r="E7226" t="s">
        <v>743</v>
      </c>
      <c r="F7226" t="s">
        <v>286</v>
      </c>
      <c r="G7226" s="159" t="e">
        <f t="shared" si="330"/>
        <v>#VALUE!</v>
      </c>
      <c r="H7226" s="159">
        <f t="shared" si="331"/>
        <v>0</v>
      </c>
      <c r="I7226" s="155" t="s">
        <v>674</v>
      </c>
      <c r="K7226" t="s">
        <v>292</v>
      </c>
      <c r="L7226" t="s">
        <v>391</v>
      </c>
      <c r="M7226" t="s">
        <v>467</v>
      </c>
      <c r="N7226" t="s">
        <v>188</v>
      </c>
      <c r="O7226" t="s">
        <v>441</v>
      </c>
      <c r="Q7226" s="163">
        <v>30000</v>
      </c>
      <c r="R7226">
        <v>1</v>
      </c>
      <c r="S7226" t="e">
        <v>#VALUE!</v>
      </c>
      <c r="T7226">
        <v>0</v>
      </c>
      <c r="U7226" t="e" cm="1">
        <f t="array" ref="U7226">_xlfn.IFS(AND(R7226=1,S7226=G7226,T7226=H7226),TRUE,AND(R7226=1,S7226=G7226,H7226="Product NA"),TRUE)</f>
        <v>#VALUE!</v>
      </c>
    </row>
    <row r="7227" spans="1:21" x14ac:dyDescent="0.35">
      <c r="A7227" s="163" t="s">
        <v>189</v>
      </c>
      <c r="B7227" s="164" t="s">
        <v>442</v>
      </c>
      <c r="C7227" t="s">
        <v>189</v>
      </c>
      <c r="D7227" s="165" t="s">
        <v>742</v>
      </c>
      <c r="E7227" t="s">
        <v>743</v>
      </c>
      <c r="F7227" t="s">
        <v>286</v>
      </c>
      <c r="G7227" s="159" t="e">
        <f t="shared" si="330"/>
        <v>#VALUE!</v>
      </c>
      <c r="H7227" s="159">
        <f t="shared" si="331"/>
        <v>0</v>
      </c>
      <c r="I7227" s="155" t="s">
        <v>674</v>
      </c>
      <c r="K7227" t="s">
        <v>292</v>
      </c>
      <c r="L7227" t="s">
        <v>391</v>
      </c>
      <c r="M7227" t="s">
        <v>467</v>
      </c>
      <c r="N7227" t="s">
        <v>189</v>
      </c>
      <c r="O7227" t="s">
        <v>442</v>
      </c>
      <c r="Q7227" s="163">
        <v>30000</v>
      </c>
      <c r="R7227">
        <v>1</v>
      </c>
      <c r="S7227" t="e">
        <v>#VALUE!</v>
      </c>
      <c r="T7227">
        <v>0</v>
      </c>
      <c r="U7227" t="e" cm="1">
        <f t="array" ref="U7227">_xlfn.IFS(AND(R7227=1,S7227=G7227,T7227=H7227),TRUE,AND(R7227=1,S7227=G7227,H7227="Product NA"),TRUE)</f>
        <v>#VALUE!</v>
      </c>
    </row>
    <row r="7228" spans="1:21" x14ac:dyDescent="0.35">
      <c r="A7228" s="163" t="s">
        <v>204</v>
      </c>
      <c r="B7228" s="164" t="s">
        <v>446</v>
      </c>
      <c r="C7228" t="s">
        <v>204</v>
      </c>
      <c r="D7228" s="165" t="s">
        <v>742</v>
      </c>
      <c r="E7228" t="s">
        <v>743</v>
      </c>
      <c r="F7228" t="s">
        <v>286</v>
      </c>
      <c r="G7228" s="159" t="e">
        <f t="shared" si="330"/>
        <v>#VALUE!</v>
      </c>
      <c r="H7228" s="159">
        <f t="shared" si="331"/>
        <v>0</v>
      </c>
      <c r="I7228" s="155" t="s">
        <v>674</v>
      </c>
      <c r="K7228" t="s">
        <v>292</v>
      </c>
      <c r="L7228" t="s">
        <v>391</v>
      </c>
      <c r="M7228" t="s">
        <v>467</v>
      </c>
      <c r="N7228" t="s">
        <v>204</v>
      </c>
      <c r="O7228" t="s">
        <v>446</v>
      </c>
      <c r="Q7228" s="163">
        <v>30000</v>
      </c>
      <c r="R7228">
        <v>1</v>
      </c>
      <c r="S7228" t="e">
        <v>#VALUE!</v>
      </c>
      <c r="T7228">
        <v>0</v>
      </c>
      <c r="U7228" t="e" cm="1">
        <f t="array" ref="U7228">_xlfn.IFS(AND(R7228=1,S7228=G7228,T7228=H7228),TRUE,AND(R7228=1,S7228=G7228,H7228="Product NA"),TRUE)</f>
        <v>#VALUE!</v>
      </c>
    </row>
    <row r="7229" spans="1:21" x14ac:dyDescent="0.35">
      <c r="A7229" s="163" t="s">
        <v>22</v>
      </c>
      <c r="B7229" s="164" t="s">
        <v>395</v>
      </c>
      <c r="C7229" t="s">
        <v>22</v>
      </c>
      <c r="D7229" s="165" t="s">
        <v>744</v>
      </c>
      <c r="E7229" t="s">
        <v>745</v>
      </c>
      <c r="F7229" t="s">
        <v>286</v>
      </c>
      <c r="G7229" s="159" t="e">
        <f t="shared" si="330"/>
        <v>#VALUE!</v>
      </c>
      <c r="H7229" s="159">
        <f t="shared" si="331"/>
        <v>0</v>
      </c>
      <c r="I7229" s="155" t="s">
        <v>471</v>
      </c>
      <c r="K7229" t="s">
        <v>292</v>
      </c>
      <c r="L7229" t="s">
        <v>391</v>
      </c>
      <c r="M7229" t="s">
        <v>467</v>
      </c>
      <c r="N7229" t="s">
        <v>22</v>
      </c>
      <c r="O7229" t="s">
        <v>395</v>
      </c>
      <c r="Q7229" s="163">
        <v>1000</v>
      </c>
      <c r="R7229">
        <v>1</v>
      </c>
      <c r="S7229" t="e">
        <v>#VALUE!</v>
      </c>
      <c r="T7229">
        <v>0</v>
      </c>
      <c r="U7229" t="e" cm="1">
        <f t="array" ref="U7229">_xlfn.IFS(AND(R7229=1,S7229=G7229,T7229=H7229),TRUE,AND(R7229=1,S7229=G7229,H7229="Product NA"),TRUE)</f>
        <v>#VALUE!</v>
      </c>
    </row>
    <row r="7230" spans="1:21" x14ac:dyDescent="0.35">
      <c r="A7230" s="163" t="s">
        <v>29</v>
      </c>
      <c r="B7230" s="164" t="s">
        <v>397</v>
      </c>
      <c r="C7230" t="s">
        <v>29</v>
      </c>
      <c r="D7230" s="165" t="s">
        <v>744</v>
      </c>
      <c r="E7230" t="s">
        <v>745</v>
      </c>
      <c r="F7230" t="s">
        <v>286</v>
      </c>
      <c r="G7230" s="159" t="e">
        <f t="shared" si="330"/>
        <v>#VALUE!</v>
      </c>
      <c r="H7230" s="159">
        <f t="shared" si="331"/>
        <v>0</v>
      </c>
      <c r="I7230" s="155" t="s">
        <v>471</v>
      </c>
      <c r="K7230" t="s">
        <v>292</v>
      </c>
      <c r="L7230" t="s">
        <v>391</v>
      </c>
      <c r="M7230" t="s">
        <v>467</v>
      </c>
      <c r="N7230" t="s">
        <v>29</v>
      </c>
      <c r="O7230" t="s">
        <v>397</v>
      </c>
      <c r="Q7230" s="163">
        <v>1000</v>
      </c>
      <c r="R7230">
        <v>1</v>
      </c>
      <c r="S7230" t="e">
        <v>#VALUE!</v>
      </c>
      <c r="T7230">
        <v>0</v>
      </c>
      <c r="U7230" t="e" cm="1">
        <f t="array" ref="U7230">_xlfn.IFS(AND(R7230=1,S7230=G7230,T7230=H7230),TRUE,AND(R7230=1,S7230=G7230,H7230="Product NA"),TRUE)</f>
        <v>#VALUE!</v>
      </c>
    </row>
    <row r="7231" spans="1:21" x14ac:dyDescent="0.35">
      <c r="A7231" s="163" t="s">
        <v>42</v>
      </c>
      <c r="B7231" s="164" t="s">
        <v>400</v>
      </c>
      <c r="C7231" t="s">
        <v>42</v>
      </c>
      <c r="D7231" s="165" t="s">
        <v>744</v>
      </c>
      <c r="E7231" t="s">
        <v>745</v>
      </c>
      <c r="F7231" t="s">
        <v>286</v>
      </c>
      <c r="G7231" s="159" t="e">
        <f t="shared" si="330"/>
        <v>#VALUE!</v>
      </c>
      <c r="H7231" s="159">
        <f t="shared" si="331"/>
        <v>0</v>
      </c>
      <c r="I7231" s="155" t="s">
        <v>471</v>
      </c>
      <c r="K7231" t="s">
        <v>292</v>
      </c>
      <c r="L7231" t="s">
        <v>391</v>
      </c>
      <c r="M7231" t="s">
        <v>467</v>
      </c>
      <c r="N7231" t="s">
        <v>42</v>
      </c>
      <c r="O7231" t="s">
        <v>400</v>
      </c>
      <c r="Q7231" s="163">
        <v>1000</v>
      </c>
      <c r="R7231">
        <v>1</v>
      </c>
      <c r="S7231" t="e">
        <v>#VALUE!</v>
      </c>
      <c r="T7231">
        <v>0</v>
      </c>
      <c r="U7231" t="e" cm="1">
        <f t="array" ref="U7231">_xlfn.IFS(AND(R7231=1,S7231=G7231,T7231=H7231),TRUE,AND(R7231=1,S7231=G7231,H7231="Product NA"),TRUE)</f>
        <v>#VALUE!</v>
      </c>
    </row>
    <row r="7232" spans="1:21" x14ac:dyDescent="0.35">
      <c r="A7232" s="163" t="s">
        <v>64</v>
      </c>
      <c r="B7232" s="164" t="s">
        <v>405</v>
      </c>
      <c r="C7232" t="s">
        <v>64</v>
      </c>
      <c r="D7232" s="165" t="s">
        <v>744</v>
      </c>
      <c r="E7232" t="s">
        <v>745</v>
      </c>
      <c r="F7232" t="s">
        <v>286</v>
      </c>
      <c r="G7232" s="159" t="e">
        <f t="shared" si="330"/>
        <v>#VALUE!</v>
      </c>
      <c r="H7232" s="159">
        <f t="shared" si="331"/>
        <v>0</v>
      </c>
      <c r="I7232" s="155" t="s">
        <v>471</v>
      </c>
      <c r="K7232" t="s">
        <v>292</v>
      </c>
      <c r="L7232" t="s">
        <v>391</v>
      </c>
      <c r="M7232" t="s">
        <v>467</v>
      </c>
      <c r="N7232" t="s">
        <v>64</v>
      </c>
      <c r="O7232" t="s">
        <v>405</v>
      </c>
      <c r="Q7232" s="163">
        <v>1000</v>
      </c>
      <c r="R7232">
        <v>1</v>
      </c>
      <c r="S7232" t="e">
        <v>#VALUE!</v>
      </c>
      <c r="T7232">
        <v>0</v>
      </c>
      <c r="U7232" t="e" cm="1">
        <f t="array" ref="U7232">_xlfn.IFS(AND(R7232=1,S7232=G7232,T7232=H7232),TRUE,AND(R7232=1,S7232=G7232,H7232="Product NA"),TRUE)</f>
        <v>#VALUE!</v>
      </c>
    </row>
    <row r="7233" spans="1:21" x14ac:dyDescent="0.35">
      <c r="A7233" s="163" t="s">
        <v>89</v>
      </c>
      <c r="B7233" s="164" t="s">
        <v>410</v>
      </c>
      <c r="C7233" t="s">
        <v>89</v>
      </c>
      <c r="D7233" s="165" t="s">
        <v>744</v>
      </c>
      <c r="E7233" t="s">
        <v>745</v>
      </c>
      <c r="F7233" t="s">
        <v>286</v>
      </c>
      <c r="G7233" s="159" t="e">
        <f t="shared" si="330"/>
        <v>#VALUE!</v>
      </c>
      <c r="H7233" s="159">
        <f t="shared" si="331"/>
        <v>0</v>
      </c>
      <c r="I7233" s="155" t="s">
        <v>471</v>
      </c>
      <c r="K7233" t="s">
        <v>292</v>
      </c>
      <c r="L7233" t="s">
        <v>391</v>
      </c>
      <c r="M7233" t="s">
        <v>467</v>
      </c>
      <c r="N7233" t="s">
        <v>89</v>
      </c>
      <c r="O7233" t="s">
        <v>410</v>
      </c>
      <c r="Q7233" s="163">
        <v>1000</v>
      </c>
      <c r="R7233">
        <v>1</v>
      </c>
      <c r="S7233" t="e">
        <v>#VALUE!</v>
      </c>
      <c r="T7233">
        <v>0</v>
      </c>
      <c r="U7233" t="e" cm="1">
        <f t="array" ref="U7233">_xlfn.IFS(AND(R7233=1,S7233=G7233,T7233=H7233),TRUE,AND(R7233=1,S7233=G7233,H7233="Product NA"),TRUE)</f>
        <v>#VALUE!</v>
      </c>
    </row>
    <row r="7234" spans="1:21" x14ac:dyDescent="0.35">
      <c r="A7234" s="163" t="s">
        <v>67</v>
      </c>
      <c r="B7234" s="164" t="s">
        <v>406</v>
      </c>
      <c r="C7234" t="s">
        <v>67</v>
      </c>
      <c r="D7234" s="165" t="s">
        <v>744</v>
      </c>
      <c r="E7234" t="s">
        <v>745</v>
      </c>
      <c r="F7234" t="s">
        <v>286</v>
      </c>
      <c r="G7234" s="159" t="e">
        <f t="shared" si="330"/>
        <v>#VALUE!</v>
      </c>
      <c r="H7234" s="159">
        <f t="shared" si="331"/>
        <v>0</v>
      </c>
      <c r="I7234" s="155" t="s">
        <v>471</v>
      </c>
      <c r="K7234" t="s">
        <v>292</v>
      </c>
      <c r="L7234" t="s">
        <v>391</v>
      </c>
      <c r="M7234" t="s">
        <v>467</v>
      </c>
      <c r="N7234" t="s">
        <v>67</v>
      </c>
      <c r="O7234" t="s">
        <v>406</v>
      </c>
      <c r="Q7234" s="163">
        <v>1000</v>
      </c>
      <c r="R7234">
        <v>1</v>
      </c>
      <c r="S7234" t="e">
        <v>#VALUE!</v>
      </c>
      <c r="T7234">
        <v>0</v>
      </c>
      <c r="U7234" t="e" cm="1">
        <f t="array" ref="U7234">_xlfn.IFS(AND(R7234=1,S7234=G7234,T7234=H7234),TRUE,AND(R7234=1,S7234=G7234,H7234="Product NA"),TRUE)</f>
        <v>#VALUE!</v>
      </c>
    </row>
    <row r="7235" spans="1:21" x14ac:dyDescent="0.35">
      <c r="A7235" s="163" t="s">
        <v>194</v>
      </c>
      <c r="B7235" s="164" t="s">
        <v>445</v>
      </c>
      <c r="C7235" t="s">
        <v>194</v>
      </c>
      <c r="D7235" s="165" t="s">
        <v>744</v>
      </c>
      <c r="E7235" t="s">
        <v>745</v>
      </c>
      <c r="F7235" t="s">
        <v>286</v>
      </c>
      <c r="G7235" s="159" t="e">
        <f t="shared" ref="G7235:G7298" si="332">S7235</f>
        <v>#VALUE!</v>
      </c>
      <c r="H7235" s="159">
        <f t="shared" ref="H7235:H7298" si="333">T7235</f>
        <v>0</v>
      </c>
      <c r="I7235" s="155" t="s">
        <v>471</v>
      </c>
      <c r="K7235" t="s">
        <v>292</v>
      </c>
      <c r="L7235" t="s">
        <v>391</v>
      </c>
      <c r="M7235" t="s">
        <v>467</v>
      </c>
      <c r="N7235" t="s">
        <v>194</v>
      </c>
      <c r="O7235" t="s">
        <v>445</v>
      </c>
      <c r="Q7235" s="163">
        <v>1000</v>
      </c>
      <c r="R7235">
        <v>1</v>
      </c>
      <c r="S7235" t="e">
        <v>#VALUE!</v>
      </c>
      <c r="T7235">
        <v>0</v>
      </c>
      <c r="U7235" t="e" cm="1">
        <f t="array" ref="U7235">_xlfn.IFS(AND(R7235=1,S7235=G7235,T7235=H7235),TRUE,AND(R7235=1,S7235=G7235,H7235="Product NA"),TRUE)</f>
        <v>#VALUE!</v>
      </c>
    </row>
    <row r="7236" spans="1:21" x14ac:dyDescent="0.35">
      <c r="A7236" s="163" t="s">
        <v>76</v>
      </c>
      <c r="B7236" s="164" t="s">
        <v>407</v>
      </c>
      <c r="C7236" t="s">
        <v>76</v>
      </c>
      <c r="D7236" s="165" t="s">
        <v>744</v>
      </c>
      <c r="E7236" t="s">
        <v>745</v>
      </c>
      <c r="F7236" t="s">
        <v>286</v>
      </c>
      <c r="G7236" s="159" t="e">
        <f t="shared" si="332"/>
        <v>#VALUE!</v>
      </c>
      <c r="H7236" s="159">
        <f t="shared" si="333"/>
        <v>0</v>
      </c>
      <c r="I7236" s="155" t="s">
        <v>471</v>
      </c>
      <c r="K7236" t="s">
        <v>292</v>
      </c>
      <c r="L7236" t="s">
        <v>391</v>
      </c>
      <c r="M7236" t="s">
        <v>467</v>
      </c>
      <c r="N7236" t="s">
        <v>76</v>
      </c>
      <c r="O7236" t="s">
        <v>407</v>
      </c>
      <c r="Q7236" s="163">
        <v>1000</v>
      </c>
      <c r="R7236">
        <v>1</v>
      </c>
      <c r="S7236" t="e">
        <v>#VALUE!</v>
      </c>
      <c r="T7236">
        <v>0</v>
      </c>
      <c r="U7236" t="e" cm="1">
        <f t="array" ref="U7236">_xlfn.IFS(AND(R7236=1,S7236=G7236,T7236=H7236),TRUE,AND(R7236=1,S7236=G7236,H7236="Product NA"),TRUE)</f>
        <v>#VALUE!</v>
      </c>
    </row>
    <row r="7237" spans="1:21" x14ac:dyDescent="0.35">
      <c r="A7237" s="163" t="s">
        <v>81</v>
      </c>
      <c r="B7237" s="164" t="s">
        <v>408</v>
      </c>
      <c r="C7237" t="s">
        <v>81</v>
      </c>
      <c r="D7237" s="165" t="s">
        <v>744</v>
      </c>
      <c r="E7237" t="s">
        <v>745</v>
      </c>
      <c r="F7237" t="s">
        <v>286</v>
      </c>
      <c r="G7237" s="159" t="e">
        <f t="shared" si="332"/>
        <v>#VALUE!</v>
      </c>
      <c r="H7237" s="159">
        <f t="shared" si="333"/>
        <v>0</v>
      </c>
      <c r="I7237" s="155" t="s">
        <v>471</v>
      </c>
      <c r="K7237" t="s">
        <v>292</v>
      </c>
      <c r="L7237" t="s">
        <v>391</v>
      </c>
      <c r="M7237" t="s">
        <v>467</v>
      </c>
      <c r="N7237" t="s">
        <v>81</v>
      </c>
      <c r="O7237" t="s">
        <v>408</v>
      </c>
      <c r="Q7237" s="163">
        <v>1000</v>
      </c>
      <c r="R7237">
        <v>1</v>
      </c>
      <c r="S7237" t="e">
        <v>#VALUE!</v>
      </c>
      <c r="T7237">
        <v>0</v>
      </c>
      <c r="U7237" t="e" cm="1">
        <f t="array" ref="U7237">_xlfn.IFS(AND(R7237=1,S7237=G7237,T7237=H7237),TRUE,AND(R7237=1,S7237=G7237,H7237="Product NA"),TRUE)</f>
        <v>#VALUE!</v>
      </c>
    </row>
    <row r="7238" spans="1:21" x14ac:dyDescent="0.35">
      <c r="A7238" s="163" t="s">
        <v>82</v>
      </c>
      <c r="B7238" s="164" t="s">
        <v>409</v>
      </c>
      <c r="C7238" t="s">
        <v>82</v>
      </c>
      <c r="D7238" s="165" t="s">
        <v>744</v>
      </c>
      <c r="E7238" t="s">
        <v>745</v>
      </c>
      <c r="F7238" t="s">
        <v>286</v>
      </c>
      <c r="G7238" s="159" t="e">
        <f t="shared" si="332"/>
        <v>#VALUE!</v>
      </c>
      <c r="H7238" s="159">
        <f t="shared" si="333"/>
        <v>0</v>
      </c>
      <c r="I7238" s="155" t="s">
        <v>471</v>
      </c>
      <c r="K7238" t="s">
        <v>292</v>
      </c>
      <c r="L7238" t="s">
        <v>391</v>
      </c>
      <c r="M7238" t="s">
        <v>467</v>
      </c>
      <c r="N7238" t="s">
        <v>82</v>
      </c>
      <c r="O7238" t="s">
        <v>409</v>
      </c>
      <c r="Q7238" s="163">
        <v>1000</v>
      </c>
      <c r="R7238">
        <v>1</v>
      </c>
      <c r="S7238" t="e">
        <v>#VALUE!</v>
      </c>
      <c r="T7238">
        <v>0</v>
      </c>
      <c r="U7238" t="e" cm="1">
        <f t="array" ref="U7238">_xlfn.IFS(AND(R7238=1,S7238=G7238,T7238=H7238),TRUE,AND(R7238=1,S7238=G7238,H7238="Product NA"),TRUE)</f>
        <v>#VALUE!</v>
      </c>
    </row>
    <row r="7239" spans="1:21" x14ac:dyDescent="0.35">
      <c r="A7239" s="163" t="s">
        <v>92</v>
      </c>
      <c r="B7239" s="164" t="s">
        <v>412</v>
      </c>
      <c r="C7239" t="s">
        <v>92</v>
      </c>
      <c r="D7239" s="165" t="s">
        <v>744</v>
      </c>
      <c r="E7239" t="s">
        <v>745</v>
      </c>
      <c r="F7239" t="s">
        <v>286</v>
      </c>
      <c r="G7239" s="159" t="e">
        <f t="shared" si="332"/>
        <v>#VALUE!</v>
      </c>
      <c r="H7239" s="159">
        <f t="shared" si="333"/>
        <v>0</v>
      </c>
      <c r="I7239" s="155" t="s">
        <v>471</v>
      </c>
      <c r="K7239" t="s">
        <v>292</v>
      </c>
      <c r="L7239" t="s">
        <v>391</v>
      </c>
      <c r="M7239" t="s">
        <v>467</v>
      </c>
      <c r="N7239" t="s">
        <v>92</v>
      </c>
      <c r="O7239" t="s">
        <v>412</v>
      </c>
      <c r="Q7239" s="163">
        <v>1000</v>
      </c>
      <c r="R7239">
        <v>1</v>
      </c>
      <c r="S7239" t="e">
        <v>#VALUE!</v>
      </c>
      <c r="T7239">
        <v>0</v>
      </c>
      <c r="U7239" t="e" cm="1">
        <f t="array" ref="U7239">_xlfn.IFS(AND(R7239=1,S7239=G7239,T7239=H7239),TRUE,AND(R7239=1,S7239=G7239,H7239="Product NA"),TRUE)</f>
        <v>#VALUE!</v>
      </c>
    </row>
    <row r="7240" spans="1:21" x14ac:dyDescent="0.35">
      <c r="A7240" s="163" t="s">
        <v>60</v>
      </c>
      <c r="B7240" s="164" t="s">
        <v>403</v>
      </c>
      <c r="C7240" t="s">
        <v>60</v>
      </c>
      <c r="D7240" s="165" t="s">
        <v>744</v>
      </c>
      <c r="E7240" t="s">
        <v>745</v>
      </c>
      <c r="F7240" t="s">
        <v>286</v>
      </c>
      <c r="G7240" s="159" t="e">
        <f t="shared" si="332"/>
        <v>#VALUE!</v>
      </c>
      <c r="H7240" s="159">
        <f t="shared" si="333"/>
        <v>0</v>
      </c>
      <c r="I7240" s="155" t="s">
        <v>471</v>
      </c>
      <c r="K7240" t="s">
        <v>292</v>
      </c>
      <c r="L7240" t="s">
        <v>391</v>
      </c>
      <c r="M7240" t="s">
        <v>467</v>
      </c>
      <c r="N7240" t="s">
        <v>60</v>
      </c>
      <c r="O7240" t="s">
        <v>403</v>
      </c>
      <c r="Q7240" s="163">
        <v>1000</v>
      </c>
      <c r="R7240">
        <v>1</v>
      </c>
      <c r="S7240" t="e">
        <v>#VALUE!</v>
      </c>
      <c r="T7240">
        <v>0</v>
      </c>
      <c r="U7240" t="e" cm="1">
        <f t="array" ref="U7240">_xlfn.IFS(AND(R7240=1,S7240=G7240,T7240=H7240),TRUE,AND(R7240=1,S7240=G7240,H7240="Product NA"),TRUE)</f>
        <v>#VALUE!</v>
      </c>
    </row>
    <row r="7241" spans="1:21" x14ac:dyDescent="0.35">
      <c r="A7241" s="163" t="s">
        <v>103</v>
      </c>
      <c r="B7241" s="164" t="s">
        <v>414</v>
      </c>
      <c r="C7241" t="s">
        <v>103</v>
      </c>
      <c r="D7241" s="165" t="s">
        <v>744</v>
      </c>
      <c r="E7241" t="s">
        <v>745</v>
      </c>
      <c r="F7241" t="s">
        <v>286</v>
      </c>
      <c r="G7241" s="159" t="e">
        <f t="shared" si="332"/>
        <v>#VALUE!</v>
      </c>
      <c r="H7241" s="159">
        <f t="shared" si="333"/>
        <v>0</v>
      </c>
      <c r="I7241" s="155" t="s">
        <v>471</v>
      </c>
      <c r="K7241" t="s">
        <v>292</v>
      </c>
      <c r="L7241" t="s">
        <v>391</v>
      </c>
      <c r="M7241" t="s">
        <v>467</v>
      </c>
      <c r="N7241" t="s">
        <v>103</v>
      </c>
      <c r="O7241" t="s">
        <v>414</v>
      </c>
      <c r="Q7241" s="163">
        <v>1000</v>
      </c>
      <c r="R7241">
        <v>1</v>
      </c>
      <c r="S7241" t="e">
        <v>#VALUE!</v>
      </c>
      <c r="T7241">
        <v>0</v>
      </c>
      <c r="U7241" t="e" cm="1">
        <f t="array" ref="U7241">_xlfn.IFS(AND(R7241=1,S7241=G7241,T7241=H7241),TRUE,AND(R7241=1,S7241=G7241,H7241="Product NA"),TRUE)</f>
        <v>#VALUE!</v>
      </c>
    </row>
    <row r="7242" spans="1:21" x14ac:dyDescent="0.35">
      <c r="A7242" s="163" t="s">
        <v>109</v>
      </c>
      <c r="B7242" s="164" t="s">
        <v>417</v>
      </c>
      <c r="C7242" t="s">
        <v>109</v>
      </c>
      <c r="D7242" s="165" t="s">
        <v>744</v>
      </c>
      <c r="E7242" t="s">
        <v>745</v>
      </c>
      <c r="F7242" t="s">
        <v>286</v>
      </c>
      <c r="G7242" s="159" t="e">
        <f t="shared" si="332"/>
        <v>#VALUE!</v>
      </c>
      <c r="H7242" s="159">
        <f t="shared" si="333"/>
        <v>0</v>
      </c>
      <c r="I7242" s="155" t="s">
        <v>471</v>
      </c>
      <c r="K7242" t="s">
        <v>292</v>
      </c>
      <c r="L7242" t="s">
        <v>391</v>
      </c>
      <c r="M7242" t="s">
        <v>467</v>
      </c>
      <c r="N7242" t="s">
        <v>109</v>
      </c>
      <c r="O7242" t="s">
        <v>417</v>
      </c>
      <c r="Q7242" s="163">
        <v>1000</v>
      </c>
      <c r="R7242">
        <v>1</v>
      </c>
      <c r="S7242" t="e">
        <v>#VALUE!</v>
      </c>
      <c r="T7242">
        <v>0</v>
      </c>
      <c r="U7242" t="e" cm="1">
        <f t="array" ref="U7242">_xlfn.IFS(AND(R7242=1,S7242=G7242,T7242=H7242),TRUE,AND(R7242=1,S7242=G7242,H7242="Product NA"),TRUE)</f>
        <v>#VALUE!</v>
      </c>
    </row>
    <row r="7243" spans="1:21" x14ac:dyDescent="0.35">
      <c r="A7243" s="163" t="s">
        <v>111</v>
      </c>
      <c r="B7243" s="164" t="s">
        <v>419</v>
      </c>
      <c r="C7243" t="s">
        <v>111</v>
      </c>
      <c r="D7243" s="165" t="s">
        <v>744</v>
      </c>
      <c r="E7243" t="s">
        <v>745</v>
      </c>
      <c r="F7243" t="s">
        <v>286</v>
      </c>
      <c r="G7243" s="159" t="e">
        <f t="shared" si="332"/>
        <v>#VALUE!</v>
      </c>
      <c r="H7243" s="159">
        <f t="shared" si="333"/>
        <v>0</v>
      </c>
      <c r="I7243" s="155" t="s">
        <v>471</v>
      </c>
      <c r="K7243" t="s">
        <v>292</v>
      </c>
      <c r="L7243" t="s">
        <v>391</v>
      </c>
      <c r="M7243" t="s">
        <v>467</v>
      </c>
      <c r="N7243" t="s">
        <v>111</v>
      </c>
      <c r="O7243" t="s">
        <v>419</v>
      </c>
      <c r="Q7243" s="163">
        <v>1000</v>
      </c>
      <c r="R7243">
        <v>1</v>
      </c>
      <c r="S7243" t="e">
        <v>#VALUE!</v>
      </c>
      <c r="T7243">
        <v>0</v>
      </c>
      <c r="U7243" t="e" cm="1">
        <f t="array" ref="U7243">_xlfn.IFS(AND(R7243=1,S7243=G7243,T7243=H7243),TRUE,AND(R7243=1,S7243=G7243,H7243="Product NA"),TRUE)</f>
        <v>#VALUE!</v>
      </c>
    </row>
    <row r="7244" spans="1:21" x14ac:dyDescent="0.35">
      <c r="A7244" s="163" t="s">
        <v>129</v>
      </c>
      <c r="B7244" s="164" t="s">
        <v>425</v>
      </c>
      <c r="C7244" t="s">
        <v>129</v>
      </c>
      <c r="D7244" s="165" t="s">
        <v>744</v>
      </c>
      <c r="E7244" t="s">
        <v>745</v>
      </c>
      <c r="F7244" t="s">
        <v>286</v>
      </c>
      <c r="G7244" s="159" t="e">
        <f t="shared" si="332"/>
        <v>#VALUE!</v>
      </c>
      <c r="H7244" s="159">
        <f t="shared" si="333"/>
        <v>0</v>
      </c>
      <c r="I7244" s="155" t="s">
        <v>471</v>
      </c>
      <c r="K7244" t="s">
        <v>292</v>
      </c>
      <c r="L7244" t="s">
        <v>391</v>
      </c>
      <c r="M7244" t="s">
        <v>467</v>
      </c>
      <c r="N7244" t="s">
        <v>129</v>
      </c>
      <c r="O7244" t="s">
        <v>425</v>
      </c>
      <c r="Q7244" s="163">
        <v>1000</v>
      </c>
      <c r="R7244">
        <v>1</v>
      </c>
      <c r="S7244" t="e">
        <v>#VALUE!</v>
      </c>
      <c r="T7244">
        <v>0</v>
      </c>
      <c r="U7244" t="e" cm="1">
        <f t="array" ref="U7244">_xlfn.IFS(AND(R7244=1,S7244=G7244,T7244=H7244),TRUE,AND(R7244=1,S7244=G7244,H7244="Product NA"),TRUE)</f>
        <v>#VALUE!</v>
      </c>
    </row>
    <row r="7245" spans="1:21" x14ac:dyDescent="0.35">
      <c r="A7245" s="163" t="s">
        <v>130</v>
      </c>
      <c r="B7245" s="164" t="s">
        <v>426</v>
      </c>
      <c r="C7245" t="s">
        <v>130</v>
      </c>
      <c r="D7245" s="165" t="s">
        <v>744</v>
      </c>
      <c r="E7245" t="s">
        <v>745</v>
      </c>
      <c r="F7245" t="s">
        <v>286</v>
      </c>
      <c r="G7245" s="159" t="e">
        <f t="shared" si="332"/>
        <v>#VALUE!</v>
      </c>
      <c r="H7245" s="159">
        <f t="shared" si="333"/>
        <v>0</v>
      </c>
      <c r="I7245" s="155" t="s">
        <v>471</v>
      </c>
      <c r="K7245" t="s">
        <v>292</v>
      </c>
      <c r="L7245" t="s">
        <v>391</v>
      </c>
      <c r="M7245" t="s">
        <v>467</v>
      </c>
      <c r="N7245" t="s">
        <v>130</v>
      </c>
      <c r="O7245" t="s">
        <v>426</v>
      </c>
      <c r="Q7245" s="163">
        <v>1000</v>
      </c>
      <c r="R7245">
        <v>1</v>
      </c>
      <c r="S7245" t="e">
        <v>#VALUE!</v>
      </c>
      <c r="T7245">
        <v>0</v>
      </c>
      <c r="U7245" t="e" cm="1">
        <f t="array" ref="U7245">_xlfn.IFS(AND(R7245=1,S7245=G7245,T7245=H7245),TRUE,AND(R7245=1,S7245=G7245,H7245="Product NA"),TRUE)</f>
        <v>#VALUE!</v>
      </c>
    </row>
    <row r="7246" spans="1:21" x14ac:dyDescent="0.35">
      <c r="A7246" s="163" t="s">
        <v>123</v>
      </c>
      <c r="B7246" s="164" t="s">
        <v>423</v>
      </c>
      <c r="C7246" t="s">
        <v>123</v>
      </c>
      <c r="D7246" s="165" t="s">
        <v>744</v>
      </c>
      <c r="E7246" t="s">
        <v>745</v>
      </c>
      <c r="F7246" t="s">
        <v>286</v>
      </c>
      <c r="G7246" s="159" t="e">
        <f t="shared" si="332"/>
        <v>#VALUE!</v>
      </c>
      <c r="H7246" s="159">
        <f t="shared" si="333"/>
        <v>0</v>
      </c>
      <c r="I7246" s="155" t="s">
        <v>471</v>
      </c>
      <c r="K7246" t="s">
        <v>292</v>
      </c>
      <c r="L7246" t="s">
        <v>391</v>
      </c>
      <c r="M7246" t="s">
        <v>467</v>
      </c>
      <c r="N7246" t="s">
        <v>123</v>
      </c>
      <c r="O7246" t="s">
        <v>423</v>
      </c>
      <c r="Q7246" s="163">
        <v>1000</v>
      </c>
      <c r="R7246">
        <v>1</v>
      </c>
      <c r="S7246" t="e">
        <v>#VALUE!</v>
      </c>
      <c r="T7246">
        <v>0</v>
      </c>
      <c r="U7246" t="e" cm="1">
        <f t="array" ref="U7246">_xlfn.IFS(AND(R7246=1,S7246=G7246,T7246=H7246),TRUE,AND(R7246=1,S7246=G7246,H7246="Product NA"),TRUE)</f>
        <v>#VALUE!</v>
      </c>
    </row>
    <row r="7247" spans="1:21" x14ac:dyDescent="0.35">
      <c r="A7247" s="163" t="s">
        <v>139</v>
      </c>
      <c r="B7247" s="164" t="s">
        <v>428</v>
      </c>
      <c r="C7247" t="s">
        <v>139</v>
      </c>
      <c r="D7247" s="165" t="s">
        <v>744</v>
      </c>
      <c r="E7247" t="s">
        <v>745</v>
      </c>
      <c r="F7247" t="s">
        <v>286</v>
      </c>
      <c r="G7247" s="159" t="e">
        <f t="shared" si="332"/>
        <v>#VALUE!</v>
      </c>
      <c r="H7247" s="159">
        <f t="shared" si="333"/>
        <v>0</v>
      </c>
      <c r="I7247" s="155" t="s">
        <v>471</v>
      </c>
      <c r="K7247" t="s">
        <v>292</v>
      </c>
      <c r="L7247" t="s">
        <v>391</v>
      </c>
      <c r="M7247" t="s">
        <v>467</v>
      </c>
      <c r="N7247" t="s">
        <v>139</v>
      </c>
      <c r="O7247" t="s">
        <v>428</v>
      </c>
      <c r="Q7247" s="163">
        <v>1000</v>
      </c>
      <c r="R7247">
        <v>1</v>
      </c>
      <c r="S7247" t="e">
        <v>#VALUE!</v>
      </c>
      <c r="T7247">
        <v>0</v>
      </c>
      <c r="U7247" t="e" cm="1">
        <f t="array" ref="U7247">_xlfn.IFS(AND(R7247=1,S7247=G7247,T7247=H7247),TRUE,AND(R7247=1,S7247=G7247,H7247="Product NA"),TRUE)</f>
        <v>#VALUE!</v>
      </c>
    </row>
    <row r="7248" spans="1:21" x14ac:dyDescent="0.35">
      <c r="A7248" s="163" t="s">
        <v>154</v>
      </c>
      <c r="B7248" s="164" t="s">
        <v>430</v>
      </c>
      <c r="C7248" t="s">
        <v>154</v>
      </c>
      <c r="D7248" s="165" t="s">
        <v>744</v>
      </c>
      <c r="E7248" t="s">
        <v>745</v>
      </c>
      <c r="F7248" t="s">
        <v>286</v>
      </c>
      <c r="G7248" s="159" t="e">
        <f t="shared" si="332"/>
        <v>#VALUE!</v>
      </c>
      <c r="H7248" s="159">
        <f t="shared" si="333"/>
        <v>0</v>
      </c>
      <c r="I7248" s="155" t="s">
        <v>471</v>
      </c>
      <c r="K7248" t="s">
        <v>292</v>
      </c>
      <c r="L7248" t="s">
        <v>391</v>
      </c>
      <c r="M7248" t="s">
        <v>467</v>
      </c>
      <c r="N7248" t="s">
        <v>154</v>
      </c>
      <c r="O7248" t="s">
        <v>430</v>
      </c>
      <c r="Q7248" s="163">
        <v>1000</v>
      </c>
      <c r="R7248">
        <v>1</v>
      </c>
      <c r="S7248" t="e">
        <v>#VALUE!</v>
      </c>
      <c r="T7248">
        <v>0</v>
      </c>
      <c r="U7248" t="e" cm="1">
        <f t="array" ref="U7248">_xlfn.IFS(AND(R7248=1,S7248=G7248,T7248=H7248),TRUE,AND(R7248=1,S7248=G7248,H7248="Product NA"),TRUE)</f>
        <v>#VALUE!</v>
      </c>
    </row>
    <row r="7249" spans="1:21" x14ac:dyDescent="0.35">
      <c r="A7249" s="163" t="s">
        <v>172</v>
      </c>
      <c r="B7249" s="164" t="s">
        <v>435</v>
      </c>
      <c r="C7249" t="s">
        <v>172</v>
      </c>
      <c r="D7249" s="165" t="s">
        <v>744</v>
      </c>
      <c r="E7249" t="s">
        <v>745</v>
      </c>
      <c r="F7249" t="s">
        <v>286</v>
      </c>
      <c r="G7249" s="159" t="e">
        <f t="shared" si="332"/>
        <v>#VALUE!</v>
      </c>
      <c r="H7249" s="159">
        <f t="shared" si="333"/>
        <v>0</v>
      </c>
      <c r="I7249" s="155" t="s">
        <v>471</v>
      </c>
      <c r="K7249" t="s">
        <v>292</v>
      </c>
      <c r="L7249" t="s">
        <v>391</v>
      </c>
      <c r="M7249" t="s">
        <v>467</v>
      </c>
      <c r="N7249" t="s">
        <v>172</v>
      </c>
      <c r="O7249" t="s">
        <v>435</v>
      </c>
      <c r="Q7249" s="163">
        <v>1000</v>
      </c>
      <c r="R7249">
        <v>1</v>
      </c>
      <c r="S7249" t="e">
        <v>#VALUE!</v>
      </c>
      <c r="T7249">
        <v>0</v>
      </c>
      <c r="U7249" t="e" cm="1">
        <f t="array" ref="U7249">_xlfn.IFS(AND(R7249=1,S7249=G7249,T7249=H7249),TRUE,AND(R7249=1,S7249=G7249,H7249="Product NA"),TRUE)</f>
        <v>#VALUE!</v>
      </c>
    </row>
    <row r="7250" spans="1:21" x14ac:dyDescent="0.35">
      <c r="A7250" s="163" t="s">
        <v>173</v>
      </c>
      <c r="B7250" s="164" t="s">
        <v>436</v>
      </c>
      <c r="C7250" t="s">
        <v>173</v>
      </c>
      <c r="D7250" s="165" t="s">
        <v>744</v>
      </c>
      <c r="E7250" t="s">
        <v>745</v>
      </c>
      <c r="F7250" t="s">
        <v>286</v>
      </c>
      <c r="G7250" s="159" t="e">
        <f t="shared" si="332"/>
        <v>#VALUE!</v>
      </c>
      <c r="H7250" s="159">
        <f t="shared" si="333"/>
        <v>0</v>
      </c>
      <c r="I7250" s="155" t="s">
        <v>471</v>
      </c>
      <c r="K7250" t="s">
        <v>292</v>
      </c>
      <c r="L7250" t="s">
        <v>391</v>
      </c>
      <c r="M7250" t="s">
        <v>467</v>
      </c>
      <c r="N7250" t="s">
        <v>173</v>
      </c>
      <c r="O7250" t="s">
        <v>436</v>
      </c>
      <c r="Q7250" s="163">
        <v>1000</v>
      </c>
      <c r="R7250">
        <v>1</v>
      </c>
      <c r="S7250" t="e">
        <v>#VALUE!</v>
      </c>
      <c r="T7250">
        <v>0</v>
      </c>
      <c r="U7250" t="e" cm="1">
        <f t="array" ref="U7250">_xlfn.IFS(AND(R7250=1,S7250=G7250,T7250=H7250),TRUE,AND(R7250=1,S7250=G7250,H7250="Product NA"),TRUE)</f>
        <v>#VALUE!</v>
      </c>
    </row>
    <row r="7251" spans="1:21" x14ac:dyDescent="0.35">
      <c r="A7251" s="163" t="s">
        <v>177</v>
      </c>
      <c r="B7251" s="164" t="s">
        <v>437</v>
      </c>
      <c r="C7251" t="s">
        <v>177</v>
      </c>
      <c r="D7251" s="165" t="s">
        <v>744</v>
      </c>
      <c r="E7251" t="s">
        <v>745</v>
      </c>
      <c r="F7251" t="s">
        <v>286</v>
      </c>
      <c r="G7251" s="159" t="e">
        <f t="shared" si="332"/>
        <v>#VALUE!</v>
      </c>
      <c r="H7251" s="159">
        <f t="shared" si="333"/>
        <v>0</v>
      </c>
      <c r="I7251" s="155" t="s">
        <v>471</v>
      </c>
      <c r="K7251" t="s">
        <v>292</v>
      </c>
      <c r="L7251" t="s">
        <v>391</v>
      </c>
      <c r="M7251" t="s">
        <v>467</v>
      </c>
      <c r="N7251" t="s">
        <v>177</v>
      </c>
      <c r="O7251" t="s">
        <v>437</v>
      </c>
      <c r="Q7251" s="163">
        <v>1000</v>
      </c>
      <c r="R7251">
        <v>1</v>
      </c>
      <c r="S7251" t="e">
        <v>#VALUE!</v>
      </c>
      <c r="T7251">
        <v>0</v>
      </c>
      <c r="U7251" t="e" cm="1">
        <f t="array" ref="U7251">_xlfn.IFS(AND(R7251=1,S7251=G7251,T7251=H7251),TRUE,AND(R7251=1,S7251=G7251,H7251="Product NA"),TRUE)</f>
        <v>#VALUE!</v>
      </c>
    </row>
    <row r="7252" spans="1:21" x14ac:dyDescent="0.35">
      <c r="A7252" s="163" t="s">
        <v>188</v>
      </c>
      <c r="B7252" s="164" t="s">
        <v>441</v>
      </c>
      <c r="C7252" t="s">
        <v>188</v>
      </c>
      <c r="D7252" s="165" t="s">
        <v>744</v>
      </c>
      <c r="E7252" t="s">
        <v>745</v>
      </c>
      <c r="F7252" t="s">
        <v>286</v>
      </c>
      <c r="G7252" s="159" t="e">
        <f t="shared" si="332"/>
        <v>#VALUE!</v>
      </c>
      <c r="H7252" s="159">
        <f t="shared" si="333"/>
        <v>0</v>
      </c>
      <c r="I7252" s="155" t="s">
        <v>471</v>
      </c>
      <c r="K7252" t="s">
        <v>292</v>
      </c>
      <c r="L7252" t="s">
        <v>391</v>
      </c>
      <c r="M7252" t="s">
        <v>467</v>
      </c>
      <c r="N7252" t="s">
        <v>188</v>
      </c>
      <c r="O7252" t="s">
        <v>441</v>
      </c>
      <c r="Q7252" s="163">
        <v>1000</v>
      </c>
      <c r="R7252">
        <v>1</v>
      </c>
      <c r="S7252" t="e">
        <v>#VALUE!</v>
      </c>
      <c r="T7252">
        <v>0</v>
      </c>
      <c r="U7252" t="e" cm="1">
        <f t="array" ref="U7252">_xlfn.IFS(AND(R7252=1,S7252=G7252,T7252=H7252),TRUE,AND(R7252=1,S7252=G7252,H7252="Product NA"),TRUE)</f>
        <v>#VALUE!</v>
      </c>
    </row>
    <row r="7253" spans="1:21" x14ac:dyDescent="0.35">
      <c r="A7253" s="163" t="s">
        <v>189</v>
      </c>
      <c r="B7253" s="164" t="s">
        <v>442</v>
      </c>
      <c r="C7253" t="s">
        <v>189</v>
      </c>
      <c r="D7253" s="165" t="s">
        <v>744</v>
      </c>
      <c r="E7253" t="s">
        <v>745</v>
      </c>
      <c r="F7253" t="s">
        <v>286</v>
      </c>
      <c r="G7253" s="159" t="e">
        <f t="shared" si="332"/>
        <v>#VALUE!</v>
      </c>
      <c r="H7253" s="159">
        <f t="shared" si="333"/>
        <v>0</v>
      </c>
      <c r="I7253" s="155" t="s">
        <v>471</v>
      </c>
      <c r="K7253" t="s">
        <v>292</v>
      </c>
      <c r="L7253" t="s">
        <v>391</v>
      </c>
      <c r="M7253" t="s">
        <v>467</v>
      </c>
      <c r="N7253" t="s">
        <v>189</v>
      </c>
      <c r="O7253" t="s">
        <v>442</v>
      </c>
      <c r="Q7253" s="163">
        <v>1000</v>
      </c>
      <c r="R7253">
        <v>1</v>
      </c>
      <c r="S7253" t="e">
        <v>#VALUE!</v>
      </c>
      <c r="T7253">
        <v>0</v>
      </c>
      <c r="U7253" t="e" cm="1">
        <f t="array" ref="U7253">_xlfn.IFS(AND(R7253=1,S7253=G7253,T7253=H7253),TRUE,AND(R7253=1,S7253=G7253,H7253="Product NA"),TRUE)</f>
        <v>#VALUE!</v>
      </c>
    </row>
    <row r="7254" spans="1:21" x14ac:dyDescent="0.35">
      <c r="A7254" s="163" t="s">
        <v>204</v>
      </c>
      <c r="B7254" s="164" t="s">
        <v>446</v>
      </c>
      <c r="C7254" t="s">
        <v>204</v>
      </c>
      <c r="D7254" s="165" t="s">
        <v>744</v>
      </c>
      <c r="E7254" t="s">
        <v>745</v>
      </c>
      <c r="F7254" t="s">
        <v>286</v>
      </c>
      <c r="G7254" s="159" t="e">
        <f t="shared" si="332"/>
        <v>#VALUE!</v>
      </c>
      <c r="H7254" s="159">
        <f t="shared" si="333"/>
        <v>0</v>
      </c>
      <c r="I7254" s="155" t="s">
        <v>471</v>
      </c>
      <c r="K7254" t="s">
        <v>292</v>
      </c>
      <c r="L7254" t="s">
        <v>391</v>
      </c>
      <c r="M7254" t="s">
        <v>467</v>
      </c>
      <c r="N7254" t="s">
        <v>204</v>
      </c>
      <c r="O7254" t="s">
        <v>446</v>
      </c>
      <c r="Q7254" s="163">
        <v>1000</v>
      </c>
      <c r="R7254">
        <v>1</v>
      </c>
      <c r="S7254" t="e">
        <v>#VALUE!</v>
      </c>
      <c r="T7254">
        <v>0</v>
      </c>
      <c r="U7254" t="e" cm="1">
        <f t="array" ref="U7254">_xlfn.IFS(AND(R7254=1,S7254=G7254,T7254=H7254),TRUE,AND(R7254=1,S7254=G7254,H7254="Product NA"),TRUE)</f>
        <v>#VALUE!</v>
      </c>
    </row>
    <row r="7255" spans="1:21" x14ac:dyDescent="0.35">
      <c r="A7255" s="163" t="s">
        <v>22</v>
      </c>
      <c r="B7255" s="164" t="s">
        <v>395</v>
      </c>
      <c r="C7255" t="s">
        <v>22</v>
      </c>
      <c r="D7255" s="165" t="s">
        <v>744</v>
      </c>
      <c r="E7255" t="s">
        <v>745</v>
      </c>
      <c r="F7255" t="s">
        <v>286</v>
      </c>
      <c r="G7255" s="159" t="e">
        <f t="shared" si="332"/>
        <v>#VALUE!</v>
      </c>
      <c r="H7255" s="159">
        <f t="shared" si="333"/>
        <v>0</v>
      </c>
      <c r="I7255" s="155" t="s">
        <v>662</v>
      </c>
      <c r="K7255" t="s">
        <v>292</v>
      </c>
      <c r="L7255" t="s">
        <v>391</v>
      </c>
      <c r="M7255" t="s">
        <v>467</v>
      </c>
      <c r="N7255" t="s">
        <v>22</v>
      </c>
      <c r="O7255" t="s">
        <v>395</v>
      </c>
      <c r="Q7255" s="163">
        <v>2000</v>
      </c>
      <c r="R7255">
        <v>1</v>
      </c>
      <c r="S7255" t="e">
        <v>#VALUE!</v>
      </c>
      <c r="T7255">
        <v>0</v>
      </c>
      <c r="U7255" t="e" cm="1">
        <f t="array" ref="U7255">_xlfn.IFS(AND(R7255=1,S7255=G7255,T7255=H7255),TRUE,AND(R7255=1,S7255=G7255,H7255="Product NA"),TRUE)</f>
        <v>#VALUE!</v>
      </c>
    </row>
    <row r="7256" spans="1:21" x14ac:dyDescent="0.35">
      <c r="A7256" s="163" t="s">
        <v>29</v>
      </c>
      <c r="B7256" s="164" t="s">
        <v>397</v>
      </c>
      <c r="C7256" t="s">
        <v>29</v>
      </c>
      <c r="D7256" s="165" t="s">
        <v>744</v>
      </c>
      <c r="E7256" t="s">
        <v>745</v>
      </c>
      <c r="F7256" t="s">
        <v>286</v>
      </c>
      <c r="G7256" s="159" t="e">
        <f t="shared" si="332"/>
        <v>#VALUE!</v>
      </c>
      <c r="H7256" s="159">
        <f t="shared" si="333"/>
        <v>0</v>
      </c>
      <c r="I7256" s="155" t="s">
        <v>662</v>
      </c>
      <c r="K7256" t="s">
        <v>292</v>
      </c>
      <c r="L7256" t="s">
        <v>391</v>
      </c>
      <c r="M7256" t="s">
        <v>467</v>
      </c>
      <c r="N7256" t="s">
        <v>29</v>
      </c>
      <c r="O7256" t="s">
        <v>397</v>
      </c>
      <c r="Q7256" s="163">
        <v>2000</v>
      </c>
      <c r="R7256">
        <v>1</v>
      </c>
      <c r="S7256" t="e">
        <v>#VALUE!</v>
      </c>
      <c r="T7256">
        <v>0</v>
      </c>
      <c r="U7256" t="e" cm="1">
        <f t="array" ref="U7256">_xlfn.IFS(AND(R7256=1,S7256=G7256,T7256=H7256),TRUE,AND(R7256=1,S7256=G7256,H7256="Product NA"),TRUE)</f>
        <v>#VALUE!</v>
      </c>
    </row>
    <row r="7257" spans="1:21" x14ac:dyDescent="0.35">
      <c r="A7257" s="163" t="s">
        <v>42</v>
      </c>
      <c r="B7257" s="164" t="s">
        <v>400</v>
      </c>
      <c r="C7257" t="s">
        <v>42</v>
      </c>
      <c r="D7257" s="165" t="s">
        <v>744</v>
      </c>
      <c r="E7257" t="s">
        <v>745</v>
      </c>
      <c r="F7257" t="s">
        <v>286</v>
      </c>
      <c r="G7257" s="159" t="e">
        <f t="shared" si="332"/>
        <v>#VALUE!</v>
      </c>
      <c r="H7257" s="159">
        <f t="shared" si="333"/>
        <v>0</v>
      </c>
      <c r="I7257" s="155" t="s">
        <v>662</v>
      </c>
      <c r="K7257" t="s">
        <v>292</v>
      </c>
      <c r="L7257" t="s">
        <v>391</v>
      </c>
      <c r="M7257" t="s">
        <v>467</v>
      </c>
      <c r="N7257" t="s">
        <v>42</v>
      </c>
      <c r="O7257" t="s">
        <v>400</v>
      </c>
      <c r="Q7257" s="163">
        <v>2000</v>
      </c>
      <c r="R7257">
        <v>1</v>
      </c>
      <c r="S7257" t="e">
        <v>#VALUE!</v>
      </c>
      <c r="T7257">
        <v>0</v>
      </c>
      <c r="U7257" t="e" cm="1">
        <f t="array" ref="U7257">_xlfn.IFS(AND(R7257=1,S7257=G7257,T7257=H7257),TRUE,AND(R7257=1,S7257=G7257,H7257="Product NA"),TRUE)</f>
        <v>#VALUE!</v>
      </c>
    </row>
    <row r="7258" spans="1:21" x14ac:dyDescent="0.35">
      <c r="A7258" s="163" t="s">
        <v>64</v>
      </c>
      <c r="B7258" s="164" t="s">
        <v>405</v>
      </c>
      <c r="C7258" t="s">
        <v>64</v>
      </c>
      <c r="D7258" s="165" t="s">
        <v>744</v>
      </c>
      <c r="E7258" t="s">
        <v>745</v>
      </c>
      <c r="F7258" t="s">
        <v>286</v>
      </c>
      <c r="G7258" s="159" t="e">
        <f t="shared" si="332"/>
        <v>#VALUE!</v>
      </c>
      <c r="H7258" s="159">
        <f t="shared" si="333"/>
        <v>0</v>
      </c>
      <c r="I7258" s="155" t="s">
        <v>662</v>
      </c>
      <c r="K7258" t="s">
        <v>292</v>
      </c>
      <c r="L7258" t="s">
        <v>391</v>
      </c>
      <c r="M7258" t="s">
        <v>467</v>
      </c>
      <c r="N7258" t="s">
        <v>64</v>
      </c>
      <c r="O7258" t="s">
        <v>405</v>
      </c>
      <c r="Q7258" s="163">
        <v>2000</v>
      </c>
      <c r="R7258">
        <v>1</v>
      </c>
      <c r="S7258" t="e">
        <v>#VALUE!</v>
      </c>
      <c r="T7258">
        <v>0</v>
      </c>
      <c r="U7258" t="e" cm="1">
        <f t="array" ref="U7258">_xlfn.IFS(AND(R7258=1,S7258=G7258,T7258=H7258),TRUE,AND(R7258=1,S7258=G7258,H7258="Product NA"),TRUE)</f>
        <v>#VALUE!</v>
      </c>
    </row>
    <row r="7259" spans="1:21" x14ac:dyDescent="0.35">
      <c r="A7259" s="163" t="s">
        <v>89</v>
      </c>
      <c r="B7259" s="164" t="s">
        <v>410</v>
      </c>
      <c r="C7259" t="s">
        <v>89</v>
      </c>
      <c r="D7259" s="165" t="s">
        <v>744</v>
      </c>
      <c r="E7259" t="s">
        <v>745</v>
      </c>
      <c r="F7259" t="s">
        <v>286</v>
      </c>
      <c r="G7259" s="159" t="e">
        <f t="shared" si="332"/>
        <v>#VALUE!</v>
      </c>
      <c r="H7259" s="159">
        <f t="shared" si="333"/>
        <v>0</v>
      </c>
      <c r="I7259" s="155" t="s">
        <v>662</v>
      </c>
      <c r="K7259" t="s">
        <v>292</v>
      </c>
      <c r="L7259" t="s">
        <v>391</v>
      </c>
      <c r="M7259" t="s">
        <v>467</v>
      </c>
      <c r="N7259" t="s">
        <v>89</v>
      </c>
      <c r="O7259" t="s">
        <v>410</v>
      </c>
      <c r="Q7259" s="163">
        <v>2000</v>
      </c>
      <c r="R7259">
        <v>1</v>
      </c>
      <c r="S7259" t="e">
        <v>#VALUE!</v>
      </c>
      <c r="T7259">
        <v>0</v>
      </c>
      <c r="U7259" t="e" cm="1">
        <f t="array" ref="U7259">_xlfn.IFS(AND(R7259=1,S7259=G7259,T7259=H7259),TRUE,AND(R7259=1,S7259=G7259,H7259="Product NA"),TRUE)</f>
        <v>#VALUE!</v>
      </c>
    </row>
    <row r="7260" spans="1:21" x14ac:dyDescent="0.35">
      <c r="A7260" s="163" t="s">
        <v>67</v>
      </c>
      <c r="B7260" s="164" t="s">
        <v>406</v>
      </c>
      <c r="C7260" t="s">
        <v>67</v>
      </c>
      <c r="D7260" s="165" t="s">
        <v>744</v>
      </c>
      <c r="E7260" t="s">
        <v>745</v>
      </c>
      <c r="F7260" t="s">
        <v>286</v>
      </c>
      <c r="G7260" s="159" t="e">
        <f t="shared" si="332"/>
        <v>#VALUE!</v>
      </c>
      <c r="H7260" s="159">
        <f t="shared" si="333"/>
        <v>0</v>
      </c>
      <c r="I7260" s="155" t="s">
        <v>662</v>
      </c>
      <c r="K7260" t="s">
        <v>292</v>
      </c>
      <c r="L7260" t="s">
        <v>391</v>
      </c>
      <c r="M7260" t="s">
        <v>467</v>
      </c>
      <c r="N7260" t="s">
        <v>67</v>
      </c>
      <c r="O7260" t="s">
        <v>406</v>
      </c>
      <c r="Q7260" s="163">
        <v>2000</v>
      </c>
      <c r="R7260">
        <v>1</v>
      </c>
      <c r="S7260" t="e">
        <v>#VALUE!</v>
      </c>
      <c r="T7260">
        <v>0</v>
      </c>
      <c r="U7260" t="e" cm="1">
        <f t="array" ref="U7260">_xlfn.IFS(AND(R7260=1,S7260=G7260,T7260=H7260),TRUE,AND(R7260=1,S7260=G7260,H7260="Product NA"),TRUE)</f>
        <v>#VALUE!</v>
      </c>
    </row>
    <row r="7261" spans="1:21" x14ac:dyDescent="0.35">
      <c r="A7261" s="163" t="s">
        <v>194</v>
      </c>
      <c r="B7261" s="164" t="s">
        <v>445</v>
      </c>
      <c r="C7261" t="s">
        <v>194</v>
      </c>
      <c r="D7261" s="165" t="s">
        <v>744</v>
      </c>
      <c r="E7261" t="s">
        <v>745</v>
      </c>
      <c r="F7261" t="s">
        <v>286</v>
      </c>
      <c r="G7261" s="159" t="e">
        <f t="shared" si="332"/>
        <v>#VALUE!</v>
      </c>
      <c r="H7261" s="159">
        <f t="shared" si="333"/>
        <v>0</v>
      </c>
      <c r="I7261" s="155" t="s">
        <v>662</v>
      </c>
      <c r="K7261" t="s">
        <v>292</v>
      </c>
      <c r="L7261" t="s">
        <v>391</v>
      </c>
      <c r="M7261" t="s">
        <v>467</v>
      </c>
      <c r="N7261" t="s">
        <v>194</v>
      </c>
      <c r="O7261" t="s">
        <v>445</v>
      </c>
      <c r="Q7261" s="163">
        <v>2000</v>
      </c>
      <c r="R7261">
        <v>1</v>
      </c>
      <c r="S7261" t="e">
        <v>#VALUE!</v>
      </c>
      <c r="T7261">
        <v>0</v>
      </c>
      <c r="U7261" t="e" cm="1">
        <f t="array" ref="U7261">_xlfn.IFS(AND(R7261=1,S7261=G7261,T7261=H7261),TRUE,AND(R7261=1,S7261=G7261,H7261="Product NA"),TRUE)</f>
        <v>#VALUE!</v>
      </c>
    </row>
    <row r="7262" spans="1:21" x14ac:dyDescent="0.35">
      <c r="A7262" s="163" t="s">
        <v>76</v>
      </c>
      <c r="B7262" s="164" t="s">
        <v>407</v>
      </c>
      <c r="C7262" t="s">
        <v>76</v>
      </c>
      <c r="D7262" s="165" t="s">
        <v>744</v>
      </c>
      <c r="E7262" t="s">
        <v>745</v>
      </c>
      <c r="F7262" t="s">
        <v>286</v>
      </c>
      <c r="G7262" s="159" t="e">
        <f t="shared" si="332"/>
        <v>#VALUE!</v>
      </c>
      <c r="H7262" s="159">
        <f t="shared" si="333"/>
        <v>0</v>
      </c>
      <c r="I7262" s="155" t="s">
        <v>662</v>
      </c>
      <c r="K7262" t="s">
        <v>292</v>
      </c>
      <c r="L7262" t="s">
        <v>391</v>
      </c>
      <c r="M7262" t="s">
        <v>467</v>
      </c>
      <c r="N7262" t="s">
        <v>76</v>
      </c>
      <c r="O7262" t="s">
        <v>407</v>
      </c>
      <c r="Q7262" s="163">
        <v>2000</v>
      </c>
      <c r="R7262">
        <v>1</v>
      </c>
      <c r="S7262" t="e">
        <v>#VALUE!</v>
      </c>
      <c r="T7262">
        <v>0</v>
      </c>
      <c r="U7262" t="e" cm="1">
        <f t="array" ref="U7262">_xlfn.IFS(AND(R7262=1,S7262=G7262,T7262=H7262),TRUE,AND(R7262=1,S7262=G7262,H7262="Product NA"),TRUE)</f>
        <v>#VALUE!</v>
      </c>
    </row>
    <row r="7263" spans="1:21" x14ac:dyDescent="0.35">
      <c r="A7263" s="163" t="s">
        <v>81</v>
      </c>
      <c r="B7263" s="164" t="s">
        <v>408</v>
      </c>
      <c r="C7263" t="s">
        <v>81</v>
      </c>
      <c r="D7263" s="165" t="s">
        <v>744</v>
      </c>
      <c r="E7263" t="s">
        <v>745</v>
      </c>
      <c r="F7263" t="s">
        <v>286</v>
      </c>
      <c r="G7263" s="159" t="e">
        <f t="shared" si="332"/>
        <v>#VALUE!</v>
      </c>
      <c r="H7263" s="159">
        <f t="shared" si="333"/>
        <v>0</v>
      </c>
      <c r="I7263" s="155" t="s">
        <v>662</v>
      </c>
      <c r="K7263" t="s">
        <v>292</v>
      </c>
      <c r="L7263" t="s">
        <v>391</v>
      </c>
      <c r="M7263" t="s">
        <v>467</v>
      </c>
      <c r="N7263" t="s">
        <v>81</v>
      </c>
      <c r="O7263" t="s">
        <v>408</v>
      </c>
      <c r="Q7263" s="163">
        <v>2000</v>
      </c>
      <c r="R7263">
        <v>1</v>
      </c>
      <c r="S7263" t="e">
        <v>#VALUE!</v>
      </c>
      <c r="T7263">
        <v>0</v>
      </c>
      <c r="U7263" t="e" cm="1">
        <f t="array" ref="U7263">_xlfn.IFS(AND(R7263=1,S7263=G7263,T7263=H7263),TRUE,AND(R7263=1,S7263=G7263,H7263="Product NA"),TRUE)</f>
        <v>#VALUE!</v>
      </c>
    </row>
    <row r="7264" spans="1:21" x14ac:dyDescent="0.35">
      <c r="A7264" s="163" t="s">
        <v>82</v>
      </c>
      <c r="B7264" s="164" t="s">
        <v>409</v>
      </c>
      <c r="C7264" t="s">
        <v>82</v>
      </c>
      <c r="D7264" s="165" t="s">
        <v>744</v>
      </c>
      <c r="E7264" t="s">
        <v>745</v>
      </c>
      <c r="F7264" t="s">
        <v>286</v>
      </c>
      <c r="G7264" s="159" t="e">
        <f t="shared" si="332"/>
        <v>#VALUE!</v>
      </c>
      <c r="H7264" s="159">
        <f t="shared" si="333"/>
        <v>0</v>
      </c>
      <c r="I7264" s="155" t="s">
        <v>662</v>
      </c>
      <c r="K7264" t="s">
        <v>292</v>
      </c>
      <c r="L7264" t="s">
        <v>391</v>
      </c>
      <c r="M7264" t="s">
        <v>467</v>
      </c>
      <c r="N7264" t="s">
        <v>82</v>
      </c>
      <c r="O7264" t="s">
        <v>409</v>
      </c>
      <c r="Q7264" s="163">
        <v>2000</v>
      </c>
      <c r="R7264">
        <v>1</v>
      </c>
      <c r="S7264" t="e">
        <v>#VALUE!</v>
      </c>
      <c r="T7264">
        <v>0</v>
      </c>
      <c r="U7264" t="e" cm="1">
        <f t="array" ref="U7264">_xlfn.IFS(AND(R7264=1,S7264=G7264,T7264=H7264),TRUE,AND(R7264=1,S7264=G7264,H7264="Product NA"),TRUE)</f>
        <v>#VALUE!</v>
      </c>
    </row>
    <row r="7265" spans="1:21" x14ac:dyDescent="0.35">
      <c r="A7265" s="163" t="s">
        <v>92</v>
      </c>
      <c r="B7265" s="164" t="s">
        <v>412</v>
      </c>
      <c r="C7265" t="s">
        <v>92</v>
      </c>
      <c r="D7265" s="165" t="s">
        <v>744</v>
      </c>
      <c r="E7265" t="s">
        <v>745</v>
      </c>
      <c r="F7265" t="s">
        <v>286</v>
      </c>
      <c r="G7265" s="159" t="e">
        <f t="shared" si="332"/>
        <v>#VALUE!</v>
      </c>
      <c r="H7265" s="159">
        <f t="shared" si="333"/>
        <v>0</v>
      </c>
      <c r="I7265" s="155" t="s">
        <v>662</v>
      </c>
      <c r="K7265" t="s">
        <v>292</v>
      </c>
      <c r="L7265" t="s">
        <v>391</v>
      </c>
      <c r="M7265" t="s">
        <v>467</v>
      </c>
      <c r="N7265" t="s">
        <v>92</v>
      </c>
      <c r="O7265" t="s">
        <v>412</v>
      </c>
      <c r="Q7265" s="163">
        <v>2000</v>
      </c>
      <c r="R7265">
        <v>1</v>
      </c>
      <c r="S7265" t="e">
        <v>#VALUE!</v>
      </c>
      <c r="T7265">
        <v>0</v>
      </c>
      <c r="U7265" t="e" cm="1">
        <f t="array" ref="U7265">_xlfn.IFS(AND(R7265=1,S7265=G7265,T7265=H7265),TRUE,AND(R7265=1,S7265=G7265,H7265="Product NA"),TRUE)</f>
        <v>#VALUE!</v>
      </c>
    </row>
    <row r="7266" spans="1:21" x14ac:dyDescent="0.35">
      <c r="A7266" s="163" t="s">
        <v>60</v>
      </c>
      <c r="B7266" s="164" t="s">
        <v>403</v>
      </c>
      <c r="C7266" t="s">
        <v>60</v>
      </c>
      <c r="D7266" s="165" t="s">
        <v>744</v>
      </c>
      <c r="E7266" t="s">
        <v>745</v>
      </c>
      <c r="F7266" t="s">
        <v>286</v>
      </c>
      <c r="G7266" s="159" t="e">
        <f t="shared" si="332"/>
        <v>#VALUE!</v>
      </c>
      <c r="H7266" s="159">
        <f t="shared" si="333"/>
        <v>0</v>
      </c>
      <c r="I7266" s="155" t="s">
        <v>662</v>
      </c>
      <c r="K7266" t="s">
        <v>292</v>
      </c>
      <c r="L7266" t="s">
        <v>391</v>
      </c>
      <c r="M7266" t="s">
        <v>467</v>
      </c>
      <c r="N7266" t="s">
        <v>60</v>
      </c>
      <c r="O7266" t="s">
        <v>403</v>
      </c>
      <c r="Q7266" s="163">
        <v>2000</v>
      </c>
      <c r="R7266">
        <v>1</v>
      </c>
      <c r="S7266" t="e">
        <v>#VALUE!</v>
      </c>
      <c r="T7266">
        <v>0</v>
      </c>
      <c r="U7266" t="e" cm="1">
        <f t="array" ref="U7266">_xlfn.IFS(AND(R7266=1,S7266=G7266,T7266=H7266),TRUE,AND(R7266=1,S7266=G7266,H7266="Product NA"),TRUE)</f>
        <v>#VALUE!</v>
      </c>
    </row>
    <row r="7267" spans="1:21" x14ac:dyDescent="0.35">
      <c r="A7267" s="163" t="s">
        <v>103</v>
      </c>
      <c r="B7267" s="164" t="s">
        <v>414</v>
      </c>
      <c r="C7267" t="s">
        <v>103</v>
      </c>
      <c r="D7267" s="165" t="s">
        <v>744</v>
      </c>
      <c r="E7267" t="s">
        <v>745</v>
      </c>
      <c r="F7267" t="s">
        <v>286</v>
      </c>
      <c r="G7267" s="159" t="e">
        <f t="shared" si="332"/>
        <v>#VALUE!</v>
      </c>
      <c r="H7267" s="159">
        <f t="shared" si="333"/>
        <v>0</v>
      </c>
      <c r="I7267" s="155" t="s">
        <v>662</v>
      </c>
      <c r="K7267" t="s">
        <v>292</v>
      </c>
      <c r="L7267" t="s">
        <v>391</v>
      </c>
      <c r="M7267" t="s">
        <v>467</v>
      </c>
      <c r="N7267" t="s">
        <v>103</v>
      </c>
      <c r="O7267" t="s">
        <v>414</v>
      </c>
      <c r="Q7267" s="163">
        <v>2000</v>
      </c>
      <c r="R7267">
        <v>1</v>
      </c>
      <c r="S7267" t="e">
        <v>#VALUE!</v>
      </c>
      <c r="T7267">
        <v>0</v>
      </c>
      <c r="U7267" t="e" cm="1">
        <f t="array" ref="U7267">_xlfn.IFS(AND(R7267=1,S7267=G7267,T7267=H7267),TRUE,AND(R7267=1,S7267=G7267,H7267="Product NA"),TRUE)</f>
        <v>#VALUE!</v>
      </c>
    </row>
    <row r="7268" spans="1:21" x14ac:dyDescent="0.35">
      <c r="A7268" s="163" t="s">
        <v>109</v>
      </c>
      <c r="B7268" s="164" t="s">
        <v>417</v>
      </c>
      <c r="C7268" t="s">
        <v>109</v>
      </c>
      <c r="D7268" s="165" t="s">
        <v>744</v>
      </c>
      <c r="E7268" t="s">
        <v>745</v>
      </c>
      <c r="F7268" t="s">
        <v>286</v>
      </c>
      <c r="G7268" s="159" t="e">
        <f t="shared" si="332"/>
        <v>#VALUE!</v>
      </c>
      <c r="H7268" s="159">
        <f t="shared" si="333"/>
        <v>0</v>
      </c>
      <c r="I7268" s="155" t="s">
        <v>662</v>
      </c>
      <c r="K7268" t="s">
        <v>292</v>
      </c>
      <c r="L7268" t="s">
        <v>391</v>
      </c>
      <c r="M7268" t="s">
        <v>467</v>
      </c>
      <c r="N7268" t="s">
        <v>109</v>
      </c>
      <c r="O7268" t="s">
        <v>417</v>
      </c>
      <c r="Q7268" s="163">
        <v>2000</v>
      </c>
      <c r="R7268">
        <v>1</v>
      </c>
      <c r="S7268" t="e">
        <v>#VALUE!</v>
      </c>
      <c r="T7268">
        <v>0</v>
      </c>
      <c r="U7268" t="e" cm="1">
        <f t="array" ref="U7268">_xlfn.IFS(AND(R7268=1,S7268=G7268,T7268=H7268),TRUE,AND(R7268=1,S7268=G7268,H7268="Product NA"),TRUE)</f>
        <v>#VALUE!</v>
      </c>
    </row>
    <row r="7269" spans="1:21" x14ac:dyDescent="0.35">
      <c r="A7269" s="163" t="s">
        <v>111</v>
      </c>
      <c r="B7269" s="164" t="s">
        <v>419</v>
      </c>
      <c r="C7269" t="s">
        <v>111</v>
      </c>
      <c r="D7269" s="165" t="s">
        <v>744</v>
      </c>
      <c r="E7269" t="s">
        <v>745</v>
      </c>
      <c r="F7269" t="s">
        <v>286</v>
      </c>
      <c r="G7269" s="159" t="e">
        <f t="shared" si="332"/>
        <v>#VALUE!</v>
      </c>
      <c r="H7269" s="159">
        <f t="shared" si="333"/>
        <v>0</v>
      </c>
      <c r="I7269" s="155" t="s">
        <v>662</v>
      </c>
      <c r="K7269" t="s">
        <v>292</v>
      </c>
      <c r="L7269" t="s">
        <v>391</v>
      </c>
      <c r="M7269" t="s">
        <v>467</v>
      </c>
      <c r="N7269" t="s">
        <v>111</v>
      </c>
      <c r="O7269" t="s">
        <v>419</v>
      </c>
      <c r="Q7269" s="163">
        <v>2000</v>
      </c>
      <c r="R7269">
        <v>1</v>
      </c>
      <c r="S7269" t="e">
        <v>#VALUE!</v>
      </c>
      <c r="T7269">
        <v>0</v>
      </c>
      <c r="U7269" t="e" cm="1">
        <f t="array" ref="U7269">_xlfn.IFS(AND(R7269=1,S7269=G7269,T7269=H7269),TRUE,AND(R7269=1,S7269=G7269,H7269="Product NA"),TRUE)</f>
        <v>#VALUE!</v>
      </c>
    </row>
    <row r="7270" spans="1:21" x14ac:dyDescent="0.35">
      <c r="A7270" s="163" t="s">
        <v>129</v>
      </c>
      <c r="B7270" s="164" t="s">
        <v>425</v>
      </c>
      <c r="C7270" t="s">
        <v>129</v>
      </c>
      <c r="D7270" s="165" t="s">
        <v>744</v>
      </c>
      <c r="E7270" t="s">
        <v>745</v>
      </c>
      <c r="F7270" t="s">
        <v>286</v>
      </c>
      <c r="G7270" s="159" t="e">
        <f t="shared" si="332"/>
        <v>#VALUE!</v>
      </c>
      <c r="H7270" s="159">
        <f t="shared" si="333"/>
        <v>0</v>
      </c>
      <c r="I7270" s="155" t="s">
        <v>662</v>
      </c>
      <c r="K7270" t="s">
        <v>292</v>
      </c>
      <c r="L7270" t="s">
        <v>391</v>
      </c>
      <c r="M7270" t="s">
        <v>467</v>
      </c>
      <c r="N7270" t="s">
        <v>129</v>
      </c>
      <c r="O7270" t="s">
        <v>425</v>
      </c>
      <c r="Q7270" s="163">
        <v>2000</v>
      </c>
      <c r="R7270">
        <v>1</v>
      </c>
      <c r="S7270" t="e">
        <v>#VALUE!</v>
      </c>
      <c r="T7270">
        <v>0</v>
      </c>
      <c r="U7270" t="e" cm="1">
        <f t="array" ref="U7270">_xlfn.IFS(AND(R7270=1,S7270=G7270,T7270=H7270),TRUE,AND(R7270=1,S7270=G7270,H7270="Product NA"),TRUE)</f>
        <v>#VALUE!</v>
      </c>
    </row>
    <row r="7271" spans="1:21" x14ac:dyDescent="0.35">
      <c r="A7271" s="163" t="s">
        <v>130</v>
      </c>
      <c r="B7271" s="164" t="s">
        <v>426</v>
      </c>
      <c r="C7271" t="s">
        <v>130</v>
      </c>
      <c r="D7271" s="165" t="s">
        <v>744</v>
      </c>
      <c r="E7271" t="s">
        <v>745</v>
      </c>
      <c r="F7271" t="s">
        <v>286</v>
      </c>
      <c r="G7271" s="159" t="e">
        <f t="shared" si="332"/>
        <v>#VALUE!</v>
      </c>
      <c r="H7271" s="159">
        <f t="shared" si="333"/>
        <v>0</v>
      </c>
      <c r="I7271" s="155" t="s">
        <v>662</v>
      </c>
      <c r="K7271" t="s">
        <v>292</v>
      </c>
      <c r="L7271" t="s">
        <v>391</v>
      </c>
      <c r="M7271" t="s">
        <v>467</v>
      </c>
      <c r="N7271" t="s">
        <v>130</v>
      </c>
      <c r="O7271" t="s">
        <v>426</v>
      </c>
      <c r="Q7271" s="163">
        <v>2000</v>
      </c>
      <c r="R7271">
        <v>1</v>
      </c>
      <c r="S7271" t="e">
        <v>#VALUE!</v>
      </c>
      <c r="T7271">
        <v>0</v>
      </c>
      <c r="U7271" t="e" cm="1">
        <f t="array" ref="U7271">_xlfn.IFS(AND(R7271=1,S7271=G7271,T7271=H7271),TRUE,AND(R7271=1,S7271=G7271,H7271="Product NA"),TRUE)</f>
        <v>#VALUE!</v>
      </c>
    </row>
    <row r="7272" spans="1:21" x14ac:dyDescent="0.35">
      <c r="A7272" s="163" t="s">
        <v>123</v>
      </c>
      <c r="B7272" s="164" t="s">
        <v>423</v>
      </c>
      <c r="C7272" t="s">
        <v>123</v>
      </c>
      <c r="D7272" s="165" t="s">
        <v>744</v>
      </c>
      <c r="E7272" t="s">
        <v>745</v>
      </c>
      <c r="F7272" t="s">
        <v>286</v>
      </c>
      <c r="G7272" s="159" t="e">
        <f t="shared" si="332"/>
        <v>#VALUE!</v>
      </c>
      <c r="H7272" s="159">
        <f t="shared" si="333"/>
        <v>0</v>
      </c>
      <c r="I7272" s="155" t="s">
        <v>662</v>
      </c>
      <c r="K7272" t="s">
        <v>292</v>
      </c>
      <c r="L7272" t="s">
        <v>391</v>
      </c>
      <c r="M7272" t="s">
        <v>467</v>
      </c>
      <c r="N7272" t="s">
        <v>123</v>
      </c>
      <c r="O7272" t="s">
        <v>423</v>
      </c>
      <c r="Q7272" s="163">
        <v>2000</v>
      </c>
      <c r="R7272">
        <v>1</v>
      </c>
      <c r="S7272" t="e">
        <v>#VALUE!</v>
      </c>
      <c r="T7272">
        <v>0</v>
      </c>
      <c r="U7272" t="e" cm="1">
        <f t="array" ref="U7272">_xlfn.IFS(AND(R7272=1,S7272=G7272,T7272=H7272),TRUE,AND(R7272=1,S7272=G7272,H7272="Product NA"),TRUE)</f>
        <v>#VALUE!</v>
      </c>
    </row>
    <row r="7273" spans="1:21" x14ac:dyDescent="0.35">
      <c r="A7273" s="163" t="s">
        <v>139</v>
      </c>
      <c r="B7273" s="164" t="s">
        <v>428</v>
      </c>
      <c r="C7273" t="s">
        <v>139</v>
      </c>
      <c r="D7273" s="165" t="s">
        <v>744</v>
      </c>
      <c r="E7273" t="s">
        <v>745</v>
      </c>
      <c r="F7273" t="s">
        <v>286</v>
      </c>
      <c r="G7273" s="159" t="e">
        <f t="shared" si="332"/>
        <v>#VALUE!</v>
      </c>
      <c r="H7273" s="159">
        <f t="shared" si="333"/>
        <v>0</v>
      </c>
      <c r="I7273" s="155" t="s">
        <v>662</v>
      </c>
      <c r="K7273" t="s">
        <v>292</v>
      </c>
      <c r="L7273" t="s">
        <v>391</v>
      </c>
      <c r="M7273" t="s">
        <v>467</v>
      </c>
      <c r="N7273" t="s">
        <v>139</v>
      </c>
      <c r="O7273" t="s">
        <v>428</v>
      </c>
      <c r="Q7273" s="163">
        <v>2000</v>
      </c>
      <c r="R7273">
        <v>1</v>
      </c>
      <c r="S7273" t="e">
        <v>#VALUE!</v>
      </c>
      <c r="T7273">
        <v>0</v>
      </c>
      <c r="U7273" t="e" cm="1">
        <f t="array" ref="U7273">_xlfn.IFS(AND(R7273=1,S7273=G7273,T7273=H7273),TRUE,AND(R7273=1,S7273=G7273,H7273="Product NA"),TRUE)</f>
        <v>#VALUE!</v>
      </c>
    </row>
    <row r="7274" spans="1:21" x14ac:dyDescent="0.35">
      <c r="A7274" s="163" t="s">
        <v>154</v>
      </c>
      <c r="B7274" s="164" t="s">
        <v>430</v>
      </c>
      <c r="C7274" t="s">
        <v>154</v>
      </c>
      <c r="D7274" s="165" t="s">
        <v>744</v>
      </c>
      <c r="E7274" t="s">
        <v>745</v>
      </c>
      <c r="F7274" t="s">
        <v>286</v>
      </c>
      <c r="G7274" s="159" t="e">
        <f t="shared" si="332"/>
        <v>#VALUE!</v>
      </c>
      <c r="H7274" s="159">
        <f t="shared" si="333"/>
        <v>0</v>
      </c>
      <c r="I7274" s="155" t="s">
        <v>662</v>
      </c>
      <c r="K7274" t="s">
        <v>292</v>
      </c>
      <c r="L7274" t="s">
        <v>391</v>
      </c>
      <c r="M7274" t="s">
        <v>467</v>
      </c>
      <c r="N7274" t="s">
        <v>154</v>
      </c>
      <c r="O7274" t="s">
        <v>430</v>
      </c>
      <c r="Q7274" s="163">
        <v>2000</v>
      </c>
      <c r="R7274">
        <v>1</v>
      </c>
      <c r="S7274" t="e">
        <v>#VALUE!</v>
      </c>
      <c r="T7274">
        <v>0</v>
      </c>
      <c r="U7274" t="e" cm="1">
        <f t="array" ref="U7274">_xlfn.IFS(AND(R7274=1,S7274=G7274,T7274=H7274),TRUE,AND(R7274=1,S7274=G7274,H7274="Product NA"),TRUE)</f>
        <v>#VALUE!</v>
      </c>
    </row>
    <row r="7275" spans="1:21" x14ac:dyDescent="0.35">
      <c r="A7275" s="163" t="s">
        <v>172</v>
      </c>
      <c r="B7275" s="164" t="s">
        <v>435</v>
      </c>
      <c r="C7275" t="s">
        <v>172</v>
      </c>
      <c r="D7275" s="165" t="s">
        <v>744</v>
      </c>
      <c r="E7275" t="s">
        <v>745</v>
      </c>
      <c r="F7275" t="s">
        <v>286</v>
      </c>
      <c r="G7275" s="159" t="e">
        <f t="shared" si="332"/>
        <v>#VALUE!</v>
      </c>
      <c r="H7275" s="159">
        <f t="shared" si="333"/>
        <v>0</v>
      </c>
      <c r="I7275" s="155" t="s">
        <v>662</v>
      </c>
      <c r="K7275" t="s">
        <v>292</v>
      </c>
      <c r="L7275" t="s">
        <v>391</v>
      </c>
      <c r="M7275" t="s">
        <v>467</v>
      </c>
      <c r="N7275" t="s">
        <v>172</v>
      </c>
      <c r="O7275" t="s">
        <v>435</v>
      </c>
      <c r="Q7275" s="163">
        <v>2000</v>
      </c>
      <c r="R7275">
        <v>1</v>
      </c>
      <c r="S7275" t="e">
        <v>#VALUE!</v>
      </c>
      <c r="T7275">
        <v>0</v>
      </c>
      <c r="U7275" t="e" cm="1">
        <f t="array" ref="U7275">_xlfn.IFS(AND(R7275=1,S7275=G7275,T7275=H7275),TRUE,AND(R7275=1,S7275=G7275,H7275="Product NA"),TRUE)</f>
        <v>#VALUE!</v>
      </c>
    </row>
    <row r="7276" spans="1:21" x14ac:dyDescent="0.35">
      <c r="A7276" s="163" t="s">
        <v>173</v>
      </c>
      <c r="B7276" s="164" t="s">
        <v>436</v>
      </c>
      <c r="C7276" t="s">
        <v>173</v>
      </c>
      <c r="D7276" s="165" t="s">
        <v>744</v>
      </c>
      <c r="E7276" t="s">
        <v>745</v>
      </c>
      <c r="F7276" t="s">
        <v>286</v>
      </c>
      <c r="G7276" s="159" t="e">
        <f t="shared" si="332"/>
        <v>#VALUE!</v>
      </c>
      <c r="H7276" s="159">
        <f t="shared" si="333"/>
        <v>0</v>
      </c>
      <c r="I7276" s="155" t="s">
        <v>662</v>
      </c>
      <c r="K7276" t="s">
        <v>292</v>
      </c>
      <c r="L7276" t="s">
        <v>391</v>
      </c>
      <c r="M7276" t="s">
        <v>467</v>
      </c>
      <c r="N7276" t="s">
        <v>173</v>
      </c>
      <c r="O7276" t="s">
        <v>436</v>
      </c>
      <c r="Q7276" s="163">
        <v>2000</v>
      </c>
      <c r="R7276">
        <v>1</v>
      </c>
      <c r="S7276" t="e">
        <v>#VALUE!</v>
      </c>
      <c r="T7276">
        <v>0</v>
      </c>
      <c r="U7276" t="e" cm="1">
        <f t="array" ref="U7276">_xlfn.IFS(AND(R7276=1,S7276=G7276,T7276=H7276),TRUE,AND(R7276=1,S7276=G7276,H7276="Product NA"),TRUE)</f>
        <v>#VALUE!</v>
      </c>
    </row>
    <row r="7277" spans="1:21" x14ac:dyDescent="0.35">
      <c r="A7277" s="163" t="s">
        <v>177</v>
      </c>
      <c r="B7277" s="164" t="s">
        <v>437</v>
      </c>
      <c r="C7277" t="s">
        <v>177</v>
      </c>
      <c r="D7277" s="165" t="s">
        <v>744</v>
      </c>
      <c r="E7277" t="s">
        <v>745</v>
      </c>
      <c r="F7277" t="s">
        <v>286</v>
      </c>
      <c r="G7277" s="159" t="e">
        <f t="shared" si="332"/>
        <v>#VALUE!</v>
      </c>
      <c r="H7277" s="159">
        <f t="shared" si="333"/>
        <v>0</v>
      </c>
      <c r="I7277" s="155" t="s">
        <v>662</v>
      </c>
      <c r="K7277" t="s">
        <v>292</v>
      </c>
      <c r="L7277" t="s">
        <v>391</v>
      </c>
      <c r="M7277" t="s">
        <v>467</v>
      </c>
      <c r="N7277" t="s">
        <v>177</v>
      </c>
      <c r="O7277" t="s">
        <v>437</v>
      </c>
      <c r="Q7277" s="163">
        <v>2000</v>
      </c>
      <c r="R7277">
        <v>1</v>
      </c>
      <c r="S7277" t="e">
        <v>#VALUE!</v>
      </c>
      <c r="T7277">
        <v>0</v>
      </c>
      <c r="U7277" t="e" cm="1">
        <f t="array" ref="U7277">_xlfn.IFS(AND(R7277=1,S7277=G7277,T7277=H7277),TRUE,AND(R7277=1,S7277=G7277,H7277="Product NA"),TRUE)</f>
        <v>#VALUE!</v>
      </c>
    </row>
    <row r="7278" spans="1:21" x14ac:dyDescent="0.35">
      <c r="A7278" s="163" t="s">
        <v>188</v>
      </c>
      <c r="B7278" s="164" t="s">
        <v>441</v>
      </c>
      <c r="C7278" t="s">
        <v>188</v>
      </c>
      <c r="D7278" s="165" t="s">
        <v>744</v>
      </c>
      <c r="E7278" t="s">
        <v>745</v>
      </c>
      <c r="F7278" t="s">
        <v>286</v>
      </c>
      <c r="G7278" s="159" t="e">
        <f t="shared" si="332"/>
        <v>#VALUE!</v>
      </c>
      <c r="H7278" s="159">
        <f t="shared" si="333"/>
        <v>0</v>
      </c>
      <c r="I7278" s="155" t="s">
        <v>662</v>
      </c>
      <c r="K7278" t="s">
        <v>292</v>
      </c>
      <c r="L7278" t="s">
        <v>391</v>
      </c>
      <c r="M7278" t="s">
        <v>467</v>
      </c>
      <c r="N7278" t="s">
        <v>188</v>
      </c>
      <c r="O7278" t="s">
        <v>441</v>
      </c>
      <c r="Q7278" s="163">
        <v>2000</v>
      </c>
      <c r="R7278">
        <v>1</v>
      </c>
      <c r="S7278" t="e">
        <v>#VALUE!</v>
      </c>
      <c r="T7278">
        <v>0</v>
      </c>
      <c r="U7278" t="e" cm="1">
        <f t="array" ref="U7278">_xlfn.IFS(AND(R7278=1,S7278=G7278,T7278=H7278),TRUE,AND(R7278=1,S7278=G7278,H7278="Product NA"),TRUE)</f>
        <v>#VALUE!</v>
      </c>
    </row>
    <row r="7279" spans="1:21" x14ac:dyDescent="0.35">
      <c r="A7279" s="163" t="s">
        <v>189</v>
      </c>
      <c r="B7279" s="164" t="s">
        <v>442</v>
      </c>
      <c r="C7279" t="s">
        <v>189</v>
      </c>
      <c r="D7279" s="165" t="s">
        <v>744</v>
      </c>
      <c r="E7279" t="s">
        <v>745</v>
      </c>
      <c r="F7279" t="s">
        <v>286</v>
      </c>
      <c r="G7279" s="159" t="e">
        <f t="shared" si="332"/>
        <v>#VALUE!</v>
      </c>
      <c r="H7279" s="159">
        <f t="shared" si="333"/>
        <v>0</v>
      </c>
      <c r="I7279" s="155" t="s">
        <v>662</v>
      </c>
      <c r="K7279" t="s">
        <v>292</v>
      </c>
      <c r="L7279" t="s">
        <v>391</v>
      </c>
      <c r="M7279" t="s">
        <v>467</v>
      </c>
      <c r="N7279" t="s">
        <v>189</v>
      </c>
      <c r="O7279" t="s">
        <v>442</v>
      </c>
      <c r="Q7279" s="163">
        <v>2000</v>
      </c>
      <c r="R7279">
        <v>1</v>
      </c>
      <c r="S7279" t="e">
        <v>#VALUE!</v>
      </c>
      <c r="T7279">
        <v>0</v>
      </c>
      <c r="U7279" t="e" cm="1">
        <f t="array" ref="U7279">_xlfn.IFS(AND(R7279=1,S7279=G7279,T7279=H7279),TRUE,AND(R7279=1,S7279=G7279,H7279="Product NA"),TRUE)</f>
        <v>#VALUE!</v>
      </c>
    </row>
    <row r="7280" spans="1:21" x14ac:dyDescent="0.35">
      <c r="A7280" s="163" t="s">
        <v>204</v>
      </c>
      <c r="B7280" s="164" t="s">
        <v>446</v>
      </c>
      <c r="C7280" t="s">
        <v>204</v>
      </c>
      <c r="D7280" s="165" t="s">
        <v>744</v>
      </c>
      <c r="E7280" t="s">
        <v>745</v>
      </c>
      <c r="F7280" t="s">
        <v>286</v>
      </c>
      <c r="G7280" s="159" t="e">
        <f t="shared" si="332"/>
        <v>#VALUE!</v>
      </c>
      <c r="H7280" s="159">
        <f t="shared" si="333"/>
        <v>0</v>
      </c>
      <c r="I7280" s="155" t="s">
        <v>662</v>
      </c>
      <c r="K7280" t="s">
        <v>292</v>
      </c>
      <c r="L7280" t="s">
        <v>391</v>
      </c>
      <c r="M7280" t="s">
        <v>467</v>
      </c>
      <c r="N7280" t="s">
        <v>204</v>
      </c>
      <c r="O7280" t="s">
        <v>446</v>
      </c>
      <c r="Q7280" s="163">
        <v>2000</v>
      </c>
      <c r="R7280">
        <v>1</v>
      </c>
      <c r="S7280" t="e">
        <v>#VALUE!</v>
      </c>
      <c r="T7280">
        <v>0</v>
      </c>
      <c r="U7280" t="e" cm="1">
        <f t="array" ref="U7280">_xlfn.IFS(AND(R7280=1,S7280=G7280,T7280=H7280),TRUE,AND(R7280=1,S7280=G7280,H7280="Product NA"),TRUE)</f>
        <v>#VALUE!</v>
      </c>
    </row>
    <row r="7281" spans="1:21" x14ac:dyDescent="0.35">
      <c r="A7281" s="163" t="s">
        <v>22</v>
      </c>
      <c r="B7281" s="164" t="s">
        <v>395</v>
      </c>
      <c r="C7281" t="s">
        <v>22</v>
      </c>
      <c r="D7281" s="165" t="s">
        <v>744</v>
      </c>
      <c r="E7281" t="s">
        <v>745</v>
      </c>
      <c r="F7281" t="s">
        <v>286</v>
      </c>
      <c r="G7281" s="159" t="e">
        <f t="shared" si="332"/>
        <v>#VALUE!</v>
      </c>
      <c r="H7281" s="159">
        <f t="shared" si="333"/>
        <v>0</v>
      </c>
      <c r="I7281" s="155" t="s">
        <v>663</v>
      </c>
      <c r="K7281" t="s">
        <v>292</v>
      </c>
      <c r="L7281" t="s">
        <v>391</v>
      </c>
      <c r="M7281" t="s">
        <v>467</v>
      </c>
      <c r="N7281" t="s">
        <v>22</v>
      </c>
      <c r="O7281" t="s">
        <v>395</v>
      </c>
      <c r="Q7281" s="163">
        <v>3000</v>
      </c>
      <c r="R7281">
        <v>1</v>
      </c>
      <c r="S7281" t="e">
        <v>#VALUE!</v>
      </c>
      <c r="T7281">
        <v>0</v>
      </c>
      <c r="U7281" t="e" cm="1">
        <f t="array" ref="U7281">_xlfn.IFS(AND(R7281=1,S7281=G7281,T7281=H7281),TRUE,AND(R7281=1,S7281=G7281,H7281="Product NA"),TRUE)</f>
        <v>#VALUE!</v>
      </c>
    </row>
    <row r="7282" spans="1:21" x14ac:dyDescent="0.35">
      <c r="A7282" s="163" t="s">
        <v>29</v>
      </c>
      <c r="B7282" s="164" t="s">
        <v>397</v>
      </c>
      <c r="C7282" t="s">
        <v>29</v>
      </c>
      <c r="D7282" s="165" t="s">
        <v>744</v>
      </c>
      <c r="E7282" t="s">
        <v>745</v>
      </c>
      <c r="F7282" t="s">
        <v>286</v>
      </c>
      <c r="G7282" s="159" t="e">
        <f t="shared" si="332"/>
        <v>#VALUE!</v>
      </c>
      <c r="H7282" s="159">
        <f t="shared" si="333"/>
        <v>0</v>
      </c>
      <c r="I7282" s="155" t="s">
        <v>663</v>
      </c>
      <c r="K7282" t="s">
        <v>292</v>
      </c>
      <c r="L7282" t="s">
        <v>391</v>
      </c>
      <c r="M7282" t="s">
        <v>467</v>
      </c>
      <c r="N7282" t="s">
        <v>29</v>
      </c>
      <c r="O7282" t="s">
        <v>397</v>
      </c>
      <c r="Q7282" s="163">
        <v>3000</v>
      </c>
      <c r="R7282">
        <v>1</v>
      </c>
      <c r="S7282" t="e">
        <v>#VALUE!</v>
      </c>
      <c r="T7282">
        <v>0</v>
      </c>
      <c r="U7282" t="e" cm="1">
        <f t="array" ref="U7282">_xlfn.IFS(AND(R7282=1,S7282=G7282,T7282=H7282),TRUE,AND(R7282=1,S7282=G7282,H7282="Product NA"),TRUE)</f>
        <v>#VALUE!</v>
      </c>
    </row>
    <row r="7283" spans="1:21" x14ac:dyDescent="0.35">
      <c r="A7283" s="163" t="s">
        <v>42</v>
      </c>
      <c r="B7283" s="164" t="s">
        <v>400</v>
      </c>
      <c r="C7283" t="s">
        <v>42</v>
      </c>
      <c r="D7283" s="165" t="s">
        <v>744</v>
      </c>
      <c r="E7283" t="s">
        <v>745</v>
      </c>
      <c r="F7283" t="s">
        <v>286</v>
      </c>
      <c r="G7283" s="159" t="e">
        <f t="shared" si="332"/>
        <v>#VALUE!</v>
      </c>
      <c r="H7283" s="159">
        <f t="shared" si="333"/>
        <v>0</v>
      </c>
      <c r="I7283" s="155" t="s">
        <v>663</v>
      </c>
      <c r="K7283" t="s">
        <v>292</v>
      </c>
      <c r="L7283" t="s">
        <v>391</v>
      </c>
      <c r="M7283" t="s">
        <v>467</v>
      </c>
      <c r="N7283" t="s">
        <v>42</v>
      </c>
      <c r="O7283" t="s">
        <v>400</v>
      </c>
      <c r="Q7283" s="163">
        <v>3000</v>
      </c>
      <c r="R7283">
        <v>1</v>
      </c>
      <c r="S7283" t="e">
        <v>#VALUE!</v>
      </c>
      <c r="T7283">
        <v>0</v>
      </c>
      <c r="U7283" t="e" cm="1">
        <f t="array" ref="U7283">_xlfn.IFS(AND(R7283=1,S7283=G7283,T7283=H7283),TRUE,AND(R7283=1,S7283=G7283,H7283="Product NA"),TRUE)</f>
        <v>#VALUE!</v>
      </c>
    </row>
    <row r="7284" spans="1:21" x14ac:dyDescent="0.35">
      <c r="A7284" s="163" t="s">
        <v>64</v>
      </c>
      <c r="B7284" s="164" t="s">
        <v>405</v>
      </c>
      <c r="C7284" t="s">
        <v>64</v>
      </c>
      <c r="D7284" s="165" t="s">
        <v>744</v>
      </c>
      <c r="E7284" t="s">
        <v>745</v>
      </c>
      <c r="F7284" t="s">
        <v>286</v>
      </c>
      <c r="G7284" s="159" t="e">
        <f t="shared" si="332"/>
        <v>#VALUE!</v>
      </c>
      <c r="H7284" s="159">
        <f t="shared" si="333"/>
        <v>0</v>
      </c>
      <c r="I7284" s="155" t="s">
        <v>663</v>
      </c>
      <c r="K7284" t="s">
        <v>292</v>
      </c>
      <c r="L7284" t="s">
        <v>391</v>
      </c>
      <c r="M7284" t="s">
        <v>467</v>
      </c>
      <c r="N7284" t="s">
        <v>64</v>
      </c>
      <c r="O7284" t="s">
        <v>405</v>
      </c>
      <c r="Q7284" s="163">
        <v>3000</v>
      </c>
      <c r="R7284">
        <v>1</v>
      </c>
      <c r="S7284" t="e">
        <v>#VALUE!</v>
      </c>
      <c r="T7284">
        <v>0</v>
      </c>
      <c r="U7284" t="e" cm="1">
        <f t="array" ref="U7284">_xlfn.IFS(AND(R7284=1,S7284=G7284,T7284=H7284),TRUE,AND(R7284=1,S7284=G7284,H7284="Product NA"),TRUE)</f>
        <v>#VALUE!</v>
      </c>
    </row>
    <row r="7285" spans="1:21" x14ac:dyDescent="0.35">
      <c r="A7285" s="163" t="s">
        <v>89</v>
      </c>
      <c r="B7285" s="164" t="s">
        <v>410</v>
      </c>
      <c r="C7285" t="s">
        <v>89</v>
      </c>
      <c r="D7285" s="165" t="s">
        <v>744</v>
      </c>
      <c r="E7285" t="s">
        <v>745</v>
      </c>
      <c r="F7285" t="s">
        <v>286</v>
      </c>
      <c r="G7285" s="159" t="e">
        <f t="shared" si="332"/>
        <v>#VALUE!</v>
      </c>
      <c r="H7285" s="159">
        <f t="shared" si="333"/>
        <v>0</v>
      </c>
      <c r="I7285" s="155" t="s">
        <v>663</v>
      </c>
      <c r="K7285" t="s">
        <v>292</v>
      </c>
      <c r="L7285" t="s">
        <v>391</v>
      </c>
      <c r="M7285" t="s">
        <v>467</v>
      </c>
      <c r="N7285" t="s">
        <v>89</v>
      </c>
      <c r="O7285" t="s">
        <v>410</v>
      </c>
      <c r="Q7285" s="163">
        <v>3000</v>
      </c>
      <c r="R7285">
        <v>1</v>
      </c>
      <c r="S7285" t="e">
        <v>#VALUE!</v>
      </c>
      <c r="T7285">
        <v>0</v>
      </c>
      <c r="U7285" t="e" cm="1">
        <f t="array" ref="U7285">_xlfn.IFS(AND(R7285=1,S7285=G7285,T7285=H7285),TRUE,AND(R7285=1,S7285=G7285,H7285="Product NA"),TRUE)</f>
        <v>#VALUE!</v>
      </c>
    </row>
    <row r="7286" spans="1:21" x14ac:dyDescent="0.35">
      <c r="A7286" s="163" t="s">
        <v>67</v>
      </c>
      <c r="B7286" s="164" t="s">
        <v>406</v>
      </c>
      <c r="C7286" t="s">
        <v>67</v>
      </c>
      <c r="D7286" s="165" t="s">
        <v>744</v>
      </c>
      <c r="E7286" t="s">
        <v>745</v>
      </c>
      <c r="F7286" t="s">
        <v>286</v>
      </c>
      <c r="G7286" s="159" t="e">
        <f t="shared" si="332"/>
        <v>#VALUE!</v>
      </c>
      <c r="H7286" s="159">
        <f t="shared" si="333"/>
        <v>0</v>
      </c>
      <c r="I7286" s="155" t="s">
        <v>663</v>
      </c>
      <c r="K7286" t="s">
        <v>292</v>
      </c>
      <c r="L7286" t="s">
        <v>391</v>
      </c>
      <c r="M7286" t="s">
        <v>467</v>
      </c>
      <c r="N7286" t="s">
        <v>67</v>
      </c>
      <c r="O7286" t="s">
        <v>406</v>
      </c>
      <c r="Q7286" s="163">
        <v>3000</v>
      </c>
      <c r="R7286">
        <v>1</v>
      </c>
      <c r="S7286" t="e">
        <v>#VALUE!</v>
      </c>
      <c r="T7286">
        <v>0</v>
      </c>
      <c r="U7286" t="e" cm="1">
        <f t="array" ref="U7286">_xlfn.IFS(AND(R7286=1,S7286=G7286,T7286=H7286),TRUE,AND(R7286=1,S7286=G7286,H7286="Product NA"),TRUE)</f>
        <v>#VALUE!</v>
      </c>
    </row>
    <row r="7287" spans="1:21" x14ac:dyDescent="0.35">
      <c r="A7287" s="163" t="s">
        <v>194</v>
      </c>
      <c r="B7287" s="164" t="s">
        <v>445</v>
      </c>
      <c r="C7287" t="s">
        <v>194</v>
      </c>
      <c r="D7287" s="165" t="s">
        <v>744</v>
      </c>
      <c r="E7287" t="s">
        <v>745</v>
      </c>
      <c r="F7287" t="s">
        <v>286</v>
      </c>
      <c r="G7287" s="159" t="e">
        <f t="shared" si="332"/>
        <v>#VALUE!</v>
      </c>
      <c r="H7287" s="159">
        <f t="shared" si="333"/>
        <v>0</v>
      </c>
      <c r="I7287" s="155" t="s">
        <v>663</v>
      </c>
      <c r="K7287" t="s">
        <v>292</v>
      </c>
      <c r="L7287" t="s">
        <v>391</v>
      </c>
      <c r="M7287" t="s">
        <v>467</v>
      </c>
      <c r="N7287" t="s">
        <v>194</v>
      </c>
      <c r="O7287" t="s">
        <v>445</v>
      </c>
      <c r="Q7287" s="163">
        <v>3000</v>
      </c>
      <c r="R7287">
        <v>1</v>
      </c>
      <c r="S7287" t="e">
        <v>#VALUE!</v>
      </c>
      <c r="T7287">
        <v>0</v>
      </c>
      <c r="U7287" t="e" cm="1">
        <f t="array" ref="U7287">_xlfn.IFS(AND(R7287=1,S7287=G7287,T7287=H7287),TRUE,AND(R7287=1,S7287=G7287,H7287="Product NA"),TRUE)</f>
        <v>#VALUE!</v>
      </c>
    </row>
    <row r="7288" spans="1:21" x14ac:dyDescent="0.35">
      <c r="A7288" s="163" t="s">
        <v>76</v>
      </c>
      <c r="B7288" s="164" t="s">
        <v>407</v>
      </c>
      <c r="C7288" t="s">
        <v>76</v>
      </c>
      <c r="D7288" s="165" t="s">
        <v>744</v>
      </c>
      <c r="E7288" t="s">
        <v>745</v>
      </c>
      <c r="F7288" t="s">
        <v>286</v>
      </c>
      <c r="G7288" s="159" t="e">
        <f t="shared" si="332"/>
        <v>#VALUE!</v>
      </c>
      <c r="H7288" s="159">
        <f t="shared" si="333"/>
        <v>0</v>
      </c>
      <c r="I7288" s="155" t="s">
        <v>663</v>
      </c>
      <c r="K7288" t="s">
        <v>292</v>
      </c>
      <c r="L7288" t="s">
        <v>391</v>
      </c>
      <c r="M7288" t="s">
        <v>467</v>
      </c>
      <c r="N7288" t="s">
        <v>76</v>
      </c>
      <c r="O7288" t="s">
        <v>407</v>
      </c>
      <c r="Q7288" s="163">
        <v>3000</v>
      </c>
      <c r="R7288">
        <v>1</v>
      </c>
      <c r="S7288" t="e">
        <v>#VALUE!</v>
      </c>
      <c r="T7288">
        <v>0</v>
      </c>
      <c r="U7288" t="e" cm="1">
        <f t="array" ref="U7288">_xlfn.IFS(AND(R7288=1,S7288=G7288,T7288=H7288),TRUE,AND(R7288=1,S7288=G7288,H7288="Product NA"),TRUE)</f>
        <v>#VALUE!</v>
      </c>
    </row>
    <row r="7289" spans="1:21" x14ac:dyDescent="0.35">
      <c r="A7289" s="163" t="s">
        <v>81</v>
      </c>
      <c r="B7289" s="164" t="s">
        <v>408</v>
      </c>
      <c r="C7289" t="s">
        <v>81</v>
      </c>
      <c r="D7289" s="165" t="s">
        <v>744</v>
      </c>
      <c r="E7289" t="s">
        <v>745</v>
      </c>
      <c r="F7289" t="s">
        <v>286</v>
      </c>
      <c r="G7289" s="159" t="e">
        <f t="shared" si="332"/>
        <v>#VALUE!</v>
      </c>
      <c r="H7289" s="159">
        <f t="shared" si="333"/>
        <v>0</v>
      </c>
      <c r="I7289" s="155" t="s">
        <v>663</v>
      </c>
      <c r="K7289" t="s">
        <v>292</v>
      </c>
      <c r="L7289" t="s">
        <v>391</v>
      </c>
      <c r="M7289" t="s">
        <v>467</v>
      </c>
      <c r="N7289" t="s">
        <v>81</v>
      </c>
      <c r="O7289" t="s">
        <v>408</v>
      </c>
      <c r="Q7289" s="163">
        <v>3000</v>
      </c>
      <c r="R7289">
        <v>1</v>
      </c>
      <c r="S7289" t="e">
        <v>#VALUE!</v>
      </c>
      <c r="T7289">
        <v>0</v>
      </c>
      <c r="U7289" t="e" cm="1">
        <f t="array" ref="U7289">_xlfn.IFS(AND(R7289=1,S7289=G7289,T7289=H7289),TRUE,AND(R7289=1,S7289=G7289,H7289="Product NA"),TRUE)</f>
        <v>#VALUE!</v>
      </c>
    </row>
    <row r="7290" spans="1:21" x14ac:dyDescent="0.35">
      <c r="A7290" s="163" t="s">
        <v>82</v>
      </c>
      <c r="B7290" s="164" t="s">
        <v>409</v>
      </c>
      <c r="C7290" t="s">
        <v>82</v>
      </c>
      <c r="D7290" s="165" t="s">
        <v>744</v>
      </c>
      <c r="E7290" t="s">
        <v>745</v>
      </c>
      <c r="F7290" t="s">
        <v>286</v>
      </c>
      <c r="G7290" s="159" t="e">
        <f t="shared" si="332"/>
        <v>#VALUE!</v>
      </c>
      <c r="H7290" s="159">
        <f t="shared" si="333"/>
        <v>0</v>
      </c>
      <c r="I7290" s="155" t="s">
        <v>663</v>
      </c>
      <c r="K7290" t="s">
        <v>292</v>
      </c>
      <c r="L7290" t="s">
        <v>391</v>
      </c>
      <c r="M7290" t="s">
        <v>467</v>
      </c>
      <c r="N7290" t="s">
        <v>82</v>
      </c>
      <c r="O7290" t="s">
        <v>409</v>
      </c>
      <c r="Q7290" s="163">
        <v>3000</v>
      </c>
      <c r="R7290">
        <v>1</v>
      </c>
      <c r="S7290" t="e">
        <v>#VALUE!</v>
      </c>
      <c r="T7290">
        <v>0</v>
      </c>
      <c r="U7290" t="e" cm="1">
        <f t="array" ref="U7290">_xlfn.IFS(AND(R7290=1,S7290=G7290,T7290=H7290),TRUE,AND(R7290=1,S7290=G7290,H7290="Product NA"),TRUE)</f>
        <v>#VALUE!</v>
      </c>
    </row>
    <row r="7291" spans="1:21" x14ac:dyDescent="0.35">
      <c r="A7291" s="163" t="s">
        <v>92</v>
      </c>
      <c r="B7291" s="164" t="s">
        <v>412</v>
      </c>
      <c r="C7291" t="s">
        <v>92</v>
      </c>
      <c r="D7291" s="165" t="s">
        <v>744</v>
      </c>
      <c r="E7291" t="s">
        <v>745</v>
      </c>
      <c r="F7291" t="s">
        <v>286</v>
      </c>
      <c r="G7291" s="159" t="e">
        <f t="shared" si="332"/>
        <v>#VALUE!</v>
      </c>
      <c r="H7291" s="159">
        <f t="shared" si="333"/>
        <v>0</v>
      </c>
      <c r="I7291" s="155" t="s">
        <v>663</v>
      </c>
      <c r="K7291" t="s">
        <v>292</v>
      </c>
      <c r="L7291" t="s">
        <v>391</v>
      </c>
      <c r="M7291" t="s">
        <v>467</v>
      </c>
      <c r="N7291" t="s">
        <v>92</v>
      </c>
      <c r="O7291" t="s">
        <v>412</v>
      </c>
      <c r="Q7291" s="163">
        <v>3000</v>
      </c>
      <c r="R7291">
        <v>1</v>
      </c>
      <c r="S7291" t="e">
        <v>#VALUE!</v>
      </c>
      <c r="T7291">
        <v>0</v>
      </c>
      <c r="U7291" t="e" cm="1">
        <f t="array" ref="U7291">_xlfn.IFS(AND(R7291=1,S7291=G7291,T7291=H7291),TRUE,AND(R7291=1,S7291=G7291,H7291="Product NA"),TRUE)</f>
        <v>#VALUE!</v>
      </c>
    </row>
    <row r="7292" spans="1:21" x14ac:dyDescent="0.35">
      <c r="A7292" s="163" t="s">
        <v>60</v>
      </c>
      <c r="B7292" s="164" t="s">
        <v>403</v>
      </c>
      <c r="C7292" t="s">
        <v>60</v>
      </c>
      <c r="D7292" s="165" t="s">
        <v>744</v>
      </c>
      <c r="E7292" t="s">
        <v>745</v>
      </c>
      <c r="F7292" t="s">
        <v>286</v>
      </c>
      <c r="G7292" s="159" t="e">
        <f t="shared" si="332"/>
        <v>#VALUE!</v>
      </c>
      <c r="H7292" s="159">
        <f t="shared" si="333"/>
        <v>0</v>
      </c>
      <c r="I7292" s="155" t="s">
        <v>663</v>
      </c>
      <c r="K7292" t="s">
        <v>292</v>
      </c>
      <c r="L7292" t="s">
        <v>391</v>
      </c>
      <c r="M7292" t="s">
        <v>467</v>
      </c>
      <c r="N7292" t="s">
        <v>60</v>
      </c>
      <c r="O7292" t="s">
        <v>403</v>
      </c>
      <c r="Q7292" s="163">
        <v>3000</v>
      </c>
      <c r="R7292">
        <v>1</v>
      </c>
      <c r="S7292" t="e">
        <v>#VALUE!</v>
      </c>
      <c r="T7292">
        <v>0</v>
      </c>
      <c r="U7292" t="e" cm="1">
        <f t="array" ref="U7292">_xlfn.IFS(AND(R7292=1,S7292=G7292,T7292=H7292),TRUE,AND(R7292=1,S7292=G7292,H7292="Product NA"),TRUE)</f>
        <v>#VALUE!</v>
      </c>
    </row>
    <row r="7293" spans="1:21" x14ac:dyDescent="0.35">
      <c r="A7293" s="163" t="s">
        <v>103</v>
      </c>
      <c r="B7293" s="164" t="s">
        <v>414</v>
      </c>
      <c r="C7293" t="s">
        <v>103</v>
      </c>
      <c r="D7293" s="165" t="s">
        <v>744</v>
      </c>
      <c r="E7293" t="s">
        <v>745</v>
      </c>
      <c r="F7293" t="s">
        <v>286</v>
      </c>
      <c r="G7293" s="159" t="e">
        <f t="shared" si="332"/>
        <v>#VALUE!</v>
      </c>
      <c r="H7293" s="159">
        <f t="shared" si="333"/>
        <v>0</v>
      </c>
      <c r="I7293" s="155" t="s">
        <v>663</v>
      </c>
      <c r="K7293" t="s">
        <v>292</v>
      </c>
      <c r="L7293" t="s">
        <v>391</v>
      </c>
      <c r="M7293" t="s">
        <v>467</v>
      </c>
      <c r="N7293" t="s">
        <v>103</v>
      </c>
      <c r="O7293" t="s">
        <v>414</v>
      </c>
      <c r="Q7293" s="163">
        <v>3000</v>
      </c>
      <c r="R7293">
        <v>1</v>
      </c>
      <c r="S7293" t="e">
        <v>#VALUE!</v>
      </c>
      <c r="T7293">
        <v>0</v>
      </c>
      <c r="U7293" t="e" cm="1">
        <f t="array" ref="U7293">_xlfn.IFS(AND(R7293=1,S7293=G7293,T7293=H7293),TRUE,AND(R7293=1,S7293=G7293,H7293="Product NA"),TRUE)</f>
        <v>#VALUE!</v>
      </c>
    </row>
    <row r="7294" spans="1:21" x14ac:dyDescent="0.35">
      <c r="A7294" s="163" t="s">
        <v>109</v>
      </c>
      <c r="B7294" s="164" t="s">
        <v>417</v>
      </c>
      <c r="C7294" t="s">
        <v>109</v>
      </c>
      <c r="D7294" s="165" t="s">
        <v>744</v>
      </c>
      <c r="E7294" t="s">
        <v>745</v>
      </c>
      <c r="F7294" t="s">
        <v>286</v>
      </c>
      <c r="G7294" s="159" t="e">
        <f t="shared" si="332"/>
        <v>#VALUE!</v>
      </c>
      <c r="H7294" s="159">
        <f t="shared" si="333"/>
        <v>0</v>
      </c>
      <c r="I7294" s="155" t="s">
        <v>663</v>
      </c>
      <c r="K7294" t="s">
        <v>292</v>
      </c>
      <c r="L7294" t="s">
        <v>391</v>
      </c>
      <c r="M7294" t="s">
        <v>467</v>
      </c>
      <c r="N7294" t="s">
        <v>109</v>
      </c>
      <c r="O7294" t="s">
        <v>417</v>
      </c>
      <c r="Q7294" s="163">
        <v>3000</v>
      </c>
      <c r="R7294">
        <v>1</v>
      </c>
      <c r="S7294" t="e">
        <v>#VALUE!</v>
      </c>
      <c r="T7294">
        <v>0</v>
      </c>
      <c r="U7294" t="e" cm="1">
        <f t="array" ref="U7294">_xlfn.IFS(AND(R7294=1,S7294=G7294,T7294=H7294),TRUE,AND(R7294=1,S7294=G7294,H7294="Product NA"),TRUE)</f>
        <v>#VALUE!</v>
      </c>
    </row>
    <row r="7295" spans="1:21" x14ac:dyDescent="0.35">
      <c r="A7295" s="163" t="s">
        <v>111</v>
      </c>
      <c r="B7295" s="164" t="s">
        <v>419</v>
      </c>
      <c r="C7295" t="s">
        <v>111</v>
      </c>
      <c r="D7295" s="165" t="s">
        <v>744</v>
      </c>
      <c r="E7295" t="s">
        <v>745</v>
      </c>
      <c r="F7295" t="s">
        <v>286</v>
      </c>
      <c r="G7295" s="159" t="e">
        <f t="shared" si="332"/>
        <v>#VALUE!</v>
      </c>
      <c r="H7295" s="159">
        <f t="shared" si="333"/>
        <v>0</v>
      </c>
      <c r="I7295" s="155" t="s">
        <v>663</v>
      </c>
      <c r="K7295" t="s">
        <v>292</v>
      </c>
      <c r="L7295" t="s">
        <v>391</v>
      </c>
      <c r="M7295" t="s">
        <v>467</v>
      </c>
      <c r="N7295" t="s">
        <v>111</v>
      </c>
      <c r="O7295" t="s">
        <v>419</v>
      </c>
      <c r="Q7295" s="163">
        <v>3000</v>
      </c>
      <c r="R7295">
        <v>1</v>
      </c>
      <c r="S7295" t="e">
        <v>#VALUE!</v>
      </c>
      <c r="T7295">
        <v>0</v>
      </c>
      <c r="U7295" t="e" cm="1">
        <f t="array" ref="U7295">_xlfn.IFS(AND(R7295=1,S7295=G7295,T7295=H7295),TRUE,AND(R7295=1,S7295=G7295,H7295="Product NA"),TRUE)</f>
        <v>#VALUE!</v>
      </c>
    </row>
    <row r="7296" spans="1:21" x14ac:dyDescent="0.35">
      <c r="A7296" s="163" t="s">
        <v>129</v>
      </c>
      <c r="B7296" s="164" t="s">
        <v>425</v>
      </c>
      <c r="C7296" t="s">
        <v>129</v>
      </c>
      <c r="D7296" s="165" t="s">
        <v>744</v>
      </c>
      <c r="E7296" t="s">
        <v>745</v>
      </c>
      <c r="F7296" t="s">
        <v>286</v>
      </c>
      <c r="G7296" s="159" t="e">
        <f t="shared" si="332"/>
        <v>#VALUE!</v>
      </c>
      <c r="H7296" s="159">
        <f t="shared" si="333"/>
        <v>0</v>
      </c>
      <c r="I7296" s="155" t="s">
        <v>663</v>
      </c>
      <c r="K7296" t="s">
        <v>292</v>
      </c>
      <c r="L7296" t="s">
        <v>391</v>
      </c>
      <c r="M7296" t="s">
        <v>467</v>
      </c>
      <c r="N7296" t="s">
        <v>129</v>
      </c>
      <c r="O7296" t="s">
        <v>425</v>
      </c>
      <c r="Q7296" s="163">
        <v>3000</v>
      </c>
      <c r="R7296">
        <v>1</v>
      </c>
      <c r="S7296" t="e">
        <v>#VALUE!</v>
      </c>
      <c r="T7296">
        <v>0</v>
      </c>
      <c r="U7296" t="e" cm="1">
        <f t="array" ref="U7296">_xlfn.IFS(AND(R7296=1,S7296=G7296,T7296=H7296),TRUE,AND(R7296=1,S7296=G7296,H7296="Product NA"),TRUE)</f>
        <v>#VALUE!</v>
      </c>
    </row>
    <row r="7297" spans="1:21" x14ac:dyDescent="0.35">
      <c r="A7297" s="163" t="s">
        <v>130</v>
      </c>
      <c r="B7297" s="164" t="s">
        <v>426</v>
      </c>
      <c r="C7297" t="s">
        <v>130</v>
      </c>
      <c r="D7297" s="165" t="s">
        <v>744</v>
      </c>
      <c r="E7297" t="s">
        <v>745</v>
      </c>
      <c r="F7297" t="s">
        <v>286</v>
      </c>
      <c r="G7297" s="159" t="e">
        <f t="shared" si="332"/>
        <v>#VALUE!</v>
      </c>
      <c r="H7297" s="159">
        <f t="shared" si="333"/>
        <v>0</v>
      </c>
      <c r="I7297" s="155" t="s">
        <v>663</v>
      </c>
      <c r="K7297" t="s">
        <v>292</v>
      </c>
      <c r="L7297" t="s">
        <v>391</v>
      </c>
      <c r="M7297" t="s">
        <v>467</v>
      </c>
      <c r="N7297" t="s">
        <v>130</v>
      </c>
      <c r="O7297" t="s">
        <v>426</v>
      </c>
      <c r="Q7297" s="163">
        <v>3000</v>
      </c>
      <c r="R7297">
        <v>1</v>
      </c>
      <c r="S7297" t="e">
        <v>#VALUE!</v>
      </c>
      <c r="T7297">
        <v>0</v>
      </c>
      <c r="U7297" t="e" cm="1">
        <f t="array" ref="U7297">_xlfn.IFS(AND(R7297=1,S7297=G7297,T7297=H7297),TRUE,AND(R7297=1,S7297=G7297,H7297="Product NA"),TRUE)</f>
        <v>#VALUE!</v>
      </c>
    </row>
    <row r="7298" spans="1:21" x14ac:dyDescent="0.35">
      <c r="A7298" s="163" t="s">
        <v>123</v>
      </c>
      <c r="B7298" s="164" t="s">
        <v>423</v>
      </c>
      <c r="C7298" t="s">
        <v>123</v>
      </c>
      <c r="D7298" s="165" t="s">
        <v>744</v>
      </c>
      <c r="E7298" t="s">
        <v>745</v>
      </c>
      <c r="F7298" t="s">
        <v>286</v>
      </c>
      <c r="G7298" s="159" t="e">
        <f t="shared" si="332"/>
        <v>#VALUE!</v>
      </c>
      <c r="H7298" s="159">
        <f t="shared" si="333"/>
        <v>0</v>
      </c>
      <c r="I7298" s="155" t="s">
        <v>663</v>
      </c>
      <c r="K7298" t="s">
        <v>292</v>
      </c>
      <c r="L7298" t="s">
        <v>391</v>
      </c>
      <c r="M7298" t="s">
        <v>467</v>
      </c>
      <c r="N7298" t="s">
        <v>123</v>
      </c>
      <c r="O7298" t="s">
        <v>423</v>
      </c>
      <c r="Q7298" s="163">
        <v>3000</v>
      </c>
      <c r="R7298">
        <v>1</v>
      </c>
      <c r="S7298" t="e">
        <v>#VALUE!</v>
      </c>
      <c r="T7298">
        <v>0</v>
      </c>
      <c r="U7298" t="e" cm="1">
        <f t="array" ref="U7298">_xlfn.IFS(AND(R7298=1,S7298=G7298,T7298=H7298),TRUE,AND(R7298=1,S7298=G7298,H7298="Product NA"),TRUE)</f>
        <v>#VALUE!</v>
      </c>
    </row>
    <row r="7299" spans="1:21" x14ac:dyDescent="0.35">
      <c r="A7299" s="163" t="s">
        <v>139</v>
      </c>
      <c r="B7299" s="164" t="s">
        <v>428</v>
      </c>
      <c r="C7299" t="s">
        <v>139</v>
      </c>
      <c r="D7299" s="165" t="s">
        <v>744</v>
      </c>
      <c r="E7299" t="s">
        <v>745</v>
      </c>
      <c r="F7299" t="s">
        <v>286</v>
      </c>
      <c r="G7299" s="159" t="e">
        <f t="shared" ref="G7299:G7362" si="334">S7299</f>
        <v>#VALUE!</v>
      </c>
      <c r="H7299" s="159">
        <f t="shared" ref="H7299:H7362" si="335">T7299</f>
        <v>0</v>
      </c>
      <c r="I7299" s="155" t="s">
        <v>663</v>
      </c>
      <c r="K7299" t="s">
        <v>292</v>
      </c>
      <c r="L7299" t="s">
        <v>391</v>
      </c>
      <c r="M7299" t="s">
        <v>467</v>
      </c>
      <c r="N7299" t="s">
        <v>139</v>
      </c>
      <c r="O7299" t="s">
        <v>428</v>
      </c>
      <c r="Q7299" s="163">
        <v>3000</v>
      </c>
      <c r="R7299">
        <v>1</v>
      </c>
      <c r="S7299" t="e">
        <v>#VALUE!</v>
      </c>
      <c r="T7299">
        <v>0</v>
      </c>
      <c r="U7299" t="e" cm="1">
        <f t="array" ref="U7299">_xlfn.IFS(AND(R7299=1,S7299=G7299,T7299=H7299),TRUE,AND(R7299=1,S7299=G7299,H7299="Product NA"),TRUE)</f>
        <v>#VALUE!</v>
      </c>
    </row>
    <row r="7300" spans="1:21" x14ac:dyDescent="0.35">
      <c r="A7300" s="163" t="s">
        <v>154</v>
      </c>
      <c r="B7300" s="164" t="s">
        <v>430</v>
      </c>
      <c r="C7300" t="s">
        <v>154</v>
      </c>
      <c r="D7300" s="165" t="s">
        <v>744</v>
      </c>
      <c r="E7300" t="s">
        <v>745</v>
      </c>
      <c r="F7300" t="s">
        <v>286</v>
      </c>
      <c r="G7300" s="159" t="e">
        <f t="shared" si="334"/>
        <v>#VALUE!</v>
      </c>
      <c r="H7300" s="159">
        <f t="shared" si="335"/>
        <v>0</v>
      </c>
      <c r="I7300" s="155" t="s">
        <v>663</v>
      </c>
      <c r="K7300" t="s">
        <v>292</v>
      </c>
      <c r="L7300" t="s">
        <v>391</v>
      </c>
      <c r="M7300" t="s">
        <v>467</v>
      </c>
      <c r="N7300" t="s">
        <v>154</v>
      </c>
      <c r="O7300" t="s">
        <v>430</v>
      </c>
      <c r="Q7300" s="163">
        <v>3000</v>
      </c>
      <c r="R7300">
        <v>1</v>
      </c>
      <c r="S7300" t="e">
        <v>#VALUE!</v>
      </c>
      <c r="T7300">
        <v>0</v>
      </c>
      <c r="U7300" t="e" cm="1">
        <f t="array" ref="U7300">_xlfn.IFS(AND(R7300=1,S7300=G7300,T7300=H7300),TRUE,AND(R7300=1,S7300=G7300,H7300="Product NA"),TRUE)</f>
        <v>#VALUE!</v>
      </c>
    </row>
    <row r="7301" spans="1:21" x14ac:dyDescent="0.35">
      <c r="A7301" s="163" t="s">
        <v>172</v>
      </c>
      <c r="B7301" s="164" t="s">
        <v>435</v>
      </c>
      <c r="C7301" t="s">
        <v>172</v>
      </c>
      <c r="D7301" s="165" t="s">
        <v>744</v>
      </c>
      <c r="E7301" t="s">
        <v>745</v>
      </c>
      <c r="F7301" t="s">
        <v>286</v>
      </c>
      <c r="G7301" s="159" t="e">
        <f t="shared" si="334"/>
        <v>#VALUE!</v>
      </c>
      <c r="H7301" s="159">
        <f t="shared" si="335"/>
        <v>0</v>
      </c>
      <c r="I7301" s="155" t="s">
        <v>663</v>
      </c>
      <c r="K7301" t="s">
        <v>292</v>
      </c>
      <c r="L7301" t="s">
        <v>391</v>
      </c>
      <c r="M7301" t="s">
        <v>467</v>
      </c>
      <c r="N7301" t="s">
        <v>172</v>
      </c>
      <c r="O7301" t="s">
        <v>435</v>
      </c>
      <c r="Q7301" s="163">
        <v>3000</v>
      </c>
      <c r="R7301">
        <v>1</v>
      </c>
      <c r="S7301" t="e">
        <v>#VALUE!</v>
      </c>
      <c r="T7301">
        <v>0</v>
      </c>
      <c r="U7301" t="e" cm="1">
        <f t="array" ref="U7301">_xlfn.IFS(AND(R7301=1,S7301=G7301,T7301=H7301),TRUE,AND(R7301=1,S7301=G7301,H7301="Product NA"),TRUE)</f>
        <v>#VALUE!</v>
      </c>
    </row>
    <row r="7302" spans="1:21" x14ac:dyDescent="0.35">
      <c r="A7302" s="163" t="s">
        <v>173</v>
      </c>
      <c r="B7302" s="164" t="s">
        <v>436</v>
      </c>
      <c r="C7302" t="s">
        <v>173</v>
      </c>
      <c r="D7302" s="165" t="s">
        <v>744</v>
      </c>
      <c r="E7302" t="s">
        <v>745</v>
      </c>
      <c r="F7302" t="s">
        <v>286</v>
      </c>
      <c r="G7302" s="159" t="e">
        <f t="shared" si="334"/>
        <v>#VALUE!</v>
      </c>
      <c r="H7302" s="159">
        <f t="shared" si="335"/>
        <v>0</v>
      </c>
      <c r="I7302" s="155" t="s">
        <v>663</v>
      </c>
      <c r="K7302" t="s">
        <v>292</v>
      </c>
      <c r="L7302" t="s">
        <v>391</v>
      </c>
      <c r="M7302" t="s">
        <v>467</v>
      </c>
      <c r="N7302" t="s">
        <v>173</v>
      </c>
      <c r="O7302" t="s">
        <v>436</v>
      </c>
      <c r="Q7302" s="163">
        <v>3000</v>
      </c>
      <c r="R7302">
        <v>1</v>
      </c>
      <c r="S7302" t="e">
        <v>#VALUE!</v>
      </c>
      <c r="T7302">
        <v>0</v>
      </c>
      <c r="U7302" t="e" cm="1">
        <f t="array" ref="U7302">_xlfn.IFS(AND(R7302=1,S7302=G7302,T7302=H7302),TRUE,AND(R7302=1,S7302=G7302,H7302="Product NA"),TRUE)</f>
        <v>#VALUE!</v>
      </c>
    </row>
    <row r="7303" spans="1:21" x14ac:dyDescent="0.35">
      <c r="A7303" s="163" t="s">
        <v>177</v>
      </c>
      <c r="B7303" s="164" t="s">
        <v>437</v>
      </c>
      <c r="C7303" t="s">
        <v>177</v>
      </c>
      <c r="D7303" s="165" t="s">
        <v>744</v>
      </c>
      <c r="E7303" t="s">
        <v>745</v>
      </c>
      <c r="F7303" t="s">
        <v>286</v>
      </c>
      <c r="G7303" s="159" t="e">
        <f t="shared" si="334"/>
        <v>#VALUE!</v>
      </c>
      <c r="H7303" s="159">
        <f t="shared" si="335"/>
        <v>0</v>
      </c>
      <c r="I7303" s="155" t="s">
        <v>663</v>
      </c>
      <c r="K7303" t="s">
        <v>292</v>
      </c>
      <c r="L7303" t="s">
        <v>391</v>
      </c>
      <c r="M7303" t="s">
        <v>467</v>
      </c>
      <c r="N7303" t="s">
        <v>177</v>
      </c>
      <c r="O7303" t="s">
        <v>437</v>
      </c>
      <c r="Q7303" s="163">
        <v>3000</v>
      </c>
      <c r="R7303">
        <v>1</v>
      </c>
      <c r="S7303" t="e">
        <v>#VALUE!</v>
      </c>
      <c r="T7303">
        <v>0</v>
      </c>
      <c r="U7303" t="e" cm="1">
        <f t="array" ref="U7303">_xlfn.IFS(AND(R7303=1,S7303=G7303,T7303=H7303),TRUE,AND(R7303=1,S7303=G7303,H7303="Product NA"),TRUE)</f>
        <v>#VALUE!</v>
      </c>
    </row>
    <row r="7304" spans="1:21" x14ac:dyDescent="0.35">
      <c r="A7304" s="163" t="s">
        <v>188</v>
      </c>
      <c r="B7304" s="164" t="s">
        <v>441</v>
      </c>
      <c r="C7304" t="s">
        <v>188</v>
      </c>
      <c r="D7304" s="165" t="s">
        <v>744</v>
      </c>
      <c r="E7304" t="s">
        <v>745</v>
      </c>
      <c r="F7304" t="s">
        <v>286</v>
      </c>
      <c r="G7304" s="159" t="e">
        <f t="shared" si="334"/>
        <v>#VALUE!</v>
      </c>
      <c r="H7304" s="159">
        <f t="shared" si="335"/>
        <v>0</v>
      </c>
      <c r="I7304" s="155" t="s">
        <v>663</v>
      </c>
      <c r="K7304" t="s">
        <v>292</v>
      </c>
      <c r="L7304" t="s">
        <v>391</v>
      </c>
      <c r="M7304" t="s">
        <v>467</v>
      </c>
      <c r="N7304" t="s">
        <v>188</v>
      </c>
      <c r="O7304" t="s">
        <v>441</v>
      </c>
      <c r="Q7304" s="163">
        <v>3000</v>
      </c>
      <c r="R7304">
        <v>1</v>
      </c>
      <c r="S7304" t="e">
        <v>#VALUE!</v>
      </c>
      <c r="T7304">
        <v>0</v>
      </c>
      <c r="U7304" t="e" cm="1">
        <f t="array" ref="U7304">_xlfn.IFS(AND(R7304=1,S7304=G7304,T7304=H7304),TRUE,AND(R7304=1,S7304=G7304,H7304="Product NA"),TRUE)</f>
        <v>#VALUE!</v>
      </c>
    </row>
    <row r="7305" spans="1:21" x14ac:dyDescent="0.35">
      <c r="A7305" s="163" t="s">
        <v>189</v>
      </c>
      <c r="B7305" s="164" t="s">
        <v>442</v>
      </c>
      <c r="C7305" t="s">
        <v>189</v>
      </c>
      <c r="D7305" s="165" t="s">
        <v>744</v>
      </c>
      <c r="E7305" t="s">
        <v>745</v>
      </c>
      <c r="F7305" t="s">
        <v>286</v>
      </c>
      <c r="G7305" s="159" t="e">
        <f t="shared" si="334"/>
        <v>#VALUE!</v>
      </c>
      <c r="H7305" s="159">
        <f t="shared" si="335"/>
        <v>0</v>
      </c>
      <c r="I7305" s="155" t="s">
        <v>663</v>
      </c>
      <c r="K7305" t="s">
        <v>292</v>
      </c>
      <c r="L7305" t="s">
        <v>391</v>
      </c>
      <c r="M7305" t="s">
        <v>467</v>
      </c>
      <c r="N7305" t="s">
        <v>189</v>
      </c>
      <c r="O7305" t="s">
        <v>442</v>
      </c>
      <c r="Q7305" s="163">
        <v>3000</v>
      </c>
      <c r="R7305">
        <v>1</v>
      </c>
      <c r="S7305" t="e">
        <v>#VALUE!</v>
      </c>
      <c r="T7305">
        <v>0</v>
      </c>
      <c r="U7305" t="e" cm="1">
        <f t="array" ref="U7305">_xlfn.IFS(AND(R7305=1,S7305=G7305,T7305=H7305),TRUE,AND(R7305=1,S7305=G7305,H7305="Product NA"),TRUE)</f>
        <v>#VALUE!</v>
      </c>
    </row>
    <row r="7306" spans="1:21" x14ac:dyDescent="0.35">
      <c r="A7306" s="163" t="s">
        <v>204</v>
      </c>
      <c r="B7306" s="164" t="s">
        <v>446</v>
      </c>
      <c r="C7306" t="s">
        <v>204</v>
      </c>
      <c r="D7306" s="165" t="s">
        <v>744</v>
      </c>
      <c r="E7306" t="s">
        <v>745</v>
      </c>
      <c r="F7306" t="s">
        <v>286</v>
      </c>
      <c r="G7306" s="159" t="e">
        <f t="shared" si="334"/>
        <v>#VALUE!</v>
      </c>
      <c r="H7306" s="159">
        <f t="shared" si="335"/>
        <v>0</v>
      </c>
      <c r="I7306" s="155" t="s">
        <v>663</v>
      </c>
      <c r="K7306" t="s">
        <v>292</v>
      </c>
      <c r="L7306" t="s">
        <v>391</v>
      </c>
      <c r="M7306" t="s">
        <v>467</v>
      </c>
      <c r="N7306" t="s">
        <v>204</v>
      </c>
      <c r="O7306" t="s">
        <v>446</v>
      </c>
      <c r="Q7306" s="163">
        <v>3000</v>
      </c>
      <c r="R7306">
        <v>1</v>
      </c>
      <c r="S7306" t="e">
        <v>#VALUE!</v>
      </c>
      <c r="T7306">
        <v>0</v>
      </c>
      <c r="U7306" t="e" cm="1">
        <f t="array" ref="U7306">_xlfn.IFS(AND(R7306=1,S7306=G7306,T7306=H7306),TRUE,AND(R7306=1,S7306=G7306,H7306="Product NA"),TRUE)</f>
        <v>#VALUE!</v>
      </c>
    </row>
    <row r="7307" spans="1:21" x14ac:dyDescent="0.35">
      <c r="A7307" s="163" t="s">
        <v>22</v>
      </c>
      <c r="B7307" s="164" t="s">
        <v>395</v>
      </c>
      <c r="C7307" t="s">
        <v>22</v>
      </c>
      <c r="D7307" s="165" t="s">
        <v>744</v>
      </c>
      <c r="E7307" t="s">
        <v>745</v>
      </c>
      <c r="F7307" t="s">
        <v>286</v>
      </c>
      <c r="G7307" s="159" t="e">
        <f t="shared" si="334"/>
        <v>#VALUE!</v>
      </c>
      <c r="H7307" s="159">
        <f t="shared" si="335"/>
        <v>0</v>
      </c>
      <c r="I7307" s="155" t="s">
        <v>664</v>
      </c>
      <c r="K7307" t="s">
        <v>292</v>
      </c>
      <c r="L7307" t="s">
        <v>391</v>
      </c>
      <c r="M7307" t="s">
        <v>467</v>
      </c>
      <c r="N7307" t="s">
        <v>22</v>
      </c>
      <c r="O7307" t="s">
        <v>395</v>
      </c>
      <c r="Q7307" s="163">
        <v>4000</v>
      </c>
      <c r="R7307">
        <v>1</v>
      </c>
      <c r="S7307" t="e">
        <v>#VALUE!</v>
      </c>
      <c r="T7307">
        <v>0</v>
      </c>
      <c r="U7307" t="e" cm="1">
        <f t="array" ref="U7307">_xlfn.IFS(AND(R7307=1,S7307=G7307,T7307=H7307),TRUE,AND(R7307=1,S7307=G7307,H7307="Product NA"),TRUE)</f>
        <v>#VALUE!</v>
      </c>
    </row>
    <row r="7308" spans="1:21" x14ac:dyDescent="0.35">
      <c r="A7308" s="163" t="s">
        <v>29</v>
      </c>
      <c r="B7308" s="164" t="s">
        <v>397</v>
      </c>
      <c r="C7308" t="s">
        <v>29</v>
      </c>
      <c r="D7308" s="165" t="s">
        <v>744</v>
      </c>
      <c r="E7308" t="s">
        <v>745</v>
      </c>
      <c r="F7308" t="s">
        <v>286</v>
      </c>
      <c r="G7308" s="159" t="e">
        <f t="shared" si="334"/>
        <v>#VALUE!</v>
      </c>
      <c r="H7308" s="159">
        <f t="shared" si="335"/>
        <v>0</v>
      </c>
      <c r="I7308" s="155" t="s">
        <v>664</v>
      </c>
      <c r="K7308" t="s">
        <v>292</v>
      </c>
      <c r="L7308" t="s">
        <v>391</v>
      </c>
      <c r="M7308" t="s">
        <v>467</v>
      </c>
      <c r="N7308" t="s">
        <v>29</v>
      </c>
      <c r="O7308" t="s">
        <v>397</v>
      </c>
      <c r="Q7308" s="163">
        <v>4000</v>
      </c>
      <c r="R7308">
        <v>1</v>
      </c>
      <c r="S7308" t="e">
        <v>#VALUE!</v>
      </c>
      <c r="T7308">
        <v>0</v>
      </c>
      <c r="U7308" t="e" cm="1">
        <f t="array" ref="U7308">_xlfn.IFS(AND(R7308=1,S7308=G7308,T7308=H7308),TRUE,AND(R7308=1,S7308=G7308,H7308="Product NA"),TRUE)</f>
        <v>#VALUE!</v>
      </c>
    </row>
    <row r="7309" spans="1:21" x14ac:dyDescent="0.35">
      <c r="A7309" s="163" t="s">
        <v>42</v>
      </c>
      <c r="B7309" s="164" t="s">
        <v>400</v>
      </c>
      <c r="C7309" t="s">
        <v>42</v>
      </c>
      <c r="D7309" s="165" t="s">
        <v>744</v>
      </c>
      <c r="E7309" t="s">
        <v>745</v>
      </c>
      <c r="F7309" t="s">
        <v>286</v>
      </c>
      <c r="G7309" s="159" t="e">
        <f t="shared" si="334"/>
        <v>#VALUE!</v>
      </c>
      <c r="H7309" s="159">
        <f t="shared" si="335"/>
        <v>0</v>
      </c>
      <c r="I7309" s="155" t="s">
        <v>664</v>
      </c>
      <c r="K7309" t="s">
        <v>292</v>
      </c>
      <c r="L7309" t="s">
        <v>391</v>
      </c>
      <c r="M7309" t="s">
        <v>467</v>
      </c>
      <c r="N7309" t="s">
        <v>42</v>
      </c>
      <c r="O7309" t="s">
        <v>400</v>
      </c>
      <c r="Q7309" s="163">
        <v>4000</v>
      </c>
      <c r="R7309">
        <v>1</v>
      </c>
      <c r="S7309" t="e">
        <v>#VALUE!</v>
      </c>
      <c r="T7309">
        <v>0</v>
      </c>
      <c r="U7309" t="e" cm="1">
        <f t="array" ref="U7309">_xlfn.IFS(AND(R7309=1,S7309=G7309,T7309=H7309),TRUE,AND(R7309=1,S7309=G7309,H7309="Product NA"),TRUE)</f>
        <v>#VALUE!</v>
      </c>
    </row>
    <row r="7310" spans="1:21" x14ac:dyDescent="0.35">
      <c r="A7310" s="163" t="s">
        <v>64</v>
      </c>
      <c r="B7310" s="164" t="s">
        <v>405</v>
      </c>
      <c r="C7310" t="s">
        <v>64</v>
      </c>
      <c r="D7310" s="165" t="s">
        <v>744</v>
      </c>
      <c r="E7310" t="s">
        <v>745</v>
      </c>
      <c r="F7310" t="s">
        <v>286</v>
      </c>
      <c r="G7310" s="159" t="e">
        <f t="shared" si="334"/>
        <v>#VALUE!</v>
      </c>
      <c r="H7310" s="159">
        <f t="shared" si="335"/>
        <v>0</v>
      </c>
      <c r="I7310" s="155" t="s">
        <v>664</v>
      </c>
      <c r="K7310" t="s">
        <v>292</v>
      </c>
      <c r="L7310" t="s">
        <v>391</v>
      </c>
      <c r="M7310" t="s">
        <v>467</v>
      </c>
      <c r="N7310" t="s">
        <v>64</v>
      </c>
      <c r="O7310" t="s">
        <v>405</v>
      </c>
      <c r="Q7310" s="163">
        <v>4000</v>
      </c>
      <c r="R7310">
        <v>1</v>
      </c>
      <c r="S7310" t="e">
        <v>#VALUE!</v>
      </c>
      <c r="T7310">
        <v>0</v>
      </c>
      <c r="U7310" t="e" cm="1">
        <f t="array" ref="U7310">_xlfn.IFS(AND(R7310=1,S7310=G7310,T7310=H7310),TRUE,AND(R7310=1,S7310=G7310,H7310="Product NA"),TRUE)</f>
        <v>#VALUE!</v>
      </c>
    </row>
    <row r="7311" spans="1:21" x14ac:dyDescent="0.35">
      <c r="A7311" s="163" t="s">
        <v>89</v>
      </c>
      <c r="B7311" s="164" t="s">
        <v>410</v>
      </c>
      <c r="C7311" t="s">
        <v>89</v>
      </c>
      <c r="D7311" s="165" t="s">
        <v>744</v>
      </c>
      <c r="E7311" t="s">
        <v>745</v>
      </c>
      <c r="F7311" t="s">
        <v>286</v>
      </c>
      <c r="G7311" s="159" t="e">
        <f t="shared" si="334"/>
        <v>#VALUE!</v>
      </c>
      <c r="H7311" s="159">
        <f t="shared" si="335"/>
        <v>0</v>
      </c>
      <c r="I7311" s="155" t="s">
        <v>664</v>
      </c>
      <c r="K7311" t="s">
        <v>292</v>
      </c>
      <c r="L7311" t="s">
        <v>391</v>
      </c>
      <c r="M7311" t="s">
        <v>467</v>
      </c>
      <c r="N7311" t="s">
        <v>89</v>
      </c>
      <c r="O7311" t="s">
        <v>410</v>
      </c>
      <c r="Q7311" s="163">
        <v>4000</v>
      </c>
      <c r="R7311">
        <v>1</v>
      </c>
      <c r="S7311" t="e">
        <v>#VALUE!</v>
      </c>
      <c r="T7311">
        <v>0</v>
      </c>
      <c r="U7311" t="e" cm="1">
        <f t="array" ref="U7311">_xlfn.IFS(AND(R7311=1,S7311=G7311,T7311=H7311),TRUE,AND(R7311=1,S7311=G7311,H7311="Product NA"),TRUE)</f>
        <v>#VALUE!</v>
      </c>
    </row>
    <row r="7312" spans="1:21" x14ac:dyDescent="0.35">
      <c r="A7312" s="163" t="s">
        <v>67</v>
      </c>
      <c r="B7312" s="164" t="s">
        <v>406</v>
      </c>
      <c r="C7312" t="s">
        <v>67</v>
      </c>
      <c r="D7312" s="165" t="s">
        <v>744</v>
      </c>
      <c r="E7312" t="s">
        <v>745</v>
      </c>
      <c r="F7312" t="s">
        <v>286</v>
      </c>
      <c r="G7312" s="159" t="e">
        <f t="shared" si="334"/>
        <v>#VALUE!</v>
      </c>
      <c r="H7312" s="159">
        <f t="shared" si="335"/>
        <v>0</v>
      </c>
      <c r="I7312" s="155" t="s">
        <v>664</v>
      </c>
      <c r="K7312" t="s">
        <v>292</v>
      </c>
      <c r="L7312" t="s">
        <v>391</v>
      </c>
      <c r="M7312" t="s">
        <v>467</v>
      </c>
      <c r="N7312" t="s">
        <v>67</v>
      </c>
      <c r="O7312" t="s">
        <v>406</v>
      </c>
      <c r="Q7312" s="163">
        <v>4000</v>
      </c>
      <c r="R7312">
        <v>1</v>
      </c>
      <c r="S7312" t="e">
        <v>#VALUE!</v>
      </c>
      <c r="T7312">
        <v>0</v>
      </c>
      <c r="U7312" t="e" cm="1">
        <f t="array" ref="U7312">_xlfn.IFS(AND(R7312=1,S7312=G7312,T7312=H7312),TRUE,AND(R7312=1,S7312=G7312,H7312="Product NA"),TRUE)</f>
        <v>#VALUE!</v>
      </c>
    </row>
    <row r="7313" spans="1:21" x14ac:dyDescent="0.35">
      <c r="A7313" s="163" t="s">
        <v>194</v>
      </c>
      <c r="B7313" s="164" t="s">
        <v>445</v>
      </c>
      <c r="C7313" t="s">
        <v>194</v>
      </c>
      <c r="D7313" s="165" t="s">
        <v>744</v>
      </c>
      <c r="E7313" t="s">
        <v>745</v>
      </c>
      <c r="F7313" t="s">
        <v>286</v>
      </c>
      <c r="G7313" s="159" t="e">
        <f t="shared" si="334"/>
        <v>#VALUE!</v>
      </c>
      <c r="H7313" s="159">
        <f t="shared" si="335"/>
        <v>0</v>
      </c>
      <c r="I7313" s="155" t="s">
        <v>664</v>
      </c>
      <c r="K7313" t="s">
        <v>292</v>
      </c>
      <c r="L7313" t="s">
        <v>391</v>
      </c>
      <c r="M7313" t="s">
        <v>467</v>
      </c>
      <c r="N7313" t="s">
        <v>194</v>
      </c>
      <c r="O7313" t="s">
        <v>445</v>
      </c>
      <c r="Q7313" s="163">
        <v>4000</v>
      </c>
      <c r="R7313">
        <v>1</v>
      </c>
      <c r="S7313" t="e">
        <v>#VALUE!</v>
      </c>
      <c r="T7313">
        <v>0</v>
      </c>
      <c r="U7313" t="e" cm="1">
        <f t="array" ref="U7313">_xlfn.IFS(AND(R7313=1,S7313=G7313,T7313=H7313),TRUE,AND(R7313=1,S7313=G7313,H7313="Product NA"),TRUE)</f>
        <v>#VALUE!</v>
      </c>
    </row>
    <row r="7314" spans="1:21" x14ac:dyDescent="0.35">
      <c r="A7314" s="163" t="s">
        <v>76</v>
      </c>
      <c r="B7314" s="164" t="s">
        <v>407</v>
      </c>
      <c r="C7314" t="s">
        <v>76</v>
      </c>
      <c r="D7314" s="165" t="s">
        <v>744</v>
      </c>
      <c r="E7314" t="s">
        <v>745</v>
      </c>
      <c r="F7314" t="s">
        <v>286</v>
      </c>
      <c r="G7314" s="159" t="e">
        <f t="shared" si="334"/>
        <v>#VALUE!</v>
      </c>
      <c r="H7314" s="159">
        <f t="shared" si="335"/>
        <v>0</v>
      </c>
      <c r="I7314" s="155" t="s">
        <v>664</v>
      </c>
      <c r="K7314" t="s">
        <v>292</v>
      </c>
      <c r="L7314" t="s">
        <v>391</v>
      </c>
      <c r="M7314" t="s">
        <v>467</v>
      </c>
      <c r="N7314" t="s">
        <v>76</v>
      </c>
      <c r="O7314" t="s">
        <v>407</v>
      </c>
      <c r="Q7314" s="163">
        <v>4000</v>
      </c>
      <c r="R7314">
        <v>1</v>
      </c>
      <c r="S7314" t="e">
        <v>#VALUE!</v>
      </c>
      <c r="T7314">
        <v>0</v>
      </c>
      <c r="U7314" t="e" cm="1">
        <f t="array" ref="U7314">_xlfn.IFS(AND(R7314=1,S7314=G7314,T7314=H7314),TRUE,AND(R7314=1,S7314=G7314,H7314="Product NA"),TRUE)</f>
        <v>#VALUE!</v>
      </c>
    </row>
    <row r="7315" spans="1:21" x14ac:dyDescent="0.35">
      <c r="A7315" s="163" t="s">
        <v>81</v>
      </c>
      <c r="B7315" s="164" t="s">
        <v>408</v>
      </c>
      <c r="C7315" t="s">
        <v>81</v>
      </c>
      <c r="D7315" s="165" t="s">
        <v>744</v>
      </c>
      <c r="E7315" t="s">
        <v>745</v>
      </c>
      <c r="F7315" t="s">
        <v>286</v>
      </c>
      <c r="G7315" s="159" t="e">
        <f t="shared" si="334"/>
        <v>#VALUE!</v>
      </c>
      <c r="H7315" s="159">
        <f t="shared" si="335"/>
        <v>0</v>
      </c>
      <c r="I7315" s="155" t="s">
        <v>664</v>
      </c>
      <c r="K7315" t="s">
        <v>292</v>
      </c>
      <c r="L7315" t="s">
        <v>391</v>
      </c>
      <c r="M7315" t="s">
        <v>467</v>
      </c>
      <c r="N7315" t="s">
        <v>81</v>
      </c>
      <c r="O7315" t="s">
        <v>408</v>
      </c>
      <c r="Q7315" s="163">
        <v>4000</v>
      </c>
      <c r="R7315">
        <v>1</v>
      </c>
      <c r="S7315" t="e">
        <v>#VALUE!</v>
      </c>
      <c r="T7315">
        <v>0</v>
      </c>
      <c r="U7315" t="e" cm="1">
        <f t="array" ref="U7315">_xlfn.IFS(AND(R7315=1,S7315=G7315,T7315=H7315),TRUE,AND(R7315=1,S7315=G7315,H7315="Product NA"),TRUE)</f>
        <v>#VALUE!</v>
      </c>
    </row>
    <row r="7316" spans="1:21" x14ac:dyDescent="0.35">
      <c r="A7316" s="163" t="s">
        <v>82</v>
      </c>
      <c r="B7316" s="164" t="s">
        <v>409</v>
      </c>
      <c r="C7316" t="s">
        <v>82</v>
      </c>
      <c r="D7316" s="165" t="s">
        <v>744</v>
      </c>
      <c r="E7316" t="s">
        <v>745</v>
      </c>
      <c r="F7316" t="s">
        <v>286</v>
      </c>
      <c r="G7316" s="159" t="e">
        <f t="shared" si="334"/>
        <v>#VALUE!</v>
      </c>
      <c r="H7316" s="159">
        <f t="shared" si="335"/>
        <v>0</v>
      </c>
      <c r="I7316" s="155" t="s">
        <v>664</v>
      </c>
      <c r="K7316" t="s">
        <v>292</v>
      </c>
      <c r="L7316" t="s">
        <v>391</v>
      </c>
      <c r="M7316" t="s">
        <v>467</v>
      </c>
      <c r="N7316" t="s">
        <v>82</v>
      </c>
      <c r="O7316" t="s">
        <v>409</v>
      </c>
      <c r="Q7316" s="163">
        <v>4000</v>
      </c>
      <c r="R7316">
        <v>1</v>
      </c>
      <c r="S7316" t="e">
        <v>#VALUE!</v>
      </c>
      <c r="T7316">
        <v>0</v>
      </c>
      <c r="U7316" t="e" cm="1">
        <f t="array" ref="U7316">_xlfn.IFS(AND(R7316=1,S7316=G7316,T7316=H7316),TRUE,AND(R7316=1,S7316=G7316,H7316="Product NA"),TRUE)</f>
        <v>#VALUE!</v>
      </c>
    </row>
    <row r="7317" spans="1:21" x14ac:dyDescent="0.35">
      <c r="A7317" s="163" t="s">
        <v>92</v>
      </c>
      <c r="B7317" s="164" t="s">
        <v>412</v>
      </c>
      <c r="C7317" t="s">
        <v>92</v>
      </c>
      <c r="D7317" s="165" t="s">
        <v>744</v>
      </c>
      <c r="E7317" t="s">
        <v>745</v>
      </c>
      <c r="F7317" t="s">
        <v>286</v>
      </c>
      <c r="G7317" s="159" t="e">
        <f t="shared" si="334"/>
        <v>#VALUE!</v>
      </c>
      <c r="H7317" s="159">
        <f t="shared" si="335"/>
        <v>0</v>
      </c>
      <c r="I7317" s="155" t="s">
        <v>664</v>
      </c>
      <c r="K7317" t="s">
        <v>292</v>
      </c>
      <c r="L7317" t="s">
        <v>391</v>
      </c>
      <c r="M7317" t="s">
        <v>467</v>
      </c>
      <c r="N7317" t="s">
        <v>92</v>
      </c>
      <c r="O7317" t="s">
        <v>412</v>
      </c>
      <c r="Q7317" s="163">
        <v>4000</v>
      </c>
      <c r="R7317">
        <v>1</v>
      </c>
      <c r="S7317" t="e">
        <v>#VALUE!</v>
      </c>
      <c r="T7317">
        <v>0</v>
      </c>
      <c r="U7317" t="e" cm="1">
        <f t="array" ref="U7317">_xlfn.IFS(AND(R7317=1,S7317=G7317,T7317=H7317),TRUE,AND(R7317=1,S7317=G7317,H7317="Product NA"),TRUE)</f>
        <v>#VALUE!</v>
      </c>
    </row>
    <row r="7318" spans="1:21" x14ac:dyDescent="0.35">
      <c r="A7318" s="163" t="s">
        <v>60</v>
      </c>
      <c r="B7318" s="164" t="s">
        <v>403</v>
      </c>
      <c r="C7318" t="s">
        <v>60</v>
      </c>
      <c r="D7318" s="165" t="s">
        <v>744</v>
      </c>
      <c r="E7318" t="s">
        <v>745</v>
      </c>
      <c r="F7318" t="s">
        <v>286</v>
      </c>
      <c r="G7318" s="159" t="e">
        <f t="shared" si="334"/>
        <v>#VALUE!</v>
      </c>
      <c r="H7318" s="159">
        <f t="shared" si="335"/>
        <v>0</v>
      </c>
      <c r="I7318" s="155" t="s">
        <v>664</v>
      </c>
      <c r="K7318" t="s">
        <v>292</v>
      </c>
      <c r="L7318" t="s">
        <v>391</v>
      </c>
      <c r="M7318" t="s">
        <v>467</v>
      </c>
      <c r="N7318" t="s">
        <v>60</v>
      </c>
      <c r="O7318" t="s">
        <v>403</v>
      </c>
      <c r="Q7318" s="163">
        <v>4000</v>
      </c>
      <c r="R7318">
        <v>1</v>
      </c>
      <c r="S7318" t="e">
        <v>#VALUE!</v>
      </c>
      <c r="T7318">
        <v>0</v>
      </c>
      <c r="U7318" t="e" cm="1">
        <f t="array" ref="U7318">_xlfn.IFS(AND(R7318=1,S7318=G7318,T7318=H7318),TRUE,AND(R7318=1,S7318=G7318,H7318="Product NA"),TRUE)</f>
        <v>#VALUE!</v>
      </c>
    </row>
    <row r="7319" spans="1:21" x14ac:dyDescent="0.35">
      <c r="A7319" s="163" t="s">
        <v>103</v>
      </c>
      <c r="B7319" s="164" t="s">
        <v>414</v>
      </c>
      <c r="C7319" t="s">
        <v>103</v>
      </c>
      <c r="D7319" s="165" t="s">
        <v>744</v>
      </c>
      <c r="E7319" t="s">
        <v>745</v>
      </c>
      <c r="F7319" t="s">
        <v>286</v>
      </c>
      <c r="G7319" s="159" t="e">
        <f t="shared" si="334"/>
        <v>#VALUE!</v>
      </c>
      <c r="H7319" s="159">
        <f t="shared" si="335"/>
        <v>0</v>
      </c>
      <c r="I7319" s="155" t="s">
        <v>664</v>
      </c>
      <c r="K7319" t="s">
        <v>292</v>
      </c>
      <c r="L7319" t="s">
        <v>391</v>
      </c>
      <c r="M7319" t="s">
        <v>467</v>
      </c>
      <c r="N7319" t="s">
        <v>103</v>
      </c>
      <c r="O7319" t="s">
        <v>414</v>
      </c>
      <c r="Q7319" s="163">
        <v>4000</v>
      </c>
      <c r="R7319">
        <v>1</v>
      </c>
      <c r="S7319" t="e">
        <v>#VALUE!</v>
      </c>
      <c r="T7319">
        <v>0</v>
      </c>
      <c r="U7319" t="e" cm="1">
        <f t="array" ref="U7319">_xlfn.IFS(AND(R7319=1,S7319=G7319,T7319=H7319),TRUE,AND(R7319=1,S7319=G7319,H7319="Product NA"),TRUE)</f>
        <v>#VALUE!</v>
      </c>
    </row>
    <row r="7320" spans="1:21" x14ac:dyDescent="0.35">
      <c r="A7320" s="163" t="s">
        <v>109</v>
      </c>
      <c r="B7320" s="164" t="s">
        <v>417</v>
      </c>
      <c r="C7320" t="s">
        <v>109</v>
      </c>
      <c r="D7320" s="165" t="s">
        <v>744</v>
      </c>
      <c r="E7320" t="s">
        <v>745</v>
      </c>
      <c r="F7320" t="s">
        <v>286</v>
      </c>
      <c r="G7320" s="159" t="e">
        <f t="shared" si="334"/>
        <v>#VALUE!</v>
      </c>
      <c r="H7320" s="159">
        <f t="shared" si="335"/>
        <v>0</v>
      </c>
      <c r="I7320" s="155" t="s">
        <v>664</v>
      </c>
      <c r="K7320" t="s">
        <v>292</v>
      </c>
      <c r="L7320" t="s">
        <v>391</v>
      </c>
      <c r="M7320" t="s">
        <v>467</v>
      </c>
      <c r="N7320" t="s">
        <v>109</v>
      </c>
      <c r="O7320" t="s">
        <v>417</v>
      </c>
      <c r="Q7320" s="163">
        <v>4000</v>
      </c>
      <c r="R7320">
        <v>1</v>
      </c>
      <c r="S7320" t="e">
        <v>#VALUE!</v>
      </c>
      <c r="T7320">
        <v>0</v>
      </c>
      <c r="U7320" t="e" cm="1">
        <f t="array" ref="U7320">_xlfn.IFS(AND(R7320=1,S7320=G7320,T7320=H7320),TRUE,AND(R7320=1,S7320=G7320,H7320="Product NA"),TRUE)</f>
        <v>#VALUE!</v>
      </c>
    </row>
    <row r="7321" spans="1:21" x14ac:dyDescent="0.35">
      <c r="A7321" s="163" t="s">
        <v>111</v>
      </c>
      <c r="B7321" s="164" t="s">
        <v>419</v>
      </c>
      <c r="C7321" t="s">
        <v>111</v>
      </c>
      <c r="D7321" s="165" t="s">
        <v>744</v>
      </c>
      <c r="E7321" t="s">
        <v>745</v>
      </c>
      <c r="F7321" t="s">
        <v>286</v>
      </c>
      <c r="G7321" s="159" t="e">
        <f t="shared" si="334"/>
        <v>#VALUE!</v>
      </c>
      <c r="H7321" s="159">
        <f t="shared" si="335"/>
        <v>0</v>
      </c>
      <c r="I7321" s="155" t="s">
        <v>664</v>
      </c>
      <c r="K7321" t="s">
        <v>292</v>
      </c>
      <c r="L7321" t="s">
        <v>391</v>
      </c>
      <c r="M7321" t="s">
        <v>467</v>
      </c>
      <c r="N7321" t="s">
        <v>111</v>
      </c>
      <c r="O7321" t="s">
        <v>419</v>
      </c>
      <c r="Q7321" s="163">
        <v>4000</v>
      </c>
      <c r="R7321">
        <v>1</v>
      </c>
      <c r="S7321" t="e">
        <v>#VALUE!</v>
      </c>
      <c r="T7321">
        <v>0</v>
      </c>
      <c r="U7321" t="e" cm="1">
        <f t="array" ref="U7321">_xlfn.IFS(AND(R7321=1,S7321=G7321,T7321=H7321),TRUE,AND(R7321=1,S7321=G7321,H7321="Product NA"),TRUE)</f>
        <v>#VALUE!</v>
      </c>
    </row>
    <row r="7322" spans="1:21" x14ac:dyDescent="0.35">
      <c r="A7322" s="163" t="s">
        <v>129</v>
      </c>
      <c r="B7322" s="164" t="s">
        <v>425</v>
      </c>
      <c r="C7322" t="s">
        <v>129</v>
      </c>
      <c r="D7322" s="165" t="s">
        <v>744</v>
      </c>
      <c r="E7322" t="s">
        <v>745</v>
      </c>
      <c r="F7322" t="s">
        <v>286</v>
      </c>
      <c r="G7322" s="159" t="e">
        <f t="shared" si="334"/>
        <v>#VALUE!</v>
      </c>
      <c r="H7322" s="159">
        <f t="shared" si="335"/>
        <v>0</v>
      </c>
      <c r="I7322" s="155" t="s">
        <v>664</v>
      </c>
      <c r="K7322" t="s">
        <v>292</v>
      </c>
      <c r="L7322" t="s">
        <v>391</v>
      </c>
      <c r="M7322" t="s">
        <v>467</v>
      </c>
      <c r="N7322" t="s">
        <v>129</v>
      </c>
      <c r="O7322" t="s">
        <v>425</v>
      </c>
      <c r="Q7322" s="163">
        <v>4000</v>
      </c>
      <c r="R7322">
        <v>1</v>
      </c>
      <c r="S7322" t="e">
        <v>#VALUE!</v>
      </c>
      <c r="T7322">
        <v>0</v>
      </c>
      <c r="U7322" t="e" cm="1">
        <f t="array" ref="U7322">_xlfn.IFS(AND(R7322=1,S7322=G7322,T7322=H7322),TRUE,AND(R7322=1,S7322=G7322,H7322="Product NA"),TRUE)</f>
        <v>#VALUE!</v>
      </c>
    </row>
    <row r="7323" spans="1:21" x14ac:dyDescent="0.35">
      <c r="A7323" s="163" t="s">
        <v>130</v>
      </c>
      <c r="B7323" s="164" t="s">
        <v>426</v>
      </c>
      <c r="C7323" t="s">
        <v>130</v>
      </c>
      <c r="D7323" s="165" t="s">
        <v>744</v>
      </c>
      <c r="E7323" t="s">
        <v>745</v>
      </c>
      <c r="F7323" t="s">
        <v>286</v>
      </c>
      <c r="G7323" s="159" t="e">
        <f t="shared" si="334"/>
        <v>#VALUE!</v>
      </c>
      <c r="H7323" s="159">
        <f t="shared" si="335"/>
        <v>0</v>
      </c>
      <c r="I7323" s="155" t="s">
        <v>664</v>
      </c>
      <c r="K7323" t="s">
        <v>292</v>
      </c>
      <c r="L7323" t="s">
        <v>391</v>
      </c>
      <c r="M7323" t="s">
        <v>467</v>
      </c>
      <c r="N7323" t="s">
        <v>130</v>
      </c>
      <c r="O7323" t="s">
        <v>426</v>
      </c>
      <c r="Q7323" s="163">
        <v>4000</v>
      </c>
      <c r="R7323">
        <v>1</v>
      </c>
      <c r="S7323" t="e">
        <v>#VALUE!</v>
      </c>
      <c r="T7323">
        <v>0</v>
      </c>
      <c r="U7323" t="e" cm="1">
        <f t="array" ref="U7323">_xlfn.IFS(AND(R7323=1,S7323=G7323,T7323=H7323),TRUE,AND(R7323=1,S7323=G7323,H7323="Product NA"),TRUE)</f>
        <v>#VALUE!</v>
      </c>
    </row>
    <row r="7324" spans="1:21" x14ac:dyDescent="0.35">
      <c r="A7324" s="163" t="s">
        <v>123</v>
      </c>
      <c r="B7324" s="164" t="s">
        <v>423</v>
      </c>
      <c r="C7324" t="s">
        <v>123</v>
      </c>
      <c r="D7324" s="165" t="s">
        <v>744</v>
      </c>
      <c r="E7324" t="s">
        <v>745</v>
      </c>
      <c r="F7324" t="s">
        <v>286</v>
      </c>
      <c r="G7324" s="159" t="e">
        <f t="shared" si="334"/>
        <v>#VALUE!</v>
      </c>
      <c r="H7324" s="159">
        <f t="shared" si="335"/>
        <v>0</v>
      </c>
      <c r="I7324" s="155" t="s">
        <v>664</v>
      </c>
      <c r="K7324" t="s">
        <v>292</v>
      </c>
      <c r="L7324" t="s">
        <v>391</v>
      </c>
      <c r="M7324" t="s">
        <v>467</v>
      </c>
      <c r="N7324" t="s">
        <v>123</v>
      </c>
      <c r="O7324" t="s">
        <v>423</v>
      </c>
      <c r="Q7324" s="163">
        <v>4000</v>
      </c>
      <c r="R7324">
        <v>1</v>
      </c>
      <c r="S7324" t="e">
        <v>#VALUE!</v>
      </c>
      <c r="T7324">
        <v>0</v>
      </c>
      <c r="U7324" t="e" cm="1">
        <f t="array" ref="U7324">_xlfn.IFS(AND(R7324=1,S7324=G7324,T7324=H7324),TRUE,AND(R7324=1,S7324=G7324,H7324="Product NA"),TRUE)</f>
        <v>#VALUE!</v>
      </c>
    </row>
    <row r="7325" spans="1:21" x14ac:dyDescent="0.35">
      <c r="A7325" s="163" t="s">
        <v>139</v>
      </c>
      <c r="B7325" s="164" t="s">
        <v>428</v>
      </c>
      <c r="C7325" t="s">
        <v>139</v>
      </c>
      <c r="D7325" s="165" t="s">
        <v>744</v>
      </c>
      <c r="E7325" t="s">
        <v>745</v>
      </c>
      <c r="F7325" t="s">
        <v>286</v>
      </c>
      <c r="G7325" s="159" t="e">
        <f t="shared" si="334"/>
        <v>#VALUE!</v>
      </c>
      <c r="H7325" s="159">
        <f t="shared" si="335"/>
        <v>0</v>
      </c>
      <c r="I7325" s="155" t="s">
        <v>664</v>
      </c>
      <c r="K7325" t="s">
        <v>292</v>
      </c>
      <c r="L7325" t="s">
        <v>391</v>
      </c>
      <c r="M7325" t="s">
        <v>467</v>
      </c>
      <c r="N7325" t="s">
        <v>139</v>
      </c>
      <c r="O7325" t="s">
        <v>428</v>
      </c>
      <c r="Q7325" s="163">
        <v>4000</v>
      </c>
      <c r="R7325">
        <v>1</v>
      </c>
      <c r="S7325" t="e">
        <v>#VALUE!</v>
      </c>
      <c r="T7325">
        <v>0</v>
      </c>
      <c r="U7325" t="e" cm="1">
        <f t="array" ref="U7325">_xlfn.IFS(AND(R7325=1,S7325=G7325,T7325=H7325),TRUE,AND(R7325=1,S7325=G7325,H7325="Product NA"),TRUE)</f>
        <v>#VALUE!</v>
      </c>
    </row>
    <row r="7326" spans="1:21" x14ac:dyDescent="0.35">
      <c r="A7326" s="163" t="s">
        <v>154</v>
      </c>
      <c r="B7326" s="164" t="s">
        <v>430</v>
      </c>
      <c r="C7326" t="s">
        <v>154</v>
      </c>
      <c r="D7326" s="165" t="s">
        <v>744</v>
      </c>
      <c r="E7326" t="s">
        <v>745</v>
      </c>
      <c r="F7326" t="s">
        <v>286</v>
      </c>
      <c r="G7326" s="159" t="e">
        <f t="shared" si="334"/>
        <v>#VALUE!</v>
      </c>
      <c r="H7326" s="159">
        <f t="shared" si="335"/>
        <v>0</v>
      </c>
      <c r="I7326" s="155" t="s">
        <v>664</v>
      </c>
      <c r="K7326" t="s">
        <v>292</v>
      </c>
      <c r="L7326" t="s">
        <v>391</v>
      </c>
      <c r="M7326" t="s">
        <v>467</v>
      </c>
      <c r="N7326" t="s">
        <v>154</v>
      </c>
      <c r="O7326" t="s">
        <v>430</v>
      </c>
      <c r="Q7326" s="163">
        <v>4000</v>
      </c>
      <c r="R7326">
        <v>1</v>
      </c>
      <c r="S7326" t="e">
        <v>#VALUE!</v>
      </c>
      <c r="T7326">
        <v>0</v>
      </c>
      <c r="U7326" t="e" cm="1">
        <f t="array" ref="U7326">_xlfn.IFS(AND(R7326=1,S7326=G7326,T7326=H7326),TRUE,AND(R7326=1,S7326=G7326,H7326="Product NA"),TRUE)</f>
        <v>#VALUE!</v>
      </c>
    </row>
    <row r="7327" spans="1:21" x14ac:dyDescent="0.35">
      <c r="A7327" s="163" t="s">
        <v>172</v>
      </c>
      <c r="B7327" s="164" t="s">
        <v>435</v>
      </c>
      <c r="C7327" t="s">
        <v>172</v>
      </c>
      <c r="D7327" s="165" t="s">
        <v>744</v>
      </c>
      <c r="E7327" t="s">
        <v>745</v>
      </c>
      <c r="F7327" t="s">
        <v>286</v>
      </c>
      <c r="G7327" s="159" t="e">
        <f t="shared" si="334"/>
        <v>#VALUE!</v>
      </c>
      <c r="H7327" s="159">
        <f t="shared" si="335"/>
        <v>0</v>
      </c>
      <c r="I7327" s="155" t="s">
        <v>664</v>
      </c>
      <c r="K7327" t="s">
        <v>292</v>
      </c>
      <c r="L7327" t="s">
        <v>391</v>
      </c>
      <c r="M7327" t="s">
        <v>467</v>
      </c>
      <c r="N7327" t="s">
        <v>172</v>
      </c>
      <c r="O7327" t="s">
        <v>435</v>
      </c>
      <c r="Q7327" s="163">
        <v>4000</v>
      </c>
      <c r="R7327">
        <v>1</v>
      </c>
      <c r="S7327" t="e">
        <v>#VALUE!</v>
      </c>
      <c r="T7327">
        <v>0</v>
      </c>
      <c r="U7327" t="e" cm="1">
        <f t="array" ref="U7327">_xlfn.IFS(AND(R7327=1,S7327=G7327,T7327=H7327),TRUE,AND(R7327=1,S7327=G7327,H7327="Product NA"),TRUE)</f>
        <v>#VALUE!</v>
      </c>
    </row>
    <row r="7328" spans="1:21" x14ac:dyDescent="0.35">
      <c r="A7328" s="163" t="s">
        <v>173</v>
      </c>
      <c r="B7328" s="164" t="s">
        <v>436</v>
      </c>
      <c r="C7328" t="s">
        <v>173</v>
      </c>
      <c r="D7328" s="165" t="s">
        <v>744</v>
      </c>
      <c r="E7328" t="s">
        <v>745</v>
      </c>
      <c r="F7328" t="s">
        <v>286</v>
      </c>
      <c r="G7328" s="159" t="e">
        <f t="shared" si="334"/>
        <v>#VALUE!</v>
      </c>
      <c r="H7328" s="159">
        <f t="shared" si="335"/>
        <v>0</v>
      </c>
      <c r="I7328" s="155" t="s">
        <v>664</v>
      </c>
      <c r="K7328" t="s">
        <v>292</v>
      </c>
      <c r="L7328" t="s">
        <v>391</v>
      </c>
      <c r="M7328" t="s">
        <v>467</v>
      </c>
      <c r="N7328" t="s">
        <v>173</v>
      </c>
      <c r="O7328" t="s">
        <v>436</v>
      </c>
      <c r="Q7328" s="163">
        <v>4000</v>
      </c>
      <c r="R7328">
        <v>1</v>
      </c>
      <c r="S7328" t="e">
        <v>#VALUE!</v>
      </c>
      <c r="T7328">
        <v>0</v>
      </c>
      <c r="U7328" t="e" cm="1">
        <f t="array" ref="U7328">_xlfn.IFS(AND(R7328=1,S7328=G7328,T7328=H7328),TRUE,AND(R7328=1,S7328=G7328,H7328="Product NA"),TRUE)</f>
        <v>#VALUE!</v>
      </c>
    </row>
    <row r="7329" spans="1:21" x14ac:dyDescent="0.35">
      <c r="A7329" s="163" t="s">
        <v>177</v>
      </c>
      <c r="B7329" s="164" t="s">
        <v>437</v>
      </c>
      <c r="C7329" t="s">
        <v>177</v>
      </c>
      <c r="D7329" s="165" t="s">
        <v>744</v>
      </c>
      <c r="E7329" t="s">
        <v>745</v>
      </c>
      <c r="F7329" t="s">
        <v>286</v>
      </c>
      <c r="G7329" s="159" t="e">
        <f t="shared" si="334"/>
        <v>#VALUE!</v>
      </c>
      <c r="H7329" s="159">
        <f t="shared" si="335"/>
        <v>0</v>
      </c>
      <c r="I7329" s="155" t="s">
        <v>664</v>
      </c>
      <c r="K7329" t="s">
        <v>292</v>
      </c>
      <c r="L7329" t="s">
        <v>391</v>
      </c>
      <c r="M7329" t="s">
        <v>467</v>
      </c>
      <c r="N7329" t="s">
        <v>177</v>
      </c>
      <c r="O7329" t="s">
        <v>437</v>
      </c>
      <c r="Q7329" s="163">
        <v>4000</v>
      </c>
      <c r="R7329">
        <v>1</v>
      </c>
      <c r="S7329" t="e">
        <v>#VALUE!</v>
      </c>
      <c r="T7329">
        <v>0</v>
      </c>
      <c r="U7329" t="e" cm="1">
        <f t="array" ref="U7329">_xlfn.IFS(AND(R7329=1,S7329=G7329,T7329=H7329),TRUE,AND(R7329=1,S7329=G7329,H7329="Product NA"),TRUE)</f>
        <v>#VALUE!</v>
      </c>
    </row>
    <row r="7330" spans="1:21" x14ac:dyDescent="0.35">
      <c r="A7330" s="163" t="s">
        <v>188</v>
      </c>
      <c r="B7330" s="164" t="s">
        <v>441</v>
      </c>
      <c r="C7330" t="s">
        <v>188</v>
      </c>
      <c r="D7330" s="165" t="s">
        <v>744</v>
      </c>
      <c r="E7330" t="s">
        <v>745</v>
      </c>
      <c r="F7330" t="s">
        <v>286</v>
      </c>
      <c r="G7330" s="159" t="e">
        <f t="shared" si="334"/>
        <v>#VALUE!</v>
      </c>
      <c r="H7330" s="159">
        <f t="shared" si="335"/>
        <v>0</v>
      </c>
      <c r="I7330" s="155" t="s">
        <v>664</v>
      </c>
      <c r="K7330" t="s">
        <v>292</v>
      </c>
      <c r="L7330" t="s">
        <v>391</v>
      </c>
      <c r="M7330" t="s">
        <v>467</v>
      </c>
      <c r="N7330" t="s">
        <v>188</v>
      </c>
      <c r="O7330" t="s">
        <v>441</v>
      </c>
      <c r="Q7330" s="163">
        <v>4000</v>
      </c>
      <c r="R7330">
        <v>1</v>
      </c>
      <c r="S7330" t="e">
        <v>#VALUE!</v>
      </c>
      <c r="T7330">
        <v>0</v>
      </c>
      <c r="U7330" t="e" cm="1">
        <f t="array" ref="U7330">_xlfn.IFS(AND(R7330=1,S7330=G7330,T7330=H7330),TRUE,AND(R7330=1,S7330=G7330,H7330="Product NA"),TRUE)</f>
        <v>#VALUE!</v>
      </c>
    </row>
    <row r="7331" spans="1:21" x14ac:dyDescent="0.35">
      <c r="A7331" s="163" t="s">
        <v>189</v>
      </c>
      <c r="B7331" s="164" t="s">
        <v>442</v>
      </c>
      <c r="C7331" t="s">
        <v>189</v>
      </c>
      <c r="D7331" s="165" t="s">
        <v>744</v>
      </c>
      <c r="E7331" t="s">
        <v>745</v>
      </c>
      <c r="F7331" t="s">
        <v>286</v>
      </c>
      <c r="G7331" s="159" t="e">
        <f t="shared" si="334"/>
        <v>#VALUE!</v>
      </c>
      <c r="H7331" s="159">
        <f t="shared" si="335"/>
        <v>0</v>
      </c>
      <c r="I7331" s="155" t="s">
        <v>664</v>
      </c>
      <c r="K7331" t="s">
        <v>292</v>
      </c>
      <c r="L7331" t="s">
        <v>391</v>
      </c>
      <c r="M7331" t="s">
        <v>467</v>
      </c>
      <c r="N7331" t="s">
        <v>189</v>
      </c>
      <c r="O7331" t="s">
        <v>442</v>
      </c>
      <c r="Q7331" s="163">
        <v>4000</v>
      </c>
      <c r="R7331">
        <v>1</v>
      </c>
      <c r="S7331" t="e">
        <v>#VALUE!</v>
      </c>
      <c r="T7331">
        <v>0</v>
      </c>
      <c r="U7331" t="e" cm="1">
        <f t="array" ref="U7331">_xlfn.IFS(AND(R7331=1,S7331=G7331,T7331=H7331),TRUE,AND(R7331=1,S7331=G7331,H7331="Product NA"),TRUE)</f>
        <v>#VALUE!</v>
      </c>
    </row>
    <row r="7332" spans="1:21" x14ac:dyDescent="0.35">
      <c r="A7332" s="163" t="s">
        <v>204</v>
      </c>
      <c r="B7332" s="164" t="s">
        <v>446</v>
      </c>
      <c r="C7332" t="s">
        <v>204</v>
      </c>
      <c r="D7332" s="165" t="s">
        <v>744</v>
      </c>
      <c r="E7332" t="s">
        <v>745</v>
      </c>
      <c r="F7332" t="s">
        <v>286</v>
      </c>
      <c r="G7332" s="159" t="e">
        <f t="shared" si="334"/>
        <v>#VALUE!</v>
      </c>
      <c r="H7332" s="159">
        <f t="shared" si="335"/>
        <v>0</v>
      </c>
      <c r="I7332" s="155" t="s">
        <v>664</v>
      </c>
      <c r="K7332" t="s">
        <v>292</v>
      </c>
      <c r="L7332" t="s">
        <v>391</v>
      </c>
      <c r="M7332" t="s">
        <v>467</v>
      </c>
      <c r="N7332" t="s">
        <v>204</v>
      </c>
      <c r="O7332" t="s">
        <v>446</v>
      </c>
      <c r="Q7332" s="163">
        <v>4000</v>
      </c>
      <c r="R7332">
        <v>1</v>
      </c>
      <c r="S7332" t="e">
        <v>#VALUE!</v>
      </c>
      <c r="T7332">
        <v>0</v>
      </c>
      <c r="U7332" t="e" cm="1">
        <f t="array" ref="U7332">_xlfn.IFS(AND(R7332=1,S7332=G7332,T7332=H7332),TRUE,AND(R7332=1,S7332=G7332,H7332="Product NA"),TRUE)</f>
        <v>#VALUE!</v>
      </c>
    </row>
    <row r="7333" spans="1:21" x14ac:dyDescent="0.35">
      <c r="A7333" s="163" t="s">
        <v>22</v>
      </c>
      <c r="B7333" s="164" t="s">
        <v>395</v>
      </c>
      <c r="C7333" t="s">
        <v>22</v>
      </c>
      <c r="D7333" s="165" t="s">
        <v>744</v>
      </c>
      <c r="E7333" t="s">
        <v>745</v>
      </c>
      <c r="F7333" t="s">
        <v>286</v>
      </c>
      <c r="G7333" s="159" t="e">
        <f t="shared" si="334"/>
        <v>#VALUE!</v>
      </c>
      <c r="H7333" s="159">
        <f t="shared" si="335"/>
        <v>0</v>
      </c>
      <c r="I7333" s="155" t="s">
        <v>665</v>
      </c>
      <c r="K7333" t="s">
        <v>292</v>
      </c>
      <c r="L7333" t="s">
        <v>391</v>
      </c>
      <c r="M7333" t="s">
        <v>467</v>
      </c>
      <c r="N7333" t="s">
        <v>22</v>
      </c>
      <c r="O7333" t="s">
        <v>395</v>
      </c>
      <c r="Q7333" s="163">
        <v>5000</v>
      </c>
      <c r="R7333">
        <v>1</v>
      </c>
      <c r="S7333" t="e">
        <v>#VALUE!</v>
      </c>
      <c r="T7333">
        <v>0</v>
      </c>
      <c r="U7333" t="e" cm="1">
        <f t="array" ref="U7333">_xlfn.IFS(AND(R7333=1,S7333=G7333,T7333=H7333),TRUE,AND(R7333=1,S7333=G7333,H7333="Product NA"),TRUE)</f>
        <v>#VALUE!</v>
      </c>
    </row>
    <row r="7334" spans="1:21" x14ac:dyDescent="0.35">
      <c r="A7334" s="163" t="s">
        <v>29</v>
      </c>
      <c r="B7334" s="164" t="s">
        <v>397</v>
      </c>
      <c r="C7334" t="s">
        <v>29</v>
      </c>
      <c r="D7334" s="165" t="s">
        <v>744</v>
      </c>
      <c r="E7334" t="s">
        <v>745</v>
      </c>
      <c r="F7334" t="s">
        <v>286</v>
      </c>
      <c r="G7334" s="159" t="e">
        <f t="shared" si="334"/>
        <v>#VALUE!</v>
      </c>
      <c r="H7334" s="159">
        <f t="shared" si="335"/>
        <v>0</v>
      </c>
      <c r="I7334" s="155" t="s">
        <v>665</v>
      </c>
      <c r="K7334" t="s">
        <v>292</v>
      </c>
      <c r="L7334" t="s">
        <v>391</v>
      </c>
      <c r="M7334" t="s">
        <v>467</v>
      </c>
      <c r="N7334" t="s">
        <v>29</v>
      </c>
      <c r="O7334" t="s">
        <v>397</v>
      </c>
      <c r="Q7334" s="163">
        <v>5000</v>
      </c>
      <c r="R7334">
        <v>1</v>
      </c>
      <c r="S7334" t="e">
        <v>#VALUE!</v>
      </c>
      <c r="T7334">
        <v>0</v>
      </c>
      <c r="U7334" t="e" cm="1">
        <f t="array" ref="U7334">_xlfn.IFS(AND(R7334=1,S7334=G7334,T7334=H7334),TRUE,AND(R7334=1,S7334=G7334,H7334="Product NA"),TRUE)</f>
        <v>#VALUE!</v>
      </c>
    </row>
    <row r="7335" spans="1:21" x14ac:dyDescent="0.35">
      <c r="A7335" s="163" t="s">
        <v>42</v>
      </c>
      <c r="B7335" s="164" t="s">
        <v>400</v>
      </c>
      <c r="C7335" t="s">
        <v>42</v>
      </c>
      <c r="D7335" s="165" t="s">
        <v>744</v>
      </c>
      <c r="E7335" t="s">
        <v>745</v>
      </c>
      <c r="F7335" t="s">
        <v>286</v>
      </c>
      <c r="G7335" s="159" t="e">
        <f t="shared" si="334"/>
        <v>#VALUE!</v>
      </c>
      <c r="H7335" s="159">
        <f t="shared" si="335"/>
        <v>0</v>
      </c>
      <c r="I7335" s="155" t="s">
        <v>665</v>
      </c>
      <c r="K7335" t="s">
        <v>292</v>
      </c>
      <c r="L7335" t="s">
        <v>391</v>
      </c>
      <c r="M7335" t="s">
        <v>467</v>
      </c>
      <c r="N7335" t="s">
        <v>42</v>
      </c>
      <c r="O7335" t="s">
        <v>400</v>
      </c>
      <c r="Q7335" s="163">
        <v>5000</v>
      </c>
      <c r="R7335">
        <v>1</v>
      </c>
      <c r="S7335" t="e">
        <v>#VALUE!</v>
      </c>
      <c r="T7335">
        <v>0</v>
      </c>
      <c r="U7335" t="e" cm="1">
        <f t="array" ref="U7335">_xlfn.IFS(AND(R7335=1,S7335=G7335,T7335=H7335),TRUE,AND(R7335=1,S7335=G7335,H7335="Product NA"),TRUE)</f>
        <v>#VALUE!</v>
      </c>
    </row>
    <row r="7336" spans="1:21" x14ac:dyDescent="0.35">
      <c r="A7336" s="163" t="s">
        <v>64</v>
      </c>
      <c r="B7336" s="164" t="s">
        <v>405</v>
      </c>
      <c r="C7336" t="s">
        <v>64</v>
      </c>
      <c r="D7336" s="165" t="s">
        <v>744</v>
      </c>
      <c r="E7336" t="s">
        <v>745</v>
      </c>
      <c r="F7336" t="s">
        <v>286</v>
      </c>
      <c r="G7336" s="159" t="e">
        <f t="shared" si="334"/>
        <v>#VALUE!</v>
      </c>
      <c r="H7336" s="159">
        <f t="shared" si="335"/>
        <v>0</v>
      </c>
      <c r="I7336" s="155" t="s">
        <v>665</v>
      </c>
      <c r="K7336" t="s">
        <v>292</v>
      </c>
      <c r="L7336" t="s">
        <v>391</v>
      </c>
      <c r="M7336" t="s">
        <v>467</v>
      </c>
      <c r="N7336" t="s">
        <v>64</v>
      </c>
      <c r="O7336" t="s">
        <v>405</v>
      </c>
      <c r="Q7336" s="163">
        <v>5000</v>
      </c>
      <c r="R7336">
        <v>1</v>
      </c>
      <c r="S7336" t="e">
        <v>#VALUE!</v>
      </c>
      <c r="T7336">
        <v>0</v>
      </c>
      <c r="U7336" t="e" cm="1">
        <f t="array" ref="U7336">_xlfn.IFS(AND(R7336=1,S7336=G7336,T7336=H7336),TRUE,AND(R7336=1,S7336=G7336,H7336="Product NA"),TRUE)</f>
        <v>#VALUE!</v>
      </c>
    </row>
    <row r="7337" spans="1:21" x14ac:dyDescent="0.35">
      <c r="A7337" s="163" t="s">
        <v>89</v>
      </c>
      <c r="B7337" s="164" t="s">
        <v>410</v>
      </c>
      <c r="C7337" t="s">
        <v>89</v>
      </c>
      <c r="D7337" s="165" t="s">
        <v>744</v>
      </c>
      <c r="E7337" t="s">
        <v>745</v>
      </c>
      <c r="F7337" t="s">
        <v>286</v>
      </c>
      <c r="G7337" s="159" t="e">
        <f t="shared" si="334"/>
        <v>#VALUE!</v>
      </c>
      <c r="H7337" s="159">
        <f t="shared" si="335"/>
        <v>0</v>
      </c>
      <c r="I7337" s="155" t="s">
        <v>665</v>
      </c>
      <c r="K7337" t="s">
        <v>292</v>
      </c>
      <c r="L7337" t="s">
        <v>391</v>
      </c>
      <c r="M7337" t="s">
        <v>467</v>
      </c>
      <c r="N7337" t="s">
        <v>89</v>
      </c>
      <c r="O7337" t="s">
        <v>410</v>
      </c>
      <c r="Q7337" s="163">
        <v>5000</v>
      </c>
      <c r="R7337">
        <v>1</v>
      </c>
      <c r="S7337" t="e">
        <v>#VALUE!</v>
      </c>
      <c r="T7337">
        <v>0</v>
      </c>
      <c r="U7337" t="e" cm="1">
        <f t="array" ref="U7337">_xlfn.IFS(AND(R7337=1,S7337=G7337,T7337=H7337),TRUE,AND(R7337=1,S7337=G7337,H7337="Product NA"),TRUE)</f>
        <v>#VALUE!</v>
      </c>
    </row>
    <row r="7338" spans="1:21" x14ac:dyDescent="0.35">
      <c r="A7338" s="163" t="s">
        <v>67</v>
      </c>
      <c r="B7338" s="164" t="s">
        <v>406</v>
      </c>
      <c r="C7338" t="s">
        <v>67</v>
      </c>
      <c r="D7338" s="165" t="s">
        <v>744</v>
      </c>
      <c r="E7338" t="s">
        <v>745</v>
      </c>
      <c r="F7338" t="s">
        <v>286</v>
      </c>
      <c r="G7338" s="159" t="e">
        <f t="shared" si="334"/>
        <v>#VALUE!</v>
      </c>
      <c r="H7338" s="159">
        <f t="shared" si="335"/>
        <v>0</v>
      </c>
      <c r="I7338" s="155" t="s">
        <v>665</v>
      </c>
      <c r="K7338" t="s">
        <v>292</v>
      </c>
      <c r="L7338" t="s">
        <v>391</v>
      </c>
      <c r="M7338" t="s">
        <v>467</v>
      </c>
      <c r="N7338" t="s">
        <v>67</v>
      </c>
      <c r="O7338" t="s">
        <v>406</v>
      </c>
      <c r="Q7338" s="163">
        <v>5000</v>
      </c>
      <c r="R7338">
        <v>1</v>
      </c>
      <c r="S7338" t="e">
        <v>#VALUE!</v>
      </c>
      <c r="T7338">
        <v>0</v>
      </c>
      <c r="U7338" t="e" cm="1">
        <f t="array" ref="U7338">_xlfn.IFS(AND(R7338=1,S7338=G7338,T7338=H7338),TRUE,AND(R7338=1,S7338=G7338,H7338="Product NA"),TRUE)</f>
        <v>#VALUE!</v>
      </c>
    </row>
    <row r="7339" spans="1:21" x14ac:dyDescent="0.35">
      <c r="A7339" s="163" t="s">
        <v>194</v>
      </c>
      <c r="B7339" s="164" t="s">
        <v>445</v>
      </c>
      <c r="C7339" t="s">
        <v>194</v>
      </c>
      <c r="D7339" s="165" t="s">
        <v>744</v>
      </c>
      <c r="E7339" t="s">
        <v>745</v>
      </c>
      <c r="F7339" t="s">
        <v>286</v>
      </c>
      <c r="G7339" s="159" t="e">
        <f t="shared" si="334"/>
        <v>#VALUE!</v>
      </c>
      <c r="H7339" s="159">
        <f t="shared" si="335"/>
        <v>0</v>
      </c>
      <c r="I7339" s="155" t="s">
        <v>665</v>
      </c>
      <c r="K7339" t="s">
        <v>292</v>
      </c>
      <c r="L7339" t="s">
        <v>391</v>
      </c>
      <c r="M7339" t="s">
        <v>467</v>
      </c>
      <c r="N7339" t="s">
        <v>194</v>
      </c>
      <c r="O7339" t="s">
        <v>445</v>
      </c>
      <c r="Q7339" s="163">
        <v>5000</v>
      </c>
      <c r="R7339">
        <v>1</v>
      </c>
      <c r="S7339" t="e">
        <v>#VALUE!</v>
      </c>
      <c r="T7339">
        <v>0</v>
      </c>
      <c r="U7339" t="e" cm="1">
        <f t="array" ref="U7339">_xlfn.IFS(AND(R7339=1,S7339=G7339,T7339=H7339),TRUE,AND(R7339=1,S7339=G7339,H7339="Product NA"),TRUE)</f>
        <v>#VALUE!</v>
      </c>
    </row>
    <row r="7340" spans="1:21" x14ac:dyDescent="0.35">
      <c r="A7340" s="163" t="s">
        <v>76</v>
      </c>
      <c r="B7340" s="164" t="s">
        <v>407</v>
      </c>
      <c r="C7340" t="s">
        <v>76</v>
      </c>
      <c r="D7340" s="165" t="s">
        <v>744</v>
      </c>
      <c r="E7340" t="s">
        <v>745</v>
      </c>
      <c r="F7340" t="s">
        <v>286</v>
      </c>
      <c r="G7340" s="159" t="e">
        <f t="shared" si="334"/>
        <v>#VALUE!</v>
      </c>
      <c r="H7340" s="159">
        <f t="shared" si="335"/>
        <v>0</v>
      </c>
      <c r="I7340" s="155" t="s">
        <v>665</v>
      </c>
      <c r="K7340" t="s">
        <v>292</v>
      </c>
      <c r="L7340" t="s">
        <v>391</v>
      </c>
      <c r="M7340" t="s">
        <v>467</v>
      </c>
      <c r="N7340" t="s">
        <v>76</v>
      </c>
      <c r="O7340" t="s">
        <v>407</v>
      </c>
      <c r="Q7340" s="163">
        <v>5000</v>
      </c>
      <c r="R7340">
        <v>1</v>
      </c>
      <c r="S7340" t="e">
        <v>#VALUE!</v>
      </c>
      <c r="T7340">
        <v>0</v>
      </c>
      <c r="U7340" t="e" cm="1">
        <f t="array" ref="U7340">_xlfn.IFS(AND(R7340=1,S7340=G7340,T7340=H7340),TRUE,AND(R7340=1,S7340=G7340,H7340="Product NA"),TRUE)</f>
        <v>#VALUE!</v>
      </c>
    </row>
    <row r="7341" spans="1:21" x14ac:dyDescent="0.35">
      <c r="A7341" s="163" t="s">
        <v>81</v>
      </c>
      <c r="B7341" s="164" t="s">
        <v>408</v>
      </c>
      <c r="C7341" t="s">
        <v>81</v>
      </c>
      <c r="D7341" s="165" t="s">
        <v>744</v>
      </c>
      <c r="E7341" t="s">
        <v>745</v>
      </c>
      <c r="F7341" t="s">
        <v>286</v>
      </c>
      <c r="G7341" s="159" t="e">
        <f t="shared" si="334"/>
        <v>#VALUE!</v>
      </c>
      <c r="H7341" s="159">
        <f t="shared" si="335"/>
        <v>0</v>
      </c>
      <c r="I7341" s="155" t="s">
        <v>665</v>
      </c>
      <c r="K7341" t="s">
        <v>292</v>
      </c>
      <c r="L7341" t="s">
        <v>391</v>
      </c>
      <c r="M7341" t="s">
        <v>467</v>
      </c>
      <c r="N7341" t="s">
        <v>81</v>
      </c>
      <c r="O7341" t="s">
        <v>408</v>
      </c>
      <c r="Q7341" s="163">
        <v>5000</v>
      </c>
      <c r="R7341">
        <v>1</v>
      </c>
      <c r="S7341" t="e">
        <v>#VALUE!</v>
      </c>
      <c r="T7341">
        <v>0</v>
      </c>
      <c r="U7341" t="e" cm="1">
        <f t="array" ref="U7341">_xlfn.IFS(AND(R7341=1,S7341=G7341,T7341=H7341),TRUE,AND(R7341=1,S7341=G7341,H7341="Product NA"),TRUE)</f>
        <v>#VALUE!</v>
      </c>
    </row>
    <row r="7342" spans="1:21" x14ac:dyDescent="0.35">
      <c r="A7342" s="163" t="s">
        <v>82</v>
      </c>
      <c r="B7342" s="164" t="s">
        <v>409</v>
      </c>
      <c r="C7342" t="s">
        <v>82</v>
      </c>
      <c r="D7342" s="165" t="s">
        <v>744</v>
      </c>
      <c r="E7342" t="s">
        <v>745</v>
      </c>
      <c r="F7342" t="s">
        <v>286</v>
      </c>
      <c r="G7342" s="159" t="e">
        <f t="shared" si="334"/>
        <v>#VALUE!</v>
      </c>
      <c r="H7342" s="159">
        <f t="shared" si="335"/>
        <v>0</v>
      </c>
      <c r="I7342" s="155" t="s">
        <v>665</v>
      </c>
      <c r="K7342" t="s">
        <v>292</v>
      </c>
      <c r="L7342" t="s">
        <v>391</v>
      </c>
      <c r="M7342" t="s">
        <v>467</v>
      </c>
      <c r="N7342" t="s">
        <v>82</v>
      </c>
      <c r="O7342" t="s">
        <v>409</v>
      </c>
      <c r="Q7342" s="163">
        <v>5000</v>
      </c>
      <c r="R7342">
        <v>1</v>
      </c>
      <c r="S7342" t="e">
        <v>#VALUE!</v>
      </c>
      <c r="T7342">
        <v>0</v>
      </c>
      <c r="U7342" t="e" cm="1">
        <f t="array" ref="U7342">_xlfn.IFS(AND(R7342=1,S7342=G7342,T7342=H7342),TRUE,AND(R7342=1,S7342=G7342,H7342="Product NA"),TRUE)</f>
        <v>#VALUE!</v>
      </c>
    </row>
    <row r="7343" spans="1:21" x14ac:dyDescent="0.35">
      <c r="A7343" s="163" t="s">
        <v>92</v>
      </c>
      <c r="B7343" s="164" t="s">
        <v>412</v>
      </c>
      <c r="C7343" t="s">
        <v>92</v>
      </c>
      <c r="D7343" s="165" t="s">
        <v>744</v>
      </c>
      <c r="E7343" t="s">
        <v>745</v>
      </c>
      <c r="F7343" t="s">
        <v>286</v>
      </c>
      <c r="G7343" s="159" t="e">
        <f t="shared" si="334"/>
        <v>#VALUE!</v>
      </c>
      <c r="H7343" s="159">
        <f t="shared" si="335"/>
        <v>0</v>
      </c>
      <c r="I7343" s="155" t="s">
        <v>665</v>
      </c>
      <c r="K7343" t="s">
        <v>292</v>
      </c>
      <c r="L7343" t="s">
        <v>391</v>
      </c>
      <c r="M7343" t="s">
        <v>467</v>
      </c>
      <c r="N7343" t="s">
        <v>92</v>
      </c>
      <c r="O7343" t="s">
        <v>412</v>
      </c>
      <c r="Q7343" s="163">
        <v>5000</v>
      </c>
      <c r="R7343">
        <v>1</v>
      </c>
      <c r="S7343" t="e">
        <v>#VALUE!</v>
      </c>
      <c r="T7343">
        <v>0</v>
      </c>
      <c r="U7343" t="e" cm="1">
        <f t="array" ref="U7343">_xlfn.IFS(AND(R7343=1,S7343=G7343,T7343=H7343),TRUE,AND(R7343=1,S7343=G7343,H7343="Product NA"),TRUE)</f>
        <v>#VALUE!</v>
      </c>
    </row>
    <row r="7344" spans="1:21" x14ac:dyDescent="0.35">
      <c r="A7344" s="163" t="s">
        <v>60</v>
      </c>
      <c r="B7344" s="164" t="s">
        <v>403</v>
      </c>
      <c r="C7344" t="s">
        <v>60</v>
      </c>
      <c r="D7344" s="165" t="s">
        <v>744</v>
      </c>
      <c r="E7344" t="s">
        <v>745</v>
      </c>
      <c r="F7344" t="s">
        <v>286</v>
      </c>
      <c r="G7344" s="159" t="e">
        <f t="shared" si="334"/>
        <v>#VALUE!</v>
      </c>
      <c r="H7344" s="159">
        <f t="shared" si="335"/>
        <v>0</v>
      </c>
      <c r="I7344" s="155" t="s">
        <v>665</v>
      </c>
      <c r="K7344" t="s">
        <v>292</v>
      </c>
      <c r="L7344" t="s">
        <v>391</v>
      </c>
      <c r="M7344" t="s">
        <v>467</v>
      </c>
      <c r="N7344" t="s">
        <v>60</v>
      </c>
      <c r="O7344" t="s">
        <v>403</v>
      </c>
      <c r="Q7344" s="163">
        <v>5000</v>
      </c>
      <c r="R7344">
        <v>1</v>
      </c>
      <c r="S7344" t="e">
        <v>#VALUE!</v>
      </c>
      <c r="T7344">
        <v>0</v>
      </c>
      <c r="U7344" t="e" cm="1">
        <f t="array" ref="U7344">_xlfn.IFS(AND(R7344=1,S7344=G7344,T7344=H7344),TRUE,AND(R7344=1,S7344=G7344,H7344="Product NA"),TRUE)</f>
        <v>#VALUE!</v>
      </c>
    </row>
    <row r="7345" spans="1:21" x14ac:dyDescent="0.35">
      <c r="A7345" s="163" t="s">
        <v>103</v>
      </c>
      <c r="B7345" s="164" t="s">
        <v>414</v>
      </c>
      <c r="C7345" t="s">
        <v>103</v>
      </c>
      <c r="D7345" s="165" t="s">
        <v>744</v>
      </c>
      <c r="E7345" t="s">
        <v>745</v>
      </c>
      <c r="F7345" t="s">
        <v>286</v>
      </c>
      <c r="G7345" s="159" t="e">
        <f t="shared" si="334"/>
        <v>#VALUE!</v>
      </c>
      <c r="H7345" s="159">
        <f t="shared" si="335"/>
        <v>0</v>
      </c>
      <c r="I7345" s="155" t="s">
        <v>665</v>
      </c>
      <c r="K7345" t="s">
        <v>292</v>
      </c>
      <c r="L7345" t="s">
        <v>391</v>
      </c>
      <c r="M7345" t="s">
        <v>467</v>
      </c>
      <c r="N7345" t="s">
        <v>103</v>
      </c>
      <c r="O7345" t="s">
        <v>414</v>
      </c>
      <c r="Q7345" s="163">
        <v>5000</v>
      </c>
      <c r="R7345">
        <v>1</v>
      </c>
      <c r="S7345" t="e">
        <v>#VALUE!</v>
      </c>
      <c r="T7345">
        <v>0</v>
      </c>
      <c r="U7345" t="e" cm="1">
        <f t="array" ref="U7345">_xlfn.IFS(AND(R7345=1,S7345=G7345,T7345=H7345),TRUE,AND(R7345=1,S7345=G7345,H7345="Product NA"),TRUE)</f>
        <v>#VALUE!</v>
      </c>
    </row>
    <row r="7346" spans="1:21" x14ac:dyDescent="0.35">
      <c r="A7346" s="163" t="s">
        <v>109</v>
      </c>
      <c r="B7346" s="164" t="s">
        <v>417</v>
      </c>
      <c r="C7346" t="s">
        <v>109</v>
      </c>
      <c r="D7346" s="165" t="s">
        <v>744</v>
      </c>
      <c r="E7346" t="s">
        <v>745</v>
      </c>
      <c r="F7346" t="s">
        <v>286</v>
      </c>
      <c r="G7346" s="159" t="e">
        <f t="shared" si="334"/>
        <v>#VALUE!</v>
      </c>
      <c r="H7346" s="159">
        <f t="shared" si="335"/>
        <v>0</v>
      </c>
      <c r="I7346" s="155" t="s">
        <v>665</v>
      </c>
      <c r="K7346" t="s">
        <v>292</v>
      </c>
      <c r="L7346" t="s">
        <v>391</v>
      </c>
      <c r="M7346" t="s">
        <v>467</v>
      </c>
      <c r="N7346" t="s">
        <v>109</v>
      </c>
      <c r="O7346" t="s">
        <v>417</v>
      </c>
      <c r="Q7346" s="163">
        <v>5000</v>
      </c>
      <c r="R7346">
        <v>1</v>
      </c>
      <c r="S7346" t="e">
        <v>#VALUE!</v>
      </c>
      <c r="T7346">
        <v>0</v>
      </c>
      <c r="U7346" t="e" cm="1">
        <f t="array" ref="U7346">_xlfn.IFS(AND(R7346=1,S7346=G7346,T7346=H7346),TRUE,AND(R7346=1,S7346=G7346,H7346="Product NA"),TRUE)</f>
        <v>#VALUE!</v>
      </c>
    </row>
    <row r="7347" spans="1:21" x14ac:dyDescent="0.35">
      <c r="A7347" s="163" t="s">
        <v>111</v>
      </c>
      <c r="B7347" s="164" t="s">
        <v>419</v>
      </c>
      <c r="C7347" t="s">
        <v>111</v>
      </c>
      <c r="D7347" s="165" t="s">
        <v>744</v>
      </c>
      <c r="E7347" t="s">
        <v>745</v>
      </c>
      <c r="F7347" t="s">
        <v>286</v>
      </c>
      <c r="G7347" s="159" t="e">
        <f t="shared" si="334"/>
        <v>#VALUE!</v>
      </c>
      <c r="H7347" s="159">
        <f t="shared" si="335"/>
        <v>0</v>
      </c>
      <c r="I7347" s="155" t="s">
        <v>665</v>
      </c>
      <c r="K7347" t="s">
        <v>292</v>
      </c>
      <c r="L7347" t="s">
        <v>391</v>
      </c>
      <c r="M7347" t="s">
        <v>467</v>
      </c>
      <c r="N7347" t="s">
        <v>111</v>
      </c>
      <c r="O7347" t="s">
        <v>419</v>
      </c>
      <c r="Q7347" s="163">
        <v>5000</v>
      </c>
      <c r="R7347">
        <v>1</v>
      </c>
      <c r="S7347" t="e">
        <v>#VALUE!</v>
      </c>
      <c r="T7347">
        <v>0</v>
      </c>
      <c r="U7347" t="e" cm="1">
        <f t="array" ref="U7347">_xlfn.IFS(AND(R7347=1,S7347=G7347,T7347=H7347),TRUE,AND(R7347=1,S7347=G7347,H7347="Product NA"),TRUE)</f>
        <v>#VALUE!</v>
      </c>
    </row>
    <row r="7348" spans="1:21" x14ac:dyDescent="0.35">
      <c r="A7348" s="163" t="s">
        <v>129</v>
      </c>
      <c r="B7348" s="164" t="s">
        <v>425</v>
      </c>
      <c r="C7348" t="s">
        <v>129</v>
      </c>
      <c r="D7348" s="165" t="s">
        <v>744</v>
      </c>
      <c r="E7348" t="s">
        <v>745</v>
      </c>
      <c r="F7348" t="s">
        <v>286</v>
      </c>
      <c r="G7348" s="159" t="e">
        <f t="shared" si="334"/>
        <v>#VALUE!</v>
      </c>
      <c r="H7348" s="159">
        <f t="shared" si="335"/>
        <v>0</v>
      </c>
      <c r="I7348" s="155" t="s">
        <v>665</v>
      </c>
      <c r="K7348" t="s">
        <v>292</v>
      </c>
      <c r="L7348" t="s">
        <v>391</v>
      </c>
      <c r="M7348" t="s">
        <v>467</v>
      </c>
      <c r="N7348" t="s">
        <v>129</v>
      </c>
      <c r="O7348" t="s">
        <v>425</v>
      </c>
      <c r="Q7348" s="163">
        <v>5000</v>
      </c>
      <c r="R7348">
        <v>1</v>
      </c>
      <c r="S7348" t="e">
        <v>#VALUE!</v>
      </c>
      <c r="T7348">
        <v>0</v>
      </c>
      <c r="U7348" t="e" cm="1">
        <f t="array" ref="U7348">_xlfn.IFS(AND(R7348=1,S7348=G7348,T7348=H7348),TRUE,AND(R7348=1,S7348=G7348,H7348="Product NA"),TRUE)</f>
        <v>#VALUE!</v>
      </c>
    </row>
    <row r="7349" spans="1:21" x14ac:dyDescent="0.35">
      <c r="A7349" s="163" t="s">
        <v>130</v>
      </c>
      <c r="B7349" s="164" t="s">
        <v>426</v>
      </c>
      <c r="C7349" t="s">
        <v>130</v>
      </c>
      <c r="D7349" s="165" t="s">
        <v>744</v>
      </c>
      <c r="E7349" t="s">
        <v>745</v>
      </c>
      <c r="F7349" t="s">
        <v>286</v>
      </c>
      <c r="G7349" s="159" t="e">
        <f t="shared" si="334"/>
        <v>#VALUE!</v>
      </c>
      <c r="H7349" s="159">
        <f t="shared" si="335"/>
        <v>0</v>
      </c>
      <c r="I7349" s="155" t="s">
        <v>665</v>
      </c>
      <c r="K7349" t="s">
        <v>292</v>
      </c>
      <c r="L7349" t="s">
        <v>391</v>
      </c>
      <c r="M7349" t="s">
        <v>467</v>
      </c>
      <c r="N7349" t="s">
        <v>130</v>
      </c>
      <c r="O7349" t="s">
        <v>426</v>
      </c>
      <c r="Q7349" s="163">
        <v>5000</v>
      </c>
      <c r="R7349">
        <v>1</v>
      </c>
      <c r="S7349" t="e">
        <v>#VALUE!</v>
      </c>
      <c r="T7349">
        <v>0</v>
      </c>
      <c r="U7349" t="e" cm="1">
        <f t="array" ref="U7349">_xlfn.IFS(AND(R7349=1,S7349=G7349,T7349=H7349),TRUE,AND(R7349=1,S7349=G7349,H7349="Product NA"),TRUE)</f>
        <v>#VALUE!</v>
      </c>
    </row>
    <row r="7350" spans="1:21" x14ac:dyDescent="0.35">
      <c r="A7350" s="163" t="s">
        <v>123</v>
      </c>
      <c r="B7350" s="164" t="s">
        <v>423</v>
      </c>
      <c r="C7350" t="s">
        <v>123</v>
      </c>
      <c r="D7350" s="165" t="s">
        <v>744</v>
      </c>
      <c r="E7350" t="s">
        <v>745</v>
      </c>
      <c r="F7350" t="s">
        <v>286</v>
      </c>
      <c r="G7350" s="159" t="e">
        <f t="shared" si="334"/>
        <v>#VALUE!</v>
      </c>
      <c r="H7350" s="159">
        <f t="shared" si="335"/>
        <v>0</v>
      </c>
      <c r="I7350" s="155" t="s">
        <v>665</v>
      </c>
      <c r="K7350" t="s">
        <v>292</v>
      </c>
      <c r="L7350" t="s">
        <v>391</v>
      </c>
      <c r="M7350" t="s">
        <v>467</v>
      </c>
      <c r="N7350" t="s">
        <v>123</v>
      </c>
      <c r="O7350" t="s">
        <v>423</v>
      </c>
      <c r="Q7350" s="163">
        <v>5000</v>
      </c>
      <c r="R7350">
        <v>1</v>
      </c>
      <c r="S7350" t="e">
        <v>#VALUE!</v>
      </c>
      <c r="T7350">
        <v>0</v>
      </c>
      <c r="U7350" t="e" cm="1">
        <f t="array" ref="U7350">_xlfn.IFS(AND(R7350=1,S7350=G7350,T7350=H7350),TRUE,AND(R7350=1,S7350=G7350,H7350="Product NA"),TRUE)</f>
        <v>#VALUE!</v>
      </c>
    </row>
    <row r="7351" spans="1:21" x14ac:dyDescent="0.35">
      <c r="A7351" s="163" t="s">
        <v>139</v>
      </c>
      <c r="B7351" s="164" t="s">
        <v>428</v>
      </c>
      <c r="C7351" t="s">
        <v>139</v>
      </c>
      <c r="D7351" s="165" t="s">
        <v>744</v>
      </c>
      <c r="E7351" t="s">
        <v>745</v>
      </c>
      <c r="F7351" t="s">
        <v>286</v>
      </c>
      <c r="G7351" s="159" t="e">
        <f t="shared" si="334"/>
        <v>#VALUE!</v>
      </c>
      <c r="H7351" s="159">
        <f t="shared" si="335"/>
        <v>0</v>
      </c>
      <c r="I7351" s="155" t="s">
        <v>665</v>
      </c>
      <c r="K7351" t="s">
        <v>292</v>
      </c>
      <c r="L7351" t="s">
        <v>391</v>
      </c>
      <c r="M7351" t="s">
        <v>467</v>
      </c>
      <c r="N7351" t="s">
        <v>139</v>
      </c>
      <c r="O7351" t="s">
        <v>428</v>
      </c>
      <c r="Q7351" s="163">
        <v>5000</v>
      </c>
      <c r="R7351">
        <v>1</v>
      </c>
      <c r="S7351" t="e">
        <v>#VALUE!</v>
      </c>
      <c r="T7351">
        <v>0</v>
      </c>
      <c r="U7351" t="e" cm="1">
        <f t="array" ref="U7351">_xlfn.IFS(AND(R7351=1,S7351=G7351,T7351=H7351),TRUE,AND(R7351=1,S7351=G7351,H7351="Product NA"),TRUE)</f>
        <v>#VALUE!</v>
      </c>
    </row>
    <row r="7352" spans="1:21" x14ac:dyDescent="0.35">
      <c r="A7352" s="163" t="s">
        <v>154</v>
      </c>
      <c r="B7352" s="164" t="s">
        <v>430</v>
      </c>
      <c r="C7352" t="s">
        <v>154</v>
      </c>
      <c r="D7352" s="165" t="s">
        <v>744</v>
      </c>
      <c r="E7352" t="s">
        <v>745</v>
      </c>
      <c r="F7352" t="s">
        <v>286</v>
      </c>
      <c r="G7352" s="159" t="e">
        <f t="shared" si="334"/>
        <v>#VALUE!</v>
      </c>
      <c r="H7352" s="159">
        <f t="shared" si="335"/>
        <v>0</v>
      </c>
      <c r="I7352" s="155" t="s">
        <v>665</v>
      </c>
      <c r="K7352" t="s">
        <v>292</v>
      </c>
      <c r="L7352" t="s">
        <v>391</v>
      </c>
      <c r="M7352" t="s">
        <v>467</v>
      </c>
      <c r="N7352" t="s">
        <v>154</v>
      </c>
      <c r="O7352" t="s">
        <v>430</v>
      </c>
      <c r="Q7352" s="163">
        <v>5000</v>
      </c>
      <c r="R7352">
        <v>1</v>
      </c>
      <c r="S7352" t="e">
        <v>#VALUE!</v>
      </c>
      <c r="T7352">
        <v>0</v>
      </c>
      <c r="U7352" t="e" cm="1">
        <f t="array" ref="U7352">_xlfn.IFS(AND(R7352=1,S7352=G7352,T7352=H7352),TRUE,AND(R7352=1,S7352=G7352,H7352="Product NA"),TRUE)</f>
        <v>#VALUE!</v>
      </c>
    </row>
    <row r="7353" spans="1:21" x14ac:dyDescent="0.35">
      <c r="A7353" s="163" t="s">
        <v>172</v>
      </c>
      <c r="B7353" s="164" t="s">
        <v>435</v>
      </c>
      <c r="C7353" t="s">
        <v>172</v>
      </c>
      <c r="D7353" s="165" t="s">
        <v>744</v>
      </c>
      <c r="E7353" t="s">
        <v>745</v>
      </c>
      <c r="F7353" t="s">
        <v>286</v>
      </c>
      <c r="G7353" s="159" t="e">
        <f t="shared" si="334"/>
        <v>#VALUE!</v>
      </c>
      <c r="H7353" s="159">
        <f t="shared" si="335"/>
        <v>0</v>
      </c>
      <c r="I7353" s="155" t="s">
        <v>665</v>
      </c>
      <c r="K7353" t="s">
        <v>292</v>
      </c>
      <c r="L7353" t="s">
        <v>391</v>
      </c>
      <c r="M7353" t="s">
        <v>467</v>
      </c>
      <c r="N7353" t="s">
        <v>172</v>
      </c>
      <c r="O7353" t="s">
        <v>435</v>
      </c>
      <c r="Q7353" s="163">
        <v>5000</v>
      </c>
      <c r="R7353">
        <v>1</v>
      </c>
      <c r="S7353" t="e">
        <v>#VALUE!</v>
      </c>
      <c r="T7353">
        <v>0</v>
      </c>
      <c r="U7353" t="e" cm="1">
        <f t="array" ref="U7353">_xlfn.IFS(AND(R7353=1,S7353=G7353,T7353=H7353),TRUE,AND(R7353=1,S7353=G7353,H7353="Product NA"),TRUE)</f>
        <v>#VALUE!</v>
      </c>
    </row>
    <row r="7354" spans="1:21" x14ac:dyDescent="0.35">
      <c r="A7354" s="163" t="s">
        <v>173</v>
      </c>
      <c r="B7354" s="164" t="s">
        <v>436</v>
      </c>
      <c r="C7354" t="s">
        <v>173</v>
      </c>
      <c r="D7354" s="165" t="s">
        <v>744</v>
      </c>
      <c r="E7354" t="s">
        <v>745</v>
      </c>
      <c r="F7354" t="s">
        <v>286</v>
      </c>
      <c r="G7354" s="159" t="e">
        <f t="shared" si="334"/>
        <v>#VALUE!</v>
      </c>
      <c r="H7354" s="159">
        <f t="shared" si="335"/>
        <v>0</v>
      </c>
      <c r="I7354" s="155" t="s">
        <v>665</v>
      </c>
      <c r="K7354" t="s">
        <v>292</v>
      </c>
      <c r="L7354" t="s">
        <v>391</v>
      </c>
      <c r="M7354" t="s">
        <v>467</v>
      </c>
      <c r="N7354" t="s">
        <v>173</v>
      </c>
      <c r="O7354" t="s">
        <v>436</v>
      </c>
      <c r="Q7354" s="163">
        <v>5000</v>
      </c>
      <c r="R7354">
        <v>1</v>
      </c>
      <c r="S7354" t="e">
        <v>#VALUE!</v>
      </c>
      <c r="T7354">
        <v>0</v>
      </c>
      <c r="U7354" t="e" cm="1">
        <f t="array" ref="U7354">_xlfn.IFS(AND(R7354=1,S7354=G7354,T7354=H7354),TRUE,AND(R7354=1,S7354=G7354,H7354="Product NA"),TRUE)</f>
        <v>#VALUE!</v>
      </c>
    </row>
    <row r="7355" spans="1:21" x14ac:dyDescent="0.35">
      <c r="A7355" s="163" t="s">
        <v>177</v>
      </c>
      <c r="B7355" s="164" t="s">
        <v>437</v>
      </c>
      <c r="C7355" t="s">
        <v>177</v>
      </c>
      <c r="D7355" s="165" t="s">
        <v>744</v>
      </c>
      <c r="E7355" t="s">
        <v>745</v>
      </c>
      <c r="F7355" t="s">
        <v>286</v>
      </c>
      <c r="G7355" s="159" t="e">
        <f t="shared" si="334"/>
        <v>#VALUE!</v>
      </c>
      <c r="H7355" s="159">
        <f t="shared" si="335"/>
        <v>0</v>
      </c>
      <c r="I7355" s="155" t="s">
        <v>665</v>
      </c>
      <c r="K7355" t="s">
        <v>292</v>
      </c>
      <c r="L7355" t="s">
        <v>391</v>
      </c>
      <c r="M7355" t="s">
        <v>467</v>
      </c>
      <c r="N7355" t="s">
        <v>177</v>
      </c>
      <c r="O7355" t="s">
        <v>437</v>
      </c>
      <c r="Q7355" s="163">
        <v>5000</v>
      </c>
      <c r="R7355">
        <v>1</v>
      </c>
      <c r="S7355" t="e">
        <v>#VALUE!</v>
      </c>
      <c r="T7355">
        <v>0</v>
      </c>
      <c r="U7355" t="e" cm="1">
        <f t="array" ref="U7355">_xlfn.IFS(AND(R7355=1,S7355=G7355,T7355=H7355),TRUE,AND(R7355=1,S7355=G7355,H7355="Product NA"),TRUE)</f>
        <v>#VALUE!</v>
      </c>
    </row>
    <row r="7356" spans="1:21" x14ac:dyDescent="0.35">
      <c r="A7356" s="163" t="s">
        <v>188</v>
      </c>
      <c r="B7356" s="164" t="s">
        <v>441</v>
      </c>
      <c r="C7356" t="s">
        <v>188</v>
      </c>
      <c r="D7356" s="165" t="s">
        <v>744</v>
      </c>
      <c r="E7356" t="s">
        <v>745</v>
      </c>
      <c r="F7356" t="s">
        <v>286</v>
      </c>
      <c r="G7356" s="159" t="e">
        <f t="shared" si="334"/>
        <v>#VALUE!</v>
      </c>
      <c r="H7356" s="159">
        <f t="shared" si="335"/>
        <v>0</v>
      </c>
      <c r="I7356" s="155" t="s">
        <v>665</v>
      </c>
      <c r="K7356" t="s">
        <v>292</v>
      </c>
      <c r="L7356" t="s">
        <v>391</v>
      </c>
      <c r="M7356" t="s">
        <v>467</v>
      </c>
      <c r="N7356" t="s">
        <v>188</v>
      </c>
      <c r="O7356" t="s">
        <v>441</v>
      </c>
      <c r="Q7356" s="163">
        <v>5000</v>
      </c>
      <c r="R7356">
        <v>1</v>
      </c>
      <c r="S7356" t="e">
        <v>#VALUE!</v>
      </c>
      <c r="T7356">
        <v>0</v>
      </c>
      <c r="U7356" t="e" cm="1">
        <f t="array" ref="U7356">_xlfn.IFS(AND(R7356=1,S7356=G7356,T7356=H7356),TRUE,AND(R7356=1,S7356=G7356,H7356="Product NA"),TRUE)</f>
        <v>#VALUE!</v>
      </c>
    </row>
    <row r="7357" spans="1:21" x14ac:dyDescent="0.35">
      <c r="A7357" s="163" t="s">
        <v>189</v>
      </c>
      <c r="B7357" s="164" t="s">
        <v>442</v>
      </c>
      <c r="C7357" t="s">
        <v>189</v>
      </c>
      <c r="D7357" s="165" t="s">
        <v>744</v>
      </c>
      <c r="E7357" t="s">
        <v>745</v>
      </c>
      <c r="F7357" t="s">
        <v>286</v>
      </c>
      <c r="G7357" s="159" t="e">
        <f t="shared" si="334"/>
        <v>#VALUE!</v>
      </c>
      <c r="H7357" s="159">
        <f t="shared" si="335"/>
        <v>0</v>
      </c>
      <c r="I7357" s="155" t="s">
        <v>665</v>
      </c>
      <c r="K7357" t="s">
        <v>292</v>
      </c>
      <c r="L7357" t="s">
        <v>391</v>
      </c>
      <c r="M7357" t="s">
        <v>467</v>
      </c>
      <c r="N7357" t="s">
        <v>189</v>
      </c>
      <c r="O7357" t="s">
        <v>442</v>
      </c>
      <c r="Q7357" s="163">
        <v>5000</v>
      </c>
      <c r="R7357">
        <v>1</v>
      </c>
      <c r="S7357" t="e">
        <v>#VALUE!</v>
      </c>
      <c r="T7357">
        <v>0</v>
      </c>
      <c r="U7357" t="e" cm="1">
        <f t="array" ref="U7357">_xlfn.IFS(AND(R7357=1,S7357=G7357,T7357=H7357),TRUE,AND(R7357=1,S7357=G7357,H7357="Product NA"),TRUE)</f>
        <v>#VALUE!</v>
      </c>
    </row>
    <row r="7358" spans="1:21" x14ac:dyDescent="0.35">
      <c r="A7358" s="163" t="s">
        <v>204</v>
      </c>
      <c r="B7358" s="164" t="s">
        <v>446</v>
      </c>
      <c r="C7358" t="s">
        <v>204</v>
      </c>
      <c r="D7358" s="165" t="s">
        <v>744</v>
      </c>
      <c r="E7358" t="s">
        <v>745</v>
      </c>
      <c r="F7358" t="s">
        <v>286</v>
      </c>
      <c r="G7358" s="159" t="e">
        <f t="shared" si="334"/>
        <v>#VALUE!</v>
      </c>
      <c r="H7358" s="159">
        <f t="shared" si="335"/>
        <v>0</v>
      </c>
      <c r="I7358" s="155" t="s">
        <v>665</v>
      </c>
      <c r="K7358" t="s">
        <v>292</v>
      </c>
      <c r="L7358" t="s">
        <v>391</v>
      </c>
      <c r="M7358" t="s">
        <v>467</v>
      </c>
      <c r="N7358" t="s">
        <v>204</v>
      </c>
      <c r="O7358" t="s">
        <v>446</v>
      </c>
      <c r="Q7358" s="163">
        <v>5000</v>
      </c>
      <c r="R7358">
        <v>1</v>
      </c>
      <c r="S7358" t="e">
        <v>#VALUE!</v>
      </c>
      <c r="T7358">
        <v>0</v>
      </c>
      <c r="U7358" t="e" cm="1">
        <f t="array" ref="U7358">_xlfn.IFS(AND(R7358=1,S7358=G7358,T7358=H7358),TRUE,AND(R7358=1,S7358=G7358,H7358="Product NA"),TRUE)</f>
        <v>#VALUE!</v>
      </c>
    </row>
    <row r="7359" spans="1:21" x14ac:dyDescent="0.35">
      <c r="A7359" s="163" t="s">
        <v>22</v>
      </c>
      <c r="B7359" s="164" t="s">
        <v>395</v>
      </c>
      <c r="C7359" t="s">
        <v>22</v>
      </c>
      <c r="D7359" s="165" t="s">
        <v>744</v>
      </c>
      <c r="E7359" t="s">
        <v>745</v>
      </c>
      <c r="F7359" t="s">
        <v>286</v>
      </c>
      <c r="G7359" s="159" t="e">
        <f t="shared" si="334"/>
        <v>#VALUE!</v>
      </c>
      <c r="H7359" s="159">
        <f t="shared" si="335"/>
        <v>0</v>
      </c>
      <c r="I7359" s="155" t="s">
        <v>666</v>
      </c>
      <c r="K7359" t="s">
        <v>292</v>
      </c>
      <c r="L7359" t="s">
        <v>391</v>
      </c>
      <c r="M7359" t="s">
        <v>467</v>
      </c>
      <c r="N7359" t="s">
        <v>22</v>
      </c>
      <c r="O7359" t="s">
        <v>395</v>
      </c>
      <c r="Q7359" s="163">
        <v>6000</v>
      </c>
      <c r="R7359">
        <v>1</v>
      </c>
      <c r="S7359" t="e">
        <v>#VALUE!</v>
      </c>
      <c r="T7359">
        <v>0</v>
      </c>
      <c r="U7359" t="e" cm="1">
        <f t="array" ref="U7359">_xlfn.IFS(AND(R7359=1,S7359=G7359,T7359=H7359),TRUE,AND(R7359=1,S7359=G7359,H7359="Product NA"),TRUE)</f>
        <v>#VALUE!</v>
      </c>
    </row>
    <row r="7360" spans="1:21" x14ac:dyDescent="0.35">
      <c r="A7360" s="163" t="s">
        <v>29</v>
      </c>
      <c r="B7360" s="164" t="s">
        <v>397</v>
      </c>
      <c r="C7360" t="s">
        <v>29</v>
      </c>
      <c r="D7360" s="165" t="s">
        <v>744</v>
      </c>
      <c r="E7360" t="s">
        <v>745</v>
      </c>
      <c r="F7360" t="s">
        <v>286</v>
      </c>
      <c r="G7360" s="159" t="e">
        <f t="shared" si="334"/>
        <v>#VALUE!</v>
      </c>
      <c r="H7360" s="159">
        <f t="shared" si="335"/>
        <v>0</v>
      </c>
      <c r="I7360" s="155" t="s">
        <v>666</v>
      </c>
      <c r="K7360" t="s">
        <v>292</v>
      </c>
      <c r="L7360" t="s">
        <v>391</v>
      </c>
      <c r="M7360" t="s">
        <v>467</v>
      </c>
      <c r="N7360" t="s">
        <v>29</v>
      </c>
      <c r="O7360" t="s">
        <v>397</v>
      </c>
      <c r="Q7360" s="163">
        <v>6000</v>
      </c>
      <c r="R7360">
        <v>1</v>
      </c>
      <c r="S7360" t="e">
        <v>#VALUE!</v>
      </c>
      <c r="T7360">
        <v>0</v>
      </c>
      <c r="U7360" t="e" cm="1">
        <f t="array" ref="U7360">_xlfn.IFS(AND(R7360=1,S7360=G7360,T7360=H7360),TRUE,AND(R7360=1,S7360=G7360,H7360="Product NA"),TRUE)</f>
        <v>#VALUE!</v>
      </c>
    </row>
    <row r="7361" spans="1:21" x14ac:dyDescent="0.35">
      <c r="A7361" s="163" t="s">
        <v>42</v>
      </c>
      <c r="B7361" s="164" t="s">
        <v>400</v>
      </c>
      <c r="C7361" t="s">
        <v>42</v>
      </c>
      <c r="D7361" s="165" t="s">
        <v>744</v>
      </c>
      <c r="E7361" t="s">
        <v>745</v>
      </c>
      <c r="F7361" t="s">
        <v>286</v>
      </c>
      <c r="G7361" s="159" t="e">
        <f t="shared" si="334"/>
        <v>#VALUE!</v>
      </c>
      <c r="H7361" s="159">
        <f t="shared" si="335"/>
        <v>0</v>
      </c>
      <c r="I7361" s="155" t="s">
        <v>666</v>
      </c>
      <c r="K7361" t="s">
        <v>292</v>
      </c>
      <c r="L7361" t="s">
        <v>391</v>
      </c>
      <c r="M7361" t="s">
        <v>467</v>
      </c>
      <c r="N7361" t="s">
        <v>42</v>
      </c>
      <c r="O7361" t="s">
        <v>400</v>
      </c>
      <c r="Q7361" s="163">
        <v>6000</v>
      </c>
      <c r="R7361">
        <v>1</v>
      </c>
      <c r="S7361" t="e">
        <v>#VALUE!</v>
      </c>
      <c r="T7361">
        <v>0</v>
      </c>
      <c r="U7361" t="e" cm="1">
        <f t="array" ref="U7361">_xlfn.IFS(AND(R7361=1,S7361=G7361,T7361=H7361),TRUE,AND(R7361=1,S7361=G7361,H7361="Product NA"),TRUE)</f>
        <v>#VALUE!</v>
      </c>
    </row>
    <row r="7362" spans="1:21" x14ac:dyDescent="0.35">
      <c r="A7362" s="163" t="s">
        <v>64</v>
      </c>
      <c r="B7362" s="164" t="s">
        <v>405</v>
      </c>
      <c r="C7362" t="s">
        <v>64</v>
      </c>
      <c r="D7362" s="165" t="s">
        <v>744</v>
      </c>
      <c r="E7362" t="s">
        <v>745</v>
      </c>
      <c r="F7362" t="s">
        <v>286</v>
      </c>
      <c r="G7362" s="159" t="e">
        <f t="shared" si="334"/>
        <v>#VALUE!</v>
      </c>
      <c r="H7362" s="159">
        <f t="shared" si="335"/>
        <v>0</v>
      </c>
      <c r="I7362" s="155" t="s">
        <v>666</v>
      </c>
      <c r="K7362" t="s">
        <v>292</v>
      </c>
      <c r="L7362" t="s">
        <v>391</v>
      </c>
      <c r="M7362" t="s">
        <v>467</v>
      </c>
      <c r="N7362" t="s">
        <v>64</v>
      </c>
      <c r="O7362" t="s">
        <v>405</v>
      </c>
      <c r="Q7362" s="163">
        <v>6000</v>
      </c>
      <c r="R7362">
        <v>1</v>
      </c>
      <c r="S7362" t="e">
        <v>#VALUE!</v>
      </c>
      <c r="T7362">
        <v>0</v>
      </c>
      <c r="U7362" t="e" cm="1">
        <f t="array" ref="U7362">_xlfn.IFS(AND(R7362=1,S7362=G7362,T7362=H7362),TRUE,AND(R7362=1,S7362=G7362,H7362="Product NA"),TRUE)</f>
        <v>#VALUE!</v>
      </c>
    </row>
    <row r="7363" spans="1:21" x14ac:dyDescent="0.35">
      <c r="A7363" s="163" t="s">
        <v>89</v>
      </c>
      <c r="B7363" s="164" t="s">
        <v>410</v>
      </c>
      <c r="C7363" t="s">
        <v>89</v>
      </c>
      <c r="D7363" s="165" t="s">
        <v>744</v>
      </c>
      <c r="E7363" t="s">
        <v>745</v>
      </c>
      <c r="F7363" t="s">
        <v>286</v>
      </c>
      <c r="G7363" s="159" t="e">
        <f t="shared" ref="G7363:G7426" si="336">S7363</f>
        <v>#VALUE!</v>
      </c>
      <c r="H7363" s="159">
        <f t="shared" ref="H7363:H7426" si="337">T7363</f>
        <v>0</v>
      </c>
      <c r="I7363" s="155" t="s">
        <v>666</v>
      </c>
      <c r="K7363" t="s">
        <v>292</v>
      </c>
      <c r="L7363" t="s">
        <v>391</v>
      </c>
      <c r="M7363" t="s">
        <v>467</v>
      </c>
      <c r="N7363" t="s">
        <v>89</v>
      </c>
      <c r="O7363" t="s">
        <v>410</v>
      </c>
      <c r="Q7363" s="163">
        <v>6000</v>
      </c>
      <c r="R7363">
        <v>1</v>
      </c>
      <c r="S7363" t="e">
        <v>#VALUE!</v>
      </c>
      <c r="T7363">
        <v>0</v>
      </c>
      <c r="U7363" t="e" cm="1">
        <f t="array" ref="U7363">_xlfn.IFS(AND(R7363=1,S7363=G7363,T7363=H7363),TRUE,AND(R7363=1,S7363=G7363,H7363="Product NA"),TRUE)</f>
        <v>#VALUE!</v>
      </c>
    </row>
    <row r="7364" spans="1:21" x14ac:dyDescent="0.35">
      <c r="A7364" s="163" t="s">
        <v>67</v>
      </c>
      <c r="B7364" s="164" t="s">
        <v>406</v>
      </c>
      <c r="C7364" t="s">
        <v>67</v>
      </c>
      <c r="D7364" s="165" t="s">
        <v>744</v>
      </c>
      <c r="E7364" t="s">
        <v>745</v>
      </c>
      <c r="F7364" t="s">
        <v>286</v>
      </c>
      <c r="G7364" s="159" t="e">
        <f t="shared" si="336"/>
        <v>#VALUE!</v>
      </c>
      <c r="H7364" s="159">
        <f t="shared" si="337"/>
        <v>0</v>
      </c>
      <c r="I7364" s="155" t="s">
        <v>666</v>
      </c>
      <c r="K7364" t="s">
        <v>292</v>
      </c>
      <c r="L7364" t="s">
        <v>391</v>
      </c>
      <c r="M7364" t="s">
        <v>467</v>
      </c>
      <c r="N7364" t="s">
        <v>67</v>
      </c>
      <c r="O7364" t="s">
        <v>406</v>
      </c>
      <c r="Q7364" s="163">
        <v>6000</v>
      </c>
      <c r="R7364">
        <v>1</v>
      </c>
      <c r="S7364" t="e">
        <v>#VALUE!</v>
      </c>
      <c r="T7364">
        <v>0</v>
      </c>
      <c r="U7364" t="e" cm="1">
        <f t="array" ref="U7364">_xlfn.IFS(AND(R7364=1,S7364=G7364,T7364=H7364),TRUE,AND(R7364=1,S7364=G7364,H7364="Product NA"),TRUE)</f>
        <v>#VALUE!</v>
      </c>
    </row>
    <row r="7365" spans="1:21" x14ac:dyDescent="0.35">
      <c r="A7365" s="163" t="s">
        <v>194</v>
      </c>
      <c r="B7365" s="164" t="s">
        <v>445</v>
      </c>
      <c r="C7365" t="s">
        <v>194</v>
      </c>
      <c r="D7365" s="165" t="s">
        <v>744</v>
      </c>
      <c r="E7365" t="s">
        <v>745</v>
      </c>
      <c r="F7365" t="s">
        <v>286</v>
      </c>
      <c r="G7365" s="159" t="e">
        <f t="shared" si="336"/>
        <v>#VALUE!</v>
      </c>
      <c r="H7365" s="159">
        <f t="shared" si="337"/>
        <v>0</v>
      </c>
      <c r="I7365" s="155" t="s">
        <v>666</v>
      </c>
      <c r="K7365" t="s">
        <v>292</v>
      </c>
      <c r="L7365" t="s">
        <v>391</v>
      </c>
      <c r="M7365" t="s">
        <v>467</v>
      </c>
      <c r="N7365" t="s">
        <v>194</v>
      </c>
      <c r="O7365" t="s">
        <v>445</v>
      </c>
      <c r="Q7365" s="163">
        <v>6000</v>
      </c>
      <c r="R7365">
        <v>1</v>
      </c>
      <c r="S7365" t="e">
        <v>#VALUE!</v>
      </c>
      <c r="T7365">
        <v>0</v>
      </c>
      <c r="U7365" t="e" cm="1">
        <f t="array" ref="U7365">_xlfn.IFS(AND(R7365=1,S7365=G7365,T7365=H7365),TRUE,AND(R7365=1,S7365=G7365,H7365="Product NA"),TRUE)</f>
        <v>#VALUE!</v>
      </c>
    </row>
    <row r="7366" spans="1:21" x14ac:dyDescent="0.35">
      <c r="A7366" s="163" t="s">
        <v>76</v>
      </c>
      <c r="B7366" s="164" t="s">
        <v>407</v>
      </c>
      <c r="C7366" t="s">
        <v>76</v>
      </c>
      <c r="D7366" s="165" t="s">
        <v>744</v>
      </c>
      <c r="E7366" t="s">
        <v>745</v>
      </c>
      <c r="F7366" t="s">
        <v>286</v>
      </c>
      <c r="G7366" s="159" t="e">
        <f t="shared" si="336"/>
        <v>#VALUE!</v>
      </c>
      <c r="H7366" s="159">
        <f t="shared" si="337"/>
        <v>0</v>
      </c>
      <c r="I7366" s="155" t="s">
        <v>666</v>
      </c>
      <c r="K7366" t="s">
        <v>292</v>
      </c>
      <c r="L7366" t="s">
        <v>391</v>
      </c>
      <c r="M7366" t="s">
        <v>467</v>
      </c>
      <c r="N7366" t="s">
        <v>76</v>
      </c>
      <c r="O7366" t="s">
        <v>407</v>
      </c>
      <c r="Q7366" s="163">
        <v>6000</v>
      </c>
      <c r="R7366">
        <v>1</v>
      </c>
      <c r="S7366" t="e">
        <v>#VALUE!</v>
      </c>
      <c r="T7366">
        <v>0</v>
      </c>
      <c r="U7366" t="e" cm="1">
        <f t="array" ref="U7366">_xlfn.IFS(AND(R7366=1,S7366=G7366,T7366=H7366),TRUE,AND(R7366=1,S7366=G7366,H7366="Product NA"),TRUE)</f>
        <v>#VALUE!</v>
      </c>
    </row>
    <row r="7367" spans="1:21" x14ac:dyDescent="0.35">
      <c r="A7367" s="163" t="s">
        <v>81</v>
      </c>
      <c r="B7367" s="164" t="s">
        <v>408</v>
      </c>
      <c r="C7367" t="s">
        <v>81</v>
      </c>
      <c r="D7367" s="165" t="s">
        <v>744</v>
      </c>
      <c r="E7367" t="s">
        <v>745</v>
      </c>
      <c r="F7367" t="s">
        <v>286</v>
      </c>
      <c r="G7367" s="159" t="e">
        <f t="shared" si="336"/>
        <v>#VALUE!</v>
      </c>
      <c r="H7367" s="159">
        <f t="shared" si="337"/>
        <v>0</v>
      </c>
      <c r="I7367" s="155" t="s">
        <v>666</v>
      </c>
      <c r="K7367" t="s">
        <v>292</v>
      </c>
      <c r="L7367" t="s">
        <v>391</v>
      </c>
      <c r="M7367" t="s">
        <v>467</v>
      </c>
      <c r="N7367" t="s">
        <v>81</v>
      </c>
      <c r="O7367" t="s">
        <v>408</v>
      </c>
      <c r="Q7367" s="163">
        <v>6000</v>
      </c>
      <c r="R7367">
        <v>1</v>
      </c>
      <c r="S7367" t="e">
        <v>#VALUE!</v>
      </c>
      <c r="T7367">
        <v>0</v>
      </c>
      <c r="U7367" t="e" cm="1">
        <f t="array" ref="U7367">_xlfn.IFS(AND(R7367=1,S7367=G7367,T7367=H7367),TRUE,AND(R7367=1,S7367=G7367,H7367="Product NA"),TRUE)</f>
        <v>#VALUE!</v>
      </c>
    </row>
    <row r="7368" spans="1:21" x14ac:dyDescent="0.35">
      <c r="A7368" s="163" t="s">
        <v>82</v>
      </c>
      <c r="B7368" s="164" t="s">
        <v>409</v>
      </c>
      <c r="C7368" t="s">
        <v>82</v>
      </c>
      <c r="D7368" s="165" t="s">
        <v>744</v>
      </c>
      <c r="E7368" t="s">
        <v>745</v>
      </c>
      <c r="F7368" t="s">
        <v>286</v>
      </c>
      <c r="G7368" s="159" t="e">
        <f t="shared" si="336"/>
        <v>#VALUE!</v>
      </c>
      <c r="H7368" s="159">
        <f t="shared" si="337"/>
        <v>0</v>
      </c>
      <c r="I7368" s="155" t="s">
        <v>666</v>
      </c>
      <c r="K7368" t="s">
        <v>292</v>
      </c>
      <c r="L7368" t="s">
        <v>391</v>
      </c>
      <c r="M7368" t="s">
        <v>467</v>
      </c>
      <c r="N7368" t="s">
        <v>82</v>
      </c>
      <c r="O7368" t="s">
        <v>409</v>
      </c>
      <c r="Q7368" s="163">
        <v>6000</v>
      </c>
      <c r="R7368">
        <v>1</v>
      </c>
      <c r="S7368" t="e">
        <v>#VALUE!</v>
      </c>
      <c r="T7368">
        <v>0</v>
      </c>
      <c r="U7368" t="e" cm="1">
        <f t="array" ref="U7368">_xlfn.IFS(AND(R7368=1,S7368=G7368,T7368=H7368),TRUE,AND(R7368=1,S7368=G7368,H7368="Product NA"),TRUE)</f>
        <v>#VALUE!</v>
      </c>
    </row>
    <row r="7369" spans="1:21" x14ac:dyDescent="0.35">
      <c r="A7369" s="163" t="s">
        <v>92</v>
      </c>
      <c r="B7369" s="164" t="s">
        <v>412</v>
      </c>
      <c r="C7369" t="s">
        <v>92</v>
      </c>
      <c r="D7369" s="165" t="s">
        <v>744</v>
      </c>
      <c r="E7369" t="s">
        <v>745</v>
      </c>
      <c r="F7369" t="s">
        <v>286</v>
      </c>
      <c r="G7369" s="159" t="e">
        <f t="shared" si="336"/>
        <v>#VALUE!</v>
      </c>
      <c r="H7369" s="159">
        <f t="shared" si="337"/>
        <v>0</v>
      </c>
      <c r="I7369" s="155" t="s">
        <v>666</v>
      </c>
      <c r="K7369" t="s">
        <v>292</v>
      </c>
      <c r="L7369" t="s">
        <v>391</v>
      </c>
      <c r="M7369" t="s">
        <v>467</v>
      </c>
      <c r="N7369" t="s">
        <v>92</v>
      </c>
      <c r="O7369" t="s">
        <v>412</v>
      </c>
      <c r="Q7369" s="163">
        <v>6000</v>
      </c>
      <c r="R7369">
        <v>1</v>
      </c>
      <c r="S7369" t="e">
        <v>#VALUE!</v>
      </c>
      <c r="T7369">
        <v>0</v>
      </c>
      <c r="U7369" t="e" cm="1">
        <f t="array" ref="U7369">_xlfn.IFS(AND(R7369=1,S7369=G7369,T7369=H7369),TRUE,AND(R7369=1,S7369=G7369,H7369="Product NA"),TRUE)</f>
        <v>#VALUE!</v>
      </c>
    </row>
    <row r="7370" spans="1:21" x14ac:dyDescent="0.35">
      <c r="A7370" s="163" t="s">
        <v>60</v>
      </c>
      <c r="B7370" s="164" t="s">
        <v>403</v>
      </c>
      <c r="C7370" t="s">
        <v>60</v>
      </c>
      <c r="D7370" s="165" t="s">
        <v>744</v>
      </c>
      <c r="E7370" t="s">
        <v>745</v>
      </c>
      <c r="F7370" t="s">
        <v>286</v>
      </c>
      <c r="G7370" s="159" t="e">
        <f t="shared" si="336"/>
        <v>#VALUE!</v>
      </c>
      <c r="H7370" s="159">
        <f t="shared" si="337"/>
        <v>0</v>
      </c>
      <c r="I7370" s="155" t="s">
        <v>666</v>
      </c>
      <c r="K7370" t="s">
        <v>292</v>
      </c>
      <c r="L7370" t="s">
        <v>391</v>
      </c>
      <c r="M7370" t="s">
        <v>467</v>
      </c>
      <c r="N7370" t="s">
        <v>60</v>
      </c>
      <c r="O7370" t="s">
        <v>403</v>
      </c>
      <c r="Q7370" s="163">
        <v>6000</v>
      </c>
      <c r="R7370">
        <v>1</v>
      </c>
      <c r="S7370" t="e">
        <v>#VALUE!</v>
      </c>
      <c r="T7370">
        <v>0</v>
      </c>
      <c r="U7370" t="e" cm="1">
        <f t="array" ref="U7370">_xlfn.IFS(AND(R7370=1,S7370=G7370,T7370=H7370),TRUE,AND(R7370=1,S7370=G7370,H7370="Product NA"),TRUE)</f>
        <v>#VALUE!</v>
      </c>
    </row>
    <row r="7371" spans="1:21" x14ac:dyDescent="0.35">
      <c r="A7371" s="163" t="s">
        <v>103</v>
      </c>
      <c r="B7371" s="164" t="s">
        <v>414</v>
      </c>
      <c r="C7371" t="s">
        <v>103</v>
      </c>
      <c r="D7371" s="165" t="s">
        <v>744</v>
      </c>
      <c r="E7371" t="s">
        <v>745</v>
      </c>
      <c r="F7371" t="s">
        <v>286</v>
      </c>
      <c r="G7371" s="159" t="e">
        <f t="shared" si="336"/>
        <v>#VALUE!</v>
      </c>
      <c r="H7371" s="159">
        <f t="shared" si="337"/>
        <v>0</v>
      </c>
      <c r="I7371" s="155" t="s">
        <v>666</v>
      </c>
      <c r="K7371" t="s">
        <v>292</v>
      </c>
      <c r="L7371" t="s">
        <v>391</v>
      </c>
      <c r="M7371" t="s">
        <v>467</v>
      </c>
      <c r="N7371" t="s">
        <v>103</v>
      </c>
      <c r="O7371" t="s">
        <v>414</v>
      </c>
      <c r="Q7371" s="163">
        <v>6000</v>
      </c>
      <c r="R7371">
        <v>1</v>
      </c>
      <c r="S7371" t="e">
        <v>#VALUE!</v>
      </c>
      <c r="T7371">
        <v>0</v>
      </c>
      <c r="U7371" t="e" cm="1">
        <f t="array" ref="U7371">_xlfn.IFS(AND(R7371=1,S7371=G7371,T7371=H7371),TRUE,AND(R7371=1,S7371=G7371,H7371="Product NA"),TRUE)</f>
        <v>#VALUE!</v>
      </c>
    </row>
    <row r="7372" spans="1:21" x14ac:dyDescent="0.35">
      <c r="A7372" s="163" t="s">
        <v>109</v>
      </c>
      <c r="B7372" s="164" t="s">
        <v>417</v>
      </c>
      <c r="C7372" t="s">
        <v>109</v>
      </c>
      <c r="D7372" s="165" t="s">
        <v>744</v>
      </c>
      <c r="E7372" t="s">
        <v>745</v>
      </c>
      <c r="F7372" t="s">
        <v>286</v>
      </c>
      <c r="G7372" s="159" t="e">
        <f t="shared" si="336"/>
        <v>#VALUE!</v>
      </c>
      <c r="H7372" s="159">
        <f t="shared" si="337"/>
        <v>0</v>
      </c>
      <c r="I7372" s="155" t="s">
        <v>666</v>
      </c>
      <c r="K7372" t="s">
        <v>292</v>
      </c>
      <c r="L7372" t="s">
        <v>391</v>
      </c>
      <c r="M7372" t="s">
        <v>467</v>
      </c>
      <c r="N7372" t="s">
        <v>109</v>
      </c>
      <c r="O7372" t="s">
        <v>417</v>
      </c>
      <c r="Q7372" s="163">
        <v>6000</v>
      </c>
      <c r="R7372">
        <v>1</v>
      </c>
      <c r="S7372" t="e">
        <v>#VALUE!</v>
      </c>
      <c r="T7372">
        <v>0</v>
      </c>
      <c r="U7372" t="e" cm="1">
        <f t="array" ref="U7372">_xlfn.IFS(AND(R7372=1,S7372=G7372,T7372=H7372),TRUE,AND(R7372=1,S7372=G7372,H7372="Product NA"),TRUE)</f>
        <v>#VALUE!</v>
      </c>
    </row>
    <row r="7373" spans="1:21" x14ac:dyDescent="0.35">
      <c r="A7373" s="163" t="s">
        <v>111</v>
      </c>
      <c r="B7373" s="164" t="s">
        <v>419</v>
      </c>
      <c r="C7373" t="s">
        <v>111</v>
      </c>
      <c r="D7373" s="165" t="s">
        <v>744</v>
      </c>
      <c r="E7373" t="s">
        <v>745</v>
      </c>
      <c r="F7373" t="s">
        <v>286</v>
      </c>
      <c r="G7373" s="159" t="e">
        <f t="shared" si="336"/>
        <v>#VALUE!</v>
      </c>
      <c r="H7373" s="159">
        <f t="shared" si="337"/>
        <v>0</v>
      </c>
      <c r="I7373" s="155" t="s">
        <v>666</v>
      </c>
      <c r="K7373" t="s">
        <v>292</v>
      </c>
      <c r="L7373" t="s">
        <v>391</v>
      </c>
      <c r="M7373" t="s">
        <v>467</v>
      </c>
      <c r="N7373" t="s">
        <v>111</v>
      </c>
      <c r="O7373" t="s">
        <v>419</v>
      </c>
      <c r="Q7373" s="163">
        <v>6000</v>
      </c>
      <c r="R7373">
        <v>1</v>
      </c>
      <c r="S7373" t="e">
        <v>#VALUE!</v>
      </c>
      <c r="T7373">
        <v>0</v>
      </c>
      <c r="U7373" t="e" cm="1">
        <f t="array" ref="U7373">_xlfn.IFS(AND(R7373=1,S7373=G7373,T7373=H7373),TRUE,AND(R7373=1,S7373=G7373,H7373="Product NA"),TRUE)</f>
        <v>#VALUE!</v>
      </c>
    </row>
    <row r="7374" spans="1:21" x14ac:dyDescent="0.35">
      <c r="A7374" s="163" t="s">
        <v>129</v>
      </c>
      <c r="B7374" s="164" t="s">
        <v>425</v>
      </c>
      <c r="C7374" t="s">
        <v>129</v>
      </c>
      <c r="D7374" s="165" t="s">
        <v>744</v>
      </c>
      <c r="E7374" t="s">
        <v>745</v>
      </c>
      <c r="F7374" t="s">
        <v>286</v>
      </c>
      <c r="G7374" s="159" t="e">
        <f t="shared" si="336"/>
        <v>#VALUE!</v>
      </c>
      <c r="H7374" s="159">
        <f t="shared" si="337"/>
        <v>0</v>
      </c>
      <c r="I7374" s="155" t="s">
        <v>666</v>
      </c>
      <c r="K7374" t="s">
        <v>292</v>
      </c>
      <c r="L7374" t="s">
        <v>391</v>
      </c>
      <c r="M7374" t="s">
        <v>467</v>
      </c>
      <c r="N7374" t="s">
        <v>129</v>
      </c>
      <c r="O7374" t="s">
        <v>425</v>
      </c>
      <c r="Q7374" s="163">
        <v>6000</v>
      </c>
      <c r="R7374">
        <v>1</v>
      </c>
      <c r="S7374" t="e">
        <v>#VALUE!</v>
      </c>
      <c r="T7374">
        <v>0</v>
      </c>
      <c r="U7374" t="e" cm="1">
        <f t="array" ref="U7374">_xlfn.IFS(AND(R7374=1,S7374=G7374,T7374=H7374),TRUE,AND(R7374=1,S7374=G7374,H7374="Product NA"),TRUE)</f>
        <v>#VALUE!</v>
      </c>
    </row>
    <row r="7375" spans="1:21" x14ac:dyDescent="0.35">
      <c r="A7375" s="163" t="s">
        <v>130</v>
      </c>
      <c r="B7375" s="164" t="s">
        <v>426</v>
      </c>
      <c r="C7375" t="s">
        <v>130</v>
      </c>
      <c r="D7375" s="165" t="s">
        <v>744</v>
      </c>
      <c r="E7375" t="s">
        <v>745</v>
      </c>
      <c r="F7375" t="s">
        <v>286</v>
      </c>
      <c r="G7375" s="159" t="e">
        <f t="shared" si="336"/>
        <v>#VALUE!</v>
      </c>
      <c r="H7375" s="159">
        <f t="shared" si="337"/>
        <v>0</v>
      </c>
      <c r="I7375" s="155" t="s">
        <v>666</v>
      </c>
      <c r="K7375" t="s">
        <v>292</v>
      </c>
      <c r="L7375" t="s">
        <v>391</v>
      </c>
      <c r="M7375" t="s">
        <v>467</v>
      </c>
      <c r="N7375" t="s">
        <v>130</v>
      </c>
      <c r="O7375" t="s">
        <v>426</v>
      </c>
      <c r="Q7375" s="163">
        <v>6000</v>
      </c>
      <c r="R7375">
        <v>1</v>
      </c>
      <c r="S7375" t="e">
        <v>#VALUE!</v>
      </c>
      <c r="T7375">
        <v>0</v>
      </c>
      <c r="U7375" t="e" cm="1">
        <f t="array" ref="U7375">_xlfn.IFS(AND(R7375=1,S7375=G7375,T7375=H7375),TRUE,AND(R7375=1,S7375=G7375,H7375="Product NA"),TRUE)</f>
        <v>#VALUE!</v>
      </c>
    </row>
    <row r="7376" spans="1:21" x14ac:dyDescent="0.35">
      <c r="A7376" s="163" t="s">
        <v>123</v>
      </c>
      <c r="B7376" s="164" t="s">
        <v>423</v>
      </c>
      <c r="C7376" t="s">
        <v>123</v>
      </c>
      <c r="D7376" s="165" t="s">
        <v>744</v>
      </c>
      <c r="E7376" t="s">
        <v>745</v>
      </c>
      <c r="F7376" t="s">
        <v>286</v>
      </c>
      <c r="G7376" s="159" t="e">
        <f t="shared" si="336"/>
        <v>#VALUE!</v>
      </c>
      <c r="H7376" s="159">
        <f t="shared" si="337"/>
        <v>0</v>
      </c>
      <c r="I7376" s="155" t="s">
        <v>666</v>
      </c>
      <c r="K7376" t="s">
        <v>292</v>
      </c>
      <c r="L7376" t="s">
        <v>391</v>
      </c>
      <c r="M7376" t="s">
        <v>467</v>
      </c>
      <c r="N7376" t="s">
        <v>123</v>
      </c>
      <c r="O7376" t="s">
        <v>423</v>
      </c>
      <c r="Q7376" s="163">
        <v>6000</v>
      </c>
      <c r="R7376">
        <v>1</v>
      </c>
      <c r="S7376" t="e">
        <v>#VALUE!</v>
      </c>
      <c r="T7376">
        <v>0</v>
      </c>
      <c r="U7376" t="e" cm="1">
        <f t="array" ref="U7376">_xlfn.IFS(AND(R7376=1,S7376=G7376,T7376=H7376),TRUE,AND(R7376=1,S7376=G7376,H7376="Product NA"),TRUE)</f>
        <v>#VALUE!</v>
      </c>
    </row>
    <row r="7377" spans="1:21" x14ac:dyDescent="0.35">
      <c r="A7377" s="163" t="s">
        <v>139</v>
      </c>
      <c r="B7377" s="164" t="s">
        <v>428</v>
      </c>
      <c r="C7377" t="s">
        <v>139</v>
      </c>
      <c r="D7377" s="165" t="s">
        <v>744</v>
      </c>
      <c r="E7377" t="s">
        <v>745</v>
      </c>
      <c r="F7377" t="s">
        <v>286</v>
      </c>
      <c r="G7377" s="159" t="e">
        <f t="shared" si="336"/>
        <v>#VALUE!</v>
      </c>
      <c r="H7377" s="159">
        <f t="shared" si="337"/>
        <v>0</v>
      </c>
      <c r="I7377" s="155" t="s">
        <v>666</v>
      </c>
      <c r="K7377" t="s">
        <v>292</v>
      </c>
      <c r="L7377" t="s">
        <v>391</v>
      </c>
      <c r="M7377" t="s">
        <v>467</v>
      </c>
      <c r="N7377" t="s">
        <v>139</v>
      </c>
      <c r="O7377" t="s">
        <v>428</v>
      </c>
      <c r="Q7377" s="163">
        <v>6000</v>
      </c>
      <c r="R7377">
        <v>1</v>
      </c>
      <c r="S7377" t="e">
        <v>#VALUE!</v>
      </c>
      <c r="T7377">
        <v>0</v>
      </c>
      <c r="U7377" t="e" cm="1">
        <f t="array" ref="U7377">_xlfn.IFS(AND(R7377=1,S7377=G7377,T7377=H7377),TRUE,AND(R7377=1,S7377=G7377,H7377="Product NA"),TRUE)</f>
        <v>#VALUE!</v>
      </c>
    </row>
    <row r="7378" spans="1:21" x14ac:dyDescent="0.35">
      <c r="A7378" s="163" t="s">
        <v>154</v>
      </c>
      <c r="B7378" s="164" t="s">
        <v>430</v>
      </c>
      <c r="C7378" t="s">
        <v>154</v>
      </c>
      <c r="D7378" s="165" t="s">
        <v>744</v>
      </c>
      <c r="E7378" t="s">
        <v>745</v>
      </c>
      <c r="F7378" t="s">
        <v>286</v>
      </c>
      <c r="G7378" s="159" t="e">
        <f t="shared" si="336"/>
        <v>#VALUE!</v>
      </c>
      <c r="H7378" s="159">
        <f t="shared" si="337"/>
        <v>0</v>
      </c>
      <c r="I7378" s="155" t="s">
        <v>666</v>
      </c>
      <c r="K7378" t="s">
        <v>292</v>
      </c>
      <c r="L7378" t="s">
        <v>391</v>
      </c>
      <c r="M7378" t="s">
        <v>467</v>
      </c>
      <c r="N7378" t="s">
        <v>154</v>
      </c>
      <c r="O7378" t="s">
        <v>430</v>
      </c>
      <c r="Q7378" s="163">
        <v>6000</v>
      </c>
      <c r="R7378">
        <v>1</v>
      </c>
      <c r="S7378" t="e">
        <v>#VALUE!</v>
      </c>
      <c r="T7378">
        <v>0</v>
      </c>
      <c r="U7378" t="e" cm="1">
        <f t="array" ref="U7378">_xlfn.IFS(AND(R7378=1,S7378=G7378,T7378=H7378),TRUE,AND(R7378=1,S7378=G7378,H7378="Product NA"),TRUE)</f>
        <v>#VALUE!</v>
      </c>
    </row>
    <row r="7379" spans="1:21" x14ac:dyDescent="0.35">
      <c r="A7379" s="163" t="s">
        <v>172</v>
      </c>
      <c r="B7379" s="164" t="s">
        <v>435</v>
      </c>
      <c r="C7379" t="s">
        <v>172</v>
      </c>
      <c r="D7379" s="165" t="s">
        <v>744</v>
      </c>
      <c r="E7379" t="s">
        <v>745</v>
      </c>
      <c r="F7379" t="s">
        <v>286</v>
      </c>
      <c r="G7379" s="159" t="e">
        <f t="shared" si="336"/>
        <v>#VALUE!</v>
      </c>
      <c r="H7379" s="159">
        <f t="shared" si="337"/>
        <v>0</v>
      </c>
      <c r="I7379" s="155" t="s">
        <v>666</v>
      </c>
      <c r="K7379" t="s">
        <v>292</v>
      </c>
      <c r="L7379" t="s">
        <v>391</v>
      </c>
      <c r="M7379" t="s">
        <v>467</v>
      </c>
      <c r="N7379" t="s">
        <v>172</v>
      </c>
      <c r="O7379" t="s">
        <v>435</v>
      </c>
      <c r="Q7379" s="163">
        <v>6000</v>
      </c>
      <c r="R7379">
        <v>1</v>
      </c>
      <c r="S7379" t="e">
        <v>#VALUE!</v>
      </c>
      <c r="T7379">
        <v>0</v>
      </c>
      <c r="U7379" t="e" cm="1">
        <f t="array" ref="U7379">_xlfn.IFS(AND(R7379=1,S7379=G7379,T7379=H7379),TRUE,AND(R7379=1,S7379=G7379,H7379="Product NA"),TRUE)</f>
        <v>#VALUE!</v>
      </c>
    </row>
    <row r="7380" spans="1:21" x14ac:dyDescent="0.35">
      <c r="A7380" s="163" t="s">
        <v>173</v>
      </c>
      <c r="B7380" s="164" t="s">
        <v>436</v>
      </c>
      <c r="C7380" t="s">
        <v>173</v>
      </c>
      <c r="D7380" s="165" t="s">
        <v>744</v>
      </c>
      <c r="E7380" t="s">
        <v>745</v>
      </c>
      <c r="F7380" t="s">
        <v>286</v>
      </c>
      <c r="G7380" s="159" t="e">
        <f t="shared" si="336"/>
        <v>#VALUE!</v>
      </c>
      <c r="H7380" s="159">
        <f t="shared" si="337"/>
        <v>0</v>
      </c>
      <c r="I7380" s="155" t="s">
        <v>666</v>
      </c>
      <c r="K7380" t="s">
        <v>292</v>
      </c>
      <c r="L7380" t="s">
        <v>391</v>
      </c>
      <c r="M7380" t="s">
        <v>467</v>
      </c>
      <c r="N7380" t="s">
        <v>173</v>
      </c>
      <c r="O7380" t="s">
        <v>436</v>
      </c>
      <c r="Q7380" s="163">
        <v>6000</v>
      </c>
      <c r="R7380">
        <v>1</v>
      </c>
      <c r="S7380" t="e">
        <v>#VALUE!</v>
      </c>
      <c r="T7380">
        <v>0</v>
      </c>
      <c r="U7380" t="e" cm="1">
        <f t="array" ref="U7380">_xlfn.IFS(AND(R7380=1,S7380=G7380,T7380=H7380),TRUE,AND(R7380=1,S7380=G7380,H7380="Product NA"),TRUE)</f>
        <v>#VALUE!</v>
      </c>
    </row>
    <row r="7381" spans="1:21" x14ac:dyDescent="0.35">
      <c r="A7381" s="163" t="s">
        <v>177</v>
      </c>
      <c r="B7381" s="164" t="s">
        <v>437</v>
      </c>
      <c r="C7381" t="s">
        <v>177</v>
      </c>
      <c r="D7381" s="165" t="s">
        <v>744</v>
      </c>
      <c r="E7381" t="s">
        <v>745</v>
      </c>
      <c r="F7381" t="s">
        <v>286</v>
      </c>
      <c r="G7381" s="159" t="e">
        <f t="shared" si="336"/>
        <v>#VALUE!</v>
      </c>
      <c r="H7381" s="159">
        <f t="shared" si="337"/>
        <v>0</v>
      </c>
      <c r="I7381" s="155" t="s">
        <v>666</v>
      </c>
      <c r="K7381" t="s">
        <v>292</v>
      </c>
      <c r="L7381" t="s">
        <v>391</v>
      </c>
      <c r="M7381" t="s">
        <v>467</v>
      </c>
      <c r="N7381" t="s">
        <v>177</v>
      </c>
      <c r="O7381" t="s">
        <v>437</v>
      </c>
      <c r="Q7381" s="163">
        <v>6000</v>
      </c>
      <c r="R7381">
        <v>1</v>
      </c>
      <c r="S7381" t="e">
        <v>#VALUE!</v>
      </c>
      <c r="T7381">
        <v>0</v>
      </c>
      <c r="U7381" t="e" cm="1">
        <f t="array" ref="U7381">_xlfn.IFS(AND(R7381=1,S7381=G7381,T7381=H7381),TRUE,AND(R7381=1,S7381=G7381,H7381="Product NA"),TRUE)</f>
        <v>#VALUE!</v>
      </c>
    </row>
    <row r="7382" spans="1:21" x14ac:dyDescent="0.35">
      <c r="A7382" s="163" t="s">
        <v>188</v>
      </c>
      <c r="B7382" s="164" t="s">
        <v>441</v>
      </c>
      <c r="C7382" t="s">
        <v>188</v>
      </c>
      <c r="D7382" s="165" t="s">
        <v>744</v>
      </c>
      <c r="E7382" t="s">
        <v>745</v>
      </c>
      <c r="F7382" t="s">
        <v>286</v>
      </c>
      <c r="G7382" s="159" t="e">
        <f t="shared" si="336"/>
        <v>#VALUE!</v>
      </c>
      <c r="H7382" s="159">
        <f t="shared" si="337"/>
        <v>0</v>
      </c>
      <c r="I7382" s="155" t="s">
        <v>666</v>
      </c>
      <c r="K7382" t="s">
        <v>292</v>
      </c>
      <c r="L7382" t="s">
        <v>391</v>
      </c>
      <c r="M7382" t="s">
        <v>467</v>
      </c>
      <c r="N7382" t="s">
        <v>188</v>
      </c>
      <c r="O7382" t="s">
        <v>441</v>
      </c>
      <c r="Q7382" s="163">
        <v>6000</v>
      </c>
      <c r="R7382">
        <v>1</v>
      </c>
      <c r="S7382" t="e">
        <v>#VALUE!</v>
      </c>
      <c r="T7382">
        <v>0</v>
      </c>
      <c r="U7382" t="e" cm="1">
        <f t="array" ref="U7382">_xlfn.IFS(AND(R7382=1,S7382=G7382,T7382=H7382),TRUE,AND(R7382=1,S7382=G7382,H7382="Product NA"),TRUE)</f>
        <v>#VALUE!</v>
      </c>
    </row>
    <row r="7383" spans="1:21" x14ac:dyDescent="0.35">
      <c r="A7383" s="163" t="s">
        <v>189</v>
      </c>
      <c r="B7383" s="164" t="s">
        <v>442</v>
      </c>
      <c r="C7383" t="s">
        <v>189</v>
      </c>
      <c r="D7383" s="165" t="s">
        <v>744</v>
      </c>
      <c r="E7383" t="s">
        <v>745</v>
      </c>
      <c r="F7383" t="s">
        <v>286</v>
      </c>
      <c r="G7383" s="159" t="e">
        <f t="shared" si="336"/>
        <v>#VALUE!</v>
      </c>
      <c r="H7383" s="159">
        <f t="shared" si="337"/>
        <v>0</v>
      </c>
      <c r="I7383" s="155" t="s">
        <v>666</v>
      </c>
      <c r="K7383" t="s">
        <v>292</v>
      </c>
      <c r="L7383" t="s">
        <v>391</v>
      </c>
      <c r="M7383" t="s">
        <v>467</v>
      </c>
      <c r="N7383" t="s">
        <v>189</v>
      </c>
      <c r="O7383" t="s">
        <v>442</v>
      </c>
      <c r="Q7383" s="163">
        <v>6000</v>
      </c>
      <c r="R7383">
        <v>1</v>
      </c>
      <c r="S7383" t="e">
        <v>#VALUE!</v>
      </c>
      <c r="T7383">
        <v>0</v>
      </c>
      <c r="U7383" t="e" cm="1">
        <f t="array" ref="U7383">_xlfn.IFS(AND(R7383=1,S7383=G7383,T7383=H7383),TRUE,AND(R7383=1,S7383=G7383,H7383="Product NA"),TRUE)</f>
        <v>#VALUE!</v>
      </c>
    </row>
    <row r="7384" spans="1:21" x14ac:dyDescent="0.35">
      <c r="A7384" s="163" t="s">
        <v>204</v>
      </c>
      <c r="B7384" s="164" t="s">
        <v>446</v>
      </c>
      <c r="C7384" t="s">
        <v>204</v>
      </c>
      <c r="D7384" s="165" t="s">
        <v>744</v>
      </c>
      <c r="E7384" t="s">
        <v>745</v>
      </c>
      <c r="F7384" t="s">
        <v>286</v>
      </c>
      <c r="G7384" s="159" t="e">
        <f t="shared" si="336"/>
        <v>#VALUE!</v>
      </c>
      <c r="H7384" s="159">
        <f t="shared" si="337"/>
        <v>0</v>
      </c>
      <c r="I7384" s="155" t="s">
        <v>666</v>
      </c>
      <c r="K7384" t="s">
        <v>292</v>
      </c>
      <c r="L7384" t="s">
        <v>391</v>
      </c>
      <c r="M7384" t="s">
        <v>467</v>
      </c>
      <c r="N7384" t="s">
        <v>204</v>
      </c>
      <c r="O7384" t="s">
        <v>446</v>
      </c>
      <c r="Q7384" s="163">
        <v>6000</v>
      </c>
      <c r="R7384">
        <v>1</v>
      </c>
      <c r="S7384" t="e">
        <v>#VALUE!</v>
      </c>
      <c r="T7384">
        <v>0</v>
      </c>
      <c r="U7384" t="e" cm="1">
        <f t="array" ref="U7384">_xlfn.IFS(AND(R7384=1,S7384=G7384,T7384=H7384),TRUE,AND(R7384=1,S7384=G7384,H7384="Product NA"),TRUE)</f>
        <v>#VALUE!</v>
      </c>
    </row>
    <row r="7385" spans="1:21" x14ac:dyDescent="0.35">
      <c r="A7385" s="163" t="s">
        <v>22</v>
      </c>
      <c r="B7385" s="164" t="s">
        <v>395</v>
      </c>
      <c r="C7385" t="s">
        <v>22</v>
      </c>
      <c r="D7385" s="165" t="s">
        <v>744</v>
      </c>
      <c r="E7385" t="s">
        <v>745</v>
      </c>
      <c r="F7385" t="s">
        <v>286</v>
      </c>
      <c r="G7385" s="159" t="e">
        <f t="shared" si="336"/>
        <v>#VALUE!</v>
      </c>
      <c r="H7385" s="159">
        <f t="shared" si="337"/>
        <v>0</v>
      </c>
      <c r="I7385" s="155" t="s">
        <v>667</v>
      </c>
      <c r="K7385" t="s">
        <v>292</v>
      </c>
      <c r="L7385" t="s">
        <v>391</v>
      </c>
      <c r="M7385" t="s">
        <v>467</v>
      </c>
      <c r="N7385" t="s">
        <v>22</v>
      </c>
      <c r="O7385" t="s">
        <v>395</v>
      </c>
      <c r="Q7385" s="163">
        <v>7000</v>
      </c>
      <c r="R7385">
        <v>1</v>
      </c>
      <c r="S7385" t="e">
        <v>#VALUE!</v>
      </c>
      <c r="T7385">
        <v>0</v>
      </c>
      <c r="U7385" t="e" cm="1">
        <f t="array" ref="U7385">_xlfn.IFS(AND(R7385=1,S7385=G7385,T7385=H7385),TRUE,AND(R7385=1,S7385=G7385,H7385="Product NA"),TRUE)</f>
        <v>#VALUE!</v>
      </c>
    </row>
    <row r="7386" spans="1:21" x14ac:dyDescent="0.35">
      <c r="A7386" s="163" t="s">
        <v>29</v>
      </c>
      <c r="B7386" s="164" t="s">
        <v>397</v>
      </c>
      <c r="C7386" t="s">
        <v>29</v>
      </c>
      <c r="D7386" s="165" t="s">
        <v>744</v>
      </c>
      <c r="E7386" t="s">
        <v>745</v>
      </c>
      <c r="F7386" t="s">
        <v>286</v>
      </c>
      <c r="G7386" s="159" t="e">
        <f t="shared" si="336"/>
        <v>#VALUE!</v>
      </c>
      <c r="H7386" s="159">
        <f t="shared" si="337"/>
        <v>0</v>
      </c>
      <c r="I7386" s="155" t="s">
        <v>667</v>
      </c>
      <c r="K7386" t="s">
        <v>292</v>
      </c>
      <c r="L7386" t="s">
        <v>391</v>
      </c>
      <c r="M7386" t="s">
        <v>467</v>
      </c>
      <c r="N7386" t="s">
        <v>29</v>
      </c>
      <c r="O7386" t="s">
        <v>397</v>
      </c>
      <c r="Q7386" s="163">
        <v>7000</v>
      </c>
      <c r="R7386">
        <v>1</v>
      </c>
      <c r="S7386" t="e">
        <v>#VALUE!</v>
      </c>
      <c r="T7386">
        <v>0</v>
      </c>
      <c r="U7386" t="e" cm="1">
        <f t="array" ref="U7386">_xlfn.IFS(AND(R7386=1,S7386=G7386,T7386=H7386),TRUE,AND(R7386=1,S7386=G7386,H7386="Product NA"),TRUE)</f>
        <v>#VALUE!</v>
      </c>
    </row>
    <row r="7387" spans="1:21" x14ac:dyDescent="0.35">
      <c r="A7387" s="163" t="s">
        <v>42</v>
      </c>
      <c r="B7387" s="164" t="s">
        <v>400</v>
      </c>
      <c r="C7387" t="s">
        <v>42</v>
      </c>
      <c r="D7387" s="165" t="s">
        <v>744</v>
      </c>
      <c r="E7387" t="s">
        <v>745</v>
      </c>
      <c r="F7387" t="s">
        <v>286</v>
      </c>
      <c r="G7387" s="159" t="e">
        <f t="shared" si="336"/>
        <v>#VALUE!</v>
      </c>
      <c r="H7387" s="159">
        <f t="shared" si="337"/>
        <v>0</v>
      </c>
      <c r="I7387" s="155" t="s">
        <v>667</v>
      </c>
      <c r="K7387" t="s">
        <v>292</v>
      </c>
      <c r="L7387" t="s">
        <v>391</v>
      </c>
      <c r="M7387" t="s">
        <v>467</v>
      </c>
      <c r="N7387" t="s">
        <v>42</v>
      </c>
      <c r="O7387" t="s">
        <v>400</v>
      </c>
      <c r="Q7387" s="163">
        <v>7000</v>
      </c>
      <c r="R7387">
        <v>1</v>
      </c>
      <c r="S7387" t="e">
        <v>#VALUE!</v>
      </c>
      <c r="T7387">
        <v>0</v>
      </c>
      <c r="U7387" t="e" cm="1">
        <f t="array" ref="U7387">_xlfn.IFS(AND(R7387=1,S7387=G7387,T7387=H7387),TRUE,AND(R7387=1,S7387=G7387,H7387="Product NA"),TRUE)</f>
        <v>#VALUE!</v>
      </c>
    </row>
    <row r="7388" spans="1:21" x14ac:dyDescent="0.35">
      <c r="A7388" s="163" t="s">
        <v>64</v>
      </c>
      <c r="B7388" s="164" t="s">
        <v>405</v>
      </c>
      <c r="C7388" t="s">
        <v>64</v>
      </c>
      <c r="D7388" s="165" t="s">
        <v>744</v>
      </c>
      <c r="E7388" t="s">
        <v>745</v>
      </c>
      <c r="F7388" t="s">
        <v>286</v>
      </c>
      <c r="G7388" s="159" t="e">
        <f t="shared" si="336"/>
        <v>#VALUE!</v>
      </c>
      <c r="H7388" s="159">
        <f t="shared" si="337"/>
        <v>0</v>
      </c>
      <c r="I7388" s="155" t="s">
        <v>667</v>
      </c>
      <c r="K7388" t="s">
        <v>292</v>
      </c>
      <c r="L7388" t="s">
        <v>391</v>
      </c>
      <c r="M7388" t="s">
        <v>467</v>
      </c>
      <c r="N7388" t="s">
        <v>64</v>
      </c>
      <c r="O7388" t="s">
        <v>405</v>
      </c>
      <c r="Q7388" s="163">
        <v>7000</v>
      </c>
      <c r="R7388">
        <v>1</v>
      </c>
      <c r="S7388" t="e">
        <v>#VALUE!</v>
      </c>
      <c r="T7388">
        <v>0</v>
      </c>
      <c r="U7388" t="e" cm="1">
        <f t="array" ref="U7388">_xlfn.IFS(AND(R7388=1,S7388=G7388,T7388=H7388),TRUE,AND(R7388=1,S7388=G7388,H7388="Product NA"),TRUE)</f>
        <v>#VALUE!</v>
      </c>
    </row>
    <row r="7389" spans="1:21" x14ac:dyDescent="0.35">
      <c r="A7389" s="163" t="s">
        <v>89</v>
      </c>
      <c r="B7389" s="164" t="s">
        <v>410</v>
      </c>
      <c r="C7389" t="s">
        <v>89</v>
      </c>
      <c r="D7389" s="165" t="s">
        <v>744</v>
      </c>
      <c r="E7389" t="s">
        <v>745</v>
      </c>
      <c r="F7389" t="s">
        <v>286</v>
      </c>
      <c r="G7389" s="159" t="e">
        <f t="shared" si="336"/>
        <v>#VALUE!</v>
      </c>
      <c r="H7389" s="159">
        <f t="shared" si="337"/>
        <v>0</v>
      </c>
      <c r="I7389" s="155" t="s">
        <v>667</v>
      </c>
      <c r="K7389" t="s">
        <v>292</v>
      </c>
      <c r="L7389" t="s">
        <v>391</v>
      </c>
      <c r="M7389" t="s">
        <v>467</v>
      </c>
      <c r="N7389" t="s">
        <v>89</v>
      </c>
      <c r="O7389" t="s">
        <v>410</v>
      </c>
      <c r="Q7389" s="163">
        <v>7000</v>
      </c>
      <c r="R7389">
        <v>1</v>
      </c>
      <c r="S7389" t="e">
        <v>#VALUE!</v>
      </c>
      <c r="T7389">
        <v>0</v>
      </c>
      <c r="U7389" t="e" cm="1">
        <f t="array" ref="U7389">_xlfn.IFS(AND(R7389=1,S7389=G7389,T7389=H7389),TRUE,AND(R7389=1,S7389=G7389,H7389="Product NA"),TRUE)</f>
        <v>#VALUE!</v>
      </c>
    </row>
    <row r="7390" spans="1:21" x14ac:dyDescent="0.35">
      <c r="A7390" s="163" t="s">
        <v>67</v>
      </c>
      <c r="B7390" s="164" t="s">
        <v>406</v>
      </c>
      <c r="C7390" t="s">
        <v>67</v>
      </c>
      <c r="D7390" s="165" t="s">
        <v>744</v>
      </c>
      <c r="E7390" t="s">
        <v>745</v>
      </c>
      <c r="F7390" t="s">
        <v>286</v>
      </c>
      <c r="G7390" s="159" t="e">
        <f t="shared" si="336"/>
        <v>#VALUE!</v>
      </c>
      <c r="H7390" s="159">
        <f t="shared" si="337"/>
        <v>0</v>
      </c>
      <c r="I7390" s="155" t="s">
        <v>667</v>
      </c>
      <c r="K7390" t="s">
        <v>292</v>
      </c>
      <c r="L7390" t="s">
        <v>391</v>
      </c>
      <c r="M7390" t="s">
        <v>467</v>
      </c>
      <c r="N7390" t="s">
        <v>67</v>
      </c>
      <c r="O7390" t="s">
        <v>406</v>
      </c>
      <c r="Q7390" s="163">
        <v>7000</v>
      </c>
      <c r="R7390">
        <v>1</v>
      </c>
      <c r="S7390" t="e">
        <v>#VALUE!</v>
      </c>
      <c r="T7390">
        <v>0</v>
      </c>
      <c r="U7390" t="e" cm="1">
        <f t="array" ref="U7390">_xlfn.IFS(AND(R7390=1,S7390=G7390,T7390=H7390),TRUE,AND(R7390=1,S7390=G7390,H7390="Product NA"),TRUE)</f>
        <v>#VALUE!</v>
      </c>
    </row>
    <row r="7391" spans="1:21" x14ac:dyDescent="0.35">
      <c r="A7391" s="163" t="s">
        <v>194</v>
      </c>
      <c r="B7391" s="164" t="s">
        <v>445</v>
      </c>
      <c r="C7391" t="s">
        <v>194</v>
      </c>
      <c r="D7391" s="165" t="s">
        <v>744</v>
      </c>
      <c r="E7391" t="s">
        <v>745</v>
      </c>
      <c r="F7391" t="s">
        <v>286</v>
      </c>
      <c r="G7391" s="159" t="e">
        <f t="shared" si="336"/>
        <v>#VALUE!</v>
      </c>
      <c r="H7391" s="159">
        <f t="shared" si="337"/>
        <v>0</v>
      </c>
      <c r="I7391" s="155" t="s">
        <v>667</v>
      </c>
      <c r="K7391" t="s">
        <v>292</v>
      </c>
      <c r="L7391" t="s">
        <v>391</v>
      </c>
      <c r="M7391" t="s">
        <v>467</v>
      </c>
      <c r="N7391" t="s">
        <v>194</v>
      </c>
      <c r="O7391" t="s">
        <v>445</v>
      </c>
      <c r="Q7391" s="163">
        <v>7000</v>
      </c>
      <c r="R7391">
        <v>1</v>
      </c>
      <c r="S7391" t="e">
        <v>#VALUE!</v>
      </c>
      <c r="T7391">
        <v>0</v>
      </c>
      <c r="U7391" t="e" cm="1">
        <f t="array" ref="U7391">_xlfn.IFS(AND(R7391=1,S7391=G7391,T7391=H7391),TRUE,AND(R7391=1,S7391=G7391,H7391="Product NA"),TRUE)</f>
        <v>#VALUE!</v>
      </c>
    </row>
    <row r="7392" spans="1:21" x14ac:dyDescent="0.35">
      <c r="A7392" s="163" t="s">
        <v>76</v>
      </c>
      <c r="B7392" s="164" t="s">
        <v>407</v>
      </c>
      <c r="C7392" t="s">
        <v>76</v>
      </c>
      <c r="D7392" s="165" t="s">
        <v>744</v>
      </c>
      <c r="E7392" t="s">
        <v>745</v>
      </c>
      <c r="F7392" t="s">
        <v>286</v>
      </c>
      <c r="G7392" s="159" t="e">
        <f t="shared" si="336"/>
        <v>#VALUE!</v>
      </c>
      <c r="H7392" s="159">
        <f t="shared" si="337"/>
        <v>0</v>
      </c>
      <c r="I7392" s="155" t="s">
        <v>667</v>
      </c>
      <c r="K7392" t="s">
        <v>292</v>
      </c>
      <c r="L7392" t="s">
        <v>391</v>
      </c>
      <c r="M7392" t="s">
        <v>467</v>
      </c>
      <c r="N7392" t="s">
        <v>76</v>
      </c>
      <c r="O7392" t="s">
        <v>407</v>
      </c>
      <c r="Q7392" s="163">
        <v>7000</v>
      </c>
      <c r="R7392">
        <v>1</v>
      </c>
      <c r="S7392" t="e">
        <v>#VALUE!</v>
      </c>
      <c r="T7392">
        <v>0</v>
      </c>
      <c r="U7392" t="e" cm="1">
        <f t="array" ref="U7392">_xlfn.IFS(AND(R7392=1,S7392=G7392,T7392=H7392),TRUE,AND(R7392=1,S7392=G7392,H7392="Product NA"),TRUE)</f>
        <v>#VALUE!</v>
      </c>
    </row>
    <row r="7393" spans="1:21" x14ac:dyDescent="0.35">
      <c r="A7393" s="163" t="s">
        <v>81</v>
      </c>
      <c r="B7393" s="164" t="s">
        <v>408</v>
      </c>
      <c r="C7393" t="s">
        <v>81</v>
      </c>
      <c r="D7393" s="165" t="s">
        <v>744</v>
      </c>
      <c r="E7393" t="s">
        <v>745</v>
      </c>
      <c r="F7393" t="s">
        <v>286</v>
      </c>
      <c r="G7393" s="159" t="e">
        <f t="shared" si="336"/>
        <v>#VALUE!</v>
      </c>
      <c r="H7393" s="159">
        <f t="shared" si="337"/>
        <v>0</v>
      </c>
      <c r="I7393" s="155" t="s">
        <v>667</v>
      </c>
      <c r="K7393" t="s">
        <v>292</v>
      </c>
      <c r="L7393" t="s">
        <v>391</v>
      </c>
      <c r="M7393" t="s">
        <v>467</v>
      </c>
      <c r="N7393" t="s">
        <v>81</v>
      </c>
      <c r="O7393" t="s">
        <v>408</v>
      </c>
      <c r="Q7393" s="163">
        <v>7000</v>
      </c>
      <c r="R7393">
        <v>1</v>
      </c>
      <c r="S7393" t="e">
        <v>#VALUE!</v>
      </c>
      <c r="T7393">
        <v>0</v>
      </c>
      <c r="U7393" t="e" cm="1">
        <f t="array" ref="U7393">_xlfn.IFS(AND(R7393=1,S7393=G7393,T7393=H7393),TRUE,AND(R7393=1,S7393=G7393,H7393="Product NA"),TRUE)</f>
        <v>#VALUE!</v>
      </c>
    </row>
    <row r="7394" spans="1:21" x14ac:dyDescent="0.35">
      <c r="A7394" s="163" t="s">
        <v>82</v>
      </c>
      <c r="B7394" s="164" t="s">
        <v>409</v>
      </c>
      <c r="C7394" t="s">
        <v>82</v>
      </c>
      <c r="D7394" s="165" t="s">
        <v>744</v>
      </c>
      <c r="E7394" t="s">
        <v>745</v>
      </c>
      <c r="F7394" t="s">
        <v>286</v>
      </c>
      <c r="G7394" s="159" t="e">
        <f t="shared" si="336"/>
        <v>#VALUE!</v>
      </c>
      <c r="H7394" s="159">
        <f t="shared" si="337"/>
        <v>0</v>
      </c>
      <c r="I7394" s="155" t="s">
        <v>667</v>
      </c>
      <c r="K7394" t="s">
        <v>292</v>
      </c>
      <c r="L7394" t="s">
        <v>391</v>
      </c>
      <c r="M7394" t="s">
        <v>467</v>
      </c>
      <c r="N7394" t="s">
        <v>82</v>
      </c>
      <c r="O7394" t="s">
        <v>409</v>
      </c>
      <c r="Q7394" s="163">
        <v>7000</v>
      </c>
      <c r="R7394">
        <v>1</v>
      </c>
      <c r="S7394" t="e">
        <v>#VALUE!</v>
      </c>
      <c r="T7394">
        <v>0</v>
      </c>
      <c r="U7394" t="e" cm="1">
        <f t="array" ref="U7394">_xlfn.IFS(AND(R7394=1,S7394=G7394,T7394=H7394),TRUE,AND(R7394=1,S7394=G7394,H7394="Product NA"),TRUE)</f>
        <v>#VALUE!</v>
      </c>
    </row>
    <row r="7395" spans="1:21" x14ac:dyDescent="0.35">
      <c r="A7395" s="163" t="s">
        <v>92</v>
      </c>
      <c r="B7395" s="164" t="s">
        <v>412</v>
      </c>
      <c r="C7395" t="s">
        <v>92</v>
      </c>
      <c r="D7395" s="165" t="s">
        <v>744</v>
      </c>
      <c r="E7395" t="s">
        <v>745</v>
      </c>
      <c r="F7395" t="s">
        <v>286</v>
      </c>
      <c r="G7395" s="159" t="e">
        <f t="shared" si="336"/>
        <v>#VALUE!</v>
      </c>
      <c r="H7395" s="159">
        <f t="shared" si="337"/>
        <v>0</v>
      </c>
      <c r="I7395" s="155" t="s">
        <v>667</v>
      </c>
      <c r="K7395" t="s">
        <v>292</v>
      </c>
      <c r="L7395" t="s">
        <v>391</v>
      </c>
      <c r="M7395" t="s">
        <v>467</v>
      </c>
      <c r="N7395" t="s">
        <v>92</v>
      </c>
      <c r="O7395" t="s">
        <v>412</v>
      </c>
      <c r="Q7395" s="163">
        <v>7000</v>
      </c>
      <c r="R7395">
        <v>1</v>
      </c>
      <c r="S7395" t="e">
        <v>#VALUE!</v>
      </c>
      <c r="T7395">
        <v>0</v>
      </c>
      <c r="U7395" t="e" cm="1">
        <f t="array" ref="U7395">_xlfn.IFS(AND(R7395=1,S7395=G7395,T7395=H7395),TRUE,AND(R7395=1,S7395=G7395,H7395="Product NA"),TRUE)</f>
        <v>#VALUE!</v>
      </c>
    </row>
    <row r="7396" spans="1:21" x14ac:dyDescent="0.35">
      <c r="A7396" s="163" t="s">
        <v>60</v>
      </c>
      <c r="B7396" s="164" t="s">
        <v>403</v>
      </c>
      <c r="C7396" t="s">
        <v>60</v>
      </c>
      <c r="D7396" s="165" t="s">
        <v>744</v>
      </c>
      <c r="E7396" t="s">
        <v>745</v>
      </c>
      <c r="F7396" t="s">
        <v>286</v>
      </c>
      <c r="G7396" s="159" t="e">
        <f t="shared" si="336"/>
        <v>#VALUE!</v>
      </c>
      <c r="H7396" s="159">
        <f t="shared" si="337"/>
        <v>0</v>
      </c>
      <c r="I7396" s="155" t="s">
        <v>667</v>
      </c>
      <c r="K7396" t="s">
        <v>292</v>
      </c>
      <c r="L7396" t="s">
        <v>391</v>
      </c>
      <c r="M7396" t="s">
        <v>467</v>
      </c>
      <c r="N7396" t="s">
        <v>60</v>
      </c>
      <c r="O7396" t="s">
        <v>403</v>
      </c>
      <c r="Q7396" s="163">
        <v>7000</v>
      </c>
      <c r="R7396">
        <v>1</v>
      </c>
      <c r="S7396" t="e">
        <v>#VALUE!</v>
      </c>
      <c r="T7396">
        <v>0</v>
      </c>
      <c r="U7396" t="e" cm="1">
        <f t="array" ref="U7396">_xlfn.IFS(AND(R7396=1,S7396=G7396,T7396=H7396),TRUE,AND(R7396=1,S7396=G7396,H7396="Product NA"),TRUE)</f>
        <v>#VALUE!</v>
      </c>
    </row>
    <row r="7397" spans="1:21" x14ac:dyDescent="0.35">
      <c r="A7397" s="163" t="s">
        <v>103</v>
      </c>
      <c r="B7397" s="164" t="s">
        <v>414</v>
      </c>
      <c r="C7397" t="s">
        <v>103</v>
      </c>
      <c r="D7397" s="165" t="s">
        <v>744</v>
      </c>
      <c r="E7397" t="s">
        <v>745</v>
      </c>
      <c r="F7397" t="s">
        <v>286</v>
      </c>
      <c r="G7397" s="159" t="e">
        <f t="shared" si="336"/>
        <v>#VALUE!</v>
      </c>
      <c r="H7397" s="159">
        <f t="shared" si="337"/>
        <v>0</v>
      </c>
      <c r="I7397" s="155" t="s">
        <v>667</v>
      </c>
      <c r="K7397" t="s">
        <v>292</v>
      </c>
      <c r="L7397" t="s">
        <v>391</v>
      </c>
      <c r="M7397" t="s">
        <v>467</v>
      </c>
      <c r="N7397" t="s">
        <v>103</v>
      </c>
      <c r="O7397" t="s">
        <v>414</v>
      </c>
      <c r="Q7397" s="163">
        <v>7000</v>
      </c>
      <c r="R7397">
        <v>1</v>
      </c>
      <c r="S7397" t="e">
        <v>#VALUE!</v>
      </c>
      <c r="T7397">
        <v>0</v>
      </c>
      <c r="U7397" t="e" cm="1">
        <f t="array" ref="U7397">_xlfn.IFS(AND(R7397=1,S7397=G7397,T7397=H7397),TRUE,AND(R7397=1,S7397=G7397,H7397="Product NA"),TRUE)</f>
        <v>#VALUE!</v>
      </c>
    </row>
    <row r="7398" spans="1:21" x14ac:dyDescent="0.35">
      <c r="A7398" s="163" t="s">
        <v>109</v>
      </c>
      <c r="B7398" s="164" t="s">
        <v>417</v>
      </c>
      <c r="C7398" t="s">
        <v>109</v>
      </c>
      <c r="D7398" s="165" t="s">
        <v>744</v>
      </c>
      <c r="E7398" t="s">
        <v>745</v>
      </c>
      <c r="F7398" t="s">
        <v>286</v>
      </c>
      <c r="G7398" s="159" t="e">
        <f t="shared" si="336"/>
        <v>#VALUE!</v>
      </c>
      <c r="H7398" s="159">
        <f t="shared" si="337"/>
        <v>0</v>
      </c>
      <c r="I7398" s="155" t="s">
        <v>667</v>
      </c>
      <c r="K7398" t="s">
        <v>292</v>
      </c>
      <c r="L7398" t="s">
        <v>391</v>
      </c>
      <c r="M7398" t="s">
        <v>467</v>
      </c>
      <c r="N7398" t="s">
        <v>109</v>
      </c>
      <c r="O7398" t="s">
        <v>417</v>
      </c>
      <c r="Q7398" s="163">
        <v>7000</v>
      </c>
      <c r="R7398">
        <v>1</v>
      </c>
      <c r="S7398" t="e">
        <v>#VALUE!</v>
      </c>
      <c r="T7398">
        <v>0</v>
      </c>
      <c r="U7398" t="e" cm="1">
        <f t="array" ref="U7398">_xlfn.IFS(AND(R7398=1,S7398=G7398,T7398=H7398),TRUE,AND(R7398=1,S7398=G7398,H7398="Product NA"),TRUE)</f>
        <v>#VALUE!</v>
      </c>
    </row>
    <row r="7399" spans="1:21" x14ac:dyDescent="0.35">
      <c r="A7399" s="163" t="s">
        <v>111</v>
      </c>
      <c r="B7399" s="164" t="s">
        <v>419</v>
      </c>
      <c r="C7399" t="s">
        <v>111</v>
      </c>
      <c r="D7399" s="165" t="s">
        <v>744</v>
      </c>
      <c r="E7399" t="s">
        <v>745</v>
      </c>
      <c r="F7399" t="s">
        <v>286</v>
      </c>
      <c r="G7399" s="159" t="e">
        <f t="shared" si="336"/>
        <v>#VALUE!</v>
      </c>
      <c r="H7399" s="159">
        <f t="shared" si="337"/>
        <v>0</v>
      </c>
      <c r="I7399" s="155" t="s">
        <v>667</v>
      </c>
      <c r="K7399" t="s">
        <v>292</v>
      </c>
      <c r="L7399" t="s">
        <v>391</v>
      </c>
      <c r="M7399" t="s">
        <v>467</v>
      </c>
      <c r="N7399" t="s">
        <v>111</v>
      </c>
      <c r="O7399" t="s">
        <v>419</v>
      </c>
      <c r="Q7399" s="163">
        <v>7000</v>
      </c>
      <c r="R7399">
        <v>1</v>
      </c>
      <c r="S7399" t="e">
        <v>#VALUE!</v>
      </c>
      <c r="T7399">
        <v>0</v>
      </c>
      <c r="U7399" t="e" cm="1">
        <f t="array" ref="U7399">_xlfn.IFS(AND(R7399=1,S7399=G7399,T7399=H7399),TRUE,AND(R7399=1,S7399=G7399,H7399="Product NA"),TRUE)</f>
        <v>#VALUE!</v>
      </c>
    </row>
    <row r="7400" spans="1:21" x14ac:dyDescent="0.35">
      <c r="A7400" s="163" t="s">
        <v>129</v>
      </c>
      <c r="B7400" s="164" t="s">
        <v>425</v>
      </c>
      <c r="C7400" t="s">
        <v>129</v>
      </c>
      <c r="D7400" s="165" t="s">
        <v>744</v>
      </c>
      <c r="E7400" t="s">
        <v>745</v>
      </c>
      <c r="F7400" t="s">
        <v>286</v>
      </c>
      <c r="G7400" s="159" t="e">
        <f t="shared" si="336"/>
        <v>#VALUE!</v>
      </c>
      <c r="H7400" s="159">
        <f t="shared" si="337"/>
        <v>0</v>
      </c>
      <c r="I7400" s="155" t="s">
        <v>667</v>
      </c>
      <c r="K7400" t="s">
        <v>292</v>
      </c>
      <c r="L7400" t="s">
        <v>391</v>
      </c>
      <c r="M7400" t="s">
        <v>467</v>
      </c>
      <c r="N7400" t="s">
        <v>129</v>
      </c>
      <c r="O7400" t="s">
        <v>425</v>
      </c>
      <c r="Q7400" s="163">
        <v>7000</v>
      </c>
      <c r="R7400">
        <v>1</v>
      </c>
      <c r="S7400" t="e">
        <v>#VALUE!</v>
      </c>
      <c r="T7400">
        <v>0</v>
      </c>
      <c r="U7400" t="e" cm="1">
        <f t="array" ref="U7400">_xlfn.IFS(AND(R7400=1,S7400=G7400,T7400=H7400),TRUE,AND(R7400=1,S7400=G7400,H7400="Product NA"),TRUE)</f>
        <v>#VALUE!</v>
      </c>
    </row>
    <row r="7401" spans="1:21" x14ac:dyDescent="0.35">
      <c r="A7401" s="163" t="s">
        <v>130</v>
      </c>
      <c r="B7401" s="164" t="s">
        <v>426</v>
      </c>
      <c r="C7401" t="s">
        <v>130</v>
      </c>
      <c r="D7401" s="165" t="s">
        <v>744</v>
      </c>
      <c r="E7401" t="s">
        <v>745</v>
      </c>
      <c r="F7401" t="s">
        <v>286</v>
      </c>
      <c r="G7401" s="159" t="e">
        <f t="shared" si="336"/>
        <v>#VALUE!</v>
      </c>
      <c r="H7401" s="159">
        <f t="shared" si="337"/>
        <v>0</v>
      </c>
      <c r="I7401" s="155" t="s">
        <v>667</v>
      </c>
      <c r="K7401" t="s">
        <v>292</v>
      </c>
      <c r="L7401" t="s">
        <v>391</v>
      </c>
      <c r="M7401" t="s">
        <v>467</v>
      </c>
      <c r="N7401" t="s">
        <v>130</v>
      </c>
      <c r="O7401" t="s">
        <v>426</v>
      </c>
      <c r="Q7401" s="163">
        <v>7000</v>
      </c>
      <c r="R7401">
        <v>1</v>
      </c>
      <c r="S7401" t="e">
        <v>#VALUE!</v>
      </c>
      <c r="T7401">
        <v>0</v>
      </c>
      <c r="U7401" t="e" cm="1">
        <f t="array" ref="U7401">_xlfn.IFS(AND(R7401=1,S7401=G7401,T7401=H7401),TRUE,AND(R7401=1,S7401=G7401,H7401="Product NA"),TRUE)</f>
        <v>#VALUE!</v>
      </c>
    </row>
    <row r="7402" spans="1:21" x14ac:dyDescent="0.35">
      <c r="A7402" s="163" t="s">
        <v>123</v>
      </c>
      <c r="B7402" s="164" t="s">
        <v>423</v>
      </c>
      <c r="C7402" t="s">
        <v>123</v>
      </c>
      <c r="D7402" s="165" t="s">
        <v>744</v>
      </c>
      <c r="E7402" t="s">
        <v>745</v>
      </c>
      <c r="F7402" t="s">
        <v>286</v>
      </c>
      <c r="G7402" s="159" t="e">
        <f t="shared" si="336"/>
        <v>#VALUE!</v>
      </c>
      <c r="H7402" s="159">
        <f t="shared" si="337"/>
        <v>0</v>
      </c>
      <c r="I7402" s="155" t="s">
        <v>667</v>
      </c>
      <c r="K7402" t="s">
        <v>292</v>
      </c>
      <c r="L7402" t="s">
        <v>391</v>
      </c>
      <c r="M7402" t="s">
        <v>467</v>
      </c>
      <c r="N7402" t="s">
        <v>123</v>
      </c>
      <c r="O7402" t="s">
        <v>423</v>
      </c>
      <c r="Q7402" s="163">
        <v>7000</v>
      </c>
      <c r="R7402">
        <v>1</v>
      </c>
      <c r="S7402" t="e">
        <v>#VALUE!</v>
      </c>
      <c r="T7402">
        <v>0</v>
      </c>
      <c r="U7402" t="e" cm="1">
        <f t="array" ref="U7402">_xlfn.IFS(AND(R7402=1,S7402=G7402,T7402=H7402),TRUE,AND(R7402=1,S7402=G7402,H7402="Product NA"),TRUE)</f>
        <v>#VALUE!</v>
      </c>
    </row>
    <row r="7403" spans="1:21" x14ac:dyDescent="0.35">
      <c r="A7403" s="163" t="s">
        <v>139</v>
      </c>
      <c r="B7403" s="164" t="s">
        <v>428</v>
      </c>
      <c r="C7403" t="s">
        <v>139</v>
      </c>
      <c r="D7403" s="165" t="s">
        <v>744</v>
      </c>
      <c r="E7403" t="s">
        <v>745</v>
      </c>
      <c r="F7403" t="s">
        <v>286</v>
      </c>
      <c r="G7403" s="159" t="e">
        <f t="shared" si="336"/>
        <v>#VALUE!</v>
      </c>
      <c r="H7403" s="159">
        <f t="shared" si="337"/>
        <v>0</v>
      </c>
      <c r="I7403" s="155" t="s">
        <v>667</v>
      </c>
      <c r="K7403" t="s">
        <v>292</v>
      </c>
      <c r="L7403" t="s">
        <v>391</v>
      </c>
      <c r="M7403" t="s">
        <v>467</v>
      </c>
      <c r="N7403" t="s">
        <v>139</v>
      </c>
      <c r="O7403" t="s">
        <v>428</v>
      </c>
      <c r="Q7403" s="163">
        <v>7000</v>
      </c>
      <c r="R7403">
        <v>1</v>
      </c>
      <c r="S7403" t="e">
        <v>#VALUE!</v>
      </c>
      <c r="T7403">
        <v>0</v>
      </c>
      <c r="U7403" t="e" cm="1">
        <f t="array" ref="U7403">_xlfn.IFS(AND(R7403=1,S7403=G7403,T7403=H7403),TRUE,AND(R7403=1,S7403=G7403,H7403="Product NA"),TRUE)</f>
        <v>#VALUE!</v>
      </c>
    </row>
    <row r="7404" spans="1:21" x14ac:dyDescent="0.35">
      <c r="A7404" s="163" t="s">
        <v>154</v>
      </c>
      <c r="B7404" s="164" t="s">
        <v>430</v>
      </c>
      <c r="C7404" t="s">
        <v>154</v>
      </c>
      <c r="D7404" s="165" t="s">
        <v>744</v>
      </c>
      <c r="E7404" t="s">
        <v>745</v>
      </c>
      <c r="F7404" t="s">
        <v>286</v>
      </c>
      <c r="G7404" s="159" t="e">
        <f t="shared" si="336"/>
        <v>#VALUE!</v>
      </c>
      <c r="H7404" s="159">
        <f t="shared" si="337"/>
        <v>0</v>
      </c>
      <c r="I7404" s="155" t="s">
        <v>667</v>
      </c>
      <c r="K7404" t="s">
        <v>292</v>
      </c>
      <c r="L7404" t="s">
        <v>391</v>
      </c>
      <c r="M7404" t="s">
        <v>467</v>
      </c>
      <c r="N7404" t="s">
        <v>154</v>
      </c>
      <c r="O7404" t="s">
        <v>430</v>
      </c>
      <c r="Q7404" s="163">
        <v>7000</v>
      </c>
      <c r="R7404">
        <v>1</v>
      </c>
      <c r="S7404" t="e">
        <v>#VALUE!</v>
      </c>
      <c r="T7404">
        <v>0</v>
      </c>
      <c r="U7404" t="e" cm="1">
        <f t="array" ref="U7404">_xlfn.IFS(AND(R7404=1,S7404=G7404,T7404=H7404),TRUE,AND(R7404=1,S7404=G7404,H7404="Product NA"),TRUE)</f>
        <v>#VALUE!</v>
      </c>
    </row>
    <row r="7405" spans="1:21" x14ac:dyDescent="0.35">
      <c r="A7405" s="163" t="s">
        <v>172</v>
      </c>
      <c r="B7405" s="164" t="s">
        <v>435</v>
      </c>
      <c r="C7405" t="s">
        <v>172</v>
      </c>
      <c r="D7405" s="165" t="s">
        <v>744</v>
      </c>
      <c r="E7405" t="s">
        <v>745</v>
      </c>
      <c r="F7405" t="s">
        <v>286</v>
      </c>
      <c r="G7405" s="159" t="e">
        <f t="shared" si="336"/>
        <v>#VALUE!</v>
      </c>
      <c r="H7405" s="159">
        <f t="shared" si="337"/>
        <v>0</v>
      </c>
      <c r="I7405" s="155" t="s">
        <v>667</v>
      </c>
      <c r="K7405" t="s">
        <v>292</v>
      </c>
      <c r="L7405" t="s">
        <v>391</v>
      </c>
      <c r="M7405" t="s">
        <v>467</v>
      </c>
      <c r="N7405" t="s">
        <v>172</v>
      </c>
      <c r="O7405" t="s">
        <v>435</v>
      </c>
      <c r="Q7405" s="163">
        <v>7000</v>
      </c>
      <c r="R7405">
        <v>1</v>
      </c>
      <c r="S7405" t="e">
        <v>#VALUE!</v>
      </c>
      <c r="T7405">
        <v>0</v>
      </c>
      <c r="U7405" t="e" cm="1">
        <f t="array" ref="U7405">_xlfn.IFS(AND(R7405=1,S7405=G7405,T7405=H7405),TRUE,AND(R7405=1,S7405=G7405,H7405="Product NA"),TRUE)</f>
        <v>#VALUE!</v>
      </c>
    </row>
    <row r="7406" spans="1:21" x14ac:dyDescent="0.35">
      <c r="A7406" s="163" t="s">
        <v>173</v>
      </c>
      <c r="B7406" s="164" t="s">
        <v>436</v>
      </c>
      <c r="C7406" t="s">
        <v>173</v>
      </c>
      <c r="D7406" s="165" t="s">
        <v>744</v>
      </c>
      <c r="E7406" t="s">
        <v>745</v>
      </c>
      <c r="F7406" t="s">
        <v>286</v>
      </c>
      <c r="G7406" s="159" t="e">
        <f t="shared" si="336"/>
        <v>#VALUE!</v>
      </c>
      <c r="H7406" s="159">
        <f t="shared" si="337"/>
        <v>0</v>
      </c>
      <c r="I7406" s="155" t="s">
        <v>667</v>
      </c>
      <c r="K7406" t="s">
        <v>292</v>
      </c>
      <c r="L7406" t="s">
        <v>391</v>
      </c>
      <c r="M7406" t="s">
        <v>467</v>
      </c>
      <c r="N7406" t="s">
        <v>173</v>
      </c>
      <c r="O7406" t="s">
        <v>436</v>
      </c>
      <c r="Q7406" s="163">
        <v>7000</v>
      </c>
      <c r="R7406">
        <v>1</v>
      </c>
      <c r="S7406" t="e">
        <v>#VALUE!</v>
      </c>
      <c r="T7406">
        <v>0</v>
      </c>
      <c r="U7406" t="e" cm="1">
        <f t="array" ref="U7406">_xlfn.IFS(AND(R7406=1,S7406=G7406,T7406=H7406),TRUE,AND(R7406=1,S7406=G7406,H7406="Product NA"),TRUE)</f>
        <v>#VALUE!</v>
      </c>
    </row>
    <row r="7407" spans="1:21" x14ac:dyDescent="0.35">
      <c r="A7407" s="163" t="s">
        <v>177</v>
      </c>
      <c r="B7407" s="164" t="s">
        <v>437</v>
      </c>
      <c r="C7407" t="s">
        <v>177</v>
      </c>
      <c r="D7407" s="165" t="s">
        <v>744</v>
      </c>
      <c r="E7407" t="s">
        <v>745</v>
      </c>
      <c r="F7407" t="s">
        <v>286</v>
      </c>
      <c r="G7407" s="159" t="e">
        <f t="shared" si="336"/>
        <v>#VALUE!</v>
      </c>
      <c r="H7407" s="159">
        <f t="shared" si="337"/>
        <v>0</v>
      </c>
      <c r="I7407" s="155" t="s">
        <v>667</v>
      </c>
      <c r="K7407" t="s">
        <v>292</v>
      </c>
      <c r="L7407" t="s">
        <v>391</v>
      </c>
      <c r="M7407" t="s">
        <v>467</v>
      </c>
      <c r="N7407" t="s">
        <v>177</v>
      </c>
      <c r="O7407" t="s">
        <v>437</v>
      </c>
      <c r="Q7407" s="163">
        <v>7000</v>
      </c>
      <c r="R7407">
        <v>1</v>
      </c>
      <c r="S7407" t="e">
        <v>#VALUE!</v>
      </c>
      <c r="T7407">
        <v>0</v>
      </c>
      <c r="U7407" t="e" cm="1">
        <f t="array" ref="U7407">_xlfn.IFS(AND(R7407=1,S7407=G7407,T7407=H7407),TRUE,AND(R7407=1,S7407=G7407,H7407="Product NA"),TRUE)</f>
        <v>#VALUE!</v>
      </c>
    </row>
    <row r="7408" spans="1:21" x14ac:dyDescent="0.35">
      <c r="A7408" s="163" t="s">
        <v>188</v>
      </c>
      <c r="B7408" s="164" t="s">
        <v>441</v>
      </c>
      <c r="C7408" t="s">
        <v>188</v>
      </c>
      <c r="D7408" s="165" t="s">
        <v>744</v>
      </c>
      <c r="E7408" t="s">
        <v>745</v>
      </c>
      <c r="F7408" t="s">
        <v>286</v>
      </c>
      <c r="G7408" s="159" t="e">
        <f t="shared" si="336"/>
        <v>#VALUE!</v>
      </c>
      <c r="H7408" s="159">
        <f t="shared" si="337"/>
        <v>0</v>
      </c>
      <c r="I7408" s="155" t="s">
        <v>667</v>
      </c>
      <c r="K7408" t="s">
        <v>292</v>
      </c>
      <c r="L7408" t="s">
        <v>391</v>
      </c>
      <c r="M7408" t="s">
        <v>467</v>
      </c>
      <c r="N7408" t="s">
        <v>188</v>
      </c>
      <c r="O7408" t="s">
        <v>441</v>
      </c>
      <c r="Q7408" s="163">
        <v>7000</v>
      </c>
      <c r="R7408">
        <v>1</v>
      </c>
      <c r="S7408" t="e">
        <v>#VALUE!</v>
      </c>
      <c r="T7408">
        <v>0</v>
      </c>
      <c r="U7408" t="e" cm="1">
        <f t="array" ref="U7408">_xlfn.IFS(AND(R7408=1,S7408=G7408,T7408=H7408),TRUE,AND(R7408=1,S7408=G7408,H7408="Product NA"),TRUE)</f>
        <v>#VALUE!</v>
      </c>
    </row>
    <row r="7409" spans="1:21" x14ac:dyDescent="0.35">
      <c r="A7409" s="163" t="s">
        <v>189</v>
      </c>
      <c r="B7409" s="164" t="s">
        <v>442</v>
      </c>
      <c r="C7409" t="s">
        <v>189</v>
      </c>
      <c r="D7409" s="165" t="s">
        <v>744</v>
      </c>
      <c r="E7409" t="s">
        <v>745</v>
      </c>
      <c r="F7409" t="s">
        <v>286</v>
      </c>
      <c r="G7409" s="159" t="e">
        <f t="shared" si="336"/>
        <v>#VALUE!</v>
      </c>
      <c r="H7409" s="159">
        <f t="shared" si="337"/>
        <v>0</v>
      </c>
      <c r="I7409" s="155" t="s">
        <v>667</v>
      </c>
      <c r="K7409" t="s">
        <v>292</v>
      </c>
      <c r="L7409" t="s">
        <v>391</v>
      </c>
      <c r="M7409" t="s">
        <v>467</v>
      </c>
      <c r="N7409" t="s">
        <v>189</v>
      </c>
      <c r="O7409" t="s">
        <v>442</v>
      </c>
      <c r="Q7409" s="163">
        <v>7000</v>
      </c>
      <c r="R7409">
        <v>1</v>
      </c>
      <c r="S7409" t="e">
        <v>#VALUE!</v>
      </c>
      <c r="T7409">
        <v>0</v>
      </c>
      <c r="U7409" t="e" cm="1">
        <f t="array" ref="U7409">_xlfn.IFS(AND(R7409=1,S7409=G7409,T7409=H7409),TRUE,AND(R7409=1,S7409=G7409,H7409="Product NA"),TRUE)</f>
        <v>#VALUE!</v>
      </c>
    </row>
    <row r="7410" spans="1:21" x14ac:dyDescent="0.35">
      <c r="A7410" s="163" t="s">
        <v>204</v>
      </c>
      <c r="B7410" s="164" t="s">
        <v>446</v>
      </c>
      <c r="C7410" t="s">
        <v>204</v>
      </c>
      <c r="D7410" s="165" t="s">
        <v>744</v>
      </c>
      <c r="E7410" t="s">
        <v>745</v>
      </c>
      <c r="F7410" t="s">
        <v>286</v>
      </c>
      <c r="G7410" s="159" t="e">
        <f t="shared" si="336"/>
        <v>#VALUE!</v>
      </c>
      <c r="H7410" s="159">
        <f t="shared" si="337"/>
        <v>0</v>
      </c>
      <c r="I7410" s="155" t="s">
        <v>667</v>
      </c>
      <c r="K7410" t="s">
        <v>292</v>
      </c>
      <c r="L7410" t="s">
        <v>391</v>
      </c>
      <c r="M7410" t="s">
        <v>467</v>
      </c>
      <c r="N7410" t="s">
        <v>204</v>
      </c>
      <c r="O7410" t="s">
        <v>446</v>
      </c>
      <c r="Q7410" s="163">
        <v>7000</v>
      </c>
      <c r="R7410">
        <v>1</v>
      </c>
      <c r="S7410" t="e">
        <v>#VALUE!</v>
      </c>
      <c r="T7410">
        <v>0</v>
      </c>
      <c r="U7410" t="e" cm="1">
        <f t="array" ref="U7410">_xlfn.IFS(AND(R7410=1,S7410=G7410,T7410=H7410),TRUE,AND(R7410=1,S7410=G7410,H7410="Product NA"),TRUE)</f>
        <v>#VALUE!</v>
      </c>
    </row>
    <row r="7411" spans="1:21" x14ac:dyDescent="0.35">
      <c r="A7411" s="163" t="s">
        <v>22</v>
      </c>
      <c r="B7411" s="164" t="s">
        <v>395</v>
      </c>
      <c r="C7411" t="s">
        <v>22</v>
      </c>
      <c r="D7411" s="165" t="s">
        <v>744</v>
      </c>
      <c r="E7411" t="s">
        <v>745</v>
      </c>
      <c r="F7411" t="s">
        <v>286</v>
      </c>
      <c r="G7411" s="159" t="e">
        <f t="shared" si="336"/>
        <v>#VALUE!</v>
      </c>
      <c r="H7411" s="159">
        <f t="shared" si="337"/>
        <v>0</v>
      </c>
      <c r="I7411" s="155" t="s">
        <v>668</v>
      </c>
      <c r="K7411" t="s">
        <v>292</v>
      </c>
      <c r="L7411" t="s">
        <v>391</v>
      </c>
      <c r="M7411" t="s">
        <v>467</v>
      </c>
      <c r="N7411" t="s">
        <v>22</v>
      </c>
      <c r="O7411" t="s">
        <v>395</v>
      </c>
      <c r="Q7411" s="163">
        <v>8000</v>
      </c>
      <c r="R7411">
        <v>1</v>
      </c>
      <c r="S7411" t="e">
        <v>#VALUE!</v>
      </c>
      <c r="T7411">
        <v>0</v>
      </c>
      <c r="U7411" t="e" cm="1">
        <f t="array" ref="U7411">_xlfn.IFS(AND(R7411=1,S7411=G7411,T7411=H7411),TRUE,AND(R7411=1,S7411=G7411,H7411="Product NA"),TRUE)</f>
        <v>#VALUE!</v>
      </c>
    </row>
    <row r="7412" spans="1:21" x14ac:dyDescent="0.35">
      <c r="A7412" s="163" t="s">
        <v>29</v>
      </c>
      <c r="B7412" s="164" t="s">
        <v>397</v>
      </c>
      <c r="C7412" t="s">
        <v>29</v>
      </c>
      <c r="D7412" s="165" t="s">
        <v>744</v>
      </c>
      <c r="E7412" t="s">
        <v>745</v>
      </c>
      <c r="F7412" t="s">
        <v>286</v>
      </c>
      <c r="G7412" s="159" t="e">
        <f t="shared" si="336"/>
        <v>#VALUE!</v>
      </c>
      <c r="H7412" s="159">
        <f t="shared" si="337"/>
        <v>0</v>
      </c>
      <c r="I7412" s="155" t="s">
        <v>668</v>
      </c>
      <c r="K7412" t="s">
        <v>292</v>
      </c>
      <c r="L7412" t="s">
        <v>391</v>
      </c>
      <c r="M7412" t="s">
        <v>467</v>
      </c>
      <c r="N7412" t="s">
        <v>29</v>
      </c>
      <c r="O7412" t="s">
        <v>397</v>
      </c>
      <c r="Q7412" s="163">
        <v>8000</v>
      </c>
      <c r="R7412">
        <v>1</v>
      </c>
      <c r="S7412" t="e">
        <v>#VALUE!</v>
      </c>
      <c r="T7412">
        <v>0</v>
      </c>
      <c r="U7412" t="e" cm="1">
        <f t="array" ref="U7412">_xlfn.IFS(AND(R7412=1,S7412=G7412,T7412=H7412),TRUE,AND(R7412=1,S7412=G7412,H7412="Product NA"),TRUE)</f>
        <v>#VALUE!</v>
      </c>
    </row>
    <row r="7413" spans="1:21" x14ac:dyDescent="0.35">
      <c r="A7413" s="163" t="s">
        <v>42</v>
      </c>
      <c r="B7413" s="164" t="s">
        <v>400</v>
      </c>
      <c r="C7413" t="s">
        <v>42</v>
      </c>
      <c r="D7413" s="165" t="s">
        <v>744</v>
      </c>
      <c r="E7413" t="s">
        <v>745</v>
      </c>
      <c r="F7413" t="s">
        <v>286</v>
      </c>
      <c r="G7413" s="159" t="e">
        <f t="shared" si="336"/>
        <v>#VALUE!</v>
      </c>
      <c r="H7413" s="159">
        <f t="shared" si="337"/>
        <v>0</v>
      </c>
      <c r="I7413" s="155" t="s">
        <v>668</v>
      </c>
      <c r="K7413" t="s">
        <v>292</v>
      </c>
      <c r="L7413" t="s">
        <v>391</v>
      </c>
      <c r="M7413" t="s">
        <v>467</v>
      </c>
      <c r="N7413" t="s">
        <v>42</v>
      </c>
      <c r="O7413" t="s">
        <v>400</v>
      </c>
      <c r="Q7413" s="163">
        <v>8000</v>
      </c>
      <c r="R7413">
        <v>1</v>
      </c>
      <c r="S7413" t="e">
        <v>#VALUE!</v>
      </c>
      <c r="T7413">
        <v>0</v>
      </c>
      <c r="U7413" t="e" cm="1">
        <f t="array" ref="U7413">_xlfn.IFS(AND(R7413=1,S7413=G7413,T7413=H7413),TRUE,AND(R7413=1,S7413=G7413,H7413="Product NA"),TRUE)</f>
        <v>#VALUE!</v>
      </c>
    </row>
    <row r="7414" spans="1:21" x14ac:dyDescent="0.35">
      <c r="A7414" s="163" t="s">
        <v>64</v>
      </c>
      <c r="B7414" s="164" t="s">
        <v>405</v>
      </c>
      <c r="C7414" t="s">
        <v>64</v>
      </c>
      <c r="D7414" s="165" t="s">
        <v>744</v>
      </c>
      <c r="E7414" t="s">
        <v>745</v>
      </c>
      <c r="F7414" t="s">
        <v>286</v>
      </c>
      <c r="G7414" s="159" t="e">
        <f t="shared" si="336"/>
        <v>#VALUE!</v>
      </c>
      <c r="H7414" s="159">
        <f t="shared" si="337"/>
        <v>0</v>
      </c>
      <c r="I7414" s="155" t="s">
        <v>668</v>
      </c>
      <c r="K7414" t="s">
        <v>292</v>
      </c>
      <c r="L7414" t="s">
        <v>391</v>
      </c>
      <c r="M7414" t="s">
        <v>467</v>
      </c>
      <c r="N7414" t="s">
        <v>64</v>
      </c>
      <c r="O7414" t="s">
        <v>405</v>
      </c>
      <c r="Q7414" s="163">
        <v>8000</v>
      </c>
      <c r="R7414">
        <v>1</v>
      </c>
      <c r="S7414" t="e">
        <v>#VALUE!</v>
      </c>
      <c r="T7414">
        <v>0</v>
      </c>
      <c r="U7414" t="e" cm="1">
        <f t="array" ref="U7414">_xlfn.IFS(AND(R7414=1,S7414=G7414,T7414=H7414),TRUE,AND(R7414=1,S7414=G7414,H7414="Product NA"),TRUE)</f>
        <v>#VALUE!</v>
      </c>
    </row>
    <row r="7415" spans="1:21" x14ac:dyDescent="0.35">
      <c r="A7415" s="163" t="s">
        <v>89</v>
      </c>
      <c r="B7415" s="164" t="s">
        <v>410</v>
      </c>
      <c r="C7415" t="s">
        <v>89</v>
      </c>
      <c r="D7415" s="165" t="s">
        <v>744</v>
      </c>
      <c r="E7415" t="s">
        <v>745</v>
      </c>
      <c r="F7415" t="s">
        <v>286</v>
      </c>
      <c r="G7415" s="159" t="e">
        <f t="shared" si="336"/>
        <v>#VALUE!</v>
      </c>
      <c r="H7415" s="159">
        <f t="shared" si="337"/>
        <v>0</v>
      </c>
      <c r="I7415" s="155" t="s">
        <v>668</v>
      </c>
      <c r="K7415" t="s">
        <v>292</v>
      </c>
      <c r="L7415" t="s">
        <v>391</v>
      </c>
      <c r="M7415" t="s">
        <v>467</v>
      </c>
      <c r="N7415" t="s">
        <v>89</v>
      </c>
      <c r="O7415" t="s">
        <v>410</v>
      </c>
      <c r="Q7415" s="163">
        <v>8000</v>
      </c>
      <c r="R7415">
        <v>1</v>
      </c>
      <c r="S7415" t="e">
        <v>#VALUE!</v>
      </c>
      <c r="T7415">
        <v>0</v>
      </c>
      <c r="U7415" t="e" cm="1">
        <f t="array" ref="U7415">_xlfn.IFS(AND(R7415=1,S7415=G7415,T7415=H7415),TRUE,AND(R7415=1,S7415=G7415,H7415="Product NA"),TRUE)</f>
        <v>#VALUE!</v>
      </c>
    </row>
    <row r="7416" spans="1:21" x14ac:dyDescent="0.35">
      <c r="A7416" s="163" t="s">
        <v>67</v>
      </c>
      <c r="B7416" s="164" t="s">
        <v>406</v>
      </c>
      <c r="C7416" t="s">
        <v>67</v>
      </c>
      <c r="D7416" s="165" t="s">
        <v>744</v>
      </c>
      <c r="E7416" t="s">
        <v>745</v>
      </c>
      <c r="F7416" t="s">
        <v>286</v>
      </c>
      <c r="G7416" s="159" t="e">
        <f t="shared" si="336"/>
        <v>#VALUE!</v>
      </c>
      <c r="H7416" s="159">
        <f t="shared" si="337"/>
        <v>0</v>
      </c>
      <c r="I7416" s="155" t="s">
        <v>668</v>
      </c>
      <c r="K7416" t="s">
        <v>292</v>
      </c>
      <c r="L7416" t="s">
        <v>391</v>
      </c>
      <c r="M7416" t="s">
        <v>467</v>
      </c>
      <c r="N7416" t="s">
        <v>67</v>
      </c>
      <c r="O7416" t="s">
        <v>406</v>
      </c>
      <c r="Q7416" s="163">
        <v>8000</v>
      </c>
      <c r="R7416">
        <v>1</v>
      </c>
      <c r="S7416" t="e">
        <v>#VALUE!</v>
      </c>
      <c r="T7416">
        <v>0</v>
      </c>
      <c r="U7416" t="e" cm="1">
        <f t="array" ref="U7416">_xlfn.IFS(AND(R7416=1,S7416=G7416,T7416=H7416),TRUE,AND(R7416=1,S7416=G7416,H7416="Product NA"),TRUE)</f>
        <v>#VALUE!</v>
      </c>
    </row>
    <row r="7417" spans="1:21" x14ac:dyDescent="0.35">
      <c r="A7417" s="163" t="s">
        <v>194</v>
      </c>
      <c r="B7417" s="164" t="s">
        <v>445</v>
      </c>
      <c r="C7417" t="s">
        <v>194</v>
      </c>
      <c r="D7417" s="165" t="s">
        <v>744</v>
      </c>
      <c r="E7417" t="s">
        <v>745</v>
      </c>
      <c r="F7417" t="s">
        <v>286</v>
      </c>
      <c r="G7417" s="159" t="e">
        <f t="shared" si="336"/>
        <v>#VALUE!</v>
      </c>
      <c r="H7417" s="159">
        <f t="shared" si="337"/>
        <v>0</v>
      </c>
      <c r="I7417" s="155" t="s">
        <v>668</v>
      </c>
      <c r="K7417" t="s">
        <v>292</v>
      </c>
      <c r="L7417" t="s">
        <v>391</v>
      </c>
      <c r="M7417" t="s">
        <v>467</v>
      </c>
      <c r="N7417" t="s">
        <v>194</v>
      </c>
      <c r="O7417" t="s">
        <v>445</v>
      </c>
      <c r="Q7417" s="163">
        <v>8000</v>
      </c>
      <c r="R7417">
        <v>1</v>
      </c>
      <c r="S7417" t="e">
        <v>#VALUE!</v>
      </c>
      <c r="T7417">
        <v>0</v>
      </c>
      <c r="U7417" t="e" cm="1">
        <f t="array" ref="U7417">_xlfn.IFS(AND(R7417=1,S7417=G7417,T7417=H7417),TRUE,AND(R7417=1,S7417=G7417,H7417="Product NA"),TRUE)</f>
        <v>#VALUE!</v>
      </c>
    </row>
    <row r="7418" spans="1:21" x14ac:dyDescent="0.35">
      <c r="A7418" s="163" t="s">
        <v>76</v>
      </c>
      <c r="B7418" s="164" t="s">
        <v>407</v>
      </c>
      <c r="C7418" t="s">
        <v>76</v>
      </c>
      <c r="D7418" s="165" t="s">
        <v>744</v>
      </c>
      <c r="E7418" t="s">
        <v>745</v>
      </c>
      <c r="F7418" t="s">
        <v>286</v>
      </c>
      <c r="G7418" s="159" t="e">
        <f t="shared" si="336"/>
        <v>#VALUE!</v>
      </c>
      <c r="H7418" s="159">
        <f t="shared" si="337"/>
        <v>0</v>
      </c>
      <c r="I7418" s="155" t="s">
        <v>668</v>
      </c>
      <c r="K7418" t="s">
        <v>292</v>
      </c>
      <c r="L7418" t="s">
        <v>391</v>
      </c>
      <c r="M7418" t="s">
        <v>467</v>
      </c>
      <c r="N7418" t="s">
        <v>76</v>
      </c>
      <c r="O7418" t="s">
        <v>407</v>
      </c>
      <c r="Q7418" s="163">
        <v>8000</v>
      </c>
      <c r="R7418">
        <v>1</v>
      </c>
      <c r="S7418" t="e">
        <v>#VALUE!</v>
      </c>
      <c r="T7418">
        <v>0</v>
      </c>
      <c r="U7418" t="e" cm="1">
        <f t="array" ref="U7418">_xlfn.IFS(AND(R7418=1,S7418=G7418,T7418=H7418),TRUE,AND(R7418=1,S7418=G7418,H7418="Product NA"),TRUE)</f>
        <v>#VALUE!</v>
      </c>
    </row>
    <row r="7419" spans="1:21" x14ac:dyDescent="0.35">
      <c r="A7419" s="163" t="s">
        <v>81</v>
      </c>
      <c r="B7419" s="164" t="s">
        <v>408</v>
      </c>
      <c r="C7419" t="s">
        <v>81</v>
      </c>
      <c r="D7419" s="165" t="s">
        <v>744</v>
      </c>
      <c r="E7419" t="s">
        <v>745</v>
      </c>
      <c r="F7419" t="s">
        <v>286</v>
      </c>
      <c r="G7419" s="159" t="e">
        <f t="shared" si="336"/>
        <v>#VALUE!</v>
      </c>
      <c r="H7419" s="159">
        <f t="shared" si="337"/>
        <v>0</v>
      </c>
      <c r="I7419" s="155" t="s">
        <v>668</v>
      </c>
      <c r="K7419" t="s">
        <v>292</v>
      </c>
      <c r="L7419" t="s">
        <v>391</v>
      </c>
      <c r="M7419" t="s">
        <v>467</v>
      </c>
      <c r="N7419" t="s">
        <v>81</v>
      </c>
      <c r="O7419" t="s">
        <v>408</v>
      </c>
      <c r="Q7419" s="163">
        <v>8000</v>
      </c>
      <c r="R7419">
        <v>1</v>
      </c>
      <c r="S7419" t="e">
        <v>#VALUE!</v>
      </c>
      <c r="T7419">
        <v>0</v>
      </c>
      <c r="U7419" t="e" cm="1">
        <f t="array" ref="U7419">_xlfn.IFS(AND(R7419=1,S7419=G7419,T7419=H7419),TRUE,AND(R7419=1,S7419=G7419,H7419="Product NA"),TRUE)</f>
        <v>#VALUE!</v>
      </c>
    </row>
    <row r="7420" spans="1:21" x14ac:dyDescent="0.35">
      <c r="A7420" s="163" t="s">
        <v>82</v>
      </c>
      <c r="B7420" s="164" t="s">
        <v>409</v>
      </c>
      <c r="C7420" t="s">
        <v>82</v>
      </c>
      <c r="D7420" s="165" t="s">
        <v>744</v>
      </c>
      <c r="E7420" t="s">
        <v>745</v>
      </c>
      <c r="F7420" t="s">
        <v>286</v>
      </c>
      <c r="G7420" s="159" t="e">
        <f t="shared" si="336"/>
        <v>#VALUE!</v>
      </c>
      <c r="H7420" s="159">
        <f t="shared" si="337"/>
        <v>0</v>
      </c>
      <c r="I7420" s="155" t="s">
        <v>668</v>
      </c>
      <c r="K7420" t="s">
        <v>292</v>
      </c>
      <c r="L7420" t="s">
        <v>391</v>
      </c>
      <c r="M7420" t="s">
        <v>467</v>
      </c>
      <c r="N7420" t="s">
        <v>82</v>
      </c>
      <c r="O7420" t="s">
        <v>409</v>
      </c>
      <c r="Q7420" s="163">
        <v>8000</v>
      </c>
      <c r="R7420">
        <v>1</v>
      </c>
      <c r="S7420" t="e">
        <v>#VALUE!</v>
      </c>
      <c r="T7420">
        <v>0</v>
      </c>
      <c r="U7420" t="e" cm="1">
        <f t="array" ref="U7420">_xlfn.IFS(AND(R7420=1,S7420=G7420,T7420=H7420),TRUE,AND(R7420=1,S7420=G7420,H7420="Product NA"),TRUE)</f>
        <v>#VALUE!</v>
      </c>
    </row>
    <row r="7421" spans="1:21" x14ac:dyDescent="0.35">
      <c r="A7421" s="163" t="s">
        <v>92</v>
      </c>
      <c r="B7421" s="164" t="s">
        <v>412</v>
      </c>
      <c r="C7421" t="s">
        <v>92</v>
      </c>
      <c r="D7421" s="165" t="s">
        <v>744</v>
      </c>
      <c r="E7421" t="s">
        <v>745</v>
      </c>
      <c r="F7421" t="s">
        <v>286</v>
      </c>
      <c r="G7421" s="159" t="e">
        <f t="shared" si="336"/>
        <v>#VALUE!</v>
      </c>
      <c r="H7421" s="159">
        <f t="shared" si="337"/>
        <v>0</v>
      </c>
      <c r="I7421" s="155" t="s">
        <v>668</v>
      </c>
      <c r="K7421" t="s">
        <v>292</v>
      </c>
      <c r="L7421" t="s">
        <v>391</v>
      </c>
      <c r="M7421" t="s">
        <v>467</v>
      </c>
      <c r="N7421" t="s">
        <v>92</v>
      </c>
      <c r="O7421" t="s">
        <v>412</v>
      </c>
      <c r="Q7421" s="163">
        <v>8000</v>
      </c>
      <c r="R7421">
        <v>1</v>
      </c>
      <c r="S7421" t="e">
        <v>#VALUE!</v>
      </c>
      <c r="T7421">
        <v>0</v>
      </c>
      <c r="U7421" t="e" cm="1">
        <f t="array" ref="U7421">_xlfn.IFS(AND(R7421=1,S7421=G7421,T7421=H7421),TRUE,AND(R7421=1,S7421=G7421,H7421="Product NA"),TRUE)</f>
        <v>#VALUE!</v>
      </c>
    </row>
    <row r="7422" spans="1:21" x14ac:dyDescent="0.35">
      <c r="A7422" s="163" t="s">
        <v>60</v>
      </c>
      <c r="B7422" s="164" t="s">
        <v>403</v>
      </c>
      <c r="C7422" t="s">
        <v>60</v>
      </c>
      <c r="D7422" s="165" t="s">
        <v>744</v>
      </c>
      <c r="E7422" t="s">
        <v>745</v>
      </c>
      <c r="F7422" t="s">
        <v>286</v>
      </c>
      <c r="G7422" s="159" t="e">
        <f t="shared" si="336"/>
        <v>#VALUE!</v>
      </c>
      <c r="H7422" s="159">
        <f t="shared" si="337"/>
        <v>0</v>
      </c>
      <c r="I7422" s="155" t="s">
        <v>668</v>
      </c>
      <c r="K7422" t="s">
        <v>292</v>
      </c>
      <c r="L7422" t="s">
        <v>391</v>
      </c>
      <c r="M7422" t="s">
        <v>467</v>
      </c>
      <c r="N7422" t="s">
        <v>60</v>
      </c>
      <c r="O7422" t="s">
        <v>403</v>
      </c>
      <c r="Q7422" s="163">
        <v>8000</v>
      </c>
      <c r="R7422">
        <v>1</v>
      </c>
      <c r="S7422" t="e">
        <v>#VALUE!</v>
      </c>
      <c r="T7422">
        <v>0</v>
      </c>
      <c r="U7422" t="e" cm="1">
        <f t="array" ref="U7422">_xlfn.IFS(AND(R7422=1,S7422=G7422,T7422=H7422),TRUE,AND(R7422=1,S7422=G7422,H7422="Product NA"),TRUE)</f>
        <v>#VALUE!</v>
      </c>
    </row>
    <row r="7423" spans="1:21" x14ac:dyDescent="0.35">
      <c r="A7423" s="163" t="s">
        <v>103</v>
      </c>
      <c r="B7423" s="164" t="s">
        <v>414</v>
      </c>
      <c r="C7423" t="s">
        <v>103</v>
      </c>
      <c r="D7423" s="165" t="s">
        <v>744</v>
      </c>
      <c r="E7423" t="s">
        <v>745</v>
      </c>
      <c r="F7423" t="s">
        <v>286</v>
      </c>
      <c r="G7423" s="159" t="e">
        <f t="shared" si="336"/>
        <v>#VALUE!</v>
      </c>
      <c r="H7423" s="159">
        <f t="shared" si="337"/>
        <v>0</v>
      </c>
      <c r="I7423" s="155" t="s">
        <v>668</v>
      </c>
      <c r="K7423" t="s">
        <v>292</v>
      </c>
      <c r="L7423" t="s">
        <v>391</v>
      </c>
      <c r="M7423" t="s">
        <v>467</v>
      </c>
      <c r="N7423" t="s">
        <v>103</v>
      </c>
      <c r="O7423" t="s">
        <v>414</v>
      </c>
      <c r="Q7423" s="163">
        <v>8000</v>
      </c>
      <c r="R7423">
        <v>1</v>
      </c>
      <c r="S7423" t="e">
        <v>#VALUE!</v>
      </c>
      <c r="T7423">
        <v>0</v>
      </c>
      <c r="U7423" t="e" cm="1">
        <f t="array" ref="U7423">_xlfn.IFS(AND(R7423=1,S7423=G7423,T7423=H7423),TRUE,AND(R7423=1,S7423=G7423,H7423="Product NA"),TRUE)</f>
        <v>#VALUE!</v>
      </c>
    </row>
    <row r="7424" spans="1:21" x14ac:dyDescent="0.35">
      <c r="A7424" s="163" t="s">
        <v>109</v>
      </c>
      <c r="B7424" s="164" t="s">
        <v>417</v>
      </c>
      <c r="C7424" t="s">
        <v>109</v>
      </c>
      <c r="D7424" s="165" t="s">
        <v>744</v>
      </c>
      <c r="E7424" t="s">
        <v>745</v>
      </c>
      <c r="F7424" t="s">
        <v>286</v>
      </c>
      <c r="G7424" s="159" t="e">
        <f t="shared" si="336"/>
        <v>#VALUE!</v>
      </c>
      <c r="H7424" s="159">
        <f t="shared" si="337"/>
        <v>0</v>
      </c>
      <c r="I7424" s="155" t="s">
        <v>668</v>
      </c>
      <c r="K7424" t="s">
        <v>292</v>
      </c>
      <c r="L7424" t="s">
        <v>391</v>
      </c>
      <c r="M7424" t="s">
        <v>467</v>
      </c>
      <c r="N7424" t="s">
        <v>109</v>
      </c>
      <c r="O7424" t="s">
        <v>417</v>
      </c>
      <c r="Q7424" s="163">
        <v>8000</v>
      </c>
      <c r="R7424">
        <v>1</v>
      </c>
      <c r="S7424" t="e">
        <v>#VALUE!</v>
      </c>
      <c r="T7424">
        <v>0</v>
      </c>
      <c r="U7424" t="e" cm="1">
        <f t="array" ref="U7424">_xlfn.IFS(AND(R7424=1,S7424=G7424,T7424=H7424),TRUE,AND(R7424=1,S7424=G7424,H7424="Product NA"),TRUE)</f>
        <v>#VALUE!</v>
      </c>
    </row>
    <row r="7425" spans="1:21" x14ac:dyDescent="0.35">
      <c r="A7425" s="163" t="s">
        <v>111</v>
      </c>
      <c r="B7425" s="164" t="s">
        <v>419</v>
      </c>
      <c r="C7425" t="s">
        <v>111</v>
      </c>
      <c r="D7425" s="165" t="s">
        <v>744</v>
      </c>
      <c r="E7425" t="s">
        <v>745</v>
      </c>
      <c r="F7425" t="s">
        <v>286</v>
      </c>
      <c r="G7425" s="159" t="e">
        <f t="shared" si="336"/>
        <v>#VALUE!</v>
      </c>
      <c r="H7425" s="159">
        <f t="shared" si="337"/>
        <v>0</v>
      </c>
      <c r="I7425" s="155" t="s">
        <v>668</v>
      </c>
      <c r="K7425" t="s">
        <v>292</v>
      </c>
      <c r="L7425" t="s">
        <v>391</v>
      </c>
      <c r="M7425" t="s">
        <v>467</v>
      </c>
      <c r="N7425" t="s">
        <v>111</v>
      </c>
      <c r="O7425" t="s">
        <v>419</v>
      </c>
      <c r="Q7425" s="163">
        <v>8000</v>
      </c>
      <c r="R7425">
        <v>1</v>
      </c>
      <c r="S7425" t="e">
        <v>#VALUE!</v>
      </c>
      <c r="T7425">
        <v>0</v>
      </c>
      <c r="U7425" t="e" cm="1">
        <f t="array" ref="U7425">_xlfn.IFS(AND(R7425=1,S7425=G7425,T7425=H7425),TRUE,AND(R7425=1,S7425=G7425,H7425="Product NA"),TRUE)</f>
        <v>#VALUE!</v>
      </c>
    </row>
    <row r="7426" spans="1:21" x14ac:dyDescent="0.35">
      <c r="A7426" s="163" t="s">
        <v>129</v>
      </c>
      <c r="B7426" s="164" t="s">
        <v>425</v>
      </c>
      <c r="C7426" t="s">
        <v>129</v>
      </c>
      <c r="D7426" s="165" t="s">
        <v>744</v>
      </c>
      <c r="E7426" t="s">
        <v>745</v>
      </c>
      <c r="F7426" t="s">
        <v>286</v>
      </c>
      <c r="G7426" s="159" t="e">
        <f t="shared" si="336"/>
        <v>#VALUE!</v>
      </c>
      <c r="H7426" s="159">
        <f t="shared" si="337"/>
        <v>0</v>
      </c>
      <c r="I7426" s="155" t="s">
        <v>668</v>
      </c>
      <c r="K7426" t="s">
        <v>292</v>
      </c>
      <c r="L7426" t="s">
        <v>391</v>
      </c>
      <c r="M7426" t="s">
        <v>467</v>
      </c>
      <c r="N7426" t="s">
        <v>129</v>
      </c>
      <c r="O7426" t="s">
        <v>425</v>
      </c>
      <c r="Q7426" s="163">
        <v>8000</v>
      </c>
      <c r="R7426">
        <v>1</v>
      </c>
      <c r="S7426" t="e">
        <v>#VALUE!</v>
      </c>
      <c r="T7426">
        <v>0</v>
      </c>
      <c r="U7426" t="e" cm="1">
        <f t="array" ref="U7426">_xlfn.IFS(AND(R7426=1,S7426=G7426,T7426=H7426),TRUE,AND(R7426=1,S7426=G7426,H7426="Product NA"),TRUE)</f>
        <v>#VALUE!</v>
      </c>
    </row>
    <row r="7427" spans="1:21" x14ac:dyDescent="0.35">
      <c r="A7427" s="163" t="s">
        <v>130</v>
      </c>
      <c r="B7427" s="164" t="s">
        <v>426</v>
      </c>
      <c r="C7427" t="s">
        <v>130</v>
      </c>
      <c r="D7427" s="165" t="s">
        <v>744</v>
      </c>
      <c r="E7427" t="s">
        <v>745</v>
      </c>
      <c r="F7427" t="s">
        <v>286</v>
      </c>
      <c r="G7427" s="159" t="e">
        <f t="shared" ref="G7427:G7490" si="338">S7427</f>
        <v>#VALUE!</v>
      </c>
      <c r="H7427" s="159">
        <f t="shared" ref="H7427:H7490" si="339">T7427</f>
        <v>0</v>
      </c>
      <c r="I7427" s="155" t="s">
        <v>668</v>
      </c>
      <c r="K7427" t="s">
        <v>292</v>
      </c>
      <c r="L7427" t="s">
        <v>391</v>
      </c>
      <c r="M7427" t="s">
        <v>467</v>
      </c>
      <c r="N7427" t="s">
        <v>130</v>
      </c>
      <c r="O7427" t="s">
        <v>426</v>
      </c>
      <c r="Q7427" s="163">
        <v>8000</v>
      </c>
      <c r="R7427">
        <v>1</v>
      </c>
      <c r="S7427" t="e">
        <v>#VALUE!</v>
      </c>
      <c r="T7427">
        <v>0</v>
      </c>
      <c r="U7427" t="e" cm="1">
        <f t="array" ref="U7427">_xlfn.IFS(AND(R7427=1,S7427=G7427,T7427=H7427),TRUE,AND(R7427=1,S7427=G7427,H7427="Product NA"),TRUE)</f>
        <v>#VALUE!</v>
      </c>
    </row>
    <row r="7428" spans="1:21" x14ac:dyDescent="0.35">
      <c r="A7428" s="163" t="s">
        <v>123</v>
      </c>
      <c r="B7428" s="164" t="s">
        <v>423</v>
      </c>
      <c r="C7428" t="s">
        <v>123</v>
      </c>
      <c r="D7428" s="165" t="s">
        <v>744</v>
      </c>
      <c r="E7428" t="s">
        <v>745</v>
      </c>
      <c r="F7428" t="s">
        <v>286</v>
      </c>
      <c r="G7428" s="159" t="e">
        <f t="shared" si="338"/>
        <v>#VALUE!</v>
      </c>
      <c r="H7428" s="159">
        <f t="shared" si="339"/>
        <v>0</v>
      </c>
      <c r="I7428" s="155" t="s">
        <v>668</v>
      </c>
      <c r="K7428" t="s">
        <v>292</v>
      </c>
      <c r="L7428" t="s">
        <v>391</v>
      </c>
      <c r="M7428" t="s">
        <v>467</v>
      </c>
      <c r="N7428" t="s">
        <v>123</v>
      </c>
      <c r="O7428" t="s">
        <v>423</v>
      </c>
      <c r="Q7428" s="163">
        <v>8000</v>
      </c>
      <c r="R7428">
        <v>1</v>
      </c>
      <c r="S7428" t="e">
        <v>#VALUE!</v>
      </c>
      <c r="T7428">
        <v>0</v>
      </c>
      <c r="U7428" t="e" cm="1">
        <f t="array" ref="U7428">_xlfn.IFS(AND(R7428=1,S7428=G7428,T7428=H7428),TRUE,AND(R7428=1,S7428=G7428,H7428="Product NA"),TRUE)</f>
        <v>#VALUE!</v>
      </c>
    </row>
    <row r="7429" spans="1:21" x14ac:dyDescent="0.35">
      <c r="A7429" s="163" t="s">
        <v>139</v>
      </c>
      <c r="B7429" s="164" t="s">
        <v>428</v>
      </c>
      <c r="C7429" t="s">
        <v>139</v>
      </c>
      <c r="D7429" s="165" t="s">
        <v>744</v>
      </c>
      <c r="E7429" t="s">
        <v>745</v>
      </c>
      <c r="F7429" t="s">
        <v>286</v>
      </c>
      <c r="G7429" s="159" t="e">
        <f t="shared" si="338"/>
        <v>#VALUE!</v>
      </c>
      <c r="H7429" s="159">
        <f t="shared" si="339"/>
        <v>0</v>
      </c>
      <c r="I7429" s="155" t="s">
        <v>668</v>
      </c>
      <c r="K7429" t="s">
        <v>292</v>
      </c>
      <c r="L7429" t="s">
        <v>391</v>
      </c>
      <c r="M7429" t="s">
        <v>467</v>
      </c>
      <c r="N7429" t="s">
        <v>139</v>
      </c>
      <c r="O7429" t="s">
        <v>428</v>
      </c>
      <c r="Q7429" s="163">
        <v>8000</v>
      </c>
      <c r="R7429">
        <v>1</v>
      </c>
      <c r="S7429" t="e">
        <v>#VALUE!</v>
      </c>
      <c r="T7429">
        <v>0</v>
      </c>
      <c r="U7429" t="e" cm="1">
        <f t="array" ref="U7429">_xlfn.IFS(AND(R7429=1,S7429=G7429,T7429=H7429),TRUE,AND(R7429=1,S7429=G7429,H7429="Product NA"),TRUE)</f>
        <v>#VALUE!</v>
      </c>
    </row>
    <row r="7430" spans="1:21" x14ac:dyDescent="0.35">
      <c r="A7430" s="163" t="s">
        <v>154</v>
      </c>
      <c r="B7430" s="164" t="s">
        <v>430</v>
      </c>
      <c r="C7430" t="s">
        <v>154</v>
      </c>
      <c r="D7430" s="165" t="s">
        <v>744</v>
      </c>
      <c r="E7430" t="s">
        <v>745</v>
      </c>
      <c r="F7430" t="s">
        <v>286</v>
      </c>
      <c r="G7430" s="159" t="e">
        <f t="shared" si="338"/>
        <v>#VALUE!</v>
      </c>
      <c r="H7430" s="159">
        <f t="shared" si="339"/>
        <v>0</v>
      </c>
      <c r="I7430" s="155" t="s">
        <v>668</v>
      </c>
      <c r="K7430" t="s">
        <v>292</v>
      </c>
      <c r="L7430" t="s">
        <v>391</v>
      </c>
      <c r="M7430" t="s">
        <v>467</v>
      </c>
      <c r="N7430" t="s">
        <v>154</v>
      </c>
      <c r="O7430" t="s">
        <v>430</v>
      </c>
      <c r="Q7430" s="163">
        <v>8000</v>
      </c>
      <c r="R7430">
        <v>1</v>
      </c>
      <c r="S7430" t="e">
        <v>#VALUE!</v>
      </c>
      <c r="T7430">
        <v>0</v>
      </c>
      <c r="U7430" t="e" cm="1">
        <f t="array" ref="U7430">_xlfn.IFS(AND(R7430=1,S7430=G7430,T7430=H7430),TRUE,AND(R7430=1,S7430=G7430,H7430="Product NA"),TRUE)</f>
        <v>#VALUE!</v>
      </c>
    </row>
    <row r="7431" spans="1:21" x14ac:dyDescent="0.35">
      <c r="A7431" s="163" t="s">
        <v>172</v>
      </c>
      <c r="B7431" s="164" t="s">
        <v>435</v>
      </c>
      <c r="C7431" t="s">
        <v>172</v>
      </c>
      <c r="D7431" s="165" t="s">
        <v>744</v>
      </c>
      <c r="E7431" t="s">
        <v>745</v>
      </c>
      <c r="F7431" t="s">
        <v>286</v>
      </c>
      <c r="G7431" s="159" t="e">
        <f t="shared" si="338"/>
        <v>#VALUE!</v>
      </c>
      <c r="H7431" s="159">
        <f t="shared" si="339"/>
        <v>0</v>
      </c>
      <c r="I7431" s="155" t="s">
        <v>668</v>
      </c>
      <c r="K7431" t="s">
        <v>292</v>
      </c>
      <c r="L7431" t="s">
        <v>391</v>
      </c>
      <c r="M7431" t="s">
        <v>467</v>
      </c>
      <c r="N7431" t="s">
        <v>172</v>
      </c>
      <c r="O7431" t="s">
        <v>435</v>
      </c>
      <c r="Q7431" s="163">
        <v>8000</v>
      </c>
      <c r="R7431">
        <v>1</v>
      </c>
      <c r="S7431" t="e">
        <v>#VALUE!</v>
      </c>
      <c r="T7431">
        <v>0</v>
      </c>
      <c r="U7431" t="e" cm="1">
        <f t="array" ref="U7431">_xlfn.IFS(AND(R7431=1,S7431=G7431,T7431=H7431),TRUE,AND(R7431=1,S7431=G7431,H7431="Product NA"),TRUE)</f>
        <v>#VALUE!</v>
      </c>
    </row>
    <row r="7432" spans="1:21" x14ac:dyDescent="0.35">
      <c r="A7432" s="163" t="s">
        <v>173</v>
      </c>
      <c r="B7432" s="164" t="s">
        <v>436</v>
      </c>
      <c r="C7432" t="s">
        <v>173</v>
      </c>
      <c r="D7432" s="165" t="s">
        <v>744</v>
      </c>
      <c r="E7432" t="s">
        <v>745</v>
      </c>
      <c r="F7432" t="s">
        <v>286</v>
      </c>
      <c r="G7432" s="159" t="e">
        <f t="shared" si="338"/>
        <v>#VALUE!</v>
      </c>
      <c r="H7432" s="159">
        <f t="shared" si="339"/>
        <v>0</v>
      </c>
      <c r="I7432" s="155" t="s">
        <v>668</v>
      </c>
      <c r="K7432" t="s">
        <v>292</v>
      </c>
      <c r="L7432" t="s">
        <v>391</v>
      </c>
      <c r="M7432" t="s">
        <v>467</v>
      </c>
      <c r="N7432" t="s">
        <v>173</v>
      </c>
      <c r="O7432" t="s">
        <v>436</v>
      </c>
      <c r="Q7432" s="163">
        <v>8000</v>
      </c>
      <c r="R7432">
        <v>1</v>
      </c>
      <c r="S7432" t="e">
        <v>#VALUE!</v>
      </c>
      <c r="T7432">
        <v>0</v>
      </c>
      <c r="U7432" t="e" cm="1">
        <f t="array" ref="U7432">_xlfn.IFS(AND(R7432=1,S7432=G7432,T7432=H7432),TRUE,AND(R7432=1,S7432=G7432,H7432="Product NA"),TRUE)</f>
        <v>#VALUE!</v>
      </c>
    </row>
    <row r="7433" spans="1:21" x14ac:dyDescent="0.35">
      <c r="A7433" s="163" t="s">
        <v>177</v>
      </c>
      <c r="B7433" s="164" t="s">
        <v>437</v>
      </c>
      <c r="C7433" t="s">
        <v>177</v>
      </c>
      <c r="D7433" s="165" t="s">
        <v>744</v>
      </c>
      <c r="E7433" t="s">
        <v>745</v>
      </c>
      <c r="F7433" t="s">
        <v>286</v>
      </c>
      <c r="G7433" s="159" t="e">
        <f t="shared" si="338"/>
        <v>#VALUE!</v>
      </c>
      <c r="H7433" s="159">
        <f t="shared" si="339"/>
        <v>0</v>
      </c>
      <c r="I7433" s="155" t="s">
        <v>668</v>
      </c>
      <c r="K7433" t="s">
        <v>292</v>
      </c>
      <c r="L7433" t="s">
        <v>391</v>
      </c>
      <c r="M7433" t="s">
        <v>467</v>
      </c>
      <c r="N7433" t="s">
        <v>177</v>
      </c>
      <c r="O7433" t="s">
        <v>437</v>
      </c>
      <c r="Q7433" s="163">
        <v>8000</v>
      </c>
      <c r="R7433">
        <v>1</v>
      </c>
      <c r="S7433" t="e">
        <v>#VALUE!</v>
      </c>
      <c r="T7433">
        <v>0</v>
      </c>
      <c r="U7433" t="e" cm="1">
        <f t="array" ref="U7433">_xlfn.IFS(AND(R7433=1,S7433=G7433,T7433=H7433),TRUE,AND(R7433=1,S7433=G7433,H7433="Product NA"),TRUE)</f>
        <v>#VALUE!</v>
      </c>
    </row>
    <row r="7434" spans="1:21" x14ac:dyDescent="0.35">
      <c r="A7434" s="163" t="s">
        <v>188</v>
      </c>
      <c r="B7434" s="164" t="s">
        <v>441</v>
      </c>
      <c r="C7434" t="s">
        <v>188</v>
      </c>
      <c r="D7434" s="165" t="s">
        <v>744</v>
      </c>
      <c r="E7434" t="s">
        <v>745</v>
      </c>
      <c r="F7434" t="s">
        <v>286</v>
      </c>
      <c r="G7434" s="159" t="e">
        <f t="shared" si="338"/>
        <v>#VALUE!</v>
      </c>
      <c r="H7434" s="159">
        <f t="shared" si="339"/>
        <v>0</v>
      </c>
      <c r="I7434" s="155" t="s">
        <v>668</v>
      </c>
      <c r="K7434" t="s">
        <v>292</v>
      </c>
      <c r="L7434" t="s">
        <v>391</v>
      </c>
      <c r="M7434" t="s">
        <v>467</v>
      </c>
      <c r="N7434" t="s">
        <v>188</v>
      </c>
      <c r="O7434" t="s">
        <v>441</v>
      </c>
      <c r="Q7434" s="163">
        <v>8000</v>
      </c>
      <c r="R7434">
        <v>1</v>
      </c>
      <c r="S7434" t="e">
        <v>#VALUE!</v>
      </c>
      <c r="T7434">
        <v>0</v>
      </c>
      <c r="U7434" t="e" cm="1">
        <f t="array" ref="U7434">_xlfn.IFS(AND(R7434=1,S7434=G7434,T7434=H7434),TRUE,AND(R7434=1,S7434=G7434,H7434="Product NA"),TRUE)</f>
        <v>#VALUE!</v>
      </c>
    </row>
    <row r="7435" spans="1:21" x14ac:dyDescent="0.35">
      <c r="A7435" s="163" t="s">
        <v>189</v>
      </c>
      <c r="B7435" s="164" t="s">
        <v>442</v>
      </c>
      <c r="C7435" t="s">
        <v>189</v>
      </c>
      <c r="D7435" s="165" t="s">
        <v>744</v>
      </c>
      <c r="E7435" t="s">
        <v>745</v>
      </c>
      <c r="F7435" t="s">
        <v>286</v>
      </c>
      <c r="G7435" s="159" t="e">
        <f t="shared" si="338"/>
        <v>#VALUE!</v>
      </c>
      <c r="H7435" s="159">
        <f t="shared" si="339"/>
        <v>0</v>
      </c>
      <c r="I7435" s="155" t="s">
        <v>668</v>
      </c>
      <c r="K7435" t="s">
        <v>292</v>
      </c>
      <c r="L7435" t="s">
        <v>391</v>
      </c>
      <c r="M7435" t="s">
        <v>467</v>
      </c>
      <c r="N7435" t="s">
        <v>189</v>
      </c>
      <c r="O7435" t="s">
        <v>442</v>
      </c>
      <c r="Q7435" s="163">
        <v>8000</v>
      </c>
      <c r="R7435">
        <v>1</v>
      </c>
      <c r="S7435" t="e">
        <v>#VALUE!</v>
      </c>
      <c r="T7435">
        <v>0</v>
      </c>
      <c r="U7435" t="e" cm="1">
        <f t="array" ref="U7435">_xlfn.IFS(AND(R7435=1,S7435=G7435,T7435=H7435),TRUE,AND(R7435=1,S7435=G7435,H7435="Product NA"),TRUE)</f>
        <v>#VALUE!</v>
      </c>
    </row>
    <row r="7436" spans="1:21" x14ac:dyDescent="0.35">
      <c r="A7436" s="163" t="s">
        <v>204</v>
      </c>
      <c r="B7436" s="164" t="s">
        <v>446</v>
      </c>
      <c r="C7436" t="s">
        <v>204</v>
      </c>
      <c r="D7436" s="165" t="s">
        <v>744</v>
      </c>
      <c r="E7436" t="s">
        <v>745</v>
      </c>
      <c r="F7436" t="s">
        <v>286</v>
      </c>
      <c r="G7436" s="159" t="e">
        <f t="shared" si="338"/>
        <v>#VALUE!</v>
      </c>
      <c r="H7436" s="159">
        <f t="shared" si="339"/>
        <v>0</v>
      </c>
      <c r="I7436" s="155" t="s">
        <v>668</v>
      </c>
      <c r="K7436" t="s">
        <v>292</v>
      </c>
      <c r="L7436" t="s">
        <v>391</v>
      </c>
      <c r="M7436" t="s">
        <v>467</v>
      </c>
      <c r="N7436" t="s">
        <v>204</v>
      </c>
      <c r="O7436" t="s">
        <v>446</v>
      </c>
      <c r="Q7436" s="163">
        <v>8000</v>
      </c>
      <c r="R7436">
        <v>1</v>
      </c>
      <c r="S7436" t="e">
        <v>#VALUE!</v>
      </c>
      <c r="T7436">
        <v>0</v>
      </c>
      <c r="U7436" t="e" cm="1">
        <f t="array" ref="U7436">_xlfn.IFS(AND(R7436=1,S7436=G7436,T7436=H7436),TRUE,AND(R7436=1,S7436=G7436,H7436="Product NA"),TRUE)</f>
        <v>#VALUE!</v>
      </c>
    </row>
    <row r="7437" spans="1:21" x14ac:dyDescent="0.35">
      <c r="A7437" s="163" t="s">
        <v>22</v>
      </c>
      <c r="B7437" s="164" t="s">
        <v>395</v>
      </c>
      <c r="C7437" t="s">
        <v>22</v>
      </c>
      <c r="D7437" s="165" t="s">
        <v>744</v>
      </c>
      <c r="E7437" t="s">
        <v>745</v>
      </c>
      <c r="F7437" t="s">
        <v>286</v>
      </c>
      <c r="G7437" s="159" t="e">
        <f t="shared" si="338"/>
        <v>#VALUE!</v>
      </c>
      <c r="H7437" s="159">
        <f t="shared" si="339"/>
        <v>0</v>
      </c>
      <c r="I7437" s="155" t="s">
        <v>669</v>
      </c>
      <c r="K7437" t="s">
        <v>292</v>
      </c>
      <c r="L7437" t="s">
        <v>391</v>
      </c>
      <c r="M7437" t="s">
        <v>467</v>
      </c>
      <c r="N7437" t="s">
        <v>22</v>
      </c>
      <c r="O7437" t="s">
        <v>395</v>
      </c>
      <c r="Q7437" s="163">
        <v>9000</v>
      </c>
      <c r="R7437">
        <v>1</v>
      </c>
      <c r="S7437" t="e">
        <v>#VALUE!</v>
      </c>
      <c r="T7437">
        <v>0</v>
      </c>
      <c r="U7437" t="e" cm="1">
        <f t="array" ref="U7437">_xlfn.IFS(AND(R7437=1,S7437=G7437,T7437=H7437),TRUE,AND(R7437=1,S7437=G7437,H7437="Product NA"),TRUE)</f>
        <v>#VALUE!</v>
      </c>
    </row>
    <row r="7438" spans="1:21" x14ac:dyDescent="0.35">
      <c r="A7438" s="163" t="s">
        <v>29</v>
      </c>
      <c r="B7438" s="164" t="s">
        <v>397</v>
      </c>
      <c r="C7438" t="s">
        <v>29</v>
      </c>
      <c r="D7438" s="165" t="s">
        <v>744</v>
      </c>
      <c r="E7438" t="s">
        <v>745</v>
      </c>
      <c r="F7438" t="s">
        <v>286</v>
      </c>
      <c r="G7438" s="159" t="e">
        <f t="shared" si="338"/>
        <v>#VALUE!</v>
      </c>
      <c r="H7438" s="159">
        <f t="shared" si="339"/>
        <v>0</v>
      </c>
      <c r="I7438" s="155" t="s">
        <v>669</v>
      </c>
      <c r="K7438" t="s">
        <v>292</v>
      </c>
      <c r="L7438" t="s">
        <v>391</v>
      </c>
      <c r="M7438" t="s">
        <v>467</v>
      </c>
      <c r="N7438" t="s">
        <v>29</v>
      </c>
      <c r="O7438" t="s">
        <v>397</v>
      </c>
      <c r="Q7438" s="163">
        <v>9000</v>
      </c>
      <c r="R7438">
        <v>1</v>
      </c>
      <c r="S7438" t="e">
        <v>#VALUE!</v>
      </c>
      <c r="T7438">
        <v>0</v>
      </c>
      <c r="U7438" t="e" cm="1">
        <f t="array" ref="U7438">_xlfn.IFS(AND(R7438=1,S7438=G7438,T7438=H7438),TRUE,AND(R7438=1,S7438=G7438,H7438="Product NA"),TRUE)</f>
        <v>#VALUE!</v>
      </c>
    </row>
    <row r="7439" spans="1:21" x14ac:dyDescent="0.35">
      <c r="A7439" s="163" t="s">
        <v>42</v>
      </c>
      <c r="B7439" s="164" t="s">
        <v>400</v>
      </c>
      <c r="C7439" t="s">
        <v>42</v>
      </c>
      <c r="D7439" s="165" t="s">
        <v>744</v>
      </c>
      <c r="E7439" t="s">
        <v>745</v>
      </c>
      <c r="F7439" t="s">
        <v>286</v>
      </c>
      <c r="G7439" s="159" t="e">
        <f t="shared" si="338"/>
        <v>#VALUE!</v>
      </c>
      <c r="H7439" s="159">
        <f t="shared" si="339"/>
        <v>0</v>
      </c>
      <c r="I7439" s="155" t="s">
        <v>669</v>
      </c>
      <c r="K7439" t="s">
        <v>292</v>
      </c>
      <c r="L7439" t="s">
        <v>391</v>
      </c>
      <c r="M7439" t="s">
        <v>467</v>
      </c>
      <c r="N7439" t="s">
        <v>42</v>
      </c>
      <c r="O7439" t="s">
        <v>400</v>
      </c>
      <c r="Q7439" s="163">
        <v>9000</v>
      </c>
      <c r="R7439">
        <v>1</v>
      </c>
      <c r="S7439" t="e">
        <v>#VALUE!</v>
      </c>
      <c r="T7439">
        <v>0</v>
      </c>
      <c r="U7439" t="e" cm="1">
        <f t="array" ref="U7439">_xlfn.IFS(AND(R7439=1,S7439=G7439,T7439=H7439),TRUE,AND(R7439=1,S7439=G7439,H7439="Product NA"),TRUE)</f>
        <v>#VALUE!</v>
      </c>
    </row>
    <row r="7440" spans="1:21" x14ac:dyDescent="0.35">
      <c r="A7440" s="163" t="s">
        <v>64</v>
      </c>
      <c r="B7440" s="164" t="s">
        <v>405</v>
      </c>
      <c r="C7440" t="s">
        <v>64</v>
      </c>
      <c r="D7440" s="165" t="s">
        <v>744</v>
      </c>
      <c r="E7440" t="s">
        <v>745</v>
      </c>
      <c r="F7440" t="s">
        <v>286</v>
      </c>
      <c r="G7440" s="159" t="e">
        <f t="shared" si="338"/>
        <v>#VALUE!</v>
      </c>
      <c r="H7440" s="159">
        <f t="shared" si="339"/>
        <v>0</v>
      </c>
      <c r="I7440" s="155" t="s">
        <v>669</v>
      </c>
      <c r="K7440" t="s">
        <v>292</v>
      </c>
      <c r="L7440" t="s">
        <v>391</v>
      </c>
      <c r="M7440" t="s">
        <v>467</v>
      </c>
      <c r="N7440" t="s">
        <v>64</v>
      </c>
      <c r="O7440" t="s">
        <v>405</v>
      </c>
      <c r="Q7440" s="163">
        <v>9000</v>
      </c>
      <c r="R7440">
        <v>1</v>
      </c>
      <c r="S7440" t="e">
        <v>#VALUE!</v>
      </c>
      <c r="T7440">
        <v>0</v>
      </c>
      <c r="U7440" t="e" cm="1">
        <f t="array" ref="U7440">_xlfn.IFS(AND(R7440=1,S7440=G7440,T7440=H7440),TRUE,AND(R7440=1,S7440=G7440,H7440="Product NA"),TRUE)</f>
        <v>#VALUE!</v>
      </c>
    </row>
    <row r="7441" spans="1:21" x14ac:dyDescent="0.35">
      <c r="A7441" s="163" t="s">
        <v>89</v>
      </c>
      <c r="B7441" s="164" t="s">
        <v>410</v>
      </c>
      <c r="C7441" t="s">
        <v>89</v>
      </c>
      <c r="D7441" s="165" t="s">
        <v>744</v>
      </c>
      <c r="E7441" t="s">
        <v>745</v>
      </c>
      <c r="F7441" t="s">
        <v>286</v>
      </c>
      <c r="G7441" s="159" t="e">
        <f t="shared" si="338"/>
        <v>#VALUE!</v>
      </c>
      <c r="H7441" s="159">
        <f t="shared" si="339"/>
        <v>0</v>
      </c>
      <c r="I7441" s="155" t="s">
        <v>669</v>
      </c>
      <c r="K7441" t="s">
        <v>292</v>
      </c>
      <c r="L7441" t="s">
        <v>391</v>
      </c>
      <c r="M7441" t="s">
        <v>467</v>
      </c>
      <c r="N7441" t="s">
        <v>89</v>
      </c>
      <c r="O7441" t="s">
        <v>410</v>
      </c>
      <c r="Q7441" s="163">
        <v>9000</v>
      </c>
      <c r="R7441">
        <v>1</v>
      </c>
      <c r="S7441" t="e">
        <v>#VALUE!</v>
      </c>
      <c r="T7441">
        <v>0</v>
      </c>
      <c r="U7441" t="e" cm="1">
        <f t="array" ref="U7441">_xlfn.IFS(AND(R7441=1,S7441=G7441,T7441=H7441),TRUE,AND(R7441=1,S7441=G7441,H7441="Product NA"),TRUE)</f>
        <v>#VALUE!</v>
      </c>
    </row>
    <row r="7442" spans="1:21" x14ac:dyDescent="0.35">
      <c r="A7442" s="163" t="s">
        <v>67</v>
      </c>
      <c r="B7442" s="164" t="s">
        <v>406</v>
      </c>
      <c r="C7442" t="s">
        <v>67</v>
      </c>
      <c r="D7442" s="165" t="s">
        <v>744</v>
      </c>
      <c r="E7442" t="s">
        <v>745</v>
      </c>
      <c r="F7442" t="s">
        <v>286</v>
      </c>
      <c r="G7442" s="159" t="e">
        <f t="shared" si="338"/>
        <v>#VALUE!</v>
      </c>
      <c r="H7442" s="159">
        <f t="shared" si="339"/>
        <v>0</v>
      </c>
      <c r="I7442" s="155" t="s">
        <v>669</v>
      </c>
      <c r="K7442" t="s">
        <v>292</v>
      </c>
      <c r="L7442" t="s">
        <v>391</v>
      </c>
      <c r="M7442" t="s">
        <v>467</v>
      </c>
      <c r="N7442" t="s">
        <v>67</v>
      </c>
      <c r="O7442" t="s">
        <v>406</v>
      </c>
      <c r="Q7442" s="163">
        <v>9000</v>
      </c>
      <c r="R7442">
        <v>1</v>
      </c>
      <c r="S7442" t="e">
        <v>#VALUE!</v>
      </c>
      <c r="T7442">
        <v>0</v>
      </c>
      <c r="U7442" t="e" cm="1">
        <f t="array" ref="U7442">_xlfn.IFS(AND(R7442=1,S7442=G7442,T7442=H7442),TRUE,AND(R7442=1,S7442=G7442,H7442="Product NA"),TRUE)</f>
        <v>#VALUE!</v>
      </c>
    </row>
    <row r="7443" spans="1:21" x14ac:dyDescent="0.35">
      <c r="A7443" s="163" t="s">
        <v>194</v>
      </c>
      <c r="B7443" s="164" t="s">
        <v>445</v>
      </c>
      <c r="C7443" t="s">
        <v>194</v>
      </c>
      <c r="D7443" s="165" t="s">
        <v>744</v>
      </c>
      <c r="E7443" t="s">
        <v>745</v>
      </c>
      <c r="F7443" t="s">
        <v>286</v>
      </c>
      <c r="G7443" s="159" t="e">
        <f t="shared" si="338"/>
        <v>#VALUE!</v>
      </c>
      <c r="H7443" s="159">
        <f t="shared" si="339"/>
        <v>0</v>
      </c>
      <c r="I7443" s="155" t="s">
        <v>669</v>
      </c>
      <c r="K7443" t="s">
        <v>292</v>
      </c>
      <c r="L7443" t="s">
        <v>391</v>
      </c>
      <c r="M7443" t="s">
        <v>467</v>
      </c>
      <c r="N7443" t="s">
        <v>194</v>
      </c>
      <c r="O7443" t="s">
        <v>445</v>
      </c>
      <c r="Q7443" s="163">
        <v>9000</v>
      </c>
      <c r="R7443">
        <v>1</v>
      </c>
      <c r="S7443" t="e">
        <v>#VALUE!</v>
      </c>
      <c r="T7443">
        <v>0</v>
      </c>
      <c r="U7443" t="e" cm="1">
        <f t="array" ref="U7443">_xlfn.IFS(AND(R7443=1,S7443=G7443,T7443=H7443),TRUE,AND(R7443=1,S7443=G7443,H7443="Product NA"),TRUE)</f>
        <v>#VALUE!</v>
      </c>
    </row>
    <row r="7444" spans="1:21" x14ac:dyDescent="0.35">
      <c r="A7444" s="163" t="s">
        <v>76</v>
      </c>
      <c r="B7444" s="164" t="s">
        <v>407</v>
      </c>
      <c r="C7444" t="s">
        <v>76</v>
      </c>
      <c r="D7444" s="165" t="s">
        <v>744</v>
      </c>
      <c r="E7444" t="s">
        <v>745</v>
      </c>
      <c r="F7444" t="s">
        <v>286</v>
      </c>
      <c r="G7444" s="159" t="e">
        <f t="shared" si="338"/>
        <v>#VALUE!</v>
      </c>
      <c r="H7444" s="159">
        <f t="shared" si="339"/>
        <v>0</v>
      </c>
      <c r="I7444" s="155" t="s">
        <v>669</v>
      </c>
      <c r="K7444" t="s">
        <v>292</v>
      </c>
      <c r="L7444" t="s">
        <v>391</v>
      </c>
      <c r="M7444" t="s">
        <v>467</v>
      </c>
      <c r="N7444" t="s">
        <v>76</v>
      </c>
      <c r="O7444" t="s">
        <v>407</v>
      </c>
      <c r="Q7444" s="163">
        <v>9000</v>
      </c>
      <c r="R7444">
        <v>1</v>
      </c>
      <c r="S7444" t="e">
        <v>#VALUE!</v>
      </c>
      <c r="T7444">
        <v>0</v>
      </c>
      <c r="U7444" t="e" cm="1">
        <f t="array" ref="U7444">_xlfn.IFS(AND(R7444=1,S7444=G7444,T7444=H7444),TRUE,AND(R7444=1,S7444=G7444,H7444="Product NA"),TRUE)</f>
        <v>#VALUE!</v>
      </c>
    </row>
    <row r="7445" spans="1:21" x14ac:dyDescent="0.35">
      <c r="A7445" s="163" t="s">
        <v>81</v>
      </c>
      <c r="B7445" s="164" t="s">
        <v>408</v>
      </c>
      <c r="C7445" t="s">
        <v>81</v>
      </c>
      <c r="D7445" s="165" t="s">
        <v>744</v>
      </c>
      <c r="E7445" t="s">
        <v>745</v>
      </c>
      <c r="F7445" t="s">
        <v>286</v>
      </c>
      <c r="G7445" s="159" t="e">
        <f t="shared" si="338"/>
        <v>#VALUE!</v>
      </c>
      <c r="H7445" s="159">
        <f t="shared" si="339"/>
        <v>0</v>
      </c>
      <c r="I7445" s="155" t="s">
        <v>669</v>
      </c>
      <c r="K7445" t="s">
        <v>292</v>
      </c>
      <c r="L7445" t="s">
        <v>391</v>
      </c>
      <c r="M7445" t="s">
        <v>467</v>
      </c>
      <c r="N7445" t="s">
        <v>81</v>
      </c>
      <c r="O7445" t="s">
        <v>408</v>
      </c>
      <c r="Q7445" s="163">
        <v>9000</v>
      </c>
      <c r="R7445">
        <v>1</v>
      </c>
      <c r="S7445" t="e">
        <v>#VALUE!</v>
      </c>
      <c r="T7445">
        <v>0</v>
      </c>
      <c r="U7445" t="e" cm="1">
        <f t="array" ref="U7445">_xlfn.IFS(AND(R7445=1,S7445=G7445,T7445=H7445),TRUE,AND(R7445=1,S7445=G7445,H7445="Product NA"),TRUE)</f>
        <v>#VALUE!</v>
      </c>
    </row>
    <row r="7446" spans="1:21" x14ac:dyDescent="0.35">
      <c r="A7446" s="163" t="s">
        <v>82</v>
      </c>
      <c r="B7446" s="164" t="s">
        <v>409</v>
      </c>
      <c r="C7446" t="s">
        <v>82</v>
      </c>
      <c r="D7446" s="165" t="s">
        <v>744</v>
      </c>
      <c r="E7446" t="s">
        <v>745</v>
      </c>
      <c r="F7446" t="s">
        <v>286</v>
      </c>
      <c r="G7446" s="159" t="e">
        <f t="shared" si="338"/>
        <v>#VALUE!</v>
      </c>
      <c r="H7446" s="159">
        <f t="shared" si="339"/>
        <v>0</v>
      </c>
      <c r="I7446" s="155" t="s">
        <v>669</v>
      </c>
      <c r="K7446" t="s">
        <v>292</v>
      </c>
      <c r="L7446" t="s">
        <v>391</v>
      </c>
      <c r="M7446" t="s">
        <v>467</v>
      </c>
      <c r="N7446" t="s">
        <v>82</v>
      </c>
      <c r="O7446" t="s">
        <v>409</v>
      </c>
      <c r="Q7446" s="163">
        <v>9000</v>
      </c>
      <c r="R7446">
        <v>1</v>
      </c>
      <c r="S7446" t="e">
        <v>#VALUE!</v>
      </c>
      <c r="T7446">
        <v>0</v>
      </c>
      <c r="U7446" t="e" cm="1">
        <f t="array" ref="U7446">_xlfn.IFS(AND(R7446=1,S7446=G7446,T7446=H7446),TRUE,AND(R7446=1,S7446=G7446,H7446="Product NA"),TRUE)</f>
        <v>#VALUE!</v>
      </c>
    </row>
    <row r="7447" spans="1:21" x14ac:dyDescent="0.35">
      <c r="A7447" s="163" t="s">
        <v>92</v>
      </c>
      <c r="B7447" s="164" t="s">
        <v>412</v>
      </c>
      <c r="C7447" t="s">
        <v>92</v>
      </c>
      <c r="D7447" s="165" t="s">
        <v>744</v>
      </c>
      <c r="E7447" t="s">
        <v>745</v>
      </c>
      <c r="F7447" t="s">
        <v>286</v>
      </c>
      <c r="G7447" s="159" t="e">
        <f t="shared" si="338"/>
        <v>#VALUE!</v>
      </c>
      <c r="H7447" s="159">
        <f t="shared" si="339"/>
        <v>0</v>
      </c>
      <c r="I7447" s="155" t="s">
        <v>669</v>
      </c>
      <c r="K7447" t="s">
        <v>292</v>
      </c>
      <c r="L7447" t="s">
        <v>391</v>
      </c>
      <c r="M7447" t="s">
        <v>467</v>
      </c>
      <c r="N7447" t="s">
        <v>92</v>
      </c>
      <c r="O7447" t="s">
        <v>412</v>
      </c>
      <c r="Q7447" s="163">
        <v>9000</v>
      </c>
      <c r="R7447">
        <v>1</v>
      </c>
      <c r="S7447" t="e">
        <v>#VALUE!</v>
      </c>
      <c r="T7447">
        <v>0</v>
      </c>
      <c r="U7447" t="e" cm="1">
        <f t="array" ref="U7447">_xlfn.IFS(AND(R7447=1,S7447=G7447,T7447=H7447),TRUE,AND(R7447=1,S7447=G7447,H7447="Product NA"),TRUE)</f>
        <v>#VALUE!</v>
      </c>
    </row>
    <row r="7448" spans="1:21" x14ac:dyDescent="0.35">
      <c r="A7448" s="163" t="s">
        <v>60</v>
      </c>
      <c r="B7448" s="164" t="s">
        <v>403</v>
      </c>
      <c r="C7448" t="s">
        <v>60</v>
      </c>
      <c r="D7448" s="165" t="s">
        <v>744</v>
      </c>
      <c r="E7448" t="s">
        <v>745</v>
      </c>
      <c r="F7448" t="s">
        <v>286</v>
      </c>
      <c r="G7448" s="159" t="e">
        <f t="shared" si="338"/>
        <v>#VALUE!</v>
      </c>
      <c r="H7448" s="159">
        <f t="shared" si="339"/>
        <v>0</v>
      </c>
      <c r="I7448" s="155" t="s">
        <v>669</v>
      </c>
      <c r="K7448" t="s">
        <v>292</v>
      </c>
      <c r="L7448" t="s">
        <v>391</v>
      </c>
      <c r="M7448" t="s">
        <v>467</v>
      </c>
      <c r="N7448" t="s">
        <v>60</v>
      </c>
      <c r="O7448" t="s">
        <v>403</v>
      </c>
      <c r="Q7448" s="163">
        <v>9000</v>
      </c>
      <c r="R7448">
        <v>1</v>
      </c>
      <c r="S7448" t="e">
        <v>#VALUE!</v>
      </c>
      <c r="T7448">
        <v>0</v>
      </c>
      <c r="U7448" t="e" cm="1">
        <f t="array" ref="U7448">_xlfn.IFS(AND(R7448=1,S7448=G7448,T7448=H7448),TRUE,AND(R7448=1,S7448=G7448,H7448="Product NA"),TRUE)</f>
        <v>#VALUE!</v>
      </c>
    </row>
    <row r="7449" spans="1:21" x14ac:dyDescent="0.35">
      <c r="A7449" s="163" t="s">
        <v>103</v>
      </c>
      <c r="B7449" s="164" t="s">
        <v>414</v>
      </c>
      <c r="C7449" t="s">
        <v>103</v>
      </c>
      <c r="D7449" s="165" t="s">
        <v>744</v>
      </c>
      <c r="E7449" t="s">
        <v>745</v>
      </c>
      <c r="F7449" t="s">
        <v>286</v>
      </c>
      <c r="G7449" s="159" t="e">
        <f t="shared" si="338"/>
        <v>#VALUE!</v>
      </c>
      <c r="H7449" s="159">
        <f t="shared" si="339"/>
        <v>0</v>
      </c>
      <c r="I7449" s="155" t="s">
        <v>669</v>
      </c>
      <c r="K7449" t="s">
        <v>292</v>
      </c>
      <c r="L7449" t="s">
        <v>391</v>
      </c>
      <c r="M7449" t="s">
        <v>467</v>
      </c>
      <c r="N7449" t="s">
        <v>103</v>
      </c>
      <c r="O7449" t="s">
        <v>414</v>
      </c>
      <c r="Q7449" s="163">
        <v>9000</v>
      </c>
      <c r="R7449">
        <v>1</v>
      </c>
      <c r="S7449" t="e">
        <v>#VALUE!</v>
      </c>
      <c r="T7449">
        <v>0</v>
      </c>
      <c r="U7449" t="e" cm="1">
        <f t="array" ref="U7449">_xlfn.IFS(AND(R7449=1,S7449=G7449,T7449=H7449),TRUE,AND(R7449=1,S7449=G7449,H7449="Product NA"),TRUE)</f>
        <v>#VALUE!</v>
      </c>
    </row>
    <row r="7450" spans="1:21" x14ac:dyDescent="0.35">
      <c r="A7450" s="163" t="s">
        <v>109</v>
      </c>
      <c r="B7450" s="164" t="s">
        <v>417</v>
      </c>
      <c r="C7450" t="s">
        <v>109</v>
      </c>
      <c r="D7450" s="165" t="s">
        <v>744</v>
      </c>
      <c r="E7450" t="s">
        <v>745</v>
      </c>
      <c r="F7450" t="s">
        <v>286</v>
      </c>
      <c r="G7450" s="159" t="e">
        <f t="shared" si="338"/>
        <v>#VALUE!</v>
      </c>
      <c r="H7450" s="159">
        <f t="shared" si="339"/>
        <v>0</v>
      </c>
      <c r="I7450" s="155" t="s">
        <v>669</v>
      </c>
      <c r="K7450" t="s">
        <v>292</v>
      </c>
      <c r="L7450" t="s">
        <v>391</v>
      </c>
      <c r="M7450" t="s">
        <v>467</v>
      </c>
      <c r="N7450" t="s">
        <v>109</v>
      </c>
      <c r="O7450" t="s">
        <v>417</v>
      </c>
      <c r="Q7450" s="163">
        <v>9000</v>
      </c>
      <c r="R7450">
        <v>1</v>
      </c>
      <c r="S7450" t="e">
        <v>#VALUE!</v>
      </c>
      <c r="T7450">
        <v>0</v>
      </c>
      <c r="U7450" t="e" cm="1">
        <f t="array" ref="U7450">_xlfn.IFS(AND(R7450=1,S7450=G7450,T7450=H7450),TRUE,AND(R7450=1,S7450=G7450,H7450="Product NA"),TRUE)</f>
        <v>#VALUE!</v>
      </c>
    </row>
    <row r="7451" spans="1:21" x14ac:dyDescent="0.35">
      <c r="A7451" s="163" t="s">
        <v>111</v>
      </c>
      <c r="B7451" s="164" t="s">
        <v>419</v>
      </c>
      <c r="C7451" t="s">
        <v>111</v>
      </c>
      <c r="D7451" s="165" t="s">
        <v>744</v>
      </c>
      <c r="E7451" t="s">
        <v>745</v>
      </c>
      <c r="F7451" t="s">
        <v>286</v>
      </c>
      <c r="G7451" s="159" t="e">
        <f t="shared" si="338"/>
        <v>#VALUE!</v>
      </c>
      <c r="H7451" s="159">
        <f t="shared" si="339"/>
        <v>0</v>
      </c>
      <c r="I7451" s="155" t="s">
        <v>669</v>
      </c>
      <c r="K7451" t="s">
        <v>292</v>
      </c>
      <c r="L7451" t="s">
        <v>391</v>
      </c>
      <c r="M7451" t="s">
        <v>467</v>
      </c>
      <c r="N7451" t="s">
        <v>111</v>
      </c>
      <c r="O7451" t="s">
        <v>419</v>
      </c>
      <c r="Q7451" s="163">
        <v>9000</v>
      </c>
      <c r="R7451">
        <v>1</v>
      </c>
      <c r="S7451" t="e">
        <v>#VALUE!</v>
      </c>
      <c r="T7451">
        <v>0</v>
      </c>
      <c r="U7451" t="e" cm="1">
        <f t="array" ref="U7451">_xlfn.IFS(AND(R7451=1,S7451=G7451,T7451=H7451),TRUE,AND(R7451=1,S7451=G7451,H7451="Product NA"),TRUE)</f>
        <v>#VALUE!</v>
      </c>
    </row>
    <row r="7452" spans="1:21" x14ac:dyDescent="0.35">
      <c r="A7452" s="163" t="s">
        <v>129</v>
      </c>
      <c r="B7452" s="164" t="s">
        <v>425</v>
      </c>
      <c r="C7452" t="s">
        <v>129</v>
      </c>
      <c r="D7452" s="165" t="s">
        <v>744</v>
      </c>
      <c r="E7452" t="s">
        <v>745</v>
      </c>
      <c r="F7452" t="s">
        <v>286</v>
      </c>
      <c r="G7452" s="159" t="e">
        <f t="shared" si="338"/>
        <v>#VALUE!</v>
      </c>
      <c r="H7452" s="159">
        <f t="shared" si="339"/>
        <v>0</v>
      </c>
      <c r="I7452" s="155" t="s">
        <v>669</v>
      </c>
      <c r="K7452" t="s">
        <v>292</v>
      </c>
      <c r="L7452" t="s">
        <v>391</v>
      </c>
      <c r="M7452" t="s">
        <v>467</v>
      </c>
      <c r="N7452" t="s">
        <v>129</v>
      </c>
      <c r="O7452" t="s">
        <v>425</v>
      </c>
      <c r="Q7452" s="163">
        <v>9000</v>
      </c>
      <c r="R7452">
        <v>1</v>
      </c>
      <c r="S7452" t="e">
        <v>#VALUE!</v>
      </c>
      <c r="T7452">
        <v>0</v>
      </c>
      <c r="U7452" t="e" cm="1">
        <f t="array" ref="U7452">_xlfn.IFS(AND(R7452=1,S7452=G7452,T7452=H7452),TRUE,AND(R7452=1,S7452=G7452,H7452="Product NA"),TRUE)</f>
        <v>#VALUE!</v>
      </c>
    </row>
    <row r="7453" spans="1:21" x14ac:dyDescent="0.35">
      <c r="A7453" s="163" t="s">
        <v>130</v>
      </c>
      <c r="B7453" s="164" t="s">
        <v>426</v>
      </c>
      <c r="C7453" t="s">
        <v>130</v>
      </c>
      <c r="D7453" s="165" t="s">
        <v>744</v>
      </c>
      <c r="E7453" t="s">
        <v>745</v>
      </c>
      <c r="F7453" t="s">
        <v>286</v>
      </c>
      <c r="G7453" s="159" t="e">
        <f t="shared" si="338"/>
        <v>#VALUE!</v>
      </c>
      <c r="H7453" s="159">
        <f t="shared" si="339"/>
        <v>0</v>
      </c>
      <c r="I7453" s="155" t="s">
        <v>669</v>
      </c>
      <c r="K7453" t="s">
        <v>292</v>
      </c>
      <c r="L7453" t="s">
        <v>391</v>
      </c>
      <c r="M7453" t="s">
        <v>467</v>
      </c>
      <c r="N7453" t="s">
        <v>130</v>
      </c>
      <c r="O7453" t="s">
        <v>426</v>
      </c>
      <c r="Q7453" s="163">
        <v>9000</v>
      </c>
      <c r="R7453">
        <v>1</v>
      </c>
      <c r="S7453" t="e">
        <v>#VALUE!</v>
      </c>
      <c r="T7453">
        <v>0</v>
      </c>
      <c r="U7453" t="e" cm="1">
        <f t="array" ref="U7453">_xlfn.IFS(AND(R7453=1,S7453=G7453,T7453=H7453),TRUE,AND(R7453=1,S7453=G7453,H7453="Product NA"),TRUE)</f>
        <v>#VALUE!</v>
      </c>
    </row>
    <row r="7454" spans="1:21" x14ac:dyDescent="0.35">
      <c r="A7454" s="163" t="s">
        <v>123</v>
      </c>
      <c r="B7454" s="164" t="s">
        <v>423</v>
      </c>
      <c r="C7454" t="s">
        <v>123</v>
      </c>
      <c r="D7454" s="165" t="s">
        <v>744</v>
      </c>
      <c r="E7454" t="s">
        <v>745</v>
      </c>
      <c r="F7454" t="s">
        <v>286</v>
      </c>
      <c r="G7454" s="159" t="e">
        <f t="shared" si="338"/>
        <v>#VALUE!</v>
      </c>
      <c r="H7454" s="159">
        <f t="shared" si="339"/>
        <v>0</v>
      </c>
      <c r="I7454" s="155" t="s">
        <v>669</v>
      </c>
      <c r="K7454" t="s">
        <v>292</v>
      </c>
      <c r="L7454" t="s">
        <v>391</v>
      </c>
      <c r="M7454" t="s">
        <v>467</v>
      </c>
      <c r="N7454" t="s">
        <v>123</v>
      </c>
      <c r="O7454" t="s">
        <v>423</v>
      </c>
      <c r="Q7454" s="163">
        <v>9000</v>
      </c>
      <c r="R7454">
        <v>1</v>
      </c>
      <c r="S7454" t="e">
        <v>#VALUE!</v>
      </c>
      <c r="T7454">
        <v>0</v>
      </c>
      <c r="U7454" t="e" cm="1">
        <f t="array" ref="U7454">_xlfn.IFS(AND(R7454=1,S7454=G7454,T7454=H7454),TRUE,AND(R7454=1,S7454=G7454,H7454="Product NA"),TRUE)</f>
        <v>#VALUE!</v>
      </c>
    </row>
    <row r="7455" spans="1:21" x14ac:dyDescent="0.35">
      <c r="A7455" s="163" t="s">
        <v>139</v>
      </c>
      <c r="B7455" s="164" t="s">
        <v>428</v>
      </c>
      <c r="C7455" t="s">
        <v>139</v>
      </c>
      <c r="D7455" s="165" t="s">
        <v>744</v>
      </c>
      <c r="E7455" t="s">
        <v>745</v>
      </c>
      <c r="F7455" t="s">
        <v>286</v>
      </c>
      <c r="G7455" s="159" t="e">
        <f t="shared" si="338"/>
        <v>#VALUE!</v>
      </c>
      <c r="H7455" s="159">
        <f t="shared" si="339"/>
        <v>0</v>
      </c>
      <c r="I7455" s="155" t="s">
        <v>669</v>
      </c>
      <c r="K7455" t="s">
        <v>292</v>
      </c>
      <c r="L7455" t="s">
        <v>391</v>
      </c>
      <c r="M7455" t="s">
        <v>467</v>
      </c>
      <c r="N7455" t="s">
        <v>139</v>
      </c>
      <c r="O7455" t="s">
        <v>428</v>
      </c>
      <c r="Q7455" s="163">
        <v>9000</v>
      </c>
      <c r="R7455">
        <v>1</v>
      </c>
      <c r="S7455" t="e">
        <v>#VALUE!</v>
      </c>
      <c r="T7455">
        <v>0</v>
      </c>
      <c r="U7455" t="e" cm="1">
        <f t="array" ref="U7455">_xlfn.IFS(AND(R7455=1,S7455=G7455,T7455=H7455),TRUE,AND(R7455=1,S7455=G7455,H7455="Product NA"),TRUE)</f>
        <v>#VALUE!</v>
      </c>
    </row>
    <row r="7456" spans="1:21" x14ac:dyDescent="0.35">
      <c r="A7456" s="163" t="s">
        <v>154</v>
      </c>
      <c r="B7456" s="164" t="s">
        <v>430</v>
      </c>
      <c r="C7456" t="s">
        <v>154</v>
      </c>
      <c r="D7456" s="165" t="s">
        <v>744</v>
      </c>
      <c r="E7456" t="s">
        <v>745</v>
      </c>
      <c r="F7456" t="s">
        <v>286</v>
      </c>
      <c r="G7456" s="159" t="e">
        <f t="shared" si="338"/>
        <v>#VALUE!</v>
      </c>
      <c r="H7456" s="159">
        <f t="shared" si="339"/>
        <v>0</v>
      </c>
      <c r="I7456" s="155" t="s">
        <v>669</v>
      </c>
      <c r="K7456" t="s">
        <v>292</v>
      </c>
      <c r="L7456" t="s">
        <v>391</v>
      </c>
      <c r="M7456" t="s">
        <v>467</v>
      </c>
      <c r="N7456" t="s">
        <v>154</v>
      </c>
      <c r="O7456" t="s">
        <v>430</v>
      </c>
      <c r="Q7456" s="163">
        <v>9000</v>
      </c>
      <c r="R7456">
        <v>1</v>
      </c>
      <c r="S7456" t="e">
        <v>#VALUE!</v>
      </c>
      <c r="T7456">
        <v>0</v>
      </c>
      <c r="U7456" t="e" cm="1">
        <f t="array" ref="U7456">_xlfn.IFS(AND(R7456=1,S7456=G7456,T7456=H7456),TRUE,AND(R7456=1,S7456=G7456,H7456="Product NA"),TRUE)</f>
        <v>#VALUE!</v>
      </c>
    </row>
    <row r="7457" spans="1:21" x14ac:dyDescent="0.35">
      <c r="A7457" s="163" t="s">
        <v>172</v>
      </c>
      <c r="B7457" s="164" t="s">
        <v>435</v>
      </c>
      <c r="C7457" t="s">
        <v>172</v>
      </c>
      <c r="D7457" s="165" t="s">
        <v>744</v>
      </c>
      <c r="E7457" t="s">
        <v>745</v>
      </c>
      <c r="F7457" t="s">
        <v>286</v>
      </c>
      <c r="G7457" s="159" t="e">
        <f t="shared" si="338"/>
        <v>#VALUE!</v>
      </c>
      <c r="H7457" s="159">
        <f t="shared" si="339"/>
        <v>0</v>
      </c>
      <c r="I7457" s="155" t="s">
        <v>669</v>
      </c>
      <c r="K7457" t="s">
        <v>292</v>
      </c>
      <c r="L7457" t="s">
        <v>391</v>
      </c>
      <c r="M7457" t="s">
        <v>467</v>
      </c>
      <c r="N7457" t="s">
        <v>172</v>
      </c>
      <c r="O7457" t="s">
        <v>435</v>
      </c>
      <c r="Q7457" s="163">
        <v>9000</v>
      </c>
      <c r="R7457">
        <v>1</v>
      </c>
      <c r="S7457" t="e">
        <v>#VALUE!</v>
      </c>
      <c r="T7457">
        <v>0</v>
      </c>
      <c r="U7457" t="e" cm="1">
        <f t="array" ref="U7457">_xlfn.IFS(AND(R7457=1,S7457=G7457,T7457=H7457),TRUE,AND(R7457=1,S7457=G7457,H7457="Product NA"),TRUE)</f>
        <v>#VALUE!</v>
      </c>
    </row>
    <row r="7458" spans="1:21" x14ac:dyDescent="0.35">
      <c r="A7458" s="163" t="s">
        <v>173</v>
      </c>
      <c r="B7458" s="164" t="s">
        <v>436</v>
      </c>
      <c r="C7458" t="s">
        <v>173</v>
      </c>
      <c r="D7458" s="165" t="s">
        <v>744</v>
      </c>
      <c r="E7458" t="s">
        <v>745</v>
      </c>
      <c r="F7458" t="s">
        <v>286</v>
      </c>
      <c r="G7458" s="159" t="e">
        <f t="shared" si="338"/>
        <v>#VALUE!</v>
      </c>
      <c r="H7458" s="159">
        <f t="shared" si="339"/>
        <v>0</v>
      </c>
      <c r="I7458" s="155" t="s">
        <v>669</v>
      </c>
      <c r="K7458" t="s">
        <v>292</v>
      </c>
      <c r="L7458" t="s">
        <v>391</v>
      </c>
      <c r="M7458" t="s">
        <v>467</v>
      </c>
      <c r="N7458" t="s">
        <v>173</v>
      </c>
      <c r="O7458" t="s">
        <v>436</v>
      </c>
      <c r="Q7458" s="163">
        <v>9000</v>
      </c>
      <c r="R7458">
        <v>1</v>
      </c>
      <c r="S7458" t="e">
        <v>#VALUE!</v>
      </c>
      <c r="T7458">
        <v>0</v>
      </c>
      <c r="U7458" t="e" cm="1">
        <f t="array" ref="U7458">_xlfn.IFS(AND(R7458=1,S7458=G7458,T7458=H7458),TRUE,AND(R7458=1,S7458=G7458,H7458="Product NA"),TRUE)</f>
        <v>#VALUE!</v>
      </c>
    </row>
    <row r="7459" spans="1:21" x14ac:dyDescent="0.35">
      <c r="A7459" s="163" t="s">
        <v>177</v>
      </c>
      <c r="B7459" s="164" t="s">
        <v>437</v>
      </c>
      <c r="C7459" t="s">
        <v>177</v>
      </c>
      <c r="D7459" s="165" t="s">
        <v>744</v>
      </c>
      <c r="E7459" t="s">
        <v>745</v>
      </c>
      <c r="F7459" t="s">
        <v>286</v>
      </c>
      <c r="G7459" s="159" t="e">
        <f t="shared" si="338"/>
        <v>#VALUE!</v>
      </c>
      <c r="H7459" s="159">
        <f t="shared" si="339"/>
        <v>0</v>
      </c>
      <c r="I7459" s="155" t="s">
        <v>669</v>
      </c>
      <c r="K7459" t="s">
        <v>292</v>
      </c>
      <c r="L7459" t="s">
        <v>391</v>
      </c>
      <c r="M7459" t="s">
        <v>467</v>
      </c>
      <c r="N7459" t="s">
        <v>177</v>
      </c>
      <c r="O7459" t="s">
        <v>437</v>
      </c>
      <c r="Q7459" s="163">
        <v>9000</v>
      </c>
      <c r="R7459">
        <v>1</v>
      </c>
      <c r="S7459" t="e">
        <v>#VALUE!</v>
      </c>
      <c r="T7459">
        <v>0</v>
      </c>
      <c r="U7459" t="e" cm="1">
        <f t="array" ref="U7459">_xlfn.IFS(AND(R7459=1,S7459=G7459,T7459=H7459),TRUE,AND(R7459=1,S7459=G7459,H7459="Product NA"),TRUE)</f>
        <v>#VALUE!</v>
      </c>
    </row>
    <row r="7460" spans="1:21" x14ac:dyDescent="0.35">
      <c r="A7460" s="163" t="s">
        <v>188</v>
      </c>
      <c r="B7460" s="164" t="s">
        <v>441</v>
      </c>
      <c r="C7460" t="s">
        <v>188</v>
      </c>
      <c r="D7460" s="165" t="s">
        <v>744</v>
      </c>
      <c r="E7460" t="s">
        <v>745</v>
      </c>
      <c r="F7460" t="s">
        <v>286</v>
      </c>
      <c r="G7460" s="159" t="e">
        <f t="shared" si="338"/>
        <v>#VALUE!</v>
      </c>
      <c r="H7460" s="159">
        <f t="shared" si="339"/>
        <v>0</v>
      </c>
      <c r="I7460" s="155" t="s">
        <v>669</v>
      </c>
      <c r="K7460" t="s">
        <v>292</v>
      </c>
      <c r="L7460" t="s">
        <v>391</v>
      </c>
      <c r="M7460" t="s">
        <v>467</v>
      </c>
      <c r="N7460" t="s">
        <v>188</v>
      </c>
      <c r="O7460" t="s">
        <v>441</v>
      </c>
      <c r="Q7460" s="163">
        <v>9000</v>
      </c>
      <c r="R7460">
        <v>1</v>
      </c>
      <c r="S7460" t="e">
        <v>#VALUE!</v>
      </c>
      <c r="T7460">
        <v>0</v>
      </c>
      <c r="U7460" t="e" cm="1">
        <f t="array" ref="U7460">_xlfn.IFS(AND(R7460=1,S7460=G7460,T7460=H7460),TRUE,AND(R7460=1,S7460=G7460,H7460="Product NA"),TRUE)</f>
        <v>#VALUE!</v>
      </c>
    </row>
    <row r="7461" spans="1:21" x14ac:dyDescent="0.35">
      <c r="A7461" s="163" t="s">
        <v>189</v>
      </c>
      <c r="B7461" s="164" t="s">
        <v>442</v>
      </c>
      <c r="C7461" t="s">
        <v>189</v>
      </c>
      <c r="D7461" s="165" t="s">
        <v>744</v>
      </c>
      <c r="E7461" t="s">
        <v>745</v>
      </c>
      <c r="F7461" t="s">
        <v>286</v>
      </c>
      <c r="G7461" s="159" t="e">
        <f t="shared" si="338"/>
        <v>#VALUE!</v>
      </c>
      <c r="H7461" s="159">
        <f t="shared" si="339"/>
        <v>0</v>
      </c>
      <c r="I7461" s="155" t="s">
        <v>669</v>
      </c>
      <c r="K7461" t="s">
        <v>292</v>
      </c>
      <c r="L7461" t="s">
        <v>391</v>
      </c>
      <c r="M7461" t="s">
        <v>467</v>
      </c>
      <c r="N7461" t="s">
        <v>189</v>
      </c>
      <c r="O7461" t="s">
        <v>442</v>
      </c>
      <c r="Q7461" s="163">
        <v>9000</v>
      </c>
      <c r="R7461">
        <v>1</v>
      </c>
      <c r="S7461" t="e">
        <v>#VALUE!</v>
      </c>
      <c r="T7461">
        <v>0</v>
      </c>
      <c r="U7461" t="e" cm="1">
        <f t="array" ref="U7461">_xlfn.IFS(AND(R7461=1,S7461=G7461,T7461=H7461),TRUE,AND(R7461=1,S7461=G7461,H7461="Product NA"),TRUE)</f>
        <v>#VALUE!</v>
      </c>
    </row>
    <row r="7462" spans="1:21" x14ac:dyDescent="0.35">
      <c r="A7462" s="163" t="s">
        <v>204</v>
      </c>
      <c r="B7462" s="164" t="s">
        <v>446</v>
      </c>
      <c r="C7462" t="s">
        <v>204</v>
      </c>
      <c r="D7462" s="165" t="s">
        <v>744</v>
      </c>
      <c r="E7462" t="s">
        <v>745</v>
      </c>
      <c r="F7462" t="s">
        <v>286</v>
      </c>
      <c r="G7462" s="159" t="e">
        <f t="shared" si="338"/>
        <v>#VALUE!</v>
      </c>
      <c r="H7462" s="159">
        <f t="shared" si="339"/>
        <v>0</v>
      </c>
      <c r="I7462" s="155" t="s">
        <v>669</v>
      </c>
      <c r="K7462" t="s">
        <v>292</v>
      </c>
      <c r="L7462" t="s">
        <v>391</v>
      </c>
      <c r="M7462" t="s">
        <v>467</v>
      </c>
      <c r="N7462" t="s">
        <v>204</v>
      </c>
      <c r="O7462" t="s">
        <v>446</v>
      </c>
      <c r="Q7462" s="163">
        <v>9000</v>
      </c>
      <c r="R7462">
        <v>1</v>
      </c>
      <c r="S7462" t="e">
        <v>#VALUE!</v>
      </c>
      <c r="T7462">
        <v>0</v>
      </c>
      <c r="U7462" t="e" cm="1">
        <f t="array" ref="U7462">_xlfn.IFS(AND(R7462=1,S7462=G7462,T7462=H7462),TRUE,AND(R7462=1,S7462=G7462,H7462="Product NA"),TRUE)</f>
        <v>#VALUE!</v>
      </c>
    </row>
    <row r="7463" spans="1:21" x14ac:dyDescent="0.35">
      <c r="A7463" s="163" t="s">
        <v>22</v>
      </c>
      <c r="B7463" s="164" t="s">
        <v>395</v>
      </c>
      <c r="C7463" t="s">
        <v>22</v>
      </c>
      <c r="D7463" s="165" t="s">
        <v>744</v>
      </c>
      <c r="E7463" t="s">
        <v>745</v>
      </c>
      <c r="F7463" t="s">
        <v>286</v>
      </c>
      <c r="G7463" s="159" t="e">
        <f t="shared" si="338"/>
        <v>#VALUE!</v>
      </c>
      <c r="H7463" s="159">
        <f t="shared" si="339"/>
        <v>0</v>
      </c>
      <c r="I7463" s="155" t="s">
        <v>670</v>
      </c>
      <c r="K7463" t="s">
        <v>292</v>
      </c>
      <c r="L7463" t="s">
        <v>391</v>
      </c>
      <c r="M7463" t="s">
        <v>467</v>
      </c>
      <c r="N7463" t="s">
        <v>22</v>
      </c>
      <c r="O7463" t="s">
        <v>395</v>
      </c>
      <c r="Q7463" s="163">
        <v>10000</v>
      </c>
      <c r="R7463">
        <v>1</v>
      </c>
      <c r="S7463" t="e">
        <v>#VALUE!</v>
      </c>
      <c r="T7463">
        <v>0</v>
      </c>
      <c r="U7463" t="e" cm="1">
        <f t="array" ref="U7463">_xlfn.IFS(AND(R7463=1,S7463=G7463,T7463=H7463),TRUE,AND(R7463=1,S7463=G7463,H7463="Product NA"),TRUE)</f>
        <v>#VALUE!</v>
      </c>
    </row>
    <row r="7464" spans="1:21" x14ac:dyDescent="0.35">
      <c r="A7464" s="163" t="s">
        <v>29</v>
      </c>
      <c r="B7464" s="164" t="s">
        <v>397</v>
      </c>
      <c r="C7464" t="s">
        <v>29</v>
      </c>
      <c r="D7464" s="165" t="s">
        <v>744</v>
      </c>
      <c r="E7464" t="s">
        <v>745</v>
      </c>
      <c r="F7464" t="s">
        <v>286</v>
      </c>
      <c r="G7464" s="159" t="e">
        <f t="shared" si="338"/>
        <v>#VALUE!</v>
      </c>
      <c r="H7464" s="159">
        <f t="shared" si="339"/>
        <v>0</v>
      </c>
      <c r="I7464" s="155" t="s">
        <v>670</v>
      </c>
      <c r="K7464" t="s">
        <v>292</v>
      </c>
      <c r="L7464" t="s">
        <v>391</v>
      </c>
      <c r="M7464" t="s">
        <v>467</v>
      </c>
      <c r="N7464" t="s">
        <v>29</v>
      </c>
      <c r="O7464" t="s">
        <v>397</v>
      </c>
      <c r="Q7464" s="163">
        <v>10000</v>
      </c>
      <c r="R7464">
        <v>1</v>
      </c>
      <c r="S7464" t="e">
        <v>#VALUE!</v>
      </c>
      <c r="T7464">
        <v>0</v>
      </c>
      <c r="U7464" t="e" cm="1">
        <f t="array" ref="U7464">_xlfn.IFS(AND(R7464=1,S7464=G7464,T7464=H7464),TRUE,AND(R7464=1,S7464=G7464,H7464="Product NA"),TRUE)</f>
        <v>#VALUE!</v>
      </c>
    </row>
    <row r="7465" spans="1:21" x14ac:dyDescent="0.35">
      <c r="A7465" s="163" t="s">
        <v>42</v>
      </c>
      <c r="B7465" s="164" t="s">
        <v>400</v>
      </c>
      <c r="C7465" t="s">
        <v>42</v>
      </c>
      <c r="D7465" s="165" t="s">
        <v>744</v>
      </c>
      <c r="E7465" t="s">
        <v>745</v>
      </c>
      <c r="F7465" t="s">
        <v>286</v>
      </c>
      <c r="G7465" s="159" t="e">
        <f t="shared" si="338"/>
        <v>#VALUE!</v>
      </c>
      <c r="H7465" s="159">
        <f t="shared" si="339"/>
        <v>0</v>
      </c>
      <c r="I7465" s="155" t="s">
        <v>670</v>
      </c>
      <c r="K7465" t="s">
        <v>292</v>
      </c>
      <c r="L7465" t="s">
        <v>391</v>
      </c>
      <c r="M7465" t="s">
        <v>467</v>
      </c>
      <c r="N7465" t="s">
        <v>42</v>
      </c>
      <c r="O7465" t="s">
        <v>400</v>
      </c>
      <c r="Q7465" s="163">
        <v>10000</v>
      </c>
      <c r="R7465">
        <v>1</v>
      </c>
      <c r="S7465" t="e">
        <v>#VALUE!</v>
      </c>
      <c r="T7465">
        <v>0</v>
      </c>
      <c r="U7465" t="e" cm="1">
        <f t="array" ref="U7465">_xlfn.IFS(AND(R7465=1,S7465=G7465,T7465=H7465),TRUE,AND(R7465=1,S7465=G7465,H7465="Product NA"),TRUE)</f>
        <v>#VALUE!</v>
      </c>
    </row>
    <row r="7466" spans="1:21" x14ac:dyDescent="0.35">
      <c r="A7466" s="163" t="s">
        <v>64</v>
      </c>
      <c r="B7466" s="164" t="s">
        <v>405</v>
      </c>
      <c r="C7466" t="s">
        <v>64</v>
      </c>
      <c r="D7466" s="165" t="s">
        <v>744</v>
      </c>
      <c r="E7466" t="s">
        <v>745</v>
      </c>
      <c r="F7466" t="s">
        <v>286</v>
      </c>
      <c r="G7466" s="159" t="e">
        <f t="shared" si="338"/>
        <v>#VALUE!</v>
      </c>
      <c r="H7466" s="159">
        <f t="shared" si="339"/>
        <v>0</v>
      </c>
      <c r="I7466" s="155" t="s">
        <v>670</v>
      </c>
      <c r="K7466" t="s">
        <v>292</v>
      </c>
      <c r="L7466" t="s">
        <v>391</v>
      </c>
      <c r="M7466" t="s">
        <v>467</v>
      </c>
      <c r="N7466" t="s">
        <v>64</v>
      </c>
      <c r="O7466" t="s">
        <v>405</v>
      </c>
      <c r="Q7466" s="163">
        <v>10000</v>
      </c>
      <c r="R7466">
        <v>1</v>
      </c>
      <c r="S7466" t="e">
        <v>#VALUE!</v>
      </c>
      <c r="T7466">
        <v>0</v>
      </c>
      <c r="U7466" t="e" cm="1">
        <f t="array" ref="U7466">_xlfn.IFS(AND(R7466=1,S7466=G7466,T7466=H7466),TRUE,AND(R7466=1,S7466=G7466,H7466="Product NA"),TRUE)</f>
        <v>#VALUE!</v>
      </c>
    </row>
    <row r="7467" spans="1:21" x14ac:dyDescent="0.35">
      <c r="A7467" s="163" t="s">
        <v>89</v>
      </c>
      <c r="B7467" s="164" t="s">
        <v>410</v>
      </c>
      <c r="C7467" t="s">
        <v>89</v>
      </c>
      <c r="D7467" s="165" t="s">
        <v>744</v>
      </c>
      <c r="E7467" t="s">
        <v>745</v>
      </c>
      <c r="F7467" t="s">
        <v>286</v>
      </c>
      <c r="G7467" s="159" t="e">
        <f t="shared" si="338"/>
        <v>#VALUE!</v>
      </c>
      <c r="H7467" s="159">
        <f t="shared" si="339"/>
        <v>0</v>
      </c>
      <c r="I7467" s="155" t="s">
        <v>670</v>
      </c>
      <c r="K7467" t="s">
        <v>292</v>
      </c>
      <c r="L7467" t="s">
        <v>391</v>
      </c>
      <c r="M7467" t="s">
        <v>467</v>
      </c>
      <c r="N7467" t="s">
        <v>89</v>
      </c>
      <c r="O7467" t="s">
        <v>410</v>
      </c>
      <c r="Q7467" s="163">
        <v>10000</v>
      </c>
      <c r="R7467">
        <v>1</v>
      </c>
      <c r="S7467" t="e">
        <v>#VALUE!</v>
      </c>
      <c r="T7467">
        <v>0</v>
      </c>
      <c r="U7467" t="e" cm="1">
        <f t="array" ref="U7467">_xlfn.IFS(AND(R7467=1,S7467=G7467,T7467=H7467),TRUE,AND(R7467=1,S7467=G7467,H7467="Product NA"),TRUE)</f>
        <v>#VALUE!</v>
      </c>
    </row>
    <row r="7468" spans="1:21" x14ac:dyDescent="0.35">
      <c r="A7468" s="163" t="s">
        <v>67</v>
      </c>
      <c r="B7468" s="164" t="s">
        <v>406</v>
      </c>
      <c r="C7468" t="s">
        <v>67</v>
      </c>
      <c r="D7468" s="165" t="s">
        <v>744</v>
      </c>
      <c r="E7468" t="s">
        <v>745</v>
      </c>
      <c r="F7468" t="s">
        <v>286</v>
      </c>
      <c r="G7468" s="159" t="e">
        <f t="shared" si="338"/>
        <v>#VALUE!</v>
      </c>
      <c r="H7468" s="159">
        <f t="shared" si="339"/>
        <v>0</v>
      </c>
      <c r="I7468" s="155" t="s">
        <v>670</v>
      </c>
      <c r="K7468" t="s">
        <v>292</v>
      </c>
      <c r="L7468" t="s">
        <v>391</v>
      </c>
      <c r="M7468" t="s">
        <v>467</v>
      </c>
      <c r="N7468" t="s">
        <v>67</v>
      </c>
      <c r="O7468" t="s">
        <v>406</v>
      </c>
      <c r="Q7468" s="163">
        <v>10000</v>
      </c>
      <c r="R7468">
        <v>1</v>
      </c>
      <c r="S7468" t="e">
        <v>#VALUE!</v>
      </c>
      <c r="T7468">
        <v>0</v>
      </c>
      <c r="U7468" t="e" cm="1">
        <f t="array" ref="U7468">_xlfn.IFS(AND(R7468=1,S7468=G7468,T7468=H7468),TRUE,AND(R7468=1,S7468=G7468,H7468="Product NA"),TRUE)</f>
        <v>#VALUE!</v>
      </c>
    </row>
    <row r="7469" spans="1:21" x14ac:dyDescent="0.35">
      <c r="A7469" s="163" t="s">
        <v>194</v>
      </c>
      <c r="B7469" s="164" t="s">
        <v>445</v>
      </c>
      <c r="C7469" t="s">
        <v>194</v>
      </c>
      <c r="D7469" s="165" t="s">
        <v>744</v>
      </c>
      <c r="E7469" t="s">
        <v>745</v>
      </c>
      <c r="F7469" t="s">
        <v>286</v>
      </c>
      <c r="G7469" s="159" t="e">
        <f t="shared" si="338"/>
        <v>#VALUE!</v>
      </c>
      <c r="H7469" s="159">
        <f t="shared" si="339"/>
        <v>0</v>
      </c>
      <c r="I7469" s="155" t="s">
        <v>670</v>
      </c>
      <c r="K7469" t="s">
        <v>292</v>
      </c>
      <c r="L7469" t="s">
        <v>391</v>
      </c>
      <c r="M7469" t="s">
        <v>467</v>
      </c>
      <c r="N7469" t="s">
        <v>194</v>
      </c>
      <c r="O7469" t="s">
        <v>445</v>
      </c>
      <c r="Q7469" s="163">
        <v>10000</v>
      </c>
      <c r="R7469">
        <v>1</v>
      </c>
      <c r="S7469" t="e">
        <v>#VALUE!</v>
      </c>
      <c r="T7469">
        <v>0</v>
      </c>
      <c r="U7469" t="e" cm="1">
        <f t="array" ref="U7469">_xlfn.IFS(AND(R7469=1,S7469=G7469,T7469=H7469),TRUE,AND(R7469=1,S7469=G7469,H7469="Product NA"),TRUE)</f>
        <v>#VALUE!</v>
      </c>
    </row>
    <row r="7470" spans="1:21" x14ac:dyDescent="0.35">
      <c r="A7470" s="163" t="s">
        <v>76</v>
      </c>
      <c r="B7470" s="164" t="s">
        <v>407</v>
      </c>
      <c r="C7470" t="s">
        <v>76</v>
      </c>
      <c r="D7470" s="165" t="s">
        <v>744</v>
      </c>
      <c r="E7470" t="s">
        <v>745</v>
      </c>
      <c r="F7470" t="s">
        <v>286</v>
      </c>
      <c r="G7470" s="159" t="e">
        <f t="shared" si="338"/>
        <v>#VALUE!</v>
      </c>
      <c r="H7470" s="159">
        <f t="shared" si="339"/>
        <v>0</v>
      </c>
      <c r="I7470" s="155" t="s">
        <v>670</v>
      </c>
      <c r="K7470" t="s">
        <v>292</v>
      </c>
      <c r="L7470" t="s">
        <v>391</v>
      </c>
      <c r="M7470" t="s">
        <v>467</v>
      </c>
      <c r="N7470" t="s">
        <v>76</v>
      </c>
      <c r="O7470" t="s">
        <v>407</v>
      </c>
      <c r="Q7470" s="163">
        <v>10000</v>
      </c>
      <c r="R7470">
        <v>1</v>
      </c>
      <c r="S7470" t="e">
        <v>#VALUE!</v>
      </c>
      <c r="T7470">
        <v>0</v>
      </c>
      <c r="U7470" t="e" cm="1">
        <f t="array" ref="U7470">_xlfn.IFS(AND(R7470=1,S7470=G7470,T7470=H7470),TRUE,AND(R7470=1,S7470=G7470,H7470="Product NA"),TRUE)</f>
        <v>#VALUE!</v>
      </c>
    </row>
    <row r="7471" spans="1:21" x14ac:dyDescent="0.35">
      <c r="A7471" s="163" t="s">
        <v>81</v>
      </c>
      <c r="B7471" s="164" t="s">
        <v>408</v>
      </c>
      <c r="C7471" t="s">
        <v>81</v>
      </c>
      <c r="D7471" s="165" t="s">
        <v>744</v>
      </c>
      <c r="E7471" t="s">
        <v>745</v>
      </c>
      <c r="F7471" t="s">
        <v>286</v>
      </c>
      <c r="G7471" s="159" t="e">
        <f t="shared" si="338"/>
        <v>#VALUE!</v>
      </c>
      <c r="H7471" s="159">
        <f t="shared" si="339"/>
        <v>0</v>
      </c>
      <c r="I7471" s="155" t="s">
        <v>670</v>
      </c>
      <c r="K7471" t="s">
        <v>292</v>
      </c>
      <c r="L7471" t="s">
        <v>391</v>
      </c>
      <c r="M7471" t="s">
        <v>467</v>
      </c>
      <c r="N7471" t="s">
        <v>81</v>
      </c>
      <c r="O7471" t="s">
        <v>408</v>
      </c>
      <c r="Q7471" s="163">
        <v>10000</v>
      </c>
      <c r="R7471">
        <v>1</v>
      </c>
      <c r="S7471" t="e">
        <v>#VALUE!</v>
      </c>
      <c r="T7471">
        <v>0</v>
      </c>
      <c r="U7471" t="e" cm="1">
        <f t="array" ref="U7471">_xlfn.IFS(AND(R7471=1,S7471=G7471,T7471=H7471),TRUE,AND(R7471=1,S7471=G7471,H7471="Product NA"),TRUE)</f>
        <v>#VALUE!</v>
      </c>
    </row>
    <row r="7472" spans="1:21" x14ac:dyDescent="0.35">
      <c r="A7472" s="163" t="s">
        <v>82</v>
      </c>
      <c r="B7472" s="164" t="s">
        <v>409</v>
      </c>
      <c r="C7472" t="s">
        <v>82</v>
      </c>
      <c r="D7472" s="165" t="s">
        <v>744</v>
      </c>
      <c r="E7472" t="s">
        <v>745</v>
      </c>
      <c r="F7472" t="s">
        <v>286</v>
      </c>
      <c r="G7472" s="159" t="e">
        <f t="shared" si="338"/>
        <v>#VALUE!</v>
      </c>
      <c r="H7472" s="159">
        <f t="shared" si="339"/>
        <v>0</v>
      </c>
      <c r="I7472" s="155" t="s">
        <v>670</v>
      </c>
      <c r="K7472" t="s">
        <v>292</v>
      </c>
      <c r="L7472" t="s">
        <v>391</v>
      </c>
      <c r="M7472" t="s">
        <v>467</v>
      </c>
      <c r="N7472" t="s">
        <v>82</v>
      </c>
      <c r="O7472" t="s">
        <v>409</v>
      </c>
      <c r="Q7472" s="163">
        <v>10000</v>
      </c>
      <c r="R7472">
        <v>1</v>
      </c>
      <c r="S7472" t="e">
        <v>#VALUE!</v>
      </c>
      <c r="T7472">
        <v>0</v>
      </c>
      <c r="U7472" t="e" cm="1">
        <f t="array" ref="U7472">_xlfn.IFS(AND(R7472=1,S7472=G7472,T7472=H7472),TRUE,AND(R7472=1,S7472=G7472,H7472="Product NA"),TRUE)</f>
        <v>#VALUE!</v>
      </c>
    </row>
    <row r="7473" spans="1:21" x14ac:dyDescent="0.35">
      <c r="A7473" s="163" t="s">
        <v>92</v>
      </c>
      <c r="B7473" s="164" t="s">
        <v>412</v>
      </c>
      <c r="C7473" t="s">
        <v>92</v>
      </c>
      <c r="D7473" s="165" t="s">
        <v>744</v>
      </c>
      <c r="E7473" t="s">
        <v>745</v>
      </c>
      <c r="F7473" t="s">
        <v>286</v>
      </c>
      <c r="G7473" s="159" t="e">
        <f t="shared" si="338"/>
        <v>#VALUE!</v>
      </c>
      <c r="H7473" s="159">
        <f t="shared" si="339"/>
        <v>0</v>
      </c>
      <c r="I7473" s="155" t="s">
        <v>670</v>
      </c>
      <c r="K7473" t="s">
        <v>292</v>
      </c>
      <c r="L7473" t="s">
        <v>391</v>
      </c>
      <c r="M7473" t="s">
        <v>467</v>
      </c>
      <c r="N7473" t="s">
        <v>92</v>
      </c>
      <c r="O7473" t="s">
        <v>412</v>
      </c>
      <c r="Q7473" s="163">
        <v>10000</v>
      </c>
      <c r="R7473">
        <v>1</v>
      </c>
      <c r="S7473" t="e">
        <v>#VALUE!</v>
      </c>
      <c r="T7473">
        <v>0</v>
      </c>
      <c r="U7473" t="e" cm="1">
        <f t="array" ref="U7473">_xlfn.IFS(AND(R7473=1,S7473=G7473,T7473=H7473),TRUE,AND(R7473=1,S7473=G7473,H7473="Product NA"),TRUE)</f>
        <v>#VALUE!</v>
      </c>
    </row>
    <row r="7474" spans="1:21" x14ac:dyDescent="0.35">
      <c r="A7474" s="163" t="s">
        <v>60</v>
      </c>
      <c r="B7474" s="164" t="s">
        <v>403</v>
      </c>
      <c r="C7474" t="s">
        <v>60</v>
      </c>
      <c r="D7474" s="165" t="s">
        <v>744</v>
      </c>
      <c r="E7474" t="s">
        <v>745</v>
      </c>
      <c r="F7474" t="s">
        <v>286</v>
      </c>
      <c r="G7474" s="159" t="e">
        <f t="shared" si="338"/>
        <v>#VALUE!</v>
      </c>
      <c r="H7474" s="159">
        <f t="shared" si="339"/>
        <v>0</v>
      </c>
      <c r="I7474" s="155" t="s">
        <v>670</v>
      </c>
      <c r="K7474" t="s">
        <v>292</v>
      </c>
      <c r="L7474" t="s">
        <v>391</v>
      </c>
      <c r="M7474" t="s">
        <v>467</v>
      </c>
      <c r="N7474" t="s">
        <v>60</v>
      </c>
      <c r="O7474" t="s">
        <v>403</v>
      </c>
      <c r="Q7474" s="163">
        <v>10000</v>
      </c>
      <c r="R7474">
        <v>1</v>
      </c>
      <c r="S7474" t="e">
        <v>#VALUE!</v>
      </c>
      <c r="T7474">
        <v>0</v>
      </c>
      <c r="U7474" t="e" cm="1">
        <f t="array" ref="U7474">_xlfn.IFS(AND(R7474=1,S7474=G7474,T7474=H7474),TRUE,AND(R7474=1,S7474=G7474,H7474="Product NA"),TRUE)</f>
        <v>#VALUE!</v>
      </c>
    </row>
    <row r="7475" spans="1:21" x14ac:dyDescent="0.35">
      <c r="A7475" s="163" t="s">
        <v>103</v>
      </c>
      <c r="B7475" s="164" t="s">
        <v>414</v>
      </c>
      <c r="C7475" t="s">
        <v>103</v>
      </c>
      <c r="D7475" s="165" t="s">
        <v>744</v>
      </c>
      <c r="E7475" t="s">
        <v>745</v>
      </c>
      <c r="F7475" t="s">
        <v>286</v>
      </c>
      <c r="G7475" s="159" t="e">
        <f t="shared" si="338"/>
        <v>#VALUE!</v>
      </c>
      <c r="H7475" s="159">
        <f t="shared" si="339"/>
        <v>0</v>
      </c>
      <c r="I7475" s="155" t="s">
        <v>670</v>
      </c>
      <c r="K7475" t="s">
        <v>292</v>
      </c>
      <c r="L7475" t="s">
        <v>391</v>
      </c>
      <c r="M7475" t="s">
        <v>467</v>
      </c>
      <c r="N7475" t="s">
        <v>103</v>
      </c>
      <c r="O7475" t="s">
        <v>414</v>
      </c>
      <c r="Q7475" s="163">
        <v>10000</v>
      </c>
      <c r="R7475">
        <v>1</v>
      </c>
      <c r="S7475" t="e">
        <v>#VALUE!</v>
      </c>
      <c r="T7475">
        <v>0</v>
      </c>
      <c r="U7475" t="e" cm="1">
        <f t="array" ref="U7475">_xlfn.IFS(AND(R7475=1,S7475=G7475,T7475=H7475),TRUE,AND(R7475=1,S7475=G7475,H7475="Product NA"),TRUE)</f>
        <v>#VALUE!</v>
      </c>
    </row>
    <row r="7476" spans="1:21" x14ac:dyDescent="0.35">
      <c r="A7476" s="163" t="s">
        <v>109</v>
      </c>
      <c r="B7476" s="164" t="s">
        <v>417</v>
      </c>
      <c r="C7476" t="s">
        <v>109</v>
      </c>
      <c r="D7476" s="165" t="s">
        <v>744</v>
      </c>
      <c r="E7476" t="s">
        <v>745</v>
      </c>
      <c r="F7476" t="s">
        <v>286</v>
      </c>
      <c r="G7476" s="159" t="e">
        <f t="shared" si="338"/>
        <v>#VALUE!</v>
      </c>
      <c r="H7476" s="159">
        <f t="shared" si="339"/>
        <v>0</v>
      </c>
      <c r="I7476" s="155" t="s">
        <v>670</v>
      </c>
      <c r="K7476" t="s">
        <v>292</v>
      </c>
      <c r="L7476" t="s">
        <v>391</v>
      </c>
      <c r="M7476" t="s">
        <v>467</v>
      </c>
      <c r="N7476" t="s">
        <v>109</v>
      </c>
      <c r="O7476" t="s">
        <v>417</v>
      </c>
      <c r="Q7476" s="163">
        <v>10000</v>
      </c>
      <c r="R7476">
        <v>1</v>
      </c>
      <c r="S7476" t="e">
        <v>#VALUE!</v>
      </c>
      <c r="T7476">
        <v>0</v>
      </c>
      <c r="U7476" t="e" cm="1">
        <f t="array" ref="U7476">_xlfn.IFS(AND(R7476=1,S7476=G7476,T7476=H7476),TRUE,AND(R7476=1,S7476=G7476,H7476="Product NA"),TRUE)</f>
        <v>#VALUE!</v>
      </c>
    </row>
    <row r="7477" spans="1:21" x14ac:dyDescent="0.35">
      <c r="A7477" s="163" t="s">
        <v>111</v>
      </c>
      <c r="B7477" s="164" t="s">
        <v>419</v>
      </c>
      <c r="C7477" t="s">
        <v>111</v>
      </c>
      <c r="D7477" s="165" t="s">
        <v>744</v>
      </c>
      <c r="E7477" t="s">
        <v>745</v>
      </c>
      <c r="F7477" t="s">
        <v>286</v>
      </c>
      <c r="G7477" s="159" t="e">
        <f t="shared" si="338"/>
        <v>#VALUE!</v>
      </c>
      <c r="H7477" s="159">
        <f t="shared" si="339"/>
        <v>0</v>
      </c>
      <c r="I7477" s="155" t="s">
        <v>670</v>
      </c>
      <c r="K7477" t="s">
        <v>292</v>
      </c>
      <c r="L7477" t="s">
        <v>391</v>
      </c>
      <c r="M7477" t="s">
        <v>467</v>
      </c>
      <c r="N7477" t="s">
        <v>111</v>
      </c>
      <c r="O7477" t="s">
        <v>419</v>
      </c>
      <c r="Q7477" s="163">
        <v>10000</v>
      </c>
      <c r="R7477">
        <v>1</v>
      </c>
      <c r="S7477" t="e">
        <v>#VALUE!</v>
      </c>
      <c r="T7477">
        <v>0</v>
      </c>
      <c r="U7477" t="e" cm="1">
        <f t="array" ref="U7477">_xlfn.IFS(AND(R7477=1,S7477=G7477,T7477=H7477),TRUE,AND(R7477=1,S7477=G7477,H7477="Product NA"),TRUE)</f>
        <v>#VALUE!</v>
      </c>
    </row>
    <row r="7478" spans="1:21" x14ac:dyDescent="0.35">
      <c r="A7478" s="163" t="s">
        <v>129</v>
      </c>
      <c r="B7478" s="164" t="s">
        <v>425</v>
      </c>
      <c r="C7478" t="s">
        <v>129</v>
      </c>
      <c r="D7478" s="165" t="s">
        <v>744</v>
      </c>
      <c r="E7478" t="s">
        <v>745</v>
      </c>
      <c r="F7478" t="s">
        <v>286</v>
      </c>
      <c r="G7478" s="159" t="e">
        <f t="shared" si="338"/>
        <v>#VALUE!</v>
      </c>
      <c r="H7478" s="159">
        <f t="shared" si="339"/>
        <v>0</v>
      </c>
      <c r="I7478" s="155" t="s">
        <v>670</v>
      </c>
      <c r="K7478" t="s">
        <v>292</v>
      </c>
      <c r="L7478" t="s">
        <v>391</v>
      </c>
      <c r="M7478" t="s">
        <v>467</v>
      </c>
      <c r="N7478" t="s">
        <v>129</v>
      </c>
      <c r="O7478" t="s">
        <v>425</v>
      </c>
      <c r="Q7478" s="163">
        <v>10000</v>
      </c>
      <c r="R7478">
        <v>1</v>
      </c>
      <c r="S7478" t="e">
        <v>#VALUE!</v>
      </c>
      <c r="T7478">
        <v>0</v>
      </c>
      <c r="U7478" t="e" cm="1">
        <f t="array" ref="U7478">_xlfn.IFS(AND(R7478=1,S7478=G7478,T7478=H7478),TRUE,AND(R7478=1,S7478=G7478,H7478="Product NA"),TRUE)</f>
        <v>#VALUE!</v>
      </c>
    </row>
    <row r="7479" spans="1:21" x14ac:dyDescent="0.35">
      <c r="A7479" s="163" t="s">
        <v>130</v>
      </c>
      <c r="B7479" s="164" t="s">
        <v>426</v>
      </c>
      <c r="C7479" t="s">
        <v>130</v>
      </c>
      <c r="D7479" s="165" t="s">
        <v>744</v>
      </c>
      <c r="E7479" t="s">
        <v>745</v>
      </c>
      <c r="F7479" t="s">
        <v>286</v>
      </c>
      <c r="G7479" s="159" t="e">
        <f t="shared" si="338"/>
        <v>#VALUE!</v>
      </c>
      <c r="H7479" s="159">
        <f t="shared" si="339"/>
        <v>0</v>
      </c>
      <c r="I7479" s="155" t="s">
        <v>670</v>
      </c>
      <c r="K7479" t="s">
        <v>292</v>
      </c>
      <c r="L7479" t="s">
        <v>391</v>
      </c>
      <c r="M7479" t="s">
        <v>467</v>
      </c>
      <c r="N7479" t="s">
        <v>130</v>
      </c>
      <c r="O7479" t="s">
        <v>426</v>
      </c>
      <c r="Q7479" s="163">
        <v>10000</v>
      </c>
      <c r="R7479">
        <v>1</v>
      </c>
      <c r="S7479" t="e">
        <v>#VALUE!</v>
      </c>
      <c r="T7479">
        <v>0</v>
      </c>
      <c r="U7479" t="e" cm="1">
        <f t="array" ref="U7479">_xlfn.IFS(AND(R7479=1,S7479=G7479,T7479=H7479),TRUE,AND(R7479=1,S7479=G7479,H7479="Product NA"),TRUE)</f>
        <v>#VALUE!</v>
      </c>
    </row>
    <row r="7480" spans="1:21" x14ac:dyDescent="0.35">
      <c r="A7480" s="163" t="s">
        <v>123</v>
      </c>
      <c r="B7480" s="164" t="s">
        <v>423</v>
      </c>
      <c r="C7480" t="s">
        <v>123</v>
      </c>
      <c r="D7480" s="165" t="s">
        <v>744</v>
      </c>
      <c r="E7480" t="s">
        <v>745</v>
      </c>
      <c r="F7480" t="s">
        <v>286</v>
      </c>
      <c r="G7480" s="159" t="e">
        <f t="shared" si="338"/>
        <v>#VALUE!</v>
      </c>
      <c r="H7480" s="159">
        <f t="shared" si="339"/>
        <v>0</v>
      </c>
      <c r="I7480" s="155" t="s">
        <v>670</v>
      </c>
      <c r="K7480" t="s">
        <v>292</v>
      </c>
      <c r="L7480" t="s">
        <v>391</v>
      </c>
      <c r="M7480" t="s">
        <v>467</v>
      </c>
      <c r="N7480" t="s">
        <v>123</v>
      </c>
      <c r="O7480" t="s">
        <v>423</v>
      </c>
      <c r="Q7480" s="163">
        <v>10000</v>
      </c>
      <c r="R7480">
        <v>1</v>
      </c>
      <c r="S7480" t="e">
        <v>#VALUE!</v>
      </c>
      <c r="T7480">
        <v>0</v>
      </c>
      <c r="U7480" t="e" cm="1">
        <f t="array" ref="U7480">_xlfn.IFS(AND(R7480=1,S7480=G7480,T7480=H7480),TRUE,AND(R7480=1,S7480=G7480,H7480="Product NA"),TRUE)</f>
        <v>#VALUE!</v>
      </c>
    </row>
    <row r="7481" spans="1:21" x14ac:dyDescent="0.35">
      <c r="A7481" s="163" t="s">
        <v>139</v>
      </c>
      <c r="B7481" s="164" t="s">
        <v>428</v>
      </c>
      <c r="C7481" t="s">
        <v>139</v>
      </c>
      <c r="D7481" s="165" t="s">
        <v>744</v>
      </c>
      <c r="E7481" t="s">
        <v>745</v>
      </c>
      <c r="F7481" t="s">
        <v>286</v>
      </c>
      <c r="G7481" s="159" t="e">
        <f t="shared" si="338"/>
        <v>#VALUE!</v>
      </c>
      <c r="H7481" s="159">
        <f t="shared" si="339"/>
        <v>0</v>
      </c>
      <c r="I7481" s="155" t="s">
        <v>670</v>
      </c>
      <c r="K7481" t="s">
        <v>292</v>
      </c>
      <c r="L7481" t="s">
        <v>391</v>
      </c>
      <c r="M7481" t="s">
        <v>467</v>
      </c>
      <c r="N7481" t="s">
        <v>139</v>
      </c>
      <c r="O7481" t="s">
        <v>428</v>
      </c>
      <c r="Q7481" s="163">
        <v>10000</v>
      </c>
      <c r="R7481">
        <v>1</v>
      </c>
      <c r="S7481" t="e">
        <v>#VALUE!</v>
      </c>
      <c r="T7481">
        <v>0</v>
      </c>
      <c r="U7481" t="e" cm="1">
        <f t="array" ref="U7481">_xlfn.IFS(AND(R7481=1,S7481=G7481,T7481=H7481),TRUE,AND(R7481=1,S7481=G7481,H7481="Product NA"),TRUE)</f>
        <v>#VALUE!</v>
      </c>
    </row>
    <row r="7482" spans="1:21" x14ac:dyDescent="0.35">
      <c r="A7482" s="163" t="s">
        <v>154</v>
      </c>
      <c r="B7482" s="164" t="s">
        <v>430</v>
      </c>
      <c r="C7482" t="s">
        <v>154</v>
      </c>
      <c r="D7482" s="165" t="s">
        <v>744</v>
      </c>
      <c r="E7482" t="s">
        <v>745</v>
      </c>
      <c r="F7482" t="s">
        <v>286</v>
      </c>
      <c r="G7482" s="159" t="e">
        <f t="shared" si="338"/>
        <v>#VALUE!</v>
      </c>
      <c r="H7482" s="159">
        <f t="shared" si="339"/>
        <v>0</v>
      </c>
      <c r="I7482" s="155" t="s">
        <v>670</v>
      </c>
      <c r="K7482" t="s">
        <v>292</v>
      </c>
      <c r="L7482" t="s">
        <v>391</v>
      </c>
      <c r="M7482" t="s">
        <v>467</v>
      </c>
      <c r="N7482" t="s">
        <v>154</v>
      </c>
      <c r="O7482" t="s">
        <v>430</v>
      </c>
      <c r="Q7482" s="163">
        <v>10000</v>
      </c>
      <c r="R7482">
        <v>1</v>
      </c>
      <c r="S7482" t="e">
        <v>#VALUE!</v>
      </c>
      <c r="T7482">
        <v>0</v>
      </c>
      <c r="U7482" t="e" cm="1">
        <f t="array" ref="U7482">_xlfn.IFS(AND(R7482=1,S7482=G7482,T7482=H7482),TRUE,AND(R7482=1,S7482=G7482,H7482="Product NA"),TRUE)</f>
        <v>#VALUE!</v>
      </c>
    </row>
    <row r="7483" spans="1:21" x14ac:dyDescent="0.35">
      <c r="A7483" s="163" t="s">
        <v>172</v>
      </c>
      <c r="B7483" s="164" t="s">
        <v>435</v>
      </c>
      <c r="C7483" t="s">
        <v>172</v>
      </c>
      <c r="D7483" s="165" t="s">
        <v>744</v>
      </c>
      <c r="E7483" t="s">
        <v>745</v>
      </c>
      <c r="F7483" t="s">
        <v>286</v>
      </c>
      <c r="G7483" s="159" t="e">
        <f t="shared" si="338"/>
        <v>#VALUE!</v>
      </c>
      <c r="H7483" s="159">
        <f t="shared" si="339"/>
        <v>0</v>
      </c>
      <c r="I7483" s="155" t="s">
        <v>670</v>
      </c>
      <c r="K7483" t="s">
        <v>292</v>
      </c>
      <c r="L7483" t="s">
        <v>391</v>
      </c>
      <c r="M7483" t="s">
        <v>467</v>
      </c>
      <c r="N7483" t="s">
        <v>172</v>
      </c>
      <c r="O7483" t="s">
        <v>435</v>
      </c>
      <c r="Q7483" s="163">
        <v>10000</v>
      </c>
      <c r="R7483">
        <v>1</v>
      </c>
      <c r="S7483" t="e">
        <v>#VALUE!</v>
      </c>
      <c r="T7483">
        <v>0</v>
      </c>
      <c r="U7483" t="e" cm="1">
        <f t="array" ref="U7483">_xlfn.IFS(AND(R7483=1,S7483=G7483,T7483=H7483),TRUE,AND(R7483=1,S7483=G7483,H7483="Product NA"),TRUE)</f>
        <v>#VALUE!</v>
      </c>
    </row>
    <row r="7484" spans="1:21" x14ac:dyDescent="0.35">
      <c r="A7484" s="163" t="s">
        <v>173</v>
      </c>
      <c r="B7484" s="164" t="s">
        <v>436</v>
      </c>
      <c r="C7484" t="s">
        <v>173</v>
      </c>
      <c r="D7484" s="165" t="s">
        <v>744</v>
      </c>
      <c r="E7484" t="s">
        <v>745</v>
      </c>
      <c r="F7484" t="s">
        <v>286</v>
      </c>
      <c r="G7484" s="159" t="e">
        <f t="shared" si="338"/>
        <v>#VALUE!</v>
      </c>
      <c r="H7484" s="159">
        <f t="shared" si="339"/>
        <v>0</v>
      </c>
      <c r="I7484" s="155" t="s">
        <v>670</v>
      </c>
      <c r="K7484" t="s">
        <v>292</v>
      </c>
      <c r="L7484" t="s">
        <v>391</v>
      </c>
      <c r="M7484" t="s">
        <v>467</v>
      </c>
      <c r="N7484" t="s">
        <v>173</v>
      </c>
      <c r="O7484" t="s">
        <v>436</v>
      </c>
      <c r="Q7484" s="163">
        <v>10000</v>
      </c>
      <c r="R7484">
        <v>1</v>
      </c>
      <c r="S7484" t="e">
        <v>#VALUE!</v>
      </c>
      <c r="T7484">
        <v>0</v>
      </c>
      <c r="U7484" t="e" cm="1">
        <f t="array" ref="U7484">_xlfn.IFS(AND(R7484=1,S7484=G7484,T7484=H7484),TRUE,AND(R7484=1,S7484=G7484,H7484="Product NA"),TRUE)</f>
        <v>#VALUE!</v>
      </c>
    </row>
    <row r="7485" spans="1:21" x14ac:dyDescent="0.35">
      <c r="A7485" s="163" t="s">
        <v>177</v>
      </c>
      <c r="B7485" s="164" t="s">
        <v>437</v>
      </c>
      <c r="C7485" t="s">
        <v>177</v>
      </c>
      <c r="D7485" s="165" t="s">
        <v>744</v>
      </c>
      <c r="E7485" t="s">
        <v>745</v>
      </c>
      <c r="F7485" t="s">
        <v>286</v>
      </c>
      <c r="G7485" s="159" t="e">
        <f t="shared" si="338"/>
        <v>#VALUE!</v>
      </c>
      <c r="H7485" s="159">
        <f t="shared" si="339"/>
        <v>0</v>
      </c>
      <c r="I7485" s="155" t="s">
        <v>670</v>
      </c>
      <c r="K7485" t="s">
        <v>292</v>
      </c>
      <c r="L7485" t="s">
        <v>391</v>
      </c>
      <c r="M7485" t="s">
        <v>467</v>
      </c>
      <c r="N7485" t="s">
        <v>177</v>
      </c>
      <c r="O7485" t="s">
        <v>437</v>
      </c>
      <c r="Q7485" s="163">
        <v>10000</v>
      </c>
      <c r="R7485">
        <v>1</v>
      </c>
      <c r="S7485" t="e">
        <v>#VALUE!</v>
      </c>
      <c r="T7485">
        <v>0</v>
      </c>
      <c r="U7485" t="e" cm="1">
        <f t="array" ref="U7485">_xlfn.IFS(AND(R7485=1,S7485=G7485,T7485=H7485),TRUE,AND(R7485=1,S7485=G7485,H7485="Product NA"),TRUE)</f>
        <v>#VALUE!</v>
      </c>
    </row>
    <row r="7486" spans="1:21" x14ac:dyDescent="0.35">
      <c r="A7486" s="163" t="s">
        <v>188</v>
      </c>
      <c r="B7486" s="164" t="s">
        <v>441</v>
      </c>
      <c r="C7486" t="s">
        <v>188</v>
      </c>
      <c r="D7486" s="165" t="s">
        <v>744</v>
      </c>
      <c r="E7486" t="s">
        <v>745</v>
      </c>
      <c r="F7486" t="s">
        <v>286</v>
      </c>
      <c r="G7486" s="159" t="e">
        <f t="shared" si="338"/>
        <v>#VALUE!</v>
      </c>
      <c r="H7486" s="159">
        <f t="shared" si="339"/>
        <v>0</v>
      </c>
      <c r="I7486" s="155" t="s">
        <v>670</v>
      </c>
      <c r="K7486" t="s">
        <v>292</v>
      </c>
      <c r="L7486" t="s">
        <v>391</v>
      </c>
      <c r="M7486" t="s">
        <v>467</v>
      </c>
      <c r="N7486" t="s">
        <v>188</v>
      </c>
      <c r="O7486" t="s">
        <v>441</v>
      </c>
      <c r="Q7486" s="163">
        <v>10000</v>
      </c>
      <c r="R7486">
        <v>1</v>
      </c>
      <c r="S7486" t="e">
        <v>#VALUE!</v>
      </c>
      <c r="T7486">
        <v>0</v>
      </c>
      <c r="U7486" t="e" cm="1">
        <f t="array" ref="U7486">_xlfn.IFS(AND(R7486=1,S7486=G7486,T7486=H7486),TRUE,AND(R7486=1,S7486=G7486,H7486="Product NA"),TRUE)</f>
        <v>#VALUE!</v>
      </c>
    </row>
    <row r="7487" spans="1:21" x14ac:dyDescent="0.35">
      <c r="A7487" s="163" t="s">
        <v>189</v>
      </c>
      <c r="B7487" s="164" t="s">
        <v>442</v>
      </c>
      <c r="C7487" t="s">
        <v>189</v>
      </c>
      <c r="D7487" s="165" t="s">
        <v>744</v>
      </c>
      <c r="E7487" t="s">
        <v>745</v>
      </c>
      <c r="F7487" t="s">
        <v>286</v>
      </c>
      <c r="G7487" s="159" t="e">
        <f t="shared" si="338"/>
        <v>#VALUE!</v>
      </c>
      <c r="H7487" s="159">
        <f t="shared" si="339"/>
        <v>0</v>
      </c>
      <c r="I7487" s="155" t="s">
        <v>670</v>
      </c>
      <c r="K7487" t="s">
        <v>292</v>
      </c>
      <c r="L7487" t="s">
        <v>391</v>
      </c>
      <c r="M7487" t="s">
        <v>467</v>
      </c>
      <c r="N7487" t="s">
        <v>189</v>
      </c>
      <c r="O7487" t="s">
        <v>442</v>
      </c>
      <c r="Q7487" s="163">
        <v>10000</v>
      </c>
      <c r="R7487">
        <v>1</v>
      </c>
      <c r="S7487" t="e">
        <v>#VALUE!</v>
      </c>
      <c r="T7487">
        <v>0</v>
      </c>
      <c r="U7487" t="e" cm="1">
        <f t="array" ref="U7487">_xlfn.IFS(AND(R7487=1,S7487=G7487,T7487=H7487),TRUE,AND(R7487=1,S7487=G7487,H7487="Product NA"),TRUE)</f>
        <v>#VALUE!</v>
      </c>
    </row>
    <row r="7488" spans="1:21" x14ac:dyDescent="0.35">
      <c r="A7488" s="163" t="s">
        <v>204</v>
      </c>
      <c r="B7488" s="164" t="s">
        <v>446</v>
      </c>
      <c r="C7488" t="s">
        <v>204</v>
      </c>
      <c r="D7488" s="165" t="s">
        <v>744</v>
      </c>
      <c r="E7488" t="s">
        <v>745</v>
      </c>
      <c r="F7488" t="s">
        <v>286</v>
      </c>
      <c r="G7488" s="159" t="e">
        <f t="shared" si="338"/>
        <v>#VALUE!</v>
      </c>
      <c r="H7488" s="159">
        <f t="shared" si="339"/>
        <v>0</v>
      </c>
      <c r="I7488" s="155" t="s">
        <v>670</v>
      </c>
      <c r="K7488" t="s">
        <v>292</v>
      </c>
      <c r="L7488" t="s">
        <v>391</v>
      </c>
      <c r="M7488" t="s">
        <v>467</v>
      </c>
      <c r="N7488" t="s">
        <v>204</v>
      </c>
      <c r="O7488" t="s">
        <v>446</v>
      </c>
      <c r="Q7488" s="163">
        <v>10000</v>
      </c>
      <c r="R7488">
        <v>1</v>
      </c>
      <c r="S7488" t="e">
        <v>#VALUE!</v>
      </c>
      <c r="T7488">
        <v>0</v>
      </c>
      <c r="U7488" t="e" cm="1">
        <f t="array" ref="U7488">_xlfn.IFS(AND(R7488=1,S7488=G7488,T7488=H7488),TRUE,AND(R7488=1,S7488=G7488,H7488="Product NA"),TRUE)</f>
        <v>#VALUE!</v>
      </c>
    </row>
    <row r="7489" spans="1:21" x14ac:dyDescent="0.35">
      <c r="A7489" s="163" t="s">
        <v>22</v>
      </c>
      <c r="B7489" s="164" t="s">
        <v>395</v>
      </c>
      <c r="C7489" t="s">
        <v>22</v>
      </c>
      <c r="D7489" s="165" t="s">
        <v>744</v>
      </c>
      <c r="E7489" t="s">
        <v>745</v>
      </c>
      <c r="F7489" t="s">
        <v>286</v>
      </c>
      <c r="G7489" s="159" t="e">
        <f t="shared" si="338"/>
        <v>#VALUE!</v>
      </c>
      <c r="H7489" s="159">
        <f t="shared" si="339"/>
        <v>0</v>
      </c>
      <c r="I7489" s="155" t="s">
        <v>671</v>
      </c>
      <c r="K7489" t="s">
        <v>292</v>
      </c>
      <c r="L7489" t="s">
        <v>391</v>
      </c>
      <c r="M7489" t="s">
        <v>467</v>
      </c>
      <c r="N7489" t="s">
        <v>22</v>
      </c>
      <c r="O7489" t="s">
        <v>395</v>
      </c>
      <c r="Q7489" s="163">
        <v>15000</v>
      </c>
      <c r="R7489">
        <v>1</v>
      </c>
      <c r="S7489" t="e">
        <v>#VALUE!</v>
      </c>
      <c r="T7489">
        <v>0</v>
      </c>
      <c r="U7489" t="e" cm="1">
        <f t="array" ref="U7489">_xlfn.IFS(AND(R7489=1,S7489=G7489,T7489=H7489),TRUE,AND(R7489=1,S7489=G7489,H7489="Product NA"),TRUE)</f>
        <v>#VALUE!</v>
      </c>
    </row>
    <row r="7490" spans="1:21" x14ac:dyDescent="0.35">
      <c r="A7490" s="163" t="s">
        <v>29</v>
      </c>
      <c r="B7490" s="164" t="s">
        <v>397</v>
      </c>
      <c r="C7490" t="s">
        <v>29</v>
      </c>
      <c r="D7490" s="165" t="s">
        <v>744</v>
      </c>
      <c r="E7490" t="s">
        <v>745</v>
      </c>
      <c r="F7490" t="s">
        <v>286</v>
      </c>
      <c r="G7490" s="159" t="e">
        <f t="shared" si="338"/>
        <v>#VALUE!</v>
      </c>
      <c r="H7490" s="159">
        <f t="shared" si="339"/>
        <v>0</v>
      </c>
      <c r="I7490" s="155" t="s">
        <v>671</v>
      </c>
      <c r="K7490" t="s">
        <v>292</v>
      </c>
      <c r="L7490" t="s">
        <v>391</v>
      </c>
      <c r="M7490" t="s">
        <v>467</v>
      </c>
      <c r="N7490" t="s">
        <v>29</v>
      </c>
      <c r="O7490" t="s">
        <v>397</v>
      </c>
      <c r="Q7490" s="163">
        <v>15000</v>
      </c>
      <c r="R7490">
        <v>1</v>
      </c>
      <c r="S7490" t="e">
        <v>#VALUE!</v>
      </c>
      <c r="T7490">
        <v>0</v>
      </c>
      <c r="U7490" t="e" cm="1">
        <f t="array" ref="U7490">_xlfn.IFS(AND(R7490=1,S7490=G7490,T7490=H7490),TRUE,AND(R7490=1,S7490=G7490,H7490="Product NA"),TRUE)</f>
        <v>#VALUE!</v>
      </c>
    </row>
    <row r="7491" spans="1:21" x14ac:dyDescent="0.35">
      <c r="A7491" s="163" t="s">
        <v>42</v>
      </c>
      <c r="B7491" s="164" t="s">
        <v>400</v>
      </c>
      <c r="C7491" t="s">
        <v>42</v>
      </c>
      <c r="D7491" s="165" t="s">
        <v>744</v>
      </c>
      <c r="E7491" t="s">
        <v>745</v>
      </c>
      <c r="F7491" t="s">
        <v>286</v>
      </c>
      <c r="G7491" s="159" t="e">
        <f t="shared" ref="G7491:G7554" si="340">S7491</f>
        <v>#VALUE!</v>
      </c>
      <c r="H7491" s="159">
        <f t="shared" ref="H7491:H7554" si="341">T7491</f>
        <v>0</v>
      </c>
      <c r="I7491" s="155" t="s">
        <v>671</v>
      </c>
      <c r="K7491" t="s">
        <v>292</v>
      </c>
      <c r="L7491" t="s">
        <v>391</v>
      </c>
      <c r="M7491" t="s">
        <v>467</v>
      </c>
      <c r="N7491" t="s">
        <v>42</v>
      </c>
      <c r="O7491" t="s">
        <v>400</v>
      </c>
      <c r="Q7491" s="163">
        <v>15000</v>
      </c>
      <c r="R7491">
        <v>1</v>
      </c>
      <c r="S7491" t="e">
        <v>#VALUE!</v>
      </c>
      <c r="T7491">
        <v>0</v>
      </c>
      <c r="U7491" t="e" cm="1">
        <f t="array" ref="U7491">_xlfn.IFS(AND(R7491=1,S7491=G7491,T7491=H7491),TRUE,AND(R7491=1,S7491=G7491,H7491="Product NA"),TRUE)</f>
        <v>#VALUE!</v>
      </c>
    </row>
    <row r="7492" spans="1:21" x14ac:dyDescent="0.35">
      <c r="A7492" s="163" t="s">
        <v>64</v>
      </c>
      <c r="B7492" s="164" t="s">
        <v>405</v>
      </c>
      <c r="C7492" t="s">
        <v>64</v>
      </c>
      <c r="D7492" s="165" t="s">
        <v>744</v>
      </c>
      <c r="E7492" t="s">
        <v>745</v>
      </c>
      <c r="F7492" t="s">
        <v>286</v>
      </c>
      <c r="G7492" s="159" t="e">
        <f t="shared" si="340"/>
        <v>#VALUE!</v>
      </c>
      <c r="H7492" s="159">
        <f t="shared" si="341"/>
        <v>0</v>
      </c>
      <c r="I7492" s="155" t="s">
        <v>671</v>
      </c>
      <c r="K7492" t="s">
        <v>292</v>
      </c>
      <c r="L7492" t="s">
        <v>391</v>
      </c>
      <c r="M7492" t="s">
        <v>467</v>
      </c>
      <c r="N7492" t="s">
        <v>64</v>
      </c>
      <c r="O7492" t="s">
        <v>405</v>
      </c>
      <c r="Q7492" s="163">
        <v>15000</v>
      </c>
      <c r="R7492">
        <v>1</v>
      </c>
      <c r="S7492" t="e">
        <v>#VALUE!</v>
      </c>
      <c r="T7492">
        <v>0</v>
      </c>
      <c r="U7492" t="e" cm="1">
        <f t="array" ref="U7492">_xlfn.IFS(AND(R7492=1,S7492=G7492,T7492=H7492),TRUE,AND(R7492=1,S7492=G7492,H7492="Product NA"),TRUE)</f>
        <v>#VALUE!</v>
      </c>
    </row>
    <row r="7493" spans="1:21" x14ac:dyDescent="0.35">
      <c r="A7493" s="163" t="s">
        <v>89</v>
      </c>
      <c r="B7493" s="164" t="s">
        <v>410</v>
      </c>
      <c r="C7493" t="s">
        <v>89</v>
      </c>
      <c r="D7493" s="165" t="s">
        <v>744</v>
      </c>
      <c r="E7493" t="s">
        <v>745</v>
      </c>
      <c r="F7493" t="s">
        <v>286</v>
      </c>
      <c r="G7493" s="159" t="e">
        <f t="shared" si="340"/>
        <v>#VALUE!</v>
      </c>
      <c r="H7493" s="159">
        <f t="shared" si="341"/>
        <v>0</v>
      </c>
      <c r="I7493" s="155" t="s">
        <v>671</v>
      </c>
      <c r="K7493" t="s">
        <v>292</v>
      </c>
      <c r="L7493" t="s">
        <v>391</v>
      </c>
      <c r="M7493" t="s">
        <v>467</v>
      </c>
      <c r="N7493" t="s">
        <v>89</v>
      </c>
      <c r="O7493" t="s">
        <v>410</v>
      </c>
      <c r="Q7493" s="163">
        <v>15000</v>
      </c>
      <c r="R7493">
        <v>1</v>
      </c>
      <c r="S7493" t="e">
        <v>#VALUE!</v>
      </c>
      <c r="T7493">
        <v>0</v>
      </c>
      <c r="U7493" t="e" cm="1">
        <f t="array" ref="U7493">_xlfn.IFS(AND(R7493=1,S7493=G7493,T7493=H7493),TRUE,AND(R7493=1,S7493=G7493,H7493="Product NA"),TRUE)</f>
        <v>#VALUE!</v>
      </c>
    </row>
    <row r="7494" spans="1:21" x14ac:dyDescent="0.35">
      <c r="A7494" s="163" t="s">
        <v>67</v>
      </c>
      <c r="B7494" s="164" t="s">
        <v>406</v>
      </c>
      <c r="C7494" t="s">
        <v>67</v>
      </c>
      <c r="D7494" s="165" t="s">
        <v>744</v>
      </c>
      <c r="E7494" t="s">
        <v>745</v>
      </c>
      <c r="F7494" t="s">
        <v>286</v>
      </c>
      <c r="G7494" s="159" t="e">
        <f t="shared" si="340"/>
        <v>#VALUE!</v>
      </c>
      <c r="H7494" s="159">
        <f t="shared" si="341"/>
        <v>0</v>
      </c>
      <c r="I7494" s="155" t="s">
        <v>671</v>
      </c>
      <c r="K7494" t="s">
        <v>292</v>
      </c>
      <c r="L7494" t="s">
        <v>391</v>
      </c>
      <c r="M7494" t="s">
        <v>467</v>
      </c>
      <c r="N7494" t="s">
        <v>67</v>
      </c>
      <c r="O7494" t="s">
        <v>406</v>
      </c>
      <c r="Q7494" s="163">
        <v>15000</v>
      </c>
      <c r="R7494">
        <v>1</v>
      </c>
      <c r="S7494" t="e">
        <v>#VALUE!</v>
      </c>
      <c r="T7494">
        <v>0</v>
      </c>
      <c r="U7494" t="e" cm="1">
        <f t="array" ref="U7494">_xlfn.IFS(AND(R7494=1,S7494=G7494,T7494=H7494),TRUE,AND(R7494=1,S7494=G7494,H7494="Product NA"),TRUE)</f>
        <v>#VALUE!</v>
      </c>
    </row>
    <row r="7495" spans="1:21" x14ac:dyDescent="0.35">
      <c r="A7495" s="163" t="s">
        <v>194</v>
      </c>
      <c r="B7495" s="164" t="s">
        <v>445</v>
      </c>
      <c r="C7495" t="s">
        <v>194</v>
      </c>
      <c r="D7495" s="165" t="s">
        <v>744</v>
      </c>
      <c r="E7495" t="s">
        <v>745</v>
      </c>
      <c r="F7495" t="s">
        <v>286</v>
      </c>
      <c r="G7495" s="159" t="e">
        <f t="shared" si="340"/>
        <v>#VALUE!</v>
      </c>
      <c r="H7495" s="159">
        <f t="shared" si="341"/>
        <v>0</v>
      </c>
      <c r="I7495" s="155" t="s">
        <v>671</v>
      </c>
      <c r="K7495" t="s">
        <v>292</v>
      </c>
      <c r="L7495" t="s">
        <v>391</v>
      </c>
      <c r="M7495" t="s">
        <v>467</v>
      </c>
      <c r="N7495" t="s">
        <v>194</v>
      </c>
      <c r="O7495" t="s">
        <v>445</v>
      </c>
      <c r="Q7495" s="163">
        <v>15000</v>
      </c>
      <c r="R7495">
        <v>1</v>
      </c>
      <c r="S7495" t="e">
        <v>#VALUE!</v>
      </c>
      <c r="T7495">
        <v>0</v>
      </c>
      <c r="U7495" t="e" cm="1">
        <f t="array" ref="U7495">_xlfn.IFS(AND(R7495=1,S7495=G7495,T7495=H7495),TRUE,AND(R7495=1,S7495=G7495,H7495="Product NA"),TRUE)</f>
        <v>#VALUE!</v>
      </c>
    </row>
    <row r="7496" spans="1:21" x14ac:dyDescent="0.35">
      <c r="A7496" s="163" t="s">
        <v>76</v>
      </c>
      <c r="B7496" s="164" t="s">
        <v>407</v>
      </c>
      <c r="C7496" t="s">
        <v>76</v>
      </c>
      <c r="D7496" s="165" t="s">
        <v>744</v>
      </c>
      <c r="E7496" t="s">
        <v>745</v>
      </c>
      <c r="F7496" t="s">
        <v>286</v>
      </c>
      <c r="G7496" s="159" t="e">
        <f t="shared" si="340"/>
        <v>#VALUE!</v>
      </c>
      <c r="H7496" s="159">
        <f t="shared" si="341"/>
        <v>0</v>
      </c>
      <c r="I7496" s="155" t="s">
        <v>671</v>
      </c>
      <c r="K7496" t="s">
        <v>292</v>
      </c>
      <c r="L7496" t="s">
        <v>391</v>
      </c>
      <c r="M7496" t="s">
        <v>467</v>
      </c>
      <c r="N7496" t="s">
        <v>76</v>
      </c>
      <c r="O7496" t="s">
        <v>407</v>
      </c>
      <c r="Q7496" s="163">
        <v>15000</v>
      </c>
      <c r="R7496">
        <v>1</v>
      </c>
      <c r="S7496" t="e">
        <v>#VALUE!</v>
      </c>
      <c r="T7496">
        <v>0</v>
      </c>
      <c r="U7496" t="e" cm="1">
        <f t="array" ref="U7496">_xlfn.IFS(AND(R7496=1,S7496=G7496,T7496=H7496),TRUE,AND(R7496=1,S7496=G7496,H7496="Product NA"),TRUE)</f>
        <v>#VALUE!</v>
      </c>
    </row>
    <row r="7497" spans="1:21" x14ac:dyDescent="0.35">
      <c r="A7497" s="163" t="s">
        <v>81</v>
      </c>
      <c r="B7497" s="164" t="s">
        <v>408</v>
      </c>
      <c r="C7497" t="s">
        <v>81</v>
      </c>
      <c r="D7497" s="165" t="s">
        <v>744</v>
      </c>
      <c r="E7497" t="s">
        <v>745</v>
      </c>
      <c r="F7497" t="s">
        <v>286</v>
      </c>
      <c r="G7497" s="159" t="e">
        <f t="shared" si="340"/>
        <v>#VALUE!</v>
      </c>
      <c r="H7497" s="159">
        <f t="shared" si="341"/>
        <v>0</v>
      </c>
      <c r="I7497" s="155" t="s">
        <v>671</v>
      </c>
      <c r="K7497" t="s">
        <v>292</v>
      </c>
      <c r="L7497" t="s">
        <v>391</v>
      </c>
      <c r="M7497" t="s">
        <v>467</v>
      </c>
      <c r="N7497" t="s">
        <v>81</v>
      </c>
      <c r="O7497" t="s">
        <v>408</v>
      </c>
      <c r="Q7497" s="163">
        <v>15000</v>
      </c>
      <c r="R7497">
        <v>1</v>
      </c>
      <c r="S7497" t="e">
        <v>#VALUE!</v>
      </c>
      <c r="T7497">
        <v>0</v>
      </c>
      <c r="U7497" t="e" cm="1">
        <f t="array" ref="U7497">_xlfn.IFS(AND(R7497=1,S7497=G7497,T7497=H7497),TRUE,AND(R7497=1,S7497=G7497,H7497="Product NA"),TRUE)</f>
        <v>#VALUE!</v>
      </c>
    </row>
    <row r="7498" spans="1:21" x14ac:dyDescent="0.35">
      <c r="A7498" s="163" t="s">
        <v>82</v>
      </c>
      <c r="B7498" s="164" t="s">
        <v>409</v>
      </c>
      <c r="C7498" t="s">
        <v>82</v>
      </c>
      <c r="D7498" s="165" t="s">
        <v>744</v>
      </c>
      <c r="E7498" t="s">
        <v>745</v>
      </c>
      <c r="F7498" t="s">
        <v>286</v>
      </c>
      <c r="G7498" s="159" t="e">
        <f t="shared" si="340"/>
        <v>#VALUE!</v>
      </c>
      <c r="H7498" s="159">
        <f t="shared" si="341"/>
        <v>0</v>
      </c>
      <c r="I7498" s="155" t="s">
        <v>671</v>
      </c>
      <c r="K7498" t="s">
        <v>292</v>
      </c>
      <c r="L7498" t="s">
        <v>391</v>
      </c>
      <c r="M7498" t="s">
        <v>467</v>
      </c>
      <c r="N7498" t="s">
        <v>82</v>
      </c>
      <c r="O7498" t="s">
        <v>409</v>
      </c>
      <c r="Q7498" s="163">
        <v>15000</v>
      </c>
      <c r="R7498">
        <v>1</v>
      </c>
      <c r="S7498" t="e">
        <v>#VALUE!</v>
      </c>
      <c r="T7498">
        <v>0</v>
      </c>
      <c r="U7498" t="e" cm="1">
        <f t="array" ref="U7498">_xlfn.IFS(AND(R7498=1,S7498=G7498,T7498=H7498),TRUE,AND(R7498=1,S7498=G7498,H7498="Product NA"),TRUE)</f>
        <v>#VALUE!</v>
      </c>
    </row>
    <row r="7499" spans="1:21" x14ac:dyDescent="0.35">
      <c r="A7499" s="163" t="s">
        <v>92</v>
      </c>
      <c r="B7499" s="164" t="s">
        <v>412</v>
      </c>
      <c r="C7499" t="s">
        <v>92</v>
      </c>
      <c r="D7499" s="165" t="s">
        <v>744</v>
      </c>
      <c r="E7499" t="s">
        <v>745</v>
      </c>
      <c r="F7499" t="s">
        <v>286</v>
      </c>
      <c r="G7499" s="159" t="e">
        <f t="shared" si="340"/>
        <v>#VALUE!</v>
      </c>
      <c r="H7499" s="159">
        <f t="shared" si="341"/>
        <v>0</v>
      </c>
      <c r="I7499" s="155" t="s">
        <v>671</v>
      </c>
      <c r="K7499" t="s">
        <v>292</v>
      </c>
      <c r="L7499" t="s">
        <v>391</v>
      </c>
      <c r="M7499" t="s">
        <v>467</v>
      </c>
      <c r="N7499" t="s">
        <v>92</v>
      </c>
      <c r="O7499" t="s">
        <v>412</v>
      </c>
      <c r="Q7499" s="163">
        <v>15000</v>
      </c>
      <c r="R7499">
        <v>1</v>
      </c>
      <c r="S7499" t="e">
        <v>#VALUE!</v>
      </c>
      <c r="T7499">
        <v>0</v>
      </c>
      <c r="U7499" t="e" cm="1">
        <f t="array" ref="U7499">_xlfn.IFS(AND(R7499=1,S7499=G7499,T7499=H7499),TRUE,AND(R7499=1,S7499=G7499,H7499="Product NA"),TRUE)</f>
        <v>#VALUE!</v>
      </c>
    </row>
    <row r="7500" spans="1:21" x14ac:dyDescent="0.35">
      <c r="A7500" s="163" t="s">
        <v>60</v>
      </c>
      <c r="B7500" s="164" t="s">
        <v>403</v>
      </c>
      <c r="C7500" t="s">
        <v>60</v>
      </c>
      <c r="D7500" s="165" t="s">
        <v>744</v>
      </c>
      <c r="E7500" t="s">
        <v>745</v>
      </c>
      <c r="F7500" t="s">
        <v>286</v>
      </c>
      <c r="G7500" s="159" t="e">
        <f t="shared" si="340"/>
        <v>#VALUE!</v>
      </c>
      <c r="H7500" s="159">
        <f t="shared" si="341"/>
        <v>0</v>
      </c>
      <c r="I7500" s="155" t="s">
        <v>671</v>
      </c>
      <c r="K7500" t="s">
        <v>292</v>
      </c>
      <c r="L7500" t="s">
        <v>391</v>
      </c>
      <c r="M7500" t="s">
        <v>467</v>
      </c>
      <c r="N7500" t="s">
        <v>60</v>
      </c>
      <c r="O7500" t="s">
        <v>403</v>
      </c>
      <c r="Q7500" s="163">
        <v>15000</v>
      </c>
      <c r="R7500">
        <v>1</v>
      </c>
      <c r="S7500" t="e">
        <v>#VALUE!</v>
      </c>
      <c r="T7500">
        <v>0</v>
      </c>
      <c r="U7500" t="e" cm="1">
        <f t="array" ref="U7500">_xlfn.IFS(AND(R7500=1,S7500=G7500,T7500=H7500),TRUE,AND(R7500=1,S7500=G7500,H7500="Product NA"),TRUE)</f>
        <v>#VALUE!</v>
      </c>
    </row>
    <row r="7501" spans="1:21" x14ac:dyDescent="0.35">
      <c r="A7501" s="163" t="s">
        <v>103</v>
      </c>
      <c r="B7501" s="164" t="s">
        <v>414</v>
      </c>
      <c r="C7501" t="s">
        <v>103</v>
      </c>
      <c r="D7501" s="165" t="s">
        <v>744</v>
      </c>
      <c r="E7501" t="s">
        <v>745</v>
      </c>
      <c r="F7501" t="s">
        <v>286</v>
      </c>
      <c r="G7501" s="159" t="e">
        <f t="shared" si="340"/>
        <v>#VALUE!</v>
      </c>
      <c r="H7501" s="159">
        <f t="shared" si="341"/>
        <v>0</v>
      </c>
      <c r="I7501" s="155" t="s">
        <v>671</v>
      </c>
      <c r="K7501" t="s">
        <v>292</v>
      </c>
      <c r="L7501" t="s">
        <v>391</v>
      </c>
      <c r="M7501" t="s">
        <v>467</v>
      </c>
      <c r="N7501" t="s">
        <v>103</v>
      </c>
      <c r="O7501" t="s">
        <v>414</v>
      </c>
      <c r="Q7501" s="163">
        <v>15000</v>
      </c>
      <c r="R7501">
        <v>1</v>
      </c>
      <c r="S7501" t="e">
        <v>#VALUE!</v>
      </c>
      <c r="T7501">
        <v>0</v>
      </c>
      <c r="U7501" t="e" cm="1">
        <f t="array" ref="U7501">_xlfn.IFS(AND(R7501=1,S7501=G7501,T7501=H7501),TRUE,AND(R7501=1,S7501=G7501,H7501="Product NA"),TRUE)</f>
        <v>#VALUE!</v>
      </c>
    </row>
    <row r="7502" spans="1:21" x14ac:dyDescent="0.35">
      <c r="A7502" s="163" t="s">
        <v>109</v>
      </c>
      <c r="B7502" s="164" t="s">
        <v>417</v>
      </c>
      <c r="C7502" t="s">
        <v>109</v>
      </c>
      <c r="D7502" s="165" t="s">
        <v>744</v>
      </c>
      <c r="E7502" t="s">
        <v>745</v>
      </c>
      <c r="F7502" t="s">
        <v>286</v>
      </c>
      <c r="G7502" s="159" t="e">
        <f t="shared" si="340"/>
        <v>#VALUE!</v>
      </c>
      <c r="H7502" s="159">
        <f t="shared" si="341"/>
        <v>0</v>
      </c>
      <c r="I7502" s="155" t="s">
        <v>671</v>
      </c>
      <c r="K7502" t="s">
        <v>292</v>
      </c>
      <c r="L7502" t="s">
        <v>391</v>
      </c>
      <c r="M7502" t="s">
        <v>467</v>
      </c>
      <c r="N7502" t="s">
        <v>109</v>
      </c>
      <c r="O7502" t="s">
        <v>417</v>
      </c>
      <c r="Q7502" s="163">
        <v>15000</v>
      </c>
      <c r="R7502">
        <v>1</v>
      </c>
      <c r="S7502" t="e">
        <v>#VALUE!</v>
      </c>
      <c r="T7502">
        <v>0</v>
      </c>
      <c r="U7502" t="e" cm="1">
        <f t="array" ref="U7502">_xlfn.IFS(AND(R7502=1,S7502=G7502,T7502=H7502),TRUE,AND(R7502=1,S7502=G7502,H7502="Product NA"),TRUE)</f>
        <v>#VALUE!</v>
      </c>
    </row>
    <row r="7503" spans="1:21" x14ac:dyDescent="0.35">
      <c r="A7503" s="163" t="s">
        <v>111</v>
      </c>
      <c r="B7503" s="164" t="s">
        <v>419</v>
      </c>
      <c r="C7503" t="s">
        <v>111</v>
      </c>
      <c r="D7503" s="165" t="s">
        <v>744</v>
      </c>
      <c r="E7503" t="s">
        <v>745</v>
      </c>
      <c r="F7503" t="s">
        <v>286</v>
      </c>
      <c r="G7503" s="159" t="e">
        <f t="shared" si="340"/>
        <v>#VALUE!</v>
      </c>
      <c r="H7503" s="159">
        <f t="shared" si="341"/>
        <v>0</v>
      </c>
      <c r="I7503" s="155" t="s">
        <v>671</v>
      </c>
      <c r="K7503" t="s">
        <v>292</v>
      </c>
      <c r="L7503" t="s">
        <v>391</v>
      </c>
      <c r="M7503" t="s">
        <v>467</v>
      </c>
      <c r="N7503" t="s">
        <v>111</v>
      </c>
      <c r="O7503" t="s">
        <v>419</v>
      </c>
      <c r="Q7503" s="163">
        <v>15000</v>
      </c>
      <c r="R7503">
        <v>1</v>
      </c>
      <c r="S7503" t="e">
        <v>#VALUE!</v>
      </c>
      <c r="T7503">
        <v>0</v>
      </c>
      <c r="U7503" t="e" cm="1">
        <f t="array" ref="U7503">_xlfn.IFS(AND(R7503=1,S7503=G7503,T7503=H7503),TRUE,AND(R7503=1,S7503=G7503,H7503="Product NA"),TRUE)</f>
        <v>#VALUE!</v>
      </c>
    </row>
    <row r="7504" spans="1:21" x14ac:dyDescent="0.35">
      <c r="A7504" s="163" t="s">
        <v>129</v>
      </c>
      <c r="B7504" s="164" t="s">
        <v>425</v>
      </c>
      <c r="C7504" t="s">
        <v>129</v>
      </c>
      <c r="D7504" s="165" t="s">
        <v>744</v>
      </c>
      <c r="E7504" t="s">
        <v>745</v>
      </c>
      <c r="F7504" t="s">
        <v>286</v>
      </c>
      <c r="G7504" s="159" t="e">
        <f t="shared" si="340"/>
        <v>#VALUE!</v>
      </c>
      <c r="H7504" s="159">
        <f t="shared" si="341"/>
        <v>0</v>
      </c>
      <c r="I7504" s="155" t="s">
        <v>671</v>
      </c>
      <c r="K7504" t="s">
        <v>292</v>
      </c>
      <c r="L7504" t="s">
        <v>391</v>
      </c>
      <c r="M7504" t="s">
        <v>467</v>
      </c>
      <c r="N7504" t="s">
        <v>129</v>
      </c>
      <c r="O7504" t="s">
        <v>425</v>
      </c>
      <c r="Q7504" s="163">
        <v>15000</v>
      </c>
      <c r="R7504">
        <v>1</v>
      </c>
      <c r="S7504" t="e">
        <v>#VALUE!</v>
      </c>
      <c r="T7504">
        <v>0</v>
      </c>
      <c r="U7504" t="e" cm="1">
        <f t="array" ref="U7504">_xlfn.IFS(AND(R7504=1,S7504=G7504,T7504=H7504),TRUE,AND(R7504=1,S7504=G7504,H7504="Product NA"),TRUE)</f>
        <v>#VALUE!</v>
      </c>
    </row>
    <row r="7505" spans="1:21" x14ac:dyDescent="0.35">
      <c r="A7505" s="163" t="s">
        <v>130</v>
      </c>
      <c r="B7505" s="164" t="s">
        <v>426</v>
      </c>
      <c r="C7505" t="s">
        <v>130</v>
      </c>
      <c r="D7505" s="165" t="s">
        <v>744</v>
      </c>
      <c r="E7505" t="s">
        <v>745</v>
      </c>
      <c r="F7505" t="s">
        <v>286</v>
      </c>
      <c r="G7505" s="159" t="e">
        <f t="shared" si="340"/>
        <v>#VALUE!</v>
      </c>
      <c r="H7505" s="159">
        <f t="shared" si="341"/>
        <v>0</v>
      </c>
      <c r="I7505" s="155" t="s">
        <v>671</v>
      </c>
      <c r="K7505" t="s">
        <v>292</v>
      </c>
      <c r="L7505" t="s">
        <v>391</v>
      </c>
      <c r="M7505" t="s">
        <v>467</v>
      </c>
      <c r="N7505" t="s">
        <v>130</v>
      </c>
      <c r="O7505" t="s">
        <v>426</v>
      </c>
      <c r="Q7505" s="163">
        <v>15000</v>
      </c>
      <c r="R7505">
        <v>1</v>
      </c>
      <c r="S7505" t="e">
        <v>#VALUE!</v>
      </c>
      <c r="T7505">
        <v>0</v>
      </c>
      <c r="U7505" t="e" cm="1">
        <f t="array" ref="U7505">_xlfn.IFS(AND(R7505=1,S7505=G7505,T7505=H7505),TRUE,AND(R7505=1,S7505=G7505,H7505="Product NA"),TRUE)</f>
        <v>#VALUE!</v>
      </c>
    </row>
    <row r="7506" spans="1:21" x14ac:dyDescent="0.35">
      <c r="A7506" s="163" t="s">
        <v>123</v>
      </c>
      <c r="B7506" s="164" t="s">
        <v>423</v>
      </c>
      <c r="C7506" t="s">
        <v>123</v>
      </c>
      <c r="D7506" s="165" t="s">
        <v>744</v>
      </c>
      <c r="E7506" t="s">
        <v>745</v>
      </c>
      <c r="F7506" t="s">
        <v>286</v>
      </c>
      <c r="G7506" s="159" t="e">
        <f t="shared" si="340"/>
        <v>#VALUE!</v>
      </c>
      <c r="H7506" s="159">
        <f t="shared" si="341"/>
        <v>0</v>
      </c>
      <c r="I7506" s="155" t="s">
        <v>671</v>
      </c>
      <c r="K7506" t="s">
        <v>292</v>
      </c>
      <c r="L7506" t="s">
        <v>391</v>
      </c>
      <c r="M7506" t="s">
        <v>467</v>
      </c>
      <c r="N7506" t="s">
        <v>123</v>
      </c>
      <c r="O7506" t="s">
        <v>423</v>
      </c>
      <c r="Q7506" s="163">
        <v>15000</v>
      </c>
      <c r="R7506">
        <v>1</v>
      </c>
      <c r="S7506" t="e">
        <v>#VALUE!</v>
      </c>
      <c r="T7506">
        <v>0</v>
      </c>
      <c r="U7506" t="e" cm="1">
        <f t="array" ref="U7506">_xlfn.IFS(AND(R7506=1,S7506=G7506,T7506=H7506),TRUE,AND(R7506=1,S7506=G7506,H7506="Product NA"),TRUE)</f>
        <v>#VALUE!</v>
      </c>
    </row>
    <row r="7507" spans="1:21" x14ac:dyDescent="0.35">
      <c r="A7507" s="163" t="s">
        <v>139</v>
      </c>
      <c r="B7507" s="164" t="s">
        <v>428</v>
      </c>
      <c r="C7507" t="s">
        <v>139</v>
      </c>
      <c r="D7507" s="165" t="s">
        <v>744</v>
      </c>
      <c r="E7507" t="s">
        <v>745</v>
      </c>
      <c r="F7507" t="s">
        <v>286</v>
      </c>
      <c r="G7507" s="159" t="e">
        <f t="shared" si="340"/>
        <v>#VALUE!</v>
      </c>
      <c r="H7507" s="159">
        <f t="shared" si="341"/>
        <v>0</v>
      </c>
      <c r="I7507" s="155" t="s">
        <v>671</v>
      </c>
      <c r="K7507" t="s">
        <v>292</v>
      </c>
      <c r="L7507" t="s">
        <v>391</v>
      </c>
      <c r="M7507" t="s">
        <v>467</v>
      </c>
      <c r="N7507" t="s">
        <v>139</v>
      </c>
      <c r="O7507" t="s">
        <v>428</v>
      </c>
      <c r="Q7507" s="163">
        <v>15000</v>
      </c>
      <c r="R7507">
        <v>1</v>
      </c>
      <c r="S7507" t="e">
        <v>#VALUE!</v>
      </c>
      <c r="T7507">
        <v>0</v>
      </c>
      <c r="U7507" t="e" cm="1">
        <f t="array" ref="U7507">_xlfn.IFS(AND(R7507=1,S7507=G7507,T7507=H7507),TRUE,AND(R7507=1,S7507=G7507,H7507="Product NA"),TRUE)</f>
        <v>#VALUE!</v>
      </c>
    </row>
    <row r="7508" spans="1:21" x14ac:dyDescent="0.35">
      <c r="A7508" s="163" t="s">
        <v>154</v>
      </c>
      <c r="B7508" s="164" t="s">
        <v>430</v>
      </c>
      <c r="C7508" t="s">
        <v>154</v>
      </c>
      <c r="D7508" s="165" t="s">
        <v>744</v>
      </c>
      <c r="E7508" t="s">
        <v>745</v>
      </c>
      <c r="F7508" t="s">
        <v>286</v>
      </c>
      <c r="G7508" s="159" t="e">
        <f t="shared" si="340"/>
        <v>#VALUE!</v>
      </c>
      <c r="H7508" s="159">
        <f t="shared" si="341"/>
        <v>0</v>
      </c>
      <c r="I7508" s="155" t="s">
        <v>671</v>
      </c>
      <c r="K7508" t="s">
        <v>292</v>
      </c>
      <c r="L7508" t="s">
        <v>391</v>
      </c>
      <c r="M7508" t="s">
        <v>467</v>
      </c>
      <c r="N7508" t="s">
        <v>154</v>
      </c>
      <c r="O7508" t="s">
        <v>430</v>
      </c>
      <c r="Q7508" s="163">
        <v>15000</v>
      </c>
      <c r="R7508">
        <v>1</v>
      </c>
      <c r="S7508" t="e">
        <v>#VALUE!</v>
      </c>
      <c r="T7508">
        <v>0</v>
      </c>
      <c r="U7508" t="e" cm="1">
        <f t="array" ref="U7508">_xlfn.IFS(AND(R7508=1,S7508=G7508,T7508=H7508),TRUE,AND(R7508=1,S7508=G7508,H7508="Product NA"),TRUE)</f>
        <v>#VALUE!</v>
      </c>
    </row>
    <row r="7509" spans="1:21" x14ac:dyDescent="0.35">
      <c r="A7509" s="163" t="s">
        <v>172</v>
      </c>
      <c r="B7509" s="164" t="s">
        <v>435</v>
      </c>
      <c r="C7509" t="s">
        <v>172</v>
      </c>
      <c r="D7509" s="165" t="s">
        <v>744</v>
      </c>
      <c r="E7509" t="s">
        <v>745</v>
      </c>
      <c r="F7509" t="s">
        <v>286</v>
      </c>
      <c r="G7509" s="159" t="e">
        <f t="shared" si="340"/>
        <v>#VALUE!</v>
      </c>
      <c r="H7509" s="159">
        <f t="shared" si="341"/>
        <v>0</v>
      </c>
      <c r="I7509" s="155" t="s">
        <v>671</v>
      </c>
      <c r="K7509" t="s">
        <v>292</v>
      </c>
      <c r="L7509" t="s">
        <v>391</v>
      </c>
      <c r="M7509" t="s">
        <v>467</v>
      </c>
      <c r="N7509" t="s">
        <v>172</v>
      </c>
      <c r="O7509" t="s">
        <v>435</v>
      </c>
      <c r="Q7509" s="163">
        <v>15000</v>
      </c>
      <c r="R7509">
        <v>1</v>
      </c>
      <c r="S7509" t="e">
        <v>#VALUE!</v>
      </c>
      <c r="T7509">
        <v>0</v>
      </c>
      <c r="U7509" t="e" cm="1">
        <f t="array" ref="U7509">_xlfn.IFS(AND(R7509=1,S7509=G7509,T7509=H7509),TRUE,AND(R7509=1,S7509=G7509,H7509="Product NA"),TRUE)</f>
        <v>#VALUE!</v>
      </c>
    </row>
    <row r="7510" spans="1:21" x14ac:dyDescent="0.35">
      <c r="A7510" s="163" t="s">
        <v>173</v>
      </c>
      <c r="B7510" s="164" t="s">
        <v>436</v>
      </c>
      <c r="C7510" t="s">
        <v>173</v>
      </c>
      <c r="D7510" s="165" t="s">
        <v>744</v>
      </c>
      <c r="E7510" t="s">
        <v>745</v>
      </c>
      <c r="F7510" t="s">
        <v>286</v>
      </c>
      <c r="G7510" s="159" t="e">
        <f t="shared" si="340"/>
        <v>#VALUE!</v>
      </c>
      <c r="H7510" s="159">
        <f t="shared" si="341"/>
        <v>0</v>
      </c>
      <c r="I7510" s="155" t="s">
        <v>671</v>
      </c>
      <c r="K7510" t="s">
        <v>292</v>
      </c>
      <c r="L7510" t="s">
        <v>391</v>
      </c>
      <c r="M7510" t="s">
        <v>467</v>
      </c>
      <c r="N7510" t="s">
        <v>173</v>
      </c>
      <c r="O7510" t="s">
        <v>436</v>
      </c>
      <c r="Q7510" s="163">
        <v>15000</v>
      </c>
      <c r="R7510">
        <v>1</v>
      </c>
      <c r="S7510" t="e">
        <v>#VALUE!</v>
      </c>
      <c r="T7510">
        <v>0</v>
      </c>
      <c r="U7510" t="e" cm="1">
        <f t="array" ref="U7510">_xlfn.IFS(AND(R7510=1,S7510=G7510,T7510=H7510),TRUE,AND(R7510=1,S7510=G7510,H7510="Product NA"),TRUE)</f>
        <v>#VALUE!</v>
      </c>
    </row>
    <row r="7511" spans="1:21" x14ac:dyDescent="0.35">
      <c r="A7511" s="163" t="s">
        <v>177</v>
      </c>
      <c r="B7511" s="164" t="s">
        <v>437</v>
      </c>
      <c r="C7511" t="s">
        <v>177</v>
      </c>
      <c r="D7511" s="165" t="s">
        <v>744</v>
      </c>
      <c r="E7511" t="s">
        <v>745</v>
      </c>
      <c r="F7511" t="s">
        <v>286</v>
      </c>
      <c r="G7511" s="159" t="e">
        <f t="shared" si="340"/>
        <v>#VALUE!</v>
      </c>
      <c r="H7511" s="159">
        <f t="shared" si="341"/>
        <v>0</v>
      </c>
      <c r="I7511" s="155" t="s">
        <v>671</v>
      </c>
      <c r="K7511" t="s">
        <v>292</v>
      </c>
      <c r="L7511" t="s">
        <v>391</v>
      </c>
      <c r="M7511" t="s">
        <v>467</v>
      </c>
      <c r="N7511" t="s">
        <v>177</v>
      </c>
      <c r="O7511" t="s">
        <v>437</v>
      </c>
      <c r="Q7511" s="163">
        <v>15000</v>
      </c>
      <c r="R7511">
        <v>1</v>
      </c>
      <c r="S7511" t="e">
        <v>#VALUE!</v>
      </c>
      <c r="T7511">
        <v>0</v>
      </c>
      <c r="U7511" t="e" cm="1">
        <f t="array" ref="U7511">_xlfn.IFS(AND(R7511=1,S7511=G7511,T7511=H7511),TRUE,AND(R7511=1,S7511=G7511,H7511="Product NA"),TRUE)</f>
        <v>#VALUE!</v>
      </c>
    </row>
    <row r="7512" spans="1:21" x14ac:dyDescent="0.35">
      <c r="A7512" s="163" t="s">
        <v>188</v>
      </c>
      <c r="B7512" s="164" t="s">
        <v>441</v>
      </c>
      <c r="C7512" t="s">
        <v>188</v>
      </c>
      <c r="D7512" s="165" t="s">
        <v>744</v>
      </c>
      <c r="E7512" t="s">
        <v>745</v>
      </c>
      <c r="F7512" t="s">
        <v>286</v>
      </c>
      <c r="G7512" s="159" t="e">
        <f t="shared" si="340"/>
        <v>#VALUE!</v>
      </c>
      <c r="H7512" s="159">
        <f t="shared" si="341"/>
        <v>0</v>
      </c>
      <c r="I7512" s="155" t="s">
        <v>671</v>
      </c>
      <c r="K7512" t="s">
        <v>292</v>
      </c>
      <c r="L7512" t="s">
        <v>391</v>
      </c>
      <c r="M7512" t="s">
        <v>467</v>
      </c>
      <c r="N7512" t="s">
        <v>188</v>
      </c>
      <c r="O7512" t="s">
        <v>441</v>
      </c>
      <c r="Q7512" s="163">
        <v>15000</v>
      </c>
      <c r="R7512">
        <v>1</v>
      </c>
      <c r="S7512" t="e">
        <v>#VALUE!</v>
      </c>
      <c r="T7512">
        <v>0</v>
      </c>
      <c r="U7512" t="e" cm="1">
        <f t="array" ref="U7512">_xlfn.IFS(AND(R7512=1,S7512=G7512,T7512=H7512),TRUE,AND(R7512=1,S7512=G7512,H7512="Product NA"),TRUE)</f>
        <v>#VALUE!</v>
      </c>
    </row>
    <row r="7513" spans="1:21" x14ac:dyDescent="0.35">
      <c r="A7513" s="163" t="s">
        <v>189</v>
      </c>
      <c r="B7513" s="164" t="s">
        <v>442</v>
      </c>
      <c r="C7513" t="s">
        <v>189</v>
      </c>
      <c r="D7513" s="165" t="s">
        <v>744</v>
      </c>
      <c r="E7513" t="s">
        <v>745</v>
      </c>
      <c r="F7513" t="s">
        <v>286</v>
      </c>
      <c r="G7513" s="159" t="e">
        <f t="shared" si="340"/>
        <v>#VALUE!</v>
      </c>
      <c r="H7513" s="159">
        <f t="shared" si="341"/>
        <v>0</v>
      </c>
      <c r="I7513" s="155" t="s">
        <v>671</v>
      </c>
      <c r="K7513" t="s">
        <v>292</v>
      </c>
      <c r="L7513" t="s">
        <v>391</v>
      </c>
      <c r="M7513" t="s">
        <v>467</v>
      </c>
      <c r="N7513" t="s">
        <v>189</v>
      </c>
      <c r="O7513" t="s">
        <v>442</v>
      </c>
      <c r="Q7513" s="163">
        <v>15000</v>
      </c>
      <c r="R7513">
        <v>1</v>
      </c>
      <c r="S7513" t="e">
        <v>#VALUE!</v>
      </c>
      <c r="T7513">
        <v>0</v>
      </c>
      <c r="U7513" t="e" cm="1">
        <f t="array" ref="U7513">_xlfn.IFS(AND(R7513=1,S7513=G7513,T7513=H7513),TRUE,AND(R7513=1,S7513=G7513,H7513="Product NA"),TRUE)</f>
        <v>#VALUE!</v>
      </c>
    </row>
    <row r="7514" spans="1:21" x14ac:dyDescent="0.35">
      <c r="A7514" s="163" t="s">
        <v>204</v>
      </c>
      <c r="B7514" s="164" t="s">
        <v>446</v>
      </c>
      <c r="C7514" t="s">
        <v>204</v>
      </c>
      <c r="D7514" s="165" t="s">
        <v>744</v>
      </c>
      <c r="E7514" t="s">
        <v>745</v>
      </c>
      <c r="F7514" t="s">
        <v>286</v>
      </c>
      <c r="G7514" s="159" t="e">
        <f t="shared" si="340"/>
        <v>#VALUE!</v>
      </c>
      <c r="H7514" s="159">
        <f t="shared" si="341"/>
        <v>0</v>
      </c>
      <c r="I7514" s="155" t="s">
        <v>671</v>
      </c>
      <c r="K7514" t="s">
        <v>292</v>
      </c>
      <c r="L7514" t="s">
        <v>391</v>
      </c>
      <c r="M7514" t="s">
        <v>467</v>
      </c>
      <c r="N7514" t="s">
        <v>204</v>
      </c>
      <c r="O7514" t="s">
        <v>446</v>
      </c>
      <c r="Q7514" s="163">
        <v>15000</v>
      </c>
      <c r="R7514">
        <v>1</v>
      </c>
      <c r="S7514" t="e">
        <v>#VALUE!</v>
      </c>
      <c r="T7514">
        <v>0</v>
      </c>
      <c r="U7514" t="e" cm="1">
        <f t="array" ref="U7514">_xlfn.IFS(AND(R7514=1,S7514=G7514,T7514=H7514),TRUE,AND(R7514=1,S7514=G7514,H7514="Product NA"),TRUE)</f>
        <v>#VALUE!</v>
      </c>
    </row>
    <row r="7515" spans="1:21" x14ac:dyDescent="0.35">
      <c r="A7515" s="163" t="s">
        <v>22</v>
      </c>
      <c r="B7515" s="164" t="s">
        <v>395</v>
      </c>
      <c r="C7515" t="s">
        <v>22</v>
      </c>
      <c r="D7515" s="165" t="s">
        <v>744</v>
      </c>
      <c r="E7515" t="s">
        <v>745</v>
      </c>
      <c r="F7515" t="s">
        <v>286</v>
      </c>
      <c r="G7515" s="159" t="e">
        <f t="shared" si="340"/>
        <v>#VALUE!</v>
      </c>
      <c r="H7515" s="159">
        <f t="shared" si="341"/>
        <v>0</v>
      </c>
      <c r="I7515" s="155" t="s">
        <v>672</v>
      </c>
      <c r="K7515" t="s">
        <v>292</v>
      </c>
      <c r="L7515" t="s">
        <v>391</v>
      </c>
      <c r="M7515" t="s">
        <v>467</v>
      </c>
      <c r="N7515" t="s">
        <v>22</v>
      </c>
      <c r="O7515" t="s">
        <v>395</v>
      </c>
      <c r="Q7515" s="163">
        <v>20000</v>
      </c>
      <c r="R7515">
        <v>1</v>
      </c>
      <c r="S7515" t="e">
        <v>#VALUE!</v>
      </c>
      <c r="T7515">
        <v>0</v>
      </c>
      <c r="U7515" t="e" cm="1">
        <f t="array" ref="U7515">_xlfn.IFS(AND(R7515=1,S7515=G7515,T7515=H7515),TRUE,AND(R7515=1,S7515=G7515,H7515="Product NA"),TRUE)</f>
        <v>#VALUE!</v>
      </c>
    </row>
    <row r="7516" spans="1:21" x14ac:dyDescent="0.35">
      <c r="A7516" s="163" t="s">
        <v>29</v>
      </c>
      <c r="B7516" s="164" t="s">
        <v>397</v>
      </c>
      <c r="C7516" t="s">
        <v>29</v>
      </c>
      <c r="D7516" s="165" t="s">
        <v>744</v>
      </c>
      <c r="E7516" t="s">
        <v>745</v>
      </c>
      <c r="F7516" t="s">
        <v>286</v>
      </c>
      <c r="G7516" s="159" t="e">
        <f t="shared" si="340"/>
        <v>#VALUE!</v>
      </c>
      <c r="H7516" s="159">
        <f t="shared" si="341"/>
        <v>0</v>
      </c>
      <c r="I7516" s="155" t="s">
        <v>672</v>
      </c>
      <c r="K7516" t="s">
        <v>292</v>
      </c>
      <c r="L7516" t="s">
        <v>391</v>
      </c>
      <c r="M7516" t="s">
        <v>467</v>
      </c>
      <c r="N7516" t="s">
        <v>29</v>
      </c>
      <c r="O7516" t="s">
        <v>397</v>
      </c>
      <c r="Q7516" s="163">
        <v>20000</v>
      </c>
      <c r="R7516">
        <v>1</v>
      </c>
      <c r="S7516" t="e">
        <v>#VALUE!</v>
      </c>
      <c r="T7516">
        <v>0</v>
      </c>
      <c r="U7516" t="e" cm="1">
        <f t="array" ref="U7516">_xlfn.IFS(AND(R7516=1,S7516=G7516,T7516=H7516),TRUE,AND(R7516=1,S7516=G7516,H7516="Product NA"),TRUE)</f>
        <v>#VALUE!</v>
      </c>
    </row>
    <row r="7517" spans="1:21" x14ac:dyDescent="0.35">
      <c r="A7517" s="163" t="s">
        <v>42</v>
      </c>
      <c r="B7517" s="164" t="s">
        <v>400</v>
      </c>
      <c r="C7517" t="s">
        <v>42</v>
      </c>
      <c r="D7517" s="165" t="s">
        <v>744</v>
      </c>
      <c r="E7517" t="s">
        <v>745</v>
      </c>
      <c r="F7517" t="s">
        <v>286</v>
      </c>
      <c r="G7517" s="159" t="e">
        <f t="shared" si="340"/>
        <v>#VALUE!</v>
      </c>
      <c r="H7517" s="159">
        <f t="shared" si="341"/>
        <v>0</v>
      </c>
      <c r="I7517" s="155" t="s">
        <v>672</v>
      </c>
      <c r="K7517" t="s">
        <v>292</v>
      </c>
      <c r="L7517" t="s">
        <v>391</v>
      </c>
      <c r="M7517" t="s">
        <v>467</v>
      </c>
      <c r="N7517" t="s">
        <v>42</v>
      </c>
      <c r="O7517" t="s">
        <v>400</v>
      </c>
      <c r="Q7517" s="163">
        <v>20000</v>
      </c>
      <c r="R7517">
        <v>1</v>
      </c>
      <c r="S7517" t="e">
        <v>#VALUE!</v>
      </c>
      <c r="T7517">
        <v>0</v>
      </c>
      <c r="U7517" t="e" cm="1">
        <f t="array" ref="U7517">_xlfn.IFS(AND(R7517=1,S7517=G7517,T7517=H7517),TRUE,AND(R7517=1,S7517=G7517,H7517="Product NA"),TRUE)</f>
        <v>#VALUE!</v>
      </c>
    </row>
    <row r="7518" spans="1:21" x14ac:dyDescent="0.35">
      <c r="A7518" s="163" t="s">
        <v>64</v>
      </c>
      <c r="B7518" s="164" t="s">
        <v>405</v>
      </c>
      <c r="C7518" t="s">
        <v>64</v>
      </c>
      <c r="D7518" s="165" t="s">
        <v>744</v>
      </c>
      <c r="E7518" t="s">
        <v>745</v>
      </c>
      <c r="F7518" t="s">
        <v>286</v>
      </c>
      <c r="G7518" s="159" t="e">
        <f t="shared" si="340"/>
        <v>#VALUE!</v>
      </c>
      <c r="H7518" s="159">
        <f t="shared" si="341"/>
        <v>0</v>
      </c>
      <c r="I7518" s="155" t="s">
        <v>672</v>
      </c>
      <c r="K7518" t="s">
        <v>292</v>
      </c>
      <c r="L7518" t="s">
        <v>391</v>
      </c>
      <c r="M7518" t="s">
        <v>467</v>
      </c>
      <c r="N7518" t="s">
        <v>64</v>
      </c>
      <c r="O7518" t="s">
        <v>405</v>
      </c>
      <c r="Q7518" s="163">
        <v>20000</v>
      </c>
      <c r="R7518">
        <v>1</v>
      </c>
      <c r="S7518" t="e">
        <v>#VALUE!</v>
      </c>
      <c r="T7518">
        <v>0</v>
      </c>
      <c r="U7518" t="e" cm="1">
        <f t="array" ref="U7518">_xlfn.IFS(AND(R7518=1,S7518=G7518,T7518=H7518),TRUE,AND(R7518=1,S7518=G7518,H7518="Product NA"),TRUE)</f>
        <v>#VALUE!</v>
      </c>
    </row>
    <row r="7519" spans="1:21" x14ac:dyDescent="0.35">
      <c r="A7519" s="163" t="s">
        <v>89</v>
      </c>
      <c r="B7519" s="164" t="s">
        <v>410</v>
      </c>
      <c r="C7519" t="s">
        <v>89</v>
      </c>
      <c r="D7519" s="165" t="s">
        <v>744</v>
      </c>
      <c r="E7519" t="s">
        <v>745</v>
      </c>
      <c r="F7519" t="s">
        <v>286</v>
      </c>
      <c r="G7519" s="159" t="e">
        <f t="shared" si="340"/>
        <v>#VALUE!</v>
      </c>
      <c r="H7519" s="159">
        <f t="shared" si="341"/>
        <v>0</v>
      </c>
      <c r="I7519" s="155" t="s">
        <v>672</v>
      </c>
      <c r="K7519" t="s">
        <v>292</v>
      </c>
      <c r="L7519" t="s">
        <v>391</v>
      </c>
      <c r="M7519" t="s">
        <v>467</v>
      </c>
      <c r="N7519" t="s">
        <v>89</v>
      </c>
      <c r="O7519" t="s">
        <v>410</v>
      </c>
      <c r="Q7519" s="163">
        <v>20000</v>
      </c>
      <c r="R7519">
        <v>1</v>
      </c>
      <c r="S7519" t="e">
        <v>#VALUE!</v>
      </c>
      <c r="T7519">
        <v>0</v>
      </c>
      <c r="U7519" t="e" cm="1">
        <f t="array" ref="U7519">_xlfn.IFS(AND(R7519=1,S7519=G7519,T7519=H7519),TRUE,AND(R7519=1,S7519=G7519,H7519="Product NA"),TRUE)</f>
        <v>#VALUE!</v>
      </c>
    </row>
    <row r="7520" spans="1:21" x14ac:dyDescent="0.35">
      <c r="A7520" s="163" t="s">
        <v>67</v>
      </c>
      <c r="B7520" s="164" t="s">
        <v>406</v>
      </c>
      <c r="C7520" t="s">
        <v>67</v>
      </c>
      <c r="D7520" s="165" t="s">
        <v>744</v>
      </c>
      <c r="E7520" t="s">
        <v>745</v>
      </c>
      <c r="F7520" t="s">
        <v>286</v>
      </c>
      <c r="G7520" s="159" t="e">
        <f t="shared" si="340"/>
        <v>#VALUE!</v>
      </c>
      <c r="H7520" s="159">
        <f t="shared" si="341"/>
        <v>0</v>
      </c>
      <c r="I7520" s="155" t="s">
        <v>672</v>
      </c>
      <c r="K7520" t="s">
        <v>292</v>
      </c>
      <c r="L7520" t="s">
        <v>391</v>
      </c>
      <c r="M7520" t="s">
        <v>467</v>
      </c>
      <c r="N7520" t="s">
        <v>67</v>
      </c>
      <c r="O7520" t="s">
        <v>406</v>
      </c>
      <c r="Q7520" s="163">
        <v>20000</v>
      </c>
      <c r="R7520">
        <v>1</v>
      </c>
      <c r="S7520" t="e">
        <v>#VALUE!</v>
      </c>
      <c r="T7520">
        <v>0</v>
      </c>
      <c r="U7520" t="e" cm="1">
        <f t="array" ref="U7520">_xlfn.IFS(AND(R7520=1,S7520=G7520,T7520=H7520),TRUE,AND(R7520=1,S7520=G7520,H7520="Product NA"),TRUE)</f>
        <v>#VALUE!</v>
      </c>
    </row>
    <row r="7521" spans="1:21" x14ac:dyDescent="0.35">
      <c r="A7521" s="163" t="s">
        <v>194</v>
      </c>
      <c r="B7521" s="164" t="s">
        <v>445</v>
      </c>
      <c r="C7521" t="s">
        <v>194</v>
      </c>
      <c r="D7521" s="165" t="s">
        <v>744</v>
      </c>
      <c r="E7521" t="s">
        <v>745</v>
      </c>
      <c r="F7521" t="s">
        <v>286</v>
      </c>
      <c r="G7521" s="159" t="e">
        <f t="shared" si="340"/>
        <v>#VALUE!</v>
      </c>
      <c r="H7521" s="159">
        <f t="shared" si="341"/>
        <v>0</v>
      </c>
      <c r="I7521" s="155" t="s">
        <v>672</v>
      </c>
      <c r="K7521" t="s">
        <v>292</v>
      </c>
      <c r="L7521" t="s">
        <v>391</v>
      </c>
      <c r="M7521" t="s">
        <v>467</v>
      </c>
      <c r="N7521" t="s">
        <v>194</v>
      </c>
      <c r="O7521" t="s">
        <v>445</v>
      </c>
      <c r="Q7521" s="163">
        <v>20000</v>
      </c>
      <c r="R7521">
        <v>1</v>
      </c>
      <c r="S7521" t="e">
        <v>#VALUE!</v>
      </c>
      <c r="T7521">
        <v>0</v>
      </c>
      <c r="U7521" t="e" cm="1">
        <f t="array" ref="U7521">_xlfn.IFS(AND(R7521=1,S7521=G7521,T7521=H7521),TRUE,AND(R7521=1,S7521=G7521,H7521="Product NA"),TRUE)</f>
        <v>#VALUE!</v>
      </c>
    </row>
    <row r="7522" spans="1:21" x14ac:dyDescent="0.35">
      <c r="A7522" s="163" t="s">
        <v>76</v>
      </c>
      <c r="B7522" s="164" t="s">
        <v>407</v>
      </c>
      <c r="C7522" t="s">
        <v>76</v>
      </c>
      <c r="D7522" s="165" t="s">
        <v>744</v>
      </c>
      <c r="E7522" t="s">
        <v>745</v>
      </c>
      <c r="F7522" t="s">
        <v>286</v>
      </c>
      <c r="G7522" s="159" t="e">
        <f t="shared" si="340"/>
        <v>#VALUE!</v>
      </c>
      <c r="H7522" s="159">
        <f t="shared" si="341"/>
        <v>0</v>
      </c>
      <c r="I7522" s="155" t="s">
        <v>672</v>
      </c>
      <c r="K7522" t="s">
        <v>292</v>
      </c>
      <c r="L7522" t="s">
        <v>391</v>
      </c>
      <c r="M7522" t="s">
        <v>467</v>
      </c>
      <c r="N7522" t="s">
        <v>76</v>
      </c>
      <c r="O7522" t="s">
        <v>407</v>
      </c>
      <c r="Q7522" s="163">
        <v>20000</v>
      </c>
      <c r="R7522">
        <v>1</v>
      </c>
      <c r="S7522" t="e">
        <v>#VALUE!</v>
      </c>
      <c r="T7522">
        <v>0</v>
      </c>
      <c r="U7522" t="e" cm="1">
        <f t="array" ref="U7522">_xlfn.IFS(AND(R7522=1,S7522=G7522,T7522=H7522),TRUE,AND(R7522=1,S7522=G7522,H7522="Product NA"),TRUE)</f>
        <v>#VALUE!</v>
      </c>
    </row>
    <row r="7523" spans="1:21" x14ac:dyDescent="0.35">
      <c r="A7523" s="163" t="s">
        <v>81</v>
      </c>
      <c r="B7523" s="164" t="s">
        <v>408</v>
      </c>
      <c r="C7523" t="s">
        <v>81</v>
      </c>
      <c r="D7523" s="165" t="s">
        <v>744</v>
      </c>
      <c r="E7523" t="s">
        <v>745</v>
      </c>
      <c r="F7523" t="s">
        <v>286</v>
      </c>
      <c r="G7523" s="159" t="e">
        <f t="shared" si="340"/>
        <v>#VALUE!</v>
      </c>
      <c r="H7523" s="159">
        <f t="shared" si="341"/>
        <v>0</v>
      </c>
      <c r="I7523" s="155" t="s">
        <v>672</v>
      </c>
      <c r="K7523" t="s">
        <v>292</v>
      </c>
      <c r="L7523" t="s">
        <v>391</v>
      </c>
      <c r="M7523" t="s">
        <v>467</v>
      </c>
      <c r="N7523" t="s">
        <v>81</v>
      </c>
      <c r="O7523" t="s">
        <v>408</v>
      </c>
      <c r="Q7523" s="163">
        <v>20000</v>
      </c>
      <c r="R7523">
        <v>1</v>
      </c>
      <c r="S7523" t="e">
        <v>#VALUE!</v>
      </c>
      <c r="T7523">
        <v>0</v>
      </c>
      <c r="U7523" t="e" cm="1">
        <f t="array" ref="U7523">_xlfn.IFS(AND(R7523=1,S7523=G7523,T7523=H7523),TRUE,AND(R7523=1,S7523=G7523,H7523="Product NA"),TRUE)</f>
        <v>#VALUE!</v>
      </c>
    </row>
    <row r="7524" spans="1:21" x14ac:dyDescent="0.35">
      <c r="A7524" s="163" t="s">
        <v>82</v>
      </c>
      <c r="B7524" s="164" t="s">
        <v>409</v>
      </c>
      <c r="C7524" t="s">
        <v>82</v>
      </c>
      <c r="D7524" s="165" t="s">
        <v>744</v>
      </c>
      <c r="E7524" t="s">
        <v>745</v>
      </c>
      <c r="F7524" t="s">
        <v>286</v>
      </c>
      <c r="G7524" s="159" t="e">
        <f t="shared" si="340"/>
        <v>#VALUE!</v>
      </c>
      <c r="H7524" s="159">
        <f t="shared" si="341"/>
        <v>0</v>
      </c>
      <c r="I7524" s="155" t="s">
        <v>672</v>
      </c>
      <c r="K7524" t="s">
        <v>292</v>
      </c>
      <c r="L7524" t="s">
        <v>391</v>
      </c>
      <c r="M7524" t="s">
        <v>467</v>
      </c>
      <c r="N7524" t="s">
        <v>82</v>
      </c>
      <c r="O7524" t="s">
        <v>409</v>
      </c>
      <c r="Q7524" s="163">
        <v>20000</v>
      </c>
      <c r="R7524">
        <v>1</v>
      </c>
      <c r="S7524" t="e">
        <v>#VALUE!</v>
      </c>
      <c r="T7524">
        <v>0</v>
      </c>
      <c r="U7524" t="e" cm="1">
        <f t="array" ref="U7524">_xlfn.IFS(AND(R7524=1,S7524=G7524,T7524=H7524),TRUE,AND(R7524=1,S7524=G7524,H7524="Product NA"),TRUE)</f>
        <v>#VALUE!</v>
      </c>
    </row>
    <row r="7525" spans="1:21" x14ac:dyDescent="0.35">
      <c r="A7525" s="163" t="s">
        <v>92</v>
      </c>
      <c r="B7525" s="164" t="s">
        <v>412</v>
      </c>
      <c r="C7525" t="s">
        <v>92</v>
      </c>
      <c r="D7525" s="165" t="s">
        <v>744</v>
      </c>
      <c r="E7525" t="s">
        <v>745</v>
      </c>
      <c r="F7525" t="s">
        <v>286</v>
      </c>
      <c r="G7525" s="159" t="e">
        <f t="shared" si="340"/>
        <v>#VALUE!</v>
      </c>
      <c r="H7525" s="159">
        <f t="shared" si="341"/>
        <v>0</v>
      </c>
      <c r="I7525" s="155" t="s">
        <v>672</v>
      </c>
      <c r="K7525" t="s">
        <v>292</v>
      </c>
      <c r="L7525" t="s">
        <v>391</v>
      </c>
      <c r="M7525" t="s">
        <v>467</v>
      </c>
      <c r="N7525" t="s">
        <v>92</v>
      </c>
      <c r="O7525" t="s">
        <v>412</v>
      </c>
      <c r="Q7525" s="163">
        <v>20000</v>
      </c>
      <c r="R7525">
        <v>1</v>
      </c>
      <c r="S7525" t="e">
        <v>#VALUE!</v>
      </c>
      <c r="T7525">
        <v>0</v>
      </c>
      <c r="U7525" t="e" cm="1">
        <f t="array" ref="U7525">_xlfn.IFS(AND(R7525=1,S7525=G7525,T7525=H7525),TRUE,AND(R7525=1,S7525=G7525,H7525="Product NA"),TRUE)</f>
        <v>#VALUE!</v>
      </c>
    </row>
    <row r="7526" spans="1:21" x14ac:dyDescent="0.35">
      <c r="A7526" s="163" t="s">
        <v>60</v>
      </c>
      <c r="B7526" s="164" t="s">
        <v>403</v>
      </c>
      <c r="C7526" t="s">
        <v>60</v>
      </c>
      <c r="D7526" s="165" t="s">
        <v>744</v>
      </c>
      <c r="E7526" t="s">
        <v>745</v>
      </c>
      <c r="F7526" t="s">
        <v>286</v>
      </c>
      <c r="G7526" s="159" t="e">
        <f t="shared" si="340"/>
        <v>#VALUE!</v>
      </c>
      <c r="H7526" s="159">
        <f t="shared" si="341"/>
        <v>0</v>
      </c>
      <c r="I7526" s="155" t="s">
        <v>672</v>
      </c>
      <c r="K7526" t="s">
        <v>292</v>
      </c>
      <c r="L7526" t="s">
        <v>391</v>
      </c>
      <c r="M7526" t="s">
        <v>467</v>
      </c>
      <c r="N7526" t="s">
        <v>60</v>
      </c>
      <c r="O7526" t="s">
        <v>403</v>
      </c>
      <c r="Q7526" s="163">
        <v>20000</v>
      </c>
      <c r="R7526">
        <v>1</v>
      </c>
      <c r="S7526" t="e">
        <v>#VALUE!</v>
      </c>
      <c r="T7526">
        <v>0</v>
      </c>
      <c r="U7526" t="e" cm="1">
        <f t="array" ref="U7526">_xlfn.IFS(AND(R7526=1,S7526=G7526,T7526=H7526),TRUE,AND(R7526=1,S7526=G7526,H7526="Product NA"),TRUE)</f>
        <v>#VALUE!</v>
      </c>
    </row>
    <row r="7527" spans="1:21" x14ac:dyDescent="0.35">
      <c r="A7527" s="163" t="s">
        <v>103</v>
      </c>
      <c r="B7527" s="164" t="s">
        <v>414</v>
      </c>
      <c r="C7527" t="s">
        <v>103</v>
      </c>
      <c r="D7527" s="165" t="s">
        <v>744</v>
      </c>
      <c r="E7527" t="s">
        <v>745</v>
      </c>
      <c r="F7527" t="s">
        <v>286</v>
      </c>
      <c r="G7527" s="159" t="e">
        <f t="shared" si="340"/>
        <v>#VALUE!</v>
      </c>
      <c r="H7527" s="159">
        <f t="shared" si="341"/>
        <v>0</v>
      </c>
      <c r="I7527" s="155" t="s">
        <v>672</v>
      </c>
      <c r="K7527" t="s">
        <v>292</v>
      </c>
      <c r="L7527" t="s">
        <v>391</v>
      </c>
      <c r="M7527" t="s">
        <v>467</v>
      </c>
      <c r="N7527" t="s">
        <v>103</v>
      </c>
      <c r="O7527" t="s">
        <v>414</v>
      </c>
      <c r="Q7527" s="163">
        <v>20000</v>
      </c>
      <c r="R7527">
        <v>1</v>
      </c>
      <c r="S7527" t="e">
        <v>#VALUE!</v>
      </c>
      <c r="T7527">
        <v>0</v>
      </c>
      <c r="U7527" t="e" cm="1">
        <f t="array" ref="U7527">_xlfn.IFS(AND(R7527=1,S7527=G7527,T7527=H7527),TRUE,AND(R7527=1,S7527=G7527,H7527="Product NA"),TRUE)</f>
        <v>#VALUE!</v>
      </c>
    </row>
    <row r="7528" spans="1:21" x14ac:dyDescent="0.35">
      <c r="A7528" s="163" t="s">
        <v>109</v>
      </c>
      <c r="B7528" s="164" t="s">
        <v>417</v>
      </c>
      <c r="C7528" t="s">
        <v>109</v>
      </c>
      <c r="D7528" s="165" t="s">
        <v>744</v>
      </c>
      <c r="E7528" t="s">
        <v>745</v>
      </c>
      <c r="F7528" t="s">
        <v>286</v>
      </c>
      <c r="G7528" s="159" t="e">
        <f t="shared" si="340"/>
        <v>#VALUE!</v>
      </c>
      <c r="H7528" s="159">
        <f t="shared" si="341"/>
        <v>0</v>
      </c>
      <c r="I7528" s="155" t="s">
        <v>672</v>
      </c>
      <c r="K7528" t="s">
        <v>292</v>
      </c>
      <c r="L7528" t="s">
        <v>391</v>
      </c>
      <c r="M7528" t="s">
        <v>467</v>
      </c>
      <c r="N7528" t="s">
        <v>109</v>
      </c>
      <c r="O7528" t="s">
        <v>417</v>
      </c>
      <c r="Q7528" s="163">
        <v>20000</v>
      </c>
      <c r="R7528">
        <v>1</v>
      </c>
      <c r="S7528" t="e">
        <v>#VALUE!</v>
      </c>
      <c r="T7528">
        <v>0</v>
      </c>
      <c r="U7528" t="e" cm="1">
        <f t="array" ref="U7528">_xlfn.IFS(AND(R7528=1,S7528=G7528,T7528=H7528),TRUE,AND(R7528=1,S7528=G7528,H7528="Product NA"),TRUE)</f>
        <v>#VALUE!</v>
      </c>
    </row>
    <row r="7529" spans="1:21" x14ac:dyDescent="0.35">
      <c r="A7529" s="163" t="s">
        <v>111</v>
      </c>
      <c r="B7529" s="164" t="s">
        <v>419</v>
      </c>
      <c r="C7529" t="s">
        <v>111</v>
      </c>
      <c r="D7529" s="165" t="s">
        <v>744</v>
      </c>
      <c r="E7529" t="s">
        <v>745</v>
      </c>
      <c r="F7529" t="s">
        <v>286</v>
      </c>
      <c r="G7529" s="159" t="e">
        <f t="shared" si="340"/>
        <v>#VALUE!</v>
      </c>
      <c r="H7529" s="159">
        <f t="shared" si="341"/>
        <v>0</v>
      </c>
      <c r="I7529" s="155" t="s">
        <v>672</v>
      </c>
      <c r="K7529" t="s">
        <v>292</v>
      </c>
      <c r="L7529" t="s">
        <v>391</v>
      </c>
      <c r="M7529" t="s">
        <v>467</v>
      </c>
      <c r="N7529" t="s">
        <v>111</v>
      </c>
      <c r="O7529" t="s">
        <v>419</v>
      </c>
      <c r="Q7529" s="163">
        <v>20000</v>
      </c>
      <c r="R7529">
        <v>1</v>
      </c>
      <c r="S7529" t="e">
        <v>#VALUE!</v>
      </c>
      <c r="T7529">
        <v>0</v>
      </c>
      <c r="U7529" t="e" cm="1">
        <f t="array" ref="U7529">_xlfn.IFS(AND(R7529=1,S7529=G7529,T7529=H7529),TRUE,AND(R7529=1,S7529=G7529,H7529="Product NA"),TRUE)</f>
        <v>#VALUE!</v>
      </c>
    </row>
    <row r="7530" spans="1:21" x14ac:dyDescent="0.35">
      <c r="A7530" s="163" t="s">
        <v>129</v>
      </c>
      <c r="B7530" s="164" t="s">
        <v>425</v>
      </c>
      <c r="C7530" t="s">
        <v>129</v>
      </c>
      <c r="D7530" s="165" t="s">
        <v>744</v>
      </c>
      <c r="E7530" t="s">
        <v>745</v>
      </c>
      <c r="F7530" t="s">
        <v>286</v>
      </c>
      <c r="G7530" s="159" t="e">
        <f t="shared" si="340"/>
        <v>#VALUE!</v>
      </c>
      <c r="H7530" s="159">
        <f t="shared" si="341"/>
        <v>0</v>
      </c>
      <c r="I7530" s="155" t="s">
        <v>672</v>
      </c>
      <c r="K7530" t="s">
        <v>292</v>
      </c>
      <c r="L7530" t="s">
        <v>391</v>
      </c>
      <c r="M7530" t="s">
        <v>467</v>
      </c>
      <c r="N7530" t="s">
        <v>129</v>
      </c>
      <c r="O7530" t="s">
        <v>425</v>
      </c>
      <c r="Q7530" s="163">
        <v>20000</v>
      </c>
      <c r="R7530">
        <v>1</v>
      </c>
      <c r="S7530" t="e">
        <v>#VALUE!</v>
      </c>
      <c r="T7530">
        <v>0</v>
      </c>
      <c r="U7530" t="e" cm="1">
        <f t="array" ref="U7530">_xlfn.IFS(AND(R7530=1,S7530=G7530,T7530=H7530),TRUE,AND(R7530=1,S7530=G7530,H7530="Product NA"),TRUE)</f>
        <v>#VALUE!</v>
      </c>
    </row>
    <row r="7531" spans="1:21" x14ac:dyDescent="0.35">
      <c r="A7531" s="163" t="s">
        <v>130</v>
      </c>
      <c r="B7531" s="164" t="s">
        <v>426</v>
      </c>
      <c r="C7531" t="s">
        <v>130</v>
      </c>
      <c r="D7531" s="165" t="s">
        <v>744</v>
      </c>
      <c r="E7531" t="s">
        <v>745</v>
      </c>
      <c r="F7531" t="s">
        <v>286</v>
      </c>
      <c r="G7531" s="159" t="e">
        <f t="shared" si="340"/>
        <v>#VALUE!</v>
      </c>
      <c r="H7531" s="159">
        <f t="shared" si="341"/>
        <v>0</v>
      </c>
      <c r="I7531" s="155" t="s">
        <v>672</v>
      </c>
      <c r="K7531" t="s">
        <v>292</v>
      </c>
      <c r="L7531" t="s">
        <v>391</v>
      </c>
      <c r="M7531" t="s">
        <v>467</v>
      </c>
      <c r="N7531" t="s">
        <v>130</v>
      </c>
      <c r="O7531" t="s">
        <v>426</v>
      </c>
      <c r="Q7531" s="163">
        <v>20000</v>
      </c>
      <c r="R7531">
        <v>1</v>
      </c>
      <c r="S7531" t="e">
        <v>#VALUE!</v>
      </c>
      <c r="T7531">
        <v>0</v>
      </c>
      <c r="U7531" t="e" cm="1">
        <f t="array" ref="U7531">_xlfn.IFS(AND(R7531=1,S7531=G7531,T7531=H7531),TRUE,AND(R7531=1,S7531=G7531,H7531="Product NA"),TRUE)</f>
        <v>#VALUE!</v>
      </c>
    </row>
    <row r="7532" spans="1:21" x14ac:dyDescent="0.35">
      <c r="A7532" s="163" t="s">
        <v>123</v>
      </c>
      <c r="B7532" s="164" t="s">
        <v>423</v>
      </c>
      <c r="C7532" t="s">
        <v>123</v>
      </c>
      <c r="D7532" s="165" t="s">
        <v>744</v>
      </c>
      <c r="E7532" t="s">
        <v>745</v>
      </c>
      <c r="F7532" t="s">
        <v>286</v>
      </c>
      <c r="G7532" s="159" t="e">
        <f t="shared" si="340"/>
        <v>#VALUE!</v>
      </c>
      <c r="H7532" s="159">
        <f t="shared" si="341"/>
        <v>0</v>
      </c>
      <c r="I7532" s="155" t="s">
        <v>672</v>
      </c>
      <c r="K7532" t="s">
        <v>292</v>
      </c>
      <c r="L7532" t="s">
        <v>391</v>
      </c>
      <c r="M7532" t="s">
        <v>467</v>
      </c>
      <c r="N7532" t="s">
        <v>123</v>
      </c>
      <c r="O7532" t="s">
        <v>423</v>
      </c>
      <c r="Q7532" s="163">
        <v>20000</v>
      </c>
      <c r="R7532">
        <v>1</v>
      </c>
      <c r="S7532" t="e">
        <v>#VALUE!</v>
      </c>
      <c r="T7532">
        <v>0</v>
      </c>
      <c r="U7532" t="e" cm="1">
        <f t="array" ref="U7532">_xlfn.IFS(AND(R7532=1,S7532=G7532,T7532=H7532),TRUE,AND(R7532=1,S7532=G7532,H7532="Product NA"),TRUE)</f>
        <v>#VALUE!</v>
      </c>
    </row>
    <row r="7533" spans="1:21" x14ac:dyDescent="0.35">
      <c r="A7533" s="163" t="s">
        <v>139</v>
      </c>
      <c r="B7533" s="164" t="s">
        <v>428</v>
      </c>
      <c r="C7533" t="s">
        <v>139</v>
      </c>
      <c r="D7533" s="165" t="s">
        <v>744</v>
      </c>
      <c r="E7533" t="s">
        <v>745</v>
      </c>
      <c r="F7533" t="s">
        <v>286</v>
      </c>
      <c r="G7533" s="159" t="e">
        <f t="shared" si="340"/>
        <v>#VALUE!</v>
      </c>
      <c r="H7533" s="159">
        <f t="shared" si="341"/>
        <v>0</v>
      </c>
      <c r="I7533" s="155" t="s">
        <v>672</v>
      </c>
      <c r="K7533" t="s">
        <v>292</v>
      </c>
      <c r="L7533" t="s">
        <v>391</v>
      </c>
      <c r="M7533" t="s">
        <v>467</v>
      </c>
      <c r="N7533" t="s">
        <v>139</v>
      </c>
      <c r="O7533" t="s">
        <v>428</v>
      </c>
      <c r="Q7533" s="163">
        <v>20000</v>
      </c>
      <c r="R7533">
        <v>1</v>
      </c>
      <c r="S7533" t="e">
        <v>#VALUE!</v>
      </c>
      <c r="T7533">
        <v>0</v>
      </c>
      <c r="U7533" t="e" cm="1">
        <f t="array" ref="U7533">_xlfn.IFS(AND(R7533=1,S7533=G7533,T7533=H7533),TRUE,AND(R7533=1,S7533=G7533,H7533="Product NA"),TRUE)</f>
        <v>#VALUE!</v>
      </c>
    </row>
    <row r="7534" spans="1:21" x14ac:dyDescent="0.35">
      <c r="A7534" s="163" t="s">
        <v>154</v>
      </c>
      <c r="B7534" s="164" t="s">
        <v>430</v>
      </c>
      <c r="C7534" t="s">
        <v>154</v>
      </c>
      <c r="D7534" s="165" t="s">
        <v>744</v>
      </c>
      <c r="E7534" t="s">
        <v>745</v>
      </c>
      <c r="F7534" t="s">
        <v>286</v>
      </c>
      <c r="G7534" s="159" t="e">
        <f t="shared" si="340"/>
        <v>#VALUE!</v>
      </c>
      <c r="H7534" s="159">
        <f t="shared" si="341"/>
        <v>0</v>
      </c>
      <c r="I7534" s="155" t="s">
        <v>672</v>
      </c>
      <c r="K7534" t="s">
        <v>292</v>
      </c>
      <c r="L7534" t="s">
        <v>391</v>
      </c>
      <c r="M7534" t="s">
        <v>467</v>
      </c>
      <c r="N7534" t="s">
        <v>154</v>
      </c>
      <c r="O7534" t="s">
        <v>430</v>
      </c>
      <c r="Q7534" s="163">
        <v>20000</v>
      </c>
      <c r="R7534">
        <v>1</v>
      </c>
      <c r="S7534" t="e">
        <v>#VALUE!</v>
      </c>
      <c r="T7534">
        <v>0</v>
      </c>
      <c r="U7534" t="e" cm="1">
        <f t="array" ref="U7534">_xlfn.IFS(AND(R7534=1,S7534=G7534,T7534=H7534),TRUE,AND(R7534=1,S7534=G7534,H7534="Product NA"),TRUE)</f>
        <v>#VALUE!</v>
      </c>
    </row>
    <row r="7535" spans="1:21" x14ac:dyDescent="0.35">
      <c r="A7535" s="163" t="s">
        <v>172</v>
      </c>
      <c r="B7535" s="164" t="s">
        <v>435</v>
      </c>
      <c r="C7535" t="s">
        <v>172</v>
      </c>
      <c r="D7535" s="165" t="s">
        <v>744</v>
      </c>
      <c r="E7535" t="s">
        <v>745</v>
      </c>
      <c r="F7535" t="s">
        <v>286</v>
      </c>
      <c r="G7535" s="159" t="e">
        <f t="shared" si="340"/>
        <v>#VALUE!</v>
      </c>
      <c r="H7535" s="159">
        <f t="shared" si="341"/>
        <v>0</v>
      </c>
      <c r="I7535" s="155" t="s">
        <v>672</v>
      </c>
      <c r="K7535" t="s">
        <v>292</v>
      </c>
      <c r="L7535" t="s">
        <v>391</v>
      </c>
      <c r="M7535" t="s">
        <v>467</v>
      </c>
      <c r="N7535" t="s">
        <v>172</v>
      </c>
      <c r="O7535" t="s">
        <v>435</v>
      </c>
      <c r="Q7535" s="163">
        <v>20000</v>
      </c>
      <c r="R7535">
        <v>1</v>
      </c>
      <c r="S7535" t="e">
        <v>#VALUE!</v>
      </c>
      <c r="T7535">
        <v>0</v>
      </c>
      <c r="U7535" t="e" cm="1">
        <f t="array" ref="U7535">_xlfn.IFS(AND(R7535=1,S7535=G7535,T7535=H7535),TRUE,AND(R7535=1,S7535=G7535,H7535="Product NA"),TRUE)</f>
        <v>#VALUE!</v>
      </c>
    </row>
    <row r="7536" spans="1:21" x14ac:dyDescent="0.35">
      <c r="A7536" s="163" t="s">
        <v>173</v>
      </c>
      <c r="B7536" s="164" t="s">
        <v>436</v>
      </c>
      <c r="C7536" t="s">
        <v>173</v>
      </c>
      <c r="D7536" s="165" t="s">
        <v>744</v>
      </c>
      <c r="E7536" t="s">
        <v>745</v>
      </c>
      <c r="F7536" t="s">
        <v>286</v>
      </c>
      <c r="G7536" s="159" t="e">
        <f t="shared" si="340"/>
        <v>#VALUE!</v>
      </c>
      <c r="H7536" s="159">
        <f t="shared" si="341"/>
        <v>0</v>
      </c>
      <c r="I7536" s="155" t="s">
        <v>672</v>
      </c>
      <c r="K7536" t="s">
        <v>292</v>
      </c>
      <c r="L7536" t="s">
        <v>391</v>
      </c>
      <c r="M7536" t="s">
        <v>467</v>
      </c>
      <c r="N7536" t="s">
        <v>173</v>
      </c>
      <c r="O7536" t="s">
        <v>436</v>
      </c>
      <c r="Q7536" s="163">
        <v>20000</v>
      </c>
      <c r="R7536">
        <v>1</v>
      </c>
      <c r="S7536" t="e">
        <v>#VALUE!</v>
      </c>
      <c r="T7536">
        <v>0</v>
      </c>
      <c r="U7536" t="e" cm="1">
        <f t="array" ref="U7536">_xlfn.IFS(AND(R7536=1,S7536=G7536,T7536=H7536),TRUE,AND(R7536=1,S7536=G7536,H7536="Product NA"),TRUE)</f>
        <v>#VALUE!</v>
      </c>
    </row>
    <row r="7537" spans="1:21" x14ac:dyDescent="0.35">
      <c r="A7537" s="163" t="s">
        <v>177</v>
      </c>
      <c r="B7537" s="164" t="s">
        <v>437</v>
      </c>
      <c r="C7537" t="s">
        <v>177</v>
      </c>
      <c r="D7537" s="165" t="s">
        <v>744</v>
      </c>
      <c r="E7537" t="s">
        <v>745</v>
      </c>
      <c r="F7537" t="s">
        <v>286</v>
      </c>
      <c r="G7537" s="159" t="e">
        <f t="shared" si="340"/>
        <v>#VALUE!</v>
      </c>
      <c r="H7537" s="159">
        <f t="shared" si="341"/>
        <v>0</v>
      </c>
      <c r="I7537" s="155" t="s">
        <v>672</v>
      </c>
      <c r="K7537" t="s">
        <v>292</v>
      </c>
      <c r="L7537" t="s">
        <v>391</v>
      </c>
      <c r="M7537" t="s">
        <v>467</v>
      </c>
      <c r="N7537" t="s">
        <v>177</v>
      </c>
      <c r="O7537" t="s">
        <v>437</v>
      </c>
      <c r="Q7537" s="163">
        <v>20000</v>
      </c>
      <c r="R7537">
        <v>1</v>
      </c>
      <c r="S7537" t="e">
        <v>#VALUE!</v>
      </c>
      <c r="T7537">
        <v>0</v>
      </c>
      <c r="U7537" t="e" cm="1">
        <f t="array" ref="U7537">_xlfn.IFS(AND(R7537=1,S7537=G7537,T7537=H7537),TRUE,AND(R7537=1,S7537=G7537,H7537="Product NA"),TRUE)</f>
        <v>#VALUE!</v>
      </c>
    </row>
    <row r="7538" spans="1:21" x14ac:dyDescent="0.35">
      <c r="A7538" s="163" t="s">
        <v>188</v>
      </c>
      <c r="B7538" s="164" t="s">
        <v>441</v>
      </c>
      <c r="C7538" t="s">
        <v>188</v>
      </c>
      <c r="D7538" s="165" t="s">
        <v>744</v>
      </c>
      <c r="E7538" t="s">
        <v>745</v>
      </c>
      <c r="F7538" t="s">
        <v>286</v>
      </c>
      <c r="G7538" s="159" t="e">
        <f t="shared" si="340"/>
        <v>#VALUE!</v>
      </c>
      <c r="H7538" s="159">
        <f t="shared" si="341"/>
        <v>0</v>
      </c>
      <c r="I7538" s="155" t="s">
        <v>672</v>
      </c>
      <c r="K7538" t="s">
        <v>292</v>
      </c>
      <c r="L7538" t="s">
        <v>391</v>
      </c>
      <c r="M7538" t="s">
        <v>467</v>
      </c>
      <c r="N7538" t="s">
        <v>188</v>
      </c>
      <c r="O7538" t="s">
        <v>441</v>
      </c>
      <c r="Q7538" s="163">
        <v>20000</v>
      </c>
      <c r="R7538">
        <v>1</v>
      </c>
      <c r="S7538" t="e">
        <v>#VALUE!</v>
      </c>
      <c r="T7538">
        <v>0</v>
      </c>
      <c r="U7538" t="e" cm="1">
        <f t="array" ref="U7538">_xlfn.IFS(AND(R7538=1,S7538=G7538,T7538=H7538),TRUE,AND(R7538=1,S7538=G7538,H7538="Product NA"),TRUE)</f>
        <v>#VALUE!</v>
      </c>
    </row>
    <row r="7539" spans="1:21" x14ac:dyDescent="0.35">
      <c r="A7539" s="163" t="s">
        <v>189</v>
      </c>
      <c r="B7539" s="164" t="s">
        <v>442</v>
      </c>
      <c r="C7539" t="s">
        <v>189</v>
      </c>
      <c r="D7539" s="165" t="s">
        <v>744</v>
      </c>
      <c r="E7539" t="s">
        <v>745</v>
      </c>
      <c r="F7539" t="s">
        <v>286</v>
      </c>
      <c r="G7539" s="159" t="e">
        <f t="shared" si="340"/>
        <v>#VALUE!</v>
      </c>
      <c r="H7539" s="159">
        <f t="shared" si="341"/>
        <v>0</v>
      </c>
      <c r="I7539" s="155" t="s">
        <v>672</v>
      </c>
      <c r="K7539" t="s">
        <v>292</v>
      </c>
      <c r="L7539" t="s">
        <v>391</v>
      </c>
      <c r="M7539" t="s">
        <v>467</v>
      </c>
      <c r="N7539" t="s">
        <v>189</v>
      </c>
      <c r="O7539" t="s">
        <v>442</v>
      </c>
      <c r="Q7539" s="163">
        <v>20000</v>
      </c>
      <c r="R7539">
        <v>1</v>
      </c>
      <c r="S7539" t="e">
        <v>#VALUE!</v>
      </c>
      <c r="T7539">
        <v>0</v>
      </c>
      <c r="U7539" t="e" cm="1">
        <f t="array" ref="U7539">_xlfn.IFS(AND(R7539=1,S7539=G7539,T7539=H7539),TRUE,AND(R7539=1,S7539=G7539,H7539="Product NA"),TRUE)</f>
        <v>#VALUE!</v>
      </c>
    </row>
    <row r="7540" spans="1:21" x14ac:dyDescent="0.35">
      <c r="A7540" s="163" t="s">
        <v>204</v>
      </c>
      <c r="B7540" s="164" t="s">
        <v>446</v>
      </c>
      <c r="C7540" t="s">
        <v>204</v>
      </c>
      <c r="D7540" s="165" t="s">
        <v>744</v>
      </c>
      <c r="E7540" t="s">
        <v>745</v>
      </c>
      <c r="F7540" t="s">
        <v>286</v>
      </c>
      <c r="G7540" s="159" t="e">
        <f t="shared" si="340"/>
        <v>#VALUE!</v>
      </c>
      <c r="H7540" s="159">
        <f t="shared" si="341"/>
        <v>0</v>
      </c>
      <c r="I7540" s="155" t="s">
        <v>672</v>
      </c>
      <c r="K7540" t="s">
        <v>292</v>
      </c>
      <c r="L7540" t="s">
        <v>391</v>
      </c>
      <c r="M7540" t="s">
        <v>467</v>
      </c>
      <c r="N7540" t="s">
        <v>204</v>
      </c>
      <c r="O7540" t="s">
        <v>446</v>
      </c>
      <c r="Q7540" s="163">
        <v>20000</v>
      </c>
      <c r="R7540">
        <v>1</v>
      </c>
      <c r="S7540" t="e">
        <v>#VALUE!</v>
      </c>
      <c r="T7540">
        <v>0</v>
      </c>
      <c r="U7540" t="e" cm="1">
        <f t="array" ref="U7540">_xlfn.IFS(AND(R7540=1,S7540=G7540,T7540=H7540),TRUE,AND(R7540=1,S7540=G7540,H7540="Product NA"),TRUE)</f>
        <v>#VALUE!</v>
      </c>
    </row>
    <row r="7541" spans="1:21" x14ac:dyDescent="0.35">
      <c r="A7541" s="163" t="s">
        <v>22</v>
      </c>
      <c r="B7541" s="164" t="s">
        <v>395</v>
      </c>
      <c r="C7541" t="s">
        <v>22</v>
      </c>
      <c r="D7541" s="165" t="s">
        <v>744</v>
      </c>
      <c r="E7541" t="s">
        <v>745</v>
      </c>
      <c r="F7541" t="s">
        <v>286</v>
      </c>
      <c r="G7541" s="159" t="e">
        <f t="shared" si="340"/>
        <v>#VALUE!</v>
      </c>
      <c r="H7541" s="159">
        <f t="shared" si="341"/>
        <v>0</v>
      </c>
      <c r="I7541" s="155" t="s">
        <v>673</v>
      </c>
      <c r="K7541" t="s">
        <v>292</v>
      </c>
      <c r="L7541" t="s">
        <v>391</v>
      </c>
      <c r="M7541" t="s">
        <v>467</v>
      </c>
      <c r="N7541" t="s">
        <v>22</v>
      </c>
      <c r="O7541" t="s">
        <v>395</v>
      </c>
      <c r="Q7541" s="163">
        <v>25000</v>
      </c>
      <c r="R7541">
        <v>1</v>
      </c>
      <c r="S7541" t="e">
        <v>#VALUE!</v>
      </c>
      <c r="T7541">
        <v>0</v>
      </c>
      <c r="U7541" t="e" cm="1">
        <f t="array" ref="U7541">_xlfn.IFS(AND(R7541=1,S7541=G7541,T7541=H7541),TRUE,AND(R7541=1,S7541=G7541,H7541="Product NA"),TRUE)</f>
        <v>#VALUE!</v>
      </c>
    </row>
    <row r="7542" spans="1:21" x14ac:dyDescent="0.35">
      <c r="A7542" s="163" t="s">
        <v>29</v>
      </c>
      <c r="B7542" s="164" t="s">
        <v>397</v>
      </c>
      <c r="C7542" t="s">
        <v>29</v>
      </c>
      <c r="D7542" s="165" t="s">
        <v>744</v>
      </c>
      <c r="E7542" t="s">
        <v>745</v>
      </c>
      <c r="F7542" t="s">
        <v>286</v>
      </c>
      <c r="G7542" s="159" t="e">
        <f t="shared" si="340"/>
        <v>#VALUE!</v>
      </c>
      <c r="H7542" s="159">
        <f t="shared" si="341"/>
        <v>0</v>
      </c>
      <c r="I7542" s="155" t="s">
        <v>673</v>
      </c>
      <c r="K7542" t="s">
        <v>292</v>
      </c>
      <c r="L7542" t="s">
        <v>391</v>
      </c>
      <c r="M7542" t="s">
        <v>467</v>
      </c>
      <c r="N7542" t="s">
        <v>29</v>
      </c>
      <c r="O7542" t="s">
        <v>397</v>
      </c>
      <c r="Q7542" s="163">
        <v>25000</v>
      </c>
      <c r="R7542">
        <v>1</v>
      </c>
      <c r="S7542" t="e">
        <v>#VALUE!</v>
      </c>
      <c r="T7542">
        <v>0</v>
      </c>
      <c r="U7542" t="e" cm="1">
        <f t="array" ref="U7542">_xlfn.IFS(AND(R7542=1,S7542=G7542,T7542=H7542),TRUE,AND(R7542=1,S7542=G7542,H7542="Product NA"),TRUE)</f>
        <v>#VALUE!</v>
      </c>
    </row>
    <row r="7543" spans="1:21" x14ac:dyDescent="0.35">
      <c r="A7543" s="163" t="s">
        <v>42</v>
      </c>
      <c r="B7543" s="164" t="s">
        <v>400</v>
      </c>
      <c r="C7543" t="s">
        <v>42</v>
      </c>
      <c r="D7543" s="165" t="s">
        <v>744</v>
      </c>
      <c r="E7543" t="s">
        <v>745</v>
      </c>
      <c r="F7543" t="s">
        <v>286</v>
      </c>
      <c r="G7543" s="159" t="e">
        <f t="shared" si="340"/>
        <v>#VALUE!</v>
      </c>
      <c r="H7543" s="159">
        <f t="shared" si="341"/>
        <v>0</v>
      </c>
      <c r="I7543" s="155" t="s">
        <v>673</v>
      </c>
      <c r="K7543" t="s">
        <v>292</v>
      </c>
      <c r="L7543" t="s">
        <v>391</v>
      </c>
      <c r="M7543" t="s">
        <v>467</v>
      </c>
      <c r="N7543" t="s">
        <v>42</v>
      </c>
      <c r="O7543" t="s">
        <v>400</v>
      </c>
      <c r="Q7543" s="163">
        <v>25000</v>
      </c>
      <c r="R7543">
        <v>1</v>
      </c>
      <c r="S7543" t="e">
        <v>#VALUE!</v>
      </c>
      <c r="T7543">
        <v>0</v>
      </c>
      <c r="U7543" t="e" cm="1">
        <f t="array" ref="U7543">_xlfn.IFS(AND(R7543=1,S7543=G7543,T7543=H7543),TRUE,AND(R7543=1,S7543=G7543,H7543="Product NA"),TRUE)</f>
        <v>#VALUE!</v>
      </c>
    </row>
    <row r="7544" spans="1:21" x14ac:dyDescent="0.35">
      <c r="A7544" s="163" t="s">
        <v>64</v>
      </c>
      <c r="B7544" s="164" t="s">
        <v>405</v>
      </c>
      <c r="C7544" t="s">
        <v>64</v>
      </c>
      <c r="D7544" s="165" t="s">
        <v>744</v>
      </c>
      <c r="E7544" t="s">
        <v>745</v>
      </c>
      <c r="F7544" t="s">
        <v>286</v>
      </c>
      <c r="G7544" s="159" t="e">
        <f t="shared" si="340"/>
        <v>#VALUE!</v>
      </c>
      <c r="H7544" s="159">
        <f t="shared" si="341"/>
        <v>0</v>
      </c>
      <c r="I7544" s="155" t="s">
        <v>673</v>
      </c>
      <c r="K7544" t="s">
        <v>292</v>
      </c>
      <c r="L7544" t="s">
        <v>391</v>
      </c>
      <c r="M7544" t="s">
        <v>467</v>
      </c>
      <c r="N7544" t="s">
        <v>64</v>
      </c>
      <c r="O7544" t="s">
        <v>405</v>
      </c>
      <c r="Q7544" s="163">
        <v>25000</v>
      </c>
      <c r="R7544">
        <v>1</v>
      </c>
      <c r="S7544" t="e">
        <v>#VALUE!</v>
      </c>
      <c r="T7544">
        <v>0</v>
      </c>
      <c r="U7544" t="e" cm="1">
        <f t="array" ref="U7544">_xlfn.IFS(AND(R7544=1,S7544=G7544,T7544=H7544),TRUE,AND(R7544=1,S7544=G7544,H7544="Product NA"),TRUE)</f>
        <v>#VALUE!</v>
      </c>
    </row>
    <row r="7545" spans="1:21" x14ac:dyDescent="0.35">
      <c r="A7545" s="163" t="s">
        <v>89</v>
      </c>
      <c r="B7545" s="164" t="s">
        <v>410</v>
      </c>
      <c r="C7545" t="s">
        <v>89</v>
      </c>
      <c r="D7545" s="165" t="s">
        <v>744</v>
      </c>
      <c r="E7545" t="s">
        <v>745</v>
      </c>
      <c r="F7545" t="s">
        <v>286</v>
      </c>
      <c r="G7545" s="159" t="e">
        <f t="shared" si="340"/>
        <v>#VALUE!</v>
      </c>
      <c r="H7545" s="159">
        <f t="shared" si="341"/>
        <v>0</v>
      </c>
      <c r="I7545" s="155" t="s">
        <v>673</v>
      </c>
      <c r="K7545" t="s">
        <v>292</v>
      </c>
      <c r="L7545" t="s">
        <v>391</v>
      </c>
      <c r="M7545" t="s">
        <v>467</v>
      </c>
      <c r="N7545" t="s">
        <v>89</v>
      </c>
      <c r="O7545" t="s">
        <v>410</v>
      </c>
      <c r="Q7545" s="163">
        <v>25000</v>
      </c>
      <c r="R7545">
        <v>1</v>
      </c>
      <c r="S7545" t="e">
        <v>#VALUE!</v>
      </c>
      <c r="T7545">
        <v>0</v>
      </c>
      <c r="U7545" t="e" cm="1">
        <f t="array" ref="U7545">_xlfn.IFS(AND(R7545=1,S7545=G7545,T7545=H7545),TRUE,AND(R7545=1,S7545=G7545,H7545="Product NA"),TRUE)</f>
        <v>#VALUE!</v>
      </c>
    </row>
    <row r="7546" spans="1:21" x14ac:dyDescent="0.35">
      <c r="A7546" s="163" t="s">
        <v>67</v>
      </c>
      <c r="B7546" s="164" t="s">
        <v>406</v>
      </c>
      <c r="C7546" t="s">
        <v>67</v>
      </c>
      <c r="D7546" s="165" t="s">
        <v>744</v>
      </c>
      <c r="E7546" t="s">
        <v>745</v>
      </c>
      <c r="F7546" t="s">
        <v>286</v>
      </c>
      <c r="G7546" s="159" t="e">
        <f t="shared" si="340"/>
        <v>#VALUE!</v>
      </c>
      <c r="H7546" s="159">
        <f t="shared" si="341"/>
        <v>0</v>
      </c>
      <c r="I7546" s="155" t="s">
        <v>673</v>
      </c>
      <c r="K7546" t="s">
        <v>292</v>
      </c>
      <c r="L7546" t="s">
        <v>391</v>
      </c>
      <c r="M7546" t="s">
        <v>467</v>
      </c>
      <c r="N7546" t="s">
        <v>67</v>
      </c>
      <c r="O7546" t="s">
        <v>406</v>
      </c>
      <c r="Q7546" s="163">
        <v>25000</v>
      </c>
      <c r="R7546">
        <v>1</v>
      </c>
      <c r="S7546" t="e">
        <v>#VALUE!</v>
      </c>
      <c r="T7546">
        <v>0</v>
      </c>
      <c r="U7546" t="e" cm="1">
        <f t="array" ref="U7546">_xlfn.IFS(AND(R7546=1,S7546=G7546,T7546=H7546),TRUE,AND(R7546=1,S7546=G7546,H7546="Product NA"),TRUE)</f>
        <v>#VALUE!</v>
      </c>
    </row>
    <row r="7547" spans="1:21" x14ac:dyDescent="0.35">
      <c r="A7547" s="163" t="s">
        <v>194</v>
      </c>
      <c r="B7547" s="164" t="s">
        <v>445</v>
      </c>
      <c r="C7547" t="s">
        <v>194</v>
      </c>
      <c r="D7547" s="165" t="s">
        <v>744</v>
      </c>
      <c r="E7547" t="s">
        <v>745</v>
      </c>
      <c r="F7547" t="s">
        <v>286</v>
      </c>
      <c r="G7547" s="159" t="e">
        <f t="shared" si="340"/>
        <v>#VALUE!</v>
      </c>
      <c r="H7547" s="159">
        <f t="shared" si="341"/>
        <v>0</v>
      </c>
      <c r="I7547" s="155" t="s">
        <v>673</v>
      </c>
      <c r="K7547" t="s">
        <v>292</v>
      </c>
      <c r="L7547" t="s">
        <v>391</v>
      </c>
      <c r="M7547" t="s">
        <v>467</v>
      </c>
      <c r="N7547" t="s">
        <v>194</v>
      </c>
      <c r="O7547" t="s">
        <v>445</v>
      </c>
      <c r="Q7547" s="163">
        <v>25000</v>
      </c>
      <c r="R7547">
        <v>1</v>
      </c>
      <c r="S7547" t="e">
        <v>#VALUE!</v>
      </c>
      <c r="T7547">
        <v>0</v>
      </c>
      <c r="U7547" t="e" cm="1">
        <f t="array" ref="U7547">_xlfn.IFS(AND(R7547=1,S7547=G7547,T7547=H7547),TRUE,AND(R7547=1,S7547=G7547,H7547="Product NA"),TRUE)</f>
        <v>#VALUE!</v>
      </c>
    </row>
    <row r="7548" spans="1:21" x14ac:dyDescent="0.35">
      <c r="A7548" s="163" t="s">
        <v>76</v>
      </c>
      <c r="B7548" s="164" t="s">
        <v>407</v>
      </c>
      <c r="C7548" t="s">
        <v>76</v>
      </c>
      <c r="D7548" s="165" t="s">
        <v>744</v>
      </c>
      <c r="E7548" t="s">
        <v>745</v>
      </c>
      <c r="F7548" t="s">
        <v>286</v>
      </c>
      <c r="G7548" s="159" t="e">
        <f t="shared" si="340"/>
        <v>#VALUE!</v>
      </c>
      <c r="H7548" s="159">
        <f t="shared" si="341"/>
        <v>0</v>
      </c>
      <c r="I7548" s="155" t="s">
        <v>673</v>
      </c>
      <c r="K7548" t="s">
        <v>292</v>
      </c>
      <c r="L7548" t="s">
        <v>391</v>
      </c>
      <c r="M7548" t="s">
        <v>467</v>
      </c>
      <c r="N7548" t="s">
        <v>76</v>
      </c>
      <c r="O7548" t="s">
        <v>407</v>
      </c>
      <c r="Q7548" s="163">
        <v>25000</v>
      </c>
      <c r="R7548">
        <v>1</v>
      </c>
      <c r="S7548" t="e">
        <v>#VALUE!</v>
      </c>
      <c r="T7548">
        <v>0</v>
      </c>
      <c r="U7548" t="e" cm="1">
        <f t="array" ref="U7548">_xlfn.IFS(AND(R7548=1,S7548=G7548,T7548=H7548),TRUE,AND(R7548=1,S7548=G7548,H7548="Product NA"),TRUE)</f>
        <v>#VALUE!</v>
      </c>
    </row>
    <row r="7549" spans="1:21" x14ac:dyDescent="0.35">
      <c r="A7549" s="163" t="s">
        <v>81</v>
      </c>
      <c r="B7549" s="164" t="s">
        <v>408</v>
      </c>
      <c r="C7549" t="s">
        <v>81</v>
      </c>
      <c r="D7549" s="165" t="s">
        <v>744</v>
      </c>
      <c r="E7549" t="s">
        <v>745</v>
      </c>
      <c r="F7549" t="s">
        <v>286</v>
      </c>
      <c r="G7549" s="159" t="e">
        <f t="shared" si="340"/>
        <v>#VALUE!</v>
      </c>
      <c r="H7549" s="159">
        <f t="shared" si="341"/>
        <v>0</v>
      </c>
      <c r="I7549" s="155" t="s">
        <v>673</v>
      </c>
      <c r="K7549" t="s">
        <v>292</v>
      </c>
      <c r="L7549" t="s">
        <v>391</v>
      </c>
      <c r="M7549" t="s">
        <v>467</v>
      </c>
      <c r="N7549" t="s">
        <v>81</v>
      </c>
      <c r="O7549" t="s">
        <v>408</v>
      </c>
      <c r="Q7549" s="163">
        <v>25000</v>
      </c>
      <c r="R7549">
        <v>1</v>
      </c>
      <c r="S7549" t="e">
        <v>#VALUE!</v>
      </c>
      <c r="T7549">
        <v>0</v>
      </c>
      <c r="U7549" t="e" cm="1">
        <f t="array" ref="U7549">_xlfn.IFS(AND(R7549=1,S7549=G7549,T7549=H7549),TRUE,AND(R7549=1,S7549=G7549,H7549="Product NA"),TRUE)</f>
        <v>#VALUE!</v>
      </c>
    </row>
    <row r="7550" spans="1:21" x14ac:dyDescent="0.35">
      <c r="A7550" s="163" t="s">
        <v>82</v>
      </c>
      <c r="B7550" s="164" t="s">
        <v>409</v>
      </c>
      <c r="C7550" t="s">
        <v>82</v>
      </c>
      <c r="D7550" s="165" t="s">
        <v>744</v>
      </c>
      <c r="E7550" t="s">
        <v>745</v>
      </c>
      <c r="F7550" t="s">
        <v>286</v>
      </c>
      <c r="G7550" s="159" t="e">
        <f t="shared" si="340"/>
        <v>#VALUE!</v>
      </c>
      <c r="H7550" s="159">
        <f t="shared" si="341"/>
        <v>0</v>
      </c>
      <c r="I7550" s="155" t="s">
        <v>673</v>
      </c>
      <c r="K7550" t="s">
        <v>292</v>
      </c>
      <c r="L7550" t="s">
        <v>391</v>
      </c>
      <c r="M7550" t="s">
        <v>467</v>
      </c>
      <c r="N7550" t="s">
        <v>82</v>
      </c>
      <c r="O7550" t="s">
        <v>409</v>
      </c>
      <c r="Q7550" s="163">
        <v>25000</v>
      </c>
      <c r="R7550">
        <v>1</v>
      </c>
      <c r="S7550" t="e">
        <v>#VALUE!</v>
      </c>
      <c r="T7550">
        <v>0</v>
      </c>
      <c r="U7550" t="e" cm="1">
        <f t="array" ref="U7550">_xlfn.IFS(AND(R7550=1,S7550=G7550,T7550=H7550),TRUE,AND(R7550=1,S7550=G7550,H7550="Product NA"),TRUE)</f>
        <v>#VALUE!</v>
      </c>
    </row>
    <row r="7551" spans="1:21" x14ac:dyDescent="0.35">
      <c r="A7551" s="163" t="s">
        <v>92</v>
      </c>
      <c r="B7551" s="164" t="s">
        <v>412</v>
      </c>
      <c r="C7551" t="s">
        <v>92</v>
      </c>
      <c r="D7551" s="165" t="s">
        <v>744</v>
      </c>
      <c r="E7551" t="s">
        <v>745</v>
      </c>
      <c r="F7551" t="s">
        <v>286</v>
      </c>
      <c r="G7551" s="159" t="e">
        <f t="shared" si="340"/>
        <v>#VALUE!</v>
      </c>
      <c r="H7551" s="159">
        <f t="shared" si="341"/>
        <v>0</v>
      </c>
      <c r="I7551" s="155" t="s">
        <v>673</v>
      </c>
      <c r="K7551" t="s">
        <v>292</v>
      </c>
      <c r="L7551" t="s">
        <v>391</v>
      </c>
      <c r="M7551" t="s">
        <v>467</v>
      </c>
      <c r="N7551" t="s">
        <v>92</v>
      </c>
      <c r="O7551" t="s">
        <v>412</v>
      </c>
      <c r="Q7551" s="163">
        <v>25000</v>
      </c>
      <c r="R7551">
        <v>1</v>
      </c>
      <c r="S7551" t="e">
        <v>#VALUE!</v>
      </c>
      <c r="T7551">
        <v>0</v>
      </c>
      <c r="U7551" t="e" cm="1">
        <f t="array" ref="U7551">_xlfn.IFS(AND(R7551=1,S7551=G7551,T7551=H7551),TRUE,AND(R7551=1,S7551=G7551,H7551="Product NA"),TRUE)</f>
        <v>#VALUE!</v>
      </c>
    </row>
    <row r="7552" spans="1:21" x14ac:dyDescent="0.35">
      <c r="A7552" s="163" t="s">
        <v>60</v>
      </c>
      <c r="B7552" s="164" t="s">
        <v>403</v>
      </c>
      <c r="C7552" t="s">
        <v>60</v>
      </c>
      <c r="D7552" s="165" t="s">
        <v>744</v>
      </c>
      <c r="E7552" t="s">
        <v>745</v>
      </c>
      <c r="F7552" t="s">
        <v>286</v>
      </c>
      <c r="G7552" s="159" t="e">
        <f t="shared" si="340"/>
        <v>#VALUE!</v>
      </c>
      <c r="H7552" s="159">
        <f t="shared" si="341"/>
        <v>0</v>
      </c>
      <c r="I7552" s="155" t="s">
        <v>673</v>
      </c>
      <c r="K7552" t="s">
        <v>292</v>
      </c>
      <c r="L7552" t="s">
        <v>391</v>
      </c>
      <c r="M7552" t="s">
        <v>467</v>
      </c>
      <c r="N7552" t="s">
        <v>60</v>
      </c>
      <c r="O7552" t="s">
        <v>403</v>
      </c>
      <c r="Q7552" s="163">
        <v>25000</v>
      </c>
      <c r="R7552">
        <v>1</v>
      </c>
      <c r="S7552" t="e">
        <v>#VALUE!</v>
      </c>
      <c r="T7552">
        <v>0</v>
      </c>
      <c r="U7552" t="e" cm="1">
        <f t="array" ref="U7552">_xlfn.IFS(AND(R7552=1,S7552=G7552,T7552=H7552),TRUE,AND(R7552=1,S7552=G7552,H7552="Product NA"),TRUE)</f>
        <v>#VALUE!</v>
      </c>
    </row>
    <row r="7553" spans="1:21" x14ac:dyDescent="0.35">
      <c r="A7553" s="163" t="s">
        <v>103</v>
      </c>
      <c r="B7553" s="164" t="s">
        <v>414</v>
      </c>
      <c r="C7553" t="s">
        <v>103</v>
      </c>
      <c r="D7553" s="165" t="s">
        <v>744</v>
      </c>
      <c r="E7553" t="s">
        <v>745</v>
      </c>
      <c r="F7553" t="s">
        <v>286</v>
      </c>
      <c r="G7553" s="159" t="e">
        <f t="shared" si="340"/>
        <v>#VALUE!</v>
      </c>
      <c r="H7553" s="159">
        <f t="shared" si="341"/>
        <v>0</v>
      </c>
      <c r="I7553" s="155" t="s">
        <v>673</v>
      </c>
      <c r="K7553" t="s">
        <v>292</v>
      </c>
      <c r="L7553" t="s">
        <v>391</v>
      </c>
      <c r="M7553" t="s">
        <v>467</v>
      </c>
      <c r="N7553" t="s">
        <v>103</v>
      </c>
      <c r="O7553" t="s">
        <v>414</v>
      </c>
      <c r="Q7553" s="163">
        <v>25000</v>
      </c>
      <c r="R7553">
        <v>1</v>
      </c>
      <c r="S7553" t="e">
        <v>#VALUE!</v>
      </c>
      <c r="T7553">
        <v>0</v>
      </c>
      <c r="U7553" t="e" cm="1">
        <f t="array" ref="U7553">_xlfn.IFS(AND(R7553=1,S7553=G7553,T7553=H7553),TRUE,AND(R7553=1,S7553=G7553,H7553="Product NA"),TRUE)</f>
        <v>#VALUE!</v>
      </c>
    </row>
    <row r="7554" spans="1:21" x14ac:dyDescent="0.35">
      <c r="A7554" s="163" t="s">
        <v>109</v>
      </c>
      <c r="B7554" s="164" t="s">
        <v>417</v>
      </c>
      <c r="C7554" t="s">
        <v>109</v>
      </c>
      <c r="D7554" s="165" t="s">
        <v>744</v>
      </c>
      <c r="E7554" t="s">
        <v>745</v>
      </c>
      <c r="F7554" t="s">
        <v>286</v>
      </c>
      <c r="G7554" s="159" t="e">
        <f t="shared" si="340"/>
        <v>#VALUE!</v>
      </c>
      <c r="H7554" s="159">
        <f t="shared" si="341"/>
        <v>0</v>
      </c>
      <c r="I7554" s="155" t="s">
        <v>673</v>
      </c>
      <c r="K7554" t="s">
        <v>292</v>
      </c>
      <c r="L7554" t="s">
        <v>391</v>
      </c>
      <c r="M7554" t="s">
        <v>467</v>
      </c>
      <c r="N7554" t="s">
        <v>109</v>
      </c>
      <c r="O7554" t="s">
        <v>417</v>
      </c>
      <c r="Q7554" s="163">
        <v>25000</v>
      </c>
      <c r="R7554">
        <v>1</v>
      </c>
      <c r="S7554" t="e">
        <v>#VALUE!</v>
      </c>
      <c r="T7554">
        <v>0</v>
      </c>
      <c r="U7554" t="e" cm="1">
        <f t="array" ref="U7554">_xlfn.IFS(AND(R7554=1,S7554=G7554,T7554=H7554),TRUE,AND(R7554=1,S7554=G7554,H7554="Product NA"),TRUE)</f>
        <v>#VALUE!</v>
      </c>
    </row>
    <row r="7555" spans="1:21" x14ac:dyDescent="0.35">
      <c r="A7555" s="163" t="s">
        <v>111</v>
      </c>
      <c r="B7555" s="164" t="s">
        <v>419</v>
      </c>
      <c r="C7555" t="s">
        <v>111</v>
      </c>
      <c r="D7555" s="165" t="s">
        <v>744</v>
      </c>
      <c r="E7555" t="s">
        <v>745</v>
      </c>
      <c r="F7555" t="s">
        <v>286</v>
      </c>
      <c r="G7555" s="159" t="e">
        <f t="shared" ref="G7555:G7618" si="342">S7555</f>
        <v>#VALUE!</v>
      </c>
      <c r="H7555" s="159">
        <f t="shared" ref="H7555:H7618" si="343">T7555</f>
        <v>0</v>
      </c>
      <c r="I7555" s="155" t="s">
        <v>673</v>
      </c>
      <c r="K7555" t="s">
        <v>292</v>
      </c>
      <c r="L7555" t="s">
        <v>391</v>
      </c>
      <c r="M7555" t="s">
        <v>467</v>
      </c>
      <c r="N7555" t="s">
        <v>111</v>
      </c>
      <c r="O7555" t="s">
        <v>419</v>
      </c>
      <c r="Q7555" s="163">
        <v>25000</v>
      </c>
      <c r="R7555">
        <v>1</v>
      </c>
      <c r="S7555" t="e">
        <v>#VALUE!</v>
      </c>
      <c r="T7555">
        <v>0</v>
      </c>
      <c r="U7555" t="e" cm="1">
        <f t="array" ref="U7555">_xlfn.IFS(AND(R7555=1,S7555=G7555,T7555=H7555),TRUE,AND(R7555=1,S7555=G7555,H7555="Product NA"),TRUE)</f>
        <v>#VALUE!</v>
      </c>
    </row>
    <row r="7556" spans="1:21" x14ac:dyDescent="0.35">
      <c r="A7556" s="163" t="s">
        <v>129</v>
      </c>
      <c r="B7556" s="164" t="s">
        <v>425</v>
      </c>
      <c r="C7556" t="s">
        <v>129</v>
      </c>
      <c r="D7556" s="165" t="s">
        <v>744</v>
      </c>
      <c r="E7556" t="s">
        <v>745</v>
      </c>
      <c r="F7556" t="s">
        <v>286</v>
      </c>
      <c r="G7556" s="159" t="e">
        <f t="shared" si="342"/>
        <v>#VALUE!</v>
      </c>
      <c r="H7556" s="159">
        <f t="shared" si="343"/>
        <v>0</v>
      </c>
      <c r="I7556" s="155" t="s">
        <v>673</v>
      </c>
      <c r="K7556" t="s">
        <v>292</v>
      </c>
      <c r="L7556" t="s">
        <v>391</v>
      </c>
      <c r="M7556" t="s">
        <v>467</v>
      </c>
      <c r="N7556" t="s">
        <v>129</v>
      </c>
      <c r="O7556" t="s">
        <v>425</v>
      </c>
      <c r="Q7556" s="163">
        <v>25000</v>
      </c>
      <c r="R7556">
        <v>1</v>
      </c>
      <c r="S7556" t="e">
        <v>#VALUE!</v>
      </c>
      <c r="T7556">
        <v>0</v>
      </c>
      <c r="U7556" t="e" cm="1">
        <f t="array" ref="U7556">_xlfn.IFS(AND(R7556=1,S7556=G7556,T7556=H7556),TRUE,AND(R7556=1,S7556=G7556,H7556="Product NA"),TRUE)</f>
        <v>#VALUE!</v>
      </c>
    </row>
    <row r="7557" spans="1:21" x14ac:dyDescent="0.35">
      <c r="A7557" s="163" t="s">
        <v>130</v>
      </c>
      <c r="B7557" s="164" t="s">
        <v>426</v>
      </c>
      <c r="C7557" t="s">
        <v>130</v>
      </c>
      <c r="D7557" s="165" t="s">
        <v>744</v>
      </c>
      <c r="E7557" t="s">
        <v>745</v>
      </c>
      <c r="F7557" t="s">
        <v>286</v>
      </c>
      <c r="G7557" s="159" t="e">
        <f t="shared" si="342"/>
        <v>#VALUE!</v>
      </c>
      <c r="H7557" s="159">
        <f t="shared" si="343"/>
        <v>0</v>
      </c>
      <c r="I7557" s="155" t="s">
        <v>673</v>
      </c>
      <c r="K7557" t="s">
        <v>292</v>
      </c>
      <c r="L7557" t="s">
        <v>391</v>
      </c>
      <c r="M7557" t="s">
        <v>467</v>
      </c>
      <c r="N7557" t="s">
        <v>130</v>
      </c>
      <c r="O7557" t="s">
        <v>426</v>
      </c>
      <c r="Q7557" s="163">
        <v>25000</v>
      </c>
      <c r="R7557">
        <v>1</v>
      </c>
      <c r="S7557" t="e">
        <v>#VALUE!</v>
      </c>
      <c r="T7557">
        <v>0</v>
      </c>
      <c r="U7557" t="e" cm="1">
        <f t="array" ref="U7557">_xlfn.IFS(AND(R7557=1,S7557=G7557,T7557=H7557),TRUE,AND(R7557=1,S7557=G7557,H7557="Product NA"),TRUE)</f>
        <v>#VALUE!</v>
      </c>
    </row>
    <row r="7558" spans="1:21" x14ac:dyDescent="0.35">
      <c r="A7558" s="163" t="s">
        <v>123</v>
      </c>
      <c r="B7558" s="164" t="s">
        <v>423</v>
      </c>
      <c r="C7558" t="s">
        <v>123</v>
      </c>
      <c r="D7558" s="165" t="s">
        <v>744</v>
      </c>
      <c r="E7558" t="s">
        <v>745</v>
      </c>
      <c r="F7558" t="s">
        <v>286</v>
      </c>
      <c r="G7558" s="159" t="e">
        <f t="shared" si="342"/>
        <v>#VALUE!</v>
      </c>
      <c r="H7558" s="159">
        <f t="shared" si="343"/>
        <v>0</v>
      </c>
      <c r="I7558" s="155" t="s">
        <v>673</v>
      </c>
      <c r="K7558" t="s">
        <v>292</v>
      </c>
      <c r="L7558" t="s">
        <v>391</v>
      </c>
      <c r="M7558" t="s">
        <v>467</v>
      </c>
      <c r="N7558" t="s">
        <v>123</v>
      </c>
      <c r="O7558" t="s">
        <v>423</v>
      </c>
      <c r="Q7558" s="163">
        <v>25000</v>
      </c>
      <c r="R7558">
        <v>1</v>
      </c>
      <c r="S7558" t="e">
        <v>#VALUE!</v>
      </c>
      <c r="T7558">
        <v>0</v>
      </c>
      <c r="U7558" t="e" cm="1">
        <f t="array" ref="U7558">_xlfn.IFS(AND(R7558=1,S7558=G7558,T7558=H7558),TRUE,AND(R7558=1,S7558=G7558,H7558="Product NA"),TRUE)</f>
        <v>#VALUE!</v>
      </c>
    </row>
    <row r="7559" spans="1:21" x14ac:dyDescent="0.35">
      <c r="A7559" s="163" t="s">
        <v>139</v>
      </c>
      <c r="B7559" s="164" t="s">
        <v>428</v>
      </c>
      <c r="C7559" t="s">
        <v>139</v>
      </c>
      <c r="D7559" s="165" t="s">
        <v>744</v>
      </c>
      <c r="E7559" t="s">
        <v>745</v>
      </c>
      <c r="F7559" t="s">
        <v>286</v>
      </c>
      <c r="G7559" s="159" t="e">
        <f t="shared" si="342"/>
        <v>#VALUE!</v>
      </c>
      <c r="H7559" s="159">
        <f t="shared" si="343"/>
        <v>0</v>
      </c>
      <c r="I7559" s="155" t="s">
        <v>673</v>
      </c>
      <c r="K7559" t="s">
        <v>292</v>
      </c>
      <c r="L7559" t="s">
        <v>391</v>
      </c>
      <c r="M7559" t="s">
        <v>467</v>
      </c>
      <c r="N7559" t="s">
        <v>139</v>
      </c>
      <c r="O7559" t="s">
        <v>428</v>
      </c>
      <c r="Q7559" s="163">
        <v>25000</v>
      </c>
      <c r="R7559">
        <v>1</v>
      </c>
      <c r="S7559" t="e">
        <v>#VALUE!</v>
      </c>
      <c r="T7559">
        <v>0</v>
      </c>
      <c r="U7559" t="e" cm="1">
        <f t="array" ref="U7559">_xlfn.IFS(AND(R7559=1,S7559=G7559,T7559=H7559),TRUE,AND(R7559=1,S7559=G7559,H7559="Product NA"),TRUE)</f>
        <v>#VALUE!</v>
      </c>
    </row>
    <row r="7560" spans="1:21" x14ac:dyDescent="0.35">
      <c r="A7560" s="163" t="s">
        <v>154</v>
      </c>
      <c r="B7560" s="164" t="s">
        <v>430</v>
      </c>
      <c r="C7560" t="s">
        <v>154</v>
      </c>
      <c r="D7560" s="165" t="s">
        <v>744</v>
      </c>
      <c r="E7560" t="s">
        <v>745</v>
      </c>
      <c r="F7560" t="s">
        <v>286</v>
      </c>
      <c r="G7560" s="159" t="e">
        <f t="shared" si="342"/>
        <v>#VALUE!</v>
      </c>
      <c r="H7560" s="159">
        <f t="shared" si="343"/>
        <v>0</v>
      </c>
      <c r="I7560" s="155" t="s">
        <v>673</v>
      </c>
      <c r="K7560" t="s">
        <v>292</v>
      </c>
      <c r="L7560" t="s">
        <v>391</v>
      </c>
      <c r="M7560" t="s">
        <v>467</v>
      </c>
      <c r="N7560" t="s">
        <v>154</v>
      </c>
      <c r="O7560" t="s">
        <v>430</v>
      </c>
      <c r="Q7560" s="163">
        <v>25000</v>
      </c>
      <c r="R7560">
        <v>1</v>
      </c>
      <c r="S7560" t="e">
        <v>#VALUE!</v>
      </c>
      <c r="T7560">
        <v>0</v>
      </c>
      <c r="U7560" t="e" cm="1">
        <f t="array" ref="U7560">_xlfn.IFS(AND(R7560=1,S7560=G7560,T7560=H7560),TRUE,AND(R7560=1,S7560=G7560,H7560="Product NA"),TRUE)</f>
        <v>#VALUE!</v>
      </c>
    </row>
    <row r="7561" spans="1:21" x14ac:dyDescent="0.35">
      <c r="A7561" s="163" t="s">
        <v>172</v>
      </c>
      <c r="B7561" s="164" t="s">
        <v>435</v>
      </c>
      <c r="C7561" t="s">
        <v>172</v>
      </c>
      <c r="D7561" s="165" t="s">
        <v>744</v>
      </c>
      <c r="E7561" t="s">
        <v>745</v>
      </c>
      <c r="F7561" t="s">
        <v>286</v>
      </c>
      <c r="G7561" s="159" t="e">
        <f t="shared" si="342"/>
        <v>#VALUE!</v>
      </c>
      <c r="H7561" s="159">
        <f t="shared" si="343"/>
        <v>0</v>
      </c>
      <c r="I7561" s="155" t="s">
        <v>673</v>
      </c>
      <c r="K7561" t="s">
        <v>292</v>
      </c>
      <c r="L7561" t="s">
        <v>391</v>
      </c>
      <c r="M7561" t="s">
        <v>467</v>
      </c>
      <c r="N7561" t="s">
        <v>172</v>
      </c>
      <c r="O7561" t="s">
        <v>435</v>
      </c>
      <c r="Q7561" s="163">
        <v>25000</v>
      </c>
      <c r="R7561">
        <v>1</v>
      </c>
      <c r="S7561" t="e">
        <v>#VALUE!</v>
      </c>
      <c r="T7561">
        <v>0</v>
      </c>
      <c r="U7561" t="e" cm="1">
        <f t="array" ref="U7561">_xlfn.IFS(AND(R7561=1,S7561=G7561,T7561=H7561),TRUE,AND(R7561=1,S7561=G7561,H7561="Product NA"),TRUE)</f>
        <v>#VALUE!</v>
      </c>
    </row>
    <row r="7562" spans="1:21" x14ac:dyDescent="0.35">
      <c r="A7562" s="163" t="s">
        <v>173</v>
      </c>
      <c r="B7562" s="164" t="s">
        <v>436</v>
      </c>
      <c r="C7562" t="s">
        <v>173</v>
      </c>
      <c r="D7562" s="165" t="s">
        <v>744</v>
      </c>
      <c r="E7562" t="s">
        <v>745</v>
      </c>
      <c r="F7562" t="s">
        <v>286</v>
      </c>
      <c r="G7562" s="159" t="e">
        <f t="shared" si="342"/>
        <v>#VALUE!</v>
      </c>
      <c r="H7562" s="159">
        <f t="shared" si="343"/>
        <v>0</v>
      </c>
      <c r="I7562" s="155" t="s">
        <v>673</v>
      </c>
      <c r="K7562" t="s">
        <v>292</v>
      </c>
      <c r="L7562" t="s">
        <v>391</v>
      </c>
      <c r="M7562" t="s">
        <v>467</v>
      </c>
      <c r="N7562" t="s">
        <v>173</v>
      </c>
      <c r="O7562" t="s">
        <v>436</v>
      </c>
      <c r="Q7562" s="163">
        <v>25000</v>
      </c>
      <c r="R7562">
        <v>1</v>
      </c>
      <c r="S7562" t="e">
        <v>#VALUE!</v>
      </c>
      <c r="T7562">
        <v>0</v>
      </c>
      <c r="U7562" t="e" cm="1">
        <f t="array" ref="U7562">_xlfn.IFS(AND(R7562=1,S7562=G7562,T7562=H7562),TRUE,AND(R7562=1,S7562=G7562,H7562="Product NA"),TRUE)</f>
        <v>#VALUE!</v>
      </c>
    </row>
    <row r="7563" spans="1:21" x14ac:dyDescent="0.35">
      <c r="A7563" s="163" t="s">
        <v>177</v>
      </c>
      <c r="B7563" s="164" t="s">
        <v>437</v>
      </c>
      <c r="C7563" t="s">
        <v>177</v>
      </c>
      <c r="D7563" s="165" t="s">
        <v>744</v>
      </c>
      <c r="E7563" t="s">
        <v>745</v>
      </c>
      <c r="F7563" t="s">
        <v>286</v>
      </c>
      <c r="G7563" s="159" t="e">
        <f t="shared" si="342"/>
        <v>#VALUE!</v>
      </c>
      <c r="H7563" s="159">
        <f t="shared" si="343"/>
        <v>0</v>
      </c>
      <c r="I7563" s="155" t="s">
        <v>673</v>
      </c>
      <c r="K7563" t="s">
        <v>292</v>
      </c>
      <c r="L7563" t="s">
        <v>391</v>
      </c>
      <c r="M7563" t="s">
        <v>467</v>
      </c>
      <c r="N7563" t="s">
        <v>177</v>
      </c>
      <c r="O7563" t="s">
        <v>437</v>
      </c>
      <c r="Q7563" s="163">
        <v>25000</v>
      </c>
      <c r="R7563">
        <v>1</v>
      </c>
      <c r="S7563" t="e">
        <v>#VALUE!</v>
      </c>
      <c r="T7563">
        <v>0</v>
      </c>
      <c r="U7563" t="e" cm="1">
        <f t="array" ref="U7563">_xlfn.IFS(AND(R7563=1,S7563=G7563,T7563=H7563),TRUE,AND(R7563=1,S7563=G7563,H7563="Product NA"),TRUE)</f>
        <v>#VALUE!</v>
      </c>
    </row>
    <row r="7564" spans="1:21" x14ac:dyDescent="0.35">
      <c r="A7564" s="163" t="s">
        <v>188</v>
      </c>
      <c r="B7564" s="164" t="s">
        <v>441</v>
      </c>
      <c r="C7564" t="s">
        <v>188</v>
      </c>
      <c r="D7564" s="165" t="s">
        <v>744</v>
      </c>
      <c r="E7564" t="s">
        <v>745</v>
      </c>
      <c r="F7564" t="s">
        <v>286</v>
      </c>
      <c r="G7564" s="159" t="e">
        <f t="shared" si="342"/>
        <v>#VALUE!</v>
      </c>
      <c r="H7564" s="159">
        <f t="shared" si="343"/>
        <v>0</v>
      </c>
      <c r="I7564" s="155" t="s">
        <v>673</v>
      </c>
      <c r="K7564" t="s">
        <v>292</v>
      </c>
      <c r="L7564" t="s">
        <v>391</v>
      </c>
      <c r="M7564" t="s">
        <v>467</v>
      </c>
      <c r="N7564" t="s">
        <v>188</v>
      </c>
      <c r="O7564" t="s">
        <v>441</v>
      </c>
      <c r="Q7564" s="163">
        <v>25000</v>
      </c>
      <c r="R7564">
        <v>1</v>
      </c>
      <c r="S7564" t="e">
        <v>#VALUE!</v>
      </c>
      <c r="T7564">
        <v>0</v>
      </c>
      <c r="U7564" t="e" cm="1">
        <f t="array" ref="U7564">_xlfn.IFS(AND(R7564=1,S7564=G7564,T7564=H7564),TRUE,AND(R7564=1,S7564=G7564,H7564="Product NA"),TRUE)</f>
        <v>#VALUE!</v>
      </c>
    </row>
    <row r="7565" spans="1:21" x14ac:dyDescent="0.35">
      <c r="A7565" s="163" t="s">
        <v>189</v>
      </c>
      <c r="B7565" s="164" t="s">
        <v>442</v>
      </c>
      <c r="C7565" t="s">
        <v>189</v>
      </c>
      <c r="D7565" s="165" t="s">
        <v>744</v>
      </c>
      <c r="E7565" t="s">
        <v>745</v>
      </c>
      <c r="F7565" t="s">
        <v>286</v>
      </c>
      <c r="G7565" s="159" t="e">
        <f t="shared" si="342"/>
        <v>#VALUE!</v>
      </c>
      <c r="H7565" s="159">
        <f t="shared" si="343"/>
        <v>0</v>
      </c>
      <c r="I7565" s="155" t="s">
        <v>673</v>
      </c>
      <c r="K7565" t="s">
        <v>292</v>
      </c>
      <c r="L7565" t="s">
        <v>391</v>
      </c>
      <c r="M7565" t="s">
        <v>467</v>
      </c>
      <c r="N7565" t="s">
        <v>189</v>
      </c>
      <c r="O7565" t="s">
        <v>442</v>
      </c>
      <c r="Q7565" s="163">
        <v>25000</v>
      </c>
      <c r="R7565">
        <v>1</v>
      </c>
      <c r="S7565" t="e">
        <v>#VALUE!</v>
      </c>
      <c r="T7565">
        <v>0</v>
      </c>
      <c r="U7565" t="e" cm="1">
        <f t="array" ref="U7565">_xlfn.IFS(AND(R7565=1,S7565=G7565,T7565=H7565),TRUE,AND(R7565=1,S7565=G7565,H7565="Product NA"),TRUE)</f>
        <v>#VALUE!</v>
      </c>
    </row>
    <row r="7566" spans="1:21" x14ac:dyDescent="0.35">
      <c r="A7566" s="163" t="s">
        <v>204</v>
      </c>
      <c r="B7566" s="164" t="s">
        <v>446</v>
      </c>
      <c r="C7566" t="s">
        <v>204</v>
      </c>
      <c r="D7566" s="165" t="s">
        <v>744</v>
      </c>
      <c r="E7566" t="s">
        <v>745</v>
      </c>
      <c r="F7566" t="s">
        <v>286</v>
      </c>
      <c r="G7566" s="159" t="e">
        <f t="shared" si="342"/>
        <v>#VALUE!</v>
      </c>
      <c r="H7566" s="159">
        <f t="shared" si="343"/>
        <v>0</v>
      </c>
      <c r="I7566" s="155" t="s">
        <v>673</v>
      </c>
      <c r="K7566" t="s">
        <v>292</v>
      </c>
      <c r="L7566" t="s">
        <v>391</v>
      </c>
      <c r="M7566" t="s">
        <v>467</v>
      </c>
      <c r="N7566" t="s">
        <v>204</v>
      </c>
      <c r="O7566" t="s">
        <v>446</v>
      </c>
      <c r="Q7566" s="163">
        <v>25000</v>
      </c>
      <c r="R7566">
        <v>1</v>
      </c>
      <c r="S7566" t="e">
        <v>#VALUE!</v>
      </c>
      <c r="T7566">
        <v>0</v>
      </c>
      <c r="U7566" t="e" cm="1">
        <f t="array" ref="U7566">_xlfn.IFS(AND(R7566=1,S7566=G7566,T7566=H7566),TRUE,AND(R7566=1,S7566=G7566,H7566="Product NA"),TRUE)</f>
        <v>#VALUE!</v>
      </c>
    </row>
    <row r="7567" spans="1:21" x14ac:dyDescent="0.35">
      <c r="A7567" s="163" t="s">
        <v>22</v>
      </c>
      <c r="B7567" s="164" t="s">
        <v>395</v>
      </c>
      <c r="C7567" t="s">
        <v>22</v>
      </c>
      <c r="D7567" s="165" t="s">
        <v>744</v>
      </c>
      <c r="E7567" t="s">
        <v>745</v>
      </c>
      <c r="F7567" t="s">
        <v>286</v>
      </c>
      <c r="G7567" s="159" t="e">
        <f t="shared" si="342"/>
        <v>#VALUE!</v>
      </c>
      <c r="H7567" s="159">
        <f t="shared" si="343"/>
        <v>0</v>
      </c>
      <c r="I7567" s="155" t="s">
        <v>674</v>
      </c>
      <c r="K7567" t="s">
        <v>292</v>
      </c>
      <c r="L7567" t="s">
        <v>391</v>
      </c>
      <c r="M7567" t="s">
        <v>467</v>
      </c>
      <c r="N7567" t="s">
        <v>22</v>
      </c>
      <c r="O7567" t="s">
        <v>395</v>
      </c>
      <c r="Q7567" s="163">
        <v>30000</v>
      </c>
      <c r="R7567">
        <v>1</v>
      </c>
      <c r="S7567" t="e">
        <v>#VALUE!</v>
      </c>
      <c r="T7567">
        <v>0</v>
      </c>
      <c r="U7567" t="e" cm="1">
        <f t="array" ref="U7567">_xlfn.IFS(AND(R7567=1,S7567=G7567,T7567=H7567),TRUE,AND(R7567=1,S7567=G7567,H7567="Product NA"),TRUE)</f>
        <v>#VALUE!</v>
      </c>
    </row>
    <row r="7568" spans="1:21" x14ac:dyDescent="0.35">
      <c r="A7568" s="163" t="s">
        <v>29</v>
      </c>
      <c r="B7568" s="164" t="s">
        <v>397</v>
      </c>
      <c r="C7568" t="s">
        <v>29</v>
      </c>
      <c r="D7568" s="165" t="s">
        <v>744</v>
      </c>
      <c r="E7568" t="s">
        <v>745</v>
      </c>
      <c r="F7568" t="s">
        <v>286</v>
      </c>
      <c r="G7568" s="159" t="e">
        <f t="shared" si="342"/>
        <v>#VALUE!</v>
      </c>
      <c r="H7568" s="159">
        <f t="shared" si="343"/>
        <v>0</v>
      </c>
      <c r="I7568" s="155" t="s">
        <v>674</v>
      </c>
      <c r="K7568" t="s">
        <v>292</v>
      </c>
      <c r="L7568" t="s">
        <v>391</v>
      </c>
      <c r="M7568" t="s">
        <v>467</v>
      </c>
      <c r="N7568" t="s">
        <v>29</v>
      </c>
      <c r="O7568" t="s">
        <v>397</v>
      </c>
      <c r="Q7568" s="163">
        <v>30000</v>
      </c>
      <c r="R7568">
        <v>1</v>
      </c>
      <c r="S7568" t="e">
        <v>#VALUE!</v>
      </c>
      <c r="T7568">
        <v>0</v>
      </c>
      <c r="U7568" t="e" cm="1">
        <f t="array" ref="U7568">_xlfn.IFS(AND(R7568=1,S7568=G7568,T7568=H7568),TRUE,AND(R7568=1,S7568=G7568,H7568="Product NA"),TRUE)</f>
        <v>#VALUE!</v>
      </c>
    </row>
    <row r="7569" spans="1:21" x14ac:dyDescent="0.35">
      <c r="A7569" s="163" t="s">
        <v>42</v>
      </c>
      <c r="B7569" s="164" t="s">
        <v>400</v>
      </c>
      <c r="C7569" t="s">
        <v>42</v>
      </c>
      <c r="D7569" s="165" t="s">
        <v>744</v>
      </c>
      <c r="E7569" t="s">
        <v>745</v>
      </c>
      <c r="F7569" t="s">
        <v>286</v>
      </c>
      <c r="G7569" s="159" t="e">
        <f t="shared" si="342"/>
        <v>#VALUE!</v>
      </c>
      <c r="H7569" s="159">
        <f t="shared" si="343"/>
        <v>0</v>
      </c>
      <c r="I7569" s="155" t="s">
        <v>674</v>
      </c>
      <c r="K7569" t="s">
        <v>292</v>
      </c>
      <c r="L7569" t="s">
        <v>391</v>
      </c>
      <c r="M7569" t="s">
        <v>467</v>
      </c>
      <c r="N7569" t="s">
        <v>42</v>
      </c>
      <c r="O7569" t="s">
        <v>400</v>
      </c>
      <c r="Q7569" s="163">
        <v>30000</v>
      </c>
      <c r="R7569">
        <v>1</v>
      </c>
      <c r="S7569" t="e">
        <v>#VALUE!</v>
      </c>
      <c r="T7569">
        <v>0</v>
      </c>
      <c r="U7569" t="e" cm="1">
        <f t="array" ref="U7569">_xlfn.IFS(AND(R7569=1,S7569=G7569,T7569=H7569),TRUE,AND(R7569=1,S7569=G7569,H7569="Product NA"),TRUE)</f>
        <v>#VALUE!</v>
      </c>
    </row>
    <row r="7570" spans="1:21" x14ac:dyDescent="0.35">
      <c r="A7570" s="163" t="s">
        <v>64</v>
      </c>
      <c r="B7570" s="164" t="s">
        <v>405</v>
      </c>
      <c r="C7570" t="s">
        <v>64</v>
      </c>
      <c r="D7570" s="165" t="s">
        <v>744</v>
      </c>
      <c r="E7570" t="s">
        <v>745</v>
      </c>
      <c r="F7570" t="s">
        <v>286</v>
      </c>
      <c r="G7570" s="159" t="e">
        <f t="shared" si="342"/>
        <v>#VALUE!</v>
      </c>
      <c r="H7570" s="159">
        <f t="shared" si="343"/>
        <v>0</v>
      </c>
      <c r="I7570" s="155" t="s">
        <v>674</v>
      </c>
      <c r="K7570" t="s">
        <v>292</v>
      </c>
      <c r="L7570" t="s">
        <v>391</v>
      </c>
      <c r="M7570" t="s">
        <v>467</v>
      </c>
      <c r="N7570" t="s">
        <v>64</v>
      </c>
      <c r="O7570" t="s">
        <v>405</v>
      </c>
      <c r="Q7570" s="163">
        <v>30000</v>
      </c>
      <c r="R7570">
        <v>1</v>
      </c>
      <c r="S7570" t="e">
        <v>#VALUE!</v>
      </c>
      <c r="T7570">
        <v>0</v>
      </c>
      <c r="U7570" t="e" cm="1">
        <f t="array" ref="U7570">_xlfn.IFS(AND(R7570=1,S7570=G7570,T7570=H7570),TRUE,AND(R7570=1,S7570=G7570,H7570="Product NA"),TRUE)</f>
        <v>#VALUE!</v>
      </c>
    </row>
    <row r="7571" spans="1:21" x14ac:dyDescent="0.35">
      <c r="A7571" s="163" t="s">
        <v>89</v>
      </c>
      <c r="B7571" s="164" t="s">
        <v>410</v>
      </c>
      <c r="C7571" t="s">
        <v>89</v>
      </c>
      <c r="D7571" s="165" t="s">
        <v>744</v>
      </c>
      <c r="E7571" t="s">
        <v>745</v>
      </c>
      <c r="F7571" t="s">
        <v>286</v>
      </c>
      <c r="G7571" s="159" t="e">
        <f t="shared" si="342"/>
        <v>#VALUE!</v>
      </c>
      <c r="H7571" s="159">
        <f t="shared" si="343"/>
        <v>0</v>
      </c>
      <c r="I7571" s="155" t="s">
        <v>674</v>
      </c>
      <c r="K7571" t="s">
        <v>292</v>
      </c>
      <c r="L7571" t="s">
        <v>391</v>
      </c>
      <c r="M7571" t="s">
        <v>467</v>
      </c>
      <c r="N7571" t="s">
        <v>89</v>
      </c>
      <c r="O7571" t="s">
        <v>410</v>
      </c>
      <c r="Q7571" s="163">
        <v>30000</v>
      </c>
      <c r="R7571">
        <v>1</v>
      </c>
      <c r="S7571" t="e">
        <v>#VALUE!</v>
      </c>
      <c r="T7571">
        <v>0</v>
      </c>
      <c r="U7571" t="e" cm="1">
        <f t="array" ref="U7571">_xlfn.IFS(AND(R7571=1,S7571=G7571,T7571=H7571),TRUE,AND(R7571=1,S7571=G7571,H7571="Product NA"),TRUE)</f>
        <v>#VALUE!</v>
      </c>
    </row>
    <row r="7572" spans="1:21" x14ac:dyDescent="0.35">
      <c r="A7572" s="163" t="s">
        <v>67</v>
      </c>
      <c r="B7572" s="164" t="s">
        <v>406</v>
      </c>
      <c r="C7572" t="s">
        <v>67</v>
      </c>
      <c r="D7572" s="165" t="s">
        <v>744</v>
      </c>
      <c r="E7572" t="s">
        <v>745</v>
      </c>
      <c r="F7572" t="s">
        <v>286</v>
      </c>
      <c r="G7572" s="159" t="e">
        <f t="shared" si="342"/>
        <v>#VALUE!</v>
      </c>
      <c r="H7572" s="159">
        <f t="shared" si="343"/>
        <v>0</v>
      </c>
      <c r="I7572" s="155" t="s">
        <v>674</v>
      </c>
      <c r="K7572" t="s">
        <v>292</v>
      </c>
      <c r="L7572" t="s">
        <v>391</v>
      </c>
      <c r="M7572" t="s">
        <v>467</v>
      </c>
      <c r="N7572" t="s">
        <v>67</v>
      </c>
      <c r="O7572" t="s">
        <v>406</v>
      </c>
      <c r="Q7572" s="163">
        <v>30000</v>
      </c>
      <c r="R7572">
        <v>1</v>
      </c>
      <c r="S7572" t="e">
        <v>#VALUE!</v>
      </c>
      <c r="T7572">
        <v>0</v>
      </c>
      <c r="U7572" t="e" cm="1">
        <f t="array" ref="U7572">_xlfn.IFS(AND(R7572=1,S7572=G7572,T7572=H7572),TRUE,AND(R7572=1,S7572=G7572,H7572="Product NA"),TRUE)</f>
        <v>#VALUE!</v>
      </c>
    </row>
    <row r="7573" spans="1:21" x14ac:dyDescent="0.35">
      <c r="A7573" s="163" t="s">
        <v>194</v>
      </c>
      <c r="B7573" s="164" t="s">
        <v>445</v>
      </c>
      <c r="C7573" t="s">
        <v>194</v>
      </c>
      <c r="D7573" s="165" t="s">
        <v>744</v>
      </c>
      <c r="E7573" t="s">
        <v>745</v>
      </c>
      <c r="F7573" t="s">
        <v>286</v>
      </c>
      <c r="G7573" s="159" t="e">
        <f t="shared" si="342"/>
        <v>#VALUE!</v>
      </c>
      <c r="H7573" s="159">
        <f t="shared" si="343"/>
        <v>0</v>
      </c>
      <c r="I7573" s="155" t="s">
        <v>674</v>
      </c>
      <c r="K7573" t="s">
        <v>292</v>
      </c>
      <c r="L7573" t="s">
        <v>391</v>
      </c>
      <c r="M7573" t="s">
        <v>467</v>
      </c>
      <c r="N7573" t="s">
        <v>194</v>
      </c>
      <c r="O7573" t="s">
        <v>445</v>
      </c>
      <c r="Q7573" s="163">
        <v>30000</v>
      </c>
      <c r="R7573">
        <v>1</v>
      </c>
      <c r="S7573" t="e">
        <v>#VALUE!</v>
      </c>
      <c r="T7573">
        <v>0</v>
      </c>
      <c r="U7573" t="e" cm="1">
        <f t="array" ref="U7573">_xlfn.IFS(AND(R7573=1,S7573=G7573,T7573=H7573),TRUE,AND(R7573=1,S7573=G7573,H7573="Product NA"),TRUE)</f>
        <v>#VALUE!</v>
      </c>
    </row>
    <row r="7574" spans="1:21" x14ac:dyDescent="0.35">
      <c r="A7574" s="163" t="s">
        <v>76</v>
      </c>
      <c r="B7574" s="164" t="s">
        <v>407</v>
      </c>
      <c r="C7574" t="s">
        <v>76</v>
      </c>
      <c r="D7574" s="165" t="s">
        <v>744</v>
      </c>
      <c r="E7574" t="s">
        <v>745</v>
      </c>
      <c r="F7574" t="s">
        <v>286</v>
      </c>
      <c r="G7574" s="159" t="e">
        <f t="shared" si="342"/>
        <v>#VALUE!</v>
      </c>
      <c r="H7574" s="159">
        <f t="shared" si="343"/>
        <v>0</v>
      </c>
      <c r="I7574" s="155" t="s">
        <v>674</v>
      </c>
      <c r="K7574" t="s">
        <v>292</v>
      </c>
      <c r="L7574" t="s">
        <v>391</v>
      </c>
      <c r="M7574" t="s">
        <v>467</v>
      </c>
      <c r="N7574" t="s">
        <v>76</v>
      </c>
      <c r="O7574" t="s">
        <v>407</v>
      </c>
      <c r="Q7574" s="163">
        <v>30000</v>
      </c>
      <c r="R7574">
        <v>1</v>
      </c>
      <c r="S7574" t="e">
        <v>#VALUE!</v>
      </c>
      <c r="T7574">
        <v>0</v>
      </c>
      <c r="U7574" t="e" cm="1">
        <f t="array" ref="U7574">_xlfn.IFS(AND(R7574=1,S7574=G7574,T7574=H7574),TRUE,AND(R7574=1,S7574=G7574,H7574="Product NA"),TRUE)</f>
        <v>#VALUE!</v>
      </c>
    </row>
    <row r="7575" spans="1:21" x14ac:dyDescent="0.35">
      <c r="A7575" s="163" t="s">
        <v>81</v>
      </c>
      <c r="B7575" s="164" t="s">
        <v>408</v>
      </c>
      <c r="C7575" t="s">
        <v>81</v>
      </c>
      <c r="D7575" s="165" t="s">
        <v>744</v>
      </c>
      <c r="E7575" t="s">
        <v>745</v>
      </c>
      <c r="F7575" t="s">
        <v>286</v>
      </c>
      <c r="G7575" s="159" t="e">
        <f t="shared" si="342"/>
        <v>#VALUE!</v>
      </c>
      <c r="H7575" s="159">
        <f t="shared" si="343"/>
        <v>0</v>
      </c>
      <c r="I7575" s="155" t="s">
        <v>674</v>
      </c>
      <c r="K7575" t="s">
        <v>292</v>
      </c>
      <c r="L7575" t="s">
        <v>391</v>
      </c>
      <c r="M7575" t="s">
        <v>467</v>
      </c>
      <c r="N7575" t="s">
        <v>81</v>
      </c>
      <c r="O7575" t="s">
        <v>408</v>
      </c>
      <c r="Q7575" s="163">
        <v>30000</v>
      </c>
      <c r="R7575">
        <v>1</v>
      </c>
      <c r="S7575" t="e">
        <v>#VALUE!</v>
      </c>
      <c r="T7575">
        <v>0</v>
      </c>
      <c r="U7575" t="e" cm="1">
        <f t="array" ref="U7575">_xlfn.IFS(AND(R7575=1,S7575=G7575,T7575=H7575),TRUE,AND(R7575=1,S7575=G7575,H7575="Product NA"),TRUE)</f>
        <v>#VALUE!</v>
      </c>
    </row>
    <row r="7576" spans="1:21" x14ac:dyDescent="0.35">
      <c r="A7576" s="163" t="s">
        <v>82</v>
      </c>
      <c r="B7576" s="164" t="s">
        <v>409</v>
      </c>
      <c r="C7576" t="s">
        <v>82</v>
      </c>
      <c r="D7576" s="165" t="s">
        <v>744</v>
      </c>
      <c r="E7576" t="s">
        <v>745</v>
      </c>
      <c r="F7576" t="s">
        <v>286</v>
      </c>
      <c r="G7576" s="159" t="e">
        <f t="shared" si="342"/>
        <v>#VALUE!</v>
      </c>
      <c r="H7576" s="159">
        <f t="shared" si="343"/>
        <v>0</v>
      </c>
      <c r="I7576" s="155" t="s">
        <v>674</v>
      </c>
      <c r="K7576" t="s">
        <v>292</v>
      </c>
      <c r="L7576" t="s">
        <v>391</v>
      </c>
      <c r="M7576" t="s">
        <v>467</v>
      </c>
      <c r="N7576" t="s">
        <v>82</v>
      </c>
      <c r="O7576" t="s">
        <v>409</v>
      </c>
      <c r="Q7576" s="163">
        <v>30000</v>
      </c>
      <c r="R7576">
        <v>1</v>
      </c>
      <c r="S7576" t="e">
        <v>#VALUE!</v>
      </c>
      <c r="T7576">
        <v>0</v>
      </c>
      <c r="U7576" t="e" cm="1">
        <f t="array" ref="U7576">_xlfn.IFS(AND(R7576=1,S7576=G7576,T7576=H7576),TRUE,AND(R7576=1,S7576=G7576,H7576="Product NA"),TRUE)</f>
        <v>#VALUE!</v>
      </c>
    </row>
    <row r="7577" spans="1:21" x14ac:dyDescent="0.35">
      <c r="A7577" s="163" t="s">
        <v>92</v>
      </c>
      <c r="B7577" s="164" t="s">
        <v>412</v>
      </c>
      <c r="C7577" t="s">
        <v>92</v>
      </c>
      <c r="D7577" s="165" t="s">
        <v>744</v>
      </c>
      <c r="E7577" t="s">
        <v>745</v>
      </c>
      <c r="F7577" t="s">
        <v>286</v>
      </c>
      <c r="G7577" s="159" t="e">
        <f t="shared" si="342"/>
        <v>#VALUE!</v>
      </c>
      <c r="H7577" s="159">
        <f t="shared" si="343"/>
        <v>0</v>
      </c>
      <c r="I7577" s="155" t="s">
        <v>674</v>
      </c>
      <c r="K7577" t="s">
        <v>292</v>
      </c>
      <c r="L7577" t="s">
        <v>391</v>
      </c>
      <c r="M7577" t="s">
        <v>467</v>
      </c>
      <c r="N7577" t="s">
        <v>92</v>
      </c>
      <c r="O7577" t="s">
        <v>412</v>
      </c>
      <c r="Q7577" s="163">
        <v>30000</v>
      </c>
      <c r="R7577">
        <v>1</v>
      </c>
      <c r="S7577" t="e">
        <v>#VALUE!</v>
      </c>
      <c r="T7577">
        <v>0</v>
      </c>
      <c r="U7577" t="e" cm="1">
        <f t="array" ref="U7577">_xlfn.IFS(AND(R7577=1,S7577=G7577,T7577=H7577),TRUE,AND(R7577=1,S7577=G7577,H7577="Product NA"),TRUE)</f>
        <v>#VALUE!</v>
      </c>
    </row>
    <row r="7578" spans="1:21" x14ac:dyDescent="0.35">
      <c r="A7578" s="163" t="s">
        <v>60</v>
      </c>
      <c r="B7578" s="164" t="s">
        <v>403</v>
      </c>
      <c r="C7578" t="s">
        <v>60</v>
      </c>
      <c r="D7578" s="165" t="s">
        <v>744</v>
      </c>
      <c r="E7578" t="s">
        <v>745</v>
      </c>
      <c r="F7578" t="s">
        <v>286</v>
      </c>
      <c r="G7578" s="159" t="e">
        <f t="shared" si="342"/>
        <v>#VALUE!</v>
      </c>
      <c r="H7578" s="159">
        <f t="shared" si="343"/>
        <v>0</v>
      </c>
      <c r="I7578" s="155" t="s">
        <v>674</v>
      </c>
      <c r="K7578" t="s">
        <v>292</v>
      </c>
      <c r="L7578" t="s">
        <v>391</v>
      </c>
      <c r="M7578" t="s">
        <v>467</v>
      </c>
      <c r="N7578" t="s">
        <v>60</v>
      </c>
      <c r="O7578" t="s">
        <v>403</v>
      </c>
      <c r="Q7578" s="163">
        <v>30000</v>
      </c>
      <c r="R7578">
        <v>1</v>
      </c>
      <c r="S7578" t="e">
        <v>#VALUE!</v>
      </c>
      <c r="T7578">
        <v>0</v>
      </c>
      <c r="U7578" t="e" cm="1">
        <f t="array" ref="U7578">_xlfn.IFS(AND(R7578=1,S7578=G7578,T7578=H7578),TRUE,AND(R7578=1,S7578=G7578,H7578="Product NA"),TRUE)</f>
        <v>#VALUE!</v>
      </c>
    </row>
    <row r="7579" spans="1:21" x14ac:dyDescent="0.35">
      <c r="A7579" s="163" t="s">
        <v>103</v>
      </c>
      <c r="B7579" s="164" t="s">
        <v>414</v>
      </c>
      <c r="C7579" t="s">
        <v>103</v>
      </c>
      <c r="D7579" s="165" t="s">
        <v>744</v>
      </c>
      <c r="E7579" t="s">
        <v>745</v>
      </c>
      <c r="F7579" t="s">
        <v>286</v>
      </c>
      <c r="G7579" s="159" t="e">
        <f t="shared" si="342"/>
        <v>#VALUE!</v>
      </c>
      <c r="H7579" s="159">
        <f t="shared" si="343"/>
        <v>0</v>
      </c>
      <c r="I7579" s="155" t="s">
        <v>674</v>
      </c>
      <c r="K7579" t="s">
        <v>292</v>
      </c>
      <c r="L7579" t="s">
        <v>391</v>
      </c>
      <c r="M7579" t="s">
        <v>467</v>
      </c>
      <c r="N7579" t="s">
        <v>103</v>
      </c>
      <c r="O7579" t="s">
        <v>414</v>
      </c>
      <c r="Q7579" s="163">
        <v>30000</v>
      </c>
      <c r="R7579">
        <v>1</v>
      </c>
      <c r="S7579" t="e">
        <v>#VALUE!</v>
      </c>
      <c r="T7579">
        <v>0</v>
      </c>
      <c r="U7579" t="e" cm="1">
        <f t="array" ref="U7579">_xlfn.IFS(AND(R7579=1,S7579=G7579,T7579=H7579),TRUE,AND(R7579=1,S7579=G7579,H7579="Product NA"),TRUE)</f>
        <v>#VALUE!</v>
      </c>
    </row>
    <row r="7580" spans="1:21" x14ac:dyDescent="0.35">
      <c r="A7580" s="163" t="s">
        <v>109</v>
      </c>
      <c r="B7580" s="164" t="s">
        <v>417</v>
      </c>
      <c r="C7580" t="s">
        <v>109</v>
      </c>
      <c r="D7580" s="165" t="s">
        <v>744</v>
      </c>
      <c r="E7580" t="s">
        <v>745</v>
      </c>
      <c r="F7580" t="s">
        <v>286</v>
      </c>
      <c r="G7580" s="159" t="e">
        <f t="shared" si="342"/>
        <v>#VALUE!</v>
      </c>
      <c r="H7580" s="159">
        <f t="shared" si="343"/>
        <v>0</v>
      </c>
      <c r="I7580" s="155" t="s">
        <v>674</v>
      </c>
      <c r="K7580" t="s">
        <v>292</v>
      </c>
      <c r="L7580" t="s">
        <v>391</v>
      </c>
      <c r="M7580" t="s">
        <v>467</v>
      </c>
      <c r="N7580" t="s">
        <v>109</v>
      </c>
      <c r="O7580" t="s">
        <v>417</v>
      </c>
      <c r="Q7580" s="163">
        <v>30000</v>
      </c>
      <c r="R7580">
        <v>1</v>
      </c>
      <c r="S7580" t="e">
        <v>#VALUE!</v>
      </c>
      <c r="T7580">
        <v>0</v>
      </c>
      <c r="U7580" t="e" cm="1">
        <f t="array" ref="U7580">_xlfn.IFS(AND(R7580=1,S7580=G7580,T7580=H7580),TRUE,AND(R7580=1,S7580=G7580,H7580="Product NA"),TRUE)</f>
        <v>#VALUE!</v>
      </c>
    </row>
    <row r="7581" spans="1:21" x14ac:dyDescent="0.35">
      <c r="A7581" s="163" t="s">
        <v>111</v>
      </c>
      <c r="B7581" s="164" t="s">
        <v>419</v>
      </c>
      <c r="C7581" t="s">
        <v>111</v>
      </c>
      <c r="D7581" s="165" t="s">
        <v>744</v>
      </c>
      <c r="E7581" t="s">
        <v>745</v>
      </c>
      <c r="F7581" t="s">
        <v>286</v>
      </c>
      <c r="G7581" s="159" t="e">
        <f t="shared" si="342"/>
        <v>#VALUE!</v>
      </c>
      <c r="H7581" s="159">
        <f t="shared" si="343"/>
        <v>0</v>
      </c>
      <c r="I7581" s="155" t="s">
        <v>674</v>
      </c>
      <c r="K7581" t="s">
        <v>292</v>
      </c>
      <c r="L7581" t="s">
        <v>391</v>
      </c>
      <c r="M7581" t="s">
        <v>467</v>
      </c>
      <c r="N7581" t="s">
        <v>111</v>
      </c>
      <c r="O7581" t="s">
        <v>419</v>
      </c>
      <c r="Q7581" s="163">
        <v>30000</v>
      </c>
      <c r="R7581">
        <v>1</v>
      </c>
      <c r="S7581" t="e">
        <v>#VALUE!</v>
      </c>
      <c r="T7581">
        <v>0</v>
      </c>
      <c r="U7581" t="e" cm="1">
        <f t="array" ref="U7581">_xlfn.IFS(AND(R7581=1,S7581=G7581,T7581=H7581),TRUE,AND(R7581=1,S7581=G7581,H7581="Product NA"),TRUE)</f>
        <v>#VALUE!</v>
      </c>
    </row>
    <row r="7582" spans="1:21" x14ac:dyDescent="0.35">
      <c r="A7582" s="163" t="s">
        <v>129</v>
      </c>
      <c r="B7582" s="164" t="s">
        <v>425</v>
      </c>
      <c r="C7582" t="s">
        <v>129</v>
      </c>
      <c r="D7582" s="165" t="s">
        <v>744</v>
      </c>
      <c r="E7582" t="s">
        <v>745</v>
      </c>
      <c r="F7582" t="s">
        <v>286</v>
      </c>
      <c r="G7582" s="159" t="e">
        <f t="shared" si="342"/>
        <v>#VALUE!</v>
      </c>
      <c r="H7582" s="159">
        <f t="shared" si="343"/>
        <v>0</v>
      </c>
      <c r="I7582" s="155" t="s">
        <v>674</v>
      </c>
      <c r="K7582" t="s">
        <v>292</v>
      </c>
      <c r="L7582" t="s">
        <v>391</v>
      </c>
      <c r="M7582" t="s">
        <v>467</v>
      </c>
      <c r="N7582" t="s">
        <v>129</v>
      </c>
      <c r="O7582" t="s">
        <v>425</v>
      </c>
      <c r="Q7582" s="163">
        <v>30000</v>
      </c>
      <c r="R7582">
        <v>1</v>
      </c>
      <c r="S7582" t="e">
        <v>#VALUE!</v>
      </c>
      <c r="T7582">
        <v>0</v>
      </c>
      <c r="U7582" t="e" cm="1">
        <f t="array" ref="U7582">_xlfn.IFS(AND(R7582=1,S7582=G7582,T7582=H7582),TRUE,AND(R7582=1,S7582=G7582,H7582="Product NA"),TRUE)</f>
        <v>#VALUE!</v>
      </c>
    </row>
    <row r="7583" spans="1:21" x14ac:dyDescent="0.35">
      <c r="A7583" s="163" t="s">
        <v>130</v>
      </c>
      <c r="B7583" s="164" t="s">
        <v>426</v>
      </c>
      <c r="C7583" t="s">
        <v>130</v>
      </c>
      <c r="D7583" s="165" t="s">
        <v>744</v>
      </c>
      <c r="E7583" t="s">
        <v>745</v>
      </c>
      <c r="F7583" t="s">
        <v>286</v>
      </c>
      <c r="G7583" s="159" t="e">
        <f t="shared" si="342"/>
        <v>#VALUE!</v>
      </c>
      <c r="H7583" s="159">
        <f t="shared" si="343"/>
        <v>0</v>
      </c>
      <c r="I7583" s="155" t="s">
        <v>674</v>
      </c>
      <c r="K7583" t="s">
        <v>292</v>
      </c>
      <c r="L7583" t="s">
        <v>391</v>
      </c>
      <c r="M7583" t="s">
        <v>467</v>
      </c>
      <c r="N7583" t="s">
        <v>130</v>
      </c>
      <c r="O7583" t="s">
        <v>426</v>
      </c>
      <c r="Q7583" s="163">
        <v>30000</v>
      </c>
      <c r="R7583">
        <v>1</v>
      </c>
      <c r="S7583" t="e">
        <v>#VALUE!</v>
      </c>
      <c r="T7583">
        <v>0</v>
      </c>
      <c r="U7583" t="e" cm="1">
        <f t="array" ref="U7583">_xlfn.IFS(AND(R7583=1,S7583=G7583,T7583=H7583),TRUE,AND(R7583=1,S7583=G7583,H7583="Product NA"),TRUE)</f>
        <v>#VALUE!</v>
      </c>
    </row>
    <row r="7584" spans="1:21" x14ac:dyDescent="0.35">
      <c r="A7584" s="163" t="s">
        <v>123</v>
      </c>
      <c r="B7584" s="164" t="s">
        <v>423</v>
      </c>
      <c r="C7584" t="s">
        <v>123</v>
      </c>
      <c r="D7584" s="165" t="s">
        <v>744</v>
      </c>
      <c r="E7584" t="s">
        <v>745</v>
      </c>
      <c r="F7584" t="s">
        <v>286</v>
      </c>
      <c r="G7584" s="159" t="e">
        <f t="shared" si="342"/>
        <v>#VALUE!</v>
      </c>
      <c r="H7584" s="159">
        <f t="shared" si="343"/>
        <v>0</v>
      </c>
      <c r="I7584" s="155" t="s">
        <v>674</v>
      </c>
      <c r="K7584" t="s">
        <v>292</v>
      </c>
      <c r="L7584" t="s">
        <v>391</v>
      </c>
      <c r="M7584" t="s">
        <v>467</v>
      </c>
      <c r="N7584" t="s">
        <v>123</v>
      </c>
      <c r="O7584" t="s">
        <v>423</v>
      </c>
      <c r="Q7584" s="163">
        <v>30000</v>
      </c>
      <c r="R7584">
        <v>1</v>
      </c>
      <c r="S7584" t="e">
        <v>#VALUE!</v>
      </c>
      <c r="T7584">
        <v>0</v>
      </c>
      <c r="U7584" t="e" cm="1">
        <f t="array" ref="U7584">_xlfn.IFS(AND(R7584=1,S7584=G7584,T7584=H7584),TRUE,AND(R7584=1,S7584=G7584,H7584="Product NA"),TRUE)</f>
        <v>#VALUE!</v>
      </c>
    </row>
    <row r="7585" spans="1:21" x14ac:dyDescent="0.35">
      <c r="A7585" s="163" t="s">
        <v>139</v>
      </c>
      <c r="B7585" s="164" t="s">
        <v>428</v>
      </c>
      <c r="C7585" t="s">
        <v>139</v>
      </c>
      <c r="D7585" s="165" t="s">
        <v>744</v>
      </c>
      <c r="E7585" t="s">
        <v>745</v>
      </c>
      <c r="F7585" t="s">
        <v>286</v>
      </c>
      <c r="G7585" s="159" t="e">
        <f t="shared" si="342"/>
        <v>#VALUE!</v>
      </c>
      <c r="H7585" s="159">
        <f t="shared" si="343"/>
        <v>0</v>
      </c>
      <c r="I7585" s="155" t="s">
        <v>674</v>
      </c>
      <c r="K7585" t="s">
        <v>292</v>
      </c>
      <c r="L7585" t="s">
        <v>391</v>
      </c>
      <c r="M7585" t="s">
        <v>467</v>
      </c>
      <c r="N7585" t="s">
        <v>139</v>
      </c>
      <c r="O7585" t="s">
        <v>428</v>
      </c>
      <c r="Q7585" s="163">
        <v>30000</v>
      </c>
      <c r="R7585">
        <v>1</v>
      </c>
      <c r="S7585" t="e">
        <v>#VALUE!</v>
      </c>
      <c r="T7585">
        <v>0</v>
      </c>
      <c r="U7585" t="e" cm="1">
        <f t="array" ref="U7585">_xlfn.IFS(AND(R7585=1,S7585=G7585,T7585=H7585),TRUE,AND(R7585=1,S7585=G7585,H7585="Product NA"),TRUE)</f>
        <v>#VALUE!</v>
      </c>
    </row>
    <row r="7586" spans="1:21" x14ac:dyDescent="0.35">
      <c r="A7586" s="163" t="s">
        <v>154</v>
      </c>
      <c r="B7586" s="164" t="s">
        <v>430</v>
      </c>
      <c r="C7586" t="s">
        <v>154</v>
      </c>
      <c r="D7586" s="165" t="s">
        <v>744</v>
      </c>
      <c r="E7586" t="s">
        <v>745</v>
      </c>
      <c r="F7586" t="s">
        <v>286</v>
      </c>
      <c r="G7586" s="159" t="e">
        <f t="shared" si="342"/>
        <v>#VALUE!</v>
      </c>
      <c r="H7586" s="159">
        <f t="shared" si="343"/>
        <v>0</v>
      </c>
      <c r="I7586" s="155" t="s">
        <v>674</v>
      </c>
      <c r="K7586" t="s">
        <v>292</v>
      </c>
      <c r="L7586" t="s">
        <v>391</v>
      </c>
      <c r="M7586" t="s">
        <v>467</v>
      </c>
      <c r="N7586" t="s">
        <v>154</v>
      </c>
      <c r="O7586" t="s">
        <v>430</v>
      </c>
      <c r="Q7586" s="163">
        <v>30000</v>
      </c>
      <c r="R7586">
        <v>1</v>
      </c>
      <c r="S7586" t="e">
        <v>#VALUE!</v>
      </c>
      <c r="T7586">
        <v>0</v>
      </c>
      <c r="U7586" t="e" cm="1">
        <f t="array" ref="U7586">_xlfn.IFS(AND(R7586=1,S7586=G7586,T7586=H7586),TRUE,AND(R7586=1,S7586=G7586,H7586="Product NA"),TRUE)</f>
        <v>#VALUE!</v>
      </c>
    </row>
    <row r="7587" spans="1:21" x14ac:dyDescent="0.35">
      <c r="A7587" s="163" t="s">
        <v>172</v>
      </c>
      <c r="B7587" s="164" t="s">
        <v>435</v>
      </c>
      <c r="C7587" t="s">
        <v>172</v>
      </c>
      <c r="D7587" s="165" t="s">
        <v>744</v>
      </c>
      <c r="E7587" t="s">
        <v>745</v>
      </c>
      <c r="F7587" t="s">
        <v>286</v>
      </c>
      <c r="G7587" s="159" t="e">
        <f t="shared" si="342"/>
        <v>#VALUE!</v>
      </c>
      <c r="H7587" s="159">
        <f t="shared" si="343"/>
        <v>0</v>
      </c>
      <c r="I7587" s="155" t="s">
        <v>674</v>
      </c>
      <c r="K7587" t="s">
        <v>292</v>
      </c>
      <c r="L7587" t="s">
        <v>391</v>
      </c>
      <c r="M7587" t="s">
        <v>467</v>
      </c>
      <c r="N7587" t="s">
        <v>172</v>
      </c>
      <c r="O7587" t="s">
        <v>435</v>
      </c>
      <c r="Q7587" s="163">
        <v>30000</v>
      </c>
      <c r="R7587">
        <v>1</v>
      </c>
      <c r="S7587" t="e">
        <v>#VALUE!</v>
      </c>
      <c r="T7587">
        <v>0</v>
      </c>
      <c r="U7587" t="e" cm="1">
        <f t="array" ref="U7587">_xlfn.IFS(AND(R7587=1,S7587=G7587,T7587=H7587),TRUE,AND(R7587=1,S7587=G7587,H7587="Product NA"),TRUE)</f>
        <v>#VALUE!</v>
      </c>
    </row>
    <row r="7588" spans="1:21" x14ac:dyDescent="0.35">
      <c r="A7588" s="163" t="s">
        <v>173</v>
      </c>
      <c r="B7588" s="164" t="s">
        <v>436</v>
      </c>
      <c r="C7588" t="s">
        <v>173</v>
      </c>
      <c r="D7588" s="165" t="s">
        <v>744</v>
      </c>
      <c r="E7588" t="s">
        <v>745</v>
      </c>
      <c r="F7588" t="s">
        <v>286</v>
      </c>
      <c r="G7588" s="159" t="e">
        <f t="shared" si="342"/>
        <v>#VALUE!</v>
      </c>
      <c r="H7588" s="159">
        <f t="shared" si="343"/>
        <v>0</v>
      </c>
      <c r="I7588" s="155" t="s">
        <v>674</v>
      </c>
      <c r="K7588" t="s">
        <v>292</v>
      </c>
      <c r="L7588" t="s">
        <v>391</v>
      </c>
      <c r="M7588" t="s">
        <v>467</v>
      </c>
      <c r="N7588" t="s">
        <v>173</v>
      </c>
      <c r="O7588" t="s">
        <v>436</v>
      </c>
      <c r="Q7588" s="163">
        <v>30000</v>
      </c>
      <c r="R7588">
        <v>1</v>
      </c>
      <c r="S7588" t="e">
        <v>#VALUE!</v>
      </c>
      <c r="T7588">
        <v>0</v>
      </c>
      <c r="U7588" t="e" cm="1">
        <f t="array" ref="U7588">_xlfn.IFS(AND(R7588=1,S7588=G7588,T7588=H7588),TRUE,AND(R7588=1,S7588=G7588,H7588="Product NA"),TRUE)</f>
        <v>#VALUE!</v>
      </c>
    </row>
    <row r="7589" spans="1:21" x14ac:dyDescent="0.35">
      <c r="A7589" s="163" t="s">
        <v>177</v>
      </c>
      <c r="B7589" s="164" t="s">
        <v>437</v>
      </c>
      <c r="C7589" t="s">
        <v>177</v>
      </c>
      <c r="D7589" s="165" t="s">
        <v>744</v>
      </c>
      <c r="E7589" t="s">
        <v>745</v>
      </c>
      <c r="F7589" t="s">
        <v>286</v>
      </c>
      <c r="G7589" s="159" t="e">
        <f t="shared" si="342"/>
        <v>#VALUE!</v>
      </c>
      <c r="H7589" s="159">
        <f t="shared" si="343"/>
        <v>0</v>
      </c>
      <c r="I7589" s="155" t="s">
        <v>674</v>
      </c>
      <c r="K7589" t="s">
        <v>292</v>
      </c>
      <c r="L7589" t="s">
        <v>391</v>
      </c>
      <c r="M7589" t="s">
        <v>467</v>
      </c>
      <c r="N7589" t="s">
        <v>177</v>
      </c>
      <c r="O7589" t="s">
        <v>437</v>
      </c>
      <c r="Q7589" s="163">
        <v>30000</v>
      </c>
      <c r="R7589">
        <v>1</v>
      </c>
      <c r="S7589" t="e">
        <v>#VALUE!</v>
      </c>
      <c r="T7589">
        <v>0</v>
      </c>
      <c r="U7589" t="e" cm="1">
        <f t="array" ref="U7589">_xlfn.IFS(AND(R7589=1,S7589=G7589,T7589=H7589),TRUE,AND(R7589=1,S7589=G7589,H7589="Product NA"),TRUE)</f>
        <v>#VALUE!</v>
      </c>
    </row>
    <row r="7590" spans="1:21" x14ac:dyDescent="0.35">
      <c r="A7590" s="163" t="s">
        <v>188</v>
      </c>
      <c r="B7590" s="164" t="s">
        <v>441</v>
      </c>
      <c r="C7590" t="s">
        <v>188</v>
      </c>
      <c r="D7590" s="165" t="s">
        <v>744</v>
      </c>
      <c r="E7590" t="s">
        <v>745</v>
      </c>
      <c r="F7590" t="s">
        <v>286</v>
      </c>
      <c r="G7590" s="159" t="e">
        <f t="shared" si="342"/>
        <v>#VALUE!</v>
      </c>
      <c r="H7590" s="159">
        <f t="shared" si="343"/>
        <v>0</v>
      </c>
      <c r="I7590" s="155" t="s">
        <v>674</v>
      </c>
      <c r="K7590" t="s">
        <v>292</v>
      </c>
      <c r="L7590" t="s">
        <v>391</v>
      </c>
      <c r="M7590" t="s">
        <v>467</v>
      </c>
      <c r="N7590" t="s">
        <v>188</v>
      </c>
      <c r="O7590" t="s">
        <v>441</v>
      </c>
      <c r="Q7590" s="163">
        <v>30000</v>
      </c>
      <c r="R7590">
        <v>1</v>
      </c>
      <c r="S7590" t="e">
        <v>#VALUE!</v>
      </c>
      <c r="T7590">
        <v>0</v>
      </c>
      <c r="U7590" t="e" cm="1">
        <f t="array" ref="U7590">_xlfn.IFS(AND(R7590=1,S7590=G7590,T7590=H7590),TRUE,AND(R7590=1,S7590=G7590,H7590="Product NA"),TRUE)</f>
        <v>#VALUE!</v>
      </c>
    </row>
    <row r="7591" spans="1:21" x14ac:dyDescent="0.35">
      <c r="A7591" s="163" t="s">
        <v>189</v>
      </c>
      <c r="B7591" s="164" t="s">
        <v>442</v>
      </c>
      <c r="C7591" t="s">
        <v>189</v>
      </c>
      <c r="D7591" s="165" t="s">
        <v>744</v>
      </c>
      <c r="E7591" t="s">
        <v>745</v>
      </c>
      <c r="F7591" t="s">
        <v>286</v>
      </c>
      <c r="G7591" s="159" t="e">
        <f t="shared" si="342"/>
        <v>#VALUE!</v>
      </c>
      <c r="H7591" s="159">
        <f t="shared" si="343"/>
        <v>0</v>
      </c>
      <c r="I7591" s="155" t="s">
        <v>674</v>
      </c>
      <c r="K7591" t="s">
        <v>292</v>
      </c>
      <c r="L7591" t="s">
        <v>391</v>
      </c>
      <c r="M7591" t="s">
        <v>467</v>
      </c>
      <c r="N7591" t="s">
        <v>189</v>
      </c>
      <c r="O7591" t="s">
        <v>442</v>
      </c>
      <c r="Q7591" s="163">
        <v>30000</v>
      </c>
      <c r="R7591">
        <v>1</v>
      </c>
      <c r="S7591" t="e">
        <v>#VALUE!</v>
      </c>
      <c r="T7591">
        <v>0</v>
      </c>
      <c r="U7591" t="e" cm="1">
        <f t="array" ref="U7591">_xlfn.IFS(AND(R7591=1,S7591=G7591,T7591=H7591),TRUE,AND(R7591=1,S7591=G7591,H7591="Product NA"),TRUE)</f>
        <v>#VALUE!</v>
      </c>
    </row>
    <row r="7592" spans="1:21" x14ac:dyDescent="0.35">
      <c r="A7592" s="163" t="s">
        <v>204</v>
      </c>
      <c r="B7592" s="164" t="s">
        <v>446</v>
      </c>
      <c r="C7592" t="s">
        <v>204</v>
      </c>
      <c r="D7592" s="165" t="s">
        <v>744</v>
      </c>
      <c r="E7592" t="s">
        <v>745</v>
      </c>
      <c r="F7592" t="s">
        <v>286</v>
      </c>
      <c r="G7592" s="159" t="e">
        <f t="shared" si="342"/>
        <v>#VALUE!</v>
      </c>
      <c r="H7592" s="159">
        <f t="shared" si="343"/>
        <v>0</v>
      </c>
      <c r="I7592" s="155" t="s">
        <v>674</v>
      </c>
      <c r="K7592" t="s">
        <v>292</v>
      </c>
      <c r="L7592" t="s">
        <v>391</v>
      </c>
      <c r="M7592" t="s">
        <v>467</v>
      </c>
      <c r="N7592" t="s">
        <v>204</v>
      </c>
      <c r="O7592" t="s">
        <v>446</v>
      </c>
      <c r="Q7592" s="163">
        <v>30000</v>
      </c>
      <c r="R7592">
        <v>1</v>
      </c>
      <c r="S7592" t="e">
        <v>#VALUE!</v>
      </c>
      <c r="T7592">
        <v>0</v>
      </c>
      <c r="U7592" t="e" cm="1">
        <f t="array" ref="U7592">_xlfn.IFS(AND(R7592=1,S7592=G7592,T7592=H7592),TRUE,AND(R7592=1,S7592=G7592,H7592="Product NA"),TRUE)</f>
        <v>#VALUE!</v>
      </c>
    </row>
    <row r="7593" spans="1:21" x14ac:dyDescent="0.35">
      <c r="A7593" s="163" t="s">
        <v>748</v>
      </c>
      <c r="B7593" s="164" t="s">
        <v>393</v>
      </c>
      <c r="C7593" t="s">
        <v>748</v>
      </c>
      <c r="D7593" s="165" t="s">
        <v>738</v>
      </c>
      <c r="E7593" t="s">
        <v>739</v>
      </c>
      <c r="F7593" t="s">
        <v>286</v>
      </c>
      <c r="G7593" s="159">
        <f t="shared" si="342"/>
        <v>73.849999999999994</v>
      </c>
      <c r="H7593" s="159">
        <f t="shared" si="343"/>
        <v>0</v>
      </c>
      <c r="I7593" s="155" t="s">
        <v>471</v>
      </c>
      <c r="K7593" t="s">
        <v>457</v>
      </c>
      <c r="L7593" t="s">
        <v>392</v>
      </c>
      <c r="M7593" t="s">
        <v>466</v>
      </c>
      <c r="N7593" t="s">
        <v>748</v>
      </c>
      <c r="O7593" t="s">
        <v>393</v>
      </c>
      <c r="Q7593" s="163">
        <v>1000</v>
      </c>
      <c r="R7593">
        <v>1</v>
      </c>
      <c r="S7593">
        <v>73.849999999999994</v>
      </c>
      <c r="T7593">
        <v>0</v>
      </c>
      <c r="U7593" t="b" cm="1">
        <f t="array" ref="U7593">_xlfn.IFS(AND(R7593=1,S7593=G7593,T7593=H7593),TRUE,AND(R7593=1,S7593=G7593,H7593="Product NA"),TRUE)</f>
        <v>1</v>
      </c>
    </row>
    <row r="7594" spans="1:21" x14ac:dyDescent="0.35">
      <c r="A7594" s="163" t="s">
        <v>748</v>
      </c>
      <c r="B7594" s="164" t="s">
        <v>393</v>
      </c>
      <c r="C7594" t="s">
        <v>748</v>
      </c>
      <c r="D7594" s="165" t="s">
        <v>738</v>
      </c>
      <c r="E7594" t="s">
        <v>739</v>
      </c>
      <c r="F7594" t="s">
        <v>286</v>
      </c>
      <c r="G7594" s="159">
        <f t="shared" si="342"/>
        <v>90.48</v>
      </c>
      <c r="H7594" s="159">
        <f t="shared" si="343"/>
        <v>0</v>
      </c>
      <c r="I7594" s="155" t="s">
        <v>662</v>
      </c>
      <c r="K7594" t="s">
        <v>457</v>
      </c>
      <c r="L7594" t="s">
        <v>392</v>
      </c>
      <c r="M7594" t="s">
        <v>466</v>
      </c>
      <c r="N7594" t="s">
        <v>748</v>
      </c>
      <c r="O7594" t="s">
        <v>393</v>
      </c>
      <c r="Q7594" s="163">
        <v>2000</v>
      </c>
      <c r="R7594">
        <v>1</v>
      </c>
      <c r="S7594">
        <v>90.48</v>
      </c>
      <c r="T7594">
        <v>0</v>
      </c>
      <c r="U7594" t="b" cm="1">
        <f t="array" ref="U7594">_xlfn.IFS(AND(R7594=1,S7594=G7594,T7594=H7594),TRUE,AND(R7594=1,S7594=G7594,H7594="Product NA"),TRUE)</f>
        <v>1</v>
      </c>
    </row>
    <row r="7595" spans="1:21" x14ac:dyDescent="0.35">
      <c r="A7595" s="163" t="s">
        <v>748</v>
      </c>
      <c r="B7595" s="164" t="s">
        <v>393</v>
      </c>
      <c r="C7595" t="s">
        <v>748</v>
      </c>
      <c r="D7595" s="165" t="s">
        <v>738</v>
      </c>
      <c r="E7595" t="s">
        <v>739</v>
      </c>
      <c r="F7595" t="s">
        <v>286</v>
      </c>
      <c r="G7595" s="159">
        <f t="shared" si="342"/>
        <v>106.96</v>
      </c>
      <c r="H7595" s="159">
        <f t="shared" si="343"/>
        <v>0</v>
      </c>
      <c r="I7595" s="155" t="s">
        <v>663</v>
      </c>
      <c r="K7595" t="s">
        <v>457</v>
      </c>
      <c r="L7595" t="s">
        <v>392</v>
      </c>
      <c r="M7595" t="s">
        <v>466</v>
      </c>
      <c r="N7595" t="s">
        <v>748</v>
      </c>
      <c r="O7595" t="s">
        <v>393</v>
      </c>
      <c r="Q7595" s="163">
        <v>3000</v>
      </c>
      <c r="R7595">
        <v>1</v>
      </c>
      <c r="S7595">
        <v>106.96</v>
      </c>
      <c r="T7595">
        <v>0</v>
      </c>
      <c r="U7595" t="b" cm="1">
        <f t="array" ref="U7595">_xlfn.IFS(AND(R7595=1,S7595=G7595,T7595=H7595),TRUE,AND(R7595=1,S7595=G7595,H7595="Product NA"),TRUE)</f>
        <v>1</v>
      </c>
    </row>
    <row r="7596" spans="1:21" x14ac:dyDescent="0.35">
      <c r="A7596" s="163" t="s">
        <v>748</v>
      </c>
      <c r="B7596" s="164" t="s">
        <v>393</v>
      </c>
      <c r="C7596" t="s">
        <v>748</v>
      </c>
      <c r="D7596" s="165" t="s">
        <v>738</v>
      </c>
      <c r="E7596" t="s">
        <v>739</v>
      </c>
      <c r="F7596" t="s">
        <v>286</v>
      </c>
      <c r="G7596" s="159">
        <f t="shared" si="342"/>
        <v>123.48</v>
      </c>
      <c r="H7596" s="159">
        <f t="shared" si="343"/>
        <v>0</v>
      </c>
      <c r="I7596" s="155" t="s">
        <v>664</v>
      </c>
      <c r="K7596" t="s">
        <v>457</v>
      </c>
      <c r="L7596" t="s">
        <v>392</v>
      </c>
      <c r="M7596" t="s">
        <v>466</v>
      </c>
      <c r="N7596" t="s">
        <v>748</v>
      </c>
      <c r="O7596" t="s">
        <v>393</v>
      </c>
      <c r="Q7596" s="163">
        <v>4000</v>
      </c>
      <c r="R7596">
        <v>1</v>
      </c>
      <c r="S7596">
        <v>123.48</v>
      </c>
      <c r="T7596">
        <v>0</v>
      </c>
      <c r="U7596" t="b" cm="1">
        <f t="array" ref="U7596">_xlfn.IFS(AND(R7596=1,S7596=G7596,T7596=H7596),TRUE,AND(R7596=1,S7596=G7596,H7596="Product NA"),TRUE)</f>
        <v>1</v>
      </c>
    </row>
    <row r="7597" spans="1:21" x14ac:dyDescent="0.35">
      <c r="A7597" s="163" t="s">
        <v>748</v>
      </c>
      <c r="B7597" s="164" t="s">
        <v>393</v>
      </c>
      <c r="C7597" t="s">
        <v>748</v>
      </c>
      <c r="D7597" s="165" t="s">
        <v>738</v>
      </c>
      <c r="E7597" t="s">
        <v>739</v>
      </c>
      <c r="F7597" t="s">
        <v>286</v>
      </c>
      <c r="G7597" s="159">
        <f t="shared" si="342"/>
        <v>140.19</v>
      </c>
      <c r="H7597" s="159">
        <f t="shared" si="343"/>
        <v>0</v>
      </c>
      <c r="I7597" s="155" t="s">
        <v>665</v>
      </c>
      <c r="K7597" t="s">
        <v>457</v>
      </c>
      <c r="L7597" t="s">
        <v>392</v>
      </c>
      <c r="M7597" t="s">
        <v>466</v>
      </c>
      <c r="N7597" t="s">
        <v>748</v>
      </c>
      <c r="O7597" t="s">
        <v>393</v>
      </c>
      <c r="Q7597" s="163">
        <v>5000</v>
      </c>
      <c r="R7597">
        <v>1</v>
      </c>
      <c r="S7597">
        <v>140.19</v>
      </c>
      <c r="T7597">
        <v>0</v>
      </c>
      <c r="U7597" t="b" cm="1">
        <f t="array" ref="U7597">_xlfn.IFS(AND(R7597=1,S7597=G7597,T7597=H7597),TRUE,AND(R7597=1,S7597=G7597,H7597="Product NA"),TRUE)</f>
        <v>1</v>
      </c>
    </row>
    <row r="7598" spans="1:21" x14ac:dyDescent="0.35">
      <c r="A7598" s="163" t="s">
        <v>748</v>
      </c>
      <c r="B7598" s="164" t="s">
        <v>393</v>
      </c>
      <c r="C7598" t="s">
        <v>748</v>
      </c>
      <c r="D7598" s="165" t="s">
        <v>738</v>
      </c>
      <c r="E7598" t="s">
        <v>739</v>
      </c>
      <c r="F7598" t="s">
        <v>286</v>
      </c>
      <c r="G7598" s="159">
        <f t="shared" si="342"/>
        <v>156.54</v>
      </c>
      <c r="H7598" s="159">
        <f t="shared" si="343"/>
        <v>0</v>
      </c>
      <c r="I7598" s="155" t="s">
        <v>666</v>
      </c>
      <c r="K7598" t="s">
        <v>457</v>
      </c>
      <c r="L7598" t="s">
        <v>392</v>
      </c>
      <c r="M7598" t="s">
        <v>466</v>
      </c>
      <c r="N7598" t="s">
        <v>748</v>
      </c>
      <c r="O7598" t="s">
        <v>393</v>
      </c>
      <c r="Q7598" s="163">
        <v>6000</v>
      </c>
      <c r="R7598">
        <v>1</v>
      </c>
      <c r="S7598">
        <v>156.54</v>
      </c>
      <c r="T7598">
        <v>0</v>
      </c>
      <c r="U7598" t="b" cm="1">
        <f t="array" ref="U7598">_xlfn.IFS(AND(R7598=1,S7598=G7598,T7598=H7598),TRUE,AND(R7598=1,S7598=G7598,H7598="Product NA"),TRUE)</f>
        <v>1</v>
      </c>
    </row>
    <row r="7599" spans="1:21" x14ac:dyDescent="0.35">
      <c r="A7599" s="163" t="s">
        <v>748</v>
      </c>
      <c r="B7599" s="164" t="s">
        <v>393</v>
      </c>
      <c r="C7599" t="s">
        <v>748</v>
      </c>
      <c r="D7599" s="165" t="s">
        <v>738</v>
      </c>
      <c r="E7599" t="s">
        <v>739</v>
      </c>
      <c r="F7599" t="s">
        <v>286</v>
      </c>
      <c r="G7599" s="159">
        <f t="shared" si="342"/>
        <v>172.86</v>
      </c>
      <c r="H7599" s="159">
        <f t="shared" si="343"/>
        <v>0</v>
      </c>
      <c r="I7599" s="155" t="s">
        <v>667</v>
      </c>
      <c r="K7599" t="s">
        <v>457</v>
      </c>
      <c r="L7599" t="s">
        <v>392</v>
      </c>
      <c r="M7599" t="s">
        <v>466</v>
      </c>
      <c r="N7599" t="s">
        <v>748</v>
      </c>
      <c r="O7599" t="s">
        <v>393</v>
      </c>
      <c r="Q7599" s="163">
        <v>7000</v>
      </c>
      <c r="R7599">
        <v>1</v>
      </c>
      <c r="S7599">
        <v>172.86</v>
      </c>
      <c r="T7599">
        <v>0</v>
      </c>
      <c r="U7599" t="b" cm="1">
        <f t="array" ref="U7599">_xlfn.IFS(AND(R7599=1,S7599=G7599,T7599=H7599),TRUE,AND(R7599=1,S7599=G7599,H7599="Product NA"),TRUE)</f>
        <v>1</v>
      </c>
    </row>
    <row r="7600" spans="1:21" x14ac:dyDescent="0.35">
      <c r="A7600" s="163" t="s">
        <v>748</v>
      </c>
      <c r="B7600" s="164" t="s">
        <v>393</v>
      </c>
      <c r="C7600" t="s">
        <v>748</v>
      </c>
      <c r="D7600" s="165" t="s">
        <v>738</v>
      </c>
      <c r="E7600" t="s">
        <v>739</v>
      </c>
      <c r="F7600" t="s">
        <v>286</v>
      </c>
      <c r="G7600" s="159">
        <f t="shared" si="342"/>
        <v>189.24</v>
      </c>
      <c r="H7600" s="159">
        <f t="shared" si="343"/>
        <v>0</v>
      </c>
      <c r="I7600" s="155" t="s">
        <v>668</v>
      </c>
      <c r="K7600" t="s">
        <v>457</v>
      </c>
      <c r="L7600" t="s">
        <v>392</v>
      </c>
      <c r="M7600" t="s">
        <v>466</v>
      </c>
      <c r="N7600" t="s">
        <v>748</v>
      </c>
      <c r="O7600" t="s">
        <v>393</v>
      </c>
      <c r="Q7600" s="163">
        <v>8000</v>
      </c>
      <c r="R7600">
        <v>1</v>
      </c>
      <c r="S7600">
        <v>189.24</v>
      </c>
      <c r="T7600">
        <v>0</v>
      </c>
      <c r="U7600" t="b" cm="1">
        <f t="array" ref="U7600">_xlfn.IFS(AND(R7600=1,S7600=G7600,T7600=H7600),TRUE,AND(R7600=1,S7600=G7600,H7600="Product NA"),TRUE)</f>
        <v>1</v>
      </c>
    </row>
    <row r="7601" spans="1:21" x14ac:dyDescent="0.35">
      <c r="A7601" s="163" t="s">
        <v>748</v>
      </c>
      <c r="B7601" s="164" t="s">
        <v>393</v>
      </c>
      <c r="C7601" t="s">
        <v>748</v>
      </c>
      <c r="D7601" s="165" t="s">
        <v>738</v>
      </c>
      <c r="E7601" t="s">
        <v>739</v>
      </c>
      <c r="F7601" t="s">
        <v>286</v>
      </c>
      <c r="G7601" s="159">
        <f t="shared" si="342"/>
        <v>205.67</v>
      </c>
      <c r="H7601" s="159">
        <f t="shared" si="343"/>
        <v>0</v>
      </c>
      <c r="I7601" s="155" t="s">
        <v>669</v>
      </c>
      <c r="K7601" t="s">
        <v>457</v>
      </c>
      <c r="L7601" t="s">
        <v>392</v>
      </c>
      <c r="M7601" t="s">
        <v>466</v>
      </c>
      <c r="N7601" t="s">
        <v>748</v>
      </c>
      <c r="O7601" t="s">
        <v>393</v>
      </c>
      <c r="Q7601" s="163">
        <v>9000</v>
      </c>
      <c r="R7601">
        <v>1</v>
      </c>
      <c r="S7601">
        <v>205.67</v>
      </c>
      <c r="T7601">
        <v>0</v>
      </c>
      <c r="U7601" t="b" cm="1">
        <f t="array" ref="U7601">_xlfn.IFS(AND(R7601=1,S7601=G7601,T7601=H7601),TRUE,AND(R7601=1,S7601=G7601,H7601="Product NA"),TRUE)</f>
        <v>1</v>
      </c>
    </row>
    <row r="7602" spans="1:21" x14ac:dyDescent="0.35">
      <c r="A7602" s="163" t="s">
        <v>748</v>
      </c>
      <c r="B7602" s="164" t="s">
        <v>393</v>
      </c>
      <c r="C7602" t="s">
        <v>748</v>
      </c>
      <c r="D7602" s="165" t="s">
        <v>738</v>
      </c>
      <c r="E7602" t="s">
        <v>739</v>
      </c>
      <c r="F7602" t="s">
        <v>286</v>
      </c>
      <c r="G7602" s="159">
        <f t="shared" si="342"/>
        <v>222.05</v>
      </c>
      <c r="H7602" s="159">
        <f t="shared" si="343"/>
        <v>0</v>
      </c>
      <c r="I7602" s="155" t="s">
        <v>670</v>
      </c>
      <c r="K7602" t="s">
        <v>457</v>
      </c>
      <c r="L7602" t="s">
        <v>392</v>
      </c>
      <c r="M7602" t="s">
        <v>466</v>
      </c>
      <c r="N7602" t="s">
        <v>748</v>
      </c>
      <c r="O7602" t="s">
        <v>393</v>
      </c>
      <c r="Q7602" s="163">
        <v>10000</v>
      </c>
      <c r="R7602">
        <v>1</v>
      </c>
      <c r="S7602">
        <v>222.05</v>
      </c>
      <c r="T7602">
        <v>0</v>
      </c>
      <c r="U7602" t="b" cm="1">
        <f t="array" ref="U7602">_xlfn.IFS(AND(R7602=1,S7602=G7602,T7602=H7602),TRUE,AND(R7602=1,S7602=G7602,H7602="Product NA"),TRUE)</f>
        <v>1</v>
      </c>
    </row>
    <row r="7603" spans="1:21" x14ac:dyDescent="0.35">
      <c r="A7603" s="163" t="s">
        <v>748</v>
      </c>
      <c r="B7603" s="164" t="s">
        <v>393</v>
      </c>
      <c r="C7603" t="s">
        <v>748</v>
      </c>
      <c r="D7603" s="165" t="s">
        <v>738</v>
      </c>
      <c r="E7603" t="s">
        <v>739</v>
      </c>
      <c r="F7603" t="s">
        <v>286</v>
      </c>
      <c r="G7603" s="159">
        <f t="shared" si="342"/>
        <v>292.64</v>
      </c>
      <c r="H7603" s="159">
        <f t="shared" si="343"/>
        <v>0</v>
      </c>
      <c r="I7603" s="155" t="s">
        <v>671</v>
      </c>
      <c r="K7603" t="s">
        <v>457</v>
      </c>
      <c r="L7603" t="s">
        <v>392</v>
      </c>
      <c r="M7603" t="s">
        <v>466</v>
      </c>
      <c r="N7603" t="s">
        <v>748</v>
      </c>
      <c r="O7603" t="s">
        <v>393</v>
      </c>
      <c r="Q7603" s="163">
        <v>15000</v>
      </c>
      <c r="R7603">
        <v>1</v>
      </c>
      <c r="S7603">
        <v>292.64</v>
      </c>
      <c r="T7603">
        <v>0</v>
      </c>
      <c r="U7603" t="b" cm="1">
        <f t="array" ref="U7603">_xlfn.IFS(AND(R7603=1,S7603=G7603,T7603=H7603),TRUE,AND(R7603=1,S7603=G7603,H7603="Product NA"),TRUE)</f>
        <v>1</v>
      </c>
    </row>
    <row r="7604" spans="1:21" x14ac:dyDescent="0.35">
      <c r="A7604" s="163" t="s">
        <v>748</v>
      </c>
      <c r="B7604" s="164" t="s">
        <v>393</v>
      </c>
      <c r="C7604" t="s">
        <v>748</v>
      </c>
      <c r="D7604" s="165" t="s">
        <v>738</v>
      </c>
      <c r="E7604" t="s">
        <v>739</v>
      </c>
      <c r="F7604" t="s">
        <v>286</v>
      </c>
      <c r="G7604" s="159">
        <f t="shared" si="342"/>
        <v>363.34</v>
      </c>
      <c r="H7604" s="159">
        <f t="shared" si="343"/>
        <v>0</v>
      </c>
      <c r="I7604" s="155" t="s">
        <v>672</v>
      </c>
      <c r="K7604" t="s">
        <v>457</v>
      </c>
      <c r="L7604" t="s">
        <v>392</v>
      </c>
      <c r="M7604" t="s">
        <v>466</v>
      </c>
      <c r="N7604" t="s">
        <v>748</v>
      </c>
      <c r="O7604" t="s">
        <v>393</v>
      </c>
      <c r="Q7604" s="163">
        <v>20000</v>
      </c>
      <c r="R7604">
        <v>1</v>
      </c>
      <c r="S7604">
        <v>363.34</v>
      </c>
      <c r="T7604">
        <v>0</v>
      </c>
      <c r="U7604" t="b" cm="1">
        <f t="array" ref="U7604">_xlfn.IFS(AND(R7604=1,S7604=G7604,T7604=H7604),TRUE,AND(R7604=1,S7604=G7604,H7604="Product NA"),TRUE)</f>
        <v>1</v>
      </c>
    </row>
    <row r="7605" spans="1:21" x14ac:dyDescent="0.35">
      <c r="A7605" s="163" t="s">
        <v>748</v>
      </c>
      <c r="B7605" s="164" t="s">
        <v>393</v>
      </c>
      <c r="C7605" t="s">
        <v>748</v>
      </c>
      <c r="D7605" s="165" t="s">
        <v>738</v>
      </c>
      <c r="E7605" t="s">
        <v>739</v>
      </c>
      <c r="F7605" t="s">
        <v>286</v>
      </c>
      <c r="G7605" s="159">
        <f t="shared" si="342"/>
        <v>431.14</v>
      </c>
      <c r="H7605" s="159">
        <f t="shared" si="343"/>
        <v>0</v>
      </c>
      <c r="I7605" s="155" t="s">
        <v>673</v>
      </c>
      <c r="K7605" t="s">
        <v>457</v>
      </c>
      <c r="L7605" t="s">
        <v>392</v>
      </c>
      <c r="M7605" t="s">
        <v>466</v>
      </c>
      <c r="N7605" t="s">
        <v>748</v>
      </c>
      <c r="O7605" t="s">
        <v>393</v>
      </c>
      <c r="Q7605" s="163">
        <v>25000</v>
      </c>
      <c r="R7605">
        <v>1</v>
      </c>
      <c r="S7605">
        <v>431.14</v>
      </c>
      <c r="T7605">
        <v>0</v>
      </c>
      <c r="U7605" t="b" cm="1">
        <f t="array" ref="U7605">_xlfn.IFS(AND(R7605=1,S7605=G7605,T7605=H7605),TRUE,AND(R7605=1,S7605=G7605,H7605="Product NA"),TRUE)</f>
        <v>1</v>
      </c>
    </row>
    <row r="7606" spans="1:21" x14ac:dyDescent="0.35">
      <c r="A7606" s="163" t="s">
        <v>748</v>
      </c>
      <c r="B7606" s="164" t="s">
        <v>393</v>
      </c>
      <c r="C7606" t="s">
        <v>748</v>
      </c>
      <c r="D7606" s="165" t="s">
        <v>738</v>
      </c>
      <c r="E7606" t="s">
        <v>739</v>
      </c>
      <c r="F7606" t="s">
        <v>286</v>
      </c>
      <c r="G7606" s="159">
        <f t="shared" si="342"/>
        <v>491.51</v>
      </c>
      <c r="H7606" s="159">
        <f t="shared" si="343"/>
        <v>0</v>
      </c>
      <c r="I7606" s="155" t="s">
        <v>674</v>
      </c>
      <c r="K7606" t="s">
        <v>457</v>
      </c>
      <c r="L7606" t="s">
        <v>392</v>
      </c>
      <c r="M7606" t="s">
        <v>466</v>
      </c>
      <c r="N7606" t="s">
        <v>748</v>
      </c>
      <c r="O7606" t="s">
        <v>393</v>
      </c>
      <c r="Q7606" s="163">
        <v>30000</v>
      </c>
      <c r="R7606">
        <v>1</v>
      </c>
      <c r="S7606">
        <v>491.51</v>
      </c>
      <c r="T7606">
        <v>0</v>
      </c>
      <c r="U7606" t="b" cm="1">
        <f t="array" ref="U7606">_xlfn.IFS(AND(R7606=1,S7606=G7606,T7606=H7606),TRUE,AND(R7606=1,S7606=G7606,H7606="Product NA"),TRUE)</f>
        <v>1</v>
      </c>
    </row>
    <row r="7607" spans="1:21" x14ac:dyDescent="0.35">
      <c r="A7607" s="163" t="s">
        <v>749</v>
      </c>
      <c r="B7607" s="164" t="s">
        <v>394</v>
      </c>
      <c r="C7607" t="s">
        <v>749</v>
      </c>
      <c r="D7607" s="165" t="s">
        <v>738</v>
      </c>
      <c r="E7607" t="s">
        <v>739</v>
      </c>
      <c r="F7607" t="s">
        <v>286</v>
      </c>
      <c r="G7607" s="159">
        <f t="shared" si="342"/>
        <v>19.649999999999999</v>
      </c>
      <c r="H7607" s="159">
        <f t="shared" si="343"/>
        <v>0</v>
      </c>
      <c r="I7607" s="155" t="s">
        <v>471</v>
      </c>
      <c r="K7607" t="s">
        <v>458</v>
      </c>
      <c r="L7607" t="s">
        <v>399</v>
      </c>
      <c r="M7607" t="s">
        <v>466</v>
      </c>
      <c r="N7607" t="s">
        <v>749</v>
      </c>
      <c r="O7607" t="s">
        <v>394</v>
      </c>
      <c r="Q7607" s="163">
        <v>1000</v>
      </c>
      <c r="R7607">
        <v>1</v>
      </c>
      <c r="S7607">
        <v>19.649999999999999</v>
      </c>
      <c r="T7607">
        <v>0</v>
      </c>
      <c r="U7607" t="b" cm="1">
        <f t="array" ref="U7607">_xlfn.IFS(AND(R7607=1,S7607=G7607,T7607=H7607),TRUE,AND(R7607=1,S7607=G7607,H7607="Product NA"),TRUE)</f>
        <v>1</v>
      </c>
    </row>
    <row r="7608" spans="1:21" x14ac:dyDescent="0.35">
      <c r="A7608" s="163" t="s">
        <v>749</v>
      </c>
      <c r="B7608" s="164" t="s">
        <v>394</v>
      </c>
      <c r="C7608" t="s">
        <v>749</v>
      </c>
      <c r="D7608" s="165" t="s">
        <v>738</v>
      </c>
      <c r="E7608" t="s">
        <v>739</v>
      </c>
      <c r="F7608" t="s">
        <v>286</v>
      </c>
      <c r="G7608" s="159">
        <f t="shared" si="342"/>
        <v>26.55</v>
      </c>
      <c r="H7608" s="159">
        <f t="shared" si="343"/>
        <v>0</v>
      </c>
      <c r="I7608" s="155" t="s">
        <v>662</v>
      </c>
      <c r="K7608" t="s">
        <v>458</v>
      </c>
      <c r="L7608" t="s">
        <v>399</v>
      </c>
      <c r="M7608" t="s">
        <v>466</v>
      </c>
      <c r="N7608" t="s">
        <v>749</v>
      </c>
      <c r="O7608" t="s">
        <v>394</v>
      </c>
      <c r="Q7608" s="163">
        <v>2000</v>
      </c>
      <c r="R7608">
        <v>1</v>
      </c>
      <c r="S7608">
        <v>26.55</v>
      </c>
      <c r="T7608">
        <v>0</v>
      </c>
      <c r="U7608" t="b" cm="1">
        <f t="array" ref="U7608">_xlfn.IFS(AND(R7608=1,S7608=G7608,T7608=H7608),TRUE,AND(R7608=1,S7608=G7608,H7608="Product NA"),TRUE)</f>
        <v>1</v>
      </c>
    </row>
    <row r="7609" spans="1:21" x14ac:dyDescent="0.35">
      <c r="A7609" s="163" t="s">
        <v>749</v>
      </c>
      <c r="B7609" s="164" t="s">
        <v>394</v>
      </c>
      <c r="C7609" t="s">
        <v>749</v>
      </c>
      <c r="D7609" s="165" t="s">
        <v>738</v>
      </c>
      <c r="E7609" t="s">
        <v>739</v>
      </c>
      <c r="F7609" t="s">
        <v>286</v>
      </c>
      <c r="G7609" s="159">
        <f t="shared" si="342"/>
        <v>31.37</v>
      </c>
      <c r="H7609" s="159">
        <f t="shared" si="343"/>
        <v>0</v>
      </c>
      <c r="I7609" s="155" t="s">
        <v>663</v>
      </c>
      <c r="K7609" t="s">
        <v>458</v>
      </c>
      <c r="L7609" t="s">
        <v>399</v>
      </c>
      <c r="M7609" t="s">
        <v>466</v>
      </c>
      <c r="N7609" t="s">
        <v>749</v>
      </c>
      <c r="O7609" t="s">
        <v>394</v>
      </c>
      <c r="Q7609" s="163">
        <v>3000</v>
      </c>
      <c r="R7609">
        <v>1</v>
      </c>
      <c r="S7609">
        <v>31.37</v>
      </c>
      <c r="T7609">
        <v>0</v>
      </c>
      <c r="U7609" t="b" cm="1">
        <f t="array" ref="U7609">_xlfn.IFS(AND(R7609=1,S7609=G7609,T7609=H7609),TRUE,AND(R7609=1,S7609=G7609,H7609="Product NA"),TRUE)</f>
        <v>1</v>
      </c>
    </row>
    <row r="7610" spans="1:21" x14ac:dyDescent="0.35">
      <c r="A7610" s="163" t="s">
        <v>749</v>
      </c>
      <c r="B7610" s="164" t="s">
        <v>394</v>
      </c>
      <c r="C7610" t="s">
        <v>749</v>
      </c>
      <c r="D7610" s="165" t="s">
        <v>738</v>
      </c>
      <c r="E7610" t="s">
        <v>739</v>
      </c>
      <c r="F7610" t="s">
        <v>286</v>
      </c>
      <c r="G7610" s="159">
        <f t="shared" si="342"/>
        <v>36.58</v>
      </c>
      <c r="H7610" s="159">
        <f t="shared" si="343"/>
        <v>0</v>
      </c>
      <c r="I7610" s="155" t="s">
        <v>664</v>
      </c>
      <c r="K7610" t="s">
        <v>458</v>
      </c>
      <c r="L7610" t="s">
        <v>399</v>
      </c>
      <c r="M7610" t="s">
        <v>466</v>
      </c>
      <c r="N7610" t="s">
        <v>749</v>
      </c>
      <c r="O7610" t="s">
        <v>394</v>
      </c>
      <c r="Q7610" s="163">
        <v>4000</v>
      </c>
      <c r="R7610">
        <v>1</v>
      </c>
      <c r="S7610">
        <v>36.58</v>
      </c>
      <c r="T7610">
        <v>0</v>
      </c>
      <c r="U7610" t="b" cm="1">
        <f t="array" ref="U7610">_xlfn.IFS(AND(R7610=1,S7610=G7610,T7610=H7610),TRUE,AND(R7610=1,S7610=G7610,H7610="Product NA"),TRUE)</f>
        <v>1</v>
      </c>
    </row>
    <row r="7611" spans="1:21" x14ac:dyDescent="0.35">
      <c r="A7611" s="163" t="s">
        <v>749</v>
      </c>
      <c r="B7611" s="164" t="s">
        <v>394</v>
      </c>
      <c r="C7611" t="s">
        <v>749</v>
      </c>
      <c r="D7611" s="165" t="s">
        <v>738</v>
      </c>
      <c r="E7611" t="s">
        <v>739</v>
      </c>
      <c r="F7611" t="s">
        <v>286</v>
      </c>
      <c r="G7611" s="159">
        <f t="shared" si="342"/>
        <v>41.8</v>
      </c>
      <c r="H7611" s="159">
        <f t="shared" si="343"/>
        <v>0</v>
      </c>
      <c r="I7611" s="155" t="s">
        <v>665</v>
      </c>
      <c r="K7611" t="s">
        <v>458</v>
      </c>
      <c r="L7611" t="s">
        <v>399</v>
      </c>
      <c r="M7611" t="s">
        <v>466</v>
      </c>
      <c r="N7611" t="s">
        <v>749</v>
      </c>
      <c r="O7611" t="s">
        <v>394</v>
      </c>
      <c r="Q7611" s="163">
        <v>5000</v>
      </c>
      <c r="R7611">
        <v>1</v>
      </c>
      <c r="S7611">
        <v>41.8</v>
      </c>
      <c r="T7611">
        <v>0</v>
      </c>
      <c r="U7611" t="b" cm="1">
        <f t="array" ref="U7611">_xlfn.IFS(AND(R7611=1,S7611=G7611,T7611=H7611),TRUE,AND(R7611=1,S7611=G7611,H7611="Product NA"),TRUE)</f>
        <v>1</v>
      </c>
    </row>
    <row r="7612" spans="1:21" x14ac:dyDescent="0.35">
      <c r="A7612" s="163" t="s">
        <v>749</v>
      </c>
      <c r="B7612" s="164" t="s">
        <v>394</v>
      </c>
      <c r="C7612" t="s">
        <v>749</v>
      </c>
      <c r="D7612" s="165" t="s">
        <v>738</v>
      </c>
      <c r="E7612" t="s">
        <v>739</v>
      </c>
      <c r="F7612" t="s">
        <v>286</v>
      </c>
      <c r="G7612" s="159">
        <f t="shared" si="342"/>
        <v>47.01</v>
      </c>
      <c r="H7612" s="159">
        <f t="shared" si="343"/>
        <v>0</v>
      </c>
      <c r="I7612" s="155" t="s">
        <v>666</v>
      </c>
      <c r="K7612" t="s">
        <v>458</v>
      </c>
      <c r="L7612" t="s">
        <v>399</v>
      </c>
      <c r="M7612" t="s">
        <v>466</v>
      </c>
      <c r="N7612" t="s">
        <v>749</v>
      </c>
      <c r="O7612" t="s">
        <v>394</v>
      </c>
      <c r="Q7612" s="163">
        <v>6000</v>
      </c>
      <c r="R7612">
        <v>1</v>
      </c>
      <c r="S7612">
        <v>47.01</v>
      </c>
      <c r="T7612">
        <v>0</v>
      </c>
      <c r="U7612" t="b" cm="1">
        <f t="array" ref="U7612">_xlfn.IFS(AND(R7612=1,S7612=G7612,T7612=H7612),TRUE,AND(R7612=1,S7612=G7612,H7612="Product NA"),TRUE)</f>
        <v>1</v>
      </c>
    </row>
    <row r="7613" spans="1:21" x14ac:dyDescent="0.35">
      <c r="A7613" s="163" t="s">
        <v>749</v>
      </c>
      <c r="B7613" s="164" t="s">
        <v>394</v>
      </c>
      <c r="C7613" t="s">
        <v>749</v>
      </c>
      <c r="D7613" s="165" t="s">
        <v>738</v>
      </c>
      <c r="E7613" t="s">
        <v>739</v>
      </c>
      <c r="F7613" t="s">
        <v>286</v>
      </c>
      <c r="G7613" s="159">
        <f t="shared" si="342"/>
        <v>52.23</v>
      </c>
      <c r="H7613" s="159">
        <f t="shared" si="343"/>
        <v>0</v>
      </c>
      <c r="I7613" s="155" t="s">
        <v>667</v>
      </c>
      <c r="K7613" t="s">
        <v>458</v>
      </c>
      <c r="L7613" t="s">
        <v>399</v>
      </c>
      <c r="M7613" t="s">
        <v>466</v>
      </c>
      <c r="N7613" t="s">
        <v>749</v>
      </c>
      <c r="O7613" t="s">
        <v>394</v>
      </c>
      <c r="Q7613" s="163">
        <v>7000</v>
      </c>
      <c r="R7613">
        <v>1</v>
      </c>
      <c r="S7613">
        <v>52.23</v>
      </c>
      <c r="T7613">
        <v>0</v>
      </c>
      <c r="U7613" t="b" cm="1">
        <f t="array" ref="U7613">_xlfn.IFS(AND(R7613=1,S7613=G7613,T7613=H7613),TRUE,AND(R7613=1,S7613=G7613,H7613="Product NA"),TRUE)</f>
        <v>1</v>
      </c>
    </row>
    <row r="7614" spans="1:21" x14ac:dyDescent="0.35">
      <c r="A7614" s="163" t="s">
        <v>749</v>
      </c>
      <c r="B7614" s="164" t="s">
        <v>394</v>
      </c>
      <c r="C7614" t="s">
        <v>749</v>
      </c>
      <c r="D7614" s="165" t="s">
        <v>738</v>
      </c>
      <c r="E7614" t="s">
        <v>739</v>
      </c>
      <c r="F7614" t="s">
        <v>286</v>
      </c>
      <c r="G7614" s="159">
        <f t="shared" si="342"/>
        <v>57.44</v>
      </c>
      <c r="H7614" s="159">
        <f t="shared" si="343"/>
        <v>0</v>
      </c>
      <c r="I7614" s="155" t="s">
        <v>668</v>
      </c>
      <c r="K7614" t="s">
        <v>458</v>
      </c>
      <c r="L7614" t="s">
        <v>399</v>
      </c>
      <c r="M7614" t="s">
        <v>466</v>
      </c>
      <c r="N7614" t="s">
        <v>749</v>
      </c>
      <c r="O7614" t="s">
        <v>394</v>
      </c>
      <c r="Q7614" s="163">
        <v>8000</v>
      </c>
      <c r="R7614">
        <v>1</v>
      </c>
      <c r="S7614">
        <v>57.44</v>
      </c>
      <c r="T7614">
        <v>0</v>
      </c>
      <c r="U7614" t="b" cm="1">
        <f t="array" ref="U7614">_xlfn.IFS(AND(R7614=1,S7614=G7614,T7614=H7614),TRUE,AND(R7614=1,S7614=G7614,H7614="Product NA"),TRUE)</f>
        <v>1</v>
      </c>
    </row>
    <row r="7615" spans="1:21" x14ac:dyDescent="0.35">
      <c r="A7615" s="163" t="s">
        <v>749</v>
      </c>
      <c r="B7615" s="164" t="s">
        <v>394</v>
      </c>
      <c r="C7615" t="s">
        <v>749</v>
      </c>
      <c r="D7615" s="165" t="s">
        <v>738</v>
      </c>
      <c r="E7615" t="s">
        <v>739</v>
      </c>
      <c r="F7615" t="s">
        <v>286</v>
      </c>
      <c r="G7615" s="159">
        <f t="shared" si="342"/>
        <v>63.3</v>
      </c>
      <c r="H7615" s="159">
        <f t="shared" si="343"/>
        <v>0</v>
      </c>
      <c r="I7615" s="155" t="s">
        <v>669</v>
      </c>
      <c r="K7615" t="s">
        <v>458</v>
      </c>
      <c r="L7615" t="s">
        <v>399</v>
      </c>
      <c r="M7615" t="s">
        <v>466</v>
      </c>
      <c r="N7615" t="s">
        <v>749</v>
      </c>
      <c r="O7615" t="s">
        <v>394</v>
      </c>
      <c r="Q7615" s="163">
        <v>9000</v>
      </c>
      <c r="R7615">
        <v>1</v>
      </c>
      <c r="S7615">
        <v>63.3</v>
      </c>
      <c r="T7615">
        <v>0</v>
      </c>
      <c r="U7615" t="b" cm="1">
        <f t="array" ref="U7615">_xlfn.IFS(AND(R7615=1,S7615=G7615,T7615=H7615),TRUE,AND(R7615=1,S7615=G7615,H7615="Product NA"),TRUE)</f>
        <v>1</v>
      </c>
    </row>
    <row r="7616" spans="1:21" x14ac:dyDescent="0.35">
      <c r="A7616" s="163" t="s">
        <v>749</v>
      </c>
      <c r="B7616" s="164" t="s">
        <v>394</v>
      </c>
      <c r="C7616" t="s">
        <v>749</v>
      </c>
      <c r="D7616" s="165" t="s">
        <v>738</v>
      </c>
      <c r="E7616" t="s">
        <v>739</v>
      </c>
      <c r="F7616" t="s">
        <v>286</v>
      </c>
      <c r="G7616" s="159">
        <f t="shared" si="342"/>
        <v>72.349999999999994</v>
      </c>
      <c r="H7616" s="159">
        <f t="shared" si="343"/>
        <v>0</v>
      </c>
      <c r="I7616" s="155" t="s">
        <v>670</v>
      </c>
      <c r="K7616" t="s">
        <v>458</v>
      </c>
      <c r="L7616" t="s">
        <v>399</v>
      </c>
      <c r="M7616" t="s">
        <v>466</v>
      </c>
      <c r="N7616" t="s">
        <v>749</v>
      </c>
      <c r="O7616" t="s">
        <v>394</v>
      </c>
      <c r="Q7616" s="163">
        <v>10000</v>
      </c>
      <c r="R7616">
        <v>1</v>
      </c>
      <c r="S7616">
        <v>72.349999999999994</v>
      </c>
      <c r="T7616">
        <v>0</v>
      </c>
      <c r="U7616" t="b" cm="1">
        <f t="array" ref="U7616">_xlfn.IFS(AND(R7616=1,S7616=G7616,T7616=H7616),TRUE,AND(R7616=1,S7616=G7616,H7616="Product NA"),TRUE)</f>
        <v>1</v>
      </c>
    </row>
    <row r="7617" spans="1:21" x14ac:dyDescent="0.35">
      <c r="A7617" s="163" t="s">
        <v>749</v>
      </c>
      <c r="B7617" s="164" t="s">
        <v>394</v>
      </c>
      <c r="C7617" t="s">
        <v>749</v>
      </c>
      <c r="D7617" s="165" t="s">
        <v>738</v>
      </c>
      <c r="E7617" t="s">
        <v>739</v>
      </c>
      <c r="F7617" t="s">
        <v>286</v>
      </c>
      <c r="G7617" s="159">
        <f t="shared" si="342"/>
        <v>93.96</v>
      </c>
      <c r="H7617" s="159">
        <f t="shared" si="343"/>
        <v>0</v>
      </c>
      <c r="I7617" s="155" t="s">
        <v>671</v>
      </c>
      <c r="K7617" t="s">
        <v>458</v>
      </c>
      <c r="L7617" t="s">
        <v>399</v>
      </c>
      <c r="M7617" t="s">
        <v>466</v>
      </c>
      <c r="N7617" t="s">
        <v>749</v>
      </c>
      <c r="O7617" t="s">
        <v>394</v>
      </c>
      <c r="Q7617" s="163">
        <v>15000</v>
      </c>
      <c r="R7617">
        <v>1</v>
      </c>
      <c r="S7617">
        <v>93.96</v>
      </c>
      <c r="T7617">
        <v>0</v>
      </c>
      <c r="U7617" t="b" cm="1">
        <f t="array" ref="U7617">_xlfn.IFS(AND(R7617=1,S7617=G7617,T7617=H7617),TRUE,AND(R7617=1,S7617=G7617,H7617="Product NA"),TRUE)</f>
        <v>1</v>
      </c>
    </row>
    <row r="7618" spans="1:21" x14ac:dyDescent="0.35">
      <c r="A7618" s="163" t="s">
        <v>749</v>
      </c>
      <c r="B7618" s="164" t="s">
        <v>394</v>
      </c>
      <c r="C7618" t="s">
        <v>749</v>
      </c>
      <c r="D7618" s="165" t="s">
        <v>738</v>
      </c>
      <c r="E7618" t="s">
        <v>739</v>
      </c>
      <c r="F7618" t="s">
        <v>286</v>
      </c>
      <c r="G7618" s="159">
        <f t="shared" si="342"/>
        <v>120.04</v>
      </c>
      <c r="H7618" s="159">
        <f t="shared" si="343"/>
        <v>0</v>
      </c>
      <c r="I7618" s="155" t="s">
        <v>672</v>
      </c>
      <c r="K7618" t="s">
        <v>458</v>
      </c>
      <c r="L7618" t="s">
        <v>399</v>
      </c>
      <c r="M7618" t="s">
        <v>466</v>
      </c>
      <c r="N7618" t="s">
        <v>749</v>
      </c>
      <c r="O7618" t="s">
        <v>394</v>
      </c>
      <c r="Q7618" s="163">
        <v>20000</v>
      </c>
      <c r="R7618">
        <v>1</v>
      </c>
      <c r="S7618">
        <v>120.04</v>
      </c>
      <c r="T7618">
        <v>0</v>
      </c>
      <c r="U7618" t="b" cm="1">
        <f t="array" ref="U7618">_xlfn.IFS(AND(R7618=1,S7618=G7618,T7618=H7618),TRUE,AND(R7618=1,S7618=G7618,H7618="Product NA"),TRUE)</f>
        <v>1</v>
      </c>
    </row>
    <row r="7619" spans="1:21" x14ac:dyDescent="0.35">
      <c r="A7619" s="163" t="s">
        <v>749</v>
      </c>
      <c r="B7619" s="164" t="s">
        <v>394</v>
      </c>
      <c r="C7619" t="s">
        <v>749</v>
      </c>
      <c r="D7619" s="165" t="s">
        <v>738</v>
      </c>
      <c r="E7619" t="s">
        <v>739</v>
      </c>
      <c r="F7619" t="s">
        <v>286</v>
      </c>
      <c r="G7619" s="159">
        <f t="shared" ref="G7619:G7682" si="344">S7619</f>
        <v>286.52</v>
      </c>
      <c r="H7619" s="159">
        <f t="shared" ref="H7619:H7682" si="345">T7619</f>
        <v>0</v>
      </c>
      <c r="I7619" s="155" t="s">
        <v>673</v>
      </c>
      <c r="K7619" t="s">
        <v>458</v>
      </c>
      <c r="L7619" t="s">
        <v>399</v>
      </c>
      <c r="M7619" t="s">
        <v>466</v>
      </c>
      <c r="N7619" t="s">
        <v>749</v>
      </c>
      <c r="O7619" t="s">
        <v>394</v>
      </c>
      <c r="Q7619" s="163">
        <v>25000</v>
      </c>
      <c r="R7619">
        <v>1</v>
      </c>
      <c r="S7619">
        <v>286.52</v>
      </c>
      <c r="T7619">
        <v>0</v>
      </c>
      <c r="U7619" t="b" cm="1">
        <f t="array" ref="U7619">_xlfn.IFS(AND(R7619=1,S7619=G7619,T7619=H7619),TRUE,AND(R7619=1,S7619=G7619,H7619="Product NA"),TRUE)</f>
        <v>1</v>
      </c>
    </row>
    <row r="7620" spans="1:21" x14ac:dyDescent="0.35">
      <c r="A7620" s="163" t="s">
        <v>749</v>
      </c>
      <c r="B7620" s="164" t="s">
        <v>394</v>
      </c>
      <c r="C7620" t="s">
        <v>749</v>
      </c>
      <c r="D7620" s="165" t="s">
        <v>738</v>
      </c>
      <c r="E7620" t="s">
        <v>739</v>
      </c>
      <c r="F7620" t="s">
        <v>286</v>
      </c>
      <c r="G7620" s="159">
        <f t="shared" si="344"/>
        <v>316.12</v>
      </c>
      <c r="H7620" s="159">
        <f t="shared" si="345"/>
        <v>0</v>
      </c>
      <c r="I7620" s="155" t="s">
        <v>674</v>
      </c>
      <c r="K7620" t="s">
        <v>458</v>
      </c>
      <c r="L7620" t="s">
        <v>399</v>
      </c>
      <c r="M7620" t="s">
        <v>466</v>
      </c>
      <c r="N7620" t="s">
        <v>749</v>
      </c>
      <c r="O7620" t="s">
        <v>394</v>
      </c>
      <c r="Q7620" s="163">
        <v>30000</v>
      </c>
      <c r="R7620">
        <v>1</v>
      </c>
      <c r="S7620">
        <v>316.12</v>
      </c>
      <c r="T7620">
        <v>0</v>
      </c>
      <c r="U7620" t="b" cm="1">
        <f t="array" ref="U7620">_xlfn.IFS(AND(R7620=1,S7620=G7620,T7620=H7620),TRUE,AND(R7620=1,S7620=G7620,H7620="Product NA"),TRUE)</f>
        <v>1</v>
      </c>
    </row>
    <row r="7621" spans="1:21" x14ac:dyDescent="0.35">
      <c r="A7621" s="163" t="s">
        <v>750</v>
      </c>
      <c r="B7621" s="164" t="s">
        <v>395</v>
      </c>
      <c r="C7621" t="s">
        <v>750</v>
      </c>
      <c r="D7621" s="165" t="s">
        <v>738</v>
      </c>
      <c r="E7621" t="s">
        <v>739</v>
      </c>
      <c r="F7621" t="s">
        <v>286</v>
      </c>
      <c r="G7621" s="159">
        <f t="shared" si="344"/>
        <v>14.84</v>
      </c>
      <c r="H7621" s="159">
        <f t="shared" si="345"/>
        <v>0</v>
      </c>
      <c r="I7621" s="155" t="s">
        <v>471</v>
      </c>
      <c r="K7621" t="s">
        <v>292</v>
      </c>
      <c r="L7621" t="s">
        <v>391</v>
      </c>
      <c r="M7621" t="s">
        <v>467</v>
      </c>
      <c r="N7621" t="s">
        <v>750</v>
      </c>
      <c r="O7621" t="s">
        <v>395</v>
      </c>
      <c r="Q7621" s="163">
        <v>1000</v>
      </c>
      <c r="R7621">
        <v>1</v>
      </c>
      <c r="S7621">
        <v>14.84</v>
      </c>
      <c r="T7621">
        <v>0</v>
      </c>
      <c r="U7621" t="b" cm="1">
        <f t="array" ref="U7621">_xlfn.IFS(AND(R7621=1,S7621=G7621,T7621=H7621),TRUE,AND(R7621=1,S7621=G7621,H7621="Product NA"),TRUE)</f>
        <v>1</v>
      </c>
    </row>
    <row r="7622" spans="1:21" x14ac:dyDescent="0.35">
      <c r="A7622" s="163" t="s">
        <v>750</v>
      </c>
      <c r="B7622" s="164" t="s">
        <v>395</v>
      </c>
      <c r="C7622" t="s">
        <v>750</v>
      </c>
      <c r="D7622" s="165" t="s">
        <v>738</v>
      </c>
      <c r="E7622" t="s">
        <v>739</v>
      </c>
      <c r="F7622" t="s">
        <v>286</v>
      </c>
      <c r="G7622" s="159">
        <f t="shared" si="344"/>
        <v>15.66</v>
      </c>
      <c r="H7622" s="159">
        <f t="shared" si="345"/>
        <v>0</v>
      </c>
      <c r="I7622" s="155" t="s">
        <v>662</v>
      </c>
      <c r="K7622" t="s">
        <v>292</v>
      </c>
      <c r="L7622" t="s">
        <v>391</v>
      </c>
      <c r="M7622" t="s">
        <v>467</v>
      </c>
      <c r="N7622" t="s">
        <v>750</v>
      </c>
      <c r="O7622" t="s">
        <v>395</v>
      </c>
      <c r="Q7622" s="163">
        <v>2000</v>
      </c>
      <c r="R7622">
        <v>1</v>
      </c>
      <c r="S7622">
        <v>15.66</v>
      </c>
      <c r="T7622">
        <v>0</v>
      </c>
      <c r="U7622" t="b" cm="1">
        <f t="array" ref="U7622">_xlfn.IFS(AND(R7622=1,S7622=G7622,T7622=H7622),TRUE,AND(R7622=1,S7622=G7622,H7622="Product NA"),TRUE)</f>
        <v>1</v>
      </c>
    </row>
    <row r="7623" spans="1:21" x14ac:dyDescent="0.35">
      <c r="A7623" s="163" t="s">
        <v>750</v>
      </c>
      <c r="B7623" s="164" t="s">
        <v>395</v>
      </c>
      <c r="C7623" t="s">
        <v>750</v>
      </c>
      <c r="D7623" s="165" t="s">
        <v>738</v>
      </c>
      <c r="E7623" t="s">
        <v>739</v>
      </c>
      <c r="F7623" t="s">
        <v>286</v>
      </c>
      <c r="G7623" s="159">
        <f t="shared" si="344"/>
        <v>15.66</v>
      </c>
      <c r="H7623" s="159">
        <f t="shared" si="345"/>
        <v>0</v>
      </c>
      <c r="I7623" s="155" t="s">
        <v>663</v>
      </c>
      <c r="K7623" t="s">
        <v>292</v>
      </c>
      <c r="L7623" t="s">
        <v>391</v>
      </c>
      <c r="M7623" t="s">
        <v>467</v>
      </c>
      <c r="N7623" t="s">
        <v>750</v>
      </c>
      <c r="O7623" t="s">
        <v>395</v>
      </c>
      <c r="Q7623" s="163">
        <v>3000</v>
      </c>
      <c r="R7623">
        <v>1</v>
      </c>
      <c r="S7623">
        <v>15.66</v>
      </c>
      <c r="T7623">
        <v>0</v>
      </c>
      <c r="U7623" t="b" cm="1">
        <f t="array" ref="U7623">_xlfn.IFS(AND(R7623=1,S7623=G7623,T7623=H7623),TRUE,AND(R7623=1,S7623=G7623,H7623="Product NA"),TRUE)</f>
        <v>1</v>
      </c>
    </row>
    <row r="7624" spans="1:21" x14ac:dyDescent="0.35">
      <c r="A7624" s="163" t="s">
        <v>750</v>
      </c>
      <c r="B7624" s="164" t="s">
        <v>395</v>
      </c>
      <c r="C7624" t="s">
        <v>750</v>
      </c>
      <c r="D7624" s="165" t="s">
        <v>738</v>
      </c>
      <c r="E7624" t="s">
        <v>739</v>
      </c>
      <c r="F7624" t="s">
        <v>286</v>
      </c>
      <c r="G7624" s="159">
        <f t="shared" si="344"/>
        <v>15.66</v>
      </c>
      <c r="H7624" s="159">
        <f t="shared" si="345"/>
        <v>0</v>
      </c>
      <c r="I7624" s="155" t="s">
        <v>664</v>
      </c>
      <c r="K7624" t="s">
        <v>292</v>
      </c>
      <c r="L7624" t="s">
        <v>391</v>
      </c>
      <c r="M7624" t="s">
        <v>467</v>
      </c>
      <c r="N7624" t="s">
        <v>750</v>
      </c>
      <c r="O7624" t="s">
        <v>395</v>
      </c>
      <c r="Q7624" s="163">
        <v>4000</v>
      </c>
      <c r="R7624">
        <v>1</v>
      </c>
      <c r="S7624">
        <v>15.66</v>
      </c>
      <c r="T7624">
        <v>0</v>
      </c>
      <c r="U7624" t="b" cm="1">
        <f t="array" ref="U7624">_xlfn.IFS(AND(R7624=1,S7624=G7624,T7624=H7624),TRUE,AND(R7624=1,S7624=G7624,H7624="Product NA"),TRUE)</f>
        <v>1</v>
      </c>
    </row>
    <row r="7625" spans="1:21" x14ac:dyDescent="0.35">
      <c r="A7625" s="163" t="s">
        <v>750</v>
      </c>
      <c r="B7625" s="164" t="s">
        <v>395</v>
      </c>
      <c r="C7625" t="s">
        <v>750</v>
      </c>
      <c r="D7625" s="165" t="s">
        <v>738</v>
      </c>
      <c r="E7625" t="s">
        <v>739</v>
      </c>
      <c r="F7625" t="s">
        <v>286</v>
      </c>
      <c r="G7625" s="159">
        <f t="shared" si="344"/>
        <v>15.66</v>
      </c>
      <c r="H7625" s="159">
        <f t="shared" si="345"/>
        <v>0</v>
      </c>
      <c r="I7625" s="155" t="s">
        <v>665</v>
      </c>
      <c r="K7625" t="s">
        <v>292</v>
      </c>
      <c r="L7625" t="s">
        <v>391</v>
      </c>
      <c r="M7625" t="s">
        <v>467</v>
      </c>
      <c r="N7625" t="s">
        <v>750</v>
      </c>
      <c r="O7625" t="s">
        <v>395</v>
      </c>
      <c r="Q7625" s="163">
        <v>5000</v>
      </c>
      <c r="R7625">
        <v>1</v>
      </c>
      <c r="S7625">
        <v>15.66</v>
      </c>
      <c r="T7625">
        <v>0</v>
      </c>
      <c r="U7625" t="b" cm="1">
        <f t="array" ref="U7625">_xlfn.IFS(AND(R7625=1,S7625=G7625,T7625=H7625),TRUE,AND(R7625=1,S7625=G7625,H7625="Product NA"),TRUE)</f>
        <v>1</v>
      </c>
    </row>
    <row r="7626" spans="1:21" x14ac:dyDescent="0.35">
      <c r="A7626" s="163" t="s">
        <v>750</v>
      </c>
      <c r="B7626" s="164" t="s">
        <v>395</v>
      </c>
      <c r="C7626" t="s">
        <v>750</v>
      </c>
      <c r="D7626" s="165" t="s">
        <v>738</v>
      </c>
      <c r="E7626" t="s">
        <v>739</v>
      </c>
      <c r="F7626" t="s">
        <v>286</v>
      </c>
      <c r="G7626" s="159">
        <f t="shared" si="344"/>
        <v>18.010000000000002</v>
      </c>
      <c r="H7626" s="159">
        <f t="shared" si="345"/>
        <v>0</v>
      </c>
      <c r="I7626" s="155" t="s">
        <v>666</v>
      </c>
      <c r="K7626" t="s">
        <v>292</v>
      </c>
      <c r="L7626" t="s">
        <v>391</v>
      </c>
      <c r="M7626" t="s">
        <v>467</v>
      </c>
      <c r="N7626" t="s">
        <v>750</v>
      </c>
      <c r="O7626" t="s">
        <v>395</v>
      </c>
      <c r="Q7626" s="163">
        <v>6000</v>
      </c>
      <c r="R7626">
        <v>1</v>
      </c>
      <c r="S7626">
        <v>18.010000000000002</v>
      </c>
      <c r="T7626">
        <v>0</v>
      </c>
      <c r="U7626" t="b" cm="1">
        <f t="array" ref="U7626">_xlfn.IFS(AND(R7626=1,S7626=G7626,T7626=H7626),TRUE,AND(R7626=1,S7626=G7626,H7626="Product NA"),TRUE)</f>
        <v>1</v>
      </c>
    </row>
    <row r="7627" spans="1:21" x14ac:dyDescent="0.35">
      <c r="A7627" s="163" t="s">
        <v>750</v>
      </c>
      <c r="B7627" s="164" t="s">
        <v>395</v>
      </c>
      <c r="C7627" t="s">
        <v>750</v>
      </c>
      <c r="D7627" s="165" t="s">
        <v>738</v>
      </c>
      <c r="E7627" t="s">
        <v>739</v>
      </c>
      <c r="F7627" t="s">
        <v>286</v>
      </c>
      <c r="G7627" s="159">
        <f t="shared" si="344"/>
        <v>18.86</v>
      </c>
      <c r="H7627" s="159">
        <f t="shared" si="345"/>
        <v>0</v>
      </c>
      <c r="I7627" s="155" t="s">
        <v>667</v>
      </c>
      <c r="K7627" t="s">
        <v>292</v>
      </c>
      <c r="L7627" t="s">
        <v>391</v>
      </c>
      <c r="M7627" t="s">
        <v>467</v>
      </c>
      <c r="N7627" t="s">
        <v>750</v>
      </c>
      <c r="O7627" t="s">
        <v>395</v>
      </c>
      <c r="Q7627" s="163">
        <v>7000</v>
      </c>
      <c r="R7627">
        <v>1</v>
      </c>
      <c r="S7627">
        <v>18.86</v>
      </c>
      <c r="T7627">
        <v>0</v>
      </c>
      <c r="U7627" t="b" cm="1">
        <f t="array" ref="U7627">_xlfn.IFS(AND(R7627=1,S7627=G7627,T7627=H7627),TRUE,AND(R7627=1,S7627=G7627,H7627="Product NA"),TRUE)</f>
        <v>1</v>
      </c>
    </row>
    <row r="7628" spans="1:21" x14ac:dyDescent="0.35">
      <c r="A7628" s="163" t="s">
        <v>750</v>
      </c>
      <c r="B7628" s="164" t="s">
        <v>395</v>
      </c>
      <c r="C7628" t="s">
        <v>750</v>
      </c>
      <c r="D7628" s="165" t="s">
        <v>738</v>
      </c>
      <c r="E7628" t="s">
        <v>739</v>
      </c>
      <c r="F7628" t="s">
        <v>286</v>
      </c>
      <c r="G7628" s="159">
        <f t="shared" si="344"/>
        <v>19.71</v>
      </c>
      <c r="H7628" s="159">
        <f t="shared" si="345"/>
        <v>0</v>
      </c>
      <c r="I7628" s="155" t="s">
        <v>668</v>
      </c>
      <c r="K7628" t="s">
        <v>292</v>
      </c>
      <c r="L7628" t="s">
        <v>391</v>
      </c>
      <c r="M7628" t="s">
        <v>467</v>
      </c>
      <c r="N7628" t="s">
        <v>750</v>
      </c>
      <c r="O7628" t="s">
        <v>395</v>
      </c>
      <c r="Q7628" s="163">
        <v>8000</v>
      </c>
      <c r="R7628">
        <v>1</v>
      </c>
      <c r="S7628">
        <v>19.71</v>
      </c>
      <c r="T7628">
        <v>0</v>
      </c>
      <c r="U7628" t="b" cm="1">
        <f t="array" ref="U7628">_xlfn.IFS(AND(R7628=1,S7628=G7628,T7628=H7628),TRUE,AND(R7628=1,S7628=G7628,H7628="Product NA"),TRUE)</f>
        <v>1</v>
      </c>
    </row>
    <row r="7629" spans="1:21" x14ac:dyDescent="0.35">
      <c r="A7629" s="163" t="s">
        <v>750</v>
      </c>
      <c r="B7629" s="164" t="s">
        <v>395</v>
      </c>
      <c r="C7629" t="s">
        <v>750</v>
      </c>
      <c r="D7629" s="165" t="s">
        <v>738</v>
      </c>
      <c r="E7629" t="s">
        <v>739</v>
      </c>
      <c r="F7629" t="s">
        <v>286</v>
      </c>
      <c r="G7629" s="159">
        <f t="shared" si="344"/>
        <v>20.56</v>
      </c>
      <c r="H7629" s="159">
        <f t="shared" si="345"/>
        <v>0</v>
      </c>
      <c r="I7629" s="155" t="s">
        <v>669</v>
      </c>
      <c r="K7629" t="s">
        <v>292</v>
      </c>
      <c r="L7629" t="s">
        <v>391</v>
      </c>
      <c r="M7629" t="s">
        <v>467</v>
      </c>
      <c r="N7629" t="s">
        <v>750</v>
      </c>
      <c r="O7629" t="s">
        <v>395</v>
      </c>
      <c r="Q7629" s="163">
        <v>9000</v>
      </c>
      <c r="R7629">
        <v>1</v>
      </c>
      <c r="S7629">
        <v>20.56</v>
      </c>
      <c r="T7629">
        <v>0</v>
      </c>
      <c r="U7629" t="b" cm="1">
        <f t="array" ref="U7629">_xlfn.IFS(AND(R7629=1,S7629=G7629,T7629=H7629),TRUE,AND(R7629=1,S7629=G7629,H7629="Product NA"),TRUE)</f>
        <v>1</v>
      </c>
    </row>
    <row r="7630" spans="1:21" x14ac:dyDescent="0.35">
      <c r="A7630" s="163" t="s">
        <v>750</v>
      </c>
      <c r="B7630" s="164" t="s">
        <v>395</v>
      </c>
      <c r="C7630" t="s">
        <v>750</v>
      </c>
      <c r="D7630" s="165" t="s">
        <v>738</v>
      </c>
      <c r="E7630" t="s">
        <v>739</v>
      </c>
      <c r="F7630" t="s">
        <v>286</v>
      </c>
      <c r="G7630" s="159">
        <f t="shared" si="344"/>
        <v>21.41</v>
      </c>
      <c r="H7630" s="159">
        <f t="shared" si="345"/>
        <v>0</v>
      </c>
      <c r="I7630" s="155" t="s">
        <v>670</v>
      </c>
      <c r="K7630" t="s">
        <v>292</v>
      </c>
      <c r="L7630" t="s">
        <v>391</v>
      </c>
      <c r="M7630" t="s">
        <v>467</v>
      </c>
      <c r="N7630" t="s">
        <v>750</v>
      </c>
      <c r="O7630" t="s">
        <v>395</v>
      </c>
      <c r="Q7630" s="163">
        <v>10000</v>
      </c>
      <c r="R7630">
        <v>1</v>
      </c>
      <c r="S7630">
        <v>21.41</v>
      </c>
      <c r="T7630">
        <v>0</v>
      </c>
      <c r="U7630" t="b" cm="1">
        <f t="array" ref="U7630">_xlfn.IFS(AND(R7630=1,S7630=G7630,T7630=H7630),TRUE,AND(R7630=1,S7630=G7630,H7630="Product NA"),TRUE)</f>
        <v>1</v>
      </c>
    </row>
    <row r="7631" spans="1:21" x14ac:dyDescent="0.35">
      <c r="A7631" s="163" t="s">
        <v>750</v>
      </c>
      <c r="B7631" s="164" t="s">
        <v>395</v>
      </c>
      <c r="C7631" t="s">
        <v>750</v>
      </c>
      <c r="D7631" s="165" t="s">
        <v>738</v>
      </c>
      <c r="E7631" t="s">
        <v>739</v>
      </c>
      <c r="F7631" t="s">
        <v>286</v>
      </c>
      <c r="G7631" s="159">
        <f t="shared" si="344"/>
        <v>34.72</v>
      </c>
      <c r="H7631" s="159">
        <f t="shared" si="345"/>
        <v>0</v>
      </c>
      <c r="I7631" s="155" t="s">
        <v>671</v>
      </c>
      <c r="K7631" t="s">
        <v>292</v>
      </c>
      <c r="L7631" t="s">
        <v>391</v>
      </c>
      <c r="M7631" t="s">
        <v>467</v>
      </c>
      <c r="N7631" t="s">
        <v>750</v>
      </c>
      <c r="O7631" t="s">
        <v>395</v>
      </c>
      <c r="Q7631" s="163">
        <v>15000</v>
      </c>
      <c r="R7631">
        <v>1</v>
      </c>
      <c r="S7631">
        <v>34.72</v>
      </c>
      <c r="T7631">
        <v>0</v>
      </c>
      <c r="U7631" t="b" cm="1">
        <f t="array" ref="U7631">_xlfn.IFS(AND(R7631=1,S7631=G7631,T7631=H7631),TRUE,AND(R7631=1,S7631=G7631,H7631="Product NA"),TRUE)</f>
        <v>1</v>
      </c>
    </row>
    <row r="7632" spans="1:21" x14ac:dyDescent="0.35">
      <c r="A7632" s="163" t="s">
        <v>750</v>
      </c>
      <c r="B7632" s="164" t="s">
        <v>395</v>
      </c>
      <c r="C7632" t="s">
        <v>750</v>
      </c>
      <c r="D7632" s="165" t="s">
        <v>738</v>
      </c>
      <c r="E7632" t="s">
        <v>739</v>
      </c>
      <c r="F7632" t="s">
        <v>286</v>
      </c>
      <c r="G7632" s="159">
        <f t="shared" si="344"/>
        <v>42.77</v>
      </c>
      <c r="H7632" s="159">
        <f t="shared" si="345"/>
        <v>0</v>
      </c>
      <c r="I7632" s="155" t="s">
        <v>672</v>
      </c>
      <c r="K7632" t="s">
        <v>292</v>
      </c>
      <c r="L7632" t="s">
        <v>391</v>
      </c>
      <c r="M7632" t="s">
        <v>467</v>
      </c>
      <c r="N7632" t="s">
        <v>750</v>
      </c>
      <c r="O7632" t="s">
        <v>395</v>
      </c>
      <c r="Q7632" s="163">
        <v>20000</v>
      </c>
      <c r="R7632">
        <v>1</v>
      </c>
      <c r="S7632">
        <v>42.77</v>
      </c>
      <c r="T7632">
        <v>0</v>
      </c>
      <c r="U7632" t="b" cm="1">
        <f t="array" ref="U7632">_xlfn.IFS(AND(R7632=1,S7632=G7632,T7632=H7632),TRUE,AND(R7632=1,S7632=G7632,H7632="Product NA"),TRUE)</f>
        <v>1</v>
      </c>
    </row>
    <row r="7633" spans="1:21" x14ac:dyDescent="0.35">
      <c r="A7633" s="163" t="s">
        <v>750</v>
      </c>
      <c r="B7633" s="164" t="s">
        <v>395</v>
      </c>
      <c r="C7633" t="s">
        <v>750</v>
      </c>
      <c r="D7633" s="165" t="s">
        <v>738</v>
      </c>
      <c r="E7633" t="s">
        <v>739</v>
      </c>
      <c r="F7633" t="s">
        <v>286</v>
      </c>
      <c r="G7633" s="159">
        <f t="shared" si="344"/>
        <v>54.73</v>
      </c>
      <c r="H7633" s="159">
        <f t="shared" si="345"/>
        <v>0</v>
      </c>
      <c r="I7633" s="155" t="s">
        <v>673</v>
      </c>
      <c r="K7633" t="s">
        <v>292</v>
      </c>
      <c r="L7633" t="s">
        <v>391</v>
      </c>
      <c r="M7633" t="s">
        <v>467</v>
      </c>
      <c r="N7633" t="s">
        <v>750</v>
      </c>
      <c r="O7633" t="s">
        <v>395</v>
      </c>
      <c r="Q7633" s="163">
        <v>25000</v>
      </c>
      <c r="R7633">
        <v>1</v>
      </c>
      <c r="S7633">
        <v>54.73</v>
      </c>
      <c r="T7633">
        <v>0</v>
      </c>
      <c r="U7633" t="b" cm="1">
        <f t="array" ref="U7633">_xlfn.IFS(AND(R7633=1,S7633=G7633,T7633=H7633),TRUE,AND(R7633=1,S7633=G7633,H7633="Product NA"),TRUE)</f>
        <v>1</v>
      </c>
    </row>
    <row r="7634" spans="1:21" x14ac:dyDescent="0.35">
      <c r="A7634" s="163" t="s">
        <v>750</v>
      </c>
      <c r="B7634" s="164" t="s">
        <v>395</v>
      </c>
      <c r="C7634" t="s">
        <v>750</v>
      </c>
      <c r="D7634" s="165" t="s">
        <v>738</v>
      </c>
      <c r="E7634" t="s">
        <v>739</v>
      </c>
      <c r="F7634" t="s">
        <v>286</v>
      </c>
      <c r="G7634" s="159">
        <f t="shared" si="344"/>
        <v>63.4</v>
      </c>
      <c r="H7634" s="159">
        <f t="shared" si="345"/>
        <v>0</v>
      </c>
      <c r="I7634" s="155" t="s">
        <v>674</v>
      </c>
      <c r="K7634" t="s">
        <v>292</v>
      </c>
      <c r="L7634" t="s">
        <v>391</v>
      </c>
      <c r="M7634" t="s">
        <v>467</v>
      </c>
      <c r="N7634" t="s">
        <v>750</v>
      </c>
      <c r="O7634" t="s">
        <v>395</v>
      </c>
      <c r="Q7634" s="163">
        <v>30000</v>
      </c>
      <c r="R7634">
        <v>1</v>
      </c>
      <c r="S7634">
        <v>63.4</v>
      </c>
      <c r="T7634">
        <v>0</v>
      </c>
      <c r="U7634" t="b" cm="1">
        <f t="array" ref="U7634">_xlfn.IFS(AND(R7634=1,S7634=G7634,T7634=H7634),TRUE,AND(R7634=1,S7634=G7634,H7634="Product NA"),TRUE)</f>
        <v>1</v>
      </c>
    </row>
    <row r="7635" spans="1:21" x14ac:dyDescent="0.35">
      <c r="A7635" s="163" t="s">
        <v>751</v>
      </c>
      <c r="B7635" s="164" t="s">
        <v>397</v>
      </c>
      <c r="C7635" t="s">
        <v>751</v>
      </c>
      <c r="D7635" s="165" t="s">
        <v>738</v>
      </c>
      <c r="E7635" t="s">
        <v>739</v>
      </c>
      <c r="F7635" t="s">
        <v>286</v>
      </c>
      <c r="G7635" s="159">
        <f t="shared" si="344"/>
        <v>16.11</v>
      </c>
      <c r="H7635" s="159">
        <f t="shared" si="345"/>
        <v>0</v>
      </c>
      <c r="I7635" s="155" t="s">
        <v>471</v>
      </c>
      <c r="K7635" t="s">
        <v>292</v>
      </c>
      <c r="L7635" t="s">
        <v>391</v>
      </c>
      <c r="M7635" t="s">
        <v>467</v>
      </c>
      <c r="N7635" t="s">
        <v>751</v>
      </c>
      <c r="O7635" t="s">
        <v>397</v>
      </c>
      <c r="Q7635" s="163">
        <v>1000</v>
      </c>
      <c r="R7635">
        <v>1</v>
      </c>
      <c r="S7635">
        <v>16.11</v>
      </c>
      <c r="T7635">
        <v>0</v>
      </c>
      <c r="U7635" t="b" cm="1">
        <f t="array" ref="U7635">_xlfn.IFS(AND(R7635=1,S7635=G7635,T7635=H7635),TRUE,AND(R7635=1,S7635=G7635,H7635="Product NA"),TRUE)</f>
        <v>1</v>
      </c>
    </row>
    <row r="7636" spans="1:21" x14ac:dyDescent="0.35">
      <c r="A7636" s="163" t="s">
        <v>751</v>
      </c>
      <c r="B7636" s="164" t="s">
        <v>397</v>
      </c>
      <c r="C7636" t="s">
        <v>751</v>
      </c>
      <c r="D7636" s="165" t="s">
        <v>738</v>
      </c>
      <c r="E7636" t="s">
        <v>739</v>
      </c>
      <c r="F7636" t="s">
        <v>286</v>
      </c>
      <c r="G7636" s="159">
        <f t="shared" si="344"/>
        <v>17</v>
      </c>
      <c r="H7636" s="159">
        <f t="shared" si="345"/>
        <v>0</v>
      </c>
      <c r="I7636" s="155" t="s">
        <v>662</v>
      </c>
      <c r="K7636" t="s">
        <v>292</v>
      </c>
      <c r="L7636" t="s">
        <v>391</v>
      </c>
      <c r="M7636" t="s">
        <v>467</v>
      </c>
      <c r="N7636" t="s">
        <v>751</v>
      </c>
      <c r="O7636" t="s">
        <v>397</v>
      </c>
      <c r="Q7636" s="163">
        <v>2000</v>
      </c>
      <c r="R7636">
        <v>1</v>
      </c>
      <c r="S7636">
        <v>17</v>
      </c>
      <c r="T7636">
        <v>0</v>
      </c>
      <c r="U7636" t="b" cm="1">
        <f t="array" ref="U7636">_xlfn.IFS(AND(R7636=1,S7636=G7636,T7636=H7636),TRUE,AND(R7636=1,S7636=G7636,H7636="Product NA"),TRUE)</f>
        <v>1</v>
      </c>
    </row>
    <row r="7637" spans="1:21" x14ac:dyDescent="0.35">
      <c r="A7637" s="163" t="s">
        <v>751</v>
      </c>
      <c r="B7637" s="164" t="s">
        <v>397</v>
      </c>
      <c r="C7637" t="s">
        <v>751</v>
      </c>
      <c r="D7637" s="165" t="s">
        <v>738</v>
      </c>
      <c r="E7637" t="s">
        <v>739</v>
      </c>
      <c r="F7637" t="s">
        <v>286</v>
      </c>
      <c r="G7637" s="159">
        <f t="shared" si="344"/>
        <v>17</v>
      </c>
      <c r="H7637" s="159">
        <f t="shared" si="345"/>
        <v>0</v>
      </c>
      <c r="I7637" s="155" t="s">
        <v>663</v>
      </c>
      <c r="K7637" t="s">
        <v>292</v>
      </c>
      <c r="L7637" t="s">
        <v>391</v>
      </c>
      <c r="M7637" t="s">
        <v>467</v>
      </c>
      <c r="N7637" t="s">
        <v>751</v>
      </c>
      <c r="O7637" t="s">
        <v>397</v>
      </c>
      <c r="Q7637" s="163">
        <v>3000</v>
      </c>
      <c r="R7637">
        <v>1</v>
      </c>
      <c r="S7637">
        <v>17</v>
      </c>
      <c r="T7637">
        <v>0</v>
      </c>
      <c r="U7637" t="b" cm="1">
        <f t="array" ref="U7637">_xlfn.IFS(AND(R7637=1,S7637=G7637,T7637=H7637),TRUE,AND(R7637=1,S7637=G7637,H7637="Product NA"),TRUE)</f>
        <v>1</v>
      </c>
    </row>
    <row r="7638" spans="1:21" x14ac:dyDescent="0.35">
      <c r="A7638" s="163" t="s">
        <v>751</v>
      </c>
      <c r="B7638" s="164" t="s">
        <v>397</v>
      </c>
      <c r="C7638" t="s">
        <v>751</v>
      </c>
      <c r="D7638" s="165" t="s">
        <v>738</v>
      </c>
      <c r="E7638" t="s">
        <v>739</v>
      </c>
      <c r="F7638" t="s">
        <v>286</v>
      </c>
      <c r="G7638" s="159">
        <f t="shared" si="344"/>
        <v>17</v>
      </c>
      <c r="H7638" s="159">
        <f t="shared" si="345"/>
        <v>0</v>
      </c>
      <c r="I7638" s="155" t="s">
        <v>664</v>
      </c>
      <c r="K7638" t="s">
        <v>292</v>
      </c>
      <c r="L7638" t="s">
        <v>391</v>
      </c>
      <c r="M7638" t="s">
        <v>467</v>
      </c>
      <c r="N7638" t="s">
        <v>751</v>
      </c>
      <c r="O7638" t="s">
        <v>397</v>
      </c>
      <c r="Q7638" s="163">
        <v>4000</v>
      </c>
      <c r="R7638">
        <v>1</v>
      </c>
      <c r="S7638">
        <v>17</v>
      </c>
      <c r="T7638">
        <v>0</v>
      </c>
      <c r="U7638" t="b" cm="1">
        <f t="array" ref="U7638">_xlfn.IFS(AND(R7638=1,S7638=G7638,T7638=H7638),TRUE,AND(R7638=1,S7638=G7638,H7638="Product NA"),TRUE)</f>
        <v>1</v>
      </c>
    </row>
    <row r="7639" spans="1:21" x14ac:dyDescent="0.35">
      <c r="A7639" s="163" t="s">
        <v>751</v>
      </c>
      <c r="B7639" s="164" t="s">
        <v>397</v>
      </c>
      <c r="C7639" t="s">
        <v>751</v>
      </c>
      <c r="D7639" s="165" t="s">
        <v>738</v>
      </c>
      <c r="E7639" t="s">
        <v>739</v>
      </c>
      <c r="F7639" t="s">
        <v>286</v>
      </c>
      <c r="G7639" s="159">
        <f t="shared" si="344"/>
        <v>17</v>
      </c>
      <c r="H7639" s="159">
        <f t="shared" si="345"/>
        <v>0</v>
      </c>
      <c r="I7639" s="155" t="s">
        <v>665</v>
      </c>
      <c r="K7639" t="s">
        <v>292</v>
      </c>
      <c r="L7639" t="s">
        <v>391</v>
      </c>
      <c r="M7639" t="s">
        <v>467</v>
      </c>
      <c r="N7639" t="s">
        <v>751</v>
      </c>
      <c r="O7639" t="s">
        <v>397</v>
      </c>
      <c r="Q7639" s="163">
        <v>5000</v>
      </c>
      <c r="R7639">
        <v>1</v>
      </c>
      <c r="S7639">
        <v>17</v>
      </c>
      <c r="T7639">
        <v>0</v>
      </c>
      <c r="U7639" t="b" cm="1">
        <f t="array" ref="U7639">_xlfn.IFS(AND(R7639=1,S7639=G7639,T7639=H7639),TRUE,AND(R7639=1,S7639=G7639,H7639="Product NA"),TRUE)</f>
        <v>1</v>
      </c>
    </row>
    <row r="7640" spans="1:21" x14ac:dyDescent="0.35">
      <c r="A7640" s="163" t="s">
        <v>751</v>
      </c>
      <c r="B7640" s="164" t="s">
        <v>397</v>
      </c>
      <c r="C7640" t="s">
        <v>751</v>
      </c>
      <c r="D7640" s="165" t="s">
        <v>738</v>
      </c>
      <c r="E7640" t="s">
        <v>739</v>
      </c>
      <c r="F7640" t="s">
        <v>286</v>
      </c>
      <c r="G7640" s="159">
        <f t="shared" si="344"/>
        <v>17</v>
      </c>
      <c r="H7640" s="159">
        <f t="shared" si="345"/>
        <v>0</v>
      </c>
      <c r="I7640" s="155" t="s">
        <v>666</v>
      </c>
      <c r="K7640" t="s">
        <v>292</v>
      </c>
      <c r="L7640" t="s">
        <v>391</v>
      </c>
      <c r="M7640" t="s">
        <v>467</v>
      </c>
      <c r="N7640" t="s">
        <v>751</v>
      </c>
      <c r="O7640" t="s">
        <v>397</v>
      </c>
      <c r="Q7640" s="163">
        <v>6000</v>
      </c>
      <c r="R7640">
        <v>1</v>
      </c>
      <c r="S7640">
        <v>17</v>
      </c>
      <c r="T7640">
        <v>0</v>
      </c>
      <c r="U7640" t="b" cm="1">
        <f t="array" ref="U7640">_xlfn.IFS(AND(R7640=1,S7640=G7640,T7640=H7640),TRUE,AND(R7640=1,S7640=G7640,H7640="Product NA"),TRUE)</f>
        <v>1</v>
      </c>
    </row>
    <row r="7641" spans="1:21" x14ac:dyDescent="0.35">
      <c r="A7641" s="163" t="s">
        <v>751</v>
      </c>
      <c r="B7641" s="164" t="s">
        <v>397</v>
      </c>
      <c r="C7641" t="s">
        <v>751</v>
      </c>
      <c r="D7641" s="165" t="s">
        <v>738</v>
      </c>
      <c r="E7641" t="s">
        <v>739</v>
      </c>
      <c r="F7641" t="s">
        <v>286</v>
      </c>
      <c r="G7641" s="159">
        <f t="shared" si="344"/>
        <v>17</v>
      </c>
      <c r="H7641" s="159">
        <f t="shared" si="345"/>
        <v>0</v>
      </c>
      <c r="I7641" s="155" t="s">
        <v>667</v>
      </c>
      <c r="K7641" t="s">
        <v>292</v>
      </c>
      <c r="L7641" t="s">
        <v>391</v>
      </c>
      <c r="M7641" t="s">
        <v>467</v>
      </c>
      <c r="N7641" t="s">
        <v>751</v>
      </c>
      <c r="O7641" t="s">
        <v>397</v>
      </c>
      <c r="Q7641" s="163">
        <v>7000</v>
      </c>
      <c r="R7641">
        <v>1</v>
      </c>
      <c r="S7641">
        <v>17</v>
      </c>
      <c r="T7641">
        <v>0</v>
      </c>
      <c r="U7641" t="b" cm="1">
        <f t="array" ref="U7641">_xlfn.IFS(AND(R7641=1,S7641=G7641,T7641=H7641),TRUE,AND(R7641=1,S7641=G7641,H7641="Product NA"),TRUE)</f>
        <v>1</v>
      </c>
    </row>
    <row r="7642" spans="1:21" x14ac:dyDescent="0.35">
      <c r="A7642" s="163" t="s">
        <v>751</v>
      </c>
      <c r="B7642" s="164" t="s">
        <v>397</v>
      </c>
      <c r="C7642" t="s">
        <v>751</v>
      </c>
      <c r="D7642" s="165" t="s">
        <v>738</v>
      </c>
      <c r="E7642" t="s">
        <v>739</v>
      </c>
      <c r="F7642" t="s">
        <v>286</v>
      </c>
      <c r="G7642" s="159">
        <f t="shared" si="344"/>
        <v>17</v>
      </c>
      <c r="H7642" s="159">
        <f t="shared" si="345"/>
        <v>0</v>
      </c>
      <c r="I7642" s="155" t="s">
        <v>668</v>
      </c>
      <c r="K7642" t="s">
        <v>292</v>
      </c>
      <c r="L7642" t="s">
        <v>391</v>
      </c>
      <c r="M7642" t="s">
        <v>467</v>
      </c>
      <c r="N7642" t="s">
        <v>751</v>
      </c>
      <c r="O7642" t="s">
        <v>397</v>
      </c>
      <c r="Q7642" s="163">
        <v>8000</v>
      </c>
      <c r="R7642">
        <v>1</v>
      </c>
      <c r="S7642">
        <v>17</v>
      </c>
      <c r="T7642">
        <v>0</v>
      </c>
      <c r="U7642" t="b" cm="1">
        <f t="array" ref="U7642">_xlfn.IFS(AND(R7642=1,S7642=G7642,T7642=H7642),TRUE,AND(R7642=1,S7642=G7642,H7642="Product NA"),TRUE)</f>
        <v>1</v>
      </c>
    </row>
    <row r="7643" spans="1:21" x14ac:dyDescent="0.35">
      <c r="A7643" s="163" t="s">
        <v>751</v>
      </c>
      <c r="B7643" s="164" t="s">
        <v>397</v>
      </c>
      <c r="C7643" t="s">
        <v>751</v>
      </c>
      <c r="D7643" s="165" t="s">
        <v>738</v>
      </c>
      <c r="E7643" t="s">
        <v>739</v>
      </c>
      <c r="F7643" t="s">
        <v>286</v>
      </c>
      <c r="G7643" s="159">
        <f t="shared" si="344"/>
        <v>17</v>
      </c>
      <c r="H7643" s="159">
        <f t="shared" si="345"/>
        <v>0</v>
      </c>
      <c r="I7643" s="155" t="s">
        <v>669</v>
      </c>
      <c r="K7643" t="s">
        <v>292</v>
      </c>
      <c r="L7643" t="s">
        <v>391</v>
      </c>
      <c r="M7643" t="s">
        <v>467</v>
      </c>
      <c r="N7643" t="s">
        <v>751</v>
      </c>
      <c r="O7643" t="s">
        <v>397</v>
      </c>
      <c r="Q7643" s="163">
        <v>9000</v>
      </c>
      <c r="R7643">
        <v>1</v>
      </c>
      <c r="S7643">
        <v>17</v>
      </c>
      <c r="T7643">
        <v>0</v>
      </c>
      <c r="U7643" t="b" cm="1">
        <f t="array" ref="U7643">_xlfn.IFS(AND(R7643=1,S7643=G7643,T7643=H7643),TRUE,AND(R7643=1,S7643=G7643,H7643="Product NA"),TRUE)</f>
        <v>1</v>
      </c>
    </row>
    <row r="7644" spans="1:21" x14ac:dyDescent="0.35">
      <c r="A7644" s="163" t="s">
        <v>751</v>
      </c>
      <c r="B7644" s="164" t="s">
        <v>397</v>
      </c>
      <c r="C7644" t="s">
        <v>751</v>
      </c>
      <c r="D7644" s="165" t="s">
        <v>738</v>
      </c>
      <c r="E7644" t="s">
        <v>739</v>
      </c>
      <c r="F7644" t="s">
        <v>286</v>
      </c>
      <c r="G7644" s="159">
        <f t="shared" si="344"/>
        <v>17</v>
      </c>
      <c r="H7644" s="159">
        <f t="shared" si="345"/>
        <v>0</v>
      </c>
      <c r="I7644" s="155" t="s">
        <v>670</v>
      </c>
      <c r="K7644" t="s">
        <v>292</v>
      </c>
      <c r="L7644" t="s">
        <v>391</v>
      </c>
      <c r="M7644" t="s">
        <v>467</v>
      </c>
      <c r="N7644" t="s">
        <v>751</v>
      </c>
      <c r="O7644" t="s">
        <v>397</v>
      </c>
      <c r="Q7644" s="163">
        <v>10000</v>
      </c>
      <c r="R7644">
        <v>1</v>
      </c>
      <c r="S7644">
        <v>17</v>
      </c>
      <c r="T7644">
        <v>0</v>
      </c>
      <c r="U7644" t="b" cm="1">
        <f t="array" ref="U7644">_xlfn.IFS(AND(R7644=1,S7644=G7644,T7644=H7644),TRUE,AND(R7644=1,S7644=G7644,H7644="Product NA"),TRUE)</f>
        <v>1</v>
      </c>
    </row>
    <row r="7645" spans="1:21" x14ac:dyDescent="0.35">
      <c r="A7645" s="163" t="s">
        <v>751</v>
      </c>
      <c r="B7645" s="164" t="s">
        <v>397</v>
      </c>
      <c r="C7645" t="s">
        <v>751</v>
      </c>
      <c r="D7645" s="165" t="s">
        <v>738</v>
      </c>
      <c r="E7645" t="s">
        <v>739</v>
      </c>
      <c r="F7645" t="s">
        <v>286</v>
      </c>
      <c r="G7645" s="159">
        <f t="shared" si="344"/>
        <v>33.770000000000003</v>
      </c>
      <c r="H7645" s="159">
        <f t="shared" si="345"/>
        <v>0</v>
      </c>
      <c r="I7645" s="155" t="s">
        <v>671</v>
      </c>
      <c r="K7645" t="s">
        <v>292</v>
      </c>
      <c r="L7645" t="s">
        <v>391</v>
      </c>
      <c r="M7645" t="s">
        <v>467</v>
      </c>
      <c r="N7645" t="s">
        <v>751</v>
      </c>
      <c r="O7645" t="s">
        <v>397</v>
      </c>
      <c r="Q7645" s="163">
        <v>15000</v>
      </c>
      <c r="R7645">
        <v>1</v>
      </c>
      <c r="S7645">
        <v>33.770000000000003</v>
      </c>
      <c r="T7645">
        <v>0</v>
      </c>
      <c r="U7645" t="b" cm="1">
        <f t="array" ref="U7645">_xlfn.IFS(AND(R7645=1,S7645=G7645,T7645=H7645),TRUE,AND(R7645=1,S7645=G7645,H7645="Product NA"),TRUE)</f>
        <v>1</v>
      </c>
    </row>
    <row r="7646" spans="1:21" x14ac:dyDescent="0.35">
      <c r="A7646" s="163" t="s">
        <v>751</v>
      </c>
      <c r="B7646" s="164" t="s">
        <v>397</v>
      </c>
      <c r="C7646" t="s">
        <v>751</v>
      </c>
      <c r="D7646" s="165" t="s">
        <v>738</v>
      </c>
      <c r="E7646" t="s">
        <v>739</v>
      </c>
      <c r="F7646" t="s">
        <v>286</v>
      </c>
      <c r="G7646" s="159">
        <f t="shared" si="344"/>
        <v>36.6</v>
      </c>
      <c r="H7646" s="159">
        <f t="shared" si="345"/>
        <v>0</v>
      </c>
      <c r="I7646" s="155" t="s">
        <v>672</v>
      </c>
      <c r="K7646" t="s">
        <v>292</v>
      </c>
      <c r="L7646" t="s">
        <v>391</v>
      </c>
      <c r="M7646" t="s">
        <v>467</v>
      </c>
      <c r="N7646" t="s">
        <v>751</v>
      </c>
      <c r="O7646" t="s">
        <v>397</v>
      </c>
      <c r="Q7646" s="163">
        <v>20000</v>
      </c>
      <c r="R7646">
        <v>1</v>
      </c>
      <c r="S7646">
        <v>36.6</v>
      </c>
      <c r="T7646">
        <v>0</v>
      </c>
      <c r="U7646" t="b" cm="1">
        <f t="array" ref="U7646">_xlfn.IFS(AND(R7646=1,S7646=G7646,T7646=H7646),TRUE,AND(R7646=1,S7646=G7646,H7646="Product NA"),TRUE)</f>
        <v>1</v>
      </c>
    </row>
    <row r="7647" spans="1:21" x14ac:dyDescent="0.35">
      <c r="A7647" s="163" t="s">
        <v>751</v>
      </c>
      <c r="B7647" s="164" t="s">
        <v>397</v>
      </c>
      <c r="C7647" t="s">
        <v>751</v>
      </c>
      <c r="D7647" s="165" t="s">
        <v>738</v>
      </c>
      <c r="E7647" t="s">
        <v>739</v>
      </c>
      <c r="F7647" t="s">
        <v>286</v>
      </c>
      <c r="G7647" s="159">
        <f t="shared" si="344"/>
        <v>39.44</v>
      </c>
      <c r="H7647" s="159">
        <f t="shared" si="345"/>
        <v>0</v>
      </c>
      <c r="I7647" s="155" t="s">
        <v>673</v>
      </c>
      <c r="K7647" t="s">
        <v>292</v>
      </c>
      <c r="L7647" t="s">
        <v>391</v>
      </c>
      <c r="M7647" t="s">
        <v>467</v>
      </c>
      <c r="N7647" t="s">
        <v>751</v>
      </c>
      <c r="O7647" t="s">
        <v>397</v>
      </c>
      <c r="Q7647" s="163">
        <v>25000</v>
      </c>
      <c r="R7647">
        <v>1</v>
      </c>
      <c r="S7647">
        <v>39.44</v>
      </c>
      <c r="T7647">
        <v>0</v>
      </c>
      <c r="U7647" t="b" cm="1">
        <f t="array" ref="U7647">_xlfn.IFS(AND(R7647=1,S7647=G7647,T7647=H7647),TRUE,AND(R7647=1,S7647=G7647,H7647="Product NA"),TRUE)</f>
        <v>1</v>
      </c>
    </row>
    <row r="7648" spans="1:21" x14ac:dyDescent="0.35">
      <c r="A7648" s="163" t="s">
        <v>751</v>
      </c>
      <c r="B7648" s="164" t="s">
        <v>397</v>
      </c>
      <c r="C7648" t="s">
        <v>751</v>
      </c>
      <c r="D7648" s="165" t="s">
        <v>738</v>
      </c>
      <c r="E7648" t="s">
        <v>739</v>
      </c>
      <c r="F7648" t="s">
        <v>286</v>
      </c>
      <c r="G7648" s="159">
        <f t="shared" si="344"/>
        <v>42.27</v>
      </c>
      <c r="H7648" s="159">
        <f t="shared" si="345"/>
        <v>0</v>
      </c>
      <c r="I7648" s="155" t="s">
        <v>674</v>
      </c>
      <c r="K7648" t="s">
        <v>292</v>
      </c>
      <c r="L7648" t="s">
        <v>391</v>
      </c>
      <c r="M7648" t="s">
        <v>467</v>
      </c>
      <c r="N7648" t="s">
        <v>751</v>
      </c>
      <c r="O7648" t="s">
        <v>397</v>
      </c>
      <c r="Q7648" s="163">
        <v>30000</v>
      </c>
      <c r="R7648">
        <v>1</v>
      </c>
      <c r="S7648">
        <v>42.27</v>
      </c>
      <c r="T7648">
        <v>0</v>
      </c>
      <c r="U7648" t="b" cm="1">
        <f t="array" ref="U7648">_xlfn.IFS(AND(R7648=1,S7648=G7648,T7648=H7648),TRUE,AND(R7648=1,S7648=G7648,H7648="Product NA"),TRUE)</f>
        <v>1</v>
      </c>
    </row>
    <row r="7649" spans="1:21" x14ac:dyDescent="0.35">
      <c r="A7649" s="163" t="s">
        <v>752</v>
      </c>
      <c r="B7649" s="164" t="s">
        <v>400</v>
      </c>
      <c r="C7649" t="s">
        <v>752</v>
      </c>
      <c r="D7649" s="165" t="s">
        <v>738</v>
      </c>
      <c r="E7649" t="s">
        <v>739</v>
      </c>
      <c r="F7649" t="s">
        <v>286</v>
      </c>
      <c r="G7649" s="159">
        <f t="shared" si="344"/>
        <v>15.48</v>
      </c>
      <c r="H7649" s="159">
        <f t="shared" si="345"/>
        <v>0</v>
      </c>
      <c r="I7649" s="155" t="s">
        <v>471</v>
      </c>
      <c r="K7649" t="s">
        <v>292</v>
      </c>
      <c r="L7649" t="s">
        <v>391</v>
      </c>
      <c r="M7649" t="s">
        <v>467</v>
      </c>
      <c r="N7649" t="s">
        <v>752</v>
      </c>
      <c r="O7649" t="s">
        <v>400</v>
      </c>
      <c r="Q7649" s="163">
        <v>1000</v>
      </c>
      <c r="R7649">
        <v>1</v>
      </c>
      <c r="S7649">
        <v>15.48</v>
      </c>
      <c r="T7649">
        <v>0</v>
      </c>
      <c r="U7649" t="b" cm="1">
        <f t="array" ref="U7649">_xlfn.IFS(AND(R7649=1,S7649=G7649,T7649=H7649),TRUE,AND(R7649=1,S7649=G7649,H7649="Product NA"),TRUE)</f>
        <v>1</v>
      </c>
    </row>
    <row r="7650" spans="1:21" x14ac:dyDescent="0.35">
      <c r="A7650" s="163" t="s">
        <v>752</v>
      </c>
      <c r="B7650" s="164" t="s">
        <v>400</v>
      </c>
      <c r="C7650" t="s">
        <v>752</v>
      </c>
      <c r="D7650" s="165" t="s">
        <v>738</v>
      </c>
      <c r="E7650" t="s">
        <v>739</v>
      </c>
      <c r="F7650" t="s">
        <v>286</v>
      </c>
      <c r="G7650" s="159">
        <f t="shared" si="344"/>
        <v>16.329999999999998</v>
      </c>
      <c r="H7650" s="159">
        <f t="shared" si="345"/>
        <v>0</v>
      </c>
      <c r="I7650" s="155" t="s">
        <v>662</v>
      </c>
      <c r="K7650" t="s">
        <v>292</v>
      </c>
      <c r="L7650" t="s">
        <v>391</v>
      </c>
      <c r="M7650" t="s">
        <v>467</v>
      </c>
      <c r="N7650" t="s">
        <v>752</v>
      </c>
      <c r="O7650" t="s">
        <v>400</v>
      </c>
      <c r="Q7650" s="163">
        <v>2000</v>
      </c>
      <c r="R7650">
        <v>1</v>
      </c>
      <c r="S7650">
        <v>16.329999999999998</v>
      </c>
      <c r="T7650">
        <v>0</v>
      </c>
      <c r="U7650" t="b" cm="1">
        <f t="array" ref="U7650">_xlfn.IFS(AND(R7650=1,S7650=G7650,T7650=H7650),TRUE,AND(R7650=1,S7650=G7650,H7650="Product NA"),TRUE)</f>
        <v>1</v>
      </c>
    </row>
    <row r="7651" spans="1:21" x14ac:dyDescent="0.35">
      <c r="A7651" s="163" t="s">
        <v>752</v>
      </c>
      <c r="B7651" s="164" t="s">
        <v>400</v>
      </c>
      <c r="C7651" t="s">
        <v>752</v>
      </c>
      <c r="D7651" s="165" t="s">
        <v>738</v>
      </c>
      <c r="E7651" t="s">
        <v>739</v>
      </c>
      <c r="F7651" t="s">
        <v>286</v>
      </c>
      <c r="G7651" s="159">
        <f t="shared" si="344"/>
        <v>16.329999999999998</v>
      </c>
      <c r="H7651" s="159">
        <f t="shared" si="345"/>
        <v>0</v>
      </c>
      <c r="I7651" s="155" t="s">
        <v>663</v>
      </c>
      <c r="K7651" t="s">
        <v>292</v>
      </c>
      <c r="L7651" t="s">
        <v>391</v>
      </c>
      <c r="M7651" t="s">
        <v>467</v>
      </c>
      <c r="N7651" t="s">
        <v>752</v>
      </c>
      <c r="O7651" t="s">
        <v>400</v>
      </c>
      <c r="Q7651" s="163">
        <v>3000</v>
      </c>
      <c r="R7651">
        <v>1</v>
      </c>
      <c r="S7651">
        <v>16.329999999999998</v>
      </c>
      <c r="T7651">
        <v>0</v>
      </c>
      <c r="U7651" t="b" cm="1">
        <f t="array" ref="U7651">_xlfn.IFS(AND(R7651=1,S7651=G7651,T7651=H7651),TRUE,AND(R7651=1,S7651=G7651,H7651="Product NA"),TRUE)</f>
        <v>1</v>
      </c>
    </row>
    <row r="7652" spans="1:21" x14ac:dyDescent="0.35">
      <c r="A7652" s="163" t="s">
        <v>752</v>
      </c>
      <c r="B7652" s="164" t="s">
        <v>400</v>
      </c>
      <c r="C7652" t="s">
        <v>752</v>
      </c>
      <c r="D7652" s="165" t="s">
        <v>738</v>
      </c>
      <c r="E7652" t="s">
        <v>739</v>
      </c>
      <c r="F7652" t="s">
        <v>286</v>
      </c>
      <c r="G7652" s="159">
        <f t="shared" si="344"/>
        <v>17.010000000000002</v>
      </c>
      <c r="H7652" s="159">
        <f t="shared" si="345"/>
        <v>0</v>
      </c>
      <c r="I7652" s="155" t="s">
        <v>664</v>
      </c>
      <c r="K7652" t="s">
        <v>292</v>
      </c>
      <c r="L7652" t="s">
        <v>391</v>
      </c>
      <c r="M7652" t="s">
        <v>467</v>
      </c>
      <c r="N7652" t="s">
        <v>752</v>
      </c>
      <c r="O7652" t="s">
        <v>400</v>
      </c>
      <c r="Q7652" s="163">
        <v>4000</v>
      </c>
      <c r="R7652">
        <v>1</v>
      </c>
      <c r="S7652">
        <v>17.010000000000002</v>
      </c>
      <c r="T7652">
        <v>0</v>
      </c>
      <c r="U7652" t="b" cm="1">
        <f t="array" ref="U7652">_xlfn.IFS(AND(R7652=1,S7652=G7652,T7652=H7652),TRUE,AND(R7652=1,S7652=G7652,H7652="Product NA"),TRUE)</f>
        <v>1</v>
      </c>
    </row>
    <row r="7653" spans="1:21" x14ac:dyDescent="0.35">
      <c r="A7653" s="163" t="s">
        <v>752</v>
      </c>
      <c r="B7653" s="164" t="s">
        <v>400</v>
      </c>
      <c r="C7653" t="s">
        <v>752</v>
      </c>
      <c r="D7653" s="165" t="s">
        <v>738</v>
      </c>
      <c r="E7653" t="s">
        <v>739</v>
      </c>
      <c r="F7653" t="s">
        <v>286</v>
      </c>
      <c r="G7653" s="159">
        <f t="shared" si="344"/>
        <v>18.55</v>
      </c>
      <c r="H7653" s="159">
        <f t="shared" si="345"/>
        <v>0</v>
      </c>
      <c r="I7653" s="155" t="s">
        <v>665</v>
      </c>
      <c r="K7653" t="s">
        <v>292</v>
      </c>
      <c r="L7653" t="s">
        <v>391</v>
      </c>
      <c r="M7653" t="s">
        <v>467</v>
      </c>
      <c r="N7653" t="s">
        <v>752</v>
      </c>
      <c r="O7653" t="s">
        <v>400</v>
      </c>
      <c r="Q7653" s="163">
        <v>5000</v>
      </c>
      <c r="R7653">
        <v>1</v>
      </c>
      <c r="S7653">
        <v>18.55</v>
      </c>
      <c r="T7653">
        <v>0</v>
      </c>
      <c r="U7653" t="b" cm="1">
        <f t="array" ref="U7653">_xlfn.IFS(AND(R7653=1,S7653=G7653,T7653=H7653),TRUE,AND(R7653=1,S7653=G7653,H7653="Product NA"),TRUE)</f>
        <v>1</v>
      </c>
    </row>
    <row r="7654" spans="1:21" x14ac:dyDescent="0.35">
      <c r="A7654" s="163" t="s">
        <v>752</v>
      </c>
      <c r="B7654" s="164" t="s">
        <v>400</v>
      </c>
      <c r="C7654" t="s">
        <v>752</v>
      </c>
      <c r="D7654" s="165" t="s">
        <v>738</v>
      </c>
      <c r="E7654" t="s">
        <v>739</v>
      </c>
      <c r="F7654" t="s">
        <v>286</v>
      </c>
      <c r="G7654" s="159">
        <f t="shared" si="344"/>
        <v>22.06</v>
      </c>
      <c r="H7654" s="159">
        <f t="shared" si="345"/>
        <v>0</v>
      </c>
      <c r="I7654" s="155" t="s">
        <v>666</v>
      </c>
      <c r="K7654" t="s">
        <v>292</v>
      </c>
      <c r="L7654" t="s">
        <v>391</v>
      </c>
      <c r="M7654" t="s">
        <v>467</v>
      </c>
      <c r="N7654" t="s">
        <v>752</v>
      </c>
      <c r="O7654" t="s">
        <v>400</v>
      </c>
      <c r="Q7654" s="163">
        <v>6000</v>
      </c>
      <c r="R7654">
        <v>1</v>
      </c>
      <c r="S7654">
        <v>22.06</v>
      </c>
      <c r="T7654">
        <v>0</v>
      </c>
      <c r="U7654" t="b" cm="1">
        <f t="array" ref="U7654">_xlfn.IFS(AND(R7654=1,S7654=G7654,T7654=H7654),TRUE,AND(R7654=1,S7654=G7654,H7654="Product NA"),TRUE)</f>
        <v>1</v>
      </c>
    </row>
    <row r="7655" spans="1:21" x14ac:dyDescent="0.35">
      <c r="A7655" s="163" t="s">
        <v>752</v>
      </c>
      <c r="B7655" s="164" t="s">
        <v>400</v>
      </c>
      <c r="C7655" t="s">
        <v>752</v>
      </c>
      <c r="D7655" s="165" t="s">
        <v>738</v>
      </c>
      <c r="E7655" t="s">
        <v>739</v>
      </c>
      <c r="F7655" t="s">
        <v>286</v>
      </c>
      <c r="G7655" s="159">
        <f t="shared" si="344"/>
        <v>22.23</v>
      </c>
      <c r="H7655" s="159">
        <f t="shared" si="345"/>
        <v>0</v>
      </c>
      <c r="I7655" s="155" t="s">
        <v>667</v>
      </c>
      <c r="K7655" t="s">
        <v>292</v>
      </c>
      <c r="L7655" t="s">
        <v>391</v>
      </c>
      <c r="M7655" t="s">
        <v>467</v>
      </c>
      <c r="N7655" t="s">
        <v>752</v>
      </c>
      <c r="O7655" t="s">
        <v>400</v>
      </c>
      <c r="Q7655" s="163">
        <v>7000</v>
      </c>
      <c r="R7655">
        <v>1</v>
      </c>
      <c r="S7655">
        <v>22.23</v>
      </c>
      <c r="T7655">
        <v>0</v>
      </c>
      <c r="U7655" t="b" cm="1">
        <f t="array" ref="U7655">_xlfn.IFS(AND(R7655=1,S7655=G7655,T7655=H7655),TRUE,AND(R7655=1,S7655=G7655,H7655="Product NA"),TRUE)</f>
        <v>1</v>
      </c>
    </row>
    <row r="7656" spans="1:21" x14ac:dyDescent="0.35">
      <c r="A7656" s="163" t="s">
        <v>752</v>
      </c>
      <c r="B7656" s="164" t="s">
        <v>400</v>
      </c>
      <c r="C7656" t="s">
        <v>752</v>
      </c>
      <c r="D7656" s="165" t="s">
        <v>738</v>
      </c>
      <c r="E7656" t="s">
        <v>739</v>
      </c>
      <c r="F7656" t="s">
        <v>286</v>
      </c>
      <c r="G7656" s="159">
        <f t="shared" si="344"/>
        <v>25.39</v>
      </c>
      <c r="H7656" s="159">
        <f t="shared" si="345"/>
        <v>0</v>
      </c>
      <c r="I7656" s="155" t="s">
        <v>668</v>
      </c>
      <c r="K7656" t="s">
        <v>292</v>
      </c>
      <c r="L7656" t="s">
        <v>391</v>
      </c>
      <c r="M7656" t="s">
        <v>467</v>
      </c>
      <c r="N7656" t="s">
        <v>752</v>
      </c>
      <c r="O7656" t="s">
        <v>400</v>
      </c>
      <c r="Q7656" s="163">
        <v>8000</v>
      </c>
      <c r="R7656">
        <v>1</v>
      </c>
      <c r="S7656">
        <v>25.39</v>
      </c>
      <c r="T7656">
        <v>0</v>
      </c>
      <c r="U7656" t="b" cm="1">
        <f t="array" ref="U7656">_xlfn.IFS(AND(R7656=1,S7656=G7656,T7656=H7656),TRUE,AND(R7656=1,S7656=G7656,H7656="Product NA"),TRUE)</f>
        <v>1</v>
      </c>
    </row>
    <row r="7657" spans="1:21" x14ac:dyDescent="0.35">
      <c r="A7657" s="163" t="s">
        <v>752</v>
      </c>
      <c r="B7657" s="164" t="s">
        <v>400</v>
      </c>
      <c r="C7657" t="s">
        <v>752</v>
      </c>
      <c r="D7657" s="165" t="s">
        <v>738</v>
      </c>
      <c r="E7657" t="s">
        <v>739</v>
      </c>
      <c r="F7657" t="s">
        <v>286</v>
      </c>
      <c r="G7657" s="159">
        <f t="shared" si="344"/>
        <v>27.06</v>
      </c>
      <c r="H7657" s="159">
        <f t="shared" si="345"/>
        <v>0</v>
      </c>
      <c r="I7657" s="155" t="s">
        <v>669</v>
      </c>
      <c r="K7657" t="s">
        <v>292</v>
      </c>
      <c r="L7657" t="s">
        <v>391</v>
      </c>
      <c r="M7657" t="s">
        <v>467</v>
      </c>
      <c r="N7657" t="s">
        <v>752</v>
      </c>
      <c r="O7657" t="s">
        <v>400</v>
      </c>
      <c r="Q7657" s="163">
        <v>9000</v>
      </c>
      <c r="R7657">
        <v>1</v>
      </c>
      <c r="S7657">
        <v>27.06</v>
      </c>
      <c r="T7657">
        <v>0</v>
      </c>
      <c r="U7657" t="b" cm="1">
        <f t="array" ref="U7657">_xlfn.IFS(AND(R7657=1,S7657=G7657,T7657=H7657),TRUE,AND(R7657=1,S7657=G7657,H7657="Product NA"),TRUE)</f>
        <v>1</v>
      </c>
    </row>
    <row r="7658" spans="1:21" x14ac:dyDescent="0.35">
      <c r="A7658" s="163" t="s">
        <v>752</v>
      </c>
      <c r="B7658" s="164" t="s">
        <v>400</v>
      </c>
      <c r="C7658" t="s">
        <v>752</v>
      </c>
      <c r="D7658" s="165" t="s">
        <v>738</v>
      </c>
      <c r="E7658" t="s">
        <v>739</v>
      </c>
      <c r="F7658" t="s">
        <v>286</v>
      </c>
      <c r="G7658" s="159">
        <f t="shared" si="344"/>
        <v>27.65</v>
      </c>
      <c r="H7658" s="159">
        <f t="shared" si="345"/>
        <v>0</v>
      </c>
      <c r="I7658" s="155" t="s">
        <v>670</v>
      </c>
      <c r="K7658" t="s">
        <v>292</v>
      </c>
      <c r="L7658" t="s">
        <v>391</v>
      </c>
      <c r="M7658" t="s">
        <v>467</v>
      </c>
      <c r="N7658" t="s">
        <v>752</v>
      </c>
      <c r="O7658" t="s">
        <v>400</v>
      </c>
      <c r="Q7658" s="163">
        <v>10000</v>
      </c>
      <c r="R7658">
        <v>1</v>
      </c>
      <c r="S7658">
        <v>27.65</v>
      </c>
      <c r="T7658">
        <v>0</v>
      </c>
      <c r="U7658" t="b" cm="1">
        <f t="array" ref="U7658">_xlfn.IFS(AND(R7658=1,S7658=G7658,T7658=H7658),TRUE,AND(R7658=1,S7658=G7658,H7658="Product NA"),TRUE)</f>
        <v>1</v>
      </c>
    </row>
    <row r="7659" spans="1:21" x14ac:dyDescent="0.35">
      <c r="A7659" s="163" t="s">
        <v>752</v>
      </c>
      <c r="B7659" s="164" t="s">
        <v>400</v>
      </c>
      <c r="C7659" t="s">
        <v>752</v>
      </c>
      <c r="D7659" s="165" t="s">
        <v>738</v>
      </c>
      <c r="E7659" t="s">
        <v>739</v>
      </c>
      <c r="F7659" t="s">
        <v>286</v>
      </c>
      <c r="G7659" s="159">
        <f t="shared" si="344"/>
        <v>38.57</v>
      </c>
      <c r="H7659" s="159">
        <f t="shared" si="345"/>
        <v>0</v>
      </c>
      <c r="I7659" s="155" t="s">
        <v>671</v>
      </c>
      <c r="K7659" t="s">
        <v>292</v>
      </c>
      <c r="L7659" t="s">
        <v>391</v>
      </c>
      <c r="M7659" t="s">
        <v>467</v>
      </c>
      <c r="N7659" t="s">
        <v>752</v>
      </c>
      <c r="O7659" t="s">
        <v>400</v>
      </c>
      <c r="Q7659" s="163">
        <v>15000</v>
      </c>
      <c r="R7659">
        <v>1</v>
      </c>
      <c r="S7659">
        <v>38.57</v>
      </c>
      <c r="T7659">
        <v>0</v>
      </c>
      <c r="U7659" t="b" cm="1">
        <f t="array" ref="U7659">_xlfn.IFS(AND(R7659=1,S7659=G7659,T7659=H7659),TRUE,AND(R7659=1,S7659=G7659,H7659="Product NA"),TRUE)</f>
        <v>1</v>
      </c>
    </row>
    <row r="7660" spans="1:21" x14ac:dyDescent="0.35">
      <c r="A7660" s="163" t="s">
        <v>752</v>
      </c>
      <c r="B7660" s="164" t="s">
        <v>400</v>
      </c>
      <c r="C7660" t="s">
        <v>752</v>
      </c>
      <c r="D7660" s="165" t="s">
        <v>738</v>
      </c>
      <c r="E7660" t="s">
        <v>739</v>
      </c>
      <c r="F7660" t="s">
        <v>286</v>
      </c>
      <c r="G7660" s="159">
        <f t="shared" si="344"/>
        <v>47.45</v>
      </c>
      <c r="H7660" s="159">
        <f t="shared" si="345"/>
        <v>0</v>
      </c>
      <c r="I7660" s="155" t="s">
        <v>672</v>
      </c>
      <c r="K7660" t="s">
        <v>292</v>
      </c>
      <c r="L7660" t="s">
        <v>391</v>
      </c>
      <c r="M7660" t="s">
        <v>467</v>
      </c>
      <c r="N7660" t="s">
        <v>752</v>
      </c>
      <c r="O7660" t="s">
        <v>400</v>
      </c>
      <c r="Q7660" s="163">
        <v>20000</v>
      </c>
      <c r="R7660">
        <v>1</v>
      </c>
      <c r="S7660">
        <v>47.45</v>
      </c>
      <c r="T7660">
        <v>0</v>
      </c>
      <c r="U7660" t="b" cm="1">
        <f t="array" ref="U7660">_xlfn.IFS(AND(R7660=1,S7660=G7660,T7660=H7660),TRUE,AND(R7660=1,S7660=G7660,H7660="Product NA"),TRUE)</f>
        <v>1</v>
      </c>
    </row>
    <row r="7661" spans="1:21" x14ac:dyDescent="0.35">
      <c r="A7661" s="163" t="s">
        <v>752</v>
      </c>
      <c r="B7661" s="164" t="s">
        <v>400</v>
      </c>
      <c r="C7661" t="s">
        <v>752</v>
      </c>
      <c r="D7661" s="165" t="s">
        <v>738</v>
      </c>
      <c r="E7661" t="s">
        <v>739</v>
      </c>
      <c r="F7661" t="s">
        <v>286</v>
      </c>
      <c r="G7661" s="159">
        <f t="shared" si="344"/>
        <v>82.73</v>
      </c>
      <c r="H7661" s="159">
        <f t="shared" si="345"/>
        <v>0</v>
      </c>
      <c r="I7661" s="155" t="s">
        <v>673</v>
      </c>
      <c r="K7661" t="s">
        <v>292</v>
      </c>
      <c r="L7661" t="s">
        <v>391</v>
      </c>
      <c r="M7661" t="s">
        <v>467</v>
      </c>
      <c r="N7661" t="s">
        <v>752</v>
      </c>
      <c r="O7661" t="s">
        <v>400</v>
      </c>
      <c r="Q7661" s="163">
        <v>25000</v>
      </c>
      <c r="R7661">
        <v>1</v>
      </c>
      <c r="S7661">
        <v>82.73</v>
      </c>
      <c r="T7661">
        <v>0</v>
      </c>
      <c r="U7661" t="b" cm="1">
        <f t="array" ref="U7661">_xlfn.IFS(AND(R7661=1,S7661=G7661,T7661=H7661),TRUE,AND(R7661=1,S7661=G7661,H7661="Product NA"),TRUE)</f>
        <v>1</v>
      </c>
    </row>
    <row r="7662" spans="1:21" x14ac:dyDescent="0.35">
      <c r="A7662" s="163" t="s">
        <v>752</v>
      </c>
      <c r="B7662" s="164" t="s">
        <v>400</v>
      </c>
      <c r="C7662" t="s">
        <v>752</v>
      </c>
      <c r="D7662" s="165" t="s">
        <v>738</v>
      </c>
      <c r="E7662" t="s">
        <v>739</v>
      </c>
      <c r="F7662" t="s">
        <v>286</v>
      </c>
      <c r="G7662" s="159">
        <f t="shared" si="344"/>
        <v>97.18</v>
      </c>
      <c r="H7662" s="159">
        <f t="shared" si="345"/>
        <v>0</v>
      </c>
      <c r="I7662" s="155" t="s">
        <v>674</v>
      </c>
      <c r="K7662" t="s">
        <v>292</v>
      </c>
      <c r="L7662" t="s">
        <v>391</v>
      </c>
      <c r="M7662" t="s">
        <v>467</v>
      </c>
      <c r="N7662" t="s">
        <v>752</v>
      </c>
      <c r="O7662" t="s">
        <v>400</v>
      </c>
      <c r="Q7662" s="163">
        <v>30000</v>
      </c>
      <c r="R7662">
        <v>1</v>
      </c>
      <c r="S7662">
        <v>97.18</v>
      </c>
      <c r="T7662">
        <v>0</v>
      </c>
      <c r="U7662" t="b" cm="1">
        <f t="array" ref="U7662">_xlfn.IFS(AND(R7662=1,S7662=G7662,T7662=H7662),TRUE,AND(R7662=1,S7662=G7662,H7662="Product NA"),TRUE)</f>
        <v>1</v>
      </c>
    </row>
    <row r="7663" spans="1:21" x14ac:dyDescent="0.35">
      <c r="A7663" s="163" t="s">
        <v>753</v>
      </c>
      <c r="B7663" s="164" t="s">
        <v>398</v>
      </c>
      <c r="C7663" t="s">
        <v>753</v>
      </c>
      <c r="D7663" s="165" t="s">
        <v>738</v>
      </c>
      <c r="E7663" t="s">
        <v>739</v>
      </c>
      <c r="F7663" t="s">
        <v>286</v>
      </c>
      <c r="G7663" s="159">
        <f t="shared" si="344"/>
        <v>73.849999999999994</v>
      </c>
      <c r="H7663" s="159">
        <f t="shared" si="345"/>
        <v>0</v>
      </c>
      <c r="I7663" s="155" t="s">
        <v>471</v>
      </c>
      <c r="K7663" t="s">
        <v>457</v>
      </c>
      <c r="L7663" t="s">
        <v>392</v>
      </c>
      <c r="M7663" t="s">
        <v>466</v>
      </c>
      <c r="N7663" t="s">
        <v>753</v>
      </c>
      <c r="O7663" t="s">
        <v>398</v>
      </c>
      <c r="Q7663" s="163">
        <v>1000</v>
      </c>
      <c r="R7663">
        <v>1</v>
      </c>
      <c r="S7663">
        <v>73.849999999999994</v>
      </c>
      <c r="T7663">
        <v>0</v>
      </c>
      <c r="U7663" t="b" cm="1">
        <f t="array" ref="U7663">_xlfn.IFS(AND(R7663=1,S7663=G7663,T7663=H7663),TRUE,AND(R7663=1,S7663=G7663,H7663="Product NA"),TRUE)</f>
        <v>1</v>
      </c>
    </row>
    <row r="7664" spans="1:21" x14ac:dyDescent="0.35">
      <c r="A7664" s="163" t="s">
        <v>753</v>
      </c>
      <c r="B7664" s="164" t="s">
        <v>398</v>
      </c>
      <c r="C7664" t="s">
        <v>753</v>
      </c>
      <c r="D7664" s="165" t="s">
        <v>738</v>
      </c>
      <c r="E7664" t="s">
        <v>739</v>
      </c>
      <c r="F7664" t="s">
        <v>286</v>
      </c>
      <c r="G7664" s="159">
        <f t="shared" si="344"/>
        <v>90.48</v>
      </c>
      <c r="H7664" s="159">
        <f t="shared" si="345"/>
        <v>0</v>
      </c>
      <c r="I7664" s="155" t="s">
        <v>662</v>
      </c>
      <c r="K7664" t="s">
        <v>457</v>
      </c>
      <c r="L7664" t="s">
        <v>392</v>
      </c>
      <c r="M7664" t="s">
        <v>466</v>
      </c>
      <c r="N7664" t="s">
        <v>753</v>
      </c>
      <c r="O7664" t="s">
        <v>398</v>
      </c>
      <c r="Q7664" s="163">
        <v>2000</v>
      </c>
      <c r="R7664">
        <v>1</v>
      </c>
      <c r="S7664">
        <v>90.48</v>
      </c>
      <c r="T7664">
        <v>0</v>
      </c>
      <c r="U7664" t="b" cm="1">
        <f t="array" ref="U7664">_xlfn.IFS(AND(R7664=1,S7664=G7664,T7664=H7664),TRUE,AND(R7664=1,S7664=G7664,H7664="Product NA"),TRUE)</f>
        <v>1</v>
      </c>
    </row>
    <row r="7665" spans="1:21" x14ac:dyDescent="0.35">
      <c r="A7665" s="163" t="s">
        <v>753</v>
      </c>
      <c r="B7665" s="164" t="s">
        <v>398</v>
      </c>
      <c r="C7665" t="s">
        <v>753</v>
      </c>
      <c r="D7665" s="165" t="s">
        <v>738</v>
      </c>
      <c r="E7665" t="s">
        <v>739</v>
      </c>
      <c r="F7665" t="s">
        <v>286</v>
      </c>
      <c r="G7665" s="159">
        <f t="shared" si="344"/>
        <v>106.96</v>
      </c>
      <c r="H7665" s="159">
        <f t="shared" si="345"/>
        <v>0</v>
      </c>
      <c r="I7665" s="155" t="s">
        <v>663</v>
      </c>
      <c r="K7665" t="s">
        <v>457</v>
      </c>
      <c r="L7665" t="s">
        <v>392</v>
      </c>
      <c r="M7665" t="s">
        <v>466</v>
      </c>
      <c r="N7665" t="s">
        <v>753</v>
      </c>
      <c r="O7665" t="s">
        <v>398</v>
      </c>
      <c r="Q7665" s="163">
        <v>3000</v>
      </c>
      <c r="R7665">
        <v>1</v>
      </c>
      <c r="S7665">
        <v>106.96</v>
      </c>
      <c r="T7665">
        <v>0</v>
      </c>
      <c r="U7665" t="b" cm="1">
        <f t="array" ref="U7665">_xlfn.IFS(AND(R7665=1,S7665=G7665,T7665=H7665),TRUE,AND(R7665=1,S7665=G7665,H7665="Product NA"),TRUE)</f>
        <v>1</v>
      </c>
    </row>
    <row r="7666" spans="1:21" x14ac:dyDescent="0.35">
      <c r="A7666" s="163" t="s">
        <v>753</v>
      </c>
      <c r="B7666" s="164" t="s">
        <v>398</v>
      </c>
      <c r="C7666" t="s">
        <v>753</v>
      </c>
      <c r="D7666" s="165" t="s">
        <v>738</v>
      </c>
      <c r="E7666" t="s">
        <v>739</v>
      </c>
      <c r="F7666" t="s">
        <v>286</v>
      </c>
      <c r="G7666" s="159">
        <f t="shared" si="344"/>
        <v>123.48</v>
      </c>
      <c r="H7666" s="159">
        <f t="shared" si="345"/>
        <v>0</v>
      </c>
      <c r="I7666" s="155" t="s">
        <v>664</v>
      </c>
      <c r="K7666" t="s">
        <v>457</v>
      </c>
      <c r="L7666" t="s">
        <v>392</v>
      </c>
      <c r="M7666" t="s">
        <v>466</v>
      </c>
      <c r="N7666" t="s">
        <v>753</v>
      </c>
      <c r="O7666" t="s">
        <v>398</v>
      </c>
      <c r="Q7666" s="163">
        <v>4000</v>
      </c>
      <c r="R7666">
        <v>1</v>
      </c>
      <c r="S7666">
        <v>123.48</v>
      </c>
      <c r="T7666">
        <v>0</v>
      </c>
      <c r="U7666" t="b" cm="1">
        <f t="array" ref="U7666">_xlfn.IFS(AND(R7666=1,S7666=G7666,T7666=H7666),TRUE,AND(R7666=1,S7666=G7666,H7666="Product NA"),TRUE)</f>
        <v>1</v>
      </c>
    </row>
    <row r="7667" spans="1:21" x14ac:dyDescent="0.35">
      <c r="A7667" s="163" t="s">
        <v>753</v>
      </c>
      <c r="B7667" s="164" t="s">
        <v>398</v>
      </c>
      <c r="C7667" t="s">
        <v>753</v>
      </c>
      <c r="D7667" s="165" t="s">
        <v>738</v>
      </c>
      <c r="E7667" t="s">
        <v>739</v>
      </c>
      <c r="F7667" t="s">
        <v>286</v>
      </c>
      <c r="G7667" s="159">
        <f t="shared" si="344"/>
        <v>140.19</v>
      </c>
      <c r="H7667" s="159">
        <f t="shared" si="345"/>
        <v>0</v>
      </c>
      <c r="I7667" s="155" t="s">
        <v>665</v>
      </c>
      <c r="K7667" t="s">
        <v>457</v>
      </c>
      <c r="L7667" t="s">
        <v>392</v>
      </c>
      <c r="M7667" t="s">
        <v>466</v>
      </c>
      <c r="N7667" t="s">
        <v>753</v>
      </c>
      <c r="O7667" t="s">
        <v>398</v>
      </c>
      <c r="Q7667" s="163">
        <v>5000</v>
      </c>
      <c r="R7667">
        <v>1</v>
      </c>
      <c r="S7667">
        <v>140.19</v>
      </c>
      <c r="T7667">
        <v>0</v>
      </c>
      <c r="U7667" t="b" cm="1">
        <f t="array" ref="U7667">_xlfn.IFS(AND(R7667=1,S7667=G7667,T7667=H7667),TRUE,AND(R7667=1,S7667=G7667,H7667="Product NA"),TRUE)</f>
        <v>1</v>
      </c>
    </row>
    <row r="7668" spans="1:21" x14ac:dyDescent="0.35">
      <c r="A7668" s="163" t="s">
        <v>753</v>
      </c>
      <c r="B7668" s="164" t="s">
        <v>398</v>
      </c>
      <c r="C7668" t="s">
        <v>753</v>
      </c>
      <c r="D7668" s="165" t="s">
        <v>738</v>
      </c>
      <c r="E7668" t="s">
        <v>739</v>
      </c>
      <c r="F7668" t="s">
        <v>286</v>
      </c>
      <c r="G7668" s="159">
        <f t="shared" si="344"/>
        <v>156.54</v>
      </c>
      <c r="H7668" s="159">
        <f t="shared" si="345"/>
        <v>0</v>
      </c>
      <c r="I7668" s="155" t="s">
        <v>666</v>
      </c>
      <c r="K7668" t="s">
        <v>457</v>
      </c>
      <c r="L7668" t="s">
        <v>392</v>
      </c>
      <c r="M7668" t="s">
        <v>466</v>
      </c>
      <c r="N7668" t="s">
        <v>753</v>
      </c>
      <c r="O7668" t="s">
        <v>398</v>
      </c>
      <c r="Q7668" s="163">
        <v>6000</v>
      </c>
      <c r="R7668">
        <v>1</v>
      </c>
      <c r="S7668">
        <v>156.54</v>
      </c>
      <c r="T7668">
        <v>0</v>
      </c>
      <c r="U7668" t="b" cm="1">
        <f t="array" ref="U7668">_xlfn.IFS(AND(R7668=1,S7668=G7668,T7668=H7668),TRUE,AND(R7668=1,S7668=G7668,H7668="Product NA"),TRUE)</f>
        <v>1</v>
      </c>
    </row>
    <row r="7669" spans="1:21" x14ac:dyDescent="0.35">
      <c r="A7669" s="163" t="s">
        <v>753</v>
      </c>
      <c r="B7669" s="164" t="s">
        <v>398</v>
      </c>
      <c r="C7669" t="s">
        <v>753</v>
      </c>
      <c r="D7669" s="165" t="s">
        <v>738</v>
      </c>
      <c r="E7669" t="s">
        <v>739</v>
      </c>
      <c r="F7669" t="s">
        <v>286</v>
      </c>
      <c r="G7669" s="159">
        <f t="shared" si="344"/>
        <v>172.86</v>
      </c>
      <c r="H7669" s="159">
        <f t="shared" si="345"/>
        <v>0</v>
      </c>
      <c r="I7669" s="155" t="s">
        <v>667</v>
      </c>
      <c r="K7669" t="s">
        <v>457</v>
      </c>
      <c r="L7669" t="s">
        <v>392</v>
      </c>
      <c r="M7669" t="s">
        <v>466</v>
      </c>
      <c r="N7669" t="s">
        <v>753</v>
      </c>
      <c r="O7669" t="s">
        <v>398</v>
      </c>
      <c r="Q7669" s="163">
        <v>7000</v>
      </c>
      <c r="R7669">
        <v>1</v>
      </c>
      <c r="S7669">
        <v>172.86</v>
      </c>
      <c r="T7669">
        <v>0</v>
      </c>
      <c r="U7669" t="b" cm="1">
        <f t="array" ref="U7669">_xlfn.IFS(AND(R7669=1,S7669=G7669,T7669=H7669),TRUE,AND(R7669=1,S7669=G7669,H7669="Product NA"),TRUE)</f>
        <v>1</v>
      </c>
    </row>
    <row r="7670" spans="1:21" x14ac:dyDescent="0.35">
      <c r="A7670" s="163" t="s">
        <v>753</v>
      </c>
      <c r="B7670" s="164" t="s">
        <v>398</v>
      </c>
      <c r="C7670" t="s">
        <v>753</v>
      </c>
      <c r="D7670" s="165" t="s">
        <v>738</v>
      </c>
      <c r="E7670" t="s">
        <v>739</v>
      </c>
      <c r="F7670" t="s">
        <v>286</v>
      </c>
      <c r="G7670" s="159">
        <f t="shared" si="344"/>
        <v>189.24</v>
      </c>
      <c r="H7670" s="159">
        <f t="shared" si="345"/>
        <v>0</v>
      </c>
      <c r="I7670" s="155" t="s">
        <v>668</v>
      </c>
      <c r="K7670" t="s">
        <v>457</v>
      </c>
      <c r="L7670" t="s">
        <v>392</v>
      </c>
      <c r="M7670" t="s">
        <v>466</v>
      </c>
      <c r="N7670" t="s">
        <v>753</v>
      </c>
      <c r="O7670" t="s">
        <v>398</v>
      </c>
      <c r="Q7670" s="163">
        <v>8000</v>
      </c>
      <c r="R7670">
        <v>1</v>
      </c>
      <c r="S7670">
        <v>189.24</v>
      </c>
      <c r="T7670">
        <v>0</v>
      </c>
      <c r="U7670" t="b" cm="1">
        <f t="array" ref="U7670">_xlfn.IFS(AND(R7670=1,S7670=G7670,T7670=H7670),TRUE,AND(R7670=1,S7670=G7670,H7670="Product NA"),TRUE)</f>
        <v>1</v>
      </c>
    </row>
    <row r="7671" spans="1:21" x14ac:dyDescent="0.35">
      <c r="A7671" s="163" t="s">
        <v>753</v>
      </c>
      <c r="B7671" s="164" t="s">
        <v>398</v>
      </c>
      <c r="C7671" t="s">
        <v>753</v>
      </c>
      <c r="D7671" s="165" t="s">
        <v>738</v>
      </c>
      <c r="E7671" t="s">
        <v>739</v>
      </c>
      <c r="F7671" t="s">
        <v>286</v>
      </c>
      <c r="G7671" s="159">
        <f t="shared" si="344"/>
        <v>205.67</v>
      </c>
      <c r="H7671" s="159">
        <f t="shared" si="345"/>
        <v>0</v>
      </c>
      <c r="I7671" s="155" t="s">
        <v>669</v>
      </c>
      <c r="K7671" t="s">
        <v>457</v>
      </c>
      <c r="L7671" t="s">
        <v>392</v>
      </c>
      <c r="M7671" t="s">
        <v>466</v>
      </c>
      <c r="N7671" t="s">
        <v>753</v>
      </c>
      <c r="O7671" t="s">
        <v>398</v>
      </c>
      <c r="Q7671" s="163">
        <v>9000</v>
      </c>
      <c r="R7671">
        <v>1</v>
      </c>
      <c r="S7671">
        <v>205.67</v>
      </c>
      <c r="T7671">
        <v>0</v>
      </c>
      <c r="U7671" t="b" cm="1">
        <f t="array" ref="U7671">_xlfn.IFS(AND(R7671=1,S7671=G7671,T7671=H7671),TRUE,AND(R7671=1,S7671=G7671,H7671="Product NA"),TRUE)</f>
        <v>1</v>
      </c>
    </row>
    <row r="7672" spans="1:21" x14ac:dyDescent="0.35">
      <c r="A7672" s="163" t="s">
        <v>753</v>
      </c>
      <c r="B7672" s="164" t="s">
        <v>398</v>
      </c>
      <c r="C7672" t="s">
        <v>753</v>
      </c>
      <c r="D7672" s="165" t="s">
        <v>738</v>
      </c>
      <c r="E7672" t="s">
        <v>739</v>
      </c>
      <c r="F7672" t="s">
        <v>286</v>
      </c>
      <c r="G7672" s="159">
        <f t="shared" si="344"/>
        <v>222.05</v>
      </c>
      <c r="H7672" s="159">
        <f t="shared" si="345"/>
        <v>0</v>
      </c>
      <c r="I7672" s="155" t="s">
        <v>670</v>
      </c>
      <c r="K7672" t="s">
        <v>457</v>
      </c>
      <c r="L7672" t="s">
        <v>392</v>
      </c>
      <c r="M7672" t="s">
        <v>466</v>
      </c>
      <c r="N7672" t="s">
        <v>753</v>
      </c>
      <c r="O7672" t="s">
        <v>398</v>
      </c>
      <c r="Q7672" s="163">
        <v>10000</v>
      </c>
      <c r="R7672">
        <v>1</v>
      </c>
      <c r="S7672">
        <v>222.05</v>
      </c>
      <c r="T7672">
        <v>0</v>
      </c>
      <c r="U7672" t="b" cm="1">
        <f t="array" ref="U7672">_xlfn.IFS(AND(R7672=1,S7672=G7672,T7672=H7672),TRUE,AND(R7672=1,S7672=G7672,H7672="Product NA"),TRUE)</f>
        <v>1</v>
      </c>
    </row>
    <row r="7673" spans="1:21" x14ac:dyDescent="0.35">
      <c r="A7673" s="163" t="s">
        <v>753</v>
      </c>
      <c r="B7673" s="164" t="s">
        <v>398</v>
      </c>
      <c r="C7673" t="s">
        <v>753</v>
      </c>
      <c r="D7673" s="165" t="s">
        <v>738</v>
      </c>
      <c r="E7673" t="s">
        <v>739</v>
      </c>
      <c r="F7673" t="s">
        <v>286</v>
      </c>
      <c r="G7673" s="159">
        <f t="shared" si="344"/>
        <v>292.64</v>
      </c>
      <c r="H7673" s="159">
        <f t="shared" si="345"/>
        <v>0</v>
      </c>
      <c r="I7673" s="155" t="s">
        <v>671</v>
      </c>
      <c r="K7673" t="s">
        <v>457</v>
      </c>
      <c r="L7673" t="s">
        <v>392</v>
      </c>
      <c r="M7673" t="s">
        <v>466</v>
      </c>
      <c r="N7673" t="s">
        <v>753</v>
      </c>
      <c r="O7673" t="s">
        <v>398</v>
      </c>
      <c r="Q7673" s="163">
        <v>15000</v>
      </c>
      <c r="R7673">
        <v>1</v>
      </c>
      <c r="S7673">
        <v>292.64</v>
      </c>
      <c r="T7673">
        <v>0</v>
      </c>
      <c r="U7673" t="b" cm="1">
        <f t="array" ref="U7673">_xlfn.IFS(AND(R7673=1,S7673=G7673,T7673=H7673),TRUE,AND(R7673=1,S7673=G7673,H7673="Product NA"),TRUE)</f>
        <v>1</v>
      </c>
    </row>
    <row r="7674" spans="1:21" x14ac:dyDescent="0.35">
      <c r="A7674" s="163" t="s">
        <v>753</v>
      </c>
      <c r="B7674" s="164" t="s">
        <v>398</v>
      </c>
      <c r="C7674" t="s">
        <v>753</v>
      </c>
      <c r="D7674" s="165" t="s">
        <v>738</v>
      </c>
      <c r="E7674" t="s">
        <v>739</v>
      </c>
      <c r="F7674" t="s">
        <v>286</v>
      </c>
      <c r="G7674" s="159">
        <f t="shared" si="344"/>
        <v>363.34</v>
      </c>
      <c r="H7674" s="159">
        <f t="shared" si="345"/>
        <v>0</v>
      </c>
      <c r="I7674" s="155" t="s">
        <v>672</v>
      </c>
      <c r="K7674" t="s">
        <v>457</v>
      </c>
      <c r="L7674" t="s">
        <v>392</v>
      </c>
      <c r="M7674" t="s">
        <v>466</v>
      </c>
      <c r="N7674" t="s">
        <v>753</v>
      </c>
      <c r="O7674" t="s">
        <v>398</v>
      </c>
      <c r="Q7674" s="163">
        <v>20000</v>
      </c>
      <c r="R7674">
        <v>1</v>
      </c>
      <c r="S7674">
        <v>363.34</v>
      </c>
      <c r="T7674">
        <v>0</v>
      </c>
      <c r="U7674" t="b" cm="1">
        <f t="array" ref="U7674">_xlfn.IFS(AND(R7674=1,S7674=G7674,T7674=H7674),TRUE,AND(R7674=1,S7674=G7674,H7674="Product NA"),TRUE)</f>
        <v>1</v>
      </c>
    </row>
    <row r="7675" spans="1:21" x14ac:dyDescent="0.35">
      <c r="A7675" s="163" t="s">
        <v>753</v>
      </c>
      <c r="B7675" s="164" t="s">
        <v>398</v>
      </c>
      <c r="C7675" t="s">
        <v>753</v>
      </c>
      <c r="D7675" s="165" t="s">
        <v>738</v>
      </c>
      <c r="E7675" t="s">
        <v>739</v>
      </c>
      <c r="F7675" t="s">
        <v>286</v>
      </c>
      <c r="G7675" s="159">
        <f t="shared" si="344"/>
        <v>461.93</v>
      </c>
      <c r="H7675" s="159">
        <f t="shared" si="345"/>
        <v>0</v>
      </c>
      <c r="I7675" s="155" t="s">
        <v>673</v>
      </c>
      <c r="K7675" t="s">
        <v>457</v>
      </c>
      <c r="L7675" t="s">
        <v>392</v>
      </c>
      <c r="M7675" t="s">
        <v>466</v>
      </c>
      <c r="N7675" t="s">
        <v>753</v>
      </c>
      <c r="O7675" t="s">
        <v>398</v>
      </c>
      <c r="Q7675" s="163">
        <v>25000</v>
      </c>
      <c r="R7675">
        <v>1</v>
      </c>
      <c r="S7675">
        <v>461.93</v>
      </c>
      <c r="T7675">
        <v>0</v>
      </c>
      <c r="U7675" t="b" cm="1">
        <f t="array" ref="U7675">_xlfn.IFS(AND(R7675=1,S7675=G7675,T7675=H7675),TRUE,AND(R7675=1,S7675=G7675,H7675="Product NA"),TRUE)</f>
        <v>1</v>
      </c>
    </row>
    <row r="7676" spans="1:21" x14ac:dyDescent="0.35">
      <c r="A7676" s="163" t="s">
        <v>753</v>
      </c>
      <c r="B7676" s="164" t="s">
        <v>398</v>
      </c>
      <c r="C7676" t="s">
        <v>753</v>
      </c>
      <c r="D7676" s="165" t="s">
        <v>738</v>
      </c>
      <c r="E7676" t="s">
        <v>739</v>
      </c>
      <c r="F7676" t="s">
        <v>286</v>
      </c>
      <c r="G7676" s="159">
        <f t="shared" si="344"/>
        <v>526.62</v>
      </c>
      <c r="H7676" s="159">
        <f t="shared" si="345"/>
        <v>0</v>
      </c>
      <c r="I7676" s="155" t="s">
        <v>674</v>
      </c>
      <c r="K7676" t="s">
        <v>457</v>
      </c>
      <c r="L7676" t="s">
        <v>392</v>
      </c>
      <c r="M7676" t="s">
        <v>466</v>
      </c>
      <c r="N7676" t="s">
        <v>753</v>
      </c>
      <c r="O7676" t="s">
        <v>398</v>
      </c>
      <c r="Q7676" s="163">
        <v>30000</v>
      </c>
      <c r="R7676">
        <v>1</v>
      </c>
      <c r="S7676">
        <v>526.62</v>
      </c>
      <c r="T7676">
        <v>0</v>
      </c>
      <c r="U7676" t="b" cm="1">
        <f t="array" ref="U7676">_xlfn.IFS(AND(R7676=1,S7676=G7676,T7676=H7676),TRUE,AND(R7676=1,S7676=G7676,H7676="Product NA"),TRUE)</f>
        <v>1</v>
      </c>
    </row>
    <row r="7677" spans="1:21" x14ac:dyDescent="0.35">
      <c r="A7677" s="163" t="s">
        <v>754</v>
      </c>
      <c r="B7677" s="164" t="s">
        <v>447</v>
      </c>
      <c r="C7677" t="s">
        <v>754</v>
      </c>
      <c r="D7677" s="165" t="s">
        <v>738</v>
      </c>
      <c r="E7677" t="s">
        <v>739</v>
      </c>
      <c r="F7677" t="s">
        <v>286</v>
      </c>
      <c r="G7677" s="159">
        <f t="shared" si="344"/>
        <v>13.11</v>
      </c>
      <c r="H7677" s="159">
        <f t="shared" si="345"/>
        <v>0</v>
      </c>
      <c r="I7677" s="155" t="s">
        <v>471</v>
      </c>
      <c r="K7677" t="s">
        <v>292</v>
      </c>
      <c r="L7677" t="s">
        <v>391</v>
      </c>
      <c r="M7677" t="s">
        <v>466</v>
      </c>
      <c r="N7677" t="s">
        <v>754</v>
      </c>
      <c r="O7677" t="s">
        <v>447</v>
      </c>
      <c r="Q7677" s="163">
        <v>1000</v>
      </c>
      <c r="R7677">
        <v>1</v>
      </c>
      <c r="S7677">
        <v>13.11</v>
      </c>
      <c r="T7677">
        <v>0</v>
      </c>
      <c r="U7677" t="b" cm="1">
        <f t="array" ref="U7677">_xlfn.IFS(AND(R7677=1,S7677=G7677,T7677=H7677),TRUE,AND(R7677=1,S7677=G7677,H7677="Product NA"),TRUE)</f>
        <v>1</v>
      </c>
    </row>
    <row r="7678" spans="1:21" x14ac:dyDescent="0.35">
      <c r="A7678" s="163" t="s">
        <v>754</v>
      </c>
      <c r="B7678" s="164" t="s">
        <v>447</v>
      </c>
      <c r="C7678" t="s">
        <v>754</v>
      </c>
      <c r="D7678" s="165" t="s">
        <v>738</v>
      </c>
      <c r="E7678" t="s">
        <v>739</v>
      </c>
      <c r="F7678" t="s">
        <v>286</v>
      </c>
      <c r="G7678" s="159">
        <f t="shared" si="344"/>
        <v>15.2</v>
      </c>
      <c r="H7678" s="159">
        <f t="shared" si="345"/>
        <v>0</v>
      </c>
      <c r="I7678" s="155" t="s">
        <v>662</v>
      </c>
      <c r="K7678" t="s">
        <v>292</v>
      </c>
      <c r="L7678" t="s">
        <v>391</v>
      </c>
      <c r="M7678" t="s">
        <v>466</v>
      </c>
      <c r="N7678" t="s">
        <v>754</v>
      </c>
      <c r="O7678" t="s">
        <v>447</v>
      </c>
      <c r="Q7678" s="163">
        <v>2000</v>
      </c>
      <c r="R7678">
        <v>1</v>
      </c>
      <c r="S7678">
        <v>15.2</v>
      </c>
      <c r="T7678">
        <v>0</v>
      </c>
      <c r="U7678" t="b" cm="1">
        <f t="array" ref="U7678">_xlfn.IFS(AND(R7678=1,S7678=G7678,T7678=H7678),TRUE,AND(R7678=1,S7678=G7678,H7678="Product NA"),TRUE)</f>
        <v>1</v>
      </c>
    </row>
    <row r="7679" spans="1:21" x14ac:dyDescent="0.35">
      <c r="A7679" s="163" t="s">
        <v>754</v>
      </c>
      <c r="B7679" s="164" t="s">
        <v>447</v>
      </c>
      <c r="C7679" t="s">
        <v>754</v>
      </c>
      <c r="D7679" s="165" t="s">
        <v>738</v>
      </c>
      <c r="E7679" t="s">
        <v>739</v>
      </c>
      <c r="F7679" t="s">
        <v>286</v>
      </c>
      <c r="G7679" s="159">
        <f t="shared" si="344"/>
        <v>83.2</v>
      </c>
      <c r="H7679" s="159">
        <f t="shared" si="345"/>
        <v>0</v>
      </c>
      <c r="I7679" s="155" t="s">
        <v>663</v>
      </c>
      <c r="K7679" t="s">
        <v>292</v>
      </c>
      <c r="L7679" t="s">
        <v>391</v>
      </c>
      <c r="M7679" t="s">
        <v>466</v>
      </c>
      <c r="N7679" t="s">
        <v>754</v>
      </c>
      <c r="O7679" t="s">
        <v>447</v>
      </c>
      <c r="Q7679" s="163">
        <v>3000</v>
      </c>
      <c r="R7679">
        <v>1</v>
      </c>
      <c r="S7679">
        <v>83.2</v>
      </c>
      <c r="T7679">
        <v>0</v>
      </c>
      <c r="U7679" t="b" cm="1">
        <f t="array" ref="U7679">_xlfn.IFS(AND(R7679=1,S7679=G7679,T7679=H7679),TRUE,AND(R7679=1,S7679=G7679,H7679="Product NA"),TRUE)</f>
        <v>1</v>
      </c>
    </row>
    <row r="7680" spans="1:21" x14ac:dyDescent="0.35">
      <c r="A7680" s="163" t="s">
        <v>754</v>
      </c>
      <c r="B7680" s="164" t="s">
        <v>447</v>
      </c>
      <c r="C7680" t="s">
        <v>754</v>
      </c>
      <c r="D7680" s="165" t="s">
        <v>738</v>
      </c>
      <c r="E7680" t="s">
        <v>739</v>
      </c>
      <c r="F7680" t="s">
        <v>286</v>
      </c>
      <c r="G7680" s="159">
        <f t="shared" si="344"/>
        <v>94.94</v>
      </c>
      <c r="H7680" s="159">
        <f t="shared" si="345"/>
        <v>0</v>
      </c>
      <c r="I7680" s="155" t="s">
        <v>664</v>
      </c>
      <c r="K7680" t="s">
        <v>292</v>
      </c>
      <c r="L7680" t="s">
        <v>391</v>
      </c>
      <c r="M7680" t="s">
        <v>466</v>
      </c>
      <c r="N7680" t="s">
        <v>754</v>
      </c>
      <c r="O7680" t="s">
        <v>447</v>
      </c>
      <c r="Q7680" s="163">
        <v>4000</v>
      </c>
      <c r="R7680">
        <v>1</v>
      </c>
      <c r="S7680">
        <v>94.94</v>
      </c>
      <c r="T7680">
        <v>0</v>
      </c>
      <c r="U7680" t="b" cm="1">
        <f t="array" ref="U7680">_xlfn.IFS(AND(R7680=1,S7680=G7680,T7680=H7680),TRUE,AND(R7680=1,S7680=G7680,H7680="Product NA"),TRUE)</f>
        <v>1</v>
      </c>
    </row>
    <row r="7681" spans="1:21" x14ac:dyDescent="0.35">
      <c r="A7681" s="163" t="s">
        <v>754</v>
      </c>
      <c r="B7681" s="164" t="s">
        <v>447</v>
      </c>
      <c r="C7681" t="s">
        <v>754</v>
      </c>
      <c r="D7681" s="165" t="s">
        <v>738</v>
      </c>
      <c r="E7681" t="s">
        <v>739</v>
      </c>
      <c r="F7681" t="s">
        <v>286</v>
      </c>
      <c r="G7681" s="159">
        <f t="shared" si="344"/>
        <v>106.74</v>
      </c>
      <c r="H7681" s="159">
        <f t="shared" si="345"/>
        <v>0</v>
      </c>
      <c r="I7681" s="155" t="s">
        <v>665</v>
      </c>
      <c r="K7681" t="s">
        <v>292</v>
      </c>
      <c r="L7681" t="s">
        <v>391</v>
      </c>
      <c r="M7681" t="s">
        <v>466</v>
      </c>
      <c r="N7681" t="s">
        <v>754</v>
      </c>
      <c r="O7681" t="s">
        <v>447</v>
      </c>
      <c r="Q7681" s="163">
        <v>5000</v>
      </c>
      <c r="R7681">
        <v>1</v>
      </c>
      <c r="S7681">
        <v>106.74</v>
      </c>
      <c r="T7681">
        <v>0</v>
      </c>
      <c r="U7681" t="b" cm="1">
        <f t="array" ref="U7681">_xlfn.IFS(AND(R7681=1,S7681=G7681,T7681=H7681),TRUE,AND(R7681=1,S7681=G7681,H7681="Product NA"),TRUE)</f>
        <v>1</v>
      </c>
    </row>
    <row r="7682" spans="1:21" x14ac:dyDescent="0.35">
      <c r="A7682" s="163" t="s">
        <v>754</v>
      </c>
      <c r="B7682" s="164" t="s">
        <v>447</v>
      </c>
      <c r="C7682" t="s">
        <v>754</v>
      </c>
      <c r="D7682" s="165" t="s">
        <v>738</v>
      </c>
      <c r="E7682" t="s">
        <v>739</v>
      </c>
      <c r="F7682" t="s">
        <v>286</v>
      </c>
      <c r="G7682" s="159">
        <f t="shared" si="344"/>
        <v>113.06</v>
      </c>
      <c r="H7682" s="159">
        <f t="shared" si="345"/>
        <v>0</v>
      </c>
      <c r="I7682" s="155" t="s">
        <v>666</v>
      </c>
      <c r="K7682" t="s">
        <v>292</v>
      </c>
      <c r="L7682" t="s">
        <v>391</v>
      </c>
      <c r="M7682" t="s">
        <v>466</v>
      </c>
      <c r="N7682" t="s">
        <v>754</v>
      </c>
      <c r="O7682" t="s">
        <v>447</v>
      </c>
      <c r="Q7682" s="163">
        <v>6000</v>
      </c>
      <c r="R7682">
        <v>1</v>
      </c>
      <c r="S7682">
        <v>113.06</v>
      </c>
      <c r="T7682">
        <v>0</v>
      </c>
      <c r="U7682" t="b" cm="1">
        <f t="array" ref="U7682">_xlfn.IFS(AND(R7682=1,S7682=G7682,T7682=H7682),TRUE,AND(R7682=1,S7682=G7682,H7682="Product NA"),TRUE)</f>
        <v>1</v>
      </c>
    </row>
    <row r="7683" spans="1:21" x14ac:dyDescent="0.35">
      <c r="A7683" s="163" t="s">
        <v>754</v>
      </c>
      <c r="B7683" s="164" t="s">
        <v>447</v>
      </c>
      <c r="C7683" t="s">
        <v>754</v>
      </c>
      <c r="D7683" s="165" t="s">
        <v>738</v>
      </c>
      <c r="E7683" t="s">
        <v>739</v>
      </c>
      <c r="F7683" t="s">
        <v>286</v>
      </c>
      <c r="G7683" s="159">
        <f t="shared" ref="G7683:G7746" si="346">S7683</f>
        <v>122.36</v>
      </c>
      <c r="H7683" s="159">
        <f t="shared" ref="H7683:H7746" si="347">T7683</f>
        <v>0</v>
      </c>
      <c r="I7683" s="155" t="s">
        <v>667</v>
      </c>
      <c r="K7683" t="s">
        <v>292</v>
      </c>
      <c r="L7683" t="s">
        <v>391</v>
      </c>
      <c r="M7683" t="s">
        <v>466</v>
      </c>
      <c r="N7683" t="s">
        <v>754</v>
      </c>
      <c r="O7683" t="s">
        <v>447</v>
      </c>
      <c r="Q7683" s="163">
        <v>7000</v>
      </c>
      <c r="R7683">
        <v>1</v>
      </c>
      <c r="S7683">
        <v>122.36</v>
      </c>
      <c r="T7683">
        <v>0</v>
      </c>
      <c r="U7683" t="b" cm="1">
        <f t="array" ref="U7683">_xlfn.IFS(AND(R7683=1,S7683=G7683,T7683=H7683),TRUE,AND(R7683=1,S7683=G7683,H7683="Product NA"),TRUE)</f>
        <v>1</v>
      </c>
    </row>
    <row r="7684" spans="1:21" x14ac:dyDescent="0.35">
      <c r="A7684" s="163" t="s">
        <v>754</v>
      </c>
      <c r="B7684" s="164" t="s">
        <v>447</v>
      </c>
      <c r="C7684" t="s">
        <v>754</v>
      </c>
      <c r="D7684" s="165" t="s">
        <v>738</v>
      </c>
      <c r="E7684" t="s">
        <v>739</v>
      </c>
      <c r="F7684" t="s">
        <v>286</v>
      </c>
      <c r="G7684" s="159">
        <f t="shared" si="346"/>
        <v>133</v>
      </c>
      <c r="H7684" s="159">
        <f t="shared" si="347"/>
        <v>0</v>
      </c>
      <c r="I7684" s="155" t="s">
        <v>668</v>
      </c>
      <c r="K7684" t="s">
        <v>292</v>
      </c>
      <c r="L7684" t="s">
        <v>391</v>
      </c>
      <c r="M7684" t="s">
        <v>466</v>
      </c>
      <c r="N7684" t="s">
        <v>754</v>
      </c>
      <c r="O7684" t="s">
        <v>447</v>
      </c>
      <c r="Q7684" s="163">
        <v>8000</v>
      </c>
      <c r="R7684">
        <v>1</v>
      </c>
      <c r="S7684">
        <v>133</v>
      </c>
      <c r="T7684">
        <v>0</v>
      </c>
      <c r="U7684" t="b" cm="1">
        <f t="array" ref="U7684">_xlfn.IFS(AND(R7684=1,S7684=G7684,T7684=H7684),TRUE,AND(R7684=1,S7684=G7684,H7684="Product NA"),TRUE)</f>
        <v>1</v>
      </c>
    </row>
    <row r="7685" spans="1:21" x14ac:dyDescent="0.35">
      <c r="A7685" s="163" t="s">
        <v>754</v>
      </c>
      <c r="B7685" s="164" t="s">
        <v>447</v>
      </c>
      <c r="C7685" t="s">
        <v>754</v>
      </c>
      <c r="D7685" s="165" t="s">
        <v>738</v>
      </c>
      <c r="E7685" t="s">
        <v>739</v>
      </c>
      <c r="F7685" t="s">
        <v>286</v>
      </c>
      <c r="G7685" s="159">
        <f t="shared" si="346"/>
        <v>143.71</v>
      </c>
      <c r="H7685" s="159">
        <f t="shared" si="347"/>
        <v>0</v>
      </c>
      <c r="I7685" s="155" t="s">
        <v>669</v>
      </c>
      <c r="K7685" t="s">
        <v>292</v>
      </c>
      <c r="L7685" t="s">
        <v>391</v>
      </c>
      <c r="M7685" t="s">
        <v>466</v>
      </c>
      <c r="N7685" t="s">
        <v>754</v>
      </c>
      <c r="O7685" t="s">
        <v>447</v>
      </c>
      <c r="Q7685" s="163">
        <v>9000</v>
      </c>
      <c r="R7685">
        <v>1</v>
      </c>
      <c r="S7685">
        <v>143.71</v>
      </c>
      <c r="T7685">
        <v>0</v>
      </c>
      <c r="U7685" t="b" cm="1">
        <f t="array" ref="U7685">_xlfn.IFS(AND(R7685=1,S7685=G7685,T7685=H7685),TRUE,AND(R7685=1,S7685=G7685,H7685="Product NA"),TRUE)</f>
        <v>1</v>
      </c>
    </row>
    <row r="7686" spans="1:21" x14ac:dyDescent="0.35">
      <c r="A7686" s="163" t="s">
        <v>754</v>
      </c>
      <c r="B7686" s="164" t="s">
        <v>447</v>
      </c>
      <c r="C7686" t="s">
        <v>754</v>
      </c>
      <c r="D7686" s="165" t="s">
        <v>738</v>
      </c>
      <c r="E7686" t="s">
        <v>739</v>
      </c>
      <c r="F7686" t="s">
        <v>286</v>
      </c>
      <c r="G7686" s="159">
        <f t="shared" si="346"/>
        <v>154.35</v>
      </c>
      <c r="H7686" s="159">
        <f t="shared" si="347"/>
        <v>0</v>
      </c>
      <c r="I7686" s="155" t="s">
        <v>670</v>
      </c>
      <c r="K7686" t="s">
        <v>292</v>
      </c>
      <c r="L7686" t="s">
        <v>391</v>
      </c>
      <c r="M7686" t="s">
        <v>466</v>
      </c>
      <c r="N7686" t="s">
        <v>754</v>
      </c>
      <c r="O7686" t="s">
        <v>447</v>
      </c>
      <c r="Q7686" s="163">
        <v>10000</v>
      </c>
      <c r="R7686">
        <v>1</v>
      </c>
      <c r="S7686">
        <v>154.35</v>
      </c>
      <c r="T7686">
        <v>0</v>
      </c>
      <c r="U7686" t="b" cm="1">
        <f t="array" ref="U7686">_xlfn.IFS(AND(R7686=1,S7686=G7686,T7686=H7686),TRUE,AND(R7686=1,S7686=G7686,H7686="Product NA"),TRUE)</f>
        <v>1</v>
      </c>
    </row>
    <row r="7687" spans="1:21" x14ac:dyDescent="0.35">
      <c r="A7687" s="163" t="s">
        <v>754</v>
      </c>
      <c r="B7687" s="164" t="s">
        <v>447</v>
      </c>
      <c r="C7687" t="s">
        <v>754</v>
      </c>
      <c r="D7687" s="165" t="s">
        <v>738</v>
      </c>
      <c r="E7687" t="s">
        <v>739</v>
      </c>
      <c r="F7687" t="s">
        <v>286</v>
      </c>
      <c r="G7687" s="159">
        <f t="shared" si="346"/>
        <v>181.77</v>
      </c>
      <c r="H7687" s="159">
        <f t="shared" si="347"/>
        <v>0</v>
      </c>
      <c r="I7687" s="155" t="s">
        <v>671</v>
      </c>
      <c r="K7687" t="s">
        <v>292</v>
      </c>
      <c r="L7687" t="s">
        <v>391</v>
      </c>
      <c r="M7687" t="s">
        <v>466</v>
      </c>
      <c r="N7687" t="s">
        <v>754</v>
      </c>
      <c r="O7687" t="s">
        <v>447</v>
      </c>
      <c r="Q7687" s="163">
        <v>15000</v>
      </c>
      <c r="R7687">
        <v>1</v>
      </c>
      <c r="S7687">
        <v>181.77</v>
      </c>
      <c r="T7687">
        <v>0</v>
      </c>
      <c r="U7687" t="b" cm="1">
        <f t="array" ref="U7687">_xlfn.IFS(AND(R7687=1,S7687=G7687,T7687=H7687),TRUE,AND(R7687=1,S7687=G7687,H7687="Product NA"),TRUE)</f>
        <v>1</v>
      </c>
    </row>
    <row r="7688" spans="1:21" x14ac:dyDescent="0.35">
      <c r="A7688" s="163" t="s">
        <v>754</v>
      </c>
      <c r="B7688" s="164" t="s">
        <v>447</v>
      </c>
      <c r="C7688" t="s">
        <v>754</v>
      </c>
      <c r="D7688" s="165" t="s">
        <v>738</v>
      </c>
      <c r="E7688" t="s">
        <v>739</v>
      </c>
      <c r="F7688" t="s">
        <v>286</v>
      </c>
      <c r="G7688" s="159">
        <f t="shared" si="346"/>
        <v>208.62</v>
      </c>
      <c r="H7688" s="159">
        <f t="shared" si="347"/>
        <v>0</v>
      </c>
      <c r="I7688" s="155" t="s">
        <v>672</v>
      </c>
      <c r="K7688" t="s">
        <v>292</v>
      </c>
      <c r="L7688" t="s">
        <v>391</v>
      </c>
      <c r="M7688" t="s">
        <v>466</v>
      </c>
      <c r="N7688" t="s">
        <v>754</v>
      </c>
      <c r="O7688" t="s">
        <v>447</v>
      </c>
      <c r="Q7688" s="163">
        <v>20000</v>
      </c>
      <c r="R7688">
        <v>1</v>
      </c>
      <c r="S7688">
        <v>208.62</v>
      </c>
      <c r="T7688">
        <v>0</v>
      </c>
      <c r="U7688" t="b" cm="1">
        <f t="array" ref="U7688">_xlfn.IFS(AND(R7688=1,S7688=G7688,T7688=H7688),TRUE,AND(R7688=1,S7688=G7688,H7688="Product NA"),TRUE)</f>
        <v>1</v>
      </c>
    </row>
    <row r="7689" spans="1:21" x14ac:dyDescent="0.35">
      <c r="A7689" s="163" t="s">
        <v>754</v>
      </c>
      <c r="B7689" s="164" t="s">
        <v>447</v>
      </c>
      <c r="C7689" t="s">
        <v>754</v>
      </c>
      <c r="D7689" s="165" t="s">
        <v>738</v>
      </c>
      <c r="E7689" t="s">
        <v>739</v>
      </c>
      <c r="F7689" t="s">
        <v>286</v>
      </c>
      <c r="G7689" s="159">
        <f t="shared" si="346"/>
        <v>250.14</v>
      </c>
      <c r="H7689" s="159">
        <f t="shared" si="347"/>
        <v>0</v>
      </c>
      <c r="I7689" s="155" t="s">
        <v>673</v>
      </c>
      <c r="K7689" t="s">
        <v>292</v>
      </c>
      <c r="L7689" t="s">
        <v>391</v>
      </c>
      <c r="M7689" t="s">
        <v>466</v>
      </c>
      <c r="N7689" t="s">
        <v>754</v>
      </c>
      <c r="O7689" t="s">
        <v>447</v>
      </c>
      <c r="Q7689" s="163">
        <v>25000</v>
      </c>
      <c r="R7689">
        <v>1</v>
      </c>
      <c r="S7689">
        <v>250.14</v>
      </c>
      <c r="T7689">
        <v>0</v>
      </c>
      <c r="U7689" t="b" cm="1">
        <f t="array" ref="U7689">_xlfn.IFS(AND(R7689=1,S7689=G7689,T7689=H7689),TRUE,AND(R7689=1,S7689=G7689,H7689="Product NA"),TRUE)</f>
        <v>1</v>
      </c>
    </row>
    <row r="7690" spans="1:21" x14ac:dyDescent="0.35">
      <c r="A7690" s="163" t="s">
        <v>754</v>
      </c>
      <c r="B7690" s="164" t="s">
        <v>447</v>
      </c>
      <c r="C7690" t="s">
        <v>754</v>
      </c>
      <c r="D7690" s="165" t="s">
        <v>738</v>
      </c>
      <c r="E7690" t="s">
        <v>739</v>
      </c>
      <c r="F7690" t="s">
        <v>286</v>
      </c>
      <c r="G7690" s="159">
        <f t="shared" si="346"/>
        <v>272.97000000000003</v>
      </c>
      <c r="H7690" s="159">
        <f t="shared" si="347"/>
        <v>0</v>
      </c>
      <c r="I7690" s="155" t="s">
        <v>674</v>
      </c>
      <c r="K7690" t="s">
        <v>292</v>
      </c>
      <c r="L7690" t="s">
        <v>391</v>
      </c>
      <c r="M7690" t="s">
        <v>466</v>
      </c>
      <c r="N7690" t="s">
        <v>754</v>
      </c>
      <c r="O7690" t="s">
        <v>447</v>
      </c>
      <c r="Q7690" s="163">
        <v>30000</v>
      </c>
      <c r="R7690">
        <v>1</v>
      </c>
      <c r="S7690">
        <v>272.97000000000003</v>
      </c>
      <c r="T7690">
        <v>0</v>
      </c>
      <c r="U7690" t="b" cm="1">
        <f t="array" ref="U7690">_xlfn.IFS(AND(R7690=1,S7690=G7690,T7690=H7690),TRUE,AND(R7690=1,S7690=G7690,H7690="Product NA"),TRUE)</f>
        <v>1</v>
      </c>
    </row>
    <row r="7691" spans="1:21" x14ac:dyDescent="0.35">
      <c r="A7691" s="163" t="s">
        <v>296</v>
      </c>
      <c r="B7691" s="164" t="s">
        <v>402</v>
      </c>
      <c r="C7691" t="s">
        <v>296</v>
      </c>
      <c r="D7691" s="165" t="s">
        <v>738</v>
      </c>
      <c r="E7691" t="s">
        <v>739</v>
      </c>
      <c r="F7691" t="s">
        <v>286</v>
      </c>
      <c r="G7691" s="159">
        <f t="shared" si="346"/>
        <v>70.98</v>
      </c>
      <c r="H7691" s="159">
        <f t="shared" si="347"/>
        <v>0</v>
      </c>
      <c r="I7691" s="155" t="s">
        <v>471</v>
      </c>
      <c r="K7691" t="s">
        <v>458</v>
      </c>
      <c r="L7691" t="s">
        <v>399</v>
      </c>
      <c r="M7691" t="s">
        <v>466</v>
      </c>
      <c r="N7691" t="s">
        <v>296</v>
      </c>
      <c r="O7691" t="s">
        <v>402</v>
      </c>
      <c r="Q7691" s="163">
        <v>1000</v>
      </c>
      <c r="R7691">
        <v>1</v>
      </c>
      <c r="S7691">
        <v>70.98</v>
      </c>
      <c r="T7691">
        <v>0</v>
      </c>
      <c r="U7691" t="b" cm="1">
        <f t="array" ref="U7691">_xlfn.IFS(AND(R7691=1,S7691=G7691,T7691=H7691),TRUE,AND(R7691=1,S7691=G7691,H7691="Product NA"),TRUE)</f>
        <v>1</v>
      </c>
    </row>
    <row r="7692" spans="1:21" x14ac:dyDescent="0.35">
      <c r="A7692" s="163" t="s">
        <v>296</v>
      </c>
      <c r="B7692" s="164" t="s">
        <v>402</v>
      </c>
      <c r="C7692" t="s">
        <v>296</v>
      </c>
      <c r="D7692" s="165" t="s">
        <v>738</v>
      </c>
      <c r="E7692" t="s">
        <v>739</v>
      </c>
      <c r="F7692" t="s">
        <v>286</v>
      </c>
      <c r="G7692" s="159">
        <f t="shared" si="346"/>
        <v>87.75</v>
      </c>
      <c r="H7692" s="159">
        <f t="shared" si="347"/>
        <v>0</v>
      </c>
      <c r="I7692" s="155" t="s">
        <v>662</v>
      </c>
      <c r="K7692" t="s">
        <v>458</v>
      </c>
      <c r="L7692" t="s">
        <v>399</v>
      </c>
      <c r="M7692" t="s">
        <v>466</v>
      </c>
      <c r="N7692" t="s">
        <v>296</v>
      </c>
      <c r="O7692" t="s">
        <v>402</v>
      </c>
      <c r="Q7692" s="163">
        <v>2000</v>
      </c>
      <c r="R7692">
        <v>1</v>
      </c>
      <c r="S7692">
        <v>87.75</v>
      </c>
      <c r="T7692">
        <v>0</v>
      </c>
      <c r="U7692" t="b" cm="1">
        <f t="array" ref="U7692">_xlfn.IFS(AND(R7692=1,S7692=G7692,T7692=H7692),TRUE,AND(R7692=1,S7692=G7692,H7692="Product NA"),TRUE)</f>
        <v>1</v>
      </c>
    </row>
    <row r="7693" spans="1:21" x14ac:dyDescent="0.35">
      <c r="A7693" s="163" t="s">
        <v>296</v>
      </c>
      <c r="B7693" s="164" t="s">
        <v>402</v>
      </c>
      <c r="C7693" t="s">
        <v>296</v>
      </c>
      <c r="D7693" s="165" t="s">
        <v>738</v>
      </c>
      <c r="E7693" t="s">
        <v>739</v>
      </c>
      <c r="F7693" t="s">
        <v>286</v>
      </c>
      <c r="G7693" s="159">
        <f t="shared" si="346"/>
        <v>100.53</v>
      </c>
      <c r="H7693" s="159">
        <f t="shared" si="347"/>
        <v>0</v>
      </c>
      <c r="I7693" s="155" t="s">
        <v>663</v>
      </c>
      <c r="K7693" t="s">
        <v>458</v>
      </c>
      <c r="L7693" t="s">
        <v>399</v>
      </c>
      <c r="M7693" t="s">
        <v>466</v>
      </c>
      <c r="N7693" t="s">
        <v>296</v>
      </c>
      <c r="O7693" t="s">
        <v>402</v>
      </c>
      <c r="Q7693" s="163">
        <v>3000</v>
      </c>
      <c r="R7693">
        <v>1</v>
      </c>
      <c r="S7693">
        <v>100.53</v>
      </c>
      <c r="T7693">
        <v>0</v>
      </c>
      <c r="U7693" t="b" cm="1">
        <f t="array" ref="U7693">_xlfn.IFS(AND(R7693=1,S7693=G7693,T7693=H7693),TRUE,AND(R7693=1,S7693=G7693,H7693="Product NA"),TRUE)</f>
        <v>1</v>
      </c>
    </row>
    <row r="7694" spans="1:21" x14ac:dyDescent="0.35">
      <c r="A7694" s="163" t="s">
        <v>296</v>
      </c>
      <c r="B7694" s="164" t="s">
        <v>402</v>
      </c>
      <c r="C7694" t="s">
        <v>296</v>
      </c>
      <c r="D7694" s="165" t="s">
        <v>738</v>
      </c>
      <c r="E7694" t="s">
        <v>739</v>
      </c>
      <c r="F7694" t="s">
        <v>286</v>
      </c>
      <c r="G7694" s="159">
        <f t="shared" si="346"/>
        <v>114.35</v>
      </c>
      <c r="H7694" s="159">
        <f t="shared" si="347"/>
        <v>0</v>
      </c>
      <c r="I7694" s="155" t="s">
        <v>664</v>
      </c>
      <c r="K7694" t="s">
        <v>458</v>
      </c>
      <c r="L7694" t="s">
        <v>399</v>
      </c>
      <c r="M7694" t="s">
        <v>466</v>
      </c>
      <c r="N7694" t="s">
        <v>296</v>
      </c>
      <c r="O7694" t="s">
        <v>402</v>
      </c>
      <c r="Q7694" s="163">
        <v>4000</v>
      </c>
      <c r="R7694">
        <v>1</v>
      </c>
      <c r="S7694">
        <v>114.35</v>
      </c>
      <c r="T7694">
        <v>0</v>
      </c>
      <c r="U7694" t="b" cm="1">
        <f t="array" ref="U7694">_xlfn.IFS(AND(R7694=1,S7694=G7694,T7694=H7694),TRUE,AND(R7694=1,S7694=G7694,H7694="Product NA"),TRUE)</f>
        <v>1</v>
      </c>
    </row>
    <row r="7695" spans="1:21" x14ac:dyDescent="0.35">
      <c r="A7695" s="163" t="s">
        <v>296</v>
      </c>
      <c r="B7695" s="164" t="s">
        <v>402</v>
      </c>
      <c r="C7695" t="s">
        <v>296</v>
      </c>
      <c r="D7695" s="165" t="s">
        <v>738</v>
      </c>
      <c r="E7695" t="s">
        <v>739</v>
      </c>
      <c r="F7695" t="s">
        <v>286</v>
      </c>
      <c r="G7695" s="159">
        <f t="shared" si="346"/>
        <v>128.13999999999999</v>
      </c>
      <c r="H7695" s="159">
        <f t="shared" si="347"/>
        <v>0</v>
      </c>
      <c r="I7695" s="155" t="s">
        <v>665</v>
      </c>
      <c r="K7695" t="s">
        <v>458</v>
      </c>
      <c r="L7695" t="s">
        <v>399</v>
      </c>
      <c r="M7695" t="s">
        <v>466</v>
      </c>
      <c r="N7695" t="s">
        <v>296</v>
      </c>
      <c r="O7695" t="s">
        <v>402</v>
      </c>
      <c r="Q7695" s="163">
        <v>5000</v>
      </c>
      <c r="R7695">
        <v>1</v>
      </c>
      <c r="S7695">
        <v>128.13999999999999</v>
      </c>
      <c r="T7695">
        <v>0</v>
      </c>
      <c r="U7695" t="b" cm="1">
        <f t="array" ref="U7695">_xlfn.IFS(AND(R7695=1,S7695=G7695,T7695=H7695),TRUE,AND(R7695=1,S7695=G7695,H7695="Product NA"),TRUE)</f>
        <v>1</v>
      </c>
    </row>
    <row r="7696" spans="1:21" x14ac:dyDescent="0.35">
      <c r="A7696" s="163" t="s">
        <v>296</v>
      </c>
      <c r="B7696" s="164" t="s">
        <v>402</v>
      </c>
      <c r="C7696" t="s">
        <v>296</v>
      </c>
      <c r="D7696" s="165" t="s">
        <v>738</v>
      </c>
      <c r="E7696" t="s">
        <v>739</v>
      </c>
      <c r="F7696" t="s">
        <v>286</v>
      </c>
      <c r="G7696" s="159">
        <f t="shared" si="346"/>
        <v>142.02000000000001</v>
      </c>
      <c r="H7696" s="159">
        <f t="shared" si="347"/>
        <v>0</v>
      </c>
      <c r="I7696" s="155" t="s">
        <v>666</v>
      </c>
      <c r="K7696" t="s">
        <v>458</v>
      </c>
      <c r="L7696" t="s">
        <v>399</v>
      </c>
      <c r="M7696" t="s">
        <v>466</v>
      </c>
      <c r="N7696" t="s">
        <v>296</v>
      </c>
      <c r="O7696" t="s">
        <v>402</v>
      </c>
      <c r="Q7696" s="163">
        <v>6000</v>
      </c>
      <c r="R7696">
        <v>1</v>
      </c>
      <c r="S7696">
        <v>142.02000000000001</v>
      </c>
      <c r="T7696">
        <v>0</v>
      </c>
      <c r="U7696" t="b" cm="1">
        <f t="array" ref="U7696">_xlfn.IFS(AND(R7696=1,S7696=G7696,T7696=H7696),TRUE,AND(R7696=1,S7696=G7696,H7696="Product NA"),TRUE)</f>
        <v>1</v>
      </c>
    </row>
    <row r="7697" spans="1:21" x14ac:dyDescent="0.35">
      <c r="A7697" s="163" t="s">
        <v>296</v>
      </c>
      <c r="B7697" s="164" t="s">
        <v>402</v>
      </c>
      <c r="C7697" t="s">
        <v>296</v>
      </c>
      <c r="D7697" s="165" t="s">
        <v>738</v>
      </c>
      <c r="E7697" t="s">
        <v>739</v>
      </c>
      <c r="F7697" t="s">
        <v>286</v>
      </c>
      <c r="G7697" s="159">
        <f t="shared" si="346"/>
        <v>155.94999999999999</v>
      </c>
      <c r="H7697" s="159">
        <f t="shared" si="347"/>
        <v>0</v>
      </c>
      <c r="I7697" s="155" t="s">
        <v>667</v>
      </c>
      <c r="K7697" t="s">
        <v>458</v>
      </c>
      <c r="L7697" t="s">
        <v>399</v>
      </c>
      <c r="M7697" t="s">
        <v>466</v>
      </c>
      <c r="N7697" t="s">
        <v>296</v>
      </c>
      <c r="O7697" t="s">
        <v>402</v>
      </c>
      <c r="Q7697" s="163">
        <v>7000</v>
      </c>
      <c r="R7697">
        <v>1</v>
      </c>
      <c r="S7697">
        <v>155.94999999999999</v>
      </c>
      <c r="T7697">
        <v>0</v>
      </c>
      <c r="U7697" t="b" cm="1">
        <f t="array" ref="U7697">_xlfn.IFS(AND(R7697=1,S7697=G7697,T7697=H7697),TRUE,AND(R7697=1,S7697=G7697,H7697="Product NA"),TRUE)</f>
        <v>1</v>
      </c>
    </row>
    <row r="7698" spans="1:21" x14ac:dyDescent="0.35">
      <c r="A7698" s="163" t="s">
        <v>296</v>
      </c>
      <c r="B7698" s="164" t="s">
        <v>402</v>
      </c>
      <c r="C7698" t="s">
        <v>296</v>
      </c>
      <c r="D7698" s="165" t="s">
        <v>738</v>
      </c>
      <c r="E7698" t="s">
        <v>739</v>
      </c>
      <c r="F7698" t="s">
        <v>286</v>
      </c>
      <c r="G7698" s="159">
        <f t="shared" si="346"/>
        <v>169.69</v>
      </c>
      <c r="H7698" s="159">
        <f t="shared" si="347"/>
        <v>0</v>
      </c>
      <c r="I7698" s="155" t="s">
        <v>668</v>
      </c>
      <c r="K7698" t="s">
        <v>458</v>
      </c>
      <c r="L7698" t="s">
        <v>399</v>
      </c>
      <c r="M7698" t="s">
        <v>466</v>
      </c>
      <c r="N7698" t="s">
        <v>296</v>
      </c>
      <c r="O7698" t="s">
        <v>402</v>
      </c>
      <c r="Q7698" s="163">
        <v>8000</v>
      </c>
      <c r="R7698">
        <v>1</v>
      </c>
      <c r="S7698">
        <v>169.69</v>
      </c>
      <c r="T7698">
        <v>0</v>
      </c>
      <c r="U7698" t="b" cm="1">
        <f t="array" ref="U7698">_xlfn.IFS(AND(R7698=1,S7698=G7698,T7698=H7698),TRUE,AND(R7698=1,S7698=G7698,H7698="Product NA"),TRUE)</f>
        <v>1</v>
      </c>
    </row>
    <row r="7699" spans="1:21" x14ac:dyDescent="0.35">
      <c r="A7699" s="163" t="s">
        <v>296</v>
      </c>
      <c r="B7699" s="164" t="s">
        <v>402</v>
      </c>
      <c r="C7699" t="s">
        <v>296</v>
      </c>
      <c r="D7699" s="165" t="s">
        <v>738</v>
      </c>
      <c r="E7699" t="s">
        <v>739</v>
      </c>
      <c r="F7699" t="s">
        <v>286</v>
      </c>
      <c r="G7699" s="159">
        <f t="shared" si="346"/>
        <v>183.62</v>
      </c>
      <c r="H7699" s="159">
        <f t="shared" si="347"/>
        <v>0</v>
      </c>
      <c r="I7699" s="155" t="s">
        <v>669</v>
      </c>
      <c r="K7699" t="s">
        <v>458</v>
      </c>
      <c r="L7699" t="s">
        <v>399</v>
      </c>
      <c r="M7699" t="s">
        <v>466</v>
      </c>
      <c r="N7699" t="s">
        <v>296</v>
      </c>
      <c r="O7699" t="s">
        <v>402</v>
      </c>
      <c r="Q7699" s="163">
        <v>9000</v>
      </c>
      <c r="R7699">
        <v>1</v>
      </c>
      <c r="S7699">
        <v>183.62</v>
      </c>
      <c r="T7699">
        <v>0</v>
      </c>
      <c r="U7699" t="b" cm="1">
        <f t="array" ref="U7699">_xlfn.IFS(AND(R7699=1,S7699=G7699,T7699=H7699),TRUE,AND(R7699=1,S7699=G7699,H7699="Product NA"),TRUE)</f>
        <v>1</v>
      </c>
    </row>
    <row r="7700" spans="1:21" x14ac:dyDescent="0.35">
      <c r="A7700" s="163" t="s">
        <v>296</v>
      </c>
      <c r="B7700" s="164" t="s">
        <v>402</v>
      </c>
      <c r="C7700" t="s">
        <v>296</v>
      </c>
      <c r="D7700" s="165" t="s">
        <v>738</v>
      </c>
      <c r="E7700" t="s">
        <v>739</v>
      </c>
      <c r="F7700" t="s">
        <v>286</v>
      </c>
      <c r="G7700" s="159">
        <f t="shared" si="346"/>
        <v>185.28</v>
      </c>
      <c r="H7700" s="159">
        <f t="shared" si="347"/>
        <v>0</v>
      </c>
      <c r="I7700" s="155" t="s">
        <v>670</v>
      </c>
      <c r="K7700" t="s">
        <v>458</v>
      </c>
      <c r="L7700" t="s">
        <v>399</v>
      </c>
      <c r="M7700" t="s">
        <v>466</v>
      </c>
      <c r="N7700" t="s">
        <v>296</v>
      </c>
      <c r="O7700" t="s">
        <v>402</v>
      </c>
      <c r="Q7700" s="163">
        <v>10000</v>
      </c>
      <c r="R7700">
        <v>1</v>
      </c>
      <c r="S7700">
        <v>185.28</v>
      </c>
      <c r="T7700">
        <v>0</v>
      </c>
      <c r="U7700" t="b" cm="1">
        <f t="array" ref="U7700">_xlfn.IFS(AND(R7700=1,S7700=G7700,T7700=H7700),TRUE,AND(R7700=1,S7700=G7700,H7700="Product NA"),TRUE)</f>
        <v>1</v>
      </c>
    </row>
    <row r="7701" spans="1:21" x14ac:dyDescent="0.35">
      <c r="A7701" s="163" t="s">
        <v>296</v>
      </c>
      <c r="B7701" s="164" t="s">
        <v>402</v>
      </c>
      <c r="C7701" t="s">
        <v>296</v>
      </c>
      <c r="D7701" s="165" t="s">
        <v>738</v>
      </c>
      <c r="E7701" t="s">
        <v>739</v>
      </c>
      <c r="F7701" t="s">
        <v>286</v>
      </c>
      <c r="G7701" s="159">
        <f t="shared" si="346"/>
        <v>238.42</v>
      </c>
      <c r="H7701" s="159">
        <f t="shared" si="347"/>
        <v>0</v>
      </c>
      <c r="I7701" s="155" t="s">
        <v>671</v>
      </c>
      <c r="K7701" t="s">
        <v>458</v>
      </c>
      <c r="L7701" t="s">
        <v>399</v>
      </c>
      <c r="M7701" t="s">
        <v>466</v>
      </c>
      <c r="N7701" t="s">
        <v>296</v>
      </c>
      <c r="O7701" t="s">
        <v>402</v>
      </c>
      <c r="Q7701" s="163">
        <v>15000</v>
      </c>
      <c r="R7701">
        <v>1</v>
      </c>
      <c r="S7701">
        <v>238.42</v>
      </c>
      <c r="T7701">
        <v>0</v>
      </c>
      <c r="U7701" t="b" cm="1">
        <f t="array" ref="U7701">_xlfn.IFS(AND(R7701=1,S7701=G7701,T7701=H7701),TRUE,AND(R7701=1,S7701=G7701,H7701="Product NA"),TRUE)</f>
        <v>1</v>
      </c>
    </row>
    <row r="7702" spans="1:21" x14ac:dyDescent="0.35">
      <c r="A7702" s="163" t="s">
        <v>296</v>
      </c>
      <c r="B7702" s="164" t="s">
        <v>402</v>
      </c>
      <c r="C7702" t="s">
        <v>296</v>
      </c>
      <c r="D7702" s="165" t="s">
        <v>738</v>
      </c>
      <c r="E7702" t="s">
        <v>739</v>
      </c>
      <c r="F7702" t="s">
        <v>286</v>
      </c>
      <c r="G7702" s="159">
        <f t="shared" si="346"/>
        <v>294.49</v>
      </c>
      <c r="H7702" s="159">
        <f t="shared" si="347"/>
        <v>0</v>
      </c>
      <c r="I7702" s="155" t="s">
        <v>672</v>
      </c>
      <c r="K7702" t="s">
        <v>458</v>
      </c>
      <c r="L7702" t="s">
        <v>399</v>
      </c>
      <c r="M7702" t="s">
        <v>466</v>
      </c>
      <c r="N7702" t="s">
        <v>296</v>
      </c>
      <c r="O7702" t="s">
        <v>402</v>
      </c>
      <c r="Q7702" s="163">
        <v>20000</v>
      </c>
      <c r="R7702">
        <v>1</v>
      </c>
      <c r="S7702">
        <v>294.49</v>
      </c>
      <c r="T7702">
        <v>0</v>
      </c>
      <c r="U7702" t="b" cm="1">
        <f t="array" ref="U7702">_xlfn.IFS(AND(R7702=1,S7702=G7702,T7702=H7702),TRUE,AND(R7702=1,S7702=G7702,H7702="Product NA"),TRUE)</f>
        <v>1</v>
      </c>
    </row>
    <row r="7703" spans="1:21" x14ac:dyDescent="0.35">
      <c r="A7703" s="163" t="s">
        <v>296</v>
      </c>
      <c r="B7703" s="164" t="s">
        <v>402</v>
      </c>
      <c r="C7703" t="s">
        <v>296</v>
      </c>
      <c r="D7703" s="165" t="s">
        <v>738</v>
      </c>
      <c r="E7703" t="s">
        <v>739</v>
      </c>
      <c r="F7703" t="s">
        <v>286</v>
      </c>
      <c r="G7703" s="159">
        <f t="shared" si="346"/>
        <v>352.28</v>
      </c>
      <c r="H7703" s="159">
        <f t="shared" si="347"/>
        <v>0</v>
      </c>
      <c r="I7703" s="155" t="s">
        <v>673</v>
      </c>
      <c r="K7703" t="s">
        <v>458</v>
      </c>
      <c r="L7703" t="s">
        <v>399</v>
      </c>
      <c r="M7703" t="s">
        <v>466</v>
      </c>
      <c r="N7703" t="s">
        <v>296</v>
      </c>
      <c r="O7703" t="s">
        <v>402</v>
      </c>
      <c r="Q7703" s="163">
        <v>25000</v>
      </c>
      <c r="R7703">
        <v>1</v>
      </c>
      <c r="S7703">
        <v>352.28</v>
      </c>
      <c r="T7703">
        <v>0</v>
      </c>
      <c r="U7703" t="b" cm="1">
        <f t="array" ref="U7703">_xlfn.IFS(AND(R7703=1,S7703=G7703,T7703=H7703),TRUE,AND(R7703=1,S7703=G7703,H7703="Product NA"),TRUE)</f>
        <v>1</v>
      </c>
    </row>
    <row r="7704" spans="1:21" x14ac:dyDescent="0.35">
      <c r="A7704" s="163" t="s">
        <v>296</v>
      </c>
      <c r="B7704" s="164" t="s">
        <v>402</v>
      </c>
      <c r="C7704" t="s">
        <v>296</v>
      </c>
      <c r="D7704" s="165" t="s">
        <v>738</v>
      </c>
      <c r="E7704" t="s">
        <v>739</v>
      </c>
      <c r="F7704" t="s">
        <v>286</v>
      </c>
      <c r="G7704" s="159">
        <f t="shared" si="346"/>
        <v>402.93</v>
      </c>
      <c r="H7704" s="159">
        <f t="shared" si="347"/>
        <v>0</v>
      </c>
      <c r="I7704" s="155" t="s">
        <v>674</v>
      </c>
      <c r="K7704" t="s">
        <v>458</v>
      </c>
      <c r="L7704" t="s">
        <v>399</v>
      </c>
      <c r="M7704" t="s">
        <v>466</v>
      </c>
      <c r="N7704" t="s">
        <v>296</v>
      </c>
      <c r="O7704" t="s">
        <v>402</v>
      </c>
      <c r="Q7704" s="163">
        <v>30000</v>
      </c>
      <c r="R7704">
        <v>1</v>
      </c>
      <c r="S7704">
        <v>402.93</v>
      </c>
      <c r="T7704">
        <v>0</v>
      </c>
      <c r="U7704" t="b" cm="1">
        <f t="array" ref="U7704">_xlfn.IFS(AND(R7704=1,S7704=G7704,T7704=H7704),TRUE,AND(R7704=1,S7704=G7704,H7704="Product NA"),TRUE)</f>
        <v>1</v>
      </c>
    </row>
    <row r="7705" spans="1:21" x14ac:dyDescent="0.35">
      <c r="A7705" s="163" t="s">
        <v>755</v>
      </c>
      <c r="B7705" s="164" t="s">
        <v>404</v>
      </c>
      <c r="C7705" t="s">
        <v>755</v>
      </c>
      <c r="D7705" s="165" t="s">
        <v>738</v>
      </c>
      <c r="E7705" t="s">
        <v>739</v>
      </c>
      <c r="F7705" t="s">
        <v>286</v>
      </c>
      <c r="G7705" s="159">
        <f t="shared" si="346"/>
        <v>22.55</v>
      </c>
      <c r="H7705" s="159">
        <f t="shared" si="347"/>
        <v>0</v>
      </c>
      <c r="I7705" s="155" t="s">
        <v>471</v>
      </c>
      <c r="K7705" t="s">
        <v>292</v>
      </c>
      <c r="L7705" t="s">
        <v>391</v>
      </c>
      <c r="M7705" t="s">
        <v>467</v>
      </c>
      <c r="N7705" t="s">
        <v>755</v>
      </c>
      <c r="O7705" t="s">
        <v>404</v>
      </c>
      <c r="Q7705" s="163">
        <v>1000</v>
      </c>
      <c r="R7705">
        <v>1</v>
      </c>
      <c r="S7705">
        <v>22.55</v>
      </c>
      <c r="T7705">
        <v>0</v>
      </c>
      <c r="U7705" t="b" cm="1">
        <f t="array" ref="U7705">_xlfn.IFS(AND(R7705=1,S7705=G7705,T7705=H7705),TRUE,AND(R7705=1,S7705=G7705,H7705="Product NA"),TRUE)</f>
        <v>1</v>
      </c>
    </row>
    <row r="7706" spans="1:21" x14ac:dyDescent="0.35">
      <c r="A7706" s="163" t="s">
        <v>755</v>
      </c>
      <c r="B7706" s="164" t="s">
        <v>404</v>
      </c>
      <c r="C7706" t="s">
        <v>755</v>
      </c>
      <c r="D7706" s="165" t="s">
        <v>738</v>
      </c>
      <c r="E7706" t="s">
        <v>739</v>
      </c>
      <c r="F7706" t="s">
        <v>286</v>
      </c>
      <c r="G7706" s="159">
        <f t="shared" si="346"/>
        <v>23.82</v>
      </c>
      <c r="H7706" s="159">
        <f t="shared" si="347"/>
        <v>0</v>
      </c>
      <c r="I7706" s="155" t="s">
        <v>662</v>
      </c>
      <c r="K7706" t="s">
        <v>292</v>
      </c>
      <c r="L7706" t="s">
        <v>391</v>
      </c>
      <c r="M7706" t="s">
        <v>467</v>
      </c>
      <c r="N7706" t="s">
        <v>755</v>
      </c>
      <c r="O7706" t="s">
        <v>404</v>
      </c>
      <c r="Q7706" s="163">
        <v>2000</v>
      </c>
      <c r="R7706">
        <v>1</v>
      </c>
      <c r="S7706">
        <v>23.82</v>
      </c>
      <c r="T7706">
        <v>0</v>
      </c>
      <c r="U7706" t="b" cm="1">
        <f t="array" ref="U7706">_xlfn.IFS(AND(R7706=1,S7706=G7706,T7706=H7706),TRUE,AND(R7706=1,S7706=G7706,H7706="Product NA"),TRUE)</f>
        <v>1</v>
      </c>
    </row>
    <row r="7707" spans="1:21" x14ac:dyDescent="0.35">
      <c r="A7707" s="163" t="s">
        <v>755</v>
      </c>
      <c r="B7707" s="164" t="s">
        <v>404</v>
      </c>
      <c r="C7707" t="s">
        <v>755</v>
      </c>
      <c r="D7707" s="165" t="s">
        <v>738</v>
      </c>
      <c r="E7707" t="s">
        <v>739</v>
      </c>
      <c r="F7707" t="s">
        <v>286</v>
      </c>
      <c r="G7707" s="159">
        <f t="shared" si="346"/>
        <v>23.82</v>
      </c>
      <c r="H7707" s="159">
        <f t="shared" si="347"/>
        <v>0</v>
      </c>
      <c r="I7707" s="155" t="s">
        <v>663</v>
      </c>
      <c r="K7707" t="s">
        <v>292</v>
      </c>
      <c r="L7707" t="s">
        <v>391</v>
      </c>
      <c r="M7707" t="s">
        <v>467</v>
      </c>
      <c r="N7707" t="s">
        <v>755</v>
      </c>
      <c r="O7707" t="s">
        <v>404</v>
      </c>
      <c r="Q7707" s="163">
        <v>3000</v>
      </c>
      <c r="R7707">
        <v>1</v>
      </c>
      <c r="S7707">
        <v>23.82</v>
      </c>
      <c r="T7707">
        <v>0</v>
      </c>
      <c r="U7707" t="b" cm="1">
        <f t="array" ref="U7707">_xlfn.IFS(AND(R7707=1,S7707=G7707,T7707=H7707),TRUE,AND(R7707=1,S7707=G7707,H7707="Product NA"),TRUE)</f>
        <v>1</v>
      </c>
    </row>
    <row r="7708" spans="1:21" x14ac:dyDescent="0.35">
      <c r="A7708" s="163" t="s">
        <v>755</v>
      </c>
      <c r="B7708" s="164" t="s">
        <v>404</v>
      </c>
      <c r="C7708" t="s">
        <v>755</v>
      </c>
      <c r="D7708" s="165" t="s">
        <v>738</v>
      </c>
      <c r="E7708" t="s">
        <v>739</v>
      </c>
      <c r="F7708" t="s">
        <v>286</v>
      </c>
      <c r="G7708" s="159">
        <f t="shared" si="346"/>
        <v>23.82</v>
      </c>
      <c r="H7708" s="159">
        <f t="shared" si="347"/>
        <v>0</v>
      </c>
      <c r="I7708" s="155" t="s">
        <v>664</v>
      </c>
      <c r="K7708" t="s">
        <v>292</v>
      </c>
      <c r="L7708" t="s">
        <v>391</v>
      </c>
      <c r="M7708" t="s">
        <v>467</v>
      </c>
      <c r="N7708" t="s">
        <v>755</v>
      </c>
      <c r="O7708" t="s">
        <v>404</v>
      </c>
      <c r="Q7708" s="163">
        <v>4000</v>
      </c>
      <c r="R7708">
        <v>1</v>
      </c>
      <c r="S7708">
        <v>23.82</v>
      </c>
      <c r="T7708">
        <v>0</v>
      </c>
      <c r="U7708" t="b" cm="1">
        <f t="array" ref="U7708">_xlfn.IFS(AND(R7708=1,S7708=G7708,T7708=H7708),TRUE,AND(R7708=1,S7708=G7708,H7708="Product NA"),TRUE)</f>
        <v>1</v>
      </c>
    </row>
    <row r="7709" spans="1:21" x14ac:dyDescent="0.35">
      <c r="A7709" s="163" t="s">
        <v>755</v>
      </c>
      <c r="B7709" s="164" t="s">
        <v>404</v>
      </c>
      <c r="C7709" t="s">
        <v>755</v>
      </c>
      <c r="D7709" s="165" t="s">
        <v>738</v>
      </c>
      <c r="E7709" t="s">
        <v>739</v>
      </c>
      <c r="F7709" t="s">
        <v>286</v>
      </c>
      <c r="G7709" s="159">
        <f t="shared" si="346"/>
        <v>23.82</v>
      </c>
      <c r="H7709" s="159">
        <f t="shared" si="347"/>
        <v>0</v>
      </c>
      <c r="I7709" s="155" t="s">
        <v>665</v>
      </c>
      <c r="K7709" t="s">
        <v>292</v>
      </c>
      <c r="L7709" t="s">
        <v>391</v>
      </c>
      <c r="M7709" t="s">
        <v>467</v>
      </c>
      <c r="N7709" t="s">
        <v>755</v>
      </c>
      <c r="O7709" t="s">
        <v>404</v>
      </c>
      <c r="Q7709" s="163">
        <v>5000</v>
      </c>
      <c r="R7709">
        <v>1</v>
      </c>
      <c r="S7709">
        <v>23.82</v>
      </c>
      <c r="T7709">
        <v>0</v>
      </c>
      <c r="U7709" t="b" cm="1">
        <f t="array" ref="U7709">_xlfn.IFS(AND(R7709=1,S7709=G7709,T7709=H7709),TRUE,AND(R7709=1,S7709=G7709,H7709="Product NA"),TRUE)</f>
        <v>1</v>
      </c>
    </row>
    <row r="7710" spans="1:21" x14ac:dyDescent="0.35">
      <c r="A7710" s="163" t="s">
        <v>755</v>
      </c>
      <c r="B7710" s="164" t="s">
        <v>404</v>
      </c>
      <c r="C7710" t="s">
        <v>755</v>
      </c>
      <c r="D7710" s="165" t="s">
        <v>738</v>
      </c>
      <c r="E7710" t="s">
        <v>739</v>
      </c>
      <c r="F7710" t="s">
        <v>286</v>
      </c>
      <c r="G7710" s="159">
        <f t="shared" si="346"/>
        <v>23.82</v>
      </c>
      <c r="H7710" s="159">
        <f t="shared" si="347"/>
        <v>0</v>
      </c>
      <c r="I7710" s="155" t="s">
        <v>666</v>
      </c>
      <c r="K7710" t="s">
        <v>292</v>
      </c>
      <c r="L7710" t="s">
        <v>391</v>
      </c>
      <c r="M7710" t="s">
        <v>467</v>
      </c>
      <c r="N7710" t="s">
        <v>755</v>
      </c>
      <c r="O7710" t="s">
        <v>404</v>
      </c>
      <c r="Q7710" s="163">
        <v>6000</v>
      </c>
      <c r="R7710">
        <v>1</v>
      </c>
      <c r="S7710">
        <v>23.82</v>
      </c>
      <c r="T7710">
        <v>0</v>
      </c>
      <c r="U7710" t="b" cm="1">
        <f t="array" ref="U7710">_xlfn.IFS(AND(R7710=1,S7710=G7710,T7710=H7710),TRUE,AND(R7710=1,S7710=G7710,H7710="Product NA"),TRUE)</f>
        <v>1</v>
      </c>
    </row>
    <row r="7711" spans="1:21" x14ac:dyDescent="0.35">
      <c r="A7711" s="163" t="s">
        <v>755</v>
      </c>
      <c r="B7711" s="164" t="s">
        <v>404</v>
      </c>
      <c r="C7711" t="s">
        <v>755</v>
      </c>
      <c r="D7711" s="165" t="s">
        <v>738</v>
      </c>
      <c r="E7711" t="s">
        <v>739</v>
      </c>
      <c r="F7711" t="s">
        <v>286</v>
      </c>
      <c r="G7711" s="159">
        <f t="shared" si="346"/>
        <v>23.82</v>
      </c>
      <c r="H7711" s="159">
        <f t="shared" si="347"/>
        <v>0</v>
      </c>
      <c r="I7711" s="155" t="s">
        <v>667</v>
      </c>
      <c r="K7711" t="s">
        <v>292</v>
      </c>
      <c r="L7711" t="s">
        <v>391</v>
      </c>
      <c r="M7711" t="s">
        <v>467</v>
      </c>
      <c r="N7711" t="s">
        <v>755</v>
      </c>
      <c r="O7711" t="s">
        <v>404</v>
      </c>
      <c r="Q7711" s="163">
        <v>7000</v>
      </c>
      <c r="R7711">
        <v>1</v>
      </c>
      <c r="S7711">
        <v>23.82</v>
      </c>
      <c r="T7711">
        <v>0</v>
      </c>
      <c r="U7711" t="b" cm="1">
        <f t="array" ref="U7711">_xlfn.IFS(AND(R7711=1,S7711=G7711,T7711=H7711),TRUE,AND(R7711=1,S7711=G7711,H7711="Product NA"),TRUE)</f>
        <v>1</v>
      </c>
    </row>
    <row r="7712" spans="1:21" x14ac:dyDescent="0.35">
      <c r="A7712" s="163" t="s">
        <v>755</v>
      </c>
      <c r="B7712" s="164" t="s">
        <v>404</v>
      </c>
      <c r="C7712" t="s">
        <v>755</v>
      </c>
      <c r="D7712" s="165" t="s">
        <v>738</v>
      </c>
      <c r="E7712" t="s">
        <v>739</v>
      </c>
      <c r="F7712" t="s">
        <v>286</v>
      </c>
      <c r="G7712" s="159">
        <f t="shared" si="346"/>
        <v>27.65</v>
      </c>
      <c r="H7712" s="159">
        <f t="shared" si="347"/>
        <v>0</v>
      </c>
      <c r="I7712" s="155" t="s">
        <v>668</v>
      </c>
      <c r="K7712" t="s">
        <v>292</v>
      </c>
      <c r="L7712" t="s">
        <v>391</v>
      </c>
      <c r="M7712" t="s">
        <v>467</v>
      </c>
      <c r="N7712" t="s">
        <v>755</v>
      </c>
      <c r="O7712" t="s">
        <v>404</v>
      </c>
      <c r="Q7712" s="163">
        <v>8000</v>
      </c>
      <c r="R7712">
        <v>1</v>
      </c>
      <c r="S7712">
        <v>27.65</v>
      </c>
      <c r="T7712">
        <v>0</v>
      </c>
      <c r="U7712" t="b" cm="1">
        <f t="array" ref="U7712">_xlfn.IFS(AND(R7712=1,S7712=G7712,T7712=H7712),TRUE,AND(R7712=1,S7712=G7712,H7712="Product NA"),TRUE)</f>
        <v>1</v>
      </c>
    </row>
    <row r="7713" spans="1:21" x14ac:dyDescent="0.35">
      <c r="A7713" s="163" t="s">
        <v>755</v>
      </c>
      <c r="B7713" s="164" t="s">
        <v>404</v>
      </c>
      <c r="C7713" t="s">
        <v>755</v>
      </c>
      <c r="D7713" s="165" t="s">
        <v>738</v>
      </c>
      <c r="E7713" t="s">
        <v>739</v>
      </c>
      <c r="F7713" t="s">
        <v>286</v>
      </c>
      <c r="G7713" s="159">
        <f t="shared" si="346"/>
        <v>27.65</v>
      </c>
      <c r="H7713" s="159">
        <f t="shared" si="347"/>
        <v>0</v>
      </c>
      <c r="I7713" s="155" t="s">
        <v>669</v>
      </c>
      <c r="K7713" t="s">
        <v>292</v>
      </c>
      <c r="L7713" t="s">
        <v>391</v>
      </c>
      <c r="M7713" t="s">
        <v>467</v>
      </c>
      <c r="N7713" t="s">
        <v>755</v>
      </c>
      <c r="O7713" t="s">
        <v>404</v>
      </c>
      <c r="Q7713" s="163">
        <v>9000</v>
      </c>
      <c r="R7713">
        <v>1</v>
      </c>
      <c r="S7713">
        <v>27.65</v>
      </c>
      <c r="T7713">
        <v>0</v>
      </c>
      <c r="U7713" t="b" cm="1">
        <f t="array" ref="U7713">_xlfn.IFS(AND(R7713=1,S7713=G7713,T7713=H7713),TRUE,AND(R7713=1,S7713=G7713,H7713="Product NA"),TRUE)</f>
        <v>1</v>
      </c>
    </row>
    <row r="7714" spans="1:21" x14ac:dyDescent="0.35">
      <c r="A7714" s="163" t="s">
        <v>755</v>
      </c>
      <c r="B7714" s="164" t="s">
        <v>404</v>
      </c>
      <c r="C7714" t="s">
        <v>755</v>
      </c>
      <c r="D7714" s="165" t="s">
        <v>738</v>
      </c>
      <c r="E7714" t="s">
        <v>739</v>
      </c>
      <c r="F7714" t="s">
        <v>286</v>
      </c>
      <c r="G7714" s="159">
        <f t="shared" si="346"/>
        <v>27.65</v>
      </c>
      <c r="H7714" s="159">
        <f t="shared" si="347"/>
        <v>0</v>
      </c>
      <c r="I7714" s="155" t="s">
        <v>670</v>
      </c>
      <c r="K7714" t="s">
        <v>292</v>
      </c>
      <c r="L7714" t="s">
        <v>391</v>
      </c>
      <c r="M7714" t="s">
        <v>467</v>
      </c>
      <c r="N7714" t="s">
        <v>755</v>
      </c>
      <c r="O7714" t="s">
        <v>404</v>
      </c>
      <c r="Q7714" s="163">
        <v>10000</v>
      </c>
      <c r="R7714">
        <v>1</v>
      </c>
      <c r="S7714">
        <v>27.65</v>
      </c>
      <c r="T7714">
        <v>0</v>
      </c>
      <c r="U7714" t="b" cm="1">
        <f t="array" ref="U7714">_xlfn.IFS(AND(R7714=1,S7714=G7714,T7714=H7714),TRUE,AND(R7714=1,S7714=G7714,H7714="Product NA"),TRUE)</f>
        <v>1</v>
      </c>
    </row>
    <row r="7715" spans="1:21" x14ac:dyDescent="0.35">
      <c r="A7715" s="163" t="s">
        <v>755</v>
      </c>
      <c r="B7715" s="164" t="s">
        <v>404</v>
      </c>
      <c r="C7715" t="s">
        <v>755</v>
      </c>
      <c r="D7715" s="165" t="s">
        <v>738</v>
      </c>
      <c r="E7715" t="s">
        <v>739</v>
      </c>
      <c r="F7715" t="s">
        <v>286</v>
      </c>
      <c r="G7715" s="159">
        <f t="shared" si="346"/>
        <v>33.99</v>
      </c>
      <c r="H7715" s="159">
        <f t="shared" si="347"/>
        <v>0</v>
      </c>
      <c r="I7715" s="155" t="s">
        <v>671</v>
      </c>
      <c r="K7715" t="s">
        <v>292</v>
      </c>
      <c r="L7715" t="s">
        <v>391</v>
      </c>
      <c r="M7715" t="s">
        <v>467</v>
      </c>
      <c r="N7715" t="s">
        <v>755</v>
      </c>
      <c r="O7715" t="s">
        <v>404</v>
      </c>
      <c r="Q7715" s="163">
        <v>15000</v>
      </c>
      <c r="R7715">
        <v>1</v>
      </c>
      <c r="S7715">
        <v>33.99</v>
      </c>
      <c r="T7715">
        <v>0</v>
      </c>
      <c r="U7715" t="b" cm="1">
        <f t="array" ref="U7715">_xlfn.IFS(AND(R7715=1,S7715=G7715,T7715=H7715),TRUE,AND(R7715=1,S7715=G7715,H7715="Product NA"),TRUE)</f>
        <v>1</v>
      </c>
    </row>
    <row r="7716" spans="1:21" x14ac:dyDescent="0.35">
      <c r="A7716" s="163" t="s">
        <v>755</v>
      </c>
      <c r="B7716" s="164" t="s">
        <v>404</v>
      </c>
      <c r="C7716" t="s">
        <v>755</v>
      </c>
      <c r="D7716" s="165" t="s">
        <v>738</v>
      </c>
      <c r="E7716" t="s">
        <v>739</v>
      </c>
      <c r="F7716" t="s">
        <v>286</v>
      </c>
      <c r="G7716" s="159">
        <f t="shared" si="346"/>
        <v>41.37</v>
      </c>
      <c r="H7716" s="159">
        <f t="shared" si="347"/>
        <v>0</v>
      </c>
      <c r="I7716" s="155" t="s">
        <v>672</v>
      </c>
      <c r="K7716" t="s">
        <v>292</v>
      </c>
      <c r="L7716" t="s">
        <v>391</v>
      </c>
      <c r="M7716" t="s">
        <v>467</v>
      </c>
      <c r="N7716" t="s">
        <v>755</v>
      </c>
      <c r="O7716" t="s">
        <v>404</v>
      </c>
      <c r="Q7716" s="163">
        <v>20000</v>
      </c>
      <c r="R7716">
        <v>1</v>
      </c>
      <c r="S7716">
        <v>41.37</v>
      </c>
      <c r="T7716">
        <v>0</v>
      </c>
      <c r="U7716" t="b" cm="1">
        <f t="array" ref="U7716">_xlfn.IFS(AND(R7716=1,S7716=G7716,T7716=H7716),TRUE,AND(R7716=1,S7716=G7716,H7716="Product NA"),TRUE)</f>
        <v>1</v>
      </c>
    </row>
    <row r="7717" spans="1:21" x14ac:dyDescent="0.35">
      <c r="A7717" s="163" t="s">
        <v>755</v>
      </c>
      <c r="B7717" s="164" t="s">
        <v>404</v>
      </c>
      <c r="C7717" t="s">
        <v>755</v>
      </c>
      <c r="D7717" s="165" t="s">
        <v>738</v>
      </c>
      <c r="E7717" t="s">
        <v>739</v>
      </c>
      <c r="F7717" t="s">
        <v>286</v>
      </c>
      <c r="G7717" s="159">
        <f t="shared" si="346"/>
        <v>52.5</v>
      </c>
      <c r="H7717" s="159">
        <f t="shared" si="347"/>
        <v>0</v>
      </c>
      <c r="I7717" s="155" t="s">
        <v>673</v>
      </c>
      <c r="K7717" t="s">
        <v>292</v>
      </c>
      <c r="L7717" t="s">
        <v>391</v>
      </c>
      <c r="M7717" t="s">
        <v>467</v>
      </c>
      <c r="N7717" t="s">
        <v>755</v>
      </c>
      <c r="O7717" t="s">
        <v>404</v>
      </c>
      <c r="Q7717" s="163">
        <v>25000</v>
      </c>
      <c r="R7717">
        <v>1</v>
      </c>
      <c r="S7717">
        <v>52.5</v>
      </c>
      <c r="T7717">
        <v>0</v>
      </c>
      <c r="U7717" t="b" cm="1">
        <f t="array" ref="U7717">_xlfn.IFS(AND(R7717=1,S7717=G7717,T7717=H7717),TRUE,AND(R7717=1,S7717=G7717,H7717="Product NA"),TRUE)</f>
        <v>1</v>
      </c>
    </row>
    <row r="7718" spans="1:21" x14ac:dyDescent="0.35">
      <c r="A7718" s="163" t="s">
        <v>755</v>
      </c>
      <c r="B7718" s="164" t="s">
        <v>404</v>
      </c>
      <c r="C7718" t="s">
        <v>755</v>
      </c>
      <c r="D7718" s="165" t="s">
        <v>738</v>
      </c>
      <c r="E7718" t="s">
        <v>739</v>
      </c>
      <c r="F7718" t="s">
        <v>286</v>
      </c>
      <c r="G7718" s="159">
        <f t="shared" si="346"/>
        <v>60.44</v>
      </c>
      <c r="H7718" s="159">
        <f t="shared" si="347"/>
        <v>0</v>
      </c>
      <c r="I7718" s="155" t="s">
        <v>674</v>
      </c>
      <c r="K7718" t="s">
        <v>292</v>
      </c>
      <c r="L7718" t="s">
        <v>391</v>
      </c>
      <c r="M7718" t="s">
        <v>467</v>
      </c>
      <c r="N7718" t="s">
        <v>755</v>
      </c>
      <c r="O7718" t="s">
        <v>404</v>
      </c>
      <c r="Q7718" s="163">
        <v>30000</v>
      </c>
      <c r="R7718">
        <v>1</v>
      </c>
      <c r="S7718">
        <v>60.44</v>
      </c>
      <c r="T7718">
        <v>0</v>
      </c>
      <c r="U7718" t="b" cm="1">
        <f t="array" ref="U7718">_xlfn.IFS(AND(R7718=1,S7718=G7718,T7718=H7718),TRUE,AND(R7718=1,S7718=G7718,H7718="Product NA"),TRUE)</f>
        <v>1</v>
      </c>
    </row>
    <row r="7719" spans="1:21" x14ac:dyDescent="0.35">
      <c r="A7719" s="163" t="s">
        <v>756</v>
      </c>
      <c r="B7719" s="164" t="s">
        <v>405</v>
      </c>
      <c r="C7719" t="s">
        <v>756</v>
      </c>
      <c r="D7719" s="165" t="s">
        <v>738</v>
      </c>
      <c r="E7719" t="s">
        <v>739</v>
      </c>
      <c r="F7719" t="s">
        <v>286</v>
      </c>
      <c r="G7719" s="159">
        <f t="shared" si="346"/>
        <v>15.6</v>
      </c>
      <c r="H7719" s="159">
        <f t="shared" si="347"/>
        <v>0</v>
      </c>
      <c r="I7719" s="155" t="s">
        <v>471</v>
      </c>
      <c r="K7719" t="s">
        <v>292</v>
      </c>
      <c r="L7719" t="s">
        <v>391</v>
      </c>
      <c r="M7719" t="s">
        <v>467</v>
      </c>
      <c r="N7719" t="s">
        <v>756</v>
      </c>
      <c r="O7719" t="s">
        <v>405</v>
      </c>
      <c r="Q7719" s="163">
        <v>1000</v>
      </c>
      <c r="R7719">
        <v>1</v>
      </c>
      <c r="S7719">
        <v>15.6</v>
      </c>
      <c r="T7719">
        <v>0</v>
      </c>
      <c r="U7719" t="b" cm="1">
        <f t="array" ref="U7719">_xlfn.IFS(AND(R7719=1,S7719=G7719,T7719=H7719),TRUE,AND(R7719=1,S7719=G7719,H7719="Product NA"),TRUE)</f>
        <v>1</v>
      </c>
    </row>
    <row r="7720" spans="1:21" x14ac:dyDescent="0.35">
      <c r="A7720" s="163" t="s">
        <v>756</v>
      </c>
      <c r="B7720" s="164" t="s">
        <v>405</v>
      </c>
      <c r="C7720" t="s">
        <v>756</v>
      </c>
      <c r="D7720" s="165" t="s">
        <v>738</v>
      </c>
      <c r="E7720" t="s">
        <v>739</v>
      </c>
      <c r="F7720" t="s">
        <v>286</v>
      </c>
      <c r="G7720" s="159">
        <f t="shared" si="346"/>
        <v>16.46</v>
      </c>
      <c r="H7720" s="159">
        <f t="shared" si="347"/>
        <v>0</v>
      </c>
      <c r="I7720" s="155" t="s">
        <v>662</v>
      </c>
      <c r="K7720" t="s">
        <v>292</v>
      </c>
      <c r="L7720" t="s">
        <v>391</v>
      </c>
      <c r="M7720" t="s">
        <v>467</v>
      </c>
      <c r="N7720" t="s">
        <v>756</v>
      </c>
      <c r="O7720" t="s">
        <v>405</v>
      </c>
      <c r="Q7720" s="163">
        <v>2000</v>
      </c>
      <c r="R7720">
        <v>1</v>
      </c>
      <c r="S7720">
        <v>16.46</v>
      </c>
      <c r="T7720">
        <v>0</v>
      </c>
      <c r="U7720" t="b" cm="1">
        <f t="array" ref="U7720">_xlfn.IFS(AND(R7720=1,S7720=G7720,T7720=H7720),TRUE,AND(R7720=1,S7720=G7720,H7720="Product NA"),TRUE)</f>
        <v>1</v>
      </c>
    </row>
    <row r="7721" spans="1:21" x14ac:dyDescent="0.35">
      <c r="A7721" s="163" t="s">
        <v>756</v>
      </c>
      <c r="B7721" s="164" t="s">
        <v>405</v>
      </c>
      <c r="C7721" t="s">
        <v>756</v>
      </c>
      <c r="D7721" s="165" t="s">
        <v>738</v>
      </c>
      <c r="E7721" t="s">
        <v>739</v>
      </c>
      <c r="F7721" t="s">
        <v>286</v>
      </c>
      <c r="G7721" s="159">
        <f t="shared" si="346"/>
        <v>16.46</v>
      </c>
      <c r="H7721" s="159">
        <f t="shared" si="347"/>
        <v>0</v>
      </c>
      <c r="I7721" s="155" t="s">
        <v>663</v>
      </c>
      <c r="K7721" t="s">
        <v>292</v>
      </c>
      <c r="L7721" t="s">
        <v>391</v>
      </c>
      <c r="M7721" t="s">
        <v>467</v>
      </c>
      <c r="N7721" t="s">
        <v>756</v>
      </c>
      <c r="O7721" t="s">
        <v>405</v>
      </c>
      <c r="Q7721" s="163">
        <v>3000</v>
      </c>
      <c r="R7721">
        <v>1</v>
      </c>
      <c r="S7721">
        <v>16.46</v>
      </c>
      <c r="T7721">
        <v>0</v>
      </c>
      <c r="U7721" t="b" cm="1">
        <f t="array" ref="U7721">_xlfn.IFS(AND(R7721=1,S7721=G7721,T7721=H7721),TRUE,AND(R7721=1,S7721=G7721,H7721="Product NA"),TRUE)</f>
        <v>1</v>
      </c>
    </row>
    <row r="7722" spans="1:21" x14ac:dyDescent="0.35">
      <c r="A7722" s="163" t="s">
        <v>756</v>
      </c>
      <c r="B7722" s="164" t="s">
        <v>405</v>
      </c>
      <c r="C7722" t="s">
        <v>756</v>
      </c>
      <c r="D7722" s="165" t="s">
        <v>738</v>
      </c>
      <c r="E7722" t="s">
        <v>739</v>
      </c>
      <c r="F7722" t="s">
        <v>286</v>
      </c>
      <c r="G7722" s="159">
        <f t="shared" si="346"/>
        <v>16.46</v>
      </c>
      <c r="H7722" s="159">
        <f t="shared" si="347"/>
        <v>0</v>
      </c>
      <c r="I7722" s="155" t="s">
        <v>664</v>
      </c>
      <c r="K7722" t="s">
        <v>292</v>
      </c>
      <c r="L7722" t="s">
        <v>391</v>
      </c>
      <c r="M7722" t="s">
        <v>467</v>
      </c>
      <c r="N7722" t="s">
        <v>756</v>
      </c>
      <c r="O7722" t="s">
        <v>405</v>
      </c>
      <c r="Q7722" s="163">
        <v>4000</v>
      </c>
      <c r="R7722">
        <v>1</v>
      </c>
      <c r="S7722">
        <v>16.46</v>
      </c>
      <c r="T7722">
        <v>0</v>
      </c>
      <c r="U7722" t="b" cm="1">
        <f t="array" ref="U7722">_xlfn.IFS(AND(R7722=1,S7722=G7722,T7722=H7722),TRUE,AND(R7722=1,S7722=G7722,H7722="Product NA"),TRUE)</f>
        <v>1</v>
      </c>
    </row>
    <row r="7723" spans="1:21" x14ac:dyDescent="0.35">
      <c r="A7723" s="163" t="s">
        <v>756</v>
      </c>
      <c r="B7723" s="164" t="s">
        <v>405</v>
      </c>
      <c r="C7723" t="s">
        <v>756</v>
      </c>
      <c r="D7723" s="165" t="s">
        <v>738</v>
      </c>
      <c r="E7723" t="s">
        <v>739</v>
      </c>
      <c r="F7723" t="s">
        <v>286</v>
      </c>
      <c r="G7723" s="159">
        <f t="shared" si="346"/>
        <v>16.46</v>
      </c>
      <c r="H7723" s="159">
        <f t="shared" si="347"/>
        <v>0</v>
      </c>
      <c r="I7723" s="155" t="s">
        <v>665</v>
      </c>
      <c r="K7723" t="s">
        <v>292</v>
      </c>
      <c r="L7723" t="s">
        <v>391</v>
      </c>
      <c r="M7723" t="s">
        <v>467</v>
      </c>
      <c r="N7723" t="s">
        <v>756</v>
      </c>
      <c r="O7723" t="s">
        <v>405</v>
      </c>
      <c r="Q7723" s="163">
        <v>5000</v>
      </c>
      <c r="R7723">
        <v>1</v>
      </c>
      <c r="S7723">
        <v>16.46</v>
      </c>
      <c r="T7723">
        <v>0</v>
      </c>
      <c r="U7723" t="b" cm="1">
        <f t="array" ref="U7723">_xlfn.IFS(AND(R7723=1,S7723=G7723,T7723=H7723),TRUE,AND(R7723=1,S7723=G7723,H7723="Product NA"),TRUE)</f>
        <v>1</v>
      </c>
    </row>
    <row r="7724" spans="1:21" x14ac:dyDescent="0.35">
      <c r="A7724" s="163" t="s">
        <v>756</v>
      </c>
      <c r="B7724" s="164" t="s">
        <v>405</v>
      </c>
      <c r="C7724" t="s">
        <v>756</v>
      </c>
      <c r="D7724" s="165" t="s">
        <v>738</v>
      </c>
      <c r="E7724" t="s">
        <v>739</v>
      </c>
      <c r="F7724" t="s">
        <v>286</v>
      </c>
      <c r="G7724" s="159">
        <f t="shared" si="346"/>
        <v>16.46</v>
      </c>
      <c r="H7724" s="159">
        <f t="shared" si="347"/>
        <v>0</v>
      </c>
      <c r="I7724" s="155" t="s">
        <v>666</v>
      </c>
      <c r="K7724" t="s">
        <v>292</v>
      </c>
      <c r="L7724" t="s">
        <v>391</v>
      </c>
      <c r="M7724" t="s">
        <v>467</v>
      </c>
      <c r="N7724" t="s">
        <v>756</v>
      </c>
      <c r="O7724" t="s">
        <v>405</v>
      </c>
      <c r="Q7724" s="163">
        <v>6000</v>
      </c>
      <c r="R7724">
        <v>1</v>
      </c>
      <c r="S7724">
        <v>16.46</v>
      </c>
      <c r="T7724">
        <v>0</v>
      </c>
      <c r="U7724" t="b" cm="1">
        <f t="array" ref="U7724">_xlfn.IFS(AND(R7724=1,S7724=G7724,T7724=H7724),TRUE,AND(R7724=1,S7724=G7724,H7724="Product NA"),TRUE)</f>
        <v>1</v>
      </c>
    </row>
    <row r="7725" spans="1:21" x14ac:dyDescent="0.35">
      <c r="A7725" s="163" t="s">
        <v>756</v>
      </c>
      <c r="B7725" s="164" t="s">
        <v>405</v>
      </c>
      <c r="C7725" t="s">
        <v>756</v>
      </c>
      <c r="D7725" s="165" t="s">
        <v>738</v>
      </c>
      <c r="E7725" t="s">
        <v>739</v>
      </c>
      <c r="F7725" t="s">
        <v>286</v>
      </c>
      <c r="G7725" s="159">
        <f t="shared" si="346"/>
        <v>16.46</v>
      </c>
      <c r="H7725" s="159">
        <f t="shared" si="347"/>
        <v>0</v>
      </c>
      <c r="I7725" s="155" t="s">
        <v>667</v>
      </c>
      <c r="K7725" t="s">
        <v>292</v>
      </c>
      <c r="L7725" t="s">
        <v>391</v>
      </c>
      <c r="M7725" t="s">
        <v>467</v>
      </c>
      <c r="N7725" t="s">
        <v>756</v>
      </c>
      <c r="O7725" t="s">
        <v>405</v>
      </c>
      <c r="Q7725" s="163">
        <v>7000</v>
      </c>
      <c r="R7725">
        <v>1</v>
      </c>
      <c r="S7725">
        <v>16.46</v>
      </c>
      <c r="T7725">
        <v>0</v>
      </c>
      <c r="U7725" t="b" cm="1">
        <f t="array" ref="U7725">_xlfn.IFS(AND(R7725=1,S7725=G7725,T7725=H7725),TRUE,AND(R7725=1,S7725=G7725,H7725="Product NA"),TRUE)</f>
        <v>1</v>
      </c>
    </row>
    <row r="7726" spans="1:21" x14ac:dyDescent="0.35">
      <c r="A7726" s="163" t="s">
        <v>756</v>
      </c>
      <c r="B7726" s="164" t="s">
        <v>405</v>
      </c>
      <c r="C7726" t="s">
        <v>756</v>
      </c>
      <c r="D7726" s="165" t="s">
        <v>738</v>
      </c>
      <c r="E7726" t="s">
        <v>739</v>
      </c>
      <c r="F7726" t="s">
        <v>286</v>
      </c>
      <c r="G7726" s="159">
        <f t="shared" si="346"/>
        <v>16.559999999999999</v>
      </c>
      <c r="H7726" s="159">
        <f t="shared" si="347"/>
        <v>0</v>
      </c>
      <c r="I7726" s="155" t="s">
        <v>668</v>
      </c>
      <c r="K7726" t="s">
        <v>292</v>
      </c>
      <c r="L7726" t="s">
        <v>391</v>
      </c>
      <c r="M7726" t="s">
        <v>467</v>
      </c>
      <c r="N7726" t="s">
        <v>756</v>
      </c>
      <c r="O7726" t="s">
        <v>405</v>
      </c>
      <c r="Q7726" s="163">
        <v>8000</v>
      </c>
      <c r="R7726">
        <v>1</v>
      </c>
      <c r="S7726">
        <v>16.559999999999999</v>
      </c>
      <c r="T7726">
        <v>0</v>
      </c>
      <c r="U7726" t="b" cm="1">
        <f t="array" ref="U7726">_xlfn.IFS(AND(R7726=1,S7726=G7726,T7726=H7726),TRUE,AND(R7726=1,S7726=G7726,H7726="Product NA"),TRUE)</f>
        <v>1</v>
      </c>
    </row>
    <row r="7727" spans="1:21" x14ac:dyDescent="0.35">
      <c r="A7727" s="163" t="s">
        <v>756</v>
      </c>
      <c r="B7727" s="164" t="s">
        <v>405</v>
      </c>
      <c r="C7727" t="s">
        <v>756</v>
      </c>
      <c r="D7727" s="165" t="s">
        <v>738</v>
      </c>
      <c r="E7727" t="s">
        <v>739</v>
      </c>
      <c r="F7727" t="s">
        <v>286</v>
      </c>
      <c r="G7727" s="159">
        <f t="shared" si="346"/>
        <v>17.29</v>
      </c>
      <c r="H7727" s="159">
        <f t="shared" si="347"/>
        <v>0</v>
      </c>
      <c r="I7727" s="155" t="s">
        <v>669</v>
      </c>
      <c r="K7727" t="s">
        <v>292</v>
      </c>
      <c r="L7727" t="s">
        <v>391</v>
      </c>
      <c r="M7727" t="s">
        <v>467</v>
      </c>
      <c r="N7727" t="s">
        <v>756</v>
      </c>
      <c r="O7727" t="s">
        <v>405</v>
      </c>
      <c r="Q7727" s="163">
        <v>9000</v>
      </c>
      <c r="R7727">
        <v>1</v>
      </c>
      <c r="S7727">
        <v>17.29</v>
      </c>
      <c r="T7727">
        <v>0</v>
      </c>
      <c r="U7727" t="b" cm="1">
        <f t="array" ref="U7727">_xlfn.IFS(AND(R7727=1,S7727=G7727,T7727=H7727),TRUE,AND(R7727=1,S7727=G7727,H7727="Product NA"),TRUE)</f>
        <v>1</v>
      </c>
    </row>
    <row r="7728" spans="1:21" x14ac:dyDescent="0.35">
      <c r="A7728" s="163" t="s">
        <v>756</v>
      </c>
      <c r="B7728" s="164" t="s">
        <v>405</v>
      </c>
      <c r="C7728" t="s">
        <v>756</v>
      </c>
      <c r="D7728" s="165" t="s">
        <v>738</v>
      </c>
      <c r="E7728" t="s">
        <v>739</v>
      </c>
      <c r="F7728" t="s">
        <v>286</v>
      </c>
      <c r="G7728" s="159">
        <f t="shared" si="346"/>
        <v>18.03</v>
      </c>
      <c r="H7728" s="159">
        <f t="shared" si="347"/>
        <v>0</v>
      </c>
      <c r="I7728" s="155" t="s">
        <v>670</v>
      </c>
      <c r="K7728" t="s">
        <v>292</v>
      </c>
      <c r="L7728" t="s">
        <v>391</v>
      </c>
      <c r="M7728" t="s">
        <v>467</v>
      </c>
      <c r="N7728" t="s">
        <v>756</v>
      </c>
      <c r="O7728" t="s">
        <v>405</v>
      </c>
      <c r="Q7728" s="163">
        <v>10000</v>
      </c>
      <c r="R7728">
        <v>1</v>
      </c>
      <c r="S7728">
        <v>18.03</v>
      </c>
      <c r="T7728">
        <v>0</v>
      </c>
      <c r="U7728" t="b" cm="1">
        <f t="array" ref="U7728">_xlfn.IFS(AND(R7728=1,S7728=G7728,T7728=H7728),TRUE,AND(R7728=1,S7728=G7728,H7728="Product NA"),TRUE)</f>
        <v>1</v>
      </c>
    </row>
    <row r="7729" spans="1:21" x14ac:dyDescent="0.35">
      <c r="A7729" s="163" t="s">
        <v>756</v>
      </c>
      <c r="B7729" s="164" t="s">
        <v>405</v>
      </c>
      <c r="C7729" t="s">
        <v>756</v>
      </c>
      <c r="D7729" s="165" t="s">
        <v>738</v>
      </c>
      <c r="E7729" t="s">
        <v>739</v>
      </c>
      <c r="F7729" t="s">
        <v>286</v>
      </c>
      <c r="G7729" s="159">
        <f t="shared" si="346"/>
        <v>31.1</v>
      </c>
      <c r="H7729" s="159">
        <f t="shared" si="347"/>
        <v>0</v>
      </c>
      <c r="I7729" s="155" t="s">
        <v>671</v>
      </c>
      <c r="K7729" t="s">
        <v>292</v>
      </c>
      <c r="L7729" t="s">
        <v>391</v>
      </c>
      <c r="M7729" t="s">
        <v>467</v>
      </c>
      <c r="N7729" t="s">
        <v>756</v>
      </c>
      <c r="O7729" t="s">
        <v>405</v>
      </c>
      <c r="Q7729" s="163">
        <v>15000</v>
      </c>
      <c r="R7729">
        <v>1</v>
      </c>
      <c r="S7729">
        <v>31.1</v>
      </c>
      <c r="T7729">
        <v>0</v>
      </c>
      <c r="U7729" t="b" cm="1">
        <f t="array" ref="U7729">_xlfn.IFS(AND(R7729=1,S7729=G7729,T7729=H7729),TRUE,AND(R7729=1,S7729=G7729,H7729="Product NA"),TRUE)</f>
        <v>1</v>
      </c>
    </row>
    <row r="7730" spans="1:21" x14ac:dyDescent="0.35">
      <c r="A7730" s="163" t="s">
        <v>756</v>
      </c>
      <c r="B7730" s="164" t="s">
        <v>405</v>
      </c>
      <c r="C7730" t="s">
        <v>756</v>
      </c>
      <c r="D7730" s="165" t="s">
        <v>738</v>
      </c>
      <c r="E7730" t="s">
        <v>739</v>
      </c>
      <c r="F7730" t="s">
        <v>286</v>
      </c>
      <c r="G7730" s="159">
        <f t="shared" si="346"/>
        <v>38.82</v>
      </c>
      <c r="H7730" s="159">
        <f t="shared" si="347"/>
        <v>0</v>
      </c>
      <c r="I7730" s="155" t="s">
        <v>672</v>
      </c>
      <c r="K7730" t="s">
        <v>292</v>
      </c>
      <c r="L7730" t="s">
        <v>391</v>
      </c>
      <c r="M7730" t="s">
        <v>467</v>
      </c>
      <c r="N7730" t="s">
        <v>756</v>
      </c>
      <c r="O7730" t="s">
        <v>405</v>
      </c>
      <c r="Q7730" s="163">
        <v>20000</v>
      </c>
      <c r="R7730">
        <v>1</v>
      </c>
      <c r="S7730">
        <v>38.82</v>
      </c>
      <c r="T7730">
        <v>0</v>
      </c>
      <c r="U7730" t="b" cm="1">
        <f t="array" ref="U7730">_xlfn.IFS(AND(R7730=1,S7730=G7730,T7730=H7730),TRUE,AND(R7730=1,S7730=G7730,H7730="Product NA"),TRUE)</f>
        <v>1</v>
      </c>
    </row>
    <row r="7731" spans="1:21" x14ac:dyDescent="0.35">
      <c r="A7731" s="163" t="s">
        <v>756</v>
      </c>
      <c r="B7731" s="164" t="s">
        <v>405</v>
      </c>
      <c r="C7731" t="s">
        <v>756</v>
      </c>
      <c r="D7731" s="165" t="s">
        <v>738</v>
      </c>
      <c r="E7731" t="s">
        <v>739</v>
      </c>
      <c r="F7731" t="s">
        <v>286</v>
      </c>
      <c r="G7731" s="159">
        <f t="shared" si="346"/>
        <v>50.11</v>
      </c>
      <c r="H7731" s="159">
        <f t="shared" si="347"/>
        <v>0</v>
      </c>
      <c r="I7731" s="155" t="s">
        <v>673</v>
      </c>
      <c r="K7731" t="s">
        <v>292</v>
      </c>
      <c r="L7731" t="s">
        <v>391</v>
      </c>
      <c r="M7731" t="s">
        <v>467</v>
      </c>
      <c r="N7731" t="s">
        <v>756</v>
      </c>
      <c r="O7731" t="s">
        <v>405</v>
      </c>
      <c r="Q7731" s="163">
        <v>25000</v>
      </c>
      <c r="R7731">
        <v>1</v>
      </c>
      <c r="S7731">
        <v>50.11</v>
      </c>
      <c r="T7731">
        <v>0</v>
      </c>
      <c r="U7731" t="b" cm="1">
        <f t="array" ref="U7731">_xlfn.IFS(AND(R7731=1,S7731=G7731,T7731=H7731),TRUE,AND(R7731=1,S7731=G7731,H7731="Product NA"),TRUE)</f>
        <v>1</v>
      </c>
    </row>
    <row r="7732" spans="1:21" x14ac:dyDescent="0.35">
      <c r="A7732" s="163" t="s">
        <v>756</v>
      </c>
      <c r="B7732" s="164" t="s">
        <v>405</v>
      </c>
      <c r="C7732" t="s">
        <v>756</v>
      </c>
      <c r="D7732" s="165" t="s">
        <v>738</v>
      </c>
      <c r="E7732" t="s">
        <v>739</v>
      </c>
      <c r="F7732" t="s">
        <v>286</v>
      </c>
      <c r="G7732" s="159">
        <f t="shared" si="346"/>
        <v>58.41</v>
      </c>
      <c r="H7732" s="159">
        <f t="shared" si="347"/>
        <v>0</v>
      </c>
      <c r="I7732" s="155" t="s">
        <v>674</v>
      </c>
      <c r="K7732" t="s">
        <v>292</v>
      </c>
      <c r="L7732" t="s">
        <v>391</v>
      </c>
      <c r="M7732" t="s">
        <v>467</v>
      </c>
      <c r="N7732" t="s">
        <v>756</v>
      </c>
      <c r="O7732" t="s">
        <v>405</v>
      </c>
      <c r="Q7732" s="163">
        <v>30000</v>
      </c>
      <c r="R7732">
        <v>1</v>
      </c>
      <c r="S7732">
        <v>58.41</v>
      </c>
      <c r="T7732">
        <v>0</v>
      </c>
      <c r="U7732" t="b" cm="1">
        <f t="array" ref="U7732">_xlfn.IFS(AND(R7732=1,S7732=G7732,T7732=H7732),TRUE,AND(R7732=1,S7732=G7732,H7732="Product NA"),TRUE)</f>
        <v>1</v>
      </c>
    </row>
    <row r="7733" spans="1:21" x14ac:dyDescent="0.35">
      <c r="A7733" s="163" t="s">
        <v>757</v>
      </c>
      <c r="B7733" s="164" t="s">
        <v>410</v>
      </c>
      <c r="C7733" t="s">
        <v>757</v>
      </c>
      <c r="D7733" s="165" t="s">
        <v>738</v>
      </c>
      <c r="E7733" t="s">
        <v>739</v>
      </c>
      <c r="F7733" t="s">
        <v>286</v>
      </c>
      <c r="G7733" s="159">
        <f t="shared" si="346"/>
        <v>11.3</v>
      </c>
      <c r="H7733" s="159">
        <f t="shared" si="347"/>
        <v>0</v>
      </c>
      <c r="I7733" s="155" t="s">
        <v>471</v>
      </c>
      <c r="K7733" t="s">
        <v>292</v>
      </c>
      <c r="L7733" t="s">
        <v>391</v>
      </c>
      <c r="M7733" t="s">
        <v>467</v>
      </c>
      <c r="N7733" t="s">
        <v>757</v>
      </c>
      <c r="O7733" t="s">
        <v>410</v>
      </c>
      <c r="Q7733" s="163">
        <v>1000</v>
      </c>
      <c r="R7733">
        <v>1</v>
      </c>
      <c r="S7733">
        <v>11.3</v>
      </c>
      <c r="T7733">
        <v>0</v>
      </c>
      <c r="U7733" t="b" cm="1">
        <f t="array" ref="U7733">_xlfn.IFS(AND(R7733=1,S7733=G7733,T7733=H7733),TRUE,AND(R7733=1,S7733=G7733,H7733="Product NA"),TRUE)</f>
        <v>1</v>
      </c>
    </row>
    <row r="7734" spans="1:21" x14ac:dyDescent="0.35">
      <c r="A7734" s="163" t="s">
        <v>757</v>
      </c>
      <c r="B7734" s="164" t="s">
        <v>410</v>
      </c>
      <c r="C7734" t="s">
        <v>757</v>
      </c>
      <c r="D7734" s="165" t="s">
        <v>738</v>
      </c>
      <c r="E7734" t="s">
        <v>739</v>
      </c>
      <c r="F7734" t="s">
        <v>286</v>
      </c>
      <c r="G7734" s="159">
        <f t="shared" si="346"/>
        <v>11.91</v>
      </c>
      <c r="H7734" s="159">
        <f t="shared" si="347"/>
        <v>0</v>
      </c>
      <c r="I7734" s="155" t="s">
        <v>662</v>
      </c>
      <c r="K7734" t="s">
        <v>292</v>
      </c>
      <c r="L7734" t="s">
        <v>391</v>
      </c>
      <c r="M7734" t="s">
        <v>467</v>
      </c>
      <c r="N7734" t="s">
        <v>757</v>
      </c>
      <c r="O7734" t="s">
        <v>410</v>
      </c>
      <c r="Q7734" s="163">
        <v>2000</v>
      </c>
      <c r="R7734">
        <v>1</v>
      </c>
      <c r="S7734">
        <v>11.91</v>
      </c>
      <c r="T7734">
        <v>0</v>
      </c>
      <c r="U7734" t="b" cm="1">
        <f t="array" ref="U7734">_xlfn.IFS(AND(R7734=1,S7734=G7734,T7734=H7734),TRUE,AND(R7734=1,S7734=G7734,H7734="Product NA"),TRUE)</f>
        <v>1</v>
      </c>
    </row>
    <row r="7735" spans="1:21" x14ac:dyDescent="0.35">
      <c r="A7735" s="163" t="s">
        <v>757</v>
      </c>
      <c r="B7735" s="164" t="s">
        <v>410</v>
      </c>
      <c r="C7735" t="s">
        <v>757</v>
      </c>
      <c r="D7735" s="165" t="s">
        <v>738</v>
      </c>
      <c r="E7735" t="s">
        <v>739</v>
      </c>
      <c r="F7735" t="s">
        <v>286</v>
      </c>
      <c r="G7735" s="159">
        <f t="shared" si="346"/>
        <v>12.2</v>
      </c>
      <c r="H7735" s="159">
        <f t="shared" si="347"/>
        <v>0</v>
      </c>
      <c r="I7735" s="155" t="s">
        <v>663</v>
      </c>
      <c r="K7735" t="s">
        <v>292</v>
      </c>
      <c r="L7735" t="s">
        <v>391</v>
      </c>
      <c r="M7735" t="s">
        <v>467</v>
      </c>
      <c r="N7735" t="s">
        <v>757</v>
      </c>
      <c r="O7735" t="s">
        <v>410</v>
      </c>
      <c r="Q7735" s="163">
        <v>3000</v>
      </c>
      <c r="R7735">
        <v>1</v>
      </c>
      <c r="S7735">
        <v>12.2</v>
      </c>
      <c r="T7735">
        <v>0</v>
      </c>
      <c r="U7735" t="b" cm="1">
        <f t="array" ref="U7735">_xlfn.IFS(AND(R7735=1,S7735=G7735,T7735=H7735),TRUE,AND(R7735=1,S7735=G7735,H7735="Product NA"),TRUE)</f>
        <v>1</v>
      </c>
    </row>
    <row r="7736" spans="1:21" x14ac:dyDescent="0.35">
      <c r="A7736" s="163" t="s">
        <v>757</v>
      </c>
      <c r="B7736" s="164" t="s">
        <v>410</v>
      </c>
      <c r="C7736" t="s">
        <v>757</v>
      </c>
      <c r="D7736" s="165" t="s">
        <v>738</v>
      </c>
      <c r="E7736" t="s">
        <v>739</v>
      </c>
      <c r="F7736" t="s">
        <v>286</v>
      </c>
      <c r="G7736" s="159">
        <f t="shared" si="346"/>
        <v>13.25</v>
      </c>
      <c r="H7736" s="159">
        <f t="shared" si="347"/>
        <v>0</v>
      </c>
      <c r="I7736" s="155" t="s">
        <v>664</v>
      </c>
      <c r="K7736" t="s">
        <v>292</v>
      </c>
      <c r="L7736" t="s">
        <v>391</v>
      </c>
      <c r="M7736" t="s">
        <v>467</v>
      </c>
      <c r="N7736" t="s">
        <v>757</v>
      </c>
      <c r="O7736" t="s">
        <v>410</v>
      </c>
      <c r="Q7736" s="163">
        <v>4000</v>
      </c>
      <c r="R7736">
        <v>1</v>
      </c>
      <c r="S7736">
        <v>13.25</v>
      </c>
      <c r="T7736">
        <v>0</v>
      </c>
      <c r="U7736" t="b" cm="1">
        <f t="array" ref="U7736">_xlfn.IFS(AND(R7736=1,S7736=G7736,T7736=H7736),TRUE,AND(R7736=1,S7736=G7736,H7736="Product NA"),TRUE)</f>
        <v>1</v>
      </c>
    </row>
    <row r="7737" spans="1:21" x14ac:dyDescent="0.35">
      <c r="A7737" s="163" t="s">
        <v>757</v>
      </c>
      <c r="B7737" s="164" t="s">
        <v>410</v>
      </c>
      <c r="C7737" t="s">
        <v>757</v>
      </c>
      <c r="D7737" s="165" t="s">
        <v>738</v>
      </c>
      <c r="E7737" t="s">
        <v>739</v>
      </c>
      <c r="F7737" t="s">
        <v>286</v>
      </c>
      <c r="G7737" s="159">
        <f t="shared" si="346"/>
        <v>13.85</v>
      </c>
      <c r="H7737" s="159">
        <f t="shared" si="347"/>
        <v>0</v>
      </c>
      <c r="I7737" s="155" t="s">
        <v>665</v>
      </c>
      <c r="K7737" t="s">
        <v>292</v>
      </c>
      <c r="L7737" t="s">
        <v>391</v>
      </c>
      <c r="M7737" t="s">
        <v>467</v>
      </c>
      <c r="N7737" t="s">
        <v>757</v>
      </c>
      <c r="O7737" t="s">
        <v>410</v>
      </c>
      <c r="Q7737" s="163">
        <v>5000</v>
      </c>
      <c r="R7737">
        <v>1</v>
      </c>
      <c r="S7737">
        <v>13.85</v>
      </c>
      <c r="T7737">
        <v>0</v>
      </c>
      <c r="U7737" t="b" cm="1">
        <f t="array" ref="U7737">_xlfn.IFS(AND(R7737=1,S7737=G7737,T7737=H7737),TRUE,AND(R7737=1,S7737=G7737,H7737="Product NA"),TRUE)</f>
        <v>1</v>
      </c>
    </row>
    <row r="7738" spans="1:21" x14ac:dyDescent="0.35">
      <c r="A7738" s="163" t="s">
        <v>757</v>
      </c>
      <c r="B7738" s="164" t="s">
        <v>410</v>
      </c>
      <c r="C7738" t="s">
        <v>757</v>
      </c>
      <c r="D7738" s="165" t="s">
        <v>738</v>
      </c>
      <c r="E7738" t="s">
        <v>739</v>
      </c>
      <c r="F7738" t="s">
        <v>286</v>
      </c>
      <c r="G7738" s="159">
        <f t="shared" si="346"/>
        <v>14.5</v>
      </c>
      <c r="H7738" s="159">
        <f t="shared" si="347"/>
        <v>0</v>
      </c>
      <c r="I7738" s="155" t="s">
        <v>666</v>
      </c>
      <c r="K7738" t="s">
        <v>292</v>
      </c>
      <c r="L7738" t="s">
        <v>391</v>
      </c>
      <c r="M7738" t="s">
        <v>467</v>
      </c>
      <c r="N7738" t="s">
        <v>757</v>
      </c>
      <c r="O7738" t="s">
        <v>410</v>
      </c>
      <c r="Q7738" s="163">
        <v>6000</v>
      </c>
      <c r="R7738">
        <v>1</v>
      </c>
      <c r="S7738">
        <v>14.5</v>
      </c>
      <c r="T7738">
        <v>0</v>
      </c>
      <c r="U7738" t="b" cm="1">
        <f t="array" ref="U7738">_xlfn.IFS(AND(R7738=1,S7738=G7738,T7738=H7738),TRUE,AND(R7738=1,S7738=G7738,H7738="Product NA"),TRUE)</f>
        <v>1</v>
      </c>
    </row>
    <row r="7739" spans="1:21" x14ac:dyDescent="0.35">
      <c r="A7739" s="163" t="s">
        <v>757</v>
      </c>
      <c r="B7739" s="164" t="s">
        <v>410</v>
      </c>
      <c r="C7739" t="s">
        <v>757</v>
      </c>
      <c r="D7739" s="165" t="s">
        <v>738</v>
      </c>
      <c r="E7739" t="s">
        <v>739</v>
      </c>
      <c r="F7739" t="s">
        <v>286</v>
      </c>
      <c r="G7739" s="159">
        <f t="shared" si="346"/>
        <v>15.2</v>
      </c>
      <c r="H7739" s="159">
        <f t="shared" si="347"/>
        <v>0</v>
      </c>
      <c r="I7739" s="155" t="s">
        <v>667</v>
      </c>
      <c r="K7739" t="s">
        <v>292</v>
      </c>
      <c r="L7739" t="s">
        <v>391</v>
      </c>
      <c r="M7739" t="s">
        <v>467</v>
      </c>
      <c r="N7739" t="s">
        <v>757</v>
      </c>
      <c r="O7739" t="s">
        <v>410</v>
      </c>
      <c r="Q7739" s="163">
        <v>7000</v>
      </c>
      <c r="R7739">
        <v>1</v>
      </c>
      <c r="S7739">
        <v>15.2</v>
      </c>
      <c r="T7739">
        <v>0</v>
      </c>
      <c r="U7739" t="b" cm="1">
        <f t="array" ref="U7739">_xlfn.IFS(AND(R7739=1,S7739=G7739,T7739=H7739),TRUE,AND(R7739=1,S7739=G7739,H7739="Product NA"),TRUE)</f>
        <v>1</v>
      </c>
    </row>
    <row r="7740" spans="1:21" x14ac:dyDescent="0.35">
      <c r="A7740" s="163" t="s">
        <v>757</v>
      </c>
      <c r="B7740" s="164" t="s">
        <v>410</v>
      </c>
      <c r="C7740" t="s">
        <v>757</v>
      </c>
      <c r="D7740" s="165" t="s">
        <v>738</v>
      </c>
      <c r="E7740" t="s">
        <v>739</v>
      </c>
      <c r="F7740" t="s">
        <v>286</v>
      </c>
      <c r="G7740" s="159">
        <f t="shared" si="346"/>
        <v>16.05</v>
      </c>
      <c r="H7740" s="159">
        <f t="shared" si="347"/>
        <v>0</v>
      </c>
      <c r="I7740" s="155" t="s">
        <v>668</v>
      </c>
      <c r="K7740" t="s">
        <v>292</v>
      </c>
      <c r="L7740" t="s">
        <v>391</v>
      </c>
      <c r="M7740" t="s">
        <v>467</v>
      </c>
      <c r="N7740" t="s">
        <v>757</v>
      </c>
      <c r="O7740" t="s">
        <v>410</v>
      </c>
      <c r="Q7740" s="163">
        <v>8000</v>
      </c>
      <c r="R7740">
        <v>1</v>
      </c>
      <c r="S7740">
        <v>16.05</v>
      </c>
      <c r="T7740">
        <v>0</v>
      </c>
      <c r="U7740" t="b" cm="1">
        <f t="array" ref="U7740">_xlfn.IFS(AND(R7740=1,S7740=G7740,T7740=H7740),TRUE,AND(R7740=1,S7740=G7740,H7740="Product NA"),TRUE)</f>
        <v>1</v>
      </c>
    </row>
    <row r="7741" spans="1:21" x14ac:dyDescent="0.35">
      <c r="A7741" s="163" t="s">
        <v>757</v>
      </c>
      <c r="B7741" s="164" t="s">
        <v>410</v>
      </c>
      <c r="C7741" t="s">
        <v>757</v>
      </c>
      <c r="D7741" s="165" t="s">
        <v>738</v>
      </c>
      <c r="E7741" t="s">
        <v>739</v>
      </c>
      <c r="F7741" t="s">
        <v>286</v>
      </c>
      <c r="G7741" s="159">
        <f t="shared" si="346"/>
        <v>16.2</v>
      </c>
      <c r="H7741" s="159">
        <f t="shared" si="347"/>
        <v>0</v>
      </c>
      <c r="I7741" s="155" t="s">
        <v>669</v>
      </c>
      <c r="K7741" t="s">
        <v>292</v>
      </c>
      <c r="L7741" t="s">
        <v>391</v>
      </c>
      <c r="M7741" t="s">
        <v>467</v>
      </c>
      <c r="N7741" t="s">
        <v>757</v>
      </c>
      <c r="O7741" t="s">
        <v>410</v>
      </c>
      <c r="Q7741" s="163">
        <v>9000</v>
      </c>
      <c r="R7741">
        <v>1</v>
      </c>
      <c r="S7741">
        <v>16.2</v>
      </c>
      <c r="T7741">
        <v>0</v>
      </c>
      <c r="U7741" t="b" cm="1">
        <f t="array" ref="U7741">_xlfn.IFS(AND(R7741=1,S7741=G7741,T7741=H7741),TRUE,AND(R7741=1,S7741=G7741,H7741="Product NA"),TRUE)</f>
        <v>1</v>
      </c>
    </row>
    <row r="7742" spans="1:21" x14ac:dyDescent="0.35">
      <c r="A7742" s="163" t="s">
        <v>757</v>
      </c>
      <c r="B7742" s="164" t="s">
        <v>410</v>
      </c>
      <c r="C7742" t="s">
        <v>757</v>
      </c>
      <c r="D7742" s="165" t="s">
        <v>738</v>
      </c>
      <c r="E7742" t="s">
        <v>739</v>
      </c>
      <c r="F7742" t="s">
        <v>286</v>
      </c>
      <c r="G7742" s="159">
        <f t="shared" si="346"/>
        <v>16.399999999999999</v>
      </c>
      <c r="H7742" s="159">
        <f t="shared" si="347"/>
        <v>0</v>
      </c>
      <c r="I7742" s="155" t="s">
        <v>670</v>
      </c>
      <c r="K7742" t="s">
        <v>292</v>
      </c>
      <c r="L7742" t="s">
        <v>391</v>
      </c>
      <c r="M7742" t="s">
        <v>467</v>
      </c>
      <c r="N7742" t="s">
        <v>757</v>
      </c>
      <c r="O7742" t="s">
        <v>410</v>
      </c>
      <c r="Q7742" s="163">
        <v>10000</v>
      </c>
      <c r="R7742">
        <v>1</v>
      </c>
      <c r="S7742">
        <v>16.399999999999999</v>
      </c>
      <c r="T7742">
        <v>0</v>
      </c>
      <c r="U7742" t="b" cm="1">
        <f t="array" ref="U7742">_xlfn.IFS(AND(R7742=1,S7742=G7742,T7742=H7742),TRUE,AND(R7742=1,S7742=G7742,H7742="Product NA"),TRUE)</f>
        <v>1</v>
      </c>
    </row>
    <row r="7743" spans="1:21" x14ac:dyDescent="0.35">
      <c r="A7743" s="163" t="s">
        <v>757</v>
      </c>
      <c r="B7743" s="164" t="s">
        <v>410</v>
      </c>
      <c r="C7743" t="s">
        <v>757</v>
      </c>
      <c r="D7743" s="165" t="s">
        <v>738</v>
      </c>
      <c r="E7743" t="s">
        <v>739</v>
      </c>
      <c r="F7743" t="s">
        <v>286</v>
      </c>
      <c r="G7743" s="159">
        <f t="shared" si="346"/>
        <v>16.59</v>
      </c>
      <c r="H7743" s="159">
        <f t="shared" si="347"/>
        <v>0</v>
      </c>
      <c r="I7743" s="155" t="s">
        <v>671</v>
      </c>
      <c r="K7743" t="s">
        <v>292</v>
      </c>
      <c r="L7743" t="s">
        <v>391</v>
      </c>
      <c r="M7743" t="s">
        <v>467</v>
      </c>
      <c r="N7743" t="s">
        <v>757</v>
      </c>
      <c r="O7743" t="s">
        <v>410</v>
      </c>
      <c r="Q7743" s="163">
        <v>15000</v>
      </c>
      <c r="R7743">
        <v>1</v>
      </c>
      <c r="S7743">
        <v>16.59</v>
      </c>
      <c r="T7743">
        <v>0</v>
      </c>
      <c r="U7743" t="b" cm="1">
        <f t="array" ref="U7743">_xlfn.IFS(AND(R7743=1,S7743=G7743,T7743=H7743),TRUE,AND(R7743=1,S7743=G7743,H7743="Product NA"),TRUE)</f>
        <v>1</v>
      </c>
    </row>
    <row r="7744" spans="1:21" x14ac:dyDescent="0.35">
      <c r="A7744" s="163" t="s">
        <v>757</v>
      </c>
      <c r="B7744" s="164" t="s">
        <v>410</v>
      </c>
      <c r="C7744" t="s">
        <v>757</v>
      </c>
      <c r="D7744" s="165" t="s">
        <v>738</v>
      </c>
      <c r="E7744" t="s">
        <v>739</v>
      </c>
      <c r="F7744" t="s">
        <v>286</v>
      </c>
      <c r="G7744" s="159">
        <f t="shared" si="346"/>
        <v>18.41</v>
      </c>
      <c r="H7744" s="159">
        <f t="shared" si="347"/>
        <v>0</v>
      </c>
      <c r="I7744" s="155" t="s">
        <v>672</v>
      </c>
      <c r="K7744" t="s">
        <v>292</v>
      </c>
      <c r="L7744" t="s">
        <v>391</v>
      </c>
      <c r="M7744" t="s">
        <v>467</v>
      </c>
      <c r="N7744" t="s">
        <v>757</v>
      </c>
      <c r="O7744" t="s">
        <v>410</v>
      </c>
      <c r="Q7744" s="163">
        <v>20000</v>
      </c>
      <c r="R7744">
        <v>1</v>
      </c>
      <c r="S7744">
        <v>18.41</v>
      </c>
      <c r="T7744">
        <v>0</v>
      </c>
      <c r="U7744" t="b" cm="1">
        <f t="array" ref="U7744">_xlfn.IFS(AND(R7744=1,S7744=G7744,T7744=H7744),TRUE,AND(R7744=1,S7744=G7744,H7744="Product NA"),TRUE)</f>
        <v>1</v>
      </c>
    </row>
    <row r="7745" spans="1:21" x14ac:dyDescent="0.35">
      <c r="A7745" s="163" t="s">
        <v>757</v>
      </c>
      <c r="B7745" s="164" t="s">
        <v>410</v>
      </c>
      <c r="C7745" t="s">
        <v>757</v>
      </c>
      <c r="D7745" s="165" t="s">
        <v>738</v>
      </c>
      <c r="E7745" t="s">
        <v>739</v>
      </c>
      <c r="F7745" t="s">
        <v>286</v>
      </c>
      <c r="G7745" s="159">
        <f t="shared" si="346"/>
        <v>21.77</v>
      </c>
      <c r="H7745" s="159">
        <f t="shared" si="347"/>
        <v>0</v>
      </c>
      <c r="I7745" s="155" t="s">
        <v>673</v>
      </c>
      <c r="K7745" t="s">
        <v>292</v>
      </c>
      <c r="L7745" t="s">
        <v>391</v>
      </c>
      <c r="M7745" t="s">
        <v>467</v>
      </c>
      <c r="N7745" t="s">
        <v>757</v>
      </c>
      <c r="O7745" t="s">
        <v>410</v>
      </c>
      <c r="Q7745" s="163">
        <v>25000</v>
      </c>
      <c r="R7745">
        <v>1</v>
      </c>
      <c r="S7745">
        <v>21.77</v>
      </c>
      <c r="T7745">
        <v>0</v>
      </c>
      <c r="U7745" t="b" cm="1">
        <f t="array" ref="U7745">_xlfn.IFS(AND(R7745=1,S7745=G7745,T7745=H7745),TRUE,AND(R7745=1,S7745=G7745,H7745="Product NA"),TRUE)</f>
        <v>1</v>
      </c>
    </row>
    <row r="7746" spans="1:21" x14ac:dyDescent="0.35">
      <c r="A7746" s="163" t="s">
        <v>757</v>
      </c>
      <c r="B7746" s="164" t="s">
        <v>410</v>
      </c>
      <c r="C7746" t="s">
        <v>757</v>
      </c>
      <c r="D7746" s="165" t="s">
        <v>738</v>
      </c>
      <c r="E7746" t="s">
        <v>739</v>
      </c>
      <c r="F7746" t="s">
        <v>286</v>
      </c>
      <c r="G7746" s="159">
        <f t="shared" si="346"/>
        <v>23.72</v>
      </c>
      <c r="H7746" s="159">
        <f t="shared" si="347"/>
        <v>0</v>
      </c>
      <c r="I7746" s="155" t="s">
        <v>674</v>
      </c>
      <c r="K7746" t="s">
        <v>292</v>
      </c>
      <c r="L7746" t="s">
        <v>391</v>
      </c>
      <c r="M7746" t="s">
        <v>467</v>
      </c>
      <c r="N7746" t="s">
        <v>757</v>
      </c>
      <c r="O7746" t="s">
        <v>410</v>
      </c>
      <c r="Q7746" s="163">
        <v>30000</v>
      </c>
      <c r="R7746">
        <v>1</v>
      </c>
      <c r="S7746">
        <v>23.72</v>
      </c>
      <c r="T7746">
        <v>0</v>
      </c>
      <c r="U7746" t="b" cm="1">
        <f t="array" ref="U7746">_xlfn.IFS(AND(R7746=1,S7746=G7746,T7746=H7746),TRUE,AND(R7746=1,S7746=G7746,H7746="Product NA"),TRUE)</f>
        <v>1</v>
      </c>
    </row>
    <row r="7747" spans="1:21" x14ac:dyDescent="0.35">
      <c r="A7747" s="163" t="s">
        <v>758</v>
      </c>
      <c r="B7747" s="164" t="s">
        <v>406</v>
      </c>
      <c r="C7747" t="s">
        <v>758</v>
      </c>
      <c r="D7747" s="165" t="s">
        <v>738</v>
      </c>
      <c r="E7747" t="s">
        <v>739</v>
      </c>
      <c r="F7747" t="s">
        <v>286</v>
      </c>
      <c r="G7747" s="159">
        <f t="shared" ref="G7747:G7810" si="348">S7747</f>
        <v>14.36</v>
      </c>
      <c r="H7747" s="159">
        <f t="shared" ref="H7747:H7810" si="349">T7747</f>
        <v>0</v>
      </c>
      <c r="I7747" s="155" t="s">
        <v>471</v>
      </c>
      <c r="K7747" t="s">
        <v>292</v>
      </c>
      <c r="L7747" t="s">
        <v>391</v>
      </c>
      <c r="M7747" t="s">
        <v>467</v>
      </c>
      <c r="N7747" t="s">
        <v>758</v>
      </c>
      <c r="O7747" t="s">
        <v>406</v>
      </c>
      <c r="Q7747" s="163">
        <v>1000</v>
      </c>
      <c r="R7747">
        <v>1</v>
      </c>
      <c r="S7747">
        <v>14.36</v>
      </c>
      <c r="T7747">
        <v>0</v>
      </c>
      <c r="U7747" t="b" cm="1">
        <f t="array" ref="U7747">_xlfn.IFS(AND(R7747=1,S7747=G7747,T7747=H7747),TRUE,AND(R7747=1,S7747=G7747,H7747="Product NA"),TRUE)</f>
        <v>1</v>
      </c>
    </row>
    <row r="7748" spans="1:21" x14ac:dyDescent="0.35">
      <c r="A7748" s="163" t="s">
        <v>758</v>
      </c>
      <c r="B7748" s="164" t="s">
        <v>406</v>
      </c>
      <c r="C7748" t="s">
        <v>758</v>
      </c>
      <c r="D7748" s="165" t="s">
        <v>738</v>
      </c>
      <c r="E7748" t="s">
        <v>739</v>
      </c>
      <c r="F7748" t="s">
        <v>286</v>
      </c>
      <c r="G7748" s="159">
        <f t="shared" si="348"/>
        <v>15.15</v>
      </c>
      <c r="H7748" s="159">
        <f t="shared" si="349"/>
        <v>0</v>
      </c>
      <c r="I7748" s="155" t="s">
        <v>662</v>
      </c>
      <c r="K7748" t="s">
        <v>292</v>
      </c>
      <c r="L7748" t="s">
        <v>391</v>
      </c>
      <c r="M7748" t="s">
        <v>467</v>
      </c>
      <c r="N7748" t="s">
        <v>758</v>
      </c>
      <c r="O7748" t="s">
        <v>406</v>
      </c>
      <c r="Q7748" s="163">
        <v>2000</v>
      </c>
      <c r="R7748">
        <v>1</v>
      </c>
      <c r="S7748">
        <v>15.15</v>
      </c>
      <c r="T7748">
        <v>0</v>
      </c>
      <c r="U7748" t="b" cm="1">
        <f t="array" ref="U7748">_xlfn.IFS(AND(R7748=1,S7748=G7748,T7748=H7748),TRUE,AND(R7748=1,S7748=G7748,H7748="Product NA"),TRUE)</f>
        <v>1</v>
      </c>
    </row>
    <row r="7749" spans="1:21" x14ac:dyDescent="0.35">
      <c r="A7749" s="163" t="s">
        <v>758</v>
      </c>
      <c r="B7749" s="164" t="s">
        <v>406</v>
      </c>
      <c r="C7749" t="s">
        <v>758</v>
      </c>
      <c r="D7749" s="165" t="s">
        <v>738</v>
      </c>
      <c r="E7749" t="s">
        <v>739</v>
      </c>
      <c r="F7749" t="s">
        <v>286</v>
      </c>
      <c r="G7749" s="159">
        <f t="shared" si="348"/>
        <v>15.82</v>
      </c>
      <c r="H7749" s="159">
        <f t="shared" si="349"/>
        <v>0</v>
      </c>
      <c r="I7749" s="155" t="s">
        <v>663</v>
      </c>
      <c r="K7749" t="s">
        <v>292</v>
      </c>
      <c r="L7749" t="s">
        <v>391</v>
      </c>
      <c r="M7749" t="s">
        <v>467</v>
      </c>
      <c r="N7749" t="s">
        <v>758</v>
      </c>
      <c r="O7749" t="s">
        <v>406</v>
      </c>
      <c r="Q7749" s="163">
        <v>3000</v>
      </c>
      <c r="R7749">
        <v>1</v>
      </c>
      <c r="S7749">
        <v>15.82</v>
      </c>
      <c r="T7749">
        <v>0</v>
      </c>
      <c r="U7749" t="b" cm="1">
        <f t="array" ref="U7749">_xlfn.IFS(AND(R7749=1,S7749=G7749,T7749=H7749),TRUE,AND(R7749=1,S7749=G7749,H7749="Product NA"),TRUE)</f>
        <v>1</v>
      </c>
    </row>
    <row r="7750" spans="1:21" x14ac:dyDescent="0.35">
      <c r="A7750" s="163" t="s">
        <v>758</v>
      </c>
      <c r="B7750" s="164" t="s">
        <v>406</v>
      </c>
      <c r="C7750" t="s">
        <v>758</v>
      </c>
      <c r="D7750" s="165" t="s">
        <v>738</v>
      </c>
      <c r="E7750" t="s">
        <v>739</v>
      </c>
      <c r="F7750" t="s">
        <v>286</v>
      </c>
      <c r="G7750" s="159">
        <f t="shared" si="348"/>
        <v>16.29</v>
      </c>
      <c r="H7750" s="159">
        <f t="shared" si="349"/>
        <v>0</v>
      </c>
      <c r="I7750" s="155" t="s">
        <v>664</v>
      </c>
      <c r="K7750" t="s">
        <v>292</v>
      </c>
      <c r="L7750" t="s">
        <v>391</v>
      </c>
      <c r="M7750" t="s">
        <v>467</v>
      </c>
      <c r="N7750" t="s">
        <v>758</v>
      </c>
      <c r="O7750" t="s">
        <v>406</v>
      </c>
      <c r="Q7750" s="163">
        <v>4000</v>
      </c>
      <c r="R7750">
        <v>1</v>
      </c>
      <c r="S7750">
        <v>16.29</v>
      </c>
      <c r="T7750">
        <v>0</v>
      </c>
      <c r="U7750" t="b" cm="1">
        <f t="array" ref="U7750">_xlfn.IFS(AND(R7750=1,S7750=G7750,T7750=H7750),TRUE,AND(R7750=1,S7750=G7750,H7750="Product NA"),TRUE)</f>
        <v>1</v>
      </c>
    </row>
    <row r="7751" spans="1:21" x14ac:dyDescent="0.35">
      <c r="A7751" s="163" t="s">
        <v>758</v>
      </c>
      <c r="B7751" s="164" t="s">
        <v>406</v>
      </c>
      <c r="C7751" t="s">
        <v>758</v>
      </c>
      <c r="D7751" s="165" t="s">
        <v>738</v>
      </c>
      <c r="E7751" t="s">
        <v>739</v>
      </c>
      <c r="F7751" t="s">
        <v>286</v>
      </c>
      <c r="G7751" s="159">
        <f t="shared" si="348"/>
        <v>16.82</v>
      </c>
      <c r="H7751" s="159">
        <f t="shared" si="349"/>
        <v>0</v>
      </c>
      <c r="I7751" s="155" t="s">
        <v>665</v>
      </c>
      <c r="K7751" t="s">
        <v>292</v>
      </c>
      <c r="L7751" t="s">
        <v>391</v>
      </c>
      <c r="M7751" t="s">
        <v>467</v>
      </c>
      <c r="N7751" t="s">
        <v>758</v>
      </c>
      <c r="O7751" t="s">
        <v>406</v>
      </c>
      <c r="Q7751" s="163">
        <v>5000</v>
      </c>
      <c r="R7751">
        <v>1</v>
      </c>
      <c r="S7751">
        <v>16.82</v>
      </c>
      <c r="T7751">
        <v>0</v>
      </c>
      <c r="U7751" t="b" cm="1">
        <f t="array" ref="U7751">_xlfn.IFS(AND(R7751=1,S7751=G7751,T7751=H7751),TRUE,AND(R7751=1,S7751=G7751,H7751="Product NA"),TRUE)</f>
        <v>1</v>
      </c>
    </row>
    <row r="7752" spans="1:21" x14ac:dyDescent="0.35">
      <c r="A7752" s="163" t="s">
        <v>758</v>
      </c>
      <c r="B7752" s="164" t="s">
        <v>406</v>
      </c>
      <c r="C7752" t="s">
        <v>758</v>
      </c>
      <c r="D7752" s="165" t="s">
        <v>738</v>
      </c>
      <c r="E7752" t="s">
        <v>739</v>
      </c>
      <c r="F7752" t="s">
        <v>286</v>
      </c>
      <c r="G7752" s="159">
        <f t="shared" si="348"/>
        <v>21.89</v>
      </c>
      <c r="H7752" s="159">
        <f t="shared" si="349"/>
        <v>0</v>
      </c>
      <c r="I7752" s="155" t="s">
        <v>666</v>
      </c>
      <c r="K7752" t="s">
        <v>292</v>
      </c>
      <c r="L7752" t="s">
        <v>391</v>
      </c>
      <c r="M7752" t="s">
        <v>467</v>
      </c>
      <c r="N7752" t="s">
        <v>758</v>
      </c>
      <c r="O7752" t="s">
        <v>406</v>
      </c>
      <c r="Q7752" s="163">
        <v>6000</v>
      </c>
      <c r="R7752">
        <v>1</v>
      </c>
      <c r="S7752">
        <v>21.89</v>
      </c>
      <c r="T7752">
        <v>0</v>
      </c>
      <c r="U7752" t="b" cm="1">
        <f t="array" ref="U7752">_xlfn.IFS(AND(R7752=1,S7752=G7752,T7752=H7752),TRUE,AND(R7752=1,S7752=G7752,H7752="Product NA"),TRUE)</f>
        <v>1</v>
      </c>
    </row>
    <row r="7753" spans="1:21" x14ac:dyDescent="0.35">
      <c r="A7753" s="163" t="s">
        <v>758</v>
      </c>
      <c r="B7753" s="164" t="s">
        <v>406</v>
      </c>
      <c r="C7753" t="s">
        <v>758</v>
      </c>
      <c r="D7753" s="165" t="s">
        <v>738</v>
      </c>
      <c r="E7753" t="s">
        <v>739</v>
      </c>
      <c r="F7753" t="s">
        <v>286</v>
      </c>
      <c r="G7753" s="159">
        <f t="shared" si="348"/>
        <v>21.99</v>
      </c>
      <c r="H7753" s="159">
        <f t="shared" si="349"/>
        <v>0</v>
      </c>
      <c r="I7753" s="155" t="s">
        <v>667</v>
      </c>
      <c r="K7753" t="s">
        <v>292</v>
      </c>
      <c r="L7753" t="s">
        <v>391</v>
      </c>
      <c r="M7753" t="s">
        <v>467</v>
      </c>
      <c r="N7753" t="s">
        <v>758</v>
      </c>
      <c r="O7753" t="s">
        <v>406</v>
      </c>
      <c r="Q7753" s="163">
        <v>7000</v>
      </c>
      <c r="R7753">
        <v>1</v>
      </c>
      <c r="S7753">
        <v>21.99</v>
      </c>
      <c r="T7753">
        <v>0</v>
      </c>
      <c r="U7753" t="b" cm="1">
        <f t="array" ref="U7753">_xlfn.IFS(AND(R7753=1,S7753=G7753,T7753=H7753),TRUE,AND(R7753=1,S7753=G7753,H7753="Product NA"),TRUE)</f>
        <v>1</v>
      </c>
    </row>
    <row r="7754" spans="1:21" x14ac:dyDescent="0.35">
      <c r="A7754" s="163" t="s">
        <v>758</v>
      </c>
      <c r="B7754" s="164" t="s">
        <v>406</v>
      </c>
      <c r="C7754" t="s">
        <v>758</v>
      </c>
      <c r="D7754" s="165" t="s">
        <v>738</v>
      </c>
      <c r="E7754" t="s">
        <v>739</v>
      </c>
      <c r="F7754" t="s">
        <v>286</v>
      </c>
      <c r="G7754" s="159">
        <f t="shared" si="348"/>
        <v>23.55</v>
      </c>
      <c r="H7754" s="159">
        <f t="shared" si="349"/>
        <v>0</v>
      </c>
      <c r="I7754" s="155" t="s">
        <v>668</v>
      </c>
      <c r="K7754" t="s">
        <v>292</v>
      </c>
      <c r="L7754" t="s">
        <v>391</v>
      </c>
      <c r="M7754" t="s">
        <v>467</v>
      </c>
      <c r="N7754" t="s">
        <v>758</v>
      </c>
      <c r="O7754" t="s">
        <v>406</v>
      </c>
      <c r="Q7754" s="163">
        <v>8000</v>
      </c>
      <c r="R7754">
        <v>1</v>
      </c>
      <c r="S7754">
        <v>23.55</v>
      </c>
      <c r="T7754">
        <v>0</v>
      </c>
      <c r="U7754" t="b" cm="1">
        <f t="array" ref="U7754">_xlfn.IFS(AND(R7754=1,S7754=G7754,T7754=H7754),TRUE,AND(R7754=1,S7754=G7754,H7754="Product NA"),TRUE)</f>
        <v>1</v>
      </c>
    </row>
    <row r="7755" spans="1:21" x14ac:dyDescent="0.35">
      <c r="A7755" s="163" t="s">
        <v>758</v>
      </c>
      <c r="B7755" s="164" t="s">
        <v>406</v>
      </c>
      <c r="C7755" t="s">
        <v>758</v>
      </c>
      <c r="D7755" s="165" t="s">
        <v>738</v>
      </c>
      <c r="E7755" t="s">
        <v>739</v>
      </c>
      <c r="F7755" t="s">
        <v>286</v>
      </c>
      <c r="G7755" s="159">
        <f t="shared" si="348"/>
        <v>24.39</v>
      </c>
      <c r="H7755" s="159">
        <f t="shared" si="349"/>
        <v>0</v>
      </c>
      <c r="I7755" s="155" t="s">
        <v>669</v>
      </c>
      <c r="K7755" t="s">
        <v>292</v>
      </c>
      <c r="L7755" t="s">
        <v>391</v>
      </c>
      <c r="M7755" t="s">
        <v>467</v>
      </c>
      <c r="N7755" t="s">
        <v>758</v>
      </c>
      <c r="O7755" t="s">
        <v>406</v>
      </c>
      <c r="Q7755" s="163">
        <v>9000</v>
      </c>
      <c r="R7755">
        <v>1</v>
      </c>
      <c r="S7755">
        <v>24.39</v>
      </c>
      <c r="T7755">
        <v>0</v>
      </c>
      <c r="U7755" t="b" cm="1">
        <f t="array" ref="U7755">_xlfn.IFS(AND(R7755=1,S7755=G7755,T7755=H7755),TRUE,AND(R7755=1,S7755=G7755,H7755="Product NA"),TRUE)</f>
        <v>1</v>
      </c>
    </row>
    <row r="7756" spans="1:21" x14ac:dyDescent="0.35">
      <c r="A7756" s="163" t="s">
        <v>758</v>
      </c>
      <c r="B7756" s="164" t="s">
        <v>406</v>
      </c>
      <c r="C7756" t="s">
        <v>758</v>
      </c>
      <c r="D7756" s="165" t="s">
        <v>738</v>
      </c>
      <c r="E7756" t="s">
        <v>739</v>
      </c>
      <c r="F7756" t="s">
        <v>286</v>
      </c>
      <c r="G7756" s="159">
        <f t="shared" si="348"/>
        <v>25.22</v>
      </c>
      <c r="H7756" s="159">
        <f t="shared" si="349"/>
        <v>0</v>
      </c>
      <c r="I7756" s="155" t="s">
        <v>670</v>
      </c>
      <c r="K7756" t="s">
        <v>292</v>
      </c>
      <c r="L7756" t="s">
        <v>391</v>
      </c>
      <c r="M7756" t="s">
        <v>467</v>
      </c>
      <c r="N7756" t="s">
        <v>758</v>
      </c>
      <c r="O7756" t="s">
        <v>406</v>
      </c>
      <c r="Q7756" s="163">
        <v>10000</v>
      </c>
      <c r="R7756">
        <v>1</v>
      </c>
      <c r="S7756">
        <v>25.22</v>
      </c>
      <c r="T7756">
        <v>0</v>
      </c>
      <c r="U7756" t="b" cm="1">
        <f t="array" ref="U7756">_xlfn.IFS(AND(R7756=1,S7756=G7756,T7756=H7756),TRUE,AND(R7756=1,S7756=G7756,H7756="Product NA"),TRUE)</f>
        <v>1</v>
      </c>
    </row>
    <row r="7757" spans="1:21" x14ac:dyDescent="0.35">
      <c r="A7757" s="163" t="s">
        <v>758</v>
      </c>
      <c r="B7757" s="164" t="s">
        <v>406</v>
      </c>
      <c r="C7757" t="s">
        <v>758</v>
      </c>
      <c r="D7757" s="165" t="s">
        <v>738</v>
      </c>
      <c r="E7757" t="s">
        <v>739</v>
      </c>
      <c r="F7757" t="s">
        <v>286</v>
      </c>
      <c r="G7757" s="159">
        <f t="shared" si="348"/>
        <v>36.200000000000003</v>
      </c>
      <c r="H7757" s="159">
        <f t="shared" si="349"/>
        <v>0</v>
      </c>
      <c r="I7757" s="155" t="s">
        <v>671</v>
      </c>
      <c r="K7757" t="s">
        <v>292</v>
      </c>
      <c r="L7757" t="s">
        <v>391</v>
      </c>
      <c r="M7757" t="s">
        <v>467</v>
      </c>
      <c r="N7757" t="s">
        <v>758</v>
      </c>
      <c r="O7757" t="s">
        <v>406</v>
      </c>
      <c r="Q7757" s="163">
        <v>15000</v>
      </c>
      <c r="R7757">
        <v>1</v>
      </c>
      <c r="S7757">
        <v>36.200000000000003</v>
      </c>
      <c r="T7757">
        <v>0</v>
      </c>
      <c r="U7757" t="b" cm="1">
        <f t="array" ref="U7757">_xlfn.IFS(AND(R7757=1,S7757=G7757,T7757=H7757),TRUE,AND(R7757=1,S7757=G7757,H7757="Product NA"),TRUE)</f>
        <v>1</v>
      </c>
    </row>
    <row r="7758" spans="1:21" x14ac:dyDescent="0.35">
      <c r="A7758" s="163" t="s">
        <v>758</v>
      </c>
      <c r="B7758" s="164" t="s">
        <v>406</v>
      </c>
      <c r="C7758" t="s">
        <v>758</v>
      </c>
      <c r="D7758" s="165" t="s">
        <v>738</v>
      </c>
      <c r="E7758" t="s">
        <v>739</v>
      </c>
      <c r="F7758" t="s">
        <v>286</v>
      </c>
      <c r="G7758" s="159">
        <f t="shared" si="348"/>
        <v>43.91</v>
      </c>
      <c r="H7758" s="159">
        <f t="shared" si="349"/>
        <v>0</v>
      </c>
      <c r="I7758" s="155" t="s">
        <v>672</v>
      </c>
      <c r="K7758" t="s">
        <v>292</v>
      </c>
      <c r="L7758" t="s">
        <v>391</v>
      </c>
      <c r="M7758" t="s">
        <v>467</v>
      </c>
      <c r="N7758" t="s">
        <v>758</v>
      </c>
      <c r="O7758" t="s">
        <v>406</v>
      </c>
      <c r="Q7758" s="163">
        <v>20000</v>
      </c>
      <c r="R7758">
        <v>1</v>
      </c>
      <c r="S7758">
        <v>43.91</v>
      </c>
      <c r="T7758">
        <v>0</v>
      </c>
      <c r="U7758" t="b" cm="1">
        <f t="array" ref="U7758">_xlfn.IFS(AND(R7758=1,S7758=G7758,T7758=H7758),TRUE,AND(R7758=1,S7758=G7758,H7758="Product NA"),TRUE)</f>
        <v>1</v>
      </c>
    </row>
    <row r="7759" spans="1:21" x14ac:dyDescent="0.35">
      <c r="A7759" s="163" t="s">
        <v>758</v>
      </c>
      <c r="B7759" s="164" t="s">
        <v>406</v>
      </c>
      <c r="C7759" t="s">
        <v>758</v>
      </c>
      <c r="D7759" s="165" t="s">
        <v>738</v>
      </c>
      <c r="E7759" t="s">
        <v>739</v>
      </c>
      <c r="F7759" t="s">
        <v>286</v>
      </c>
      <c r="G7759" s="159">
        <f t="shared" si="348"/>
        <v>55.6</v>
      </c>
      <c r="H7759" s="159">
        <f t="shared" si="349"/>
        <v>0</v>
      </c>
      <c r="I7759" s="155" t="s">
        <v>673</v>
      </c>
      <c r="K7759" t="s">
        <v>292</v>
      </c>
      <c r="L7759" t="s">
        <v>391</v>
      </c>
      <c r="M7759" t="s">
        <v>467</v>
      </c>
      <c r="N7759" t="s">
        <v>758</v>
      </c>
      <c r="O7759" t="s">
        <v>406</v>
      </c>
      <c r="Q7759" s="163">
        <v>25000</v>
      </c>
      <c r="R7759">
        <v>1</v>
      </c>
      <c r="S7759">
        <v>55.6</v>
      </c>
      <c r="T7759">
        <v>0</v>
      </c>
      <c r="U7759" t="b" cm="1">
        <f t="array" ref="U7759">_xlfn.IFS(AND(R7759=1,S7759=G7759,T7759=H7759),TRUE,AND(R7759=1,S7759=G7759,H7759="Product NA"),TRUE)</f>
        <v>1</v>
      </c>
    </row>
    <row r="7760" spans="1:21" x14ac:dyDescent="0.35">
      <c r="A7760" s="163" t="s">
        <v>758</v>
      </c>
      <c r="B7760" s="164" t="s">
        <v>406</v>
      </c>
      <c r="C7760" t="s">
        <v>758</v>
      </c>
      <c r="D7760" s="165" t="s">
        <v>738</v>
      </c>
      <c r="E7760" t="s">
        <v>739</v>
      </c>
      <c r="F7760" t="s">
        <v>286</v>
      </c>
      <c r="G7760" s="159">
        <f t="shared" si="348"/>
        <v>63.9</v>
      </c>
      <c r="H7760" s="159">
        <f t="shared" si="349"/>
        <v>0</v>
      </c>
      <c r="I7760" s="155" t="s">
        <v>674</v>
      </c>
      <c r="K7760" t="s">
        <v>292</v>
      </c>
      <c r="L7760" t="s">
        <v>391</v>
      </c>
      <c r="M7760" t="s">
        <v>467</v>
      </c>
      <c r="N7760" t="s">
        <v>758</v>
      </c>
      <c r="O7760" t="s">
        <v>406</v>
      </c>
      <c r="Q7760" s="163">
        <v>30000</v>
      </c>
      <c r="R7760">
        <v>1</v>
      </c>
      <c r="S7760">
        <v>63.9</v>
      </c>
      <c r="T7760">
        <v>0</v>
      </c>
      <c r="U7760" t="b" cm="1">
        <f t="array" ref="U7760">_xlfn.IFS(AND(R7760=1,S7760=G7760,T7760=H7760),TRUE,AND(R7760=1,S7760=G7760,H7760="Product NA"),TRUE)</f>
        <v>1</v>
      </c>
    </row>
    <row r="7761" spans="1:21" x14ac:dyDescent="0.35">
      <c r="A7761" s="163" t="s">
        <v>759</v>
      </c>
      <c r="B7761" s="164" t="s">
        <v>445</v>
      </c>
      <c r="C7761" t="s">
        <v>759</v>
      </c>
      <c r="D7761" s="165" t="s">
        <v>738</v>
      </c>
      <c r="E7761" t="s">
        <v>739</v>
      </c>
      <c r="F7761" t="s">
        <v>286</v>
      </c>
      <c r="G7761" s="159">
        <f t="shared" si="348"/>
        <v>13.08</v>
      </c>
      <c r="H7761" s="159">
        <f t="shared" si="349"/>
        <v>0</v>
      </c>
      <c r="I7761" s="155" t="s">
        <v>471</v>
      </c>
      <c r="K7761" t="s">
        <v>292</v>
      </c>
      <c r="L7761" t="s">
        <v>391</v>
      </c>
      <c r="M7761" t="s">
        <v>467</v>
      </c>
      <c r="N7761" t="s">
        <v>759</v>
      </c>
      <c r="O7761" t="s">
        <v>445</v>
      </c>
      <c r="Q7761" s="163">
        <v>1000</v>
      </c>
      <c r="R7761">
        <v>1</v>
      </c>
      <c r="S7761">
        <v>13.08</v>
      </c>
      <c r="T7761">
        <v>0</v>
      </c>
      <c r="U7761" t="b" cm="1">
        <f t="array" ref="U7761">_xlfn.IFS(AND(R7761=1,S7761=G7761,T7761=H7761),TRUE,AND(R7761=1,S7761=G7761,H7761="Product NA"),TRUE)</f>
        <v>1</v>
      </c>
    </row>
    <row r="7762" spans="1:21" x14ac:dyDescent="0.35">
      <c r="A7762" s="163" t="s">
        <v>759</v>
      </c>
      <c r="B7762" s="164" t="s">
        <v>445</v>
      </c>
      <c r="C7762" t="s">
        <v>759</v>
      </c>
      <c r="D7762" s="165" t="s">
        <v>738</v>
      </c>
      <c r="E7762" t="s">
        <v>739</v>
      </c>
      <c r="F7762" t="s">
        <v>286</v>
      </c>
      <c r="G7762" s="159">
        <f t="shared" si="348"/>
        <v>13.88</v>
      </c>
      <c r="H7762" s="159">
        <f t="shared" si="349"/>
        <v>0</v>
      </c>
      <c r="I7762" s="155" t="s">
        <v>662</v>
      </c>
      <c r="K7762" t="s">
        <v>292</v>
      </c>
      <c r="L7762" t="s">
        <v>391</v>
      </c>
      <c r="M7762" t="s">
        <v>467</v>
      </c>
      <c r="N7762" t="s">
        <v>759</v>
      </c>
      <c r="O7762" t="s">
        <v>445</v>
      </c>
      <c r="Q7762" s="163">
        <v>2000</v>
      </c>
      <c r="R7762">
        <v>1</v>
      </c>
      <c r="S7762">
        <v>13.88</v>
      </c>
      <c r="T7762">
        <v>0</v>
      </c>
      <c r="U7762" t="b" cm="1">
        <f t="array" ref="U7762">_xlfn.IFS(AND(R7762=1,S7762=G7762,T7762=H7762),TRUE,AND(R7762=1,S7762=G7762,H7762="Product NA"),TRUE)</f>
        <v>1</v>
      </c>
    </row>
    <row r="7763" spans="1:21" x14ac:dyDescent="0.35">
      <c r="A7763" s="163" t="s">
        <v>759</v>
      </c>
      <c r="B7763" s="164" t="s">
        <v>445</v>
      </c>
      <c r="C7763" t="s">
        <v>759</v>
      </c>
      <c r="D7763" s="165" t="s">
        <v>738</v>
      </c>
      <c r="E7763" t="s">
        <v>739</v>
      </c>
      <c r="F7763" t="s">
        <v>286</v>
      </c>
      <c r="G7763" s="159">
        <f t="shared" si="348"/>
        <v>17.39</v>
      </c>
      <c r="H7763" s="159">
        <f t="shared" si="349"/>
        <v>0</v>
      </c>
      <c r="I7763" s="155" t="s">
        <v>663</v>
      </c>
      <c r="K7763" t="s">
        <v>292</v>
      </c>
      <c r="L7763" t="s">
        <v>391</v>
      </c>
      <c r="M7763" t="s">
        <v>467</v>
      </c>
      <c r="N7763" t="s">
        <v>759</v>
      </c>
      <c r="O7763" t="s">
        <v>445</v>
      </c>
      <c r="Q7763" s="163">
        <v>3000</v>
      </c>
      <c r="R7763">
        <v>1</v>
      </c>
      <c r="S7763">
        <v>17.39</v>
      </c>
      <c r="T7763">
        <v>0</v>
      </c>
      <c r="U7763" t="b" cm="1">
        <f t="array" ref="U7763">_xlfn.IFS(AND(R7763=1,S7763=G7763,T7763=H7763),TRUE,AND(R7763=1,S7763=G7763,H7763="Product NA"),TRUE)</f>
        <v>1</v>
      </c>
    </row>
    <row r="7764" spans="1:21" x14ac:dyDescent="0.35">
      <c r="A7764" s="163" t="s">
        <v>759</v>
      </c>
      <c r="B7764" s="164" t="s">
        <v>445</v>
      </c>
      <c r="C7764" t="s">
        <v>759</v>
      </c>
      <c r="D7764" s="165" t="s">
        <v>738</v>
      </c>
      <c r="E7764" t="s">
        <v>739</v>
      </c>
      <c r="F7764" t="s">
        <v>286</v>
      </c>
      <c r="G7764" s="159">
        <f t="shared" si="348"/>
        <v>18.95</v>
      </c>
      <c r="H7764" s="159">
        <f t="shared" si="349"/>
        <v>0</v>
      </c>
      <c r="I7764" s="155" t="s">
        <v>664</v>
      </c>
      <c r="K7764" t="s">
        <v>292</v>
      </c>
      <c r="L7764" t="s">
        <v>391</v>
      </c>
      <c r="M7764" t="s">
        <v>467</v>
      </c>
      <c r="N7764" t="s">
        <v>759</v>
      </c>
      <c r="O7764" t="s">
        <v>445</v>
      </c>
      <c r="Q7764" s="163">
        <v>4000</v>
      </c>
      <c r="R7764">
        <v>1</v>
      </c>
      <c r="S7764">
        <v>18.95</v>
      </c>
      <c r="T7764">
        <v>0</v>
      </c>
      <c r="U7764" t="b" cm="1">
        <f t="array" ref="U7764">_xlfn.IFS(AND(R7764=1,S7764=G7764,T7764=H7764),TRUE,AND(R7764=1,S7764=G7764,H7764="Product NA"),TRUE)</f>
        <v>1</v>
      </c>
    </row>
    <row r="7765" spans="1:21" x14ac:dyDescent="0.35">
      <c r="A7765" s="163" t="s">
        <v>759</v>
      </c>
      <c r="B7765" s="164" t="s">
        <v>445</v>
      </c>
      <c r="C7765" t="s">
        <v>759</v>
      </c>
      <c r="D7765" s="165" t="s">
        <v>738</v>
      </c>
      <c r="E7765" t="s">
        <v>739</v>
      </c>
      <c r="F7765" t="s">
        <v>286</v>
      </c>
      <c r="G7765" s="159">
        <f t="shared" si="348"/>
        <v>19.899999999999999</v>
      </c>
      <c r="H7765" s="159">
        <f t="shared" si="349"/>
        <v>0</v>
      </c>
      <c r="I7765" s="155" t="s">
        <v>665</v>
      </c>
      <c r="K7765" t="s">
        <v>292</v>
      </c>
      <c r="L7765" t="s">
        <v>391</v>
      </c>
      <c r="M7765" t="s">
        <v>467</v>
      </c>
      <c r="N7765" t="s">
        <v>759</v>
      </c>
      <c r="O7765" t="s">
        <v>445</v>
      </c>
      <c r="Q7765" s="163">
        <v>5000</v>
      </c>
      <c r="R7765">
        <v>1</v>
      </c>
      <c r="S7765">
        <v>19.899999999999999</v>
      </c>
      <c r="T7765">
        <v>0</v>
      </c>
      <c r="U7765" t="b" cm="1">
        <f t="array" ref="U7765">_xlfn.IFS(AND(R7765=1,S7765=G7765,T7765=H7765),TRUE,AND(R7765=1,S7765=G7765,H7765="Product NA"),TRUE)</f>
        <v>1</v>
      </c>
    </row>
    <row r="7766" spans="1:21" x14ac:dyDescent="0.35">
      <c r="A7766" s="163" t="s">
        <v>759</v>
      </c>
      <c r="B7766" s="164" t="s">
        <v>445</v>
      </c>
      <c r="C7766" t="s">
        <v>759</v>
      </c>
      <c r="D7766" s="165" t="s">
        <v>738</v>
      </c>
      <c r="E7766" t="s">
        <v>739</v>
      </c>
      <c r="F7766" t="s">
        <v>286</v>
      </c>
      <c r="G7766" s="159">
        <f t="shared" si="348"/>
        <v>22.23</v>
      </c>
      <c r="H7766" s="159">
        <f t="shared" si="349"/>
        <v>0</v>
      </c>
      <c r="I7766" s="155" t="s">
        <v>666</v>
      </c>
      <c r="K7766" t="s">
        <v>292</v>
      </c>
      <c r="L7766" t="s">
        <v>391</v>
      </c>
      <c r="M7766" t="s">
        <v>467</v>
      </c>
      <c r="N7766" t="s">
        <v>759</v>
      </c>
      <c r="O7766" t="s">
        <v>445</v>
      </c>
      <c r="Q7766" s="163">
        <v>6000</v>
      </c>
      <c r="R7766">
        <v>1</v>
      </c>
      <c r="S7766">
        <v>22.23</v>
      </c>
      <c r="T7766">
        <v>0</v>
      </c>
      <c r="U7766" t="b" cm="1">
        <f t="array" ref="U7766">_xlfn.IFS(AND(R7766=1,S7766=G7766,T7766=H7766),TRUE,AND(R7766=1,S7766=G7766,H7766="Product NA"),TRUE)</f>
        <v>1</v>
      </c>
    </row>
    <row r="7767" spans="1:21" x14ac:dyDescent="0.35">
      <c r="A7767" s="163" t="s">
        <v>759</v>
      </c>
      <c r="B7767" s="164" t="s">
        <v>445</v>
      </c>
      <c r="C7767" t="s">
        <v>759</v>
      </c>
      <c r="D7767" s="165" t="s">
        <v>738</v>
      </c>
      <c r="E7767" t="s">
        <v>739</v>
      </c>
      <c r="F7767" t="s">
        <v>286</v>
      </c>
      <c r="G7767" s="159">
        <f t="shared" si="348"/>
        <v>22.23</v>
      </c>
      <c r="H7767" s="159">
        <f t="shared" si="349"/>
        <v>0</v>
      </c>
      <c r="I7767" s="155" t="s">
        <v>667</v>
      </c>
      <c r="K7767" t="s">
        <v>292</v>
      </c>
      <c r="L7767" t="s">
        <v>391</v>
      </c>
      <c r="M7767" t="s">
        <v>467</v>
      </c>
      <c r="N7767" t="s">
        <v>759</v>
      </c>
      <c r="O7767" t="s">
        <v>445</v>
      </c>
      <c r="Q7767" s="163">
        <v>7000</v>
      </c>
      <c r="R7767">
        <v>1</v>
      </c>
      <c r="S7767">
        <v>22.23</v>
      </c>
      <c r="T7767">
        <v>0</v>
      </c>
      <c r="U7767" t="b" cm="1">
        <f t="array" ref="U7767">_xlfn.IFS(AND(R7767=1,S7767=G7767,T7767=H7767),TRUE,AND(R7767=1,S7767=G7767,H7767="Product NA"),TRUE)</f>
        <v>1</v>
      </c>
    </row>
    <row r="7768" spans="1:21" x14ac:dyDescent="0.35">
      <c r="A7768" s="163" t="s">
        <v>759</v>
      </c>
      <c r="B7768" s="164" t="s">
        <v>445</v>
      </c>
      <c r="C7768" t="s">
        <v>759</v>
      </c>
      <c r="D7768" s="165" t="s">
        <v>738</v>
      </c>
      <c r="E7768" t="s">
        <v>739</v>
      </c>
      <c r="F7768" t="s">
        <v>286</v>
      </c>
      <c r="G7768" s="159">
        <f t="shared" si="348"/>
        <v>24.94</v>
      </c>
      <c r="H7768" s="159">
        <f t="shared" si="349"/>
        <v>0</v>
      </c>
      <c r="I7768" s="155" t="s">
        <v>668</v>
      </c>
      <c r="K7768" t="s">
        <v>292</v>
      </c>
      <c r="L7768" t="s">
        <v>391</v>
      </c>
      <c r="M7768" t="s">
        <v>467</v>
      </c>
      <c r="N7768" t="s">
        <v>759</v>
      </c>
      <c r="O7768" t="s">
        <v>445</v>
      </c>
      <c r="Q7768" s="163">
        <v>8000</v>
      </c>
      <c r="R7768">
        <v>1</v>
      </c>
      <c r="S7768">
        <v>24.94</v>
      </c>
      <c r="T7768">
        <v>0</v>
      </c>
      <c r="U7768" t="b" cm="1">
        <f t="array" ref="U7768">_xlfn.IFS(AND(R7768=1,S7768=G7768,T7768=H7768),TRUE,AND(R7768=1,S7768=G7768,H7768="Product NA"),TRUE)</f>
        <v>1</v>
      </c>
    </row>
    <row r="7769" spans="1:21" x14ac:dyDescent="0.35">
      <c r="A7769" s="163" t="s">
        <v>759</v>
      </c>
      <c r="B7769" s="164" t="s">
        <v>445</v>
      </c>
      <c r="C7769" t="s">
        <v>759</v>
      </c>
      <c r="D7769" s="165" t="s">
        <v>738</v>
      </c>
      <c r="E7769" t="s">
        <v>739</v>
      </c>
      <c r="F7769" t="s">
        <v>286</v>
      </c>
      <c r="G7769" s="159">
        <f t="shared" si="348"/>
        <v>25.94</v>
      </c>
      <c r="H7769" s="159">
        <f t="shared" si="349"/>
        <v>0</v>
      </c>
      <c r="I7769" s="155" t="s">
        <v>669</v>
      </c>
      <c r="K7769" t="s">
        <v>292</v>
      </c>
      <c r="L7769" t="s">
        <v>391</v>
      </c>
      <c r="M7769" t="s">
        <v>467</v>
      </c>
      <c r="N7769" t="s">
        <v>759</v>
      </c>
      <c r="O7769" t="s">
        <v>445</v>
      </c>
      <c r="Q7769" s="163">
        <v>9000</v>
      </c>
      <c r="R7769">
        <v>1</v>
      </c>
      <c r="S7769">
        <v>25.94</v>
      </c>
      <c r="T7769">
        <v>0</v>
      </c>
      <c r="U7769" t="b" cm="1">
        <f t="array" ref="U7769">_xlfn.IFS(AND(R7769=1,S7769=G7769,T7769=H7769),TRUE,AND(R7769=1,S7769=G7769,H7769="Product NA"),TRUE)</f>
        <v>1</v>
      </c>
    </row>
    <row r="7770" spans="1:21" x14ac:dyDescent="0.35">
      <c r="A7770" s="163" t="s">
        <v>759</v>
      </c>
      <c r="B7770" s="164" t="s">
        <v>445</v>
      </c>
      <c r="C7770" t="s">
        <v>759</v>
      </c>
      <c r="D7770" s="165" t="s">
        <v>738</v>
      </c>
      <c r="E7770" t="s">
        <v>739</v>
      </c>
      <c r="F7770" t="s">
        <v>286</v>
      </c>
      <c r="G7770" s="159">
        <f t="shared" si="348"/>
        <v>26.94</v>
      </c>
      <c r="H7770" s="159">
        <f t="shared" si="349"/>
        <v>0</v>
      </c>
      <c r="I7770" s="155" t="s">
        <v>670</v>
      </c>
      <c r="K7770" t="s">
        <v>292</v>
      </c>
      <c r="L7770" t="s">
        <v>391</v>
      </c>
      <c r="M7770" t="s">
        <v>467</v>
      </c>
      <c r="N7770" t="s">
        <v>759</v>
      </c>
      <c r="O7770" t="s">
        <v>445</v>
      </c>
      <c r="Q7770" s="163">
        <v>10000</v>
      </c>
      <c r="R7770">
        <v>1</v>
      </c>
      <c r="S7770">
        <v>26.94</v>
      </c>
      <c r="T7770">
        <v>0</v>
      </c>
      <c r="U7770" t="b" cm="1">
        <f t="array" ref="U7770">_xlfn.IFS(AND(R7770=1,S7770=G7770,T7770=H7770),TRUE,AND(R7770=1,S7770=G7770,H7770="Product NA"),TRUE)</f>
        <v>1</v>
      </c>
    </row>
    <row r="7771" spans="1:21" x14ac:dyDescent="0.35">
      <c r="A7771" s="163" t="s">
        <v>759</v>
      </c>
      <c r="B7771" s="164" t="s">
        <v>445</v>
      </c>
      <c r="C7771" t="s">
        <v>759</v>
      </c>
      <c r="D7771" s="165" t="s">
        <v>738</v>
      </c>
      <c r="E7771" t="s">
        <v>739</v>
      </c>
      <c r="F7771" t="s">
        <v>286</v>
      </c>
      <c r="G7771" s="159">
        <f t="shared" si="348"/>
        <v>29.63</v>
      </c>
      <c r="H7771" s="159">
        <f t="shared" si="349"/>
        <v>0</v>
      </c>
      <c r="I7771" s="155" t="s">
        <v>671</v>
      </c>
      <c r="K7771" t="s">
        <v>292</v>
      </c>
      <c r="L7771" t="s">
        <v>391</v>
      </c>
      <c r="M7771" t="s">
        <v>467</v>
      </c>
      <c r="N7771" t="s">
        <v>759</v>
      </c>
      <c r="O7771" t="s">
        <v>445</v>
      </c>
      <c r="Q7771" s="163">
        <v>15000</v>
      </c>
      <c r="R7771">
        <v>1</v>
      </c>
      <c r="S7771">
        <v>29.63</v>
      </c>
      <c r="T7771">
        <v>0</v>
      </c>
      <c r="U7771" t="b" cm="1">
        <f t="array" ref="U7771">_xlfn.IFS(AND(R7771=1,S7771=G7771,T7771=H7771),TRUE,AND(R7771=1,S7771=G7771,H7771="Product NA"),TRUE)</f>
        <v>1</v>
      </c>
    </row>
    <row r="7772" spans="1:21" x14ac:dyDescent="0.35">
      <c r="A7772" s="163" t="s">
        <v>759</v>
      </c>
      <c r="B7772" s="164" t="s">
        <v>445</v>
      </c>
      <c r="C7772" t="s">
        <v>759</v>
      </c>
      <c r="D7772" s="165" t="s">
        <v>738</v>
      </c>
      <c r="E7772" t="s">
        <v>739</v>
      </c>
      <c r="F7772" t="s">
        <v>286</v>
      </c>
      <c r="G7772" s="159">
        <f t="shared" si="348"/>
        <v>34.86</v>
      </c>
      <c r="H7772" s="159">
        <f t="shared" si="349"/>
        <v>0</v>
      </c>
      <c r="I7772" s="155" t="s">
        <v>672</v>
      </c>
      <c r="K7772" t="s">
        <v>292</v>
      </c>
      <c r="L7772" t="s">
        <v>391</v>
      </c>
      <c r="M7772" t="s">
        <v>467</v>
      </c>
      <c r="N7772" t="s">
        <v>759</v>
      </c>
      <c r="O7772" t="s">
        <v>445</v>
      </c>
      <c r="Q7772" s="163">
        <v>20000</v>
      </c>
      <c r="R7772">
        <v>1</v>
      </c>
      <c r="S7772">
        <v>34.86</v>
      </c>
      <c r="T7772">
        <v>0</v>
      </c>
      <c r="U7772" t="b" cm="1">
        <f t="array" ref="U7772">_xlfn.IFS(AND(R7772=1,S7772=G7772,T7772=H7772),TRUE,AND(R7772=1,S7772=G7772,H7772="Product NA"),TRUE)</f>
        <v>1</v>
      </c>
    </row>
    <row r="7773" spans="1:21" x14ac:dyDescent="0.35">
      <c r="A7773" s="163" t="s">
        <v>759</v>
      </c>
      <c r="B7773" s="164" t="s">
        <v>445</v>
      </c>
      <c r="C7773" t="s">
        <v>759</v>
      </c>
      <c r="D7773" s="165" t="s">
        <v>738</v>
      </c>
      <c r="E7773" t="s">
        <v>739</v>
      </c>
      <c r="F7773" t="s">
        <v>286</v>
      </c>
      <c r="G7773" s="159">
        <f t="shared" si="348"/>
        <v>43.18</v>
      </c>
      <c r="H7773" s="159">
        <f t="shared" si="349"/>
        <v>0</v>
      </c>
      <c r="I7773" s="155" t="s">
        <v>673</v>
      </c>
      <c r="K7773" t="s">
        <v>292</v>
      </c>
      <c r="L7773" t="s">
        <v>391</v>
      </c>
      <c r="M7773" t="s">
        <v>467</v>
      </c>
      <c r="N7773" t="s">
        <v>759</v>
      </c>
      <c r="O7773" t="s">
        <v>445</v>
      </c>
      <c r="Q7773" s="163">
        <v>25000</v>
      </c>
      <c r="R7773">
        <v>1</v>
      </c>
      <c r="S7773">
        <v>43.18</v>
      </c>
      <c r="T7773">
        <v>0</v>
      </c>
      <c r="U7773" t="b" cm="1">
        <f t="array" ref="U7773">_xlfn.IFS(AND(R7773=1,S7773=G7773,T7773=H7773),TRUE,AND(R7773=1,S7773=G7773,H7773="Product NA"),TRUE)</f>
        <v>1</v>
      </c>
    </row>
    <row r="7774" spans="1:21" x14ac:dyDescent="0.35">
      <c r="A7774" s="163" t="s">
        <v>759</v>
      </c>
      <c r="B7774" s="164" t="s">
        <v>445</v>
      </c>
      <c r="C7774" t="s">
        <v>759</v>
      </c>
      <c r="D7774" s="165" t="s">
        <v>738</v>
      </c>
      <c r="E7774" t="s">
        <v>739</v>
      </c>
      <c r="F7774" t="s">
        <v>286</v>
      </c>
      <c r="G7774" s="159">
        <f t="shared" si="348"/>
        <v>48.81</v>
      </c>
      <c r="H7774" s="159">
        <f t="shared" si="349"/>
        <v>0</v>
      </c>
      <c r="I7774" s="155" t="s">
        <v>674</v>
      </c>
      <c r="K7774" t="s">
        <v>292</v>
      </c>
      <c r="L7774" t="s">
        <v>391</v>
      </c>
      <c r="M7774" t="s">
        <v>467</v>
      </c>
      <c r="N7774" t="s">
        <v>759</v>
      </c>
      <c r="O7774" t="s">
        <v>445</v>
      </c>
      <c r="Q7774" s="163">
        <v>30000</v>
      </c>
      <c r="R7774">
        <v>1</v>
      </c>
      <c r="S7774">
        <v>48.81</v>
      </c>
      <c r="T7774">
        <v>0</v>
      </c>
      <c r="U7774" t="b" cm="1">
        <f t="array" ref="U7774">_xlfn.IFS(AND(R7774=1,S7774=G7774,T7774=H7774),TRUE,AND(R7774=1,S7774=G7774,H7774="Product NA"),TRUE)</f>
        <v>1</v>
      </c>
    </row>
    <row r="7775" spans="1:21" x14ac:dyDescent="0.35">
      <c r="A7775" s="163" t="s">
        <v>760</v>
      </c>
      <c r="B7775" s="164" t="s">
        <v>407</v>
      </c>
      <c r="C7775" t="s">
        <v>760</v>
      </c>
      <c r="D7775" s="165" t="s">
        <v>738</v>
      </c>
      <c r="E7775" t="s">
        <v>739</v>
      </c>
      <c r="F7775" t="s">
        <v>286</v>
      </c>
      <c r="G7775" s="159">
        <f t="shared" si="348"/>
        <v>55.66</v>
      </c>
      <c r="H7775" s="159">
        <f t="shared" si="349"/>
        <v>0</v>
      </c>
      <c r="I7775" s="155" t="s">
        <v>471</v>
      </c>
      <c r="K7775" t="s">
        <v>292</v>
      </c>
      <c r="L7775" t="s">
        <v>391</v>
      </c>
      <c r="M7775" t="s">
        <v>467</v>
      </c>
      <c r="N7775" t="s">
        <v>760</v>
      </c>
      <c r="O7775" t="s">
        <v>407</v>
      </c>
      <c r="Q7775" s="163">
        <v>1000</v>
      </c>
      <c r="R7775">
        <v>1</v>
      </c>
      <c r="S7775">
        <v>55.66</v>
      </c>
      <c r="T7775">
        <v>0</v>
      </c>
      <c r="U7775" t="b" cm="1">
        <f t="array" ref="U7775">_xlfn.IFS(AND(R7775=1,S7775=G7775,T7775=H7775),TRUE,AND(R7775=1,S7775=G7775,H7775="Product NA"),TRUE)</f>
        <v>1</v>
      </c>
    </row>
    <row r="7776" spans="1:21" x14ac:dyDescent="0.35">
      <c r="A7776" s="163" t="s">
        <v>760</v>
      </c>
      <c r="B7776" s="164" t="s">
        <v>407</v>
      </c>
      <c r="C7776" t="s">
        <v>760</v>
      </c>
      <c r="D7776" s="165" t="s">
        <v>738</v>
      </c>
      <c r="E7776" t="s">
        <v>739</v>
      </c>
      <c r="F7776" t="s">
        <v>286</v>
      </c>
      <c r="G7776" s="159">
        <f t="shared" si="348"/>
        <v>55.66</v>
      </c>
      <c r="H7776" s="159">
        <f t="shared" si="349"/>
        <v>0</v>
      </c>
      <c r="I7776" s="155" t="s">
        <v>662</v>
      </c>
      <c r="K7776" t="s">
        <v>292</v>
      </c>
      <c r="L7776" t="s">
        <v>391</v>
      </c>
      <c r="M7776" t="s">
        <v>467</v>
      </c>
      <c r="N7776" t="s">
        <v>760</v>
      </c>
      <c r="O7776" t="s">
        <v>407</v>
      </c>
      <c r="Q7776" s="163">
        <v>2000</v>
      </c>
      <c r="R7776">
        <v>1</v>
      </c>
      <c r="S7776">
        <v>55.66</v>
      </c>
      <c r="T7776">
        <v>0</v>
      </c>
      <c r="U7776" t="b" cm="1">
        <f t="array" ref="U7776">_xlfn.IFS(AND(R7776=1,S7776=G7776,T7776=H7776),TRUE,AND(R7776=1,S7776=G7776,H7776="Product NA"),TRUE)</f>
        <v>1</v>
      </c>
    </row>
    <row r="7777" spans="1:21" x14ac:dyDescent="0.35">
      <c r="A7777" s="163" t="s">
        <v>760</v>
      </c>
      <c r="B7777" s="164" t="s">
        <v>407</v>
      </c>
      <c r="C7777" t="s">
        <v>760</v>
      </c>
      <c r="D7777" s="165" t="s">
        <v>738</v>
      </c>
      <c r="E7777" t="s">
        <v>739</v>
      </c>
      <c r="F7777" t="s">
        <v>286</v>
      </c>
      <c r="G7777" s="159">
        <f t="shared" si="348"/>
        <v>55.66</v>
      </c>
      <c r="H7777" s="159">
        <f t="shared" si="349"/>
        <v>0</v>
      </c>
      <c r="I7777" s="155" t="s">
        <v>663</v>
      </c>
      <c r="K7777" t="s">
        <v>292</v>
      </c>
      <c r="L7777" t="s">
        <v>391</v>
      </c>
      <c r="M7777" t="s">
        <v>467</v>
      </c>
      <c r="N7777" t="s">
        <v>760</v>
      </c>
      <c r="O7777" t="s">
        <v>407</v>
      </c>
      <c r="Q7777" s="163">
        <v>3000</v>
      </c>
      <c r="R7777">
        <v>1</v>
      </c>
      <c r="S7777">
        <v>55.66</v>
      </c>
      <c r="T7777">
        <v>0</v>
      </c>
      <c r="U7777" t="b" cm="1">
        <f t="array" ref="U7777">_xlfn.IFS(AND(R7777=1,S7777=G7777,T7777=H7777),TRUE,AND(R7777=1,S7777=G7777,H7777="Product NA"),TRUE)</f>
        <v>1</v>
      </c>
    </row>
    <row r="7778" spans="1:21" x14ac:dyDescent="0.35">
      <c r="A7778" s="163" t="s">
        <v>760</v>
      </c>
      <c r="B7778" s="164" t="s">
        <v>407</v>
      </c>
      <c r="C7778" t="s">
        <v>760</v>
      </c>
      <c r="D7778" s="165" t="s">
        <v>738</v>
      </c>
      <c r="E7778" t="s">
        <v>739</v>
      </c>
      <c r="F7778" t="s">
        <v>286</v>
      </c>
      <c r="G7778" s="159">
        <f t="shared" si="348"/>
        <v>55.79</v>
      </c>
      <c r="H7778" s="159">
        <f t="shared" si="349"/>
        <v>0</v>
      </c>
      <c r="I7778" s="155" t="s">
        <v>664</v>
      </c>
      <c r="K7778" t="s">
        <v>292</v>
      </c>
      <c r="L7778" t="s">
        <v>391</v>
      </c>
      <c r="M7778" t="s">
        <v>467</v>
      </c>
      <c r="N7778" t="s">
        <v>760</v>
      </c>
      <c r="O7778" t="s">
        <v>407</v>
      </c>
      <c r="Q7778" s="163">
        <v>4000</v>
      </c>
      <c r="R7778">
        <v>1</v>
      </c>
      <c r="S7778">
        <v>55.79</v>
      </c>
      <c r="T7778">
        <v>0</v>
      </c>
      <c r="U7778" t="b" cm="1">
        <f t="array" ref="U7778">_xlfn.IFS(AND(R7778=1,S7778=G7778,T7778=H7778),TRUE,AND(R7778=1,S7778=G7778,H7778="Product NA"),TRUE)</f>
        <v>1</v>
      </c>
    </row>
    <row r="7779" spans="1:21" x14ac:dyDescent="0.35">
      <c r="A7779" s="163" t="s">
        <v>760</v>
      </c>
      <c r="B7779" s="164" t="s">
        <v>407</v>
      </c>
      <c r="C7779" t="s">
        <v>760</v>
      </c>
      <c r="D7779" s="165" t="s">
        <v>738</v>
      </c>
      <c r="E7779" t="s">
        <v>739</v>
      </c>
      <c r="F7779" t="s">
        <v>286</v>
      </c>
      <c r="G7779" s="159">
        <f t="shared" si="348"/>
        <v>60.38</v>
      </c>
      <c r="H7779" s="159">
        <f t="shared" si="349"/>
        <v>0</v>
      </c>
      <c r="I7779" s="155" t="s">
        <v>665</v>
      </c>
      <c r="K7779" t="s">
        <v>292</v>
      </c>
      <c r="L7779" t="s">
        <v>391</v>
      </c>
      <c r="M7779" t="s">
        <v>467</v>
      </c>
      <c r="N7779" t="s">
        <v>760</v>
      </c>
      <c r="O7779" t="s">
        <v>407</v>
      </c>
      <c r="Q7779" s="163">
        <v>5000</v>
      </c>
      <c r="R7779">
        <v>1</v>
      </c>
      <c r="S7779">
        <v>60.38</v>
      </c>
      <c r="T7779">
        <v>0</v>
      </c>
      <c r="U7779" t="b" cm="1">
        <f t="array" ref="U7779">_xlfn.IFS(AND(R7779=1,S7779=G7779,T7779=H7779),TRUE,AND(R7779=1,S7779=G7779,H7779="Product NA"),TRUE)</f>
        <v>1</v>
      </c>
    </row>
    <row r="7780" spans="1:21" x14ac:dyDescent="0.35">
      <c r="A7780" s="163" t="s">
        <v>760</v>
      </c>
      <c r="B7780" s="164" t="s">
        <v>407</v>
      </c>
      <c r="C7780" t="s">
        <v>760</v>
      </c>
      <c r="D7780" s="165" t="s">
        <v>738</v>
      </c>
      <c r="E7780" t="s">
        <v>739</v>
      </c>
      <c r="F7780" t="s">
        <v>286</v>
      </c>
      <c r="G7780" s="159">
        <f t="shared" si="348"/>
        <v>64.72</v>
      </c>
      <c r="H7780" s="159">
        <f t="shared" si="349"/>
        <v>0</v>
      </c>
      <c r="I7780" s="155" t="s">
        <v>666</v>
      </c>
      <c r="K7780" t="s">
        <v>292</v>
      </c>
      <c r="L7780" t="s">
        <v>391</v>
      </c>
      <c r="M7780" t="s">
        <v>467</v>
      </c>
      <c r="N7780" t="s">
        <v>760</v>
      </c>
      <c r="O7780" t="s">
        <v>407</v>
      </c>
      <c r="Q7780" s="163">
        <v>6000</v>
      </c>
      <c r="R7780">
        <v>1</v>
      </c>
      <c r="S7780">
        <v>64.72</v>
      </c>
      <c r="T7780">
        <v>0</v>
      </c>
      <c r="U7780" t="b" cm="1">
        <f t="array" ref="U7780">_xlfn.IFS(AND(R7780=1,S7780=G7780,T7780=H7780),TRUE,AND(R7780=1,S7780=G7780,H7780="Product NA"),TRUE)</f>
        <v>1</v>
      </c>
    </row>
    <row r="7781" spans="1:21" x14ac:dyDescent="0.35">
      <c r="A7781" s="163" t="s">
        <v>760</v>
      </c>
      <c r="B7781" s="164" t="s">
        <v>407</v>
      </c>
      <c r="C7781" t="s">
        <v>760</v>
      </c>
      <c r="D7781" s="165" t="s">
        <v>738</v>
      </c>
      <c r="E7781" t="s">
        <v>739</v>
      </c>
      <c r="F7781" t="s">
        <v>286</v>
      </c>
      <c r="G7781" s="159">
        <f t="shared" si="348"/>
        <v>70.319999999999993</v>
      </c>
      <c r="H7781" s="159">
        <f t="shared" si="349"/>
        <v>0</v>
      </c>
      <c r="I7781" s="155" t="s">
        <v>667</v>
      </c>
      <c r="K7781" t="s">
        <v>292</v>
      </c>
      <c r="L7781" t="s">
        <v>391</v>
      </c>
      <c r="M7781" t="s">
        <v>467</v>
      </c>
      <c r="N7781" t="s">
        <v>760</v>
      </c>
      <c r="O7781" t="s">
        <v>407</v>
      </c>
      <c r="Q7781" s="163">
        <v>7000</v>
      </c>
      <c r="R7781">
        <v>1</v>
      </c>
      <c r="S7781">
        <v>70.319999999999993</v>
      </c>
      <c r="T7781">
        <v>0</v>
      </c>
      <c r="U7781" t="b" cm="1">
        <f t="array" ref="U7781">_xlfn.IFS(AND(R7781=1,S7781=G7781,T7781=H7781),TRUE,AND(R7781=1,S7781=G7781,H7781="Product NA"),TRUE)</f>
        <v>1</v>
      </c>
    </row>
    <row r="7782" spans="1:21" x14ac:dyDescent="0.35">
      <c r="A7782" s="163" t="s">
        <v>760</v>
      </c>
      <c r="B7782" s="164" t="s">
        <v>407</v>
      </c>
      <c r="C7782" t="s">
        <v>760</v>
      </c>
      <c r="D7782" s="165" t="s">
        <v>738</v>
      </c>
      <c r="E7782" t="s">
        <v>739</v>
      </c>
      <c r="F7782" t="s">
        <v>286</v>
      </c>
      <c r="G7782" s="159">
        <f t="shared" si="348"/>
        <v>75.88</v>
      </c>
      <c r="H7782" s="159">
        <f t="shared" si="349"/>
        <v>0</v>
      </c>
      <c r="I7782" s="155" t="s">
        <v>668</v>
      </c>
      <c r="K7782" t="s">
        <v>292</v>
      </c>
      <c r="L7782" t="s">
        <v>391</v>
      </c>
      <c r="M7782" t="s">
        <v>467</v>
      </c>
      <c r="N7782" t="s">
        <v>760</v>
      </c>
      <c r="O7782" t="s">
        <v>407</v>
      </c>
      <c r="Q7782" s="163">
        <v>8000</v>
      </c>
      <c r="R7782">
        <v>1</v>
      </c>
      <c r="S7782">
        <v>75.88</v>
      </c>
      <c r="T7782">
        <v>0</v>
      </c>
      <c r="U7782" t="b" cm="1">
        <f t="array" ref="U7782">_xlfn.IFS(AND(R7782=1,S7782=G7782,T7782=H7782),TRUE,AND(R7782=1,S7782=G7782,H7782="Product NA"),TRUE)</f>
        <v>1</v>
      </c>
    </row>
    <row r="7783" spans="1:21" x14ac:dyDescent="0.35">
      <c r="A7783" s="163" t="s">
        <v>760</v>
      </c>
      <c r="B7783" s="164" t="s">
        <v>407</v>
      </c>
      <c r="C7783" t="s">
        <v>760</v>
      </c>
      <c r="D7783" s="165" t="s">
        <v>738</v>
      </c>
      <c r="E7783" t="s">
        <v>739</v>
      </c>
      <c r="F7783" t="s">
        <v>286</v>
      </c>
      <c r="G7783" s="159">
        <f t="shared" si="348"/>
        <v>81.510000000000005</v>
      </c>
      <c r="H7783" s="159">
        <f t="shared" si="349"/>
        <v>0</v>
      </c>
      <c r="I7783" s="155" t="s">
        <v>669</v>
      </c>
      <c r="K7783" t="s">
        <v>292</v>
      </c>
      <c r="L7783" t="s">
        <v>391</v>
      </c>
      <c r="M7783" t="s">
        <v>467</v>
      </c>
      <c r="N7783" t="s">
        <v>760</v>
      </c>
      <c r="O7783" t="s">
        <v>407</v>
      </c>
      <c r="Q7783" s="163">
        <v>9000</v>
      </c>
      <c r="R7783">
        <v>1</v>
      </c>
      <c r="S7783">
        <v>81.510000000000005</v>
      </c>
      <c r="T7783">
        <v>0</v>
      </c>
      <c r="U7783" t="b" cm="1">
        <f t="array" ref="U7783">_xlfn.IFS(AND(R7783=1,S7783=G7783,T7783=H7783),TRUE,AND(R7783=1,S7783=G7783,H7783="Product NA"),TRUE)</f>
        <v>1</v>
      </c>
    </row>
    <row r="7784" spans="1:21" x14ac:dyDescent="0.35">
      <c r="A7784" s="163" t="s">
        <v>760</v>
      </c>
      <c r="B7784" s="164" t="s">
        <v>407</v>
      </c>
      <c r="C7784" t="s">
        <v>760</v>
      </c>
      <c r="D7784" s="165" t="s">
        <v>738</v>
      </c>
      <c r="E7784" t="s">
        <v>739</v>
      </c>
      <c r="F7784" t="s">
        <v>286</v>
      </c>
      <c r="G7784" s="159">
        <f t="shared" si="348"/>
        <v>87.03</v>
      </c>
      <c r="H7784" s="159">
        <f t="shared" si="349"/>
        <v>0</v>
      </c>
      <c r="I7784" s="155" t="s">
        <v>670</v>
      </c>
      <c r="K7784" t="s">
        <v>292</v>
      </c>
      <c r="L7784" t="s">
        <v>391</v>
      </c>
      <c r="M7784" t="s">
        <v>467</v>
      </c>
      <c r="N7784" t="s">
        <v>760</v>
      </c>
      <c r="O7784" t="s">
        <v>407</v>
      </c>
      <c r="Q7784" s="163">
        <v>10000</v>
      </c>
      <c r="R7784">
        <v>1</v>
      </c>
      <c r="S7784">
        <v>87.03</v>
      </c>
      <c r="T7784">
        <v>0</v>
      </c>
      <c r="U7784" t="b" cm="1">
        <f t="array" ref="U7784">_xlfn.IFS(AND(R7784=1,S7784=G7784,T7784=H7784),TRUE,AND(R7784=1,S7784=G7784,H7784="Product NA"),TRUE)</f>
        <v>1</v>
      </c>
    </row>
    <row r="7785" spans="1:21" x14ac:dyDescent="0.35">
      <c r="A7785" s="163" t="s">
        <v>760</v>
      </c>
      <c r="B7785" s="164" t="s">
        <v>407</v>
      </c>
      <c r="C7785" t="s">
        <v>760</v>
      </c>
      <c r="D7785" s="165" t="s">
        <v>738</v>
      </c>
      <c r="E7785" t="s">
        <v>739</v>
      </c>
      <c r="F7785" t="s">
        <v>286</v>
      </c>
      <c r="G7785" s="159">
        <f t="shared" si="348"/>
        <v>101.53</v>
      </c>
      <c r="H7785" s="159">
        <f t="shared" si="349"/>
        <v>0</v>
      </c>
      <c r="I7785" s="155" t="s">
        <v>671</v>
      </c>
      <c r="K7785" t="s">
        <v>292</v>
      </c>
      <c r="L7785" t="s">
        <v>391</v>
      </c>
      <c r="M7785" t="s">
        <v>467</v>
      </c>
      <c r="N7785" t="s">
        <v>760</v>
      </c>
      <c r="O7785" t="s">
        <v>407</v>
      </c>
      <c r="Q7785" s="163">
        <v>15000</v>
      </c>
      <c r="R7785">
        <v>1</v>
      </c>
      <c r="S7785">
        <v>101.53</v>
      </c>
      <c r="T7785">
        <v>0</v>
      </c>
      <c r="U7785" t="b" cm="1">
        <f t="array" ref="U7785">_xlfn.IFS(AND(R7785=1,S7785=G7785,T7785=H7785),TRUE,AND(R7785=1,S7785=G7785,H7785="Product NA"),TRUE)</f>
        <v>1</v>
      </c>
    </row>
    <row r="7786" spans="1:21" x14ac:dyDescent="0.35">
      <c r="A7786" s="163" t="s">
        <v>760</v>
      </c>
      <c r="B7786" s="164" t="s">
        <v>407</v>
      </c>
      <c r="C7786" t="s">
        <v>760</v>
      </c>
      <c r="D7786" s="165" t="s">
        <v>738</v>
      </c>
      <c r="E7786" t="s">
        <v>739</v>
      </c>
      <c r="F7786" t="s">
        <v>286</v>
      </c>
      <c r="G7786" s="159">
        <f t="shared" si="348"/>
        <v>115.28</v>
      </c>
      <c r="H7786" s="159">
        <f t="shared" si="349"/>
        <v>0</v>
      </c>
      <c r="I7786" s="155" t="s">
        <v>672</v>
      </c>
      <c r="K7786" t="s">
        <v>292</v>
      </c>
      <c r="L7786" t="s">
        <v>391</v>
      </c>
      <c r="M7786" t="s">
        <v>467</v>
      </c>
      <c r="N7786" t="s">
        <v>760</v>
      </c>
      <c r="O7786" t="s">
        <v>407</v>
      </c>
      <c r="Q7786" s="163">
        <v>20000</v>
      </c>
      <c r="R7786">
        <v>1</v>
      </c>
      <c r="S7786">
        <v>115.28</v>
      </c>
      <c r="T7786">
        <v>0</v>
      </c>
      <c r="U7786" t="b" cm="1">
        <f t="array" ref="U7786">_xlfn.IFS(AND(R7786=1,S7786=G7786,T7786=H7786),TRUE,AND(R7786=1,S7786=G7786,H7786="Product NA"),TRUE)</f>
        <v>1</v>
      </c>
    </row>
    <row r="7787" spans="1:21" x14ac:dyDescent="0.35">
      <c r="A7787" s="163" t="s">
        <v>760</v>
      </c>
      <c r="B7787" s="164" t="s">
        <v>407</v>
      </c>
      <c r="C7787" t="s">
        <v>760</v>
      </c>
      <c r="D7787" s="165" t="s">
        <v>738</v>
      </c>
      <c r="E7787" t="s">
        <v>739</v>
      </c>
      <c r="F7787" t="s">
        <v>286</v>
      </c>
      <c r="G7787" s="159">
        <f t="shared" si="348"/>
        <v>136.55000000000001</v>
      </c>
      <c r="H7787" s="159">
        <f t="shared" si="349"/>
        <v>0</v>
      </c>
      <c r="I7787" s="155" t="s">
        <v>673</v>
      </c>
      <c r="K7787" t="s">
        <v>292</v>
      </c>
      <c r="L7787" t="s">
        <v>391</v>
      </c>
      <c r="M7787" t="s">
        <v>467</v>
      </c>
      <c r="N7787" t="s">
        <v>760</v>
      </c>
      <c r="O7787" t="s">
        <v>407</v>
      </c>
      <c r="Q7787" s="163">
        <v>25000</v>
      </c>
      <c r="R7787">
        <v>1</v>
      </c>
      <c r="S7787">
        <v>136.55000000000001</v>
      </c>
      <c r="T7787">
        <v>0</v>
      </c>
      <c r="U7787" t="b" cm="1">
        <f t="array" ref="U7787">_xlfn.IFS(AND(R7787=1,S7787=G7787,T7787=H7787),TRUE,AND(R7787=1,S7787=G7787,H7787="Product NA"),TRUE)</f>
        <v>1</v>
      </c>
    </row>
    <row r="7788" spans="1:21" x14ac:dyDescent="0.35">
      <c r="A7788" s="163" t="s">
        <v>760</v>
      </c>
      <c r="B7788" s="164" t="s">
        <v>407</v>
      </c>
      <c r="C7788" t="s">
        <v>760</v>
      </c>
      <c r="D7788" s="165" t="s">
        <v>738</v>
      </c>
      <c r="E7788" t="s">
        <v>739</v>
      </c>
      <c r="F7788" t="s">
        <v>286</v>
      </c>
      <c r="G7788" s="159">
        <f t="shared" si="348"/>
        <v>148.22</v>
      </c>
      <c r="H7788" s="159">
        <f t="shared" si="349"/>
        <v>0</v>
      </c>
      <c r="I7788" s="155" t="s">
        <v>674</v>
      </c>
      <c r="K7788" t="s">
        <v>292</v>
      </c>
      <c r="L7788" t="s">
        <v>391</v>
      </c>
      <c r="M7788" t="s">
        <v>467</v>
      </c>
      <c r="N7788" t="s">
        <v>760</v>
      </c>
      <c r="O7788" t="s">
        <v>407</v>
      </c>
      <c r="Q7788" s="163">
        <v>30000</v>
      </c>
      <c r="R7788">
        <v>1</v>
      </c>
      <c r="S7788">
        <v>148.22</v>
      </c>
      <c r="T7788">
        <v>0</v>
      </c>
      <c r="U7788" t="b" cm="1">
        <f t="array" ref="U7788">_xlfn.IFS(AND(R7788=1,S7788=G7788,T7788=H7788),TRUE,AND(R7788=1,S7788=G7788,H7788="Product NA"),TRUE)</f>
        <v>1</v>
      </c>
    </row>
    <row r="7789" spans="1:21" x14ac:dyDescent="0.35">
      <c r="A7789" s="163" t="s">
        <v>761</v>
      </c>
      <c r="B7789" s="164" t="s">
        <v>408</v>
      </c>
      <c r="C7789" t="s">
        <v>761</v>
      </c>
      <c r="D7789" s="165" t="s">
        <v>738</v>
      </c>
      <c r="E7789" t="s">
        <v>739</v>
      </c>
      <c r="F7789" t="s">
        <v>286</v>
      </c>
      <c r="G7789" s="159">
        <f t="shared" si="348"/>
        <v>19.18</v>
      </c>
      <c r="H7789" s="159">
        <f t="shared" si="349"/>
        <v>0</v>
      </c>
      <c r="I7789" s="155" t="s">
        <v>471</v>
      </c>
      <c r="K7789" t="s">
        <v>292</v>
      </c>
      <c r="L7789" t="s">
        <v>391</v>
      </c>
      <c r="M7789" t="s">
        <v>467</v>
      </c>
      <c r="N7789" t="s">
        <v>761</v>
      </c>
      <c r="O7789" t="s">
        <v>408</v>
      </c>
      <c r="Q7789" s="163">
        <v>1000</v>
      </c>
      <c r="R7789">
        <v>1</v>
      </c>
      <c r="S7789">
        <v>19.18</v>
      </c>
      <c r="T7789">
        <v>0</v>
      </c>
      <c r="U7789" t="b" cm="1">
        <f t="array" ref="U7789">_xlfn.IFS(AND(R7789=1,S7789=G7789,T7789=H7789),TRUE,AND(R7789=1,S7789=G7789,H7789="Product NA"),TRUE)</f>
        <v>1</v>
      </c>
    </row>
    <row r="7790" spans="1:21" x14ac:dyDescent="0.35">
      <c r="A7790" s="163" t="s">
        <v>761</v>
      </c>
      <c r="B7790" s="164" t="s">
        <v>408</v>
      </c>
      <c r="C7790" t="s">
        <v>761</v>
      </c>
      <c r="D7790" s="165" t="s">
        <v>738</v>
      </c>
      <c r="E7790" t="s">
        <v>739</v>
      </c>
      <c r="F7790" t="s">
        <v>286</v>
      </c>
      <c r="G7790" s="159">
        <f t="shared" si="348"/>
        <v>20.25</v>
      </c>
      <c r="H7790" s="159">
        <f t="shared" si="349"/>
        <v>0</v>
      </c>
      <c r="I7790" s="155" t="s">
        <v>662</v>
      </c>
      <c r="K7790" t="s">
        <v>292</v>
      </c>
      <c r="L7790" t="s">
        <v>391</v>
      </c>
      <c r="M7790" t="s">
        <v>467</v>
      </c>
      <c r="N7790" t="s">
        <v>761</v>
      </c>
      <c r="O7790" t="s">
        <v>408</v>
      </c>
      <c r="Q7790" s="163">
        <v>2000</v>
      </c>
      <c r="R7790">
        <v>1</v>
      </c>
      <c r="S7790">
        <v>20.25</v>
      </c>
      <c r="T7790">
        <v>0</v>
      </c>
      <c r="U7790" t="b" cm="1">
        <f t="array" ref="U7790">_xlfn.IFS(AND(R7790=1,S7790=G7790,T7790=H7790),TRUE,AND(R7790=1,S7790=G7790,H7790="Product NA"),TRUE)</f>
        <v>1</v>
      </c>
    </row>
    <row r="7791" spans="1:21" x14ac:dyDescent="0.35">
      <c r="A7791" s="163" t="s">
        <v>761</v>
      </c>
      <c r="B7791" s="164" t="s">
        <v>408</v>
      </c>
      <c r="C7791" t="s">
        <v>761</v>
      </c>
      <c r="D7791" s="165" t="s">
        <v>738</v>
      </c>
      <c r="E7791" t="s">
        <v>739</v>
      </c>
      <c r="F7791" t="s">
        <v>286</v>
      </c>
      <c r="G7791" s="159">
        <f t="shared" si="348"/>
        <v>20.25</v>
      </c>
      <c r="H7791" s="159">
        <f t="shared" si="349"/>
        <v>0</v>
      </c>
      <c r="I7791" s="155" t="s">
        <v>663</v>
      </c>
      <c r="K7791" t="s">
        <v>292</v>
      </c>
      <c r="L7791" t="s">
        <v>391</v>
      </c>
      <c r="M7791" t="s">
        <v>467</v>
      </c>
      <c r="N7791" t="s">
        <v>761</v>
      </c>
      <c r="O7791" t="s">
        <v>408</v>
      </c>
      <c r="Q7791" s="163">
        <v>3000</v>
      </c>
      <c r="R7791">
        <v>1</v>
      </c>
      <c r="S7791">
        <v>20.25</v>
      </c>
      <c r="T7791">
        <v>0</v>
      </c>
      <c r="U7791" t="b" cm="1">
        <f t="array" ref="U7791">_xlfn.IFS(AND(R7791=1,S7791=G7791,T7791=H7791),TRUE,AND(R7791=1,S7791=G7791,H7791="Product NA"),TRUE)</f>
        <v>1</v>
      </c>
    </row>
    <row r="7792" spans="1:21" x14ac:dyDescent="0.35">
      <c r="A7792" s="163" t="s">
        <v>761</v>
      </c>
      <c r="B7792" s="164" t="s">
        <v>408</v>
      </c>
      <c r="C7792" t="s">
        <v>761</v>
      </c>
      <c r="D7792" s="165" t="s">
        <v>738</v>
      </c>
      <c r="E7792" t="s">
        <v>739</v>
      </c>
      <c r="F7792" t="s">
        <v>286</v>
      </c>
      <c r="G7792" s="159">
        <f t="shared" si="348"/>
        <v>20.25</v>
      </c>
      <c r="H7792" s="159">
        <f t="shared" si="349"/>
        <v>0</v>
      </c>
      <c r="I7792" s="155" t="s">
        <v>664</v>
      </c>
      <c r="K7792" t="s">
        <v>292</v>
      </c>
      <c r="L7792" t="s">
        <v>391</v>
      </c>
      <c r="M7792" t="s">
        <v>467</v>
      </c>
      <c r="N7792" t="s">
        <v>761</v>
      </c>
      <c r="O7792" t="s">
        <v>408</v>
      </c>
      <c r="Q7792" s="163">
        <v>4000</v>
      </c>
      <c r="R7792">
        <v>1</v>
      </c>
      <c r="S7792">
        <v>20.25</v>
      </c>
      <c r="T7792">
        <v>0</v>
      </c>
      <c r="U7792" t="b" cm="1">
        <f t="array" ref="U7792">_xlfn.IFS(AND(R7792=1,S7792=G7792,T7792=H7792),TRUE,AND(R7792=1,S7792=G7792,H7792="Product NA"),TRUE)</f>
        <v>1</v>
      </c>
    </row>
    <row r="7793" spans="1:21" x14ac:dyDescent="0.35">
      <c r="A7793" s="163" t="s">
        <v>761</v>
      </c>
      <c r="B7793" s="164" t="s">
        <v>408</v>
      </c>
      <c r="C7793" t="s">
        <v>761</v>
      </c>
      <c r="D7793" s="165" t="s">
        <v>738</v>
      </c>
      <c r="E7793" t="s">
        <v>739</v>
      </c>
      <c r="F7793" t="s">
        <v>286</v>
      </c>
      <c r="G7793" s="159">
        <f t="shared" si="348"/>
        <v>20.25</v>
      </c>
      <c r="H7793" s="159">
        <f t="shared" si="349"/>
        <v>0</v>
      </c>
      <c r="I7793" s="155" t="s">
        <v>665</v>
      </c>
      <c r="K7793" t="s">
        <v>292</v>
      </c>
      <c r="L7793" t="s">
        <v>391</v>
      </c>
      <c r="M7793" t="s">
        <v>467</v>
      </c>
      <c r="N7793" t="s">
        <v>761</v>
      </c>
      <c r="O7793" t="s">
        <v>408</v>
      </c>
      <c r="Q7793" s="163">
        <v>5000</v>
      </c>
      <c r="R7793">
        <v>1</v>
      </c>
      <c r="S7793">
        <v>20.25</v>
      </c>
      <c r="T7793">
        <v>0</v>
      </c>
      <c r="U7793" t="b" cm="1">
        <f t="array" ref="U7793">_xlfn.IFS(AND(R7793=1,S7793=G7793,T7793=H7793),TRUE,AND(R7793=1,S7793=G7793,H7793="Product NA"),TRUE)</f>
        <v>1</v>
      </c>
    </row>
    <row r="7794" spans="1:21" x14ac:dyDescent="0.35">
      <c r="A7794" s="163" t="s">
        <v>761</v>
      </c>
      <c r="B7794" s="164" t="s">
        <v>408</v>
      </c>
      <c r="C7794" t="s">
        <v>761</v>
      </c>
      <c r="D7794" s="165" t="s">
        <v>738</v>
      </c>
      <c r="E7794" t="s">
        <v>739</v>
      </c>
      <c r="F7794" t="s">
        <v>286</v>
      </c>
      <c r="G7794" s="159">
        <f t="shared" si="348"/>
        <v>22.23</v>
      </c>
      <c r="H7794" s="159">
        <f t="shared" si="349"/>
        <v>0</v>
      </c>
      <c r="I7794" s="155" t="s">
        <v>666</v>
      </c>
      <c r="K7794" t="s">
        <v>292</v>
      </c>
      <c r="L7794" t="s">
        <v>391</v>
      </c>
      <c r="M7794" t="s">
        <v>467</v>
      </c>
      <c r="N7794" t="s">
        <v>761</v>
      </c>
      <c r="O7794" t="s">
        <v>408</v>
      </c>
      <c r="Q7794" s="163">
        <v>6000</v>
      </c>
      <c r="R7794">
        <v>1</v>
      </c>
      <c r="S7794">
        <v>22.23</v>
      </c>
      <c r="T7794">
        <v>0</v>
      </c>
      <c r="U7794" t="b" cm="1">
        <f t="array" ref="U7794">_xlfn.IFS(AND(R7794=1,S7794=G7794,T7794=H7794),TRUE,AND(R7794=1,S7794=G7794,H7794="Product NA"),TRUE)</f>
        <v>1</v>
      </c>
    </row>
    <row r="7795" spans="1:21" x14ac:dyDescent="0.35">
      <c r="A7795" s="163" t="s">
        <v>761</v>
      </c>
      <c r="B7795" s="164" t="s">
        <v>408</v>
      </c>
      <c r="C7795" t="s">
        <v>761</v>
      </c>
      <c r="D7795" s="165" t="s">
        <v>738</v>
      </c>
      <c r="E7795" t="s">
        <v>739</v>
      </c>
      <c r="F7795" t="s">
        <v>286</v>
      </c>
      <c r="G7795" s="159">
        <f t="shared" si="348"/>
        <v>22.23</v>
      </c>
      <c r="H7795" s="159">
        <f t="shared" si="349"/>
        <v>0</v>
      </c>
      <c r="I7795" s="155" t="s">
        <v>667</v>
      </c>
      <c r="K7795" t="s">
        <v>292</v>
      </c>
      <c r="L7795" t="s">
        <v>391</v>
      </c>
      <c r="M7795" t="s">
        <v>467</v>
      </c>
      <c r="N7795" t="s">
        <v>761</v>
      </c>
      <c r="O7795" t="s">
        <v>408</v>
      </c>
      <c r="Q7795" s="163">
        <v>7000</v>
      </c>
      <c r="R7795">
        <v>1</v>
      </c>
      <c r="S7795">
        <v>22.23</v>
      </c>
      <c r="T7795">
        <v>0</v>
      </c>
      <c r="U7795" t="b" cm="1">
        <f t="array" ref="U7795">_xlfn.IFS(AND(R7795=1,S7795=G7795,T7795=H7795),TRUE,AND(R7795=1,S7795=G7795,H7795="Product NA"),TRUE)</f>
        <v>1</v>
      </c>
    </row>
    <row r="7796" spans="1:21" x14ac:dyDescent="0.35">
      <c r="A7796" s="163" t="s">
        <v>761</v>
      </c>
      <c r="B7796" s="164" t="s">
        <v>408</v>
      </c>
      <c r="C7796" t="s">
        <v>761</v>
      </c>
      <c r="D7796" s="165" t="s">
        <v>738</v>
      </c>
      <c r="E7796" t="s">
        <v>739</v>
      </c>
      <c r="F7796" t="s">
        <v>286</v>
      </c>
      <c r="G7796" s="159">
        <f t="shared" si="348"/>
        <v>27.65</v>
      </c>
      <c r="H7796" s="159">
        <f t="shared" si="349"/>
        <v>0</v>
      </c>
      <c r="I7796" s="155" t="s">
        <v>668</v>
      </c>
      <c r="K7796" t="s">
        <v>292</v>
      </c>
      <c r="L7796" t="s">
        <v>391</v>
      </c>
      <c r="M7796" t="s">
        <v>467</v>
      </c>
      <c r="N7796" t="s">
        <v>761</v>
      </c>
      <c r="O7796" t="s">
        <v>408</v>
      </c>
      <c r="Q7796" s="163">
        <v>8000</v>
      </c>
      <c r="R7796">
        <v>1</v>
      </c>
      <c r="S7796">
        <v>27.65</v>
      </c>
      <c r="T7796">
        <v>0</v>
      </c>
      <c r="U7796" t="b" cm="1">
        <f t="array" ref="U7796">_xlfn.IFS(AND(R7796=1,S7796=G7796,T7796=H7796),TRUE,AND(R7796=1,S7796=G7796,H7796="Product NA"),TRUE)</f>
        <v>1</v>
      </c>
    </row>
    <row r="7797" spans="1:21" x14ac:dyDescent="0.35">
      <c r="A7797" s="163" t="s">
        <v>761</v>
      </c>
      <c r="B7797" s="164" t="s">
        <v>408</v>
      </c>
      <c r="C7797" t="s">
        <v>761</v>
      </c>
      <c r="D7797" s="165" t="s">
        <v>738</v>
      </c>
      <c r="E7797" t="s">
        <v>739</v>
      </c>
      <c r="F7797" t="s">
        <v>286</v>
      </c>
      <c r="G7797" s="159">
        <f t="shared" si="348"/>
        <v>27.65</v>
      </c>
      <c r="H7797" s="159">
        <f t="shared" si="349"/>
        <v>0</v>
      </c>
      <c r="I7797" s="155" t="s">
        <v>669</v>
      </c>
      <c r="K7797" t="s">
        <v>292</v>
      </c>
      <c r="L7797" t="s">
        <v>391</v>
      </c>
      <c r="M7797" t="s">
        <v>467</v>
      </c>
      <c r="N7797" t="s">
        <v>761</v>
      </c>
      <c r="O7797" t="s">
        <v>408</v>
      </c>
      <c r="Q7797" s="163">
        <v>9000</v>
      </c>
      <c r="R7797">
        <v>1</v>
      </c>
      <c r="S7797">
        <v>27.65</v>
      </c>
      <c r="T7797">
        <v>0</v>
      </c>
      <c r="U7797" t="b" cm="1">
        <f t="array" ref="U7797">_xlfn.IFS(AND(R7797=1,S7797=G7797,T7797=H7797),TRUE,AND(R7797=1,S7797=G7797,H7797="Product NA"),TRUE)</f>
        <v>1</v>
      </c>
    </row>
    <row r="7798" spans="1:21" x14ac:dyDescent="0.35">
      <c r="A7798" s="163" t="s">
        <v>761</v>
      </c>
      <c r="B7798" s="164" t="s">
        <v>408</v>
      </c>
      <c r="C7798" t="s">
        <v>761</v>
      </c>
      <c r="D7798" s="165" t="s">
        <v>738</v>
      </c>
      <c r="E7798" t="s">
        <v>739</v>
      </c>
      <c r="F7798" t="s">
        <v>286</v>
      </c>
      <c r="G7798" s="159">
        <f t="shared" si="348"/>
        <v>27.65</v>
      </c>
      <c r="H7798" s="159">
        <f t="shared" si="349"/>
        <v>0</v>
      </c>
      <c r="I7798" s="155" t="s">
        <v>670</v>
      </c>
      <c r="K7798" t="s">
        <v>292</v>
      </c>
      <c r="L7798" t="s">
        <v>391</v>
      </c>
      <c r="M7798" t="s">
        <v>467</v>
      </c>
      <c r="N7798" t="s">
        <v>761</v>
      </c>
      <c r="O7798" t="s">
        <v>408</v>
      </c>
      <c r="Q7798" s="163">
        <v>10000</v>
      </c>
      <c r="R7798">
        <v>1</v>
      </c>
      <c r="S7798">
        <v>27.65</v>
      </c>
      <c r="T7798">
        <v>0</v>
      </c>
      <c r="U7798" t="b" cm="1">
        <f t="array" ref="U7798">_xlfn.IFS(AND(R7798=1,S7798=G7798,T7798=H7798),TRUE,AND(R7798=1,S7798=G7798,H7798="Product NA"),TRUE)</f>
        <v>1</v>
      </c>
    </row>
    <row r="7799" spans="1:21" x14ac:dyDescent="0.35">
      <c r="A7799" s="163" t="s">
        <v>761</v>
      </c>
      <c r="B7799" s="164" t="s">
        <v>408</v>
      </c>
      <c r="C7799" t="s">
        <v>761</v>
      </c>
      <c r="D7799" s="165" t="s">
        <v>738</v>
      </c>
      <c r="E7799" t="s">
        <v>739</v>
      </c>
      <c r="F7799" t="s">
        <v>286</v>
      </c>
      <c r="G7799" s="159">
        <f t="shared" si="348"/>
        <v>38.57</v>
      </c>
      <c r="H7799" s="159">
        <f t="shared" si="349"/>
        <v>0</v>
      </c>
      <c r="I7799" s="155" t="s">
        <v>671</v>
      </c>
      <c r="K7799" t="s">
        <v>292</v>
      </c>
      <c r="L7799" t="s">
        <v>391</v>
      </c>
      <c r="M7799" t="s">
        <v>467</v>
      </c>
      <c r="N7799" t="s">
        <v>761</v>
      </c>
      <c r="O7799" t="s">
        <v>408</v>
      </c>
      <c r="Q7799" s="163">
        <v>15000</v>
      </c>
      <c r="R7799">
        <v>1</v>
      </c>
      <c r="S7799">
        <v>38.57</v>
      </c>
      <c r="T7799">
        <v>0</v>
      </c>
      <c r="U7799" t="b" cm="1">
        <f t="array" ref="U7799">_xlfn.IFS(AND(R7799=1,S7799=G7799,T7799=H7799),TRUE,AND(R7799=1,S7799=G7799,H7799="Product NA"),TRUE)</f>
        <v>1</v>
      </c>
    </row>
    <row r="7800" spans="1:21" x14ac:dyDescent="0.35">
      <c r="A7800" s="163" t="s">
        <v>761</v>
      </c>
      <c r="B7800" s="164" t="s">
        <v>408</v>
      </c>
      <c r="C7800" t="s">
        <v>761</v>
      </c>
      <c r="D7800" s="165" t="s">
        <v>738</v>
      </c>
      <c r="E7800" t="s">
        <v>739</v>
      </c>
      <c r="F7800" t="s">
        <v>286</v>
      </c>
      <c r="G7800" s="159">
        <f t="shared" si="348"/>
        <v>47.45</v>
      </c>
      <c r="H7800" s="159">
        <f t="shared" si="349"/>
        <v>0</v>
      </c>
      <c r="I7800" s="155" t="s">
        <v>672</v>
      </c>
      <c r="K7800" t="s">
        <v>292</v>
      </c>
      <c r="L7800" t="s">
        <v>391</v>
      </c>
      <c r="M7800" t="s">
        <v>467</v>
      </c>
      <c r="N7800" t="s">
        <v>761</v>
      </c>
      <c r="O7800" t="s">
        <v>408</v>
      </c>
      <c r="Q7800" s="163">
        <v>20000</v>
      </c>
      <c r="R7800">
        <v>1</v>
      </c>
      <c r="S7800">
        <v>47.45</v>
      </c>
      <c r="T7800">
        <v>0</v>
      </c>
      <c r="U7800" t="b" cm="1">
        <f t="array" ref="U7800">_xlfn.IFS(AND(R7800=1,S7800=G7800,T7800=H7800),TRUE,AND(R7800=1,S7800=G7800,H7800="Product NA"),TRUE)</f>
        <v>1</v>
      </c>
    </row>
    <row r="7801" spans="1:21" x14ac:dyDescent="0.35">
      <c r="A7801" s="163" t="s">
        <v>761</v>
      </c>
      <c r="B7801" s="164" t="s">
        <v>408</v>
      </c>
      <c r="C7801" t="s">
        <v>761</v>
      </c>
      <c r="D7801" s="165" t="s">
        <v>738</v>
      </c>
      <c r="E7801" t="s">
        <v>739</v>
      </c>
      <c r="F7801" t="s">
        <v>286</v>
      </c>
      <c r="G7801" s="159">
        <f t="shared" si="348"/>
        <v>82.31</v>
      </c>
      <c r="H7801" s="159">
        <f t="shared" si="349"/>
        <v>0</v>
      </c>
      <c r="I7801" s="155" t="s">
        <v>673</v>
      </c>
      <c r="K7801" t="s">
        <v>292</v>
      </c>
      <c r="L7801" t="s">
        <v>391</v>
      </c>
      <c r="M7801" t="s">
        <v>467</v>
      </c>
      <c r="N7801" t="s">
        <v>761</v>
      </c>
      <c r="O7801" t="s">
        <v>408</v>
      </c>
      <c r="Q7801" s="163">
        <v>25000</v>
      </c>
      <c r="R7801">
        <v>1</v>
      </c>
      <c r="S7801">
        <v>82.31</v>
      </c>
      <c r="T7801">
        <v>0</v>
      </c>
      <c r="U7801" t="b" cm="1">
        <f t="array" ref="U7801">_xlfn.IFS(AND(R7801=1,S7801=G7801,T7801=H7801),TRUE,AND(R7801=1,S7801=G7801,H7801="Product NA"),TRUE)</f>
        <v>1</v>
      </c>
    </row>
    <row r="7802" spans="1:21" x14ac:dyDescent="0.35">
      <c r="A7802" s="163" t="s">
        <v>761</v>
      </c>
      <c r="B7802" s="164" t="s">
        <v>408</v>
      </c>
      <c r="C7802" t="s">
        <v>761</v>
      </c>
      <c r="D7802" s="165" t="s">
        <v>738</v>
      </c>
      <c r="E7802" t="s">
        <v>739</v>
      </c>
      <c r="F7802" t="s">
        <v>286</v>
      </c>
      <c r="G7802" s="159">
        <f t="shared" si="348"/>
        <v>94.44</v>
      </c>
      <c r="H7802" s="159">
        <f t="shared" si="349"/>
        <v>0</v>
      </c>
      <c r="I7802" s="155" t="s">
        <v>674</v>
      </c>
      <c r="K7802" t="s">
        <v>292</v>
      </c>
      <c r="L7802" t="s">
        <v>391</v>
      </c>
      <c r="M7802" t="s">
        <v>467</v>
      </c>
      <c r="N7802" t="s">
        <v>761</v>
      </c>
      <c r="O7802" t="s">
        <v>408</v>
      </c>
      <c r="Q7802" s="163">
        <v>30000</v>
      </c>
      <c r="R7802">
        <v>1</v>
      </c>
      <c r="S7802">
        <v>94.44</v>
      </c>
      <c r="T7802">
        <v>0</v>
      </c>
      <c r="U7802" t="b" cm="1">
        <f t="array" ref="U7802">_xlfn.IFS(AND(R7802=1,S7802=G7802,T7802=H7802),TRUE,AND(R7802=1,S7802=G7802,H7802="Product NA"),TRUE)</f>
        <v>1</v>
      </c>
    </row>
    <row r="7803" spans="1:21" x14ac:dyDescent="0.35">
      <c r="A7803" s="163" t="s">
        <v>762</v>
      </c>
      <c r="B7803" s="164" t="s">
        <v>409</v>
      </c>
      <c r="C7803" t="s">
        <v>762</v>
      </c>
      <c r="D7803" s="165" t="s">
        <v>738</v>
      </c>
      <c r="E7803" t="s">
        <v>739</v>
      </c>
      <c r="F7803" t="s">
        <v>286</v>
      </c>
      <c r="G7803" s="159">
        <f t="shared" si="348"/>
        <v>11.05</v>
      </c>
      <c r="H7803" s="159">
        <f t="shared" si="349"/>
        <v>0</v>
      </c>
      <c r="I7803" s="155" t="s">
        <v>471</v>
      </c>
      <c r="K7803" t="s">
        <v>292</v>
      </c>
      <c r="L7803" t="s">
        <v>391</v>
      </c>
      <c r="M7803" t="s">
        <v>467</v>
      </c>
      <c r="N7803" t="s">
        <v>762</v>
      </c>
      <c r="O7803" t="s">
        <v>409</v>
      </c>
      <c r="Q7803" s="163">
        <v>1000</v>
      </c>
      <c r="R7803">
        <v>1</v>
      </c>
      <c r="S7803">
        <v>11.05</v>
      </c>
      <c r="T7803">
        <v>0</v>
      </c>
      <c r="U7803" t="b" cm="1">
        <f t="array" ref="U7803">_xlfn.IFS(AND(R7803=1,S7803=G7803,T7803=H7803),TRUE,AND(R7803=1,S7803=G7803,H7803="Product NA"),TRUE)</f>
        <v>1</v>
      </c>
    </row>
    <row r="7804" spans="1:21" x14ac:dyDescent="0.35">
      <c r="A7804" s="163" t="s">
        <v>762</v>
      </c>
      <c r="B7804" s="164" t="s">
        <v>409</v>
      </c>
      <c r="C7804" t="s">
        <v>762</v>
      </c>
      <c r="D7804" s="165" t="s">
        <v>738</v>
      </c>
      <c r="E7804" t="s">
        <v>739</v>
      </c>
      <c r="F7804" t="s">
        <v>286</v>
      </c>
      <c r="G7804" s="159">
        <f t="shared" si="348"/>
        <v>11.67</v>
      </c>
      <c r="H7804" s="159">
        <f t="shared" si="349"/>
        <v>0</v>
      </c>
      <c r="I7804" s="155" t="s">
        <v>662</v>
      </c>
      <c r="K7804" t="s">
        <v>292</v>
      </c>
      <c r="L7804" t="s">
        <v>391</v>
      </c>
      <c r="M7804" t="s">
        <v>467</v>
      </c>
      <c r="N7804" t="s">
        <v>762</v>
      </c>
      <c r="O7804" t="s">
        <v>409</v>
      </c>
      <c r="Q7804" s="163">
        <v>2000</v>
      </c>
      <c r="R7804">
        <v>1</v>
      </c>
      <c r="S7804">
        <v>11.67</v>
      </c>
      <c r="T7804">
        <v>0</v>
      </c>
      <c r="U7804" t="b" cm="1">
        <f t="array" ref="U7804">_xlfn.IFS(AND(R7804=1,S7804=G7804,T7804=H7804),TRUE,AND(R7804=1,S7804=G7804,H7804="Product NA"),TRUE)</f>
        <v>1</v>
      </c>
    </row>
    <row r="7805" spans="1:21" x14ac:dyDescent="0.35">
      <c r="A7805" s="163" t="s">
        <v>762</v>
      </c>
      <c r="B7805" s="164" t="s">
        <v>409</v>
      </c>
      <c r="C7805" t="s">
        <v>762</v>
      </c>
      <c r="D7805" s="165" t="s">
        <v>738</v>
      </c>
      <c r="E7805" t="s">
        <v>739</v>
      </c>
      <c r="F7805" t="s">
        <v>286</v>
      </c>
      <c r="G7805" s="159">
        <f t="shared" si="348"/>
        <v>13.81</v>
      </c>
      <c r="H7805" s="159">
        <f t="shared" si="349"/>
        <v>0</v>
      </c>
      <c r="I7805" s="155" t="s">
        <v>663</v>
      </c>
      <c r="K7805" t="s">
        <v>292</v>
      </c>
      <c r="L7805" t="s">
        <v>391</v>
      </c>
      <c r="M7805" t="s">
        <v>467</v>
      </c>
      <c r="N7805" t="s">
        <v>762</v>
      </c>
      <c r="O7805" t="s">
        <v>409</v>
      </c>
      <c r="Q7805" s="163">
        <v>3000</v>
      </c>
      <c r="R7805">
        <v>1</v>
      </c>
      <c r="S7805">
        <v>13.81</v>
      </c>
      <c r="T7805">
        <v>0</v>
      </c>
      <c r="U7805" t="b" cm="1">
        <f t="array" ref="U7805">_xlfn.IFS(AND(R7805=1,S7805=G7805,T7805=H7805),TRUE,AND(R7805=1,S7805=G7805,H7805="Product NA"),TRUE)</f>
        <v>1</v>
      </c>
    </row>
    <row r="7806" spans="1:21" x14ac:dyDescent="0.35">
      <c r="A7806" s="163" t="s">
        <v>762</v>
      </c>
      <c r="B7806" s="164" t="s">
        <v>409</v>
      </c>
      <c r="C7806" t="s">
        <v>762</v>
      </c>
      <c r="D7806" s="165" t="s">
        <v>738</v>
      </c>
      <c r="E7806" t="s">
        <v>739</v>
      </c>
      <c r="F7806" t="s">
        <v>286</v>
      </c>
      <c r="G7806" s="159">
        <f t="shared" si="348"/>
        <v>13.81</v>
      </c>
      <c r="H7806" s="159">
        <f t="shared" si="349"/>
        <v>0</v>
      </c>
      <c r="I7806" s="155" t="s">
        <v>664</v>
      </c>
      <c r="K7806" t="s">
        <v>292</v>
      </c>
      <c r="L7806" t="s">
        <v>391</v>
      </c>
      <c r="M7806" t="s">
        <v>467</v>
      </c>
      <c r="N7806" t="s">
        <v>762</v>
      </c>
      <c r="O7806" t="s">
        <v>409</v>
      </c>
      <c r="Q7806" s="163">
        <v>4000</v>
      </c>
      <c r="R7806">
        <v>1</v>
      </c>
      <c r="S7806">
        <v>13.81</v>
      </c>
      <c r="T7806">
        <v>0</v>
      </c>
      <c r="U7806" t="b" cm="1">
        <f t="array" ref="U7806">_xlfn.IFS(AND(R7806=1,S7806=G7806,T7806=H7806),TRUE,AND(R7806=1,S7806=G7806,H7806="Product NA"),TRUE)</f>
        <v>1</v>
      </c>
    </row>
    <row r="7807" spans="1:21" x14ac:dyDescent="0.35">
      <c r="A7807" s="163" t="s">
        <v>762</v>
      </c>
      <c r="B7807" s="164" t="s">
        <v>409</v>
      </c>
      <c r="C7807" t="s">
        <v>762</v>
      </c>
      <c r="D7807" s="165" t="s">
        <v>738</v>
      </c>
      <c r="E7807" t="s">
        <v>739</v>
      </c>
      <c r="F7807" t="s">
        <v>286</v>
      </c>
      <c r="G7807" s="159">
        <f t="shared" si="348"/>
        <v>13.81</v>
      </c>
      <c r="H7807" s="159">
        <f t="shared" si="349"/>
        <v>0</v>
      </c>
      <c r="I7807" s="155" t="s">
        <v>665</v>
      </c>
      <c r="K7807" t="s">
        <v>292</v>
      </c>
      <c r="L7807" t="s">
        <v>391</v>
      </c>
      <c r="M7807" t="s">
        <v>467</v>
      </c>
      <c r="N7807" t="s">
        <v>762</v>
      </c>
      <c r="O7807" t="s">
        <v>409</v>
      </c>
      <c r="Q7807" s="163">
        <v>5000</v>
      </c>
      <c r="R7807">
        <v>1</v>
      </c>
      <c r="S7807">
        <v>13.81</v>
      </c>
      <c r="T7807">
        <v>0</v>
      </c>
      <c r="U7807" t="b" cm="1">
        <f t="array" ref="U7807">_xlfn.IFS(AND(R7807=1,S7807=G7807,T7807=H7807),TRUE,AND(R7807=1,S7807=G7807,H7807="Product NA"),TRUE)</f>
        <v>1</v>
      </c>
    </row>
    <row r="7808" spans="1:21" x14ac:dyDescent="0.35">
      <c r="A7808" s="163" t="s">
        <v>762</v>
      </c>
      <c r="B7808" s="164" t="s">
        <v>409</v>
      </c>
      <c r="C7808" t="s">
        <v>762</v>
      </c>
      <c r="D7808" s="165" t="s">
        <v>738</v>
      </c>
      <c r="E7808" t="s">
        <v>739</v>
      </c>
      <c r="F7808" t="s">
        <v>286</v>
      </c>
      <c r="G7808" s="159">
        <f t="shared" si="348"/>
        <v>15.38</v>
      </c>
      <c r="H7808" s="159">
        <f t="shared" si="349"/>
        <v>0</v>
      </c>
      <c r="I7808" s="155" t="s">
        <v>666</v>
      </c>
      <c r="K7808" t="s">
        <v>292</v>
      </c>
      <c r="L7808" t="s">
        <v>391</v>
      </c>
      <c r="M7808" t="s">
        <v>467</v>
      </c>
      <c r="N7808" t="s">
        <v>762</v>
      </c>
      <c r="O7808" t="s">
        <v>409</v>
      </c>
      <c r="Q7808" s="163">
        <v>6000</v>
      </c>
      <c r="R7808">
        <v>1</v>
      </c>
      <c r="S7808">
        <v>15.38</v>
      </c>
      <c r="T7808">
        <v>0</v>
      </c>
      <c r="U7808" t="b" cm="1">
        <f t="array" ref="U7808">_xlfn.IFS(AND(R7808=1,S7808=G7808,T7808=H7808),TRUE,AND(R7808=1,S7808=G7808,H7808="Product NA"),TRUE)</f>
        <v>1</v>
      </c>
    </row>
    <row r="7809" spans="1:21" x14ac:dyDescent="0.35">
      <c r="A7809" s="163" t="s">
        <v>762</v>
      </c>
      <c r="B7809" s="164" t="s">
        <v>409</v>
      </c>
      <c r="C7809" t="s">
        <v>762</v>
      </c>
      <c r="D7809" s="165" t="s">
        <v>738</v>
      </c>
      <c r="E7809" t="s">
        <v>739</v>
      </c>
      <c r="F7809" t="s">
        <v>286</v>
      </c>
      <c r="G7809" s="159">
        <f t="shared" si="348"/>
        <v>15.45</v>
      </c>
      <c r="H7809" s="159">
        <f t="shared" si="349"/>
        <v>0</v>
      </c>
      <c r="I7809" s="155" t="s">
        <v>667</v>
      </c>
      <c r="K7809" t="s">
        <v>292</v>
      </c>
      <c r="L7809" t="s">
        <v>391</v>
      </c>
      <c r="M7809" t="s">
        <v>467</v>
      </c>
      <c r="N7809" t="s">
        <v>762</v>
      </c>
      <c r="O7809" t="s">
        <v>409</v>
      </c>
      <c r="Q7809" s="163">
        <v>7000</v>
      </c>
      <c r="R7809">
        <v>1</v>
      </c>
      <c r="S7809">
        <v>15.45</v>
      </c>
      <c r="T7809">
        <v>0</v>
      </c>
      <c r="U7809" t="b" cm="1">
        <f t="array" ref="U7809">_xlfn.IFS(AND(R7809=1,S7809=G7809,T7809=H7809),TRUE,AND(R7809=1,S7809=G7809,H7809="Product NA"),TRUE)</f>
        <v>1</v>
      </c>
    </row>
    <row r="7810" spans="1:21" x14ac:dyDescent="0.35">
      <c r="A7810" s="163" t="s">
        <v>762</v>
      </c>
      <c r="B7810" s="164" t="s">
        <v>409</v>
      </c>
      <c r="C7810" t="s">
        <v>762</v>
      </c>
      <c r="D7810" s="165" t="s">
        <v>738</v>
      </c>
      <c r="E7810" t="s">
        <v>739</v>
      </c>
      <c r="F7810" t="s">
        <v>286</v>
      </c>
      <c r="G7810" s="159">
        <f t="shared" si="348"/>
        <v>16.7</v>
      </c>
      <c r="H7810" s="159">
        <f t="shared" si="349"/>
        <v>0</v>
      </c>
      <c r="I7810" s="155" t="s">
        <v>668</v>
      </c>
      <c r="K7810" t="s">
        <v>292</v>
      </c>
      <c r="L7810" t="s">
        <v>391</v>
      </c>
      <c r="M7810" t="s">
        <v>467</v>
      </c>
      <c r="N7810" t="s">
        <v>762</v>
      </c>
      <c r="O7810" t="s">
        <v>409</v>
      </c>
      <c r="Q7810" s="163">
        <v>8000</v>
      </c>
      <c r="R7810">
        <v>1</v>
      </c>
      <c r="S7810">
        <v>16.7</v>
      </c>
      <c r="T7810">
        <v>0</v>
      </c>
      <c r="U7810" t="b" cm="1">
        <f t="array" ref="U7810">_xlfn.IFS(AND(R7810=1,S7810=G7810,T7810=H7810),TRUE,AND(R7810=1,S7810=G7810,H7810="Product NA"),TRUE)</f>
        <v>1</v>
      </c>
    </row>
    <row r="7811" spans="1:21" x14ac:dyDescent="0.35">
      <c r="A7811" s="163" t="s">
        <v>762</v>
      </c>
      <c r="B7811" s="164" t="s">
        <v>409</v>
      </c>
      <c r="C7811" t="s">
        <v>762</v>
      </c>
      <c r="D7811" s="165" t="s">
        <v>738</v>
      </c>
      <c r="E7811" t="s">
        <v>739</v>
      </c>
      <c r="F7811" t="s">
        <v>286</v>
      </c>
      <c r="G7811" s="159">
        <f t="shared" ref="G7811:G7874" si="350">S7811</f>
        <v>17</v>
      </c>
      <c r="H7811" s="159">
        <f t="shared" ref="H7811:H7874" si="351">T7811</f>
        <v>0</v>
      </c>
      <c r="I7811" s="155" t="s">
        <v>669</v>
      </c>
      <c r="K7811" t="s">
        <v>292</v>
      </c>
      <c r="L7811" t="s">
        <v>391</v>
      </c>
      <c r="M7811" t="s">
        <v>467</v>
      </c>
      <c r="N7811" t="s">
        <v>762</v>
      </c>
      <c r="O7811" t="s">
        <v>409</v>
      </c>
      <c r="Q7811" s="163">
        <v>9000</v>
      </c>
      <c r="R7811">
        <v>1</v>
      </c>
      <c r="S7811">
        <v>17</v>
      </c>
      <c r="T7811">
        <v>0</v>
      </c>
      <c r="U7811" t="b" cm="1">
        <f t="array" ref="U7811">_xlfn.IFS(AND(R7811=1,S7811=G7811,T7811=H7811),TRUE,AND(R7811=1,S7811=G7811,H7811="Product NA"),TRUE)</f>
        <v>1</v>
      </c>
    </row>
    <row r="7812" spans="1:21" x14ac:dyDescent="0.35">
      <c r="A7812" s="163" t="s">
        <v>762</v>
      </c>
      <c r="B7812" s="164" t="s">
        <v>409</v>
      </c>
      <c r="C7812" t="s">
        <v>762</v>
      </c>
      <c r="D7812" s="165" t="s">
        <v>738</v>
      </c>
      <c r="E7812" t="s">
        <v>739</v>
      </c>
      <c r="F7812" t="s">
        <v>286</v>
      </c>
      <c r="G7812" s="159">
        <f t="shared" si="350"/>
        <v>17.5</v>
      </c>
      <c r="H7812" s="159">
        <f t="shared" si="351"/>
        <v>0</v>
      </c>
      <c r="I7812" s="155" t="s">
        <v>670</v>
      </c>
      <c r="K7812" t="s">
        <v>292</v>
      </c>
      <c r="L7812" t="s">
        <v>391</v>
      </c>
      <c r="M7812" t="s">
        <v>467</v>
      </c>
      <c r="N7812" t="s">
        <v>762</v>
      </c>
      <c r="O7812" t="s">
        <v>409</v>
      </c>
      <c r="Q7812" s="163">
        <v>10000</v>
      </c>
      <c r="R7812">
        <v>1</v>
      </c>
      <c r="S7812">
        <v>17.5</v>
      </c>
      <c r="T7812">
        <v>0</v>
      </c>
      <c r="U7812" t="b" cm="1">
        <f t="array" ref="U7812">_xlfn.IFS(AND(R7812=1,S7812=G7812,T7812=H7812),TRUE,AND(R7812=1,S7812=G7812,H7812="Product NA"),TRUE)</f>
        <v>1</v>
      </c>
    </row>
    <row r="7813" spans="1:21" x14ac:dyDescent="0.35">
      <c r="A7813" s="163" t="s">
        <v>762</v>
      </c>
      <c r="B7813" s="164" t="s">
        <v>409</v>
      </c>
      <c r="C7813" t="s">
        <v>762</v>
      </c>
      <c r="D7813" s="165" t="s">
        <v>738</v>
      </c>
      <c r="E7813" t="s">
        <v>739</v>
      </c>
      <c r="F7813" t="s">
        <v>286</v>
      </c>
      <c r="G7813" s="159">
        <f t="shared" si="350"/>
        <v>18</v>
      </c>
      <c r="H7813" s="159">
        <f t="shared" si="351"/>
        <v>0</v>
      </c>
      <c r="I7813" s="155" t="s">
        <v>671</v>
      </c>
      <c r="K7813" t="s">
        <v>292</v>
      </c>
      <c r="L7813" t="s">
        <v>391</v>
      </c>
      <c r="M7813" t="s">
        <v>467</v>
      </c>
      <c r="N7813" t="s">
        <v>762</v>
      </c>
      <c r="O7813" t="s">
        <v>409</v>
      </c>
      <c r="Q7813" s="163">
        <v>15000</v>
      </c>
      <c r="R7813">
        <v>1</v>
      </c>
      <c r="S7813">
        <v>18</v>
      </c>
      <c r="T7813">
        <v>0</v>
      </c>
      <c r="U7813" t="b" cm="1">
        <f t="array" ref="U7813">_xlfn.IFS(AND(R7813=1,S7813=G7813,T7813=H7813),TRUE,AND(R7813=1,S7813=G7813,H7813="Product NA"),TRUE)</f>
        <v>1</v>
      </c>
    </row>
    <row r="7814" spans="1:21" x14ac:dyDescent="0.35">
      <c r="A7814" s="163" t="s">
        <v>762</v>
      </c>
      <c r="B7814" s="164" t="s">
        <v>409</v>
      </c>
      <c r="C7814" t="s">
        <v>762</v>
      </c>
      <c r="D7814" s="165" t="s">
        <v>738</v>
      </c>
      <c r="E7814" t="s">
        <v>739</v>
      </c>
      <c r="F7814" t="s">
        <v>286</v>
      </c>
      <c r="G7814" s="159">
        <f t="shared" si="350"/>
        <v>19</v>
      </c>
      <c r="H7814" s="159">
        <f t="shared" si="351"/>
        <v>0</v>
      </c>
      <c r="I7814" s="155" t="s">
        <v>672</v>
      </c>
      <c r="K7814" t="s">
        <v>292</v>
      </c>
      <c r="L7814" t="s">
        <v>391</v>
      </c>
      <c r="M7814" t="s">
        <v>467</v>
      </c>
      <c r="N7814" t="s">
        <v>762</v>
      </c>
      <c r="O7814" t="s">
        <v>409</v>
      </c>
      <c r="Q7814" s="163">
        <v>20000</v>
      </c>
      <c r="R7814">
        <v>1</v>
      </c>
      <c r="S7814">
        <v>19</v>
      </c>
      <c r="T7814">
        <v>0</v>
      </c>
      <c r="U7814" t="b" cm="1">
        <f t="array" ref="U7814">_xlfn.IFS(AND(R7814=1,S7814=G7814,T7814=H7814),TRUE,AND(R7814=1,S7814=G7814,H7814="Product NA"),TRUE)</f>
        <v>1</v>
      </c>
    </row>
    <row r="7815" spans="1:21" x14ac:dyDescent="0.35">
      <c r="A7815" s="163" t="s">
        <v>762</v>
      </c>
      <c r="B7815" s="164" t="s">
        <v>409</v>
      </c>
      <c r="C7815" t="s">
        <v>762</v>
      </c>
      <c r="D7815" s="165" t="s">
        <v>738</v>
      </c>
      <c r="E7815" t="s">
        <v>739</v>
      </c>
      <c r="F7815" t="s">
        <v>286</v>
      </c>
      <c r="G7815" s="159">
        <f t="shared" si="350"/>
        <v>20</v>
      </c>
      <c r="H7815" s="159">
        <f t="shared" si="351"/>
        <v>0</v>
      </c>
      <c r="I7815" s="155" t="s">
        <v>673</v>
      </c>
      <c r="K7815" t="s">
        <v>292</v>
      </c>
      <c r="L7815" t="s">
        <v>391</v>
      </c>
      <c r="M7815" t="s">
        <v>467</v>
      </c>
      <c r="N7815" t="s">
        <v>762</v>
      </c>
      <c r="O7815" t="s">
        <v>409</v>
      </c>
      <c r="Q7815" s="163">
        <v>25000</v>
      </c>
      <c r="R7815">
        <v>1</v>
      </c>
      <c r="S7815">
        <v>20</v>
      </c>
      <c r="T7815">
        <v>0</v>
      </c>
      <c r="U7815" t="b" cm="1">
        <f t="array" ref="U7815">_xlfn.IFS(AND(R7815=1,S7815=G7815,T7815=H7815),TRUE,AND(R7815=1,S7815=G7815,H7815="Product NA"),TRUE)</f>
        <v>1</v>
      </c>
    </row>
    <row r="7816" spans="1:21" x14ac:dyDescent="0.35">
      <c r="A7816" s="163" t="s">
        <v>762</v>
      </c>
      <c r="B7816" s="164" t="s">
        <v>409</v>
      </c>
      <c r="C7816" t="s">
        <v>762</v>
      </c>
      <c r="D7816" s="165" t="s">
        <v>738</v>
      </c>
      <c r="E7816" t="s">
        <v>739</v>
      </c>
      <c r="F7816" t="s">
        <v>286</v>
      </c>
      <c r="G7816" s="159">
        <f t="shared" si="350"/>
        <v>21</v>
      </c>
      <c r="H7816" s="159">
        <f t="shared" si="351"/>
        <v>0</v>
      </c>
      <c r="I7816" s="155" t="s">
        <v>674</v>
      </c>
      <c r="K7816" t="s">
        <v>292</v>
      </c>
      <c r="L7816" t="s">
        <v>391</v>
      </c>
      <c r="M7816" t="s">
        <v>467</v>
      </c>
      <c r="N7816" t="s">
        <v>762</v>
      </c>
      <c r="O7816" t="s">
        <v>409</v>
      </c>
      <c r="Q7816" s="163">
        <v>30000</v>
      </c>
      <c r="R7816">
        <v>1</v>
      </c>
      <c r="S7816">
        <v>21</v>
      </c>
      <c r="T7816">
        <v>0</v>
      </c>
      <c r="U7816" t="b" cm="1">
        <f t="array" ref="U7816">_xlfn.IFS(AND(R7816=1,S7816=G7816,T7816=H7816),TRUE,AND(R7816=1,S7816=G7816,H7816="Product NA"),TRUE)</f>
        <v>1</v>
      </c>
    </row>
    <row r="7817" spans="1:21" x14ac:dyDescent="0.35">
      <c r="A7817" s="163" t="s">
        <v>763</v>
      </c>
      <c r="B7817" s="164" t="s">
        <v>411</v>
      </c>
      <c r="C7817" t="s">
        <v>763</v>
      </c>
      <c r="D7817" s="165" t="s">
        <v>738</v>
      </c>
      <c r="E7817" t="s">
        <v>739</v>
      </c>
      <c r="F7817" t="s">
        <v>286</v>
      </c>
      <c r="G7817" s="159">
        <f t="shared" si="350"/>
        <v>60.62</v>
      </c>
      <c r="H7817" s="159">
        <f t="shared" si="351"/>
        <v>0</v>
      </c>
      <c r="I7817" s="155" t="s">
        <v>471</v>
      </c>
      <c r="K7817" t="s">
        <v>292</v>
      </c>
      <c r="L7817" t="s">
        <v>391</v>
      </c>
      <c r="M7817" t="s">
        <v>466</v>
      </c>
      <c r="N7817" t="s">
        <v>763</v>
      </c>
      <c r="O7817" t="s">
        <v>411</v>
      </c>
      <c r="Q7817" s="163">
        <v>1000</v>
      </c>
      <c r="R7817">
        <v>1</v>
      </c>
      <c r="S7817">
        <v>60.62</v>
      </c>
      <c r="T7817">
        <v>0</v>
      </c>
      <c r="U7817" t="b" cm="1">
        <f t="array" ref="U7817">_xlfn.IFS(AND(R7817=1,S7817=G7817,T7817=H7817),TRUE,AND(R7817=1,S7817=G7817,H7817="Product NA"),TRUE)</f>
        <v>1</v>
      </c>
    </row>
    <row r="7818" spans="1:21" x14ac:dyDescent="0.35">
      <c r="A7818" s="163" t="s">
        <v>763</v>
      </c>
      <c r="B7818" s="164" t="s">
        <v>411</v>
      </c>
      <c r="C7818" t="s">
        <v>763</v>
      </c>
      <c r="D7818" s="165" t="s">
        <v>738</v>
      </c>
      <c r="E7818" t="s">
        <v>739</v>
      </c>
      <c r="F7818" t="s">
        <v>286</v>
      </c>
      <c r="G7818" s="159">
        <f t="shared" si="350"/>
        <v>72.67</v>
      </c>
      <c r="H7818" s="159">
        <f t="shared" si="351"/>
        <v>0</v>
      </c>
      <c r="I7818" s="155" t="s">
        <v>662</v>
      </c>
      <c r="K7818" t="s">
        <v>292</v>
      </c>
      <c r="L7818" t="s">
        <v>391</v>
      </c>
      <c r="M7818" t="s">
        <v>466</v>
      </c>
      <c r="N7818" t="s">
        <v>763</v>
      </c>
      <c r="O7818" t="s">
        <v>411</v>
      </c>
      <c r="Q7818" s="163">
        <v>2000</v>
      </c>
      <c r="R7818">
        <v>1</v>
      </c>
      <c r="S7818">
        <v>72.67</v>
      </c>
      <c r="T7818">
        <v>0</v>
      </c>
      <c r="U7818" t="b" cm="1">
        <f t="array" ref="U7818">_xlfn.IFS(AND(R7818=1,S7818=G7818,T7818=H7818),TRUE,AND(R7818=1,S7818=G7818,H7818="Product NA"),TRUE)</f>
        <v>1</v>
      </c>
    </row>
    <row r="7819" spans="1:21" x14ac:dyDescent="0.35">
      <c r="A7819" s="163" t="s">
        <v>763</v>
      </c>
      <c r="B7819" s="164" t="s">
        <v>411</v>
      </c>
      <c r="C7819" t="s">
        <v>763</v>
      </c>
      <c r="D7819" s="165" t="s">
        <v>738</v>
      </c>
      <c r="E7819" t="s">
        <v>739</v>
      </c>
      <c r="F7819" t="s">
        <v>286</v>
      </c>
      <c r="G7819" s="159">
        <f t="shared" si="350"/>
        <v>83.2</v>
      </c>
      <c r="H7819" s="159">
        <f t="shared" si="351"/>
        <v>0</v>
      </c>
      <c r="I7819" s="155" t="s">
        <v>663</v>
      </c>
      <c r="K7819" t="s">
        <v>292</v>
      </c>
      <c r="L7819" t="s">
        <v>391</v>
      </c>
      <c r="M7819" t="s">
        <v>466</v>
      </c>
      <c r="N7819" t="s">
        <v>763</v>
      </c>
      <c r="O7819" t="s">
        <v>411</v>
      </c>
      <c r="Q7819" s="163">
        <v>3000</v>
      </c>
      <c r="R7819">
        <v>1</v>
      </c>
      <c r="S7819">
        <v>83.2</v>
      </c>
      <c r="T7819">
        <v>0</v>
      </c>
      <c r="U7819" t="b" cm="1">
        <f t="array" ref="U7819">_xlfn.IFS(AND(R7819=1,S7819=G7819,T7819=H7819),TRUE,AND(R7819=1,S7819=G7819,H7819="Product NA"),TRUE)</f>
        <v>1</v>
      </c>
    </row>
    <row r="7820" spans="1:21" x14ac:dyDescent="0.35">
      <c r="A7820" s="163" t="s">
        <v>763</v>
      </c>
      <c r="B7820" s="164" t="s">
        <v>411</v>
      </c>
      <c r="C7820" t="s">
        <v>763</v>
      </c>
      <c r="D7820" s="165" t="s">
        <v>738</v>
      </c>
      <c r="E7820" t="s">
        <v>739</v>
      </c>
      <c r="F7820" t="s">
        <v>286</v>
      </c>
      <c r="G7820" s="159">
        <f t="shared" si="350"/>
        <v>94.94</v>
      </c>
      <c r="H7820" s="159">
        <f t="shared" si="351"/>
        <v>0</v>
      </c>
      <c r="I7820" s="155" t="s">
        <v>664</v>
      </c>
      <c r="K7820" t="s">
        <v>292</v>
      </c>
      <c r="L7820" t="s">
        <v>391</v>
      </c>
      <c r="M7820" t="s">
        <v>466</v>
      </c>
      <c r="N7820" t="s">
        <v>763</v>
      </c>
      <c r="O7820" t="s">
        <v>411</v>
      </c>
      <c r="Q7820" s="163">
        <v>4000</v>
      </c>
      <c r="R7820">
        <v>1</v>
      </c>
      <c r="S7820">
        <v>94.94</v>
      </c>
      <c r="T7820">
        <v>0</v>
      </c>
      <c r="U7820" t="b" cm="1">
        <f t="array" ref="U7820">_xlfn.IFS(AND(R7820=1,S7820=G7820,T7820=H7820),TRUE,AND(R7820=1,S7820=G7820,H7820="Product NA"),TRUE)</f>
        <v>1</v>
      </c>
    </row>
    <row r="7821" spans="1:21" x14ac:dyDescent="0.35">
      <c r="A7821" s="163" t="s">
        <v>763</v>
      </c>
      <c r="B7821" s="164" t="s">
        <v>411</v>
      </c>
      <c r="C7821" t="s">
        <v>763</v>
      </c>
      <c r="D7821" s="165" t="s">
        <v>738</v>
      </c>
      <c r="E7821" t="s">
        <v>739</v>
      </c>
      <c r="F7821" t="s">
        <v>286</v>
      </c>
      <c r="G7821" s="159">
        <f t="shared" si="350"/>
        <v>106.74</v>
      </c>
      <c r="H7821" s="159">
        <f t="shared" si="351"/>
        <v>0</v>
      </c>
      <c r="I7821" s="155" t="s">
        <v>665</v>
      </c>
      <c r="K7821" t="s">
        <v>292</v>
      </c>
      <c r="L7821" t="s">
        <v>391</v>
      </c>
      <c r="M7821" t="s">
        <v>466</v>
      </c>
      <c r="N7821" t="s">
        <v>763</v>
      </c>
      <c r="O7821" t="s">
        <v>411</v>
      </c>
      <c r="Q7821" s="163">
        <v>5000</v>
      </c>
      <c r="R7821">
        <v>1</v>
      </c>
      <c r="S7821">
        <v>106.74</v>
      </c>
      <c r="T7821">
        <v>0</v>
      </c>
      <c r="U7821" t="b" cm="1">
        <f t="array" ref="U7821">_xlfn.IFS(AND(R7821=1,S7821=G7821,T7821=H7821),TRUE,AND(R7821=1,S7821=G7821,H7821="Product NA"),TRUE)</f>
        <v>1</v>
      </c>
    </row>
    <row r="7822" spans="1:21" x14ac:dyDescent="0.35">
      <c r="A7822" s="163" t="s">
        <v>763</v>
      </c>
      <c r="B7822" s="164" t="s">
        <v>411</v>
      </c>
      <c r="C7822" t="s">
        <v>763</v>
      </c>
      <c r="D7822" s="165" t="s">
        <v>738</v>
      </c>
      <c r="E7822" t="s">
        <v>739</v>
      </c>
      <c r="F7822" t="s">
        <v>286</v>
      </c>
      <c r="G7822" s="159">
        <f t="shared" si="350"/>
        <v>113.06</v>
      </c>
      <c r="H7822" s="159">
        <f t="shared" si="351"/>
        <v>0</v>
      </c>
      <c r="I7822" s="155" t="s">
        <v>666</v>
      </c>
      <c r="K7822" t="s">
        <v>292</v>
      </c>
      <c r="L7822" t="s">
        <v>391</v>
      </c>
      <c r="M7822" t="s">
        <v>466</v>
      </c>
      <c r="N7822" t="s">
        <v>763</v>
      </c>
      <c r="O7822" t="s">
        <v>411</v>
      </c>
      <c r="Q7822" s="163">
        <v>6000</v>
      </c>
      <c r="R7822">
        <v>1</v>
      </c>
      <c r="S7822">
        <v>113.06</v>
      </c>
      <c r="T7822">
        <v>0</v>
      </c>
      <c r="U7822" t="b" cm="1">
        <f t="array" ref="U7822">_xlfn.IFS(AND(R7822=1,S7822=G7822,T7822=H7822),TRUE,AND(R7822=1,S7822=G7822,H7822="Product NA"),TRUE)</f>
        <v>1</v>
      </c>
    </row>
    <row r="7823" spans="1:21" x14ac:dyDescent="0.35">
      <c r="A7823" s="163" t="s">
        <v>763</v>
      </c>
      <c r="B7823" s="164" t="s">
        <v>411</v>
      </c>
      <c r="C7823" t="s">
        <v>763</v>
      </c>
      <c r="D7823" s="165" t="s">
        <v>738</v>
      </c>
      <c r="E7823" t="s">
        <v>739</v>
      </c>
      <c r="F7823" t="s">
        <v>286</v>
      </c>
      <c r="G7823" s="159">
        <f t="shared" si="350"/>
        <v>122.36</v>
      </c>
      <c r="H7823" s="159">
        <f t="shared" si="351"/>
        <v>0</v>
      </c>
      <c r="I7823" s="155" t="s">
        <v>667</v>
      </c>
      <c r="K7823" t="s">
        <v>292</v>
      </c>
      <c r="L7823" t="s">
        <v>391</v>
      </c>
      <c r="M7823" t="s">
        <v>466</v>
      </c>
      <c r="N7823" t="s">
        <v>763</v>
      </c>
      <c r="O7823" t="s">
        <v>411</v>
      </c>
      <c r="Q7823" s="163">
        <v>7000</v>
      </c>
      <c r="R7823">
        <v>1</v>
      </c>
      <c r="S7823">
        <v>122.36</v>
      </c>
      <c r="T7823">
        <v>0</v>
      </c>
      <c r="U7823" t="b" cm="1">
        <f t="array" ref="U7823">_xlfn.IFS(AND(R7823=1,S7823=G7823,T7823=H7823),TRUE,AND(R7823=1,S7823=G7823,H7823="Product NA"),TRUE)</f>
        <v>1</v>
      </c>
    </row>
    <row r="7824" spans="1:21" x14ac:dyDescent="0.35">
      <c r="A7824" s="163" t="s">
        <v>763</v>
      </c>
      <c r="B7824" s="164" t="s">
        <v>411</v>
      </c>
      <c r="C7824" t="s">
        <v>763</v>
      </c>
      <c r="D7824" s="165" t="s">
        <v>738</v>
      </c>
      <c r="E7824" t="s">
        <v>739</v>
      </c>
      <c r="F7824" t="s">
        <v>286</v>
      </c>
      <c r="G7824" s="159">
        <f t="shared" si="350"/>
        <v>133</v>
      </c>
      <c r="H7824" s="159">
        <f t="shared" si="351"/>
        <v>0</v>
      </c>
      <c r="I7824" s="155" t="s">
        <v>668</v>
      </c>
      <c r="K7824" t="s">
        <v>292</v>
      </c>
      <c r="L7824" t="s">
        <v>391</v>
      </c>
      <c r="M7824" t="s">
        <v>466</v>
      </c>
      <c r="N7824" t="s">
        <v>763</v>
      </c>
      <c r="O7824" t="s">
        <v>411</v>
      </c>
      <c r="Q7824" s="163">
        <v>8000</v>
      </c>
      <c r="R7824">
        <v>1</v>
      </c>
      <c r="S7824">
        <v>133</v>
      </c>
      <c r="T7824">
        <v>0</v>
      </c>
      <c r="U7824" t="b" cm="1">
        <f t="array" ref="U7824">_xlfn.IFS(AND(R7824=1,S7824=G7824,T7824=H7824),TRUE,AND(R7824=1,S7824=G7824,H7824="Product NA"),TRUE)</f>
        <v>1</v>
      </c>
    </row>
    <row r="7825" spans="1:21" x14ac:dyDescent="0.35">
      <c r="A7825" s="163" t="s">
        <v>763</v>
      </c>
      <c r="B7825" s="164" t="s">
        <v>411</v>
      </c>
      <c r="C7825" t="s">
        <v>763</v>
      </c>
      <c r="D7825" s="165" t="s">
        <v>738</v>
      </c>
      <c r="E7825" t="s">
        <v>739</v>
      </c>
      <c r="F7825" t="s">
        <v>286</v>
      </c>
      <c r="G7825" s="159">
        <f t="shared" si="350"/>
        <v>143.71</v>
      </c>
      <c r="H7825" s="159">
        <f t="shared" si="351"/>
        <v>0</v>
      </c>
      <c r="I7825" s="155" t="s">
        <v>669</v>
      </c>
      <c r="K7825" t="s">
        <v>292</v>
      </c>
      <c r="L7825" t="s">
        <v>391</v>
      </c>
      <c r="M7825" t="s">
        <v>466</v>
      </c>
      <c r="N7825" t="s">
        <v>763</v>
      </c>
      <c r="O7825" t="s">
        <v>411</v>
      </c>
      <c r="Q7825" s="163">
        <v>9000</v>
      </c>
      <c r="R7825">
        <v>1</v>
      </c>
      <c r="S7825">
        <v>143.71</v>
      </c>
      <c r="T7825">
        <v>0</v>
      </c>
      <c r="U7825" t="b" cm="1">
        <f t="array" ref="U7825">_xlfn.IFS(AND(R7825=1,S7825=G7825,T7825=H7825),TRUE,AND(R7825=1,S7825=G7825,H7825="Product NA"),TRUE)</f>
        <v>1</v>
      </c>
    </row>
    <row r="7826" spans="1:21" x14ac:dyDescent="0.35">
      <c r="A7826" s="163" t="s">
        <v>763</v>
      </c>
      <c r="B7826" s="164" t="s">
        <v>411</v>
      </c>
      <c r="C7826" t="s">
        <v>763</v>
      </c>
      <c r="D7826" s="165" t="s">
        <v>738</v>
      </c>
      <c r="E7826" t="s">
        <v>739</v>
      </c>
      <c r="F7826" t="s">
        <v>286</v>
      </c>
      <c r="G7826" s="159">
        <f t="shared" si="350"/>
        <v>154.35</v>
      </c>
      <c r="H7826" s="159">
        <f t="shared" si="351"/>
        <v>0</v>
      </c>
      <c r="I7826" s="155" t="s">
        <v>670</v>
      </c>
      <c r="K7826" t="s">
        <v>292</v>
      </c>
      <c r="L7826" t="s">
        <v>391</v>
      </c>
      <c r="M7826" t="s">
        <v>466</v>
      </c>
      <c r="N7826" t="s">
        <v>763</v>
      </c>
      <c r="O7826" t="s">
        <v>411</v>
      </c>
      <c r="Q7826" s="163">
        <v>10000</v>
      </c>
      <c r="R7826">
        <v>1</v>
      </c>
      <c r="S7826">
        <v>154.35</v>
      </c>
      <c r="T7826">
        <v>0</v>
      </c>
      <c r="U7826" t="b" cm="1">
        <f t="array" ref="U7826">_xlfn.IFS(AND(R7826=1,S7826=G7826,T7826=H7826),TRUE,AND(R7826=1,S7826=G7826,H7826="Product NA"),TRUE)</f>
        <v>1</v>
      </c>
    </row>
    <row r="7827" spans="1:21" x14ac:dyDescent="0.35">
      <c r="A7827" s="163" t="s">
        <v>763</v>
      </c>
      <c r="B7827" s="164" t="s">
        <v>411</v>
      </c>
      <c r="C7827" t="s">
        <v>763</v>
      </c>
      <c r="D7827" s="165" t="s">
        <v>738</v>
      </c>
      <c r="E7827" t="s">
        <v>739</v>
      </c>
      <c r="F7827" t="s">
        <v>286</v>
      </c>
      <c r="G7827" s="159">
        <f t="shared" si="350"/>
        <v>181.77</v>
      </c>
      <c r="H7827" s="159">
        <f t="shared" si="351"/>
        <v>0</v>
      </c>
      <c r="I7827" s="155" t="s">
        <v>671</v>
      </c>
      <c r="K7827" t="s">
        <v>292</v>
      </c>
      <c r="L7827" t="s">
        <v>391</v>
      </c>
      <c r="M7827" t="s">
        <v>466</v>
      </c>
      <c r="N7827" t="s">
        <v>763</v>
      </c>
      <c r="O7827" t="s">
        <v>411</v>
      </c>
      <c r="Q7827" s="163">
        <v>15000</v>
      </c>
      <c r="R7827">
        <v>1</v>
      </c>
      <c r="S7827">
        <v>181.77</v>
      </c>
      <c r="T7827">
        <v>0</v>
      </c>
      <c r="U7827" t="b" cm="1">
        <f t="array" ref="U7827">_xlfn.IFS(AND(R7827=1,S7827=G7827,T7827=H7827),TRUE,AND(R7827=1,S7827=G7827,H7827="Product NA"),TRUE)</f>
        <v>1</v>
      </c>
    </row>
    <row r="7828" spans="1:21" x14ac:dyDescent="0.35">
      <c r="A7828" s="163" t="s">
        <v>763</v>
      </c>
      <c r="B7828" s="164" t="s">
        <v>411</v>
      </c>
      <c r="C7828" t="s">
        <v>763</v>
      </c>
      <c r="D7828" s="165" t="s">
        <v>738</v>
      </c>
      <c r="E7828" t="s">
        <v>739</v>
      </c>
      <c r="F7828" t="s">
        <v>286</v>
      </c>
      <c r="G7828" s="159">
        <f t="shared" si="350"/>
        <v>208.62</v>
      </c>
      <c r="H7828" s="159">
        <f t="shared" si="351"/>
        <v>0</v>
      </c>
      <c r="I7828" s="155" t="s">
        <v>672</v>
      </c>
      <c r="K7828" t="s">
        <v>292</v>
      </c>
      <c r="L7828" t="s">
        <v>391</v>
      </c>
      <c r="M7828" t="s">
        <v>466</v>
      </c>
      <c r="N7828" t="s">
        <v>763</v>
      </c>
      <c r="O7828" t="s">
        <v>411</v>
      </c>
      <c r="Q7828" s="163">
        <v>20000</v>
      </c>
      <c r="R7828">
        <v>1</v>
      </c>
      <c r="S7828">
        <v>208.62</v>
      </c>
      <c r="T7828">
        <v>0</v>
      </c>
      <c r="U7828" t="b" cm="1">
        <f t="array" ref="U7828">_xlfn.IFS(AND(R7828=1,S7828=G7828,T7828=H7828),TRUE,AND(R7828=1,S7828=G7828,H7828="Product NA"),TRUE)</f>
        <v>1</v>
      </c>
    </row>
    <row r="7829" spans="1:21" x14ac:dyDescent="0.35">
      <c r="A7829" s="163" t="s">
        <v>763</v>
      </c>
      <c r="B7829" s="164" t="s">
        <v>411</v>
      </c>
      <c r="C7829" t="s">
        <v>763</v>
      </c>
      <c r="D7829" s="165" t="s">
        <v>738</v>
      </c>
      <c r="E7829" t="s">
        <v>739</v>
      </c>
      <c r="F7829" t="s">
        <v>286</v>
      </c>
      <c r="G7829" s="159">
        <f t="shared" si="350"/>
        <v>316.14999999999998</v>
      </c>
      <c r="H7829" s="159">
        <f t="shared" si="351"/>
        <v>0</v>
      </c>
      <c r="I7829" s="155" t="s">
        <v>673</v>
      </c>
      <c r="K7829" t="s">
        <v>292</v>
      </c>
      <c r="L7829" t="s">
        <v>391</v>
      </c>
      <c r="M7829" t="s">
        <v>466</v>
      </c>
      <c r="N7829" t="s">
        <v>763</v>
      </c>
      <c r="O7829" t="s">
        <v>411</v>
      </c>
      <c r="Q7829" s="163">
        <v>25000</v>
      </c>
      <c r="R7829">
        <v>1</v>
      </c>
      <c r="S7829">
        <v>316.14999999999998</v>
      </c>
      <c r="T7829">
        <v>0</v>
      </c>
      <c r="U7829" t="b" cm="1">
        <f t="array" ref="U7829">_xlfn.IFS(AND(R7829=1,S7829=G7829,T7829=H7829),TRUE,AND(R7829=1,S7829=G7829,H7829="Product NA"),TRUE)</f>
        <v>1</v>
      </c>
    </row>
    <row r="7830" spans="1:21" x14ac:dyDescent="0.35">
      <c r="A7830" s="163" t="s">
        <v>763</v>
      </c>
      <c r="B7830" s="164" t="s">
        <v>411</v>
      </c>
      <c r="C7830" t="s">
        <v>763</v>
      </c>
      <c r="D7830" s="165" t="s">
        <v>738</v>
      </c>
      <c r="E7830" t="s">
        <v>739</v>
      </c>
      <c r="F7830" t="s">
        <v>286</v>
      </c>
      <c r="G7830" s="159">
        <f t="shared" si="350"/>
        <v>374.49</v>
      </c>
      <c r="H7830" s="159">
        <f t="shared" si="351"/>
        <v>0</v>
      </c>
      <c r="I7830" s="155" t="s">
        <v>674</v>
      </c>
      <c r="K7830" t="s">
        <v>292</v>
      </c>
      <c r="L7830" t="s">
        <v>391</v>
      </c>
      <c r="M7830" t="s">
        <v>466</v>
      </c>
      <c r="N7830" t="s">
        <v>763</v>
      </c>
      <c r="O7830" t="s">
        <v>411</v>
      </c>
      <c r="Q7830" s="163">
        <v>30000</v>
      </c>
      <c r="R7830">
        <v>1</v>
      </c>
      <c r="S7830">
        <v>374.49</v>
      </c>
      <c r="T7830">
        <v>0</v>
      </c>
      <c r="U7830" t="b" cm="1">
        <f t="array" ref="U7830">_xlfn.IFS(AND(R7830=1,S7830=G7830,T7830=H7830),TRUE,AND(R7830=1,S7830=G7830,H7830="Product NA"),TRUE)</f>
        <v>1</v>
      </c>
    </row>
    <row r="7831" spans="1:21" x14ac:dyDescent="0.35">
      <c r="A7831" s="163" t="s">
        <v>764</v>
      </c>
      <c r="B7831" s="164" t="s">
        <v>412</v>
      </c>
      <c r="C7831" t="s">
        <v>764</v>
      </c>
      <c r="D7831" s="165" t="s">
        <v>738</v>
      </c>
      <c r="E7831" t="s">
        <v>739</v>
      </c>
      <c r="F7831" t="s">
        <v>286</v>
      </c>
      <c r="G7831" s="159">
        <f t="shared" si="350"/>
        <v>20.66</v>
      </c>
      <c r="H7831" s="159">
        <f t="shared" si="351"/>
        <v>0</v>
      </c>
      <c r="I7831" s="155" t="s">
        <v>471</v>
      </c>
      <c r="K7831" t="s">
        <v>292</v>
      </c>
      <c r="L7831" t="s">
        <v>391</v>
      </c>
      <c r="M7831" t="s">
        <v>467</v>
      </c>
      <c r="N7831" t="s">
        <v>764</v>
      </c>
      <c r="O7831" t="s">
        <v>412</v>
      </c>
      <c r="Q7831" s="163">
        <v>1000</v>
      </c>
      <c r="R7831">
        <v>1</v>
      </c>
      <c r="S7831">
        <v>20.66</v>
      </c>
      <c r="T7831">
        <v>0</v>
      </c>
      <c r="U7831" t="b" cm="1">
        <f t="array" ref="U7831">_xlfn.IFS(AND(R7831=1,S7831=G7831,T7831=H7831),TRUE,AND(R7831=1,S7831=G7831,H7831="Product NA"),TRUE)</f>
        <v>1</v>
      </c>
    </row>
    <row r="7832" spans="1:21" x14ac:dyDescent="0.35">
      <c r="A7832" s="163" t="s">
        <v>764</v>
      </c>
      <c r="B7832" s="164" t="s">
        <v>412</v>
      </c>
      <c r="C7832" t="s">
        <v>764</v>
      </c>
      <c r="D7832" s="165" t="s">
        <v>738</v>
      </c>
      <c r="E7832" t="s">
        <v>739</v>
      </c>
      <c r="F7832" t="s">
        <v>286</v>
      </c>
      <c r="G7832" s="159">
        <f t="shared" si="350"/>
        <v>21.81</v>
      </c>
      <c r="H7832" s="159">
        <f t="shared" si="351"/>
        <v>0</v>
      </c>
      <c r="I7832" s="155" t="s">
        <v>662</v>
      </c>
      <c r="K7832" t="s">
        <v>292</v>
      </c>
      <c r="L7832" t="s">
        <v>391</v>
      </c>
      <c r="M7832" t="s">
        <v>467</v>
      </c>
      <c r="N7832" t="s">
        <v>764</v>
      </c>
      <c r="O7832" t="s">
        <v>412</v>
      </c>
      <c r="Q7832" s="163">
        <v>2000</v>
      </c>
      <c r="R7832">
        <v>1</v>
      </c>
      <c r="S7832">
        <v>21.81</v>
      </c>
      <c r="T7832">
        <v>0</v>
      </c>
      <c r="U7832" t="b" cm="1">
        <f t="array" ref="U7832">_xlfn.IFS(AND(R7832=1,S7832=G7832,T7832=H7832),TRUE,AND(R7832=1,S7832=G7832,H7832="Product NA"),TRUE)</f>
        <v>1</v>
      </c>
    </row>
    <row r="7833" spans="1:21" x14ac:dyDescent="0.35">
      <c r="A7833" s="163" t="s">
        <v>764</v>
      </c>
      <c r="B7833" s="164" t="s">
        <v>412</v>
      </c>
      <c r="C7833" t="s">
        <v>764</v>
      </c>
      <c r="D7833" s="165" t="s">
        <v>738</v>
      </c>
      <c r="E7833" t="s">
        <v>739</v>
      </c>
      <c r="F7833" t="s">
        <v>286</v>
      </c>
      <c r="G7833" s="159">
        <f t="shared" si="350"/>
        <v>21.81</v>
      </c>
      <c r="H7833" s="159">
        <f t="shared" si="351"/>
        <v>0</v>
      </c>
      <c r="I7833" s="155" t="s">
        <v>663</v>
      </c>
      <c r="K7833" t="s">
        <v>292</v>
      </c>
      <c r="L7833" t="s">
        <v>391</v>
      </c>
      <c r="M7833" t="s">
        <v>467</v>
      </c>
      <c r="N7833" t="s">
        <v>764</v>
      </c>
      <c r="O7833" t="s">
        <v>412</v>
      </c>
      <c r="Q7833" s="163">
        <v>3000</v>
      </c>
      <c r="R7833">
        <v>1</v>
      </c>
      <c r="S7833">
        <v>21.81</v>
      </c>
      <c r="T7833">
        <v>0</v>
      </c>
      <c r="U7833" t="b" cm="1">
        <f t="array" ref="U7833">_xlfn.IFS(AND(R7833=1,S7833=G7833,T7833=H7833),TRUE,AND(R7833=1,S7833=G7833,H7833="Product NA"),TRUE)</f>
        <v>1</v>
      </c>
    </row>
    <row r="7834" spans="1:21" x14ac:dyDescent="0.35">
      <c r="A7834" s="163" t="s">
        <v>764</v>
      </c>
      <c r="B7834" s="164" t="s">
        <v>412</v>
      </c>
      <c r="C7834" t="s">
        <v>764</v>
      </c>
      <c r="D7834" s="165" t="s">
        <v>738</v>
      </c>
      <c r="E7834" t="s">
        <v>739</v>
      </c>
      <c r="F7834" t="s">
        <v>286</v>
      </c>
      <c r="G7834" s="159">
        <f t="shared" si="350"/>
        <v>21.81</v>
      </c>
      <c r="H7834" s="159">
        <f t="shared" si="351"/>
        <v>0</v>
      </c>
      <c r="I7834" s="155" t="s">
        <v>664</v>
      </c>
      <c r="K7834" t="s">
        <v>292</v>
      </c>
      <c r="L7834" t="s">
        <v>391</v>
      </c>
      <c r="M7834" t="s">
        <v>467</v>
      </c>
      <c r="N7834" t="s">
        <v>764</v>
      </c>
      <c r="O7834" t="s">
        <v>412</v>
      </c>
      <c r="Q7834" s="163">
        <v>4000</v>
      </c>
      <c r="R7834">
        <v>1</v>
      </c>
      <c r="S7834">
        <v>21.81</v>
      </c>
      <c r="T7834">
        <v>0</v>
      </c>
      <c r="U7834" t="b" cm="1">
        <f t="array" ref="U7834">_xlfn.IFS(AND(R7834=1,S7834=G7834,T7834=H7834),TRUE,AND(R7834=1,S7834=G7834,H7834="Product NA"),TRUE)</f>
        <v>1</v>
      </c>
    </row>
    <row r="7835" spans="1:21" x14ac:dyDescent="0.35">
      <c r="A7835" s="163" t="s">
        <v>764</v>
      </c>
      <c r="B7835" s="164" t="s">
        <v>412</v>
      </c>
      <c r="C7835" t="s">
        <v>764</v>
      </c>
      <c r="D7835" s="165" t="s">
        <v>738</v>
      </c>
      <c r="E7835" t="s">
        <v>739</v>
      </c>
      <c r="F7835" t="s">
        <v>286</v>
      </c>
      <c r="G7835" s="159">
        <f t="shared" si="350"/>
        <v>21.81</v>
      </c>
      <c r="H7835" s="159">
        <f t="shared" si="351"/>
        <v>0</v>
      </c>
      <c r="I7835" s="155" t="s">
        <v>665</v>
      </c>
      <c r="K7835" t="s">
        <v>292</v>
      </c>
      <c r="L7835" t="s">
        <v>391</v>
      </c>
      <c r="M7835" t="s">
        <v>467</v>
      </c>
      <c r="N7835" t="s">
        <v>764</v>
      </c>
      <c r="O7835" t="s">
        <v>412</v>
      </c>
      <c r="Q7835" s="163">
        <v>5000</v>
      </c>
      <c r="R7835">
        <v>1</v>
      </c>
      <c r="S7835">
        <v>21.81</v>
      </c>
      <c r="T7835">
        <v>0</v>
      </c>
      <c r="U7835" t="b" cm="1">
        <f t="array" ref="U7835">_xlfn.IFS(AND(R7835=1,S7835=G7835,T7835=H7835),TRUE,AND(R7835=1,S7835=G7835,H7835="Product NA"),TRUE)</f>
        <v>1</v>
      </c>
    </row>
    <row r="7836" spans="1:21" x14ac:dyDescent="0.35">
      <c r="A7836" s="163" t="s">
        <v>764</v>
      </c>
      <c r="B7836" s="164" t="s">
        <v>412</v>
      </c>
      <c r="C7836" t="s">
        <v>764</v>
      </c>
      <c r="D7836" s="165" t="s">
        <v>738</v>
      </c>
      <c r="E7836" t="s">
        <v>739</v>
      </c>
      <c r="F7836" t="s">
        <v>286</v>
      </c>
      <c r="G7836" s="159">
        <f t="shared" si="350"/>
        <v>22.23</v>
      </c>
      <c r="H7836" s="159">
        <f t="shared" si="351"/>
        <v>0</v>
      </c>
      <c r="I7836" s="155" t="s">
        <v>666</v>
      </c>
      <c r="K7836" t="s">
        <v>292</v>
      </c>
      <c r="L7836" t="s">
        <v>391</v>
      </c>
      <c r="M7836" t="s">
        <v>467</v>
      </c>
      <c r="N7836" t="s">
        <v>764</v>
      </c>
      <c r="O7836" t="s">
        <v>412</v>
      </c>
      <c r="Q7836" s="163">
        <v>6000</v>
      </c>
      <c r="R7836">
        <v>1</v>
      </c>
      <c r="S7836">
        <v>22.23</v>
      </c>
      <c r="T7836">
        <v>0</v>
      </c>
      <c r="U7836" t="b" cm="1">
        <f t="array" ref="U7836">_xlfn.IFS(AND(R7836=1,S7836=G7836,T7836=H7836),TRUE,AND(R7836=1,S7836=G7836,H7836="Product NA"),TRUE)</f>
        <v>1</v>
      </c>
    </row>
    <row r="7837" spans="1:21" x14ac:dyDescent="0.35">
      <c r="A7837" s="163" t="s">
        <v>764</v>
      </c>
      <c r="B7837" s="164" t="s">
        <v>412</v>
      </c>
      <c r="C7837" t="s">
        <v>764</v>
      </c>
      <c r="D7837" s="165" t="s">
        <v>738</v>
      </c>
      <c r="E7837" t="s">
        <v>739</v>
      </c>
      <c r="F7837" t="s">
        <v>286</v>
      </c>
      <c r="G7837" s="159">
        <f t="shared" si="350"/>
        <v>22.23</v>
      </c>
      <c r="H7837" s="159">
        <f t="shared" si="351"/>
        <v>0</v>
      </c>
      <c r="I7837" s="155" t="s">
        <v>667</v>
      </c>
      <c r="K7837" t="s">
        <v>292</v>
      </c>
      <c r="L7837" t="s">
        <v>391</v>
      </c>
      <c r="M7837" t="s">
        <v>467</v>
      </c>
      <c r="N7837" t="s">
        <v>764</v>
      </c>
      <c r="O7837" t="s">
        <v>412</v>
      </c>
      <c r="Q7837" s="163">
        <v>7000</v>
      </c>
      <c r="R7837">
        <v>1</v>
      </c>
      <c r="S7837">
        <v>22.23</v>
      </c>
      <c r="T7837">
        <v>0</v>
      </c>
      <c r="U7837" t="b" cm="1">
        <f t="array" ref="U7837">_xlfn.IFS(AND(R7837=1,S7837=G7837,T7837=H7837),TRUE,AND(R7837=1,S7837=G7837,H7837="Product NA"),TRUE)</f>
        <v>1</v>
      </c>
    </row>
    <row r="7838" spans="1:21" x14ac:dyDescent="0.35">
      <c r="A7838" s="163" t="s">
        <v>764</v>
      </c>
      <c r="B7838" s="164" t="s">
        <v>412</v>
      </c>
      <c r="C7838" t="s">
        <v>764</v>
      </c>
      <c r="D7838" s="165" t="s">
        <v>738</v>
      </c>
      <c r="E7838" t="s">
        <v>739</v>
      </c>
      <c r="F7838" t="s">
        <v>286</v>
      </c>
      <c r="G7838" s="159">
        <f t="shared" si="350"/>
        <v>27.65</v>
      </c>
      <c r="H7838" s="159">
        <f t="shared" si="351"/>
        <v>0</v>
      </c>
      <c r="I7838" s="155" t="s">
        <v>668</v>
      </c>
      <c r="K7838" t="s">
        <v>292</v>
      </c>
      <c r="L7838" t="s">
        <v>391</v>
      </c>
      <c r="M7838" t="s">
        <v>467</v>
      </c>
      <c r="N7838" t="s">
        <v>764</v>
      </c>
      <c r="O7838" t="s">
        <v>412</v>
      </c>
      <c r="Q7838" s="163">
        <v>8000</v>
      </c>
      <c r="R7838">
        <v>1</v>
      </c>
      <c r="S7838">
        <v>27.65</v>
      </c>
      <c r="T7838">
        <v>0</v>
      </c>
      <c r="U7838" t="b" cm="1">
        <f t="array" ref="U7838">_xlfn.IFS(AND(R7838=1,S7838=G7838,T7838=H7838),TRUE,AND(R7838=1,S7838=G7838,H7838="Product NA"),TRUE)</f>
        <v>1</v>
      </c>
    </row>
    <row r="7839" spans="1:21" x14ac:dyDescent="0.35">
      <c r="A7839" s="163" t="s">
        <v>764</v>
      </c>
      <c r="B7839" s="164" t="s">
        <v>412</v>
      </c>
      <c r="C7839" t="s">
        <v>764</v>
      </c>
      <c r="D7839" s="165" t="s">
        <v>738</v>
      </c>
      <c r="E7839" t="s">
        <v>739</v>
      </c>
      <c r="F7839" t="s">
        <v>286</v>
      </c>
      <c r="G7839" s="159">
        <f t="shared" si="350"/>
        <v>27.65</v>
      </c>
      <c r="H7839" s="159">
        <f t="shared" si="351"/>
        <v>0</v>
      </c>
      <c r="I7839" s="155" t="s">
        <v>669</v>
      </c>
      <c r="K7839" t="s">
        <v>292</v>
      </c>
      <c r="L7839" t="s">
        <v>391</v>
      </c>
      <c r="M7839" t="s">
        <v>467</v>
      </c>
      <c r="N7839" t="s">
        <v>764</v>
      </c>
      <c r="O7839" t="s">
        <v>412</v>
      </c>
      <c r="Q7839" s="163">
        <v>9000</v>
      </c>
      <c r="R7839">
        <v>1</v>
      </c>
      <c r="S7839">
        <v>27.65</v>
      </c>
      <c r="T7839">
        <v>0</v>
      </c>
      <c r="U7839" t="b" cm="1">
        <f t="array" ref="U7839">_xlfn.IFS(AND(R7839=1,S7839=G7839,T7839=H7839),TRUE,AND(R7839=1,S7839=G7839,H7839="Product NA"),TRUE)</f>
        <v>1</v>
      </c>
    </row>
    <row r="7840" spans="1:21" x14ac:dyDescent="0.35">
      <c r="A7840" s="163" t="s">
        <v>764</v>
      </c>
      <c r="B7840" s="164" t="s">
        <v>412</v>
      </c>
      <c r="C7840" t="s">
        <v>764</v>
      </c>
      <c r="D7840" s="165" t="s">
        <v>738</v>
      </c>
      <c r="E7840" t="s">
        <v>739</v>
      </c>
      <c r="F7840" t="s">
        <v>286</v>
      </c>
      <c r="G7840" s="159">
        <f t="shared" si="350"/>
        <v>27.65</v>
      </c>
      <c r="H7840" s="159">
        <f t="shared" si="351"/>
        <v>0</v>
      </c>
      <c r="I7840" s="155" t="s">
        <v>670</v>
      </c>
      <c r="K7840" t="s">
        <v>292</v>
      </c>
      <c r="L7840" t="s">
        <v>391</v>
      </c>
      <c r="M7840" t="s">
        <v>467</v>
      </c>
      <c r="N7840" t="s">
        <v>764</v>
      </c>
      <c r="O7840" t="s">
        <v>412</v>
      </c>
      <c r="Q7840" s="163">
        <v>10000</v>
      </c>
      <c r="R7840">
        <v>1</v>
      </c>
      <c r="S7840">
        <v>27.65</v>
      </c>
      <c r="T7840">
        <v>0</v>
      </c>
      <c r="U7840" t="b" cm="1">
        <f t="array" ref="U7840">_xlfn.IFS(AND(R7840=1,S7840=G7840,T7840=H7840),TRUE,AND(R7840=1,S7840=G7840,H7840="Product NA"),TRUE)</f>
        <v>1</v>
      </c>
    </row>
    <row r="7841" spans="1:21" x14ac:dyDescent="0.35">
      <c r="A7841" s="163" t="s">
        <v>764</v>
      </c>
      <c r="B7841" s="164" t="s">
        <v>412</v>
      </c>
      <c r="C7841" t="s">
        <v>764</v>
      </c>
      <c r="D7841" s="165" t="s">
        <v>738</v>
      </c>
      <c r="E7841" t="s">
        <v>739</v>
      </c>
      <c r="F7841" t="s">
        <v>286</v>
      </c>
      <c r="G7841" s="159">
        <f t="shared" si="350"/>
        <v>38.57</v>
      </c>
      <c r="H7841" s="159">
        <f t="shared" si="351"/>
        <v>0</v>
      </c>
      <c r="I7841" s="155" t="s">
        <v>671</v>
      </c>
      <c r="K7841" t="s">
        <v>292</v>
      </c>
      <c r="L7841" t="s">
        <v>391</v>
      </c>
      <c r="M7841" t="s">
        <v>467</v>
      </c>
      <c r="N7841" t="s">
        <v>764</v>
      </c>
      <c r="O7841" t="s">
        <v>412</v>
      </c>
      <c r="Q7841" s="163">
        <v>15000</v>
      </c>
      <c r="R7841">
        <v>1</v>
      </c>
      <c r="S7841">
        <v>38.57</v>
      </c>
      <c r="T7841">
        <v>0</v>
      </c>
      <c r="U7841" t="b" cm="1">
        <f t="array" ref="U7841">_xlfn.IFS(AND(R7841=1,S7841=G7841,T7841=H7841),TRUE,AND(R7841=1,S7841=G7841,H7841="Product NA"),TRUE)</f>
        <v>1</v>
      </c>
    </row>
    <row r="7842" spans="1:21" x14ac:dyDescent="0.35">
      <c r="A7842" s="163" t="s">
        <v>764</v>
      </c>
      <c r="B7842" s="164" t="s">
        <v>412</v>
      </c>
      <c r="C7842" t="s">
        <v>764</v>
      </c>
      <c r="D7842" s="165" t="s">
        <v>738</v>
      </c>
      <c r="E7842" t="s">
        <v>739</v>
      </c>
      <c r="F7842" t="s">
        <v>286</v>
      </c>
      <c r="G7842" s="159">
        <f t="shared" si="350"/>
        <v>47.45</v>
      </c>
      <c r="H7842" s="159">
        <f t="shared" si="351"/>
        <v>0</v>
      </c>
      <c r="I7842" s="155" t="s">
        <v>672</v>
      </c>
      <c r="K7842" t="s">
        <v>292</v>
      </c>
      <c r="L7842" t="s">
        <v>391</v>
      </c>
      <c r="M7842" t="s">
        <v>467</v>
      </c>
      <c r="N7842" t="s">
        <v>764</v>
      </c>
      <c r="O7842" t="s">
        <v>412</v>
      </c>
      <c r="Q7842" s="163">
        <v>20000</v>
      </c>
      <c r="R7842">
        <v>1</v>
      </c>
      <c r="S7842">
        <v>47.45</v>
      </c>
      <c r="T7842">
        <v>0</v>
      </c>
      <c r="U7842" t="b" cm="1">
        <f t="array" ref="U7842">_xlfn.IFS(AND(R7842=1,S7842=G7842,T7842=H7842),TRUE,AND(R7842=1,S7842=G7842,H7842="Product NA"),TRUE)</f>
        <v>1</v>
      </c>
    </row>
    <row r="7843" spans="1:21" x14ac:dyDescent="0.35">
      <c r="A7843" s="163" t="s">
        <v>764</v>
      </c>
      <c r="B7843" s="164" t="s">
        <v>412</v>
      </c>
      <c r="C7843" t="s">
        <v>764</v>
      </c>
      <c r="D7843" s="165" t="s">
        <v>738</v>
      </c>
      <c r="E7843" t="s">
        <v>739</v>
      </c>
      <c r="F7843" t="s">
        <v>286</v>
      </c>
      <c r="G7843" s="159">
        <f t="shared" si="350"/>
        <v>90.19</v>
      </c>
      <c r="H7843" s="159">
        <f t="shared" si="351"/>
        <v>0</v>
      </c>
      <c r="I7843" s="155" t="s">
        <v>673</v>
      </c>
      <c r="K7843" t="s">
        <v>292</v>
      </c>
      <c r="L7843" t="s">
        <v>391</v>
      </c>
      <c r="M7843" t="s">
        <v>467</v>
      </c>
      <c r="N7843" t="s">
        <v>764</v>
      </c>
      <c r="O7843" t="s">
        <v>412</v>
      </c>
      <c r="Q7843" s="163">
        <v>25000</v>
      </c>
      <c r="R7843">
        <v>1</v>
      </c>
      <c r="S7843">
        <v>90.19</v>
      </c>
      <c r="T7843">
        <v>0</v>
      </c>
      <c r="U7843" t="b" cm="1">
        <f t="array" ref="U7843">_xlfn.IFS(AND(R7843=1,S7843=G7843,T7843=H7843),TRUE,AND(R7843=1,S7843=G7843,H7843="Product NA"),TRUE)</f>
        <v>1</v>
      </c>
    </row>
    <row r="7844" spans="1:21" x14ac:dyDescent="0.35">
      <c r="A7844" s="163" t="s">
        <v>764</v>
      </c>
      <c r="B7844" s="164" t="s">
        <v>412</v>
      </c>
      <c r="C7844" t="s">
        <v>764</v>
      </c>
      <c r="D7844" s="165" t="s">
        <v>738</v>
      </c>
      <c r="E7844" t="s">
        <v>739</v>
      </c>
      <c r="F7844" t="s">
        <v>286</v>
      </c>
      <c r="G7844" s="159">
        <f t="shared" si="350"/>
        <v>105.22</v>
      </c>
      <c r="H7844" s="159">
        <f t="shared" si="351"/>
        <v>0</v>
      </c>
      <c r="I7844" s="155" t="s">
        <v>674</v>
      </c>
      <c r="K7844" t="s">
        <v>292</v>
      </c>
      <c r="L7844" t="s">
        <v>391</v>
      </c>
      <c r="M7844" t="s">
        <v>467</v>
      </c>
      <c r="N7844" t="s">
        <v>764</v>
      </c>
      <c r="O7844" t="s">
        <v>412</v>
      </c>
      <c r="Q7844" s="163">
        <v>30000</v>
      </c>
      <c r="R7844">
        <v>1</v>
      </c>
      <c r="S7844">
        <v>105.22</v>
      </c>
      <c r="T7844">
        <v>0</v>
      </c>
      <c r="U7844" t="b" cm="1">
        <f t="array" ref="U7844">_xlfn.IFS(AND(R7844=1,S7844=G7844,T7844=H7844),TRUE,AND(R7844=1,S7844=G7844,H7844="Product NA"),TRUE)</f>
        <v>1</v>
      </c>
    </row>
    <row r="7845" spans="1:21" x14ac:dyDescent="0.35">
      <c r="A7845" s="163" t="s">
        <v>765</v>
      </c>
      <c r="B7845" s="164" t="s">
        <v>413</v>
      </c>
      <c r="C7845" t="s">
        <v>765</v>
      </c>
      <c r="D7845" s="165" t="s">
        <v>738</v>
      </c>
      <c r="E7845" t="s">
        <v>739</v>
      </c>
      <c r="F7845" t="s">
        <v>286</v>
      </c>
      <c r="G7845" s="159">
        <f t="shared" si="350"/>
        <v>66.489999999999995</v>
      </c>
      <c r="H7845" s="159">
        <f t="shared" si="351"/>
        <v>0</v>
      </c>
      <c r="I7845" s="155" t="s">
        <v>471</v>
      </c>
      <c r="K7845" t="s">
        <v>458</v>
      </c>
      <c r="L7845" t="s">
        <v>399</v>
      </c>
      <c r="M7845" t="s">
        <v>466</v>
      </c>
      <c r="N7845" t="s">
        <v>765</v>
      </c>
      <c r="O7845" t="s">
        <v>413</v>
      </c>
      <c r="Q7845" s="163">
        <v>1000</v>
      </c>
      <c r="R7845">
        <v>1</v>
      </c>
      <c r="S7845">
        <v>66.489999999999995</v>
      </c>
      <c r="T7845">
        <v>0</v>
      </c>
      <c r="U7845" t="b" cm="1">
        <f t="array" ref="U7845">_xlfn.IFS(AND(R7845=1,S7845=G7845,T7845=H7845),TRUE,AND(R7845=1,S7845=G7845,H7845="Product NA"),TRUE)</f>
        <v>1</v>
      </c>
    </row>
    <row r="7846" spans="1:21" x14ac:dyDescent="0.35">
      <c r="A7846" s="163" t="s">
        <v>765</v>
      </c>
      <c r="B7846" s="164" t="s">
        <v>413</v>
      </c>
      <c r="C7846" t="s">
        <v>765</v>
      </c>
      <c r="D7846" s="165" t="s">
        <v>738</v>
      </c>
      <c r="E7846" t="s">
        <v>739</v>
      </c>
      <c r="F7846" t="s">
        <v>286</v>
      </c>
      <c r="G7846" s="159">
        <f t="shared" si="350"/>
        <v>79.489999999999995</v>
      </c>
      <c r="H7846" s="159">
        <f t="shared" si="351"/>
        <v>0</v>
      </c>
      <c r="I7846" s="155" t="s">
        <v>662</v>
      </c>
      <c r="K7846" t="s">
        <v>458</v>
      </c>
      <c r="L7846" t="s">
        <v>399</v>
      </c>
      <c r="M7846" t="s">
        <v>466</v>
      </c>
      <c r="N7846" t="s">
        <v>765</v>
      </c>
      <c r="O7846" t="s">
        <v>413</v>
      </c>
      <c r="Q7846" s="163">
        <v>2000</v>
      </c>
      <c r="R7846">
        <v>1</v>
      </c>
      <c r="S7846">
        <v>79.489999999999995</v>
      </c>
      <c r="T7846">
        <v>0</v>
      </c>
      <c r="U7846" t="b" cm="1">
        <f t="array" ref="U7846">_xlfn.IFS(AND(R7846=1,S7846=G7846,T7846=H7846),TRUE,AND(R7846=1,S7846=G7846,H7846="Product NA"),TRUE)</f>
        <v>1</v>
      </c>
    </row>
    <row r="7847" spans="1:21" x14ac:dyDescent="0.35">
      <c r="A7847" s="163" t="s">
        <v>765</v>
      </c>
      <c r="B7847" s="164" t="s">
        <v>413</v>
      </c>
      <c r="C7847" t="s">
        <v>765</v>
      </c>
      <c r="D7847" s="165" t="s">
        <v>738</v>
      </c>
      <c r="E7847" t="s">
        <v>739</v>
      </c>
      <c r="F7847" t="s">
        <v>286</v>
      </c>
      <c r="G7847" s="159">
        <f t="shared" si="350"/>
        <v>91.8</v>
      </c>
      <c r="H7847" s="159">
        <f t="shared" si="351"/>
        <v>0</v>
      </c>
      <c r="I7847" s="155" t="s">
        <v>663</v>
      </c>
      <c r="K7847" t="s">
        <v>458</v>
      </c>
      <c r="L7847" t="s">
        <v>399</v>
      </c>
      <c r="M7847" t="s">
        <v>466</v>
      </c>
      <c r="N7847" t="s">
        <v>765</v>
      </c>
      <c r="O7847" t="s">
        <v>413</v>
      </c>
      <c r="Q7847" s="163">
        <v>3000</v>
      </c>
      <c r="R7847">
        <v>1</v>
      </c>
      <c r="S7847">
        <v>91.8</v>
      </c>
      <c r="T7847">
        <v>0</v>
      </c>
      <c r="U7847" t="b" cm="1">
        <f t="array" ref="U7847">_xlfn.IFS(AND(R7847=1,S7847=G7847,T7847=H7847),TRUE,AND(R7847=1,S7847=G7847,H7847="Product NA"),TRUE)</f>
        <v>1</v>
      </c>
    </row>
    <row r="7848" spans="1:21" x14ac:dyDescent="0.35">
      <c r="A7848" s="163" t="s">
        <v>765</v>
      </c>
      <c r="B7848" s="164" t="s">
        <v>413</v>
      </c>
      <c r="C7848" t="s">
        <v>765</v>
      </c>
      <c r="D7848" s="165" t="s">
        <v>738</v>
      </c>
      <c r="E7848" t="s">
        <v>739</v>
      </c>
      <c r="F7848" t="s">
        <v>286</v>
      </c>
      <c r="G7848" s="159">
        <f t="shared" si="350"/>
        <v>103.9</v>
      </c>
      <c r="H7848" s="159">
        <f t="shared" si="351"/>
        <v>0</v>
      </c>
      <c r="I7848" s="155" t="s">
        <v>664</v>
      </c>
      <c r="K7848" t="s">
        <v>458</v>
      </c>
      <c r="L7848" t="s">
        <v>399</v>
      </c>
      <c r="M7848" t="s">
        <v>466</v>
      </c>
      <c r="N7848" t="s">
        <v>765</v>
      </c>
      <c r="O7848" t="s">
        <v>413</v>
      </c>
      <c r="Q7848" s="163">
        <v>4000</v>
      </c>
      <c r="R7848">
        <v>1</v>
      </c>
      <c r="S7848">
        <v>103.9</v>
      </c>
      <c r="T7848">
        <v>0</v>
      </c>
      <c r="U7848" t="b" cm="1">
        <f t="array" ref="U7848">_xlfn.IFS(AND(R7848=1,S7848=G7848,T7848=H7848),TRUE,AND(R7848=1,S7848=G7848,H7848="Product NA"),TRUE)</f>
        <v>1</v>
      </c>
    </row>
    <row r="7849" spans="1:21" x14ac:dyDescent="0.35">
      <c r="A7849" s="163" t="s">
        <v>765</v>
      </c>
      <c r="B7849" s="164" t="s">
        <v>413</v>
      </c>
      <c r="C7849" t="s">
        <v>765</v>
      </c>
      <c r="D7849" s="165" t="s">
        <v>738</v>
      </c>
      <c r="E7849" t="s">
        <v>739</v>
      </c>
      <c r="F7849" t="s">
        <v>286</v>
      </c>
      <c r="G7849" s="159">
        <f t="shared" si="350"/>
        <v>115.7</v>
      </c>
      <c r="H7849" s="159">
        <f t="shared" si="351"/>
        <v>0</v>
      </c>
      <c r="I7849" s="155" t="s">
        <v>665</v>
      </c>
      <c r="K7849" t="s">
        <v>458</v>
      </c>
      <c r="L7849" t="s">
        <v>399</v>
      </c>
      <c r="M7849" t="s">
        <v>466</v>
      </c>
      <c r="N7849" t="s">
        <v>765</v>
      </c>
      <c r="O7849" t="s">
        <v>413</v>
      </c>
      <c r="Q7849" s="163">
        <v>5000</v>
      </c>
      <c r="R7849">
        <v>1</v>
      </c>
      <c r="S7849">
        <v>115.7</v>
      </c>
      <c r="T7849">
        <v>0</v>
      </c>
      <c r="U7849" t="b" cm="1">
        <f t="array" ref="U7849">_xlfn.IFS(AND(R7849=1,S7849=G7849,T7849=H7849),TRUE,AND(R7849=1,S7849=G7849,H7849="Product NA"),TRUE)</f>
        <v>1</v>
      </c>
    </row>
    <row r="7850" spans="1:21" x14ac:dyDescent="0.35">
      <c r="A7850" s="163" t="s">
        <v>765</v>
      </c>
      <c r="B7850" s="164" t="s">
        <v>413</v>
      </c>
      <c r="C7850" t="s">
        <v>765</v>
      </c>
      <c r="D7850" s="165" t="s">
        <v>738</v>
      </c>
      <c r="E7850" t="s">
        <v>739</v>
      </c>
      <c r="F7850" t="s">
        <v>286</v>
      </c>
      <c r="G7850" s="159">
        <f t="shared" si="350"/>
        <v>127.67</v>
      </c>
      <c r="H7850" s="159">
        <f t="shared" si="351"/>
        <v>0</v>
      </c>
      <c r="I7850" s="155" t="s">
        <v>666</v>
      </c>
      <c r="K7850" t="s">
        <v>458</v>
      </c>
      <c r="L7850" t="s">
        <v>399</v>
      </c>
      <c r="M7850" t="s">
        <v>466</v>
      </c>
      <c r="N7850" t="s">
        <v>765</v>
      </c>
      <c r="O7850" t="s">
        <v>413</v>
      </c>
      <c r="Q7850" s="163">
        <v>6000</v>
      </c>
      <c r="R7850">
        <v>1</v>
      </c>
      <c r="S7850">
        <v>127.67</v>
      </c>
      <c r="T7850">
        <v>0</v>
      </c>
      <c r="U7850" t="b" cm="1">
        <f t="array" ref="U7850">_xlfn.IFS(AND(R7850=1,S7850=G7850,T7850=H7850),TRUE,AND(R7850=1,S7850=G7850,H7850="Product NA"),TRUE)</f>
        <v>1</v>
      </c>
    </row>
    <row r="7851" spans="1:21" x14ac:dyDescent="0.35">
      <c r="A7851" s="163" t="s">
        <v>765</v>
      </c>
      <c r="B7851" s="164" t="s">
        <v>413</v>
      </c>
      <c r="C7851" t="s">
        <v>765</v>
      </c>
      <c r="D7851" s="165" t="s">
        <v>738</v>
      </c>
      <c r="E7851" t="s">
        <v>739</v>
      </c>
      <c r="F7851" t="s">
        <v>286</v>
      </c>
      <c r="G7851" s="159">
        <f t="shared" si="350"/>
        <v>139.69</v>
      </c>
      <c r="H7851" s="159">
        <f t="shared" si="351"/>
        <v>0</v>
      </c>
      <c r="I7851" s="155" t="s">
        <v>667</v>
      </c>
      <c r="K7851" t="s">
        <v>458</v>
      </c>
      <c r="L7851" t="s">
        <v>399</v>
      </c>
      <c r="M7851" t="s">
        <v>466</v>
      </c>
      <c r="N7851" t="s">
        <v>765</v>
      </c>
      <c r="O7851" t="s">
        <v>413</v>
      </c>
      <c r="Q7851" s="163">
        <v>7000</v>
      </c>
      <c r="R7851">
        <v>1</v>
      </c>
      <c r="S7851">
        <v>139.69</v>
      </c>
      <c r="T7851">
        <v>0</v>
      </c>
      <c r="U7851" t="b" cm="1">
        <f t="array" ref="U7851">_xlfn.IFS(AND(R7851=1,S7851=G7851,T7851=H7851),TRUE,AND(R7851=1,S7851=G7851,H7851="Product NA"),TRUE)</f>
        <v>1</v>
      </c>
    </row>
    <row r="7852" spans="1:21" x14ac:dyDescent="0.35">
      <c r="A7852" s="163" t="s">
        <v>765</v>
      </c>
      <c r="B7852" s="164" t="s">
        <v>413</v>
      </c>
      <c r="C7852" t="s">
        <v>765</v>
      </c>
      <c r="D7852" s="165" t="s">
        <v>738</v>
      </c>
      <c r="E7852" t="s">
        <v>739</v>
      </c>
      <c r="F7852" t="s">
        <v>286</v>
      </c>
      <c r="G7852" s="159">
        <f t="shared" si="350"/>
        <v>151.21</v>
      </c>
      <c r="H7852" s="159">
        <f t="shared" si="351"/>
        <v>0</v>
      </c>
      <c r="I7852" s="155" t="s">
        <v>668</v>
      </c>
      <c r="K7852" t="s">
        <v>458</v>
      </c>
      <c r="L7852" t="s">
        <v>399</v>
      </c>
      <c r="M7852" t="s">
        <v>466</v>
      </c>
      <c r="N7852" t="s">
        <v>765</v>
      </c>
      <c r="O7852" t="s">
        <v>413</v>
      </c>
      <c r="Q7852" s="163">
        <v>8000</v>
      </c>
      <c r="R7852">
        <v>1</v>
      </c>
      <c r="S7852">
        <v>151.21</v>
      </c>
      <c r="T7852">
        <v>0</v>
      </c>
      <c r="U7852" t="b" cm="1">
        <f t="array" ref="U7852">_xlfn.IFS(AND(R7852=1,S7852=G7852,T7852=H7852),TRUE,AND(R7852=1,S7852=G7852,H7852="Product NA"),TRUE)</f>
        <v>1</v>
      </c>
    </row>
    <row r="7853" spans="1:21" x14ac:dyDescent="0.35">
      <c r="A7853" s="163" t="s">
        <v>765</v>
      </c>
      <c r="B7853" s="164" t="s">
        <v>413</v>
      </c>
      <c r="C7853" t="s">
        <v>765</v>
      </c>
      <c r="D7853" s="165" t="s">
        <v>738</v>
      </c>
      <c r="E7853" t="s">
        <v>739</v>
      </c>
      <c r="F7853" t="s">
        <v>286</v>
      </c>
      <c r="G7853" s="159">
        <f t="shared" si="350"/>
        <v>162.81</v>
      </c>
      <c r="H7853" s="159">
        <f t="shared" si="351"/>
        <v>0</v>
      </c>
      <c r="I7853" s="155" t="s">
        <v>669</v>
      </c>
      <c r="K7853" t="s">
        <v>458</v>
      </c>
      <c r="L7853" t="s">
        <v>399</v>
      </c>
      <c r="M7853" t="s">
        <v>466</v>
      </c>
      <c r="N7853" t="s">
        <v>765</v>
      </c>
      <c r="O7853" t="s">
        <v>413</v>
      </c>
      <c r="Q7853" s="163">
        <v>9000</v>
      </c>
      <c r="R7853">
        <v>1</v>
      </c>
      <c r="S7853">
        <v>162.81</v>
      </c>
      <c r="T7853">
        <v>0</v>
      </c>
      <c r="U7853" t="b" cm="1">
        <f t="array" ref="U7853">_xlfn.IFS(AND(R7853=1,S7853=G7853,T7853=H7853),TRUE,AND(R7853=1,S7853=G7853,H7853="Product NA"),TRUE)</f>
        <v>1</v>
      </c>
    </row>
    <row r="7854" spans="1:21" x14ac:dyDescent="0.35">
      <c r="A7854" s="163" t="s">
        <v>765</v>
      </c>
      <c r="B7854" s="164" t="s">
        <v>413</v>
      </c>
      <c r="C7854" t="s">
        <v>765</v>
      </c>
      <c r="D7854" s="165" t="s">
        <v>738</v>
      </c>
      <c r="E7854" t="s">
        <v>739</v>
      </c>
      <c r="F7854" t="s">
        <v>286</v>
      </c>
      <c r="G7854" s="159">
        <f t="shared" si="350"/>
        <v>174.38</v>
      </c>
      <c r="H7854" s="159">
        <f t="shared" si="351"/>
        <v>0</v>
      </c>
      <c r="I7854" s="155" t="s">
        <v>670</v>
      </c>
      <c r="K7854" t="s">
        <v>458</v>
      </c>
      <c r="L7854" t="s">
        <v>399</v>
      </c>
      <c r="M7854" t="s">
        <v>466</v>
      </c>
      <c r="N7854" t="s">
        <v>765</v>
      </c>
      <c r="O7854" t="s">
        <v>413</v>
      </c>
      <c r="Q7854" s="163">
        <v>10000</v>
      </c>
      <c r="R7854">
        <v>1</v>
      </c>
      <c r="S7854">
        <v>174.38</v>
      </c>
      <c r="T7854">
        <v>0</v>
      </c>
      <c r="U7854" t="b" cm="1">
        <f t="array" ref="U7854">_xlfn.IFS(AND(R7854=1,S7854=G7854,T7854=H7854),TRUE,AND(R7854=1,S7854=G7854,H7854="Product NA"),TRUE)</f>
        <v>1</v>
      </c>
    </row>
    <row r="7855" spans="1:21" x14ac:dyDescent="0.35">
      <c r="A7855" s="163" t="s">
        <v>765</v>
      </c>
      <c r="B7855" s="164" t="s">
        <v>413</v>
      </c>
      <c r="C7855" t="s">
        <v>765</v>
      </c>
      <c r="D7855" s="165" t="s">
        <v>738</v>
      </c>
      <c r="E7855" t="s">
        <v>739</v>
      </c>
      <c r="F7855" t="s">
        <v>286</v>
      </c>
      <c r="G7855" s="159">
        <f t="shared" si="350"/>
        <v>215.59</v>
      </c>
      <c r="H7855" s="159">
        <f t="shared" si="351"/>
        <v>0</v>
      </c>
      <c r="I7855" s="155" t="s">
        <v>671</v>
      </c>
      <c r="K7855" t="s">
        <v>458</v>
      </c>
      <c r="L7855" t="s">
        <v>399</v>
      </c>
      <c r="M7855" t="s">
        <v>466</v>
      </c>
      <c r="N7855" t="s">
        <v>765</v>
      </c>
      <c r="O7855" t="s">
        <v>413</v>
      </c>
      <c r="Q7855" s="163">
        <v>15000</v>
      </c>
      <c r="R7855">
        <v>1</v>
      </c>
      <c r="S7855">
        <v>215.59</v>
      </c>
      <c r="T7855">
        <v>0</v>
      </c>
      <c r="U7855" t="b" cm="1">
        <f t="array" ref="U7855">_xlfn.IFS(AND(R7855=1,S7855=G7855,T7855=H7855),TRUE,AND(R7855=1,S7855=G7855,H7855="Product NA"),TRUE)</f>
        <v>1</v>
      </c>
    </row>
    <row r="7856" spans="1:21" x14ac:dyDescent="0.35">
      <c r="A7856" s="163" t="s">
        <v>765</v>
      </c>
      <c r="B7856" s="164" t="s">
        <v>413</v>
      </c>
      <c r="C7856" t="s">
        <v>765</v>
      </c>
      <c r="D7856" s="165" t="s">
        <v>738</v>
      </c>
      <c r="E7856" t="s">
        <v>739</v>
      </c>
      <c r="F7856" t="s">
        <v>286</v>
      </c>
      <c r="G7856" s="159">
        <f t="shared" si="350"/>
        <v>258.06</v>
      </c>
      <c r="H7856" s="159">
        <f t="shared" si="351"/>
        <v>0</v>
      </c>
      <c r="I7856" s="155" t="s">
        <v>672</v>
      </c>
      <c r="K7856" t="s">
        <v>458</v>
      </c>
      <c r="L7856" t="s">
        <v>399</v>
      </c>
      <c r="M7856" t="s">
        <v>466</v>
      </c>
      <c r="N7856" t="s">
        <v>765</v>
      </c>
      <c r="O7856" t="s">
        <v>413</v>
      </c>
      <c r="Q7856" s="163">
        <v>20000</v>
      </c>
      <c r="R7856">
        <v>1</v>
      </c>
      <c r="S7856">
        <v>258.06</v>
      </c>
      <c r="T7856">
        <v>0</v>
      </c>
      <c r="U7856" t="b" cm="1">
        <f t="array" ref="U7856">_xlfn.IFS(AND(R7856=1,S7856=G7856,T7856=H7856),TRUE,AND(R7856=1,S7856=G7856,H7856="Product NA"),TRUE)</f>
        <v>1</v>
      </c>
    </row>
    <row r="7857" spans="1:21" x14ac:dyDescent="0.35">
      <c r="A7857" s="163" t="s">
        <v>765</v>
      </c>
      <c r="B7857" s="164" t="s">
        <v>413</v>
      </c>
      <c r="C7857" t="s">
        <v>765</v>
      </c>
      <c r="D7857" s="165" t="s">
        <v>738</v>
      </c>
      <c r="E7857" t="s">
        <v>739</v>
      </c>
      <c r="F7857" t="s">
        <v>286</v>
      </c>
      <c r="G7857" s="159">
        <f t="shared" si="350"/>
        <v>306.99</v>
      </c>
      <c r="H7857" s="159">
        <f t="shared" si="351"/>
        <v>0</v>
      </c>
      <c r="I7857" s="155" t="s">
        <v>673</v>
      </c>
      <c r="K7857" t="s">
        <v>458</v>
      </c>
      <c r="L7857" t="s">
        <v>399</v>
      </c>
      <c r="M7857" t="s">
        <v>466</v>
      </c>
      <c r="N7857" t="s">
        <v>765</v>
      </c>
      <c r="O7857" t="s">
        <v>413</v>
      </c>
      <c r="Q7857" s="163">
        <v>25000</v>
      </c>
      <c r="R7857">
        <v>1</v>
      </c>
      <c r="S7857">
        <v>306.99</v>
      </c>
      <c r="T7857">
        <v>0</v>
      </c>
      <c r="U7857" t="b" cm="1">
        <f t="array" ref="U7857">_xlfn.IFS(AND(R7857=1,S7857=G7857,T7857=H7857),TRUE,AND(R7857=1,S7857=G7857,H7857="Product NA"),TRUE)</f>
        <v>1</v>
      </c>
    </row>
    <row r="7858" spans="1:21" x14ac:dyDescent="0.35">
      <c r="A7858" s="163" t="s">
        <v>765</v>
      </c>
      <c r="B7858" s="164" t="s">
        <v>413</v>
      </c>
      <c r="C7858" t="s">
        <v>765</v>
      </c>
      <c r="D7858" s="165" t="s">
        <v>738</v>
      </c>
      <c r="E7858" t="s">
        <v>739</v>
      </c>
      <c r="F7858" t="s">
        <v>286</v>
      </c>
      <c r="G7858" s="159">
        <f t="shared" si="350"/>
        <v>338.7</v>
      </c>
      <c r="H7858" s="159">
        <f t="shared" si="351"/>
        <v>0</v>
      </c>
      <c r="I7858" s="155" t="s">
        <v>674</v>
      </c>
      <c r="K7858" t="s">
        <v>458</v>
      </c>
      <c r="L7858" t="s">
        <v>399</v>
      </c>
      <c r="M7858" t="s">
        <v>466</v>
      </c>
      <c r="N7858" t="s">
        <v>765</v>
      </c>
      <c r="O7858" t="s">
        <v>413</v>
      </c>
      <c r="Q7858" s="163">
        <v>30000</v>
      </c>
      <c r="R7858">
        <v>1</v>
      </c>
      <c r="S7858">
        <v>338.7</v>
      </c>
      <c r="T7858">
        <v>0</v>
      </c>
      <c r="U7858" t="b" cm="1">
        <f t="array" ref="U7858">_xlfn.IFS(AND(R7858=1,S7858=G7858,T7858=H7858),TRUE,AND(R7858=1,S7858=G7858,H7858="Product NA"),TRUE)</f>
        <v>1</v>
      </c>
    </row>
    <row r="7859" spans="1:21" x14ac:dyDescent="0.35">
      <c r="A7859" s="163" t="s">
        <v>766</v>
      </c>
      <c r="B7859" s="164" t="s">
        <v>403</v>
      </c>
      <c r="C7859" t="s">
        <v>766</v>
      </c>
      <c r="D7859" s="165" t="s">
        <v>738</v>
      </c>
      <c r="E7859" t="s">
        <v>739</v>
      </c>
      <c r="F7859" t="s">
        <v>286</v>
      </c>
      <c r="G7859" s="159">
        <f t="shared" si="350"/>
        <v>15.48</v>
      </c>
      <c r="H7859" s="159">
        <f t="shared" si="351"/>
        <v>0</v>
      </c>
      <c r="I7859" s="155" t="s">
        <v>471</v>
      </c>
      <c r="K7859" t="s">
        <v>292</v>
      </c>
      <c r="L7859" t="s">
        <v>391</v>
      </c>
      <c r="M7859" t="s">
        <v>467</v>
      </c>
      <c r="N7859" t="s">
        <v>766</v>
      </c>
      <c r="O7859" t="s">
        <v>403</v>
      </c>
      <c r="Q7859" s="163">
        <v>1000</v>
      </c>
      <c r="R7859">
        <v>1</v>
      </c>
      <c r="S7859">
        <v>15.48</v>
      </c>
      <c r="T7859">
        <v>0</v>
      </c>
      <c r="U7859" t="b" cm="1">
        <f t="array" ref="U7859">_xlfn.IFS(AND(R7859=1,S7859=G7859,T7859=H7859),TRUE,AND(R7859=1,S7859=G7859,H7859="Product NA"),TRUE)</f>
        <v>1</v>
      </c>
    </row>
    <row r="7860" spans="1:21" x14ac:dyDescent="0.35">
      <c r="A7860" s="163" t="s">
        <v>766</v>
      </c>
      <c r="B7860" s="164" t="s">
        <v>403</v>
      </c>
      <c r="C7860" t="s">
        <v>766</v>
      </c>
      <c r="D7860" s="165" t="s">
        <v>738</v>
      </c>
      <c r="E7860" t="s">
        <v>739</v>
      </c>
      <c r="F7860" t="s">
        <v>286</v>
      </c>
      <c r="G7860" s="159">
        <f t="shared" si="350"/>
        <v>16.329999999999998</v>
      </c>
      <c r="H7860" s="159">
        <f t="shared" si="351"/>
        <v>0</v>
      </c>
      <c r="I7860" s="155" t="s">
        <v>662</v>
      </c>
      <c r="K7860" t="s">
        <v>292</v>
      </c>
      <c r="L7860" t="s">
        <v>391</v>
      </c>
      <c r="M7860" t="s">
        <v>467</v>
      </c>
      <c r="N7860" t="s">
        <v>766</v>
      </c>
      <c r="O7860" t="s">
        <v>403</v>
      </c>
      <c r="Q7860" s="163">
        <v>2000</v>
      </c>
      <c r="R7860">
        <v>1</v>
      </c>
      <c r="S7860">
        <v>16.329999999999998</v>
      </c>
      <c r="T7860">
        <v>0</v>
      </c>
      <c r="U7860" t="b" cm="1">
        <f t="array" ref="U7860">_xlfn.IFS(AND(R7860=1,S7860=G7860,T7860=H7860),TRUE,AND(R7860=1,S7860=G7860,H7860="Product NA"),TRUE)</f>
        <v>1</v>
      </c>
    </row>
    <row r="7861" spans="1:21" x14ac:dyDescent="0.35">
      <c r="A7861" s="163" t="s">
        <v>766</v>
      </c>
      <c r="B7861" s="164" t="s">
        <v>403</v>
      </c>
      <c r="C7861" t="s">
        <v>766</v>
      </c>
      <c r="D7861" s="165" t="s">
        <v>738</v>
      </c>
      <c r="E7861" t="s">
        <v>739</v>
      </c>
      <c r="F7861" t="s">
        <v>286</v>
      </c>
      <c r="G7861" s="159">
        <f t="shared" si="350"/>
        <v>16.329999999999998</v>
      </c>
      <c r="H7861" s="159">
        <f t="shared" si="351"/>
        <v>0</v>
      </c>
      <c r="I7861" s="155" t="s">
        <v>663</v>
      </c>
      <c r="K7861" t="s">
        <v>292</v>
      </c>
      <c r="L7861" t="s">
        <v>391</v>
      </c>
      <c r="M7861" t="s">
        <v>467</v>
      </c>
      <c r="N7861" t="s">
        <v>766</v>
      </c>
      <c r="O7861" t="s">
        <v>403</v>
      </c>
      <c r="Q7861" s="163">
        <v>3000</v>
      </c>
      <c r="R7861">
        <v>1</v>
      </c>
      <c r="S7861">
        <v>16.329999999999998</v>
      </c>
      <c r="T7861">
        <v>0</v>
      </c>
      <c r="U7861" t="b" cm="1">
        <f t="array" ref="U7861">_xlfn.IFS(AND(R7861=1,S7861=G7861,T7861=H7861),TRUE,AND(R7861=1,S7861=G7861,H7861="Product NA"),TRUE)</f>
        <v>1</v>
      </c>
    </row>
    <row r="7862" spans="1:21" x14ac:dyDescent="0.35">
      <c r="A7862" s="163" t="s">
        <v>766</v>
      </c>
      <c r="B7862" s="164" t="s">
        <v>403</v>
      </c>
      <c r="C7862" t="s">
        <v>766</v>
      </c>
      <c r="D7862" s="165" t="s">
        <v>738</v>
      </c>
      <c r="E7862" t="s">
        <v>739</v>
      </c>
      <c r="F7862" t="s">
        <v>286</v>
      </c>
      <c r="G7862" s="159">
        <f t="shared" si="350"/>
        <v>16.329999999999998</v>
      </c>
      <c r="H7862" s="159">
        <f t="shared" si="351"/>
        <v>0</v>
      </c>
      <c r="I7862" s="155" t="s">
        <v>664</v>
      </c>
      <c r="K7862" t="s">
        <v>292</v>
      </c>
      <c r="L7862" t="s">
        <v>391</v>
      </c>
      <c r="M7862" t="s">
        <v>467</v>
      </c>
      <c r="N7862" t="s">
        <v>766</v>
      </c>
      <c r="O7862" t="s">
        <v>403</v>
      </c>
      <c r="Q7862" s="163">
        <v>4000</v>
      </c>
      <c r="R7862">
        <v>1</v>
      </c>
      <c r="S7862">
        <v>16.329999999999998</v>
      </c>
      <c r="T7862">
        <v>0</v>
      </c>
      <c r="U7862" t="b" cm="1">
        <f t="array" ref="U7862">_xlfn.IFS(AND(R7862=1,S7862=G7862,T7862=H7862),TRUE,AND(R7862=1,S7862=G7862,H7862="Product NA"),TRUE)</f>
        <v>1</v>
      </c>
    </row>
    <row r="7863" spans="1:21" x14ac:dyDescent="0.35">
      <c r="A7863" s="163" t="s">
        <v>766</v>
      </c>
      <c r="B7863" s="164" t="s">
        <v>403</v>
      </c>
      <c r="C7863" t="s">
        <v>766</v>
      </c>
      <c r="D7863" s="165" t="s">
        <v>738</v>
      </c>
      <c r="E7863" t="s">
        <v>739</v>
      </c>
      <c r="F7863" t="s">
        <v>286</v>
      </c>
      <c r="G7863" s="159">
        <f t="shared" si="350"/>
        <v>16.329999999999998</v>
      </c>
      <c r="H7863" s="159">
        <f t="shared" si="351"/>
        <v>0</v>
      </c>
      <c r="I7863" s="155" t="s">
        <v>665</v>
      </c>
      <c r="K7863" t="s">
        <v>292</v>
      </c>
      <c r="L7863" t="s">
        <v>391</v>
      </c>
      <c r="M7863" t="s">
        <v>467</v>
      </c>
      <c r="N7863" t="s">
        <v>766</v>
      </c>
      <c r="O7863" t="s">
        <v>403</v>
      </c>
      <c r="Q7863" s="163">
        <v>5000</v>
      </c>
      <c r="R7863">
        <v>1</v>
      </c>
      <c r="S7863">
        <v>16.329999999999998</v>
      </c>
      <c r="T7863">
        <v>0</v>
      </c>
      <c r="U7863" t="b" cm="1">
        <f t="array" ref="U7863">_xlfn.IFS(AND(R7863=1,S7863=G7863,T7863=H7863),TRUE,AND(R7863=1,S7863=G7863,H7863="Product NA"),TRUE)</f>
        <v>1</v>
      </c>
    </row>
    <row r="7864" spans="1:21" x14ac:dyDescent="0.35">
      <c r="A7864" s="163" t="s">
        <v>766</v>
      </c>
      <c r="B7864" s="164" t="s">
        <v>403</v>
      </c>
      <c r="C7864" t="s">
        <v>766</v>
      </c>
      <c r="D7864" s="165" t="s">
        <v>738</v>
      </c>
      <c r="E7864" t="s">
        <v>739</v>
      </c>
      <c r="F7864" t="s">
        <v>286</v>
      </c>
      <c r="G7864" s="159">
        <f t="shared" si="350"/>
        <v>18.75</v>
      </c>
      <c r="H7864" s="159">
        <f t="shared" si="351"/>
        <v>0</v>
      </c>
      <c r="I7864" s="155" t="s">
        <v>666</v>
      </c>
      <c r="K7864" t="s">
        <v>292</v>
      </c>
      <c r="L7864" t="s">
        <v>391</v>
      </c>
      <c r="M7864" t="s">
        <v>467</v>
      </c>
      <c r="N7864" t="s">
        <v>766</v>
      </c>
      <c r="O7864" t="s">
        <v>403</v>
      </c>
      <c r="Q7864" s="163">
        <v>6000</v>
      </c>
      <c r="R7864">
        <v>1</v>
      </c>
      <c r="S7864">
        <v>18.75</v>
      </c>
      <c r="T7864">
        <v>0</v>
      </c>
      <c r="U7864" t="b" cm="1">
        <f t="array" ref="U7864">_xlfn.IFS(AND(R7864=1,S7864=G7864,T7864=H7864),TRUE,AND(R7864=1,S7864=G7864,H7864="Product NA"),TRUE)</f>
        <v>1</v>
      </c>
    </row>
    <row r="7865" spans="1:21" x14ac:dyDescent="0.35">
      <c r="A7865" s="163" t="s">
        <v>766</v>
      </c>
      <c r="B7865" s="164" t="s">
        <v>403</v>
      </c>
      <c r="C7865" t="s">
        <v>766</v>
      </c>
      <c r="D7865" s="165" t="s">
        <v>738</v>
      </c>
      <c r="E7865" t="s">
        <v>739</v>
      </c>
      <c r="F7865" t="s">
        <v>286</v>
      </c>
      <c r="G7865" s="159">
        <f t="shared" si="350"/>
        <v>19.579999999999998</v>
      </c>
      <c r="H7865" s="159">
        <f t="shared" si="351"/>
        <v>0</v>
      </c>
      <c r="I7865" s="155" t="s">
        <v>667</v>
      </c>
      <c r="K7865" t="s">
        <v>292</v>
      </c>
      <c r="L7865" t="s">
        <v>391</v>
      </c>
      <c r="M7865" t="s">
        <v>467</v>
      </c>
      <c r="N7865" t="s">
        <v>766</v>
      </c>
      <c r="O7865" t="s">
        <v>403</v>
      </c>
      <c r="Q7865" s="163">
        <v>7000</v>
      </c>
      <c r="R7865">
        <v>1</v>
      </c>
      <c r="S7865">
        <v>19.579999999999998</v>
      </c>
      <c r="T7865">
        <v>0</v>
      </c>
      <c r="U7865" t="b" cm="1">
        <f t="array" ref="U7865">_xlfn.IFS(AND(R7865=1,S7865=G7865,T7865=H7865),TRUE,AND(R7865=1,S7865=G7865,H7865="Product NA"),TRUE)</f>
        <v>1</v>
      </c>
    </row>
    <row r="7866" spans="1:21" x14ac:dyDescent="0.35">
      <c r="A7866" s="163" t="s">
        <v>766</v>
      </c>
      <c r="B7866" s="164" t="s">
        <v>403</v>
      </c>
      <c r="C7866" t="s">
        <v>766</v>
      </c>
      <c r="D7866" s="165" t="s">
        <v>738</v>
      </c>
      <c r="E7866" t="s">
        <v>739</v>
      </c>
      <c r="F7866" t="s">
        <v>286</v>
      </c>
      <c r="G7866" s="159">
        <f t="shared" si="350"/>
        <v>20.420000000000002</v>
      </c>
      <c r="H7866" s="159">
        <f t="shared" si="351"/>
        <v>0</v>
      </c>
      <c r="I7866" s="155" t="s">
        <v>668</v>
      </c>
      <c r="K7866" t="s">
        <v>292</v>
      </c>
      <c r="L7866" t="s">
        <v>391</v>
      </c>
      <c r="M7866" t="s">
        <v>467</v>
      </c>
      <c r="N7866" t="s">
        <v>766</v>
      </c>
      <c r="O7866" t="s">
        <v>403</v>
      </c>
      <c r="Q7866" s="163">
        <v>8000</v>
      </c>
      <c r="R7866">
        <v>1</v>
      </c>
      <c r="S7866">
        <v>20.420000000000002</v>
      </c>
      <c r="T7866">
        <v>0</v>
      </c>
      <c r="U7866" t="b" cm="1">
        <f t="array" ref="U7866">_xlfn.IFS(AND(R7866=1,S7866=G7866,T7866=H7866),TRUE,AND(R7866=1,S7866=G7866,H7866="Product NA"),TRUE)</f>
        <v>1</v>
      </c>
    </row>
    <row r="7867" spans="1:21" x14ac:dyDescent="0.35">
      <c r="A7867" s="163" t="s">
        <v>766</v>
      </c>
      <c r="B7867" s="164" t="s">
        <v>403</v>
      </c>
      <c r="C7867" t="s">
        <v>766</v>
      </c>
      <c r="D7867" s="165" t="s">
        <v>738</v>
      </c>
      <c r="E7867" t="s">
        <v>739</v>
      </c>
      <c r="F7867" t="s">
        <v>286</v>
      </c>
      <c r="G7867" s="159">
        <f t="shared" si="350"/>
        <v>21.25</v>
      </c>
      <c r="H7867" s="159">
        <f t="shared" si="351"/>
        <v>0</v>
      </c>
      <c r="I7867" s="155" t="s">
        <v>669</v>
      </c>
      <c r="K7867" t="s">
        <v>292</v>
      </c>
      <c r="L7867" t="s">
        <v>391</v>
      </c>
      <c r="M7867" t="s">
        <v>467</v>
      </c>
      <c r="N7867" t="s">
        <v>766</v>
      </c>
      <c r="O7867" t="s">
        <v>403</v>
      </c>
      <c r="Q7867" s="163">
        <v>9000</v>
      </c>
      <c r="R7867">
        <v>1</v>
      </c>
      <c r="S7867">
        <v>21.25</v>
      </c>
      <c r="T7867">
        <v>0</v>
      </c>
      <c r="U7867" t="b" cm="1">
        <f t="array" ref="U7867">_xlfn.IFS(AND(R7867=1,S7867=G7867,T7867=H7867),TRUE,AND(R7867=1,S7867=G7867,H7867="Product NA"),TRUE)</f>
        <v>1</v>
      </c>
    </row>
    <row r="7868" spans="1:21" x14ac:dyDescent="0.35">
      <c r="A7868" s="163" t="s">
        <v>766</v>
      </c>
      <c r="B7868" s="164" t="s">
        <v>403</v>
      </c>
      <c r="C7868" t="s">
        <v>766</v>
      </c>
      <c r="D7868" s="165" t="s">
        <v>738</v>
      </c>
      <c r="E7868" t="s">
        <v>739</v>
      </c>
      <c r="F7868" t="s">
        <v>286</v>
      </c>
      <c r="G7868" s="159">
        <f t="shared" si="350"/>
        <v>22.08</v>
      </c>
      <c r="H7868" s="159">
        <f t="shared" si="351"/>
        <v>0</v>
      </c>
      <c r="I7868" s="155" t="s">
        <v>670</v>
      </c>
      <c r="K7868" t="s">
        <v>292</v>
      </c>
      <c r="L7868" t="s">
        <v>391</v>
      </c>
      <c r="M7868" t="s">
        <v>467</v>
      </c>
      <c r="N7868" t="s">
        <v>766</v>
      </c>
      <c r="O7868" t="s">
        <v>403</v>
      </c>
      <c r="Q7868" s="163">
        <v>10000</v>
      </c>
      <c r="R7868">
        <v>1</v>
      </c>
      <c r="S7868">
        <v>22.08</v>
      </c>
      <c r="T7868">
        <v>0</v>
      </c>
      <c r="U7868" t="b" cm="1">
        <f t="array" ref="U7868">_xlfn.IFS(AND(R7868=1,S7868=G7868,T7868=H7868),TRUE,AND(R7868=1,S7868=G7868,H7868="Product NA"),TRUE)</f>
        <v>1</v>
      </c>
    </row>
    <row r="7869" spans="1:21" x14ac:dyDescent="0.35">
      <c r="A7869" s="163" t="s">
        <v>766</v>
      </c>
      <c r="B7869" s="164" t="s">
        <v>403</v>
      </c>
      <c r="C7869" t="s">
        <v>766</v>
      </c>
      <c r="D7869" s="165" t="s">
        <v>738</v>
      </c>
      <c r="E7869" t="s">
        <v>739</v>
      </c>
      <c r="F7869" t="s">
        <v>286</v>
      </c>
      <c r="G7869" s="159">
        <f t="shared" si="350"/>
        <v>31.29</v>
      </c>
      <c r="H7869" s="159">
        <f t="shared" si="351"/>
        <v>0</v>
      </c>
      <c r="I7869" s="155" t="s">
        <v>671</v>
      </c>
      <c r="K7869" t="s">
        <v>292</v>
      </c>
      <c r="L7869" t="s">
        <v>391</v>
      </c>
      <c r="M7869" t="s">
        <v>467</v>
      </c>
      <c r="N7869" t="s">
        <v>766</v>
      </c>
      <c r="O7869" t="s">
        <v>403</v>
      </c>
      <c r="Q7869" s="163">
        <v>15000</v>
      </c>
      <c r="R7869">
        <v>1</v>
      </c>
      <c r="S7869">
        <v>31.29</v>
      </c>
      <c r="T7869">
        <v>0</v>
      </c>
      <c r="U7869" t="b" cm="1">
        <f t="array" ref="U7869">_xlfn.IFS(AND(R7869=1,S7869=G7869,T7869=H7869),TRUE,AND(R7869=1,S7869=G7869,H7869="Product NA"),TRUE)</f>
        <v>1</v>
      </c>
    </row>
    <row r="7870" spans="1:21" x14ac:dyDescent="0.35">
      <c r="A7870" s="163" t="s">
        <v>766</v>
      </c>
      <c r="B7870" s="164" t="s">
        <v>403</v>
      </c>
      <c r="C7870" t="s">
        <v>766</v>
      </c>
      <c r="D7870" s="165" t="s">
        <v>738</v>
      </c>
      <c r="E7870" t="s">
        <v>739</v>
      </c>
      <c r="F7870" t="s">
        <v>286</v>
      </c>
      <c r="G7870" s="159">
        <f t="shared" si="350"/>
        <v>38</v>
      </c>
      <c r="H7870" s="159">
        <f t="shared" si="351"/>
        <v>0</v>
      </c>
      <c r="I7870" s="155" t="s">
        <v>672</v>
      </c>
      <c r="K7870" t="s">
        <v>292</v>
      </c>
      <c r="L7870" t="s">
        <v>391</v>
      </c>
      <c r="M7870" t="s">
        <v>467</v>
      </c>
      <c r="N7870" t="s">
        <v>766</v>
      </c>
      <c r="O7870" t="s">
        <v>403</v>
      </c>
      <c r="Q7870" s="163">
        <v>20000</v>
      </c>
      <c r="R7870">
        <v>1</v>
      </c>
      <c r="S7870">
        <v>38</v>
      </c>
      <c r="T7870">
        <v>0</v>
      </c>
      <c r="U7870" t="b" cm="1">
        <f t="array" ref="U7870">_xlfn.IFS(AND(R7870=1,S7870=G7870,T7870=H7870),TRUE,AND(R7870=1,S7870=G7870,H7870="Product NA"),TRUE)</f>
        <v>1</v>
      </c>
    </row>
    <row r="7871" spans="1:21" x14ac:dyDescent="0.35">
      <c r="A7871" s="163" t="s">
        <v>766</v>
      </c>
      <c r="B7871" s="164" t="s">
        <v>403</v>
      </c>
      <c r="C7871" t="s">
        <v>766</v>
      </c>
      <c r="D7871" s="165" t="s">
        <v>738</v>
      </c>
      <c r="E7871" t="s">
        <v>739</v>
      </c>
      <c r="F7871" t="s">
        <v>286</v>
      </c>
      <c r="G7871" s="159">
        <f t="shared" si="350"/>
        <v>48.14</v>
      </c>
      <c r="H7871" s="159">
        <f t="shared" si="351"/>
        <v>0</v>
      </c>
      <c r="I7871" s="155" t="s">
        <v>673</v>
      </c>
      <c r="K7871" t="s">
        <v>292</v>
      </c>
      <c r="L7871" t="s">
        <v>391</v>
      </c>
      <c r="M7871" t="s">
        <v>467</v>
      </c>
      <c r="N7871" t="s">
        <v>766</v>
      </c>
      <c r="O7871" t="s">
        <v>403</v>
      </c>
      <c r="Q7871" s="163">
        <v>25000</v>
      </c>
      <c r="R7871">
        <v>1</v>
      </c>
      <c r="S7871">
        <v>48.14</v>
      </c>
      <c r="T7871">
        <v>0</v>
      </c>
      <c r="U7871" t="b" cm="1">
        <f t="array" ref="U7871">_xlfn.IFS(AND(R7871=1,S7871=G7871,T7871=H7871),TRUE,AND(R7871=1,S7871=G7871,H7871="Product NA"),TRUE)</f>
        <v>1</v>
      </c>
    </row>
    <row r="7872" spans="1:21" x14ac:dyDescent="0.35">
      <c r="A7872" s="163" t="s">
        <v>766</v>
      </c>
      <c r="B7872" s="164" t="s">
        <v>403</v>
      </c>
      <c r="C7872" t="s">
        <v>766</v>
      </c>
      <c r="D7872" s="165" t="s">
        <v>738</v>
      </c>
      <c r="E7872" t="s">
        <v>739</v>
      </c>
      <c r="F7872" t="s">
        <v>286</v>
      </c>
      <c r="G7872" s="159">
        <f t="shared" si="350"/>
        <v>55.36</v>
      </c>
      <c r="H7872" s="159">
        <f t="shared" si="351"/>
        <v>0</v>
      </c>
      <c r="I7872" s="155" t="s">
        <v>674</v>
      </c>
      <c r="K7872" t="s">
        <v>292</v>
      </c>
      <c r="L7872" t="s">
        <v>391</v>
      </c>
      <c r="M7872" t="s">
        <v>467</v>
      </c>
      <c r="N7872" t="s">
        <v>766</v>
      </c>
      <c r="O7872" t="s">
        <v>403</v>
      </c>
      <c r="Q7872" s="163">
        <v>30000</v>
      </c>
      <c r="R7872">
        <v>1</v>
      </c>
      <c r="S7872">
        <v>55.36</v>
      </c>
      <c r="T7872">
        <v>0</v>
      </c>
      <c r="U7872" t="b" cm="1">
        <f t="array" ref="U7872">_xlfn.IFS(AND(R7872=1,S7872=G7872,T7872=H7872),TRUE,AND(R7872=1,S7872=G7872,H7872="Product NA"),TRUE)</f>
        <v>1</v>
      </c>
    </row>
    <row r="7873" spans="1:21" x14ac:dyDescent="0.35">
      <c r="A7873" s="163" t="s">
        <v>767</v>
      </c>
      <c r="B7873" s="164" t="s">
        <v>414</v>
      </c>
      <c r="C7873" t="s">
        <v>767</v>
      </c>
      <c r="D7873" s="165" t="s">
        <v>738</v>
      </c>
      <c r="E7873" t="s">
        <v>739</v>
      </c>
      <c r="F7873" t="s">
        <v>286</v>
      </c>
      <c r="G7873" s="159">
        <f t="shared" si="350"/>
        <v>13.83</v>
      </c>
      <c r="H7873" s="159">
        <f t="shared" si="351"/>
        <v>0</v>
      </c>
      <c r="I7873" s="155" t="s">
        <v>471</v>
      </c>
      <c r="K7873" t="s">
        <v>292</v>
      </c>
      <c r="L7873" t="s">
        <v>391</v>
      </c>
      <c r="M7873" t="s">
        <v>467</v>
      </c>
      <c r="N7873" t="s">
        <v>767</v>
      </c>
      <c r="O7873" t="s">
        <v>414</v>
      </c>
      <c r="Q7873" s="163">
        <v>1000</v>
      </c>
      <c r="R7873">
        <v>1</v>
      </c>
      <c r="S7873">
        <v>13.83</v>
      </c>
      <c r="T7873">
        <v>0</v>
      </c>
      <c r="U7873" t="b" cm="1">
        <f t="array" ref="U7873">_xlfn.IFS(AND(R7873=1,S7873=G7873,T7873=H7873),TRUE,AND(R7873=1,S7873=G7873,H7873="Product NA"),TRUE)</f>
        <v>1</v>
      </c>
    </row>
    <row r="7874" spans="1:21" x14ac:dyDescent="0.35">
      <c r="A7874" s="163" t="s">
        <v>767</v>
      </c>
      <c r="B7874" s="164" t="s">
        <v>414</v>
      </c>
      <c r="C7874" t="s">
        <v>767</v>
      </c>
      <c r="D7874" s="165" t="s">
        <v>738</v>
      </c>
      <c r="E7874" t="s">
        <v>739</v>
      </c>
      <c r="F7874" t="s">
        <v>286</v>
      </c>
      <c r="G7874" s="159">
        <f t="shared" si="350"/>
        <v>14.59</v>
      </c>
      <c r="H7874" s="159">
        <f t="shared" si="351"/>
        <v>0</v>
      </c>
      <c r="I7874" s="155" t="s">
        <v>662</v>
      </c>
      <c r="K7874" t="s">
        <v>292</v>
      </c>
      <c r="L7874" t="s">
        <v>391</v>
      </c>
      <c r="M7874" t="s">
        <v>467</v>
      </c>
      <c r="N7874" t="s">
        <v>767</v>
      </c>
      <c r="O7874" t="s">
        <v>414</v>
      </c>
      <c r="Q7874" s="163">
        <v>2000</v>
      </c>
      <c r="R7874">
        <v>1</v>
      </c>
      <c r="S7874">
        <v>14.59</v>
      </c>
      <c r="T7874">
        <v>0</v>
      </c>
      <c r="U7874" t="b" cm="1">
        <f t="array" ref="U7874">_xlfn.IFS(AND(R7874=1,S7874=G7874,T7874=H7874),TRUE,AND(R7874=1,S7874=G7874,H7874="Product NA"),TRUE)</f>
        <v>1</v>
      </c>
    </row>
    <row r="7875" spans="1:21" x14ac:dyDescent="0.35">
      <c r="A7875" s="163" t="s">
        <v>767</v>
      </c>
      <c r="B7875" s="164" t="s">
        <v>414</v>
      </c>
      <c r="C7875" t="s">
        <v>767</v>
      </c>
      <c r="D7875" s="165" t="s">
        <v>738</v>
      </c>
      <c r="E7875" t="s">
        <v>739</v>
      </c>
      <c r="F7875" t="s">
        <v>286</v>
      </c>
      <c r="G7875" s="159">
        <f t="shared" ref="G7875:G7938" si="352">S7875</f>
        <v>14.59</v>
      </c>
      <c r="H7875" s="159">
        <f t="shared" ref="H7875:H7938" si="353">T7875</f>
        <v>0</v>
      </c>
      <c r="I7875" s="155" t="s">
        <v>663</v>
      </c>
      <c r="K7875" t="s">
        <v>292</v>
      </c>
      <c r="L7875" t="s">
        <v>391</v>
      </c>
      <c r="M7875" t="s">
        <v>467</v>
      </c>
      <c r="N7875" t="s">
        <v>767</v>
      </c>
      <c r="O7875" t="s">
        <v>414</v>
      </c>
      <c r="Q7875" s="163">
        <v>3000</v>
      </c>
      <c r="R7875">
        <v>1</v>
      </c>
      <c r="S7875">
        <v>14.59</v>
      </c>
      <c r="T7875">
        <v>0</v>
      </c>
      <c r="U7875" t="b" cm="1">
        <f t="array" ref="U7875">_xlfn.IFS(AND(R7875=1,S7875=G7875,T7875=H7875),TRUE,AND(R7875=1,S7875=G7875,H7875="Product NA"),TRUE)</f>
        <v>1</v>
      </c>
    </row>
    <row r="7876" spans="1:21" x14ac:dyDescent="0.35">
      <c r="A7876" s="163" t="s">
        <v>767</v>
      </c>
      <c r="B7876" s="164" t="s">
        <v>414</v>
      </c>
      <c r="C7876" t="s">
        <v>767</v>
      </c>
      <c r="D7876" s="165" t="s">
        <v>738</v>
      </c>
      <c r="E7876" t="s">
        <v>739</v>
      </c>
      <c r="F7876" t="s">
        <v>286</v>
      </c>
      <c r="G7876" s="159">
        <f t="shared" si="352"/>
        <v>15.36</v>
      </c>
      <c r="H7876" s="159">
        <f t="shared" si="353"/>
        <v>0</v>
      </c>
      <c r="I7876" s="155" t="s">
        <v>664</v>
      </c>
      <c r="K7876" t="s">
        <v>292</v>
      </c>
      <c r="L7876" t="s">
        <v>391</v>
      </c>
      <c r="M7876" t="s">
        <v>467</v>
      </c>
      <c r="N7876" t="s">
        <v>767</v>
      </c>
      <c r="O7876" t="s">
        <v>414</v>
      </c>
      <c r="Q7876" s="163">
        <v>4000</v>
      </c>
      <c r="R7876">
        <v>1</v>
      </c>
      <c r="S7876">
        <v>15.36</v>
      </c>
      <c r="T7876">
        <v>0</v>
      </c>
      <c r="U7876" t="b" cm="1">
        <f t="array" ref="U7876">_xlfn.IFS(AND(R7876=1,S7876=G7876,T7876=H7876),TRUE,AND(R7876=1,S7876=G7876,H7876="Product NA"),TRUE)</f>
        <v>1</v>
      </c>
    </row>
    <row r="7877" spans="1:21" x14ac:dyDescent="0.35">
      <c r="A7877" s="163" t="s">
        <v>767</v>
      </c>
      <c r="B7877" s="164" t="s">
        <v>414</v>
      </c>
      <c r="C7877" t="s">
        <v>767</v>
      </c>
      <c r="D7877" s="165" t="s">
        <v>738</v>
      </c>
      <c r="E7877" t="s">
        <v>739</v>
      </c>
      <c r="F7877" t="s">
        <v>286</v>
      </c>
      <c r="G7877" s="159">
        <f t="shared" si="352"/>
        <v>16.12</v>
      </c>
      <c r="H7877" s="159">
        <f t="shared" si="353"/>
        <v>0</v>
      </c>
      <c r="I7877" s="155" t="s">
        <v>665</v>
      </c>
      <c r="K7877" t="s">
        <v>292</v>
      </c>
      <c r="L7877" t="s">
        <v>391</v>
      </c>
      <c r="M7877" t="s">
        <v>467</v>
      </c>
      <c r="N7877" t="s">
        <v>767</v>
      </c>
      <c r="O7877" t="s">
        <v>414</v>
      </c>
      <c r="Q7877" s="163">
        <v>5000</v>
      </c>
      <c r="R7877">
        <v>1</v>
      </c>
      <c r="S7877">
        <v>16.12</v>
      </c>
      <c r="T7877">
        <v>0</v>
      </c>
      <c r="U7877" t="b" cm="1">
        <f t="array" ref="U7877">_xlfn.IFS(AND(R7877=1,S7877=G7877,T7877=H7877),TRUE,AND(R7877=1,S7877=G7877,H7877="Product NA"),TRUE)</f>
        <v>1</v>
      </c>
    </row>
    <row r="7878" spans="1:21" x14ac:dyDescent="0.35">
      <c r="A7878" s="163" t="s">
        <v>767</v>
      </c>
      <c r="B7878" s="164" t="s">
        <v>414</v>
      </c>
      <c r="C7878" t="s">
        <v>767</v>
      </c>
      <c r="D7878" s="165" t="s">
        <v>738</v>
      </c>
      <c r="E7878" t="s">
        <v>739</v>
      </c>
      <c r="F7878" t="s">
        <v>286</v>
      </c>
      <c r="G7878" s="159">
        <f t="shared" si="352"/>
        <v>18.600000000000001</v>
      </c>
      <c r="H7878" s="159">
        <f t="shared" si="353"/>
        <v>0</v>
      </c>
      <c r="I7878" s="155" t="s">
        <v>666</v>
      </c>
      <c r="K7878" t="s">
        <v>292</v>
      </c>
      <c r="L7878" t="s">
        <v>391</v>
      </c>
      <c r="M7878" t="s">
        <v>467</v>
      </c>
      <c r="N7878" t="s">
        <v>767</v>
      </c>
      <c r="O7878" t="s">
        <v>414</v>
      </c>
      <c r="Q7878" s="163">
        <v>6000</v>
      </c>
      <c r="R7878">
        <v>1</v>
      </c>
      <c r="S7878">
        <v>18.600000000000001</v>
      </c>
      <c r="T7878">
        <v>0</v>
      </c>
      <c r="U7878" t="b" cm="1">
        <f t="array" ref="U7878">_xlfn.IFS(AND(R7878=1,S7878=G7878,T7878=H7878),TRUE,AND(R7878=1,S7878=G7878,H7878="Product NA"),TRUE)</f>
        <v>1</v>
      </c>
    </row>
    <row r="7879" spans="1:21" x14ac:dyDescent="0.35">
      <c r="A7879" s="163" t="s">
        <v>767</v>
      </c>
      <c r="B7879" s="164" t="s">
        <v>414</v>
      </c>
      <c r="C7879" t="s">
        <v>767</v>
      </c>
      <c r="D7879" s="165" t="s">
        <v>738</v>
      </c>
      <c r="E7879" t="s">
        <v>739</v>
      </c>
      <c r="F7879" t="s">
        <v>286</v>
      </c>
      <c r="G7879" s="159">
        <f t="shared" si="352"/>
        <v>19.43</v>
      </c>
      <c r="H7879" s="159">
        <f t="shared" si="353"/>
        <v>0</v>
      </c>
      <c r="I7879" s="155" t="s">
        <v>667</v>
      </c>
      <c r="K7879" t="s">
        <v>292</v>
      </c>
      <c r="L7879" t="s">
        <v>391</v>
      </c>
      <c r="M7879" t="s">
        <v>467</v>
      </c>
      <c r="N7879" t="s">
        <v>767</v>
      </c>
      <c r="O7879" t="s">
        <v>414</v>
      </c>
      <c r="Q7879" s="163">
        <v>7000</v>
      </c>
      <c r="R7879">
        <v>1</v>
      </c>
      <c r="S7879">
        <v>19.43</v>
      </c>
      <c r="T7879">
        <v>0</v>
      </c>
      <c r="U7879" t="b" cm="1">
        <f t="array" ref="U7879">_xlfn.IFS(AND(R7879=1,S7879=G7879,T7879=H7879),TRUE,AND(R7879=1,S7879=G7879,H7879="Product NA"),TRUE)</f>
        <v>1</v>
      </c>
    </row>
    <row r="7880" spans="1:21" x14ac:dyDescent="0.35">
      <c r="A7880" s="163" t="s">
        <v>767</v>
      </c>
      <c r="B7880" s="164" t="s">
        <v>414</v>
      </c>
      <c r="C7880" t="s">
        <v>767</v>
      </c>
      <c r="D7880" s="165" t="s">
        <v>738</v>
      </c>
      <c r="E7880" t="s">
        <v>739</v>
      </c>
      <c r="F7880" t="s">
        <v>286</v>
      </c>
      <c r="G7880" s="159">
        <f t="shared" si="352"/>
        <v>20.27</v>
      </c>
      <c r="H7880" s="159">
        <f t="shared" si="353"/>
        <v>0</v>
      </c>
      <c r="I7880" s="155" t="s">
        <v>668</v>
      </c>
      <c r="K7880" t="s">
        <v>292</v>
      </c>
      <c r="L7880" t="s">
        <v>391</v>
      </c>
      <c r="M7880" t="s">
        <v>467</v>
      </c>
      <c r="N7880" t="s">
        <v>767</v>
      </c>
      <c r="O7880" t="s">
        <v>414</v>
      </c>
      <c r="Q7880" s="163">
        <v>8000</v>
      </c>
      <c r="R7880">
        <v>1</v>
      </c>
      <c r="S7880">
        <v>20.27</v>
      </c>
      <c r="T7880">
        <v>0</v>
      </c>
      <c r="U7880" t="b" cm="1">
        <f t="array" ref="U7880">_xlfn.IFS(AND(R7880=1,S7880=G7880,T7880=H7880),TRUE,AND(R7880=1,S7880=G7880,H7880="Product NA"),TRUE)</f>
        <v>1</v>
      </c>
    </row>
    <row r="7881" spans="1:21" x14ac:dyDescent="0.35">
      <c r="A7881" s="163" t="s">
        <v>767</v>
      </c>
      <c r="B7881" s="164" t="s">
        <v>414</v>
      </c>
      <c r="C7881" t="s">
        <v>767</v>
      </c>
      <c r="D7881" s="165" t="s">
        <v>738</v>
      </c>
      <c r="E7881" t="s">
        <v>739</v>
      </c>
      <c r="F7881" t="s">
        <v>286</v>
      </c>
      <c r="G7881" s="159">
        <f t="shared" si="352"/>
        <v>21.1</v>
      </c>
      <c r="H7881" s="159">
        <f t="shared" si="353"/>
        <v>0</v>
      </c>
      <c r="I7881" s="155" t="s">
        <v>669</v>
      </c>
      <c r="K7881" t="s">
        <v>292</v>
      </c>
      <c r="L7881" t="s">
        <v>391</v>
      </c>
      <c r="M7881" t="s">
        <v>467</v>
      </c>
      <c r="N7881" t="s">
        <v>767</v>
      </c>
      <c r="O7881" t="s">
        <v>414</v>
      </c>
      <c r="Q7881" s="163">
        <v>9000</v>
      </c>
      <c r="R7881">
        <v>1</v>
      </c>
      <c r="S7881">
        <v>21.1</v>
      </c>
      <c r="T7881">
        <v>0</v>
      </c>
      <c r="U7881" t="b" cm="1">
        <f t="array" ref="U7881">_xlfn.IFS(AND(R7881=1,S7881=G7881,T7881=H7881),TRUE,AND(R7881=1,S7881=G7881,H7881="Product NA"),TRUE)</f>
        <v>1</v>
      </c>
    </row>
    <row r="7882" spans="1:21" x14ac:dyDescent="0.35">
      <c r="A7882" s="163" t="s">
        <v>767</v>
      </c>
      <c r="B7882" s="164" t="s">
        <v>414</v>
      </c>
      <c r="C7882" t="s">
        <v>767</v>
      </c>
      <c r="D7882" s="165" t="s">
        <v>738</v>
      </c>
      <c r="E7882" t="s">
        <v>739</v>
      </c>
      <c r="F7882" t="s">
        <v>286</v>
      </c>
      <c r="G7882" s="159">
        <f t="shared" si="352"/>
        <v>21.93</v>
      </c>
      <c r="H7882" s="159">
        <f t="shared" si="353"/>
        <v>0</v>
      </c>
      <c r="I7882" s="155" t="s">
        <v>670</v>
      </c>
      <c r="K7882" t="s">
        <v>292</v>
      </c>
      <c r="L7882" t="s">
        <v>391</v>
      </c>
      <c r="M7882" t="s">
        <v>467</v>
      </c>
      <c r="N7882" t="s">
        <v>767</v>
      </c>
      <c r="O7882" t="s">
        <v>414</v>
      </c>
      <c r="Q7882" s="163">
        <v>10000</v>
      </c>
      <c r="R7882">
        <v>1</v>
      </c>
      <c r="S7882">
        <v>21.93</v>
      </c>
      <c r="T7882">
        <v>0</v>
      </c>
      <c r="U7882" t="b" cm="1">
        <f t="array" ref="U7882">_xlfn.IFS(AND(R7882=1,S7882=G7882,T7882=H7882),TRUE,AND(R7882=1,S7882=G7882,H7882="Product NA"),TRUE)</f>
        <v>1</v>
      </c>
    </row>
    <row r="7883" spans="1:21" x14ac:dyDescent="0.35">
      <c r="A7883" s="163" t="s">
        <v>767</v>
      </c>
      <c r="B7883" s="164" t="s">
        <v>414</v>
      </c>
      <c r="C7883" t="s">
        <v>767</v>
      </c>
      <c r="D7883" s="165" t="s">
        <v>738</v>
      </c>
      <c r="E7883" t="s">
        <v>739</v>
      </c>
      <c r="F7883" t="s">
        <v>286</v>
      </c>
      <c r="G7883" s="159">
        <f t="shared" si="352"/>
        <v>38.57</v>
      </c>
      <c r="H7883" s="159">
        <f t="shared" si="353"/>
        <v>0</v>
      </c>
      <c r="I7883" s="155" t="s">
        <v>671</v>
      </c>
      <c r="K7883" t="s">
        <v>292</v>
      </c>
      <c r="L7883" t="s">
        <v>391</v>
      </c>
      <c r="M7883" t="s">
        <v>467</v>
      </c>
      <c r="N7883" t="s">
        <v>767</v>
      </c>
      <c r="O7883" t="s">
        <v>414</v>
      </c>
      <c r="Q7883" s="163">
        <v>15000</v>
      </c>
      <c r="R7883">
        <v>1</v>
      </c>
      <c r="S7883">
        <v>38.57</v>
      </c>
      <c r="T7883">
        <v>0</v>
      </c>
      <c r="U7883" t="b" cm="1">
        <f t="array" ref="U7883">_xlfn.IFS(AND(R7883=1,S7883=G7883,T7883=H7883),TRUE,AND(R7883=1,S7883=G7883,H7883="Product NA"),TRUE)</f>
        <v>1</v>
      </c>
    </row>
    <row r="7884" spans="1:21" x14ac:dyDescent="0.35">
      <c r="A7884" s="163" t="s">
        <v>767</v>
      </c>
      <c r="B7884" s="164" t="s">
        <v>414</v>
      </c>
      <c r="C7884" t="s">
        <v>767</v>
      </c>
      <c r="D7884" s="165" t="s">
        <v>738</v>
      </c>
      <c r="E7884" t="s">
        <v>739</v>
      </c>
      <c r="F7884" t="s">
        <v>286</v>
      </c>
      <c r="G7884" s="159">
        <f t="shared" si="352"/>
        <v>47.45</v>
      </c>
      <c r="H7884" s="159">
        <f t="shared" si="353"/>
        <v>0</v>
      </c>
      <c r="I7884" s="155" t="s">
        <v>672</v>
      </c>
      <c r="K7884" t="s">
        <v>292</v>
      </c>
      <c r="L7884" t="s">
        <v>391</v>
      </c>
      <c r="M7884" t="s">
        <v>467</v>
      </c>
      <c r="N7884" t="s">
        <v>767</v>
      </c>
      <c r="O7884" t="s">
        <v>414</v>
      </c>
      <c r="Q7884" s="163">
        <v>20000</v>
      </c>
      <c r="R7884">
        <v>1</v>
      </c>
      <c r="S7884">
        <v>47.45</v>
      </c>
      <c r="T7884">
        <v>0</v>
      </c>
      <c r="U7884" t="b" cm="1">
        <f t="array" ref="U7884">_xlfn.IFS(AND(R7884=1,S7884=G7884,T7884=H7884),TRUE,AND(R7884=1,S7884=G7884,H7884="Product NA"),TRUE)</f>
        <v>1</v>
      </c>
    </row>
    <row r="7885" spans="1:21" x14ac:dyDescent="0.35">
      <c r="A7885" s="163" t="s">
        <v>767</v>
      </c>
      <c r="B7885" s="164" t="s">
        <v>414</v>
      </c>
      <c r="C7885" t="s">
        <v>767</v>
      </c>
      <c r="D7885" s="165" t="s">
        <v>738</v>
      </c>
      <c r="E7885" t="s">
        <v>739</v>
      </c>
      <c r="F7885" t="s">
        <v>286</v>
      </c>
      <c r="G7885" s="159">
        <f t="shared" si="352"/>
        <v>68.87</v>
      </c>
      <c r="H7885" s="159">
        <f t="shared" si="353"/>
        <v>0</v>
      </c>
      <c r="I7885" s="155" t="s">
        <v>673</v>
      </c>
      <c r="K7885" t="s">
        <v>292</v>
      </c>
      <c r="L7885" t="s">
        <v>391</v>
      </c>
      <c r="M7885" t="s">
        <v>467</v>
      </c>
      <c r="N7885" t="s">
        <v>767</v>
      </c>
      <c r="O7885" t="s">
        <v>414</v>
      </c>
      <c r="Q7885" s="163">
        <v>25000</v>
      </c>
      <c r="R7885">
        <v>1</v>
      </c>
      <c r="S7885">
        <v>68.87</v>
      </c>
      <c r="T7885">
        <v>0</v>
      </c>
      <c r="U7885" t="b" cm="1">
        <f t="array" ref="U7885">_xlfn.IFS(AND(R7885=1,S7885=G7885,T7885=H7885),TRUE,AND(R7885=1,S7885=G7885,H7885="Product NA"),TRUE)</f>
        <v>1</v>
      </c>
    </row>
    <row r="7886" spans="1:21" x14ac:dyDescent="0.35">
      <c r="A7886" s="163" t="s">
        <v>767</v>
      </c>
      <c r="B7886" s="164" t="s">
        <v>414</v>
      </c>
      <c r="C7886" t="s">
        <v>767</v>
      </c>
      <c r="D7886" s="165" t="s">
        <v>738</v>
      </c>
      <c r="E7886" t="s">
        <v>739</v>
      </c>
      <c r="F7886" t="s">
        <v>286</v>
      </c>
      <c r="G7886" s="159">
        <f t="shared" si="352"/>
        <v>77.2</v>
      </c>
      <c r="H7886" s="159">
        <f t="shared" si="353"/>
        <v>0</v>
      </c>
      <c r="I7886" s="155" t="s">
        <v>674</v>
      </c>
      <c r="K7886" t="s">
        <v>292</v>
      </c>
      <c r="L7886" t="s">
        <v>391</v>
      </c>
      <c r="M7886" t="s">
        <v>467</v>
      </c>
      <c r="N7886" t="s">
        <v>767</v>
      </c>
      <c r="O7886" t="s">
        <v>414</v>
      </c>
      <c r="Q7886" s="163">
        <v>30000</v>
      </c>
      <c r="R7886">
        <v>1</v>
      </c>
      <c r="S7886">
        <v>77.2</v>
      </c>
      <c r="T7886">
        <v>0</v>
      </c>
      <c r="U7886" t="b" cm="1">
        <f t="array" ref="U7886">_xlfn.IFS(AND(R7886=1,S7886=G7886,T7886=H7886),TRUE,AND(R7886=1,S7886=G7886,H7886="Product NA"),TRUE)</f>
        <v>1</v>
      </c>
    </row>
    <row r="7887" spans="1:21" x14ac:dyDescent="0.35">
      <c r="A7887" s="163" t="s">
        <v>768</v>
      </c>
      <c r="B7887" s="164" t="s">
        <v>416</v>
      </c>
      <c r="C7887" t="s">
        <v>768</v>
      </c>
      <c r="D7887" s="165" t="s">
        <v>738</v>
      </c>
      <c r="E7887" t="s">
        <v>739</v>
      </c>
      <c r="F7887" t="s">
        <v>286</v>
      </c>
      <c r="G7887" s="159">
        <f t="shared" si="352"/>
        <v>70.98</v>
      </c>
      <c r="H7887" s="159">
        <f t="shared" si="353"/>
        <v>0</v>
      </c>
      <c r="I7887" s="155" t="s">
        <v>471</v>
      </c>
      <c r="K7887" t="s">
        <v>456</v>
      </c>
      <c r="L7887" t="s">
        <v>390</v>
      </c>
      <c r="M7887" t="s">
        <v>466</v>
      </c>
      <c r="N7887" t="s">
        <v>768</v>
      </c>
      <c r="O7887" t="s">
        <v>416</v>
      </c>
      <c r="Q7887" s="163">
        <v>1000</v>
      </c>
      <c r="R7887">
        <v>1</v>
      </c>
      <c r="S7887">
        <v>70.98</v>
      </c>
      <c r="T7887">
        <v>0</v>
      </c>
      <c r="U7887" t="b" cm="1">
        <f t="array" ref="U7887">_xlfn.IFS(AND(R7887=1,S7887=G7887,T7887=H7887),TRUE,AND(R7887=1,S7887=G7887,H7887="Product NA"),TRUE)</f>
        <v>1</v>
      </c>
    </row>
    <row r="7888" spans="1:21" x14ac:dyDescent="0.35">
      <c r="A7888" s="163" t="s">
        <v>768</v>
      </c>
      <c r="B7888" s="164" t="s">
        <v>416</v>
      </c>
      <c r="C7888" t="s">
        <v>768</v>
      </c>
      <c r="D7888" s="165" t="s">
        <v>738</v>
      </c>
      <c r="E7888" t="s">
        <v>739</v>
      </c>
      <c r="F7888" t="s">
        <v>286</v>
      </c>
      <c r="G7888" s="159">
        <f t="shared" si="352"/>
        <v>87.75</v>
      </c>
      <c r="H7888" s="159">
        <f t="shared" si="353"/>
        <v>0</v>
      </c>
      <c r="I7888" s="155" t="s">
        <v>662</v>
      </c>
      <c r="K7888" t="s">
        <v>456</v>
      </c>
      <c r="L7888" t="s">
        <v>390</v>
      </c>
      <c r="M7888" t="s">
        <v>466</v>
      </c>
      <c r="N7888" t="s">
        <v>768</v>
      </c>
      <c r="O7888" t="s">
        <v>416</v>
      </c>
      <c r="Q7888" s="163">
        <v>2000</v>
      </c>
      <c r="R7888">
        <v>1</v>
      </c>
      <c r="S7888">
        <v>87.75</v>
      </c>
      <c r="T7888">
        <v>0</v>
      </c>
      <c r="U7888" t="b" cm="1">
        <f t="array" ref="U7888">_xlfn.IFS(AND(R7888=1,S7888=G7888,T7888=H7888),TRUE,AND(R7888=1,S7888=G7888,H7888="Product NA"),TRUE)</f>
        <v>1</v>
      </c>
    </row>
    <row r="7889" spans="1:21" x14ac:dyDescent="0.35">
      <c r="A7889" s="163" t="s">
        <v>768</v>
      </c>
      <c r="B7889" s="164" t="s">
        <v>416</v>
      </c>
      <c r="C7889" t="s">
        <v>768</v>
      </c>
      <c r="D7889" s="165" t="s">
        <v>738</v>
      </c>
      <c r="E7889" t="s">
        <v>739</v>
      </c>
      <c r="F7889" t="s">
        <v>286</v>
      </c>
      <c r="G7889" s="159">
        <f t="shared" si="352"/>
        <v>100.53</v>
      </c>
      <c r="H7889" s="159">
        <f t="shared" si="353"/>
        <v>0</v>
      </c>
      <c r="I7889" s="155" t="s">
        <v>663</v>
      </c>
      <c r="K7889" t="s">
        <v>456</v>
      </c>
      <c r="L7889" t="s">
        <v>390</v>
      </c>
      <c r="M7889" t="s">
        <v>466</v>
      </c>
      <c r="N7889" t="s">
        <v>768</v>
      </c>
      <c r="O7889" t="s">
        <v>416</v>
      </c>
      <c r="Q7889" s="163">
        <v>3000</v>
      </c>
      <c r="R7889">
        <v>1</v>
      </c>
      <c r="S7889">
        <v>100.53</v>
      </c>
      <c r="T7889">
        <v>0</v>
      </c>
      <c r="U7889" t="b" cm="1">
        <f t="array" ref="U7889">_xlfn.IFS(AND(R7889=1,S7889=G7889,T7889=H7889),TRUE,AND(R7889=1,S7889=G7889,H7889="Product NA"),TRUE)</f>
        <v>1</v>
      </c>
    </row>
    <row r="7890" spans="1:21" x14ac:dyDescent="0.35">
      <c r="A7890" s="163" t="s">
        <v>768</v>
      </c>
      <c r="B7890" s="164" t="s">
        <v>416</v>
      </c>
      <c r="C7890" t="s">
        <v>768</v>
      </c>
      <c r="D7890" s="165" t="s">
        <v>738</v>
      </c>
      <c r="E7890" t="s">
        <v>739</v>
      </c>
      <c r="F7890" t="s">
        <v>286</v>
      </c>
      <c r="G7890" s="159">
        <f t="shared" si="352"/>
        <v>114.35</v>
      </c>
      <c r="H7890" s="159">
        <f t="shared" si="353"/>
        <v>0</v>
      </c>
      <c r="I7890" s="155" t="s">
        <v>664</v>
      </c>
      <c r="K7890" t="s">
        <v>456</v>
      </c>
      <c r="L7890" t="s">
        <v>390</v>
      </c>
      <c r="M7890" t="s">
        <v>466</v>
      </c>
      <c r="N7890" t="s">
        <v>768</v>
      </c>
      <c r="O7890" t="s">
        <v>416</v>
      </c>
      <c r="Q7890" s="163">
        <v>4000</v>
      </c>
      <c r="R7890">
        <v>1</v>
      </c>
      <c r="S7890">
        <v>114.35</v>
      </c>
      <c r="T7890">
        <v>0</v>
      </c>
      <c r="U7890" t="b" cm="1">
        <f t="array" ref="U7890">_xlfn.IFS(AND(R7890=1,S7890=G7890,T7890=H7890),TRUE,AND(R7890=1,S7890=G7890,H7890="Product NA"),TRUE)</f>
        <v>1</v>
      </c>
    </row>
    <row r="7891" spans="1:21" x14ac:dyDescent="0.35">
      <c r="A7891" s="163" t="s">
        <v>768</v>
      </c>
      <c r="B7891" s="164" t="s">
        <v>416</v>
      </c>
      <c r="C7891" t="s">
        <v>768</v>
      </c>
      <c r="D7891" s="165" t="s">
        <v>738</v>
      </c>
      <c r="E7891" t="s">
        <v>739</v>
      </c>
      <c r="F7891" t="s">
        <v>286</v>
      </c>
      <c r="G7891" s="159">
        <f t="shared" si="352"/>
        <v>128.13999999999999</v>
      </c>
      <c r="H7891" s="159">
        <f t="shared" si="353"/>
        <v>0</v>
      </c>
      <c r="I7891" s="155" t="s">
        <v>665</v>
      </c>
      <c r="K7891" t="s">
        <v>456</v>
      </c>
      <c r="L7891" t="s">
        <v>390</v>
      </c>
      <c r="M7891" t="s">
        <v>466</v>
      </c>
      <c r="N7891" t="s">
        <v>768</v>
      </c>
      <c r="O7891" t="s">
        <v>416</v>
      </c>
      <c r="Q7891" s="163">
        <v>5000</v>
      </c>
      <c r="R7891">
        <v>1</v>
      </c>
      <c r="S7891">
        <v>128.13999999999999</v>
      </c>
      <c r="T7891">
        <v>0</v>
      </c>
      <c r="U7891" t="b" cm="1">
        <f t="array" ref="U7891">_xlfn.IFS(AND(R7891=1,S7891=G7891,T7891=H7891),TRUE,AND(R7891=1,S7891=G7891,H7891="Product NA"),TRUE)</f>
        <v>1</v>
      </c>
    </row>
    <row r="7892" spans="1:21" x14ac:dyDescent="0.35">
      <c r="A7892" s="163" t="s">
        <v>768</v>
      </c>
      <c r="B7892" s="164" t="s">
        <v>416</v>
      </c>
      <c r="C7892" t="s">
        <v>768</v>
      </c>
      <c r="D7892" s="165" t="s">
        <v>738</v>
      </c>
      <c r="E7892" t="s">
        <v>739</v>
      </c>
      <c r="F7892" t="s">
        <v>286</v>
      </c>
      <c r="G7892" s="159">
        <f t="shared" si="352"/>
        <v>142.02000000000001</v>
      </c>
      <c r="H7892" s="159">
        <f t="shared" si="353"/>
        <v>0</v>
      </c>
      <c r="I7892" s="155" t="s">
        <v>666</v>
      </c>
      <c r="K7892" t="s">
        <v>456</v>
      </c>
      <c r="L7892" t="s">
        <v>390</v>
      </c>
      <c r="M7892" t="s">
        <v>466</v>
      </c>
      <c r="N7892" t="s">
        <v>768</v>
      </c>
      <c r="O7892" t="s">
        <v>416</v>
      </c>
      <c r="Q7892" s="163">
        <v>6000</v>
      </c>
      <c r="R7892">
        <v>1</v>
      </c>
      <c r="S7892">
        <v>142.02000000000001</v>
      </c>
      <c r="T7892">
        <v>0</v>
      </c>
      <c r="U7892" t="b" cm="1">
        <f t="array" ref="U7892">_xlfn.IFS(AND(R7892=1,S7892=G7892,T7892=H7892),TRUE,AND(R7892=1,S7892=G7892,H7892="Product NA"),TRUE)</f>
        <v>1</v>
      </c>
    </row>
    <row r="7893" spans="1:21" x14ac:dyDescent="0.35">
      <c r="A7893" s="163" t="s">
        <v>768</v>
      </c>
      <c r="B7893" s="164" t="s">
        <v>416</v>
      </c>
      <c r="C7893" t="s">
        <v>768</v>
      </c>
      <c r="D7893" s="165" t="s">
        <v>738</v>
      </c>
      <c r="E7893" t="s">
        <v>739</v>
      </c>
      <c r="F7893" t="s">
        <v>286</v>
      </c>
      <c r="G7893" s="159">
        <f t="shared" si="352"/>
        <v>155.94999999999999</v>
      </c>
      <c r="H7893" s="159">
        <f t="shared" si="353"/>
        <v>0</v>
      </c>
      <c r="I7893" s="155" t="s">
        <v>667</v>
      </c>
      <c r="K7893" t="s">
        <v>456</v>
      </c>
      <c r="L7893" t="s">
        <v>390</v>
      </c>
      <c r="M7893" t="s">
        <v>466</v>
      </c>
      <c r="N7893" t="s">
        <v>768</v>
      </c>
      <c r="O7893" t="s">
        <v>416</v>
      </c>
      <c r="Q7893" s="163">
        <v>7000</v>
      </c>
      <c r="R7893">
        <v>1</v>
      </c>
      <c r="S7893">
        <v>155.94999999999999</v>
      </c>
      <c r="T7893">
        <v>0</v>
      </c>
      <c r="U7893" t="b" cm="1">
        <f t="array" ref="U7893">_xlfn.IFS(AND(R7893=1,S7893=G7893,T7893=H7893),TRUE,AND(R7893=1,S7893=G7893,H7893="Product NA"),TRUE)</f>
        <v>1</v>
      </c>
    </row>
    <row r="7894" spans="1:21" x14ac:dyDescent="0.35">
      <c r="A7894" s="163" t="s">
        <v>768</v>
      </c>
      <c r="B7894" s="164" t="s">
        <v>416</v>
      </c>
      <c r="C7894" t="s">
        <v>768</v>
      </c>
      <c r="D7894" s="165" t="s">
        <v>738</v>
      </c>
      <c r="E7894" t="s">
        <v>739</v>
      </c>
      <c r="F7894" t="s">
        <v>286</v>
      </c>
      <c r="G7894" s="159">
        <f t="shared" si="352"/>
        <v>169.69</v>
      </c>
      <c r="H7894" s="159">
        <f t="shared" si="353"/>
        <v>0</v>
      </c>
      <c r="I7894" s="155" t="s">
        <v>668</v>
      </c>
      <c r="K7894" t="s">
        <v>456</v>
      </c>
      <c r="L7894" t="s">
        <v>390</v>
      </c>
      <c r="M7894" t="s">
        <v>466</v>
      </c>
      <c r="N7894" t="s">
        <v>768</v>
      </c>
      <c r="O7894" t="s">
        <v>416</v>
      </c>
      <c r="Q7894" s="163">
        <v>8000</v>
      </c>
      <c r="R7894">
        <v>1</v>
      </c>
      <c r="S7894">
        <v>169.69</v>
      </c>
      <c r="T7894">
        <v>0</v>
      </c>
      <c r="U7894" t="b" cm="1">
        <f t="array" ref="U7894">_xlfn.IFS(AND(R7894=1,S7894=G7894,T7894=H7894),TRUE,AND(R7894=1,S7894=G7894,H7894="Product NA"),TRUE)</f>
        <v>1</v>
      </c>
    </row>
    <row r="7895" spans="1:21" x14ac:dyDescent="0.35">
      <c r="A7895" s="163" t="s">
        <v>768</v>
      </c>
      <c r="B7895" s="164" t="s">
        <v>416</v>
      </c>
      <c r="C7895" t="s">
        <v>768</v>
      </c>
      <c r="D7895" s="165" t="s">
        <v>738</v>
      </c>
      <c r="E7895" t="s">
        <v>739</v>
      </c>
      <c r="F7895" t="s">
        <v>286</v>
      </c>
      <c r="G7895" s="159">
        <f t="shared" si="352"/>
        <v>183.62</v>
      </c>
      <c r="H7895" s="159">
        <f t="shared" si="353"/>
        <v>0</v>
      </c>
      <c r="I7895" s="155" t="s">
        <v>669</v>
      </c>
      <c r="K7895" t="s">
        <v>456</v>
      </c>
      <c r="L7895" t="s">
        <v>390</v>
      </c>
      <c r="M7895" t="s">
        <v>466</v>
      </c>
      <c r="N7895" t="s">
        <v>768</v>
      </c>
      <c r="O7895" t="s">
        <v>416</v>
      </c>
      <c r="Q7895" s="163">
        <v>9000</v>
      </c>
      <c r="R7895">
        <v>1</v>
      </c>
      <c r="S7895">
        <v>183.62</v>
      </c>
      <c r="T7895">
        <v>0</v>
      </c>
      <c r="U7895" t="b" cm="1">
        <f t="array" ref="U7895">_xlfn.IFS(AND(R7895=1,S7895=G7895,T7895=H7895),TRUE,AND(R7895=1,S7895=G7895,H7895="Product NA"),TRUE)</f>
        <v>1</v>
      </c>
    </row>
    <row r="7896" spans="1:21" x14ac:dyDescent="0.35">
      <c r="A7896" s="163" t="s">
        <v>768</v>
      </c>
      <c r="B7896" s="164" t="s">
        <v>416</v>
      </c>
      <c r="C7896" t="s">
        <v>768</v>
      </c>
      <c r="D7896" s="165" t="s">
        <v>738</v>
      </c>
      <c r="E7896" t="s">
        <v>739</v>
      </c>
      <c r="F7896" t="s">
        <v>286</v>
      </c>
      <c r="G7896" s="159">
        <f t="shared" si="352"/>
        <v>185.28</v>
      </c>
      <c r="H7896" s="159">
        <f t="shared" si="353"/>
        <v>0</v>
      </c>
      <c r="I7896" s="155" t="s">
        <v>670</v>
      </c>
      <c r="K7896" t="s">
        <v>456</v>
      </c>
      <c r="L7896" t="s">
        <v>390</v>
      </c>
      <c r="M7896" t="s">
        <v>466</v>
      </c>
      <c r="N7896" t="s">
        <v>768</v>
      </c>
      <c r="O7896" t="s">
        <v>416</v>
      </c>
      <c r="Q7896" s="163">
        <v>10000</v>
      </c>
      <c r="R7896">
        <v>1</v>
      </c>
      <c r="S7896">
        <v>185.28</v>
      </c>
      <c r="T7896">
        <v>0</v>
      </c>
      <c r="U7896" t="b" cm="1">
        <f t="array" ref="U7896">_xlfn.IFS(AND(R7896=1,S7896=G7896,T7896=H7896),TRUE,AND(R7896=1,S7896=G7896,H7896="Product NA"),TRUE)</f>
        <v>1</v>
      </c>
    </row>
    <row r="7897" spans="1:21" x14ac:dyDescent="0.35">
      <c r="A7897" s="163" t="s">
        <v>768</v>
      </c>
      <c r="B7897" s="164" t="s">
        <v>416</v>
      </c>
      <c r="C7897" t="s">
        <v>768</v>
      </c>
      <c r="D7897" s="165" t="s">
        <v>738</v>
      </c>
      <c r="E7897" t="s">
        <v>739</v>
      </c>
      <c r="F7897" t="s">
        <v>286</v>
      </c>
      <c r="G7897" s="159">
        <f t="shared" si="352"/>
        <v>238.42</v>
      </c>
      <c r="H7897" s="159">
        <f t="shared" si="353"/>
        <v>0</v>
      </c>
      <c r="I7897" s="155" t="s">
        <v>671</v>
      </c>
      <c r="K7897" t="s">
        <v>456</v>
      </c>
      <c r="L7897" t="s">
        <v>390</v>
      </c>
      <c r="M7897" t="s">
        <v>466</v>
      </c>
      <c r="N7897" t="s">
        <v>768</v>
      </c>
      <c r="O7897" t="s">
        <v>416</v>
      </c>
      <c r="Q7897" s="163">
        <v>15000</v>
      </c>
      <c r="R7897">
        <v>1</v>
      </c>
      <c r="S7897">
        <v>238.42</v>
      </c>
      <c r="T7897">
        <v>0</v>
      </c>
      <c r="U7897" t="b" cm="1">
        <f t="array" ref="U7897">_xlfn.IFS(AND(R7897=1,S7897=G7897,T7897=H7897),TRUE,AND(R7897=1,S7897=G7897,H7897="Product NA"),TRUE)</f>
        <v>1</v>
      </c>
    </row>
    <row r="7898" spans="1:21" x14ac:dyDescent="0.35">
      <c r="A7898" s="163" t="s">
        <v>768</v>
      </c>
      <c r="B7898" s="164" t="s">
        <v>416</v>
      </c>
      <c r="C7898" t="s">
        <v>768</v>
      </c>
      <c r="D7898" s="165" t="s">
        <v>738</v>
      </c>
      <c r="E7898" t="s">
        <v>739</v>
      </c>
      <c r="F7898" t="s">
        <v>286</v>
      </c>
      <c r="G7898" s="159">
        <f t="shared" si="352"/>
        <v>294.49</v>
      </c>
      <c r="H7898" s="159">
        <f t="shared" si="353"/>
        <v>0</v>
      </c>
      <c r="I7898" s="155" t="s">
        <v>672</v>
      </c>
      <c r="K7898" t="s">
        <v>456</v>
      </c>
      <c r="L7898" t="s">
        <v>390</v>
      </c>
      <c r="M7898" t="s">
        <v>466</v>
      </c>
      <c r="N7898" t="s">
        <v>768</v>
      </c>
      <c r="O7898" t="s">
        <v>416</v>
      </c>
      <c r="Q7898" s="163">
        <v>20000</v>
      </c>
      <c r="R7898">
        <v>1</v>
      </c>
      <c r="S7898">
        <v>294.49</v>
      </c>
      <c r="T7898">
        <v>0</v>
      </c>
      <c r="U7898" t="b" cm="1">
        <f t="array" ref="U7898">_xlfn.IFS(AND(R7898=1,S7898=G7898,T7898=H7898),TRUE,AND(R7898=1,S7898=G7898,H7898="Product NA"),TRUE)</f>
        <v>1</v>
      </c>
    </row>
    <row r="7899" spans="1:21" x14ac:dyDescent="0.35">
      <c r="A7899" s="163" t="s">
        <v>768</v>
      </c>
      <c r="B7899" s="164" t="s">
        <v>416</v>
      </c>
      <c r="C7899" t="s">
        <v>768</v>
      </c>
      <c r="D7899" s="165" t="s">
        <v>738</v>
      </c>
      <c r="E7899" t="s">
        <v>739</v>
      </c>
      <c r="F7899" t="s">
        <v>286</v>
      </c>
      <c r="G7899" s="159">
        <f t="shared" si="352"/>
        <v>377.44</v>
      </c>
      <c r="H7899" s="159">
        <f t="shared" si="353"/>
        <v>0</v>
      </c>
      <c r="I7899" s="155" t="s">
        <v>673</v>
      </c>
      <c r="K7899" t="s">
        <v>456</v>
      </c>
      <c r="L7899" t="s">
        <v>390</v>
      </c>
      <c r="M7899" t="s">
        <v>466</v>
      </c>
      <c r="N7899" t="s">
        <v>768</v>
      </c>
      <c r="O7899" t="s">
        <v>416</v>
      </c>
      <c r="Q7899" s="163">
        <v>25000</v>
      </c>
      <c r="R7899">
        <v>1</v>
      </c>
      <c r="S7899">
        <v>377.44</v>
      </c>
      <c r="T7899">
        <v>0</v>
      </c>
      <c r="U7899" t="b" cm="1">
        <f t="array" ref="U7899">_xlfn.IFS(AND(R7899=1,S7899=G7899,T7899=H7899),TRUE,AND(R7899=1,S7899=G7899,H7899="Product NA"),TRUE)</f>
        <v>1</v>
      </c>
    </row>
    <row r="7900" spans="1:21" x14ac:dyDescent="0.35">
      <c r="A7900" s="163" t="s">
        <v>768</v>
      </c>
      <c r="B7900" s="164" t="s">
        <v>416</v>
      </c>
      <c r="C7900" t="s">
        <v>768</v>
      </c>
      <c r="D7900" s="165" t="s">
        <v>738</v>
      </c>
      <c r="E7900" t="s">
        <v>739</v>
      </c>
      <c r="F7900" t="s">
        <v>286</v>
      </c>
      <c r="G7900" s="159">
        <f t="shared" si="352"/>
        <v>431.71</v>
      </c>
      <c r="H7900" s="159">
        <f t="shared" si="353"/>
        <v>0</v>
      </c>
      <c r="I7900" s="155" t="s">
        <v>674</v>
      </c>
      <c r="K7900" t="s">
        <v>456</v>
      </c>
      <c r="L7900" t="s">
        <v>390</v>
      </c>
      <c r="M7900" t="s">
        <v>466</v>
      </c>
      <c r="N7900" t="s">
        <v>768</v>
      </c>
      <c r="O7900" t="s">
        <v>416</v>
      </c>
      <c r="Q7900" s="163">
        <v>30000</v>
      </c>
      <c r="R7900">
        <v>1</v>
      </c>
      <c r="S7900">
        <v>431.71</v>
      </c>
      <c r="T7900">
        <v>0</v>
      </c>
      <c r="U7900" t="b" cm="1">
        <f t="array" ref="U7900">_xlfn.IFS(AND(R7900=1,S7900=G7900,T7900=H7900),TRUE,AND(R7900=1,S7900=G7900,H7900="Product NA"),TRUE)</f>
        <v>1</v>
      </c>
    </row>
    <row r="7901" spans="1:21" x14ac:dyDescent="0.35">
      <c r="A7901" s="163" t="s">
        <v>654</v>
      </c>
      <c r="B7901" s="164" t="s">
        <v>417</v>
      </c>
      <c r="C7901" t="s">
        <v>654</v>
      </c>
      <c r="D7901" s="165" t="s">
        <v>738</v>
      </c>
      <c r="E7901" t="s">
        <v>739</v>
      </c>
      <c r="F7901" t="s">
        <v>286</v>
      </c>
      <c r="G7901" s="159">
        <f t="shared" si="352"/>
        <v>8</v>
      </c>
      <c r="H7901" s="159">
        <f t="shared" si="353"/>
        <v>0</v>
      </c>
      <c r="I7901" s="155" t="s">
        <v>471</v>
      </c>
      <c r="K7901" t="s">
        <v>292</v>
      </c>
      <c r="L7901" t="s">
        <v>391</v>
      </c>
      <c r="M7901" t="s">
        <v>467</v>
      </c>
      <c r="N7901" t="s">
        <v>654</v>
      </c>
      <c r="O7901" t="s">
        <v>417</v>
      </c>
      <c r="Q7901" s="163">
        <v>1000</v>
      </c>
      <c r="R7901">
        <v>1</v>
      </c>
      <c r="S7901">
        <v>8</v>
      </c>
      <c r="T7901">
        <v>0</v>
      </c>
      <c r="U7901" t="b" cm="1">
        <f t="array" ref="U7901">_xlfn.IFS(AND(R7901=1,S7901=G7901,T7901=H7901),TRUE,AND(R7901=1,S7901=G7901,H7901="Product NA"),TRUE)</f>
        <v>1</v>
      </c>
    </row>
    <row r="7902" spans="1:21" x14ac:dyDescent="0.35">
      <c r="A7902" s="163" t="s">
        <v>654</v>
      </c>
      <c r="B7902" s="164" t="s">
        <v>417</v>
      </c>
      <c r="C7902" t="s">
        <v>654</v>
      </c>
      <c r="D7902" s="165" t="s">
        <v>738</v>
      </c>
      <c r="E7902" t="s">
        <v>739</v>
      </c>
      <c r="F7902" t="s">
        <v>286</v>
      </c>
      <c r="G7902" s="159">
        <f t="shared" si="352"/>
        <v>8.25</v>
      </c>
      <c r="H7902" s="159">
        <f t="shared" si="353"/>
        <v>0</v>
      </c>
      <c r="I7902" s="155" t="s">
        <v>662</v>
      </c>
      <c r="K7902" t="s">
        <v>292</v>
      </c>
      <c r="L7902" t="s">
        <v>391</v>
      </c>
      <c r="M7902" t="s">
        <v>467</v>
      </c>
      <c r="N7902" t="s">
        <v>654</v>
      </c>
      <c r="O7902" t="s">
        <v>417</v>
      </c>
      <c r="Q7902" s="163">
        <v>2000</v>
      </c>
      <c r="R7902">
        <v>1</v>
      </c>
      <c r="S7902">
        <v>8.25</v>
      </c>
      <c r="T7902">
        <v>0</v>
      </c>
      <c r="U7902" t="b" cm="1">
        <f t="array" ref="U7902">_xlfn.IFS(AND(R7902=1,S7902=G7902,T7902=H7902),TRUE,AND(R7902=1,S7902=G7902,H7902="Product NA"),TRUE)</f>
        <v>1</v>
      </c>
    </row>
    <row r="7903" spans="1:21" x14ac:dyDescent="0.35">
      <c r="A7903" s="163" t="s">
        <v>654</v>
      </c>
      <c r="B7903" s="164" t="s">
        <v>417</v>
      </c>
      <c r="C7903" t="s">
        <v>654</v>
      </c>
      <c r="D7903" s="165" t="s">
        <v>738</v>
      </c>
      <c r="E7903" t="s">
        <v>739</v>
      </c>
      <c r="F7903" t="s">
        <v>286</v>
      </c>
      <c r="G7903" s="159">
        <f t="shared" si="352"/>
        <v>8.25</v>
      </c>
      <c r="H7903" s="159">
        <f t="shared" si="353"/>
        <v>0</v>
      </c>
      <c r="I7903" s="155" t="s">
        <v>663</v>
      </c>
      <c r="K7903" t="s">
        <v>292</v>
      </c>
      <c r="L7903" t="s">
        <v>391</v>
      </c>
      <c r="M7903" t="s">
        <v>467</v>
      </c>
      <c r="N7903" t="s">
        <v>654</v>
      </c>
      <c r="O7903" t="s">
        <v>417</v>
      </c>
      <c r="Q7903" s="163">
        <v>3000</v>
      </c>
      <c r="R7903">
        <v>1</v>
      </c>
      <c r="S7903">
        <v>8.25</v>
      </c>
      <c r="T7903">
        <v>0</v>
      </c>
      <c r="U7903" t="b" cm="1">
        <f t="array" ref="U7903">_xlfn.IFS(AND(R7903=1,S7903=G7903,T7903=H7903),TRUE,AND(R7903=1,S7903=G7903,H7903="Product NA"),TRUE)</f>
        <v>1</v>
      </c>
    </row>
    <row r="7904" spans="1:21" x14ac:dyDescent="0.35">
      <c r="A7904" s="163" t="s">
        <v>654</v>
      </c>
      <c r="B7904" s="164" t="s">
        <v>417</v>
      </c>
      <c r="C7904" t="s">
        <v>654</v>
      </c>
      <c r="D7904" s="165" t="s">
        <v>738</v>
      </c>
      <c r="E7904" t="s">
        <v>739</v>
      </c>
      <c r="F7904" t="s">
        <v>286</v>
      </c>
      <c r="G7904" s="159">
        <f t="shared" si="352"/>
        <v>8.25</v>
      </c>
      <c r="H7904" s="159">
        <f t="shared" si="353"/>
        <v>0</v>
      </c>
      <c r="I7904" s="155" t="s">
        <v>664</v>
      </c>
      <c r="K7904" t="s">
        <v>292</v>
      </c>
      <c r="L7904" t="s">
        <v>391</v>
      </c>
      <c r="M7904" t="s">
        <v>467</v>
      </c>
      <c r="N7904" t="s">
        <v>654</v>
      </c>
      <c r="O7904" t="s">
        <v>417</v>
      </c>
      <c r="Q7904" s="163">
        <v>4000</v>
      </c>
      <c r="R7904">
        <v>1</v>
      </c>
      <c r="S7904">
        <v>8.25</v>
      </c>
      <c r="T7904">
        <v>0</v>
      </c>
      <c r="U7904" t="b" cm="1">
        <f t="array" ref="U7904">_xlfn.IFS(AND(R7904=1,S7904=G7904,T7904=H7904),TRUE,AND(R7904=1,S7904=G7904,H7904="Product NA"),TRUE)</f>
        <v>1</v>
      </c>
    </row>
    <row r="7905" spans="1:21" x14ac:dyDescent="0.35">
      <c r="A7905" s="163" t="s">
        <v>654</v>
      </c>
      <c r="B7905" s="164" t="s">
        <v>417</v>
      </c>
      <c r="C7905" t="s">
        <v>654</v>
      </c>
      <c r="D7905" s="165" t="s">
        <v>738</v>
      </c>
      <c r="E7905" t="s">
        <v>739</v>
      </c>
      <c r="F7905" t="s">
        <v>286</v>
      </c>
      <c r="G7905" s="159">
        <f t="shared" si="352"/>
        <v>9.1999999999999993</v>
      </c>
      <c r="H7905" s="159">
        <f t="shared" si="353"/>
        <v>0</v>
      </c>
      <c r="I7905" s="155" t="s">
        <v>665</v>
      </c>
      <c r="K7905" t="s">
        <v>292</v>
      </c>
      <c r="L7905" t="s">
        <v>391</v>
      </c>
      <c r="M7905" t="s">
        <v>467</v>
      </c>
      <c r="N7905" t="s">
        <v>654</v>
      </c>
      <c r="O7905" t="s">
        <v>417</v>
      </c>
      <c r="Q7905" s="163">
        <v>5000</v>
      </c>
      <c r="R7905">
        <v>1</v>
      </c>
      <c r="S7905">
        <v>9.1999999999999993</v>
      </c>
      <c r="T7905">
        <v>0</v>
      </c>
      <c r="U7905" t="b" cm="1">
        <f t="array" ref="U7905">_xlfn.IFS(AND(R7905=1,S7905=G7905,T7905=H7905),TRUE,AND(R7905=1,S7905=G7905,H7905="Product NA"),TRUE)</f>
        <v>1</v>
      </c>
    </row>
    <row r="7906" spans="1:21" x14ac:dyDescent="0.35">
      <c r="A7906" s="163" t="s">
        <v>654</v>
      </c>
      <c r="B7906" s="164" t="s">
        <v>417</v>
      </c>
      <c r="C7906" t="s">
        <v>654</v>
      </c>
      <c r="D7906" s="165" t="s">
        <v>738</v>
      </c>
      <c r="E7906" t="s">
        <v>739</v>
      </c>
      <c r="F7906" t="s">
        <v>286</v>
      </c>
      <c r="G7906" s="159">
        <f t="shared" si="352"/>
        <v>10.25</v>
      </c>
      <c r="H7906" s="159">
        <f t="shared" si="353"/>
        <v>0</v>
      </c>
      <c r="I7906" s="155" t="s">
        <v>666</v>
      </c>
      <c r="K7906" t="s">
        <v>292</v>
      </c>
      <c r="L7906" t="s">
        <v>391</v>
      </c>
      <c r="M7906" t="s">
        <v>467</v>
      </c>
      <c r="N7906" t="s">
        <v>654</v>
      </c>
      <c r="O7906" t="s">
        <v>417</v>
      </c>
      <c r="Q7906" s="163">
        <v>6000</v>
      </c>
      <c r="R7906">
        <v>1</v>
      </c>
      <c r="S7906">
        <v>10.25</v>
      </c>
      <c r="T7906">
        <v>0</v>
      </c>
      <c r="U7906" t="b" cm="1">
        <f t="array" ref="U7906">_xlfn.IFS(AND(R7906=1,S7906=G7906,T7906=H7906),TRUE,AND(R7906=1,S7906=G7906,H7906="Product NA"),TRUE)</f>
        <v>1</v>
      </c>
    </row>
    <row r="7907" spans="1:21" x14ac:dyDescent="0.35">
      <c r="A7907" s="163" t="s">
        <v>654</v>
      </c>
      <c r="B7907" s="164" t="s">
        <v>417</v>
      </c>
      <c r="C7907" t="s">
        <v>654</v>
      </c>
      <c r="D7907" s="165" t="s">
        <v>738</v>
      </c>
      <c r="E7907" t="s">
        <v>739</v>
      </c>
      <c r="F7907" t="s">
        <v>286</v>
      </c>
      <c r="G7907" s="159">
        <f t="shared" si="352"/>
        <v>11.4</v>
      </c>
      <c r="H7907" s="159">
        <f t="shared" si="353"/>
        <v>0</v>
      </c>
      <c r="I7907" s="155" t="s">
        <v>667</v>
      </c>
      <c r="K7907" t="s">
        <v>292</v>
      </c>
      <c r="L7907" t="s">
        <v>391</v>
      </c>
      <c r="M7907" t="s">
        <v>467</v>
      </c>
      <c r="N7907" t="s">
        <v>654</v>
      </c>
      <c r="O7907" t="s">
        <v>417</v>
      </c>
      <c r="Q7907" s="163">
        <v>7000</v>
      </c>
      <c r="R7907">
        <v>1</v>
      </c>
      <c r="S7907">
        <v>11.4</v>
      </c>
      <c r="T7907">
        <v>0</v>
      </c>
      <c r="U7907" t="b" cm="1">
        <f t="array" ref="U7907">_xlfn.IFS(AND(R7907=1,S7907=G7907,T7907=H7907),TRUE,AND(R7907=1,S7907=G7907,H7907="Product NA"),TRUE)</f>
        <v>1</v>
      </c>
    </row>
    <row r="7908" spans="1:21" x14ac:dyDescent="0.35">
      <c r="A7908" s="163" t="s">
        <v>654</v>
      </c>
      <c r="B7908" s="164" t="s">
        <v>417</v>
      </c>
      <c r="C7908" t="s">
        <v>654</v>
      </c>
      <c r="D7908" s="165" t="s">
        <v>738</v>
      </c>
      <c r="E7908" t="s">
        <v>739</v>
      </c>
      <c r="F7908" t="s">
        <v>286</v>
      </c>
      <c r="G7908" s="159">
        <f t="shared" si="352"/>
        <v>12.8</v>
      </c>
      <c r="H7908" s="159">
        <f t="shared" si="353"/>
        <v>0</v>
      </c>
      <c r="I7908" s="155" t="s">
        <v>668</v>
      </c>
      <c r="K7908" t="s">
        <v>292</v>
      </c>
      <c r="L7908" t="s">
        <v>391</v>
      </c>
      <c r="M7908" t="s">
        <v>467</v>
      </c>
      <c r="N7908" t="s">
        <v>654</v>
      </c>
      <c r="O7908" t="s">
        <v>417</v>
      </c>
      <c r="Q7908" s="163">
        <v>8000</v>
      </c>
      <c r="R7908">
        <v>1</v>
      </c>
      <c r="S7908">
        <v>12.8</v>
      </c>
      <c r="T7908">
        <v>0</v>
      </c>
      <c r="U7908" t="b" cm="1">
        <f t="array" ref="U7908">_xlfn.IFS(AND(R7908=1,S7908=G7908,T7908=H7908),TRUE,AND(R7908=1,S7908=G7908,H7908="Product NA"),TRUE)</f>
        <v>1</v>
      </c>
    </row>
    <row r="7909" spans="1:21" x14ac:dyDescent="0.35">
      <c r="A7909" s="163" t="s">
        <v>654</v>
      </c>
      <c r="B7909" s="164" t="s">
        <v>417</v>
      </c>
      <c r="C7909" t="s">
        <v>654</v>
      </c>
      <c r="D7909" s="165" t="s">
        <v>738</v>
      </c>
      <c r="E7909" t="s">
        <v>739</v>
      </c>
      <c r="F7909" t="s">
        <v>286</v>
      </c>
      <c r="G7909" s="159">
        <f t="shared" si="352"/>
        <v>14.5</v>
      </c>
      <c r="H7909" s="159">
        <f t="shared" si="353"/>
        <v>0</v>
      </c>
      <c r="I7909" s="155" t="s">
        <v>669</v>
      </c>
      <c r="K7909" t="s">
        <v>292</v>
      </c>
      <c r="L7909" t="s">
        <v>391</v>
      </c>
      <c r="M7909" t="s">
        <v>467</v>
      </c>
      <c r="N7909" t="s">
        <v>654</v>
      </c>
      <c r="O7909" t="s">
        <v>417</v>
      </c>
      <c r="Q7909" s="163">
        <v>9000</v>
      </c>
      <c r="R7909">
        <v>1</v>
      </c>
      <c r="S7909">
        <v>14.5</v>
      </c>
      <c r="T7909">
        <v>0</v>
      </c>
      <c r="U7909" t="b" cm="1">
        <f t="array" ref="U7909">_xlfn.IFS(AND(R7909=1,S7909=G7909,T7909=H7909),TRUE,AND(R7909=1,S7909=G7909,H7909="Product NA"),TRUE)</f>
        <v>1</v>
      </c>
    </row>
    <row r="7910" spans="1:21" x14ac:dyDescent="0.35">
      <c r="A7910" s="163" t="s">
        <v>654</v>
      </c>
      <c r="B7910" s="164" t="s">
        <v>417</v>
      </c>
      <c r="C7910" t="s">
        <v>654</v>
      </c>
      <c r="D7910" s="165" t="s">
        <v>738</v>
      </c>
      <c r="E7910" t="s">
        <v>739</v>
      </c>
      <c r="F7910" t="s">
        <v>286</v>
      </c>
      <c r="G7910" s="159">
        <f t="shared" si="352"/>
        <v>16.55</v>
      </c>
      <c r="H7910" s="159">
        <f t="shared" si="353"/>
        <v>0</v>
      </c>
      <c r="I7910" s="155" t="s">
        <v>670</v>
      </c>
      <c r="K7910" t="s">
        <v>292</v>
      </c>
      <c r="L7910" t="s">
        <v>391</v>
      </c>
      <c r="M7910" t="s">
        <v>467</v>
      </c>
      <c r="N7910" t="s">
        <v>654</v>
      </c>
      <c r="O7910" t="s">
        <v>417</v>
      </c>
      <c r="Q7910" s="163">
        <v>10000</v>
      </c>
      <c r="R7910">
        <v>1</v>
      </c>
      <c r="S7910">
        <v>16.55</v>
      </c>
      <c r="T7910">
        <v>0</v>
      </c>
      <c r="U7910" t="b" cm="1">
        <f t="array" ref="U7910">_xlfn.IFS(AND(R7910=1,S7910=G7910,T7910=H7910),TRUE,AND(R7910=1,S7910=G7910,H7910="Product NA"),TRUE)</f>
        <v>1</v>
      </c>
    </row>
    <row r="7911" spans="1:21" x14ac:dyDescent="0.35">
      <c r="A7911" s="163" t="s">
        <v>654</v>
      </c>
      <c r="B7911" s="164" t="s">
        <v>417</v>
      </c>
      <c r="C7911" t="s">
        <v>654</v>
      </c>
      <c r="D7911" s="165" t="s">
        <v>738</v>
      </c>
      <c r="E7911" t="s">
        <v>739</v>
      </c>
      <c r="F7911" t="s">
        <v>286</v>
      </c>
      <c r="G7911" s="159">
        <f t="shared" si="352"/>
        <v>19</v>
      </c>
      <c r="H7911" s="159">
        <f t="shared" si="353"/>
        <v>0</v>
      </c>
      <c r="I7911" s="155" t="s">
        <v>671</v>
      </c>
      <c r="K7911" t="s">
        <v>292</v>
      </c>
      <c r="L7911" t="s">
        <v>391</v>
      </c>
      <c r="M7911" t="s">
        <v>467</v>
      </c>
      <c r="N7911" t="s">
        <v>654</v>
      </c>
      <c r="O7911" t="s">
        <v>417</v>
      </c>
      <c r="Q7911" s="163">
        <v>15000</v>
      </c>
      <c r="R7911">
        <v>1</v>
      </c>
      <c r="S7911">
        <v>19</v>
      </c>
      <c r="T7911">
        <v>0</v>
      </c>
      <c r="U7911" t="b" cm="1">
        <f t="array" ref="U7911">_xlfn.IFS(AND(R7911=1,S7911=G7911,T7911=H7911),TRUE,AND(R7911=1,S7911=G7911,H7911="Product NA"),TRUE)</f>
        <v>1</v>
      </c>
    </row>
    <row r="7912" spans="1:21" x14ac:dyDescent="0.35">
      <c r="A7912" s="163" t="s">
        <v>654</v>
      </c>
      <c r="B7912" s="164" t="s">
        <v>417</v>
      </c>
      <c r="C7912" t="s">
        <v>654</v>
      </c>
      <c r="D7912" s="165" t="s">
        <v>738</v>
      </c>
      <c r="E7912" t="s">
        <v>739</v>
      </c>
      <c r="F7912" t="s">
        <v>286</v>
      </c>
      <c r="G7912" s="159">
        <f t="shared" si="352"/>
        <v>21.95</v>
      </c>
      <c r="H7912" s="159">
        <f t="shared" si="353"/>
        <v>0</v>
      </c>
      <c r="I7912" s="155" t="s">
        <v>672</v>
      </c>
      <c r="K7912" t="s">
        <v>292</v>
      </c>
      <c r="L7912" t="s">
        <v>391</v>
      </c>
      <c r="M7912" t="s">
        <v>467</v>
      </c>
      <c r="N7912" t="s">
        <v>654</v>
      </c>
      <c r="O7912" t="s">
        <v>417</v>
      </c>
      <c r="Q7912" s="163">
        <v>20000</v>
      </c>
      <c r="R7912">
        <v>1</v>
      </c>
      <c r="S7912">
        <v>21.95</v>
      </c>
      <c r="T7912">
        <v>0</v>
      </c>
      <c r="U7912" t="b" cm="1">
        <f t="array" ref="U7912">_xlfn.IFS(AND(R7912=1,S7912=G7912,T7912=H7912),TRUE,AND(R7912=1,S7912=G7912,H7912="Product NA"),TRUE)</f>
        <v>1</v>
      </c>
    </row>
    <row r="7913" spans="1:21" x14ac:dyDescent="0.35">
      <c r="A7913" s="163" t="s">
        <v>654</v>
      </c>
      <c r="B7913" s="164" t="s">
        <v>417</v>
      </c>
      <c r="C7913" t="s">
        <v>654</v>
      </c>
      <c r="D7913" s="165" t="s">
        <v>738</v>
      </c>
      <c r="E7913" t="s">
        <v>739</v>
      </c>
      <c r="F7913" t="s">
        <v>286</v>
      </c>
      <c r="G7913" s="159">
        <f t="shared" si="352"/>
        <v>25.5</v>
      </c>
      <c r="H7913" s="159">
        <f t="shared" si="353"/>
        <v>0</v>
      </c>
      <c r="I7913" s="155" t="s">
        <v>673</v>
      </c>
      <c r="K7913" t="s">
        <v>292</v>
      </c>
      <c r="L7913" t="s">
        <v>391</v>
      </c>
      <c r="M7913" t="s">
        <v>467</v>
      </c>
      <c r="N7913" t="s">
        <v>654</v>
      </c>
      <c r="O7913" t="s">
        <v>417</v>
      </c>
      <c r="Q7913" s="163">
        <v>25000</v>
      </c>
      <c r="R7913">
        <v>1</v>
      </c>
      <c r="S7913">
        <v>25.5</v>
      </c>
      <c r="T7913">
        <v>0</v>
      </c>
      <c r="U7913" t="b" cm="1">
        <f t="array" ref="U7913">_xlfn.IFS(AND(R7913=1,S7913=G7913,T7913=H7913),TRUE,AND(R7913=1,S7913=G7913,H7913="Product NA"),TRUE)</f>
        <v>1</v>
      </c>
    </row>
    <row r="7914" spans="1:21" x14ac:dyDescent="0.35">
      <c r="A7914" s="163" t="s">
        <v>654</v>
      </c>
      <c r="B7914" s="164" t="s">
        <v>417</v>
      </c>
      <c r="C7914" t="s">
        <v>654</v>
      </c>
      <c r="D7914" s="165" t="s">
        <v>738</v>
      </c>
      <c r="E7914" t="s">
        <v>739</v>
      </c>
      <c r="F7914" t="s">
        <v>286</v>
      </c>
      <c r="G7914" s="159">
        <f t="shared" si="352"/>
        <v>29.75</v>
      </c>
      <c r="H7914" s="159">
        <f t="shared" si="353"/>
        <v>0</v>
      </c>
      <c r="I7914" s="155" t="s">
        <v>674</v>
      </c>
      <c r="K7914" t="s">
        <v>292</v>
      </c>
      <c r="L7914" t="s">
        <v>391</v>
      </c>
      <c r="M7914" t="s">
        <v>467</v>
      </c>
      <c r="N7914" t="s">
        <v>654</v>
      </c>
      <c r="O7914" t="s">
        <v>417</v>
      </c>
      <c r="Q7914" s="163">
        <v>30000</v>
      </c>
      <c r="R7914">
        <v>1</v>
      </c>
      <c r="S7914">
        <v>29.75</v>
      </c>
      <c r="T7914">
        <v>0</v>
      </c>
      <c r="U7914" t="b" cm="1">
        <f t="array" ref="U7914">_xlfn.IFS(AND(R7914=1,S7914=G7914,T7914=H7914),TRUE,AND(R7914=1,S7914=G7914,H7914="Product NA"),TRUE)</f>
        <v>1</v>
      </c>
    </row>
    <row r="7915" spans="1:21" x14ac:dyDescent="0.35">
      <c r="A7915" s="163" t="s">
        <v>769</v>
      </c>
      <c r="B7915" s="164" t="s">
        <v>415</v>
      </c>
      <c r="C7915" t="s">
        <v>769</v>
      </c>
      <c r="D7915" s="165" t="s">
        <v>738</v>
      </c>
      <c r="E7915" t="s">
        <v>739</v>
      </c>
      <c r="F7915" t="s">
        <v>286</v>
      </c>
      <c r="G7915" s="159">
        <f t="shared" si="352"/>
        <v>14.92</v>
      </c>
      <c r="H7915" s="159">
        <f t="shared" si="353"/>
        <v>0</v>
      </c>
      <c r="I7915" s="155" t="s">
        <v>471</v>
      </c>
      <c r="K7915" t="s">
        <v>292</v>
      </c>
      <c r="L7915" t="s">
        <v>391</v>
      </c>
      <c r="M7915" t="s">
        <v>466</v>
      </c>
      <c r="N7915" t="s">
        <v>769</v>
      </c>
      <c r="O7915" t="s">
        <v>415</v>
      </c>
      <c r="Q7915" s="163">
        <v>1000</v>
      </c>
      <c r="R7915">
        <v>1</v>
      </c>
      <c r="S7915">
        <v>14.92</v>
      </c>
      <c r="T7915">
        <v>0</v>
      </c>
      <c r="U7915" t="b" cm="1">
        <f t="array" ref="U7915">_xlfn.IFS(AND(R7915=1,S7915=G7915,T7915=H7915),TRUE,AND(R7915=1,S7915=G7915,H7915="Product NA"),TRUE)</f>
        <v>1</v>
      </c>
    </row>
    <row r="7916" spans="1:21" x14ac:dyDescent="0.35">
      <c r="A7916" s="163" t="s">
        <v>769</v>
      </c>
      <c r="B7916" s="164" t="s">
        <v>415</v>
      </c>
      <c r="C7916" t="s">
        <v>769</v>
      </c>
      <c r="D7916" s="165" t="s">
        <v>738</v>
      </c>
      <c r="E7916" t="s">
        <v>739</v>
      </c>
      <c r="F7916" t="s">
        <v>286</v>
      </c>
      <c r="G7916" s="159">
        <f t="shared" si="352"/>
        <v>19.670000000000002</v>
      </c>
      <c r="H7916" s="159">
        <f t="shared" si="353"/>
        <v>0</v>
      </c>
      <c r="I7916" s="155" t="s">
        <v>662</v>
      </c>
      <c r="K7916" t="s">
        <v>292</v>
      </c>
      <c r="L7916" t="s">
        <v>391</v>
      </c>
      <c r="M7916" t="s">
        <v>466</v>
      </c>
      <c r="N7916" t="s">
        <v>769</v>
      </c>
      <c r="O7916" t="s">
        <v>415</v>
      </c>
      <c r="Q7916" s="163">
        <v>2000</v>
      </c>
      <c r="R7916">
        <v>1</v>
      </c>
      <c r="S7916">
        <v>19.670000000000002</v>
      </c>
      <c r="T7916">
        <v>0</v>
      </c>
      <c r="U7916" t="b" cm="1">
        <f t="array" ref="U7916">_xlfn.IFS(AND(R7916=1,S7916=G7916,T7916=H7916),TRUE,AND(R7916=1,S7916=G7916,H7916="Product NA"),TRUE)</f>
        <v>1</v>
      </c>
    </row>
    <row r="7917" spans="1:21" x14ac:dyDescent="0.35">
      <c r="A7917" s="163" t="s">
        <v>769</v>
      </c>
      <c r="B7917" s="164" t="s">
        <v>415</v>
      </c>
      <c r="C7917" t="s">
        <v>769</v>
      </c>
      <c r="D7917" s="165" t="s">
        <v>738</v>
      </c>
      <c r="E7917" t="s">
        <v>739</v>
      </c>
      <c r="F7917" t="s">
        <v>286</v>
      </c>
      <c r="G7917" s="159">
        <f t="shared" si="352"/>
        <v>83.2</v>
      </c>
      <c r="H7917" s="159">
        <f t="shared" si="353"/>
        <v>0</v>
      </c>
      <c r="I7917" s="155" t="s">
        <v>663</v>
      </c>
      <c r="K7917" t="s">
        <v>292</v>
      </c>
      <c r="L7917" t="s">
        <v>391</v>
      </c>
      <c r="M7917" t="s">
        <v>466</v>
      </c>
      <c r="N7917" t="s">
        <v>769</v>
      </c>
      <c r="O7917" t="s">
        <v>415</v>
      </c>
      <c r="Q7917" s="163">
        <v>3000</v>
      </c>
      <c r="R7917">
        <v>1</v>
      </c>
      <c r="S7917">
        <v>83.2</v>
      </c>
      <c r="T7917">
        <v>0</v>
      </c>
      <c r="U7917" t="b" cm="1">
        <f t="array" ref="U7917">_xlfn.IFS(AND(R7917=1,S7917=G7917,T7917=H7917),TRUE,AND(R7917=1,S7917=G7917,H7917="Product NA"),TRUE)</f>
        <v>1</v>
      </c>
    </row>
    <row r="7918" spans="1:21" x14ac:dyDescent="0.35">
      <c r="A7918" s="163" t="s">
        <v>769</v>
      </c>
      <c r="B7918" s="164" t="s">
        <v>415</v>
      </c>
      <c r="C7918" t="s">
        <v>769</v>
      </c>
      <c r="D7918" s="165" t="s">
        <v>738</v>
      </c>
      <c r="E7918" t="s">
        <v>739</v>
      </c>
      <c r="F7918" t="s">
        <v>286</v>
      </c>
      <c r="G7918" s="159">
        <f t="shared" si="352"/>
        <v>94.94</v>
      </c>
      <c r="H7918" s="159">
        <f t="shared" si="353"/>
        <v>0</v>
      </c>
      <c r="I7918" s="155" t="s">
        <v>664</v>
      </c>
      <c r="K7918" t="s">
        <v>292</v>
      </c>
      <c r="L7918" t="s">
        <v>391</v>
      </c>
      <c r="M7918" t="s">
        <v>466</v>
      </c>
      <c r="N7918" t="s">
        <v>769</v>
      </c>
      <c r="O7918" t="s">
        <v>415</v>
      </c>
      <c r="Q7918" s="163">
        <v>4000</v>
      </c>
      <c r="R7918">
        <v>1</v>
      </c>
      <c r="S7918">
        <v>94.94</v>
      </c>
      <c r="T7918">
        <v>0</v>
      </c>
      <c r="U7918" t="b" cm="1">
        <f t="array" ref="U7918">_xlfn.IFS(AND(R7918=1,S7918=G7918,T7918=H7918),TRUE,AND(R7918=1,S7918=G7918,H7918="Product NA"),TRUE)</f>
        <v>1</v>
      </c>
    </row>
    <row r="7919" spans="1:21" x14ac:dyDescent="0.35">
      <c r="A7919" s="163" t="s">
        <v>769</v>
      </c>
      <c r="B7919" s="164" t="s">
        <v>415</v>
      </c>
      <c r="C7919" t="s">
        <v>769</v>
      </c>
      <c r="D7919" s="165" t="s">
        <v>738</v>
      </c>
      <c r="E7919" t="s">
        <v>739</v>
      </c>
      <c r="F7919" t="s">
        <v>286</v>
      </c>
      <c r="G7919" s="159">
        <f t="shared" si="352"/>
        <v>106.74</v>
      </c>
      <c r="H7919" s="159">
        <f t="shared" si="353"/>
        <v>0</v>
      </c>
      <c r="I7919" s="155" t="s">
        <v>665</v>
      </c>
      <c r="K7919" t="s">
        <v>292</v>
      </c>
      <c r="L7919" t="s">
        <v>391</v>
      </c>
      <c r="M7919" t="s">
        <v>466</v>
      </c>
      <c r="N7919" t="s">
        <v>769</v>
      </c>
      <c r="O7919" t="s">
        <v>415</v>
      </c>
      <c r="Q7919" s="163">
        <v>5000</v>
      </c>
      <c r="R7919">
        <v>1</v>
      </c>
      <c r="S7919">
        <v>106.74</v>
      </c>
      <c r="T7919">
        <v>0</v>
      </c>
      <c r="U7919" t="b" cm="1">
        <f t="array" ref="U7919">_xlfn.IFS(AND(R7919=1,S7919=G7919,T7919=H7919),TRUE,AND(R7919=1,S7919=G7919,H7919="Product NA"),TRUE)</f>
        <v>1</v>
      </c>
    </row>
    <row r="7920" spans="1:21" x14ac:dyDescent="0.35">
      <c r="A7920" s="163" t="s">
        <v>769</v>
      </c>
      <c r="B7920" s="164" t="s">
        <v>415</v>
      </c>
      <c r="C7920" t="s">
        <v>769</v>
      </c>
      <c r="D7920" s="165" t="s">
        <v>738</v>
      </c>
      <c r="E7920" t="s">
        <v>739</v>
      </c>
      <c r="F7920" t="s">
        <v>286</v>
      </c>
      <c r="G7920" s="159">
        <f t="shared" si="352"/>
        <v>113.06</v>
      </c>
      <c r="H7920" s="159">
        <f t="shared" si="353"/>
        <v>0</v>
      </c>
      <c r="I7920" s="155" t="s">
        <v>666</v>
      </c>
      <c r="K7920" t="s">
        <v>292</v>
      </c>
      <c r="L7920" t="s">
        <v>391</v>
      </c>
      <c r="M7920" t="s">
        <v>466</v>
      </c>
      <c r="N7920" t="s">
        <v>769</v>
      </c>
      <c r="O7920" t="s">
        <v>415</v>
      </c>
      <c r="Q7920" s="163">
        <v>6000</v>
      </c>
      <c r="R7920">
        <v>1</v>
      </c>
      <c r="S7920">
        <v>113.06</v>
      </c>
      <c r="T7920">
        <v>0</v>
      </c>
      <c r="U7920" t="b" cm="1">
        <f t="array" ref="U7920">_xlfn.IFS(AND(R7920=1,S7920=G7920,T7920=H7920),TRUE,AND(R7920=1,S7920=G7920,H7920="Product NA"),TRUE)</f>
        <v>1</v>
      </c>
    </row>
    <row r="7921" spans="1:21" x14ac:dyDescent="0.35">
      <c r="A7921" s="163" t="s">
        <v>769</v>
      </c>
      <c r="B7921" s="164" t="s">
        <v>415</v>
      </c>
      <c r="C7921" t="s">
        <v>769</v>
      </c>
      <c r="D7921" s="165" t="s">
        <v>738</v>
      </c>
      <c r="E7921" t="s">
        <v>739</v>
      </c>
      <c r="F7921" t="s">
        <v>286</v>
      </c>
      <c r="G7921" s="159">
        <f t="shared" si="352"/>
        <v>122.36</v>
      </c>
      <c r="H7921" s="159">
        <f t="shared" si="353"/>
        <v>0</v>
      </c>
      <c r="I7921" s="155" t="s">
        <v>667</v>
      </c>
      <c r="K7921" t="s">
        <v>292</v>
      </c>
      <c r="L7921" t="s">
        <v>391</v>
      </c>
      <c r="M7921" t="s">
        <v>466</v>
      </c>
      <c r="N7921" t="s">
        <v>769</v>
      </c>
      <c r="O7921" t="s">
        <v>415</v>
      </c>
      <c r="Q7921" s="163">
        <v>7000</v>
      </c>
      <c r="R7921">
        <v>1</v>
      </c>
      <c r="S7921">
        <v>122.36</v>
      </c>
      <c r="T7921">
        <v>0</v>
      </c>
      <c r="U7921" t="b" cm="1">
        <f t="array" ref="U7921">_xlfn.IFS(AND(R7921=1,S7921=G7921,T7921=H7921),TRUE,AND(R7921=1,S7921=G7921,H7921="Product NA"),TRUE)</f>
        <v>1</v>
      </c>
    </row>
    <row r="7922" spans="1:21" x14ac:dyDescent="0.35">
      <c r="A7922" s="163" t="s">
        <v>769</v>
      </c>
      <c r="B7922" s="164" t="s">
        <v>415</v>
      </c>
      <c r="C7922" t="s">
        <v>769</v>
      </c>
      <c r="D7922" s="165" t="s">
        <v>738</v>
      </c>
      <c r="E7922" t="s">
        <v>739</v>
      </c>
      <c r="F7922" t="s">
        <v>286</v>
      </c>
      <c r="G7922" s="159">
        <f t="shared" si="352"/>
        <v>133</v>
      </c>
      <c r="H7922" s="159">
        <f t="shared" si="353"/>
        <v>0</v>
      </c>
      <c r="I7922" s="155" t="s">
        <v>668</v>
      </c>
      <c r="K7922" t="s">
        <v>292</v>
      </c>
      <c r="L7922" t="s">
        <v>391</v>
      </c>
      <c r="M7922" t="s">
        <v>466</v>
      </c>
      <c r="N7922" t="s">
        <v>769</v>
      </c>
      <c r="O7922" t="s">
        <v>415</v>
      </c>
      <c r="Q7922" s="163">
        <v>8000</v>
      </c>
      <c r="R7922">
        <v>1</v>
      </c>
      <c r="S7922">
        <v>133</v>
      </c>
      <c r="T7922">
        <v>0</v>
      </c>
      <c r="U7922" t="b" cm="1">
        <f t="array" ref="U7922">_xlfn.IFS(AND(R7922=1,S7922=G7922,T7922=H7922),TRUE,AND(R7922=1,S7922=G7922,H7922="Product NA"),TRUE)</f>
        <v>1</v>
      </c>
    </row>
    <row r="7923" spans="1:21" x14ac:dyDescent="0.35">
      <c r="A7923" s="163" t="s">
        <v>769</v>
      </c>
      <c r="B7923" s="164" t="s">
        <v>415</v>
      </c>
      <c r="C7923" t="s">
        <v>769</v>
      </c>
      <c r="D7923" s="165" t="s">
        <v>738</v>
      </c>
      <c r="E7923" t="s">
        <v>739</v>
      </c>
      <c r="F7923" t="s">
        <v>286</v>
      </c>
      <c r="G7923" s="159">
        <f t="shared" si="352"/>
        <v>143.71</v>
      </c>
      <c r="H7923" s="159">
        <f t="shared" si="353"/>
        <v>0</v>
      </c>
      <c r="I7923" s="155" t="s">
        <v>669</v>
      </c>
      <c r="K7923" t="s">
        <v>292</v>
      </c>
      <c r="L7923" t="s">
        <v>391</v>
      </c>
      <c r="M7923" t="s">
        <v>466</v>
      </c>
      <c r="N7923" t="s">
        <v>769</v>
      </c>
      <c r="O7923" t="s">
        <v>415</v>
      </c>
      <c r="Q7923" s="163">
        <v>9000</v>
      </c>
      <c r="R7923">
        <v>1</v>
      </c>
      <c r="S7923">
        <v>143.71</v>
      </c>
      <c r="T7923">
        <v>0</v>
      </c>
      <c r="U7923" t="b" cm="1">
        <f t="array" ref="U7923">_xlfn.IFS(AND(R7923=1,S7923=G7923,T7923=H7923),TRUE,AND(R7923=1,S7923=G7923,H7923="Product NA"),TRUE)</f>
        <v>1</v>
      </c>
    </row>
    <row r="7924" spans="1:21" x14ac:dyDescent="0.35">
      <c r="A7924" s="163" t="s">
        <v>769</v>
      </c>
      <c r="B7924" s="164" t="s">
        <v>415</v>
      </c>
      <c r="C7924" t="s">
        <v>769</v>
      </c>
      <c r="D7924" s="165" t="s">
        <v>738</v>
      </c>
      <c r="E7924" t="s">
        <v>739</v>
      </c>
      <c r="F7924" t="s">
        <v>286</v>
      </c>
      <c r="G7924" s="159">
        <f t="shared" si="352"/>
        <v>154.35</v>
      </c>
      <c r="H7924" s="159">
        <f t="shared" si="353"/>
        <v>0</v>
      </c>
      <c r="I7924" s="155" t="s">
        <v>670</v>
      </c>
      <c r="K7924" t="s">
        <v>292</v>
      </c>
      <c r="L7924" t="s">
        <v>391</v>
      </c>
      <c r="M7924" t="s">
        <v>466</v>
      </c>
      <c r="N7924" t="s">
        <v>769</v>
      </c>
      <c r="O7924" t="s">
        <v>415</v>
      </c>
      <c r="Q7924" s="163">
        <v>10000</v>
      </c>
      <c r="R7924">
        <v>1</v>
      </c>
      <c r="S7924">
        <v>154.35</v>
      </c>
      <c r="T7924">
        <v>0</v>
      </c>
      <c r="U7924" t="b" cm="1">
        <f t="array" ref="U7924">_xlfn.IFS(AND(R7924=1,S7924=G7924,T7924=H7924),TRUE,AND(R7924=1,S7924=G7924,H7924="Product NA"),TRUE)</f>
        <v>1</v>
      </c>
    </row>
    <row r="7925" spans="1:21" x14ac:dyDescent="0.35">
      <c r="A7925" s="163" t="s">
        <v>769</v>
      </c>
      <c r="B7925" s="164" t="s">
        <v>415</v>
      </c>
      <c r="C7925" t="s">
        <v>769</v>
      </c>
      <c r="D7925" s="165" t="s">
        <v>738</v>
      </c>
      <c r="E7925" t="s">
        <v>739</v>
      </c>
      <c r="F7925" t="s">
        <v>286</v>
      </c>
      <c r="G7925" s="159">
        <f t="shared" si="352"/>
        <v>181.77</v>
      </c>
      <c r="H7925" s="159">
        <f t="shared" si="353"/>
        <v>0</v>
      </c>
      <c r="I7925" s="155" t="s">
        <v>671</v>
      </c>
      <c r="K7925" t="s">
        <v>292</v>
      </c>
      <c r="L7925" t="s">
        <v>391</v>
      </c>
      <c r="M7925" t="s">
        <v>466</v>
      </c>
      <c r="N7925" t="s">
        <v>769</v>
      </c>
      <c r="O7925" t="s">
        <v>415</v>
      </c>
      <c r="Q7925" s="163">
        <v>15000</v>
      </c>
      <c r="R7925">
        <v>1</v>
      </c>
      <c r="S7925">
        <v>181.77</v>
      </c>
      <c r="T7925">
        <v>0</v>
      </c>
      <c r="U7925" t="b" cm="1">
        <f t="array" ref="U7925">_xlfn.IFS(AND(R7925=1,S7925=G7925,T7925=H7925),TRUE,AND(R7925=1,S7925=G7925,H7925="Product NA"),TRUE)</f>
        <v>1</v>
      </c>
    </row>
    <row r="7926" spans="1:21" x14ac:dyDescent="0.35">
      <c r="A7926" s="163" t="s">
        <v>769</v>
      </c>
      <c r="B7926" s="164" t="s">
        <v>415</v>
      </c>
      <c r="C7926" t="s">
        <v>769</v>
      </c>
      <c r="D7926" s="165" t="s">
        <v>738</v>
      </c>
      <c r="E7926" t="s">
        <v>739</v>
      </c>
      <c r="F7926" t="s">
        <v>286</v>
      </c>
      <c r="G7926" s="159">
        <f t="shared" si="352"/>
        <v>208.62</v>
      </c>
      <c r="H7926" s="159">
        <f t="shared" si="353"/>
        <v>0</v>
      </c>
      <c r="I7926" s="155" t="s">
        <v>672</v>
      </c>
      <c r="K7926" t="s">
        <v>292</v>
      </c>
      <c r="L7926" t="s">
        <v>391</v>
      </c>
      <c r="M7926" t="s">
        <v>466</v>
      </c>
      <c r="N7926" t="s">
        <v>769</v>
      </c>
      <c r="O7926" t="s">
        <v>415</v>
      </c>
      <c r="Q7926" s="163">
        <v>20000</v>
      </c>
      <c r="R7926">
        <v>1</v>
      </c>
      <c r="S7926">
        <v>208.62</v>
      </c>
      <c r="T7926">
        <v>0</v>
      </c>
      <c r="U7926" t="b" cm="1">
        <f t="array" ref="U7926">_xlfn.IFS(AND(R7926=1,S7926=G7926,T7926=H7926),TRUE,AND(R7926=1,S7926=G7926,H7926="Product NA"),TRUE)</f>
        <v>1</v>
      </c>
    </row>
    <row r="7927" spans="1:21" x14ac:dyDescent="0.35">
      <c r="A7927" s="163" t="s">
        <v>769</v>
      </c>
      <c r="B7927" s="164" t="s">
        <v>415</v>
      </c>
      <c r="C7927" t="s">
        <v>769</v>
      </c>
      <c r="D7927" s="165" t="s">
        <v>738</v>
      </c>
      <c r="E7927" t="s">
        <v>739</v>
      </c>
      <c r="F7927" t="s">
        <v>286</v>
      </c>
      <c r="G7927" s="159">
        <f t="shared" si="352"/>
        <v>233.46</v>
      </c>
      <c r="H7927" s="159">
        <f t="shared" si="353"/>
        <v>0</v>
      </c>
      <c r="I7927" s="155" t="s">
        <v>673</v>
      </c>
      <c r="K7927" t="s">
        <v>292</v>
      </c>
      <c r="L7927" t="s">
        <v>391</v>
      </c>
      <c r="M7927" t="s">
        <v>466</v>
      </c>
      <c r="N7927" t="s">
        <v>769</v>
      </c>
      <c r="O7927" t="s">
        <v>415</v>
      </c>
      <c r="Q7927" s="163">
        <v>25000</v>
      </c>
      <c r="R7927">
        <v>1</v>
      </c>
      <c r="S7927">
        <v>233.46</v>
      </c>
      <c r="T7927">
        <v>0</v>
      </c>
      <c r="U7927" t="b" cm="1">
        <f t="array" ref="U7927">_xlfn.IFS(AND(R7927=1,S7927=G7927,T7927=H7927),TRUE,AND(R7927=1,S7927=G7927,H7927="Product NA"),TRUE)</f>
        <v>1</v>
      </c>
    </row>
    <row r="7928" spans="1:21" x14ac:dyDescent="0.35">
      <c r="A7928" s="163" t="s">
        <v>769</v>
      </c>
      <c r="B7928" s="164" t="s">
        <v>415</v>
      </c>
      <c r="C7928" t="s">
        <v>769</v>
      </c>
      <c r="D7928" s="165" t="s">
        <v>738</v>
      </c>
      <c r="E7928" t="s">
        <v>739</v>
      </c>
      <c r="F7928" t="s">
        <v>286</v>
      </c>
      <c r="G7928" s="159">
        <f t="shared" si="352"/>
        <v>254.78</v>
      </c>
      <c r="H7928" s="159">
        <f t="shared" si="353"/>
        <v>0</v>
      </c>
      <c r="I7928" s="155" t="s">
        <v>674</v>
      </c>
      <c r="K7928" t="s">
        <v>292</v>
      </c>
      <c r="L7928" t="s">
        <v>391</v>
      </c>
      <c r="M7928" t="s">
        <v>466</v>
      </c>
      <c r="N7928" t="s">
        <v>769</v>
      </c>
      <c r="O7928" t="s">
        <v>415</v>
      </c>
      <c r="Q7928" s="163">
        <v>30000</v>
      </c>
      <c r="R7928">
        <v>1</v>
      </c>
      <c r="S7928">
        <v>254.78</v>
      </c>
      <c r="T7928">
        <v>0</v>
      </c>
      <c r="U7928" t="b" cm="1">
        <f t="array" ref="U7928">_xlfn.IFS(AND(R7928=1,S7928=G7928,T7928=H7928),TRUE,AND(R7928=1,S7928=G7928,H7928="Product NA"),TRUE)</f>
        <v>1</v>
      </c>
    </row>
    <row r="7929" spans="1:21" x14ac:dyDescent="0.35">
      <c r="A7929" s="163" t="s">
        <v>770</v>
      </c>
      <c r="B7929" s="164" t="s">
        <v>418</v>
      </c>
      <c r="C7929" t="s">
        <v>770</v>
      </c>
      <c r="D7929" s="165" t="s">
        <v>738</v>
      </c>
      <c r="E7929" t="s">
        <v>739</v>
      </c>
      <c r="F7929" t="s">
        <v>286</v>
      </c>
      <c r="G7929" s="159">
        <f t="shared" si="352"/>
        <v>70.98</v>
      </c>
      <c r="H7929" s="159">
        <f t="shared" si="353"/>
        <v>0</v>
      </c>
      <c r="I7929" s="155" t="s">
        <v>471</v>
      </c>
      <c r="K7929" t="s">
        <v>294</v>
      </c>
      <c r="L7929" t="s">
        <v>396</v>
      </c>
      <c r="M7929" t="s">
        <v>466</v>
      </c>
      <c r="N7929" t="s">
        <v>770</v>
      </c>
      <c r="O7929" t="s">
        <v>418</v>
      </c>
      <c r="Q7929" s="163">
        <v>1000</v>
      </c>
      <c r="R7929">
        <v>1</v>
      </c>
      <c r="S7929">
        <v>70.98</v>
      </c>
      <c r="T7929">
        <v>0</v>
      </c>
      <c r="U7929" t="b" cm="1">
        <f t="array" ref="U7929">_xlfn.IFS(AND(R7929=1,S7929=G7929,T7929=H7929),TRUE,AND(R7929=1,S7929=G7929,H7929="Product NA"),TRUE)</f>
        <v>1</v>
      </c>
    </row>
    <row r="7930" spans="1:21" x14ac:dyDescent="0.35">
      <c r="A7930" s="163" t="s">
        <v>770</v>
      </c>
      <c r="B7930" s="164" t="s">
        <v>418</v>
      </c>
      <c r="C7930" t="s">
        <v>770</v>
      </c>
      <c r="D7930" s="165" t="s">
        <v>738</v>
      </c>
      <c r="E7930" t="s">
        <v>739</v>
      </c>
      <c r="F7930" t="s">
        <v>286</v>
      </c>
      <c r="G7930" s="159">
        <f t="shared" si="352"/>
        <v>87.75</v>
      </c>
      <c r="H7930" s="159">
        <f t="shared" si="353"/>
        <v>0</v>
      </c>
      <c r="I7930" s="155" t="s">
        <v>662</v>
      </c>
      <c r="K7930" t="s">
        <v>294</v>
      </c>
      <c r="L7930" t="s">
        <v>396</v>
      </c>
      <c r="M7930" t="s">
        <v>466</v>
      </c>
      <c r="N7930" t="s">
        <v>770</v>
      </c>
      <c r="O7930" t="s">
        <v>418</v>
      </c>
      <c r="Q7930" s="163">
        <v>2000</v>
      </c>
      <c r="R7930">
        <v>1</v>
      </c>
      <c r="S7930">
        <v>87.75</v>
      </c>
      <c r="T7930">
        <v>0</v>
      </c>
      <c r="U7930" t="b" cm="1">
        <f t="array" ref="U7930">_xlfn.IFS(AND(R7930=1,S7930=G7930,T7930=H7930),TRUE,AND(R7930=1,S7930=G7930,H7930="Product NA"),TRUE)</f>
        <v>1</v>
      </c>
    </row>
    <row r="7931" spans="1:21" x14ac:dyDescent="0.35">
      <c r="A7931" s="163" t="s">
        <v>770</v>
      </c>
      <c r="B7931" s="164" t="s">
        <v>418</v>
      </c>
      <c r="C7931" t="s">
        <v>770</v>
      </c>
      <c r="D7931" s="165" t="s">
        <v>738</v>
      </c>
      <c r="E7931" t="s">
        <v>739</v>
      </c>
      <c r="F7931" t="s">
        <v>286</v>
      </c>
      <c r="G7931" s="159">
        <f t="shared" si="352"/>
        <v>100.53</v>
      </c>
      <c r="H7931" s="159">
        <f t="shared" si="353"/>
        <v>0</v>
      </c>
      <c r="I7931" s="155" t="s">
        <v>663</v>
      </c>
      <c r="K7931" t="s">
        <v>294</v>
      </c>
      <c r="L7931" t="s">
        <v>396</v>
      </c>
      <c r="M7931" t="s">
        <v>466</v>
      </c>
      <c r="N7931" t="s">
        <v>770</v>
      </c>
      <c r="O7931" t="s">
        <v>418</v>
      </c>
      <c r="Q7931" s="163">
        <v>3000</v>
      </c>
      <c r="R7931">
        <v>1</v>
      </c>
      <c r="S7931">
        <v>100.53</v>
      </c>
      <c r="T7931">
        <v>0</v>
      </c>
      <c r="U7931" t="b" cm="1">
        <f t="array" ref="U7931">_xlfn.IFS(AND(R7931=1,S7931=G7931,T7931=H7931),TRUE,AND(R7931=1,S7931=G7931,H7931="Product NA"),TRUE)</f>
        <v>1</v>
      </c>
    </row>
    <row r="7932" spans="1:21" x14ac:dyDescent="0.35">
      <c r="A7932" s="163" t="s">
        <v>770</v>
      </c>
      <c r="B7932" s="164" t="s">
        <v>418</v>
      </c>
      <c r="C7932" t="s">
        <v>770</v>
      </c>
      <c r="D7932" s="165" t="s">
        <v>738</v>
      </c>
      <c r="E7932" t="s">
        <v>739</v>
      </c>
      <c r="F7932" t="s">
        <v>286</v>
      </c>
      <c r="G7932" s="159">
        <f t="shared" si="352"/>
        <v>114.35</v>
      </c>
      <c r="H7932" s="159">
        <f t="shared" si="353"/>
        <v>0</v>
      </c>
      <c r="I7932" s="155" t="s">
        <v>664</v>
      </c>
      <c r="K7932" t="s">
        <v>294</v>
      </c>
      <c r="L7932" t="s">
        <v>396</v>
      </c>
      <c r="M7932" t="s">
        <v>466</v>
      </c>
      <c r="N7932" t="s">
        <v>770</v>
      </c>
      <c r="O7932" t="s">
        <v>418</v>
      </c>
      <c r="Q7932" s="163">
        <v>4000</v>
      </c>
      <c r="R7932">
        <v>1</v>
      </c>
      <c r="S7932">
        <v>114.35</v>
      </c>
      <c r="T7932">
        <v>0</v>
      </c>
      <c r="U7932" t="b" cm="1">
        <f t="array" ref="U7932">_xlfn.IFS(AND(R7932=1,S7932=G7932,T7932=H7932),TRUE,AND(R7932=1,S7932=G7932,H7932="Product NA"),TRUE)</f>
        <v>1</v>
      </c>
    </row>
    <row r="7933" spans="1:21" x14ac:dyDescent="0.35">
      <c r="A7933" s="163" t="s">
        <v>770</v>
      </c>
      <c r="B7933" s="164" t="s">
        <v>418</v>
      </c>
      <c r="C7933" t="s">
        <v>770</v>
      </c>
      <c r="D7933" s="165" t="s">
        <v>738</v>
      </c>
      <c r="E7933" t="s">
        <v>739</v>
      </c>
      <c r="F7933" t="s">
        <v>286</v>
      </c>
      <c r="G7933" s="159">
        <f t="shared" si="352"/>
        <v>128.13999999999999</v>
      </c>
      <c r="H7933" s="159">
        <f t="shared" si="353"/>
        <v>0</v>
      </c>
      <c r="I7933" s="155" t="s">
        <v>665</v>
      </c>
      <c r="K7933" t="s">
        <v>294</v>
      </c>
      <c r="L7933" t="s">
        <v>396</v>
      </c>
      <c r="M7933" t="s">
        <v>466</v>
      </c>
      <c r="N7933" t="s">
        <v>770</v>
      </c>
      <c r="O7933" t="s">
        <v>418</v>
      </c>
      <c r="Q7933" s="163">
        <v>5000</v>
      </c>
      <c r="R7933">
        <v>1</v>
      </c>
      <c r="S7933">
        <v>128.13999999999999</v>
      </c>
      <c r="T7933">
        <v>0</v>
      </c>
      <c r="U7933" t="b" cm="1">
        <f t="array" ref="U7933">_xlfn.IFS(AND(R7933=1,S7933=G7933,T7933=H7933),TRUE,AND(R7933=1,S7933=G7933,H7933="Product NA"),TRUE)</f>
        <v>1</v>
      </c>
    </row>
    <row r="7934" spans="1:21" x14ac:dyDescent="0.35">
      <c r="A7934" s="163" t="s">
        <v>770</v>
      </c>
      <c r="B7934" s="164" t="s">
        <v>418</v>
      </c>
      <c r="C7934" t="s">
        <v>770</v>
      </c>
      <c r="D7934" s="165" t="s">
        <v>738</v>
      </c>
      <c r="E7934" t="s">
        <v>739</v>
      </c>
      <c r="F7934" t="s">
        <v>286</v>
      </c>
      <c r="G7934" s="159">
        <f t="shared" si="352"/>
        <v>142.02000000000001</v>
      </c>
      <c r="H7934" s="159">
        <f t="shared" si="353"/>
        <v>0</v>
      </c>
      <c r="I7934" s="155" t="s">
        <v>666</v>
      </c>
      <c r="K7934" t="s">
        <v>294</v>
      </c>
      <c r="L7934" t="s">
        <v>396</v>
      </c>
      <c r="M7934" t="s">
        <v>466</v>
      </c>
      <c r="N7934" t="s">
        <v>770</v>
      </c>
      <c r="O7934" t="s">
        <v>418</v>
      </c>
      <c r="Q7934" s="163">
        <v>6000</v>
      </c>
      <c r="R7934">
        <v>1</v>
      </c>
      <c r="S7934">
        <v>142.02000000000001</v>
      </c>
      <c r="T7934">
        <v>0</v>
      </c>
      <c r="U7934" t="b" cm="1">
        <f t="array" ref="U7934">_xlfn.IFS(AND(R7934=1,S7934=G7934,T7934=H7934),TRUE,AND(R7934=1,S7934=G7934,H7934="Product NA"),TRUE)</f>
        <v>1</v>
      </c>
    </row>
    <row r="7935" spans="1:21" x14ac:dyDescent="0.35">
      <c r="A7935" s="163" t="s">
        <v>770</v>
      </c>
      <c r="B7935" s="164" t="s">
        <v>418</v>
      </c>
      <c r="C7935" t="s">
        <v>770</v>
      </c>
      <c r="D7935" s="165" t="s">
        <v>738</v>
      </c>
      <c r="E7935" t="s">
        <v>739</v>
      </c>
      <c r="F7935" t="s">
        <v>286</v>
      </c>
      <c r="G7935" s="159">
        <f t="shared" si="352"/>
        <v>155.94999999999999</v>
      </c>
      <c r="H7935" s="159">
        <f t="shared" si="353"/>
        <v>0</v>
      </c>
      <c r="I7935" s="155" t="s">
        <v>667</v>
      </c>
      <c r="K7935" t="s">
        <v>294</v>
      </c>
      <c r="L7935" t="s">
        <v>396</v>
      </c>
      <c r="M7935" t="s">
        <v>466</v>
      </c>
      <c r="N7935" t="s">
        <v>770</v>
      </c>
      <c r="O7935" t="s">
        <v>418</v>
      </c>
      <c r="Q7935" s="163">
        <v>7000</v>
      </c>
      <c r="R7935">
        <v>1</v>
      </c>
      <c r="S7935">
        <v>155.94999999999999</v>
      </c>
      <c r="T7935">
        <v>0</v>
      </c>
      <c r="U7935" t="b" cm="1">
        <f t="array" ref="U7935">_xlfn.IFS(AND(R7935=1,S7935=G7935,T7935=H7935),TRUE,AND(R7935=1,S7935=G7935,H7935="Product NA"),TRUE)</f>
        <v>1</v>
      </c>
    </row>
    <row r="7936" spans="1:21" x14ac:dyDescent="0.35">
      <c r="A7936" s="163" t="s">
        <v>770</v>
      </c>
      <c r="B7936" s="164" t="s">
        <v>418</v>
      </c>
      <c r="C7936" t="s">
        <v>770</v>
      </c>
      <c r="D7936" s="165" t="s">
        <v>738</v>
      </c>
      <c r="E7936" t="s">
        <v>739</v>
      </c>
      <c r="F7936" t="s">
        <v>286</v>
      </c>
      <c r="G7936" s="159">
        <f t="shared" si="352"/>
        <v>169.69</v>
      </c>
      <c r="H7936" s="159">
        <f t="shared" si="353"/>
        <v>0</v>
      </c>
      <c r="I7936" s="155" t="s">
        <v>668</v>
      </c>
      <c r="K7936" t="s">
        <v>294</v>
      </c>
      <c r="L7936" t="s">
        <v>396</v>
      </c>
      <c r="M7936" t="s">
        <v>466</v>
      </c>
      <c r="N7936" t="s">
        <v>770</v>
      </c>
      <c r="O7936" t="s">
        <v>418</v>
      </c>
      <c r="Q7936" s="163">
        <v>8000</v>
      </c>
      <c r="R7936">
        <v>1</v>
      </c>
      <c r="S7936">
        <v>169.69</v>
      </c>
      <c r="T7936">
        <v>0</v>
      </c>
      <c r="U7936" t="b" cm="1">
        <f t="array" ref="U7936">_xlfn.IFS(AND(R7936=1,S7936=G7936,T7936=H7936),TRUE,AND(R7936=1,S7936=G7936,H7936="Product NA"),TRUE)</f>
        <v>1</v>
      </c>
    </row>
    <row r="7937" spans="1:21" x14ac:dyDescent="0.35">
      <c r="A7937" s="163" t="s">
        <v>770</v>
      </c>
      <c r="B7937" s="164" t="s">
        <v>418</v>
      </c>
      <c r="C7937" t="s">
        <v>770</v>
      </c>
      <c r="D7937" s="165" t="s">
        <v>738</v>
      </c>
      <c r="E7937" t="s">
        <v>739</v>
      </c>
      <c r="F7937" t="s">
        <v>286</v>
      </c>
      <c r="G7937" s="159">
        <f t="shared" si="352"/>
        <v>183.62</v>
      </c>
      <c r="H7937" s="159">
        <f t="shared" si="353"/>
        <v>0</v>
      </c>
      <c r="I7937" s="155" t="s">
        <v>669</v>
      </c>
      <c r="K7937" t="s">
        <v>294</v>
      </c>
      <c r="L7937" t="s">
        <v>396</v>
      </c>
      <c r="M7937" t="s">
        <v>466</v>
      </c>
      <c r="N7937" t="s">
        <v>770</v>
      </c>
      <c r="O7937" t="s">
        <v>418</v>
      </c>
      <c r="Q7937" s="163">
        <v>9000</v>
      </c>
      <c r="R7937">
        <v>1</v>
      </c>
      <c r="S7937">
        <v>183.62</v>
      </c>
      <c r="T7937">
        <v>0</v>
      </c>
      <c r="U7937" t="b" cm="1">
        <f t="array" ref="U7937">_xlfn.IFS(AND(R7937=1,S7937=G7937,T7937=H7937),TRUE,AND(R7937=1,S7937=G7937,H7937="Product NA"),TRUE)</f>
        <v>1</v>
      </c>
    </row>
    <row r="7938" spans="1:21" x14ac:dyDescent="0.35">
      <c r="A7938" s="163" t="s">
        <v>770</v>
      </c>
      <c r="B7938" s="164" t="s">
        <v>418</v>
      </c>
      <c r="C7938" t="s">
        <v>770</v>
      </c>
      <c r="D7938" s="165" t="s">
        <v>738</v>
      </c>
      <c r="E7938" t="s">
        <v>739</v>
      </c>
      <c r="F7938" t="s">
        <v>286</v>
      </c>
      <c r="G7938" s="159">
        <f t="shared" si="352"/>
        <v>185.28</v>
      </c>
      <c r="H7938" s="159">
        <f t="shared" si="353"/>
        <v>0</v>
      </c>
      <c r="I7938" s="155" t="s">
        <v>670</v>
      </c>
      <c r="K7938" t="s">
        <v>294</v>
      </c>
      <c r="L7938" t="s">
        <v>396</v>
      </c>
      <c r="M7938" t="s">
        <v>466</v>
      </c>
      <c r="N7938" t="s">
        <v>770</v>
      </c>
      <c r="O7938" t="s">
        <v>418</v>
      </c>
      <c r="Q7938" s="163">
        <v>10000</v>
      </c>
      <c r="R7938">
        <v>1</v>
      </c>
      <c r="S7938">
        <v>185.28</v>
      </c>
      <c r="T7938">
        <v>0</v>
      </c>
      <c r="U7938" t="b" cm="1">
        <f t="array" ref="U7938">_xlfn.IFS(AND(R7938=1,S7938=G7938,T7938=H7938),TRUE,AND(R7938=1,S7938=G7938,H7938="Product NA"),TRUE)</f>
        <v>1</v>
      </c>
    </row>
    <row r="7939" spans="1:21" x14ac:dyDescent="0.35">
      <c r="A7939" s="163" t="s">
        <v>770</v>
      </c>
      <c r="B7939" s="164" t="s">
        <v>418</v>
      </c>
      <c r="C7939" t="s">
        <v>770</v>
      </c>
      <c r="D7939" s="165" t="s">
        <v>738</v>
      </c>
      <c r="E7939" t="s">
        <v>739</v>
      </c>
      <c r="F7939" t="s">
        <v>286</v>
      </c>
      <c r="G7939" s="159">
        <f t="shared" ref="G7939:G8002" si="354">S7939</f>
        <v>238.42</v>
      </c>
      <c r="H7939" s="159">
        <f t="shared" ref="H7939:H8002" si="355">T7939</f>
        <v>0</v>
      </c>
      <c r="I7939" s="155" t="s">
        <v>671</v>
      </c>
      <c r="K7939" t="s">
        <v>294</v>
      </c>
      <c r="L7939" t="s">
        <v>396</v>
      </c>
      <c r="M7939" t="s">
        <v>466</v>
      </c>
      <c r="N7939" t="s">
        <v>770</v>
      </c>
      <c r="O7939" t="s">
        <v>418</v>
      </c>
      <c r="Q7939" s="163">
        <v>15000</v>
      </c>
      <c r="R7939">
        <v>1</v>
      </c>
      <c r="S7939">
        <v>238.42</v>
      </c>
      <c r="T7939">
        <v>0</v>
      </c>
      <c r="U7939" t="b" cm="1">
        <f t="array" ref="U7939">_xlfn.IFS(AND(R7939=1,S7939=G7939,T7939=H7939),TRUE,AND(R7939=1,S7939=G7939,H7939="Product NA"),TRUE)</f>
        <v>1</v>
      </c>
    </row>
    <row r="7940" spans="1:21" x14ac:dyDescent="0.35">
      <c r="A7940" s="163" t="s">
        <v>770</v>
      </c>
      <c r="B7940" s="164" t="s">
        <v>418</v>
      </c>
      <c r="C7940" t="s">
        <v>770</v>
      </c>
      <c r="D7940" s="165" t="s">
        <v>738</v>
      </c>
      <c r="E7940" t="s">
        <v>739</v>
      </c>
      <c r="F7940" t="s">
        <v>286</v>
      </c>
      <c r="G7940" s="159">
        <f t="shared" si="354"/>
        <v>294.49</v>
      </c>
      <c r="H7940" s="159">
        <f t="shared" si="355"/>
        <v>0</v>
      </c>
      <c r="I7940" s="155" t="s">
        <v>672</v>
      </c>
      <c r="K7940" t="s">
        <v>294</v>
      </c>
      <c r="L7940" t="s">
        <v>396</v>
      </c>
      <c r="M7940" t="s">
        <v>466</v>
      </c>
      <c r="N7940" t="s">
        <v>770</v>
      </c>
      <c r="O7940" t="s">
        <v>418</v>
      </c>
      <c r="Q7940" s="163">
        <v>20000</v>
      </c>
      <c r="R7940">
        <v>1</v>
      </c>
      <c r="S7940">
        <v>294.49</v>
      </c>
      <c r="T7940">
        <v>0</v>
      </c>
      <c r="U7940" t="b" cm="1">
        <f t="array" ref="U7940">_xlfn.IFS(AND(R7940=1,S7940=G7940,T7940=H7940),TRUE,AND(R7940=1,S7940=G7940,H7940="Product NA"),TRUE)</f>
        <v>1</v>
      </c>
    </row>
    <row r="7941" spans="1:21" x14ac:dyDescent="0.35">
      <c r="A7941" s="163" t="s">
        <v>770</v>
      </c>
      <c r="B7941" s="164" t="s">
        <v>418</v>
      </c>
      <c r="C7941" t="s">
        <v>770</v>
      </c>
      <c r="D7941" s="165" t="s">
        <v>738</v>
      </c>
      <c r="E7941" t="s">
        <v>739</v>
      </c>
      <c r="F7941" t="s">
        <v>286</v>
      </c>
      <c r="G7941" s="159">
        <f t="shared" si="354"/>
        <v>377.44</v>
      </c>
      <c r="H7941" s="159">
        <f t="shared" si="355"/>
        <v>0</v>
      </c>
      <c r="I7941" s="155" t="s">
        <v>673</v>
      </c>
      <c r="K7941" t="s">
        <v>294</v>
      </c>
      <c r="L7941" t="s">
        <v>396</v>
      </c>
      <c r="M7941" t="s">
        <v>466</v>
      </c>
      <c r="N7941" t="s">
        <v>770</v>
      </c>
      <c r="O7941" t="s">
        <v>418</v>
      </c>
      <c r="Q7941" s="163">
        <v>25000</v>
      </c>
      <c r="R7941">
        <v>1</v>
      </c>
      <c r="S7941">
        <v>377.44</v>
      </c>
      <c r="T7941">
        <v>0</v>
      </c>
      <c r="U7941" t="b" cm="1">
        <f t="array" ref="U7941">_xlfn.IFS(AND(R7941=1,S7941=G7941,T7941=H7941),TRUE,AND(R7941=1,S7941=G7941,H7941="Product NA"),TRUE)</f>
        <v>1</v>
      </c>
    </row>
    <row r="7942" spans="1:21" x14ac:dyDescent="0.35">
      <c r="A7942" s="163" t="s">
        <v>770</v>
      </c>
      <c r="B7942" s="164" t="s">
        <v>418</v>
      </c>
      <c r="C7942" t="s">
        <v>770</v>
      </c>
      <c r="D7942" s="165" t="s">
        <v>738</v>
      </c>
      <c r="E7942" t="s">
        <v>739</v>
      </c>
      <c r="F7942" t="s">
        <v>286</v>
      </c>
      <c r="G7942" s="159">
        <f t="shared" si="354"/>
        <v>431.71</v>
      </c>
      <c r="H7942" s="159">
        <f t="shared" si="355"/>
        <v>0</v>
      </c>
      <c r="I7942" s="155" t="s">
        <v>674</v>
      </c>
      <c r="K7942" t="s">
        <v>294</v>
      </c>
      <c r="L7942" t="s">
        <v>396</v>
      </c>
      <c r="M7942" t="s">
        <v>466</v>
      </c>
      <c r="N7942" t="s">
        <v>770</v>
      </c>
      <c r="O7942" t="s">
        <v>418</v>
      </c>
      <c r="Q7942" s="163">
        <v>30000</v>
      </c>
      <c r="R7942">
        <v>1</v>
      </c>
      <c r="S7942">
        <v>431.71</v>
      </c>
      <c r="T7942">
        <v>0</v>
      </c>
      <c r="U7942" t="b" cm="1">
        <f t="array" ref="U7942">_xlfn.IFS(AND(R7942=1,S7942=G7942,T7942=H7942),TRUE,AND(R7942=1,S7942=G7942,H7942="Product NA"),TRUE)</f>
        <v>1</v>
      </c>
    </row>
    <row r="7943" spans="1:21" x14ac:dyDescent="0.35">
      <c r="A7943" s="163" t="s">
        <v>771</v>
      </c>
      <c r="B7943" s="164" t="s">
        <v>419</v>
      </c>
      <c r="C7943" t="s">
        <v>771</v>
      </c>
      <c r="D7943" s="165" t="s">
        <v>738</v>
      </c>
      <c r="E7943" t="s">
        <v>739</v>
      </c>
      <c r="F7943" t="s">
        <v>286</v>
      </c>
      <c r="G7943" s="159">
        <f t="shared" si="354"/>
        <v>18.05</v>
      </c>
      <c r="H7943" s="159">
        <f t="shared" si="355"/>
        <v>0</v>
      </c>
      <c r="I7943" s="155" t="s">
        <v>471</v>
      </c>
      <c r="K7943" t="s">
        <v>292</v>
      </c>
      <c r="L7943" t="s">
        <v>391</v>
      </c>
      <c r="M7943" t="s">
        <v>467</v>
      </c>
      <c r="N7943" t="s">
        <v>771</v>
      </c>
      <c r="O7943" t="s">
        <v>419</v>
      </c>
      <c r="Q7943" s="163">
        <v>1000</v>
      </c>
      <c r="R7943">
        <v>1</v>
      </c>
      <c r="S7943">
        <v>18.05</v>
      </c>
      <c r="T7943">
        <v>0</v>
      </c>
      <c r="U7943" t="b" cm="1">
        <f t="array" ref="U7943">_xlfn.IFS(AND(R7943=1,S7943=G7943,T7943=H7943),TRUE,AND(R7943=1,S7943=G7943,H7943="Product NA"),TRUE)</f>
        <v>1</v>
      </c>
    </row>
    <row r="7944" spans="1:21" x14ac:dyDescent="0.35">
      <c r="A7944" s="163" t="s">
        <v>771</v>
      </c>
      <c r="B7944" s="164" t="s">
        <v>419</v>
      </c>
      <c r="C7944" t="s">
        <v>771</v>
      </c>
      <c r="D7944" s="165" t="s">
        <v>738</v>
      </c>
      <c r="E7944" t="s">
        <v>739</v>
      </c>
      <c r="F7944" t="s">
        <v>286</v>
      </c>
      <c r="G7944" s="159">
        <f t="shared" si="354"/>
        <v>19.079999999999998</v>
      </c>
      <c r="H7944" s="159">
        <f t="shared" si="355"/>
        <v>0</v>
      </c>
      <c r="I7944" s="155" t="s">
        <v>662</v>
      </c>
      <c r="K7944" t="s">
        <v>292</v>
      </c>
      <c r="L7944" t="s">
        <v>391</v>
      </c>
      <c r="M7944" t="s">
        <v>467</v>
      </c>
      <c r="N7944" t="s">
        <v>771</v>
      </c>
      <c r="O7944" t="s">
        <v>419</v>
      </c>
      <c r="Q7944" s="163">
        <v>2000</v>
      </c>
      <c r="R7944">
        <v>1</v>
      </c>
      <c r="S7944">
        <v>19.079999999999998</v>
      </c>
      <c r="T7944">
        <v>0</v>
      </c>
      <c r="U7944" t="b" cm="1">
        <f t="array" ref="U7944">_xlfn.IFS(AND(R7944=1,S7944=G7944,T7944=H7944),TRUE,AND(R7944=1,S7944=G7944,H7944="Product NA"),TRUE)</f>
        <v>1</v>
      </c>
    </row>
    <row r="7945" spans="1:21" x14ac:dyDescent="0.35">
      <c r="A7945" s="163" t="s">
        <v>771</v>
      </c>
      <c r="B7945" s="164" t="s">
        <v>419</v>
      </c>
      <c r="C7945" t="s">
        <v>771</v>
      </c>
      <c r="D7945" s="165" t="s">
        <v>738</v>
      </c>
      <c r="E7945" t="s">
        <v>739</v>
      </c>
      <c r="F7945" t="s">
        <v>286</v>
      </c>
      <c r="G7945" s="159">
        <f t="shared" si="354"/>
        <v>19.100000000000001</v>
      </c>
      <c r="H7945" s="159">
        <f t="shared" si="355"/>
        <v>0</v>
      </c>
      <c r="I7945" s="155" t="s">
        <v>663</v>
      </c>
      <c r="K7945" t="s">
        <v>292</v>
      </c>
      <c r="L7945" t="s">
        <v>391</v>
      </c>
      <c r="M7945" t="s">
        <v>467</v>
      </c>
      <c r="N7945" t="s">
        <v>771</v>
      </c>
      <c r="O7945" t="s">
        <v>419</v>
      </c>
      <c r="Q7945" s="163">
        <v>3000</v>
      </c>
      <c r="R7945">
        <v>1</v>
      </c>
      <c r="S7945">
        <v>19.100000000000001</v>
      </c>
      <c r="T7945">
        <v>0</v>
      </c>
      <c r="U7945" t="b" cm="1">
        <f t="array" ref="U7945">_xlfn.IFS(AND(R7945=1,S7945=G7945,T7945=H7945),TRUE,AND(R7945=1,S7945=G7945,H7945="Product NA"),TRUE)</f>
        <v>1</v>
      </c>
    </row>
    <row r="7946" spans="1:21" x14ac:dyDescent="0.35">
      <c r="A7946" s="163" t="s">
        <v>771</v>
      </c>
      <c r="B7946" s="164" t="s">
        <v>419</v>
      </c>
      <c r="C7946" t="s">
        <v>771</v>
      </c>
      <c r="D7946" s="165" t="s">
        <v>738</v>
      </c>
      <c r="E7946" t="s">
        <v>739</v>
      </c>
      <c r="F7946" t="s">
        <v>286</v>
      </c>
      <c r="G7946" s="159">
        <f t="shared" si="354"/>
        <v>19.13</v>
      </c>
      <c r="H7946" s="159">
        <f t="shared" si="355"/>
        <v>0</v>
      </c>
      <c r="I7946" s="155" t="s">
        <v>664</v>
      </c>
      <c r="K7946" t="s">
        <v>292</v>
      </c>
      <c r="L7946" t="s">
        <v>391</v>
      </c>
      <c r="M7946" t="s">
        <v>467</v>
      </c>
      <c r="N7946" t="s">
        <v>771</v>
      </c>
      <c r="O7946" t="s">
        <v>419</v>
      </c>
      <c r="Q7946" s="163">
        <v>4000</v>
      </c>
      <c r="R7946">
        <v>1</v>
      </c>
      <c r="S7946">
        <v>19.13</v>
      </c>
      <c r="T7946">
        <v>0</v>
      </c>
      <c r="U7946" t="b" cm="1">
        <f t="array" ref="U7946">_xlfn.IFS(AND(R7946=1,S7946=G7946,T7946=H7946),TRUE,AND(R7946=1,S7946=G7946,H7946="Product NA"),TRUE)</f>
        <v>1</v>
      </c>
    </row>
    <row r="7947" spans="1:21" x14ac:dyDescent="0.35">
      <c r="A7947" s="163" t="s">
        <v>771</v>
      </c>
      <c r="B7947" s="164" t="s">
        <v>419</v>
      </c>
      <c r="C7947" t="s">
        <v>771</v>
      </c>
      <c r="D7947" s="165" t="s">
        <v>738</v>
      </c>
      <c r="E7947" t="s">
        <v>739</v>
      </c>
      <c r="F7947" t="s">
        <v>286</v>
      </c>
      <c r="G7947" s="159">
        <f t="shared" si="354"/>
        <v>19.350000000000001</v>
      </c>
      <c r="H7947" s="159">
        <f t="shared" si="355"/>
        <v>0</v>
      </c>
      <c r="I7947" s="155" t="s">
        <v>665</v>
      </c>
      <c r="K7947" t="s">
        <v>292</v>
      </c>
      <c r="L7947" t="s">
        <v>391</v>
      </c>
      <c r="M7947" t="s">
        <v>467</v>
      </c>
      <c r="N7947" t="s">
        <v>771</v>
      </c>
      <c r="O7947" t="s">
        <v>419</v>
      </c>
      <c r="Q7947" s="163">
        <v>5000</v>
      </c>
      <c r="R7947">
        <v>1</v>
      </c>
      <c r="S7947">
        <v>19.350000000000001</v>
      </c>
      <c r="T7947">
        <v>0</v>
      </c>
      <c r="U7947" t="b" cm="1">
        <f t="array" ref="U7947">_xlfn.IFS(AND(R7947=1,S7947=G7947,T7947=H7947),TRUE,AND(R7947=1,S7947=G7947,H7947="Product NA"),TRUE)</f>
        <v>1</v>
      </c>
    </row>
    <row r="7948" spans="1:21" x14ac:dyDescent="0.35">
      <c r="A7948" s="163" t="s">
        <v>771</v>
      </c>
      <c r="B7948" s="164" t="s">
        <v>419</v>
      </c>
      <c r="C7948" t="s">
        <v>771</v>
      </c>
      <c r="D7948" s="165" t="s">
        <v>738</v>
      </c>
      <c r="E7948" t="s">
        <v>739</v>
      </c>
      <c r="F7948" t="s">
        <v>286</v>
      </c>
      <c r="G7948" s="159">
        <f t="shared" si="354"/>
        <v>21.3</v>
      </c>
      <c r="H7948" s="159">
        <f t="shared" si="355"/>
        <v>0</v>
      </c>
      <c r="I7948" s="155" t="s">
        <v>666</v>
      </c>
      <c r="K7948" t="s">
        <v>292</v>
      </c>
      <c r="L7948" t="s">
        <v>391</v>
      </c>
      <c r="M7948" t="s">
        <v>467</v>
      </c>
      <c r="N7948" t="s">
        <v>771</v>
      </c>
      <c r="O7948" t="s">
        <v>419</v>
      </c>
      <c r="Q7948" s="163">
        <v>6000</v>
      </c>
      <c r="R7948">
        <v>1</v>
      </c>
      <c r="S7948">
        <v>21.3</v>
      </c>
      <c r="T7948">
        <v>0</v>
      </c>
      <c r="U7948" t="b" cm="1">
        <f t="array" ref="U7948">_xlfn.IFS(AND(R7948=1,S7948=G7948,T7948=H7948),TRUE,AND(R7948=1,S7948=G7948,H7948="Product NA"),TRUE)</f>
        <v>1</v>
      </c>
    </row>
    <row r="7949" spans="1:21" x14ac:dyDescent="0.35">
      <c r="A7949" s="163" t="s">
        <v>771</v>
      </c>
      <c r="B7949" s="164" t="s">
        <v>419</v>
      </c>
      <c r="C7949" t="s">
        <v>771</v>
      </c>
      <c r="D7949" s="165" t="s">
        <v>738</v>
      </c>
      <c r="E7949" t="s">
        <v>739</v>
      </c>
      <c r="F7949" t="s">
        <v>286</v>
      </c>
      <c r="G7949" s="159">
        <f t="shared" si="354"/>
        <v>23.45</v>
      </c>
      <c r="H7949" s="159">
        <f t="shared" si="355"/>
        <v>0</v>
      </c>
      <c r="I7949" s="155" t="s">
        <v>667</v>
      </c>
      <c r="K7949" t="s">
        <v>292</v>
      </c>
      <c r="L7949" t="s">
        <v>391</v>
      </c>
      <c r="M7949" t="s">
        <v>467</v>
      </c>
      <c r="N7949" t="s">
        <v>771</v>
      </c>
      <c r="O7949" t="s">
        <v>419</v>
      </c>
      <c r="Q7949" s="163">
        <v>7000</v>
      </c>
      <c r="R7949">
        <v>1</v>
      </c>
      <c r="S7949">
        <v>23.45</v>
      </c>
      <c r="T7949">
        <v>0</v>
      </c>
      <c r="U7949" t="b" cm="1">
        <f t="array" ref="U7949">_xlfn.IFS(AND(R7949=1,S7949=G7949,T7949=H7949),TRUE,AND(R7949=1,S7949=G7949,H7949="Product NA"),TRUE)</f>
        <v>1</v>
      </c>
    </row>
    <row r="7950" spans="1:21" x14ac:dyDescent="0.35">
      <c r="A7950" s="163" t="s">
        <v>771</v>
      </c>
      <c r="B7950" s="164" t="s">
        <v>419</v>
      </c>
      <c r="C7950" t="s">
        <v>771</v>
      </c>
      <c r="D7950" s="165" t="s">
        <v>738</v>
      </c>
      <c r="E7950" t="s">
        <v>739</v>
      </c>
      <c r="F7950" t="s">
        <v>286</v>
      </c>
      <c r="G7950" s="159">
        <f t="shared" si="354"/>
        <v>26.05</v>
      </c>
      <c r="H7950" s="159">
        <f t="shared" si="355"/>
        <v>0</v>
      </c>
      <c r="I7950" s="155" t="s">
        <v>668</v>
      </c>
      <c r="K7950" t="s">
        <v>292</v>
      </c>
      <c r="L7950" t="s">
        <v>391</v>
      </c>
      <c r="M7950" t="s">
        <v>467</v>
      </c>
      <c r="N7950" t="s">
        <v>771</v>
      </c>
      <c r="O7950" t="s">
        <v>419</v>
      </c>
      <c r="Q7950" s="163">
        <v>8000</v>
      </c>
      <c r="R7950">
        <v>1</v>
      </c>
      <c r="S7950">
        <v>26.05</v>
      </c>
      <c r="T7950">
        <v>0</v>
      </c>
      <c r="U7950" t="b" cm="1">
        <f t="array" ref="U7950">_xlfn.IFS(AND(R7950=1,S7950=G7950,T7950=H7950),TRUE,AND(R7950=1,S7950=G7950,H7950="Product NA"),TRUE)</f>
        <v>1</v>
      </c>
    </row>
    <row r="7951" spans="1:21" x14ac:dyDescent="0.35">
      <c r="A7951" s="163" t="s">
        <v>771</v>
      </c>
      <c r="B7951" s="164" t="s">
        <v>419</v>
      </c>
      <c r="C7951" t="s">
        <v>771</v>
      </c>
      <c r="D7951" s="165" t="s">
        <v>738</v>
      </c>
      <c r="E7951" t="s">
        <v>739</v>
      </c>
      <c r="F7951" t="s">
        <v>286</v>
      </c>
      <c r="G7951" s="159">
        <f t="shared" si="354"/>
        <v>29.15</v>
      </c>
      <c r="H7951" s="159">
        <f t="shared" si="355"/>
        <v>0</v>
      </c>
      <c r="I7951" s="155" t="s">
        <v>669</v>
      </c>
      <c r="K7951" t="s">
        <v>292</v>
      </c>
      <c r="L7951" t="s">
        <v>391</v>
      </c>
      <c r="M7951" t="s">
        <v>467</v>
      </c>
      <c r="N7951" t="s">
        <v>771</v>
      </c>
      <c r="O7951" t="s">
        <v>419</v>
      </c>
      <c r="Q7951" s="163">
        <v>9000</v>
      </c>
      <c r="R7951">
        <v>1</v>
      </c>
      <c r="S7951">
        <v>29.15</v>
      </c>
      <c r="T7951">
        <v>0</v>
      </c>
      <c r="U7951" t="b" cm="1">
        <f t="array" ref="U7951">_xlfn.IFS(AND(R7951=1,S7951=G7951,T7951=H7951),TRUE,AND(R7951=1,S7951=G7951,H7951="Product NA"),TRUE)</f>
        <v>1</v>
      </c>
    </row>
    <row r="7952" spans="1:21" x14ac:dyDescent="0.35">
      <c r="A7952" s="163" t="s">
        <v>771</v>
      </c>
      <c r="B7952" s="164" t="s">
        <v>419</v>
      </c>
      <c r="C7952" t="s">
        <v>771</v>
      </c>
      <c r="D7952" s="165" t="s">
        <v>738</v>
      </c>
      <c r="E7952" t="s">
        <v>739</v>
      </c>
      <c r="F7952" t="s">
        <v>286</v>
      </c>
      <c r="G7952" s="159">
        <f t="shared" si="354"/>
        <v>32.85</v>
      </c>
      <c r="H7952" s="159">
        <f t="shared" si="355"/>
        <v>0</v>
      </c>
      <c r="I7952" s="155" t="s">
        <v>670</v>
      </c>
      <c r="K7952" t="s">
        <v>292</v>
      </c>
      <c r="L7952" t="s">
        <v>391</v>
      </c>
      <c r="M7952" t="s">
        <v>467</v>
      </c>
      <c r="N7952" t="s">
        <v>771</v>
      </c>
      <c r="O7952" t="s">
        <v>419</v>
      </c>
      <c r="Q7952" s="163">
        <v>10000</v>
      </c>
      <c r="R7952">
        <v>1</v>
      </c>
      <c r="S7952">
        <v>32.85</v>
      </c>
      <c r="T7952">
        <v>0</v>
      </c>
      <c r="U7952" t="b" cm="1">
        <f t="array" ref="U7952">_xlfn.IFS(AND(R7952=1,S7952=G7952,T7952=H7952),TRUE,AND(R7952=1,S7952=G7952,H7952="Product NA"),TRUE)</f>
        <v>1</v>
      </c>
    </row>
    <row r="7953" spans="1:21" x14ac:dyDescent="0.35">
      <c r="A7953" s="163" t="s">
        <v>771</v>
      </c>
      <c r="B7953" s="164" t="s">
        <v>419</v>
      </c>
      <c r="C7953" t="s">
        <v>771</v>
      </c>
      <c r="D7953" s="165" t="s">
        <v>738</v>
      </c>
      <c r="E7953" t="s">
        <v>739</v>
      </c>
      <c r="F7953" t="s">
        <v>286</v>
      </c>
      <c r="G7953" s="159">
        <f t="shared" si="354"/>
        <v>38.57</v>
      </c>
      <c r="H7953" s="159">
        <f t="shared" si="355"/>
        <v>0</v>
      </c>
      <c r="I7953" s="155" t="s">
        <v>671</v>
      </c>
      <c r="K7953" t="s">
        <v>292</v>
      </c>
      <c r="L7953" t="s">
        <v>391</v>
      </c>
      <c r="M7953" t="s">
        <v>467</v>
      </c>
      <c r="N7953" t="s">
        <v>771</v>
      </c>
      <c r="O7953" t="s">
        <v>419</v>
      </c>
      <c r="Q7953" s="163">
        <v>15000</v>
      </c>
      <c r="R7953">
        <v>1</v>
      </c>
      <c r="S7953">
        <v>38.57</v>
      </c>
      <c r="T7953">
        <v>0</v>
      </c>
      <c r="U7953" t="b" cm="1">
        <f t="array" ref="U7953">_xlfn.IFS(AND(R7953=1,S7953=G7953,T7953=H7953),TRUE,AND(R7953=1,S7953=G7953,H7953="Product NA"),TRUE)</f>
        <v>1</v>
      </c>
    </row>
    <row r="7954" spans="1:21" x14ac:dyDescent="0.35">
      <c r="A7954" s="163" t="s">
        <v>771</v>
      </c>
      <c r="B7954" s="164" t="s">
        <v>419</v>
      </c>
      <c r="C7954" t="s">
        <v>771</v>
      </c>
      <c r="D7954" s="165" t="s">
        <v>738</v>
      </c>
      <c r="E7954" t="s">
        <v>739</v>
      </c>
      <c r="F7954" t="s">
        <v>286</v>
      </c>
      <c r="G7954" s="159">
        <f t="shared" si="354"/>
        <v>47.45</v>
      </c>
      <c r="H7954" s="159">
        <f t="shared" si="355"/>
        <v>0</v>
      </c>
      <c r="I7954" s="155" t="s">
        <v>672</v>
      </c>
      <c r="K7954" t="s">
        <v>292</v>
      </c>
      <c r="L7954" t="s">
        <v>391</v>
      </c>
      <c r="M7954" t="s">
        <v>467</v>
      </c>
      <c r="N7954" t="s">
        <v>771</v>
      </c>
      <c r="O7954" t="s">
        <v>419</v>
      </c>
      <c r="Q7954" s="163">
        <v>20000</v>
      </c>
      <c r="R7954">
        <v>1</v>
      </c>
      <c r="S7954">
        <v>47.45</v>
      </c>
      <c r="T7954">
        <v>0</v>
      </c>
      <c r="U7954" t="b" cm="1">
        <f t="array" ref="U7954">_xlfn.IFS(AND(R7954=1,S7954=G7954,T7954=H7954),TRUE,AND(R7954=1,S7954=G7954,H7954="Product NA"),TRUE)</f>
        <v>1</v>
      </c>
    </row>
    <row r="7955" spans="1:21" x14ac:dyDescent="0.35">
      <c r="A7955" s="163" t="s">
        <v>771</v>
      </c>
      <c r="B7955" s="164" t="s">
        <v>419</v>
      </c>
      <c r="C7955" t="s">
        <v>771</v>
      </c>
      <c r="D7955" s="165" t="s">
        <v>738</v>
      </c>
      <c r="E7955" t="s">
        <v>739</v>
      </c>
      <c r="F7955" t="s">
        <v>286</v>
      </c>
      <c r="G7955" s="159">
        <f t="shared" si="354"/>
        <v>65.47</v>
      </c>
      <c r="H7955" s="159">
        <f t="shared" si="355"/>
        <v>0</v>
      </c>
      <c r="I7955" s="155" t="s">
        <v>673</v>
      </c>
      <c r="K7955" t="s">
        <v>292</v>
      </c>
      <c r="L7955" t="s">
        <v>391</v>
      </c>
      <c r="M7955" t="s">
        <v>467</v>
      </c>
      <c r="N7955" t="s">
        <v>771</v>
      </c>
      <c r="O7955" t="s">
        <v>419</v>
      </c>
      <c r="Q7955" s="163">
        <v>25000</v>
      </c>
      <c r="R7955">
        <v>1</v>
      </c>
      <c r="S7955">
        <v>65.47</v>
      </c>
      <c r="T7955">
        <v>0</v>
      </c>
      <c r="U7955" t="b" cm="1">
        <f t="array" ref="U7955">_xlfn.IFS(AND(R7955=1,S7955=G7955,T7955=H7955),TRUE,AND(R7955=1,S7955=G7955,H7955="Product NA"),TRUE)</f>
        <v>1</v>
      </c>
    </row>
    <row r="7956" spans="1:21" x14ac:dyDescent="0.35">
      <c r="A7956" s="163" t="s">
        <v>771</v>
      </c>
      <c r="B7956" s="164" t="s">
        <v>419</v>
      </c>
      <c r="C7956" t="s">
        <v>771</v>
      </c>
      <c r="D7956" s="165" t="s">
        <v>738</v>
      </c>
      <c r="E7956" t="s">
        <v>739</v>
      </c>
      <c r="F7956" t="s">
        <v>286</v>
      </c>
      <c r="G7956" s="159">
        <f t="shared" si="354"/>
        <v>75.58</v>
      </c>
      <c r="H7956" s="159">
        <f t="shared" si="355"/>
        <v>0</v>
      </c>
      <c r="I7956" s="155" t="s">
        <v>674</v>
      </c>
      <c r="K7956" t="s">
        <v>292</v>
      </c>
      <c r="L7956" t="s">
        <v>391</v>
      </c>
      <c r="M7956" t="s">
        <v>467</v>
      </c>
      <c r="N7956" t="s">
        <v>771</v>
      </c>
      <c r="O7956" t="s">
        <v>419</v>
      </c>
      <c r="Q7956" s="163">
        <v>30000</v>
      </c>
      <c r="R7956">
        <v>1</v>
      </c>
      <c r="S7956">
        <v>75.58</v>
      </c>
      <c r="T7956">
        <v>0</v>
      </c>
      <c r="U7956" t="b" cm="1">
        <f t="array" ref="U7956">_xlfn.IFS(AND(R7956=1,S7956=G7956,T7956=H7956),TRUE,AND(R7956=1,S7956=G7956,H7956="Product NA"),TRUE)</f>
        <v>1</v>
      </c>
    </row>
    <row r="7957" spans="1:21" x14ac:dyDescent="0.35">
      <c r="A7957" s="163" t="s">
        <v>772</v>
      </c>
      <c r="B7957" s="164" t="s">
        <v>420</v>
      </c>
      <c r="C7957" t="s">
        <v>772</v>
      </c>
      <c r="D7957" s="165" t="s">
        <v>738</v>
      </c>
      <c r="E7957" t="s">
        <v>739</v>
      </c>
      <c r="F7957" t="s">
        <v>286</v>
      </c>
      <c r="G7957" s="159">
        <f t="shared" si="354"/>
        <v>76.61</v>
      </c>
      <c r="H7957" s="159">
        <f t="shared" si="355"/>
        <v>0</v>
      </c>
      <c r="I7957" s="155" t="s">
        <v>471</v>
      </c>
      <c r="K7957" t="s">
        <v>458</v>
      </c>
      <c r="L7957" t="s">
        <v>399</v>
      </c>
      <c r="M7957" t="s">
        <v>466</v>
      </c>
      <c r="N7957" t="s">
        <v>772</v>
      </c>
      <c r="O7957" t="s">
        <v>420</v>
      </c>
      <c r="Q7957" s="163">
        <v>1000</v>
      </c>
      <c r="R7957">
        <v>1</v>
      </c>
      <c r="S7957">
        <v>76.61</v>
      </c>
      <c r="T7957">
        <v>0</v>
      </c>
      <c r="U7957" t="b" cm="1">
        <f t="array" ref="U7957">_xlfn.IFS(AND(R7957=1,S7957=G7957,T7957=H7957),TRUE,AND(R7957=1,S7957=G7957,H7957="Product NA"),TRUE)</f>
        <v>1</v>
      </c>
    </row>
    <row r="7958" spans="1:21" x14ac:dyDescent="0.35">
      <c r="A7958" s="163" t="s">
        <v>772</v>
      </c>
      <c r="B7958" s="164" t="s">
        <v>420</v>
      </c>
      <c r="C7958" t="s">
        <v>772</v>
      </c>
      <c r="D7958" s="165" t="s">
        <v>738</v>
      </c>
      <c r="E7958" t="s">
        <v>739</v>
      </c>
      <c r="F7958" t="s">
        <v>286</v>
      </c>
      <c r="G7958" s="159">
        <f t="shared" si="354"/>
        <v>96.32</v>
      </c>
      <c r="H7958" s="159">
        <f t="shared" si="355"/>
        <v>0</v>
      </c>
      <c r="I7958" s="155" t="s">
        <v>662</v>
      </c>
      <c r="K7958" t="s">
        <v>458</v>
      </c>
      <c r="L7958" t="s">
        <v>399</v>
      </c>
      <c r="M7958" t="s">
        <v>466</v>
      </c>
      <c r="N7958" t="s">
        <v>772</v>
      </c>
      <c r="O7958" t="s">
        <v>420</v>
      </c>
      <c r="Q7958" s="163">
        <v>2000</v>
      </c>
      <c r="R7958">
        <v>1</v>
      </c>
      <c r="S7958">
        <v>96.32</v>
      </c>
      <c r="T7958">
        <v>0</v>
      </c>
      <c r="U7958" t="b" cm="1">
        <f t="array" ref="U7958">_xlfn.IFS(AND(R7958=1,S7958=G7958,T7958=H7958),TRUE,AND(R7958=1,S7958=G7958,H7958="Product NA"),TRUE)</f>
        <v>1</v>
      </c>
    </row>
    <row r="7959" spans="1:21" x14ac:dyDescent="0.35">
      <c r="A7959" s="163" t="s">
        <v>772</v>
      </c>
      <c r="B7959" s="164" t="s">
        <v>420</v>
      </c>
      <c r="C7959" t="s">
        <v>772</v>
      </c>
      <c r="D7959" s="165" t="s">
        <v>738</v>
      </c>
      <c r="E7959" t="s">
        <v>739</v>
      </c>
      <c r="F7959" t="s">
        <v>286</v>
      </c>
      <c r="G7959" s="159">
        <f t="shared" si="354"/>
        <v>110.73</v>
      </c>
      <c r="H7959" s="159">
        <f t="shared" si="355"/>
        <v>0</v>
      </c>
      <c r="I7959" s="155" t="s">
        <v>663</v>
      </c>
      <c r="K7959" t="s">
        <v>458</v>
      </c>
      <c r="L7959" t="s">
        <v>399</v>
      </c>
      <c r="M7959" t="s">
        <v>466</v>
      </c>
      <c r="N7959" t="s">
        <v>772</v>
      </c>
      <c r="O7959" t="s">
        <v>420</v>
      </c>
      <c r="Q7959" s="163">
        <v>3000</v>
      </c>
      <c r="R7959">
        <v>1</v>
      </c>
      <c r="S7959">
        <v>110.73</v>
      </c>
      <c r="T7959">
        <v>0</v>
      </c>
      <c r="U7959" t="b" cm="1">
        <f t="array" ref="U7959">_xlfn.IFS(AND(R7959=1,S7959=G7959,T7959=H7959),TRUE,AND(R7959=1,S7959=G7959,H7959="Product NA"),TRUE)</f>
        <v>1</v>
      </c>
    </row>
    <row r="7960" spans="1:21" x14ac:dyDescent="0.35">
      <c r="A7960" s="163" t="s">
        <v>772</v>
      </c>
      <c r="B7960" s="164" t="s">
        <v>420</v>
      </c>
      <c r="C7960" t="s">
        <v>772</v>
      </c>
      <c r="D7960" s="165" t="s">
        <v>738</v>
      </c>
      <c r="E7960" t="s">
        <v>739</v>
      </c>
      <c r="F7960" t="s">
        <v>286</v>
      </c>
      <c r="G7960" s="159">
        <f t="shared" si="354"/>
        <v>130.05000000000001</v>
      </c>
      <c r="H7960" s="159">
        <f t="shared" si="355"/>
        <v>0</v>
      </c>
      <c r="I7960" s="155" t="s">
        <v>664</v>
      </c>
      <c r="K7960" t="s">
        <v>458</v>
      </c>
      <c r="L7960" t="s">
        <v>399</v>
      </c>
      <c r="M7960" t="s">
        <v>466</v>
      </c>
      <c r="N7960" t="s">
        <v>772</v>
      </c>
      <c r="O7960" t="s">
        <v>420</v>
      </c>
      <c r="Q7960" s="163">
        <v>4000</v>
      </c>
      <c r="R7960">
        <v>1</v>
      </c>
      <c r="S7960">
        <v>130.05000000000001</v>
      </c>
      <c r="T7960">
        <v>0</v>
      </c>
      <c r="U7960" t="b" cm="1">
        <f t="array" ref="U7960">_xlfn.IFS(AND(R7960=1,S7960=G7960,T7960=H7960),TRUE,AND(R7960=1,S7960=G7960,H7960="Product NA"),TRUE)</f>
        <v>1</v>
      </c>
    </row>
    <row r="7961" spans="1:21" x14ac:dyDescent="0.35">
      <c r="A7961" s="163" t="s">
        <v>772</v>
      </c>
      <c r="B7961" s="164" t="s">
        <v>420</v>
      </c>
      <c r="C7961" t="s">
        <v>772</v>
      </c>
      <c r="D7961" s="165" t="s">
        <v>738</v>
      </c>
      <c r="E7961" t="s">
        <v>739</v>
      </c>
      <c r="F7961" t="s">
        <v>286</v>
      </c>
      <c r="G7961" s="159">
        <f t="shared" si="354"/>
        <v>149.41</v>
      </c>
      <c r="H7961" s="159">
        <f t="shared" si="355"/>
        <v>0</v>
      </c>
      <c r="I7961" s="155" t="s">
        <v>665</v>
      </c>
      <c r="K7961" t="s">
        <v>458</v>
      </c>
      <c r="L7961" t="s">
        <v>399</v>
      </c>
      <c r="M7961" t="s">
        <v>466</v>
      </c>
      <c r="N7961" t="s">
        <v>772</v>
      </c>
      <c r="O7961" t="s">
        <v>420</v>
      </c>
      <c r="Q7961" s="163">
        <v>5000</v>
      </c>
      <c r="R7961">
        <v>1</v>
      </c>
      <c r="S7961">
        <v>149.41</v>
      </c>
      <c r="T7961">
        <v>0</v>
      </c>
      <c r="U7961" t="b" cm="1">
        <f t="array" ref="U7961">_xlfn.IFS(AND(R7961=1,S7961=G7961,T7961=H7961),TRUE,AND(R7961=1,S7961=G7961,H7961="Product NA"),TRUE)</f>
        <v>1</v>
      </c>
    </row>
    <row r="7962" spans="1:21" x14ac:dyDescent="0.35">
      <c r="A7962" s="163" t="s">
        <v>772</v>
      </c>
      <c r="B7962" s="164" t="s">
        <v>420</v>
      </c>
      <c r="C7962" t="s">
        <v>772</v>
      </c>
      <c r="D7962" s="165" t="s">
        <v>738</v>
      </c>
      <c r="E7962" t="s">
        <v>739</v>
      </c>
      <c r="F7962" t="s">
        <v>286</v>
      </c>
      <c r="G7962" s="159">
        <f t="shared" si="354"/>
        <v>166.71</v>
      </c>
      <c r="H7962" s="159">
        <f t="shared" si="355"/>
        <v>0</v>
      </c>
      <c r="I7962" s="155" t="s">
        <v>666</v>
      </c>
      <c r="K7962" t="s">
        <v>458</v>
      </c>
      <c r="L7962" t="s">
        <v>399</v>
      </c>
      <c r="M7962" t="s">
        <v>466</v>
      </c>
      <c r="N7962" t="s">
        <v>772</v>
      </c>
      <c r="O7962" t="s">
        <v>420</v>
      </c>
      <c r="Q7962" s="163">
        <v>6000</v>
      </c>
      <c r="R7962">
        <v>1</v>
      </c>
      <c r="S7962">
        <v>166.71</v>
      </c>
      <c r="T7962">
        <v>0</v>
      </c>
      <c r="U7962" t="b" cm="1">
        <f t="array" ref="U7962">_xlfn.IFS(AND(R7962=1,S7962=G7962,T7962=H7962),TRUE,AND(R7962=1,S7962=G7962,H7962="Product NA"),TRUE)</f>
        <v>1</v>
      </c>
    </row>
    <row r="7963" spans="1:21" x14ac:dyDescent="0.35">
      <c r="A7963" s="163" t="s">
        <v>772</v>
      </c>
      <c r="B7963" s="164" t="s">
        <v>420</v>
      </c>
      <c r="C7963" t="s">
        <v>772</v>
      </c>
      <c r="D7963" s="165" t="s">
        <v>738</v>
      </c>
      <c r="E7963" t="s">
        <v>739</v>
      </c>
      <c r="F7963" t="s">
        <v>286</v>
      </c>
      <c r="G7963" s="159">
        <f t="shared" si="354"/>
        <v>184.13</v>
      </c>
      <c r="H7963" s="159">
        <f t="shared" si="355"/>
        <v>0</v>
      </c>
      <c r="I7963" s="155" t="s">
        <v>667</v>
      </c>
      <c r="K7963" t="s">
        <v>458</v>
      </c>
      <c r="L7963" t="s">
        <v>399</v>
      </c>
      <c r="M7963" t="s">
        <v>466</v>
      </c>
      <c r="N7963" t="s">
        <v>772</v>
      </c>
      <c r="O7963" t="s">
        <v>420</v>
      </c>
      <c r="Q7963" s="163">
        <v>7000</v>
      </c>
      <c r="R7963">
        <v>1</v>
      </c>
      <c r="S7963">
        <v>184.13</v>
      </c>
      <c r="T7963">
        <v>0</v>
      </c>
      <c r="U7963" t="b" cm="1">
        <f t="array" ref="U7963">_xlfn.IFS(AND(R7963=1,S7963=G7963,T7963=H7963),TRUE,AND(R7963=1,S7963=G7963,H7963="Product NA"),TRUE)</f>
        <v>1</v>
      </c>
    </row>
    <row r="7964" spans="1:21" x14ac:dyDescent="0.35">
      <c r="A7964" s="163" t="s">
        <v>772</v>
      </c>
      <c r="B7964" s="164" t="s">
        <v>420</v>
      </c>
      <c r="C7964" t="s">
        <v>772</v>
      </c>
      <c r="D7964" s="165" t="s">
        <v>738</v>
      </c>
      <c r="E7964" t="s">
        <v>739</v>
      </c>
      <c r="F7964" t="s">
        <v>286</v>
      </c>
      <c r="G7964" s="159">
        <f t="shared" si="354"/>
        <v>201.43</v>
      </c>
      <c r="H7964" s="159">
        <f t="shared" si="355"/>
        <v>0</v>
      </c>
      <c r="I7964" s="155" t="s">
        <v>668</v>
      </c>
      <c r="K7964" t="s">
        <v>458</v>
      </c>
      <c r="L7964" t="s">
        <v>399</v>
      </c>
      <c r="M7964" t="s">
        <v>466</v>
      </c>
      <c r="N7964" t="s">
        <v>772</v>
      </c>
      <c r="O7964" t="s">
        <v>420</v>
      </c>
      <c r="Q7964" s="163">
        <v>8000</v>
      </c>
      <c r="R7964">
        <v>1</v>
      </c>
      <c r="S7964">
        <v>201.43</v>
      </c>
      <c r="T7964">
        <v>0</v>
      </c>
      <c r="U7964" t="b" cm="1">
        <f t="array" ref="U7964">_xlfn.IFS(AND(R7964=1,S7964=G7964,T7964=H7964),TRUE,AND(R7964=1,S7964=G7964,H7964="Product NA"),TRUE)</f>
        <v>1</v>
      </c>
    </row>
    <row r="7965" spans="1:21" x14ac:dyDescent="0.35">
      <c r="A7965" s="163" t="s">
        <v>772</v>
      </c>
      <c r="B7965" s="164" t="s">
        <v>420</v>
      </c>
      <c r="C7965" t="s">
        <v>772</v>
      </c>
      <c r="D7965" s="165" t="s">
        <v>738</v>
      </c>
      <c r="E7965" t="s">
        <v>739</v>
      </c>
      <c r="F7965" t="s">
        <v>286</v>
      </c>
      <c r="G7965" s="159">
        <f t="shared" si="354"/>
        <v>216.74</v>
      </c>
      <c r="H7965" s="159">
        <f t="shared" si="355"/>
        <v>0</v>
      </c>
      <c r="I7965" s="155" t="s">
        <v>669</v>
      </c>
      <c r="K7965" t="s">
        <v>458</v>
      </c>
      <c r="L7965" t="s">
        <v>399</v>
      </c>
      <c r="M7965" t="s">
        <v>466</v>
      </c>
      <c r="N7965" t="s">
        <v>772</v>
      </c>
      <c r="O7965" t="s">
        <v>420</v>
      </c>
      <c r="Q7965" s="163">
        <v>9000</v>
      </c>
      <c r="R7965">
        <v>1</v>
      </c>
      <c r="S7965">
        <v>216.74</v>
      </c>
      <c r="T7965">
        <v>0</v>
      </c>
      <c r="U7965" t="b" cm="1">
        <f t="array" ref="U7965">_xlfn.IFS(AND(R7965=1,S7965=G7965,T7965=H7965),TRUE,AND(R7965=1,S7965=G7965,H7965="Product NA"),TRUE)</f>
        <v>1</v>
      </c>
    </row>
    <row r="7966" spans="1:21" x14ac:dyDescent="0.35">
      <c r="A7966" s="163" t="s">
        <v>772</v>
      </c>
      <c r="B7966" s="164" t="s">
        <v>420</v>
      </c>
      <c r="C7966" t="s">
        <v>772</v>
      </c>
      <c r="D7966" s="165" t="s">
        <v>738</v>
      </c>
      <c r="E7966" t="s">
        <v>739</v>
      </c>
      <c r="F7966" t="s">
        <v>286</v>
      </c>
      <c r="G7966" s="159">
        <f t="shared" si="354"/>
        <v>232.24</v>
      </c>
      <c r="H7966" s="159">
        <f t="shared" si="355"/>
        <v>0</v>
      </c>
      <c r="I7966" s="155" t="s">
        <v>670</v>
      </c>
      <c r="K7966" t="s">
        <v>458</v>
      </c>
      <c r="L7966" t="s">
        <v>399</v>
      </c>
      <c r="M7966" t="s">
        <v>466</v>
      </c>
      <c r="N7966" t="s">
        <v>772</v>
      </c>
      <c r="O7966" t="s">
        <v>420</v>
      </c>
      <c r="Q7966" s="163">
        <v>10000</v>
      </c>
      <c r="R7966">
        <v>1</v>
      </c>
      <c r="S7966">
        <v>232.24</v>
      </c>
      <c r="T7966">
        <v>0</v>
      </c>
      <c r="U7966" t="b" cm="1">
        <f t="array" ref="U7966">_xlfn.IFS(AND(R7966=1,S7966=G7966,T7966=H7966),TRUE,AND(R7966=1,S7966=G7966,H7966="Product NA"),TRUE)</f>
        <v>1</v>
      </c>
    </row>
    <row r="7967" spans="1:21" x14ac:dyDescent="0.35">
      <c r="A7967" s="163" t="s">
        <v>772</v>
      </c>
      <c r="B7967" s="164" t="s">
        <v>420</v>
      </c>
      <c r="C7967" t="s">
        <v>772</v>
      </c>
      <c r="D7967" s="165" t="s">
        <v>738</v>
      </c>
      <c r="E7967" t="s">
        <v>739</v>
      </c>
      <c r="F7967" t="s">
        <v>286</v>
      </c>
      <c r="G7967" s="159">
        <f t="shared" si="354"/>
        <v>289.43</v>
      </c>
      <c r="H7967" s="159">
        <f t="shared" si="355"/>
        <v>0</v>
      </c>
      <c r="I7967" s="155" t="s">
        <v>671</v>
      </c>
      <c r="K7967" t="s">
        <v>458</v>
      </c>
      <c r="L7967" t="s">
        <v>399</v>
      </c>
      <c r="M7967" t="s">
        <v>466</v>
      </c>
      <c r="N7967" t="s">
        <v>772</v>
      </c>
      <c r="O7967" t="s">
        <v>420</v>
      </c>
      <c r="Q7967" s="163">
        <v>15000</v>
      </c>
      <c r="R7967">
        <v>1</v>
      </c>
      <c r="S7967">
        <v>289.43</v>
      </c>
      <c r="T7967">
        <v>0</v>
      </c>
      <c r="U7967" t="b" cm="1">
        <f t="array" ref="U7967">_xlfn.IFS(AND(R7967=1,S7967=G7967,T7967=H7967),TRUE,AND(R7967=1,S7967=G7967,H7967="Product NA"),TRUE)</f>
        <v>1</v>
      </c>
    </row>
    <row r="7968" spans="1:21" x14ac:dyDescent="0.35">
      <c r="A7968" s="163" t="s">
        <v>772</v>
      </c>
      <c r="B7968" s="164" t="s">
        <v>420</v>
      </c>
      <c r="C7968" t="s">
        <v>772</v>
      </c>
      <c r="D7968" s="165" t="s">
        <v>738</v>
      </c>
      <c r="E7968" t="s">
        <v>739</v>
      </c>
      <c r="F7968" t="s">
        <v>286</v>
      </c>
      <c r="G7968" s="159">
        <f t="shared" si="354"/>
        <v>346.63</v>
      </c>
      <c r="H7968" s="159">
        <f t="shared" si="355"/>
        <v>0</v>
      </c>
      <c r="I7968" s="155" t="s">
        <v>672</v>
      </c>
      <c r="K7968" t="s">
        <v>458</v>
      </c>
      <c r="L7968" t="s">
        <v>399</v>
      </c>
      <c r="M7968" t="s">
        <v>466</v>
      </c>
      <c r="N7968" t="s">
        <v>772</v>
      </c>
      <c r="O7968" t="s">
        <v>420</v>
      </c>
      <c r="Q7968" s="163">
        <v>20000</v>
      </c>
      <c r="R7968">
        <v>1</v>
      </c>
      <c r="S7968">
        <v>346.63</v>
      </c>
      <c r="T7968">
        <v>0</v>
      </c>
      <c r="U7968" t="b" cm="1">
        <f t="array" ref="U7968">_xlfn.IFS(AND(R7968=1,S7968=G7968,T7968=H7968),TRUE,AND(R7968=1,S7968=G7968,H7968="Product NA"),TRUE)</f>
        <v>1</v>
      </c>
    </row>
    <row r="7969" spans="1:21" x14ac:dyDescent="0.35">
      <c r="A7969" s="163" t="s">
        <v>772</v>
      </c>
      <c r="B7969" s="164" t="s">
        <v>420</v>
      </c>
      <c r="C7969" t="s">
        <v>772</v>
      </c>
      <c r="D7969" s="165" t="s">
        <v>738</v>
      </c>
      <c r="E7969" t="s">
        <v>739</v>
      </c>
      <c r="F7969" t="s">
        <v>286</v>
      </c>
      <c r="G7969" s="159">
        <f t="shared" si="354"/>
        <v>408.84</v>
      </c>
      <c r="H7969" s="159">
        <f t="shared" si="355"/>
        <v>0</v>
      </c>
      <c r="I7969" s="155" t="s">
        <v>673</v>
      </c>
      <c r="K7969" t="s">
        <v>458</v>
      </c>
      <c r="L7969" t="s">
        <v>399</v>
      </c>
      <c r="M7969" t="s">
        <v>466</v>
      </c>
      <c r="N7969" t="s">
        <v>772</v>
      </c>
      <c r="O7969" t="s">
        <v>420</v>
      </c>
      <c r="Q7969" s="163">
        <v>25000</v>
      </c>
      <c r="R7969">
        <v>1</v>
      </c>
      <c r="S7969">
        <v>408.84</v>
      </c>
      <c r="T7969">
        <v>0</v>
      </c>
      <c r="U7969" t="b" cm="1">
        <f t="array" ref="U7969">_xlfn.IFS(AND(R7969=1,S7969=G7969,T7969=H7969),TRUE,AND(R7969=1,S7969=G7969,H7969="Product NA"),TRUE)</f>
        <v>1</v>
      </c>
    </row>
    <row r="7970" spans="1:21" x14ac:dyDescent="0.35">
      <c r="A7970" s="163" t="s">
        <v>772</v>
      </c>
      <c r="B7970" s="164" t="s">
        <v>420</v>
      </c>
      <c r="C7970" t="s">
        <v>772</v>
      </c>
      <c r="D7970" s="165" t="s">
        <v>738</v>
      </c>
      <c r="E7970" t="s">
        <v>739</v>
      </c>
      <c r="F7970" t="s">
        <v>286</v>
      </c>
      <c r="G7970" s="159">
        <f t="shared" si="354"/>
        <v>449.32</v>
      </c>
      <c r="H7970" s="159">
        <f t="shared" si="355"/>
        <v>0</v>
      </c>
      <c r="I7970" s="155" t="s">
        <v>674</v>
      </c>
      <c r="K7970" t="s">
        <v>458</v>
      </c>
      <c r="L7970" t="s">
        <v>399</v>
      </c>
      <c r="M7970" t="s">
        <v>466</v>
      </c>
      <c r="N7970" t="s">
        <v>772</v>
      </c>
      <c r="O7970" t="s">
        <v>420</v>
      </c>
      <c r="Q7970" s="163">
        <v>30000</v>
      </c>
      <c r="R7970">
        <v>1</v>
      </c>
      <c r="S7970">
        <v>449.32</v>
      </c>
      <c r="T7970">
        <v>0</v>
      </c>
      <c r="U7970" t="b" cm="1">
        <f t="array" ref="U7970">_xlfn.IFS(AND(R7970=1,S7970=G7970,T7970=H7970),TRUE,AND(R7970=1,S7970=G7970,H7970="Product NA"),TRUE)</f>
        <v>1</v>
      </c>
    </row>
    <row r="7971" spans="1:21" x14ac:dyDescent="0.35">
      <c r="A7971" s="163" t="s">
        <v>773</v>
      </c>
      <c r="B7971" s="164" t="s">
        <v>422</v>
      </c>
      <c r="C7971" t="s">
        <v>773</v>
      </c>
      <c r="D7971" s="165" t="s">
        <v>738</v>
      </c>
      <c r="E7971" t="s">
        <v>739</v>
      </c>
      <c r="F7971" t="s">
        <v>286</v>
      </c>
      <c r="G7971" s="159">
        <f t="shared" si="354"/>
        <v>70.98</v>
      </c>
      <c r="H7971" s="159">
        <f t="shared" si="355"/>
        <v>0</v>
      </c>
      <c r="I7971" s="155" t="s">
        <v>471</v>
      </c>
      <c r="K7971" t="s">
        <v>456</v>
      </c>
      <c r="L7971" t="s">
        <v>390</v>
      </c>
      <c r="M7971" t="s">
        <v>466</v>
      </c>
      <c r="N7971" t="s">
        <v>773</v>
      </c>
      <c r="O7971" t="s">
        <v>422</v>
      </c>
      <c r="Q7971" s="163">
        <v>1000</v>
      </c>
      <c r="R7971">
        <v>1</v>
      </c>
      <c r="S7971">
        <v>70.98</v>
      </c>
      <c r="T7971">
        <v>0</v>
      </c>
      <c r="U7971" t="b" cm="1">
        <f t="array" ref="U7971">_xlfn.IFS(AND(R7971=1,S7971=G7971,T7971=H7971),TRUE,AND(R7971=1,S7971=G7971,H7971="Product NA"),TRUE)</f>
        <v>1</v>
      </c>
    </row>
    <row r="7972" spans="1:21" x14ac:dyDescent="0.35">
      <c r="A7972" s="163" t="s">
        <v>773</v>
      </c>
      <c r="B7972" s="164" t="s">
        <v>422</v>
      </c>
      <c r="C7972" t="s">
        <v>773</v>
      </c>
      <c r="D7972" s="165" t="s">
        <v>738</v>
      </c>
      <c r="E7972" t="s">
        <v>739</v>
      </c>
      <c r="F7972" t="s">
        <v>286</v>
      </c>
      <c r="G7972" s="159">
        <f t="shared" si="354"/>
        <v>87.75</v>
      </c>
      <c r="H7972" s="159">
        <f t="shared" si="355"/>
        <v>0</v>
      </c>
      <c r="I7972" s="155" t="s">
        <v>662</v>
      </c>
      <c r="K7972" t="s">
        <v>456</v>
      </c>
      <c r="L7972" t="s">
        <v>390</v>
      </c>
      <c r="M7972" t="s">
        <v>466</v>
      </c>
      <c r="N7972" t="s">
        <v>773</v>
      </c>
      <c r="O7972" t="s">
        <v>422</v>
      </c>
      <c r="Q7972" s="163">
        <v>2000</v>
      </c>
      <c r="R7972">
        <v>1</v>
      </c>
      <c r="S7972">
        <v>87.75</v>
      </c>
      <c r="T7972">
        <v>0</v>
      </c>
      <c r="U7972" t="b" cm="1">
        <f t="array" ref="U7972">_xlfn.IFS(AND(R7972=1,S7972=G7972,T7972=H7972),TRUE,AND(R7972=1,S7972=G7972,H7972="Product NA"),TRUE)</f>
        <v>1</v>
      </c>
    </row>
    <row r="7973" spans="1:21" x14ac:dyDescent="0.35">
      <c r="A7973" s="163" t="s">
        <v>773</v>
      </c>
      <c r="B7973" s="164" t="s">
        <v>422</v>
      </c>
      <c r="C7973" t="s">
        <v>773</v>
      </c>
      <c r="D7973" s="165" t="s">
        <v>738</v>
      </c>
      <c r="E7973" t="s">
        <v>739</v>
      </c>
      <c r="F7973" t="s">
        <v>286</v>
      </c>
      <c r="G7973" s="159">
        <f t="shared" si="354"/>
        <v>100.53</v>
      </c>
      <c r="H7973" s="159">
        <f t="shared" si="355"/>
        <v>0</v>
      </c>
      <c r="I7973" s="155" t="s">
        <v>663</v>
      </c>
      <c r="K7973" t="s">
        <v>456</v>
      </c>
      <c r="L7973" t="s">
        <v>390</v>
      </c>
      <c r="M7973" t="s">
        <v>466</v>
      </c>
      <c r="N7973" t="s">
        <v>773</v>
      </c>
      <c r="O7973" t="s">
        <v>422</v>
      </c>
      <c r="Q7973" s="163">
        <v>3000</v>
      </c>
      <c r="R7973">
        <v>1</v>
      </c>
      <c r="S7973">
        <v>100.53</v>
      </c>
      <c r="T7973">
        <v>0</v>
      </c>
      <c r="U7973" t="b" cm="1">
        <f t="array" ref="U7973">_xlfn.IFS(AND(R7973=1,S7973=G7973,T7973=H7973),TRUE,AND(R7973=1,S7973=G7973,H7973="Product NA"),TRUE)</f>
        <v>1</v>
      </c>
    </row>
    <row r="7974" spans="1:21" x14ac:dyDescent="0.35">
      <c r="A7974" s="163" t="s">
        <v>773</v>
      </c>
      <c r="B7974" s="164" t="s">
        <v>422</v>
      </c>
      <c r="C7974" t="s">
        <v>773</v>
      </c>
      <c r="D7974" s="165" t="s">
        <v>738</v>
      </c>
      <c r="E7974" t="s">
        <v>739</v>
      </c>
      <c r="F7974" t="s">
        <v>286</v>
      </c>
      <c r="G7974" s="159">
        <f t="shared" si="354"/>
        <v>114.35</v>
      </c>
      <c r="H7974" s="159">
        <f t="shared" si="355"/>
        <v>0</v>
      </c>
      <c r="I7974" s="155" t="s">
        <v>664</v>
      </c>
      <c r="K7974" t="s">
        <v>456</v>
      </c>
      <c r="L7974" t="s">
        <v>390</v>
      </c>
      <c r="M7974" t="s">
        <v>466</v>
      </c>
      <c r="N7974" t="s">
        <v>773</v>
      </c>
      <c r="O7974" t="s">
        <v>422</v>
      </c>
      <c r="Q7974" s="163">
        <v>4000</v>
      </c>
      <c r="R7974">
        <v>1</v>
      </c>
      <c r="S7974">
        <v>114.35</v>
      </c>
      <c r="T7974">
        <v>0</v>
      </c>
      <c r="U7974" t="b" cm="1">
        <f t="array" ref="U7974">_xlfn.IFS(AND(R7974=1,S7974=G7974,T7974=H7974),TRUE,AND(R7974=1,S7974=G7974,H7974="Product NA"),TRUE)</f>
        <v>1</v>
      </c>
    </row>
    <row r="7975" spans="1:21" x14ac:dyDescent="0.35">
      <c r="A7975" s="163" t="s">
        <v>773</v>
      </c>
      <c r="B7975" s="164" t="s">
        <v>422</v>
      </c>
      <c r="C7975" t="s">
        <v>773</v>
      </c>
      <c r="D7975" s="165" t="s">
        <v>738</v>
      </c>
      <c r="E7975" t="s">
        <v>739</v>
      </c>
      <c r="F7975" t="s">
        <v>286</v>
      </c>
      <c r="G7975" s="159">
        <f t="shared" si="354"/>
        <v>128.13999999999999</v>
      </c>
      <c r="H7975" s="159">
        <f t="shared" si="355"/>
        <v>0</v>
      </c>
      <c r="I7975" s="155" t="s">
        <v>665</v>
      </c>
      <c r="K7975" t="s">
        <v>456</v>
      </c>
      <c r="L7975" t="s">
        <v>390</v>
      </c>
      <c r="M7975" t="s">
        <v>466</v>
      </c>
      <c r="N7975" t="s">
        <v>773</v>
      </c>
      <c r="O7975" t="s">
        <v>422</v>
      </c>
      <c r="Q7975" s="163">
        <v>5000</v>
      </c>
      <c r="R7975">
        <v>1</v>
      </c>
      <c r="S7975">
        <v>128.13999999999999</v>
      </c>
      <c r="T7975">
        <v>0</v>
      </c>
      <c r="U7975" t="b" cm="1">
        <f t="array" ref="U7975">_xlfn.IFS(AND(R7975=1,S7975=G7975,T7975=H7975),TRUE,AND(R7975=1,S7975=G7975,H7975="Product NA"),TRUE)</f>
        <v>1</v>
      </c>
    </row>
    <row r="7976" spans="1:21" x14ac:dyDescent="0.35">
      <c r="A7976" s="163" t="s">
        <v>773</v>
      </c>
      <c r="B7976" s="164" t="s">
        <v>422</v>
      </c>
      <c r="C7976" t="s">
        <v>773</v>
      </c>
      <c r="D7976" s="165" t="s">
        <v>738</v>
      </c>
      <c r="E7976" t="s">
        <v>739</v>
      </c>
      <c r="F7976" t="s">
        <v>286</v>
      </c>
      <c r="G7976" s="159">
        <f t="shared" si="354"/>
        <v>142.02000000000001</v>
      </c>
      <c r="H7976" s="159">
        <f t="shared" si="355"/>
        <v>0</v>
      </c>
      <c r="I7976" s="155" t="s">
        <v>666</v>
      </c>
      <c r="K7976" t="s">
        <v>456</v>
      </c>
      <c r="L7976" t="s">
        <v>390</v>
      </c>
      <c r="M7976" t="s">
        <v>466</v>
      </c>
      <c r="N7976" t="s">
        <v>773</v>
      </c>
      <c r="O7976" t="s">
        <v>422</v>
      </c>
      <c r="Q7976" s="163">
        <v>6000</v>
      </c>
      <c r="R7976">
        <v>1</v>
      </c>
      <c r="S7976">
        <v>142.02000000000001</v>
      </c>
      <c r="T7976">
        <v>0</v>
      </c>
      <c r="U7976" t="b" cm="1">
        <f t="array" ref="U7976">_xlfn.IFS(AND(R7976=1,S7976=G7976,T7976=H7976),TRUE,AND(R7976=1,S7976=G7976,H7976="Product NA"),TRUE)</f>
        <v>1</v>
      </c>
    </row>
    <row r="7977" spans="1:21" x14ac:dyDescent="0.35">
      <c r="A7977" s="163" t="s">
        <v>773</v>
      </c>
      <c r="B7977" s="164" t="s">
        <v>422</v>
      </c>
      <c r="C7977" t="s">
        <v>773</v>
      </c>
      <c r="D7977" s="165" t="s">
        <v>738</v>
      </c>
      <c r="E7977" t="s">
        <v>739</v>
      </c>
      <c r="F7977" t="s">
        <v>286</v>
      </c>
      <c r="G7977" s="159">
        <f t="shared" si="354"/>
        <v>155.94999999999999</v>
      </c>
      <c r="H7977" s="159">
        <f t="shared" si="355"/>
        <v>0</v>
      </c>
      <c r="I7977" s="155" t="s">
        <v>667</v>
      </c>
      <c r="K7977" t="s">
        <v>456</v>
      </c>
      <c r="L7977" t="s">
        <v>390</v>
      </c>
      <c r="M7977" t="s">
        <v>466</v>
      </c>
      <c r="N7977" t="s">
        <v>773</v>
      </c>
      <c r="O7977" t="s">
        <v>422</v>
      </c>
      <c r="Q7977" s="163">
        <v>7000</v>
      </c>
      <c r="R7977">
        <v>1</v>
      </c>
      <c r="S7977">
        <v>155.94999999999999</v>
      </c>
      <c r="T7977">
        <v>0</v>
      </c>
      <c r="U7977" t="b" cm="1">
        <f t="array" ref="U7977">_xlfn.IFS(AND(R7977=1,S7977=G7977,T7977=H7977),TRUE,AND(R7977=1,S7977=G7977,H7977="Product NA"),TRUE)</f>
        <v>1</v>
      </c>
    </row>
    <row r="7978" spans="1:21" x14ac:dyDescent="0.35">
      <c r="A7978" s="163" t="s">
        <v>773</v>
      </c>
      <c r="B7978" s="164" t="s">
        <v>422</v>
      </c>
      <c r="C7978" t="s">
        <v>773</v>
      </c>
      <c r="D7978" s="165" t="s">
        <v>738</v>
      </c>
      <c r="E7978" t="s">
        <v>739</v>
      </c>
      <c r="F7978" t="s">
        <v>286</v>
      </c>
      <c r="G7978" s="159">
        <f t="shared" si="354"/>
        <v>169.69</v>
      </c>
      <c r="H7978" s="159">
        <f t="shared" si="355"/>
        <v>0</v>
      </c>
      <c r="I7978" s="155" t="s">
        <v>668</v>
      </c>
      <c r="K7978" t="s">
        <v>456</v>
      </c>
      <c r="L7978" t="s">
        <v>390</v>
      </c>
      <c r="M7978" t="s">
        <v>466</v>
      </c>
      <c r="N7978" t="s">
        <v>773</v>
      </c>
      <c r="O7978" t="s">
        <v>422</v>
      </c>
      <c r="Q7978" s="163">
        <v>8000</v>
      </c>
      <c r="R7978">
        <v>1</v>
      </c>
      <c r="S7978">
        <v>169.69</v>
      </c>
      <c r="T7978">
        <v>0</v>
      </c>
      <c r="U7978" t="b" cm="1">
        <f t="array" ref="U7978">_xlfn.IFS(AND(R7978=1,S7978=G7978,T7978=H7978),TRUE,AND(R7978=1,S7978=G7978,H7978="Product NA"),TRUE)</f>
        <v>1</v>
      </c>
    </row>
    <row r="7979" spans="1:21" x14ac:dyDescent="0.35">
      <c r="A7979" s="163" t="s">
        <v>773</v>
      </c>
      <c r="B7979" s="164" t="s">
        <v>422</v>
      </c>
      <c r="C7979" t="s">
        <v>773</v>
      </c>
      <c r="D7979" s="165" t="s">
        <v>738</v>
      </c>
      <c r="E7979" t="s">
        <v>739</v>
      </c>
      <c r="F7979" t="s">
        <v>286</v>
      </c>
      <c r="G7979" s="159">
        <f t="shared" si="354"/>
        <v>183.62</v>
      </c>
      <c r="H7979" s="159">
        <f t="shared" si="355"/>
        <v>0</v>
      </c>
      <c r="I7979" s="155" t="s">
        <v>669</v>
      </c>
      <c r="K7979" t="s">
        <v>456</v>
      </c>
      <c r="L7979" t="s">
        <v>390</v>
      </c>
      <c r="M7979" t="s">
        <v>466</v>
      </c>
      <c r="N7979" t="s">
        <v>773</v>
      </c>
      <c r="O7979" t="s">
        <v>422</v>
      </c>
      <c r="Q7979" s="163">
        <v>9000</v>
      </c>
      <c r="R7979">
        <v>1</v>
      </c>
      <c r="S7979">
        <v>183.62</v>
      </c>
      <c r="T7979">
        <v>0</v>
      </c>
      <c r="U7979" t="b" cm="1">
        <f t="array" ref="U7979">_xlfn.IFS(AND(R7979=1,S7979=G7979,T7979=H7979),TRUE,AND(R7979=1,S7979=G7979,H7979="Product NA"),TRUE)</f>
        <v>1</v>
      </c>
    </row>
    <row r="7980" spans="1:21" x14ac:dyDescent="0.35">
      <c r="A7980" s="163" t="s">
        <v>773</v>
      </c>
      <c r="B7980" s="164" t="s">
        <v>422</v>
      </c>
      <c r="C7980" t="s">
        <v>773</v>
      </c>
      <c r="D7980" s="165" t="s">
        <v>738</v>
      </c>
      <c r="E7980" t="s">
        <v>739</v>
      </c>
      <c r="F7980" t="s">
        <v>286</v>
      </c>
      <c r="G7980" s="159">
        <f t="shared" si="354"/>
        <v>185.28</v>
      </c>
      <c r="H7980" s="159">
        <f t="shared" si="355"/>
        <v>0</v>
      </c>
      <c r="I7980" s="155" t="s">
        <v>670</v>
      </c>
      <c r="K7980" t="s">
        <v>456</v>
      </c>
      <c r="L7980" t="s">
        <v>390</v>
      </c>
      <c r="M7980" t="s">
        <v>466</v>
      </c>
      <c r="N7980" t="s">
        <v>773</v>
      </c>
      <c r="O7980" t="s">
        <v>422</v>
      </c>
      <c r="Q7980" s="163">
        <v>10000</v>
      </c>
      <c r="R7980">
        <v>1</v>
      </c>
      <c r="S7980">
        <v>185.28</v>
      </c>
      <c r="T7980">
        <v>0</v>
      </c>
      <c r="U7980" t="b" cm="1">
        <f t="array" ref="U7980">_xlfn.IFS(AND(R7980=1,S7980=G7980,T7980=H7980),TRUE,AND(R7980=1,S7980=G7980,H7980="Product NA"),TRUE)</f>
        <v>1</v>
      </c>
    </row>
    <row r="7981" spans="1:21" x14ac:dyDescent="0.35">
      <c r="A7981" s="163" t="s">
        <v>773</v>
      </c>
      <c r="B7981" s="164" t="s">
        <v>422</v>
      </c>
      <c r="C7981" t="s">
        <v>773</v>
      </c>
      <c r="D7981" s="165" t="s">
        <v>738</v>
      </c>
      <c r="E7981" t="s">
        <v>739</v>
      </c>
      <c r="F7981" t="s">
        <v>286</v>
      </c>
      <c r="G7981" s="159">
        <f t="shared" si="354"/>
        <v>238.42</v>
      </c>
      <c r="H7981" s="159">
        <f t="shared" si="355"/>
        <v>0</v>
      </c>
      <c r="I7981" s="155" t="s">
        <v>671</v>
      </c>
      <c r="K7981" t="s">
        <v>456</v>
      </c>
      <c r="L7981" t="s">
        <v>390</v>
      </c>
      <c r="M7981" t="s">
        <v>466</v>
      </c>
      <c r="N7981" t="s">
        <v>773</v>
      </c>
      <c r="O7981" t="s">
        <v>422</v>
      </c>
      <c r="Q7981" s="163">
        <v>15000</v>
      </c>
      <c r="R7981">
        <v>1</v>
      </c>
      <c r="S7981">
        <v>238.42</v>
      </c>
      <c r="T7981">
        <v>0</v>
      </c>
      <c r="U7981" t="b" cm="1">
        <f t="array" ref="U7981">_xlfn.IFS(AND(R7981=1,S7981=G7981,T7981=H7981),TRUE,AND(R7981=1,S7981=G7981,H7981="Product NA"),TRUE)</f>
        <v>1</v>
      </c>
    </row>
    <row r="7982" spans="1:21" x14ac:dyDescent="0.35">
      <c r="A7982" s="163" t="s">
        <v>773</v>
      </c>
      <c r="B7982" s="164" t="s">
        <v>422</v>
      </c>
      <c r="C7982" t="s">
        <v>773</v>
      </c>
      <c r="D7982" s="165" t="s">
        <v>738</v>
      </c>
      <c r="E7982" t="s">
        <v>739</v>
      </c>
      <c r="F7982" t="s">
        <v>286</v>
      </c>
      <c r="G7982" s="159">
        <f t="shared" si="354"/>
        <v>294.49</v>
      </c>
      <c r="H7982" s="159">
        <f t="shared" si="355"/>
        <v>0</v>
      </c>
      <c r="I7982" s="155" t="s">
        <v>672</v>
      </c>
      <c r="K7982" t="s">
        <v>456</v>
      </c>
      <c r="L7982" t="s">
        <v>390</v>
      </c>
      <c r="M7982" t="s">
        <v>466</v>
      </c>
      <c r="N7982" t="s">
        <v>773</v>
      </c>
      <c r="O7982" t="s">
        <v>422</v>
      </c>
      <c r="Q7982" s="163">
        <v>20000</v>
      </c>
      <c r="R7982">
        <v>1</v>
      </c>
      <c r="S7982">
        <v>294.49</v>
      </c>
      <c r="T7982">
        <v>0</v>
      </c>
      <c r="U7982" t="b" cm="1">
        <f t="array" ref="U7982">_xlfn.IFS(AND(R7982=1,S7982=G7982,T7982=H7982),TRUE,AND(R7982=1,S7982=G7982,H7982="Product NA"),TRUE)</f>
        <v>1</v>
      </c>
    </row>
    <row r="7983" spans="1:21" x14ac:dyDescent="0.35">
      <c r="A7983" s="163" t="s">
        <v>773</v>
      </c>
      <c r="B7983" s="164" t="s">
        <v>422</v>
      </c>
      <c r="C7983" t="s">
        <v>773</v>
      </c>
      <c r="D7983" s="165" t="s">
        <v>738</v>
      </c>
      <c r="E7983" t="s">
        <v>739</v>
      </c>
      <c r="F7983" t="s">
        <v>286</v>
      </c>
      <c r="G7983" s="159">
        <f t="shared" si="354"/>
        <v>377.44</v>
      </c>
      <c r="H7983" s="159">
        <f t="shared" si="355"/>
        <v>0</v>
      </c>
      <c r="I7983" s="155" t="s">
        <v>673</v>
      </c>
      <c r="K7983" t="s">
        <v>456</v>
      </c>
      <c r="L7983" t="s">
        <v>390</v>
      </c>
      <c r="M7983" t="s">
        <v>466</v>
      </c>
      <c r="N7983" t="s">
        <v>773</v>
      </c>
      <c r="O7983" t="s">
        <v>422</v>
      </c>
      <c r="Q7983" s="163">
        <v>25000</v>
      </c>
      <c r="R7983">
        <v>1</v>
      </c>
      <c r="S7983">
        <v>377.44</v>
      </c>
      <c r="T7983">
        <v>0</v>
      </c>
      <c r="U7983" t="b" cm="1">
        <f t="array" ref="U7983">_xlfn.IFS(AND(R7983=1,S7983=G7983,T7983=H7983),TRUE,AND(R7983=1,S7983=G7983,H7983="Product NA"),TRUE)</f>
        <v>1</v>
      </c>
    </row>
    <row r="7984" spans="1:21" x14ac:dyDescent="0.35">
      <c r="A7984" s="163" t="s">
        <v>773</v>
      </c>
      <c r="B7984" s="164" t="s">
        <v>422</v>
      </c>
      <c r="C7984" t="s">
        <v>773</v>
      </c>
      <c r="D7984" s="165" t="s">
        <v>738</v>
      </c>
      <c r="E7984" t="s">
        <v>739</v>
      </c>
      <c r="F7984" t="s">
        <v>286</v>
      </c>
      <c r="G7984" s="159">
        <f t="shared" si="354"/>
        <v>431.71</v>
      </c>
      <c r="H7984" s="159">
        <f t="shared" si="355"/>
        <v>0</v>
      </c>
      <c r="I7984" s="155" t="s">
        <v>674</v>
      </c>
      <c r="K7984" t="s">
        <v>456</v>
      </c>
      <c r="L7984" t="s">
        <v>390</v>
      </c>
      <c r="M7984" t="s">
        <v>466</v>
      </c>
      <c r="N7984" t="s">
        <v>773</v>
      </c>
      <c r="O7984" t="s">
        <v>422</v>
      </c>
      <c r="Q7984" s="163">
        <v>30000</v>
      </c>
      <c r="R7984">
        <v>1</v>
      </c>
      <c r="S7984">
        <v>431.71</v>
      </c>
      <c r="T7984">
        <v>0</v>
      </c>
      <c r="U7984" t="b" cm="1">
        <f t="array" ref="U7984">_xlfn.IFS(AND(R7984=1,S7984=G7984,T7984=H7984),TRUE,AND(R7984=1,S7984=G7984,H7984="Product NA"),TRUE)</f>
        <v>1</v>
      </c>
    </row>
    <row r="7985" spans="1:21" x14ac:dyDescent="0.35">
      <c r="A7985" s="163" t="s">
        <v>656</v>
      </c>
      <c r="B7985" s="164" t="s">
        <v>444</v>
      </c>
      <c r="C7985" t="s">
        <v>656</v>
      </c>
      <c r="D7985" s="165" t="s">
        <v>738</v>
      </c>
      <c r="E7985" t="s">
        <v>739</v>
      </c>
      <c r="F7985" t="s">
        <v>286</v>
      </c>
      <c r="G7985" s="159">
        <f t="shared" si="354"/>
        <v>66.489999999999995</v>
      </c>
      <c r="H7985" s="159">
        <f t="shared" si="355"/>
        <v>0</v>
      </c>
      <c r="I7985" s="155" t="s">
        <v>471</v>
      </c>
      <c r="K7985" t="s">
        <v>458</v>
      </c>
      <c r="L7985" t="s">
        <v>399</v>
      </c>
      <c r="M7985" t="s">
        <v>466</v>
      </c>
      <c r="N7985" t="s">
        <v>656</v>
      </c>
      <c r="O7985" t="s">
        <v>444</v>
      </c>
      <c r="Q7985" s="163">
        <v>1000</v>
      </c>
      <c r="R7985">
        <v>1</v>
      </c>
      <c r="S7985">
        <v>66.489999999999995</v>
      </c>
      <c r="T7985">
        <v>0</v>
      </c>
      <c r="U7985" t="b" cm="1">
        <f t="array" ref="U7985">_xlfn.IFS(AND(R7985=1,S7985=G7985,T7985=H7985),TRUE,AND(R7985=1,S7985=G7985,H7985="Product NA"),TRUE)</f>
        <v>1</v>
      </c>
    </row>
    <row r="7986" spans="1:21" x14ac:dyDescent="0.35">
      <c r="A7986" s="163" t="s">
        <v>656</v>
      </c>
      <c r="B7986" s="164" t="s">
        <v>444</v>
      </c>
      <c r="C7986" t="s">
        <v>656</v>
      </c>
      <c r="D7986" s="165" t="s">
        <v>738</v>
      </c>
      <c r="E7986" t="s">
        <v>739</v>
      </c>
      <c r="F7986" t="s">
        <v>286</v>
      </c>
      <c r="G7986" s="159">
        <f t="shared" si="354"/>
        <v>79.489999999999995</v>
      </c>
      <c r="H7986" s="159">
        <f t="shared" si="355"/>
        <v>0</v>
      </c>
      <c r="I7986" s="155" t="s">
        <v>662</v>
      </c>
      <c r="K7986" t="s">
        <v>458</v>
      </c>
      <c r="L7986" t="s">
        <v>399</v>
      </c>
      <c r="M7986" t="s">
        <v>466</v>
      </c>
      <c r="N7986" t="s">
        <v>656</v>
      </c>
      <c r="O7986" t="s">
        <v>444</v>
      </c>
      <c r="Q7986" s="163">
        <v>2000</v>
      </c>
      <c r="R7986">
        <v>1</v>
      </c>
      <c r="S7986">
        <v>79.489999999999995</v>
      </c>
      <c r="T7986">
        <v>0</v>
      </c>
      <c r="U7986" t="b" cm="1">
        <f t="array" ref="U7986">_xlfn.IFS(AND(R7986=1,S7986=G7986,T7986=H7986),TRUE,AND(R7986=1,S7986=G7986,H7986="Product NA"),TRUE)</f>
        <v>1</v>
      </c>
    </row>
    <row r="7987" spans="1:21" x14ac:dyDescent="0.35">
      <c r="A7987" s="163" t="s">
        <v>656</v>
      </c>
      <c r="B7987" s="164" t="s">
        <v>444</v>
      </c>
      <c r="C7987" t="s">
        <v>656</v>
      </c>
      <c r="D7987" s="165" t="s">
        <v>738</v>
      </c>
      <c r="E7987" t="s">
        <v>739</v>
      </c>
      <c r="F7987" t="s">
        <v>286</v>
      </c>
      <c r="G7987" s="159">
        <f t="shared" si="354"/>
        <v>91.8</v>
      </c>
      <c r="H7987" s="159">
        <f t="shared" si="355"/>
        <v>0</v>
      </c>
      <c r="I7987" s="155" t="s">
        <v>663</v>
      </c>
      <c r="K7987" t="s">
        <v>458</v>
      </c>
      <c r="L7987" t="s">
        <v>399</v>
      </c>
      <c r="M7987" t="s">
        <v>466</v>
      </c>
      <c r="N7987" t="s">
        <v>656</v>
      </c>
      <c r="O7987" t="s">
        <v>444</v>
      </c>
      <c r="Q7987" s="163">
        <v>3000</v>
      </c>
      <c r="R7987">
        <v>1</v>
      </c>
      <c r="S7987">
        <v>91.8</v>
      </c>
      <c r="T7987">
        <v>0</v>
      </c>
      <c r="U7987" t="b" cm="1">
        <f t="array" ref="U7987">_xlfn.IFS(AND(R7987=1,S7987=G7987,T7987=H7987),TRUE,AND(R7987=1,S7987=G7987,H7987="Product NA"),TRUE)</f>
        <v>1</v>
      </c>
    </row>
    <row r="7988" spans="1:21" x14ac:dyDescent="0.35">
      <c r="A7988" s="163" t="s">
        <v>656</v>
      </c>
      <c r="B7988" s="164" t="s">
        <v>444</v>
      </c>
      <c r="C7988" t="s">
        <v>656</v>
      </c>
      <c r="D7988" s="165" t="s">
        <v>738</v>
      </c>
      <c r="E7988" t="s">
        <v>739</v>
      </c>
      <c r="F7988" t="s">
        <v>286</v>
      </c>
      <c r="G7988" s="159">
        <f t="shared" si="354"/>
        <v>103.9</v>
      </c>
      <c r="H7988" s="159">
        <f t="shared" si="355"/>
        <v>0</v>
      </c>
      <c r="I7988" s="155" t="s">
        <v>664</v>
      </c>
      <c r="K7988" t="s">
        <v>458</v>
      </c>
      <c r="L7988" t="s">
        <v>399</v>
      </c>
      <c r="M7988" t="s">
        <v>466</v>
      </c>
      <c r="N7988" t="s">
        <v>656</v>
      </c>
      <c r="O7988" t="s">
        <v>444</v>
      </c>
      <c r="Q7988" s="163">
        <v>4000</v>
      </c>
      <c r="R7988">
        <v>1</v>
      </c>
      <c r="S7988">
        <v>103.9</v>
      </c>
      <c r="T7988">
        <v>0</v>
      </c>
      <c r="U7988" t="b" cm="1">
        <f t="array" ref="U7988">_xlfn.IFS(AND(R7988=1,S7988=G7988,T7988=H7988),TRUE,AND(R7988=1,S7988=G7988,H7988="Product NA"),TRUE)</f>
        <v>1</v>
      </c>
    </row>
    <row r="7989" spans="1:21" x14ac:dyDescent="0.35">
      <c r="A7989" s="163" t="s">
        <v>656</v>
      </c>
      <c r="B7989" s="164" t="s">
        <v>444</v>
      </c>
      <c r="C7989" t="s">
        <v>656</v>
      </c>
      <c r="D7989" s="165" t="s">
        <v>738</v>
      </c>
      <c r="E7989" t="s">
        <v>739</v>
      </c>
      <c r="F7989" t="s">
        <v>286</v>
      </c>
      <c r="G7989" s="159">
        <f t="shared" si="354"/>
        <v>115.7</v>
      </c>
      <c r="H7989" s="159">
        <f t="shared" si="355"/>
        <v>0</v>
      </c>
      <c r="I7989" s="155" t="s">
        <v>665</v>
      </c>
      <c r="K7989" t="s">
        <v>458</v>
      </c>
      <c r="L7989" t="s">
        <v>399</v>
      </c>
      <c r="M7989" t="s">
        <v>466</v>
      </c>
      <c r="N7989" t="s">
        <v>656</v>
      </c>
      <c r="O7989" t="s">
        <v>444</v>
      </c>
      <c r="Q7989" s="163">
        <v>5000</v>
      </c>
      <c r="R7989">
        <v>1</v>
      </c>
      <c r="S7989">
        <v>115.7</v>
      </c>
      <c r="T7989">
        <v>0</v>
      </c>
      <c r="U7989" t="b" cm="1">
        <f t="array" ref="U7989">_xlfn.IFS(AND(R7989=1,S7989=G7989,T7989=H7989),TRUE,AND(R7989=1,S7989=G7989,H7989="Product NA"),TRUE)</f>
        <v>1</v>
      </c>
    </row>
    <row r="7990" spans="1:21" x14ac:dyDescent="0.35">
      <c r="A7990" s="163" t="s">
        <v>656</v>
      </c>
      <c r="B7990" s="164" t="s">
        <v>444</v>
      </c>
      <c r="C7990" t="s">
        <v>656</v>
      </c>
      <c r="D7990" s="165" t="s">
        <v>738</v>
      </c>
      <c r="E7990" t="s">
        <v>739</v>
      </c>
      <c r="F7990" t="s">
        <v>286</v>
      </c>
      <c r="G7990" s="159">
        <f t="shared" si="354"/>
        <v>127.67</v>
      </c>
      <c r="H7990" s="159">
        <f t="shared" si="355"/>
        <v>0</v>
      </c>
      <c r="I7990" s="155" t="s">
        <v>666</v>
      </c>
      <c r="K7990" t="s">
        <v>458</v>
      </c>
      <c r="L7990" t="s">
        <v>399</v>
      </c>
      <c r="M7990" t="s">
        <v>466</v>
      </c>
      <c r="N7990" t="s">
        <v>656</v>
      </c>
      <c r="O7990" t="s">
        <v>444</v>
      </c>
      <c r="Q7990" s="163">
        <v>6000</v>
      </c>
      <c r="R7990">
        <v>1</v>
      </c>
      <c r="S7990">
        <v>127.67</v>
      </c>
      <c r="T7990">
        <v>0</v>
      </c>
      <c r="U7990" t="b" cm="1">
        <f t="array" ref="U7990">_xlfn.IFS(AND(R7990=1,S7990=G7990,T7990=H7990),TRUE,AND(R7990=1,S7990=G7990,H7990="Product NA"),TRUE)</f>
        <v>1</v>
      </c>
    </row>
    <row r="7991" spans="1:21" x14ac:dyDescent="0.35">
      <c r="A7991" s="163" t="s">
        <v>656</v>
      </c>
      <c r="B7991" s="164" t="s">
        <v>444</v>
      </c>
      <c r="C7991" t="s">
        <v>656</v>
      </c>
      <c r="D7991" s="165" t="s">
        <v>738</v>
      </c>
      <c r="E7991" t="s">
        <v>739</v>
      </c>
      <c r="F7991" t="s">
        <v>286</v>
      </c>
      <c r="G7991" s="159">
        <f t="shared" si="354"/>
        <v>139.69</v>
      </c>
      <c r="H7991" s="159">
        <f t="shared" si="355"/>
        <v>0</v>
      </c>
      <c r="I7991" s="155" t="s">
        <v>667</v>
      </c>
      <c r="K7991" t="s">
        <v>458</v>
      </c>
      <c r="L7991" t="s">
        <v>399</v>
      </c>
      <c r="M7991" t="s">
        <v>466</v>
      </c>
      <c r="N7991" t="s">
        <v>656</v>
      </c>
      <c r="O7991" t="s">
        <v>444</v>
      </c>
      <c r="Q7991" s="163">
        <v>7000</v>
      </c>
      <c r="R7991">
        <v>1</v>
      </c>
      <c r="S7991">
        <v>139.69</v>
      </c>
      <c r="T7991">
        <v>0</v>
      </c>
      <c r="U7991" t="b" cm="1">
        <f t="array" ref="U7991">_xlfn.IFS(AND(R7991=1,S7991=G7991,T7991=H7991),TRUE,AND(R7991=1,S7991=G7991,H7991="Product NA"),TRUE)</f>
        <v>1</v>
      </c>
    </row>
    <row r="7992" spans="1:21" x14ac:dyDescent="0.35">
      <c r="A7992" s="163" t="s">
        <v>656</v>
      </c>
      <c r="B7992" s="164" t="s">
        <v>444</v>
      </c>
      <c r="C7992" t="s">
        <v>656</v>
      </c>
      <c r="D7992" s="165" t="s">
        <v>738</v>
      </c>
      <c r="E7992" t="s">
        <v>739</v>
      </c>
      <c r="F7992" t="s">
        <v>286</v>
      </c>
      <c r="G7992" s="159">
        <f t="shared" si="354"/>
        <v>151.21</v>
      </c>
      <c r="H7992" s="159">
        <f t="shared" si="355"/>
        <v>0</v>
      </c>
      <c r="I7992" s="155" t="s">
        <v>668</v>
      </c>
      <c r="K7992" t="s">
        <v>458</v>
      </c>
      <c r="L7992" t="s">
        <v>399</v>
      </c>
      <c r="M7992" t="s">
        <v>466</v>
      </c>
      <c r="N7992" t="s">
        <v>656</v>
      </c>
      <c r="O7992" t="s">
        <v>444</v>
      </c>
      <c r="Q7992" s="163">
        <v>8000</v>
      </c>
      <c r="R7992">
        <v>1</v>
      </c>
      <c r="S7992">
        <v>151.21</v>
      </c>
      <c r="T7992">
        <v>0</v>
      </c>
      <c r="U7992" t="b" cm="1">
        <f t="array" ref="U7992">_xlfn.IFS(AND(R7992=1,S7992=G7992,T7992=H7992),TRUE,AND(R7992=1,S7992=G7992,H7992="Product NA"),TRUE)</f>
        <v>1</v>
      </c>
    </row>
    <row r="7993" spans="1:21" x14ac:dyDescent="0.35">
      <c r="A7993" s="163" t="s">
        <v>656</v>
      </c>
      <c r="B7993" s="164" t="s">
        <v>444</v>
      </c>
      <c r="C7993" t="s">
        <v>656</v>
      </c>
      <c r="D7993" s="165" t="s">
        <v>738</v>
      </c>
      <c r="E7993" t="s">
        <v>739</v>
      </c>
      <c r="F7993" t="s">
        <v>286</v>
      </c>
      <c r="G7993" s="159">
        <f t="shared" si="354"/>
        <v>162.81</v>
      </c>
      <c r="H7993" s="159">
        <f t="shared" si="355"/>
        <v>0</v>
      </c>
      <c r="I7993" s="155" t="s">
        <v>669</v>
      </c>
      <c r="K7993" t="s">
        <v>458</v>
      </c>
      <c r="L7993" t="s">
        <v>399</v>
      </c>
      <c r="M7993" t="s">
        <v>466</v>
      </c>
      <c r="N7993" t="s">
        <v>656</v>
      </c>
      <c r="O7993" t="s">
        <v>444</v>
      </c>
      <c r="Q7993" s="163">
        <v>9000</v>
      </c>
      <c r="R7993">
        <v>1</v>
      </c>
      <c r="S7993">
        <v>162.81</v>
      </c>
      <c r="T7993">
        <v>0</v>
      </c>
      <c r="U7993" t="b" cm="1">
        <f t="array" ref="U7993">_xlfn.IFS(AND(R7993=1,S7993=G7993,T7993=H7993),TRUE,AND(R7993=1,S7993=G7993,H7993="Product NA"),TRUE)</f>
        <v>1</v>
      </c>
    </row>
    <row r="7994" spans="1:21" x14ac:dyDescent="0.35">
      <c r="A7994" s="163" t="s">
        <v>656</v>
      </c>
      <c r="B7994" s="164" t="s">
        <v>444</v>
      </c>
      <c r="C7994" t="s">
        <v>656</v>
      </c>
      <c r="D7994" s="165" t="s">
        <v>738</v>
      </c>
      <c r="E7994" t="s">
        <v>739</v>
      </c>
      <c r="F7994" t="s">
        <v>286</v>
      </c>
      <c r="G7994" s="159">
        <f t="shared" si="354"/>
        <v>174.38</v>
      </c>
      <c r="H7994" s="159">
        <f t="shared" si="355"/>
        <v>0</v>
      </c>
      <c r="I7994" s="155" t="s">
        <v>670</v>
      </c>
      <c r="K7994" t="s">
        <v>458</v>
      </c>
      <c r="L7994" t="s">
        <v>399</v>
      </c>
      <c r="M7994" t="s">
        <v>466</v>
      </c>
      <c r="N7994" t="s">
        <v>656</v>
      </c>
      <c r="O7994" t="s">
        <v>444</v>
      </c>
      <c r="Q7994" s="163">
        <v>10000</v>
      </c>
      <c r="R7994">
        <v>1</v>
      </c>
      <c r="S7994">
        <v>174.38</v>
      </c>
      <c r="T7994">
        <v>0</v>
      </c>
      <c r="U7994" t="b" cm="1">
        <f t="array" ref="U7994">_xlfn.IFS(AND(R7994=1,S7994=G7994,T7994=H7994),TRUE,AND(R7994=1,S7994=G7994,H7994="Product NA"),TRUE)</f>
        <v>1</v>
      </c>
    </row>
    <row r="7995" spans="1:21" x14ac:dyDescent="0.35">
      <c r="A7995" s="163" t="s">
        <v>656</v>
      </c>
      <c r="B7995" s="164" t="s">
        <v>444</v>
      </c>
      <c r="C7995" t="s">
        <v>656</v>
      </c>
      <c r="D7995" s="165" t="s">
        <v>738</v>
      </c>
      <c r="E7995" t="s">
        <v>739</v>
      </c>
      <c r="F7995" t="s">
        <v>286</v>
      </c>
      <c r="G7995" s="159">
        <f t="shared" si="354"/>
        <v>215.59</v>
      </c>
      <c r="H7995" s="159">
        <f t="shared" si="355"/>
        <v>0</v>
      </c>
      <c r="I7995" s="155" t="s">
        <v>671</v>
      </c>
      <c r="K7995" t="s">
        <v>458</v>
      </c>
      <c r="L7995" t="s">
        <v>399</v>
      </c>
      <c r="M7995" t="s">
        <v>466</v>
      </c>
      <c r="N7995" t="s">
        <v>656</v>
      </c>
      <c r="O7995" t="s">
        <v>444</v>
      </c>
      <c r="Q7995" s="163">
        <v>15000</v>
      </c>
      <c r="R7995">
        <v>1</v>
      </c>
      <c r="S7995">
        <v>215.59</v>
      </c>
      <c r="T7995">
        <v>0</v>
      </c>
      <c r="U7995" t="b" cm="1">
        <f t="array" ref="U7995">_xlfn.IFS(AND(R7995=1,S7995=G7995,T7995=H7995),TRUE,AND(R7995=1,S7995=G7995,H7995="Product NA"),TRUE)</f>
        <v>1</v>
      </c>
    </row>
    <row r="7996" spans="1:21" x14ac:dyDescent="0.35">
      <c r="A7996" s="163" t="s">
        <v>656</v>
      </c>
      <c r="B7996" s="164" t="s">
        <v>444</v>
      </c>
      <c r="C7996" t="s">
        <v>656</v>
      </c>
      <c r="D7996" s="165" t="s">
        <v>738</v>
      </c>
      <c r="E7996" t="s">
        <v>739</v>
      </c>
      <c r="F7996" t="s">
        <v>286</v>
      </c>
      <c r="G7996" s="159">
        <f t="shared" si="354"/>
        <v>258.06</v>
      </c>
      <c r="H7996" s="159">
        <f t="shared" si="355"/>
        <v>0</v>
      </c>
      <c r="I7996" s="155" t="s">
        <v>672</v>
      </c>
      <c r="K7996" t="s">
        <v>458</v>
      </c>
      <c r="L7996" t="s">
        <v>399</v>
      </c>
      <c r="M7996" t="s">
        <v>466</v>
      </c>
      <c r="N7996" t="s">
        <v>656</v>
      </c>
      <c r="O7996" t="s">
        <v>444</v>
      </c>
      <c r="Q7996" s="163">
        <v>20000</v>
      </c>
      <c r="R7996">
        <v>1</v>
      </c>
      <c r="S7996">
        <v>258.06</v>
      </c>
      <c r="T7996">
        <v>0</v>
      </c>
      <c r="U7996" t="b" cm="1">
        <f t="array" ref="U7996">_xlfn.IFS(AND(R7996=1,S7996=G7996,T7996=H7996),TRUE,AND(R7996=1,S7996=G7996,H7996="Product NA"),TRUE)</f>
        <v>1</v>
      </c>
    </row>
    <row r="7997" spans="1:21" x14ac:dyDescent="0.35">
      <c r="A7997" s="163" t="s">
        <v>656</v>
      </c>
      <c r="B7997" s="164" t="s">
        <v>444</v>
      </c>
      <c r="C7997" t="s">
        <v>656</v>
      </c>
      <c r="D7997" s="165" t="s">
        <v>738</v>
      </c>
      <c r="E7997" t="s">
        <v>739</v>
      </c>
      <c r="F7997" t="s">
        <v>286</v>
      </c>
      <c r="G7997" s="159">
        <f t="shared" si="354"/>
        <v>379.51</v>
      </c>
      <c r="H7997" s="159">
        <f t="shared" si="355"/>
        <v>0</v>
      </c>
      <c r="I7997" s="155" t="s">
        <v>673</v>
      </c>
      <c r="K7997" t="s">
        <v>458</v>
      </c>
      <c r="L7997" t="s">
        <v>399</v>
      </c>
      <c r="M7997" t="s">
        <v>466</v>
      </c>
      <c r="N7997" t="s">
        <v>656</v>
      </c>
      <c r="O7997" t="s">
        <v>444</v>
      </c>
      <c r="Q7997" s="163">
        <v>25000</v>
      </c>
      <c r="R7997">
        <v>1</v>
      </c>
      <c r="S7997">
        <v>379.51</v>
      </c>
      <c r="T7997">
        <v>0</v>
      </c>
      <c r="U7997" t="b" cm="1">
        <f t="array" ref="U7997">_xlfn.IFS(AND(R7997=1,S7997=G7997,T7997=H7997),TRUE,AND(R7997=1,S7997=G7997,H7997="Product NA"),TRUE)</f>
        <v>1</v>
      </c>
    </row>
    <row r="7998" spans="1:21" x14ac:dyDescent="0.35">
      <c r="A7998" s="163" t="s">
        <v>656</v>
      </c>
      <c r="B7998" s="164" t="s">
        <v>444</v>
      </c>
      <c r="C7998" t="s">
        <v>656</v>
      </c>
      <c r="D7998" s="165" t="s">
        <v>738</v>
      </c>
      <c r="E7998" t="s">
        <v>739</v>
      </c>
      <c r="F7998" t="s">
        <v>286</v>
      </c>
      <c r="G7998" s="159">
        <f t="shared" si="354"/>
        <v>446.17</v>
      </c>
      <c r="H7998" s="159">
        <f t="shared" si="355"/>
        <v>0</v>
      </c>
      <c r="I7998" s="155" t="s">
        <v>674</v>
      </c>
      <c r="K7998" t="s">
        <v>458</v>
      </c>
      <c r="L7998" t="s">
        <v>399</v>
      </c>
      <c r="M7998" t="s">
        <v>466</v>
      </c>
      <c r="N7998" t="s">
        <v>656</v>
      </c>
      <c r="O7998" t="s">
        <v>444</v>
      </c>
      <c r="Q7998" s="163">
        <v>30000</v>
      </c>
      <c r="R7998">
        <v>1</v>
      </c>
      <c r="S7998">
        <v>446.17</v>
      </c>
      <c r="T7998">
        <v>0</v>
      </c>
      <c r="U7998" t="b" cm="1">
        <f t="array" ref="U7998">_xlfn.IFS(AND(R7998=1,S7998=G7998,T7998=H7998),TRUE,AND(R7998=1,S7998=G7998,H7998="Product NA"),TRUE)</f>
        <v>1</v>
      </c>
    </row>
    <row r="7999" spans="1:21" x14ac:dyDescent="0.35">
      <c r="A7999" s="163" t="s">
        <v>774</v>
      </c>
      <c r="B7999" s="164" t="s">
        <v>425</v>
      </c>
      <c r="C7999" t="s">
        <v>774</v>
      </c>
      <c r="D7999" s="165" t="s">
        <v>738</v>
      </c>
      <c r="E7999" t="s">
        <v>739</v>
      </c>
      <c r="F7999" t="s">
        <v>286</v>
      </c>
      <c r="G7999" s="159">
        <f t="shared" si="354"/>
        <v>14.97</v>
      </c>
      <c r="H7999" s="159">
        <f t="shared" si="355"/>
        <v>0</v>
      </c>
      <c r="I7999" s="155" t="s">
        <v>471</v>
      </c>
      <c r="K7999" t="s">
        <v>292</v>
      </c>
      <c r="L7999" t="s">
        <v>391</v>
      </c>
      <c r="M7999" t="s">
        <v>467</v>
      </c>
      <c r="N7999" t="s">
        <v>774</v>
      </c>
      <c r="O7999" t="s">
        <v>425</v>
      </c>
      <c r="Q7999" s="163">
        <v>1000</v>
      </c>
      <c r="R7999">
        <v>1</v>
      </c>
      <c r="S7999">
        <v>14.97</v>
      </c>
      <c r="T7999">
        <v>0</v>
      </c>
      <c r="U7999" t="b" cm="1">
        <f t="array" ref="U7999">_xlfn.IFS(AND(R7999=1,S7999=G7999,T7999=H7999),TRUE,AND(R7999=1,S7999=G7999,H7999="Product NA"),TRUE)</f>
        <v>1</v>
      </c>
    </row>
    <row r="8000" spans="1:21" x14ac:dyDescent="0.35">
      <c r="A8000" s="163" t="s">
        <v>774</v>
      </c>
      <c r="B8000" s="164" t="s">
        <v>425</v>
      </c>
      <c r="C8000" t="s">
        <v>774</v>
      </c>
      <c r="D8000" s="165" t="s">
        <v>738</v>
      </c>
      <c r="E8000" t="s">
        <v>739</v>
      </c>
      <c r="F8000" t="s">
        <v>286</v>
      </c>
      <c r="G8000" s="159">
        <f t="shared" si="354"/>
        <v>15.79</v>
      </c>
      <c r="H8000" s="159">
        <f t="shared" si="355"/>
        <v>0</v>
      </c>
      <c r="I8000" s="155" t="s">
        <v>662</v>
      </c>
      <c r="K8000" t="s">
        <v>292</v>
      </c>
      <c r="L8000" t="s">
        <v>391</v>
      </c>
      <c r="M8000" t="s">
        <v>467</v>
      </c>
      <c r="N8000" t="s">
        <v>774</v>
      </c>
      <c r="O8000" t="s">
        <v>425</v>
      </c>
      <c r="Q8000" s="163">
        <v>2000</v>
      </c>
      <c r="R8000">
        <v>1</v>
      </c>
      <c r="S8000">
        <v>15.79</v>
      </c>
      <c r="T8000">
        <v>0</v>
      </c>
      <c r="U8000" t="b" cm="1">
        <f t="array" ref="U8000">_xlfn.IFS(AND(R8000=1,S8000=G8000,T8000=H8000),TRUE,AND(R8000=1,S8000=G8000,H8000="Product NA"),TRUE)</f>
        <v>1</v>
      </c>
    </row>
    <row r="8001" spans="1:21" x14ac:dyDescent="0.35">
      <c r="A8001" s="163" t="s">
        <v>774</v>
      </c>
      <c r="B8001" s="164" t="s">
        <v>425</v>
      </c>
      <c r="C8001" t="s">
        <v>774</v>
      </c>
      <c r="D8001" s="165" t="s">
        <v>738</v>
      </c>
      <c r="E8001" t="s">
        <v>739</v>
      </c>
      <c r="F8001" t="s">
        <v>286</v>
      </c>
      <c r="G8001" s="159">
        <f t="shared" si="354"/>
        <v>17.399999999999999</v>
      </c>
      <c r="H8001" s="159">
        <f t="shared" si="355"/>
        <v>0</v>
      </c>
      <c r="I8001" s="155" t="s">
        <v>663</v>
      </c>
      <c r="K8001" t="s">
        <v>292</v>
      </c>
      <c r="L8001" t="s">
        <v>391</v>
      </c>
      <c r="M8001" t="s">
        <v>467</v>
      </c>
      <c r="N8001" t="s">
        <v>774</v>
      </c>
      <c r="O8001" t="s">
        <v>425</v>
      </c>
      <c r="Q8001" s="163">
        <v>3000</v>
      </c>
      <c r="R8001">
        <v>1</v>
      </c>
      <c r="S8001">
        <v>17.399999999999999</v>
      </c>
      <c r="T8001">
        <v>0</v>
      </c>
      <c r="U8001" t="b" cm="1">
        <f t="array" ref="U8001">_xlfn.IFS(AND(R8001=1,S8001=G8001,T8001=H8001),TRUE,AND(R8001=1,S8001=G8001,H8001="Product NA"),TRUE)</f>
        <v>1</v>
      </c>
    </row>
    <row r="8002" spans="1:21" x14ac:dyDescent="0.35">
      <c r="A8002" s="163" t="s">
        <v>774</v>
      </c>
      <c r="B8002" s="164" t="s">
        <v>425</v>
      </c>
      <c r="C8002" t="s">
        <v>774</v>
      </c>
      <c r="D8002" s="165" t="s">
        <v>738</v>
      </c>
      <c r="E8002" t="s">
        <v>739</v>
      </c>
      <c r="F8002" t="s">
        <v>286</v>
      </c>
      <c r="G8002" s="159">
        <f t="shared" si="354"/>
        <v>18.95</v>
      </c>
      <c r="H8002" s="159">
        <f t="shared" si="355"/>
        <v>0</v>
      </c>
      <c r="I8002" s="155" t="s">
        <v>664</v>
      </c>
      <c r="K8002" t="s">
        <v>292</v>
      </c>
      <c r="L8002" t="s">
        <v>391</v>
      </c>
      <c r="M8002" t="s">
        <v>467</v>
      </c>
      <c r="N8002" t="s">
        <v>774</v>
      </c>
      <c r="O8002" t="s">
        <v>425</v>
      </c>
      <c r="Q8002" s="163">
        <v>4000</v>
      </c>
      <c r="R8002">
        <v>1</v>
      </c>
      <c r="S8002">
        <v>18.95</v>
      </c>
      <c r="T8002">
        <v>0</v>
      </c>
      <c r="U8002" t="b" cm="1">
        <f t="array" ref="U8002">_xlfn.IFS(AND(R8002=1,S8002=G8002,T8002=H8002),TRUE,AND(R8002=1,S8002=G8002,H8002="Product NA"),TRUE)</f>
        <v>1</v>
      </c>
    </row>
    <row r="8003" spans="1:21" x14ac:dyDescent="0.35">
      <c r="A8003" s="163" t="s">
        <v>774</v>
      </c>
      <c r="B8003" s="164" t="s">
        <v>425</v>
      </c>
      <c r="C8003" t="s">
        <v>774</v>
      </c>
      <c r="D8003" s="165" t="s">
        <v>738</v>
      </c>
      <c r="E8003" t="s">
        <v>739</v>
      </c>
      <c r="F8003" t="s">
        <v>286</v>
      </c>
      <c r="G8003" s="159">
        <f t="shared" ref="G8003:G8066" si="356">S8003</f>
        <v>19.899999999999999</v>
      </c>
      <c r="H8003" s="159">
        <f t="shared" ref="H8003:H8066" si="357">T8003</f>
        <v>0</v>
      </c>
      <c r="I8003" s="155" t="s">
        <v>665</v>
      </c>
      <c r="K8003" t="s">
        <v>292</v>
      </c>
      <c r="L8003" t="s">
        <v>391</v>
      </c>
      <c r="M8003" t="s">
        <v>467</v>
      </c>
      <c r="N8003" t="s">
        <v>774</v>
      </c>
      <c r="O8003" t="s">
        <v>425</v>
      </c>
      <c r="Q8003" s="163">
        <v>5000</v>
      </c>
      <c r="R8003">
        <v>1</v>
      </c>
      <c r="S8003">
        <v>19.899999999999999</v>
      </c>
      <c r="T8003">
        <v>0</v>
      </c>
      <c r="U8003" t="b" cm="1">
        <f t="array" ref="U8003">_xlfn.IFS(AND(R8003=1,S8003=G8003,T8003=H8003),TRUE,AND(R8003=1,S8003=G8003,H8003="Product NA"),TRUE)</f>
        <v>1</v>
      </c>
    </row>
    <row r="8004" spans="1:21" x14ac:dyDescent="0.35">
      <c r="A8004" s="163" t="s">
        <v>774</v>
      </c>
      <c r="B8004" s="164" t="s">
        <v>425</v>
      </c>
      <c r="C8004" t="s">
        <v>774</v>
      </c>
      <c r="D8004" s="165" t="s">
        <v>738</v>
      </c>
      <c r="E8004" t="s">
        <v>739</v>
      </c>
      <c r="F8004" t="s">
        <v>286</v>
      </c>
      <c r="G8004" s="159">
        <f t="shared" si="356"/>
        <v>22.25</v>
      </c>
      <c r="H8004" s="159">
        <f t="shared" si="357"/>
        <v>0</v>
      </c>
      <c r="I8004" s="155" t="s">
        <v>666</v>
      </c>
      <c r="K8004" t="s">
        <v>292</v>
      </c>
      <c r="L8004" t="s">
        <v>391</v>
      </c>
      <c r="M8004" t="s">
        <v>467</v>
      </c>
      <c r="N8004" t="s">
        <v>774</v>
      </c>
      <c r="O8004" t="s">
        <v>425</v>
      </c>
      <c r="Q8004" s="163">
        <v>6000</v>
      </c>
      <c r="R8004">
        <v>1</v>
      </c>
      <c r="S8004">
        <v>22.25</v>
      </c>
      <c r="T8004">
        <v>0</v>
      </c>
      <c r="U8004" t="b" cm="1">
        <f t="array" ref="U8004">_xlfn.IFS(AND(R8004=1,S8004=G8004,T8004=H8004),TRUE,AND(R8004=1,S8004=G8004,H8004="Product NA"),TRUE)</f>
        <v>1</v>
      </c>
    </row>
    <row r="8005" spans="1:21" x14ac:dyDescent="0.35">
      <c r="A8005" s="163" t="s">
        <v>774</v>
      </c>
      <c r="B8005" s="164" t="s">
        <v>425</v>
      </c>
      <c r="C8005" t="s">
        <v>774</v>
      </c>
      <c r="D8005" s="165" t="s">
        <v>738</v>
      </c>
      <c r="E8005" t="s">
        <v>739</v>
      </c>
      <c r="F8005" t="s">
        <v>286</v>
      </c>
      <c r="G8005" s="159">
        <f t="shared" si="356"/>
        <v>22.25</v>
      </c>
      <c r="H8005" s="159">
        <f t="shared" si="357"/>
        <v>0</v>
      </c>
      <c r="I8005" s="155" t="s">
        <v>667</v>
      </c>
      <c r="K8005" t="s">
        <v>292</v>
      </c>
      <c r="L8005" t="s">
        <v>391</v>
      </c>
      <c r="M8005" t="s">
        <v>467</v>
      </c>
      <c r="N8005" t="s">
        <v>774</v>
      </c>
      <c r="O8005" t="s">
        <v>425</v>
      </c>
      <c r="Q8005" s="163">
        <v>7000</v>
      </c>
      <c r="R8005">
        <v>1</v>
      </c>
      <c r="S8005">
        <v>22.25</v>
      </c>
      <c r="T8005">
        <v>0</v>
      </c>
      <c r="U8005" t="b" cm="1">
        <f t="array" ref="U8005">_xlfn.IFS(AND(R8005=1,S8005=G8005,T8005=H8005),TRUE,AND(R8005=1,S8005=G8005,H8005="Product NA"),TRUE)</f>
        <v>1</v>
      </c>
    </row>
    <row r="8006" spans="1:21" x14ac:dyDescent="0.35">
      <c r="A8006" s="163" t="s">
        <v>774</v>
      </c>
      <c r="B8006" s="164" t="s">
        <v>425</v>
      </c>
      <c r="C8006" t="s">
        <v>774</v>
      </c>
      <c r="D8006" s="165" t="s">
        <v>738</v>
      </c>
      <c r="E8006" t="s">
        <v>739</v>
      </c>
      <c r="F8006" t="s">
        <v>286</v>
      </c>
      <c r="G8006" s="159">
        <f t="shared" si="356"/>
        <v>27.65</v>
      </c>
      <c r="H8006" s="159">
        <f t="shared" si="357"/>
        <v>0</v>
      </c>
      <c r="I8006" s="155" t="s">
        <v>668</v>
      </c>
      <c r="K8006" t="s">
        <v>292</v>
      </c>
      <c r="L8006" t="s">
        <v>391</v>
      </c>
      <c r="M8006" t="s">
        <v>467</v>
      </c>
      <c r="N8006" t="s">
        <v>774</v>
      </c>
      <c r="O8006" t="s">
        <v>425</v>
      </c>
      <c r="Q8006" s="163">
        <v>8000</v>
      </c>
      <c r="R8006">
        <v>1</v>
      </c>
      <c r="S8006">
        <v>27.65</v>
      </c>
      <c r="T8006">
        <v>0</v>
      </c>
      <c r="U8006" t="b" cm="1">
        <f t="array" ref="U8006">_xlfn.IFS(AND(R8006=1,S8006=G8006,T8006=H8006),TRUE,AND(R8006=1,S8006=G8006,H8006="Product NA"),TRUE)</f>
        <v>1</v>
      </c>
    </row>
    <row r="8007" spans="1:21" x14ac:dyDescent="0.35">
      <c r="A8007" s="163" t="s">
        <v>774</v>
      </c>
      <c r="B8007" s="164" t="s">
        <v>425</v>
      </c>
      <c r="C8007" t="s">
        <v>774</v>
      </c>
      <c r="D8007" s="165" t="s">
        <v>738</v>
      </c>
      <c r="E8007" t="s">
        <v>739</v>
      </c>
      <c r="F8007" t="s">
        <v>286</v>
      </c>
      <c r="G8007" s="159">
        <f t="shared" si="356"/>
        <v>27.65</v>
      </c>
      <c r="H8007" s="159">
        <f t="shared" si="357"/>
        <v>0</v>
      </c>
      <c r="I8007" s="155" t="s">
        <v>669</v>
      </c>
      <c r="K8007" t="s">
        <v>292</v>
      </c>
      <c r="L8007" t="s">
        <v>391</v>
      </c>
      <c r="M8007" t="s">
        <v>467</v>
      </c>
      <c r="N8007" t="s">
        <v>774</v>
      </c>
      <c r="O8007" t="s">
        <v>425</v>
      </c>
      <c r="Q8007" s="163">
        <v>9000</v>
      </c>
      <c r="R8007">
        <v>1</v>
      </c>
      <c r="S8007">
        <v>27.65</v>
      </c>
      <c r="T8007">
        <v>0</v>
      </c>
      <c r="U8007" t="b" cm="1">
        <f t="array" ref="U8007">_xlfn.IFS(AND(R8007=1,S8007=G8007,T8007=H8007),TRUE,AND(R8007=1,S8007=G8007,H8007="Product NA"),TRUE)</f>
        <v>1</v>
      </c>
    </row>
    <row r="8008" spans="1:21" x14ac:dyDescent="0.35">
      <c r="A8008" s="163" t="s">
        <v>774</v>
      </c>
      <c r="B8008" s="164" t="s">
        <v>425</v>
      </c>
      <c r="C8008" t="s">
        <v>774</v>
      </c>
      <c r="D8008" s="165" t="s">
        <v>738</v>
      </c>
      <c r="E8008" t="s">
        <v>739</v>
      </c>
      <c r="F8008" t="s">
        <v>286</v>
      </c>
      <c r="G8008" s="159">
        <f t="shared" si="356"/>
        <v>27.65</v>
      </c>
      <c r="H8008" s="159">
        <f t="shared" si="357"/>
        <v>0</v>
      </c>
      <c r="I8008" s="155" t="s">
        <v>670</v>
      </c>
      <c r="K8008" t="s">
        <v>292</v>
      </c>
      <c r="L8008" t="s">
        <v>391</v>
      </c>
      <c r="M8008" t="s">
        <v>467</v>
      </c>
      <c r="N8008" t="s">
        <v>774</v>
      </c>
      <c r="O8008" t="s">
        <v>425</v>
      </c>
      <c r="Q8008" s="163">
        <v>10000</v>
      </c>
      <c r="R8008">
        <v>1</v>
      </c>
      <c r="S8008">
        <v>27.65</v>
      </c>
      <c r="T8008">
        <v>0</v>
      </c>
      <c r="U8008" t="b" cm="1">
        <f t="array" ref="U8008">_xlfn.IFS(AND(R8008=1,S8008=G8008,T8008=H8008),TRUE,AND(R8008=1,S8008=G8008,H8008="Product NA"),TRUE)</f>
        <v>1</v>
      </c>
    </row>
    <row r="8009" spans="1:21" x14ac:dyDescent="0.35">
      <c r="A8009" s="163" t="s">
        <v>774</v>
      </c>
      <c r="B8009" s="164" t="s">
        <v>425</v>
      </c>
      <c r="C8009" t="s">
        <v>774</v>
      </c>
      <c r="D8009" s="165" t="s">
        <v>738</v>
      </c>
      <c r="E8009" t="s">
        <v>739</v>
      </c>
      <c r="F8009" t="s">
        <v>286</v>
      </c>
      <c r="G8009" s="159">
        <f t="shared" si="356"/>
        <v>34.549999999999997</v>
      </c>
      <c r="H8009" s="159">
        <f t="shared" si="357"/>
        <v>0</v>
      </c>
      <c r="I8009" s="155" t="s">
        <v>671</v>
      </c>
      <c r="K8009" t="s">
        <v>292</v>
      </c>
      <c r="L8009" t="s">
        <v>391</v>
      </c>
      <c r="M8009" t="s">
        <v>467</v>
      </c>
      <c r="N8009" t="s">
        <v>774</v>
      </c>
      <c r="O8009" t="s">
        <v>425</v>
      </c>
      <c r="Q8009" s="163">
        <v>15000</v>
      </c>
      <c r="R8009">
        <v>1</v>
      </c>
      <c r="S8009">
        <v>34.549999999999997</v>
      </c>
      <c r="T8009">
        <v>0</v>
      </c>
      <c r="U8009" t="b" cm="1">
        <f t="array" ref="U8009">_xlfn.IFS(AND(R8009=1,S8009=G8009,T8009=H8009),TRUE,AND(R8009=1,S8009=G8009,H8009="Product NA"),TRUE)</f>
        <v>1</v>
      </c>
    </row>
    <row r="8010" spans="1:21" x14ac:dyDescent="0.35">
      <c r="A8010" s="163" t="s">
        <v>774</v>
      </c>
      <c r="B8010" s="164" t="s">
        <v>425</v>
      </c>
      <c r="C8010" t="s">
        <v>774</v>
      </c>
      <c r="D8010" s="165" t="s">
        <v>738</v>
      </c>
      <c r="E8010" t="s">
        <v>739</v>
      </c>
      <c r="F8010" t="s">
        <v>286</v>
      </c>
      <c r="G8010" s="159">
        <f t="shared" si="356"/>
        <v>41.52</v>
      </c>
      <c r="H8010" s="159">
        <f t="shared" si="357"/>
        <v>0</v>
      </c>
      <c r="I8010" s="155" t="s">
        <v>672</v>
      </c>
      <c r="K8010" t="s">
        <v>292</v>
      </c>
      <c r="L8010" t="s">
        <v>391</v>
      </c>
      <c r="M8010" t="s">
        <v>467</v>
      </c>
      <c r="N8010" t="s">
        <v>774</v>
      </c>
      <c r="O8010" t="s">
        <v>425</v>
      </c>
      <c r="Q8010" s="163">
        <v>20000</v>
      </c>
      <c r="R8010">
        <v>1</v>
      </c>
      <c r="S8010">
        <v>41.52</v>
      </c>
      <c r="T8010">
        <v>0</v>
      </c>
      <c r="U8010" t="b" cm="1">
        <f t="array" ref="U8010">_xlfn.IFS(AND(R8010=1,S8010=G8010,T8010=H8010),TRUE,AND(R8010=1,S8010=G8010,H8010="Product NA"),TRUE)</f>
        <v>1</v>
      </c>
    </row>
    <row r="8011" spans="1:21" x14ac:dyDescent="0.35">
      <c r="A8011" s="163" t="s">
        <v>774</v>
      </c>
      <c r="B8011" s="164" t="s">
        <v>425</v>
      </c>
      <c r="C8011" t="s">
        <v>774</v>
      </c>
      <c r="D8011" s="165" t="s">
        <v>738</v>
      </c>
      <c r="E8011" t="s">
        <v>739</v>
      </c>
      <c r="F8011" t="s">
        <v>286</v>
      </c>
      <c r="G8011" s="159">
        <f t="shared" si="356"/>
        <v>52.23</v>
      </c>
      <c r="H8011" s="159">
        <f t="shared" si="357"/>
        <v>0</v>
      </c>
      <c r="I8011" s="155" t="s">
        <v>673</v>
      </c>
      <c r="K8011" t="s">
        <v>292</v>
      </c>
      <c r="L8011" t="s">
        <v>391</v>
      </c>
      <c r="M8011" t="s">
        <v>467</v>
      </c>
      <c r="N8011" t="s">
        <v>774</v>
      </c>
      <c r="O8011" t="s">
        <v>425</v>
      </c>
      <c r="Q8011" s="163">
        <v>25000</v>
      </c>
      <c r="R8011">
        <v>1</v>
      </c>
      <c r="S8011">
        <v>52.23</v>
      </c>
      <c r="T8011">
        <v>0</v>
      </c>
      <c r="U8011" t="b" cm="1">
        <f t="array" ref="U8011">_xlfn.IFS(AND(R8011=1,S8011=G8011,T8011=H8011),TRUE,AND(R8011=1,S8011=G8011,H8011="Product NA"),TRUE)</f>
        <v>1</v>
      </c>
    </row>
    <row r="8012" spans="1:21" x14ac:dyDescent="0.35">
      <c r="A8012" s="163" t="s">
        <v>774</v>
      </c>
      <c r="B8012" s="164" t="s">
        <v>425</v>
      </c>
      <c r="C8012" t="s">
        <v>774</v>
      </c>
      <c r="D8012" s="165" t="s">
        <v>738</v>
      </c>
      <c r="E8012" t="s">
        <v>739</v>
      </c>
      <c r="F8012" t="s">
        <v>286</v>
      </c>
      <c r="G8012" s="159">
        <f t="shared" si="356"/>
        <v>59.74</v>
      </c>
      <c r="H8012" s="159">
        <f t="shared" si="357"/>
        <v>0</v>
      </c>
      <c r="I8012" s="155" t="s">
        <v>674</v>
      </c>
      <c r="K8012" t="s">
        <v>292</v>
      </c>
      <c r="L8012" t="s">
        <v>391</v>
      </c>
      <c r="M8012" t="s">
        <v>467</v>
      </c>
      <c r="N8012" t="s">
        <v>774</v>
      </c>
      <c r="O8012" t="s">
        <v>425</v>
      </c>
      <c r="Q8012" s="163">
        <v>30000</v>
      </c>
      <c r="R8012">
        <v>1</v>
      </c>
      <c r="S8012">
        <v>59.74</v>
      </c>
      <c r="T8012">
        <v>0</v>
      </c>
      <c r="U8012" t="b" cm="1">
        <f t="array" ref="U8012">_xlfn.IFS(AND(R8012=1,S8012=G8012,T8012=H8012),TRUE,AND(R8012=1,S8012=G8012,H8012="Product NA"),TRUE)</f>
        <v>1</v>
      </c>
    </row>
    <row r="8013" spans="1:21" x14ac:dyDescent="0.35">
      <c r="A8013" s="163" t="s">
        <v>775</v>
      </c>
      <c r="B8013" s="164" t="s">
        <v>426</v>
      </c>
      <c r="C8013" t="s">
        <v>775</v>
      </c>
      <c r="D8013" s="165" t="s">
        <v>738</v>
      </c>
      <c r="E8013" t="s">
        <v>739</v>
      </c>
      <c r="F8013" t="s">
        <v>286</v>
      </c>
      <c r="G8013" s="159">
        <f t="shared" si="356"/>
        <v>14.59</v>
      </c>
      <c r="H8013" s="159">
        <f t="shared" si="357"/>
        <v>0</v>
      </c>
      <c r="I8013" s="155" t="s">
        <v>471</v>
      </c>
      <c r="K8013" t="s">
        <v>292</v>
      </c>
      <c r="L8013" t="s">
        <v>391</v>
      </c>
      <c r="M8013" t="s">
        <v>467</v>
      </c>
      <c r="N8013" t="s">
        <v>775</v>
      </c>
      <c r="O8013" t="s">
        <v>426</v>
      </c>
      <c r="Q8013" s="163">
        <v>1000</v>
      </c>
      <c r="R8013">
        <v>1</v>
      </c>
      <c r="S8013">
        <v>14.59</v>
      </c>
      <c r="T8013">
        <v>0</v>
      </c>
      <c r="U8013" t="b" cm="1">
        <f t="array" ref="U8013">_xlfn.IFS(AND(R8013=1,S8013=G8013,T8013=H8013),TRUE,AND(R8013=1,S8013=G8013,H8013="Product NA"),TRUE)</f>
        <v>1</v>
      </c>
    </row>
    <row r="8014" spans="1:21" x14ac:dyDescent="0.35">
      <c r="A8014" s="163" t="s">
        <v>775</v>
      </c>
      <c r="B8014" s="164" t="s">
        <v>426</v>
      </c>
      <c r="C8014" t="s">
        <v>775</v>
      </c>
      <c r="D8014" s="165" t="s">
        <v>738</v>
      </c>
      <c r="E8014" t="s">
        <v>739</v>
      </c>
      <c r="F8014" t="s">
        <v>286</v>
      </c>
      <c r="G8014" s="159">
        <f t="shared" si="356"/>
        <v>15.39</v>
      </c>
      <c r="H8014" s="159">
        <f t="shared" si="357"/>
        <v>0</v>
      </c>
      <c r="I8014" s="155" t="s">
        <v>662</v>
      </c>
      <c r="K8014" t="s">
        <v>292</v>
      </c>
      <c r="L8014" t="s">
        <v>391</v>
      </c>
      <c r="M8014" t="s">
        <v>467</v>
      </c>
      <c r="N8014" t="s">
        <v>775</v>
      </c>
      <c r="O8014" t="s">
        <v>426</v>
      </c>
      <c r="Q8014" s="163">
        <v>2000</v>
      </c>
      <c r="R8014">
        <v>1</v>
      </c>
      <c r="S8014">
        <v>15.39</v>
      </c>
      <c r="T8014">
        <v>0</v>
      </c>
      <c r="U8014" t="b" cm="1">
        <f t="array" ref="U8014">_xlfn.IFS(AND(R8014=1,S8014=G8014,T8014=H8014),TRUE,AND(R8014=1,S8014=G8014,H8014="Product NA"),TRUE)</f>
        <v>1</v>
      </c>
    </row>
    <row r="8015" spans="1:21" x14ac:dyDescent="0.35">
      <c r="A8015" s="163" t="s">
        <v>775</v>
      </c>
      <c r="B8015" s="164" t="s">
        <v>426</v>
      </c>
      <c r="C8015" t="s">
        <v>775</v>
      </c>
      <c r="D8015" s="165" t="s">
        <v>738</v>
      </c>
      <c r="E8015" t="s">
        <v>739</v>
      </c>
      <c r="F8015" t="s">
        <v>286</v>
      </c>
      <c r="G8015" s="159">
        <f t="shared" si="356"/>
        <v>15.39</v>
      </c>
      <c r="H8015" s="159">
        <f t="shared" si="357"/>
        <v>0</v>
      </c>
      <c r="I8015" s="155" t="s">
        <v>663</v>
      </c>
      <c r="K8015" t="s">
        <v>292</v>
      </c>
      <c r="L8015" t="s">
        <v>391</v>
      </c>
      <c r="M8015" t="s">
        <v>467</v>
      </c>
      <c r="N8015" t="s">
        <v>775</v>
      </c>
      <c r="O8015" t="s">
        <v>426</v>
      </c>
      <c r="Q8015" s="163">
        <v>3000</v>
      </c>
      <c r="R8015">
        <v>1</v>
      </c>
      <c r="S8015">
        <v>15.39</v>
      </c>
      <c r="T8015">
        <v>0</v>
      </c>
      <c r="U8015" t="b" cm="1">
        <f t="array" ref="U8015">_xlfn.IFS(AND(R8015=1,S8015=G8015,T8015=H8015),TRUE,AND(R8015=1,S8015=G8015,H8015="Product NA"),TRUE)</f>
        <v>1</v>
      </c>
    </row>
    <row r="8016" spans="1:21" x14ac:dyDescent="0.35">
      <c r="A8016" s="163" t="s">
        <v>775</v>
      </c>
      <c r="B8016" s="164" t="s">
        <v>426</v>
      </c>
      <c r="C8016" t="s">
        <v>775</v>
      </c>
      <c r="D8016" s="165" t="s">
        <v>738</v>
      </c>
      <c r="E8016" t="s">
        <v>739</v>
      </c>
      <c r="F8016" t="s">
        <v>286</v>
      </c>
      <c r="G8016" s="159">
        <f t="shared" si="356"/>
        <v>15.39</v>
      </c>
      <c r="H8016" s="159">
        <f t="shared" si="357"/>
        <v>0</v>
      </c>
      <c r="I8016" s="155" t="s">
        <v>664</v>
      </c>
      <c r="K8016" t="s">
        <v>292</v>
      </c>
      <c r="L8016" t="s">
        <v>391</v>
      </c>
      <c r="M8016" t="s">
        <v>467</v>
      </c>
      <c r="N8016" t="s">
        <v>775</v>
      </c>
      <c r="O8016" t="s">
        <v>426</v>
      </c>
      <c r="Q8016" s="163">
        <v>4000</v>
      </c>
      <c r="R8016">
        <v>1</v>
      </c>
      <c r="S8016">
        <v>15.39</v>
      </c>
      <c r="T8016">
        <v>0</v>
      </c>
      <c r="U8016" t="b" cm="1">
        <f t="array" ref="U8016">_xlfn.IFS(AND(R8016=1,S8016=G8016,T8016=H8016),TRUE,AND(R8016=1,S8016=G8016,H8016="Product NA"),TRUE)</f>
        <v>1</v>
      </c>
    </row>
    <row r="8017" spans="1:21" x14ac:dyDescent="0.35">
      <c r="A8017" s="163" t="s">
        <v>775</v>
      </c>
      <c r="B8017" s="164" t="s">
        <v>426</v>
      </c>
      <c r="C8017" t="s">
        <v>775</v>
      </c>
      <c r="D8017" s="165" t="s">
        <v>738</v>
      </c>
      <c r="E8017" t="s">
        <v>739</v>
      </c>
      <c r="F8017" t="s">
        <v>286</v>
      </c>
      <c r="G8017" s="159">
        <f t="shared" si="356"/>
        <v>15.39</v>
      </c>
      <c r="H8017" s="159">
        <f t="shared" si="357"/>
        <v>0</v>
      </c>
      <c r="I8017" s="155" t="s">
        <v>665</v>
      </c>
      <c r="K8017" t="s">
        <v>292</v>
      </c>
      <c r="L8017" t="s">
        <v>391</v>
      </c>
      <c r="M8017" t="s">
        <v>467</v>
      </c>
      <c r="N8017" t="s">
        <v>775</v>
      </c>
      <c r="O8017" t="s">
        <v>426</v>
      </c>
      <c r="Q8017" s="163">
        <v>5000</v>
      </c>
      <c r="R8017">
        <v>1</v>
      </c>
      <c r="S8017">
        <v>15.39</v>
      </c>
      <c r="T8017">
        <v>0</v>
      </c>
      <c r="U8017" t="b" cm="1">
        <f t="array" ref="U8017">_xlfn.IFS(AND(R8017=1,S8017=G8017,T8017=H8017),TRUE,AND(R8017=1,S8017=G8017,H8017="Product NA"),TRUE)</f>
        <v>1</v>
      </c>
    </row>
    <row r="8018" spans="1:21" x14ac:dyDescent="0.35">
      <c r="A8018" s="163" t="s">
        <v>775</v>
      </c>
      <c r="B8018" s="164" t="s">
        <v>426</v>
      </c>
      <c r="C8018" t="s">
        <v>775</v>
      </c>
      <c r="D8018" s="165" t="s">
        <v>738</v>
      </c>
      <c r="E8018" t="s">
        <v>739</v>
      </c>
      <c r="F8018" t="s">
        <v>286</v>
      </c>
      <c r="G8018" s="159">
        <f t="shared" si="356"/>
        <v>17.579999999999998</v>
      </c>
      <c r="H8018" s="159">
        <f t="shared" si="357"/>
        <v>0</v>
      </c>
      <c r="I8018" s="155" t="s">
        <v>666</v>
      </c>
      <c r="K8018" t="s">
        <v>292</v>
      </c>
      <c r="L8018" t="s">
        <v>391</v>
      </c>
      <c r="M8018" t="s">
        <v>467</v>
      </c>
      <c r="N8018" t="s">
        <v>775</v>
      </c>
      <c r="O8018" t="s">
        <v>426</v>
      </c>
      <c r="Q8018" s="163">
        <v>6000</v>
      </c>
      <c r="R8018">
        <v>1</v>
      </c>
      <c r="S8018">
        <v>17.579999999999998</v>
      </c>
      <c r="T8018">
        <v>0</v>
      </c>
      <c r="U8018" t="b" cm="1">
        <f t="array" ref="U8018">_xlfn.IFS(AND(R8018=1,S8018=G8018,T8018=H8018),TRUE,AND(R8018=1,S8018=G8018,H8018="Product NA"),TRUE)</f>
        <v>1</v>
      </c>
    </row>
    <row r="8019" spans="1:21" x14ac:dyDescent="0.35">
      <c r="A8019" s="163" t="s">
        <v>775</v>
      </c>
      <c r="B8019" s="164" t="s">
        <v>426</v>
      </c>
      <c r="C8019" t="s">
        <v>775</v>
      </c>
      <c r="D8019" s="165" t="s">
        <v>738</v>
      </c>
      <c r="E8019" t="s">
        <v>739</v>
      </c>
      <c r="F8019" t="s">
        <v>286</v>
      </c>
      <c r="G8019" s="159">
        <f t="shared" si="356"/>
        <v>18.41</v>
      </c>
      <c r="H8019" s="159">
        <f t="shared" si="357"/>
        <v>0</v>
      </c>
      <c r="I8019" s="155" t="s">
        <v>667</v>
      </c>
      <c r="K8019" t="s">
        <v>292</v>
      </c>
      <c r="L8019" t="s">
        <v>391</v>
      </c>
      <c r="M8019" t="s">
        <v>467</v>
      </c>
      <c r="N8019" t="s">
        <v>775</v>
      </c>
      <c r="O8019" t="s">
        <v>426</v>
      </c>
      <c r="Q8019" s="163">
        <v>7000</v>
      </c>
      <c r="R8019">
        <v>1</v>
      </c>
      <c r="S8019">
        <v>18.41</v>
      </c>
      <c r="T8019">
        <v>0</v>
      </c>
      <c r="U8019" t="b" cm="1">
        <f t="array" ref="U8019">_xlfn.IFS(AND(R8019=1,S8019=G8019,T8019=H8019),TRUE,AND(R8019=1,S8019=G8019,H8019="Product NA"),TRUE)</f>
        <v>1</v>
      </c>
    </row>
    <row r="8020" spans="1:21" x14ac:dyDescent="0.35">
      <c r="A8020" s="163" t="s">
        <v>775</v>
      </c>
      <c r="B8020" s="164" t="s">
        <v>426</v>
      </c>
      <c r="C8020" t="s">
        <v>775</v>
      </c>
      <c r="D8020" s="165" t="s">
        <v>738</v>
      </c>
      <c r="E8020" t="s">
        <v>739</v>
      </c>
      <c r="F8020" t="s">
        <v>286</v>
      </c>
      <c r="G8020" s="159">
        <f t="shared" si="356"/>
        <v>19.25</v>
      </c>
      <c r="H8020" s="159">
        <f t="shared" si="357"/>
        <v>0</v>
      </c>
      <c r="I8020" s="155" t="s">
        <v>668</v>
      </c>
      <c r="K8020" t="s">
        <v>292</v>
      </c>
      <c r="L8020" t="s">
        <v>391</v>
      </c>
      <c r="M8020" t="s">
        <v>467</v>
      </c>
      <c r="N8020" t="s">
        <v>775</v>
      </c>
      <c r="O8020" t="s">
        <v>426</v>
      </c>
      <c r="Q8020" s="163">
        <v>8000</v>
      </c>
      <c r="R8020">
        <v>1</v>
      </c>
      <c r="S8020">
        <v>19.25</v>
      </c>
      <c r="T8020">
        <v>0</v>
      </c>
      <c r="U8020" t="b" cm="1">
        <f t="array" ref="U8020">_xlfn.IFS(AND(R8020=1,S8020=G8020,T8020=H8020),TRUE,AND(R8020=1,S8020=G8020,H8020="Product NA"),TRUE)</f>
        <v>1</v>
      </c>
    </row>
    <row r="8021" spans="1:21" x14ac:dyDescent="0.35">
      <c r="A8021" s="163" t="s">
        <v>775</v>
      </c>
      <c r="B8021" s="164" t="s">
        <v>426</v>
      </c>
      <c r="C8021" t="s">
        <v>775</v>
      </c>
      <c r="D8021" s="165" t="s">
        <v>738</v>
      </c>
      <c r="E8021" t="s">
        <v>739</v>
      </c>
      <c r="F8021" t="s">
        <v>286</v>
      </c>
      <c r="G8021" s="159">
        <f t="shared" si="356"/>
        <v>20.079999999999998</v>
      </c>
      <c r="H8021" s="159">
        <f t="shared" si="357"/>
        <v>0</v>
      </c>
      <c r="I8021" s="155" t="s">
        <v>669</v>
      </c>
      <c r="K8021" t="s">
        <v>292</v>
      </c>
      <c r="L8021" t="s">
        <v>391</v>
      </c>
      <c r="M8021" t="s">
        <v>467</v>
      </c>
      <c r="N8021" t="s">
        <v>775</v>
      </c>
      <c r="O8021" t="s">
        <v>426</v>
      </c>
      <c r="Q8021" s="163">
        <v>9000</v>
      </c>
      <c r="R8021">
        <v>1</v>
      </c>
      <c r="S8021">
        <v>20.079999999999998</v>
      </c>
      <c r="T8021">
        <v>0</v>
      </c>
      <c r="U8021" t="b" cm="1">
        <f t="array" ref="U8021">_xlfn.IFS(AND(R8021=1,S8021=G8021,T8021=H8021),TRUE,AND(R8021=1,S8021=G8021,H8021="Product NA"),TRUE)</f>
        <v>1</v>
      </c>
    </row>
    <row r="8022" spans="1:21" x14ac:dyDescent="0.35">
      <c r="A8022" s="163" t="s">
        <v>775</v>
      </c>
      <c r="B8022" s="164" t="s">
        <v>426</v>
      </c>
      <c r="C8022" t="s">
        <v>775</v>
      </c>
      <c r="D8022" s="165" t="s">
        <v>738</v>
      </c>
      <c r="E8022" t="s">
        <v>739</v>
      </c>
      <c r="F8022" t="s">
        <v>286</v>
      </c>
      <c r="G8022" s="159">
        <f t="shared" si="356"/>
        <v>20.91</v>
      </c>
      <c r="H8022" s="159">
        <f t="shared" si="357"/>
        <v>0</v>
      </c>
      <c r="I8022" s="155" t="s">
        <v>670</v>
      </c>
      <c r="K8022" t="s">
        <v>292</v>
      </c>
      <c r="L8022" t="s">
        <v>391</v>
      </c>
      <c r="M8022" t="s">
        <v>467</v>
      </c>
      <c r="N8022" t="s">
        <v>775</v>
      </c>
      <c r="O8022" t="s">
        <v>426</v>
      </c>
      <c r="Q8022" s="163">
        <v>10000</v>
      </c>
      <c r="R8022">
        <v>1</v>
      </c>
      <c r="S8022">
        <v>20.91</v>
      </c>
      <c r="T8022">
        <v>0</v>
      </c>
      <c r="U8022" t="b" cm="1">
        <f t="array" ref="U8022">_xlfn.IFS(AND(R8022=1,S8022=G8022,T8022=H8022),TRUE,AND(R8022=1,S8022=G8022,H8022="Product NA"),TRUE)</f>
        <v>1</v>
      </c>
    </row>
    <row r="8023" spans="1:21" x14ac:dyDescent="0.35">
      <c r="A8023" s="163" t="s">
        <v>775</v>
      </c>
      <c r="B8023" s="164" t="s">
        <v>426</v>
      </c>
      <c r="C8023" t="s">
        <v>775</v>
      </c>
      <c r="D8023" s="165" t="s">
        <v>738</v>
      </c>
      <c r="E8023" t="s">
        <v>739</v>
      </c>
      <c r="F8023" t="s">
        <v>286</v>
      </c>
      <c r="G8023" s="159">
        <f t="shared" si="356"/>
        <v>30.44</v>
      </c>
      <c r="H8023" s="159">
        <f t="shared" si="357"/>
        <v>0</v>
      </c>
      <c r="I8023" s="155" t="s">
        <v>671</v>
      </c>
      <c r="K8023" t="s">
        <v>292</v>
      </c>
      <c r="L8023" t="s">
        <v>391</v>
      </c>
      <c r="M8023" t="s">
        <v>467</v>
      </c>
      <c r="N8023" t="s">
        <v>775</v>
      </c>
      <c r="O8023" t="s">
        <v>426</v>
      </c>
      <c r="Q8023" s="163">
        <v>15000</v>
      </c>
      <c r="R8023">
        <v>1</v>
      </c>
      <c r="S8023">
        <v>30.44</v>
      </c>
      <c r="T8023">
        <v>0</v>
      </c>
      <c r="U8023" t="b" cm="1">
        <f t="array" ref="U8023">_xlfn.IFS(AND(R8023=1,S8023=G8023,T8023=H8023),TRUE,AND(R8023=1,S8023=G8023,H8023="Product NA"),TRUE)</f>
        <v>1</v>
      </c>
    </row>
    <row r="8024" spans="1:21" x14ac:dyDescent="0.35">
      <c r="A8024" s="163" t="s">
        <v>775</v>
      </c>
      <c r="B8024" s="164" t="s">
        <v>426</v>
      </c>
      <c r="C8024" t="s">
        <v>775</v>
      </c>
      <c r="D8024" s="165" t="s">
        <v>738</v>
      </c>
      <c r="E8024" t="s">
        <v>739</v>
      </c>
      <c r="F8024" t="s">
        <v>286</v>
      </c>
      <c r="G8024" s="159">
        <f t="shared" si="356"/>
        <v>37.15</v>
      </c>
      <c r="H8024" s="159">
        <f t="shared" si="357"/>
        <v>0</v>
      </c>
      <c r="I8024" s="155" t="s">
        <v>672</v>
      </c>
      <c r="K8024" t="s">
        <v>292</v>
      </c>
      <c r="L8024" t="s">
        <v>391</v>
      </c>
      <c r="M8024" t="s">
        <v>467</v>
      </c>
      <c r="N8024" t="s">
        <v>775</v>
      </c>
      <c r="O8024" t="s">
        <v>426</v>
      </c>
      <c r="Q8024" s="163">
        <v>20000</v>
      </c>
      <c r="R8024">
        <v>1</v>
      </c>
      <c r="S8024">
        <v>37.15</v>
      </c>
      <c r="T8024">
        <v>0</v>
      </c>
      <c r="U8024" t="b" cm="1">
        <f t="array" ref="U8024">_xlfn.IFS(AND(R8024=1,S8024=G8024,T8024=H8024),TRUE,AND(R8024=1,S8024=G8024,H8024="Product NA"),TRUE)</f>
        <v>1</v>
      </c>
    </row>
    <row r="8025" spans="1:21" x14ac:dyDescent="0.35">
      <c r="A8025" s="163" t="s">
        <v>775</v>
      </c>
      <c r="B8025" s="164" t="s">
        <v>426</v>
      </c>
      <c r="C8025" t="s">
        <v>775</v>
      </c>
      <c r="D8025" s="165" t="s">
        <v>738</v>
      </c>
      <c r="E8025" t="s">
        <v>739</v>
      </c>
      <c r="F8025" t="s">
        <v>286</v>
      </c>
      <c r="G8025" s="159">
        <f t="shared" si="356"/>
        <v>47.23</v>
      </c>
      <c r="H8025" s="159">
        <f t="shared" si="357"/>
        <v>0</v>
      </c>
      <c r="I8025" s="155" t="s">
        <v>673</v>
      </c>
      <c r="K8025" t="s">
        <v>292</v>
      </c>
      <c r="L8025" t="s">
        <v>391</v>
      </c>
      <c r="M8025" t="s">
        <v>467</v>
      </c>
      <c r="N8025" t="s">
        <v>775</v>
      </c>
      <c r="O8025" t="s">
        <v>426</v>
      </c>
      <c r="Q8025" s="163">
        <v>25000</v>
      </c>
      <c r="R8025">
        <v>1</v>
      </c>
      <c r="S8025">
        <v>47.23</v>
      </c>
      <c r="T8025">
        <v>0</v>
      </c>
      <c r="U8025" t="b" cm="1">
        <f t="array" ref="U8025">_xlfn.IFS(AND(R8025=1,S8025=G8025,T8025=H8025),TRUE,AND(R8025=1,S8025=G8025,H8025="Product NA"),TRUE)</f>
        <v>1</v>
      </c>
    </row>
    <row r="8026" spans="1:21" x14ac:dyDescent="0.35">
      <c r="A8026" s="163" t="s">
        <v>775</v>
      </c>
      <c r="B8026" s="164" t="s">
        <v>426</v>
      </c>
      <c r="C8026" t="s">
        <v>775</v>
      </c>
      <c r="D8026" s="165" t="s">
        <v>738</v>
      </c>
      <c r="E8026" t="s">
        <v>739</v>
      </c>
      <c r="F8026" t="s">
        <v>286</v>
      </c>
      <c r="G8026" s="159">
        <f t="shared" si="356"/>
        <v>54.45</v>
      </c>
      <c r="H8026" s="159">
        <f t="shared" si="357"/>
        <v>0</v>
      </c>
      <c r="I8026" s="155" t="s">
        <v>674</v>
      </c>
      <c r="K8026" t="s">
        <v>292</v>
      </c>
      <c r="L8026" t="s">
        <v>391</v>
      </c>
      <c r="M8026" t="s">
        <v>467</v>
      </c>
      <c r="N8026" t="s">
        <v>775</v>
      </c>
      <c r="O8026" t="s">
        <v>426</v>
      </c>
      <c r="Q8026" s="163">
        <v>30000</v>
      </c>
      <c r="R8026">
        <v>1</v>
      </c>
      <c r="S8026">
        <v>54.45</v>
      </c>
      <c r="T8026">
        <v>0</v>
      </c>
      <c r="U8026" t="b" cm="1">
        <f t="array" ref="U8026">_xlfn.IFS(AND(R8026=1,S8026=G8026,T8026=H8026),TRUE,AND(R8026=1,S8026=G8026,H8026="Product NA"),TRUE)</f>
        <v>1</v>
      </c>
    </row>
    <row r="8027" spans="1:21" x14ac:dyDescent="0.35">
      <c r="A8027" s="163" t="s">
        <v>776</v>
      </c>
      <c r="B8027" s="164" t="s">
        <v>423</v>
      </c>
      <c r="C8027" t="s">
        <v>776</v>
      </c>
      <c r="D8027" s="165" t="s">
        <v>738</v>
      </c>
      <c r="E8027" t="s">
        <v>739</v>
      </c>
      <c r="F8027" t="s">
        <v>286</v>
      </c>
      <c r="G8027" s="159">
        <f t="shared" si="356"/>
        <v>15.22</v>
      </c>
      <c r="H8027" s="159">
        <f t="shared" si="357"/>
        <v>0</v>
      </c>
      <c r="I8027" s="155" t="s">
        <v>471</v>
      </c>
      <c r="K8027" t="s">
        <v>292</v>
      </c>
      <c r="L8027" t="s">
        <v>391</v>
      </c>
      <c r="M8027" t="s">
        <v>467</v>
      </c>
      <c r="N8027" t="s">
        <v>776</v>
      </c>
      <c r="O8027" t="s">
        <v>423</v>
      </c>
      <c r="Q8027" s="163">
        <v>1000</v>
      </c>
      <c r="R8027">
        <v>1</v>
      </c>
      <c r="S8027">
        <v>15.22</v>
      </c>
      <c r="T8027">
        <v>0</v>
      </c>
      <c r="U8027" t="b" cm="1">
        <f t="array" ref="U8027">_xlfn.IFS(AND(R8027=1,S8027=G8027,T8027=H8027),TRUE,AND(R8027=1,S8027=G8027,H8027="Product NA"),TRUE)</f>
        <v>1</v>
      </c>
    </row>
    <row r="8028" spans="1:21" x14ac:dyDescent="0.35">
      <c r="A8028" s="163" t="s">
        <v>776</v>
      </c>
      <c r="B8028" s="164" t="s">
        <v>423</v>
      </c>
      <c r="C8028" t="s">
        <v>776</v>
      </c>
      <c r="D8028" s="165" t="s">
        <v>738</v>
      </c>
      <c r="E8028" t="s">
        <v>739</v>
      </c>
      <c r="F8028" t="s">
        <v>286</v>
      </c>
      <c r="G8028" s="159">
        <f t="shared" si="356"/>
        <v>16.059999999999999</v>
      </c>
      <c r="H8028" s="159">
        <f t="shared" si="357"/>
        <v>0</v>
      </c>
      <c r="I8028" s="155" t="s">
        <v>662</v>
      </c>
      <c r="K8028" t="s">
        <v>292</v>
      </c>
      <c r="L8028" t="s">
        <v>391</v>
      </c>
      <c r="M8028" t="s">
        <v>467</v>
      </c>
      <c r="N8028" t="s">
        <v>776</v>
      </c>
      <c r="O8028" t="s">
        <v>423</v>
      </c>
      <c r="Q8028" s="163">
        <v>2000</v>
      </c>
      <c r="R8028">
        <v>1</v>
      </c>
      <c r="S8028">
        <v>16.059999999999999</v>
      </c>
      <c r="T8028">
        <v>0</v>
      </c>
      <c r="U8028" t="b" cm="1">
        <f t="array" ref="U8028">_xlfn.IFS(AND(R8028=1,S8028=G8028,T8028=H8028),TRUE,AND(R8028=1,S8028=G8028,H8028="Product NA"),TRUE)</f>
        <v>1</v>
      </c>
    </row>
    <row r="8029" spans="1:21" x14ac:dyDescent="0.35">
      <c r="A8029" s="163" t="s">
        <v>776</v>
      </c>
      <c r="B8029" s="164" t="s">
        <v>423</v>
      </c>
      <c r="C8029" t="s">
        <v>776</v>
      </c>
      <c r="D8029" s="165" t="s">
        <v>738</v>
      </c>
      <c r="E8029" t="s">
        <v>739</v>
      </c>
      <c r="F8029" t="s">
        <v>286</v>
      </c>
      <c r="G8029" s="159">
        <f t="shared" si="356"/>
        <v>16.059999999999999</v>
      </c>
      <c r="H8029" s="159">
        <f t="shared" si="357"/>
        <v>0</v>
      </c>
      <c r="I8029" s="155" t="s">
        <v>663</v>
      </c>
      <c r="K8029" t="s">
        <v>292</v>
      </c>
      <c r="L8029" t="s">
        <v>391</v>
      </c>
      <c r="M8029" t="s">
        <v>467</v>
      </c>
      <c r="N8029" t="s">
        <v>776</v>
      </c>
      <c r="O8029" t="s">
        <v>423</v>
      </c>
      <c r="Q8029" s="163">
        <v>3000</v>
      </c>
      <c r="R8029">
        <v>1</v>
      </c>
      <c r="S8029">
        <v>16.059999999999999</v>
      </c>
      <c r="T8029">
        <v>0</v>
      </c>
      <c r="U8029" t="b" cm="1">
        <f t="array" ref="U8029">_xlfn.IFS(AND(R8029=1,S8029=G8029,T8029=H8029),TRUE,AND(R8029=1,S8029=G8029,H8029="Product NA"),TRUE)</f>
        <v>1</v>
      </c>
    </row>
    <row r="8030" spans="1:21" x14ac:dyDescent="0.35">
      <c r="A8030" s="163" t="s">
        <v>776</v>
      </c>
      <c r="B8030" s="164" t="s">
        <v>423</v>
      </c>
      <c r="C8030" t="s">
        <v>776</v>
      </c>
      <c r="D8030" s="165" t="s">
        <v>738</v>
      </c>
      <c r="E8030" t="s">
        <v>739</v>
      </c>
      <c r="F8030" t="s">
        <v>286</v>
      </c>
      <c r="G8030" s="159">
        <f t="shared" si="356"/>
        <v>16.059999999999999</v>
      </c>
      <c r="H8030" s="159">
        <f t="shared" si="357"/>
        <v>0</v>
      </c>
      <c r="I8030" s="155" t="s">
        <v>664</v>
      </c>
      <c r="K8030" t="s">
        <v>292</v>
      </c>
      <c r="L8030" t="s">
        <v>391</v>
      </c>
      <c r="M8030" t="s">
        <v>467</v>
      </c>
      <c r="N8030" t="s">
        <v>776</v>
      </c>
      <c r="O8030" t="s">
        <v>423</v>
      </c>
      <c r="Q8030" s="163">
        <v>4000</v>
      </c>
      <c r="R8030">
        <v>1</v>
      </c>
      <c r="S8030">
        <v>16.059999999999999</v>
      </c>
      <c r="T8030">
        <v>0</v>
      </c>
      <c r="U8030" t="b" cm="1">
        <f t="array" ref="U8030">_xlfn.IFS(AND(R8030=1,S8030=G8030,T8030=H8030),TRUE,AND(R8030=1,S8030=G8030,H8030="Product NA"),TRUE)</f>
        <v>1</v>
      </c>
    </row>
    <row r="8031" spans="1:21" x14ac:dyDescent="0.35">
      <c r="A8031" s="163" t="s">
        <v>776</v>
      </c>
      <c r="B8031" s="164" t="s">
        <v>423</v>
      </c>
      <c r="C8031" t="s">
        <v>776</v>
      </c>
      <c r="D8031" s="165" t="s">
        <v>738</v>
      </c>
      <c r="E8031" t="s">
        <v>739</v>
      </c>
      <c r="F8031" t="s">
        <v>286</v>
      </c>
      <c r="G8031" s="159">
        <f t="shared" si="356"/>
        <v>16.059999999999999</v>
      </c>
      <c r="H8031" s="159">
        <f t="shared" si="357"/>
        <v>0</v>
      </c>
      <c r="I8031" s="155" t="s">
        <v>665</v>
      </c>
      <c r="K8031" t="s">
        <v>292</v>
      </c>
      <c r="L8031" t="s">
        <v>391</v>
      </c>
      <c r="M8031" t="s">
        <v>467</v>
      </c>
      <c r="N8031" t="s">
        <v>776</v>
      </c>
      <c r="O8031" t="s">
        <v>423</v>
      </c>
      <c r="Q8031" s="163">
        <v>5000</v>
      </c>
      <c r="R8031">
        <v>1</v>
      </c>
      <c r="S8031">
        <v>16.059999999999999</v>
      </c>
      <c r="T8031">
        <v>0</v>
      </c>
      <c r="U8031" t="b" cm="1">
        <f t="array" ref="U8031">_xlfn.IFS(AND(R8031=1,S8031=G8031,T8031=H8031),TRUE,AND(R8031=1,S8031=G8031,H8031="Product NA"),TRUE)</f>
        <v>1</v>
      </c>
    </row>
    <row r="8032" spans="1:21" x14ac:dyDescent="0.35">
      <c r="A8032" s="163" t="s">
        <v>776</v>
      </c>
      <c r="B8032" s="164" t="s">
        <v>423</v>
      </c>
      <c r="C8032" t="s">
        <v>776</v>
      </c>
      <c r="D8032" s="165" t="s">
        <v>738</v>
      </c>
      <c r="E8032" t="s">
        <v>739</v>
      </c>
      <c r="F8032" t="s">
        <v>286</v>
      </c>
      <c r="G8032" s="159">
        <f t="shared" si="356"/>
        <v>17.62</v>
      </c>
      <c r="H8032" s="159">
        <f t="shared" si="357"/>
        <v>0</v>
      </c>
      <c r="I8032" s="155" t="s">
        <v>666</v>
      </c>
      <c r="K8032" t="s">
        <v>292</v>
      </c>
      <c r="L8032" t="s">
        <v>391</v>
      </c>
      <c r="M8032" t="s">
        <v>467</v>
      </c>
      <c r="N8032" t="s">
        <v>776</v>
      </c>
      <c r="O8032" t="s">
        <v>423</v>
      </c>
      <c r="Q8032" s="163">
        <v>6000</v>
      </c>
      <c r="R8032">
        <v>1</v>
      </c>
      <c r="S8032">
        <v>17.62</v>
      </c>
      <c r="T8032">
        <v>0</v>
      </c>
      <c r="U8032" t="b" cm="1">
        <f t="array" ref="U8032">_xlfn.IFS(AND(R8032=1,S8032=G8032,T8032=H8032),TRUE,AND(R8032=1,S8032=G8032,H8032="Product NA"),TRUE)</f>
        <v>1</v>
      </c>
    </row>
    <row r="8033" spans="1:21" x14ac:dyDescent="0.35">
      <c r="A8033" s="163" t="s">
        <v>776</v>
      </c>
      <c r="B8033" s="164" t="s">
        <v>423</v>
      </c>
      <c r="C8033" t="s">
        <v>776</v>
      </c>
      <c r="D8033" s="165" t="s">
        <v>738</v>
      </c>
      <c r="E8033" t="s">
        <v>739</v>
      </c>
      <c r="F8033" t="s">
        <v>286</v>
      </c>
      <c r="G8033" s="159">
        <f t="shared" si="356"/>
        <v>18.45</v>
      </c>
      <c r="H8033" s="159">
        <f t="shared" si="357"/>
        <v>0</v>
      </c>
      <c r="I8033" s="155" t="s">
        <v>667</v>
      </c>
      <c r="K8033" t="s">
        <v>292</v>
      </c>
      <c r="L8033" t="s">
        <v>391</v>
      </c>
      <c r="M8033" t="s">
        <v>467</v>
      </c>
      <c r="N8033" t="s">
        <v>776</v>
      </c>
      <c r="O8033" t="s">
        <v>423</v>
      </c>
      <c r="Q8033" s="163">
        <v>7000</v>
      </c>
      <c r="R8033">
        <v>1</v>
      </c>
      <c r="S8033">
        <v>18.45</v>
      </c>
      <c r="T8033">
        <v>0</v>
      </c>
      <c r="U8033" t="b" cm="1">
        <f t="array" ref="U8033">_xlfn.IFS(AND(R8033=1,S8033=G8033,T8033=H8033),TRUE,AND(R8033=1,S8033=G8033,H8033="Product NA"),TRUE)</f>
        <v>1</v>
      </c>
    </row>
    <row r="8034" spans="1:21" x14ac:dyDescent="0.35">
      <c r="A8034" s="163" t="s">
        <v>776</v>
      </c>
      <c r="B8034" s="164" t="s">
        <v>423</v>
      </c>
      <c r="C8034" t="s">
        <v>776</v>
      </c>
      <c r="D8034" s="165" t="s">
        <v>738</v>
      </c>
      <c r="E8034" t="s">
        <v>739</v>
      </c>
      <c r="F8034" t="s">
        <v>286</v>
      </c>
      <c r="G8034" s="159">
        <f t="shared" si="356"/>
        <v>19.29</v>
      </c>
      <c r="H8034" s="159">
        <f t="shared" si="357"/>
        <v>0</v>
      </c>
      <c r="I8034" s="155" t="s">
        <v>668</v>
      </c>
      <c r="K8034" t="s">
        <v>292</v>
      </c>
      <c r="L8034" t="s">
        <v>391</v>
      </c>
      <c r="M8034" t="s">
        <v>467</v>
      </c>
      <c r="N8034" t="s">
        <v>776</v>
      </c>
      <c r="O8034" t="s">
        <v>423</v>
      </c>
      <c r="Q8034" s="163">
        <v>8000</v>
      </c>
      <c r="R8034">
        <v>1</v>
      </c>
      <c r="S8034">
        <v>19.29</v>
      </c>
      <c r="T8034">
        <v>0</v>
      </c>
      <c r="U8034" t="b" cm="1">
        <f t="array" ref="U8034">_xlfn.IFS(AND(R8034=1,S8034=G8034,T8034=H8034),TRUE,AND(R8034=1,S8034=G8034,H8034="Product NA"),TRUE)</f>
        <v>1</v>
      </c>
    </row>
    <row r="8035" spans="1:21" x14ac:dyDescent="0.35">
      <c r="A8035" s="163" t="s">
        <v>776</v>
      </c>
      <c r="B8035" s="164" t="s">
        <v>423</v>
      </c>
      <c r="C8035" t="s">
        <v>776</v>
      </c>
      <c r="D8035" s="165" t="s">
        <v>738</v>
      </c>
      <c r="E8035" t="s">
        <v>739</v>
      </c>
      <c r="F8035" t="s">
        <v>286</v>
      </c>
      <c r="G8035" s="159">
        <f t="shared" si="356"/>
        <v>20.12</v>
      </c>
      <c r="H8035" s="159">
        <f t="shared" si="357"/>
        <v>0</v>
      </c>
      <c r="I8035" s="155" t="s">
        <v>669</v>
      </c>
      <c r="K8035" t="s">
        <v>292</v>
      </c>
      <c r="L8035" t="s">
        <v>391</v>
      </c>
      <c r="M8035" t="s">
        <v>467</v>
      </c>
      <c r="N8035" t="s">
        <v>776</v>
      </c>
      <c r="O8035" t="s">
        <v>423</v>
      </c>
      <c r="Q8035" s="163">
        <v>9000</v>
      </c>
      <c r="R8035">
        <v>1</v>
      </c>
      <c r="S8035">
        <v>20.12</v>
      </c>
      <c r="T8035">
        <v>0</v>
      </c>
      <c r="U8035" t="b" cm="1">
        <f t="array" ref="U8035">_xlfn.IFS(AND(R8035=1,S8035=G8035,T8035=H8035),TRUE,AND(R8035=1,S8035=G8035,H8035="Product NA"),TRUE)</f>
        <v>1</v>
      </c>
    </row>
    <row r="8036" spans="1:21" x14ac:dyDescent="0.35">
      <c r="A8036" s="163" t="s">
        <v>776</v>
      </c>
      <c r="B8036" s="164" t="s">
        <v>423</v>
      </c>
      <c r="C8036" t="s">
        <v>776</v>
      </c>
      <c r="D8036" s="165" t="s">
        <v>738</v>
      </c>
      <c r="E8036" t="s">
        <v>739</v>
      </c>
      <c r="F8036" t="s">
        <v>286</v>
      </c>
      <c r="G8036" s="159">
        <f t="shared" si="356"/>
        <v>20.95</v>
      </c>
      <c r="H8036" s="159">
        <f t="shared" si="357"/>
        <v>0</v>
      </c>
      <c r="I8036" s="155" t="s">
        <v>670</v>
      </c>
      <c r="K8036" t="s">
        <v>292</v>
      </c>
      <c r="L8036" t="s">
        <v>391</v>
      </c>
      <c r="M8036" t="s">
        <v>467</v>
      </c>
      <c r="N8036" t="s">
        <v>776</v>
      </c>
      <c r="O8036" t="s">
        <v>423</v>
      </c>
      <c r="Q8036" s="163">
        <v>10000</v>
      </c>
      <c r="R8036">
        <v>1</v>
      </c>
      <c r="S8036">
        <v>20.95</v>
      </c>
      <c r="T8036">
        <v>0</v>
      </c>
      <c r="U8036" t="b" cm="1">
        <f t="array" ref="U8036">_xlfn.IFS(AND(R8036=1,S8036=G8036,T8036=H8036),TRUE,AND(R8036=1,S8036=G8036,H8036="Product NA"),TRUE)</f>
        <v>1</v>
      </c>
    </row>
    <row r="8037" spans="1:21" x14ac:dyDescent="0.35">
      <c r="A8037" s="163" t="s">
        <v>776</v>
      </c>
      <c r="B8037" s="164" t="s">
        <v>423</v>
      </c>
      <c r="C8037" t="s">
        <v>776</v>
      </c>
      <c r="D8037" s="165" t="s">
        <v>738</v>
      </c>
      <c r="E8037" t="s">
        <v>739</v>
      </c>
      <c r="F8037" t="s">
        <v>286</v>
      </c>
      <c r="G8037" s="159">
        <f t="shared" si="356"/>
        <v>31.68</v>
      </c>
      <c r="H8037" s="159">
        <f t="shared" si="357"/>
        <v>0</v>
      </c>
      <c r="I8037" s="155" t="s">
        <v>671</v>
      </c>
      <c r="K8037" t="s">
        <v>292</v>
      </c>
      <c r="L8037" t="s">
        <v>391</v>
      </c>
      <c r="M8037" t="s">
        <v>467</v>
      </c>
      <c r="N8037" t="s">
        <v>776</v>
      </c>
      <c r="O8037" t="s">
        <v>423</v>
      </c>
      <c r="Q8037" s="163">
        <v>15000</v>
      </c>
      <c r="R8037">
        <v>1</v>
      </c>
      <c r="S8037">
        <v>31.68</v>
      </c>
      <c r="T8037">
        <v>0</v>
      </c>
      <c r="U8037" t="b" cm="1">
        <f t="array" ref="U8037">_xlfn.IFS(AND(R8037=1,S8037=G8037,T8037=H8037),TRUE,AND(R8037=1,S8037=G8037,H8037="Product NA"),TRUE)</f>
        <v>1</v>
      </c>
    </row>
    <row r="8038" spans="1:21" x14ac:dyDescent="0.35">
      <c r="A8038" s="163" t="s">
        <v>776</v>
      </c>
      <c r="B8038" s="164" t="s">
        <v>423</v>
      </c>
      <c r="C8038" t="s">
        <v>776</v>
      </c>
      <c r="D8038" s="165" t="s">
        <v>738</v>
      </c>
      <c r="E8038" t="s">
        <v>739</v>
      </c>
      <c r="F8038" t="s">
        <v>286</v>
      </c>
      <c r="G8038" s="159">
        <f t="shared" si="356"/>
        <v>38.79</v>
      </c>
      <c r="H8038" s="159">
        <f t="shared" si="357"/>
        <v>0</v>
      </c>
      <c r="I8038" s="155" t="s">
        <v>672</v>
      </c>
      <c r="K8038" t="s">
        <v>292</v>
      </c>
      <c r="L8038" t="s">
        <v>391</v>
      </c>
      <c r="M8038" t="s">
        <v>467</v>
      </c>
      <c r="N8038" t="s">
        <v>776</v>
      </c>
      <c r="O8038" t="s">
        <v>423</v>
      </c>
      <c r="Q8038" s="163">
        <v>20000</v>
      </c>
      <c r="R8038">
        <v>1</v>
      </c>
      <c r="S8038">
        <v>38.79</v>
      </c>
      <c r="T8038">
        <v>0</v>
      </c>
      <c r="U8038" t="b" cm="1">
        <f t="array" ref="U8038">_xlfn.IFS(AND(R8038=1,S8038=G8038,T8038=H8038),TRUE,AND(R8038=1,S8038=G8038,H8038="Product NA"),TRUE)</f>
        <v>1</v>
      </c>
    </row>
    <row r="8039" spans="1:21" x14ac:dyDescent="0.35">
      <c r="A8039" s="163" t="s">
        <v>776</v>
      </c>
      <c r="B8039" s="164" t="s">
        <v>423</v>
      </c>
      <c r="C8039" t="s">
        <v>776</v>
      </c>
      <c r="D8039" s="165" t="s">
        <v>738</v>
      </c>
      <c r="E8039" t="s">
        <v>739</v>
      </c>
      <c r="F8039" t="s">
        <v>286</v>
      </c>
      <c r="G8039" s="159">
        <f t="shared" si="356"/>
        <v>49.43</v>
      </c>
      <c r="H8039" s="159">
        <f t="shared" si="357"/>
        <v>0</v>
      </c>
      <c r="I8039" s="155" t="s">
        <v>673</v>
      </c>
      <c r="K8039" t="s">
        <v>292</v>
      </c>
      <c r="L8039" t="s">
        <v>391</v>
      </c>
      <c r="M8039" t="s">
        <v>467</v>
      </c>
      <c r="N8039" t="s">
        <v>776</v>
      </c>
      <c r="O8039" t="s">
        <v>423</v>
      </c>
      <c r="Q8039" s="163">
        <v>25000</v>
      </c>
      <c r="R8039">
        <v>1</v>
      </c>
      <c r="S8039">
        <v>49.43</v>
      </c>
      <c r="T8039">
        <v>0</v>
      </c>
      <c r="U8039" t="b" cm="1">
        <f t="array" ref="U8039">_xlfn.IFS(AND(R8039=1,S8039=G8039,T8039=H8039),TRUE,AND(R8039=1,S8039=G8039,H8039="Product NA"),TRUE)</f>
        <v>1</v>
      </c>
    </row>
    <row r="8040" spans="1:21" x14ac:dyDescent="0.35">
      <c r="A8040" s="163" t="s">
        <v>776</v>
      </c>
      <c r="B8040" s="164" t="s">
        <v>423</v>
      </c>
      <c r="C8040" t="s">
        <v>776</v>
      </c>
      <c r="D8040" s="165" t="s">
        <v>738</v>
      </c>
      <c r="E8040" t="s">
        <v>739</v>
      </c>
      <c r="F8040" t="s">
        <v>286</v>
      </c>
      <c r="G8040" s="159">
        <f t="shared" si="356"/>
        <v>57.09</v>
      </c>
      <c r="H8040" s="159">
        <f t="shared" si="357"/>
        <v>0</v>
      </c>
      <c r="I8040" s="155" t="s">
        <v>674</v>
      </c>
      <c r="K8040" t="s">
        <v>292</v>
      </c>
      <c r="L8040" t="s">
        <v>391</v>
      </c>
      <c r="M8040" t="s">
        <v>467</v>
      </c>
      <c r="N8040" t="s">
        <v>776</v>
      </c>
      <c r="O8040" t="s">
        <v>423</v>
      </c>
      <c r="Q8040" s="163">
        <v>30000</v>
      </c>
      <c r="R8040">
        <v>1</v>
      </c>
      <c r="S8040">
        <v>57.09</v>
      </c>
      <c r="T8040">
        <v>0</v>
      </c>
      <c r="U8040" t="b" cm="1">
        <f t="array" ref="U8040">_xlfn.IFS(AND(R8040=1,S8040=G8040,T8040=H8040),TRUE,AND(R8040=1,S8040=G8040,H8040="Product NA"),TRUE)</f>
        <v>1</v>
      </c>
    </row>
    <row r="8041" spans="1:21" x14ac:dyDescent="0.35">
      <c r="A8041" s="163" t="s">
        <v>746</v>
      </c>
      <c r="B8041" s="164" t="s">
        <v>429</v>
      </c>
      <c r="C8041" t="s">
        <v>746</v>
      </c>
      <c r="D8041" s="165" t="s">
        <v>738</v>
      </c>
      <c r="E8041" t="s">
        <v>739</v>
      </c>
      <c r="F8041" t="s">
        <v>286</v>
      </c>
      <c r="G8041" s="159">
        <f t="shared" si="356"/>
        <v>42.43</v>
      </c>
      <c r="H8041" s="159">
        <f t="shared" si="357"/>
        <v>0</v>
      </c>
      <c r="I8041" s="155" t="s">
        <v>471</v>
      </c>
      <c r="K8041" t="s">
        <v>457</v>
      </c>
      <c r="L8041" t="s">
        <v>392</v>
      </c>
      <c r="M8041" t="s">
        <v>466</v>
      </c>
      <c r="N8041" t="s">
        <v>746</v>
      </c>
      <c r="O8041" t="s">
        <v>429</v>
      </c>
      <c r="Q8041" s="163">
        <v>1000</v>
      </c>
      <c r="R8041">
        <v>1</v>
      </c>
      <c r="S8041">
        <v>42.43</v>
      </c>
      <c r="T8041">
        <v>0</v>
      </c>
      <c r="U8041" t="b" cm="1">
        <f t="array" ref="U8041">_xlfn.IFS(AND(R8041=1,S8041=G8041,T8041=H8041),TRUE,AND(R8041=1,S8041=G8041,H8041="Product NA"),TRUE)</f>
        <v>1</v>
      </c>
    </row>
    <row r="8042" spans="1:21" x14ac:dyDescent="0.35">
      <c r="A8042" s="163" t="s">
        <v>746</v>
      </c>
      <c r="B8042" s="164" t="s">
        <v>429</v>
      </c>
      <c r="C8042" t="s">
        <v>746</v>
      </c>
      <c r="D8042" s="165" t="s">
        <v>738</v>
      </c>
      <c r="E8042" t="s">
        <v>739</v>
      </c>
      <c r="F8042" t="s">
        <v>286</v>
      </c>
      <c r="G8042" s="159">
        <f t="shared" si="356"/>
        <v>43.3</v>
      </c>
      <c r="H8042" s="159">
        <f t="shared" si="357"/>
        <v>0</v>
      </c>
      <c r="I8042" s="155" t="s">
        <v>662</v>
      </c>
      <c r="K8042" t="s">
        <v>457</v>
      </c>
      <c r="L8042" t="s">
        <v>392</v>
      </c>
      <c r="M8042" t="s">
        <v>466</v>
      </c>
      <c r="N8042" t="s">
        <v>746</v>
      </c>
      <c r="O8042" t="s">
        <v>429</v>
      </c>
      <c r="Q8042" s="163">
        <v>2000</v>
      </c>
      <c r="R8042">
        <v>1</v>
      </c>
      <c r="S8042">
        <v>43.3</v>
      </c>
      <c r="T8042">
        <v>0</v>
      </c>
      <c r="U8042" t="b" cm="1">
        <f t="array" ref="U8042">_xlfn.IFS(AND(R8042=1,S8042=G8042,T8042=H8042),TRUE,AND(R8042=1,S8042=G8042,H8042="Product NA"),TRUE)</f>
        <v>1</v>
      </c>
    </row>
    <row r="8043" spans="1:21" x14ac:dyDescent="0.35">
      <c r="A8043" s="163" t="s">
        <v>746</v>
      </c>
      <c r="B8043" s="164" t="s">
        <v>429</v>
      </c>
      <c r="C8043" t="s">
        <v>746</v>
      </c>
      <c r="D8043" s="165" t="s">
        <v>738</v>
      </c>
      <c r="E8043" t="s">
        <v>739</v>
      </c>
      <c r="F8043" t="s">
        <v>286</v>
      </c>
      <c r="G8043" s="159">
        <f t="shared" si="356"/>
        <v>51.35</v>
      </c>
      <c r="H8043" s="159">
        <f t="shared" si="357"/>
        <v>0</v>
      </c>
      <c r="I8043" s="155" t="s">
        <v>663</v>
      </c>
      <c r="K8043" t="s">
        <v>457</v>
      </c>
      <c r="L8043" t="s">
        <v>392</v>
      </c>
      <c r="M8043" t="s">
        <v>466</v>
      </c>
      <c r="N8043" t="s">
        <v>746</v>
      </c>
      <c r="O8043" t="s">
        <v>429</v>
      </c>
      <c r="Q8043" s="163">
        <v>3000</v>
      </c>
      <c r="R8043">
        <v>1</v>
      </c>
      <c r="S8043">
        <v>51.35</v>
      </c>
      <c r="T8043">
        <v>0</v>
      </c>
      <c r="U8043" t="b" cm="1">
        <f t="array" ref="U8043">_xlfn.IFS(AND(R8043=1,S8043=G8043,T8043=H8043),TRUE,AND(R8043=1,S8043=G8043,H8043="Product NA"),TRUE)</f>
        <v>1</v>
      </c>
    </row>
    <row r="8044" spans="1:21" x14ac:dyDescent="0.35">
      <c r="A8044" s="163" t="s">
        <v>746</v>
      </c>
      <c r="B8044" s="164" t="s">
        <v>429</v>
      </c>
      <c r="C8044" t="s">
        <v>746</v>
      </c>
      <c r="D8044" s="165" t="s">
        <v>738</v>
      </c>
      <c r="E8044" t="s">
        <v>739</v>
      </c>
      <c r="F8044" t="s">
        <v>286</v>
      </c>
      <c r="G8044" s="159">
        <f t="shared" si="356"/>
        <v>56.84</v>
      </c>
      <c r="H8044" s="159">
        <f t="shared" si="357"/>
        <v>0</v>
      </c>
      <c r="I8044" s="155" t="s">
        <v>664</v>
      </c>
      <c r="K8044" t="s">
        <v>457</v>
      </c>
      <c r="L8044" t="s">
        <v>392</v>
      </c>
      <c r="M8044" t="s">
        <v>466</v>
      </c>
      <c r="N8044" t="s">
        <v>746</v>
      </c>
      <c r="O8044" t="s">
        <v>429</v>
      </c>
      <c r="Q8044" s="163">
        <v>4000</v>
      </c>
      <c r="R8044">
        <v>1</v>
      </c>
      <c r="S8044">
        <v>56.84</v>
      </c>
      <c r="T8044">
        <v>0</v>
      </c>
      <c r="U8044" t="b" cm="1">
        <f t="array" ref="U8044">_xlfn.IFS(AND(R8044=1,S8044=G8044,T8044=H8044),TRUE,AND(R8044=1,S8044=G8044,H8044="Product NA"),TRUE)</f>
        <v>1</v>
      </c>
    </row>
    <row r="8045" spans="1:21" x14ac:dyDescent="0.35">
      <c r="A8045" s="163" t="s">
        <v>746</v>
      </c>
      <c r="B8045" s="164" t="s">
        <v>429</v>
      </c>
      <c r="C8045" t="s">
        <v>746</v>
      </c>
      <c r="D8045" s="165" t="s">
        <v>738</v>
      </c>
      <c r="E8045" t="s">
        <v>739</v>
      </c>
      <c r="F8045" t="s">
        <v>286</v>
      </c>
      <c r="G8045" s="159">
        <f t="shared" si="356"/>
        <v>63.68</v>
      </c>
      <c r="H8045" s="159">
        <f t="shared" si="357"/>
        <v>0</v>
      </c>
      <c r="I8045" s="155" t="s">
        <v>665</v>
      </c>
      <c r="K8045" t="s">
        <v>457</v>
      </c>
      <c r="L8045" t="s">
        <v>392</v>
      </c>
      <c r="M8045" t="s">
        <v>466</v>
      </c>
      <c r="N8045" t="s">
        <v>746</v>
      </c>
      <c r="O8045" t="s">
        <v>429</v>
      </c>
      <c r="Q8045" s="163">
        <v>5000</v>
      </c>
      <c r="R8045">
        <v>1</v>
      </c>
      <c r="S8045">
        <v>63.68</v>
      </c>
      <c r="T8045">
        <v>0</v>
      </c>
      <c r="U8045" t="b" cm="1">
        <f t="array" ref="U8045">_xlfn.IFS(AND(R8045=1,S8045=G8045,T8045=H8045),TRUE,AND(R8045=1,S8045=G8045,H8045="Product NA"),TRUE)</f>
        <v>1</v>
      </c>
    </row>
    <row r="8046" spans="1:21" x14ac:dyDescent="0.35">
      <c r="A8046" s="163" t="s">
        <v>746</v>
      </c>
      <c r="B8046" s="164" t="s">
        <v>429</v>
      </c>
      <c r="C8046" t="s">
        <v>746</v>
      </c>
      <c r="D8046" s="165" t="s">
        <v>738</v>
      </c>
      <c r="E8046" t="s">
        <v>739</v>
      </c>
      <c r="F8046" t="s">
        <v>286</v>
      </c>
      <c r="G8046" s="159">
        <f t="shared" si="356"/>
        <v>68.27</v>
      </c>
      <c r="H8046" s="159">
        <f t="shared" si="357"/>
        <v>0</v>
      </c>
      <c r="I8046" s="155" t="s">
        <v>666</v>
      </c>
      <c r="K8046" t="s">
        <v>457</v>
      </c>
      <c r="L8046" t="s">
        <v>392</v>
      </c>
      <c r="M8046" t="s">
        <v>466</v>
      </c>
      <c r="N8046" t="s">
        <v>746</v>
      </c>
      <c r="O8046" t="s">
        <v>429</v>
      </c>
      <c r="Q8046" s="163">
        <v>6000</v>
      </c>
      <c r="R8046">
        <v>1</v>
      </c>
      <c r="S8046">
        <v>68.27</v>
      </c>
      <c r="T8046">
        <v>0</v>
      </c>
      <c r="U8046" t="b" cm="1">
        <f t="array" ref="U8046">_xlfn.IFS(AND(R8046=1,S8046=G8046,T8046=H8046),TRUE,AND(R8046=1,S8046=G8046,H8046="Product NA"),TRUE)</f>
        <v>1</v>
      </c>
    </row>
    <row r="8047" spans="1:21" x14ac:dyDescent="0.35">
      <c r="A8047" s="163" t="s">
        <v>746</v>
      </c>
      <c r="B8047" s="164" t="s">
        <v>429</v>
      </c>
      <c r="C8047" t="s">
        <v>746</v>
      </c>
      <c r="D8047" s="165" t="s">
        <v>738</v>
      </c>
      <c r="E8047" t="s">
        <v>739</v>
      </c>
      <c r="F8047" t="s">
        <v>286</v>
      </c>
      <c r="G8047" s="159">
        <f t="shared" si="356"/>
        <v>72.88</v>
      </c>
      <c r="H8047" s="159">
        <f t="shared" si="357"/>
        <v>0</v>
      </c>
      <c r="I8047" s="155" t="s">
        <v>667</v>
      </c>
      <c r="K8047" t="s">
        <v>457</v>
      </c>
      <c r="L8047" t="s">
        <v>392</v>
      </c>
      <c r="M8047" t="s">
        <v>466</v>
      </c>
      <c r="N8047" t="s">
        <v>746</v>
      </c>
      <c r="O8047" t="s">
        <v>429</v>
      </c>
      <c r="Q8047" s="163">
        <v>7000</v>
      </c>
      <c r="R8047">
        <v>1</v>
      </c>
      <c r="S8047">
        <v>72.88</v>
      </c>
      <c r="T8047">
        <v>0</v>
      </c>
      <c r="U8047" t="b" cm="1">
        <f t="array" ref="U8047">_xlfn.IFS(AND(R8047=1,S8047=G8047,T8047=H8047),TRUE,AND(R8047=1,S8047=G8047,H8047="Product NA"),TRUE)</f>
        <v>1</v>
      </c>
    </row>
    <row r="8048" spans="1:21" x14ac:dyDescent="0.35">
      <c r="A8048" s="163" t="s">
        <v>746</v>
      </c>
      <c r="B8048" s="164" t="s">
        <v>429</v>
      </c>
      <c r="C8048" t="s">
        <v>746</v>
      </c>
      <c r="D8048" s="165" t="s">
        <v>738</v>
      </c>
      <c r="E8048" t="s">
        <v>739</v>
      </c>
      <c r="F8048" t="s">
        <v>286</v>
      </c>
      <c r="G8048" s="159">
        <f t="shared" si="356"/>
        <v>77.489999999999995</v>
      </c>
      <c r="H8048" s="159">
        <f t="shared" si="357"/>
        <v>0</v>
      </c>
      <c r="I8048" s="155" t="s">
        <v>668</v>
      </c>
      <c r="K8048" t="s">
        <v>457</v>
      </c>
      <c r="L8048" t="s">
        <v>392</v>
      </c>
      <c r="M8048" t="s">
        <v>466</v>
      </c>
      <c r="N8048" t="s">
        <v>746</v>
      </c>
      <c r="O8048" t="s">
        <v>429</v>
      </c>
      <c r="Q8048" s="163">
        <v>8000</v>
      </c>
      <c r="R8048">
        <v>1</v>
      </c>
      <c r="S8048">
        <v>77.489999999999995</v>
      </c>
      <c r="T8048">
        <v>0</v>
      </c>
      <c r="U8048" t="b" cm="1">
        <f t="array" ref="U8048">_xlfn.IFS(AND(R8048=1,S8048=G8048,T8048=H8048),TRUE,AND(R8048=1,S8048=G8048,H8048="Product NA"),TRUE)</f>
        <v>1</v>
      </c>
    </row>
    <row r="8049" spans="1:21" x14ac:dyDescent="0.35">
      <c r="A8049" s="163" t="s">
        <v>746</v>
      </c>
      <c r="B8049" s="164" t="s">
        <v>429</v>
      </c>
      <c r="C8049" t="s">
        <v>746</v>
      </c>
      <c r="D8049" s="165" t="s">
        <v>738</v>
      </c>
      <c r="E8049" t="s">
        <v>739</v>
      </c>
      <c r="F8049" t="s">
        <v>286</v>
      </c>
      <c r="G8049" s="159">
        <f t="shared" si="356"/>
        <v>82.16</v>
      </c>
      <c r="H8049" s="159">
        <f t="shared" si="357"/>
        <v>0</v>
      </c>
      <c r="I8049" s="155" t="s">
        <v>669</v>
      </c>
      <c r="K8049" t="s">
        <v>457</v>
      </c>
      <c r="L8049" t="s">
        <v>392</v>
      </c>
      <c r="M8049" t="s">
        <v>466</v>
      </c>
      <c r="N8049" t="s">
        <v>746</v>
      </c>
      <c r="O8049" t="s">
        <v>429</v>
      </c>
      <c r="Q8049" s="163">
        <v>9000</v>
      </c>
      <c r="R8049">
        <v>1</v>
      </c>
      <c r="S8049">
        <v>82.16</v>
      </c>
      <c r="T8049">
        <v>0</v>
      </c>
      <c r="U8049" t="b" cm="1">
        <f t="array" ref="U8049">_xlfn.IFS(AND(R8049=1,S8049=G8049,T8049=H8049),TRUE,AND(R8049=1,S8049=G8049,H8049="Product NA"),TRUE)</f>
        <v>1</v>
      </c>
    </row>
    <row r="8050" spans="1:21" x14ac:dyDescent="0.35">
      <c r="A8050" s="163" t="s">
        <v>746</v>
      </c>
      <c r="B8050" s="164" t="s">
        <v>429</v>
      </c>
      <c r="C8050" t="s">
        <v>746</v>
      </c>
      <c r="D8050" s="165" t="s">
        <v>738</v>
      </c>
      <c r="E8050" t="s">
        <v>739</v>
      </c>
      <c r="F8050" t="s">
        <v>286</v>
      </c>
      <c r="G8050" s="159">
        <f t="shared" si="356"/>
        <v>81.06</v>
      </c>
      <c r="H8050" s="159">
        <f t="shared" si="357"/>
        <v>0</v>
      </c>
      <c r="I8050" s="155" t="s">
        <v>670</v>
      </c>
      <c r="K8050" t="s">
        <v>457</v>
      </c>
      <c r="L8050" t="s">
        <v>392</v>
      </c>
      <c r="M8050" t="s">
        <v>466</v>
      </c>
      <c r="N8050" t="s">
        <v>746</v>
      </c>
      <c r="O8050" t="s">
        <v>429</v>
      </c>
      <c r="Q8050" s="163">
        <v>10000</v>
      </c>
      <c r="R8050">
        <v>1</v>
      </c>
      <c r="S8050">
        <v>81.06</v>
      </c>
      <c r="T8050">
        <v>0</v>
      </c>
      <c r="U8050" t="b" cm="1">
        <f t="array" ref="U8050">_xlfn.IFS(AND(R8050=1,S8050=G8050,T8050=H8050),TRUE,AND(R8050=1,S8050=G8050,H8050="Product NA"),TRUE)</f>
        <v>1</v>
      </c>
    </row>
    <row r="8051" spans="1:21" x14ac:dyDescent="0.35">
      <c r="A8051" s="163" t="s">
        <v>746</v>
      </c>
      <c r="B8051" s="164" t="s">
        <v>429</v>
      </c>
      <c r="C8051" t="s">
        <v>746</v>
      </c>
      <c r="D8051" s="165" t="s">
        <v>738</v>
      </c>
      <c r="E8051" t="s">
        <v>739</v>
      </c>
      <c r="F8051" t="s">
        <v>286</v>
      </c>
      <c r="G8051" s="159">
        <f t="shared" si="356"/>
        <v>101.06</v>
      </c>
      <c r="H8051" s="159">
        <f t="shared" si="357"/>
        <v>0</v>
      </c>
      <c r="I8051" s="155" t="s">
        <v>671</v>
      </c>
      <c r="K8051" t="s">
        <v>457</v>
      </c>
      <c r="L8051" t="s">
        <v>392</v>
      </c>
      <c r="M8051" t="s">
        <v>466</v>
      </c>
      <c r="N8051" t="s">
        <v>746</v>
      </c>
      <c r="O8051" t="s">
        <v>429</v>
      </c>
      <c r="Q8051" s="163">
        <v>15000</v>
      </c>
      <c r="R8051">
        <v>1</v>
      </c>
      <c r="S8051">
        <v>101.06</v>
      </c>
      <c r="T8051">
        <v>0</v>
      </c>
      <c r="U8051" t="b" cm="1">
        <f t="array" ref="U8051">_xlfn.IFS(AND(R8051=1,S8051=G8051,T8051=H8051),TRUE,AND(R8051=1,S8051=G8051,H8051="Product NA"),TRUE)</f>
        <v>1</v>
      </c>
    </row>
    <row r="8052" spans="1:21" x14ac:dyDescent="0.35">
      <c r="A8052" s="163" t="s">
        <v>746</v>
      </c>
      <c r="B8052" s="164" t="s">
        <v>429</v>
      </c>
      <c r="C8052" t="s">
        <v>746</v>
      </c>
      <c r="D8052" s="165" t="s">
        <v>738</v>
      </c>
      <c r="E8052" t="s">
        <v>739</v>
      </c>
      <c r="F8052" t="s">
        <v>286</v>
      </c>
      <c r="G8052" s="159">
        <f t="shared" si="356"/>
        <v>114</v>
      </c>
      <c r="H8052" s="159">
        <f t="shared" si="357"/>
        <v>0</v>
      </c>
      <c r="I8052" s="155" t="s">
        <v>672</v>
      </c>
      <c r="K8052" t="s">
        <v>457</v>
      </c>
      <c r="L8052" t="s">
        <v>392</v>
      </c>
      <c r="M8052" t="s">
        <v>466</v>
      </c>
      <c r="N8052" t="s">
        <v>746</v>
      </c>
      <c r="O8052" t="s">
        <v>429</v>
      </c>
      <c r="Q8052" s="163">
        <v>20000</v>
      </c>
      <c r="R8052">
        <v>1</v>
      </c>
      <c r="S8052">
        <v>114</v>
      </c>
      <c r="T8052">
        <v>0</v>
      </c>
      <c r="U8052" t="b" cm="1">
        <f t="array" ref="U8052">_xlfn.IFS(AND(R8052=1,S8052=G8052,T8052=H8052),TRUE,AND(R8052=1,S8052=G8052,H8052="Product NA"),TRUE)</f>
        <v>1</v>
      </c>
    </row>
    <row r="8053" spans="1:21" x14ac:dyDescent="0.35">
      <c r="A8053" s="163" t="s">
        <v>746</v>
      </c>
      <c r="B8053" s="164" t="s">
        <v>429</v>
      </c>
      <c r="C8053" t="s">
        <v>746</v>
      </c>
      <c r="D8053" s="165" t="s">
        <v>738</v>
      </c>
      <c r="E8053" t="s">
        <v>739</v>
      </c>
      <c r="F8053" t="s">
        <v>286</v>
      </c>
      <c r="G8053" s="159">
        <f t="shared" si="356"/>
        <v>232.37</v>
      </c>
      <c r="H8053" s="159">
        <f t="shared" si="357"/>
        <v>0</v>
      </c>
      <c r="I8053" s="155" t="s">
        <v>673</v>
      </c>
      <c r="K8053" t="s">
        <v>457</v>
      </c>
      <c r="L8053" t="s">
        <v>392</v>
      </c>
      <c r="M8053" t="s">
        <v>466</v>
      </c>
      <c r="N8053" t="s">
        <v>746</v>
      </c>
      <c r="O8053" t="s">
        <v>429</v>
      </c>
      <c r="Q8053" s="163">
        <v>25000</v>
      </c>
      <c r="R8053">
        <v>1</v>
      </c>
      <c r="S8053">
        <v>232.37</v>
      </c>
      <c r="T8053">
        <v>0</v>
      </c>
      <c r="U8053" t="b" cm="1">
        <f t="array" ref="U8053">_xlfn.IFS(AND(R8053=1,S8053=G8053,T8053=H8053),TRUE,AND(R8053=1,S8053=G8053,H8053="Product NA"),TRUE)</f>
        <v>1</v>
      </c>
    </row>
    <row r="8054" spans="1:21" x14ac:dyDescent="0.35">
      <c r="A8054" s="163" t="s">
        <v>746</v>
      </c>
      <c r="B8054" s="164" t="s">
        <v>429</v>
      </c>
      <c r="C8054" t="s">
        <v>746</v>
      </c>
      <c r="D8054" s="165" t="s">
        <v>738</v>
      </c>
      <c r="E8054" t="s">
        <v>739</v>
      </c>
      <c r="F8054" t="s">
        <v>286</v>
      </c>
      <c r="G8054" s="159">
        <f t="shared" si="356"/>
        <v>269.04000000000002</v>
      </c>
      <c r="H8054" s="159">
        <f t="shared" si="357"/>
        <v>0</v>
      </c>
      <c r="I8054" s="155" t="s">
        <v>674</v>
      </c>
      <c r="K8054" t="s">
        <v>457</v>
      </c>
      <c r="L8054" t="s">
        <v>392</v>
      </c>
      <c r="M8054" t="s">
        <v>466</v>
      </c>
      <c r="N8054" t="s">
        <v>746</v>
      </c>
      <c r="O8054" t="s">
        <v>429</v>
      </c>
      <c r="Q8054" s="163">
        <v>30000</v>
      </c>
      <c r="R8054">
        <v>1</v>
      </c>
      <c r="S8054">
        <v>269.04000000000002</v>
      </c>
      <c r="T8054">
        <v>0</v>
      </c>
      <c r="U8054" t="b" cm="1">
        <f t="array" ref="U8054">_xlfn.IFS(AND(R8054=1,S8054=G8054,T8054=H8054),TRUE,AND(R8054=1,S8054=G8054,H8054="Product NA"),TRUE)</f>
        <v>1</v>
      </c>
    </row>
    <row r="8055" spans="1:21" x14ac:dyDescent="0.35">
      <c r="A8055" s="163" t="s">
        <v>777</v>
      </c>
      <c r="B8055" s="164" t="s">
        <v>428</v>
      </c>
      <c r="C8055" t="s">
        <v>777</v>
      </c>
      <c r="D8055" s="165" t="s">
        <v>738</v>
      </c>
      <c r="E8055" t="s">
        <v>739</v>
      </c>
      <c r="F8055" t="s">
        <v>286</v>
      </c>
      <c r="G8055" s="159">
        <f t="shared" si="356"/>
        <v>55.66</v>
      </c>
      <c r="H8055" s="159">
        <f t="shared" si="357"/>
        <v>0</v>
      </c>
      <c r="I8055" s="155" t="s">
        <v>471</v>
      </c>
      <c r="K8055" t="s">
        <v>292</v>
      </c>
      <c r="L8055" t="s">
        <v>391</v>
      </c>
      <c r="M8055" t="s">
        <v>467</v>
      </c>
      <c r="N8055" t="s">
        <v>777</v>
      </c>
      <c r="O8055" t="s">
        <v>428</v>
      </c>
      <c r="Q8055" s="163">
        <v>1000</v>
      </c>
      <c r="R8055">
        <v>1</v>
      </c>
      <c r="S8055">
        <v>55.66</v>
      </c>
      <c r="T8055">
        <v>0</v>
      </c>
      <c r="U8055" t="b" cm="1">
        <f t="array" ref="U8055">_xlfn.IFS(AND(R8055=1,S8055=G8055,T8055=H8055),TRUE,AND(R8055=1,S8055=G8055,H8055="Product NA"),TRUE)</f>
        <v>1</v>
      </c>
    </row>
    <row r="8056" spans="1:21" x14ac:dyDescent="0.35">
      <c r="A8056" s="163" t="s">
        <v>777</v>
      </c>
      <c r="B8056" s="164" t="s">
        <v>428</v>
      </c>
      <c r="C8056" t="s">
        <v>777</v>
      </c>
      <c r="D8056" s="165" t="s">
        <v>738</v>
      </c>
      <c r="E8056" t="s">
        <v>739</v>
      </c>
      <c r="F8056" t="s">
        <v>286</v>
      </c>
      <c r="G8056" s="159">
        <f t="shared" si="356"/>
        <v>55.66</v>
      </c>
      <c r="H8056" s="159">
        <f t="shared" si="357"/>
        <v>0</v>
      </c>
      <c r="I8056" s="155" t="s">
        <v>662</v>
      </c>
      <c r="K8056" t="s">
        <v>292</v>
      </c>
      <c r="L8056" t="s">
        <v>391</v>
      </c>
      <c r="M8056" t="s">
        <v>467</v>
      </c>
      <c r="N8056" t="s">
        <v>777</v>
      </c>
      <c r="O8056" t="s">
        <v>428</v>
      </c>
      <c r="Q8056" s="163">
        <v>2000</v>
      </c>
      <c r="R8056">
        <v>1</v>
      </c>
      <c r="S8056">
        <v>55.66</v>
      </c>
      <c r="T8056">
        <v>0</v>
      </c>
      <c r="U8056" t="b" cm="1">
        <f t="array" ref="U8056">_xlfn.IFS(AND(R8056=1,S8056=G8056,T8056=H8056),TRUE,AND(R8056=1,S8056=G8056,H8056="Product NA"),TRUE)</f>
        <v>1</v>
      </c>
    </row>
    <row r="8057" spans="1:21" x14ac:dyDescent="0.35">
      <c r="A8057" s="163" t="s">
        <v>777</v>
      </c>
      <c r="B8057" s="164" t="s">
        <v>428</v>
      </c>
      <c r="C8057" t="s">
        <v>777</v>
      </c>
      <c r="D8057" s="165" t="s">
        <v>738</v>
      </c>
      <c r="E8057" t="s">
        <v>739</v>
      </c>
      <c r="F8057" t="s">
        <v>286</v>
      </c>
      <c r="G8057" s="159">
        <f t="shared" si="356"/>
        <v>55.66</v>
      </c>
      <c r="H8057" s="159">
        <f t="shared" si="357"/>
        <v>0</v>
      </c>
      <c r="I8057" s="155" t="s">
        <v>663</v>
      </c>
      <c r="K8057" t="s">
        <v>292</v>
      </c>
      <c r="L8057" t="s">
        <v>391</v>
      </c>
      <c r="M8057" t="s">
        <v>467</v>
      </c>
      <c r="N8057" t="s">
        <v>777</v>
      </c>
      <c r="O8057" t="s">
        <v>428</v>
      </c>
      <c r="Q8057" s="163">
        <v>3000</v>
      </c>
      <c r="R8057">
        <v>1</v>
      </c>
      <c r="S8057">
        <v>55.66</v>
      </c>
      <c r="T8057">
        <v>0</v>
      </c>
      <c r="U8057" t="b" cm="1">
        <f t="array" ref="U8057">_xlfn.IFS(AND(R8057=1,S8057=G8057,T8057=H8057),TRUE,AND(R8057=1,S8057=G8057,H8057="Product NA"),TRUE)</f>
        <v>1</v>
      </c>
    </row>
    <row r="8058" spans="1:21" x14ac:dyDescent="0.35">
      <c r="A8058" s="163" t="s">
        <v>777</v>
      </c>
      <c r="B8058" s="164" t="s">
        <v>428</v>
      </c>
      <c r="C8058" t="s">
        <v>777</v>
      </c>
      <c r="D8058" s="165" t="s">
        <v>738</v>
      </c>
      <c r="E8058" t="s">
        <v>739</v>
      </c>
      <c r="F8058" t="s">
        <v>286</v>
      </c>
      <c r="G8058" s="159">
        <f t="shared" si="356"/>
        <v>55.79</v>
      </c>
      <c r="H8058" s="159">
        <f t="shared" si="357"/>
        <v>0</v>
      </c>
      <c r="I8058" s="155" t="s">
        <v>664</v>
      </c>
      <c r="K8058" t="s">
        <v>292</v>
      </c>
      <c r="L8058" t="s">
        <v>391</v>
      </c>
      <c r="M8058" t="s">
        <v>467</v>
      </c>
      <c r="N8058" t="s">
        <v>777</v>
      </c>
      <c r="O8058" t="s">
        <v>428</v>
      </c>
      <c r="Q8058" s="163">
        <v>4000</v>
      </c>
      <c r="R8058">
        <v>1</v>
      </c>
      <c r="S8058">
        <v>55.79</v>
      </c>
      <c r="T8058">
        <v>0</v>
      </c>
      <c r="U8058" t="b" cm="1">
        <f t="array" ref="U8058">_xlfn.IFS(AND(R8058=1,S8058=G8058,T8058=H8058),TRUE,AND(R8058=1,S8058=G8058,H8058="Product NA"),TRUE)</f>
        <v>1</v>
      </c>
    </row>
    <row r="8059" spans="1:21" x14ac:dyDescent="0.35">
      <c r="A8059" s="163" t="s">
        <v>777</v>
      </c>
      <c r="B8059" s="164" t="s">
        <v>428</v>
      </c>
      <c r="C8059" t="s">
        <v>777</v>
      </c>
      <c r="D8059" s="165" t="s">
        <v>738</v>
      </c>
      <c r="E8059" t="s">
        <v>739</v>
      </c>
      <c r="F8059" t="s">
        <v>286</v>
      </c>
      <c r="G8059" s="159">
        <f t="shared" si="356"/>
        <v>60.38</v>
      </c>
      <c r="H8059" s="159">
        <f t="shared" si="357"/>
        <v>0</v>
      </c>
      <c r="I8059" s="155" t="s">
        <v>665</v>
      </c>
      <c r="K8059" t="s">
        <v>292</v>
      </c>
      <c r="L8059" t="s">
        <v>391</v>
      </c>
      <c r="M8059" t="s">
        <v>467</v>
      </c>
      <c r="N8059" t="s">
        <v>777</v>
      </c>
      <c r="O8059" t="s">
        <v>428</v>
      </c>
      <c r="Q8059" s="163">
        <v>5000</v>
      </c>
      <c r="R8059">
        <v>1</v>
      </c>
      <c r="S8059">
        <v>60.38</v>
      </c>
      <c r="T8059">
        <v>0</v>
      </c>
      <c r="U8059" t="b" cm="1">
        <f t="array" ref="U8059">_xlfn.IFS(AND(R8059=1,S8059=G8059,T8059=H8059),TRUE,AND(R8059=1,S8059=G8059,H8059="Product NA"),TRUE)</f>
        <v>1</v>
      </c>
    </row>
    <row r="8060" spans="1:21" x14ac:dyDescent="0.35">
      <c r="A8060" s="163" t="s">
        <v>777</v>
      </c>
      <c r="B8060" s="164" t="s">
        <v>428</v>
      </c>
      <c r="C8060" t="s">
        <v>777</v>
      </c>
      <c r="D8060" s="165" t="s">
        <v>738</v>
      </c>
      <c r="E8060" t="s">
        <v>739</v>
      </c>
      <c r="F8060" t="s">
        <v>286</v>
      </c>
      <c r="G8060" s="159">
        <f t="shared" si="356"/>
        <v>64.72</v>
      </c>
      <c r="H8060" s="159">
        <f t="shared" si="357"/>
        <v>0</v>
      </c>
      <c r="I8060" s="155" t="s">
        <v>666</v>
      </c>
      <c r="K8060" t="s">
        <v>292</v>
      </c>
      <c r="L8060" t="s">
        <v>391</v>
      </c>
      <c r="M8060" t="s">
        <v>467</v>
      </c>
      <c r="N8060" t="s">
        <v>777</v>
      </c>
      <c r="O8060" t="s">
        <v>428</v>
      </c>
      <c r="Q8060" s="163">
        <v>6000</v>
      </c>
      <c r="R8060">
        <v>1</v>
      </c>
      <c r="S8060">
        <v>64.72</v>
      </c>
      <c r="T8060">
        <v>0</v>
      </c>
      <c r="U8060" t="b" cm="1">
        <f t="array" ref="U8060">_xlfn.IFS(AND(R8060=1,S8060=G8060,T8060=H8060),TRUE,AND(R8060=1,S8060=G8060,H8060="Product NA"),TRUE)</f>
        <v>1</v>
      </c>
    </row>
    <row r="8061" spans="1:21" x14ac:dyDescent="0.35">
      <c r="A8061" s="163" t="s">
        <v>777</v>
      </c>
      <c r="B8061" s="164" t="s">
        <v>428</v>
      </c>
      <c r="C8061" t="s">
        <v>777</v>
      </c>
      <c r="D8061" s="165" t="s">
        <v>738</v>
      </c>
      <c r="E8061" t="s">
        <v>739</v>
      </c>
      <c r="F8061" t="s">
        <v>286</v>
      </c>
      <c r="G8061" s="159">
        <f t="shared" si="356"/>
        <v>70.319999999999993</v>
      </c>
      <c r="H8061" s="159">
        <f t="shared" si="357"/>
        <v>0</v>
      </c>
      <c r="I8061" s="155" t="s">
        <v>667</v>
      </c>
      <c r="K8061" t="s">
        <v>292</v>
      </c>
      <c r="L8061" t="s">
        <v>391</v>
      </c>
      <c r="M8061" t="s">
        <v>467</v>
      </c>
      <c r="N8061" t="s">
        <v>777</v>
      </c>
      <c r="O8061" t="s">
        <v>428</v>
      </c>
      <c r="Q8061" s="163">
        <v>7000</v>
      </c>
      <c r="R8061">
        <v>1</v>
      </c>
      <c r="S8061">
        <v>70.319999999999993</v>
      </c>
      <c r="T8061">
        <v>0</v>
      </c>
      <c r="U8061" t="b" cm="1">
        <f t="array" ref="U8061">_xlfn.IFS(AND(R8061=1,S8061=G8061,T8061=H8061),TRUE,AND(R8061=1,S8061=G8061,H8061="Product NA"),TRUE)</f>
        <v>1</v>
      </c>
    </row>
    <row r="8062" spans="1:21" x14ac:dyDescent="0.35">
      <c r="A8062" s="163" t="s">
        <v>777</v>
      </c>
      <c r="B8062" s="164" t="s">
        <v>428</v>
      </c>
      <c r="C8062" t="s">
        <v>777</v>
      </c>
      <c r="D8062" s="165" t="s">
        <v>738</v>
      </c>
      <c r="E8062" t="s">
        <v>739</v>
      </c>
      <c r="F8062" t="s">
        <v>286</v>
      </c>
      <c r="G8062" s="159">
        <f t="shared" si="356"/>
        <v>75.88</v>
      </c>
      <c r="H8062" s="159">
        <f t="shared" si="357"/>
        <v>0</v>
      </c>
      <c r="I8062" s="155" t="s">
        <v>668</v>
      </c>
      <c r="K8062" t="s">
        <v>292</v>
      </c>
      <c r="L8062" t="s">
        <v>391</v>
      </c>
      <c r="M8062" t="s">
        <v>467</v>
      </c>
      <c r="N8062" t="s">
        <v>777</v>
      </c>
      <c r="O8062" t="s">
        <v>428</v>
      </c>
      <c r="Q8062" s="163">
        <v>8000</v>
      </c>
      <c r="R8062">
        <v>1</v>
      </c>
      <c r="S8062">
        <v>75.88</v>
      </c>
      <c r="T8062">
        <v>0</v>
      </c>
      <c r="U8062" t="b" cm="1">
        <f t="array" ref="U8062">_xlfn.IFS(AND(R8062=1,S8062=G8062,T8062=H8062),TRUE,AND(R8062=1,S8062=G8062,H8062="Product NA"),TRUE)</f>
        <v>1</v>
      </c>
    </row>
    <row r="8063" spans="1:21" x14ac:dyDescent="0.35">
      <c r="A8063" s="163" t="s">
        <v>777</v>
      </c>
      <c r="B8063" s="164" t="s">
        <v>428</v>
      </c>
      <c r="C8063" t="s">
        <v>777</v>
      </c>
      <c r="D8063" s="165" t="s">
        <v>738</v>
      </c>
      <c r="E8063" t="s">
        <v>739</v>
      </c>
      <c r="F8063" t="s">
        <v>286</v>
      </c>
      <c r="G8063" s="159">
        <f t="shared" si="356"/>
        <v>81.510000000000005</v>
      </c>
      <c r="H8063" s="159">
        <f t="shared" si="357"/>
        <v>0</v>
      </c>
      <c r="I8063" s="155" t="s">
        <v>669</v>
      </c>
      <c r="K8063" t="s">
        <v>292</v>
      </c>
      <c r="L8063" t="s">
        <v>391</v>
      </c>
      <c r="M8063" t="s">
        <v>467</v>
      </c>
      <c r="N8063" t="s">
        <v>777</v>
      </c>
      <c r="O8063" t="s">
        <v>428</v>
      </c>
      <c r="Q8063" s="163">
        <v>9000</v>
      </c>
      <c r="R8063">
        <v>1</v>
      </c>
      <c r="S8063">
        <v>81.510000000000005</v>
      </c>
      <c r="T8063">
        <v>0</v>
      </c>
      <c r="U8063" t="b" cm="1">
        <f t="array" ref="U8063">_xlfn.IFS(AND(R8063=1,S8063=G8063,T8063=H8063),TRUE,AND(R8063=1,S8063=G8063,H8063="Product NA"),TRUE)</f>
        <v>1</v>
      </c>
    </row>
    <row r="8064" spans="1:21" x14ac:dyDescent="0.35">
      <c r="A8064" s="163" t="s">
        <v>777</v>
      </c>
      <c r="B8064" s="164" t="s">
        <v>428</v>
      </c>
      <c r="C8064" t="s">
        <v>777</v>
      </c>
      <c r="D8064" s="165" t="s">
        <v>738</v>
      </c>
      <c r="E8064" t="s">
        <v>739</v>
      </c>
      <c r="F8064" t="s">
        <v>286</v>
      </c>
      <c r="G8064" s="159">
        <f t="shared" si="356"/>
        <v>87.03</v>
      </c>
      <c r="H8064" s="159">
        <f t="shared" si="357"/>
        <v>0</v>
      </c>
      <c r="I8064" s="155" t="s">
        <v>670</v>
      </c>
      <c r="K8064" t="s">
        <v>292</v>
      </c>
      <c r="L8064" t="s">
        <v>391</v>
      </c>
      <c r="M8064" t="s">
        <v>467</v>
      </c>
      <c r="N8064" t="s">
        <v>777</v>
      </c>
      <c r="O8064" t="s">
        <v>428</v>
      </c>
      <c r="Q8064" s="163">
        <v>10000</v>
      </c>
      <c r="R8064">
        <v>1</v>
      </c>
      <c r="S8064">
        <v>87.03</v>
      </c>
      <c r="T8064">
        <v>0</v>
      </c>
      <c r="U8064" t="b" cm="1">
        <f t="array" ref="U8064">_xlfn.IFS(AND(R8064=1,S8064=G8064,T8064=H8064),TRUE,AND(R8064=1,S8064=G8064,H8064="Product NA"),TRUE)</f>
        <v>1</v>
      </c>
    </row>
    <row r="8065" spans="1:21" x14ac:dyDescent="0.35">
      <c r="A8065" s="163" t="s">
        <v>777</v>
      </c>
      <c r="B8065" s="164" t="s">
        <v>428</v>
      </c>
      <c r="C8065" t="s">
        <v>777</v>
      </c>
      <c r="D8065" s="165" t="s">
        <v>738</v>
      </c>
      <c r="E8065" t="s">
        <v>739</v>
      </c>
      <c r="F8065" t="s">
        <v>286</v>
      </c>
      <c r="G8065" s="159">
        <f t="shared" si="356"/>
        <v>101.53</v>
      </c>
      <c r="H8065" s="159">
        <f t="shared" si="357"/>
        <v>0</v>
      </c>
      <c r="I8065" s="155" t="s">
        <v>671</v>
      </c>
      <c r="K8065" t="s">
        <v>292</v>
      </c>
      <c r="L8065" t="s">
        <v>391</v>
      </c>
      <c r="M8065" t="s">
        <v>467</v>
      </c>
      <c r="N8065" t="s">
        <v>777</v>
      </c>
      <c r="O8065" t="s">
        <v>428</v>
      </c>
      <c r="Q8065" s="163">
        <v>15000</v>
      </c>
      <c r="R8065">
        <v>1</v>
      </c>
      <c r="S8065">
        <v>101.53</v>
      </c>
      <c r="T8065">
        <v>0</v>
      </c>
      <c r="U8065" t="b" cm="1">
        <f t="array" ref="U8065">_xlfn.IFS(AND(R8065=1,S8065=G8065,T8065=H8065),TRUE,AND(R8065=1,S8065=G8065,H8065="Product NA"),TRUE)</f>
        <v>1</v>
      </c>
    </row>
    <row r="8066" spans="1:21" x14ac:dyDescent="0.35">
      <c r="A8066" s="163" t="s">
        <v>777</v>
      </c>
      <c r="B8066" s="164" t="s">
        <v>428</v>
      </c>
      <c r="C8066" t="s">
        <v>777</v>
      </c>
      <c r="D8066" s="165" t="s">
        <v>738</v>
      </c>
      <c r="E8066" t="s">
        <v>739</v>
      </c>
      <c r="F8066" t="s">
        <v>286</v>
      </c>
      <c r="G8066" s="159">
        <f t="shared" si="356"/>
        <v>115.28</v>
      </c>
      <c r="H8066" s="159">
        <f t="shared" si="357"/>
        <v>0</v>
      </c>
      <c r="I8066" s="155" t="s">
        <v>672</v>
      </c>
      <c r="K8066" t="s">
        <v>292</v>
      </c>
      <c r="L8066" t="s">
        <v>391</v>
      </c>
      <c r="M8066" t="s">
        <v>467</v>
      </c>
      <c r="N8066" t="s">
        <v>777</v>
      </c>
      <c r="O8066" t="s">
        <v>428</v>
      </c>
      <c r="Q8066" s="163">
        <v>20000</v>
      </c>
      <c r="R8066">
        <v>1</v>
      </c>
      <c r="S8066">
        <v>115.28</v>
      </c>
      <c r="T8066">
        <v>0</v>
      </c>
      <c r="U8066" t="b" cm="1">
        <f t="array" ref="U8066">_xlfn.IFS(AND(R8066=1,S8066=G8066,T8066=H8066),TRUE,AND(R8066=1,S8066=G8066,H8066="Product NA"),TRUE)</f>
        <v>1</v>
      </c>
    </row>
    <row r="8067" spans="1:21" x14ac:dyDescent="0.35">
      <c r="A8067" s="163" t="s">
        <v>777</v>
      </c>
      <c r="B8067" s="164" t="s">
        <v>428</v>
      </c>
      <c r="C8067" t="s">
        <v>777</v>
      </c>
      <c r="D8067" s="165" t="s">
        <v>738</v>
      </c>
      <c r="E8067" t="s">
        <v>739</v>
      </c>
      <c r="F8067" t="s">
        <v>286</v>
      </c>
      <c r="G8067" s="159">
        <f t="shared" ref="G8067:G8130" si="358">S8067</f>
        <v>136.75</v>
      </c>
      <c r="H8067" s="159">
        <f t="shared" ref="H8067:H8130" si="359">T8067</f>
        <v>0</v>
      </c>
      <c r="I8067" s="155" t="s">
        <v>673</v>
      </c>
      <c r="K8067" t="s">
        <v>292</v>
      </c>
      <c r="L8067" t="s">
        <v>391</v>
      </c>
      <c r="M8067" t="s">
        <v>467</v>
      </c>
      <c r="N8067" t="s">
        <v>777</v>
      </c>
      <c r="O8067" t="s">
        <v>428</v>
      </c>
      <c r="Q8067" s="163">
        <v>25000</v>
      </c>
      <c r="R8067">
        <v>1</v>
      </c>
      <c r="S8067">
        <v>136.75</v>
      </c>
      <c r="T8067">
        <v>0</v>
      </c>
      <c r="U8067" t="b" cm="1">
        <f t="array" ref="U8067">_xlfn.IFS(AND(R8067=1,S8067=G8067,T8067=H8067),TRUE,AND(R8067=1,S8067=G8067,H8067="Product NA"),TRUE)</f>
        <v>1</v>
      </c>
    </row>
    <row r="8068" spans="1:21" x14ac:dyDescent="0.35">
      <c r="A8068" s="163" t="s">
        <v>777</v>
      </c>
      <c r="B8068" s="164" t="s">
        <v>428</v>
      </c>
      <c r="C8068" t="s">
        <v>777</v>
      </c>
      <c r="D8068" s="165" t="s">
        <v>738</v>
      </c>
      <c r="E8068" t="s">
        <v>739</v>
      </c>
      <c r="F8068" t="s">
        <v>286</v>
      </c>
      <c r="G8068" s="159">
        <f t="shared" si="358"/>
        <v>158.41</v>
      </c>
      <c r="H8068" s="159">
        <f t="shared" si="359"/>
        <v>0</v>
      </c>
      <c r="I8068" s="155" t="s">
        <v>674</v>
      </c>
      <c r="K8068" t="s">
        <v>292</v>
      </c>
      <c r="L8068" t="s">
        <v>391</v>
      </c>
      <c r="M8068" t="s">
        <v>467</v>
      </c>
      <c r="N8068" t="s">
        <v>777</v>
      </c>
      <c r="O8068" t="s">
        <v>428</v>
      </c>
      <c r="Q8068" s="163">
        <v>30000</v>
      </c>
      <c r="R8068">
        <v>1</v>
      </c>
      <c r="S8068">
        <v>158.41</v>
      </c>
      <c r="T8068">
        <v>0</v>
      </c>
      <c r="U8068" t="b" cm="1">
        <f t="array" ref="U8068">_xlfn.IFS(AND(R8068=1,S8068=G8068,T8068=H8068),TRUE,AND(R8068=1,S8068=G8068,H8068="Product NA"),TRUE)</f>
        <v>1</v>
      </c>
    </row>
    <row r="8069" spans="1:21" x14ac:dyDescent="0.35">
      <c r="A8069" s="163" t="s">
        <v>778</v>
      </c>
      <c r="B8069" s="164" t="s">
        <v>427</v>
      </c>
      <c r="C8069" t="s">
        <v>778</v>
      </c>
      <c r="D8069" s="165" t="s">
        <v>738</v>
      </c>
      <c r="E8069" t="s">
        <v>739</v>
      </c>
      <c r="F8069" t="s">
        <v>286</v>
      </c>
      <c r="G8069" s="159">
        <f t="shared" si="358"/>
        <v>66.489999999999995</v>
      </c>
      <c r="H8069" s="159">
        <f t="shared" si="359"/>
        <v>0</v>
      </c>
      <c r="I8069" s="155" t="s">
        <v>471</v>
      </c>
      <c r="K8069" t="s">
        <v>458</v>
      </c>
      <c r="L8069" t="s">
        <v>399</v>
      </c>
      <c r="M8069" t="s">
        <v>466</v>
      </c>
      <c r="N8069" t="s">
        <v>778</v>
      </c>
      <c r="O8069" t="s">
        <v>427</v>
      </c>
      <c r="Q8069" s="163">
        <v>1000</v>
      </c>
      <c r="R8069">
        <v>1</v>
      </c>
      <c r="S8069">
        <v>66.489999999999995</v>
      </c>
      <c r="T8069">
        <v>0</v>
      </c>
      <c r="U8069" t="b" cm="1">
        <f t="array" ref="U8069">_xlfn.IFS(AND(R8069=1,S8069=G8069,T8069=H8069),TRUE,AND(R8069=1,S8069=G8069,H8069="Product NA"),TRUE)</f>
        <v>1</v>
      </c>
    </row>
    <row r="8070" spans="1:21" x14ac:dyDescent="0.35">
      <c r="A8070" s="163" t="s">
        <v>778</v>
      </c>
      <c r="B8070" s="164" t="s">
        <v>427</v>
      </c>
      <c r="C8070" t="s">
        <v>778</v>
      </c>
      <c r="D8070" s="165" t="s">
        <v>738</v>
      </c>
      <c r="E8070" t="s">
        <v>739</v>
      </c>
      <c r="F8070" t="s">
        <v>286</v>
      </c>
      <c r="G8070" s="159">
        <f t="shared" si="358"/>
        <v>79.489999999999995</v>
      </c>
      <c r="H8070" s="159">
        <f t="shared" si="359"/>
        <v>0</v>
      </c>
      <c r="I8070" s="155" t="s">
        <v>662</v>
      </c>
      <c r="K8070" t="s">
        <v>458</v>
      </c>
      <c r="L8070" t="s">
        <v>399</v>
      </c>
      <c r="M8070" t="s">
        <v>466</v>
      </c>
      <c r="N8070" t="s">
        <v>778</v>
      </c>
      <c r="O8070" t="s">
        <v>427</v>
      </c>
      <c r="Q8070" s="163">
        <v>2000</v>
      </c>
      <c r="R8070">
        <v>1</v>
      </c>
      <c r="S8070">
        <v>79.489999999999995</v>
      </c>
      <c r="T8070">
        <v>0</v>
      </c>
      <c r="U8070" t="b" cm="1">
        <f t="array" ref="U8070">_xlfn.IFS(AND(R8070=1,S8070=G8070,T8070=H8070),TRUE,AND(R8070=1,S8070=G8070,H8070="Product NA"),TRUE)</f>
        <v>1</v>
      </c>
    </row>
    <row r="8071" spans="1:21" x14ac:dyDescent="0.35">
      <c r="A8071" s="163" t="s">
        <v>778</v>
      </c>
      <c r="B8071" s="164" t="s">
        <v>427</v>
      </c>
      <c r="C8071" t="s">
        <v>778</v>
      </c>
      <c r="D8071" s="165" t="s">
        <v>738</v>
      </c>
      <c r="E8071" t="s">
        <v>739</v>
      </c>
      <c r="F8071" t="s">
        <v>286</v>
      </c>
      <c r="G8071" s="159">
        <f t="shared" si="358"/>
        <v>91.8</v>
      </c>
      <c r="H8071" s="159">
        <f t="shared" si="359"/>
        <v>0</v>
      </c>
      <c r="I8071" s="155" t="s">
        <v>663</v>
      </c>
      <c r="K8071" t="s">
        <v>458</v>
      </c>
      <c r="L8071" t="s">
        <v>399</v>
      </c>
      <c r="M8071" t="s">
        <v>466</v>
      </c>
      <c r="N8071" t="s">
        <v>778</v>
      </c>
      <c r="O8071" t="s">
        <v>427</v>
      </c>
      <c r="Q8071" s="163">
        <v>3000</v>
      </c>
      <c r="R8071">
        <v>1</v>
      </c>
      <c r="S8071">
        <v>91.8</v>
      </c>
      <c r="T8071">
        <v>0</v>
      </c>
      <c r="U8071" t="b" cm="1">
        <f t="array" ref="U8071">_xlfn.IFS(AND(R8071=1,S8071=G8071,T8071=H8071),TRUE,AND(R8071=1,S8071=G8071,H8071="Product NA"),TRUE)</f>
        <v>1</v>
      </c>
    </row>
    <row r="8072" spans="1:21" x14ac:dyDescent="0.35">
      <c r="A8072" s="163" t="s">
        <v>778</v>
      </c>
      <c r="B8072" s="164" t="s">
        <v>427</v>
      </c>
      <c r="C8072" t="s">
        <v>778</v>
      </c>
      <c r="D8072" s="165" t="s">
        <v>738</v>
      </c>
      <c r="E8072" t="s">
        <v>739</v>
      </c>
      <c r="F8072" t="s">
        <v>286</v>
      </c>
      <c r="G8072" s="159">
        <f t="shared" si="358"/>
        <v>103.9</v>
      </c>
      <c r="H8072" s="159">
        <f t="shared" si="359"/>
        <v>0</v>
      </c>
      <c r="I8072" s="155" t="s">
        <v>664</v>
      </c>
      <c r="K8072" t="s">
        <v>458</v>
      </c>
      <c r="L8072" t="s">
        <v>399</v>
      </c>
      <c r="M8072" t="s">
        <v>466</v>
      </c>
      <c r="N8072" t="s">
        <v>778</v>
      </c>
      <c r="O8072" t="s">
        <v>427</v>
      </c>
      <c r="Q8072" s="163">
        <v>4000</v>
      </c>
      <c r="R8072">
        <v>1</v>
      </c>
      <c r="S8072">
        <v>103.9</v>
      </c>
      <c r="T8072">
        <v>0</v>
      </c>
      <c r="U8072" t="b" cm="1">
        <f t="array" ref="U8072">_xlfn.IFS(AND(R8072=1,S8072=G8072,T8072=H8072),TRUE,AND(R8072=1,S8072=G8072,H8072="Product NA"),TRUE)</f>
        <v>1</v>
      </c>
    </row>
    <row r="8073" spans="1:21" x14ac:dyDescent="0.35">
      <c r="A8073" s="163" t="s">
        <v>778</v>
      </c>
      <c r="B8073" s="164" t="s">
        <v>427</v>
      </c>
      <c r="C8073" t="s">
        <v>778</v>
      </c>
      <c r="D8073" s="165" t="s">
        <v>738</v>
      </c>
      <c r="E8073" t="s">
        <v>739</v>
      </c>
      <c r="F8073" t="s">
        <v>286</v>
      </c>
      <c r="G8073" s="159">
        <f t="shared" si="358"/>
        <v>115.7</v>
      </c>
      <c r="H8073" s="159">
        <f t="shared" si="359"/>
        <v>0</v>
      </c>
      <c r="I8073" s="155" t="s">
        <v>665</v>
      </c>
      <c r="K8073" t="s">
        <v>458</v>
      </c>
      <c r="L8073" t="s">
        <v>399</v>
      </c>
      <c r="M8073" t="s">
        <v>466</v>
      </c>
      <c r="N8073" t="s">
        <v>778</v>
      </c>
      <c r="O8073" t="s">
        <v>427</v>
      </c>
      <c r="Q8073" s="163">
        <v>5000</v>
      </c>
      <c r="R8073">
        <v>1</v>
      </c>
      <c r="S8073">
        <v>115.7</v>
      </c>
      <c r="T8073">
        <v>0</v>
      </c>
      <c r="U8073" t="b" cm="1">
        <f t="array" ref="U8073">_xlfn.IFS(AND(R8073=1,S8073=G8073,T8073=H8073),TRUE,AND(R8073=1,S8073=G8073,H8073="Product NA"),TRUE)</f>
        <v>1</v>
      </c>
    </row>
    <row r="8074" spans="1:21" x14ac:dyDescent="0.35">
      <c r="A8074" s="163" t="s">
        <v>778</v>
      </c>
      <c r="B8074" s="164" t="s">
        <v>427</v>
      </c>
      <c r="C8074" t="s">
        <v>778</v>
      </c>
      <c r="D8074" s="165" t="s">
        <v>738</v>
      </c>
      <c r="E8074" t="s">
        <v>739</v>
      </c>
      <c r="F8074" t="s">
        <v>286</v>
      </c>
      <c r="G8074" s="159">
        <f t="shared" si="358"/>
        <v>127.67</v>
      </c>
      <c r="H8074" s="159">
        <f t="shared" si="359"/>
        <v>0</v>
      </c>
      <c r="I8074" s="155" t="s">
        <v>666</v>
      </c>
      <c r="K8074" t="s">
        <v>458</v>
      </c>
      <c r="L8074" t="s">
        <v>399</v>
      </c>
      <c r="M8074" t="s">
        <v>466</v>
      </c>
      <c r="N8074" t="s">
        <v>778</v>
      </c>
      <c r="O8074" t="s">
        <v>427</v>
      </c>
      <c r="Q8074" s="163">
        <v>6000</v>
      </c>
      <c r="R8074">
        <v>1</v>
      </c>
      <c r="S8074">
        <v>127.67</v>
      </c>
      <c r="T8074">
        <v>0</v>
      </c>
      <c r="U8074" t="b" cm="1">
        <f t="array" ref="U8074">_xlfn.IFS(AND(R8074=1,S8074=G8074,T8074=H8074),TRUE,AND(R8074=1,S8074=G8074,H8074="Product NA"),TRUE)</f>
        <v>1</v>
      </c>
    </row>
    <row r="8075" spans="1:21" x14ac:dyDescent="0.35">
      <c r="A8075" s="163" t="s">
        <v>778</v>
      </c>
      <c r="B8075" s="164" t="s">
        <v>427</v>
      </c>
      <c r="C8075" t="s">
        <v>778</v>
      </c>
      <c r="D8075" s="165" t="s">
        <v>738</v>
      </c>
      <c r="E8075" t="s">
        <v>739</v>
      </c>
      <c r="F8075" t="s">
        <v>286</v>
      </c>
      <c r="G8075" s="159">
        <f t="shared" si="358"/>
        <v>139.69</v>
      </c>
      <c r="H8075" s="159">
        <f t="shared" si="359"/>
        <v>0</v>
      </c>
      <c r="I8075" s="155" t="s">
        <v>667</v>
      </c>
      <c r="K8075" t="s">
        <v>458</v>
      </c>
      <c r="L8075" t="s">
        <v>399</v>
      </c>
      <c r="M8075" t="s">
        <v>466</v>
      </c>
      <c r="N8075" t="s">
        <v>778</v>
      </c>
      <c r="O8075" t="s">
        <v>427</v>
      </c>
      <c r="Q8075" s="163">
        <v>7000</v>
      </c>
      <c r="R8075">
        <v>1</v>
      </c>
      <c r="S8075">
        <v>139.69</v>
      </c>
      <c r="T8075">
        <v>0</v>
      </c>
      <c r="U8075" t="b" cm="1">
        <f t="array" ref="U8075">_xlfn.IFS(AND(R8075=1,S8075=G8075,T8075=H8075),TRUE,AND(R8075=1,S8075=G8075,H8075="Product NA"),TRUE)</f>
        <v>1</v>
      </c>
    </row>
    <row r="8076" spans="1:21" x14ac:dyDescent="0.35">
      <c r="A8076" s="163" t="s">
        <v>778</v>
      </c>
      <c r="B8076" s="164" t="s">
        <v>427</v>
      </c>
      <c r="C8076" t="s">
        <v>778</v>
      </c>
      <c r="D8076" s="165" t="s">
        <v>738</v>
      </c>
      <c r="E8076" t="s">
        <v>739</v>
      </c>
      <c r="F8076" t="s">
        <v>286</v>
      </c>
      <c r="G8076" s="159">
        <f t="shared" si="358"/>
        <v>151.21</v>
      </c>
      <c r="H8076" s="159">
        <f t="shared" si="359"/>
        <v>0</v>
      </c>
      <c r="I8076" s="155" t="s">
        <v>668</v>
      </c>
      <c r="K8076" t="s">
        <v>458</v>
      </c>
      <c r="L8076" t="s">
        <v>399</v>
      </c>
      <c r="M8076" t="s">
        <v>466</v>
      </c>
      <c r="N8076" t="s">
        <v>778</v>
      </c>
      <c r="O8076" t="s">
        <v>427</v>
      </c>
      <c r="Q8076" s="163">
        <v>8000</v>
      </c>
      <c r="R8076">
        <v>1</v>
      </c>
      <c r="S8076">
        <v>151.21</v>
      </c>
      <c r="T8076">
        <v>0</v>
      </c>
      <c r="U8076" t="b" cm="1">
        <f t="array" ref="U8076">_xlfn.IFS(AND(R8076=1,S8076=G8076,T8076=H8076),TRUE,AND(R8076=1,S8076=G8076,H8076="Product NA"),TRUE)</f>
        <v>1</v>
      </c>
    </row>
    <row r="8077" spans="1:21" x14ac:dyDescent="0.35">
      <c r="A8077" s="163" t="s">
        <v>778</v>
      </c>
      <c r="B8077" s="164" t="s">
        <v>427</v>
      </c>
      <c r="C8077" t="s">
        <v>778</v>
      </c>
      <c r="D8077" s="165" t="s">
        <v>738</v>
      </c>
      <c r="E8077" t="s">
        <v>739</v>
      </c>
      <c r="F8077" t="s">
        <v>286</v>
      </c>
      <c r="G8077" s="159">
        <f t="shared" si="358"/>
        <v>162.81</v>
      </c>
      <c r="H8077" s="159">
        <f t="shared" si="359"/>
        <v>0</v>
      </c>
      <c r="I8077" s="155" t="s">
        <v>669</v>
      </c>
      <c r="K8077" t="s">
        <v>458</v>
      </c>
      <c r="L8077" t="s">
        <v>399</v>
      </c>
      <c r="M8077" t="s">
        <v>466</v>
      </c>
      <c r="N8077" t="s">
        <v>778</v>
      </c>
      <c r="O8077" t="s">
        <v>427</v>
      </c>
      <c r="Q8077" s="163">
        <v>9000</v>
      </c>
      <c r="R8077">
        <v>1</v>
      </c>
      <c r="S8077">
        <v>162.81</v>
      </c>
      <c r="T8077">
        <v>0</v>
      </c>
      <c r="U8077" t="b" cm="1">
        <f t="array" ref="U8077">_xlfn.IFS(AND(R8077=1,S8077=G8077,T8077=H8077),TRUE,AND(R8077=1,S8077=G8077,H8077="Product NA"),TRUE)</f>
        <v>1</v>
      </c>
    </row>
    <row r="8078" spans="1:21" x14ac:dyDescent="0.35">
      <c r="A8078" s="163" t="s">
        <v>778</v>
      </c>
      <c r="B8078" s="164" t="s">
        <v>427</v>
      </c>
      <c r="C8078" t="s">
        <v>778</v>
      </c>
      <c r="D8078" s="165" t="s">
        <v>738</v>
      </c>
      <c r="E8078" t="s">
        <v>739</v>
      </c>
      <c r="F8078" t="s">
        <v>286</v>
      </c>
      <c r="G8078" s="159">
        <f t="shared" si="358"/>
        <v>174.38</v>
      </c>
      <c r="H8078" s="159">
        <f t="shared" si="359"/>
        <v>0</v>
      </c>
      <c r="I8078" s="155" t="s">
        <v>670</v>
      </c>
      <c r="K8078" t="s">
        <v>458</v>
      </c>
      <c r="L8078" t="s">
        <v>399</v>
      </c>
      <c r="M8078" t="s">
        <v>466</v>
      </c>
      <c r="N8078" t="s">
        <v>778</v>
      </c>
      <c r="O8078" t="s">
        <v>427</v>
      </c>
      <c r="Q8078" s="163">
        <v>10000</v>
      </c>
      <c r="R8078">
        <v>1</v>
      </c>
      <c r="S8078">
        <v>174.38</v>
      </c>
      <c r="T8078">
        <v>0</v>
      </c>
      <c r="U8078" t="b" cm="1">
        <f t="array" ref="U8078">_xlfn.IFS(AND(R8078=1,S8078=G8078,T8078=H8078),TRUE,AND(R8078=1,S8078=G8078,H8078="Product NA"),TRUE)</f>
        <v>1</v>
      </c>
    </row>
    <row r="8079" spans="1:21" x14ac:dyDescent="0.35">
      <c r="A8079" s="163" t="s">
        <v>778</v>
      </c>
      <c r="B8079" s="164" t="s">
        <v>427</v>
      </c>
      <c r="C8079" t="s">
        <v>778</v>
      </c>
      <c r="D8079" s="165" t="s">
        <v>738</v>
      </c>
      <c r="E8079" t="s">
        <v>739</v>
      </c>
      <c r="F8079" t="s">
        <v>286</v>
      </c>
      <c r="G8079" s="159">
        <f t="shared" si="358"/>
        <v>215.59</v>
      </c>
      <c r="H8079" s="159">
        <f t="shared" si="359"/>
        <v>0</v>
      </c>
      <c r="I8079" s="155" t="s">
        <v>671</v>
      </c>
      <c r="K8079" t="s">
        <v>458</v>
      </c>
      <c r="L8079" t="s">
        <v>399</v>
      </c>
      <c r="M8079" t="s">
        <v>466</v>
      </c>
      <c r="N8079" t="s">
        <v>778</v>
      </c>
      <c r="O8079" t="s">
        <v>427</v>
      </c>
      <c r="Q8079" s="163">
        <v>15000</v>
      </c>
      <c r="R8079">
        <v>1</v>
      </c>
      <c r="S8079">
        <v>215.59</v>
      </c>
      <c r="T8079">
        <v>0</v>
      </c>
      <c r="U8079" t="b" cm="1">
        <f t="array" ref="U8079">_xlfn.IFS(AND(R8079=1,S8079=G8079,T8079=H8079),TRUE,AND(R8079=1,S8079=G8079,H8079="Product NA"),TRUE)</f>
        <v>1</v>
      </c>
    </row>
    <row r="8080" spans="1:21" x14ac:dyDescent="0.35">
      <c r="A8080" s="163" t="s">
        <v>778</v>
      </c>
      <c r="B8080" s="164" t="s">
        <v>427</v>
      </c>
      <c r="C8080" t="s">
        <v>778</v>
      </c>
      <c r="D8080" s="165" t="s">
        <v>738</v>
      </c>
      <c r="E8080" t="s">
        <v>739</v>
      </c>
      <c r="F8080" t="s">
        <v>286</v>
      </c>
      <c r="G8080" s="159">
        <f t="shared" si="358"/>
        <v>258.06</v>
      </c>
      <c r="H8080" s="159">
        <f t="shared" si="359"/>
        <v>0</v>
      </c>
      <c r="I8080" s="155" t="s">
        <v>672</v>
      </c>
      <c r="K8080" t="s">
        <v>458</v>
      </c>
      <c r="L8080" t="s">
        <v>399</v>
      </c>
      <c r="M8080" t="s">
        <v>466</v>
      </c>
      <c r="N8080" t="s">
        <v>778</v>
      </c>
      <c r="O8080" t="s">
        <v>427</v>
      </c>
      <c r="Q8080" s="163">
        <v>20000</v>
      </c>
      <c r="R8080">
        <v>1</v>
      </c>
      <c r="S8080">
        <v>258.06</v>
      </c>
      <c r="T8080">
        <v>0</v>
      </c>
      <c r="U8080" t="b" cm="1">
        <f t="array" ref="U8080">_xlfn.IFS(AND(R8080=1,S8080=G8080,T8080=H8080),TRUE,AND(R8080=1,S8080=G8080,H8080="Product NA"),TRUE)</f>
        <v>1</v>
      </c>
    </row>
    <row r="8081" spans="1:21" x14ac:dyDescent="0.35">
      <c r="A8081" s="163" t="s">
        <v>778</v>
      </c>
      <c r="B8081" s="164" t="s">
        <v>427</v>
      </c>
      <c r="C8081" t="s">
        <v>778</v>
      </c>
      <c r="D8081" s="165" t="s">
        <v>738</v>
      </c>
      <c r="E8081" t="s">
        <v>739</v>
      </c>
      <c r="F8081" t="s">
        <v>286</v>
      </c>
      <c r="G8081" s="159">
        <f t="shared" si="358"/>
        <v>306.99</v>
      </c>
      <c r="H8081" s="159">
        <f t="shared" si="359"/>
        <v>0</v>
      </c>
      <c r="I8081" s="155" t="s">
        <v>673</v>
      </c>
      <c r="K8081" t="s">
        <v>458</v>
      </c>
      <c r="L8081" t="s">
        <v>399</v>
      </c>
      <c r="M8081" t="s">
        <v>466</v>
      </c>
      <c r="N8081" t="s">
        <v>778</v>
      </c>
      <c r="O8081" t="s">
        <v>427</v>
      </c>
      <c r="Q8081" s="163">
        <v>25000</v>
      </c>
      <c r="R8081">
        <v>1</v>
      </c>
      <c r="S8081">
        <v>306.99</v>
      </c>
      <c r="T8081">
        <v>0</v>
      </c>
      <c r="U8081" t="b" cm="1">
        <f t="array" ref="U8081">_xlfn.IFS(AND(R8081=1,S8081=G8081,T8081=H8081),TRUE,AND(R8081=1,S8081=G8081,H8081="Product NA"),TRUE)</f>
        <v>1</v>
      </c>
    </row>
    <row r="8082" spans="1:21" x14ac:dyDescent="0.35">
      <c r="A8082" s="163" t="s">
        <v>778</v>
      </c>
      <c r="B8082" s="164" t="s">
        <v>427</v>
      </c>
      <c r="C8082" t="s">
        <v>778</v>
      </c>
      <c r="D8082" s="165" t="s">
        <v>738</v>
      </c>
      <c r="E8082" t="s">
        <v>739</v>
      </c>
      <c r="F8082" t="s">
        <v>286</v>
      </c>
      <c r="G8082" s="159">
        <f t="shared" si="358"/>
        <v>338.7</v>
      </c>
      <c r="H8082" s="159">
        <f t="shared" si="359"/>
        <v>0</v>
      </c>
      <c r="I8082" s="155" t="s">
        <v>674</v>
      </c>
      <c r="K8082" t="s">
        <v>458</v>
      </c>
      <c r="L8082" t="s">
        <v>399</v>
      </c>
      <c r="M8082" t="s">
        <v>466</v>
      </c>
      <c r="N8082" t="s">
        <v>778</v>
      </c>
      <c r="O8082" t="s">
        <v>427</v>
      </c>
      <c r="Q8082" s="163">
        <v>30000</v>
      </c>
      <c r="R8082">
        <v>1</v>
      </c>
      <c r="S8082">
        <v>338.7</v>
      </c>
      <c r="T8082">
        <v>0</v>
      </c>
      <c r="U8082" t="b" cm="1">
        <f t="array" ref="U8082">_xlfn.IFS(AND(R8082=1,S8082=G8082,T8082=H8082),TRUE,AND(R8082=1,S8082=G8082,H8082="Product NA"),TRUE)</f>
        <v>1</v>
      </c>
    </row>
    <row r="8083" spans="1:21" x14ac:dyDescent="0.35">
      <c r="A8083" s="163" t="s">
        <v>779</v>
      </c>
      <c r="B8083" s="164" t="s">
        <v>432</v>
      </c>
      <c r="C8083" t="s">
        <v>779</v>
      </c>
      <c r="D8083" s="165" t="s">
        <v>738</v>
      </c>
      <c r="E8083" t="s">
        <v>739</v>
      </c>
      <c r="F8083" t="s">
        <v>286</v>
      </c>
      <c r="G8083" s="159">
        <f t="shared" si="358"/>
        <v>70.98</v>
      </c>
      <c r="H8083" s="159">
        <f t="shared" si="359"/>
        <v>0</v>
      </c>
      <c r="I8083" s="155" t="s">
        <v>471</v>
      </c>
      <c r="K8083" t="s">
        <v>456</v>
      </c>
      <c r="L8083" t="s">
        <v>390</v>
      </c>
      <c r="M8083" t="s">
        <v>466</v>
      </c>
      <c r="N8083" t="s">
        <v>779</v>
      </c>
      <c r="O8083" t="s">
        <v>432</v>
      </c>
      <c r="Q8083" s="163">
        <v>1000</v>
      </c>
      <c r="R8083">
        <v>1</v>
      </c>
      <c r="S8083">
        <v>70.98</v>
      </c>
      <c r="T8083">
        <v>0</v>
      </c>
      <c r="U8083" t="b" cm="1">
        <f t="array" ref="U8083">_xlfn.IFS(AND(R8083=1,S8083=G8083,T8083=H8083),TRUE,AND(R8083=1,S8083=G8083,H8083="Product NA"),TRUE)</f>
        <v>1</v>
      </c>
    </row>
    <row r="8084" spans="1:21" x14ac:dyDescent="0.35">
      <c r="A8084" s="163" t="s">
        <v>779</v>
      </c>
      <c r="B8084" s="164" t="s">
        <v>432</v>
      </c>
      <c r="C8084" t="s">
        <v>779</v>
      </c>
      <c r="D8084" s="165" t="s">
        <v>738</v>
      </c>
      <c r="E8084" t="s">
        <v>739</v>
      </c>
      <c r="F8084" t="s">
        <v>286</v>
      </c>
      <c r="G8084" s="159">
        <f t="shared" si="358"/>
        <v>87.75</v>
      </c>
      <c r="H8084" s="159">
        <f t="shared" si="359"/>
        <v>0</v>
      </c>
      <c r="I8084" s="155" t="s">
        <v>662</v>
      </c>
      <c r="K8084" t="s">
        <v>456</v>
      </c>
      <c r="L8084" t="s">
        <v>390</v>
      </c>
      <c r="M8084" t="s">
        <v>466</v>
      </c>
      <c r="N8084" t="s">
        <v>779</v>
      </c>
      <c r="O8084" t="s">
        <v>432</v>
      </c>
      <c r="Q8084" s="163">
        <v>2000</v>
      </c>
      <c r="R8084">
        <v>1</v>
      </c>
      <c r="S8084">
        <v>87.75</v>
      </c>
      <c r="T8084">
        <v>0</v>
      </c>
      <c r="U8084" t="b" cm="1">
        <f t="array" ref="U8084">_xlfn.IFS(AND(R8084=1,S8084=G8084,T8084=H8084),TRUE,AND(R8084=1,S8084=G8084,H8084="Product NA"),TRUE)</f>
        <v>1</v>
      </c>
    </row>
    <row r="8085" spans="1:21" x14ac:dyDescent="0.35">
      <c r="A8085" s="163" t="s">
        <v>779</v>
      </c>
      <c r="B8085" s="164" t="s">
        <v>432</v>
      </c>
      <c r="C8085" t="s">
        <v>779</v>
      </c>
      <c r="D8085" s="165" t="s">
        <v>738</v>
      </c>
      <c r="E8085" t="s">
        <v>739</v>
      </c>
      <c r="F8085" t="s">
        <v>286</v>
      </c>
      <c r="G8085" s="159">
        <f t="shared" si="358"/>
        <v>100.53</v>
      </c>
      <c r="H8085" s="159">
        <f t="shared" si="359"/>
        <v>0</v>
      </c>
      <c r="I8085" s="155" t="s">
        <v>663</v>
      </c>
      <c r="K8085" t="s">
        <v>456</v>
      </c>
      <c r="L8085" t="s">
        <v>390</v>
      </c>
      <c r="M8085" t="s">
        <v>466</v>
      </c>
      <c r="N8085" t="s">
        <v>779</v>
      </c>
      <c r="O8085" t="s">
        <v>432</v>
      </c>
      <c r="Q8085" s="163">
        <v>3000</v>
      </c>
      <c r="R8085">
        <v>1</v>
      </c>
      <c r="S8085">
        <v>100.53</v>
      </c>
      <c r="T8085">
        <v>0</v>
      </c>
      <c r="U8085" t="b" cm="1">
        <f t="array" ref="U8085">_xlfn.IFS(AND(R8085=1,S8085=G8085,T8085=H8085),TRUE,AND(R8085=1,S8085=G8085,H8085="Product NA"),TRUE)</f>
        <v>1</v>
      </c>
    </row>
    <row r="8086" spans="1:21" x14ac:dyDescent="0.35">
      <c r="A8086" s="163" t="s">
        <v>779</v>
      </c>
      <c r="B8086" s="164" t="s">
        <v>432</v>
      </c>
      <c r="C8086" t="s">
        <v>779</v>
      </c>
      <c r="D8086" s="165" t="s">
        <v>738</v>
      </c>
      <c r="E8086" t="s">
        <v>739</v>
      </c>
      <c r="F8086" t="s">
        <v>286</v>
      </c>
      <c r="G8086" s="159">
        <f t="shared" si="358"/>
        <v>114.35</v>
      </c>
      <c r="H8086" s="159">
        <f t="shared" si="359"/>
        <v>0</v>
      </c>
      <c r="I8086" s="155" t="s">
        <v>664</v>
      </c>
      <c r="K8086" t="s">
        <v>456</v>
      </c>
      <c r="L8086" t="s">
        <v>390</v>
      </c>
      <c r="M8086" t="s">
        <v>466</v>
      </c>
      <c r="N8086" t="s">
        <v>779</v>
      </c>
      <c r="O8086" t="s">
        <v>432</v>
      </c>
      <c r="Q8086" s="163">
        <v>4000</v>
      </c>
      <c r="R8086">
        <v>1</v>
      </c>
      <c r="S8086">
        <v>114.35</v>
      </c>
      <c r="T8086">
        <v>0</v>
      </c>
      <c r="U8086" t="b" cm="1">
        <f t="array" ref="U8086">_xlfn.IFS(AND(R8086=1,S8086=G8086,T8086=H8086),TRUE,AND(R8086=1,S8086=G8086,H8086="Product NA"),TRUE)</f>
        <v>1</v>
      </c>
    </row>
    <row r="8087" spans="1:21" x14ac:dyDescent="0.35">
      <c r="A8087" s="163" t="s">
        <v>779</v>
      </c>
      <c r="B8087" s="164" t="s">
        <v>432</v>
      </c>
      <c r="C8087" t="s">
        <v>779</v>
      </c>
      <c r="D8087" s="165" t="s">
        <v>738</v>
      </c>
      <c r="E8087" t="s">
        <v>739</v>
      </c>
      <c r="F8087" t="s">
        <v>286</v>
      </c>
      <c r="G8087" s="159">
        <f t="shared" si="358"/>
        <v>128.13999999999999</v>
      </c>
      <c r="H8087" s="159">
        <f t="shared" si="359"/>
        <v>0</v>
      </c>
      <c r="I8087" s="155" t="s">
        <v>665</v>
      </c>
      <c r="K8087" t="s">
        <v>456</v>
      </c>
      <c r="L8087" t="s">
        <v>390</v>
      </c>
      <c r="M8087" t="s">
        <v>466</v>
      </c>
      <c r="N8087" t="s">
        <v>779</v>
      </c>
      <c r="O8087" t="s">
        <v>432</v>
      </c>
      <c r="Q8087" s="163">
        <v>5000</v>
      </c>
      <c r="R8087">
        <v>1</v>
      </c>
      <c r="S8087">
        <v>128.13999999999999</v>
      </c>
      <c r="T8087">
        <v>0</v>
      </c>
      <c r="U8087" t="b" cm="1">
        <f t="array" ref="U8087">_xlfn.IFS(AND(R8087=1,S8087=G8087,T8087=H8087),TRUE,AND(R8087=1,S8087=G8087,H8087="Product NA"),TRUE)</f>
        <v>1</v>
      </c>
    </row>
    <row r="8088" spans="1:21" x14ac:dyDescent="0.35">
      <c r="A8088" s="163" t="s">
        <v>779</v>
      </c>
      <c r="B8088" s="164" t="s">
        <v>432</v>
      </c>
      <c r="C8088" t="s">
        <v>779</v>
      </c>
      <c r="D8088" s="165" t="s">
        <v>738</v>
      </c>
      <c r="E8088" t="s">
        <v>739</v>
      </c>
      <c r="F8088" t="s">
        <v>286</v>
      </c>
      <c r="G8088" s="159">
        <f t="shared" si="358"/>
        <v>142.02000000000001</v>
      </c>
      <c r="H8088" s="159">
        <f t="shared" si="359"/>
        <v>0</v>
      </c>
      <c r="I8088" s="155" t="s">
        <v>666</v>
      </c>
      <c r="K8088" t="s">
        <v>456</v>
      </c>
      <c r="L8088" t="s">
        <v>390</v>
      </c>
      <c r="M8088" t="s">
        <v>466</v>
      </c>
      <c r="N8088" t="s">
        <v>779</v>
      </c>
      <c r="O8088" t="s">
        <v>432</v>
      </c>
      <c r="Q8088" s="163">
        <v>6000</v>
      </c>
      <c r="R8088">
        <v>1</v>
      </c>
      <c r="S8088">
        <v>142.02000000000001</v>
      </c>
      <c r="T8088">
        <v>0</v>
      </c>
      <c r="U8088" t="b" cm="1">
        <f t="array" ref="U8088">_xlfn.IFS(AND(R8088=1,S8088=G8088,T8088=H8088),TRUE,AND(R8088=1,S8088=G8088,H8088="Product NA"),TRUE)</f>
        <v>1</v>
      </c>
    </row>
    <row r="8089" spans="1:21" x14ac:dyDescent="0.35">
      <c r="A8089" s="163" t="s">
        <v>779</v>
      </c>
      <c r="B8089" s="164" t="s">
        <v>432</v>
      </c>
      <c r="C8089" t="s">
        <v>779</v>
      </c>
      <c r="D8089" s="165" t="s">
        <v>738</v>
      </c>
      <c r="E8089" t="s">
        <v>739</v>
      </c>
      <c r="F8089" t="s">
        <v>286</v>
      </c>
      <c r="G8089" s="159">
        <f t="shared" si="358"/>
        <v>155.94999999999999</v>
      </c>
      <c r="H8089" s="159">
        <f t="shared" si="359"/>
        <v>0</v>
      </c>
      <c r="I8089" s="155" t="s">
        <v>667</v>
      </c>
      <c r="K8089" t="s">
        <v>456</v>
      </c>
      <c r="L8089" t="s">
        <v>390</v>
      </c>
      <c r="M8089" t="s">
        <v>466</v>
      </c>
      <c r="N8089" t="s">
        <v>779</v>
      </c>
      <c r="O8089" t="s">
        <v>432</v>
      </c>
      <c r="Q8089" s="163">
        <v>7000</v>
      </c>
      <c r="R8089">
        <v>1</v>
      </c>
      <c r="S8089">
        <v>155.94999999999999</v>
      </c>
      <c r="T8089">
        <v>0</v>
      </c>
      <c r="U8089" t="b" cm="1">
        <f t="array" ref="U8089">_xlfn.IFS(AND(R8089=1,S8089=G8089,T8089=H8089),TRUE,AND(R8089=1,S8089=G8089,H8089="Product NA"),TRUE)</f>
        <v>1</v>
      </c>
    </row>
    <row r="8090" spans="1:21" x14ac:dyDescent="0.35">
      <c r="A8090" s="163" t="s">
        <v>779</v>
      </c>
      <c r="B8090" s="164" t="s">
        <v>432</v>
      </c>
      <c r="C8090" t="s">
        <v>779</v>
      </c>
      <c r="D8090" s="165" t="s">
        <v>738</v>
      </c>
      <c r="E8090" t="s">
        <v>739</v>
      </c>
      <c r="F8090" t="s">
        <v>286</v>
      </c>
      <c r="G8090" s="159">
        <f t="shared" si="358"/>
        <v>169.69</v>
      </c>
      <c r="H8090" s="159">
        <f t="shared" si="359"/>
        <v>0</v>
      </c>
      <c r="I8090" s="155" t="s">
        <v>668</v>
      </c>
      <c r="K8090" t="s">
        <v>456</v>
      </c>
      <c r="L8090" t="s">
        <v>390</v>
      </c>
      <c r="M8090" t="s">
        <v>466</v>
      </c>
      <c r="N8090" t="s">
        <v>779</v>
      </c>
      <c r="O8090" t="s">
        <v>432</v>
      </c>
      <c r="Q8090" s="163">
        <v>8000</v>
      </c>
      <c r="R8090">
        <v>1</v>
      </c>
      <c r="S8090">
        <v>169.69</v>
      </c>
      <c r="T8090">
        <v>0</v>
      </c>
      <c r="U8090" t="b" cm="1">
        <f t="array" ref="U8090">_xlfn.IFS(AND(R8090=1,S8090=G8090,T8090=H8090),TRUE,AND(R8090=1,S8090=G8090,H8090="Product NA"),TRUE)</f>
        <v>1</v>
      </c>
    </row>
    <row r="8091" spans="1:21" x14ac:dyDescent="0.35">
      <c r="A8091" s="163" t="s">
        <v>779</v>
      </c>
      <c r="B8091" s="164" t="s">
        <v>432</v>
      </c>
      <c r="C8091" t="s">
        <v>779</v>
      </c>
      <c r="D8091" s="165" t="s">
        <v>738</v>
      </c>
      <c r="E8091" t="s">
        <v>739</v>
      </c>
      <c r="F8091" t="s">
        <v>286</v>
      </c>
      <c r="G8091" s="159">
        <f t="shared" si="358"/>
        <v>183.62</v>
      </c>
      <c r="H8091" s="159">
        <f t="shared" si="359"/>
        <v>0</v>
      </c>
      <c r="I8091" s="155" t="s">
        <v>669</v>
      </c>
      <c r="K8091" t="s">
        <v>456</v>
      </c>
      <c r="L8091" t="s">
        <v>390</v>
      </c>
      <c r="M8091" t="s">
        <v>466</v>
      </c>
      <c r="N8091" t="s">
        <v>779</v>
      </c>
      <c r="O8091" t="s">
        <v>432</v>
      </c>
      <c r="Q8091" s="163">
        <v>9000</v>
      </c>
      <c r="R8091">
        <v>1</v>
      </c>
      <c r="S8091">
        <v>183.62</v>
      </c>
      <c r="T8091">
        <v>0</v>
      </c>
      <c r="U8091" t="b" cm="1">
        <f t="array" ref="U8091">_xlfn.IFS(AND(R8091=1,S8091=G8091,T8091=H8091),TRUE,AND(R8091=1,S8091=G8091,H8091="Product NA"),TRUE)</f>
        <v>1</v>
      </c>
    </row>
    <row r="8092" spans="1:21" x14ac:dyDescent="0.35">
      <c r="A8092" s="163" t="s">
        <v>779</v>
      </c>
      <c r="B8092" s="164" t="s">
        <v>432</v>
      </c>
      <c r="C8092" t="s">
        <v>779</v>
      </c>
      <c r="D8092" s="165" t="s">
        <v>738</v>
      </c>
      <c r="E8092" t="s">
        <v>739</v>
      </c>
      <c r="F8092" t="s">
        <v>286</v>
      </c>
      <c r="G8092" s="159">
        <f t="shared" si="358"/>
        <v>185.28</v>
      </c>
      <c r="H8092" s="159">
        <f t="shared" si="359"/>
        <v>0</v>
      </c>
      <c r="I8092" s="155" t="s">
        <v>670</v>
      </c>
      <c r="K8092" t="s">
        <v>456</v>
      </c>
      <c r="L8092" t="s">
        <v>390</v>
      </c>
      <c r="M8092" t="s">
        <v>466</v>
      </c>
      <c r="N8092" t="s">
        <v>779</v>
      </c>
      <c r="O8092" t="s">
        <v>432</v>
      </c>
      <c r="Q8092" s="163">
        <v>10000</v>
      </c>
      <c r="R8092">
        <v>1</v>
      </c>
      <c r="S8092">
        <v>185.28</v>
      </c>
      <c r="T8092">
        <v>0</v>
      </c>
      <c r="U8092" t="b" cm="1">
        <f t="array" ref="U8092">_xlfn.IFS(AND(R8092=1,S8092=G8092,T8092=H8092),TRUE,AND(R8092=1,S8092=G8092,H8092="Product NA"),TRUE)</f>
        <v>1</v>
      </c>
    </row>
    <row r="8093" spans="1:21" x14ac:dyDescent="0.35">
      <c r="A8093" s="163" t="s">
        <v>779</v>
      </c>
      <c r="B8093" s="164" t="s">
        <v>432</v>
      </c>
      <c r="C8093" t="s">
        <v>779</v>
      </c>
      <c r="D8093" s="165" t="s">
        <v>738</v>
      </c>
      <c r="E8093" t="s">
        <v>739</v>
      </c>
      <c r="F8093" t="s">
        <v>286</v>
      </c>
      <c r="G8093" s="159">
        <f t="shared" si="358"/>
        <v>238.42</v>
      </c>
      <c r="H8093" s="159">
        <f t="shared" si="359"/>
        <v>0</v>
      </c>
      <c r="I8093" s="155" t="s">
        <v>671</v>
      </c>
      <c r="K8093" t="s">
        <v>456</v>
      </c>
      <c r="L8093" t="s">
        <v>390</v>
      </c>
      <c r="M8093" t="s">
        <v>466</v>
      </c>
      <c r="N8093" t="s">
        <v>779</v>
      </c>
      <c r="O8093" t="s">
        <v>432</v>
      </c>
      <c r="Q8093" s="163">
        <v>15000</v>
      </c>
      <c r="R8093">
        <v>1</v>
      </c>
      <c r="S8093">
        <v>238.42</v>
      </c>
      <c r="T8093">
        <v>0</v>
      </c>
      <c r="U8093" t="b" cm="1">
        <f t="array" ref="U8093">_xlfn.IFS(AND(R8093=1,S8093=G8093,T8093=H8093),TRUE,AND(R8093=1,S8093=G8093,H8093="Product NA"),TRUE)</f>
        <v>1</v>
      </c>
    </row>
    <row r="8094" spans="1:21" x14ac:dyDescent="0.35">
      <c r="A8094" s="163" t="s">
        <v>779</v>
      </c>
      <c r="B8094" s="164" t="s">
        <v>432</v>
      </c>
      <c r="C8094" t="s">
        <v>779</v>
      </c>
      <c r="D8094" s="165" t="s">
        <v>738</v>
      </c>
      <c r="E8094" t="s">
        <v>739</v>
      </c>
      <c r="F8094" t="s">
        <v>286</v>
      </c>
      <c r="G8094" s="159">
        <f t="shared" si="358"/>
        <v>294.49</v>
      </c>
      <c r="H8094" s="159">
        <f t="shared" si="359"/>
        <v>0</v>
      </c>
      <c r="I8094" s="155" t="s">
        <v>672</v>
      </c>
      <c r="K8094" t="s">
        <v>456</v>
      </c>
      <c r="L8094" t="s">
        <v>390</v>
      </c>
      <c r="M8094" t="s">
        <v>466</v>
      </c>
      <c r="N8094" t="s">
        <v>779</v>
      </c>
      <c r="O8094" t="s">
        <v>432</v>
      </c>
      <c r="Q8094" s="163">
        <v>20000</v>
      </c>
      <c r="R8094">
        <v>1</v>
      </c>
      <c r="S8094">
        <v>294.49</v>
      </c>
      <c r="T8094">
        <v>0</v>
      </c>
      <c r="U8094" t="b" cm="1">
        <f t="array" ref="U8094">_xlfn.IFS(AND(R8094=1,S8094=G8094,T8094=H8094),TRUE,AND(R8094=1,S8094=G8094,H8094="Product NA"),TRUE)</f>
        <v>1</v>
      </c>
    </row>
    <row r="8095" spans="1:21" x14ac:dyDescent="0.35">
      <c r="A8095" s="163" t="s">
        <v>779</v>
      </c>
      <c r="B8095" s="164" t="s">
        <v>432</v>
      </c>
      <c r="C8095" t="s">
        <v>779</v>
      </c>
      <c r="D8095" s="165" t="s">
        <v>738</v>
      </c>
      <c r="E8095" t="s">
        <v>739</v>
      </c>
      <c r="F8095" t="s">
        <v>286</v>
      </c>
      <c r="G8095" s="159">
        <f t="shared" si="358"/>
        <v>377.44</v>
      </c>
      <c r="H8095" s="159">
        <f t="shared" si="359"/>
        <v>0</v>
      </c>
      <c r="I8095" s="155" t="s">
        <v>673</v>
      </c>
      <c r="K8095" t="s">
        <v>456</v>
      </c>
      <c r="L8095" t="s">
        <v>390</v>
      </c>
      <c r="M8095" t="s">
        <v>466</v>
      </c>
      <c r="N8095" t="s">
        <v>779</v>
      </c>
      <c r="O8095" t="s">
        <v>432</v>
      </c>
      <c r="Q8095" s="163">
        <v>25000</v>
      </c>
      <c r="R8095">
        <v>1</v>
      </c>
      <c r="S8095">
        <v>377.44</v>
      </c>
      <c r="T8095">
        <v>0</v>
      </c>
      <c r="U8095" t="b" cm="1">
        <f t="array" ref="U8095">_xlfn.IFS(AND(R8095=1,S8095=G8095,T8095=H8095),TRUE,AND(R8095=1,S8095=G8095,H8095="Product NA"),TRUE)</f>
        <v>1</v>
      </c>
    </row>
    <row r="8096" spans="1:21" x14ac:dyDescent="0.35">
      <c r="A8096" s="163" t="s">
        <v>779</v>
      </c>
      <c r="B8096" s="164" t="s">
        <v>432</v>
      </c>
      <c r="C8096" t="s">
        <v>779</v>
      </c>
      <c r="D8096" s="165" t="s">
        <v>738</v>
      </c>
      <c r="E8096" t="s">
        <v>739</v>
      </c>
      <c r="F8096" t="s">
        <v>286</v>
      </c>
      <c r="G8096" s="159">
        <f t="shared" si="358"/>
        <v>431.71</v>
      </c>
      <c r="H8096" s="159">
        <f t="shared" si="359"/>
        <v>0</v>
      </c>
      <c r="I8096" s="155" t="s">
        <v>674</v>
      </c>
      <c r="K8096" t="s">
        <v>456</v>
      </c>
      <c r="L8096" t="s">
        <v>390</v>
      </c>
      <c r="M8096" t="s">
        <v>466</v>
      </c>
      <c r="N8096" t="s">
        <v>779</v>
      </c>
      <c r="O8096" t="s">
        <v>432</v>
      </c>
      <c r="Q8096" s="163">
        <v>30000</v>
      </c>
      <c r="R8096">
        <v>1</v>
      </c>
      <c r="S8096">
        <v>431.71</v>
      </c>
      <c r="T8096">
        <v>0</v>
      </c>
      <c r="U8096" t="b" cm="1">
        <f t="array" ref="U8096">_xlfn.IFS(AND(R8096=1,S8096=G8096,T8096=H8096),TRUE,AND(R8096=1,S8096=G8096,H8096="Product NA"),TRUE)</f>
        <v>1</v>
      </c>
    </row>
    <row r="8097" spans="1:21" x14ac:dyDescent="0.35">
      <c r="A8097" s="163" t="s">
        <v>780</v>
      </c>
      <c r="B8097" s="164" t="s">
        <v>430</v>
      </c>
      <c r="C8097" t="s">
        <v>780</v>
      </c>
      <c r="D8097" s="165" t="s">
        <v>738</v>
      </c>
      <c r="E8097" t="s">
        <v>739</v>
      </c>
      <c r="F8097" t="s">
        <v>286</v>
      </c>
      <c r="G8097" s="159">
        <f t="shared" si="358"/>
        <v>14.21</v>
      </c>
      <c r="H8097" s="159">
        <f t="shared" si="359"/>
        <v>0</v>
      </c>
      <c r="I8097" s="155" t="s">
        <v>471</v>
      </c>
      <c r="K8097" t="s">
        <v>292</v>
      </c>
      <c r="L8097" t="s">
        <v>391</v>
      </c>
      <c r="M8097" t="s">
        <v>467</v>
      </c>
      <c r="N8097" t="s">
        <v>780</v>
      </c>
      <c r="O8097" t="s">
        <v>430</v>
      </c>
      <c r="Q8097" s="163">
        <v>1000</v>
      </c>
      <c r="R8097">
        <v>1</v>
      </c>
      <c r="S8097">
        <v>14.21</v>
      </c>
      <c r="T8097">
        <v>0</v>
      </c>
      <c r="U8097" t="b" cm="1">
        <f t="array" ref="U8097">_xlfn.IFS(AND(R8097=1,S8097=G8097,T8097=H8097),TRUE,AND(R8097=1,S8097=G8097,H8097="Product NA"),TRUE)</f>
        <v>1</v>
      </c>
    </row>
    <row r="8098" spans="1:21" x14ac:dyDescent="0.35">
      <c r="A8098" s="163" t="s">
        <v>780</v>
      </c>
      <c r="B8098" s="164" t="s">
        <v>430</v>
      </c>
      <c r="C8098" t="s">
        <v>780</v>
      </c>
      <c r="D8098" s="165" t="s">
        <v>738</v>
      </c>
      <c r="E8098" t="s">
        <v>739</v>
      </c>
      <c r="F8098" t="s">
        <v>286</v>
      </c>
      <c r="G8098" s="159">
        <f t="shared" si="358"/>
        <v>14.99</v>
      </c>
      <c r="H8098" s="159">
        <f t="shared" si="359"/>
        <v>0</v>
      </c>
      <c r="I8098" s="155" t="s">
        <v>662</v>
      </c>
      <c r="K8098" t="s">
        <v>292</v>
      </c>
      <c r="L8098" t="s">
        <v>391</v>
      </c>
      <c r="M8098" t="s">
        <v>467</v>
      </c>
      <c r="N8098" t="s">
        <v>780</v>
      </c>
      <c r="O8098" t="s">
        <v>430</v>
      </c>
      <c r="Q8098" s="163">
        <v>2000</v>
      </c>
      <c r="R8098">
        <v>1</v>
      </c>
      <c r="S8098">
        <v>14.99</v>
      </c>
      <c r="T8098">
        <v>0</v>
      </c>
      <c r="U8098" t="b" cm="1">
        <f t="array" ref="U8098">_xlfn.IFS(AND(R8098=1,S8098=G8098,T8098=H8098),TRUE,AND(R8098=1,S8098=G8098,H8098="Product NA"),TRUE)</f>
        <v>1</v>
      </c>
    </row>
    <row r="8099" spans="1:21" x14ac:dyDescent="0.35">
      <c r="A8099" s="163" t="s">
        <v>780</v>
      </c>
      <c r="B8099" s="164" t="s">
        <v>430</v>
      </c>
      <c r="C8099" t="s">
        <v>780</v>
      </c>
      <c r="D8099" s="165" t="s">
        <v>738</v>
      </c>
      <c r="E8099" t="s">
        <v>739</v>
      </c>
      <c r="F8099" t="s">
        <v>286</v>
      </c>
      <c r="G8099" s="159">
        <f t="shared" si="358"/>
        <v>14.99</v>
      </c>
      <c r="H8099" s="159">
        <f t="shared" si="359"/>
        <v>0</v>
      </c>
      <c r="I8099" s="155" t="s">
        <v>663</v>
      </c>
      <c r="K8099" t="s">
        <v>292</v>
      </c>
      <c r="L8099" t="s">
        <v>391</v>
      </c>
      <c r="M8099" t="s">
        <v>467</v>
      </c>
      <c r="N8099" t="s">
        <v>780</v>
      </c>
      <c r="O8099" t="s">
        <v>430</v>
      </c>
      <c r="Q8099" s="163">
        <v>3000</v>
      </c>
      <c r="R8099">
        <v>1</v>
      </c>
      <c r="S8099">
        <v>14.99</v>
      </c>
      <c r="T8099">
        <v>0</v>
      </c>
      <c r="U8099" t="b" cm="1">
        <f t="array" ref="U8099">_xlfn.IFS(AND(R8099=1,S8099=G8099,T8099=H8099),TRUE,AND(R8099=1,S8099=G8099,H8099="Product NA"),TRUE)</f>
        <v>1</v>
      </c>
    </row>
    <row r="8100" spans="1:21" x14ac:dyDescent="0.35">
      <c r="A8100" s="163" t="s">
        <v>780</v>
      </c>
      <c r="B8100" s="164" t="s">
        <v>430</v>
      </c>
      <c r="C8100" t="s">
        <v>780</v>
      </c>
      <c r="D8100" s="165" t="s">
        <v>738</v>
      </c>
      <c r="E8100" t="s">
        <v>739</v>
      </c>
      <c r="F8100" t="s">
        <v>286</v>
      </c>
      <c r="G8100" s="159">
        <f t="shared" si="358"/>
        <v>14.99</v>
      </c>
      <c r="H8100" s="159">
        <f t="shared" si="359"/>
        <v>0</v>
      </c>
      <c r="I8100" s="155" t="s">
        <v>664</v>
      </c>
      <c r="K8100" t="s">
        <v>292</v>
      </c>
      <c r="L8100" t="s">
        <v>391</v>
      </c>
      <c r="M8100" t="s">
        <v>467</v>
      </c>
      <c r="N8100" t="s">
        <v>780</v>
      </c>
      <c r="O8100" t="s">
        <v>430</v>
      </c>
      <c r="Q8100" s="163">
        <v>4000</v>
      </c>
      <c r="R8100">
        <v>1</v>
      </c>
      <c r="S8100">
        <v>14.99</v>
      </c>
      <c r="T8100">
        <v>0</v>
      </c>
      <c r="U8100" t="b" cm="1">
        <f t="array" ref="U8100">_xlfn.IFS(AND(R8100=1,S8100=G8100,T8100=H8100),TRUE,AND(R8100=1,S8100=G8100,H8100="Product NA"),TRUE)</f>
        <v>1</v>
      </c>
    </row>
    <row r="8101" spans="1:21" x14ac:dyDescent="0.35">
      <c r="A8101" s="163" t="s">
        <v>780</v>
      </c>
      <c r="B8101" s="164" t="s">
        <v>430</v>
      </c>
      <c r="C8101" t="s">
        <v>780</v>
      </c>
      <c r="D8101" s="165" t="s">
        <v>738</v>
      </c>
      <c r="E8101" t="s">
        <v>739</v>
      </c>
      <c r="F8101" t="s">
        <v>286</v>
      </c>
      <c r="G8101" s="159">
        <f t="shared" si="358"/>
        <v>14.99</v>
      </c>
      <c r="H8101" s="159">
        <f t="shared" si="359"/>
        <v>0</v>
      </c>
      <c r="I8101" s="155" t="s">
        <v>665</v>
      </c>
      <c r="K8101" t="s">
        <v>292</v>
      </c>
      <c r="L8101" t="s">
        <v>391</v>
      </c>
      <c r="M8101" t="s">
        <v>467</v>
      </c>
      <c r="N8101" t="s">
        <v>780</v>
      </c>
      <c r="O8101" t="s">
        <v>430</v>
      </c>
      <c r="Q8101" s="163">
        <v>5000</v>
      </c>
      <c r="R8101">
        <v>1</v>
      </c>
      <c r="S8101">
        <v>14.99</v>
      </c>
      <c r="T8101">
        <v>0</v>
      </c>
      <c r="U8101" t="b" cm="1">
        <f t="array" ref="U8101">_xlfn.IFS(AND(R8101=1,S8101=G8101,T8101=H8101),TRUE,AND(R8101=1,S8101=G8101,H8101="Product NA"),TRUE)</f>
        <v>1</v>
      </c>
    </row>
    <row r="8102" spans="1:21" x14ac:dyDescent="0.35">
      <c r="A8102" s="163" t="s">
        <v>780</v>
      </c>
      <c r="B8102" s="164" t="s">
        <v>430</v>
      </c>
      <c r="C8102" t="s">
        <v>780</v>
      </c>
      <c r="D8102" s="165" t="s">
        <v>738</v>
      </c>
      <c r="E8102" t="s">
        <v>739</v>
      </c>
      <c r="F8102" t="s">
        <v>286</v>
      </c>
      <c r="G8102" s="159">
        <f t="shared" si="358"/>
        <v>14.99</v>
      </c>
      <c r="H8102" s="159">
        <f t="shared" si="359"/>
        <v>0</v>
      </c>
      <c r="I8102" s="155" t="s">
        <v>666</v>
      </c>
      <c r="K8102" t="s">
        <v>292</v>
      </c>
      <c r="L8102" t="s">
        <v>391</v>
      </c>
      <c r="M8102" t="s">
        <v>467</v>
      </c>
      <c r="N8102" t="s">
        <v>780</v>
      </c>
      <c r="O8102" t="s">
        <v>430</v>
      </c>
      <c r="Q8102" s="163">
        <v>6000</v>
      </c>
      <c r="R8102">
        <v>1</v>
      </c>
      <c r="S8102">
        <v>14.99</v>
      </c>
      <c r="T8102">
        <v>0</v>
      </c>
      <c r="U8102" t="b" cm="1">
        <f t="array" ref="U8102">_xlfn.IFS(AND(R8102=1,S8102=G8102,T8102=H8102),TRUE,AND(R8102=1,S8102=G8102,H8102="Product NA"),TRUE)</f>
        <v>1</v>
      </c>
    </row>
    <row r="8103" spans="1:21" x14ac:dyDescent="0.35">
      <c r="A8103" s="163" t="s">
        <v>780</v>
      </c>
      <c r="B8103" s="164" t="s">
        <v>430</v>
      </c>
      <c r="C8103" t="s">
        <v>780</v>
      </c>
      <c r="D8103" s="165" t="s">
        <v>738</v>
      </c>
      <c r="E8103" t="s">
        <v>739</v>
      </c>
      <c r="F8103" t="s">
        <v>286</v>
      </c>
      <c r="G8103" s="159">
        <f t="shared" si="358"/>
        <v>14.99</v>
      </c>
      <c r="H8103" s="159">
        <f t="shared" si="359"/>
        <v>0</v>
      </c>
      <c r="I8103" s="155" t="s">
        <v>667</v>
      </c>
      <c r="K8103" t="s">
        <v>292</v>
      </c>
      <c r="L8103" t="s">
        <v>391</v>
      </c>
      <c r="M8103" t="s">
        <v>467</v>
      </c>
      <c r="N8103" t="s">
        <v>780</v>
      </c>
      <c r="O8103" t="s">
        <v>430</v>
      </c>
      <c r="Q8103" s="163">
        <v>7000</v>
      </c>
      <c r="R8103">
        <v>1</v>
      </c>
      <c r="S8103">
        <v>14.99</v>
      </c>
      <c r="T8103">
        <v>0</v>
      </c>
      <c r="U8103" t="b" cm="1">
        <f t="array" ref="U8103">_xlfn.IFS(AND(R8103=1,S8103=G8103,T8103=H8103),TRUE,AND(R8103=1,S8103=G8103,H8103="Product NA"),TRUE)</f>
        <v>1</v>
      </c>
    </row>
    <row r="8104" spans="1:21" x14ac:dyDescent="0.35">
      <c r="A8104" s="163" t="s">
        <v>780</v>
      </c>
      <c r="B8104" s="164" t="s">
        <v>430</v>
      </c>
      <c r="C8104" t="s">
        <v>780</v>
      </c>
      <c r="D8104" s="165" t="s">
        <v>738</v>
      </c>
      <c r="E8104" t="s">
        <v>739</v>
      </c>
      <c r="F8104" t="s">
        <v>286</v>
      </c>
      <c r="G8104" s="159">
        <f t="shared" si="358"/>
        <v>14.99</v>
      </c>
      <c r="H8104" s="159">
        <f t="shared" si="359"/>
        <v>0</v>
      </c>
      <c r="I8104" s="155" t="s">
        <v>668</v>
      </c>
      <c r="K8104" t="s">
        <v>292</v>
      </c>
      <c r="L8104" t="s">
        <v>391</v>
      </c>
      <c r="M8104" t="s">
        <v>467</v>
      </c>
      <c r="N8104" t="s">
        <v>780</v>
      </c>
      <c r="O8104" t="s">
        <v>430</v>
      </c>
      <c r="Q8104" s="163">
        <v>8000</v>
      </c>
      <c r="R8104">
        <v>1</v>
      </c>
      <c r="S8104">
        <v>14.99</v>
      </c>
      <c r="T8104">
        <v>0</v>
      </c>
      <c r="U8104" t="b" cm="1">
        <f t="array" ref="U8104">_xlfn.IFS(AND(R8104=1,S8104=G8104,T8104=H8104),TRUE,AND(R8104=1,S8104=G8104,H8104="Product NA"),TRUE)</f>
        <v>1</v>
      </c>
    </row>
    <row r="8105" spans="1:21" x14ac:dyDescent="0.35">
      <c r="A8105" s="163" t="s">
        <v>780</v>
      </c>
      <c r="B8105" s="164" t="s">
        <v>430</v>
      </c>
      <c r="C8105" t="s">
        <v>780</v>
      </c>
      <c r="D8105" s="165" t="s">
        <v>738</v>
      </c>
      <c r="E8105" t="s">
        <v>739</v>
      </c>
      <c r="F8105" t="s">
        <v>286</v>
      </c>
      <c r="G8105" s="159">
        <f t="shared" si="358"/>
        <v>15.08</v>
      </c>
      <c r="H8105" s="159">
        <f t="shared" si="359"/>
        <v>0</v>
      </c>
      <c r="I8105" s="155" t="s">
        <v>669</v>
      </c>
      <c r="K8105" t="s">
        <v>292</v>
      </c>
      <c r="L8105" t="s">
        <v>391</v>
      </c>
      <c r="M8105" t="s">
        <v>467</v>
      </c>
      <c r="N8105" t="s">
        <v>780</v>
      </c>
      <c r="O8105" t="s">
        <v>430</v>
      </c>
      <c r="Q8105" s="163">
        <v>9000</v>
      </c>
      <c r="R8105">
        <v>1</v>
      </c>
      <c r="S8105">
        <v>15.08</v>
      </c>
      <c r="T8105">
        <v>0</v>
      </c>
      <c r="U8105" t="b" cm="1">
        <f t="array" ref="U8105">_xlfn.IFS(AND(R8105=1,S8105=G8105,T8105=H8105),TRUE,AND(R8105=1,S8105=G8105,H8105="Product NA"),TRUE)</f>
        <v>1</v>
      </c>
    </row>
    <row r="8106" spans="1:21" x14ac:dyDescent="0.35">
      <c r="A8106" s="163" t="s">
        <v>780</v>
      </c>
      <c r="B8106" s="164" t="s">
        <v>430</v>
      </c>
      <c r="C8106" t="s">
        <v>780</v>
      </c>
      <c r="D8106" s="165" t="s">
        <v>738</v>
      </c>
      <c r="E8106" t="s">
        <v>739</v>
      </c>
      <c r="F8106" t="s">
        <v>286</v>
      </c>
      <c r="G8106" s="159">
        <f t="shared" si="358"/>
        <v>15.36</v>
      </c>
      <c r="H8106" s="159">
        <f t="shared" si="359"/>
        <v>0</v>
      </c>
      <c r="I8106" s="155" t="s">
        <v>670</v>
      </c>
      <c r="K8106" t="s">
        <v>292</v>
      </c>
      <c r="L8106" t="s">
        <v>391</v>
      </c>
      <c r="M8106" t="s">
        <v>467</v>
      </c>
      <c r="N8106" t="s">
        <v>780</v>
      </c>
      <c r="O8106" t="s">
        <v>430</v>
      </c>
      <c r="Q8106" s="163">
        <v>10000</v>
      </c>
      <c r="R8106">
        <v>1</v>
      </c>
      <c r="S8106">
        <v>15.36</v>
      </c>
      <c r="T8106">
        <v>0</v>
      </c>
      <c r="U8106" t="b" cm="1">
        <f t="array" ref="U8106">_xlfn.IFS(AND(R8106=1,S8106=G8106,T8106=H8106),TRUE,AND(R8106=1,S8106=G8106,H8106="Product NA"),TRUE)</f>
        <v>1</v>
      </c>
    </row>
    <row r="8107" spans="1:21" x14ac:dyDescent="0.35">
      <c r="A8107" s="163" t="s">
        <v>780</v>
      </c>
      <c r="B8107" s="164" t="s">
        <v>430</v>
      </c>
      <c r="C8107" t="s">
        <v>780</v>
      </c>
      <c r="D8107" s="165" t="s">
        <v>738</v>
      </c>
      <c r="E8107" t="s">
        <v>739</v>
      </c>
      <c r="F8107" t="s">
        <v>286</v>
      </c>
      <c r="G8107" s="159">
        <f t="shared" si="358"/>
        <v>17.3</v>
      </c>
      <c r="H8107" s="159">
        <f t="shared" si="359"/>
        <v>0</v>
      </c>
      <c r="I8107" s="155" t="s">
        <v>671</v>
      </c>
      <c r="K8107" t="s">
        <v>292</v>
      </c>
      <c r="L8107" t="s">
        <v>391</v>
      </c>
      <c r="M8107" t="s">
        <v>467</v>
      </c>
      <c r="N8107" t="s">
        <v>780</v>
      </c>
      <c r="O8107" t="s">
        <v>430</v>
      </c>
      <c r="Q8107" s="163">
        <v>15000</v>
      </c>
      <c r="R8107">
        <v>1</v>
      </c>
      <c r="S8107">
        <v>17.3</v>
      </c>
      <c r="T8107">
        <v>0</v>
      </c>
      <c r="U8107" t="b" cm="1">
        <f t="array" ref="U8107">_xlfn.IFS(AND(R8107=1,S8107=G8107,T8107=H8107),TRUE,AND(R8107=1,S8107=G8107,H8107="Product NA"),TRUE)</f>
        <v>1</v>
      </c>
    </row>
    <row r="8108" spans="1:21" x14ac:dyDescent="0.35">
      <c r="A8108" s="163" t="s">
        <v>780</v>
      </c>
      <c r="B8108" s="164" t="s">
        <v>430</v>
      </c>
      <c r="C8108" t="s">
        <v>780</v>
      </c>
      <c r="D8108" s="165" t="s">
        <v>738</v>
      </c>
      <c r="E8108" t="s">
        <v>739</v>
      </c>
      <c r="F8108" t="s">
        <v>286</v>
      </c>
      <c r="G8108" s="159">
        <f t="shared" si="358"/>
        <v>17.68</v>
      </c>
      <c r="H8108" s="159">
        <f t="shared" si="359"/>
        <v>0</v>
      </c>
      <c r="I8108" s="155" t="s">
        <v>672</v>
      </c>
      <c r="K8108" t="s">
        <v>292</v>
      </c>
      <c r="L8108" t="s">
        <v>391</v>
      </c>
      <c r="M8108" t="s">
        <v>467</v>
      </c>
      <c r="N8108" t="s">
        <v>780</v>
      </c>
      <c r="O8108" t="s">
        <v>430</v>
      </c>
      <c r="Q8108" s="163">
        <v>20000</v>
      </c>
      <c r="R8108">
        <v>1</v>
      </c>
      <c r="S8108">
        <v>17.68</v>
      </c>
      <c r="T8108">
        <v>0</v>
      </c>
      <c r="U8108" t="b" cm="1">
        <f t="array" ref="U8108">_xlfn.IFS(AND(R8108=1,S8108=G8108,T8108=H8108),TRUE,AND(R8108=1,S8108=G8108,H8108="Product NA"),TRUE)</f>
        <v>1</v>
      </c>
    </row>
    <row r="8109" spans="1:21" x14ac:dyDescent="0.35">
      <c r="A8109" s="163" t="s">
        <v>780</v>
      </c>
      <c r="B8109" s="164" t="s">
        <v>430</v>
      </c>
      <c r="C8109" t="s">
        <v>780</v>
      </c>
      <c r="D8109" s="165" t="s">
        <v>738</v>
      </c>
      <c r="E8109" t="s">
        <v>739</v>
      </c>
      <c r="F8109" t="s">
        <v>286</v>
      </c>
      <c r="G8109" s="159">
        <f t="shared" si="358"/>
        <v>21.2</v>
      </c>
      <c r="H8109" s="159">
        <f t="shared" si="359"/>
        <v>0</v>
      </c>
      <c r="I8109" s="155" t="s">
        <v>673</v>
      </c>
      <c r="K8109" t="s">
        <v>292</v>
      </c>
      <c r="L8109" t="s">
        <v>391</v>
      </c>
      <c r="M8109" t="s">
        <v>467</v>
      </c>
      <c r="N8109" t="s">
        <v>780</v>
      </c>
      <c r="O8109" t="s">
        <v>430</v>
      </c>
      <c r="Q8109" s="163">
        <v>25000</v>
      </c>
      <c r="R8109">
        <v>1</v>
      </c>
      <c r="S8109">
        <v>21.2</v>
      </c>
      <c r="T8109">
        <v>0</v>
      </c>
      <c r="U8109" t="b" cm="1">
        <f t="array" ref="U8109">_xlfn.IFS(AND(R8109=1,S8109=G8109,T8109=H8109),TRUE,AND(R8109=1,S8109=G8109,H8109="Product NA"),TRUE)</f>
        <v>1</v>
      </c>
    </row>
    <row r="8110" spans="1:21" x14ac:dyDescent="0.35">
      <c r="A8110" s="163" t="s">
        <v>780</v>
      </c>
      <c r="B8110" s="164" t="s">
        <v>430</v>
      </c>
      <c r="C8110" t="s">
        <v>780</v>
      </c>
      <c r="D8110" s="165" t="s">
        <v>738</v>
      </c>
      <c r="E8110" t="s">
        <v>739</v>
      </c>
      <c r="F8110" t="s">
        <v>286</v>
      </c>
      <c r="G8110" s="159">
        <f t="shared" si="358"/>
        <v>23.37</v>
      </c>
      <c r="H8110" s="159">
        <f t="shared" si="359"/>
        <v>0</v>
      </c>
      <c r="I8110" s="155" t="s">
        <v>674</v>
      </c>
      <c r="K8110" t="s">
        <v>292</v>
      </c>
      <c r="L8110" t="s">
        <v>391</v>
      </c>
      <c r="M8110" t="s">
        <v>467</v>
      </c>
      <c r="N8110" t="s">
        <v>780</v>
      </c>
      <c r="O8110" t="s">
        <v>430</v>
      </c>
      <c r="Q8110" s="163">
        <v>30000</v>
      </c>
      <c r="R8110">
        <v>1</v>
      </c>
      <c r="S8110">
        <v>23.37</v>
      </c>
      <c r="T8110">
        <v>0</v>
      </c>
      <c r="U8110" t="b" cm="1">
        <f t="array" ref="U8110">_xlfn.IFS(AND(R8110=1,S8110=G8110,T8110=H8110),TRUE,AND(R8110=1,S8110=G8110,H8110="Product NA"),TRUE)</f>
        <v>1</v>
      </c>
    </row>
    <row r="8111" spans="1:21" x14ac:dyDescent="0.35">
      <c r="A8111" s="163" t="s">
        <v>781</v>
      </c>
      <c r="B8111" s="164" t="s">
        <v>433</v>
      </c>
      <c r="C8111" t="s">
        <v>781</v>
      </c>
      <c r="D8111" s="165" t="s">
        <v>738</v>
      </c>
      <c r="E8111" t="s">
        <v>739</v>
      </c>
      <c r="F8111" t="s">
        <v>286</v>
      </c>
      <c r="G8111" s="159">
        <f t="shared" si="358"/>
        <v>14.92</v>
      </c>
      <c r="H8111" s="159">
        <f t="shared" si="359"/>
        <v>0</v>
      </c>
      <c r="I8111" s="155" t="s">
        <v>471</v>
      </c>
      <c r="K8111" t="s">
        <v>292</v>
      </c>
      <c r="L8111" t="s">
        <v>391</v>
      </c>
      <c r="M8111" t="s">
        <v>466</v>
      </c>
      <c r="N8111" t="s">
        <v>781</v>
      </c>
      <c r="O8111" t="s">
        <v>433</v>
      </c>
      <c r="Q8111" s="163">
        <v>1000</v>
      </c>
      <c r="R8111">
        <v>1</v>
      </c>
      <c r="S8111">
        <v>14.92</v>
      </c>
      <c r="T8111">
        <v>0</v>
      </c>
      <c r="U8111" t="b" cm="1">
        <f t="array" ref="U8111">_xlfn.IFS(AND(R8111=1,S8111=G8111,T8111=H8111),TRUE,AND(R8111=1,S8111=G8111,H8111="Product NA"),TRUE)</f>
        <v>1</v>
      </c>
    </row>
    <row r="8112" spans="1:21" x14ac:dyDescent="0.35">
      <c r="A8112" s="163" t="s">
        <v>781</v>
      </c>
      <c r="B8112" s="164" t="s">
        <v>433</v>
      </c>
      <c r="C8112" t="s">
        <v>781</v>
      </c>
      <c r="D8112" s="165" t="s">
        <v>738</v>
      </c>
      <c r="E8112" t="s">
        <v>739</v>
      </c>
      <c r="F8112" t="s">
        <v>286</v>
      </c>
      <c r="G8112" s="159">
        <f t="shared" si="358"/>
        <v>19.670000000000002</v>
      </c>
      <c r="H8112" s="159">
        <f t="shared" si="359"/>
        <v>0</v>
      </c>
      <c r="I8112" s="155" t="s">
        <v>662</v>
      </c>
      <c r="K8112" t="s">
        <v>292</v>
      </c>
      <c r="L8112" t="s">
        <v>391</v>
      </c>
      <c r="M8112" t="s">
        <v>466</v>
      </c>
      <c r="N8112" t="s">
        <v>781</v>
      </c>
      <c r="O8112" t="s">
        <v>433</v>
      </c>
      <c r="Q8112" s="163">
        <v>2000</v>
      </c>
      <c r="R8112">
        <v>1</v>
      </c>
      <c r="S8112">
        <v>19.670000000000002</v>
      </c>
      <c r="T8112">
        <v>0</v>
      </c>
      <c r="U8112" t="b" cm="1">
        <f t="array" ref="U8112">_xlfn.IFS(AND(R8112=1,S8112=G8112,T8112=H8112),TRUE,AND(R8112=1,S8112=G8112,H8112="Product NA"),TRUE)</f>
        <v>1</v>
      </c>
    </row>
    <row r="8113" spans="1:21" x14ac:dyDescent="0.35">
      <c r="A8113" s="163" t="s">
        <v>781</v>
      </c>
      <c r="B8113" s="164" t="s">
        <v>433</v>
      </c>
      <c r="C8113" t="s">
        <v>781</v>
      </c>
      <c r="D8113" s="165" t="s">
        <v>738</v>
      </c>
      <c r="E8113" t="s">
        <v>739</v>
      </c>
      <c r="F8113" t="s">
        <v>286</v>
      </c>
      <c r="G8113" s="159">
        <f t="shared" si="358"/>
        <v>83.2</v>
      </c>
      <c r="H8113" s="159">
        <f t="shared" si="359"/>
        <v>0</v>
      </c>
      <c r="I8113" s="155" t="s">
        <v>663</v>
      </c>
      <c r="K8113" t="s">
        <v>292</v>
      </c>
      <c r="L8113" t="s">
        <v>391</v>
      </c>
      <c r="M8113" t="s">
        <v>466</v>
      </c>
      <c r="N8113" t="s">
        <v>781</v>
      </c>
      <c r="O8113" t="s">
        <v>433</v>
      </c>
      <c r="Q8113" s="163">
        <v>3000</v>
      </c>
      <c r="R8113">
        <v>1</v>
      </c>
      <c r="S8113">
        <v>83.2</v>
      </c>
      <c r="T8113">
        <v>0</v>
      </c>
      <c r="U8113" t="b" cm="1">
        <f t="array" ref="U8113">_xlfn.IFS(AND(R8113=1,S8113=G8113,T8113=H8113),TRUE,AND(R8113=1,S8113=G8113,H8113="Product NA"),TRUE)</f>
        <v>1</v>
      </c>
    </row>
    <row r="8114" spans="1:21" x14ac:dyDescent="0.35">
      <c r="A8114" s="163" t="s">
        <v>781</v>
      </c>
      <c r="B8114" s="164" t="s">
        <v>433</v>
      </c>
      <c r="C8114" t="s">
        <v>781</v>
      </c>
      <c r="D8114" s="165" t="s">
        <v>738</v>
      </c>
      <c r="E8114" t="s">
        <v>739</v>
      </c>
      <c r="F8114" t="s">
        <v>286</v>
      </c>
      <c r="G8114" s="159">
        <f t="shared" si="358"/>
        <v>94.94</v>
      </c>
      <c r="H8114" s="159">
        <f t="shared" si="359"/>
        <v>0</v>
      </c>
      <c r="I8114" s="155" t="s">
        <v>664</v>
      </c>
      <c r="K8114" t="s">
        <v>292</v>
      </c>
      <c r="L8114" t="s">
        <v>391</v>
      </c>
      <c r="M8114" t="s">
        <v>466</v>
      </c>
      <c r="N8114" t="s">
        <v>781</v>
      </c>
      <c r="O8114" t="s">
        <v>433</v>
      </c>
      <c r="Q8114" s="163">
        <v>4000</v>
      </c>
      <c r="R8114">
        <v>1</v>
      </c>
      <c r="S8114">
        <v>94.94</v>
      </c>
      <c r="T8114">
        <v>0</v>
      </c>
      <c r="U8114" t="b" cm="1">
        <f t="array" ref="U8114">_xlfn.IFS(AND(R8114=1,S8114=G8114,T8114=H8114),TRUE,AND(R8114=1,S8114=G8114,H8114="Product NA"),TRUE)</f>
        <v>1</v>
      </c>
    </row>
    <row r="8115" spans="1:21" x14ac:dyDescent="0.35">
      <c r="A8115" s="163" t="s">
        <v>781</v>
      </c>
      <c r="B8115" s="164" t="s">
        <v>433</v>
      </c>
      <c r="C8115" t="s">
        <v>781</v>
      </c>
      <c r="D8115" s="165" t="s">
        <v>738</v>
      </c>
      <c r="E8115" t="s">
        <v>739</v>
      </c>
      <c r="F8115" t="s">
        <v>286</v>
      </c>
      <c r="G8115" s="159">
        <f t="shared" si="358"/>
        <v>106.74</v>
      </c>
      <c r="H8115" s="159">
        <f t="shared" si="359"/>
        <v>0</v>
      </c>
      <c r="I8115" s="155" t="s">
        <v>665</v>
      </c>
      <c r="K8115" t="s">
        <v>292</v>
      </c>
      <c r="L8115" t="s">
        <v>391</v>
      </c>
      <c r="M8115" t="s">
        <v>466</v>
      </c>
      <c r="N8115" t="s">
        <v>781</v>
      </c>
      <c r="O8115" t="s">
        <v>433</v>
      </c>
      <c r="Q8115" s="163">
        <v>5000</v>
      </c>
      <c r="R8115">
        <v>1</v>
      </c>
      <c r="S8115">
        <v>106.74</v>
      </c>
      <c r="T8115">
        <v>0</v>
      </c>
      <c r="U8115" t="b" cm="1">
        <f t="array" ref="U8115">_xlfn.IFS(AND(R8115=1,S8115=G8115,T8115=H8115),TRUE,AND(R8115=1,S8115=G8115,H8115="Product NA"),TRUE)</f>
        <v>1</v>
      </c>
    </row>
    <row r="8116" spans="1:21" x14ac:dyDescent="0.35">
      <c r="A8116" s="163" t="s">
        <v>781</v>
      </c>
      <c r="B8116" s="164" t="s">
        <v>433</v>
      </c>
      <c r="C8116" t="s">
        <v>781</v>
      </c>
      <c r="D8116" s="165" t="s">
        <v>738</v>
      </c>
      <c r="E8116" t="s">
        <v>739</v>
      </c>
      <c r="F8116" t="s">
        <v>286</v>
      </c>
      <c r="G8116" s="159">
        <f t="shared" si="358"/>
        <v>113.06</v>
      </c>
      <c r="H8116" s="159">
        <f t="shared" si="359"/>
        <v>0</v>
      </c>
      <c r="I8116" s="155" t="s">
        <v>666</v>
      </c>
      <c r="K8116" t="s">
        <v>292</v>
      </c>
      <c r="L8116" t="s">
        <v>391</v>
      </c>
      <c r="M8116" t="s">
        <v>466</v>
      </c>
      <c r="N8116" t="s">
        <v>781</v>
      </c>
      <c r="O8116" t="s">
        <v>433</v>
      </c>
      <c r="Q8116" s="163">
        <v>6000</v>
      </c>
      <c r="R8116">
        <v>1</v>
      </c>
      <c r="S8116">
        <v>113.06</v>
      </c>
      <c r="T8116">
        <v>0</v>
      </c>
      <c r="U8116" t="b" cm="1">
        <f t="array" ref="U8116">_xlfn.IFS(AND(R8116=1,S8116=G8116,T8116=H8116),TRUE,AND(R8116=1,S8116=G8116,H8116="Product NA"),TRUE)</f>
        <v>1</v>
      </c>
    </row>
    <row r="8117" spans="1:21" x14ac:dyDescent="0.35">
      <c r="A8117" s="163" t="s">
        <v>781</v>
      </c>
      <c r="B8117" s="164" t="s">
        <v>433</v>
      </c>
      <c r="C8117" t="s">
        <v>781</v>
      </c>
      <c r="D8117" s="165" t="s">
        <v>738</v>
      </c>
      <c r="E8117" t="s">
        <v>739</v>
      </c>
      <c r="F8117" t="s">
        <v>286</v>
      </c>
      <c r="G8117" s="159">
        <f t="shared" si="358"/>
        <v>122.36</v>
      </c>
      <c r="H8117" s="159">
        <f t="shared" si="359"/>
        <v>0</v>
      </c>
      <c r="I8117" s="155" t="s">
        <v>667</v>
      </c>
      <c r="K8117" t="s">
        <v>292</v>
      </c>
      <c r="L8117" t="s">
        <v>391</v>
      </c>
      <c r="M8117" t="s">
        <v>466</v>
      </c>
      <c r="N8117" t="s">
        <v>781</v>
      </c>
      <c r="O8117" t="s">
        <v>433</v>
      </c>
      <c r="Q8117" s="163">
        <v>7000</v>
      </c>
      <c r="R8117">
        <v>1</v>
      </c>
      <c r="S8117">
        <v>122.36</v>
      </c>
      <c r="T8117">
        <v>0</v>
      </c>
      <c r="U8117" t="b" cm="1">
        <f t="array" ref="U8117">_xlfn.IFS(AND(R8117=1,S8117=G8117,T8117=H8117),TRUE,AND(R8117=1,S8117=G8117,H8117="Product NA"),TRUE)</f>
        <v>1</v>
      </c>
    </row>
    <row r="8118" spans="1:21" x14ac:dyDescent="0.35">
      <c r="A8118" s="163" t="s">
        <v>781</v>
      </c>
      <c r="B8118" s="164" t="s">
        <v>433</v>
      </c>
      <c r="C8118" t="s">
        <v>781</v>
      </c>
      <c r="D8118" s="165" t="s">
        <v>738</v>
      </c>
      <c r="E8118" t="s">
        <v>739</v>
      </c>
      <c r="F8118" t="s">
        <v>286</v>
      </c>
      <c r="G8118" s="159">
        <f t="shared" si="358"/>
        <v>133</v>
      </c>
      <c r="H8118" s="159">
        <f t="shared" si="359"/>
        <v>0</v>
      </c>
      <c r="I8118" s="155" t="s">
        <v>668</v>
      </c>
      <c r="K8118" t="s">
        <v>292</v>
      </c>
      <c r="L8118" t="s">
        <v>391</v>
      </c>
      <c r="M8118" t="s">
        <v>466</v>
      </c>
      <c r="N8118" t="s">
        <v>781</v>
      </c>
      <c r="O8118" t="s">
        <v>433</v>
      </c>
      <c r="Q8118" s="163">
        <v>8000</v>
      </c>
      <c r="R8118">
        <v>1</v>
      </c>
      <c r="S8118">
        <v>133</v>
      </c>
      <c r="T8118">
        <v>0</v>
      </c>
      <c r="U8118" t="b" cm="1">
        <f t="array" ref="U8118">_xlfn.IFS(AND(R8118=1,S8118=G8118,T8118=H8118),TRUE,AND(R8118=1,S8118=G8118,H8118="Product NA"),TRUE)</f>
        <v>1</v>
      </c>
    </row>
    <row r="8119" spans="1:21" x14ac:dyDescent="0.35">
      <c r="A8119" s="163" t="s">
        <v>781</v>
      </c>
      <c r="B8119" s="164" t="s">
        <v>433</v>
      </c>
      <c r="C8119" t="s">
        <v>781</v>
      </c>
      <c r="D8119" s="165" t="s">
        <v>738</v>
      </c>
      <c r="E8119" t="s">
        <v>739</v>
      </c>
      <c r="F8119" t="s">
        <v>286</v>
      </c>
      <c r="G8119" s="159">
        <f t="shared" si="358"/>
        <v>143.71</v>
      </c>
      <c r="H8119" s="159">
        <f t="shared" si="359"/>
        <v>0</v>
      </c>
      <c r="I8119" s="155" t="s">
        <v>669</v>
      </c>
      <c r="K8119" t="s">
        <v>292</v>
      </c>
      <c r="L8119" t="s">
        <v>391</v>
      </c>
      <c r="M8119" t="s">
        <v>466</v>
      </c>
      <c r="N8119" t="s">
        <v>781</v>
      </c>
      <c r="O8119" t="s">
        <v>433</v>
      </c>
      <c r="Q8119" s="163">
        <v>9000</v>
      </c>
      <c r="R8119">
        <v>1</v>
      </c>
      <c r="S8119">
        <v>143.71</v>
      </c>
      <c r="T8119">
        <v>0</v>
      </c>
      <c r="U8119" t="b" cm="1">
        <f t="array" ref="U8119">_xlfn.IFS(AND(R8119=1,S8119=G8119,T8119=H8119),TRUE,AND(R8119=1,S8119=G8119,H8119="Product NA"),TRUE)</f>
        <v>1</v>
      </c>
    </row>
    <row r="8120" spans="1:21" x14ac:dyDescent="0.35">
      <c r="A8120" s="163" t="s">
        <v>781</v>
      </c>
      <c r="B8120" s="164" t="s">
        <v>433</v>
      </c>
      <c r="C8120" t="s">
        <v>781</v>
      </c>
      <c r="D8120" s="165" t="s">
        <v>738</v>
      </c>
      <c r="E8120" t="s">
        <v>739</v>
      </c>
      <c r="F8120" t="s">
        <v>286</v>
      </c>
      <c r="G8120" s="159">
        <f t="shared" si="358"/>
        <v>154.35</v>
      </c>
      <c r="H8120" s="159">
        <f t="shared" si="359"/>
        <v>0</v>
      </c>
      <c r="I8120" s="155" t="s">
        <v>670</v>
      </c>
      <c r="K8120" t="s">
        <v>292</v>
      </c>
      <c r="L8120" t="s">
        <v>391</v>
      </c>
      <c r="M8120" t="s">
        <v>466</v>
      </c>
      <c r="N8120" t="s">
        <v>781</v>
      </c>
      <c r="O8120" t="s">
        <v>433</v>
      </c>
      <c r="Q8120" s="163">
        <v>10000</v>
      </c>
      <c r="R8120">
        <v>1</v>
      </c>
      <c r="S8120">
        <v>154.35</v>
      </c>
      <c r="T8120">
        <v>0</v>
      </c>
      <c r="U8120" t="b" cm="1">
        <f t="array" ref="U8120">_xlfn.IFS(AND(R8120=1,S8120=G8120,T8120=H8120),TRUE,AND(R8120=1,S8120=G8120,H8120="Product NA"),TRUE)</f>
        <v>1</v>
      </c>
    </row>
    <row r="8121" spans="1:21" x14ac:dyDescent="0.35">
      <c r="A8121" s="163" t="s">
        <v>781</v>
      </c>
      <c r="B8121" s="164" t="s">
        <v>433</v>
      </c>
      <c r="C8121" t="s">
        <v>781</v>
      </c>
      <c r="D8121" s="165" t="s">
        <v>738</v>
      </c>
      <c r="E8121" t="s">
        <v>739</v>
      </c>
      <c r="F8121" t="s">
        <v>286</v>
      </c>
      <c r="G8121" s="159">
        <f t="shared" si="358"/>
        <v>181.77</v>
      </c>
      <c r="H8121" s="159">
        <f t="shared" si="359"/>
        <v>0</v>
      </c>
      <c r="I8121" s="155" t="s">
        <v>671</v>
      </c>
      <c r="K8121" t="s">
        <v>292</v>
      </c>
      <c r="L8121" t="s">
        <v>391</v>
      </c>
      <c r="M8121" t="s">
        <v>466</v>
      </c>
      <c r="N8121" t="s">
        <v>781</v>
      </c>
      <c r="O8121" t="s">
        <v>433</v>
      </c>
      <c r="Q8121" s="163">
        <v>15000</v>
      </c>
      <c r="R8121">
        <v>1</v>
      </c>
      <c r="S8121">
        <v>181.77</v>
      </c>
      <c r="T8121">
        <v>0</v>
      </c>
      <c r="U8121" t="b" cm="1">
        <f t="array" ref="U8121">_xlfn.IFS(AND(R8121=1,S8121=G8121,T8121=H8121),TRUE,AND(R8121=1,S8121=G8121,H8121="Product NA"),TRUE)</f>
        <v>1</v>
      </c>
    </row>
    <row r="8122" spans="1:21" x14ac:dyDescent="0.35">
      <c r="A8122" s="163" t="s">
        <v>781</v>
      </c>
      <c r="B8122" s="164" t="s">
        <v>433</v>
      </c>
      <c r="C8122" t="s">
        <v>781</v>
      </c>
      <c r="D8122" s="165" t="s">
        <v>738</v>
      </c>
      <c r="E8122" t="s">
        <v>739</v>
      </c>
      <c r="F8122" t="s">
        <v>286</v>
      </c>
      <c r="G8122" s="159">
        <f t="shared" si="358"/>
        <v>208.62</v>
      </c>
      <c r="H8122" s="159">
        <f t="shared" si="359"/>
        <v>0</v>
      </c>
      <c r="I8122" s="155" t="s">
        <v>672</v>
      </c>
      <c r="K8122" t="s">
        <v>292</v>
      </c>
      <c r="L8122" t="s">
        <v>391</v>
      </c>
      <c r="M8122" t="s">
        <v>466</v>
      </c>
      <c r="N8122" t="s">
        <v>781</v>
      </c>
      <c r="O8122" t="s">
        <v>433</v>
      </c>
      <c r="Q8122" s="163">
        <v>20000</v>
      </c>
      <c r="R8122">
        <v>1</v>
      </c>
      <c r="S8122">
        <v>208.62</v>
      </c>
      <c r="T8122">
        <v>0</v>
      </c>
      <c r="U8122" t="b" cm="1">
        <f t="array" ref="U8122">_xlfn.IFS(AND(R8122=1,S8122=G8122,T8122=H8122),TRUE,AND(R8122=1,S8122=G8122,H8122="Product NA"),TRUE)</f>
        <v>1</v>
      </c>
    </row>
    <row r="8123" spans="1:21" x14ac:dyDescent="0.35">
      <c r="A8123" s="163" t="s">
        <v>781</v>
      </c>
      <c r="B8123" s="164" t="s">
        <v>433</v>
      </c>
      <c r="C8123" t="s">
        <v>781</v>
      </c>
      <c r="D8123" s="165" t="s">
        <v>738</v>
      </c>
      <c r="E8123" t="s">
        <v>739</v>
      </c>
      <c r="F8123" t="s">
        <v>286</v>
      </c>
      <c r="G8123" s="159">
        <f t="shared" si="358"/>
        <v>250.14</v>
      </c>
      <c r="H8123" s="159">
        <f t="shared" si="359"/>
        <v>0</v>
      </c>
      <c r="I8123" s="155" t="s">
        <v>673</v>
      </c>
      <c r="K8123" t="s">
        <v>292</v>
      </c>
      <c r="L8123" t="s">
        <v>391</v>
      </c>
      <c r="M8123" t="s">
        <v>466</v>
      </c>
      <c r="N8123" t="s">
        <v>781</v>
      </c>
      <c r="O8123" t="s">
        <v>433</v>
      </c>
      <c r="Q8123" s="163">
        <v>25000</v>
      </c>
      <c r="R8123">
        <v>1</v>
      </c>
      <c r="S8123">
        <v>250.14</v>
      </c>
      <c r="T8123">
        <v>0</v>
      </c>
      <c r="U8123" t="b" cm="1">
        <f t="array" ref="U8123">_xlfn.IFS(AND(R8123=1,S8123=G8123,T8123=H8123),TRUE,AND(R8123=1,S8123=G8123,H8123="Product NA"),TRUE)</f>
        <v>1</v>
      </c>
    </row>
    <row r="8124" spans="1:21" x14ac:dyDescent="0.35">
      <c r="A8124" s="163" t="s">
        <v>781</v>
      </c>
      <c r="B8124" s="164" t="s">
        <v>433</v>
      </c>
      <c r="C8124" t="s">
        <v>781</v>
      </c>
      <c r="D8124" s="165" t="s">
        <v>738</v>
      </c>
      <c r="E8124" t="s">
        <v>739</v>
      </c>
      <c r="F8124" t="s">
        <v>286</v>
      </c>
      <c r="G8124" s="159">
        <f t="shared" si="358"/>
        <v>272.97000000000003</v>
      </c>
      <c r="H8124" s="159">
        <f t="shared" si="359"/>
        <v>0</v>
      </c>
      <c r="I8124" s="155" t="s">
        <v>674</v>
      </c>
      <c r="K8124" t="s">
        <v>292</v>
      </c>
      <c r="L8124" t="s">
        <v>391</v>
      </c>
      <c r="M8124" t="s">
        <v>466</v>
      </c>
      <c r="N8124" t="s">
        <v>781</v>
      </c>
      <c r="O8124" t="s">
        <v>433</v>
      </c>
      <c r="Q8124" s="163">
        <v>30000</v>
      </c>
      <c r="R8124">
        <v>1</v>
      </c>
      <c r="S8124">
        <v>272.97000000000003</v>
      </c>
      <c r="T8124">
        <v>0</v>
      </c>
      <c r="U8124" t="b" cm="1">
        <f t="array" ref="U8124">_xlfn.IFS(AND(R8124=1,S8124=G8124,T8124=H8124),TRUE,AND(R8124=1,S8124=G8124,H8124="Product NA"),TRUE)</f>
        <v>1</v>
      </c>
    </row>
    <row r="8125" spans="1:21" x14ac:dyDescent="0.35">
      <c r="A8125" s="163" t="s">
        <v>782</v>
      </c>
      <c r="B8125" s="164" t="s">
        <v>431</v>
      </c>
      <c r="C8125" t="s">
        <v>782</v>
      </c>
      <c r="D8125" s="165" t="s">
        <v>738</v>
      </c>
      <c r="E8125" t="s">
        <v>739</v>
      </c>
      <c r="F8125" t="s">
        <v>286</v>
      </c>
      <c r="G8125" s="159">
        <f t="shared" si="358"/>
        <v>25.75</v>
      </c>
      <c r="H8125" s="159">
        <f t="shared" si="359"/>
        <v>0</v>
      </c>
      <c r="I8125" s="155" t="s">
        <v>471</v>
      </c>
      <c r="K8125" t="s">
        <v>458</v>
      </c>
      <c r="L8125" t="s">
        <v>399</v>
      </c>
      <c r="M8125" t="s">
        <v>466</v>
      </c>
      <c r="N8125" t="s">
        <v>782</v>
      </c>
      <c r="O8125" t="s">
        <v>431</v>
      </c>
      <c r="Q8125" s="163">
        <v>1000</v>
      </c>
      <c r="R8125">
        <v>1</v>
      </c>
      <c r="S8125">
        <v>25.75</v>
      </c>
      <c r="T8125">
        <v>0</v>
      </c>
      <c r="U8125" t="b" cm="1">
        <f t="array" ref="U8125">_xlfn.IFS(AND(R8125=1,S8125=G8125,T8125=H8125),TRUE,AND(R8125=1,S8125=G8125,H8125="Product NA"),TRUE)</f>
        <v>1</v>
      </c>
    </row>
    <row r="8126" spans="1:21" x14ac:dyDescent="0.35">
      <c r="A8126" s="163" t="s">
        <v>782</v>
      </c>
      <c r="B8126" s="164" t="s">
        <v>431</v>
      </c>
      <c r="C8126" t="s">
        <v>782</v>
      </c>
      <c r="D8126" s="165" t="s">
        <v>738</v>
      </c>
      <c r="E8126" t="s">
        <v>739</v>
      </c>
      <c r="F8126" t="s">
        <v>286</v>
      </c>
      <c r="G8126" s="159">
        <f t="shared" si="358"/>
        <v>33.9</v>
      </c>
      <c r="H8126" s="159">
        <f t="shared" si="359"/>
        <v>0</v>
      </c>
      <c r="I8126" s="155" t="s">
        <v>662</v>
      </c>
      <c r="K8126" t="s">
        <v>458</v>
      </c>
      <c r="L8126" t="s">
        <v>399</v>
      </c>
      <c r="M8126" t="s">
        <v>466</v>
      </c>
      <c r="N8126" t="s">
        <v>782</v>
      </c>
      <c r="O8126" t="s">
        <v>431</v>
      </c>
      <c r="Q8126" s="163">
        <v>2000</v>
      </c>
      <c r="R8126">
        <v>1</v>
      </c>
      <c r="S8126">
        <v>33.9</v>
      </c>
      <c r="T8126">
        <v>0</v>
      </c>
      <c r="U8126" t="b" cm="1">
        <f t="array" ref="U8126">_xlfn.IFS(AND(R8126=1,S8126=G8126,T8126=H8126),TRUE,AND(R8126=1,S8126=G8126,H8126="Product NA"),TRUE)</f>
        <v>1</v>
      </c>
    </row>
    <row r="8127" spans="1:21" x14ac:dyDescent="0.35">
      <c r="A8127" s="163" t="s">
        <v>782</v>
      </c>
      <c r="B8127" s="164" t="s">
        <v>431</v>
      </c>
      <c r="C8127" t="s">
        <v>782</v>
      </c>
      <c r="D8127" s="165" t="s">
        <v>738</v>
      </c>
      <c r="E8127" t="s">
        <v>739</v>
      </c>
      <c r="F8127" t="s">
        <v>286</v>
      </c>
      <c r="G8127" s="159">
        <f t="shared" si="358"/>
        <v>34.83</v>
      </c>
      <c r="H8127" s="159">
        <f t="shared" si="359"/>
        <v>0</v>
      </c>
      <c r="I8127" s="155" t="s">
        <v>663</v>
      </c>
      <c r="K8127" t="s">
        <v>458</v>
      </c>
      <c r="L8127" t="s">
        <v>399</v>
      </c>
      <c r="M8127" t="s">
        <v>466</v>
      </c>
      <c r="N8127" t="s">
        <v>782</v>
      </c>
      <c r="O8127" t="s">
        <v>431</v>
      </c>
      <c r="Q8127" s="163">
        <v>3000</v>
      </c>
      <c r="R8127">
        <v>1</v>
      </c>
      <c r="S8127">
        <v>34.83</v>
      </c>
      <c r="T8127">
        <v>0</v>
      </c>
      <c r="U8127" t="b" cm="1">
        <f t="array" ref="U8127">_xlfn.IFS(AND(R8127=1,S8127=G8127,T8127=H8127),TRUE,AND(R8127=1,S8127=G8127,H8127="Product NA"),TRUE)</f>
        <v>1</v>
      </c>
    </row>
    <row r="8128" spans="1:21" x14ac:dyDescent="0.35">
      <c r="A8128" s="163" t="s">
        <v>782</v>
      </c>
      <c r="B8128" s="164" t="s">
        <v>431</v>
      </c>
      <c r="C8128" t="s">
        <v>782</v>
      </c>
      <c r="D8128" s="165" t="s">
        <v>738</v>
      </c>
      <c r="E8128" t="s">
        <v>739</v>
      </c>
      <c r="F8128" t="s">
        <v>286</v>
      </c>
      <c r="G8128" s="159">
        <f t="shared" si="358"/>
        <v>44.05</v>
      </c>
      <c r="H8128" s="159">
        <f t="shared" si="359"/>
        <v>0</v>
      </c>
      <c r="I8128" s="155" t="s">
        <v>664</v>
      </c>
      <c r="K8128" t="s">
        <v>458</v>
      </c>
      <c r="L8128" t="s">
        <v>399</v>
      </c>
      <c r="M8128" t="s">
        <v>466</v>
      </c>
      <c r="N8128" t="s">
        <v>782</v>
      </c>
      <c r="O8128" t="s">
        <v>431</v>
      </c>
      <c r="Q8128" s="163">
        <v>4000</v>
      </c>
      <c r="R8128">
        <v>1</v>
      </c>
      <c r="S8128">
        <v>44.05</v>
      </c>
      <c r="T8128">
        <v>0</v>
      </c>
      <c r="U8128" t="b" cm="1">
        <f t="array" ref="U8128">_xlfn.IFS(AND(R8128=1,S8128=G8128,T8128=H8128),TRUE,AND(R8128=1,S8128=G8128,H8128="Product NA"),TRUE)</f>
        <v>1</v>
      </c>
    </row>
    <row r="8129" spans="1:21" x14ac:dyDescent="0.35">
      <c r="A8129" s="163" t="s">
        <v>782</v>
      </c>
      <c r="B8129" s="164" t="s">
        <v>431</v>
      </c>
      <c r="C8129" t="s">
        <v>782</v>
      </c>
      <c r="D8129" s="165" t="s">
        <v>738</v>
      </c>
      <c r="E8129" t="s">
        <v>739</v>
      </c>
      <c r="F8129" t="s">
        <v>286</v>
      </c>
      <c r="G8129" s="159">
        <f t="shared" si="358"/>
        <v>46.1</v>
      </c>
      <c r="H8129" s="159">
        <f t="shared" si="359"/>
        <v>0</v>
      </c>
      <c r="I8129" s="155" t="s">
        <v>665</v>
      </c>
      <c r="K8129" t="s">
        <v>458</v>
      </c>
      <c r="L8129" t="s">
        <v>399</v>
      </c>
      <c r="M8129" t="s">
        <v>466</v>
      </c>
      <c r="N8129" t="s">
        <v>782</v>
      </c>
      <c r="O8129" t="s">
        <v>431</v>
      </c>
      <c r="Q8129" s="163">
        <v>5000</v>
      </c>
      <c r="R8129">
        <v>1</v>
      </c>
      <c r="S8129">
        <v>46.1</v>
      </c>
      <c r="T8129">
        <v>0</v>
      </c>
      <c r="U8129" t="b" cm="1">
        <f t="array" ref="U8129">_xlfn.IFS(AND(R8129=1,S8129=G8129,T8129=H8129),TRUE,AND(R8129=1,S8129=G8129,H8129="Product NA"),TRUE)</f>
        <v>1</v>
      </c>
    </row>
    <row r="8130" spans="1:21" x14ac:dyDescent="0.35">
      <c r="A8130" s="163" t="s">
        <v>782</v>
      </c>
      <c r="B8130" s="164" t="s">
        <v>431</v>
      </c>
      <c r="C8130" t="s">
        <v>782</v>
      </c>
      <c r="D8130" s="165" t="s">
        <v>738</v>
      </c>
      <c r="E8130" t="s">
        <v>739</v>
      </c>
      <c r="F8130" t="s">
        <v>286</v>
      </c>
      <c r="G8130" s="159">
        <f t="shared" si="358"/>
        <v>50.15</v>
      </c>
      <c r="H8130" s="159">
        <f t="shared" si="359"/>
        <v>0</v>
      </c>
      <c r="I8130" s="155" t="s">
        <v>666</v>
      </c>
      <c r="K8130" t="s">
        <v>458</v>
      </c>
      <c r="L8130" t="s">
        <v>399</v>
      </c>
      <c r="M8130" t="s">
        <v>466</v>
      </c>
      <c r="N8130" t="s">
        <v>782</v>
      </c>
      <c r="O8130" t="s">
        <v>431</v>
      </c>
      <c r="Q8130" s="163">
        <v>6000</v>
      </c>
      <c r="R8130">
        <v>1</v>
      </c>
      <c r="S8130">
        <v>50.15</v>
      </c>
      <c r="T8130">
        <v>0</v>
      </c>
      <c r="U8130" t="b" cm="1">
        <f t="array" ref="U8130">_xlfn.IFS(AND(R8130=1,S8130=G8130,T8130=H8130),TRUE,AND(R8130=1,S8130=G8130,H8130="Product NA"),TRUE)</f>
        <v>1</v>
      </c>
    </row>
    <row r="8131" spans="1:21" x14ac:dyDescent="0.35">
      <c r="A8131" s="163" t="s">
        <v>782</v>
      </c>
      <c r="B8131" s="164" t="s">
        <v>431</v>
      </c>
      <c r="C8131" t="s">
        <v>782</v>
      </c>
      <c r="D8131" s="165" t="s">
        <v>738</v>
      </c>
      <c r="E8131" t="s">
        <v>739</v>
      </c>
      <c r="F8131" t="s">
        <v>286</v>
      </c>
      <c r="G8131" s="159">
        <f t="shared" ref="G8131:G8194" si="360">S8131</f>
        <v>52.2</v>
      </c>
      <c r="H8131" s="159">
        <f t="shared" ref="H8131:H8194" si="361">T8131</f>
        <v>0</v>
      </c>
      <c r="I8131" s="155" t="s">
        <v>667</v>
      </c>
      <c r="K8131" t="s">
        <v>458</v>
      </c>
      <c r="L8131" t="s">
        <v>399</v>
      </c>
      <c r="M8131" t="s">
        <v>466</v>
      </c>
      <c r="N8131" t="s">
        <v>782</v>
      </c>
      <c r="O8131" t="s">
        <v>431</v>
      </c>
      <c r="Q8131" s="163">
        <v>7000</v>
      </c>
      <c r="R8131">
        <v>1</v>
      </c>
      <c r="S8131">
        <v>52.2</v>
      </c>
      <c r="T8131">
        <v>0</v>
      </c>
      <c r="U8131" t="b" cm="1">
        <f t="array" ref="U8131">_xlfn.IFS(AND(R8131=1,S8131=G8131,T8131=H8131),TRUE,AND(R8131=1,S8131=G8131,H8131="Product NA"),TRUE)</f>
        <v>1</v>
      </c>
    </row>
    <row r="8132" spans="1:21" x14ac:dyDescent="0.35">
      <c r="A8132" s="163" t="s">
        <v>782</v>
      </c>
      <c r="B8132" s="164" t="s">
        <v>431</v>
      </c>
      <c r="C8132" t="s">
        <v>782</v>
      </c>
      <c r="D8132" s="165" t="s">
        <v>738</v>
      </c>
      <c r="E8132" t="s">
        <v>739</v>
      </c>
      <c r="F8132" t="s">
        <v>286</v>
      </c>
      <c r="G8132" s="159">
        <f t="shared" si="360"/>
        <v>54.25</v>
      </c>
      <c r="H8132" s="159">
        <f t="shared" si="361"/>
        <v>0</v>
      </c>
      <c r="I8132" s="155" t="s">
        <v>668</v>
      </c>
      <c r="K8132" t="s">
        <v>458</v>
      </c>
      <c r="L8132" t="s">
        <v>399</v>
      </c>
      <c r="M8132" t="s">
        <v>466</v>
      </c>
      <c r="N8132" t="s">
        <v>782</v>
      </c>
      <c r="O8132" t="s">
        <v>431</v>
      </c>
      <c r="Q8132" s="163">
        <v>8000</v>
      </c>
      <c r="R8132">
        <v>1</v>
      </c>
      <c r="S8132">
        <v>54.25</v>
      </c>
      <c r="T8132">
        <v>0</v>
      </c>
      <c r="U8132" t="b" cm="1">
        <f t="array" ref="U8132">_xlfn.IFS(AND(R8132=1,S8132=G8132,T8132=H8132),TRUE,AND(R8132=1,S8132=G8132,H8132="Product NA"),TRUE)</f>
        <v>1</v>
      </c>
    </row>
    <row r="8133" spans="1:21" x14ac:dyDescent="0.35">
      <c r="A8133" s="163" t="s">
        <v>782</v>
      </c>
      <c r="B8133" s="164" t="s">
        <v>431</v>
      </c>
      <c r="C8133" t="s">
        <v>782</v>
      </c>
      <c r="D8133" s="165" t="s">
        <v>738</v>
      </c>
      <c r="E8133" t="s">
        <v>739</v>
      </c>
      <c r="F8133" t="s">
        <v>286</v>
      </c>
      <c r="G8133" s="159">
        <f t="shared" si="360"/>
        <v>61.4</v>
      </c>
      <c r="H8133" s="159">
        <f t="shared" si="361"/>
        <v>0</v>
      </c>
      <c r="I8133" s="155" t="s">
        <v>669</v>
      </c>
      <c r="K8133" t="s">
        <v>458</v>
      </c>
      <c r="L8133" t="s">
        <v>399</v>
      </c>
      <c r="M8133" t="s">
        <v>466</v>
      </c>
      <c r="N8133" t="s">
        <v>782</v>
      </c>
      <c r="O8133" t="s">
        <v>431</v>
      </c>
      <c r="Q8133" s="163">
        <v>9000</v>
      </c>
      <c r="R8133">
        <v>1</v>
      </c>
      <c r="S8133">
        <v>61.4</v>
      </c>
      <c r="T8133">
        <v>0</v>
      </c>
      <c r="U8133" t="b" cm="1">
        <f t="array" ref="U8133">_xlfn.IFS(AND(R8133=1,S8133=G8133,T8133=H8133),TRUE,AND(R8133=1,S8133=G8133,H8133="Product NA"),TRUE)</f>
        <v>1</v>
      </c>
    </row>
    <row r="8134" spans="1:21" x14ac:dyDescent="0.35">
      <c r="A8134" s="163" t="s">
        <v>782</v>
      </c>
      <c r="B8134" s="164" t="s">
        <v>431</v>
      </c>
      <c r="C8134" t="s">
        <v>782</v>
      </c>
      <c r="D8134" s="165" t="s">
        <v>738</v>
      </c>
      <c r="E8134" t="s">
        <v>739</v>
      </c>
      <c r="F8134" t="s">
        <v>286</v>
      </c>
      <c r="G8134" s="159">
        <f t="shared" si="360"/>
        <v>73.400000000000006</v>
      </c>
      <c r="H8134" s="159">
        <f t="shared" si="361"/>
        <v>0</v>
      </c>
      <c r="I8134" s="155" t="s">
        <v>670</v>
      </c>
      <c r="K8134" t="s">
        <v>458</v>
      </c>
      <c r="L8134" t="s">
        <v>399</v>
      </c>
      <c r="M8134" t="s">
        <v>466</v>
      </c>
      <c r="N8134" t="s">
        <v>782</v>
      </c>
      <c r="O8134" t="s">
        <v>431</v>
      </c>
      <c r="Q8134" s="163">
        <v>10000</v>
      </c>
      <c r="R8134">
        <v>1</v>
      </c>
      <c r="S8134">
        <v>73.400000000000006</v>
      </c>
      <c r="T8134">
        <v>0</v>
      </c>
      <c r="U8134" t="b" cm="1">
        <f t="array" ref="U8134">_xlfn.IFS(AND(R8134=1,S8134=G8134,T8134=H8134),TRUE,AND(R8134=1,S8134=G8134,H8134="Product NA"),TRUE)</f>
        <v>1</v>
      </c>
    </row>
    <row r="8135" spans="1:21" x14ac:dyDescent="0.35">
      <c r="A8135" s="163" t="s">
        <v>782</v>
      </c>
      <c r="B8135" s="164" t="s">
        <v>431</v>
      </c>
      <c r="C8135" t="s">
        <v>782</v>
      </c>
      <c r="D8135" s="165" t="s">
        <v>738</v>
      </c>
      <c r="E8135" t="s">
        <v>739</v>
      </c>
      <c r="F8135" t="s">
        <v>286</v>
      </c>
      <c r="G8135" s="159">
        <f t="shared" si="360"/>
        <v>35.64</v>
      </c>
      <c r="H8135" s="159">
        <f t="shared" si="361"/>
        <v>0</v>
      </c>
      <c r="I8135" s="155" t="s">
        <v>671</v>
      </c>
      <c r="K8135" t="s">
        <v>458</v>
      </c>
      <c r="L8135" t="s">
        <v>399</v>
      </c>
      <c r="M8135" t="s">
        <v>466</v>
      </c>
      <c r="N8135" t="s">
        <v>782</v>
      </c>
      <c r="O8135" t="s">
        <v>431</v>
      </c>
      <c r="Q8135" s="163">
        <v>15000</v>
      </c>
      <c r="R8135">
        <v>1</v>
      </c>
      <c r="S8135">
        <v>35.64</v>
      </c>
      <c r="T8135">
        <v>0</v>
      </c>
      <c r="U8135" t="b" cm="1">
        <f t="array" ref="U8135">_xlfn.IFS(AND(R8135=1,S8135=G8135,T8135=H8135),TRUE,AND(R8135=1,S8135=G8135,H8135="Product NA"),TRUE)</f>
        <v>1</v>
      </c>
    </row>
    <row r="8136" spans="1:21" x14ac:dyDescent="0.35">
      <c r="A8136" s="163" t="s">
        <v>782</v>
      </c>
      <c r="B8136" s="164" t="s">
        <v>431</v>
      </c>
      <c r="C8136" t="s">
        <v>782</v>
      </c>
      <c r="D8136" s="165" t="s">
        <v>738</v>
      </c>
      <c r="E8136" t="s">
        <v>739</v>
      </c>
      <c r="F8136" t="s">
        <v>286</v>
      </c>
      <c r="G8136" s="159">
        <f t="shared" si="360"/>
        <v>41.22</v>
      </c>
      <c r="H8136" s="159">
        <f t="shared" si="361"/>
        <v>0</v>
      </c>
      <c r="I8136" s="155" t="s">
        <v>672</v>
      </c>
      <c r="K8136" t="s">
        <v>458</v>
      </c>
      <c r="L8136" t="s">
        <v>399</v>
      </c>
      <c r="M8136" t="s">
        <v>466</v>
      </c>
      <c r="N8136" t="s">
        <v>782</v>
      </c>
      <c r="O8136" t="s">
        <v>431</v>
      </c>
      <c r="Q8136" s="163">
        <v>20000</v>
      </c>
      <c r="R8136">
        <v>1</v>
      </c>
      <c r="S8136">
        <v>41.22</v>
      </c>
      <c r="T8136">
        <v>0</v>
      </c>
      <c r="U8136" t="b" cm="1">
        <f t="array" ref="U8136">_xlfn.IFS(AND(R8136=1,S8136=G8136,T8136=H8136),TRUE,AND(R8136=1,S8136=G8136,H8136="Product NA"),TRUE)</f>
        <v>1</v>
      </c>
    </row>
    <row r="8137" spans="1:21" x14ac:dyDescent="0.35">
      <c r="A8137" s="163" t="s">
        <v>782</v>
      </c>
      <c r="B8137" s="164" t="s">
        <v>431</v>
      </c>
      <c r="C8137" t="s">
        <v>782</v>
      </c>
      <c r="D8137" s="165" t="s">
        <v>738</v>
      </c>
      <c r="E8137" t="s">
        <v>739</v>
      </c>
      <c r="F8137" t="s">
        <v>286</v>
      </c>
      <c r="G8137" s="159">
        <f t="shared" si="360"/>
        <v>52.59</v>
      </c>
      <c r="H8137" s="159">
        <f t="shared" si="361"/>
        <v>0</v>
      </c>
      <c r="I8137" s="155" t="s">
        <v>673</v>
      </c>
      <c r="K8137" t="s">
        <v>458</v>
      </c>
      <c r="L8137" t="s">
        <v>399</v>
      </c>
      <c r="M8137" t="s">
        <v>466</v>
      </c>
      <c r="N8137" t="s">
        <v>782</v>
      </c>
      <c r="O8137" t="s">
        <v>431</v>
      </c>
      <c r="Q8137" s="163">
        <v>25000</v>
      </c>
      <c r="R8137">
        <v>1</v>
      </c>
      <c r="S8137">
        <v>52.59</v>
      </c>
      <c r="T8137">
        <v>0</v>
      </c>
      <c r="U8137" t="b" cm="1">
        <f t="array" ref="U8137">_xlfn.IFS(AND(R8137=1,S8137=G8137,T8137=H8137),TRUE,AND(R8137=1,S8137=G8137,H8137="Product NA"),TRUE)</f>
        <v>1</v>
      </c>
    </row>
    <row r="8138" spans="1:21" x14ac:dyDescent="0.35">
      <c r="A8138" s="163" t="s">
        <v>782</v>
      </c>
      <c r="B8138" s="164" t="s">
        <v>431</v>
      </c>
      <c r="C8138" t="s">
        <v>782</v>
      </c>
      <c r="D8138" s="165" t="s">
        <v>738</v>
      </c>
      <c r="E8138" t="s">
        <v>739</v>
      </c>
      <c r="F8138" t="s">
        <v>286</v>
      </c>
      <c r="G8138" s="159">
        <f t="shared" si="360"/>
        <v>63.51</v>
      </c>
      <c r="H8138" s="159">
        <f t="shared" si="361"/>
        <v>0</v>
      </c>
      <c r="I8138" s="155" t="s">
        <v>674</v>
      </c>
      <c r="K8138" t="s">
        <v>458</v>
      </c>
      <c r="L8138" t="s">
        <v>399</v>
      </c>
      <c r="M8138" t="s">
        <v>466</v>
      </c>
      <c r="N8138" t="s">
        <v>782</v>
      </c>
      <c r="O8138" t="s">
        <v>431</v>
      </c>
      <c r="Q8138" s="163">
        <v>30000</v>
      </c>
      <c r="R8138">
        <v>1</v>
      </c>
      <c r="S8138">
        <v>63.51</v>
      </c>
      <c r="T8138">
        <v>0</v>
      </c>
      <c r="U8138" t="b" cm="1">
        <f t="array" ref="U8138">_xlfn.IFS(AND(R8138=1,S8138=G8138,T8138=H8138),TRUE,AND(R8138=1,S8138=G8138,H8138="Product NA"),TRUE)</f>
        <v>1</v>
      </c>
    </row>
    <row r="8139" spans="1:21" x14ac:dyDescent="0.35">
      <c r="A8139" s="163" t="s">
        <v>783</v>
      </c>
      <c r="B8139" s="164" t="s">
        <v>434</v>
      </c>
      <c r="C8139" t="s">
        <v>783</v>
      </c>
      <c r="D8139" s="165" t="s">
        <v>738</v>
      </c>
      <c r="E8139" t="s">
        <v>739</v>
      </c>
      <c r="F8139" t="s">
        <v>286</v>
      </c>
      <c r="G8139" s="159">
        <f t="shared" si="360"/>
        <v>70.98</v>
      </c>
      <c r="H8139" s="159">
        <f t="shared" si="361"/>
        <v>0</v>
      </c>
      <c r="I8139" s="155" t="s">
        <v>471</v>
      </c>
      <c r="K8139" t="s">
        <v>456</v>
      </c>
      <c r="L8139" t="s">
        <v>390</v>
      </c>
      <c r="M8139" t="s">
        <v>466</v>
      </c>
      <c r="N8139" t="s">
        <v>783</v>
      </c>
      <c r="O8139" t="s">
        <v>434</v>
      </c>
      <c r="Q8139" s="163">
        <v>1000</v>
      </c>
      <c r="R8139">
        <v>1</v>
      </c>
      <c r="S8139">
        <v>70.98</v>
      </c>
      <c r="T8139">
        <v>0</v>
      </c>
      <c r="U8139" t="b" cm="1">
        <f t="array" ref="U8139">_xlfn.IFS(AND(R8139=1,S8139=G8139,T8139=H8139),TRUE,AND(R8139=1,S8139=G8139,H8139="Product NA"),TRUE)</f>
        <v>1</v>
      </c>
    </row>
    <row r="8140" spans="1:21" x14ac:dyDescent="0.35">
      <c r="A8140" s="163" t="s">
        <v>783</v>
      </c>
      <c r="B8140" s="164" t="s">
        <v>434</v>
      </c>
      <c r="C8140" t="s">
        <v>783</v>
      </c>
      <c r="D8140" s="165" t="s">
        <v>738</v>
      </c>
      <c r="E8140" t="s">
        <v>739</v>
      </c>
      <c r="F8140" t="s">
        <v>286</v>
      </c>
      <c r="G8140" s="159">
        <f t="shared" si="360"/>
        <v>87.75</v>
      </c>
      <c r="H8140" s="159">
        <f t="shared" si="361"/>
        <v>0</v>
      </c>
      <c r="I8140" s="155" t="s">
        <v>662</v>
      </c>
      <c r="K8140" t="s">
        <v>456</v>
      </c>
      <c r="L8140" t="s">
        <v>390</v>
      </c>
      <c r="M8140" t="s">
        <v>466</v>
      </c>
      <c r="N8140" t="s">
        <v>783</v>
      </c>
      <c r="O8140" t="s">
        <v>434</v>
      </c>
      <c r="Q8140" s="163">
        <v>2000</v>
      </c>
      <c r="R8140">
        <v>1</v>
      </c>
      <c r="S8140">
        <v>87.75</v>
      </c>
      <c r="T8140">
        <v>0</v>
      </c>
      <c r="U8140" t="b" cm="1">
        <f t="array" ref="U8140">_xlfn.IFS(AND(R8140=1,S8140=G8140,T8140=H8140),TRUE,AND(R8140=1,S8140=G8140,H8140="Product NA"),TRUE)</f>
        <v>1</v>
      </c>
    </row>
    <row r="8141" spans="1:21" x14ac:dyDescent="0.35">
      <c r="A8141" s="163" t="s">
        <v>783</v>
      </c>
      <c r="B8141" s="164" t="s">
        <v>434</v>
      </c>
      <c r="C8141" t="s">
        <v>783</v>
      </c>
      <c r="D8141" s="165" t="s">
        <v>738</v>
      </c>
      <c r="E8141" t="s">
        <v>739</v>
      </c>
      <c r="F8141" t="s">
        <v>286</v>
      </c>
      <c r="G8141" s="159">
        <f t="shared" si="360"/>
        <v>100.53</v>
      </c>
      <c r="H8141" s="159">
        <f t="shared" si="361"/>
        <v>0</v>
      </c>
      <c r="I8141" s="155" t="s">
        <v>663</v>
      </c>
      <c r="K8141" t="s">
        <v>456</v>
      </c>
      <c r="L8141" t="s">
        <v>390</v>
      </c>
      <c r="M8141" t="s">
        <v>466</v>
      </c>
      <c r="N8141" t="s">
        <v>783</v>
      </c>
      <c r="O8141" t="s">
        <v>434</v>
      </c>
      <c r="Q8141" s="163">
        <v>3000</v>
      </c>
      <c r="R8141">
        <v>1</v>
      </c>
      <c r="S8141">
        <v>100.53</v>
      </c>
      <c r="T8141">
        <v>0</v>
      </c>
      <c r="U8141" t="b" cm="1">
        <f t="array" ref="U8141">_xlfn.IFS(AND(R8141=1,S8141=G8141,T8141=H8141),TRUE,AND(R8141=1,S8141=G8141,H8141="Product NA"),TRUE)</f>
        <v>1</v>
      </c>
    </row>
    <row r="8142" spans="1:21" x14ac:dyDescent="0.35">
      <c r="A8142" s="163" t="s">
        <v>783</v>
      </c>
      <c r="B8142" s="164" t="s">
        <v>434</v>
      </c>
      <c r="C8142" t="s">
        <v>783</v>
      </c>
      <c r="D8142" s="165" t="s">
        <v>738</v>
      </c>
      <c r="E8142" t="s">
        <v>739</v>
      </c>
      <c r="F8142" t="s">
        <v>286</v>
      </c>
      <c r="G8142" s="159">
        <f t="shared" si="360"/>
        <v>114.35</v>
      </c>
      <c r="H8142" s="159">
        <f t="shared" si="361"/>
        <v>0</v>
      </c>
      <c r="I8142" s="155" t="s">
        <v>664</v>
      </c>
      <c r="K8142" t="s">
        <v>456</v>
      </c>
      <c r="L8142" t="s">
        <v>390</v>
      </c>
      <c r="M8142" t="s">
        <v>466</v>
      </c>
      <c r="N8142" t="s">
        <v>783</v>
      </c>
      <c r="O8142" t="s">
        <v>434</v>
      </c>
      <c r="Q8142" s="163">
        <v>4000</v>
      </c>
      <c r="R8142">
        <v>1</v>
      </c>
      <c r="S8142">
        <v>114.35</v>
      </c>
      <c r="T8142">
        <v>0</v>
      </c>
      <c r="U8142" t="b" cm="1">
        <f t="array" ref="U8142">_xlfn.IFS(AND(R8142=1,S8142=G8142,T8142=H8142),TRUE,AND(R8142=1,S8142=G8142,H8142="Product NA"),TRUE)</f>
        <v>1</v>
      </c>
    </row>
    <row r="8143" spans="1:21" x14ac:dyDescent="0.35">
      <c r="A8143" s="163" t="s">
        <v>783</v>
      </c>
      <c r="B8143" s="164" t="s">
        <v>434</v>
      </c>
      <c r="C8143" t="s">
        <v>783</v>
      </c>
      <c r="D8143" s="165" t="s">
        <v>738</v>
      </c>
      <c r="E8143" t="s">
        <v>739</v>
      </c>
      <c r="F8143" t="s">
        <v>286</v>
      </c>
      <c r="G8143" s="159">
        <f t="shared" si="360"/>
        <v>128.13999999999999</v>
      </c>
      <c r="H8143" s="159">
        <f t="shared" si="361"/>
        <v>0</v>
      </c>
      <c r="I8143" s="155" t="s">
        <v>665</v>
      </c>
      <c r="K8143" t="s">
        <v>456</v>
      </c>
      <c r="L8143" t="s">
        <v>390</v>
      </c>
      <c r="M8143" t="s">
        <v>466</v>
      </c>
      <c r="N8143" t="s">
        <v>783</v>
      </c>
      <c r="O8143" t="s">
        <v>434</v>
      </c>
      <c r="Q8143" s="163">
        <v>5000</v>
      </c>
      <c r="R8143">
        <v>1</v>
      </c>
      <c r="S8143">
        <v>128.13999999999999</v>
      </c>
      <c r="T8143">
        <v>0</v>
      </c>
      <c r="U8143" t="b" cm="1">
        <f t="array" ref="U8143">_xlfn.IFS(AND(R8143=1,S8143=G8143,T8143=H8143),TRUE,AND(R8143=1,S8143=G8143,H8143="Product NA"),TRUE)</f>
        <v>1</v>
      </c>
    </row>
    <row r="8144" spans="1:21" x14ac:dyDescent="0.35">
      <c r="A8144" s="163" t="s">
        <v>783</v>
      </c>
      <c r="B8144" s="164" t="s">
        <v>434</v>
      </c>
      <c r="C8144" t="s">
        <v>783</v>
      </c>
      <c r="D8144" s="165" t="s">
        <v>738</v>
      </c>
      <c r="E8144" t="s">
        <v>739</v>
      </c>
      <c r="F8144" t="s">
        <v>286</v>
      </c>
      <c r="G8144" s="159">
        <f t="shared" si="360"/>
        <v>142.02000000000001</v>
      </c>
      <c r="H8144" s="159">
        <f t="shared" si="361"/>
        <v>0</v>
      </c>
      <c r="I8144" s="155" t="s">
        <v>666</v>
      </c>
      <c r="K8144" t="s">
        <v>456</v>
      </c>
      <c r="L8144" t="s">
        <v>390</v>
      </c>
      <c r="M8144" t="s">
        <v>466</v>
      </c>
      <c r="N8144" t="s">
        <v>783</v>
      </c>
      <c r="O8144" t="s">
        <v>434</v>
      </c>
      <c r="Q8144" s="163">
        <v>6000</v>
      </c>
      <c r="R8144">
        <v>1</v>
      </c>
      <c r="S8144">
        <v>142.02000000000001</v>
      </c>
      <c r="T8144">
        <v>0</v>
      </c>
      <c r="U8144" t="b" cm="1">
        <f t="array" ref="U8144">_xlfn.IFS(AND(R8144=1,S8144=G8144,T8144=H8144),TRUE,AND(R8144=1,S8144=G8144,H8144="Product NA"),TRUE)</f>
        <v>1</v>
      </c>
    </row>
    <row r="8145" spans="1:21" x14ac:dyDescent="0.35">
      <c r="A8145" s="163" t="s">
        <v>783</v>
      </c>
      <c r="B8145" s="164" t="s">
        <v>434</v>
      </c>
      <c r="C8145" t="s">
        <v>783</v>
      </c>
      <c r="D8145" s="165" t="s">
        <v>738</v>
      </c>
      <c r="E8145" t="s">
        <v>739</v>
      </c>
      <c r="F8145" t="s">
        <v>286</v>
      </c>
      <c r="G8145" s="159">
        <f t="shared" si="360"/>
        <v>155.94999999999999</v>
      </c>
      <c r="H8145" s="159">
        <f t="shared" si="361"/>
        <v>0</v>
      </c>
      <c r="I8145" s="155" t="s">
        <v>667</v>
      </c>
      <c r="K8145" t="s">
        <v>456</v>
      </c>
      <c r="L8145" t="s">
        <v>390</v>
      </c>
      <c r="M8145" t="s">
        <v>466</v>
      </c>
      <c r="N8145" t="s">
        <v>783</v>
      </c>
      <c r="O8145" t="s">
        <v>434</v>
      </c>
      <c r="Q8145" s="163">
        <v>7000</v>
      </c>
      <c r="R8145">
        <v>1</v>
      </c>
      <c r="S8145">
        <v>155.94999999999999</v>
      </c>
      <c r="T8145">
        <v>0</v>
      </c>
      <c r="U8145" t="b" cm="1">
        <f t="array" ref="U8145">_xlfn.IFS(AND(R8145=1,S8145=G8145,T8145=H8145),TRUE,AND(R8145=1,S8145=G8145,H8145="Product NA"),TRUE)</f>
        <v>1</v>
      </c>
    </row>
    <row r="8146" spans="1:21" x14ac:dyDescent="0.35">
      <c r="A8146" s="163" t="s">
        <v>783</v>
      </c>
      <c r="B8146" s="164" t="s">
        <v>434</v>
      </c>
      <c r="C8146" t="s">
        <v>783</v>
      </c>
      <c r="D8146" s="165" t="s">
        <v>738</v>
      </c>
      <c r="E8146" t="s">
        <v>739</v>
      </c>
      <c r="F8146" t="s">
        <v>286</v>
      </c>
      <c r="G8146" s="159">
        <f t="shared" si="360"/>
        <v>169.69</v>
      </c>
      <c r="H8146" s="159">
        <f t="shared" si="361"/>
        <v>0</v>
      </c>
      <c r="I8146" s="155" t="s">
        <v>668</v>
      </c>
      <c r="K8146" t="s">
        <v>456</v>
      </c>
      <c r="L8146" t="s">
        <v>390</v>
      </c>
      <c r="M8146" t="s">
        <v>466</v>
      </c>
      <c r="N8146" t="s">
        <v>783</v>
      </c>
      <c r="O8146" t="s">
        <v>434</v>
      </c>
      <c r="Q8146" s="163">
        <v>8000</v>
      </c>
      <c r="R8146">
        <v>1</v>
      </c>
      <c r="S8146">
        <v>169.69</v>
      </c>
      <c r="T8146">
        <v>0</v>
      </c>
      <c r="U8146" t="b" cm="1">
        <f t="array" ref="U8146">_xlfn.IFS(AND(R8146=1,S8146=G8146,T8146=H8146),TRUE,AND(R8146=1,S8146=G8146,H8146="Product NA"),TRUE)</f>
        <v>1</v>
      </c>
    </row>
    <row r="8147" spans="1:21" x14ac:dyDescent="0.35">
      <c r="A8147" s="163" t="s">
        <v>783</v>
      </c>
      <c r="B8147" s="164" t="s">
        <v>434</v>
      </c>
      <c r="C8147" t="s">
        <v>783</v>
      </c>
      <c r="D8147" s="165" t="s">
        <v>738</v>
      </c>
      <c r="E8147" t="s">
        <v>739</v>
      </c>
      <c r="F8147" t="s">
        <v>286</v>
      </c>
      <c r="G8147" s="159">
        <f t="shared" si="360"/>
        <v>183.62</v>
      </c>
      <c r="H8147" s="159">
        <f t="shared" si="361"/>
        <v>0</v>
      </c>
      <c r="I8147" s="155" t="s">
        <v>669</v>
      </c>
      <c r="K8147" t="s">
        <v>456</v>
      </c>
      <c r="L8147" t="s">
        <v>390</v>
      </c>
      <c r="M8147" t="s">
        <v>466</v>
      </c>
      <c r="N8147" t="s">
        <v>783</v>
      </c>
      <c r="O8147" t="s">
        <v>434</v>
      </c>
      <c r="Q8147" s="163">
        <v>9000</v>
      </c>
      <c r="R8147">
        <v>1</v>
      </c>
      <c r="S8147">
        <v>183.62</v>
      </c>
      <c r="T8147">
        <v>0</v>
      </c>
      <c r="U8147" t="b" cm="1">
        <f t="array" ref="U8147">_xlfn.IFS(AND(R8147=1,S8147=G8147,T8147=H8147),TRUE,AND(R8147=1,S8147=G8147,H8147="Product NA"),TRUE)</f>
        <v>1</v>
      </c>
    </row>
    <row r="8148" spans="1:21" x14ac:dyDescent="0.35">
      <c r="A8148" s="163" t="s">
        <v>783</v>
      </c>
      <c r="B8148" s="164" t="s">
        <v>434</v>
      </c>
      <c r="C8148" t="s">
        <v>783</v>
      </c>
      <c r="D8148" s="165" t="s">
        <v>738</v>
      </c>
      <c r="E8148" t="s">
        <v>739</v>
      </c>
      <c r="F8148" t="s">
        <v>286</v>
      </c>
      <c r="G8148" s="159">
        <f t="shared" si="360"/>
        <v>185.28</v>
      </c>
      <c r="H8148" s="159">
        <f t="shared" si="361"/>
        <v>0</v>
      </c>
      <c r="I8148" s="155" t="s">
        <v>670</v>
      </c>
      <c r="K8148" t="s">
        <v>456</v>
      </c>
      <c r="L8148" t="s">
        <v>390</v>
      </c>
      <c r="M8148" t="s">
        <v>466</v>
      </c>
      <c r="N8148" t="s">
        <v>783</v>
      </c>
      <c r="O8148" t="s">
        <v>434</v>
      </c>
      <c r="Q8148" s="163">
        <v>10000</v>
      </c>
      <c r="R8148">
        <v>1</v>
      </c>
      <c r="S8148">
        <v>185.28</v>
      </c>
      <c r="T8148">
        <v>0</v>
      </c>
      <c r="U8148" t="b" cm="1">
        <f t="array" ref="U8148">_xlfn.IFS(AND(R8148=1,S8148=G8148,T8148=H8148),TRUE,AND(R8148=1,S8148=G8148,H8148="Product NA"),TRUE)</f>
        <v>1</v>
      </c>
    </row>
    <row r="8149" spans="1:21" x14ac:dyDescent="0.35">
      <c r="A8149" s="163" t="s">
        <v>783</v>
      </c>
      <c r="B8149" s="164" t="s">
        <v>434</v>
      </c>
      <c r="C8149" t="s">
        <v>783</v>
      </c>
      <c r="D8149" s="165" t="s">
        <v>738</v>
      </c>
      <c r="E8149" t="s">
        <v>739</v>
      </c>
      <c r="F8149" t="s">
        <v>286</v>
      </c>
      <c r="G8149" s="159">
        <f t="shared" si="360"/>
        <v>238.42</v>
      </c>
      <c r="H8149" s="159">
        <f t="shared" si="361"/>
        <v>0</v>
      </c>
      <c r="I8149" s="155" t="s">
        <v>671</v>
      </c>
      <c r="K8149" t="s">
        <v>456</v>
      </c>
      <c r="L8149" t="s">
        <v>390</v>
      </c>
      <c r="M8149" t="s">
        <v>466</v>
      </c>
      <c r="N8149" t="s">
        <v>783</v>
      </c>
      <c r="O8149" t="s">
        <v>434</v>
      </c>
      <c r="Q8149" s="163">
        <v>15000</v>
      </c>
      <c r="R8149">
        <v>1</v>
      </c>
      <c r="S8149">
        <v>238.42</v>
      </c>
      <c r="T8149">
        <v>0</v>
      </c>
      <c r="U8149" t="b" cm="1">
        <f t="array" ref="U8149">_xlfn.IFS(AND(R8149=1,S8149=G8149,T8149=H8149),TRUE,AND(R8149=1,S8149=G8149,H8149="Product NA"),TRUE)</f>
        <v>1</v>
      </c>
    </row>
    <row r="8150" spans="1:21" x14ac:dyDescent="0.35">
      <c r="A8150" s="163" t="s">
        <v>783</v>
      </c>
      <c r="B8150" s="164" t="s">
        <v>434</v>
      </c>
      <c r="C8150" t="s">
        <v>783</v>
      </c>
      <c r="D8150" s="165" t="s">
        <v>738</v>
      </c>
      <c r="E8150" t="s">
        <v>739</v>
      </c>
      <c r="F8150" t="s">
        <v>286</v>
      </c>
      <c r="G8150" s="159">
        <f t="shared" si="360"/>
        <v>294.49</v>
      </c>
      <c r="H8150" s="159">
        <f t="shared" si="361"/>
        <v>0</v>
      </c>
      <c r="I8150" s="155" t="s">
        <v>672</v>
      </c>
      <c r="K8150" t="s">
        <v>456</v>
      </c>
      <c r="L8150" t="s">
        <v>390</v>
      </c>
      <c r="M8150" t="s">
        <v>466</v>
      </c>
      <c r="N8150" t="s">
        <v>783</v>
      </c>
      <c r="O8150" t="s">
        <v>434</v>
      </c>
      <c r="Q8150" s="163">
        <v>20000</v>
      </c>
      <c r="R8150">
        <v>1</v>
      </c>
      <c r="S8150">
        <v>294.49</v>
      </c>
      <c r="T8150">
        <v>0</v>
      </c>
      <c r="U8150" t="b" cm="1">
        <f t="array" ref="U8150">_xlfn.IFS(AND(R8150=1,S8150=G8150,T8150=H8150),TRUE,AND(R8150=1,S8150=G8150,H8150="Product NA"),TRUE)</f>
        <v>1</v>
      </c>
    </row>
    <row r="8151" spans="1:21" x14ac:dyDescent="0.35">
      <c r="A8151" s="163" t="s">
        <v>783</v>
      </c>
      <c r="B8151" s="164" t="s">
        <v>434</v>
      </c>
      <c r="C8151" t="s">
        <v>783</v>
      </c>
      <c r="D8151" s="165" t="s">
        <v>738</v>
      </c>
      <c r="E8151" t="s">
        <v>739</v>
      </c>
      <c r="F8151" t="s">
        <v>286</v>
      </c>
      <c r="G8151" s="159">
        <f t="shared" si="360"/>
        <v>377.44</v>
      </c>
      <c r="H8151" s="159">
        <f t="shared" si="361"/>
        <v>0</v>
      </c>
      <c r="I8151" s="155" t="s">
        <v>673</v>
      </c>
      <c r="K8151" t="s">
        <v>456</v>
      </c>
      <c r="L8151" t="s">
        <v>390</v>
      </c>
      <c r="M8151" t="s">
        <v>466</v>
      </c>
      <c r="N8151" t="s">
        <v>783</v>
      </c>
      <c r="O8151" t="s">
        <v>434</v>
      </c>
      <c r="Q8151" s="163">
        <v>25000</v>
      </c>
      <c r="R8151">
        <v>1</v>
      </c>
      <c r="S8151">
        <v>377.44</v>
      </c>
      <c r="T8151">
        <v>0</v>
      </c>
      <c r="U8151" t="b" cm="1">
        <f t="array" ref="U8151">_xlfn.IFS(AND(R8151=1,S8151=G8151,T8151=H8151),TRUE,AND(R8151=1,S8151=G8151,H8151="Product NA"),TRUE)</f>
        <v>1</v>
      </c>
    </row>
    <row r="8152" spans="1:21" x14ac:dyDescent="0.35">
      <c r="A8152" s="163" t="s">
        <v>783</v>
      </c>
      <c r="B8152" s="164" t="s">
        <v>434</v>
      </c>
      <c r="C8152" t="s">
        <v>783</v>
      </c>
      <c r="D8152" s="165" t="s">
        <v>738</v>
      </c>
      <c r="E8152" t="s">
        <v>739</v>
      </c>
      <c r="F8152" t="s">
        <v>286</v>
      </c>
      <c r="G8152" s="159">
        <f t="shared" si="360"/>
        <v>431.71</v>
      </c>
      <c r="H8152" s="159">
        <f t="shared" si="361"/>
        <v>0</v>
      </c>
      <c r="I8152" s="155" t="s">
        <v>674</v>
      </c>
      <c r="K8152" t="s">
        <v>456</v>
      </c>
      <c r="L8152" t="s">
        <v>390</v>
      </c>
      <c r="M8152" t="s">
        <v>466</v>
      </c>
      <c r="N8152" t="s">
        <v>783</v>
      </c>
      <c r="O8152" t="s">
        <v>434</v>
      </c>
      <c r="Q8152" s="163">
        <v>30000</v>
      </c>
      <c r="R8152">
        <v>1</v>
      </c>
      <c r="S8152">
        <v>431.71</v>
      </c>
      <c r="T8152">
        <v>0</v>
      </c>
      <c r="U8152" t="b" cm="1">
        <f t="array" ref="U8152">_xlfn.IFS(AND(R8152=1,S8152=G8152,T8152=H8152),TRUE,AND(R8152=1,S8152=G8152,H8152="Product NA"),TRUE)</f>
        <v>1</v>
      </c>
    </row>
    <row r="8153" spans="1:21" x14ac:dyDescent="0.35">
      <c r="A8153" s="163" t="s">
        <v>459</v>
      </c>
      <c r="B8153" s="164" t="s">
        <v>460</v>
      </c>
      <c r="C8153" t="s">
        <v>459</v>
      </c>
      <c r="D8153" s="165" t="s">
        <v>738</v>
      </c>
      <c r="E8153" t="s">
        <v>739</v>
      </c>
      <c r="F8153" t="s">
        <v>286</v>
      </c>
      <c r="G8153" s="159">
        <f t="shared" si="360"/>
        <v>21.64</v>
      </c>
      <c r="H8153" s="159">
        <f t="shared" si="361"/>
        <v>0</v>
      </c>
      <c r="I8153" s="155" t="s">
        <v>471</v>
      </c>
      <c r="K8153" t="e">
        <v>#N/A</v>
      </c>
      <c r="L8153" t="e">
        <v>#N/A</v>
      </c>
      <c r="M8153" t="e">
        <v>#N/A</v>
      </c>
      <c r="N8153" t="s">
        <v>459</v>
      </c>
      <c r="O8153" t="s">
        <v>460</v>
      </c>
      <c r="Q8153" s="163">
        <v>1000</v>
      </c>
      <c r="R8153">
        <v>1</v>
      </c>
      <c r="S8153">
        <v>21.64</v>
      </c>
      <c r="T8153">
        <v>0</v>
      </c>
      <c r="U8153" t="b" cm="1">
        <f t="array" ref="U8153">_xlfn.IFS(AND(R8153=1,S8153=G8153,T8153=H8153),TRUE,AND(R8153=1,S8153=G8153,H8153="Product NA"),TRUE)</f>
        <v>1</v>
      </c>
    </row>
    <row r="8154" spans="1:21" x14ac:dyDescent="0.35">
      <c r="A8154" s="163" t="s">
        <v>459</v>
      </c>
      <c r="B8154" s="164" t="s">
        <v>460</v>
      </c>
      <c r="C8154" t="s">
        <v>459</v>
      </c>
      <c r="D8154" s="165" t="s">
        <v>738</v>
      </c>
      <c r="E8154" t="s">
        <v>739</v>
      </c>
      <c r="F8154" t="s">
        <v>286</v>
      </c>
      <c r="G8154" s="159">
        <f t="shared" si="360"/>
        <v>27.84</v>
      </c>
      <c r="H8154" s="159">
        <f t="shared" si="361"/>
        <v>0</v>
      </c>
      <c r="I8154" s="155" t="s">
        <v>662</v>
      </c>
      <c r="K8154" t="e">
        <v>#N/A</v>
      </c>
      <c r="L8154" t="e">
        <v>#N/A</v>
      </c>
      <c r="M8154" t="e">
        <v>#N/A</v>
      </c>
      <c r="N8154" t="s">
        <v>459</v>
      </c>
      <c r="O8154" t="s">
        <v>460</v>
      </c>
      <c r="Q8154" s="163">
        <v>2000</v>
      </c>
      <c r="R8154">
        <v>1</v>
      </c>
      <c r="S8154">
        <v>27.84</v>
      </c>
      <c r="T8154">
        <v>0</v>
      </c>
      <c r="U8154" t="b" cm="1">
        <f t="array" ref="U8154">_xlfn.IFS(AND(R8154=1,S8154=G8154,T8154=H8154),TRUE,AND(R8154=1,S8154=G8154,H8154="Product NA"),TRUE)</f>
        <v>1</v>
      </c>
    </row>
    <row r="8155" spans="1:21" x14ac:dyDescent="0.35">
      <c r="A8155" s="163" t="s">
        <v>459</v>
      </c>
      <c r="B8155" s="164" t="s">
        <v>460</v>
      </c>
      <c r="C8155" t="s">
        <v>459</v>
      </c>
      <c r="D8155" s="165" t="s">
        <v>738</v>
      </c>
      <c r="E8155" t="s">
        <v>739</v>
      </c>
      <c r="F8155" t="s">
        <v>286</v>
      </c>
      <c r="G8155" s="159">
        <f t="shared" si="360"/>
        <v>33.770000000000003</v>
      </c>
      <c r="H8155" s="159">
        <f t="shared" si="361"/>
        <v>0</v>
      </c>
      <c r="I8155" s="155" t="s">
        <v>663</v>
      </c>
      <c r="K8155" t="e">
        <v>#N/A</v>
      </c>
      <c r="L8155" t="e">
        <v>#N/A</v>
      </c>
      <c r="M8155" t="e">
        <v>#N/A</v>
      </c>
      <c r="N8155" t="s">
        <v>459</v>
      </c>
      <c r="O8155" t="s">
        <v>460</v>
      </c>
      <c r="Q8155" s="163">
        <v>3000</v>
      </c>
      <c r="R8155">
        <v>1</v>
      </c>
      <c r="S8155">
        <v>33.770000000000003</v>
      </c>
      <c r="T8155">
        <v>0</v>
      </c>
      <c r="U8155" t="b" cm="1">
        <f t="array" ref="U8155">_xlfn.IFS(AND(R8155=1,S8155=G8155,T8155=H8155),TRUE,AND(R8155=1,S8155=G8155,H8155="Product NA"),TRUE)</f>
        <v>1</v>
      </c>
    </row>
    <row r="8156" spans="1:21" x14ac:dyDescent="0.35">
      <c r="A8156" s="163" t="s">
        <v>459</v>
      </c>
      <c r="B8156" s="164" t="s">
        <v>460</v>
      </c>
      <c r="C8156" t="s">
        <v>459</v>
      </c>
      <c r="D8156" s="165" t="s">
        <v>738</v>
      </c>
      <c r="E8156" t="s">
        <v>739</v>
      </c>
      <c r="F8156" t="s">
        <v>286</v>
      </c>
      <c r="G8156" s="159">
        <f t="shared" si="360"/>
        <v>39.590000000000003</v>
      </c>
      <c r="H8156" s="159">
        <f t="shared" si="361"/>
        <v>0</v>
      </c>
      <c r="I8156" s="155" t="s">
        <v>664</v>
      </c>
      <c r="K8156" t="e">
        <v>#N/A</v>
      </c>
      <c r="L8156" t="e">
        <v>#N/A</v>
      </c>
      <c r="M8156" t="e">
        <v>#N/A</v>
      </c>
      <c r="N8156" t="s">
        <v>459</v>
      </c>
      <c r="O8156" t="s">
        <v>460</v>
      </c>
      <c r="Q8156" s="163">
        <v>4000</v>
      </c>
      <c r="R8156">
        <v>1</v>
      </c>
      <c r="S8156">
        <v>39.590000000000003</v>
      </c>
      <c r="T8156">
        <v>0</v>
      </c>
      <c r="U8156" t="b" cm="1">
        <f t="array" ref="U8156">_xlfn.IFS(AND(R8156=1,S8156=G8156,T8156=H8156),TRUE,AND(R8156=1,S8156=G8156,H8156="Product NA"),TRUE)</f>
        <v>1</v>
      </c>
    </row>
    <row r="8157" spans="1:21" x14ac:dyDescent="0.35">
      <c r="A8157" s="163" t="s">
        <v>459</v>
      </c>
      <c r="B8157" s="164" t="s">
        <v>460</v>
      </c>
      <c r="C8157" t="s">
        <v>459</v>
      </c>
      <c r="D8157" s="165" t="s">
        <v>738</v>
      </c>
      <c r="E8157" t="s">
        <v>739</v>
      </c>
      <c r="F8157" t="s">
        <v>286</v>
      </c>
      <c r="G8157" s="159">
        <f t="shared" si="360"/>
        <v>45.38</v>
      </c>
      <c r="H8157" s="159">
        <f t="shared" si="361"/>
        <v>0</v>
      </c>
      <c r="I8157" s="155" t="s">
        <v>665</v>
      </c>
      <c r="K8157" t="e">
        <v>#N/A</v>
      </c>
      <c r="L8157" t="e">
        <v>#N/A</v>
      </c>
      <c r="M8157" t="e">
        <v>#N/A</v>
      </c>
      <c r="N8157" t="s">
        <v>459</v>
      </c>
      <c r="O8157" t="s">
        <v>460</v>
      </c>
      <c r="Q8157" s="163">
        <v>5000</v>
      </c>
      <c r="R8157">
        <v>1</v>
      </c>
      <c r="S8157">
        <v>45.38</v>
      </c>
      <c r="T8157">
        <v>0</v>
      </c>
      <c r="U8157" t="b" cm="1">
        <f t="array" ref="U8157">_xlfn.IFS(AND(R8157=1,S8157=G8157,T8157=H8157),TRUE,AND(R8157=1,S8157=G8157,H8157="Product NA"),TRUE)</f>
        <v>1</v>
      </c>
    </row>
    <row r="8158" spans="1:21" x14ac:dyDescent="0.35">
      <c r="A8158" s="163" t="s">
        <v>459</v>
      </c>
      <c r="B8158" s="164" t="s">
        <v>460</v>
      </c>
      <c r="C8158" t="s">
        <v>459</v>
      </c>
      <c r="D8158" s="165" t="s">
        <v>738</v>
      </c>
      <c r="E8158" t="s">
        <v>739</v>
      </c>
      <c r="F8158" t="s">
        <v>286</v>
      </c>
      <c r="G8158" s="159">
        <f t="shared" si="360"/>
        <v>51.4</v>
      </c>
      <c r="H8158" s="159">
        <f t="shared" si="361"/>
        <v>0</v>
      </c>
      <c r="I8158" s="155" t="s">
        <v>666</v>
      </c>
      <c r="K8158" t="e">
        <v>#N/A</v>
      </c>
      <c r="L8158" t="e">
        <v>#N/A</v>
      </c>
      <c r="M8158" t="e">
        <v>#N/A</v>
      </c>
      <c r="N8158" t="s">
        <v>459</v>
      </c>
      <c r="O8158" t="s">
        <v>460</v>
      </c>
      <c r="Q8158" s="163">
        <v>6000</v>
      </c>
      <c r="R8158">
        <v>1</v>
      </c>
      <c r="S8158">
        <v>51.4</v>
      </c>
      <c r="T8158">
        <v>0</v>
      </c>
      <c r="U8158" t="b" cm="1">
        <f t="array" ref="U8158">_xlfn.IFS(AND(R8158=1,S8158=G8158,T8158=H8158),TRUE,AND(R8158=1,S8158=G8158,H8158="Product NA"),TRUE)</f>
        <v>1</v>
      </c>
    </row>
    <row r="8159" spans="1:21" x14ac:dyDescent="0.35">
      <c r="A8159" s="163" t="s">
        <v>459</v>
      </c>
      <c r="B8159" s="164" t="s">
        <v>460</v>
      </c>
      <c r="C8159" t="s">
        <v>459</v>
      </c>
      <c r="D8159" s="165" t="s">
        <v>738</v>
      </c>
      <c r="E8159" t="s">
        <v>739</v>
      </c>
      <c r="F8159" t="s">
        <v>286</v>
      </c>
      <c r="G8159" s="159">
        <f t="shared" si="360"/>
        <v>57.17</v>
      </c>
      <c r="H8159" s="159">
        <f t="shared" si="361"/>
        <v>0</v>
      </c>
      <c r="I8159" s="155" t="s">
        <v>667</v>
      </c>
      <c r="K8159" t="e">
        <v>#N/A</v>
      </c>
      <c r="L8159" t="e">
        <v>#N/A</v>
      </c>
      <c r="M8159" t="e">
        <v>#N/A</v>
      </c>
      <c r="N8159" t="s">
        <v>459</v>
      </c>
      <c r="O8159" t="s">
        <v>460</v>
      </c>
      <c r="Q8159" s="163">
        <v>7000</v>
      </c>
      <c r="R8159">
        <v>1</v>
      </c>
      <c r="S8159">
        <v>57.17</v>
      </c>
      <c r="T8159">
        <v>0</v>
      </c>
      <c r="U8159" t="b" cm="1">
        <f t="array" ref="U8159">_xlfn.IFS(AND(R8159=1,S8159=G8159,T8159=H8159),TRUE,AND(R8159=1,S8159=G8159,H8159="Product NA"),TRUE)</f>
        <v>1</v>
      </c>
    </row>
    <row r="8160" spans="1:21" x14ac:dyDescent="0.35">
      <c r="A8160" s="163" t="s">
        <v>459</v>
      </c>
      <c r="B8160" s="164" t="s">
        <v>460</v>
      </c>
      <c r="C8160" t="s">
        <v>459</v>
      </c>
      <c r="D8160" s="165" t="s">
        <v>738</v>
      </c>
      <c r="E8160" t="s">
        <v>739</v>
      </c>
      <c r="F8160" t="s">
        <v>286</v>
      </c>
      <c r="G8160" s="159">
        <f t="shared" si="360"/>
        <v>62.92</v>
      </c>
      <c r="H8160" s="159">
        <f t="shared" si="361"/>
        <v>0</v>
      </c>
      <c r="I8160" s="155" t="s">
        <v>668</v>
      </c>
      <c r="K8160" t="e">
        <v>#N/A</v>
      </c>
      <c r="L8160" t="e">
        <v>#N/A</v>
      </c>
      <c r="M8160" t="e">
        <v>#N/A</v>
      </c>
      <c r="N8160" t="s">
        <v>459</v>
      </c>
      <c r="O8160" t="s">
        <v>460</v>
      </c>
      <c r="Q8160" s="163">
        <v>8000</v>
      </c>
      <c r="R8160">
        <v>1</v>
      </c>
      <c r="S8160">
        <v>62.92</v>
      </c>
      <c r="T8160">
        <v>0</v>
      </c>
      <c r="U8160" t="b" cm="1">
        <f t="array" ref="U8160">_xlfn.IFS(AND(R8160=1,S8160=G8160,T8160=H8160),TRUE,AND(R8160=1,S8160=G8160,H8160="Product NA"),TRUE)</f>
        <v>1</v>
      </c>
    </row>
    <row r="8161" spans="1:21" x14ac:dyDescent="0.35">
      <c r="A8161" s="163" t="s">
        <v>459</v>
      </c>
      <c r="B8161" s="164" t="s">
        <v>460</v>
      </c>
      <c r="C8161" t="s">
        <v>459</v>
      </c>
      <c r="D8161" s="165" t="s">
        <v>738</v>
      </c>
      <c r="E8161" t="s">
        <v>739</v>
      </c>
      <c r="F8161" t="s">
        <v>286</v>
      </c>
      <c r="G8161" s="159">
        <f t="shared" si="360"/>
        <v>68.67</v>
      </c>
      <c r="H8161" s="159">
        <f t="shared" si="361"/>
        <v>0</v>
      </c>
      <c r="I8161" s="155" t="s">
        <v>669</v>
      </c>
      <c r="K8161" t="e">
        <v>#N/A</v>
      </c>
      <c r="L8161" t="e">
        <v>#N/A</v>
      </c>
      <c r="M8161" t="e">
        <v>#N/A</v>
      </c>
      <c r="N8161" t="s">
        <v>459</v>
      </c>
      <c r="O8161" t="s">
        <v>460</v>
      </c>
      <c r="Q8161" s="163">
        <v>9000</v>
      </c>
      <c r="R8161">
        <v>1</v>
      </c>
      <c r="S8161">
        <v>68.67</v>
      </c>
      <c r="T8161">
        <v>0</v>
      </c>
      <c r="U8161" t="b" cm="1">
        <f t="array" ref="U8161">_xlfn.IFS(AND(R8161=1,S8161=G8161,T8161=H8161),TRUE,AND(R8161=1,S8161=G8161,H8161="Product NA"),TRUE)</f>
        <v>1</v>
      </c>
    </row>
    <row r="8162" spans="1:21" x14ac:dyDescent="0.35">
      <c r="A8162" s="163" t="s">
        <v>459</v>
      </c>
      <c r="B8162" s="164" t="s">
        <v>460</v>
      </c>
      <c r="C8162" t="s">
        <v>459</v>
      </c>
      <c r="D8162" s="165" t="s">
        <v>738</v>
      </c>
      <c r="E8162" t="s">
        <v>739</v>
      </c>
      <c r="F8162" t="s">
        <v>286</v>
      </c>
      <c r="G8162" s="159">
        <f t="shared" si="360"/>
        <v>74.41</v>
      </c>
      <c r="H8162" s="159">
        <f t="shared" si="361"/>
        <v>0</v>
      </c>
      <c r="I8162" s="155" t="s">
        <v>670</v>
      </c>
      <c r="K8162" t="e">
        <v>#N/A</v>
      </c>
      <c r="L8162" t="e">
        <v>#N/A</v>
      </c>
      <c r="M8162" t="e">
        <v>#N/A</v>
      </c>
      <c r="N8162" t="s">
        <v>459</v>
      </c>
      <c r="O8162" t="s">
        <v>460</v>
      </c>
      <c r="Q8162" s="163">
        <v>10000</v>
      </c>
      <c r="R8162">
        <v>1</v>
      </c>
      <c r="S8162">
        <v>74.41</v>
      </c>
      <c r="T8162">
        <v>0</v>
      </c>
      <c r="U8162" t="b" cm="1">
        <f t="array" ref="U8162">_xlfn.IFS(AND(R8162=1,S8162=G8162,T8162=H8162),TRUE,AND(R8162=1,S8162=G8162,H8162="Product NA"),TRUE)</f>
        <v>1</v>
      </c>
    </row>
    <row r="8163" spans="1:21" x14ac:dyDescent="0.35">
      <c r="A8163" s="163" t="s">
        <v>459</v>
      </c>
      <c r="B8163" s="164" t="s">
        <v>460</v>
      </c>
      <c r="C8163" t="s">
        <v>459</v>
      </c>
      <c r="D8163" s="165" t="s">
        <v>738</v>
      </c>
      <c r="E8163" t="s">
        <v>739</v>
      </c>
      <c r="F8163" t="s">
        <v>286</v>
      </c>
      <c r="G8163" s="159">
        <f t="shared" si="360"/>
        <v>102.92</v>
      </c>
      <c r="H8163" s="159">
        <f t="shared" si="361"/>
        <v>0</v>
      </c>
      <c r="I8163" s="155" t="s">
        <v>671</v>
      </c>
      <c r="K8163" t="e">
        <v>#N/A</v>
      </c>
      <c r="L8163" t="e">
        <v>#N/A</v>
      </c>
      <c r="M8163" t="e">
        <v>#N/A</v>
      </c>
      <c r="N8163" t="s">
        <v>459</v>
      </c>
      <c r="O8163" t="s">
        <v>460</v>
      </c>
      <c r="Q8163" s="163">
        <v>15000</v>
      </c>
      <c r="R8163">
        <v>1</v>
      </c>
      <c r="S8163">
        <v>102.92</v>
      </c>
      <c r="T8163">
        <v>0</v>
      </c>
      <c r="U8163" t="b" cm="1">
        <f t="array" ref="U8163">_xlfn.IFS(AND(R8163=1,S8163=G8163,T8163=H8163),TRUE,AND(R8163=1,S8163=G8163,H8163="Product NA"),TRUE)</f>
        <v>1</v>
      </c>
    </row>
    <row r="8164" spans="1:21" x14ac:dyDescent="0.35">
      <c r="A8164" s="163" t="s">
        <v>459</v>
      </c>
      <c r="B8164" s="164" t="s">
        <v>460</v>
      </c>
      <c r="C8164" t="s">
        <v>459</v>
      </c>
      <c r="D8164" s="165" t="s">
        <v>738</v>
      </c>
      <c r="E8164" t="s">
        <v>739</v>
      </c>
      <c r="F8164" t="s">
        <v>286</v>
      </c>
      <c r="G8164" s="159">
        <f t="shared" si="360"/>
        <v>129.83000000000001</v>
      </c>
      <c r="H8164" s="159">
        <f t="shared" si="361"/>
        <v>0</v>
      </c>
      <c r="I8164" s="155" t="s">
        <v>672</v>
      </c>
      <c r="K8164" t="e">
        <v>#N/A</v>
      </c>
      <c r="L8164" t="e">
        <v>#N/A</v>
      </c>
      <c r="M8164" t="e">
        <v>#N/A</v>
      </c>
      <c r="N8164" t="s">
        <v>459</v>
      </c>
      <c r="O8164" t="s">
        <v>460</v>
      </c>
      <c r="Q8164" s="163">
        <v>20000</v>
      </c>
      <c r="R8164">
        <v>1</v>
      </c>
      <c r="S8164">
        <v>129.83000000000001</v>
      </c>
      <c r="T8164">
        <v>0</v>
      </c>
      <c r="U8164" t="b" cm="1">
        <f t="array" ref="U8164">_xlfn.IFS(AND(R8164=1,S8164=G8164,T8164=H8164),TRUE,AND(R8164=1,S8164=G8164,H8164="Product NA"),TRUE)</f>
        <v>1</v>
      </c>
    </row>
    <row r="8165" spans="1:21" x14ac:dyDescent="0.35">
      <c r="A8165" s="163" t="s">
        <v>459</v>
      </c>
      <c r="B8165" s="164" t="s">
        <v>460</v>
      </c>
      <c r="C8165" t="s">
        <v>459</v>
      </c>
      <c r="D8165" s="165" t="s">
        <v>738</v>
      </c>
      <c r="E8165" t="s">
        <v>739</v>
      </c>
      <c r="F8165" t="s">
        <v>286</v>
      </c>
      <c r="G8165" s="159">
        <f t="shared" si="360"/>
        <v>154.06</v>
      </c>
      <c r="H8165" s="159">
        <f t="shared" si="361"/>
        <v>0</v>
      </c>
      <c r="I8165" s="155" t="s">
        <v>673</v>
      </c>
      <c r="K8165" t="e">
        <v>#N/A</v>
      </c>
      <c r="L8165" t="e">
        <v>#N/A</v>
      </c>
      <c r="M8165" t="e">
        <v>#N/A</v>
      </c>
      <c r="N8165" t="s">
        <v>459</v>
      </c>
      <c r="O8165" t="s">
        <v>460</v>
      </c>
      <c r="Q8165" s="163">
        <v>25000</v>
      </c>
      <c r="R8165">
        <v>1</v>
      </c>
      <c r="S8165">
        <v>154.06</v>
      </c>
      <c r="T8165">
        <v>0</v>
      </c>
      <c r="U8165" t="b" cm="1">
        <f t="array" ref="U8165">_xlfn.IFS(AND(R8165=1,S8165=G8165,T8165=H8165),TRUE,AND(R8165=1,S8165=G8165,H8165="Product NA"),TRUE)</f>
        <v>1</v>
      </c>
    </row>
    <row r="8166" spans="1:21" x14ac:dyDescent="0.35">
      <c r="A8166" s="163" t="s">
        <v>459</v>
      </c>
      <c r="B8166" s="164" t="s">
        <v>460</v>
      </c>
      <c r="C8166" t="s">
        <v>459</v>
      </c>
      <c r="D8166" s="165" t="s">
        <v>738</v>
      </c>
      <c r="E8166" t="s">
        <v>739</v>
      </c>
      <c r="F8166" t="s">
        <v>286</v>
      </c>
      <c r="G8166" s="159">
        <f t="shared" si="360"/>
        <v>169.91</v>
      </c>
      <c r="H8166" s="159">
        <f t="shared" si="361"/>
        <v>0</v>
      </c>
      <c r="I8166" s="155" t="s">
        <v>674</v>
      </c>
      <c r="K8166" t="e">
        <v>#N/A</v>
      </c>
      <c r="L8166" t="e">
        <v>#N/A</v>
      </c>
      <c r="M8166" t="e">
        <v>#N/A</v>
      </c>
      <c r="N8166" t="s">
        <v>459</v>
      </c>
      <c r="O8166" t="s">
        <v>460</v>
      </c>
      <c r="Q8166" s="163">
        <v>30000</v>
      </c>
      <c r="R8166">
        <v>1</v>
      </c>
      <c r="S8166">
        <v>169.91</v>
      </c>
      <c r="T8166">
        <v>0</v>
      </c>
      <c r="U8166" t="b" cm="1">
        <f t="array" ref="U8166">_xlfn.IFS(AND(R8166=1,S8166=G8166,T8166=H8166),TRUE,AND(R8166=1,S8166=G8166,H8166="Product NA"),TRUE)</f>
        <v>1</v>
      </c>
    </row>
    <row r="8167" spans="1:21" x14ac:dyDescent="0.35">
      <c r="A8167" s="163" t="s">
        <v>457</v>
      </c>
      <c r="B8167" s="164" t="s">
        <v>392</v>
      </c>
      <c r="C8167" t="s">
        <v>457</v>
      </c>
      <c r="D8167" s="165" t="s">
        <v>738</v>
      </c>
      <c r="E8167" t="s">
        <v>739</v>
      </c>
      <c r="F8167" t="s">
        <v>286</v>
      </c>
      <c r="G8167" s="159">
        <f t="shared" si="360"/>
        <v>73.849999999999994</v>
      </c>
      <c r="H8167" s="159">
        <f t="shared" si="361"/>
        <v>0</v>
      </c>
      <c r="I8167" s="155" t="s">
        <v>471</v>
      </c>
      <c r="K8167" t="e">
        <v>#N/A</v>
      </c>
      <c r="L8167" t="e">
        <v>#N/A</v>
      </c>
      <c r="M8167" t="e">
        <v>#N/A</v>
      </c>
      <c r="N8167" t="s">
        <v>457</v>
      </c>
      <c r="O8167" t="s">
        <v>392</v>
      </c>
      <c r="Q8167" s="163">
        <v>1000</v>
      </c>
      <c r="R8167">
        <v>1</v>
      </c>
      <c r="S8167">
        <v>73.849999999999994</v>
      </c>
      <c r="T8167">
        <v>0</v>
      </c>
      <c r="U8167" t="b" cm="1">
        <f t="array" ref="U8167">_xlfn.IFS(AND(R8167=1,S8167=G8167,T8167=H8167),TRUE,AND(R8167=1,S8167=G8167,H8167="Product NA"),TRUE)</f>
        <v>1</v>
      </c>
    </row>
    <row r="8168" spans="1:21" x14ac:dyDescent="0.35">
      <c r="A8168" s="163" t="s">
        <v>457</v>
      </c>
      <c r="B8168" s="164" t="s">
        <v>392</v>
      </c>
      <c r="C8168" t="s">
        <v>457</v>
      </c>
      <c r="D8168" s="165" t="s">
        <v>738</v>
      </c>
      <c r="E8168" t="s">
        <v>739</v>
      </c>
      <c r="F8168" t="s">
        <v>286</v>
      </c>
      <c r="G8168" s="159">
        <f t="shared" si="360"/>
        <v>90.48</v>
      </c>
      <c r="H8168" s="159">
        <f t="shared" si="361"/>
        <v>0</v>
      </c>
      <c r="I8168" s="155" t="s">
        <v>662</v>
      </c>
      <c r="K8168" t="e">
        <v>#N/A</v>
      </c>
      <c r="L8168" t="e">
        <v>#N/A</v>
      </c>
      <c r="M8168" t="e">
        <v>#N/A</v>
      </c>
      <c r="N8168" t="s">
        <v>457</v>
      </c>
      <c r="O8168" t="s">
        <v>392</v>
      </c>
      <c r="Q8168" s="163">
        <v>2000</v>
      </c>
      <c r="R8168">
        <v>1</v>
      </c>
      <c r="S8168">
        <v>90.48</v>
      </c>
      <c r="T8168">
        <v>0</v>
      </c>
      <c r="U8168" t="b" cm="1">
        <f t="array" ref="U8168">_xlfn.IFS(AND(R8168=1,S8168=G8168,T8168=H8168),TRUE,AND(R8168=1,S8168=G8168,H8168="Product NA"),TRUE)</f>
        <v>1</v>
      </c>
    </row>
    <row r="8169" spans="1:21" x14ac:dyDescent="0.35">
      <c r="A8169" s="163" t="s">
        <v>457</v>
      </c>
      <c r="B8169" s="164" t="s">
        <v>392</v>
      </c>
      <c r="C8169" t="s">
        <v>457</v>
      </c>
      <c r="D8169" s="165" t="s">
        <v>738</v>
      </c>
      <c r="E8169" t="s">
        <v>739</v>
      </c>
      <c r="F8169" t="s">
        <v>286</v>
      </c>
      <c r="G8169" s="159">
        <f t="shared" si="360"/>
        <v>106.96</v>
      </c>
      <c r="H8169" s="159">
        <f t="shared" si="361"/>
        <v>0</v>
      </c>
      <c r="I8169" s="155" t="s">
        <v>663</v>
      </c>
      <c r="K8169" t="e">
        <v>#N/A</v>
      </c>
      <c r="L8169" t="e">
        <v>#N/A</v>
      </c>
      <c r="M8169" t="e">
        <v>#N/A</v>
      </c>
      <c r="N8169" t="s">
        <v>457</v>
      </c>
      <c r="O8169" t="s">
        <v>392</v>
      </c>
      <c r="Q8169" s="163">
        <v>3000</v>
      </c>
      <c r="R8169">
        <v>1</v>
      </c>
      <c r="S8169">
        <v>106.96</v>
      </c>
      <c r="T8169">
        <v>0</v>
      </c>
      <c r="U8169" t="b" cm="1">
        <f t="array" ref="U8169">_xlfn.IFS(AND(R8169=1,S8169=G8169,T8169=H8169),TRUE,AND(R8169=1,S8169=G8169,H8169="Product NA"),TRUE)</f>
        <v>1</v>
      </c>
    </row>
    <row r="8170" spans="1:21" x14ac:dyDescent="0.35">
      <c r="A8170" s="163" t="s">
        <v>457</v>
      </c>
      <c r="B8170" s="164" t="s">
        <v>392</v>
      </c>
      <c r="C8170" t="s">
        <v>457</v>
      </c>
      <c r="D8170" s="165" t="s">
        <v>738</v>
      </c>
      <c r="E8170" t="s">
        <v>739</v>
      </c>
      <c r="F8170" t="s">
        <v>286</v>
      </c>
      <c r="G8170" s="159">
        <f t="shared" si="360"/>
        <v>123.48</v>
      </c>
      <c r="H8170" s="159">
        <f t="shared" si="361"/>
        <v>0</v>
      </c>
      <c r="I8170" s="155" t="s">
        <v>664</v>
      </c>
      <c r="K8170" t="e">
        <v>#N/A</v>
      </c>
      <c r="L8170" t="e">
        <v>#N/A</v>
      </c>
      <c r="M8170" t="e">
        <v>#N/A</v>
      </c>
      <c r="N8170" t="s">
        <v>457</v>
      </c>
      <c r="O8170" t="s">
        <v>392</v>
      </c>
      <c r="Q8170" s="163">
        <v>4000</v>
      </c>
      <c r="R8170">
        <v>1</v>
      </c>
      <c r="S8170">
        <v>123.48</v>
      </c>
      <c r="T8170">
        <v>0</v>
      </c>
      <c r="U8170" t="b" cm="1">
        <f t="array" ref="U8170">_xlfn.IFS(AND(R8170=1,S8170=G8170,T8170=H8170),TRUE,AND(R8170=1,S8170=G8170,H8170="Product NA"),TRUE)</f>
        <v>1</v>
      </c>
    </row>
    <row r="8171" spans="1:21" x14ac:dyDescent="0.35">
      <c r="A8171" s="163" t="s">
        <v>457</v>
      </c>
      <c r="B8171" s="164" t="s">
        <v>392</v>
      </c>
      <c r="C8171" t="s">
        <v>457</v>
      </c>
      <c r="D8171" s="165" t="s">
        <v>738</v>
      </c>
      <c r="E8171" t="s">
        <v>739</v>
      </c>
      <c r="F8171" t="s">
        <v>286</v>
      </c>
      <c r="G8171" s="159">
        <f t="shared" si="360"/>
        <v>140.19</v>
      </c>
      <c r="H8171" s="159">
        <f t="shared" si="361"/>
        <v>0</v>
      </c>
      <c r="I8171" s="155" t="s">
        <v>665</v>
      </c>
      <c r="K8171" t="e">
        <v>#N/A</v>
      </c>
      <c r="L8171" t="e">
        <v>#N/A</v>
      </c>
      <c r="M8171" t="e">
        <v>#N/A</v>
      </c>
      <c r="N8171" t="s">
        <v>457</v>
      </c>
      <c r="O8171" t="s">
        <v>392</v>
      </c>
      <c r="Q8171" s="163">
        <v>5000</v>
      </c>
      <c r="R8171">
        <v>1</v>
      </c>
      <c r="S8171">
        <v>140.19</v>
      </c>
      <c r="T8171">
        <v>0</v>
      </c>
      <c r="U8171" t="b" cm="1">
        <f t="array" ref="U8171">_xlfn.IFS(AND(R8171=1,S8171=G8171,T8171=H8171),TRUE,AND(R8171=1,S8171=G8171,H8171="Product NA"),TRUE)</f>
        <v>1</v>
      </c>
    </row>
    <row r="8172" spans="1:21" x14ac:dyDescent="0.35">
      <c r="A8172" s="163" t="s">
        <v>457</v>
      </c>
      <c r="B8172" s="164" t="s">
        <v>392</v>
      </c>
      <c r="C8172" t="s">
        <v>457</v>
      </c>
      <c r="D8172" s="165" t="s">
        <v>738</v>
      </c>
      <c r="E8172" t="s">
        <v>739</v>
      </c>
      <c r="F8172" t="s">
        <v>286</v>
      </c>
      <c r="G8172" s="159">
        <f t="shared" si="360"/>
        <v>156.54</v>
      </c>
      <c r="H8172" s="159">
        <f t="shared" si="361"/>
        <v>0</v>
      </c>
      <c r="I8172" s="155" t="s">
        <v>666</v>
      </c>
      <c r="K8172" t="e">
        <v>#N/A</v>
      </c>
      <c r="L8172" t="e">
        <v>#N/A</v>
      </c>
      <c r="M8172" t="e">
        <v>#N/A</v>
      </c>
      <c r="N8172" t="s">
        <v>457</v>
      </c>
      <c r="O8172" t="s">
        <v>392</v>
      </c>
      <c r="Q8172" s="163">
        <v>6000</v>
      </c>
      <c r="R8172">
        <v>1</v>
      </c>
      <c r="S8172">
        <v>156.54</v>
      </c>
      <c r="T8172">
        <v>0</v>
      </c>
      <c r="U8172" t="b" cm="1">
        <f t="array" ref="U8172">_xlfn.IFS(AND(R8172=1,S8172=G8172,T8172=H8172),TRUE,AND(R8172=1,S8172=G8172,H8172="Product NA"),TRUE)</f>
        <v>1</v>
      </c>
    </row>
    <row r="8173" spans="1:21" x14ac:dyDescent="0.35">
      <c r="A8173" s="163" t="s">
        <v>457</v>
      </c>
      <c r="B8173" s="164" t="s">
        <v>392</v>
      </c>
      <c r="C8173" t="s">
        <v>457</v>
      </c>
      <c r="D8173" s="165" t="s">
        <v>738</v>
      </c>
      <c r="E8173" t="s">
        <v>739</v>
      </c>
      <c r="F8173" t="s">
        <v>286</v>
      </c>
      <c r="G8173" s="159">
        <f t="shared" si="360"/>
        <v>172.86</v>
      </c>
      <c r="H8173" s="159">
        <f t="shared" si="361"/>
        <v>0</v>
      </c>
      <c r="I8173" s="155" t="s">
        <v>667</v>
      </c>
      <c r="K8173" t="e">
        <v>#N/A</v>
      </c>
      <c r="L8173" t="e">
        <v>#N/A</v>
      </c>
      <c r="M8173" t="e">
        <v>#N/A</v>
      </c>
      <c r="N8173" t="s">
        <v>457</v>
      </c>
      <c r="O8173" t="s">
        <v>392</v>
      </c>
      <c r="Q8173" s="163">
        <v>7000</v>
      </c>
      <c r="R8173">
        <v>1</v>
      </c>
      <c r="S8173">
        <v>172.86</v>
      </c>
      <c r="T8173">
        <v>0</v>
      </c>
      <c r="U8173" t="b" cm="1">
        <f t="array" ref="U8173">_xlfn.IFS(AND(R8173=1,S8173=G8173,T8173=H8173),TRUE,AND(R8173=1,S8173=G8173,H8173="Product NA"),TRUE)</f>
        <v>1</v>
      </c>
    </row>
    <row r="8174" spans="1:21" x14ac:dyDescent="0.35">
      <c r="A8174" s="163" t="s">
        <v>457</v>
      </c>
      <c r="B8174" s="164" t="s">
        <v>392</v>
      </c>
      <c r="C8174" t="s">
        <v>457</v>
      </c>
      <c r="D8174" s="165" t="s">
        <v>738</v>
      </c>
      <c r="E8174" t="s">
        <v>739</v>
      </c>
      <c r="F8174" t="s">
        <v>286</v>
      </c>
      <c r="G8174" s="159">
        <f t="shared" si="360"/>
        <v>189.24</v>
      </c>
      <c r="H8174" s="159">
        <f t="shared" si="361"/>
        <v>0</v>
      </c>
      <c r="I8174" s="155" t="s">
        <v>668</v>
      </c>
      <c r="K8174" t="e">
        <v>#N/A</v>
      </c>
      <c r="L8174" t="e">
        <v>#N/A</v>
      </c>
      <c r="M8174" t="e">
        <v>#N/A</v>
      </c>
      <c r="N8174" t="s">
        <v>457</v>
      </c>
      <c r="O8174" t="s">
        <v>392</v>
      </c>
      <c r="Q8174" s="163">
        <v>8000</v>
      </c>
      <c r="R8174">
        <v>1</v>
      </c>
      <c r="S8174">
        <v>189.24</v>
      </c>
      <c r="T8174">
        <v>0</v>
      </c>
      <c r="U8174" t="b" cm="1">
        <f t="array" ref="U8174">_xlfn.IFS(AND(R8174=1,S8174=G8174,T8174=H8174),TRUE,AND(R8174=1,S8174=G8174,H8174="Product NA"),TRUE)</f>
        <v>1</v>
      </c>
    </row>
    <row r="8175" spans="1:21" x14ac:dyDescent="0.35">
      <c r="A8175" s="163" t="s">
        <v>457</v>
      </c>
      <c r="B8175" s="164" t="s">
        <v>392</v>
      </c>
      <c r="C8175" t="s">
        <v>457</v>
      </c>
      <c r="D8175" s="165" t="s">
        <v>738</v>
      </c>
      <c r="E8175" t="s">
        <v>739</v>
      </c>
      <c r="F8175" t="s">
        <v>286</v>
      </c>
      <c r="G8175" s="159">
        <f t="shared" si="360"/>
        <v>205.67</v>
      </c>
      <c r="H8175" s="159">
        <f t="shared" si="361"/>
        <v>0</v>
      </c>
      <c r="I8175" s="155" t="s">
        <v>669</v>
      </c>
      <c r="K8175" t="e">
        <v>#N/A</v>
      </c>
      <c r="L8175" t="e">
        <v>#N/A</v>
      </c>
      <c r="M8175" t="e">
        <v>#N/A</v>
      </c>
      <c r="N8175" t="s">
        <v>457</v>
      </c>
      <c r="O8175" t="s">
        <v>392</v>
      </c>
      <c r="Q8175" s="163">
        <v>9000</v>
      </c>
      <c r="R8175">
        <v>1</v>
      </c>
      <c r="S8175">
        <v>205.67</v>
      </c>
      <c r="T8175">
        <v>0</v>
      </c>
      <c r="U8175" t="b" cm="1">
        <f t="array" ref="U8175">_xlfn.IFS(AND(R8175=1,S8175=G8175,T8175=H8175),TRUE,AND(R8175=1,S8175=G8175,H8175="Product NA"),TRUE)</f>
        <v>1</v>
      </c>
    </row>
    <row r="8176" spans="1:21" x14ac:dyDescent="0.35">
      <c r="A8176" s="163" t="s">
        <v>457</v>
      </c>
      <c r="B8176" s="164" t="s">
        <v>392</v>
      </c>
      <c r="C8176" t="s">
        <v>457</v>
      </c>
      <c r="D8176" s="165" t="s">
        <v>738</v>
      </c>
      <c r="E8176" t="s">
        <v>739</v>
      </c>
      <c r="F8176" t="s">
        <v>286</v>
      </c>
      <c r="G8176" s="159">
        <f t="shared" si="360"/>
        <v>222.05</v>
      </c>
      <c r="H8176" s="159">
        <f t="shared" si="361"/>
        <v>0</v>
      </c>
      <c r="I8176" s="155" t="s">
        <v>670</v>
      </c>
      <c r="K8176" t="e">
        <v>#N/A</v>
      </c>
      <c r="L8176" t="e">
        <v>#N/A</v>
      </c>
      <c r="M8176" t="e">
        <v>#N/A</v>
      </c>
      <c r="N8176" t="s">
        <v>457</v>
      </c>
      <c r="O8176" t="s">
        <v>392</v>
      </c>
      <c r="Q8176" s="163">
        <v>10000</v>
      </c>
      <c r="R8176">
        <v>1</v>
      </c>
      <c r="S8176">
        <v>222.05</v>
      </c>
      <c r="T8176">
        <v>0</v>
      </c>
      <c r="U8176" t="b" cm="1">
        <f t="array" ref="U8176">_xlfn.IFS(AND(R8176=1,S8176=G8176,T8176=H8176),TRUE,AND(R8176=1,S8176=G8176,H8176="Product NA"),TRUE)</f>
        <v>1</v>
      </c>
    </row>
    <row r="8177" spans="1:21" x14ac:dyDescent="0.35">
      <c r="A8177" s="163" t="s">
        <v>457</v>
      </c>
      <c r="B8177" s="164" t="s">
        <v>392</v>
      </c>
      <c r="C8177" t="s">
        <v>457</v>
      </c>
      <c r="D8177" s="165" t="s">
        <v>738</v>
      </c>
      <c r="E8177" t="s">
        <v>739</v>
      </c>
      <c r="F8177" t="s">
        <v>286</v>
      </c>
      <c r="G8177" s="159">
        <f t="shared" si="360"/>
        <v>292.64</v>
      </c>
      <c r="H8177" s="159">
        <f t="shared" si="361"/>
        <v>0</v>
      </c>
      <c r="I8177" s="155" t="s">
        <v>671</v>
      </c>
      <c r="K8177" t="e">
        <v>#N/A</v>
      </c>
      <c r="L8177" t="e">
        <v>#N/A</v>
      </c>
      <c r="M8177" t="e">
        <v>#N/A</v>
      </c>
      <c r="N8177" t="s">
        <v>457</v>
      </c>
      <c r="O8177" t="s">
        <v>392</v>
      </c>
      <c r="Q8177" s="163">
        <v>15000</v>
      </c>
      <c r="R8177">
        <v>1</v>
      </c>
      <c r="S8177">
        <v>292.64</v>
      </c>
      <c r="T8177">
        <v>0</v>
      </c>
      <c r="U8177" t="b" cm="1">
        <f t="array" ref="U8177">_xlfn.IFS(AND(R8177=1,S8177=G8177,T8177=H8177),TRUE,AND(R8177=1,S8177=G8177,H8177="Product NA"),TRUE)</f>
        <v>1</v>
      </c>
    </row>
    <row r="8178" spans="1:21" x14ac:dyDescent="0.35">
      <c r="A8178" s="163" t="s">
        <v>457</v>
      </c>
      <c r="B8178" s="164" t="s">
        <v>392</v>
      </c>
      <c r="C8178" t="s">
        <v>457</v>
      </c>
      <c r="D8178" s="165" t="s">
        <v>738</v>
      </c>
      <c r="E8178" t="s">
        <v>739</v>
      </c>
      <c r="F8178" t="s">
        <v>286</v>
      </c>
      <c r="G8178" s="159">
        <f t="shared" si="360"/>
        <v>363.34</v>
      </c>
      <c r="H8178" s="159">
        <f t="shared" si="361"/>
        <v>0</v>
      </c>
      <c r="I8178" s="155" t="s">
        <v>672</v>
      </c>
      <c r="K8178" t="e">
        <v>#N/A</v>
      </c>
      <c r="L8178" t="e">
        <v>#N/A</v>
      </c>
      <c r="M8178" t="e">
        <v>#N/A</v>
      </c>
      <c r="N8178" t="s">
        <v>457</v>
      </c>
      <c r="O8178" t="s">
        <v>392</v>
      </c>
      <c r="Q8178" s="163">
        <v>20000</v>
      </c>
      <c r="R8178">
        <v>1</v>
      </c>
      <c r="S8178">
        <v>363.34</v>
      </c>
      <c r="T8178">
        <v>0</v>
      </c>
      <c r="U8178" t="b" cm="1">
        <f t="array" ref="U8178">_xlfn.IFS(AND(R8178=1,S8178=G8178,T8178=H8178),TRUE,AND(R8178=1,S8178=G8178,H8178="Product NA"),TRUE)</f>
        <v>1</v>
      </c>
    </row>
    <row r="8179" spans="1:21" x14ac:dyDescent="0.35">
      <c r="A8179" s="163" t="s">
        <v>457</v>
      </c>
      <c r="B8179" s="164" t="s">
        <v>392</v>
      </c>
      <c r="C8179" t="s">
        <v>457</v>
      </c>
      <c r="D8179" s="165" t="s">
        <v>738</v>
      </c>
      <c r="E8179" t="s">
        <v>739</v>
      </c>
      <c r="F8179" t="s">
        <v>286</v>
      </c>
      <c r="G8179" s="159">
        <f t="shared" si="360"/>
        <v>431.14</v>
      </c>
      <c r="H8179" s="159">
        <f t="shared" si="361"/>
        <v>0</v>
      </c>
      <c r="I8179" s="155" t="s">
        <v>673</v>
      </c>
      <c r="K8179" t="e">
        <v>#N/A</v>
      </c>
      <c r="L8179" t="e">
        <v>#N/A</v>
      </c>
      <c r="M8179" t="e">
        <v>#N/A</v>
      </c>
      <c r="N8179" t="s">
        <v>457</v>
      </c>
      <c r="O8179" t="s">
        <v>392</v>
      </c>
      <c r="Q8179" s="163">
        <v>25000</v>
      </c>
      <c r="R8179">
        <v>1</v>
      </c>
      <c r="S8179">
        <v>431.14</v>
      </c>
      <c r="T8179">
        <v>0</v>
      </c>
      <c r="U8179" t="b" cm="1">
        <f t="array" ref="U8179">_xlfn.IFS(AND(R8179=1,S8179=G8179,T8179=H8179),TRUE,AND(R8179=1,S8179=G8179,H8179="Product NA"),TRUE)</f>
        <v>1</v>
      </c>
    </row>
    <row r="8180" spans="1:21" x14ac:dyDescent="0.35">
      <c r="A8180" s="163" t="s">
        <v>457</v>
      </c>
      <c r="B8180" s="164" t="s">
        <v>392</v>
      </c>
      <c r="C8180" t="s">
        <v>457</v>
      </c>
      <c r="D8180" s="165" t="s">
        <v>738</v>
      </c>
      <c r="E8180" t="s">
        <v>739</v>
      </c>
      <c r="F8180" t="s">
        <v>286</v>
      </c>
      <c r="G8180" s="159">
        <f t="shared" si="360"/>
        <v>491.51</v>
      </c>
      <c r="H8180" s="159">
        <f t="shared" si="361"/>
        <v>0</v>
      </c>
      <c r="I8180" s="155" t="s">
        <v>674</v>
      </c>
      <c r="K8180" t="e">
        <v>#N/A</v>
      </c>
      <c r="L8180" t="e">
        <v>#N/A</v>
      </c>
      <c r="M8180" t="e">
        <v>#N/A</v>
      </c>
      <c r="N8180" t="s">
        <v>457</v>
      </c>
      <c r="O8180" t="s">
        <v>392</v>
      </c>
      <c r="Q8180" s="163">
        <v>30000</v>
      </c>
      <c r="R8180">
        <v>1</v>
      </c>
      <c r="S8180">
        <v>491.51</v>
      </c>
      <c r="T8180">
        <v>0</v>
      </c>
      <c r="U8180" t="b" cm="1">
        <f t="array" ref="U8180">_xlfn.IFS(AND(R8180=1,S8180=G8180,T8180=H8180),TRUE,AND(R8180=1,S8180=G8180,H8180="Product NA"),TRUE)</f>
        <v>1</v>
      </c>
    </row>
    <row r="8181" spans="1:21" x14ac:dyDescent="0.35">
      <c r="A8181" s="163" t="s">
        <v>294</v>
      </c>
      <c r="B8181" s="164" t="s">
        <v>396</v>
      </c>
      <c r="C8181" t="s">
        <v>294</v>
      </c>
      <c r="D8181" s="165" t="s">
        <v>738</v>
      </c>
      <c r="E8181" t="s">
        <v>739</v>
      </c>
      <c r="F8181" t="s">
        <v>286</v>
      </c>
      <c r="G8181" s="159">
        <f t="shared" si="360"/>
        <v>73.849999999999994</v>
      </c>
      <c r="H8181" s="159">
        <f t="shared" si="361"/>
        <v>0</v>
      </c>
      <c r="I8181" s="155" t="s">
        <v>471</v>
      </c>
      <c r="K8181" t="e">
        <v>#N/A</v>
      </c>
      <c r="L8181" t="e">
        <v>#N/A</v>
      </c>
      <c r="M8181" t="e">
        <v>#N/A</v>
      </c>
      <c r="N8181" t="s">
        <v>294</v>
      </c>
      <c r="O8181" t="s">
        <v>396</v>
      </c>
      <c r="Q8181" s="163">
        <v>1000</v>
      </c>
      <c r="R8181">
        <v>1</v>
      </c>
      <c r="S8181">
        <v>73.849999999999994</v>
      </c>
      <c r="T8181">
        <v>0</v>
      </c>
      <c r="U8181" t="b" cm="1">
        <f t="array" ref="U8181">_xlfn.IFS(AND(R8181=1,S8181=G8181,T8181=H8181),TRUE,AND(R8181=1,S8181=G8181,H8181="Product NA"),TRUE)</f>
        <v>1</v>
      </c>
    </row>
    <row r="8182" spans="1:21" x14ac:dyDescent="0.35">
      <c r="A8182" s="163" t="s">
        <v>294</v>
      </c>
      <c r="B8182" s="164" t="s">
        <v>396</v>
      </c>
      <c r="C8182" t="s">
        <v>294</v>
      </c>
      <c r="D8182" s="165" t="s">
        <v>738</v>
      </c>
      <c r="E8182" t="s">
        <v>739</v>
      </c>
      <c r="F8182" t="s">
        <v>286</v>
      </c>
      <c r="G8182" s="159">
        <f t="shared" si="360"/>
        <v>90.48</v>
      </c>
      <c r="H8182" s="159">
        <f t="shared" si="361"/>
        <v>0</v>
      </c>
      <c r="I8182" s="155" t="s">
        <v>662</v>
      </c>
      <c r="K8182" t="e">
        <v>#N/A</v>
      </c>
      <c r="L8182" t="e">
        <v>#N/A</v>
      </c>
      <c r="M8182" t="e">
        <v>#N/A</v>
      </c>
      <c r="N8182" t="s">
        <v>294</v>
      </c>
      <c r="O8182" t="s">
        <v>396</v>
      </c>
      <c r="Q8182" s="163">
        <v>2000</v>
      </c>
      <c r="R8182">
        <v>1</v>
      </c>
      <c r="S8182">
        <v>90.48</v>
      </c>
      <c r="T8182">
        <v>0</v>
      </c>
      <c r="U8182" t="b" cm="1">
        <f t="array" ref="U8182">_xlfn.IFS(AND(R8182=1,S8182=G8182,T8182=H8182),TRUE,AND(R8182=1,S8182=G8182,H8182="Product NA"),TRUE)</f>
        <v>1</v>
      </c>
    </row>
    <row r="8183" spans="1:21" x14ac:dyDescent="0.35">
      <c r="A8183" s="163" t="s">
        <v>294</v>
      </c>
      <c r="B8183" s="164" t="s">
        <v>396</v>
      </c>
      <c r="C8183" t="s">
        <v>294</v>
      </c>
      <c r="D8183" s="165" t="s">
        <v>738</v>
      </c>
      <c r="E8183" t="s">
        <v>739</v>
      </c>
      <c r="F8183" t="s">
        <v>286</v>
      </c>
      <c r="G8183" s="159">
        <f t="shared" si="360"/>
        <v>106.96</v>
      </c>
      <c r="H8183" s="159">
        <f t="shared" si="361"/>
        <v>0</v>
      </c>
      <c r="I8183" s="155" t="s">
        <v>663</v>
      </c>
      <c r="K8183" t="e">
        <v>#N/A</v>
      </c>
      <c r="L8183" t="e">
        <v>#N/A</v>
      </c>
      <c r="M8183" t="e">
        <v>#N/A</v>
      </c>
      <c r="N8183" t="s">
        <v>294</v>
      </c>
      <c r="O8183" t="s">
        <v>396</v>
      </c>
      <c r="Q8183" s="163">
        <v>3000</v>
      </c>
      <c r="R8183">
        <v>1</v>
      </c>
      <c r="S8183">
        <v>106.96</v>
      </c>
      <c r="T8183">
        <v>0</v>
      </c>
      <c r="U8183" t="b" cm="1">
        <f t="array" ref="U8183">_xlfn.IFS(AND(R8183=1,S8183=G8183,T8183=H8183),TRUE,AND(R8183=1,S8183=G8183,H8183="Product NA"),TRUE)</f>
        <v>1</v>
      </c>
    </row>
    <row r="8184" spans="1:21" x14ac:dyDescent="0.35">
      <c r="A8184" s="163" t="s">
        <v>294</v>
      </c>
      <c r="B8184" s="164" t="s">
        <v>396</v>
      </c>
      <c r="C8184" t="s">
        <v>294</v>
      </c>
      <c r="D8184" s="165" t="s">
        <v>738</v>
      </c>
      <c r="E8184" t="s">
        <v>739</v>
      </c>
      <c r="F8184" t="s">
        <v>286</v>
      </c>
      <c r="G8184" s="159">
        <f t="shared" si="360"/>
        <v>123.48</v>
      </c>
      <c r="H8184" s="159">
        <f t="shared" si="361"/>
        <v>0</v>
      </c>
      <c r="I8184" s="155" t="s">
        <v>664</v>
      </c>
      <c r="K8184" t="e">
        <v>#N/A</v>
      </c>
      <c r="L8184" t="e">
        <v>#N/A</v>
      </c>
      <c r="M8184" t="e">
        <v>#N/A</v>
      </c>
      <c r="N8184" t="s">
        <v>294</v>
      </c>
      <c r="O8184" t="s">
        <v>396</v>
      </c>
      <c r="Q8184" s="163">
        <v>4000</v>
      </c>
      <c r="R8184">
        <v>1</v>
      </c>
      <c r="S8184">
        <v>123.48</v>
      </c>
      <c r="T8184">
        <v>0</v>
      </c>
      <c r="U8184" t="b" cm="1">
        <f t="array" ref="U8184">_xlfn.IFS(AND(R8184=1,S8184=G8184,T8184=H8184),TRUE,AND(R8184=1,S8184=G8184,H8184="Product NA"),TRUE)</f>
        <v>1</v>
      </c>
    </row>
    <row r="8185" spans="1:21" x14ac:dyDescent="0.35">
      <c r="A8185" s="163" t="s">
        <v>294</v>
      </c>
      <c r="B8185" s="164" t="s">
        <v>396</v>
      </c>
      <c r="C8185" t="s">
        <v>294</v>
      </c>
      <c r="D8185" s="165" t="s">
        <v>738</v>
      </c>
      <c r="E8185" t="s">
        <v>739</v>
      </c>
      <c r="F8185" t="s">
        <v>286</v>
      </c>
      <c r="G8185" s="159">
        <f t="shared" si="360"/>
        <v>140.19</v>
      </c>
      <c r="H8185" s="159">
        <f t="shared" si="361"/>
        <v>0</v>
      </c>
      <c r="I8185" s="155" t="s">
        <v>665</v>
      </c>
      <c r="K8185" t="e">
        <v>#N/A</v>
      </c>
      <c r="L8185" t="e">
        <v>#N/A</v>
      </c>
      <c r="M8185" t="e">
        <v>#N/A</v>
      </c>
      <c r="N8185" t="s">
        <v>294</v>
      </c>
      <c r="O8185" t="s">
        <v>396</v>
      </c>
      <c r="Q8185" s="163">
        <v>5000</v>
      </c>
      <c r="R8185">
        <v>1</v>
      </c>
      <c r="S8185">
        <v>140.19</v>
      </c>
      <c r="T8185">
        <v>0</v>
      </c>
      <c r="U8185" t="b" cm="1">
        <f t="array" ref="U8185">_xlfn.IFS(AND(R8185=1,S8185=G8185,T8185=H8185),TRUE,AND(R8185=1,S8185=G8185,H8185="Product NA"),TRUE)</f>
        <v>1</v>
      </c>
    </row>
    <row r="8186" spans="1:21" x14ac:dyDescent="0.35">
      <c r="A8186" s="163" t="s">
        <v>294</v>
      </c>
      <c r="B8186" s="164" t="s">
        <v>396</v>
      </c>
      <c r="C8186" t="s">
        <v>294</v>
      </c>
      <c r="D8186" s="165" t="s">
        <v>738</v>
      </c>
      <c r="E8186" t="s">
        <v>739</v>
      </c>
      <c r="F8186" t="s">
        <v>286</v>
      </c>
      <c r="G8186" s="159">
        <f t="shared" si="360"/>
        <v>156.54</v>
      </c>
      <c r="H8186" s="159">
        <f t="shared" si="361"/>
        <v>0</v>
      </c>
      <c r="I8186" s="155" t="s">
        <v>666</v>
      </c>
      <c r="K8186" t="e">
        <v>#N/A</v>
      </c>
      <c r="L8186" t="e">
        <v>#N/A</v>
      </c>
      <c r="M8186" t="e">
        <v>#N/A</v>
      </c>
      <c r="N8186" t="s">
        <v>294</v>
      </c>
      <c r="O8186" t="s">
        <v>396</v>
      </c>
      <c r="Q8186" s="163">
        <v>6000</v>
      </c>
      <c r="R8186">
        <v>1</v>
      </c>
      <c r="S8186">
        <v>156.54</v>
      </c>
      <c r="T8186">
        <v>0</v>
      </c>
      <c r="U8186" t="b" cm="1">
        <f t="array" ref="U8186">_xlfn.IFS(AND(R8186=1,S8186=G8186,T8186=H8186),TRUE,AND(R8186=1,S8186=G8186,H8186="Product NA"),TRUE)</f>
        <v>1</v>
      </c>
    </row>
    <row r="8187" spans="1:21" x14ac:dyDescent="0.35">
      <c r="A8187" s="163" t="s">
        <v>294</v>
      </c>
      <c r="B8187" s="164" t="s">
        <v>396</v>
      </c>
      <c r="C8187" t="s">
        <v>294</v>
      </c>
      <c r="D8187" s="165" t="s">
        <v>738</v>
      </c>
      <c r="E8187" t="s">
        <v>739</v>
      </c>
      <c r="F8187" t="s">
        <v>286</v>
      </c>
      <c r="G8187" s="159">
        <f t="shared" si="360"/>
        <v>172.86</v>
      </c>
      <c r="H8187" s="159">
        <f t="shared" si="361"/>
        <v>0</v>
      </c>
      <c r="I8187" s="155" t="s">
        <v>667</v>
      </c>
      <c r="K8187" t="e">
        <v>#N/A</v>
      </c>
      <c r="L8187" t="e">
        <v>#N/A</v>
      </c>
      <c r="M8187" t="e">
        <v>#N/A</v>
      </c>
      <c r="N8187" t="s">
        <v>294</v>
      </c>
      <c r="O8187" t="s">
        <v>396</v>
      </c>
      <c r="Q8187" s="163">
        <v>7000</v>
      </c>
      <c r="R8187">
        <v>1</v>
      </c>
      <c r="S8187">
        <v>172.86</v>
      </c>
      <c r="T8187">
        <v>0</v>
      </c>
      <c r="U8187" t="b" cm="1">
        <f t="array" ref="U8187">_xlfn.IFS(AND(R8187=1,S8187=G8187,T8187=H8187),TRUE,AND(R8187=1,S8187=G8187,H8187="Product NA"),TRUE)</f>
        <v>1</v>
      </c>
    </row>
    <row r="8188" spans="1:21" x14ac:dyDescent="0.35">
      <c r="A8188" s="163" t="s">
        <v>294</v>
      </c>
      <c r="B8188" s="164" t="s">
        <v>396</v>
      </c>
      <c r="C8188" t="s">
        <v>294</v>
      </c>
      <c r="D8188" s="165" t="s">
        <v>738</v>
      </c>
      <c r="E8188" t="s">
        <v>739</v>
      </c>
      <c r="F8188" t="s">
        <v>286</v>
      </c>
      <c r="G8188" s="159">
        <f t="shared" si="360"/>
        <v>189.24</v>
      </c>
      <c r="H8188" s="159">
        <f t="shared" si="361"/>
        <v>0</v>
      </c>
      <c r="I8188" s="155" t="s">
        <v>668</v>
      </c>
      <c r="K8188" t="e">
        <v>#N/A</v>
      </c>
      <c r="L8188" t="e">
        <v>#N/A</v>
      </c>
      <c r="M8188" t="e">
        <v>#N/A</v>
      </c>
      <c r="N8188" t="s">
        <v>294</v>
      </c>
      <c r="O8188" t="s">
        <v>396</v>
      </c>
      <c r="Q8188" s="163">
        <v>8000</v>
      </c>
      <c r="R8188">
        <v>1</v>
      </c>
      <c r="S8188">
        <v>189.24</v>
      </c>
      <c r="T8188">
        <v>0</v>
      </c>
      <c r="U8188" t="b" cm="1">
        <f t="array" ref="U8188">_xlfn.IFS(AND(R8188=1,S8188=G8188,T8188=H8188),TRUE,AND(R8188=1,S8188=G8188,H8188="Product NA"),TRUE)</f>
        <v>1</v>
      </c>
    </row>
    <row r="8189" spans="1:21" x14ac:dyDescent="0.35">
      <c r="A8189" s="163" t="s">
        <v>294</v>
      </c>
      <c r="B8189" s="164" t="s">
        <v>396</v>
      </c>
      <c r="C8189" t="s">
        <v>294</v>
      </c>
      <c r="D8189" s="165" t="s">
        <v>738</v>
      </c>
      <c r="E8189" t="s">
        <v>739</v>
      </c>
      <c r="F8189" t="s">
        <v>286</v>
      </c>
      <c r="G8189" s="159">
        <f t="shared" si="360"/>
        <v>205.67</v>
      </c>
      <c r="H8189" s="159">
        <f t="shared" si="361"/>
        <v>0</v>
      </c>
      <c r="I8189" s="155" t="s">
        <v>669</v>
      </c>
      <c r="K8189" t="e">
        <v>#N/A</v>
      </c>
      <c r="L8189" t="e">
        <v>#N/A</v>
      </c>
      <c r="M8189" t="e">
        <v>#N/A</v>
      </c>
      <c r="N8189" t="s">
        <v>294</v>
      </c>
      <c r="O8189" t="s">
        <v>396</v>
      </c>
      <c r="Q8189" s="163">
        <v>9000</v>
      </c>
      <c r="R8189">
        <v>1</v>
      </c>
      <c r="S8189">
        <v>205.67</v>
      </c>
      <c r="T8189">
        <v>0</v>
      </c>
      <c r="U8189" t="b" cm="1">
        <f t="array" ref="U8189">_xlfn.IFS(AND(R8189=1,S8189=G8189,T8189=H8189),TRUE,AND(R8189=1,S8189=G8189,H8189="Product NA"),TRUE)</f>
        <v>1</v>
      </c>
    </row>
    <row r="8190" spans="1:21" x14ac:dyDescent="0.35">
      <c r="A8190" s="163" t="s">
        <v>294</v>
      </c>
      <c r="B8190" s="164" t="s">
        <v>396</v>
      </c>
      <c r="C8190" t="s">
        <v>294</v>
      </c>
      <c r="D8190" s="165" t="s">
        <v>738</v>
      </c>
      <c r="E8190" t="s">
        <v>739</v>
      </c>
      <c r="F8190" t="s">
        <v>286</v>
      </c>
      <c r="G8190" s="159">
        <f t="shared" si="360"/>
        <v>222.05</v>
      </c>
      <c r="H8190" s="159">
        <f t="shared" si="361"/>
        <v>0</v>
      </c>
      <c r="I8190" s="155" t="s">
        <v>670</v>
      </c>
      <c r="K8190" t="e">
        <v>#N/A</v>
      </c>
      <c r="L8190" t="e">
        <v>#N/A</v>
      </c>
      <c r="M8190" t="e">
        <v>#N/A</v>
      </c>
      <c r="N8190" t="s">
        <v>294</v>
      </c>
      <c r="O8190" t="s">
        <v>396</v>
      </c>
      <c r="Q8190" s="163">
        <v>10000</v>
      </c>
      <c r="R8190">
        <v>1</v>
      </c>
      <c r="S8190">
        <v>222.05</v>
      </c>
      <c r="T8190">
        <v>0</v>
      </c>
      <c r="U8190" t="b" cm="1">
        <f t="array" ref="U8190">_xlfn.IFS(AND(R8190=1,S8190=G8190,T8190=H8190),TRUE,AND(R8190=1,S8190=G8190,H8190="Product NA"),TRUE)</f>
        <v>1</v>
      </c>
    </row>
    <row r="8191" spans="1:21" x14ac:dyDescent="0.35">
      <c r="A8191" s="163" t="s">
        <v>294</v>
      </c>
      <c r="B8191" s="164" t="s">
        <v>396</v>
      </c>
      <c r="C8191" t="s">
        <v>294</v>
      </c>
      <c r="D8191" s="165" t="s">
        <v>738</v>
      </c>
      <c r="E8191" t="s">
        <v>739</v>
      </c>
      <c r="F8191" t="s">
        <v>286</v>
      </c>
      <c r="G8191" s="159">
        <f t="shared" si="360"/>
        <v>292.64</v>
      </c>
      <c r="H8191" s="159">
        <f t="shared" si="361"/>
        <v>0</v>
      </c>
      <c r="I8191" s="155" t="s">
        <v>671</v>
      </c>
      <c r="K8191" t="e">
        <v>#N/A</v>
      </c>
      <c r="L8191" t="e">
        <v>#N/A</v>
      </c>
      <c r="M8191" t="e">
        <v>#N/A</v>
      </c>
      <c r="N8191" t="s">
        <v>294</v>
      </c>
      <c r="O8191" t="s">
        <v>396</v>
      </c>
      <c r="Q8191" s="163">
        <v>15000</v>
      </c>
      <c r="R8191">
        <v>1</v>
      </c>
      <c r="S8191">
        <v>292.64</v>
      </c>
      <c r="T8191">
        <v>0</v>
      </c>
      <c r="U8191" t="b" cm="1">
        <f t="array" ref="U8191">_xlfn.IFS(AND(R8191=1,S8191=G8191,T8191=H8191),TRUE,AND(R8191=1,S8191=G8191,H8191="Product NA"),TRUE)</f>
        <v>1</v>
      </c>
    </row>
    <row r="8192" spans="1:21" x14ac:dyDescent="0.35">
      <c r="A8192" s="163" t="s">
        <v>294</v>
      </c>
      <c r="B8192" s="164" t="s">
        <v>396</v>
      </c>
      <c r="C8192" t="s">
        <v>294</v>
      </c>
      <c r="D8192" s="165" t="s">
        <v>738</v>
      </c>
      <c r="E8192" t="s">
        <v>739</v>
      </c>
      <c r="F8192" t="s">
        <v>286</v>
      </c>
      <c r="G8192" s="159">
        <f t="shared" si="360"/>
        <v>363.34</v>
      </c>
      <c r="H8192" s="159">
        <f t="shared" si="361"/>
        <v>0</v>
      </c>
      <c r="I8192" s="155" t="s">
        <v>672</v>
      </c>
      <c r="K8192" t="e">
        <v>#N/A</v>
      </c>
      <c r="L8192" t="e">
        <v>#N/A</v>
      </c>
      <c r="M8192" t="e">
        <v>#N/A</v>
      </c>
      <c r="N8192" t="s">
        <v>294</v>
      </c>
      <c r="O8192" t="s">
        <v>396</v>
      </c>
      <c r="Q8192" s="163">
        <v>20000</v>
      </c>
      <c r="R8192">
        <v>1</v>
      </c>
      <c r="S8192">
        <v>363.34</v>
      </c>
      <c r="T8192">
        <v>0</v>
      </c>
      <c r="U8192" t="b" cm="1">
        <f t="array" ref="U8192">_xlfn.IFS(AND(R8192=1,S8192=G8192,T8192=H8192),TRUE,AND(R8192=1,S8192=G8192,H8192="Product NA"),TRUE)</f>
        <v>1</v>
      </c>
    </row>
    <row r="8193" spans="1:21" x14ac:dyDescent="0.35">
      <c r="A8193" s="163" t="s">
        <v>294</v>
      </c>
      <c r="B8193" s="164" t="s">
        <v>396</v>
      </c>
      <c r="C8193" t="s">
        <v>294</v>
      </c>
      <c r="D8193" s="165" t="s">
        <v>738</v>
      </c>
      <c r="E8193" t="s">
        <v>739</v>
      </c>
      <c r="F8193" t="s">
        <v>286</v>
      </c>
      <c r="G8193" s="159">
        <f t="shared" si="360"/>
        <v>461.93</v>
      </c>
      <c r="H8193" s="159">
        <f t="shared" si="361"/>
        <v>0</v>
      </c>
      <c r="I8193" s="155" t="s">
        <v>673</v>
      </c>
      <c r="K8193" t="e">
        <v>#N/A</v>
      </c>
      <c r="L8193" t="e">
        <v>#N/A</v>
      </c>
      <c r="M8193" t="e">
        <v>#N/A</v>
      </c>
      <c r="N8193" t="s">
        <v>294</v>
      </c>
      <c r="O8193" t="s">
        <v>396</v>
      </c>
      <c r="Q8193" s="163">
        <v>25000</v>
      </c>
      <c r="R8193">
        <v>1</v>
      </c>
      <c r="S8193">
        <v>461.93</v>
      </c>
      <c r="T8193">
        <v>0</v>
      </c>
      <c r="U8193" t="b" cm="1">
        <f t="array" ref="U8193">_xlfn.IFS(AND(R8193=1,S8193=G8193,T8193=H8193),TRUE,AND(R8193=1,S8193=G8193,H8193="Product NA"),TRUE)</f>
        <v>1</v>
      </c>
    </row>
    <row r="8194" spans="1:21" x14ac:dyDescent="0.35">
      <c r="A8194" s="163" t="s">
        <v>294</v>
      </c>
      <c r="B8194" s="164" t="s">
        <v>396</v>
      </c>
      <c r="C8194" t="s">
        <v>294</v>
      </c>
      <c r="D8194" s="165" t="s">
        <v>738</v>
      </c>
      <c r="E8194" t="s">
        <v>739</v>
      </c>
      <c r="F8194" t="s">
        <v>286</v>
      </c>
      <c r="G8194" s="159">
        <f t="shared" si="360"/>
        <v>526.62</v>
      </c>
      <c r="H8194" s="159">
        <f t="shared" si="361"/>
        <v>0</v>
      </c>
      <c r="I8194" s="155" t="s">
        <v>674</v>
      </c>
      <c r="K8194" t="e">
        <v>#N/A</v>
      </c>
      <c r="L8194" t="e">
        <v>#N/A</v>
      </c>
      <c r="M8194" t="e">
        <v>#N/A</v>
      </c>
      <c r="N8194" t="s">
        <v>294</v>
      </c>
      <c r="O8194" t="s">
        <v>396</v>
      </c>
      <c r="Q8194" s="163">
        <v>30000</v>
      </c>
      <c r="R8194">
        <v>1</v>
      </c>
      <c r="S8194">
        <v>526.62</v>
      </c>
      <c r="T8194">
        <v>0</v>
      </c>
      <c r="U8194" t="b" cm="1">
        <f t="array" ref="U8194">_xlfn.IFS(AND(R8194=1,S8194=G8194,T8194=H8194),TRUE,AND(R8194=1,S8194=G8194,H8194="Product NA"),TRUE)</f>
        <v>1</v>
      </c>
    </row>
    <row r="8195" spans="1:21" x14ac:dyDescent="0.35">
      <c r="A8195" s="163" t="s">
        <v>784</v>
      </c>
      <c r="B8195" s="164" t="s">
        <v>399</v>
      </c>
      <c r="C8195" t="s">
        <v>784</v>
      </c>
      <c r="D8195" s="165" t="s">
        <v>738</v>
      </c>
      <c r="E8195" t="s">
        <v>739</v>
      </c>
      <c r="F8195" t="s">
        <v>286</v>
      </c>
      <c r="G8195" s="159">
        <f t="shared" ref="G8195:G8258" si="362">S8195</f>
        <v>73.849999999999994</v>
      </c>
      <c r="H8195" s="159">
        <f t="shared" ref="H8195:H8258" si="363">T8195</f>
        <v>0</v>
      </c>
      <c r="I8195" s="155" t="s">
        <v>471</v>
      </c>
      <c r="K8195" t="e">
        <v>#N/A</v>
      </c>
      <c r="L8195" t="e">
        <v>#N/A</v>
      </c>
      <c r="M8195" t="e">
        <v>#N/A</v>
      </c>
      <c r="N8195" t="s">
        <v>784</v>
      </c>
      <c r="O8195" t="s">
        <v>399</v>
      </c>
      <c r="Q8195" s="163">
        <v>1000</v>
      </c>
      <c r="R8195">
        <v>1</v>
      </c>
      <c r="S8195">
        <v>73.849999999999994</v>
      </c>
      <c r="T8195">
        <v>0</v>
      </c>
      <c r="U8195" t="b" cm="1">
        <f t="array" ref="U8195">_xlfn.IFS(AND(R8195=1,S8195=G8195,T8195=H8195),TRUE,AND(R8195=1,S8195=G8195,H8195="Product NA"),TRUE)</f>
        <v>1</v>
      </c>
    </row>
    <row r="8196" spans="1:21" x14ac:dyDescent="0.35">
      <c r="A8196" s="163" t="s">
        <v>784</v>
      </c>
      <c r="B8196" s="164" t="s">
        <v>399</v>
      </c>
      <c r="C8196" t="s">
        <v>784</v>
      </c>
      <c r="D8196" s="165" t="s">
        <v>738</v>
      </c>
      <c r="E8196" t="s">
        <v>739</v>
      </c>
      <c r="F8196" t="s">
        <v>286</v>
      </c>
      <c r="G8196" s="159">
        <f t="shared" si="362"/>
        <v>90.48</v>
      </c>
      <c r="H8196" s="159">
        <f t="shared" si="363"/>
        <v>0</v>
      </c>
      <c r="I8196" s="155" t="s">
        <v>662</v>
      </c>
      <c r="K8196" t="e">
        <v>#N/A</v>
      </c>
      <c r="L8196" t="e">
        <v>#N/A</v>
      </c>
      <c r="M8196" t="e">
        <v>#N/A</v>
      </c>
      <c r="N8196" t="s">
        <v>784</v>
      </c>
      <c r="O8196" t="s">
        <v>399</v>
      </c>
      <c r="Q8196" s="163">
        <v>2000</v>
      </c>
      <c r="R8196">
        <v>1</v>
      </c>
      <c r="S8196">
        <v>90.48</v>
      </c>
      <c r="T8196">
        <v>0</v>
      </c>
      <c r="U8196" t="b" cm="1">
        <f t="array" ref="U8196">_xlfn.IFS(AND(R8196=1,S8196=G8196,T8196=H8196),TRUE,AND(R8196=1,S8196=G8196,H8196="Product NA"),TRUE)</f>
        <v>1</v>
      </c>
    </row>
    <row r="8197" spans="1:21" x14ac:dyDescent="0.35">
      <c r="A8197" s="163" t="s">
        <v>784</v>
      </c>
      <c r="B8197" s="164" t="s">
        <v>399</v>
      </c>
      <c r="C8197" t="s">
        <v>784</v>
      </c>
      <c r="D8197" s="165" t="s">
        <v>738</v>
      </c>
      <c r="E8197" t="s">
        <v>739</v>
      </c>
      <c r="F8197" t="s">
        <v>286</v>
      </c>
      <c r="G8197" s="159">
        <f t="shared" si="362"/>
        <v>106.96</v>
      </c>
      <c r="H8197" s="159">
        <f t="shared" si="363"/>
        <v>0</v>
      </c>
      <c r="I8197" s="155" t="s">
        <v>663</v>
      </c>
      <c r="K8197" t="e">
        <v>#N/A</v>
      </c>
      <c r="L8197" t="e">
        <v>#N/A</v>
      </c>
      <c r="M8197" t="e">
        <v>#N/A</v>
      </c>
      <c r="N8197" t="s">
        <v>784</v>
      </c>
      <c r="O8197" t="s">
        <v>399</v>
      </c>
      <c r="Q8197" s="163">
        <v>3000</v>
      </c>
      <c r="R8197">
        <v>1</v>
      </c>
      <c r="S8197">
        <v>106.96</v>
      </c>
      <c r="T8197">
        <v>0</v>
      </c>
      <c r="U8197" t="b" cm="1">
        <f t="array" ref="U8197">_xlfn.IFS(AND(R8197=1,S8197=G8197,T8197=H8197),TRUE,AND(R8197=1,S8197=G8197,H8197="Product NA"),TRUE)</f>
        <v>1</v>
      </c>
    </row>
    <row r="8198" spans="1:21" x14ac:dyDescent="0.35">
      <c r="A8198" s="163" t="s">
        <v>784</v>
      </c>
      <c r="B8198" s="164" t="s">
        <v>399</v>
      </c>
      <c r="C8198" t="s">
        <v>784</v>
      </c>
      <c r="D8198" s="165" t="s">
        <v>738</v>
      </c>
      <c r="E8198" t="s">
        <v>739</v>
      </c>
      <c r="F8198" t="s">
        <v>286</v>
      </c>
      <c r="G8198" s="159">
        <f t="shared" si="362"/>
        <v>123.48</v>
      </c>
      <c r="H8198" s="159">
        <f t="shared" si="363"/>
        <v>0</v>
      </c>
      <c r="I8198" s="155" t="s">
        <v>664</v>
      </c>
      <c r="K8198" t="e">
        <v>#N/A</v>
      </c>
      <c r="L8198" t="e">
        <v>#N/A</v>
      </c>
      <c r="M8198" t="e">
        <v>#N/A</v>
      </c>
      <c r="N8198" t="s">
        <v>784</v>
      </c>
      <c r="O8198" t="s">
        <v>399</v>
      </c>
      <c r="Q8198" s="163">
        <v>4000</v>
      </c>
      <c r="R8198">
        <v>1</v>
      </c>
      <c r="S8198">
        <v>123.48</v>
      </c>
      <c r="T8198">
        <v>0</v>
      </c>
      <c r="U8198" t="b" cm="1">
        <f t="array" ref="U8198">_xlfn.IFS(AND(R8198=1,S8198=G8198,T8198=H8198),TRUE,AND(R8198=1,S8198=G8198,H8198="Product NA"),TRUE)</f>
        <v>1</v>
      </c>
    </row>
    <row r="8199" spans="1:21" x14ac:dyDescent="0.35">
      <c r="A8199" s="163" t="s">
        <v>784</v>
      </c>
      <c r="B8199" s="164" t="s">
        <v>399</v>
      </c>
      <c r="C8199" t="s">
        <v>784</v>
      </c>
      <c r="D8199" s="165" t="s">
        <v>738</v>
      </c>
      <c r="E8199" t="s">
        <v>739</v>
      </c>
      <c r="F8199" t="s">
        <v>286</v>
      </c>
      <c r="G8199" s="159">
        <f t="shared" si="362"/>
        <v>140.19</v>
      </c>
      <c r="H8199" s="159">
        <f t="shared" si="363"/>
        <v>0</v>
      </c>
      <c r="I8199" s="155" t="s">
        <v>665</v>
      </c>
      <c r="K8199" t="e">
        <v>#N/A</v>
      </c>
      <c r="L8199" t="e">
        <v>#N/A</v>
      </c>
      <c r="M8199" t="e">
        <v>#N/A</v>
      </c>
      <c r="N8199" t="s">
        <v>784</v>
      </c>
      <c r="O8199" t="s">
        <v>399</v>
      </c>
      <c r="Q8199" s="163">
        <v>5000</v>
      </c>
      <c r="R8199">
        <v>1</v>
      </c>
      <c r="S8199">
        <v>140.19</v>
      </c>
      <c r="T8199">
        <v>0</v>
      </c>
      <c r="U8199" t="b" cm="1">
        <f t="array" ref="U8199">_xlfn.IFS(AND(R8199=1,S8199=G8199,T8199=H8199),TRUE,AND(R8199=1,S8199=G8199,H8199="Product NA"),TRUE)</f>
        <v>1</v>
      </c>
    </row>
    <row r="8200" spans="1:21" x14ac:dyDescent="0.35">
      <c r="A8200" s="163" t="s">
        <v>784</v>
      </c>
      <c r="B8200" s="164" t="s">
        <v>399</v>
      </c>
      <c r="C8200" t="s">
        <v>784</v>
      </c>
      <c r="D8200" s="165" t="s">
        <v>738</v>
      </c>
      <c r="E8200" t="s">
        <v>739</v>
      </c>
      <c r="F8200" t="s">
        <v>286</v>
      </c>
      <c r="G8200" s="159">
        <f t="shared" si="362"/>
        <v>156.54</v>
      </c>
      <c r="H8200" s="159">
        <f t="shared" si="363"/>
        <v>0</v>
      </c>
      <c r="I8200" s="155" t="s">
        <v>666</v>
      </c>
      <c r="K8200" t="e">
        <v>#N/A</v>
      </c>
      <c r="L8200" t="e">
        <v>#N/A</v>
      </c>
      <c r="M8200" t="e">
        <v>#N/A</v>
      </c>
      <c r="N8200" t="s">
        <v>784</v>
      </c>
      <c r="O8200" t="s">
        <v>399</v>
      </c>
      <c r="Q8200" s="163">
        <v>6000</v>
      </c>
      <c r="R8200">
        <v>1</v>
      </c>
      <c r="S8200">
        <v>156.54</v>
      </c>
      <c r="T8200">
        <v>0</v>
      </c>
      <c r="U8200" t="b" cm="1">
        <f t="array" ref="U8200">_xlfn.IFS(AND(R8200=1,S8200=G8200,T8200=H8200),TRUE,AND(R8200=1,S8200=G8200,H8200="Product NA"),TRUE)</f>
        <v>1</v>
      </c>
    </row>
    <row r="8201" spans="1:21" x14ac:dyDescent="0.35">
      <c r="A8201" s="163" t="s">
        <v>784</v>
      </c>
      <c r="B8201" s="164" t="s">
        <v>399</v>
      </c>
      <c r="C8201" t="s">
        <v>784</v>
      </c>
      <c r="D8201" s="165" t="s">
        <v>738</v>
      </c>
      <c r="E8201" t="s">
        <v>739</v>
      </c>
      <c r="F8201" t="s">
        <v>286</v>
      </c>
      <c r="G8201" s="159">
        <f t="shared" si="362"/>
        <v>172.86</v>
      </c>
      <c r="H8201" s="159">
        <f t="shared" si="363"/>
        <v>0</v>
      </c>
      <c r="I8201" s="155" t="s">
        <v>667</v>
      </c>
      <c r="K8201" t="e">
        <v>#N/A</v>
      </c>
      <c r="L8201" t="e">
        <v>#N/A</v>
      </c>
      <c r="M8201" t="e">
        <v>#N/A</v>
      </c>
      <c r="N8201" t="s">
        <v>784</v>
      </c>
      <c r="O8201" t="s">
        <v>399</v>
      </c>
      <c r="Q8201" s="163">
        <v>7000</v>
      </c>
      <c r="R8201">
        <v>1</v>
      </c>
      <c r="S8201">
        <v>172.86</v>
      </c>
      <c r="T8201">
        <v>0</v>
      </c>
      <c r="U8201" t="b" cm="1">
        <f t="array" ref="U8201">_xlfn.IFS(AND(R8201=1,S8201=G8201,T8201=H8201),TRUE,AND(R8201=1,S8201=G8201,H8201="Product NA"),TRUE)</f>
        <v>1</v>
      </c>
    </row>
    <row r="8202" spans="1:21" x14ac:dyDescent="0.35">
      <c r="A8202" s="163" t="s">
        <v>784</v>
      </c>
      <c r="B8202" s="164" t="s">
        <v>399</v>
      </c>
      <c r="C8202" t="s">
        <v>784</v>
      </c>
      <c r="D8202" s="165" t="s">
        <v>738</v>
      </c>
      <c r="E8202" t="s">
        <v>739</v>
      </c>
      <c r="F8202" t="s">
        <v>286</v>
      </c>
      <c r="G8202" s="159">
        <f t="shared" si="362"/>
        <v>189.24</v>
      </c>
      <c r="H8202" s="159">
        <f t="shared" si="363"/>
        <v>0</v>
      </c>
      <c r="I8202" s="155" t="s">
        <v>668</v>
      </c>
      <c r="K8202" t="e">
        <v>#N/A</v>
      </c>
      <c r="L8202" t="e">
        <v>#N/A</v>
      </c>
      <c r="M8202" t="e">
        <v>#N/A</v>
      </c>
      <c r="N8202" t="s">
        <v>784</v>
      </c>
      <c r="O8202" t="s">
        <v>399</v>
      </c>
      <c r="Q8202" s="163">
        <v>8000</v>
      </c>
      <c r="R8202">
        <v>1</v>
      </c>
      <c r="S8202">
        <v>189.24</v>
      </c>
      <c r="T8202">
        <v>0</v>
      </c>
      <c r="U8202" t="b" cm="1">
        <f t="array" ref="U8202">_xlfn.IFS(AND(R8202=1,S8202=G8202,T8202=H8202),TRUE,AND(R8202=1,S8202=G8202,H8202="Product NA"),TRUE)</f>
        <v>1</v>
      </c>
    </row>
    <row r="8203" spans="1:21" x14ac:dyDescent="0.35">
      <c r="A8203" s="163" t="s">
        <v>784</v>
      </c>
      <c r="B8203" s="164" t="s">
        <v>399</v>
      </c>
      <c r="C8203" t="s">
        <v>784</v>
      </c>
      <c r="D8203" s="165" t="s">
        <v>738</v>
      </c>
      <c r="E8203" t="s">
        <v>739</v>
      </c>
      <c r="F8203" t="s">
        <v>286</v>
      </c>
      <c r="G8203" s="159">
        <f t="shared" si="362"/>
        <v>205.67</v>
      </c>
      <c r="H8203" s="159">
        <f t="shared" si="363"/>
        <v>0</v>
      </c>
      <c r="I8203" s="155" t="s">
        <v>669</v>
      </c>
      <c r="K8203" t="e">
        <v>#N/A</v>
      </c>
      <c r="L8203" t="e">
        <v>#N/A</v>
      </c>
      <c r="M8203" t="e">
        <v>#N/A</v>
      </c>
      <c r="N8203" t="s">
        <v>784</v>
      </c>
      <c r="O8203" t="s">
        <v>399</v>
      </c>
      <c r="Q8203" s="163">
        <v>9000</v>
      </c>
      <c r="R8203">
        <v>1</v>
      </c>
      <c r="S8203">
        <v>205.67</v>
      </c>
      <c r="T8203">
        <v>0</v>
      </c>
      <c r="U8203" t="b" cm="1">
        <f t="array" ref="U8203">_xlfn.IFS(AND(R8203=1,S8203=G8203,T8203=H8203),TRUE,AND(R8203=1,S8203=G8203,H8203="Product NA"),TRUE)</f>
        <v>1</v>
      </c>
    </row>
    <row r="8204" spans="1:21" x14ac:dyDescent="0.35">
      <c r="A8204" s="163" t="s">
        <v>784</v>
      </c>
      <c r="B8204" s="164" t="s">
        <v>399</v>
      </c>
      <c r="C8204" t="s">
        <v>784</v>
      </c>
      <c r="D8204" s="165" t="s">
        <v>738</v>
      </c>
      <c r="E8204" t="s">
        <v>739</v>
      </c>
      <c r="F8204" t="s">
        <v>286</v>
      </c>
      <c r="G8204" s="159">
        <f t="shared" si="362"/>
        <v>222.05</v>
      </c>
      <c r="H8204" s="159">
        <f t="shared" si="363"/>
        <v>0</v>
      </c>
      <c r="I8204" s="155" t="s">
        <v>670</v>
      </c>
      <c r="K8204" t="e">
        <v>#N/A</v>
      </c>
      <c r="L8204" t="e">
        <v>#N/A</v>
      </c>
      <c r="M8204" t="e">
        <v>#N/A</v>
      </c>
      <c r="N8204" t="s">
        <v>784</v>
      </c>
      <c r="O8204" t="s">
        <v>399</v>
      </c>
      <c r="Q8204" s="163">
        <v>10000</v>
      </c>
      <c r="R8204">
        <v>1</v>
      </c>
      <c r="S8204">
        <v>222.05</v>
      </c>
      <c r="T8204">
        <v>0</v>
      </c>
      <c r="U8204" t="b" cm="1">
        <f t="array" ref="U8204">_xlfn.IFS(AND(R8204=1,S8204=G8204,T8204=H8204),TRUE,AND(R8204=1,S8204=G8204,H8204="Product NA"),TRUE)</f>
        <v>1</v>
      </c>
    </row>
    <row r="8205" spans="1:21" x14ac:dyDescent="0.35">
      <c r="A8205" s="163" t="s">
        <v>784</v>
      </c>
      <c r="B8205" s="164" t="s">
        <v>399</v>
      </c>
      <c r="C8205" t="s">
        <v>784</v>
      </c>
      <c r="D8205" s="165" t="s">
        <v>738</v>
      </c>
      <c r="E8205" t="s">
        <v>739</v>
      </c>
      <c r="F8205" t="s">
        <v>286</v>
      </c>
      <c r="G8205" s="159">
        <f t="shared" si="362"/>
        <v>292.64</v>
      </c>
      <c r="H8205" s="159">
        <f t="shared" si="363"/>
        <v>0</v>
      </c>
      <c r="I8205" s="155" t="s">
        <v>671</v>
      </c>
      <c r="K8205" t="e">
        <v>#N/A</v>
      </c>
      <c r="L8205" t="e">
        <v>#N/A</v>
      </c>
      <c r="M8205" t="e">
        <v>#N/A</v>
      </c>
      <c r="N8205" t="s">
        <v>784</v>
      </c>
      <c r="O8205" t="s">
        <v>399</v>
      </c>
      <c r="Q8205" s="163">
        <v>15000</v>
      </c>
      <c r="R8205">
        <v>1</v>
      </c>
      <c r="S8205">
        <v>292.64</v>
      </c>
      <c r="T8205">
        <v>0</v>
      </c>
      <c r="U8205" t="b" cm="1">
        <f t="array" ref="U8205">_xlfn.IFS(AND(R8205=1,S8205=G8205,T8205=H8205),TRUE,AND(R8205=1,S8205=G8205,H8205="Product NA"),TRUE)</f>
        <v>1</v>
      </c>
    </row>
    <row r="8206" spans="1:21" x14ac:dyDescent="0.35">
      <c r="A8206" s="163" t="s">
        <v>784</v>
      </c>
      <c r="B8206" s="164" t="s">
        <v>399</v>
      </c>
      <c r="C8206" t="s">
        <v>784</v>
      </c>
      <c r="D8206" s="165" t="s">
        <v>738</v>
      </c>
      <c r="E8206" t="s">
        <v>739</v>
      </c>
      <c r="F8206" t="s">
        <v>286</v>
      </c>
      <c r="G8206" s="159">
        <f t="shared" si="362"/>
        <v>363.34</v>
      </c>
      <c r="H8206" s="159">
        <f t="shared" si="363"/>
        <v>0</v>
      </c>
      <c r="I8206" s="155" t="s">
        <v>672</v>
      </c>
      <c r="K8206" t="e">
        <v>#N/A</v>
      </c>
      <c r="L8206" t="e">
        <v>#N/A</v>
      </c>
      <c r="M8206" t="e">
        <v>#N/A</v>
      </c>
      <c r="N8206" t="s">
        <v>784</v>
      </c>
      <c r="O8206" t="s">
        <v>399</v>
      </c>
      <c r="Q8206" s="163">
        <v>20000</v>
      </c>
      <c r="R8206">
        <v>1</v>
      </c>
      <c r="S8206">
        <v>363.34</v>
      </c>
      <c r="T8206">
        <v>0</v>
      </c>
      <c r="U8206" t="b" cm="1">
        <f t="array" ref="U8206">_xlfn.IFS(AND(R8206=1,S8206=G8206,T8206=H8206),TRUE,AND(R8206=1,S8206=G8206,H8206="Product NA"),TRUE)</f>
        <v>1</v>
      </c>
    </row>
    <row r="8207" spans="1:21" x14ac:dyDescent="0.35">
      <c r="A8207" s="163" t="s">
        <v>784</v>
      </c>
      <c r="B8207" s="164" t="s">
        <v>399</v>
      </c>
      <c r="C8207" t="s">
        <v>784</v>
      </c>
      <c r="D8207" s="165" t="s">
        <v>738</v>
      </c>
      <c r="E8207" t="s">
        <v>739</v>
      </c>
      <c r="F8207" t="s">
        <v>286</v>
      </c>
      <c r="G8207" s="159">
        <f t="shared" si="362"/>
        <v>431.14</v>
      </c>
      <c r="H8207" s="159">
        <f t="shared" si="363"/>
        <v>0</v>
      </c>
      <c r="I8207" s="155" t="s">
        <v>673</v>
      </c>
      <c r="K8207" t="e">
        <v>#N/A</v>
      </c>
      <c r="L8207" t="e">
        <v>#N/A</v>
      </c>
      <c r="M8207" t="e">
        <v>#N/A</v>
      </c>
      <c r="N8207" t="s">
        <v>784</v>
      </c>
      <c r="O8207" t="s">
        <v>399</v>
      </c>
      <c r="Q8207" s="163">
        <v>25000</v>
      </c>
      <c r="R8207">
        <v>1</v>
      </c>
      <c r="S8207">
        <v>431.14</v>
      </c>
      <c r="T8207">
        <v>0</v>
      </c>
      <c r="U8207" t="b" cm="1">
        <f t="array" ref="U8207">_xlfn.IFS(AND(R8207=1,S8207=G8207,T8207=H8207),TRUE,AND(R8207=1,S8207=G8207,H8207="Product NA"),TRUE)</f>
        <v>1</v>
      </c>
    </row>
    <row r="8208" spans="1:21" x14ac:dyDescent="0.35">
      <c r="A8208" s="163" t="s">
        <v>784</v>
      </c>
      <c r="B8208" s="164" t="s">
        <v>399</v>
      </c>
      <c r="C8208" t="s">
        <v>784</v>
      </c>
      <c r="D8208" s="165" t="s">
        <v>738</v>
      </c>
      <c r="E8208" t="s">
        <v>739</v>
      </c>
      <c r="F8208" t="s">
        <v>286</v>
      </c>
      <c r="G8208" s="159">
        <f t="shared" si="362"/>
        <v>491.51</v>
      </c>
      <c r="H8208" s="159">
        <f t="shared" si="363"/>
        <v>0</v>
      </c>
      <c r="I8208" s="155" t="s">
        <v>674</v>
      </c>
      <c r="K8208" t="e">
        <v>#N/A</v>
      </c>
      <c r="L8208" t="e">
        <v>#N/A</v>
      </c>
      <c r="M8208" t="e">
        <v>#N/A</v>
      </c>
      <c r="N8208" t="s">
        <v>784</v>
      </c>
      <c r="O8208" t="s">
        <v>399</v>
      </c>
      <c r="Q8208" s="163">
        <v>30000</v>
      </c>
      <c r="R8208">
        <v>1</v>
      </c>
      <c r="S8208">
        <v>491.51</v>
      </c>
      <c r="T8208">
        <v>0</v>
      </c>
      <c r="U8208" t="b" cm="1">
        <f t="array" ref="U8208">_xlfn.IFS(AND(R8208=1,S8208=G8208,T8208=H8208),TRUE,AND(R8208=1,S8208=G8208,H8208="Product NA"),TRUE)</f>
        <v>1</v>
      </c>
    </row>
    <row r="8209" spans="1:21" x14ac:dyDescent="0.35">
      <c r="A8209" s="163" t="s">
        <v>456</v>
      </c>
      <c r="B8209" s="164" t="s">
        <v>390</v>
      </c>
      <c r="C8209" t="s">
        <v>456</v>
      </c>
      <c r="D8209" s="165" t="s">
        <v>738</v>
      </c>
      <c r="E8209" t="s">
        <v>739</v>
      </c>
      <c r="F8209" t="s">
        <v>286</v>
      </c>
      <c r="G8209" s="159">
        <f t="shared" si="362"/>
        <v>73.849999999999994</v>
      </c>
      <c r="H8209" s="159">
        <f t="shared" si="363"/>
        <v>0</v>
      </c>
      <c r="I8209" s="155" t="s">
        <v>471</v>
      </c>
      <c r="K8209" t="e">
        <v>#N/A</v>
      </c>
      <c r="L8209" t="e">
        <v>#N/A</v>
      </c>
      <c r="M8209" t="e">
        <v>#N/A</v>
      </c>
      <c r="N8209" t="s">
        <v>456</v>
      </c>
      <c r="O8209" t="s">
        <v>390</v>
      </c>
      <c r="Q8209" s="163">
        <v>1000</v>
      </c>
      <c r="R8209">
        <v>1</v>
      </c>
      <c r="S8209">
        <v>73.849999999999994</v>
      </c>
      <c r="T8209">
        <v>0</v>
      </c>
      <c r="U8209" t="b" cm="1">
        <f t="array" ref="U8209">_xlfn.IFS(AND(R8209=1,S8209=G8209,T8209=H8209),TRUE,AND(R8209=1,S8209=G8209,H8209="Product NA"),TRUE)</f>
        <v>1</v>
      </c>
    </row>
    <row r="8210" spans="1:21" x14ac:dyDescent="0.35">
      <c r="A8210" s="163" t="s">
        <v>456</v>
      </c>
      <c r="B8210" s="164" t="s">
        <v>390</v>
      </c>
      <c r="C8210" t="s">
        <v>456</v>
      </c>
      <c r="D8210" s="165" t="s">
        <v>738</v>
      </c>
      <c r="E8210" t="s">
        <v>739</v>
      </c>
      <c r="F8210" t="s">
        <v>286</v>
      </c>
      <c r="G8210" s="159">
        <f t="shared" si="362"/>
        <v>90.48</v>
      </c>
      <c r="H8210" s="159">
        <f t="shared" si="363"/>
        <v>0</v>
      </c>
      <c r="I8210" s="155" t="s">
        <v>662</v>
      </c>
      <c r="K8210" t="e">
        <v>#N/A</v>
      </c>
      <c r="L8210" t="e">
        <v>#N/A</v>
      </c>
      <c r="M8210" t="e">
        <v>#N/A</v>
      </c>
      <c r="N8210" t="s">
        <v>456</v>
      </c>
      <c r="O8210" t="s">
        <v>390</v>
      </c>
      <c r="Q8210" s="163">
        <v>2000</v>
      </c>
      <c r="R8210">
        <v>1</v>
      </c>
      <c r="S8210">
        <v>90.48</v>
      </c>
      <c r="T8210">
        <v>0</v>
      </c>
      <c r="U8210" t="b" cm="1">
        <f t="array" ref="U8210">_xlfn.IFS(AND(R8210=1,S8210=G8210,T8210=H8210),TRUE,AND(R8210=1,S8210=G8210,H8210="Product NA"),TRUE)</f>
        <v>1</v>
      </c>
    </row>
    <row r="8211" spans="1:21" x14ac:dyDescent="0.35">
      <c r="A8211" s="163" t="s">
        <v>456</v>
      </c>
      <c r="B8211" s="164" t="s">
        <v>390</v>
      </c>
      <c r="C8211" t="s">
        <v>456</v>
      </c>
      <c r="D8211" s="165" t="s">
        <v>738</v>
      </c>
      <c r="E8211" t="s">
        <v>739</v>
      </c>
      <c r="F8211" t="s">
        <v>286</v>
      </c>
      <c r="G8211" s="159">
        <f t="shared" si="362"/>
        <v>106.96</v>
      </c>
      <c r="H8211" s="159">
        <f t="shared" si="363"/>
        <v>0</v>
      </c>
      <c r="I8211" s="155" t="s">
        <v>663</v>
      </c>
      <c r="K8211" t="e">
        <v>#N/A</v>
      </c>
      <c r="L8211" t="e">
        <v>#N/A</v>
      </c>
      <c r="M8211" t="e">
        <v>#N/A</v>
      </c>
      <c r="N8211" t="s">
        <v>456</v>
      </c>
      <c r="O8211" t="s">
        <v>390</v>
      </c>
      <c r="Q8211" s="163">
        <v>3000</v>
      </c>
      <c r="R8211">
        <v>1</v>
      </c>
      <c r="S8211">
        <v>106.96</v>
      </c>
      <c r="T8211">
        <v>0</v>
      </c>
      <c r="U8211" t="b" cm="1">
        <f t="array" ref="U8211">_xlfn.IFS(AND(R8211=1,S8211=G8211,T8211=H8211),TRUE,AND(R8211=1,S8211=G8211,H8211="Product NA"),TRUE)</f>
        <v>1</v>
      </c>
    </row>
    <row r="8212" spans="1:21" x14ac:dyDescent="0.35">
      <c r="A8212" s="163" t="s">
        <v>456</v>
      </c>
      <c r="B8212" s="164" t="s">
        <v>390</v>
      </c>
      <c r="C8212" t="s">
        <v>456</v>
      </c>
      <c r="D8212" s="165" t="s">
        <v>738</v>
      </c>
      <c r="E8212" t="s">
        <v>739</v>
      </c>
      <c r="F8212" t="s">
        <v>286</v>
      </c>
      <c r="G8212" s="159">
        <f t="shared" si="362"/>
        <v>123.48</v>
      </c>
      <c r="H8212" s="159">
        <f t="shared" si="363"/>
        <v>0</v>
      </c>
      <c r="I8212" s="155" t="s">
        <v>664</v>
      </c>
      <c r="K8212" t="e">
        <v>#N/A</v>
      </c>
      <c r="L8212" t="e">
        <v>#N/A</v>
      </c>
      <c r="M8212" t="e">
        <v>#N/A</v>
      </c>
      <c r="N8212" t="s">
        <v>456</v>
      </c>
      <c r="O8212" t="s">
        <v>390</v>
      </c>
      <c r="Q8212" s="163">
        <v>4000</v>
      </c>
      <c r="R8212">
        <v>1</v>
      </c>
      <c r="S8212">
        <v>123.48</v>
      </c>
      <c r="T8212">
        <v>0</v>
      </c>
      <c r="U8212" t="b" cm="1">
        <f t="array" ref="U8212">_xlfn.IFS(AND(R8212=1,S8212=G8212,T8212=H8212),TRUE,AND(R8212=1,S8212=G8212,H8212="Product NA"),TRUE)</f>
        <v>1</v>
      </c>
    </row>
    <row r="8213" spans="1:21" x14ac:dyDescent="0.35">
      <c r="A8213" s="163" t="s">
        <v>456</v>
      </c>
      <c r="B8213" s="164" t="s">
        <v>390</v>
      </c>
      <c r="C8213" t="s">
        <v>456</v>
      </c>
      <c r="D8213" s="165" t="s">
        <v>738</v>
      </c>
      <c r="E8213" t="s">
        <v>739</v>
      </c>
      <c r="F8213" t="s">
        <v>286</v>
      </c>
      <c r="G8213" s="159">
        <f t="shared" si="362"/>
        <v>140.19</v>
      </c>
      <c r="H8213" s="159">
        <f t="shared" si="363"/>
        <v>0</v>
      </c>
      <c r="I8213" s="155" t="s">
        <v>665</v>
      </c>
      <c r="K8213" t="e">
        <v>#N/A</v>
      </c>
      <c r="L8213" t="e">
        <v>#N/A</v>
      </c>
      <c r="M8213" t="e">
        <v>#N/A</v>
      </c>
      <c r="N8213" t="s">
        <v>456</v>
      </c>
      <c r="O8213" t="s">
        <v>390</v>
      </c>
      <c r="Q8213" s="163">
        <v>5000</v>
      </c>
      <c r="R8213">
        <v>1</v>
      </c>
      <c r="S8213">
        <v>140.19</v>
      </c>
      <c r="T8213">
        <v>0</v>
      </c>
      <c r="U8213" t="b" cm="1">
        <f t="array" ref="U8213">_xlfn.IFS(AND(R8213=1,S8213=G8213,T8213=H8213),TRUE,AND(R8213=1,S8213=G8213,H8213="Product NA"),TRUE)</f>
        <v>1</v>
      </c>
    </row>
    <row r="8214" spans="1:21" x14ac:dyDescent="0.35">
      <c r="A8214" s="163" t="s">
        <v>456</v>
      </c>
      <c r="B8214" s="164" t="s">
        <v>390</v>
      </c>
      <c r="C8214" t="s">
        <v>456</v>
      </c>
      <c r="D8214" s="165" t="s">
        <v>738</v>
      </c>
      <c r="E8214" t="s">
        <v>739</v>
      </c>
      <c r="F8214" t="s">
        <v>286</v>
      </c>
      <c r="G8214" s="159">
        <f t="shared" si="362"/>
        <v>156.54</v>
      </c>
      <c r="H8214" s="159">
        <f t="shared" si="363"/>
        <v>0</v>
      </c>
      <c r="I8214" s="155" t="s">
        <v>666</v>
      </c>
      <c r="K8214" t="e">
        <v>#N/A</v>
      </c>
      <c r="L8214" t="e">
        <v>#N/A</v>
      </c>
      <c r="M8214" t="e">
        <v>#N/A</v>
      </c>
      <c r="N8214" t="s">
        <v>456</v>
      </c>
      <c r="O8214" t="s">
        <v>390</v>
      </c>
      <c r="Q8214" s="163">
        <v>6000</v>
      </c>
      <c r="R8214">
        <v>1</v>
      </c>
      <c r="S8214">
        <v>156.54</v>
      </c>
      <c r="T8214">
        <v>0</v>
      </c>
      <c r="U8214" t="b" cm="1">
        <f t="array" ref="U8214">_xlfn.IFS(AND(R8214=1,S8214=G8214,T8214=H8214),TRUE,AND(R8214=1,S8214=G8214,H8214="Product NA"),TRUE)</f>
        <v>1</v>
      </c>
    </row>
    <row r="8215" spans="1:21" x14ac:dyDescent="0.35">
      <c r="A8215" s="163" t="s">
        <v>456</v>
      </c>
      <c r="B8215" s="164" t="s">
        <v>390</v>
      </c>
      <c r="C8215" t="s">
        <v>456</v>
      </c>
      <c r="D8215" s="165" t="s">
        <v>738</v>
      </c>
      <c r="E8215" t="s">
        <v>739</v>
      </c>
      <c r="F8215" t="s">
        <v>286</v>
      </c>
      <c r="G8215" s="159">
        <f t="shared" si="362"/>
        <v>172.86</v>
      </c>
      <c r="H8215" s="159">
        <f t="shared" si="363"/>
        <v>0</v>
      </c>
      <c r="I8215" s="155" t="s">
        <v>667</v>
      </c>
      <c r="K8215" t="e">
        <v>#N/A</v>
      </c>
      <c r="L8215" t="e">
        <v>#N/A</v>
      </c>
      <c r="M8215" t="e">
        <v>#N/A</v>
      </c>
      <c r="N8215" t="s">
        <v>456</v>
      </c>
      <c r="O8215" t="s">
        <v>390</v>
      </c>
      <c r="Q8215" s="163">
        <v>7000</v>
      </c>
      <c r="R8215">
        <v>1</v>
      </c>
      <c r="S8215">
        <v>172.86</v>
      </c>
      <c r="T8215">
        <v>0</v>
      </c>
      <c r="U8215" t="b" cm="1">
        <f t="array" ref="U8215">_xlfn.IFS(AND(R8215=1,S8215=G8215,T8215=H8215),TRUE,AND(R8215=1,S8215=G8215,H8215="Product NA"),TRUE)</f>
        <v>1</v>
      </c>
    </row>
    <row r="8216" spans="1:21" x14ac:dyDescent="0.35">
      <c r="A8216" s="163" t="s">
        <v>456</v>
      </c>
      <c r="B8216" s="164" t="s">
        <v>390</v>
      </c>
      <c r="C8216" t="s">
        <v>456</v>
      </c>
      <c r="D8216" s="165" t="s">
        <v>738</v>
      </c>
      <c r="E8216" t="s">
        <v>739</v>
      </c>
      <c r="F8216" t="s">
        <v>286</v>
      </c>
      <c r="G8216" s="159">
        <f t="shared" si="362"/>
        <v>189.24</v>
      </c>
      <c r="H8216" s="159">
        <f t="shared" si="363"/>
        <v>0</v>
      </c>
      <c r="I8216" s="155" t="s">
        <v>668</v>
      </c>
      <c r="K8216" t="e">
        <v>#N/A</v>
      </c>
      <c r="L8216" t="e">
        <v>#N/A</v>
      </c>
      <c r="M8216" t="e">
        <v>#N/A</v>
      </c>
      <c r="N8216" t="s">
        <v>456</v>
      </c>
      <c r="O8216" t="s">
        <v>390</v>
      </c>
      <c r="Q8216" s="163">
        <v>8000</v>
      </c>
      <c r="R8216">
        <v>1</v>
      </c>
      <c r="S8216">
        <v>189.24</v>
      </c>
      <c r="T8216">
        <v>0</v>
      </c>
      <c r="U8216" t="b" cm="1">
        <f t="array" ref="U8216">_xlfn.IFS(AND(R8216=1,S8216=G8216,T8216=H8216),TRUE,AND(R8216=1,S8216=G8216,H8216="Product NA"),TRUE)</f>
        <v>1</v>
      </c>
    </row>
    <row r="8217" spans="1:21" x14ac:dyDescent="0.35">
      <c r="A8217" s="163" t="s">
        <v>456</v>
      </c>
      <c r="B8217" s="164" t="s">
        <v>390</v>
      </c>
      <c r="C8217" t="s">
        <v>456</v>
      </c>
      <c r="D8217" s="165" t="s">
        <v>738</v>
      </c>
      <c r="E8217" t="s">
        <v>739</v>
      </c>
      <c r="F8217" t="s">
        <v>286</v>
      </c>
      <c r="G8217" s="159">
        <f t="shared" si="362"/>
        <v>205.67</v>
      </c>
      <c r="H8217" s="159">
        <f t="shared" si="363"/>
        <v>0</v>
      </c>
      <c r="I8217" s="155" t="s">
        <v>669</v>
      </c>
      <c r="K8217" t="e">
        <v>#N/A</v>
      </c>
      <c r="L8217" t="e">
        <v>#N/A</v>
      </c>
      <c r="M8217" t="e">
        <v>#N/A</v>
      </c>
      <c r="N8217" t="s">
        <v>456</v>
      </c>
      <c r="O8217" t="s">
        <v>390</v>
      </c>
      <c r="Q8217" s="163">
        <v>9000</v>
      </c>
      <c r="R8217">
        <v>1</v>
      </c>
      <c r="S8217">
        <v>205.67</v>
      </c>
      <c r="T8217">
        <v>0</v>
      </c>
      <c r="U8217" t="b" cm="1">
        <f t="array" ref="U8217">_xlfn.IFS(AND(R8217=1,S8217=G8217,T8217=H8217),TRUE,AND(R8217=1,S8217=G8217,H8217="Product NA"),TRUE)</f>
        <v>1</v>
      </c>
    </row>
    <row r="8218" spans="1:21" x14ac:dyDescent="0.35">
      <c r="A8218" s="163" t="s">
        <v>456</v>
      </c>
      <c r="B8218" s="164" t="s">
        <v>390</v>
      </c>
      <c r="C8218" t="s">
        <v>456</v>
      </c>
      <c r="D8218" s="165" t="s">
        <v>738</v>
      </c>
      <c r="E8218" t="s">
        <v>739</v>
      </c>
      <c r="F8218" t="s">
        <v>286</v>
      </c>
      <c r="G8218" s="159">
        <f t="shared" si="362"/>
        <v>222.05</v>
      </c>
      <c r="H8218" s="159">
        <f t="shared" si="363"/>
        <v>0</v>
      </c>
      <c r="I8218" s="155" t="s">
        <v>670</v>
      </c>
      <c r="K8218" t="e">
        <v>#N/A</v>
      </c>
      <c r="L8218" t="e">
        <v>#N/A</v>
      </c>
      <c r="M8218" t="e">
        <v>#N/A</v>
      </c>
      <c r="N8218" t="s">
        <v>456</v>
      </c>
      <c r="O8218" t="s">
        <v>390</v>
      </c>
      <c r="Q8218" s="163">
        <v>10000</v>
      </c>
      <c r="R8218">
        <v>1</v>
      </c>
      <c r="S8218">
        <v>222.05</v>
      </c>
      <c r="T8218">
        <v>0</v>
      </c>
      <c r="U8218" t="b" cm="1">
        <f t="array" ref="U8218">_xlfn.IFS(AND(R8218=1,S8218=G8218,T8218=H8218),TRUE,AND(R8218=1,S8218=G8218,H8218="Product NA"),TRUE)</f>
        <v>1</v>
      </c>
    </row>
    <row r="8219" spans="1:21" x14ac:dyDescent="0.35">
      <c r="A8219" s="163" t="s">
        <v>456</v>
      </c>
      <c r="B8219" s="164" t="s">
        <v>390</v>
      </c>
      <c r="C8219" t="s">
        <v>456</v>
      </c>
      <c r="D8219" s="165" t="s">
        <v>738</v>
      </c>
      <c r="E8219" t="s">
        <v>739</v>
      </c>
      <c r="F8219" t="s">
        <v>286</v>
      </c>
      <c r="G8219" s="159">
        <f t="shared" si="362"/>
        <v>292.64</v>
      </c>
      <c r="H8219" s="159">
        <f t="shared" si="363"/>
        <v>0</v>
      </c>
      <c r="I8219" s="155" t="s">
        <v>671</v>
      </c>
      <c r="K8219" t="e">
        <v>#N/A</v>
      </c>
      <c r="L8219" t="e">
        <v>#N/A</v>
      </c>
      <c r="M8219" t="e">
        <v>#N/A</v>
      </c>
      <c r="N8219" t="s">
        <v>456</v>
      </c>
      <c r="O8219" t="s">
        <v>390</v>
      </c>
      <c r="Q8219" s="163">
        <v>15000</v>
      </c>
      <c r="R8219">
        <v>1</v>
      </c>
      <c r="S8219">
        <v>292.64</v>
      </c>
      <c r="T8219">
        <v>0</v>
      </c>
      <c r="U8219" t="b" cm="1">
        <f t="array" ref="U8219">_xlfn.IFS(AND(R8219=1,S8219=G8219,T8219=H8219),TRUE,AND(R8219=1,S8219=G8219,H8219="Product NA"),TRUE)</f>
        <v>1</v>
      </c>
    </row>
    <row r="8220" spans="1:21" x14ac:dyDescent="0.35">
      <c r="A8220" s="163" t="s">
        <v>456</v>
      </c>
      <c r="B8220" s="164" t="s">
        <v>390</v>
      </c>
      <c r="C8220" t="s">
        <v>456</v>
      </c>
      <c r="D8220" s="165" t="s">
        <v>738</v>
      </c>
      <c r="E8220" t="s">
        <v>739</v>
      </c>
      <c r="F8220" t="s">
        <v>286</v>
      </c>
      <c r="G8220" s="159">
        <f t="shared" si="362"/>
        <v>363.34</v>
      </c>
      <c r="H8220" s="159">
        <f t="shared" si="363"/>
        <v>0</v>
      </c>
      <c r="I8220" s="155" t="s">
        <v>672</v>
      </c>
      <c r="K8220" t="e">
        <v>#N/A</v>
      </c>
      <c r="L8220" t="e">
        <v>#N/A</v>
      </c>
      <c r="M8220" t="e">
        <v>#N/A</v>
      </c>
      <c r="N8220" t="s">
        <v>456</v>
      </c>
      <c r="O8220" t="s">
        <v>390</v>
      </c>
      <c r="Q8220" s="163">
        <v>20000</v>
      </c>
      <c r="R8220">
        <v>1</v>
      </c>
      <c r="S8220">
        <v>363.34</v>
      </c>
      <c r="T8220">
        <v>0</v>
      </c>
      <c r="U8220" t="b" cm="1">
        <f t="array" ref="U8220">_xlfn.IFS(AND(R8220=1,S8220=G8220,T8220=H8220),TRUE,AND(R8220=1,S8220=G8220,H8220="Product NA"),TRUE)</f>
        <v>1</v>
      </c>
    </row>
    <row r="8221" spans="1:21" x14ac:dyDescent="0.35">
      <c r="A8221" s="163" t="s">
        <v>456</v>
      </c>
      <c r="B8221" s="164" t="s">
        <v>390</v>
      </c>
      <c r="C8221" t="s">
        <v>456</v>
      </c>
      <c r="D8221" s="165" t="s">
        <v>738</v>
      </c>
      <c r="E8221" t="s">
        <v>739</v>
      </c>
      <c r="F8221" t="s">
        <v>286</v>
      </c>
      <c r="G8221" s="159">
        <f t="shared" si="362"/>
        <v>431.14</v>
      </c>
      <c r="H8221" s="159">
        <f t="shared" si="363"/>
        <v>0</v>
      </c>
      <c r="I8221" s="155" t="s">
        <v>673</v>
      </c>
      <c r="K8221" t="e">
        <v>#N/A</v>
      </c>
      <c r="L8221" t="e">
        <v>#N/A</v>
      </c>
      <c r="M8221" t="e">
        <v>#N/A</v>
      </c>
      <c r="N8221" t="s">
        <v>456</v>
      </c>
      <c r="O8221" t="s">
        <v>390</v>
      </c>
      <c r="Q8221" s="163">
        <v>25000</v>
      </c>
      <c r="R8221">
        <v>1</v>
      </c>
      <c r="S8221">
        <v>431.14</v>
      </c>
      <c r="T8221">
        <v>0</v>
      </c>
      <c r="U8221" t="b" cm="1">
        <f t="array" ref="U8221">_xlfn.IFS(AND(R8221=1,S8221=G8221,T8221=H8221),TRUE,AND(R8221=1,S8221=G8221,H8221="Product NA"),TRUE)</f>
        <v>1</v>
      </c>
    </row>
    <row r="8222" spans="1:21" x14ac:dyDescent="0.35">
      <c r="A8222" s="163" t="s">
        <v>456</v>
      </c>
      <c r="B8222" s="164" t="s">
        <v>390</v>
      </c>
      <c r="C8222" t="s">
        <v>456</v>
      </c>
      <c r="D8222" s="165" t="s">
        <v>738</v>
      </c>
      <c r="E8222" t="s">
        <v>739</v>
      </c>
      <c r="F8222" t="s">
        <v>286</v>
      </c>
      <c r="G8222" s="159">
        <f t="shared" si="362"/>
        <v>491.51</v>
      </c>
      <c r="H8222" s="159">
        <f t="shared" si="363"/>
        <v>0</v>
      </c>
      <c r="I8222" s="155" t="s">
        <v>674</v>
      </c>
      <c r="K8222" t="e">
        <v>#N/A</v>
      </c>
      <c r="L8222" t="e">
        <v>#N/A</v>
      </c>
      <c r="M8222" t="e">
        <v>#N/A</v>
      </c>
      <c r="N8222" t="s">
        <v>456</v>
      </c>
      <c r="O8222" t="s">
        <v>390</v>
      </c>
      <c r="Q8222" s="163">
        <v>30000</v>
      </c>
      <c r="R8222">
        <v>1</v>
      </c>
      <c r="S8222">
        <v>491.51</v>
      </c>
      <c r="T8222">
        <v>0</v>
      </c>
      <c r="U8222" t="b" cm="1">
        <f t="array" ref="U8222">_xlfn.IFS(AND(R8222=1,S8222=G8222,T8222=H8222),TRUE,AND(R8222=1,S8222=G8222,H8222="Product NA"),TRUE)</f>
        <v>1</v>
      </c>
    </row>
    <row r="8223" spans="1:21" x14ac:dyDescent="0.35">
      <c r="A8223" s="163" t="s">
        <v>785</v>
      </c>
      <c r="B8223" s="164" t="s">
        <v>435</v>
      </c>
      <c r="C8223" t="s">
        <v>785</v>
      </c>
      <c r="D8223" s="165" t="s">
        <v>738</v>
      </c>
      <c r="E8223" t="s">
        <v>739</v>
      </c>
      <c r="F8223" t="s">
        <v>286</v>
      </c>
      <c r="G8223" s="159">
        <f t="shared" si="362"/>
        <v>13.96</v>
      </c>
      <c r="H8223" s="159">
        <f t="shared" si="363"/>
        <v>0</v>
      </c>
      <c r="I8223" s="155" t="s">
        <v>471</v>
      </c>
      <c r="K8223" t="s">
        <v>292</v>
      </c>
      <c r="L8223" t="s">
        <v>391</v>
      </c>
      <c r="M8223" t="s">
        <v>467</v>
      </c>
      <c r="N8223" t="s">
        <v>785</v>
      </c>
      <c r="O8223" t="s">
        <v>435</v>
      </c>
      <c r="Q8223" s="163">
        <v>1000</v>
      </c>
      <c r="R8223">
        <v>1</v>
      </c>
      <c r="S8223">
        <v>13.96</v>
      </c>
      <c r="T8223">
        <v>0</v>
      </c>
      <c r="U8223" t="b" cm="1">
        <f t="array" ref="U8223">_xlfn.IFS(AND(R8223=1,S8223=G8223,T8223=H8223),TRUE,AND(R8223=1,S8223=G8223,H8223="Product NA"),TRUE)</f>
        <v>1</v>
      </c>
    </row>
    <row r="8224" spans="1:21" x14ac:dyDescent="0.35">
      <c r="A8224" s="163" t="s">
        <v>785</v>
      </c>
      <c r="B8224" s="164" t="s">
        <v>435</v>
      </c>
      <c r="C8224" t="s">
        <v>785</v>
      </c>
      <c r="D8224" s="165" t="s">
        <v>738</v>
      </c>
      <c r="E8224" t="s">
        <v>739</v>
      </c>
      <c r="F8224" t="s">
        <v>286</v>
      </c>
      <c r="G8224" s="159">
        <f t="shared" si="362"/>
        <v>14.72</v>
      </c>
      <c r="H8224" s="159">
        <f t="shared" si="363"/>
        <v>0</v>
      </c>
      <c r="I8224" s="155" t="s">
        <v>662</v>
      </c>
      <c r="K8224" t="s">
        <v>292</v>
      </c>
      <c r="L8224" t="s">
        <v>391</v>
      </c>
      <c r="M8224" t="s">
        <v>467</v>
      </c>
      <c r="N8224" t="s">
        <v>785</v>
      </c>
      <c r="O8224" t="s">
        <v>435</v>
      </c>
      <c r="Q8224" s="163">
        <v>2000</v>
      </c>
      <c r="R8224">
        <v>1</v>
      </c>
      <c r="S8224">
        <v>14.72</v>
      </c>
      <c r="T8224">
        <v>0</v>
      </c>
      <c r="U8224" t="b" cm="1">
        <f t="array" ref="U8224">_xlfn.IFS(AND(R8224=1,S8224=G8224,T8224=H8224),TRUE,AND(R8224=1,S8224=G8224,H8224="Product NA"),TRUE)</f>
        <v>1</v>
      </c>
    </row>
    <row r="8225" spans="1:21" x14ac:dyDescent="0.35">
      <c r="A8225" s="163" t="s">
        <v>785</v>
      </c>
      <c r="B8225" s="164" t="s">
        <v>435</v>
      </c>
      <c r="C8225" t="s">
        <v>785</v>
      </c>
      <c r="D8225" s="165" t="s">
        <v>738</v>
      </c>
      <c r="E8225" t="s">
        <v>739</v>
      </c>
      <c r="F8225" t="s">
        <v>286</v>
      </c>
      <c r="G8225" s="159">
        <f t="shared" si="362"/>
        <v>14.77</v>
      </c>
      <c r="H8225" s="159">
        <f t="shared" si="363"/>
        <v>0</v>
      </c>
      <c r="I8225" s="155" t="s">
        <v>663</v>
      </c>
      <c r="K8225" t="s">
        <v>292</v>
      </c>
      <c r="L8225" t="s">
        <v>391</v>
      </c>
      <c r="M8225" t="s">
        <v>467</v>
      </c>
      <c r="N8225" t="s">
        <v>785</v>
      </c>
      <c r="O8225" t="s">
        <v>435</v>
      </c>
      <c r="Q8225" s="163">
        <v>3000</v>
      </c>
      <c r="R8225">
        <v>1</v>
      </c>
      <c r="S8225">
        <v>14.77</v>
      </c>
      <c r="T8225">
        <v>0</v>
      </c>
      <c r="U8225" t="b" cm="1">
        <f t="array" ref="U8225">_xlfn.IFS(AND(R8225=1,S8225=G8225,T8225=H8225),TRUE,AND(R8225=1,S8225=G8225,H8225="Product NA"),TRUE)</f>
        <v>1</v>
      </c>
    </row>
    <row r="8226" spans="1:21" x14ac:dyDescent="0.35">
      <c r="A8226" s="163" t="s">
        <v>785</v>
      </c>
      <c r="B8226" s="164" t="s">
        <v>435</v>
      </c>
      <c r="C8226" t="s">
        <v>785</v>
      </c>
      <c r="D8226" s="165" t="s">
        <v>738</v>
      </c>
      <c r="E8226" t="s">
        <v>739</v>
      </c>
      <c r="F8226" t="s">
        <v>286</v>
      </c>
      <c r="G8226" s="159">
        <f t="shared" si="362"/>
        <v>15.54</v>
      </c>
      <c r="H8226" s="159">
        <f t="shared" si="363"/>
        <v>0</v>
      </c>
      <c r="I8226" s="155" t="s">
        <v>664</v>
      </c>
      <c r="K8226" t="s">
        <v>292</v>
      </c>
      <c r="L8226" t="s">
        <v>391</v>
      </c>
      <c r="M8226" t="s">
        <v>467</v>
      </c>
      <c r="N8226" t="s">
        <v>785</v>
      </c>
      <c r="O8226" t="s">
        <v>435</v>
      </c>
      <c r="Q8226" s="163">
        <v>4000</v>
      </c>
      <c r="R8226">
        <v>1</v>
      </c>
      <c r="S8226">
        <v>15.54</v>
      </c>
      <c r="T8226">
        <v>0</v>
      </c>
      <c r="U8226" t="b" cm="1">
        <f t="array" ref="U8226">_xlfn.IFS(AND(R8226=1,S8226=G8226,T8226=H8226),TRUE,AND(R8226=1,S8226=G8226,H8226="Product NA"),TRUE)</f>
        <v>1</v>
      </c>
    </row>
    <row r="8227" spans="1:21" x14ac:dyDescent="0.35">
      <c r="A8227" s="163" t="s">
        <v>785</v>
      </c>
      <c r="B8227" s="164" t="s">
        <v>435</v>
      </c>
      <c r="C8227" t="s">
        <v>785</v>
      </c>
      <c r="D8227" s="165" t="s">
        <v>738</v>
      </c>
      <c r="E8227" t="s">
        <v>739</v>
      </c>
      <c r="F8227" t="s">
        <v>286</v>
      </c>
      <c r="G8227" s="159">
        <f t="shared" si="362"/>
        <v>16.309999999999999</v>
      </c>
      <c r="H8227" s="159">
        <f t="shared" si="363"/>
        <v>0</v>
      </c>
      <c r="I8227" s="155" t="s">
        <v>665</v>
      </c>
      <c r="K8227" t="s">
        <v>292</v>
      </c>
      <c r="L8227" t="s">
        <v>391</v>
      </c>
      <c r="M8227" t="s">
        <v>467</v>
      </c>
      <c r="N8227" t="s">
        <v>785</v>
      </c>
      <c r="O8227" t="s">
        <v>435</v>
      </c>
      <c r="Q8227" s="163">
        <v>5000</v>
      </c>
      <c r="R8227">
        <v>1</v>
      </c>
      <c r="S8227">
        <v>16.309999999999999</v>
      </c>
      <c r="T8227">
        <v>0</v>
      </c>
      <c r="U8227" t="b" cm="1">
        <f t="array" ref="U8227">_xlfn.IFS(AND(R8227=1,S8227=G8227,T8227=H8227),TRUE,AND(R8227=1,S8227=G8227,H8227="Product NA"),TRUE)</f>
        <v>1</v>
      </c>
    </row>
    <row r="8228" spans="1:21" x14ac:dyDescent="0.35">
      <c r="A8228" s="163" t="s">
        <v>785</v>
      </c>
      <c r="B8228" s="164" t="s">
        <v>435</v>
      </c>
      <c r="C8228" t="s">
        <v>785</v>
      </c>
      <c r="D8228" s="165" t="s">
        <v>738</v>
      </c>
      <c r="E8228" t="s">
        <v>739</v>
      </c>
      <c r="F8228" t="s">
        <v>286</v>
      </c>
      <c r="G8228" s="159">
        <f t="shared" si="362"/>
        <v>18.8</v>
      </c>
      <c r="H8228" s="159">
        <f t="shared" si="363"/>
        <v>0</v>
      </c>
      <c r="I8228" s="155" t="s">
        <v>666</v>
      </c>
      <c r="K8228" t="s">
        <v>292</v>
      </c>
      <c r="L8228" t="s">
        <v>391</v>
      </c>
      <c r="M8228" t="s">
        <v>467</v>
      </c>
      <c r="N8228" t="s">
        <v>785</v>
      </c>
      <c r="O8228" t="s">
        <v>435</v>
      </c>
      <c r="Q8228" s="163">
        <v>6000</v>
      </c>
      <c r="R8228">
        <v>1</v>
      </c>
      <c r="S8228">
        <v>18.8</v>
      </c>
      <c r="T8228">
        <v>0</v>
      </c>
      <c r="U8228" t="b" cm="1">
        <f t="array" ref="U8228">_xlfn.IFS(AND(R8228=1,S8228=G8228,T8228=H8228),TRUE,AND(R8228=1,S8228=G8228,H8228="Product NA"),TRUE)</f>
        <v>1</v>
      </c>
    </row>
    <row r="8229" spans="1:21" x14ac:dyDescent="0.35">
      <c r="A8229" s="163" t="s">
        <v>785</v>
      </c>
      <c r="B8229" s="164" t="s">
        <v>435</v>
      </c>
      <c r="C8229" t="s">
        <v>785</v>
      </c>
      <c r="D8229" s="165" t="s">
        <v>738</v>
      </c>
      <c r="E8229" t="s">
        <v>739</v>
      </c>
      <c r="F8229" t="s">
        <v>286</v>
      </c>
      <c r="G8229" s="159">
        <f t="shared" si="362"/>
        <v>19.63</v>
      </c>
      <c r="H8229" s="159">
        <f t="shared" si="363"/>
        <v>0</v>
      </c>
      <c r="I8229" s="155" t="s">
        <v>667</v>
      </c>
      <c r="K8229" t="s">
        <v>292</v>
      </c>
      <c r="L8229" t="s">
        <v>391</v>
      </c>
      <c r="M8229" t="s">
        <v>467</v>
      </c>
      <c r="N8229" t="s">
        <v>785</v>
      </c>
      <c r="O8229" t="s">
        <v>435</v>
      </c>
      <c r="Q8229" s="163">
        <v>7000</v>
      </c>
      <c r="R8229">
        <v>1</v>
      </c>
      <c r="S8229">
        <v>19.63</v>
      </c>
      <c r="T8229">
        <v>0</v>
      </c>
      <c r="U8229" t="b" cm="1">
        <f t="array" ref="U8229">_xlfn.IFS(AND(R8229=1,S8229=G8229,T8229=H8229),TRUE,AND(R8229=1,S8229=G8229,H8229="Product NA"),TRUE)</f>
        <v>1</v>
      </c>
    </row>
    <row r="8230" spans="1:21" x14ac:dyDescent="0.35">
      <c r="A8230" s="163" t="s">
        <v>785</v>
      </c>
      <c r="B8230" s="164" t="s">
        <v>435</v>
      </c>
      <c r="C8230" t="s">
        <v>785</v>
      </c>
      <c r="D8230" s="165" t="s">
        <v>738</v>
      </c>
      <c r="E8230" t="s">
        <v>739</v>
      </c>
      <c r="F8230" t="s">
        <v>286</v>
      </c>
      <c r="G8230" s="159">
        <f t="shared" si="362"/>
        <v>20.47</v>
      </c>
      <c r="H8230" s="159">
        <f t="shared" si="363"/>
        <v>0</v>
      </c>
      <c r="I8230" s="155" t="s">
        <v>668</v>
      </c>
      <c r="K8230" t="s">
        <v>292</v>
      </c>
      <c r="L8230" t="s">
        <v>391</v>
      </c>
      <c r="M8230" t="s">
        <v>467</v>
      </c>
      <c r="N8230" t="s">
        <v>785</v>
      </c>
      <c r="O8230" t="s">
        <v>435</v>
      </c>
      <c r="Q8230" s="163">
        <v>8000</v>
      </c>
      <c r="R8230">
        <v>1</v>
      </c>
      <c r="S8230">
        <v>20.47</v>
      </c>
      <c r="T8230">
        <v>0</v>
      </c>
      <c r="U8230" t="b" cm="1">
        <f t="array" ref="U8230">_xlfn.IFS(AND(R8230=1,S8230=G8230,T8230=H8230),TRUE,AND(R8230=1,S8230=G8230,H8230="Product NA"),TRUE)</f>
        <v>1</v>
      </c>
    </row>
    <row r="8231" spans="1:21" x14ac:dyDescent="0.35">
      <c r="A8231" s="163" t="s">
        <v>785</v>
      </c>
      <c r="B8231" s="164" t="s">
        <v>435</v>
      </c>
      <c r="C8231" t="s">
        <v>785</v>
      </c>
      <c r="D8231" s="165" t="s">
        <v>738</v>
      </c>
      <c r="E8231" t="s">
        <v>739</v>
      </c>
      <c r="F8231" t="s">
        <v>286</v>
      </c>
      <c r="G8231" s="159">
        <f t="shared" si="362"/>
        <v>21.3</v>
      </c>
      <c r="H8231" s="159">
        <f t="shared" si="363"/>
        <v>0</v>
      </c>
      <c r="I8231" s="155" t="s">
        <v>669</v>
      </c>
      <c r="K8231" t="s">
        <v>292</v>
      </c>
      <c r="L8231" t="s">
        <v>391</v>
      </c>
      <c r="M8231" t="s">
        <v>467</v>
      </c>
      <c r="N8231" t="s">
        <v>785</v>
      </c>
      <c r="O8231" t="s">
        <v>435</v>
      </c>
      <c r="Q8231" s="163">
        <v>9000</v>
      </c>
      <c r="R8231">
        <v>1</v>
      </c>
      <c r="S8231">
        <v>21.3</v>
      </c>
      <c r="T8231">
        <v>0</v>
      </c>
      <c r="U8231" t="b" cm="1">
        <f t="array" ref="U8231">_xlfn.IFS(AND(R8231=1,S8231=G8231,T8231=H8231),TRUE,AND(R8231=1,S8231=G8231,H8231="Product NA"),TRUE)</f>
        <v>1</v>
      </c>
    </row>
    <row r="8232" spans="1:21" x14ac:dyDescent="0.35">
      <c r="A8232" s="163" t="s">
        <v>785</v>
      </c>
      <c r="B8232" s="164" t="s">
        <v>435</v>
      </c>
      <c r="C8232" t="s">
        <v>785</v>
      </c>
      <c r="D8232" s="165" t="s">
        <v>738</v>
      </c>
      <c r="E8232" t="s">
        <v>739</v>
      </c>
      <c r="F8232" t="s">
        <v>286</v>
      </c>
      <c r="G8232" s="159">
        <f t="shared" si="362"/>
        <v>22.13</v>
      </c>
      <c r="H8232" s="159">
        <f t="shared" si="363"/>
        <v>0</v>
      </c>
      <c r="I8232" s="155" t="s">
        <v>670</v>
      </c>
      <c r="K8232" t="s">
        <v>292</v>
      </c>
      <c r="L8232" t="s">
        <v>391</v>
      </c>
      <c r="M8232" t="s">
        <v>467</v>
      </c>
      <c r="N8232" t="s">
        <v>785</v>
      </c>
      <c r="O8232" t="s">
        <v>435</v>
      </c>
      <c r="Q8232" s="163">
        <v>10000</v>
      </c>
      <c r="R8232">
        <v>1</v>
      </c>
      <c r="S8232">
        <v>22.13</v>
      </c>
      <c r="T8232">
        <v>0</v>
      </c>
      <c r="U8232" t="b" cm="1">
        <f t="array" ref="U8232">_xlfn.IFS(AND(R8232=1,S8232=G8232,T8232=H8232),TRUE,AND(R8232=1,S8232=G8232,H8232="Product NA"),TRUE)</f>
        <v>1</v>
      </c>
    </row>
    <row r="8233" spans="1:21" x14ac:dyDescent="0.35">
      <c r="A8233" s="163" t="s">
        <v>785</v>
      </c>
      <c r="B8233" s="164" t="s">
        <v>435</v>
      </c>
      <c r="C8233" t="s">
        <v>785</v>
      </c>
      <c r="D8233" s="165" t="s">
        <v>738</v>
      </c>
      <c r="E8233" t="s">
        <v>739</v>
      </c>
      <c r="F8233" t="s">
        <v>286</v>
      </c>
      <c r="G8233" s="159">
        <f t="shared" si="362"/>
        <v>30.49</v>
      </c>
      <c r="H8233" s="159">
        <f t="shared" si="363"/>
        <v>0</v>
      </c>
      <c r="I8233" s="155" t="s">
        <v>671</v>
      </c>
      <c r="K8233" t="s">
        <v>292</v>
      </c>
      <c r="L8233" t="s">
        <v>391</v>
      </c>
      <c r="M8233" t="s">
        <v>467</v>
      </c>
      <c r="N8233" t="s">
        <v>785</v>
      </c>
      <c r="O8233" t="s">
        <v>435</v>
      </c>
      <c r="Q8233" s="163">
        <v>15000</v>
      </c>
      <c r="R8233">
        <v>1</v>
      </c>
      <c r="S8233">
        <v>30.49</v>
      </c>
      <c r="T8233">
        <v>0</v>
      </c>
      <c r="U8233" t="b" cm="1">
        <f t="array" ref="U8233">_xlfn.IFS(AND(R8233=1,S8233=G8233,T8233=H8233),TRUE,AND(R8233=1,S8233=G8233,H8233="Product NA"),TRUE)</f>
        <v>1</v>
      </c>
    </row>
    <row r="8234" spans="1:21" x14ac:dyDescent="0.35">
      <c r="A8234" s="163" t="s">
        <v>785</v>
      </c>
      <c r="B8234" s="164" t="s">
        <v>435</v>
      </c>
      <c r="C8234" t="s">
        <v>785</v>
      </c>
      <c r="D8234" s="165" t="s">
        <v>738</v>
      </c>
      <c r="E8234" t="s">
        <v>739</v>
      </c>
      <c r="F8234" t="s">
        <v>286</v>
      </c>
      <c r="G8234" s="159">
        <f t="shared" si="362"/>
        <v>36.86</v>
      </c>
      <c r="H8234" s="159">
        <f t="shared" si="363"/>
        <v>0</v>
      </c>
      <c r="I8234" s="155" t="s">
        <v>672</v>
      </c>
      <c r="K8234" t="s">
        <v>292</v>
      </c>
      <c r="L8234" t="s">
        <v>391</v>
      </c>
      <c r="M8234" t="s">
        <v>467</v>
      </c>
      <c r="N8234" t="s">
        <v>785</v>
      </c>
      <c r="O8234" t="s">
        <v>435</v>
      </c>
      <c r="Q8234" s="163">
        <v>20000</v>
      </c>
      <c r="R8234">
        <v>1</v>
      </c>
      <c r="S8234">
        <v>36.86</v>
      </c>
      <c r="T8234">
        <v>0</v>
      </c>
      <c r="U8234" t="b" cm="1">
        <f t="array" ref="U8234">_xlfn.IFS(AND(R8234=1,S8234=G8234,T8234=H8234),TRUE,AND(R8234=1,S8234=G8234,H8234="Product NA"),TRUE)</f>
        <v>1</v>
      </c>
    </row>
    <row r="8235" spans="1:21" x14ac:dyDescent="0.35">
      <c r="A8235" s="163" t="s">
        <v>785</v>
      </c>
      <c r="B8235" s="164" t="s">
        <v>435</v>
      </c>
      <c r="C8235" t="s">
        <v>785</v>
      </c>
      <c r="D8235" s="165" t="s">
        <v>738</v>
      </c>
      <c r="E8235" t="s">
        <v>739</v>
      </c>
      <c r="F8235" t="s">
        <v>286</v>
      </c>
      <c r="G8235" s="159">
        <f t="shared" si="362"/>
        <v>46.56</v>
      </c>
      <c r="H8235" s="159">
        <f t="shared" si="363"/>
        <v>0</v>
      </c>
      <c r="I8235" s="155" t="s">
        <v>673</v>
      </c>
      <c r="K8235" t="s">
        <v>292</v>
      </c>
      <c r="L8235" t="s">
        <v>391</v>
      </c>
      <c r="M8235" t="s">
        <v>467</v>
      </c>
      <c r="N8235" t="s">
        <v>785</v>
      </c>
      <c r="O8235" t="s">
        <v>435</v>
      </c>
      <c r="Q8235" s="163">
        <v>25000</v>
      </c>
      <c r="R8235">
        <v>1</v>
      </c>
      <c r="S8235">
        <v>46.56</v>
      </c>
      <c r="T8235">
        <v>0</v>
      </c>
      <c r="U8235" t="b" cm="1">
        <f t="array" ref="U8235">_xlfn.IFS(AND(R8235=1,S8235=G8235,T8235=H8235),TRUE,AND(R8235=1,S8235=G8235,H8235="Product NA"),TRUE)</f>
        <v>1</v>
      </c>
    </row>
    <row r="8236" spans="1:21" x14ac:dyDescent="0.35">
      <c r="A8236" s="163" t="s">
        <v>785</v>
      </c>
      <c r="B8236" s="164" t="s">
        <v>435</v>
      </c>
      <c r="C8236" t="s">
        <v>785</v>
      </c>
      <c r="D8236" s="165" t="s">
        <v>738</v>
      </c>
      <c r="E8236" t="s">
        <v>739</v>
      </c>
      <c r="F8236" t="s">
        <v>286</v>
      </c>
      <c r="G8236" s="159">
        <f t="shared" si="362"/>
        <v>53.42</v>
      </c>
      <c r="H8236" s="159">
        <f t="shared" si="363"/>
        <v>0</v>
      </c>
      <c r="I8236" s="155" t="s">
        <v>674</v>
      </c>
      <c r="K8236" t="s">
        <v>292</v>
      </c>
      <c r="L8236" t="s">
        <v>391</v>
      </c>
      <c r="M8236" t="s">
        <v>467</v>
      </c>
      <c r="N8236" t="s">
        <v>785</v>
      </c>
      <c r="O8236" t="s">
        <v>435</v>
      </c>
      <c r="Q8236" s="163">
        <v>30000</v>
      </c>
      <c r="R8236">
        <v>1</v>
      </c>
      <c r="S8236">
        <v>53.42</v>
      </c>
      <c r="T8236">
        <v>0</v>
      </c>
      <c r="U8236" t="b" cm="1">
        <f t="array" ref="U8236">_xlfn.IFS(AND(R8236=1,S8236=G8236,T8236=H8236),TRUE,AND(R8236=1,S8236=G8236,H8236="Product NA"),TRUE)</f>
        <v>1</v>
      </c>
    </row>
    <row r="8237" spans="1:21" x14ac:dyDescent="0.35">
      <c r="A8237" s="163" t="s">
        <v>786</v>
      </c>
      <c r="B8237" s="164" t="s">
        <v>436</v>
      </c>
      <c r="C8237" t="s">
        <v>786</v>
      </c>
      <c r="D8237" s="165" t="s">
        <v>738</v>
      </c>
      <c r="E8237" t="s">
        <v>739</v>
      </c>
      <c r="F8237" t="s">
        <v>286</v>
      </c>
      <c r="G8237" s="159">
        <f t="shared" si="362"/>
        <v>16.87</v>
      </c>
      <c r="H8237" s="159">
        <f t="shared" si="363"/>
        <v>0</v>
      </c>
      <c r="I8237" s="155" t="s">
        <v>471</v>
      </c>
      <c r="K8237" t="s">
        <v>292</v>
      </c>
      <c r="L8237" t="s">
        <v>391</v>
      </c>
      <c r="M8237" t="s">
        <v>467</v>
      </c>
      <c r="N8237" t="s">
        <v>786</v>
      </c>
      <c r="O8237" t="s">
        <v>436</v>
      </c>
      <c r="Q8237" s="163">
        <v>1000</v>
      </c>
      <c r="R8237">
        <v>1</v>
      </c>
      <c r="S8237">
        <v>16.87</v>
      </c>
      <c r="T8237">
        <v>0</v>
      </c>
      <c r="U8237" t="b" cm="1">
        <f t="array" ref="U8237">_xlfn.IFS(AND(R8237=1,S8237=G8237,T8237=H8237),TRUE,AND(R8237=1,S8237=G8237,H8237="Product NA"),TRUE)</f>
        <v>1</v>
      </c>
    </row>
    <row r="8238" spans="1:21" x14ac:dyDescent="0.35">
      <c r="A8238" s="163" t="s">
        <v>786</v>
      </c>
      <c r="B8238" s="164" t="s">
        <v>436</v>
      </c>
      <c r="C8238" t="s">
        <v>786</v>
      </c>
      <c r="D8238" s="165" t="s">
        <v>738</v>
      </c>
      <c r="E8238" t="s">
        <v>739</v>
      </c>
      <c r="F8238" t="s">
        <v>286</v>
      </c>
      <c r="G8238" s="159">
        <f t="shared" si="362"/>
        <v>17.8</v>
      </c>
      <c r="H8238" s="159">
        <f t="shared" si="363"/>
        <v>0</v>
      </c>
      <c r="I8238" s="155" t="s">
        <v>662</v>
      </c>
      <c r="K8238" t="s">
        <v>292</v>
      </c>
      <c r="L8238" t="s">
        <v>391</v>
      </c>
      <c r="M8238" t="s">
        <v>467</v>
      </c>
      <c r="N8238" t="s">
        <v>786</v>
      </c>
      <c r="O8238" t="s">
        <v>436</v>
      </c>
      <c r="Q8238" s="163">
        <v>2000</v>
      </c>
      <c r="R8238">
        <v>1</v>
      </c>
      <c r="S8238">
        <v>17.8</v>
      </c>
      <c r="T8238">
        <v>0</v>
      </c>
      <c r="U8238" t="b" cm="1">
        <f t="array" ref="U8238">_xlfn.IFS(AND(R8238=1,S8238=G8238,T8238=H8238),TRUE,AND(R8238=1,S8238=G8238,H8238="Product NA"),TRUE)</f>
        <v>1</v>
      </c>
    </row>
    <row r="8239" spans="1:21" x14ac:dyDescent="0.35">
      <c r="A8239" s="163" t="s">
        <v>786</v>
      </c>
      <c r="B8239" s="164" t="s">
        <v>436</v>
      </c>
      <c r="C8239" t="s">
        <v>786</v>
      </c>
      <c r="D8239" s="165" t="s">
        <v>738</v>
      </c>
      <c r="E8239" t="s">
        <v>739</v>
      </c>
      <c r="F8239" t="s">
        <v>286</v>
      </c>
      <c r="G8239" s="159">
        <f t="shared" si="362"/>
        <v>17.8</v>
      </c>
      <c r="H8239" s="159">
        <f t="shared" si="363"/>
        <v>0</v>
      </c>
      <c r="I8239" s="155" t="s">
        <v>663</v>
      </c>
      <c r="K8239" t="s">
        <v>292</v>
      </c>
      <c r="L8239" t="s">
        <v>391</v>
      </c>
      <c r="M8239" t="s">
        <v>467</v>
      </c>
      <c r="N8239" t="s">
        <v>786</v>
      </c>
      <c r="O8239" t="s">
        <v>436</v>
      </c>
      <c r="Q8239" s="163">
        <v>3000</v>
      </c>
      <c r="R8239">
        <v>1</v>
      </c>
      <c r="S8239">
        <v>17.8</v>
      </c>
      <c r="T8239">
        <v>0</v>
      </c>
      <c r="U8239" t="b" cm="1">
        <f t="array" ref="U8239">_xlfn.IFS(AND(R8239=1,S8239=G8239,T8239=H8239),TRUE,AND(R8239=1,S8239=G8239,H8239="Product NA"),TRUE)</f>
        <v>1</v>
      </c>
    </row>
    <row r="8240" spans="1:21" x14ac:dyDescent="0.35">
      <c r="A8240" s="163" t="s">
        <v>786</v>
      </c>
      <c r="B8240" s="164" t="s">
        <v>436</v>
      </c>
      <c r="C8240" t="s">
        <v>786</v>
      </c>
      <c r="D8240" s="165" t="s">
        <v>738</v>
      </c>
      <c r="E8240" t="s">
        <v>739</v>
      </c>
      <c r="F8240" t="s">
        <v>286</v>
      </c>
      <c r="G8240" s="159">
        <f t="shared" si="362"/>
        <v>18.95</v>
      </c>
      <c r="H8240" s="159">
        <f t="shared" si="363"/>
        <v>0</v>
      </c>
      <c r="I8240" s="155" t="s">
        <v>664</v>
      </c>
      <c r="K8240" t="s">
        <v>292</v>
      </c>
      <c r="L8240" t="s">
        <v>391</v>
      </c>
      <c r="M8240" t="s">
        <v>467</v>
      </c>
      <c r="N8240" t="s">
        <v>786</v>
      </c>
      <c r="O8240" t="s">
        <v>436</v>
      </c>
      <c r="Q8240" s="163">
        <v>4000</v>
      </c>
      <c r="R8240">
        <v>1</v>
      </c>
      <c r="S8240">
        <v>18.95</v>
      </c>
      <c r="T8240">
        <v>0</v>
      </c>
      <c r="U8240" t="b" cm="1">
        <f t="array" ref="U8240">_xlfn.IFS(AND(R8240=1,S8240=G8240,T8240=H8240),TRUE,AND(R8240=1,S8240=G8240,H8240="Product NA"),TRUE)</f>
        <v>1</v>
      </c>
    </row>
    <row r="8241" spans="1:21" x14ac:dyDescent="0.35">
      <c r="A8241" s="163" t="s">
        <v>786</v>
      </c>
      <c r="B8241" s="164" t="s">
        <v>436</v>
      </c>
      <c r="C8241" t="s">
        <v>786</v>
      </c>
      <c r="D8241" s="165" t="s">
        <v>738</v>
      </c>
      <c r="E8241" t="s">
        <v>739</v>
      </c>
      <c r="F8241" t="s">
        <v>286</v>
      </c>
      <c r="G8241" s="159">
        <f t="shared" si="362"/>
        <v>19.899999999999999</v>
      </c>
      <c r="H8241" s="159">
        <f t="shared" si="363"/>
        <v>0</v>
      </c>
      <c r="I8241" s="155" t="s">
        <v>665</v>
      </c>
      <c r="K8241" t="s">
        <v>292</v>
      </c>
      <c r="L8241" t="s">
        <v>391</v>
      </c>
      <c r="M8241" t="s">
        <v>467</v>
      </c>
      <c r="N8241" t="s">
        <v>786</v>
      </c>
      <c r="O8241" t="s">
        <v>436</v>
      </c>
      <c r="Q8241" s="163">
        <v>5000</v>
      </c>
      <c r="R8241">
        <v>1</v>
      </c>
      <c r="S8241">
        <v>19.899999999999999</v>
      </c>
      <c r="T8241">
        <v>0</v>
      </c>
      <c r="U8241" t="b" cm="1">
        <f t="array" ref="U8241">_xlfn.IFS(AND(R8241=1,S8241=G8241,T8241=H8241),TRUE,AND(R8241=1,S8241=G8241,H8241="Product NA"),TRUE)</f>
        <v>1</v>
      </c>
    </row>
    <row r="8242" spans="1:21" x14ac:dyDescent="0.35">
      <c r="A8242" s="163" t="s">
        <v>786</v>
      </c>
      <c r="B8242" s="164" t="s">
        <v>436</v>
      </c>
      <c r="C8242" t="s">
        <v>786</v>
      </c>
      <c r="D8242" s="165" t="s">
        <v>738</v>
      </c>
      <c r="E8242" t="s">
        <v>739</v>
      </c>
      <c r="F8242" t="s">
        <v>286</v>
      </c>
      <c r="G8242" s="159">
        <f t="shared" si="362"/>
        <v>22.23</v>
      </c>
      <c r="H8242" s="159">
        <f t="shared" si="363"/>
        <v>0</v>
      </c>
      <c r="I8242" s="155" t="s">
        <v>666</v>
      </c>
      <c r="K8242" t="s">
        <v>292</v>
      </c>
      <c r="L8242" t="s">
        <v>391</v>
      </c>
      <c r="M8242" t="s">
        <v>467</v>
      </c>
      <c r="N8242" t="s">
        <v>786</v>
      </c>
      <c r="O8242" t="s">
        <v>436</v>
      </c>
      <c r="Q8242" s="163">
        <v>6000</v>
      </c>
      <c r="R8242">
        <v>1</v>
      </c>
      <c r="S8242">
        <v>22.23</v>
      </c>
      <c r="T8242">
        <v>0</v>
      </c>
      <c r="U8242" t="b" cm="1">
        <f t="array" ref="U8242">_xlfn.IFS(AND(R8242=1,S8242=G8242,T8242=H8242),TRUE,AND(R8242=1,S8242=G8242,H8242="Product NA"),TRUE)</f>
        <v>1</v>
      </c>
    </row>
    <row r="8243" spans="1:21" x14ac:dyDescent="0.35">
      <c r="A8243" s="163" t="s">
        <v>786</v>
      </c>
      <c r="B8243" s="164" t="s">
        <v>436</v>
      </c>
      <c r="C8243" t="s">
        <v>786</v>
      </c>
      <c r="D8243" s="165" t="s">
        <v>738</v>
      </c>
      <c r="E8243" t="s">
        <v>739</v>
      </c>
      <c r="F8243" t="s">
        <v>286</v>
      </c>
      <c r="G8243" s="159">
        <f t="shared" si="362"/>
        <v>22.23</v>
      </c>
      <c r="H8243" s="159">
        <f t="shared" si="363"/>
        <v>0</v>
      </c>
      <c r="I8243" s="155" t="s">
        <v>667</v>
      </c>
      <c r="K8243" t="s">
        <v>292</v>
      </c>
      <c r="L8243" t="s">
        <v>391</v>
      </c>
      <c r="M8243" t="s">
        <v>467</v>
      </c>
      <c r="N8243" t="s">
        <v>786</v>
      </c>
      <c r="O8243" t="s">
        <v>436</v>
      </c>
      <c r="Q8243" s="163">
        <v>7000</v>
      </c>
      <c r="R8243">
        <v>1</v>
      </c>
      <c r="S8243">
        <v>22.23</v>
      </c>
      <c r="T8243">
        <v>0</v>
      </c>
      <c r="U8243" t="b" cm="1">
        <f t="array" ref="U8243">_xlfn.IFS(AND(R8243=1,S8243=G8243,T8243=H8243),TRUE,AND(R8243=1,S8243=G8243,H8243="Product NA"),TRUE)</f>
        <v>1</v>
      </c>
    </row>
    <row r="8244" spans="1:21" x14ac:dyDescent="0.35">
      <c r="A8244" s="163" t="s">
        <v>786</v>
      </c>
      <c r="B8244" s="164" t="s">
        <v>436</v>
      </c>
      <c r="C8244" t="s">
        <v>786</v>
      </c>
      <c r="D8244" s="165" t="s">
        <v>738</v>
      </c>
      <c r="E8244" t="s">
        <v>739</v>
      </c>
      <c r="F8244" t="s">
        <v>286</v>
      </c>
      <c r="G8244" s="159">
        <f t="shared" si="362"/>
        <v>27.65</v>
      </c>
      <c r="H8244" s="159">
        <f t="shared" si="363"/>
        <v>0</v>
      </c>
      <c r="I8244" s="155" t="s">
        <v>668</v>
      </c>
      <c r="K8244" t="s">
        <v>292</v>
      </c>
      <c r="L8244" t="s">
        <v>391</v>
      </c>
      <c r="M8244" t="s">
        <v>467</v>
      </c>
      <c r="N8244" t="s">
        <v>786</v>
      </c>
      <c r="O8244" t="s">
        <v>436</v>
      </c>
      <c r="Q8244" s="163">
        <v>8000</v>
      </c>
      <c r="R8244">
        <v>1</v>
      </c>
      <c r="S8244">
        <v>27.65</v>
      </c>
      <c r="T8244">
        <v>0</v>
      </c>
      <c r="U8244" t="b" cm="1">
        <f t="array" ref="U8244">_xlfn.IFS(AND(R8244=1,S8244=G8244,T8244=H8244),TRUE,AND(R8244=1,S8244=G8244,H8244="Product NA"),TRUE)</f>
        <v>1</v>
      </c>
    </row>
    <row r="8245" spans="1:21" x14ac:dyDescent="0.35">
      <c r="A8245" s="163" t="s">
        <v>786</v>
      </c>
      <c r="B8245" s="164" t="s">
        <v>436</v>
      </c>
      <c r="C8245" t="s">
        <v>786</v>
      </c>
      <c r="D8245" s="165" t="s">
        <v>738</v>
      </c>
      <c r="E8245" t="s">
        <v>739</v>
      </c>
      <c r="F8245" t="s">
        <v>286</v>
      </c>
      <c r="G8245" s="159">
        <f t="shared" si="362"/>
        <v>28.37</v>
      </c>
      <c r="H8245" s="159">
        <f t="shared" si="363"/>
        <v>0</v>
      </c>
      <c r="I8245" s="155" t="s">
        <v>669</v>
      </c>
      <c r="K8245" t="s">
        <v>292</v>
      </c>
      <c r="L8245" t="s">
        <v>391</v>
      </c>
      <c r="M8245" t="s">
        <v>467</v>
      </c>
      <c r="N8245" t="s">
        <v>786</v>
      </c>
      <c r="O8245" t="s">
        <v>436</v>
      </c>
      <c r="Q8245" s="163">
        <v>9000</v>
      </c>
      <c r="R8245">
        <v>1</v>
      </c>
      <c r="S8245">
        <v>28.37</v>
      </c>
      <c r="T8245">
        <v>0</v>
      </c>
      <c r="U8245" t="b" cm="1">
        <f t="array" ref="U8245">_xlfn.IFS(AND(R8245=1,S8245=G8245,T8245=H8245),TRUE,AND(R8245=1,S8245=G8245,H8245="Product NA"),TRUE)</f>
        <v>1</v>
      </c>
    </row>
    <row r="8246" spans="1:21" x14ac:dyDescent="0.35">
      <c r="A8246" s="163" t="s">
        <v>786</v>
      </c>
      <c r="B8246" s="164" t="s">
        <v>436</v>
      </c>
      <c r="C8246" t="s">
        <v>786</v>
      </c>
      <c r="D8246" s="165" t="s">
        <v>738</v>
      </c>
      <c r="E8246" t="s">
        <v>739</v>
      </c>
      <c r="F8246" t="s">
        <v>286</v>
      </c>
      <c r="G8246" s="159">
        <f t="shared" si="362"/>
        <v>29.1</v>
      </c>
      <c r="H8246" s="159">
        <f t="shared" si="363"/>
        <v>0</v>
      </c>
      <c r="I8246" s="155" t="s">
        <v>670</v>
      </c>
      <c r="K8246" t="s">
        <v>292</v>
      </c>
      <c r="L8246" t="s">
        <v>391</v>
      </c>
      <c r="M8246" t="s">
        <v>467</v>
      </c>
      <c r="N8246" t="s">
        <v>786</v>
      </c>
      <c r="O8246" t="s">
        <v>436</v>
      </c>
      <c r="Q8246" s="163">
        <v>10000</v>
      </c>
      <c r="R8246">
        <v>1</v>
      </c>
      <c r="S8246">
        <v>29.1</v>
      </c>
      <c r="T8246">
        <v>0</v>
      </c>
      <c r="U8246" t="b" cm="1">
        <f t="array" ref="U8246">_xlfn.IFS(AND(R8246=1,S8246=G8246,T8246=H8246),TRUE,AND(R8246=1,S8246=G8246,H8246="Product NA"),TRUE)</f>
        <v>1</v>
      </c>
    </row>
    <row r="8247" spans="1:21" x14ac:dyDescent="0.35">
      <c r="A8247" s="163" t="s">
        <v>786</v>
      </c>
      <c r="B8247" s="164" t="s">
        <v>436</v>
      </c>
      <c r="C8247" t="s">
        <v>786</v>
      </c>
      <c r="D8247" s="165" t="s">
        <v>738</v>
      </c>
      <c r="E8247" t="s">
        <v>739</v>
      </c>
      <c r="F8247" t="s">
        <v>286</v>
      </c>
      <c r="G8247" s="159">
        <f t="shared" si="362"/>
        <v>38.57</v>
      </c>
      <c r="H8247" s="159">
        <f t="shared" si="363"/>
        <v>0</v>
      </c>
      <c r="I8247" s="155" t="s">
        <v>671</v>
      </c>
      <c r="K8247" t="s">
        <v>292</v>
      </c>
      <c r="L8247" t="s">
        <v>391</v>
      </c>
      <c r="M8247" t="s">
        <v>467</v>
      </c>
      <c r="N8247" t="s">
        <v>786</v>
      </c>
      <c r="O8247" t="s">
        <v>436</v>
      </c>
      <c r="Q8247" s="163">
        <v>15000</v>
      </c>
      <c r="R8247">
        <v>1</v>
      </c>
      <c r="S8247">
        <v>38.57</v>
      </c>
      <c r="T8247">
        <v>0</v>
      </c>
      <c r="U8247" t="b" cm="1">
        <f t="array" ref="U8247">_xlfn.IFS(AND(R8247=1,S8247=G8247,T8247=H8247),TRUE,AND(R8247=1,S8247=G8247,H8247="Product NA"),TRUE)</f>
        <v>1</v>
      </c>
    </row>
    <row r="8248" spans="1:21" x14ac:dyDescent="0.35">
      <c r="A8248" s="163" t="s">
        <v>786</v>
      </c>
      <c r="B8248" s="164" t="s">
        <v>436</v>
      </c>
      <c r="C8248" t="s">
        <v>786</v>
      </c>
      <c r="D8248" s="165" t="s">
        <v>738</v>
      </c>
      <c r="E8248" t="s">
        <v>739</v>
      </c>
      <c r="F8248" t="s">
        <v>286</v>
      </c>
      <c r="G8248" s="159">
        <f t="shared" si="362"/>
        <v>47.45</v>
      </c>
      <c r="H8248" s="159">
        <f t="shared" si="363"/>
        <v>0</v>
      </c>
      <c r="I8248" s="155" t="s">
        <v>672</v>
      </c>
      <c r="K8248" t="s">
        <v>292</v>
      </c>
      <c r="L8248" t="s">
        <v>391</v>
      </c>
      <c r="M8248" t="s">
        <v>467</v>
      </c>
      <c r="N8248" t="s">
        <v>786</v>
      </c>
      <c r="O8248" t="s">
        <v>436</v>
      </c>
      <c r="Q8248" s="163">
        <v>20000</v>
      </c>
      <c r="R8248">
        <v>1</v>
      </c>
      <c r="S8248">
        <v>47.45</v>
      </c>
      <c r="T8248">
        <v>0</v>
      </c>
      <c r="U8248" t="b" cm="1">
        <f t="array" ref="U8248">_xlfn.IFS(AND(R8248=1,S8248=G8248,T8248=H8248),TRUE,AND(R8248=1,S8248=G8248,H8248="Product NA"),TRUE)</f>
        <v>1</v>
      </c>
    </row>
    <row r="8249" spans="1:21" x14ac:dyDescent="0.35">
      <c r="A8249" s="163" t="s">
        <v>786</v>
      </c>
      <c r="B8249" s="164" t="s">
        <v>436</v>
      </c>
      <c r="C8249" t="s">
        <v>786</v>
      </c>
      <c r="D8249" s="165" t="s">
        <v>738</v>
      </c>
      <c r="E8249" t="s">
        <v>739</v>
      </c>
      <c r="F8249" t="s">
        <v>286</v>
      </c>
      <c r="G8249" s="159">
        <f t="shared" si="362"/>
        <v>96.27</v>
      </c>
      <c r="H8249" s="159">
        <f t="shared" si="363"/>
        <v>0</v>
      </c>
      <c r="I8249" s="155" t="s">
        <v>673</v>
      </c>
      <c r="K8249" t="s">
        <v>292</v>
      </c>
      <c r="L8249" t="s">
        <v>391</v>
      </c>
      <c r="M8249" t="s">
        <v>467</v>
      </c>
      <c r="N8249" t="s">
        <v>786</v>
      </c>
      <c r="O8249" t="s">
        <v>436</v>
      </c>
      <c r="Q8249" s="163">
        <v>25000</v>
      </c>
      <c r="R8249">
        <v>1</v>
      </c>
      <c r="S8249">
        <v>96.27</v>
      </c>
      <c r="T8249">
        <v>0</v>
      </c>
      <c r="U8249" t="b" cm="1">
        <f t="array" ref="U8249">_xlfn.IFS(AND(R8249=1,S8249=G8249,T8249=H8249),TRUE,AND(R8249=1,S8249=G8249,H8249="Product NA"),TRUE)</f>
        <v>1</v>
      </c>
    </row>
    <row r="8250" spans="1:21" x14ac:dyDescent="0.35">
      <c r="A8250" s="163" t="s">
        <v>786</v>
      </c>
      <c r="B8250" s="164" t="s">
        <v>436</v>
      </c>
      <c r="C8250" t="s">
        <v>786</v>
      </c>
      <c r="D8250" s="165" t="s">
        <v>738</v>
      </c>
      <c r="E8250" t="s">
        <v>739</v>
      </c>
      <c r="F8250" t="s">
        <v>286</v>
      </c>
      <c r="G8250" s="159">
        <f t="shared" si="362"/>
        <v>113.1</v>
      </c>
      <c r="H8250" s="159">
        <f t="shared" si="363"/>
        <v>0</v>
      </c>
      <c r="I8250" s="155" t="s">
        <v>674</v>
      </c>
      <c r="K8250" t="s">
        <v>292</v>
      </c>
      <c r="L8250" t="s">
        <v>391</v>
      </c>
      <c r="M8250" t="s">
        <v>467</v>
      </c>
      <c r="N8250" t="s">
        <v>786</v>
      </c>
      <c r="O8250" t="s">
        <v>436</v>
      </c>
      <c r="Q8250" s="163">
        <v>30000</v>
      </c>
      <c r="R8250">
        <v>1</v>
      </c>
      <c r="S8250">
        <v>113.1</v>
      </c>
      <c r="T8250">
        <v>0</v>
      </c>
      <c r="U8250" t="b" cm="1">
        <f t="array" ref="U8250">_xlfn.IFS(AND(R8250=1,S8250=G8250,T8250=H8250),TRUE,AND(R8250=1,S8250=G8250,H8250="Product NA"),TRUE)</f>
        <v>1</v>
      </c>
    </row>
    <row r="8251" spans="1:21" x14ac:dyDescent="0.35">
      <c r="A8251" s="163" t="s">
        <v>292</v>
      </c>
      <c r="B8251" s="164" t="s">
        <v>391</v>
      </c>
      <c r="C8251" t="s">
        <v>292</v>
      </c>
      <c r="D8251" s="165" t="s">
        <v>738</v>
      </c>
      <c r="E8251" t="s">
        <v>739</v>
      </c>
      <c r="F8251" t="s">
        <v>286</v>
      </c>
      <c r="G8251" s="159">
        <f t="shared" si="362"/>
        <v>70.98</v>
      </c>
      <c r="H8251" s="159">
        <f t="shared" si="363"/>
        <v>0</v>
      </c>
      <c r="I8251" s="155" t="s">
        <v>471</v>
      </c>
      <c r="K8251" t="e">
        <v>#N/A</v>
      </c>
      <c r="L8251" t="e">
        <v>#N/A</v>
      </c>
      <c r="M8251" t="e">
        <v>#N/A</v>
      </c>
      <c r="N8251" t="s">
        <v>292</v>
      </c>
      <c r="O8251" t="s">
        <v>391</v>
      </c>
      <c r="Q8251" s="163">
        <v>1000</v>
      </c>
      <c r="R8251">
        <v>1</v>
      </c>
      <c r="S8251">
        <v>70.98</v>
      </c>
      <c r="T8251">
        <v>0</v>
      </c>
      <c r="U8251" t="b" cm="1">
        <f t="array" ref="U8251">_xlfn.IFS(AND(R8251=1,S8251=G8251,T8251=H8251),TRUE,AND(R8251=1,S8251=G8251,H8251="Product NA"),TRUE)</f>
        <v>1</v>
      </c>
    </row>
    <row r="8252" spans="1:21" x14ac:dyDescent="0.35">
      <c r="A8252" s="163" t="s">
        <v>292</v>
      </c>
      <c r="B8252" s="164" t="s">
        <v>391</v>
      </c>
      <c r="C8252" t="s">
        <v>292</v>
      </c>
      <c r="D8252" s="165" t="s">
        <v>738</v>
      </c>
      <c r="E8252" t="s">
        <v>739</v>
      </c>
      <c r="F8252" t="s">
        <v>286</v>
      </c>
      <c r="G8252" s="159">
        <f t="shared" si="362"/>
        <v>87.75</v>
      </c>
      <c r="H8252" s="159">
        <f t="shared" si="363"/>
        <v>0</v>
      </c>
      <c r="I8252" s="155" t="s">
        <v>662</v>
      </c>
      <c r="K8252" t="e">
        <v>#N/A</v>
      </c>
      <c r="L8252" t="e">
        <v>#N/A</v>
      </c>
      <c r="M8252" t="e">
        <v>#N/A</v>
      </c>
      <c r="N8252" t="s">
        <v>292</v>
      </c>
      <c r="O8252" t="s">
        <v>391</v>
      </c>
      <c r="Q8252" s="163">
        <v>2000</v>
      </c>
      <c r="R8252">
        <v>1</v>
      </c>
      <c r="S8252">
        <v>87.75</v>
      </c>
      <c r="T8252">
        <v>0</v>
      </c>
      <c r="U8252" t="b" cm="1">
        <f t="array" ref="U8252">_xlfn.IFS(AND(R8252=1,S8252=G8252,T8252=H8252),TRUE,AND(R8252=1,S8252=G8252,H8252="Product NA"),TRUE)</f>
        <v>1</v>
      </c>
    </row>
    <row r="8253" spans="1:21" x14ac:dyDescent="0.35">
      <c r="A8253" s="163" t="s">
        <v>292</v>
      </c>
      <c r="B8253" s="164" t="s">
        <v>391</v>
      </c>
      <c r="C8253" t="s">
        <v>292</v>
      </c>
      <c r="D8253" s="165" t="s">
        <v>738</v>
      </c>
      <c r="E8253" t="s">
        <v>739</v>
      </c>
      <c r="F8253" t="s">
        <v>286</v>
      </c>
      <c r="G8253" s="159">
        <f t="shared" si="362"/>
        <v>100.53</v>
      </c>
      <c r="H8253" s="159">
        <f t="shared" si="363"/>
        <v>0</v>
      </c>
      <c r="I8253" s="155" t="s">
        <v>663</v>
      </c>
      <c r="K8253" t="e">
        <v>#N/A</v>
      </c>
      <c r="L8253" t="e">
        <v>#N/A</v>
      </c>
      <c r="M8253" t="e">
        <v>#N/A</v>
      </c>
      <c r="N8253" t="s">
        <v>292</v>
      </c>
      <c r="O8253" t="s">
        <v>391</v>
      </c>
      <c r="Q8253" s="163">
        <v>3000</v>
      </c>
      <c r="R8253">
        <v>1</v>
      </c>
      <c r="S8253">
        <v>100.53</v>
      </c>
      <c r="T8253">
        <v>0</v>
      </c>
      <c r="U8253" t="b" cm="1">
        <f t="array" ref="U8253">_xlfn.IFS(AND(R8253=1,S8253=G8253,T8253=H8253),TRUE,AND(R8253=1,S8253=G8253,H8253="Product NA"),TRUE)</f>
        <v>1</v>
      </c>
    </row>
    <row r="8254" spans="1:21" x14ac:dyDescent="0.35">
      <c r="A8254" s="163" t="s">
        <v>292</v>
      </c>
      <c r="B8254" s="164" t="s">
        <v>391</v>
      </c>
      <c r="C8254" t="s">
        <v>292</v>
      </c>
      <c r="D8254" s="165" t="s">
        <v>738</v>
      </c>
      <c r="E8254" t="s">
        <v>739</v>
      </c>
      <c r="F8254" t="s">
        <v>286</v>
      </c>
      <c r="G8254" s="159">
        <f t="shared" si="362"/>
        <v>114.35</v>
      </c>
      <c r="H8254" s="159">
        <f t="shared" si="363"/>
        <v>0</v>
      </c>
      <c r="I8254" s="155" t="s">
        <v>664</v>
      </c>
      <c r="K8254" t="e">
        <v>#N/A</v>
      </c>
      <c r="L8254" t="e">
        <v>#N/A</v>
      </c>
      <c r="M8254" t="e">
        <v>#N/A</v>
      </c>
      <c r="N8254" t="s">
        <v>292</v>
      </c>
      <c r="O8254" t="s">
        <v>391</v>
      </c>
      <c r="Q8254" s="163">
        <v>4000</v>
      </c>
      <c r="R8254">
        <v>1</v>
      </c>
      <c r="S8254">
        <v>114.35</v>
      </c>
      <c r="T8254">
        <v>0</v>
      </c>
      <c r="U8254" t="b" cm="1">
        <f t="array" ref="U8254">_xlfn.IFS(AND(R8254=1,S8254=G8254,T8254=H8254),TRUE,AND(R8254=1,S8254=G8254,H8254="Product NA"),TRUE)</f>
        <v>1</v>
      </c>
    </row>
    <row r="8255" spans="1:21" x14ac:dyDescent="0.35">
      <c r="A8255" s="163" t="s">
        <v>292</v>
      </c>
      <c r="B8255" s="164" t="s">
        <v>391</v>
      </c>
      <c r="C8255" t="s">
        <v>292</v>
      </c>
      <c r="D8255" s="165" t="s">
        <v>738</v>
      </c>
      <c r="E8255" t="s">
        <v>739</v>
      </c>
      <c r="F8255" t="s">
        <v>286</v>
      </c>
      <c r="G8255" s="159">
        <f t="shared" si="362"/>
        <v>128.13999999999999</v>
      </c>
      <c r="H8255" s="159">
        <f t="shared" si="363"/>
        <v>0</v>
      </c>
      <c r="I8255" s="155" t="s">
        <v>665</v>
      </c>
      <c r="K8255" t="e">
        <v>#N/A</v>
      </c>
      <c r="L8255" t="e">
        <v>#N/A</v>
      </c>
      <c r="M8255" t="e">
        <v>#N/A</v>
      </c>
      <c r="N8255" t="s">
        <v>292</v>
      </c>
      <c r="O8255" t="s">
        <v>391</v>
      </c>
      <c r="Q8255" s="163">
        <v>5000</v>
      </c>
      <c r="R8255">
        <v>1</v>
      </c>
      <c r="S8255">
        <v>128.13999999999999</v>
      </c>
      <c r="T8255">
        <v>0</v>
      </c>
      <c r="U8255" t="b" cm="1">
        <f t="array" ref="U8255">_xlfn.IFS(AND(R8255=1,S8255=G8255,T8255=H8255),TRUE,AND(R8255=1,S8255=G8255,H8255="Product NA"),TRUE)</f>
        <v>1</v>
      </c>
    </row>
    <row r="8256" spans="1:21" x14ac:dyDescent="0.35">
      <c r="A8256" s="163" t="s">
        <v>292</v>
      </c>
      <c r="B8256" s="164" t="s">
        <v>391</v>
      </c>
      <c r="C8256" t="s">
        <v>292</v>
      </c>
      <c r="D8256" s="165" t="s">
        <v>738</v>
      </c>
      <c r="E8256" t="s">
        <v>739</v>
      </c>
      <c r="F8256" t="s">
        <v>286</v>
      </c>
      <c r="G8256" s="159">
        <f t="shared" si="362"/>
        <v>142.02000000000001</v>
      </c>
      <c r="H8256" s="159">
        <f t="shared" si="363"/>
        <v>0</v>
      </c>
      <c r="I8256" s="155" t="s">
        <v>666</v>
      </c>
      <c r="K8256" t="e">
        <v>#N/A</v>
      </c>
      <c r="L8256" t="e">
        <v>#N/A</v>
      </c>
      <c r="M8256" t="e">
        <v>#N/A</v>
      </c>
      <c r="N8256" t="s">
        <v>292</v>
      </c>
      <c r="O8256" t="s">
        <v>391</v>
      </c>
      <c r="Q8256" s="163">
        <v>6000</v>
      </c>
      <c r="R8256">
        <v>1</v>
      </c>
      <c r="S8256">
        <v>142.02000000000001</v>
      </c>
      <c r="T8256">
        <v>0</v>
      </c>
      <c r="U8256" t="b" cm="1">
        <f t="array" ref="U8256">_xlfn.IFS(AND(R8256=1,S8256=G8256,T8256=H8256),TRUE,AND(R8256=1,S8256=G8256,H8256="Product NA"),TRUE)</f>
        <v>1</v>
      </c>
    </row>
    <row r="8257" spans="1:21" x14ac:dyDescent="0.35">
      <c r="A8257" s="163" t="s">
        <v>292</v>
      </c>
      <c r="B8257" s="164" t="s">
        <v>391</v>
      </c>
      <c r="C8257" t="s">
        <v>292</v>
      </c>
      <c r="D8257" s="165" t="s">
        <v>738</v>
      </c>
      <c r="E8257" t="s">
        <v>739</v>
      </c>
      <c r="F8257" t="s">
        <v>286</v>
      </c>
      <c r="G8257" s="159">
        <f t="shared" si="362"/>
        <v>155.94999999999999</v>
      </c>
      <c r="H8257" s="159">
        <f t="shared" si="363"/>
        <v>0</v>
      </c>
      <c r="I8257" s="155" t="s">
        <v>667</v>
      </c>
      <c r="K8257" t="e">
        <v>#N/A</v>
      </c>
      <c r="L8257" t="e">
        <v>#N/A</v>
      </c>
      <c r="M8257" t="e">
        <v>#N/A</v>
      </c>
      <c r="N8257" t="s">
        <v>292</v>
      </c>
      <c r="O8257" t="s">
        <v>391</v>
      </c>
      <c r="Q8257" s="163">
        <v>7000</v>
      </c>
      <c r="R8257">
        <v>1</v>
      </c>
      <c r="S8257">
        <v>155.94999999999999</v>
      </c>
      <c r="T8257">
        <v>0</v>
      </c>
      <c r="U8257" t="b" cm="1">
        <f t="array" ref="U8257">_xlfn.IFS(AND(R8257=1,S8257=G8257,T8257=H8257),TRUE,AND(R8257=1,S8257=G8257,H8257="Product NA"),TRUE)</f>
        <v>1</v>
      </c>
    </row>
    <row r="8258" spans="1:21" x14ac:dyDescent="0.35">
      <c r="A8258" s="163" t="s">
        <v>292</v>
      </c>
      <c r="B8258" s="164" t="s">
        <v>391</v>
      </c>
      <c r="C8258" t="s">
        <v>292</v>
      </c>
      <c r="D8258" s="165" t="s">
        <v>738</v>
      </c>
      <c r="E8258" t="s">
        <v>739</v>
      </c>
      <c r="F8258" t="s">
        <v>286</v>
      </c>
      <c r="G8258" s="159">
        <f t="shared" si="362"/>
        <v>169.69</v>
      </c>
      <c r="H8258" s="159">
        <f t="shared" si="363"/>
        <v>0</v>
      </c>
      <c r="I8258" s="155" t="s">
        <v>668</v>
      </c>
      <c r="K8258" t="e">
        <v>#N/A</v>
      </c>
      <c r="L8258" t="e">
        <v>#N/A</v>
      </c>
      <c r="M8258" t="e">
        <v>#N/A</v>
      </c>
      <c r="N8258" t="s">
        <v>292</v>
      </c>
      <c r="O8258" t="s">
        <v>391</v>
      </c>
      <c r="Q8258" s="163">
        <v>8000</v>
      </c>
      <c r="R8258">
        <v>1</v>
      </c>
      <c r="S8258">
        <v>169.69</v>
      </c>
      <c r="T8258">
        <v>0</v>
      </c>
      <c r="U8258" t="b" cm="1">
        <f t="array" ref="U8258">_xlfn.IFS(AND(R8258=1,S8258=G8258,T8258=H8258),TRUE,AND(R8258=1,S8258=G8258,H8258="Product NA"),TRUE)</f>
        <v>1</v>
      </c>
    </row>
    <row r="8259" spans="1:21" x14ac:dyDescent="0.35">
      <c r="A8259" s="163" t="s">
        <v>292</v>
      </c>
      <c r="B8259" s="164" t="s">
        <v>391</v>
      </c>
      <c r="C8259" t="s">
        <v>292</v>
      </c>
      <c r="D8259" s="165" t="s">
        <v>738</v>
      </c>
      <c r="E8259" t="s">
        <v>739</v>
      </c>
      <c r="F8259" t="s">
        <v>286</v>
      </c>
      <c r="G8259" s="159">
        <f t="shared" ref="G8259:G8322" si="364">S8259</f>
        <v>183.62</v>
      </c>
      <c r="H8259" s="159">
        <f t="shared" ref="H8259:H8322" si="365">T8259</f>
        <v>0</v>
      </c>
      <c r="I8259" s="155" t="s">
        <v>669</v>
      </c>
      <c r="K8259" t="e">
        <v>#N/A</v>
      </c>
      <c r="L8259" t="e">
        <v>#N/A</v>
      </c>
      <c r="M8259" t="e">
        <v>#N/A</v>
      </c>
      <c r="N8259" t="s">
        <v>292</v>
      </c>
      <c r="O8259" t="s">
        <v>391</v>
      </c>
      <c r="Q8259" s="163">
        <v>9000</v>
      </c>
      <c r="R8259">
        <v>1</v>
      </c>
      <c r="S8259">
        <v>183.62</v>
      </c>
      <c r="T8259">
        <v>0</v>
      </c>
      <c r="U8259" t="b" cm="1">
        <f t="array" ref="U8259">_xlfn.IFS(AND(R8259=1,S8259=G8259,T8259=H8259),TRUE,AND(R8259=1,S8259=G8259,H8259="Product NA"),TRUE)</f>
        <v>1</v>
      </c>
    </row>
    <row r="8260" spans="1:21" x14ac:dyDescent="0.35">
      <c r="A8260" s="163" t="s">
        <v>292</v>
      </c>
      <c r="B8260" s="164" t="s">
        <v>391</v>
      </c>
      <c r="C8260" t="s">
        <v>292</v>
      </c>
      <c r="D8260" s="165" t="s">
        <v>738</v>
      </c>
      <c r="E8260" t="s">
        <v>739</v>
      </c>
      <c r="F8260" t="s">
        <v>286</v>
      </c>
      <c r="G8260" s="159">
        <f t="shared" si="364"/>
        <v>185.28</v>
      </c>
      <c r="H8260" s="159">
        <f t="shared" si="365"/>
        <v>0</v>
      </c>
      <c r="I8260" s="155" t="s">
        <v>670</v>
      </c>
      <c r="K8260" t="e">
        <v>#N/A</v>
      </c>
      <c r="L8260" t="e">
        <v>#N/A</v>
      </c>
      <c r="M8260" t="e">
        <v>#N/A</v>
      </c>
      <c r="N8260" t="s">
        <v>292</v>
      </c>
      <c r="O8260" t="s">
        <v>391</v>
      </c>
      <c r="Q8260" s="163">
        <v>10000</v>
      </c>
      <c r="R8260">
        <v>1</v>
      </c>
      <c r="S8260">
        <v>185.28</v>
      </c>
      <c r="T8260">
        <v>0</v>
      </c>
      <c r="U8260" t="b" cm="1">
        <f t="array" ref="U8260">_xlfn.IFS(AND(R8260=1,S8260=G8260,T8260=H8260),TRUE,AND(R8260=1,S8260=G8260,H8260="Product NA"),TRUE)</f>
        <v>1</v>
      </c>
    </row>
    <row r="8261" spans="1:21" x14ac:dyDescent="0.35">
      <c r="A8261" s="163" t="s">
        <v>292</v>
      </c>
      <c r="B8261" s="164" t="s">
        <v>391</v>
      </c>
      <c r="C8261" t="s">
        <v>292</v>
      </c>
      <c r="D8261" s="165" t="s">
        <v>738</v>
      </c>
      <c r="E8261" t="s">
        <v>739</v>
      </c>
      <c r="F8261" t="s">
        <v>286</v>
      </c>
      <c r="G8261" s="159">
        <f t="shared" si="364"/>
        <v>238.42</v>
      </c>
      <c r="H8261" s="159">
        <f t="shared" si="365"/>
        <v>0</v>
      </c>
      <c r="I8261" s="155" t="s">
        <v>671</v>
      </c>
      <c r="K8261" t="e">
        <v>#N/A</v>
      </c>
      <c r="L8261" t="e">
        <v>#N/A</v>
      </c>
      <c r="M8261" t="e">
        <v>#N/A</v>
      </c>
      <c r="N8261" t="s">
        <v>292</v>
      </c>
      <c r="O8261" t="s">
        <v>391</v>
      </c>
      <c r="Q8261" s="163">
        <v>15000</v>
      </c>
      <c r="R8261">
        <v>1</v>
      </c>
      <c r="S8261">
        <v>238.42</v>
      </c>
      <c r="T8261">
        <v>0</v>
      </c>
      <c r="U8261" t="b" cm="1">
        <f t="array" ref="U8261">_xlfn.IFS(AND(R8261=1,S8261=G8261,T8261=H8261),TRUE,AND(R8261=1,S8261=G8261,H8261="Product NA"),TRUE)</f>
        <v>1</v>
      </c>
    </row>
    <row r="8262" spans="1:21" x14ac:dyDescent="0.35">
      <c r="A8262" s="163" t="s">
        <v>292</v>
      </c>
      <c r="B8262" s="164" t="s">
        <v>391</v>
      </c>
      <c r="C8262" t="s">
        <v>292</v>
      </c>
      <c r="D8262" s="165" t="s">
        <v>738</v>
      </c>
      <c r="E8262" t="s">
        <v>739</v>
      </c>
      <c r="F8262" t="s">
        <v>286</v>
      </c>
      <c r="G8262" s="159">
        <f t="shared" si="364"/>
        <v>294.49</v>
      </c>
      <c r="H8262" s="159">
        <f t="shared" si="365"/>
        <v>0</v>
      </c>
      <c r="I8262" s="155" t="s">
        <v>672</v>
      </c>
      <c r="K8262" t="e">
        <v>#N/A</v>
      </c>
      <c r="L8262" t="e">
        <v>#N/A</v>
      </c>
      <c r="M8262" t="e">
        <v>#N/A</v>
      </c>
      <c r="N8262" t="s">
        <v>292</v>
      </c>
      <c r="O8262" t="s">
        <v>391</v>
      </c>
      <c r="Q8262" s="163">
        <v>20000</v>
      </c>
      <c r="R8262">
        <v>1</v>
      </c>
      <c r="S8262">
        <v>294.49</v>
      </c>
      <c r="T8262">
        <v>0</v>
      </c>
      <c r="U8262" t="b" cm="1">
        <f t="array" ref="U8262">_xlfn.IFS(AND(R8262=1,S8262=G8262,T8262=H8262),TRUE,AND(R8262=1,S8262=G8262,H8262="Product NA"),TRUE)</f>
        <v>1</v>
      </c>
    </row>
    <row r="8263" spans="1:21" x14ac:dyDescent="0.35">
      <c r="A8263" s="163" t="s">
        <v>292</v>
      </c>
      <c r="B8263" s="164" t="s">
        <v>391</v>
      </c>
      <c r="C8263" t="s">
        <v>292</v>
      </c>
      <c r="D8263" s="165" t="s">
        <v>738</v>
      </c>
      <c r="E8263" t="s">
        <v>739</v>
      </c>
      <c r="F8263" t="s">
        <v>286</v>
      </c>
      <c r="G8263" s="159">
        <f t="shared" si="364"/>
        <v>352.28</v>
      </c>
      <c r="H8263" s="159">
        <f t="shared" si="365"/>
        <v>0</v>
      </c>
      <c r="I8263" s="155" t="s">
        <v>673</v>
      </c>
      <c r="K8263" t="e">
        <v>#N/A</v>
      </c>
      <c r="L8263" t="e">
        <v>#N/A</v>
      </c>
      <c r="M8263" t="e">
        <v>#N/A</v>
      </c>
      <c r="N8263" t="s">
        <v>292</v>
      </c>
      <c r="O8263" t="s">
        <v>391</v>
      </c>
      <c r="Q8263" s="163">
        <v>25000</v>
      </c>
      <c r="R8263">
        <v>1</v>
      </c>
      <c r="S8263">
        <v>352.28</v>
      </c>
      <c r="T8263">
        <v>0</v>
      </c>
      <c r="U8263" t="b" cm="1">
        <f t="array" ref="U8263">_xlfn.IFS(AND(R8263=1,S8263=G8263,T8263=H8263),TRUE,AND(R8263=1,S8263=G8263,H8263="Product NA"),TRUE)</f>
        <v>1</v>
      </c>
    </row>
    <row r="8264" spans="1:21" x14ac:dyDescent="0.35">
      <c r="A8264" s="163" t="s">
        <v>292</v>
      </c>
      <c r="B8264" s="164" t="s">
        <v>391</v>
      </c>
      <c r="C8264" t="s">
        <v>292</v>
      </c>
      <c r="D8264" s="165" t="s">
        <v>738</v>
      </c>
      <c r="E8264" t="s">
        <v>739</v>
      </c>
      <c r="F8264" t="s">
        <v>286</v>
      </c>
      <c r="G8264" s="159">
        <f t="shared" si="364"/>
        <v>402.93</v>
      </c>
      <c r="H8264" s="159">
        <f t="shared" si="365"/>
        <v>0</v>
      </c>
      <c r="I8264" s="155" t="s">
        <v>674</v>
      </c>
      <c r="K8264" t="e">
        <v>#N/A</v>
      </c>
      <c r="L8264" t="e">
        <v>#N/A</v>
      </c>
      <c r="M8264" t="e">
        <v>#N/A</v>
      </c>
      <c r="N8264" t="s">
        <v>292</v>
      </c>
      <c r="O8264" t="s">
        <v>391</v>
      </c>
      <c r="Q8264" s="163">
        <v>30000</v>
      </c>
      <c r="R8264">
        <v>1</v>
      </c>
      <c r="S8264">
        <v>402.93</v>
      </c>
      <c r="T8264">
        <v>0</v>
      </c>
      <c r="U8264" t="b" cm="1">
        <f t="array" ref="U8264">_xlfn.IFS(AND(R8264=1,S8264=G8264,T8264=H8264),TRUE,AND(R8264=1,S8264=G8264,H8264="Product NA"),TRUE)</f>
        <v>1</v>
      </c>
    </row>
    <row r="8265" spans="1:21" x14ac:dyDescent="0.35">
      <c r="A8265" s="163" t="s">
        <v>659</v>
      </c>
      <c r="B8265" s="164" t="s">
        <v>437</v>
      </c>
      <c r="C8265" t="s">
        <v>659</v>
      </c>
      <c r="D8265" s="165" t="s">
        <v>738</v>
      </c>
      <c r="E8265" t="s">
        <v>739</v>
      </c>
      <c r="F8265" t="s">
        <v>286</v>
      </c>
      <c r="G8265" s="159">
        <f t="shared" si="364"/>
        <v>14.21</v>
      </c>
      <c r="H8265" s="159">
        <f t="shared" si="365"/>
        <v>0</v>
      </c>
      <c r="I8265" s="155" t="s">
        <v>471</v>
      </c>
      <c r="K8265" t="s">
        <v>292</v>
      </c>
      <c r="L8265" t="s">
        <v>391</v>
      </c>
      <c r="M8265" t="s">
        <v>467</v>
      </c>
      <c r="N8265" t="s">
        <v>659</v>
      </c>
      <c r="O8265" t="s">
        <v>437</v>
      </c>
      <c r="Q8265" s="163">
        <v>1000</v>
      </c>
      <c r="R8265">
        <v>1</v>
      </c>
      <c r="S8265">
        <v>14.21</v>
      </c>
      <c r="T8265">
        <v>0</v>
      </c>
      <c r="U8265" t="b" cm="1">
        <f t="array" ref="U8265">_xlfn.IFS(AND(R8265=1,S8265=G8265,T8265=H8265),TRUE,AND(R8265=1,S8265=G8265,H8265="Product NA"),TRUE)</f>
        <v>1</v>
      </c>
    </row>
    <row r="8266" spans="1:21" x14ac:dyDescent="0.35">
      <c r="A8266" s="163" t="s">
        <v>659</v>
      </c>
      <c r="B8266" s="164" t="s">
        <v>437</v>
      </c>
      <c r="C8266" t="s">
        <v>659</v>
      </c>
      <c r="D8266" s="165" t="s">
        <v>738</v>
      </c>
      <c r="E8266" t="s">
        <v>739</v>
      </c>
      <c r="F8266" t="s">
        <v>286</v>
      </c>
      <c r="G8266" s="159">
        <f t="shared" si="364"/>
        <v>14.99</v>
      </c>
      <c r="H8266" s="159">
        <f t="shared" si="365"/>
        <v>0</v>
      </c>
      <c r="I8266" s="155" t="s">
        <v>662</v>
      </c>
      <c r="K8266" t="s">
        <v>292</v>
      </c>
      <c r="L8266" t="s">
        <v>391</v>
      </c>
      <c r="M8266" t="s">
        <v>467</v>
      </c>
      <c r="N8266" t="s">
        <v>659</v>
      </c>
      <c r="O8266" t="s">
        <v>437</v>
      </c>
      <c r="Q8266" s="163">
        <v>2000</v>
      </c>
      <c r="R8266">
        <v>1</v>
      </c>
      <c r="S8266">
        <v>14.99</v>
      </c>
      <c r="T8266">
        <v>0</v>
      </c>
      <c r="U8266" t="b" cm="1">
        <f t="array" ref="U8266">_xlfn.IFS(AND(R8266=1,S8266=G8266,T8266=H8266),TRUE,AND(R8266=1,S8266=G8266,H8266="Product NA"),TRUE)</f>
        <v>1</v>
      </c>
    </row>
    <row r="8267" spans="1:21" x14ac:dyDescent="0.35">
      <c r="A8267" s="163" t="s">
        <v>659</v>
      </c>
      <c r="B8267" s="164" t="s">
        <v>437</v>
      </c>
      <c r="C8267" t="s">
        <v>659</v>
      </c>
      <c r="D8267" s="165" t="s">
        <v>738</v>
      </c>
      <c r="E8267" t="s">
        <v>739</v>
      </c>
      <c r="F8267" t="s">
        <v>286</v>
      </c>
      <c r="G8267" s="159">
        <f t="shared" si="364"/>
        <v>17.12</v>
      </c>
      <c r="H8267" s="159">
        <f t="shared" si="365"/>
        <v>0</v>
      </c>
      <c r="I8267" s="155" t="s">
        <v>663</v>
      </c>
      <c r="K8267" t="s">
        <v>292</v>
      </c>
      <c r="L8267" t="s">
        <v>391</v>
      </c>
      <c r="M8267" t="s">
        <v>467</v>
      </c>
      <c r="N8267" t="s">
        <v>659</v>
      </c>
      <c r="O8267" t="s">
        <v>437</v>
      </c>
      <c r="Q8267" s="163">
        <v>3000</v>
      </c>
      <c r="R8267">
        <v>1</v>
      </c>
      <c r="S8267">
        <v>17.12</v>
      </c>
      <c r="T8267">
        <v>0</v>
      </c>
      <c r="U8267" t="b" cm="1">
        <f t="array" ref="U8267">_xlfn.IFS(AND(R8267=1,S8267=G8267,T8267=H8267),TRUE,AND(R8267=1,S8267=G8267,H8267="Product NA"),TRUE)</f>
        <v>1</v>
      </c>
    </row>
    <row r="8268" spans="1:21" x14ac:dyDescent="0.35">
      <c r="A8268" s="163" t="s">
        <v>659</v>
      </c>
      <c r="B8268" s="164" t="s">
        <v>437</v>
      </c>
      <c r="C8268" t="s">
        <v>659</v>
      </c>
      <c r="D8268" s="165" t="s">
        <v>738</v>
      </c>
      <c r="E8268" t="s">
        <v>739</v>
      </c>
      <c r="F8268" t="s">
        <v>286</v>
      </c>
      <c r="G8268" s="159">
        <f t="shared" si="364"/>
        <v>18.95</v>
      </c>
      <c r="H8268" s="159">
        <f t="shared" si="365"/>
        <v>0</v>
      </c>
      <c r="I8268" s="155" t="s">
        <v>664</v>
      </c>
      <c r="K8268" t="s">
        <v>292</v>
      </c>
      <c r="L8268" t="s">
        <v>391</v>
      </c>
      <c r="M8268" t="s">
        <v>467</v>
      </c>
      <c r="N8268" t="s">
        <v>659</v>
      </c>
      <c r="O8268" t="s">
        <v>437</v>
      </c>
      <c r="Q8268" s="163">
        <v>4000</v>
      </c>
      <c r="R8268">
        <v>1</v>
      </c>
      <c r="S8268">
        <v>18.95</v>
      </c>
      <c r="T8268">
        <v>0</v>
      </c>
      <c r="U8268" t="b" cm="1">
        <f t="array" ref="U8268">_xlfn.IFS(AND(R8268=1,S8268=G8268,T8268=H8268),TRUE,AND(R8268=1,S8268=G8268,H8268="Product NA"),TRUE)</f>
        <v>1</v>
      </c>
    </row>
    <row r="8269" spans="1:21" x14ac:dyDescent="0.35">
      <c r="A8269" s="163" t="s">
        <v>659</v>
      </c>
      <c r="B8269" s="164" t="s">
        <v>437</v>
      </c>
      <c r="C8269" t="s">
        <v>659</v>
      </c>
      <c r="D8269" s="165" t="s">
        <v>738</v>
      </c>
      <c r="E8269" t="s">
        <v>739</v>
      </c>
      <c r="F8269" t="s">
        <v>286</v>
      </c>
      <c r="G8269" s="159">
        <f t="shared" si="364"/>
        <v>19.899999999999999</v>
      </c>
      <c r="H8269" s="159">
        <f t="shared" si="365"/>
        <v>0</v>
      </c>
      <c r="I8269" s="155" t="s">
        <v>665</v>
      </c>
      <c r="K8269" t="s">
        <v>292</v>
      </c>
      <c r="L8269" t="s">
        <v>391</v>
      </c>
      <c r="M8269" t="s">
        <v>467</v>
      </c>
      <c r="N8269" t="s">
        <v>659</v>
      </c>
      <c r="O8269" t="s">
        <v>437</v>
      </c>
      <c r="Q8269" s="163">
        <v>5000</v>
      </c>
      <c r="R8269">
        <v>1</v>
      </c>
      <c r="S8269">
        <v>19.899999999999999</v>
      </c>
      <c r="T8269">
        <v>0</v>
      </c>
      <c r="U8269" t="b" cm="1">
        <f t="array" ref="U8269">_xlfn.IFS(AND(R8269=1,S8269=G8269,T8269=H8269),TRUE,AND(R8269=1,S8269=G8269,H8269="Product NA"),TRUE)</f>
        <v>1</v>
      </c>
    </row>
    <row r="8270" spans="1:21" x14ac:dyDescent="0.35">
      <c r="A8270" s="163" t="s">
        <v>659</v>
      </c>
      <c r="B8270" s="164" t="s">
        <v>437</v>
      </c>
      <c r="C8270" t="s">
        <v>659</v>
      </c>
      <c r="D8270" s="165" t="s">
        <v>738</v>
      </c>
      <c r="E8270" t="s">
        <v>739</v>
      </c>
      <c r="F8270" t="s">
        <v>286</v>
      </c>
      <c r="G8270" s="159">
        <f t="shared" si="364"/>
        <v>22.23</v>
      </c>
      <c r="H8270" s="159">
        <f t="shared" si="365"/>
        <v>0</v>
      </c>
      <c r="I8270" s="155" t="s">
        <v>666</v>
      </c>
      <c r="K8270" t="s">
        <v>292</v>
      </c>
      <c r="L8270" t="s">
        <v>391</v>
      </c>
      <c r="M8270" t="s">
        <v>467</v>
      </c>
      <c r="N8270" t="s">
        <v>659</v>
      </c>
      <c r="O8270" t="s">
        <v>437</v>
      </c>
      <c r="Q8270" s="163">
        <v>6000</v>
      </c>
      <c r="R8270">
        <v>1</v>
      </c>
      <c r="S8270">
        <v>22.23</v>
      </c>
      <c r="T8270">
        <v>0</v>
      </c>
      <c r="U8270" t="b" cm="1">
        <f t="array" ref="U8270">_xlfn.IFS(AND(R8270=1,S8270=G8270,T8270=H8270),TRUE,AND(R8270=1,S8270=G8270,H8270="Product NA"),TRUE)</f>
        <v>1</v>
      </c>
    </row>
    <row r="8271" spans="1:21" x14ac:dyDescent="0.35">
      <c r="A8271" s="163" t="s">
        <v>659</v>
      </c>
      <c r="B8271" s="164" t="s">
        <v>437</v>
      </c>
      <c r="C8271" t="s">
        <v>659</v>
      </c>
      <c r="D8271" s="165" t="s">
        <v>738</v>
      </c>
      <c r="E8271" t="s">
        <v>739</v>
      </c>
      <c r="F8271" t="s">
        <v>286</v>
      </c>
      <c r="G8271" s="159">
        <f t="shared" si="364"/>
        <v>22.23</v>
      </c>
      <c r="H8271" s="159">
        <f t="shared" si="365"/>
        <v>0</v>
      </c>
      <c r="I8271" s="155" t="s">
        <v>667</v>
      </c>
      <c r="K8271" t="s">
        <v>292</v>
      </c>
      <c r="L8271" t="s">
        <v>391</v>
      </c>
      <c r="M8271" t="s">
        <v>467</v>
      </c>
      <c r="N8271" t="s">
        <v>659</v>
      </c>
      <c r="O8271" t="s">
        <v>437</v>
      </c>
      <c r="Q8271" s="163">
        <v>7000</v>
      </c>
      <c r="R8271">
        <v>1</v>
      </c>
      <c r="S8271">
        <v>22.23</v>
      </c>
      <c r="T8271">
        <v>0</v>
      </c>
      <c r="U8271" t="b" cm="1">
        <f t="array" ref="U8271">_xlfn.IFS(AND(R8271=1,S8271=G8271,T8271=H8271),TRUE,AND(R8271=1,S8271=G8271,H8271="Product NA"),TRUE)</f>
        <v>1</v>
      </c>
    </row>
    <row r="8272" spans="1:21" x14ac:dyDescent="0.35">
      <c r="A8272" s="163" t="s">
        <v>659</v>
      </c>
      <c r="B8272" s="164" t="s">
        <v>437</v>
      </c>
      <c r="C8272" t="s">
        <v>659</v>
      </c>
      <c r="D8272" s="165" t="s">
        <v>738</v>
      </c>
      <c r="E8272" t="s">
        <v>739</v>
      </c>
      <c r="F8272" t="s">
        <v>286</v>
      </c>
      <c r="G8272" s="159">
        <f t="shared" si="364"/>
        <v>27.65</v>
      </c>
      <c r="H8272" s="159">
        <f t="shared" si="365"/>
        <v>0</v>
      </c>
      <c r="I8272" s="155" t="s">
        <v>668</v>
      </c>
      <c r="K8272" t="s">
        <v>292</v>
      </c>
      <c r="L8272" t="s">
        <v>391</v>
      </c>
      <c r="M8272" t="s">
        <v>467</v>
      </c>
      <c r="N8272" t="s">
        <v>659</v>
      </c>
      <c r="O8272" t="s">
        <v>437</v>
      </c>
      <c r="Q8272" s="163">
        <v>8000</v>
      </c>
      <c r="R8272">
        <v>1</v>
      </c>
      <c r="S8272">
        <v>27.65</v>
      </c>
      <c r="T8272">
        <v>0</v>
      </c>
      <c r="U8272" t="b" cm="1">
        <f t="array" ref="U8272">_xlfn.IFS(AND(R8272=1,S8272=G8272,T8272=H8272),TRUE,AND(R8272=1,S8272=G8272,H8272="Product NA"),TRUE)</f>
        <v>1</v>
      </c>
    </row>
    <row r="8273" spans="1:21" x14ac:dyDescent="0.35">
      <c r="A8273" s="163" t="s">
        <v>659</v>
      </c>
      <c r="B8273" s="164" t="s">
        <v>437</v>
      </c>
      <c r="C8273" t="s">
        <v>659</v>
      </c>
      <c r="D8273" s="165" t="s">
        <v>738</v>
      </c>
      <c r="E8273" t="s">
        <v>739</v>
      </c>
      <c r="F8273" t="s">
        <v>286</v>
      </c>
      <c r="G8273" s="159">
        <f t="shared" si="364"/>
        <v>27.65</v>
      </c>
      <c r="H8273" s="159">
        <f t="shared" si="365"/>
        <v>0</v>
      </c>
      <c r="I8273" s="155" t="s">
        <v>669</v>
      </c>
      <c r="K8273" t="s">
        <v>292</v>
      </c>
      <c r="L8273" t="s">
        <v>391</v>
      </c>
      <c r="M8273" t="s">
        <v>467</v>
      </c>
      <c r="N8273" t="s">
        <v>659</v>
      </c>
      <c r="O8273" t="s">
        <v>437</v>
      </c>
      <c r="Q8273" s="163">
        <v>9000</v>
      </c>
      <c r="R8273">
        <v>1</v>
      </c>
      <c r="S8273">
        <v>27.65</v>
      </c>
      <c r="T8273">
        <v>0</v>
      </c>
      <c r="U8273" t="b" cm="1">
        <f t="array" ref="U8273">_xlfn.IFS(AND(R8273=1,S8273=G8273,T8273=H8273),TRUE,AND(R8273=1,S8273=G8273,H8273="Product NA"),TRUE)</f>
        <v>1</v>
      </c>
    </row>
    <row r="8274" spans="1:21" x14ac:dyDescent="0.35">
      <c r="A8274" s="163" t="s">
        <v>659</v>
      </c>
      <c r="B8274" s="164" t="s">
        <v>437</v>
      </c>
      <c r="C8274" t="s">
        <v>659</v>
      </c>
      <c r="D8274" s="165" t="s">
        <v>738</v>
      </c>
      <c r="E8274" t="s">
        <v>739</v>
      </c>
      <c r="F8274" t="s">
        <v>286</v>
      </c>
      <c r="G8274" s="159">
        <f t="shared" si="364"/>
        <v>27.65</v>
      </c>
      <c r="H8274" s="159">
        <f t="shared" si="365"/>
        <v>0</v>
      </c>
      <c r="I8274" s="155" t="s">
        <v>670</v>
      </c>
      <c r="K8274" t="s">
        <v>292</v>
      </c>
      <c r="L8274" t="s">
        <v>391</v>
      </c>
      <c r="M8274" t="s">
        <v>467</v>
      </c>
      <c r="N8274" t="s">
        <v>659</v>
      </c>
      <c r="O8274" t="s">
        <v>437</v>
      </c>
      <c r="Q8274" s="163">
        <v>10000</v>
      </c>
      <c r="R8274">
        <v>1</v>
      </c>
      <c r="S8274">
        <v>27.65</v>
      </c>
      <c r="T8274">
        <v>0</v>
      </c>
      <c r="U8274" t="b" cm="1">
        <f t="array" ref="U8274">_xlfn.IFS(AND(R8274=1,S8274=G8274,T8274=H8274),TRUE,AND(R8274=1,S8274=G8274,H8274="Product NA"),TRUE)</f>
        <v>1</v>
      </c>
    </row>
    <row r="8275" spans="1:21" x14ac:dyDescent="0.35">
      <c r="A8275" s="163" t="s">
        <v>659</v>
      </c>
      <c r="B8275" s="164" t="s">
        <v>437</v>
      </c>
      <c r="C8275" t="s">
        <v>659</v>
      </c>
      <c r="D8275" s="165" t="s">
        <v>738</v>
      </c>
      <c r="E8275" t="s">
        <v>739</v>
      </c>
      <c r="F8275" t="s">
        <v>286</v>
      </c>
      <c r="G8275" s="159">
        <f t="shared" si="364"/>
        <v>38.57</v>
      </c>
      <c r="H8275" s="159">
        <f t="shared" si="365"/>
        <v>0</v>
      </c>
      <c r="I8275" s="155" t="s">
        <v>671</v>
      </c>
      <c r="K8275" t="s">
        <v>292</v>
      </c>
      <c r="L8275" t="s">
        <v>391</v>
      </c>
      <c r="M8275" t="s">
        <v>467</v>
      </c>
      <c r="N8275" t="s">
        <v>659</v>
      </c>
      <c r="O8275" t="s">
        <v>437</v>
      </c>
      <c r="Q8275" s="163">
        <v>15000</v>
      </c>
      <c r="R8275">
        <v>1</v>
      </c>
      <c r="S8275">
        <v>38.57</v>
      </c>
      <c r="T8275">
        <v>0</v>
      </c>
      <c r="U8275" t="b" cm="1">
        <f t="array" ref="U8275">_xlfn.IFS(AND(R8275=1,S8275=G8275,T8275=H8275),TRUE,AND(R8275=1,S8275=G8275,H8275="Product NA"),TRUE)</f>
        <v>1</v>
      </c>
    </row>
    <row r="8276" spans="1:21" x14ac:dyDescent="0.35">
      <c r="A8276" s="163" t="s">
        <v>659</v>
      </c>
      <c r="B8276" s="164" t="s">
        <v>437</v>
      </c>
      <c r="C8276" t="s">
        <v>659</v>
      </c>
      <c r="D8276" s="165" t="s">
        <v>738</v>
      </c>
      <c r="E8276" t="s">
        <v>739</v>
      </c>
      <c r="F8276" t="s">
        <v>286</v>
      </c>
      <c r="G8276" s="159">
        <f t="shared" si="364"/>
        <v>47.45</v>
      </c>
      <c r="H8276" s="159">
        <f t="shared" si="365"/>
        <v>0</v>
      </c>
      <c r="I8276" s="155" t="s">
        <v>672</v>
      </c>
      <c r="K8276" t="s">
        <v>292</v>
      </c>
      <c r="L8276" t="s">
        <v>391</v>
      </c>
      <c r="M8276" t="s">
        <v>467</v>
      </c>
      <c r="N8276" t="s">
        <v>659</v>
      </c>
      <c r="O8276" t="s">
        <v>437</v>
      </c>
      <c r="Q8276" s="163">
        <v>20000</v>
      </c>
      <c r="R8276">
        <v>1</v>
      </c>
      <c r="S8276">
        <v>47.45</v>
      </c>
      <c r="T8276">
        <v>0</v>
      </c>
      <c r="U8276" t="b" cm="1">
        <f t="array" ref="U8276">_xlfn.IFS(AND(R8276=1,S8276=G8276,T8276=H8276),TRUE,AND(R8276=1,S8276=G8276,H8276="Product NA"),TRUE)</f>
        <v>1</v>
      </c>
    </row>
    <row r="8277" spans="1:21" x14ac:dyDescent="0.35">
      <c r="A8277" s="163" t="s">
        <v>659</v>
      </c>
      <c r="B8277" s="164" t="s">
        <v>437</v>
      </c>
      <c r="C8277" t="s">
        <v>659</v>
      </c>
      <c r="D8277" s="165" t="s">
        <v>738</v>
      </c>
      <c r="E8277" t="s">
        <v>739</v>
      </c>
      <c r="F8277" t="s">
        <v>286</v>
      </c>
      <c r="G8277" s="159">
        <f t="shared" si="364"/>
        <v>90.07</v>
      </c>
      <c r="H8277" s="159">
        <f t="shared" si="365"/>
        <v>0</v>
      </c>
      <c r="I8277" s="155" t="s">
        <v>673</v>
      </c>
      <c r="K8277" t="s">
        <v>292</v>
      </c>
      <c r="L8277" t="s">
        <v>391</v>
      </c>
      <c r="M8277" t="s">
        <v>467</v>
      </c>
      <c r="N8277" t="s">
        <v>659</v>
      </c>
      <c r="O8277" t="s">
        <v>437</v>
      </c>
      <c r="Q8277" s="163">
        <v>25000</v>
      </c>
      <c r="R8277">
        <v>1</v>
      </c>
      <c r="S8277">
        <v>90.07</v>
      </c>
      <c r="T8277">
        <v>0</v>
      </c>
      <c r="U8277" t="b" cm="1">
        <f t="array" ref="U8277">_xlfn.IFS(AND(R8277=1,S8277=G8277,T8277=H8277),TRUE,AND(R8277=1,S8277=G8277,H8277="Product NA"),TRUE)</f>
        <v>1</v>
      </c>
    </row>
    <row r="8278" spans="1:21" x14ac:dyDescent="0.35">
      <c r="A8278" s="163" t="s">
        <v>659</v>
      </c>
      <c r="B8278" s="164" t="s">
        <v>437</v>
      </c>
      <c r="C8278" t="s">
        <v>659</v>
      </c>
      <c r="D8278" s="165" t="s">
        <v>738</v>
      </c>
      <c r="E8278" t="s">
        <v>739</v>
      </c>
      <c r="F8278" t="s">
        <v>286</v>
      </c>
      <c r="G8278" s="159">
        <f t="shared" si="364"/>
        <v>105.67</v>
      </c>
      <c r="H8278" s="159">
        <f t="shared" si="365"/>
        <v>0</v>
      </c>
      <c r="I8278" s="155" t="s">
        <v>674</v>
      </c>
      <c r="K8278" t="s">
        <v>292</v>
      </c>
      <c r="L8278" t="s">
        <v>391</v>
      </c>
      <c r="M8278" t="s">
        <v>467</v>
      </c>
      <c r="N8278" t="s">
        <v>659</v>
      </c>
      <c r="O8278" t="s">
        <v>437</v>
      </c>
      <c r="Q8278" s="163">
        <v>30000</v>
      </c>
      <c r="R8278">
        <v>1</v>
      </c>
      <c r="S8278">
        <v>105.67</v>
      </c>
      <c r="T8278">
        <v>0</v>
      </c>
      <c r="U8278" t="b" cm="1">
        <f t="array" ref="U8278">_xlfn.IFS(AND(R8278=1,S8278=G8278,T8278=H8278),TRUE,AND(R8278=1,S8278=G8278,H8278="Product NA"),TRUE)</f>
        <v>1</v>
      </c>
    </row>
    <row r="8279" spans="1:21" x14ac:dyDescent="0.35">
      <c r="A8279" s="163" t="s">
        <v>787</v>
      </c>
      <c r="B8279" s="164" t="s">
        <v>439</v>
      </c>
      <c r="C8279" t="s">
        <v>787</v>
      </c>
      <c r="D8279" s="165" t="s">
        <v>738</v>
      </c>
      <c r="E8279" t="s">
        <v>739</v>
      </c>
      <c r="F8279" t="s">
        <v>286</v>
      </c>
      <c r="G8279" s="159">
        <f t="shared" si="364"/>
        <v>30.21</v>
      </c>
      <c r="H8279" s="159">
        <f t="shared" si="365"/>
        <v>0</v>
      </c>
      <c r="I8279" s="155" t="s">
        <v>471</v>
      </c>
      <c r="K8279" t="s">
        <v>294</v>
      </c>
      <c r="L8279" t="s">
        <v>396</v>
      </c>
      <c r="M8279" t="s">
        <v>466</v>
      </c>
      <c r="N8279" t="s">
        <v>787</v>
      </c>
      <c r="O8279" t="s">
        <v>439</v>
      </c>
      <c r="Q8279" s="163">
        <v>1000</v>
      </c>
      <c r="R8279">
        <v>1</v>
      </c>
      <c r="S8279">
        <v>30.21</v>
      </c>
      <c r="T8279">
        <v>0</v>
      </c>
      <c r="U8279" t="b" cm="1">
        <f t="array" ref="U8279">_xlfn.IFS(AND(R8279=1,S8279=G8279,T8279=H8279),TRUE,AND(R8279=1,S8279=G8279,H8279="Product NA"),TRUE)</f>
        <v>1</v>
      </c>
    </row>
    <row r="8280" spans="1:21" x14ac:dyDescent="0.35">
      <c r="A8280" s="163" t="s">
        <v>787</v>
      </c>
      <c r="B8280" s="164" t="s">
        <v>439</v>
      </c>
      <c r="C8280" t="s">
        <v>787</v>
      </c>
      <c r="D8280" s="165" t="s">
        <v>738</v>
      </c>
      <c r="E8280" t="s">
        <v>739</v>
      </c>
      <c r="F8280" t="s">
        <v>286</v>
      </c>
      <c r="G8280" s="159">
        <f t="shared" si="364"/>
        <v>44.4</v>
      </c>
      <c r="H8280" s="159">
        <f t="shared" si="365"/>
        <v>0</v>
      </c>
      <c r="I8280" s="155" t="s">
        <v>662</v>
      </c>
      <c r="K8280" t="s">
        <v>294</v>
      </c>
      <c r="L8280" t="s">
        <v>396</v>
      </c>
      <c r="M8280" t="s">
        <v>466</v>
      </c>
      <c r="N8280" t="s">
        <v>787</v>
      </c>
      <c r="O8280" t="s">
        <v>439</v>
      </c>
      <c r="Q8280" s="163">
        <v>2000</v>
      </c>
      <c r="R8280">
        <v>1</v>
      </c>
      <c r="S8280">
        <v>44.4</v>
      </c>
      <c r="T8280">
        <v>0</v>
      </c>
      <c r="U8280" t="b" cm="1">
        <f t="array" ref="U8280">_xlfn.IFS(AND(R8280=1,S8280=G8280,T8280=H8280),TRUE,AND(R8280=1,S8280=G8280,H8280="Product NA"),TRUE)</f>
        <v>1</v>
      </c>
    </row>
    <row r="8281" spans="1:21" x14ac:dyDescent="0.35">
      <c r="A8281" s="163" t="s">
        <v>787</v>
      </c>
      <c r="B8281" s="164" t="s">
        <v>439</v>
      </c>
      <c r="C8281" t="s">
        <v>787</v>
      </c>
      <c r="D8281" s="165" t="s">
        <v>738</v>
      </c>
      <c r="E8281" t="s">
        <v>739</v>
      </c>
      <c r="F8281" t="s">
        <v>286</v>
      </c>
      <c r="G8281" s="159">
        <f t="shared" si="364"/>
        <v>57.09</v>
      </c>
      <c r="H8281" s="159">
        <f t="shared" si="365"/>
        <v>0</v>
      </c>
      <c r="I8281" s="155" t="s">
        <v>663</v>
      </c>
      <c r="K8281" t="s">
        <v>294</v>
      </c>
      <c r="L8281" t="s">
        <v>396</v>
      </c>
      <c r="M8281" t="s">
        <v>466</v>
      </c>
      <c r="N8281" t="s">
        <v>787</v>
      </c>
      <c r="O8281" t="s">
        <v>439</v>
      </c>
      <c r="Q8281" s="163">
        <v>3000</v>
      </c>
      <c r="R8281">
        <v>1</v>
      </c>
      <c r="S8281">
        <v>57.09</v>
      </c>
      <c r="T8281">
        <v>0</v>
      </c>
      <c r="U8281" t="b" cm="1">
        <f t="array" ref="U8281">_xlfn.IFS(AND(R8281=1,S8281=G8281,T8281=H8281),TRUE,AND(R8281=1,S8281=G8281,H8281="Product NA"),TRUE)</f>
        <v>1</v>
      </c>
    </row>
    <row r="8282" spans="1:21" x14ac:dyDescent="0.35">
      <c r="A8282" s="163" t="s">
        <v>787</v>
      </c>
      <c r="B8282" s="164" t="s">
        <v>439</v>
      </c>
      <c r="C8282" t="s">
        <v>787</v>
      </c>
      <c r="D8282" s="165" t="s">
        <v>738</v>
      </c>
      <c r="E8282" t="s">
        <v>739</v>
      </c>
      <c r="F8282" t="s">
        <v>286</v>
      </c>
      <c r="G8282" s="159">
        <f t="shared" si="364"/>
        <v>69.78</v>
      </c>
      <c r="H8282" s="159">
        <f t="shared" si="365"/>
        <v>0</v>
      </c>
      <c r="I8282" s="155" t="s">
        <v>664</v>
      </c>
      <c r="K8282" t="s">
        <v>294</v>
      </c>
      <c r="L8282" t="s">
        <v>396</v>
      </c>
      <c r="M8282" t="s">
        <v>466</v>
      </c>
      <c r="N8282" t="s">
        <v>787</v>
      </c>
      <c r="O8282" t="s">
        <v>439</v>
      </c>
      <c r="Q8282" s="163">
        <v>4000</v>
      </c>
      <c r="R8282">
        <v>1</v>
      </c>
      <c r="S8282">
        <v>69.78</v>
      </c>
      <c r="T8282">
        <v>0</v>
      </c>
      <c r="U8282" t="b" cm="1">
        <f t="array" ref="U8282">_xlfn.IFS(AND(R8282=1,S8282=G8282,T8282=H8282),TRUE,AND(R8282=1,S8282=G8282,H8282="Product NA"),TRUE)</f>
        <v>1</v>
      </c>
    </row>
    <row r="8283" spans="1:21" x14ac:dyDescent="0.35">
      <c r="A8283" s="163" t="s">
        <v>787</v>
      </c>
      <c r="B8283" s="164" t="s">
        <v>439</v>
      </c>
      <c r="C8283" t="s">
        <v>787</v>
      </c>
      <c r="D8283" s="165" t="s">
        <v>738</v>
      </c>
      <c r="E8283" t="s">
        <v>739</v>
      </c>
      <c r="F8283" t="s">
        <v>286</v>
      </c>
      <c r="G8283" s="159">
        <f t="shared" si="364"/>
        <v>81.78</v>
      </c>
      <c r="H8283" s="159">
        <f t="shared" si="365"/>
        <v>0</v>
      </c>
      <c r="I8283" s="155" t="s">
        <v>665</v>
      </c>
      <c r="K8283" t="s">
        <v>294</v>
      </c>
      <c r="L8283" t="s">
        <v>396</v>
      </c>
      <c r="M8283" t="s">
        <v>466</v>
      </c>
      <c r="N8283" t="s">
        <v>787</v>
      </c>
      <c r="O8283" t="s">
        <v>439</v>
      </c>
      <c r="Q8283" s="163">
        <v>5000</v>
      </c>
      <c r="R8283">
        <v>1</v>
      </c>
      <c r="S8283">
        <v>81.78</v>
      </c>
      <c r="T8283">
        <v>0</v>
      </c>
      <c r="U8283" t="b" cm="1">
        <f t="array" ref="U8283">_xlfn.IFS(AND(R8283=1,S8283=G8283,T8283=H8283),TRUE,AND(R8283=1,S8283=G8283,H8283="Product NA"),TRUE)</f>
        <v>1</v>
      </c>
    </row>
    <row r="8284" spans="1:21" x14ac:dyDescent="0.35">
      <c r="A8284" s="163" t="s">
        <v>787</v>
      </c>
      <c r="B8284" s="164" t="s">
        <v>439</v>
      </c>
      <c r="C8284" t="s">
        <v>787</v>
      </c>
      <c r="D8284" s="165" t="s">
        <v>738</v>
      </c>
      <c r="E8284" t="s">
        <v>739</v>
      </c>
      <c r="F8284" t="s">
        <v>286</v>
      </c>
      <c r="G8284" s="159">
        <f t="shared" si="364"/>
        <v>94.47</v>
      </c>
      <c r="H8284" s="159">
        <f t="shared" si="365"/>
        <v>0</v>
      </c>
      <c r="I8284" s="155" t="s">
        <v>666</v>
      </c>
      <c r="K8284" t="s">
        <v>294</v>
      </c>
      <c r="L8284" t="s">
        <v>396</v>
      </c>
      <c r="M8284" t="s">
        <v>466</v>
      </c>
      <c r="N8284" t="s">
        <v>787</v>
      </c>
      <c r="O8284" t="s">
        <v>439</v>
      </c>
      <c r="Q8284" s="163">
        <v>6000</v>
      </c>
      <c r="R8284">
        <v>1</v>
      </c>
      <c r="S8284">
        <v>94.47</v>
      </c>
      <c r="T8284">
        <v>0</v>
      </c>
      <c r="U8284" t="b" cm="1">
        <f t="array" ref="U8284">_xlfn.IFS(AND(R8284=1,S8284=G8284,T8284=H8284),TRUE,AND(R8284=1,S8284=G8284,H8284="Product NA"),TRUE)</f>
        <v>1</v>
      </c>
    </row>
    <row r="8285" spans="1:21" x14ac:dyDescent="0.35">
      <c r="A8285" s="163" t="s">
        <v>787</v>
      </c>
      <c r="B8285" s="164" t="s">
        <v>439</v>
      </c>
      <c r="C8285" t="s">
        <v>787</v>
      </c>
      <c r="D8285" s="165" t="s">
        <v>738</v>
      </c>
      <c r="E8285" t="s">
        <v>739</v>
      </c>
      <c r="F8285" t="s">
        <v>286</v>
      </c>
      <c r="G8285" s="159">
        <f t="shared" si="364"/>
        <v>107.16</v>
      </c>
      <c r="H8285" s="159">
        <f t="shared" si="365"/>
        <v>0</v>
      </c>
      <c r="I8285" s="155" t="s">
        <v>667</v>
      </c>
      <c r="K8285" t="s">
        <v>294</v>
      </c>
      <c r="L8285" t="s">
        <v>396</v>
      </c>
      <c r="M8285" t="s">
        <v>466</v>
      </c>
      <c r="N8285" t="s">
        <v>787</v>
      </c>
      <c r="O8285" t="s">
        <v>439</v>
      </c>
      <c r="Q8285" s="163">
        <v>7000</v>
      </c>
      <c r="R8285">
        <v>1</v>
      </c>
      <c r="S8285">
        <v>107.16</v>
      </c>
      <c r="T8285">
        <v>0</v>
      </c>
      <c r="U8285" t="b" cm="1">
        <f t="array" ref="U8285">_xlfn.IFS(AND(R8285=1,S8285=G8285,T8285=H8285),TRUE,AND(R8285=1,S8285=G8285,H8285="Product NA"),TRUE)</f>
        <v>1</v>
      </c>
    </row>
    <row r="8286" spans="1:21" x14ac:dyDescent="0.35">
      <c r="A8286" s="163" t="s">
        <v>787</v>
      </c>
      <c r="B8286" s="164" t="s">
        <v>439</v>
      </c>
      <c r="C8286" t="s">
        <v>787</v>
      </c>
      <c r="D8286" s="165" t="s">
        <v>738</v>
      </c>
      <c r="E8286" t="s">
        <v>739</v>
      </c>
      <c r="F8286" t="s">
        <v>286</v>
      </c>
      <c r="G8286" s="159">
        <f t="shared" si="364"/>
        <v>119.85</v>
      </c>
      <c r="H8286" s="159">
        <f t="shared" si="365"/>
        <v>0</v>
      </c>
      <c r="I8286" s="155" t="s">
        <v>668</v>
      </c>
      <c r="K8286" t="s">
        <v>294</v>
      </c>
      <c r="L8286" t="s">
        <v>396</v>
      </c>
      <c r="M8286" t="s">
        <v>466</v>
      </c>
      <c r="N8286" t="s">
        <v>787</v>
      </c>
      <c r="O8286" t="s">
        <v>439</v>
      </c>
      <c r="Q8286" s="163">
        <v>8000</v>
      </c>
      <c r="R8286">
        <v>1</v>
      </c>
      <c r="S8286">
        <v>119.85</v>
      </c>
      <c r="T8286">
        <v>0</v>
      </c>
      <c r="U8286" t="b" cm="1">
        <f t="array" ref="U8286">_xlfn.IFS(AND(R8286=1,S8286=G8286,T8286=H8286),TRUE,AND(R8286=1,S8286=G8286,H8286="Product NA"),TRUE)</f>
        <v>1</v>
      </c>
    </row>
    <row r="8287" spans="1:21" x14ac:dyDescent="0.35">
      <c r="A8287" s="163" t="s">
        <v>787</v>
      </c>
      <c r="B8287" s="164" t="s">
        <v>439</v>
      </c>
      <c r="C8287" t="s">
        <v>787</v>
      </c>
      <c r="D8287" s="165" t="s">
        <v>738</v>
      </c>
      <c r="E8287" t="s">
        <v>739</v>
      </c>
      <c r="F8287" t="s">
        <v>286</v>
      </c>
      <c r="G8287" s="159">
        <f t="shared" si="364"/>
        <v>132.91</v>
      </c>
      <c r="H8287" s="159">
        <f t="shared" si="365"/>
        <v>0</v>
      </c>
      <c r="I8287" s="155" t="s">
        <v>669</v>
      </c>
      <c r="K8287" t="s">
        <v>294</v>
      </c>
      <c r="L8287" t="s">
        <v>396</v>
      </c>
      <c r="M8287" t="s">
        <v>466</v>
      </c>
      <c r="N8287" t="s">
        <v>787</v>
      </c>
      <c r="O8287" t="s">
        <v>439</v>
      </c>
      <c r="Q8287" s="163">
        <v>9000</v>
      </c>
      <c r="R8287">
        <v>1</v>
      </c>
      <c r="S8287">
        <v>132.91</v>
      </c>
      <c r="T8287">
        <v>0</v>
      </c>
      <c r="U8287" t="b" cm="1">
        <f t="array" ref="U8287">_xlfn.IFS(AND(R8287=1,S8287=G8287,T8287=H8287),TRUE,AND(R8287=1,S8287=G8287,H8287="Product NA"),TRUE)</f>
        <v>1</v>
      </c>
    </row>
    <row r="8288" spans="1:21" x14ac:dyDescent="0.35">
      <c r="A8288" s="163" t="s">
        <v>787</v>
      </c>
      <c r="B8288" s="164" t="s">
        <v>439</v>
      </c>
      <c r="C8288" t="s">
        <v>787</v>
      </c>
      <c r="D8288" s="165" t="s">
        <v>738</v>
      </c>
      <c r="E8288" t="s">
        <v>739</v>
      </c>
      <c r="F8288" t="s">
        <v>286</v>
      </c>
      <c r="G8288" s="159">
        <f t="shared" si="364"/>
        <v>145.62</v>
      </c>
      <c r="H8288" s="159">
        <f t="shared" si="365"/>
        <v>0</v>
      </c>
      <c r="I8288" s="155" t="s">
        <v>670</v>
      </c>
      <c r="K8288" t="s">
        <v>294</v>
      </c>
      <c r="L8288" t="s">
        <v>396</v>
      </c>
      <c r="M8288" t="s">
        <v>466</v>
      </c>
      <c r="N8288" t="s">
        <v>787</v>
      </c>
      <c r="O8288" t="s">
        <v>439</v>
      </c>
      <c r="Q8288" s="163">
        <v>10000</v>
      </c>
      <c r="R8288">
        <v>1</v>
      </c>
      <c r="S8288">
        <v>145.62</v>
      </c>
      <c r="T8288">
        <v>0</v>
      </c>
      <c r="U8288" t="b" cm="1">
        <f t="array" ref="U8288">_xlfn.IFS(AND(R8288=1,S8288=G8288,T8288=H8288),TRUE,AND(R8288=1,S8288=G8288,H8288="Product NA"),TRUE)</f>
        <v>1</v>
      </c>
    </row>
    <row r="8289" spans="1:21" x14ac:dyDescent="0.35">
      <c r="A8289" s="163" t="s">
        <v>787</v>
      </c>
      <c r="B8289" s="164" t="s">
        <v>439</v>
      </c>
      <c r="C8289" t="s">
        <v>787</v>
      </c>
      <c r="D8289" s="165" t="s">
        <v>738</v>
      </c>
      <c r="E8289" t="s">
        <v>739</v>
      </c>
      <c r="F8289" t="s">
        <v>286</v>
      </c>
      <c r="G8289" s="159">
        <f t="shared" si="364"/>
        <v>224.11</v>
      </c>
      <c r="H8289" s="159">
        <f t="shared" si="365"/>
        <v>0</v>
      </c>
      <c r="I8289" s="155" t="s">
        <v>671</v>
      </c>
      <c r="K8289" t="s">
        <v>294</v>
      </c>
      <c r="L8289" t="s">
        <v>396</v>
      </c>
      <c r="M8289" t="s">
        <v>466</v>
      </c>
      <c r="N8289" t="s">
        <v>787</v>
      </c>
      <c r="O8289" t="s">
        <v>439</v>
      </c>
      <c r="Q8289" s="163">
        <v>15000</v>
      </c>
      <c r="R8289">
        <v>1</v>
      </c>
      <c r="S8289">
        <v>224.11</v>
      </c>
      <c r="T8289">
        <v>0</v>
      </c>
      <c r="U8289" t="b" cm="1">
        <f t="array" ref="U8289">_xlfn.IFS(AND(R8289=1,S8289=G8289,T8289=H8289),TRUE,AND(R8289=1,S8289=G8289,H8289="Product NA"),TRUE)</f>
        <v>1</v>
      </c>
    </row>
    <row r="8290" spans="1:21" x14ac:dyDescent="0.35">
      <c r="A8290" s="163" t="s">
        <v>787</v>
      </c>
      <c r="B8290" s="164" t="s">
        <v>439</v>
      </c>
      <c r="C8290" t="s">
        <v>787</v>
      </c>
      <c r="D8290" s="165" t="s">
        <v>738</v>
      </c>
      <c r="E8290" t="s">
        <v>739</v>
      </c>
      <c r="F8290" t="s">
        <v>286</v>
      </c>
      <c r="G8290" s="159">
        <f t="shared" si="364"/>
        <v>292.20999999999998</v>
      </c>
      <c r="H8290" s="159">
        <f t="shared" si="365"/>
        <v>0</v>
      </c>
      <c r="I8290" s="155" t="s">
        <v>672</v>
      </c>
      <c r="K8290" t="s">
        <v>294</v>
      </c>
      <c r="L8290" t="s">
        <v>396</v>
      </c>
      <c r="M8290" t="s">
        <v>466</v>
      </c>
      <c r="N8290" t="s">
        <v>787</v>
      </c>
      <c r="O8290" t="s">
        <v>439</v>
      </c>
      <c r="Q8290" s="163">
        <v>20000</v>
      </c>
      <c r="R8290">
        <v>1</v>
      </c>
      <c r="S8290">
        <v>292.20999999999998</v>
      </c>
      <c r="T8290">
        <v>0</v>
      </c>
      <c r="U8290" t="b" cm="1">
        <f t="array" ref="U8290">_xlfn.IFS(AND(R8290=1,S8290=G8290,T8290=H8290),TRUE,AND(R8290=1,S8290=G8290,H8290="Product NA"),TRUE)</f>
        <v>1</v>
      </c>
    </row>
    <row r="8291" spans="1:21" x14ac:dyDescent="0.35">
      <c r="A8291" s="163" t="s">
        <v>787</v>
      </c>
      <c r="B8291" s="164" t="s">
        <v>439</v>
      </c>
      <c r="C8291" t="s">
        <v>787</v>
      </c>
      <c r="D8291" s="165" t="s">
        <v>738</v>
      </c>
      <c r="E8291" t="s">
        <v>739</v>
      </c>
      <c r="F8291" t="s">
        <v>286</v>
      </c>
      <c r="G8291" s="159">
        <f t="shared" si="364"/>
        <v>360.3</v>
      </c>
      <c r="H8291" s="159">
        <f t="shared" si="365"/>
        <v>0</v>
      </c>
      <c r="I8291" s="155" t="s">
        <v>673</v>
      </c>
      <c r="K8291" t="s">
        <v>294</v>
      </c>
      <c r="L8291" t="s">
        <v>396</v>
      </c>
      <c r="M8291" t="s">
        <v>466</v>
      </c>
      <c r="N8291" t="s">
        <v>787</v>
      </c>
      <c r="O8291" t="s">
        <v>439</v>
      </c>
      <c r="Q8291" s="163">
        <v>25000</v>
      </c>
      <c r="R8291">
        <v>1</v>
      </c>
      <c r="S8291">
        <v>360.3</v>
      </c>
      <c r="T8291">
        <v>0</v>
      </c>
      <c r="U8291" t="b" cm="1">
        <f t="array" ref="U8291">_xlfn.IFS(AND(R8291=1,S8291=G8291,T8291=H8291),TRUE,AND(R8291=1,S8291=G8291,H8291="Product NA"),TRUE)</f>
        <v>1</v>
      </c>
    </row>
    <row r="8292" spans="1:21" x14ac:dyDescent="0.35">
      <c r="A8292" s="163" t="s">
        <v>787</v>
      </c>
      <c r="B8292" s="164" t="s">
        <v>439</v>
      </c>
      <c r="C8292" t="s">
        <v>787</v>
      </c>
      <c r="D8292" s="165" t="s">
        <v>738</v>
      </c>
      <c r="E8292" t="s">
        <v>739</v>
      </c>
      <c r="F8292" t="s">
        <v>286</v>
      </c>
      <c r="G8292" s="159">
        <f t="shared" si="364"/>
        <v>428.4</v>
      </c>
      <c r="H8292" s="159">
        <f t="shared" si="365"/>
        <v>0</v>
      </c>
      <c r="I8292" s="155" t="s">
        <v>674</v>
      </c>
      <c r="K8292" t="s">
        <v>294</v>
      </c>
      <c r="L8292" t="s">
        <v>396</v>
      </c>
      <c r="M8292" t="s">
        <v>466</v>
      </c>
      <c r="N8292" t="s">
        <v>787</v>
      </c>
      <c r="O8292" t="s">
        <v>439</v>
      </c>
      <c r="Q8292" s="163">
        <v>30000</v>
      </c>
      <c r="R8292">
        <v>1</v>
      </c>
      <c r="S8292">
        <v>428.4</v>
      </c>
      <c r="T8292">
        <v>0</v>
      </c>
      <c r="U8292" t="b" cm="1">
        <f t="array" ref="U8292">_xlfn.IFS(AND(R8292=1,S8292=G8292,T8292=H8292),TRUE,AND(R8292=1,S8292=G8292,H8292="Product NA"),TRUE)</f>
        <v>1</v>
      </c>
    </row>
    <row r="8293" spans="1:21" x14ac:dyDescent="0.35">
      <c r="A8293" s="163" t="s">
        <v>788</v>
      </c>
      <c r="B8293" s="164" t="s">
        <v>440</v>
      </c>
      <c r="C8293" t="s">
        <v>788</v>
      </c>
      <c r="D8293" s="165" t="s">
        <v>738</v>
      </c>
      <c r="E8293" t="s">
        <v>739</v>
      </c>
      <c r="F8293" t="s">
        <v>286</v>
      </c>
      <c r="G8293" s="159">
        <f t="shared" si="364"/>
        <v>66.489999999999995</v>
      </c>
      <c r="H8293" s="159">
        <f t="shared" si="365"/>
        <v>0</v>
      </c>
      <c r="I8293" s="155" t="s">
        <v>471</v>
      </c>
      <c r="K8293" t="s">
        <v>458</v>
      </c>
      <c r="L8293" t="s">
        <v>399</v>
      </c>
      <c r="M8293" t="s">
        <v>466</v>
      </c>
      <c r="N8293" t="s">
        <v>788</v>
      </c>
      <c r="O8293" t="s">
        <v>440</v>
      </c>
      <c r="Q8293" s="163">
        <v>1000</v>
      </c>
      <c r="R8293">
        <v>1</v>
      </c>
      <c r="S8293">
        <v>66.489999999999995</v>
      </c>
      <c r="T8293">
        <v>0</v>
      </c>
      <c r="U8293" t="b" cm="1">
        <f t="array" ref="U8293">_xlfn.IFS(AND(R8293=1,S8293=G8293,T8293=H8293),TRUE,AND(R8293=1,S8293=G8293,H8293="Product NA"),TRUE)</f>
        <v>1</v>
      </c>
    </row>
    <row r="8294" spans="1:21" x14ac:dyDescent="0.35">
      <c r="A8294" s="163" t="s">
        <v>788</v>
      </c>
      <c r="B8294" s="164" t="s">
        <v>440</v>
      </c>
      <c r="C8294" t="s">
        <v>788</v>
      </c>
      <c r="D8294" s="165" t="s">
        <v>738</v>
      </c>
      <c r="E8294" t="s">
        <v>739</v>
      </c>
      <c r="F8294" t="s">
        <v>286</v>
      </c>
      <c r="G8294" s="159">
        <f t="shared" si="364"/>
        <v>79.489999999999995</v>
      </c>
      <c r="H8294" s="159">
        <f t="shared" si="365"/>
        <v>0</v>
      </c>
      <c r="I8294" s="155" t="s">
        <v>662</v>
      </c>
      <c r="K8294" t="s">
        <v>458</v>
      </c>
      <c r="L8294" t="s">
        <v>399</v>
      </c>
      <c r="M8294" t="s">
        <v>466</v>
      </c>
      <c r="N8294" t="s">
        <v>788</v>
      </c>
      <c r="O8294" t="s">
        <v>440</v>
      </c>
      <c r="Q8294" s="163">
        <v>2000</v>
      </c>
      <c r="R8294">
        <v>1</v>
      </c>
      <c r="S8294">
        <v>79.489999999999995</v>
      </c>
      <c r="T8294">
        <v>0</v>
      </c>
      <c r="U8294" t="b" cm="1">
        <f t="array" ref="U8294">_xlfn.IFS(AND(R8294=1,S8294=G8294,T8294=H8294),TRUE,AND(R8294=1,S8294=G8294,H8294="Product NA"),TRUE)</f>
        <v>1</v>
      </c>
    </row>
    <row r="8295" spans="1:21" x14ac:dyDescent="0.35">
      <c r="A8295" s="163" t="s">
        <v>788</v>
      </c>
      <c r="B8295" s="164" t="s">
        <v>440</v>
      </c>
      <c r="C8295" t="s">
        <v>788</v>
      </c>
      <c r="D8295" s="165" t="s">
        <v>738</v>
      </c>
      <c r="E8295" t="s">
        <v>739</v>
      </c>
      <c r="F8295" t="s">
        <v>286</v>
      </c>
      <c r="G8295" s="159">
        <f t="shared" si="364"/>
        <v>91.8</v>
      </c>
      <c r="H8295" s="159">
        <f t="shared" si="365"/>
        <v>0</v>
      </c>
      <c r="I8295" s="155" t="s">
        <v>663</v>
      </c>
      <c r="K8295" t="s">
        <v>458</v>
      </c>
      <c r="L8295" t="s">
        <v>399</v>
      </c>
      <c r="M8295" t="s">
        <v>466</v>
      </c>
      <c r="N8295" t="s">
        <v>788</v>
      </c>
      <c r="O8295" t="s">
        <v>440</v>
      </c>
      <c r="Q8295" s="163">
        <v>3000</v>
      </c>
      <c r="R8295">
        <v>1</v>
      </c>
      <c r="S8295">
        <v>91.8</v>
      </c>
      <c r="T8295">
        <v>0</v>
      </c>
      <c r="U8295" t="b" cm="1">
        <f t="array" ref="U8295">_xlfn.IFS(AND(R8295=1,S8295=G8295,T8295=H8295),TRUE,AND(R8295=1,S8295=G8295,H8295="Product NA"),TRUE)</f>
        <v>1</v>
      </c>
    </row>
    <row r="8296" spans="1:21" x14ac:dyDescent="0.35">
      <c r="A8296" s="163" t="s">
        <v>788</v>
      </c>
      <c r="B8296" s="164" t="s">
        <v>440</v>
      </c>
      <c r="C8296" t="s">
        <v>788</v>
      </c>
      <c r="D8296" s="165" t="s">
        <v>738</v>
      </c>
      <c r="E8296" t="s">
        <v>739</v>
      </c>
      <c r="F8296" t="s">
        <v>286</v>
      </c>
      <c r="G8296" s="159">
        <f t="shared" si="364"/>
        <v>103.9</v>
      </c>
      <c r="H8296" s="159">
        <f t="shared" si="365"/>
        <v>0</v>
      </c>
      <c r="I8296" s="155" t="s">
        <v>664</v>
      </c>
      <c r="K8296" t="s">
        <v>458</v>
      </c>
      <c r="L8296" t="s">
        <v>399</v>
      </c>
      <c r="M8296" t="s">
        <v>466</v>
      </c>
      <c r="N8296" t="s">
        <v>788</v>
      </c>
      <c r="O8296" t="s">
        <v>440</v>
      </c>
      <c r="Q8296" s="163">
        <v>4000</v>
      </c>
      <c r="R8296">
        <v>1</v>
      </c>
      <c r="S8296">
        <v>103.9</v>
      </c>
      <c r="T8296">
        <v>0</v>
      </c>
      <c r="U8296" t="b" cm="1">
        <f t="array" ref="U8296">_xlfn.IFS(AND(R8296=1,S8296=G8296,T8296=H8296),TRUE,AND(R8296=1,S8296=G8296,H8296="Product NA"),TRUE)</f>
        <v>1</v>
      </c>
    </row>
    <row r="8297" spans="1:21" x14ac:dyDescent="0.35">
      <c r="A8297" s="163" t="s">
        <v>788</v>
      </c>
      <c r="B8297" s="164" t="s">
        <v>440</v>
      </c>
      <c r="C8297" t="s">
        <v>788</v>
      </c>
      <c r="D8297" s="165" t="s">
        <v>738</v>
      </c>
      <c r="E8297" t="s">
        <v>739</v>
      </c>
      <c r="F8297" t="s">
        <v>286</v>
      </c>
      <c r="G8297" s="159">
        <f t="shared" si="364"/>
        <v>115.7</v>
      </c>
      <c r="H8297" s="159">
        <f t="shared" si="365"/>
        <v>0</v>
      </c>
      <c r="I8297" s="155" t="s">
        <v>665</v>
      </c>
      <c r="K8297" t="s">
        <v>458</v>
      </c>
      <c r="L8297" t="s">
        <v>399</v>
      </c>
      <c r="M8297" t="s">
        <v>466</v>
      </c>
      <c r="N8297" t="s">
        <v>788</v>
      </c>
      <c r="O8297" t="s">
        <v>440</v>
      </c>
      <c r="Q8297" s="163">
        <v>5000</v>
      </c>
      <c r="R8297">
        <v>1</v>
      </c>
      <c r="S8297">
        <v>115.7</v>
      </c>
      <c r="T8297">
        <v>0</v>
      </c>
      <c r="U8297" t="b" cm="1">
        <f t="array" ref="U8297">_xlfn.IFS(AND(R8297=1,S8297=G8297,T8297=H8297),TRUE,AND(R8297=1,S8297=G8297,H8297="Product NA"),TRUE)</f>
        <v>1</v>
      </c>
    </row>
    <row r="8298" spans="1:21" x14ac:dyDescent="0.35">
      <c r="A8298" s="163" t="s">
        <v>788</v>
      </c>
      <c r="B8298" s="164" t="s">
        <v>440</v>
      </c>
      <c r="C8298" t="s">
        <v>788</v>
      </c>
      <c r="D8298" s="165" t="s">
        <v>738</v>
      </c>
      <c r="E8298" t="s">
        <v>739</v>
      </c>
      <c r="F8298" t="s">
        <v>286</v>
      </c>
      <c r="G8298" s="159">
        <f t="shared" si="364"/>
        <v>127.67</v>
      </c>
      <c r="H8298" s="159">
        <f t="shared" si="365"/>
        <v>0</v>
      </c>
      <c r="I8298" s="155" t="s">
        <v>666</v>
      </c>
      <c r="K8298" t="s">
        <v>458</v>
      </c>
      <c r="L8298" t="s">
        <v>399</v>
      </c>
      <c r="M8298" t="s">
        <v>466</v>
      </c>
      <c r="N8298" t="s">
        <v>788</v>
      </c>
      <c r="O8298" t="s">
        <v>440</v>
      </c>
      <c r="Q8298" s="163">
        <v>6000</v>
      </c>
      <c r="R8298">
        <v>1</v>
      </c>
      <c r="S8298">
        <v>127.67</v>
      </c>
      <c r="T8298">
        <v>0</v>
      </c>
      <c r="U8298" t="b" cm="1">
        <f t="array" ref="U8298">_xlfn.IFS(AND(R8298=1,S8298=G8298,T8298=H8298),TRUE,AND(R8298=1,S8298=G8298,H8298="Product NA"),TRUE)</f>
        <v>1</v>
      </c>
    </row>
    <row r="8299" spans="1:21" x14ac:dyDescent="0.35">
      <c r="A8299" s="163" t="s">
        <v>788</v>
      </c>
      <c r="B8299" s="164" t="s">
        <v>440</v>
      </c>
      <c r="C8299" t="s">
        <v>788</v>
      </c>
      <c r="D8299" s="165" t="s">
        <v>738</v>
      </c>
      <c r="E8299" t="s">
        <v>739</v>
      </c>
      <c r="F8299" t="s">
        <v>286</v>
      </c>
      <c r="G8299" s="159">
        <f t="shared" si="364"/>
        <v>139.69</v>
      </c>
      <c r="H8299" s="159">
        <f t="shared" si="365"/>
        <v>0</v>
      </c>
      <c r="I8299" s="155" t="s">
        <v>667</v>
      </c>
      <c r="K8299" t="s">
        <v>458</v>
      </c>
      <c r="L8299" t="s">
        <v>399</v>
      </c>
      <c r="M8299" t="s">
        <v>466</v>
      </c>
      <c r="N8299" t="s">
        <v>788</v>
      </c>
      <c r="O8299" t="s">
        <v>440</v>
      </c>
      <c r="Q8299" s="163">
        <v>7000</v>
      </c>
      <c r="R8299">
        <v>1</v>
      </c>
      <c r="S8299">
        <v>139.69</v>
      </c>
      <c r="T8299">
        <v>0</v>
      </c>
      <c r="U8299" t="b" cm="1">
        <f t="array" ref="U8299">_xlfn.IFS(AND(R8299=1,S8299=G8299,T8299=H8299),TRUE,AND(R8299=1,S8299=G8299,H8299="Product NA"),TRUE)</f>
        <v>1</v>
      </c>
    </row>
    <row r="8300" spans="1:21" x14ac:dyDescent="0.35">
      <c r="A8300" s="163" t="s">
        <v>788</v>
      </c>
      <c r="B8300" s="164" t="s">
        <v>440</v>
      </c>
      <c r="C8300" t="s">
        <v>788</v>
      </c>
      <c r="D8300" s="165" t="s">
        <v>738</v>
      </c>
      <c r="E8300" t="s">
        <v>739</v>
      </c>
      <c r="F8300" t="s">
        <v>286</v>
      </c>
      <c r="G8300" s="159">
        <f t="shared" si="364"/>
        <v>151.21</v>
      </c>
      <c r="H8300" s="159">
        <f t="shared" si="365"/>
        <v>0</v>
      </c>
      <c r="I8300" s="155" t="s">
        <v>668</v>
      </c>
      <c r="K8300" t="s">
        <v>458</v>
      </c>
      <c r="L8300" t="s">
        <v>399</v>
      </c>
      <c r="M8300" t="s">
        <v>466</v>
      </c>
      <c r="N8300" t="s">
        <v>788</v>
      </c>
      <c r="O8300" t="s">
        <v>440</v>
      </c>
      <c r="Q8300" s="163">
        <v>8000</v>
      </c>
      <c r="R8300">
        <v>1</v>
      </c>
      <c r="S8300">
        <v>151.21</v>
      </c>
      <c r="T8300">
        <v>0</v>
      </c>
      <c r="U8300" t="b" cm="1">
        <f t="array" ref="U8300">_xlfn.IFS(AND(R8300=1,S8300=G8300,T8300=H8300),TRUE,AND(R8300=1,S8300=G8300,H8300="Product NA"),TRUE)</f>
        <v>1</v>
      </c>
    </row>
    <row r="8301" spans="1:21" x14ac:dyDescent="0.35">
      <c r="A8301" s="163" t="s">
        <v>788</v>
      </c>
      <c r="B8301" s="164" t="s">
        <v>440</v>
      </c>
      <c r="C8301" t="s">
        <v>788</v>
      </c>
      <c r="D8301" s="165" t="s">
        <v>738</v>
      </c>
      <c r="E8301" t="s">
        <v>739</v>
      </c>
      <c r="F8301" t="s">
        <v>286</v>
      </c>
      <c r="G8301" s="159">
        <f t="shared" si="364"/>
        <v>162.81</v>
      </c>
      <c r="H8301" s="159">
        <f t="shared" si="365"/>
        <v>0</v>
      </c>
      <c r="I8301" s="155" t="s">
        <v>669</v>
      </c>
      <c r="K8301" t="s">
        <v>458</v>
      </c>
      <c r="L8301" t="s">
        <v>399</v>
      </c>
      <c r="M8301" t="s">
        <v>466</v>
      </c>
      <c r="N8301" t="s">
        <v>788</v>
      </c>
      <c r="O8301" t="s">
        <v>440</v>
      </c>
      <c r="Q8301" s="163">
        <v>9000</v>
      </c>
      <c r="R8301">
        <v>1</v>
      </c>
      <c r="S8301">
        <v>162.81</v>
      </c>
      <c r="T8301">
        <v>0</v>
      </c>
      <c r="U8301" t="b" cm="1">
        <f t="array" ref="U8301">_xlfn.IFS(AND(R8301=1,S8301=G8301,T8301=H8301),TRUE,AND(R8301=1,S8301=G8301,H8301="Product NA"),TRUE)</f>
        <v>1</v>
      </c>
    </row>
    <row r="8302" spans="1:21" x14ac:dyDescent="0.35">
      <c r="A8302" s="163" t="s">
        <v>788</v>
      </c>
      <c r="B8302" s="164" t="s">
        <v>440</v>
      </c>
      <c r="C8302" t="s">
        <v>788</v>
      </c>
      <c r="D8302" s="165" t="s">
        <v>738</v>
      </c>
      <c r="E8302" t="s">
        <v>739</v>
      </c>
      <c r="F8302" t="s">
        <v>286</v>
      </c>
      <c r="G8302" s="159">
        <f t="shared" si="364"/>
        <v>174.38</v>
      </c>
      <c r="H8302" s="159">
        <f t="shared" si="365"/>
        <v>0</v>
      </c>
      <c r="I8302" s="155" t="s">
        <v>670</v>
      </c>
      <c r="K8302" t="s">
        <v>458</v>
      </c>
      <c r="L8302" t="s">
        <v>399</v>
      </c>
      <c r="M8302" t="s">
        <v>466</v>
      </c>
      <c r="N8302" t="s">
        <v>788</v>
      </c>
      <c r="O8302" t="s">
        <v>440</v>
      </c>
      <c r="Q8302" s="163">
        <v>10000</v>
      </c>
      <c r="R8302">
        <v>1</v>
      </c>
      <c r="S8302">
        <v>174.38</v>
      </c>
      <c r="T8302">
        <v>0</v>
      </c>
      <c r="U8302" t="b" cm="1">
        <f t="array" ref="U8302">_xlfn.IFS(AND(R8302=1,S8302=G8302,T8302=H8302),TRUE,AND(R8302=1,S8302=G8302,H8302="Product NA"),TRUE)</f>
        <v>1</v>
      </c>
    </row>
    <row r="8303" spans="1:21" x14ac:dyDescent="0.35">
      <c r="A8303" s="163" t="s">
        <v>788</v>
      </c>
      <c r="B8303" s="164" t="s">
        <v>440</v>
      </c>
      <c r="C8303" t="s">
        <v>788</v>
      </c>
      <c r="D8303" s="165" t="s">
        <v>738</v>
      </c>
      <c r="E8303" t="s">
        <v>739</v>
      </c>
      <c r="F8303" t="s">
        <v>286</v>
      </c>
      <c r="G8303" s="159">
        <f t="shared" si="364"/>
        <v>215.59</v>
      </c>
      <c r="H8303" s="159">
        <f t="shared" si="365"/>
        <v>0</v>
      </c>
      <c r="I8303" s="155" t="s">
        <v>671</v>
      </c>
      <c r="K8303" t="s">
        <v>458</v>
      </c>
      <c r="L8303" t="s">
        <v>399</v>
      </c>
      <c r="M8303" t="s">
        <v>466</v>
      </c>
      <c r="N8303" t="s">
        <v>788</v>
      </c>
      <c r="O8303" t="s">
        <v>440</v>
      </c>
      <c r="Q8303" s="163">
        <v>15000</v>
      </c>
      <c r="R8303">
        <v>1</v>
      </c>
      <c r="S8303">
        <v>215.59</v>
      </c>
      <c r="T8303">
        <v>0</v>
      </c>
      <c r="U8303" t="b" cm="1">
        <f t="array" ref="U8303">_xlfn.IFS(AND(R8303=1,S8303=G8303,T8303=H8303),TRUE,AND(R8303=1,S8303=G8303,H8303="Product NA"),TRUE)</f>
        <v>1</v>
      </c>
    </row>
    <row r="8304" spans="1:21" x14ac:dyDescent="0.35">
      <c r="A8304" s="163" t="s">
        <v>788</v>
      </c>
      <c r="B8304" s="164" t="s">
        <v>440</v>
      </c>
      <c r="C8304" t="s">
        <v>788</v>
      </c>
      <c r="D8304" s="165" t="s">
        <v>738</v>
      </c>
      <c r="E8304" t="s">
        <v>739</v>
      </c>
      <c r="F8304" t="s">
        <v>286</v>
      </c>
      <c r="G8304" s="159">
        <f t="shared" si="364"/>
        <v>258.06</v>
      </c>
      <c r="H8304" s="159">
        <f t="shared" si="365"/>
        <v>0</v>
      </c>
      <c r="I8304" s="155" t="s">
        <v>672</v>
      </c>
      <c r="K8304" t="s">
        <v>458</v>
      </c>
      <c r="L8304" t="s">
        <v>399</v>
      </c>
      <c r="M8304" t="s">
        <v>466</v>
      </c>
      <c r="N8304" t="s">
        <v>788</v>
      </c>
      <c r="O8304" t="s">
        <v>440</v>
      </c>
      <c r="Q8304" s="163">
        <v>20000</v>
      </c>
      <c r="R8304">
        <v>1</v>
      </c>
      <c r="S8304">
        <v>258.06</v>
      </c>
      <c r="T8304">
        <v>0</v>
      </c>
      <c r="U8304" t="b" cm="1">
        <f t="array" ref="U8304">_xlfn.IFS(AND(R8304=1,S8304=G8304,T8304=H8304),TRUE,AND(R8304=1,S8304=G8304,H8304="Product NA"),TRUE)</f>
        <v>1</v>
      </c>
    </row>
    <row r="8305" spans="1:21" x14ac:dyDescent="0.35">
      <c r="A8305" s="163" t="s">
        <v>788</v>
      </c>
      <c r="B8305" s="164" t="s">
        <v>440</v>
      </c>
      <c r="C8305" t="s">
        <v>788</v>
      </c>
      <c r="D8305" s="165" t="s">
        <v>738</v>
      </c>
      <c r="E8305" t="s">
        <v>739</v>
      </c>
      <c r="F8305" t="s">
        <v>286</v>
      </c>
      <c r="G8305" s="159">
        <f t="shared" si="364"/>
        <v>306.99</v>
      </c>
      <c r="H8305" s="159">
        <f t="shared" si="365"/>
        <v>0</v>
      </c>
      <c r="I8305" s="155" t="s">
        <v>673</v>
      </c>
      <c r="K8305" t="s">
        <v>458</v>
      </c>
      <c r="L8305" t="s">
        <v>399</v>
      </c>
      <c r="M8305" t="s">
        <v>466</v>
      </c>
      <c r="N8305" t="s">
        <v>788</v>
      </c>
      <c r="O8305" t="s">
        <v>440</v>
      </c>
      <c r="Q8305" s="163">
        <v>25000</v>
      </c>
      <c r="R8305">
        <v>1</v>
      </c>
      <c r="S8305">
        <v>306.99</v>
      </c>
      <c r="T8305">
        <v>0</v>
      </c>
      <c r="U8305" t="b" cm="1">
        <f t="array" ref="U8305">_xlfn.IFS(AND(R8305=1,S8305=G8305,T8305=H8305),TRUE,AND(R8305=1,S8305=G8305,H8305="Product NA"),TRUE)</f>
        <v>1</v>
      </c>
    </row>
    <row r="8306" spans="1:21" x14ac:dyDescent="0.35">
      <c r="A8306" s="163" t="s">
        <v>788</v>
      </c>
      <c r="B8306" s="164" t="s">
        <v>440</v>
      </c>
      <c r="C8306" t="s">
        <v>788</v>
      </c>
      <c r="D8306" s="165" t="s">
        <v>738</v>
      </c>
      <c r="E8306" t="s">
        <v>739</v>
      </c>
      <c r="F8306" t="s">
        <v>286</v>
      </c>
      <c r="G8306" s="159">
        <f t="shared" si="364"/>
        <v>338.7</v>
      </c>
      <c r="H8306" s="159">
        <f t="shared" si="365"/>
        <v>0</v>
      </c>
      <c r="I8306" s="155" t="s">
        <v>674</v>
      </c>
      <c r="K8306" t="s">
        <v>458</v>
      </c>
      <c r="L8306" t="s">
        <v>399</v>
      </c>
      <c r="M8306" t="s">
        <v>466</v>
      </c>
      <c r="N8306" t="s">
        <v>788</v>
      </c>
      <c r="O8306" t="s">
        <v>440</v>
      </c>
      <c r="Q8306" s="163">
        <v>30000</v>
      </c>
      <c r="R8306">
        <v>1</v>
      </c>
      <c r="S8306">
        <v>338.7</v>
      </c>
      <c r="T8306">
        <v>0</v>
      </c>
      <c r="U8306" t="b" cm="1">
        <f t="array" ref="U8306">_xlfn.IFS(AND(R8306=1,S8306=G8306,T8306=H8306),TRUE,AND(R8306=1,S8306=G8306,H8306="Product NA"),TRUE)</f>
        <v>1</v>
      </c>
    </row>
    <row r="8307" spans="1:21" x14ac:dyDescent="0.35">
      <c r="A8307" s="163" t="s">
        <v>789</v>
      </c>
      <c r="B8307" s="164" t="s">
        <v>588</v>
      </c>
      <c r="C8307" t="s">
        <v>789</v>
      </c>
      <c r="D8307" s="165" t="s">
        <v>738</v>
      </c>
      <c r="E8307" t="s">
        <v>739</v>
      </c>
      <c r="F8307" t="s">
        <v>286</v>
      </c>
      <c r="G8307" s="159">
        <f t="shared" si="364"/>
        <v>60.62</v>
      </c>
      <c r="H8307" s="159">
        <f t="shared" si="365"/>
        <v>0</v>
      </c>
      <c r="I8307" s="155" t="s">
        <v>471</v>
      </c>
      <c r="K8307" t="s">
        <v>292</v>
      </c>
      <c r="L8307" t="s">
        <v>391</v>
      </c>
      <c r="M8307" t="s">
        <v>466</v>
      </c>
      <c r="N8307" t="s">
        <v>789</v>
      </c>
      <c r="O8307" t="s">
        <v>588</v>
      </c>
      <c r="Q8307" s="163">
        <v>1000</v>
      </c>
      <c r="R8307">
        <v>1</v>
      </c>
      <c r="S8307">
        <v>60.62</v>
      </c>
      <c r="T8307">
        <v>0</v>
      </c>
      <c r="U8307" t="b" cm="1">
        <f t="array" ref="U8307">_xlfn.IFS(AND(R8307=1,S8307=G8307,T8307=H8307),TRUE,AND(R8307=1,S8307=G8307,H8307="Product NA"),TRUE)</f>
        <v>1</v>
      </c>
    </row>
    <row r="8308" spans="1:21" x14ac:dyDescent="0.35">
      <c r="A8308" s="163" t="s">
        <v>789</v>
      </c>
      <c r="B8308" s="164" t="s">
        <v>588</v>
      </c>
      <c r="C8308" t="s">
        <v>789</v>
      </c>
      <c r="D8308" s="165" t="s">
        <v>738</v>
      </c>
      <c r="E8308" t="s">
        <v>739</v>
      </c>
      <c r="F8308" t="s">
        <v>286</v>
      </c>
      <c r="G8308" s="159">
        <f t="shared" si="364"/>
        <v>72.67</v>
      </c>
      <c r="H8308" s="159">
        <f t="shared" si="365"/>
        <v>0</v>
      </c>
      <c r="I8308" s="155" t="s">
        <v>662</v>
      </c>
      <c r="K8308" t="s">
        <v>292</v>
      </c>
      <c r="L8308" t="s">
        <v>391</v>
      </c>
      <c r="M8308" t="s">
        <v>466</v>
      </c>
      <c r="N8308" t="s">
        <v>789</v>
      </c>
      <c r="O8308" t="s">
        <v>588</v>
      </c>
      <c r="Q8308" s="163">
        <v>2000</v>
      </c>
      <c r="R8308">
        <v>1</v>
      </c>
      <c r="S8308">
        <v>72.67</v>
      </c>
      <c r="T8308">
        <v>0</v>
      </c>
      <c r="U8308" t="b" cm="1">
        <f t="array" ref="U8308">_xlfn.IFS(AND(R8308=1,S8308=G8308,T8308=H8308),TRUE,AND(R8308=1,S8308=G8308,H8308="Product NA"),TRUE)</f>
        <v>1</v>
      </c>
    </row>
    <row r="8309" spans="1:21" x14ac:dyDescent="0.35">
      <c r="A8309" s="163" t="s">
        <v>789</v>
      </c>
      <c r="B8309" s="164" t="s">
        <v>588</v>
      </c>
      <c r="C8309" t="s">
        <v>789</v>
      </c>
      <c r="D8309" s="165" t="s">
        <v>738</v>
      </c>
      <c r="E8309" t="s">
        <v>739</v>
      </c>
      <c r="F8309" t="s">
        <v>286</v>
      </c>
      <c r="G8309" s="159">
        <f t="shared" si="364"/>
        <v>83.2</v>
      </c>
      <c r="H8309" s="159">
        <f t="shared" si="365"/>
        <v>0</v>
      </c>
      <c r="I8309" s="155" t="s">
        <v>663</v>
      </c>
      <c r="K8309" t="s">
        <v>292</v>
      </c>
      <c r="L8309" t="s">
        <v>391</v>
      </c>
      <c r="M8309" t="s">
        <v>466</v>
      </c>
      <c r="N8309" t="s">
        <v>789</v>
      </c>
      <c r="O8309" t="s">
        <v>588</v>
      </c>
      <c r="Q8309" s="163">
        <v>3000</v>
      </c>
      <c r="R8309">
        <v>1</v>
      </c>
      <c r="S8309">
        <v>83.2</v>
      </c>
      <c r="T8309">
        <v>0</v>
      </c>
      <c r="U8309" t="b" cm="1">
        <f t="array" ref="U8309">_xlfn.IFS(AND(R8309=1,S8309=G8309,T8309=H8309),TRUE,AND(R8309=1,S8309=G8309,H8309="Product NA"),TRUE)</f>
        <v>1</v>
      </c>
    </row>
    <row r="8310" spans="1:21" x14ac:dyDescent="0.35">
      <c r="A8310" s="163" t="s">
        <v>789</v>
      </c>
      <c r="B8310" s="164" t="s">
        <v>588</v>
      </c>
      <c r="C8310" t="s">
        <v>789</v>
      </c>
      <c r="D8310" s="165" t="s">
        <v>738</v>
      </c>
      <c r="E8310" t="s">
        <v>739</v>
      </c>
      <c r="F8310" t="s">
        <v>286</v>
      </c>
      <c r="G8310" s="159">
        <f t="shared" si="364"/>
        <v>94.94</v>
      </c>
      <c r="H8310" s="159">
        <f t="shared" si="365"/>
        <v>0</v>
      </c>
      <c r="I8310" s="155" t="s">
        <v>664</v>
      </c>
      <c r="K8310" t="s">
        <v>292</v>
      </c>
      <c r="L8310" t="s">
        <v>391</v>
      </c>
      <c r="M8310" t="s">
        <v>466</v>
      </c>
      <c r="N8310" t="s">
        <v>789</v>
      </c>
      <c r="O8310" t="s">
        <v>588</v>
      </c>
      <c r="Q8310" s="163">
        <v>4000</v>
      </c>
      <c r="R8310">
        <v>1</v>
      </c>
      <c r="S8310">
        <v>94.94</v>
      </c>
      <c r="T8310">
        <v>0</v>
      </c>
      <c r="U8310" t="b" cm="1">
        <f t="array" ref="U8310">_xlfn.IFS(AND(R8310=1,S8310=G8310,T8310=H8310),TRUE,AND(R8310=1,S8310=G8310,H8310="Product NA"),TRUE)</f>
        <v>1</v>
      </c>
    </row>
    <row r="8311" spans="1:21" x14ac:dyDescent="0.35">
      <c r="A8311" s="163" t="s">
        <v>789</v>
      </c>
      <c r="B8311" s="164" t="s">
        <v>588</v>
      </c>
      <c r="C8311" t="s">
        <v>789</v>
      </c>
      <c r="D8311" s="165" t="s">
        <v>738</v>
      </c>
      <c r="E8311" t="s">
        <v>739</v>
      </c>
      <c r="F8311" t="s">
        <v>286</v>
      </c>
      <c r="G8311" s="159">
        <f t="shared" si="364"/>
        <v>106.74</v>
      </c>
      <c r="H8311" s="159">
        <f t="shared" si="365"/>
        <v>0</v>
      </c>
      <c r="I8311" s="155" t="s">
        <v>665</v>
      </c>
      <c r="K8311" t="s">
        <v>292</v>
      </c>
      <c r="L8311" t="s">
        <v>391</v>
      </c>
      <c r="M8311" t="s">
        <v>466</v>
      </c>
      <c r="N8311" t="s">
        <v>789</v>
      </c>
      <c r="O8311" t="s">
        <v>588</v>
      </c>
      <c r="Q8311" s="163">
        <v>5000</v>
      </c>
      <c r="R8311">
        <v>1</v>
      </c>
      <c r="S8311">
        <v>106.74</v>
      </c>
      <c r="T8311">
        <v>0</v>
      </c>
      <c r="U8311" t="b" cm="1">
        <f t="array" ref="U8311">_xlfn.IFS(AND(R8311=1,S8311=G8311,T8311=H8311),TRUE,AND(R8311=1,S8311=G8311,H8311="Product NA"),TRUE)</f>
        <v>1</v>
      </c>
    </row>
    <row r="8312" spans="1:21" x14ac:dyDescent="0.35">
      <c r="A8312" s="163" t="s">
        <v>789</v>
      </c>
      <c r="B8312" s="164" t="s">
        <v>588</v>
      </c>
      <c r="C8312" t="s">
        <v>789</v>
      </c>
      <c r="D8312" s="165" t="s">
        <v>738</v>
      </c>
      <c r="E8312" t="s">
        <v>739</v>
      </c>
      <c r="F8312" t="s">
        <v>286</v>
      </c>
      <c r="G8312" s="159">
        <f t="shared" si="364"/>
        <v>113.06</v>
      </c>
      <c r="H8312" s="159">
        <f t="shared" si="365"/>
        <v>0</v>
      </c>
      <c r="I8312" s="155" t="s">
        <v>666</v>
      </c>
      <c r="K8312" t="s">
        <v>292</v>
      </c>
      <c r="L8312" t="s">
        <v>391</v>
      </c>
      <c r="M8312" t="s">
        <v>466</v>
      </c>
      <c r="N8312" t="s">
        <v>789</v>
      </c>
      <c r="O8312" t="s">
        <v>588</v>
      </c>
      <c r="Q8312" s="163">
        <v>6000</v>
      </c>
      <c r="R8312">
        <v>1</v>
      </c>
      <c r="S8312">
        <v>113.06</v>
      </c>
      <c r="T8312">
        <v>0</v>
      </c>
      <c r="U8312" t="b" cm="1">
        <f t="array" ref="U8312">_xlfn.IFS(AND(R8312=1,S8312=G8312,T8312=H8312),TRUE,AND(R8312=1,S8312=G8312,H8312="Product NA"),TRUE)</f>
        <v>1</v>
      </c>
    </row>
    <row r="8313" spans="1:21" x14ac:dyDescent="0.35">
      <c r="A8313" s="163" t="s">
        <v>789</v>
      </c>
      <c r="B8313" s="164" t="s">
        <v>588</v>
      </c>
      <c r="C8313" t="s">
        <v>789</v>
      </c>
      <c r="D8313" s="165" t="s">
        <v>738</v>
      </c>
      <c r="E8313" t="s">
        <v>739</v>
      </c>
      <c r="F8313" t="s">
        <v>286</v>
      </c>
      <c r="G8313" s="159">
        <f t="shared" si="364"/>
        <v>122.36</v>
      </c>
      <c r="H8313" s="159">
        <f t="shared" si="365"/>
        <v>0</v>
      </c>
      <c r="I8313" s="155" t="s">
        <v>667</v>
      </c>
      <c r="K8313" t="s">
        <v>292</v>
      </c>
      <c r="L8313" t="s">
        <v>391</v>
      </c>
      <c r="M8313" t="s">
        <v>466</v>
      </c>
      <c r="N8313" t="s">
        <v>789</v>
      </c>
      <c r="O8313" t="s">
        <v>588</v>
      </c>
      <c r="Q8313" s="163">
        <v>7000</v>
      </c>
      <c r="R8313">
        <v>1</v>
      </c>
      <c r="S8313">
        <v>122.36</v>
      </c>
      <c r="T8313">
        <v>0</v>
      </c>
      <c r="U8313" t="b" cm="1">
        <f t="array" ref="U8313">_xlfn.IFS(AND(R8313=1,S8313=G8313,T8313=H8313),TRUE,AND(R8313=1,S8313=G8313,H8313="Product NA"),TRUE)</f>
        <v>1</v>
      </c>
    </row>
    <row r="8314" spans="1:21" x14ac:dyDescent="0.35">
      <c r="A8314" s="163" t="s">
        <v>789</v>
      </c>
      <c r="B8314" s="164" t="s">
        <v>588</v>
      </c>
      <c r="C8314" t="s">
        <v>789</v>
      </c>
      <c r="D8314" s="165" t="s">
        <v>738</v>
      </c>
      <c r="E8314" t="s">
        <v>739</v>
      </c>
      <c r="F8314" t="s">
        <v>286</v>
      </c>
      <c r="G8314" s="159">
        <f t="shared" si="364"/>
        <v>133</v>
      </c>
      <c r="H8314" s="159">
        <f t="shared" si="365"/>
        <v>0</v>
      </c>
      <c r="I8314" s="155" t="s">
        <v>668</v>
      </c>
      <c r="K8314" t="s">
        <v>292</v>
      </c>
      <c r="L8314" t="s">
        <v>391</v>
      </c>
      <c r="M8314" t="s">
        <v>466</v>
      </c>
      <c r="N8314" t="s">
        <v>789</v>
      </c>
      <c r="O8314" t="s">
        <v>588</v>
      </c>
      <c r="Q8314" s="163">
        <v>8000</v>
      </c>
      <c r="R8314">
        <v>1</v>
      </c>
      <c r="S8314">
        <v>133</v>
      </c>
      <c r="T8314">
        <v>0</v>
      </c>
      <c r="U8314" t="b" cm="1">
        <f t="array" ref="U8314">_xlfn.IFS(AND(R8314=1,S8314=G8314,T8314=H8314),TRUE,AND(R8314=1,S8314=G8314,H8314="Product NA"),TRUE)</f>
        <v>1</v>
      </c>
    </row>
    <row r="8315" spans="1:21" x14ac:dyDescent="0.35">
      <c r="A8315" s="163" t="s">
        <v>789</v>
      </c>
      <c r="B8315" s="164" t="s">
        <v>588</v>
      </c>
      <c r="C8315" t="s">
        <v>789</v>
      </c>
      <c r="D8315" s="165" t="s">
        <v>738</v>
      </c>
      <c r="E8315" t="s">
        <v>739</v>
      </c>
      <c r="F8315" t="s">
        <v>286</v>
      </c>
      <c r="G8315" s="159">
        <f t="shared" si="364"/>
        <v>143.71</v>
      </c>
      <c r="H8315" s="159">
        <f t="shared" si="365"/>
        <v>0</v>
      </c>
      <c r="I8315" s="155" t="s">
        <v>669</v>
      </c>
      <c r="K8315" t="s">
        <v>292</v>
      </c>
      <c r="L8315" t="s">
        <v>391</v>
      </c>
      <c r="M8315" t="s">
        <v>466</v>
      </c>
      <c r="N8315" t="s">
        <v>789</v>
      </c>
      <c r="O8315" t="s">
        <v>588</v>
      </c>
      <c r="Q8315" s="163">
        <v>9000</v>
      </c>
      <c r="R8315">
        <v>1</v>
      </c>
      <c r="S8315">
        <v>143.71</v>
      </c>
      <c r="T8315">
        <v>0</v>
      </c>
      <c r="U8315" t="b" cm="1">
        <f t="array" ref="U8315">_xlfn.IFS(AND(R8315=1,S8315=G8315,T8315=H8315),TRUE,AND(R8315=1,S8315=G8315,H8315="Product NA"),TRUE)</f>
        <v>1</v>
      </c>
    </row>
    <row r="8316" spans="1:21" x14ac:dyDescent="0.35">
      <c r="A8316" s="163" t="s">
        <v>789</v>
      </c>
      <c r="B8316" s="164" t="s">
        <v>588</v>
      </c>
      <c r="C8316" t="s">
        <v>789</v>
      </c>
      <c r="D8316" s="165" t="s">
        <v>738</v>
      </c>
      <c r="E8316" t="s">
        <v>739</v>
      </c>
      <c r="F8316" t="s">
        <v>286</v>
      </c>
      <c r="G8316" s="159">
        <f t="shared" si="364"/>
        <v>154.35</v>
      </c>
      <c r="H8316" s="159">
        <f t="shared" si="365"/>
        <v>0</v>
      </c>
      <c r="I8316" s="155" t="s">
        <v>670</v>
      </c>
      <c r="K8316" t="s">
        <v>292</v>
      </c>
      <c r="L8316" t="s">
        <v>391</v>
      </c>
      <c r="M8316" t="s">
        <v>466</v>
      </c>
      <c r="N8316" t="s">
        <v>789</v>
      </c>
      <c r="O8316" t="s">
        <v>588</v>
      </c>
      <c r="Q8316" s="163">
        <v>10000</v>
      </c>
      <c r="R8316">
        <v>1</v>
      </c>
      <c r="S8316">
        <v>154.35</v>
      </c>
      <c r="T8316">
        <v>0</v>
      </c>
      <c r="U8316" t="b" cm="1">
        <f t="array" ref="U8316">_xlfn.IFS(AND(R8316=1,S8316=G8316,T8316=H8316),TRUE,AND(R8316=1,S8316=G8316,H8316="Product NA"),TRUE)</f>
        <v>1</v>
      </c>
    </row>
    <row r="8317" spans="1:21" x14ac:dyDescent="0.35">
      <c r="A8317" s="163" t="s">
        <v>789</v>
      </c>
      <c r="B8317" s="164" t="s">
        <v>588</v>
      </c>
      <c r="C8317" t="s">
        <v>789</v>
      </c>
      <c r="D8317" s="165" t="s">
        <v>738</v>
      </c>
      <c r="E8317" t="s">
        <v>739</v>
      </c>
      <c r="F8317" t="s">
        <v>286</v>
      </c>
      <c r="G8317" s="159">
        <f t="shared" si="364"/>
        <v>181.77</v>
      </c>
      <c r="H8317" s="159">
        <f t="shared" si="365"/>
        <v>0</v>
      </c>
      <c r="I8317" s="155" t="s">
        <v>671</v>
      </c>
      <c r="K8317" t="s">
        <v>292</v>
      </c>
      <c r="L8317" t="s">
        <v>391</v>
      </c>
      <c r="M8317" t="s">
        <v>466</v>
      </c>
      <c r="N8317" t="s">
        <v>789</v>
      </c>
      <c r="O8317" t="s">
        <v>588</v>
      </c>
      <c r="Q8317" s="163">
        <v>15000</v>
      </c>
      <c r="R8317">
        <v>1</v>
      </c>
      <c r="S8317">
        <v>181.77</v>
      </c>
      <c r="T8317">
        <v>0</v>
      </c>
      <c r="U8317" t="b" cm="1">
        <f t="array" ref="U8317">_xlfn.IFS(AND(R8317=1,S8317=G8317,T8317=H8317),TRUE,AND(R8317=1,S8317=G8317,H8317="Product NA"),TRUE)</f>
        <v>1</v>
      </c>
    </row>
    <row r="8318" spans="1:21" x14ac:dyDescent="0.35">
      <c r="A8318" s="163" t="s">
        <v>789</v>
      </c>
      <c r="B8318" s="164" t="s">
        <v>588</v>
      </c>
      <c r="C8318" t="s">
        <v>789</v>
      </c>
      <c r="D8318" s="165" t="s">
        <v>738</v>
      </c>
      <c r="E8318" t="s">
        <v>739</v>
      </c>
      <c r="F8318" t="s">
        <v>286</v>
      </c>
      <c r="G8318" s="159">
        <f t="shared" si="364"/>
        <v>208.62</v>
      </c>
      <c r="H8318" s="159">
        <f t="shared" si="365"/>
        <v>0</v>
      </c>
      <c r="I8318" s="155" t="s">
        <v>672</v>
      </c>
      <c r="K8318" t="s">
        <v>292</v>
      </c>
      <c r="L8318" t="s">
        <v>391</v>
      </c>
      <c r="M8318" t="s">
        <v>466</v>
      </c>
      <c r="N8318" t="s">
        <v>789</v>
      </c>
      <c r="O8318" t="s">
        <v>588</v>
      </c>
      <c r="Q8318" s="163">
        <v>20000</v>
      </c>
      <c r="R8318">
        <v>1</v>
      </c>
      <c r="S8318">
        <v>208.62</v>
      </c>
      <c r="T8318">
        <v>0</v>
      </c>
      <c r="U8318" t="b" cm="1">
        <f t="array" ref="U8318">_xlfn.IFS(AND(R8318=1,S8318=G8318,T8318=H8318),TRUE,AND(R8318=1,S8318=G8318,H8318="Product NA"),TRUE)</f>
        <v>1</v>
      </c>
    </row>
    <row r="8319" spans="1:21" x14ac:dyDescent="0.35">
      <c r="A8319" s="163" t="s">
        <v>789</v>
      </c>
      <c r="B8319" s="164" t="s">
        <v>588</v>
      </c>
      <c r="C8319" t="s">
        <v>789</v>
      </c>
      <c r="D8319" s="165" t="s">
        <v>738</v>
      </c>
      <c r="E8319" t="s">
        <v>739</v>
      </c>
      <c r="F8319" t="s">
        <v>286</v>
      </c>
      <c r="G8319" s="159">
        <f t="shared" si="364"/>
        <v>250.14</v>
      </c>
      <c r="H8319" s="159">
        <f t="shared" si="365"/>
        <v>0</v>
      </c>
      <c r="I8319" s="155" t="s">
        <v>673</v>
      </c>
      <c r="K8319" t="s">
        <v>292</v>
      </c>
      <c r="L8319" t="s">
        <v>391</v>
      </c>
      <c r="M8319" t="s">
        <v>466</v>
      </c>
      <c r="N8319" t="s">
        <v>789</v>
      </c>
      <c r="O8319" t="s">
        <v>588</v>
      </c>
      <c r="Q8319" s="163">
        <v>25000</v>
      </c>
      <c r="R8319">
        <v>1</v>
      </c>
      <c r="S8319">
        <v>250.14</v>
      </c>
      <c r="T8319">
        <v>0</v>
      </c>
      <c r="U8319" t="b" cm="1">
        <f t="array" ref="U8319">_xlfn.IFS(AND(R8319=1,S8319=G8319,T8319=H8319),TRUE,AND(R8319=1,S8319=G8319,H8319="Product NA"),TRUE)</f>
        <v>1</v>
      </c>
    </row>
    <row r="8320" spans="1:21" x14ac:dyDescent="0.35">
      <c r="A8320" s="163" t="s">
        <v>789</v>
      </c>
      <c r="B8320" s="164" t="s">
        <v>588</v>
      </c>
      <c r="C8320" t="s">
        <v>789</v>
      </c>
      <c r="D8320" s="165" t="s">
        <v>738</v>
      </c>
      <c r="E8320" t="s">
        <v>739</v>
      </c>
      <c r="F8320" t="s">
        <v>286</v>
      </c>
      <c r="G8320" s="159">
        <f t="shared" si="364"/>
        <v>272.97000000000003</v>
      </c>
      <c r="H8320" s="159">
        <f t="shared" si="365"/>
        <v>0</v>
      </c>
      <c r="I8320" s="155" t="s">
        <v>674</v>
      </c>
      <c r="K8320" t="s">
        <v>292</v>
      </c>
      <c r="L8320" t="s">
        <v>391</v>
      </c>
      <c r="M8320" t="s">
        <v>466</v>
      </c>
      <c r="N8320" t="s">
        <v>789</v>
      </c>
      <c r="O8320" t="s">
        <v>588</v>
      </c>
      <c r="Q8320" s="163">
        <v>30000</v>
      </c>
      <c r="R8320">
        <v>1</v>
      </c>
      <c r="S8320">
        <v>272.97000000000003</v>
      </c>
      <c r="T8320">
        <v>0</v>
      </c>
      <c r="U8320" t="b" cm="1">
        <f t="array" ref="U8320">_xlfn.IFS(AND(R8320=1,S8320=G8320,T8320=H8320),TRUE,AND(R8320=1,S8320=G8320,H8320="Product NA"),TRUE)</f>
        <v>1</v>
      </c>
    </row>
    <row r="8321" spans="1:21" x14ac:dyDescent="0.35">
      <c r="A8321" s="163" t="s">
        <v>298</v>
      </c>
      <c r="B8321" s="164" t="s">
        <v>441</v>
      </c>
      <c r="C8321" t="s">
        <v>298</v>
      </c>
      <c r="D8321" s="165" t="s">
        <v>738</v>
      </c>
      <c r="E8321" t="s">
        <v>739</v>
      </c>
      <c r="F8321" t="s">
        <v>286</v>
      </c>
      <c r="G8321" s="159">
        <f t="shared" si="364"/>
        <v>14.46</v>
      </c>
      <c r="H8321" s="159">
        <f t="shared" si="365"/>
        <v>0</v>
      </c>
      <c r="I8321" s="155" t="s">
        <v>471</v>
      </c>
      <c r="K8321" t="s">
        <v>292</v>
      </c>
      <c r="L8321" t="s">
        <v>391</v>
      </c>
      <c r="M8321" t="s">
        <v>467</v>
      </c>
      <c r="N8321" t="s">
        <v>298</v>
      </c>
      <c r="O8321" t="s">
        <v>441</v>
      </c>
      <c r="Q8321" s="163">
        <v>1000</v>
      </c>
      <c r="R8321">
        <v>1</v>
      </c>
      <c r="S8321">
        <v>14.46</v>
      </c>
      <c r="T8321">
        <v>0</v>
      </c>
      <c r="U8321" t="b" cm="1">
        <f t="array" ref="U8321">_xlfn.IFS(AND(R8321=1,S8321=G8321,T8321=H8321),TRUE,AND(R8321=1,S8321=G8321,H8321="Product NA"),TRUE)</f>
        <v>1</v>
      </c>
    </row>
    <row r="8322" spans="1:21" x14ac:dyDescent="0.35">
      <c r="A8322" s="163" t="s">
        <v>298</v>
      </c>
      <c r="B8322" s="164" t="s">
        <v>441</v>
      </c>
      <c r="C8322" t="s">
        <v>298</v>
      </c>
      <c r="D8322" s="165" t="s">
        <v>738</v>
      </c>
      <c r="E8322" t="s">
        <v>739</v>
      </c>
      <c r="F8322" t="s">
        <v>286</v>
      </c>
      <c r="G8322" s="159">
        <f t="shared" si="364"/>
        <v>15.26</v>
      </c>
      <c r="H8322" s="159">
        <f t="shared" si="365"/>
        <v>0</v>
      </c>
      <c r="I8322" s="155" t="s">
        <v>662</v>
      </c>
      <c r="K8322" t="s">
        <v>292</v>
      </c>
      <c r="L8322" t="s">
        <v>391</v>
      </c>
      <c r="M8322" t="s">
        <v>467</v>
      </c>
      <c r="N8322" t="s">
        <v>298</v>
      </c>
      <c r="O8322" t="s">
        <v>441</v>
      </c>
      <c r="Q8322" s="163">
        <v>2000</v>
      </c>
      <c r="R8322">
        <v>1</v>
      </c>
      <c r="S8322">
        <v>15.26</v>
      </c>
      <c r="T8322">
        <v>0</v>
      </c>
      <c r="U8322" t="b" cm="1">
        <f t="array" ref="U8322">_xlfn.IFS(AND(R8322=1,S8322=G8322,T8322=H8322),TRUE,AND(R8322=1,S8322=G8322,H8322="Product NA"),TRUE)</f>
        <v>1</v>
      </c>
    </row>
    <row r="8323" spans="1:21" x14ac:dyDescent="0.35">
      <c r="A8323" s="163" t="s">
        <v>298</v>
      </c>
      <c r="B8323" s="164" t="s">
        <v>441</v>
      </c>
      <c r="C8323" t="s">
        <v>298</v>
      </c>
      <c r="D8323" s="165" t="s">
        <v>738</v>
      </c>
      <c r="E8323" t="s">
        <v>739</v>
      </c>
      <c r="F8323" t="s">
        <v>286</v>
      </c>
      <c r="G8323" s="159">
        <f t="shared" ref="G8323:G8386" si="366">S8323</f>
        <v>15.26</v>
      </c>
      <c r="H8323" s="159">
        <f t="shared" ref="H8323:H8386" si="367">T8323</f>
        <v>0</v>
      </c>
      <c r="I8323" s="155" t="s">
        <v>663</v>
      </c>
      <c r="K8323" t="s">
        <v>292</v>
      </c>
      <c r="L8323" t="s">
        <v>391</v>
      </c>
      <c r="M8323" t="s">
        <v>467</v>
      </c>
      <c r="N8323" t="s">
        <v>298</v>
      </c>
      <c r="O8323" t="s">
        <v>441</v>
      </c>
      <c r="Q8323" s="163">
        <v>3000</v>
      </c>
      <c r="R8323">
        <v>1</v>
      </c>
      <c r="S8323">
        <v>15.26</v>
      </c>
      <c r="T8323">
        <v>0</v>
      </c>
      <c r="U8323" t="b" cm="1">
        <f t="array" ref="U8323">_xlfn.IFS(AND(R8323=1,S8323=G8323,T8323=H8323),TRUE,AND(R8323=1,S8323=G8323,H8323="Product NA"),TRUE)</f>
        <v>1</v>
      </c>
    </row>
    <row r="8324" spans="1:21" x14ac:dyDescent="0.35">
      <c r="A8324" s="163" t="s">
        <v>298</v>
      </c>
      <c r="B8324" s="164" t="s">
        <v>441</v>
      </c>
      <c r="C8324" t="s">
        <v>298</v>
      </c>
      <c r="D8324" s="165" t="s">
        <v>738</v>
      </c>
      <c r="E8324" t="s">
        <v>739</v>
      </c>
      <c r="F8324" t="s">
        <v>286</v>
      </c>
      <c r="G8324" s="159">
        <f t="shared" si="366"/>
        <v>15.85</v>
      </c>
      <c r="H8324" s="159">
        <f t="shared" si="367"/>
        <v>0</v>
      </c>
      <c r="I8324" s="155" t="s">
        <v>664</v>
      </c>
      <c r="K8324" t="s">
        <v>292</v>
      </c>
      <c r="L8324" t="s">
        <v>391</v>
      </c>
      <c r="M8324" t="s">
        <v>467</v>
      </c>
      <c r="N8324" t="s">
        <v>298</v>
      </c>
      <c r="O8324" t="s">
        <v>441</v>
      </c>
      <c r="Q8324" s="163">
        <v>4000</v>
      </c>
      <c r="R8324">
        <v>1</v>
      </c>
      <c r="S8324">
        <v>15.85</v>
      </c>
      <c r="T8324">
        <v>0</v>
      </c>
      <c r="U8324" t="b" cm="1">
        <f t="array" ref="U8324">_xlfn.IFS(AND(R8324=1,S8324=G8324,T8324=H8324),TRUE,AND(R8324=1,S8324=G8324,H8324="Product NA"),TRUE)</f>
        <v>1</v>
      </c>
    </row>
    <row r="8325" spans="1:21" x14ac:dyDescent="0.35">
      <c r="A8325" s="163" t="s">
        <v>298</v>
      </c>
      <c r="B8325" s="164" t="s">
        <v>441</v>
      </c>
      <c r="C8325" t="s">
        <v>298</v>
      </c>
      <c r="D8325" s="165" t="s">
        <v>738</v>
      </c>
      <c r="E8325" t="s">
        <v>739</v>
      </c>
      <c r="F8325" t="s">
        <v>286</v>
      </c>
      <c r="G8325" s="159">
        <f t="shared" si="366"/>
        <v>16.62</v>
      </c>
      <c r="H8325" s="159">
        <f t="shared" si="367"/>
        <v>0</v>
      </c>
      <c r="I8325" s="155" t="s">
        <v>665</v>
      </c>
      <c r="K8325" t="s">
        <v>292</v>
      </c>
      <c r="L8325" t="s">
        <v>391</v>
      </c>
      <c r="M8325" t="s">
        <v>467</v>
      </c>
      <c r="N8325" t="s">
        <v>298</v>
      </c>
      <c r="O8325" t="s">
        <v>441</v>
      </c>
      <c r="Q8325" s="163">
        <v>5000</v>
      </c>
      <c r="R8325">
        <v>1</v>
      </c>
      <c r="S8325">
        <v>16.62</v>
      </c>
      <c r="T8325">
        <v>0</v>
      </c>
      <c r="U8325" t="b" cm="1">
        <f t="array" ref="U8325">_xlfn.IFS(AND(R8325=1,S8325=G8325,T8325=H8325),TRUE,AND(R8325=1,S8325=G8325,H8325="Product NA"),TRUE)</f>
        <v>1</v>
      </c>
    </row>
    <row r="8326" spans="1:21" x14ac:dyDescent="0.35">
      <c r="A8326" s="163" t="s">
        <v>298</v>
      </c>
      <c r="B8326" s="164" t="s">
        <v>441</v>
      </c>
      <c r="C8326" t="s">
        <v>298</v>
      </c>
      <c r="D8326" s="165" t="s">
        <v>738</v>
      </c>
      <c r="E8326" t="s">
        <v>739</v>
      </c>
      <c r="F8326" t="s">
        <v>286</v>
      </c>
      <c r="G8326" s="159">
        <f t="shared" si="366"/>
        <v>19.14</v>
      </c>
      <c r="H8326" s="159">
        <f t="shared" si="367"/>
        <v>0</v>
      </c>
      <c r="I8326" s="155" t="s">
        <v>666</v>
      </c>
      <c r="K8326" t="s">
        <v>292</v>
      </c>
      <c r="L8326" t="s">
        <v>391</v>
      </c>
      <c r="M8326" t="s">
        <v>467</v>
      </c>
      <c r="N8326" t="s">
        <v>298</v>
      </c>
      <c r="O8326" t="s">
        <v>441</v>
      </c>
      <c r="Q8326" s="163">
        <v>6000</v>
      </c>
      <c r="R8326">
        <v>1</v>
      </c>
      <c r="S8326">
        <v>19.14</v>
      </c>
      <c r="T8326">
        <v>0</v>
      </c>
      <c r="U8326" t="b" cm="1">
        <f t="array" ref="U8326">_xlfn.IFS(AND(R8326=1,S8326=G8326,T8326=H8326),TRUE,AND(R8326=1,S8326=G8326,H8326="Product NA"),TRUE)</f>
        <v>1</v>
      </c>
    </row>
    <row r="8327" spans="1:21" x14ac:dyDescent="0.35">
      <c r="A8327" s="163" t="s">
        <v>298</v>
      </c>
      <c r="B8327" s="164" t="s">
        <v>441</v>
      </c>
      <c r="C8327" t="s">
        <v>298</v>
      </c>
      <c r="D8327" s="165" t="s">
        <v>738</v>
      </c>
      <c r="E8327" t="s">
        <v>739</v>
      </c>
      <c r="F8327" t="s">
        <v>286</v>
      </c>
      <c r="G8327" s="159">
        <f t="shared" si="366"/>
        <v>19.97</v>
      </c>
      <c r="H8327" s="159">
        <f t="shared" si="367"/>
        <v>0</v>
      </c>
      <c r="I8327" s="155" t="s">
        <v>667</v>
      </c>
      <c r="K8327" t="s">
        <v>292</v>
      </c>
      <c r="L8327" t="s">
        <v>391</v>
      </c>
      <c r="M8327" t="s">
        <v>467</v>
      </c>
      <c r="N8327" t="s">
        <v>298</v>
      </c>
      <c r="O8327" t="s">
        <v>441</v>
      </c>
      <c r="Q8327" s="163">
        <v>7000</v>
      </c>
      <c r="R8327">
        <v>1</v>
      </c>
      <c r="S8327">
        <v>19.97</v>
      </c>
      <c r="T8327">
        <v>0</v>
      </c>
      <c r="U8327" t="b" cm="1">
        <f t="array" ref="U8327">_xlfn.IFS(AND(R8327=1,S8327=G8327,T8327=H8327),TRUE,AND(R8327=1,S8327=G8327,H8327="Product NA"),TRUE)</f>
        <v>1</v>
      </c>
    </row>
    <row r="8328" spans="1:21" x14ac:dyDescent="0.35">
      <c r="A8328" s="163" t="s">
        <v>298</v>
      </c>
      <c r="B8328" s="164" t="s">
        <v>441</v>
      </c>
      <c r="C8328" t="s">
        <v>298</v>
      </c>
      <c r="D8328" s="165" t="s">
        <v>738</v>
      </c>
      <c r="E8328" t="s">
        <v>739</v>
      </c>
      <c r="F8328" t="s">
        <v>286</v>
      </c>
      <c r="G8328" s="159">
        <f t="shared" si="366"/>
        <v>20.8</v>
      </c>
      <c r="H8328" s="159">
        <f t="shared" si="367"/>
        <v>0</v>
      </c>
      <c r="I8328" s="155" t="s">
        <v>668</v>
      </c>
      <c r="K8328" t="s">
        <v>292</v>
      </c>
      <c r="L8328" t="s">
        <v>391</v>
      </c>
      <c r="M8328" t="s">
        <v>467</v>
      </c>
      <c r="N8328" t="s">
        <v>298</v>
      </c>
      <c r="O8328" t="s">
        <v>441</v>
      </c>
      <c r="Q8328" s="163">
        <v>8000</v>
      </c>
      <c r="R8328">
        <v>1</v>
      </c>
      <c r="S8328">
        <v>20.8</v>
      </c>
      <c r="T8328">
        <v>0</v>
      </c>
      <c r="U8328" t="b" cm="1">
        <f t="array" ref="U8328">_xlfn.IFS(AND(R8328=1,S8328=G8328,T8328=H8328),TRUE,AND(R8328=1,S8328=G8328,H8328="Product NA"),TRUE)</f>
        <v>1</v>
      </c>
    </row>
    <row r="8329" spans="1:21" x14ac:dyDescent="0.35">
      <c r="A8329" s="163" t="s">
        <v>298</v>
      </c>
      <c r="B8329" s="164" t="s">
        <v>441</v>
      </c>
      <c r="C8329" t="s">
        <v>298</v>
      </c>
      <c r="D8329" s="165" t="s">
        <v>738</v>
      </c>
      <c r="E8329" t="s">
        <v>739</v>
      </c>
      <c r="F8329" t="s">
        <v>286</v>
      </c>
      <c r="G8329" s="159">
        <f t="shared" si="366"/>
        <v>21.64</v>
      </c>
      <c r="H8329" s="159">
        <f t="shared" si="367"/>
        <v>0</v>
      </c>
      <c r="I8329" s="155" t="s">
        <v>669</v>
      </c>
      <c r="K8329" t="s">
        <v>292</v>
      </c>
      <c r="L8329" t="s">
        <v>391</v>
      </c>
      <c r="M8329" t="s">
        <v>467</v>
      </c>
      <c r="N8329" t="s">
        <v>298</v>
      </c>
      <c r="O8329" t="s">
        <v>441</v>
      </c>
      <c r="Q8329" s="163">
        <v>9000</v>
      </c>
      <c r="R8329">
        <v>1</v>
      </c>
      <c r="S8329">
        <v>21.64</v>
      </c>
      <c r="T8329">
        <v>0</v>
      </c>
      <c r="U8329" t="b" cm="1">
        <f t="array" ref="U8329">_xlfn.IFS(AND(R8329=1,S8329=G8329,T8329=H8329),TRUE,AND(R8329=1,S8329=G8329,H8329="Product NA"),TRUE)</f>
        <v>1</v>
      </c>
    </row>
    <row r="8330" spans="1:21" x14ac:dyDescent="0.35">
      <c r="A8330" s="163" t="s">
        <v>298</v>
      </c>
      <c r="B8330" s="164" t="s">
        <v>441</v>
      </c>
      <c r="C8330" t="s">
        <v>298</v>
      </c>
      <c r="D8330" s="165" t="s">
        <v>738</v>
      </c>
      <c r="E8330" t="s">
        <v>739</v>
      </c>
      <c r="F8330" t="s">
        <v>286</v>
      </c>
      <c r="G8330" s="159">
        <f t="shared" si="366"/>
        <v>22.47</v>
      </c>
      <c r="H8330" s="159">
        <f t="shared" si="367"/>
        <v>0</v>
      </c>
      <c r="I8330" s="155" t="s">
        <v>670</v>
      </c>
      <c r="K8330" t="s">
        <v>292</v>
      </c>
      <c r="L8330" t="s">
        <v>391</v>
      </c>
      <c r="M8330" t="s">
        <v>467</v>
      </c>
      <c r="N8330" t="s">
        <v>298</v>
      </c>
      <c r="O8330" t="s">
        <v>441</v>
      </c>
      <c r="Q8330" s="163">
        <v>10000</v>
      </c>
      <c r="R8330">
        <v>1</v>
      </c>
      <c r="S8330">
        <v>22.47</v>
      </c>
      <c r="T8330">
        <v>0</v>
      </c>
      <c r="U8330" t="b" cm="1">
        <f t="array" ref="U8330">_xlfn.IFS(AND(R8330=1,S8330=G8330,T8330=H8330),TRUE,AND(R8330=1,S8330=G8330,H8330="Product NA"),TRUE)</f>
        <v>1</v>
      </c>
    </row>
    <row r="8331" spans="1:21" x14ac:dyDescent="0.35">
      <c r="A8331" s="163" t="s">
        <v>298</v>
      </c>
      <c r="B8331" s="164" t="s">
        <v>441</v>
      </c>
      <c r="C8331" t="s">
        <v>298</v>
      </c>
      <c r="D8331" s="165" t="s">
        <v>738</v>
      </c>
      <c r="E8331" t="s">
        <v>739</v>
      </c>
      <c r="F8331" t="s">
        <v>286</v>
      </c>
      <c r="G8331" s="159">
        <f t="shared" si="366"/>
        <v>38.57</v>
      </c>
      <c r="H8331" s="159">
        <f t="shared" si="367"/>
        <v>0</v>
      </c>
      <c r="I8331" s="155" t="s">
        <v>671</v>
      </c>
      <c r="K8331" t="s">
        <v>292</v>
      </c>
      <c r="L8331" t="s">
        <v>391</v>
      </c>
      <c r="M8331" t="s">
        <v>467</v>
      </c>
      <c r="N8331" t="s">
        <v>298</v>
      </c>
      <c r="O8331" t="s">
        <v>441</v>
      </c>
      <c r="Q8331" s="163">
        <v>15000</v>
      </c>
      <c r="R8331">
        <v>1</v>
      </c>
      <c r="S8331">
        <v>38.57</v>
      </c>
      <c r="T8331">
        <v>0</v>
      </c>
      <c r="U8331" t="b" cm="1">
        <f t="array" ref="U8331">_xlfn.IFS(AND(R8331=1,S8331=G8331,T8331=H8331),TRUE,AND(R8331=1,S8331=G8331,H8331="Product NA"),TRUE)</f>
        <v>1</v>
      </c>
    </row>
    <row r="8332" spans="1:21" x14ac:dyDescent="0.35">
      <c r="A8332" s="163" t="s">
        <v>298</v>
      </c>
      <c r="B8332" s="164" t="s">
        <v>441</v>
      </c>
      <c r="C8332" t="s">
        <v>298</v>
      </c>
      <c r="D8332" s="165" t="s">
        <v>738</v>
      </c>
      <c r="E8332" t="s">
        <v>739</v>
      </c>
      <c r="F8332" t="s">
        <v>286</v>
      </c>
      <c r="G8332" s="159">
        <f t="shared" si="366"/>
        <v>47.45</v>
      </c>
      <c r="H8332" s="159">
        <f t="shared" si="367"/>
        <v>0</v>
      </c>
      <c r="I8332" s="155" t="s">
        <v>672</v>
      </c>
      <c r="K8332" t="s">
        <v>292</v>
      </c>
      <c r="L8332" t="s">
        <v>391</v>
      </c>
      <c r="M8332" t="s">
        <v>467</v>
      </c>
      <c r="N8332" t="s">
        <v>298</v>
      </c>
      <c r="O8332" t="s">
        <v>441</v>
      </c>
      <c r="Q8332" s="163">
        <v>20000</v>
      </c>
      <c r="R8332">
        <v>1</v>
      </c>
      <c r="S8332">
        <v>47.45</v>
      </c>
      <c r="T8332">
        <v>0</v>
      </c>
      <c r="U8332" t="b" cm="1">
        <f t="array" ref="U8332">_xlfn.IFS(AND(R8332=1,S8332=G8332,T8332=H8332),TRUE,AND(R8332=1,S8332=G8332,H8332="Product NA"),TRUE)</f>
        <v>1</v>
      </c>
    </row>
    <row r="8333" spans="1:21" x14ac:dyDescent="0.35">
      <c r="A8333" s="163" t="s">
        <v>298</v>
      </c>
      <c r="B8333" s="164" t="s">
        <v>441</v>
      </c>
      <c r="C8333" t="s">
        <v>298</v>
      </c>
      <c r="D8333" s="165" t="s">
        <v>738</v>
      </c>
      <c r="E8333" t="s">
        <v>739</v>
      </c>
      <c r="F8333" t="s">
        <v>286</v>
      </c>
      <c r="G8333" s="159">
        <f t="shared" si="366"/>
        <v>69.94</v>
      </c>
      <c r="H8333" s="159">
        <f t="shared" si="367"/>
        <v>0</v>
      </c>
      <c r="I8333" s="155" t="s">
        <v>673</v>
      </c>
      <c r="K8333" t="s">
        <v>292</v>
      </c>
      <c r="L8333" t="s">
        <v>391</v>
      </c>
      <c r="M8333" t="s">
        <v>467</v>
      </c>
      <c r="N8333" t="s">
        <v>298</v>
      </c>
      <c r="O8333" t="s">
        <v>441</v>
      </c>
      <c r="Q8333" s="163">
        <v>25000</v>
      </c>
      <c r="R8333">
        <v>1</v>
      </c>
      <c r="S8333">
        <v>69.94</v>
      </c>
      <c r="T8333">
        <v>0</v>
      </c>
      <c r="U8333" t="b" cm="1">
        <f t="array" ref="U8333">_xlfn.IFS(AND(R8333=1,S8333=G8333,T8333=H8333),TRUE,AND(R8333=1,S8333=G8333,H8333="Product NA"),TRUE)</f>
        <v>1</v>
      </c>
    </row>
    <row r="8334" spans="1:21" x14ac:dyDescent="0.35">
      <c r="A8334" s="163" t="s">
        <v>298</v>
      </c>
      <c r="B8334" s="164" t="s">
        <v>441</v>
      </c>
      <c r="C8334" t="s">
        <v>298</v>
      </c>
      <c r="D8334" s="165" t="s">
        <v>738</v>
      </c>
      <c r="E8334" t="s">
        <v>739</v>
      </c>
      <c r="F8334" t="s">
        <v>286</v>
      </c>
      <c r="G8334" s="159">
        <f t="shared" si="366"/>
        <v>78.28</v>
      </c>
      <c r="H8334" s="159">
        <f t="shared" si="367"/>
        <v>0</v>
      </c>
      <c r="I8334" s="155" t="s">
        <v>674</v>
      </c>
      <c r="K8334" t="s">
        <v>292</v>
      </c>
      <c r="L8334" t="s">
        <v>391</v>
      </c>
      <c r="M8334" t="s">
        <v>467</v>
      </c>
      <c r="N8334" t="s">
        <v>298</v>
      </c>
      <c r="O8334" t="s">
        <v>441</v>
      </c>
      <c r="Q8334" s="163">
        <v>30000</v>
      </c>
      <c r="R8334">
        <v>1</v>
      </c>
      <c r="S8334">
        <v>78.28</v>
      </c>
      <c r="T8334">
        <v>0</v>
      </c>
      <c r="U8334" t="b" cm="1">
        <f t="array" ref="U8334">_xlfn.IFS(AND(R8334=1,S8334=G8334,T8334=H8334),TRUE,AND(R8334=1,S8334=G8334,H8334="Product NA"),TRUE)</f>
        <v>1</v>
      </c>
    </row>
    <row r="8335" spans="1:21" x14ac:dyDescent="0.35">
      <c r="A8335" s="163" t="s">
        <v>790</v>
      </c>
      <c r="B8335" s="164" t="s">
        <v>442</v>
      </c>
      <c r="C8335" t="s">
        <v>790</v>
      </c>
      <c r="D8335" s="165" t="s">
        <v>738</v>
      </c>
      <c r="E8335" t="s">
        <v>739</v>
      </c>
      <c r="F8335" t="s">
        <v>286</v>
      </c>
      <c r="G8335" s="159">
        <f t="shared" si="366"/>
        <v>13.83</v>
      </c>
      <c r="H8335" s="159">
        <f t="shared" si="367"/>
        <v>0</v>
      </c>
      <c r="I8335" s="155" t="s">
        <v>471</v>
      </c>
      <c r="K8335" t="s">
        <v>292</v>
      </c>
      <c r="L8335" t="s">
        <v>391</v>
      </c>
      <c r="M8335" t="s">
        <v>467</v>
      </c>
      <c r="N8335" t="s">
        <v>790</v>
      </c>
      <c r="O8335" t="s">
        <v>442</v>
      </c>
      <c r="Q8335" s="163">
        <v>1000</v>
      </c>
      <c r="R8335">
        <v>1</v>
      </c>
      <c r="S8335">
        <v>13.83</v>
      </c>
      <c r="T8335">
        <v>0</v>
      </c>
      <c r="U8335" t="b" cm="1">
        <f t="array" ref="U8335">_xlfn.IFS(AND(R8335=1,S8335=G8335,T8335=H8335),TRUE,AND(R8335=1,S8335=G8335,H8335="Product NA"),TRUE)</f>
        <v>1</v>
      </c>
    </row>
    <row r="8336" spans="1:21" x14ac:dyDescent="0.35">
      <c r="A8336" s="163" t="s">
        <v>790</v>
      </c>
      <c r="B8336" s="164" t="s">
        <v>442</v>
      </c>
      <c r="C8336" t="s">
        <v>790</v>
      </c>
      <c r="D8336" s="165" t="s">
        <v>738</v>
      </c>
      <c r="E8336" t="s">
        <v>739</v>
      </c>
      <c r="F8336" t="s">
        <v>286</v>
      </c>
      <c r="G8336" s="159">
        <f t="shared" si="366"/>
        <v>14.59</v>
      </c>
      <c r="H8336" s="159">
        <f t="shared" si="367"/>
        <v>0</v>
      </c>
      <c r="I8336" s="155" t="s">
        <v>662</v>
      </c>
      <c r="K8336" t="s">
        <v>292</v>
      </c>
      <c r="L8336" t="s">
        <v>391</v>
      </c>
      <c r="M8336" t="s">
        <v>467</v>
      </c>
      <c r="N8336" t="s">
        <v>790</v>
      </c>
      <c r="O8336" t="s">
        <v>442</v>
      </c>
      <c r="Q8336" s="163">
        <v>2000</v>
      </c>
      <c r="R8336">
        <v>1</v>
      </c>
      <c r="S8336">
        <v>14.59</v>
      </c>
      <c r="T8336">
        <v>0</v>
      </c>
      <c r="U8336" t="b" cm="1">
        <f t="array" ref="U8336">_xlfn.IFS(AND(R8336=1,S8336=G8336,T8336=H8336),TRUE,AND(R8336=1,S8336=G8336,H8336="Product NA"),TRUE)</f>
        <v>1</v>
      </c>
    </row>
    <row r="8337" spans="1:21" x14ac:dyDescent="0.35">
      <c r="A8337" s="163" t="s">
        <v>790</v>
      </c>
      <c r="B8337" s="164" t="s">
        <v>442</v>
      </c>
      <c r="C8337" t="s">
        <v>790</v>
      </c>
      <c r="D8337" s="165" t="s">
        <v>738</v>
      </c>
      <c r="E8337" t="s">
        <v>739</v>
      </c>
      <c r="F8337" t="s">
        <v>286</v>
      </c>
      <c r="G8337" s="159">
        <f t="shared" si="366"/>
        <v>14.59</v>
      </c>
      <c r="H8337" s="159">
        <f t="shared" si="367"/>
        <v>0</v>
      </c>
      <c r="I8337" s="155" t="s">
        <v>663</v>
      </c>
      <c r="K8337" t="s">
        <v>292</v>
      </c>
      <c r="L8337" t="s">
        <v>391</v>
      </c>
      <c r="M8337" t="s">
        <v>467</v>
      </c>
      <c r="N8337" t="s">
        <v>790</v>
      </c>
      <c r="O8337" t="s">
        <v>442</v>
      </c>
      <c r="Q8337" s="163">
        <v>3000</v>
      </c>
      <c r="R8337">
        <v>1</v>
      </c>
      <c r="S8337">
        <v>14.59</v>
      </c>
      <c r="T8337">
        <v>0</v>
      </c>
      <c r="U8337" t="b" cm="1">
        <f t="array" ref="U8337">_xlfn.IFS(AND(R8337=1,S8337=G8337,T8337=H8337),TRUE,AND(R8337=1,S8337=G8337,H8337="Product NA"),TRUE)</f>
        <v>1</v>
      </c>
    </row>
    <row r="8338" spans="1:21" x14ac:dyDescent="0.35">
      <c r="A8338" s="163" t="s">
        <v>790</v>
      </c>
      <c r="B8338" s="164" t="s">
        <v>442</v>
      </c>
      <c r="C8338" t="s">
        <v>790</v>
      </c>
      <c r="D8338" s="165" t="s">
        <v>738</v>
      </c>
      <c r="E8338" t="s">
        <v>739</v>
      </c>
      <c r="F8338" t="s">
        <v>286</v>
      </c>
      <c r="G8338" s="159">
        <f t="shared" si="366"/>
        <v>15.36</v>
      </c>
      <c r="H8338" s="159">
        <f t="shared" si="367"/>
        <v>0</v>
      </c>
      <c r="I8338" s="155" t="s">
        <v>664</v>
      </c>
      <c r="K8338" t="s">
        <v>292</v>
      </c>
      <c r="L8338" t="s">
        <v>391</v>
      </c>
      <c r="M8338" t="s">
        <v>467</v>
      </c>
      <c r="N8338" t="s">
        <v>790</v>
      </c>
      <c r="O8338" t="s">
        <v>442</v>
      </c>
      <c r="Q8338" s="163">
        <v>4000</v>
      </c>
      <c r="R8338">
        <v>1</v>
      </c>
      <c r="S8338">
        <v>15.36</v>
      </c>
      <c r="T8338">
        <v>0</v>
      </c>
      <c r="U8338" t="b" cm="1">
        <f t="array" ref="U8338">_xlfn.IFS(AND(R8338=1,S8338=G8338,T8338=H8338),TRUE,AND(R8338=1,S8338=G8338,H8338="Product NA"),TRUE)</f>
        <v>1</v>
      </c>
    </row>
    <row r="8339" spans="1:21" x14ac:dyDescent="0.35">
      <c r="A8339" s="163" t="s">
        <v>790</v>
      </c>
      <c r="B8339" s="164" t="s">
        <v>442</v>
      </c>
      <c r="C8339" t="s">
        <v>790</v>
      </c>
      <c r="D8339" s="165" t="s">
        <v>738</v>
      </c>
      <c r="E8339" t="s">
        <v>739</v>
      </c>
      <c r="F8339" t="s">
        <v>286</v>
      </c>
      <c r="G8339" s="159">
        <f t="shared" si="366"/>
        <v>16.12</v>
      </c>
      <c r="H8339" s="159">
        <f t="shared" si="367"/>
        <v>0</v>
      </c>
      <c r="I8339" s="155" t="s">
        <v>665</v>
      </c>
      <c r="K8339" t="s">
        <v>292</v>
      </c>
      <c r="L8339" t="s">
        <v>391</v>
      </c>
      <c r="M8339" t="s">
        <v>467</v>
      </c>
      <c r="N8339" t="s">
        <v>790</v>
      </c>
      <c r="O8339" t="s">
        <v>442</v>
      </c>
      <c r="Q8339" s="163">
        <v>5000</v>
      </c>
      <c r="R8339">
        <v>1</v>
      </c>
      <c r="S8339">
        <v>16.12</v>
      </c>
      <c r="T8339">
        <v>0</v>
      </c>
      <c r="U8339" t="b" cm="1">
        <f t="array" ref="U8339">_xlfn.IFS(AND(R8339=1,S8339=G8339,T8339=H8339),TRUE,AND(R8339=1,S8339=G8339,H8339="Product NA"),TRUE)</f>
        <v>1</v>
      </c>
    </row>
    <row r="8340" spans="1:21" x14ac:dyDescent="0.35">
      <c r="A8340" s="163" t="s">
        <v>790</v>
      </c>
      <c r="B8340" s="164" t="s">
        <v>442</v>
      </c>
      <c r="C8340" t="s">
        <v>790</v>
      </c>
      <c r="D8340" s="165" t="s">
        <v>738</v>
      </c>
      <c r="E8340" t="s">
        <v>739</v>
      </c>
      <c r="F8340" t="s">
        <v>286</v>
      </c>
      <c r="G8340" s="159">
        <f t="shared" si="366"/>
        <v>18.600000000000001</v>
      </c>
      <c r="H8340" s="159">
        <f t="shared" si="367"/>
        <v>0</v>
      </c>
      <c r="I8340" s="155" t="s">
        <v>666</v>
      </c>
      <c r="K8340" t="s">
        <v>292</v>
      </c>
      <c r="L8340" t="s">
        <v>391</v>
      </c>
      <c r="M8340" t="s">
        <v>467</v>
      </c>
      <c r="N8340" t="s">
        <v>790</v>
      </c>
      <c r="O8340" t="s">
        <v>442</v>
      </c>
      <c r="Q8340" s="163">
        <v>6000</v>
      </c>
      <c r="R8340">
        <v>1</v>
      </c>
      <c r="S8340">
        <v>18.600000000000001</v>
      </c>
      <c r="T8340">
        <v>0</v>
      </c>
      <c r="U8340" t="b" cm="1">
        <f t="array" ref="U8340">_xlfn.IFS(AND(R8340=1,S8340=G8340,T8340=H8340),TRUE,AND(R8340=1,S8340=G8340,H8340="Product NA"),TRUE)</f>
        <v>1</v>
      </c>
    </row>
    <row r="8341" spans="1:21" x14ac:dyDescent="0.35">
      <c r="A8341" s="163" t="s">
        <v>790</v>
      </c>
      <c r="B8341" s="164" t="s">
        <v>442</v>
      </c>
      <c r="C8341" t="s">
        <v>790</v>
      </c>
      <c r="D8341" s="165" t="s">
        <v>738</v>
      </c>
      <c r="E8341" t="s">
        <v>739</v>
      </c>
      <c r="F8341" t="s">
        <v>286</v>
      </c>
      <c r="G8341" s="159">
        <f t="shared" si="366"/>
        <v>19.43</v>
      </c>
      <c r="H8341" s="159">
        <f t="shared" si="367"/>
        <v>0</v>
      </c>
      <c r="I8341" s="155" t="s">
        <v>667</v>
      </c>
      <c r="K8341" t="s">
        <v>292</v>
      </c>
      <c r="L8341" t="s">
        <v>391</v>
      </c>
      <c r="M8341" t="s">
        <v>467</v>
      </c>
      <c r="N8341" t="s">
        <v>790</v>
      </c>
      <c r="O8341" t="s">
        <v>442</v>
      </c>
      <c r="Q8341" s="163">
        <v>7000</v>
      </c>
      <c r="R8341">
        <v>1</v>
      </c>
      <c r="S8341">
        <v>19.43</v>
      </c>
      <c r="T8341">
        <v>0</v>
      </c>
      <c r="U8341" t="b" cm="1">
        <f t="array" ref="U8341">_xlfn.IFS(AND(R8341=1,S8341=G8341,T8341=H8341),TRUE,AND(R8341=1,S8341=G8341,H8341="Product NA"),TRUE)</f>
        <v>1</v>
      </c>
    </row>
    <row r="8342" spans="1:21" x14ac:dyDescent="0.35">
      <c r="A8342" s="163" t="s">
        <v>790</v>
      </c>
      <c r="B8342" s="164" t="s">
        <v>442</v>
      </c>
      <c r="C8342" t="s">
        <v>790</v>
      </c>
      <c r="D8342" s="165" t="s">
        <v>738</v>
      </c>
      <c r="E8342" t="s">
        <v>739</v>
      </c>
      <c r="F8342" t="s">
        <v>286</v>
      </c>
      <c r="G8342" s="159">
        <f t="shared" si="366"/>
        <v>20.27</v>
      </c>
      <c r="H8342" s="159">
        <f t="shared" si="367"/>
        <v>0</v>
      </c>
      <c r="I8342" s="155" t="s">
        <v>668</v>
      </c>
      <c r="K8342" t="s">
        <v>292</v>
      </c>
      <c r="L8342" t="s">
        <v>391</v>
      </c>
      <c r="M8342" t="s">
        <v>467</v>
      </c>
      <c r="N8342" t="s">
        <v>790</v>
      </c>
      <c r="O8342" t="s">
        <v>442</v>
      </c>
      <c r="Q8342" s="163">
        <v>8000</v>
      </c>
      <c r="R8342">
        <v>1</v>
      </c>
      <c r="S8342">
        <v>20.27</v>
      </c>
      <c r="T8342">
        <v>0</v>
      </c>
      <c r="U8342" t="b" cm="1">
        <f t="array" ref="U8342">_xlfn.IFS(AND(R8342=1,S8342=G8342,T8342=H8342),TRUE,AND(R8342=1,S8342=G8342,H8342="Product NA"),TRUE)</f>
        <v>1</v>
      </c>
    </row>
    <row r="8343" spans="1:21" x14ac:dyDescent="0.35">
      <c r="A8343" s="163" t="s">
        <v>790</v>
      </c>
      <c r="B8343" s="164" t="s">
        <v>442</v>
      </c>
      <c r="C8343" t="s">
        <v>790</v>
      </c>
      <c r="D8343" s="165" t="s">
        <v>738</v>
      </c>
      <c r="E8343" t="s">
        <v>739</v>
      </c>
      <c r="F8343" t="s">
        <v>286</v>
      </c>
      <c r="G8343" s="159">
        <f t="shared" si="366"/>
        <v>21.1</v>
      </c>
      <c r="H8343" s="159">
        <f t="shared" si="367"/>
        <v>0</v>
      </c>
      <c r="I8343" s="155" t="s">
        <v>669</v>
      </c>
      <c r="K8343" t="s">
        <v>292</v>
      </c>
      <c r="L8343" t="s">
        <v>391</v>
      </c>
      <c r="M8343" t="s">
        <v>467</v>
      </c>
      <c r="N8343" t="s">
        <v>790</v>
      </c>
      <c r="O8343" t="s">
        <v>442</v>
      </c>
      <c r="Q8343" s="163">
        <v>9000</v>
      </c>
      <c r="R8343">
        <v>1</v>
      </c>
      <c r="S8343">
        <v>21.1</v>
      </c>
      <c r="T8343">
        <v>0</v>
      </c>
      <c r="U8343" t="b" cm="1">
        <f t="array" ref="U8343">_xlfn.IFS(AND(R8343=1,S8343=G8343,T8343=H8343),TRUE,AND(R8343=1,S8343=G8343,H8343="Product NA"),TRUE)</f>
        <v>1</v>
      </c>
    </row>
    <row r="8344" spans="1:21" x14ac:dyDescent="0.35">
      <c r="A8344" s="163" t="s">
        <v>790</v>
      </c>
      <c r="B8344" s="164" t="s">
        <v>442</v>
      </c>
      <c r="C8344" t="s">
        <v>790</v>
      </c>
      <c r="D8344" s="165" t="s">
        <v>738</v>
      </c>
      <c r="E8344" t="s">
        <v>739</v>
      </c>
      <c r="F8344" t="s">
        <v>286</v>
      </c>
      <c r="G8344" s="159">
        <f t="shared" si="366"/>
        <v>21.93</v>
      </c>
      <c r="H8344" s="159">
        <f t="shared" si="367"/>
        <v>0</v>
      </c>
      <c r="I8344" s="155" t="s">
        <v>670</v>
      </c>
      <c r="K8344" t="s">
        <v>292</v>
      </c>
      <c r="L8344" t="s">
        <v>391</v>
      </c>
      <c r="M8344" t="s">
        <v>467</v>
      </c>
      <c r="N8344" t="s">
        <v>790</v>
      </c>
      <c r="O8344" t="s">
        <v>442</v>
      </c>
      <c r="Q8344" s="163">
        <v>10000</v>
      </c>
      <c r="R8344">
        <v>1</v>
      </c>
      <c r="S8344">
        <v>21.93</v>
      </c>
      <c r="T8344">
        <v>0</v>
      </c>
      <c r="U8344" t="b" cm="1">
        <f t="array" ref="U8344">_xlfn.IFS(AND(R8344=1,S8344=G8344,T8344=H8344),TRUE,AND(R8344=1,S8344=G8344,H8344="Product NA"),TRUE)</f>
        <v>1</v>
      </c>
    </row>
    <row r="8345" spans="1:21" x14ac:dyDescent="0.35">
      <c r="A8345" s="163" t="s">
        <v>790</v>
      </c>
      <c r="B8345" s="164" t="s">
        <v>442</v>
      </c>
      <c r="C8345" t="s">
        <v>790</v>
      </c>
      <c r="D8345" s="165" t="s">
        <v>738</v>
      </c>
      <c r="E8345" t="s">
        <v>739</v>
      </c>
      <c r="F8345" t="s">
        <v>286</v>
      </c>
      <c r="G8345" s="159">
        <f t="shared" si="366"/>
        <v>38.57</v>
      </c>
      <c r="H8345" s="159">
        <f t="shared" si="367"/>
        <v>0</v>
      </c>
      <c r="I8345" s="155" t="s">
        <v>671</v>
      </c>
      <c r="K8345" t="s">
        <v>292</v>
      </c>
      <c r="L8345" t="s">
        <v>391</v>
      </c>
      <c r="M8345" t="s">
        <v>467</v>
      </c>
      <c r="N8345" t="s">
        <v>790</v>
      </c>
      <c r="O8345" t="s">
        <v>442</v>
      </c>
      <c r="Q8345" s="163">
        <v>15000</v>
      </c>
      <c r="R8345">
        <v>1</v>
      </c>
      <c r="S8345">
        <v>38.57</v>
      </c>
      <c r="T8345">
        <v>0</v>
      </c>
      <c r="U8345" t="b" cm="1">
        <f t="array" ref="U8345">_xlfn.IFS(AND(R8345=1,S8345=G8345,T8345=H8345),TRUE,AND(R8345=1,S8345=G8345,H8345="Product NA"),TRUE)</f>
        <v>1</v>
      </c>
    </row>
    <row r="8346" spans="1:21" x14ac:dyDescent="0.35">
      <c r="A8346" s="163" t="s">
        <v>790</v>
      </c>
      <c r="B8346" s="164" t="s">
        <v>442</v>
      </c>
      <c r="C8346" t="s">
        <v>790</v>
      </c>
      <c r="D8346" s="165" t="s">
        <v>738</v>
      </c>
      <c r="E8346" t="s">
        <v>739</v>
      </c>
      <c r="F8346" t="s">
        <v>286</v>
      </c>
      <c r="G8346" s="159">
        <f t="shared" si="366"/>
        <v>47.45</v>
      </c>
      <c r="H8346" s="159">
        <f t="shared" si="367"/>
        <v>0</v>
      </c>
      <c r="I8346" s="155" t="s">
        <v>672</v>
      </c>
      <c r="K8346" t="s">
        <v>292</v>
      </c>
      <c r="L8346" t="s">
        <v>391</v>
      </c>
      <c r="M8346" t="s">
        <v>467</v>
      </c>
      <c r="N8346" t="s">
        <v>790</v>
      </c>
      <c r="O8346" t="s">
        <v>442</v>
      </c>
      <c r="Q8346" s="163">
        <v>20000</v>
      </c>
      <c r="R8346">
        <v>1</v>
      </c>
      <c r="S8346">
        <v>47.45</v>
      </c>
      <c r="T8346">
        <v>0</v>
      </c>
      <c r="U8346" t="b" cm="1">
        <f t="array" ref="U8346">_xlfn.IFS(AND(R8346=1,S8346=G8346,T8346=H8346),TRUE,AND(R8346=1,S8346=G8346,H8346="Product NA"),TRUE)</f>
        <v>1</v>
      </c>
    </row>
    <row r="8347" spans="1:21" x14ac:dyDescent="0.35">
      <c r="A8347" s="163" t="s">
        <v>790</v>
      </c>
      <c r="B8347" s="164" t="s">
        <v>442</v>
      </c>
      <c r="C8347" t="s">
        <v>790</v>
      </c>
      <c r="D8347" s="165" t="s">
        <v>738</v>
      </c>
      <c r="E8347" t="s">
        <v>739</v>
      </c>
      <c r="F8347" t="s">
        <v>286</v>
      </c>
      <c r="G8347" s="159">
        <f t="shared" si="366"/>
        <v>68.87</v>
      </c>
      <c r="H8347" s="159">
        <f t="shared" si="367"/>
        <v>0</v>
      </c>
      <c r="I8347" s="155" t="s">
        <v>673</v>
      </c>
      <c r="K8347" t="s">
        <v>292</v>
      </c>
      <c r="L8347" t="s">
        <v>391</v>
      </c>
      <c r="M8347" t="s">
        <v>467</v>
      </c>
      <c r="N8347" t="s">
        <v>790</v>
      </c>
      <c r="O8347" t="s">
        <v>442</v>
      </c>
      <c r="Q8347" s="163">
        <v>25000</v>
      </c>
      <c r="R8347">
        <v>1</v>
      </c>
      <c r="S8347">
        <v>68.87</v>
      </c>
      <c r="T8347">
        <v>0</v>
      </c>
      <c r="U8347" t="b" cm="1">
        <f t="array" ref="U8347">_xlfn.IFS(AND(R8347=1,S8347=G8347,T8347=H8347),TRUE,AND(R8347=1,S8347=G8347,H8347="Product NA"),TRUE)</f>
        <v>1</v>
      </c>
    </row>
    <row r="8348" spans="1:21" x14ac:dyDescent="0.35">
      <c r="A8348" s="163" t="s">
        <v>790</v>
      </c>
      <c r="B8348" s="164" t="s">
        <v>442</v>
      </c>
      <c r="C8348" t="s">
        <v>790</v>
      </c>
      <c r="D8348" s="165" t="s">
        <v>738</v>
      </c>
      <c r="E8348" t="s">
        <v>739</v>
      </c>
      <c r="F8348" t="s">
        <v>286</v>
      </c>
      <c r="G8348" s="159">
        <f t="shared" si="366"/>
        <v>77.2</v>
      </c>
      <c r="H8348" s="159">
        <f t="shared" si="367"/>
        <v>0</v>
      </c>
      <c r="I8348" s="155" t="s">
        <v>674</v>
      </c>
      <c r="K8348" t="s">
        <v>292</v>
      </c>
      <c r="L8348" t="s">
        <v>391</v>
      </c>
      <c r="M8348" t="s">
        <v>467</v>
      </c>
      <c r="N8348" t="s">
        <v>790</v>
      </c>
      <c r="O8348" t="s">
        <v>442</v>
      </c>
      <c r="Q8348" s="163">
        <v>30000</v>
      </c>
      <c r="R8348">
        <v>1</v>
      </c>
      <c r="S8348">
        <v>77.2</v>
      </c>
      <c r="T8348">
        <v>0</v>
      </c>
      <c r="U8348" t="b" cm="1">
        <f t="array" ref="U8348">_xlfn.IFS(AND(R8348=1,S8348=G8348,T8348=H8348),TRUE,AND(R8348=1,S8348=G8348,H8348="Product NA"),TRUE)</f>
        <v>1</v>
      </c>
    </row>
    <row r="8349" spans="1:21" x14ac:dyDescent="0.35">
      <c r="A8349" s="163" t="s">
        <v>791</v>
      </c>
      <c r="B8349" s="164" t="s">
        <v>446</v>
      </c>
      <c r="C8349" t="s">
        <v>791</v>
      </c>
      <c r="D8349" s="165" t="s">
        <v>738</v>
      </c>
      <c r="E8349" t="s">
        <v>739</v>
      </c>
      <c r="F8349" t="s">
        <v>286</v>
      </c>
      <c r="G8349" s="159">
        <f t="shared" si="366"/>
        <v>14.14</v>
      </c>
      <c r="H8349" s="159">
        <f t="shared" si="367"/>
        <v>0</v>
      </c>
      <c r="I8349" s="155" t="s">
        <v>471</v>
      </c>
      <c r="K8349" t="s">
        <v>292</v>
      </c>
      <c r="L8349" t="s">
        <v>391</v>
      </c>
      <c r="M8349" t="s">
        <v>467</v>
      </c>
      <c r="N8349" t="s">
        <v>791</v>
      </c>
      <c r="O8349" t="s">
        <v>446</v>
      </c>
      <c r="Q8349" s="163">
        <v>1000</v>
      </c>
      <c r="R8349">
        <v>1</v>
      </c>
      <c r="S8349">
        <v>14.14</v>
      </c>
      <c r="T8349">
        <v>0</v>
      </c>
      <c r="U8349" t="b" cm="1">
        <f t="array" ref="U8349">_xlfn.IFS(AND(R8349=1,S8349=G8349,T8349=H8349),TRUE,AND(R8349=1,S8349=G8349,H8349="Product NA"),TRUE)</f>
        <v>1</v>
      </c>
    </row>
    <row r="8350" spans="1:21" x14ac:dyDescent="0.35">
      <c r="A8350" s="163" t="s">
        <v>791</v>
      </c>
      <c r="B8350" s="164" t="s">
        <v>446</v>
      </c>
      <c r="C8350" t="s">
        <v>791</v>
      </c>
      <c r="D8350" s="165" t="s">
        <v>738</v>
      </c>
      <c r="E8350" t="s">
        <v>739</v>
      </c>
      <c r="F8350" t="s">
        <v>286</v>
      </c>
      <c r="G8350" s="159">
        <f t="shared" si="366"/>
        <v>14.91</v>
      </c>
      <c r="H8350" s="159">
        <f t="shared" si="367"/>
        <v>0</v>
      </c>
      <c r="I8350" s="155" t="s">
        <v>662</v>
      </c>
      <c r="K8350" t="s">
        <v>292</v>
      </c>
      <c r="L8350" t="s">
        <v>391</v>
      </c>
      <c r="M8350" t="s">
        <v>467</v>
      </c>
      <c r="N8350" t="s">
        <v>791</v>
      </c>
      <c r="O8350" t="s">
        <v>446</v>
      </c>
      <c r="Q8350" s="163">
        <v>2000</v>
      </c>
      <c r="R8350">
        <v>1</v>
      </c>
      <c r="S8350">
        <v>14.91</v>
      </c>
      <c r="T8350">
        <v>0</v>
      </c>
      <c r="U8350" t="b" cm="1">
        <f t="array" ref="U8350">_xlfn.IFS(AND(R8350=1,S8350=G8350,T8350=H8350),TRUE,AND(R8350=1,S8350=G8350,H8350="Product NA"),TRUE)</f>
        <v>1</v>
      </c>
    </row>
    <row r="8351" spans="1:21" x14ac:dyDescent="0.35">
      <c r="A8351" s="163" t="s">
        <v>791</v>
      </c>
      <c r="B8351" s="164" t="s">
        <v>446</v>
      </c>
      <c r="C8351" t="s">
        <v>791</v>
      </c>
      <c r="D8351" s="165" t="s">
        <v>738</v>
      </c>
      <c r="E8351" t="s">
        <v>739</v>
      </c>
      <c r="F8351" t="s">
        <v>286</v>
      </c>
      <c r="G8351" s="159">
        <f t="shared" si="366"/>
        <v>15.61</v>
      </c>
      <c r="H8351" s="159">
        <f t="shared" si="367"/>
        <v>0</v>
      </c>
      <c r="I8351" s="155" t="s">
        <v>663</v>
      </c>
      <c r="K8351" t="s">
        <v>292</v>
      </c>
      <c r="L8351" t="s">
        <v>391</v>
      </c>
      <c r="M8351" t="s">
        <v>467</v>
      </c>
      <c r="N8351" t="s">
        <v>791</v>
      </c>
      <c r="O8351" t="s">
        <v>446</v>
      </c>
      <c r="Q8351" s="163">
        <v>3000</v>
      </c>
      <c r="R8351">
        <v>1</v>
      </c>
      <c r="S8351">
        <v>15.61</v>
      </c>
      <c r="T8351">
        <v>0</v>
      </c>
      <c r="U8351" t="b" cm="1">
        <f t="array" ref="U8351">_xlfn.IFS(AND(R8351=1,S8351=G8351,T8351=H8351),TRUE,AND(R8351=1,S8351=G8351,H8351="Product NA"),TRUE)</f>
        <v>1</v>
      </c>
    </row>
    <row r="8352" spans="1:21" x14ac:dyDescent="0.35">
      <c r="A8352" s="163" t="s">
        <v>791</v>
      </c>
      <c r="B8352" s="164" t="s">
        <v>446</v>
      </c>
      <c r="C8352" t="s">
        <v>791</v>
      </c>
      <c r="D8352" s="165" t="s">
        <v>738</v>
      </c>
      <c r="E8352" t="s">
        <v>739</v>
      </c>
      <c r="F8352" t="s">
        <v>286</v>
      </c>
      <c r="G8352" s="159">
        <f t="shared" si="366"/>
        <v>17</v>
      </c>
      <c r="H8352" s="159">
        <f t="shared" si="367"/>
        <v>0</v>
      </c>
      <c r="I8352" s="155" t="s">
        <v>664</v>
      </c>
      <c r="K8352" t="s">
        <v>292</v>
      </c>
      <c r="L8352" t="s">
        <v>391</v>
      </c>
      <c r="M8352" t="s">
        <v>467</v>
      </c>
      <c r="N8352" t="s">
        <v>791</v>
      </c>
      <c r="O8352" t="s">
        <v>446</v>
      </c>
      <c r="Q8352" s="163">
        <v>4000</v>
      </c>
      <c r="R8352">
        <v>1</v>
      </c>
      <c r="S8352">
        <v>17</v>
      </c>
      <c r="T8352">
        <v>0</v>
      </c>
      <c r="U8352" t="b" cm="1">
        <f t="array" ref="U8352">_xlfn.IFS(AND(R8352=1,S8352=G8352,T8352=H8352),TRUE,AND(R8352=1,S8352=G8352,H8352="Product NA"),TRUE)</f>
        <v>1</v>
      </c>
    </row>
    <row r="8353" spans="1:21" x14ac:dyDescent="0.35">
      <c r="A8353" s="163" t="s">
        <v>791</v>
      </c>
      <c r="B8353" s="164" t="s">
        <v>446</v>
      </c>
      <c r="C8353" t="s">
        <v>791</v>
      </c>
      <c r="D8353" s="165" t="s">
        <v>738</v>
      </c>
      <c r="E8353" t="s">
        <v>739</v>
      </c>
      <c r="F8353" t="s">
        <v>286</v>
      </c>
      <c r="G8353" s="159">
        <f t="shared" si="366"/>
        <v>18.38</v>
      </c>
      <c r="H8353" s="159">
        <f t="shared" si="367"/>
        <v>0</v>
      </c>
      <c r="I8353" s="155" t="s">
        <v>665</v>
      </c>
      <c r="K8353" t="s">
        <v>292</v>
      </c>
      <c r="L8353" t="s">
        <v>391</v>
      </c>
      <c r="M8353" t="s">
        <v>467</v>
      </c>
      <c r="N8353" t="s">
        <v>791</v>
      </c>
      <c r="O8353" t="s">
        <v>446</v>
      </c>
      <c r="Q8353" s="163">
        <v>5000</v>
      </c>
      <c r="R8353">
        <v>1</v>
      </c>
      <c r="S8353">
        <v>18.38</v>
      </c>
      <c r="T8353">
        <v>0</v>
      </c>
      <c r="U8353" t="b" cm="1">
        <f t="array" ref="U8353">_xlfn.IFS(AND(R8353=1,S8353=G8353,T8353=H8353),TRUE,AND(R8353=1,S8353=G8353,H8353="Product NA"),TRUE)</f>
        <v>1</v>
      </c>
    </row>
    <row r="8354" spans="1:21" x14ac:dyDescent="0.35">
      <c r="A8354" s="163" t="s">
        <v>791</v>
      </c>
      <c r="B8354" s="164" t="s">
        <v>446</v>
      </c>
      <c r="C8354" t="s">
        <v>791</v>
      </c>
      <c r="D8354" s="165" t="s">
        <v>738</v>
      </c>
      <c r="E8354" t="s">
        <v>739</v>
      </c>
      <c r="F8354" t="s">
        <v>286</v>
      </c>
      <c r="G8354" s="159">
        <f t="shared" si="366"/>
        <v>21.71</v>
      </c>
      <c r="H8354" s="159">
        <f t="shared" si="367"/>
        <v>0</v>
      </c>
      <c r="I8354" s="155" t="s">
        <v>666</v>
      </c>
      <c r="K8354" t="s">
        <v>292</v>
      </c>
      <c r="L8354" t="s">
        <v>391</v>
      </c>
      <c r="M8354" t="s">
        <v>467</v>
      </c>
      <c r="N8354" t="s">
        <v>791</v>
      </c>
      <c r="O8354" t="s">
        <v>446</v>
      </c>
      <c r="Q8354" s="163">
        <v>6000</v>
      </c>
      <c r="R8354">
        <v>1</v>
      </c>
      <c r="S8354">
        <v>21.71</v>
      </c>
      <c r="T8354">
        <v>0</v>
      </c>
      <c r="U8354" t="b" cm="1">
        <f t="array" ref="U8354">_xlfn.IFS(AND(R8354=1,S8354=G8354,T8354=H8354),TRUE,AND(R8354=1,S8354=G8354,H8354="Product NA"),TRUE)</f>
        <v>1</v>
      </c>
    </row>
    <row r="8355" spans="1:21" x14ac:dyDescent="0.35">
      <c r="A8355" s="163" t="s">
        <v>791</v>
      </c>
      <c r="B8355" s="164" t="s">
        <v>446</v>
      </c>
      <c r="C8355" t="s">
        <v>791</v>
      </c>
      <c r="D8355" s="165" t="s">
        <v>738</v>
      </c>
      <c r="E8355" t="s">
        <v>739</v>
      </c>
      <c r="F8355" t="s">
        <v>286</v>
      </c>
      <c r="G8355" s="159">
        <f t="shared" si="366"/>
        <v>22.23</v>
      </c>
      <c r="H8355" s="159">
        <f t="shared" si="367"/>
        <v>0</v>
      </c>
      <c r="I8355" s="155" t="s">
        <v>667</v>
      </c>
      <c r="K8355" t="s">
        <v>292</v>
      </c>
      <c r="L8355" t="s">
        <v>391</v>
      </c>
      <c r="M8355" t="s">
        <v>467</v>
      </c>
      <c r="N8355" t="s">
        <v>791</v>
      </c>
      <c r="O8355" t="s">
        <v>446</v>
      </c>
      <c r="Q8355" s="163">
        <v>7000</v>
      </c>
      <c r="R8355">
        <v>1</v>
      </c>
      <c r="S8355">
        <v>22.23</v>
      </c>
      <c r="T8355">
        <v>0</v>
      </c>
      <c r="U8355" t="b" cm="1">
        <f t="array" ref="U8355">_xlfn.IFS(AND(R8355=1,S8355=G8355,T8355=H8355),TRUE,AND(R8355=1,S8355=G8355,H8355="Product NA"),TRUE)</f>
        <v>1</v>
      </c>
    </row>
    <row r="8356" spans="1:21" x14ac:dyDescent="0.35">
      <c r="A8356" s="163" t="s">
        <v>791</v>
      </c>
      <c r="B8356" s="164" t="s">
        <v>446</v>
      </c>
      <c r="C8356" t="s">
        <v>791</v>
      </c>
      <c r="D8356" s="165" t="s">
        <v>738</v>
      </c>
      <c r="E8356" t="s">
        <v>739</v>
      </c>
      <c r="F8356" t="s">
        <v>286</v>
      </c>
      <c r="G8356" s="159">
        <f t="shared" si="366"/>
        <v>24.71</v>
      </c>
      <c r="H8356" s="159">
        <f t="shared" si="367"/>
        <v>0</v>
      </c>
      <c r="I8356" s="155" t="s">
        <v>668</v>
      </c>
      <c r="K8356" t="s">
        <v>292</v>
      </c>
      <c r="L8356" t="s">
        <v>391</v>
      </c>
      <c r="M8356" t="s">
        <v>467</v>
      </c>
      <c r="N8356" t="s">
        <v>791</v>
      </c>
      <c r="O8356" t="s">
        <v>446</v>
      </c>
      <c r="Q8356" s="163">
        <v>8000</v>
      </c>
      <c r="R8356">
        <v>1</v>
      </c>
      <c r="S8356">
        <v>24.71</v>
      </c>
      <c r="T8356">
        <v>0</v>
      </c>
      <c r="U8356" t="b" cm="1">
        <f t="array" ref="U8356">_xlfn.IFS(AND(R8356=1,S8356=G8356,T8356=H8356),TRUE,AND(R8356=1,S8356=G8356,H8356="Product NA"),TRUE)</f>
        <v>1</v>
      </c>
    </row>
    <row r="8357" spans="1:21" x14ac:dyDescent="0.35">
      <c r="A8357" s="163" t="s">
        <v>791</v>
      </c>
      <c r="B8357" s="164" t="s">
        <v>446</v>
      </c>
      <c r="C8357" t="s">
        <v>791</v>
      </c>
      <c r="D8357" s="165" t="s">
        <v>738</v>
      </c>
      <c r="E8357" t="s">
        <v>739</v>
      </c>
      <c r="F8357" t="s">
        <v>286</v>
      </c>
      <c r="G8357" s="159">
        <f t="shared" si="366"/>
        <v>26.21</v>
      </c>
      <c r="H8357" s="159">
        <f t="shared" si="367"/>
        <v>0</v>
      </c>
      <c r="I8357" s="155" t="s">
        <v>669</v>
      </c>
      <c r="K8357" t="s">
        <v>292</v>
      </c>
      <c r="L8357" t="s">
        <v>391</v>
      </c>
      <c r="M8357" t="s">
        <v>467</v>
      </c>
      <c r="N8357" t="s">
        <v>791</v>
      </c>
      <c r="O8357" t="s">
        <v>446</v>
      </c>
      <c r="Q8357" s="163">
        <v>9000</v>
      </c>
      <c r="R8357">
        <v>1</v>
      </c>
      <c r="S8357">
        <v>26.21</v>
      </c>
      <c r="T8357">
        <v>0</v>
      </c>
      <c r="U8357" t="b" cm="1">
        <f t="array" ref="U8357">_xlfn.IFS(AND(R8357=1,S8357=G8357,T8357=H8357),TRUE,AND(R8357=1,S8357=G8357,H8357="Product NA"),TRUE)</f>
        <v>1</v>
      </c>
    </row>
    <row r="8358" spans="1:21" x14ac:dyDescent="0.35">
      <c r="A8358" s="163" t="s">
        <v>791</v>
      </c>
      <c r="B8358" s="164" t="s">
        <v>446</v>
      </c>
      <c r="C8358" t="s">
        <v>791</v>
      </c>
      <c r="D8358" s="165" t="s">
        <v>738</v>
      </c>
      <c r="E8358" t="s">
        <v>739</v>
      </c>
      <c r="F8358" t="s">
        <v>286</v>
      </c>
      <c r="G8358" s="159">
        <f t="shared" si="366"/>
        <v>27.65</v>
      </c>
      <c r="H8358" s="159">
        <f t="shared" si="367"/>
        <v>0</v>
      </c>
      <c r="I8358" s="155" t="s">
        <v>670</v>
      </c>
      <c r="K8358" t="s">
        <v>292</v>
      </c>
      <c r="L8358" t="s">
        <v>391</v>
      </c>
      <c r="M8358" t="s">
        <v>467</v>
      </c>
      <c r="N8358" t="s">
        <v>791</v>
      </c>
      <c r="O8358" t="s">
        <v>446</v>
      </c>
      <c r="Q8358" s="163">
        <v>10000</v>
      </c>
      <c r="R8358">
        <v>1</v>
      </c>
      <c r="S8358">
        <v>27.65</v>
      </c>
      <c r="T8358">
        <v>0</v>
      </c>
      <c r="U8358" t="b" cm="1">
        <f t="array" ref="U8358">_xlfn.IFS(AND(R8358=1,S8358=G8358,T8358=H8358),TRUE,AND(R8358=1,S8358=G8358,H8358="Product NA"),TRUE)</f>
        <v>1</v>
      </c>
    </row>
    <row r="8359" spans="1:21" x14ac:dyDescent="0.35">
      <c r="A8359" s="163" t="s">
        <v>791</v>
      </c>
      <c r="B8359" s="164" t="s">
        <v>446</v>
      </c>
      <c r="C8359" t="s">
        <v>791</v>
      </c>
      <c r="D8359" s="165" t="s">
        <v>738</v>
      </c>
      <c r="E8359" t="s">
        <v>739</v>
      </c>
      <c r="F8359" t="s">
        <v>286</v>
      </c>
      <c r="G8359" s="159">
        <f t="shared" si="366"/>
        <v>38.57</v>
      </c>
      <c r="H8359" s="159">
        <f t="shared" si="367"/>
        <v>0</v>
      </c>
      <c r="I8359" s="155" t="s">
        <v>671</v>
      </c>
      <c r="K8359" t="s">
        <v>292</v>
      </c>
      <c r="L8359" t="s">
        <v>391</v>
      </c>
      <c r="M8359" t="s">
        <v>467</v>
      </c>
      <c r="N8359" t="s">
        <v>791</v>
      </c>
      <c r="O8359" t="s">
        <v>446</v>
      </c>
      <c r="Q8359" s="163">
        <v>15000</v>
      </c>
      <c r="R8359">
        <v>1</v>
      </c>
      <c r="S8359">
        <v>38.57</v>
      </c>
      <c r="T8359">
        <v>0</v>
      </c>
      <c r="U8359" t="b" cm="1">
        <f t="array" ref="U8359">_xlfn.IFS(AND(R8359=1,S8359=G8359,T8359=H8359),TRUE,AND(R8359=1,S8359=G8359,H8359="Product NA"),TRUE)</f>
        <v>1</v>
      </c>
    </row>
    <row r="8360" spans="1:21" x14ac:dyDescent="0.35">
      <c r="A8360" s="163" t="s">
        <v>791</v>
      </c>
      <c r="B8360" s="164" t="s">
        <v>446</v>
      </c>
      <c r="C8360" t="s">
        <v>791</v>
      </c>
      <c r="D8360" s="165" t="s">
        <v>738</v>
      </c>
      <c r="E8360" t="s">
        <v>739</v>
      </c>
      <c r="F8360" t="s">
        <v>286</v>
      </c>
      <c r="G8360" s="159">
        <f t="shared" si="366"/>
        <v>47.45</v>
      </c>
      <c r="H8360" s="159">
        <f t="shared" si="367"/>
        <v>0</v>
      </c>
      <c r="I8360" s="155" t="s">
        <v>672</v>
      </c>
      <c r="K8360" t="s">
        <v>292</v>
      </c>
      <c r="L8360" t="s">
        <v>391</v>
      </c>
      <c r="M8360" t="s">
        <v>467</v>
      </c>
      <c r="N8360" t="s">
        <v>791</v>
      </c>
      <c r="O8360" t="s">
        <v>446</v>
      </c>
      <c r="Q8360" s="163">
        <v>20000</v>
      </c>
      <c r="R8360">
        <v>1</v>
      </c>
      <c r="S8360">
        <v>47.45</v>
      </c>
      <c r="T8360">
        <v>0</v>
      </c>
      <c r="U8360" t="b" cm="1">
        <f t="array" ref="U8360">_xlfn.IFS(AND(R8360=1,S8360=G8360,T8360=H8360),TRUE,AND(R8360=1,S8360=G8360,H8360="Product NA"),TRUE)</f>
        <v>1</v>
      </c>
    </row>
    <row r="8361" spans="1:21" x14ac:dyDescent="0.35">
      <c r="A8361" s="163" t="s">
        <v>791</v>
      </c>
      <c r="B8361" s="164" t="s">
        <v>446</v>
      </c>
      <c r="C8361" t="s">
        <v>791</v>
      </c>
      <c r="D8361" s="165" t="s">
        <v>738</v>
      </c>
      <c r="E8361" t="s">
        <v>739</v>
      </c>
      <c r="F8361" t="s">
        <v>286</v>
      </c>
      <c r="G8361" s="159">
        <f t="shared" si="366"/>
        <v>52.11</v>
      </c>
      <c r="H8361" s="159">
        <f t="shared" si="367"/>
        <v>0</v>
      </c>
      <c r="I8361" s="155" t="s">
        <v>673</v>
      </c>
      <c r="K8361" t="s">
        <v>292</v>
      </c>
      <c r="L8361" t="s">
        <v>391</v>
      </c>
      <c r="M8361" t="s">
        <v>467</v>
      </c>
      <c r="N8361" t="s">
        <v>791</v>
      </c>
      <c r="O8361" t="s">
        <v>446</v>
      </c>
      <c r="Q8361" s="163">
        <v>25000</v>
      </c>
      <c r="R8361">
        <v>1</v>
      </c>
      <c r="S8361">
        <v>52.11</v>
      </c>
      <c r="T8361">
        <v>0</v>
      </c>
      <c r="U8361" t="b" cm="1">
        <f t="array" ref="U8361">_xlfn.IFS(AND(R8361=1,S8361=G8361,T8361=H8361),TRUE,AND(R8361=1,S8361=G8361,H8361="Product NA"),TRUE)</f>
        <v>1</v>
      </c>
    </row>
    <row r="8362" spans="1:21" x14ac:dyDescent="0.35">
      <c r="A8362" s="163" t="s">
        <v>791</v>
      </c>
      <c r="B8362" s="164" t="s">
        <v>446</v>
      </c>
      <c r="C8362" t="s">
        <v>791</v>
      </c>
      <c r="D8362" s="165" t="s">
        <v>738</v>
      </c>
      <c r="E8362" t="s">
        <v>739</v>
      </c>
      <c r="F8362" t="s">
        <v>286</v>
      </c>
      <c r="G8362" s="159">
        <f t="shared" si="366"/>
        <v>60.42</v>
      </c>
      <c r="H8362" s="159">
        <f t="shared" si="367"/>
        <v>0</v>
      </c>
      <c r="I8362" s="155" t="s">
        <v>674</v>
      </c>
      <c r="K8362" t="s">
        <v>292</v>
      </c>
      <c r="L8362" t="s">
        <v>391</v>
      </c>
      <c r="M8362" t="s">
        <v>467</v>
      </c>
      <c r="N8362" t="s">
        <v>791</v>
      </c>
      <c r="O8362" t="s">
        <v>446</v>
      </c>
      <c r="Q8362" s="163">
        <v>30000</v>
      </c>
      <c r="R8362">
        <v>1</v>
      </c>
      <c r="S8362">
        <v>60.42</v>
      </c>
      <c r="T8362">
        <v>0</v>
      </c>
      <c r="U8362" t="b" cm="1">
        <f t="array" ref="U8362">_xlfn.IFS(AND(R8362=1,S8362=G8362,T8362=H8362),TRUE,AND(R8362=1,S8362=G8362,H8362="Product NA"),TRUE)</f>
        <v>1</v>
      </c>
    </row>
    <row r="8363" spans="1:21" x14ac:dyDescent="0.35">
      <c r="A8363" s="163" t="s">
        <v>792</v>
      </c>
      <c r="B8363" s="164" t="s">
        <v>449</v>
      </c>
      <c r="C8363" t="s">
        <v>792</v>
      </c>
      <c r="D8363" s="165" t="s">
        <v>738</v>
      </c>
      <c r="E8363" t="s">
        <v>739</v>
      </c>
      <c r="F8363" t="s">
        <v>286</v>
      </c>
      <c r="G8363" s="159">
        <f t="shared" si="366"/>
        <v>66.489999999999995</v>
      </c>
      <c r="H8363" s="159">
        <f t="shared" si="367"/>
        <v>0</v>
      </c>
      <c r="I8363" s="155" t="s">
        <v>471</v>
      </c>
      <c r="K8363" t="s">
        <v>458</v>
      </c>
      <c r="L8363" t="s">
        <v>399</v>
      </c>
      <c r="M8363" t="s">
        <v>466</v>
      </c>
      <c r="N8363" t="s">
        <v>792</v>
      </c>
      <c r="O8363" t="s">
        <v>449</v>
      </c>
      <c r="Q8363" s="163">
        <v>1000</v>
      </c>
      <c r="R8363">
        <v>1</v>
      </c>
      <c r="S8363">
        <v>66.489999999999995</v>
      </c>
      <c r="T8363">
        <v>0</v>
      </c>
      <c r="U8363" t="b" cm="1">
        <f t="array" ref="U8363">_xlfn.IFS(AND(R8363=1,S8363=G8363,T8363=H8363),TRUE,AND(R8363=1,S8363=G8363,H8363="Product NA"),TRUE)</f>
        <v>1</v>
      </c>
    </row>
    <row r="8364" spans="1:21" x14ac:dyDescent="0.35">
      <c r="A8364" s="163" t="s">
        <v>792</v>
      </c>
      <c r="B8364" s="164" t="s">
        <v>449</v>
      </c>
      <c r="C8364" t="s">
        <v>792</v>
      </c>
      <c r="D8364" s="165" t="s">
        <v>738</v>
      </c>
      <c r="E8364" t="s">
        <v>739</v>
      </c>
      <c r="F8364" t="s">
        <v>286</v>
      </c>
      <c r="G8364" s="159">
        <f t="shared" si="366"/>
        <v>79.489999999999995</v>
      </c>
      <c r="H8364" s="159">
        <f t="shared" si="367"/>
        <v>0</v>
      </c>
      <c r="I8364" s="155" t="s">
        <v>662</v>
      </c>
      <c r="K8364" t="s">
        <v>458</v>
      </c>
      <c r="L8364" t="s">
        <v>399</v>
      </c>
      <c r="M8364" t="s">
        <v>466</v>
      </c>
      <c r="N8364" t="s">
        <v>792</v>
      </c>
      <c r="O8364" t="s">
        <v>449</v>
      </c>
      <c r="Q8364" s="163">
        <v>2000</v>
      </c>
      <c r="R8364">
        <v>1</v>
      </c>
      <c r="S8364">
        <v>79.489999999999995</v>
      </c>
      <c r="T8364">
        <v>0</v>
      </c>
      <c r="U8364" t="b" cm="1">
        <f t="array" ref="U8364">_xlfn.IFS(AND(R8364=1,S8364=G8364,T8364=H8364),TRUE,AND(R8364=1,S8364=G8364,H8364="Product NA"),TRUE)</f>
        <v>1</v>
      </c>
    </row>
    <row r="8365" spans="1:21" x14ac:dyDescent="0.35">
      <c r="A8365" s="163" t="s">
        <v>792</v>
      </c>
      <c r="B8365" s="164" t="s">
        <v>449</v>
      </c>
      <c r="C8365" t="s">
        <v>792</v>
      </c>
      <c r="D8365" s="165" t="s">
        <v>738</v>
      </c>
      <c r="E8365" t="s">
        <v>739</v>
      </c>
      <c r="F8365" t="s">
        <v>286</v>
      </c>
      <c r="G8365" s="159">
        <f t="shared" si="366"/>
        <v>91.8</v>
      </c>
      <c r="H8365" s="159">
        <f t="shared" si="367"/>
        <v>0</v>
      </c>
      <c r="I8365" s="155" t="s">
        <v>663</v>
      </c>
      <c r="K8365" t="s">
        <v>458</v>
      </c>
      <c r="L8365" t="s">
        <v>399</v>
      </c>
      <c r="M8365" t="s">
        <v>466</v>
      </c>
      <c r="N8365" t="s">
        <v>792</v>
      </c>
      <c r="O8365" t="s">
        <v>449</v>
      </c>
      <c r="Q8365" s="163">
        <v>3000</v>
      </c>
      <c r="R8365">
        <v>1</v>
      </c>
      <c r="S8365">
        <v>91.8</v>
      </c>
      <c r="T8365">
        <v>0</v>
      </c>
      <c r="U8365" t="b" cm="1">
        <f t="array" ref="U8365">_xlfn.IFS(AND(R8365=1,S8365=G8365,T8365=H8365),TRUE,AND(R8365=1,S8365=G8365,H8365="Product NA"),TRUE)</f>
        <v>1</v>
      </c>
    </row>
    <row r="8366" spans="1:21" x14ac:dyDescent="0.35">
      <c r="A8366" s="163" t="s">
        <v>792</v>
      </c>
      <c r="B8366" s="164" t="s">
        <v>449</v>
      </c>
      <c r="C8366" t="s">
        <v>792</v>
      </c>
      <c r="D8366" s="165" t="s">
        <v>738</v>
      </c>
      <c r="E8366" t="s">
        <v>739</v>
      </c>
      <c r="F8366" t="s">
        <v>286</v>
      </c>
      <c r="G8366" s="159">
        <f t="shared" si="366"/>
        <v>103.9</v>
      </c>
      <c r="H8366" s="159">
        <f t="shared" si="367"/>
        <v>0</v>
      </c>
      <c r="I8366" s="155" t="s">
        <v>664</v>
      </c>
      <c r="K8366" t="s">
        <v>458</v>
      </c>
      <c r="L8366" t="s">
        <v>399</v>
      </c>
      <c r="M8366" t="s">
        <v>466</v>
      </c>
      <c r="N8366" t="s">
        <v>792</v>
      </c>
      <c r="O8366" t="s">
        <v>449</v>
      </c>
      <c r="Q8366" s="163">
        <v>4000</v>
      </c>
      <c r="R8366">
        <v>1</v>
      </c>
      <c r="S8366">
        <v>103.9</v>
      </c>
      <c r="T8366">
        <v>0</v>
      </c>
      <c r="U8366" t="b" cm="1">
        <f t="array" ref="U8366">_xlfn.IFS(AND(R8366=1,S8366=G8366,T8366=H8366),TRUE,AND(R8366=1,S8366=G8366,H8366="Product NA"),TRUE)</f>
        <v>1</v>
      </c>
    </row>
    <row r="8367" spans="1:21" x14ac:dyDescent="0.35">
      <c r="A8367" s="163" t="s">
        <v>792</v>
      </c>
      <c r="B8367" s="164" t="s">
        <v>449</v>
      </c>
      <c r="C8367" t="s">
        <v>792</v>
      </c>
      <c r="D8367" s="165" t="s">
        <v>738</v>
      </c>
      <c r="E8367" t="s">
        <v>739</v>
      </c>
      <c r="F8367" t="s">
        <v>286</v>
      </c>
      <c r="G8367" s="159">
        <f t="shared" si="366"/>
        <v>115.7</v>
      </c>
      <c r="H8367" s="159">
        <f t="shared" si="367"/>
        <v>0</v>
      </c>
      <c r="I8367" s="155" t="s">
        <v>665</v>
      </c>
      <c r="K8367" t="s">
        <v>458</v>
      </c>
      <c r="L8367" t="s">
        <v>399</v>
      </c>
      <c r="M8367" t="s">
        <v>466</v>
      </c>
      <c r="N8367" t="s">
        <v>792</v>
      </c>
      <c r="O8367" t="s">
        <v>449</v>
      </c>
      <c r="Q8367" s="163">
        <v>5000</v>
      </c>
      <c r="R8367">
        <v>1</v>
      </c>
      <c r="S8367">
        <v>115.7</v>
      </c>
      <c r="T8367">
        <v>0</v>
      </c>
      <c r="U8367" t="b" cm="1">
        <f t="array" ref="U8367">_xlfn.IFS(AND(R8367=1,S8367=G8367,T8367=H8367),TRUE,AND(R8367=1,S8367=G8367,H8367="Product NA"),TRUE)</f>
        <v>1</v>
      </c>
    </row>
    <row r="8368" spans="1:21" x14ac:dyDescent="0.35">
      <c r="A8368" s="163" t="s">
        <v>792</v>
      </c>
      <c r="B8368" s="164" t="s">
        <v>449</v>
      </c>
      <c r="C8368" t="s">
        <v>792</v>
      </c>
      <c r="D8368" s="165" t="s">
        <v>738</v>
      </c>
      <c r="E8368" t="s">
        <v>739</v>
      </c>
      <c r="F8368" t="s">
        <v>286</v>
      </c>
      <c r="G8368" s="159">
        <f t="shared" si="366"/>
        <v>127.67</v>
      </c>
      <c r="H8368" s="159">
        <f t="shared" si="367"/>
        <v>0</v>
      </c>
      <c r="I8368" s="155" t="s">
        <v>666</v>
      </c>
      <c r="K8368" t="s">
        <v>458</v>
      </c>
      <c r="L8368" t="s">
        <v>399</v>
      </c>
      <c r="M8368" t="s">
        <v>466</v>
      </c>
      <c r="N8368" t="s">
        <v>792</v>
      </c>
      <c r="O8368" t="s">
        <v>449</v>
      </c>
      <c r="Q8368" s="163">
        <v>6000</v>
      </c>
      <c r="R8368">
        <v>1</v>
      </c>
      <c r="S8368">
        <v>127.67</v>
      </c>
      <c r="T8368">
        <v>0</v>
      </c>
      <c r="U8368" t="b" cm="1">
        <f t="array" ref="U8368">_xlfn.IFS(AND(R8368=1,S8368=G8368,T8368=H8368),TRUE,AND(R8368=1,S8368=G8368,H8368="Product NA"),TRUE)</f>
        <v>1</v>
      </c>
    </row>
    <row r="8369" spans="1:21" x14ac:dyDescent="0.35">
      <c r="A8369" s="163" t="s">
        <v>792</v>
      </c>
      <c r="B8369" s="164" t="s">
        <v>449</v>
      </c>
      <c r="C8369" t="s">
        <v>792</v>
      </c>
      <c r="D8369" s="165" t="s">
        <v>738</v>
      </c>
      <c r="E8369" t="s">
        <v>739</v>
      </c>
      <c r="F8369" t="s">
        <v>286</v>
      </c>
      <c r="G8369" s="159">
        <f t="shared" si="366"/>
        <v>139.69</v>
      </c>
      <c r="H8369" s="159">
        <f t="shared" si="367"/>
        <v>0</v>
      </c>
      <c r="I8369" s="155" t="s">
        <v>667</v>
      </c>
      <c r="K8369" t="s">
        <v>458</v>
      </c>
      <c r="L8369" t="s">
        <v>399</v>
      </c>
      <c r="M8369" t="s">
        <v>466</v>
      </c>
      <c r="N8369" t="s">
        <v>792</v>
      </c>
      <c r="O8369" t="s">
        <v>449</v>
      </c>
      <c r="Q8369" s="163">
        <v>7000</v>
      </c>
      <c r="R8369">
        <v>1</v>
      </c>
      <c r="S8369">
        <v>139.69</v>
      </c>
      <c r="T8369">
        <v>0</v>
      </c>
      <c r="U8369" t="b" cm="1">
        <f t="array" ref="U8369">_xlfn.IFS(AND(R8369=1,S8369=G8369,T8369=H8369),TRUE,AND(R8369=1,S8369=G8369,H8369="Product NA"),TRUE)</f>
        <v>1</v>
      </c>
    </row>
    <row r="8370" spans="1:21" x14ac:dyDescent="0.35">
      <c r="A8370" s="163" t="s">
        <v>792</v>
      </c>
      <c r="B8370" s="164" t="s">
        <v>449</v>
      </c>
      <c r="C8370" t="s">
        <v>792</v>
      </c>
      <c r="D8370" s="165" t="s">
        <v>738</v>
      </c>
      <c r="E8370" t="s">
        <v>739</v>
      </c>
      <c r="F8370" t="s">
        <v>286</v>
      </c>
      <c r="G8370" s="159">
        <f t="shared" si="366"/>
        <v>151.21</v>
      </c>
      <c r="H8370" s="159">
        <f t="shared" si="367"/>
        <v>0</v>
      </c>
      <c r="I8370" s="155" t="s">
        <v>668</v>
      </c>
      <c r="K8370" t="s">
        <v>458</v>
      </c>
      <c r="L8370" t="s">
        <v>399</v>
      </c>
      <c r="M8370" t="s">
        <v>466</v>
      </c>
      <c r="N8370" t="s">
        <v>792</v>
      </c>
      <c r="O8370" t="s">
        <v>449</v>
      </c>
      <c r="Q8370" s="163">
        <v>8000</v>
      </c>
      <c r="R8370">
        <v>1</v>
      </c>
      <c r="S8370">
        <v>151.21</v>
      </c>
      <c r="T8370">
        <v>0</v>
      </c>
      <c r="U8370" t="b" cm="1">
        <f t="array" ref="U8370">_xlfn.IFS(AND(R8370=1,S8370=G8370,T8370=H8370),TRUE,AND(R8370=1,S8370=G8370,H8370="Product NA"),TRUE)</f>
        <v>1</v>
      </c>
    </row>
    <row r="8371" spans="1:21" x14ac:dyDescent="0.35">
      <c r="A8371" s="163" t="s">
        <v>792</v>
      </c>
      <c r="B8371" s="164" t="s">
        <v>449</v>
      </c>
      <c r="C8371" t="s">
        <v>792</v>
      </c>
      <c r="D8371" s="165" t="s">
        <v>738</v>
      </c>
      <c r="E8371" t="s">
        <v>739</v>
      </c>
      <c r="F8371" t="s">
        <v>286</v>
      </c>
      <c r="G8371" s="159">
        <f t="shared" si="366"/>
        <v>162.81</v>
      </c>
      <c r="H8371" s="159">
        <f t="shared" si="367"/>
        <v>0</v>
      </c>
      <c r="I8371" s="155" t="s">
        <v>669</v>
      </c>
      <c r="K8371" t="s">
        <v>458</v>
      </c>
      <c r="L8371" t="s">
        <v>399</v>
      </c>
      <c r="M8371" t="s">
        <v>466</v>
      </c>
      <c r="N8371" t="s">
        <v>792</v>
      </c>
      <c r="O8371" t="s">
        <v>449</v>
      </c>
      <c r="Q8371" s="163">
        <v>9000</v>
      </c>
      <c r="R8371">
        <v>1</v>
      </c>
      <c r="S8371">
        <v>162.81</v>
      </c>
      <c r="T8371">
        <v>0</v>
      </c>
      <c r="U8371" t="b" cm="1">
        <f t="array" ref="U8371">_xlfn.IFS(AND(R8371=1,S8371=G8371,T8371=H8371),TRUE,AND(R8371=1,S8371=G8371,H8371="Product NA"),TRUE)</f>
        <v>1</v>
      </c>
    </row>
    <row r="8372" spans="1:21" x14ac:dyDescent="0.35">
      <c r="A8372" s="163" t="s">
        <v>792</v>
      </c>
      <c r="B8372" s="164" t="s">
        <v>449</v>
      </c>
      <c r="C8372" t="s">
        <v>792</v>
      </c>
      <c r="D8372" s="165" t="s">
        <v>738</v>
      </c>
      <c r="E8372" t="s">
        <v>739</v>
      </c>
      <c r="F8372" t="s">
        <v>286</v>
      </c>
      <c r="G8372" s="159">
        <f t="shared" si="366"/>
        <v>174.38</v>
      </c>
      <c r="H8372" s="159">
        <f t="shared" si="367"/>
        <v>0</v>
      </c>
      <c r="I8372" s="155" t="s">
        <v>670</v>
      </c>
      <c r="K8372" t="s">
        <v>458</v>
      </c>
      <c r="L8372" t="s">
        <v>399</v>
      </c>
      <c r="M8372" t="s">
        <v>466</v>
      </c>
      <c r="N8372" t="s">
        <v>792</v>
      </c>
      <c r="O8372" t="s">
        <v>449</v>
      </c>
      <c r="Q8372" s="163">
        <v>10000</v>
      </c>
      <c r="R8372">
        <v>1</v>
      </c>
      <c r="S8372">
        <v>174.38</v>
      </c>
      <c r="T8372">
        <v>0</v>
      </c>
      <c r="U8372" t="b" cm="1">
        <f t="array" ref="U8372">_xlfn.IFS(AND(R8372=1,S8372=G8372,T8372=H8372),TRUE,AND(R8372=1,S8372=G8372,H8372="Product NA"),TRUE)</f>
        <v>1</v>
      </c>
    </row>
    <row r="8373" spans="1:21" x14ac:dyDescent="0.35">
      <c r="A8373" s="163" t="s">
        <v>792</v>
      </c>
      <c r="B8373" s="164" t="s">
        <v>449</v>
      </c>
      <c r="C8373" t="s">
        <v>792</v>
      </c>
      <c r="D8373" s="165" t="s">
        <v>738</v>
      </c>
      <c r="E8373" t="s">
        <v>739</v>
      </c>
      <c r="F8373" t="s">
        <v>286</v>
      </c>
      <c r="G8373" s="159">
        <f t="shared" si="366"/>
        <v>215.59</v>
      </c>
      <c r="H8373" s="159">
        <f t="shared" si="367"/>
        <v>0</v>
      </c>
      <c r="I8373" s="155" t="s">
        <v>671</v>
      </c>
      <c r="K8373" t="s">
        <v>458</v>
      </c>
      <c r="L8373" t="s">
        <v>399</v>
      </c>
      <c r="M8373" t="s">
        <v>466</v>
      </c>
      <c r="N8373" t="s">
        <v>792</v>
      </c>
      <c r="O8373" t="s">
        <v>449</v>
      </c>
      <c r="Q8373" s="163">
        <v>15000</v>
      </c>
      <c r="R8373">
        <v>1</v>
      </c>
      <c r="S8373">
        <v>215.59</v>
      </c>
      <c r="T8373">
        <v>0</v>
      </c>
      <c r="U8373" t="b" cm="1">
        <f t="array" ref="U8373">_xlfn.IFS(AND(R8373=1,S8373=G8373,T8373=H8373),TRUE,AND(R8373=1,S8373=G8373,H8373="Product NA"),TRUE)</f>
        <v>1</v>
      </c>
    </row>
    <row r="8374" spans="1:21" x14ac:dyDescent="0.35">
      <c r="A8374" s="163" t="s">
        <v>792</v>
      </c>
      <c r="B8374" s="164" t="s">
        <v>449</v>
      </c>
      <c r="C8374" t="s">
        <v>792</v>
      </c>
      <c r="D8374" s="165" t="s">
        <v>738</v>
      </c>
      <c r="E8374" t="s">
        <v>739</v>
      </c>
      <c r="F8374" t="s">
        <v>286</v>
      </c>
      <c r="G8374" s="159">
        <f t="shared" si="366"/>
        <v>258.06</v>
      </c>
      <c r="H8374" s="159">
        <f t="shared" si="367"/>
        <v>0</v>
      </c>
      <c r="I8374" s="155" t="s">
        <v>672</v>
      </c>
      <c r="K8374" t="s">
        <v>458</v>
      </c>
      <c r="L8374" t="s">
        <v>399</v>
      </c>
      <c r="M8374" t="s">
        <v>466</v>
      </c>
      <c r="N8374" t="s">
        <v>792</v>
      </c>
      <c r="O8374" t="s">
        <v>449</v>
      </c>
      <c r="Q8374" s="163">
        <v>20000</v>
      </c>
      <c r="R8374">
        <v>1</v>
      </c>
      <c r="S8374">
        <v>258.06</v>
      </c>
      <c r="T8374">
        <v>0</v>
      </c>
      <c r="U8374" t="b" cm="1">
        <f t="array" ref="U8374">_xlfn.IFS(AND(R8374=1,S8374=G8374,T8374=H8374),TRUE,AND(R8374=1,S8374=G8374,H8374="Product NA"),TRUE)</f>
        <v>1</v>
      </c>
    </row>
    <row r="8375" spans="1:21" x14ac:dyDescent="0.35">
      <c r="A8375" s="163" t="s">
        <v>792</v>
      </c>
      <c r="B8375" s="164" t="s">
        <v>449</v>
      </c>
      <c r="C8375" t="s">
        <v>792</v>
      </c>
      <c r="D8375" s="165" t="s">
        <v>738</v>
      </c>
      <c r="E8375" t="s">
        <v>739</v>
      </c>
      <c r="F8375" t="s">
        <v>286</v>
      </c>
      <c r="G8375" s="159">
        <f t="shared" si="366"/>
        <v>306.99</v>
      </c>
      <c r="H8375" s="159">
        <f t="shared" si="367"/>
        <v>0</v>
      </c>
      <c r="I8375" s="155" t="s">
        <v>673</v>
      </c>
      <c r="K8375" t="s">
        <v>458</v>
      </c>
      <c r="L8375" t="s">
        <v>399</v>
      </c>
      <c r="M8375" t="s">
        <v>466</v>
      </c>
      <c r="N8375" t="s">
        <v>792</v>
      </c>
      <c r="O8375" t="s">
        <v>449</v>
      </c>
      <c r="Q8375" s="163">
        <v>25000</v>
      </c>
      <c r="R8375">
        <v>1</v>
      </c>
      <c r="S8375">
        <v>306.99</v>
      </c>
      <c r="T8375">
        <v>0</v>
      </c>
      <c r="U8375" t="b" cm="1">
        <f t="array" ref="U8375">_xlfn.IFS(AND(R8375=1,S8375=G8375,T8375=H8375),TRUE,AND(R8375=1,S8375=G8375,H8375="Product NA"),TRUE)</f>
        <v>1</v>
      </c>
    </row>
    <row r="8376" spans="1:21" x14ac:dyDescent="0.35">
      <c r="A8376" s="163" t="s">
        <v>792</v>
      </c>
      <c r="B8376" s="164" t="s">
        <v>449</v>
      </c>
      <c r="C8376" t="s">
        <v>792</v>
      </c>
      <c r="D8376" s="165" t="s">
        <v>738</v>
      </c>
      <c r="E8376" t="s">
        <v>739</v>
      </c>
      <c r="F8376" t="s">
        <v>286</v>
      </c>
      <c r="G8376" s="159">
        <f t="shared" si="366"/>
        <v>338.7</v>
      </c>
      <c r="H8376" s="159">
        <f t="shared" si="367"/>
        <v>0</v>
      </c>
      <c r="I8376" s="155" t="s">
        <v>674</v>
      </c>
      <c r="K8376" t="s">
        <v>458</v>
      </c>
      <c r="L8376" t="s">
        <v>399</v>
      </c>
      <c r="M8376" t="s">
        <v>466</v>
      </c>
      <c r="N8376" t="s">
        <v>792</v>
      </c>
      <c r="O8376" t="s">
        <v>449</v>
      </c>
      <c r="Q8376" s="163">
        <v>30000</v>
      </c>
      <c r="R8376">
        <v>1</v>
      </c>
      <c r="S8376">
        <v>338.7</v>
      </c>
      <c r="T8376">
        <v>0</v>
      </c>
      <c r="U8376" t="b" cm="1">
        <f t="array" ref="U8376">_xlfn.IFS(AND(R8376=1,S8376=G8376,T8376=H8376),TRUE,AND(R8376=1,S8376=G8376,H8376="Product NA"),TRUE)</f>
        <v>1</v>
      </c>
    </row>
    <row r="8377" spans="1:21" x14ac:dyDescent="0.35">
      <c r="A8377" s="163" t="s">
        <v>793</v>
      </c>
      <c r="B8377" s="164" t="s">
        <v>450</v>
      </c>
      <c r="C8377" t="s">
        <v>793</v>
      </c>
      <c r="D8377" s="165" t="s">
        <v>738</v>
      </c>
      <c r="E8377" t="s">
        <v>739</v>
      </c>
      <c r="F8377" t="s">
        <v>286</v>
      </c>
      <c r="G8377" s="159">
        <f t="shared" si="366"/>
        <v>60.62</v>
      </c>
      <c r="H8377" s="159">
        <f t="shared" si="367"/>
        <v>0</v>
      </c>
      <c r="I8377" s="155" t="s">
        <v>471</v>
      </c>
      <c r="K8377" t="s">
        <v>292</v>
      </c>
      <c r="L8377" t="s">
        <v>391</v>
      </c>
      <c r="M8377" t="s">
        <v>466</v>
      </c>
      <c r="N8377" t="s">
        <v>793</v>
      </c>
      <c r="O8377" t="s">
        <v>450</v>
      </c>
      <c r="Q8377" s="163">
        <v>1000</v>
      </c>
      <c r="R8377">
        <v>1</v>
      </c>
      <c r="S8377">
        <v>60.62</v>
      </c>
      <c r="T8377">
        <v>0</v>
      </c>
      <c r="U8377" t="b" cm="1">
        <f t="array" ref="U8377">_xlfn.IFS(AND(R8377=1,S8377=G8377,T8377=H8377),TRUE,AND(R8377=1,S8377=G8377,H8377="Product NA"),TRUE)</f>
        <v>1</v>
      </c>
    </row>
    <row r="8378" spans="1:21" x14ac:dyDescent="0.35">
      <c r="A8378" s="163" t="s">
        <v>793</v>
      </c>
      <c r="B8378" s="164" t="s">
        <v>450</v>
      </c>
      <c r="C8378" t="s">
        <v>793</v>
      </c>
      <c r="D8378" s="165" t="s">
        <v>738</v>
      </c>
      <c r="E8378" t="s">
        <v>739</v>
      </c>
      <c r="F8378" t="s">
        <v>286</v>
      </c>
      <c r="G8378" s="159">
        <f t="shared" si="366"/>
        <v>72.67</v>
      </c>
      <c r="H8378" s="159">
        <f t="shared" si="367"/>
        <v>0</v>
      </c>
      <c r="I8378" s="155" t="s">
        <v>662</v>
      </c>
      <c r="K8378" t="s">
        <v>292</v>
      </c>
      <c r="L8378" t="s">
        <v>391</v>
      </c>
      <c r="M8378" t="s">
        <v>466</v>
      </c>
      <c r="N8378" t="s">
        <v>793</v>
      </c>
      <c r="O8378" t="s">
        <v>450</v>
      </c>
      <c r="Q8378" s="163">
        <v>2000</v>
      </c>
      <c r="R8378">
        <v>1</v>
      </c>
      <c r="S8378">
        <v>72.67</v>
      </c>
      <c r="T8378">
        <v>0</v>
      </c>
      <c r="U8378" t="b" cm="1">
        <f t="array" ref="U8378">_xlfn.IFS(AND(R8378=1,S8378=G8378,T8378=H8378),TRUE,AND(R8378=1,S8378=G8378,H8378="Product NA"),TRUE)</f>
        <v>1</v>
      </c>
    </row>
    <row r="8379" spans="1:21" x14ac:dyDescent="0.35">
      <c r="A8379" s="163" t="s">
        <v>793</v>
      </c>
      <c r="B8379" s="164" t="s">
        <v>450</v>
      </c>
      <c r="C8379" t="s">
        <v>793</v>
      </c>
      <c r="D8379" s="165" t="s">
        <v>738</v>
      </c>
      <c r="E8379" t="s">
        <v>739</v>
      </c>
      <c r="F8379" t="s">
        <v>286</v>
      </c>
      <c r="G8379" s="159">
        <f t="shared" si="366"/>
        <v>83.2</v>
      </c>
      <c r="H8379" s="159">
        <f t="shared" si="367"/>
        <v>0</v>
      </c>
      <c r="I8379" s="155" t="s">
        <v>663</v>
      </c>
      <c r="K8379" t="s">
        <v>292</v>
      </c>
      <c r="L8379" t="s">
        <v>391</v>
      </c>
      <c r="M8379" t="s">
        <v>466</v>
      </c>
      <c r="N8379" t="s">
        <v>793</v>
      </c>
      <c r="O8379" t="s">
        <v>450</v>
      </c>
      <c r="Q8379" s="163">
        <v>3000</v>
      </c>
      <c r="R8379">
        <v>1</v>
      </c>
      <c r="S8379">
        <v>83.2</v>
      </c>
      <c r="T8379">
        <v>0</v>
      </c>
      <c r="U8379" t="b" cm="1">
        <f t="array" ref="U8379">_xlfn.IFS(AND(R8379=1,S8379=G8379,T8379=H8379),TRUE,AND(R8379=1,S8379=G8379,H8379="Product NA"),TRUE)</f>
        <v>1</v>
      </c>
    </row>
    <row r="8380" spans="1:21" x14ac:dyDescent="0.35">
      <c r="A8380" s="163" t="s">
        <v>793</v>
      </c>
      <c r="B8380" s="164" t="s">
        <v>450</v>
      </c>
      <c r="C8380" t="s">
        <v>793</v>
      </c>
      <c r="D8380" s="165" t="s">
        <v>738</v>
      </c>
      <c r="E8380" t="s">
        <v>739</v>
      </c>
      <c r="F8380" t="s">
        <v>286</v>
      </c>
      <c r="G8380" s="159">
        <f t="shared" si="366"/>
        <v>94.94</v>
      </c>
      <c r="H8380" s="159">
        <f t="shared" si="367"/>
        <v>0</v>
      </c>
      <c r="I8380" s="155" t="s">
        <v>664</v>
      </c>
      <c r="K8380" t="s">
        <v>292</v>
      </c>
      <c r="L8380" t="s">
        <v>391</v>
      </c>
      <c r="M8380" t="s">
        <v>466</v>
      </c>
      <c r="N8380" t="s">
        <v>793</v>
      </c>
      <c r="O8380" t="s">
        <v>450</v>
      </c>
      <c r="Q8380" s="163">
        <v>4000</v>
      </c>
      <c r="R8380">
        <v>1</v>
      </c>
      <c r="S8380">
        <v>94.94</v>
      </c>
      <c r="T8380">
        <v>0</v>
      </c>
      <c r="U8380" t="b" cm="1">
        <f t="array" ref="U8380">_xlfn.IFS(AND(R8380=1,S8380=G8380,T8380=H8380),TRUE,AND(R8380=1,S8380=G8380,H8380="Product NA"),TRUE)</f>
        <v>1</v>
      </c>
    </row>
    <row r="8381" spans="1:21" x14ac:dyDescent="0.35">
      <c r="A8381" s="163" t="s">
        <v>793</v>
      </c>
      <c r="B8381" s="164" t="s">
        <v>450</v>
      </c>
      <c r="C8381" t="s">
        <v>793</v>
      </c>
      <c r="D8381" s="165" t="s">
        <v>738</v>
      </c>
      <c r="E8381" t="s">
        <v>739</v>
      </c>
      <c r="F8381" t="s">
        <v>286</v>
      </c>
      <c r="G8381" s="159">
        <f t="shared" si="366"/>
        <v>106.74</v>
      </c>
      <c r="H8381" s="159">
        <f t="shared" si="367"/>
        <v>0</v>
      </c>
      <c r="I8381" s="155" t="s">
        <v>665</v>
      </c>
      <c r="K8381" t="s">
        <v>292</v>
      </c>
      <c r="L8381" t="s">
        <v>391</v>
      </c>
      <c r="M8381" t="s">
        <v>466</v>
      </c>
      <c r="N8381" t="s">
        <v>793</v>
      </c>
      <c r="O8381" t="s">
        <v>450</v>
      </c>
      <c r="Q8381" s="163">
        <v>5000</v>
      </c>
      <c r="R8381">
        <v>1</v>
      </c>
      <c r="S8381">
        <v>106.74</v>
      </c>
      <c r="T8381">
        <v>0</v>
      </c>
      <c r="U8381" t="b" cm="1">
        <f t="array" ref="U8381">_xlfn.IFS(AND(R8381=1,S8381=G8381,T8381=H8381),TRUE,AND(R8381=1,S8381=G8381,H8381="Product NA"),TRUE)</f>
        <v>1</v>
      </c>
    </row>
    <row r="8382" spans="1:21" x14ac:dyDescent="0.35">
      <c r="A8382" s="163" t="s">
        <v>793</v>
      </c>
      <c r="B8382" s="164" t="s">
        <v>450</v>
      </c>
      <c r="C8382" t="s">
        <v>793</v>
      </c>
      <c r="D8382" s="165" t="s">
        <v>738</v>
      </c>
      <c r="E8382" t="s">
        <v>739</v>
      </c>
      <c r="F8382" t="s">
        <v>286</v>
      </c>
      <c r="G8382" s="159">
        <f t="shared" si="366"/>
        <v>113.06</v>
      </c>
      <c r="H8382" s="159">
        <f t="shared" si="367"/>
        <v>0</v>
      </c>
      <c r="I8382" s="155" t="s">
        <v>666</v>
      </c>
      <c r="K8382" t="s">
        <v>292</v>
      </c>
      <c r="L8382" t="s">
        <v>391</v>
      </c>
      <c r="M8382" t="s">
        <v>466</v>
      </c>
      <c r="N8382" t="s">
        <v>793</v>
      </c>
      <c r="O8382" t="s">
        <v>450</v>
      </c>
      <c r="Q8382" s="163">
        <v>6000</v>
      </c>
      <c r="R8382">
        <v>1</v>
      </c>
      <c r="S8382">
        <v>113.06</v>
      </c>
      <c r="T8382">
        <v>0</v>
      </c>
      <c r="U8382" t="b" cm="1">
        <f t="array" ref="U8382">_xlfn.IFS(AND(R8382=1,S8382=G8382,T8382=H8382),TRUE,AND(R8382=1,S8382=G8382,H8382="Product NA"),TRUE)</f>
        <v>1</v>
      </c>
    </row>
    <row r="8383" spans="1:21" x14ac:dyDescent="0.35">
      <c r="A8383" s="163" t="s">
        <v>793</v>
      </c>
      <c r="B8383" s="164" t="s">
        <v>450</v>
      </c>
      <c r="C8383" t="s">
        <v>793</v>
      </c>
      <c r="D8383" s="165" t="s">
        <v>738</v>
      </c>
      <c r="E8383" t="s">
        <v>739</v>
      </c>
      <c r="F8383" t="s">
        <v>286</v>
      </c>
      <c r="G8383" s="159">
        <f t="shared" si="366"/>
        <v>122.36</v>
      </c>
      <c r="H8383" s="159">
        <f t="shared" si="367"/>
        <v>0</v>
      </c>
      <c r="I8383" s="155" t="s">
        <v>667</v>
      </c>
      <c r="K8383" t="s">
        <v>292</v>
      </c>
      <c r="L8383" t="s">
        <v>391</v>
      </c>
      <c r="M8383" t="s">
        <v>466</v>
      </c>
      <c r="N8383" t="s">
        <v>793</v>
      </c>
      <c r="O8383" t="s">
        <v>450</v>
      </c>
      <c r="Q8383" s="163">
        <v>7000</v>
      </c>
      <c r="R8383">
        <v>1</v>
      </c>
      <c r="S8383">
        <v>122.36</v>
      </c>
      <c r="T8383">
        <v>0</v>
      </c>
      <c r="U8383" t="b" cm="1">
        <f t="array" ref="U8383">_xlfn.IFS(AND(R8383=1,S8383=G8383,T8383=H8383),TRUE,AND(R8383=1,S8383=G8383,H8383="Product NA"),TRUE)</f>
        <v>1</v>
      </c>
    </row>
    <row r="8384" spans="1:21" x14ac:dyDescent="0.35">
      <c r="A8384" s="163" t="s">
        <v>793</v>
      </c>
      <c r="B8384" s="164" t="s">
        <v>450</v>
      </c>
      <c r="C8384" t="s">
        <v>793</v>
      </c>
      <c r="D8384" s="165" t="s">
        <v>738</v>
      </c>
      <c r="E8384" t="s">
        <v>739</v>
      </c>
      <c r="F8384" t="s">
        <v>286</v>
      </c>
      <c r="G8384" s="159">
        <f t="shared" si="366"/>
        <v>133</v>
      </c>
      <c r="H8384" s="159">
        <f t="shared" si="367"/>
        <v>0</v>
      </c>
      <c r="I8384" s="155" t="s">
        <v>668</v>
      </c>
      <c r="K8384" t="s">
        <v>292</v>
      </c>
      <c r="L8384" t="s">
        <v>391</v>
      </c>
      <c r="M8384" t="s">
        <v>466</v>
      </c>
      <c r="N8384" t="s">
        <v>793</v>
      </c>
      <c r="O8384" t="s">
        <v>450</v>
      </c>
      <c r="Q8384" s="163">
        <v>8000</v>
      </c>
      <c r="R8384">
        <v>1</v>
      </c>
      <c r="S8384">
        <v>133</v>
      </c>
      <c r="T8384">
        <v>0</v>
      </c>
      <c r="U8384" t="b" cm="1">
        <f t="array" ref="U8384">_xlfn.IFS(AND(R8384=1,S8384=G8384,T8384=H8384),TRUE,AND(R8384=1,S8384=G8384,H8384="Product NA"),TRUE)</f>
        <v>1</v>
      </c>
    </row>
    <row r="8385" spans="1:21" x14ac:dyDescent="0.35">
      <c r="A8385" s="163" t="s">
        <v>793</v>
      </c>
      <c r="B8385" s="164" t="s">
        <v>450</v>
      </c>
      <c r="C8385" t="s">
        <v>793</v>
      </c>
      <c r="D8385" s="165" t="s">
        <v>738</v>
      </c>
      <c r="E8385" t="s">
        <v>739</v>
      </c>
      <c r="F8385" t="s">
        <v>286</v>
      </c>
      <c r="G8385" s="159">
        <f t="shared" si="366"/>
        <v>143.71</v>
      </c>
      <c r="H8385" s="159">
        <f t="shared" si="367"/>
        <v>0</v>
      </c>
      <c r="I8385" s="155" t="s">
        <v>669</v>
      </c>
      <c r="K8385" t="s">
        <v>292</v>
      </c>
      <c r="L8385" t="s">
        <v>391</v>
      </c>
      <c r="M8385" t="s">
        <v>466</v>
      </c>
      <c r="N8385" t="s">
        <v>793</v>
      </c>
      <c r="O8385" t="s">
        <v>450</v>
      </c>
      <c r="Q8385" s="163">
        <v>9000</v>
      </c>
      <c r="R8385">
        <v>1</v>
      </c>
      <c r="S8385">
        <v>143.71</v>
      </c>
      <c r="T8385">
        <v>0</v>
      </c>
      <c r="U8385" t="b" cm="1">
        <f t="array" ref="U8385">_xlfn.IFS(AND(R8385=1,S8385=G8385,T8385=H8385),TRUE,AND(R8385=1,S8385=G8385,H8385="Product NA"),TRUE)</f>
        <v>1</v>
      </c>
    </row>
    <row r="8386" spans="1:21" x14ac:dyDescent="0.35">
      <c r="A8386" s="163" t="s">
        <v>793</v>
      </c>
      <c r="B8386" s="164" t="s">
        <v>450</v>
      </c>
      <c r="C8386" t="s">
        <v>793</v>
      </c>
      <c r="D8386" s="165" t="s">
        <v>738</v>
      </c>
      <c r="E8386" t="s">
        <v>739</v>
      </c>
      <c r="F8386" t="s">
        <v>286</v>
      </c>
      <c r="G8386" s="159">
        <f t="shared" si="366"/>
        <v>154.35</v>
      </c>
      <c r="H8386" s="159">
        <f t="shared" si="367"/>
        <v>0</v>
      </c>
      <c r="I8386" s="155" t="s">
        <v>670</v>
      </c>
      <c r="K8386" t="s">
        <v>292</v>
      </c>
      <c r="L8386" t="s">
        <v>391</v>
      </c>
      <c r="M8386" t="s">
        <v>466</v>
      </c>
      <c r="N8386" t="s">
        <v>793</v>
      </c>
      <c r="O8386" t="s">
        <v>450</v>
      </c>
      <c r="Q8386" s="163">
        <v>10000</v>
      </c>
      <c r="R8386">
        <v>1</v>
      </c>
      <c r="S8386">
        <v>154.35</v>
      </c>
      <c r="T8386">
        <v>0</v>
      </c>
      <c r="U8386" t="b" cm="1">
        <f t="array" ref="U8386">_xlfn.IFS(AND(R8386=1,S8386=G8386,T8386=H8386),TRUE,AND(R8386=1,S8386=G8386,H8386="Product NA"),TRUE)</f>
        <v>1</v>
      </c>
    </row>
    <row r="8387" spans="1:21" x14ac:dyDescent="0.35">
      <c r="A8387" s="163" t="s">
        <v>793</v>
      </c>
      <c r="B8387" s="164" t="s">
        <v>450</v>
      </c>
      <c r="C8387" t="s">
        <v>793</v>
      </c>
      <c r="D8387" s="165" t="s">
        <v>738</v>
      </c>
      <c r="E8387" t="s">
        <v>739</v>
      </c>
      <c r="F8387" t="s">
        <v>286</v>
      </c>
      <c r="G8387" s="159">
        <f t="shared" ref="G8387:G8450" si="368">S8387</f>
        <v>181.77</v>
      </c>
      <c r="H8387" s="159">
        <f t="shared" ref="H8387:H8450" si="369">T8387</f>
        <v>0</v>
      </c>
      <c r="I8387" s="155" t="s">
        <v>671</v>
      </c>
      <c r="K8387" t="s">
        <v>292</v>
      </c>
      <c r="L8387" t="s">
        <v>391</v>
      </c>
      <c r="M8387" t="s">
        <v>466</v>
      </c>
      <c r="N8387" t="s">
        <v>793</v>
      </c>
      <c r="O8387" t="s">
        <v>450</v>
      </c>
      <c r="Q8387" s="163">
        <v>15000</v>
      </c>
      <c r="R8387">
        <v>1</v>
      </c>
      <c r="S8387">
        <v>181.77</v>
      </c>
      <c r="T8387">
        <v>0</v>
      </c>
      <c r="U8387" t="b" cm="1">
        <f t="array" ref="U8387">_xlfn.IFS(AND(R8387=1,S8387=G8387,T8387=H8387),TRUE,AND(R8387=1,S8387=G8387,H8387="Product NA"),TRUE)</f>
        <v>1</v>
      </c>
    </row>
    <row r="8388" spans="1:21" x14ac:dyDescent="0.35">
      <c r="A8388" s="163" t="s">
        <v>793</v>
      </c>
      <c r="B8388" s="164" t="s">
        <v>450</v>
      </c>
      <c r="C8388" t="s">
        <v>793</v>
      </c>
      <c r="D8388" s="165" t="s">
        <v>738</v>
      </c>
      <c r="E8388" t="s">
        <v>739</v>
      </c>
      <c r="F8388" t="s">
        <v>286</v>
      </c>
      <c r="G8388" s="159">
        <f t="shared" si="368"/>
        <v>208.62</v>
      </c>
      <c r="H8388" s="159">
        <f t="shared" si="369"/>
        <v>0</v>
      </c>
      <c r="I8388" s="155" t="s">
        <v>672</v>
      </c>
      <c r="K8388" t="s">
        <v>292</v>
      </c>
      <c r="L8388" t="s">
        <v>391</v>
      </c>
      <c r="M8388" t="s">
        <v>466</v>
      </c>
      <c r="N8388" t="s">
        <v>793</v>
      </c>
      <c r="O8388" t="s">
        <v>450</v>
      </c>
      <c r="Q8388" s="163">
        <v>20000</v>
      </c>
      <c r="R8388">
        <v>1</v>
      </c>
      <c r="S8388">
        <v>208.62</v>
      </c>
      <c r="T8388">
        <v>0</v>
      </c>
      <c r="U8388" t="b" cm="1">
        <f t="array" ref="U8388">_xlfn.IFS(AND(R8388=1,S8388=G8388,T8388=H8388),TRUE,AND(R8388=1,S8388=G8388,H8388="Product NA"),TRUE)</f>
        <v>1</v>
      </c>
    </row>
    <row r="8389" spans="1:21" x14ac:dyDescent="0.35">
      <c r="A8389" s="163" t="s">
        <v>793</v>
      </c>
      <c r="B8389" s="164" t="s">
        <v>450</v>
      </c>
      <c r="C8389" t="s">
        <v>793</v>
      </c>
      <c r="D8389" s="165" t="s">
        <v>738</v>
      </c>
      <c r="E8389" t="s">
        <v>739</v>
      </c>
      <c r="F8389" t="s">
        <v>286</v>
      </c>
      <c r="G8389" s="159">
        <f t="shared" si="368"/>
        <v>250.14</v>
      </c>
      <c r="H8389" s="159">
        <f t="shared" si="369"/>
        <v>0</v>
      </c>
      <c r="I8389" s="155" t="s">
        <v>673</v>
      </c>
      <c r="K8389" t="s">
        <v>292</v>
      </c>
      <c r="L8389" t="s">
        <v>391</v>
      </c>
      <c r="M8389" t="s">
        <v>466</v>
      </c>
      <c r="N8389" t="s">
        <v>793</v>
      </c>
      <c r="O8389" t="s">
        <v>450</v>
      </c>
      <c r="Q8389" s="163">
        <v>25000</v>
      </c>
      <c r="R8389">
        <v>1</v>
      </c>
      <c r="S8389">
        <v>250.14</v>
      </c>
      <c r="T8389">
        <v>0</v>
      </c>
      <c r="U8389" t="b" cm="1">
        <f t="array" ref="U8389">_xlfn.IFS(AND(R8389=1,S8389=G8389,T8389=H8389),TRUE,AND(R8389=1,S8389=G8389,H8389="Product NA"),TRUE)</f>
        <v>1</v>
      </c>
    </row>
    <row r="8390" spans="1:21" x14ac:dyDescent="0.35">
      <c r="A8390" s="163" t="s">
        <v>793</v>
      </c>
      <c r="B8390" s="164" t="s">
        <v>450</v>
      </c>
      <c r="C8390" t="s">
        <v>793</v>
      </c>
      <c r="D8390" s="165" t="s">
        <v>738</v>
      </c>
      <c r="E8390" t="s">
        <v>739</v>
      </c>
      <c r="F8390" t="s">
        <v>286</v>
      </c>
      <c r="G8390" s="159">
        <f t="shared" si="368"/>
        <v>272.97000000000003</v>
      </c>
      <c r="H8390" s="159">
        <f t="shared" si="369"/>
        <v>0</v>
      </c>
      <c r="I8390" s="155" t="s">
        <v>674</v>
      </c>
      <c r="K8390" t="s">
        <v>292</v>
      </c>
      <c r="L8390" t="s">
        <v>391</v>
      </c>
      <c r="M8390" t="s">
        <v>466</v>
      </c>
      <c r="N8390" t="s">
        <v>793</v>
      </c>
      <c r="O8390" t="s">
        <v>450</v>
      </c>
      <c r="Q8390" s="163">
        <v>30000</v>
      </c>
      <c r="R8390">
        <v>1</v>
      </c>
      <c r="S8390">
        <v>272.97000000000003</v>
      </c>
      <c r="T8390">
        <v>0</v>
      </c>
      <c r="U8390" t="b" cm="1">
        <f t="array" ref="U8390">_xlfn.IFS(AND(R8390=1,S8390=G8390,T8390=H8390),TRUE,AND(R8390=1,S8390=G8390,H8390="Product NA"),TRUE)</f>
        <v>1</v>
      </c>
    </row>
    <row r="8391" spans="1:21" x14ac:dyDescent="0.35">
      <c r="A8391" s="163" t="s">
        <v>794</v>
      </c>
      <c r="B8391" s="164" t="s">
        <v>448</v>
      </c>
      <c r="C8391" t="s">
        <v>794</v>
      </c>
      <c r="D8391" s="165" t="s">
        <v>738</v>
      </c>
      <c r="E8391" t="s">
        <v>739</v>
      </c>
      <c r="F8391" t="s">
        <v>286</v>
      </c>
      <c r="G8391" s="159">
        <f t="shared" si="368"/>
        <v>66.489999999999995</v>
      </c>
      <c r="H8391" s="159">
        <f t="shared" si="369"/>
        <v>0</v>
      </c>
      <c r="I8391" s="155" t="s">
        <v>471</v>
      </c>
      <c r="K8391" t="s">
        <v>458</v>
      </c>
      <c r="L8391" t="s">
        <v>399</v>
      </c>
      <c r="M8391" t="s">
        <v>466</v>
      </c>
      <c r="N8391" t="s">
        <v>794</v>
      </c>
      <c r="O8391" t="s">
        <v>448</v>
      </c>
      <c r="Q8391" s="163">
        <v>1000</v>
      </c>
      <c r="R8391">
        <v>1</v>
      </c>
      <c r="S8391">
        <v>66.489999999999995</v>
      </c>
      <c r="T8391">
        <v>0</v>
      </c>
      <c r="U8391" t="b" cm="1">
        <f t="array" ref="U8391">_xlfn.IFS(AND(R8391=1,S8391=G8391,T8391=H8391),TRUE,AND(R8391=1,S8391=G8391,H8391="Product NA"),TRUE)</f>
        <v>1</v>
      </c>
    </row>
    <row r="8392" spans="1:21" x14ac:dyDescent="0.35">
      <c r="A8392" s="163" t="s">
        <v>794</v>
      </c>
      <c r="B8392" s="164" t="s">
        <v>448</v>
      </c>
      <c r="C8392" t="s">
        <v>794</v>
      </c>
      <c r="D8392" s="165" t="s">
        <v>738</v>
      </c>
      <c r="E8392" t="s">
        <v>739</v>
      </c>
      <c r="F8392" t="s">
        <v>286</v>
      </c>
      <c r="G8392" s="159">
        <f t="shared" si="368"/>
        <v>79.489999999999995</v>
      </c>
      <c r="H8392" s="159">
        <f t="shared" si="369"/>
        <v>0</v>
      </c>
      <c r="I8392" s="155" t="s">
        <v>662</v>
      </c>
      <c r="K8392" t="s">
        <v>458</v>
      </c>
      <c r="L8392" t="s">
        <v>399</v>
      </c>
      <c r="M8392" t="s">
        <v>466</v>
      </c>
      <c r="N8392" t="s">
        <v>794</v>
      </c>
      <c r="O8392" t="s">
        <v>448</v>
      </c>
      <c r="Q8392" s="163">
        <v>2000</v>
      </c>
      <c r="R8392">
        <v>1</v>
      </c>
      <c r="S8392">
        <v>79.489999999999995</v>
      </c>
      <c r="T8392">
        <v>0</v>
      </c>
      <c r="U8392" t="b" cm="1">
        <f t="array" ref="U8392">_xlfn.IFS(AND(R8392=1,S8392=G8392,T8392=H8392),TRUE,AND(R8392=1,S8392=G8392,H8392="Product NA"),TRUE)</f>
        <v>1</v>
      </c>
    </row>
    <row r="8393" spans="1:21" x14ac:dyDescent="0.35">
      <c r="A8393" s="163" t="s">
        <v>794</v>
      </c>
      <c r="B8393" s="164" t="s">
        <v>448</v>
      </c>
      <c r="C8393" t="s">
        <v>794</v>
      </c>
      <c r="D8393" s="165" t="s">
        <v>738</v>
      </c>
      <c r="E8393" t="s">
        <v>739</v>
      </c>
      <c r="F8393" t="s">
        <v>286</v>
      </c>
      <c r="G8393" s="159">
        <f t="shared" si="368"/>
        <v>91.8</v>
      </c>
      <c r="H8393" s="159">
        <f t="shared" si="369"/>
        <v>0</v>
      </c>
      <c r="I8393" s="155" t="s">
        <v>663</v>
      </c>
      <c r="K8393" t="s">
        <v>458</v>
      </c>
      <c r="L8393" t="s">
        <v>399</v>
      </c>
      <c r="M8393" t="s">
        <v>466</v>
      </c>
      <c r="N8393" t="s">
        <v>794</v>
      </c>
      <c r="O8393" t="s">
        <v>448</v>
      </c>
      <c r="Q8393" s="163">
        <v>3000</v>
      </c>
      <c r="R8393">
        <v>1</v>
      </c>
      <c r="S8393">
        <v>91.8</v>
      </c>
      <c r="T8393">
        <v>0</v>
      </c>
      <c r="U8393" t="b" cm="1">
        <f t="array" ref="U8393">_xlfn.IFS(AND(R8393=1,S8393=G8393,T8393=H8393),TRUE,AND(R8393=1,S8393=G8393,H8393="Product NA"),TRUE)</f>
        <v>1</v>
      </c>
    </row>
    <row r="8394" spans="1:21" x14ac:dyDescent="0.35">
      <c r="A8394" s="163" t="s">
        <v>794</v>
      </c>
      <c r="B8394" s="164" t="s">
        <v>448</v>
      </c>
      <c r="C8394" t="s">
        <v>794</v>
      </c>
      <c r="D8394" s="165" t="s">
        <v>738</v>
      </c>
      <c r="E8394" t="s">
        <v>739</v>
      </c>
      <c r="F8394" t="s">
        <v>286</v>
      </c>
      <c r="G8394" s="159">
        <f t="shared" si="368"/>
        <v>103.9</v>
      </c>
      <c r="H8394" s="159">
        <f t="shared" si="369"/>
        <v>0</v>
      </c>
      <c r="I8394" s="155" t="s">
        <v>664</v>
      </c>
      <c r="K8394" t="s">
        <v>458</v>
      </c>
      <c r="L8394" t="s">
        <v>399</v>
      </c>
      <c r="M8394" t="s">
        <v>466</v>
      </c>
      <c r="N8394" t="s">
        <v>794</v>
      </c>
      <c r="O8394" t="s">
        <v>448</v>
      </c>
      <c r="Q8394" s="163">
        <v>4000</v>
      </c>
      <c r="R8394">
        <v>1</v>
      </c>
      <c r="S8394">
        <v>103.9</v>
      </c>
      <c r="T8394">
        <v>0</v>
      </c>
      <c r="U8394" t="b" cm="1">
        <f t="array" ref="U8394">_xlfn.IFS(AND(R8394=1,S8394=G8394,T8394=H8394),TRUE,AND(R8394=1,S8394=G8394,H8394="Product NA"),TRUE)</f>
        <v>1</v>
      </c>
    </row>
    <row r="8395" spans="1:21" x14ac:dyDescent="0.35">
      <c r="A8395" s="163" t="s">
        <v>794</v>
      </c>
      <c r="B8395" s="164" t="s">
        <v>448</v>
      </c>
      <c r="C8395" t="s">
        <v>794</v>
      </c>
      <c r="D8395" s="165" t="s">
        <v>738</v>
      </c>
      <c r="E8395" t="s">
        <v>739</v>
      </c>
      <c r="F8395" t="s">
        <v>286</v>
      </c>
      <c r="G8395" s="159">
        <f t="shared" si="368"/>
        <v>115.7</v>
      </c>
      <c r="H8395" s="159">
        <f t="shared" si="369"/>
        <v>0</v>
      </c>
      <c r="I8395" s="155" t="s">
        <v>665</v>
      </c>
      <c r="K8395" t="s">
        <v>458</v>
      </c>
      <c r="L8395" t="s">
        <v>399</v>
      </c>
      <c r="M8395" t="s">
        <v>466</v>
      </c>
      <c r="N8395" t="s">
        <v>794</v>
      </c>
      <c r="O8395" t="s">
        <v>448</v>
      </c>
      <c r="Q8395" s="163">
        <v>5000</v>
      </c>
      <c r="R8395">
        <v>1</v>
      </c>
      <c r="S8395">
        <v>115.7</v>
      </c>
      <c r="T8395">
        <v>0</v>
      </c>
      <c r="U8395" t="b" cm="1">
        <f t="array" ref="U8395">_xlfn.IFS(AND(R8395=1,S8395=G8395,T8395=H8395),TRUE,AND(R8395=1,S8395=G8395,H8395="Product NA"),TRUE)</f>
        <v>1</v>
      </c>
    </row>
    <row r="8396" spans="1:21" x14ac:dyDescent="0.35">
      <c r="A8396" s="163" t="s">
        <v>794</v>
      </c>
      <c r="B8396" s="164" t="s">
        <v>448</v>
      </c>
      <c r="C8396" t="s">
        <v>794</v>
      </c>
      <c r="D8396" s="165" t="s">
        <v>738</v>
      </c>
      <c r="E8396" t="s">
        <v>739</v>
      </c>
      <c r="F8396" t="s">
        <v>286</v>
      </c>
      <c r="G8396" s="159">
        <f t="shared" si="368"/>
        <v>127.67</v>
      </c>
      <c r="H8396" s="159">
        <f t="shared" si="369"/>
        <v>0</v>
      </c>
      <c r="I8396" s="155" t="s">
        <v>666</v>
      </c>
      <c r="K8396" t="s">
        <v>458</v>
      </c>
      <c r="L8396" t="s">
        <v>399</v>
      </c>
      <c r="M8396" t="s">
        <v>466</v>
      </c>
      <c r="N8396" t="s">
        <v>794</v>
      </c>
      <c r="O8396" t="s">
        <v>448</v>
      </c>
      <c r="Q8396" s="163">
        <v>6000</v>
      </c>
      <c r="R8396">
        <v>1</v>
      </c>
      <c r="S8396">
        <v>127.67</v>
      </c>
      <c r="T8396">
        <v>0</v>
      </c>
      <c r="U8396" t="b" cm="1">
        <f t="array" ref="U8396">_xlfn.IFS(AND(R8396=1,S8396=G8396,T8396=H8396),TRUE,AND(R8396=1,S8396=G8396,H8396="Product NA"),TRUE)</f>
        <v>1</v>
      </c>
    </row>
    <row r="8397" spans="1:21" x14ac:dyDescent="0.35">
      <c r="A8397" s="163" t="s">
        <v>794</v>
      </c>
      <c r="B8397" s="164" t="s">
        <v>448</v>
      </c>
      <c r="C8397" t="s">
        <v>794</v>
      </c>
      <c r="D8397" s="165" t="s">
        <v>738</v>
      </c>
      <c r="E8397" t="s">
        <v>739</v>
      </c>
      <c r="F8397" t="s">
        <v>286</v>
      </c>
      <c r="G8397" s="159">
        <f t="shared" si="368"/>
        <v>139.69</v>
      </c>
      <c r="H8397" s="159">
        <f t="shared" si="369"/>
        <v>0</v>
      </c>
      <c r="I8397" s="155" t="s">
        <v>667</v>
      </c>
      <c r="K8397" t="s">
        <v>458</v>
      </c>
      <c r="L8397" t="s">
        <v>399</v>
      </c>
      <c r="M8397" t="s">
        <v>466</v>
      </c>
      <c r="N8397" t="s">
        <v>794</v>
      </c>
      <c r="O8397" t="s">
        <v>448</v>
      </c>
      <c r="Q8397" s="163">
        <v>7000</v>
      </c>
      <c r="R8397">
        <v>1</v>
      </c>
      <c r="S8397">
        <v>139.69</v>
      </c>
      <c r="T8397">
        <v>0</v>
      </c>
      <c r="U8397" t="b" cm="1">
        <f t="array" ref="U8397">_xlfn.IFS(AND(R8397=1,S8397=G8397,T8397=H8397),TRUE,AND(R8397=1,S8397=G8397,H8397="Product NA"),TRUE)</f>
        <v>1</v>
      </c>
    </row>
    <row r="8398" spans="1:21" x14ac:dyDescent="0.35">
      <c r="A8398" s="163" t="s">
        <v>794</v>
      </c>
      <c r="B8398" s="164" t="s">
        <v>448</v>
      </c>
      <c r="C8398" t="s">
        <v>794</v>
      </c>
      <c r="D8398" s="165" t="s">
        <v>738</v>
      </c>
      <c r="E8398" t="s">
        <v>739</v>
      </c>
      <c r="F8398" t="s">
        <v>286</v>
      </c>
      <c r="G8398" s="159">
        <f t="shared" si="368"/>
        <v>151.21</v>
      </c>
      <c r="H8398" s="159">
        <f t="shared" si="369"/>
        <v>0</v>
      </c>
      <c r="I8398" s="155" t="s">
        <v>668</v>
      </c>
      <c r="K8398" t="s">
        <v>458</v>
      </c>
      <c r="L8398" t="s">
        <v>399</v>
      </c>
      <c r="M8398" t="s">
        <v>466</v>
      </c>
      <c r="N8398" t="s">
        <v>794</v>
      </c>
      <c r="O8398" t="s">
        <v>448</v>
      </c>
      <c r="Q8398" s="163">
        <v>8000</v>
      </c>
      <c r="R8398">
        <v>1</v>
      </c>
      <c r="S8398">
        <v>151.21</v>
      </c>
      <c r="T8398">
        <v>0</v>
      </c>
      <c r="U8398" t="b" cm="1">
        <f t="array" ref="U8398">_xlfn.IFS(AND(R8398=1,S8398=G8398,T8398=H8398),TRUE,AND(R8398=1,S8398=G8398,H8398="Product NA"),TRUE)</f>
        <v>1</v>
      </c>
    </row>
    <row r="8399" spans="1:21" x14ac:dyDescent="0.35">
      <c r="A8399" s="163" t="s">
        <v>794</v>
      </c>
      <c r="B8399" s="164" t="s">
        <v>448</v>
      </c>
      <c r="C8399" t="s">
        <v>794</v>
      </c>
      <c r="D8399" s="165" t="s">
        <v>738</v>
      </c>
      <c r="E8399" t="s">
        <v>739</v>
      </c>
      <c r="F8399" t="s">
        <v>286</v>
      </c>
      <c r="G8399" s="159">
        <f t="shared" si="368"/>
        <v>162.81</v>
      </c>
      <c r="H8399" s="159">
        <f t="shared" si="369"/>
        <v>0</v>
      </c>
      <c r="I8399" s="155" t="s">
        <v>669</v>
      </c>
      <c r="K8399" t="s">
        <v>458</v>
      </c>
      <c r="L8399" t="s">
        <v>399</v>
      </c>
      <c r="M8399" t="s">
        <v>466</v>
      </c>
      <c r="N8399" t="s">
        <v>794</v>
      </c>
      <c r="O8399" t="s">
        <v>448</v>
      </c>
      <c r="Q8399" s="163">
        <v>9000</v>
      </c>
      <c r="R8399">
        <v>1</v>
      </c>
      <c r="S8399">
        <v>162.81</v>
      </c>
      <c r="T8399">
        <v>0</v>
      </c>
      <c r="U8399" t="b" cm="1">
        <f t="array" ref="U8399">_xlfn.IFS(AND(R8399=1,S8399=G8399,T8399=H8399),TRUE,AND(R8399=1,S8399=G8399,H8399="Product NA"),TRUE)</f>
        <v>1</v>
      </c>
    </row>
    <row r="8400" spans="1:21" x14ac:dyDescent="0.35">
      <c r="A8400" s="163" t="s">
        <v>794</v>
      </c>
      <c r="B8400" s="164" t="s">
        <v>448</v>
      </c>
      <c r="C8400" t="s">
        <v>794</v>
      </c>
      <c r="D8400" s="165" t="s">
        <v>738</v>
      </c>
      <c r="E8400" t="s">
        <v>739</v>
      </c>
      <c r="F8400" t="s">
        <v>286</v>
      </c>
      <c r="G8400" s="159">
        <f t="shared" si="368"/>
        <v>174.38</v>
      </c>
      <c r="H8400" s="159">
        <f t="shared" si="369"/>
        <v>0</v>
      </c>
      <c r="I8400" s="155" t="s">
        <v>670</v>
      </c>
      <c r="K8400" t="s">
        <v>458</v>
      </c>
      <c r="L8400" t="s">
        <v>399</v>
      </c>
      <c r="M8400" t="s">
        <v>466</v>
      </c>
      <c r="N8400" t="s">
        <v>794</v>
      </c>
      <c r="O8400" t="s">
        <v>448</v>
      </c>
      <c r="Q8400" s="163">
        <v>10000</v>
      </c>
      <c r="R8400">
        <v>1</v>
      </c>
      <c r="S8400">
        <v>174.38</v>
      </c>
      <c r="T8400">
        <v>0</v>
      </c>
      <c r="U8400" t="b" cm="1">
        <f t="array" ref="U8400">_xlfn.IFS(AND(R8400=1,S8400=G8400,T8400=H8400),TRUE,AND(R8400=1,S8400=G8400,H8400="Product NA"),TRUE)</f>
        <v>1</v>
      </c>
    </row>
    <row r="8401" spans="1:21" x14ac:dyDescent="0.35">
      <c r="A8401" s="163" t="s">
        <v>794</v>
      </c>
      <c r="B8401" s="164" t="s">
        <v>448</v>
      </c>
      <c r="C8401" t="s">
        <v>794</v>
      </c>
      <c r="D8401" s="165" t="s">
        <v>738</v>
      </c>
      <c r="E8401" t="s">
        <v>739</v>
      </c>
      <c r="F8401" t="s">
        <v>286</v>
      </c>
      <c r="G8401" s="159">
        <f t="shared" si="368"/>
        <v>215.59</v>
      </c>
      <c r="H8401" s="159">
        <f t="shared" si="369"/>
        <v>0</v>
      </c>
      <c r="I8401" s="155" t="s">
        <v>671</v>
      </c>
      <c r="K8401" t="s">
        <v>458</v>
      </c>
      <c r="L8401" t="s">
        <v>399</v>
      </c>
      <c r="M8401" t="s">
        <v>466</v>
      </c>
      <c r="N8401" t="s">
        <v>794</v>
      </c>
      <c r="O8401" t="s">
        <v>448</v>
      </c>
      <c r="Q8401" s="163">
        <v>15000</v>
      </c>
      <c r="R8401">
        <v>1</v>
      </c>
      <c r="S8401">
        <v>215.59</v>
      </c>
      <c r="T8401">
        <v>0</v>
      </c>
      <c r="U8401" t="b" cm="1">
        <f t="array" ref="U8401">_xlfn.IFS(AND(R8401=1,S8401=G8401,T8401=H8401),TRUE,AND(R8401=1,S8401=G8401,H8401="Product NA"),TRUE)</f>
        <v>1</v>
      </c>
    </row>
    <row r="8402" spans="1:21" x14ac:dyDescent="0.35">
      <c r="A8402" s="163" t="s">
        <v>794</v>
      </c>
      <c r="B8402" s="164" t="s">
        <v>448</v>
      </c>
      <c r="C8402" t="s">
        <v>794</v>
      </c>
      <c r="D8402" s="165" t="s">
        <v>738</v>
      </c>
      <c r="E8402" t="s">
        <v>739</v>
      </c>
      <c r="F8402" t="s">
        <v>286</v>
      </c>
      <c r="G8402" s="159">
        <f t="shared" si="368"/>
        <v>258.06</v>
      </c>
      <c r="H8402" s="159">
        <f t="shared" si="369"/>
        <v>0</v>
      </c>
      <c r="I8402" s="155" t="s">
        <v>672</v>
      </c>
      <c r="K8402" t="s">
        <v>458</v>
      </c>
      <c r="L8402" t="s">
        <v>399</v>
      </c>
      <c r="M8402" t="s">
        <v>466</v>
      </c>
      <c r="N8402" t="s">
        <v>794</v>
      </c>
      <c r="O8402" t="s">
        <v>448</v>
      </c>
      <c r="Q8402" s="163">
        <v>20000</v>
      </c>
      <c r="R8402">
        <v>1</v>
      </c>
      <c r="S8402">
        <v>258.06</v>
      </c>
      <c r="T8402">
        <v>0</v>
      </c>
      <c r="U8402" t="b" cm="1">
        <f t="array" ref="U8402">_xlfn.IFS(AND(R8402=1,S8402=G8402,T8402=H8402),TRUE,AND(R8402=1,S8402=G8402,H8402="Product NA"),TRUE)</f>
        <v>1</v>
      </c>
    </row>
    <row r="8403" spans="1:21" x14ac:dyDescent="0.35">
      <c r="A8403" s="163" t="s">
        <v>794</v>
      </c>
      <c r="B8403" s="164" t="s">
        <v>448</v>
      </c>
      <c r="C8403" t="s">
        <v>794</v>
      </c>
      <c r="D8403" s="165" t="s">
        <v>738</v>
      </c>
      <c r="E8403" t="s">
        <v>739</v>
      </c>
      <c r="F8403" t="s">
        <v>286</v>
      </c>
      <c r="G8403" s="159">
        <f t="shared" si="368"/>
        <v>286.52</v>
      </c>
      <c r="H8403" s="159">
        <f t="shared" si="369"/>
        <v>0</v>
      </c>
      <c r="I8403" s="155" t="s">
        <v>673</v>
      </c>
      <c r="K8403" t="s">
        <v>458</v>
      </c>
      <c r="L8403" t="s">
        <v>399</v>
      </c>
      <c r="M8403" t="s">
        <v>466</v>
      </c>
      <c r="N8403" t="s">
        <v>794</v>
      </c>
      <c r="O8403" t="s">
        <v>448</v>
      </c>
      <c r="Q8403" s="163">
        <v>25000</v>
      </c>
      <c r="R8403">
        <v>1</v>
      </c>
      <c r="S8403">
        <v>286.52</v>
      </c>
      <c r="T8403">
        <v>0</v>
      </c>
      <c r="U8403" t="b" cm="1">
        <f t="array" ref="U8403">_xlfn.IFS(AND(R8403=1,S8403=G8403,T8403=H8403),TRUE,AND(R8403=1,S8403=G8403,H8403="Product NA"),TRUE)</f>
        <v>1</v>
      </c>
    </row>
    <row r="8404" spans="1:21" x14ac:dyDescent="0.35">
      <c r="A8404" s="163" t="s">
        <v>794</v>
      </c>
      <c r="B8404" s="164" t="s">
        <v>448</v>
      </c>
      <c r="C8404" t="s">
        <v>794</v>
      </c>
      <c r="D8404" s="165" t="s">
        <v>738</v>
      </c>
      <c r="E8404" t="s">
        <v>739</v>
      </c>
      <c r="F8404" t="s">
        <v>286</v>
      </c>
      <c r="G8404" s="159">
        <f t="shared" si="368"/>
        <v>316.12</v>
      </c>
      <c r="H8404" s="159">
        <f t="shared" si="369"/>
        <v>0</v>
      </c>
      <c r="I8404" s="155" t="s">
        <v>674</v>
      </c>
      <c r="K8404" t="s">
        <v>458</v>
      </c>
      <c r="L8404" t="s">
        <v>399</v>
      </c>
      <c r="M8404" t="s">
        <v>466</v>
      </c>
      <c r="N8404" t="s">
        <v>794</v>
      </c>
      <c r="O8404" t="s">
        <v>448</v>
      </c>
      <c r="Q8404" s="163">
        <v>30000</v>
      </c>
      <c r="R8404">
        <v>1</v>
      </c>
      <c r="S8404">
        <v>316.12</v>
      </c>
      <c r="T8404">
        <v>0</v>
      </c>
      <c r="U8404" t="b" cm="1">
        <f t="array" ref="U8404">_xlfn.IFS(AND(R8404=1,S8404=G8404,T8404=H8404),TRUE,AND(R8404=1,S8404=G8404,H8404="Product NA"),TRUE)</f>
        <v>1</v>
      </c>
    </row>
    <row r="8405" spans="1:21" x14ac:dyDescent="0.35">
      <c r="A8405" s="163" t="s">
        <v>657</v>
      </c>
      <c r="B8405" s="164" t="s">
        <v>451</v>
      </c>
      <c r="C8405" t="s">
        <v>657</v>
      </c>
      <c r="D8405" s="165" t="s">
        <v>738</v>
      </c>
      <c r="E8405" t="s">
        <v>739</v>
      </c>
      <c r="F8405" t="s">
        <v>286</v>
      </c>
      <c r="G8405" s="159">
        <f t="shared" si="368"/>
        <v>60.62</v>
      </c>
      <c r="H8405" s="159">
        <f t="shared" si="369"/>
        <v>0</v>
      </c>
      <c r="I8405" s="155" t="s">
        <v>471</v>
      </c>
      <c r="K8405" t="s">
        <v>292</v>
      </c>
      <c r="L8405" t="s">
        <v>391</v>
      </c>
      <c r="M8405" t="s">
        <v>466</v>
      </c>
      <c r="N8405" t="s">
        <v>657</v>
      </c>
      <c r="O8405" t="s">
        <v>451</v>
      </c>
      <c r="Q8405" s="163">
        <v>1000</v>
      </c>
      <c r="R8405">
        <v>1</v>
      </c>
      <c r="S8405">
        <v>60.62</v>
      </c>
      <c r="T8405">
        <v>0</v>
      </c>
      <c r="U8405" t="b" cm="1">
        <f t="array" ref="U8405">_xlfn.IFS(AND(R8405=1,S8405=G8405,T8405=H8405),TRUE,AND(R8405=1,S8405=G8405,H8405="Product NA"),TRUE)</f>
        <v>1</v>
      </c>
    </row>
    <row r="8406" spans="1:21" x14ac:dyDescent="0.35">
      <c r="A8406" s="163" t="s">
        <v>657</v>
      </c>
      <c r="B8406" s="164" t="s">
        <v>451</v>
      </c>
      <c r="C8406" t="s">
        <v>657</v>
      </c>
      <c r="D8406" s="165" t="s">
        <v>738</v>
      </c>
      <c r="E8406" t="s">
        <v>739</v>
      </c>
      <c r="F8406" t="s">
        <v>286</v>
      </c>
      <c r="G8406" s="159">
        <f t="shared" si="368"/>
        <v>72.67</v>
      </c>
      <c r="H8406" s="159">
        <f t="shared" si="369"/>
        <v>0</v>
      </c>
      <c r="I8406" s="155" t="s">
        <v>662</v>
      </c>
      <c r="K8406" t="s">
        <v>292</v>
      </c>
      <c r="L8406" t="s">
        <v>391</v>
      </c>
      <c r="M8406" t="s">
        <v>466</v>
      </c>
      <c r="N8406" t="s">
        <v>657</v>
      </c>
      <c r="O8406" t="s">
        <v>451</v>
      </c>
      <c r="Q8406" s="163">
        <v>2000</v>
      </c>
      <c r="R8406">
        <v>1</v>
      </c>
      <c r="S8406">
        <v>72.67</v>
      </c>
      <c r="T8406">
        <v>0</v>
      </c>
      <c r="U8406" t="b" cm="1">
        <f t="array" ref="U8406">_xlfn.IFS(AND(R8406=1,S8406=G8406,T8406=H8406),TRUE,AND(R8406=1,S8406=G8406,H8406="Product NA"),TRUE)</f>
        <v>1</v>
      </c>
    </row>
    <row r="8407" spans="1:21" x14ac:dyDescent="0.35">
      <c r="A8407" s="163" t="s">
        <v>657</v>
      </c>
      <c r="B8407" s="164" t="s">
        <v>451</v>
      </c>
      <c r="C8407" t="s">
        <v>657</v>
      </c>
      <c r="D8407" s="165" t="s">
        <v>738</v>
      </c>
      <c r="E8407" t="s">
        <v>739</v>
      </c>
      <c r="F8407" t="s">
        <v>286</v>
      </c>
      <c r="G8407" s="159">
        <f t="shared" si="368"/>
        <v>83.2</v>
      </c>
      <c r="H8407" s="159">
        <f t="shared" si="369"/>
        <v>0</v>
      </c>
      <c r="I8407" s="155" t="s">
        <v>663</v>
      </c>
      <c r="K8407" t="s">
        <v>292</v>
      </c>
      <c r="L8407" t="s">
        <v>391</v>
      </c>
      <c r="M8407" t="s">
        <v>466</v>
      </c>
      <c r="N8407" t="s">
        <v>657</v>
      </c>
      <c r="O8407" t="s">
        <v>451</v>
      </c>
      <c r="Q8407" s="163">
        <v>3000</v>
      </c>
      <c r="R8407">
        <v>1</v>
      </c>
      <c r="S8407">
        <v>83.2</v>
      </c>
      <c r="T8407">
        <v>0</v>
      </c>
      <c r="U8407" t="b" cm="1">
        <f t="array" ref="U8407">_xlfn.IFS(AND(R8407=1,S8407=G8407,T8407=H8407),TRUE,AND(R8407=1,S8407=G8407,H8407="Product NA"),TRUE)</f>
        <v>1</v>
      </c>
    </row>
    <row r="8408" spans="1:21" x14ac:dyDescent="0.35">
      <c r="A8408" s="163" t="s">
        <v>657</v>
      </c>
      <c r="B8408" s="164" t="s">
        <v>451</v>
      </c>
      <c r="C8408" t="s">
        <v>657</v>
      </c>
      <c r="D8408" s="165" t="s">
        <v>738</v>
      </c>
      <c r="E8408" t="s">
        <v>739</v>
      </c>
      <c r="F8408" t="s">
        <v>286</v>
      </c>
      <c r="G8408" s="159">
        <f t="shared" si="368"/>
        <v>94.94</v>
      </c>
      <c r="H8408" s="159">
        <f t="shared" si="369"/>
        <v>0</v>
      </c>
      <c r="I8408" s="155" t="s">
        <v>664</v>
      </c>
      <c r="K8408" t="s">
        <v>292</v>
      </c>
      <c r="L8408" t="s">
        <v>391</v>
      </c>
      <c r="M8408" t="s">
        <v>466</v>
      </c>
      <c r="N8408" t="s">
        <v>657</v>
      </c>
      <c r="O8408" t="s">
        <v>451</v>
      </c>
      <c r="Q8408" s="163">
        <v>4000</v>
      </c>
      <c r="R8408">
        <v>1</v>
      </c>
      <c r="S8408">
        <v>94.94</v>
      </c>
      <c r="T8408">
        <v>0</v>
      </c>
      <c r="U8408" t="b" cm="1">
        <f t="array" ref="U8408">_xlfn.IFS(AND(R8408=1,S8408=G8408,T8408=H8408),TRUE,AND(R8408=1,S8408=G8408,H8408="Product NA"),TRUE)</f>
        <v>1</v>
      </c>
    </row>
    <row r="8409" spans="1:21" x14ac:dyDescent="0.35">
      <c r="A8409" s="163" t="s">
        <v>657</v>
      </c>
      <c r="B8409" s="164" t="s">
        <v>451</v>
      </c>
      <c r="C8409" t="s">
        <v>657</v>
      </c>
      <c r="D8409" s="165" t="s">
        <v>738</v>
      </c>
      <c r="E8409" t="s">
        <v>739</v>
      </c>
      <c r="F8409" t="s">
        <v>286</v>
      </c>
      <c r="G8409" s="159">
        <f t="shared" si="368"/>
        <v>106.74</v>
      </c>
      <c r="H8409" s="159">
        <f t="shared" si="369"/>
        <v>0</v>
      </c>
      <c r="I8409" s="155" t="s">
        <v>665</v>
      </c>
      <c r="K8409" t="s">
        <v>292</v>
      </c>
      <c r="L8409" t="s">
        <v>391</v>
      </c>
      <c r="M8409" t="s">
        <v>466</v>
      </c>
      <c r="N8409" t="s">
        <v>657</v>
      </c>
      <c r="O8409" t="s">
        <v>451</v>
      </c>
      <c r="Q8409" s="163">
        <v>5000</v>
      </c>
      <c r="R8409">
        <v>1</v>
      </c>
      <c r="S8409">
        <v>106.74</v>
      </c>
      <c r="T8409">
        <v>0</v>
      </c>
      <c r="U8409" t="b" cm="1">
        <f t="array" ref="U8409">_xlfn.IFS(AND(R8409=1,S8409=G8409,T8409=H8409),TRUE,AND(R8409=1,S8409=G8409,H8409="Product NA"),TRUE)</f>
        <v>1</v>
      </c>
    </row>
    <row r="8410" spans="1:21" x14ac:dyDescent="0.35">
      <c r="A8410" s="163" t="s">
        <v>657</v>
      </c>
      <c r="B8410" s="164" t="s">
        <v>451</v>
      </c>
      <c r="C8410" t="s">
        <v>657</v>
      </c>
      <c r="D8410" s="165" t="s">
        <v>738</v>
      </c>
      <c r="E8410" t="s">
        <v>739</v>
      </c>
      <c r="F8410" t="s">
        <v>286</v>
      </c>
      <c r="G8410" s="159">
        <f t="shared" si="368"/>
        <v>113.06</v>
      </c>
      <c r="H8410" s="159">
        <f t="shared" si="369"/>
        <v>0</v>
      </c>
      <c r="I8410" s="155" t="s">
        <v>666</v>
      </c>
      <c r="K8410" t="s">
        <v>292</v>
      </c>
      <c r="L8410" t="s">
        <v>391</v>
      </c>
      <c r="M8410" t="s">
        <v>466</v>
      </c>
      <c r="N8410" t="s">
        <v>657</v>
      </c>
      <c r="O8410" t="s">
        <v>451</v>
      </c>
      <c r="Q8410" s="163">
        <v>6000</v>
      </c>
      <c r="R8410">
        <v>1</v>
      </c>
      <c r="S8410">
        <v>113.06</v>
      </c>
      <c r="T8410">
        <v>0</v>
      </c>
      <c r="U8410" t="b" cm="1">
        <f t="array" ref="U8410">_xlfn.IFS(AND(R8410=1,S8410=G8410,T8410=H8410),TRUE,AND(R8410=1,S8410=G8410,H8410="Product NA"),TRUE)</f>
        <v>1</v>
      </c>
    </row>
    <row r="8411" spans="1:21" x14ac:dyDescent="0.35">
      <c r="A8411" s="163" t="s">
        <v>657</v>
      </c>
      <c r="B8411" s="164" t="s">
        <v>451</v>
      </c>
      <c r="C8411" t="s">
        <v>657</v>
      </c>
      <c r="D8411" s="165" t="s">
        <v>738</v>
      </c>
      <c r="E8411" t="s">
        <v>739</v>
      </c>
      <c r="F8411" t="s">
        <v>286</v>
      </c>
      <c r="G8411" s="159">
        <f t="shared" si="368"/>
        <v>122.36</v>
      </c>
      <c r="H8411" s="159">
        <f t="shared" si="369"/>
        <v>0</v>
      </c>
      <c r="I8411" s="155" t="s">
        <v>667</v>
      </c>
      <c r="K8411" t="s">
        <v>292</v>
      </c>
      <c r="L8411" t="s">
        <v>391</v>
      </c>
      <c r="M8411" t="s">
        <v>466</v>
      </c>
      <c r="N8411" t="s">
        <v>657</v>
      </c>
      <c r="O8411" t="s">
        <v>451</v>
      </c>
      <c r="Q8411" s="163">
        <v>7000</v>
      </c>
      <c r="R8411">
        <v>1</v>
      </c>
      <c r="S8411">
        <v>122.36</v>
      </c>
      <c r="T8411">
        <v>0</v>
      </c>
      <c r="U8411" t="b" cm="1">
        <f t="array" ref="U8411">_xlfn.IFS(AND(R8411=1,S8411=G8411,T8411=H8411),TRUE,AND(R8411=1,S8411=G8411,H8411="Product NA"),TRUE)</f>
        <v>1</v>
      </c>
    </row>
    <row r="8412" spans="1:21" x14ac:dyDescent="0.35">
      <c r="A8412" s="163" t="s">
        <v>657</v>
      </c>
      <c r="B8412" s="164" t="s">
        <v>451</v>
      </c>
      <c r="C8412" t="s">
        <v>657</v>
      </c>
      <c r="D8412" s="165" t="s">
        <v>738</v>
      </c>
      <c r="E8412" t="s">
        <v>739</v>
      </c>
      <c r="F8412" t="s">
        <v>286</v>
      </c>
      <c r="G8412" s="159">
        <f t="shared" si="368"/>
        <v>133</v>
      </c>
      <c r="H8412" s="159">
        <f t="shared" si="369"/>
        <v>0</v>
      </c>
      <c r="I8412" s="155" t="s">
        <v>668</v>
      </c>
      <c r="K8412" t="s">
        <v>292</v>
      </c>
      <c r="L8412" t="s">
        <v>391</v>
      </c>
      <c r="M8412" t="s">
        <v>466</v>
      </c>
      <c r="N8412" t="s">
        <v>657</v>
      </c>
      <c r="O8412" t="s">
        <v>451</v>
      </c>
      <c r="Q8412" s="163">
        <v>8000</v>
      </c>
      <c r="R8412">
        <v>1</v>
      </c>
      <c r="S8412">
        <v>133</v>
      </c>
      <c r="T8412">
        <v>0</v>
      </c>
      <c r="U8412" t="b" cm="1">
        <f t="array" ref="U8412">_xlfn.IFS(AND(R8412=1,S8412=G8412,T8412=H8412),TRUE,AND(R8412=1,S8412=G8412,H8412="Product NA"),TRUE)</f>
        <v>1</v>
      </c>
    </row>
    <row r="8413" spans="1:21" x14ac:dyDescent="0.35">
      <c r="A8413" s="163" t="s">
        <v>657</v>
      </c>
      <c r="B8413" s="164" t="s">
        <v>451</v>
      </c>
      <c r="C8413" t="s">
        <v>657</v>
      </c>
      <c r="D8413" s="165" t="s">
        <v>738</v>
      </c>
      <c r="E8413" t="s">
        <v>739</v>
      </c>
      <c r="F8413" t="s">
        <v>286</v>
      </c>
      <c r="G8413" s="159">
        <f t="shared" si="368"/>
        <v>143.71</v>
      </c>
      <c r="H8413" s="159">
        <f t="shared" si="369"/>
        <v>0</v>
      </c>
      <c r="I8413" s="155" t="s">
        <v>669</v>
      </c>
      <c r="K8413" t="s">
        <v>292</v>
      </c>
      <c r="L8413" t="s">
        <v>391</v>
      </c>
      <c r="M8413" t="s">
        <v>466</v>
      </c>
      <c r="N8413" t="s">
        <v>657</v>
      </c>
      <c r="O8413" t="s">
        <v>451</v>
      </c>
      <c r="Q8413" s="163">
        <v>9000</v>
      </c>
      <c r="R8413">
        <v>1</v>
      </c>
      <c r="S8413">
        <v>143.71</v>
      </c>
      <c r="T8413">
        <v>0</v>
      </c>
      <c r="U8413" t="b" cm="1">
        <f t="array" ref="U8413">_xlfn.IFS(AND(R8413=1,S8413=G8413,T8413=H8413),TRUE,AND(R8413=1,S8413=G8413,H8413="Product NA"),TRUE)</f>
        <v>1</v>
      </c>
    </row>
    <row r="8414" spans="1:21" x14ac:dyDescent="0.35">
      <c r="A8414" s="163" t="s">
        <v>657</v>
      </c>
      <c r="B8414" s="164" t="s">
        <v>451</v>
      </c>
      <c r="C8414" t="s">
        <v>657</v>
      </c>
      <c r="D8414" s="165" t="s">
        <v>738</v>
      </c>
      <c r="E8414" t="s">
        <v>739</v>
      </c>
      <c r="F8414" t="s">
        <v>286</v>
      </c>
      <c r="G8414" s="159">
        <f t="shared" si="368"/>
        <v>154.35</v>
      </c>
      <c r="H8414" s="159">
        <f t="shared" si="369"/>
        <v>0</v>
      </c>
      <c r="I8414" s="155" t="s">
        <v>670</v>
      </c>
      <c r="K8414" t="s">
        <v>292</v>
      </c>
      <c r="L8414" t="s">
        <v>391</v>
      </c>
      <c r="M8414" t="s">
        <v>466</v>
      </c>
      <c r="N8414" t="s">
        <v>657</v>
      </c>
      <c r="O8414" t="s">
        <v>451</v>
      </c>
      <c r="Q8414" s="163">
        <v>10000</v>
      </c>
      <c r="R8414">
        <v>1</v>
      </c>
      <c r="S8414">
        <v>154.35</v>
      </c>
      <c r="T8414">
        <v>0</v>
      </c>
      <c r="U8414" t="b" cm="1">
        <f t="array" ref="U8414">_xlfn.IFS(AND(R8414=1,S8414=G8414,T8414=H8414),TRUE,AND(R8414=1,S8414=G8414,H8414="Product NA"),TRUE)</f>
        <v>1</v>
      </c>
    </row>
    <row r="8415" spans="1:21" x14ac:dyDescent="0.35">
      <c r="A8415" s="163" t="s">
        <v>657</v>
      </c>
      <c r="B8415" s="164" t="s">
        <v>451</v>
      </c>
      <c r="C8415" t="s">
        <v>657</v>
      </c>
      <c r="D8415" s="165" t="s">
        <v>738</v>
      </c>
      <c r="E8415" t="s">
        <v>739</v>
      </c>
      <c r="F8415" t="s">
        <v>286</v>
      </c>
      <c r="G8415" s="159">
        <f t="shared" si="368"/>
        <v>181.77</v>
      </c>
      <c r="H8415" s="159">
        <f t="shared" si="369"/>
        <v>0</v>
      </c>
      <c r="I8415" s="155" t="s">
        <v>671</v>
      </c>
      <c r="K8415" t="s">
        <v>292</v>
      </c>
      <c r="L8415" t="s">
        <v>391</v>
      </c>
      <c r="M8415" t="s">
        <v>466</v>
      </c>
      <c r="N8415" t="s">
        <v>657</v>
      </c>
      <c r="O8415" t="s">
        <v>451</v>
      </c>
      <c r="Q8415" s="163">
        <v>15000</v>
      </c>
      <c r="R8415">
        <v>1</v>
      </c>
      <c r="S8415">
        <v>181.77</v>
      </c>
      <c r="T8415">
        <v>0</v>
      </c>
      <c r="U8415" t="b" cm="1">
        <f t="array" ref="U8415">_xlfn.IFS(AND(R8415=1,S8415=G8415,T8415=H8415),TRUE,AND(R8415=1,S8415=G8415,H8415="Product NA"),TRUE)</f>
        <v>1</v>
      </c>
    </row>
    <row r="8416" spans="1:21" x14ac:dyDescent="0.35">
      <c r="A8416" s="163" t="s">
        <v>657</v>
      </c>
      <c r="B8416" s="164" t="s">
        <v>451</v>
      </c>
      <c r="C8416" t="s">
        <v>657</v>
      </c>
      <c r="D8416" s="165" t="s">
        <v>738</v>
      </c>
      <c r="E8416" t="s">
        <v>739</v>
      </c>
      <c r="F8416" t="s">
        <v>286</v>
      </c>
      <c r="G8416" s="159">
        <f t="shared" si="368"/>
        <v>208.62</v>
      </c>
      <c r="H8416" s="159">
        <f t="shared" si="369"/>
        <v>0</v>
      </c>
      <c r="I8416" s="155" t="s">
        <v>672</v>
      </c>
      <c r="K8416" t="s">
        <v>292</v>
      </c>
      <c r="L8416" t="s">
        <v>391</v>
      </c>
      <c r="M8416" t="s">
        <v>466</v>
      </c>
      <c r="N8416" t="s">
        <v>657</v>
      </c>
      <c r="O8416" t="s">
        <v>451</v>
      </c>
      <c r="Q8416" s="163">
        <v>20000</v>
      </c>
      <c r="R8416">
        <v>1</v>
      </c>
      <c r="S8416">
        <v>208.62</v>
      </c>
      <c r="T8416">
        <v>0</v>
      </c>
      <c r="U8416" t="b" cm="1">
        <f t="array" ref="U8416">_xlfn.IFS(AND(R8416=1,S8416=G8416,T8416=H8416),TRUE,AND(R8416=1,S8416=G8416,H8416="Product NA"),TRUE)</f>
        <v>1</v>
      </c>
    </row>
    <row r="8417" spans="1:21" x14ac:dyDescent="0.35">
      <c r="A8417" s="163" t="s">
        <v>657</v>
      </c>
      <c r="B8417" s="164" t="s">
        <v>451</v>
      </c>
      <c r="C8417" t="s">
        <v>657</v>
      </c>
      <c r="D8417" s="165" t="s">
        <v>738</v>
      </c>
      <c r="E8417" t="s">
        <v>739</v>
      </c>
      <c r="F8417" t="s">
        <v>286</v>
      </c>
      <c r="G8417" s="159">
        <f t="shared" si="368"/>
        <v>250.14</v>
      </c>
      <c r="H8417" s="159">
        <f t="shared" si="369"/>
        <v>0</v>
      </c>
      <c r="I8417" s="155" t="s">
        <v>673</v>
      </c>
      <c r="K8417" t="s">
        <v>292</v>
      </c>
      <c r="L8417" t="s">
        <v>391</v>
      </c>
      <c r="M8417" t="s">
        <v>466</v>
      </c>
      <c r="N8417" t="s">
        <v>657</v>
      </c>
      <c r="O8417" t="s">
        <v>451</v>
      </c>
      <c r="Q8417" s="163">
        <v>25000</v>
      </c>
      <c r="R8417">
        <v>1</v>
      </c>
      <c r="S8417">
        <v>250.14</v>
      </c>
      <c r="T8417">
        <v>0</v>
      </c>
      <c r="U8417" t="b" cm="1">
        <f t="array" ref="U8417">_xlfn.IFS(AND(R8417=1,S8417=G8417,T8417=H8417),TRUE,AND(R8417=1,S8417=G8417,H8417="Product NA"),TRUE)</f>
        <v>1</v>
      </c>
    </row>
    <row r="8418" spans="1:21" x14ac:dyDescent="0.35">
      <c r="A8418" s="163" t="s">
        <v>657</v>
      </c>
      <c r="B8418" s="164" t="s">
        <v>451</v>
      </c>
      <c r="C8418" t="s">
        <v>657</v>
      </c>
      <c r="D8418" s="165" t="s">
        <v>738</v>
      </c>
      <c r="E8418" t="s">
        <v>739</v>
      </c>
      <c r="F8418" t="s">
        <v>286</v>
      </c>
      <c r="G8418" s="159">
        <f t="shared" si="368"/>
        <v>272.97000000000003</v>
      </c>
      <c r="H8418" s="159">
        <f t="shared" si="369"/>
        <v>0</v>
      </c>
      <c r="I8418" s="155" t="s">
        <v>674</v>
      </c>
      <c r="K8418" t="s">
        <v>292</v>
      </c>
      <c r="L8418" t="s">
        <v>391</v>
      </c>
      <c r="M8418" t="s">
        <v>466</v>
      </c>
      <c r="N8418" t="s">
        <v>657</v>
      </c>
      <c r="O8418" t="s">
        <v>451</v>
      </c>
      <c r="Q8418" s="163">
        <v>30000</v>
      </c>
      <c r="R8418">
        <v>1</v>
      </c>
      <c r="S8418">
        <v>272.97000000000003</v>
      </c>
      <c r="T8418">
        <v>0</v>
      </c>
      <c r="U8418" t="b" cm="1">
        <f t="array" ref="U8418">_xlfn.IFS(AND(R8418=1,S8418=G8418,T8418=H8418),TRUE,AND(R8418=1,S8418=G8418,H8418="Product NA"),TRUE)</f>
        <v>1</v>
      </c>
    </row>
    <row r="8419" spans="1:21" x14ac:dyDescent="0.35">
      <c r="A8419" s="163" t="s">
        <v>226</v>
      </c>
      <c r="B8419" s="164" t="s">
        <v>226</v>
      </c>
      <c r="C8419" t="s">
        <v>795</v>
      </c>
      <c r="D8419" s="165" t="s">
        <v>738</v>
      </c>
      <c r="E8419" t="s">
        <v>739</v>
      </c>
      <c r="F8419" t="s">
        <v>286</v>
      </c>
      <c r="G8419" s="159">
        <f t="shared" si="368"/>
        <v>21.03</v>
      </c>
      <c r="H8419" s="159">
        <f t="shared" si="369"/>
        <v>0</v>
      </c>
      <c r="I8419" s="155" t="s">
        <v>471</v>
      </c>
      <c r="K8419" t="s">
        <v>459</v>
      </c>
      <c r="L8419" t="s">
        <v>460</v>
      </c>
      <c r="M8419" t="s">
        <v>226</v>
      </c>
      <c r="N8419" t="s">
        <v>795</v>
      </c>
      <c r="O8419" t="s">
        <v>226</v>
      </c>
      <c r="Q8419" s="163">
        <v>1000</v>
      </c>
      <c r="R8419">
        <v>1</v>
      </c>
      <c r="S8419">
        <v>21.03</v>
      </c>
      <c r="T8419">
        <v>0</v>
      </c>
      <c r="U8419" t="b" cm="1">
        <f t="array" ref="U8419">_xlfn.IFS(AND(R8419=1,S8419=G8419,T8419=H8419),TRUE,AND(R8419=1,S8419=G8419,H8419="Product NA"),TRUE)</f>
        <v>1</v>
      </c>
    </row>
    <row r="8420" spans="1:21" x14ac:dyDescent="0.35">
      <c r="A8420" s="163" t="s">
        <v>226</v>
      </c>
      <c r="B8420" s="164" t="s">
        <v>226</v>
      </c>
      <c r="C8420" t="s">
        <v>795</v>
      </c>
      <c r="D8420" s="165" t="s">
        <v>738</v>
      </c>
      <c r="E8420" t="s">
        <v>739</v>
      </c>
      <c r="F8420" t="s">
        <v>286</v>
      </c>
      <c r="G8420" s="159">
        <f t="shared" si="368"/>
        <v>27.56</v>
      </c>
      <c r="H8420" s="159">
        <f t="shared" si="369"/>
        <v>0</v>
      </c>
      <c r="I8420" s="155" t="s">
        <v>662</v>
      </c>
      <c r="K8420" t="s">
        <v>459</v>
      </c>
      <c r="L8420" t="s">
        <v>460</v>
      </c>
      <c r="M8420" t="s">
        <v>226</v>
      </c>
      <c r="N8420" t="s">
        <v>795</v>
      </c>
      <c r="O8420" t="s">
        <v>226</v>
      </c>
      <c r="Q8420" s="163">
        <v>2000</v>
      </c>
      <c r="R8420">
        <v>1</v>
      </c>
      <c r="S8420">
        <v>27.56</v>
      </c>
      <c r="T8420">
        <v>0</v>
      </c>
      <c r="U8420" t="b" cm="1">
        <f t="array" ref="U8420">_xlfn.IFS(AND(R8420=1,S8420=G8420,T8420=H8420),TRUE,AND(R8420=1,S8420=G8420,H8420="Product NA"),TRUE)</f>
        <v>1</v>
      </c>
    </row>
    <row r="8421" spans="1:21" x14ac:dyDescent="0.35">
      <c r="A8421" s="163" t="s">
        <v>226</v>
      </c>
      <c r="B8421" s="164" t="s">
        <v>226</v>
      </c>
      <c r="C8421" t="s">
        <v>795</v>
      </c>
      <c r="D8421" s="165" t="s">
        <v>738</v>
      </c>
      <c r="E8421" t="s">
        <v>739</v>
      </c>
      <c r="F8421" t="s">
        <v>286</v>
      </c>
      <c r="G8421" s="159">
        <f t="shared" si="368"/>
        <v>33.270000000000003</v>
      </c>
      <c r="H8421" s="159">
        <f t="shared" si="369"/>
        <v>0</v>
      </c>
      <c r="I8421" s="155" t="s">
        <v>663</v>
      </c>
      <c r="K8421" t="s">
        <v>459</v>
      </c>
      <c r="L8421" t="s">
        <v>460</v>
      </c>
      <c r="M8421" t="s">
        <v>226</v>
      </c>
      <c r="N8421" t="s">
        <v>795</v>
      </c>
      <c r="O8421" t="s">
        <v>226</v>
      </c>
      <c r="Q8421" s="163">
        <v>3000</v>
      </c>
      <c r="R8421">
        <v>1</v>
      </c>
      <c r="S8421">
        <v>33.270000000000003</v>
      </c>
      <c r="T8421">
        <v>0</v>
      </c>
      <c r="U8421" t="b" cm="1">
        <f t="array" ref="U8421">_xlfn.IFS(AND(R8421=1,S8421=G8421,T8421=H8421),TRUE,AND(R8421=1,S8421=G8421,H8421="Product NA"),TRUE)</f>
        <v>1</v>
      </c>
    </row>
    <row r="8422" spans="1:21" x14ac:dyDescent="0.35">
      <c r="A8422" s="163" t="s">
        <v>226</v>
      </c>
      <c r="B8422" s="164" t="s">
        <v>226</v>
      </c>
      <c r="C8422" t="s">
        <v>795</v>
      </c>
      <c r="D8422" s="165" t="s">
        <v>738</v>
      </c>
      <c r="E8422" t="s">
        <v>739</v>
      </c>
      <c r="F8422" t="s">
        <v>286</v>
      </c>
      <c r="G8422" s="159">
        <f t="shared" si="368"/>
        <v>39.44</v>
      </c>
      <c r="H8422" s="159">
        <f t="shared" si="369"/>
        <v>0</v>
      </c>
      <c r="I8422" s="155" t="s">
        <v>664</v>
      </c>
      <c r="K8422" t="s">
        <v>459</v>
      </c>
      <c r="L8422" t="s">
        <v>460</v>
      </c>
      <c r="M8422" t="s">
        <v>226</v>
      </c>
      <c r="N8422" t="s">
        <v>795</v>
      </c>
      <c r="O8422" t="s">
        <v>226</v>
      </c>
      <c r="Q8422" s="163">
        <v>4000</v>
      </c>
      <c r="R8422">
        <v>1</v>
      </c>
      <c r="S8422">
        <v>39.44</v>
      </c>
      <c r="T8422">
        <v>0</v>
      </c>
      <c r="U8422" t="b" cm="1">
        <f t="array" ref="U8422">_xlfn.IFS(AND(R8422=1,S8422=G8422,T8422=H8422),TRUE,AND(R8422=1,S8422=G8422,H8422="Product NA"),TRUE)</f>
        <v>1</v>
      </c>
    </row>
    <row r="8423" spans="1:21" x14ac:dyDescent="0.35">
      <c r="A8423" s="163" t="s">
        <v>226</v>
      </c>
      <c r="B8423" s="164" t="s">
        <v>226</v>
      </c>
      <c r="C8423" t="s">
        <v>795</v>
      </c>
      <c r="D8423" s="165" t="s">
        <v>738</v>
      </c>
      <c r="E8423" t="s">
        <v>739</v>
      </c>
      <c r="F8423" t="s">
        <v>286</v>
      </c>
      <c r="G8423" s="159">
        <f t="shared" si="368"/>
        <v>47.16</v>
      </c>
      <c r="H8423" s="159">
        <f t="shared" si="369"/>
        <v>0</v>
      </c>
      <c r="I8423" s="155" t="s">
        <v>665</v>
      </c>
      <c r="K8423" t="s">
        <v>459</v>
      </c>
      <c r="L8423" t="s">
        <v>460</v>
      </c>
      <c r="M8423" t="s">
        <v>226</v>
      </c>
      <c r="N8423" t="s">
        <v>795</v>
      </c>
      <c r="O8423" t="s">
        <v>226</v>
      </c>
      <c r="Q8423" s="163">
        <v>5000</v>
      </c>
      <c r="R8423">
        <v>1</v>
      </c>
      <c r="S8423">
        <v>47.16</v>
      </c>
      <c r="T8423">
        <v>0</v>
      </c>
      <c r="U8423" t="b" cm="1">
        <f t="array" ref="U8423">_xlfn.IFS(AND(R8423=1,S8423=G8423,T8423=H8423),TRUE,AND(R8423=1,S8423=G8423,H8423="Product NA"),TRUE)</f>
        <v>1</v>
      </c>
    </row>
    <row r="8424" spans="1:21" x14ac:dyDescent="0.35">
      <c r="A8424" s="163" t="s">
        <v>226</v>
      </c>
      <c r="B8424" s="164" t="s">
        <v>226</v>
      </c>
      <c r="C8424" t="s">
        <v>795</v>
      </c>
      <c r="D8424" s="165" t="s">
        <v>738</v>
      </c>
      <c r="E8424" t="s">
        <v>739</v>
      </c>
      <c r="F8424" t="s">
        <v>286</v>
      </c>
      <c r="G8424" s="159">
        <f t="shared" si="368"/>
        <v>53.01</v>
      </c>
      <c r="H8424" s="159">
        <f t="shared" si="369"/>
        <v>0</v>
      </c>
      <c r="I8424" s="155" t="s">
        <v>666</v>
      </c>
      <c r="K8424" t="s">
        <v>459</v>
      </c>
      <c r="L8424" t="s">
        <v>460</v>
      </c>
      <c r="M8424" t="s">
        <v>226</v>
      </c>
      <c r="N8424" t="s">
        <v>795</v>
      </c>
      <c r="O8424" t="s">
        <v>226</v>
      </c>
      <c r="Q8424" s="163">
        <v>6000</v>
      </c>
      <c r="R8424">
        <v>1</v>
      </c>
      <c r="S8424">
        <v>53.01</v>
      </c>
      <c r="T8424">
        <v>0</v>
      </c>
      <c r="U8424" t="b" cm="1">
        <f t="array" ref="U8424">_xlfn.IFS(AND(R8424=1,S8424=G8424,T8424=H8424),TRUE,AND(R8424=1,S8424=G8424,H8424="Product NA"),TRUE)</f>
        <v>1</v>
      </c>
    </row>
    <row r="8425" spans="1:21" x14ac:dyDescent="0.35">
      <c r="A8425" s="163" t="s">
        <v>226</v>
      </c>
      <c r="B8425" s="164" t="s">
        <v>226</v>
      </c>
      <c r="C8425" t="s">
        <v>795</v>
      </c>
      <c r="D8425" s="165" t="s">
        <v>738</v>
      </c>
      <c r="E8425" t="s">
        <v>739</v>
      </c>
      <c r="F8425" t="s">
        <v>286</v>
      </c>
      <c r="G8425" s="159">
        <f t="shared" si="368"/>
        <v>58.53</v>
      </c>
      <c r="H8425" s="159">
        <f t="shared" si="369"/>
        <v>0</v>
      </c>
      <c r="I8425" s="155" t="s">
        <v>667</v>
      </c>
      <c r="K8425" t="s">
        <v>459</v>
      </c>
      <c r="L8425" t="s">
        <v>460</v>
      </c>
      <c r="M8425" t="s">
        <v>226</v>
      </c>
      <c r="N8425" t="s">
        <v>795</v>
      </c>
      <c r="O8425" t="s">
        <v>226</v>
      </c>
      <c r="Q8425" s="163">
        <v>7000</v>
      </c>
      <c r="R8425">
        <v>1</v>
      </c>
      <c r="S8425">
        <v>58.53</v>
      </c>
      <c r="T8425">
        <v>0</v>
      </c>
      <c r="U8425" t="b" cm="1">
        <f t="array" ref="U8425">_xlfn.IFS(AND(R8425=1,S8425=G8425,T8425=H8425),TRUE,AND(R8425=1,S8425=G8425,H8425="Product NA"),TRUE)</f>
        <v>1</v>
      </c>
    </row>
    <row r="8426" spans="1:21" x14ac:dyDescent="0.35">
      <c r="A8426" s="163" t="s">
        <v>226</v>
      </c>
      <c r="B8426" s="164" t="s">
        <v>226</v>
      </c>
      <c r="C8426" t="s">
        <v>795</v>
      </c>
      <c r="D8426" s="165" t="s">
        <v>738</v>
      </c>
      <c r="E8426" t="s">
        <v>739</v>
      </c>
      <c r="F8426" t="s">
        <v>286</v>
      </c>
      <c r="G8426" s="159">
        <f t="shared" si="368"/>
        <v>63.61</v>
      </c>
      <c r="H8426" s="159">
        <f t="shared" si="369"/>
        <v>0</v>
      </c>
      <c r="I8426" s="155" t="s">
        <v>668</v>
      </c>
      <c r="K8426" t="s">
        <v>459</v>
      </c>
      <c r="L8426" t="s">
        <v>460</v>
      </c>
      <c r="M8426" t="s">
        <v>226</v>
      </c>
      <c r="N8426" t="s">
        <v>795</v>
      </c>
      <c r="O8426" t="s">
        <v>226</v>
      </c>
      <c r="Q8426" s="163">
        <v>8000</v>
      </c>
      <c r="R8426">
        <v>1</v>
      </c>
      <c r="S8426">
        <v>63.61</v>
      </c>
      <c r="T8426">
        <v>0</v>
      </c>
      <c r="U8426" t="b" cm="1">
        <f t="array" ref="U8426">_xlfn.IFS(AND(R8426=1,S8426=G8426,T8426=H8426),TRUE,AND(R8426=1,S8426=G8426,H8426="Product NA"),TRUE)</f>
        <v>1</v>
      </c>
    </row>
    <row r="8427" spans="1:21" x14ac:dyDescent="0.35">
      <c r="A8427" s="163" t="s">
        <v>226</v>
      </c>
      <c r="B8427" s="164" t="s">
        <v>226</v>
      </c>
      <c r="C8427" t="s">
        <v>795</v>
      </c>
      <c r="D8427" s="165" t="s">
        <v>738</v>
      </c>
      <c r="E8427" t="s">
        <v>739</v>
      </c>
      <c r="F8427" t="s">
        <v>286</v>
      </c>
      <c r="G8427" s="159">
        <f t="shared" si="368"/>
        <v>68.67</v>
      </c>
      <c r="H8427" s="159">
        <f t="shared" si="369"/>
        <v>0</v>
      </c>
      <c r="I8427" s="155" t="s">
        <v>669</v>
      </c>
      <c r="K8427" t="s">
        <v>459</v>
      </c>
      <c r="L8427" t="s">
        <v>460</v>
      </c>
      <c r="M8427" t="s">
        <v>226</v>
      </c>
      <c r="N8427" t="s">
        <v>795</v>
      </c>
      <c r="O8427" t="s">
        <v>226</v>
      </c>
      <c r="Q8427" s="163">
        <v>9000</v>
      </c>
      <c r="R8427">
        <v>1</v>
      </c>
      <c r="S8427">
        <v>68.67</v>
      </c>
      <c r="T8427">
        <v>0</v>
      </c>
      <c r="U8427" t="b" cm="1">
        <f t="array" ref="U8427">_xlfn.IFS(AND(R8427=1,S8427=G8427,T8427=H8427),TRUE,AND(R8427=1,S8427=G8427,H8427="Product NA"),TRUE)</f>
        <v>1</v>
      </c>
    </row>
    <row r="8428" spans="1:21" x14ac:dyDescent="0.35">
      <c r="A8428" s="163" t="s">
        <v>226</v>
      </c>
      <c r="B8428" s="164" t="s">
        <v>226</v>
      </c>
      <c r="C8428" t="s">
        <v>795</v>
      </c>
      <c r="D8428" s="165" t="s">
        <v>738</v>
      </c>
      <c r="E8428" t="s">
        <v>739</v>
      </c>
      <c r="F8428" t="s">
        <v>286</v>
      </c>
      <c r="G8428" s="159">
        <f t="shared" si="368"/>
        <v>86.85</v>
      </c>
      <c r="H8428" s="159">
        <f t="shared" si="369"/>
        <v>0</v>
      </c>
      <c r="I8428" s="155" t="s">
        <v>670</v>
      </c>
      <c r="K8428" t="s">
        <v>459</v>
      </c>
      <c r="L8428" t="s">
        <v>460</v>
      </c>
      <c r="M8428" t="s">
        <v>226</v>
      </c>
      <c r="N8428" t="s">
        <v>795</v>
      </c>
      <c r="O8428" t="s">
        <v>226</v>
      </c>
      <c r="Q8428" s="163">
        <v>10000</v>
      </c>
      <c r="R8428">
        <v>1</v>
      </c>
      <c r="S8428">
        <v>86.85</v>
      </c>
      <c r="T8428">
        <v>0</v>
      </c>
      <c r="U8428" t="b" cm="1">
        <f t="array" ref="U8428">_xlfn.IFS(AND(R8428=1,S8428=G8428,T8428=H8428),TRUE,AND(R8428=1,S8428=G8428,H8428="Product NA"),TRUE)</f>
        <v>1</v>
      </c>
    </row>
    <row r="8429" spans="1:21" x14ac:dyDescent="0.35">
      <c r="A8429" s="163" t="s">
        <v>226</v>
      </c>
      <c r="B8429" s="164" t="s">
        <v>226</v>
      </c>
      <c r="C8429" t="s">
        <v>795</v>
      </c>
      <c r="D8429" s="165" t="s">
        <v>738</v>
      </c>
      <c r="E8429" t="s">
        <v>739</v>
      </c>
      <c r="F8429" t="s">
        <v>286</v>
      </c>
      <c r="G8429" s="159">
        <f t="shared" si="368"/>
        <v>105.17</v>
      </c>
      <c r="H8429" s="159">
        <f t="shared" si="369"/>
        <v>0</v>
      </c>
      <c r="I8429" s="155" t="s">
        <v>671</v>
      </c>
      <c r="K8429" t="s">
        <v>459</v>
      </c>
      <c r="L8429" t="s">
        <v>460</v>
      </c>
      <c r="M8429" t="s">
        <v>226</v>
      </c>
      <c r="N8429" t="s">
        <v>795</v>
      </c>
      <c r="O8429" t="s">
        <v>226</v>
      </c>
      <c r="Q8429" s="163">
        <v>15000</v>
      </c>
      <c r="R8429">
        <v>1</v>
      </c>
      <c r="S8429">
        <v>105.17</v>
      </c>
      <c r="T8429">
        <v>0</v>
      </c>
      <c r="U8429" t="b" cm="1">
        <f t="array" ref="U8429">_xlfn.IFS(AND(R8429=1,S8429=G8429,T8429=H8429),TRUE,AND(R8429=1,S8429=G8429,H8429="Product NA"),TRUE)</f>
        <v>1</v>
      </c>
    </row>
    <row r="8430" spans="1:21" x14ac:dyDescent="0.35">
      <c r="A8430" s="163" t="s">
        <v>226</v>
      </c>
      <c r="B8430" s="164" t="s">
        <v>226</v>
      </c>
      <c r="C8430" t="s">
        <v>795</v>
      </c>
      <c r="D8430" s="165" t="s">
        <v>738</v>
      </c>
      <c r="E8430" t="s">
        <v>739</v>
      </c>
      <c r="F8430" t="s">
        <v>286</v>
      </c>
      <c r="G8430" s="159">
        <f t="shared" si="368"/>
        <v>126.35</v>
      </c>
      <c r="H8430" s="159">
        <f t="shared" si="369"/>
        <v>0</v>
      </c>
      <c r="I8430" s="155" t="s">
        <v>672</v>
      </c>
      <c r="K8430" t="s">
        <v>459</v>
      </c>
      <c r="L8430" t="s">
        <v>460</v>
      </c>
      <c r="M8430" t="s">
        <v>226</v>
      </c>
      <c r="N8430" t="s">
        <v>795</v>
      </c>
      <c r="O8430" t="s">
        <v>226</v>
      </c>
      <c r="Q8430" s="163">
        <v>20000</v>
      </c>
      <c r="R8430">
        <v>1</v>
      </c>
      <c r="S8430">
        <v>126.35</v>
      </c>
      <c r="T8430">
        <v>0</v>
      </c>
      <c r="U8430" t="b" cm="1">
        <f t="array" ref="U8430">_xlfn.IFS(AND(R8430=1,S8430=G8430,T8430=H8430),TRUE,AND(R8430=1,S8430=G8430,H8430="Product NA"),TRUE)</f>
        <v>1</v>
      </c>
    </row>
    <row r="8431" spans="1:21" x14ac:dyDescent="0.35">
      <c r="A8431" s="163" t="s">
        <v>226</v>
      </c>
      <c r="B8431" s="164" t="s">
        <v>226</v>
      </c>
      <c r="C8431" t="s">
        <v>795</v>
      </c>
      <c r="D8431" s="165" t="s">
        <v>738</v>
      </c>
      <c r="E8431" t="s">
        <v>739</v>
      </c>
      <c r="F8431" t="s">
        <v>286</v>
      </c>
      <c r="G8431" s="159">
        <f t="shared" si="368"/>
        <v>239.94</v>
      </c>
      <c r="H8431" s="159">
        <f t="shared" si="369"/>
        <v>0</v>
      </c>
      <c r="I8431" s="155" t="s">
        <v>673</v>
      </c>
      <c r="K8431" t="s">
        <v>459</v>
      </c>
      <c r="L8431" t="s">
        <v>460</v>
      </c>
      <c r="M8431" t="s">
        <v>226</v>
      </c>
      <c r="N8431" t="s">
        <v>795</v>
      </c>
      <c r="O8431" t="s">
        <v>226</v>
      </c>
      <c r="Q8431" s="163">
        <v>25000</v>
      </c>
      <c r="R8431">
        <v>1</v>
      </c>
      <c r="S8431">
        <v>239.94</v>
      </c>
      <c r="T8431">
        <v>0</v>
      </c>
      <c r="U8431" t="b" cm="1">
        <f t="array" ref="U8431">_xlfn.IFS(AND(R8431=1,S8431=G8431,T8431=H8431),TRUE,AND(R8431=1,S8431=G8431,H8431="Product NA"),TRUE)</f>
        <v>1</v>
      </c>
    </row>
    <row r="8432" spans="1:21" x14ac:dyDescent="0.35">
      <c r="A8432" s="163" t="s">
        <v>226</v>
      </c>
      <c r="B8432" s="164" t="s">
        <v>226</v>
      </c>
      <c r="C8432" t="s">
        <v>795</v>
      </c>
      <c r="D8432" s="165" t="s">
        <v>738</v>
      </c>
      <c r="E8432" t="s">
        <v>739</v>
      </c>
      <c r="F8432" t="s">
        <v>286</v>
      </c>
      <c r="G8432" s="159">
        <f t="shared" si="368"/>
        <v>284.51</v>
      </c>
      <c r="H8432" s="159">
        <f t="shared" si="369"/>
        <v>0</v>
      </c>
      <c r="I8432" s="155" t="s">
        <v>674</v>
      </c>
      <c r="K8432" t="s">
        <v>459</v>
      </c>
      <c r="L8432" t="s">
        <v>460</v>
      </c>
      <c r="M8432" t="s">
        <v>226</v>
      </c>
      <c r="N8432" t="s">
        <v>795</v>
      </c>
      <c r="O8432" t="s">
        <v>226</v>
      </c>
      <c r="Q8432" s="163">
        <v>30000</v>
      </c>
      <c r="R8432">
        <v>1</v>
      </c>
      <c r="S8432">
        <v>284.51</v>
      </c>
      <c r="T8432">
        <v>0</v>
      </c>
      <c r="U8432" t="b" cm="1">
        <f t="array" ref="U8432">_xlfn.IFS(AND(R8432=1,S8432=G8432,T8432=H8432),TRUE,AND(R8432=1,S8432=G8432,H8432="Product NA"),TRUE)</f>
        <v>1</v>
      </c>
    </row>
    <row r="8433" spans="1:21" x14ac:dyDescent="0.35">
      <c r="A8433" s="163" t="s">
        <v>658</v>
      </c>
      <c r="B8433" s="164" t="s">
        <v>452</v>
      </c>
      <c r="C8433" t="s">
        <v>658</v>
      </c>
      <c r="D8433" s="165" t="s">
        <v>738</v>
      </c>
      <c r="E8433" t="s">
        <v>739</v>
      </c>
      <c r="F8433" t="s">
        <v>286</v>
      </c>
      <c r="G8433" s="159">
        <f t="shared" si="368"/>
        <v>70.98</v>
      </c>
      <c r="H8433" s="159">
        <f t="shared" si="369"/>
        <v>0</v>
      </c>
      <c r="I8433" s="155" t="s">
        <v>471</v>
      </c>
      <c r="K8433" t="s">
        <v>458</v>
      </c>
      <c r="L8433" t="s">
        <v>399</v>
      </c>
      <c r="M8433" t="s">
        <v>466</v>
      </c>
      <c r="N8433" t="s">
        <v>658</v>
      </c>
      <c r="O8433" t="s">
        <v>452</v>
      </c>
      <c r="Q8433" s="163">
        <v>1000</v>
      </c>
      <c r="R8433">
        <v>1</v>
      </c>
      <c r="S8433">
        <v>70.98</v>
      </c>
      <c r="T8433">
        <v>0</v>
      </c>
      <c r="U8433" t="b" cm="1">
        <f t="array" ref="U8433">_xlfn.IFS(AND(R8433=1,S8433=G8433,T8433=H8433),TRUE,AND(R8433=1,S8433=G8433,H8433="Product NA"),TRUE)</f>
        <v>1</v>
      </c>
    </row>
    <row r="8434" spans="1:21" x14ac:dyDescent="0.35">
      <c r="A8434" s="163" t="s">
        <v>658</v>
      </c>
      <c r="B8434" s="164" t="s">
        <v>452</v>
      </c>
      <c r="C8434" t="s">
        <v>658</v>
      </c>
      <c r="D8434" s="165" t="s">
        <v>738</v>
      </c>
      <c r="E8434" t="s">
        <v>739</v>
      </c>
      <c r="F8434" t="s">
        <v>286</v>
      </c>
      <c r="G8434" s="159">
        <f t="shared" si="368"/>
        <v>87.75</v>
      </c>
      <c r="H8434" s="159">
        <f t="shared" si="369"/>
        <v>0</v>
      </c>
      <c r="I8434" s="155" t="s">
        <v>662</v>
      </c>
      <c r="K8434" t="s">
        <v>458</v>
      </c>
      <c r="L8434" t="s">
        <v>399</v>
      </c>
      <c r="M8434" t="s">
        <v>466</v>
      </c>
      <c r="N8434" t="s">
        <v>658</v>
      </c>
      <c r="O8434" t="s">
        <v>452</v>
      </c>
      <c r="Q8434" s="163">
        <v>2000</v>
      </c>
      <c r="R8434">
        <v>1</v>
      </c>
      <c r="S8434">
        <v>87.75</v>
      </c>
      <c r="T8434">
        <v>0</v>
      </c>
      <c r="U8434" t="b" cm="1">
        <f t="array" ref="U8434">_xlfn.IFS(AND(R8434=1,S8434=G8434,T8434=H8434),TRUE,AND(R8434=1,S8434=G8434,H8434="Product NA"),TRUE)</f>
        <v>1</v>
      </c>
    </row>
    <row r="8435" spans="1:21" x14ac:dyDescent="0.35">
      <c r="A8435" s="163" t="s">
        <v>658</v>
      </c>
      <c r="B8435" s="164" t="s">
        <v>452</v>
      </c>
      <c r="C8435" t="s">
        <v>658</v>
      </c>
      <c r="D8435" s="165" t="s">
        <v>738</v>
      </c>
      <c r="E8435" t="s">
        <v>739</v>
      </c>
      <c r="F8435" t="s">
        <v>286</v>
      </c>
      <c r="G8435" s="159">
        <f t="shared" si="368"/>
        <v>100.53</v>
      </c>
      <c r="H8435" s="159">
        <f t="shared" si="369"/>
        <v>0</v>
      </c>
      <c r="I8435" s="155" t="s">
        <v>663</v>
      </c>
      <c r="K8435" t="s">
        <v>458</v>
      </c>
      <c r="L8435" t="s">
        <v>399</v>
      </c>
      <c r="M8435" t="s">
        <v>466</v>
      </c>
      <c r="N8435" t="s">
        <v>658</v>
      </c>
      <c r="O8435" t="s">
        <v>452</v>
      </c>
      <c r="Q8435" s="163">
        <v>3000</v>
      </c>
      <c r="R8435">
        <v>1</v>
      </c>
      <c r="S8435">
        <v>100.53</v>
      </c>
      <c r="T8435">
        <v>0</v>
      </c>
      <c r="U8435" t="b" cm="1">
        <f t="array" ref="U8435">_xlfn.IFS(AND(R8435=1,S8435=G8435,T8435=H8435),TRUE,AND(R8435=1,S8435=G8435,H8435="Product NA"),TRUE)</f>
        <v>1</v>
      </c>
    </row>
    <row r="8436" spans="1:21" x14ac:dyDescent="0.35">
      <c r="A8436" s="163" t="s">
        <v>658</v>
      </c>
      <c r="B8436" s="164" t="s">
        <v>452</v>
      </c>
      <c r="C8436" t="s">
        <v>658</v>
      </c>
      <c r="D8436" s="165" t="s">
        <v>738</v>
      </c>
      <c r="E8436" t="s">
        <v>739</v>
      </c>
      <c r="F8436" t="s">
        <v>286</v>
      </c>
      <c r="G8436" s="159">
        <f t="shared" si="368"/>
        <v>114.35</v>
      </c>
      <c r="H8436" s="159">
        <f t="shared" si="369"/>
        <v>0</v>
      </c>
      <c r="I8436" s="155" t="s">
        <v>664</v>
      </c>
      <c r="K8436" t="s">
        <v>458</v>
      </c>
      <c r="L8436" t="s">
        <v>399</v>
      </c>
      <c r="M8436" t="s">
        <v>466</v>
      </c>
      <c r="N8436" t="s">
        <v>658</v>
      </c>
      <c r="O8436" t="s">
        <v>452</v>
      </c>
      <c r="Q8436" s="163">
        <v>4000</v>
      </c>
      <c r="R8436">
        <v>1</v>
      </c>
      <c r="S8436">
        <v>114.35</v>
      </c>
      <c r="T8436">
        <v>0</v>
      </c>
      <c r="U8436" t="b" cm="1">
        <f t="array" ref="U8436">_xlfn.IFS(AND(R8436=1,S8436=G8436,T8436=H8436),TRUE,AND(R8436=1,S8436=G8436,H8436="Product NA"),TRUE)</f>
        <v>1</v>
      </c>
    </row>
    <row r="8437" spans="1:21" x14ac:dyDescent="0.35">
      <c r="A8437" s="163" t="s">
        <v>658</v>
      </c>
      <c r="B8437" s="164" t="s">
        <v>452</v>
      </c>
      <c r="C8437" t="s">
        <v>658</v>
      </c>
      <c r="D8437" s="165" t="s">
        <v>738</v>
      </c>
      <c r="E8437" t="s">
        <v>739</v>
      </c>
      <c r="F8437" t="s">
        <v>286</v>
      </c>
      <c r="G8437" s="159">
        <f t="shared" si="368"/>
        <v>128.13999999999999</v>
      </c>
      <c r="H8437" s="159">
        <f t="shared" si="369"/>
        <v>0</v>
      </c>
      <c r="I8437" s="155" t="s">
        <v>665</v>
      </c>
      <c r="K8437" t="s">
        <v>458</v>
      </c>
      <c r="L8437" t="s">
        <v>399</v>
      </c>
      <c r="M8437" t="s">
        <v>466</v>
      </c>
      <c r="N8437" t="s">
        <v>658</v>
      </c>
      <c r="O8437" t="s">
        <v>452</v>
      </c>
      <c r="Q8437" s="163">
        <v>5000</v>
      </c>
      <c r="R8437">
        <v>1</v>
      </c>
      <c r="S8437">
        <v>128.13999999999999</v>
      </c>
      <c r="T8437">
        <v>0</v>
      </c>
      <c r="U8437" t="b" cm="1">
        <f t="array" ref="U8437">_xlfn.IFS(AND(R8437=1,S8437=G8437,T8437=H8437),TRUE,AND(R8437=1,S8437=G8437,H8437="Product NA"),TRUE)</f>
        <v>1</v>
      </c>
    </row>
    <row r="8438" spans="1:21" x14ac:dyDescent="0.35">
      <c r="A8438" s="163" t="s">
        <v>658</v>
      </c>
      <c r="B8438" s="164" t="s">
        <v>452</v>
      </c>
      <c r="C8438" t="s">
        <v>658</v>
      </c>
      <c r="D8438" s="165" t="s">
        <v>738</v>
      </c>
      <c r="E8438" t="s">
        <v>739</v>
      </c>
      <c r="F8438" t="s">
        <v>286</v>
      </c>
      <c r="G8438" s="159">
        <f t="shared" si="368"/>
        <v>142.02000000000001</v>
      </c>
      <c r="H8438" s="159">
        <f t="shared" si="369"/>
        <v>0</v>
      </c>
      <c r="I8438" s="155" t="s">
        <v>666</v>
      </c>
      <c r="K8438" t="s">
        <v>458</v>
      </c>
      <c r="L8438" t="s">
        <v>399</v>
      </c>
      <c r="M8438" t="s">
        <v>466</v>
      </c>
      <c r="N8438" t="s">
        <v>658</v>
      </c>
      <c r="O8438" t="s">
        <v>452</v>
      </c>
      <c r="Q8438" s="163">
        <v>6000</v>
      </c>
      <c r="R8438">
        <v>1</v>
      </c>
      <c r="S8438">
        <v>142.02000000000001</v>
      </c>
      <c r="T8438">
        <v>0</v>
      </c>
      <c r="U8438" t="b" cm="1">
        <f t="array" ref="U8438">_xlfn.IFS(AND(R8438=1,S8438=G8438,T8438=H8438),TRUE,AND(R8438=1,S8438=G8438,H8438="Product NA"),TRUE)</f>
        <v>1</v>
      </c>
    </row>
    <row r="8439" spans="1:21" x14ac:dyDescent="0.35">
      <c r="A8439" s="163" t="s">
        <v>658</v>
      </c>
      <c r="B8439" s="164" t="s">
        <v>452</v>
      </c>
      <c r="C8439" t="s">
        <v>658</v>
      </c>
      <c r="D8439" s="165" t="s">
        <v>738</v>
      </c>
      <c r="E8439" t="s">
        <v>739</v>
      </c>
      <c r="F8439" t="s">
        <v>286</v>
      </c>
      <c r="G8439" s="159">
        <f t="shared" si="368"/>
        <v>155.94999999999999</v>
      </c>
      <c r="H8439" s="159">
        <f t="shared" si="369"/>
        <v>0</v>
      </c>
      <c r="I8439" s="155" t="s">
        <v>667</v>
      </c>
      <c r="K8439" t="s">
        <v>458</v>
      </c>
      <c r="L8439" t="s">
        <v>399</v>
      </c>
      <c r="M8439" t="s">
        <v>466</v>
      </c>
      <c r="N8439" t="s">
        <v>658</v>
      </c>
      <c r="O8439" t="s">
        <v>452</v>
      </c>
      <c r="Q8439" s="163">
        <v>7000</v>
      </c>
      <c r="R8439">
        <v>1</v>
      </c>
      <c r="S8439">
        <v>155.94999999999999</v>
      </c>
      <c r="T8439">
        <v>0</v>
      </c>
      <c r="U8439" t="b" cm="1">
        <f t="array" ref="U8439">_xlfn.IFS(AND(R8439=1,S8439=G8439,T8439=H8439),TRUE,AND(R8439=1,S8439=G8439,H8439="Product NA"),TRUE)</f>
        <v>1</v>
      </c>
    </row>
    <row r="8440" spans="1:21" x14ac:dyDescent="0.35">
      <c r="A8440" s="163" t="s">
        <v>658</v>
      </c>
      <c r="B8440" s="164" t="s">
        <v>452</v>
      </c>
      <c r="C8440" t="s">
        <v>658</v>
      </c>
      <c r="D8440" s="165" t="s">
        <v>738</v>
      </c>
      <c r="E8440" t="s">
        <v>739</v>
      </c>
      <c r="F8440" t="s">
        <v>286</v>
      </c>
      <c r="G8440" s="159">
        <f t="shared" si="368"/>
        <v>169.69</v>
      </c>
      <c r="H8440" s="159">
        <f t="shared" si="369"/>
        <v>0</v>
      </c>
      <c r="I8440" s="155" t="s">
        <v>668</v>
      </c>
      <c r="K8440" t="s">
        <v>458</v>
      </c>
      <c r="L8440" t="s">
        <v>399</v>
      </c>
      <c r="M8440" t="s">
        <v>466</v>
      </c>
      <c r="N8440" t="s">
        <v>658</v>
      </c>
      <c r="O8440" t="s">
        <v>452</v>
      </c>
      <c r="Q8440" s="163">
        <v>8000</v>
      </c>
      <c r="R8440">
        <v>1</v>
      </c>
      <c r="S8440">
        <v>169.69</v>
      </c>
      <c r="T8440">
        <v>0</v>
      </c>
      <c r="U8440" t="b" cm="1">
        <f t="array" ref="U8440">_xlfn.IFS(AND(R8440=1,S8440=G8440,T8440=H8440),TRUE,AND(R8440=1,S8440=G8440,H8440="Product NA"),TRUE)</f>
        <v>1</v>
      </c>
    </row>
    <row r="8441" spans="1:21" x14ac:dyDescent="0.35">
      <c r="A8441" s="163" t="s">
        <v>658</v>
      </c>
      <c r="B8441" s="164" t="s">
        <v>452</v>
      </c>
      <c r="C8441" t="s">
        <v>658</v>
      </c>
      <c r="D8441" s="165" t="s">
        <v>738</v>
      </c>
      <c r="E8441" t="s">
        <v>739</v>
      </c>
      <c r="F8441" t="s">
        <v>286</v>
      </c>
      <c r="G8441" s="159">
        <f t="shared" si="368"/>
        <v>183.62</v>
      </c>
      <c r="H8441" s="159">
        <f t="shared" si="369"/>
        <v>0</v>
      </c>
      <c r="I8441" s="155" t="s">
        <v>669</v>
      </c>
      <c r="K8441" t="s">
        <v>458</v>
      </c>
      <c r="L8441" t="s">
        <v>399</v>
      </c>
      <c r="M8441" t="s">
        <v>466</v>
      </c>
      <c r="N8441" t="s">
        <v>658</v>
      </c>
      <c r="O8441" t="s">
        <v>452</v>
      </c>
      <c r="Q8441" s="163">
        <v>9000</v>
      </c>
      <c r="R8441">
        <v>1</v>
      </c>
      <c r="S8441">
        <v>183.62</v>
      </c>
      <c r="T8441">
        <v>0</v>
      </c>
      <c r="U8441" t="b" cm="1">
        <f t="array" ref="U8441">_xlfn.IFS(AND(R8441=1,S8441=G8441,T8441=H8441),TRUE,AND(R8441=1,S8441=G8441,H8441="Product NA"),TRUE)</f>
        <v>1</v>
      </c>
    </row>
    <row r="8442" spans="1:21" x14ac:dyDescent="0.35">
      <c r="A8442" s="163" t="s">
        <v>658</v>
      </c>
      <c r="B8442" s="164" t="s">
        <v>452</v>
      </c>
      <c r="C8442" t="s">
        <v>658</v>
      </c>
      <c r="D8442" s="165" t="s">
        <v>738</v>
      </c>
      <c r="E8442" t="s">
        <v>739</v>
      </c>
      <c r="F8442" t="s">
        <v>286</v>
      </c>
      <c r="G8442" s="159">
        <f t="shared" si="368"/>
        <v>185.28</v>
      </c>
      <c r="H8442" s="159">
        <f t="shared" si="369"/>
        <v>0</v>
      </c>
      <c r="I8442" s="155" t="s">
        <v>670</v>
      </c>
      <c r="K8442" t="s">
        <v>458</v>
      </c>
      <c r="L8442" t="s">
        <v>399</v>
      </c>
      <c r="M8442" t="s">
        <v>466</v>
      </c>
      <c r="N8442" t="s">
        <v>658</v>
      </c>
      <c r="O8442" t="s">
        <v>452</v>
      </c>
      <c r="Q8442" s="163">
        <v>10000</v>
      </c>
      <c r="R8442">
        <v>1</v>
      </c>
      <c r="S8442">
        <v>185.28</v>
      </c>
      <c r="T8442">
        <v>0</v>
      </c>
      <c r="U8442" t="b" cm="1">
        <f t="array" ref="U8442">_xlfn.IFS(AND(R8442=1,S8442=G8442,T8442=H8442),TRUE,AND(R8442=1,S8442=G8442,H8442="Product NA"),TRUE)</f>
        <v>1</v>
      </c>
    </row>
    <row r="8443" spans="1:21" x14ac:dyDescent="0.35">
      <c r="A8443" s="163" t="s">
        <v>658</v>
      </c>
      <c r="B8443" s="164" t="s">
        <v>452</v>
      </c>
      <c r="C8443" t="s">
        <v>658</v>
      </c>
      <c r="D8443" s="165" t="s">
        <v>738</v>
      </c>
      <c r="E8443" t="s">
        <v>739</v>
      </c>
      <c r="F8443" t="s">
        <v>286</v>
      </c>
      <c r="G8443" s="159">
        <f t="shared" si="368"/>
        <v>238.42</v>
      </c>
      <c r="H8443" s="159">
        <f t="shared" si="369"/>
        <v>0</v>
      </c>
      <c r="I8443" s="155" t="s">
        <v>671</v>
      </c>
      <c r="K8443" t="s">
        <v>458</v>
      </c>
      <c r="L8443" t="s">
        <v>399</v>
      </c>
      <c r="M8443" t="s">
        <v>466</v>
      </c>
      <c r="N8443" t="s">
        <v>658</v>
      </c>
      <c r="O8443" t="s">
        <v>452</v>
      </c>
      <c r="Q8443" s="163">
        <v>15000</v>
      </c>
      <c r="R8443">
        <v>1</v>
      </c>
      <c r="S8443">
        <v>238.42</v>
      </c>
      <c r="T8443">
        <v>0</v>
      </c>
      <c r="U8443" t="b" cm="1">
        <f t="array" ref="U8443">_xlfn.IFS(AND(R8443=1,S8443=G8443,T8443=H8443),TRUE,AND(R8443=1,S8443=G8443,H8443="Product NA"),TRUE)</f>
        <v>1</v>
      </c>
    </row>
    <row r="8444" spans="1:21" x14ac:dyDescent="0.35">
      <c r="A8444" s="163" t="s">
        <v>658</v>
      </c>
      <c r="B8444" s="164" t="s">
        <v>452</v>
      </c>
      <c r="C8444" t="s">
        <v>658</v>
      </c>
      <c r="D8444" s="165" t="s">
        <v>738</v>
      </c>
      <c r="E8444" t="s">
        <v>739</v>
      </c>
      <c r="F8444" t="s">
        <v>286</v>
      </c>
      <c r="G8444" s="159">
        <f t="shared" si="368"/>
        <v>294.49</v>
      </c>
      <c r="H8444" s="159">
        <f t="shared" si="369"/>
        <v>0</v>
      </c>
      <c r="I8444" s="155" t="s">
        <v>672</v>
      </c>
      <c r="K8444" t="s">
        <v>458</v>
      </c>
      <c r="L8444" t="s">
        <v>399</v>
      </c>
      <c r="M8444" t="s">
        <v>466</v>
      </c>
      <c r="N8444" t="s">
        <v>658</v>
      </c>
      <c r="O8444" t="s">
        <v>452</v>
      </c>
      <c r="Q8444" s="163">
        <v>20000</v>
      </c>
      <c r="R8444">
        <v>1</v>
      </c>
      <c r="S8444">
        <v>294.49</v>
      </c>
      <c r="T8444">
        <v>0</v>
      </c>
      <c r="U8444" t="b" cm="1">
        <f t="array" ref="U8444">_xlfn.IFS(AND(R8444=1,S8444=G8444,T8444=H8444),TRUE,AND(R8444=1,S8444=G8444,H8444="Product NA"),TRUE)</f>
        <v>1</v>
      </c>
    </row>
    <row r="8445" spans="1:21" x14ac:dyDescent="0.35">
      <c r="A8445" s="163" t="s">
        <v>658</v>
      </c>
      <c r="B8445" s="164" t="s">
        <v>452</v>
      </c>
      <c r="C8445" t="s">
        <v>658</v>
      </c>
      <c r="D8445" s="165" t="s">
        <v>738</v>
      </c>
      <c r="E8445" t="s">
        <v>739</v>
      </c>
      <c r="F8445" t="s">
        <v>286</v>
      </c>
      <c r="G8445" s="159">
        <f t="shared" si="368"/>
        <v>377.44</v>
      </c>
      <c r="H8445" s="159">
        <f t="shared" si="369"/>
        <v>0</v>
      </c>
      <c r="I8445" s="155" t="s">
        <v>673</v>
      </c>
      <c r="K8445" t="s">
        <v>458</v>
      </c>
      <c r="L8445" t="s">
        <v>399</v>
      </c>
      <c r="M8445" t="s">
        <v>466</v>
      </c>
      <c r="N8445" t="s">
        <v>658</v>
      </c>
      <c r="O8445" t="s">
        <v>452</v>
      </c>
      <c r="Q8445" s="163">
        <v>25000</v>
      </c>
      <c r="R8445">
        <v>1</v>
      </c>
      <c r="S8445">
        <v>377.44</v>
      </c>
      <c r="T8445">
        <v>0</v>
      </c>
      <c r="U8445" t="b" cm="1">
        <f t="array" ref="U8445">_xlfn.IFS(AND(R8445=1,S8445=G8445,T8445=H8445),TRUE,AND(R8445=1,S8445=G8445,H8445="Product NA"),TRUE)</f>
        <v>1</v>
      </c>
    </row>
    <row r="8446" spans="1:21" x14ac:dyDescent="0.35">
      <c r="A8446" s="163" t="s">
        <v>658</v>
      </c>
      <c r="B8446" s="164" t="s">
        <v>452</v>
      </c>
      <c r="C8446" t="s">
        <v>658</v>
      </c>
      <c r="D8446" s="165" t="s">
        <v>738</v>
      </c>
      <c r="E8446" t="s">
        <v>739</v>
      </c>
      <c r="F8446" t="s">
        <v>286</v>
      </c>
      <c r="G8446" s="159">
        <f t="shared" si="368"/>
        <v>431.71</v>
      </c>
      <c r="H8446" s="159">
        <f t="shared" si="369"/>
        <v>0</v>
      </c>
      <c r="I8446" s="155" t="s">
        <v>674</v>
      </c>
      <c r="K8446" t="s">
        <v>458</v>
      </c>
      <c r="L8446" t="s">
        <v>399</v>
      </c>
      <c r="M8446" t="s">
        <v>466</v>
      </c>
      <c r="N8446" t="s">
        <v>658</v>
      </c>
      <c r="O8446" t="s">
        <v>452</v>
      </c>
      <c r="Q8446" s="163">
        <v>30000</v>
      </c>
      <c r="R8446">
        <v>1</v>
      </c>
      <c r="S8446">
        <v>431.71</v>
      </c>
      <c r="T8446">
        <v>0</v>
      </c>
      <c r="U8446" t="b" cm="1">
        <f t="array" ref="U8446">_xlfn.IFS(AND(R8446=1,S8446=G8446,T8446=H8446),TRUE,AND(R8446=1,S8446=G8446,H8446="Product NA"),TRUE)</f>
        <v>1</v>
      </c>
    </row>
    <row r="8447" spans="1:21" x14ac:dyDescent="0.35">
      <c r="A8447" s="163" t="s">
        <v>747</v>
      </c>
      <c r="B8447" s="164" t="s">
        <v>443</v>
      </c>
      <c r="C8447" t="s">
        <v>747</v>
      </c>
      <c r="D8447" s="165" t="s">
        <v>738</v>
      </c>
      <c r="E8447" t="s">
        <v>739</v>
      </c>
      <c r="F8447" t="s">
        <v>286</v>
      </c>
      <c r="G8447" s="159">
        <f t="shared" si="368"/>
        <v>66.489999999999995</v>
      </c>
      <c r="H8447" s="159">
        <f t="shared" si="369"/>
        <v>0</v>
      </c>
      <c r="I8447" s="155" t="s">
        <v>471</v>
      </c>
      <c r="K8447" t="s">
        <v>456</v>
      </c>
      <c r="L8447" t="s">
        <v>390</v>
      </c>
      <c r="M8447" t="s">
        <v>466</v>
      </c>
      <c r="N8447" t="s">
        <v>747</v>
      </c>
      <c r="O8447" t="s">
        <v>443</v>
      </c>
      <c r="Q8447" s="163">
        <v>1000</v>
      </c>
      <c r="R8447">
        <v>1</v>
      </c>
      <c r="S8447">
        <v>66.489999999999995</v>
      </c>
      <c r="T8447">
        <v>0</v>
      </c>
      <c r="U8447" t="b" cm="1">
        <f t="array" ref="U8447">_xlfn.IFS(AND(R8447=1,S8447=G8447,T8447=H8447),TRUE,AND(R8447=1,S8447=G8447,H8447="Product NA"),TRUE)</f>
        <v>1</v>
      </c>
    </row>
    <row r="8448" spans="1:21" x14ac:dyDescent="0.35">
      <c r="A8448" s="163" t="s">
        <v>747</v>
      </c>
      <c r="B8448" s="164" t="s">
        <v>443</v>
      </c>
      <c r="C8448" t="s">
        <v>747</v>
      </c>
      <c r="D8448" s="165" t="s">
        <v>738</v>
      </c>
      <c r="E8448" t="s">
        <v>739</v>
      </c>
      <c r="F8448" t="s">
        <v>286</v>
      </c>
      <c r="G8448" s="159">
        <f t="shared" si="368"/>
        <v>79.489999999999995</v>
      </c>
      <c r="H8448" s="159">
        <f t="shared" si="369"/>
        <v>0</v>
      </c>
      <c r="I8448" s="155" t="s">
        <v>662</v>
      </c>
      <c r="K8448" t="s">
        <v>456</v>
      </c>
      <c r="L8448" t="s">
        <v>390</v>
      </c>
      <c r="M8448" t="s">
        <v>466</v>
      </c>
      <c r="N8448" t="s">
        <v>747</v>
      </c>
      <c r="O8448" t="s">
        <v>443</v>
      </c>
      <c r="Q8448" s="163">
        <v>2000</v>
      </c>
      <c r="R8448">
        <v>1</v>
      </c>
      <c r="S8448">
        <v>79.489999999999995</v>
      </c>
      <c r="T8448">
        <v>0</v>
      </c>
      <c r="U8448" t="b" cm="1">
        <f t="array" ref="U8448">_xlfn.IFS(AND(R8448=1,S8448=G8448,T8448=H8448),TRUE,AND(R8448=1,S8448=G8448,H8448="Product NA"),TRUE)</f>
        <v>1</v>
      </c>
    </row>
    <row r="8449" spans="1:21" x14ac:dyDescent="0.35">
      <c r="A8449" s="163" t="s">
        <v>747</v>
      </c>
      <c r="B8449" s="164" t="s">
        <v>443</v>
      </c>
      <c r="C8449" t="s">
        <v>747</v>
      </c>
      <c r="D8449" s="165" t="s">
        <v>738</v>
      </c>
      <c r="E8449" t="s">
        <v>739</v>
      </c>
      <c r="F8449" t="s">
        <v>286</v>
      </c>
      <c r="G8449" s="159">
        <f t="shared" si="368"/>
        <v>91.8</v>
      </c>
      <c r="H8449" s="159">
        <f t="shared" si="369"/>
        <v>0</v>
      </c>
      <c r="I8449" s="155" t="s">
        <v>663</v>
      </c>
      <c r="K8449" t="s">
        <v>456</v>
      </c>
      <c r="L8449" t="s">
        <v>390</v>
      </c>
      <c r="M8449" t="s">
        <v>466</v>
      </c>
      <c r="N8449" t="s">
        <v>747</v>
      </c>
      <c r="O8449" t="s">
        <v>443</v>
      </c>
      <c r="Q8449" s="163">
        <v>3000</v>
      </c>
      <c r="R8449">
        <v>1</v>
      </c>
      <c r="S8449">
        <v>91.8</v>
      </c>
      <c r="T8449">
        <v>0</v>
      </c>
      <c r="U8449" t="b" cm="1">
        <f t="array" ref="U8449">_xlfn.IFS(AND(R8449=1,S8449=G8449,T8449=H8449),TRUE,AND(R8449=1,S8449=G8449,H8449="Product NA"),TRUE)</f>
        <v>1</v>
      </c>
    </row>
    <row r="8450" spans="1:21" x14ac:dyDescent="0.35">
      <c r="A8450" s="163" t="s">
        <v>747</v>
      </c>
      <c r="B8450" s="164" t="s">
        <v>443</v>
      </c>
      <c r="C8450" t="s">
        <v>747</v>
      </c>
      <c r="D8450" s="165" t="s">
        <v>738</v>
      </c>
      <c r="E8450" t="s">
        <v>739</v>
      </c>
      <c r="F8450" t="s">
        <v>286</v>
      </c>
      <c r="G8450" s="159">
        <f t="shared" si="368"/>
        <v>103.9</v>
      </c>
      <c r="H8450" s="159">
        <f t="shared" si="369"/>
        <v>0</v>
      </c>
      <c r="I8450" s="155" t="s">
        <v>664</v>
      </c>
      <c r="K8450" t="s">
        <v>456</v>
      </c>
      <c r="L8450" t="s">
        <v>390</v>
      </c>
      <c r="M8450" t="s">
        <v>466</v>
      </c>
      <c r="N8450" t="s">
        <v>747</v>
      </c>
      <c r="O8450" t="s">
        <v>443</v>
      </c>
      <c r="Q8450" s="163">
        <v>4000</v>
      </c>
      <c r="R8450">
        <v>1</v>
      </c>
      <c r="S8450">
        <v>103.9</v>
      </c>
      <c r="T8450">
        <v>0</v>
      </c>
      <c r="U8450" t="b" cm="1">
        <f t="array" ref="U8450">_xlfn.IFS(AND(R8450=1,S8450=G8450,T8450=H8450),TRUE,AND(R8450=1,S8450=G8450,H8450="Product NA"),TRUE)</f>
        <v>1</v>
      </c>
    </row>
    <row r="8451" spans="1:21" x14ac:dyDescent="0.35">
      <c r="A8451" s="163" t="s">
        <v>747</v>
      </c>
      <c r="B8451" s="164" t="s">
        <v>443</v>
      </c>
      <c r="C8451" t="s">
        <v>747</v>
      </c>
      <c r="D8451" s="165" t="s">
        <v>738</v>
      </c>
      <c r="E8451" t="s">
        <v>739</v>
      </c>
      <c r="F8451" t="s">
        <v>286</v>
      </c>
      <c r="G8451" s="159">
        <f t="shared" ref="G8451:G8514" si="370">S8451</f>
        <v>115.7</v>
      </c>
      <c r="H8451" s="159">
        <f t="shared" ref="H8451:H8514" si="371">T8451</f>
        <v>0</v>
      </c>
      <c r="I8451" s="155" t="s">
        <v>665</v>
      </c>
      <c r="K8451" t="s">
        <v>456</v>
      </c>
      <c r="L8451" t="s">
        <v>390</v>
      </c>
      <c r="M8451" t="s">
        <v>466</v>
      </c>
      <c r="N8451" t="s">
        <v>747</v>
      </c>
      <c r="O8451" t="s">
        <v>443</v>
      </c>
      <c r="Q8451" s="163">
        <v>5000</v>
      </c>
      <c r="R8451">
        <v>1</v>
      </c>
      <c r="S8451">
        <v>115.7</v>
      </c>
      <c r="T8451">
        <v>0</v>
      </c>
      <c r="U8451" t="b" cm="1">
        <f t="array" ref="U8451">_xlfn.IFS(AND(R8451=1,S8451=G8451,T8451=H8451),TRUE,AND(R8451=1,S8451=G8451,H8451="Product NA"),TRUE)</f>
        <v>1</v>
      </c>
    </row>
    <row r="8452" spans="1:21" x14ac:dyDescent="0.35">
      <c r="A8452" s="163" t="s">
        <v>747</v>
      </c>
      <c r="B8452" s="164" t="s">
        <v>443</v>
      </c>
      <c r="C8452" t="s">
        <v>747</v>
      </c>
      <c r="D8452" s="165" t="s">
        <v>738</v>
      </c>
      <c r="E8452" t="s">
        <v>739</v>
      </c>
      <c r="F8452" t="s">
        <v>286</v>
      </c>
      <c r="G8452" s="159">
        <f t="shared" si="370"/>
        <v>127.67</v>
      </c>
      <c r="H8452" s="159">
        <f t="shared" si="371"/>
        <v>0</v>
      </c>
      <c r="I8452" s="155" t="s">
        <v>666</v>
      </c>
      <c r="K8452" t="s">
        <v>456</v>
      </c>
      <c r="L8452" t="s">
        <v>390</v>
      </c>
      <c r="M8452" t="s">
        <v>466</v>
      </c>
      <c r="N8452" t="s">
        <v>747</v>
      </c>
      <c r="O8452" t="s">
        <v>443</v>
      </c>
      <c r="Q8452" s="163">
        <v>6000</v>
      </c>
      <c r="R8452">
        <v>1</v>
      </c>
      <c r="S8452">
        <v>127.67</v>
      </c>
      <c r="T8452">
        <v>0</v>
      </c>
      <c r="U8452" t="b" cm="1">
        <f t="array" ref="U8452">_xlfn.IFS(AND(R8452=1,S8452=G8452,T8452=H8452),TRUE,AND(R8452=1,S8452=G8452,H8452="Product NA"),TRUE)</f>
        <v>1</v>
      </c>
    </row>
    <row r="8453" spans="1:21" x14ac:dyDescent="0.35">
      <c r="A8453" s="163" t="s">
        <v>747</v>
      </c>
      <c r="B8453" s="164" t="s">
        <v>443</v>
      </c>
      <c r="C8453" t="s">
        <v>747</v>
      </c>
      <c r="D8453" s="165" t="s">
        <v>738</v>
      </c>
      <c r="E8453" t="s">
        <v>739</v>
      </c>
      <c r="F8453" t="s">
        <v>286</v>
      </c>
      <c r="G8453" s="159">
        <f t="shared" si="370"/>
        <v>139.69</v>
      </c>
      <c r="H8453" s="159">
        <f t="shared" si="371"/>
        <v>0</v>
      </c>
      <c r="I8453" s="155" t="s">
        <v>667</v>
      </c>
      <c r="K8453" t="s">
        <v>456</v>
      </c>
      <c r="L8453" t="s">
        <v>390</v>
      </c>
      <c r="M8453" t="s">
        <v>466</v>
      </c>
      <c r="N8453" t="s">
        <v>747</v>
      </c>
      <c r="O8453" t="s">
        <v>443</v>
      </c>
      <c r="Q8453" s="163">
        <v>7000</v>
      </c>
      <c r="R8453">
        <v>1</v>
      </c>
      <c r="S8453">
        <v>139.69</v>
      </c>
      <c r="T8453">
        <v>0</v>
      </c>
      <c r="U8453" t="b" cm="1">
        <f t="array" ref="U8453">_xlfn.IFS(AND(R8453=1,S8453=G8453,T8453=H8453),TRUE,AND(R8453=1,S8453=G8453,H8453="Product NA"),TRUE)</f>
        <v>1</v>
      </c>
    </row>
    <row r="8454" spans="1:21" x14ac:dyDescent="0.35">
      <c r="A8454" s="163" t="s">
        <v>747</v>
      </c>
      <c r="B8454" s="164" t="s">
        <v>443</v>
      </c>
      <c r="C8454" t="s">
        <v>747</v>
      </c>
      <c r="D8454" s="165" t="s">
        <v>738</v>
      </c>
      <c r="E8454" t="s">
        <v>739</v>
      </c>
      <c r="F8454" t="s">
        <v>286</v>
      </c>
      <c r="G8454" s="159">
        <f t="shared" si="370"/>
        <v>151.21</v>
      </c>
      <c r="H8454" s="159">
        <f t="shared" si="371"/>
        <v>0</v>
      </c>
      <c r="I8454" s="155" t="s">
        <v>668</v>
      </c>
      <c r="K8454" t="s">
        <v>456</v>
      </c>
      <c r="L8454" t="s">
        <v>390</v>
      </c>
      <c r="M8454" t="s">
        <v>466</v>
      </c>
      <c r="N8454" t="s">
        <v>747</v>
      </c>
      <c r="O8454" t="s">
        <v>443</v>
      </c>
      <c r="Q8454" s="163">
        <v>8000</v>
      </c>
      <c r="R8454">
        <v>1</v>
      </c>
      <c r="S8454">
        <v>151.21</v>
      </c>
      <c r="T8454">
        <v>0</v>
      </c>
      <c r="U8454" t="b" cm="1">
        <f t="array" ref="U8454">_xlfn.IFS(AND(R8454=1,S8454=G8454,T8454=H8454),TRUE,AND(R8454=1,S8454=G8454,H8454="Product NA"),TRUE)</f>
        <v>1</v>
      </c>
    </row>
    <row r="8455" spans="1:21" x14ac:dyDescent="0.35">
      <c r="A8455" s="163" t="s">
        <v>747</v>
      </c>
      <c r="B8455" s="164" t="s">
        <v>443</v>
      </c>
      <c r="C8455" t="s">
        <v>747</v>
      </c>
      <c r="D8455" s="165" t="s">
        <v>738</v>
      </c>
      <c r="E8455" t="s">
        <v>739</v>
      </c>
      <c r="F8455" t="s">
        <v>286</v>
      </c>
      <c r="G8455" s="159">
        <f t="shared" si="370"/>
        <v>162.81</v>
      </c>
      <c r="H8455" s="159">
        <f t="shared" si="371"/>
        <v>0</v>
      </c>
      <c r="I8455" s="155" t="s">
        <v>669</v>
      </c>
      <c r="K8455" t="s">
        <v>456</v>
      </c>
      <c r="L8455" t="s">
        <v>390</v>
      </c>
      <c r="M8455" t="s">
        <v>466</v>
      </c>
      <c r="N8455" t="s">
        <v>747</v>
      </c>
      <c r="O8455" t="s">
        <v>443</v>
      </c>
      <c r="Q8455" s="163">
        <v>9000</v>
      </c>
      <c r="R8455">
        <v>1</v>
      </c>
      <c r="S8455">
        <v>162.81</v>
      </c>
      <c r="T8455">
        <v>0</v>
      </c>
      <c r="U8455" t="b" cm="1">
        <f t="array" ref="U8455">_xlfn.IFS(AND(R8455=1,S8455=G8455,T8455=H8455),TRUE,AND(R8455=1,S8455=G8455,H8455="Product NA"),TRUE)</f>
        <v>1</v>
      </c>
    </row>
    <row r="8456" spans="1:21" x14ac:dyDescent="0.35">
      <c r="A8456" s="163" t="s">
        <v>747</v>
      </c>
      <c r="B8456" s="164" t="s">
        <v>443</v>
      </c>
      <c r="C8456" t="s">
        <v>747</v>
      </c>
      <c r="D8456" s="165" t="s">
        <v>738</v>
      </c>
      <c r="E8456" t="s">
        <v>739</v>
      </c>
      <c r="F8456" t="s">
        <v>286</v>
      </c>
      <c r="G8456" s="159">
        <f t="shared" si="370"/>
        <v>174.38</v>
      </c>
      <c r="H8456" s="159">
        <f t="shared" si="371"/>
        <v>0</v>
      </c>
      <c r="I8456" s="155" t="s">
        <v>670</v>
      </c>
      <c r="K8456" t="s">
        <v>456</v>
      </c>
      <c r="L8456" t="s">
        <v>390</v>
      </c>
      <c r="M8456" t="s">
        <v>466</v>
      </c>
      <c r="N8456" t="s">
        <v>747</v>
      </c>
      <c r="O8456" t="s">
        <v>443</v>
      </c>
      <c r="Q8456" s="163">
        <v>10000</v>
      </c>
      <c r="R8456">
        <v>1</v>
      </c>
      <c r="S8456">
        <v>174.38</v>
      </c>
      <c r="T8456">
        <v>0</v>
      </c>
      <c r="U8456" t="b" cm="1">
        <f t="array" ref="U8456">_xlfn.IFS(AND(R8456=1,S8456=G8456,T8456=H8456),TRUE,AND(R8456=1,S8456=G8456,H8456="Product NA"),TRUE)</f>
        <v>1</v>
      </c>
    </row>
    <row r="8457" spans="1:21" x14ac:dyDescent="0.35">
      <c r="A8457" s="163" t="s">
        <v>747</v>
      </c>
      <c r="B8457" s="164" t="s">
        <v>443</v>
      </c>
      <c r="C8457" t="s">
        <v>747</v>
      </c>
      <c r="D8457" s="165" t="s">
        <v>738</v>
      </c>
      <c r="E8457" t="s">
        <v>739</v>
      </c>
      <c r="F8457" t="s">
        <v>286</v>
      </c>
      <c r="G8457" s="159">
        <f t="shared" si="370"/>
        <v>215.59</v>
      </c>
      <c r="H8457" s="159">
        <f t="shared" si="371"/>
        <v>0</v>
      </c>
      <c r="I8457" s="155" t="s">
        <v>671</v>
      </c>
      <c r="K8457" t="s">
        <v>456</v>
      </c>
      <c r="L8457" t="s">
        <v>390</v>
      </c>
      <c r="M8457" t="s">
        <v>466</v>
      </c>
      <c r="N8457" t="s">
        <v>747</v>
      </c>
      <c r="O8457" t="s">
        <v>443</v>
      </c>
      <c r="Q8457" s="163">
        <v>15000</v>
      </c>
      <c r="R8457">
        <v>1</v>
      </c>
      <c r="S8457">
        <v>215.59</v>
      </c>
      <c r="T8457">
        <v>0</v>
      </c>
      <c r="U8457" t="b" cm="1">
        <f t="array" ref="U8457">_xlfn.IFS(AND(R8457=1,S8457=G8457,T8457=H8457),TRUE,AND(R8457=1,S8457=G8457,H8457="Product NA"),TRUE)</f>
        <v>1</v>
      </c>
    </row>
    <row r="8458" spans="1:21" x14ac:dyDescent="0.35">
      <c r="A8458" s="163" t="s">
        <v>747</v>
      </c>
      <c r="B8458" s="164" t="s">
        <v>443</v>
      </c>
      <c r="C8458" t="s">
        <v>747</v>
      </c>
      <c r="D8458" s="165" t="s">
        <v>738</v>
      </c>
      <c r="E8458" t="s">
        <v>739</v>
      </c>
      <c r="F8458" t="s">
        <v>286</v>
      </c>
      <c r="G8458" s="159">
        <f t="shared" si="370"/>
        <v>258.06</v>
      </c>
      <c r="H8458" s="159">
        <f t="shared" si="371"/>
        <v>0</v>
      </c>
      <c r="I8458" s="155" t="s">
        <v>672</v>
      </c>
      <c r="K8458" t="s">
        <v>456</v>
      </c>
      <c r="L8458" t="s">
        <v>390</v>
      </c>
      <c r="M8458" t="s">
        <v>466</v>
      </c>
      <c r="N8458" t="s">
        <v>747</v>
      </c>
      <c r="O8458" t="s">
        <v>443</v>
      </c>
      <c r="Q8458" s="163">
        <v>20000</v>
      </c>
      <c r="R8458">
        <v>1</v>
      </c>
      <c r="S8458">
        <v>258.06</v>
      </c>
      <c r="T8458">
        <v>0</v>
      </c>
      <c r="U8458" t="b" cm="1">
        <f t="array" ref="U8458">_xlfn.IFS(AND(R8458=1,S8458=G8458,T8458=H8458),TRUE,AND(R8458=1,S8458=G8458,H8458="Product NA"),TRUE)</f>
        <v>1</v>
      </c>
    </row>
    <row r="8459" spans="1:21" x14ac:dyDescent="0.35">
      <c r="A8459" s="163" t="s">
        <v>747</v>
      </c>
      <c r="B8459" s="164" t="s">
        <v>443</v>
      </c>
      <c r="C8459" t="s">
        <v>747</v>
      </c>
      <c r="D8459" s="165" t="s">
        <v>738</v>
      </c>
      <c r="E8459" t="s">
        <v>739</v>
      </c>
      <c r="F8459" t="s">
        <v>286</v>
      </c>
      <c r="G8459" s="159">
        <f t="shared" si="370"/>
        <v>306.99</v>
      </c>
      <c r="H8459" s="159">
        <f t="shared" si="371"/>
        <v>0</v>
      </c>
      <c r="I8459" s="155" t="s">
        <v>673</v>
      </c>
      <c r="K8459" t="s">
        <v>456</v>
      </c>
      <c r="L8459" t="s">
        <v>390</v>
      </c>
      <c r="M8459" t="s">
        <v>466</v>
      </c>
      <c r="N8459" t="s">
        <v>747</v>
      </c>
      <c r="O8459" t="s">
        <v>443</v>
      </c>
      <c r="Q8459" s="163">
        <v>25000</v>
      </c>
      <c r="R8459">
        <v>1</v>
      </c>
      <c r="S8459">
        <v>306.99</v>
      </c>
      <c r="T8459">
        <v>0</v>
      </c>
      <c r="U8459" t="b" cm="1">
        <f t="array" ref="U8459">_xlfn.IFS(AND(R8459=1,S8459=G8459,T8459=H8459),TRUE,AND(R8459=1,S8459=G8459,H8459="Product NA"),TRUE)</f>
        <v>1</v>
      </c>
    </row>
    <row r="8460" spans="1:21" x14ac:dyDescent="0.35">
      <c r="A8460" s="163" t="s">
        <v>747</v>
      </c>
      <c r="B8460" s="164" t="s">
        <v>443</v>
      </c>
      <c r="C8460" t="s">
        <v>747</v>
      </c>
      <c r="D8460" s="165" t="s">
        <v>738</v>
      </c>
      <c r="E8460" t="s">
        <v>739</v>
      </c>
      <c r="F8460" t="s">
        <v>286</v>
      </c>
      <c r="G8460" s="159">
        <f t="shared" si="370"/>
        <v>338.7</v>
      </c>
      <c r="H8460" s="159">
        <f t="shared" si="371"/>
        <v>0</v>
      </c>
      <c r="I8460" s="155" t="s">
        <v>674</v>
      </c>
      <c r="K8460" t="s">
        <v>456</v>
      </c>
      <c r="L8460" t="s">
        <v>390</v>
      </c>
      <c r="M8460" t="s">
        <v>466</v>
      </c>
      <c r="N8460" t="s">
        <v>747</v>
      </c>
      <c r="O8460" t="s">
        <v>443</v>
      </c>
      <c r="Q8460" s="163">
        <v>30000</v>
      </c>
      <c r="R8460">
        <v>1</v>
      </c>
      <c r="S8460">
        <v>338.7</v>
      </c>
      <c r="T8460">
        <v>0</v>
      </c>
      <c r="U8460" t="b" cm="1">
        <f t="array" ref="U8460">_xlfn.IFS(AND(R8460=1,S8460=G8460,T8460=H8460),TRUE,AND(R8460=1,S8460=G8460,H8460="Product NA"),TRUE)</f>
        <v>1</v>
      </c>
    </row>
    <row r="8461" spans="1:21" x14ac:dyDescent="0.35">
      <c r="A8461" s="163" t="s">
        <v>226</v>
      </c>
      <c r="B8461" s="164" t="s">
        <v>226</v>
      </c>
      <c r="C8461" t="s">
        <v>795</v>
      </c>
      <c r="D8461" s="165" t="s">
        <v>283</v>
      </c>
      <c r="F8461" t="s">
        <v>286</v>
      </c>
      <c r="G8461" s="159">
        <f t="shared" si="370"/>
        <v>7.4</v>
      </c>
      <c r="H8461" s="159">
        <f t="shared" si="371"/>
        <v>3.6500000000000004</v>
      </c>
      <c r="I8461" s="155" t="s">
        <v>472</v>
      </c>
      <c r="K8461" t="s">
        <v>459</v>
      </c>
      <c r="L8461" t="s">
        <v>460</v>
      </c>
      <c r="M8461" t="s">
        <v>226</v>
      </c>
      <c r="N8461" t="s">
        <v>795</v>
      </c>
      <c r="O8461" t="s">
        <v>226</v>
      </c>
      <c r="Q8461" s="163">
        <v>2000</v>
      </c>
      <c r="R8461">
        <v>1</v>
      </c>
      <c r="S8461">
        <v>7.4</v>
      </c>
      <c r="T8461">
        <v>3.6500000000000004</v>
      </c>
      <c r="U8461" t="b" cm="1">
        <f t="array" ref="U8461">_xlfn.IFS(AND(R8461=1,S8461=G8461,T8461=H8461),TRUE,AND(R8461=1,S8461=G8461,H8461="Product NA"),TRUE)</f>
        <v>1</v>
      </c>
    </row>
    <row r="8462" spans="1:21" x14ac:dyDescent="0.35">
      <c r="A8462" s="163" t="s">
        <v>226</v>
      </c>
      <c r="B8462" s="164" t="s">
        <v>226</v>
      </c>
      <c r="C8462" t="s">
        <v>795</v>
      </c>
      <c r="D8462" s="165" t="s">
        <v>282</v>
      </c>
      <c r="F8462" t="s">
        <v>286</v>
      </c>
      <c r="G8462" s="159">
        <f t="shared" si="370"/>
        <v>0</v>
      </c>
      <c r="H8462" s="159">
        <f t="shared" si="371"/>
        <v>0</v>
      </c>
      <c r="I8462" s="155" t="s">
        <v>472</v>
      </c>
      <c r="K8462" t="s">
        <v>459</v>
      </c>
      <c r="L8462" t="s">
        <v>460</v>
      </c>
      <c r="M8462" t="s">
        <v>226</v>
      </c>
      <c r="N8462" t="s">
        <v>795</v>
      </c>
      <c r="O8462" t="s">
        <v>226</v>
      </c>
      <c r="Q8462" s="163">
        <v>2000</v>
      </c>
      <c r="R8462">
        <v>1</v>
      </c>
      <c r="S8462">
        <v>0</v>
      </c>
      <c r="T8462">
        <v>0</v>
      </c>
      <c r="U8462" t="b" cm="1">
        <f t="array" ref="U8462">_xlfn.IFS(AND(R8462=1,S8462=G8462,T8462=H8462),TRUE,AND(R8462=1,S8462=G8462,H8462="Product NA"),TRUE)</f>
        <v>1</v>
      </c>
    </row>
    <row r="8463" spans="1:21" x14ac:dyDescent="0.35">
      <c r="A8463" s="163" t="s">
        <v>226</v>
      </c>
      <c r="B8463" s="164" t="s">
        <v>226</v>
      </c>
      <c r="C8463" t="s">
        <v>795</v>
      </c>
      <c r="D8463" s="165" t="s">
        <v>805</v>
      </c>
      <c r="F8463" t="s">
        <v>286</v>
      </c>
      <c r="G8463" s="159">
        <f t="shared" si="370"/>
        <v>0</v>
      </c>
      <c r="H8463" s="159">
        <f t="shared" si="371"/>
        <v>0</v>
      </c>
      <c r="I8463" s="155" t="s">
        <v>472</v>
      </c>
      <c r="K8463" t="s">
        <v>459</v>
      </c>
      <c r="L8463" t="s">
        <v>460</v>
      </c>
      <c r="M8463" t="s">
        <v>226</v>
      </c>
      <c r="N8463" t="s">
        <v>795</v>
      </c>
      <c r="O8463" t="s">
        <v>226</v>
      </c>
      <c r="Q8463" s="163">
        <v>2000</v>
      </c>
      <c r="R8463">
        <v>1</v>
      </c>
      <c r="S8463">
        <v>0</v>
      </c>
      <c r="T8463">
        <v>0</v>
      </c>
      <c r="U8463" t="b" cm="1">
        <f t="array" ref="U8463">_xlfn.IFS(AND(R8463=1,S8463=G8463,T8463=H8463),TRUE,AND(R8463=1,S8463=G8463,H8463="Product NA"),TRUE)</f>
        <v>1</v>
      </c>
    </row>
    <row r="8464" spans="1:21" x14ac:dyDescent="0.35">
      <c r="A8464" s="163" t="s">
        <v>226</v>
      </c>
      <c r="B8464" s="164" t="s">
        <v>226</v>
      </c>
      <c r="C8464" t="s">
        <v>795</v>
      </c>
      <c r="D8464" s="165" t="s">
        <v>381</v>
      </c>
      <c r="F8464" t="s">
        <v>386</v>
      </c>
      <c r="G8464" s="159">
        <f t="shared" si="370"/>
        <v>7.4</v>
      </c>
      <c r="H8464" s="159">
        <f t="shared" si="371"/>
        <v>3.6500000000000004</v>
      </c>
      <c r="I8464" s="155" t="s">
        <v>472</v>
      </c>
      <c r="K8464" t="s">
        <v>459</v>
      </c>
      <c r="L8464" t="s">
        <v>460</v>
      </c>
      <c r="M8464" t="s">
        <v>226</v>
      </c>
      <c r="N8464" t="s">
        <v>795</v>
      </c>
      <c r="O8464" t="s">
        <v>226</v>
      </c>
      <c r="Q8464" s="163">
        <v>2000</v>
      </c>
      <c r="R8464">
        <v>1</v>
      </c>
      <c r="S8464">
        <v>7.4</v>
      </c>
      <c r="T8464">
        <v>3.6500000000000004</v>
      </c>
      <c r="U8464" t="b" cm="1">
        <f t="array" ref="U8464">_xlfn.IFS(AND(R8464=1,S8464=G8464,T8464=H8464),TRUE,AND(R8464=1,S8464=G8464,H8464="Product NA"),TRUE)</f>
        <v>1</v>
      </c>
    </row>
    <row r="8465" spans="1:21" x14ac:dyDescent="0.35">
      <c r="A8465" s="163" t="s">
        <v>226</v>
      </c>
      <c r="B8465" s="164" t="s">
        <v>226</v>
      </c>
      <c r="C8465" t="s">
        <v>795</v>
      </c>
      <c r="D8465" s="165" t="s">
        <v>382</v>
      </c>
      <c r="F8465" t="s">
        <v>386</v>
      </c>
      <c r="G8465" s="159">
        <f t="shared" si="370"/>
        <v>8.3800000000000008</v>
      </c>
      <c r="H8465" s="159">
        <f t="shared" si="371"/>
        <v>4.8100000000000005</v>
      </c>
      <c r="I8465" s="155" t="s">
        <v>472</v>
      </c>
      <c r="K8465" t="s">
        <v>459</v>
      </c>
      <c r="L8465" t="s">
        <v>460</v>
      </c>
      <c r="M8465" t="s">
        <v>226</v>
      </c>
      <c r="N8465" t="s">
        <v>795</v>
      </c>
      <c r="O8465" t="s">
        <v>226</v>
      </c>
      <c r="Q8465" s="163">
        <v>2000</v>
      </c>
      <c r="R8465">
        <v>1</v>
      </c>
      <c r="S8465">
        <v>8.3800000000000008</v>
      </c>
      <c r="T8465">
        <v>4.8100000000000005</v>
      </c>
      <c r="U8465" t="b" cm="1">
        <f t="array" ref="U8465">_xlfn.IFS(AND(R8465=1,S8465=G8465,T8465=H8465),TRUE,AND(R8465=1,S8465=G8465,H8465="Product NA"),TRUE)</f>
        <v>1</v>
      </c>
    </row>
    <row r="8466" spans="1:21" x14ac:dyDescent="0.35">
      <c r="A8466" s="163" t="s">
        <v>226</v>
      </c>
      <c r="B8466" s="164" t="s">
        <v>226</v>
      </c>
      <c r="C8466" t="s">
        <v>795</v>
      </c>
      <c r="D8466" s="165" t="s">
        <v>808</v>
      </c>
      <c r="F8466" t="s">
        <v>386</v>
      </c>
      <c r="G8466" s="159">
        <f t="shared" si="370"/>
        <v>9.8000000000000007</v>
      </c>
      <c r="H8466" s="159">
        <f t="shared" si="371"/>
        <v>3.6500000000000004</v>
      </c>
      <c r="I8466" s="155" t="s">
        <v>472</v>
      </c>
      <c r="K8466" t="s">
        <v>459</v>
      </c>
      <c r="L8466" t="s">
        <v>460</v>
      </c>
      <c r="M8466" t="s">
        <v>226</v>
      </c>
      <c r="N8466" t="s">
        <v>795</v>
      </c>
      <c r="O8466" t="s">
        <v>226</v>
      </c>
      <c r="Q8466" s="163">
        <v>2000</v>
      </c>
      <c r="R8466">
        <v>1</v>
      </c>
      <c r="S8466">
        <v>9.8000000000000007</v>
      </c>
      <c r="T8466">
        <v>3.6500000000000004</v>
      </c>
      <c r="U8466" t="b" cm="1">
        <f t="array" ref="U8466">_xlfn.IFS(AND(R8466=1,S8466=G8466,T8466=H8466),TRUE,AND(R8466=1,S8466=G8466,H8466="Product NA"),TRUE)</f>
        <v>1</v>
      </c>
    </row>
    <row r="8467" spans="1:21" x14ac:dyDescent="0.35">
      <c r="A8467" s="163" t="s">
        <v>226</v>
      </c>
      <c r="B8467" s="164" t="s">
        <v>226</v>
      </c>
      <c r="C8467" t="s">
        <v>795</v>
      </c>
      <c r="D8467" s="165" t="s">
        <v>281</v>
      </c>
      <c r="F8467" t="s">
        <v>286</v>
      </c>
      <c r="G8467" s="159">
        <f t="shared" si="370"/>
        <v>8.3800000000000008</v>
      </c>
      <c r="H8467" s="159">
        <f t="shared" si="371"/>
        <v>4.8100000000000005</v>
      </c>
      <c r="I8467" s="155" t="s">
        <v>472</v>
      </c>
      <c r="K8467" t="s">
        <v>459</v>
      </c>
      <c r="L8467" t="s">
        <v>460</v>
      </c>
      <c r="M8467" t="s">
        <v>226</v>
      </c>
      <c r="N8467" t="s">
        <v>795</v>
      </c>
      <c r="O8467" t="s">
        <v>226</v>
      </c>
      <c r="Q8467" s="163">
        <v>2000</v>
      </c>
      <c r="R8467">
        <v>1</v>
      </c>
      <c r="S8467">
        <v>8.3800000000000008</v>
      </c>
      <c r="T8467">
        <v>4.8100000000000005</v>
      </c>
      <c r="U8467" t="b" cm="1">
        <f t="array" ref="U8467">_xlfn.IFS(AND(R8467=1,S8467=G8467,T8467=H8467),TRUE,AND(R8467=1,S8467=G8467,H8467="Product NA"),TRUE)</f>
        <v>1</v>
      </c>
    </row>
    <row r="8468" spans="1:21" x14ac:dyDescent="0.35">
      <c r="A8468" s="163" t="s">
        <v>226</v>
      </c>
      <c r="B8468" s="164" t="s">
        <v>226</v>
      </c>
      <c r="C8468" t="s">
        <v>795</v>
      </c>
      <c r="D8468" s="165" t="s">
        <v>685</v>
      </c>
      <c r="F8468" t="s">
        <v>277</v>
      </c>
      <c r="G8468" s="159">
        <f t="shared" si="370"/>
        <v>0.6</v>
      </c>
      <c r="H8468" s="159">
        <f t="shared" si="371"/>
        <v>9.26</v>
      </c>
      <c r="I8468" s="155" t="s">
        <v>470</v>
      </c>
      <c r="K8468" t="s">
        <v>459</v>
      </c>
      <c r="L8468" t="s">
        <v>460</v>
      </c>
      <c r="M8468" t="s">
        <v>226</v>
      </c>
      <c r="N8468" t="s">
        <v>795</v>
      </c>
      <c r="O8468" t="s">
        <v>226</v>
      </c>
      <c r="Q8468" s="163">
        <v>500</v>
      </c>
      <c r="R8468">
        <v>1</v>
      </c>
      <c r="S8468">
        <v>0.6</v>
      </c>
      <c r="T8468">
        <v>9.26</v>
      </c>
      <c r="U8468" t="b" cm="1">
        <f t="array" ref="U8468">_xlfn.IFS(AND(R8468=1,S8468=G8468,T8468=H8468),TRUE,AND(R8468=1,S8468=G8468,H8468="Product NA"),TRUE)</f>
        <v>1</v>
      </c>
    </row>
    <row r="8469" spans="1:21" x14ac:dyDescent="0.35">
      <c r="A8469" s="163" t="s">
        <v>226</v>
      </c>
      <c r="B8469" s="164" t="s">
        <v>226</v>
      </c>
      <c r="C8469" t="s">
        <v>795</v>
      </c>
      <c r="D8469" s="165" t="s">
        <v>686</v>
      </c>
      <c r="F8469" t="s">
        <v>0</v>
      </c>
      <c r="G8469" s="159">
        <f t="shared" si="370"/>
        <v>0.6</v>
      </c>
      <c r="H8469" s="159">
        <f t="shared" si="371"/>
        <v>9.26</v>
      </c>
      <c r="I8469" s="155" t="s">
        <v>469</v>
      </c>
      <c r="K8469" t="s">
        <v>459</v>
      </c>
      <c r="L8469" t="s">
        <v>460</v>
      </c>
      <c r="M8469" t="s">
        <v>226</v>
      </c>
      <c r="N8469" t="s">
        <v>795</v>
      </c>
      <c r="O8469" t="s">
        <v>226</v>
      </c>
      <c r="Q8469" s="163">
        <v>100</v>
      </c>
      <c r="R8469">
        <v>1</v>
      </c>
      <c r="S8469">
        <v>0.6</v>
      </c>
      <c r="T8469">
        <v>9.26</v>
      </c>
      <c r="U8469" t="b" cm="1">
        <f t="array" ref="U8469">_xlfn.IFS(AND(R8469=1,S8469=G8469,T8469=H8469),TRUE,AND(R8469=1,S8469=G8469,H8469="Product NA"),TRUE)</f>
        <v>1</v>
      </c>
    </row>
    <row r="8470" spans="1:21" x14ac:dyDescent="0.35">
      <c r="A8470" s="163" t="s">
        <v>226</v>
      </c>
      <c r="B8470" s="164" t="s">
        <v>226</v>
      </c>
      <c r="C8470" t="s">
        <v>795</v>
      </c>
      <c r="D8470" s="165" t="s">
        <v>801</v>
      </c>
      <c r="F8470" t="s">
        <v>286</v>
      </c>
      <c r="G8470" s="159">
        <f t="shared" si="370"/>
        <v>9.8000000000000007</v>
      </c>
      <c r="H8470" s="159">
        <f t="shared" si="371"/>
        <v>3.6500000000000004</v>
      </c>
      <c r="I8470" s="155" t="s">
        <v>472</v>
      </c>
      <c r="K8470" t="s">
        <v>459</v>
      </c>
      <c r="L8470" t="s">
        <v>460</v>
      </c>
      <c r="M8470" t="s">
        <v>226</v>
      </c>
      <c r="N8470" t="s">
        <v>795</v>
      </c>
      <c r="O8470" t="s">
        <v>226</v>
      </c>
      <c r="Q8470" s="163">
        <v>2000</v>
      </c>
      <c r="R8470">
        <v>1</v>
      </c>
      <c r="S8470">
        <v>9.8000000000000007</v>
      </c>
      <c r="T8470">
        <v>3.6500000000000004</v>
      </c>
      <c r="U8470" t="b" cm="1">
        <f t="array" ref="U8470">_xlfn.IFS(AND(R8470=1,S8470=G8470,T8470=H8470),TRUE,AND(R8470=1,S8470=G8470,H8470="Product NA"),TRUE)</f>
        <v>1</v>
      </c>
    </row>
    <row r="8471" spans="1:21" x14ac:dyDescent="0.35">
      <c r="A8471" s="163" t="s">
        <v>226</v>
      </c>
      <c r="B8471" s="164" t="s">
        <v>226</v>
      </c>
      <c r="C8471" t="s">
        <v>795</v>
      </c>
      <c r="D8471" s="165" t="s">
        <v>802</v>
      </c>
      <c r="F8471" t="s">
        <v>286</v>
      </c>
      <c r="G8471" s="159">
        <f t="shared" si="370"/>
        <v>0</v>
      </c>
      <c r="H8471" s="159">
        <f t="shared" si="371"/>
        <v>0</v>
      </c>
      <c r="I8471" s="155" t="s">
        <v>472</v>
      </c>
      <c r="K8471" t="s">
        <v>459</v>
      </c>
      <c r="L8471" t="s">
        <v>460</v>
      </c>
      <c r="M8471" t="s">
        <v>226</v>
      </c>
      <c r="N8471" t="s">
        <v>795</v>
      </c>
      <c r="O8471" t="s">
        <v>226</v>
      </c>
      <c r="Q8471" s="163">
        <v>2000</v>
      </c>
      <c r="R8471">
        <v>1</v>
      </c>
      <c r="S8471">
        <v>0</v>
      </c>
      <c r="T8471">
        <v>0</v>
      </c>
      <c r="U8471" t="b" cm="1">
        <f t="array" ref="U8471">_xlfn.IFS(AND(R8471=1,S8471=G8471,T8471=H8471),TRUE,AND(R8471=1,S8471=G8471,H8471="Product NA"),TRUE)</f>
        <v>1</v>
      </c>
    </row>
    <row r="8472" spans="1:21" x14ac:dyDescent="0.35">
      <c r="A8472" s="163" t="s">
        <v>226</v>
      </c>
      <c r="B8472" s="164" t="s">
        <v>226</v>
      </c>
      <c r="C8472" t="s">
        <v>795</v>
      </c>
      <c r="D8472" s="165" t="s">
        <v>316</v>
      </c>
      <c r="F8472" t="s">
        <v>286</v>
      </c>
      <c r="G8472" s="159">
        <f t="shared" si="370"/>
        <v>8.23</v>
      </c>
      <c r="H8472" s="159">
        <f t="shared" si="371"/>
        <v>4.1100000000000003</v>
      </c>
      <c r="I8472" s="155" t="s">
        <v>472</v>
      </c>
      <c r="K8472" t="s">
        <v>459</v>
      </c>
      <c r="L8472" t="s">
        <v>460</v>
      </c>
      <c r="M8472" t="s">
        <v>226</v>
      </c>
      <c r="N8472" t="s">
        <v>795</v>
      </c>
      <c r="O8472" t="s">
        <v>226</v>
      </c>
      <c r="Q8472" s="163">
        <v>2000</v>
      </c>
      <c r="R8472">
        <v>1</v>
      </c>
      <c r="S8472">
        <v>8.23</v>
      </c>
      <c r="T8472">
        <v>4.1100000000000003</v>
      </c>
      <c r="U8472" t="b" cm="1">
        <f t="array" ref="U8472">_xlfn.IFS(AND(R8472=1,S8472=G8472,T8472=H8472),TRUE,AND(R8472=1,S8472=G8472,H8472="Product NA"),TRUE)</f>
        <v>1</v>
      </c>
    </row>
    <row r="8473" spans="1:21" x14ac:dyDescent="0.35">
      <c r="A8473" s="163" t="s">
        <v>226</v>
      </c>
      <c r="B8473" s="164" t="s">
        <v>226</v>
      </c>
      <c r="C8473" t="s">
        <v>795</v>
      </c>
      <c r="D8473" s="165" t="s">
        <v>803</v>
      </c>
      <c r="F8473" t="s">
        <v>286</v>
      </c>
      <c r="G8473" s="159">
        <f t="shared" si="370"/>
        <v>0</v>
      </c>
      <c r="H8473" s="159">
        <f t="shared" si="371"/>
        <v>0</v>
      </c>
      <c r="I8473" s="155" t="s">
        <v>472</v>
      </c>
      <c r="K8473" t="s">
        <v>459</v>
      </c>
      <c r="L8473" t="s">
        <v>460</v>
      </c>
      <c r="M8473" t="s">
        <v>226</v>
      </c>
      <c r="N8473" t="s">
        <v>795</v>
      </c>
      <c r="O8473" t="s">
        <v>226</v>
      </c>
      <c r="Q8473" s="163">
        <v>2000</v>
      </c>
      <c r="R8473">
        <v>1</v>
      </c>
      <c r="S8473">
        <v>0</v>
      </c>
      <c r="T8473">
        <v>0</v>
      </c>
      <c r="U8473" t="b" cm="1">
        <f t="array" ref="U8473">_xlfn.IFS(AND(R8473=1,S8473=G8473,T8473=H8473),TRUE,AND(R8473=1,S8473=G8473,H8473="Product NA"),TRUE)</f>
        <v>1</v>
      </c>
    </row>
    <row r="8474" spans="1:21" x14ac:dyDescent="0.35">
      <c r="A8474" s="163" t="s">
        <v>226</v>
      </c>
      <c r="B8474" s="164" t="s">
        <v>226</v>
      </c>
      <c r="C8474" t="s">
        <v>795</v>
      </c>
      <c r="D8474" s="165" t="s">
        <v>804</v>
      </c>
      <c r="F8474" t="s">
        <v>286</v>
      </c>
      <c r="G8474" s="159">
        <f t="shared" si="370"/>
        <v>0</v>
      </c>
      <c r="H8474" s="159">
        <f t="shared" si="371"/>
        <v>0</v>
      </c>
      <c r="I8474" s="155" t="s">
        <v>472</v>
      </c>
      <c r="K8474" t="s">
        <v>459</v>
      </c>
      <c r="L8474" t="s">
        <v>460</v>
      </c>
      <c r="M8474" t="s">
        <v>226</v>
      </c>
      <c r="N8474" t="s">
        <v>795</v>
      </c>
      <c r="O8474" t="s">
        <v>226</v>
      </c>
      <c r="Q8474" s="163">
        <v>2000</v>
      </c>
      <c r="R8474">
        <v>1</v>
      </c>
      <c r="S8474">
        <v>0</v>
      </c>
      <c r="T8474">
        <v>0</v>
      </c>
      <c r="U8474" t="b" cm="1">
        <f t="array" ref="U8474">_xlfn.IFS(AND(R8474=1,S8474=G8474,T8474=H8474),TRUE,AND(R8474=1,S8474=G8474,H8474="Product NA"),TRUE)</f>
        <v>1</v>
      </c>
    </row>
    <row r="8475" spans="1:21" x14ac:dyDescent="0.35">
      <c r="A8475" s="163" t="s">
        <v>226</v>
      </c>
      <c r="B8475" s="164" t="s">
        <v>226</v>
      </c>
      <c r="C8475" t="s">
        <v>795</v>
      </c>
      <c r="D8475" s="165" t="s">
        <v>806</v>
      </c>
      <c r="F8475" t="s">
        <v>277</v>
      </c>
      <c r="G8475" s="159">
        <f t="shared" si="370"/>
        <v>8.25</v>
      </c>
      <c r="H8475" s="159">
        <f t="shared" si="371"/>
        <v>5.95</v>
      </c>
      <c r="I8475" s="155" t="s">
        <v>470</v>
      </c>
      <c r="K8475" t="s">
        <v>459</v>
      </c>
      <c r="L8475" t="s">
        <v>460</v>
      </c>
      <c r="M8475" t="s">
        <v>226</v>
      </c>
      <c r="N8475" t="s">
        <v>795</v>
      </c>
      <c r="O8475" t="s">
        <v>226</v>
      </c>
      <c r="Q8475" s="163">
        <v>500</v>
      </c>
      <c r="R8475">
        <v>1</v>
      </c>
      <c r="S8475">
        <v>8.25</v>
      </c>
      <c r="T8475">
        <v>5.95</v>
      </c>
      <c r="U8475" t="b" cm="1">
        <f t="array" ref="U8475">_xlfn.IFS(AND(R8475=1,S8475=G8475,T8475=H8475),TRUE,AND(R8475=1,S8475=G8475,H8475="Product NA"),TRUE)</f>
        <v>1</v>
      </c>
    </row>
    <row r="8476" spans="1:21" x14ac:dyDescent="0.35">
      <c r="A8476" s="163" t="s">
        <v>226</v>
      </c>
      <c r="B8476" s="164" t="s">
        <v>226</v>
      </c>
      <c r="C8476" t="s">
        <v>795</v>
      </c>
      <c r="D8476" s="165" t="s">
        <v>807</v>
      </c>
      <c r="F8476" t="s">
        <v>277</v>
      </c>
      <c r="G8476" s="159">
        <f t="shared" si="370"/>
        <v>11.350000000000001</v>
      </c>
      <c r="H8476" s="159">
        <f t="shared" si="371"/>
        <v>8</v>
      </c>
      <c r="I8476" s="155" t="s">
        <v>470</v>
      </c>
      <c r="K8476" t="s">
        <v>459</v>
      </c>
      <c r="L8476" t="s">
        <v>460</v>
      </c>
      <c r="M8476" t="s">
        <v>226</v>
      </c>
      <c r="N8476" t="s">
        <v>795</v>
      </c>
      <c r="O8476" t="s">
        <v>226</v>
      </c>
      <c r="Q8476" s="163">
        <v>500</v>
      </c>
      <c r="R8476">
        <v>1</v>
      </c>
      <c r="S8476">
        <v>11.350000000000001</v>
      </c>
      <c r="T8476">
        <v>8</v>
      </c>
      <c r="U8476" t="b" cm="1">
        <f t="array" ref="U8476">_xlfn.IFS(AND(R8476=1,S8476=G8476,T8476=H8476),TRUE,AND(R8476=1,S8476=G8476,H8476="Product NA"),TRUE)</f>
        <v>1</v>
      </c>
    </row>
    <row r="8477" spans="1:21" x14ac:dyDescent="0.35">
      <c r="A8477" s="163" t="s">
        <v>226</v>
      </c>
      <c r="B8477" s="164" t="s">
        <v>226</v>
      </c>
      <c r="C8477" t="s">
        <v>795</v>
      </c>
      <c r="D8477" s="165" t="s">
        <v>246</v>
      </c>
      <c r="F8477" t="s">
        <v>819</v>
      </c>
      <c r="G8477" s="159" t="e">
        <f t="shared" si="370"/>
        <v>#N/A</v>
      </c>
      <c r="H8477" s="159" t="e">
        <f t="shared" si="371"/>
        <v>#N/A</v>
      </c>
      <c r="I8477" s="155" t="s">
        <v>644</v>
      </c>
      <c r="K8477" t="s">
        <v>459</v>
      </c>
      <c r="L8477" t="s">
        <v>460</v>
      </c>
      <c r="M8477" t="s">
        <v>226</v>
      </c>
      <c r="N8477" t="s">
        <v>795</v>
      </c>
      <c r="O8477" t="s">
        <v>226</v>
      </c>
      <c r="Q8477" s="163">
        <v>5000</v>
      </c>
      <c r="R8477">
        <v>1</v>
      </c>
      <c r="S8477" t="e">
        <v>#N/A</v>
      </c>
      <c r="T8477" t="e">
        <v>#N/A</v>
      </c>
      <c r="U8477" t="e" cm="1">
        <f t="array" ref="U8477">_xlfn.IFS(AND(R8477=1,S8477=G8477,T8477=H8477),TRUE,AND(R8477=1,S8477=G8477,H8477="Product NA"),TRUE)</f>
        <v>#N/A</v>
      </c>
    </row>
    <row r="8478" spans="1:21" x14ac:dyDescent="0.35">
      <c r="A8478" s="163" t="s">
        <v>226</v>
      </c>
      <c r="B8478" s="164" t="s">
        <v>226</v>
      </c>
      <c r="C8478" t="s">
        <v>795</v>
      </c>
      <c r="D8478" s="165" t="s">
        <v>247</v>
      </c>
      <c r="F8478" t="s">
        <v>819</v>
      </c>
      <c r="G8478" s="159" t="e">
        <f t="shared" si="370"/>
        <v>#N/A</v>
      </c>
      <c r="H8478" s="159" t="e">
        <f t="shared" si="371"/>
        <v>#N/A</v>
      </c>
      <c r="I8478" s="155" t="s">
        <v>644</v>
      </c>
      <c r="K8478" t="s">
        <v>459</v>
      </c>
      <c r="L8478" t="s">
        <v>460</v>
      </c>
      <c r="M8478" t="s">
        <v>226</v>
      </c>
      <c r="N8478" t="s">
        <v>795</v>
      </c>
      <c r="O8478" t="s">
        <v>226</v>
      </c>
      <c r="Q8478" s="163">
        <v>5000</v>
      </c>
      <c r="R8478">
        <v>1</v>
      </c>
      <c r="S8478" t="e">
        <v>#N/A</v>
      </c>
      <c r="T8478" t="e">
        <v>#N/A</v>
      </c>
      <c r="U8478" t="e" cm="1">
        <f t="array" ref="U8478">_xlfn.IFS(AND(R8478=1,S8478=G8478,T8478=H8478),TRUE,AND(R8478=1,S8478=G8478,H8478="Product NA"),TRUE)</f>
        <v>#N/A</v>
      </c>
    </row>
    <row r="8479" spans="1:21" x14ac:dyDescent="0.35">
      <c r="A8479" s="163" t="s">
        <v>226</v>
      </c>
      <c r="B8479" s="164" t="s">
        <v>226</v>
      </c>
      <c r="C8479" t="s">
        <v>795</v>
      </c>
      <c r="D8479" s="165" t="s">
        <v>246</v>
      </c>
      <c r="F8479" t="s">
        <v>819</v>
      </c>
      <c r="G8479" s="159" t="str">
        <f t="shared" si="370"/>
        <v>Product NA</v>
      </c>
      <c r="H8479" s="159" t="str">
        <f t="shared" si="371"/>
        <v>Product NA</v>
      </c>
      <c r="I8479" s="155" t="s">
        <v>831</v>
      </c>
      <c r="K8479" t="s">
        <v>459</v>
      </c>
      <c r="L8479" t="s">
        <v>460</v>
      </c>
      <c r="M8479" t="s">
        <v>226</v>
      </c>
      <c r="N8479" t="s">
        <v>795</v>
      </c>
      <c r="O8479" t="s">
        <v>226</v>
      </c>
      <c r="Q8479" s="163">
        <v>11000</v>
      </c>
      <c r="R8479">
        <v>0</v>
      </c>
      <c r="S8479" t="s">
        <v>873</v>
      </c>
      <c r="T8479" t="s">
        <v>873</v>
      </c>
      <c r="U8479" t="e" cm="1">
        <f t="array" ref="U8479">_xlfn.IFS(AND(R8479=1,S8479=G8479,T8479=H8479),TRUE,AND(R8479=1,S8479=G8479,H8479="Product NA"),TRUE)</f>
        <v>#N/A</v>
      </c>
    </row>
    <row r="8480" spans="1:21" x14ac:dyDescent="0.35">
      <c r="A8480" s="163" t="s">
        <v>226</v>
      </c>
      <c r="B8480" s="164" t="s">
        <v>226</v>
      </c>
      <c r="C8480" t="s">
        <v>795</v>
      </c>
      <c r="D8480" s="165" t="s">
        <v>247</v>
      </c>
      <c r="F8480" t="s">
        <v>819</v>
      </c>
      <c r="G8480" s="159" t="str">
        <f t="shared" si="370"/>
        <v>Product NA</v>
      </c>
      <c r="H8480" s="159" t="str">
        <f t="shared" si="371"/>
        <v>Product NA</v>
      </c>
      <c r="I8480" s="155" t="s">
        <v>831</v>
      </c>
      <c r="K8480" t="s">
        <v>459</v>
      </c>
      <c r="L8480" t="s">
        <v>460</v>
      </c>
      <c r="M8480" t="s">
        <v>226</v>
      </c>
      <c r="N8480" t="s">
        <v>795</v>
      </c>
      <c r="O8480" t="s">
        <v>226</v>
      </c>
      <c r="Q8480" s="163">
        <v>11000</v>
      </c>
      <c r="R8480">
        <v>0</v>
      </c>
      <c r="S8480" t="s">
        <v>873</v>
      </c>
      <c r="T8480" t="s">
        <v>873</v>
      </c>
      <c r="U8480" t="e" cm="1">
        <f t="array" ref="U8480">_xlfn.IFS(AND(R8480=1,S8480=G8480,T8480=H8480),TRUE,AND(R8480=1,S8480=G8480,H8480="Product NA"),TRUE)</f>
        <v>#N/A</v>
      </c>
    </row>
    <row r="8481" spans="1:21" x14ac:dyDescent="0.35">
      <c r="A8481" s="163" t="s">
        <v>226</v>
      </c>
      <c r="B8481" s="164" t="s">
        <v>226</v>
      </c>
      <c r="C8481" t="s">
        <v>795</v>
      </c>
      <c r="D8481" s="165" t="s">
        <v>646</v>
      </c>
      <c r="F8481" t="s">
        <v>286</v>
      </c>
      <c r="G8481" s="159">
        <f t="shared" si="370"/>
        <v>11</v>
      </c>
      <c r="H8481" s="159">
        <f t="shared" si="371"/>
        <v>0</v>
      </c>
      <c r="I8481" s="155" t="s">
        <v>471</v>
      </c>
      <c r="K8481" t="s">
        <v>459</v>
      </c>
      <c r="L8481" t="s">
        <v>460</v>
      </c>
      <c r="M8481" t="s">
        <v>226</v>
      </c>
      <c r="N8481" t="s">
        <v>795</v>
      </c>
      <c r="O8481" t="s">
        <v>226</v>
      </c>
      <c r="Q8481" s="163">
        <v>1000</v>
      </c>
      <c r="R8481">
        <v>1</v>
      </c>
      <c r="S8481">
        <v>11</v>
      </c>
      <c r="T8481">
        <v>0</v>
      </c>
      <c r="U8481" t="b" cm="1">
        <f t="array" ref="U8481">_xlfn.IFS(AND(R8481=1,S8481=G8481,T8481=H8481),TRUE,AND(R8481=1,S8481=G8481,H8481="Product NA"),TRUE)</f>
        <v>1</v>
      </c>
    </row>
    <row r="8482" spans="1:21" x14ac:dyDescent="0.35">
      <c r="A8482" s="163" t="s">
        <v>226</v>
      </c>
      <c r="B8482" s="164" t="s">
        <v>226</v>
      </c>
      <c r="C8482" t="s">
        <v>795</v>
      </c>
      <c r="D8482" s="165" t="s">
        <v>809</v>
      </c>
      <c r="F8482" t="s">
        <v>286</v>
      </c>
      <c r="G8482" s="159">
        <f t="shared" si="370"/>
        <v>13.4</v>
      </c>
      <c r="H8482" s="159">
        <f t="shared" si="371"/>
        <v>0</v>
      </c>
      <c r="I8482" s="155" t="s">
        <v>471</v>
      </c>
      <c r="K8482" t="s">
        <v>459</v>
      </c>
      <c r="L8482" t="s">
        <v>460</v>
      </c>
      <c r="M8482" t="s">
        <v>226</v>
      </c>
      <c r="N8482" t="s">
        <v>795</v>
      </c>
      <c r="O8482" t="s">
        <v>226</v>
      </c>
      <c r="Q8482" s="163">
        <v>1000</v>
      </c>
      <c r="R8482">
        <v>1</v>
      </c>
      <c r="S8482">
        <v>13.4</v>
      </c>
      <c r="T8482">
        <v>0</v>
      </c>
      <c r="U8482" t="b" cm="1">
        <f t="array" ref="U8482">_xlfn.IFS(AND(R8482=1,S8482=G8482,T8482=H8482),TRUE,AND(R8482=1,S8482=G8482,H8482="Product NA"),TRUE)</f>
        <v>1</v>
      </c>
    </row>
    <row r="8483" spans="1:21" x14ac:dyDescent="0.35">
      <c r="A8483" s="163" t="s">
        <v>226</v>
      </c>
      <c r="B8483" s="164" t="s">
        <v>226</v>
      </c>
      <c r="C8483" t="s">
        <v>795</v>
      </c>
      <c r="D8483" s="165" t="s">
        <v>646</v>
      </c>
      <c r="F8483" t="s">
        <v>286</v>
      </c>
      <c r="G8483" s="159">
        <f t="shared" si="370"/>
        <v>14.65</v>
      </c>
      <c r="H8483" s="159">
        <f t="shared" si="371"/>
        <v>0</v>
      </c>
      <c r="I8483" s="155" t="s">
        <v>662</v>
      </c>
      <c r="K8483" t="s">
        <v>459</v>
      </c>
      <c r="L8483" t="s">
        <v>460</v>
      </c>
      <c r="M8483" t="s">
        <v>226</v>
      </c>
      <c r="N8483" t="s">
        <v>795</v>
      </c>
      <c r="O8483" t="s">
        <v>226</v>
      </c>
      <c r="Q8483" s="163">
        <v>2000</v>
      </c>
      <c r="R8483">
        <v>1</v>
      </c>
      <c r="S8483">
        <v>14.65</v>
      </c>
      <c r="T8483">
        <v>0</v>
      </c>
      <c r="U8483" t="b" cm="1">
        <f t="array" ref="U8483">_xlfn.IFS(AND(R8483=1,S8483=G8483,T8483=H8483),TRUE,AND(R8483=1,S8483=G8483,H8483="Product NA"),TRUE)</f>
        <v>1</v>
      </c>
    </row>
    <row r="8484" spans="1:21" x14ac:dyDescent="0.35">
      <c r="A8484" s="163" t="s">
        <v>226</v>
      </c>
      <c r="B8484" s="164" t="s">
        <v>226</v>
      </c>
      <c r="C8484" t="s">
        <v>795</v>
      </c>
      <c r="D8484" s="165" t="s">
        <v>809</v>
      </c>
      <c r="F8484" t="s">
        <v>286</v>
      </c>
      <c r="G8484" s="159">
        <f t="shared" si="370"/>
        <v>17.05</v>
      </c>
      <c r="H8484" s="159">
        <f t="shared" si="371"/>
        <v>0</v>
      </c>
      <c r="I8484" s="155" t="s">
        <v>662</v>
      </c>
      <c r="K8484" t="s">
        <v>459</v>
      </c>
      <c r="L8484" t="s">
        <v>460</v>
      </c>
      <c r="M8484" t="s">
        <v>226</v>
      </c>
      <c r="N8484" t="s">
        <v>795</v>
      </c>
      <c r="O8484" t="s">
        <v>226</v>
      </c>
      <c r="Q8484" s="163">
        <v>2000</v>
      </c>
      <c r="R8484">
        <v>1</v>
      </c>
      <c r="S8484">
        <v>17.05</v>
      </c>
      <c r="T8484">
        <v>0</v>
      </c>
      <c r="U8484" t="b" cm="1">
        <f t="array" ref="U8484">_xlfn.IFS(AND(R8484=1,S8484=G8484,T8484=H8484),TRUE,AND(R8484=1,S8484=G8484,H8484="Product NA"),TRUE)</f>
        <v>1</v>
      </c>
    </row>
    <row r="8485" spans="1:21" x14ac:dyDescent="0.35">
      <c r="A8485" s="163" t="s">
        <v>226</v>
      </c>
      <c r="B8485" s="164" t="s">
        <v>226</v>
      </c>
      <c r="C8485" t="s">
        <v>795</v>
      </c>
      <c r="D8485" s="165" t="s">
        <v>646</v>
      </c>
      <c r="F8485" t="s">
        <v>286</v>
      </c>
      <c r="G8485" s="159">
        <f t="shared" si="370"/>
        <v>24.200000000000003</v>
      </c>
      <c r="H8485" s="159">
        <f t="shared" si="371"/>
        <v>0</v>
      </c>
      <c r="I8485" s="155" t="s">
        <v>663</v>
      </c>
      <c r="K8485" t="s">
        <v>459</v>
      </c>
      <c r="L8485" t="s">
        <v>460</v>
      </c>
      <c r="M8485" t="s">
        <v>226</v>
      </c>
      <c r="N8485" t="s">
        <v>795</v>
      </c>
      <c r="O8485" t="s">
        <v>226</v>
      </c>
      <c r="Q8485" s="163">
        <v>3000</v>
      </c>
      <c r="R8485">
        <v>1</v>
      </c>
      <c r="S8485">
        <v>24.200000000000003</v>
      </c>
      <c r="T8485">
        <v>0</v>
      </c>
      <c r="U8485" t="b" cm="1">
        <f t="array" ref="U8485">_xlfn.IFS(AND(R8485=1,S8485=G8485,T8485=H8485),TRUE,AND(R8485=1,S8485=G8485,H8485="Product NA"),TRUE)</f>
        <v>1</v>
      </c>
    </row>
    <row r="8486" spans="1:21" x14ac:dyDescent="0.35">
      <c r="A8486" s="163" t="s">
        <v>226</v>
      </c>
      <c r="B8486" s="164" t="s">
        <v>226</v>
      </c>
      <c r="C8486" t="s">
        <v>795</v>
      </c>
      <c r="D8486" s="165" t="s">
        <v>809</v>
      </c>
      <c r="F8486" t="s">
        <v>286</v>
      </c>
      <c r="G8486" s="159">
        <f t="shared" si="370"/>
        <v>26.6</v>
      </c>
      <c r="H8486" s="159">
        <f t="shared" si="371"/>
        <v>0</v>
      </c>
      <c r="I8486" s="155" t="s">
        <v>663</v>
      </c>
      <c r="K8486" t="s">
        <v>459</v>
      </c>
      <c r="L8486" t="s">
        <v>460</v>
      </c>
      <c r="M8486" t="s">
        <v>226</v>
      </c>
      <c r="N8486" t="s">
        <v>795</v>
      </c>
      <c r="O8486" t="s">
        <v>226</v>
      </c>
      <c r="Q8486" s="163">
        <v>3000</v>
      </c>
      <c r="R8486">
        <v>1</v>
      </c>
      <c r="S8486">
        <v>26.6</v>
      </c>
      <c r="T8486">
        <v>0</v>
      </c>
      <c r="U8486" t="b" cm="1">
        <f t="array" ref="U8486">_xlfn.IFS(AND(R8486=1,S8486=G8486,T8486=H8486),TRUE,AND(R8486=1,S8486=G8486,H8486="Product NA"),TRUE)</f>
        <v>1</v>
      </c>
    </row>
    <row r="8487" spans="1:21" x14ac:dyDescent="0.35">
      <c r="A8487" s="163" t="s">
        <v>226</v>
      </c>
      <c r="B8487" s="164" t="s">
        <v>226</v>
      </c>
      <c r="C8487" t="s">
        <v>795</v>
      </c>
      <c r="D8487" s="165" t="s">
        <v>646</v>
      </c>
      <c r="F8487" t="s">
        <v>286</v>
      </c>
      <c r="G8487" s="159">
        <f t="shared" si="370"/>
        <v>27.700000000000003</v>
      </c>
      <c r="H8487" s="159">
        <f t="shared" si="371"/>
        <v>0</v>
      </c>
      <c r="I8487" s="155" t="s">
        <v>664</v>
      </c>
      <c r="K8487" t="s">
        <v>459</v>
      </c>
      <c r="L8487" t="s">
        <v>460</v>
      </c>
      <c r="M8487" t="s">
        <v>226</v>
      </c>
      <c r="N8487" t="s">
        <v>795</v>
      </c>
      <c r="O8487" t="s">
        <v>226</v>
      </c>
      <c r="Q8487" s="163">
        <v>4000</v>
      </c>
      <c r="R8487">
        <v>1</v>
      </c>
      <c r="S8487">
        <v>27.700000000000003</v>
      </c>
      <c r="T8487">
        <v>0</v>
      </c>
      <c r="U8487" t="b" cm="1">
        <f t="array" ref="U8487">_xlfn.IFS(AND(R8487=1,S8487=G8487,T8487=H8487),TRUE,AND(R8487=1,S8487=G8487,H8487="Product NA"),TRUE)</f>
        <v>1</v>
      </c>
    </row>
    <row r="8488" spans="1:21" x14ac:dyDescent="0.35">
      <c r="A8488" s="163" t="s">
        <v>226</v>
      </c>
      <c r="B8488" s="164" t="s">
        <v>226</v>
      </c>
      <c r="C8488" t="s">
        <v>795</v>
      </c>
      <c r="D8488" s="165" t="s">
        <v>809</v>
      </c>
      <c r="F8488" t="s">
        <v>286</v>
      </c>
      <c r="G8488" s="159">
        <f t="shared" si="370"/>
        <v>30.1</v>
      </c>
      <c r="H8488" s="159">
        <f t="shared" si="371"/>
        <v>0</v>
      </c>
      <c r="I8488" s="155" t="s">
        <v>664</v>
      </c>
      <c r="K8488" t="s">
        <v>459</v>
      </c>
      <c r="L8488" t="s">
        <v>460</v>
      </c>
      <c r="M8488" t="s">
        <v>226</v>
      </c>
      <c r="N8488" t="s">
        <v>795</v>
      </c>
      <c r="O8488" t="s">
        <v>226</v>
      </c>
      <c r="Q8488" s="163">
        <v>4000</v>
      </c>
      <c r="R8488">
        <v>1</v>
      </c>
      <c r="S8488">
        <v>30.1</v>
      </c>
      <c r="T8488">
        <v>0</v>
      </c>
      <c r="U8488" t="b" cm="1">
        <f t="array" ref="U8488">_xlfn.IFS(AND(R8488=1,S8488=G8488,T8488=H8488),TRUE,AND(R8488=1,S8488=G8488,H8488="Product NA"),TRUE)</f>
        <v>1</v>
      </c>
    </row>
    <row r="8489" spans="1:21" x14ac:dyDescent="0.35">
      <c r="A8489" s="163" t="s">
        <v>226</v>
      </c>
      <c r="B8489" s="164" t="s">
        <v>226</v>
      </c>
      <c r="C8489" t="s">
        <v>795</v>
      </c>
      <c r="D8489" s="165" t="s">
        <v>646</v>
      </c>
      <c r="F8489" t="s">
        <v>286</v>
      </c>
      <c r="G8489" s="159">
        <f t="shared" si="370"/>
        <v>31.150000000000002</v>
      </c>
      <c r="H8489" s="159">
        <f t="shared" si="371"/>
        <v>0</v>
      </c>
      <c r="I8489" s="155" t="s">
        <v>665</v>
      </c>
      <c r="K8489" t="s">
        <v>459</v>
      </c>
      <c r="L8489" t="s">
        <v>460</v>
      </c>
      <c r="M8489" t="s">
        <v>226</v>
      </c>
      <c r="N8489" t="s">
        <v>795</v>
      </c>
      <c r="O8489" t="s">
        <v>226</v>
      </c>
      <c r="Q8489" s="163">
        <v>5000</v>
      </c>
      <c r="R8489">
        <v>1</v>
      </c>
      <c r="S8489">
        <v>31.150000000000002</v>
      </c>
      <c r="T8489">
        <v>0</v>
      </c>
      <c r="U8489" t="b" cm="1">
        <f t="array" ref="U8489">_xlfn.IFS(AND(R8489=1,S8489=G8489,T8489=H8489),TRUE,AND(R8489=1,S8489=G8489,H8489="Product NA"),TRUE)</f>
        <v>1</v>
      </c>
    </row>
    <row r="8490" spans="1:21" x14ac:dyDescent="0.35">
      <c r="A8490" s="163" t="s">
        <v>226</v>
      </c>
      <c r="B8490" s="164" t="s">
        <v>226</v>
      </c>
      <c r="C8490" t="s">
        <v>795</v>
      </c>
      <c r="D8490" s="165" t="s">
        <v>809</v>
      </c>
      <c r="F8490" t="s">
        <v>286</v>
      </c>
      <c r="G8490" s="159">
        <f t="shared" si="370"/>
        <v>33.550000000000004</v>
      </c>
      <c r="H8490" s="159">
        <f t="shared" si="371"/>
        <v>0</v>
      </c>
      <c r="I8490" s="155" t="s">
        <v>665</v>
      </c>
      <c r="K8490" t="s">
        <v>459</v>
      </c>
      <c r="L8490" t="s">
        <v>460</v>
      </c>
      <c r="M8490" t="s">
        <v>226</v>
      </c>
      <c r="N8490" t="s">
        <v>795</v>
      </c>
      <c r="O8490" t="s">
        <v>226</v>
      </c>
      <c r="Q8490" s="163">
        <v>5000</v>
      </c>
      <c r="R8490">
        <v>1</v>
      </c>
      <c r="S8490">
        <v>33.550000000000004</v>
      </c>
      <c r="T8490">
        <v>0</v>
      </c>
      <c r="U8490" t="b" cm="1">
        <f t="array" ref="U8490">_xlfn.IFS(AND(R8490=1,S8490=G8490,T8490=H8490),TRUE,AND(R8490=1,S8490=G8490,H8490="Product NA"),TRUE)</f>
        <v>1</v>
      </c>
    </row>
    <row r="8491" spans="1:21" x14ac:dyDescent="0.35">
      <c r="A8491" s="163" t="s">
        <v>226</v>
      </c>
      <c r="B8491" s="164" t="s">
        <v>226</v>
      </c>
      <c r="C8491" t="s">
        <v>795</v>
      </c>
      <c r="D8491" s="165" t="s">
        <v>646</v>
      </c>
      <c r="F8491" t="s">
        <v>286</v>
      </c>
      <c r="G8491" s="159">
        <f t="shared" si="370"/>
        <v>34.75</v>
      </c>
      <c r="H8491" s="159">
        <f t="shared" si="371"/>
        <v>0</v>
      </c>
      <c r="I8491" s="155" t="s">
        <v>666</v>
      </c>
      <c r="K8491" t="s">
        <v>459</v>
      </c>
      <c r="L8491" t="s">
        <v>460</v>
      </c>
      <c r="M8491" t="s">
        <v>226</v>
      </c>
      <c r="N8491" t="s">
        <v>795</v>
      </c>
      <c r="O8491" t="s">
        <v>226</v>
      </c>
      <c r="Q8491" s="163">
        <v>6000</v>
      </c>
      <c r="R8491">
        <v>1</v>
      </c>
      <c r="S8491">
        <v>34.75</v>
      </c>
      <c r="T8491">
        <v>0</v>
      </c>
      <c r="U8491" t="b" cm="1">
        <f t="array" ref="U8491">_xlfn.IFS(AND(R8491=1,S8491=G8491,T8491=H8491),TRUE,AND(R8491=1,S8491=G8491,H8491="Product NA"),TRUE)</f>
        <v>1</v>
      </c>
    </row>
    <row r="8492" spans="1:21" x14ac:dyDescent="0.35">
      <c r="A8492" s="163" t="s">
        <v>226</v>
      </c>
      <c r="B8492" s="164" t="s">
        <v>226</v>
      </c>
      <c r="C8492" t="s">
        <v>795</v>
      </c>
      <c r="D8492" s="165" t="s">
        <v>809</v>
      </c>
      <c r="F8492" t="s">
        <v>286</v>
      </c>
      <c r="G8492" s="159">
        <f t="shared" si="370"/>
        <v>37.15</v>
      </c>
      <c r="H8492" s="159">
        <f t="shared" si="371"/>
        <v>0</v>
      </c>
      <c r="I8492" s="155" t="s">
        <v>666</v>
      </c>
      <c r="K8492" t="s">
        <v>459</v>
      </c>
      <c r="L8492" t="s">
        <v>460</v>
      </c>
      <c r="M8492" t="s">
        <v>226</v>
      </c>
      <c r="N8492" t="s">
        <v>795</v>
      </c>
      <c r="O8492" t="s">
        <v>226</v>
      </c>
      <c r="Q8492" s="163">
        <v>6000</v>
      </c>
      <c r="R8492">
        <v>1</v>
      </c>
      <c r="S8492">
        <v>37.15</v>
      </c>
      <c r="T8492">
        <v>0</v>
      </c>
      <c r="U8492" t="b" cm="1">
        <f t="array" ref="U8492">_xlfn.IFS(AND(R8492=1,S8492=G8492,T8492=H8492),TRUE,AND(R8492=1,S8492=G8492,H8492="Product NA"),TRUE)</f>
        <v>1</v>
      </c>
    </row>
    <row r="8493" spans="1:21" x14ac:dyDescent="0.35">
      <c r="A8493" s="163" t="s">
        <v>226</v>
      </c>
      <c r="B8493" s="164" t="s">
        <v>226</v>
      </c>
      <c r="C8493" t="s">
        <v>795</v>
      </c>
      <c r="D8493" s="165" t="s">
        <v>646</v>
      </c>
      <c r="F8493" t="s">
        <v>286</v>
      </c>
      <c r="G8493" s="159">
        <f t="shared" si="370"/>
        <v>39.650000000000006</v>
      </c>
      <c r="H8493" s="159">
        <f t="shared" si="371"/>
        <v>0</v>
      </c>
      <c r="I8493" s="155" t="s">
        <v>667</v>
      </c>
      <c r="K8493" t="s">
        <v>459</v>
      </c>
      <c r="L8493" t="s">
        <v>460</v>
      </c>
      <c r="M8493" t="s">
        <v>226</v>
      </c>
      <c r="N8493" t="s">
        <v>795</v>
      </c>
      <c r="O8493" t="s">
        <v>226</v>
      </c>
      <c r="Q8493" s="163">
        <v>7000</v>
      </c>
      <c r="R8493">
        <v>1</v>
      </c>
      <c r="S8493">
        <v>39.650000000000006</v>
      </c>
      <c r="T8493">
        <v>0</v>
      </c>
      <c r="U8493" t="b" cm="1">
        <f t="array" ref="U8493">_xlfn.IFS(AND(R8493=1,S8493=G8493,T8493=H8493),TRUE,AND(R8493=1,S8493=G8493,H8493="Product NA"),TRUE)</f>
        <v>1</v>
      </c>
    </row>
    <row r="8494" spans="1:21" x14ac:dyDescent="0.35">
      <c r="A8494" s="163" t="s">
        <v>226</v>
      </c>
      <c r="B8494" s="164" t="s">
        <v>226</v>
      </c>
      <c r="C8494" t="s">
        <v>795</v>
      </c>
      <c r="D8494" s="165" t="s">
        <v>809</v>
      </c>
      <c r="F8494" t="s">
        <v>286</v>
      </c>
      <c r="G8494" s="159">
        <f t="shared" si="370"/>
        <v>42.050000000000004</v>
      </c>
      <c r="H8494" s="159">
        <f t="shared" si="371"/>
        <v>0</v>
      </c>
      <c r="I8494" s="155" t="s">
        <v>667</v>
      </c>
      <c r="K8494" t="s">
        <v>459</v>
      </c>
      <c r="L8494" t="s">
        <v>460</v>
      </c>
      <c r="M8494" t="s">
        <v>226</v>
      </c>
      <c r="N8494" t="s">
        <v>795</v>
      </c>
      <c r="O8494" t="s">
        <v>226</v>
      </c>
      <c r="Q8494" s="163">
        <v>7000</v>
      </c>
      <c r="R8494">
        <v>1</v>
      </c>
      <c r="S8494">
        <v>42.050000000000004</v>
      </c>
      <c r="T8494">
        <v>0</v>
      </c>
      <c r="U8494" t="b" cm="1">
        <f t="array" ref="U8494">_xlfn.IFS(AND(R8494=1,S8494=G8494,T8494=H8494),TRUE,AND(R8494=1,S8494=G8494,H8494="Product NA"),TRUE)</f>
        <v>1</v>
      </c>
    </row>
    <row r="8495" spans="1:21" x14ac:dyDescent="0.35">
      <c r="A8495" s="163" t="s">
        <v>226</v>
      </c>
      <c r="B8495" s="164" t="s">
        <v>226</v>
      </c>
      <c r="C8495" t="s">
        <v>795</v>
      </c>
      <c r="D8495" s="165" t="s">
        <v>646</v>
      </c>
      <c r="F8495" t="s">
        <v>286</v>
      </c>
      <c r="G8495" s="159">
        <f t="shared" si="370"/>
        <v>44.85</v>
      </c>
      <c r="H8495" s="159">
        <f t="shared" si="371"/>
        <v>0</v>
      </c>
      <c r="I8495" s="155" t="s">
        <v>668</v>
      </c>
      <c r="K8495" t="s">
        <v>459</v>
      </c>
      <c r="L8495" t="s">
        <v>460</v>
      </c>
      <c r="M8495" t="s">
        <v>226</v>
      </c>
      <c r="N8495" t="s">
        <v>795</v>
      </c>
      <c r="O8495" t="s">
        <v>226</v>
      </c>
      <c r="Q8495" s="163">
        <v>8000</v>
      </c>
      <c r="R8495">
        <v>1</v>
      </c>
      <c r="S8495">
        <v>44.85</v>
      </c>
      <c r="T8495">
        <v>0</v>
      </c>
      <c r="U8495" t="b" cm="1">
        <f t="array" ref="U8495">_xlfn.IFS(AND(R8495=1,S8495=G8495,T8495=H8495),TRUE,AND(R8495=1,S8495=G8495,H8495="Product NA"),TRUE)</f>
        <v>1</v>
      </c>
    </row>
    <row r="8496" spans="1:21" x14ac:dyDescent="0.35">
      <c r="A8496" s="163" t="s">
        <v>226</v>
      </c>
      <c r="B8496" s="164" t="s">
        <v>226</v>
      </c>
      <c r="C8496" t="s">
        <v>795</v>
      </c>
      <c r="D8496" s="165" t="s">
        <v>809</v>
      </c>
      <c r="F8496" t="s">
        <v>286</v>
      </c>
      <c r="G8496" s="159">
        <f t="shared" si="370"/>
        <v>47.25</v>
      </c>
      <c r="H8496" s="159">
        <f t="shared" si="371"/>
        <v>0</v>
      </c>
      <c r="I8496" s="155" t="s">
        <v>668</v>
      </c>
      <c r="K8496" t="s">
        <v>459</v>
      </c>
      <c r="L8496" t="s">
        <v>460</v>
      </c>
      <c r="M8496" t="s">
        <v>226</v>
      </c>
      <c r="N8496" t="s">
        <v>795</v>
      </c>
      <c r="O8496" t="s">
        <v>226</v>
      </c>
      <c r="Q8496" s="163">
        <v>8000</v>
      </c>
      <c r="R8496">
        <v>1</v>
      </c>
      <c r="S8496">
        <v>47.25</v>
      </c>
      <c r="T8496">
        <v>0</v>
      </c>
      <c r="U8496" t="b" cm="1">
        <f t="array" ref="U8496">_xlfn.IFS(AND(R8496=1,S8496=G8496,T8496=H8496),TRUE,AND(R8496=1,S8496=G8496,H8496="Product NA"),TRUE)</f>
        <v>1</v>
      </c>
    </row>
    <row r="8497" spans="1:21" x14ac:dyDescent="0.35">
      <c r="A8497" s="163" t="s">
        <v>226</v>
      </c>
      <c r="B8497" s="164" t="s">
        <v>226</v>
      </c>
      <c r="C8497" t="s">
        <v>795</v>
      </c>
      <c r="D8497" s="165" t="s">
        <v>646</v>
      </c>
      <c r="F8497" t="s">
        <v>286</v>
      </c>
      <c r="G8497" s="159">
        <f t="shared" si="370"/>
        <v>51</v>
      </c>
      <c r="H8497" s="159">
        <f t="shared" si="371"/>
        <v>0</v>
      </c>
      <c r="I8497" s="155" t="s">
        <v>669</v>
      </c>
      <c r="K8497" t="s">
        <v>459</v>
      </c>
      <c r="L8497" t="s">
        <v>460</v>
      </c>
      <c r="M8497" t="s">
        <v>226</v>
      </c>
      <c r="N8497" t="s">
        <v>795</v>
      </c>
      <c r="O8497" t="s">
        <v>226</v>
      </c>
      <c r="Q8497" s="163">
        <v>9000</v>
      </c>
      <c r="R8497">
        <v>1</v>
      </c>
      <c r="S8497">
        <v>51</v>
      </c>
      <c r="T8497">
        <v>0</v>
      </c>
      <c r="U8497" t="b" cm="1">
        <f t="array" ref="U8497">_xlfn.IFS(AND(R8497=1,S8497=G8497,T8497=H8497),TRUE,AND(R8497=1,S8497=G8497,H8497="Product NA"),TRUE)</f>
        <v>1</v>
      </c>
    </row>
    <row r="8498" spans="1:21" x14ac:dyDescent="0.35">
      <c r="A8498" s="163" t="s">
        <v>226</v>
      </c>
      <c r="B8498" s="164" t="s">
        <v>226</v>
      </c>
      <c r="C8498" t="s">
        <v>795</v>
      </c>
      <c r="D8498" s="165" t="s">
        <v>809</v>
      </c>
      <c r="F8498" t="s">
        <v>286</v>
      </c>
      <c r="G8498" s="159">
        <f t="shared" si="370"/>
        <v>53.400000000000006</v>
      </c>
      <c r="H8498" s="159">
        <f t="shared" si="371"/>
        <v>0</v>
      </c>
      <c r="I8498" s="155" t="s">
        <v>669</v>
      </c>
      <c r="K8498" t="s">
        <v>459</v>
      </c>
      <c r="L8498" t="s">
        <v>460</v>
      </c>
      <c r="M8498" t="s">
        <v>226</v>
      </c>
      <c r="N8498" t="s">
        <v>795</v>
      </c>
      <c r="O8498" t="s">
        <v>226</v>
      </c>
      <c r="Q8498" s="163">
        <v>9000</v>
      </c>
      <c r="R8498">
        <v>1</v>
      </c>
      <c r="S8498">
        <v>53.400000000000006</v>
      </c>
      <c r="T8498">
        <v>0</v>
      </c>
      <c r="U8498" t="b" cm="1">
        <f t="array" ref="U8498">_xlfn.IFS(AND(R8498=1,S8498=G8498,T8498=H8498),TRUE,AND(R8498=1,S8498=G8498,H8498="Product NA"),TRUE)</f>
        <v>1</v>
      </c>
    </row>
    <row r="8499" spans="1:21" x14ac:dyDescent="0.35">
      <c r="A8499" s="163" t="s">
        <v>226</v>
      </c>
      <c r="B8499" s="164" t="s">
        <v>226</v>
      </c>
      <c r="C8499" t="s">
        <v>795</v>
      </c>
      <c r="D8499" s="165" t="s">
        <v>646</v>
      </c>
      <c r="F8499" t="s">
        <v>286</v>
      </c>
      <c r="G8499" s="159">
        <f t="shared" si="370"/>
        <v>58.400000000000006</v>
      </c>
      <c r="H8499" s="159">
        <f t="shared" si="371"/>
        <v>0</v>
      </c>
      <c r="I8499" s="155" t="s">
        <v>670</v>
      </c>
      <c r="K8499" t="s">
        <v>459</v>
      </c>
      <c r="L8499" t="s">
        <v>460</v>
      </c>
      <c r="M8499" t="s">
        <v>226</v>
      </c>
      <c r="N8499" t="s">
        <v>795</v>
      </c>
      <c r="O8499" t="s">
        <v>226</v>
      </c>
      <c r="Q8499" s="163">
        <v>10000</v>
      </c>
      <c r="R8499">
        <v>1</v>
      </c>
      <c r="S8499">
        <v>58.400000000000006</v>
      </c>
      <c r="T8499">
        <v>0</v>
      </c>
      <c r="U8499" t="b" cm="1">
        <f t="array" ref="U8499">_xlfn.IFS(AND(R8499=1,S8499=G8499,T8499=H8499),TRUE,AND(R8499=1,S8499=G8499,H8499="Product NA"),TRUE)</f>
        <v>1</v>
      </c>
    </row>
    <row r="8500" spans="1:21" x14ac:dyDescent="0.35">
      <c r="A8500" s="163" t="s">
        <v>226</v>
      </c>
      <c r="B8500" s="164" t="s">
        <v>226</v>
      </c>
      <c r="C8500" t="s">
        <v>795</v>
      </c>
      <c r="D8500" s="165" t="s">
        <v>809</v>
      </c>
      <c r="F8500" t="s">
        <v>286</v>
      </c>
      <c r="G8500" s="159">
        <f t="shared" si="370"/>
        <v>60.800000000000004</v>
      </c>
      <c r="H8500" s="159">
        <f t="shared" si="371"/>
        <v>0</v>
      </c>
      <c r="I8500" s="155" t="s">
        <v>670</v>
      </c>
      <c r="K8500" t="s">
        <v>459</v>
      </c>
      <c r="L8500" t="s">
        <v>460</v>
      </c>
      <c r="M8500" t="s">
        <v>226</v>
      </c>
      <c r="N8500" t="s">
        <v>795</v>
      </c>
      <c r="O8500" t="s">
        <v>226</v>
      </c>
      <c r="Q8500" s="163">
        <v>10000</v>
      </c>
      <c r="R8500">
        <v>1</v>
      </c>
      <c r="S8500">
        <v>60.800000000000004</v>
      </c>
      <c r="T8500">
        <v>0</v>
      </c>
      <c r="U8500" t="b" cm="1">
        <f t="array" ref="U8500">_xlfn.IFS(AND(R8500=1,S8500=G8500,T8500=H8500),TRUE,AND(R8500=1,S8500=G8500,H8500="Product NA"),TRUE)</f>
        <v>1</v>
      </c>
    </row>
    <row r="8501" spans="1:21" x14ac:dyDescent="0.35">
      <c r="A8501" s="163" t="s">
        <v>226</v>
      </c>
      <c r="B8501" s="164" t="s">
        <v>226</v>
      </c>
      <c r="C8501" t="s">
        <v>795</v>
      </c>
      <c r="D8501" s="165" t="s">
        <v>646</v>
      </c>
      <c r="F8501" t="s">
        <v>286</v>
      </c>
      <c r="G8501" s="159">
        <f t="shared" si="370"/>
        <v>60</v>
      </c>
      <c r="H8501" s="159">
        <f t="shared" si="371"/>
        <v>0</v>
      </c>
      <c r="I8501" s="155" t="s">
        <v>671</v>
      </c>
      <c r="K8501" t="s">
        <v>459</v>
      </c>
      <c r="L8501" t="s">
        <v>460</v>
      </c>
      <c r="M8501" t="s">
        <v>226</v>
      </c>
      <c r="N8501" t="s">
        <v>795</v>
      </c>
      <c r="O8501" t="s">
        <v>226</v>
      </c>
      <c r="Q8501" s="163">
        <v>15000</v>
      </c>
      <c r="R8501">
        <v>1</v>
      </c>
      <c r="S8501">
        <v>60</v>
      </c>
      <c r="T8501">
        <v>0</v>
      </c>
      <c r="U8501" t="b" cm="1">
        <f t="array" ref="U8501">_xlfn.IFS(AND(R8501=1,S8501=G8501,T8501=H8501),TRUE,AND(R8501=1,S8501=G8501,H8501="Product NA"),TRUE)</f>
        <v>1</v>
      </c>
    </row>
    <row r="8502" spans="1:21" x14ac:dyDescent="0.35">
      <c r="A8502" s="163" t="s">
        <v>226</v>
      </c>
      <c r="B8502" s="164" t="s">
        <v>226</v>
      </c>
      <c r="C8502" t="s">
        <v>795</v>
      </c>
      <c r="D8502" s="165" t="s">
        <v>809</v>
      </c>
      <c r="F8502" t="s">
        <v>286</v>
      </c>
      <c r="G8502" s="159">
        <f t="shared" si="370"/>
        <v>62.400000000000006</v>
      </c>
      <c r="H8502" s="159">
        <f t="shared" si="371"/>
        <v>0</v>
      </c>
      <c r="I8502" s="155" t="s">
        <v>671</v>
      </c>
      <c r="K8502" t="s">
        <v>459</v>
      </c>
      <c r="L8502" t="s">
        <v>460</v>
      </c>
      <c r="M8502" t="s">
        <v>226</v>
      </c>
      <c r="N8502" t="s">
        <v>795</v>
      </c>
      <c r="O8502" t="s">
        <v>226</v>
      </c>
      <c r="Q8502" s="163">
        <v>15000</v>
      </c>
      <c r="R8502">
        <v>1</v>
      </c>
      <c r="S8502">
        <v>62.400000000000006</v>
      </c>
      <c r="T8502">
        <v>0</v>
      </c>
      <c r="U8502" t="b" cm="1">
        <f t="array" ref="U8502">_xlfn.IFS(AND(R8502=1,S8502=G8502,T8502=H8502),TRUE,AND(R8502=1,S8502=G8502,H8502="Product NA"),TRUE)</f>
        <v>1</v>
      </c>
    </row>
    <row r="8503" spans="1:21" x14ac:dyDescent="0.35">
      <c r="A8503" s="163" t="s">
        <v>226</v>
      </c>
      <c r="B8503" s="164" t="s">
        <v>226</v>
      </c>
      <c r="C8503" t="s">
        <v>795</v>
      </c>
      <c r="D8503" s="165" t="s">
        <v>646</v>
      </c>
      <c r="F8503" t="s">
        <v>286</v>
      </c>
      <c r="G8503" s="159">
        <f t="shared" si="370"/>
        <v>78</v>
      </c>
      <c r="H8503" s="159">
        <f t="shared" si="371"/>
        <v>0</v>
      </c>
      <c r="I8503" s="155" t="s">
        <v>672</v>
      </c>
      <c r="K8503" t="s">
        <v>459</v>
      </c>
      <c r="L8503" t="s">
        <v>460</v>
      </c>
      <c r="M8503" t="s">
        <v>226</v>
      </c>
      <c r="N8503" t="s">
        <v>795</v>
      </c>
      <c r="O8503" t="s">
        <v>226</v>
      </c>
      <c r="Q8503" s="163">
        <v>20000</v>
      </c>
      <c r="R8503">
        <v>1</v>
      </c>
      <c r="S8503">
        <v>78</v>
      </c>
      <c r="T8503">
        <v>0</v>
      </c>
      <c r="U8503" t="b" cm="1">
        <f t="array" ref="U8503">_xlfn.IFS(AND(R8503=1,S8503=G8503,T8503=H8503),TRUE,AND(R8503=1,S8503=G8503,H8503="Product NA"),TRUE)</f>
        <v>1</v>
      </c>
    </row>
    <row r="8504" spans="1:21" x14ac:dyDescent="0.35">
      <c r="A8504" s="163" t="s">
        <v>226</v>
      </c>
      <c r="B8504" s="164" t="s">
        <v>226</v>
      </c>
      <c r="C8504" t="s">
        <v>795</v>
      </c>
      <c r="D8504" s="165" t="s">
        <v>809</v>
      </c>
      <c r="F8504" t="s">
        <v>286</v>
      </c>
      <c r="G8504" s="159">
        <f t="shared" si="370"/>
        <v>80.400000000000006</v>
      </c>
      <c r="H8504" s="159">
        <f t="shared" si="371"/>
        <v>0</v>
      </c>
      <c r="I8504" s="155" t="s">
        <v>672</v>
      </c>
      <c r="K8504" t="s">
        <v>459</v>
      </c>
      <c r="L8504" t="s">
        <v>460</v>
      </c>
      <c r="M8504" t="s">
        <v>226</v>
      </c>
      <c r="N8504" t="s">
        <v>795</v>
      </c>
      <c r="O8504" t="s">
        <v>226</v>
      </c>
      <c r="Q8504" s="163">
        <v>20000</v>
      </c>
      <c r="R8504">
        <v>1</v>
      </c>
      <c r="S8504">
        <v>80.400000000000006</v>
      </c>
      <c r="T8504">
        <v>0</v>
      </c>
      <c r="U8504" t="b" cm="1">
        <f t="array" ref="U8504">_xlfn.IFS(AND(R8504=1,S8504=G8504,T8504=H8504),TRUE,AND(R8504=1,S8504=G8504,H8504="Product NA"),TRUE)</f>
        <v>1</v>
      </c>
    </row>
    <row r="8505" spans="1:21" x14ac:dyDescent="0.35">
      <c r="A8505" s="163" t="s">
        <v>226</v>
      </c>
      <c r="B8505" s="164" t="s">
        <v>226</v>
      </c>
      <c r="C8505" t="s">
        <v>795</v>
      </c>
      <c r="D8505" s="165" t="s">
        <v>646</v>
      </c>
      <c r="F8505" t="s">
        <v>286</v>
      </c>
      <c r="G8505" s="159">
        <f t="shared" si="370"/>
        <v>102.7</v>
      </c>
      <c r="H8505" s="159">
        <f t="shared" si="371"/>
        <v>0</v>
      </c>
      <c r="I8505" s="155" t="s">
        <v>673</v>
      </c>
      <c r="K8505" t="s">
        <v>459</v>
      </c>
      <c r="L8505" t="s">
        <v>460</v>
      </c>
      <c r="M8505" t="s">
        <v>226</v>
      </c>
      <c r="N8505" t="s">
        <v>795</v>
      </c>
      <c r="O8505" t="s">
        <v>226</v>
      </c>
      <c r="Q8505" s="163">
        <v>25000</v>
      </c>
      <c r="R8505">
        <v>1</v>
      </c>
      <c r="S8505">
        <v>102.7</v>
      </c>
      <c r="T8505">
        <v>0</v>
      </c>
      <c r="U8505" t="b" cm="1">
        <f t="array" ref="U8505">_xlfn.IFS(AND(R8505=1,S8505=G8505,T8505=H8505),TRUE,AND(R8505=1,S8505=G8505,H8505="Product NA"),TRUE)</f>
        <v>1</v>
      </c>
    </row>
    <row r="8506" spans="1:21" x14ac:dyDescent="0.35">
      <c r="A8506" s="163" t="s">
        <v>226</v>
      </c>
      <c r="B8506" s="164" t="s">
        <v>226</v>
      </c>
      <c r="C8506" t="s">
        <v>795</v>
      </c>
      <c r="D8506" s="165" t="s">
        <v>809</v>
      </c>
      <c r="F8506" t="s">
        <v>286</v>
      </c>
      <c r="G8506" s="159">
        <f t="shared" si="370"/>
        <v>105.10000000000001</v>
      </c>
      <c r="H8506" s="159">
        <f t="shared" si="371"/>
        <v>0</v>
      </c>
      <c r="I8506" s="155" t="s">
        <v>673</v>
      </c>
      <c r="K8506" t="s">
        <v>459</v>
      </c>
      <c r="L8506" t="s">
        <v>460</v>
      </c>
      <c r="M8506" t="s">
        <v>226</v>
      </c>
      <c r="N8506" t="s">
        <v>795</v>
      </c>
      <c r="O8506" t="s">
        <v>226</v>
      </c>
      <c r="Q8506" s="163">
        <v>25000</v>
      </c>
      <c r="R8506">
        <v>1</v>
      </c>
      <c r="S8506">
        <v>105.10000000000001</v>
      </c>
      <c r="T8506">
        <v>0</v>
      </c>
      <c r="U8506" t="b" cm="1">
        <f t="array" ref="U8506">_xlfn.IFS(AND(R8506=1,S8506=G8506,T8506=H8506),TRUE,AND(R8506=1,S8506=G8506,H8506="Product NA"),TRUE)</f>
        <v>1</v>
      </c>
    </row>
    <row r="8507" spans="1:21" x14ac:dyDescent="0.35">
      <c r="A8507" s="163" t="s">
        <v>226</v>
      </c>
      <c r="B8507" s="164" t="s">
        <v>226</v>
      </c>
      <c r="C8507" t="s">
        <v>795</v>
      </c>
      <c r="D8507" s="165" t="s">
        <v>646</v>
      </c>
      <c r="F8507" t="s">
        <v>286</v>
      </c>
      <c r="G8507" s="159">
        <f t="shared" si="370"/>
        <v>122.30000000000001</v>
      </c>
      <c r="H8507" s="159">
        <f t="shared" si="371"/>
        <v>0</v>
      </c>
      <c r="I8507" s="155" t="s">
        <v>674</v>
      </c>
      <c r="K8507" t="s">
        <v>459</v>
      </c>
      <c r="L8507" t="s">
        <v>460</v>
      </c>
      <c r="M8507" t="s">
        <v>226</v>
      </c>
      <c r="N8507" t="s">
        <v>795</v>
      </c>
      <c r="O8507" t="s">
        <v>226</v>
      </c>
      <c r="Q8507" s="163">
        <v>30000</v>
      </c>
      <c r="R8507">
        <v>1</v>
      </c>
      <c r="S8507">
        <v>122.30000000000001</v>
      </c>
      <c r="T8507">
        <v>0</v>
      </c>
      <c r="U8507" t="b" cm="1">
        <f t="array" ref="U8507">_xlfn.IFS(AND(R8507=1,S8507=G8507,T8507=H8507),TRUE,AND(R8507=1,S8507=G8507,H8507="Product NA"),TRUE)</f>
        <v>1</v>
      </c>
    </row>
    <row r="8508" spans="1:21" x14ac:dyDescent="0.35">
      <c r="A8508" s="163" t="s">
        <v>226</v>
      </c>
      <c r="B8508" s="164" t="s">
        <v>226</v>
      </c>
      <c r="C8508" t="s">
        <v>795</v>
      </c>
      <c r="D8508" s="165" t="s">
        <v>809</v>
      </c>
      <c r="F8508" t="s">
        <v>286</v>
      </c>
      <c r="G8508" s="159">
        <f t="shared" si="370"/>
        <v>124.7</v>
      </c>
      <c r="H8508" s="159">
        <f t="shared" si="371"/>
        <v>0</v>
      </c>
      <c r="I8508" s="155" t="s">
        <v>674</v>
      </c>
      <c r="K8508" t="s">
        <v>459</v>
      </c>
      <c r="L8508" t="s">
        <v>460</v>
      </c>
      <c r="M8508" t="s">
        <v>226</v>
      </c>
      <c r="N8508" t="s">
        <v>795</v>
      </c>
      <c r="O8508" t="s">
        <v>226</v>
      </c>
      <c r="Q8508" s="163">
        <v>30000</v>
      </c>
      <c r="R8508">
        <v>1</v>
      </c>
      <c r="S8508">
        <v>124.7</v>
      </c>
      <c r="T8508">
        <v>0</v>
      </c>
      <c r="U8508" t="b" cm="1">
        <f t="array" ref="U8508">_xlfn.IFS(AND(R8508=1,S8508=G8508,T8508=H8508),TRUE,AND(R8508=1,S8508=G8508,H8508="Product NA"),TRUE)</f>
        <v>1</v>
      </c>
    </row>
    <row r="8509" spans="1:21" x14ac:dyDescent="0.35">
      <c r="A8509" s="163" t="s">
        <v>226</v>
      </c>
      <c r="B8509" s="164" t="s">
        <v>226</v>
      </c>
      <c r="C8509" t="s">
        <v>795</v>
      </c>
      <c r="D8509" s="165" t="s">
        <v>810</v>
      </c>
      <c r="F8509" t="s">
        <v>286</v>
      </c>
      <c r="G8509" s="159">
        <f t="shared" si="370"/>
        <v>22.6</v>
      </c>
      <c r="H8509" s="159">
        <f t="shared" si="371"/>
        <v>0</v>
      </c>
      <c r="I8509" s="155" t="s">
        <v>471</v>
      </c>
      <c r="K8509" t="s">
        <v>459</v>
      </c>
      <c r="L8509" t="s">
        <v>460</v>
      </c>
      <c r="M8509" t="s">
        <v>226</v>
      </c>
      <c r="N8509" t="s">
        <v>795</v>
      </c>
      <c r="O8509" t="s">
        <v>226</v>
      </c>
      <c r="Q8509" s="163">
        <v>1000</v>
      </c>
      <c r="R8509">
        <v>1</v>
      </c>
      <c r="S8509">
        <v>22.6</v>
      </c>
      <c r="T8509">
        <v>0</v>
      </c>
      <c r="U8509" t="b" cm="1">
        <f t="array" ref="U8509">_xlfn.IFS(AND(R8509=1,S8509=G8509,T8509=H8509),TRUE,AND(R8509=1,S8509=G8509,H8509="Product NA"),TRUE)</f>
        <v>1</v>
      </c>
    </row>
    <row r="8510" spans="1:21" x14ac:dyDescent="0.35">
      <c r="A8510" s="163" t="s">
        <v>226</v>
      </c>
      <c r="B8510" s="164" t="s">
        <v>226</v>
      </c>
      <c r="C8510" t="s">
        <v>795</v>
      </c>
      <c r="D8510" s="165" t="s">
        <v>811</v>
      </c>
      <c r="F8510" t="s">
        <v>286</v>
      </c>
      <c r="G8510" s="159">
        <f t="shared" si="370"/>
        <v>25</v>
      </c>
      <c r="H8510" s="159">
        <f t="shared" si="371"/>
        <v>0</v>
      </c>
      <c r="I8510" s="155" t="s">
        <v>471</v>
      </c>
      <c r="K8510" t="s">
        <v>459</v>
      </c>
      <c r="L8510" t="s">
        <v>460</v>
      </c>
      <c r="M8510" t="s">
        <v>226</v>
      </c>
      <c r="N8510" t="s">
        <v>795</v>
      </c>
      <c r="O8510" t="s">
        <v>226</v>
      </c>
      <c r="Q8510" s="163">
        <v>1000</v>
      </c>
      <c r="R8510">
        <v>1</v>
      </c>
      <c r="S8510">
        <v>25</v>
      </c>
      <c r="T8510">
        <v>0</v>
      </c>
      <c r="U8510" t="b" cm="1">
        <f t="array" ref="U8510">_xlfn.IFS(AND(R8510=1,S8510=G8510,T8510=H8510),TRUE,AND(R8510=1,S8510=G8510,H8510="Product NA"),TRUE)</f>
        <v>1</v>
      </c>
    </row>
    <row r="8511" spans="1:21" x14ac:dyDescent="0.35">
      <c r="A8511" s="163" t="s">
        <v>226</v>
      </c>
      <c r="B8511" s="164" t="s">
        <v>226</v>
      </c>
      <c r="C8511" t="s">
        <v>795</v>
      </c>
      <c r="D8511" s="165" t="s">
        <v>810</v>
      </c>
      <c r="F8511" t="s">
        <v>286</v>
      </c>
      <c r="G8511" s="159">
        <f t="shared" si="370"/>
        <v>28.900000000000002</v>
      </c>
      <c r="H8511" s="159">
        <f t="shared" si="371"/>
        <v>0</v>
      </c>
      <c r="I8511" s="155" t="s">
        <v>662</v>
      </c>
      <c r="K8511" t="s">
        <v>459</v>
      </c>
      <c r="L8511" t="s">
        <v>460</v>
      </c>
      <c r="M8511" t="s">
        <v>226</v>
      </c>
      <c r="N8511" t="s">
        <v>795</v>
      </c>
      <c r="O8511" t="s">
        <v>226</v>
      </c>
      <c r="Q8511" s="163">
        <v>2000</v>
      </c>
      <c r="R8511">
        <v>1</v>
      </c>
      <c r="S8511">
        <v>28.900000000000002</v>
      </c>
      <c r="T8511">
        <v>0</v>
      </c>
      <c r="U8511" t="b" cm="1">
        <f t="array" ref="U8511">_xlfn.IFS(AND(R8511=1,S8511=G8511,T8511=H8511),TRUE,AND(R8511=1,S8511=G8511,H8511="Product NA"),TRUE)</f>
        <v>1</v>
      </c>
    </row>
    <row r="8512" spans="1:21" x14ac:dyDescent="0.35">
      <c r="A8512" s="163" t="s">
        <v>226</v>
      </c>
      <c r="B8512" s="164" t="s">
        <v>226</v>
      </c>
      <c r="C8512" t="s">
        <v>795</v>
      </c>
      <c r="D8512" s="165" t="s">
        <v>811</v>
      </c>
      <c r="F8512" t="s">
        <v>286</v>
      </c>
      <c r="G8512" s="159">
        <f t="shared" si="370"/>
        <v>31.3</v>
      </c>
      <c r="H8512" s="159">
        <f t="shared" si="371"/>
        <v>0</v>
      </c>
      <c r="I8512" s="155" t="s">
        <v>662</v>
      </c>
      <c r="K8512" t="s">
        <v>459</v>
      </c>
      <c r="L8512" t="s">
        <v>460</v>
      </c>
      <c r="M8512" t="s">
        <v>226</v>
      </c>
      <c r="N8512" t="s">
        <v>795</v>
      </c>
      <c r="O8512" t="s">
        <v>226</v>
      </c>
      <c r="Q8512" s="163">
        <v>2000</v>
      </c>
      <c r="R8512">
        <v>1</v>
      </c>
      <c r="S8512">
        <v>31.3</v>
      </c>
      <c r="T8512">
        <v>0</v>
      </c>
      <c r="U8512" t="b" cm="1">
        <f t="array" ref="U8512">_xlfn.IFS(AND(R8512=1,S8512=G8512,T8512=H8512),TRUE,AND(R8512=1,S8512=G8512,H8512="Product NA"),TRUE)</f>
        <v>1</v>
      </c>
    </row>
    <row r="8513" spans="1:21" x14ac:dyDescent="0.35">
      <c r="A8513" s="163" t="s">
        <v>226</v>
      </c>
      <c r="B8513" s="164" t="s">
        <v>226</v>
      </c>
      <c r="C8513" t="s">
        <v>795</v>
      </c>
      <c r="D8513" s="165" t="s">
        <v>810</v>
      </c>
      <c r="F8513" t="s">
        <v>286</v>
      </c>
      <c r="G8513" s="159">
        <f t="shared" si="370"/>
        <v>35.200000000000003</v>
      </c>
      <c r="H8513" s="159">
        <f t="shared" si="371"/>
        <v>0</v>
      </c>
      <c r="I8513" s="155" t="s">
        <v>663</v>
      </c>
      <c r="K8513" t="s">
        <v>459</v>
      </c>
      <c r="L8513" t="s">
        <v>460</v>
      </c>
      <c r="M8513" t="s">
        <v>226</v>
      </c>
      <c r="N8513" t="s">
        <v>795</v>
      </c>
      <c r="O8513" t="s">
        <v>226</v>
      </c>
      <c r="Q8513" s="163">
        <v>3000</v>
      </c>
      <c r="R8513">
        <v>1</v>
      </c>
      <c r="S8513">
        <v>35.200000000000003</v>
      </c>
      <c r="T8513">
        <v>0</v>
      </c>
      <c r="U8513" t="b" cm="1">
        <f t="array" ref="U8513">_xlfn.IFS(AND(R8513=1,S8513=G8513,T8513=H8513),TRUE,AND(R8513=1,S8513=G8513,H8513="Product NA"),TRUE)</f>
        <v>1</v>
      </c>
    </row>
    <row r="8514" spans="1:21" x14ac:dyDescent="0.35">
      <c r="A8514" s="163" t="s">
        <v>226</v>
      </c>
      <c r="B8514" s="164" t="s">
        <v>226</v>
      </c>
      <c r="C8514" t="s">
        <v>795</v>
      </c>
      <c r="D8514" s="165" t="s">
        <v>811</v>
      </c>
      <c r="F8514" t="s">
        <v>286</v>
      </c>
      <c r="G8514" s="159">
        <f t="shared" si="370"/>
        <v>37.6</v>
      </c>
      <c r="H8514" s="159">
        <f t="shared" si="371"/>
        <v>0</v>
      </c>
      <c r="I8514" s="155" t="s">
        <v>663</v>
      </c>
      <c r="K8514" t="s">
        <v>459</v>
      </c>
      <c r="L8514" t="s">
        <v>460</v>
      </c>
      <c r="M8514" t="s">
        <v>226</v>
      </c>
      <c r="N8514" t="s">
        <v>795</v>
      </c>
      <c r="O8514" t="s">
        <v>226</v>
      </c>
      <c r="Q8514" s="163">
        <v>3000</v>
      </c>
      <c r="R8514">
        <v>1</v>
      </c>
      <c r="S8514">
        <v>37.6</v>
      </c>
      <c r="T8514">
        <v>0</v>
      </c>
      <c r="U8514" t="b" cm="1">
        <f t="array" ref="U8514">_xlfn.IFS(AND(R8514=1,S8514=G8514,T8514=H8514),TRUE,AND(R8514=1,S8514=G8514,H8514="Product NA"),TRUE)</f>
        <v>1</v>
      </c>
    </row>
    <row r="8515" spans="1:21" x14ac:dyDescent="0.35">
      <c r="A8515" s="163" t="s">
        <v>226</v>
      </c>
      <c r="B8515" s="164" t="s">
        <v>226</v>
      </c>
      <c r="C8515" t="s">
        <v>795</v>
      </c>
      <c r="D8515" s="165" t="s">
        <v>810</v>
      </c>
      <c r="F8515" t="s">
        <v>286</v>
      </c>
      <c r="G8515" s="159">
        <f t="shared" ref="G8515:G8578" si="372">S8515</f>
        <v>41.6</v>
      </c>
      <c r="H8515" s="159">
        <f t="shared" ref="H8515:H8578" si="373">T8515</f>
        <v>0</v>
      </c>
      <c r="I8515" s="155" t="s">
        <v>664</v>
      </c>
      <c r="K8515" t="s">
        <v>459</v>
      </c>
      <c r="L8515" t="s">
        <v>460</v>
      </c>
      <c r="M8515" t="s">
        <v>226</v>
      </c>
      <c r="N8515" t="s">
        <v>795</v>
      </c>
      <c r="O8515" t="s">
        <v>226</v>
      </c>
      <c r="Q8515" s="163">
        <v>4000</v>
      </c>
      <c r="R8515">
        <v>1</v>
      </c>
      <c r="S8515">
        <v>41.6</v>
      </c>
      <c r="T8515">
        <v>0</v>
      </c>
      <c r="U8515" t="b" cm="1">
        <f t="array" ref="U8515">_xlfn.IFS(AND(R8515=1,S8515=G8515,T8515=H8515),TRUE,AND(R8515=1,S8515=G8515,H8515="Product NA"),TRUE)</f>
        <v>1</v>
      </c>
    </row>
    <row r="8516" spans="1:21" x14ac:dyDescent="0.35">
      <c r="A8516" s="163" t="s">
        <v>226</v>
      </c>
      <c r="B8516" s="164" t="s">
        <v>226</v>
      </c>
      <c r="C8516" t="s">
        <v>795</v>
      </c>
      <c r="D8516" s="165" t="s">
        <v>811</v>
      </c>
      <c r="F8516" t="s">
        <v>286</v>
      </c>
      <c r="G8516" s="159">
        <f t="shared" si="372"/>
        <v>44</v>
      </c>
      <c r="H8516" s="159">
        <f t="shared" si="373"/>
        <v>0</v>
      </c>
      <c r="I8516" s="155" t="s">
        <v>664</v>
      </c>
      <c r="K8516" t="s">
        <v>459</v>
      </c>
      <c r="L8516" t="s">
        <v>460</v>
      </c>
      <c r="M8516" t="s">
        <v>226</v>
      </c>
      <c r="N8516" t="s">
        <v>795</v>
      </c>
      <c r="O8516" t="s">
        <v>226</v>
      </c>
      <c r="Q8516" s="163">
        <v>4000</v>
      </c>
      <c r="R8516">
        <v>1</v>
      </c>
      <c r="S8516">
        <v>44</v>
      </c>
      <c r="T8516">
        <v>0</v>
      </c>
      <c r="U8516" t="b" cm="1">
        <f t="array" ref="U8516">_xlfn.IFS(AND(R8516=1,S8516=G8516,T8516=H8516),TRUE,AND(R8516=1,S8516=G8516,H8516="Product NA"),TRUE)</f>
        <v>1</v>
      </c>
    </row>
    <row r="8517" spans="1:21" x14ac:dyDescent="0.35">
      <c r="A8517" s="163" t="s">
        <v>226</v>
      </c>
      <c r="B8517" s="164" t="s">
        <v>226</v>
      </c>
      <c r="C8517" t="s">
        <v>795</v>
      </c>
      <c r="D8517" s="165" t="s">
        <v>810</v>
      </c>
      <c r="F8517" t="s">
        <v>286</v>
      </c>
      <c r="G8517" s="159">
        <f t="shared" si="372"/>
        <v>47.95</v>
      </c>
      <c r="H8517" s="159">
        <f t="shared" si="373"/>
        <v>0</v>
      </c>
      <c r="I8517" s="155" t="s">
        <v>665</v>
      </c>
      <c r="K8517" t="s">
        <v>459</v>
      </c>
      <c r="L8517" t="s">
        <v>460</v>
      </c>
      <c r="M8517" t="s">
        <v>226</v>
      </c>
      <c r="N8517" t="s">
        <v>795</v>
      </c>
      <c r="O8517" t="s">
        <v>226</v>
      </c>
      <c r="Q8517" s="163">
        <v>5000</v>
      </c>
      <c r="R8517">
        <v>1</v>
      </c>
      <c r="S8517">
        <v>47.95</v>
      </c>
      <c r="T8517">
        <v>0</v>
      </c>
      <c r="U8517" t="b" cm="1">
        <f t="array" ref="U8517">_xlfn.IFS(AND(R8517=1,S8517=G8517,T8517=H8517),TRUE,AND(R8517=1,S8517=G8517,H8517="Product NA"),TRUE)</f>
        <v>1</v>
      </c>
    </row>
    <row r="8518" spans="1:21" x14ac:dyDescent="0.35">
      <c r="A8518" s="163" t="s">
        <v>226</v>
      </c>
      <c r="B8518" s="164" t="s">
        <v>226</v>
      </c>
      <c r="C8518" t="s">
        <v>795</v>
      </c>
      <c r="D8518" s="165" t="s">
        <v>811</v>
      </c>
      <c r="F8518" t="s">
        <v>286</v>
      </c>
      <c r="G8518" s="159">
        <f t="shared" si="372"/>
        <v>50.35</v>
      </c>
      <c r="H8518" s="159">
        <f t="shared" si="373"/>
        <v>0</v>
      </c>
      <c r="I8518" s="155" t="s">
        <v>665</v>
      </c>
      <c r="K8518" t="s">
        <v>459</v>
      </c>
      <c r="L8518" t="s">
        <v>460</v>
      </c>
      <c r="M8518" t="s">
        <v>226</v>
      </c>
      <c r="N8518" t="s">
        <v>795</v>
      </c>
      <c r="O8518" t="s">
        <v>226</v>
      </c>
      <c r="Q8518" s="163">
        <v>5000</v>
      </c>
      <c r="R8518">
        <v>1</v>
      </c>
      <c r="S8518">
        <v>50.35</v>
      </c>
      <c r="T8518">
        <v>0</v>
      </c>
      <c r="U8518" t="b" cm="1">
        <f t="array" ref="U8518">_xlfn.IFS(AND(R8518=1,S8518=G8518,T8518=H8518),TRUE,AND(R8518=1,S8518=G8518,H8518="Product NA"),TRUE)</f>
        <v>1</v>
      </c>
    </row>
    <row r="8519" spans="1:21" x14ac:dyDescent="0.35">
      <c r="A8519" s="163" t="s">
        <v>226</v>
      </c>
      <c r="B8519" s="164" t="s">
        <v>226</v>
      </c>
      <c r="C8519" t="s">
        <v>795</v>
      </c>
      <c r="D8519" s="165" t="s">
        <v>810</v>
      </c>
      <c r="F8519" t="s">
        <v>286</v>
      </c>
      <c r="G8519" s="159">
        <f t="shared" si="372"/>
        <v>54.2</v>
      </c>
      <c r="H8519" s="159">
        <f t="shared" si="373"/>
        <v>0</v>
      </c>
      <c r="I8519" s="155" t="s">
        <v>666</v>
      </c>
      <c r="K8519" t="s">
        <v>459</v>
      </c>
      <c r="L8519" t="s">
        <v>460</v>
      </c>
      <c r="M8519" t="s">
        <v>226</v>
      </c>
      <c r="N8519" t="s">
        <v>795</v>
      </c>
      <c r="O8519" t="s">
        <v>226</v>
      </c>
      <c r="Q8519" s="163">
        <v>6000</v>
      </c>
      <c r="R8519">
        <v>1</v>
      </c>
      <c r="S8519">
        <v>54.2</v>
      </c>
      <c r="T8519">
        <v>0</v>
      </c>
      <c r="U8519" t="b" cm="1">
        <f t="array" ref="U8519">_xlfn.IFS(AND(R8519=1,S8519=G8519,T8519=H8519),TRUE,AND(R8519=1,S8519=G8519,H8519="Product NA"),TRUE)</f>
        <v>1</v>
      </c>
    </row>
    <row r="8520" spans="1:21" x14ac:dyDescent="0.35">
      <c r="A8520" s="163" t="s">
        <v>226</v>
      </c>
      <c r="B8520" s="164" t="s">
        <v>226</v>
      </c>
      <c r="C8520" t="s">
        <v>795</v>
      </c>
      <c r="D8520" s="165" t="s">
        <v>811</v>
      </c>
      <c r="F8520" t="s">
        <v>286</v>
      </c>
      <c r="G8520" s="159">
        <f t="shared" si="372"/>
        <v>56.6</v>
      </c>
      <c r="H8520" s="159">
        <f t="shared" si="373"/>
        <v>0</v>
      </c>
      <c r="I8520" s="155" t="s">
        <v>666</v>
      </c>
      <c r="K8520" t="s">
        <v>459</v>
      </c>
      <c r="L8520" t="s">
        <v>460</v>
      </c>
      <c r="M8520" t="s">
        <v>226</v>
      </c>
      <c r="N8520" t="s">
        <v>795</v>
      </c>
      <c r="O8520" t="s">
        <v>226</v>
      </c>
      <c r="Q8520" s="163">
        <v>6000</v>
      </c>
      <c r="R8520">
        <v>1</v>
      </c>
      <c r="S8520">
        <v>56.6</v>
      </c>
      <c r="T8520">
        <v>0</v>
      </c>
      <c r="U8520" t="b" cm="1">
        <f t="array" ref="U8520">_xlfn.IFS(AND(R8520=1,S8520=G8520,T8520=H8520),TRUE,AND(R8520=1,S8520=G8520,H8520="Product NA"),TRUE)</f>
        <v>1</v>
      </c>
    </row>
    <row r="8521" spans="1:21" x14ac:dyDescent="0.35">
      <c r="A8521" s="163" t="s">
        <v>226</v>
      </c>
      <c r="B8521" s="164" t="s">
        <v>226</v>
      </c>
      <c r="C8521" t="s">
        <v>795</v>
      </c>
      <c r="D8521" s="165" t="s">
        <v>810</v>
      </c>
      <c r="F8521" t="s">
        <v>286</v>
      </c>
      <c r="G8521" s="159">
        <f t="shared" si="372"/>
        <v>60.45</v>
      </c>
      <c r="H8521" s="159">
        <f t="shared" si="373"/>
        <v>0</v>
      </c>
      <c r="I8521" s="155" t="s">
        <v>667</v>
      </c>
      <c r="K8521" t="s">
        <v>459</v>
      </c>
      <c r="L8521" t="s">
        <v>460</v>
      </c>
      <c r="M8521" t="s">
        <v>226</v>
      </c>
      <c r="N8521" t="s">
        <v>795</v>
      </c>
      <c r="O8521" t="s">
        <v>226</v>
      </c>
      <c r="Q8521" s="163">
        <v>7000</v>
      </c>
      <c r="R8521">
        <v>1</v>
      </c>
      <c r="S8521">
        <v>60.45</v>
      </c>
      <c r="T8521">
        <v>0</v>
      </c>
      <c r="U8521" t="b" cm="1">
        <f t="array" ref="U8521">_xlfn.IFS(AND(R8521=1,S8521=G8521,T8521=H8521),TRUE,AND(R8521=1,S8521=G8521,H8521="Product NA"),TRUE)</f>
        <v>1</v>
      </c>
    </row>
    <row r="8522" spans="1:21" x14ac:dyDescent="0.35">
      <c r="A8522" s="163" t="s">
        <v>226</v>
      </c>
      <c r="B8522" s="164" t="s">
        <v>226</v>
      </c>
      <c r="C8522" t="s">
        <v>795</v>
      </c>
      <c r="D8522" s="165" t="s">
        <v>811</v>
      </c>
      <c r="F8522" t="s">
        <v>286</v>
      </c>
      <c r="G8522" s="159">
        <f t="shared" si="372"/>
        <v>62.85</v>
      </c>
      <c r="H8522" s="159">
        <f t="shared" si="373"/>
        <v>0</v>
      </c>
      <c r="I8522" s="155" t="s">
        <v>667</v>
      </c>
      <c r="K8522" t="s">
        <v>459</v>
      </c>
      <c r="L8522" t="s">
        <v>460</v>
      </c>
      <c r="M8522" t="s">
        <v>226</v>
      </c>
      <c r="N8522" t="s">
        <v>795</v>
      </c>
      <c r="O8522" t="s">
        <v>226</v>
      </c>
      <c r="Q8522" s="163">
        <v>7000</v>
      </c>
      <c r="R8522">
        <v>1</v>
      </c>
      <c r="S8522">
        <v>62.85</v>
      </c>
      <c r="T8522">
        <v>0</v>
      </c>
      <c r="U8522" t="b" cm="1">
        <f t="array" ref="U8522">_xlfn.IFS(AND(R8522=1,S8522=G8522,T8522=H8522),TRUE,AND(R8522=1,S8522=G8522,H8522="Product NA"),TRUE)</f>
        <v>1</v>
      </c>
    </row>
    <row r="8523" spans="1:21" x14ac:dyDescent="0.35">
      <c r="A8523" s="163" t="s">
        <v>226</v>
      </c>
      <c r="B8523" s="164" t="s">
        <v>226</v>
      </c>
      <c r="C8523" t="s">
        <v>795</v>
      </c>
      <c r="D8523" s="165" t="s">
        <v>810</v>
      </c>
      <c r="F8523" t="s">
        <v>286</v>
      </c>
      <c r="G8523" s="159">
        <f t="shared" si="372"/>
        <v>66.75</v>
      </c>
      <c r="H8523" s="159">
        <f t="shared" si="373"/>
        <v>0</v>
      </c>
      <c r="I8523" s="155" t="s">
        <v>668</v>
      </c>
      <c r="K8523" t="s">
        <v>459</v>
      </c>
      <c r="L8523" t="s">
        <v>460</v>
      </c>
      <c r="M8523" t="s">
        <v>226</v>
      </c>
      <c r="N8523" t="s">
        <v>795</v>
      </c>
      <c r="O8523" t="s">
        <v>226</v>
      </c>
      <c r="Q8523" s="163">
        <v>8000</v>
      </c>
      <c r="R8523">
        <v>1</v>
      </c>
      <c r="S8523">
        <v>66.75</v>
      </c>
      <c r="T8523">
        <v>0</v>
      </c>
      <c r="U8523" t="b" cm="1">
        <f t="array" ref="U8523">_xlfn.IFS(AND(R8523=1,S8523=G8523,T8523=H8523),TRUE,AND(R8523=1,S8523=G8523,H8523="Product NA"),TRUE)</f>
        <v>1</v>
      </c>
    </row>
    <row r="8524" spans="1:21" x14ac:dyDescent="0.35">
      <c r="A8524" s="163" t="s">
        <v>226</v>
      </c>
      <c r="B8524" s="164" t="s">
        <v>226</v>
      </c>
      <c r="C8524" t="s">
        <v>795</v>
      </c>
      <c r="D8524" s="165" t="s">
        <v>811</v>
      </c>
      <c r="F8524" t="s">
        <v>286</v>
      </c>
      <c r="G8524" s="159">
        <f t="shared" si="372"/>
        <v>69.150000000000006</v>
      </c>
      <c r="H8524" s="159">
        <f t="shared" si="373"/>
        <v>0</v>
      </c>
      <c r="I8524" s="155" t="s">
        <v>668</v>
      </c>
      <c r="K8524" t="s">
        <v>459</v>
      </c>
      <c r="L8524" t="s">
        <v>460</v>
      </c>
      <c r="M8524" t="s">
        <v>226</v>
      </c>
      <c r="N8524" t="s">
        <v>795</v>
      </c>
      <c r="O8524" t="s">
        <v>226</v>
      </c>
      <c r="Q8524" s="163">
        <v>8000</v>
      </c>
      <c r="R8524">
        <v>1</v>
      </c>
      <c r="S8524">
        <v>69.150000000000006</v>
      </c>
      <c r="T8524">
        <v>0</v>
      </c>
      <c r="U8524" t="b" cm="1">
        <f t="array" ref="U8524">_xlfn.IFS(AND(R8524=1,S8524=G8524,T8524=H8524),TRUE,AND(R8524=1,S8524=G8524,H8524="Product NA"),TRUE)</f>
        <v>1</v>
      </c>
    </row>
    <row r="8525" spans="1:21" x14ac:dyDescent="0.35">
      <c r="A8525" s="163" t="s">
        <v>226</v>
      </c>
      <c r="B8525" s="164" t="s">
        <v>226</v>
      </c>
      <c r="C8525" t="s">
        <v>795</v>
      </c>
      <c r="D8525" s="165" t="s">
        <v>810</v>
      </c>
      <c r="F8525" t="s">
        <v>286</v>
      </c>
      <c r="G8525" s="159">
        <f t="shared" si="372"/>
        <v>73</v>
      </c>
      <c r="H8525" s="159">
        <f t="shared" si="373"/>
        <v>0</v>
      </c>
      <c r="I8525" s="155" t="s">
        <v>669</v>
      </c>
      <c r="K8525" t="s">
        <v>459</v>
      </c>
      <c r="L8525" t="s">
        <v>460</v>
      </c>
      <c r="M8525" t="s">
        <v>226</v>
      </c>
      <c r="N8525" t="s">
        <v>795</v>
      </c>
      <c r="O8525" t="s">
        <v>226</v>
      </c>
      <c r="Q8525" s="163">
        <v>9000</v>
      </c>
      <c r="R8525">
        <v>1</v>
      </c>
      <c r="S8525">
        <v>73</v>
      </c>
      <c r="T8525">
        <v>0</v>
      </c>
      <c r="U8525" t="b" cm="1">
        <f t="array" ref="U8525">_xlfn.IFS(AND(R8525=1,S8525=G8525,T8525=H8525),TRUE,AND(R8525=1,S8525=G8525,H8525="Product NA"),TRUE)</f>
        <v>1</v>
      </c>
    </row>
    <row r="8526" spans="1:21" x14ac:dyDescent="0.35">
      <c r="A8526" s="163" t="s">
        <v>226</v>
      </c>
      <c r="B8526" s="164" t="s">
        <v>226</v>
      </c>
      <c r="C8526" t="s">
        <v>795</v>
      </c>
      <c r="D8526" s="165" t="s">
        <v>811</v>
      </c>
      <c r="F8526" t="s">
        <v>286</v>
      </c>
      <c r="G8526" s="159">
        <f t="shared" si="372"/>
        <v>75.400000000000006</v>
      </c>
      <c r="H8526" s="159">
        <f t="shared" si="373"/>
        <v>0</v>
      </c>
      <c r="I8526" s="155" t="s">
        <v>669</v>
      </c>
      <c r="K8526" t="s">
        <v>459</v>
      </c>
      <c r="L8526" t="s">
        <v>460</v>
      </c>
      <c r="M8526" t="s">
        <v>226</v>
      </c>
      <c r="N8526" t="s">
        <v>795</v>
      </c>
      <c r="O8526" t="s">
        <v>226</v>
      </c>
      <c r="Q8526" s="163">
        <v>9000</v>
      </c>
      <c r="R8526">
        <v>1</v>
      </c>
      <c r="S8526">
        <v>75.400000000000006</v>
      </c>
      <c r="T8526">
        <v>0</v>
      </c>
      <c r="U8526" t="b" cm="1">
        <f t="array" ref="U8526">_xlfn.IFS(AND(R8526=1,S8526=G8526,T8526=H8526),TRUE,AND(R8526=1,S8526=G8526,H8526="Product NA"),TRUE)</f>
        <v>1</v>
      </c>
    </row>
    <row r="8527" spans="1:21" x14ac:dyDescent="0.35">
      <c r="A8527" s="163" t="s">
        <v>226</v>
      </c>
      <c r="B8527" s="164" t="s">
        <v>226</v>
      </c>
      <c r="C8527" t="s">
        <v>795</v>
      </c>
      <c r="D8527" s="165" t="s">
        <v>810</v>
      </c>
      <c r="F8527" t="s">
        <v>286</v>
      </c>
      <c r="G8527" s="159">
        <f t="shared" si="372"/>
        <v>79.25</v>
      </c>
      <c r="H8527" s="159">
        <f t="shared" si="373"/>
        <v>0</v>
      </c>
      <c r="I8527" s="155" t="s">
        <v>670</v>
      </c>
      <c r="K8527" t="s">
        <v>459</v>
      </c>
      <c r="L8527" t="s">
        <v>460</v>
      </c>
      <c r="M8527" t="s">
        <v>226</v>
      </c>
      <c r="N8527" t="s">
        <v>795</v>
      </c>
      <c r="O8527" t="s">
        <v>226</v>
      </c>
      <c r="Q8527" s="163">
        <v>10000</v>
      </c>
      <c r="R8527">
        <v>1</v>
      </c>
      <c r="S8527">
        <v>79.25</v>
      </c>
      <c r="T8527">
        <v>0</v>
      </c>
      <c r="U8527" t="b" cm="1">
        <f t="array" ref="U8527">_xlfn.IFS(AND(R8527=1,S8527=G8527,T8527=H8527),TRUE,AND(R8527=1,S8527=G8527,H8527="Product NA"),TRUE)</f>
        <v>1</v>
      </c>
    </row>
    <row r="8528" spans="1:21" x14ac:dyDescent="0.35">
      <c r="A8528" s="163" t="s">
        <v>226</v>
      </c>
      <c r="B8528" s="164" t="s">
        <v>226</v>
      </c>
      <c r="C8528" t="s">
        <v>795</v>
      </c>
      <c r="D8528" s="165" t="s">
        <v>811</v>
      </c>
      <c r="F8528" t="s">
        <v>286</v>
      </c>
      <c r="G8528" s="159">
        <f t="shared" si="372"/>
        <v>81.650000000000006</v>
      </c>
      <c r="H8528" s="159">
        <f t="shared" si="373"/>
        <v>0</v>
      </c>
      <c r="I8528" s="155" t="s">
        <v>670</v>
      </c>
      <c r="K8528" t="s">
        <v>459</v>
      </c>
      <c r="L8528" t="s">
        <v>460</v>
      </c>
      <c r="M8528" t="s">
        <v>226</v>
      </c>
      <c r="N8528" t="s">
        <v>795</v>
      </c>
      <c r="O8528" t="s">
        <v>226</v>
      </c>
      <c r="Q8528" s="163">
        <v>10000</v>
      </c>
      <c r="R8528">
        <v>1</v>
      </c>
      <c r="S8528">
        <v>81.650000000000006</v>
      </c>
      <c r="T8528">
        <v>0</v>
      </c>
      <c r="U8528" t="b" cm="1">
        <f t="array" ref="U8528">_xlfn.IFS(AND(R8528=1,S8528=G8528,T8528=H8528),TRUE,AND(R8528=1,S8528=G8528,H8528="Product NA"),TRUE)</f>
        <v>1</v>
      </c>
    </row>
    <row r="8529" spans="1:21" x14ac:dyDescent="0.35">
      <c r="A8529" s="163" t="s">
        <v>226</v>
      </c>
      <c r="B8529" s="164" t="s">
        <v>226</v>
      </c>
      <c r="C8529" t="s">
        <v>795</v>
      </c>
      <c r="D8529" s="165" t="s">
        <v>810</v>
      </c>
      <c r="F8529" t="s">
        <v>286</v>
      </c>
      <c r="G8529" s="159">
        <f t="shared" si="372"/>
        <v>80.5</v>
      </c>
      <c r="H8529" s="159">
        <f t="shared" si="373"/>
        <v>0</v>
      </c>
      <c r="I8529" s="155" t="s">
        <v>832</v>
      </c>
      <c r="K8529" t="s">
        <v>459</v>
      </c>
      <c r="L8529" t="s">
        <v>460</v>
      </c>
      <c r="M8529" t="s">
        <v>226</v>
      </c>
      <c r="N8529" t="s">
        <v>795</v>
      </c>
      <c r="O8529" t="s">
        <v>226</v>
      </c>
      <c r="Q8529" s="163">
        <v>11000</v>
      </c>
      <c r="R8529">
        <v>1</v>
      </c>
      <c r="S8529">
        <v>80.5</v>
      </c>
      <c r="T8529">
        <v>0</v>
      </c>
      <c r="U8529" t="b" cm="1">
        <f t="array" ref="U8529">_xlfn.IFS(AND(R8529=1,S8529=G8529,T8529=H8529),TRUE,AND(R8529=1,S8529=G8529,H8529="Product NA"),TRUE)</f>
        <v>1</v>
      </c>
    </row>
    <row r="8530" spans="1:21" x14ac:dyDescent="0.35">
      <c r="A8530" s="163" t="s">
        <v>226</v>
      </c>
      <c r="B8530" s="164" t="s">
        <v>226</v>
      </c>
      <c r="C8530" t="s">
        <v>795</v>
      </c>
      <c r="D8530" s="165" t="s">
        <v>811</v>
      </c>
      <c r="F8530" t="s">
        <v>286</v>
      </c>
      <c r="G8530" s="159">
        <f t="shared" si="372"/>
        <v>82.9</v>
      </c>
      <c r="H8530" s="159">
        <f t="shared" si="373"/>
        <v>0</v>
      </c>
      <c r="I8530" s="155" t="s">
        <v>832</v>
      </c>
      <c r="K8530" t="s">
        <v>459</v>
      </c>
      <c r="L8530" t="s">
        <v>460</v>
      </c>
      <c r="M8530" t="s">
        <v>226</v>
      </c>
      <c r="N8530" t="s">
        <v>795</v>
      </c>
      <c r="O8530" t="s">
        <v>226</v>
      </c>
      <c r="Q8530" s="163">
        <v>11000</v>
      </c>
      <c r="R8530">
        <v>1</v>
      </c>
      <c r="S8530">
        <v>82.9</v>
      </c>
      <c r="T8530">
        <v>0</v>
      </c>
      <c r="U8530" t="b" cm="1">
        <f t="array" ref="U8530">_xlfn.IFS(AND(R8530=1,S8530=G8530,T8530=H8530),TRUE,AND(R8530=1,S8530=G8530,H8530="Product NA"),TRUE)</f>
        <v>1</v>
      </c>
    </row>
    <row r="8531" spans="1:21" x14ac:dyDescent="0.35">
      <c r="A8531" s="163" t="s">
        <v>226</v>
      </c>
      <c r="B8531" s="164" t="s">
        <v>226</v>
      </c>
      <c r="C8531" t="s">
        <v>795</v>
      </c>
      <c r="D8531" s="165" t="s">
        <v>810</v>
      </c>
      <c r="F8531" t="s">
        <v>286</v>
      </c>
      <c r="G8531" s="159">
        <f t="shared" si="372"/>
        <v>86.75</v>
      </c>
      <c r="H8531" s="159">
        <f t="shared" si="373"/>
        <v>0</v>
      </c>
      <c r="I8531" s="155" t="s">
        <v>833</v>
      </c>
      <c r="K8531" t="s">
        <v>459</v>
      </c>
      <c r="L8531" t="s">
        <v>460</v>
      </c>
      <c r="M8531" t="s">
        <v>226</v>
      </c>
      <c r="N8531" t="s">
        <v>795</v>
      </c>
      <c r="O8531" t="s">
        <v>226</v>
      </c>
      <c r="Q8531" s="163">
        <v>12000</v>
      </c>
      <c r="R8531">
        <v>1</v>
      </c>
      <c r="S8531">
        <v>86.75</v>
      </c>
      <c r="T8531">
        <v>0</v>
      </c>
      <c r="U8531" t="b" cm="1">
        <f t="array" ref="U8531">_xlfn.IFS(AND(R8531=1,S8531=G8531,T8531=H8531),TRUE,AND(R8531=1,S8531=G8531,H8531="Product NA"),TRUE)</f>
        <v>1</v>
      </c>
    </row>
    <row r="8532" spans="1:21" x14ac:dyDescent="0.35">
      <c r="A8532" s="163" t="s">
        <v>226</v>
      </c>
      <c r="B8532" s="164" t="s">
        <v>226</v>
      </c>
      <c r="C8532" t="s">
        <v>795</v>
      </c>
      <c r="D8532" s="165" t="s">
        <v>811</v>
      </c>
      <c r="F8532" t="s">
        <v>286</v>
      </c>
      <c r="G8532" s="159">
        <f t="shared" si="372"/>
        <v>89.15</v>
      </c>
      <c r="H8532" s="159">
        <f t="shared" si="373"/>
        <v>0</v>
      </c>
      <c r="I8532" s="155" t="s">
        <v>833</v>
      </c>
      <c r="K8532" t="s">
        <v>459</v>
      </c>
      <c r="L8532" t="s">
        <v>460</v>
      </c>
      <c r="M8532" t="s">
        <v>226</v>
      </c>
      <c r="N8532" t="s">
        <v>795</v>
      </c>
      <c r="O8532" t="s">
        <v>226</v>
      </c>
      <c r="Q8532" s="163">
        <v>12000</v>
      </c>
      <c r="R8532">
        <v>1</v>
      </c>
      <c r="S8532">
        <v>89.15</v>
      </c>
      <c r="T8532">
        <v>0</v>
      </c>
      <c r="U8532" t="b" cm="1">
        <f t="array" ref="U8532">_xlfn.IFS(AND(R8532=1,S8532=G8532,T8532=H8532),TRUE,AND(R8532=1,S8532=G8532,H8532="Product NA"),TRUE)</f>
        <v>1</v>
      </c>
    </row>
    <row r="8533" spans="1:21" x14ac:dyDescent="0.35">
      <c r="A8533" s="163" t="s">
        <v>226</v>
      </c>
      <c r="B8533" s="164" t="s">
        <v>226</v>
      </c>
      <c r="C8533" t="s">
        <v>795</v>
      </c>
      <c r="D8533" s="165" t="s">
        <v>810</v>
      </c>
      <c r="F8533" t="s">
        <v>286</v>
      </c>
      <c r="G8533" s="159">
        <f t="shared" si="372"/>
        <v>93.050000000000011</v>
      </c>
      <c r="H8533" s="159">
        <f t="shared" si="373"/>
        <v>0</v>
      </c>
      <c r="I8533" s="155" t="s">
        <v>834</v>
      </c>
      <c r="K8533" t="s">
        <v>459</v>
      </c>
      <c r="L8533" t="s">
        <v>460</v>
      </c>
      <c r="M8533" t="s">
        <v>226</v>
      </c>
      <c r="N8533" t="s">
        <v>795</v>
      </c>
      <c r="O8533" t="s">
        <v>226</v>
      </c>
      <c r="Q8533" s="163">
        <v>13000</v>
      </c>
      <c r="R8533">
        <v>1</v>
      </c>
      <c r="S8533">
        <v>93.050000000000011</v>
      </c>
      <c r="T8533">
        <v>0</v>
      </c>
      <c r="U8533" t="b" cm="1">
        <f t="array" ref="U8533">_xlfn.IFS(AND(R8533=1,S8533=G8533,T8533=H8533),TRUE,AND(R8533=1,S8533=G8533,H8533="Product NA"),TRUE)</f>
        <v>1</v>
      </c>
    </row>
    <row r="8534" spans="1:21" x14ac:dyDescent="0.35">
      <c r="A8534" s="163" t="s">
        <v>226</v>
      </c>
      <c r="B8534" s="164" t="s">
        <v>226</v>
      </c>
      <c r="C8534" t="s">
        <v>795</v>
      </c>
      <c r="D8534" s="165" t="s">
        <v>811</v>
      </c>
      <c r="F8534" t="s">
        <v>286</v>
      </c>
      <c r="G8534" s="159">
        <f t="shared" si="372"/>
        <v>95.45</v>
      </c>
      <c r="H8534" s="159">
        <f t="shared" si="373"/>
        <v>0</v>
      </c>
      <c r="I8534" s="155" t="s">
        <v>834</v>
      </c>
      <c r="K8534" t="s">
        <v>459</v>
      </c>
      <c r="L8534" t="s">
        <v>460</v>
      </c>
      <c r="M8534" t="s">
        <v>226</v>
      </c>
      <c r="N8534" t="s">
        <v>795</v>
      </c>
      <c r="O8534" t="s">
        <v>226</v>
      </c>
      <c r="Q8534" s="163">
        <v>13000</v>
      </c>
      <c r="R8534">
        <v>1</v>
      </c>
      <c r="S8534">
        <v>95.45</v>
      </c>
      <c r="T8534">
        <v>0</v>
      </c>
      <c r="U8534" t="b" cm="1">
        <f t="array" ref="U8534">_xlfn.IFS(AND(R8534=1,S8534=G8534,T8534=H8534),TRUE,AND(R8534=1,S8534=G8534,H8534="Product NA"),TRUE)</f>
        <v>1</v>
      </c>
    </row>
    <row r="8535" spans="1:21" x14ac:dyDescent="0.35">
      <c r="A8535" s="163" t="s">
        <v>226</v>
      </c>
      <c r="B8535" s="164" t="s">
        <v>226</v>
      </c>
      <c r="C8535" t="s">
        <v>795</v>
      </c>
      <c r="D8535" s="165" t="s">
        <v>810</v>
      </c>
      <c r="F8535" t="s">
        <v>286</v>
      </c>
      <c r="G8535" s="159">
        <f t="shared" si="372"/>
        <v>99.300000000000011</v>
      </c>
      <c r="H8535" s="159">
        <f t="shared" si="373"/>
        <v>0</v>
      </c>
      <c r="I8535" s="155" t="s">
        <v>835</v>
      </c>
      <c r="K8535" t="s">
        <v>459</v>
      </c>
      <c r="L8535" t="s">
        <v>460</v>
      </c>
      <c r="M8535" t="s">
        <v>226</v>
      </c>
      <c r="N8535" t="s">
        <v>795</v>
      </c>
      <c r="O8535" t="s">
        <v>226</v>
      </c>
      <c r="Q8535" s="163">
        <v>14000</v>
      </c>
      <c r="R8535">
        <v>1</v>
      </c>
      <c r="S8535">
        <v>99.300000000000011</v>
      </c>
      <c r="T8535">
        <v>0</v>
      </c>
      <c r="U8535" t="b" cm="1">
        <f t="array" ref="U8535">_xlfn.IFS(AND(R8535=1,S8535=G8535,T8535=H8535),TRUE,AND(R8535=1,S8535=G8535,H8535="Product NA"),TRUE)</f>
        <v>1</v>
      </c>
    </row>
    <row r="8536" spans="1:21" x14ac:dyDescent="0.35">
      <c r="A8536" s="163" t="s">
        <v>226</v>
      </c>
      <c r="B8536" s="164" t="s">
        <v>226</v>
      </c>
      <c r="C8536" t="s">
        <v>795</v>
      </c>
      <c r="D8536" s="165" t="s">
        <v>811</v>
      </c>
      <c r="F8536" t="s">
        <v>286</v>
      </c>
      <c r="G8536" s="159">
        <f t="shared" si="372"/>
        <v>101.7</v>
      </c>
      <c r="H8536" s="159">
        <f t="shared" si="373"/>
        <v>0</v>
      </c>
      <c r="I8536" s="155" t="s">
        <v>835</v>
      </c>
      <c r="K8536" t="s">
        <v>459</v>
      </c>
      <c r="L8536" t="s">
        <v>460</v>
      </c>
      <c r="M8536" t="s">
        <v>226</v>
      </c>
      <c r="N8536" t="s">
        <v>795</v>
      </c>
      <c r="O8536" t="s">
        <v>226</v>
      </c>
      <c r="Q8536" s="163">
        <v>14000</v>
      </c>
      <c r="R8536">
        <v>1</v>
      </c>
      <c r="S8536">
        <v>101.7</v>
      </c>
      <c r="T8536">
        <v>0</v>
      </c>
      <c r="U8536" t="b" cm="1">
        <f t="array" ref="U8536">_xlfn.IFS(AND(R8536=1,S8536=G8536,T8536=H8536),TRUE,AND(R8536=1,S8536=G8536,H8536="Product NA"),TRUE)</f>
        <v>1</v>
      </c>
    </row>
    <row r="8537" spans="1:21" x14ac:dyDescent="0.35">
      <c r="A8537" s="163" t="s">
        <v>226</v>
      </c>
      <c r="B8537" s="164" t="s">
        <v>226</v>
      </c>
      <c r="C8537" t="s">
        <v>795</v>
      </c>
      <c r="D8537" s="165" t="s">
        <v>810</v>
      </c>
      <c r="F8537" t="s">
        <v>286</v>
      </c>
      <c r="G8537" s="159">
        <f t="shared" si="372"/>
        <v>105.55000000000001</v>
      </c>
      <c r="H8537" s="159">
        <f t="shared" si="373"/>
        <v>0</v>
      </c>
      <c r="I8537" s="155" t="s">
        <v>836</v>
      </c>
      <c r="K8537" t="s">
        <v>459</v>
      </c>
      <c r="L8537" t="s">
        <v>460</v>
      </c>
      <c r="M8537" t="s">
        <v>226</v>
      </c>
      <c r="N8537" t="s">
        <v>795</v>
      </c>
      <c r="O8537" t="s">
        <v>226</v>
      </c>
      <c r="Q8537" s="163">
        <v>15000</v>
      </c>
      <c r="R8537">
        <v>1</v>
      </c>
      <c r="S8537">
        <v>105.55000000000001</v>
      </c>
      <c r="T8537">
        <v>0</v>
      </c>
      <c r="U8537" t="b" cm="1">
        <f t="array" ref="U8537">_xlfn.IFS(AND(R8537=1,S8537=G8537,T8537=H8537),TRUE,AND(R8537=1,S8537=G8537,H8537="Product NA"),TRUE)</f>
        <v>1</v>
      </c>
    </row>
    <row r="8538" spans="1:21" x14ac:dyDescent="0.35">
      <c r="A8538" s="163" t="s">
        <v>226</v>
      </c>
      <c r="B8538" s="164" t="s">
        <v>226</v>
      </c>
      <c r="C8538" t="s">
        <v>795</v>
      </c>
      <c r="D8538" s="165" t="s">
        <v>811</v>
      </c>
      <c r="F8538" t="s">
        <v>286</v>
      </c>
      <c r="G8538" s="159">
        <f t="shared" si="372"/>
        <v>107.95</v>
      </c>
      <c r="H8538" s="159">
        <f t="shared" si="373"/>
        <v>0</v>
      </c>
      <c r="I8538" s="155" t="s">
        <v>836</v>
      </c>
      <c r="K8538" t="s">
        <v>459</v>
      </c>
      <c r="L8538" t="s">
        <v>460</v>
      </c>
      <c r="M8538" t="s">
        <v>226</v>
      </c>
      <c r="N8538" t="s">
        <v>795</v>
      </c>
      <c r="O8538" t="s">
        <v>226</v>
      </c>
      <c r="Q8538" s="163">
        <v>15000</v>
      </c>
      <c r="R8538">
        <v>1</v>
      </c>
      <c r="S8538">
        <v>107.95</v>
      </c>
      <c r="T8538">
        <v>0</v>
      </c>
      <c r="U8538" t="b" cm="1">
        <f t="array" ref="U8538">_xlfn.IFS(AND(R8538=1,S8538=G8538,T8538=H8538),TRUE,AND(R8538=1,S8538=G8538,H8538="Product NA"),TRUE)</f>
        <v>1</v>
      </c>
    </row>
    <row r="8539" spans="1:21" x14ac:dyDescent="0.35">
      <c r="A8539" s="163" t="s">
        <v>226</v>
      </c>
      <c r="B8539" s="164" t="s">
        <v>226</v>
      </c>
      <c r="C8539" t="s">
        <v>795</v>
      </c>
      <c r="D8539" s="165" t="s">
        <v>810</v>
      </c>
      <c r="F8539" t="s">
        <v>286</v>
      </c>
      <c r="G8539" s="159">
        <f t="shared" si="372"/>
        <v>111.80000000000001</v>
      </c>
      <c r="H8539" s="159">
        <f t="shared" si="373"/>
        <v>0</v>
      </c>
      <c r="I8539" s="155" t="s">
        <v>837</v>
      </c>
      <c r="K8539" t="s">
        <v>459</v>
      </c>
      <c r="L8539" t="s">
        <v>460</v>
      </c>
      <c r="M8539" t="s">
        <v>226</v>
      </c>
      <c r="N8539" t="s">
        <v>795</v>
      </c>
      <c r="O8539" t="s">
        <v>226</v>
      </c>
      <c r="Q8539" s="163">
        <v>16000</v>
      </c>
      <c r="R8539">
        <v>1</v>
      </c>
      <c r="S8539">
        <v>111.80000000000001</v>
      </c>
      <c r="T8539">
        <v>0</v>
      </c>
      <c r="U8539" t="b" cm="1">
        <f t="array" ref="U8539">_xlfn.IFS(AND(R8539=1,S8539=G8539,T8539=H8539),TRUE,AND(R8539=1,S8539=G8539,H8539="Product NA"),TRUE)</f>
        <v>1</v>
      </c>
    </row>
    <row r="8540" spans="1:21" x14ac:dyDescent="0.35">
      <c r="A8540" s="163" t="s">
        <v>226</v>
      </c>
      <c r="B8540" s="164" t="s">
        <v>226</v>
      </c>
      <c r="C8540" t="s">
        <v>795</v>
      </c>
      <c r="D8540" s="165" t="s">
        <v>811</v>
      </c>
      <c r="F8540" t="s">
        <v>286</v>
      </c>
      <c r="G8540" s="159">
        <f t="shared" si="372"/>
        <v>114.2</v>
      </c>
      <c r="H8540" s="159">
        <f t="shared" si="373"/>
        <v>0</v>
      </c>
      <c r="I8540" s="155" t="s">
        <v>837</v>
      </c>
      <c r="K8540" t="s">
        <v>459</v>
      </c>
      <c r="L8540" t="s">
        <v>460</v>
      </c>
      <c r="M8540" t="s">
        <v>226</v>
      </c>
      <c r="N8540" t="s">
        <v>795</v>
      </c>
      <c r="O8540" t="s">
        <v>226</v>
      </c>
      <c r="Q8540" s="163">
        <v>16000</v>
      </c>
      <c r="R8540">
        <v>1</v>
      </c>
      <c r="S8540">
        <v>114.2</v>
      </c>
      <c r="T8540">
        <v>0</v>
      </c>
      <c r="U8540" t="b" cm="1">
        <f t="array" ref="U8540">_xlfn.IFS(AND(R8540=1,S8540=G8540,T8540=H8540),TRUE,AND(R8540=1,S8540=G8540,H8540="Product NA"),TRUE)</f>
        <v>1</v>
      </c>
    </row>
    <row r="8541" spans="1:21" x14ac:dyDescent="0.35">
      <c r="A8541" s="163" t="s">
        <v>226</v>
      </c>
      <c r="B8541" s="164" t="s">
        <v>226</v>
      </c>
      <c r="C8541" t="s">
        <v>795</v>
      </c>
      <c r="D8541" s="165" t="s">
        <v>810</v>
      </c>
      <c r="F8541" t="s">
        <v>286</v>
      </c>
      <c r="G8541" s="159">
        <f t="shared" si="372"/>
        <v>118.05000000000001</v>
      </c>
      <c r="H8541" s="159">
        <f t="shared" si="373"/>
        <v>0</v>
      </c>
      <c r="I8541" s="155" t="s">
        <v>838</v>
      </c>
      <c r="K8541" t="s">
        <v>459</v>
      </c>
      <c r="L8541" t="s">
        <v>460</v>
      </c>
      <c r="M8541" t="s">
        <v>226</v>
      </c>
      <c r="N8541" t="s">
        <v>795</v>
      </c>
      <c r="O8541" t="s">
        <v>226</v>
      </c>
      <c r="Q8541" s="163">
        <v>17000</v>
      </c>
      <c r="R8541">
        <v>1</v>
      </c>
      <c r="S8541">
        <v>118.05000000000001</v>
      </c>
      <c r="T8541">
        <v>0</v>
      </c>
      <c r="U8541" t="b" cm="1">
        <f t="array" ref="U8541">_xlfn.IFS(AND(R8541=1,S8541=G8541,T8541=H8541),TRUE,AND(R8541=1,S8541=G8541,H8541="Product NA"),TRUE)</f>
        <v>1</v>
      </c>
    </row>
    <row r="8542" spans="1:21" x14ac:dyDescent="0.35">
      <c r="A8542" s="163" t="s">
        <v>226</v>
      </c>
      <c r="B8542" s="164" t="s">
        <v>226</v>
      </c>
      <c r="C8542" t="s">
        <v>795</v>
      </c>
      <c r="D8542" s="165" t="s">
        <v>811</v>
      </c>
      <c r="F8542" t="s">
        <v>286</v>
      </c>
      <c r="G8542" s="159">
        <f t="shared" si="372"/>
        <v>120.45</v>
      </c>
      <c r="H8542" s="159">
        <f t="shared" si="373"/>
        <v>0</v>
      </c>
      <c r="I8542" s="155" t="s">
        <v>838</v>
      </c>
      <c r="K8542" t="s">
        <v>459</v>
      </c>
      <c r="L8542" t="s">
        <v>460</v>
      </c>
      <c r="M8542" t="s">
        <v>226</v>
      </c>
      <c r="N8542" t="s">
        <v>795</v>
      </c>
      <c r="O8542" t="s">
        <v>226</v>
      </c>
      <c r="Q8542" s="163">
        <v>17000</v>
      </c>
      <c r="R8542">
        <v>1</v>
      </c>
      <c r="S8542">
        <v>120.45</v>
      </c>
      <c r="T8542">
        <v>0</v>
      </c>
      <c r="U8542" t="b" cm="1">
        <f t="array" ref="U8542">_xlfn.IFS(AND(R8542=1,S8542=G8542,T8542=H8542),TRUE,AND(R8542=1,S8542=G8542,H8542="Product NA"),TRUE)</f>
        <v>1</v>
      </c>
    </row>
    <row r="8543" spans="1:21" x14ac:dyDescent="0.35">
      <c r="A8543" s="163" t="s">
        <v>226</v>
      </c>
      <c r="B8543" s="164" t="s">
        <v>226</v>
      </c>
      <c r="C8543" t="s">
        <v>795</v>
      </c>
      <c r="D8543" s="165" t="s">
        <v>810</v>
      </c>
      <c r="F8543" t="s">
        <v>286</v>
      </c>
      <c r="G8543" s="159">
        <f t="shared" si="372"/>
        <v>124.30000000000001</v>
      </c>
      <c r="H8543" s="159">
        <f t="shared" si="373"/>
        <v>0</v>
      </c>
      <c r="I8543" s="155" t="s">
        <v>839</v>
      </c>
      <c r="K8543" t="s">
        <v>459</v>
      </c>
      <c r="L8543" t="s">
        <v>460</v>
      </c>
      <c r="M8543" t="s">
        <v>226</v>
      </c>
      <c r="N8543" t="s">
        <v>795</v>
      </c>
      <c r="O8543" t="s">
        <v>226</v>
      </c>
      <c r="Q8543" s="163">
        <v>18000</v>
      </c>
      <c r="R8543">
        <v>1</v>
      </c>
      <c r="S8543">
        <v>124.30000000000001</v>
      </c>
      <c r="T8543">
        <v>0</v>
      </c>
      <c r="U8543" t="b" cm="1">
        <f t="array" ref="U8543">_xlfn.IFS(AND(R8543=1,S8543=G8543,T8543=H8543),TRUE,AND(R8543=1,S8543=G8543,H8543="Product NA"),TRUE)</f>
        <v>1</v>
      </c>
    </row>
    <row r="8544" spans="1:21" x14ac:dyDescent="0.35">
      <c r="A8544" s="163" t="s">
        <v>226</v>
      </c>
      <c r="B8544" s="164" t="s">
        <v>226</v>
      </c>
      <c r="C8544" t="s">
        <v>795</v>
      </c>
      <c r="D8544" s="165" t="s">
        <v>811</v>
      </c>
      <c r="F8544" t="s">
        <v>286</v>
      </c>
      <c r="G8544" s="159">
        <f t="shared" si="372"/>
        <v>126.7</v>
      </c>
      <c r="H8544" s="159">
        <f t="shared" si="373"/>
        <v>0</v>
      </c>
      <c r="I8544" s="155" t="s">
        <v>839</v>
      </c>
      <c r="K8544" t="s">
        <v>459</v>
      </c>
      <c r="L8544" t="s">
        <v>460</v>
      </c>
      <c r="M8544" t="s">
        <v>226</v>
      </c>
      <c r="N8544" t="s">
        <v>795</v>
      </c>
      <c r="O8544" t="s">
        <v>226</v>
      </c>
      <c r="Q8544" s="163">
        <v>18000</v>
      </c>
      <c r="R8544">
        <v>1</v>
      </c>
      <c r="S8544">
        <v>126.7</v>
      </c>
      <c r="T8544">
        <v>0</v>
      </c>
      <c r="U8544" t="b" cm="1">
        <f t="array" ref="U8544">_xlfn.IFS(AND(R8544=1,S8544=G8544,T8544=H8544),TRUE,AND(R8544=1,S8544=G8544,H8544="Product NA"),TRUE)</f>
        <v>1</v>
      </c>
    </row>
    <row r="8545" spans="1:21" x14ac:dyDescent="0.35">
      <c r="A8545" s="163" t="s">
        <v>226</v>
      </c>
      <c r="B8545" s="164" t="s">
        <v>226</v>
      </c>
      <c r="C8545" t="s">
        <v>795</v>
      </c>
      <c r="D8545" s="165" t="s">
        <v>810</v>
      </c>
      <c r="F8545" t="s">
        <v>286</v>
      </c>
      <c r="G8545" s="159">
        <f t="shared" si="372"/>
        <v>130.55000000000001</v>
      </c>
      <c r="H8545" s="159">
        <f t="shared" si="373"/>
        <v>0</v>
      </c>
      <c r="I8545" s="155" t="s">
        <v>840</v>
      </c>
      <c r="K8545" t="s">
        <v>459</v>
      </c>
      <c r="L8545" t="s">
        <v>460</v>
      </c>
      <c r="M8545" t="s">
        <v>226</v>
      </c>
      <c r="N8545" t="s">
        <v>795</v>
      </c>
      <c r="O8545" t="s">
        <v>226</v>
      </c>
      <c r="Q8545" s="163">
        <v>19000</v>
      </c>
      <c r="R8545">
        <v>1</v>
      </c>
      <c r="S8545">
        <v>130.55000000000001</v>
      </c>
      <c r="T8545">
        <v>0</v>
      </c>
      <c r="U8545" t="b" cm="1">
        <f t="array" ref="U8545">_xlfn.IFS(AND(R8545=1,S8545=G8545,T8545=H8545),TRUE,AND(R8545=1,S8545=G8545,H8545="Product NA"),TRUE)</f>
        <v>1</v>
      </c>
    </row>
    <row r="8546" spans="1:21" x14ac:dyDescent="0.35">
      <c r="A8546" s="163" t="s">
        <v>226</v>
      </c>
      <c r="B8546" s="164" t="s">
        <v>226</v>
      </c>
      <c r="C8546" t="s">
        <v>795</v>
      </c>
      <c r="D8546" s="165" t="s">
        <v>811</v>
      </c>
      <c r="F8546" t="s">
        <v>286</v>
      </c>
      <c r="G8546" s="159">
        <f t="shared" si="372"/>
        <v>132.95000000000002</v>
      </c>
      <c r="H8546" s="159">
        <f t="shared" si="373"/>
        <v>0</v>
      </c>
      <c r="I8546" s="155" t="s">
        <v>840</v>
      </c>
      <c r="K8546" t="s">
        <v>459</v>
      </c>
      <c r="L8546" t="s">
        <v>460</v>
      </c>
      <c r="M8546" t="s">
        <v>226</v>
      </c>
      <c r="N8546" t="s">
        <v>795</v>
      </c>
      <c r="O8546" t="s">
        <v>226</v>
      </c>
      <c r="Q8546" s="163">
        <v>19000</v>
      </c>
      <c r="R8546">
        <v>1</v>
      </c>
      <c r="S8546">
        <v>132.95000000000002</v>
      </c>
      <c r="T8546">
        <v>0</v>
      </c>
      <c r="U8546" t="b" cm="1">
        <f t="array" ref="U8546">_xlfn.IFS(AND(R8546=1,S8546=G8546,T8546=H8546),TRUE,AND(R8546=1,S8546=G8546,H8546="Product NA"),TRUE)</f>
        <v>1</v>
      </c>
    </row>
    <row r="8547" spans="1:21" x14ac:dyDescent="0.35">
      <c r="A8547" s="163" t="s">
        <v>226</v>
      </c>
      <c r="B8547" s="164" t="s">
        <v>226</v>
      </c>
      <c r="C8547" t="s">
        <v>795</v>
      </c>
      <c r="D8547" s="165" t="s">
        <v>810</v>
      </c>
      <c r="F8547" t="s">
        <v>286</v>
      </c>
      <c r="G8547" s="159">
        <f t="shared" si="372"/>
        <v>136.80000000000001</v>
      </c>
      <c r="H8547" s="159">
        <f t="shared" si="373"/>
        <v>0</v>
      </c>
      <c r="I8547" s="155" t="s">
        <v>841</v>
      </c>
      <c r="K8547" t="s">
        <v>459</v>
      </c>
      <c r="L8547" t="s">
        <v>460</v>
      </c>
      <c r="M8547" t="s">
        <v>226</v>
      </c>
      <c r="N8547" t="s">
        <v>795</v>
      </c>
      <c r="O8547" t="s">
        <v>226</v>
      </c>
      <c r="Q8547" s="163">
        <v>20000</v>
      </c>
      <c r="R8547">
        <v>1</v>
      </c>
      <c r="S8547">
        <v>136.80000000000001</v>
      </c>
      <c r="T8547">
        <v>0</v>
      </c>
      <c r="U8547" t="b" cm="1">
        <f t="array" ref="U8547">_xlfn.IFS(AND(R8547=1,S8547=G8547,T8547=H8547),TRUE,AND(R8547=1,S8547=G8547,H8547="Product NA"),TRUE)</f>
        <v>1</v>
      </c>
    </row>
    <row r="8548" spans="1:21" x14ac:dyDescent="0.35">
      <c r="A8548" s="163" t="s">
        <v>226</v>
      </c>
      <c r="B8548" s="164" t="s">
        <v>226</v>
      </c>
      <c r="C8548" t="s">
        <v>795</v>
      </c>
      <c r="D8548" s="165" t="s">
        <v>811</v>
      </c>
      <c r="F8548" t="s">
        <v>286</v>
      </c>
      <c r="G8548" s="159">
        <f t="shared" si="372"/>
        <v>139.20000000000002</v>
      </c>
      <c r="H8548" s="159">
        <f t="shared" si="373"/>
        <v>0</v>
      </c>
      <c r="I8548" s="155" t="s">
        <v>841</v>
      </c>
      <c r="K8548" t="s">
        <v>459</v>
      </c>
      <c r="L8548" t="s">
        <v>460</v>
      </c>
      <c r="M8548" t="s">
        <v>226</v>
      </c>
      <c r="N8548" t="s">
        <v>795</v>
      </c>
      <c r="O8548" t="s">
        <v>226</v>
      </c>
      <c r="Q8548" s="163">
        <v>20000</v>
      </c>
      <c r="R8548">
        <v>1</v>
      </c>
      <c r="S8548">
        <v>139.20000000000002</v>
      </c>
      <c r="T8548">
        <v>0</v>
      </c>
      <c r="U8548" t="b" cm="1">
        <f t="array" ref="U8548">_xlfn.IFS(AND(R8548=1,S8548=G8548,T8548=H8548),TRUE,AND(R8548=1,S8548=G8548,H8548="Product NA"),TRUE)</f>
        <v>1</v>
      </c>
    </row>
    <row r="8549" spans="1:21" x14ac:dyDescent="0.35">
      <c r="A8549" s="163" t="s">
        <v>226</v>
      </c>
      <c r="B8549" s="164" t="s">
        <v>226</v>
      </c>
      <c r="C8549" t="s">
        <v>795</v>
      </c>
      <c r="D8549" s="165" t="s">
        <v>810</v>
      </c>
      <c r="F8549" t="s">
        <v>286</v>
      </c>
      <c r="G8549" s="159">
        <f t="shared" si="372"/>
        <v>137.45000000000002</v>
      </c>
      <c r="H8549" s="159">
        <f t="shared" si="373"/>
        <v>0</v>
      </c>
      <c r="I8549" s="155" t="s">
        <v>842</v>
      </c>
      <c r="K8549" t="s">
        <v>459</v>
      </c>
      <c r="L8549" t="s">
        <v>460</v>
      </c>
      <c r="M8549" t="s">
        <v>226</v>
      </c>
      <c r="N8549" t="s">
        <v>795</v>
      </c>
      <c r="O8549" t="s">
        <v>226</v>
      </c>
      <c r="Q8549" s="163">
        <v>21000</v>
      </c>
      <c r="R8549">
        <v>1</v>
      </c>
      <c r="S8549">
        <v>137.45000000000002</v>
      </c>
      <c r="T8549">
        <v>0</v>
      </c>
      <c r="U8549" t="b" cm="1">
        <f t="array" ref="U8549">_xlfn.IFS(AND(R8549=1,S8549=G8549,T8549=H8549),TRUE,AND(R8549=1,S8549=G8549,H8549="Product NA"),TRUE)</f>
        <v>1</v>
      </c>
    </row>
    <row r="8550" spans="1:21" x14ac:dyDescent="0.35">
      <c r="A8550" s="163" t="s">
        <v>226</v>
      </c>
      <c r="B8550" s="164" t="s">
        <v>226</v>
      </c>
      <c r="C8550" t="s">
        <v>795</v>
      </c>
      <c r="D8550" s="165" t="s">
        <v>811</v>
      </c>
      <c r="F8550" t="s">
        <v>286</v>
      </c>
      <c r="G8550" s="159">
        <f t="shared" si="372"/>
        <v>139.85</v>
      </c>
      <c r="H8550" s="159">
        <f t="shared" si="373"/>
        <v>0</v>
      </c>
      <c r="I8550" s="155" t="s">
        <v>842</v>
      </c>
      <c r="K8550" t="s">
        <v>459</v>
      </c>
      <c r="L8550" t="s">
        <v>460</v>
      </c>
      <c r="M8550" t="s">
        <v>226</v>
      </c>
      <c r="N8550" t="s">
        <v>795</v>
      </c>
      <c r="O8550" t="s">
        <v>226</v>
      </c>
      <c r="Q8550" s="163">
        <v>21000</v>
      </c>
      <c r="R8550">
        <v>1</v>
      </c>
      <c r="S8550">
        <v>139.85</v>
      </c>
      <c r="T8550">
        <v>0</v>
      </c>
      <c r="U8550" t="b" cm="1">
        <f t="array" ref="U8550">_xlfn.IFS(AND(R8550=1,S8550=G8550,T8550=H8550),TRUE,AND(R8550=1,S8550=G8550,H8550="Product NA"),TRUE)</f>
        <v>1</v>
      </c>
    </row>
    <row r="8551" spans="1:21" x14ac:dyDescent="0.35">
      <c r="A8551" s="163" t="s">
        <v>226</v>
      </c>
      <c r="B8551" s="164" t="s">
        <v>226</v>
      </c>
      <c r="C8551" t="s">
        <v>795</v>
      </c>
      <c r="D8551" s="165" t="s">
        <v>810</v>
      </c>
      <c r="F8551" t="s">
        <v>286</v>
      </c>
      <c r="G8551" s="159">
        <f t="shared" si="372"/>
        <v>141.55000000000001</v>
      </c>
      <c r="H8551" s="159">
        <f t="shared" si="373"/>
        <v>0</v>
      </c>
      <c r="I8551" s="155" t="s">
        <v>843</v>
      </c>
      <c r="K8551" t="s">
        <v>459</v>
      </c>
      <c r="L8551" t="s">
        <v>460</v>
      </c>
      <c r="M8551" t="s">
        <v>226</v>
      </c>
      <c r="N8551" t="s">
        <v>795</v>
      </c>
      <c r="O8551" t="s">
        <v>226</v>
      </c>
      <c r="Q8551" s="163">
        <v>22000</v>
      </c>
      <c r="R8551">
        <v>1</v>
      </c>
      <c r="S8551">
        <v>141.55000000000001</v>
      </c>
      <c r="T8551">
        <v>0</v>
      </c>
      <c r="U8551" t="b" cm="1">
        <f t="array" ref="U8551">_xlfn.IFS(AND(R8551=1,S8551=G8551,T8551=H8551),TRUE,AND(R8551=1,S8551=G8551,H8551="Product NA"),TRUE)</f>
        <v>1</v>
      </c>
    </row>
    <row r="8552" spans="1:21" x14ac:dyDescent="0.35">
      <c r="A8552" s="163" t="s">
        <v>226</v>
      </c>
      <c r="B8552" s="164" t="s">
        <v>226</v>
      </c>
      <c r="C8552" t="s">
        <v>795</v>
      </c>
      <c r="D8552" s="165" t="s">
        <v>811</v>
      </c>
      <c r="F8552" t="s">
        <v>286</v>
      </c>
      <c r="G8552" s="159">
        <f t="shared" si="372"/>
        <v>143.95000000000002</v>
      </c>
      <c r="H8552" s="159">
        <f t="shared" si="373"/>
        <v>0</v>
      </c>
      <c r="I8552" s="155" t="s">
        <v>843</v>
      </c>
      <c r="K8552" t="s">
        <v>459</v>
      </c>
      <c r="L8552" t="s">
        <v>460</v>
      </c>
      <c r="M8552" t="s">
        <v>226</v>
      </c>
      <c r="N8552" t="s">
        <v>795</v>
      </c>
      <c r="O8552" t="s">
        <v>226</v>
      </c>
      <c r="Q8552" s="163">
        <v>22000</v>
      </c>
      <c r="R8552">
        <v>1</v>
      </c>
      <c r="S8552">
        <v>143.95000000000002</v>
      </c>
      <c r="T8552">
        <v>0</v>
      </c>
      <c r="U8552" t="b" cm="1">
        <f t="array" ref="U8552">_xlfn.IFS(AND(R8552=1,S8552=G8552,T8552=H8552),TRUE,AND(R8552=1,S8552=G8552,H8552="Product NA"),TRUE)</f>
        <v>1</v>
      </c>
    </row>
    <row r="8553" spans="1:21" x14ac:dyDescent="0.35">
      <c r="A8553" s="163" t="s">
        <v>226</v>
      </c>
      <c r="B8553" s="164" t="s">
        <v>226</v>
      </c>
      <c r="C8553" t="s">
        <v>795</v>
      </c>
      <c r="D8553" s="165" t="s">
        <v>810</v>
      </c>
      <c r="F8553" t="s">
        <v>286</v>
      </c>
      <c r="G8553" s="159">
        <f t="shared" si="372"/>
        <v>145.6</v>
      </c>
      <c r="H8553" s="159">
        <f t="shared" si="373"/>
        <v>0</v>
      </c>
      <c r="I8553" s="155" t="s">
        <v>844</v>
      </c>
      <c r="K8553" t="s">
        <v>459</v>
      </c>
      <c r="L8553" t="s">
        <v>460</v>
      </c>
      <c r="M8553" t="s">
        <v>226</v>
      </c>
      <c r="N8553" t="s">
        <v>795</v>
      </c>
      <c r="O8553" t="s">
        <v>226</v>
      </c>
      <c r="Q8553" s="163">
        <v>23000</v>
      </c>
      <c r="R8553">
        <v>1</v>
      </c>
      <c r="S8553">
        <v>145.6</v>
      </c>
      <c r="T8553">
        <v>0</v>
      </c>
      <c r="U8553" t="b" cm="1">
        <f t="array" ref="U8553">_xlfn.IFS(AND(R8553=1,S8553=G8553,T8553=H8553),TRUE,AND(R8553=1,S8553=G8553,H8553="Product NA"),TRUE)</f>
        <v>1</v>
      </c>
    </row>
    <row r="8554" spans="1:21" x14ac:dyDescent="0.35">
      <c r="A8554" s="163" t="s">
        <v>226</v>
      </c>
      <c r="B8554" s="164" t="s">
        <v>226</v>
      </c>
      <c r="C8554" t="s">
        <v>795</v>
      </c>
      <c r="D8554" s="165" t="s">
        <v>811</v>
      </c>
      <c r="F8554" t="s">
        <v>286</v>
      </c>
      <c r="G8554" s="159">
        <f t="shared" si="372"/>
        <v>148</v>
      </c>
      <c r="H8554" s="159">
        <f t="shared" si="373"/>
        <v>0</v>
      </c>
      <c r="I8554" s="155" t="s">
        <v>844</v>
      </c>
      <c r="K8554" t="s">
        <v>459</v>
      </c>
      <c r="L8554" t="s">
        <v>460</v>
      </c>
      <c r="M8554" t="s">
        <v>226</v>
      </c>
      <c r="N8554" t="s">
        <v>795</v>
      </c>
      <c r="O8554" t="s">
        <v>226</v>
      </c>
      <c r="Q8554" s="163">
        <v>23000</v>
      </c>
      <c r="R8554">
        <v>1</v>
      </c>
      <c r="S8554">
        <v>148</v>
      </c>
      <c r="T8554">
        <v>0</v>
      </c>
      <c r="U8554" t="b" cm="1">
        <f t="array" ref="U8554">_xlfn.IFS(AND(R8554=1,S8554=G8554,T8554=H8554),TRUE,AND(R8554=1,S8554=G8554,H8554="Product NA"),TRUE)</f>
        <v>1</v>
      </c>
    </row>
    <row r="8555" spans="1:21" x14ac:dyDescent="0.35">
      <c r="A8555" s="163" t="s">
        <v>226</v>
      </c>
      <c r="B8555" s="164" t="s">
        <v>226</v>
      </c>
      <c r="C8555" t="s">
        <v>795</v>
      </c>
      <c r="D8555" s="165" t="s">
        <v>810</v>
      </c>
      <c r="F8555" t="s">
        <v>286</v>
      </c>
      <c r="G8555" s="159">
        <f t="shared" si="372"/>
        <v>149.70000000000002</v>
      </c>
      <c r="H8555" s="159">
        <f t="shared" si="373"/>
        <v>0</v>
      </c>
      <c r="I8555" s="155" t="s">
        <v>845</v>
      </c>
      <c r="K8555" t="s">
        <v>459</v>
      </c>
      <c r="L8555" t="s">
        <v>460</v>
      </c>
      <c r="M8555" t="s">
        <v>226</v>
      </c>
      <c r="N8555" t="s">
        <v>795</v>
      </c>
      <c r="O8555" t="s">
        <v>226</v>
      </c>
      <c r="Q8555" s="163">
        <v>24000</v>
      </c>
      <c r="R8555">
        <v>1</v>
      </c>
      <c r="S8555">
        <v>149.70000000000002</v>
      </c>
      <c r="T8555">
        <v>0</v>
      </c>
      <c r="U8555" t="b" cm="1">
        <f t="array" ref="U8555">_xlfn.IFS(AND(R8555=1,S8555=G8555,T8555=H8555),TRUE,AND(R8555=1,S8555=G8555,H8555="Product NA"),TRUE)</f>
        <v>1</v>
      </c>
    </row>
    <row r="8556" spans="1:21" x14ac:dyDescent="0.35">
      <c r="A8556" s="163" t="s">
        <v>226</v>
      </c>
      <c r="B8556" s="164" t="s">
        <v>226</v>
      </c>
      <c r="C8556" t="s">
        <v>795</v>
      </c>
      <c r="D8556" s="165" t="s">
        <v>811</v>
      </c>
      <c r="F8556" t="s">
        <v>286</v>
      </c>
      <c r="G8556" s="159">
        <f t="shared" si="372"/>
        <v>152.1</v>
      </c>
      <c r="H8556" s="159">
        <f t="shared" si="373"/>
        <v>0</v>
      </c>
      <c r="I8556" s="155" t="s">
        <v>845</v>
      </c>
      <c r="K8556" t="s">
        <v>459</v>
      </c>
      <c r="L8556" t="s">
        <v>460</v>
      </c>
      <c r="M8556" t="s">
        <v>226</v>
      </c>
      <c r="N8556" t="s">
        <v>795</v>
      </c>
      <c r="O8556" t="s">
        <v>226</v>
      </c>
      <c r="Q8556" s="163">
        <v>24000</v>
      </c>
      <c r="R8556">
        <v>1</v>
      </c>
      <c r="S8556">
        <v>152.1</v>
      </c>
      <c r="T8556">
        <v>0</v>
      </c>
      <c r="U8556" t="b" cm="1">
        <f t="array" ref="U8556">_xlfn.IFS(AND(R8556=1,S8556=G8556,T8556=H8556),TRUE,AND(R8556=1,S8556=G8556,H8556="Product NA"),TRUE)</f>
        <v>1</v>
      </c>
    </row>
    <row r="8557" spans="1:21" x14ac:dyDescent="0.35">
      <c r="A8557" s="163" t="s">
        <v>226</v>
      </c>
      <c r="B8557" s="164" t="s">
        <v>226</v>
      </c>
      <c r="C8557" t="s">
        <v>795</v>
      </c>
      <c r="D8557" s="165" t="s">
        <v>810</v>
      </c>
      <c r="F8557" t="s">
        <v>286</v>
      </c>
      <c r="G8557" s="159">
        <f t="shared" si="372"/>
        <v>153.80000000000001</v>
      </c>
      <c r="H8557" s="159">
        <f t="shared" si="373"/>
        <v>0</v>
      </c>
      <c r="I8557" s="155" t="s">
        <v>846</v>
      </c>
      <c r="K8557" t="s">
        <v>459</v>
      </c>
      <c r="L8557" t="s">
        <v>460</v>
      </c>
      <c r="M8557" t="s">
        <v>226</v>
      </c>
      <c r="N8557" t="s">
        <v>795</v>
      </c>
      <c r="O8557" t="s">
        <v>226</v>
      </c>
      <c r="Q8557" s="163">
        <v>25000</v>
      </c>
      <c r="R8557">
        <v>1</v>
      </c>
      <c r="S8557">
        <v>153.80000000000001</v>
      </c>
      <c r="T8557">
        <v>0</v>
      </c>
      <c r="U8557" t="b" cm="1">
        <f t="array" ref="U8557">_xlfn.IFS(AND(R8557=1,S8557=G8557,T8557=H8557),TRUE,AND(R8557=1,S8557=G8557,H8557="Product NA"),TRUE)</f>
        <v>1</v>
      </c>
    </row>
    <row r="8558" spans="1:21" x14ac:dyDescent="0.35">
      <c r="A8558" s="163" t="s">
        <v>226</v>
      </c>
      <c r="B8558" s="164" t="s">
        <v>226</v>
      </c>
      <c r="C8558" t="s">
        <v>795</v>
      </c>
      <c r="D8558" s="165" t="s">
        <v>811</v>
      </c>
      <c r="F8558" t="s">
        <v>286</v>
      </c>
      <c r="G8558" s="159">
        <f t="shared" si="372"/>
        <v>156.20000000000002</v>
      </c>
      <c r="H8558" s="159">
        <f t="shared" si="373"/>
        <v>0</v>
      </c>
      <c r="I8558" s="155" t="s">
        <v>846</v>
      </c>
      <c r="K8558" t="s">
        <v>459</v>
      </c>
      <c r="L8558" t="s">
        <v>460</v>
      </c>
      <c r="M8558" t="s">
        <v>226</v>
      </c>
      <c r="N8558" t="s">
        <v>795</v>
      </c>
      <c r="O8558" t="s">
        <v>226</v>
      </c>
      <c r="Q8558" s="163">
        <v>25000</v>
      </c>
      <c r="R8558">
        <v>1</v>
      </c>
      <c r="S8558">
        <v>156.20000000000002</v>
      </c>
      <c r="T8558">
        <v>0</v>
      </c>
      <c r="U8558" t="b" cm="1">
        <f t="array" ref="U8558">_xlfn.IFS(AND(R8558=1,S8558=G8558,T8558=H8558),TRUE,AND(R8558=1,S8558=G8558,H8558="Product NA"),TRUE)</f>
        <v>1</v>
      </c>
    </row>
    <row r="8559" spans="1:21" x14ac:dyDescent="0.35">
      <c r="A8559" s="163" t="s">
        <v>226</v>
      </c>
      <c r="B8559" s="164" t="s">
        <v>226</v>
      </c>
      <c r="C8559" t="s">
        <v>795</v>
      </c>
      <c r="D8559" s="165" t="s">
        <v>810</v>
      </c>
      <c r="F8559" t="s">
        <v>286</v>
      </c>
      <c r="G8559" s="159">
        <f t="shared" si="372"/>
        <v>157.85000000000002</v>
      </c>
      <c r="H8559" s="159">
        <f t="shared" si="373"/>
        <v>0</v>
      </c>
      <c r="I8559" s="155" t="s">
        <v>847</v>
      </c>
      <c r="K8559" t="s">
        <v>459</v>
      </c>
      <c r="L8559" t="s">
        <v>460</v>
      </c>
      <c r="M8559" t="s">
        <v>226</v>
      </c>
      <c r="N8559" t="s">
        <v>795</v>
      </c>
      <c r="O8559" t="s">
        <v>226</v>
      </c>
      <c r="Q8559" s="163">
        <v>26000</v>
      </c>
      <c r="R8559">
        <v>1</v>
      </c>
      <c r="S8559">
        <v>157.85000000000002</v>
      </c>
      <c r="T8559">
        <v>0</v>
      </c>
      <c r="U8559" t="b" cm="1">
        <f t="array" ref="U8559">_xlfn.IFS(AND(R8559=1,S8559=G8559,T8559=H8559),TRUE,AND(R8559=1,S8559=G8559,H8559="Product NA"),TRUE)</f>
        <v>1</v>
      </c>
    </row>
    <row r="8560" spans="1:21" x14ac:dyDescent="0.35">
      <c r="A8560" s="163" t="s">
        <v>226</v>
      </c>
      <c r="B8560" s="164" t="s">
        <v>226</v>
      </c>
      <c r="C8560" t="s">
        <v>795</v>
      </c>
      <c r="D8560" s="165" t="s">
        <v>811</v>
      </c>
      <c r="F8560" t="s">
        <v>286</v>
      </c>
      <c r="G8560" s="159">
        <f t="shared" si="372"/>
        <v>160.25</v>
      </c>
      <c r="H8560" s="159">
        <f t="shared" si="373"/>
        <v>0</v>
      </c>
      <c r="I8560" s="155" t="s">
        <v>847</v>
      </c>
      <c r="K8560" t="s">
        <v>459</v>
      </c>
      <c r="L8560" t="s">
        <v>460</v>
      </c>
      <c r="M8560" t="s">
        <v>226</v>
      </c>
      <c r="N8560" t="s">
        <v>795</v>
      </c>
      <c r="O8560" t="s">
        <v>226</v>
      </c>
      <c r="Q8560" s="163">
        <v>26000</v>
      </c>
      <c r="R8560">
        <v>1</v>
      </c>
      <c r="S8560">
        <v>160.25</v>
      </c>
      <c r="T8560">
        <v>0</v>
      </c>
      <c r="U8560" t="b" cm="1">
        <f t="array" ref="U8560">_xlfn.IFS(AND(R8560=1,S8560=G8560,T8560=H8560),TRUE,AND(R8560=1,S8560=G8560,H8560="Product NA"),TRUE)</f>
        <v>1</v>
      </c>
    </row>
    <row r="8561" spans="1:21" x14ac:dyDescent="0.35">
      <c r="A8561" s="163" t="s">
        <v>226</v>
      </c>
      <c r="B8561" s="164" t="s">
        <v>226</v>
      </c>
      <c r="C8561" t="s">
        <v>795</v>
      </c>
      <c r="D8561" s="165" t="s">
        <v>810</v>
      </c>
      <c r="F8561" t="s">
        <v>286</v>
      </c>
      <c r="G8561" s="159">
        <f t="shared" si="372"/>
        <v>162</v>
      </c>
      <c r="H8561" s="159">
        <f t="shared" si="373"/>
        <v>0</v>
      </c>
      <c r="I8561" s="155" t="s">
        <v>848</v>
      </c>
      <c r="K8561" t="s">
        <v>459</v>
      </c>
      <c r="L8561" t="s">
        <v>460</v>
      </c>
      <c r="M8561" t="s">
        <v>226</v>
      </c>
      <c r="N8561" t="s">
        <v>795</v>
      </c>
      <c r="O8561" t="s">
        <v>226</v>
      </c>
      <c r="Q8561" s="163">
        <v>27000</v>
      </c>
      <c r="R8561">
        <v>1</v>
      </c>
      <c r="S8561">
        <v>162</v>
      </c>
      <c r="T8561">
        <v>0</v>
      </c>
      <c r="U8561" t="b" cm="1">
        <f t="array" ref="U8561">_xlfn.IFS(AND(R8561=1,S8561=G8561,T8561=H8561),TRUE,AND(R8561=1,S8561=G8561,H8561="Product NA"),TRUE)</f>
        <v>1</v>
      </c>
    </row>
    <row r="8562" spans="1:21" x14ac:dyDescent="0.35">
      <c r="A8562" s="163" t="s">
        <v>226</v>
      </c>
      <c r="B8562" s="164" t="s">
        <v>226</v>
      </c>
      <c r="C8562" t="s">
        <v>795</v>
      </c>
      <c r="D8562" s="165" t="s">
        <v>811</v>
      </c>
      <c r="F8562" t="s">
        <v>286</v>
      </c>
      <c r="G8562" s="159">
        <f t="shared" si="372"/>
        <v>164.4</v>
      </c>
      <c r="H8562" s="159">
        <f t="shared" si="373"/>
        <v>0</v>
      </c>
      <c r="I8562" s="155" t="s">
        <v>848</v>
      </c>
      <c r="K8562" t="s">
        <v>459</v>
      </c>
      <c r="L8562" t="s">
        <v>460</v>
      </c>
      <c r="M8562" t="s">
        <v>226</v>
      </c>
      <c r="N8562" t="s">
        <v>795</v>
      </c>
      <c r="O8562" t="s">
        <v>226</v>
      </c>
      <c r="Q8562" s="163">
        <v>27000</v>
      </c>
      <c r="R8562">
        <v>1</v>
      </c>
      <c r="S8562">
        <v>164.4</v>
      </c>
      <c r="T8562">
        <v>0</v>
      </c>
      <c r="U8562" t="b" cm="1">
        <f t="array" ref="U8562">_xlfn.IFS(AND(R8562=1,S8562=G8562,T8562=H8562),TRUE,AND(R8562=1,S8562=G8562,H8562="Product NA"),TRUE)</f>
        <v>1</v>
      </c>
    </row>
    <row r="8563" spans="1:21" x14ac:dyDescent="0.35">
      <c r="A8563" s="163" t="s">
        <v>226</v>
      </c>
      <c r="B8563" s="164" t="s">
        <v>226</v>
      </c>
      <c r="C8563" t="s">
        <v>795</v>
      </c>
      <c r="D8563" s="165" t="s">
        <v>810</v>
      </c>
      <c r="F8563" t="s">
        <v>286</v>
      </c>
      <c r="G8563" s="159">
        <f t="shared" si="372"/>
        <v>166.05</v>
      </c>
      <c r="H8563" s="159">
        <f t="shared" si="373"/>
        <v>0</v>
      </c>
      <c r="I8563" s="155" t="s">
        <v>849</v>
      </c>
      <c r="K8563" t="s">
        <v>459</v>
      </c>
      <c r="L8563" t="s">
        <v>460</v>
      </c>
      <c r="M8563" t="s">
        <v>226</v>
      </c>
      <c r="N8563" t="s">
        <v>795</v>
      </c>
      <c r="O8563" t="s">
        <v>226</v>
      </c>
      <c r="Q8563" s="163">
        <v>28000</v>
      </c>
      <c r="R8563">
        <v>1</v>
      </c>
      <c r="S8563">
        <v>166.05</v>
      </c>
      <c r="T8563">
        <v>0</v>
      </c>
      <c r="U8563" t="b" cm="1">
        <f t="array" ref="U8563">_xlfn.IFS(AND(R8563=1,S8563=G8563,T8563=H8563),TRUE,AND(R8563=1,S8563=G8563,H8563="Product NA"),TRUE)</f>
        <v>1</v>
      </c>
    </row>
    <row r="8564" spans="1:21" x14ac:dyDescent="0.35">
      <c r="A8564" s="163" t="s">
        <v>226</v>
      </c>
      <c r="B8564" s="164" t="s">
        <v>226</v>
      </c>
      <c r="C8564" t="s">
        <v>795</v>
      </c>
      <c r="D8564" s="165" t="s">
        <v>811</v>
      </c>
      <c r="F8564" t="s">
        <v>286</v>
      </c>
      <c r="G8564" s="159">
        <f t="shared" si="372"/>
        <v>168.45000000000002</v>
      </c>
      <c r="H8564" s="159">
        <f t="shared" si="373"/>
        <v>0</v>
      </c>
      <c r="I8564" s="155" t="s">
        <v>849</v>
      </c>
      <c r="K8564" t="s">
        <v>459</v>
      </c>
      <c r="L8564" t="s">
        <v>460</v>
      </c>
      <c r="M8564" t="s">
        <v>226</v>
      </c>
      <c r="N8564" t="s">
        <v>795</v>
      </c>
      <c r="O8564" t="s">
        <v>226</v>
      </c>
      <c r="Q8564" s="163">
        <v>28000</v>
      </c>
      <c r="R8564">
        <v>1</v>
      </c>
      <c r="S8564">
        <v>168.45000000000002</v>
      </c>
      <c r="T8564">
        <v>0</v>
      </c>
      <c r="U8564" t="b" cm="1">
        <f t="array" ref="U8564">_xlfn.IFS(AND(R8564=1,S8564=G8564,T8564=H8564),TRUE,AND(R8564=1,S8564=G8564,H8564="Product NA"),TRUE)</f>
        <v>1</v>
      </c>
    </row>
    <row r="8565" spans="1:21" x14ac:dyDescent="0.35">
      <c r="A8565" s="163" t="s">
        <v>226</v>
      </c>
      <c r="B8565" s="164" t="s">
        <v>226</v>
      </c>
      <c r="C8565" t="s">
        <v>795</v>
      </c>
      <c r="D8565" s="165" t="s">
        <v>810</v>
      </c>
      <c r="F8565" t="s">
        <v>286</v>
      </c>
      <c r="G8565" s="159">
        <f t="shared" si="372"/>
        <v>170.15</v>
      </c>
      <c r="H8565" s="159">
        <f t="shared" si="373"/>
        <v>0</v>
      </c>
      <c r="I8565" s="155" t="s">
        <v>850</v>
      </c>
      <c r="K8565" t="s">
        <v>459</v>
      </c>
      <c r="L8565" t="s">
        <v>460</v>
      </c>
      <c r="M8565" t="s">
        <v>226</v>
      </c>
      <c r="N8565" t="s">
        <v>795</v>
      </c>
      <c r="O8565" t="s">
        <v>226</v>
      </c>
      <c r="Q8565" s="163">
        <v>29000</v>
      </c>
      <c r="R8565">
        <v>1</v>
      </c>
      <c r="S8565">
        <v>170.15</v>
      </c>
      <c r="T8565">
        <v>0</v>
      </c>
      <c r="U8565" t="b" cm="1">
        <f t="array" ref="U8565">_xlfn.IFS(AND(R8565=1,S8565=G8565,T8565=H8565),TRUE,AND(R8565=1,S8565=G8565,H8565="Product NA"),TRUE)</f>
        <v>1</v>
      </c>
    </row>
    <row r="8566" spans="1:21" x14ac:dyDescent="0.35">
      <c r="A8566" s="163" t="s">
        <v>226</v>
      </c>
      <c r="B8566" s="164" t="s">
        <v>226</v>
      </c>
      <c r="C8566" t="s">
        <v>795</v>
      </c>
      <c r="D8566" s="165" t="s">
        <v>811</v>
      </c>
      <c r="F8566" t="s">
        <v>286</v>
      </c>
      <c r="G8566" s="159">
        <f t="shared" si="372"/>
        <v>172.55</v>
      </c>
      <c r="H8566" s="159">
        <f t="shared" si="373"/>
        <v>0</v>
      </c>
      <c r="I8566" s="155" t="s">
        <v>850</v>
      </c>
      <c r="K8566" t="s">
        <v>459</v>
      </c>
      <c r="L8566" t="s">
        <v>460</v>
      </c>
      <c r="M8566" t="s">
        <v>226</v>
      </c>
      <c r="N8566" t="s">
        <v>795</v>
      </c>
      <c r="O8566" t="s">
        <v>226</v>
      </c>
      <c r="Q8566" s="163">
        <v>29000</v>
      </c>
      <c r="R8566">
        <v>1</v>
      </c>
      <c r="S8566">
        <v>172.55</v>
      </c>
      <c r="T8566">
        <v>0</v>
      </c>
      <c r="U8566" t="b" cm="1">
        <f t="array" ref="U8566">_xlfn.IFS(AND(R8566=1,S8566=G8566,T8566=H8566),TRUE,AND(R8566=1,S8566=G8566,H8566="Product NA"),TRUE)</f>
        <v>1</v>
      </c>
    </row>
    <row r="8567" spans="1:21" x14ac:dyDescent="0.35">
      <c r="A8567" s="163" t="s">
        <v>226</v>
      </c>
      <c r="B8567" s="164" t="s">
        <v>226</v>
      </c>
      <c r="C8567" t="s">
        <v>795</v>
      </c>
      <c r="D8567" s="165" t="s">
        <v>810</v>
      </c>
      <c r="F8567" t="s">
        <v>286</v>
      </c>
      <c r="G8567" s="159">
        <f t="shared" si="372"/>
        <v>174.20000000000002</v>
      </c>
      <c r="H8567" s="159">
        <f t="shared" si="373"/>
        <v>0</v>
      </c>
      <c r="I8567" s="155" t="s">
        <v>851</v>
      </c>
      <c r="K8567" t="s">
        <v>459</v>
      </c>
      <c r="L8567" t="s">
        <v>460</v>
      </c>
      <c r="M8567" t="s">
        <v>226</v>
      </c>
      <c r="N8567" t="s">
        <v>795</v>
      </c>
      <c r="O8567" t="s">
        <v>226</v>
      </c>
      <c r="Q8567" s="163">
        <v>30000</v>
      </c>
      <c r="R8567">
        <v>1</v>
      </c>
      <c r="S8567">
        <v>174.20000000000002</v>
      </c>
      <c r="T8567">
        <v>0</v>
      </c>
      <c r="U8567" t="b" cm="1">
        <f t="array" ref="U8567">_xlfn.IFS(AND(R8567=1,S8567=G8567,T8567=H8567),TRUE,AND(R8567=1,S8567=G8567,H8567="Product NA"),TRUE)</f>
        <v>1</v>
      </c>
    </row>
    <row r="8568" spans="1:21" x14ac:dyDescent="0.35">
      <c r="A8568" s="163" t="s">
        <v>226</v>
      </c>
      <c r="B8568" s="164" t="s">
        <v>226</v>
      </c>
      <c r="C8568" t="s">
        <v>795</v>
      </c>
      <c r="D8568" s="165" t="s">
        <v>811</v>
      </c>
      <c r="F8568" t="s">
        <v>286</v>
      </c>
      <c r="G8568" s="159">
        <f t="shared" si="372"/>
        <v>176.60000000000002</v>
      </c>
      <c r="H8568" s="159">
        <f t="shared" si="373"/>
        <v>0</v>
      </c>
      <c r="I8568" s="155" t="s">
        <v>851</v>
      </c>
      <c r="K8568" t="s">
        <v>459</v>
      </c>
      <c r="L8568" t="s">
        <v>460</v>
      </c>
      <c r="M8568" t="s">
        <v>226</v>
      </c>
      <c r="N8568" t="s">
        <v>795</v>
      </c>
      <c r="O8568" t="s">
        <v>226</v>
      </c>
      <c r="Q8568" s="163">
        <v>30000</v>
      </c>
      <c r="R8568">
        <v>1</v>
      </c>
      <c r="S8568">
        <v>176.60000000000002</v>
      </c>
      <c r="T8568">
        <v>0</v>
      </c>
      <c r="U8568" t="b" cm="1">
        <f t="array" ref="U8568">_xlfn.IFS(AND(R8568=1,S8568=G8568,T8568=H8568),TRUE,AND(R8568=1,S8568=G8568,H8568="Product NA"),TRUE)</f>
        <v>1</v>
      </c>
    </row>
    <row r="8569" spans="1:21" x14ac:dyDescent="0.35">
      <c r="A8569" s="170" t="s">
        <v>226</v>
      </c>
      <c r="B8569" s="171" t="s">
        <v>226</v>
      </c>
      <c r="C8569" s="172" t="s">
        <v>795</v>
      </c>
      <c r="D8569" s="173" t="s">
        <v>812</v>
      </c>
      <c r="E8569" s="172"/>
      <c r="F8569" s="172" t="s">
        <v>277</v>
      </c>
      <c r="G8569" s="174">
        <f t="shared" si="372"/>
        <v>1.7000000000000002</v>
      </c>
      <c r="H8569" s="174">
        <f t="shared" si="373"/>
        <v>15.700000000000001</v>
      </c>
      <c r="I8569" s="175" t="s">
        <v>470</v>
      </c>
      <c r="J8569" s="172"/>
      <c r="K8569" s="172" t="s">
        <v>459</v>
      </c>
      <c r="L8569" s="172" t="s">
        <v>460</v>
      </c>
      <c r="M8569" s="172" t="s">
        <v>226</v>
      </c>
      <c r="N8569" s="172" t="s">
        <v>795</v>
      </c>
      <c r="O8569" s="172" t="s">
        <v>226</v>
      </c>
      <c r="P8569" s="172"/>
      <c r="Q8569" s="170">
        <v>500</v>
      </c>
      <c r="R8569" s="172">
        <v>1</v>
      </c>
      <c r="S8569" s="172">
        <v>1.7000000000000002</v>
      </c>
      <c r="T8569" s="172">
        <v>15.700000000000001</v>
      </c>
      <c r="U8569" s="172" t="b" cm="1">
        <f t="array" ref="U8569">_xlfn.IFS(AND(R8569=1,S8569=G8569,T8569=H8569),TRUE,AND(R8569=1,S8569=G8569,H8569="Product NA"),TRUE)</f>
        <v>1</v>
      </c>
    </row>
    <row r="8570" spans="1:21" x14ac:dyDescent="0.35">
      <c r="A8570" s="163" t="s">
        <v>226</v>
      </c>
      <c r="B8570" s="164" t="s">
        <v>226</v>
      </c>
      <c r="C8570" t="s">
        <v>795</v>
      </c>
      <c r="D8570" s="165" t="s">
        <v>813</v>
      </c>
      <c r="F8570" t="s">
        <v>277</v>
      </c>
      <c r="G8570" s="159">
        <f t="shared" si="372"/>
        <v>2</v>
      </c>
      <c r="H8570" s="159">
        <f t="shared" si="373"/>
        <v>18.100000000000001</v>
      </c>
      <c r="I8570" s="155" t="s">
        <v>470</v>
      </c>
      <c r="K8570" t="s">
        <v>459</v>
      </c>
      <c r="L8570" t="s">
        <v>460</v>
      </c>
      <c r="M8570" t="s">
        <v>226</v>
      </c>
      <c r="N8570" t="s">
        <v>795</v>
      </c>
      <c r="O8570" t="s">
        <v>226</v>
      </c>
      <c r="Q8570" s="163">
        <v>500</v>
      </c>
      <c r="R8570">
        <v>1</v>
      </c>
      <c r="S8570">
        <v>2</v>
      </c>
      <c r="T8570">
        <v>18.100000000000001</v>
      </c>
      <c r="U8570" t="b" cm="1">
        <f t="array" ref="U8570">_xlfn.IFS(AND(R8570=1,S8570=G8570,T8570=H8570),TRUE,AND(R8570=1,S8570=G8570,H8570="Product NA"),TRUE)</f>
        <v>1</v>
      </c>
    </row>
    <row r="8571" spans="1:21" x14ac:dyDescent="0.35">
      <c r="A8571" s="163" t="s">
        <v>226</v>
      </c>
      <c r="B8571" s="164" t="s">
        <v>226</v>
      </c>
      <c r="C8571" t="s">
        <v>795</v>
      </c>
      <c r="D8571" s="165" t="s">
        <v>816</v>
      </c>
      <c r="F8571" t="s">
        <v>820</v>
      </c>
      <c r="G8571" s="159">
        <f t="shared" si="372"/>
        <v>3.25</v>
      </c>
      <c r="H8571" s="159">
        <f t="shared" si="373"/>
        <v>22.35</v>
      </c>
      <c r="I8571" s="155" t="s">
        <v>470</v>
      </c>
      <c r="K8571" t="s">
        <v>459</v>
      </c>
      <c r="L8571" t="s">
        <v>460</v>
      </c>
      <c r="M8571" t="s">
        <v>226</v>
      </c>
      <c r="N8571" t="s">
        <v>795</v>
      </c>
      <c r="O8571" t="s">
        <v>226</v>
      </c>
      <c r="Q8571" s="163">
        <v>500</v>
      </c>
      <c r="R8571">
        <v>1</v>
      </c>
      <c r="S8571">
        <v>3.25</v>
      </c>
      <c r="T8571">
        <v>22.35</v>
      </c>
      <c r="U8571" t="b" cm="1">
        <f t="array" ref="U8571">_xlfn.IFS(AND(R8571=1,S8571=G8571,T8571=H8571),TRUE,AND(R8571=1,S8571=G8571,H8571="Product NA"),TRUE)</f>
        <v>1</v>
      </c>
    </row>
    <row r="8572" spans="1:21" x14ac:dyDescent="0.35">
      <c r="A8572" s="163" t="s">
        <v>226</v>
      </c>
      <c r="B8572" s="164" t="s">
        <v>226</v>
      </c>
      <c r="C8572" t="s">
        <v>795</v>
      </c>
      <c r="D8572" s="165" t="s">
        <v>814</v>
      </c>
      <c r="F8572" t="s">
        <v>0</v>
      </c>
      <c r="G8572" s="159">
        <f t="shared" si="372"/>
        <v>1.1000000000000001</v>
      </c>
      <c r="H8572" s="159">
        <f t="shared" si="373"/>
        <v>15.25</v>
      </c>
      <c r="I8572" s="155" t="s">
        <v>469</v>
      </c>
      <c r="K8572" t="s">
        <v>459</v>
      </c>
      <c r="L8572" t="s">
        <v>460</v>
      </c>
      <c r="M8572" t="s">
        <v>226</v>
      </c>
      <c r="N8572" t="s">
        <v>795</v>
      </c>
      <c r="O8572" t="s">
        <v>226</v>
      </c>
      <c r="Q8572" s="163">
        <v>100</v>
      </c>
      <c r="R8572">
        <v>1</v>
      </c>
      <c r="S8572">
        <v>1.1000000000000001</v>
      </c>
      <c r="T8572">
        <v>15.25</v>
      </c>
      <c r="U8572" t="b" cm="1">
        <f t="array" ref="U8572">_xlfn.IFS(AND(R8572=1,S8572=G8572,T8572=H8572),TRUE,AND(R8572=1,S8572=G8572,H8572="Product NA"),TRUE)</f>
        <v>1</v>
      </c>
    </row>
    <row r="8573" spans="1:21" x14ac:dyDescent="0.35">
      <c r="A8573" s="163" t="s">
        <v>226</v>
      </c>
      <c r="B8573" s="164" t="s">
        <v>226</v>
      </c>
      <c r="C8573" t="s">
        <v>795</v>
      </c>
      <c r="D8573" s="165" t="s">
        <v>815</v>
      </c>
      <c r="F8573" t="s">
        <v>0</v>
      </c>
      <c r="G8573" s="159">
        <f t="shared" si="372"/>
        <v>1.25</v>
      </c>
      <c r="H8573" s="159">
        <f t="shared" si="373"/>
        <v>13.4</v>
      </c>
      <c r="I8573" s="155" t="s">
        <v>469</v>
      </c>
      <c r="K8573" t="s">
        <v>459</v>
      </c>
      <c r="L8573" t="s">
        <v>460</v>
      </c>
      <c r="M8573" t="s">
        <v>226</v>
      </c>
      <c r="N8573" t="s">
        <v>795</v>
      </c>
      <c r="O8573" t="s">
        <v>226</v>
      </c>
      <c r="Q8573" s="163">
        <v>100</v>
      </c>
      <c r="R8573">
        <v>1</v>
      </c>
      <c r="S8573">
        <v>1.25</v>
      </c>
      <c r="T8573">
        <v>13.4</v>
      </c>
      <c r="U8573" t="b" cm="1">
        <f t="array" ref="U8573">_xlfn.IFS(AND(R8573=1,S8573=G8573,T8573=H8573),TRUE,AND(R8573=1,S8573=G8573,H8573="Product NA"),TRUE)</f>
        <v>1</v>
      </c>
    </row>
    <row r="8574" spans="1:21" x14ac:dyDescent="0.35">
      <c r="A8574" s="163" t="s">
        <v>226</v>
      </c>
      <c r="B8574" s="164" t="s">
        <v>226</v>
      </c>
      <c r="C8574" t="s">
        <v>795</v>
      </c>
      <c r="D8574" s="165" t="s">
        <v>282</v>
      </c>
      <c r="F8574" t="s">
        <v>286</v>
      </c>
      <c r="G8574" s="159">
        <f t="shared" si="372"/>
        <v>13.850000000000001</v>
      </c>
      <c r="H8574" s="159">
        <f t="shared" si="373"/>
        <v>3.46</v>
      </c>
      <c r="I8574" s="155" t="s">
        <v>473</v>
      </c>
      <c r="K8574" t="s">
        <v>459</v>
      </c>
      <c r="L8574" t="s">
        <v>460</v>
      </c>
      <c r="M8574" t="s">
        <v>226</v>
      </c>
      <c r="N8574" t="s">
        <v>795</v>
      </c>
      <c r="O8574" t="s">
        <v>226</v>
      </c>
      <c r="Q8574" s="163">
        <v>5000</v>
      </c>
      <c r="R8574">
        <v>1</v>
      </c>
      <c r="S8574">
        <v>13.850000000000001</v>
      </c>
      <c r="T8574">
        <v>3.46</v>
      </c>
      <c r="U8574" t="b" cm="1">
        <f t="array" ref="U8574">_xlfn.IFS(AND(R8574=1,S8574=G8574,T8574=H8574),TRUE,AND(R8574=1,S8574=G8574,H8574="Product NA"),TRUE)</f>
        <v>1</v>
      </c>
    </row>
    <row r="8575" spans="1:21" x14ac:dyDescent="0.35">
      <c r="A8575" s="163" t="s">
        <v>226</v>
      </c>
      <c r="B8575" s="164" t="s">
        <v>226</v>
      </c>
      <c r="C8575" t="s">
        <v>795</v>
      </c>
      <c r="D8575" s="165" t="s">
        <v>801</v>
      </c>
      <c r="F8575" t="s">
        <v>286</v>
      </c>
      <c r="G8575" s="159">
        <f t="shared" si="372"/>
        <v>16.25</v>
      </c>
      <c r="H8575" s="159">
        <f t="shared" si="373"/>
        <v>3.46</v>
      </c>
      <c r="I8575" s="155" t="s">
        <v>473</v>
      </c>
      <c r="K8575" t="s">
        <v>459</v>
      </c>
      <c r="L8575" t="s">
        <v>460</v>
      </c>
      <c r="M8575" t="s">
        <v>226</v>
      </c>
      <c r="N8575" t="s">
        <v>795</v>
      </c>
      <c r="O8575" t="s">
        <v>226</v>
      </c>
      <c r="Q8575" s="163">
        <v>5000</v>
      </c>
      <c r="R8575">
        <v>1</v>
      </c>
      <c r="S8575">
        <v>16.25</v>
      </c>
      <c r="T8575">
        <v>3.46</v>
      </c>
      <c r="U8575" t="b" cm="1">
        <f t="array" ref="U8575">_xlfn.IFS(AND(R8575=1,S8575=G8575,T8575=H8575),TRUE,AND(R8575=1,S8575=G8575,H8575="Product NA"),TRUE)</f>
        <v>1</v>
      </c>
    </row>
    <row r="8576" spans="1:21" x14ac:dyDescent="0.35">
      <c r="A8576" s="163" t="s">
        <v>226</v>
      </c>
      <c r="B8576" s="164" t="s">
        <v>226</v>
      </c>
      <c r="C8576" t="s">
        <v>795</v>
      </c>
      <c r="D8576" s="165" t="s">
        <v>283</v>
      </c>
      <c r="F8576" t="s">
        <v>286</v>
      </c>
      <c r="G8576" s="159">
        <f t="shared" si="372"/>
        <v>13.850000000000001</v>
      </c>
      <c r="H8576" s="159">
        <f t="shared" si="373"/>
        <v>3.46</v>
      </c>
      <c r="I8576" s="155" t="s">
        <v>473</v>
      </c>
      <c r="K8576" t="s">
        <v>459</v>
      </c>
      <c r="L8576" t="s">
        <v>460</v>
      </c>
      <c r="M8576" t="s">
        <v>226</v>
      </c>
      <c r="N8576" t="s">
        <v>795</v>
      </c>
      <c r="O8576" t="s">
        <v>226</v>
      </c>
      <c r="Q8576" s="163">
        <v>5000</v>
      </c>
      <c r="R8576">
        <v>1</v>
      </c>
      <c r="S8576">
        <v>13.850000000000001</v>
      </c>
      <c r="T8576">
        <v>3.46</v>
      </c>
      <c r="U8576" t="b" cm="1">
        <f t="array" ref="U8576">_xlfn.IFS(AND(R8576=1,S8576=G8576,T8576=H8576),TRUE,AND(R8576=1,S8576=G8576,H8576="Product NA"),TRUE)</f>
        <v>1</v>
      </c>
    </row>
    <row r="8577" spans="1:21" x14ac:dyDescent="0.35">
      <c r="A8577" s="163" t="s">
        <v>226</v>
      </c>
      <c r="B8577" s="164" t="s">
        <v>226</v>
      </c>
      <c r="C8577" t="s">
        <v>795</v>
      </c>
      <c r="D8577" s="165" t="s">
        <v>282</v>
      </c>
      <c r="F8577" t="s">
        <v>286</v>
      </c>
      <c r="G8577" s="159">
        <f t="shared" si="372"/>
        <v>0</v>
      </c>
      <c r="H8577" s="159">
        <f t="shared" si="373"/>
        <v>0</v>
      </c>
      <c r="I8577" s="155" t="s">
        <v>829</v>
      </c>
      <c r="K8577" t="s">
        <v>459</v>
      </c>
      <c r="L8577" t="s">
        <v>460</v>
      </c>
      <c r="M8577" t="s">
        <v>226</v>
      </c>
      <c r="N8577" t="s">
        <v>795</v>
      </c>
      <c r="O8577" t="s">
        <v>226</v>
      </c>
      <c r="Q8577" s="163">
        <v>10000</v>
      </c>
      <c r="R8577">
        <v>1</v>
      </c>
      <c r="S8577">
        <v>0</v>
      </c>
      <c r="T8577">
        <v>0</v>
      </c>
      <c r="U8577" t="b" cm="1">
        <f t="array" ref="U8577">_xlfn.IFS(AND(R8577=1,S8577=G8577,T8577=H8577),TRUE,AND(R8577=1,S8577=G8577,H8577="Product NA"),TRUE)</f>
        <v>1</v>
      </c>
    </row>
    <row r="8578" spans="1:21" x14ac:dyDescent="0.35">
      <c r="A8578" s="163" t="s">
        <v>226</v>
      </c>
      <c r="B8578" s="164" t="s">
        <v>226</v>
      </c>
      <c r="C8578" t="s">
        <v>795</v>
      </c>
      <c r="D8578" s="165" t="s">
        <v>801</v>
      </c>
      <c r="F8578" t="s">
        <v>286</v>
      </c>
      <c r="G8578" s="159">
        <f t="shared" si="372"/>
        <v>2.4000000000000004</v>
      </c>
      <c r="H8578" s="159">
        <f t="shared" si="373"/>
        <v>0</v>
      </c>
      <c r="I8578" s="155" t="s">
        <v>829</v>
      </c>
      <c r="K8578" t="s">
        <v>459</v>
      </c>
      <c r="L8578" t="s">
        <v>460</v>
      </c>
      <c r="M8578" t="s">
        <v>226</v>
      </c>
      <c r="N8578" t="s">
        <v>795</v>
      </c>
      <c r="O8578" t="s">
        <v>226</v>
      </c>
      <c r="Q8578" s="163">
        <v>10000</v>
      </c>
      <c r="R8578">
        <v>1</v>
      </c>
      <c r="S8578">
        <v>2.4000000000000004</v>
      </c>
      <c r="T8578">
        <v>0</v>
      </c>
      <c r="U8578" t="b" cm="1">
        <f t="array" ref="U8578">_xlfn.IFS(AND(R8578=1,S8578=G8578,T8578=H8578),TRUE,AND(R8578=1,S8578=G8578,H8578="Product NA"),TRUE)</f>
        <v>1</v>
      </c>
    </row>
    <row r="8579" spans="1:21" x14ac:dyDescent="0.35">
      <c r="A8579" s="163" t="s">
        <v>226</v>
      </c>
      <c r="B8579" s="164" t="s">
        <v>226</v>
      </c>
      <c r="C8579" t="s">
        <v>795</v>
      </c>
      <c r="D8579" s="165" t="s">
        <v>283</v>
      </c>
      <c r="F8579" t="s">
        <v>286</v>
      </c>
      <c r="G8579" s="159">
        <f t="shared" ref="G8579:G8642" si="374">S8579</f>
        <v>0</v>
      </c>
      <c r="H8579" s="159">
        <f t="shared" ref="H8579:H8642" si="375">T8579</f>
        <v>0</v>
      </c>
      <c r="I8579" s="155" t="s">
        <v>829</v>
      </c>
      <c r="K8579" t="s">
        <v>459</v>
      </c>
      <c r="L8579" t="s">
        <v>460</v>
      </c>
      <c r="M8579" t="s">
        <v>226</v>
      </c>
      <c r="N8579" t="s">
        <v>795</v>
      </c>
      <c r="O8579" t="s">
        <v>226</v>
      </c>
      <c r="Q8579" s="163">
        <v>10000</v>
      </c>
      <c r="R8579">
        <v>1</v>
      </c>
      <c r="S8579">
        <v>0</v>
      </c>
      <c r="T8579">
        <v>0</v>
      </c>
      <c r="U8579" t="b" cm="1">
        <f t="array" ref="U8579">_xlfn.IFS(AND(R8579=1,S8579=G8579,T8579=H8579),TRUE,AND(R8579=1,S8579=G8579,H8579="Product NA"),TRUE)</f>
        <v>1</v>
      </c>
    </row>
    <row r="8580" spans="1:21" x14ac:dyDescent="0.35">
      <c r="A8580" s="163" t="s">
        <v>226</v>
      </c>
      <c r="B8580" s="164" t="s">
        <v>226</v>
      </c>
      <c r="C8580" t="s">
        <v>795</v>
      </c>
      <c r="D8580" s="165" t="s">
        <v>282</v>
      </c>
      <c r="F8580" t="s">
        <v>286</v>
      </c>
      <c r="G8580" s="159">
        <f t="shared" si="374"/>
        <v>0</v>
      </c>
      <c r="H8580" s="159">
        <f t="shared" si="375"/>
        <v>0</v>
      </c>
      <c r="I8580" s="155" t="s">
        <v>830</v>
      </c>
      <c r="K8580" t="s">
        <v>459</v>
      </c>
      <c r="L8580" t="s">
        <v>460</v>
      </c>
      <c r="M8580" t="s">
        <v>226</v>
      </c>
      <c r="N8580" t="s">
        <v>795</v>
      </c>
      <c r="O8580" t="s">
        <v>226</v>
      </c>
      <c r="Q8580" s="163">
        <v>30000</v>
      </c>
      <c r="R8580">
        <v>1</v>
      </c>
      <c r="S8580">
        <v>0</v>
      </c>
      <c r="T8580">
        <v>0</v>
      </c>
      <c r="U8580" t="b" cm="1">
        <f t="array" ref="U8580">_xlfn.IFS(AND(R8580=1,S8580=G8580,T8580=H8580),TRUE,AND(R8580=1,S8580=G8580,H8580="Product NA"),TRUE)</f>
        <v>1</v>
      </c>
    </row>
    <row r="8581" spans="1:21" x14ac:dyDescent="0.35">
      <c r="A8581" s="163" t="s">
        <v>226</v>
      </c>
      <c r="B8581" s="164" t="s">
        <v>226</v>
      </c>
      <c r="C8581" t="s">
        <v>795</v>
      </c>
      <c r="D8581" s="165" t="s">
        <v>801</v>
      </c>
      <c r="F8581" t="s">
        <v>286</v>
      </c>
      <c r="G8581" s="159">
        <f t="shared" si="374"/>
        <v>2.4000000000000004</v>
      </c>
      <c r="H8581" s="159">
        <f t="shared" si="375"/>
        <v>0</v>
      </c>
      <c r="I8581" s="155" t="s">
        <v>830</v>
      </c>
      <c r="K8581" t="s">
        <v>459</v>
      </c>
      <c r="L8581" t="s">
        <v>460</v>
      </c>
      <c r="M8581" t="s">
        <v>226</v>
      </c>
      <c r="N8581" t="s">
        <v>795</v>
      </c>
      <c r="O8581" t="s">
        <v>226</v>
      </c>
      <c r="Q8581" s="163">
        <v>30000</v>
      </c>
      <c r="R8581">
        <v>1</v>
      </c>
      <c r="S8581">
        <v>2.4000000000000004</v>
      </c>
      <c r="T8581">
        <v>0</v>
      </c>
      <c r="U8581" t="b" cm="1">
        <f t="array" ref="U8581">_xlfn.IFS(AND(R8581=1,S8581=G8581,T8581=H8581),TRUE,AND(R8581=1,S8581=G8581,H8581="Product NA"),TRUE)</f>
        <v>1</v>
      </c>
    </row>
    <row r="8582" spans="1:21" x14ac:dyDescent="0.35">
      <c r="A8582" s="163" t="s">
        <v>226</v>
      </c>
      <c r="B8582" s="164" t="s">
        <v>226</v>
      </c>
      <c r="C8582" t="s">
        <v>795</v>
      </c>
      <c r="D8582" s="165" t="s">
        <v>283</v>
      </c>
      <c r="F8582" t="s">
        <v>286</v>
      </c>
      <c r="G8582" s="159">
        <f t="shared" si="374"/>
        <v>0</v>
      </c>
      <c r="H8582" s="159">
        <f t="shared" si="375"/>
        <v>0</v>
      </c>
      <c r="I8582" s="155" t="s">
        <v>830</v>
      </c>
      <c r="K8582" t="s">
        <v>459</v>
      </c>
      <c r="L8582" t="s">
        <v>460</v>
      </c>
      <c r="M8582" t="s">
        <v>226</v>
      </c>
      <c r="N8582" t="s">
        <v>795</v>
      </c>
      <c r="O8582" t="s">
        <v>226</v>
      </c>
      <c r="Q8582" s="163">
        <v>30000</v>
      </c>
      <c r="R8582">
        <v>1</v>
      </c>
      <c r="S8582">
        <v>0</v>
      </c>
      <c r="T8582">
        <v>0</v>
      </c>
      <c r="U8582" t="b" cm="1">
        <f t="array" ref="U8582">_xlfn.IFS(AND(R8582=1,S8582=G8582,T8582=H8582),TRUE,AND(R8582=1,S8582=G8582,H8582="Product NA"),TRUE)</f>
        <v>1</v>
      </c>
    </row>
    <row r="8583" spans="1:21" x14ac:dyDescent="0.35">
      <c r="A8583" s="163" t="s">
        <v>226</v>
      </c>
      <c r="B8583" s="164" t="s">
        <v>226</v>
      </c>
      <c r="C8583" t="s">
        <v>795</v>
      </c>
      <c r="D8583" s="165" t="s">
        <v>817</v>
      </c>
      <c r="F8583" t="s">
        <v>286</v>
      </c>
      <c r="G8583" s="159">
        <f t="shared" si="374"/>
        <v>27.61</v>
      </c>
      <c r="H8583" s="159">
        <f t="shared" si="375"/>
        <v>0</v>
      </c>
      <c r="I8583" s="155" t="s">
        <v>471</v>
      </c>
      <c r="K8583" t="s">
        <v>459</v>
      </c>
      <c r="L8583" t="s">
        <v>460</v>
      </c>
      <c r="M8583" t="s">
        <v>226</v>
      </c>
      <c r="N8583" t="s">
        <v>795</v>
      </c>
      <c r="O8583" t="s">
        <v>226</v>
      </c>
      <c r="Q8583" s="163">
        <v>1000</v>
      </c>
      <c r="R8583">
        <v>1</v>
      </c>
      <c r="S8583">
        <v>27.61</v>
      </c>
      <c r="T8583">
        <v>0</v>
      </c>
      <c r="U8583" t="b" cm="1">
        <f t="array" ref="U8583">_xlfn.IFS(AND(R8583=1,S8583=G8583,T8583=H8583),TRUE,AND(R8583=1,S8583=G8583,H8583="Product NA"),TRUE)</f>
        <v>1</v>
      </c>
    </row>
    <row r="8584" spans="1:21" x14ac:dyDescent="0.35">
      <c r="A8584" s="163" t="s">
        <v>226</v>
      </c>
      <c r="B8584" s="164" t="s">
        <v>226</v>
      </c>
      <c r="C8584" t="s">
        <v>795</v>
      </c>
      <c r="D8584" s="165" t="s">
        <v>817</v>
      </c>
      <c r="F8584" t="s">
        <v>286</v>
      </c>
      <c r="G8584" s="159">
        <f t="shared" si="374"/>
        <v>33.909999999999997</v>
      </c>
      <c r="H8584" s="159">
        <f t="shared" si="375"/>
        <v>0</v>
      </c>
      <c r="I8584" s="155" t="s">
        <v>662</v>
      </c>
      <c r="K8584" t="s">
        <v>459</v>
      </c>
      <c r="L8584" t="s">
        <v>460</v>
      </c>
      <c r="M8584" t="s">
        <v>226</v>
      </c>
      <c r="N8584" t="s">
        <v>795</v>
      </c>
      <c r="O8584" t="s">
        <v>226</v>
      </c>
      <c r="Q8584" s="163">
        <v>2000</v>
      </c>
      <c r="R8584">
        <v>1</v>
      </c>
      <c r="S8584">
        <v>33.909999999999997</v>
      </c>
      <c r="T8584">
        <v>0</v>
      </c>
      <c r="U8584" t="b" cm="1">
        <f t="array" ref="U8584">_xlfn.IFS(AND(R8584=1,S8584=G8584,T8584=H8584),TRUE,AND(R8584=1,S8584=G8584,H8584="Product NA"),TRUE)</f>
        <v>1</v>
      </c>
    </row>
    <row r="8585" spans="1:21" x14ac:dyDescent="0.35">
      <c r="A8585" s="163" t="s">
        <v>226</v>
      </c>
      <c r="B8585" s="164" t="s">
        <v>226</v>
      </c>
      <c r="C8585" t="s">
        <v>795</v>
      </c>
      <c r="D8585" s="165" t="s">
        <v>817</v>
      </c>
      <c r="F8585" t="s">
        <v>286</v>
      </c>
      <c r="G8585" s="159">
        <f t="shared" si="374"/>
        <v>40.200000000000003</v>
      </c>
      <c r="H8585" s="159">
        <f t="shared" si="375"/>
        <v>0</v>
      </c>
      <c r="I8585" s="155" t="s">
        <v>663</v>
      </c>
      <c r="K8585" t="s">
        <v>459</v>
      </c>
      <c r="L8585" t="s">
        <v>460</v>
      </c>
      <c r="M8585" t="s">
        <v>226</v>
      </c>
      <c r="N8585" t="s">
        <v>795</v>
      </c>
      <c r="O8585" t="s">
        <v>226</v>
      </c>
      <c r="Q8585" s="163">
        <v>3000</v>
      </c>
      <c r="R8585">
        <v>1</v>
      </c>
      <c r="S8585">
        <v>40.200000000000003</v>
      </c>
      <c r="T8585">
        <v>0</v>
      </c>
      <c r="U8585" t="b" cm="1">
        <f t="array" ref="U8585">_xlfn.IFS(AND(R8585=1,S8585=G8585,T8585=H8585),TRUE,AND(R8585=1,S8585=G8585,H8585="Product NA"),TRUE)</f>
        <v>1</v>
      </c>
    </row>
    <row r="8586" spans="1:21" x14ac:dyDescent="0.35">
      <c r="A8586" s="163" t="s">
        <v>226</v>
      </c>
      <c r="B8586" s="164" t="s">
        <v>226</v>
      </c>
      <c r="C8586" t="s">
        <v>795</v>
      </c>
      <c r="D8586" s="165" t="s">
        <v>817</v>
      </c>
      <c r="F8586" t="s">
        <v>286</v>
      </c>
      <c r="G8586" s="159">
        <f t="shared" si="374"/>
        <v>46.6</v>
      </c>
      <c r="H8586" s="159">
        <f t="shared" si="375"/>
        <v>0</v>
      </c>
      <c r="I8586" s="155" t="s">
        <v>664</v>
      </c>
      <c r="K8586" t="s">
        <v>459</v>
      </c>
      <c r="L8586" t="s">
        <v>460</v>
      </c>
      <c r="M8586" t="s">
        <v>226</v>
      </c>
      <c r="N8586" t="s">
        <v>795</v>
      </c>
      <c r="O8586" t="s">
        <v>226</v>
      </c>
      <c r="Q8586" s="163">
        <v>4000</v>
      </c>
      <c r="R8586">
        <v>1</v>
      </c>
      <c r="S8586">
        <v>46.6</v>
      </c>
      <c r="T8586">
        <v>0</v>
      </c>
      <c r="U8586" t="b" cm="1">
        <f t="array" ref="U8586">_xlfn.IFS(AND(R8586=1,S8586=G8586,T8586=H8586),TRUE,AND(R8586=1,S8586=G8586,H8586="Product NA"),TRUE)</f>
        <v>1</v>
      </c>
    </row>
    <row r="8587" spans="1:21" x14ac:dyDescent="0.35">
      <c r="A8587" s="163" t="s">
        <v>226</v>
      </c>
      <c r="B8587" s="164" t="s">
        <v>226</v>
      </c>
      <c r="C8587" t="s">
        <v>795</v>
      </c>
      <c r="D8587" s="165" t="s">
        <v>817</v>
      </c>
      <c r="F8587" t="s">
        <v>286</v>
      </c>
      <c r="G8587" s="159">
        <f t="shared" si="374"/>
        <v>52.95</v>
      </c>
      <c r="H8587" s="159">
        <f t="shared" si="375"/>
        <v>0</v>
      </c>
      <c r="I8587" s="155" t="s">
        <v>665</v>
      </c>
      <c r="K8587" t="s">
        <v>459</v>
      </c>
      <c r="L8587" t="s">
        <v>460</v>
      </c>
      <c r="M8587" t="s">
        <v>226</v>
      </c>
      <c r="N8587" t="s">
        <v>795</v>
      </c>
      <c r="O8587" t="s">
        <v>226</v>
      </c>
      <c r="Q8587" s="163">
        <v>5000</v>
      </c>
      <c r="R8587">
        <v>1</v>
      </c>
      <c r="S8587">
        <v>52.95</v>
      </c>
      <c r="T8587">
        <v>0</v>
      </c>
      <c r="U8587" t="b" cm="1">
        <f t="array" ref="U8587">_xlfn.IFS(AND(R8587=1,S8587=G8587,T8587=H8587),TRUE,AND(R8587=1,S8587=G8587,H8587="Product NA"),TRUE)</f>
        <v>1</v>
      </c>
    </row>
    <row r="8588" spans="1:21" x14ac:dyDescent="0.35">
      <c r="A8588" s="163" t="s">
        <v>226</v>
      </c>
      <c r="B8588" s="164" t="s">
        <v>226</v>
      </c>
      <c r="C8588" t="s">
        <v>795</v>
      </c>
      <c r="D8588" s="165" t="s">
        <v>817</v>
      </c>
      <c r="F8588" t="s">
        <v>286</v>
      </c>
      <c r="G8588" s="159">
        <f t="shared" si="374"/>
        <v>59.21</v>
      </c>
      <c r="H8588" s="159">
        <f t="shared" si="375"/>
        <v>0</v>
      </c>
      <c r="I8588" s="155" t="s">
        <v>666</v>
      </c>
      <c r="K8588" t="s">
        <v>459</v>
      </c>
      <c r="L8588" t="s">
        <v>460</v>
      </c>
      <c r="M8588" t="s">
        <v>226</v>
      </c>
      <c r="N8588" t="s">
        <v>795</v>
      </c>
      <c r="O8588" t="s">
        <v>226</v>
      </c>
      <c r="Q8588" s="163">
        <v>6000</v>
      </c>
      <c r="R8588">
        <v>1</v>
      </c>
      <c r="S8588">
        <v>59.21</v>
      </c>
      <c r="T8588">
        <v>0</v>
      </c>
      <c r="U8588" t="b" cm="1">
        <f t="array" ref="U8588">_xlfn.IFS(AND(R8588=1,S8588=G8588,T8588=H8588),TRUE,AND(R8588=1,S8588=G8588,H8588="Product NA"),TRUE)</f>
        <v>1</v>
      </c>
    </row>
    <row r="8589" spans="1:21" x14ac:dyDescent="0.35">
      <c r="A8589" s="163" t="s">
        <v>226</v>
      </c>
      <c r="B8589" s="164" t="s">
        <v>226</v>
      </c>
      <c r="C8589" t="s">
        <v>795</v>
      </c>
      <c r="D8589" s="165" t="s">
        <v>817</v>
      </c>
      <c r="F8589" t="s">
        <v>286</v>
      </c>
      <c r="G8589" s="159">
        <f t="shared" si="374"/>
        <v>65.459999999999994</v>
      </c>
      <c r="H8589" s="159">
        <f t="shared" si="375"/>
        <v>0</v>
      </c>
      <c r="I8589" s="155" t="s">
        <v>667</v>
      </c>
      <c r="K8589" t="s">
        <v>459</v>
      </c>
      <c r="L8589" t="s">
        <v>460</v>
      </c>
      <c r="M8589" t="s">
        <v>226</v>
      </c>
      <c r="N8589" t="s">
        <v>795</v>
      </c>
      <c r="O8589" t="s">
        <v>226</v>
      </c>
      <c r="Q8589" s="163">
        <v>7000</v>
      </c>
      <c r="R8589">
        <v>1</v>
      </c>
      <c r="S8589">
        <v>65.459999999999994</v>
      </c>
      <c r="T8589">
        <v>0</v>
      </c>
      <c r="U8589" t="b" cm="1">
        <f t="array" ref="U8589">_xlfn.IFS(AND(R8589=1,S8589=G8589,T8589=H8589),TRUE,AND(R8589=1,S8589=G8589,H8589="Product NA"),TRUE)</f>
        <v>1</v>
      </c>
    </row>
    <row r="8590" spans="1:21" x14ac:dyDescent="0.35">
      <c r="A8590" s="163" t="s">
        <v>226</v>
      </c>
      <c r="B8590" s="164" t="s">
        <v>226</v>
      </c>
      <c r="C8590" t="s">
        <v>795</v>
      </c>
      <c r="D8590" s="165" t="s">
        <v>817</v>
      </c>
      <c r="F8590" t="s">
        <v>286</v>
      </c>
      <c r="G8590" s="159">
        <f t="shared" si="374"/>
        <v>71.75</v>
      </c>
      <c r="H8590" s="159">
        <f t="shared" si="375"/>
        <v>0</v>
      </c>
      <c r="I8590" s="155" t="s">
        <v>668</v>
      </c>
      <c r="K8590" t="s">
        <v>459</v>
      </c>
      <c r="L8590" t="s">
        <v>460</v>
      </c>
      <c r="M8590" t="s">
        <v>226</v>
      </c>
      <c r="N8590" t="s">
        <v>795</v>
      </c>
      <c r="O8590" t="s">
        <v>226</v>
      </c>
      <c r="Q8590" s="163">
        <v>8000</v>
      </c>
      <c r="R8590">
        <v>1</v>
      </c>
      <c r="S8590">
        <v>71.75</v>
      </c>
      <c r="T8590">
        <v>0</v>
      </c>
      <c r="U8590" t="b" cm="1">
        <f t="array" ref="U8590">_xlfn.IFS(AND(R8590=1,S8590=G8590,T8590=H8590),TRUE,AND(R8590=1,S8590=G8590,H8590="Product NA"),TRUE)</f>
        <v>1</v>
      </c>
    </row>
    <row r="8591" spans="1:21" x14ac:dyDescent="0.35">
      <c r="A8591" s="163" t="s">
        <v>226</v>
      </c>
      <c r="B8591" s="164" t="s">
        <v>226</v>
      </c>
      <c r="C8591" t="s">
        <v>795</v>
      </c>
      <c r="D8591" s="165" t="s">
        <v>817</v>
      </c>
      <c r="F8591" t="s">
        <v>286</v>
      </c>
      <c r="G8591" s="159">
        <f t="shared" si="374"/>
        <v>77.989999999999995</v>
      </c>
      <c r="H8591" s="159">
        <f t="shared" si="375"/>
        <v>0</v>
      </c>
      <c r="I8591" s="155" t="s">
        <v>669</v>
      </c>
      <c r="K8591" t="s">
        <v>459</v>
      </c>
      <c r="L8591" t="s">
        <v>460</v>
      </c>
      <c r="M8591" t="s">
        <v>226</v>
      </c>
      <c r="N8591" t="s">
        <v>795</v>
      </c>
      <c r="O8591" t="s">
        <v>226</v>
      </c>
      <c r="Q8591" s="163">
        <v>9000</v>
      </c>
      <c r="R8591">
        <v>1</v>
      </c>
      <c r="S8591">
        <v>77.989999999999995</v>
      </c>
      <c r="T8591">
        <v>0</v>
      </c>
      <c r="U8591" t="b" cm="1">
        <f t="array" ref="U8591">_xlfn.IFS(AND(R8591=1,S8591=G8591,T8591=H8591),TRUE,AND(R8591=1,S8591=G8591,H8591="Product NA"),TRUE)</f>
        <v>1</v>
      </c>
    </row>
    <row r="8592" spans="1:21" x14ac:dyDescent="0.35">
      <c r="A8592" s="163" t="s">
        <v>226</v>
      </c>
      <c r="B8592" s="164" t="s">
        <v>226</v>
      </c>
      <c r="C8592" t="s">
        <v>795</v>
      </c>
      <c r="D8592" s="165" t="s">
        <v>817</v>
      </c>
      <c r="F8592" t="s">
        <v>286</v>
      </c>
      <c r="G8592" s="159">
        <f t="shared" si="374"/>
        <v>84.24</v>
      </c>
      <c r="H8592" s="159">
        <f t="shared" si="375"/>
        <v>0</v>
      </c>
      <c r="I8592" s="155" t="s">
        <v>670</v>
      </c>
      <c r="K8592" t="s">
        <v>459</v>
      </c>
      <c r="L8592" t="s">
        <v>460</v>
      </c>
      <c r="M8592" t="s">
        <v>226</v>
      </c>
      <c r="N8592" t="s">
        <v>795</v>
      </c>
      <c r="O8592" t="s">
        <v>226</v>
      </c>
      <c r="Q8592" s="163">
        <v>10000</v>
      </c>
      <c r="R8592">
        <v>1</v>
      </c>
      <c r="S8592">
        <v>84.24</v>
      </c>
      <c r="T8592">
        <v>0</v>
      </c>
      <c r="U8592" t="b" cm="1">
        <f t="array" ref="U8592">_xlfn.IFS(AND(R8592=1,S8592=G8592,T8592=H8592),TRUE,AND(R8592=1,S8592=G8592,H8592="Product NA"),TRUE)</f>
        <v>1</v>
      </c>
    </row>
    <row r="8593" spans="1:21" x14ac:dyDescent="0.35">
      <c r="A8593" s="163" t="s">
        <v>226</v>
      </c>
      <c r="B8593" s="164" t="s">
        <v>226</v>
      </c>
      <c r="C8593" t="s">
        <v>795</v>
      </c>
      <c r="D8593" s="165" t="s">
        <v>817</v>
      </c>
      <c r="F8593" t="s">
        <v>286</v>
      </c>
      <c r="G8593" s="159">
        <f t="shared" si="374"/>
        <v>90.5</v>
      </c>
      <c r="H8593" s="159">
        <f t="shared" si="375"/>
        <v>0</v>
      </c>
      <c r="I8593" s="155" t="s">
        <v>832</v>
      </c>
      <c r="K8593" t="s">
        <v>459</v>
      </c>
      <c r="L8593" t="s">
        <v>460</v>
      </c>
      <c r="M8593" t="s">
        <v>226</v>
      </c>
      <c r="N8593" t="s">
        <v>795</v>
      </c>
      <c r="O8593" t="s">
        <v>226</v>
      </c>
      <c r="Q8593" s="163">
        <v>11000</v>
      </c>
      <c r="R8593">
        <v>1</v>
      </c>
      <c r="S8593">
        <v>90.5</v>
      </c>
      <c r="T8593">
        <v>0</v>
      </c>
      <c r="U8593" t="b" cm="1">
        <f t="array" ref="U8593">_xlfn.IFS(AND(R8593=1,S8593=G8593,T8593=H8593),TRUE,AND(R8593=1,S8593=G8593,H8593="Product NA"),TRUE)</f>
        <v>1</v>
      </c>
    </row>
    <row r="8594" spans="1:21" x14ac:dyDescent="0.35">
      <c r="A8594" s="163" t="s">
        <v>226</v>
      </c>
      <c r="B8594" s="164" t="s">
        <v>226</v>
      </c>
      <c r="C8594" t="s">
        <v>795</v>
      </c>
      <c r="D8594" s="165" t="s">
        <v>817</v>
      </c>
      <c r="F8594" t="s">
        <v>286</v>
      </c>
      <c r="G8594" s="159">
        <f t="shared" si="374"/>
        <v>96.77</v>
      </c>
      <c r="H8594" s="159">
        <f t="shared" si="375"/>
        <v>0</v>
      </c>
      <c r="I8594" s="155" t="s">
        <v>833</v>
      </c>
      <c r="K8594" t="s">
        <v>459</v>
      </c>
      <c r="L8594" t="s">
        <v>460</v>
      </c>
      <c r="M8594" t="s">
        <v>226</v>
      </c>
      <c r="N8594" t="s">
        <v>795</v>
      </c>
      <c r="O8594" t="s">
        <v>226</v>
      </c>
      <c r="Q8594" s="163">
        <v>12000</v>
      </c>
      <c r="R8594">
        <v>1</v>
      </c>
      <c r="S8594">
        <v>96.77</v>
      </c>
      <c r="T8594">
        <v>0</v>
      </c>
      <c r="U8594" t="b" cm="1">
        <f t="array" ref="U8594">_xlfn.IFS(AND(R8594=1,S8594=G8594,T8594=H8594),TRUE,AND(R8594=1,S8594=G8594,H8594="Product NA"),TRUE)</f>
        <v>1</v>
      </c>
    </row>
    <row r="8595" spans="1:21" x14ac:dyDescent="0.35">
      <c r="A8595" s="163" t="s">
        <v>226</v>
      </c>
      <c r="B8595" s="164" t="s">
        <v>226</v>
      </c>
      <c r="C8595" t="s">
        <v>795</v>
      </c>
      <c r="D8595" s="165" t="s">
        <v>817</v>
      </c>
      <c r="F8595" t="s">
        <v>286</v>
      </c>
      <c r="G8595" s="159">
        <f t="shared" si="374"/>
        <v>103.04</v>
      </c>
      <c r="H8595" s="159">
        <f t="shared" si="375"/>
        <v>0</v>
      </c>
      <c r="I8595" s="155" t="s">
        <v>834</v>
      </c>
      <c r="K8595" t="s">
        <v>459</v>
      </c>
      <c r="L8595" t="s">
        <v>460</v>
      </c>
      <c r="M8595" t="s">
        <v>226</v>
      </c>
      <c r="N8595" t="s">
        <v>795</v>
      </c>
      <c r="O8595" t="s">
        <v>226</v>
      </c>
      <c r="Q8595" s="163">
        <v>13000</v>
      </c>
      <c r="R8595">
        <v>1</v>
      </c>
      <c r="S8595">
        <v>103.04</v>
      </c>
      <c r="T8595">
        <v>0</v>
      </c>
      <c r="U8595" t="b" cm="1">
        <f t="array" ref="U8595">_xlfn.IFS(AND(R8595=1,S8595=G8595,T8595=H8595),TRUE,AND(R8595=1,S8595=G8595,H8595="Product NA"),TRUE)</f>
        <v>1</v>
      </c>
    </row>
    <row r="8596" spans="1:21" x14ac:dyDescent="0.35">
      <c r="A8596" s="163" t="s">
        <v>226</v>
      </c>
      <c r="B8596" s="164" t="s">
        <v>226</v>
      </c>
      <c r="C8596" t="s">
        <v>795</v>
      </c>
      <c r="D8596" s="165" t="s">
        <v>817</v>
      </c>
      <c r="F8596" t="s">
        <v>286</v>
      </c>
      <c r="G8596" s="159">
        <f t="shared" si="374"/>
        <v>109.28</v>
      </c>
      <c r="H8596" s="159">
        <f t="shared" si="375"/>
        <v>0</v>
      </c>
      <c r="I8596" s="155" t="s">
        <v>835</v>
      </c>
      <c r="K8596" t="s">
        <v>459</v>
      </c>
      <c r="L8596" t="s">
        <v>460</v>
      </c>
      <c r="M8596" t="s">
        <v>226</v>
      </c>
      <c r="N8596" t="s">
        <v>795</v>
      </c>
      <c r="O8596" t="s">
        <v>226</v>
      </c>
      <c r="Q8596" s="163">
        <v>14000</v>
      </c>
      <c r="R8596">
        <v>1</v>
      </c>
      <c r="S8596">
        <v>109.28</v>
      </c>
      <c r="T8596">
        <v>0</v>
      </c>
      <c r="U8596" t="b" cm="1">
        <f t="array" ref="U8596">_xlfn.IFS(AND(R8596=1,S8596=G8596,T8596=H8596),TRUE,AND(R8596=1,S8596=G8596,H8596="Product NA"),TRUE)</f>
        <v>1</v>
      </c>
    </row>
    <row r="8597" spans="1:21" x14ac:dyDescent="0.35">
      <c r="A8597" s="163" t="s">
        <v>226</v>
      </c>
      <c r="B8597" s="164" t="s">
        <v>226</v>
      </c>
      <c r="C8597" t="s">
        <v>795</v>
      </c>
      <c r="D8597" s="165" t="s">
        <v>817</v>
      </c>
      <c r="F8597" t="s">
        <v>286</v>
      </c>
      <c r="G8597" s="159">
        <f t="shared" si="374"/>
        <v>115.53</v>
      </c>
      <c r="H8597" s="159">
        <f t="shared" si="375"/>
        <v>0</v>
      </c>
      <c r="I8597" s="155" t="s">
        <v>836</v>
      </c>
      <c r="K8597" t="s">
        <v>459</v>
      </c>
      <c r="L8597" t="s">
        <v>460</v>
      </c>
      <c r="M8597" t="s">
        <v>226</v>
      </c>
      <c r="N8597" t="s">
        <v>795</v>
      </c>
      <c r="O8597" t="s">
        <v>226</v>
      </c>
      <c r="Q8597" s="163">
        <v>15000</v>
      </c>
      <c r="R8597">
        <v>1</v>
      </c>
      <c r="S8597">
        <v>115.53</v>
      </c>
      <c r="T8597">
        <v>0</v>
      </c>
      <c r="U8597" t="b" cm="1">
        <f t="array" ref="U8597">_xlfn.IFS(AND(R8597=1,S8597=G8597,T8597=H8597),TRUE,AND(R8597=1,S8597=G8597,H8597="Product NA"),TRUE)</f>
        <v>1</v>
      </c>
    </row>
    <row r="8598" spans="1:21" x14ac:dyDescent="0.35">
      <c r="A8598" s="163" t="s">
        <v>226</v>
      </c>
      <c r="B8598" s="164" t="s">
        <v>226</v>
      </c>
      <c r="C8598" t="s">
        <v>795</v>
      </c>
      <c r="D8598" s="165" t="s">
        <v>817</v>
      </c>
      <c r="F8598" t="s">
        <v>286</v>
      </c>
      <c r="G8598" s="159">
        <f t="shared" si="374"/>
        <v>121.79</v>
      </c>
      <c r="H8598" s="159">
        <f t="shared" si="375"/>
        <v>0</v>
      </c>
      <c r="I8598" s="155" t="s">
        <v>837</v>
      </c>
      <c r="K8598" t="s">
        <v>459</v>
      </c>
      <c r="L8598" t="s">
        <v>460</v>
      </c>
      <c r="M8598" t="s">
        <v>226</v>
      </c>
      <c r="N8598" t="s">
        <v>795</v>
      </c>
      <c r="O8598" t="s">
        <v>226</v>
      </c>
      <c r="Q8598" s="163">
        <v>16000</v>
      </c>
      <c r="R8598">
        <v>1</v>
      </c>
      <c r="S8598">
        <v>121.79</v>
      </c>
      <c r="T8598">
        <v>0</v>
      </c>
      <c r="U8598" t="b" cm="1">
        <f t="array" ref="U8598">_xlfn.IFS(AND(R8598=1,S8598=G8598,T8598=H8598),TRUE,AND(R8598=1,S8598=G8598,H8598="Product NA"),TRUE)</f>
        <v>1</v>
      </c>
    </row>
    <row r="8599" spans="1:21" x14ac:dyDescent="0.35">
      <c r="A8599" s="163" t="s">
        <v>226</v>
      </c>
      <c r="B8599" s="164" t="s">
        <v>226</v>
      </c>
      <c r="C8599" t="s">
        <v>795</v>
      </c>
      <c r="D8599" s="165" t="s">
        <v>817</v>
      </c>
      <c r="F8599" t="s">
        <v>286</v>
      </c>
      <c r="G8599" s="159">
        <f t="shared" si="374"/>
        <v>128.06</v>
      </c>
      <c r="H8599" s="159">
        <f t="shared" si="375"/>
        <v>0</v>
      </c>
      <c r="I8599" s="155" t="s">
        <v>838</v>
      </c>
      <c r="K8599" t="s">
        <v>459</v>
      </c>
      <c r="L8599" t="s">
        <v>460</v>
      </c>
      <c r="M8599" t="s">
        <v>226</v>
      </c>
      <c r="N8599" t="s">
        <v>795</v>
      </c>
      <c r="O8599" t="s">
        <v>226</v>
      </c>
      <c r="Q8599" s="163">
        <v>17000</v>
      </c>
      <c r="R8599">
        <v>1</v>
      </c>
      <c r="S8599">
        <v>128.06</v>
      </c>
      <c r="T8599">
        <v>0</v>
      </c>
      <c r="U8599" t="b" cm="1">
        <f t="array" ref="U8599">_xlfn.IFS(AND(R8599=1,S8599=G8599,T8599=H8599),TRUE,AND(R8599=1,S8599=G8599,H8599="Product NA"),TRUE)</f>
        <v>1</v>
      </c>
    </row>
    <row r="8600" spans="1:21" x14ac:dyDescent="0.35">
      <c r="A8600" s="163" t="s">
        <v>226</v>
      </c>
      <c r="B8600" s="164" t="s">
        <v>226</v>
      </c>
      <c r="C8600" t="s">
        <v>795</v>
      </c>
      <c r="D8600" s="165" t="s">
        <v>817</v>
      </c>
      <c r="F8600" t="s">
        <v>286</v>
      </c>
      <c r="G8600" s="159">
        <f t="shared" si="374"/>
        <v>134.31</v>
      </c>
      <c r="H8600" s="159">
        <f t="shared" si="375"/>
        <v>0</v>
      </c>
      <c r="I8600" s="155" t="s">
        <v>839</v>
      </c>
      <c r="K8600" t="s">
        <v>459</v>
      </c>
      <c r="L8600" t="s">
        <v>460</v>
      </c>
      <c r="M8600" t="s">
        <v>226</v>
      </c>
      <c r="N8600" t="s">
        <v>795</v>
      </c>
      <c r="O8600" t="s">
        <v>226</v>
      </c>
      <c r="Q8600" s="163">
        <v>18000</v>
      </c>
      <c r="R8600">
        <v>1</v>
      </c>
      <c r="S8600">
        <v>134.31</v>
      </c>
      <c r="T8600">
        <v>0</v>
      </c>
      <c r="U8600" t="b" cm="1">
        <f t="array" ref="U8600">_xlfn.IFS(AND(R8600=1,S8600=G8600,T8600=H8600),TRUE,AND(R8600=1,S8600=G8600,H8600="Product NA"),TRUE)</f>
        <v>1</v>
      </c>
    </row>
    <row r="8601" spans="1:21" x14ac:dyDescent="0.35">
      <c r="A8601" s="163" t="s">
        <v>226</v>
      </c>
      <c r="B8601" s="164" t="s">
        <v>226</v>
      </c>
      <c r="C8601" t="s">
        <v>795</v>
      </c>
      <c r="D8601" s="165" t="s">
        <v>817</v>
      </c>
      <c r="F8601" t="s">
        <v>286</v>
      </c>
      <c r="G8601" s="159">
        <f t="shared" si="374"/>
        <v>140.55000000000001</v>
      </c>
      <c r="H8601" s="159">
        <f t="shared" si="375"/>
        <v>0</v>
      </c>
      <c r="I8601" s="155" t="s">
        <v>840</v>
      </c>
      <c r="K8601" t="s">
        <v>459</v>
      </c>
      <c r="L8601" t="s">
        <v>460</v>
      </c>
      <c r="M8601" t="s">
        <v>226</v>
      </c>
      <c r="N8601" t="s">
        <v>795</v>
      </c>
      <c r="O8601" t="s">
        <v>226</v>
      </c>
      <c r="Q8601" s="163">
        <v>19000</v>
      </c>
      <c r="R8601">
        <v>1</v>
      </c>
      <c r="S8601">
        <v>140.55000000000001</v>
      </c>
      <c r="T8601">
        <v>0</v>
      </c>
      <c r="U8601" t="b" cm="1">
        <f t="array" ref="U8601">_xlfn.IFS(AND(R8601=1,S8601=G8601,T8601=H8601),TRUE,AND(R8601=1,S8601=G8601,H8601="Product NA"),TRUE)</f>
        <v>1</v>
      </c>
    </row>
    <row r="8602" spans="1:21" x14ac:dyDescent="0.35">
      <c r="A8602" s="163" t="s">
        <v>226</v>
      </c>
      <c r="B8602" s="164" t="s">
        <v>226</v>
      </c>
      <c r="C8602" t="s">
        <v>795</v>
      </c>
      <c r="D8602" s="165" t="s">
        <v>817</v>
      </c>
      <c r="F8602" t="s">
        <v>286</v>
      </c>
      <c r="G8602" s="159">
        <f t="shared" si="374"/>
        <v>146.82</v>
      </c>
      <c r="H8602" s="159">
        <f t="shared" si="375"/>
        <v>0</v>
      </c>
      <c r="I8602" s="155" t="s">
        <v>841</v>
      </c>
      <c r="K8602" t="s">
        <v>459</v>
      </c>
      <c r="L8602" t="s">
        <v>460</v>
      </c>
      <c r="M8602" t="s">
        <v>226</v>
      </c>
      <c r="N8602" t="s">
        <v>795</v>
      </c>
      <c r="O8602" t="s">
        <v>226</v>
      </c>
      <c r="Q8602" s="163">
        <v>20000</v>
      </c>
      <c r="R8602">
        <v>1</v>
      </c>
      <c r="S8602">
        <v>146.82</v>
      </c>
      <c r="T8602">
        <v>0</v>
      </c>
      <c r="U8602" t="b" cm="1">
        <f t="array" ref="U8602">_xlfn.IFS(AND(R8602=1,S8602=G8602,T8602=H8602),TRUE,AND(R8602=1,S8602=G8602,H8602="Product NA"),TRUE)</f>
        <v>1</v>
      </c>
    </row>
    <row r="8603" spans="1:21" x14ac:dyDescent="0.35">
      <c r="A8603" s="163" t="s">
        <v>226</v>
      </c>
      <c r="B8603" s="164" t="s">
        <v>226</v>
      </c>
      <c r="C8603" t="s">
        <v>795</v>
      </c>
      <c r="D8603" s="165" t="s">
        <v>817</v>
      </c>
      <c r="F8603" t="s">
        <v>286</v>
      </c>
      <c r="G8603" s="159">
        <f t="shared" si="374"/>
        <v>152.44999999999999</v>
      </c>
      <c r="H8603" s="159">
        <f t="shared" si="375"/>
        <v>0</v>
      </c>
      <c r="I8603" s="155" t="s">
        <v>842</v>
      </c>
      <c r="K8603" t="s">
        <v>459</v>
      </c>
      <c r="L8603" t="s">
        <v>460</v>
      </c>
      <c r="M8603" t="s">
        <v>226</v>
      </c>
      <c r="N8603" t="s">
        <v>795</v>
      </c>
      <c r="O8603" t="s">
        <v>226</v>
      </c>
      <c r="Q8603" s="163">
        <v>21000</v>
      </c>
      <c r="R8603">
        <v>1</v>
      </c>
      <c r="S8603">
        <v>152.44999999999999</v>
      </c>
      <c r="T8603">
        <v>0</v>
      </c>
      <c r="U8603" t="b" cm="1">
        <f t="array" ref="U8603">_xlfn.IFS(AND(R8603=1,S8603=G8603,T8603=H8603),TRUE,AND(R8603=1,S8603=G8603,H8603="Product NA"),TRUE)</f>
        <v>1</v>
      </c>
    </row>
    <row r="8604" spans="1:21" x14ac:dyDescent="0.35">
      <c r="A8604" s="163" t="s">
        <v>226</v>
      </c>
      <c r="B8604" s="164" t="s">
        <v>226</v>
      </c>
      <c r="C8604" t="s">
        <v>795</v>
      </c>
      <c r="D8604" s="165" t="s">
        <v>817</v>
      </c>
      <c r="F8604" t="s">
        <v>286</v>
      </c>
      <c r="G8604" s="159">
        <f t="shared" si="374"/>
        <v>156.55000000000001</v>
      </c>
      <c r="H8604" s="159">
        <f t="shared" si="375"/>
        <v>0</v>
      </c>
      <c r="I8604" s="155" t="s">
        <v>843</v>
      </c>
      <c r="K8604" t="s">
        <v>459</v>
      </c>
      <c r="L8604" t="s">
        <v>460</v>
      </c>
      <c r="M8604" t="s">
        <v>226</v>
      </c>
      <c r="N8604" t="s">
        <v>795</v>
      </c>
      <c r="O8604" t="s">
        <v>226</v>
      </c>
      <c r="Q8604" s="163">
        <v>22000</v>
      </c>
      <c r="R8604">
        <v>1</v>
      </c>
      <c r="S8604">
        <v>156.55000000000001</v>
      </c>
      <c r="T8604">
        <v>0</v>
      </c>
      <c r="U8604" t="b" cm="1">
        <f t="array" ref="U8604">_xlfn.IFS(AND(R8604=1,S8604=G8604,T8604=H8604),TRUE,AND(R8604=1,S8604=G8604,H8604="Product NA"),TRUE)</f>
        <v>1</v>
      </c>
    </row>
    <row r="8605" spans="1:21" x14ac:dyDescent="0.35">
      <c r="A8605" s="163" t="s">
        <v>226</v>
      </c>
      <c r="B8605" s="164" t="s">
        <v>226</v>
      </c>
      <c r="C8605" t="s">
        <v>795</v>
      </c>
      <c r="D8605" s="165" t="s">
        <v>817</v>
      </c>
      <c r="F8605" t="s">
        <v>286</v>
      </c>
      <c r="G8605" s="159">
        <f t="shared" si="374"/>
        <v>160.6</v>
      </c>
      <c r="H8605" s="159">
        <f t="shared" si="375"/>
        <v>0</v>
      </c>
      <c r="I8605" s="155" t="s">
        <v>844</v>
      </c>
      <c r="K8605" t="s">
        <v>459</v>
      </c>
      <c r="L8605" t="s">
        <v>460</v>
      </c>
      <c r="M8605" t="s">
        <v>226</v>
      </c>
      <c r="N8605" t="s">
        <v>795</v>
      </c>
      <c r="O8605" t="s">
        <v>226</v>
      </c>
      <c r="Q8605" s="163">
        <v>23000</v>
      </c>
      <c r="R8605">
        <v>1</v>
      </c>
      <c r="S8605">
        <v>160.6</v>
      </c>
      <c r="T8605">
        <v>0</v>
      </c>
      <c r="U8605" t="b" cm="1">
        <f t="array" ref="U8605">_xlfn.IFS(AND(R8605=1,S8605=G8605,T8605=H8605),TRUE,AND(R8605=1,S8605=G8605,H8605="Product NA"),TRUE)</f>
        <v>1</v>
      </c>
    </row>
    <row r="8606" spans="1:21" x14ac:dyDescent="0.35">
      <c r="A8606" s="163" t="s">
        <v>226</v>
      </c>
      <c r="B8606" s="164" t="s">
        <v>226</v>
      </c>
      <c r="C8606" t="s">
        <v>795</v>
      </c>
      <c r="D8606" s="165" t="s">
        <v>817</v>
      </c>
      <c r="F8606" t="s">
        <v>286</v>
      </c>
      <c r="G8606" s="159">
        <f t="shared" si="374"/>
        <v>164.7</v>
      </c>
      <c r="H8606" s="159">
        <f t="shared" si="375"/>
        <v>0</v>
      </c>
      <c r="I8606" s="155" t="s">
        <v>845</v>
      </c>
      <c r="K8606" t="s">
        <v>459</v>
      </c>
      <c r="L8606" t="s">
        <v>460</v>
      </c>
      <c r="M8606" t="s">
        <v>226</v>
      </c>
      <c r="N8606" t="s">
        <v>795</v>
      </c>
      <c r="O8606" t="s">
        <v>226</v>
      </c>
      <c r="Q8606" s="163">
        <v>24000</v>
      </c>
      <c r="R8606">
        <v>1</v>
      </c>
      <c r="S8606">
        <v>164.7</v>
      </c>
      <c r="T8606">
        <v>0</v>
      </c>
      <c r="U8606" t="b" cm="1">
        <f t="array" ref="U8606">_xlfn.IFS(AND(R8606=1,S8606=G8606,T8606=H8606),TRUE,AND(R8606=1,S8606=G8606,H8606="Product NA"),TRUE)</f>
        <v>1</v>
      </c>
    </row>
    <row r="8607" spans="1:21" x14ac:dyDescent="0.35">
      <c r="A8607" s="163" t="s">
        <v>226</v>
      </c>
      <c r="B8607" s="164" t="s">
        <v>226</v>
      </c>
      <c r="C8607" t="s">
        <v>795</v>
      </c>
      <c r="D8607" s="165" t="s">
        <v>817</v>
      </c>
      <c r="F8607" t="s">
        <v>286</v>
      </c>
      <c r="G8607" s="159">
        <f t="shared" si="374"/>
        <v>168.8</v>
      </c>
      <c r="H8607" s="159">
        <f t="shared" si="375"/>
        <v>0</v>
      </c>
      <c r="I8607" s="155" t="s">
        <v>846</v>
      </c>
      <c r="K8607" t="s">
        <v>459</v>
      </c>
      <c r="L8607" t="s">
        <v>460</v>
      </c>
      <c r="M8607" t="s">
        <v>226</v>
      </c>
      <c r="N8607" t="s">
        <v>795</v>
      </c>
      <c r="O8607" t="s">
        <v>226</v>
      </c>
      <c r="Q8607" s="163">
        <v>25000</v>
      </c>
      <c r="R8607">
        <v>1</v>
      </c>
      <c r="S8607">
        <v>168.8</v>
      </c>
      <c r="T8607">
        <v>0</v>
      </c>
      <c r="U8607" t="b" cm="1">
        <f t="array" ref="U8607">_xlfn.IFS(AND(R8607=1,S8607=G8607,T8607=H8607),TRUE,AND(R8607=1,S8607=G8607,H8607="Product NA"),TRUE)</f>
        <v>1</v>
      </c>
    </row>
    <row r="8608" spans="1:21" x14ac:dyDescent="0.35">
      <c r="A8608" s="163" t="s">
        <v>226</v>
      </c>
      <c r="B8608" s="164" t="s">
        <v>226</v>
      </c>
      <c r="C8608" t="s">
        <v>795</v>
      </c>
      <c r="D8608" s="165" t="s">
        <v>817</v>
      </c>
      <c r="F8608" t="s">
        <v>286</v>
      </c>
      <c r="G8608" s="159">
        <f t="shared" si="374"/>
        <v>172.85</v>
      </c>
      <c r="H8608" s="159">
        <f t="shared" si="375"/>
        <v>0</v>
      </c>
      <c r="I8608" s="155" t="s">
        <v>847</v>
      </c>
      <c r="K8608" t="s">
        <v>459</v>
      </c>
      <c r="L8608" t="s">
        <v>460</v>
      </c>
      <c r="M8608" t="s">
        <v>226</v>
      </c>
      <c r="N8608" t="s">
        <v>795</v>
      </c>
      <c r="O8608" t="s">
        <v>226</v>
      </c>
      <c r="Q8608" s="163">
        <v>26000</v>
      </c>
      <c r="R8608">
        <v>1</v>
      </c>
      <c r="S8608">
        <v>172.85</v>
      </c>
      <c r="T8608">
        <v>0</v>
      </c>
      <c r="U8608" t="b" cm="1">
        <f t="array" ref="U8608">_xlfn.IFS(AND(R8608=1,S8608=G8608,T8608=H8608),TRUE,AND(R8608=1,S8608=G8608,H8608="Product NA"),TRUE)</f>
        <v>1</v>
      </c>
    </row>
    <row r="8609" spans="1:21" x14ac:dyDescent="0.35">
      <c r="A8609" s="163" t="s">
        <v>226</v>
      </c>
      <c r="B8609" s="164" t="s">
        <v>226</v>
      </c>
      <c r="C8609" t="s">
        <v>795</v>
      </c>
      <c r="D8609" s="165" t="s">
        <v>817</v>
      </c>
      <c r="F8609" t="s">
        <v>286</v>
      </c>
      <c r="G8609" s="159">
        <f t="shared" si="374"/>
        <v>177</v>
      </c>
      <c r="H8609" s="159">
        <f t="shared" si="375"/>
        <v>0</v>
      </c>
      <c r="I8609" s="155" t="s">
        <v>848</v>
      </c>
      <c r="K8609" t="s">
        <v>459</v>
      </c>
      <c r="L8609" t="s">
        <v>460</v>
      </c>
      <c r="M8609" t="s">
        <v>226</v>
      </c>
      <c r="N8609" t="s">
        <v>795</v>
      </c>
      <c r="O8609" t="s">
        <v>226</v>
      </c>
      <c r="Q8609" s="163">
        <v>27000</v>
      </c>
      <c r="R8609">
        <v>1</v>
      </c>
      <c r="S8609">
        <v>177</v>
      </c>
      <c r="T8609">
        <v>0</v>
      </c>
      <c r="U8609" t="b" cm="1">
        <f t="array" ref="U8609">_xlfn.IFS(AND(R8609=1,S8609=G8609,T8609=H8609),TRUE,AND(R8609=1,S8609=G8609,H8609="Product NA"),TRUE)</f>
        <v>1</v>
      </c>
    </row>
    <row r="8610" spans="1:21" x14ac:dyDescent="0.35">
      <c r="A8610" s="163" t="s">
        <v>226</v>
      </c>
      <c r="B8610" s="164" t="s">
        <v>226</v>
      </c>
      <c r="C8610" t="s">
        <v>795</v>
      </c>
      <c r="D8610" s="165" t="s">
        <v>817</v>
      </c>
      <c r="F8610" t="s">
        <v>286</v>
      </c>
      <c r="G8610" s="159">
        <f t="shared" si="374"/>
        <v>181.05</v>
      </c>
      <c r="H8610" s="159">
        <f t="shared" si="375"/>
        <v>0</v>
      </c>
      <c r="I8610" s="155" t="s">
        <v>849</v>
      </c>
      <c r="K8610" t="s">
        <v>459</v>
      </c>
      <c r="L8610" t="s">
        <v>460</v>
      </c>
      <c r="M8610" t="s">
        <v>226</v>
      </c>
      <c r="N8610" t="s">
        <v>795</v>
      </c>
      <c r="O8610" t="s">
        <v>226</v>
      </c>
      <c r="Q8610" s="163">
        <v>28000</v>
      </c>
      <c r="R8610">
        <v>1</v>
      </c>
      <c r="S8610">
        <v>181.05</v>
      </c>
      <c r="T8610">
        <v>0</v>
      </c>
      <c r="U8610" t="b" cm="1">
        <f t="array" ref="U8610">_xlfn.IFS(AND(R8610=1,S8610=G8610,T8610=H8610),TRUE,AND(R8610=1,S8610=G8610,H8610="Product NA"),TRUE)</f>
        <v>1</v>
      </c>
    </row>
    <row r="8611" spans="1:21" x14ac:dyDescent="0.35">
      <c r="A8611" s="163" t="s">
        <v>226</v>
      </c>
      <c r="B8611" s="164" t="s">
        <v>226</v>
      </c>
      <c r="C8611" t="s">
        <v>795</v>
      </c>
      <c r="D8611" s="165" t="s">
        <v>817</v>
      </c>
      <c r="F8611" t="s">
        <v>286</v>
      </c>
      <c r="G8611" s="159">
        <f t="shared" si="374"/>
        <v>185.15</v>
      </c>
      <c r="H8611" s="159">
        <f t="shared" si="375"/>
        <v>0</v>
      </c>
      <c r="I8611" s="155" t="s">
        <v>850</v>
      </c>
      <c r="K8611" t="s">
        <v>459</v>
      </c>
      <c r="L8611" t="s">
        <v>460</v>
      </c>
      <c r="M8611" t="s">
        <v>226</v>
      </c>
      <c r="N8611" t="s">
        <v>795</v>
      </c>
      <c r="O8611" t="s">
        <v>226</v>
      </c>
      <c r="Q8611" s="163">
        <v>29000</v>
      </c>
      <c r="R8611">
        <v>1</v>
      </c>
      <c r="S8611">
        <v>185.15</v>
      </c>
      <c r="T8611">
        <v>0</v>
      </c>
      <c r="U8611" t="b" cm="1">
        <f t="array" ref="U8611">_xlfn.IFS(AND(R8611=1,S8611=G8611,T8611=H8611),TRUE,AND(R8611=1,S8611=G8611,H8611="Product NA"),TRUE)</f>
        <v>1</v>
      </c>
    </row>
    <row r="8612" spans="1:21" x14ac:dyDescent="0.35">
      <c r="A8612" s="163" t="s">
        <v>226</v>
      </c>
      <c r="B8612" s="164" t="s">
        <v>226</v>
      </c>
      <c r="C8612" t="s">
        <v>795</v>
      </c>
      <c r="D8612" s="165" t="s">
        <v>817</v>
      </c>
      <c r="F8612" t="s">
        <v>286</v>
      </c>
      <c r="G8612" s="159">
        <f t="shared" si="374"/>
        <v>189.2</v>
      </c>
      <c r="H8612" s="159">
        <f t="shared" si="375"/>
        <v>0</v>
      </c>
      <c r="I8612" s="155" t="s">
        <v>851</v>
      </c>
      <c r="K8612" t="s">
        <v>459</v>
      </c>
      <c r="L8612" t="s">
        <v>460</v>
      </c>
      <c r="M8612" t="s">
        <v>226</v>
      </c>
      <c r="N8612" t="s">
        <v>795</v>
      </c>
      <c r="O8612" t="s">
        <v>226</v>
      </c>
      <c r="Q8612" s="163">
        <v>30000</v>
      </c>
      <c r="R8612">
        <v>1</v>
      </c>
      <c r="S8612">
        <v>189.2</v>
      </c>
      <c r="T8612">
        <v>0</v>
      </c>
      <c r="U8612" t="b" cm="1">
        <f t="array" ref="U8612">_xlfn.IFS(AND(R8612=1,S8612=G8612,T8612=H8612),TRUE,AND(R8612=1,S8612=G8612,H8612="Product NA"),TRUE)</f>
        <v>1</v>
      </c>
    </row>
    <row r="8613" spans="1:21" x14ac:dyDescent="0.35">
      <c r="A8613" s="163" t="s">
        <v>226</v>
      </c>
      <c r="B8613" s="164" t="s">
        <v>226</v>
      </c>
      <c r="C8613" t="s">
        <v>795</v>
      </c>
      <c r="D8613" s="165" t="s">
        <v>818</v>
      </c>
      <c r="F8613" t="s">
        <v>286</v>
      </c>
      <c r="G8613" s="159">
        <f t="shared" si="374"/>
        <v>43.12</v>
      </c>
      <c r="H8613" s="159">
        <f t="shared" si="375"/>
        <v>0</v>
      </c>
      <c r="I8613" s="155" t="s">
        <v>471</v>
      </c>
      <c r="K8613" t="s">
        <v>459</v>
      </c>
      <c r="L8613" t="s">
        <v>460</v>
      </c>
      <c r="M8613" t="s">
        <v>226</v>
      </c>
      <c r="N8613" t="s">
        <v>795</v>
      </c>
      <c r="O8613" t="s">
        <v>226</v>
      </c>
      <c r="Q8613" s="163">
        <v>1000</v>
      </c>
      <c r="R8613">
        <v>1</v>
      </c>
      <c r="S8613">
        <v>43.12</v>
      </c>
      <c r="T8613">
        <v>0</v>
      </c>
      <c r="U8613" t="b" cm="1">
        <f t="array" ref="U8613">_xlfn.IFS(AND(R8613=1,S8613=G8613,T8613=H8613),TRUE,AND(R8613=1,S8613=G8613,H8613="Product NA"),TRUE)</f>
        <v>1</v>
      </c>
    </row>
    <row r="8614" spans="1:21" x14ac:dyDescent="0.35">
      <c r="A8614" s="163" t="s">
        <v>226</v>
      </c>
      <c r="B8614" s="164" t="s">
        <v>226</v>
      </c>
      <c r="C8614" t="s">
        <v>795</v>
      </c>
      <c r="D8614" s="165" t="s">
        <v>818</v>
      </c>
      <c r="F8614" t="s">
        <v>286</v>
      </c>
      <c r="G8614" s="159">
        <f t="shared" si="374"/>
        <v>49.88</v>
      </c>
      <c r="H8614" s="159">
        <f t="shared" si="375"/>
        <v>0</v>
      </c>
      <c r="I8614" s="155" t="s">
        <v>662</v>
      </c>
      <c r="K8614" t="s">
        <v>459</v>
      </c>
      <c r="L8614" t="s">
        <v>460</v>
      </c>
      <c r="M8614" t="s">
        <v>226</v>
      </c>
      <c r="N8614" t="s">
        <v>795</v>
      </c>
      <c r="O8614" t="s">
        <v>226</v>
      </c>
      <c r="Q8614" s="163">
        <v>2000</v>
      </c>
      <c r="R8614">
        <v>1</v>
      </c>
      <c r="S8614">
        <v>49.88</v>
      </c>
      <c r="T8614">
        <v>0</v>
      </c>
      <c r="U8614" t="b" cm="1">
        <f t="array" ref="U8614">_xlfn.IFS(AND(R8614=1,S8614=G8614,T8614=H8614),TRUE,AND(R8614=1,S8614=G8614,H8614="Product NA"),TRUE)</f>
        <v>1</v>
      </c>
    </row>
    <row r="8615" spans="1:21" x14ac:dyDescent="0.35">
      <c r="A8615" s="163" t="s">
        <v>226</v>
      </c>
      <c r="B8615" s="164" t="s">
        <v>226</v>
      </c>
      <c r="C8615" t="s">
        <v>795</v>
      </c>
      <c r="D8615" s="165" t="s">
        <v>818</v>
      </c>
      <c r="F8615" t="s">
        <v>286</v>
      </c>
      <c r="G8615" s="159">
        <f t="shared" si="374"/>
        <v>55.89</v>
      </c>
      <c r="H8615" s="159">
        <f t="shared" si="375"/>
        <v>0</v>
      </c>
      <c r="I8615" s="155" t="s">
        <v>663</v>
      </c>
      <c r="K8615" t="s">
        <v>459</v>
      </c>
      <c r="L8615" t="s">
        <v>460</v>
      </c>
      <c r="M8615" t="s">
        <v>226</v>
      </c>
      <c r="N8615" t="s">
        <v>795</v>
      </c>
      <c r="O8615" t="s">
        <v>226</v>
      </c>
      <c r="Q8615" s="163">
        <v>3000</v>
      </c>
      <c r="R8615">
        <v>1</v>
      </c>
      <c r="S8615">
        <v>55.89</v>
      </c>
      <c r="T8615">
        <v>0</v>
      </c>
      <c r="U8615" t="b" cm="1">
        <f t="array" ref="U8615">_xlfn.IFS(AND(R8615=1,S8615=G8615,T8615=H8615),TRUE,AND(R8615=1,S8615=G8615,H8615="Product NA"),TRUE)</f>
        <v>1</v>
      </c>
    </row>
    <row r="8616" spans="1:21" x14ac:dyDescent="0.35">
      <c r="A8616" s="163" t="s">
        <v>226</v>
      </c>
      <c r="B8616" s="164" t="s">
        <v>226</v>
      </c>
      <c r="C8616" t="s">
        <v>795</v>
      </c>
      <c r="D8616" s="165" t="s">
        <v>818</v>
      </c>
      <c r="F8616" t="s">
        <v>286</v>
      </c>
      <c r="G8616" s="159">
        <f t="shared" si="374"/>
        <v>61.25</v>
      </c>
      <c r="H8616" s="159">
        <f t="shared" si="375"/>
        <v>0</v>
      </c>
      <c r="I8616" s="155" t="s">
        <v>664</v>
      </c>
      <c r="K8616" t="s">
        <v>459</v>
      </c>
      <c r="L8616" t="s">
        <v>460</v>
      </c>
      <c r="M8616" t="s">
        <v>226</v>
      </c>
      <c r="N8616" t="s">
        <v>795</v>
      </c>
      <c r="O8616" t="s">
        <v>226</v>
      </c>
      <c r="Q8616" s="163">
        <v>4000</v>
      </c>
      <c r="R8616">
        <v>1</v>
      </c>
      <c r="S8616">
        <v>61.25</v>
      </c>
      <c r="T8616">
        <v>0</v>
      </c>
      <c r="U8616" t="b" cm="1">
        <f t="array" ref="U8616">_xlfn.IFS(AND(R8616=1,S8616=G8616,T8616=H8616),TRUE,AND(R8616=1,S8616=G8616,H8616="Product NA"),TRUE)</f>
        <v>1</v>
      </c>
    </row>
    <row r="8617" spans="1:21" x14ac:dyDescent="0.35">
      <c r="A8617" s="163" t="s">
        <v>226</v>
      </c>
      <c r="B8617" s="164" t="s">
        <v>226</v>
      </c>
      <c r="C8617" t="s">
        <v>795</v>
      </c>
      <c r="D8617" s="165" t="s">
        <v>818</v>
      </c>
      <c r="F8617" t="s">
        <v>286</v>
      </c>
      <c r="G8617" s="159">
        <f t="shared" si="374"/>
        <v>66.55</v>
      </c>
      <c r="H8617" s="159">
        <f t="shared" si="375"/>
        <v>0</v>
      </c>
      <c r="I8617" s="155" t="s">
        <v>665</v>
      </c>
      <c r="K8617" t="s">
        <v>459</v>
      </c>
      <c r="L8617" t="s">
        <v>460</v>
      </c>
      <c r="M8617" t="s">
        <v>226</v>
      </c>
      <c r="N8617" t="s">
        <v>795</v>
      </c>
      <c r="O8617" t="s">
        <v>226</v>
      </c>
      <c r="Q8617" s="163">
        <v>5000</v>
      </c>
      <c r="R8617">
        <v>1</v>
      </c>
      <c r="S8617">
        <v>66.55</v>
      </c>
      <c r="T8617">
        <v>0</v>
      </c>
      <c r="U8617" t="b" cm="1">
        <f t="array" ref="U8617">_xlfn.IFS(AND(R8617=1,S8617=G8617,T8617=H8617),TRUE,AND(R8617=1,S8617=G8617,H8617="Product NA"),TRUE)</f>
        <v>1</v>
      </c>
    </row>
    <row r="8618" spans="1:21" x14ac:dyDescent="0.35">
      <c r="A8618" s="163" t="s">
        <v>226</v>
      </c>
      <c r="B8618" s="164" t="s">
        <v>226</v>
      </c>
      <c r="C8618" t="s">
        <v>795</v>
      </c>
      <c r="D8618" s="165" t="s">
        <v>818</v>
      </c>
      <c r="F8618" t="s">
        <v>286</v>
      </c>
      <c r="G8618" s="159">
        <f t="shared" si="374"/>
        <v>71.989999999999995</v>
      </c>
      <c r="H8618" s="159">
        <f t="shared" si="375"/>
        <v>0</v>
      </c>
      <c r="I8618" s="155" t="s">
        <v>666</v>
      </c>
      <c r="K8618" t="s">
        <v>459</v>
      </c>
      <c r="L8618" t="s">
        <v>460</v>
      </c>
      <c r="M8618" t="s">
        <v>226</v>
      </c>
      <c r="N8618" t="s">
        <v>795</v>
      </c>
      <c r="O8618" t="s">
        <v>226</v>
      </c>
      <c r="Q8618" s="163">
        <v>6000</v>
      </c>
      <c r="R8618">
        <v>1</v>
      </c>
      <c r="S8618">
        <v>71.989999999999995</v>
      </c>
      <c r="T8618">
        <v>0</v>
      </c>
      <c r="U8618" t="b" cm="1">
        <f t="array" ref="U8618">_xlfn.IFS(AND(R8618=1,S8618=G8618,T8618=H8618),TRUE,AND(R8618=1,S8618=G8618,H8618="Product NA"),TRUE)</f>
        <v>1</v>
      </c>
    </row>
    <row r="8619" spans="1:21" x14ac:dyDescent="0.35">
      <c r="A8619" s="163" t="s">
        <v>226</v>
      </c>
      <c r="B8619" s="164" t="s">
        <v>226</v>
      </c>
      <c r="C8619" t="s">
        <v>795</v>
      </c>
      <c r="D8619" s="165" t="s">
        <v>818</v>
      </c>
      <c r="F8619" t="s">
        <v>286</v>
      </c>
      <c r="G8619" s="159">
        <f t="shared" si="374"/>
        <v>77.400000000000006</v>
      </c>
      <c r="H8619" s="159">
        <f t="shared" si="375"/>
        <v>0</v>
      </c>
      <c r="I8619" s="155" t="s">
        <v>667</v>
      </c>
      <c r="K8619" t="s">
        <v>459</v>
      </c>
      <c r="L8619" t="s">
        <v>460</v>
      </c>
      <c r="M8619" t="s">
        <v>226</v>
      </c>
      <c r="N8619" t="s">
        <v>795</v>
      </c>
      <c r="O8619" t="s">
        <v>226</v>
      </c>
      <c r="Q8619" s="163">
        <v>7000</v>
      </c>
      <c r="R8619">
        <v>1</v>
      </c>
      <c r="S8619">
        <v>77.400000000000006</v>
      </c>
      <c r="T8619">
        <v>0</v>
      </c>
      <c r="U8619" t="b" cm="1">
        <f t="array" ref="U8619">_xlfn.IFS(AND(R8619=1,S8619=G8619,T8619=H8619),TRUE,AND(R8619=1,S8619=G8619,H8619="Product NA"),TRUE)</f>
        <v>1</v>
      </c>
    </row>
    <row r="8620" spans="1:21" x14ac:dyDescent="0.35">
      <c r="A8620" s="163" t="s">
        <v>226</v>
      </c>
      <c r="B8620" s="164" t="s">
        <v>226</v>
      </c>
      <c r="C8620" t="s">
        <v>795</v>
      </c>
      <c r="D8620" s="165" t="s">
        <v>818</v>
      </c>
      <c r="F8620" t="s">
        <v>286</v>
      </c>
      <c r="G8620" s="159">
        <f t="shared" si="374"/>
        <v>82.85</v>
      </c>
      <c r="H8620" s="159">
        <f t="shared" si="375"/>
        <v>0</v>
      </c>
      <c r="I8620" s="155" t="s">
        <v>668</v>
      </c>
      <c r="K8620" t="s">
        <v>459</v>
      </c>
      <c r="L8620" t="s">
        <v>460</v>
      </c>
      <c r="M8620" t="s">
        <v>226</v>
      </c>
      <c r="N8620" t="s">
        <v>795</v>
      </c>
      <c r="O8620" t="s">
        <v>226</v>
      </c>
      <c r="Q8620" s="163">
        <v>8000</v>
      </c>
      <c r="R8620">
        <v>1</v>
      </c>
      <c r="S8620">
        <v>82.85</v>
      </c>
      <c r="T8620">
        <v>0</v>
      </c>
      <c r="U8620" t="b" cm="1">
        <f t="array" ref="U8620">_xlfn.IFS(AND(R8620=1,S8620=G8620,T8620=H8620),TRUE,AND(R8620=1,S8620=G8620,H8620="Product NA"),TRUE)</f>
        <v>1</v>
      </c>
    </row>
    <row r="8621" spans="1:21" x14ac:dyDescent="0.35">
      <c r="A8621" s="163" t="s">
        <v>226</v>
      </c>
      <c r="B8621" s="164" t="s">
        <v>226</v>
      </c>
      <c r="C8621" t="s">
        <v>795</v>
      </c>
      <c r="D8621" s="165" t="s">
        <v>818</v>
      </c>
      <c r="F8621" t="s">
        <v>286</v>
      </c>
      <c r="G8621" s="159">
        <f t="shared" si="374"/>
        <v>88.27</v>
      </c>
      <c r="H8621" s="159">
        <f t="shared" si="375"/>
        <v>0</v>
      </c>
      <c r="I8621" s="155" t="s">
        <v>669</v>
      </c>
      <c r="K8621" t="s">
        <v>459</v>
      </c>
      <c r="L8621" t="s">
        <v>460</v>
      </c>
      <c r="M8621" t="s">
        <v>226</v>
      </c>
      <c r="N8621" t="s">
        <v>795</v>
      </c>
      <c r="O8621" t="s">
        <v>226</v>
      </c>
      <c r="Q8621" s="163">
        <v>9000</v>
      </c>
      <c r="R8621">
        <v>1</v>
      </c>
      <c r="S8621">
        <v>88.27</v>
      </c>
      <c r="T8621">
        <v>0</v>
      </c>
      <c r="U8621" t="b" cm="1">
        <f t="array" ref="U8621">_xlfn.IFS(AND(R8621=1,S8621=G8621,T8621=H8621),TRUE,AND(R8621=1,S8621=G8621,H8621="Product NA"),TRUE)</f>
        <v>1</v>
      </c>
    </row>
    <row r="8622" spans="1:21" x14ac:dyDescent="0.35">
      <c r="A8622" s="163" t="s">
        <v>226</v>
      </c>
      <c r="B8622" s="164" t="s">
        <v>226</v>
      </c>
      <c r="C8622" t="s">
        <v>795</v>
      </c>
      <c r="D8622" s="165" t="s">
        <v>818</v>
      </c>
      <c r="F8622" t="s">
        <v>286</v>
      </c>
      <c r="G8622" s="159">
        <f t="shared" si="374"/>
        <v>93.71</v>
      </c>
      <c r="H8622" s="159">
        <f t="shared" si="375"/>
        <v>0</v>
      </c>
      <c r="I8622" s="155" t="s">
        <v>670</v>
      </c>
      <c r="K8622" t="s">
        <v>459</v>
      </c>
      <c r="L8622" t="s">
        <v>460</v>
      </c>
      <c r="M8622" t="s">
        <v>226</v>
      </c>
      <c r="N8622" t="s">
        <v>795</v>
      </c>
      <c r="O8622" t="s">
        <v>226</v>
      </c>
      <c r="Q8622" s="163">
        <v>10000</v>
      </c>
      <c r="R8622">
        <v>1</v>
      </c>
      <c r="S8622">
        <v>93.71</v>
      </c>
      <c r="T8622">
        <v>0</v>
      </c>
      <c r="U8622" t="b" cm="1">
        <f t="array" ref="U8622">_xlfn.IFS(AND(R8622=1,S8622=G8622,T8622=H8622),TRUE,AND(R8622=1,S8622=G8622,H8622="Product NA"),TRUE)</f>
        <v>1</v>
      </c>
    </row>
    <row r="8623" spans="1:21" x14ac:dyDescent="0.35">
      <c r="A8623" s="163" t="s">
        <v>226</v>
      </c>
      <c r="B8623" s="164" t="s">
        <v>226</v>
      </c>
      <c r="C8623" t="s">
        <v>795</v>
      </c>
      <c r="D8623" s="165" t="s">
        <v>818</v>
      </c>
      <c r="F8623" t="s">
        <v>286</v>
      </c>
      <c r="G8623" s="159">
        <f t="shared" si="374"/>
        <v>97.99</v>
      </c>
      <c r="H8623" s="159">
        <f t="shared" si="375"/>
        <v>0</v>
      </c>
      <c r="I8623" s="155" t="s">
        <v>832</v>
      </c>
      <c r="K8623" t="s">
        <v>459</v>
      </c>
      <c r="L8623" t="s">
        <v>460</v>
      </c>
      <c r="M8623" t="s">
        <v>226</v>
      </c>
      <c r="N8623" t="s">
        <v>795</v>
      </c>
      <c r="O8623" t="s">
        <v>226</v>
      </c>
      <c r="Q8623" s="163">
        <v>11000</v>
      </c>
      <c r="R8623">
        <v>1</v>
      </c>
      <c r="S8623">
        <v>97.99</v>
      </c>
      <c r="T8623">
        <v>0</v>
      </c>
      <c r="U8623" t="b" cm="1">
        <f t="array" ref="U8623">_xlfn.IFS(AND(R8623=1,S8623=G8623,T8623=H8623),TRUE,AND(R8623=1,S8623=G8623,H8623="Product NA"),TRUE)</f>
        <v>1</v>
      </c>
    </row>
    <row r="8624" spans="1:21" x14ac:dyDescent="0.35">
      <c r="A8624" s="163" t="s">
        <v>226</v>
      </c>
      <c r="B8624" s="164" t="s">
        <v>226</v>
      </c>
      <c r="C8624" t="s">
        <v>795</v>
      </c>
      <c r="D8624" s="165" t="s">
        <v>818</v>
      </c>
      <c r="F8624" t="s">
        <v>286</v>
      </c>
      <c r="G8624" s="159">
        <f t="shared" si="374"/>
        <v>102.28</v>
      </c>
      <c r="H8624" s="159">
        <f t="shared" si="375"/>
        <v>0</v>
      </c>
      <c r="I8624" s="155" t="s">
        <v>833</v>
      </c>
      <c r="K8624" t="s">
        <v>459</v>
      </c>
      <c r="L8624" t="s">
        <v>460</v>
      </c>
      <c r="M8624" t="s">
        <v>226</v>
      </c>
      <c r="N8624" t="s">
        <v>795</v>
      </c>
      <c r="O8624" t="s">
        <v>226</v>
      </c>
      <c r="Q8624" s="163">
        <v>12000</v>
      </c>
      <c r="R8624">
        <v>1</v>
      </c>
      <c r="S8624">
        <v>102.28</v>
      </c>
      <c r="T8624">
        <v>0</v>
      </c>
      <c r="U8624" t="b" cm="1">
        <f t="array" ref="U8624">_xlfn.IFS(AND(R8624=1,S8624=G8624,T8624=H8624),TRUE,AND(R8624=1,S8624=G8624,H8624="Product NA"),TRUE)</f>
        <v>1</v>
      </c>
    </row>
    <row r="8625" spans="1:21" x14ac:dyDescent="0.35">
      <c r="A8625" s="163" t="s">
        <v>226</v>
      </c>
      <c r="B8625" s="164" t="s">
        <v>226</v>
      </c>
      <c r="C8625" t="s">
        <v>795</v>
      </c>
      <c r="D8625" s="165" t="s">
        <v>818</v>
      </c>
      <c r="F8625" t="s">
        <v>286</v>
      </c>
      <c r="G8625" s="159">
        <f t="shared" si="374"/>
        <v>106.57</v>
      </c>
      <c r="H8625" s="159">
        <f t="shared" si="375"/>
        <v>0</v>
      </c>
      <c r="I8625" s="155" t="s">
        <v>834</v>
      </c>
      <c r="K8625" t="s">
        <v>459</v>
      </c>
      <c r="L8625" t="s">
        <v>460</v>
      </c>
      <c r="M8625" t="s">
        <v>226</v>
      </c>
      <c r="N8625" t="s">
        <v>795</v>
      </c>
      <c r="O8625" t="s">
        <v>226</v>
      </c>
      <c r="Q8625" s="163">
        <v>13000</v>
      </c>
      <c r="R8625">
        <v>1</v>
      </c>
      <c r="S8625">
        <v>106.57</v>
      </c>
      <c r="T8625">
        <v>0</v>
      </c>
      <c r="U8625" t="b" cm="1">
        <f t="array" ref="U8625">_xlfn.IFS(AND(R8625=1,S8625=G8625,T8625=H8625),TRUE,AND(R8625=1,S8625=G8625,H8625="Product NA"),TRUE)</f>
        <v>1</v>
      </c>
    </row>
    <row r="8626" spans="1:21" x14ac:dyDescent="0.35">
      <c r="A8626" s="163" t="s">
        <v>226</v>
      </c>
      <c r="B8626" s="164" t="s">
        <v>226</v>
      </c>
      <c r="C8626" t="s">
        <v>795</v>
      </c>
      <c r="D8626" s="165" t="s">
        <v>818</v>
      </c>
      <c r="F8626" t="s">
        <v>286</v>
      </c>
      <c r="G8626" s="159">
        <f t="shared" si="374"/>
        <v>110.84</v>
      </c>
      <c r="H8626" s="159">
        <f t="shared" si="375"/>
        <v>0</v>
      </c>
      <c r="I8626" s="155" t="s">
        <v>835</v>
      </c>
      <c r="K8626" t="s">
        <v>459</v>
      </c>
      <c r="L8626" t="s">
        <v>460</v>
      </c>
      <c r="M8626" t="s">
        <v>226</v>
      </c>
      <c r="N8626" t="s">
        <v>795</v>
      </c>
      <c r="O8626" t="s">
        <v>226</v>
      </c>
      <c r="Q8626" s="163">
        <v>14000</v>
      </c>
      <c r="R8626">
        <v>1</v>
      </c>
      <c r="S8626">
        <v>110.84</v>
      </c>
      <c r="T8626">
        <v>0</v>
      </c>
      <c r="U8626" t="b" cm="1">
        <f t="array" ref="U8626">_xlfn.IFS(AND(R8626=1,S8626=G8626,T8626=H8626),TRUE,AND(R8626=1,S8626=G8626,H8626="Product NA"),TRUE)</f>
        <v>1</v>
      </c>
    </row>
    <row r="8627" spans="1:21" x14ac:dyDescent="0.35">
      <c r="A8627" s="163" t="s">
        <v>226</v>
      </c>
      <c r="B8627" s="164" t="s">
        <v>226</v>
      </c>
      <c r="C8627" t="s">
        <v>795</v>
      </c>
      <c r="D8627" s="165" t="s">
        <v>818</v>
      </c>
      <c r="F8627" t="s">
        <v>286</v>
      </c>
      <c r="G8627" s="159">
        <f t="shared" si="374"/>
        <v>115.13</v>
      </c>
      <c r="H8627" s="159">
        <f t="shared" si="375"/>
        <v>0</v>
      </c>
      <c r="I8627" s="155" t="s">
        <v>836</v>
      </c>
      <c r="K8627" t="s">
        <v>459</v>
      </c>
      <c r="L8627" t="s">
        <v>460</v>
      </c>
      <c r="M8627" t="s">
        <v>226</v>
      </c>
      <c r="N8627" t="s">
        <v>795</v>
      </c>
      <c r="O8627" t="s">
        <v>226</v>
      </c>
      <c r="Q8627" s="163">
        <v>15000</v>
      </c>
      <c r="R8627">
        <v>1</v>
      </c>
      <c r="S8627">
        <v>115.13</v>
      </c>
      <c r="T8627">
        <v>0</v>
      </c>
      <c r="U8627" t="b" cm="1">
        <f t="array" ref="U8627">_xlfn.IFS(AND(R8627=1,S8627=G8627,T8627=H8627),TRUE,AND(R8627=1,S8627=G8627,H8627="Product NA"),TRUE)</f>
        <v>1</v>
      </c>
    </row>
    <row r="8628" spans="1:21" x14ac:dyDescent="0.35">
      <c r="A8628" s="163" t="s">
        <v>226</v>
      </c>
      <c r="B8628" s="164" t="s">
        <v>226</v>
      </c>
      <c r="C8628" t="s">
        <v>795</v>
      </c>
      <c r="D8628" s="165" t="s">
        <v>818</v>
      </c>
      <c r="F8628" t="s">
        <v>286</v>
      </c>
      <c r="G8628" s="159">
        <f t="shared" si="374"/>
        <v>119.42</v>
      </c>
      <c r="H8628" s="159">
        <f t="shared" si="375"/>
        <v>0</v>
      </c>
      <c r="I8628" s="155" t="s">
        <v>837</v>
      </c>
      <c r="K8628" t="s">
        <v>459</v>
      </c>
      <c r="L8628" t="s">
        <v>460</v>
      </c>
      <c r="M8628" t="s">
        <v>226</v>
      </c>
      <c r="N8628" t="s">
        <v>795</v>
      </c>
      <c r="O8628" t="s">
        <v>226</v>
      </c>
      <c r="Q8628" s="163">
        <v>16000</v>
      </c>
      <c r="R8628">
        <v>1</v>
      </c>
      <c r="S8628">
        <v>119.42</v>
      </c>
      <c r="T8628">
        <v>0</v>
      </c>
      <c r="U8628" t="b" cm="1">
        <f t="array" ref="U8628">_xlfn.IFS(AND(R8628=1,S8628=G8628,T8628=H8628),TRUE,AND(R8628=1,S8628=G8628,H8628="Product NA"),TRUE)</f>
        <v>1</v>
      </c>
    </row>
    <row r="8629" spans="1:21" x14ac:dyDescent="0.35">
      <c r="A8629" s="163" t="s">
        <v>226</v>
      </c>
      <c r="B8629" s="164" t="s">
        <v>226</v>
      </c>
      <c r="C8629" t="s">
        <v>795</v>
      </c>
      <c r="D8629" s="165" t="s">
        <v>818</v>
      </c>
      <c r="F8629" t="s">
        <v>286</v>
      </c>
      <c r="G8629" s="159">
        <f t="shared" si="374"/>
        <v>123.7</v>
      </c>
      <c r="H8629" s="159">
        <f t="shared" si="375"/>
        <v>0</v>
      </c>
      <c r="I8629" s="155" t="s">
        <v>838</v>
      </c>
      <c r="K8629" t="s">
        <v>459</v>
      </c>
      <c r="L8629" t="s">
        <v>460</v>
      </c>
      <c r="M8629" t="s">
        <v>226</v>
      </c>
      <c r="N8629" t="s">
        <v>795</v>
      </c>
      <c r="O8629" t="s">
        <v>226</v>
      </c>
      <c r="Q8629" s="163">
        <v>17000</v>
      </c>
      <c r="R8629">
        <v>1</v>
      </c>
      <c r="S8629">
        <v>123.7</v>
      </c>
      <c r="T8629">
        <v>0</v>
      </c>
      <c r="U8629" t="b" cm="1">
        <f t="array" ref="U8629">_xlfn.IFS(AND(R8629=1,S8629=G8629,T8629=H8629),TRUE,AND(R8629=1,S8629=G8629,H8629="Product NA"),TRUE)</f>
        <v>1</v>
      </c>
    </row>
    <row r="8630" spans="1:21" x14ac:dyDescent="0.35">
      <c r="A8630" s="163" t="s">
        <v>226</v>
      </c>
      <c r="B8630" s="164" t="s">
        <v>226</v>
      </c>
      <c r="C8630" t="s">
        <v>795</v>
      </c>
      <c r="D8630" s="165" t="s">
        <v>818</v>
      </c>
      <c r="F8630" t="s">
        <v>286</v>
      </c>
      <c r="G8630" s="159">
        <f t="shared" si="374"/>
        <v>127.98</v>
      </c>
      <c r="H8630" s="159">
        <f t="shared" si="375"/>
        <v>0</v>
      </c>
      <c r="I8630" s="155" t="s">
        <v>839</v>
      </c>
      <c r="K8630" t="s">
        <v>459</v>
      </c>
      <c r="L8630" t="s">
        <v>460</v>
      </c>
      <c r="M8630" t="s">
        <v>226</v>
      </c>
      <c r="N8630" t="s">
        <v>795</v>
      </c>
      <c r="O8630" t="s">
        <v>226</v>
      </c>
      <c r="Q8630" s="163">
        <v>18000</v>
      </c>
      <c r="R8630">
        <v>1</v>
      </c>
      <c r="S8630">
        <v>127.98</v>
      </c>
      <c r="T8630">
        <v>0</v>
      </c>
      <c r="U8630" t="b" cm="1">
        <f t="array" ref="U8630">_xlfn.IFS(AND(R8630=1,S8630=G8630,T8630=H8630),TRUE,AND(R8630=1,S8630=G8630,H8630="Product NA"),TRUE)</f>
        <v>1</v>
      </c>
    </row>
    <row r="8631" spans="1:21" x14ac:dyDescent="0.35">
      <c r="A8631" s="163" t="s">
        <v>226</v>
      </c>
      <c r="B8631" s="164" t="s">
        <v>226</v>
      </c>
      <c r="C8631" t="s">
        <v>795</v>
      </c>
      <c r="D8631" s="165" t="s">
        <v>818</v>
      </c>
      <c r="F8631" t="s">
        <v>286</v>
      </c>
      <c r="G8631" s="159">
        <f t="shared" si="374"/>
        <v>132.25</v>
      </c>
      <c r="H8631" s="159">
        <f t="shared" si="375"/>
        <v>0</v>
      </c>
      <c r="I8631" s="155" t="s">
        <v>840</v>
      </c>
      <c r="K8631" t="s">
        <v>459</v>
      </c>
      <c r="L8631" t="s">
        <v>460</v>
      </c>
      <c r="M8631" t="s">
        <v>226</v>
      </c>
      <c r="N8631" t="s">
        <v>795</v>
      </c>
      <c r="O8631" t="s">
        <v>226</v>
      </c>
      <c r="Q8631" s="163">
        <v>19000</v>
      </c>
      <c r="R8631">
        <v>1</v>
      </c>
      <c r="S8631">
        <v>132.25</v>
      </c>
      <c r="T8631">
        <v>0</v>
      </c>
      <c r="U8631" t="b" cm="1">
        <f t="array" ref="U8631">_xlfn.IFS(AND(R8631=1,S8631=G8631,T8631=H8631),TRUE,AND(R8631=1,S8631=G8631,H8631="Product NA"),TRUE)</f>
        <v>1</v>
      </c>
    </row>
    <row r="8632" spans="1:21" x14ac:dyDescent="0.35">
      <c r="A8632" s="163" t="s">
        <v>226</v>
      </c>
      <c r="B8632" s="164" t="s">
        <v>226</v>
      </c>
      <c r="C8632" t="s">
        <v>795</v>
      </c>
      <c r="D8632" s="165" t="s">
        <v>818</v>
      </c>
      <c r="F8632" t="s">
        <v>286</v>
      </c>
      <c r="G8632" s="159">
        <f t="shared" si="374"/>
        <v>136.55000000000001</v>
      </c>
      <c r="H8632" s="159">
        <f t="shared" si="375"/>
        <v>0</v>
      </c>
      <c r="I8632" s="155" t="s">
        <v>841</v>
      </c>
      <c r="K8632" t="s">
        <v>459</v>
      </c>
      <c r="L8632" t="s">
        <v>460</v>
      </c>
      <c r="M8632" t="s">
        <v>226</v>
      </c>
      <c r="N8632" t="s">
        <v>795</v>
      </c>
      <c r="O8632" t="s">
        <v>226</v>
      </c>
      <c r="Q8632" s="163">
        <v>20000</v>
      </c>
      <c r="R8632">
        <v>1</v>
      </c>
      <c r="S8632">
        <v>136.55000000000001</v>
      </c>
      <c r="T8632">
        <v>0</v>
      </c>
      <c r="U8632" t="b" cm="1">
        <f t="array" ref="U8632">_xlfn.IFS(AND(R8632=1,S8632=G8632,T8632=H8632),TRUE,AND(R8632=1,S8632=G8632,H8632="Product NA"),TRUE)</f>
        <v>1</v>
      </c>
    </row>
    <row r="8633" spans="1:21" x14ac:dyDescent="0.35">
      <c r="A8633" s="163" t="s">
        <v>226</v>
      </c>
      <c r="B8633" s="164" t="s">
        <v>226</v>
      </c>
      <c r="C8633" t="s">
        <v>795</v>
      </c>
      <c r="D8633" s="165" t="s">
        <v>818</v>
      </c>
      <c r="F8633" t="s">
        <v>286</v>
      </c>
      <c r="G8633" s="159">
        <f t="shared" si="374"/>
        <v>140.5</v>
      </c>
      <c r="H8633" s="159">
        <f t="shared" si="375"/>
        <v>0</v>
      </c>
      <c r="I8633" s="155" t="s">
        <v>842</v>
      </c>
      <c r="K8633" t="s">
        <v>459</v>
      </c>
      <c r="L8633" t="s">
        <v>460</v>
      </c>
      <c r="M8633" t="s">
        <v>226</v>
      </c>
      <c r="N8633" t="s">
        <v>795</v>
      </c>
      <c r="O8633" t="s">
        <v>226</v>
      </c>
      <c r="Q8633" s="163">
        <v>21000</v>
      </c>
      <c r="R8633">
        <v>1</v>
      </c>
      <c r="S8633">
        <v>140.5</v>
      </c>
      <c r="T8633">
        <v>0</v>
      </c>
      <c r="U8633" t="b" cm="1">
        <f t="array" ref="U8633">_xlfn.IFS(AND(R8633=1,S8633=G8633,T8633=H8633),TRUE,AND(R8633=1,S8633=G8633,H8633="Product NA"),TRUE)</f>
        <v>1</v>
      </c>
    </row>
    <row r="8634" spans="1:21" x14ac:dyDescent="0.35">
      <c r="A8634" s="163" t="s">
        <v>226</v>
      </c>
      <c r="B8634" s="164" t="s">
        <v>226</v>
      </c>
      <c r="C8634" t="s">
        <v>795</v>
      </c>
      <c r="D8634" s="165" t="s">
        <v>818</v>
      </c>
      <c r="F8634" t="s">
        <v>286</v>
      </c>
      <c r="G8634" s="159">
        <f t="shared" si="374"/>
        <v>144.15</v>
      </c>
      <c r="H8634" s="159">
        <f t="shared" si="375"/>
        <v>0</v>
      </c>
      <c r="I8634" s="155" t="s">
        <v>843</v>
      </c>
      <c r="K8634" t="s">
        <v>459</v>
      </c>
      <c r="L8634" t="s">
        <v>460</v>
      </c>
      <c r="M8634" t="s">
        <v>226</v>
      </c>
      <c r="N8634" t="s">
        <v>795</v>
      </c>
      <c r="O8634" t="s">
        <v>226</v>
      </c>
      <c r="Q8634" s="163">
        <v>22000</v>
      </c>
      <c r="R8634">
        <v>1</v>
      </c>
      <c r="S8634">
        <v>144.15</v>
      </c>
      <c r="T8634">
        <v>0</v>
      </c>
      <c r="U8634" t="b" cm="1">
        <f t="array" ref="U8634">_xlfn.IFS(AND(R8634=1,S8634=G8634,T8634=H8634),TRUE,AND(R8634=1,S8634=G8634,H8634="Product NA"),TRUE)</f>
        <v>1</v>
      </c>
    </row>
    <row r="8635" spans="1:21" x14ac:dyDescent="0.35">
      <c r="A8635" s="163" t="s">
        <v>226</v>
      </c>
      <c r="B8635" s="164" t="s">
        <v>226</v>
      </c>
      <c r="C8635" t="s">
        <v>795</v>
      </c>
      <c r="D8635" s="165" t="s">
        <v>818</v>
      </c>
      <c r="F8635" t="s">
        <v>286</v>
      </c>
      <c r="G8635" s="159">
        <f t="shared" si="374"/>
        <v>147.78</v>
      </c>
      <c r="H8635" s="159">
        <f t="shared" si="375"/>
        <v>0</v>
      </c>
      <c r="I8635" s="155" t="s">
        <v>844</v>
      </c>
      <c r="K8635" t="s">
        <v>459</v>
      </c>
      <c r="L8635" t="s">
        <v>460</v>
      </c>
      <c r="M8635" t="s">
        <v>226</v>
      </c>
      <c r="N8635" t="s">
        <v>795</v>
      </c>
      <c r="O8635" t="s">
        <v>226</v>
      </c>
      <c r="Q8635" s="163">
        <v>23000</v>
      </c>
      <c r="R8635">
        <v>1</v>
      </c>
      <c r="S8635">
        <v>147.78</v>
      </c>
      <c r="T8635">
        <v>0</v>
      </c>
      <c r="U8635" t="b" cm="1">
        <f t="array" ref="U8635">_xlfn.IFS(AND(R8635=1,S8635=G8635,T8635=H8635),TRUE,AND(R8635=1,S8635=G8635,H8635="Product NA"),TRUE)</f>
        <v>1</v>
      </c>
    </row>
    <row r="8636" spans="1:21" x14ac:dyDescent="0.35">
      <c r="A8636" s="163" t="s">
        <v>226</v>
      </c>
      <c r="B8636" s="164" t="s">
        <v>226</v>
      </c>
      <c r="C8636" t="s">
        <v>795</v>
      </c>
      <c r="D8636" s="165" t="s">
        <v>818</v>
      </c>
      <c r="F8636" t="s">
        <v>286</v>
      </c>
      <c r="G8636" s="159">
        <f t="shared" si="374"/>
        <v>151.41</v>
      </c>
      <c r="H8636" s="159">
        <f t="shared" si="375"/>
        <v>0</v>
      </c>
      <c r="I8636" s="155" t="s">
        <v>845</v>
      </c>
      <c r="K8636" t="s">
        <v>459</v>
      </c>
      <c r="L8636" t="s">
        <v>460</v>
      </c>
      <c r="M8636" t="s">
        <v>226</v>
      </c>
      <c r="N8636" t="s">
        <v>795</v>
      </c>
      <c r="O8636" t="s">
        <v>226</v>
      </c>
      <c r="Q8636" s="163">
        <v>24000</v>
      </c>
      <c r="R8636">
        <v>1</v>
      </c>
      <c r="S8636">
        <v>151.41</v>
      </c>
      <c r="T8636">
        <v>0</v>
      </c>
      <c r="U8636" t="b" cm="1">
        <f t="array" ref="U8636">_xlfn.IFS(AND(R8636=1,S8636=G8636,T8636=H8636),TRUE,AND(R8636=1,S8636=G8636,H8636="Product NA"),TRUE)</f>
        <v>1</v>
      </c>
    </row>
    <row r="8637" spans="1:21" x14ac:dyDescent="0.35">
      <c r="A8637" s="163" t="s">
        <v>226</v>
      </c>
      <c r="B8637" s="164" t="s">
        <v>226</v>
      </c>
      <c r="C8637" t="s">
        <v>795</v>
      </c>
      <c r="D8637" s="165" t="s">
        <v>818</v>
      </c>
      <c r="F8637" t="s">
        <v>286</v>
      </c>
      <c r="G8637" s="159">
        <f t="shared" si="374"/>
        <v>155.03</v>
      </c>
      <c r="H8637" s="159">
        <f t="shared" si="375"/>
        <v>0</v>
      </c>
      <c r="I8637" s="155" t="s">
        <v>846</v>
      </c>
      <c r="K8637" t="s">
        <v>459</v>
      </c>
      <c r="L8637" t="s">
        <v>460</v>
      </c>
      <c r="M8637" t="s">
        <v>226</v>
      </c>
      <c r="N8637" t="s">
        <v>795</v>
      </c>
      <c r="O8637" t="s">
        <v>226</v>
      </c>
      <c r="Q8637" s="163">
        <v>25000</v>
      </c>
      <c r="R8637">
        <v>1</v>
      </c>
      <c r="S8637">
        <v>155.03</v>
      </c>
      <c r="T8637">
        <v>0</v>
      </c>
      <c r="U8637" t="b" cm="1">
        <f t="array" ref="U8637">_xlfn.IFS(AND(R8637=1,S8637=G8637,T8637=H8637),TRUE,AND(R8637=1,S8637=G8637,H8637="Product NA"),TRUE)</f>
        <v>1</v>
      </c>
    </row>
    <row r="8638" spans="1:21" x14ac:dyDescent="0.35">
      <c r="A8638" s="163" t="s">
        <v>226</v>
      </c>
      <c r="B8638" s="164" t="s">
        <v>226</v>
      </c>
      <c r="C8638" t="s">
        <v>795</v>
      </c>
      <c r="D8638" s="165" t="s">
        <v>818</v>
      </c>
      <c r="F8638" t="s">
        <v>286</v>
      </c>
      <c r="G8638" s="159">
        <f t="shared" si="374"/>
        <v>158.65</v>
      </c>
      <c r="H8638" s="159">
        <f t="shared" si="375"/>
        <v>0</v>
      </c>
      <c r="I8638" s="155" t="s">
        <v>847</v>
      </c>
      <c r="K8638" t="s">
        <v>459</v>
      </c>
      <c r="L8638" t="s">
        <v>460</v>
      </c>
      <c r="M8638" t="s">
        <v>226</v>
      </c>
      <c r="N8638" t="s">
        <v>795</v>
      </c>
      <c r="O8638" t="s">
        <v>226</v>
      </c>
      <c r="Q8638" s="163">
        <v>26000</v>
      </c>
      <c r="R8638">
        <v>1</v>
      </c>
      <c r="S8638">
        <v>158.65</v>
      </c>
      <c r="T8638">
        <v>0</v>
      </c>
      <c r="U8638" t="b" cm="1">
        <f t="array" ref="U8638">_xlfn.IFS(AND(R8638=1,S8638=G8638,T8638=H8638),TRUE,AND(R8638=1,S8638=G8638,H8638="Product NA"),TRUE)</f>
        <v>1</v>
      </c>
    </row>
    <row r="8639" spans="1:21" x14ac:dyDescent="0.35">
      <c r="A8639" s="163" t="s">
        <v>226</v>
      </c>
      <c r="B8639" s="164" t="s">
        <v>226</v>
      </c>
      <c r="C8639" t="s">
        <v>795</v>
      </c>
      <c r="D8639" s="165" t="s">
        <v>818</v>
      </c>
      <c r="F8639" t="s">
        <v>286</v>
      </c>
      <c r="G8639" s="159">
        <f t="shared" si="374"/>
        <v>162.29</v>
      </c>
      <c r="H8639" s="159">
        <f t="shared" si="375"/>
        <v>0</v>
      </c>
      <c r="I8639" s="155" t="s">
        <v>848</v>
      </c>
      <c r="K8639" t="s">
        <v>459</v>
      </c>
      <c r="L8639" t="s">
        <v>460</v>
      </c>
      <c r="M8639" t="s">
        <v>226</v>
      </c>
      <c r="N8639" t="s">
        <v>795</v>
      </c>
      <c r="O8639" t="s">
        <v>226</v>
      </c>
      <c r="Q8639" s="163">
        <v>27000</v>
      </c>
      <c r="R8639">
        <v>1</v>
      </c>
      <c r="S8639">
        <v>162.29</v>
      </c>
      <c r="T8639">
        <v>0</v>
      </c>
      <c r="U8639" t="b" cm="1">
        <f t="array" ref="U8639">_xlfn.IFS(AND(R8639=1,S8639=G8639,T8639=H8639),TRUE,AND(R8639=1,S8639=G8639,H8639="Product NA"),TRUE)</f>
        <v>1</v>
      </c>
    </row>
    <row r="8640" spans="1:21" x14ac:dyDescent="0.35">
      <c r="A8640" s="163" t="s">
        <v>226</v>
      </c>
      <c r="B8640" s="164" t="s">
        <v>226</v>
      </c>
      <c r="C8640" t="s">
        <v>795</v>
      </c>
      <c r="D8640" s="165" t="s">
        <v>818</v>
      </c>
      <c r="F8640" t="s">
        <v>286</v>
      </c>
      <c r="G8640" s="159">
        <f t="shared" si="374"/>
        <v>165.91</v>
      </c>
      <c r="H8640" s="159">
        <f t="shared" si="375"/>
        <v>0</v>
      </c>
      <c r="I8640" s="155" t="s">
        <v>849</v>
      </c>
      <c r="K8640" t="s">
        <v>459</v>
      </c>
      <c r="L8640" t="s">
        <v>460</v>
      </c>
      <c r="M8640" t="s">
        <v>226</v>
      </c>
      <c r="N8640" t="s">
        <v>795</v>
      </c>
      <c r="O8640" t="s">
        <v>226</v>
      </c>
      <c r="Q8640" s="163">
        <v>28000</v>
      </c>
      <c r="R8640">
        <v>1</v>
      </c>
      <c r="S8640">
        <v>165.91</v>
      </c>
      <c r="T8640">
        <v>0</v>
      </c>
      <c r="U8640" t="b" cm="1">
        <f t="array" ref="U8640">_xlfn.IFS(AND(R8640=1,S8640=G8640,T8640=H8640),TRUE,AND(R8640=1,S8640=G8640,H8640="Product NA"),TRUE)</f>
        <v>1</v>
      </c>
    </row>
    <row r="8641" spans="1:21" x14ac:dyDescent="0.35">
      <c r="A8641" s="163" t="s">
        <v>226</v>
      </c>
      <c r="B8641" s="164" t="s">
        <v>226</v>
      </c>
      <c r="C8641" t="s">
        <v>795</v>
      </c>
      <c r="D8641" s="165" t="s">
        <v>818</v>
      </c>
      <c r="F8641" t="s">
        <v>286</v>
      </c>
      <c r="G8641" s="159">
        <f t="shared" si="374"/>
        <v>169.56</v>
      </c>
      <c r="H8641" s="159">
        <f t="shared" si="375"/>
        <v>0</v>
      </c>
      <c r="I8641" s="155" t="s">
        <v>850</v>
      </c>
      <c r="K8641" t="s">
        <v>459</v>
      </c>
      <c r="L8641" t="s">
        <v>460</v>
      </c>
      <c r="M8641" t="s">
        <v>226</v>
      </c>
      <c r="N8641" t="s">
        <v>795</v>
      </c>
      <c r="O8641" t="s">
        <v>226</v>
      </c>
      <c r="Q8641" s="163">
        <v>29000</v>
      </c>
      <c r="R8641">
        <v>1</v>
      </c>
      <c r="S8641">
        <v>169.56</v>
      </c>
      <c r="T8641">
        <v>0</v>
      </c>
      <c r="U8641" t="b" cm="1">
        <f t="array" ref="U8641">_xlfn.IFS(AND(R8641=1,S8641=G8641,T8641=H8641),TRUE,AND(R8641=1,S8641=G8641,H8641="Product NA"),TRUE)</f>
        <v>1</v>
      </c>
    </row>
    <row r="8642" spans="1:21" x14ac:dyDescent="0.35">
      <c r="A8642" s="163" t="s">
        <v>226</v>
      </c>
      <c r="B8642" s="164" t="s">
        <v>226</v>
      </c>
      <c r="C8642" t="s">
        <v>795</v>
      </c>
      <c r="D8642" s="165" t="s">
        <v>818</v>
      </c>
      <c r="F8642" t="s">
        <v>286</v>
      </c>
      <c r="G8642" s="159">
        <f t="shared" si="374"/>
        <v>173.19</v>
      </c>
      <c r="H8642" s="159">
        <f t="shared" si="375"/>
        <v>0</v>
      </c>
      <c r="I8642" s="155" t="s">
        <v>851</v>
      </c>
      <c r="K8642" t="s">
        <v>459</v>
      </c>
      <c r="L8642" t="s">
        <v>460</v>
      </c>
      <c r="M8642" t="s">
        <v>226</v>
      </c>
      <c r="N8642" t="s">
        <v>795</v>
      </c>
      <c r="O8642" t="s">
        <v>226</v>
      </c>
      <c r="Q8642" s="163">
        <v>30000</v>
      </c>
      <c r="R8642">
        <v>1</v>
      </c>
      <c r="S8642">
        <v>173.19</v>
      </c>
      <c r="T8642">
        <v>0</v>
      </c>
      <c r="U8642" t="b" cm="1">
        <f t="array" ref="U8642">_xlfn.IFS(AND(R8642=1,S8642=G8642,T8642=H8642),TRUE,AND(R8642=1,S8642=G8642,H8642="Product NA"),TRUE)</f>
        <v>1</v>
      </c>
    </row>
    <row r="8643" spans="1:21" x14ac:dyDescent="0.35">
      <c r="A8643" s="163" t="s">
        <v>292</v>
      </c>
      <c r="B8643" s="164" t="s">
        <v>391</v>
      </c>
      <c r="C8643" t="str">
        <f>A8643</f>
        <v>Rest of Europe</v>
      </c>
      <c r="D8643" s="165" t="s">
        <v>283</v>
      </c>
      <c r="F8643" t="s">
        <v>286</v>
      </c>
      <c r="G8643" s="159">
        <f t="shared" ref="G8643" si="376">S8643</f>
        <v>7.4</v>
      </c>
      <c r="H8643" s="159">
        <f t="shared" ref="H8643" si="377">T8643</f>
        <v>5</v>
      </c>
      <c r="I8643" s="155" t="s">
        <v>472</v>
      </c>
      <c r="K8643" t="str">
        <f>A8643</f>
        <v>Rest of Europe</v>
      </c>
      <c r="L8643" t="str">
        <f>B8643</f>
        <v>RE1</v>
      </c>
      <c r="M8643" t="str">
        <f>L8643</f>
        <v>RE1</v>
      </c>
      <c r="N8643" t="str">
        <f>K8643</f>
        <v>Rest of Europe</v>
      </c>
      <c r="O8643" t="str">
        <f>M8643</f>
        <v>RE1</v>
      </c>
      <c r="Q8643" s="163">
        <v>2000</v>
      </c>
      <c r="R8643">
        <v>1</v>
      </c>
      <c r="S8643">
        <v>7.4</v>
      </c>
      <c r="T8643">
        <v>5</v>
      </c>
      <c r="U8643" t="b" cm="1">
        <f t="array" ref="U8643">_xlfn.IFS(AND(R8643=1,S8643=G8643,T8643=H8643),TRUE,AND(R8643=1,S8643=G8643,H8643="Product NA"),TRUE)</f>
        <v>1</v>
      </c>
    </row>
    <row r="8644" spans="1:21" x14ac:dyDescent="0.35">
      <c r="A8644" s="163" t="s">
        <v>459</v>
      </c>
      <c r="B8644" s="164" t="s">
        <v>460</v>
      </c>
      <c r="C8644" t="str">
        <f t="shared" ref="C8644:C8666" si="378">A8644</f>
        <v>Rest of North America</v>
      </c>
      <c r="D8644" s="165" t="s">
        <v>283</v>
      </c>
      <c r="F8644" t="s">
        <v>286</v>
      </c>
      <c r="G8644" s="159">
        <f>S8644</f>
        <v>5.8500000000000005</v>
      </c>
      <c r="H8644" s="159">
        <f t="shared" ref="H8644:H8666" si="379">T8644</f>
        <v>5.15</v>
      </c>
      <c r="I8644" s="155" t="s">
        <v>472</v>
      </c>
      <c r="K8644" t="str">
        <f t="shared" ref="K8644:K8666" si="380">A8644</f>
        <v>Rest of North America</v>
      </c>
      <c r="L8644" t="str">
        <f t="shared" ref="L8644:L8666" si="381">B8644</f>
        <v>PG1</v>
      </c>
      <c r="M8644" t="str">
        <f t="shared" ref="M8644:M8666" si="382">L8644</f>
        <v>PG1</v>
      </c>
      <c r="N8644" t="str">
        <f t="shared" ref="N8644:N8666" si="383">K8644</f>
        <v>Rest of North America</v>
      </c>
      <c r="O8644" t="str">
        <f t="shared" ref="O8644:O8666" si="384">M8644</f>
        <v>PG1</v>
      </c>
      <c r="Q8644" s="163">
        <v>2000</v>
      </c>
      <c r="R8644">
        <v>1</v>
      </c>
      <c r="S8644">
        <v>5.8500000000000005</v>
      </c>
      <c r="T8644">
        <v>5.15</v>
      </c>
      <c r="U8644" t="b" cm="1">
        <f t="array" ref="U8644">_xlfn.IFS(AND(R8644=1,S8644=G8644,T8644=H8644),TRUE,AND(R8644=1,S8644=G8644,H8644="Product NA"),TRUE)</f>
        <v>1</v>
      </c>
    </row>
    <row r="8645" spans="1:21" x14ac:dyDescent="0.35">
      <c r="A8645" s="163" t="s">
        <v>457</v>
      </c>
      <c r="B8645" s="164" t="s">
        <v>392</v>
      </c>
      <c r="C8645" t="str">
        <f t="shared" si="378"/>
        <v>Rest of Central &amp; South America</v>
      </c>
      <c r="D8645" s="165" t="s">
        <v>283</v>
      </c>
      <c r="F8645" t="s">
        <v>286</v>
      </c>
      <c r="G8645" s="159">
        <f>S8645</f>
        <v>9.35</v>
      </c>
      <c r="H8645" s="159">
        <f t="shared" si="379"/>
        <v>6.25</v>
      </c>
      <c r="I8645" s="155" t="s">
        <v>472</v>
      </c>
      <c r="K8645" t="str">
        <f t="shared" si="380"/>
        <v>Rest of Central &amp; South America</v>
      </c>
      <c r="L8645" t="str">
        <f t="shared" si="381"/>
        <v>PG2</v>
      </c>
      <c r="M8645" t="str">
        <f t="shared" si="382"/>
        <v>PG2</v>
      </c>
      <c r="N8645" t="str">
        <f t="shared" si="383"/>
        <v>Rest of Central &amp; South America</v>
      </c>
      <c r="O8645" t="str">
        <f t="shared" si="384"/>
        <v>PG2</v>
      </c>
      <c r="Q8645" s="163">
        <v>2000</v>
      </c>
      <c r="R8645">
        <v>1</v>
      </c>
      <c r="S8645">
        <v>9.35</v>
      </c>
      <c r="T8645">
        <v>6.25</v>
      </c>
      <c r="U8645" t="b" cm="1">
        <f t="array" ref="U8645">_xlfn.IFS(AND(R8645=1,S8645=G8645,T8645=H8645),TRUE,AND(R8645=1,S8645=G8645,H8645="Product NA"),TRUE)</f>
        <v>1</v>
      </c>
    </row>
    <row r="8646" spans="1:21" x14ac:dyDescent="0.35">
      <c r="A8646" s="163" t="s">
        <v>294</v>
      </c>
      <c r="B8646" s="164" t="s">
        <v>396</v>
      </c>
      <c r="C8646" t="str">
        <f t="shared" si="378"/>
        <v>Rest of Middle East</v>
      </c>
      <c r="D8646" s="165" t="s">
        <v>283</v>
      </c>
      <c r="F8646" t="s">
        <v>286</v>
      </c>
      <c r="G8646" s="159">
        <f>S8646</f>
        <v>9.2000000000000011</v>
      </c>
      <c r="H8646" s="159">
        <f t="shared" si="379"/>
        <v>4.95</v>
      </c>
      <c r="I8646" s="155" t="s">
        <v>472</v>
      </c>
      <c r="K8646" t="str">
        <f t="shared" si="380"/>
        <v>Rest of Middle East</v>
      </c>
      <c r="L8646" t="str">
        <f t="shared" si="381"/>
        <v>PG3</v>
      </c>
      <c r="M8646" t="str">
        <f t="shared" si="382"/>
        <v>PG3</v>
      </c>
      <c r="N8646" t="str">
        <f t="shared" si="383"/>
        <v>Rest of Middle East</v>
      </c>
      <c r="O8646" t="str">
        <f t="shared" si="384"/>
        <v>PG3</v>
      </c>
      <c r="Q8646" s="163">
        <v>2000</v>
      </c>
      <c r="R8646">
        <v>1</v>
      </c>
      <c r="S8646">
        <v>9.2000000000000011</v>
      </c>
      <c r="T8646">
        <v>4.95</v>
      </c>
      <c r="U8646" t="b" cm="1">
        <f t="array" ref="U8646">_xlfn.IFS(AND(R8646=1,S8646=G8646,T8646=H8646),TRUE,AND(R8646=1,S8646=G8646,H8646="Product NA"),TRUE)</f>
        <v>1</v>
      </c>
    </row>
    <row r="8647" spans="1:21" x14ac:dyDescent="0.35">
      <c r="A8647" s="163" t="s">
        <v>458</v>
      </c>
      <c r="B8647" s="164" t="s">
        <v>399</v>
      </c>
      <c r="C8647" t="str">
        <f t="shared" si="378"/>
        <v>Rest of Far East &amp; Australsia</v>
      </c>
      <c r="D8647" s="165" t="s">
        <v>283</v>
      </c>
      <c r="F8647" t="s">
        <v>286</v>
      </c>
      <c r="G8647" s="159">
        <f>S8647</f>
        <v>8.65</v>
      </c>
      <c r="H8647" s="159">
        <f t="shared" si="379"/>
        <v>5.4</v>
      </c>
      <c r="I8647" s="155" t="s">
        <v>472</v>
      </c>
      <c r="K8647" t="str">
        <f t="shared" si="380"/>
        <v>Rest of Far East &amp; Australsia</v>
      </c>
      <c r="L8647" t="str">
        <f t="shared" si="381"/>
        <v>PG4</v>
      </c>
      <c r="M8647" t="str">
        <f t="shared" si="382"/>
        <v>PG4</v>
      </c>
      <c r="N8647" t="str">
        <f t="shared" si="383"/>
        <v>Rest of Far East &amp; Australsia</v>
      </c>
      <c r="O8647" t="str">
        <f t="shared" si="384"/>
        <v>PG4</v>
      </c>
      <c r="Q8647" s="163">
        <v>2000</v>
      </c>
      <c r="R8647">
        <v>1</v>
      </c>
      <c r="S8647">
        <v>8.65</v>
      </c>
      <c r="T8647">
        <v>5.4</v>
      </c>
      <c r="U8647" t="b" cm="1">
        <f t="array" ref="U8647">_xlfn.IFS(AND(R8647=1,S8647=G8647,T8647=H8647),TRUE,AND(R8647=1,S8647=G8647,H8647="Product NA"),TRUE)</f>
        <v>1</v>
      </c>
    </row>
    <row r="8648" spans="1:21" x14ac:dyDescent="0.35">
      <c r="A8648" s="163" t="s">
        <v>456</v>
      </c>
      <c r="B8648" s="164" t="s">
        <v>390</v>
      </c>
      <c r="C8648" t="str">
        <f t="shared" si="378"/>
        <v>Rest of Africa &amp; Asia</v>
      </c>
      <c r="D8648" s="165" t="s">
        <v>283</v>
      </c>
      <c r="F8648" t="s">
        <v>286</v>
      </c>
      <c r="G8648" s="159">
        <f>S8648</f>
        <v>9.35</v>
      </c>
      <c r="H8648" s="159">
        <f t="shared" si="379"/>
        <v>4.45</v>
      </c>
      <c r="I8648" s="155" t="s">
        <v>472</v>
      </c>
      <c r="K8648" t="str">
        <f t="shared" si="380"/>
        <v>Rest of Africa &amp; Asia</v>
      </c>
      <c r="L8648" t="str">
        <f t="shared" si="381"/>
        <v>PG5</v>
      </c>
      <c r="M8648" t="str">
        <f t="shared" si="382"/>
        <v>PG5</v>
      </c>
      <c r="N8648" t="str">
        <f t="shared" si="383"/>
        <v>Rest of Africa &amp; Asia</v>
      </c>
      <c r="O8648" t="str">
        <f t="shared" si="384"/>
        <v>PG5</v>
      </c>
      <c r="Q8648" s="163">
        <v>2000</v>
      </c>
      <c r="R8648">
        <v>1</v>
      </c>
      <c r="S8648">
        <v>9.35</v>
      </c>
      <c r="T8648">
        <v>4.45</v>
      </c>
      <c r="U8648" t="b" cm="1">
        <f t="array" ref="U8648">_xlfn.IFS(AND(R8648=1,S8648=G8648,T8648=H8648),TRUE,AND(R8648=1,S8648=G8648,H8648="Product NA"),TRUE)</f>
        <v>1</v>
      </c>
    </row>
    <row r="8649" spans="1:21" x14ac:dyDescent="0.35">
      <c r="A8649" s="163" t="s">
        <v>459</v>
      </c>
      <c r="B8649" s="164" t="s">
        <v>460</v>
      </c>
      <c r="C8649" t="str">
        <f t="shared" si="378"/>
        <v>Rest of North America</v>
      </c>
      <c r="D8649" s="165" t="s">
        <v>283</v>
      </c>
      <c r="F8649" t="s">
        <v>286</v>
      </c>
      <c r="G8649" s="159">
        <f t="shared" ref="G8649:G8666" si="385">S8649</f>
        <v>5.95</v>
      </c>
      <c r="H8649" s="159">
        <f t="shared" si="379"/>
        <v>5.95</v>
      </c>
      <c r="I8649" s="155" t="s">
        <v>473</v>
      </c>
      <c r="K8649" t="str">
        <f t="shared" si="380"/>
        <v>Rest of North America</v>
      </c>
      <c r="L8649" t="str">
        <f t="shared" si="381"/>
        <v>PG1</v>
      </c>
      <c r="M8649" t="str">
        <f t="shared" si="382"/>
        <v>PG1</v>
      </c>
      <c r="N8649" t="str">
        <f t="shared" si="383"/>
        <v>Rest of North America</v>
      </c>
      <c r="O8649" t="str">
        <f t="shared" si="384"/>
        <v>PG1</v>
      </c>
      <c r="Q8649" s="163">
        <v>5000</v>
      </c>
      <c r="R8649">
        <v>1</v>
      </c>
      <c r="S8649">
        <v>5.95</v>
      </c>
      <c r="T8649">
        <v>5.95</v>
      </c>
      <c r="U8649" t="b" cm="1">
        <f t="array" ref="U8649">_xlfn.IFS(AND(R8649=1,S8649=G8649,T8649=H8649),TRUE,AND(R8649=1,S8649=G8649,H8649="Product NA"),TRUE)</f>
        <v>1</v>
      </c>
    </row>
    <row r="8650" spans="1:21" x14ac:dyDescent="0.35">
      <c r="A8650" s="163" t="s">
        <v>457</v>
      </c>
      <c r="B8650" s="164" t="s">
        <v>392</v>
      </c>
      <c r="C8650" t="str">
        <f t="shared" si="378"/>
        <v>Rest of Central &amp; South America</v>
      </c>
      <c r="D8650" s="165" t="s">
        <v>283</v>
      </c>
      <c r="F8650" t="s">
        <v>286</v>
      </c>
      <c r="G8650" s="159">
        <f t="shared" si="385"/>
        <v>15</v>
      </c>
      <c r="H8650" s="159">
        <f t="shared" si="379"/>
        <v>5.19</v>
      </c>
      <c r="I8650" s="155" t="s">
        <v>473</v>
      </c>
      <c r="K8650" t="str">
        <f t="shared" si="380"/>
        <v>Rest of Central &amp; South America</v>
      </c>
      <c r="L8650" t="str">
        <f t="shared" si="381"/>
        <v>PG2</v>
      </c>
      <c r="M8650" t="str">
        <f t="shared" si="382"/>
        <v>PG2</v>
      </c>
      <c r="N8650" t="str">
        <f t="shared" si="383"/>
        <v>Rest of Central &amp; South America</v>
      </c>
      <c r="O8650" t="str">
        <f t="shared" si="384"/>
        <v>PG2</v>
      </c>
      <c r="Q8650" s="163">
        <v>5000</v>
      </c>
      <c r="R8650">
        <v>1</v>
      </c>
      <c r="S8650">
        <v>15</v>
      </c>
      <c r="T8650">
        <v>5.19</v>
      </c>
      <c r="U8650" t="b" cm="1">
        <f t="array" ref="U8650">_xlfn.IFS(AND(R8650=1,S8650=G8650,T8650=H8650),TRUE,AND(R8650=1,S8650=G8650,H8650="Product NA"),TRUE)</f>
        <v>1</v>
      </c>
    </row>
    <row r="8651" spans="1:21" x14ac:dyDescent="0.35">
      <c r="A8651" s="163" t="s">
        <v>294</v>
      </c>
      <c r="B8651" s="164" t="s">
        <v>396</v>
      </c>
      <c r="C8651" t="str">
        <f t="shared" si="378"/>
        <v>Rest of Middle East</v>
      </c>
      <c r="D8651" s="165" t="s">
        <v>283</v>
      </c>
      <c r="F8651" t="s">
        <v>286</v>
      </c>
      <c r="G8651" s="159">
        <f t="shared" si="385"/>
        <v>15.200000000000001</v>
      </c>
      <c r="H8651" s="159">
        <f t="shared" si="379"/>
        <v>2.68</v>
      </c>
      <c r="I8651" s="155" t="s">
        <v>473</v>
      </c>
      <c r="K8651" t="str">
        <f t="shared" si="380"/>
        <v>Rest of Middle East</v>
      </c>
      <c r="L8651" t="str">
        <f t="shared" si="381"/>
        <v>PG3</v>
      </c>
      <c r="M8651" t="str">
        <f t="shared" si="382"/>
        <v>PG3</v>
      </c>
      <c r="N8651" t="str">
        <f t="shared" si="383"/>
        <v>Rest of Middle East</v>
      </c>
      <c r="O8651" t="str">
        <f t="shared" si="384"/>
        <v>PG3</v>
      </c>
      <c r="Q8651" s="163">
        <v>5000</v>
      </c>
      <c r="R8651">
        <v>1</v>
      </c>
      <c r="S8651">
        <v>15.200000000000001</v>
      </c>
      <c r="T8651">
        <v>2.68</v>
      </c>
      <c r="U8651" t="b" cm="1">
        <f t="array" ref="U8651">_xlfn.IFS(AND(R8651=1,S8651=G8651,T8651=H8651),TRUE,AND(R8651=1,S8651=G8651,H8651="Product NA"),TRUE)</f>
        <v>1</v>
      </c>
    </row>
    <row r="8652" spans="1:21" x14ac:dyDescent="0.35">
      <c r="A8652" s="163" t="s">
        <v>458</v>
      </c>
      <c r="B8652" s="164" t="s">
        <v>399</v>
      </c>
      <c r="C8652" t="str">
        <f t="shared" si="378"/>
        <v>Rest of Far East &amp; Australsia</v>
      </c>
      <c r="D8652" s="165" t="s">
        <v>283</v>
      </c>
      <c r="F8652" t="s">
        <v>286</v>
      </c>
      <c r="G8652" s="159">
        <f t="shared" si="385"/>
        <v>14.65</v>
      </c>
      <c r="H8652" s="159">
        <f t="shared" si="379"/>
        <v>4.3100000000000005</v>
      </c>
      <c r="I8652" s="155" t="s">
        <v>473</v>
      </c>
      <c r="K8652" t="str">
        <f t="shared" si="380"/>
        <v>Rest of Far East &amp; Australsia</v>
      </c>
      <c r="L8652" t="str">
        <f t="shared" si="381"/>
        <v>PG4</v>
      </c>
      <c r="M8652" t="str">
        <f t="shared" si="382"/>
        <v>PG4</v>
      </c>
      <c r="N8652" t="str">
        <f t="shared" si="383"/>
        <v>Rest of Far East &amp; Australsia</v>
      </c>
      <c r="O8652" t="str">
        <f t="shared" si="384"/>
        <v>PG4</v>
      </c>
      <c r="Q8652" s="163">
        <v>5000</v>
      </c>
      <c r="R8652">
        <v>1</v>
      </c>
      <c r="S8652">
        <v>14.65</v>
      </c>
      <c r="T8652">
        <v>4.3100000000000005</v>
      </c>
      <c r="U8652" t="b" cm="1">
        <f t="array" ref="U8652">_xlfn.IFS(AND(R8652=1,S8652=G8652,T8652=H8652),TRUE,AND(R8652=1,S8652=G8652,H8652="Product NA"),TRUE)</f>
        <v>1</v>
      </c>
    </row>
    <row r="8653" spans="1:21" x14ac:dyDescent="0.35">
      <c r="A8653" s="163" t="s">
        <v>456</v>
      </c>
      <c r="B8653" s="164" t="s">
        <v>390</v>
      </c>
      <c r="C8653" t="str">
        <f t="shared" si="378"/>
        <v>Rest of Africa &amp; Asia</v>
      </c>
      <c r="D8653" s="165" t="s">
        <v>283</v>
      </c>
      <c r="F8653" t="s">
        <v>286</v>
      </c>
      <c r="G8653" s="159">
        <f t="shared" si="385"/>
        <v>14.950000000000001</v>
      </c>
      <c r="H8653" s="159">
        <f t="shared" si="379"/>
        <v>3.09</v>
      </c>
      <c r="I8653" s="155" t="s">
        <v>473</v>
      </c>
      <c r="K8653" t="str">
        <f t="shared" si="380"/>
        <v>Rest of Africa &amp; Asia</v>
      </c>
      <c r="L8653" t="str">
        <f t="shared" si="381"/>
        <v>PG5</v>
      </c>
      <c r="M8653" t="str">
        <f t="shared" si="382"/>
        <v>PG5</v>
      </c>
      <c r="N8653" t="str">
        <f t="shared" si="383"/>
        <v>Rest of Africa &amp; Asia</v>
      </c>
      <c r="O8653" t="str">
        <f t="shared" si="384"/>
        <v>PG5</v>
      </c>
      <c r="Q8653" s="163">
        <v>5000</v>
      </c>
      <c r="R8653">
        <v>1</v>
      </c>
      <c r="S8653">
        <v>14.950000000000001</v>
      </c>
      <c r="T8653">
        <v>3.09</v>
      </c>
      <c r="U8653" t="b" cm="1">
        <f t="array" ref="U8653">_xlfn.IFS(AND(R8653=1,S8653=G8653,T8653=H8653),TRUE,AND(R8653=1,S8653=G8653,H8653="Product NA"),TRUE)</f>
        <v>1</v>
      </c>
    </row>
    <row r="8654" spans="1:21" x14ac:dyDescent="0.35">
      <c r="A8654" s="163" t="s">
        <v>292</v>
      </c>
      <c r="B8654" s="164" t="s">
        <v>391</v>
      </c>
      <c r="C8654" t="str">
        <f t="shared" si="378"/>
        <v>Rest of Europe</v>
      </c>
      <c r="D8654" s="165" t="s">
        <v>283</v>
      </c>
      <c r="F8654" t="s">
        <v>286</v>
      </c>
      <c r="G8654" s="159">
        <f t="shared" si="385"/>
        <v>18.3</v>
      </c>
      <c r="H8654" s="159">
        <f t="shared" si="379"/>
        <v>3.09</v>
      </c>
      <c r="I8654" s="155" t="s">
        <v>473</v>
      </c>
      <c r="K8654" t="str">
        <f t="shared" si="380"/>
        <v>Rest of Europe</v>
      </c>
      <c r="L8654" t="str">
        <f t="shared" si="381"/>
        <v>RE1</v>
      </c>
      <c r="M8654" t="str">
        <f t="shared" si="382"/>
        <v>RE1</v>
      </c>
      <c r="N8654" t="str">
        <f t="shared" si="383"/>
        <v>Rest of Europe</v>
      </c>
      <c r="O8654" t="str">
        <f t="shared" si="384"/>
        <v>RE1</v>
      </c>
      <c r="Q8654" s="163">
        <v>5000</v>
      </c>
      <c r="R8654">
        <v>1</v>
      </c>
      <c r="S8654">
        <v>18.3</v>
      </c>
      <c r="T8654">
        <v>3.09</v>
      </c>
      <c r="U8654" t="b" cm="1">
        <f t="array" ref="U8654">_xlfn.IFS(AND(R8654=1,S8654=G8654,T8654=H8654),TRUE,AND(R8654=1,S8654=G8654,H8654="Product NA"),TRUE)</f>
        <v>1</v>
      </c>
    </row>
    <row r="8655" spans="1:21" x14ac:dyDescent="0.35">
      <c r="A8655" s="163" t="s">
        <v>459</v>
      </c>
      <c r="B8655" s="164" t="s">
        <v>460</v>
      </c>
      <c r="C8655" t="str">
        <f t="shared" si="378"/>
        <v>Rest of North America</v>
      </c>
      <c r="D8655" s="165" t="s">
        <v>283</v>
      </c>
      <c r="F8655" t="s">
        <v>286</v>
      </c>
      <c r="G8655" s="159">
        <f t="shared" si="385"/>
        <v>43.550000000000004</v>
      </c>
      <c r="H8655" s="159">
        <f t="shared" si="379"/>
        <v>4.92</v>
      </c>
      <c r="I8655" s="155" t="s">
        <v>829</v>
      </c>
      <c r="K8655" t="str">
        <f t="shared" si="380"/>
        <v>Rest of North America</v>
      </c>
      <c r="L8655" t="str">
        <f t="shared" si="381"/>
        <v>PG1</v>
      </c>
      <c r="M8655" t="str">
        <f t="shared" si="382"/>
        <v>PG1</v>
      </c>
      <c r="N8655" t="str">
        <f t="shared" si="383"/>
        <v>Rest of North America</v>
      </c>
      <c r="O8655" t="str">
        <f t="shared" si="384"/>
        <v>PG1</v>
      </c>
      <c r="Q8655" s="163">
        <v>10000</v>
      </c>
      <c r="R8655">
        <v>1</v>
      </c>
      <c r="S8655">
        <v>43.550000000000004</v>
      </c>
      <c r="T8655">
        <v>4.92</v>
      </c>
      <c r="U8655" t="b" cm="1">
        <f t="array" ref="U8655">_xlfn.IFS(AND(R8655=1,S8655=G8655,T8655=H8655),TRUE,AND(R8655=1,S8655=G8655,H8655="Product NA"),TRUE)</f>
        <v>1</v>
      </c>
    </row>
    <row r="8656" spans="1:21" x14ac:dyDescent="0.35">
      <c r="A8656" s="163" t="s">
        <v>457</v>
      </c>
      <c r="B8656" s="164" t="s">
        <v>392</v>
      </c>
      <c r="C8656" t="str">
        <f t="shared" si="378"/>
        <v>Rest of Central &amp; South America</v>
      </c>
      <c r="D8656" s="165" t="s">
        <v>283</v>
      </c>
      <c r="F8656" t="s">
        <v>286</v>
      </c>
      <c r="G8656" s="159">
        <f t="shared" si="385"/>
        <v>16.100000000000001</v>
      </c>
      <c r="H8656" s="159">
        <f t="shared" si="379"/>
        <v>5.21</v>
      </c>
      <c r="I8656" s="155" t="s">
        <v>829</v>
      </c>
      <c r="K8656" t="str">
        <f t="shared" si="380"/>
        <v>Rest of Central &amp; South America</v>
      </c>
      <c r="L8656" t="str">
        <f t="shared" si="381"/>
        <v>PG2</v>
      </c>
      <c r="M8656" t="str">
        <f t="shared" si="382"/>
        <v>PG2</v>
      </c>
      <c r="N8656" t="str">
        <f t="shared" si="383"/>
        <v>Rest of Central &amp; South America</v>
      </c>
      <c r="O8656" t="str">
        <f t="shared" si="384"/>
        <v>PG2</v>
      </c>
      <c r="Q8656" s="163">
        <v>10000</v>
      </c>
      <c r="R8656">
        <v>1</v>
      </c>
      <c r="S8656">
        <v>16.100000000000001</v>
      </c>
      <c r="T8656">
        <v>5.21</v>
      </c>
      <c r="U8656" t="b" cm="1">
        <f t="array" ref="U8656">_xlfn.IFS(AND(R8656=1,S8656=G8656,T8656=H8656),TRUE,AND(R8656=1,S8656=G8656,H8656="Product NA"),TRUE)</f>
        <v>1</v>
      </c>
    </row>
    <row r="8657" spans="1:21" x14ac:dyDescent="0.35">
      <c r="A8657" s="163" t="s">
        <v>294</v>
      </c>
      <c r="B8657" s="164" t="s">
        <v>396</v>
      </c>
      <c r="C8657" t="str">
        <f t="shared" si="378"/>
        <v>Rest of Middle East</v>
      </c>
      <c r="D8657" s="165" t="s">
        <v>283</v>
      </c>
      <c r="F8657" t="s">
        <v>286</v>
      </c>
      <c r="G8657" s="159">
        <f t="shared" si="385"/>
        <v>16.350000000000001</v>
      </c>
      <c r="H8657" s="159">
        <f t="shared" si="379"/>
        <v>3.52</v>
      </c>
      <c r="I8657" s="155" t="s">
        <v>829</v>
      </c>
      <c r="K8657" t="str">
        <f t="shared" si="380"/>
        <v>Rest of Middle East</v>
      </c>
      <c r="L8657" t="str">
        <f t="shared" si="381"/>
        <v>PG3</v>
      </c>
      <c r="M8657" t="str">
        <f t="shared" si="382"/>
        <v>PG3</v>
      </c>
      <c r="N8657" t="str">
        <f t="shared" si="383"/>
        <v>Rest of Middle East</v>
      </c>
      <c r="O8657" t="str">
        <f t="shared" si="384"/>
        <v>PG3</v>
      </c>
      <c r="Q8657" s="163">
        <v>10000</v>
      </c>
      <c r="R8657">
        <v>1</v>
      </c>
      <c r="S8657">
        <v>16.350000000000001</v>
      </c>
      <c r="T8657">
        <v>3.52</v>
      </c>
      <c r="U8657" t="b" cm="1">
        <f t="array" ref="U8657">_xlfn.IFS(AND(R8657=1,S8657=G8657,T8657=H8657),TRUE,AND(R8657=1,S8657=G8657,H8657="Product NA"),TRUE)</f>
        <v>1</v>
      </c>
    </row>
    <row r="8658" spans="1:21" x14ac:dyDescent="0.35">
      <c r="A8658" s="163" t="s">
        <v>458</v>
      </c>
      <c r="B8658" s="164" t="s">
        <v>399</v>
      </c>
      <c r="C8658" t="str">
        <f t="shared" si="378"/>
        <v>Rest of Far East &amp; Australsia</v>
      </c>
      <c r="D8658" s="165" t="s">
        <v>283</v>
      </c>
      <c r="F8658" t="s">
        <v>286</v>
      </c>
      <c r="G8658" s="159">
        <f t="shared" si="385"/>
        <v>15.75</v>
      </c>
      <c r="H8658" s="159">
        <f t="shared" si="379"/>
        <v>4.43</v>
      </c>
      <c r="I8658" s="155" t="s">
        <v>829</v>
      </c>
      <c r="K8658" t="str">
        <f t="shared" si="380"/>
        <v>Rest of Far East &amp; Australsia</v>
      </c>
      <c r="L8658" t="str">
        <f t="shared" si="381"/>
        <v>PG4</v>
      </c>
      <c r="M8658" t="str">
        <f t="shared" si="382"/>
        <v>PG4</v>
      </c>
      <c r="N8658" t="str">
        <f t="shared" si="383"/>
        <v>Rest of Far East &amp; Australsia</v>
      </c>
      <c r="O8658" t="str">
        <f t="shared" si="384"/>
        <v>PG4</v>
      </c>
      <c r="Q8658" s="163">
        <v>10000</v>
      </c>
      <c r="R8658">
        <v>1</v>
      </c>
      <c r="S8658">
        <v>15.75</v>
      </c>
      <c r="T8658">
        <v>4.43</v>
      </c>
      <c r="U8658" t="b" cm="1">
        <f t="array" ref="U8658">_xlfn.IFS(AND(R8658=1,S8658=G8658,T8658=H8658),TRUE,AND(R8658=1,S8658=G8658,H8658="Product NA"),TRUE)</f>
        <v>1</v>
      </c>
    </row>
    <row r="8659" spans="1:21" x14ac:dyDescent="0.35">
      <c r="A8659" s="163" t="s">
        <v>456</v>
      </c>
      <c r="B8659" s="164" t="s">
        <v>390</v>
      </c>
      <c r="C8659" t="str">
        <f t="shared" si="378"/>
        <v>Rest of Africa &amp; Asia</v>
      </c>
      <c r="D8659" s="165" t="s">
        <v>283</v>
      </c>
      <c r="F8659" t="s">
        <v>286</v>
      </c>
      <c r="G8659" s="159">
        <f t="shared" si="385"/>
        <v>16.100000000000001</v>
      </c>
      <c r="H8659" s="159">
        <f t="shared" si="379"/>
        <v>3.1</v>
      </c>
      <c r="I8659" s="155" t="s">
        <v>829</v>
      </c>
      <c r="K8659" t="str">
        <f t="shared" si="380"/>
        <v>Rest of Africa &amp; Asia</v>
      </c>
      <c r="L8659" t="str">
        <f t="shared" si="381"/>
        <v>PG5</v>
      </c>
      <c r="M8659" t="str">
        <f t="shared" si="382"/>
        <v>PG5</v>
      </c>
      <c r="N8659" t="str">
        <f t="shared" si="383"/>
        <v>Rest of Africa &amp; Asia</v>
      </c>
      <c r="O8659" t="str">
        <f t="shared" si="384"/>
        <v>PG5</v>
      </c>
      <c r="Q8659" s="163">
        <v>10000</v>
      </c>
      <c r="R8659">
        <v>1</v>
      </c>
      <c r="S8659">
        <v>16.100000000000001</v>
      </c>
      <c r="T8659">
        <v>3.1</v>
      </c>
      <c r="U8659" t="b" cm="1">
        <f t="array" ref="U8659">_xlfn.IFS(AND(R8659=1,S8659=G8659,T8659=H8659),TRUE,AND(R8659=1,S8659=G8659,H8659="Product NA"),TRUE)</f>
        <v>1</v>
      </c>
    </row>
    <row r="8660" spans="1:21" x14ac:dyDescent="0.35">
      <c r="A8660" s="163" t="s">
        <v>292</v>
      </c>
      <c r="B8660" s="164" t="s">
        <v>391</v>
      </c>
      <c r="C8660" t="str">
        <f t="shared" si="378"/>
        <v>Rest of Europe</v>
      </c>
      <c r="D8660" s="165" t="s">
        <v>283</v>
      </c>
      <c r="F8660" t="s">
        <v>286</v>
      </c>
      <c r="G8660" s="159">
        <f t="shared" si="385"/>
        <v>19.400000000000002</v>
      </c>
      <c r="H8660" s="159">
        <f t="shared" si="379"/>
        <v>3.09</v>
      </c>
      <c r="I8660" s="155" t="s">
        <v>829</v>
      </c>
      <c r="K8660" t="str">
        <f t="shared" si="380"/>
        <v>Rest of Europe</v>
      </c>
      <c r="L8660" t="str">
        <f t="shared" si="381"/>
        <v>RE1</v>
      </c>
      <c r="M8660" t="str">
        <f t="shared" si="382"/>
        <v>RE1</v>
      </c>
      <c r="N8660" t="str">
        <f t="shared" si="383"/>
        <v>Rest of Europe</v>
      </c>
      <c r="O8660" t="str">
        <f t="shared" si="384"/>
        <v>RE1</v>
      </c>
      <c r="Q8660" s="163">
        <v>10000</v>
      </c>
      <c r="R8660">
        <v>1</v>
      </c>
      <c r="S8660">
        <v>19.400000000000002</v>
      </c>
      <c r="T8660">
        <v>3.09</v>
      </c>
      <c r="U8660" t="b" cm="1">
        <f t="array" ref="U8660">_xlfn.IFS(AND(R8660=1,S8660=G8660,T8660=H8660),TRUE,AND(R8660=1,S8660=G8660,H8660="Product NA"),TRUE)</f>
        <v>1</v>
      </c>
    </row>
    <row r="8661" spans="1:21" x14ac:dyDescent="0.35">
      <c r="A8661" s="163" t="s">
        <v>459</v>
      </c>
      <c r="B8661" s="164" t="s">
        <v>460</v>
      </c>
      <c r="C8661" t="str">
        <f t="shared" si="378"/>
        <v>Rest of North America</v>
      </c>
      <c r="D8661" s="165" t="s">
        <v>283</v>
      </c>
      <c r="F8661" t="s">
        <v>286</v>
      </c>
      <c r="G8661" s="159">
        <f t="shared" si="385"/>
        <v>59.95</v>
      </c>
      <c r="H8661" s="159">
        <f t="shared" si="379"/>
        <v>3.5300000000000002</v>
      </c>
      <c r="I8661" s="155" t="s">
        <v>830</v>
      </c>
      <c r="K8661" t="str">
        <f t="shared" si="380"/>
        <v>Rest of North America</v>
      </c>
      <c r="L8661" t="str">
        <f t="shared" si="381"/>
        <v>PG1</v>
      </c>
      <c r="M8661" t="str">
        <f t="shared" si="382"/>
        <v>PG1</v>
      </c>
      <c r="N8661" t="str">
        <f t="shared" si="383"/>
        <v>Rest of North America</v>
      </c>
      <c r="O8661" t="str">
        <f t="shared" si="384"/>
        <v>PG1</v>
      </c>
      <c r="Q8661" s="163">
        <v>30000</v>
      </c>
      <c r="R8661">
        <v>1</v>
      </c>
      <c r="S8661">
        <v>59.95</v>
      </c>
      <c r="T8661">
        <v>3.5300000000000002</v>
      </c>
      <c r="U8661" t="b" cm="1">
        <f t="array" ref="U8661">_xlfn.IFS(AND(R8661=1,S8661=G8661,T8661=H8661),TRUE,AND(R8661=1,S8661=G8661,H8661="Product NA"),TRUE)</f>
        <v>1</v>
      </c>
    </row>
    <row r="8662" spans="1:21" x14ac:dyDescent="0.35">
      <c r="A8662" s="163" t="s">
        <v>457</v>
      </c>
      <c r="B8662" s="164" t="s">
        <v>392</v>
      </c>
      <c r="C8662" t="str">
        <f t="shared" si="378"/>
        <v>Rest of Central &amp; South America</v>
      </c>
      <c r="D8662" s="165" t="s">
        <v>283</v>
      </c>
      <c r="F8662" t="s">
        <v>286</v>
      </c>
      <c r="G8662" s="159">
        <f t="shared" si="385"/>
        <v>16.100000000000001</v>
      </c>
      <c r="H8662" s="159">
        <f t="shared" si="379"/>
        <v>5.21</v>
      </c>
      <c r="I8662" s="155" t="s">
        <v>830</v>
      </c>
      <c r="K8662" t="str">
        <f t="shared" si="380"/>
        <v>Rest of Central &amp; South America</v>
      </c>
      <c r="L8662" t="str">
        <f t="shared" si="381"/>
        <v>PG2</v>
      </c>
      <c r="M8662" t="str">
        <f t="shared" si="382"/>
        <v>PG2</v>
      </c>
      <c r="N8662" t="str">
        <f t="shared" si="383"/>
        <v>Rest of Central &amp; South America</v>
      </c>
      <c r="O8662" t="str">
        <f t="shared" si="384"/>
        <v>PG2</v>
      </c>
      <c r="Q8662" s="163">
        <v>30000</v>
      </c>
      <c r="R8662">
        <v>1</v>
      </c>
      <c r="S8662">
        <v>16.100000000000001</v>
      </c>
      <c r="T8662">
        <v>5.21</v>
      </c>
      <c r="U8662" t="b" cm="1">
        <f t="array" ref="U8662">_xlfn.IFS(AND(R8662=1,S8662=G8662,T8662=H8662),TRUE,AND(R8662=1,S8662=G8662,H8662="Product NA"),TRUE)</f>
        <v>1</v>
      </c>
    </row>
    <row r="8663" spans="1:21" x14ac:dyDescent="0.35">
      <c r="A8663" s="163" t="s">
        <v>294</v>
      </c>
      <c r="B8663" s="164" t="s">
        <v>396</v>
      </c>
      <c r="C8663" t="str">
        <f t="shared" si="378"/>
        <v>Rest of Middle East</v>
      </c>
      <c r="D8663" s="165" t="s">
        <v>283</v>
      </c>
      <c r="F8663" t="s">
        <v>286</v>
      </c>
      <c r="G8663" s="159">
        <f t="shared" si="385"/>
        <v>16.350000000000001</v>
      </c>
      <c r="H8663" s="159">
        <f t="shared" si="379"/>
        <v>3.52</v>
      </c>
      <c r="I8663" s="155" t="s">
        <v>830</v>
      </c>
      <c r="K8663" t="str">
        <f t="shared" si="380"/>
        <v>Rest of Middle East</v>
      </c>
      <c r="L8663" t="str">
        <f t="shared" si="381"/>
        <v>PG3</v>
      </c>
      <c r="M8663" t="str">
        <f t="shared" si="382"/>
        <v>PG3</v>
      </c>
      <c r="N8663" t="str">
        <f t="shared" si="383"/>
        <v>Rest of Middle East</v>
      </c>
      <c r="O8663" t="str">
        <f t="shared" si="384"/>
        <v>PG3</v>
      </c>
      <c r="Q8663" s="163">
        <v>30000</v>
      </c>
      <c r="R8663">
        <v>1</v>
      </c>
      <c r="S8663">
        <v>16.350000000000001</v>
      </c>
      <c r="T8663">
        <v>3.52</v>
      </c>
      <c r="U8663" t="b" cm="1">
        <f t="array" ref="U8663">_xlfn.IFS(AND(R8663=1,S8663=G8663,T8663=H8663),TRUE,AND(R8663=1,S8663=G8663,H8663="Product NA"),TRUE)</f>
        <v>1</v>
      </c>
    </row>
    <row r="8664" spans="1:21" x14ac:dyDescent="0.35">
      <c r="A8664" s="163" t="s">
        <v>458</v>
      </c>
      <c r="B8664" s="164" t="s">
        <v>399</v>
      </c>
      <c r="C8664" t="str">
        <f t="shared" si="378"/>
        <v>Rest of Far East &amp; Australsia</v>
      </c>
      <c r="D8664" s="165" t="s">
        <v>283</v>
      </c>
      <c r="F8664" t="s">
        <v>286</v>
      </c>
      <c r="G8664" s="159">
        <f t="shared" si="385"/>
        <v>15.75</v>
      </c>
      <c r="H8664" s="159">
        <f t="shared" si="379"/>
        <v>4.43</v>
      </c>
      <c r="I8664" s="155" t="s">
        <v>830</v>
      </c>
      <c r="K8664" t="str">
        <f t="shared" si="380"/>
        <v>Rest of Far East &amp; Australsia</v>
      </c>
      <c r="L8664" t="str">
        <f t="shared" si="381"/>
        <v>PG4</v>
      </c>
      <c r="M8664" t="str">
        <f t="shared" si="382"/>
        <v>PG4</v>
      </c>
      <c r="N8664" t="str">
        <f t="shared" si="383"/>
        <v>Rest of Far East &amp; Australsia</v>
      </c>
      <c r="O8664" t="str">
        <f t="shared" si="384"/>
        <v>PG4</v>
      </c>
      <c r="Q8664" s="163">
        <v>30000</v>
      </c>
      <c r="R8664">
        <v>1</v>
      </c>
      <c r="S8664">
        <v>15.75</v>
      </c>
      <c r="T8664">
        <v>4.43</v>
      </c>
      <c r="U8664" t="b" cm="1">
        <f t="array" ref="U8664">_xlfn.IFS(AND(R8664=1,S8664=G8664,T8664=H8664),TRUE,AND(R8664=1,S8664=G8664,H8664="Product NA"),TRUE)</f>
        <v>1</v>
      </c>
    </row>
    <row r="8665" spans="1:21" x14ac:dyDescent="0.35">
      <c r="A8665" s="163" t="s">
        <v>456</v>
      </c>
      <c r="B8665" s="164" t="s">
        <v>390</v>
      </c>
      <c r="C8665" t="str">
        <f t="shared" si="378"/>
        <v>Rest of Africa &amp; Asia</v>
      </c>
      <c r="D8665" s="165" t="s">
        <v>283</v>
      </c>
      <c r="F8665" t="s">
        <v>286</v>
      </c>
      <c r="G8665" s="159">
        <f t="shared" si="385"/>
        <v>16.100000000000001</v>
      </c>
      <c r="H8665" s="159">
        <f t="shared" si="379"/>
        <v>3.1</v>
      </c>
      <c r="I8665" s="155" t="s">
        <v>830</v>
      </c>
      <c r="K8665" t="str">
        <f t="shared" si="380"/>
        <v>Rest of Africa &amp; Asia</v>
      </c>
      <c r="L8665" t="str">
        <f t="shared" si="381"/>
        <v>PG5</v>
      </c>
      <c r="M8665" t="str">
        <f t="shared" si="382"/>
        <v>PG5</v>
      </c>
      <c r="N8665" t="str">
        <f t="shared" si="383"/>
        <v>Rest of Africa &amp; Asia</v>
      </c>
      <c r="O8665" t="str">
        <f t="shared" si="384"/>
        <v>PG5</v>
      </c>
      <c r="Q8665" s="163">
        <v>30000</v>
      </c>
      <c r="R8665">
        <v>1</v>
      </c>
      <c r="S8665">
        <v>16.100000000000001</v>
      </c>
      <c r="T8665">
        <v>3.1</v>
      </c>
      <c r="U8665" t="b" cm="1">
        <f t="array" ref="U8665">_xlfn.IFS(AND(R8665=1,S8665=G8665,T8665=H8665),TRUE,AND(R8665=1,S8665=G8665,H8665="Product NA"),TRUE)</f>
        <v>1</v>
      </c>
    </row>
    <row r="8666" spans="1:21" x14ac:dyDescent="0.35">
      <c r="A8666" s="163" t="s">
        <v>292</v>
      </c>
      <c r="B8666" s="164" t="s">
        <v>391</v>
      </c>
      <c r="C8666" t="str">
        <f t="shared" si="378"/>
        <v>Rest of Europe</v>
      </c>
      <c r="D8666" s="165" t="s">
        <v>283</v>
      </c>
      <c r="F8666" t="s">
        <v>286</v>
      </c>
      <c r="G8666" s="159">
        <f t="shared" si="385"/>
        <v>19.400000000000002</v>
      </c>
      <c r="H8666" s="159">
        <f t="shared" si="379"/>
        <v>3.09</v>
      </c>
      <c r="I8666" s="155" t="s">
        <v>830</v>
      </c>
      <c r="K8666" t="str">
        <f t="shared" si="380"/>
        <v>Rest of Europe</v>
      </c>
      <c r="L8666" t="str">
        <f t="shared" si="381"/>
        <v>RE1</v>
      </c>
      <c r="M8666" t="str">
        <f t="shared" si="382"/>
        <v>RE1</v>
      </c>
      <c r="N8666" t="str">
        <f t="shared" si="383"/>
        <v>Rest of Europe</v>
      </c>
      <c r="O8666" t="str">
        <f t="shared" si="384"/>
        <v>RE1</v>
      </c>
      <c r="Q8666" s="163">
        <v>30000</v>
      </c>
      <c r="R8666">
        <v>1</v>
      </c>
      <c r="S8666">
        <v>19.400000000000002</v>
      </c>
      <c r="T8666">
        <v>3.09</v>
      </c>
      <c r="U8666" t="b" cm="1">
        <f t="array" ref="U8666">_xlfn.IFS(AND(R8666=1,S8666=G8666,T8666=H8666),TRUE,AND(R8666=1,S8666=G8666,H8666="Product NA"),TRUE)</f>
        <v>1</v>
      </c>
    </row>
    <row r="8667" spans="1:21" x14ac:dyDescent="0.35">
      <c r="A8667" s="178" t="s">
        <v>226</v>
      </c>
      <c r="B8667" s="179" t="s">
        <v>226</v>
      </c>
      <c r="C8667" s="180" t="s">
        <v>226</v>
      </c>
      <c r="D8667" s="181" t="s">
        <v>855</v>
      </c>
      <c r="E8667" s="180"/>
      <c r="F8667" s="180" t="s">
        <v>277</v>
      </c>
      <c r="G8667" s="191">
        <f>G6068</f>
        <v>6.3</v>
      </c>
      <c r="H8667" s="191">
        <f>H6068</f>
        <v>6</v>
      </c>
      <c r="I8667" s="182" t="s">
        <v>470</v>
      </c>
      <c r="J8667" s="180"/>
      <c r="K8667" s="180" t="s">
        <v>459</v>
      </c>
      <c r="L8667" s="180" t="s">
        <v>460</v>
      </c>
      <c r="M8667" s="180" t="s">
        <v>226</v>
      </c>
      <c r="N8667" s="180" t="s">
        <v>226</v>
      </c>
      <c r="O8667" s="180" t="s">
        <v>226</v>
      </c>
      <c r="P8667" s="180"/>
      <c r="Q8667" s="180">
        <v>500</v>
      </c>
      <c r="R8667" s="180">
        <v>1</v>
      </c>
      <c r="S8667" s="180">
        <v>5.8500000000000005</v>
      </c>
      <c r="T8667" s="180">
        <v>5.95</v>
      </c>
      <c r="U8667" s="180" t="e" cm="1">
        <f t="array" ref="U8667">_xlfn.IFS(AND(R8667=1,S8667=G8667,T8667=H8667),TRUE,AND(R8667=1,S8667=G8667,H8667="Product NA"),TRUE)</f>
        <v>#N/A</v>
      </c>
    </row>
    <row r="8668" spans="1:21" x14ac:dyDescent="0.35">
      <c r="A8668" s="178" t="s">
        <v>226</v>
      </c>
      <c r="B8668" s="179" t="s">
        <v>226</v>
      </c>
      <c r="C8668" s="180" t="s">
        <v>226</v>
      </c>
      <c r="D8668" s="181" t="s">
        <v>856</v>
      </c>
      <c r="E8668" s="180"/>
      <c r="F8668" s="180" t="s">
        <v>277</v>
      </c>
      <c r="G8668" s="191">
        <f t="shared" ref="G8668:H8668" si="386">G6076</f>
        <v>5.8500000000000005</v>
      </c>
      <c r="H8668" s="191">
        <f t="shared" si="386"/>
        <v>5.95</v>
      </c>
      <c r="I8668" s="182" t="s">
        <v>470</v>
      </c>
      <c r="J8668" s="180"/>
      <c r="K8668" s="180" t="s">
        <v>459</v>
      </c>
      <c r="L8668" s="180" t="s">
        <v>460</v>
      </c>
      <c r="M8668" s="180" t="s">
        <v>226</v>
      </c>
      <c r="N8668" s="180" t="s">
        <v>226</v>
      </c>
      <c r="O8668" s="180" t="s">
        <v>226</v>
      </c>
      <c r="P8668" s="180"/>
      <c r="Q8668" s="180">
        <v>500</v>
      </c>
      <c r="R8668" s="180">
        <v>1</v>
      </c>
      <c r="S8668" s="180">
        <v>13.950000000000001</v>
      </c>
      <c r="T8668" s="180">
        <v>8</v>
      </c>
      <c r="U8668" s="180" t="e" cm="1">
        <f t="array" ref="U8668">_xlfn.IFS(AND(R8668=1,S8668=G8668,T8668=H8668),TRUE,AND(R8668=1,S8668=G8668,H8668="Product NA"),TRUE)</f>
        <v>#N/A</v>
      </c>
    </row>
    <row r="8669" spans="1:21" x14ac:dyDescent="0.35">
      <c r="A8669" s="163" t="s">
        <v>458</v>
      </c>
      <c r="B8669" s="164" t="s">
        <v>399</v>
      </c>
      <c r="C8669" t="s">
        <v>458</v>
      </c>
      <c r="D8669" s="165" t="s">
        <v>646</v>
      </c>
      <c r="F8669" t="s">
        <v>286</v>
      </c>
      <c r="G8669" s="159">
        <f t="shared" ref="G8669:G8682" si="387">S8669</f>
        <v>17.100000000000001</v>
      </c>
      <c r="H8669" s="159">
        <f t="shared" ref="H8669:H8682" si="388">T8669</f>
        <v>0</v>
      </c>
      <c r="I8669" s="155" t="s">
        <v>471</v>
      </c>
      <c r="K8669" t="s">
        <v>458</v>
      </c>
      <c r="L8669" t="s">
        <v>399</v>
      </c>
      <c r="M8669" t="s">
        <v>399</v>
      </c>
      <c r="N8669" t="s">
        <v>458</v>
      </c>
      <c r="Q8669" s="163">
        <v>1000</v>
      </c>
      <c r="R8669">
        <v>1</v>
      </c>
      <c r="S8669">
        <v>17.100000000000001</v>
      </c>
      <c r="T8669">
        <v>0</v>
      </c>
    </row>
    <row r="8670" spans="1:21" x14ac:dyDescent="0.35">
      <c r="A8670" s="163" t="s">
        <v>458</v>
      </c>
      <c r="B8670" s="164" t="s">
        <v>399</v>
      </c>
      <c r="C8670" t="s">
        <v>458</v>
      </c>
      <c r="D8670" s="165" t="s">
        <v>646</v>
      </c>
      <c r="F8670" t="s">
        <v>286</v>
      </c>
      <c r="G8670" s="159">
        <f t="shared" si="387"/>
        <v>20.900000000000002</v>
      </c>
      <c r="H8670" s="159">
        <f t="shared" si="388"/>
        <v>0</v>
      </c>
      <c r="I8670" s="155" t="s">
        <v>662</v>
      </c>
      <c r="K8670" t="s">
        <v>458</v>
      </c>
      <c r="L8670" t="s">
        <v>399</v>
      </c>
      <c r="M8670" t="s">
        <v>399</v>
      </c>
      <c r="N8670" t="s">
        <v>458</v>
      </c>
      <c r="Q8670" s="163">
        <v>2000</v>
      </c>
      <c r="R8670">
        <v>1</v>
      </c>
      <c r="S8670">
        <v>20.900000000000002</v>
      </c>
      <c r="T8670">
        <v>0</v>
      </c>
    </row>
    <row r="8671" spans="1:21" x14ac:dyDescent="0.35">
      <c r="A8671" s="163" t="s">
        <v>458</v>
      </c>
      <c r="B8671" s="164" t="s">
        <v>399</v>
      </c>
      <c r="C8671" t="s">
        <v>458</v>
      </c>
      <c r="D8671" s="165" t="s">
        <v>646</v>
      </c>
      <c r="F8671" t="s">
        <v>286</v>
      </c>
      <c r="G8671" s="159">
        <f t="shared" si="387"/>
        <v>27.650000000000002</v>
      </c>
      <c r="H8671" s="159">
        <f t="shared" si="388"/>
        <v>0</v>
      </c>
      <c r="I8671" s="155" t="s">
        <v>663</v>
      </c>
      <c r="K8671" t="s">
        <v>458</v>
      </c>
      <c r="L8671" t="s">
        <v>399</v>
      </c>
      <c r="M8671" t="s">
        <v>399</v>
      </c>
      <c r="N8671" t="s">
        <v>458</v>
      </c>
      <c r="Q8671" s="163">
        <v>3000</v>
      </c>
      <c r="R8671">
        <v>1</v>
      </c>
      <c r="S8671">
        <v>27.650000000000002</v>
      </c>
      <c r="T8671">
        <v>0</v>
      </c>
    </row>
    <row r="8672" spans="1:21" x14ac:dyDescent="0.35">
      <c r="A8672" s="163" t="s">
        <v>458</v>
      </c>
      <c r="B8672" s="164" t="s">
        <v>399</v>
      </c>
      <c r="C8672" t="s">
        <v>458</v>
      </c>
      <c r="D8672" s="165" t="s">
        <v>646</v>
      </c>
      <c r="F8672" t="s">
        <v>286</v>
      </c>
      <c r="G8672" s="159">
        <f t="shared" si="387"/>
        <v>31.950000000000003</v>
      </c>
      <c r="H8672" s="159">
        <f t="shared" si="388"/>
        <v>0</v>
      </c>
      <c r="I8672" s="155" t="s">
        <v>664</v>
      </c>
      <c r="K8672" t="s">
        <v>458</v>
      </c>
      <c r="L8672" t="s">
        <v>399</v>
      </c>
      <c r="M8672" t="s">
        <v>399</v>
      </c>
      <c r="N8672" t="s">
        <v>458</v>
      </c>
      <c r="Q8672" s="163">
        <v>4000</v>
      </c>
      <c r="R8672">
        <v>1</v>
      </c>
      <c r="S8672">
        <v>31.950000000000003</v>
      </c>
      <c r="T8672">
        <v>0</v>
      </c>
    </row>
    <row r="8673" spans="1:20" x14ac:dyDescent="0.35">
      <c r="A8673" s="163" t="s">
        <v>458</v>
      </c>
      <c r="B8673" s="164" t="s">
        <v>399</v>
      </c>
      <c r="C8673" t="s">
        <v>458</v>
      </c>
      <c r="D8673" s="165" t="s">
        <v>646</v>
      </c>
      <c r="F8673" t="s">
        <v>286</v>
      </c>
      <c r="G8673" s="159">
        <f t="shared" si="387"/>
        <v>36.25</v>
      </c>
      <c r="H8673" s="159">
        <f t="shared" si="388"/>
        <v>0</v>
      </c>
      <c r="I8673" s="155" t="s">
        <v>665</v>
      </c>
      <c r="K8673" t="s">
        <v>458</v>
      </c>
      <c r="L8673" t="s">
        <v>399</v>
      </c>
      <c r="M8673" t="s">
        <v>399</v>
      </c>
      <c r="N8673" t="s">
        <v>458</v>
      </c>
      <c r="Q8673" s="163">
        <v>5000</v>
      </c>
      <c r="R8673">
        <v>1</v>
      </c>
      <c r="S8673">
        <v>36.25</v>
      </c>
      <c r="T8673">
        <v>0</v>
      </c>
    </row>
    <row r="8674" spans="1:20" x14ac:dyDescent="0.35">
      <c r="A8674" s="163" t="s">
        <v>458</v>
      </c>
      <c r="B8674" s="164" t="s">
        <v>399</v>
      </c>
      <c r="C8674" t="s">
        <v>458</v>
      </c>
      <c r="D8674" s="165" t="s">
        <v>646</v>
      </c>
      <c r="F8674" t="s">
        <v>286</v>
      </c>
      <c r="G8674" s="159">
        <f t="shared" si="387"/>
        <v>36.65</v>
      </c>
      <c r="H8674" s="159">
        <f t="shared" si="388"/>
        <v>0</v>
      </c>
      <c r="I8674" s="155" t="s">
        <v>666</v>
      </c>
      <c r="K8674" t="s">
        <v>458</v>
      </c>
      <c r="L8674" t="s">
        <v>399</v>
      </c>
      <c r="M8674" t="s">
        <v>399</v>
      </c>
      <c r="N8674" t="s">
        <v>458</v>
      </c>
      <c r="Q8674" s="163">
        <v>6000</v>
      </c>
      <c r="R8674">
        <v>1</v>
      </c>
      <c r="S8674">
        <v>36.65</v>
      </c>
      <c r="T8674">
        <v>0</v>
      </c>
    </row>
    <row r="8675" spans="1:20" x14ac:dyDescent="0.35">
      <c r="A8675" s="163" t="s">
        <v>458</v>
      </c>
      <c r="B8675" s="164" t="s">
        <v>399</v>
      </c>
      <c r="C8675" t="s">
        <v>458</v>
      </c>
      <c r="D8675" s="165" t="s">
        <v>646</v>
      </c>
      <c r="F8675" t="s">
        <v>286</v>
      </c>
      <c r="G8675" s="159">
        <f t="shared" si="387"/>
        <v>40.5</v>
      </c>
      <c r="H8675" s="159">
        <f t="shared" si="388"/>
        <v>0</v>
      </c>
      <c r="I8675" s="155" t="s">
        <v>667</v>
      </c>
      <c r="K8675" t="s">
        <v>458</v>
      </c>
      <c r="L8675" t="s">
        <v>399</v>
      </c>
      <c r="M8675" t="s">
        <v>399</v>
      </c>
      <c r="N8675" t="s">
        <v>458</v>
      </c>
      <c r="Q8675" s="163">
        <v>7000</v>
      </c>
      <c r="R8675">
        <v>1</v>
      </c>
      <c r="S8675">
        <v>40.5</v>
      </c>
      <c r="T8675">
        <v>0</v>
      </c>
    </row>
    <row r="8676" spans="1:20" x14ac:dyDescent="0.35">
      <c r="A8676" s="163" t="s">
        <v>458</v>
      </c>
      <c r="B8676" s="164" t="s">
        <v>399</v>
      </c>
      <c r="C8676" t="s">
        <v>458</v>
      </c>
      <c r="D8676" s="165" t="s">
        <v>646</v>
      </c>
      <c r="F8676" t="s">
        <v>286</v>
      </c>
      <c r="G8676" s="159">
        <f t="shared" si="387"/>
        <v>44.35</v>
      </c>
      <c r="H8676" s="159">
        <f t="shared" si="388"/>
        <v>0</v>
      </c>
      <c r="I8676" s="155" t="s">
        <v>668</v>
      </c>
      <c r="K8676" t="s">
        <v>458</v>
      </c>
      <c r="L8676" t="s">
        <v>399</v>
      </c>
      <c r="M8676" t="s">
        <v>399</v>
      </c>
      <c r="N8676" t="s">
        <v>458</v>
      </c>
      <c r="Q8676" s="163">
        <v>8000</v>
      </c>
      <c r="R8676">
        <v>1</v>
      </c>
      <c r="S8676">
        <v>44.35</v>
      </c>
      <c r="T8676">
        <v>0</v>
      </c>
    </row>
    <row r="8677" spans="1:20" x14ac:dyDescent="0.35">
      <c r="A8677" s="163" t="s">
        <v>458</v>
      </c>
      <c r="B8677" s="164" t="s">
        <v>399</v>
      </c>
      <c r="C8677" t="s">
        <v>458</v>
      </c>
      <c r="D8677" s="165" t="s">
        <v>646</v>
      </c>
      <c r="F8677" t="s">
        <v>286</v>
      </c>
      <c r="G8677" s="159">
        <f t="shared" si="387"/>
        <v>48.150000000000006</v>
      </c>
      <c r="H8677" s="159">
        <f t="shared" si="388"/>
        <v>0</v>
      </c>
      <c r="I8677" s="155" t="s">
        <v>669</v>
      </c>
      <c r="K8677" t="s">
        <v>458</v>
      </c>
      <c r="L8677" t="s">
        <v>399</v>
      </c>
      <c r="M8677" t="s">
        <v>399</v>
      </c>
      <c r="N8677" t="s">
        <v>458</v>
      </c>
      <c r="Q8677" s="163">
        <v>9000</v>
      </c>
      <c r="R8677">
        <v>1</v>
      </c>
      <c r="S8677">
        <v>48.150000000000006</v>
      </c>
      <c r="T8677">
        <v>0</v>
      </c>
    </row>
    <row r="8678" spans="1:20" x14ac:dyDescent="0.35">
      <c r="A8678" s="163" t="s">
        <v>458</v>
      </c>
      <c r="B8678" s="164" t="s">
        <v>399</v>
      </c>
      <c r="C8678" t="s">
        <v>458</v>
      </c>
      <c r="D8678" s="165" t="s">
        <v>646</v>
      </c>
      <c r="F8678" t="s">
        <v>286</v>
      </c>
      <c r="G8678" s="159">
        <f t="shared" si="387"/>
        <v>52</v>
      </c>
      <c r="H8678" s="159">
        <f t="shared" si="388"/>
        <v>0</v>
      </c>
      <c r="I8678" s="155" t="s">
        <v>670</v>
      </c>
      <c r="K8678" t="s">
        <v>458</v>
      </c>
      <c r="L8678" t="s">
        <v>399</v>
      </c>
      <c r="M8678" t="s">
        <v>399</v>
      </c>
      <c r="N8678" t="s">
        <v>458</v>
      </c>
      <c r="Q8678" s="163">
        <v>10000</v>
      </c>
      <c r="R8678">
        <v>1</v>
      </c>
      <c r="S8678">
        <v>52</v>
      </c>
      <c r="T8678">
        <v>0</v>
      </c>
    </row>
    <row r="8679" spans="1:20" x14ac:dyDescent="0.35">
      <c r="A8679" s="163" t="s">
        <v>458</v>
      </c>
      <c r="B8679" s="164" t="s">
        <v>399</v>
      </c>
      <c r="C8679" t="s">
        <v>458</v>
      </c>
      <c r="D8679" s="165" t="s">
        <v>646</v>
      </c>
      <c r="F8679" t="s">
        <v>286</v>
      </c>
      <c r="G8679" s="159">
        <f t="shared" si="387"/>
        <v>76.3</v>
      </c>
      <c r="H8679" s="159">
        <f t="shared" si="388"/>
        <v>0</v>
      </c>
      <c r="I8679" s="155" t="s">
        <v>671</v>
      </c>
      <c r="K8679" t="s">
        <v>458</v>
      </c>
      <c r="L8679" t="s">
        <v>399</v>
      </c>
      <c r="M8679" t="s">
        <v>399</v>
      </c>
      <c r="N8679" t="s">
        <v>458</v>
      </c>
      <c r="Q8679" s="163">
        <v>15000</v>
      </c>
      <c r="R8679">
        <v>1</v>
      </c>
      <c r="S8679">
        <v>76.3</v>
      </c>
      <c r="T8679">
        <v>0</v>
      </c>
    </row>
    <row r="8680" spans="1:20" x14ac:dyDescent="0.35">
      <c r="A8680" s="163" t="s">
        <v>458</v>
      </c>
      <c r="B8680" s="164" t="s">
        <v>399</v>
      </c>
      <c r="C8680" t="s">
        <v>458</v>
      </c>
      <c r="D8680" s="165" t="s">
        <v>646</v>
      </c>
      <c r="F8680" t="s">
        <v>286</v>
      </c>
      <c r="G8680" s="159">
        <f t="shared" si="387"/>
        <v>96.800000000000011</v>
      </c>
      <c r="H8680" s="159">
        <f t="shared" si="388"/>
        <v>0</v>
      </c>
      <c r="I8680" s="155" t="s">
        <v>672</v>
      </c>
      <c r="K8680" t="s">
        <v>458</v>
      </c>
      <c r="L8680" t="s">
        <v>399</v>
      </c>
      <c r="M8680" t="s">
        <v>399</v>
      </c>
      <c r="N8680" t="s">
        <v>458</v>
      </c>
      <c r="Q8680" s="163">
        <v>20000</v>
      </c>
      <c r="R8680">
        <v>1</v>
      </c>
      <c r="S8680">
        <v>96.800000000000011</v>
      </c>
      <c r="T8680">
        <v>0</v>
      </c>
    </row>
    <row r="8681" spans="1:20" x14ac:dyDescent="0.35">
      <c r="A8681" s="163" t="s">
        <v>458</v>
      </c>
      <c r="B8681" s="164" t="s">
        <v>399</v>
      </c>
      <c r="C8681" t="s">
        <v>458</v>
      </c>
      <c r="D8681" s="165" t="s">
        <v>646</v>
      </c>
      <c r="F8681" t="s">
        <v>286</v>
      </c>
      <c r="G8681" s="159">
        <f t="shared" si="387"/>
        <v>126.4</v>
      </c>
      <c r="H8681" s="159">
        <f t="shared" si="388"/>
        <v>0</v>
      </c>
      <c r="I8681" s="155" t="s">
        <v>673</v>
      </c>
      <c r="K8681" t="s">
        <v>458</v>
      </c>
      <c r="L8681" t="s">
        <v>399</v>
      </c>
      <c r="M8681" t="s">
        <v>399</v>
      </c>
      <c r="N8681" t="s">
        <v>458</v>
      </c>
      <c r="Q8681" s="163">
        <v>25000</v>
      </c>
      <c r="R8681">
        <v>1</v>
      </c>
      <c r="S8681">
        <v>126.4</v>
      </c>
      <c r="T8681">
        <v>0</v>
      </c>
    </row>
    <row r="8682" spans="1:20" x14ac:dyDescent="0.35">
      <c r="A8682" s="163" t="s">
        <v>458</v>
      </c>
      <c r="B8682" s="164" t="s">
        <v>399</v>
      </c>
      <c r="C8682" t="s">
        <v>458</v>
      </c>
      <c r="D8682" s="165" t="s">
        <v>646</v>
      </c>
      <c r="F8682" t="s">
        <v>286</v>
      </c>
      <c r="G8682" s="159">
        <f t="shared" si="387"/>
        <v>148.6</v>
      </c>
      <c r="H8682" s="159">
        <f t="shared" si="388"/>
        <v>0</v>
      </c>
      <c r="I8682" s="155" t="s">
        <v>674</v>
      </c>
      <c r="K8682" t="s">
        <v>458</v>
      </c>
      <c r="L8682" t="s">
        <v>399</v>
      </c>
      <c r="M8682" t="s">
        <v>399</v>
      </c>
      <c r="N8682" t="s">
        <v>458</v>
      </c>
      <c r="Q8682" s="163">
        <v>30000</v>
      </c>
      <c r="R8682">
        <v>1</v>
      </c>
      <c r="S8682">
        <v>148.6</v>
      </c>
      <c r="T8682">
        <v>0</v>
      </c>
    </row>
    <row r="8683" spans="1:20" x14ac:dyDescent="0.35">
      <c r="A8683" s="163" t="s">
        <v>194</v>
      </c>
      <c r="B8683" s="164" t="s">
        <v>445</v>
      </c>
      <c r="C8683" t="s">
        <v>759</v>
      </c>
      <c r="D8683" s="165" t="s">
        <v>646</v>
      </c>
      <c r="F8683" t="s">
        <v>286</v>
      </c>
      <c r="G8683" s="159">
        <f t="shared" ref="G8683:G8696" si="389">S8683</f>
        <v>11.8</v>
      </c>
      <c r="H8683" s="159">
        <f t="shared" ref="H8683:H8696" si="390">T8683</f>
        <v>0</v>
      </c>
      <c r="I8683" s="155" t="s">
        <v>471</v>
      </c>
      <c r="K8683" t="s">
        <v>292</v>
      </c>
      <c r="L8683" t="s">
        <v>391</v>
      </c>
      <c r="M8683" t="s">
        <v>467</v>
      </c>
      <c r="N8683" t="s">
        <v>759</v>
      </c>
      <c r="O8683" t="s">
        <v>445</v>
      </c>
      <c r="Q8683" s="163">
        <v>1000</v>
      </c>
      <c r="R8683">
        <v>1</v>
      </c>
      <c r="S8683">
        <v>11.8</v>
      </c>
      <c r="T8683">
        <v>0</v>
      </c>
    </row>
    <row r="8684" spans="1:20" x14ac:dyDescent="0.35">
      <c r="A8684" s="163" t="s">
        <v>194</v>
      </c>
      <c r="B8684" s="164" t="s">
        <v>445</v>
      </c>
      <c r="C8684" t="s">
        <v>759</v>
      </c>
      <c r="D8684" s="165" t="s">
        <v>646</v>
      </c>
      <c r="F8684" t="s">
        <v>286</v>
      </c>
      <c r="G8684" s="159">
        <f t="shared" si="389"/>
        <v>12.8</v>
      </c>
      <c r="H8684" s="159">
        <f t="shared" si="390"/>
        <v>0</v>
      </c>
      <c r="I8684" s="155" t="s">
        <v>662</v>
      </c>
      <c r="K8684" t="s">
        <v>292</v>
      </c>
      <c r="L8684" t="s">
        <v>391</v>
      </c>
      <c r="M8684" t="s">
        <v>467</v>
      </c>
      <c r="N8684" t="s">
        <v>759</v>
      </c>
      <c r="O8684" t="s">
        <v>445</v>
      </c>
      <c r="Q8684" s="163">
        <v>2000</v>
      </c>
      <c r="R8684">
        <v>1</v>
      </c>
      <c r="S8684">
        <v>12.8</v>
      </c>
      <c r="T8684">
        <v>0</v>
      </c>
    </row>
    <row r="8685" spans="1:20" x14ac:dyDescent="0.35">
      <c r="A8685" s="163" t="s">
        <v>194</v>
      </c>
      <c r="B8685" s="164" t="s">
        <v>445</v>
      </c>
      <c r="C8685" t="s">
        <v>759</v>
      </c>
      <c r="D8685" s="165" t="s">
        <v>646</v>
      </c>
      <c r="F8685" t="s">
        <v>286</v>
      </c>
      <c r="G8685" s="159">
        <f t="shared" si="389"/>
        <v>15.350000000000001</v>
      </c>
      <c r="H8685" s="159">
        <f t="shared" si="390"/>
        <v>0</v>
      </c>
      <c r="I8685" s="155" t="s">
        <v>663</v>
      </c>
      <c r="K8685" t="s">
        <v>292</v>
      </c>
      <c r="L8685" t="s">
        <v>391</v>
      </c>
      <c r="M8685" t="s">
        <v>467</v>
      </c>
      <c r="N8685" t="s">
        <v>759</v>
      </c>
      <c r="O8685" t="s">
        <v>445</v>
      </c>
      <c r="Q8685" s="163">
        <v>3000</v>
      </c>
      <c r="R8685">
        <v>1</v>
      </c>
      <c r="S8685">
        <v>15.350000000000001</v>
      </c>
      <c r="T8685">
        <v>0</v>
      </c>
    </row>
    <row r="8686" spans="1:20" x14ac:dyDescent="0.35">
      <c r="A8686" s="163" t="s">
        <v>194</v>
      </c>
      <c r="B8686" s="164" t="s">
        <v>445</v>
      </c>
      <c r="C8686" t="s">
        <v>759</v>
      </c>
      <c r="D8686" s="165" t="s">
        <v>646</v>
      </c>
      <c r="F8686" t="s">
        <v>286</v>
      </c>
      <c r="G8686" s="159">
        <f t="shared" si="389"/>
        <v>16.45</v>
      </c>
      <c r="H8686" s="159">
        <f t="shared" si="390"/>
        <v>0</v>
      </c>
      <c r="I8686" s="155" t="s">
        <v>664</v>
      </c>
      <c r="K8686" t="s">
        <v>292</v>
      </c>
      <c r="L8686" t="s">
        <v>391</v>
      </c>
      <c r="M8686" t="s">
        <v>467</v>
      </c>
      <c r="N8686" t="s">
        <v>759</v>
      </c>
      <c r="O8686" t="s">
        <v>445</v>
      </c>
      <c r="Q8686" s="163">
        <v>4000</v>
      </c>
      <c r="R8686">
        <v>1</v>
      </c>
      <c r="S8686">
        <v>16.45</v>
      </c>
      <c r="T8686">
        <v>0</v>
      </c>
    </row>
    <row r="8687" spans="1:20" x14ac:dyDescent="0.35">
      <c r="A8687" s="163" t="s">
        <v>194</v>
      </c>
      <c r="B8687" s="164" t="s">
        <v>445</v>
      </c>
      <c r="C8687" t="s">
        <v>759</v>
      </c>
      <c r="D8687" s="165" t="s">
        <v>646</v>
      </c>
      <c r="F8687" t="s">
        <v>286</v>
      </c>
      <c r="G8687" s="159">
        <f t="shared" si="389"/>
        <v>17.600000000000001</v>
      </c>
      <c r="H8687" s="159">
        <f t="shared" si="390"/>
        <v>0</v>
      </c>
      <c r="I8687" s="155" t="s">
        <v>665</v>
      </c>
      <c r="K8687" t="s">
        <v>292</v>
      </c>
      <c r="L8687" t="s">
        <v>391</v>
      </c>
      <c r="M8687" t="s">
        <v>467</v>
      </c>
      <c r="N8687" t="s">
        <v>759</v>
      </c>
      <c r="O8687" t="s">
        <v>445</v>
      </c>
      <c r="Q8687" s="163">
        <v>5000</v>
      </c>
      <c r="R8687">
        <v>1</v>
      </c>
      <c r="S8687">
        <v>17.600000000000001</v>
      </c>
      <c r="T8687">
        <v>0</v>
      </c>
    </row>
    <row r="8688" spans="1:20" x14ac:dyDescent="0.35">
      <c r="A8688" s="163" t="s">
        <v>194</v>
      </c>
      <c r="B8688" s="164" t="s">
        <v>445</v>
      </c>
      <c r="C8688" t="s">
        <v>759</v>
      </c>
      <c r="D8688" s="165" t="s">
        <v>646</v>
      </c>
      <c r="F8688" t="s">
        <v>286</v>
      </c>
      <c r="G8688" s="159">
        <f t="shared" si="389"/>
        <v>18.400000000000002</v>
      </c>
      <c r="H8688" s="159">
        <f t="shared" si="390"/>
        <v>0</v>
      </c>
      <c r="I8688" s="155" t="s">
        <v>666</v>
      </c>
      <c r="K8688" t="s">
        <v>292</v>
      </c>
      <c r="L8688" t="s">
        <v>391</v>
      </c>
      <c r="M8688" t="s">
        <v>467</v>
      </c>
      <c r="N8688" t="s">
        <v>759</v>
      </c>
      <c r="O8688" t="s">
        <v>445</v>
      </c>
      <c r="Q8688" s="163">
        <v>6000</v>
      </c>
      <c r="R8688">
        <v>1</v>
      </c>
      <c r="S8688">
        <v>18.400000000000002</v>
      </c>
      <c r="T8688">
        <v>0</v>
      </c>
    </row>
    <row r="8689" spans="1:20" x14ac:dyDescent="0.35">
      <c r="A8689" s="163" t="s">
        <v>194</v>
      </c>
      <c r="B8689" s="164" t="s">
        <v>445</v>
      </c>
      <c r="C8689" t="s">
        <v>759</v>
      </c>
      <c r="D8689" s="165" t="s">
        <v>646</v>
      </c>
      <c r="F8689" t="s">
        <v>286</v>
      </c>
      <c r="G8689" s="159">
        <f t="shared" si="389"/>
        <v>18.8</v>
      </c>
      <c r="H8689" s="159">
        <f t="shared" si="390"/>
        <v>0</v>
      </c>
      <c r="I8689" s="155" t="s">
        <v>667</v>
      </c>
      <c r="K8689" t="s">
        <v>292</v>
      </c>
      <c r="L8689" t="s">
        <v>391</v>
      </c>
      <c r="M8689" t="s">
        <v>467</v>
      </c>
      <c r="N8689" t="s">
        <v>759</v>
      </c>
      <c r="O8689" t="s">
        <v>445</v>
      </c>
      <c r="Q8689" s="163">
        <v>7000</v>
      </c>
      <c r="R8689">
        <v>1</v>
      </c>
      <c r="S8689">
        <v>18.8</v>
      </c>
      <c r="T8689">
        <v>0</v>
      </c>
    </row>
    <row r="8690" spans="1:20" x14ac:dyDescent="0.35">
      <c r="A8690" s="163" t="s">
        <v>194</v>
      </c>
      <c r="B8690" s="164" t="s">
        <v>445</v>
      </c>
      <c r="C8690" t="s">
        <v>759</v>
      </c>
      <c r="D8690" s="165" t="s">
        <v>646</v>
      </c>
      <c r="F8690" t="s">
        <v>286</v>
      </c>
      <c r="G8690" s="159">
        <f t="shared" si="389"/>
        <v>19.05</v>
      </c>
      <c r="H8690" s="159">
        <f t="shared" si="390"/>
        <v>0</v>
      </c>
      <c r="I8690" s="155" t="s">
        <v>668</v>
      </c>
      <c r="K8690" t="s">
        <v>292</v>
      </c>
      <c r="L8690" t="s">
        <v>391</v>
      </c>
      <c r="M8690" t="s">
        <v>467</v>
      </c>
      <c r="N8690" t="s">
        <v>759</v>
      </c>
      <c r="O8690" t="s">
        <v>445</v>
      </c>
      <c r="Q8690" s="163">
        <v>8000</v>
      </c>
      <c r="R8690">
        <v>1</v>
      </c>
      <c r="S8690">
        <v>19.05</v>
      </c>
      <c r="T8690">
        <v>0</v>
      </c>
    </row>
    <row r="8691" spans="1:20" x14ac:dyDescent="0.35">
      <c r="A8691" s="163" t="s">
        <v>194</v>
      </c>
      <c r="B8691" s="164" t="s">
        <v>445</v>
      </c>
      <c r="C8691" t="s">
        <v>759</v>
      </c>
      <c r="D8691" s="165" t="s">
        <v>646</v>
      </c>
      <c r="F8691" t="s">
        <v>286</v>
      </c>
      <c r="G8691" s="159">
        <f t="shared" si="389"/>
        <v>20.05</v>
      </c>
      <c r="H8691" s="159">
        <f t="shared" si="390"/>
        <v>0</v>
      </c>
      <c r="I8691" s="155" t="s">
        <v>669</v>
      </c>
      <c r="K8691" t="s">
        <v>292</v>
      </c>
      <c r="L8691" t="s">
        <v>391</v>
      </c>
      <c r="M8691" t="s">
        <v>467</v>
      </c>
      <c r="N8691" t="s">
        <v>759</v>
      </c>
      <c r="O8691" t="s">
        <v>445</v>
      </c>
      <c r="Q8691" s="163">
        <v>9000</v>
      </c>
      <c r="R8691">
        <v>1</v>
      </c>
      <c r="S8691">
        <v>20.05</v>
      </c>
      <c r="T8691">
        <v>0</v>
      </c>
    </row>
    <row r="8692" spans="1:20" x14ac:dyDescent="0.35">
      <c r="A8692" s="163" t="s">
        <v>194</v>
      </c>
      <c r="B8692" s="164" t="s">
        <v>445</v>
      </c>
      <c r="C8692" t="s">
        <v>759</v>
      </c>
      <c r="D8692" s="165" t="s">
        <v>646</v>
      </c>
      <c r="F8692" t="s">
        <v>286</v>
      </c>
      <c r="G8692" s="159">
        <f t="shared" si="389"/>
        <v>21</v>
      </c>
      <c r="H8692" s="159">
        <f t="shared" si="390"/>
        <v>0</v>
      </c>
      <c r="I8692" s="155" t="s">
        <v>670</v>
      </c>
      <c r="K8692" t="s">
        <v>292</v>
      </c>
      <c r="L8692" t="s">
        <v>391</v>
      </c>
      <c r="M8692" t="s">
        <v>467</v>
      </c>
      <c r="N8692" t="s">
        <v>759</v>
      </c>
      <c r="O8692" t="s">
        <v>445</v>
      </c>
      <c r="Q8692" s="163">
        <v>10000</v>
      </c>
      <c r="R8692">
        <v>1</v>
      </c>
      <c r="S8692">
        <v>21</v>
      </c>
      <c r="T8692">
        <v>0</v>
      </c>
    </row>
    <row r="8693" spans="1:20" x14ac:dyDescent="0.35">
      <c r="A8693" s="163" t="s">
        <v>194</v>
      </c>
      <c r="B8693" s="164" t="s">
        <v>445</v>
      </c>
      <c r="C8693" t="s">
        <v>759</v>
      </c>
      <c r="D8693" s="165" t="s">
        <v>646</v>
      </c>
      <c r="F8693" t="s">
        <v>286</v>
      </c>
      <c r="G8693" s="159">
        <f t="shared" si="389"/>
        <v>27.700000000000003</v>
      </c>
      <c r="H8693" s="159">
        <f t="shared" si="390"/>
        <v>0</v>
      </c>
      <c r="I8693" s="155" t="s">
        <v>671</v>
      </c>
      <c r="K8693" t="s">
        <v>292</v>
      </c>
      <c r="L8693" t="s">
        <v>391</v>
      </c>
      <c r="M8693" t="s">
        <v>467</v>
      </c>
      <c r="N8693" t="s">
        <v>759</v>
      </c>
      <c r="O8693" t="s">
        <v>445</v>
      </c>
      <c r="Q8693" s="163">
        <v>15000</v>
      </c>
      <c r="R8693">
        <v>1</v>
      </c>
      <c r="S8693">
        <v>27.700000000000003</v>
      </c>
      <c r="T8693">
        <v>0</v>
      </c>
    </row>
    <row r="8694" spans="1:20" x14ac:dyDescent="0.35">
      <c r="A8694" s="163" t="s">
        <v>194</v>
      </c>
      <c r="B8694" s="164" t="s">
        <v>445</v>
      </c>
      <c r="C8694" t="s">
        <v>759</v>
      </c>
      <c r="D8694" s="165" t="s">
        <v>646</v>
      </c>
      <c r="F8694" t="s">
        <v>286</v>
      </c>
      <c r="G8694" s="159">
        <f t="shared" si="389"/>
        <v>33</v>
      </c>
      <c r="H8694" s="159">
        <f t="shared" si="390"/>
        <v>0</v>
      </c>
      <c r="I8694" s="155" t="s">
        <v>672</v>
      </c>
      <c r="K8694" t="s">
        <v>292</v>
      </c>
      <c r="L8694" t="s">
        <v>391</v>
      </c>
      <c r="M8694" t="s">
        <v>467</v>
      </c>
      <c r="N8694" t="s">
        <v>759</v>
      </c>
      <c r="O8694" t="s">
        <v>445</v>
      </c>
      <c r="Q8694" s="163">
        <v>20000</v>
      </c>
      <c r="R8694">
        <v>1</v>
      </c>
      <c r="S8694">
        <v>33</v>
      </c>
      <c r="T8694">
        <v>0</v>
      </c>
    </row>
    <row r="8695" spans="1:20" x14ac:dyDescent="0.35">
      <c r="A8695" s="163" t="s">
        <v>194</v>
      </c>
      <c r="B8695" s="164" t="s">
        <v>445</v>
      </c>
      <c r="C8695" t="s">
        <v>759</v>
      </c>
      <c r="D8695" s="165" t="s">
        <v>646</v>
      </c>
      <c r="F8695" t="s">
        <v>286</v>
      </c>
      <c r="G8695" s="159">
        <f t="shared" si="389"/>
        <v>41.1</v>
      </c>
      <c r="H8695" s="159">
        <f t="shared" si="390"/>
        <v>0</v>
      </c>
      <c r="I8695" s="155" t="s">
        <v>673</v>
      </c>
      <c r="K8695" t="s">
        <v>292</v>
      </c>
      <c r="L8695" t="s">
        <v>391</v>
      </c>
      <c r="M8695" t="s">
        <v>467</v>
      </c>
      <c r="N8695" t="s">
        <v>759</v>
      </c>
      <c r="O8695" t="s">
        <v>445</v>
      </c>
      <c r="Q8695" s="163">
        <v>25000</v>
      </c>
      <c r="R8695">
        <v>1</v>
      </c>
      <c r="S8695">
        <v>41.1</v>
      </c>
      <c r="T8695">
        <v>0</v>
      </c>
    </row>
    <row r="8696" spans="1:20" x14ac:dyDescent="0.35">
      <c r="A8696" s="163" t="s">
        <v>194</v>
      </c>
      <c r="B8696" s="164" t="s">
        <v>445</v>
      </c>
      <c r="C8696" t="s">
        <v>759</v>
      </c>
      <c r="D8696" s="165" t="s">
        <v>646</v>
      </c>
      <c r="F8696" t="s">
        <v>286</v>
      </c>
      <c r="G8696" s="159">
        <f t="shared" si="389"/>
        <v>46.800000000000004</v>
      </c>
      <c r="H8696" s="159">
        <f t="shared" si="390"/>
        <v>0</v>
      </c>
      <c r="I8696" s="155" t="s">
        <v>674</v>
      </c>
      <c r="K8696" t="s">
        <v>292</v>
      </c>
      <c r="L8696" t="s">
        <v>391</v>
      </c>
      <c r="M8696" t="s">
        <v>467</v>
      </c>
      <c r="N8696" t="s">
        <v>759</v>
      </c>
      <c r="O8696" t="s">
        <v>445</v>
      </c>
      <c r="Q8696" s="163">
        <v>30000</v>
      </c>
      <c r="R8696">
        <v>1</v>
      </c>
      <c r="S8696">
        <v>46.800000000000004</v>
      </c>
      <c r="T8696">
        <v>0</v>
      </c>
    </row>
    <row r="8697" spans="1:20" x14ac:dyDescent="0.35">
      <c r="A8697" s="163" t="s">
        <v>67</v>
      </c>
      <c r="B8697" s="164" t="s">
        <v>406</v>
      </c>
      <c r="C8697" t="s">
        <v>758</v>
      </c>
      <c r="D8697" s="165" t="s">
        <v>646</v>
      </c>
      <c r="F8697" t="s">
        <v>286</v>
      </c>
      <c r="G8697" s="159">
        <f t="shared" ref="G8697:G8710" si="391">S8697</f>
        <v>12.9</v>
      </c>
      <c r="H8697" s="159">
        <f t="shared" ref="H8697:H8710" si="392">T8697</f>
        <v>0</v>
      </c>
      <c r="I8697" s="155" t="s">
        <v>471</v>
      </c>
      <c r="Q8697" s="163"/>
      <c r="S8697">
        <v>12.9</v>
      </c>
    </row>
    <row r="8698" spans="1:20" x14ac:dyDescent="0.35">
      <c r="A8698" s="163" t="s">
        <v>67</v>
      </c>
      <c r="B8698" s="164" t="s">
        <v>406</v>
      </c>
      <c r="C8698" t="s">
        <v>758</v>
      </c>
      <c r="D8698" s="165" t="s">
        <v>646</v>
      </c>
      <c r="F8698" t="s">
        <v>286</v>
      </c>
      <c r="G8698" s="159">
        <f t="shared" si="391"/>
        <v>14.3</v>
      </c>
      <c r="H8698" s="159">
        <f t="shared" si="392"/>
        <v>0</v>
      </c>
      <c r="I8698" s="155" t="s">
        <v>662</v>
      </c>
      <c r="Q8698" s="163"/>
      <c r="S8698">
        <v>14.3</v>
      </c>
    </row>
    <row r="8699" spans="1:20" x14ac:dyDescent="0.35">
      <c r="A8699" s="163" t="s">
        <v>67</v>
      </c>
      <c r="B8699" s="164" t="s">
        <v>406</v>
      </c>
      <c r="C8699" t="s">
        <v>758</v>
      </c>
      <c r="D8699" s="165" t="s">
        <v>646</v>
      </c>
      <c r="F8699" t="s">
        <v>286</v>
      </c>
      <c r="G8699" s="159">
        <f t="shared" si="391"/>
        <v>16.45</v>
      </c>
      <c r="H8699" s="159">
        <f t="shared" si="392"/>
        <v>0</v>
      </c>
      <c r="I8699" s="155" t="s">
        <v>663</v>
      </c>
      <c r="Q8699" s="163"/>
      <c r="S8699">
        <v>16.45</v>
      </c>
    </row>
    <row r="8700" spans="1:20" x14ac:dyDescent="0.35">
      <c r="A8700" s="163" t="s">
        <v>67</v>
      </c>
      <c r="B8700" s="164" t="s">
        <v>406</v>
      </c>
      <c r="C8700" t="s">
        <v>758</v>
      </c>
      <c r="D8700" s="165" t="s">
        <v>646</v>
      </c>
      <c r="F8700" t="s">
        <v>286</v>
      </c>
      <c r="G8700" s="159">
        <f t="shared" si="391"/>
        <v>19.600000000000001</v>
      </c>
      <c r="H8700" s="159">
        <f t="shared" si="392"/>
        <v>0</v>
      </c>
      <c r="I8700" s="155" t="s">
        <v>664</v>
      </c>
      <c r="Q8700" s="163"/>
      <c r="S8700">
        <v>19.600000000000001</v>
      </c>
    </row>
    <row r="8701" spans="1:20" x14ac:dyDescent="0.35">
      <c r="A8701" s="163" t="s">
        <v>67</v>
      </c>
      <c r="B8701" s="164" t="s">
        <v>406</v>
      </c>
      <c r="C8701" t="s">
        <v>758</v>
      </c>
      <c r="D8701" s="165" t="s">
        <v>646</v>
      </c>
      <c r="F8701" t="s">
        <v>286</v>
      </c>
      <c r="G8701" s="159">
        <f t="shared" si="391"/>
        <v>22.75</v>
      </c>
      <c r="H8701" s="159">
        <f t="shared" si="392"/>
        <v>0</v>
      </c>
      <c r="I8701" s="155" t="s">
        <v>665</v>
      </c>
      <c r="Q8701" s="163"/>
      <c r="S8701">
        <v>22.75</v>
      </c>
    </row>
    <row r="8702" spans="1:20" x14ac:dyDescent="0.35">
      <c r="A8702" s="163" t="s">
        <v>67</v>
      </c>
      <c r="B8702" s="164" t="s">
        <v>406</v>
      </c>
      <c r="C8702" t="s">
        <v>758</v>
      </c>
      <c r="D8702" s="165" t="s">
        <v>646</v>
      </c>
      <c r="F8702" t="s">
        <v>286</v>
      </c>
      <c r="G8702" s="159">
        <f t="shared" si="391"/>
        <v>23.1</v>
      </c>
      <c r="H8702" s="159">
        <f t="shared" si="392"/>
        <v>0</v>
      </c>
      <c r="I8702" s="155" t="s">
        <v>666</v>
      </c>
      <c r="Q8702" s="163"/>
      <c r="S8702">
        <v>23.1</v>
      </c>
    </row>
    <row r="8703" spans="1:20" x14ac:dyDescent="0.35">
      <c r="A8703" s="163" t="s">
        <v>67</v>
      </c>
      <c r="B8703" s="164" t="s">
        <v>406</v>
      </c>
      <c r="C8703" t="s">
        <v>758</v>
      </c>
      <c r="D8703" s="165" t="s">
        <v>646</v>
      </c>
      <c r="F8703" t="s">
        <v>286</v>
      </c>
      <c r="G8703" s="159">
        <f t="shared" si="391"/>
        <v>23.8</v>
      </c>
      <c r="H8703" s="159">
        <f t="shared" si="392"/>
        <v>0</v>
      </c>
      <c r="I8703" s="155" t="s">
        <v>667</v>
      </c>
      <c r="Q8703" s="163"/>
      <c r="S8703">
        <v>23.8</v>
      </c>
    </row>
    <row r="8704" spans="1:20" x14ac:dyDescent="0.35">
      <c r="A8704" s="163" t="s">
        <v>67</v>
      </c>
      <c r="B8704" s="164" t="s">
        <v>406</v>
      </c>
      <c r="C8704" t="s">
        <v>758</v>
      </c>
      <c r="D8704" s="165" t="s">
        <v>646</v>
      </c>
      <c r="F8704" t="s">
        <v>286</v>
      </c>
      <c r="G8704" s="159">
        <f t="shared" si="391"/>
        <v>24.5</v>
      </c>
      <c r="H8704" s="159">
        <f t="shared" si="392"/>
        <v>0</v>
      </c>
      <c r="I8704" s="155" t="s">
        <v>668</v>
      </c>
      <c r="Q8704" s="163"/>
      <c r="S8704">
        <v>24.5</v>
      </c>
    </row>
    <row r="8705" spans="1:19" x14ac:dyDescent="0.35">
      <c r="A8705" s="163" t="s">
        <v>67</v>
      </c>
      <c r="B8705" s="164" t="s">
        <v>406</v>
      </c>
      <c r="C8705" t="s">
        <v>758</v>
      </c>
      <c r="D8705" s="165" t="s">
        <v>646</v>
      </c>
      <c r="F8705" t="s">
        <v>286</v>
      </c>
      <c r="G8705" s="159">
        <f t="shared" si="391"/>
        <v>24.8</v>
      </c>
      <c r="H8705" s="159">
        <f t="shared" si="392"/>
        <v>0</v>
      </c>
      <c r="I8705" s="155" t="s">
        <v>669</v>
      </c>
      <c r="Q8705" s="163"/>
      <c r="S8705">
        <v>24.8</v>
      </c>
    </row>
    <row r="8706" spans="1:19" x14ac:dyDescent="0.35">
      <c r="A8706" s="163" t="s">
        <v>67</v>
      </c>
      <c r="B8706" s="164" t="s">
        <v>406</v>
      </c>
      <c r="C8706" t="s">
        <v>758</v>
      </c>
      <c r="D8706" s="165" t="s">
        <v>646</v>
      </c>
      <c r="F8706" t="s">
        <v>286</v>
      </c>
      <c r="G8706" s="159">
        <f t="shared" si="391"/>
        <v>26.25</v>
      </c>
      <c r="H8706" s="159">
        <f t="shared" si="392"/>
        <v>0</v>
      </c>
      <c r="I8706" s="155" t="s">
        <v>670</v>
      </c>
      <c r="Q8706" s="163"/>
      <c r="S8706">
        <v>26.25</v>
      </c>
    </row>
    <row r="8707" spans="1:19" x14ac:dyDescent="0.35">
      <c r="A8707" s="163" t="s">
        <v>67</v>
      </c>
      <c r="B8707" s="164" t="s">
        <v>406</v>
      </c>
      <c r="C8707" t="s">
        <v>758</v>
      </c>
      <c r="D8707" s="165" t="s">
        <v>646</v>
      </c>
      <c r="F8707" t="s">
        <v>286</v>
      </c>
      <c r="G8707" s="159">
        <f t="shared" si="391"/>
        <v>35.800000000000004</v>
      </c>
      <c r="H8707" s="159">
        <f t="shared" si="392"/>
        <v>0</v>
      </c>
      <c r="I8707" s="155" t="s">
        <v>671</v>
      </c>
      <c r="Q8707" s="163"/>
      <c r="S8707">
        <v>35.800000000000004</v>
      </c>
    </row>
    <row r="8708" spans="1:19" x14ac:dyDescent="0.35">
      <c r="A8708" s="163" t="s">
        <v>67</v>
      </c>
      <c r="B8708" s="164" t="s">
        <v>406</v>
      </c>
      <c r="C8708" t="s">
        <v>758</v>
      </c>
      <c r="D8708" s="165" t="s">
        <v>646</v>
      </c>
      <c r="F8708" t="s">
        <v>286</v>
      </c>
      <c r="G8708" s="159">
        <f t="shared" si="391"/>
        <v>43.5</v>
      </c>
      <c r="H8708" s="159">
        <f t="shared" si="392"/>
        <v>0</v>
      </c>
      <c r="I8708" s="155" t="s">
        <v>672</v>
      </c>
      <c r="Q8708" s="163"/>
      <c r="S8708">
        <v>43.5</v>
      </c>
    </row>
    <row r="8709" spans="1:19" x14ac:dyDescent="0.35">
      <c r="A8709" s="163" t="s">
        <v>67</v>
      </c>
      <c r="B8709" s="164" t="s">
        <v>406</v>
      </c>
      <c r="C8709" t="s">
        <v>758</v>
      </c>
      <c r="D8709" s="165" t="s">
        <v>646</v>
      </c>
      <c r="F8709" t="s">
        <v>286</v>
      </c>
      <c r="G8709" s="159">
        <f t="shared" si="391"/>
        <v>55.2</v>
      </c>
      <c r="H8709" s="159">
        <f t="shared" si="392"/>
        <v>0</v>
      </c>
      <c r="I8709" s="155" t="s">
        <v>673</v>
      </c>
      <c r="Q8709" s="163"/>
      <c r="S8709">
        <v>55.2</v>
      </c>
    </row>
    <row r="8710" spans="1:19" x14ac:dyDescent="0.35">
      <c r="A8710" s="163" t="s">
        <v>67</v>
      </c>
      <c r="B8710" s="164" t="s">
        <v>406</v>
      </c>
      <c r="C8710" t="s">
        <v>758</v>
      </c>
      <c r="D8710" s="165" t="s">
        <v>646</v>
      </c>
      <c r="F8710" t="s">
        <v>286</v>
      </c>
      <c r="G8710" s="159">
        <f t="shared" si="391"/>
        <v>63.5</v>
      </c>
      <c r="H8710" s="159">
        <f t="shared" si="392"/>
        <v>0</v>
      </c>
      <c r="I8710" s="155" t="s">
        <v>674</v>
      </c>
      <c r="Q8710" s="163"/>
      <c r="S8710">
        <v>63.5</v>
      </c>
    </row>
    <row r="8711" spans="1:19" x14ac:dyDescent="0.35">
      <c r="A8711" s="163" t="s">
        <v>205</v>
      </c>
      <c r="B8711" s="164" t="s">
        <v>447</v>
      </c>
      <c r="C8711" t="s">
        <v>754</v>
      </c>
      <c r="D8711" s="165" t="s">
        <v>646</v>
      </c>
      <c r="F8711" t="s">
        <v>286</v>
      </c>
      <c r="G8711" s="159">
        <f t="shared" ref="G8711:G8724" si="393">S8711</f>
        <v>11.9</v>
      </c>
      <c r="H8711" s="159">
        <f t="shared" ref="H8711:H8724" si="394">T8711</f>
        <v>0</v>
      </c>
      <c r="I8711" s="155" t="s">
        <v>471</v>
      </c>
      <c r="Q8711" s="163"/>
      <c r="S8711">
        <v>11.9</v>
      </c>
    </row>
    <row r="8712" spans="1:19" x14ac:dyDescent="0.35">
      <c r="A8712" s="163" t="s">
        <v>205</v>
      </c>
      <c r="B8712" s="164" t="s">
        <v>447</v>
      </c>
      <c r="C8712" t="s">
        <v>754</v>
      </c>
      <c r="D8712" s="165" t="s">
        <v>646</v>
      </c>
      <c r="F8712" t="s">
        <v>286</v>
      </c>
      <c r="G8712" s="159">
        <f t="shared" si="393"/>
        <v>12.350000000000001</v>
      </c>
      <c r="H8712" s="159">
        <f t="shared" si="394"/>
        <v>0</v>
      </c>
      <c r="I8712" s="155" t="s">
        <v>662</v>
      </c>
      <c r="Q8712" s="163"/>
      <c r="S8712">
        <v>12.350000000000001</v>
      </c>
    </row>
    <row r="8713" spans="1:19" x14ac:dyDescent="0.35">
      <c r="A8713" s="163" t="s">
        <v>205</v>
      </c>
      <c r="B8713" s="164" t="s">
        <v>447</v>
      </c>
      <c r="C8713" t="s">
        <v>754</v>
      </c>
      <c r="D8713" s="165" t="s">
        <v>646</v>
      </c>
      <c r="F8713" t="s">
        <v>286</v>
      </c>
      <c r="G8713" s="159">
        <f t="shared" si="393"/>
        <v>12.850000000000001</v>
      </c>
      <c r="H8713" s="159">
        <f t="shared" si="394"/>
        <v>0</v>
      </c>
      <c r="I8713" s="155" t="s">
        <v>663</v>
      </c>
      <c r="Q8713" s="163"/>
      <c r="S8713">
        <v>12.850000000000001</v>
      </c>
    </row>
    <row r="8714" spans="1:19" x14ac:dyDescent="0.35">
      <c r="A8714" s="163" t="s">
        <v>205</v>
      </c>
      <c r="B8714" s="164" t="s">
        <v>447</v>
      </c>
      <c r="C8714" t="s">
        <v>754</v>
      </c>
      <c r="D8714" s="165" t="s">
        <v>646</v>
      </c>
      <c r="F8714" t="s">
        <v>286</v>
      </c>
      <c r="G8714" s="159">
        <f t="shared" si="393"/>
        <v>14.350000000000001</v>
      </c>
      <c r="H8714" s="159">
        <f t="shared" si="394"/>
        <v>0</v>
      </c>
      <c r="I8714" s="155" t="s">
        <v>664</v>
      </c>
      <c r="Q8714" s="163"/>
      <c r="S8714">
        <v>14.350000000000001</v>
      </c>
    </row>
    <row r="8715" spans="1:19" x14ac:dyDescent="0.35">
      <c r="A8715" s="163" t="s">
        <v>205</v>
      </c>
      <c r="B8715" s="164" t="s">
        <v>447</v>
      </c>
      <c r="C8715" t="s">
        <v>754</v>
      </c>
      <c r="D8715" s="165" t="s">
        <v>646</v>
      </c>
      <c r="F8715" t="s">
        <v>286</v>
      </c>
      <c r="G8715" s="159">
        <f t="shared" si="393"/>
        <v>15.600000000000001</v>
      </c>
      <c r="H8715" s="159">
        <f t="shared" si="394"/>
        <v>0</v>
      </c>
      <c r="I8715" s="155" t="s">
        <v>665</v>
      </c>
      <c r="Q8715" s="163"/>
      <c r="S8715">
        <v>15.600000000000001</v>
      </c>
    </row>
    <row r="8716" spans="1:19" x14ac:dyDescent="0.35">
      <c r="A8716" s="163" t="s">
        <v>205</v>
      </c>
      <c r="B8716" s="164" t="s">
        <v>447</v>
      </c>
      <c r="C8716" t="s">
        <v>754</v>
      </c>
      <c r="D8716" s="165" t="s">
        <v>646</v>
      </c>
      <c r="F8716" t="s">
        <v>286</v>
      </c>
      <c r="G8716" s="159">
        <f t="shared" si="393"/>
        <v>16.850000000000001</v>
      </c>
      <c r="H8716" s="159">
        <f t="shared" si="394"/>
        <v>0</v>
      </c>
      <c r="I8716" s="155" t="s">
        <v>666</v>
      </c>
      <c r="Q8716" s="163"/>
      <c r="S8716">
        <v>16.850000000000001</v>
      </c>
    </row>
    <row r="8717" spans="1:19" x14ac:dyDescent="0.35">
      <c r="A8717" s="163" t="s">
        <v>205</v>
      </c>
      <c r="B8717" s="164" t="s">
        <v>447</v>
      </c>
      <c r="C8717" t="s">
        <v>754</v>
      </c>
      <c r="D8717" s="165" t="s">
        <v>646</v>
      </c>
      <c r="F8717" t="s">
        <v>286</v>
      </c>
      <c r="G8717" s="159">
        <f t="shared" si="393"/>
        <v>18.100000000000001</v>
      </c>
      <c r="H8717" s="159">
        <f t="shared" si="394"/>
        <v>0</v>
      </c>
      <c r="I8717" s="155" t="s">
        <v>667</v>
      </c>
      <c r="Q8717" s="163"/>
      <c r="S8717">
        <v>18.100000000000001</v>
      </c>
    </row>
    <row r="8718" spans="1:19" x14ac:dyDescent="0.35">
      <c r="A8718" s="163" t="s">
        <v>205</v>
      </c>
      <c r="B8718" s="164" t="s">
        <v>447</v>
      </c>
      <c r="C8718" t="s">
        <v>754</v>
      </c>
      <c r="D8718" s="165" t="s">
        <v>646</v>
      </c>
      <c r="F8718" t="s">
        <v>286</v>
      </c>
      <c r="G8718" s="159">
        <f t="shared" si="393"/>
        <v>19.350000000000001</v>
      </c>
      <c r="H8718" s="159">
        <f t="shared" si="394"/>
        <v>0</v>
      </c>
      <c r="I8718" s="155" t="s">
        <v>668</v>
      </c>
      <c r="Q8718" s="163"/>
      <c r="S8718">
        <v>19.350000000000001</v>
      </c>
    </row>
    <row r="8719" spans="1:19" x14ac:dyDescent="0.35">
      <c r="A8719" s="163" t="s">
        <v>205</v>
      </c>
      <c r="B8719" s="164" t="s">
        <v>447</v>
      </c>
      <c r="C8719" t="s">
        <v>754</v>
      </c>
      <c r="D8719" s="165" t="s">
        <v>646</v>
      </c>
      <c r="F8719" t="s">
        <v>286</v>
      </c>
      <c r="G8719" s="159">
        <f t="shared" si="393"/>
        <v>20.6</v>
      </c>
      <c r="H8719" s="159">
        <f t="shared" si="394"/>
        <v>0</v>
      </c>
      <c r="I8719" s="155" t="s">
        <v>669</v>
      </c>
      <c r="Q8719" s="163"/>
      <c r="S8719">
        <v>20.6</v>
      </c>
    </row>
    <row r="8720" spans="1:19" x14ac:dyDescent="0.35">
      <c r="A8720" s="163" t="s">
        <v>205</v>
      </c>
      <c r="B8720" s="164" t="s">
        <v>447</v>
      </c>
      <c r="C8720" t="s">
        <v>754</v>
      </c>
      <c r="D8720" s="165" t="s">
        <v>646</v>
      </c>
      <c r="F8720" t="s">
        <v>286</v>
      </c>
      <c r="G8720" s="159">
        <f t="shared" si="393"/>
        <v>21.85</v>
      </c>
      <c r="H8720" s="159">
        <f t="shared" si="394"/>
        <v>0</v>
      </c>
      <c r="I8720" s="155" t="s">
        <v>670</v>
      </c>
      <c r="Q8720" s="163"/>
      <c r="S8720">
        <v>21.85</v>
      </c>
    </row>
    <row r="8721" spans="1:19" x14ac:dyDescent="0.35">
      <c r="A8721" s="163" t="s">
        <v>205</v>
      </c>
      <c r="B8721" s="164" t="s">
        <v>447</v>
      </c>
      <c r="C8721" t="s">
        <v>754</v>
      </c>
      <c r="D8721" s="165" t="s">
        <v>646</v>
      </c>
      <c r="F8721" t="s">
        <v>286</v>
      </c>
      <c r="G8721" s="159">
        <f t="shared" si="393"/>
        <v>31.3</v>
      </c>
      <c r="H8721" s="159">
        <f t="shared" si="394"/>
        <v>0</v>
      </c>
      <c r="I8721" s="155" t="s">
        <v>671</v>
      </c>
      <c r="Q8721" s="163"/>
      <c r="S8721">
        <v>31.3</v>
      </c>
    </row>
    <row r="8722" spans="1:19" x14ac:dyDescent="0.35">
      <c r="A8722" s="163" t="s">
        <v>205</v>
      </c>
      <c r="B8722" s="164" t="s">
        <v>447</v>
      </c>
      <c r="C8722" t="s">
        <v>754</v>
      </c>
      <c r="D8722" s="165" t="s">
        <v>646</v>
      </c>
      <c r="F8722" t="s">
        <v>286</v>
      </c>
      <c r="G8722" s="159">
        <f t="shared" si="393"/>
        <v>38.1</v>
      </c>
      <c r="H8722" s="159">
        <f t="shared" si="394"/>
        <v>0</v>
      </c>
      <c r="I8722" s="155" t="s">
        <v>672</v>
      </c>
      <c r="Q8722" s="163"/>
      <c r="S8722">
        <v>38.1</v>
      </c>
    </row>
    <row r="8723" spans="1:19" x14ac:dyDescent="0.35">
      <c r="A8723" s="163" t="s">
        <v>205</v>
      </c>
      <c r="B8723" s="164" t="s">
        <v>447</v>
      </c>
      <c r="C8723" t="s">
        <v>754</v>
      </c>
      <c r="D8723" s="165" t="s">
        <v>646</v>
      </c>
      <c r="F8723" t="s">
        <v>286</v>
      </c>
      <c r="G8723" s="159">
        <f t="shared" si="393"/>
        <v>48.2</v>
      </c>
      <c r="H8723" s="159">
        <f t="shared" si="394"/>
        <v>0</v>
      </c>
      <c r="I8723" s="155" t="s">
        <v>673</v>
      </c>
      <c r="Q8723" s="163"/>
      <c r="S8723">
        <v>48.2</v>
      </c>
    </row>
    <row r="8724" spans="1:19" x14ac:dyDescent="0.35">
      <c r="A8724" s="163" t="s">
        <v>205</v>
      </c>
      <c r="B8724" s="164" t="s">
        <v>447</v>
      </c>
      <c r="C8724" t="s">
        <v>754</v>
      </c>
      <c r="D8724" s="165" t="s">
        <v>646</v>
      </c>
      <c r="F8724" t="s">
        <v>286</v>
      </c>
      <c r="G8724" s="159">
        <f t="shared" si="393"/>
        <v>55.400000000000006</v>
      </c>
      <c r="H8724" s="159">
        <f t="shared" si="394"/>
        <v>0</v>
      </c>
      <c r="I8724" s="155" t="s">
        <v>674</v>
      </c>
      <c r="Q8724" s="163"/>
      <c r="S8724">
        <v>55.400000000000006</v>
      </c>
    </row>
    <row r="8725" spans="1:19" x14ac:dyDescent="0.35">
      <c r="A8725" s="163" t="s">
        <v>111</v>
      </c>
      <c r="B8725" s="164" t="s">
        <v>419</v>
      </c>
      <c r="C8725" t="s">
        <v>771</v>
      </c>
      <c r="D8725" s="165" t="s">
        <v>646</v>
      </c>
      <c r="F8725" t="s">
        <v>286</v>
      </c>
      <c r="G8725" s="159">
        <f t="shared" ref="G8725:G8738" si="395">S8725</f>
        <v>13.100000000000001</v>
      </c>
      <c r="H8725" s="159">
        <f t="shared" ref="H8725:H8738" si="396">T8725</f>
        <v>0</v>
      </c>
      <c r="I8725" s="155" t="s">
        <v>471</v>
      </c>
      <c r="Q8725" s="163"/>
      <c r="S8725">
        <v>13.100000000000001</v>
      </c>
    </row>
    <row r="8726" spans="1:19" x14ac:dyDescent="0.35">
      <c r="A8726" s="163" t="s">
        <v>111</v>
      </c>
      <c r="B8726" s="164" t="s">
        <v>419</v>
      </c>
      <c r="C8726" t="s">
        <v>771</v>
      </c>
      <c r="D8726" s="165" t="s">
        <v>646</v>
      </c>
      <c r="F8726" t="s">
        <v>286</v>
      </c>
      <c r="G8726" s="159">
        <f t="shared" si="395"/>
        <v>13.100000000000001</v>
      </c>
      <c r="H8726" s="159">
        <f t="shared" si="396"/>
        <v>0</v>
      </c>
      <c r="I8726" s="155" t="s">
        <v>662</v>
      </c>
      <c r="Q8726" s="163"/>
      <c r="S8726">
        <v>13.100000000000001</v>
      </c>
    </row>
    <row r="8727" spans="1:19" x14ac:dyDescent="0.35">
      <c r="A8727" s="163" t="s">
        <v>111</v>
      </c>
      <c r="B8727" s="164" t="s">
        <v>419</v>
      </c>
      <c r="C8727" t="s">
        <v>771</v>
      </c>
      <c r="D8727" s="165" t="s">
        <v>646</v>
      </c>
      <c r="F8727" t="s">
        <v>286</v>
      </c>
      <c r="G8727" s="159">
        <f t="shared" si="395"/>
        <v>18.100000000000001</v>
      </c>
      <c r="H8727" s="159">
        <f t="shared" si="396"/>
        <v>0</v>
      </c>
      <c r="I8727" s="155" t="s">
        <v>663</v>
      </c>
      <c r="Q8727" s="163"/>
      <c r="S8727">
        <v>18.100000000000001</v>
      </c>
    </row>
    <row r="8728" spans="1:19" x14ac:dyDescent="0.35">
      <c r="A8728" s="163" t="s">
        <v>111</v>
      </c>
      <c r="B8728" s="164" t="s">
        <v>419</v>
      </c>
      <c r="C8728" t="s">
        <v>771</v>
      </c>
      <c r="D8728" s="165" t="s">
        <v>646</v>
      </c>
      <c r="F8728" t="s">
        <v>286</v>
      </c>
      <c r="G8728" s="159">
        <f t="shared" si="395"/>
        <v>19.700000000000003</v>
      </c>
      <c r="H8728" s="159">
        <f t="shared" si="396"/>
        <v>0</v>
      </c>
      <c r="I8728" s="155" t="s">
        <v>664</v>
      </c>
      <c r="Q8728" s="163"/>
      <c r="S8728">
        <v>19.700000000000003</v>
      </c>
    </row>
    <row r="8729" spans="1:19" x14ac:dyDescent="0.35">
      <c r="A8729" s="163" t="s">
        <v>111</v>
      </c>
      <c r="B8729" s="164" t="s">
        <v>419</v>
      </c>
      <c r="C8729" t="s">
        <v>771</v>
      </c>
      <c r="D8729" s="165" t="s">
        <v>646</v>
      </c>
      <c r="F8729" t="s">
        <v>286</v>
      </c>
      <c r="G8729" s="159">
        <f t="shared" si="395"/>
        <v>21.900000000000002</v>
      </c>
      <c r="H8729" s="159">
        <f t="shared" si="396"/>
        <v>0</v>
      </c>
      <c r="I8729" s="155" t="s">
        <v>665</v>
      </c>
      <c r="Q8729" s="163"/>
      <c r="S8729">
        <v>21.900000000000002</v>
      </c>
    </row>
    <row r="8730" spans="1:19" x14ac:dyDescent="0.35">
      <c r="A8730" s="163" t="s">
        <v>111</v>
      </c>
      <c r="B8730" s="164" t="s">
        <v>419</v>
      </c>
      <c r="C8730" t="s">
        <v>771</v>
      </c>
      <c r="D8730" s="165" t="s">
        <v>646</v>
      </c>
      <c r="F8730" t="s">
        <v>286</v>
      </c>
      <c r="G8730" s="159">
        <f t="shared" si="395"/>
        <v>22.700000000000003</v>
      </c>
      <c r="H8730" s="159">
        <f t="shared" si="396"/>
        <v>0</v>
      </c>
      <c r="I8730" s="155" t="s">
        <v>666</v>
      </c>
      <c r="Q8730" s="163"/>
      <c r="S8730">
        <v>22.700000000000003</v>
      </c>
    </row>
    <row r="8731" spans="1:19" x14ac:dyDescent="0.35">
      <c r="A8731" s="163" t="s">
        <v>111</v>
      </c>
      <c r="B8731" s="164" t="s">
        <v>419</v>
      </c>
      <c r="C8731" t="s">
        <v>771</v>
      </c>
      <c r="D8731" s="165" t="s">
        <v>646</v>
      </c>
      <c r="F8731" t="s">
        <v>286</v>
      </c>
      <c r="G8731" s="159">
        <f t="shared" si="395"/>
        <v>23.3</v>
      </c>
      <c r="H8731" s="159">
        <f t="shared" si="396"/>
        <v>0</v>
      </c>
      <c r="I8731" s="155" t="s">
        <v>667</v>
      </c>
      <c r="Q8731" s="163"/>
      <c r="S8731">
        <v>23.3</v>
      </c>
    </row>
    <row r="8732" spans="1:19" x14ac:dyDescent="0.35">
      <c r="A8732" s="163" t="s">
        <v>111</v>
      </c>
      <c r="B8732" s="164" t="s">
        <v>419</v>
      </c>
      <c r="C8732" t="s">
        <v>771</v>
      </c>
      <c r="D8732" s="165" t="s">
        <v>646</v>
      </c>
      <c r="F8732" t="s">
        <v>286</v>
      </c>
      <c r="G8732" s="159">
        <f t="shared" si="395"/>
        <v>23.950000000000003</v>
      </c>
      <c r="H8732" s="159">
        <f t="shared" si="396"/>
        <v>0</v>
      </c>
      <c r="I8732" s="155" t="s">
        <v>668</v>
      </c>
      <c r="Q8732" s="163"/>
      <c r="S8732">
        <v>23.950000000000003</v>
      </c>
    </row>
    <row r="8733" spans="1:19" x14ac:dyDescent="0.35">
      <c r="A8733" s="163" t="s">
        <v>111</v>
      </c>
      <c r="B8733" s="164" t="s">
        <v>419</v>
      </c>
      <c r="C8733" t="s">
        <v>771</v>
      </c>
      <c r="D8733" s="165" t="s">
        <v>646</v>
      </c>
      <c r="F8733" t="s">
        <v>286</v>
      </c>
      <c r="G8733" s="159">
        <f t="shared" si="395"/>
        <v>25.8</v>
      </c>
      <c r="H8733" s="159">
        <f t="shared" si="396"/>
        <v>0</v>
      </c>
      <c r="I8733" s="155" t="s">
        <v>669</v>
      </c>
      <c r="Q8733" s="163"/>
      <c r="S8733">
        <v>25.8</v>
      </c>
    </row>
    <row r="8734" spans="1:19" x14ac:dyDescent="0.35">
      <c r="A8734" s="163" t="s">
        <v>111</v>
      </c>
      <c r="B8734" s="164" t="s">
        <v>419</v>
      </c>
      <c r="C8734" t="s">
        <v>771</v>
      </c>
      <c r="D8734" s="165" t="s">
        <v>646</v>
      </c>
      <c r="F8734" t="s">
        <v>286</v>
      </c>
      <c r="G8734" s="159">
        <f t="shared" si="395"/>
        <v>28.150000000000002</v>
      </c>
      <c r="H8734" s="159">
        <f t="shared" si="396"/>
        <v>0</v>
      </c>
      <c r="I8734" s="155" t="s">
        <v>670</v>
      </c>
      <c r="Q8734" s="163"/>
      <c r="S8734">
        <v>28.150000000000002</v>
      </c>
    </row>
    <row r="8735" spans="1:19" x14ac:dyDescent="0.35">
      <c r="A8735" s="163" t="s">
        <v>111</v>
      </c>
      <c r="B8735" s="164" t="s">
        <v>419</v>
      </c>
      <c r="C8735" t="s">
        <v>771</v>
      </c>
      <c r="D8735" s="165" t="s">
        <v>646</v>
      </c>
      <c r="F8735" t="s">
        <v>286</v>
      </c>
      <c r="G8735" s="159">
        <f t="shared" si="395"/>
        <v>41.6</v>
      </c>
      <c r="H8735" s="159">
        <f t="shared" si="396"/>
        <v>0</v>
      </c>
      <c r="I8735" s="155" t="s">
        <v>671</v>
      </c>
      <c r="Q8735" s="163"/>
      <c r="S8735">
        <v>41.6</v>
      </c>
    </row>
    <row r="8736" spans="1:19" x14ac:dyDescent="0.35">
      <c r="A8736" s="163" t="s">
        <v>111</v>
      </c>
      <c r="B8736" s="164" t="s">
        <v>419</v>
      </c>
      <c r="C8736" t="s">
        <v>771</v>
      </c>
      <c r="D8736" s="165" t="s">
        <v>646</v>
      </c>
      <c r="F8736" t="s">
        <v>286</v>
      </c>
      <c r="G8736" s="159">
        <f t="shared" si="395"/>
        <v>51</v>
      </c>
      <c r="H8736" s="159">
        <f t="shared" si="396"/>
        <v>0</v>
      </c>
      <c r="I8736" s="155" t="s">
        <v>672</v>
      </c>
      <c r="Q8736" s="163"/>
      <c r="S8736">
        <v>51</v>
      </c>
    </row>
    <row r="8737" spans="1:19" x14ac:dyDescent="0.35">
      <c r="A8737" s="163" t="s">
        <v>111</v>
      </c>
      <c r="B8737" s="164" t="s">
        <v>419</v>
      </c>
      <c r="C8737" t="s">
        <v>771</v>
      </c>
      <c r="D8737" s="165" t="s">
        <v>646</v>
      </c>
      <c r="F8737" t="s">
        <v>286</v>
      </c>
      <c r="G8737" s="159">
        <f t="shared" si="395"/>
        <v>65</v>
      </c>
      <c r="H8737" s="159">
        <f t="shared" si="396"/>
        <v>0</v>
      </c>
      <c r="I8737" s="155" t="s">
        <v>673</v>
      </c>
      <c r="Q8737" s="163"/>
      <c r="S8737">
        <v>65</v>
      </c>
    </row>
    <row r="8738" spans="1:19" x14ac:dyDescent="0.35">
      <c r="A8738" s="163" t="s">
        <v>111</v>
      </c>
      <c r="B8738" s="164" t="s">
        <v>419</v>
      </c>
      <c r="C8738" t="s">
        <v>771</v>
      </c>
      <c r="D8738" s="165" t="s">
        <v>646</v>
      </c>
      <c r="F8738" t="s">
        <v>286</v>
      </c>
      <c r="G8738" s="159">
        <f t="shared" si="395"/>
        <v>75.100000000000009</v>
      </c>
      <c r="H8738" s="159">
        <f t="shared" si="396"/>
        <v>0</v>
      </c>
      <c r="I8738" s="155" t="s">
        <v>674</v>
      </c>
      <c r="Q8738" s="163"/>
      <c r="S8738">
        <v>75.100000000000009</v>
      </c>
    </row>
    <row r="8739" spans="1:19" x14ac:dyDescent="0.35">
      <c r="A8739" s="163" t="s">
        <v>456</v>
      </c>
      <c r="B8739" s="164" t="s">
        <v>390</v>
      </c>
      <c r="C8739" t="s">
        <v>456</v>
      </c>
      <c r="D8739" s="165" t="s">
        <v>646</v>
      </c>
      <c r="F8739" t="s">
        <v>286</v>
      </c>
      <c r="G8739" s="159">
        <f t="shared" ref="G8739:G8780" si="397">S8739</f>
        <v>16.2</v>
      </c>
      <c r="H8739" s="159">
        <f t="shared" ref="H8739:H8780" si="398">T8739</f>
        <v>0</v>
      </c>
      <c r="I8739" s="155" t="s">
        <v>471</v>
      </c>
      <c r="Q8739" s="163"/>
      <c r="S8739">
        <v>16.2</v>
      </c>
    </row>
    <row r="8740" spans="1:19" x14ac:dyDescent="0.35">
      <c r="A8740" s="163" t="s">
        <v>456</v>
      </c>
      <c r="B8740" s="164" t="s">
        <v>390</v>
      </c>
      <c r="C8740" t="s">
        <v>456</v>
      </c>
      <c r="D8740" s="165" t="s">
        <v>646</v>
      </c>
      <c r="F8740" t="s">
        <v>286</v>
      </c>
      <c r="G8740" s="159">
        <f t="shared" si="397"/>
        <v>18.900000000000002</v>
      </c>
      <c r="H8740" s="159">
        <f t="shared" si="398"/>
        <v>0</v>
      </c>
      <c r="I8740" s="155" t="s">
        <v>662</v>
      </c>
      <c r="Q8740" s="163"/>
      <c r="S8740">
        <v>18.900000000000002</v>
      </c>
    </row>
    <row r="8741" spans="1:19" x14ac:dyDescent="0.35">
      <c r="A8741" s="163" t="s">
        <v>456</v>
      </c>
      <c r="B8741" s="164" t="s">
        <v>390</v>
      </c>
      <c r="C8741" t="s">
        <v>456</v>
      </c>
      <c r="D8741" s="165" t="s">
        <v>646</v>
      </c>
      <c r="F8741" t="s">
        <v>286</v>
      </c>
      <c r="G8741" s="159">
        <f t="shared" si="397"/>
        <v>24.35</v>
      </c>
      <c r="H8741" s="159">
        <f t="shared" si="398"/>
        <v>0</v>
      </c>
      <c r="I8741" s="155" t="s">
        <v>663</v>
      </c>
      <c r="Q8741" s="163"/>
      <c r="S8741">
        <v>24.35</v>
      </c>
    </row>
    <row r="8742" spans="1:19" x14ac:dyDescent="0.35">
      <c r="A8742" s="163" t="s">
        <v>456</v>
      </c>
      <c r="B8742" s="164" t="s">
        <v>390</v>
      </c>
      <c r="C8742" t="s">
        <v>456</v>
      </c>
      <c r="D8742" s="165" t="s">
        <v>646</v>
      </c>
      <c r="F8742" t="s">
        <v>286</v>
      </c>
      <c r="G8742" s="159">
        <f t="shared" si="397"/>
        <v>27.450000000000003</v>
      </c>
      <c r="H8742" s="159">
        <f t="shared" si="398"/>
        <v>0</v>
      </c>
      <c r="I8742" s="155" t="s">
        <v>664</v>
      </c>
      <c r="Q8742" s="163"/>
      <c r="S8742">
        <v>27.450000000000003</v>
      </c>
    </row>
    <row r="8743" spans="1:19" x14ac:dyDescent="0.35">
      <c r="A8743" s="163" t="s">
        <v>456</v>
      </c>
      <c r="B8743" s="164" t="s">
        <v>390</v>
      </c>
      <c r="C8743" t="s">
        <v>456</v>
      </c>
      <c r="D8743" s="165" t="s">
        <v>646</v>
      </c>
      <c r="F8743" t="s">
        <v>286</v>
      </c>
      <c r="G8743" s="159">
        <f t="shared" si="397"/>
        <v>30.55</v>
      </c>
      <c r="H8743" s="159">
        <f t="shared" si="398"/>
        <v>0</v>
      </c>
      <c r="I8743" s="155" t="s">
        <v>665</v>
      </c>
      <c r="Q8743" s="163"/>
      <c r="S8743">
        <v>30.55</v>
      </c>
    </row>
    <row r="8744" spans="1:19" x14ac:dyDescent="0.35">
      <c r="A8744" s="163" t="s">
        <v>456</v>
      </c>
      <c r="B8744" s="164" t="s">
        <v>390</v>
      </c>
      <c r="C8744" t="s">
        <v>456</v>
      </c>
      <c r="D8744" s="165" t="s">
        <v>646</v>
      </c>
      <c r="F8744" t="s">
        <v>286</v>
      </c>
      <c r="G8744" s="159">
        <f t="shared" si="397"/>
        <v>30.05</v>
      </c>
      <c r="H8744" s="159">
        <f t="shared" si="398"/>
        <v>0</v>
      </c>
      <c r="I8744" s="155" t="s">
        <v>666</v>
      </c>
      <c r="Q8744" s="163"/>
      <c r="S8744">
        <v>30.05</v>
      </c>
    </row>
    <row r="8745" spans="1:19" x14ac:dyDescent="0.35">
      <c r="A8745" s="163" t="s">
        <v>456</v>
      </c>
      <c r="B8745" s="164" t="s">
        <v>390</v>
      </c>
      <c r="C8745" t="s">
        <v>456</v>
      </c>
      <c r="D8745" s="165" t="s">
        <v>646</v>
      </c>
      <c r="F8745" t="s">
        <v>286</v>
      </c>
      <c r="G8745" s="159">
        <f t="shared" si="397"/>
        <v>32.700000000000003</v>
      </c>
      <c r="H8745" s="159">
        <f t="shared" si="398"/>
        <v>0</v>
      </c>
      <c r="I8745" s="155" t="s">
        <v>667</v>
      </c>
      <c r="Q8745" s="163"/>
      <c r="S8745">
        <v>32.700000000000003</v>
      </c>
    </row>
    <row r="8746" spans="1:19" x14ac:dyDescent="0.35">
      <c r="A8746" s="163" t="s">
        <v>456</v>
      </c>
      <c r="B8746" s="164" t="s">
        <v>390</v>
      </c>
      <c r="C8746" t="s">
        <v>456</v>
      </c>
      <c r="D8746" s="165" t="s">
        <v>646</v>
      </c>
      <c r="F8746" t="s">
        <v>286</v>
      </c>
      <c r="G8746" s="159">
        <f t="shared" si="397"/>
        <v>35.4</v>
      </c>
      <c r="H8746" s="159">
        <f t="shared" si="398"/>
        <v>0</v>
      </c>
      <c r="I8746" s="155" t="s">
        <v>668</v>
      </c>
      <c r="Q8746" s="163"/>
      <c r="S8746">
        <v>35.4</v>
      </c>
    </row>
    <row r="8747" spans="1:19" x14ac:dyDescent="0.35">
      <c r="A8747" s="163" t="s">
        <v>456</v>
      </c>
      <c r="B8747" s="164" t="s">
        <v>390</v>
      </c>
      <c r="C8747" t="s">
        <v>456</v>
      </c>
      <c r="D8747" s="165" t="s">
        <v>646</v>
      </c>
      <c r="F8747" t="s">
        <v>286</v>
      </c>
      <c r="G8747" s="159">
        <f t="shared" si="397"/>
        <v>38.1</v>
      </c>
      <c r="H8747" s="159">
        <f t="shared" si="398"/>
        <v>0</v>
      </c>
      <c r="I8747" s="155" t="s">
        <v>669</v>
      </c>
      <c r="Q8747" s="163"/>
      <c r="S8747">
        <v>38.1</v>
      </c>
    </row>
    <row r="8748" spans="1:19" x14ac:dyDescent="0.35">
      <c r="A8748" s="163" t="s">
        <v>456</v>
      </c>
      <c r="B8748" s="164" t="s">
        <v>390</v>
      </c>
      <c r="C8748" t="s">
        <v>456</v>
      </c>
      <c r="D8748" s="165" t="s">
        <v>646</v>
      </c>
      <c r="F8748" t="s">
        <v>286</v>
      </c>
      <c r="G8748" s="159">
        <f t="shared" si="397"/>
        <v>40.75</v>
      </c>
      <c r="H8748" s="159">
        <f t="shared" si="398"/>
        <v>0</v>
      </c>
      <c r="I8748" s="155" t="s">
        <v>670</v>
      </c>
      <c r="Q8748" s="163"/>
      <c r="S8748">
        <v>40.75</v>
      </c>
    </row>
    <row r="8749" spans="1:19" x14ac:dyDescent="0.35">
      <c r="A8749" s="163" t="s">
        <v>456</v>
      </c>
      <c r="B8749" s="164" t="s">
        <v>390</v>
      </c>
      <c r="C8749" t="s">
        <v>456</v>
      </c>
      <c r="D8749" s="165" t="s">
        <v>646</v>
      </c>
      <c r="F8749" t="s">
        <v>286</v>
      </c>
      <c r="G8749" s="159">
        <f t="shared" si="397"/>
        <v>58</v>
      </c>
      <c r="H8749" s="159">
        <f t="shared" si="398"/>
        <v>0</v>
      </c>
      <c r="I8749" s="155" t="s">
        <v>671</v>
      </c>
      <c r="Q8749" s="163"/>
      <c r="S8749">
        <v>58</v>
      </c>
    </row>
    <row r="8750" spans="1:19" x14ac:dyDescent="0.35">
      <c r="A8750" s="163" t="s">
        <v>456</v>
      </c>
      <c r="B8750" s="164" t="s">
        <v>390</v>
      </c>
      <c r="C8750" t="s">
        <v>456</v>
      </c>
      <c r="D8750" s="165" t="s">
        <v>646</v>
      </c>
      <c r="F8750" t="s">
        <v>286</v>
      </c>
      <c r="G8750" s="159">
        <f t="shared" si="397"/>
        <v>72.400000000000006</v>
      </c>
      <c r="H8750" s="159">
        <f t="shared" si="398"/>
        <v>0</v>
      </c>
      <c r="I8750" s="155" t="s">
        <v>672</v>
      </c>
      <c r="Q8750" s="163"/>
      <c r="S8750">
        <v>72.400000000000006</v>
      </c>
    </row>
    <row r="8751" spans="1:19" x14ac:dyDescent="0.35">
      <c r="A8751" s="163" t="s">
        <v>456</v>
      </c>
      <c r="B8751" s="164" t="s">
        <v>390</v>
      </c>
      <c r="C8751" t="s">
        <v>456</v>
      </c>
      <c r="D8751" s="165" t="s">
        <v>646</v>
      </c>
      <c r="F8751" t="s">
        <v>286</v>
      </c>
      <c r="G8751" s="159">
        <f t="shared" si="397"/>
        <v>93.5</v>
      </c>
      <c r="H8751" s="159">
        <f t="shared" si="398"/>
        <v>0</v>
      </c>
      <c r="I8751" s="155" t="s">
        <v>673</v>
      </c>
      <c r="Q8751" s="163"/>
      <c r="S8751">
        <v>93.5</v>
      </c>
    </row>
    <row r="8752" spans="1:19" x14ac:dyDescent="0.35">
      <c r="A8752" s="163" t="s">
        <v>456</v>
      </c>
      <c r="B8752" s="164" t="s">
        <v>390</v>
      </c>
      <c r="C8752" t="s">
        <v>456</v>
      </c>
      <c r="D8752" s="165" t="s">
        <v>646</v>
      </c>
      <c r="F8752" t="s">
        <v>286</v>
      </c>
      <c r="G8752" s="159">
        <f t="shared" si="397"/>
        <v>108.9</v>
      </c>
      <c r="H8752" s="159">
        <f t="shared" si="398"/>
        <v>0</v>
      </c>
      <c r="I8752" s="155" t="s">
        <v>674</v>
      </c>
      <c r="Q8752" s="163"/>
      <c r="S8752">
        <v>108.9</v>
      </c>
    </row>
    <row r="8753" spans="1:19" x14ac:dyDescent="0.35">
      <c r="A8753" s="163" t="s">
        <v>457</v>
      </c>
      <c r="B8753" s="164" t="s">
        <v>392</v>
      </c>
      <c r="C8753" t="s">
        <v>457</v>
      </c>
      <c r="D8753" s="165" t="s">
        <v>646</v>
      </c>
      <c r="F8753" t="s">
        <v>286</v>
      </c>
      <c r="G8753" s="159">
        <f t="shared" si="397"/>
        <v>18.100000000000001</v>
      </c>
      <c r="H8753" s="159">
        <f t="shared" si="398"/>
        <v>0</v>
      </c>
      <c r="I8753" s="155" t="s">
        <v>471</v>
      </c>
      <c r="Q8753" s="163"/>
      <c r="S8753">
        <v>18.100000000000001</v>
      </c>
    </row>
    <row r="8754" spans="1:19" x14ac:dyDescent="0.35">
      <c r="A8754" s="163" t="s">
        <v>457</v>
      </c>
      <c r="B8754" s="164" t="s">
        <v>392</v>
      </c>
      <c r="C8754" t="s">
        <v>457</v>
      </c>
      <c r="D8754" s="165" t="s">
        <v>646</v>
      </c>
      <c r="F8754" t="s">
        <v>286</v>
      </c>
      <c r="G8754" s="159">
        <f t="shared" si="397"/>
        <v>22.6</v>
      </c>
      <c r="H8754" s="159">
        <f t="shared" si="398"/>
        <v>0</v>
      </c>
      <c r="I8754" s="155" t="s">
        <v>662</v>
      </c>
      <c r="Q8754" s="163"/>
      <c r="S8754">
        <v>22.6</v>
      </c>
    </row>
    <row r="8755" spans="1:19" x14ac:dyDescent="0.35">
      <c r="A8755" s="163" t="s">
        <v>457</v>
      </c>
      <c r="B8755" s="164" t="s">
        <v>392</v>
      </c>
      <c r="C8755" t="s">
        <v>457</v>
      </c>
      <c r="D8755" s="165" t="s">
        <v>646</v>
      </c>
      <c r="F8755" t="s">
        <v>286</v>
      </c>
      <c r="G8755" s="159">
        <f t="shared" si="397"/>
        <v>30.650000000000002</v>
      </c>
      <c r="H8755" s="159">
        <f t="shared" si="398"/>
        <v>0</v>
      </c>
      <c r="I8755" s="155" t="s">
        <v>663</v>
      </c>
      <c r="Q8755" s="163"/>
      <c r="S8755">
        <v>30.650000000000002</v>
      </c>
    </row>
    <row r="8756" spans="1:19" x14ac:dyDescent="0.35">
      <c r="A8756" s="163" t="s">
        <v>457</v>
      </c>
      <c r="B8756" s="164" t="s">
        <v>392</v>
      </c>
      <c r="C8756" t="s">
        <v>457</v>
      </c>
      <c r="D8756" s="165" t="s">
        <v>646</v>
      </c>
      <c r="F8756" t="s">
        <v>286</v>
      </c>
      <c r="G8756" s="159">
        <f t="shared" si="397"/>
        <v>35.85</v>
      </c>
      <c r="H8756" s="159">
        <f t="shared" si="398"/>
        <v>0</v>
      </c>
      <c r="I8756" s="155" t="s">
        <v>664</v>
      </c>
      <c r="Q8756" s="163"/>
      <c r="S8756">
        <v>35.85</v>
      </c>
    </row>
    <row r="8757" spans="1:19" x14ac:dyDescent="0.35">
      <c r="A8757" s="163" t="s">
        <v>457</v>
      </c>
      <c r="B8757" s="164" t="s">
        <v>392</v>
      </c>
      <c r="C8757" t="s">
        <v>457</v>
      </c>
      <c r="D8757" s="165" t="s">
        <v>646</v>
      </c>
      <c r="F8757" t="s">
        <v>286</v>
      </c>
      <c r="G8757" s="159">
        <f t="shared" si="397"/>
        <v>41.050000000000004</v>
      </c>
      <c r="H8757" s="159">
        <f t="shared" si="398"/>
        <v>0</v>
      </c>
      <c r="I8757" s="155" t="s">
        <v>665</v>
      </c>
      <c r="Q8757" s="163"/>
      <c r="S8757">
        <v>41.050000000000004</v>
      </c>
    </row>
    <row r="8758" spans="1:19" x14ac:dyDescent="0.35">
      <c r="A8758" s="163" t="s">
        <v>457</v>
      </c>
      <c r="B8758" s="164" t="s">
        <v>392</v>
      </c>
      <c r="C8758" t="s">
        <v>457</v>
      </c>
      <c r="D8758" s="165" t="s">
        <v>646</v>
      </c>
      <c r="F8758" t="s">
        <v>286</v>
      </c>
      <c r="G8758" s="159">
        <f t="shared" si="397"/>
        <v>41.050000000000004</v>
      </c>
      <c r="H8758" s="159">
        <f t="shared" si="398"/>
        <v>0</v>
      </c>
      <c r="I8758" s="155" t="s">
        <v>666</v>
      </c>
      <c r="Q8758" s="163"/>
      <c r="S8758">
        <v>41.050000000000004</v>
      </c>
    </row>
    <row r="8759" spans="1:19" x14ac:dyDescent="0.35">
      <c r="A8759" s="163" t="s">
        <v>457</v>
      </c>
      <c r="B8759" s="164" t="s">
        <v>392</v>
      </c>
      <c r="C8759" t="s">
        <v>457</v>
      </c>
      <c r="D8759" s="165" t="s">
        <v>646</v>
      </c>
      <c r="F8759" t="s">
        <v>286</v>
      </c>
      <c r="G8759" s="159">
        <f t="shared" si="397"/>
        <v>45.6</v>
      </c>
      <c r="H8759" s="159">
        <f t="shared" si="398"/>
        <v>0</v>
      </c>
      <c r="I8759" s="155" t="s">
        <v>667</v>
      </c>
      <c r="Q8759" s="163"/>
      <c r="S8759">
        <v>45.6</v>
      </c>
    </row>
    <row r="8760" spans="1:19" x14ac:dyDescent="0.35">
      <c r="A8760" s="163" t="s">
        <v>457</v>
      </c>
      <c r="B8760" s="164" t="s">
        <v>392</v>
      </c>
      <c r="C8760" t="s">
        <v>457</v>
      </c>
      <c r="D8760" s="165" t="s">
        <v>646</v>
      </c>
      <c r="F8760" t="s">
        <v>286</v>
      </c>
      <c r="G8760" s="159">
        <f t="shared" si="397"/>
        <v>50.1</v>
      </c>
      <c r="H8760" s="159">
        <f t="shared" si="398"/>
        <v>0</v>
      </c>
      <c r="I8760" s="155" t="s">
        <v>668</v>
      </c>
      <c r="Q8760" s="163"/>
      <c r="S8760">
        <v>50.1</v>
      </c>
    </row>
    <row r="8761" spans="1:19" x14ac:dyDescent="0.35">
      <c r="A8761" s="163" t="s">
        <v>457</v>
      </c>
      <c r="B8761" s="164" t="s">
        <v>392</v>
      </c>
      <c r="C8761" t="s">
        <v>457</v>
      </c>
      <c r="D8761" s="165" t="s">
        <v>646</v>
      </c>
      <c r="F8761" t="s">
        <v>286</v>
      </c>
      <c r="G8761" s="159">
        <f t="shared" si="397"/>
        <v>54.6</v>
      </c>
      <c r="H8761" s="159">
        <f t="shared" si="398"/>
        <v>0</v>
      </c>
      <c r="I8761" s="155" t="s">
        <v>669</v>
      </c>
      <c r="Q8761" s="163"/>
      <c r="S8761">
        <v>54.6</v>
      </c>
    </row>
    <row r="8762" spans="1:19" x14ac:dyDescent="0.35">
      <c r="A8762" s="163" t="s">
        <v>457</v>
      </c>
      <c r="B8762" s="164" t="s">
        <v>392</v>
      </c>
      <c r="C8762" t="s">
        <v>457</v>
      </c>
      <c r="D8762" s="165" t="s">
        <v>646</v>
      </c>
      <c r="F8762" t="s">
        <v>286</v>
      </c>
      <c r="G8762" s="159">
        <f t="shared" si="397"/>
        <v>59.150000000000006</v>
      </c>
      <c r="H8762" s="159">
        <f t="shared" si="398"/>
        <v>0</v>
      </c>
      <c r="I8762" s="155" t="s">
        <v>670</v>
      </c>
      <c r="Q8762" s="163"/>
      <c r="S8762">
        <v>59.150000000000006</v>
      </c>
    </row>
    <row r="8763" spans="1:19" x14ac:dyDescent="0.35">
      <c r="A8763" s="163" t="s">
        <v>457</v>
      </c>
      <c r="B8763" s="164" t="s">
        <v>392</v>
      </c>
      <c r="C8763" t="s">
        <v>457</v>
      </c>
      <c r="D8763" s="165" t="s">
        <v>646</v>
      </c>
      <c r="F8763" t="s">
        <v>286</v>
      </c>
      <c r="G8763" s="159">
        <f t="shared" si="397"/>
        <v>87.600000000000009</v>
      </c>
      <c r="H8763" s="159">
        <f t="shared" si="398"/>
        <v>0</v>
      </c>
      <c r="I8763" s="155" t="s">
        <v>671</v>
      </c>
      <c r="Q8763" s="163"/>
      <c r="S8763">
        <v>87.600000000000009</v>
      </c>
    </row>
    <row r="8764" spans="1:19" x14ac:dyDescent="0.35">
      <c r="A8764" s="163" t="s">
        <v>457</v>
      </c>
      <c r="B8764" s="164" t="s">
        <v>392</v>
      </c>
      <c r="C8764" t="s">
        <v>457</v>
      </c>
      <c r="D8764" s="165" t="s">
        <v>646</v>
      </c>
      <c r="F8764" t="s">
        <v>286</v>
      </c>
      <c r="G8764" s="159">
        <f t="shared" si="397"/>
        <v>111.80000000000001</v>
      </c>
      <c r="H8764" s="159">
        <f t="shared" si="398"/>
        <v>0</v>
      </c>
      <c r="I8764" s="155" t="s">
        <v>672</v>
      </c>
      <c r="Q8764" s="163"/>
      <c r="S8764">
        <v>111.80000000000001</v>
      </c>
    </row>
    <row r="8765" spans="1:19" x14ac:dyDescent="0.35">
      <c r="A8765" s="163" t="s">
        <v>457</v>
      </c>
      <c r="B8765" s="164" t="s">
        <v>392</v>
      </c>
      <c r="C8765" t="s">
        <v>457</v>
      </c>
      <c r="D8765" s="165" t="s">
        <v>646</v>
      </c>
      <c r="F8765" t="s">
        <v>286</v>
      </c>
      <c r="G8765" s="159">
        <f t="shared" si="397"/>
        <v>146.4</v>
      </c>
      <c r="H8765" s="159">
        <f t="shared" si="398"/>
        <v>0</v>
      </c>
      <c r="I8765" s="155" t="s">
        <v>673</v>
      </c>
      <c r="Q8765" s="163"/>
      <c r="S8765">
        <v>146.4</v>
      </c>
    </row>
    <row r="8766" spans="1:19" x14ac:dyDescent="0.35">
      <c r="A8766" s="163" t="s">
        <v>457</v>
      </c>
      <c r="B8766" s="164" t="s">
        <v>392</v>
      </c>
      <c r="C8766" t="s">
        <v>457</v>
      </c>
      <c r="D8766" s="165" t="s">
        <v>646</v>
      </c>
      <c r="F8766" t="s">
        <v>286</v>
      </c>
      <c r="G8766" s="159">
        <f t="shared" si="397"/>
        <v>172.5</v>
      </c>
      <c r="H8766" s="159">
        <f t="shared" si="398"/>
        <v>0</v>
      </c>
      <c r="I8766" s="155" t="s">
        <v>674</v>
      </c>
      <c r="Q8766" s="163"/>
      <c r="S8766">
        <v>172.5</v>
      </c>
    </row>
    <row r="8767" spans="1:19" x14ac:dyDescent="0.35">
      <c r="A8767" s="163" t="s">
        <v>294</v>
      </c>
      <c r="B8767" s="164" t="s">
        <v>396</v>
      </c>
      <c r="C8767" t="s">
        <v>294</v>
      </c>
      <c r="D8767" s="165" t="s">
        <v>646</v>
      </c>
      <c r="F8767" t="s">
        <v>286</v>
      </c>
      <c r="G8767" s="159">
        <f t="shared" si="397"/>
        <v>16.8</v>
      </c>
      <c r="H8767" s="159">
        <f t="shared" si="398"/>
        <v>0</v>
      </c>
      <c r="I8767" s="155" t="s">
        <v>471</v>
      </c>
      <c r="Q8767" s="163"/>
      <c r="S8767">
        <v>16.8</v>
      </c>
    </row>
    <row r="8768" spans="1:19" x14ac:dyDescent="0.35">
      <c r="A8768" s="163" t="s">
        <v>294</v>
      </c>
      <c r="B8768" s="164" t="s">
        <v>396</v>
      </c>
      <c r="C8768" t="s">
        <v>294</v>
      </c>
      <c r="D8768" s="165" t="s">
        <v>646</v>
      </c>
      <c r="F8768" t="s">
        <v>286</v>
      </c>
      <c r="G8768" s="159">
        <f t="shared" si="397"/>
        <v>19.850000000000001</v>
      </c>
      <c r="H8768" s="159">
        <f t="shared" si="398"/>
        <v>0</v>
      </c>
      <c r="I8768" s="155" t="s">
        <v>662</v>
      </c>
      <c r="Q8768" s="163"/>
      <c r="S8768">
        <v>19.850000000000001</v>
      </c>
    </row>
    <row r="8769" spans="1:19" x14ac:dyDescent="0.35">
      <c r="A8769" s="163" t="s">
        <v>294</v>
      </c>
      <c r="B8769" s="164" t="s">
        <v>396</v>
      </c>
      <c r="C8769" t="s">
        <v>294</v>
      </c>
      <c r="D8769" s="165" t="s">
        <v>646</v>
      </c>
      <c r="F8769" t="s">
        <v>286</v>
      </c>
      <c r="G8769" s="159">
        <f t="shared" si="397"/>
        <v>23.35</v>
      </c>
      <c r="H8769" s="159">
        <f t="shared" si="398"/>
        <v>0</v>
      </c>
      <c r="I8769" s="155" t="s">
        <v>663</v>
      </c>
      <c r="Q8769" s="163"/>
      <c r="S8769">
        <v>23.35</v>
      </c>
    </row>
    <row r="8770" spans="1:19" x14ac:dyDescent="0.35">
      <c r="A8770" s="163" t="s">
        <v>294</v>
      </c>
      <c r="B8770" s="164" t="s">
        <v>396</v>
      </c>
      <c r="C8770" t="s">
        <v>294</v>
      </c>
      <c r="D8770" s="165" t="s">
        <v>646</v>
      </c>
      <c r="F8770" t="s">
        <v>286</v>
      </c>
      <c r="G8770" s="159">
        <f t="shared" si="397"/>
        <v>26.05</v>
      </c>
      <c r="H8770" s="159">
        <f t="shared" si="398"/>
        <v>0</v>
      </c>
      <c r="I8770" s="155" t="s">
        <v>664</v>
      </c>
      <c r="Q8770" s="163"/>
      <c r="S8770">
        <v>26.05</v>
      </c>
    </row>
    <row r="8771" spans="1:19" x14ac:dyDescent="0.35">
      <c r="A8771" s="163" t="s">
        <v>294</v>
      </c>
      <c r="B8771" s="164" t="s">
        <v>396</v>
      </c>
      <c r="C8771" t="s">
        <v>294</v>
      </c>
      <c r="D8771" s="165" t="s">
        <v>646</v>
      </c>
      <c r="F8771" t="s">
        <v>286</v>
      </c>
      <c r="G8771" s="159">
        <f t="shared" si="397"/>
        <v>28.700000000000003</v>
      </c>
      <c r="H8771" s="159">
        <f t="shared" si="398"/>
        <v>0</v>
      </c>
      <c r="I8771" s="155" t="s">
        <v>665</v>
      </c>
      <c r="Q8771" s="163"/>
      <c r="S8771">
        <v>28.700000000000003</v>
      </c>
    </row>
    <row r="8772" spans="1:19" x14ac:dyDescent="0.35">
      <c r="A8772" s="163" t="s">
        <v>294</v>
      </c>
      <c r="B8772" s="164" t="s">
        <v>396</v>
      </c>
      <c r="C8772" t="s">
        <v>294</v>
      </c>
      <c r="D8772" s="165" t="s">
        <v>646</v>
      </c>
      <c r="F8772" t="s">
        <v>286</v>
      </c>
      <c r="G8772" s="159">
        <f t="shared" si="397"/>
        <v>32.450000000000003</v>
      </c>
      <c r="H8772" s="159">
        <f t="shared" si="398"/>
        <v>0</v>
      </c>
      <c r="I8772" s="155" t="s">
        <v>666</v>
      </c>
      <c r="Q8772" s="163"/>
      <c r="S8772">
        <v>32.450000000000003</v>
      </c>
    </row>
    <row r="8773" spans="1:19" x14ac:dyDescent="0.35">
      <c r="A8773" s="163" t="s">
        <v>294</v>
      </c>
      <c r="B8773" s="164" t="s">
        <v>396</v>
      </c>
      <c r="C8773" t="s">
        <v>294</v>
      </c>
      <c r="D8773" s="165" t="s">
        <v>646</v>
      </c>
      <c r="F8773" t="s">
        <v>286</v>
      </c>
      <c r="G8773" s="159">
        <f t="shared" si="397"/>
        <v>35.5</v>
      </c>
      <c r="H8773" s="159">
        <f t="shared" si="398"/>
        <v>0</v>
      </c>
      <c r="I8773" s="155" t="s">
        <v>667</v>
      </c>
      <c r="Q8773" s="163"/>
      <c r="S8773">
        <v>35.5</v>
      </c>
    </row>
    <row r="8774" spans="1:19" x14ac:dyDescent="0.35">
      <c r="A8774" s="163" t="s">
        <v>294</v>
      </c>
      <c r="B8774" s="164" t="s">
        <v>396</v>
      </c>
      <c r="C8774" t="s">
        <v>294</v>
      </c>
      <c r="D8774" s="165" t="s">
        <v>646</v>
      </c>
      <c r="F8774" t="s">
        <v>286</v>
      </c>
      <c r="G8774" s="159">
        <f t="shared" si="397"/>
        <v>38.550000000000004</v>
      </c>
      <c r="H8774" s="159">
        <f t="shared" si="398"/>
        <v>0</v>
      </c>
      <c r="I8774" s="155" t="s">
        <v>668</v>
      </c>
      <c r="Q8774" s="163"/>
      <c r="S8774">
        <v>38.550000000000004</v>
      </c>
    </row>
    <row r="8775" spans="1:19" x14ac:dyDescent="0.35">
      <c r="A8775" s="163" t="s">
        <v>294</v>
      </c>
      <c r="B8775" s="164" t="s">
        <v>396</v>
      </c>
      <c r="C8775" t="s">
        <v>294</v>
      </c>
      <c r="D8775" s="165" t="s">
        <v>646</v>
      </c>
      <c r="F8775" t="s">
        <v>286</v>
      </c>
      <c r="G8775" s="159">
        <f t="shared" si="397"/>
        <v>41.6</v>
      </c>
      <c r="H8775" s="159">
        <f t="shared" si="398"/>
        <v>0</v>
      </c>
      <c r="I8775" s="155" t="s">
        <v>669</v>
      </c>
      <c r="Q8775" s="163"/>
      <c r="S8775">
        <v>41.6</v>
      </c>
    </row>
    <row r="8776" spans="1:19" x14ac:dyDescent="0.35">
      <c r="A8776" s="163" t="s">
        <v>294</v>
      </c>
      <c r="B8776" s="164" t="s">
        <v>396</v>
      </c>
      <c r="C8776" t="s">
        <v>294</v>
      </c>
      <c r="D8776" s="165" t="s">
        <v>646</v>
      </c>
      <c r="F8776" t="s">
        <v>286</v>
      </c>
      <c r="G8776" s="159">
        <f t="shared" si="397"/>
        <v>44.650000000000006</v>
      </c>
      <c r="H8776" s="159">
        <f t="shared" si="398"/>
        <v>0</v>
      </c>
      <c r="I8776" s="155" t="s">
        <v>670</v>
      </c>
      <c r="Q8776" s="163"/>
      <c r="S8776">
        <v>44.650000000000006</v>
      </c>
    </row>
    <row r="8777" spans="1:19" x14ac:dyDescent="0.35">
      <c r="A8777" s="163" t="s">
        <v>294</v>
      </c>
      <c r="B8777" s="164" t="s">
        <v>396</v>
      </c>
      <c r="C8777" t="s">
        <v>294</v>
      </c>
      <c r="D8777" s="165" t="s">
        <v>646</v>
      </c>
      <c r="F8777" t="s">
        <v>286</v>
      </c>
      <c r="G8777" s="159">
        <f t="shared" si="397"/>
        <v>64.2</v>
      </c>
      <c r="H8777" s="159">
        <f t="shared" si="398"/>
        <v>0</v>
      </c>
      <c r="I8777" s="155" t="s">
        <v>671</v>
      </c>
      <c r="Q8777" s="163"/>
      <c r="S8777">
        <v>64.2</v>
      </c>
    </row>
    <row r="8778" spans="1:19" x14ac:dyDescent="0.35">
      <c r="A8778" s="163" t="s">
        <v>294</v>
      </c>
      <c r="B8778" s="164" t="s">
        <v>396</v>
      </c>
      <c r="C8778" t="s">
        <v>294</v>
      </c>
      <c r="D8778" s="165" t="s">
        <v>646</v>
      </c>
      <c r="F8778" t="s">
        <v>286</v>
      </c>
      <c r="G8778" s="159">
        <f t="shared" si="397"/>
        <v>80.5</v>
      </c>
      <c r="H8778" s="159">
        <f t="shared" si="398"/>
        <v>0</v>
      </c>
      <c r="I8778" s="155" t="s">
        <v>672</v>
      </c>
      <c r="Q8778" s="163"/>
      <c r="S8778">
        <v>80.5</v>
      </c>
    </row>
    <row r="8779" spans="1:19" x14ac:dyDescent="0.35">
      <c r="A8779" s="163" t="s">
        <v>294</v>
      </c>
      <c r="B8779" s="164" t="s">
        <v>396</v>
      </c>
      <c r="C8779" t="s">
        <v>294</v>
      </c>
      <c r="D8779" s="165" t="s">
        <v>646</v>
      </c>
      <c r="F8779" t="s">
        <v>286</v>
      </c>
      <c r="G8779" s="159">
        <f t="shared" si="397"/>
        <v>104.30000000000001</v>
      </c>
      <c r="H8779" s="159">
        <f t="shared" si="398"/>
        <v>0</v>
      </c>
      <c r="I8779" s="155" t="s">
        <v>673</v>
      </c>
      <c r="Q8779" s="163"/>
      <c r="S8779">
        <v>104.30000000000001</v>
      </c>
    </row>
    <row r="8780" spans="1:19" x14ac:dyDescent="0.35">
      <c r="A8780" s="163" t="s">
        <v>294</v>
      </c>
      <c r="B8780" s="164" t="s">
        <v>396</v>
      </c>
      <c r="C8780" t="s">
        <v>294</v>
      </c>
      <c r="D8780" s="165" t="s">
        <v>646</v>
      </c>
      <c r="F8780" t="s">
        <v>286</v>
      </c>
      <c r="G8780" s="159">
        <f t="shared" si="397"/>
        <v>121.9</v>
      </c>
      <c r="H8780" s="159">
        <f t="shared" si="398"/>
        <v>0</v>
      </c>
      <c r="I8780" s="155" t="s">
        <v>674</v>
      </c>
      <c r="Q8780" s="163"/>
      <c r="S8780">
        <v>121.9</v>
      </c>
    </row>
    <row r="8781" spans="1:19" x14ac:dyDescent="0.35">
      <c r="A8781" s="163" t="s">
        <v>292</v>
      </c>
      <c r="B8781" s="164" t="s">
        <v>391</v>
      </c>
      <c r="C8781" t="s">
        <v>292</v>
      </c>
      <c r="D8781" s="165" t="s">
        <v>646</v>
      </c>
      <c r="F8781" t="s">
        <v>286</v>
      </c>
      <c r="G8781" s="159">
        <f t="shared" ref="G8781:G8794" si="399">S8781</f>
        <v>19.100000000000001</v>
      </c>
      <c r="H8781" s="159">
        <f t="shared" ref="H8781:H8794" si="400">T8781</f>
        <v>0</v>
      </c>
      <c r="I8781" s="155" t="s">
        <v>471</v>
      </c>
      <c r="Q8781" s="163"/>
      <c r="S8781">
        <v>19.100000000000001</v>
      </c>
    </row>
    <row r="8782" spans="1:19" x14ac:dyDescent="0.35">
      <c r="A8782" s="163" t="s">
        <v>292</v>
      </c>
      <c r="B8782" s="164" t="s">
        <v>391</v>
      </c>
      <c r="C8782" t="s">
        <v>292</v>
      </c>
      <c r="D8782" s="165" t="s">
        <v>646</v>
      </c>
      <c r="F8782" t="s">
        <v>286</v>
      </c>
      <c r="G8782" s="159">
        <f t="shared" si="399"/>
        <v>21.8</v>
      </c>
      <c r="H8782" s="159">
        <f t="shared" si="400"/>
        <v>0</v>
      </c>
      <c r="I8782" s="155" t="s">
        <v>662</v>
      </c>
      <c r="Q8782" s="163"/>
      <c r="S8782">
        <v>21.8</v>
      </c>
    </row>
    <row r="8783" spans="1:19" x14ac:dyDescent="0.35">
      <c r="A8783" s="163" t="s">
        <v>292</v>
      </c>
      <c r="B8783" s="164" t="s">
        <v>391</v>
      </c>
      <c r="C8783" t="s">
        <v>292</v>
      </c>
      <c r="D8783" s="165" t="s">
        <v>646</v>
      </c>
      <c r="F8783" t="s">
        <v>286</v>
      </c>
      <c r="G8783" s="159">
        <f t="shared" si="399"/>
        <v>27.650000000000002</v>
      </c>
      <c r="H8783" s="159">
        <f t="shared" si="400"/>
        <v>0</v>
      </c>
      <c r="I8783" s="155" t="s">
        <v>663</v>
      </c>
      <c r="Q8783" s="163"/>
      <c r="S8783">
        <v>27.650000000000002</v>
      </c>
    </row>
    <row r="8784" spans="1:19" x14ac:dyDescent="0.35">
      <c r="A8784" s="163" t="s">
        <v>292</v>
      </c>
      <c r="B8784" s="164" t="s">
        <v>391</v>
      </c>
      <c r="C8784" t="s">
        <v>292</v>
      </c>
      <c r="D8784" s="165" t="s">
        <v>646</v>
      </c>
      <c r="F8784" t="s">
        <v>286</v>
      </c>
      <c r="G8784" s="159">
        <f t="shared" si="399"/>
        <v>30.75</v>
      </c>
      <c r="H8784" s="159">
        <f t="shared" si="400"/>
        <v>0</v>
      </c>
      <c r="I8784" s="155" t="s">
        <v>664</v>
      </c>
      <c r="Q8784" s="163"/>
      <c r="S8784">
        <v>30.75</v>
      </c>
    </row>
    <row r="8785" spans="1:20" x14ac:dyDescent="0.35">
      <c r="A8785" s="163" t="s">
        <v>292</v>
      </c>
      <c r="B8785" s="164" t="s">
        <v>391</v>
      </c>
      <c r="C8785" t="s">
        <v>292</v>
      </c>
      <c r="D8785" s="165" t="s">
        <v>646</v>
      </c>
      <c r="F8785" t="s">
        <v>286</v>
      </c>
      <c r="G8785" s="159">
        <f t="shared" si="399"/>
        <v>33.85</v>
      </c>
      <c r="H8785" s="159">
        <f t="shared" si="400"/>
        <v>0</v>
      </c>
      <c r="I8785" s="155" t="s">
        <v>665</v>
      </c>
      <c r="Q8785" s="163"/>
      <c r="S8785">
        <v>33.85</v>
      </c>
    </row>
    <row r="8786" spans="1:20" x14ac:dyDescent="0.35">
      <c r="A8786" s="163" t="s">
        <v>292</v>
      </c>
      <c r="B8786" s="164" t="s">
        <v>391</v>
      </c>
      <c r="C8786" t="s">
        <v>292</v>
      </c>
      <c r="D8786" s="165" t="s">
        <v>646</v>
      </c>
      <c r="F8786" t="s">
        <v>286</v>
      </c>
      <c r="G8786" s="159">
        <f t="shared" si="399"/>
        <v>32.9</v>
      </c>
      <c r="H8786" s="159">
        <f t="shared" si="400"/>
        <v>0</v>
      </c>
      <c r="I8786" s="155" t="s">
        <v>666</v>
      </c>
      <c r="Q8786" s="163"/>
      <c r="S8786">
        <v>32.9</v>
      </c>
    </row>
    <row r="8787" spans="1:20" x14ac:dyDescent="0.35">
      <c r="A8787" s="163" t="s">
        <v>292</v>
      </c>
      <c r="B8787" s="164" t="s">
        <v>391</v>
      </c>
      <c r="C8787" t="s">
        <v>292</v>
      </c>
      <c r="D8787" s="165" t="s">
        <v>646</v>
      </c>
      <c r="F8787" t="s">
        <v>286</v>
      </c>
      <c r="G8787" s="159">
        <f t="shared" si="399"/>
        <v>35.550000000000004</v>
      </c>
      <c r="H8787" s="159">
        <f t="shared" si="400"/>
        <v>0</v>
      </c>
      <c r="I8787" s="155" t="s">
        <v>667</v>
      </c>
      <c r="Q8787" s="163"/>
      <c r="S8787">
        <v>35.550000000000004</v>
      </c>
    </row>
    <row r="8788" spans="1:20" x14ac:dyDescent="0.35">
      <c r="A8788" s="163" t="s">
        <v>292</v>
      </c>
      <c r="B8788" s="164" t="s">
        <v>391</v>
      </c>
      <c r="C8788" t="s">
        <v>292</v>
      </c>
      <c r="D8788" s="165" t="s">
        <v>646</v>
      </c>
      <c r="F8788" t="s">
        <v>286</v>
      </c>
      <c r="G8788" s="159">
        <f t="shared" si="399"/>
        <v>38.25</v>
      </c>
      <c r="H8788" s="159">
        <f t="shared" si="400"/>
        <v>0</v>
      </c>
      <c r="I8788" s="155" t="s">
        <v>668</v>
      </c>
      <c r="Q8788" s="163"/>
      <c r="S8788">
        <v>38.25</v>
      </c>
    </row>
    <row r="8789" spans="1:20" x14ac:dyDescent="0.35">
      <c r="A8789" s="163" t="s">
        <v>292</v>
      </c>
      <c r="B8789" s="164" t="s">
        <v>391</v>
      </c>
      <c r="C8789" t="s">
        <v>292</v>
      </c>
      <c r="D8789" s="165" t="s">
        <v>646</v>
      </c>
      <c r="F8789" t="s">
        <v>286</v>
      </c>
      <c r="G8789" s="159">
        <f t="shared" si="399"/>
        <v>40.950000000000003</v>
      </c>
      <c r="H8789" s="159">
        <f t="shared" si="400"/>
        <v>0</v>
      </c>
      <c r="I8789" s="155" t="s">
        <v>669</v>
      </c>
      <c r="Q8789" s="163"/>
      <c r="S8789">
        <v>40.950000000000003</v>
      </c>
    </row>
    <row r="8790" spans="1:20" x14ac:dyDescent="0.35">
      <c r="A8790" s="163" t="s">
        <v>292</v>
      </c>
      <c r="B8790" s="164" t="s">
        <v>391</v>
      </c>
      <c r="C8790" t="s">
        <v>292</v>
      </c>
      <c r="D8790" s="165" t="s">
        <v>646</v>
      </c>
      <c r="F8790" t="s">
        <v>286</v>
      </c>
      <c r="G8790" s="159">
        <f t="shared" si="399"/>
        <v>43.6</v>
      </c>
      <c r="H8790" s="159">
        <f t="shared" si="400"/>
        <v>0</v>
      </c>
      <c r="I8790" s="155" t="s">
        <v>670</v>
      </c>
      <c r="Q8790" s="163"/>
      <c r="S8790">
        <v>43.6</v>
      </c>
    </row>
    <row r="8791" spans="1:20" x14ac:dyDescent="0.35">
      <c r="A8791" s="163" t="s">
        <v>292</v>
      </c>
      <c r="B8791" s="164" t="s">
        <v>391</v>
      </c>
      <c r="C8791" t="s">
        <v>292</v>
      </c>
      <c r="D8791" s="165" t="s">
        <v>646</v>
      </c>
      <c r="F8791" t="s">
        <v>286</v>
      </c>
      <c r="G8791" s="159">
        <f t="shared" si="399"/>
        <v>61.1</v>
      </c>
      <c r="H8791" s="159">
        <f t="shared" si="400"/>
        <v>0</v>
      </c>
      <c r="I8791" s="155" t="s">
        <v>671</v>
      </c>
      <c r="Q8791" s="163"/>
      <c r="S8791">
        <v>61.1</v>
      </c>
    </row>
    <row r="8792" spans="1:20" x14ac:dyDescent="0.35">
      <c r="A8792" s="163" t="s">
        <v>292</v>
      </c>
      <c r="B8792" s="164" t="s">
        <v>391</v>
      </c>
      <c r="C8792" t="s">
        <v>292</v>
      </c>
      <c r="D8792" s="165" t="s">
        <v>646</v>
      </c>
      <c r="F8792" t="s">
        <v>286</v>
      </c>
      <c r="G8792" s="159">
        <f t="shared" si="399"/>
        <v>75.400000000000006</v>
      </c>
      <c r="H8792" s="159">
        <f t="shared" si="400"/>
        <v>0</v>
      </c>
      <c r="I8792" s="155" t="s">
        <v>672</v>
      </c>
      <c r="Q8792" s="163"/>
      <c r="S8792">
        <v>75.400000000000006</v>
      </c>
    </row>
    <row r="8793" spans="1:20" x14ac:dyDescent="0.35">
      <c r="A8793" s="163" t="s">
        <v>292</v>
      </c>
      <c r="B8793" s="164" t="s">
        <v>391</v>
      </c>
      <c r="C8793" t="s">
        <v>292</v>
      </c>
      <c r="D8793" s="165" t="s">
        <v>646</v>
      </c>
      <c r="F8793" t="s">
        <v>286</v>
      </c>
      <c r="G8793" s="159">
        <f t="shared" si="399"/>
        <v>96.7</v>
      </c>
      <c r="H8793" s="159">
        <f t="shared" si="400"/>
        <v>0</v>
      </c>
      <c r="I8793" s="155" t="s">
        <v>673</v>
      </c>
      <c r="Q8793" s="163"/>
      <c r="S8793">
        <v>96.7</v>
      </c>
    </row>
    <row r="8794" spans="1:20" x14ac:dyDescent="0.35">
      <c r="A8794" s="163" t="s">
        <v>292</v>
      </c>
      <c r="B8794" s="164" t="s">
        <v>391</v>
      </c>
      <c r="C8794" t="s">
        <v>292</v>
      </c>
      <c r="D8794" s="165" t="s">
        <v>646</v>
      </c>
      <c r="F8794" t="s">
        <v>286</v>
      </c>
      <c r="G8794" s="159">
        <f t="shared" si="399"/>
        <v>112.2</v>
      </c>
      <c r="H8794" s="159">
        <f t="shared" si="400"/>
        <v>0</v>
      </c>
      <c r="I8794" s="155" t="s">
        <v>674</v>
      </c>
      <c r="Q8794" s="163"/>
      <c r="S8794">
        <v>112.2</v>
      </c>
    </row>
    <row r="8795" spans="1:20" x14ac:dyDescent="0.35">
      <c r="A8795" s="163" t="s">
        <v>292</v>
      </c>
      <c r="B8795" s="164" t="s">
        <v>391</v>
      </c>
      <c r="C8795" t="s">
        <v>292</v>
      </c>
      <c r="D8795" s="165" t="s">
        <v>381</v>
      </c>
      <c r="F8795" t="s">
        <v>386</v>
      </c>
      <c r="G8795" s="159">
        <f t="shared" ref="G8795:G8800" si="401">S8795</f>
        <v>7.4</v>
      </c>
      <c r="H8795" s="159">
        <f t="shared" ref="H8795:H8800" si="402">T8795</f>
        <v>5</v>
      </c>
      <c r="I8795" s="155" t="s">
        <v>472</v>
      </c>
      <c r="Q8795" s="163"/>
      <c r="S8795">
        <v>7.4</v>
      </c>
      <c r="T8795">
        <v>5</v>
      </c>
    </row>
    <row r="8796" spans="1:20" x14ac:dyDescent="0.35">
      <c r="A8796" s="163" t="s">
        <v>459</v>
      </c>
      <c r="B8796" s="164" t="s">
        <v>460</v>
      </c>
      <c r="C8796" t="s">
        <v>459</v>
      </c>
      <c r="D8796" s="165" t="s">
        <v>381</v>
      </c>
      <c r="F8796" t="s">
        <v>386</v>
      </c>
      <c r="G8796" s="159">
        <f t="shared" si="401"/>
        <v>5.8500000000000005</v>
      </c>
      <c r="H8796" s="159">
        <f t="shared" si="402"/>
        <v>5.15</v>
      </c>
      <c r="I8796" s="155" t="s">
        <v>472</v>
      </c>
      <c r="Q8796" s="163"/>
      <c r="S8796">
        <v>5.8500000000000005</v>
      </c>
      <c r="T8796">
        <v>5.15</v>
      </c>
    </row>
    <row r="8797" spans="1:20" x14ac:dyDescent="0.35">
      <c r="A8797" s="163" t="s">
        <v>457</v>
      </c>
      <c r="B8797" s="164" t="s">
        <v>392</v>
      </c>
      <c r="C8797" t="s">
        <v>457</v>
      </c>
      <c r="D8797" s="165" t="s">
        <v>381</v>
      </c>
      <c r="F8797" t="s">
        <v>386</v>
      </c>
      <c r="G8797" s="159">
        <f t="shared" si="401"/>
        <v>9.35</v>
      </c>
      <c r="H8797" s="159">
        <f t="shared" si="402"/>
        <v>6.25</v>
      </c>
      <c r="I8797" s="155" t="s">
        <v>472</v>
      </c>
      <c r="Q8797" s="163"/>
      <c r="S8797">
        <v>9.35</v>
      </c>
      <c r="T8797">
        <v>6.25</v>
      </c>
    </row>
    <row r="8798" spans="1:20" x14ac:dyDescent="0.35">
      <c r="A8798" s="163" t="s">
        <v>294</v>
      </c>
      <c r="B8798" s="164" t="s">
        <v>396</v>
      </c>
      <c r="C8798" t="s">
        <v>294</v>
      </c>
      <c r="D8798" s="165" t="s">
        <v>381</v>
      </c>
      <c r="F8798" t="s">
        <v>386</v>
      </c>
      <c r="G8798" s="159">
        <f t="shared" si="401"/>
        <v>9.2000000000000011</v>
      </c>
      <c r="H8798" s="159">
        <f t="shared" si="402"/>
        <v>4.95</v>
      </c>
      <c r="I8798" s="155" t="s">
        <v>472</v>
      </c>
      <c r="Q8798" s="163"/>
      <c r="S8798">
        <v>9.2000000000000011</v>
      </c>
      <c r="T8798">
        <v>4.95</v>
      </c>
    </row>
    <row r="8799" spans="1:20" x14ac:dyDescent="0.35">
      <c r="A8799" s="163" t="s">
        <v>458</v>
      </c>
      <c r="B8799" s="164" t="s">
        <v>399</v>
      </c>
      <c r="C8799" t="s">
        <v>458</v>
      </c>
      <c r="D8799" s="165" t="s">
        <v>381</v>
      </c>
      <c r="F8799" t="s">
        <v>386</v>
      </c>
      <c r="G8799" s="159">
        <f t="shared" si="401"/>
        <v>8.65</v>
      </c>
      <c r="H8799" s="159">
        <f t="shared" si="402"/>
        <v>5.4</v>
      </c>
      <c r="I8799" s="155" t="s">
        <v>472</v>
      </c>
      <c r="Q8799" s="163"/>
      <c r="S8799">
        <v>8.65</v>
      </c>
      <c r="T8799">
        <v>5.4</v>
      </c>
    </row>
    <row r="8800" spans="1:20" x14ac:dyDescent="0.35">
      <c r="A8800" s="163" t="s">
        <v>456</v>
      </c>
      <c r="B8800" s="164" t="s">
        <v>390</v>
      </c>
      <c r="C8800" t="s">
        <v>456</v>
      </c>
      <c r="D8800" s="165" t="s">
        <v>381</v>
      </c>
      <c r="F8800" t="s">
        <v>386</v>
      </c>
      <c r="G8800" s="159">
        <f t="shared" si="401"/>
        <v>9.35</v>
      </c>
      <c r="H8800" s="159">
        <f t="shared" si="402"/>
        <v>4.45</v>
      </c>
      <c r="I8800" s="155" t="s">
        <v>472</v>
      </c>
      <c r="Q8800" s="163"/>
      <c r="S8800">
        <v>9.35</v>
      </c>
      <c r="T8800">
        <v>4.45</v>
      </c>
    </row>
    <row r="8801" spans="1:21" x14ac:dyDescent="0.35">
      <c r="A8801" s="163" t="s">
        <v>292</v>
      </c>
      <c r="B8801" s="164" t="s">
        <v>391</v>
      </c>
      <c r="C8801" t="s">
        <v>292</v>
      </c>
      <c r="D8801" s="165" t="s">
        <v>321</v>
      </c>
      <c r="F8801" t="s">
        <v>277</v>
      </c>
      <c r="G8801" s="159">
        <f t="shared" ref="G8801" si="403">S8801</f>
        <v>6</v>
      </c>
      <c r="H8801" s="159">
        <f t="shared" ref="H8801" si="404">T8801</f>
        <v>7.8000000000000007</v>
      </c>
      <c r="I8801" s="155" t="s">
        <v>470</v>
      </c>
      <c r="Q8801" s="163"/>
      <c r="S8801">
        <v>6</v>
      </c>
      <c r="T8801">
        <v>7.8000000000000007</v>
      </c>
    </row>
    <row r="8802" spans="1:21" x14ac:dyDescent="0.35">
      <c r="A8802" s="163" t="s">
        <v>459</v>
      </c>
      <c r="B8802" s="164" t="s">
        <v>460</v>
      </c>
      <c r="C8802" t="s">
        <v>459</v>
      </c>
      <c r="D8802" s="165" t="s">
        <v>321</v>
      </c>
      <c r="F8802" t="s">
        <v>277</v>
      </c>
      <c r="G8802" s="159">
        <f t="shared" ref="G8802:G8806" si="405">S8802</f>
        <v>5.7</v>
      </c>
      <c r="H8802" s="159">
        <f t="shared" ref="H8802:H8806" si="406">T8802</f>
        <v>4.7</v>
      </c>
      <c r="I8802" s="155" t="s">
        <v>470</v>
      </c>
      <c r="Q8802" s="163"/>
      <c r="S8802">
        <v>5.7</v>
      </c>
      <c r="T8802">
        <v>4.7</v>
      </c>
    </row>
    <row r="8803" spans="1:21" x14ac:dyDescent="0.35">
      <c r="A8803" s="163" t="s">
        <v>457</v>
      </c>
      <c r="B8803" s="164" t="s">
        <v>392</v>
      </c>
      <c r="C8803" t="s">
        <v>457</v>
      </c>
      <c r="D8803" s="165" t="s">
        <v>321</v>
      </c>
      <c r="F8803" t="s">
        <v>277</v>
      </c>
      <c r="G8803" s="159">
        <f t="shared" si="405"/>
        <v>6.75</v>
      </c>
      <c r="H8803" s="159">
        <f t="shared" si="406"/>
        <v>11.450000000000001</v>
      </c>
      <c r="I8803" s="155" t="s">
        <v>470</v>
      </c>
      <c r="Q8803" s="163"/>
      <c r="S8803">
        <v>6.75</v>
      </c>
      <c r="T8803">
        <v>11.450000000000001</v>
      </c>
    </row>
    <row r="8804" spans="1:21" x14ac:dyDescent="0.35">
      <c r="A8804" s="163" t="s">
        <v>294</v>
      </c>
      <c r="B8804" s="164" t="s">
        <v>396</v>
      </c>
      <c r="C8804" t="s">
        <v>294</v>
      </c>
      <c r="D8804" s="165" t="s">
        <v>321</v>
      </c>
      <c r="F8804" t="s">
        <v>277</v>
      </c>
      <c r="G8804" s="159">
        <f t="shared" si="405"/>
        <v>6.75</v>
      </c>
      <c r="H8804" s="159">
        <f t="shared" si="406"/>
        <v>9.8000000000000007</v>
      </c>
      <c r="I8804" s="155" t="s">
        <v>470</v>
      </c>
      <c r="Q8804" s="163"/>
      <c r="S8804">
        <v>6.75</v>
      </c>
      <c r="T8804">
        <v>9.8000000000000007</v>
      </c>
    </row>
    <row r="8805" spans="1:21" x14ac:dyDescent="0.35">
      <c r="A8805" s="163" t="s">
        <v>458</v>
      </c>
      <c r="B8805" s="164" t="s">
        <v>399</v>
      </c>
      <c r="C8805" t="s">
        <v>458</v>
      </c>
      <c r="D8805" s="165" t="s">
        <v>321</v>
      </c>
      <c r="F8805" t="s">
        <v>277</v>
      </c>
      <c r="G8805" s="159">
        <f t="shared" si="405"/>
        <v>7.7</v>
      </c>
      <c r="H8805" s="159">
        <f t="shared" si="406"/>
        <v>8.25</v>
      </c>
      <c r="I8805" s="155" t="s">
        <v>470</v>
      </c>
      <c r="Q8805" s="163"/>
      <c r="S8805">
        <v>7.7</v>
      </c>
      <c r="T8805">
        <v>8.25</v>
      </c>
    </row>
    <row r="8806" spans="1:21" x14ac:dyDescent="0.35">
      <c r="A8806" s="163" t="s">
        <v>456</v>
      </c>
      <c r="B8806" s="164" t="s">
        <v>390</v>
      </c>
      <c r="C8806" t="s">
        <v>456</v>
      </c>
      <c r="D8806" s="165" t="s">
        <v>321</v>
      </c>
      <c r="F8806" t="s">
        <v>277</v>
      </c>
      <c r="G8806" s="159">
        <f t="shared" si="405"/>
        <v>6.8000000000000007</v>
      </c>
      <c r="H8806" s="159">
        <f t="shared" si="406"/>
        <v>9.5</v>
      </c>
      <c r="I8806" s="155" t="s">
        <v>470</v>
      </c>
      <c r="Q8806" s="163"/>
      <c r="S8806">
        <v>6.8000000000000007</v>
      </c>
      <c r="T8806">
        <v>9.5</v>
      </c>
    </row>
    <row r="8807" spans="1:21" s="194" customFormat="1" x14ac:dyDescent="0.35">
      <c r="A8807" s="194" t="s">
        <v>42</v>
      </c>
      <c r="B8807" s="195" t="s">
        <v>400</v>
      </c>
      <c r="C8807" s="194" t="s">
        <v>42</v>
      </c>
      <c r="D8807" s="196" t="s">
        <v>283</v>
      </c>
      <c r="E8807" s="194" t="s">
        <v>716</v>
      </c>
      <c r="F8807" s="194" t="s">
        <v>286</v>
      </c>
      <c r="G8807" s="197">
        <f t="shared" ref="G8807" si="407">S8807</f>
        <v>9.35</v>
      </c>
      <c r="H8807" s="197">
        <f t="shared" ref="H8807" si="408">T8807</f>
        <v>2.89</v>
      </c>
      <c r="I8807" s="198" t="s">
        <v>473</v>
      </c>
      <c r="K8807" s="195" t="s">
        <v>292</v>
      </c>
      <c r="L8807" s="195" t="s">
        <v>391</v>
      </c>
      <c r="M8807" s="195" t="s">
        <v>467</v>
      </c>
      <c r="N8807" s="195" t="s">
        <v>42</v>
      </c>
      <c r="O8807" s="195" t="s">
        <v>400</v>
      </c>
      <c r="P8807" s="194">
        <v>5000</v>
      </c>
      <c r="Q8807" s="194">
        <v>5000</v>
      </c>
      <c r="R8807" s="194">
        <v>1</v>
      </c>
      <c r="S8807" s="194">
        <v>9.35</v>
      </c>
      <c r="T8807" s="194">
        <v>2.89</v>
      </c>
      <c r="U8807" s="194" t="b" cm="1">
        <f t="array" ref="U8807">_xlfn.IFS(AND(R8807=1,S8807=G8807,T8807=H8807),TRUE,AND(R8807=1,S8807=G8807,H8807="Product NA"),TRUE)</f>
        <v>1</v>
      </c>
    </row>
    <row r="8808" spans="1:21" x14ac:dyDescent="0.35">
      <c r="A8808" t="s">
        <v>76</v>
      </c>
      <c r="B8808" s="164" t="s">
        <v>407</v>
      </c>
      <c r="C8808" t="s">
        <v>76</v>
      </c>
      <c r="D8808" s="196" t="s">
        <v>283</v>
      </c>
      <c r="E8808" s="194" t="s">
        <v>716</v>
      </c>
      <c r="F8808" s="194" t="s">
        <v>286</v>
      </c>
      <c r="G8808" s="197">
        <f t="shared" ref="G8808:G8861" si="409">S8808</f>
        <v>6.0500000000000007</v>
      </c>
      <c r="H8808" s="197">
        <f t="shared" ref="H8808:H8861" si="410">T8808</f>
        <v>3.5500000000000003</v>
      </c>
      <c r="I8808" s="198" t="s">
        <v>473</v>
      </c>
      <c r="J8808" s="194"/>
      <c r="K8808" s="195" t="s">
        <v>292</v>
      </c>
      <c r="L8808" s="195" t="s">
        <v>391</v>
      </c>
      <c r="M8808" s="195" t="s">
        <v>467</v>
      </c>
      <c r="N8808" s="195" t="s">
        <v>76</v>
      </c>
      <c r="O8808" s="195" t="s">
        <v>407</v>
      </c>
      <c r="P8808" s="194">
        <v>5000</v>
      </c>
      <c r="Q8808" s="194">
        <v>5000</v>
      </c>
      <c r="R8808" s="194">
        <v>1</v>
      </c>
      <c r="S8808" s="194">
        <v>6.0500000000000007</v>
      </c>
      <c r="T8808" s="194">
        <v>3.5500000000000003</v>
      </c>
      <c r="U8808" s="194" t="b" cm="1">
        <f t="array" ref="U8808">_xlfn.IFS(AND(R8808=1,S8808=G8808,T8808=H8808),TRUE,AND(R8808=1,S8808=G8808,H8808="Product NA"),TRUE)</f>
        <v>1</v>
      </c>
    </row>
    <row r="8809" spans="1:21" x14ac:dyDescent="0.35">
      <c r="A8809" t="s">
        <v>92</v>
      </c>
      <c r="B8809" s="164" t="s">
        <v>412</v>
      </c>
      <c r="C8809" t="s">
        <v>92</v>
      </c>
      <c r="D8809" s="196" t="s">
        <v>283</v>
      </c>
      <c r="E8809" s="194" t="s">
        <v>716</v>
      </c>
      <c r="F8809" s="194" t="s">
        <v>286</v>
      </c>
      <c r="G8809" s="197">
        <f t="shared" si="409"/>
        <v>11.5</v>
      </c>
      <c r="H8809" s="197">
        <f t="shared" si="410"/>
        <v>3</v>
      </c>
      <c r="I8809" s="198" t="s">
        <v>473</v>
      </c>
      <c r="J8809" s="194"/>
      <c r="K8809" s="195" t="s">
        <v>292</v>
      </c>
      <c r="L8809" s="195" t="s">
        <v>391</v>
      </c>
      <c r="M8809" s="195" t="s">
        <v>467</v>
      </c>
      <c r="N8809" s="195" t="s">
        <v>92</v>
      </c>
      <c r="O8809" s="195" t="s">
        <v>412</v>
      </c>
      <c r="P8809" s="194">
        <v>5000</v>
      </c>
      <c r="Q8809" s="194">
        <v>5000</v>
      </c>
      <c r="R8809" s="194">
        <v>1</v>
      </c>
      <c r="S8809" s="194">
        <v>11.5</v>
      </c>
      <c r="T8809" s="194">
        <v>3</v>
      </c>
      <c r="U8809" s="194" t="b" cm="1">
        <f t="array" ref="U8809">_xlfn.IFS(AND(R8809=1,S8809=G8809,T8809=H8809),TRUE,AND(R8809=1,S8809=G8809,H8809="Product NA"),TRUE)</f>
        <v>1</v>
      </c>
    </row>
    <row r="8810" spans="1:21" x14ac:dyDescent="0.35">
      <c r="A8810" t="s">
        <v>104</v>
      </c>
      <c r="B8810" s="164" t="s">
        <v>415</v>
      </c>
      <c r="C8810" t="s">
        <v>104</v>
      </c>
      <c r="D8810" s="196" t="s">
        <v>283</v>
      </c>
      <c r="E8810" s="194" t="s">
        <v>716</v>
      </c>
      <c r="F8810" s="194" t="s">
        <v>286</v>
      </c>
      <c r="G8810" s="197">
        <f t="shared" si="409"/>
        <v>27</v>
      </c>
      <c r="H8810" s="197">
        <f t="shared" si="410"/>
        <v>2.02</v>
      </c>
      <c r="I8810" s="198" t="s">
        <v>473</v>
      </c>
      <c r="J8810" s="194"/>
      <c r="K8810" s="195" t="s">
        <v>292</v>
      </c>
      <c r="L8810" s="195" t="s">
        <v>391</v>
      </c>
      <c r="M8810" s="195" t="s">
        <v>466</v>
      </c>
      <c r="N8810" s="195" t="s">
        <v>104</v>
      </c>
      <c r="O8810" s="195" t="s">
        <v>415</v>
      </c>
      <c r="P8810" s="194">
        <v>5000</v>
      </c>
      <c r="Q8810" s="194">
        <v>5000</v>
      </c>
      <c r="R8810" s="194">
        <v>1</v>
      </c>
      <c r="S8810" s="194">
        <v>27</v>
      </c>
      <c r="T8810" s="194">
        <v>2.02</v>
      </c>
      <c r="U8810" s="194" t="b" cm="1">
        <f t="array" ref="U8810">_xlfn.IFS(AND(R8810=1,S8810=G8810,T8810=H8810),TRUE,AND(R8810=1,S8810=G8810,H8810="Product NA"),TRUE)</f>
        <v>1</v>
      </c>
    </row>
    <row r="8811" spans="1:21" x14ac:dyDescent="0.35">
      <c r="A8811" t="s">
        <v>162</v>
      </c>
      <c r="B8811" s="164" t="s">
        <v>433</v>
      </c>
      <c r="C8811" t="s">
        <v>162</v>
      </c>
      <c r="D8811" s="196" t="s">
        <v>283</v>
      </c>
      <c r="E8811" s="194" t="s">
        <v>716</v>
      </c>
      <c r="F8811" s="194" t="s">
        <v>286</v>
      </c>
      <c r="G8811" s="197">
        <f t="shared" si="409"/>
        <v>27.35</v>
      </c>
      <c r="H8811" s="197">
        <f t="shared" si="410"/>
        <v>1.44</v>
      </c>
      <c r="I8811" s="198" t="s">
        <v>473</v>
      </c>
      <c r="J8811" s="194"/>
      <c r="K8811" s="195" t="s">
        <v>292</v>
      </c>
      <c r="L8811" s="195" t="s">
        <v>391</v>
      </c>
      <c r="M8811" s="195" t="s">
        <v>466</v>
      </c>
      <c r="N8811" s="195" t="s">
        <v>162</v>
      </c>
      <c r="O8811" s="195" t="s">
        <v>433</v>
      </c>
      <c r="P8811" s="194">
        <v>5000</v>
      </c>
      <c r="Q8811" s="194">
        <v>5000</v>
      </c>
      <c r="R8811" s="194">
        <v>1</v>
      </c>
      <c r="S8811" s="194">
        <v>27.35</v>
      </c>
      <c r="T8811" s="194">
        <v>1.44</v>
      </c>
      <c r="U8811" s="194" t="b" cm="1">
        <f t="array" ref="U8811">_xlfn.IFS(AND(R8811=1,S8811=G8811,T8811=H8811),TRUE,AND(R8811=1,S8811=G8811,H8811="Product NA"),TRUE)</f>
        <v>1</v>
      </c>
    </row>
    <row r="8812" spans="1:21" x14ac:dyDescent="0.35">
      <c r="A8812" t="s">
        <v>188</v>
      </c>
      <c r="B8812" s="164" t="s">
        <v>441</v>
      </c>
      <c r="C8812" t="s">
        <v>188</v>
      </c>
      <c r="D8812" s="196" t="s">
        <v>283</v>
      </c>
      <c r="E8812" s="194" t="s">
        <v>716</v>
      </c>
      <c r="F8812" s="194" t="s">
        <v>286</v>
      </c>
      <c r="G8812" s="197">
        <f t="shared" si="409"/>
        <v>10.600000000000001</v>
      </c>
      <c r="H8812" s="197">
        <f t="shared" si="410"/>
        <v>2.44</v>
      </c>
      <c r="I8812" s="198" t="s">
        <v>473</v>
      </c>
      <c r="J8812" s="194"/>
      <c r="K8812" s="195" t="s">
        <v>292</v>
      </c>
      <c r="L8812" s="195" t="s">
        <v>391</v>
      </c>
      <c r="M8812" s="195" t="s">
        <v>467</v>
      </c>
      <c r="N8812" s="195" t="s">
        <v>298</v>
      </c>
      <c r="O8812" s="195" t="s">
        <v>441</v>
      </c>
      <c r="P8812" s="194">
        <v>5000</v>
      </c>
      <c r="Q8812" s="194">
        <v>5000</v>
      </c>
      <c r="R8812" s="194">
        <v>1</v>
      </c>
      <c r="S8812" s="194">
        <v>10.600000000000001</v>
      </c>
      <c r="T8812" s="194">
        <v>2.44</v>
      </c>
      <c r="U8812" s="194" t="b" cm="1">
        <f t="array" ref="U8812">_xlfn.IFS(AND(R8812=1,S8812=G8812,T8812=H8812),TRUE,AND(R8812=1,S8812=G8812,H8812="Product NA"),TRUE)</f>
        <v>1</v>
      </c>
    </row>
    <row r="8813" spans="1:21" x14ac:dyDescent="0.35">
      <c r="A8813" t="s">
        <v>226</v>
      </c>
      <c r="B8813" s="164" t="s">
        <v>226</v>
      </c>
      <c r="C8813" t="s">
        <v>226</v>
      </c>
      <c r="D8813" s="196" t="s">
        <v>283</v>
      </c>
      <c r="E8813" s="194" t="s">
        <v>716</v>
      </c>
      <c r="F8813" s="194" t="s">
        <v>286</v>
      </c>
      <c r="G8813" s="197">
        <f t="shared" si="409"/>
        <v>13.850000000000001</v>
      </c>
      <c r="H8813" s="197">
        <f t="shared" si="410"/>
        <v>3.46</v>
      </c>
      <c r="I8813" s="198" t="s">
        <v>473</v>
      </c>
      <c r="J8813" s="194"/>
      <c r="K8813" s="195" t="s">
        <v>459</v>
      </c>
      <c r="L8813" s="195" t="s">
        <v>460</v>
      </c>
      <c r="M8813" s="195" t="s">
        <v>226</v>
      </c>
      <c r="N8813" s="195" t="s">
        <v>226</v>
      </c>
      <c r="O8813" s="195" t="s">
        <v>226</v>
      </c>
      <c r="P8813" s="194">
        <v>5000</v>
      </c>
      <c r="Q8813" s="194">
        <v>5000</v>
      </c>
      <c r="R8813" s="194">
        <v>1</v>
      </c>
      <c r="S8813" s="194">
        <v>13.850000000000001</v>
      </c>
      <c r="T8813" s="194">
        <v>3.46</v>
      </c>
      <c r="U8813" s="194" t="b" cm="1">
        <f t="array" ref="U8813">_xlfn.IFS(AND(R8813=1,S8813=G8813,T8813=H8813),TRUE,AND(R8813=1,S8813=G8813,H8813="Product NA"),TRUE)</f>
        <v>1</v>
      </c>
    </row>
    <row r="8814" spans="1:21" x14ac:dyDescent="0.35">
      <c r="A8814" t="s">
        <v>178</v>
      </c>
      <c r="B8814" s="164" t="s">
        <v>438</v>
      </c>
      <c r="C8814" t="s">
        <v>178</v>
      </c>
      <c r="D8814" s="196" t="s">
        <v>283</v>
      </c>
      <c r="E8814" s="194" t="s">
        <v>716</v>
      </c>
      <c r="F8814" s="194" t="s">
        <v>286</v>
      </c>
      <c r="G8814" s="197">
        <f t="shared" si="409"/>
        <v>22.650000000000002</v>
      </c>
      <c r="H8814" s="197">
        <f t="shared" si="410"/>
        <v>4.1900000000000004</v>
      </c>
      <c r="I8814" s="198" t="s">
        <v>473</v>
      </c>
      <c r="J8814" s="194"/>
      <c r="K8814" s="195" t="s">
        <v>292</v>
      </c>
      <c r="L8814" s="195" t="s">
        <v>391</v>
      </c>
      <c r="M8814" s="195" t="s">
        <v>466</v>
      </c>
      <c r="N8814" s="195" t="s">
        <v>359</v>
      </c>
      <c r="O8814" s="195" t="s">
        <v>438</v>
      </c>
      <c r="P8814" s="194">
        <v>5000</v>
      </c>
      <c r="Q8814" s="194">
        <v>5000</v>
      </c>
      <c r="R8814" s="194">
        <v>1</v>
      </c>
      <c r="S8814" s="194">
        <v>22.650000000000002</v>
      </c>
      <c r="T8814" s="194">
        <v>4.1900000000000004</v>
      </c>
      <c r="U8814" s="194" t="b" cm="1">
        <f t="array" ref="U8814">_xlfn.IFS(AND(R8814=1,S8814=G8814,T8814=H8814),TRUE,AND(R8814=1,S8814=G8814,H8814="Product NA"),TRUE)</f>
        <v>1</v>
      </c>
    </row>
    <row r="8815" spans="1:21" x14ac:dyDescent="0.35">
      <c r="A8815" t="s">
        <v>184</v>
      </c>
      <c r="B8815" s="164" t="s">
        <v>588</v>
      </c>
      <c r="C8815" t="s">
        <v>184</v>
      </c>
      <c r="D8815" s="196" t="s">
        <v>283</v>
      </c>
      <c r="E8815" s="194" t="s">
        <v>716</v>
      </c>
      <c r="F8815" s="194" t="s">
        <v>286</v>
      </c>
      <c r="G8815" s="197">
        <f t="shared" si="409"/>
        <v>13.600000000000001</v>
      </c>
      <c r="H8815" s="197">
        <f t="shared" si="410"/>
        <v>2.67</v>
      </c>
      <c r="I8815" s="198" t="s">
        <v>473</v>
      </c>
      <c r="J8815" s="194"/>
      <c r="K8815" s="195" t="s">
        <v>292</v>
      </c>
      <c r="L8815" s="195" t="s">
        <v>391</v>
      </c>
      <c r="M8815" s="195" t="s">
        <v>466</v>
      </c>
      <c r="N8815" s="195" t="s">
        <v>292</v>
      </c>
      <c r="O8815" s="195" t="s">
        <v>391</v>
      </c>
      <c r="P8815" s="194">
        <v>5000</v>
      </c>
      <c r="Q8815" s="194">
        <v>5000</v>
      </c>
      <c r="R8815" s="194">
        <v>1</v>
      </c>
      <c r="S8815" s="194">
        <v>13.600000000000001</v>
      </c>
      <c r="T8815" s="194">
        <v>2.67</v>
      </c>
      <c r="U8815" s="194" t="b" cm="1">
        <f t="array" ref="U8815">_xlfn.IFS(AND(R8815=1,S8815=G8815,T8815=H8815),TRUE,AND(R8815=1,S8815=G8815,H8815="Product NA"),TRUE)</f>
        <v>1</v>
      </c>
    </row>
    <row r="8816" spans="1:21" x14ac:dyDescent="0.35">
      <c r="A8816" t="s">
        <v>222</v>
      </c>
      <c r="B8816" s="164" t="s">
        <v>453</v>
      </c>
      <c r="C8816" t="s">
        <v>222</v>
      </c>
      <c r="D8816" s="196" t="s">
        <v>283</v>
      </c>
      <c r="E8816" s="194" t="s">
        <v>716</v>
      </c>
      <c r="F8816" s="194" t="s">
        <v>286</v>
      </c>
      <c r="G8816" s="197">
        <f t="shared" si="409"/>
        <v>4.7</v>
      </c>
      <c r="H8816" s="197">
        <f t="shared" si="410"/>
        <v>6</v>
      </c>
      <c r="I8816" s="198" t="s">
        <v>473</v>
      </c>
      <c r="J8816" s="194"/>
      <c r="K8816" s="195" t="s">
        <v>294</v>
      </c>
      <c r="L8816" s="195" t="s">
        <v>396</v>
      </c>
      <c r="M8816" s="195" t="s">
        <v>466</v>
      </c>
      <c r="N8816" s="195" t="s">
        <v>274</v>
      </c>
      <c r="O8816" s="195" t="s">
        <v>453</v>
      </c>
      <c r="P8816" s="194">
        <v>5000</v>
      </c>
      <c r="Q8816" s="194">
        <v>5000</v>
      </c>
      <c r="R8816" s="194">
        <v>1</v>
      </c>
      <c r="S8816" s="194">
        <v>4.7</v>
      </c>
      <c r="T8816" s="194">
        <v>6</v>
      </c>
      <c r="U8816" s="194" t="b" cm="1">
        <f t="array" ref="U8816">_xlfn.IFS(AND(R8816=1,S8816=G8816,T8816=H8816),TRUE,AND(R8816=1,S8816=G8816,H8816="Product NA"),TRUE)</f>
        <v>1</v>
      </c>
    </row>
    <row r="8817" spans="1:25" x14ac:dyDescent="0.35">
      <c r="A8817" t="s">
        <v>124</v>
      </c>
      <c r="B8817" s="164" t="s">
        <v>424</v>
      </c>
      <c r="C8817" t="s">
        <v>124</v>
      </c>
      <c r="D8817" s="196" t="s">
        <v>283</v>
      </c>
      <c r="E8817" s="194" t="s">
        <v>716</v>
      </c>
      <c r="F8817" s="194" t="s">
        <v>286</v>
      </c>
      <c r="G8817" s="197">
        <f t="shared" si="409"/>
        <v>18.150000000000002</v>
      </c>
      <c r="H8817" s="197">
        <f t="shared" si="410"/>
        <v>2</v>
      </c>
      <c r="I8817" s="198" t="s">
        <v>473</v>
      </c>
      <c r="J8817" s="194"/>
      <c r="K8817" s="195" t="s">
        <v>294</v>
      </c>
      <c r="L8817" s="195" t="s">
        <v>396</v>
      </c>
      <c r="M8817" s="195" t="s">
        <v>466</v>
      </c>
      <c r="N8817" s="195" t="s">
        <v>294</v>
      </c>
      <c r="O8817" s="195" t="s">
        <v>396</v>
      </c>
      <c r="P8817" s="194">
        <v>5000</v>
      </c>
      <c r="Q8817" s="194">
        <v>5000</v>
      </c>
      <c r="R8817" s="194">
        <v>1</v>
      </c>
      <c r="S8817" s="194">
        <v>18.150000000000002</v>
      </c>
      <c r="T8817" s="194">
        <v>2</v>
      </c>
      <c r="U8817" s="194" t="b" cm="1">
        <f t="array" ref="U8817">_xlfn.IFS(AND(R8817=1,S8817=G8817,T8817=H8817),TRUE,AND(R8817=1,S8817=G8817,H8817="Product NA"),TRUE)</f>
        <v>1</v>
      </c>
    </row>
    <row r="8818" spans="1:25" x14ac:dyDescent="0.35">
      <c r="A8818" t="s">
        <v>54</v>
      </c>
      <c r="B8818" s="164" t="s">
        <v>402</v>
      </c>
      <c r="C8818" t="s">
        <v>54</v>
      </c>
      <c r="D8818" s="196" t="s">
        <v>283</v>
      </c>
      <c r="E8818" s="194" t="s">
        <v>716</v>
      </c>
      <c r="F8818" s="194" t="s">
        <v>286</v>
      </c>
      <c r="G8818" s="197">
        <f t="shared" si="409"/>
        <v>5.2</v>
      </c>
      <c r="H8818" s="197">
        <f t="shared" si="410"/>
        <v>3.0500000000000003</v>
      </c>
      <c r="I8818" s="198" t="s">
        <v>473</v>
      </c>
      <c r="J8818" s="194"/>
      <c r="K8818" s="195" t="s">
        <v>458</v>
      </c>
      <c r="L8818" s="195" t="s">
        <v>399</v>
      </c>
      <c r="M8818" s="195" t="s">
        <v>466</v>
      </c>
      <c r="N8818" s="195" t="s">
        <v>296</v>
      </c>
      <c r="O8818" s="195" t="s">
        <v>402</v>
      </c>
      <c r="P8818" s="194">
        <v>5000</v>
      </c>
      <c r="Q8818" s="194">
        <v>5000</v>
      </c>
      <c r="R8818" s="194">
        <v>1</v>
      </c>
      <c r="S8818" s="194">
        <v>5.2</v>
      </c>
      <c r="T8818" s="194">
        <v>3.0500000000000003</v>
      </c>
      <c r="U8818" s="194" t="b" cm="1">
        <f t="array" ref="U8818">_xlfn.IFS(AND(R8818=1,S8818=G8818,T8818=H8818),TRUE,AND(R8818=1,S8818=G8818,H8818="Product NA"),TRUE)</f>
        <v>1</v>
      </c>
    </row>
    <row r="8819" spans="1:25" x14ac:dyDescent="0.35">
      <c r="A8819" t="s">
        <v>102</v>
      </c>
      <c r="B8819" s="164" t="s">
        <v>413</v>
      </c>
      <c r="C8819" t="s">
        <v>102</v>
      </c>
      <c r="D8819" s="196" t="s">
        <v>283</v>
      </c>
      <c r="E8819" s="194" t="s">
        <v>716</v>
      </c>
      <c r="F8819" s="194" t="s">
        <v>286</v>
      </c>
      <c r="G8819" s="197">
        <f t="shared" si="409"/>
        <v>14.350000000000001</v>
      </c>
      <c r="H8819" s="197">
        <f t="shared" si="410"/>
        <v>0.4</v>
      </c>
      <c r="I8819" s="198" t="s">
        <v>473</v>
      </c>
      <c r="J8819" s="194"/>
      <c r="K8819" s="195" t="s">
        <v>458</v>
      </c>
      <c r="L8819" s="195" t="s">
        <v>399</v>
      </c>
      <c r="M8819" s="195" t="s">
        <v>466</v>
      </c>
      <c r="N8819" s="195" t="s">
        <v>102</v>
      </c>
      <c r="O8819" s="195" t="s">
        <v>413</v>
      </c>
      <c r="P8819" s="194">
        <v>5000</v>
      </c>
      <c r="Q8819" s="194">
        <v>5000</v>
      </c>
      <c r="R8819" s="194">
        <v>1</v>
      </c>
      <c r="S8819" s="194">
        <v>14.350000000000001</v>
      </c>
      <c r="T8819" s="194">
        <v>0.4</v>
      </c>
      <c r="U8819" s="194" t="b" cm="1">
        <f t="array" ref="U8819">_xlfn.IFS(AND(R8819=1,S8819=G8819,T8819=H8819),TRUE,AND(R8819=1,S8819=G8819,H8819="Product NA"),TRUE)</f>
        <v>1</v>
      </c>
    </row>
    <row r="8820" spans="1:25" x14ac:dyDescent="0.35">
      <c r="A8820" t="s">
        <v>114</v>
      </c>
      <c r="B8820" s="164" t="s">
        <v>420</v>
      </c>
      <c r="C8820" t="s">
        <v>114</v>
      </c>
      <c r="D8820" s="196" t="s">
        <v>283</v>
      </c>
      <c r="E8820" s="194" t="s">
        <v>716</v>
      </c>
      <c r="F8820" s="194" t="s">
        <v>286</v>
      </c>
      <c r="G8820" s="197">
        <f t="shared" si="409"/>
        <v>9.0500000000000007</v>
      </c>
      <c r="H8820" s="197">
        <f t="shared" si="410"/>
        <v>6.2</v>
      </c>
      <c r="I8820" s="198" t="s">
        <v>473</v>
      </c>
      <c r="J8820" s="194"/>
      <c r="K8820" s="195" t="s">
        <v>458</v>
      </c>
      <c r="L8820" s="195" t="s">
        <v>399</v>
      </c>
      <c r="M8820" s="195" t="s">
        <v>466</v>
      </c>
      <c r="N8820" s="195" t="s">
        <v>114</v>
      </c>
      <c r="O8820" s="195" t="s">
        <v>420</v>
      </c>
      <c r="P8820" s="194">
        <v>5000</v>
      </c>
      <c r="Q8820" s="194">
        <v>5000</v>
      </c>
      <c r="R8820" s="194">
        <v>1</v>
      </c>
      <c r="S8820" s="194">
        <v>9.0500000000000007</v>
      </c>
      <c r="T8820" s="194">
        <v>6.2</v>
      </c>
      <c r="U8820" s="194" t="b" cm="1">
        <f t="array" ref="U8820">_xlfn.IFS(AND(R8820=1,S8820=G8820,T8820=H8820),TRUE,AND(R8820=1,S8820=G8820,H8820="Product NA"),TRUE)</f>
        <v>1</v>
      </c>
    </row>
    <row r="8821" spans="1:25" x14ac:dyDescent="0.35">
      <c r="A8821" t="s">
        <v>136</v>
      </c>
      <c r="B8821" s="164" t="s">
        <v>427</v>
      </c>
      <c r="C8821" t="s">
        <v>136</v>
      </c>
      <c r="D8821" s="196" t="s">
        <v>283</v>
      </c>
      <c r="E8821" s="194" t="s">
        <v>716</v>
      </c>
      <c r="F8821" s="194" t="s">
        <v>286</v>
      </c>
      <c r="G8821" s="197">
        <f t="shared" si="409"/>
        <v>15.9</v>
      </c>
      <c r="H8821" s="197">
        <f t="shared" si="410"/>
        <v>7.29</v>
      </c>
      <c r="I8821" s="198" t="s">
        <v>473</v>
      </c>
      <c r="J8821" s="194"/>
      <c r="K8821" s="195" t="s">
        <v>458</v>
      </c>
      <c r="L8821" s="195" t="s">
        <v>399</v>
      </c>
      <c r="M8821" s="195" t="s">
        <v>466</v>
      </c>
      <c r="N8821" s="195" t="s">
        <v>136</v>
      </c>
      <c r="O8821" s="195" t="s">
        <v>427</v>
      </c>
      <c r="P8821" s="194">
        <v>5000</v>
      </c>
      <c r="Q8821" s="194">
        <v>5000</v>
      </c>
      <c r="R8821" s="194">
        <v>1</v>
      </c>
      <c r="S8821" s="194">
        <v>15.9</v>
      </c>
      <c r="T8821" s="194">
        <v>7.29</v>
      </c>
      <c r="U8821" s="194" t="b" cm="1">
        <f t="array" ref="U8821">_xlfn.IFS(AND(R8821=1,S8821=G8821,T8821=H8821),TRUE,AND(R8821=1,S8821=G8821,H8821="Product NA"),TRUE)</f>
        <v>1</v>
      </c>
    </row>
    <row r="8822" spans="1:25" x14ac:dyDescent="0.35">
      <c r="A8822" t="s">
        <v>156</v>
      </c>
      <c r="B8822" s="164" t="s">
        <v>431</v>
      </c>
      <c r="C8822" t="s">
        <v>156</v>
      </c>
      <c r="D8822" s="196" t="s">
        <v>283</v>
      </c>
      <c r="E8822" s="194" t="s">
        <v>716</v>
      </c>
      <c r="F8822" s="194" t="s">
        <v>286</v>
      </c>
      <c r="G8822" s="197">
        <f t="shared" si="409"/>
        <v>8.1</v>
      </c>
      <c r="H8822" s="197">
        <f t="shared" si="410"/>
        <v>9.5500000000000007</v>
      </c>
      <c r="I8822" s="198" t="s">
        <v>473</v>
      </c>
      <c r="J8822" s="194"/>
      <c r="K8822" s="195" t="s">
        <v>458</v>
      </c>
      <c r="L8822" s="195" t="s">
        <v>399</v>
      </c>
      <c r="M8822" s="195" t="s">
        <v>466</v>
      </c>
      <c r="N8822" s="195" t="s">
        <v>156</v>
      </c>
      <c r="O8822" s="195" t="s">
        <v>431</v>
      </c>
      <c r="P8822" s="194">
        <v>5000</v>
      </c>
      <c r="Q8822" s="194">
        <v>5000</v>
      </c>
      <c r="R8822" s="194">
        <v>1</v>
      </c>
      <c r="S8822" s="194">
        <v>8.1</v>
      </c>
      <c r="T8822" s="194">
        <v>9.5500000000000007</v>
      </c>
      <c r="U8822" s="194" t="b" cm="1">
        <f t="array" ref="U8822">_xlfn.IFS(AND(R8822=1,S8822=G8822,T8822=H8822),TRUE,AND(R8822=1,S8822=G8822,H8822="Product NA"),TRUE)</f>
        <v>1</v>
      </c>
    </row>
    <row r="8823" spans="1:25" x14ac:dyDescent="0.35">
      <c r="A8823" t="s">
        <v>187</v>
      </c>
      <c r="B8823" s="164" t="s">
        <v>440</v>
      </c>
      <c r="C8823" t="s">
        <v>187</v>
      </c>
      <c r="D8823" s="196" t="s">
        <v>283</v>
      </c>
      <c r="E8823" s="194" t="s">
        <v>716</v>
      </c>
      <c r="F8823" s="194" t="s">
        <v>286</v>
      </c>
      <c r="G8823" s="197">
        <f t="shared" si="409"/>
        <v>13.05</v>
      </c>
      <c r="H8823" s="197">
        <f t="shared" si="410"/>
        <v>0.32</v>
      </c>
      <c r="I8823" s="198" t="s">
        <v>473</v>
      </c>
      <c r="J8823" s="194"/>
      <c r="K8823" s="195" t="s">
        <v>458</v>
      </c>
      <c r="L8823" s="195" t="s">
        <v>399</v>
      </c>
      <c r="M8823" s="195" t="s">
        <v>466</v>
      </c>
      <c r="N8823" s="195" t="s">
        <v>187</v>
      </c>
      <c r="O8823" s="195" t="s">
        <v>440</v>
      </c>
      <c r="P8823" s="194">
        <v>5000</v>
      </c>
      <c r="Q8823" s="194">
        <v>5000</v>
      </c>
      <c r="R8823" s="194">
        <v>1</v>
      </c>
      <c r="S8823" s="194">
        <v>13.05</v>
      </c>
      <c r="T8823" s="194">
        <v>0.32</v>
      </c>
      <c r="U8823" s="194" t="b" cm="1">
        <f t="array" ref="U8823">_xlfn.IFS(AND(R8823=1,S8823=G8823,T8823=H8823),TRUE,AND(R8823=1,S8823=G8823,H8823="Product NA"),TRUE)</f>
        <v>1</v>
      </c>
    </row>
    <row r="8824" spans="1:25" x14ac:dyDescent="0.35">
      <c r="A8824" t="s">
        <v>192</v>
      </c>
      <c r="B8824" s="164" t="s">
        <v>444</v>
      </c>
      <c r="C8824" t="s">
        <v>192</v>
      </c>
      <c r="D8824" s="196" t="s">
        <v>283</v>
      </c>
      <c r="E8824" s="194" t="s">
        <v>716</v>
      </c>
      <c r="F8824" s="194" t="s">
        <v>286</v>
      </c>
      <c r="G8824" s="197">
        <f t="shared" si="409"/>
        <v>18.25</v>
      </c>
      <c r="H8824" s="197">
        <f t="shared" si="410"/>
        <v>8.51</v>
      </c>
      <c r="I8824" s="198" t="s">
        <v>473</v>
      </c>
      <c r="J8824" s="194"/>
      <c r="K8824" s="195" t="s">
        <v>458</v>
      </c>
      <c r="L8824" s="195" t="s">
        <v>399</v>
      </c>
      <c r="M8824" s="195" t="s">
        <v>466</v>
      </c>
      <c r="N8824" s="195" t="s">
        <v>192</v>
      </c>
      <c r="O8824" s="195" t="s">
        <v>444</v>
      </c>
      <c r="P8824" s="194">
        <v>5000</v>
      </c>
      <c r="Q8824" s="194">
        <v>5000</v>
      </c>
      <c r="R8824" s="194">
        <v>1</v>
      </c>
      <c r="S8824" s="194">
        <v>18.25</v>
      </c>
      <c r="T8824" s="194">
        <v>8.51</v>
      </c>
      <c r="U8824" s="194" t="b" cm="1">
        <f t="array" ref="U8824">_xlfn.IFS(AND(R8824=1,S8824=G8824,T8824=H8824),TRUE,AND(R8824=1,S8824=G8824,H8824="Product NA"),TRUE)</f>
        <v>1</v>
      </c>
    </row>
    <row r="8825" spans="1:25" x14ac:dyDescent="0.35">
      <c r="A8825" t="s">
        <v>231</v>
      </c>
      <c r="B8825" s="164" t="s">
        <v>452</v>
      </c>
      <c r="C8825" t="s">
        <v>231</v>
      </c>
      <c r="D8825" s="196" t="s">
        <v>283</v>
      </c>
      <c r="E8825" s="194" t="s">
        <v>716</v>
      </c>
      <c r="F8825" s="194" t="s">
        <v>286</v>
      </c>
      <c r="G8825" s="197">
        <f t="shared" si="409"/>
        <v>6.3500000000000005</v>
      </c>
      <c r="H8825" s="197">
        <f t="shared" si="410"/>
        <v>10.700000000000001</v>
      </c>
      <c r="I8825" s="198" t="s">
        <v>473</v>
      </c>
      <c r="J8825" s="194"/>
      <c r="K8825" s="195" t="s">
        <v>458</v>
      </c>
      <c r="L8825" s="195" t="s">
        <v>399</v>
      </c>
      <c r="M8825" s="195" t="s">
        <v>466</v>
      </c>
      <c r="N8825" s="195" t="s">
        <v>295</v>
      </c>
      <c r="O8825" s="195" t="s">
        <v>399</v>
      </c>
      <c r="P8825" s="194">
        <v>5000</v>
      </c>
      <c r="Q8825" s="194">
        <v>5000</v>
      </c>
      <c r="R8825" s="194">
        <v>1</v>
      </c>
      <c r="S8825" s="194">
        <v>6.3500000000000005</v>
      </c>
      <c r="T8825" s="194">
        <v>10.700000000000001</v>
      </c>
      <c r="U8825" s="194" t="b" cm="1">
        <f t="array" ref="U8825">_xlfn.IFS(AND(R8825=1,S8825=G8825,T8825=H8825),TRUE,AND(R8825=1,S8825=G8825,H8825="Product NA"),TRUE)</f>
        <v>1</v>
      </c>
    </row>
    <row r="8826" spans="1:25" x14ac:dyDescent="0.35">
      <c r="A8826" t="s">
        <v>143</v>
      </c>
      <c r="B8826" s="164" t="s">
        <v>429</v>
      </c>
      <c r="C8826" t="s">
        <v>143</v>
      </c>
      <c r="D8826" s="196" t="s">
        <v>283</v>
      </c>
      <c r="E8826" s="194" t="s">
        <v>716</v>
      </c>
      <c r="F8826" s="194" t="s">
        <v>286</v>
      </c>
      <c r="G8826" s="197">
        <f t="shared" si="409"/>
        <v>15</v>
      </c>
      <c r="H8826" s="197">
        <f t="shared" si="410"/>
        <v>5.19</v>
      </c>
      <c r="I8826" s="198" t="s">
        <v>473</v>
      </c>
      <c r="J8826" s="194"/>
      <c r="K8826" s="195" t="s">
        <v>457</v>
      </c>
      <c r="L8826" s="195" t="s">
        <v>392</v>
      </c>
      <c r="M8826" s="195" t="s">
        <v>466</v>
      </c>
      <c r="N8826" s="195" t="s">
        <v>143</v>
      </c>
      <c r="O8826" s="195" t="s">
        <v>429</v>
      </c>
      <c r="P8826" s="194">
        <v>5000</v>
      </c>
      <c r="Q8826" s="194">
        <v>5000</v>
      </c>
      <c r="R8826" s="194">
        <v>1</v>
      </c>
      <c r="S8826" s="194">
        <v>15</v>
      </c>
      <c r="T8826" s="194">
        <v>5.19</v>
      </c>
      <c r="U8826" s="194" t="b" cm="1">
        <f t="array" ref="U8826">_xlfn.IFS(AND(R8826=1,S8826=G8826,T8826=H8826),TRUE,AND(R8826=1,S8826=G8826,H8826="Product NA"),TRUE)</f>
        <v>1</v>
      </c>
    </row>
    <row r="8827" spans="1:25" x14ac:dyDescent="0.35">
      <c r="A8827" t="s">
        <v>191</v>
      </c>
      <c r="B8827" s="164" t="s">
        <v>443</v>
      </c>
      <c r="C8827" t="s">
        <v>191</v>
      </c>
      <c r="D8827" s="196" t="s">
        <v>283</v>
      </c>
      <c r="E8827" s="194" t="s">
        <v>716</v>
      </c>
      <c r="F8827" s="194" t="s">
        <v>286</v>
      </c>
      <c r="G8827" s="197">
        <f t="shared" si="409"/>
        <v>14.950000000000001</v>
      </c>
      <c r="H8827" s="197">
        <f t="shared" si="410"/>
        <v>3.09</v>
      </c>
      <c r="I8827" s="198" t="s">
        <v>473</v>
      </c>
      <c r="J8827" s="194"/>
      <c r="K8827" s="195" t="s">
        <v>456</v>
      </c>
      <c r="L8827" s="195" t="s">
        <v>390</v>
      </c>
      <c r="M8827" s="195" t="s">
        <v>466</v>
      </c>
      <c r="N8827" s="195" t="s">
        <v>191</v>
      </c>
      <c r="O8827" s="195" t="s">
        <v>443</v>
      </c>
      <c r="P8827" s="194">
        <v>5000</v>
      </c>
      <c r="Q8827" s="194">
        <v>5000</v>
      </c>
      <c r="R8827" s="194">
        <v>1</v>
      </c>
      <c r="S8827" s="194">
        <v>14.950000000000001</v>
      </c>
      <c r="T8827" s="194">
        <v>3.09</v>
      </c>
      <c r="U8827" s="194" t="b" cm="1">
        <f t="array" ref="U8827">_xlfn.IFS(AND(R8827=1,S8827=G8827,T8827=H8827),TRUE,AND(R8827=1,S8827=G8827,H8827="Product NA"),TRUE)</f>
        <v>1</v>
      </c>
    </row>
    <row r="8828" spans="1:25" x14ac:dyDescent="0.35">
      <c r="A8828" t="s">
        <v>17</v>
      </c>
      <c r="B8828" s="164" t="s">
        <v>393</v>
      </c>
      <c r="C8828" t="s">
        <v>17</v>
      </c>
      <c r="D8828" s="196" t="s">
        <v>283</v>
      </c>
      <c r="E8828" s="194" t="s">
        <v>716</v>
      </c>
      <c r="F8828" s="194" t="s">
        <v>286</v>
      </c>
      <c r="G8828" s="197">
        <f t="shared" si="409"/>
        <v>34</v>
      </c>
      <c r="H8828" s="197">
        <f t="shared" si="410"/>
        <v>4.49</v>
      </c>
      <c r="I8828" s="198" t="s">
        <v>473</v>
      </c>
      <c r="J8828" s="194"/>
      <c r="K8828" s="195" t="s">
        <v>457</v>
      </c>
      <c r="L8828" s="195" t="s">
        <v>392</v>
      </c>
      <c r="M8828" s="195" t="s">
        <v>466</v>
      </c>
      <c r="N8828" s="195" t="s">
        <v>17</v>
      </c>
      <c r="O8828" s="195" t="s">
        <v>393</v>
      </c>
      <c r="P8828" s="194">
        <v>5000</v>
      </c>
      <c r="Q8828" s="194">
        <v>5000</v>
      </c>
      <c r="R8828" s="194">
        <v>1</v>
      </c>
      <c r="S8828" s="194">
        <v>34</v>
      </c>
      <c r="T8828" s="194">
        <v>4.49</v>
      </c>
      <c r="U8828" s="194" t="b" cm="1">
        <f t="array" ref="U8828">_xlfn.IFS(AND(R8828=1,S8828=G8828,T8828=H8828),TRUE,AND(R8828=1,S8828=G8828,H8828="Product NA"),TRUE)</f>
        <v>1</v>
      </c>
    </row>
    <row r="8829" spans="1:25" x14ac:dyDescent="0.35">
      <c r="A8829" t="s">
        <v>38</v>
      </c>
      <c r="B8829" s="164" t="s">
        <v>398</v>
      </c>
      <c r="C8829" t="s">
        <v>38</v>
      </c>
      <c r="D8829" s="196" t="s">
        <v>283</v>
      </c>
      <c r="E8829" s="194" t="s">
        <v>716</v>
      </c>
      <c r="F8829" s="194" t="s">
        <v>286</v>
      </c>
      <c r="G8829" s="197">
        <f t="shared" si="409"/>
        <v>18.150000000000002</v>
      </c>
      <c r="H8829" s="197">
        <f t="shared" si="410"/>
        <v>3.97</v>
      </c>
      <c r="I8829" s="198" t="s">
        <v>473</v>
      </c>
      <c r="J8829" s="194"/>
      <c r="K8829" s="195" t="s">
        <v>457</v>
      </c>
      <c r="L8829" s="195" t="s">
        <v>392</v>
      </c>
      <c r="M8829" s="195" t="s">
        <v>466</v>
      </c>
      <c r="N8829" s="195" t="s">
        <v>38</v>
      </c>
      <c r="O8829" s="195" t="s">
        <v>398</v>
      </c>
      <c r="P8829" s="194">
        <v>5000</v>
      </c>
      <c r="Q8829" s="194">
        <v>5000</v>
      </c>
      <c r="R8829" s="194">
        <v>1</v>
      </c>
      <c r="S8829" s="194">
        <v>18.150000000000002</v>
      </c>
      <c r="T8829" s="194">
        <v>3.97</v>
      </c>
      <c r="U8829" s="194" t="b" cm="1">
        <f t="array" ref="U8829">_xlfn.IFS(AND(R8829=1,S8829=G8829,T8829=H8829),TRUE,AND(R8829=1,S8829=G8829,H8829="Product NA"),TRUE)</f>
        <v>1</v>
      </c>
    </row>
    <row r="8830" spans="1:25" x14ac:dyDescent="0.35">
      <c r="A8830" t="s">
        <v>105</v>
      </c>
      <c r="B8830" s="164" t="s">
        <v>416</v>
      </c>
      <c r="C8830" t="s">
        <v>105</v>
      </c>
      <c r="D8830" s="196" t="s">
        <v>283</v>
      </c>
      <c r="E8830" s="194" t="s">
        <v>716</v>
      </c>
      <c r="F8830" s="194" t="s">
        <v>286</v>
      </c>
      <c r="G8830" s="197">
        <f t="shared" si="409"/>
        <v>17.350000000000001</v>
      </c>
      <c r="H8830" s="197">
        <f t="shared" si="410"/>
        <v>3.15</v>
      </c>
      <c r="I8830" s="198" t="s">
        <v>473</v>
      </c>
      <c r="J8830" s="194"/>
      <c r="K8830" s="195" t="s">
        <v>456</v>
      </c>
      <c r="L8830" s="195" t="s">
        <v>390</v>
      </c>
      <c r="M8830" s="195" t="s">
        <v>466</v>
      </c>
      <c r="N8830" s="195" t="s">
        <v>105</v>
      </c>
      <c r="O8830" s="195" t="s">
        <v>416</v>
      </c>
      <c r="P8830" s="194">
        <v>5000</v>
      </c>
      <c r="Q8830" s="194">
        <v>5000</v>
      </c>
      <c r="R8830" s="194">
        <v>1</v>
      </c>
      <c r="S8830" s="194">
        <v>17.350000000000001</v>
      </c>
      <c r="T8830" s="194">
        <v>3.15</v>
      </c>
      <c r="U8830" s="194" t="b" cm="1">
        <f t="array" ref="U8830">_xlfn.IFS(AND(R8830=1,S8830=G8830,T8830=H8830),TRUE,AND(R8830=1,S8830=G8830,H8830="Product NA"),TRUE)</f>
        <v>1</v>
      </c>
    </row>
    <row r="8831" spans="1:25" x14ac:dyDescent="0.35">
      <c r="A8831" t="s">
        <v>224</v>
      </c>
      <c r="B8831" s="164" t="s">
        <v>451</v>
      </c>
      <c r="C8831" t="s">
        <v>224</v>
      </c>
      <c r="D8831" s="196" t="s">
        <v>283</v>
      </c>
      <c r="E8831" s="194" t="s">
        <v>716</v>
      </c>
      <c r="F8831" s="194" t="s">
        <v>286</v>
      </c>
      <c r="G8831" s="197">
        <f t="shared" si="409"/>
        <v>19.700000000000003</v>
      </c>
      <c r="H8831" s="197">
        <f t="shared" si="410"/>
        <v>2.8000000000000003</v>
      </c>
      <c r="I8831" s="198" t="s">
        <v>473</v>
      </c>
      <c r="J8831" s="194"/>
      <c r="K8831" s="195" t="s">
        <v>292</v>
      </c>
      <c r="L8831" s="195" t="s">
        <v>391</v>
      </c>
      <c r="M8831" s="195" t="s">
        <v>466</v>
      </c>
      <c r="N8831" s="195" t="s">
        <v>292</v>
      </c>
      <c r="O8831" s="195" t="s">
        <v>391</v>
      </c>
      <c r="P8831" s="194">
        <v>5000</v>
      </c>
      <c r="Q8831" s="194">
        <v>5000</v>
      </c>
      <c r="R8831" s="194">
        <v>1</v>
      </c>
      <c r="S8831" s="194">
        <v>19.700000000000003</v>
      </c>
      <c r="T8831" s="194">
        <v>2.8000000000000003</v>
      </c>
      <c r="U8831" s="194" t="b" cm="1">
        <f t="array" ref="U8831">_xlfn.IFS(AND(R8831=1,S8831=G8831,T8831=H8831),TRUE,AND(R8831=1,S8831=G8831,H8831="Product NA"),TRUE)</f>
        <v>1</v>
      </c>
    </row>
    <row r="8832" spans="1:25" x14ac:dyDescent="0.35">
      <c r="A8832" t="s">
        <v>29</v>
      </c>
      <c r="B8832" t="s">
        <v>397</v>
      </c>
      <c r="C8832" t="s">
        <v>29</v>
      </c>
      <c r="D8832" s="180" t="s">
        <v>719</v>
      </c>
      <c r="E8832" t="s">
        <v>716</v>
      </c>
      <c r="F8832" t="s">
        <v>286</v>
      </c>
      <c r="G8832" s="159">
        <f t="shared" si="409"/>
        <v>5.8000000000000007</v>
      </c>
      <c r="H8832" s="159">
        <f t="shared" si="410"/>
        <v>4.3500000000000005</v>
      </c>
      <c r="I8832" s="155" t="s">
        <v>472</v>
      </c>
      <c r="K8832" t="s">
        <v>292</v>
      </c>
      <c r="L8832" t="s">
        <v>391</v>
      </c>
      <c r="M8832" t="s">
        <v>467</v>
      </c>
      <c r="N8832" t="s">
        <v>29</v>
      </c>
      <c r="O8832" t="s">
        <v>397</v>
      </c>
      <c r="P8832">
        <v>5000</v>
      </c>
      <c r="Q8832">
        <v>2000</v>
      </c>
      <c r="R8832">
        <v>1</v>
      </c>
      <c r="S8832">
        <v>5.8000000000000007</v>
      </c>
      <c r="T8832">
        <v>4.3500000000000005</v>
      </c>
      <c r="U8832" t="b">
        <v>1</v>
      </c>
      <c r="V8832" t="e">
        <v>#N/A</v>
      </c>
      <c r="W8832">
        <v>5.6000000000000005</v>
      </c>
      <c r="X8832">
        <v>4.2</v>
      </c>
      <c r="Y8832" t="s">
        <v>883</v>
      </c>
    </row>
    <row r="8833" spans="1:25" x14ac:dyDescent="0.35">
      <c r="A8833" t="s">
        <v>42</v>
      </c>
      <c r="B8833" t="s">
        <v>400</v>
      </c>
      <c r="C8833" t="s">
        <v>42</v>
      </c>
      <c r="D8833" s="180" t="s">
        <v>719</v>
      </c>
      <c r="E8833" t="s">
        <v>716</v>
      </c>
      <c r="F8833" t="s">
        <v>286</v>
      </c>
      <c r="G8833" s="159">
        <f t="shared" si="409"/>
        <v>4.6500000000000004</v>
      </c>
      <c r="H8833" s="159">
        <f t="shared" si="410"/>
        <v>3.6500000000000004</v>
      </c>
      <c r="I8833" s="155" t="s">
        <v>472</v>
      </c>
      <c r="K8833" t="s">
        <v>292</v>
      </c>
      <c r="L8833" t="s">
        <v>391</v>
      </c>
      <c r="M8833" t="s">
        <v>467</v>
      </c>
      <c r="N8833" t="s">
        <v>42</v>
      </c>
      <c r="O8833" t="s">
        <v>400</v>
      </c>
      <c r="P8833">
        <v>2000</v>
      </c>
      <c r="Q8833">
        <v>2000</v>
      </c>
      <c r="R8833">
        <v>1</v>
      </c>
      <c r="S8833">
        <v>4.6500000000000004</v>
      </c>
      <c r="T8833">
        <v>3.6500000000000004</v>
      </c>
      <c r="U8833" t="b">
        <v>1</v>
      </c>
      <c r="V8833" t="e">
        <v>#N/A</v>
      </c>
      <c r="W8833">
        <v>4.45</v>
      </c>
      <c r="X8833">
        <v>3.5</v>
      </c>
      <c r="Y8833" t="s">
        <v>883</v>
      </c>
    </row>
    <row r="8834" spans="1:25" x14ac:dyDescent="0.35">
      <c r="A8834" t="s">
        <v>64</v>
      </c>
      <c r="B8834" t="s">
        <v>405</v>
      </c>
      <c r="C8834" t="s">
        <v>297</v>
      </c>
      <c r="D8834" s="180" t="s">
        <v>719</v>
      </c>
      <c r="E8834" t="s">
        <v>716</v>
      </c>
      <c r="F8834" t="s">
        <v>286</v>
      </c>
      <c r="G8834" s="159">
        <f t="shared" si="409"/>
        <v>6.9</v>
      </c>
      <c r="H8834" s="159">
        <f t="shared" si="410"/>
        <v>0.9</v>
      </c>
      <c r="I8834" s="155" t="s">
        <v>472</v>
      </c>
      <c r="K8834" t="s">
        <v>292</v>
      </c>
      <c r="L8834" t="s">
        <v>391</v>
      </c>
      <c r="M8834" t="s">
        <v>467</v>
      </c>
      <c r="N8834" t="s">
        <v>297</v>
      </c>
      <c r="O8834" t="s">
        <v>405</v>
      </c>
      <c r="P8834">
        <v>5000</v>
      </c>
      <c r="Q8834">
        <v>2000</v>
      </c>
      <c r="R8834">
        <v>1</v>
      </c>
      <c r="S8834">
        <v>6.9</v>
      </c>
      <c r="T8834">
        <v>0.9</v>
      </c>
      <c r="U8834" t="b">
        <v>1</v>
      </c>
      <c r="V8834" t="e">
        <v>#N/A</v>
      </c>
      <c r="W8834">
        <v>6.65</v>
      </c>
      <c r="X8834">
        <v>0.85000000000000009</v>
      </c>
      <c r="Y8834" t="s">
        <v>883</v>
      </c>
    </row>
    <row r="8835" spans="1:25" x14ac:dyDescent="0.35">
      <c r="A8835" t="s">
        <v>67</v>
      </c>
      <c r="B8835" t="s">
        <v>406</v>
      </c>
      <c r="C8835" t="s">
        <v>67</v>
      </c>
      <c r="D8835" s="180" t="s">
        <v>719</v>
      </c>
      <c r="E8835" t="s">
        <v>716</v>
      </c>
      <c r="F8835" t="s">
        <v>286</v>
      </c>
      <c r="G8835" s="159">
        <f t="shared" si="409"/>
        <v>6.3000000000000007</v>
      </c>
      <c r="H8835" s="159">
        <f t="shared" si="410"/>
        <v>2.85</v>
      </c>
      <c r="I8835" s="155" t="s">
        <v>472</v>
      </c>
      <c r="K8835" t="s">
        <v>292</v>
      </c>
      <c r="L8835" t="s">
        <v>391</v>
      </c>
      <c r="M8835" t="s">
        <v>467</v>
      </c>
      <c r="N8835" t="s">
        <v>67</v>
      </c>
      <c r="O8835" t="s">
        <v>406</v>
      </c>
      <c r="P8835">
        <v>5000</v>
      </c>
      <c r="Q8835">
        <v>2000</v>
      </c>
      <c r="R8835">
        <v>1</v>
      </c>
      <c r="S8835">
        <v>6.3000000000000007</v>
      </c>
      <c r="T8835">
        <v>2.85</v>
      </c>
      <c r="U8835" t="b">
        <v>1</v>
      </c>
      <c r="V8835" t="e">
        <v>#N/A</v>
      </c>
      <c r="W8835">
        <v>7.0500000000000007</v>
      </c>
      <c r="X8835">
        <v>0.45</v>
      </c>
      <c r="Y8835" t="s">
        <v>883</v>
      </c>
    </row>
    <row r="8836" spans="1:25" x14ac:dyDescent="0.35">
      <c r="A8836" t="s">
        <v>194</v>
      </c>
      <c r="B8836" t="s">
        <v>445</v>
      </c>
      <c r="C8836" t="s">
        <v>194</v>
      </c>
      <c r="D8836" s="180" t="s">
        <v>719</v>
      </c>
      <c r="E8836" t="s">
        <v>716</v>
      </c>
      <c r="F8836" t="s">
        <v>286</v>
      </c>
      <c r="G8836" s="159">
        <f t="shared" si="409"/>
        <v>5.3000000000000007</v>
      </c>
      <c r="H8836" s="159">
        <f t="shared" si="410"/>
        <v>1.7000000000000002</v>
      </c>
      <c r="I8836" s="155" t="s">
        <v>472</v>
      </c>
      <c r="K8836" t="s">
        <v>292</v>
      </c>
      <c r="L8836" t="s">
        <v>391</v>
      </c>
      <c r="M8836" t="s">
        <v>467</v>
      </c>
      <c r="N8836" t="s">
        <v>194</v>
      </c>
      <c r="O8836" t="s">
        <v>445</v>
      </c>
      <c r="P8836">
        <v>2000</v>
      </c>
      <c r="Q8836">
        <v>2000</v>
      </c>
      <c r="R8836">
        <v>1</v>
      </c>
      <c r="S8836">
        <v>5.3000000000000007</v>
      </c>
      <c r="T8836">
        <v>1.7000000000000002</v>
      </c>
      <c r="U8836" t="b">
        <v>1</v>
      </c>
      <c r="V8836" t="e">
        <v>#N/A</v>
      </c>
      <c r="W8836">
        <v>5.1000000000000005</v>
      </c>
      <c r="X8836">
        <v>1.6500000000000001</v>
      </c>
      <c r="Y8836" t="s">
        <v>883</v>
      </c>
    </row>
    <row r="8837" spans="1:25" x14ac:dyDescent="0.35">
      <c r="A8837" t="s">
        <v>76</v>
      </c>
      <c r="B8837" t="s">
        <v>407</v>
      </c>
      <c r="C8837" t="s">
        <v>76</v>
      </c>
      <c r="D8837" s="180" t="s">
        <v>719</v>
      </c>
      <c r="E8837" t="s">
        <v>716</v>
      </c>
      <c r="F8837" t="s">
        <v>286</v>
      </c>
      <c r="G8837" s="159">
        <f t="shared" si="409"/>
        <v>6.0500000000000007</v>
      </c>
      <c r="H8837" s="159">
        <f t="shared" si="410"/>
        <v>3.5500000000000003</v>
      </c>
      <c r="I8837" s="155" t="s">
        <v>472</v>
      </c>
      <c r="K8837" t="s">
        <v>292</v>
      </c>
      <c r="L8837" t="s">
        <v>391</v>
      </c>
      <c r="M8837" t="s">
        <v>467</v>
      </c>
      <c r="N8837" t="s">
        <v>76</v>
      </c>
      <c r="O8837" t="s">
        <v>407</v>
      </c>
      <c r="P8837">
        <v>2000</v>
      </c>
      <c r="Q8837">
        <v>2000</v>
      </c>
      <c r="R8837">
        <v>1</v>
      </c>
      <c r="S8837">
        <v>6.0500000000000007</v>
      </c>
      <c r="T8837">
        <v>3.5500000000000003</v>
      </c>
      <c r="U8837" t="b">
        <v>1</v>
      </c>
      <c r="V8837" t="e">
        <v>#N/A</v>
      </c>
      <c r="W8837">
        <v>5.8000000000000007</v>
      </c>
      <c r="X8837">
        <v>3.4000000000000004</v>
      </c>
      <c r="Y8837" t="s">
        <v>883</v>
      </c>
    </row>
    <row r="8838" spans="1:25" x14ac:dyDescent="0.35">
      <c r="A8838" t="s">
        <v>81</v>
      </c>
      <c r="B8838" t="s">
        <v>408</v>
      </c>
      <c r="C8838" t="s">
        <v>81</v>
      </c>
      <c r="D8838" s="180" t="s">
        <v>719</v>
      </c>
      <c r="E8838" t="s">
        <v>716</v>
      </c>
      <c r="F8838" t="s">
        <v>286</v>
      </c>
      <c r="G8838" s="159">
        <f t="shared" si="409"/>
        <v>7.9</v>
      </c>
      <c r="H8838" s="159">
        <f t="shared" si="410"/>
        <v>3.7</v>
      </c>
      <c r="I8838" s="155" t="s">
        <v>472</v>
      </c>
      <c r="K8838" t="s">
        <v>292</v>
      </c>
      <c r="L8838" t="s">
        <v>391</v>
      </c>
      <c r="M8838" t="s">
        <v>467</v>
      </c>
      <c r="N8838" t="s">
        <v>81</v>
      </c>
      <c r="O8838" t="s">
        <v>408</v>
      </c>
      <c r="P8838">
        <v>2000</v>
      </c>
      <c r="Q8838">
        <v>2000</v>
      </c>
      <c r="R8838">
        <v>1</v>
      </c>
      <c r="S8838">
        <v>7.9</v>
      </c>
      <c r="T8838">
        <v>3.7</v>
      </c>
      <c r="U8838" t="b">
        <v>1</v>
      </c>
      <c r="V8838" t="e">
        <v>#N/A</v>
      </c>
      <c r="W8838">
        <v>7.6000000000000005</v>
      </c>
      <c r="X8838">
        <v>3.5500000000000003</v>
      </c>
      <c r="Y8838" t="s">
        <v>883</v>
      </c>
    </row>
    <row r="8839" spans="1:25" x14ac:dyDescent="0.35">
      <c r="A8839" t="s">
        <v>92</v>
      </c>
      <c r="B8839" t="s">
        <v>412</v>
      </c>
      <c r="C8839" t="s">
        <v>92</v>
      </c>
      <c r="D8839" s="180" t="s">
        <v>719</v>
      </c>
      <c r="E8839" t="s">
        <v>716</v>
      </c>
      <c r="F8839" t="s">
        <v>286</v>
      </c>
      <c r="G8839" s="159">
        <f t="shared" si="409"/>
        <v>7.9</v>
      </c>
      <c r="H8839" s="159">
        <f t="shared" si="410"/>
        <v>1.9000000000000001</v>
      </c>
      <c r="I8839" s="155" t="s">
        <v>472</v>
      </c>
      <c r="K8839" t="s">
        <v>292</v>
      </c>
      <c r="L8839" t="s">
        <v>391</v>
      </c>
      <c r="M8839" t="s">
        <v>467</v>
      </c>
      <c r="N8839" t="s">
        <v>92</v>
      </c>
      <c r="O8839" t="s">
        <v>412</v>
      </c>
      <c r="P8839">
        <v>2000</v>
      </c>
      <c r="Q8839">
        <v>2000</v>
      </c>
      <c r="R8839">
        <v>1</v>
      </c>
      <c r="S8839">
        <v>7.9</v>
      </c>
      <c r="T8839">
        <v>1.9000000000000001</v>
      </c>
      <c r="U8839" t="b">
        <v>1</v>
      </c>
      <c r="V8839" t="e">
        <v>#N/A</v>
      </c>
      <c r="W8839">
        <v>7.6000000000000005</v>
      </c>
      <c r="X8839">
        <v>1.85</v>
      </c>
      <c r="Y8839" t="s">
        <v>883</v>
      </c>
    </row>
    <row r="8840" spans="1:25" x14ac:dyDescent="0.35">
      <c r="A8840" t="s">
        <v>60</v>
      </c>
      <c r="B8840" t="s">
        <v>403</v>
      </c>
      <c r="C8840" t="s">
        <v>60</v>
      </c>
      <c r="D8840" s="180" t="s">
        <v>719</v>
      </c>
      <c r="E8840" t="s">
        <v>716</v>
      </c>
      <c r="F8840" t="s">
        <v>286</v>
      </c>
      <c r="G8840" s="159">
        <f t="shared" si="409"/>
        <v>6.2</v>
      </c>
      <c r="H8840" s="159">
        <f t="shared" si="410"/>
        <v>4.3</v>
      </c>
      <c r="I8840" s="155" t="s">
        <v>472</v>
      </c>
      <c r="K8840" t="s">
        <v>292</v>
      </c>
      <c r="L8840" t="s">
        <v>391</v>
      </c>
      <c r="M8840" t="s">
        <v>467</v>
      </c>
      <c r="N8840" t="s">
        <v>60</v>
      </c>
      <c r="O8840" t="s">
        <v>403</v>
      </c>
      <c r="P8840">
        <v>2000</v>
      </c>
      <c r="Q8840">
        <v>2000</v>
      </c>
      <c r="R8840">
        <v>1</v>
      </c>
      <c r="S8840">
        <v>6.2</v>
      </c>
      <c r="T8840">
        <v>4.3</v>
      </c>
      <c r="U8840" t="b">
        <v>1</v>
      </c>
      <c r="V8840" t="e">
        <v>#N/A</v>
      </c>
      <c r="W8840">
        <v>5.6000000000000005</v>
      </c>
      <c r="X8840">
        <v>4.8000000000000007</v>
      </c>
      <c r="Y8840" t="s">
        <v>883</v>
      </c>
    </row>
    <row r="8841" spans="1:25" x14ac:dyDescent="0.35">
      <c r="A8841" t="s">
        <v>103</v>
      </c>
      <c r="B8841" t="s">
        <v>414</v>
      </c>
      <c r="C8841" t="s">
        <v>103</v>
      </c>
      <c r="D8841" s="180" t="s">
        <v>719</v>
      </c>
      <c r="E8841" t="s">
        <v>716</v>
      </c>
      <c r="F8841" t="s">
        <v>286</v>
      </c>
      <c r="G8841" s="159">
        <f t="shared" si="409"/>
        <v>7.1000000000000005</v>
      </c>
      <c r="H8841" s="159">
        <f t="shared" si="410"/>
        <v>2.85</v>
      </c>
      <c r="I8841" s="155" t="s">
        <v>472</v>
      </c>
      <c r="K8841" t="s">
        <v>292</v>
      </c>
      <c r="L8841" t="s">
        <v>391</v>
      </c>
      <c r="M8841" t="s">
        <v>467</v>
      </c>
      <c r="N8841" t="s">
        <v>103</v>
      </c>
      <c r="O8841" t="s">
        <v>414</v>
      </c>
      <c r="P8841">
        <v>2000</v>
      </c>
      <c r="Q8841">
        <v>2000</v>
      </c>
      <c r="R8841">
        <v>1</v>
      </c>
      <c r="S8841">
        <v>7.1000000000000005</v>
      </c>
      <c r="T8841">
        <v>2.85</v>
      </c>
      <c r="U8841" t="b">
        <v>1</v>
      </c>
      <c r="V8841" t="e">
        <v>#N/A</v>
      </c>
      <c r="W8841">
        <v>6.8500000000000005</v>
      </c>
      <c r="X8841">
        <v>2.75</v>
      </c>
      <c r="Y8841" t="s">
        <v>883</v>
      </c>
    </row>
    <row r="8842" spans="1:25" x14ac:dyDescent="0.35">
      <c r="A8842" t="s">
        <v>111</v>
      </c>
      <c r="B8842" t="s">
        <v>419</v>
      </c>
      <c r="C8842" t="s">
        <v>111</v>
      </c>
      <c r="D8842" s="180" t="s">
        <v>719</v>
      </c>
      <c r="E8842" t="s">
        <v>716</v>
      </c>
      <c r="F8842" t="s">
        <v>286</v>
      </c>
      <c r="G8842" s="159">
        <f t="shared" si="409"/>
        <v>6.75</v>
      </c>
      <c r="H8842" s="159">
        <f t="shared" si="410"/>
        <v>2.5500000000000003</v>
      </c>
      <c r="I8842" s="155" t="s">
        <v>472</v>
      </c>
      <c r="K8842" t="s">
        <v>292</v>
      </c>
      <c r="L8842" t="s">
        <v>391</v>
      </c>
      <c r="M8842" t="s">
        <v>467</v>
      </c>
      <c r="N8842" t="s">
        <v>111</v>
      </c>
      <c r="O8842" t="s">
        <v>419</v>
      </c>
      <c r="P8842">
        <v>2000</v>
      </c>
      <c r="Q8842">
        <v>2000</v>
      </c>
      <c r="R8842">
        <v>1</v>
      </c>
      <c r="S8842">
        <v>6.75</v>
      </c>
      <c r="T8842">
        <v>2.5500000000000003</v>
      </c>
      <c r="U8842" t="b">
        <v>1</v>
      </c>
      <c r="V8842" t="e">
        <v>#N/A</v>
      </c>
      <c r="W8842">
        <v>6.8500000000000005</v>
      </c>
      <c r="X8842">
        <v>1.7000000000000002</v>
      </c>
      <c r="Y8842" t="s">
        <v>883</v>
      </c>
    </row>
    <row r="8843" spans="1:25" x14ac:dyDescent="0.35">
      <c r="A8843" t="s">
        <v>129</v>
      </c>
      <c r="B8843" t="s">
        <v>425</v>
      </c>
      <c r="C8843" t="s">
        <v>129</v>
      </c>
      <c r="D8843" s="180" t="s">
        <v>719</v>
      </c>
      <c r="E8843" t="s">
        <v>716</v>
      </c>
      <c r="F8843" t="s">
        <v>286</v>
      </c>
      <c r="G8843" s="159">
        <f t="shared" si="409"/>
        <v>5.5500000000000007</v>
      </c>
      <c r="H8843" s="159">
        <f t="shared" si="410"/>
        <v>3</v>
      </c>
      <c r="I8843" s="155" t="s">
        <v>472</v>
      </c>
      <c r="K8843" t="s">
        <v>292</v>
      </c>
      <c r="L8843" t="s">
        <v>391</v>
      </c>
      <c r="M8843" t="s">
        <v>467</v>
      </c>
      <c r="N8843" t="s">
        <v>129</v>
      </c>
      <c r="O8843" t="s">
        <v>425</v>
      </c>
      <c r="P8843">
        <v>5000</v>
      </c>
      <c r="Q8843">
        <v>2000</v>
      </c>
      <c r="R8843">
        <v>1</v>
      </c>
      <c r="S8843">
        <v>5.5500000000000007</v>
      </c>
      <c r="T8843">
        <v>3</v>
      </c>
      <c r="U8843" t="b">
        <v>1</v>
      </c>
      <c r="V8843" t="e">
        <v>#N/A</v>
      </c>
      <c r="W8843">
        <v>5.3500000000000005</v>
      </c>
      <c r="X8843">
        <v>2.9000000000000004</v>
      </c>
      <c r="Y8843" t="s">
        <v>883</v>
      </c>
    </row>
    <row r="8844" spans="1:25" x14ac:dyDescent="0.35">
      <c r="A8844" t="s">
        <v>123</v>
      </c>
      <c r="B8844" t="s">
        <v>423</v>
      </c>
      <c r="C8844" t="s">
        <v>123</v>
      </c>
      <c r="D8844" s="180" t="s">
        <v>719</v>
      </c>
      <c r="E8844" t="s">
        <v>716</v>
      </c>
      <c r="F8844" t="s">
        <v>286</v>
      </c>
      <c r="G8844" s="159">
        <f t="shared" si="409"/>
        <v>5.75</v>
      </c>
      <c r="H8844" s="159">
        <f t="shared" si="410"/>
        <v>11.3</v>
      </c>
      <c r="I8844" s="155" t="s">
        <v>472</v>
      </c>
      <c r="K8844" t="s">
        <v>292</v>
      </c>
      <c r="L8844" t="s">
        <v>391</v>
      </c>
      <c r="M8844" t="s">
        <v>467</v>
      </c>
      <c r="N8844" t="s">
        <v>123</v>
      </c>
      <c r="O8844" t="s">
        <v>423</v>
      </c>
      <c r="P8844">
        <v>5000</v>
      </c>
      <c r="Q8844">
        <v>2000</v>
      </c>
      <c r="R8844">
        <v>1</v>
      </c>
      <c r="S8844">
        <v>5.75</v>
      </c>
      <c r="T8844">
        <v>11.3</v>
      </c>
      <c r="U8844" t="b">
        <v>1</v>
      </c>
      <c r="V8844" t="e">
        <v>#N/A</v>
      </c>
      <c r="W8844">
        <v>5.5500000000000007</v>
      </c>
      <c r="X8844">
        <v>10.850000000000001</v>
      </c>
      <c r="Y8844" t="s">
        <v>883</v>
      </c>
    </row>
    <row r="8845" spans="1:25" x14ac:dyDescent="0.35">
      <c r="A8845" t="s">
        <v>172</v>
      </c>
      <c r="B8845" t="s">
        <v>435</v>
      </c>
      <c r="C8845" t="s">
        <v>172</v>
      </c>
      <c r="D8845" s="180" t="s">
        <v>719</v>
      </c>
      <c r="E8845" t="s">
        <v>716</v>
      </c>
      <c r="F8845" t="s">
        <v>286</v>
      </c>
      <c r="G8845" s="159">
        <f t="shared" si="409"/>
        <v>5</v>
      </c>
      <c r="H8845" s="159">
        <f t="shared" si="410"/>
        <v>5.15</v>
      </c>
      <c r="I8845" s="155" t="s">
        <v>472</v>
      </c>
      <c r="K8845" t="s">
        <v>292</v>
      </c>
      <c r="L8845" t="s">
        <v>391</v>
      </c>
      <c r="M8845" t="s">
        <v>467</v>
      </c>
      <c r="N8845" t="s">
        <v>172</v>
      </c>
      <c r="O8845" t="s">
        <v>435</v>
      </c>
      <c r="P8845">
        <v>5000</v>
      </c>
      <c r="Q8845">
        <v>2000</v>
      </c>
      <c r="R8845">
        <v>1</v>
      </c>
      <c r="S8845">
        <v>5</v>
      </c>
      <c r="T8845">
        <v>5.15</v>
      </c>
      <c r="U8845" t="b">
        <v>1</v>
      </c>
      <c r="V8845" t="e">
        <v>#N/A</v>
      </c>
      <c r="W8845">
        <v>4.8500000000000005</v>
      </c>
      <c r="X8845">
        <v>3.4000000000000004</v>
      </c>
      <c r="Y8845" t="s">
        <v>883</v>
      </c>
    </row>
    <row r="8846" spans="1:25" x14ac:dyDescent="0.35">
      <c r="A8846" t="s">
        <v>177</v>
      </c>
      <c r="B8846" t="s">
        <v>437</v>
      </c>
      <c r="C8846" t="s">
        <v>177</v>
      </c>
      <c r="D8846" s="180" t="s">
        <v>719</v>
      </c>
      <c r="E8846" t="s">
        <v>716</v>
      </c>
      <c r="F8846" t="s">
        <v>286</v>
      </c>
      <c r="G8846" s="159">
        <f t="shared" si="409"/>
        <v>6.45</v>
      </c>
      <c r="H8846" s="159">
        <f t="shared" si="410"/>
        <v>3.4000000000000004</v>
      </c>
      <c r="I8846" s="155" t="s">
        <v>472</v>
      </c>
      <c r="K8846" t="s">
        <v>292</v>
      </c>
      <c r="L8846" t="s">
        <v>391</v>
      </c>
      <c r="M8846" t="s">
        <v>467</v>
      </c>
      <c r="N8846" t="s">
        <v>177</v>
      </c>
      <c r="O8846" t="s">
        <v>437</v>
      </c>
      <c r="P8846">
        <v>2000</v>
      </c>
      <c r="Q8846">
        <v>2000</v>
      </c>
      <c r="R8846">
        <v>1</v>
      </c>
      <c r="S8846">
        <v>6.45</v>
      </c>
      <c r="T8846">
        <v>3.4000000000000004</v>
      </c>
      <c r="U8846" t="b">
        <v>1</v>
      </c>
      <c r="V8846" t="e">
        <v>#N/A</v>
      </c>
      <c r="W8846">
        <v>6.2</v>
      </c>
      <c r="X8846">
        <v>3.25</v>
      </c>
      <c r="Y8846" t="s">
        <v>883</v>
      </c>
    </row>
    <row r="8847" spans="1:25" x14ac:dyDescent="0.35">
      <c r="A8847" t="s">
        <v>188</v>
      </c>
      <c r="B8847" t="s">
        <v>441</v>
      </c>
      <c r="C8847" t="s">
        <v>298</v>
      </c>
      <c r="D8847" s="180" t="s">
        <v>719</v>
      </c>
      <c r="E8847" t="s">
        <v>716</v>
      </c>
      <c r="F8847" t="s">
        <v>286</v>
      </c>
      <c r="G8847" s="159">
        <f t="shared" si="409"/>
        <v>5.95</v>
      </c>
      <c r="H8847" s="159">
        <f t="shared" si="410"/>
        <v>3.2</v>
      </c>
      <c r="I8847" s="155" t="s">
        <v>472</v>
      </c>
      <c r="K8847" t="s">
        <v>292</v>
      </c>
      <c r="L8847" t="s">
        <v>391</v>
      </c>
      <c r="M8847" t="s">
        <v>467</v>
      </c>
      <c r="N8847" t="s">
        <v>298</v>
      </c>
      <c r="O8847" t="s">
        <v>441</v>
      </c>
      <c r="P8847">
        <v>2000</v>
      </c>
      <c r="Q8847">
        <v>2000</v>
      </c>
      <c r="R8847">
        <v>1</v>
      </c>
      <c r="S8847">
        <v>5.95</v>
      </c>
      <c r="T8847">
        <v>3.2</v>
      </c>
      <c r="U8847" t="b">
        <v>1</v>
      </c>
      <c r="V8847" t="e">
        <v>#N/A</v>
      </c>
      <c r="W8847">
        <v>5.7</v>
      </c>
      <c r="X8847">
        <v>3.1</v>
      </c>
      <c r="Y8847" t="s">
        <v>883</v>
      </c>
    </row>
    <row r="8848" spans="1:25" x14ac:dyDescent="0.35">
      <c r="A8848" t="s">
        <v>189</v>
      </c>
      <c r="B8848" t="s">
        <v>442</v>
      </c>
      <c r="C8848" t="s">
        <v>189</v>
      </c>
      <c r="D8848" s="180" t="s">
        <v>719</v>
      </c>
      <c r="E8848" t="s">
        <v>716</v>
      </c>
      <c r="F8848" t="s">
        <v>286</v>
      </c>
      <c r="G8848" s="159">
        <f t="shared" si="409"/>
        <v>5.4</v>
      </c>
      <c r="H8848" s="159">
        <f t="shared" si="410"/>
        <v>4.4000000000000004</v>
      </c>
      <c r="I8848" s="155" t="s">
        <v>472</v>
      </c>
      <c r="K8848" t="s">
        <v>292</v>
      </c>
      <c r="L8848" t="s">
        <v>391</v>
      </c>
      <c r="M8848" t="s">
        <v>467</v>
      </c>
      <c r="N8848" t="s">
        <v>189</v>
      </c>
      <c r="O8848" t="s">
        <v>442</v>
      </c>
      <c r="P8848">
        <v>5000</v>
      </c>
      <c r="Q8848">
        <v>2000</v>
      </c>
      <c r="R8848">
        <v>1</v>
      </c>
      <c r="S8848">
        <v>5.4</v>
      </c>
      <c r="T8848">
        <v>4.4000000000000004</v>
      </c>
      <c r="U8848" t="b">
        <v>1</v>
      </c>
      <c r="V8848" t="e">
        <v>#N/A</v>
      </c>
      <c r="W8848">
        <v>5.2</v>
      </c>
      <c r="X8848">
        <v>4.25</v>
      </c>
      <c r="Y8848" t="s">
        <v>883</v>
      </c>
    </row>
    <row r="8849" spans="1:25" x14ac:dyDescent="0.35">
      <c r="A8849" t="s">
        <v>29</v>
      </c>
      <c r="B8849" t="s">
        <v>397</v>
      </c>
      <c r="C8849" t="s">
        <v>29</v>
      </c>
      <c r="D8849" s="180" t="s">
        <v>718</v>
      </c>
      <c r="E8849" t="s">
        <v>287</v>
      </c>
      <c r="F8849" t="s">
        <v>286</v>
      </c>
      <c r="G8849" s="159">
        <f t="shared" si="409"/>
        <v>2.7600000000000002</v>
      </c>
      <c r="H8849" s="159">
        <f t="shared" si="410"/>
        <v>5.3</v>
      </c>
      <c r="I8849" s="155" t="s">
        <v>472</v>
      </c>
      <c r="K8849" t="s">
        <v>292</v>
      </c>
      <c r="L8849" t="s">
        <v>391</v>
      </c>
      <c r="M8849" t="s">
        <v>467</v>
      </c>
      <c r="N8849" t="s">
        <v>29</v>
      </c>
      <c r="O8849" t="s">
        <v>397</v>
      </c>
      <c r="P8849">
        <v>100</v>
      </c>
      <c r="Q8849">
        <v>2000</v>
      </c>
      <c r="R8849">
        <v>1</v>
      </c>
      <c r="S8849">
        <v>2.7600000000000002</v>
      </c>
      <c r="T8849">
        <v>5.3</v>
      </c>
      <c r="U8849" t="b">
        <v>1</v>
      </c>
      <c r="W8849">
        <v>2.7</v>
      </c>
      <c r="X8849">
        <v>5.19</v>
      </c>
      <c r="Y8849" t="s">
        <v>883</v>
      </c>
    </row>
    <row r="8850" spans="1:25" x14ac:dyDescent="0.35">
      <c r="A8850" t="s">
        <v>42</v>
      </c>
      <c r="B8850" t="s">
        <v>400</v>
      </c>
      <c r="C8850" t="s">
        <v>42</v>
      </c>
      <c r="D8850" s="180" t="s">
        <v>718</v>
      </c>
      <c r="E8850" t="s">
        <v>287</v>
      </c>
      <c r="F8850" t="s">
        <v>286</v>
      </c>
      <c r="G8850" s="159">
        <f t="shared" si="409"/>
        <v>2.4300000000000002</v>
      </c>
      <c r="H8850" s="159">
        <f t="shared" si="410"/>
        <v>5.57</v>
      </c>
      <c r="I8850" s="155" t="s">
        <v>472</v>
      </c>
      <c r="K8850" t="s">
        <v>292</v>
      </c>
      <c r="L8850" t="s">
        <v>391</v>
      </c>
      <c r="M8850" t="s">
        <v>467</v>
      </c>
      <c r="N8850" t="s">
        <v>42</v>
      </c>
      <c r="O8850" t="s">
        <v>400</v>
      </c>
      <c r="P8850">
        <v>100</v>
      </c>
      <c r="Q8850">
        <v>2000</v>
      </c>
      <c r="R8850">
        <v>1</v>
      </c>
      <c r="S8850">
        <v>2.4300000000000002</v>
      </c>
      <c r="T8850">
        <v>5.57</v>
      </c>
      <c r="U8850" t="b">
        <v>1</v>
      </c>
      <c r="W8850">
        <v>1.97</v>
      </c>
      <c r="X8850">
        <v>4.51</v>
      </c>
      <c r="Y8850" t="s">
        <v>883</v>
      </c>
    </row>
    <row r="8851" spans="1:25" x14ac:dyDescent="0.35">
      <c r="A8851" t="s">
        <v>64</v>
      </c>
      <c r="B8851" t="s">
        <v>405</v>
      </c>
      <c r="C8851" t="s">
        <v>297</v>
      </c>
      <c r="D8851" s="180" t="s">
        <v>718</v>
      </c>
      <c r="E8851" t="s">
        <v>287</v>
      </c>
      <c r="F8851" t="s">
        <v>286</v>
      </c>
      <c r="G8851" s="159">
        <f t="shared" si="409"/>
        <v>1.73</v>
      </c>
      <c r="H8851" s="159">
        <f t="shared" si="410"/>
        <v>3.72</v>
      </c>
      <c r="I8851" s="155" t="s">
        <v>472</v>
      </c>
      <c r="K8851" t="s">
        <v>292</v>
      </c>
      <c r="L8851" t="s">
        <v>391</v>
      </c>
      <c r="M8851" t="s">
        <v>467</v>
      </c>
      <c r="N8851" t="s">
        <v>297</v>
      </c>
      <c r="O8851" t="s">
        <v>405</v>
      </c>
      <c r="P8851">
        <v>100</v>
      </c>
      <c r="Q8851">
        <v>2000</v>
      </c>
      <c r="R8851">
        <v>1</v>
      </c>
      <c r="S8851">
        <v>1.73</v>
      </c>
      <c r="T8851">
        <v>3.72</v>
      </c>
      <c r="U8851" t="b">
        <v>1</v>
      </c>
      <c r="W8851">
        <v>1.68</v>
      </c>
      <c r="X8851">
        <v>3.61</v>
      </c>
      <c r="Y8851" t="s">
        <v>883</v>
      </c>
    </row>
    <row r="8852" spans="1:25" x14ac:dyDescent="0.35">
      <c r="A8852" t="s">
        <v>67</v>
      </c>
      <c r="B8852" t="s">
        <v>406</v>
      </c>
      <c r="C8852" t="s">
        <v>67</v>
      </c>
      <c r="D8852" s="180" t="s">
        <v>718</v>
      </c>
      <c r="E8852" t="s">
        <v>287</v>
      </c>
      <c r="F8852" t="s">
        <v>286</v>
      </c>
      <c r="G8852" s="159">
        <f t="shared" si="409"/>
        <v>4.47</v>
      </c>
      <c r="H8852" s="159">
        <f t="shared" si="410"/>
        <v>4.4400000000000004</v>
      </c>
      <c r="I8852" s="155" t="s">
        <v>472</v>
      </c>
      <c r="K8852" t="s">
        <v>292</v>
      </c>
      <c r="L8852" t="s">
        <v>391</v>
      </c>
      <c r="M8852" t="s">
        <v>467</v>
      </c>
      <c r="N8852" t="s">
        <v>67</v>
      </c>
      <c r="O8852" t="s">
        <v>406</v>
      </c>
      <c r="P8852">
        <v>100</v>
      </c>
      <c r="Q8852">
        <v>2000</v>
      </c>
      <c r="R8852">
        <v>1</v>
      </c>
      <c r="S8852">
        <v>4.47</v>
      </c>
      <c r="T8852">
        <v>4.4400000000000004</v>
      </c>
      <c r="U8852" t="b">
        <v>1</v>
      </c>
      <c r="W8852">
        <v>3.08</v>
      </c>
      <c r="X8852">
        <v>3.06</v>
      </c>
      <c r="Y8852" t="s">
        <v>883</v>
      </c>
    </row>
    <row r="8853" spans="1:25" x14ac:dyDescent="0.35">
      <c r="A8853" t="s">
        <v>194</v>
      </c>
      <c r="B8853" t="s">
        <v>445</v>
      </c>
      <c r="C8853" t="s">
        <v>194</v>
      </c>
      <c r="D8853" s="180" t="s">
        <v>718</v>
      </c>
      <c r="E8853" t="s">
        <v>287</v>
      </c>
      <c r="F8853" t="s">
        <v>286</v>
      </c>
      <c r="G8853" s="159">
        <f t="shared" si="409"/>
        <v>2.25</v>
      </c>
      <c r="H8853" s="159">
        <f t="shared" si="410"/>
        <v>3.9</v>
      </c>
      <c r="I8853" s="155" t="s">
        <v>472</v>
      </c>
      <c r="K8853" t="s">
        <v>292</v>
      </c>
      <c r="L8853" t="s">
        <v>391</v>
      </c>
      <c r="M8853" t="s">
        <v>467</v>
      </c>
      <c r="N8853" t="s">
        <v>194</v>
      </c>
      <c r="O8853" t="s">
        <v>445</v>
      </c>
      <c r="P8853">
        <v>100</v>
      </c>
      <c r="Q8853">
        <v>2000</v>
      </c>
      <c r="R8853">
        <v>1</v>
      </c>
      <c r="S8853">
        <v>2.25</v>
      </c>
      <c r="T8853">
        <v>3.9</v>
      </c>
      <c r="U8853" t="b">
        <v>1</v>
      </c>
      <c r="W8853">
        <v>2.25</v>
      </c>
      <c r="X8853">
        <v>3.9</v>
      </c>
      <c r="Y8853" t="s">
        <v>884</v>
      </c>
    </row>
    <row r="8854" spans="1:25" x14ac:dyDescent="0.35">
      <c r="A8854" t="s">
        <v>76</v>
      </c>
      <c r="B8854" t="s">
        <v>407</v>
      </c>
      <c r="C8854" t="s">
        <v>76</v>
      </c>
      <c r="D8854" s="180" t="s">
        <v>718</v>
      </c>
      <c r="E8854" t="s">
        <v>287</v>
      </c>
      <c r="F8854" t="s">
        <v>286</v>
      </c>
      <c r="G8854" s="159">
        <f t="shared" si="409"/>
        <v>2.5300000000000002</v>
      </c>
      <c r="H8854" s="159">
        <f t="shared" si="410"/>
        <v>3.8200000000000003</v>
      </c>
      <c r="I8854" s="155" t="s">
        <v>472</v>
      </c>
      <c r="K8854" t="s">
        <v>292</v>
      </c>
      <c r="L8854" t="s">
        <v>391</v>
      </c>
      <c r="M8854" t="s">
        <v>467</v>
      </c>
      <c r="N8854" t="s">
        <v>76</v>
      </c>
      <c r="O8854" t="s">
        <v>407</v>
      </c>
      <c r="P8854">
        <v>100</v>
      </c>
      <c r="Q8854">
        <v>2000</v>
      </c>
      <c r="R8854">
        <v>1</v>
      </c>
      <c r="S8854">
        <v>2.5300000000000002</v>
      </c>
      <c r="T8854">
        <v>3.8200000000000003</v>
      </c>
      <c r="U8854" t="b">
        <v>1</v>
      </c>
      <c r="W8854">
        <v>2.4700000000000002</v>
      </c>
      <c r="X8854">
        <v>3.73</v>
      </c>
      <c r="Y8854" t="s">
        <v>883</v>
      </c>
    </row>
    <row r="8855" spans="1:25" x14ac:dyDescent="0.35">
      <c r="A8855" t="s">
        <v>81</v>
      </c>
      <c r="B8855" t="s">
        <v>408</v>
      </c>
      <c r="C8855" t="s">
        <v>81</v>
      </c>
      <c r="D8855" s="180" t="s">
        <v>718</v>
      </c>
      <c r="E8855" t="s">
        <v>287</v>
      </c>
      <c r="F8855" t="s">
        <v>286</v>
      </c>
      <c r="G8855" s="159">
        <f t="shared" si="409"/>
        <v>3.81</v>
      </c>
      <c r="H8855" s="159">
        <f t="shared" si="410"/>
        <v>5.82</v>
      </c>
      <c r="I8855" s="155" t="s">
        <v>472</v>
      </c>
      <c r="K8855" t="s">
        <v>292</v>
      </c>
      <c r="L8855" t="s">
        <v>391</v>
      </c>
      <c r="M8855" t="s">
        <v>467</v>
      </c>
      <c r="N8855" t="s">
        <v>81</v>
      </c>
      <c r="O8855" t="s">
        <v>408</v>
      </c>
      <c r="P8855">
        <v>100</v>
      </c>
      <c r="Q8855">
        <v>2000</v>
      </c>
      <c r="R8855">
        <v>1</v>
      </c>
      <c r="S8855">
        <v>3.81</v>
      </c>
      <c r="T8855">
        <v>5.82</v>
      </c>
      <c r="U8855" t="b">
        <v>1</v>
      </c>
      <c r="W8855">
        <v>3.15</v>
      </c>
      <c r="X8855">
        <v>4.8100000000000005</v>
      </c>
      <c r="Y8855" t="s">
        <v>883</v>
      </c>
    </row>
    <row r="8856" spans="1:25" x14ac:dyDescent="0.35">
      <c r="A8856" t="s">
        <v>92</v>
      </c>
      <c r="B8856" t="s">
        <v>412</v>
      </c>
      <c r="C8856" t="s">
        <v>92</v>
      </c>
      <c r="D8856" s="180" t="s">
        <v>718</v>
      </c>
      <c r="E8856" t="s">
        <v>287</v>
      </c>
      <c r="F8856" t="s">
        <v>286</v>
      </c>
      <c r="G8856" s="159">
        <f t="shared" si="409"/>
        <v>3.31</v>
      </c>
      <c r="H8856" s="159">
        <f t="shared" si="410"/>
        <v>6.8100000000000005</v>
      </c>
      <c r="I8856" s="155" t="s">
        <v>472</v>
      </c>
      <c r="K8856" t="s">
        <v>292</v>
      </c>
      <c r="L8856" t="s">
        <v>391</v>
      </c>
      <c r="M8856" t="s">
        <v>467</v>
      </c>
      <c r="N8856" t="s">
        <v>92</v>
      </c>
      <c r="O8856" t="s">
        <v>412</v>
      </c>
      <c r="P8856">
        <v>100</v>
      </c>
      <c r="Q8856">
        <v>2000</v>
      </c>
      <c r="R8856">
        <v>1</v>
      </c>
      <c r="S8856">
        <v>3.31</v>
      </c>
      <c r="T8856">
        <v>6.8100000000000005</v>
      </c>
      <c r="U8856" t="b">
        <v>1</v>
      </c>
      <c r="W8856">
        <v>3.02</v>
      </c>
      <c r="X8856">
        <v>6.22</v>
      </c>
      <c r="Y8856" t="s">
        <v>883</v>
      </c>
    </row>
    <row r="8857" spans="1:25" x14ac:dyDescent="0.35">
      <c r="A8857" t="s">
        <v>60</v>
      </c>
      <c r="B8857" t="s">
        <v>403</v>
      </c>
      <c r="C8857" t="s">
        <v>60</v>
      </c>
      <c r="D8857" s="180" t="s">
        <v>718</v>
      </c>
      <c r="E8857" t="s">
        <v>287</v>
      </c>
      <c r="F8857" t="s">
        <v>286</v>
      </c>
      <c r="G8857" s="159">
        <f t="shared" si="409"/>
        <v>2.77</v>
      </c>
      <c r="H8857" s="159">
        <f t="shared" si="410"/>
        <v>5.87</v>
      </c>
      <c r="I8857" s="155" t="s">
        <v>472</v>
      </c>
      <c r="K8857" t="s">
        <v>292</v>
      </c>
      <c r="L8857" t="s">
        <v>391</v>
      </c>
      <c r="M8857" t="s">
        <v>467</v>
      </c>
      <c r="N8857" t="s">
        <v>60</v>
      </c>
      <c r="O8857" t="s">
        <v>403</v>
      </c>
      <c r="P8857">
        <v>100</v>
      </c>
      <c r="Q8857">
        <v>2000</v>
      </c>
      <c r="R8857">
        <v>1</v>
      </c>
      <c r="S8857">
        <v>2.77</v>
      </c>
      <c r="T8857">
        <v>5.87</v>
      </c>
      <c r="U8857" t="b">
        <v>1</v>
      </c>
      <c r="W8857">
        <v>2.77</v>
      </c>
      <c r="X8857">
        <v>5.87</v>
      </c>
      <c r="Y8857" t="s">
        <v>884</v>
      </c>
    </row>
    <row r="8858" spans="1:25" x14ac:dyDescent="0.35">
      <c r="A8858" t="s">
        <v>103</v>
      </c>
      <c r="B8858" t="s">
        <v>414</v>
      </c>
      <c r="C8858" t="s">
        <v>103</v>
      </c>
      <c r="D8858" s="180" t="s">
        <v>718</v>
      </c>
      <c r="E8858" t="s">
        <v>287</v>
      </c>
      <c r="F8858" t="s">
        <v>286</v>
      </c>
      <c r="G8858" s="159">
        <f t="shared" si="409"/>
        <v>3.49</v>
      </c>
      <c r="H8858" s="159">
        <f t="shared" si="410"/>
        <v>4.58</v>
      </c>
      <c r="I8858" s="155" t="s">
        <v>472</v>
      </c>
      <c r="K8858" t="s">
        <v>292</v>
      </c>
      <c r="L8858" t="s">
        <v>391</v>
      </c>
      <c r="M8858" t="s">
        <v>467</v>
      </c>
      <c r="N8858" t="s">
        <v>103</v>
      </c>
      <c r="O8858" t="s">
        <v>414</v>
      </c>
      <c r="P8858">
        <v>100</v>
      </c>
      <c r="Q8858">
        <v>2000</v>
      </c>
      <c r="R8858">
        <v>1</v>
      </c>
      <c r="S8858">
        <v>3.49</v>
      </c>
      <c r="T8858">
        <v>4.58</v>
      </c>
      <c r="U8858" t="b">
        <v>1</v>
      </c>
      <c r="W8858">
        <v>2.87</v>
      </c>
      <c r="X8858">
        <v>3.7600000000000002</v>
      </c>
      <c r="Y8858" t="s">
        <v>883</v>
      </c>
    </row>
    <row r="8859" spans="1:25" x14ac:dyDescent="0.35">
      <c r="A8859" t="s">
        <v>111</v>
      </c>
      <c r="B8859" t="s">
        <v>419</v>
      </c>
      <c r="C8859" t="s">
        <v>111</v>
      </c>
      <c r="D8859" s="180" t="s">
        <v>718</v>
      </c>
      <c r="E8859" t="s">
        <v>287</v>
      </c>
      <c r="F8859" t="s">
        <v>286</v>
      </c>
      <c r="G8859" s="159">
        <f t="shared" si="409"/>
        <v>2.69</v>
      </c>
      <c r="H8859" s="159">
        <f t="shared" si="410"/>
        <v>4.0600000000000005</v>
      </c>
      <c r="I8859" s="155" t="s">
        <v>472</v>
      </c>
      <c r="K8859" t="s">
        <v>292</v>
      </c>
      <c r="L8859" t="s">
        <v>391</v>
      </c>
      <c r="M8859" t="s">
        <v>467</v>
      </c>
      <c r="N8859" t="s">
        <v>111</v>
      </c>
      <c r="O8859" t="s">
        <v>419</v>
      </c>
      <c r="P8859">
        <v>100</v>
      </c>
      <c r="Q8859">
        <v>2000</v>
      </c>
      <c r="R8859">
        <v>1</v>
      </c>
      <c r="S8859">
        <v>2.69</v>
      </c>
      <c r="T8859">
        <v>4.0600000000000005</v>
      </c>
      <c r="U8859" t="b">
        <v>1</v>
      </c>
      <c r="W8859">
        <v>2.5100000000000002</v>
      </c>
      <c r="X8859">
        <v>3.79</v>
      </c>
      <c r="Y8859" t="s">
        <v>883</v>
      </c>
    </row>
    <row r="8860" spans="1:25" x14ac:dyDescent="0.35">
      <c r="A8860" t="s">
        <v>129</v>
      </c>
      <c r="B8860" t="s">
        <v>425</v>
      </c>
      <c r="C8860" t="s">
        <v>129</v>
      </c>
      <c r="D8860" s="180" t="s">
        <v>718</v>
      </c>
      <c r="E8860" t="s">
        <v>287</v>
      </c>
      <c r="F8860" t="s">
        <v>286</v>
      </c>
      <c r="G8860" s="159">
        <f t="shared" si="409"/>
        <v>2.42</v>
      </c>
      <c r="H8860" s="159">
        <f t="shared" si="410"/>
        <v>4.22</v>
      </c>
      <c r="I8860" s="155" t="s">
        <v>472</v>
      </c>
      <c r="K8860" t="s">
        <v>292</v>
      </c>
      <c r="L8860" t="s">
        <v>391</v>
      </c>
      <c r="M8860" t="s">
        <v>467</v>
      </c>
      <c r="N8860" t="s">
        <v>129</v>
      </c>
      <c r="O8860" t="s">
        <v>425</v>
      </c>
      <c r="P8860">
        <v>100</v>
      </c>
      <c r="Q8860">
        <v>2000</v>
      </c>
      <c r="R8860">
        <v>1</v>
      </c>
      <c r="S8860">
        <v>2.42</v>
      </c>
      <c r="T8860">
        <v>4.22</v>
      </c>
      <c r="U8860" t="b">
        <v>1</v>
      </c>
      <c r="W8860">
        <v>2.0100000000000002</v>
      </c>
      <c r="X8860">
        <v>3.5</v>
      </c>
      <c r="Y8860" t="s">
        <v>883</v>
      </c>
    </row>
    <row r="8861" spans="1:25" x14ac:dyDescent="0.35">
      <c r="A8861" t="s">
        <v>123</v>
      </c>
      <c r="B8861" t="s">
        <v>423</v>
      </c>
      <c r="C8861" t="s">
        <v>123</v>
      </c>
      <c r="D8861" s="180" t="s">
        <v>718</v>
      </c>
      <c r="E8861" t="s">
        <v>287</v>
      </c>
      <c r="F8861" t="s">
        <v>286</v>
      </c>
      <c r="G8861" s="159">
        <f t="shared" si="409"/>
        <v>1.0900000000000001</v>
      </c>
      <c r="H8861" s="159">
        <f t="shared" si="410"/>
        <v>15.71</v>
      </c>
      <c r="I8861" s="155" t="s">
        <v>472</v>
      </c>
      <c r="K8861" t="s">
        <v>292</v>
      </c>
      <c r="L8861" t="s">
        <v>391</v>
      </c>
      <c r="M8861" t="s">
        <v>467</v>
      </c>
      <c r="N8861" t="s">
        <v>123</v>
      </c>
      <c r="O8861" t="s">
        <v>423</v>
      </c>
      <c r="P8861">
        <v>100</v>
      </c>
      <c r="Q8861">
        <v>2000</v>
      </c>
      <c r="R8861">
        <v>1</v>
      </c>
      <c r="S8861">
        <v>1.0900000000000001</v>
      </c>
      <c r="T8861">
        <v>15.71</v>
      </c>
      <c r="U8861" t="b">
        <v>1</v>
      </c>
      <c r="W8861">
        <v>0.98</v>
      </c>
      <c r="X8861">
        <v>14.08</v>
      </c>
      <c r="Y8861" t="s">
        <v>883</v>
      </c>
    </row>
    <row r="8862" spans="1:25" x14ac:dyDescent="0.35">
      <c r="A8862" t="s">
        <v>172</v>
      </c>
      <c r="B8862" t="s">
        <v>435</v>
      </c>
      <c r="C8862" t="s">
        <v>172</v>
      </c>
      <c r="D8862" s="180" t="s">
        <v>718</v>
      </c>
      <c r="E8862" t="s">
        <v>287</v>
      </c>
      <c r="F8862" t="s">
        <v>286</v>
      </c>
      <c r="G8862" s="159">
        <f t="shared" ref="G8862:G8865" si="411">S8862</f>
        <v>2.75</v>
      </c>
      <c r="H8862" s="159">
        <f t="shared" ref="H8862:H8865" si="412">T8862</f>
        <v>4.68</v>
      </c>
      <c r="I8862" s="155" t="s">
        <v>472</v>
      </c>
      <c r="K8862" t="s">
        <v>292</v>
      </c>
      <c r="L8862" t="s">
        <v>391</v>
      </c>
      <c r="M8862" t="s">
        <v>467</v>
      </c>
      <c r="N8862" t="s">
        <v>172</v>
      </c>
      <c r="O8862" t="s">
        <v>435</v>
      </c>
      <c r="P8862">
        <v>100</v>
      </c>
      <c r="Q8862">
        <v>2000</v>
      </c>
      <c r="R8862">
        <v>1</v>
      </c>
      <c r="S8862">
        <v>2.75</v>
      </c>
      <c r="T8862">
        <v>4.68</v>
      </c>
      <c r="U8862" t="b">
        <v>1</v>
      </c>
      <c r="W8862">
        <v>2.52</v>
      </c>
      <c r="X8862">
        <v>4.29</v>
      </c>
      <c r="Y8862" t="s">
        <v>883</v>
      </c>
    </row>
    <row r="8863" spans="1:25" x14ac:dyDescent="0.35">
      <c r="A8863" t="s">
        <v>177</v>
      </c>
      <c r="B8863" t="s">
        <v>437</v>
      </c>
      <c r="C8863" t="s">
        <v>177</v>
      </c>
      <c r="D8863" s="180" t="s">
        <v>718</v>
      </c>
      <c r="E8863" t="s">
        <v>287</v>
      </c>
      <c r="F8863" t="s">
        <v>286</v>
      </c>
      <c r="G8863" s="159">
        <f t="shared" si="411"/>
        <v>2.5300000000000002</v>
      </c>
      <c r="H8863" s="159">
        <f t="shared" si="412"/>
        <v>4.74</v>
      </c>
      <c r="I8863" s="155" t="s">
        <v>472</v>
      </c>
      <c r="K8863" t="s">
        <v>292</v>
      </c>
      <c r="L8863" t="s">
        <v>391</v>
      </c>
      <c r="M8863" t="s">
        <v>467</v>
      </c>
      <c r="N8863" t="s">
        <v>177</v>
      </c>
      <c r="O8863" t="s">
        <v>437</v>
      </c>
      <c r="P8863">
        <v>100</v>
      </c>
      <c r="Q8863">
        <v>2000</v>
      </c>
      <c r="R8863">
        <v>1</v>
      </c>
      <c r="S8863">
        <v>2.5300000000000002</v>
      </c>
      <c r="T8863">
        <v>4.74</v>
      </c>
      <c r="U8863" t="b">
        <v>1</v>
      </c>
      <c r="W8863">
        <v>2.13</v>
      </c>
      <c r="X8863">
        <v>4</v>
      </c>
      <c r="Y8863" t="s">
        <v>883</v>
      </c>
    </row>
    <row r="8864" spans="1:25" x14ac:dyDescent="0.35">
      <c r="A8864" t="s">
        <v>188</v>
      </c>
      <c r="B8864" t="s">
        <v>441</v>
      </c>
      <c r="C8864" t="s">
        <v>298</v>
      </c>
      <c r="D8864" s="180" t="s">
        <v>718</v>
      </c>
      <c r="E8864" t="s">
        <v>287</v>
      </c>
      <c r="F8864" t="s">
        <v>286</v>
      </c>
      <c r="G8864" s="159">
        <f t="shared" si="411"/>
        <v>1.9000000000000001</v>
      </c>
      <c r="H8864" s="159">
        <f t="shared" si="412"/>
        <v>6.4</v>
      </c>
      <c r="I8864" s="155" t="s">
        <v>472</v>
      </c>
      <c r="K8864" t="s">
        <v>292</v>
      </c>
      <c r="L8864" t="s">
        <v>391</v>
      </c>
      <c r="M8864" t="s">
        <v>467</v>
      </c>
      <c r="N8864" t="s">
        <v>298</v>
      </c>
      <c r="O8864" t="s">
        <v>441</v>
      </c>
      <c r="P8864">
        <v>100</v>
      </c>
      <c r="Q8864">
        <v>2000</v>
      </c>
      <c r="R8864">
        <v>1</v>
      </c>
      <c r="S8864">
        <v>1.9000000000000001</v>
      </c>
      <c r="T8864">
        <v>6.4</v>
      </c>
      <c r="U8864" t="b">
        <v>1</v>
      </c>
      <c r="W8864">
        <v>1.59</v>
      </c>
      <c r="X8864">
        <v>5.36</v>
      </c>
      <c r="Y8864" t="s">
        <v>883</v>
      </c>
    </row>
    <row r="8865" spans="1:25" x14ac:dyDescent="0.35">
      <c r="A8865" t="s">
        <v>189</v>
      </c>
      <c r="B8865" t="s">
        <v>442</v>
      </c>
      <c r="C8865" t="s">
        <v>189</v>
      </c>
      <c r="D8865" s="180" t="s">
        <v>718</v>
      </c>
      <c r="E8865" t="s">
        <v>287</v>
      </c>
      <c r="F8865" t="s">
        <v>286</v>
      </c>
      <c r="G8865" s="159">
        <f t="shared" si="411"/>
        <v>3.18</v>
      </c>
      <c r="H8865" s="159">
        <f t="shared" si="412"/>
        <v>5.94</v>
      </c>
      <c r="I8865" s="155" t="s">
        <v>472</v>
      </c>
      <c r="K8865" t="s">
        <v>292</v>
      </c>
      <c r="L8865" t="s">
        <v>391</v>
      </c>
      <c r="M8865" t="s">
        <v>467</v>
      </c>
      <c r="N8865" t="s">
        <v>189</v>
      </c>
      <c r="O8865" t="s">
        <v>442</v>
      </c>
      <c r="P8865">
        <v>100</v>
      </c>
      <c r="Q8865">
        <v>2000</v>
      </c>
      <c r="R8865">
        <v>1</v>
      </c>
      <c r="S8865">
        <v>3.18</v>
      </c>
      <c r="T8865">
        <v>5.94</v>
      </c>
      <c r="U8865" t="b">
        <v>1</v>
      </c>
      <c r="W8865">
        <v>2.58</v>
      </c>
      <c r="X8865">
        <v>4.8100000000000005</v>
      </c>
      <c r="Y8865" t="s">
        <v>883</v>
      </c>
    </row>
    <row r="8866" spans="1:25" x14ac:dyDescent="0.35">
      <c r="A8866" s="163" t="s">
        <v>29</v>
      </c>
      <c r="B8866" s="164" t="s">
        <v>397</v>
      </c>
      <c r="C8866" t="s">
        <v>29</v>
      </c>
      <c r="D8866" s="165" t="s">
        <v>719</v>
      </c>
      <c r="F8866" t="s">
        <v>286</v>
      </c>
      <c r="G8866" s="159">
        <f t="shared" ref="G8866:G8880" si="413">S8866</f>
        <v>5.8000000000000007</v>
      </c>
      <c r="H8866" s="159">
        <f t="shared" ref="H8866:H8880" si="414">T8866</f>
        <v>4.3500000000000005</v>
      </c>
      <c r="I8866" s="155" t="s">
        <v>473</v>
      </c>
      <c r="K8866" t="s">
        <v>292</v>
      </c>
      <c r="L8866" t="s">
        <v>391</v>
      </c>
      <c r="M8866" t="s">
        <v>467</v>
      </c>
      <c r="N8866" t="s">
        <v>29</v>
      </c>
      <c r="O8866" t="s">
        <v>397</v>
      </c>
      <c r="Q8866" s="163">
        <v>5000</v>
      </c>
      <c r="R8866">
        <v>1</v>
      </c>
      <c r="S8866">
        <v>5.8000000000000007</v>
      </c>
      <c r="T8866">
        <v>4.3500000000000005</v>
      </c>
      <c r="U8866" t="b">
        <v>1</v>
      </c>
    </row>
    <row r="8867" spans="1:25" x14ac:dyDescent="0.35">
      <c r="A8867" s="163" t="s">
        <v>42</v>
      </c>
      <c r="B8867" s="164" t="s">
        <v>400</v>
      </c>
      <c r="C8867" t="s">
        <v>42</v>
      </c>
      <c r="D8867" s="165" t="s">
        <v>719</v>
      </c>
      <c r="F8867" t="s">
        <v>286</v>
      </c>
      <c r="G8867" s="159">
        <f t="shared" si="413"/>
        <v>9.35</v>
      </c>
      <c r="H8867" s="159">
        <f t="shared" si="414"/>
        <v>2.89</v>
      </c>
      <c r="I8867" s="155" t="s">
        <v>473</v>
      </c>
      <c r="K8867" t="s">
        <v>292</v>
      </c>
      <c r="L8867" t="s">
        <v>391</v>
      </c>
      <c r="M8867" t="s">
        <v>467</v>
      </c>
      <c r="N8867" t="s">
        <v>42</v>
      </c>
      <c r="O8867" t="s">
        <v>400</v>
      </c>
      <c r="Q8867" s="163">
        <v>5000</v>
      </c>
      <c r="R8867">
        <v>1</v>
      </c>
      <c r="S8867">
        <v>9.35</v>
      </c>
      <c r="T8867">
        <v>2.89</v>
      </c>
      <c r="U8867" t="b">
        <v>1</v>
      </c>
    </row>
    <row r="8868" spans="1:25" x14ac:dyDescent="0.35">
      <c r="A8868" s="163" t="s">
        <v>63</v>
      </c>
      <c r="B8868" s="164" t="s">
        <v>404</v>
      </c>
      <c r="C8868" t="s">
        <v>63</v>
      </c>
      <c r="D8868" s="165" t="s">
        <v>719</v>
      </c>
      <c r="F8868" t="s">
        <v>286</v>
      </c>
      <c r="G8868" s="159">
        <f t="shared" si="413"/>
        <v>6.8500000000000005</v>
      </c>
      <c r="H8868" s="159">
        <f t="shared" si="414"/>
        <v>4.3500000000000005</v>
      </c>
      <c r="I8868" s="155" t="s">
        <v>473</v>
      </c>
      <c r="K8868" t="s">
        <v>292</v>
      </c>
      <c r="L8868" t="s">
        <v>391</v>
      </c>
      <c r="M8868" t="s">
        <v>467</v>
      </c>
      <c r="N8868" t="s">
        <v>63</v>
      </c>
      <c r="O8868" t="s">
        <v>404</v>
      </c>
      <c r="Q8868" s="163">
        <v>5000</v>
      </c>
      <c r="R8868">
        <v>1</v>
      </c>
      <c r="S8868">
        <v>6.8500000000000005</v>
      </c>
      <c r="T8868">
        <v>4.3500000000000005</v>
      </c>
      <c r="U8868" t="b">
        <v>1</v>
      </c>
    </row>
    <row r="8869" spans="1:25" x14ac:dyDescent="0.35">
      <c r="A8869" s="163" t="s">
        <v>756</v>
      </c>
      <c r="B8869" s="164" t="s">
        <v>405</v>
      </c>
      <c r="C8869" t="s">
        <v>756</v>
      </c>
      <c r="D8869" s="165" t="s">
        <v>719</v>
      </c>
      <c r="F8869" t="s">
        <v>286</v>
      </c>
      <c r="G8869" s="159">
        <f t="shared" si="413"/>
        <v>6.9</v>
      </c>
      <c r="H8869" s="159">
        <f t="shared" si="414"/>
        <v>0.9</v>
      </c>
      <c r="I8869" s="155" t="s">
        <v>473</v>
      </c>
      <c r="K8869" t="s">
        <v>292</v>
      </c>
      <c r="L8869" t="s">
        <v>391</v>
      </c>
      <c r="M8869" t="s">
        <v>467</v>
      </c>
      <c r="N8869" t="s">
        <v>756</v>
      </c>
      <c r="O8869" t="s">
        <v>405</v>
      </c>
      <c r="Q8869" s="163">
        <v>5000</v>
      </c>
      <c r="R8869">
        <v>1</v>
      </c>
      <c r="S8869">
        <v>6.9</v>
      </c>
      <c r="T8869">
        <v>0.9</v>
      </c>
      <c r="U8869" t="b">
        <v>1</v>
      </c>
    </row>
    <row r="8870" spans="1:25" x14ac:dyDescent="0.35">
      <c r="A8870" s="163" t="s">
        <v>758</v>
      </c>
      <c r="B8870" s="164" t="s">
        <v>406</v>
      </c>
      <c r="C8870" t="s">
        <v>758</v>
      </c>
      <c r="D8870" s="165" t="s">
        <v>719</v>
      </c>
      <c r="F8870" t="s">
        <v>286</v>
      </c>
      <c r="G8870" s="159">
        <f t="shared" si="413"/>
        <v>6.3000000000000007</v>
      </c>
      <c r="H8870" s="159">
        <f t="shared" si="414"/>
        <v>2.85</v>
      </c>
      <c r="I8870" s="155" t="s">
        <v>473</v>
      </c>
      <c r="K8870" t="s">
        <v>292</v>
      </c>
      <c r="L8870" t="s">
        <v>391</v>
      </c>
      <c r="M8870" t="s">
        <v>467</v>
      </c>
      <c r="N8870" t="s">
        <v>758</v>
      </c>
      <c r="O8870" t="s">
        <v>406</v>
      </c>
      <c r="Q8870" s="163">
        <v>5000</v>
      </c>
      <c r="R8870">
        <v>1</v>
      </c>
      <c r="S8870">
        <v>6.3000000000000007</v>
      </c>
      <c r="T8870">
        <v>2.85</v>
      </c>
      <c r="U8870" t="b">
        <v>1</v>
      </c>
    </row>
    <row r="8871" spans="1:25" x14ac:dyDescent="0.35">
      <c r="A8871" s="163" t="s">
        <v>760</v>
      </c>
      <c r="B8871" s="164" t="s">
        <v>407</v>
      </c>
      <c r="C8871" t="s">
        <v>760</v>
      </c>
      <c r="D8871" s="165" t="s">
        <v>719</v>
      </c>
      <c r="F8871" t="s">
        <v>286</v>
      </c>
      <c r="G8871" s="159">
        <f t="shared" si="413"/>
        <v>6.0500000000000007</v>
      </c>
      <c r="H8871" s="159">
        <f t="shared" si="414"/>
        <v>3.5500000000000003</v>
      </c>
      <c r="I8871" s="155" t="s">
        <v>473</v>
      </c>
      <c r="K8871" t="s">
        <v>292</v>
      </c>
      <c r="L8871" t="s">
        <v>391</v>
      </c>
      <c r="M8871" t="s">
        <v>467</v>
      </c>
      <c r="N8871" t="s">
        <v>760</v>
      </c>
      <c r="O8871" t="s">
        <v>407</v>
      </c>
      <c r="Q8871" s="163">
        <v>5000</v>
      </c>
      <c r="R8871">
        <v>1</v>
      </c>
      <c r="S8871">
        <v>6.0500000000000007</v>
      </c>
      <c r="T8871">
        <v>3.5500000000000003</v>
      </c>
      <c r="U8871" t="b">
        <v>1</v>
      </c>
    </row>
    <row r="8872" spans="1:25" x14ac:dyDescent="0.35">
      <c r="A8872" s="163" t="s">
        <v>764</v>
      </c>
      <c r="B8872" s="164" t="s">
        <v>412</v>
      </c>
      <c r="C8872" t="s">
        <v>764</v>
      </c>
      <c r="D8872" s="165" t="s">
        <v>719</v>
      </c>
      <c r="F8872" t="s">
        <v>286</v>
      </c>
      <c r="G8872" s="159">
        <f t="shared" si="413"/>
        <v>11.5</v>
      </c>
      <c r="H8872" s="159">
        <f t="shared" si="414"/>
        <v>3</v>
      </c>
      <c r="I8872" s="155" t="s">
        <v>473</v>
      </c>
      <c r="K8872" t="s">
        <v>292</v>
      </c>
      <c r="L8872" t="s">
        <v>391</v>
      </c>
      <c r="M8872" t="s">
        <v>467</v>
      </c>
      <c r="N8872" t="s">
        <v>764</v>
      </c>
      <c r="O8872" t="s">
        <v>412</v>
      </c>
      <c r="Q8872" s="163">
        <v>5000</v>
      </c>
      <c r="R8872">
        <v>1</v>
      </c>
      <c r="S8872">
        <v>11.5</v>
      </c>
      <c r="T8872">
        <v>3</v>
      </c>
      <c r="U8872" t="b">
        <v>1</v>
      </c>
    </row>
    <row r="8873" spans="1:25" x14ac:dyDescent="0.35">
      <c r="A8873" s="163" t="s">
        <v>654</v>
      </c>
      <c r="B8873" s="164" t="s">
        <v>417</v>
      </c>
      <c r="C8873" t="s">
        <v>654</v>
      </c>
      <c r="D8873" s="165" t="s">
        <v>719</v>
      </c>
      <c r="F8873" t="s">
        <v>286</v>
      </c>
      <c r="G8873" s="159">
        <f t="shared" si="413"/>
        <v>6.9</v>
      </c>
      <c r="H8873" s="159">
        <f t="shared" si="414"/>
        <v>0.65</v>
      </c>
      <c r="I8873" s="155" t="s">
        <v>473</v>
      </c>
      <c r="K8873" t="s">
        <v>292</v>
      </c>
      <c r="L8873" t="s">
        <v>391</v>
      </c>
      <c r="M8873" t="s">
        <v>467</v>
      </c>
      <c r="N8873" t="s">
        <v>654</v>
      </c>
      <c r="O8873" t="s">
        <v>417</v>
      </c>
      <c r="Q8873" s="163">
        <v>5000</v>
      </c>
      <c r="R8873">
        <v>1</v>
      </c>
      <c r="S8873">
        <v>6.9</v>
      </c>
      <c r="T8873">
        <v>0.65</v>
      </c>
      <c r="U8873" t="b">
        <v>1</v>
      </c>
    </row>
    <row r="8874" spans="1:25" x14ac:dyDescent="0.35">
      <c r="A8874" s="163" t="s">
        <v>776</v>
      </c>
      <c r="B8874" s="164" t="s">
        <v>423</v>
      </c>
      <c r="C8874" t="s">
        <v>776</v>
      </c>
      <c r="D8874" s="165" t="s">
        <v>719</v>
      </c>
      <c r="F8874" t="s">
        <v>286</v>
      </c>
      <c r="G8874" s="159">
        <f t="shared" si="413"/>
        <v>5.75</v>
      </c>
      <c r="H8874" s="159">
        <f t="shared" si="414"/>
        <v>11.3</v>
      </c>
      <c r="I8874" s="155" t="s">
        <v>473</v>
      </c>
      <c r="K8874" t="s">
        <v>292</v>
      </c>
      <c r="L8874" t="s">
        <v>391</v>
      </c>
      <c r="M8874" t="s">
        <v>467</v>
      </c>
      <c r="N8874" t="s">
        <v>776</v>
      </c>
      <c r="O8874" t="s">
        <v>423</v>
      </c>
      <c r="Q8874" s="163">
        <v>5000</v>
      </c>
      <c r="R8874">
        <v>1</v>
      </c>
      <c r="S8874">
        <v>5.75</v>
      </c>
      <c r="T8874">
        <v>11.3</v>
      </c>
      <c r="U8874" t="b">
        <v>1</v>
      </c>
    </row>
    <row r="8875" spans="1:25" x14ac:dyDescent="0.35">
      <c r="A8875" s="163" t="s">
        <v>774</v>
      </c>
      <c r="B8875" s="164" t="s">
        <v>425</v>
      </c>
      <c r="C8875" t="s">
        <v>774</v>
      </c>
      <c r="D8875" s="165" t="s">
        <v>719</v>
      </c>
      <c r="F8875" t="s">
        <v>286</v>
      </c>
      <c r="G8875" s="159">
        <f t="shared" si="413"/>
        <v>5.5500000000000007</v>
      </c>
      <c r="H8875" s="159">
        <f t="shared" si="414"/>
        <v>3</v>
      </c>
      <c r="I8875" s="155" t="s">
        <v>473</v>
      </c>
      <c r="K8875" t="s">
        <v>292</v>
      </c>
      <c r="L8875" t="s">
        <v>391</v>
      </c>
      <c r="M8875" t="s">
        <v>467</v>
      </c>
      <c r="N8875" t="s">
        <v>774</v>
      </c>
      <c r="O8875" t="s">
        <v>425</v>
      </c>
      <c r="Q8875" s="163">
        <v>5000</v>
      </c>
      <c r="R8875">
        <v>1</v>
      </c>
      <c r="S8875">
        <v>5.5500000000000007</v>
      </c>
      <c r="T8875">
        <v>3</v>
      </c>
      <c r="U8875" t="b">
        <v>1</v>
      </c>
    </row>
    <row r="8876" spans="1:25" x14ac:dyDescent="0.35">
      <c r="A8876" s="163" t="s">
        <v>777</v>
      </c>
      <c r="B8876" s="164" t="s">
        <v>428</v>
      </c>
      <c r="C8876" t="s">
        <v>777</v>
      </c>
      <c r="D8876" s="165" t="s">
        <v>719</v>
      </c>
      <c r="F8876" t="s">
        <v>286</v>
      </c>
      <c r="G8876" s="159">
        <f t="shared" si="413"/>
        <v>6.65</v>
      </c>
      <c r="H8876" s="159">
        <f t="shared" si="414"/>
        <v>4.9000000000000004</v>
      </c>
      <c r="I8876" s="155" t="s">
        <v>473</v>
      </c>
      <c r="K8876" t="s">
        <v>292</v>
      </c>
      <c r="L8876" t="s">
        <v>391</v>
      </c>
      <c r="M8876" t="s">
        <v>467</v>
      </c>
      <c r="N8876" t="s">
        <v>777</v>
      </c>
      <c r="O8876" t="s">
        <v>428</v>
      </c>
      <c r="Q8876" s="163">
        <v>5000</v>
      </c>
      <c r="R8876">
        <v>1</v>
      </c>
      <c r="S8876">
        <v>6.65</v>
      </c>
      <c r="T8876">
        <v>4.9000000000000004</v>
      </c>
      <c r="U8876" t="b">
        <v>1</v>
      </c>
    </row>
    <row r="8877" spans="1:25" x14ac:dyDescent="0.35">
      <c r="A8877" s="163" t="s">
        <v>780</v>
      </c>
      <c r="B8877" s="164" t="s">
        <v>430</v>
      </c>
      <c r="C8877" t="s">
        <v>780</v>
      </c>
      <c r="D8877" s="165" t="s">
        <v>719</v>
      </c>
      <c r="F8877" t="s">
        <v>286</v>
      </c>
      <c r="G8877" s="159">
        <f t="shared" si="413"/>
        <v>5.8000000000000007</v>
      </c>
      <c r="H8877" s="159">
        <f t="shared" si="414"/>
        <v>1.6</v>
      </c>
      <c r="I8877" s="155" t="s">
        <v>473</v>
      </c>
      <c r="K8877" t="s">
        <v>292</v>
      </c>
      <c r="L8877" t="s">
        <v>391</v>
      </c>
      <c r="M8877" t="s">
        <v>467</v>
      </c>
      <c r="N8877" t="s">
        <v>780</v>
      </c>
      <c r="O8877" t="s">
        <v>430</v>
      </c>
      <c r="Q8877" s="163">
        <v>5000</v>
      </c>
      <c r="R8877">
        <v>1</v>
      </c>
      <c r="S8877">
        <v>5.8000000000000007</v>
      </c>
      <c r="T8877">
        <v>1.6</v>
      </c>
      <c r="U8877" t="b">
        <v>1</v>
      </c>
    </row>
    <row r="8878" spans="1:25" x14ac:dyDescent="0.35">
      <c r="A8878" s="163" t="s">
        <v>786</v>
      </c>
      <c r="B8878" s="164" t="s">
        <v>436</v>
      </c>
      <c r="C8878" t="s">
        <v>786</v>
      </c>
      <c r="D8878" s="165" t="s">
        <v>719</v>
      </c>
      <c r="F8878" t="s">
        <v>286</v>
      </c>
      <c r="G8878" s="159">
        <f t="shared" si="413"/>
        <v>6.6000000000000005</v>
      </c>
      <c r="H8878" s="159">
        <f t="shared" si="414"/>
        <v>3.0500000000000003</v>
      </c>
      <c r="I8878" s="155" t="s">
        <v>473</v>
      </c>
      <c r="K8878" t="s">
        <v>292</v>
      </c>
      <c r="L8878" t="s">
        <v>391</v>
      </c>
      <c r="M8878" t="s">
        <v>467</v>
      </c>
      <c r="N8878" t="s">
        <v>786</v>
      </c>
      <c r="O8878" t="s">
        <v>436</v>
      </c>
      <c r="Q8878" s="163">
        <v>5000</v>
      </c>
      <c r="R8878">
        <v>1</v>
      </c>
      <c r="S8878">
        <v>6.6000000000000005</v>
      </c>
      <c r="T8878">
        <v>3.0500000000000003</v>
      </c>
      <c r="U8878" t="b">
        <v>1</v>
      </c>
    </row>
    <row r="8879" spans="1:25" x14ac:dyDescent="0.35">
      <c r="A8879" s="163" t="s">
        <v>298</v>
      </c>
      <c r="B8879" s="164" t="s">
        <v>441</v>
      </c>
      <c r="C8879" t="s">
        <v>298</v>
      </c>
      <c r="D8879" s="165" t="s">
        <v>719</v>
      </c>
      <c r="F8879" t="s">
        <v>286</v>
      </c>
      <c r="G8879" s="159">
        <f t="shared" si="413"/>
        <v>10.600000000000001</v>
      </c>
      <c r="H8879" s="159">
        <f t="shared" si="414"/>
        <v>2.44</v>
      </c>
      <c r="I8879" s="155" t="s">
        <v>473</v>
      </c>
      <c r="K8879" t="s">
        <v>292</v>
      </c>
      <c r="L8879" t="s">
        <v>391</v>
      </c>
      <c r="M8879" t="s">
        <v>467</v>
      </c>
      <c r="N8879" t="s">
        <v>298</v>
      </c>
      <c r="O8879" t="s">
        <v>441</v>
      </c>
      <c r="Q8879" s="163">
        <v>5000</v>
      </c>
      <c r="R8879">
        <v>1</v>
      </c>
      <c r="S8879">
        <v>10.600000000000001</v>
      </c>
      <c r="T8879">
        <v>2.44</v>
      </c>
      <c r="U8879" t="b">
        <v>1</v>
      </c>
    </row>
    <row r="8880" spans="1:25" x14ac:dyDescent="0.35">
      <c r="A8880" s="163" t="s">
        <v>790</v>
      </c>
      <c r="B8880" s="164" t="s">
        <v>442</v>
      </c>
      <c r="C8880" t="s">
        <v>790</v>
      </c>
      <c r="D8880" s="165" t="s">
        <v>719</v>
      </c>
      <c r="F8880" t="s">
        <v>286</v>
      </c>
      <c r="G8880" s="159">
        <f t="shared" si="413"/>
        <v>5.4</v>
      </c>
      <c r="H8880" s="159">
        <f t="shared" si="414"/>
        <v>4.4000000000000004</v>
      </c>
      <c r="I8880" s="155" t="s">
        <v>473</v>
      </c>
      <c r="K8880" t="s">
        <v>292</v>
      </c>
      <c r="L8880" t="s">
        <v>391</v>
      </c>
      <c r="M8880" t="s">
        <v>467</v>
      </c>
      <c r="N8880" t="s">
        <v>790</v>
      </c>
      <c r="O8880" t="s">
        <v>442</v>
      </c>
      <c r="Q8880" s="163">
        <v>5000</v>
      </c>
      <c r="R8880">
        <v>1</v>
      </c>
      <c r="S8880">
        <v>5.4</v>
      </c>
      <c r="T8880">
        <v>4.4000000000000004</v>
      </c>
      <c r="U8880" t="b">
        <v>1</v>
      </c>
    </row>
    <row r="8881" spans="1:17" x14ac:dyDescent="0.35">
      <c r="A8881" s="163"/>
      <c r="B8881" s="164"/>
      <c r="D8881" s="165"/>
      <c r="Q8881" s="163"/>
    </row>
    <row r="8882" spans="1:17" x14ac:dyDescent="0.35">
      <c r="A8882" s="163"/>
      <c r="B8882" s="164"/>
      <c r="D8882" s="165"/>
      <c r="Q8882" s="163"/>
    </row>
    <row r="8883" spans="1:17" x14ac:dyDescent="0.35">
      <c r="A8883" s="163"/>
      <c r="B8883" s="164"/>
      <c r="D8883" s="165"/>
      <c r="Q8883" s="163"/>
    </row>
    <row r="8884" spans="1:17" x14ac:dyDescent="0.35">
      <c r="A8884" s="163"/>
      <c r="B8884" s="164"/>
      <c r="D8884" s="165"/>
      <c r="Q8884" s="163"/>
    </row>
    <row r="8885" spans="1:17" x14ac:dyDescent="0.35">
      <c r="A8885" s="163"/>
      <c r="B8885" s="164"/>
      <c r="D8885" s="165"/>
      <c r="Q8885" s="163"/>
    </row>
    <row r="8886" spans="1:17" x14ac:dyDescent="0.35">
      <c r="A8886" s="163"/>
      <c r="B8886" s="164"/>
      <c r="D8886" s="165"/>
      <c r="Q8886" s="163"/>
    </row>
    <row r="8887" spans="1:17" x14ac:dyDescent="0.35">
      <c r="A8887" s="163"/>
      <c r="B8887" s="164"/>
      <c r="D8887" s="165"/>
      <c r="Q8887" s="163"/>
    </row>
    <row r="8888" spans="1:17" x14ac:dyDescent="0.35">
      <c r="A8888" s="163"/>
      <c r="B8888" s="164"/>
      <c r="D8888" s="165"/>
      <c r="Q8888" s="163"/>
    </row>
    <row r="8889" spans="1:17" x14ac:dyDescent="0.35">
      <c r="A8889" s="163"/>
      <c r="B8889" s="164"/>
      <c r="D8889" s="165"/>
      <c r="Q8889" s="163"/>
    </row>
    <row r="8890" spans="1:17" x14ac:dyDescent="0.35">
      <c r="A8890" s="163"/>
      <c r="B8890" s="164"/>
      <c r="D8890" s="165"/>
      <c r="Q8890" s="163"/>
    </row>
    <row r="8891" spans="1:17" x14ac:dyDescent="0.35">
      <c r="A8891" s="163"/>
      <c r="B8891" s="164"/>
      <c r="D8891" s="165"/>
      <c r="Q8891" s="163"/>
    </row>
    <row r="8892" spans="1:17" x14ac:dyDescent="0.35">
      <c r="A8892" s="163"/>
      <c r="B8892" s="164"/>
      <c r="D8892" s="165"/>
      <c r="Q8892" s="163"/>
    </row>
    <row r="8893" spans="1:17" x14ac:dyDescent="0.35">
      <c r="A8893" s="163"/>
      <c r="B8893" s="164"/>
      <c r="D8893" s="165"/>
      <c r="Q8893" s="163"/>
    </row>
    <row r="8894" spans="1:17" x14ac:dyDescent="0.35">
      <c r="A8894" s="163"/>
      <c r="B8894" s="164"/>
      <c r="D8894" s="165"/>
      <c r="Q8894" s="163"/>
    </row>
    <row r="8895" spans="1:17" x14ac:dyDescent="0.35">
      <c r="A8895" s="163"/>
      <c r="B8895" s="164"/>
      <c r="D8895" s="165"/>
      <c r="Q8895" s="163"/>
    </row>
    <row r="8896" spans="1:17" x14ac:dyDescent="0.35">
      <c r="A8896" s="163"/>
      <c r="B8896" s="164"/>
      <c r="D8896" s="165"/>
      <c r="Q8896" s="163"/>
    </row>
    <row r="8897" spans="1:17" x14ac:dyDescent="0.35">
      <c r="A8897" s="163"/>
      <c r="B8897" s="164"/>
      <c r="D8897" s="165"/>
      <c r="Q8897" s="163"/>
    </row>
    <row r="8898" spans="1:17" x14ac:dyDescent="0.35">
      <c r="A8898" s="163"/>
      <c r="B8898" s="164"/>
      <c r="D8898" s="165"/>
      <c r="Q8898" s="163"/>
    </row>
    <row r="8899" spans="1:17" x14ac:dyDescent="0.35">
      <c r="A8899" s="163"/>
      <c r="B8899" s="164"/>
      <c r="D8899" s="165"/>
      <c r="Q8899" s="163"/>
    </row>
    <row r="8900" spans="1:17" x14ac:dyDescent="0.35">
      <c r="A8900" s="163"/>
      <c r="B8900" s="164"/>
      <c r="D8900" s="165"/>
      <c r="Q8900" s="163"/>
    </row>
    <row r="8901" spans="1:17" x14ac:dyDescent="0.35">
      <c r="A8901" s="163"/>
      <c r="B8901" s="164"/>
      <c r="D8901" s="165"/>
      <c r="Q8901" s="163"/>
    </row>
    <row r="8902" spans="1:17" x14ac:dyDescent="0.35">
      <c r="A8902" s="163"/>
      <c r="B8902" s="164"/>
      <c r="D8902" s="165"/>
      <c r="Q8902" s="163"/>
    </row>
    <row r="8903" spans="1:17" x14ac:dyDescent="0.35">
      <c r="A8903" s="163"/>
      <c r="B8903" s="164"/>
      <c r="D8903" s="165"/>
      <c r="Q8903" s="163"/>
    </row>
    <row r="8904" spans="1:17" x14ac:dyDescent="0.35">
      <c r="A8904" s="163"/>
      <c r="B8904" s="164"/>
      <c r="D8904" s="165"/>
      <c r="Q8904" s="163"/>
    </row>
    <row r="8905" spans="1:17" x14ac:dyDescent="0.35">
      <c r="A8905" s="163"/>
      <c r="B8905" s="164"/>
      <c r="D8905" s="165"/>
      <c r="Q8905" s="163"/>
    </row>
    <row r="8906" spans="1:17" x14ac:dyDescent="0.35">
      <c r="A8906" s="163"/>
      <c r="B8906" s="164"/>
      <c r="D8906" s="165"/>
      <c r="Q8906" s="163"/>
    </row>
    <row r="8907" spans="1:17" x14ac:dyDescent="0.35">
      <c r="A8907" s="163"/>
      <c r="B8907" s="164"/>
      <c r="D8907" s="165"/>
      <c r="Q8907" s="163"/>
    </row>
    <row r="8908" spans="1:17" x14ac:dyDescent="0.35">
      <c r="A8908" s="163"/>
      <c r="B8908" s="164"/>
      <c r="D8908" s="165"/>
      <c r="Q8908" s="163"/>
    </row>
    <row r="8909" spans="1:17" x14ac:dyDescent="0.35">
      <c r="A8909" s="163"/>
      <c r="B8909" s="164"/>
      <c r="D8909" s="165"/>
      <c r="Q8909" s="163"/>
    </row>
    <row r="8910" spans="1:17" x14ac:dyDescent="0.35">
      <c r="A8910" s="163"/>
      <c r="B8910" s="164"/>
      <c r="D8910" s="165"/>
      <c r="Q8910" s="163"/>
    </row>
    <row r="8911" spans="1:17" x14ac:dyDescent="0.35">
      <c r="A8911" s="163"/>
      <c r="B8911" s="164"/>
      <c r="D8911" s="165"/>
      <c r="Q8911" s="163"/>
    </row>
    <row r="8912" spans="1:17" x14ac:dyDescent="0.35">
      <c r="A8912" s="163"/>
      <c r="B8912" s="164"/>
      <c r="D8912" s="165"/>
      <c r="Q8912" s="163"/>
    </row>
    <row r="8913" spans="1:17" x14ac:dyDescent="0.35">
      <c r="A8913" s="163"/>
      <c r="B8913" s="164"/>
      <c r="D8913" s="165"/>
      <c r="Q8913" s="163"/>
    </row>
    <row r="8914" spans="1:17" x14ac:dyDescent="0.35">
      <c r="A8914" s="163"/>
      <c r="B8914" s="164"/>
      <c r="D8914" s="165"/>
      <c r="Q8914" s="163"/>
    </row>
    <row r="8915" spans="1:17" x14ac:dyDescent="0.35">
      <c r="A8915" s="163"/>
      <c r="B8915" s="164"/>
      <c r="D8915" s="165"/>
      <c r="Q8915" s="163"/>
    </row>
    <row r="8916" spans="1:17" x14ac:dyDescent="0.35">
      <c r="A8916" s="163"/>
      <c r="B8916" s="164"/>
      <c r="D8916" s="165"/>
      <c r="Q8916" s="163"/>
    </row>
    <row r="8917" spans="1:17" x14ac:dyDescent="0.35">
      <c r="A8917" s="163"/>
      <c r="B8917" s="164"/>
      <c r="D8917" s="165"/>
      <c r="Q8917" s="163"/>
    </row>
    <row r="8918" spans="1:17" x14ac:dyDescent="0.35">
      <c r="A8918" s="163"/>
      <c r="B8918" s="164"/>
      <c r="D8918" s="165"/>
      <c r="Q8918" s="163"/>
    </row>
    <row r="8919" spans="1:17" x14ac:dyDescent="0.35">
      <c r="A8919" s="163"/>
      <c r="B8919" s="164"/>
      <c r="D8919" s="165"/>
      <c r="Q8919" s="163"/>
    </row>
    <row r="8920" spans="1:17" x14ac:dyDescent="0.35">
      <c r="A8920" s="163"/>
      <c r="B8920" s="164"/>
      <c r="D8920" s="165"/>
      <c r="Q8920" s="163"/>
    </row>
    <row r="8921" spans="1:17" x14ac:dyDescent="0.35">
      <c r="A8921" s="163"/>
      <c r="B8921" s="164"/>
      <c r="D8921" s="165"/>
      <c r="Q8921" s="163"/>
    </row>
    <row r="8922" spans="1:17" x14ac:dyDescent="0.35">
      <c r="A8922" s="163"/>
      <c r="B8922" s="164"/>
      <c r="D8922" s="165"/>
      <c r="Q8922" s="163"/>
    </row>
    <row r="8923" spans="1:17" x14ac:dyDescent="0.35">
      <c r="A8923" s="163"/>
      <c r="B8923" s="164"/>
      <c r="D8923" s="165"/>
      <c r="Q8923" s="163"/>
    </row>
    <row r="8924" spans="1:17" x14ac:dyDescent="0.35">
      <c r="A8924" s="163"/>
      <c r="B8924" s="164"/>
      <c r="D8924" s="165"/>
      <c r="Q8924" s="163"/>
    </row>
    <row r="8925" spans="1:17" x14ac:dyDescent="0.35">
      <c r="A8925" s="163"/>
      <c r="B8925" s="164"/>
      <c r="D8925" s="165"/>
      <c r="Q8925" s="163"/>
    </row>
    <row r="8926" spans="1:17" x14ac:dyDescent="0.35">
      <c r="A8926" s="163"/>
      <c r="B8926" s="164"/>
      <c r="D8926" s="165"/>
      <c r="Q8926" s="163"/>
    </row>
    <row r="8927" spans="1:17" x14ac:dyDescent="0.35">
      <c r="A8927" s="163"/>
      <c r="B8927" s="164"/>
      <c r="D8927" s="165"/>
      <c r="Q8927" s="163"/>
    </row>
    <row r="8928" spans="1:17" x14ac:dyDescent="0.35">
      <c r="A8928" s="163"/>
      <c r="B8928" s="164"/>
      <c r="D8928" s="165"/>
      <c r="Q8928" s="163"/>
    </row>
    <row r="8929" spans="1:17" x14ac:dyDescent="0.35">
      <c r="A8929" s="163"/>
      <c r="B8929" s="164"/>
      <c r="D8929" s="165"/>
      <c r="Q8929" s="163"/>
    </row>
    <row r="8930" spans="1:17" x14ac:dyDescent="0.35">
      <c r="A8930" s="163"/>
      <c r="B8930" s="164"/>
      <c r="D8930" s="165"/>
      <c r="Q8930" s="163"/>
    </row>
    <row r="8931" spans="1:17" x14ac:dyDescent="0.35">
      <c r="A8931" s="163"/>
      <c r="B8931" s="164"/>
      <c r="D8931" s="165"/>
      <c r="Q8931" s="163"/>
    </row>
    <row r="8932" spans="1:17" x14ac:dyDescent="0.35">
      <c r="A8932" s="163"/>
      <c r="B8932" s="164"/>
      <c r="D8932" s="165"/>
      <c r="Q8932" s="163"/>
    </row>
    <row r="8933" spans="1:17" x14ac:dyDescent="0.35">
      <c r="A8933" s="163"/>
      <c r="B8933" s="164"/>
      <c r="D8933" s="165"/>
      <c r="Q8933" s="163"/>
    </row>
    <row r="8934" spans="1:17" x14ac:dyDescent="0.35">
      <c r="A8934" s="163"/>
      <c r="B8934" s="164"/>
      <c r="D8934" s="165"/>
      <c r="Q8934" s="163"/>
    </row>
    <row r="8935" spans="1:17" x14ac:dyDescent="0.35">
      <c r="A8935" s="163"/>
      <c r="B8935" s="164"/>
      <c r="D8935" s="165"/>
      <c r="Q8935" s="163"/>
    </row>
    <row r="8936" spans="1:17" x14ac:dyDescent="0.35">
      <c r="A8936" s="163"/>
      <c r="B8936" s="164"/>
      <c r="D8936" s="165"/>
      <c r="Q8936" s="163"/>
    </row>
    <row r="8937" spans="1:17" x14ac:dyDescent="0.35">
      <c r="A8937" s="163"/>
      <c r="B8937" s="164"/>
      <c r="D8937" s="165"/>
      <c r="Q8937" s="163"/>
    </row>
    <row r="8938" spans="1:17" x14ac:dyDescent="0.35">
      <c r="A8938" s="163"/>
      <c r="B8938" s="164"/>
      <c r="D8938" s="165"/>
      <c r="Q8938" s="163"/>
    </row>
    <row r="8939" spans="1:17" x14ac:dyDescent="0.35">
      <c r="A8939" s="163"/>
      <c r="B8939" s="164"/>
      <c r="D8939" s="165"/>
      <c r="Q8939" s="163"/>
    </row>
    <row r="8940" spans="1:17" x14ac:dyDescent="0.35">
      <c r="A8940" s="163"/>
      <c r="B8940" s="164"/>
      <c r="D8940" s="165"/>
      <c r="Q8940" s="163"/>
    </row>
    <row r="8941" spans="1:17" x14ac:dyDescent="0.35">
      <c r="A8941" s="163"/>
      <c r="B8941" s="164"/>
      <c r="D8941" s="165"/>
      <c r="Q8941" s="163"/>
    </row>
    <row r="8942" spans="1:17" x14ac:dyDescent="0.35">
      <c r="A8942" s="163"/>
      <c r="B8942" s="164"/>
      <c r="D8942" s="165"/>
      <c r="Q8942" s="163"/>
    </row>
    <row r="8943" spans="1:17" x14ac:dyDescent="0.35">
      <c r="A8943" s="163"/>
      <c r="B8943" s="164"/>
      <c r="D8943" s="165"/>
      <c r="Q8943" s="163"/>
    </row>
    <row r="8944" spans="1:17" x14ac:dyDescent="0.35">
      <c r="A8944" s="163"/>
      <c r="B8944" s="164"/>
      <c r="D8944" s="165"/>
      <c r="Q8944" s="163"/>
    </row>
    <row r="8945" spans="1:17" x14ac:dyDescent="0.35">
      <c r="A8945" s="163"/>
      <c r="B8945" s="164"/>
      <c r="D8945" s="165"/>
      <c r="Q8945" s="163"/>
    </row>
    <row r="8946" spans="1:17" x14ac:dyDescent="0.35">
      <c r="A8946" s="163"/>
      <c r="B8946" s="164"/>
      <c r="D8946" s="165"/>
      <c r="Q8946" s="163"/>
    </row>
    <row r="8947" spans="1:17" x14ac:dyDescent="0.35">
      <c r="A8947" s="163"/>
      <c r="B8947" s="164"/>
      <c r="D8947" s="165"/>
      <c r="Q8947" s="163"/>
    </row>
    <row r="8948" spans="1:17" x14ac:dyDescent="0.35">
      <c r="A8948" s="163"/>
      <c r="B8948" s="164"/>
      <c r="D8948" s="165"/>
      <c r="Q8948" s="163"/>
    </row>
  </sheetData>
  <sheetProtection formatCells="0" formatColumns="0" formatRows="0" sort="0" autoFilter="0"/>
  <autoFilter ref="A2:Y8880" xr:uid="{EC0F8976-1946-482E-8364-CC9315F7F97C}"/>
  <phoneticPr fontId="43" type="noConversion"/>
  <pageMargins left="0.7" right="0.7" top="0.75" bottom="0.75" header="0.3" footer="0.3"/>
  <pageSetup paperSize="0" orientation="portrait" horizontalDpi="203" verticalDpi="203" r:id="rId1"/>
  <headerFooter>
    <oddFooter>&amp;L&amp;1#&amp;"Calibri"&amp;10&amp;K000000Classified: RMG – Internal</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48B25C-D758-4EEA-B8B6-65F9F2F43C86}">
  <sheetPr codeName="Sheet4">
    <tabColor theme="1"/>
  </sheetPr>
  <dimension ref="A1:F230"/>
  <sheetViews>
    <sheetView workbookViewId="0">
      <selection activeCell="H3" sqref="H3"/>
    </sheetView>
  </sheetViews>
  <sheetFormatPr defaultRowHeight="14.5" x14ac:dyDescent="0.35"/>
  <cols>
    <col min="1" max="1" width="32.54296875" customWidth="1"/>
    <col min="2" max="2" width="14.1796875" bestFit="1" customWidth="1"/>
    <col min="3" max="3" width="12.1796875" customWidth="1"/>
    <col min="4" max="4" width="19" bestFit="1" customWidth="1"/>
    <col min="5" max="5" width="16.1796875" bestFit="1" customWidth="1"/>
    <col min="6" max="6" width="16" bestFit="1" customWidth="1"/>
  </cols>
  <sheetData>
    <row r="1" spans="1:6" x14ac:dyDescent="0.35">
      <c r="A1" s="41" t="s">
        <v>289</v>
      </c>
      <c r="B1" s="41" t="s">
        <v>389</v>
      </c>
      <c r="C1" s="41" t="s">
        <v>290</v>
      </c>
      <c r="D1" s="41" t="s">
        <v>700</v>
      </c>
      <c r="E1" s="41" t="s">
        <v>645</v>
      </c>
      <c r="F1" s="41" t="s">
        <v>701</v>
      </c>
    </row>
    <row r="2" spans="1:6" x14ac:dyDescent="0.35">
      <c r="A2" t="s">
        <v>8</v>
      </c>
      <c r="B2" t="s">
        <v>474</v>
      </c>
      <c r="C2" s="153">
        <v>2000</v>
      </c>
      <c r="D2" s="153">
        <v>2000</v>
      </c>
      <c r="E2" s="153">
        <v>30000</v>
      </c>
      <c r="F2" s="153" t="s">
        <v>703</v>
      </c>
    </row>
    <row r="3" spans="1:6" x14ac:dyDescent="0.35">
      <c r="A3" t="s">
        <v>9</v>
      </c>
      <c r="B3" t="s">
        <v>475</v>
      </c>
      <c r="C3" s="153">
        <v>2000</v>
      </c>
      <c r="D3" s="153">
        <v>2000</v>
      </c>
      <c r="E3" s="153">
        <v>30000</v>
      </c>
      <c r="F3" s="153" t="s">
        <v>703</v>
      </c>
    </row>
    <row r="4" spans="1:6" x14ac:dyDescent="0.35">
      <c r="A4" t="s">
        <v>11</v>
      </c>
      <c r="B4" t="s">
        <v>476</v>
      </c>
      <c r="C4" s="153">
        <v>2000</v>
      </c>
      <c r="D4" s="153">
        <v>2000</v>
      </c>
      <c r="E4" s="153">
        <v>20000</v>
      </c>
      <c r="F4" s="153" t="s">
        <v>703</v>
      </c>
    </row>
    <row r="5" spans="1:6" x14ac:dyDescent="0.35">
      <c r="A5" t="s">
        <v>12</v>
      </c>
      <c r="B5" t="s">
        <v>477</v>
      </c>
      <c r="C5" s="153">
        <v>2000</v>
      </c>
      <c r="D5" s="153">
        <v>2000</v>
      </c>
      <c r="E5" s="153">
        <v>30000</v>
      </c>
      <c r="F5" s="153" t="s">
        <v>703</v>
      </c>
    </row>
    <row r="6" spans="1:6" x14ac:dyDescent="0.35">
      <c r="A6" t="s">
        <v>13</v>
      </c>
      <c r="B6" t="s">
        <v>478</v>
      </c>
      <c r="C6" s="153">
        <v>2000</v>
      </c>
      <c r="D6" s="153">
        <v>2000</v>
      </c>
      <c r="E6" s="153">
        <v>30000</v>
      </c>
      <c r="F6" s="153" t="s">
        <v>703</v>
      </c>
    </row>
    <row r="7" spans="1:6" x14ac:dyDescent="0.35">
      <c r="A7" t="s">
        <v>14</v>
      </c>
      <c r="B7" t="s">
        <v>479</v>
      </c>
      <c r="C7" s="153">
        <v>2000</v>
      </c>
      <c r="D7" s="153">
        <v>2000</v>
      </c>
      <c r="E7" s="153">
        <v>30000</v>
      </c>
      <c r="F7" s="153" t="s">
        <v>703</v>
      </c>
    </row>
    <row r="8" spans="1:6" x14ac:dyDescent="0.35">
      <c r="A8" t="s">
        <v>15</v>
      </c>
      <c r="B8" t="s">
        <v>480</v>
      </c>
      <c r="C8" s="153">
        <v>2000</v>
      </c>
      <c r="D8" s="153">
        <v>2000</v>
      </c>
      <c r="E8" s="153">
        <v>30000</v>
      </c>
      <c r="F8" s="153" t="s">
        <v>703</v>
      </c>
    </row>
    <row r="9" spans="1:6" x14ac:dyDescent="0.35">
      <c r="A9" t="s">
        <v>16</v>
      </c>
      <c r="B9" t="s">
        <v>481</v>
      </c>
      <c r="C9" s="153">
        <v>2000</v>
      </c>
      <c r="D9" s="153">
        <v>2000</v>
      </c>
      <c r="E9" s="153">
        <v>30000</v>
      </c>
      <c r="F9" s="153" t="s">
        <v>703</v>
      </c>
    </row>
    <row r="10" spans="1:6" x14ac:dyDescent="0.35">
      <c r="A10" t="s">
        <v>17</v>
      </c>
      <c r="B10" t="s">
        <v>393</v>
      </c>
      <c r="C10" s="153">
        <v>2000</v>
      </c>
      <c r="D10" s="153">
        <v>2000</v>
      </c>
      <c r="E10" s="153">
        <v>20000</v>
      </c>
      <c r="F10" s="153" t="s">
        <v>703</v>
      </c>
    </row>
    <row r="11" spans="1:6" x14ac:dyDescent="0.35">
      <c r="A11" t="s">
        <v>18</v>
      </c>
      <c r="B11" t="s">
        <v>482</v>
      </c>
      <c r="C11" s="153">
        <v>2000</v>
      </c>
      <c r="D11" s="153">
        <v>2000</v>
      </c>
      <c r="E11" s="153">
        <v>30000</v>
      </c>
      <c r="F11" s="153" t="s">
        <v>703</v>
      </c>
    </row>
    <row r="12" spans="1:6" x14ac:dyDescent="0.35">
      <c r="A12" t="s">
        <v>19</v>
      </c>
      <c r="B12" t="s">
        <v>483</v>
      </c>
      <c r="C12" s="153">
        <v>2000</v>
      </c>
      <c r="D12" s="153">
        <v>2000</v>
      </c>
      <c r="E12" s="153">
        <v>20000</v>
      </c>
      <c r="F12" s="153" t="s">
        <v>703</v>
      </c>
    </row>
    <row r="13" spans="1:6" x14ac:dyDescent="0.35">
      <c r="A13" t="s">
        <v>20</v>
      </c>
      <c r="B13" t="s">
        <v>619</v>
      </c>
      <c r="C13" s="153">
        <v>2000</v>
      </c>
      <c r="D13" s="153">
        <v>2000</v>
      </c>
      <c r="E13" s="153">
        <v>30000</v>
      </c>
      <c r="F13" s="153" t="s">
        <v>703</v>
      </c>
    </row>
    <row r="14" spans="1:6" x14ac:dyDescent="0.35">
      <c r="A14" t="s">
        <v>21</v>
      </c>
      <c r="B14" t="s">
        <v>394</v>
      </c>
      <c r="C14" s="153">
        <v>2000</v>
      </c>
      <c r="D14" s="153" t="s">
        <v>703</v>
      </c>
      <c r="E14" s="153">
        <v>20000</v>
      </c>
      <c r="F14" s="153" t="s">
        <v>703</v>
      </c>
    </row>
    <row r="15" spans="1:6" x14ac:dyDescent="0.35">
      <c r="A15" t="s">
        <v>22</v>
      </c>
      <c r="B15" t="s">
        <v>395</v>
      </c>
      <c r="C15" s="153">
        <v>2000</v>
      </c>
      <c r="D15" s="153">
        <v>2000</v>
      </c>
      <c r="E15" s="153">
        <v>30000</v>
      </c>
      <c r="F15" s="153" t="s">
        <v>702</v>
      </c>
    </row>
    <row r="16" spans="1:6" x14ac:dyDescent="0.35">
      <c r="A16" t="s">
        <v>23</v>
      </c>
      <c r="B16" t="s">
        <v>484</v>
      </c>
      <c r="C16" s="153">
        <v>2000</v>
      </c>
      <c r="D16" s="153">
        <v>2000</v>
      </c>
      <c r="E16" s="153">
        <v>30000</v>
      </c>
      <c r="F16" s="153" t="s">
        <v>703</v>
      </c>
    </row>
    <row r="17" spans="1:6" x14ac:dyDescent="0.35">
      <c r="A17" t="s">
        <v>24</v>
      </c>
      <c r="B17" t="s">
        <v>485</v>
      </c>
      <c r="C17" s="153">
        <v>2000</v>
      </c>
      <c r="D17" s="153">
        <v>2000</v>
      </c>
      <c r="E17" s="153">
        <v>30000</v>
      </c>
      <c r="F17" s="153" t="s">
        <v>703</v>
      </c>
    </row>
    <row r="18" spans="1:6" x14ac:dyDescent="0.35">
      <c r="A18" t="s">
        <v>25</v>
      </c>
      <c r="B18" t="s">
        <v>486</v>
      </c>
      <c r="C18" s="153">
        <v>2000</v>
      </c>
      <c r="D18" s="153">
        <v>2000</v>
      </c>
      <c r="E18" s="153">
        <v>30000</v>
      </c>
      <c r="F18" s="153" t="s">
        <v>703</v>
      </c>
    </row>
    <row r="19" spans="1:6" x14ac:dyDescent="0.35">
      <c r="A19" t="s">
        <v>26</v>
      </c>
      <c r="B19" t="s">
        <v>487</v>
      </c>
      <c r="C19" s="153">
        <v>2000</v>
      </c>
      <c r="D19" s="153">
        <v>2000</v>
      </c>
      <c r="E19" s="153">
        <v>30000</v>
      </c>
      <c r="F19" s="153" t="s">
        <v>703</v>
      </c>
    </row>
    <row r="20" spans="1:6" x14ac:dyDescent="0.35">
      <c r="A20" t="s">
        <v>27</v>
      </c>
      <c r="B20" t="s">
        <v>488</v>
      </c>
      <c r="C20" s="153">
        <v>2000</v>
      </c>
      <c r="D20" s="153">
        <v>2000</v>
      </c>
      <c r="E20" s="153">
        <v>30000</v>
      </c>
      <c r="F20" s="153" t="s">
        <v>703</v>
      </c>
    </row>
    <row r="21" spans="1:6" x14ac:dyDescent="0.35">
      <c r="A21" t="s">
        <v>28</v>
      </c>
      <c r="B21" t="s">
        <v>489</v>
      </c>
      <c r="C21" s="153">
        <v>2000</v>
      </c>
      <c r="D21" s="153">
        <v>2000</v>
      </c>
      <c r="E21" s="153">
        <v>30000</v>
      </c>
      <c r="F21" s="153" t="s">
        <v>703</v>
      </c>
    </row>
    <row r="22" spans="1:6" x14ac:dyDescent="0.35">
      <c r="A22" t="s">
        <v>29</v>
      </c>
      <c r="B22" t="s">
        <v>397</v>
      </c>
      <c r="C22" s="153">
        <v>5000</v>
      </c>
      <c r="D22" s="153">
        <v>2000</v>
      </c>
      <c r="E22" s="153">
        <v>30000</v>
      </c>
      <c r="F22" s="153" t="s">
        <v>702</v>
      </c>
    </row>
    <row r="23" spans="1:6" x14ac:dyDescent="0.35">
      <c r="A23" t="s">
        <v>30</v>
      </c>
      <c r="B23" t="s">
        <v>490</v>
      </c>
      <c r="C23" s="153">
        <v>2000</v>
      </c>
      <c r="D23" s="153">
        <v>2000</v>
      </c>
      <c r="E23" s="153">
        <v>30000</v>
      </c>
      <c r="F23" s="153" t="s">
        <v>703</v>
      </c>
    </row>
    <row r="24" spans="1:6" x14ac:dyDescent="0.35">
      <c r="A24" t="s">
        <v>31</v>
      </c>
      <c r="B24" t="s">
        <v>491</v>
      </c>
      <c r="C24" s="153">
        <v>2000</v>
      </c>
      <c r="D24" s="153">
        <v>2000</v>
      </c>
      <c r="E24" s="153">
        <v>30000</v>
      </c>
      <c r="F24" s="153" t="s">
        <v>703</v>
      </c>
    </row>
    <row r="25" spans="1:6" x14ac:dyDescent="0.35">
      <c r="A25" t="s">
        <v>32</v>
      </c>
      <c r="B25" t="s">
        <v>492</v>
      </c>
      <c r="C25" s="153">
        <v>2000</v>
      </c>
      <c r="D25" s="153">
        <v>2000</v>
      </c>
      <c r="E25" s="153">
        <v>20000</v>
      </c>
      <c r="F25" s="153" t="s">
        <v>703</v>
      </c>
    </row>
    <row r="26" spans="1:6" x14ac:dyDescent="0.35">
      <c r="A26" t="s">
        <v>33</v>
      </c>
      <c r="B26" t="s">
        <v>493</v>
      </c>
      <c r="C26" s="153">
        <v>2000</v>
      </c>
      <c r="D26" s="153">
        <v>2000</v>
      </c>
      <c r="E26" s="153">
        <v>30000</v>
      </c>
      <c r="F26" s="153" t="s">
        <v>703</v>
      </c>
    </row>
    <row r="27" spans="1:6" x14ac:dyDescent="0.35">
      <c r="A27" t="s">
        <v>34</v>
      </c>
      <c r="B27" t="s">
        <v>494</v>
      </c>
      <c r="C27" s="153">
        <v>2000</v>
      </c>
      <c r="D27" s="153">
        <v>2000</v>
      </c>
      <c r="E27" s="153">
        <v>30000</v>
      </c>
      <c r="F27" s="153" t="s">
        <v>703</v>
      </c>
    </row>
    <row r="28" spans="1:6" x14ac:dyDescent="0.35">
      <c r="A28" t="s">
        <v>35</v>
      </c>
      <c r="B28" t="s">
        <v>620</v>
      </c>
      <c r="C28" s="153">
        <v>2000</v>
      </c>
      <c r="D28" s="153">
        <v>2000</v>
      </c>
      <c r="E28" s="153">
        <v>30000</v>
      </c>
      <c r="F28" s="153" t="s">
        <v>703</v>
      </c>
    </row>
    <row r="29" spans="1:6" x14ac:dyDescent="0.35">
      <c r="A29" t="s">
        <v>36</v>
      </c>
      <c r="B29" t="s">
        <v>495</v>
      </c>
      <c r="C29" s="153">
        <v>2000</v>
      </c>
      <c r="D29" s="153">
        <v>2000</v>
      </c>
      <c r="E29" s="153">
        <v>30000</v>
      </c>
      <c r="F29" s="153" t="s">
        <v>703</v>
      </c>
    </row>
    <row r="30" spans="1:6" x14ac:dyDescent="0.35">
      <c r="A30" t="s">
        <v>37</v>
      </c>
      <c r="B30" t="s">
        <v>496</v>
      </c>
      <c r="C30" s="153">
        <v>2000</v>
      </c>
      <c r="D30" s="153">
        <v>2000</v>
      </c>
      <c r="E30" s="153">
        <v>30000</v>
      </c>
      <c r="F30" s="153" t="s">
        <v>703</v>
      </c>
    </row>
    <row r="31" spans="1:6" x14ac:dyDescent="0.35">
      <c r="A31" t="s">
        <v>38</v>
      </c>
      <c r="B31" t="s">
        <v>398</v>
      </c>
      <c r="C31" s="153">
        <v>2000</v>
      </c>
      <c r="D31" s="153">
        <v>2000</v>
      </c>
      <c r="E31" s="153">
        <v>30000</v>
      </c>
      <c r="F31" s="153" t="s">
        <v>703</v>
      </c>
    </row>
    <row r="32" spans="1:6" x14ac:dyDescent="0.35">
      <c r="A32" t="s">
        <v>39</v>
      </c>
      <c r="B32" t="s">
        <v>497</v>
      </c>
      <c r="C32" s="153">
        <v>2000</v>
      </c>
      <c r="D32" s="153">
        <v>2000</v>
      </c>
      <c r="E32" s="153">
        <v>30000</v>
      </c>
      <c r="F32" s="153" t="s">
        <v>703</v>
      </c>
    </row>
    <row r="33" spans="1:6" x14ac:dyDescent="0.35">
      <c r="A33" t="s">
        <v>40</v>
      </c>
      <c r="B33" t="s">
        <v>498</v>
      </c>
      <c r="C33" s="153">
        <v>2000</v>
      </c>
      <c r="D33" s="153">
        <v>2000</v>
      </c>
      <c r="E33" s="153">
        <v>30000</v>
      </c>
      <c r="F33" s="153" t="s">
        <v>703</v>
      </c>
    </row>
    <row r="34" spans="1:6" x14ac:dyDescent="0.35">
      <c r="A34" t="s">
        <v>41</v>
      </c>
      <c r="B34" t="s">
        <v>499</v>
      </c>
      <c r="C34" s="153">
        <v>2000</v>
      </c>
      <c r="D34" s="153">
        <v>2000</v>
      </c>
      <c r="E34" s="153">
        <v>30000</v>
      </c>
      <c r="F34" s="153" t="s">
        <v>703</v>
      </c>
    </row>
    <row r="35" spans="1:6" x14ac:dyDescent="0.35">
      <c r="A35" t="s">
        <v>42</v>
      </c>
      <c r="B35" t="s">
        <v>400</v>
      </c>
      <c r="C35" s="153">
        <v>2000</v>
      </c>
      <c r="D35" s="153">
        <v>5000</v>
      </c>
      <c r="E35" s="153">
        <v>30000</v>
      </c>
      <c r="F35" s="153" t="s">
        <v>703</v>
      </c>
    </row>
    <row r="36" spans="1:6" x14ac:dyDescent="0.35">
      <c r="A36" t="s">
        <v>43</v>
      </c>
      <c r="B36" t="s">
        <v>500</v>
      </c>
      <c r="C36" s="153">
        <v>2000</v>
      </c>
      <c r="D36" s="153">
        <v>2000</v>
      </c>
      <c r="E36" s="153">
        <v>30000</v>
      </c>
      <c r="F36" s="153" t="s">
        <v>703</v>
      </c>
    </row>
    <row r="37" spans="1:6" x14ac:dyDescent="0.35">
      <c r="A37" t="s">
        <v>44</v>
      </c>
      <c r="B37" t="s">
        <v>501</v>
      </c>
      <c r="C37" s="153">
        <v>2000</v>
      </c>
      <c r="D37" s="153">
        <v>2000</v>
      </c>
      <c r="E37" s="153">
        <v>30000</v>
      </c>
      <c r="F37" s="153" t="s">
        <v>703</v>
      </c>
    </row>
    <row r="38" spans="1:6" x14ac:dyDescent="0.35">
      <c r="A38" t="s">
        <v>45</v>
      </c>
      <c r="B38" t="s">
        <v>502</v>
      </c>
      <c r="C38" s="153">
        <v>2000</v>
      </c>
      <c r="D38" s="153">
        <v>2000</v>
      </c>
      <c r="E38" s="153">
        <v>30000</v>
      </c>
      <c r="F38" s="153" t="s">
        <v>703</v>
      </c>
    </row>
    <row r="39" spans="1:6" x14ac:dyDescent="0.35">
      <c r="A39" t="s">
        <v>46</v>
      </c>
      <c r="B39" t="s">
        <v>503</v>
      </c>
      <c r="C39" s="153">
        <v>2000</v>
      </c>
      <c r="D39" s="153">
        <v>2000</v>
      </c>
      <c r="E39" s="153">
        <v>30000</v>
      </c>
      <c r="F39" s="153" t="s">
        <v>703</v>
      </c>
    </row>
    <row r="40" spans="1:6" x14ac:dyDescent="0.35">
      <c r="A40" t="s">
        <v>47</v>
      </c>
      <c r="B40" t="s">
        <v>401</v>
      </c>
      <c r="C40" s="153">
        <v>5000</v>
      </c>
      <c r="D40" s="153" t="s">
        <v>703</v>
      </c>
      <c r="E40" s="153">
        <v>30000</v>
      </c>
      <c r="F40" s="153" t="s">
        <v>703</v>
      </c>
    </row>
    <row r="41" spans="1:6" x14ac:dyDescent="0.35">
      <c r="A41" t="s">
        <v>48</v>
      </c>
      <c r="B41" t="s">
        <v>504</v>
      </c>
      <c r="C41" s="153">
        <v>2000</v>
      </c>
      <c r="D41" s="153">
        <v>2000</v>
      </c>
      <c r="E41" s="153">
        <v>30000</v>
      </c>
      <c r="F41" s="153" t="s">
        <v>703</v>
      </c>
    </row>
    <row r="42" spans="1:6" x14ac:dyDescent="0.35">
      <c r="A42" t="s">
        <v>49</v>
      </c>
      <c r="B42" t="s">
        <v>505</v>
      </c>
      <c r="C42" s="153">
        <v>2000</v>
      </c>
      <c r="D42" s="153">
        <v>2000</v>
      </c>
      <c r="E42" s="153">
        <v>30000</v>
      </c>
      <c r="F42" s="153" t="s">
        <v>703</v>
      </c>
    </row>
    <row r="43" spans="1:6" x14ac:dyDescent="0.35">
      <c r="A43" t="s">
        <v>50</v>
      </c>
      <c r="B43" t="s">
        <v>506</v>
      </c>
      <c r="C43" s="153">
        <v>2000</v>
      </c>
      <c r="D43" s="153">
        <v>2000</v>
      </c>
      <c r="E43" s="153">
        <v>10000</v>
      </c>
      <c r="F43" s="153" t="s">
        <v>703</v>
      </c>
    </row>
    <row r="44" spans="1:6" x14ac:dyDescent="0.35">
      <c r="A44" t="s">
        <v>51</v>
      </c>
      <c r="B44" t="s">
        <v>507</v>
      </c>
      <c r="C44" s="153">
        <v>2000</v>
      </c>
      <c r="D44" s="153">
        <v>2000</v>
      </c>
      <c r="E44" s="153">
        <v>30000</v>
      </c>
      <c r="F44" s="153" t="s">
        <v>703</v>
      </c>
    </row>
    <row r="45" spans="1:6" x14ac:dyDescent="0.35">
      <c r="A45" t="s">
        <v>52</v>
      </c>
      <c r="B45" t="s">
        <v>508</v>
      </c>
      <c r="C45" s="153">
        <v>2000</v>
      </c>
      <c r="D45" s="153">
        <v>2000</v>
      </c>
      <c r="E45" s="153">
        <v>30000</v>
      </c>
      <c r="F45" s="153" t="s">
        <v>703</v>
      </c>
    </row>
    <row r="46" spans="1:6" x14ac:dyDescent="0.35">
      <c r="A46" t="s">
        <v>53</v>
      </c>
      <c r="B46" t="s">
        <v>509</v>
      </c>
      <c r="C46" s="153">
        <v>2000</v>
      </c>
      <c r="D46" s="153">
        <v>2000</v>
      </c>
      <c r="E46" s="153">
        <v>30000</v>
      </c>
      <c r="F46" s="153" t="s">
        <v>703</v>
      </c>
    </row>
    <row r="47" spans="1:6" x14ac:dyDescent="0.35">
      <c r="A47" t="s">
        <v>54</v>
      </c>
      <c r="B47" t="s">
        <v>402</v>
      </c>
      <c r="C47" s="153">
        <v>2000</v>
      </c>
      <c r="D47" s="153">
        <v>2000</v>
      </c>
      <c r="E47" s="153">
        <v>30000</v>
      </c>
      <c r="F47" s="153" t="s">
        <v>703</v>
      </c>
    </row>
    <row r="48" spans="1:6" x14ac:dyDescent="0.35">
      <c r="A48" t="s">
        <v>55</v>
      </c>
      <c r="B48" t="s">
        <v>621</v>
      </c>
      <c r="C48" s="153">
        <v>2000</v>
      </c>
      <c r="D48" s="153">
        <v>2000</v>
      </c>
      <c r="E48" s="153">
        <v>30000</v>
      </c>
      <c r="F48" s="153" t="s">
        <v>703</v>
      </c>
    </row>
    <row r="49" spans="1:6" x14ac:dyDescent="0.35">
      <c r="A49" t="s">
        <v>56</v>
      </c>
      <c r="B49" t="s">
        <v>510</v>
      </c>
      <c r="C49" s="153">
        <v>2000</v>
      </c>
      <c r="D49" s="153">
        <v>2000</v>
      </c>
      <c r="E49" s="153">
        <v>30000</v>
      </c>
      <c r="F49" s="153" t="s">
        <v>703</v>
      </c>
    </row>
    <row r="50" spans="1:6" x14ac:dyDescent="0.35">
      <c r="A50" t="s">
        <v>57</v>
      </c>
      <c r="B50" t="s">
        <v>622</v>
      </c>
      <c r="C50" s="153">
        <v>2000</v>
      </c>
      <c r="D50" s="153">
        <v>2000</v>
      </c>
      <c r="E50" s="153">
        <v>30000</v>
      </c>
      <c r="F50" s="153" t="s">
        <v>703</v>
      </c>
    </row>
    <row r="51" spans="1:6" x14ac:dyDescent="0.35">
      <c r="A51" t="s">
        <v>58</v>
      </c>
      <c r="B51" t="s">
        <v>511</v>
      </c>
      <c r="C51" s="153">
        <v>2000</v>
      </c>
      <c r="D51" s="153">
        <v>2000</v>
      </c>
      <c r="E51" s="153">
        <v>30000</v>
      </c>
      <c r="F51" s="153" t="s">
        <v>703</v>
      </c>
    </row>
    <row r="52" spans="1:6" x14ac:dyDescent="0.35">
      <c r="A52" t="s">
        <v>59</v>
      </c>
      <c r="B52" t="s">
        <v>512</v>
      </c>
      <c r="C52" s="153">
        <v>2000</v>
      </c>
      <c r="D52" s="153">
        <v>2000</v>
      </c>
      <c r="E52" s="153">
        <v>30000</v>
      </c>
      <c r="F52" s="153" t="s">
        <v>703</v>
      </c>
    </row>
    <row r="53" spans="1:6" x14ac:dyDescent="0.35">
      <c r="A53" t="s">
        <v>60</v>
      </c>
      <c r="B53" t="s">
        <v>403</v>
      </c>
      <c r="C53" s="153">
        <v>2000</v>
      </c>
      <c r="D53" s="153">
        <v>2000</v>
      </c>
      <c r="E53" s="153">
        <v>30000</v>
      </c>
      <c r="F53" s="153" t="s">
        <v>702</v>
      </c>
    </row>
    <row r="54" spans="1:6" x14ac:dyDescent="0.35">
      <c r="A54" t="s">
        <v>61</v>
      </c>
      <c r="B54" t="s">
        <v>513</v>
      </c>
      <c r="C54" s="153">
        <v>2000</v>
      </c>
      <c r="D54" s="153">
        <v>2000</v>
      </c>
      <c r="E54" s="153">
        <v>10000</v>
      </c>
      <c r="F54" s="153" t="s">
        <v>703</v>
      </c>
    </row>
    <row r="55" spans="1:6" x14ac:dyDescent="0.35">
      <c r="A55" t="s">
        <v>62</v>
      </c>
      <c r="B55" t="s">
        <v>514</v>
      </c>
      <c r="C55" s="153">
        <v>2000</v>
      </c>
      <c r="D55" s="153">
        <v>2000</v>
      </c>
      <c r="E55" s="153">
        <v>30000</v>
      </c>
      <c r="F55" s="153" t="s">
        <v>703</v>
      </c>
    </row>
    <row r="56" spans="1:6" x14ac:dyDescent="0.35">
      <c r="A56" t="s">
        <v>63</v>
      </c>
      <c r="B56" t="s">
        <v>404</v>
      </c>
      <c r="C56" s="153">
        <v>5000</v>
      </c>
      <c r="D56" s="153">
        <v>5000</v>
      </c>
      <c r="E56" s="153">
        <v>30000</v>
      </c>
      <c r="F56" s="153" t="s">
        <v>703</v>
      </c>
    </row>
    <row r="57" spans="1:6" x14ac:dyDescent="0.35">
      <c r="A57" t="s">
        <v>64</v>
      </c>
      <c r="B57" t="s">
        <v>405</v>
      </c>
      <c r="C57" s="153">
        <v>5000</v>
      </c>
      <c r="D57" s="153">
        <v>5000</v>
      </c>
      <c r="E57" s="153">
        <v>30000</v>
      </c>
      <c r="F57" s="153" t="s">
        <v>702</v>
      </c>
    </row>
    <row r="58" spans="1:6" x14ac:dyDescent="0.35">
      <c r="A58" t="s">
        <v>65</v>
      </c>
      <c r="B58" t="s">
        <v>623</v>
      </c>
      <c r="C58" s="153">
        <v>2000</v>
      </c>
      <c r="D58" s="153">
        <v>2000</v>
      </c>
      <c r="E58" s="153">
        <v>30000</v>
      </c>
      <c r="F58" s="153" t="s">
        <v>703</v>
      </c>
    </row>
    <row r="59" spans="1:6" x14ac:dyDescent="0.35">
      <c r="A59" t="s">
        <v>66</v>
      </c>
      <c r="B59" t="s">
        <v>624</v>
      </c>
      <c r="C59" s="153">
        <v>2000</v>
      </c>
      <c r="D59" s="153">
        <v>2000</v>
      </c>
      <c r="E59" s="153">
        <v>30000</v>
      </c>
      <c r="F59" s="153" t="s">
        <v>703</v>
      </c>
    </row>
    <row r="60" spans="1:6" x14ac:dyDescent="0.35">
      <c r="A60" t="s">
        <v>67</v>
      </c>
      <c r="B60" t="s">
        <v>406</v>
      </c>
      <c r="C60" s="153">
        <v>5000</v>
      </c>
      <c r="D60" s="153">
        <v>5000</v>
      </c>
      <c r="E60" s="153">
        <v>20000</v>
      </c>
      <c r="F60" s="153" t="s">
        <v>702</v>
      </c>
    </row>
    <row r="61" spans="1:6" x14ac:dyDescent="0.35">
      <c r="A61" t="s">
        <v>68</v>
      </c>
      <c r="B61" t="s">
        <v>515</v>
      </c>
      <c r="C61" s="153">
        <v>2000</v>
      </c>
      <c r="D61" s="153">
        <v>2000</v>
      </c>
      <c r="E61" s="153">
        <v>30000</v>
      </c>
      <c r="F61" s="153" t="s">
        <v>703</v>
      </c>
    </row>
    <row r="62" spans="1:6" x14ac:dyDescent="0.35">
      <c r="A62" t="s">
        <v>69</v>
      </c>
      <c r="B62" t="s">
        <v>516</v>
      </c>
      <c r="C62" s="153">
        <v>2000</v>
      </c>
      <c r="D62" s="153">
        <v>2000</v>
      </c>
      <c r="E62" s="153">
        <v>20000</v>
      </c>
      <c r="F62" s="153" t="s">
        <v>703</v>
      </c>
    </row>
    <row r="63" spans="1:6" x14ac:dyDescent="0.35">
      <c r="A63" t="s">
        <v>70</v>
      </c>
      <c r="B63" t="s">
        <v>517</v>
      </c>
      <c r="C63" s="153">
        <v>2000</v>
      </c>
      <c r="D63" s="153">
        <v>2000</v>
      </c>
      <c r="E63" s="153">
        <v>30000</v>
      </c>
      <c r="F63" s="153" t="s">
        <v>703</v>
      </c>
    </row>
    <row r="64" spans="1:6" x14ac:dyDescent="0.35">
      <c r="A64" t="s">
        <v>71</v>
      </c>
      <c r="B64" t="s">
        <v>518</v>
      </c>
      <c r="C64" s="153">
        <v>2000</v>
      </c>
      <c r="D64" s="153">
        <v>2000</v>
      </c>
      <c r="E64" s="153">
        <v>30000</v>
      </c>
      <c r="F64" s="153" t="s">
        <v>703</v>
      </c>
    </row>
    <row r="65" spans="1:6" x14ac:dyDescent="0.35">
      <c r="A65" t="s">
        <v>72</v>
      </c>
      <c r="B65" t="s">
        <v>519</v>
      </c>
      <c r="C65" s="153">
        <v>2000</v>
      </c>
      <c r="D65" s="153">
        <v>2000</v>
      </c>
      <c r="E65" s="153">
        <v>30000</v>
      </c>
      <c r="F65" s="153" t="s">
        <v>703</v>
      </c>
    </row>
    <row r="66" spans="1:6" x14ac:dyDescent="0.35">
      <c r="A66" t="s">
        <v>73</v>
      </c>
      <c r="B66" t="s">
        <v>520</v>
      </c>
      <c r="C66" s="153">
        <v>2000</v>
      </c>
      <c r="D66" s="153">
        <v>2000</v>
      </c>
      <c r="E66" s="153">
        <v>30000</v>
      </c>
      <c r="F66" s="153" t="s">
        <v>703</v>
      </c>
    </row>
    <row r="67" spans="1:6" x14ac:dyDescent="0.35">
      <c r="A67" t="s">
        <v>74</v>
      </c>
      <c r="B67" t="s">
        <v>521</v>
      </c>
      <c r="C67" s="153">
        <v>2000</v>
      </c>
      <c r="D67" s="153">
        <v>2000</v>
      </c>
      <c r="E67" s="153">
        <v>30000</v>
      </c>
      <c r="F67" s="153" t="s">
        <v>703</v>
      </c>
    </row>
    <row r="68" spans="1:6" x14ac:dyDescent="0.35">
      <c r="A68" t="s">
        <v>75</v>
      </c>
      <c r="B68" t="s">
        <v>522</v>
      </c>
      <c r="C68" s="153">
        <v>2000</v>
      </c>
      <c r="D68" s="153">
        <v>2000</v>
      </c>
      <c r="E68" s="153">
        <v>30000</v>
      </c>
      <c r="F68" s="153" t="s">
        <v>703</v>
      </c>
    </row>
    <row r="69" spans="1:6" x14ac:dyDescent="0.35">
      <c r="A69" t="s">
        <v>76</v>
      </c>
      <c r="B69" t="s">
        <v>407</v>
      </c>
      <c r="C69" s="153">
        <v>2000</v>
      </c>
      <c r="D69" s="153">
        <v>2000</v>
      </c>
      <c r="E69" s="153">
        <v>30000</v>
      </c>
      <c r="F69" s="153" t="s">
        <v>702</v>
      </c>
    </row>
    <row r="70" spans="1:6" x14ac:dyDescent="0.35">
      <c r="A70" t="s">
        <v>77</v>
      </c>
      <c r="B70" t="s">
        <v>523</v>
      </c>
      <c r="C70" s="153">
        <v>2000</v>
      </c>
      <c r="D70" s="153">
        <v>2000</v>
      </c>
      <c r="E70" s="153">
        <v>30000</v>
      </c>
      <c r="F70" s="153" t="s">
        <v>703</v>
      </c>
    </row>
    <row r="71" spans="1:6" x14ac:dyDescent="0.35">
      <c r="A71" t="s">
        <v>78</v>
      </c>
      <c r="B71" t="s">
        <v>524</v>
      </c>
      <c r="C71" s="153">
        <v>2000</v>
      </c>
      <c r="D71" s="153">
        <v>2000</v>
      </c>
      <c r="E71" s="153">
        <v>30000</v>
      </c>
      <c r="F71" s="153" t="s">
        <v>703</v>
      </c>
    </row>
    <row r="72" spans="1:6" x14ac:dyDescent="0.35">
      <c r="A72" t="s">
        <v>79</v>
      </c>
      <c r="B72" t="s">
        <v>525</v>
      </c>
      <c r="C72" s="153">
        <v>2000</v>
      </c>
      <c r="D72" s="153">
        <v>2000</v>
      </c>
      <c r="E72" s="153">
        <v>30000</v>
      </c>
      <c r="F72" s="153" t="s">
        <v>703</v>
      </c>
    </row>
    <row r="73" spans="1:6" x14ac:dyDescent="0.35">
      <c r="A73" t="s">
        <v>80</v>
      </c>
      <c r="B73" t="s">
        <v>526</v>
      </c>
      <c r="C73" s="153">
        <v>2000</v>
      </c>
      <c r="D73" s="153">
        <v>2000</v>
      </c>
      <c r="E73" s="153">
        <v>30000</v>
      </c>
      <c r="F73" s="153" t="s">
        <v>703</v>
      </c>
    </row>
    <row r="74" spans="1:6" x14ac:dyDescent="0.35">
      <c r="A74" t="s">
        <v>81</v>
      </c>
      <c r="B74" t="s">
        <v>408</v>
      </c>
      <c r="C74" s="153">
        <v>2000</v>
      </c>
      <c r="D74" s="153">
        <v>2000</v>
      </c>
      <c r="E74" s="153">
        <v>30000</v>
      </c>
      <c r="F74" s="153" t="s">
        <v>703</v>
      </c>
    </row>
    <row r="75" spans="1:6" x14ac:dyDescent="0.35">
      <c r="A75" t="s">
        <v>82</v>
      </c>
      <c r="B75" t="s">
        <v>409</v>
      </c>
      <c r="C75" s="153">
        <v>2000</v>
      </c>
      <c r="D75" s="153">
        <v>2000</v>
      </c>
      <c r="E75" s="153">
        <v>30000</v>
      </c>
      <c r="F75" s="153" t="s">
        <v>702</v>
      </c>
    </row>
    <row r="76" spans="1:6" x14ac:dyDescent="0.35">
      <c r="A76" t="s">
        <v>83</v>
      </c>
      <c r="B76" t="s">
        <v>527</v>
      </c>
      <c r="C76" s="153">
        <v>2000</v>
      </c>
      <c r="D76" s="153">
        <v>2000</v>
      </c>
      <c r="E76" s="153">
        <v>30000</v>
      </c>
      <c r="F76" s="153" t="s">
        <v>703</v>
      </c>
    </row>
    <row r="77" spans="1:6" x14ac:dyDescent="0.35">
      <c r="A77" t="s">
        <v>84</v>
      </c>
      <c r="B77" t="s">
        <v>528</v>
      </c>
      <c r="C77" s="153">
        <v>2000</v>
      </c>
      <c r="D77" s="153">
        <v>2000</v>
      </c>
      <c r="E77" s="153">
        <v>30000</v>
      </c>
      <c r="F77" s="153" t="s">
        <v>703</v>
      </c>
    </row>
    <row r="78" spans="1:6" x14ac:dyDescent="0.35">
      <c r="A78" t="s">
        <v>85</v>
      </c>
      <c r="B78" t="s">
        <v>625</v>
      </c>
      <c r="C78" s="153">
        <v>2000</v>
      </c>
      <c r="D78" s="153">
        <v>2000</v>
      </c>
      <c r="E78" s="153">
        <v>30000</v>
      </c>
      <c r="F78" s="153" t="s">
        <v>703</v>
      </c>
    </row>
    <row r="79" spans="1:6" x14ac:dyDescent="0.35">
      <c r="A79" t="s">
        <v>86</v>
      </c>
      <c r="B79" t="s">
        <v>529</v>
      </c>
      <c r="C79" s="153">
        <v>2000</v>
      </c>
      <c r="D79" s="153">
        <v>2000</v>
      </c>
      <c r="E79" s="153">
        <v>30000</v>
      </c>
      <c r="F79" s="153" t="s">
        <v>703</v>
      </c>
    </row>
    <row r="80" spans="1:6" x14ac:dyDescent="0.35">
      <c r="A80" t="s">
        <v>87</v>
      </c>
      <c r="B80" t="s">
        <v>530</v>
      </c>
      <c r="C80" s="153">
        <v>2000</v>
      </c>
      <c r="D80" s="153">
        <v>2000</v>
      </c>
      <c r="E80" s="153">
        <v>10000</v>
      </c>
      <c r="F80" s="153" t="s">
        <v>703</v>
      </c>
    </row>
    <row r="81" spans="1:6" x14ac:dyDescent="0.35">
      <c r="A81" t="s">
        <v>88</v>
      </c>
      <c r="B81" t="s">
        <v>531</v>
      </c>
      <c r="C81" s="153">
        <v>2000</v>
      </c>
      <c r="D81" s="153">
        <v>2000</v>
      </c>
      <c r="E81" s="153">
        <v>20000</v>
      </c>
      <c r="F81" s="153" t="s">
        <v>703</v>
      </c>
    </row>
    <row r="82" spans="1:6" x14ac:dyDescent="0.35">
      <c r="A82" t="s">
        <v>89</v>
      </c>
      <c r="B82" t="s">
        <v>410</v>
      </c>
      <c r="C82" s="153">
        <v>2000</v>
      </c>
      <c r="D82" s="153">
        <v>2000</v>
      </c>
      <c r="E82" s="153">
        <v>30000</v>
      </c>
      <c r="F82" s="153" t="s">
        <v>702</v>
      </c>
    </row>
    <row r="83" spans="1:6" x14ac:dyDescent="0.35">
      <c r="A83" t="s">
        <v>90</v>
      </c>
      <c r="B83" t="s">
        <v>532</v>
      </c>
      <c r="C83" s="153">
        <v>2000</v>
      </c>
      <c r="D83" s="153">
        <v>2000</v>
      </c>
      <c r="E83" s="153">
        <v>30000</v>
      </c>
      <c r="F83" s="153" t="s">
        <v>703</v>
      </c>
    </row>
    <row r="84" spans="1:6" x14ac:dyDescent="0.35">
      <c r="A84" t="s">
        <v>91</v>
      </c>
      <c r="B84" t="s">
        <v>411</v>
      </c>
      <c r="C84" s="153">
        <v>5000</v>
      </c>
      <c r="D84" s="153">
        <v>5000</v>
      </c>
      <c r="E84" s="153">
        <v>20000</v>
      </c>
      <c r="F84" s="153" t="s">
        <v>702</v>
      </c>
    </row>
    <row r="85" spans="1:6" x14ac:dyDescent="0.35">
      <c r="A85" t="s">
        <v>92</v>
      </c>
      <c r="B85" t="s">
        <v>412</v>
      </c>
      <c r="C85" s="153">
        <v>2000</v>
      </c>
      <c r="D85" s="153">
        <v>2000</v>
      </c>
      <c r="E85" s="153">
        <v>30000</v>
      </c>
      <c r="F85" s="153" t="s">
        <v>702</v>
      </c>
    </row>
    <row r="86" spans="1:6" x14ac:dyDescent="0.35">
      <c r="A86" t="s">
        <v>93</v>
      </c>
      <c r="B86" t="s">
        <v>533</v>
      </c>
      <c r="C86" s="153">
        <v>2000</v>
      </c>
      <c r="D86" s="153">
        <v>2000</v>
      </c>
      <c r="E86" s="153">
        <v>30000</v>
      </c>
      <c r="F86" s="153" t="s">
        <v>703</v>
      </c>
    </row>
    <row r="87" spans="1:6" x14ac:dyDescent="0.35">
      <c r="A87" t="s">
        <v>94</v>
      </c>
      <c r="B87" t="s">
        <v>534</v>
      </c>
      <c r="C87" s="153">
        <v>2000</v>
      </c>
      <c r="D87" s="153">
        <v>2000</v>
      </c>
      <c r="E87" s="153">
        <v>30000</v>
      </c>
      <c r="F87" s="153" t="s">
        <v>703</v>
      </c>
    </row>
    <row r="88" spans="1:6" x14ac:dyDescent="0.35">
      <c r="A88" t="s">
        <v>95</v>
      </c>
      <c r="B88" t="s">
        <v>535</v>
      </c>
      <c r="C88" s="153">
        <v>2000</v>
      </c>
      <c r="D88" s="153">
        <v>2000</v>
      </c>
      <c r="E88" s="153">
        <v>30000</v>
      </c>
      <c r="F88" s="153" t="s">
        <v>703</v>
      </c>
    </row>
    <row r="89" spans="1:6" x14ac:dyDescent="0.35">
      <c r="A89" t="s">
        <v>96</v>
      </c>
      <c r="B89" t="s">
        <v>536</v>
      </c>
      <c r="C89" s="153">
        <v>2000</v>
      </c>
      <c r="D89" s="153">
        <v>2000</v>
      </c>
      <c r="E89" s="153">
        <v>30000</v>
      </c>
      <c r="F89" s="153" t="s">
        <v>703</v>
      </c>
    </row>
    <row r="90" spans="1:6" x14ac:dyDescent="0.35">
      <c r="A90" t="s">
        <v>97</v>
      </c>
      <c r="B90" t="s">
        <v>537</v>
      </c>
      <c r="C90" s="153">
        <v>2000</v>
      </c>
      <c r="D90" s="153">
        <v>2000</v>
      </c>
      <c r="E90" s="153">
        <v>30000</v>
      </c>
      <c r="F90" s="153" t="s">
        <v>703</v>
      </c>
    </row>
    <row r="91" spans="1:6" x14ac:dyDescent="0.35">
      <c r="A91" t="s">
        <v>98</v>
      </c>
      <c r="B91" t="s">
        <v>626</v>
      </c>
      <c r="C91" s="153">
        <v>2000</v>
      </c>
      <c r="D91" s="153">
        <v>2000</v>
      </c>
      <c r="E91" s="153">
        <v>30000</v>
      </c>
      <c r="F91" s="153" t="s">
        <v>703</v>
      </c>
    </row>
    <row r="92" spans="1:6" x14ac:dyDescent="0.35">
      <c r="A92" t="s">
        <v>99</v>
      </c>
      <c r="B92" t="s">
        <v>538</v>
      </c>
      <c r="C92" s="153">
        <v>2000</v>
      </c>
      <c r="D92" s="153">
        <v>2000</v>
      </c>
      <c r="E92" s="153">
        <v>30000</v>
      </c>
      <c r="F92" s="153" t="s">
        <v>703</v>
      </c>
    </row>
    <row r="93" spans="1:6" x14ac:dyDescent="0.35">
      <c r="A93" t="s">
        <v>100</v>
      </c>
      <c r="B93" t="s">
        <v>539</v>
      </c>
      <c r="C93" s="153">
        <v>2000</v>
      </c>
      <c r="D93" s="153">
        <v>2000</v>
      </c>
      <c r="E93" s="153">
        <v>30000</v>
      </c>
      <c r="F93" s="153" t="s">
        <v>703</v>
      </c>
    </row>
    <row r="94" spans="1:6" x14ac:dyDescent="0.35">
      <c r="A94" t="s">
        <v>101</v>
      </c>
      <c r="B94" t="s">
        <v>540</v>
      </c>
      <c r="C94" s="153">
        <v>2000</v>
      </c>
      <c r="D94" s="153">
        <v>2000</v>
      </c>
      <c r="E94" s="153">
        <v>30000</v>
      </c>
      <c r="F94" s="153" t="s">
        <v>703</v>
      </c>
    </row>
    <row r="95" spans="1:6" x14ac:dyDescent="0.35">
      <c r="A95" t="s">
        <v>102</v>
      </c>
      <c r="B95" t="s">
        <v>413</v>
      </c>
      <c r="C95" s="153">
        <v>2000</v>
      </c>
      <c r="D95" s="153">
        <v>2000</v>
      </c>
      <c r="E95" s="153">
        <v>30000</v>
      </c>
      <c r="F95" s="153" t="s">
        <v>703</v>
      </c>
    </row>
    <row r="96" spans="1:6" x14ac:dyDescent="0.35">
      <c r="A96" t="s">
        <v>103</v>
      </c>
      <c r="B96" t="s">
        <v>414</v>
      </c>
      <c r="C96" s="153">
        <v>2000</v>
      </c>
      <c r="D96" s="153">
        <v>2000</v>
      </c>
      <c r="E96" s="153">
        <v>30000</v>
      </c>
      <c r="F96" s="153" t="s">
        <v>703</v>
      </c>
    </row>
    <row r="97" spans="1:6" x14ac:dyDescent="0.35">
      <c r="A97" t="s">
        <v>104</v>
      </c>
      <c r="B97" t="s">
        <v>415</v>
      </c>
      <c r="C97" s="153">
        <v>2000</v>
      </c>
      <c r="D97" s="153">
        <v>2000</v>
      </c>
      <c r="E97" s="153">
        <v>30000</v>
      </c>
      <c r="F97" s="153" t="s">
        <v>703</v>
      </c>
    </row>
    <row r="98" spans="1:6" x14ac:dyDescent="0.35">
      <c r="A98" t="s">
        <v>105</v>
      </c>
      <c r="B98" t="s">
        <v>416</v>
      </c>
      <c r="C98" s="153">
        <v>2000</v>
      </c>
      <c r="D98" s="153">
        <v>2000</v>
      </c>
      <c r="E98" s="153">
        <v>30000</v>
      </c>
      <c r="F98" s="153" t="s">
        <v>703</v>
      </c>
    </row>
    <row r="99" spans="1:6" x14ac:dyDescent="0.35">
      <c r="A99" t="s">
        <v>106</v>
      </c>
      <c r="B99" t="s">
        <v>541</v>
      </c>
      <c r="C99" s="153">
        <v>2000</v>
      </c>
      <c r="D99" s="153">
        <v>2000</v>
      </c>
      <c r="E99" s="153">
        <v>30000</v>
      </c>
      <c r="F99" s="153" t="s">
        <v>703</v>
      </c>
    </row>
    <row r="100" spans="1:6" x14ac:dyDescent="0.35">
      <c r="A100" t="s">
        <v>107</v>
      </c>
      <c r="B100" t="s">
        <v>627</v>
      </c>
      <c r="C100" s="153">
        <v>2000</v>
      </c>
      <c r="D100" s="153">
        <v>2000</v>
      </c>
      <c r="E100" s="153">
        <v>30000</v>
      </c>
      <c r="F100" s="153" t="s">
        <v>703</v>
      </c>
    </row>
    <row r="101" spans="1:6" x14ac:dyDescent="0.35">
      <c r="A101" t="s">
        <v>108</v>
      </c>
      <c r="B101" t="s">
        <v>542</v>
      </c>
      <c r="C101" s="153">
        <v>2000</v>
      </c>
      <c r="D101" s="153">
        <v>2000</v>
      </c>
      <c r="E101" s="153">
        <v>30000</v>
      </c>
      <c r="F101" s="153" t="s">
        <v>703</v>
      </c>
    </row>
    <row r="102" spans="1:6" x14ac:dyDescent="0.35">
      <c r="A102" t="s">
        <v>109</v>
      </c>
      <c r="B102" t="s">
        <v>417</v>
      </c>
      <c r="C102" s="153">
        <v>5000</v>
      </c>
      <c r="D102" s="153">
        <v>5000</v>
      </c>
      <c r="E102" s="153">
        <v>30000</v>
      </c>
      <c r="F102" s="153" t="s">
        <v>702</v>
      </c>
    </row>
    <row r="103" spans="1:6" x14ac:dyDescent="0.35">
      <c r="A103" t="s">
        <v>110</v>
      </c>
      <c r="B103" t="s">
        <v>418</v>
      </c>
      <c r="C103" s="153">
        <v>5000</v>
      </c>
      <c r="D103" s="153">
        <v>2000</v>
      </c>
      <c r="E103" s="153">
        <v>20000</v>
      </c>
      <c r="F103" s="153" t="s">
        <v>703</v>
      </c>
    </row>
    <row r="104" spans="1:6" x14ac:dyDescent="0.35">
      <c r="A104" t="s">
        <v>111</v>
      </c>
      <c r="B104" t="s">
        <v>419</v>
      </c>
      <c r="C104" s="153">
        <v>2000</v>
      </c>
      <c r="D104" s="153">
        <v>2000</v>
      </c>
      <c r="E104" s="153">
        <v>30000</v>
      </c>
      <c r="F104" s="153" t="s">
        <v>703</v>
      </c>
    </row>
    <row r="105" spans="1:6" x14ac:dyDescent="0.35">
      <c r="A105" t="s">
        <v>112</v>
      </c>
      <c r="B105" t="s">
        <v>628</v>
      </c>
      <c r="C105" s="153">
        <v>2000</v>
      </c>
      <c r="D105" s="153">
        <v>2000</v>
      </c>
      <c r="E105" s="153">
        <v>30000</v>
      </c>
      <c r="F105" s="153" t="s">
        <v>703</v>
      </c>
    </row>
    <row r="106" spans="1:6" x14ac:dyDescent="0.35">
      <c r="A106" t="s">
        <v>113</v>
      </c>
      <c r="B106" t="s">
        <v>543</v>
      </c>
      <c r="C106" s="153">
        <v>2000</v>
      </c>
      <c r="D106" s="153">
        <v>2000</v>
      </c>
      <c r="E106" s="153">
        <v>30000</v>
      </c>
      <c r="F106" s="153" t="s">
        <v>703</v>
      </c>
    </row>
    <row r="107" spans="1:6" x14ac:dyDescent="0.35">
      <c r="A107" t="s">
        <v>114</v>
      </c>
      <c r="B107" t="s">
        <v>420</v>
      </c>
      <c r="C107" s="153">
        <v>2000</v>
      </c>
      <c r="D107" s="153">
        <v>2000</v>
      </c>
      <c r="E107" s="153">
        <v>30000</v>
      </c>
      <c r="F107" s="153" t="s">
        <v>703</v>
      </c>
    </row>
    <row r="108" spans="1:6" x14ac:dyDescent="0.35">
      <c r="A108" t="s">
        <v>115</v>
      </c>
      <c r="B108" t="s">
        <v>421</v>
      </c>
      <c r="C108" s="153">
        <v>2000</v>
      </c>
      <c r="D108" s="153">
        <v>2000</v>
      </c>
      <c r="E108" s="153">
        <v>30000</v>
      </c>
      <c r="F108" s="153" t="s">
        <v>703</v>
      </c>
    </row>
    <row r="109" spans="1:6" x14ac:dyDescent="0.35">
      <c r="A109" t="s">
        <v>116</v>
      </c>
      <c r="B109" t="s">
        <v>544</v>
      </c>
      <c r="C109" s="153">
        <v>2000</v>
      </c>
      <c r="D109" s="153">
        <v>2000</v>
      </c>
      <c r="E109" s="153">
        <v>20000</v>
      </c>
      <c r="F109" s="153" t="s">
        <v>703</v>
      </c>
    </row>
    <row r="110" spans="1:6" x14ac:dyDescent="0.35">
      <c r="A110" t="s">
        <v>117</v>
      </c>
      <c r="B110" t="s">
        <v>422</v>
      </c>
      <c r="C110" s="153">
        <v>2000</v>
      </c>
      <c r="D110" s="153">
        <v>2000</v>
      </c>
      <c r="E110" s="153">
        <v>30000</v>
      </c>
      <c r="F110" s="153" t="s">
        <v>703</v>
      </c>
    </row>
    <row r="111" spans="1:6" x14ac:dyDescent="0.35">
      <c r="A111" t="s">
        <v>118</v>
      </c>
      <c r="B111" t="s">
        <v>629</v>
      </c>
      <c r="C111" s="153">
        <v>2000</v>
      </c>
      <c r="D111" s="153">
        <v>2000</v>
      </c>
      <c r="E111" s="153">
        <v>30000</v>
      </c>
      <c r="F111" s="153" t="s">
        <v>703</v>
      </c>
    </row>
    <row r="112" spans="1:6" x14ac:dyDescent="0.35">
      <c r="A112" t="s">
        <v>119</v>
      </c>
      <c r="B112" t="s">
        <v>545</v>
      </c>
      <c r="C112" s="153">
        <v>2000</v>
      </c>
      <c r="D112" s="153">
        <v>2000</v>
      </c>
      <c r="E112" s="153">
        <v>30000</v>
      </c>
      <c r="F112" s="153" t="s">
        <v>703</v>
      </c>
    </row>
    <row r="113" spans="1:6" x14ac:dyDescent="0.35">
      <c r="A113" t="s">
        <v>120</v>
      </c>
      <c r="B113" t="s">
        <v>546</v>
      </c>
      <c r="C113" s="153">
        <v>2000</v>
      </c>
      <c r="D113" s="153">
        <v>2000</v>
      </c>
      <c r="E113" s="153">
        <v>30000</v>
      </c>
      <c r="F113" s="153" t="s">
        <v>703</v>
      </c>
    </row>
    <row r="114" spans="1:6" x14ac:dyDescent="0.35">
      <c r="A114" t="s">
        <v>121</v>
      </c>
      <c r="B114" t="s">
        <v>547</v>
      </c>
      <c r="C114" s="153">
        <v>2000</v>
      </c>
      <c r="D114" s="153">
        <v>2000</v>
      </c>
      <c r="E114" s="153">
        <v>30000</v>
      </c>
      <c r="F114" s="153" t="s">
        <v>703</v>
      </c>
    </row>
    <row r="115" spans="1:6" x14ac:dyDescent="0.35">
      <c r="A115" t="s">
        <v>122</v>
      </c>
      <c r="B115" t="s">
        <v>630</v>
      </c>
      <c r="C115" s="153">
        <v>2000</v>
      </c>
      <c r="D115" s="153">
        <v>2000</v>
      </c>
      <c r="E115" s="153">
        <v>30000</v>
      </c>
      <c r="F115" s="153" t="s">
        <v>703</v>
      </c>
    </row>
    <row r="116" spans="1:6" x14ac:dyDescent="0.35">
      <c r="A116" t="s">
        <v>123</v>
      </c>
      <c r="B116" t="s">
        <v>423</v>
      </c>
      <c r="C116" s="153">
        <v>5000</v>
      </c>
      <c r="D116" s="153">
        <v>2000</v>
      </c>
      <c r="E116" s="153">
        <v>30000</v>
      </c>
      <c r="F116" s="153" t="s">
        <v>703</v>
      </c>
    </row>
    <row r="117" spans="1:6" x14ac:dyDescent="0.35">
      <c r="A117" t="s">
        <v>124</v>
      </c>
      <c r="B117" t="s">
        <v>424</v>
      </c>
      <c r="C117" s="153">
        <v>2000</v>
      </c>
      <c r="D117" s="153">
        <v>2000</v>
      </c>
      <c r="E117" s="153">
        <v>30000</v>
      </c>
      <c r="F117" s="153" t="s">
        <v>703</v>
      </c>
    </row>
    <row r="118" spans="1:6" x14ac:dyDescent="0.35">
      <c r="A118" t="s">
        <v>125</v>
      </c>
      <c r="B118" t="s">
        <v>548</v>
      </c>
      <c r="C118" s="153">
        <v>2000</v>
      </c>
      <c r="D118" s="153">
        <v>2000</v>
      </c>
      <c r="E118" s="153">
        <v>30000</v>
      </c>
      <c r="F118" s="153" t="s">
        <v>703</v>
      </c>
    </row>
    <row r="119" spans="1:6" x14ac:dyDescent="0.35">
      <c r="A119" t="s">
        <v>126</v>
      </c>
      <c r="B119" t="s">
        <v>549</v>
      </c>
      <c r="C119" s="153">
        <v>2000</v>
      </c>
      <c r="D119" s="153">
        <v>2000</v>
      </c>
      <c r="E119" s="153">
        <v>30000</v>
      </c>
      <c r="F119" s="153" t="s">
        <v>703</v>
      </c>
    </row>
    <row r="120" spans="1:6" x14ac:dyDescent="0.35">
      <c r="A120" t="s">
        <v>127</v>
      </c>
      <c r="B120" t="s">
        <v>550</v>
      </c>
      <c r="C120" s="153">
        <v>2000</v>
      </c>
      <c r="D120" s="153">
        <v>2000</v>
      </c>
      <c r="E120" s="153">
        <v>30000</v>
      </c>
      <c r="F120" s="153" t="s">
        <v>703</v>
      </c>
    </row>
    <row r="121" spans="1:6" x14ac:dyDescent="0.35">
      <c r="A121" t="s">
        <v>128</v>
      </c>
      <c r="B121" t="s">
        <v>551</v>
      </c>
      <c r="C121" s="153">
        <v>2000</v>
      </c>
      <c r="D121" s="153">
        <v>2000</v>
      </c>
      <c r="E121" s="153">
        <v>30000</v>
      </c>
      <c r="F121" s="153" t="s">
        <v>703</v>
      </c>
    </row>
    <row r="122" spans="1:6" x14ac:dyDescent="0.35">
      <c r="A122" t="s">
        <v>129</v>
      </c>
      <c r="B122" t="s">
        <v>425</v>
      </c>
      <c r="C122" s="153">
        <v>5000</v>
      </c>
      <c r="D122" s="153">
        <v>2000</v>
      </c>
      <c r="E122" s="153">
        <v>30000</v>
      </c>
      <c r="F122" s="153" t="s">
        <v>703</v>
      </c>
    </row>
    <row r="123" spans="1:6" x14ac:dyDescent="0.35">
      <c r="A123" t="s">
        <v>130</v>
      </c>
      <c r="B123" t="s">
        <v>426</v>
      </c>
      <c r="C123" s="153">
        <v>2000</v>
      </c>
      <c r="D123" s="153">
        <v>2000</v>
      </c>
      <c r="E123" s="153">
        <v>30000</v>
      </c>
      <c r="F123" s="153" t="s">
        <v>703</v>
      </c>
    </row>
    <row r="124" spans="1:6" x14ac:dyDescent="0.35">
      <c r="A124" t="s">
        <v>131</v>
      </c>
      <c r="B124" t="s">
        <v>552</v>
      </c>
      <c r="C124" s="153">
        <v>2000</v>
      </c>
      <c r="D124" s="153">
        <v>2000</v>
      </c>
      <c r="E124" s="153">
        <v>30000</v>
      </c>
      <c r="F124" s="153" t="s">
        <v>703</v>
      </c>
    </row>
    <row r="125" spans="1:6" x14ac:dyDescent="0.35">
      <c r="A125" t="s">
        <v>132</v>
      </c>
      <c r="B125" t="s">
        <v>553</v>
      </c>
      <c r="C125" s="153">
        <v>2000</v>
      </c>
      <c r="D125" s="153">
        <v>2000</v>
      </c>
      <c r="E125" s="153">
        <v>30000</v>
      </c>
      <c r="F125" s="153" t="s">
        <v>703</v>
      </c>
    </row>
    <row r="126" spans="1:6" x14ac:dyDescent="0.35">
      <c r="A126" t="s">
        <v>133</v>
      </c>
      <c r="B126" t="s">
        <v>554</v>
      </c>
      <c r="C126" s="153">
        <v>2000</v>
      </c>
      <c r="D126" s="153">
        <v>2000</v>
      </c>
      <c r="E126" s="153">
        <v>30000</v>
      </c>
      <c r="F126" s="153" t="s">
        <v>703</v>
      </c>
    </row>
    <row r="127" spans="1:6" x14ac:dyDescent="0.35">
      <c r="A127" t="s">
        <v>134</v>
      </c>
      <c r="B127" t="s">
        <v>631</v>
      </c>
      <c r="C127" s="153">
        <v>2000</v>
      </c>
      <c r="D127" s="153">
        <v>2000</v>
      </c>
      <c r="E127" s="153">
        <v>30000</v>
      </c>
      <c r="F127" s="153" t="s">
        <v>703</v>
      </c>
    </row>
    <row r="128" spans="1:6" x14ac:dyDescent="0.35">
      <c r="A128" t="s">
        <v>135</v>
      </c>
      <c r="B128" t="s">
        <v>555</v>
      </c>
      <c r="C128" s="153">
        <v>2000</v>
      </c>
      <c r="D128" s="153">
        <v>2000</v>
      </c>
      <c r="E128" s="153">
        <v>20000</v>
      </c>
      <c r="F128" s="153" t="s">
        <v>703</v>
      </c>
    </row>
    <row r="129" spans="1:6" x14ac:dyDescent="0.35">
      <c r="A129" t="s">
        <v>136</v>
      </c>
      <c r="B129" t="s">
        <v>427</v>
      </c>
      <c r="C129" s="153">
        <v>2000</v>
      </c>
      <c r="D129" s="153">
        <v>2000</v>
      </c>
      <c r="E129" s="153">
        <v>30000</v>
      </c>
      <c r="F129" s="153" t="s">
        <v>703</v>
      </c>
    </row>
    <row r="130" spans="1:6" x14ac:dyDescent="0.35">
      <c r="A130" t="s">
        <v>137</v>
      </c>
      <c r="B130" t="s">
        <v>556</v>
      </c>
      <c r="C130" s="153">
        <v>2000</v>
      </c>
      <c r="D130" s="153">
        <v>2000</v>
      </c>
      <c r="E130" s="153">
        <v>30000</v>
      </c>
      <c r="F130" s="153" t="s">
        <v>703</v>
      </c>
    </row>
    <row r="131" spans="1:6" x14ac:dyDescent="0.35">
      <c r="A131" t="s">
        <v>138</v>
      </c>
      <c r="B131" t="s">
        <v>557</v>
      </c>
      <c r="C131" s="153">
        <v>2000</v>
      </c>
      <c r="D131" s="153">
        <v>2000</v>
      </c>
      <c r="E131" s="153">
        <v>30000</v>
      </c>
      <c r="F131" s="153" t="s">
        <v>703</v>
      </c>
    </row>
    <row r="132" spans="1:6" x14ac:dyDescent="0.35">
      <c r="A132" t="s">
        <v>139</v>
      </c>
      <c r="B132" t="s">
        <v>428</v>
      </c>
      <c r="C132" s="153">
        <v>5000</v>
      </c>
      <c r="D132" s="153">
        <v>5000</v>
      </c>
      <c r="E132" s="153">
        <v>30000</v>
      </c>
      <c r="F132" s="153" t="s">
        <v>703</v>
      </c>
    </row>
    <row r="133" spans="1:6" x14ac:dyDescent="0.35">
      <c r="A133" t="s">
        <v>140</v>
      </c>
      <c r="B133" t="s">
        <v>558</v>
      </c>
      <c r="C133" s="153">
        <v>2000</v>
      </c>
      <c r="D133" s="153">
        <v>2000</v>
      </c>
      <c r="E133" s="153">
        <v>30000</v>
      </c>
      <c r="F133" s="153" t="s">
        <v>703</v>
      </c>
    </row>
    <row r="134" spans="1:6" x14ac:dyDescent="0.35">
      <c r="A134" t="s">
        <v>141</v>
      </c>
      <c r="B134" t="s">
        <v>559</v>
      </c>
      <c r="C134" s="153">
        <v>2000</v>
      </c>
      <c r="D134" s="153">
        <v>2000</v>
      </c>
      <c r="E134" s="153">
        <v>30000</v>
      </c>
      <c r="F134" s="153" t="s">
        <v>703</v>
      </c>
    </row>
    <row r="135" spans="1:6" x14ac:dyDescent="0.35">
      <c r="A135" t="s">
        <v>142</v>
      </c>
      <c r="B135" t="s">
        <v>560</v>
      </c>
      <c r="C135" s="153">
        <v>2000</v>
      </c>
      <c r="D135" s="153">
        <v>2000</v>
      </c>
      <c r="E135" s="153">
        <v>30000</v>
      </c>
      <c r="F135" s="153" t="s">
        <v>703</v>
      </c>
    </row>
    <row r="136" spans="1:6" x14ac:dyDescent="0.35">
      <c r="A136" t="s">
        <v>143</v>
      </c>
      <c r="B136" t="s">
        <v>429</v>
      </c>
      <c r="C136" s="153">
        <v>2000</v>
      </c>
      <c r="D136" s="153">
        <v>2000</v>
      </c>
      <c r="E136" s="153">
        <v>30000</v>
      </c>
      <c r="F136" s="153" t="s">
        <v>703</v>
      </c>
    </row>
    <row r="137" spans="1:6" x14ac:dyDescent="0.35">
      <c r="A137" t="s">
        <v>144</v>
      </c>
      <c r="B137" t="s">
        <v>561</v>
      </c>
      <c r="C137" s="153">
        <v>2000</v>
      </c>
      <c r="D137" s="153">
        <v>2000</v>
      </c>
      <c r="E137" s="153">
        <v>30000</v>
      </c>
      <c r="F137" s="153" t="s">
        <v>703</v>
      </c>
    </row>
    <row r="138" spans="1:6" x14ac:dyDescent="0.35">
      <c r="A138" t="s">
        <v>145</v>
      </c>
      <c r="B138" t="s">
        <v>562</v>
      </c>
      <c r="C138" s="153">
        <v>2000</v>
      </c>
      <c r="D138" s="153">
        <v>2000</v>
      </c>
      <c r="E138" s="153">
        <v>20000</v>
      </c>
      <c r="F138" s="153" t="s">
        <v>703</v>
      </c>
    </row>
    <row r="139" spans="1:6" x14ac:dyDescent="0.35">
      <c r="A139" t="s">
        <v>146</v>
      </c>
      <c r="B139" t="s">
        <v>563</v>
      </c>
      <c r="C139" s="153">
        <v>2000</v>
      </c>
      <c r="D139" s="153">
        <v>2000</v>
      </c>
      <c r="E139" s="153">
        <v>30000</v>
      </c>
      <c r="F139" s="153" t="s">
        <v>703</v>
      </c>
    </row>
    <row r="140" spans="1:6" x14ac:dyDescent="0.35">
      <c r="A140" t="s">
        <v>147</v>
      </c>
      <c r="B140" t="s">
        <v>564</v>
      </c>
      <c r="C140" s="153">
        <v>2000</v>
      </c>
      <c r="D140" s="153">
        <v>2000</v>
      </c>
      <c r="E140" s="153">
        <v>30000</v>
      </c>
      <c r="F140" s="153" t="s">
        <v>703</v>
      </c>
    </row>
    <row r="141" spans="1:6" x14ac:dyDescent="0.35">
      <c r="A141" t="s">
        <v>148</v>
      </c>
      <c r="B141" t="s">
        <v>565</v>
      </c>
      <c r="C141" s="153">
        <v>2000</v>
      </c>
      <c r="D141" s="153">
        <v>2000</v>
      </c>
      <c r="E141" s="153">
        <v>30000</v>
      </c>
      <c r="F141" s="153" t="s">
        <v>703</v>
      </c>
    </row>
    <row r="142" spans="1:6" x14ac:dyDescent="0.35">
      <c r="A142" t="s">
        <v>149</v>
      </c>
      <c r="B142" t="s">
        <v>566</v>
      </c>
      <c r="C142" s="153">
        <v>2000</v>
      </c>
      <c r="D142" s="153">
        <v>2000</v>
      </c>
      <c r="E142" s="153">
        <v>30000</v>
      </c>
      <c r="F142" s="153" t="s">
        <v>703</v>
      </c>
    </row>
    <row r="143" spans="1:6" x14ac:dyDescent="0.35">
      <c r="A143" t="s">
        <v>150</v>
      </c>
      <c r="B143" t="s">
        <v>567</v>
      </c>
      <c r="C143" s="153">
        <v>2000</v>
      </c>
      <c r="D143" s="153">
        <v>2000</v>
      </c>
      <c r="E143" s="153">
        <v>20000</v>
      </c>
      <c r="F143" s="153" t="s">
        <v>703</v>
      </c>
    </row>
    <row r="144" spans="1:6" x14ac:dyDescent="0.35">
      <c r="A144" t="s">
        <v>151</v>
      </c>
      <c r="B144" t="s">
        <v>568</v>
      </c>
      <c r="C144" s="153">
        <v>2000</v>
      </c>
      <c r="D144" s="153">
        <v>2000</v>
      </c>
      <c r="E144" s="153">
        <v>30000</v>
      </c>
      <c r="F144" s="153" t="s">
        <v>703</v>
      </c>
    </row>
    <row r="145" spans="1:6" x14ac:dyDescent="0.35">
      <c r="A145" t="s">
        <v>152</v>
      </c>
      <c r="B145" t="s">
        <v>569</v>
      </c>
      <c r="C145" s="153">
        <v>2000</v>
      </c>
      <c r="D145" s="153">
        <v>2000</v>
      </c>
      <c r="E145" s="153">
        <v>30000</v>
      </c>
      <c r="F145" s="153" t="s">
        <v>703</v>
      </c>
    </row>
    <row r="146" spans="1:6" x14ac:dyDescent="0.35">
      <c r="A146" t="s">
        <v>153</v>
      </c>
      <c r="B146" t="s">
        <v>570</v>
      </c>
      <c r="C146" s="153">
        <v>2000</v>
      </c>
      <c r="D146" s="153">
        <v>2000</v>
      </c>
      <c r="E146" s="153">
        <v>30000</v>
      </c>
      <c r="F146" s="153" t="s">
        <v>703</v>
      </c>
    </row>
    <row r="147" spans="1:6" x14ac:dyDescent="0.35">
      <c r="A147" t="s">
        <v>154</v>
      </c>
      <c r="B147" t="s">
        <v>430</v>
      </c>
      <c r="C147" s="153">
        <v>5000</v>
      </c>
      <c r="D147" s="153">
        <v>2000</v>
      </c>
      <c r="E147" s="153">
        <v>30000</v>
      </c>
      <c r="F147" s="153" t="s">
        <v>702</v>
      </c>
    </row>
    <row r="148" spans="1:6" x14ac:dyDescent="0.35">
      <c r="A148" t="s">
        <v>155</v>
      </c>
      <c r="B148" t="s">
        <v>571</v>
      </c>
      <c r="C148" s="153">
        <v>2000</v>
      </c>
      <c r="D148" s="153">
        <v>2000</v>
      </c>
      <c r="E148" s="153">
        <v>20000</v>
      </c>
      <c r="F148" s="153" t="s">
        <v>703</v>
      </c>
    </row>
    <row r="149" spans="1:6" x14ac:dyDescent="0.35">
      <c r="A149" t="s">
        <v>156</v>
      </c>
      <c r="B149" t="s">
        <v>431</v>
      </c>
      <c r="C149" s="153">
        <v>3000</v>
      </c>
      <c r="D149" s="153">
        <v>2000</v>
      </c>
      <c r="E149" s="153">
        <v>30000</v>
      </c>
      <c r="F149" s="153" t="s">
        <v>703</v>
      </c>
    </row>
    <row r="150" spans="1:6" x14ac:dyDescent="0.35">
      <c r="A150" t="s">
        <v>157</v>
      </c>
      <c r="B150" t="s">
        <v>572</v>
      </c>
      <c r="C150" s="153">
        <v>2000</v>
      </c>
      <c r="D150" s="153">
        <v>2000</v>
      </c>
      <c r="E150" s="153">
        <v>30000</v>
      </c>
      <c r="F150" s="153" t="s">
        <v>703</v>
      </c>
    </row>
    <row r="151" spans="1:6" x14ac:dyDescent="0.35">
      <c r="A151" t="s">
        <v>158</v>
      </c>
      <c r="B151" t="s">
        <v>573</v>
      </c>
      <c r="C151" s="153">
        <v>2000</v>
      </c>
      <c r="D151" s="153">
        <v>2000</v>
      </c>
      <c r="E151" s="153">
        <v>30000</v>
      </c>
      <c r="F151" s="153" t="s">
        <v>703</v>
      </c>
    </row>
    <row r="152" spans="1:6" x14ac:dyDescent="0.35">
      <c r="A152" t="s">
        <v>159</v>
      </c>
      <c r="B152" t="s">
        <v>432</v>
      </c>
      <c r="C152" s="153">
        <v>2000</v>
      </c>
      <c r="D152" s="153">
        <v>2000</v>
      </c>
      <c r="E152" s="153">
        <v>30000</v>
      </c>
      <c r="F152" s="153" t="s">
        <v>703</v>
      </c>
    </row>
    <row r="153" spans="1:6" x14ac:dyDescent="0.35">
      <c r="A153" t="s">
        <v>160</v>
      </c>
      <c r="B153" t="s">
        <v>574</v>
      </c>
      <c r="C153" s="153">
        <v>2000</v>
      </c>
      <c r="D153" s="153">
        <v>2000</v>
      </c>
      <c r="E153" s="153">
        <v>30000</v>
      </c>
      <c r="F153" s="153" t="s">
        <v>703</v>
      </c>
    </row>
    <row r="154" spans="1:6" x14ac:dyDescent="0.35">
      <c r="A154" t="s">
        <v>161</v>
      </c>
      <c r="B154" t="s">
        <v>575</v>
      </c>
      <c r="C154" s="153">
        <v>2000</v>
      </c>
      <c r="D154" s="153">
        <v>2000</v>
      </c>
      <c r="E154" s="153">
        <v>30000</v>
      </c>
      <c r="F154" s="153" t="s">
        <v>703</v>
      </c>
    </row>
    <row r="155" spans="1:6" x14ac:dyDescent="0.35">
      <c r="A155" t="s">
        <v>162</v>
      </c>
      <c r="B155" t="s">
        <v>433</v>
      </c>
      <c r="C155" s="153">
        <v>2000</v>
      </c>
      <c r="D155" s="153" t="s">
        <v>703</v>
      </c>
      <c r="E155" s="153">
        <v>30000</v>
      </c>
      <c r="F155" s="153" t="s">
        <v>702</v>
      </c>
    </row>
    <row r="156" spans="1:6" x14ac:dyDescent="0.35">
      <c r="A156" t="s">
        <v>163</v>
      </c>
      <c r="B156" t="s">
        <v>576</v>
      </c>
      <c r="C156" s="153">
        <v>2000</v>
      </c>
      <c r="D156" s="153">
        <v>2000</v>
      </c>
      <c r="E156" s="153">
        <v>30000</v>
      </c>
      <c r="F156" s="153" t="s">
        <v>703</v>
      </c>
    </row>
    <row r="157" spans="1:6" x14ac:dyDescent="0.35">
      <c r="A157" t="s">
        <v>164</v>
      </c>
      <c r="B157" t="s">
        <v>434</v>
      </c>
      <c r="C157" s="153">
        <v>2000</v>
      </c>
      <c r="D157" s="153">
        <v>2000</v>
      </c>
      <c r="E157" s="153">
        <v>30000</v>
      </c>
      <c r="F157" s="153" t="s">
        <v>703</v>
      </c>
    </row>
    <row r="158" spans="1:6" x14ac:dyDescent="0.35">
      <c r="A158" t="s">
        <v>165</v>
      </c>
      <c r="B158" t="s">
        <v>632</v>
      </c>
      <c r="C158" s="153">
        <v>2000</v>
      </c>
      <c r="D158" s="153">
        <v>2000</v>
      </c>
      <c r="E158" s="153">
        <v>30000</v>
      </c>
      <c r="F158" s="153" t="s">
        <v>703</v>
      </c>
    </row>
    <row r="159" spans="1:6" x14ac:dyDescent="0.35">
      <c r="A159" t="s">
        <v>166</v>
      </c>
      <c r="B159" t="s">
        <v>577</v>
      </c>
      <c r="C159" s="153">
        <v>2000</v>
      </c>
      <c r="D159" s="153">
        <v>2000</v>
      </c>
      <c r="E159" s="153">
        <v>30000</v>
      </c>
      <c r="F159" s="153" t="s">
        <v>703</v>
      </c>
    </row>
    <row r="160" spans="1:6" x14ac:dyDescent="0.35">
      <c r="A160" t="s">
        <v>167</v>
      </c>
      <c r="B160" t="s">
        <v>578</v>
      </c>
      <c r="C160" s="153">
        <v>2000</v>
      </c>
      <c r="D160" s="153">
        <v>2000</v>
      </c>
      <c r="E160" s="153">
        <v>30000</v>
      </c>
      <c r="F160" s="153" t="s">
        <v>703</v>
      </c>
    </row>
    <row r="161" spans="1:6" x14ac:dyDescent="0.35">
      <c r="A161" t="s">
        <v>168</v>
      </c>
      <c r="B161" t="s">
        <v>579</v>
      </c>
      <c r="C161" s="153">
        <v>2000</v>
      </c>
      <c r="D161" s="153">
        <v>2000</v>
      </c>
      <c r="E161" s="153">
        <v>30000</v>
      </c>
      <c r="F161" s="153" t="s">
        <v>703</v>
      </c>
    </row>
    <row r="162" spans="1:6" x14ac:dyDescent="0.35">
      <c r="A162" t="s">
        <v>169</v>
      </c>
      <c r="B162" t="s">
        <v>580</v>
      </c>
      <c r="C162" s="153">
        <v>2000</v>
      </c>
      <c r="D162" s="153">
        <v>2000</v>
      </c>
      <c r="E162" s="153">
        <v>30000</v>
      </c>
      <c r="F162" s="153" t="s">
        <v>703</v>
      </c>
    </row>
    <row r="163" spans="1:6" x14ac:dyDescent="0.35">
      <c r="A163" t="s">
        <v>170</v>
      </c>
      <c r="B163" t="s">
        <v>581</v>
      </c>
      <c r="C163" s="153">
        <v>2000</v>
      </c>
      <c r="D163" s="153">
        <v>2000</v>
      </c>
      <c r="E163" s="153">
        <v>20000</v>
      </c>
      <c r="F163" s="153" t="s">
        <v>703</v>
      </c>
    </row>
    <row r="164" spans="1:6" x14ac:dyDescent="0.35">
      <c r="A164" t="s">
        <v>171</v>
      </c>
      <c r="B164" t="s">
        <v>582</v>
      </c>
      <c r="C164" s="153">
        <v>2000</v>
      </c>
      <c r="D164" s="153">
        <v>2000</v>
      </c>
      <c r="E164" s="153">
        <v>30000</v>
      </c>
      <c r="F164" s="153" t="s">
        <v>703</v>
      </c>
    </row>
    <row r="165" spans="1:6" x14ac:dyDescent="0.35">
      <c r="A165" t="s">
        <v>172</v>
      </c>
      <c r="B165" t="s">
        <v>435</v>
      </c>
      <c r="C165" s="153">
        <v>5000</v>
      </c>
      <c r="D165" s="153">
        <v>2000</v>
      </c>
      <c r="E165" s="153">
        <v>20000</v>
      </c>
      <c r="F165" s="153" t="s">
        <v>703</v>
      </c>
    </row>
    <row r="166" spans="1:6" x14ac:dyDescent="0.35">
      <c r="A166" t="s">
        <v>173</v>
      </c>
      <c r="B166" t="s">
        <v>436</v>
      </c>
      <c r="C166" s="153">
        <v>5000</v>
      </c>
      <c r="D166" s="153">
        <v>5000</v>
      </c>
      <c r="E166" s="153">
        <v>30000</v>
      </c>
      <c r="F166" s="153" t="s">
        <v>702</v>
      </c>
    </row>
    <row r="167" spans="1:6" x14ac:dyDescent="0.35">
      <c r="A167" t="s">
        <v>174</v>
      </c>
      <c r="B167" t="s">
        <v>583</v>
      </c>
      <c r="C167" s="153">
        <v>2000</v>
      </c>
      <c r="D167" s="153">
        <v>2000</v>
      </c>
      <c r="E167" s="153">
        <v>30000</v>
      </c>
      <c r="F167" s="153" t="s">
        <v>703</v>
      </c>
    </row>
    <row r="168" spans="1:6" x14ac:dyDescent="0.35">
      <c r="A168" t="s">
        <v>175</v>
      </c>
      <c r="B168" t="s">
        <v>584</v>
      </c>
      <c r="C168" s="153">
        <v>2000</v>
      </c>
      <c r="D168" s="153">
        <v>2000</v>
      </c>
      <c r="E168" s="153">
        <v>30000</v>
      </c>
      <c r="F168" s="153" t="s">
        <v>703</v>
      </c>
    </row>
    <row r="169" spans="1:6" x14ac:dyDescent="0.35">
      <c r="A169" t="s">
        <v>176</v>
      </c>
      <c r="B169" t="s">
        <v>633</v>
      </c>
      <c r="C169" s="153">
        <v>2000</v>
      </c>
      <c r="D169" s="153">
        <v>2000</v>
      </c>
      <c r="E169" s="153">
        <v>30000</v>
      </c>
      <c r="F169" s="153" t="s">
        <v>703</v>
      </c>
    </row>
    <row r="170" spans="1:6" x14ac:dyDescent="0.35">
      <c r="A170" t="s">
        <v>177</v>
      </c>
      <c r="B170" t="s">
        <v>437</v>
      </c>
      <c r="C170" s="153">
        <v>2000</v>
      </c>
      <c r="D170" s="153">
        <v>2000</v>
      </c>
      <c r="E170" s="153">
        <v>30000</v>
      </c>
      <c r="F170" s="153" t="s">
        <v>703</v>
      </c>
    </row>
    <row r="171" spans="1:6" x14ac:dyDescent="0.35">
      <c r="A171" t="s">
        <v>178</v>
      </c>
      <c r="B171" t="s">
        <v>438</v>
      </c>
      <c r="C171" s="153">
        <v>2000</v>
      </c>
      <c r="D171" s="153">
        <v>2000</v>
      </c>
      <c r="E171" s="153">
        <v>30000</v>
      </c>
      <c r="F171" s="153" t="s">
        <v>703</v>
      </c>
    </row>
    <row r="172" spans="1:6" x14ac:dyDescent="0.35">
      <c r="A172" t="s">
        <v>179</v>
      </c>
      <c r="B172" t="s">
        <v>585</v>
      </c>
      <c r="C172" s="153">
        <v>2000</v>
      </c>
      <c r="D172" s="153">
        <v>2000</v>
      </c>
      <c r="E172" s="153">
        <v>20000</v>
      </c>
      <c r="F172" s="153" t="s">
        <v>703</v>
      </c>
    </row>
    <row r="173" spans="1:6" x14ac:dyDescent="0.35">
      <c r="A173" t="s">
        <v>180</v>
      </c>
      <c r="B173" t="s">
        <v>586</v>
      </c>
      <c r="C173" s="153">
        <v>2000</v>
      </c>
      <c r="D173" s="153">
        <v>2000</v>
      </c>
      <c r="E173" s="153">
        <v>30000</v>
      </c>
      <c r="F173" s="153" t="s">
        <v>703</v>
      </c>
    </row>
    <row r="174" spans="1:6" x14ac:dyDescent="0.35">
      <c r="A174" t="s">
        <v>181</v>
      </c>
      <c r="B174" t="s">
        <v>634</v>
      </c>
      <c r="C174" s="153">
        <v>2000</v>
      </c>
      <c r="D174" s="153">
        <v>2000</v>
      </c>
      <c r="E174" s="153">
        <v>30000</v>
      </c>
      <c r="F174" s="153" t="s">
        <v>703</v>
      </c>
    </row>
    <row r="175" spans="1:6" x14ac:dyDescent="0.35">
      <c r="A175" t="s">
        <v>182</v>
      </c>
      <c r="B175" t="s">
        <v>439</v>
      </c>
      <c r="C175" s="153">
        <v>5000</v>
      </c>
      <c r="D175" s="153">
        <v>5000</v>
      </c>
      <c r="E175" s="153">
        <v>30000</v>
      </c>
      <c r="F175" s="153" t="s">
        <v>703</v>
      </c>
    </row>
    <row r="176" spans="1:6" x14ac:dyDescent="0.35">
      <c r="A176" t="s">
        <v>183</v>
      </c>
      <c r="B176" t="s">
        <v>587</v>
      </c>
      <c r="C176" s="153">
        <v>2000</v>
      </c>
      <c r="D176" s="153">
        <v>2000</v>
      </c>
      <c r="E176" s="153">
        <v>30000</v>
      </c>
      <c r="F176" s="153" t="s">
        <v>703</v>
      </c>
    </row>
    <row r="177" spans="1:6" x14ac:dyDescent="0.35">
      <c r="A177" t="s">
        <v>184</v>
      </c>
      <c r="B177" t="s">
        <v>588</v>
      </c>
      <c r="C177" s="153">
        <v>2000</v>
      </c>
      <c r="D177" s="153">
        <v>2000</v>
      </c>
      <c r="E177" s="153">
        <v>30000</v>
      </c>
      <c r="F177" s="153" t="s">
        <v>703</v>
      </c>
    </row>
    <row r="178" spans="1:6" x14ac:dyDescent="0.35">
      <c r="A178" t="s">
        <v>185</v>
      </c>
      <c r="B178" t="s">
        <v>589</v>
      </c>
      <c r="C178" s="153">
        <v>2000</v>
      </c>
      <c r="D178" s="153">
        <v>2000</v>
      </c>
      <c r="E178" s="153">
        <v>30000</v>
      </c>
      <c r="F178" s="153" t="s">
        <v>703</v>
      </c>
    </row>
    <row r="179" spans="1:6" x14ac:dyDescent="0.35">
      <c r="A179" t="s">
        <v>186</v>
      </c>
      <c r="B179" t="s">
        <v>590</v>
      </c>
      <c r="C179" s="153">
        <v>2000</v>
      </c>
      <c r="D179" s="153">
        <v>2000</v>
      </c>
      <c r="E179" s="153">
        <v>30000</v>
      </c>
      <c r="F179" s="153" t="s">
        <v>703</v>
      </c>
    </row>
    <row r="180" spans="1:6" x14ac:dyDescent="0.35">
      <c r="A180" t="s">
        <v>187</v>
      </c>
      <c r="B180" t="s">
        <v>440</v>
      </c>
      <c r="C180" s="153">
        <v>2000</v>
      </c>
      <c r="D180" s="153">
        <v>2000</v>
      </c>
      <c r="E180" s="153">
        <v>30000</v>
      </c>
      <c r="F180" s="153" t="s">
        <v>703</v>
      </c>
    </row>
    <row r="181" spans="1:6" x14ac:dyDescent="0.35">
      <c r="A181" t="s">
        <v>188</v>
      </c>
      <c r="B181" t="s">
        <v>441</v>
      </c>
      <c r="C181" s="153">
        <v>2000</v>
      </c>
      <c r="D181" s="153">
        <v>2000</v>
      </c>
      <c r="E181" s="153">
        <v>30000</v>
      </c>
      <c r="F181" s="153" t="s">
        <v>702</v>
      </c>
    </row>
    <row r="182" spans="1:6" x14ac:dyDescent="0.35">
      <c r="A182" t="s">
        <v>189</v>
      </c>
      <c r="B182" t="s">
        <v>442</v>
      </c>
      <c r="C182" s="153">
        <v>5000</v>
      </c>
      <c r="D182" s="153">
        <v>2000</v>
      </c>
      <c r="E182" s="153">
        <v>30000</v>
      </c>
      <c r="F182" s="153" t="s">
        <v>703</v>
      </c>
    </row>
    <row r="183" spans="1:6" x14ac:dyDescent="0.35">
      <c r="A183" t="s">
        <v>190</v>
      </c>
      <c r="B183" t="s">
        <v>591</v>
      </c>
      <c r="C183" s="153">
        <v>2000</v>
      </c>
      <c r="D183" s="153">
        <v>2000</v>
      </c>
      <c r="E183" s="153">
        <v>30000</v>
      </c>
      <c r="F183" s="153" t="s">
        <v>703</v>
      </c>
    </row>
    <row r="184" spans="1:6" x14ac:dyDescent="0.35">
      <c r="A184" t="s">
        <v>191</v>
      </c>
      <c r="B184" t="s">
        <v>443</v>
      </c>
      <c r="C184" s="153">
        <v>2000</v>
      </c>
      <c r="D184" s="153">
        <v>2000</v>
      </c>
      <c r="E184" s="153">
        <v>30000</v>
      </c>
      <c r="F184" s="153" t="s">
        <v>703</v>
      </c>
    </row>
    <row r="185" spans="1:6" x14ac:dyDescent="0.35">
      <c r="A185" t="s">
        <v>192</v>
      </c>
      <c r="B185" t="s">
        <v>444</v>
      </c>
      <c r="C185" s="153">
        <v>2000</v>
      </c>
      <c r="D185" s="153">
        <v>2000</v>
      </c>
      <c r="E185" s="153">
        <v>30000</v>
      </c>
      <c r="F185" s="153" t="s">
        <v>703</v>
      </c>
    </row>
    <row r="186" spans="1:6" x14ac:dyDescent="0.35">
      <c r="A186" t="s">
        <v>193</v>
      </c>
      <c r="B186" t="s">
        <v>592</v>
      </c>
      <c r="C186" s="153">
        <v>2000</v>
      </c>
      <c r="D186" s="153">
        <v>2000</v>
      </c>
      <c r="E186" s="153">
        <v>30000</v>
      </c>
      <c r="F186" s="153" t="s">
        <v>703</v>
      </c>
    </row>
    <row r="187" spans="1:6" x14ac:dyDescent="0.35">
      <c r="A187" t="s">
        <v>194</v>
      </c>
      <c r="B187" t="s">
        <v>445</v>
      </c>
      <c r="C187" s="153">
        <v>2000</v>
      </c>
      <c r="D187" s="153">
        <v>2000</v>
      </c>
      <c r="E187" s="153">
        <v>30000</v>
      </c>
      <c r="F187" s="153" t="s">
        <v>702</v>
      </c>
    </row>
    <row r="188" spans="1:6" x14ac:dyDescent="0.35">
      <c r="A188" t="s">
        <v>195</v>
      </c>
      <c r="B188" t="s">
        <v>593</v>
      </c>
      <c r="C188" s="153">
        <v>2000</v>
      </c>
      <c r="D188" s="153">
        <v>2000</v>
      </c>
      <c r="E188" s="153">
        <v>30000</v>
      </c>
      <c r="F188" s="153" t="s">
        <v>703</v>
      </c>
    </row>
    <row r="189" spans="1:6" x14ac:dyDescent="0.35">
      <c r="A189" t="s">
        <v>196</v>
      </c>
      <c r="B189" t="s">
        <v>594</v>
      </c>
      <c r="C189" s="153">
        <v>2000</v>
      </c>
      <c r="D189" s="153">
        <v>2000</v>
      </c>
      <c r="E189" s="153">
        <v>30000</v>
      </c>
      <c r="F189" s="153" t="s">
        <v>703</v>
      </c>
    </row>
    <row r="190" spans="1:6" x14ac:dyDescent="0.35">
      <c r="A190" t="s">
        <v>197</v>
      </c>
      <c r="B190" t="s">
        <v>595</v>
      </c>
      <c r="C190" s="153">
        <v>2000</v>
      </c>
      <c r="D190" s="153">
        <v>2000</v>
      </c>
      <c r="E190" s="153">
        <v>30000</v>
      </c>
      <c r="F190" s="153" t="s">
        <v>703</v>
      </c>
    </row>
    <row r="191" spans="1:6" x14ac:dyDescent="0.35">
      <c r="A191" t="s">
        <v>198</v>
      </c>
      <c r="B191" t="s">
        <v>596</v>
      </c>
      <c r="C191" s="153">
        <v>2000</v>
      </c>
      <c r="D191" s="153">
        <v>2000</v>
      </c>
      <c r="E191" s="153">
        <v>30000</v>
      </c>
      <c r="F191" s="153" t="s">
        <v>703</v>
      </c>
    </row>
    <row r="192" spans="1:6" x14ac:dyDescent="0.35">
      <c r="A192" t="s">
        <v>199</v>
      </c>
      <c r="B192" t="s">
        <v>597</v>
      </c>
      <c r="C192" s="153">
        <v>2000</v>
      </c>
      <c r="D192" s="153">
        <v>2000</v>
      </c>
      <c r="E192" s="153">
        <v>30000</v>
      </c>
      <c r="F192" s="153" t="s">
        <v>703</v>
      </c>
    </row>
    <row r="193" spans="1:6" x14ac:dyDescent="0.35">
      <c r="A193" t="s">
        <v>200</v>
      </c>
      <c r="B193" t="s">
        <v>635</v>
      </c>
      <c r="C193" s="153">
        <v>2000</v>
      </c>
      <c r="D193" s="153">
        <v>2000</v>
      </c>
      <c r="E193" s="153">
        <v>30000</v>
      </c>
      <c r="F193" s="153" t="s">
        <v>703</v>
      </c>
    </row>
    <row r="194" spans="1:6" x14ac:dyDescent="0.35">
      <c r="A194" t="s">
        <v>201</v>
      </c>
      <c r="B194" t="s">
        <v>598</v>
      </c>
      <c r="C194" s="153">
        <v>2000</v>
      </c>
      <c r="D194" s="153">
        <v>2000</v>
      </c>
      <c r="E194" s="153">
        <v>30000</v>
      </c>
      <c r="F194" s="153" t="s">
        <v>703</v>
      </c>
    </row>
    <row r="195" spans="1:6" x14ac:dyDescent="0.35">
      <c r="A195" t="s">
        <v>202</v>
      </c>
      <c r="B195" t="s">
        <v>599</v>
      </c>
      <c r="C195" s="153">
        <v>2000</v>
      </c>
      <c r="D195" s="153">
        <v>2000</v>
      </c>
      <c r="E195" s="153">
        <v>30000</v>
      </c>
      <c r="F195" s="153" t="s">
        <v>703</v>
      </c>
    </row>
    <row r="196" spans="1:6" x14ac:dyDescent="0.35">
      <c r="A196" t="s">
        <v>203</v>
      </c>
      <c r="B196" t="s">
        <v>636</v>
      </c>
      <c r="C196" s="153">
        <v>2000</v>
      </c>
      <c r="D196" s="153">
        <v>2000</v>
      </c>
      <c r="E196" s="153">
        <v>30000</v>
      </c>
      <c r="F196" s="153" t="s">
        <v>703</v>
      </c>
    </row>
    <row r="197" spans="1:6" x14ac:dyDescent="0.35">
      <c r="A197" t="s">
        <v>204</v>
      </c>
      <c r="B197" t="s">
        <v>446</v>
      </c>
      <c r="C197" s="153">
        <v>2000</v>
      </c>
      <c r="D197" s="153">
        <v>5000</v>
      </c>
      <c r="E197" s="153">
        <v>20000</v>
      </c>
      <c r="F197" s="153" t="s">
        <v>702</v>
      </c>
    </row>
    <row r="198" spans="1:6" x14ac:dyDescent="0.35">
      <c r="A198" t="s">
        <v>205</v>
      </c>
      <c r="B198" t="s">
        <v>447</v>
      </c>
      <c r="C198" s="153">
        <v>5000</v>
      </c>
      <c r="D198" s="153">
        <v>5000</v>
      </c>
      <c r="E198" s="153">
        <v>30000</v>
      </c>
      <c r="F198" s="153" t="s">
        <v>702</v>
      </c>
    </row>
    <row r="199" spans="1:6" x14ac:dyDescent="0.35">
      <c r="A199" t="s">
        <v>206</v>
      </c>
      <c r="B199" t="s">
        <v>600</v>
      </c>
      <c r="C199" s="153">
        <v>2000</v>
      </c>
      <c r="D199" s="153">
        <v>2000</v>
      </c>
      <c r="E199" s="153">
        <v>20000</v>
      </c>
      <c r="F199" s="153" t="s">
        <v>703</v>
      </c>
    </row>
    <row r="200" spans="1:6" x14ac:dyDescent="0.35">
      <c r="A200" t="s">
        <v>207</v>
      </c>
      <c r="B200" t="s">
        <v>448</v>
      </c>
      <c r="C200" s="153">
        <v>5000</v>
      </c>
      <c r="D200" s="153">
        <v>2000</v>
      </c>
      <c r="E200" s="153">
        <v>30000</v>
      </c>
      <c r="F200" s="153" t="s">
        <v>703</v>
      </c>
    </row>
    <row r="201" spans="1:6" x14ac:dyDescent="0.35">
      <c r="A201" t="s">
        <v>208</v>
      </c>
      <c r="B201" t="s">
        <v>601</v>
      </c>
      <c r="C201" s="153">
        <v>2000</v>
      </c>
      <c r="D201" s="153">
        <v>2000</v>
      </c>
      <c r="E201" s="153">
        <v>30000</v>
      </c>
      <c r="F201" s="153" t="s">
        <v>703</v>
      </c>
    </row>
    <row r="202" spans="1:6" x14ac:dyDescent="0.35">
      <c r="A202" t="s">
        <v>209</v>
      </c>
      <c r="B202" t="s">
        <v>602</v>
      </c>
      <c r="C202" s="153">
        <v>2000</v>
      </c>
      <c r="D202" s="153">
        <v>2000</v>
      </c>
      <c r="E202" s="153">
        <v>30000</v>
      </c>
      <c r="F202" s="153" t="s">
        <v>703</v>
      </c>
    </row>
    <row r="203" spans="1:6" x14ac:dyDescent="0.35">
      <c r="A203" t="s">
        <v>210</v>
      </c>
      <c r="B203" t="s">
        <v>449</v>
      </c>
      <c r="C203" s="153">
        <v>5000</v>
      </c>
      <c r="D203" s="153">
        <v>5000</v>
      </c>
      <c r="E203" s="153">
        <v>30000</v>
      </c>
      <c r="F203" s="153" t="s">
        <v>703</v>
      </c>
    </row>
    <row r="204" spans="1:6" x14ac:dyDescent="0.35">
      <c r="A204" t="s">
        <v>211</v>
      </c>
      <c r="B204" t="s">
        <v>637</v>
      </c>
      <c r="C204" s="153">
        <v>2000</v>
      </c>
      <c r="D204" s="153">
        <v>2000</v>
      </c>
      <c r="E204" s="153">
        <v>30000</v>
      </c>
      <c r="F204" s="153" t="s">
        <v>703</v>
      </c>
    </row>
    <row r="205" spans="1:6" x14ac:dyDescent="0.35">
      <c r="A205" t="s">
        <v>212</v>
      </c>
      <c r="B205" t="s">
        <v>603</v>
      </c>
      <c r="C205" s="153">
        <v>2000</v>
      </c>
      <c r="D205" s="153">
        <v>2000</v>
      </c>
      <c r="E205" s="153">
        <v>30000</v>
      </c>
      <c r="F205" s="153" t="s">
        <v>703</v>
      </c>
    </row>
    <row r="206" spans="1:6" x14ac:dyDescent="0.35">
      <c r="A206" t="s">
        <v>213</v>
      </c>
      <c r="B206" t="s">
        <v>604</v>
      </c>
      <c r="C206" s="153">
        <v>2000</v>
      </c>
      <c r="D206" s="153">
        <v>2000</v>
      </c>
      <c r="E206" s="153">
        <v>30000</v>
      </c>
      <c r="F206" s="153" t="s">
        <v>703</v>
      </c>
    </row>
    <row r="207" spans="1:6" x14ac:dyDescent="0.35">
      <c r="A207" t="s">
        <v>214</v>
      </c>
      <c r="B207" t="s">
        <v>605</v>
      </c>
      <c r="C207" s="153">
        <v>2000</v>
      </c>
      <c r="D207" s="153">
        <v>2000</v>
      </c>
      <c r="E207" s="153">
        <v>30000</v>
      </c>
      <c r="F207" s="153" t="s">
        <v>703</v>
      </c>
    </row>
    <row r="208" spans="1:6" x14ac:dyDescent="0.35">
      <c r="A208" t="s">
        <v>215</v>
      </c>
      <c r="B208" t="s">
        <v>638</v>
      </c>
      <c r="C208" s="153">
        <v>2000</v>
      </c>
      <c r="D208" s="153">
        <v>2000</v>
      </c>
      <c r="E208" s="153">
        <v>30000</v>
      </c>
      <c r="F208" s="153" t="s">
        <v>703</v>
      </c>
    </row>
    <row r="209" spans="1:6" x14ac:dyDescent="0.35">
      <c r="A209" t="s">
        <v>216</v>
      </c>
      <c r="B209" t="s">
        <v>606</v>
      </c>
      <c r="C209" s="153">
        <v>2000</v>
      </c>
      <c r="D209" s="153">
        <v>2000</v>
      </c>
      <c r="E209" s="153">
        <v>30000</v>
      </c>
      <c r="F209" s="153" t="s">
        <v>703</v>
      </c>
    </row>
    <row r="210" spans="1:6" x14ac:dyDescent="0.35">
      <c r="A210" t="s">
        <v>217</v>
      </c>
      <c r="B210" t="s">
        <v>607</v>
      </c>
      <c r="C210" s="153">
        <v>2000</v>
      </c>
      <c r="D210" s="153">
        <v>2000</v>
      </c>
      <c r="E210" s="153">
        <v>30000</v>
      </c>
      <c r="F210" s="153" t="s">
        <v>703</v>
      </c>
    </row>
    <row r="211" spans="1:6" x14ac:dyDescent="0.35">
      <c r="A211" t="s">
        <v>218</v>
      </c>
      <c r="B211" t="s">
        <v>450</v>
      </c>
      <c r="C211" s="153">
        <v>5000</v>
      </c>
      <c r="D211" s="153">
        <v>5000</v>
      </c>
      <c r="E211" s="153">
        <v>30000</v>
      </c>
      <c r="F211" s="153" t="s">
        <v>703</v>
      </c>
    </row>
    <row r="212" spans="1:6" x14ac:dyDescent="0.35">
      <c r="A212" t="s">
        <v>219</v>
      </c>
      <c r="B212" t="s">
        <v>608</v>
      </c>
      <c r="C212" s="153">
        <v>2000</v>
      </c>
      <c r="D212" s="153">
        <v>2000</v>
      </c>
      <c r="E212" s="153">
        <v>30000</v>
      </c>
      <c r="F212" s="153" t="s">
        <v>703</v>
      </c>
    </row>
    <row r="213" spans="1:6" x14ac:dyDescent="0.35">
      <c r="A213" t="s">
        <v>220</v>
      </c>
      <c r="B213" t="s">
        <v>639</v>
      </c>
      <c r="C213" s="153">
        <v>2000</v>
      </c>
      <c r="D213" s="153">
        <v>2000</v>
      </c>
      <c r="E213" s="153">
        <v>30000</v>
      </c>
      <c r="F213" s="153" t="s">
        <v>703</v>
      </c>
    </row>
    <row r="214" spans="1:6" x14ac:dyDescent="0.35">
      <c r="A214" t="s">
        <v>221</v>
      </c>
      <c r="B214" t="s">
        <v>609</v>
      </c>
      <c r="C214" s="153">
        <v>2000</v>
      </c>
      <c r="D214" s="153">
        <v>2000</v>
      </c>
      <c r="E214" s="153">
        <v>30000</v>
      </c>
      <c r="F214" s="153" t="s">
        <v>703</v>
      </c>
    </row>
    <row r="215" spans="1:6" x14ac:dyDescent="0.35">
      <c r="A215" t="s">
        <v>222</v>
      </c>
      <c r="B215" t="s">
        <v>453</v>
      </c>
      <c r="C215" s="153">
        <v>2000</v>
      </c>
      <c r="D215" s="153">
        <v>2000</v>
      </c>
      <c r="E215" s="153">
        <v>30000</v>
      </c>
      <c r="F215" s="153" t="s">
        <v>703</v>
      </c>
    </row>
    <row r="216" spans="1:6" x14ac:dyDescent="0.35">
      <c r="A216" t="s">
        <v>223</v>
      </c>
      <c r="B216" t="s">
        <v>610</v>
      </c>
      <c r="C216" s="153">
        <v>2000</v>
      </c>
      <c r="D216" s="153">
        <v>2000</v>
      </c>
      <c r="E216" s="153">
        <v>30000</v>
      </c>
      <c r="F216" s="153" t="s">
        <v>703</v>
      </c>
    </row>
    <row r="217" spans="1:6" x14ac:dyDescent="0.35">
      <c r="A217" t="s">
        <v>224</v>
      </c>
      <c r="B217" t="s">
        <v>451</v>
      </c>
      <c r="C217" s="153">
        <v>2000</v>
      </c>
      <c r="D217" s="153">
        <v>2000</v>
      </c>
      <c r="E217" s="153">
        <v>30000</v>
      </c>
      <c r="F217" s="153" t="s">
        <v>703</v>
      </c>
    </row>
    <row r="218" spans="1:6" x14ac:dyDescent="0.35">
      <c r="A218" t="s">
        <v>225</v>
      </c>
      <c r="B218" t="s">
        <v>611</v>
      </c>
      <c r="C218" s="153">
        <v>2000</v>
      </c>
      <c r="D218" s="153">
        <v>2000</v>
      </c>
      <c r="E218" s="153">
        <v>30000</v>
      </c>
      <c r="F218" s="153" t="s">
        <v>703</v>
      </c>
    </row>
    <row r="219" spans="1:6" x14ac:dyDescent="0.35">
      <c r="A219" t="s">
        <v>226</v>
      </c>
      <c r="B219" t="s">
        <v>226</v>
      </c>
      <c r="C219" s="153">
        <v>2000</v>
      </c>
      <c r="D219" s="153">
        <v>2000</v>
      </c>
      <c r="E219" s="153">
        <v>30000</v>
      </c>
      <c r="F219" s="153" t="s">
        <v>703</v>
      </c>
    </row>
    <row r="220" spans="1:6" x14ac:dyDescent="0.35">
      <c r="A220" t="s">
        <v>227</v>
      </c>
      <c r="B220" t="s">
        <v>612</v>
      </c>
      <c r="C220" s="153">
        <v>2000</v>
      </c>
      <c r="D220" s="153">
        <v>2000</v>
      </c>
      <c r="E220" s="153">
        <v>30000</v>
      </c>
      <c r="F220" s="153" t="s">
        <v>703</v>
      </c>
    </row>
    <row r="221" spans="1:6" x14ac:dyDescent="0.35">
      <c r="A221" t="s">
        <v>228</v>
      </c>
      <c r="B221" t="s">
        <v>613</v>
      </c>
      <c r="C221" s="153">
        <v>2000</v>
      </c>
      <c r="D221" s="153">
        <v>2000</v>
      </c>
      <c r="E221" s="153">
        <v>30000</v>
      </c>
      <c r="F221" s="153" t="s">
        <v>703</v>
      </c>
    </row>
    <row r="222" spans="1:6" x14ac:dyDescent="0.35">
      <c r="A222" t="s">
        <v>229</v>
      </c>
      <c r="B222" t="s">
        <v>640</v>
      </c>
      <c r="C222" s="153">
        <v>2000</v>
      </c>
      <c r="D222" s="153">
        <v>2000</v>
      </c>
      <c r="E222" s="153">
        <v>30000</v>
      </c>
      <c r="F222" s="153" t="s">
        <v>703</v>
      </c>
    </row>
    <row r="223" spans="1:6" x14ac:dyDescent="0.35">
      <c r="A223" t="s">
        <v>230</v>
      </c>
      <c r="B223" t="s">
        <v>614</v>
      </c>
      <c r="C223" s="153">
        <v>2000</v>
      </c>
      <c r="D223" s="153">
        <v>2000</v>
      </c>
      <c r="E223" s="153">
        <v>30000</v>
      </c>
      <c r="F223" s="153" t="s">
        <v>703</v>
      </c>
    </row>
    <row r="224" spans="1:6" x14ac:dyDescent="0.35">
      <c r="A224" t="s">
        <v>231</v>
      </c>
      <c r="B224" t="s">
        <v>452</v>
      </c>
      <c r="C224" s="153">
        <v>2000</v>
      </c>
      <c r="D224" s="153">
        <v>2000</v>
      </c>
      <c r="E224" s="153">
        <v>30000</v>
      </c>
      <c r="F224" s="153" t="s">
        <v>703</v>
      </c>
    </row>
    <row r="225" spans="1:6" x14ac:dyDescent="0.35">
      <c r="A225" t="s">
        <v>232</v>
      </c>
      <c r="B225" t="s">
        <v>641</v>
      </c>
      <c r="C225" s="153">
        <v>2000</v>
      </c>
      <c r="D225" s="153">
        <v>2000</v>
      </c>
      <c r="E225" s="153">
        <v>30000</v>
      </c>
      <c r="F225" s="153" t="s">
        <v>703</v>
      </c>
    </row>
    <row r="226" spans="1:6" x14ac:dyDescent="0.35">
      <c r="A226" t="s">
        <v>233</v>
      </c>
      <c r="B226" t="s">
        <v>615</v>
      </c>
      <c r="C226" s="153">
        <v>2000</v>
      </c>
      <c r="D226" s="153">
        <v>2000</v>
      </c>
      <c r="E226" s="153">
        <v>30000</v>
      </c>
      <c r="F226" s="153" t="s">
        <v>703</v>
      </c>
    </row>
    <row r="227" spans="1:6" x14ac:dyDescent="0.35">
      <c r="A227" t="s">
        <v>234</v>
      </c>
      <c r="B227" t="s">
        <v>616</v>
      </c>
      <c r="C227" s="153">
        <v>2000</v>
      </c>
      <c r="D227" s="153">
        <v>2000</v>
      </c>
      <c r="E227" s="153">
        <v>30000</v>
      </c>
      <c r="F227" s="153" t="s">
        <v>703</v>
      </c>
    </row>
    <row r="228" spans="1:6" x14ac:dyDescent="0.35">
      <c r="A228" t="s">
        <v>235</v>
      </c>
      <c r="B228" t="s">
        <v>642</v>
      </c>
      <c r="C228" s="153">
        <v>2000</v>
      </c>
      <c r="D228" s="153">
        <v>2000</v>
      </c>
      <c r="E228" s="153">
        <v>30000</v>
      </c>
      <c r="F228" s="153" t="s">
        <v>703</v>
      </c>
    </row>
    <row r="229" spans="1:6" x14ac:dyDescent="0.35">
      <c r="A229" t="s">
        <v>236</v>
      </c>
      <c r="B229" t="s">
        <v>617</v>
      </c>
      <c r="C229" s="153">
        <v>2000</v>
      </c>
      <c r="D229" s="153">
        <v>2000</v>
      </c>
      <c r="E229" s="153">
        <v>30000</v>
      </c>
      <c r="F229" s="153" t="s">
        <v>703</v>
      </c>
    </row>
    <row r="230" spans="1:6" x14ac:dyDescent="0.35">
      <c r="A230" t="s">
        <v>237</v>
      </c>
      <c r="B230" t="s">
        <v>618</v>
      </c>
      <c r="C230" s="153">
        <v>2000</v>
      </c>
      <c r="D230" s="153">
        <v>2000</v>
      </c>
      <c r="E230" s="153">
        <v>30000</v>
      </c>
      <c r="F230" s="153" t="s">
        <v>703</v>
      </c>
    </row>
  </sheetData>
  <autoFilter ref="A1:F230" xr:uid="{B548B25C-D758-4EEA-B8B6-65F9F2F43C86}"/>
  <pageMargins left="0.7" right="0.7" top="0.75" bottom="0.75" header="0.3" footer="0.3"/>
  <pageSetup paperSize="0" orientation="portrait" horizontalDpi="203" verticalDpi="203" r:id="rId1"/>
  <headerFooter>
    <oddFooter>&amp;L&amp;1#&amp;"Calibri"&amp;10&amp;K000000Classified: RMG – Internal</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6CD56E-B626-4838-82FE-FF40CAC1117B}">
  <sheetPr codeName="Sheet7">
    <tabColor theme="1"/>
  </sheetPr>
  <dimension ref="A1:J17"/>
  <sheetViews>
    <sheetView zoomScale="94" workbookViewId="0">
      <selection activeCell="N36" sqref="N36"/>
    </sheetView>
  </sheetViews>
  <sheetFormatPr defaultColWidth="8.54296875" defaultRowHeight="14.5" x14ac:dyDescent="0.35"/>
  <cols>
    <col min="1" max="1" width="11.81640625" customWidth="1"/>
    <col min="2" max="2" width="15.1796875" bestFit="1" customWidth="1"/>
    <col min="3" max="3" width="15.81640625" bestFit="1" customWidth="1"/>
    <col min="4" max="4" width="10.453125" bestFit="1" customWidth="1"/>
    <col min="5" max="6" width="10.453125" customWidth="1"/>
    <col min="7" max="7" width="11" bestFit="1" customWidth="1"/>
    <col min="8" max="10" width="6.453125" bestFit="1" customWidth="1"/>
  </cols>
  <sheetData>
    <row r="1" spans="1:10" x14ac:dyDescent="0.35">
      <c r="A1" s="135"/>
      <c r="B1" s="136"/>
      <c r="C1" s="136"/>
      <c r="D1" s="137"/>
      <c r="E1" s="272" t="s">
        <v>692</v>
      </c>
      <c r="F1" s="273"/>
      <c r="G1" s="274"/>
      <c r="H1" s="272" t="s">
        <v>693</v>
      </c>
      <c r="I1" s="273"/>
      <c r="J1" s="274"/>
    </row>
    <row r="2" spans="1:10" x14ac:dyDescent="0.35">
      <c r="A2" s="138" t="s">
        <v>280</v>
      </c>
      <c r="B2" s="126" t="s">
        <v>660</v>
      </c>
      <c r="C2" s="126" t="s">
        <v>681</v>
      </c>
      <c r="D2" s="139" t="s">
        <v>285</v>
      </c>
      <c r="E2" s="128" t="s">
        <v>689</v>
      </c>
      <c r="F2" s="127" t="s">
        <v>687</v>
      </c>
      <c r="G2" s="129" t="s">
        <v>688</v>
      </c>
      <c r="H2" s="128" t="s">
        <v>690</v>
      </c>
      <c r="I2" s="127" t="s">
        <v>682</v>
      </c>
      <c r="J2" s="129" t="s">
        <v>683</v>
      </c>
    </row>
    <row r="3" spans="1:10" x14ac:dyDescent="0.35">
      <c r="A3" s="140" t="s">
        <v>279</v>
      </c>
      <c r="B3" s="125" t="s">
        <v>684</v>
      </c>
      <c r="C3" s="125" t="s">
        <v>704</v>
      </c>
      <c r="D3" s="141" t="s">
        <v>277</v>
      </c>
      <c r="E3" s="130">
        <v>0</v>
      </c>
      <c r="F3" s="124">
        <v>1000</v>
      </c>
      <c r="G3" s="131">
        <v>5000</v>
      </c>
      <c r="H3" s="183">
        <v>0</v>
      </c>
      <c r="I3" s="184">
        <v>2.5000000000000001E-2</v>
      </c>
      <c r="J3" s="185">
        <v>0.06</v>
      </c>
    </row>
    <row r="4" spans="1:10" x14ac:dyDescent="0.35">
      <c r="A4" s="140" t="s">
        <v>240</v>
      </c>
      <c r="B4" s="125" t="s">
        <v>684</v>
      </c>
      <c r="C4" s="125" t="s">
        <v>704</v>
      </c>
      <c r="D4" s="141" t="s">
        <v>0</v>
      </c>
      <c r="E4" s="130">
        <v>0</v>
      </c>
      <c r="F4" s="124">
        <v>2500</v>
      </c>
      <c r="G4" s="131">
        <v>20000</v>
      </c>
      <c r="H4" s="183">
        <v>0</v>
      </c>
      <c r="I4" s="184">
        <v>0.04</v>
      </c>
      <c r="J4" s="185">
        <v>0.1</v>
      </c>
    </row>
    <row r="5" spans="1:10" x14ac:dyDescent="0.35">
      <c r="A5" s="140" t="s">
        <v>685</v>
      </c>
      <c r="B5" s="125" t="s">
        <v>684</v>
      </c>
      <c r="C5" s="125" t="s">
        <v>705</v>
      </c>
      <c r="D5" s="141" t="s">
        <v>277</v>
      </c>
      <c r="E5" s="130">
        <v>0</v>
      </c>
      <c r="F5" s="124">
        <v>1000</v>
      </c>
      <c r="G5" s="131">
        <v>5000</v>
      </c>
      <c r="H5" s="183">
        <f t="shared" ref="H5:I5" si="0">H3</f>
        <v>0</v>
      </c>
      <c r="I5" s="184">
        <f t="shared" si="0"/>
        <v>2.5000000000000001E-2</v>
      </c>
      <c r="J5" s="185">
        <f>J3</f>
        <v>0.06</v>
      </c>
    </row>
    <row r="6" spans="1:10" x14ac:dyDescent="0.35">
      <c r="A6" s="140" t="s">
        <v>686</v>
      </c>
      <c r="B6" s="125" t="s">
        <v>684</v>
      </c>
      <c r="C6" s="125" t="s">
        <v>705</v>
      </c>
      <c r="D6" s="141" t="s">
        <v>0</v>
      </c>
      <c r="E6" s="130">
        <v>0</v>
      </c>
      <c r="F6" s="124">
        <v>2500</v>
      </c>
      <c r="G6" s="131">
        <v>20000</v>
      </c>
      <c r="H6" s="183">
        <f t="shared" ref="H6:I6" si="1">H4</f>
        <v>0</v>
      </c>
      <c r="I6" s="184">
        <f t="shared" si="1"/>
        <v>0.04</v>
      </c>
      <c r="J6" s="185">
        <f>J4</f>
        <v>0.1</v>
      </c>
    </row>
    <row r="7" spans="1:10" x14ac:dyDescent="0.35">
      <c r="A7" s="140" t="s">
        <v>281</v>
      </c>
      <c r="B7" s="125" t="s">
        <v>684</v>
      </c>
      <c r="C7" s="125" t="s">
        <v>287</v>
      </c>
      <c r="D7" s="141" t="s">
        <v>286</v>
      </c>
      <c r="E7" s="130">
        <v>0</v>
      </c>
      <c r="F7" s="124">
        <v>20</v>
      </c>
      <c r="G7" s="131">
        <v>50</v>
      </c>
      <c r="H7" s="183">
        <v>0</v>
      </c>
      <c r="I7" s="184">
        <v>4.9999999999999996E-2</v>
      </c>
      <c r="J7" s="185">
        <v>0.1</v>
      </c>
    </row>
    <row r="8" spans="1:10" x14ac:dyDescent="0.35">
      <c r="A8" s="140" t="s">
        <v>278</v>
      </c>
      <c r="B8" s="125" t="s">
        <v>684</v>
      </c>
      <c r="C8" s="125" t="s">
        <v>287</v>
      </c>
      <c r="D8" s="141" t="s">
        <v>277</v>
      </c>
      <c r="E8" s="130">
        <v>0</v>
      </c>
      <c r="F8" s="124">
        <v>100</v>
      </c>
      <c r="G8" s="131">
        <v>200</v>
      </c>
      <c r="H8" s="183">
        <v>0</v>
      </c>
      <c r="I8" s="184">
        <v>0.03</v>
      </c>
      <c r="J8" s="185">
        <v>0.09</v>
      </c>
    </row>
    <row r="9" spans="1:10" x14ac:dyDescent="0.35">
      <c r="A9" s="140" t="s">
        <v>855</v>
      </c>
      <c r="B9" s="125" t="s">
        <v>684</v>
      </c>
      <c r="C9" s="125" t="s">
        <v>287</v>
      </c>
      <c r="D9" s="141" t="s">
        <v>277</v>
      </c>
      <c r="E9" s="130">
        <v>0</v>
      </c>
      <c r="F9" s="124">
        <v>50</v>
      </c>
      <c r="G9" s="131">
        <v>200</v>
      </c>
      <c r="H9" s="183">
        <f t="shared" ref="H9:J9" si="2">H8</f>
        <v>0</v>
      </c>
      <c r="I9" s="184">
        <f t="shared" si="2"/>
        <v>0.03</v>
      </c>
      <c r="J9" s="185">
        <f t="shared" si="2"/>
        <v>0.09</v>
      </c>
    </row>
    <row r="10" spans="1:10" x14ac:dyDescent="0.35">
      <c r="A10" s="140" t="s">
        <v>238</v>
      </c>
      <c r="B10" s="125" t="s">
        <v>684</v>
      </c>
      <c r="C10" s="125" t="s">
        <v>287</v>
      </c>
      <c r="D10" s="141" t="s">
        <v>0</v>
      </c>
      <c r="E10" s="130">
        <v>0</v>
      </c>
      <c r="F10" s="124">
        <v>100</v>
      </c>
      <c r="G10" s="131">
        <v>200</v>
      </c>
      <c r="H10" s="183">
        <v>0</v>
      </c>
      <c r="I10" s="184">
        <v>0.03</v>
      </c>
      <c r="J10" s="185">
        <v>0.09</v>
      </c>
    </row>
    <row r="11" spans="1:10" x14ac:dyDescent="0.35">
      <c r="A11" s="140" t="s">
        <v>239</v>
      </c>
      <c r="B11" s="125" t="s">
        <v>684</v>
      </c>
      <c r="C11" s="125" t="s">
        <v>287</v>
      </c>
      <c r="D11" s="141" t="s">
        <v>277</v>
      </c>
      <c r="E11" s="130">
        <v>0</v>
      </c>
      <c r="F11" s="124">
        <v>100</v>
      </c>
      <c r="G11" s="131">
        <v>200</v>
      </c>
      <c r="H11" s="183">
        <v>0</v>
      </c>
      <c r="I11" s="184">
        <v>0.03</v>
      </c>
      <c r="J11" s="185">
        <v>0.09</v>
      </c>
    </row>
    <row r="12" spans="1:10" x14ac:dyDescent="0.35">
      <c r="A12" s="140" t="s">
        <v>316</v>
      </c>
      <c r="B12" s="125" t="s">
        <v>684</v>
      </c>
      <c r="C12" s="125" t="s">
        <v>287</v>
      </c>
      <c r="D12" s="141" t="s">
        <v>286</v>
      </c>
      <c r="E12" s="130">
        <v>0</v>
      </c>
      <c r="F12" s="124">
        <v>100</v>
      </c>
      <c r="G12" s="131">
        <v>750</v>
      </c>
      <c r="H12" s="183">
        <v>0</v>
      </c>
      <c r="I12" s="184">
        <v>0.04</v>
      </c>
      <c r="J12" s="185">
        <v>0.09</v>
      </c>
    </row>
    <row r="13" spans="1:10" x14ac:dyDescent="0.35">
      <c r="A13" s="140" t="s">
        <v>382</v>
      </c>
      <c r="B13" s="125" t="s">
        <v>684</v>
      </c>
      <c r="C13" s="125" t="s">
        <v>287</v>
      </c>
      <c r="D13" s="141" t="s">
        <v>386</v>
      </c>
      <c r="E13" s="130">
        <v>0</v>
      </c>
      <c r="F13" s="124">
        <v>100</v>
      </c>
      <c r="G13" s="131">
        <v>750</v>
      </c>
      <c r="H13" s="183">
        <v>0</v>
      </c>
      <c r="I13" s="184">
        <v>0</v>
      </c>
      <c r="J13" s="185">
        <v>0</v>
      </c>
    </row>
    <row r="14" spans="1:10" ht="15" thickBot="1" x14ac:dyDescent="0.4">
      <c r="A14" s="142" t="s">
        <v>718</v>
      </c>
      <c r="B14" s="143" t="s">
        <v>684</v>
      </c>
      <c r="C14" s="143" t="s">
        <v>287</v>
      </c>
      <c r="D14" s="144" t="s">
        <v>286</v>
      </c>
      <c r="E14" s="132">
        <v>0</v>
      </c>
      <c r="F14" s="133">
        <v>20</v>
      </c>
      <c r="G14" s="134">
        <v>50</v>
      </c>
      <c r="H14" s="186">
        <f t="shared" ref="H14:J14" si="3">H7</f>
        <v>0</v>
      </c>
      <c r="I14" s="187">
        <f t="shared" si="3"/>
        <v>4.9999999999999996E-2</v>
      </c>
      <c r="J14" s="188">
        <f t="shared" si="3"/>
        <v>0.1</v>
      </c>
    </row>
    <row r="15" spans="1:10" x14ac:dyDescent="0.35">
      <c r="A15" s="140" t="s">
        <v>721</v>
      </c>
      <c r="B15" s="125" t="s">
        <v>684</v>
      </c>
      <c r="C15" s="125" t="s">
        <v>290</v>
      </c>
      <c r="D15" s="141" t="s">
        <v>386</v>
      </c>
      <c r="E15" s="130">
        <v>0</v>
      </c>
      <c r="F15" s="124">
        <v>100</v>
      </c>
      <c r="G15" s="131">
        <v>750</v>
      </c>
      <c r="H15" s="183">
        <v>0</v>
      </c>
      <c r="I15" s="184">
        <v>0</v>
      </c>
      <c r="J15" s="189">
        <v>0</v>
      </c>
    </row>
    <row r="16" spans="1:10" x14ac:dyDescent="0.35">
      <c r="A16" s="140" t="s">
        <v>720</v>
      </c>
      <c r="B16" s="125" t="s">
        <v>684</v>
      </c>
      <c r="C16" s="125" t="s">
        <v>290</v>
      </c>
      <c r="D16" s="141" t="s">
        <v>386</v>
      </c>
      <c r="E16" s="130">
        <v>0</v>
      </c>
      <c r="F16" s="124">
        <v>100</v>
      </c>
      <c r="G16" s="131">
        <v>750</v>
      </c>
      <c r="H16" s="183">
        <v>0</v>
      </c>
      <c r="I16" s="184">
        <v>0</v>
      </c>
      <c r="J16" s="189">
        <v>0</v>
      </c>
    </row>
    <row r="17" spans="1:10" x14ac:dyDescent="0.35">
      <c r="A17" s="140" t="s">
        <v>381</v>
      </c>
      <c r="B17" s="125" t="s">
        <v>684</v>
      </c>
      <c r="C17" s="125" t="s">
        <v>290</v>
      </c>
      <c r="D17" s="141" t="s">
        <v>386</v>
      </c>
      <c r="E17" s="130">
        <v>0</v>
      </c>
      <c r="F17" s="124">
        <v>100</v>
      </c>
      <c r="G17" s="131">
        <v>750</v>
      </c>
      <c r="H17" s="183">
        <v>0</v>
      </c>
      <c r="I17" s="184">
        <v>0</v>
      </c>
      <c r="J17" s="189">
        <v>0</v>
      </c>
    </row>
  </sheetData>
  <autoFilter ref="A2:J13" xr:uid="{8F6CD56E-B626-4838-82FE-FF40CAC1117B}"/>
  <mergeCells count="2">
    <mergeCell ref="E1:G1"/>
    <mergeCell ref="H1:J1"/>
  </mergeCells>
  <pageMargins left="0.7" right="0.7" top="0.75" bottom="0.75" header="0.3" footer="0.3"/>
  <pageSetup paperSize="0" orientation="portrait" horizontalDpi="203" verticalDpi="203" r:id="rId1"/>
  <headerFooter>
    <oddFooter>&amp;L&amp;1#&amp;"Calibri"&amp;10&amp;K000000Classified: RMG – Internal</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212A0B-E8FB-4E03-BF39-5DE5724AB99B}">
  <sheetPr codeName="Sheet18">
    <tabColor theme="1"/>
  </sheetPr>
  <dimension ref="A1:F230"/>
  <sheetViews>
    <sheetView workbookViewId="0"/>
  </sheetViews>
  <sheetFormatPr defaultRowHeight="14.5" x14ac:dyDescent="0.35"/>
  <cols>
    <col min="1" max="1" width="32.54296875" customWidth="1"/>
    <col min="2" max="2" width="14.1796875" bestFit="1" customWidth="1"/>
    <col min="3" max="3" width="27.453125" bestFit="1" customWidth="1"/>
    <col min="4" max="4" width="13.453125" bestFit="1" customWidth="1"/>
    <col min="5" max="5" width="12.1796875" bestFit="1" customWidth="1"/>
    <col min="6" max="6" width="20.54296875" bestFit="1" customWidth="1"/>
  </cols>
  <sheetData>
    <row r="1" spans="1:6" x14ac:dyDescent="0.35">
      <c r="A1" s="41" t="s">
        <v>289</v>
      </c>
      <c r="B1" s="41" t="s">
        <v>389</v>
      </c>
      <c r="C1" s="41" t="s">
        <v>454</v>
      </c>
      <c r="D1" s="41" t="s">
        <v>455</v>
      </c>
      <c r="E1" s="41" t="s">
        <v>461</v>
      </c>
      <c r="F1" s="41" t="s">
        <v>464</v>
      </c>
    </row>
    <row r="2" spans="1:6" x14ac:dyDescent="0.35">
      <c r="A2" t="s">
        <v>8</v>
      </c>
      <c r="B2" t="s">
        <v>474</v>
      </c>
      <c r="C2" t="s">
        <v>456</v>
      </c>
      <c r="D2" t="s">
        <v>390</v>
      </c>
      <c r="E2" t="s">
        <v>466</v>
      </c>
      <c r="F2" t="s">
        <v>291</v>
      </c>
    </row>
    <row r="3" spans="1:6" x14ac:dyDescent="0.35">
      <c r="A3" t="s">
        <v>9</v>
      </c>
      <c r="B3" t="s">
        <v>475</v>
      </c>
      <c r="C3" t="s">
        <v>292</v>
      </c>
      <c r="D3" t="s">
        <v>391</v>
      </c>
      <c r="E3" t="s">
        <v>467</v>
      </c>
      <c r="F3" t="s">
        <v>81</v>
      </c>
    </row>
    <row r="4" spans="1:6" x14ac:dyDescent="0.35">
      <c r="A4" t="s">
        <v>11</v>
      </c>
      <c r="B4" t="s">
        <v>476</v>
      </c>
      <c r="C4" t="s">
        <v>292</v>
      </c>
      <c r="D4" t="s">
        <v>391</v>
      </c>
      <c r="E4" t="s">
        <v>466</v>
      </c>
      <c r="F4" t="s">
        <v>292</v>
      </c>
    </row>
    <row r="5" spans="1:6" x14ac:dyDescent="0.35">
      <c r="A5" t="s">
        <v>12</v>
      </c>
      <c r="B5" t="s">
        <v>477</v>
      </c>
      <c r="C5" t="s">
        <v>456</v>
      </c>
      <c r="D5" t="s">
        <v>390</v>
      </c>
      <c r="E5" t="s">
        <v>466</v>
      </c>
      <c r="F5" t="s">
        <v>291</v>
      </c>
    </row>
    <row r="6" spans="1:6" x14ac:dyDescent="0.35">
      <c r="A6" t="s">
        <v>13</v>
      </c>
      <c r="B6" t="s">
        <v>478</v>
      </c>
      <c r="C6" t="s">
        <v>292</v>
      </c>
      <c r="D6" t="s">
        <v>391</v>
      </c>
      <c r="E6" t="s">
        <v>467</v>
      </c>
      <c r="F6" t="s">
        <v>82</v>
      </c>
    </row>
    <row r="7" spans="1:6" x14ac:dyDescent="0.35">
      <c r="A7" t="s">
        <v>14</v>
      </c>
      <c r="B7" t="s">
        <v>479</v>
      </c>
      <c r="C7" t="s">
        <v>456</v>
      </c>
      <c r="D7" t="s">
        <v>390</v>
      </c>
      <c r="E7" t="s">
        <v>466</v>
      </c>
      <c r="F7" t="s">
        <v>291</v>
      </c>
    </row>
    <row r="8" spans="1:6" x14ac:dyDescent="0.35">
      <c r="A8" t="s">
        <v>15</v>
      </c>
      <c r="B8" t="s">
        <v>480</v>
      </c>
      <c r="C8" t="s">
        <v>457</v>
      </c>
      <c r="D8" t="s">
        <v>392</v>
      </c>
      <c r="E8" t="s">
        <v>466</v>
      </c>
      <c r="F8" t="s">
        <v>293</v>
      </c>
    </row>
    <row r="9" spans="1:6" x14ac:dyDescent="0.35">
      <c r="A9" t="s">
        <v>16</v>
      </c>
      <c r="B9" t="s">
        <v>481</v>
      </c>
      <c r="C9" t="s">
        <v>457</v>
      </c>
      <c r="D9" t="s">
        <v>392</v>
      </c>
      <c r="E9" t="s">
        <v>466</v>
      </c>
      <c r="F9" t="s">
        <v>293</v>
      </c>
    </row>
    <row r="10" spans="1:6" x14ac:dyDescent="0.35">
      <c r="A10" t="s">
        <v>17</v>
      </c>
      <c r="B10" t="s">
        <v>393</v>
      </c>
      <c r="C10" t="s">
        <v>457</v>
      </c>
      <c r="D10" t="s">
        <v>392</v>
      </c>
      <c r="E10" t="s">
        <v>466</v>
      </c>
      <c r="F10" t="s">
        <v>17</v>
      </c>
    </row>
    <row r="11" spans="1:6" x14ac:dyDescent="0.35">
      <c r="A11" t="s">
        <v>18</v>
      </c>
      <c r="B11" t="s">
        <v>482</v>
      </c>
      <c r="C11" t="s">
        <v>292</v>
      </c>
      <c r="D11" t="s">
        <v>391</v>
      </c>
      <c r="E11" t="s">
        <v>466</v>
      </c>
      <c r="F11" t="s">
        <v>292</v>
      </c>
    </row>
    <row r="12" spans="1:6" x14ac:dyDescent="0.35">
      <c r="A12" t="s">
        <v>19</v>
      </c>
      <c r="B12" t="s">
        <v>483</v>
      </c>
      <c r="C12" t="s">
        <v>457</v>
      </c>
      <c r="D12" t="s">
        <v>392</v>
      </c>
      <c r="E12" t="s">
        <v>466</v>
      </c>
      <c r="F12" t="s">
        <v>293</v>
      </c>
    </row>
    <row r="13" spans="1:6" x14ac:dyDescent="0.35">
      <c r="A13" t="s">
        <v>20</v>
      </c>
      <c r="B13" t="s">
        <v>619</v>
      </c>
      <c r="C13" t="s">
        <v>457</v>
      </c>
      <c r="D13" t="s">
        <v>392</v>
      </c>
      <c r="E13" t="s">
        <v>466</v>
      </c>
      <c r="F13" t="s">
        <v>293</v>
      </c>
    </row>
    <row r="14" spans="1:6" x14ac:dyDescent="0.35">
      <c r="A14" t="s">
        <v>21</v>
      </c>
      <c r="B14" t="s">
        <v>394</v>
      </c>
      <c r="C14" t="s">
        <v>458</v>
      </c>
      <c r="D14" t="s">
        <v>399</v>
      </c>
      <c r="E14" t="s">
        <v>466</v>
      </c>
      <c r="F14" t="s">
        <v>21</v>
      </c>
    </row>
    <row r="15" spans="1:6" x14ac:dyDescent="0.35">
      <c r="A15" t="s">
        <v>22</v>
      </c>
      <c r="B15" t="s">
        <v>395</v>
      </c>
      <c r="C15" t="s">
        <v>292</v>
      </c>
      <c r="D15" t="s">
        <v>391</v>
      </c>
      <c r="E15" t="s">
        <v>467</v>
      </c>
      <c r="F15" t="s">
        <v>22</v>
      </c>
    </row>
    <row r="16" spans="1:6" x14ac:dyDescent="0.35">
      <c r="A16" t="s">
        <v>23</v>
      </c>
      <c r="B16" t="s">
        <v>484</v>
      </c>
      <c r="C16" t="s">
        <v>292</v>
      </c>
      <c r="D16" t="s">
        <v>391</v>
      </c>
      <c r="E16" t="s">
        <v>466</v>
      </c>
      <c r="F16" t="s">
        <v>292</v>
      </c>
    </row>
    <row r="17" spans="1:6" x14ac:dyDescent="0.35">
      <c r="A17" t="s">
        <v>24</v>
      </c>
      <c r="B17" t="s">
        <v>485</v>
      </c>
      <c r="C17" t="s">
        <v>457</v>
      </c>
      <c r="D17" t="s">
        <v>392</v>
      </c>
      <c r="E17" t="s">
        <v>466</v>
      </c>
      <c r="F17" t="s">
        <v>293</v>
      </c>
    </row>
    <row r="18" spans="1:6" x14ac:dyDescent="0.35">
      <c r="A18" t="s">
        <v>25</v>
      </c>
      <c r="B18" t="s">
        <v>486</v>
      </c>
      <c r="C18" t="s">
        <v>294</v>
      </c>
      <c r="D18" t="s">
        <v>396</v>
      </c>
      <c r="E18" t="s">
        <v>466</v>
      </c>
      <c r="F18" t="s">
        <v>294</v>
      </c>
    </row>
    <row r="19" spans="1:6" x14ac:dyDescent="0.35">
      <c r="A19" t="s">
        <v>26</v>
      </c>
      <c r="B19" t="s">
        <v>487</v>
      </c>
      <c r="C19" t="s">
        <v>456</v>
      </c>
      <c r="D19" t="s">
        <v>390</v>
      </c>
      <c r="E19" t="s">
        <v>466</v>
      </c>
      <c r="F19" t="s">
        <v>291</v>
      </c>
    </row>
    <row r="20" spans="1:6" x14ac:dyDescent="0.35">
      <c r="A20" t="s">
        <v>27</v>
      </c>
      <c r="B20" t="s">
        <v>488</v>
      </c>
      <c r="C20" t="s">
        <v>457</v>
      </c>
      <c r="D20" t="s">
        <v>392</v>
      </c>
      <c r="E20" t="s">
        <v>466</v>
      </c>
      <c r="F20" t="s">
        <v>293</v>
      </c>
    </row>
    <row r="21" spans="1:6" x14ac:dyDescent="0.35">
      <c r="A21" t="s">
        <v>28</v>
      </c>
      <c r="B21" t="s">
        <v>489</v>
      </c>
      <c r="C21" t="s">
        <v>292</v>
      </c>
      <c r="D21" t="s">
        <v>391</v>
      </c>
      <c r="E21" t="s">
        <v>466</v>
      </c>
      <c r="F21" t="s">
        <v>292</v>
      </c>
    </row>
    <row r="22" spans="1:6" x14ac:dyDescent="0.35">
      <c r="A22" t="s">
        <v>29</v>
      </c>
      <c r="B22" t="s">
        <v>397</v>
      </c>
      <c r="C22" t="s">
        <v>292</v>
      </c>
      <c r="D22" t="s">
        <v>391</v>
      </c>
      <c r="E22" t="s">
        <v>467</v>
      </c>
      <c r="F22" t="s">
        <v>29</v>
      </c>
    </row>
    <row r="23" spans="1:6" x14ac:dyDescent="0.35">
      <c r="A23" t="s">
        <v>30</v>
      </c>
      <c r="B23" t="s">
        <v>490</v>
      </c>
      <c r="C23" t="s">
        <v>457</v>
      </c>
      <c r="D23" t="s">
        <v>392</v>
      </c>
      <c r="E23" t="s">
        <v>466</v>
      </c>
      <c r="F23" t="s">
        <v>293</v>
      </c>
    </row>
    <row r="24" spans="1:6" x14ac:dyDescent="0.35">
      <c r="A24" t="s">
        <v>31</v>
      </c>
      <c r="B24" t="s">
        <v>491</v>
      </c>
      <c r="C24" t="s">
        <v>456</v>
      </c>
      <c r="D24" t="s">
        <v>390</v>
      </c>
      <c r="E24" t="s">
        <v>466</v>
      </c>
      <c r="F24" t="s">
        <v>291</v>
      </c>
    </row>
    <row r="25" spans="1:6" x14ac:dyDescent="0.35">
      <c r="A25" t="s">
        <v>32</v>
      </c>
      <c r="B25" t="s">
        <v>492</v>
      </c>
      <c r="C25" t="s">
        <v>457</v>
      </c>
      <c r="D25" t="s">
        <v>392</v>
      </c>
      <c r="E25" t="s">
        <v>466</v>
      </c>
      <c r="F25" t="s">
        <v>293</v>
      </c>
    </row>
    <row r="26" spans="1:6" x14ac:dyDescent="0.35">
      <c r="A26" t="s">
        <v>33</v>
      </c>
      <c r="B26" t="s">
        <v>493</v>
      </c>
      <c r="C26" t="s">
        <v>456</v>
      </c>
      <c r="D26" t="s">
        <v>390</v>
      </c>
      <c r="E26" t="s">
        <v>466</v>
      </c>
      <c r="F26" t="s">
        <v>291</v>
      </c>
    </row>
    <row r="27" spans="1:6" x14ac:dyDescent="0.35">
      <c r="A27" t="s">
        <v>34</v>
      </c>
      <c r="B27" t="s">
        <v>494</v>
      </c>
      <c r="C27" t="s">
        <v>457</v>
      </c>
      <c r="D27" t="s">
        <v>392</v>
      </c>
      <c r="E27" t="s">
        <v>466</v>
      </c>
      <c r="F27" t="s">
        <v>293</v>
      </c>
    </row>
    <row r="28" spans="1:6" x14ac:dyDescent="0.35">
      <c r="A28" t="s">
        <v>35</v>
      </c>
      <c r="B28" t="s">
        <v>620</v>
      </c>
      <c r="C28" t="s">
        <v>457</v>
      </c>
      <c r="D28" t="s">
        <v>392</v>
      </c>
      <c r="E28" t="s">
        <v>466</v>
      </c>
      <c r="F28" t="s">
        <v>293</v>
      </c>
    </row>
    <row r="29" spans="1:6" x14ac:dyDescent="0.35">
      <c r="A29" t="s">
        <v>36</v>
      </c>
      <c r="B29" t="s">
        <v>495</v>
      </c>
      <c r="C29" t="s">
        <v>292</v>
      </c>
      <c r="D29" t="s">
        <v>391</v>
      </c>
      <c r="E29" t="s">
        <v>466</v>
      </c>
      <c r="F29" t="s">
        <v>292</v>
      </c>
    </row>
    <row r="30" spans="1:6" x14ac:dyDescent="0.35">
      <c r="A30" t="s">
        <v>37</v>
      </c>
      <c r="B30" t="s">
        <v>496</v>
      </c>
      <c r="C30" t="s">
        <v>456</v>
      </c>
      <c r="D30" t="s">
        <v>390</v>
      </c>
      <c r="E30" t="s">
        <v>466</v>
      </c>
      <c r="F30" t="s">
        <v>291</v>
      </c>
    </row>
    <row r="31" spans="1:6" x14ac:dyDescent="0.35">
      <c r="A31" t="s">
        <v>38</v>
      </c>
      <c r="B31" t="s">
        <v>398</v>
      </c>
      <c r="C31" t="s">
        <v>457</v>
      </c>
      <c r="D31" t="s">
        <v>392</v>
      </c>
      <c r="E31" t="s">
        <v>466</v>
      </c>
      <c r="F31" t="s">
        <v>38</v>
      </c>
    </row>
    <row r="32" spans="1:6" x14ac:dyDescent="0.35">
      <c r="A32" t="s">
        <v>39</v>
      </c>
      <c r="B32" t="s">
        <v>497</v>
      </c>
      <c r="C32" t="s">
        <v>458</v>
      </c>
      <c r="D32" t="s">
        <v>399</v>
      </c>
      <c r="E32" t="s">
        <v>466</v>
      </c>
      <c r="F32" t="s">
        <v>295</v>
      </c>
    </row>
    <row r="33" spans="1:6" x14ac:dyDescent="0.35">
      <c r="A33" t="s">
        <v>40</v>
      </c>
      <c r="B33" t="s">
        <v>498</v>
      </c>
      <c r="C33" t="s">
        <v>457</v>
      </c>
      <c r="D33" t="s">
        <v>392</v>
      </c>
      <c r="E33" t="s">
        <v>466</v>
      </c>
      <c r="F33" t="s">
        <v>293</v>
      </c>
    </row>
    <row r="34" spans="1:6" x14ac:dyDescent="0.35">
      <c r="A34" t="s">
        <v>41</v>
      </c>
      <c r="B34" t="s">
        <v>499</v>
      </c>
      <c r="C34" t="s">
        <v>458</v>
      </c>
      <c r="D34" t="s">
        <v>399</v>
      </c>
      <c r="E34" t="s">
        <v>466</v>
      </c>
      <c r="F34" t="s">
        <v>295</v>
      </c>
    </row>
    <row r="35" spans="1:6" x14ac:dyDescent="0.35">
      <c r="A35" t="s">
        <v>42</v>
      </c>
      <c r="B35" t="s">
        <v>400</v>
      </c>
      <c r="C35" t="s">
        <v>292</v>
      </c>
      <c r="D35" t="s">
        <v>391</v>
      </c>
      <c r="E35" t="s">
        <v>467</v>
      </c>
      <c r="F35" t="s">
        <v>42</v>
      </c>
    </row>
    <row r="36" spans="1:6" x14ac:dyDescent="0.35">
      <c r="A36" t="s">
        <v>43</v>
      </c>
      <c r="B36" t="s">
        <v>500</v>
      </c>
      <c r="C36" t="s">
        <v>456</v>
      </c>
      <c r="D36" t="s">
        <v>390</v>
      </c>
      <c r="E36" t="s">
        <v>466</v>
      </c>
      <c r="F36" t="s">
        <v>291</v>
      </c>
    </row>
    <row r="37" spans="1:6" x14ac:dyDescent="0.35">
      <c r="A37" t="s">
        <v>44</v>
      </c>
      <c r="B37" t="s">
        <v>501</v>
      </c>
      <c r="C37" t="s">
        <v>456</v>
      </c>
      <c r="D37" t="s">
        <v>390</v>
      </c>
      <c r="E37" t="s">
        <v>466</v>
      </c>
      <c r="F37" t="s">
        <v>291</v>
      </c>
    </row>
    <row r="38" spans="1:6" x14ac:dyDescent="0.35">
      <c r="A38" t="s">
        <v>45</v>
      </c>
      <c r="B38" t="s">
        <v>502</v>
      </c>
      <c r="C38" t="s">
        <v>458</v>
      </c>
      <c r="D38" t="s">
        <v>399</v>
      </c>
      <c r="E38" t="s">
        <v>466</v>
      </c>
      <c r="F38" t="s">
        <v>295</v>
      </c>
    </row>
    <row r="39" spans="1:6" x14ac:dyDescent="0.35">
      <c r="A39" t="s">
        <v>46</v>
      </c>
      <c r="B39" t="s">
        <v>503</v>
      </c>
      <c r="C39" t="s">
        <v>456</v>
      </c>
      <c r="D39" t="s">
        <v>390</v>
      </c>
      <c r="E39" t="s">
        <v>466</v>
      </c>
      <c r="F39" t="s">
        <v>291</v>
      </c>
    </row>
    <row r="40" spans="1:6" x14ac:dyDescent="0.35">
      <c r="A40" t="s">
        <v>47</v>
      </c>
      <c r="B40" t="s">
        <v>401</v>
      </c>
      <c r="C40" t="s">
        <v>459</v>
      </c>
      <c r="D40" t="s">
        <v>460</v>
      </c>
      <c r="E40" t="s">
        <v>466</v>
      </c>
      <c r="F40" t="s">
        <v>47</v>
      </c>
    </row>
    <row r="41" spans="1:6" x14ac:dyDescent="0.35">
      <c r="A41" t="s">
        <v>48</v>
      </c>
      <c r="B41" t="s">
        <v>504</v>
      </c>
      <c r="C41" t="s">
        <v>292</v>
      </c>
      <c r="D41" t="s">
        <v>391</v>
      </c>
      <c r="E41" t="s">
        <v>467</v>
      </c>
      <c r="F41" t="s">
        <v>194</v>
      </c>
    </row>
    <row r="42" spans="1:6" x14ac:dyDescent="0.35">
      <c r="A42" t="s">
        <v>49</v>
      </c>
      <c r="B42" t="s">
        <v>505</v>
      </c>
      <c r="C42" t="s">
        <v>456</v>
      </c>
      <c r="D42" t="s">
        <v>390</v>
      </c>
      <c r="E42" t="s">
        <v>466</v>
      </c>
      <c r="F42" t="s">
        <v>291</v>
      </c>
    </row>
    <row r="43" spans="1:6" x14ac:dyDescent="0.35">
      <c r="A43" t="s">
        <v>50</v>
      </c>
      <c r="B43" t="s">
        <v>506</v>
      </c>
      <c r="C43" t="s">
        <v>457</v>
      </c>
      <c r="D43" t="s">
        <v>392</v>
      </c>
      <c r="E43" t="s">
        <v>466</v>
      </c>
      <c r="F43" t="s">
        <v>293</v>
      </c>
    </row>
    <row r="44" spans="1:6" x14ac:dyDescent="0.35">
      <c r="A44" t="s">
        <v>51</v>
      </c>
      <c r="B44" t="s">
        <v>507</v>
      </c>
      <c r="C44" t="s">
        <v>456</v>
      </c>
      <c r="D44" t="s">
        <v>390</v>
      </c>
      <c r="E44" t="s">
        <v>466</v>
      </c>
      <c r="F44" t="s">
        <v>291</v>
      </c>
    </row>
    <row r="45" spans="1:6" x14ac:dyDescent="0.35">
      <c r="A45" t="s">
        <v>52</v>
      </c>
      <c r="B45" t="s">
        <v>508</v>
      </c>
      <c r="C45" t="s">
        <v>456</v>
      </c>
      <c r="D45" t="s">
        <v>390</v>
      </c>
      <c r="E45" t="s">
        <v>466</v>
      </c>
      <c r="F45" t="s">
        <v>291</v>
      </c>
    </row>
    <row r="46" spans="1:6" x14ac:dyDescent="0.35">
      <c r="A46" t="s">
        <v>53</v>
      </c>
      <c r="B46" t="s">
        <v>509</v>
      </c>
      <c r="C46" t="s">
        <v>457</v>
      </c>
      <c r="D46" t="s">
        <v>392</v>
      </c>
      <c r="E46" t="s">
        <v>466</v>
      </c>
      <c r="F46" t="s">
        <v>293</v>
      </c>
    </row>
    <row r="47" spans="1:6" x14ac:dyDescent="0.35">
      <c r="A47" t="s">
        <v>54</v>
      </c>
      <c r="B47" t="s">
        <v>402</v>
      </c>
      <c r="C47" t="s">
        <v>458</v>
      </c>
      <c r="D47" t="s">
        <v>399</v>
      </c>
      <c r="E47" t="s">
        <v>466</v>
      </c>
      <c r="F47" t="s">
        <v>296</v>
      </c>
    </row>
    <row r="48" spans="1:6" x14ac:dyDescent="0.35">
      <c r="A48" t="s">
        <v>55</v>
      </c>
      <c r="B48" t="s">
        <v>621</v>
      </c>
      <c r="C48" t="s">
        <v>458</v>
      </c>
      <c r="D48" t="s">
        <v>399</v>
      </c>
      <c r="E48" t="s">
        <v>466</v>
      </c>
      <c r="F48" t="s">
        <v>295</v>
      </c>
    </row>
    <row r="49" spans="1:6" x14ac:dyDescent="0.35">
      <c r="A49" t="s">
        <v>56</v>
      </c>
      <c r="B49" t="s">
        <v>510</v>
      </c>
      <c r="C49" t="s">
        <v>457</v>
      </c>
      <c r="D49" t="s">
        <v>392</v>
      </c>
      <c r="E49" t="s">
        <v>466</v>
      </c>
      <c r="F49" t="s">
        <v>293</v>
      </c>
    </row>
    <row r="50" spans="1:6" x14ac:dyDescent="0.35">
      <c r="A50" t="s">
        <v>57</v>
      </c>
      <c r="B50" t="s">
        <v>622</v>
      </c>
      <c r="C50" t="s">
        <v>456</v>
      </c>
      <c r="D50" t="s">
        <v>390</v>
      </c>
      <c r="E50" t="s">
        <v>466</v>
      </c>
      <c r="F50" t="s">
        <v>291</v>
      </c>
    </row>
    <row r="51" spans="1:6" x14ac:dyDescent="0.35">
      <c r="A51" t="s">
        <v>58</v>
      </c>
      <c r="B51" t="s">
        <v>511</v>
      </c>
      <c r="C51" t="s">
        <v>458</v>
      </c>
      <c r="D51" t="s">
        <v>399</v>
      </c>
      <c r="E51" t="s">
        <v>466</v>
      </c>
      <c r="F51" t="s">
        <v>295</v>
      </c>
    </row>
    <row r="52" spans="1:6" x14ac:dyDescent="0.35">
      <c r="A52" t="s">
        <v>59</v>
      </c>
      <c r="B52" t="s">
        <v>512</v>
      </c>
      <c r="C52" t="s">
        <v>457</v>
      </c>
      <c r="D52" t="s">
        <v>392</v>
      </c>
      <c r="E52" t="s">
        <v>466</v>
      </c>
      <c r="F52" t="s">
        <v>293</v>
      </c>
    </row>
    <row r="53" spans="1:6" x14ac:dyDescent="0.35">
      <c r="A53" t="s">
        <v>60</v>
      </c>
      <c r="B53" t="s">
        <v>403</v>
      </c>
      <c r="C53" t="s">
        <v>292</v>
      </c>
      <c r="D53" t="s">
        <v>391</v>
      </c>
      <c r="E53" t="s">
        <v>467</v>
      </c>
      <c r="F53" t="s">
        <v>60</v>
      </c>
    </row>
    <row r="54" spans="1:6" x14ac:dyDescent="0.35">
      <c r="A54" t="s">
        <v>61</v>
      </c>
      <c r="B54" t="s">
        <v>513</v>
      </c>
      <c r="C54" t="s">
        <v>457</v>
      </c>
      <c r="D54" t="s">
        <v>392</v>
      </c>
      <c r="E54" t="s">
        <v>466</v>
      </c>
      <c r="F54" t="s">
        <v>293</v>
      </c>
    </row>
    <row r="55" spans="1:6" x14ac:dyDescent="0.35">
      <c r="A55" t="s">
        <v>62</v>
      </c>
      <c r="B55" t="s">
        <v>514</v>
      </c>
      <c r="C55" t="s">
        <v>457</v>
      </c>
      <c r="D55" t="s">
        <v>392</v>
      </c>
      <c r="E55" t="s">
        <v>466</v>
      </c>
      <c r="F55" t="s">
        <v>293</v>
      </c>
    </row>
    <row r="56" spans="1:6" x14ac:dyDescent="0.35">
      <c r="A56" t="s">
        <v>63</v>
      </c>
      <c r="B56" t="s">
        <v>404</v>
      </c>
      <c r="C56" t="s">
        <v>292</v>
      </c>
      <c r="D56" t="s">
        <v>391</v>
      </c>
      <c r="E56" t="s">
        <v>467</v>
      </c>
      <c r="F56" t="s">
        <v>63</v>
      </c>
    </row>
    <row r="57" spans="1:6" x14ac:dyDescent="0.35">
      <c r="A57" t="s">
        <v>64</v>
      </c>
      <c r="B57" t="s">
        <v>405</v>
      </c>
      <c r="C57" t="s">
        <v>292</v>
      </c>
      <c r="D57" t="s">
        <v>391</v>
      </c>
      <c r="E57" t="s">
        <v>467</v>
      </c>
      <c r="F57" t="s">
        <v>297</v>
      </c>
    </row>
    <row r="58" spans="1:6" x14ac:dyDescent="0.35">
      <c r="A58" t="s">
        <v>65</v>
      </c>
      <c r="B58" t="s">
        <v>623</v>
      </c>
      <c r="C58" t="s">
        <v>456</v>
      </c>
      <c r="D58" t="s">
        <v>390</v>
      </c>
      <c r="E58" t="s">
        <v>466</v>
      </c>
      <c r="F58" t="s">
        <v>291</v>
      </c>
    </row>
    <row r="59" spans="1:6" x14ac:dyDescent="0.35">
      <c r="A59" t="s">
        <v>66</v>
      </c>
      <c r="B59" t="s">
        <v>624</v>
      </c>
      <c r="C59" t="s">
        <v>456</v>
      </c>
      <c r="D59" t="s">
        <v>390</v>
      </c>
      <c r="E59" t="s">
        <v>466</v>
      </c>
      <c r="F59" t="s">
        <v>291</v>
      </c>
    </row>
    <row r="60" spans="1:6" x14ac:dyDescent="0.35">
      <c r="A60" t="s">
        <v>67</v>
      </c>
      <c r="B60" t="s">
        <v>406</v>
      </c>
      <c r="C60" t="s">
        <v>292</v>
      </c>
      <c r="D60" t="s">
        <v>391</v>
      </c>
      <c r="E60" t="s">
        <v>467</v>
      </c>
      <c r="F60" t="s">
        <v>67</v>
      </c>
    </row>
    <row r="61" spans="1:6" x14ac:dyDescent="0.35">
      <c r="A61" t="s">
        <v>68</v>
      </c>
      <c r="B61" t="s">
        <v>515</v>
      </c>
      <c r="C61" t="s">
        <v>456</v>
      </c>
      <c r="D61" t="s">
        <v>390</v>
      </c>
      <c r="E61" t="s">
        <v>466</v>
      </c>
      <c r="F61" t="s">
        <v>291</v>
      </c>
    </row>
    <row r="62" spans="1:6" x14ac:dyDescent="0.35">
      <c r="A62" t="s">
        <v>69</v>
      </c>
      <c r="B62" t="s">
        <v>516</v>
      </c>
      <c r="C62" t="s">
        <v>457</v>
      </c>
      <c r="D62" t="s">
        <v>392</v>
      </c>
      <c r="E62" t="s">
        <v>466</v>
      </c>
      <c r="F62" t="s">
        <v>293</v>
      </c>
    </row>
    <row r="63" spans="1:6" x14ac:dyDescent="0.35">
      <c r="A63" t="s">
        <v>70</v>
      </c>
      <c r="B63" t="s">
        <v>517</v>
      </c>
      <c r="C63" t="s">
        <v>457</v>
      </c>
      <c r="D63" t="s">
        <v>392</v>
      </c>
      <c r="E63" t="s">
        <v>466</v>
      </c>
      <c r="F63" t="s">
        <v>293</v>
      </c>
    </row>
    <row r="64" spans="1:6" x14ac:dyDescent="0.35">
      <c r="A64" t="s">
        <v>71</v>
      </c>
      <c r="B64" t="s">
        <v>518</v>
      </c>
      <c r="C64" t="s">
        <v>457</v>
      </c>
      <c r="D64" t="s">
        <v>392</v>
      </c>
      <c r="E64" t="s">
        <v>466</v>
      </c>
      <c r="F64" t="s">
        <v>293</v>
      </c>
    </row>
    <row r="65" spans="1:6" x14ac:dyDescent="0.35">
      <c r="A65" t="s">
        <v>72</v>
      </c>
      <c r="B65" t="s">
        <v>519</v>
      </c>
      <c r="C65" t="s">
        <v>294</v>
      </c>
      <c r="D65" t="s">
        <v>396</v>
      </c>
      <c r="E65" t="s">
        <v>466</v>
      </c>
      <c r="F65" t="s">
        <v>294</v>
      </c>
    </row>
    <row r="66" spans="1:6" x14ac:dyDescent="0.35">
      <c r="A66" t="s">
        <v>73</v>
      </c>
      <c r="B66" t="s">
        <v>520</v>
      </c>
      <c r="C66" t="s">
        <v>457</v>
      </c>
      <c r="D66" t="s">
        <v>392</v>
      </c>
      <c r="E66" t="s">
        <v>466</v>
      </c>
      <c r="F66" t="s">
        <v>293</v>
      </c>
    </row>
    <row r="67" spans="1:6" x14ac:dyDescent="0.35">
      <c r="A67" t="s">
        <v>74</v>
      </c>
      <c r="B67" t="s">
        <v>521</v>
      </c>
      <c r="C67" t="s">
        <v>456</v>
      </c>
      <c r="D67" t="s">
        <v>390</v>
      </c>
      <c r="E67" t="s">
        <v>466</v>
      </c>
      <c r="F67" t="s">
        <v>291</v>
      </c>
    </row>
    <row r="68" spans="1:6" x14ac:dyDescent="0.35">
      <c r="A68" t="s">
        <v>75</v>
      </c>
      <c r="B68" t="s">
        <v>522</v>
      </c>
      <c r="C68" t="s">
        <v>456</v>
      </c>
      <c r="D68" t="s">
        <v>390</v>
      </c>
      <c r="E68" t="s">
        <v>466</v>
      </c>
      <c r="F68" t="s">
        <v>291</v>
      </c>
    </row>
    <row r="69" spans="1:6" x14ac:dyDescent="0.35">
      <c r="A69" t="s">
        <v>76</v>
      </c>
      <c r="B69" t="s">
        <v>407</v>
      </c>
      <c r="C69" t="s">
        <v>292</v>
      </c>
      <c r="D69" t="s">
        <v>391</v>
      </c>
      <c r="E69" t="s">
        <v>467</v>
      </c>
      <c r="F69" t="s">
        <v>76</v>
      </c>
    </row>
    <row r="70" spans="1:6" x14ac:dyDescent="0.35">
      <c r="A70" t="s">
        <v>77</v>
      </c>
      <c r="B70" t="s">
        <v>523</v>
      </c>
      <c r="C70" t="s">
        <v>456</v>
      </c>
      <c r="D70" t="s">
        <v>390</v>
      </c>
      <c r="E70" t="s">
        <v>466</v>
      </c>
      <c r="F70" t="s">
        <v>291</v>
      </c>
    </row>
    <row r="71" spans="1:6" x14ac:dyDescent="0.35">
      <c r="A71" t="s">
        <v>78</v>
      </c>
      <c r="B71" t="s">
        <v>524</v>
      </c>
      <c r="C71" t="s">
        <v>457</v>
      </c>
      <c r="D71" t="s">
        <v>392</v>
      </c>
      <c r="E71" t="s">
        <v>466</v>
      </c>
      <c r="F71" t="s">
        <v>293</v>
      </c>
    </row>
    <row r="72" spans="1:6" x14ac:dyDescent="0.35">
      <c r="A72" t="s">
        <v>79</v>
      </c>
      <c r="B72" t="s">
        <v>525</v>
      </c>
      <c r="C72" t="s">
        <v>292</v>
      </c>
      <c r="D72" t="s">
        <v>391</v>
      </c>
      <c r="E72" t="s">
        <v>467</v>
      </c>
      <c r="F72" t="s">
        <v>67</v>
      </c>
    </row>
    <row r="73" spans="1:6" x14ac:dyDescent="0.35">
      <c r="A73" t="s">
        <v>80</v>
      </c>
      <c r="B73" t="s">
        <v>526</v>
      </c>
      <c r="C73" t="s">
        <v>458</v>
      </c>
      <c r="D73" t="s">
        <v>399</v>
      </c>
      <c r="E73" t="s">
        <v>466</v>
      </c>
      <c r="F73" t="s">
        <v>295</v>
      </c>
    </row>
    <row r="74" spans="1:6" x14ac:dyDescent="0.35">
      <c r="A74" t="s">
        <v>81</v>
      </c>
      <c r="B74" t="s">
        <v>408</v>
      </c>
      <c r="C74" t="s">
        <v>292</v>
      </c>
      <c r="D74" t="s">
        <v>391</v>
      </c>
      <c r="E74" t="s">
        <v>467</v>
      </c>
      <c r="F74" t="s">
        <v>81</v>
      </c>
    </row>
    <row r="75" spans="1:6" x14ac:dyDescent="0.35">
      <c r="A75" t="s">
        <v>82</v>
      </c>
      <c r="B75" t="s">
        <v>409</v>
      </c>
      <c r="C75" t="s">
        <v>292</v>
      </c>
      <c r="D75" t="s">
        <v>391</v>
      </c>
      <c r="E75" t="s">
        <v>467</v>
      </c>
      <c r="F75" t="s">
        <v>82</v>
      </c>
    </row>
    <row r="76" spans="1:6" x14ac:dyDescent="0.35">
      <c r="A76" t="s">
        <v>83</v>
      </c>
      <c r="B76" t="s">
        <v>527</v>
      </c>
      <c r="C76" t="s">
        <v>457</v>
      </c>
      <c r="D76" t="s">
        <v>392</v>
      </c>
      <c r="E76" t="s">
        <v>466</v>
      </c>
      <c r="F76" t="s">
        <v>293</v>
      </c>
    </row>
    <row r="77" spans="1:6" x14ac:dyDescent="0.35">
      <c r="A77" t="s">
        <v>84</v>
      </c>
      <c r="B77" t="s">
        <v>528</v>
      </c>
      <c r="C77" t="s">
        <v>458</v>
      </c>
      <c r="D77" t="s">
        <v>399</v>
      </c>
      <c r="E77" t="s">
        <v>466</v>
      </c>
      <c r="F77" t="s">
        <v>295</v>
      </c>
    </row>
    <row r="78" spans="1:6" x14ac:dyDescent="0.35">
      <c r="A78" t="s">
        <v>85</v>
      </c>
      <c r="B78" t="s">
        <v>625</v>
      </c>
      <c r="C78" t="s">
        <v>458</v>
      </c>
      <c r="D78" t="s">
        <v>399</v>
      </c>
      <c r="E78" t="s">
        <v>466</v>
      </c>
      <c r="F78" t="s">
        <v>295</v>
      </c>
    </row>
    <row r="79" spans="1:6" x14ac:dyDescent="0.35">
      <c r="A79" t="s">
        <v>86</v>
      </c>
      <c r="B79" t="s">
        <v>529</v>
      </c>
      <c r="C79" t="s">
        <v>456</v>
      </c>
      <c r="D79" t="s">
        <v>390</v>
      </c>
      <c r="E79" t="s">
        <v>466</v>
      </c>
      <c r="F79" t="s">
        <v>291</v>
      </c>
    </row>
    <row r="80" spans="1:6" x14ac:dyDescent="0.35">
      <c r="A80" t="s">
        <v>87</v>
      </c>
      <c r="B80" t="s">
        <v>530</v>
      </c>
      <c r="C80" t="s">
        <v>456</v>
      </c>
      <c r="D80" t="s">
        <v>390</v>
      </c>
      <c r="E80" t="s">
        <v>466</v>
      </c>
      <c r="F80" t="s">
        <v>291</v>
      </c>
    </row>
    <row r="81" spans="1:6" x14ac:dyDescent="0.35">
      <c r="A81" t="s">
        <v>88</v>
      </c>
      <c r="B81" t="s">
        <v>531</v>
      </c>
      <c r="C81" t="s">
        <v>292</v>
      </c>
      <c r="D81" t="s">
        <v>391</v>
      </c>
      <c r="E81" t="s">
        <v>466</v>
      </c>
      <c r="F81" t="s">
        <v>292</v>
      </c>
    </row>
    <row r="82" spans="1:6" x14ac:dyDescent="0.35">
      <c r="A82" t="s">
        <v>89</v>
      </c>
      <c r="B82" t="s">
        <v>410</v>
      </c>
      <c r="C82" t="s">
        <v>292</v>
      </c>
      <c r="D82" t="s">
        <v>391</v>
      </c>
      <c r="E82" t="s">
        <v>467</v>
      </c>
      <c r="F82" t="s">
        <v>89</v>
      </c>
    </row>
    <row r="83" spans="1:6" x14ac:dyDescent="0.35">
      <c r="A83" t="s">
        <v>90</v>
      </c>
      <c r="B83" t="s">
        <v>532</v>
      </c>
      <c r="C83" t="s">
        <v>456</v>
      </c>
      <c r="D83" t="s">
        <v>390</v>
      </c>
      <c r="E83" t="s">
        <v>466</v>
      </c>
      <c r="F83" t="s">
        <v>291</v>
      </c>
    </row>
    <row r="84" spans="1:6" x14ac:dyDescent="0.35">
      <c r="A84" t="s">
        <v>91</v>
      </c>
      <c r="B84" t="s">
        <v>411</v>
      </c>
      <c r="C84" t="s">
        <v>292</v>
      </c>
      <c r="D84" t="s">
        <v>391</v>
      </c>
      <c r="E84" t="s">
        <v>466</v>
      </c>
      <c r="F84" t="s">
        <v>91</v>
      </c>
    </row>
    <row r="85" spans="1:6" x14ac:dyDescent="0.35">
      <c r="A85" t="s">
        <v>92</v>
      </c>
      <c r="B85" t="s">
        <v>412</v>
      </c>
      <c r="C85" t="s">
        <v>292</v>
      </c>
      <c r="D85" t="s">
        <v>391</v>
      </c>
      <c r="E85" t="s">
        <v>467</v>
      </c>
      <c r="F85" t="s">
        <v>92</v>
      </c>
    </row>
    <row r="86" spans="1:6" x14ac:dyDescent="0.35">
      <c r="A86" t="s">
        <v>93</v>
      </c>
      <c r="B86" t="s">
        <v>533</v>
      </c>
      <c r="C86" t="s">
        <v>292</v>
      </c>
      <c r="D86" t="s">
        <v>391</v>
      </c>
      <c r="E86" t="s">
        <v>467</v>
      </c>
      <c r="F86" t="s">
        <v>67</v>
      </c>
    </row>
    <row r="87" spans="1:6" x14ac:dyDescent="0.35">
      <c r="A87" t="s">
        <v>94</v>
      </c>
      <c r="B87" t="s">
        <v>534</v>
      </c>
      <c r="C87" t="s">
        <v>457</v>
      </c>
      <c r="D87" t="s">
        <v>392</v>
      </c>
      <c r="E87" t="s">
        <v>466</v>
      </c>
      <c r="F87" t="s">
        <v>293</v>
      </c>
    </row>
    <row r="88" spans="1:6" x14ac:dyDescent="0.35">
      <c r="A88" t="s">
        <v>95</v>
      </c>
      <c r="B88" t="s">
        <v>535</v>
      </c>
      <c r="C88" t="s">
        <v>457</v>
      </c>
      <c r="D88" t="s">
        <v>392</v>
      </c>
      <c r="E88" t="s">
        <v>466</v>
      </c>
      <c r="F88" t="s">
        <v>293</v>
      </c>
    </row>
    <row r="89" spans="1:6" x14ac:dyDescent="0.35">
      <c r="A89" t="s">
        <v>96</v>
      </c>
      <c r="B89" t="s">
        <v>536</v>
      </c>
      <c r="C89" t="s">
        <v>457</v>
      </c>
      <c r="D89" t="s">
        <v>392</v>
      </c>
      <c r="E89" t="s">
        <v>466</v>
      </c>
      <c r="F89" t="s">
        <v>293</v>
      </c>
    </row>
    <row r="90" spans="1:6" x14ac:dyDescent="0.35">
      <c r="A90" t="s">
        <v>97</v>
      </c>
      <c r="B90" t="s">
        <v>537</v>
      </c>
      <c r="C90" t="s">
        <v>456</v>
      </c>
      <c r="D90" t="s">
        <v>390</v>
      </c>
      <c r="E90" t="s">
        <v>466</v>
      </c>
      <c r="F90" t="s">
        <v>291</v>
      </c>
    </row>
    <row r="91" spans="1:6" x14ac:dyDescent="0.35">
      <c r="A91" t="s">
        <v>98</v>
      </c>
      <c r="B91" t="s">
        <v>626</v>
      </c>
      <c r="C91" t="s">
        <v>456</v>
      </c>
      <c r="D91" t="s">
        <v>390</v>
      </c>
      <c r="E91" t="s">
        <v>466</v>
      </c>
      <c r="F91" t="s">
        <v>291</v>
      </c>
    </row>
    <row r="92" spans="1:6" x14ac:dyDescent="0.35">
      <c r="A92" t="s">
        <v>99</v>
      </c>
      <c r="B92" t="s">
        <v>538</v>
      </c>
      <c r="C92" t="s">
        <v>457</v>
      </c>
      <c r="D92" t="s">
        <v>392</v>
      </c>
      <c r="E92" t="s">
        <v>466</v>
      </c>
      <c r="F92" t="s">
        <v>293</v>
      </c>
    </row>
    <row r="93" spans="1:6" x14ac:dyDescent="0.35">
      <c r="A93" t="s">
        <v>100</v>
      </c>
      <c r="B93" t="s">
        <v>539</v>
      </c>
      <c r="C93" t="s">
        <v>457</v>
      </c>
      <c r="D93" t="s">
        <v>392</v>
      </c>
      <c r="E93" t="s">
        <v>466</v>
      </c>
      <c r="F93" t="s">
        <v>293</v>
      </c>
    </row>
    <row r="94" spans="1:6" x14ac:dyDescent="0.35">
      <c r="A94" t="s">
        <v>101</v>
      </c>
      <c r="B94" t="s">
        <v>540</v>
      </c>
      <c r="C94" t="s">
        <v>457</v>
      </c>
      <c r="D94" t="s">
        <v>392</v>
      </c>
      <c r="E94" t="s">
        <v>466</v>
      </c>
      <c r="F94" t="s">
        <v>293</v>
      </c>
    </row>
    <row r="95" spans="1:6" x14ac:dyDescent="0.35">
      <c r="A95" t="s">
        <v>102</v>
      </c>
      <c r="B95" t="s">
        <v>413</v>
      </c>
      <c r="C95" t="s">
        <v>458</v>
      </c>
      <c r="D95" t="s">
        <v>399</v>
      </c>
      <c r="E95" t="s">
        <v>466</v>
      </c>
      <c r="F95" t="s">
        <v>102</v>
      </c>
    </row>
    <row r="96" spans="1:6" x14ac:dyDescent="0.35">
      <c r="A96" t="s">
        <v>103</v>
      </c>
      <c r="B96" t="s">
        <v>414</v>
      </c>
      <c r="C96" t="s">
        <v>292</v>
      </c>
      <c r="D96" t="s">
        <v>391</v>
      </c>
      <c r="E96" t="s">
        <v>467</v>
      </c>
      <c r="F96" t="s">
        <v>103</v>
      </c>
    </row>
    <row r="97" spans="1:6" x14ac:dyDescent="0.35">
      <c r="A97" t="s">
        <v>104</v>
      </c>
      <c r="B97" t="s">
        <v>415</v>
      </c>
      <c r="C97" t="s">
        <v>292</v>
      </c>
      <c r="D97" t="s">
        <v>391</v>
      </c>
      <c r="E97" t="s">
        <v>466</v>
      </c>
      <c r="F97" t="s">
        <v>104</v>
      </c>
    </row>
    <row r="98" spans="1:6" x14ac:dyDescent="0.35">
      <c r="A98" t="s">
        <v>105</v>
      </c>
      <c r="B98" t="s">
        <v>416</v>
      </c>
      <c r="C98" t="s">
        <v>456</v>
      </c>
      <c r="D98" t="s">
        <v>390</v>
      </c>
      <c r="E98" t="s">
        <v>466</v>
      </c>
      <c r="F98" t="s">
        <v>105</v>
      </c>
    </row>
    <row r="99" spans="1:6" x14ac:dyDescent="0.35">
      <c r="A99" t="s">
        <v>106</v>
      </c>
      <c r="B99" t="s">
        <v>541</v>
      </c>
      <c r="C99" t="s">
        <v>458</v>
      </c>
      <c r="D99" t="s">
        <v>399</v>
      </c>
      <c r="E99" t="s">
        <v>466</v>
      </c>
      <c r="F99" t="s">
        <v>295</v>
      </c>
    </row>
    <row r="100" spans="1:6" x14ac:dyDescent="0.35">
      <c r="A100" t="s">
        <v>107</v>
      </c>
      <c r="B100" t="s">
        <v>627</v>
      </c>
      <c r="C100" t="s">
        <v>294</v>
      </c>
      <c r="D100" t="s">
        <v>396</v>
      </c>
      <c r="E100" t="s">
        <v>466</v>
      </c>
      <c r="F100" t="s">
        <v>294</v>
      </c>
    </row>
    <row r="101" spans="1:6" x14ac:dyDescent="0.35">
      <c r="A101" t="s">
        <v>108</v>
      </c>
      <c r="B101" t="s">
        <v>542</v>
      </c>
      <c r="C101" t="s">
        <v>294</v>
      </c>
      <c r="D101" t="s">
        <v>396</v>
      </c>
      <c r="E101" t="s">
        <v>466</v>
      </c>
      <c r="F101" t="s">
        <v>294</v>
      </c>
    </row>
    <row r="102" spans="1:6" x14ac:dyDescent="0.35">
      <c r="A102" t="s">
        <v>109</v>
      </c>
      <c r="B102" t="s">
        <v>417</v>
      </c>
      <c r="C102" t="s">
        <v>292</v>
      </c>
      <c r="D102" t="s">
        <v>391</v>
      </c>
      <c r="E102" t="s">
        <v>467</v>
      </c>
      <c r="F102" t="s">
        <v>109</v>
      </c>
    </row>
    <row r="103" spans="1:6" x14ac:dyDescent="0.35">
      <c r="A103" t="s">
        <v>110</v>
      </c>
      <c r="B103" t="s">
        <v>418</v>
      </c>
      <c r="C103" t="s">
        <v>294</v>
      </c>
      <c r="D103" t="s">
        <v>396</v>
      </c>
      <c r="E103" t="s">
        <v>466</v>
      </c>
      <c r="F103" t="s">
        <v>110</v>
      </c>
    </row>
    <row r="104" spans="1:6" x14ac:dyDescent="0.35">
      <c r="A104" t="s">
        <v>111</v>
      </c>
      <c r="B104" t="s">
        <v>419</v>
      </c>
      <c r="C104" t="s">
        <v>292</v>
      </c>
      <c r="D104" t="s">
        <v>391</v>
      </c>
      <c r="E104" t="s">
        <v>467</v>
      </c>
      <c r="F104" t="s">
        <v>111</v>
      </c>
    </row>
    <row r="105" spans="1:6" x14ac:dyDescent="0.35">
      <c r="A105" t="s">
        <v>112</v>
      </c>
      <c r="B105" t="s">
        <v>628</v>
      </c>
      <c r="C105" t="s">
        <v>456</v>
      </c>
      <c r="D105" t="s">
        <v>390</v>
      </c>
      <c r="E105" t="s">
        <v>466</v>
      </c>
      <c r="F105" t="s">
        <v>291</v>
      </c>
    </row>
    <row r="106" spans="1:6" x14ac:dyDescent="0.35">
      <c r="A106" t="s">
        <v>113</v>
      </c>
      <c r="B106" t="s">
        <v>543</v>
      </c>
      <c r="C106" t="s">
        <v>457</v>
      </c>
      <c r="D106" t="s">
        <v>392</v>
      </c>
      <c r="E106" t="s">
        <v>466</v>
      </c>
      <c r="F106" t="s">
        <v>293</v>
      </c>
    </row>
    <row r="107" spans="1:6" x14ac:dyDescent="0.35">
      <c r="A107" t="s">
        <v>114</v>
      </c>
      <c r="B107" t="s">
        <v>420</v>
      </c>
      <c r="C107" t="s">
        <v>458</v>
      </c>
      <c r="D107" t="s">
        <v>399</v>
      </c>
      <c r="E107" t="s">
        <v>466</v>
      </c>
      <c r="F107" t="s">
        <v>114</v>
      </c>
    </row>
    <row r="108" spans="1:6" x14ac:dyDescent="0.35">
      <c r="A108" t="s">
        <v>115</v>
      </c>
      <c r="B108" t="s">
        <v>421</v>
      </c>
      <c r="C108" t="s">
        <v>294</v>
      </c>
      <c r="D108" t="s">
        <v>396</v>
      </c>
      <c r="E108" t="s">
        <v>466</v>
      </c>
      <c r="F108" t="s">
        <v>294</v>
      </c>
    </row>
    <row r="109" spans="1:6" x14ac:dyDescent="0.35">
      <c r="A109" t="s">
        <v>116</v>
      </c>
      <c r="B109" t="s">
        <v>544</v>
      </c>
      <c r="C109" t="s">
        <v>292</v>
      </c>
      <c r="D109" t="s">
        <v>391</v>
      </c>
      <c r="E109" t="s">
        <v>466</v>
      </c>
      <c r="F109" t="s">
        <v>292</v>
      </c>
    </row>
    <row r="110" spans="1:6" x14ac:dyDescent="0.35">
      <c r="A110" t="s">
        <v>117</v>
      </c>
      <c r="B110" t="s">
        <v>422</v>
      </c>
      <c r="C110" t="s">
        <v>456</v>
      </c>
      <c r="D110" t="s">
        <v>390</v>
      </c>
      <c r="E110" t="s">
        <v>466</v>
      </c>
      <c r="F110" t="s">
        <v>117</v>
      </c>
    </row>
    <row r="111" spans="1:6" x14ac:dyDescent="0.35">
      <c r="A111" t="s">
        <v>118</v>
      </c>
      <c r="B111" t="s">
        <v>629</v>
      </c>
      <c r="C111" t="s">
        <v>458</v>
      </c>
      <c r="D111" t="s">
        <v>399</v>
      </c>
      <c r="E111" t="s">
        <v>466</v>
      </c>
      <c r="F111" t="s">
        <v>295</v>
      </c>
    </row>
    <row r="112" spans="1:6" x14ac:dyDescent="0.35">
      <c r="A112" t="s">
        <v>119</v>
      </c>
      <c r="B112" t="s">
        <v>545</v>
      </c>
      <c r="C112" t="s">
        <v>292</v>
      </c>
      <c r="D112" t="s">
        <v>391</v>
      </c>
      <c r="E112" t="s">
        <v>466</v>
      </c>
      <c r="F112" t="s">
        <v>292</v>
      </c>
    </row>
    <row r="113" spans="1:6" x14ac:dyDescent="0.35">
      <c r="A113" t="s">
        <v>120</v>
      </c>
      <c r="B113" t="s">
        <v>546</v>
      </c>
      <c r="C113" t="s">
        <v>294</v>
      </c>
      <c r="D113" t="s">
        <v>396</v>
      </c>
      <c r="E113" t="s">
        <v>466</v>
      </c>
      <c r="F113" t="s">
        <v>294</v>
      </c>
    </row>
    <row r="114" spans="1:6" x14ac:dyDescent="0.35">
      <c r="A114" t="s">
        <v>121</v>
      </c>
      <c r="B114" t="s">
        <v>547</v>
      </c>
      <c r="C114" t="s">
        <v>292</v>
      </c>
      <c r="D114" t="s">
        <v>391</v>
      </c>
      <c r="E114" t="s">
        <v>466</v>
      </c>
      <c r="F114" t="s">
        <v>292</v>
      </c>
    </row>
    <row r="115" spans="1:6" x14ac:dyDescent="0.35">
      <c r="A115" t="s">
        <v>122</v>
      </c>
      <c r="B115" t="s">
        <v>630</v>
      </c>
      <c r="C115" t="s">
        <v>458</v>
      </c>
      <c r="D115" t="s">
        <v>399</v>
      </c>
      <c r="E115" t="s">
        <v>466</v>
      </c>
      <c r="F115" t="s">
        <v>295</v>
      </c>
    </row>
    <row r="116" spans="1:6" x14ac:dyDescent="0.35">
      <c r="A116" t="s">
        <v>123</v>
      </c>
      <c r="B116" t="s">
        <v>423</v>
      </c>
      <c r="C116" t="s">
        <v>292</v>
      </c>
      <c r="D116" t="s">
        <v>391</v>
      </c>
      <c r="E116" t="s">
        <v>467</v>
      </c>
      <c r="F116" t="s">
        <v>123</v>
      </c>
    </row>
    <row r="117" spans="1:6" x14ac:dyDescent="0.35">
      <c r="A117" t="s">
        <v>124</v>
      </c>
      <c r="B117" t="s">
        <v>424</v>
      </c>
      <c r="C117" t="s">
        <v>294</v>
      </c>
      <c r="D117" t="s">
        <v>396</v>
      </c>
      <c r="E117" t="s">
        <v>466</v>
      </c>
      <c r="F117" t="s">
        <v>294</v>
      </c>
    </row>
    <row r="118" spans="1:6" x14ac:dyDescent="0.35">
      <c r="A118" t="s">
        <v>125</v>
      </c>
      <c r="B118" t="s">
        <v>548</v>
      </c>
      <c r="C118" t="s">
        <v>456</v>
      </c>
      <c r="D118" t="s">
        <v>390</v>
      </c>
      <c r="E118" t="s">
        <v>466</v>
      </c>
      <c r="F118" t="s">
        <v>291</v>
      </c>
    </row>
    <row r="119" spans="1:6" x14ac:dyDescent="0.35">
      <c r="A119" t="s">
        <v>126</v>
      </c>
      <c r="B119" t="s">
        <v>549</v>
      </c>
      <c r="C119" t="s">
        <v>456</v>
      </c>
      <c r="D119" t="s">
        <v>390</v>
      </c>
      <c r="E119" t="s">
        <v>466</v>
      </c>
      <c r="F119" t="s">
        <v>291</v>
      </c>
    </row>
    <row r="120" spans="1:6" x14ac:dyDescent="0.35">
      <c r="A120" t="s">
        <v>127</v>
      </c>
      <c r="B120" t="s">
        <v>550</v>
      </c>
      <c r="C120" t="s">
        <v>456</v>
      </c>
      <c r="D120" t="s">
        <v>390</v>
      </c>
      <c r="E120" t="s">
        <v>466</v>
      </c>
      <c r="F120" t="s">
        <v>291</v>
      </c>
    </row>
    <row r="121" spans="1:6" x14ac:dyDescent="0.35">
      <c r="A121" t="s">
        <v>128</v>
      </c>
      <c r="B121" t="s">
        <v>551</v>
      </c>
      <c r="C121" t="s">
        <v>292</v>
      </c>
      <c r="D121" t="s">
        <v>391</v>
      </c>
      <c r="E121" t="s">
        <v>466</v>
      </c>
      <c r="F121" t="s">
        <v>205</v>
      </c>
    </row>
    <row r="122" spans="1:6" x14ac:dyDescent="0.35">
      <c r="A122" t="s">
        <v>129</v>
      </c>
      <c r="B122" t="s">
        <v>425</v>
      </c>
      <c r="C122" t="s">
        <v>292</v>
      </c>
      <c r="D122" t="s">
        <v>391</v>
      </c>
      <c r="E122" t="s">
        <v>467</v>
      </c>
      <c r="F122" t="s">
        <v>129</v>
      </c>
    </row>
    <row r="123" spans="1:6" x14ac:dyDescent="0.35">
      <c r="A123" t="s">
        <v>130</v>
      </c>
      <c r="B123" t="s">
        <v>426</v>
      </c>
      <c r="C123" t="s">
        <v>292</v>
      </c>
      <c r="D123" t="s">
        <v>391</v>
      </c>
      <c r="E123" t="s">
        <v>467</v>
      </c>
      <c r="F123" t="s">
        <v>130</v>
      </c>
    </row>
    <row r="124" spans="1:6" x14ac:dyDescent="0.35">
      <c r="A124" t="s">
        <v>131</v>
      </c>
      <c r="B124" t="s">
        <v>552</v>
      </c>
      <c r="C124" t="s">
        <v>458</v>
      </c>
      <c r="D124" t="s">
        <v>399</v>
      </c>
      <c r="E124" t="s">
        <v>466</v>
      </c>
      <c r="F124" t="s">
        <v>295</v>
      </c>
    </row>
    <row r="125" spans="1:6" x14ac:dyDescent="0.35">
      <c r="A125" t="s">
        <v>132</v>
      </c>
      <c r="B125" t="s">
        <v>553</v>
      </c>
      <c r="C125" t="s">
        <v>292</v>
      </c>
      <c r="D125" t="s">
        <v>391</v>
      </c>
      <c r="E125" t="s">
        <v>466</v>
      </c>
      <c r="F125" t="s">
        <v>292</v>
      </c>
    </row>
    <row r="126" spans="1:6" x14ac:dyDescent="0.35">
      <c r="A126" t="s">
        <v>133</v>
      </c>
      <c r="B126" t="s">
        <v>554</v>
      </c>
      <c r="C126" t="s">
        <v>456</v>
      </c>
      <c r="D126" t="s">
        <v>390</v>
      </c>
      <c r="E126" t="s">
        <v>466</v>
      </c>
      <c r="F126" t="s">
        <v>291</v>
      </c>
    </row>
    <row r="127" spans="1:6" x14ac:dyDescent="0.35">
      <c r="A127" t="s">
        <v>134</v>
      </c>
      <c r="B127" t="s">
        <v>631</v>
      </c>
      <c r="C127" t="s">
        <v>456</v>
      </c>
      <c r="D127" t="s">
        <v>390</v>
      </c>
      <c r="E127" t="s">
        <v>466</v>
      </c>
      <c r="F127" t="s">
        <v>291</v>
      </c>
    </row>
    <row r="128" spans="1:6" x14ac:dyDescent="0.35">
      <c r="A128" t="s">
        <v>135</v>
      </c>
      <c r="B128" t="s">
        <v>555</v>
      </c>
      <c r="C128" t="s">
        <v>456</v>
      </c>
      <c r="D128" t="s">
        <v>390</v>
      </c>
      <c r="E128" t="s">
        <v>466</v>
      </c>
      <c r="F128" t="s">
        <v>291</v>
      </c>
    </row>
    <row r="129" spans="1:6" x14ac:dyDescent="0.35">
      <c r="A129" t="s">
        <v>136</v>
      </c>
      <c r="B129" t="s">
        <v>427</v>
      </c>
      <c r="C129" t="s">
        <v>458</v>
      </c>
      <c r="D129" t="s">
        <v>399</v>
      </c>
      <c r="E129" t="s">
        <v>466</v>
      </c>
      <c r="F129" t="s">
        <v>136</v>
      </c>
    </row>
    <row r="130" spans="1:6" x14ac:dyDescent="0.35">
      <c r="A130" t="s">
        <v>137</v>
      </c>
      <c r="B130" t="s">
        <v>556</v>
      </c>
      <c r="C130" t="s">
        <v>456</v>
      </c>
      <c r="D130" t="s">
        <v>390</v>
      </c>
      <c r="E130" t="s">
        <v>466</v>
      </c>
      <c r="F130" t="s">
        <v>291</v>
      </c>
    </row>
    <row r="131" spans="1:6" x14ac:dyDescent="0.35">
      <c r="A131" t="s">
        <v>138</v>
      </c>
      <c r="B131" t="s">
        <v>557</v>
      </c>
      <c r="C131" t="s">
        <v>456</v>
      </c>
      <c r="D131" t="s">
        <v>390</v>
      </c>
      <c r="E131" t="s">
        <v>466</v>
      </c>
      <c r="F131" t="s">
        <v>291</v>
      </c>
    </row>
    <row r="132" spans="1:6" x14ac:dyDescent="0.35">
      <c r="A132" t="s">
        <v>139</v>
      </c>
      <c r="B132" t="s">
        <v>428</v>
      </c>
      <c r="C132" t="s">
        <v>292</v>
      </c>
      <c r="D132" t="s">
        <v>391</v>
      </c>
      <c r="E132" t="s">
        <v>467</v>
      </c>
      <c r="F132" t="s">
        <v>139</v>
      </c>
    </row>
    <row r="133" spans="1:6" x14ac:dyDescent="0.35">
      <c r="A133" t="s">
        <v>140</v>
      </c>
      <c r="B133" t="s">
        <v>558</v>
      </c>
      <c r="C133" t="s">
        <v>457</v>
      </c>
      <c r="D133" t="s">
        <v>392</v>
      </c>
      <c r="E133" t="s">
        <v>466</v>
      </c>
      <c r="F133" t="s">
        <v>293</v>
      </c>
    </row>
    <row r="134" spans="1:6" x14ac:dyDescent="0.35">
      <c r="A134" t="s">
        <v>141</v>
      </c>
      <c r="B134" t="s">
        <v>559</v>
      </c>
      <c r="C134" t="s">
        <v>456</v>
      </c>
      <c r="D134" t="s">
        <v>390</v>
      </c>
      <c r="E134" t="s">
        <v>466</v>
      </c>
      <c r="F134" t="s">
        <v>291</v>
      </c>
    </row>
    <row r="135" spans="1:6" x14ac:dyDescent="0.35">
      <c r="A135" t="s">
        <v>142</v>
      </c>
      <c r="B135" t="s">
        <v>560</v>
      </c>
      <c r="C135" t="s">
        <v>456</v>
      </c>
      <c r="D135" t="s">
        <v>390</v>
      </c>
      <c r="E135" t="s">
        <v>466</v>
      </c>
      <c r="F135" t="s">
        <v>291</v>
      </c>
    </row>
    <row r="136" spans="1:6" x14ac:dyDescent="0.35">
      <c r="A136" t="s">
        <v>143</v>
      </c>
      <c r="B136" t="s">
        <v>429</v>
      </c>
      <c r="C136" t="s">
        <v>457</v>
      </c>
      <c r="D136" t="s">
        <v>392</v>
      </c>
      <c r="E136" t="s">
        <v>466</v>
      </c>
      <c r="F136" t="s">
        <v>143</v>
      </c>
    </row>
    <row r="137" spans="1:6" x14ac:dyDescent="0.35">
      <c r="A137" t="s">
        <v>144</v>
      </c>
      <c r="B137" t="s">
        <v>561</v>
      </c>
      <c r="C137" t="s">
        <v>292</v>
      </c>
      <c r="D137" t="s">
        <v>391</v>
      </c>
      <c r="E137" t="s">
        <v>466</v>
      </c>
      <c r="F137" t="s">
        <v>292</v>
      </c>
    </row>
    <row r="138" spans="1:6" x14ac:dyDescent="0.35">
      <c r="A138" t="s">
        <v>145</v>
      </c>
      <c r="B138" t="s">
        <v>562</v>
      </c>
      <c r="C138" t="s">
        <v>456</v>
      </c>
      <c r="D138" t="s">
        <v>390</v>
      </c>
      <c r="E138" t="s">
        <v>466</v>
      </c>
      <c r="F138" t="s">
        <v>291</v>
      </c>
    </row>
    <row r="139" spans="1:6" x14ac:dyDescent="0.35">
      <c r="A139" t="s">
        <v>146</v>
      </c>
      <c r="B139" t="s">
        <v>563</v>
      </c>
      <c r="C139" t="s">
        <v>292</v>
      </c>
      <c r="D139" t="s">
        <v>391</v>
      </c>
      <c r="E139" t="s">
        <v>466</v>
      </c>
      <c r="F139" t="s">
        <v>292</v>
      </c>
    </row>
    <row r="140" spans="1:6" x14ac:dyDescent="0.35">
      <c r="A140" t="s">
        <v>147</v>
      </c>
      <c r="B140" t="s">
        <v>564</v>
      </c>
      <c r="C140" t="s">
        <v>457</v>
      </c>
      <c r="D140" t="s">
        <v>392</v>
      </c>
      <c r="E140" t="s">
        <v>466</v>
      </c>
      <c r="F140" t="s">
        <v>293</v>
      </c>
    </row>
    <row r="141" spans="1:6" x14ac:dyDescent="0.35">
      <c r="A141" t="s">
        <v>148</v>
      </c>
      <c r="B141" t="s">
        <v>565</v>
      </c>
      <c r="C141" t="s">
        <v>456</v>
      </c>
      <c r="D141" t="s">
        <v>390</v>
      </c>
      <c r="E141" t="s">
        <v>466</v>
      </c>
      <c r="F141" t="s">
        <v>291</v>
      </c>
    </row>
    <row r="142" spans="1:6" x14ac:dyDescent="0.35">
      <c r="A142" t="s">
        <v>149</v>
      </c>
      <c r="B142" t="s">
        <v>566</v>
      </c>
      <c r="C142" t="s">
        <v>456</v>
      </c>
      <c r="D142" t="s">
        <v>390</v>
      </c>
      <c r="E142" t="s">
        <v>466</v>
      </c>
      <c r="F142" t="s">
        <v>291</v>
      </c>
    </row>
    <row r="143" spans="1:6" x14ac:dyDescent="0.35">
      <c r="A143" t="s">
        <v>150</v>
      </c>
      <c r="B143" t="s">
        <v>567</v>
      </c>
      <c r="C143" t="s">
        <v>456</v>
      </c>
      <c r="D143" t="s">
        <v>390</v>
      </c>
      <c r="E143" t="s">
        <v>466</v>
      </c>
      <c r="F143" t="s">
        <v>291</v>
      </c>
    </row>
    <row r="144" spans="1:6" x14ac:dyDescent="0.35">
      <c r="A144" t="s">
        <v>151</v>
      </c>
      <c r="B144" t="s">
        <v>568</v>
      </c>
      <c r="C144" t="s">
        <v>456</v>
      </c>
      <c r="D144" t="s">
        <v>390</v>
      </c>
      <c r="E144" t="s">
        <v>466</v>
      </c>
      <c r="F144" t="s">
        <v>291</v>
      </c>
    </row>
    <row r="145" spans="1:6" x14ac:dyDescent="0.35">
      <c r="A145" t="s">
        <v>152</v>
      </c>
      <c r="B145" t="s">
        <v>569</v>
      </c>
      <c r="C145" t="s">
        <v>458</v>
      </c>
      <c r="D145" t="s">
        <v>399</v>
      </c>
      <c r="E145" t="s">
        <v>466</v>
      </c>
      <c r="F145" t="s">
        <v>295</v>
      </c>
    </row>
    <row r="146" spans="1:6" x14ac:dyDescent="0.35">
      <c r="A146" t="s">
        <v>153</v>
      </c>
      <c r="B146" t="s">
        <v>570</v>
      </c>
      <c r="C146" t="s">
        <v>456</v>
      </c>
      <c r="D146" t="s">
        <v>390</v>
      </c>
      <c r="E146" t="s">
        <v>466</v>
      </c>
      <c r="F146" t="s">
        <v>291</v>
      </c>
    </row>
    <row r="147" spans="1:6" x14ac:dyDescent="0.35">
      <c r="A147" t="s">
        <v>154</v>
      </c>
      <c r="B147" t="s">
        <v>430</v>
      </c>
      <c r="C147" t="s">
        <v>292</v>
      </c>
      <c r="D147" t="s">
        <v>391</v>
      </c>
      <c r="E147" t="s">
        <v>467</v>
      </c>
      <c r="F147" t="s">
        <v>154</v>
      </c>
    </row>
    <row r="148" spans="1:6" x14ac:dyDescent="0.35">
      <c r="A148" t="s">
        <v>155</v>
      </c>
      <c r="B148" t="s">
        <v>571</v>
      </c>
      <c r="C148" t="s">
        <v>458</v>
      </c>
      <c r="D148" t="s">
        <v>399</v>
      </c>
      <c r="E148" t="s">
        <v>466</v>
      </c>
      <c r="F148" t="s">
        <v>295</v>
      </c>
    </row>
    <row r="149" spans="1:6" x14ac:dyDescent="0.35">
      <c r="A149" t="s">
        <v>156</v>
      </c>
      <c r="B149" t="s">
        <v>431</v>
      </c>
      <c r="C149" t="s">
        <v>458</v>
      </c>
      <c r="D149" t="s">
        <v>399</v>
      </c>
      <c r="E149" t="s">
        <v>466</v>
      </c>
      <c r="F149" t="s">
        <v>156</v>
      </c>
    </row>
    <row r="150" spans="1:6" x14ac:dyDescent="0.35">
      <c r="A150" t="s">
        <v>157</v>
      </c>
      <c r="B150" t="s">
        <v>572</v>
      </c>
      <c r="C150" t="s">
        <v>457</v>
      </c>
      <c r="D150" t="s">
        <v>392</v>
      </c>
      <c r="E150" t="s">
        <v>466</v>
      </c>
      <c r="F150" t="s">
        <v>293</v>
      </c>
    </row>
    <row r="151" spans="1:6" x14ac:dyDescent="0.35">
      <c r="A151" t="s">
        <v>158</v>
      </c>
      <c r="B151" t="s">
        <v>573</v>
      </c>
      <c r="C151" t="s">
        <v>456</v>
      </c>
      <c r="D151" t="s">
        <v>390</v>
      </c>
      <c r="E151" t="s">
        <v>466</v>
      </c>
      <c r="F151" t="s">
        <v>291</v>
      </c>
    </row>
    <row r="152" spans="1:6" x14ac:dyDescent="0.35">
      <c r="A152" t="s">
        <v>159</v>
      </c>
      <c r="B152" t="s">
        <v>432</v>
      </c>
      <c r="C152" t="s">
        <v>456</v>
      </c>
      <c r="D152" t="s">
        <v>390</v>
      </c>
      <c r="E152" t="s">
        <v>466</v>
      </c>
      <c r="F152" t="s">
        <v>159</v>
      </c>
    </row>
    <row r="153" spans="1:6" x14ac:dyDescent="0.35">
      <c r="A153" t="s">
        <v>160</v>
      </c>
      <c r="B153" t="s">
        <v>574</v>
      </c>
      <c r="C153" t="s">
        <v>458</v>
      </c>
      <c r="D153" t="s">
        <v>399</v>
      </c>
      <c r="E153" t="s">
        <v>466</v>
      </c>
      <c r="F153" t="s">
        <v>295</v>
      </c>
    </row>
    <row r="154" spans="1:6" x14ac:dyDescent="0.35">
      <c r="A154" t="s">
        <v>161</v>
      </c>
      <c r="B154" t="s">
        <v>575</v>
      </c>
      <c r="C154" t="s">
        <v>458</v>
      </c>
      <c r="D154" t="s">
        <v>399</v>
      </c>
      <c r="E154" t="s">
        <v>466</v>
      </c>
      <c r="F154" t="s">
        <v>295</v>
      </c>
    </row>
    <row r="155" spans="1:6" x14ac:dyDescent="0.35">
      <c r="A155" t="s">
        <v>162</v>
      </c>
      <c r="B155" t="s">
        <v>433</v>
      </c>
      <c r="C155" t="s">
        <v>292</v>
      </c>
      <c r="D155" t="s">
        <v>391</v>
      </c>
      <c r="E155" t="s">
        <v>466</v>
      </c>
      <c r="F155" t="s">
        <v>162</v>
      </c>
    </row>
    <row r="156" spans="1:6" x14ac:dyDescent="0.35">
      <c r="A156" t="s">
        <v>163</v>
      </c>
      <c r="B156" t="s">
        <v>576</v>
      </c>
      <c r="C156" t="s">
        <v>294</v>
      </c>
      <c r="D156" t="s">
        <v>396</v>
      </c>
      <c r="E156" t="s">
        <v>466</v>
      </c>
      <c r="F156" t="s">
        <v>294</v>
      </c>
    </row>
    <row r="157" spans="1:6" x14ac:dyDescent="0.35">
      <c r="A157" t="s">
        <v>164</v>
      </c>
      <c r="B157" t="s">
        <v>434</v>
      </c>
      <c r="C157" t="s">
        <v>456</v>
      </c>
      <c r="D157" t="s">
        <v>390</v>
      </c>
      <c r="E157" t="s">
        <v>466</v>
      </c>
      <c r="F157" t="s">
        <v>164</v>
      </c>
    </row>
    <row r="158" spans="1:6" x14ac:dyDescent="0.35">
      <c r="A158" t="s">
        <v>165</v>
      </c>
      <c r="B158" t="s">
        <v>632</v>
      </c>
      <c r="C158" t="s">
        <v>458</v>
      </c>
      <c r="D158" t="s">
        <v>399</v>
      </c>
      <c r="E158" t="s">
        <v>466</v>
      </c>
      <c r="F158" t="s">
        <v>295</v>
      </c>
    </row>
    <row r="159" spans="1:6" x14ac:dyDescent="0.35">
      <c r="A159" t="s">
        <v>166</v>
      </c>
      <c r="B159" t="s">
        <v>577</v>
      </c>
      <c r="C159" t="s">
        <v>457</v>
      </c>
      <c r="D159" t="s">
        <v>392</v>
      </c>
      <c r="E159" t="s">
        <v>466</v>
      </c>
      <c r="F159" t="s">
        <v>293</v>
      </c>
    </row>
    <row r="160" spans="1:6" x14ac:dyDescent="0.35">
      <c r="A160" t="s">
        <v>167</v>
      </c>
      <c r="B160" t="s">
        <v>578</v>
      </c>
      <c r="C160" t="s">
        <v>458</v>
      </c>
      <c r="D160" t="s">
        <v>399</v>
      </c>
      <c r="E160" t="s">
        <v>466</v>
      </c>
      <c r="F160" t="s">
        <v>295</v>
      </c>
    </row>
    <row r="161" spans="1:6" x14ac:dyDescent="0.35">
      <c r="A161" t="s">
        <v>168</v>
      </c>
      <c r="B161" t="s">
        <v>579</v>
      </c>
      <c r="C161" t="s">
        <v>457</v>
      </c>
      <c r="D161" t="s">
        <v>392</v>
      </c>
      <c r="E161" t="s">
        <v>466</v>
      </c>
      <c r="F161" t="s">
        <v>293</v>
      </c>
    </row>
    <row r="162" spans="1:6" x14ac:dyDescent="0.35">
      <c r="A162" t="s">
        <v>169</v>
      </c>
      <c r="B162" t="s">
        <v>580</v>
      </c>
      <c r="C162" t="s">
        <v>457</v>
      </c>
      <c r="D162" t="s">
        <v>392</v>
      </c>
      <c r="E162" t="s">
        <v>466</v>
      </c>
      <c r="F162" t="s">
        <v>293</v>
      </c>
    </row>
    <row r="163" spans="1:6" x14ac:dyDescent="0.35">
      <c r="A163" t="s">
        <v>170</v>
      </c>
      <c r="B163" t="s">
        <v>581</v>
      </c>
      <c r="C163" t="s">
        <v>458</v>
      </c>
      <c r="D163" t="s">
        <v>399</v>
      </c>
      <c r="E163" t="s">
        <v>466</v>
      </c>
      <c r="F163" t="s">
        <v>295</v>
      </c>
    </row>
    <row r="164" spans="1:6" x14ac:dyDescent="0.35">
      <c r="A164" t="s">
        <v>171</v>
      </c>
      <c r="B164" t="s">
        <v>582</v>
      </c>
      <c r="C164" t="s">
        <v>458</v>
      </c>
      <c r="D164" t="s">
        <v>399</v>
      </c>
      <c r="E164" t="s">
        <v>466</v>
      </c>
      <c r="F164" t="s">
        <v>295</v>
      </c>
    </row>
    <row r="165" spans="1:6" x14ac:dyDescent="0.35">
      <c r="A165" t="s">
        <v>172</v>
      </c>
      <c r="B165" t="s">
        <v>435</v>
      </c>
      <c r="C165" t="s">
        <v>292</v>
      </c>
      <c r="D165" t="s">
        <v>391</v>
      </c>
      <c r="E165" t="s">
        <v>467</v>
      </c>
      <c r="F165" t="s">
        <v>172</v>
      </c>
    </row>
    <row r="166" spans="1:6" x14ac:dyDescent="0.35">
      <c r="A166" t="s">
        <v>173</v>
      </c>
      <c r="B166" t="s">
        <v>436</v>
      </c>
      <c r="C166" t="s">
        <v>292</v>
      </c>
      <c r="D166" t="s">
        <v>391</v>
      </c>
      <c r="E166" t="s">
        <v>467</v>
      </c>
      <c r="F166" t="s">
        <v>173</v>
      </c>
    </row>
    <row r="167" spans="1:6" x14ac:dyDescent="0.35">
      <c r="A167" t="s">
        <v>174</v>
      </c>
      <c r="B167" t="s">
        <v>583</v>
      </c>
      <c r="C167" t="s">
        <v>457</v>
      </c>
      <c r="D167" t="s">
        <v>392</v>
      </c>
      <c r="E167" t="s">
        <v>466</v>
      </c>
      <c r="F167" t="s">
        <v>293</v>
      </c>
    </row>
    <row r="168" spans="1:6" x14ac:dyDescent="0.35">
      <c r="A168" t="s">
        <v>175</v>
      </c>
      <c r="B168" t="s">
        <v>584</v>
      </c>
      <c r="C168" t="s">
        <v>294</v>
      </c>
      <c r="D168" t="s">
        <v>396</v>
      </c>
      <c r="E168" t="s">
        <v>466</v>
      </c>
      <c r="F168" t="s">
        <v>294</v>
      </c>
    </row>
    <row r="169" spans="1:6" x14ac:dyDescent="0.35">
      <c r="A169" t="s">
        <v>176</v>
      </c>
      <c r="B169" t="s">
        <v>633</v>
      </c>
      <c r="C169" t="s">
        <v>456</v>
      </c>
      <c r="D169" t="s">
        <v>390</v>
      </c>
      <c r="E169" t="s">
        <v>466</v>
      </c>
      <c r="F169" t="s">
        <v>291</v>
      </c>
    </row>
    <row r="170" spans="1:6" x14ac:dyDescent="0.35">
      <c r="A170" t="s">
        <v>177</v>
      </c>
      <c r="B170" t="s">
        <v>437</v>
      </c>
      <c r="C170" t="s">
        <v>292</v>
      </c>
      <c r="D170" t="s">
        <v>391</v>
      </c>
      <c r="E170" t="s">
        <v>467</v>
      </c>
      <c r="F170" t="s">
        <v>177</v>
      </c>
    </row>
    <row r="171" spans="1:6" x14ac:dyDescent="0.35">
      <c r="A171" t="s">
        <v>178</v>
      </c>
      <c r="B171" t="s">
        <v>438</v>
      </c>
      <c r="C171" t="s">
        <v>292</v>
      </c>
      <c r="D171" t="s">
        <v>391</v>
      </c>
      <c r="E171" t="s">
        <v>466</v>
      </c>
      <c r="F171" t="s">
        <v>359</v>
      </c>
    </row>
    <row r="172" spans="1:6" x14ac:dyDescent="0.35">
      <c r="A172" t="s">
        <v>179</v>
      </c>
      <c r="B172" t="s">
        <v>585</v>
      </c>
      <c r="C172" t="s">
        <v>456</v>
      </c>
      <c r="D172" t="s">
        <v>390</v>
      </c>
      <c r="E172" t="s">
        <v>466</v>
      </c>
      <c r="F172" t="s">
        <v>291</v>
      </c>
    </row>
    <row r="173" spans="1:6" x14ac:dyDescent="0.35">
      <c r="A173" t="s">
        <v>180</v>
      </c>
      <c r="B173" t="s">
        <v>586</v>
      </c>
      <c r="C173" t="s">
        <v>292</v>
      </c>
      <c r="D173" t="s">
        <v>391</v>
      </c>
      <c r="E173" t="s">
        <v>467</v>
      </c>
      <c r="F173" t="s">
        <v>111</v>
      </c>
    </row>
    <row r="174" spans="1:6" x14ac:dyDescent="0.35">
      <c r="A174" t="s">
        <v>181</v>
      </c>
      <c r="B174" t="s">
        <v>634</v>
      </c>
      <c r="C174" t="s">
        <v>456</v>
      </c>
      <c r="D174" t="s">
        <v>390</v>
      </c>
      <c r="E174" t="s">
        <v>466</v>
      </c>
      <c r="F174" t="s">
        <v>291</v>
      </c>
    </row>
    <row r="175" spans="1:6" x14ac:dyDescent="0.35">
      <c r="A175" t="s">
        <v>182</v>
      </c>
      <c r="B175" t="s">
        <v>439</v>
      </c>
      <c r="C175" t="s">
        <v>294</v>
      </c>
      <c r="D175" t="s">
        <v>396</v>
      </c>
      <c r="E175" t="s">
        <v>466</v>
      </c>
      <c r="F175" t="s">
        <v>182</v>
      </c>
    </row>
    <row r="176" spans="1:6" x14ac:dyDescent="0.35">
      <c r="A176" t="s">
        <v>183</v>
      </c>
      <c r="B176" t="s">
        <v>587</v>
      </c>
      <c r="C176" t="s">
        <v>456</v>
      </c>
      <c r="D176" t="s">
        <v>390</v>
      </c>
      <c r="E176" t="s">
        <v>466</v>
      </c>
      <c r="F176" t="s">
        <v>291</v>
      </c>
    </row>
    <row r="177" spans="1:6" x14ac:dyDescent="0.35">
      <c r="A177" t="s">
        <v>184</v>
      </c>
      <c r="B177" t="s">
        <v>588</v>
      </c>
      <c r="C177" t="s">
        <v>292</v>
      </c>
      <c r="D177" t="s">
        <v>391</v>
      </c>
      <c r="E177" t="s">
        <v>466</v>
      </c>
      <c r="F177" t="s">
        <v>292</v>
      </c>
    </row>
    <row r="178" spans="1:6" x14ac:dyDescent="0.35">
      <c r="A178" t="s">
        <v>185</v>
      </c>
      <c r="B178" t="s">
        <v>589</v>
      </c>
      <c r="C178" t="s">
        <v>456</v>
      </c>
      <c r="D178" t="s">
        <v>390</v>
      </c>
      <c r="E178" t="s">
        <v>466</v>
      </c>
      <c r="F178" t="s">
        <v>291</v>
      </c>
    </row>
    <row r="179" spans="1:6" x14ac:dyDescent="0.35">
      <c r="A179" t="s">
        <v>186</v>
      </c>
      <c r="B179" t="s">
        <v>590</v>
      </c>
      <c r="C179" t="s">
        <v>456</v>
      </c>
      <c r="D179" t="s">
        <v>390</v>
      </c>
      <c r="E179" t="s">
        <v>466</v>
      </c>
      <c r="F179" t="s">
        <v>291</v>
      </c>
    </row>
    <row r="180" spans="1:6" x14ac:dyDescent="0.35">
      <c r="A180" t="s">
        <v>187</v>
      </c>
      <c r="B180" t="s">
        <v>440</v>
      </c>
      <c r="C180" t="s">
        <v>458</v>
      </c>
      <c r="D180" t="s">
        <v>399</v>
      </c>
      <c r="E180" t="s">
        <v>466</v>
      </c>
      <c r="F180" t="s">
        <v>187</v>
      </c>
    </row>
    <row r="181" spans="1:6" x14ac:dyDescent="0.35">
      <c r="A181" t="s">
        <v>188</v>
      </c>
      <c r="B181" t="s">
        <v>441</v>
      </c>
      <c r="C181" t="s">
        <v>292</v>
      </c>
      <c r="D181" t="s">
        <v>391</v>
      </c>
      <c r="E181" t="s">
        <v>467</v>
      </c>
      <c r="F181" t="s">
        <v>298</v>
      </c>
    </row>
    <row r="182" spans="1:6" x14ac:dyDescent="0.35">
      <c r="A182" t="s">
        <v>189</v>
      </c>
      <c r="B182" t="s">
        <v>442</v>
      </c>
      <c r="C182" t="s">
        <v>292</v>
      </c>
      <c r="D182" t="s">
        <v>391</v>
      </c>
      <c r="E182" t="s">
        <v>467</v>
      </c>
      <c r="F182" t="s">
        <v>189</v>
      </c>
    </row>
    <row r="183" spans="1:6" x14ac:dyDescent="0.35">
      <c r="A183" t="s">
        <v>190</v>
      </c>
      <c r="B183" t="s">
        <v>591</v>
      </c>
      <c r="C183" t="s">
        <v>458</v>
      </c>
      <c r="D183" t="s">
        <v>399</v>
      </c>
      <c r="E183" t="s">
        <v>466</v>
      </c>
      <c r="F183" t="s">
        <v>295</v>
      </c>
    </row>
    <row r="184" spans="1:6" x14ac:dyDescent="0.35">
      <c r="A184" t="s">
        <v>191</v>
      </c>
      <c r="B184" t="s">
        <v>443</v>
      </c>
      <c r="C184" t="s">
        <v>456</v>
      </c>
      <c r="D184" t="s">
        <v>390</v>
      </c>
      <c r="E184" t="s">
        <v>466</v>
      </c>
      <c r="F184" t="s">
        <v>191</v>
      </c>
    </row>
    <row r="185" spans="1:6" x14ac:dyDescent="0.35">
      <c r="A185" t="s">
        <v>192</v>
      </c>
      <c r="B185" t="s">
        <v>444</v>
      </c>
      <c r="C185" t="s">
        <v>458</v>
      </c>
      <c r="D185" t="s">
        <v>399</v>
      </c>
      <c r="E185" t="s">
        <v>466</v>
      </c>
      <c r="F185" t="s">
        <v>192</v>
      </c>
    </row>
    <row r="186" spans="1:6" x14ac:dyDescent="0.35">
      <c r="A186" t="s">
        <v>193</v>
      </c>
      <c r="B186" t="s">
        <v>592</v>
      </c>
      <c r="C186" t="s">
        <v>456</v>
      </c>
      <c r="D186" t="s">
        <v>390</v>
      </c>
      <c r="E186" t="s">
        <v>466</v>
      </c>
      <c r="F186" t="s">
        <v>291</v>
      </c>
    </row>
    <row r="187" spans="1:6" x14ac:dyDescent="0.35">
      <c r="A187" t="s">
        <v>194</v>
      </c>
      <c r="B187" t="s">
        <v>445</v>
      </c>
      <c r="C187" t="s">
        <v>292</v>
      </c>
      <c r="D187" t="s">
        <v>391</v>
      </c>
      <c r="E187" t="s">
        <v>467</v>
      </c>
      <c r="F187" t="s">
        <v>194</v>
      </c>
    </row>
    <row r="188" spans="1:6" x14ac:dyDescent="0.35">
      <c r="A188" t="s">
        <v>195</v>
      </c>
      <c r="B188" t="s">
        <v>593</v>
      </c>
      <c r="C188" t="s">
        <v>456</v>
      </c>
      <c r="D188" t="s">
        <v>390</v>
      </c>
      <c r="E188" t="s">
        <v>466</v>
      </c>
      <c r="F188" t="s">
        <v>291</v>
      </c>
    </row>
    <row r="189" spans="1:6" x14ac:dyDescent="0.35">
      <c r="A189" t="s">
        <v>196</v>
      </c>
      <c r="B189" t="s">
        <v>594</v>
      </c>
      <c r="C189" t="s">
        <v>457</v>
      </c>
      <c r="D189" t="s">
        <v>392</v>
      </c>
      <c r="E189" t="s">
        <v>466</v>
      </c>
      <c r="F189" t="s">
        <v>293</v>
      </c>
    </row>
    <row r="190" spans="1:6" x14ac:dyDescent="0.35">
      <c r="A190" t="s">
        <v>197</v>
      </c>
      <c r="B190" t="s">
        <v>595</v>
      </c>
      <c r="C190" t="s">
        <v>457</v>
      </c>
      <c r="D190" t="s">
        <v>392</v>
      </c>
      <c r="E190" t="s">
        <v>466</v>
      </c>
      <c r="F190" t="s">
        <v>293</v>
      </c>
    </row>
    <row r="191" spans="1:6" x14ac:dyDescent="0.35">
      <c r="A191" t="s">
        <v>198</v>
      </c>
      <c r="B191" t="s">
        <v>596</v>
      </c>
      <c r="C191" t="s">
        <v>457</v>
      </c>
      <c r="D191" t="s">
        <v>392</v>
      </c>
      <c r="E191" t="s">
        <v>466</v>
      </c>
      <c r="F191" t="s">
        <v>293</v>
      </c>
    </row>
    <row r="192" spans="1:6" x14ac:dyDescent="0.35">
      <c r="A192" t="s">
        <v>199</v>
      </c>
      <c r="B192" t="s">
        <v>597</v>
      </c>
      <c r="C192" t="s">
        <v>457</v>
      </c>
      <c r="D192" t="s">
        <v>392</v>
      </c>
      <c r="E192" t="s">
        <v>466</v>
      </c>
      <c r="F192" t="s">
        <v>293</v>
      </c>
    </row>
    <row r="193" spans="1:6" x14ac:dyDescent="0.35">
      <c r="A193" t="s">
        <v>200</v>
      </c>
      <c r="B193" t="s">
        <v>635</v>
      </c>
      <c r="C193" t="s">
        <v>457</v>
      </c>
      <c r="D193" t="s">
        <v>392</v>
      </c>
      <c r="E193" t="s">
        <v>466</v>
      </c>
      <c r="F193" t="s">
        <v>293</v>
      </c>
    </row>
    <row r="194" spans="1:6" x14ac:dyDescent="0.35">
      <c r="A194" t="s">
        <v>201</v>
      </c>
      <c r="B194" t="s">
        <v>598</v>
      </c>
      <c r="C194" t="s">
        <v>456</v>
      </c>
      <c r="D194" t="s">
        <v>390</v>
      </c>
      <c r="E194" t="s">
        <v>466</v>
      </c>
      <c r="F194" t="s">
        <v>291</v>
      </c>
    </row>
    <row r="195" spans="1:6" x14ac:dyDescent="0.35">
      <c r="A195" t="s">
        <v>202</v>
      </c>
      <c r="B195" t="s">
        <v>599</v>
      </c>
      <c r="C195" t="s">
        <v>457</v>
      </c>
      <c r="D195" t="s">
        <v>392</v>
      </c>
      <c r="E195" t="s">
        <v>466</v>
      </c>
      <c r="F195" t="s">
        <v>293</v>
      </c>
    </row>
    <row r="196" spans="1:6" x14ac:dyDescent="0.35">
      <c r="A196" t="s">
        <v>203</v>
      </c>
      <c r="B196" t="s">
        <v>636</v>
      </c>
      <c r="C196" t="s">
        <v>456</v>
      </c>
      <c r="D196" t="s">
        <v>390</v>
      </c>
      <c r="E196" t="s">
        <v>466</v>
      </c>
      <c r="F196" t="s">
        <v>291</v>
      </c>
    </row>
    <row r="197" spans="1:6" x14ac:dyDescent="0.35">
      <c r="A197" t="s">
        <v>204</v>
      </c>
      <c r="B197" t="s">
        <v>446</v>
      </c>
      <c r="C197" t="s">
        <v>292</v>
      </c>
      <c r="D197" t="s">
        <v>391</v>
      </c>
      <c r="E197" t="s">
        <v>467</v>
      </c>
      <c r="F197" t="s">
        <v>204</v>
      </c>
    </row>
    <row r="198" spans="1:6" x14ac:dyDescent="0.35">
      <c r="A198" t="s">
        <v>205</v>
      </c>
      <c r="B198" t="s">
        <v>447</v>
      </c>
      <c r="C198" t="s">
        <v>292</v>
      </c>
      <c r="D198" t="s">
        <v>391</v>
      </c>
      <c r="E198" t="s">
        <v>466</v>
      </c>
      <c r="F198" t="s">
        <v>205</v>
      </c>
    </row>
    <row r="199" spans="1:6" x14ac:dyDescent="0.35">
      <c r="A199" t="s">
        <v>206</v>
      </c>
      <c r="B199" t="s">
        <v>600</v>
      </c>
      <c r="C199" t="s">
        <v>294</v>
      </c>
      <c r="D199" t="s">
        <v>396</v>
      </c>
      <c r="E199" t="s">
        <v>466</v>
      </c>
      <c r="F199" t="s">
        <v>294</v>
      </c>
    </row>
    <row r="200" spans="1:6" x14ac:dyDescent="0.35">
      <c r="A200" t="s">
        <v>207</v>
      </c>
      <c r="B200" t="s">
        <v>448</v>
      </c>
      <c r="C200" t="s">
        <v>458</v>
      </c>
      <c r="D200" t="s">
        <v>399</v>
      </c>
      <c r="E200" t="s">
        <v>466</v>
      </c>
      <c r="F200" t="s">
        <v>207</v>
      </c>
    </row>
    <row r="201" spans="1:6" x14ac:dyDescent="0.35">
      <c r="A201" t="s">
        <v>208</v>
      </c>
      <c r="B201" t="s">
        <v>601</v>
      </c>
      <c r="C201" t="s">
        <v>292</v>
      </c>
      <c r="D201" t="s">
        <v>391</v>
      </c>
      <c r="E201" t="s">
        <v>466</v>
      </c>
      <c r="F201" t="s">
        <v>292</v>
      </c>
    </row>
    <row r="202" spans="1:6" x14ac:dyDescent="0.35">
      <c r="A202" t="s">
        <v>209</v>
      </c>
      <c r="B202" t="s">
        <v>602</v>
      </c>
      <c r="C202" t="s">
        <v>456</v>
      </c>
      <c r="D202" t="s">
        <v>390</v>
      </c>
      <c r="E202" t="s">
        <v>466</v>
      </c>
      <c r="F202" t="s">
        <v>291</v>
      </c>
    </row>
    <row r="203" spans="1:6" x14ac:dyDescent="0.35">
      <c r="A203" t="s">
        <v>210</v>
      </c>
      <c r="B203" t="s">
        <v>449</v>
      </c>
      <c r="C203" t="s">
        <v>458</v>
      </c>
      <c r="D203" t="s">
        <v>399</v>
      </c>
      <c r="E203" t="s">
        <v>466</v>
      </c>
      <c r="F203" t="s">
        <v>295</v>
      </c>
    </row>
    <row r="204" spans="1:6" x14ac:dyDescent="0.35">
      <c r="A204" t="s">
        <v>211</v>
      </c>
      <c r="B204" t="s">
        <v>637</v>
      </c>
      <c r="C204" t="s">
        <v>458</v>
      </c>
      <c r="D204" t="s">
        <v>399</v>
      </c>
      <c r="E204" t="s">
        <v>466</v>
      </c>
      <c r="F204" t="s">
        <v>295</v>
      </c>
    </row>
    <row r="205" spans="1:6" x14ac:dyDescent="0.35">
      <c r="A205" t="s">
        <v>212</v>
      </c>
      <c r="B205" t="s">
        <v>603</v>
      </c>
      <c r="C205" t="s">
        <v>456</v>
      </c>
      <c r="D205" t="s">
        <v>390</v>
      </c>
      <c r="E205" t="s">
        <v>466</v>
      </c>
      <c r="F205" t="s">
        <v>291</v>
      </c>
    </row>
    <row r="206" spans="1:6" x14ac:dyDescent="0.35">
      <c r="A206" t="s">
        <v>213</v>
      </c>
      <c r="B206" t="s">
        <v>604</v>
      </c>
      <c r="C206" t="s">
        <v>458</v>
      </c>
      <c r="D206" t="s">
        <v>399</v>
      </c>
      <c r="E206" t="s">
        <v>466</v>
      </c>
      <c r="F206" t="s">
        <v>295</v>
      </c>
    </row>
    <row r="207" spans="1:6" x14ac:dyDescent="0.35">
      <c r="A207" t="s">
        <v>214</v>
      </c>
      <c r="B207" t="s">
        <v>605</v>
      </c>
      <c r="C207" t="s">
        <v>458</v>
      </c>
      <c r="D207" t="s">
        <v>399</v>
      </c>
      <c r="E207" t="s">
        <v>466</v>
      </c>
      <c r="F207" t="s">
        <v>295</v>
      </c>
    </row>
    <row r="208" spans="1:6" x14ac:dyDescent="0.35">
      <c r="A208" t="s">
        <v>215</v>
      </c>
      <c r="B208" t="s">
        <v>638</v>
      </c>
      <c r="C208" t="s">
        <v>457</v>
      </c>
      <c r="D208" t="s">
        <v>392</v>
      </c>
      <c r="E208" t="s">
        <v>466</v>
      </c>
      <c r="F208" t="s">
        <v>293</v>
      </c>
    </row>
    <row r="209" spans="1:6" x14ac:dyDescent="0.35">
      <c r="A209" t="s">
        <v>216</v>
      </c>
      <c r="B209" t="s">
        <v>606</v>
      </c>
      <c r="C209" t="s">
        <v>456</v>
      </c>
      <c r="D209" t="s">
        <v>390</v>
      </c>
      <c r="E209" t="s">
        <v>466</v>
      </c>
      <c r="F209" t="s">
        <v>291</v>
      </c>
    </row>
    <row r="210" spans="1:6" x14ac:dyDescent="0.35">
      <c r="A210" t="s">
        <v>217</v>
      </c>
      <c r="B210" t="s">
        <v>607</v>
      </c>
      <c r="C210" t="s">
        <v>456</v>
      </c>
      <c r="D210" t="s">
        <v>390</v>
      </c>
      <c r="E210" t="s">
        <v>466</v>
      </c>
      <c r="F210" t="s">
        <v>291</v>
      </c>
    </row>
    <row r="211" spans="1:6" x14ac:dyDescent="0.35">
      <c r="A211" t="s">
        <v>218</v>
      </c>
      <c r="B211" t="s">
        <v>450</v>
      </c>
      <c r="C211" t="s">
        <v>292</v>
      </c>
      <c r="D211" t="s">
        <v>391</v>
      </c>
      <c r="E211" t="s">
        <v>466</v>
      </c>
      <c r="F211" t="s">
        <v>218</v>
      </c>
    </row>
    <row r="212" spans="1:6" x14ac:dyDescent="0.35">
      <c r="A212" t="s">
        <v>219</v>
      </c>
      <c r="B212" t="s">
        <v>608</v>
      </c>
      <c r="C212" t="s">
        <v>292</v>
      </c>
      <c r="D212" t="s">
        <v>391</v>
      </c>
      <c r="E212" t="s">
        <v>466</v>
      </c>
      <c r="F212" t="s">
        <v>292</v>
      </c>
    </row>
    <row r="213" spans="1:6" x14ac:dyDescent="0.35">
      <c r="A213" t="s">
        <v>220</v>
      </c>
      <c r="B213" t="s">
        <v>639</v>
      </c>
      <c r="C213" t="s">
        <v>457</v>
      </c>
      <c r="D213" t="s">
        <v>392</v>
      </c>
      <c r="E213" t="s">
        <v>466</v>
      </c>
      <c r="F213" t="s">
        <v>293</v>
      </c>
    </row>
    <row r="214" spans="1:6" x14ac:dyDescent="0.35">
      <c r="A214" t="s">
        <v>221</v>
      </c>
      <c r="B214" t="s">
        <v>609</v>
      </c>
      <c r="C214" t="s">
        <v>458</v>
      </c>
      <c r="D214" t="s">
        <v>399</v>
      </c>
      <c r="E214" t="s">
        <v>466</v>
      </c>
      <c r="F214" t="s">
        <v>295</v>
      </c>
    </row>
    <row r="215" spans="1:6" x14ac:dyDescent="0.35">
      <c r="A215" t="s">
        <v>222</v>
      </c>
      <c r="B215" t="s">
        <v>453</v>
      </c>
      <c r="C215" t="s">
        <v>294</v>
      </c>
      <c r="D215" t="s">
        <v>396</v>
      </c>
      <c r="E215" t="s">
        <v>466</v>
      </c>
      <c r="F215" t="s">
        <v>274</v>
      </c>
    </row>
    <row r="216" spans="1:6" x14ac:dyDescent="0.35">
      <c r="A216" t="s">
        <v>223</v>
      </c>
      <c r="B216" t="s">
        <v>610</v>
      </c>
      <c r="C216" t="s">
        <v>456</v>
      </c>
      <c r="D216" t="s">
        <v>390</v>
      </c>
      <c r="E216" t="s">
        <v>466</v>
      </c>
      <c r="F216" t="s">
        <v>291</v>
      </c>
    </row>
    <row r="217" spans="1:6" x14ac:dyDescent="0.35">
      <c r="A217" t="s">
        <v>224</v>
      </c>
      <c r="B217" t="s">
        <v>451</v>
      </c>
      <c r="C217" t="s">
        <v>292</v>
      </c>
      <c r="D217" t="s">
        <v>391</v>
      </c>
      <c r="E217" t="s">
        <v>466</v>
      </c>
      <c r="F217" t="s">
        <v>292</v>
      </c>
    </row>
    <row r="218" spans="1:6" x14ac:dyDescent="0.35">
      <c r="A218" t="s">
        <v>225</v>
      </c>
      <c r="B218" t="s">
        <v>611</v>
      </c>
      <c r="C218" t="s">
        <v>457</v>
      </c>
      <c r="D218" t="s">
        <v>392</v>
      </c>
      <c r="E218" t="s">
        <v>466</v>
      </c>
      <c r="F218" t="s">
        <v>293</v>
      </c>
    </row>
    <row r="219" spans="1:6" x14ac:dyDescent="0.35">
      <c r="A219" t="s">
        <v>226</v>
      </c>
      <c r="B219" t="s">
        <v>226</v>
      </c>
      <c r="C219" t="s">
        <v>459</v>
      </c>
      <c r="D219" t="s">
        <v>460</v>
      </c>
      <c r="E219" t="s">
        <v>226</v>
      </c>
      <c r="F219" t="s">
        <v>226</v>
      </c>
    </row>
    <row r="220" spans="1:6" x14ac:dyDescent="0.35">
      <c r="A220" t="s">
        <v>227</v>
      </c>
      <c r="B220" t="s">
        <v>612</v>
      </c>
      <c r="C220" t="s">
        <v>292</v>
      </c>
      <c r="D220" t="s">
        <v>391</v>
      </c>
      <c r="E220" t="s">
        <v>466</v>
      </c>
      <c r="F220" t="s">
        <v>292</v>
      </c>
    </row>
    <row r="221" spans="1:6" x14ac:dyDescent="0.35">
      <c r="A221" t="s">
        <v>228</v>
      </c>
      <c r="B221" t="s">
        <v>613</v>
      </c>
      <c r="C221" t="s">
        <v>458</v>
      </c>
      <c r="D221" t="s">
        <v>399</v>
      </c>
      <c r="E221" t="s">
        <v>466</v>
      </c>
      <c r="F221" t="s">
        <v>295</v>
      </c>
    </row>
    <row r="222" spans="1:6" x14ac:dyDescent="0.35">
      <c r="A222" t="s">
        <v>229</v>
      </c>
      <c r="B222" t="s">
        <v>640</v>
      </c>
      <c r="C222" t="s">
        <v>292</v>
      </c>
      <c r="D222" t="s">
        <v>391</v>
      </c>
      <c r="E222" t="s">
        <v>467</v>
      </c>
      <c r="F222" t="s">
        <v>111</v>
      </c>
    </row>
    <row r="223" spans="1:6" x14ac:dyDescent="0.35">
      <c r="A223" t="s">
        <v>230</v>
      </c>
      <c r="B223" t="s">
        <v>614</v>
      </c>
      <c r="C223" t="s">
        <v>457</v>
      </c>
      <c r="D223" t="s">
        <v>392</v>
      </c>
      <c r="E223" t="s">
        <v>466</v>
      </c>
      <c r="F223" t="s">
        <v>293</v>
      </c>
    </row>
    <row r="224" spans="1:6" x14ac:dyDescent="0.35">
      <c r="A224" t="s">
        <v>231</v>
      </c>
      <c r="B224" t="s">
        <v>452</v>
      </c>
      <c r="C224" t="s">
        <v>458</v>
      </c>
      <c r="D224" t="s">
        <v>399</v>
      </c>
      <c r="E224" t="s">
        <v>466</v>
      </c>
      <c r="F224" t="s">
        <v>295</v>
      </c>
    </row>
    <row r="225" spans="1:6" x14ac:dyDescent="0.35">
      <c r="A225" t="s">
        <v>232</v>
      </c>
      <c r="B225" t="s">
        <v>641</v>
      </c>
      <c r="C225" t="s">
        <v>458</v>
      </c>
      <c r="D225" t="s">
        <v>399</v>
      </c>
      <c r="E225" t="s">
        <v>466</v>
      </c>
      <c r="F225" t="s">
        <v>295</v>
      </c>
    </row>
    <row r="226" spans="1:6" x14ac:dyDescent="0.35">
      <c r="A226" t="s">
        <v>233</v>
      </c>
      <c r="B226" t="s">
        <v>615</v>
      </c>
      <c r="C226" t="s">
        <v>456</v>
      </c>
      <c r="D226" t="s">
        <v>390</v>
      </c>
      <c r="E226" t="s">
        <v>466</v>
      </c>
      <c r="F226" t="s">
        <v>291</v>
      </c>
    </row>
    <row r="227" spans="1:6" x14ac:dyDescent="0.35">
      <c r="A227" t="s">
        <v>234</v>
      </c>
      <c r="B227" t="s">
        <v>616</v>
      </c>
      <c r="C227" t="s">
        <v>458</v>
      </c>
      <c r="D227" t="s">
        <v>399</v>
      </c>
      <c r="E227" t="s">
        <v>466</v>
      </c>
      <c r="F227" t="s">
        <v>295</v>
      </c>
    </row>
    <row r="228" spans="1:6" x14ac:dyDescent="0.35">
      <c r="A228" t="s">
        <v>235</v>
      </c>
      <c r="B228" t="s">
        <v>642</v>
      </c>
      <c r="C228" t="s">
        <v>294</v>
      </c>
      <c r="D228" t="s">
        <v>396</v>
      </c>
      <c r="E228" t="s">
        <v>466</v>
      </c>
      <c r="F228" t="s">
        <v>294</v>
      </c>
    </row>
    <row r="229" spans="1:6" x14ac:dyDescent="0.35">
      <c r="A229" t="s">
        <v>236</v>
      </c>
      <c r="B229" t="s">
        <v>617</v>
      </c>
      <c r="C229" t="s">
        <v>456</v>
      </c>
      <c r="D229" t="s">
        <v>390</v>
      </c>
      <c r="E229" t="s">
        <v>466</v>
      </c>
      <c r="F229" t="s">
        <v>291</v>
      </c>
    </row>
    <row r="230" spans="1:6" x14ac:dyDescent="0.35">
      <c r="A230" t="s">
        <v>237</v>
      </c>
      <c r="B230" t="s">
        <v>618</v>
      </c>
      <c r="C230" t="s">
        <v>456</v>
      </c>
      <c r="D230" t="s">
        <v>390</v>
      </c>
      <c r="E230" t="s">
        <v>466</v>
      </c>
      <c r="F230" t="s">
        <v>291</v>
      </c>
    </row>
  </sheetData>
  <autoFilter ref="A1:F230" xr:uid="{A7212A0B-E8FB-4E03-BF39-5DE5724AB99B}"/>
  <pageMargins left="0.7" right="0.7" top="0.75" bottom="0.75" header="0.3" footer="0.3"/>
  <pageSetup paperSize="0" orientation="portrait" horizontalDpi="203" verticalDpi="203" r:id="rId1"/>
  <headerFooter>
    <oddFooter>&amp;L&amp;1#&amp;"Calibri"&amp;10&amp;K000000Classified: RMG – Internal</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9">
    <tabColor theme="2" tint="-0.249977111117893"/>
  </sheetPr>
  <dimension ref="A1:CF254"/>
  <sheetViews>
    <sheetView showGridLines="0" zoomScale="85" zoomScaleNormal="85" workbookViewId="0">
      <selection activeCell="E11" sqref="E11"/>
    </sheetView>
  </sheetViews>
  <sheetFormatPr defaultColWidth="0" defaultRowHeight="0" customHeight="1" zeroHeight="1" x14ac:dyDescent="0.35"/>
  <cols>
    <col min="1" max="1" width="32.1796875" style="1" bestFit="1" customWidth="1"/>
    <col min="2" max="2" width="12" style="5" customWidth="1"/>
    <col min="3" max="3" width="10.1796875" style="1" customWidth="1"/>
    <col min="4" max="4" width="13.1796875" style="1" customWidth="1"/>
    <col min="5" max="5" width="8.1796875" style="1" customWidth="1"/>
    <col min="6" max="30" width="17.453125" style="1" customWidth="1"/>
    <col min="31" max="68" width="9.1796875" style="1" hidden="1" customWidth="1"/>
    <col min="69" max="84" width="0" style="1" hidden="1" customWidth="1"/>
    <col min="85" max="16384" width="9.1796875" style="1" hidden="1"/>
  </cols>
  <sheetData>
    <row r="1" ht="14.5" x14ac:dyDescent="0.35"/>
    <row r="2" ht="14.5" x14ac:dyDescent="0.35"/>
    <row r="3" ht="14.5" x14ac:dyDescent="0.35"/>
    <row r="4" ht="14.5" x14ac:dyDescent="0.35"/>
    <row r="5" ht="14.5" x14ac:dyDescent="0.35"/>
    <row r="6" ht="14.5" x14ac:dyDescent="0.35"/>
    <row r="7" ht="14.5" x14ac:dyDescent="0.35"/>
    <row r="8" ht="14.5" x14ac:dyDescent="0.35"/>
    <row r="9" ht="14.5" x14ac:dyDescent="0.35"/>
    <row r="10" ht="14.5" x14ac:dyDescent="0.35"/>
    <row r="11" ht="14.5" x14ac:dyDescent="0.35"/>
    <row r="12" ht="14.5" x14ac:dyDescent="0.35"/>
    <row r="13" ht="14.5" x14ac:dyDescent="0.35"/>
    <row r="14" ht="14.5" x14ac:dyDescent="0.35"/>
    <row r="15" ht="14.5" x14ac:dyDescent="0.35"/>
    <row r="16" ht="14.5" x14ac:dyDescent="0.35"/>
    <row r="17" spans="1:30" ht="15" thickBot="1" x14ac:dyDescent="0.4"/>
    <row r="18" spans="1:30" s="5" customFormat="1" ht="29.25" customHeight="1" thickBot="1" x14ac:dyDescent="0.4">
      <c r="A18" s="39" t="s">
        <v>2</v>
      </c>
      <c r="B18" s="38" t="s">
        <v>3</v>
      </c>
      <c r="F18" s="275" t="s">
        <v>241</v>
      </c>
      <c r="G18" s="276"/>
      <c r="H18" s="276"/>
      <c r="I18" s="276"/>
      <c r="J18" s="276"/>
      <c r="K18" s="276"/>
      <c r="L18" s="276"/>
      <c r="M18" s="276"/>
      <c r="N18" s="276"/>
      <c r="O18" s="276"/>
      <c r="P18" s="276"/>
      <c r="Q18" s="277"/>
      <c r="R18" s="275" t="s">
        <v>242</v>
      </c>
      <c r="S18" s="276"/>
      <c r="T18" s="276"/>
      <c r="U18" s="276"/>
      <c r="V18" s="276"/>
      <c r="W18" s="276"/>
      <c r="X18" s="276"/>
      <c r="Y18" s="276"/>
      <c r="Z18" s="276"/>
      <c r="AA18" s="276"/>
      <c r="AB18" s="276"/>
      <c r="AC18" s="277"/>
    </row>
    <row r="19" spans="1:30" ht="37.5" customHeight="1" thickBot="1" x14ac:dyDescent="0.4">
      <c r="F19" s="278" t="s">
        <v>243</v>
      </c>
      <c r="G19" s="279"/>
      <c r="H19" s="279"/>
      <c r="I19" s="279"/>
      <c r="J19" s="278" t="s">
        <v>244</v>
      </c>
      <c r="K19" s="279"/>
      <c r="L19" s="279"/>
      <c r="M19" s="280"/>
      <c r="N19" s="279" t="s">
        <v>245</v>
      </c>
      <c r="O19" s="279"/>
      <c r="P19" s="279"/>
      <c r="Q19" s="280"/>
      <c r="R19" s="278" t="s">
        <v>243</v>
      </c>
      <c r="S19" s="279"/>
      <c r="T19" s="279"/>
      <c r="U19" s="280"/>
      <c r="V19" s="278" t="s">
        <v>244</v>
      </c>
      <c r="W19" s="279"/>
      <c r="X19" s="279"/>
      <c r="Y19" s="280"/>
      <c r="Z19" s="279" t="s">
        <v>245</v>
      </c>
      <c r="AA19" s="279"/>
      <c r="AB19" s="279"/>
      <c r="AC19" s="280"/>
    </row>
    <row r="20" spans="1:30" s="5" customFormat="1" ht="15" thickBot="1" x14ac:dyDescent="0.4">
      <c r="F20" s="275" t="s">
        <v>246</v>
      </c>
      <c r="G20" s="276"/>
      <c r="H20" s="276"/>
      <c r="I20" s="276"/>
      <c r="J20" s="275" t="s">
        <v>247</v>
      </c>
      <c r="K20" s="276"/>
      <c r="L20" s="276"/>
      <c r="M20" s="277"/>
      <c r="N20" s="276" t="s">
        <v>248</v>
      </c>
      <c r="O20" s="276"/>
      <c r="P20" s="276"/>
      <c r="Q20" s="277"/>
      <c r="R20" s="275" t="s">
        <v>246</v>
      </c>
      <c r="S20" s="276"/>
      <c r="T20" s="276"/>
      <c r="U20" s="277"/>
      <c r="V20" s="275" t="s">
        <v>247</v>
      </c>
      <c r="W20" s="276"/>
      <c r="X20" s="276"/>
      <c r="Y20" s="277"/>
      <c r="Z20" s="276" t="s">
        <v>248</v>
      </c>
      <c r="AA20" s="276"/>
      <c r="AB20" s="276"/>
      <c r="AC20" s="277"/>
      <c r="AD20" s="1"/>
    </row>
    <row r="21" spans="1:30" s="9" customFormat="1" ht="32.25" customHeight="1" thickBot="1" x14ac:dyDescent="0.4">
      <c r="A21" s="8" t="s">
        <v>4</v>
      </c>
      <c r="B21" s="13" t="s">
        <v>249</v>
      </c>
      <c r="C21" s="16" t="s">
        <v>250</v>
      </c>
      <c r="D21" s="12" t="s">
        <v>251</v>
      </c>
      <c r="E21" s="17"/>
      <c r="F21" s="10" t="s">
        <v>252</v>
      </c>
      <c r="G21" s="11" t="s">
        <v>253</v>
      </c>
      <c r="H21" s="11" t="s">
        <v>254</v>
      </c>
      <c r="I21" s="11" t="s">
        <v>255</v>
      </c>
      <c r="J21" s="10" t="s">
        <v>252</v>
      </c>
      <c r="K21" s="11" t="s">
        <v>253</v>
      </c>
      <c r="L21" s="11" t="s">
        <v>254</v>
      </c>
      <c r="M21" s="12" t="s">
        <v>255</v>
      </c>
      <c r="N21" s="11" t="s">
        <v>252</v>
      </c>
      <c r="O21" s="11" t="s">
        <v>253</v>
      </c>
      <c r="P21" s="11" t="s">
        <v>254</v>
      </c>
      <c r="Q21" s="11" t="s">
        <v>255</v>
      </c>
      <c r="R21" s="10" t="s">
        <v>252</v>
      </c>
      <c r="S21" s="11" t="s">
        <v>253</v>
      </c>
      <c r="T21" s="11" t="s">
        <v>254</v>
      </c>
      <c r="U21" s="12" t="s">
        <v>255</v>
      </c>
      <c r="V21" s="10" t="s">
        <v>252</v>
      </c>
      <c r="W21" s="11" t="s">
        <v>253</v>
      </c>
      <c r="X21" s="11" t="s">
        <v>254</v>
      </c>
      <c r="Y21" s="12" t="s">
        <v>255</v>
      </c>
      <c r="Z21" s="11" t="s">
        <v>252</v>
      </c>
      <c r="AA21" s="11" t="s">
        <v>253</v>
      </c>
      <c r="AB21" s="11" t="s">
        <v>254</v>
      </c>
      <c r="AC21" s="12" t="s">
        <v>255</v>
      </c>
      <c r="AD21" s="1"/>
    </row>
    <row r="22" spans="1:30" ht="15.75" customHeight="1" x14ac:dyDescent="0.35">
      <c r="A22" s="2" t="s">
        <v>8</v>
      </c>
      <c r="B22" s="18" t="s">
        <v>256</v>
      </c>
      <c r="C22" s="14" t="e">
        <f>#REF!</f>
        <v>#REF!</v>
      </c>
      <c r="D22" s="6" t="e">
        <f>#REF!</f>
        <v>#REF!</v>
      </c>
      <c r="E22" s="4"/>
      <c r="F22" s="29" t="s">
        <v>257</v>
      </c>
      <c r="G22" s="30" t="s">
        <v>257</v>
      </c>
      <c r="H22" s="30" t="str">
        <f>IF(G22="","",((F22+(G22*($D22/1000)))))</f>
        <v/>
      </c>
      <c r="I22" s="30" t="str">
        <f>IF(H22="","",H22*$C22)</f>
        <v/>
      </c>
      <c r="J22" s="23" t="s">
        <v>257</v>
      </c>
      <c r="K22" s="24" t="s">
        <v>257</v>
      </c>
      <c r="L22" s="24" t="str">
        <f>IF(K22="","",((J22+(K22*($D22/1000))))*IF(AND(B22="EU",$B$18="Yes"),1.2,1))</f>
        <v/>
      </c>
      <c r="M22" s="35" t="str">
        <f>IF(L22="","",L22*$C22)</f>
        <v/>
      </c>
      <c r="N22" s="20" t="s">
        <v>257</v>
      </c>
      <c r="O22" s="20" t="s">
        <v>257</v>
      </c>
      <c r="P22" s="20" t="str">
        <f>IF(O22="","",((N22+(O22*($D22/1000))))*IF(AND(B22="EU",$B$18="Yes"),1.2,1))</f>
        <v/>
      </c>
      <c r="Q22" s="20" t="str">
        <f>IF(P22="","",P22*$C22)</f>
        <v/>
      </c>
      <c r="R22" s="29" t="s">
        <v>257</v>
      </c>
      <c r="S22" s="30" t="s">
        <v>257</v>
      </c>
      <c r="T22" s="30" t="str">
        <f>IF(S22="","",((R22+(S22*($D22/1000))))*IF(AND(B22="EU",$B$18="Yes"),1.2,1))</f>
        <v/>
      </c>
      <c r="U22" s="30" t="str">
        <f>IF(T22="","",T22*$C22)</f>
        <v/>
      </c>
      <c r="V22" s="23" t="s">
        <v>257</v>
      </c>
      <c r="W22" s="24" t="s">
        <v>257</v>
      </c>
      <c r="X22" s="24" t="str">
        <f>IF(W22="","",((V22+(W22*($D22/1000))))*IF(AND(B22="EU",$B$18="Yes"),1.2,1))</f>
        <v/>
      </c>
      <c r="Y22" s="35" t="str">
        <f>IF(X22="","",X22*$C22)</f>
        <v/>
      </c>
      <c r="Z22" s="20" t="s">
        <v>257</v>
      </c>
      <c r="AA22" s="20" t="s">
        <v>257</v>
      </c>
      <c r="AB22" s="20" t="str">
        <f>IF(AA22="","",((Z22+(AA22*($D22/1000))))*IF(AND(B22="EU",$B$18="Yes"),1.2,1))</f>
        <v/>
      </c>
      <c r="AC22" s="20" t="str">
        <f>IF(AB22="","",AB22*$C22)</f>
        <v/>
      </c>
    </row>
    <row r="23" spans="1:30" ht="15.75" customHeight="1" x14ac:dyDescent="0.35">
      <c r="A23" s="2" t="s">
        <v>9</v>
      </c>
      <c r="B23" s="18" t="s">
        <v>256</v>
      </c>
      <c r="C23" s="14" t="e">
        <f>#REF!</f>
        <v>#REF!</v>
      </c>
      <c r="D23" s="6" t="e">
        <f>#REF!</f>
        <v>#REF!</v>
      </c>
      <c r="E23" s="4"/>
      <c r="F23" s="31">
        <v>5.0599999999999996</v>
      </c>
      <c r="G23" s="32">
        <v>1.83</v>
      </c>
      <c r="H23" s="32" t="e">
        <f>IF(G23="","",((F23+(G23*(D23/1000))))*IF(AND(B22="EU",$B$18="Yes"),1.2,1))</f>
        <v>#REF!</v>
      </c>
      <c r="I23" s="32" t="e">
        <f t="shared" ref="I23:I86" si="0">IF(H23="","",H23*C23)</f>
        <v>#REF!</v>
      </c>
      <c r="J23" s="25" t="s">
        <v>257</v>
      </c>
      <c r="K23" s="26" t="s">
        <v>257</v>
      </c>
      <c r="L23" s="26" t="str">
        <f t="shared" ref="L23:L86" si="1">IF(K23="","",((J23+(K23*($D23/1000))))*IF(AND(B23="EU",$B$18="Yes"),1.2,1))</f>
        <v/>
      </c>
      <c r="M23" s="36" t="str">
        <f t="shared" ref="M23:M86" si="2">IF(L23="","",L23*$C23)</f>
        <v/>
      </c>
      <c r="N23" s="21">
        <v>5.0599999999999996</v>
      </c>
      <c r="O23" s="21">
        <v>1.33</v>
      </c>
      <c r="P23" s="21" t="e">
        <f t="shared" ref="P23:P86" si="3">IF(O23="","",((N23+(O23*($D23/1000))))*IF(AND(B23="EU",$B$18="Yes"),1.2,1))</f>
        <v>#REF!</v>
      </c>
      <c r="Q23" s="21" t="e">
        <f t="shared" ref="Q23:Q86" si="4">IF(P23="","",P23*$C23)</f>
        <v>#REF!</v>
      </c>
      <c r="R23" s="31">
        <v>0</v>
      </c>
      <c r="S23" s="32">
        <v>2.82</v>
      </c>
      <c r="T23" s="32" t="e">
        <f t="shared" ref="T23:T86" si="5">IF(S23="","",((R23+(S23*($D23/1000))))*IF(AND(B23="EU",$B$18="Yes"),1.2,1))</f>
        <v>#REF!</v>
      </c>
      <c r="U23" s="32" t="e">
        <f t="shared" ref="U23:U86" si="6">IF(T23="","",T23*$C23)</f>
        <v>#REF!</v>
      </c>
      <c r="V23" s="25" t="s">
        <v>257</v>
      </c>
      <c r="W23" s="26" t="s">
        <v>257</v>
      </c>
      <c r="X23" s="26" t="str">
        <f t="shared" ref="X23:X86" si="7">IF(W23="","",((V23+(W23*($D23/1000))))*IF(AND(B23="EU",$B$18="Yes"),1.2,1))</f>
        <v/>
      </c>
      <c r="Y23" s="36" t="str">
        <f t="shared" ref="Y23:Y86" si="8">IF(X23="","",X23*$C23)</f>
        <v/>
      </c>
      <c r="Z23" s="21">
        <v>0</v>
      </c>
      <c r="AA23" s="21">
        <v>2.3099999999999996</v>
      </c>
      <c r="AB23" s="21" t="e">
        <f t="shared" ref="AB23:AB86" si="9">IF(AA23="","",((Z23+(AA23*($D23/1000))))*IF(AND(B23="EU",$B$18="Yes"),1.2,1))</f>
        <v>#REF!</v>
      </c>
      <c r="AC23" s="21" t="e">
        <f t="shared" ref="AC23:AC86" si="10">IF(AB23="","",AB23*$C23)</f>
        <v>#REF!</v>
      </c>
    </row>
    <row r="24" spans="1:30" ht="15.75" customHeight="1" x14ac:dyDescent="0.35">
      <c r="A24" s="2" t="s">
        <v>11</v>
      </c>
      <c r="B24" s="18" t="s">
        <v>256</v>
      </c>
      <c r="C24" s="14" t="e">
        <f>#REF!</f>
        <v>#REF!</v>
      </c>
      <c r="D24" s="6" t="e">
        <f>#REF!</f>
        <v>#REF!</v>
      </c>
      <c r="E24" s="4"/>
      <c r="F24" s="31">
        <v>5.0599999999999996</v>
      </c>
      <c r="G24" s="32">
        <v>2.8699999999999997</v>
      </c>
      <c r="H24" s="32" t="e">
        <f t="shared" ref="H24:H87" si="11">IF(G24="","",((F24+(G24*(D24/1000))))*IF(AND(B23="EU",$B$18="Yes"),1.2,1))</f>
        <v>#REF!</v>
      </c>
      <c r="I24" s="32" t="e">
        <f t="shared" si="0"/>
        <v>#REF!</v>
      </c>
      <c r="J24" s="25" t="s">
        <v>257</v>
      </c>
      <c r="K24" s="26" t="s">
        <v>257</v>
      </c>
      <c r="L24" s="26" t="str">
        <f t="shared" si="1"/>
        <v/>
      </c>
      <c r="M24" s="36" t="str">
        <f t="shared" si="2"/>
        <v/>
      </c>
      <c r="N24" s="21">
        <v>5.0599999999999996</v>
      </c>
      <c r="O24" s="21">
        <v>1.56</v>
      </c>
      <c r="P24" s="21" t="e">
        <f t="shared" si="3"/>
        <v>#REF!</v>
      </c>
      <c r="Q24" s="21" t="e">
        <f t="shared" si="4"/>
        <v>#REF!</v>
      </c>
      <c r="R24" s="31">
        <v>0</v>
      </c>
      <c r="S24" s="32">
        <v>3.8099999999999996</v>
      </c>
      <c r="T24" s="32" t="e">
        <f t="shared" si="5"/>
        <v>#REF!</v>
      </c>
      <c r="U24" s="32" t="e">
        <f t="shared" si="6"/>
        <v>#REF!</v>
      </c>
      <c r="V24" s="25" t="s">
        <v>257</v>
      </c>
      <c r="W24" s="26" t="s">
        <v>257</v>
      </c>
      <c r="X24" s="26" t="str">
        <f t="shared" si="7"/>
        <v/>
      </c>
      <c r="Y24" s="36" t="str">
        <f t="shared" si="8"/>
        <v/>
      </c>
      <c r="Z24" s="21">
        <v>0</v>
      </c>
      <c r="AA24" s="21">
        <v>2.4899999999999998</v>
      </c>
      <c r="AB24" s="21" t="e">
        <f t="shared" si="9"/>
        <v>#REF!</v>
      </c>
      <c r="AC24" s="21" t="e">
        <f t="shared" si="10"/>
        <v>#REF!</v>
      </c>
    </row>
    <row r="25" spans="1:30" ht="15.75" customHeight="1" x14ac:dyDescent="0.35">
      <c r="A25" s="2" t="s">
        <v>12</v>
      </c>
      <c r="B25" s="18" t="s">
        <v>256</v>
      </c>
      <c r="C25" s="14" t="e">
        <f>#REF!</f>
        <v>#REF!</v>
      </c>
      <c r="D25" s="6" t="e">
        <f>#REF!</f>
        <v>#REF!</v>
      </c>
      <c r="E25" s="4"/>
      <c r="F25" s="31">
        <v>5.0599999999999996</v>
      </c>
      <c r="G25" s="32">
        <v>2.48</v>
      </c>
      <c r="H25" s="32" t="e">
        <f t="shared" si="11"/>
        <v>#REF!</v>
      </c>
      <c r="I25" s="32" t="e">
        <f t="shared" si="0"/>
        <v>#REF!</v>
      </c>
      <c r="J25" s="25" t="s">
        <v>257</v>
      </c>
      <c r="K25" s="26" t="s">
        <v>257</v>
      </c>
      <c r="L25" s="26" t="str">
        <f t="shared" si="1"/>
        <v/>
      </c>
      <c r="M25" s="36" t="str">
        <f t="shared" si="2"/>
        <v/>
      </c>
      <c r="N25" s="21">
        <v>5.0599999999999996</v>
      </c>
      <c r="O25" s="21">
        <v>1.64</v>
      </c>
      <c r="P25" s="21" t="e">
        <f t="shared" si="3"/>
        <v>#REF!</v>
      </c>
      <c r="Q25" s="21" t="e">
        <f t="shared" si="4"/>
        <v>#REF!</v>
      </c>
      <c r="R25" s="31">
        <v>0</v>
      </c>
      <c r="S25" s="32">
        <v>3.42</v>
      </c>
      <c r="T25" s="32" t="e">
        <f t="shared" si="5"/>
        <v>#REF!</v>
      </c>
      <c r="U25" s="32" t="e">
        <f t="shared" si="6"/>
        <v>#REF!</v>
      </c>
      <c r="V25" s="25" t="s">
        <v>257</v>
      </c>
      <c r="W25" s="26" t="s">
        <v>257</v>
      </c>
      <c r="X25" s="26" t="str">
        <f t="shared" si="7"/>
        <v/>
      </c>
      <c r="Y25" s="36" t="str">
        <f t="shared" si="8"/>
        <v/>
      </c>
      <c r="Z25" s="21">
        <v>0</v>
      </c>
      <c r="AA25" s="21">
        <v>2.58</v>
      </c>
      <c r="AB25" s="21" t="e">
        <f t="shared" si="9"/>
        <v>#REF!</v>
      </c>
      <c r="AC25" s="21" t="e">
        <f t="shared" si="10"/>
        <v>#REF!</v>
      </c>
    </row>
    <row r="26" spans="1:30" ht="15.75" customHeight="1" x14ac:dyDescent="0.35">
      <c r="A26" s="2" t="s">
        <v>13</v>
      </c>
      <c r="B26" s="18" t="s">
        <v>256</v>
      </c>
      <c r="C26" s="14" t="e">
        <f>#REF!</f>
        <v>#REF!</v>
      </c>
      <c r="D26" s="6" t="e">
        <f>#REF!</f>
        <v>#REF!</v>
      </c>
      <c r="E26" s="4"/>
      <c r="F26" s="31">
        <v>5.0599999999999996</v>
      </c>
      <c r="G26" s="32">
        <v>1.02</v>
      </c>
      <c r="H26" s="32" t="e">
        <f t="shared" si="11"/>
        <v>#REF!</v>
      </c>
      <c r="I26" s="32" t="e">
        <f t="shared" si="0"/>
        <v>#REF!</v>
      </c>
      <c r="J26" s="25" t="s">
        <v>257</v>
      </c>
      <c r="K26" s="26" t="s">
        <v>257</v>
      </c>
      <c r="L26" s="26" t="str">
        <f t="shared" si="1"/>
        <v/>
      </c>
      <c r="M26" s="36" t="str">
        <f t="shared" si="2"/>
        <v/>
      </c>
      <c r="N26" s="21">
        <v>5.0599999999999996</v>
      </c>
      <c r="O26" s="21">
        <v>1</v>
      </c>
      <c r="P26" s="21" t="e">
        <f t="shared" si="3"/>
        <v>#REF!</v>
      </c>
      <c r="Q26" s="21" t="e">
        <f t="shared" si="4"/>
        <v>#REF!</v>
      </c>
      <c r="R26" s="31">
        <v>0</v>
      </c>
      <c r="S26" s="32">
        <v>2.0199999999999996</v>
      </c>
      <c r="T26" s="32" t="e">
        <f t="shared" si="5"/>
        <v>#REF!</v>
      </c>
      <c r="U26" s="32" t="e">
        <f t="shared" si="6"/>
        <v>#REF!</v>
      </c>
      <c r="V26" s="25" t="s">
        <v>257</v>
      </c>
      <c r="W26" s="26" t="s">
        <v>257</v>
      </c>
      <c r="X26" s="26" t="str">
        <f t="shared" si="7"/>
        <v/>
      </c>
      <c r="Y26" s="36" t="str">
        <f t="shared" si="8"/>
        <v/>
      </c>
      <c r="Z26" s="21">
        <v>0</v>
      </c>
      <c r="AA26" s="21">
        <v>1.97</v>
      </c>
      <c r="AB26" s="21" t="e">
        <f t="shared" si="9"/>
        <v>#REF!</v>
      </c>
      <c r="AC26" s="21" t="e">
        <f t="shared" si="10"/>
        <v>#REF!</v>
      </c>
    </row>
    <row r="27" spans="1:30" ht="15.75" customHeight="1" x14ac:dyDescent="0.35">
      <c r="A27" s="2" t="s">
        <v>14</v>
      </c>
      <c r="B27" s="18" t="s">
        <v>256</v>
      </c>
      <c r="C27" s="14" t="e">
        <f>#REF!</f>
        <v>#REF!</v>
      </c>
      <c r="D27" s="6" t="e">
        <f>#REF!</f>
        <v>#REF!</v>
      </c>
      <c r="E27" s="4"/>
      <c r="F27" s="31">
        <v>5.0599999999999996</v>
      </c>
      <c r="G27" s="32">
        <v>2.48</v>
      </c>
      <c r="H27" s="32" t="e">
        <f t="shared" si="11"/>
        <v>#REF!</v>
      </c>
      <c r="I27" s="32" t="e">
        <f t="shared" si="0"/>
        <v>#REF!</v>
      </c>
      <c r="J27" s="25" t="s">
        <v>257</v>
      </c>
      <c r="K27" s="26" t="s">
        <v>257</v>
      </c>
      <c r="L27" s="26" t="str">
        <f t="shared" si="1"/>
        <v/>
      </c>
      <c r="M27" s="36" t="str">
        <f t="shared" si="2"/>
        <v/>
      </c>
      <c r="N27" s="21">
        <v>5.0599999999999996</v>
      </c>
      <c r="O27" s="21">
        <v>1.64</v>
      </c>
      <c r="P27" s="21" t="e">
        <f t="shared" si="3"/>
        <v>#REF!</v>
      </c>
      <c r="Q27" s="21" t="e">
        <f t="shared" si="4"/>
        <v>#REF!</v>
      </c>
      <c r="R27" s="31">
        <v>0</v>
      </c>
      <c r="S27" s="32">
        <v>3.42</v>
      </c>
      <c r="T27" s="32" t="e">
        <f t="shared" si="5"/>
        <v>#REF!</v>
      </c>
      <c r="U27" s="32" t="e">
        <f t="shared" si="6"/>
        <v>#REF!</v>
      </c>
      <c r="V27" s="25" t="s">
        <v>257</v>
      </c>
      <c r="W27" s="26" t="s">
        <v>257</v>
      </c>
      <c r="X27" s="26" t="str">
        <f t="shared" si="7"/>
        <v/>
      </c>
      <c r="Y27" s="36" t="str">
        <f t="shared" si="8"/>
        <v/>
      </c>
      <c r="Z27" s="21">
        <v>0</v>
      </c>
      <c r="AA27" s="21">
        <v>2.58</v>
      </c>
      <c r="AB27" s="21" t="e">
        <f t="shared" si="9"/>
        <v>#REF!</v>
      </c>
      <c r="AC27" s="21" t="e">
        <f t="shared" si="10"/>
        <v>#REF!</v>
      </c>
    </row>
    <row r="28" spans="1:30" ht="15.75" customHeight="1" x14ac:dyDescent="0.35">
      <c r="A28" s="2" t="s">
        <v>15</v>
      </c>
      <c r="B28" s="18" t="s">
        <v>256</v>
      </c>
      <c r="C28" s="14" t="e">
        <f>#REF!</f>
        <v>#REF!</v>
      </c>
      <c r="D28" s="6" t="e">
        <f>#REF!</f>
        <v>#REF!</v>
      </c>
      <c r="E28" s="4"/>
      <c r="F28" s="31">
        <v>5.0599999999999996</v>
      </c>
      <c r="G28" s="32">
        <v>2.5499999999999998</v>
      </c>
      <c r="H28" s="32" t="e">
        <f t="shared" si="11"/>
        <v>#REF!</v>
      </c>
      <c r="I28" s="32" t="e">
        <f t="shared" si="0"/>
        <v>#REF!</v>
      </c>
      <c r="J28" s="25" t="s">
        <v>257</v>
      </c>
      <c r="K28" s="26" t="s">
        <v>257</v>
      </c>
      <c r="L28" s="26" t="str">
        <f t="shared" si="1"/>
        <v/>
      </c>
      <c r="M28" s="36" t="str">
        <f t="shared" si="2"/>
        <v/>
      </c>
      <c r="N28" s="21">
        <v>5.0599999999999996</v>
      </c>
      <c r="O28" s="21">
        <v>1.62</v>
      </c>
      <c r="P28" s="21" t="e">
        <f t="shared" si="3"/>
        <v>#REF!</v>
      </c>
      <c r="Q28" s="21" t="e">
        <f t="shared" si="4"/>
        <v>#REF!</v>
      </c>
      <c r="R28" s="31">
        <v>0</v>
      </c>
      <c r="S28" s="32">
        <v>3.46</v>
      </c>
      <c r="T28" s="32" t="e">
        <f t="shared" si="5"/>
        <v>#REF!</v>
      </c>
      <c r="U28" s="32" t="e">
        <f t="shared" si="6"/>
        <v>#REF!</v>
      </c>
      <c r="V28" s="25" t="s">
        <v>257</v>
      </c>
      <c r="W28" s="26" t="s">
        <v>257</v>
      </c>
      <c r="X28" s="26" t="str">
        <f t="shared" si="7"/>
        <v/>
      </c>
      <c r="Y28" s="36" t="str">
        <f t="shared" si="8"/>
        <v/>
      </c>
      <c r="Z28" s="21">
        <v>0</v>
      </c>
      <c r="AA28" s="21">
        <v>2.5299999999999998</v>
      </c>
      <c r="AB28" s="21" t="e">
        <f t="shared" si="9"/>
        <v>#REF!</v>
      </c>
      <c r="AC28" s="21" t="e">
        <f t="shared" si="10"/>
        <v>#REF!</v>
      </c>
    </row>
    <row r="29" spans="1:30" ht="15.75" customHeight="1" x14ac:dyDescent="0.35">
      <c r="A29" s="2" t="s">
        <v>16</v>
      </c>
      <c r="B29" s="18" t="s">
        <v>256</v>
      </c>
      <c r="C29" s="14" t="e">
        <f>#REF!</f>
        <v>#REF!</v>
      </c>
      <c r="D29" s="6" t="e">
        <f>#REF!</f>
        <v>#REF!</v>
      </c>
      <c r="E29" s="4"/>
      <c r="F29" s="31">
        <v>5.0599999999999996</v>
      </c>
      <c r="G29" s="32">
        <v>2.5499999999999998</v>
      </c>
      <c r="H29" s="32" t="e">
        <f t="shared" si="11"/>
        <v>#REF!</v>
      </c>
      <c r="I29" s="32" t="e">
        <f t="shared" si="0"/>
        <v>#REF!</v>
      </c>
      <c r="J29" s="25" t="s">
        <v>257</v>
      </c>
      <c r="K29" s="26" t="s">
        <v>257</v>
      </c>
      <c r="L29" s="26" t="str">
        <f t="shared" si="1"/>
        <v/>
      </c>
      <c r="M29" s="36" t="str">
        <f t="shared" si="2"/>
        <v/>
      </c>
      <c r="N29" s="21">
        <v>5.0599999999999996</v>
      </c>
      <c r="O29" s="21">
        <v>1.62</v>
      </c>
      <c r="P29" s="21" t="e">
        <f t="shared" si="3"/>
        <v>#REF!</v>
      </c>
      <c r="Q29" s="21" t="e">
        <f t="shared" si="4"/>
        <v>#REF!</v>
      </c>
      <c r="R29" s="31">
        <v>0</v>
      </c>
      <c r="S29" s="32">
        <v>3.46</v>
      </c>
      <c r="T29" s="32" t="e">
        <f t="shared" si="5"/>
        <v>#REF!</v>
      </c>
      <c r="U29" s="32" t="e">
        <f t="shared" si="6"/>
        <v>#REF!</v>
      </c>
      <c r="V29" s="25" t="s">
        <v>257</v>
      </c>
      <c r="W29" s="26" t="s">
        <v>257</v>
      </c>
      <c r="X29" s="26" t="str">
        <f t="shared" si="7"/>
        <v/>
      </c>
      <c r="Y29" s="36" t="str">
        <f t="shared" si="8"/>
        <v/>
      </c>
      <c r="Z29" s="21">
        <v>0</v>
      </c>
      <c r="AA29" s="21">
        <v>2.5299999999999998</v>
      </c>
      <c r="AB29" s="21" t="e">
        <f t="shared" si="9"/>
        <v>#REF!</v>
      </c>
      <c r="AC29" s="21" t="e">
        <f t="shared" si="10"/>
        <v>#REF!</v>
      </c>
    </row>
    <row r="30" spans="1:30" ht="15.75" customHeight="1" x14ac:dyDescent="0.35">
      <c r="A30" s="2" t="s">
        <v>17</v>
      </c>
      <c r="B30" s="18" t="s">
        <v>256</v>
      </c>
      <c r="C30" s="14" t="e">
        <f>#REF!</f>
        <v>#REF!</v>
      </c>
      <c r="D30" s="6" t="e">
        <f>#REF!</f>
        <v>#REF!</v>
      </c>
      <c r="E30" s="4"/>
      <c r="F30" s="31">
        <v>5.0599999999999996</v>
      </c>
      <c r="G30" s="32">
        <v>2.5199999999999996</v>
      </c>
      <c r="H30" s="32" t="e">
        <f t="shared" si="11"/>
        <v>#REF!</v>
      </c>
      <c r="I30" s="32" t="e">
        <f t="shared" si="0"/>
        <v>#REF!</v>
      </c>
      <c r="J30" s="25">
        <v>5.0599999999999996</v>
      </c>
      <c r="K30" s="26">
        <v>1.99</v>
      </c>
      <c r="L30" s="26" t="e">
        <f t="shared" si="1"/>
        <v>#REF!</v>
      </c>
      <c r="M30" s="36" t="e">
        <f t="shared" si="2"/>
        <v>#REF!</v>
      </c>
      <c r="N30" s="21" t="s">
        <v>257</v>
      </c>
      <c r="O30" s="21" t="s">
        <v>257</v>
      </c>
      <c r="P30" s="21" t="str">
        <f t="shared" si="3"/>
        <v/>
      </c>
      <c r="Q30" s="21" t="str">
        <f t="shared" si="4"/>
        <v/>
      </c>
      <c r="R30" s="31">
        <v>0</v>
      </c>
      <c r="S30" s="32">
        <v>3.46</v>
      </c>
      <c r="T30" s="32" t="e">
        <f t="shared" si="5"/>
        <v>#REF!</v>
      </c>
      <c r="U30" s="32" t="e">
        <f t="shared" si="6"/>
        <v>#REF!</v>
      </c>
      <c r="V30" s="25">
        <v>0</v>
      </c>
      <c r="W30" s="26">
        <v>2.9899999999999998</v>
      </c>
      <c r="X30" s="26" t="e">
        <f t="shared" si="7"/>
        <v>#REF!</v>
      </c>
      <c r="Y30" s="36" t="e">
        <f t="shared" si="8"/>
        <v>#REF!</v>
      </c>
      <c r="Z30" s="21" t="s">
        <v>257</v>
      </c>
      <c r="AA30" s="21" t="s">
        <v>257</v>
      </c>
      <c r="AB30" s="21" t="str">
        <f t="shared" si="9"/>
        <v/>
      </c>
      <c r="AC30" s="21" t="str">
        <f t="shared" si="10"/>
        <v/>
      </c>
    </row>
    <row r="31" spans="1:30" ht="15.75" customHeight="1" x14ac:dyDescent="0.35">
      <c r="A31" s="2" t="s">
        <v>18</v>
      </c>
      <c r="B31" s="18" t="s">
        <v>256</v>
      </c>
      <c r="C31" s="14" t="e">
        <f>#REF!</f>
        <v>#REF!</v>
      </c>
      <c r="D31" s="6" t="e">
        <f>#REF!</f>
        <v>#REF!</v>
      </c>
      <c r="E31" s="4"/>
      <c r="F31" s="31">
        <v>5.0599999999999996</v>
      </c>
      <c r="G31" s="32">
        <v>2.8699999999999997</v>
      </c>
      <c r="H31" s="32" t="e">
        <f t="shared" si="11"/>
        <v>#REF!</v>
      </c>
      <c r="I31" s="32" t="e">
        <f t="shared" si="0"/>
        <v>#REF!</v>
      </c>
      <c r="J31" s="25" t="s">
        <v>257</v>
      </c>
      <c r="K31" s="26" t="s">
        <v>257</v>
      </c>
      <c r="L31" s="26" t="str">
        <f t="shared" si="1"/>
        <v/>
      </c>
      <c r="M31" s="36" t="str">
        <f t="shared" si="2"/>
        <v/>
      </c>
      <c r="N31" s="21">
        <v>5.0599999999999996</v>
      </c>
      <c r="O31" s="21">
        <v>1.56</v>
      </c>
      <c r="P31" s="21" t="e">
        <f t="shared" si="3"/>
        <v>#REF!</v>
      </c>
      <c r="Q31" s="21" t="e">
        <f t="shared" si="4"/>
        <v>#REF!</v>
      </c>
      <c r="R31" s="31">
        <v>0</v>
      </c>
      <c r="S31" s="32">
        <v>3.8099999999999996</v>
      </c>
      <c r="T31" s="32" t="e">
        <f t="shared" si="5"/>
        <v>#REF!</v>
      </c>
      <c r="U31" s="32" t="e">
        <f t="shared" si="6"/>
        <v>#REF!</v>
      </c>
      <c r="V31" s="25" t="s">
        <v>257</v>
      </c>
      <c r="W31" s="26" t="s">
        <v>257</v>
      </c>
      <c r="X31" s="26" t="str">
        <f t="shared" si="7"/>
        <v/>
      </c>
      <c r="Y31" s="36" t="str">
        <f t="shared" si="8"/>
        <v/>
      </c>
      <c r="Z31" s="21">
        <v>0</v>
      </c>
      <c r="AA31" s="21">
        <v>2.4899999999999998</v>
      </c>
      <c r="AB31" s="21" t="e">
        <f t="shared" si="9"/>
        <v>#REF!</v>
      </c>
      <c r="AC31" s="21" t="e">
        <f t="shared" si="10"/>
        <v>#REF!</v>
      </c>
    </row>
    <row r="32" spans="1:30" ht="15.75" customHeight="1" x14ac:dyDescent="0.35">
      <c r="A32" s="2" t="s">
        <v>19</v>
      </c>
      <c r="B32" s="18" t="s">
        <v>256</v>
      </c>
      <c r="C32" s="14" t="e">
        <f>#REF!</f>
        <v>#REF!</v>
      </c>
      <c r="D32" s="6" t="e">
        <f>#REF!</f>
        <v>#REF!</v>
      </c>
      <c r="E32" s="4"/>
      <c r="F32" s="31">
        <v>5.0599999999999996</v>
      </c>
      <c r="G32" s="32">
        <v>2.5499999999999998</v>
      </c>
      <c r="H32" s="32" t="e">
        <f t="shared" si="11"/>
        <v>#REF!</v>
      </c>
      <c r="I32" s="32" t="e">
        <f t="shared" si="0"/>
        <v>#REF!</v>
      </c>
      <c r="J32" s="25" t="s">
        <v>257</v>
      </c>
      <c r="K32" s="26" t="s">
        <v>257</v>
      </c>
      <c r="L32" s="26" t="str">
        <f t="shared" si="1"/>
        <v/>
      </c>
      <c r="M32" s="36" t="str">
        <f t="shared" si="2"/>
        <v/>
      </c>
      <c r="N32" s="21" t="s">
        <v>257</v>
      </c>
      <c r="O32" s="21" t="s">
        <v>257</v>
      </c>
      <c r="P32" s="21" t="str">
        <f t="shared" si="3"/>
        <v/>
      </c>
      <c r="Q32" s="21" t="str">
        <f t="shared" si="4"/>
        <v/>
      </c>
      <c r="R32" s="31">
        <v>0</v>
      </c>
      <c r="S32" s="32">
        <v>3.46</v>
      </c>
      <c r="T32" s="32" t="e">
        <f t="shared" si="5"/>
        <v>#REF!</v>
      </c>
      <c r="U32" s="32" t="e">
        <f t="shared" si="6"/>
        <v>#REF!</v>
      </c>
      <c r="V32" s="25" t="s">
        <v>257</v>
      </c>
      <c r="W32" s="26" t="s">
        <v>257</v>
      </c>
      <c r="X32" s="26" t="str">
        <f t="shared" si="7"/>
        <v/>
      </c>
      <c r="Y32" s="36" t="str">
        <f t="shared" si="8"/>
        <v/>
      </c>
      <c r="Z32" s="21" t="s">
        <v>257</v>
      </c>
      <c r="AA32" s="21" t="s">
        <v>257</v>
      </c>
      <c r="AB32" s="21" t="str">
        <f t="shared" si="9"/>
        <v/>
      </c>
      <c r="AC32" s="21" t="str">
        <f t="shared" si="10"/>
        <v/>
      </c>
    </row>
    <row r="33" spans="1:29" ht="15.75" customHeight="1" x14ac:dyDescent="0.35">
      <c r="A33" s="2" t="s">
        <v>258</v>
      </c>
      <c r="B33" s="18" t="s">
        <v>256</v>
      </c>
      <c r="C33" s="14" t="e">
        <f>#REF!</f>
        <v>#REF!</v>
      </c>
      <c r="D33" s="6" t="e">
        <f>#REF!</f>
        <v>#REF!</v>
      </c>
      <c r="E33" s="4"/>
      <c r="F33" s="31">
        <v>5.0599999999999996</v>
      </c>
      <c r="G33" s="32">
        <v>2.5499999999999998</v>
      </c>
      <c r="H33" s="32" t="e">
        <f t="shared" si="11"/>
        <v>#REF!</v>
      </c>
      <c r="I33" s="32" t="e">
        <f t="shared" si="0"/>
        <v>#REF!</v>
      </c>
      <c r="J33" s="25" t="s">
        <v>257</v>
      </c>
      <c r="K33" s="26" t="s">
        <v>257</v>
      </c>
      <c r="L33" s="26" t="str">
        <f t="shared" si="1"/>
        <v/>
      </c>
      <c r="M33" s="36" t="str">
        <f t="shared" si="2"/>
        <v/>
      </c>
      <c r="N33" s="21">
        <v>5.0599999999999996</v>
      </c>
      <c r="O33" s="21">
        <v>1.62</v>
      </c>
      <c r="P33" s="21" t="e">
        <f t="shared" si="3"/>
        <v>#REF!</v>
      </c>
      <c r="Q33" s="21" t="e">
        <f t="shared" si="4"/>
        <v>#REF!</v>
      </c>
      <c r="R33" s="31">
        <v>0</v>
      </c>
      <c r="S33" s="32">
        <v>3.46</v>
      </c>
      <c r="T33" s="32" t="e">
        <f t="shared" si="5"/>
        <v>#REF!</v>
      </c>
      <c r="U33" s="32" t="e">
        <f t="shared" si="6"/>
        <v>#REF!</v>
      </c>
      <c r="V33" s="25" t="s">
        <v>257</v>
      </c>
      <c r="W33" s="26" t="s">
        <v>257</v>
      </c>
      <c r="X33" s="26" t="str">
        <f t="shared" si="7"/>
        <v/>
      </c>
      <c r="Y33" s="36" t="str">
        <f t="shared" si="8"/>
        <v/>
      </c>
      <c r="Z33" s="21">
        <v>0</v>
      </c>
      <c r="AA33" s="21">
        <v>2.5299999999999998</v>
      </c>
      <c r="AB33" s="21" t="e">
        <f t="shared" si="9"/>
        <v>#REF!</v>
      </c>
      <c r="AC33" s="21" t="e">
        <f t="shared" si="10"/>
        <v>#REF!</v>
      </c>
    </row>
    <row r="34" spans="1:29" ht="15.75" customHeight="1" x14ac:dyDescent="0.35">
      <c r="A34" s="2" t="s">
        <v>21</v>
      </c>
      <c r="B34" s="18" t="s">
        <v>256</v>
      </c>
      <c r="C34" s="14" t="e">
        <f>#REF!</f>
        <v>#REF!</v>
      </c>
      <c r="D34" s="6" t="e">
        <f>#REF!</f>
        <v>#REF!</v>
      </c>
      <c r="E34" s="4"/>
      <c r="F34" s="31">
        <v>5.0599999999999996</v>
      </c>
      <c r="G34" s="32">
        <v>5.04</v>
      </c>
      <c r="H34" s="32" t="e">
        <f t="shared" si="11"/>
        <v>#REF!</v>
      </c>
      <c r="I34" s="32" t="e">
        <f t="shared" si="0"/>
        <v>#REF!</v>
      </c>
      <c r="J34" s="25">
        <v>5.0599999999999996</v>
      </c>
      <c r="K34" s="26">
        <v>4.3599999999999994</v>
      </c>
      <c r="L34" s="26" t="e">
        <f t="shared" si="1"/>
        <v>#REF!</v>
      </c>
      <c r="M34" s="36" t="e">
        <f t="shared" si="2"/>
        <v>#REF!</v>
      </c>
      <c r="N34" s="21">
        <v>5.0599999999999996</v>
      </c>
      <c r="O34" s="21">
        <v>1.73</v>
      </c>
      <c r="P34" s="21" t="e">
        <f t="shared" si="3"/>
        <v>#REF!</v>
      </c>
      <c r="Q34" s="21" t="e">
        <f t="shared" si="4"/>
        <v>#REF!</v>
      </c>
      <c r="R34" s="31">
        <v>0</v>
      </c>
      <c r="S34" s="32">
        <v>6.0299999999999994</v>
      </c>
      <c r="T34" s="32" t="e">
        <f t="shared" si="5"/>
        <v>#REF!</v>
      </c>
      <c r="U34" s="32" t="e">
        <f t="shared" si="6"/>
        <v>#REF!</v>
      </c>
      <c r="V34" s="25">
        <v>0</v>
      </c>
      <c r="W34" s="26">
        <v>5.31</v>
      </c>
      <c r="X34" s="26" t="e">
        <f t="shared" si="7"/>
        <v>#REF!</v>
      </c>
      <c r="Y34" s="36" t="e">
        <f t="shared" si="8"/>
        <v>#REF!</v>
      </c>
      <c r="Z34" s="21">
        <v>0</v>
      </c>
      <c r="AA34" s="21">
        <v>2.73</v>
      </c>
      <c r="AB34" s="21" t="e">
        <f t="shared" si="9"/>
        <v>#REF!</v>
      </c>
      <c r="AC34" s="21" t="e">
        <f t="shared" si="10"/>
        <v>#REF!</v>
      </c>
    </row>
    <row r="35" spans="1:29" ht="15.75" customHeight="1" x14ac:dyDescent="0.35">
      <c r="A35" s="2" t="s">
        <v>22</v>
      </c>
      <c r="B35" s="18" t="s">
        <v>10</v>
      </c>
      <c r="C35" s="14" t="e">
        <f>#REF!</f>
        <v>#REF!</v>
      </c>
      <c r="D35" s="6" t="e">
        <f>#REF!</f>
        <v>#REF!</v>
      </c>
      <c r="E35" s="4"/>
      <c r="F35" s="31">
        <v>5.0599999999999996</v>
      </c>
      <c r="G35" s="32">
        <v>1.65</v>
      </c>
      <c r="H35" s="32" t="e">
        <f t="shared" si="11"/>
        <v>#REF!</v>
      </c>
      <c r="I35" s="32" t="e">
        <f t="shared" si="0"/>
        <v>#REF!</v>
      </c>
      <c r="J35" s="25" t="s">
        <v>257</v>
      </c>
      <c r="K35" s="26" t="s">
        <v>257</v>
      </c>
      <c r="L35" s="26" t="str">
        <f t="shared" si="1"/>
        <v/>
      </c>
      <c r="M35" s="36" t="str">
        <f t="shared" si="2"/>
        <v/>
      </c>
      <c r="N35" s="21">
        <v>5.0599999999999996</v>
      </c>
      <c r="O35" s="21">
        <v>1.4</v>
      </c>
      <c r="P35" s="21" t="e">
        <f t="shared" si="3"/>
        <v>#REF!</v>
      </c>
      <c r="Q35" s="21" t="e">
        <f t="shared" si="4"/>
        <v>#REF!</v>
      </c>
      <c r="R35" s="31">
        <v>0</v>
      </c>
      <c r="S35" s="32">
        <v>2.6199999999999997</v>
      </c>
      <c r="T35" s="32" t="e">
        <f t="shared" si="5"/>
        <v>#REF!</v>
      </c>
      <c r="U35" s="32" t="e">
        <f t="shared" si="6"/>
        <v>#REF!</v>
      </c>
      <c r="V35" s="25" t="s">
        <v>257</v>
      </c>
      <c r="W35" s="26" t="s">
        <v>257</v>
      </c>
      <c r="X35" s="26" t="str">
        <f t="shared" si="7"/>
        <v/>
      </c>
      <c r="Y35" s="36" t="str">
        <f t="shared" si="8"/>
        <v/>
      </c>
      <c r="Z35" s="21">
        <v>0</v>
      </c>
      <c r="AA35" s="21">
        <v>2.38</v>
      </c>
      <c r="AB35" s="21" t="e">
        <f t="shared" si="9"/>
        <v>#REF!</v>
      </c>
      <c r="AC35" s="21" t="e">
        <f t="shared" si="10"/>
        <v>#REF!</v>
      </c>
    </row>
    <row r="36" spans="1:29" ht="15.75" customHeight="1" x14ac:dyDescent="0.35">
      <c r="A36" s="2" t="s">
        <v>23</v>
      </c>
      <c r="B36" s="18" t="s">
        <v>256</v>
      </c>
      <c r="C36" s="14" t="e">
        <f>#REF!</f>
        <v>#REF!</v>
      </c>
      <c r="D36" s="6" t="e">
        <f>#REF!</f>
        <v>#REF!</v>
      </c>
      <c r="E36" s="4"/>
      <c r="F36" s="31">
        <v>5.0599999999999996</v>
      </c>
      <c r="G36" s="32">
        <v>2.8699999999999997</v>
      </c>
      <c r="H36" s="32" t="e">
        <f t="shared" si="11"/>
        <v>#REF!</v>
      </c>
      <c r="I36" s="32" t="e">
        <f t="shared" si="0"/>
        <v>#REF!</v>
      </c>
      <c r="J36" s="25" t="s">
        <v>257</v>
      </c>
      <c r="K36" s="26" t="s">
        <v>257</v>
      </c>
      <c r="L36" s="26" t="str">
        <f t="shared" si="1"/>
        <v/>
      </c>
      <c r="M36" s="36" t="str">
        <f t="shared" si="2"/>
        <v/>
      </c>
      <c r="N36" s="21">
        <v>5.0599999999999996</v>
      </c>
      <c r="O36" s="21">
        <v>1.56</v>
      </c>
      <c r="P36" s="21" t="e">
        <f t="shared" si="3"/>
        <v>#REF!</v>
      </c>
      <c r="Q36" s="21" t="e">
        <f t="shared" si="4"/>
        <v>#REF!</v>
      </c>
      <c r="R36" s="31">
        <v>0</v>
      </c>
      <c r="S36" s="32">
        <v>3.8099999999999996</v>
      </c>
      <c r="T36" s="32" t="e">
        <f t="shared" si="5"/>
        <v>#REF!</v>
      </c>
      <c r="U36" s="32" t="e">
        <f t="shared" si="6"/>
        <v>#REF!</v>
      </c>
      <c r="V36" s="25" t="s">
        <v>257</v>
      </c>
      <c r="W36" s="26" t="s">
        <v>257</v>
      </c>
      <c r="X36" s="26" t="str">
        <f t="shared" si="7"/>
        <v/>
      </c>
      <c r="Y36" s="36" t="str">
        <f t="shared" si="8"/>
        <v/>
      </c>
      <c r="Z36" s="21">
        <v>0</v>
      </c>
      <c r="AA36" s="21">
        <v>2.4899999999999998</v>
      </c>
      <c r="AB36" s="21" t="e">
        <f t="shared" si="9"/>
        <v>#REF!</v>
      </c>
      <c r="AC36" s="21" t="e">
        <f t="shared" si="10"/>
        <v>#REF!</v>
      </c>
    </row>
    <row r="37" spans="1:29" ht="15.75" customHeight="1" x14ac:dyDescent="0.35">
      <c r="A37" s="2" t="s">
        <v>24</v>
      </c>
      <c r="B37" s="18" t="s">
        <v>256</v>
      </c>
      <c r="C37" s="14" t="e">
        <f>#REF!</f>
        <v>#REF!</v>
      </c>
      <c r="D37" s="6" t="e">
        <f>#REF!</f>
        <v>#REF!</v>
      </c>
      <c r="E37" s="4"/>
      <c r="F37" s="31">
        <v>5.0599999999999996</v>
      </c>
      <c r="G37" s="32">
        <v>2.5499999999999998</v>
      </c>
      <c r="H37" s="32" t="e">
        <f t="shared" si="11"/>
        <v>#REF!</v>
      </c>
      <c r="I37" s="32" t="e">
        <f t="shared" si="0"/>
        <v>#REF!</v>
      </c>
      <c r="J37" s="25" t="s">
        <v>257</v>
      </c>
      <c r="K37" s="26" t="s">
        <v>257</v>
      </c>
      <c r="L37" s="26" t="str">
        <f t="shared" si="1"/>
        <v/>
      </c>
      <c r="M37" s="36" t="str">
        <f t="shared" si="2"/>
        <v/>
      </c>
      <c r="N37" s="21">
        <v>5.0599999999999996</v>
      </c>
      <c r="O37" s="21">
        <v>1.62</v>
      </c>
      <c r="P37" s="21" t="e">
        <f t="shared" si="3"/>
        <v>#REF!</v>
      </c>
      <c r="Q37" s="21" t="e">
        <f t="shared" si="4"/>
        <v>#REF!</v>
      </c>
      <c r="R37" s="31">
        <v>0</v>
      </c>
      <c r="S37" s="32">
        <v>3.46</v>
      </c>
      <c r="T37" s="32" t="e">
        <f t="shared" si="5"/>
        <v>#REF!</v>
      </c>
      <c r="U37" s="32" t="e">
        <f t="shared" si="6"/>
        <v>#REF!</v>
      </c>
      <c r="V37" s="25" t="s">
        <v>257</v>
      </c>
      <c r="W37" s="26" t="s">
        <v>257</v>
      </c>
      <c r="X37" s="26" t="str">
        <f t="shared" si="7"/>
        <v/>
      </c>
      <c r="Y37" s="36" t="str">
        <f t="shared" si="8"/>
        <v/>
      </c>
      <c r="Z37" s="21">
        <v>0</v>
      </c>
      <c r="AA37" s="21">
        <v>2.5299999999999998</v>
      </c>
      <c r="AB37" s="21" t="e">
        <f t="shared" si="9"/>
        <v>#REF!</v>
      </c>
      <c r="AC37" s="21" t="e">
        <f t="shared" si="10"/>
        <v>#REF!</v>
      </c>
    </row>
    <row r="38" spans="1:29" ht="15.75" customHeight="1" x14ac:dyDescent="0.35">
      <c r="A38" s="2" t="s">
        <v>25</v>
      </c>
      <c r="B38" s="18" t="s">
        <v>256</v>
      </c>
      <c r="C38" s="14" t="e">
        <f>#REF!</f>
        <v>#REF!</v>
      </c>
      <c r="D38" s="6" t="e">
        <f>#REF!</f>
        <v>#REF!</v>
      </c>
      <c r="E38" s="4"/>
      <c r="F38" s="31">
        <v>5.0599999999999996</v>
      </c>
      <c r="G38" s="32">
        <v>1.65</v>
      </c>
      <c r="H38" s="32" t="e">
        <f t="shared" si="11"/>
        <v>#REF!</v>
      </c>
      <c r="I38" s="32" t="e">
        <f t="shared" si="0"/>
        <v>#REF!</v>
      </c>
      <c r="J38" s="25">
        <v>5.0599999999999996</v>
      </c>
      <c r="K38" s="26">
        <v>1.59</v>
      </c>
      <c r="L38" s="26" t="e">
        <f t="shared" si="1"/>
        <v>#REF!</v>
      </c>
      <c r="M38" s="36" t="e">
        <f t="shared" si="2"/>
        <v>#REF!</v>
      </c>
      <c r="N38" s="21">
        <v>5.0599999999999996</v>
      </c>
      <c r="O38" s="21">
        <v>1.53</v>
      </c>
      <c r="P38" s="21" t="e">
        <f t="shared" si="3"/>
        <v>#REF!</v>
      </c>
      <c r="Q38" s="21" t="e">
        <f t="shared" si="4"/>
        <v>#REF!</v>
      </c>
      <c r="R38" s="31">
        <v>0</v>
      </c>
      <c r="S38" s="32">
        <v>2.63</v>
      </c>
      <c r="T38" s="32" t="e">
        <f t="shared" si="5"/>
        <v>#REF!</v>
      </c>
      <c r="U38" s="32" t="e">
        <f t="shared" si="6"/>
        <v>#REF!</v>
      </c>
      <c r="V38" s="25">
        <v>0</v>
      </c>
      <c r="W38" s="26">
        <v>2.57</v>
      </c>
      <c r="X38" s="26" t="e">
        <f t="shared" si="7"/>
        <v>#REF!</v>
      </c>
      <c r="Y38" s="36" t="e">
        <f t="shared" si="8"/>
        <v>#REF!</v>
      </c>
      <c r="Z38" s="21">
        <v>0</v>
      </c>
      <c r="AA38" s="21">
        <v>2.5199999999999996</v>
      </c>
      <c r="AB38" s="21" t="e">
        <f t="shared" si="9"/>
        <v>#REF!</v>
      </c>
      <c r="AC38" s="21" t="e">
        <f t="shared" si="10"/>
        <v>#REF!</v>
      </c>
    </row>
    <row r="39" spans="1:29" ht="15.75" customHeight="1" x14ac:dyDescent="0.35">
      <c r="A39" s="2" t="s">
        <v>26</v>
      </c>
      <c r="B39" s="18" t="s">
        <v>256</v>
      </c>
      <c r="C39" s="14" t="e">
        <f>#REF!</f>
        <v>#REF!</v>
      </c>
      <c r="D39" s="6" t="e">
        <f>#REF!</f>
        <v>#REF!</v>
      </c>
      <c r="E39" s="4"/>
      <c r="F39" s="31">
        <v>5.0599999999999996</v>
      </c>
      <c r="G39" s="32">
        <v>2.48</v>
      </c>
      <c r="H39" s="32" t="e">
        <f t="shared" si="11"/>
        <v>#REF!</v>
      </c>
      <c r="I39" s="32" t="e">
        <f t="shared" si="0"/>
        <v>#REF!</v>
      </c>
      <c r="J39" s="25" t="s">
        <v>257</v>
      </c>
      <c r="K39" s="26" t="s">
        <v>257</v>
      </c>
      <c r="L39" s="26" t="str">
        <f t="shared" si="1"/>
        <v/>
      </c>
      <c r="M39" s="36" t="str">
        <f t="shared" si="2"/>
        <v/>
      </c>
      <c r="N39" s="21">
        <v>5.0599999999999996</v>
      </c>
      <c r="O39" s="21">
        <v>1.64</v>
      </c>
      <c r="P39" s="21" t="e">
        <f t="shared" si="3"/>
        <v>#REF!</v>
      </c>
      <c r="Q39" s="21" t="e">
        <f t="shared" si="4"/>
        <v>#REF!</v>
      </c>
      <c r="R39" s="31">
        <v>0</v>
      </c>
      <c r="S39" s="32">
        <v>3.42</v>
      </c>
      <c r="T39" s="32" t="e">
        <f t="shared" si="5"/>
        <v>#REF!</v>
      </c>
      <c r="U39" s="32" t="e">
        <f t="shared" si="6"/>
        <v>#REF!</v>
      </c>
      <c r="V39" s="25" t="s">
        <v>257</v>
      </c>
      <c r="W39" s="26" t="s">
        <v>257</v>
      </c>
      <c r="X39" s="26" t="str">
        <f t="shared" si="7"/>
        <v/>
      </c>
      <c r="Y39" s="36" t="str">
        <f t="shared" si="8"/>
        <v/>
      </c>
      <c r="Z39" s="21">
        <v>0</v>
      </c>
      <c r="AA39" s="21">
        <v>2.58</v>
      </c>
      <c r="AB39" s="21" t="e">
        <f t="shared" si="9"/>
        <v>#REF!</v>
      </c>
      <c r="AC39" s="21" t="e">
        <f t="shared" si="10"/>
        <v>#REF!</v>
      </c>
    </row>
    <row r="40" spans="1:29" ht="15.75" customHeight="1" x14ac:dyDescent="0.35">
      <c r="A40" s="2" t="s">
        <v>27</v>
      </c>
      <c r="B40" s="18" t="s">
        <v>256</v>
      </c>
      <c r="C40" s="14" t="e">
        <f>#REF!</f>
        <v>#REF!</v>
      </c>
      <c r="D40" s="6" t="e">
        <f>#REF!</f>
        <v>#REF!</v>
      </c>
      <c r="E40" s="4"/>
      <c r="F40" s="31">
        <v>5.0599999999999996</v>
      </c>
      <c r="G40" s="32">
        <v>2.5499999999999998</v>
      </c>
      <c r="H40" s="32" t="e">
        <f t="shared" si="11"/>
        <v>#REF!</v>
      </c>
      <c r="I40" s="32" t="e">
        <f t="shared" si="0"/>
        <v>#REF!</v>
      </c>
      <c r="J40" s="25" t="s">
        <v>257</v>
      </c>
      <c r="K40" s="26" t="s">
        <v>257</v>
      </c>
      <c r="L40" s="26" t="str">
        <f t="shared" si="1"/>
        <v/>
      </c>
      <c r="M40" s="36" t="str">
        <f t="shared" si="2"/>
        <v/>
      </c>
      <c r="N40" s="21">
        <v>5.0599999999999996</v>
      </c>
      <c r="O40" s="21">
        <v>1.62</v>
      </c>
      <c r="P40" s="21" t="e">
        <f t="shared" si="3"/>
        <v>#REF!</v>
      </c>
      <c r="Q40" s="21" t="e">
        <f t="shared" si="4"/>
        <v>#REF!</v>
      </c>
      <c r="R40" s="31">
        <v>0</v>
      </c>
      <c r="S40" s="32">
        <v>3.46</v>
      </c>
      <c r="T40" s="32" t="e">
        <f t="shared" si="5"/>
        <v>#REF!</v>
      </c>
      <c r="U40" s="32" t="e">
        <f t="shared" si="6"/>
        <v>#REF!</v>
      </c>
      <c r="V40" s="25" t="s">
        <v>257</v>
      </c>
      <c r="W40" s="26" t="s">
        <v>257</v>
      </c>
      <c r="X40" s="26" t="str">
        <f t="shared" si="7"/>
        <v/>
      </c>
      <c r="Y40" s="36" t="str">
        <f t="shared" si="8"/>
        <v/>
      </c>
      <c r="Z40" s="21">
        <v>0</v>
      </c>
      <c r="AA40" s="21">
        <v>2.5299999999999998</v>
      </c>
      <c r="AB40" s="21" t="e">
        <f t="shared" si="9"/>
        <v>#REF!</v>
      </c>
      <c r="AC40" s="21" t="e">
        <f t="shared" si="10"/>
        <v>#REF!</v>
      </c>
    </row>
    <row r="41" spans="1:29" ht="15.75" customHeight="1" x14ac:dyDescent="0.35">
      <c r="A41" s="2" t="s">
        <v>28</v>
      </c>
      <c r="B41" s="18" t="s">
        <v>256</v>
      </c>
      <c r="C41" s="14" t="e">
        <f>#REF!</f>
        <v>#REF!</v>
      </c>
      <c r="D41" s="6" t="e">
        <f>#REF!</f>
        <v>#REF!</v>
      </c>
      <c r="E41" s="4"/>
      <c r="F41" s="31">
        <v>5.0599999999999996</v>
      </c>
      <c r="G41" s="32">
        <v>2.8699999999999997</v>
      </c>
      <c r="H41" s="32" t="e">
        <f t="shared" si="11"/>
        <v>#REF!</v>
      </c>
      <c r="I41" s="32" t="e">
        <f t="shared" si="0"/>
        <v>#REF!</v>
      </c>
      <c r="J41" s="25" t="s">
        <v>257</v>
      </c>
      <c r="K41" s="26" t="s">
        <v>257</v>
      </c>
      <c r="L41" s="26" t="str">
        <f t="shared" si="1"/>
        <v/>
      </c>
      <c r="M41" s="36" t="str">
        <f t="shared" si="2"/>
        <v/>
      </c>
      <c r="N41" s="21">
        <v>5.0599999999999996</v>
      </c>
      <c r="O41" s="21">
        <v>1.56</v>
      </c>
      <c r="P41" s="21" t="e">
        <f t="shared" si="3"/>
        <v>#REF!</v>
      </c>
      <c r="Q41" s="21" t="e">
        <f t="shared" si="4"/>
        <v>#REF!</v>
      </c>
      <c r="R41" s="31">
        <v>0</v>
      </c>
      <c r="S41" s="32">
        <v>3.8099999999999996</v>
      </c>
      <c r="T41" s="32" t="e">
        <f t="shared" si="5"/>
        <v>#REF!</v>
      </c>
      <c r="U41" s="32" t="e">
        <f t="shared" si="6"/>
        <v>#REF!</v>
      </c>
      <c r="V41" s="25" t="s">
        <v>257</v>
      </c>
      <c r="W41" s="26" t="s">
        <v>257</v>
      </c>
      <c r="X41" s="26" t="str">
        <f t="shared" si="7"/>
        <v/>
      </c>
      <c r="Y41" s="36" t="str">
        <f t="shared" si="8"/>
        <v/>
      </c>
      <c r="Z41" s="21">
        <v>0</v>
      </c>
      <c r="AA41" s="21">
        <v>2.4899999999999998</v>
      </c>
      <c r="AB41" s="21" t="e">
        <f t="shared" si="9"/>
        <v>#REF!</v>
      </c>
      <c r="AC41" s="21" t="e">
        <f t="shared" si="10"/>
        <v>#REF!</v>
      </c>
    </row>
    <row r="42" spans="1:29" ht="15.75" customHeight="1" x14ac:dyDescent="0.35">
      <c r="A42" s="2" t="s">
        <v>29</v>
      </c>
      <c r="B42" s="18" t="s">
        <v>10</v>
      </c>
      <c r="C42" s="14" t="e">
        <f>#REF!</f>
        <v>#REF!</v>
      </c>
      <c r="D42" s="6" t="e">
        <f>#REF!</f>
        <v>#REF!</v>
      </c>
      <c r="E42" s="4"/>
      <c r="F42" s="31">
        <v>5.0599999999999996</v>
      </c>
      <c r="G42" s="32">
        <v>0.97</v>
      </c>
      <c r="H42" s="32" t="e">
        <f t="shared" si="11"/>
        <v>#REF!</v>
      </c>
      <c r="I42" s="32" t="e">
        <f t="shared" si="0"/>
        <v>#REF!</v>
      </c>
      <c r="J42" s="25" t="s">
        <v>257</v>
      </c>
      <c r="K42" s="26" t="s">
        <v>257</v>
      </c>
      <c r="L42" s="26" t="str">
        <f t="shared" si="1"/>
        <v/>
      </c>
      <c r="M42" s="36" t="str">
        <f t="shared" si="2"/>
        <v/>
      </c>
      <c r="N42" s="21">
        <v>5.0599999999999996</v>
      </c>
      <c r="O42" s="21">
        <v>0.92</v>
      </c>
      <c r="P42" s="21" t="e">
        <f t="shared" si="3"/>
        <v>#REF!</v>
      </c>
      <c r="Q42" s="21" t="e">
        <f t="shared" si="4"/>
        <v>#REF!</v>
      </c>
      <c r="R42" s="31">
        <v>0</v>
      </c>
      <c r="S42" s="32">
        <v>1.96</v>
      </c>
      <c r="T42" s="32" t="e">
        <f t="shared" si="5"/>
        <v>#REF!</v>
      </c>
      <c r="U42" s="32" t="e">
        <f t="shared" si="6"/>
        <v>#REF!</v>
      </c>
      <c r="V42" s="25" t="s">
        <v>257</v>
      </c>
      <c r="W42" s="26" t="s">
        <v>257</v>
      </c>
      <c r="X42" s="26" t="str">
        <f t="shared" si="7"/>
        <v/>
      </c>
      <c r="Y42" s="36" t="str">
        <f t="shared" si="8"/>
        <v/>
      </c>
      <c r="Z42" s="21">
        <v>0</v>
      </c>
      <c r="AA42" s="21">
        <v>1.91</v>
      </c>
      <c r="AB42" s="21" t="e">
        <f t="shared" si="9"/>
        <v>#REF!</v>
      </c>
      <c r="AC42" s="21" t="e">
        <f t="shared" si="10"/>
        <v>#REF!</v>
      </c>
    </row>
    <row r="43" spans="1:29" ht="15.75" customHeight="1" x14ac:dyDescent="0.35">
      <c r="A43" s="2" t="s">
        <v>30</v>
      </c>
      <c r="B43" s="18" t="s">
        <v>256</v>
      </c>
      <c r="C43" s="14" t="e">
        <f>#REF!</f>
        <v>#REF!</v>
      </c>
      <c r="D43" s="6" t="e">
        <f>#REF!</f>
        <v>#REF!</v>
      </c>
      <c r="E43" s="4"/>
      <c r="F43" s="31">
        <v>5.0599999999999996</v>
      </c>
      <c r="G43" s="32">
        <v>2.5499999999999998</v>
      </c>
      <c r="H43" s="32" t="e">
        <f t="shared" si="11"/>
        <v>#REF!</v>
      </c>
      <c r="I43" s="32" t="e">
        <f t="shared" si="0"/>
        <v>#REF!</v>
      </c>
      <c r="J43" s="25" t="s">
        <v>257</v>
      </c>
      <c r="K43" s="26" t="s">
        <v>257</v>
      </c>
      <c r="L43" s="26" t="str">
        <f t="shared" si="1"/>
        <v/>
      </c>
      <c r="M43" s="36" t="str">
        <f t="shared" si="2"/>
        <v/>
      </c>
      <c r="N43" s="21" t="s">
        <v>257</v>
      </c>
      <c r="O43" s="21" t="s">
        <v>257</v>
      </c>
      <c r="P43" s="21" t="str">
        <f t="shared" si="3"/>
        <v/>
      </c>
      <c r="Q43" s="21" t="str">
        <f t="shared" si="4"/>
        <v/>
      </c>
      <c r="R43" s="31">
        <v>0</v>
      </c>
      <c r="S43" s="32">
        <v>3.46</v>
      </c>
      <c r="T43" s="32" t="e">
        <f t="shared" si="5"/>
        <v>#REF!</v>
      </c>
      <c r="U43" s="32" t="e">
        <f t="shared" si="6"/>
        <v>#REF!</v>
      </c>
      <c r="V43" s="25" t="s">
        <v>257</v>
      </c>
      <c r="W43" s="26" t="s">
        <v>257</v>
      </c>
      <c r="X43" s="26" t="str">
        <f t="shared" si="7"/>
        <v/>
      </c>
      <c r="Y43" s="36" t="str">
        <f t="shared" si="8"/>
        <v/>
      </c>
      <c r="Z43" s="21" t="s">
        <v>257</v>
      </c>
      <c r="AA43" s="21" t="s">
        <v>257</v>
      </c>
      <c r="AB43" s="21" t="str">
        <f t="shared" si="9"/>
        <v/>
      </c>
      <c r="AC43" s="21" t="str">
        <f t="shared" si="10"/>
        <v/>
      </c>
    </row>
    <row r="44" spans="1:29" ht="15.75" customHeight="1" x14ac:dyDescent="0.35">
      <c r="A44" s="2" t="s">
        <v>31</v>
      </c>
      <c r="B44" s="18" t="s">
        <v>256</v>
      </c>
      <c r="C44" s="14" t="e">
        <f>#REF!</f>
        <v>#REF!</v>
      </c>
      <c r="D44" s="6" t="e">
        <f>#REF!</f>
        <v>#REF!</v>
      </c>
      <c r="E44" s="4"/>
      <c r="F44" s="31">
        <v>5.0599999999999996</v>
      </c>
      <c r="G44" s="32">
        <v>2.48</v>
      </c>
      <c r="H44" s="32" t="e">
        <f t="shared" si="11"/>
        <v>#REF!</v>
      </c>
      <c r="I44" s="32" t="e">
        <f t="shared" si="0"/>
        <v>#REF!</v>
      </c>
      <c r="J44" s="25" t="s">
        <v>257</v>
      </c>
      <c r="K44" s="26" t="s">
        <v>257</v>
      </c>
      <c r="L44" s="26" t="str">
        <f t="shared" si="1"/>
        <v/>
      </c>
      <c r="M44" s="36" t="str">
        <f t="shared" si="2"/>
        <v/>
      </c>
      <c r="N44" s="21" t="s">
        <v>257</v>
      </c>
      <c r="O44" s="21" t="s">
        <v>257</v>
      </c>
      <c r="P44" s="21" t="str">
        <f t="shared" si="3"/>
        <v/>
      </c>
      <c r="Q44" s="21" t="str">
        <f t="shared" si="4"/>
        <v/>
      </c>
      <c r="R44" s="31">
        <v>0</v>
      </c>
      <c r="S44" s="32">
        <v>3.42</v>
      </c>
      <c r="T44" s="32" t="e">
        <f t="shared" si="5"/>
        <v>#REF!</v>
      </c>
      <c r="U44" s="32" t="e">
        <f t="shared" si="6"/>
        <v>#REF!</v>
      </c>
      <c r="V44" s="25" t="s">
        <v>257</v>
      </c>
      <c r="W44" s="26" t="s">
        <v>257</v>
      </c>
      <c r="X44" s="26" t="str">
        <f t="shared" si="7"/>
        <v/>
      </c>
      <c r="Y44" s="36" t="str">
        <f t="shared" si="8"/>
        <v/>
      </c>
      <c r="Z44" s="21" t="s">
        <v>257</v>
      </c>
      <c r="AA44" s="21" t="s">
        <v>257</v>
      </c>
      <c r="AB44" s="21" t="str">
        <f t="shared" si="9"/>
        <v/>
      </c>
      <c r="AC44" s="21" t="str">
        <f t="shared" si="10"/>
        <v/>
      </c>
    </row>
    <row r="45" spans="1:29" ht="15.75" customHeight="1" x14ac:dyDescent="0.35">
      <c r="A45" s="2" t="s">
        <v>32</v>
      </c>
      <c r="B45" s="18" t="s">
        <v>256</v>
      </c>
      <c r="C45" s="14" t="e">
        <f>#REF!</f>
        <v>#REF!</v>
      </c>
      <c r="D45" s="6" t="e">
        <f>#REF!</f>
        <v>#REF!</v>
      </c>
      <c r="E45" s="4"/>
      <c r="F45" s="31">
        <v>5.0599999999999996</v>
      </c>
      <c r="G45" s="32">
        <v>2.5499999999999998</v>
      </c>
      <c r="H45" s="32" t="e">
        <f t="shared" si="11"/>
        <v>#REF!</v>
      </c>
      <c r="I45" s="32" t="e">
        <f t="shared" si="0"/>
        <v>#REF!</v>
      </c>
      <c r="J45" s="25">
        <v>5.0599999999999996</v>
      </c>
      <c r="K45" s="26">
        <v>2.0799999999999996</v>
      </c>
      <c r="L45" s="26" t="e">
        <f t="shared" si="1"/>
        <v>#REF!</v>
      </c>
      <c r="M45" s="36" t="e">
        <f t="shared" si="2"/>
        <v>#REF!</v>
      </c>
      <c r="N45" s="21">
        <v>5.0599999999999996</v>
      </c>
      <c r="O45" s="21">
        <v>1.62</v>
      </c>
      <c r="P45" s="21" t="e">
        <f t="shared" si="3"/>
        <v>#REF!</v>
      </c>
      <c r="Q45" s="21" t="e">
        <f t="shared" si="4"/>
        <v>#REF!</v>
      </c>
      <c r="R45" s="31">
        <v>0</v>
      </c>
      <c r="S45" s="32">
        <v>3.46</v>
      </c>
      <c r="T45" s="32" t="e">
        <f t="shared" si="5"/>
        <v>#REF!</v>
      </c>
      <c r="U45" s="32" t="e">
        <f t="shared" si="6"/>
        <v>#REF!</v>
      </c>
      <c r="V45" s="25">
        <v>0</v>
      </c>
      <c r="W45" s="26">
        <v>2.9899999999999998</v>
      </c>
      <c r="X45" s="26" t="e">
        <f t="shared" si="7"/>
        <v>#REF!</v>
      </c>
      <c r="Y45" s="36" t="e">
        <f t="shared" si="8"/>
        <v>#REF!</v>
      </c>
      <c r="Z45" s="21">
        <v>0</v>
      </c>
      <c r="AA45" s="21">
        <v>2.5299999999999998</v>
      </c>
      <c r="AB45" s="21" t="e">
        <f t="shared" si="9"/>
        <v>#REF!</v>
      </c>
      <c r="AC45" s="21" t="e">
        <f t="shared" si="10"/>
        <v>#REF!</v>
      </c>
    </row>
    <row r="46" spans="1:29" ht="15.75" customHeight="1" x14ac:dyDescent="0.35">
      <c r="A46" s="2" t="s">
        <v>33</v>
      </c>
      <c r="B46" s="18" t="s">
        <v>256</v>
      </c>
      <c r="C46" s="14" t="e">
        <f>#REF!</f>
        <v>#REF!</v>
      </c>
      <c r="D46" s="6" t="e">
        <f>#REF!</f>
        <v>#REF!</v>
      </c>
      <c r="E46" s="4"/>
      <c r="F46" s="31">
        <v>5.0599999999999996</v>
      </c>
      <c r="G46" s="32">
        <v>2.48</v>
      </c>
      <c r="H46" s="32" t="e">
        <f t="shared" si="11"/>
        <v>#REF!</v>
      </c>
      <c r="I46" s="32" t="e">
        <f t="shared" si="0"/>
        <v>#REF!</v>
      </c>
      <c r="J46" s="25" t="s">
        <v>257</v>
      </c>
      <c r="K46" s="26" t="s">
        <v>257</v>
      </c>
      <c r="L46" s="26" t="str">
        <f t="shared" si="1"/>
        <v/>
      </c>
      <c r="M46" s="36" t="str">
        <f t="shared" si="2"/>
        <v/>
      </c>
      <c r="N46" s="21">
        <v>5.0599999999999996</v>
      </c>
      <c r="O46" s="21">
        <v>1.64</v>
      </c>
      <c r="P46" s="21" t="e">
        <f t="shared" si="3"/>
        <v>#REF!</v>
      </c>
      <c r="Q46" s="21" t="e">
        <f t="shared" si="4"/>
        <v>#REF!</v>
      </c>
      <c r="R46" s="31">
        <v>0</v>
      </c>
      <c r="S46" s="32">
        <v>3.42</v>
      </c>
      <c r="T46" s="32" t="e">
        <f t="shared" si="5"/>
        <v>#REF!</v>
      </c>
      <c r="U46" s="32" t="e">
        <f t="shared" si="6"/>
        <v>#REF!</v>
      </c>
      <c r="V46" s="25" t="s">
        <v>257</v>
      </c>
      <c r="W46" s="26" t="s">
        <v>257</v>
      </c>
      <c r="X46" s="26" t="str">
        <f t="shared" si="7"/>
        <v/>
      </c>
      <c r="Y46" s="36" t="str">
        <f t="shared" si="8"/>
        <v/>
      </c>
      <c r="Z46" s="21">
        <v>0</v>
      </c>
      <c r="AA46" s="21">
        <v>2.58</v>
      </c>
      <c r="AB46" s="21" t="e">
        <f t="shared" si="9"/>
        <v>#REF!</v>
      </c>
      <c r="AC46" s="21" t="e">
        <f t="shared" si="10"/>
        <v>#REF!</v>
      </c>
    </row>
    <row r="47" spans="1:29" ht="15.75" customHeight="1" x14ac:dyDescent="0.35">
      <c r="A47" s="2" t="s">
        <v>34</v>
      </c>
      <c r="B47" s="18" t="s">
        <v>256</v>
      </c>
      <c r="C47" s="14" t="e">
        <f>#REF!</f>
        <v>#REF!</v>
      </c>
      <c r="D47" s="6" t="e">
        <f>#REF!</f>
        <v>#REF!</v>
      </c>
      <c r="E47" s="4"/>
      <c r="F47" s="31">
        <v>5.0599999999999996</v>
      </c>
      <c r="G47" s="32">
        <v>2.5499999999999998</v>
      </c>
      <c r="H47" s="32" t="e">
        <f t="shared" si="11"/>
        <v>#REF!</v>
      </c>
      <c r="I47" s="32" t="e">
        <f t="shared" si="0"/>
        <v>#REF!</v>
      </c>
      <c r="J47" s="25" t="s">
        <v>257</v>
      </c>
      <c r="K47" s="26" t="s">
        <v>257</v>
      </c>
      <c r="L47" s="26" t="str">
        <f t="shared" si="1"/>
        <v/>
      </c>
      <c r="M47" s="36" t="str">
        <f t="shared" si="2"/>
        <v/>
      </c>
      <c r="N47" s="21" t="s">
        <v>257</v>
      </c>
      <c r="O47" s="21" t="s">
        <v>257</v>
      </c>
      <c r="P47" s="21" t="str">
        <f t="shared" si="3"/>
        <v/>
      </c>
      <c r="Q47" s="21" t="str">
        <f t="shared" si="4"/>
        <v/>
      </c>
      <c r="R47" s="31">
        <v>0</v>
      </c>
      <c r="S47" s="32">
        <v>3.46</v>
      </c>
      <c r="T47" s="32" t="e">
        <f t="shared" si="5"/>
        <v>#REF!</v>
      </c>
      <c r="U47" s="32" t="e">
        <f t="shared" si="6"/>
        <v>#REF!</v>
      </c>
      <c r="V47" s="25" t="s">
        <v>257</v>
      </c>
      <c r="W47" s="26" t="s">
        <v>257</v>
      </c>
      <c r="X47" s="26" t="str">
        <f t="shared" si="7"/>
        <v/>
      </c>
      <c r="Y47" s="36" t="str">
        <f t="shared" si="8"/>
        <v/>
      </c>
      <c r="Z47" s="21" t="s">
        <v>257</v>
      </c>
      <c r="AA47" s="21" t="s">
        <v>257</v>
      </c>
      <c r="AB47" s="21" t="str">
        <f t="shared" si="9"/>
        <v/>
      </c>
      <c r="AC47" s="21" t="str">
        <f t="shared" si="10"/>
        <v/>
      </c>
    </row>
    <row r="48" spans="1:29" ht="15.75" customHeight="1" x14ac:dyDescent="0.35">
      <c r="A48" s="2" t="s">
        <v>259</v>
      </c>
      <c r="B48" s="18" t="s">
        <v>256</v>
      </c>
      <c r="C48" s="14" t="e">
        <f>#REF!</f>
        <v>#REF!</v>
      </c>
      <c r="D48" s="6" t="e">
        <f>#REF!</f>
        <v>#REF!</v>
      </c>
      <c r="E48" s="4"/>
      <c r="F48" s="31">
        <v>5.0599999999999996</v>
      </c>
      <c r="G48" s="32">
        <v>2.5499999999999998</v>
      </c>
      <c r="H48" s="32" t="e">
        <f t="shared" si="11"/>
        <v>#REF!</v>
      </c>
      <c r="I48" s="32" t="e">
        <f t="shared" si="0"/>
        <v>#REF!</v>
      </c>
      <c r="J48" s="25" t="s">
        <v>257</v>
      </c>
      <c r="K48" s="26" t="s">
        <v>257</v>
      </c>
      <c r="L48" s="26" t="str">
        <f t="shared" si="1"/>
        <v/>
      </c>
      <c r="M48" s="36" t="str">
        <f t="shared" si="2"/>
        <v/>
      </c>
      <c r="N48" s="21">
        <v>5.0599999999999996</v>
      </c>
      <c r="O48" s="21">
        <v>1.62</v>
      </c>
      <c r="P48" s="21" t="e">
        <f t="shared" si="3"/>
        <v>#REF!</v>
      </c>
      <c r="Q48" s="21" t="e">
        <f t="shared" si="4"/>
        <v>#REF!</v>
      </c>
      <c r="R48" s="31">
        <v>0</v>
      </c>
      <c r="S48" s="32">
        <v>3.46</v>
      </c>
      <c r="T48" s="32" t="e">
        <f t="shared" si="5"/>
        <v>#REF!</v>
      </c>
      <c r="U48" s="32" t="e">
        <f t="shared" si="6"/>
        <v>#REF!</v>
      </c>
      <c r="V48" s="25" t="s">
        <v>257</v>
      </c>
      <c r="W48" s="26" t="s">
        <v>257</v>
      </c>
      <c r="X48" s="26" t="str">
        <f t="shared" si="7"/>
        <v/>
      </c>
      <c r="Y48" s="36" t="str">
        <f t="shared" si="8"/>
        <v/>
      </c>
      <c r="Z48" s="21">
        <v>0</v>
      </c>
      <c r="AA48" s="21">
        <v>2.5299999999999998</v>
      </c>
      <c r="AB48" s="21" t="e">
        <f t="shared" si="9"/>
        <v>#REF!</v>
      </c>
      <c r="AC48" s="21" t="e">
        <f t="shared" si="10"/>
        <v>#REF!</v>
      </c>
    </row>
    <row r="49" spans="1:29" ht="15.75" customHeight="1" x14ac:dyDescent="0.35">
      <c r="A49" s="2" t="s">
        <v>36</v>
      </c>
      <c r="B49" s="18" t="s">
        <v>256</v>
      </c>
      <c r="C49" s="14" t="e">
        <f>#REF!</f>
        <v>#REF!</v>
      </c>
      <c r="D49" s="6" t="e">
        <f>#REF!</f>
        <v>#REF!</v>
      </c>
      <c r="E49" s="4"/>
      <c r="F49" s="31">
        <v>5.0599999999999996</v>
      </c>
      <c r="G49" s="32">
        <v>2.8699999999999997</v>
      </c>
      <c r="H49" s="32" t="e">
        <f t="shared" si="11"/>
        <v>#REF!</v>
      </c>
      <c r="I49" s="32" t="e">
        <f t="shared" si="0"/>
        <v>#REF!</v>
      </c>
      <c r="J49" s="25" t="s">
        <v>257</v>
      </c>
      <c r="K49" s="26" t="s">
        <v>257</v>
      </c>
      <c r="L49" s="26" t="str">
        <f t="shared" si="1"/>
        <v/>
      </c>
      <c r="M49" s="36" t="str">
        <f t="shared" si="2"/>
        <v/>
      </c>
      <c r="N49" s="21">
        <v>5.0599999999999996</v>
      </c>
      <c r="O49" s="21">
        <v>1.56</v>
      </c>
      <c r="P49" s="21" t="e">
        <f t="shared" si="3"/>
        <v>#REF!</v>
      </c>
      <c r="Q49" s="21" t="e">
        <f t="shared" si="4"/>
        <v>#REF!</v>
      </c>
      <c r="R49" s="31">
        <v>0</v>
      </c>
      <c r="S49" s="32">
        <v>3.8099999999999996</v>
      </c>
      <c r="T49" s="32" t="e">
        <f t="shared" si="5"/>
        <v>#REF!</v>
      </c>
      <c r="U49" s="32" t="e">
        <f t="shared" si="6"/>
        <v>#REF!</v>
      </c>
      <c r="V49" s="25" t="s">
        <v>257</v>
      </c>
      <c r="W49" s="26" t="s">
        <v>257</v>
      </c>
      <c r="X49" s="26" t="str">
        <f t="shared" si="7"/>
        <v/>
      </c>
      <c r="Y49" s="36" t="str">
        <f t="shared" si="8"/>
        <v/>
      </c>
      <c r="Z49" s="21">
        <v>0</v>
      </c>
      <c r="AA49" s="21">
        <v>2.4899999999999998</v>
      </c>
      <c r="AB49" s="21" t="e">
        <f t="shared" si="9"/>
        <v>#REF!</v>
      </c>
      <c r="AC49" s="21" t="e">
        <f t="shared" si="10"/>
        <v>#REF!</v>
      </c>
    </row>
    <row r="50" spans="1:29" ht="15.75" customHeight="1" x14ac:dyDescent="0.35">
      <c r="A50" s="2" t="s">
        <v>37</v>
      </c>
      <c r="B50" s="18" t="s">
        <v>256</v>
      </c>
      <c r="C50" s="14" t="e">
        <f>#REF!</f>
        <v>#REF!</v>
      </c>
      <c r="D50" s="6" t="e">
        <f>#REF!</f>
        <v>#REF!</v>
      </c>
      <c r="E50" s="4"/>
      <c r="F50" s="31">
        <v>5.0599999999999996</v>
      </c>
      <c r="G50" s="32">
        <v>2.48</v>
      </c>
      <c r="H50" s="32" t="e">
        <f t="shared" si="11"/>
        <v>#REF!</v>
      </c>
      <c r="I50" s="32" t="e">
        <f t="shared" si="0"/>
        <v>#REF!</v>
      </c>
      <c r="J50" s="25" t="s">
        <v>257</v>
      </c>
      <c r="K50" s="26" t="s">
        <v>257</v>
      </c>
      <c r="L50" s="26" t="str">
        <f t="shared" si="1"/>
        <v/>
      </c>
      <c r="M50" s="36" t="str">
        <f t="shared" si="2"/>
        <v/>
      </c>
      <c r="N50" s="21">
        <v>5.0599999999999996</v>
      </c>
      <c r="O50" s="21">
        <v>1.64</v>
      </c>
      <c r="P50" s="21" t="e">
        <f t="shared" si="3"/>
        <v>#REF!</v>
      </c>
      <c r="Q50" s="21" t="e">
        <f t="shared" si="4"/>
        <v>#REF!</v>
      </c>
      <c r="R50" s="31">
        <v>0</v>
      </c>
      <c r="S50" s="32">
        <v>3.42</v>
      </c>
      <c r="T50" s="32" t="e">
        <f t="shared" si="5"/>
        <v>#REF!</v>
      </c>
      <c r="U50" s="32" t="e">
        <f t="shared" si="6"/>
        <v>#REF!</v>
      </c>
      <c r="V50" s="25" t="s">
        <v>257</v>
      </c>
      <c r="W50" s="26" t="s">
        <v>257</v>
      </c>
      <c r="X50" s="26" t="str">
        <f t="shared" si="7"/>
        <v/>
      </c>
      <c r="Y50" s="36" t="str">
        <f t="shared" si="8"/>
        <v/>
      </c>
      <c r="Z50" s="21">
        <v>0</v>
      </c>
      <c r="AA50" s="21">
        <v>2.58</v>
      </c>
      <c r="AB50" s="21" t="e">
        <f t="shared" si="9"/>
        <v>#REF!</v>
      </c>
      <c r="AC50" s="21" t="e">
        <f t="shared" si="10"/>
        <v>#REF!</v>
      </c>
    </row>
    <row r="51" spans="1:29" ht="15.75" customHeight="1" x14ac:dyDescent="0.35">
      <c r="A51" s="2" t="s">
        <v>38</v>
      </c>
      <c r="B51" s="18" t="s">
        <v>256</v>
      </c>
      <c r="C51" s="14" t="e">
        <f>#REF!</f>
        <v>#REF!</v>
      </c>
      <c r="D51" s="6" t="e">
        <f>#REF!</f>
        <v>#REF!</v>
      </c>
      <c r="E51" s="4"/>
      <c r="F51" s="31">
        <v>5.0599999999999996</v>
      </c>
      <c r="G51" s="32">
        <v>2.3699999999999997</v>
      </c>
      <c r="H51" s="32" t="e">
        <f t="shared" si="11"/>
        <v>#REF!</v>
      </c>
      <c r="I51" s="32" t="e">
        <f t="shared" si="0"/>
        <v>#REF!</v>
      </c>
      <c r="J51" s="25">
        <v>5.0599999999999996</v>
      </c>
      <c r="K51" s="26">
        <v>1.93</v>
      </c>
      <c r="L51" s="26" t="e">
        <f t="shared" si="1"/>
        <v>#REF!</v>
      </c>
      <c r="M51" s="36" t="e">
        <f t="shared" si="2"/>
        <v>#REF!</v>
      </c>
      <c r="N51" s="21">
        <v>5.0599999999999996</v>
      </c>
      <c r="O51" s="21">
        <v>1.59</v>
      </c>
      <c r="P51" s="21" t="e">
        <f t="shared" si="3"/>
        <v>#REF!</v>
      </c>
      <c r="Q51" s="21" t="e">
        <f t="shared" si="4"/>
        <v>#REF!</v>
      </c>
      <c r="R51" s="31">
        <v>0</v>
      </c>
      <c r="S51" s="32">
        <v>3.3</v>
      </c>
      <c r="T51" s="32" t="e">
        <f t="shared" si="5"/>
        <v>#REF!</v>
      </c>
      <c r="U51" s="32" t="e">
        <f t="shared" si="6"/>
        <v>#REF!</v>
      </c>
      <c r="V51" s="25">
        <v>0</v>
      </c>
      <c r="W51" s="26">
        <v>2.9</v>
      </c>
      <c r="X51" s="26" t="e">
        <f t="shared" si="7"/>
        <v>#REF!</v>
      </c>
      <c r="Y51" s="36" t="e">
        <f t="shared" si="8"/>
        <v>#REF!</v>
      </c>
      <c r="Z51" s="21">
        <v>0</v>
      </c>
      <c r="AA51" s="21">
        <v>2.5599999999999996</v>
      </c>
      <c r="AB51" s="21" t="e">
        <f t="shared" si="9"/>
        <v>#REF!</v>
      </c>
      <c r="AC51" s="21" t="e">
        <f t="shared" si="10"/>
        <v>#REF!</v>
      </c>
    </row>
    <row r="52" spans="1:29" ht="15.75" customHeight="1" x14ac:dyDescent="0.35">
      <c r="A52" s="2" t="s">
        <v>39</v>
      </c>
      <c r="B52" s="18" t="s">
        <v>256</v>
      </c>
      <c r="C52" s="14" t="e">
        <f>#REF!</f>
        <v>#REF!</v>
      </c>
      <c r="D52" s="6" t="e">
        <f>#REF!</f>
        <v>#REF!</v>
      </c>
      <c r="E52" s="4"/>
      <c r="F52" s="31">
        <v>5.0599999999999996</v>
      </c>
      <c r="G52" s="32">
        <v>2.86</v>
      </c>
      <c r="H52" s="32" t="e">
        <f t="shared" si="11"/>
        <v>#REF!</v>
      </c>
      <c r="I52" s="32" t="e">
        <f t="shared" si="0"/>
        <v>#REF!</v>
      </c>
      <c r="J52" s="25" t="s">
        <v>257</v>
      </c>
      <c r="K52" s="26" t="s">
        <v>257</v>
      </c>
      <c r="L52" s="26" t="str">
        <f t="shared" si="1"/>
        <v/>
      </c>
      <c r="M52" s="36" t="str">
        <f t="shared" si="2"/>
        <v/>
      </c>
      <c r="N52" s="21">
        <v>5.0599999999999996</v>
      </c>
      <c r="O52" s="21">
        <v>1.92</v>
      </c>
      <c r="P52" s="21" t="e">
        <f t="shared" si="3"/>
        <v>#REF!</v>
      </c>
      <c r="Q52" s="21" t="e">
        <f t="shared" si="4"/>
        <v>#REF!</v>
      </c>
      <c r="R52" s="31">
        <v>0</v>
      </c>
      <c r="S52" s="32">
        <v>3.86</v>
      </c>
      <c r="T52" s="32" t="e">
        <f t="shared" si="5"/>
        <v>#REF!</v>
      </c>
      <c r="U52" s="32" t="e">
        <f t="shared" si="6"/>
        <v>#REF!</v>
      </c>
      <c r="V52" s="25" t="s">
        <v>257</v>
      </c>
      <c r="W52" s="26" t="s">
        <v>257</v>
      </c>
      <c r="X52" s="26" t="str">
        <f t="shared" si="7"/>
        <v/>
      </c>
      <c r="Y52" s="36" t="str">
        <f t="shared" si="8"/>
        <v/>
      </c>
      <c r="Z52" s="21">
        <v>0</v>
      </c>
      <c r="AA52" s="21">
        <v>2.9099999999999997</v>
      </c>
      <c r="AB52" s="21" t="e">
        <f t="shared" si="9"/>
        <v>#REF!</v>
      </c>
      <c r="AC52" s="21" t="e">
        <f t="shared" si="10"/>
        <v>#REF!</v>
      </c>
    </row>
    <row r="53" spans="1:29" ht="15.75" customHeight="1" x14ac:dyDescent="0.35">
      <c r="A53" s="2" t="s">
        <v>40</v>
      </c>
      <c r="B53" s="18" t="s">
        <v>256</v>
      </c>
      <c r="C53" s="14" t="e">
        <f>#REF!</f>
        <v>#REF!</v>
      </c>
      <c r="D53" s="6" t="e">
        <f>#REF!</f>
        <v>#REF!</v>
      </c>
      <c r="E53" s="4"/>
      <c r="F53" s="31">
        <v>5.0599999999999996</v>
      </c>
      <c r="G53" s="32">
        <v>2.5499999999999998</v>
      </c>
      <c r="H53" s="32" t="e">
        <f t="shared" si="11"/>
        <v>#REF!</v>
      </c>
      <c r="I53" s="32" t="e">
        <f t="shared" si="0"/>
        <v>#REF!</v>
      </c>
      <c r="J53" s="25" t="s">
        <v>257</v>
      </c>
      <c r="K53" s="26" t="s">
        <v>257</v>
      </c>
      <c r="L53" s="26" t="str">
        <f t="shared" si="1"/>
        <v/>
      </c>
      <c r="M53" s="36" t="str">
        <f t="shared" si="2"/>
        <v/>
      </c>
      <c r="N53" s="21">
        <v>5.0599999999999996</v>
      </c>
      <c r="O53" s="21">
        <v>1.62</v>
      </c>
      <c r="P53" s="21" t="e">
        <f t="shared" si="3"/>
        <v>#REF!</v>
      </c>
      <c r="Q53" s="21" t="e">
        <f t="shared" si="4"/>
        <v>#REF!</v>
      </c>
      <c r="R53" s="31">
        <v>0</v>
      </c>
      <c r="S53" s="32">
        <v>3.46</v>
      </c>
      <c r="T53" s="32" t="e">
        <f t="shared" si="5"/>
        <v>#REF!</v>
      </c>
      <c r="U53" s="32" t="e">
        <f t="shared" si="6"/>
        <v>#REF!</v>
      </c>
      <c r="V53" s="25" t="s">
        <v>257</v>
      </c>
      <c r="W53" s="26" t="s">
        <v>257</v>
      </c>
      <c r="X53" s="26" t="str">
        <f t="shared" si="7"/>
        <v/>
      </c>
      <c r="Y53" s="36" t="str">
        <f t="shared" si="8"/>
        <v/>
      </c>
      <c r="Z53" s="21">
        <v>0</v>
      </c>
      <c r="AA53" s="21">
        <v>2.5299999999999998</v>
      </c>
      <c r="AB53" s="21" t="e">
        <f t="shared" si="9"/>
        <v>#REF!</v>
      </c>
      <c r="AC53" s="21" t="e">
        <f t="shared" si="10"/>
        <v>#REF!</v>
      </c>
    </row>
    <row r="54" spans="1:29" ht="15.75" customHeight="1" x14ac:dyDescent="0.35">
      <c r="A54" s="2" t="s">
        <v>41</v>
      </c>
      <c r="B54" s="18" t="s">
        <v>256</v>
      </c>
      <c r="C54" s="14" t="e">
        <f>#REF!</f>
        <v>#REF!</v>
      </c>
      <c r="D54" s="6" t="e">
        <f>#REF!</f>
        <v>#REF!</v>
      </c>
      <c r="E54" s="4"/>
      <c r="F54" s="31">
        <v>5.0599999999999996</v>
      </c>
      <c r="G54" s="32">
        <v>2.86</v>
      </c>
      <c r="H54" s="32" t="e">
        <f t="shared" si="11"/>
        <v>#REF!</v>
      </c>
      <c r="I54" s="32" t="e">
        <f t="shared" si="0"/>
        <v>#REF!</v>
      </c>
      <c r="J54" s="25" t="s">
        <v>257</v>
      </c>
      <c r="K54" s="26" t="s">
        <v>257</v>
      </c>
      <c r="L54" s="26" t="str">
        <f t="shared" si="1"/>
        <v/>
      </c>
      <c r="M54" s="36" t="str">
        <f t="shared" si="2"/>
        <v/>
      </c>
      <c r="N54" s="21">
        <v>5.0599999999999996</v>
      </c>
      <c r="O54" s="21">
        <v>1.92</v>
      </c>
      <c r="P54" s="21" t="e">
        <f t="shared" si="3"/>
        <v>#REF!</v>
      </c>
      <c r="Q54" s="21" t="e">
        <f t="shared" si="4"/>
        <v>#REF!</v>
      </c>
      <c r="R54" s="31">
        <v>0</v>
      </c>
      <c r="S54" s="32">
        <v>3.86</v>
      </c>
      <c r="T54" s="32" t="e">
        <f t="shared" si="5"/>
        <v>#REF!</v>
      </c>
      <c r="U54" s="32" t="e">
        <f t="shared" si="6"/>
        <v>#REF!</v>
      </c>
      <c r="V54" s="25" t="s">
        <v>257</v>
      </c>
      <c r="W54" s="26" t="s">
        <v>257</v>
      </c>
      <c r="X54" s="26" t="str">
        <f t="shared" si="7"/>
        <v/>
      </c>
      <c r="Y54" s="36" t="str">
        <f t="shared" si="8"/>
        <v/>
      </c>
      <c r="Z54" s="21">
        <v>0</v>
      </c>
      <c r="AA54" s="21">
        <v>2.9099999999999997</v>
      </c>
      <c r="AB54" s="21" t="e">
        <f t="shared" si="9"/>
        <v>#REF!</v>
      </c>
      <c r="AC54" s="21" t="e">
        <f t="shared" si="10"/>
        <v>#REF!</v>
      </c>
    </row>
    <row r="55" spans="1:29" ht="15.75" customHeight="1" x14ac:dyDescent="0.35">
      <c r="A55" s="2" t="s">
        <v>42</v>
      </c>
      <c r="B55" s="18" t="s">
        <v>10</v>
      </c>
      <c r="C55" s="14" t="e">
        <f>#REF!</f>
        <v>#REF!</v>
      </c>
      <c r="D55" s="6" t="e">
        <f>#REF!</f>
        <v>#REF!</v>
      </c>
      <c r="E55" s="4"/>
      <c r="F55" s="31">
        <v>5.0599999999999996</v>
      </c>
      <c r="G55" s="32">
        <v>2.0699999999999998</v>
      </c>
      <c r="H55" s="32" t="e">
        <f t="shared" si="11"/>
        <v>#REF!</v>
      </c>
      <c r="I55" s="32" t="e">
        <f t="shared" si="0"/>
        <v>#REF!</v>
      </c>
      <c r="J55" s="25" t="s">
        <v>257</v>
      </c>
      <c r="K55" s="26" t="s">
        <v>257</v>
      </c>
      <c r="L55" s="26" t="str">
        <f t="shared" si="1"/>
        <v/>
      </c>
      <c r="M55" s="36" t="str">
        <f t="shared" si="2"/>
        <v/>
      </c>
      <c r="N55" s="21">
        <v>5.0599999999999996</v>
      </c>
      <c r="O55" s="21">
        <v>1.41</v>
      </c>
      <c r="P55" s="21" t="e">
        <f t="shared" si="3"/>
        <v>#REF!</v>
      </c>
      <c r="Q55" s="21" t="e">
        <f t="shared" si="4"/>
        <v>#REF!</v>
      </c>
      <c r="R55" s="31">
        <v>0</v>
      </c>
      <c r="S55" s="32">
        <v>3.03</v>
      </c>
      <c r="T55" s="32" t="e">
        <f t="shared" si="5"/>
        <v>#REF!</v>
      </c>
      <c r="U55" s="32" t="e">
        <f t="shared" si="6"/>
        <v>#REF!</v>
      </c>
      <c r="V55" s="25" t="s">
        <v>257</v>
      </c>
      <c r="W55" s="26" t="s">
        <v>257</v>
      </c>
      <c r="X55" s="26" t="str">
        <f t="shared" si="7"/>
        <v/>
      </c>
      <c r="Y55" s="36" t="str">
        <f t="shared" si="8"/>
        <v/>
      </c>
      <c r="Z55" s="21">
        <v>0</v>
      </c>
      <c r="AA55" s="21">
        <v>2.2999999999999998</v>
      </c>
      <c r="AB55" s="21" t="e">
        <f t="shared" si="9"/>
        <v>#REF!</v>
      </c>
      <c r="AC55" s="21" t="e">
        <f t="shared" si="10"/>
        <v>#REF!</v>
      </c>
    </row>
    <row r="56" spans="1:29" ht="15.75" customHeight="1" x14ac:dyDescent="0.35">
      <c r="A56" s="2" t="s">
        <v>43</v>
      </c>
      <c r="B56" s="18" t="s">
        <v>256</v>
      </c>
      <c r="C56" s="14" t="e">
        <f>#REF!</f>
        <v>#REF!</v>
      </c>
      <c r="D56" s="6" t="e">
        <f>#REF!</f>
        <v>#REF!</v>
      </c>
      <c r="E56" s="4"/>
      <c r="F56" s="31">
        <v>5.0599999999999996</v>
      </c>
      <c r="G56" s="32">
        <v>2.48</v>
      </c>
      <c r="H56" s="32" t="e">
        <f t="shared" si="11"/>
        <v>#REF!</v>
      </c>
      <c r="I56" s="32" t="e">
        <f t="shared" si="0"/>
        <v>#REF!</v>
      </c>
      <c r="J56" s="25" t="s">
        <v>257</v>
      </c>
      <c r="K56" s="26" t="s">
        <v>257</v>
      </c>
      <c r="L56" s="26" t="str">
        <f t="shared" si="1"/>
        <v/>
      </c>
      <c r="M56" s="36" t="str">
        <f t="shared" si="2"/>
        <v/>
      </c>
      <c r="N56" s="21" t="s">
        <v>257</v>
      </c>
      <c r="O56" s="21" t="s">
        <v>257</v>
      </c>
      <c r="P56" s="21" t="str">
        <f t="shared" si="3"/>
        <v/>
      </c>
      <c r="Q56" s="21" t="str">
        <f t="shared" si="4"/>
        <v/>
      </c>
      <c r="R56" s="31">
        <v>0</v>
      </c>
      <c r="S56" s="32">
        <v>3.42</v>
      </c>
      <c r="T56" s="32" t="e">
        <f t="shared" si="5"/>
        <v>#REF!</v>
      </c>
      <c r="U56" s="32" t="e">
        <f t="shared" si="6"/>
        <v>#REF!</v>
      </c>
      <c r="V56" s="25" t="s">
        <v>257</v>
      </c>
      <c r="W56" s="26" t="s">
        <v>257</v>
      </c>
      <c r="X56" s="26" t="str">
        <f t="shared" si="7"/>
        <v/>
      </c>
      <c r="Y56" s="36" t="str">
        <f t="shared" si="8"/>
        <v/>
      </c>
      <c r="Z56" s="21" t="s">
        <v>257</v>
      </c>
      <c r="AA56" s="21" t="s">
        <v>257</v>
      </c>
      <c r="AB56" s="21" t="str">
        <f t="shared" si="9"/>
        <v/>
      </c>
      <c r="AC56" s="21" t="str">
        <f t="shared" si="10"/>
        <v/>
      </c>
    </row>
    <row r="57" spans="1:29" ht="15.75" customHeight="1" x14ac:dyDescent="0.35">
      <c r="A57" s="2" t="s">
        <v>44</v>
      </c>
      <c r="B57" s="18" t="s">
        <v>256</v>
      </c>
      <c r="C57" s="14" t="e">
        <f>#REF!</f>
        <v>#REF!</v>
      </c>
      <c r="D57" s="6" t="e">
        <f>#REF!</f>
        <v>#REF!</v>
      </c>
      <c r="E57" s="4"/>
      <c r="F57" s="31">
        <v>5.0599999999999996</v>
      </c>
      <c r="G57" s="32">
        <v>2.48</v>
      </c>
      <c r="H57" s="32" t="e">
        <f t="shared" si="11"/>
        <v>#REF!</v>
      </c>
      <c r="I57" s="32" t="e">
        <f t="shared" si="0"/>
        <v>#REF!</v>
      </c>
      <c r="J57" s="25" t="s">
        <v>257</v>
      </c>
      <c r="K57" s="26" t="s">
        <v>257</v>
      </c>
      <c r="L57" s="26" t="str">
        <f t="shared" si="1"/>
        <v/>
      </c>
      <c r="M57" s="36" t="str">
        <f t="shared" si="2"/>
        <v/>
      </c>
      <c r="N57" s="21">
        <v>5.0599999999999996</v>
      </c>
      <c r="O57" s="21">
        <v>1.64</v>
      </c>
      <c r="P57" s="21" t="e">
        <f t="shared" si="3"/>
        <v>#REF!</v>
      </c>
      <c r="Q57" s="21" t="e">
        <f t="shared" si="4"/>
        <v>#REF!</v>
      </c>
      <c r="R57" s="31">
        <v>0</v>
      </c>
      <c r="S57" s="32">
        <v>3.42</v>
      </c>
      <c r="T57" s="32" t="e">
        <f t="shared" si="5"/>
        <v>#REF!</v>
      </c>
      <c r="U57" s="32" t="e">
        <f t="shared" si="6"/>
        <v>#REF!</v>
      </c>
      <c r="V57" s="25" t="s">
        <v>257</v>
      </c>
      <c r="W57" s="26" t="s">
        <v>257</v>
      </c>
      <c r="X57" s="26" t="str">
        <f t="shared" si="7"/>
        <v/>
      </c>
      <c r="Y57" s="36" t="str">
        <f t="shared" si="8"/>
        <v/>
      </c>
      <c r="Z57" s="21">
        <v>0</v>
      </c>
      <c r="AA57" s="21">
        <v>2.58</v>
      </c>
      <c r="AB57" s="21" t="e">
        <f t="shared" si="9"/>
        <v>#REF!</v>
      </c>
      <c r="AC57" s="21" t="e">
        <f t="shared" si="10"/>
        <v>#REF!</v>
      </c>
    </row>
    <row r="58" spans="1:29" ht="15.75" customHeight="1" x14ac:dyDescent="0.35">
      <c r="A58" s="2" t="s">
        <v>45</v>
      </c>
      <c r="B58" s="18" t="s">
        <v>256</v>
      </c>
      <c r="C58" s="14" t="e">
        <f>#REF!</f>
        <v>#REF!</v>
      </c>
      <c r="D58" s="6" t="e">
        <f>#REF!</f>
        <v>#REF!</v>
      </c>
      <c r="E58" s="4"/>
      <c r="F58" s="31">
        <v>5.0599999999999996</v>
      </c>
      <c r="G58" s="32">
        <v>2.86</v>
      </c>
      <c r="H58" s="32" t="e">
        <f t="shared" si="11"/>
        <v>#REF!</v>
      </c>
      <c r="I58" s="32" t="e">
        <f t="shared" si="0"/>
        <v>#REF!</v>
      </c>
      <c r="J58" s="25" t="s">
        <v>257</v>
      </c>
      <c r="K58" s="26" t="s">
        <v>257</v>
      </c>
      <c r="L58" s="26" t="str">
        <f t="shared" si="1"/>
        <v/>
      </c>
      <c r="M58" s="36" t="str">
        <f t="shared" si="2"/>
        <v/>
      </c>
      <c r="N58" s="21">
        <v>5.0599999999999996</v>
      </c>
      <c r="O58" s="21">
        <v>1.92</v>
      </c>
      <c r="P58" s="21" t="e">
        <f t="shared" si="3"/>
        <v>#REF!</v>
      </c>
      <c r="Q58" s="21" t="e">
        <f t="shared" si="4"/>
        <v>#REF!</v>
      </c>
      <c r="R58" s="31">
        <v>0</v>
      </c>
      <c r="S58" s="32">
        <v>3.86</v>
      </c>
      <c r="T58" s="32" t="e">
        <f t="shared" si="5"/>
        <v>#REF!</v>
      </c>
      <c r="U58" s="32" t="e">
        <f t="shared" si="6"/>
        <v>#REF!</v>
      </c>
      <c r="V58" s="25" t="s">
        <v>257</v>
      </c>
      <c r="W58" s="26" t="s">
        <v>257</v>
      </c>
      <c r="X58" s="26" t="str">
        <f t="shared" si="7"/>
        <v/>
      </c>
      <c r="Y58" s="36" t="str">
        <f t="shared" si="8"/>
        <v/>
      </c>
      <c r="Z58" s="21">
        <v>0</v>
      </c>
      <c r="AA58" s="21">
        <v>2.9099999999999997</v>
      </c>
      <c r="AB58" s="21" t="e">
        <f t="shared" si="9"/>
        <v>#REF!</v>
      </c>
      <c r="AC58" s="21" t="e">
        <f t="shared" si="10"/>
        <v>#REF!</v>
      </c>
    </row>
    <row r="59" spans="1:29" ht="15.75" customHeight="1" x14ac:dyDescent="0.35">
      <c r="A59" s="2" t="s">
        <v>46</v>
      </c>
      <c r="B59" s="18" t="s">
        <v>256</v>
      </c>
      <c r="C59" s="14" t="e">
        <f>#REF!</f>
        <v>#REF!</v>
      </c>
      <c r="D59" s="6" t="e">
        <f>#REF!</f>
        <v>#REF!</v>
      </c>
      <c r="E59" s="4"/>
      <c r="F59" s="31">
        <v>5.0599999999999996</v>
      </c>
      <c r="G59" s="32">
        <v>2.48</v>
      </c>
      <c r="H59" s="32" t="e">
        <f t="shared" si="11"/>
        <v>#REF!</v>
      </c>
      <c r="I59" s="32" t="e">
        <f t="shared" si="0"/>
        <v>#REF!</v>
      </c>
      <c r="J59" s="25" t="s">
        <v>257</v>
      </c>
      <c r="K59" s="26" t="s">
        <v>257</v>
      </c>
      <c r="L59" s="26" t="str">
        <f t="shared" si="1"/>
        <v/>
      </c>
      <c r="M59" s="36" t="str">
        <f t="shared" si="2"/>
        <v/>
      </c>
      <c r="N59" s="21">
        <v>5.0599999999999996</v>
      </c>
      <c r="O59" s="21">
        <v>1.64</v>
      </c>
      <c r="P59" s="21" t="e">
        <f t="shared" si="3"/>
        <v>#REF!</v>
      </c>
      <c r="Q59" s="21" t="e">
        <f t="shared" si="4"/>
        <v>#REF!</v>
      </c>
      <c r="R59" s="31">
        <v>0</v>
      </c>
      <c r="S59" s="32">
        <v>3.42</v>
      </c>
      <c r="T59" s="32" t="e">
        <f t="shared" si="5"/>
        <v>#REF!</v>
      </c>
      <c r="U59" s="32" t="e">
        <f t="shared" si="6"/>
        <v>#REF!</v>
      </c>
      <c r="V59" s="25" t="s">
        <v>257</v>
      </c>
      <c r="W59" s="26" t="s">
        <v>257</v>
      </c>
      <c r="X59" s="26" t="str">
        <f t="shared" si="7"/>
        <v/>
      </c>
      <c r="Y59" s="36" t="str">
        <f t="shared" si="8"/>
        <v/>
      </c>
      <c r="Z59" s="21">
        <v>0</v>
      </c>
      <c r="AA59" s="21">
        <v>2.58</v>
      </c>
      <c r="AB59" s="21" t="e">
        <f t="shared" si="9"/>
        <v>#REF!</v>
      </c>
      <c r="AC59" s="21" t="e">
        <f t="shared" si="10"/>
        <v>#REF!</v>
      </c>
    </row>
    <row r="60" spans="1:29" ht="15.75" customHeight="1" x14ac:dyDescent="0.35">
      <c r="A60" s="2" t="s">
        <v>47</v>
      </c>
      <c r="B60" s="18" t="s">
        <v>256</v>
      </c>
      <c r="C60" s="14" t="e">
        <f>#REF!</f>
        <v>#REF!</v>
      </c>
      <c r="D60" s="6" t="e">
        <f>#REF!</f>
        <v>#REF!</v>
      </c>
      <c r="E60" s="4"/>
      <c r="F60" s="31">
        <v>5.0599999999999996</v>
      </c>
      <c r="G60" s="32">
        <v>1.79</v>
      </c>
      <c r="H60" s="32" t="e">
        <f t="shared" si="11"/>
        <v>#REF!</v>
      </c>
      <c r="I60" s="32" t="e">
        <f t="shared" si="0"/>
        <v>#REF!</v>
      </c>
      <c r="J60" s="25">
        <v>5.0599999999999996</v>
      </c>
      <c r="K60" s="26">
        <v>1.71</v>
      </c>
      <c r="L60" s="26" t="e">
        <f t="shared" si="1"/>
        <v>#REF!</v>
      </c>
      <c r="M60" s="36" t="e">
        <f t="shared" si="2"/>
        <v>#REF!</v>
      </c>
      <c r="N60" s="21">
        <v>5.0599999999999996</v>
      </c>
      <c r="O60" s="21">
        <v>1.66</v>
      </c>
      <c r="P60" s="21" t="e">
        <f t="shared" si="3"/>
        <v>#REF!</v>
      </c>
      <c r="Q60" s="21" t="e">
        <f t="shared" si="4"/>
        <v>#REF!</v>
      </c>
      <c r="R60" s="31">
        <v>0</v>
      </c>
      <c r="S60" s="32">
        <v>2.78</v>
      </c>
      <c r="T60" s="32" t="e">
        <f t="shared" si="5"/>
        <v>#REF!</v>
      </c>
      <c r="U60" s="32" t="e">
        <f t="shared" si="6"/>
        <v>#REF!</v>
      </c>
      <c r="V60" s="25">
        <v>0</v>
      </c>
      <c r="W60" s="26">
        <v>2.69</v>
      </c>
      <c r="X60" s="26" t="e">
        <f t="shared" si="7"/>
        <v>#REF!</v>
      </c>
      <c r="Y60" s="36" t="e">
        <f t="shared" si="8"/>
        <v>#REF!</v>
      </c>
      <c r="Z60" s="21">
        <v>0</v>
      </c>
      <c r="AA60" s="21">
        <v>2.6399999999999997</v>
      </c>
      <c r="AB60" s="21" t="e">
        <f t="shared" si="9"/>
        <v>#REF!</v>
      </c>
      <c r="AC60" s="21" t="e">
        <f t="shared" si="10"/>
        <v>#REF!</v>
      </c>
    </row>
    <row r="61" spans="1:29" ht="15.75" customHeight="1" x14ac:dyDescent="0.35">
      <c r="A61" s="2" t="s">
        <v>48</v>
      </c>
      <c r="B61" s="18" t="s">
        <v>256</v>
      </c>
      <c r="C61" s="14" t="e">
        <f>#REF!</f>
        <v>#REF!</v>
      </c>
      <c r="D61" s="6" t="e">
        <f>#REF!</f>
        <v>#REF!</v>
      </c>
      <c r="E61" s="4"/>
      <c r="F61" s="31">
        <v>5.0599999999999996</v>
      </c>
      <c r="G61" s="32">
        <v>1.5</v>
      </c>
      <c r="H61" s="32" t="e">
        <f t="shared" si="11"/>
        <v>#REF!</v>
      </c>
      <c r="I61" s="32" t="e">
        <f t="shared" si="0"/>
        <v>#REF!</v>
      </c>
      <c r="J61" s="25" t="s">
        <v>257</v>
      </c>
      <c r="K61" s="26" t="s">
        <v>257</v>
      </c>
      <c r="L61" s="26" t="str">
        <f t="shared" si="1"/>
        <v/>
      </c>
      <c r="M61" s="36" t="str">
        <f t="shared" si="2"/>
        <v/>
      </c>
      <c r="N61" s="21">
        <v>5.0599999999999996</v>
      </c>
      <c r="O61" s="21">
        <v>1.1000000000000001</v>
      </c>
      <c r="P61" s="21" t="e">
        <f t="shared" si="3"/>
        <v>#REF!</v>
      </c>
      <c r="Q61" s="21" t="e">
        <f t="shared" si="4"/>
        <v>#REF!</v>
      </c>
      <c r="R61" s="31">
        <v>0</v>
      </c>
      <c r="S61" s="32">
        <v>2.4499999999999997</v>
      </c>
      <c r="T61" s="32" t="e">
        <f t="shared" si="5"/>
        <v>#REF!</v>
      </c>
      <c r="U61" s="32" t="e">
        <f t="shared" si="6"/>
        <v>#REF!</v>
      </c>
      <c r="V61" s="25" t="s">
        <v>257</v>
      </c>
      <c r="W61" s="26" t="s">
        <v>257</v>
      </c>
      <c r="X61" s="26" t="str">
        <f t="shared" si="7"/>
        <v/>
      </c>
      <c r="Y61" s="36" t="str">
        <f t="shared" si="8"/>
        <v/>
      </c>
      <c r="Z61" s="21">
        <v>0</v>
      </c>
      <c r="AA61" s="21">
        <v>1.99</v>
      </c>
      <c r="AB61" s="21" t="e">
        <f t="shared" si="9"/>
        <v>#REF!</v>
      </c>
      <c r="AC61" s="21" t="e">
        <f t="shared" si="10"/>
        <v>#REF!</v>
      </c>
    </row>
    <row r="62" spans="1:29" ht="15.75" customHeight="1" x14ac:dyDescent="0.35">
      <c r="A62" s="2" t="s">
        <v>49</v>
      </c>
      <c r="B62" s="18" t="s">
        <v>256</v>
      </c>
      <c r="C62" s="14" t="e">
        <f>#REF!</f>
        <v>#REF!</v>
      </c>
      <c r="D62" s="6" t="e">
        <f>#REF!</f>
        <v>#REF!</v>
      </c>
      <c r="E62" s="4"/>
      <c r="F62" s="31">
        <v>5.0599999999999996</v>
      </c>
      <c r="G62" s="32">
        <v>2.48</v>
      </c>
      <c r="H62" s="32" t="e">
        <f t="shared" si="11"/>
        <v>#REF!</v>
      </c>
      <c r="I62" s="32" t="e">
        <f t="shared" si="0"/>
        <v>#REF!</v>
      </c>
      <c r="J62" s="25">
        <v>5.0599999999999996</v>
      </c>
      <c r="K62" s="26">
        <v>2.42</v>
      </c>
      <c r="L62" s="26" t="e">
        <f t="shared" si="1"/>
        <v>#REF!</v>
      </c>
      <c r="M62" s="36" t="e">
        <f t="shared" si="2"/>
        <v>#REF!</v>
      </c>
      <c r="N62" s="21">
        <v>5.0599999999999996</v>
      </c>
      <c r="O62" s="21">
        <v>1.64</v>
      </c>
      <c r="P62" s="21" t="e">
        <f t="shared" si="3"/>
        <v>#REF!</v>
      </c>
      <c r="Q62" s="21" t="e">
        <f t="shared" si="4"/>
        <v>#REF!</v>
      </c>
      <c r="R62" s="31">
        <v>0</v>
      </c>
      <c r="S62" s="32">
        <v>3.42</v>
      </c>
      <c r="T62" s="32" t="e">
        <f t="shared" si="5"/>
        <v>#REF!</v>
      </c>
      <c r="U62" s="32" t="e">
        <f t="shared" si="6"/>
        <v>#REF!</v>
      </c>
      <c r="V62" s="25">
        <v>0</v>
      </c>
      <c r="W62" s="26">
        <v>3.36</v>
      </c>
      <c r="X62" s="26" t="e">
        <f t="shared" si="7"/>
        <v>#REF!</v>
      </c>
      <c r="Y62" s="36" t="e">
        <f t="shared" si="8"/>
        <v>#REF!</v>
      </c>
      <c r="Z62" s="21">
        <v>0</v>
      </c>
      <c r="AA62" s="21">
        <v>2.58</v>
      </c>
      <c r="AB62" s="21" t="e">
        <f t="shared" si="9"/>
        <v>#REF!</v>
      </c>
      <c r="AC62" s="21" t="e">
        <f t="shared" si="10"/>
        <v>#REF!</v>
      </c>
    </row>
    <row r="63" spans="1:29" ht="15.75" customHeight="1" x14ac:dyDescent="0.35">
      <c r="A63" s="2" t="s">
        <v>50</v>
      </c>
      <c r="B63" s="18" t="s">
        <v>256</v>
      </c>
      <c r="C63" s="14" t="e">
        <f>#REF!</f>
        <v>#REF!</v>
      </c>
      <c r="D63" s="6" t="e">
        <f>#REF!</f>
        <v>#REF!</v>
      </c>
      <c r="E63" s="4"/>
      <c r="F63" s="31">
        <v>5.0599999999999996</v>
      </c>
      <c r="G63" s="32">
        <v>2.5499999999999998</v>
      </c>
      <c r="H63" s="32" t="e">
        <f t="shared" si="11"/>
        <v>#REF!</v>
      </c>
      <c r="I63" s="32" t="e">
        <f t="shared" si="0"/>
        <v>#REF!</v>
      </c>
      <c r="J63" s="25" t="s">
        <v>257</v>
      </c>
      <c r="K63" s="26" t="s">
        <v>257</v>
      </c>
      <c r="L63" s="26" t="str">
        <f t="shared" si="1"/>
        <v/>
      </c>
      <c r="M63" s="36" t="str">
        <f t="shared" si="2"/>
        <v/>
      </c>
      <c r="N63" s="21">
        <v>5.0599999999999996</v>
      </c>
      <c r="O63" s="21">
        <v>1.62</v>
      </c>
      <c r="P63" s="21" t="e">
        <f t="shared" si="3"/>
        <v>#REF!</v>
      </c>
      <c r="Q63" s="21" t="e">
        <f t="shared" si="4"/>
        <v>#REF!</v>
      </c>
      <c r="R63" s="31">
        <v>0</v>
      </c>
      <c r="S63" s="32">
        <v>3.46</v>
      </c>
      <c r="T63" s="32" t="e">
        <f t="shared" si="5"/>
        <v>#REF!</v>
      </c>
      <c r="U63" s="32" t="e">
        <f t="shared" si="6"/>
        <v>#REF!</v>
      </c>
      <c r="V63" s="25" t="s">
        <v>257</v>
      </c>
      <c r="W63" s="26" t="s">
        <v>257</v>
      </c>
      <c r="X63" s="26" t="str">
        <f t="shared" si="7"/>
        <v/>
      </c>
      <c r="Y63" s="36" t="str">
        <f t="shared" si="8"/>
        <v/>
      </c>
      <c r="Z63" s="21">
        <v>0</v>
      </c>
      <c r="AA63" s="21">
        <v>2.5299999999999998</v>
      </c>
      <c r="AB63" s="21" t="e">
        <f t="shared" si="9"/>
        <v>#REF!</v>
      </c>
      <c r="AC63" s="21" t="e">
        <f t="shared" si="10"/>
        <v>#REF!</v>
      </c>
    </row>
    <row r="64" spans="1:29" ht="15.75" customHeight="1" x14ac:dyDescent="0.35">
      <c r="A64" s="2" t="s">
        <v>51</v>
      </c>
      <c r="B64" s="18" t="s">
        <v>256</v>
      </c>
      <c r="C64" s="14" t="e">
        <f>#REF!</f>
        <v>#REF!</v>
      </c>
      <c r="D64" s="6" t="e">
        <f>#REF!</f>
        <v>#REF!</v>
      </c>
      <c r="E64" s="4"/>
      <c r="F64" s="31">
        <v>5.0599999999999996</v>
      </c>
      <c r="G64" s="32">
        <v>2.48</v>
      </c>
      <c r="H64" s="32" t="e">
        <f t="shared" si="11"/>
        <v>#REF!</v>
      </c>
      <c r="I64" s="32" t="e">
        <f t="shared" si="0"/>
        <v>#REF!</v>
      </c>
      <c r="J64" s="25" t="s">
        <v>257</v>
      </c>
      <c r="K64" s="26" t="s">
        <v>257</v>
      </c>
      <c r="L64" s="26" t="str">
        <f t="shared" si="1"/>
        <v/>
      </c>
      <c r="M64" s="36" t="str">
        <f t="shared" si="2"/>
        <v/>
      </c>
      <c r="N64" s="21">
        <v>5.0599999999999996</v>
      </c>
      <c r="O64" s="21">
        <v>1.64</v>
      </c>
      <c r="P64" s="21" t="e">
        <f t="shared" si="3"/>
        <v>#REF!</v>
      </c>
      <c r="Q64" s="21" t="e">
        <f t="shared" si="4"/>
        <v>#REF!</v>
      </c>
      <c r="R64" s="31">
        <v>0</v>
      </c>
      <c r="S64" s="32">
        <v>3.42</v>
      </c>
      <c r="T64" s="32" t="e">
        <f t="shared" si="5"/>
        <v>#REF!</v>
      </c>
      <c r="U64" s="32" t="e">
        <f t="shared" si="6"/>
        <v>#REF!</v>
      </c>
      <c r="V64" s="25" t="s">
        <v>257</v>
      </c>
      <c r="W64" s="26" t="s">
        <v>257</v>
      </c>
      <c r="X64" s="26" t="str">
        <f t="shared" si="7"/>
        <v/>
      </c>
      <c r="Y64" s="36" t="str">
        <f t="shared" si="8"/>
        <v/>
      </c>
      <c r="Z64" s="21">
        <v>0</v>
      </c>
      <c r="AA64" s="21">
        <v>2.58</v>
      </c>
      <c r="AB64" s="21" t="e">
        <f t="shared" si="9"/>
        <v>#REF!</v>
      </c>
      <c r="AC64" s="21" t="e">
        <f t="shared" si="10"/>
        <v>#REF!</v>
      </c>
    </row>
    <row r="65" spans="1:29" ht="15.75" customHeight="1" x14ac:dyDescent="0.35">
      <c r="A65" s="2" t="s">
        <v>260</v>
      </c>
      <c r="B65" s="18" t="s">
        <v>256</v>
      </c>
      <c r="C65" s="14" t="e">
        <f>#REF!</f>
        <v>#REF!</v>
      </c>
      <c r="D65" s="6" t="e">
        <f>#REF!</f>
        <v>#REF!</v>
      </c>
      <c r="E65" s="4"/>
      <c r="F65" s="31" t="s">
        <v>257</v>
      </c>
      <c r="G65" s="32" t="s">
        <v>257</v>
      </c>
      <c r="H65" s="32" t="str">
        <f t="shared" si="11"/>
        <v/>
      </c>
      <c r="I65" s="32" t="str">
        <f t="shared" si="0"/>
        <v/>
      </c>
      <c r="J65" s="25" t="s">
        <v>257</v>
      </c>
      <c r="K65" s="26" t="s">
        <v>257</v>
      </c>
      <c r="L65" s="26" t="str">
        <f t="shared" si="1"/>
        <v/>
      </c>
      <c r="M65" s="36" t="str">
        <f t="shared" si="2"/>
        <v/>
      </c>
      <c r="N65" s="21">
        <v>5.0599999999999996</v>
      </c>
      <c r="O65" s="21">
        <v>1.92</v>
      </c>
      <c r="P65" s="21" t="e">
        <f t="shared" si="3"/>
        <v>#REF!</v>
      </c>
      <c r="Q65" s="21" t="e">
        <f t="shared" si="4"/>
        <v>#REF!</v>
      </c>
      <c r="R65" s="31" t="s">
        <v>257</v>
      </c>
      <c r="S65" s="32" t="s">
        <v>257</v>
      </c>
      <c r="T65" s="32" t="str">
        <f t="shared" si="5"/>
        <v/>
      </c>
      <c r="U65" s="32" t="str">
        <f t="shared" si="6"/>
        <v/>
      </c>
      <c r="V65" s="25" t="s">
        <v>257</v>
      </c>
      <c r="W65" s="26" t="s">
        <v>257</v>
      </c>
      <c r="X65" s="26" t="str">
        <f t="shared" si="7"/>
        <v/>
      </c>
      <c r="Y65" s="36" t="str">
        <f t="shared" si="8"/>
        <v/>
      </c>
      <c r="Z65" s="21">
        <v>0</v>
      </c>
      <c r="AA65" s="21">
        <v>2.9099999999999997</v>
      </c>
      <c r="AB65" s="21" t="e">
        <f t="shared" si="9"/>
        <v>#REF!</v>
      </c>
      <c r="AC65" s="21" t="e">
        <f t="shared" si="10"/>
        <v>#REF!</v>
      </c>
    </row>
    <row r="66" spans="1:29" ht="15.75" customHeight="1" x14ac:dyDescent="0.35">
      <c r="A66" s="2" t="s">
        <v>52</v>
      </c>
      <c r="B66" s="18" t="s">
        <v>256</v>
      </c>
      <c r="C66" s="14" t="e">
        <f>#REF!</f>
        <v>#REF!</v>
      </c>
      <c r="D66" s="6" t="e">
        <f>#REF!</f>
        <v>#REF!</v>
      </c>
      <c r="E66" s="4"/>
      <c r="F66" s="31">
        <v>5.0599999999999996</v>
      </c>
      <c r="G66" s="32">
        <v>2.48</v>
      </c>
      <c r="H66" s="32" t="e">
        <f t="shared" si="11"/>
        <v>#REF!</v>
      </c>
      <c r="I66" s="32" t="e">
        <f t="shared" si="0"/>
        <v>#REF!</v>
      </c>
      <c r="J66" s="25" t="s">
        <v>257</v>
      </c>
      <c r="K66" s="26" t="s">
        <v>257</v>
      </c>
      <c r="L66" s="26" t="str">
        <f t="shared" si="1"/>
        <v/>
      </c>
      <c r="M66" s="36" t="str">
        <f t="shared" si="2"/>
        <v/>
      </c>
      <c r="N66" s="21" t="s">
        <v>257</v>
      </c>
      <c r="O66" s="21" t="s">
        <v>257</v>
      </c>
      <c r="P66" s="21" t="str">
        <f t="shared" si="3"/>
        <v/>
      </c>
      <c r="Q66" s="21" t="str">
        <f t="shared" si="4"/>
        <v/>
      </c>
      <c r="R66" s="31">
        <v>0</v>
      </c>
      <c r="S66" s="32">
        <v>3.42</v>
      </c>
      <c r="T66" s="32" t="e">
        <f t="shared" si="5"/>
        <v>#REF!</v>
      </c>
      <c r="U66" s="32" t="e">
        <f t="shared" si="6"/>
        <v>#REF!</v>
      </c>
      <c r="V66" s="25" t="s">
        <v>257</v>
      </c>
      <c r="W66" s="26" t="s">
        <v>257</v>
      </c>
      <c r="X66" s="26" t="str">
        <f t="shared" si="7"/>
        <v/>
      </c>
      <c r="Y66" s="36" t="str">
        <f t="shared" si="8"/>
        <v/>
      </c>
      <c r="Z66" s="21" t="s">
        <v>257</v>
      </c>
      <c r="AA66" s="21" t="s">
        <v>257</v>
      </c>
      <c r="AB66" s="21" t="str">
        <f t="shared" si="9"/>
        <v/>
      </c>
      <c r="AC66" s="21" t="str">
        <f t="shared" si="10"/>
        <v/>
      </c>
    </row>
    <row r="67" spans="1:29" ht="15.75" customHeight="1" x14ac:dyDescent="0.35">
      <c r="A67" s="2" t="s">
        <v>53</v>
      </c>
      <c r="B67" s="18" t="s">
        <v>256</v>
      </c>
      <c r="C67" s="14" t="e">
        <f>#REF!</f>
        <v>#REF!</v>
      </c>
      <c r="D67" s="6" t="e">
        <f>#REF!</f>
        <v>#REF!</v>
      </c>
      <c r="E67" s="4"/>
      <c r="F67" s="31">
        <v>5.0599999999999996</v>
      </c>
      <c r="G67" s="32">
        <v>2.5499999999999998</v>
      </c>
      <c r="H67" s="32" t="e">
        <f t="shared" si="11"/>
        <v>#REF!</v>
      </c>
      <c r="I67" s="32" t="e">
        <f t="shared" si="0"/>
        <v>#REF!</v>
      </c>
      <c r="J67" s="25">
        <v>5.0599999999999996</v>
      </c>
      <c r="K67" s="26">
        <v>2.0799999999999996</v>
      </c>
      <c r="L67" s="26" t="e">
        <f t="shared" si="1"/>
        <v>#REF!</v>
      </c>
      <c r="M67" s="36" t="e">
        <f t="shared" si="2"/>
        <v>#REF!</v>
      </c>
      <c r="N67" s="21">
        <v>5.0599999999999996</v>
      </c>
      <c r="O67" s="21">
        <v>1.62</v>
      </c>
      <c r="P67" s="21" t="e">
        <f t="shared" si="3"/>
        <v>#REF!</v>
      </c>
      <c r="Q67" s="21" t="e">
        <f t="shared" si="4"/>
        <v>#REF!</v>
      </c>
      <c r="R67" s="31">
        <v>0</v>
      </c>
      <c r="S67" s="32">
        <v>3.46</v>
      </c>
      <c r="T67" s="32" t="e">
        <f t="shared" si="5"/>
        <v>#REF!</v>
      </c>
      <c r="U67" s="32" t="e">
        <f t="shared" si="6"/>
        <v>#REF!</v>
      </c>
      <c r="V67" s="25">
        <v>0</v>
      </c>
      <c r="W67" s="26">
        <v>2.9899999999999998</v>
      </c>
      <c r="X67" s="26" t="e">
        <f t="shared" si="7"/>
        <v>#REF!</v>
      </c>
      <c r="Y67" s="36" t="e">
        <f t="shared" si="8"/>
        <v>#REF!</v>
      </c>
      <c r="Z67" s="21">
        <v>0</v>
      </c>
      <c r="AA67" s="21">
        <v>2.5299999999999998</v>
      </c>
      <c r="AB67" s="21" t="e">
        <f t="shared" si="9"/>
        <v>#REF!</v>
      </c>
      <c r="AC67" s="21" t="e">
        <f t="shared" si="10"/>
        <v>#REF!</v>
      </c>
    </row>
    <row r="68" spans="1:29" ht="15.75" customHeight="1" x14ac:dyDescent="0.35">
      <c r="A68" s="2" t="s">
        <v>54</v>
      </c>
      <c r="B68" s="18" t="s">
        <v>256</v>
      </c>
      <c r="C68" s="14" t="e">
        <f>#REF!</f>
        <v>#REF!</v>
      </c>
      <c r="D68" s="6" t="e">
        <f>#REF!</f>
        <v>#REF!</v>
      </c>
      <c r="E68" s="4"/>
      <c r="F68" s="31">
        <v>5.0599999999999996</v>
      </c>
      <c r="G68" s="32">
        <v>1.67</v>
      </c>
      <c r="H68" s="32" t="e">
        <f t="shared" si="11"/>
        <v>#REF!</v>
      </c>
      <c r="I68" s="32" t="e">
        <f t="shared" si="0"/>
        <v>#REF!</v>
      </c>
      <c r="J68" s="25">
        <v>5.0599999999999996</v>
      </c>
      <c r="K68" s="26">
        <v>1.62</v>
      </c>
      <c r="L68" s="26" t="e">
        <f t="shared" si="1"/>
        <v>#REF!</v>
      </c>
      <c r="M68" s="36" t="e">
        <f t="shared" si="2"/>
        <v>#REF!</v>
      </c>
      <c r="N68" s="21">
        <v>5.0599999999999996</v>
      </c>
      <c r="O68" s="21">
        <v>1.57</v>
      </c>
      <c r="P68" s="21" t="e">
        <f t="shared" si="3"/>
        <v>#REF!</v>
      </c>
      <c r="Q68" s="21" t="e">
        <f t="shared" si="4"/>
        <v>#REF!</v>
      </c>
      <c r="R68" s="31">
        <v>0</v>
      </c>
      <c r="S68" s="32">
        <v>2.5999999999999996</v>
      </c>
      <c r="T68" s="32" t="e">
        <f t="shared" si="5"/>
        <v>#REF!</v>
      </c>
      <c r="U68" s="32" t="e">
        <f t="shared" si="6"/>
        <v>#REF!</v>
      </c>
      <c r="V68" s="25">
        <v>0</v>
      </c>
      <c r="W68" s="26">
        <v>2.5399999999999996</v>
      </c>
      <c r="X68" s="26" t="e">
        <f t="shared" si="7"/>
        <v>#REF!</v>
      </c>
      <c r="Y68" s="36" t="e">
        <f t="shared" si="8"/>
        <v>#REF!</v>
      </c>
      <c r="Z68" s="21">
        <v>0</v>
      </c>
      <c r="AA68" s="21">
        <v>2.4899999999999998</v>
      </c>
      <c r="AB68" s="21" t="e">
        <f t="shared" si="9"/>
        <v>#REF!</v>
      </c>
      <c r="AC68" s="21" t="e">
        <f t="shared" si="10"/>
        <v>#REF!</v>
      </c>
    </row>
    <row r="69" spans="1:29" ht="15.75" customHeight="1" x14ac:dyDescent="0.35">
      <c r="A69" s="2" t="s">
        <v>55</v>
      </c>
      <c r="B69" s="18" t="s">
        <v>256</v>
      </c>
      <c r="C69" s="14" t="e">
        <f>#REF!</f>
        <v>#REF!</v>
      </c>
      <c r="D69" s="6" t="e">
        <f>#REF!</f>
        <v>#REF!</v>
      </c>
      <c r="E69" s="4"/>
      <c r="F69" s="31">
        <v>5.0599999999999996</v>
      </c>
      <c r="G69" s="32">
        <v>2.86</v>
      </c>
      <c r="H69" s="32" t="e">
        <f t="shared" si="11"/>
        <v>#REF!</v>
      </c>
      <c r="I69" s="32" t="e">
        <f t="shared" si="0"/>
        <v>#REF!</v>
      </c>
      <c r="J69" s="25" t="s">
        <v>257</v>
      </c>
      <c r="K69" s="26" t="s">
        <v>257</v>
      </c>
      <c r="L69" s="26" t="str">
        <f t="shared" si="1"/>
        <v/>
      </c>
      <c r="M69" s="36" t="str">
        <f t="shared" si="2"/>
        <v/>
      </c>
      <c r="N69" s="21">
        <v>5.0599999999999996</v>
      </c>
      <c r="O69" s="21">
        <v>1.92</v>
      </c>
      <c r="P69" s="21" t="e">
        <f t="shared" si="3"/>
        <v>#REF!</v>
      </c>
      <c r="Q69" s="21" t="e">
        <f t="shared" si="4"/>
        <v>#REF!</v>
      </c>
      <c r="R69" s="31">
        <v>0</v>
      </c>
      <c r="S69" s="32">
        <v>3.86</v>
      </c>
      <c r="T69" s="32" t="e">
        <f t="shared" si="5"/>
        <v>#REF!</v>
      </c>
      <c r="U69" s="32" t="e">
        <f t="shared" si="6"/>
        <v>#REF!</v>
      </c>
      <c r="V69" s="25" t="s">
        <v>257</v>
      </c>
      <c r="W69" s="26" t="s">
        <v>257</v>
      </c>
      <c r="X69" s="26" t="str">
        <f t="shared" si="7"/>
        <v/>
      </c>
      <c r="Y69" s="36" t="str">
        <f t="shared" si="8"/>
        <v/>
      </c>
      <c r="Z69" s="21">
        <v>0</v>
      </c>
      <c r="AA69" s="21">
        <v>2.9099999999999997</v>
      </c>
      <c r="AB69" s="21" t="e">
        <f t="shared" si="9"/>
        <v>#REF!</v>
      </c>
      <c r="AC69" s="21" t="e">
        <f t="shared" si="10"/>
        <v>#REF!</v>
      </c>
    </row>
    <row r="70" spans="1:29" ht="15.75" customHeight="1" x14ac:dyDescent="0.35">
      <c r="A70" s="2" t="s">
        <v>56</v>
      </c>
      <c r="B70" s="18" t="s">
        <v>256</v>
      </c>
      <c r="C70" s="14" t="e">
        <f>#REF!</f>
        <v>#REF!</v>
      </c>
      <c r="D70" s="6" t="e">
        <f>#REF!</f>
        <v>#REF!</v>
      </c>
      <c r="E70" s="4"/>
      <c r="F70" s="31">
        <v>5.0599999999999996</v>
      </c>
      <c r="G70" s="32">
        <v>2.5499999999999998</v>
      </c>
      <c r="H70" s="32" t="e">
        <f t="shared" si="11"/>
        <v>#REF!</v>
      </c>
      <c r="I70" s="32" t="e">
        <f t="shared" si="0"/>
        <v>#REF!</v>
      </c>
      <c r="J70" s="25">
        <v>5.0599999999999996</v>
      </c>
      <c r="K70" s="26">
        <v>2.0799999999999996</v>
      </c>
      <c r="L70" s="26" t="e">
        <f t="shared" si="1"/>
        <v>#REF!</v>
      </c>
      <c r="M70" s="36" t="e">
        <f t="shared" si="2"/>
        <v>#REF!</v>
      </c>
      <c r="N70" s="21">
        <v>5.0599999999999996</v>
      </c>
      <c r="O70" s="21">
        <v>1.62</v>
      </c>
      <c r="P70" s="21" t="e">
        <f t="shared" si="3"/>
        <v>#REF!</v>
      </c>
      <c r="Q70" s="21" t="e">
        <f t="shared" si="4"/>
        <v>#REF!</v>
      </c>
      <c r="R70" s="31">
        <v>0</v>
      </c>
      <c r="S70" s="32">
        <v>3.46</v>
      </c>
      <c r="T70" s="32" t="e">
        <f t="shared" si="5"/>
        <v>#REF!</v>
      </c>
      <c r="U70" s="32" t="e">
        <f t="shared" si="6"/>
        <v>#REF!</v>
      </c>
      <c r="V70" s="25">
        <v>0</v>
      </c>
      <c r="W70" s="26">
        <v>2.9899999999999998</v>
      </c>
      <c r="X70" s="26" t="e">
        <f t="shared" si="7"/>
        <v>#REF!</v>
      </c>
      <c r="Y70" s="36" t="e">
        <f t="shared" si="8"/>
        <v>#REF!</v>
      </c>
      <c r="Z70" s="21">
        <v>0</v>
      </c>
      <c r="AA70" s="21">
        <v>2.5299999999999998</v>
      </c>
      <c r="AB70" s="21" t="e">
        <f t="shared" si="9"/>
        <v>#REF!</v>
      </c>
      <c r="AC70" s="21" t="e">
        <f t="shared" si="10"/>
        <v>#REF!</v>
      </c>
    </row>
    <row r="71" spans="1:29" ht="15.75" customHeight="1" x14ac:dyDescent="0.35">
      <c r="A71" s="2" t="s">
        <v>261</v>
      </c>
      <c r="B71" s="18" t="s">
        <v>256</v>
      </c>
      <c r="C71" s="14" t="e">
        <f>#REF!</f>
        <v>#REF!</v>
      </c>
      <c r="D71" s="6" t="e">
        <f>#REF!</f>
        <v>#REF!</v>
      </c>
      <c r="E71" s="4"/>
      <c r="F71" s="31">
        <v>5.0599999999999996</v>
      </c>
      <c r="G71" s="32">
        <v>2.48</v>
      </c>
      <c r="H71" s="32" t="e">
        <f t="shared" si="11"/>
        <v>#REF!</v>
      </c>
      <c r="I71" s="32" t="e">
        <f t="shared" si="0"/>
        <v>#REF!</v>
      </c>
      <c r="J71" s="25" t="s">
        <v>257</v>
      </c>
      <c r="K71" s="26" t="s">
        <v>257</v>
      </c>
      <c r="L71" s="26" t="str">
        <f t="shared" si="1"/>
        <v/>
      </c>
      <c r="M71" s="36" t="str">
        <f t="shared" si="2"/>
        <v/>
      </c>
      <c r="N71" s="21" t="s">
        <v>257</v>
      </c>
      <c r="O71" s="21" t="s">
        <v>257</v>
      </c>
      <c r="P71" s="21" t="str">
        <f t="shared" si="3"/>
        <v/>
      </c>
      <c r="Q71" s="21" t="str">
        <f t="shared" si="4"/>
        <v/>
      </c>
      <c r="R71" s="31">
        <v>0</v>
      </c>
      <c r="S71" s="32">
        <v>3.42</v>
      </c>
      <c r="T71" s="32" t="e">
        <f t="shared" si="5"/>
        <v>#REF!</v>
      </c>
      <c r="U71" s="32" t="e">
        <f t="shared" si="6"/>
        <v>#REF!</v>
      </c>
      <c r="V71" s="25" t="s">
        <v>257</v>
      </c>
      <c r="W71" s="26" t="s">
        <v>257</v>
      </c>
      <c r="X71" s="26" t="str">
        <f t="shared" si="7"/>
        <v/>
      </c>
      <c r="Y71" s="36" t="str">
        <f t="shared" si="8"/>
        <v/>
      </c>
      <c r="Z71" s="21" t="s">
        <v>257</v>
      </c>
      <c r="AA71" s="21" t="s">
        <v>257</v>
      </c>
      <c r="AB71" s="21" t="str">
        <f t="shared" si="9"/>
        <v/>
      </c>
      <c r="AC71" s="21" t="str">
        <f t="shared" si="10"/>
        <v/>
      </c>
    </row>
    <row r="72" spans="1:29" ht="15.75" customHeight="1" x14ac:dyDescent="0.35">
      <c r="A72" s="2" t="s">
        <v>58</v>
      </c>
      <c r="B72" s="18" t="s">
        <v>256</v>
      </c>
      <c r="C72" s="14" t="e">
        <f>#REF!</f>
        <v>#REF!</v>
      </c>
      <c r="D72" s="6" t="e">
        <f>#REF!</f>
        <v>#REF!</v>
      </c>
      <c r="E72" s="4"/>
      <c r="F72" s="31">
        <v>5.0599999999999996</v>
      </c>
      <c r="G72" s="32">
        <v>2.86</v>
      </c>
      <c r="H72" s="32" t="e">
        <f t="shared" si="11"/>
        <v>#REF!</v>
      </c>
      <c r="I72" s="32" t="e">
        <f t="shared" si="0"/>
        <v>#REF!</v>
      </c>
      <c r="J72" s="25" t="s">
        <v>257</v>
      </c>
      <c r="K72" s="26" t="s">
        <v>257</v>
      </c>
      <c r="L72" s="26" t="str">
        <f t="shared" si="1"/>
        <v/>
      </c>
      <c r="M72" s="36" t="str">
        <f t="shared" si="2"/>
        <v/>
      </c>
      <c r="N72" s="21">
        <v>5.0599999999999996</v>
      </c>
      <c r="O72" s="21">
        <v>1.92</v>
      </c>
      <c r="P72" s="21" t="e">
        <f t="shared" si="3"/>
        <v>#REF!</v>
      </c>
      <c r="Q72" s="21" t="e">
        <f t="shared" si="4"/>
        <v>#REF!</v>
      </c>
      <c r="R72" s="31">
        <v>0</v>
      </c>
      <c r="S72" s="32">
        <v>3.86</v>
      </c>
      <c r="T72" s="32" t="e">
        <f t="shared" si="5"/>
        <v>#REF!</v>
      </c>
      <c r="U72" s="32" t="e">
        <f t="shared" si="6"/>
        <v>#REF!</v>
      </c>
      <c r="V72" s="25" t="s">
        <v>257</v>
      </c>
      <c r="W72" s="26" t="s">
        <v>257</v>
      </c>
      <c r="X72" s="26" t="str">
        <f t="shared" si="7"/>
        <v/>
      </c>
      <c r="Y72" s="36" t="str">
        <f t="shared" si="8"/>
        <v/>
      </c>
      <c r="Z72" s="21">
        <v>0</v>
      </c>
      <c r="AA72" s="21">
        <v>2.9099999999999997</v>
      </c>
      <c r="AB72" s="21" t="e">
        <f t="shared" si="9"/>
        <v>#REF!</v>
      </c>
      <c r="AC72" s="21" t="e">
        <f t="shared" si="10"/>
        <v>#REF!</v>
      </c>
    </row>
    <row r="73" spans="1:29" ht="15.75" customHeight="1" x14ac:dyDescent="0.35">
      <c r="A73" s="2" t="s">
        <v>59</v>
      </c>
      <c r="B73" s="18" t="s">
        <v>256</v>
      </c>
      <c r="C73" s="14" t="e">
        <f>#REF!</f>
        <v>#REF!</v>
      </c>
      <c r="D73" s="6" t="e">
        <f>#REF!</f>
        <v>#REF!</v>
      </c>
      <c r="E73" s="4"/>
      <c r="F73" s="31">
        <v>5.0599999999999996</v>
      </c>
      <c r="G73" s="32">
        <v>2.5499999999999998</v>
      </c>
      <c r="H73" s="32" t="e">
        <f t="shared" si="11"/>
        <v>#REF!</v>
      </c>
      <c r="I73" s="32" t="e">
        <f t="shared" si="0"/>
        <v>#REF!</v>
      </c>
      <c r="J73" s="25">
        <v>5.0599999999999996</v>
      </c>
      <c r="K73" s="26">
        <v>2.0799999999999996</v>
      </c>
      <c r="L73" s="26" t="e">
        <f t="shared" si="1"/>
        <v>#REF!</v>
      </c>
      <c r="M73" s="36" t="e">
        <f t="shared" si="2"/>
        <v>#REF!</v>
      </c>
      <c r="N73" s="21">
        <v>5.0599999999999996</v>
      </c>
      <c r="O73" s="21">
        <v>1.62</v>
      </c>
      <c r="P73" s="21" t="e">
        <f t="shared" si="3"/>
        <v>#REF!</v>
      </c>
      <c r="Q73" s="21" t="e">
        <f t="shared" si="4"/>
        <v>#REF!</v>
      </c>
      <c r="R73" s="31">
        <v>0</v>
      </c>
      <c r="S73" s="32">
        <v>3.46</v>
      </c>
      <c r="T73" s="32" t="e">
        <f t="shared" si="5"/>
        <v>#REF!</v>
      </c>
      <c r="U73" s="32" t="e">
        <f t="shared" si="6"/>
        <v>#REF!</v>
      </c>
      <c r="V73" s="25">
        <v>0</v>
      </c>
      <c r="W73" s="26">
        <v>2.9899999999999998</v>
      </c>
      <c r="X73" s="26" t="e">
        <f t="shared" si="7"/>
        <v>#REF!</v>
      </c>
      <c r="Y73" s="36" t="e">
        <f t="shared" si="8"/>
        <v>#REF!</v>
      </c>
      <c r="Z73" s="21">
        <v>0</v>
      </c>
      <c r="AA73" s="21">
        <v>2.5299999999999998</v>
      </c>
      <c r="AB73" s="21" t="e">
        <f t="shared" si="9"/>
        <v>#REF!</v>
      </c>
      <c r="AC73" s="21" t="e">
        <f t="shared" si="10"/>
        <v>#REF!</v>
      </c>
    </row>
    <row r="74" spans="1:29" ht="15.75" customHeight="1" x14ac:dyDescent="0.35">
      <c r="A74" s="2" t="s">
        <v>112</v>
      </c>
      <c r="B74" s="18" t="s">
        <v>256</v>
      </c>
      <c r="C74" s="14" t="e">
        <f>#REF!</f>
        <v>#REF!</v>
      </c>
      <c r="D74" s="6" t="e">
        <f>#REF!</f>
        <v>#REF!</v>
      </c>
      <c r="E74" s="4"/>
      <c r="F74" s="31">
        <v>5.0599999999999996</v>
      </c>
      <c r="G74" s="32">
        <v>2.48</v>
      </c>
      <c r="H74" s="32" t="e">
        <f t="shared" si="11"/>
        <v>#REF!</v>
      </c>
      <c r="I74" s="32" t="e">
        <f t="shared" si="0"/>
        <v>#REF!</v>
      </c>
      <c r="J74" s="25" t="s">
        <v>257</v>
      </c>
      <c r="K74" s="26" t="s">
        <v>257</v>
      </c>
      <c r="L74" s="26" t="str">
        <f t="shared" si="1"/>
        <v/>
      </c>
      <c r="M74" s="36" t="str">
        <f t="shared" si="2"/>
        <v/>
      </c>
      <c r="N74" s="21" t="s">
        <v>257</v>
      </c>
      <c r="O74" s="21" t="s">
        <v>257</v>
      </c>
      <c r="P74" s="21" t="str">
        <f t="shared" si="3"/>
        <v/>
      </c>
      <c r="Q74" s="21" t="str">
        <f t="shared" si="4"/>
        <v/>
      </c>
      <c r="R74" s="31">
        <v>0</v>
      </c>
      <c r="S74" s="32">
        <v>3.42</v>
      </c>
      <c r="T74" s="32" t="e">
        <f t="shared" si="5"/>
        <v>#REF!</v>
      </c>
      <c r="U74" s="32" t="e">
        <f t="shared" si="6"/>
        <v>#REF!</v>
      </c>
      <c r="V74" s="25" t="s">
        <v>257</v>
      </c>
      <c r="W74" s="26" t="s">
        <v>257</v>
      </c>
      <c r="X74" s="26" t="str">
        <f t="shared" si="7"/>
        <v/>
      </c>
      <c r="Y74" s="36" t="str">
        <f t="shared" si="8"/>
        <v/>
      </c>
      <c r="Z74" s="21" t="s">
        <v>257</v>
      </c>
      <c r="AA74" s="21" t="s">
        <v>257</v>
      </c>
      <c r="AB74" s="21" t="str">
        <f t="shared" si="9"/>
        <v/>
      </c>
      <c r="AC74" s="21" t="str">
        <f t="shared" si="10"/>
        <v/>
      </c>
    </row>
    <row r="75" spans="1:29" ht="15.75" customHeight="1" x14ac:dyDescent="0.35">
      <c r="A75" s="2" t="s">
        <v>60</v>
      </c>
      <c r="B75" s="18" t="s">
        <v>256</v>
      </c>
      <c r="C75" s="14" t="e">
        <f>#REF!</f>
        <v>#REF!</v>
      </c>
      <c r="D75" s="6" t="e">
        <f>#REF!</f>
        <v>#REF!</v>
      </c>
      <c r="E75" s="4"/>
      <c r="F75" s="31">
        <v>5.0599999999999996</v>
      </c>
      <c r="G75" s="32">
        <v>2.2699999999999996</v>
      </c>
      <c r="H75" s="32" t="e">
        <f t="shared" si="11"/>
        <v>#REF!</v>
      </c>
      <c r="I75" s="32" t="e">
        <f t="shared" si="0"/>
        <v>#REF!</v>
      </c>
      <c r="J75" s="25" t="s">
        <v>257</v>
      </c>
      <c r="K75" s="26" t="s">
        <v>257</v>
      </c>
      <c r="L75" s="26" t="str">
        <f t="shared" si="1"/>
        <v/>
      </c>
      <c r="M75" s="36" t="str">
        <f t="shared" si="2"/>
        <v/>
      </c>
      <c r="N75" s="21">
        <v>5.0599999999999996</v>
      </c>
      <c r="O75" s="21">
        <v>1.62</v>
      </c>
      <c r="P75" s="21" t="e">
        <f t="shared" si="3"/>
        <v>#REF!</v>
      </c>
      <c r="Q75" s="21" t="e">
        <f t="shared" si="4"/>
        <v>#REF!</v>
      </c>
      <c r="R75" s="31">
        <v>0</v>
      </c>
      <c r="S75" s="32">
        <v>3.26</v>
      </c>
      <c r="T75" s="32" t="e">
        <f t="shared" si="5"/>
        <v>#REF!</v>
      </c>
      <c r="U75" s="32" t="e">
        <f t="shared" si="6"/>
        <v>#REF!</v>
      </c>
      <c r="V75" s="25" t="s">
        <v>257</v>
      </c>
      <c r="W75" s="26" t="s">
        <v>257</v>
      </c>
      <c r="X75" s="26" t="str">
        <f t="shared" si="7"/>
        <v/>
      </c>
      <c r="Y75" s="36" t="str">
        <f t="shared" si="8"/>
        <v/>
      </c>
      <c r="Z75" s="21">
        <v>0</v>
      </c>
      <c r="AA75" s="21">
        <v>2.5099999999999998</v>
      </c>
      <c r="AB75" s="21" t="e">
        <f t="shared" si="9"/>
        <v>#REF!</v>
      </c>
      <c r="AC75" s="21" t="e">
        <f t="shared" si="10"/>
        <v>#REF!</v>
      </c>
    </row>
    <row r="76" spans="1:29" ht="15.75" customHeight="1" x14ac:dyDescent="0.35">
      <c r="A76" s="2" t="s">
        <v>61</v>
      </c>
      <c r="B76" s="18" t="s">
        <v>256</v>
      </c>
      <c r="C76" s="14" t="e">
        <f>#REF!</f>
        <v>#REF!</v>
      </c>
      <c r="D76" s="6" t="e">
        <f>#REF!</f>
        <v>#REF!</v>
      </c>
      <c r="E76" s="4"/>
      <c r="F76" s="31">
        <v>5.0599999999999996</v>
      </c>
      <c r="G76" s="32">
        <v>2.5499999999999998</v>
      </c>
      <c r="H76" s="32" t="e">
        <f t="shared" si="11"/>
        <v>#REF!</v>
      </c>
      <c r="I76" s="32" t="e">
        <f t="shared" si="0"/>
        <v>#REF!</v>
      </c>
      <c r="J76" s="25" t="s">
        <v>257</v>
      </c>
      <c r="K76" s="26" t="s">
        <v>257</v>
      </c>
      <c r="L76" s="26" t="str">
        <f t="shared" si="1"/>
        <v/>
      </c>
      <c r="M76" s="36" t="str">
        <f t="shared" si="2"/>
        <v/>
      </c>
      <c r="N76" s="21">
        <v>5.0599999999999996</v>
      </c>
      <c r="O76" s="21">
        <v>1.62</v>
      </c>
      <c r="P76" s="21" t="e">
        <f t="shared" si="3"/>
        <v>#REF!</v>
      </c>
      <c r="Q76" s="21" t="e">
        <f t="shared" si="4"/>
        <v>#REF!</v>
      </c>
      <c r="R76" s="31">
        <v>0</v>
      </c>
      <c r="S76" s="32">
        <v>3.46</v>
      </c>
      <c r="T76" s="32" t="e">
        <f t="shared" si="5"/>
        <v>#REF!</v>
      </c>
      <c r="U76" s="32" t="e">
        <f t="shared" si="6"/>
        <v>#REF!</v>
      </c>
      <c r="V76" s="25" t="s">
        <v>257</v>
      </c>
      <c r="W76" s="26" t="s">
        <v>257</v>
      </c>
      <c r="X76" s="26" t="str">
        <f t="shared" si="7"/>
        <v/>
      </c>
      <c r="Y76" s="36" t="str">
        <f t="shared" si="8"/>
        <v/>
      </c>
      <c r="Z76" s="21">
        <v>0</v>
      </c>
      <c r="AA76" s="21">
        <v>2.5299999999999998</v>
      </c>
      <c r="AB76" s="21" t="e">
        <f t="shared" si="9"/>
        <v>#REF!</v>
      </c>
      <c r="AC76" s="21" t="e">
        <f t="shared" si="10"/>
        <v>#REF!</v>
      </c>
    </row>
    <row r="77" spans="1:29" ht="15.75" customHeight="1" x14ac:dyDescent="0.35">
      <c r="A77" s="2" t="s">
        <v>62</v>
      </c>
      <c r="B77" s="18" t="s">
        <v>256</v>
      </c>
      <c r="C77" s="14" t="e">
        <f>#REF!</f>
        <v>#REF!</v>
      </c>
      <c r="D77" s="6" t="e">
        <f>#REF!</f>
        <v>#REF!</v>
      </c>
      <c r="E77" s="4"/>
      <c r="F77" s="31">
        <v>5.0599999999999996</v>
      </c>
      <c r="G77" s="32">
        <v>2.5499999999999998</v>
      </c>
      <c r="H77" s="32" t="e">
        <f t="shared" si="11"/>
        <v>#REF!</v>
      </c>
      <c r="I77" s="32" t="e">
        <f t="shared" si="0"/>
        <v>#REF!</v>
      </c>
      <c r="J77" s="25" t="s">
        <v>257</v>
      </c>
      <c r="K77" s="26" t="s">
        <v>257</v>
      </c>
      <c r="L77" s="26" t="str">
        <f t="shared" si="1"/>
        <v/>
      </c>
      <c r="M77" s="36" t="str">
        <f t="shared" si="2"/>
        <v/>
      </c>
      <c r="N77" s="21">
        <v>5.0599999999999996</v>
      </c>
      <c r="O77" s="21">
        <v>1.62</v>
      </c>
      <c r="P77" s="21" t="e">
        <f t="shared" si="3"/>
        <v>#REF!</v>
      </c>
      <c r="Q77" s="21" t="e">
        <f t="shared" si="4"/>
        <v>#REF!</v>
      </c>
      <c r="R77" s="31">
        <v>0</v>
      </c>
      <c r="S77" s="32">
        <v>3.46</v>
      </c>
      <c r="T77" s="32" t="e">
        <f t="shared" si="5"/>
        <v>#REF!</v>
      </c>
      <c r="U77" s="32" t="e">
        <f t="shared" si="6"/>
        <v>#REF!</v>
      </c>
      <c r="V77" s="25" t="s">
        <v>257</v>
      </c>
      <c r="W77" s="26" t="s">
        <v>257</v>
      </c>
      <c r="X77" s="26" t="str">
        <f t="shared" si="7"/>
        <v/>
      </c>
      <c r="Y77" s="36" t="str">
        <f t="shared" si="8"/>
        <v/>
      </c>
      <c r="Z77" s="21">
        <v>0</v>
      </c>
      <c r="AA77" s="21">
        <v>2.5299999999999998</v>
      </c>
      <c r="AB77" s="21" t="e">
        <f t="shared" si="9"/>
        <v>#REF!</v>
      </c>
      <c r="AC77" s="21" t="e">
        <f t="shared" si="10"/>
        <v>#REF!</v>
      </c>
    </row>
    <row r="78" spans="1:29" ht="15.75" customHeight="1" x14ac:dyDescent="0.35">
      <c r="A78" s="2" t="s">
        <v>63</v>
      </c>
      <c r="B78" s="18" t="s">
        <v>10</v>
      </c>
      <c r="C78" s="14" t="e">
        <f>#REF!</f>
        <v>#REF!</v>
      </c>
      <c r="D78" s="6" t="e">
        <f>#REF!</f>
        <v>#REF!</v>
      </c>
      <c r="E78" s="4"/>
      <c r="F78" s="31">
        <v>5.0599999999999996</v>
      </c>
      <c r="G78" s="32">
        <v>2</v>
      </c>
      <c r="H78" s="32" t="e">
        <f t="shared" si="11"/>
        <v>#REF!</v>
      </c>
      <c r="I78" s="32" t="e">
        <f t="shared" si="0"/>
        <v>#REF!</v>
      </c>
      <c r="J78" s="25" t="s">
        <v>257</v>
      </c>
      <c r="K78" s="26" t="s">
        <v>257</v>
      </c>
      <c r="L78" s="26" t="str">
        <f t="shared" si="1"/>
        <v/>
      </c>
      <c r="M78" s="36" t="str">
        <f t="shared" si="2"/>
        <v/>
      </c>
      <c r="N78" s="21">
        <v>5.0599999999999996</v>
      </c>
      <c r="O78" s="21">
        <v>1.94</v>
      </c>
      <c r="P78" s="21" t="e">
        <f t="shared" si="3"/>
        <v>#REF!</v>
      </c>
      <c r="Q78" s="21" t="e">
        <f t="shared" si="4"/>
        <v>#REF!</v>
      </c>
      <c r="R78" s="31">
        <v>0</v>
      </c>
      <c r="S78" s="32">
        <v>3</v>
      </c>
      <c r="T78" s="32" t="e">
        <f t="shared" si="5"/>
        <v>#REF!</v>
      </c>
      <c r="U78" s="32" t="e">
        <f t="shared" si="6"/>
        <v>#REF!</v>
      </c>
      <c r="V78" s="25" t="s">
        <v>257</v>
      </c>
      <c r="W78" s="26" t="s">
        <v>257</v>
      </c>
      <c r="X78" s="26" t="str">
        <f t="shared" si="7"/>
        <v/>
      </c>
      <c r="Y78" s="36" t="str">
        <f t="shared" si="8"/>
        <v/>
      </c>
      <c r="Z78" s="21">
        <v>0</v>
      </c>
      <c r="AA78" s="21">
        <v>2.9499999999999997</v>
      </c>
      <c r="AB78" s="21" t="e">
        <f t="shared" si="9"/>
        <v>#REF!</v>
      </c>
      <c r="AC78" s="21" t="e">
        <f t="shared" si="10"/>
        <v>#REF!</v>
      </c>
    </row>
    <row r="79" spans="1:29" ht="15.75" customHeight="1" x14ac:dyDescent="0.35">
      <c r="A79" s="2" t="s">
        <v>64</v>
      </c>
      <c r="B79" s="18" t="s">
        <v>256</v>
      </c>
      <c r="C79" s="14" t="e">
        <f>#REF!</f>
        <v>#REF!</v>
      </c>
      <c r="D79" s="6" t="e">
        <f>#REF!</f>
        <v>#REF!</v>
      </c>
      <c r="E79" s="4"/>
      <c r="F79" s="31">
        <v>5.0599999999999996</v>
      </c>
      <c r="G79" s="32">
        <v>2.8699999999999997</v>
      </c>
      <c r="H79" s="32" t="e">
        <f t="shared" si="11"/>
        <v>#REF!</v>
      </c>
      <c r="I79" s="32" t="e">
        <f t="shared" si="0"/>
        <v>#REF!</v>
      </c>
      <c r="J79" s="25" t="s">
        <v>257</v>
      </c>
      <c r="K79" s="26" t="s">
        <v>257</v>
      </c>
      <c r="L79" s="26" t="str">
        <f t="shared" si="1"/>
        <v/>
      </c>
      <c r="M79" s="36" t="str">
        <f t="shared" si="2"/>
        <v/>
      </c>
      <c r="N79" s="21">
        <v>5.0599999999999996</v>
      </c>
      <c r="O79" s="21">
        <v>1.56</v>
      </c>
      <c r="P79" s="21" t="e">
        <f t="shared" si="3"/>
        <v>#REF!</v>
      </c>
      <c r="Q79" s="21" t="e">
        <f t="shared" si="4"/>
        <v>#REF!</v>
      </c>
      <c r="R79" s="31">
        <v>0</v>
      </c>
      <c r="S79" s="32">
        <v>3.8099999999999996</v>
      </c>
      <c r="T79" s="32" t="e">
        <f t="shared" si="5"/>
        <v>#REF!</v>
      </c>
      <c r="U79" s="32" t="e">
        <f t="shared" si="6"/>
        <v>#REF!</v>
      </c>
      <c r="V79" s="25" t="s">
        <v>257</v>
      </c>
      <c r="W79" s="26" t="s">
        <v>257</v>
      </c>
      <c r="X79" s="26" t="str">
        <f t="shared" si="7"/>
        <v/>
      </c>
      <c r="Y79" s="36" t="str">
        <f t="shared" si="8"/>
        <v/>
      </c>
      <c r="Z79" s="21">
        <v>0</v>
      </c>
      <c r="AA79" s="21">
        <v>2.4899999999999998</v>
      </c>
      <c r="AB79" s="21" t="e">
        <f t="shared" si="9"/>
        <v>#REF!</v>
      </c>
      <c r="AC79" s="21" t="e">
        <f t="shared" si="10"/>
        <v>#REF!</v>
      </c>
    </row>
    <row r="80" spans="1:29" ht="15.75" customHeight="1" x14ac:dyDescent="0.35">
      <c r="A80" s="2" t="s">
        <v>262</v>
      </c>
      <c r="B80" s="18" t="s">
        <v>256</v>
      </c>
      <c r="C80" s="14" t="e">
        <f>#REF!</f>
        <v>#REF!</v>
      </c>
      <c r="D80" s="6" t="e">
        <f>#REF!</f>
        <v>#REF!</v>
      </c>
      <c r="E80" s="4"/>
      <c r="F80" s="31">
        <v>5.0599999999999996</v>
      </c>
      <c r="G80" s="32">
        <v>2.48</v>
      </c>
      <c r="H80" s="32" t="e">
        <f t="shared" si="11"/>
        <v>#REF!</v>
      </c>
      <c r="I80" s="32" t="e">
        <f t="shared" si="0"/>
        <v>#REF!</v>
      </c>
      <c r="J80" s="25" t="s">
        <v>257</v>
      </c>
      <c r="K80" s="26" t="s">
        <v>257</v>
      </c>
      <c r="L80" s="26" t="str">
        <f t="shared" si="1"/>
        <v/>
      </c>
      <c r="M80" s="36" t="str">
        <f t="shared" si="2"/>
        <v/>
      </c>
      <c r="N80" s="21">
        <v>5.0599999999999996</v>
      </c>
      <c r="O80" s="21">
        <v>1.64</v>
      </c>
      <c r="P80" s="21" t="e">
        <f t="shared" si="3"/>
        <v>#REF!</v>
      </c>
      <c r="Q80" s="21" t="e">
        <f t="shared" si="4"/>
        <v>#REF!</v>
      </c>
      <c r="R80" s="31">
        <v>0</v>
      </c>
      <c r="S80" s="32">
        <v>3.42</v>
      </c>
      <c r="T80" s="32" t="e">
        <f t="shared" si="5"/>
        <v>#REF!</v>
      </c>
      <c r="U80" s="32" t="e">
        <f t="shared" si="6"/>
        <v>#REF!</v>
      </c>
      <c r="V80" s="25" t="s">
        <v>257</v>
      </c>
      <c r="W80" s="26" t="s">
        <v>257</v>
      </c>
      <c r="X80" s="26" t="str">
        <f t="shared" si="7"/>
        <v/>
      </c>
      <c r="Y80" s="36" t="str">
        <f t="shared" si="8"/>
        <v/>
      </c>
      <c r="Z80" s="21">
        <v>0</v>
      </c>
      <c r="AA80" s="21">
        <v>2.58</v>
      </c>
      <c r="AB80" s="21" t="e">
        <f t="shared" si="9"/>
        <v>#REF!</v>
      </c>
      <c r="AC80" s="21" t="e">
        <f t="shared" si="10"/>
        <v>#REF!</v>
      </c>
    </row>
    <row r="81" spans="1:29" ht="15.75" customHeight="1" x14ac:dyDescent="0.35">
      <c r="A81" s="2" t="s">
        <v>67</v>
      </c>
      <c r="B81" s="18" t="s">
        <v>10</v>
      </c>
      <c r="C81" s="14" t="e">
        <f>#REF!</f>
        <v>#REF!</v>
      </c>
      <c r="D81" s="6" t="e">
        <f>#REF!</f>
        <v>#REF!</v>
      </c>
      <c r="E81" s="4"/>
      <c r="F81" s="31">
        <v>5.0599999999999996</v>
      </c>
      <c r="G81" s="32">
        <v>1.49</v>
      </c>
      <c r="H81" s="32" t="e">
        <f t="shared" si="11"/>
        <v>#REF!</v>
      </c>
      <c r="I81" s="32" t="e">
        <f t="shared" si="0"/>
        <v>#REF!</v>
      </c>
      <c r="J81" s="25" t="s">
        <v>257</v>
      </c>
      <c r="K81" s="26" t="s">
        <v>257</v>
      </c>
      <c r="L81" s="26" t="str">
        <f t="shared" si="1"/>
        <v/>
      </c>
      <c r="M81" s="36" t="str">
        <f t="shared" si="2"/>
        <v/>
      </c>
      <c r="N81" s="21">
        <v>5.0599999999999996</v>
      </c>
      <c r="O81" s="21">
        <v>1.25</v>
      </c>
      <c r="P81" s="21" t="e">
        <f t="shared" si="3"/>
        <v>#REF!</v>
      </c>
      <c r="Q81" s="21" t="e">
        <f t="shared" si="4"/>
        <v>#REF!</v>
      </c>
      <c r="R81" s="31">
        <v>0</v>
      </c>
      <c r="S81" s="32">
        <v>2.4899999999999998</v>
      </c>
      <c r="T81" s="32" t="e">
        <f t="shared" si="5"/>
        <v>#REF!</v>
      </c>
      <c r="U81" s="32" t="e">
        <f t="shared" si="6"/>
        <v>#REF!</v>
      </c>
      <c r="V81" s="25" t="s">
        <v>257</v>
      </c>
      <c r="W81" s="26" t="s">
        <v>257</v>
      </c>
      <c r="X81" s="26" t="str">
        <f t="shared" si="7"/>
        <v/>
      </c>
      <c r="Y81" s="36" t="str">
        <f t="shared" si="8"/>
        <v/>
      </c>
      <c r="Z81" s="21">
        <v>0</v>
      </c>
      <c r="AA81" s="21">
        <v>2.2199999999999998</v>
      </c>
      <c r="AB81" s="21" t="e">
        <f t="shared" si="9"/>
        <v>#REF!</v>
      </c>
      <c r="AC81" s="21" t="e">
        <f t="shared" si="10"/>
        <v>#REF!</v>
      </c>
    </row>
    <row r="82" spans="1:29" ht="15.75" customHeight="1" x14ac:dyDescent="0.35">
      <c r="A82" s="2" t="s">
        <v>68</v>
      </c>
      <c r="B82" s="18" t="s">
        <v>256</v>
      </c>
      <c r="C82" s="14" t="e">
        <f>#REF!</f>
        <v>#REF!</v>
      </c>
      <c r="D82" s="6" t="e">
        <f>#REF!</f>
        <v>#REF!</v>
      </c>
      <c r="E82" s="4"/>
      <c r="F82" s="31">
        <v>5.0599999999999996</v>
      </c>
      <c r="G82" s="32">
        <v>2.48</v>
      </c>
      <c r="H82" s="32" t="e">
        <f t="shared" si="11"/>
        <v>#REF!</v>
      </c>
      <c r="I82" s="32" t="e">
        <f t="shared" si="0"/>
        <v>#REF!</v>
      </c>
      <c r="J82" s="25" t="s">
        <v>257</v>
      </c>
      <c r="K82" s="26" t="s">
        <v>257</v>
      </c>
      <c r="L82" s="26" t="str">
        <f t="shared" si="1"/>
        <v/>
      </c>
      <c r="M82" s="36" t="str">
        <f t="shared" si="2"/>
        <v/>
      </c>
      <c r="N82" s="21" t="s">
        <v>257</v>
      </c>
      <c r="O82" s="21" t="s">
        <v>257</v>
      </c>
      <c r="P82" s="21" t="str">
        <f t="shared" si="3"/>
        <v/>
      </c>
      <c r="Q82" s="21" t="str">
        <f t="shared" si="4"/>
        <v/>
      </c>
      <c r="R82" s="31">
        <v>0</v>
      </c>
      <c r="S82" s="32">
        <v>3.42</v>
      </c>
      <c r="T82" s="32" t="e">
        <f t="shared" si="5"/>
        <v>#REF!</v>
      </c>
      <c r="U82" s="32" t="e">
        <f t="shared" si="6"/>
        <v>#REF!</v>
      </c>
      <c r="V82" s="25" t="s">
        <v>257</v>
      </c>
      <c r="W82" s="26" t="s">
        <v>257</v>
      </c>
      <c r="X82" s="26" t="str">
        <f t="shared" si="7"/>
        <v/>
      </c>
      <c r="Y82" s="36" t="str">
        <f t="shared" si="8"/>
        <v/>
      </c>
      <c r="Z82" s="21" t="s">
        <v>257</v>
      </c>
      <c r="AA82" s="21" t="s">
        <v>257</v>
      </c>
      <c r="AB82" s="21" t="str">
        <f t="shared" si="9"/>
        <v/>
      </c>
      <c r="AC82" s="21" t="str">
        <f t="shared" si="10"/>
        <v/>
      </c>
    </row>
    <row r="83" spans="1:29" ht="15.75" customHeight="1" x14ac:dyDescent="0.35">
      <c r="A83" s="2" t="s">
        <v>69</v>
      </c>
      <c r="B83" s="18" t="s">
        <v>256</v>
      </c>
      <c r="C83" s="14" t="e">
        <f>#REF!</f>
        <v>#REF!</v>
      </c>
      <c r="D83" s="6" t="e">
        <f>#REF!</f>
        <v>#REF!</v>
      </c>
      <c r="E83" s="4"/>
      <c r="F83" s="31">
        <v>5.0599999999999996</v>
      </c>
      <c r="G83" s="32">
        <v>2.5499999999999998</v>
      </c>
      <c r="H83" s="32" t="e">
        <f t="shared" si="11"/>
        <v>#REF!</v>
      </c>
      <c r="I83" s="32" t="e">
        <f t="shared" si="0"/>
        <v>#REF!</v>
      </c>
      <c r="J83" s="25" t="s">
        <v>257</v>
      </c>
      <c r="K83" s="26" t="s">
        <v>257</v>
      </c>
      <c r="L83" s="26" t="str">
        <f t="shared" si="1"/>
        <v/>
      </c>
      <c r="M83" s="36" t="str">
        <f t="shared" si="2"/>
        <v/>
      </c>
      <c r="N83" s="21">
        <v>5.0599999999999996</v>
      </c>
      <c r="O83" s="21">
        <v>1.62</v>
      </c>
      <c r="P83" s="21" t="e">
        <f t="shared" si="3"/>
        <v>#REF!</v>
      </c>
      <c r="Q83" s="21" t="e">
        <f t="shared" si="4"/>
        <v>#REF!</v>
      </c>
      <c r="R83" s="31">
        <v>0</v>
      </c>
      <c r="S83" s="32">
        <v>3.46</v>
      </c>
      <c r="T83" s="32" t="e">
        <f t="shared" si="5"/>
        <v>#REF!</v>
      </c>
      <c r="U83" s="32" t="e">
        <f t="shared" si="6"/>
        <v>#REF!</v>
      </c>
      <c r="V83" s="25" t="s">
        <v>257</v>
      </c>
      <c r="W83" s="26" t="s">
        <v>257</v>
      </c>
      <c r="X83" s="26" t="str">
        <f t="shared" si="7"/>
        <v/>
      </c>
      <c r="Y83" s="36" t="str">
        <f t="shared" si="8"/>
        <v/>
      </c>
      <c r="Z83" s="21">
        <v>0</v>
      </c>
      <c r="AA83" s="21">
        <v>2.5299999999999998</v>
      </c>
      <c r="AB83" s="21" t="e">
        <f t="shared" si="9"/>
        <v>#REF!</v>
      </c>
      <c r="AC83" s="21" t="e">
        <f t="shared" si="10"/>
        <v>#REF!</v>
      </c>
    </row>
    <row r="84" spans="1:29" ht="15.75" customHeight="1" x14ac:dyDescent="0.35">
      <c r="A84" s="2" t="s">
        <v>70</v>
      </c>
      <c r="B84" s="18" t="s">
        <v>256</v>
      </c>
      <c r="C84" s="14" t="e">
        <f>#REF!</f>
        <v>#REF!</v>
      </c>
      <c r="D84" s="6" t="e">
        <f>#REF!</f>
        <v>#REF!</v>
      </c>
      <c r="E84" s="4"/>
      <c r="F84" s="31">
        <v>5.0599999999999996</v>
      </c>
      <c r="G84" s="32">
        <v>2.5499999999999998</v>
      </c>
      <c r="H84" s="32" t="e">
        <f t="shared" si="11"/>
        <v>#REF!</v>
      </c>
      <c r="I84" s="32" t="e">
        <f t="shared" si="0"/>
        <v>#REF!</v>
      </c>
      <c r="J84" s="25" t="s">
        <v>257</v>
      </c>
      <c r="K84" s="26" t="s">
        <v>257</v>
      </c>
      <c r="L84" s="26" t="str">
        <f t="shared" si="1"/>
        <v/>
      </c>
      <c r="M84" s="36" t="str">
        <f t="shared" si="2"/>
        <v/>
      </c>
      <c r="N84" s="21">
        <v>5.0599999999999996</v>
      </c>
      <c r="O84" s="21">
        <v>1.62</v>
      </c>
      <c r="P84" s="21" t="e">
        <f t="shared" si="3"/>
        <v>#REF!</v>
      </c>
      <c r="Q84" s="21" t="e">
        <f t="shared" si="4"/>
        <v>#REF!</v>
      </c>
      <c r="R84" s="31">
        <v>0</v>
      </c>
      <c r="S84" s="32">
        <v>3.46</v>
      </c>
      <c r="T84" s="32" t="e">
        <f t="shared" si="5"/>
        <v>#REF!</v>
      </c>
      <c r="U84" s="32" t="e">
        <f t="shared" si="6"/>
        <v>#REF!</v>
      </c>
      <c r="V84" s="25" t="s">
        <v>257</v>
      </c>
      <c r="W84" s="26" t="s">
        <v>257</v>
      </c>
      <c r="X84" s="26" t="str">
        <f t="shared" si="7"/>
        <v/>
      </c>
      <c r="Y84" s="36" t="str">
        <f t="shared" si="8"/>
        <v/>
      </c>
      <c r="Z84" s="21">
        <v>0</v>
      </c>
      <c r="AA84" s="21">
        <v>2.5299999999999998</v>
      </c>
      <c r="AB84" s="21" t="e">
        <f t="shared" si="9"/>
        <v>#REF!</v>
      </c>
      <c r="AC84" s="21" t="e">
        <f t="shared" si="10"/>
        <v>#REF!</v>
      </c>
    </row>
    <row r="85" spans="1:29" ht="15.75" customHeight="1" x14ac:dyDescent="0.35">
      <c r="A85" s="2" t="s">
        <v>71</v>
      </c>
      <c r="B85" s="18" t="s">
        <v>256</v>
      </c>
      <c r="C85" s="14" t="e">
        <f>#REF!</f>
        <v>#REF!</v>
      </c>
      <c r="D85" s="6" t="e">
        <f>#REF!</f>
        <v>#REF!</v>
      </c>
      <c r="E85" s="4"/>
      <c r="F85" s="31">
        <v>5.0599999999999996</v>
      </c>
      <c r="G85" s="32">
        <v>2.5499999999999998</v>
      </c>
      <c r="H85" s="32" t="e">
        <f t="shared" si="11"/>
        <v>#REF!</v>
      </c>
      <c r="I85" s="32" t="e">
        <f t="shared" si="0"/>
        <v>#REF!</v>
      </c>
      <c r="J85" s="25" t="s">
        <v>257</v>
      </c>
      <c r="K85" s="26" t="s">
        <v>257</v>
      </c>
      <c r="L85" s="26" t="str">
        <f t="shared" si="1"/>
        <v/>
      </c>
      <c r="M85" s="36" t="str">
        <f t="shared" si="2"/>
        <v/>
      </c>
      <c r="N85" s="21" t="s">
        <v>257</v>
      </c>
      <c r="O85" s="21" t="s">
        <v>257</v>
      </c>
      <c r="P85" s="21" t="str">
        <f t="shared" si="3"/>
        <v/>
      </c>
      <c r="Q85" s="21" t="str">
        <f t="shared" si="4"/>
        <v/>
      </c>
      <c r="R85" s="31">
        <v>0</v>
      </c>
      <c r="S85" s="32">
        <v>3.46</v>
      </c>
      <c r="T85" s="32" t="e">
        <f t="shared" si="5"/>
        <v>#REF!</v>
      </c>
      <c r="U85" s="32" t="e">
        <f t="shared" si="6"/>
        <v>#REF!</v>
      </c>
      <c r="V85" s="25" t="s">
        <v>257</v>
      </c>
      <c r="W85" s="26" t="s">
        <v>257</v>
      </c>
      <c r="X85" s="26" t="str">
        <f t="shared" si="7"/>
        <v/>
      </c>
      <c r="Y85" s="36" t="str">
        <f t="shared" si="8"/>
        <v/>
      </c>
      <c r="Z85" s="21" t="s">
        <v>257</v>
      </c>
      <c r="AA85" s="21" t="s">
        <v>257</v>
      </c>
      <c r="AB85" s="21" t="str">
        <f t="shared" si="9"/>
        <v/>
      </c>
      <c r="AC85" s="21" t="str">
        <f t="shared" si="10"/>
        <v/>
      </c>
    </row>
    <row r="86" spans="1:29" ht="15.75" customHeight="1" x14ac:dyDescent="0.35">
      <c r="A86" s="2" t="s">
        <v>72</v>
      </c>
      <c r="B86" s="18" t="s">
        <v>256</v>
      </c>
      <c r="C86" s="14" t="e">
        <f>#REF!</f>
        <v>#REF!</v>
      </c>
      <c r="D86" s="6" t="e">
        <f>#REF!</f>
        <v>#REF!</v>
      </c>
      <c r="E86" s="4"/>
      <c r="F86" s="31">
        <v>5.0599999999999996</v>
      </c>
      <c r="G86" s="32">
        <v>1.65</v>
      </c>
      <c r="H86" s="32" t="e">
        <f t="shared" si="11"/>
        <v>#REF!</v>
      </c>
      <c r="I86" s="32" t="e">
        <f t="shared" si="0"/>
        <v>#REF!</v>
      </c>
      <c r="J86" s="25">
        <v>5.0599999999999996</v>
      </c>
      <c r="K86" s="26">
        <v>1.59</v>
      </c>
      <c r="L86" s="26" t="e">
        <f t="shared" si="1"/>
        <v>#REF!</v>
      </c>
      <c r="M86" s="36" t="e">
        <f t="shared" si="2"/>
        <v>#REF!</v>
      </c>
      <c r="N86" s="21">
        <v>5.0599999999999996</v>
      </c>
      <c r="O86" s="21">
        <v>1.53</v>
      </c>
      <c r="P86" s="21" t="e">
        <f t="shared" si="3"/>
        <v>#REF!</v>
      </c>
      <c r="Q86" s="21" t="e">
        <f t="shared" si="4"/>
        <v>#REF!</v>
      </c>
      <c r="R86" s="31">
        <v>0</v>
      </c>
      <c r="S86" s="32">
        <v>2.63</v>
      </c>
      <c r="T86" s="32" t="e">
        <f t="shared" si="5"/>
        <v>#REF!</v>
      </c>
      <c r="U86" s="32" t="e">
        <f t="shared" si="6"/>
        <v>#REF!</v>
      </c>
      <c r="V86" s="25">
        <v>0</v>
      </c>
      <c r="W86" s="26">
        <v>2.57</v>
      </c>
      <c r="X86" s="26" t="e">
        <f t="shared" si="7"/>
        <v>#REF!</v>
      </c>
      <c r="Y86" s="36" t="e">
        <f t="shared" si="8"/>
        <v>#REF!</v>
      </c>
      <c r="Z86" s="21">
        <v>0</v>
      </c>
      <c r="AA86" s="21">
        <v>2.5199999999999996</v>
      </c>
      <c r="AB86" s="21" t="e">
        <f t="shared" si="9"/>
        <v>#REF!</v>
      </c>
      <c r="AC86" s="21" t="e">
        <f t="shared" si="10"/>
        <v>#REF!</v>
      </c>
    </row>
    <row r="87" spans="1:29" ht="15.75" customHeight="1" x14ac:dyDescent="0.35">
      <c r="A87" s="2" t="s">
        <v>73</v>
      </c>
      <c r="B87" s="18" t="s">
        <v>256</v>
      </c>
      <c r="C87" s="14" t="e">
        <f>#REF!</f>
        <v>#REF!</v>
      </c>
      <c r="D87" s="6" t="e">
        <f>#REF!</f>
        <v>#REF!</v>
      </c>
      <c r="E87" s="4"/>
      <c r="F87" s="31">
        <v>5.0599999999999996</v>
      </c>
      <c r="G87" s="32">
        <v>2.5499999999999998</v>
      </c>
      <c r="H87" s="32" t="e">
        <f t="shared" si="11"/>
        <v>#REF!</v>
      </c>
      <c r="I87" s="32" t="e">
        <f t="shared" ref="I87:I150" si="12">IF(H87="","",H87*C87)</f>
        <v>#REF!</v>
      </c>
      <c r="J87" s="25" t="s">
        <v>257</v>
      </c>
      <c r="K87" s="26" t="s">
        <v>257</v>
      </c>
      <c r="L87" s="26" t="str">
        <f t="shared" ref="L87:L150" si="13">IF(K87="","",((J87+(K87*($D87/1000))))*IF(AND(B87="EU",$B$18="Yes"),1.2,1))</f>
        <v/>
      </c>
      <c r="M87" s="36" t="str">
        <f t="shared" ref="M87:M150" si="14">IF(L87="","",L87*$C87)</f>
        <v/>
      </c>
      <c r="N87" s="21">
        <v>5.0599999999999996</v>
      </c>
      <c r="O87" s="21">
        <v>1.62</v>
      </c>
      <c r="P87" s="21" t="e">
        <f t="shared" ref="P87:P150" si="15">IF(O87="","",((N87+(O87*($D87/1000))))*IF(AND(B87="EU",$B$18="Yes"),1.2,1))</f>
        <v>#REF!</v>
      </c>
      <c r="Q87" s="21" t="e">
        <f t="shared" ref="Q87:Q150" si="16">IF(P87="","",P87*$C87)</f>
        <v>#REF!</v>
      </c>
      <c r="R87" s="31">
        <v>0</v>
      </c>
      <c r="S87" s="32">
        <v>3.46</v>
      </c>
      <c r="T87" s="32" t="e">
        <f t="shared" ref="T87:T150" si="17">IF(S87="","",((R87+(S87*($D87/1000))))*IF(AND(B87="EU",$B$18="Yes"),1.2,1))</f>
        <v>#REF!</v>
      </c>
      <c r="U87" s="32" t="e">
        <f t="shared" ref="U87:U150" si="18">IF(T87="","",T87*$C87)</f>
        <v>#REF!</v>
      </c>
      <c r="V87" s="25" t="s">
        <v>257</v>
      </c>
      <c r="W87" s="26" t="s">
        <v>257</v>
      </c>
      <c r="X87" s="26" t="str">
        <f t="shared" ref="X87:X150" si="19">IF(W87="","",((V87+(W87*($D87/1000))))*IF(AND(B87="EU",$B$18="Yes"),1.2,1))</f>
        <v/>
      </c>
      <c r="Y87" s="36" t="str">
        <f t="shared" ref="Y87:Y150" si="20">IF(X87="","",X87*$C87)</f>
        <v/>
      </c>
      <c r="Z87" s="21">
        <v>0</v>
      </c>
      <c r="AA87" s="21">
        <v>2.5299999999999998</v>
      </c>
      <c r="AB87" s="21" t="e">
        <f t="shared" ref="AB87:AB150" si="21">IF(AA87="","",((Z87+(AA87*($D87/1000))))*IF(AND(B87="EU",$B$18="Yes"),1.2,1))</f>
        <v>#REF!</v>
      </c>
      <c r="AC87" s="21" t="e">
        <f t="shared" ref="AC87:AC150" si="22">IF(AB87="","",AB87*$C87)</f>
        <v>#REF!</v>
      </c>
    </row>
    <row r="88" spans="1:29" ht="15.75" customHeight="1" x14ac:dyDescent="0.35">
      <c r="A88" s="2" t="s">
        <v>74</v>
      </c>
      <c r="B88" s="18" t="s">
        <v>256</v>
      </c>
      <c r="C88" s="14" t="e">
        <f>#REF!</f>
        <v>#REF!</v>
      </c>
      <c r="D88" s="6" t="e">
        <f>#REF!</f>
        <v>#REF!</v>
      </c>
      <c r="E88" s="4"/>
      <c r="F88" s="31">
        <v>5.0599999999999996</v>
      </c>
      <c r="G88" s="32">
        <v>2.48</v>
      </c>
      <c r="H88" s="32" t="e">
        <f t="shared" ref="H88:H151" si="23">IF(G88="","",((F88+(G88*(D88/1000))))*IF(AND(B87="EU",$B$18="Yes"),1.2,1))</f>
        <v>#REF!</v>
      </c>
      <c r="I88" s="32" t="e">
        <f t="shared" si="12"/>
        <v>#REF!</v>
      </c>
      <c r="J88" s="25" t="s">
        <v>257</v>
      </c>
      <c r="K88" s="26" t="s">
        <v>257</v>
      </c>
      <c r="L88" s="26" t="str">
        <f t="shared" si="13"/>
        <v/>
      </c>
      <c r="M88" s="36" t="str">
        <f t="shared" si="14"/>
        <v/>
      </c>
      <c r="N88" s="21">
        <v>5.0599999999999996</v>
      </c>
      <c r="O88" s="21">
        <v>1.64</v>
      </c>
      <c r="P88" s="21" t="e">
        <f t="shared" si="15"/>
        <v>#REF!</v>
      </c>
      <c r="Q88" s="21" t="e">
        <f t="shared" si="16"/>
        <v>#REF!</v>
      </c>
      <c r="R88" s="31">
        <v>0</v>
      </c>
      <c r="S88" s="32">
        <v>3.42</v>
      </c>
      <c r="T88" s="32" t="e">
        <f t="shared" si="17"/>
        <v>#REF!</v>
      </c>
      <c r="U88" s="32" t="e">
        <f t="shared" si="18"/>
        <v>#REF!</v>
      </c>
      <c r="V88" s="25" t="s">
        <v>257</v>
      </c>
      <c r="W88" s="26" t="s">
        <v>257</v>
      </c>
      <c r="X88" s="26" t="str">
        <f t="shared" si="19"/>
        <v/>
      </c>
      <c r="Y88" s="36" t="str">
        <f t="shared" si="20"/>
        <v/>
      </c>
      <c r="Z88" s="21">
        <v>0</v>
      </c>
      <c r="AA88" s="21">
        <v>2.58</v>
      </c>
      <c r="AB88" s="21" t="e">
        <f t="shared" si="21"/>
        <v>#REF!</v>
      </c>
      <c r="AC88" s="21" t="e">
        <f t="shared" si="22"/>
        <v>#REF!</v>
      </c>
    </row>
    <row r="89" spans="1:29" ht="15.75" customHeight="1" x14ac:dyDescent="0.35">
      <c r="A89" s="2" t="s">
        <v>75</v>
      </c>
      <c r="B89" s="18" t="s">
        <v>256</v>
      </c>
      <c r="C89" s="14" t="e">
        <f>#REF!</f>
        <v>#REF!</v>
      </c>
      <c r="D89" s="6" t="e">
        <f>#REF!</f>
        <v>#REF!</v>
      </c>
      <c r="E89" s="4"/>
      <c r="F89" s="31">
        <v>5.0599999999999996</v>
      </c>
      <c r="G89" s="32">
        <v>2.48</v>
      </c>
      <c r="H89" s="32" t="e">
        <f t="shared" si="23"/>
        <v>#REF!</v>
      </c>
      <c r="I89" s="32" t="e">
        <f t="shared" si="12"/>
        <v>#REF!</v>
      </c>
      <c r="J89" s="25" t="s">
        <v>257</v>
      </c>
      <c r="K89" s="26" t="s">
        <v>257</v>
      </c>
      <c r="L89" s="26" t="str">
        <f t="shared" si="13"/>
        <v/>
      </c>
      <c r="M89" s="36" t="str">
        <f t="shared" si="14"/>
        <v/>
      </c>
      <c r="N89" s="21" t="s">
        <v>257</v>
      </c>
      <c r="O89" s="21" t="s">
        <v>257</v>
      </c>
      <c r="P89" s="21" t="str">
        <f t="shared" si="15"/>
        <v/>
      </c>
      <c r="Q89" s="21" t="str">
        <f t="shared" si="16"/>
        <v/>
      </c>
      <c r="R89" s="31">
        <v>0</v>
      </c>
      <c r="S89" s="32">
        <v>3.42</v>
      </c>
      <c r="T89" s="32" t="e">
        <f t="shared" si="17"/>
        <v>#REF!</v>
      </c>
      <c r="U89" s="32" t="e">
        <f t="shared" si="18"/>
        <v>#REF!</v>
      </c>
      <c r="V89" s="25" t="s">
        <v>257</v>
      </c>
      <c r="W89" s="26" t="s">
        <v>257</v>
      </c>
      <c r="X89" s="26" t="str">
        <f t="shared" si="19"/>
        <v/>
      </c>
      <c r="Y89" s="36" t="str">
        <f t="shared" si="20"/>
        <v/>
      </c>
      <c r="Z89" s="21" t="s">
        <v>257</v>
      </c>
      <c r="AA89" s="21" t="s">
        <v>257</v>
      </c>
      <c r="AB89" s="21" t="str">
        <f t="shared" si="21"/>
        <v/>
      </c>
      <c r="AC89" s="21" t="str">
        <f t="shared" si="22"/>
        <v/>
      </c>
    </row>
    <row r="90" spans="1:29" ht="15.75" customHeight="1" x14ac:dyDescent="0.35">
      <c r="A90" s="2" t="s">
        <v>76</v>
      </c>
      <c r="B90" s="18" t="s">
        <v>256</v>
      </c>
      <c r="C90" s="14" t="e">
        <f>#REF!</f>
        <v>#REF!</v>
      </c>
      <c r="D90" s="6" t="e">
        <f>#REF!</f>
        <v>#REF!</v>
      </c>
      <c r="E90" s="4"/>
      <c r="F90" s="31">
        <v>5.0599999999999996</v>
      </c>
      <c r="G90" s="32">
        <v>2.1599999999999997</v>
      </c>
      <c r="H90" s="32" t="e">
        <f t="shared" si="23"/>
        <v>#REF!</v>
      </c>
      <c r="I90" s="32" t="e">
        <f t="shared" si="12"/>
        <v>#REF!</v>
      </c>
      <c r="J90" s="25" t="s">
        <v>257</v>
      </c>
      <c r="K90" s="26" t="s">
        <v>257</v>
      </c>
      <c r="L90" s="26" t="str">
        <f t="shared" si="13"/>
        <v/>
      </c>
      <c r="M90" s="36" t="str">
        <f t="shared" si="14"/>
        <v/>
      </c>
      <c r="N90" s="21">
        <v>5.0599999999999996</v>
      </c>
      <c r="O90" s="21">
        <v>1.72</v>
      </c>
      <c r="P90" s="21" t="e">
        <f t="shared" si="15"/>
        <v>#REF!</v>
      </c>
      <c r="Q90" s="21" t="e">
        <f t="shared" si="16"/>
        <v>#REF!</v>
      </c>
      <c r="R90" s="31">
        <v>0</v>
      </c>
      <c r="S90" s="32">
        <v>3.13</v>
      </c>
      <c r="T90" s="32" t="e">
        <f t="shared" si="17"/>
        <v>#REF!</v>
      </c>
      <c r="U90" s="32" t="e">
        <f t="shared" si="18"/>
        <v>#REF!</v>
      </c>
      <c r="V90" s="25" t="s">
        <v>257</v>
      </c>
      <c r="W90" s="26" t="s">
        <v>257</v>
      </c>
      <c r="X90" s="26" t="str">
        <f t="shared" si="19"/>
        <v/>
      </c>
      <c r="Y90" s="36" t="str">
        <f t="shared" si="20"/>
        <v/>
      </c>
      <c r="Z90" s="21">
        <v>0</v>
      </c>
      <c r="AA90" s="21">
        <v>2.9299999999999997</v>
      </c>
      <c r="AB90" s="21" t="e">
        <f t="shared" si="21"/>
        <v>#REF!</v>
      </c>
      <c r="AC90" s="21" t="e">
        <f t="shared" si="22"/>
        <v>#REF!</v>
      </c>
    </row>
    <row r="91" spans="1:29" ht="15.75" customHeight="1" x14ac:dyDescent="0.35">
      <c r="A91" s="2" t="s">
        <v>77</v>
      </c>
      <c r="B91" s="18" t="s">
        <v>256</v>
      </c>
      <c r="C91" s="14" t="e">
        <f>#REF!</f>
        <v>#REF!</v>
      </c>
      <c r="D91" s="6" t="e">
        <f>#REF!</f>
        <v>#REF!</v>
      </c>
      <c r="E91" s="4"/>
      <c r="F91" s="31">
        <v>5.0599999999999996</v>
      </c>
      <c r="G91" s="32">
        <v>2.48</v>
      </c>
      <c r="H91" s="32" t="e">
        <f t="shared" si="23"/>
        <v>#REF!</v>
      </c>
      <c r="I91" s="32" t="e">
        <f t="shared" si="12"/>
        <v>#REF!</v>
      </c>
      <c r="J91" s="25" t="s">
        <v>257</v>
      </c>
      <c r="K91" s="26" t="s">
        <v>257</v>
      </c>
      <c r="L91" s="26" t="str">
        <f t="shared" si="13"/>
        <v/>
      </c>
      <c r="M91" s="36" t="str">
        <f t="shared" si="14"/>
        <v/>
      </c>
      <c r="N91" s="21" t="s">
        <v>257</v>
      </c>
      <c r="O91" s="21" t="s">
        <v>257</v>
      </c>
      <c r="P91" s="21" t="str">
        <f t="shared" si="15"/>
        <v/>
      </c>
      <c r="Q91" s="21" t="str">
        <f t="shared" si="16"/>
        <v/>
      </c>
      <c r="R91" s="31">
        <v>0</v>
      </c>
      <c r="S91" s="32">
        <v>3.42</v>
      </c>
      <c r="T91" s="32" t="e">
        <f t="shared" si="17"/>
        <v>#REF!</v>
      </c>
      <c r="U91" s="32" t="e">
        <f t="shared" si="18"/>
        <v>#REF!</v>
      </c>
      <c r="V91" s="25" t="s">
        <v>257</v>
      </c>
      <c r="W91" s="26" t="s">
        <v>257</v>
      </c>
      <c r="X91" s="26" t="str">
        <f t="shared" si="19"/>
        <v/>
      </c>
      <c r="Y91" s="36" t="str">
        <f t="shared" si="20"/>
        <v/>
      </c>
      <c r="Z91" s="21" t="s">
        <v>257</v>
      </c>
      <c r="AA91" s="21" t="s">
        <v>257</v>
      </c>
      <c r="AB91" s="21" t="str">
        <f t="shared" si="21"/>
        <v/>
      </c>
      <c r="AC91" s="21" t="str">
        <f t="shared" si="22"/>
        <v/>
      </c>
    </row>
    <row r="92" spans="1:29" ht="15.75" customHeight="1" x14ac:dyDescent="0.35">
      <c r="A92" s="2" t="s">
        <v>78</v>
      </c>
      <c r="B92" s="18" t="s">
        <v>256</v>
      </c>
      <c r="C92" s="14" t="e">
        <f>#REF!</f>
        <v>#REF!</v>
      </c>
      <c r="D92" s="6" t="e">
        <f>#REF!</f>
        <v>#REF!</v>
      </c>
      <c r="E92" s="4"/>
      <c r="F92" s="31">
        <v>5.0599999999999996</v>
      </c>
      <c r="G92" s="32">
        <v>2.5499999999999998</v>
      </c>
      <c r="H92" s="32" t="e">
        <f t="shared" si="23"/>
        <v>#REF!</v>
      </c>
      <c r="I92" s="32" t="e">
        <f t="shared" si="12"/>
        <v>#REF!</v>
      </c>
      <c r="J92" s="25" t="s">
        <v>257</v>
      </c>
      <c r="K92" s="26" t="s">
        <v>257</v>
      </c>
      <c r="L92" s="26" t="str">
        <f t="shared" si="13"/>
        <v/>
      </c>
      <c r="M92" s="36" t="str">
        <f t="shared" si="14"/>
        <v/>
      </c>
      <c r="N92" s="21">
        <v>5.0599999999999996</v>
      </c>
      <c r="O92" s="21">
        <v>1.62</v>
      </c>
      <c r="P92" s="21" t="e">
        <f t="shared" si="15"/>
        <v>#REF!</v>
      </c>
      <c r="Q92" s="21" t="e">
        <f t="shared" si="16"/>
        <v>#REF!</v>
      </c>
      <c r="R92" s="31">
        <v>0</v>
      </c>
      <c r="S92" s="32">
        <v>3.46</v>
      </c>
      <c r="T92" s="32" t="e">
        <f t="shared" si="17"/>
        <v>#REF!</v>
      </c>
      <c r="U92" s="32" t="e">
        <f t="shared" si="18"/>
        <v>#REF!</v>
      </c>
      <c r="V92" s="25" t="s">
        <v>257</v>
      </c>
      <c r="W92" s="26" t="s">
        <v>257</v>
      </c>
      <c r="X92" s="26" t="str">
        <f t="shared" si="19"/>
        <v/>
      </c>
      <c r="Y92" s="36" t="str">
        <f t="shared" si="20"/>
        <v/>
      </c>
      <c r="Z92" s="21">
        <v>0</v>
      </c>
      <c r="AA92" s="21">
        <v>2.5299999999999998</v>
      </c>
      <c r="AB92" s="21" t="e">
        <f t="shared" si="21"/>
        <v>#REF!</v>
      </c>
      <c r="AC92" s="21" t="e">
        <f t="shared" si="22"/>
        <v>#REF!</v>
      </c>
    </row>
    <row r="93" spans="1:29" ht="15.75" customHeight="1" x14ac:dyDescent="0.35">
      <c r="A93" s="2" t="s">
        <v>79</v>
      </c>
      <c r="B93" s="18" t="s">
        <v>256</v>
      </c>
      <c r="C93" s="14" t="e">
        <f>#REF!</f>
        <v>#REF!</v>
      </c>
      <c r="D93" s="6" t="e">
        <f>#REF!</f>
        <v>#REF!</v>
      </c>
      <c r="E93" s="4"/>
      <c r="F93" s="31">
        <v>5.0599999999999996</v>
      </c>
      <c r="G93" s="32">
        <v>1.49</v>
      </c>
      <c r="H93" s="32" t="e">
        <f t="shared" si="23"/>
        <v>#REF!</v>
      </c>
      <c r="I93" s="32" t="e">
        <f t="shared" si="12"/>
        <v>#REF!</v>
      </c>
      <c r="J93" s="25" t="s">
        <v>257</v>
      </c>
      <c r="K93" s="26" t="s">
        <v>257</v>
      </c>
      <c r="L93" s="26" t="str">
        <f t="shared" si="13"/>
        <v/>
      </c>
      <c r="M93" s="36" t="str">
        <f t="shared" si="14"/>
        <v/>
      </c>
      <c r="N93" s="21">
        <v>5.0599999999999996</v>
      </c>
      <c r="O93" s="21">
        <v>1.25</v>
      </c>
      <c r="P93" s="21" t="e">
        <f t="shared" si="15"/>
        <v>#REF!</v>
      </c>
      <c r="Q93" s="21" t="e">
        <f t="shared" si="16"/>
        <v>#REF!</v>
      </c>
      <c r="R93" s="31">
        <v>0</v>
      </c>
      <c r="S93" s="32">
        <v>2.4899999999999998</v>
      </c>
      <c r="T93" s="32" t="e">
        <f t="shared" si="17"/>
        <v>#REF!</v>
      </c>
      <c r="U93" s="32" t="e">
        <f t="shared" si="18"/>
        <v>#REF!</v>
      </c>
      <c r="V93" s="25" t="s">
        <v>257</v>
      </c>
      <c r="W93" s="26" t="s">
        <v>257</v>
      </c>
      <c r="X93" s="26" t="str">
        <f t="shared" si="19"/>
        <v/>
      </c>
      <c r="Y93" s="36" t="str">
        <f t="shared" si="20"/>
        <v/>
      </c>
      <c r="Z93" s="21">
        <v>0</v>
      </c>
      <c r="AA93" s="21">
        <v>2.2199999999999998</v>
      </c>
      <c r="AB93" s="21" t="e">
        <f t="shared" si="21"/>
        <v>#REF!</v>
      </c>
      <c r="AC93" s="21" t="e">
        <f t="shared" si="22"/>
        <v>#REF!</v>
      </c>
    </row>
    <row r="94" spans="1:29" ht="15.75" customHeight="1" x14ac:dyDescent="0.35">
      <c r="A94" s="2" t="s">
        <v>80</v>
      </c>
      <c r="B94" s="18" t="s">
        <v>256</v>
      </c>
      <c r="C94" s="14" t="e">
        <f>#REF!</f>
        <v>#REF!</v>
      </c>
      <c r="D94" s="6" t="e">
        <f>#REF!</f>
        <v>#REF!</v>
      </c>
      <c r="E94" s="4"/>
      <c r="F94" s="31">
        <v>5.0599999999999996</v>
      </c>
      <c r="G94" s="32">
        <v>2.86</v>
      </c>
      <c r="H94" s="32" t="e">
        <f t="shared" si="23"/>
        <v>#REF!</v>
      </c>
      <c r="I94" s="32" t="e">
        <f t="shared" si="12"/>
        <v>#REF!</v>
      </c>
      <c r="J94" s="25" t="s">
        <v>257</v>
      </c>
      <c r="K94" s="26" t="s">
        <v>257</v>
      </c>
      <c r="L94" s="26" t="str">
        <f t="shared" si="13"/>
        <v/>
      </c>
      <c r="M94" s="36" t="str">
        <f t="shared" si="14"/>
        <v/>
      </c>
      <c r="N94" s="21">
        <v>5.0599999999999996</v>
      </c>
      <c r="O94" s="21">
        <v>1.92</v>
      </c>
      <c r="P94" s="21" t="e">
        <f t="shared" si="15"/>
        <v>#REF!</v>
      </c>
      <c r="Q94" s="21" t="e">
        <f t="shared" si="16"/>
        <v>#REF!</v>
      </c>
      <c r="R94" s="31">
        <v>0</v>
      </c>
      <c r="S94" s="32">
        <v>3.86</v>
      </c>
      <c r="T94" s="32" t="e">
        <f t="shared" si="17"/>
        <v>#REF!</v>
      </c>
      <c r="U94" s="32" t="e">
        <f t="shared" si="18"/>
        <v>#REF!</v>
      </c>
      <c r="V94" s="25" t="s">
        <v>257</v>
      </c>
      <c r="W94" s="26" t="s">
        <v>257</v>
      </c>
      <c r="X94" s="26" t="str">
        <f t="shared" si="19"/>
        <v/>
      </c>
      <c r="Y94" s="36" t="str">
        <f t="shared" si="20"/>
        <v/>
      </c>
      <c r="Z94" s="21">
        <v>0</v>
      </c>
      <c r="AA94" s="21">
        <v>2.9099999999999997</v>
      </c>
      <c r="AB94" s="21" t="e">
        <f t="shared" si="21"/>
        <v>#REF!</v>
      </c>
      <c r="AC94" s="21" t="e">
        <f t="shared" si="22"/>
        <v>#REF!</v>
      </c>
    </row>
    <row r="95" spans="1:29" ht="15.75" customHeight="1" x14ac:dyDescent="0.35">
      <c r="A95" s="2" t="s">
        <v>81</v>
      </c>
      <c r="B95" s="18" t="s">
        <v>10</v>
      </c>
      <c r="C95" s="14" t="e">
        <f>#REF!</f>
        <v>#REF!</v>
      </c>
      <c r="D95" s="6" t="e">
        <f>#REF!</f>
        <v>#REF!</v>
      </c>
      <c r="E95" s="4"/>
      <c r="F95" s="31">
        <v>5.0599999999999996</v>
      </c>
      <c r="G95" s="32">
        <v>1.83</v>
      </c>
      <c r="H95" s="32" t="e">
        <f t="shared" si="23"/>
        <v>#REF!</v>
      </c>
      <c r="I95" s="32" t="e">
        <f t="shared" si="12"/>
        <v>#REF!</v>
      </c>
      <c r="J95" s="25" t="s">
        <v>257</v>
      </c>
      <c r="K95" s="26" t="s">
        <v>257</v>
      </c>
      <c r="L95" s="26" t="str">
        <f t="shared" si="13"/>
        <v/>
      </c>
      <c r="M95" s="36" t="str">
        <f t="shared" si="14"/>
        <v/>
      </c>
      <c r="N95" s="21">
        <v>5.0599999999999996</v>
      </c>
      <c r="O95" s="21">
        <v>1.33</v>
      </c>
      <c r="P95" s="21" t="e">
        <f t="shared" si="15"/>
        <v>#REF!</v>
      </c>
      <c r="Q95" s="21" t="e">
        <f t="shared" si="16"/>
        <v>#REF!</v>
      </c>
      <c r="R95" s="31">
        <v>0</v>
      </c>
      <c r="S95" s="32">
        <v>2.82</v>
      </c>
      <c r="T95" s="32" t="e">
        <f t="shared" si="17"/>
        <v>#REF!</v>
      </c>
      <c r="U95" s="32" t="e">
        <f t="shared" si="18"/>
        <v>#REF!</v>
      </c>
      <c r="V95" s="25" t="s">
        <v>257</v>
      </c>
      <c r="W95" s="26" t="s">
        <v>257</v>
      </c>
      <c r="X95" s="26" t="str">
        <f t="shared" si="19"/>
        <v/>
      </c>
      <c r="Y95" s="36" t="str">
        <f t="shared" si="20"/>
        <v/>
      </c>
      <c r="Z95" s="21">
        <v>0</v>
      </c>
      <c r="AA95" s="21">
        <v>2.3099999999999996</v>
      </c>
      <c r="AB95" s="21" t="e">
        <f t="shared" si="21"/>
        <v>#REF!</v>
      </c>
      <c r="AC95" s="21" t="e">
        <f t="shared" si="22"/>
        <v>#REF!</v>
      </c>
    </row>
    <row r="96" spans="1:29" ht="15.75" customHeight="1" x14ac:dyDescent="0.35">
      <c r="A96" s="2" t="s">
        <v>82</v>
      </c>
      <c r="B96" s="18" t="s">
        <v>10</v>
      </c>
      <c r="C96" s="14" t="e">
        <f>#REF!</f>
        <v>#REF!</v>
      </c>
      <c r="D96" s="6" t="e">
        <f>#REF!</f>
        <v>#REF!</v>
      </c>
      <c r="E96" s="4"/>
      <c r="F96" s="31">
        <v>5.0599999999999996</v>
      </c>
      <c r="G96" s="32">
        <v>1.02</v>
      </c>
      <c r="H96" s="32" t="e">
        <f t="shared" si="23"/>
        <v>#REF!</v>
      </c>
      <c r="I96" s="32" t="e">
        <f t="shared" si="12"/>
        <v>#REF!</v>
      </c>
      <c r="J96" s="25" t="s">
        <v>257</v>
      </c>
      <c r="K96" s="26" t="s">
        <v>257</v>
      </c>
      <c r="L96" s="26" t="str">
        <f t="shared" si="13"/>
        <v/>
      </c>
      <c r="M96" s="36" t="str">
        <f t="shared" si="14"/>
        <v/>
      </c>
      <c r="N96" s="21">
        <v>5.0599999999999996</v>
      </c>
      <c r="O96" s="21">
        <v>1</v>
      </c>
      <c r="P96" s="21" t="e">
        <f t="shared" si="15"/>
        <v>#REF!</v>
      </c>
      <c r="Q96" s="21" t="e">
        <f t="shared" si="16"/>
        <v>#REF!</v>
      </c>
      <c r="R96" s="31">
        <v>0</v>
      </c>
      <c r="S96" s="32">
        <v>2.0199999999999996</v>
      </c>
      <c r="T96" s="32" t="e">
        <f t="shared" si="17"/>
        <v>#REF!</v>
      </c>
      <c r="U96" s="32" t="e">
        <f t="shared" si="18"/>
        <v>#REF!</v>
      </c>
      <c r="V96" s="25" t="s">
        <v>257</v>
      </c>
      <c r="W96" s="26" t="s">
        <v>257</v>
      </c>
      <c r="X96" s="26" t="str">
        <f t="shared" si="19"/>
        <v/>
      </c>
      <c r="Y96" s="36" t="str">
        <f t="shared" si="20"/>
        <v/>
      </c>
      <c r="Z96" s="21">
        <v>0</v>
      </c>
      <c r="AA96" s="21">
        <v>1.97</v>
      </c>
      <c r="AB96" s="21" t="e">
        <f t="shared" si="21"/>
        <v>#REF!</v>
      </c>
      <c r="AC96" s="21" t="e">
        <f t="shared" si="22"/>
        <v>#REF!</v>
      </c>
    </row>
    <row r="97" spans="1:29" ht="15.75" customHeight="1" x14ac:dyDescent="0.35">
      <c r="A97" s="2" t="s">
        <v>83</v>
      </c>
      <c r="B97" s="18" t="s">
        <v>256</v>
      </c>
      <c r="C97" s="14" t="e">
        <f>#REF!</f>
        <v>#REF!</v>
      </c>
      <c r="D97" s="6" t="e">
        <f>#REF!</f>
        <v>#REF!</v>
      </c>
      <c r="E97" s="4"/>
      <c r="F97" s="31">
        <v>5.0599999999999996</v>
      </c>
      <c r="G97" s="32">
        <v>2.5499999999999998</v>
      </c>
      <c r="H97" s="32" t="e">
        <f t="shared" si="23"/>
        <v>#REF!</v>
      </c>
      <c r="I97" s="32" t="e">
        <f t="shared" si="12"/>
        <v>#REF!</v>
      </c>
      <c r="J97" s="25" t="s">
        <v>257</v>
      </c>
      <c r="K97" s="26" t="s">
        <v>257</v>
      </c>
      <c r="L97" s="26" t="str">
        <f t="shared" si="13"/>
        <v/>
      </c>
      <c r="M97" s="36" t="str">
        <f t="shared" si="14"/>
        <v/>
      </c>
      <c r="N97" s="21">
        <v>5.0599999999999996</v>
      </c>
      <c r="O97" s="21">
        <v>1.62</v>
      </c>
      <c r="P97" s="21" t="e">
        <f t="shared" si="15"/>
        <v>#REF!</v>
      </c>
      <c r="Q97" s="21" t="e">
        <f t="shared" si="16"/>
        <v>#REF!</v>
      </c>
      <c r="R97" s="31">
        <v>0</v>
      </c>
      <c r="S97" s="32">
        <v>3.46</v>
      </c>
      <c r="T97" s="32" t="e">
        <f t="shared" si="17"/>
        <v>#REF!</v>
      </c>
      <c r="U97" s="32" t="e">
        <f t="shared" si="18"/>
        <v>#REF!</v>
      </c>
      <c r="V97" s="25" t="s">
        <v>257</v>
      </c>
      <c r="W97" s="26" t="s">
        <v>257</v>
      </c>
      <c r="X97" s="26" t="str">
        <f t="shared" si="19"/>
        <v/>
      </c>
      <c r="Y97" s="36" t="str">
        <f t="shared" si="20"/>
        <v/>
      </c>
      <c r="Z97" s="21">
        <v>0</v>
      </c>
      <c r="AA97" s="21">
        <v>2.5299999999999998</v>
      </c>
      <c r="AB97" s="21" t="e">
        <f t="shared" si="21"/>
        <v>#REF!</v>
      </c>
      <c r="AC97" s="21" t="e">
        <f t="shared" si="22"/>
        <v>#REF!</v>
      </c>
    </row>
    <row r="98" spans="1:29" ht="15.75" customHeight="1" x14ac:dyDescent="0.35">
      <c r="A98" s="2" t="s">
        <v>84</v>
      </c>
      <c r="B98" s="18" t="s">
        <v>256</v>
      </c>
      <c r="C98" s="14" t="e">
        <f>#REF!</f>
        <v>#REF!</v>
      </c>
      <c r="D98" s="6" t="e">
        <f>#REF!</f>
        <v>#REF!</v>
      </c>
      <c r="E98" s="4"/>
      <c r="F98" s="31">
        <v>5.0599999999999996</v>
      </c>
      <c r="G98" s="32">
        <v>2.86</v>
      </c>
      <c r="H98" s="32" t="e">
        <f t="shared" si="23"/>
        <v>#REF!</v>
      </c>
      <c r="I98" s="32" t="e">
        <f t="shared" si="12"/>
        <v>#REF!</v>
      </c>
      <c r="J98" s="25" t="s">
        <v>257</v>
      </c>
      <c r="K98" s="26" t="s">
        <v>257</v>
      </c>
      <c r="L98" s="26" t="str">
        <f t="shared" si="13"/>
        <v/>
      </c>
      <c r="M98" s="36" t="str">
        <f t="shared" si="14"/>
        <v/>
      </c>
      <c r="N98" s="21">
        <v>5.0599999999999996</v>
      </c>
      <c r="O98" s="21">
        <v>1.92</v>
      </c>
      <c r="P98" s="21" t="e">
        <f t="shared" si="15"/>
        <v>#REF!</v>
      </c>
      <c r="Q98" s="21" t="e">
        <f t="shared" si="16"/>
        <v>#REF!</v>
      </c>
      <c r="R98" s="31">
        <v>0</v>
      </c>
      <c r="S98" s="32">
        <v>3.86</v>
      </c>
      <c r="T98" s="32" t="e">
        <f t="shared" si="17"/>
        <v>#REF!</v>
      </c>
      <c r="U98" s="32" t="e">
        <f t="shared" si="18"/>
        <v>#REF!</v>
      </c>
      <c r="V98" s="25" t="s">
        <v>257</v>
      </c>
      <c r="W98" s="26" t="s">
        <v>257</v>
      </c>
      <c r="X98" s="26" t="str">
        <f t="shared" si="19"/>
        <v/>
      </c>
      <c r="Y98" s="36" t="str">
        <f t="shared" si="20"/>
        <v/>
      </c>
      <c r="Z98" s="21">
        <v>0</v>
      </c>
      <c r="AA98" s="21">
        <v>2.9099999999999997</v>
      </c>
      <c r="AB98" s="21" t="e">
        <f t="shared" si="21"/>
        <v>#REF!</v>
      </c>
      <c r="AC98" s="21" t="e">
        <f t="shared" si="22"/>
        <v>#REF!</v>
      </c>
    </row>
    <row r="99" spans="1:29" ht="15.75" customHeight="1" x14ac:dyDescent="0.35">
      <c r="A99" s="2" t="s">
        <v>263</v>
      </c>
      <c r="B99" s="18" t="s">
        <v>256</v>
      </c>
      <c r="C99" s="14" t="e">
        <f>#REF!</f>
        <v>#REF!</v>
      </c>
      <c r="D99" s="6" t="e">
        <f>#REF!</f>
        <v>#REF!</v>
      </c>
      <c r="E99" s="4"/>
      <c r="F99" s="31">
        <v>5.0599999999999996</v>
      </c>
      <c r="G99" s="32">
        <v>2.86</v>
      </c>
      <c r="H99" s="32" t="e">
        <f t="shared" si="23"/>
        <v>#REF!</v>
      </c>
      <c r="I99" s="32" t="e">
        <f t="shared" si="12"/>
        <v>#REF!</v>
      </c>
      <c r="J99" s="25" t="s">
        <v>257</v>
      </c>
      <c r="K99" s="26" t="s">
        <v>257</v>
      </c>
      <c r="L99" s="26" t="str">
        <f t="shared" si="13"/>
        <v/>
      </c>
      <c r="M99" s="36" t="str">
        <f t="shared" si="14"/>
        <v/>
      </c>
      <c r="N99" s="21">
        <v>5.0599999999999996</v>
      </c>
      <c r="O99" s="21">
        <v>1.92</v>
      </c>
      <c r="P99" s="21" t="e">
        <f t="shared" si="15"/>
        <v>#REF!</v>
      </c>
      <c r="Q99" s="21" t="e">
        <f t="shared" si="16"/>
        <v>#REF!</v>
      </c>
      <c r="R99" s="31">
        <v>0</v>
      </c>
      <c r="S99" s="32">
        <v>3.86</v>
      </c>
      <c r="T99" s="32" t="e">
        <f t="shared" si="17"/>
        <v>#REF!</v>
      </c>
      <c r="U99" s="32" t="e">
        <f t="shared" si="18"/>
        <v>#REF!</v>
      </c>
      <c r="V99" s="25" t="s">
        <v>257</v>
      </c>
      <c r="W99" s="26" t="s">
        <v>257</v>
      </c>
      <c r="X99" s="26" t="str">
        <f t="shared" si="19"/>
        <v/>
      </c>
      <c r="Y99" s="36" t="str">
        <f t="shared" si="20"/>
        <v/>
      </c>
      <c r="Z99" s="21">
        <v>0</v>
      </c>
      <c r="AA99" s="21">
        <v>2.9099999999999997</v>
      </c>
      <c r="AB99" s="21" t="e">
        <f t="shared" si="21"/>
        <v>#REF!</v>
      </c>
      <c r="AC99" s="21" t="e">
        <f t="shared" si="22"/>
        <v>#REF!</v>
      </c>
    </row>
    <row r="100" spans="1:29" ht="15.75" customHeight="1" x14ac:dyDescent="0.35">
      <c r="A100" s="2" t="s">
        <v>86</v>
      </c>
      <c r="B100" s="18" t="s">
        <v>256</v>
      </c>
      <c r="C100" s="14" t="e">
        <f>#REF!</f>
        <v>#REF!</v>
      </c>
      <c r="D100" s="6" t="e">
        <f>#REF!</f>
        <v>#REF!</v>
      </c>
      <c r="E100" s="4"/>
      <c r="F100" s="31">
        <v>5.0599999999999996</v>
      </c>
      <c r="G100" s="32">
        <v>2.48</v>
      </c>
      <c r="H100" s="32" t="e">
        <f t="shared" si="23"/>
        <v>#REF!</v>
      </c>
      <c r="I100" s="32" t="e">
        <f t="shared" si="12"/>
        <v>#REF!</v>
      </c>
      <c r="J100" s="25" t="s">
        <v>257</v>
      </c>
      <c r="K100" s="26" t="s">
        <v>257</v>
      </c>
      <c r="L100" s="26" t="str">
        <f t="shared" si="13"/>
        <v/>
      </c>
      <c r="M100" s="36" t="str">
        <f t="shared" si="14"/>
        <v/>
      </c>
      <c r="N100" s="21">
        <v>5.0599999999999996</v>
      </c>
      <c r="O100" s="21">
        <v>1.64</v>
      </c>
      <c r="P100" s="21" t="e">
        <f t="shared" si="15"/>
        <v>#REF!</v>
      </c>
      <c r="Q100" s="21" t="e">
        <f t="shared" si="16"/>
        <v>#REF!</v>
      </c>
      <c r="R100" s="31">
        <v>0</v>
      </c>
      <c r="S100" s="32">
        <v>3.42</v>
      </c>
      <c r="T100" s="32" t="e">
        <f t="shared" si="17"/>
        <v>#REF!</v>
      </c>
      <c r="U100" s="32" t="e">
        <f t="shared" si="18"/>
        <v>#REF!</v>
      </c>
      <c r="V100" s="25" t="s">
        <v>257</v>
      </c>
      <c r="W100" s="26" t="s">
        <v>257</v>
      </c>
      <c r="X100" s="26" t="str">
        <f t="shared" si="19"/>
        <v/>
      </c>
      <c r="Y100" s="36" t="str">
        <f t="shared" si="20"/>
        <v/>
      </c>
      <c r="Z100" s="21">
        <v>0</v>
      </c>
      <c r="AA100" s="21">
        <v>2.58</v>
      </c>
      <c r="AB100" s="21" t="e">
        <f t="shared" si="21"/>
        <v>#REF!</v>
      </c>
      <c r="AC100" s="21" t="e">
        <f t="shared" si="22"/>
        <v>#REF!</v>
      </c>
    </row>
    <row r="101" spans="1:29" ht="15.75" customHeight="1" x14ac:dyDescent="0.35">
      <c r="A101" s="2" t="s">
        <v>87</v>
      </c>
      <c r="B101" s="18" t="s">
        <v>256</v>
      </c>
      <c r="C101" s="14" t="e">
        <f>#REF!</f>
        <v>#REF!</v>
      </c>
      <c r="D101" s="6" t="e">
        <f>#REF!</f>
        <v>#REF!</v>
      </c>
      <c r="E101" s="4"/>
      <c r="F101" s="31">
        <v>5.0599999999999996</v>
      </c>
      <c r="G101" s="32">
        <v>2.48</v>
      </c>
      <c r="H101" s="32" t="e">
        <f t="shared" si="23"/>
        <v>#REF!</v>
      </c>
      <c r="I101" s="32" t="e">
        <f t="shared" si="12"/>
        <v>#REF!</v>
      </c>
      <c r="J101" s="25" t="s">
        <v>257</v>
      </c>
      <c r="K101" s="26" t="s">
        <v>257</v>
      </c>
      <c r="L101" s="26" t="str">
        <f t="shared" si="13"/>
        <v/>
      </c>
      <c r="M101" s="36" t="str">
        <f t="shared" si="14"/>
        <v/>
      </c>
      <c r="N101" s="21">
        <v>5.0599999999999996</v>
      </c>
      <c r="O101" s="21">
        <v>1.64</v>
      </c>
      <c r="P101" s="21" t="e">
        <f t="shared" si="15"/>
        <v>#REF!</v>
      </c>
      <c r="Q101" s="21" t="e">
        <f t="shared" si="16"/>
        <v>#REF!</v>
      </c>
      <c r="R101" s="31">
        <v>0</v>
      </c>
      <c r="S101" s="32">
        <v>3.42</v>
      </c>
      <c r="T101" s="32" t="e">
        <f t="shared" si="17"/>
        <v>#REF!</v>
      </c>
      <c r="U101" s="32" t="e">
        <f t="shared" si="18"/>
        <v>#REF!</v>
      </c>
      <c r="V101" s="25" t="s">
        <v>257</v>
      </c>
      <c r="W101" s="26" t="s">
        <v>257</v>
      </c>
      <c r="X101" s="26" t="str">
        <f t="shared" si="19"/>
        <v/>
      </c>
      <c r="Y101" s="36" t="str">
        <f t="shared" si="20"/>
        <v/>
      </c>
      <c r="Z101" s="21">
        <v>0</v>
      </c>
      <c r="AA101" s="21">
        <v>2.58</v>
      </c>
      <c r="AB101" s="21" t="e">
        <f t="shared" si="21"/>
        <v>#REF!</v>
      </c>
      <c r="AC101" s="21" t="e">
        <f t="shared" si="22"/>
        <v>#REF!</v>
      </c>
    </row>
    <row r="102" spans="1:29" ht="15.75" customHeight="1" x14ac:dyDescent="0.35">
      <c r="A102" s="2" t="s">
        <v>88</v>
      </c>
      <c r="B102" s="18" t="s">
        <v>256</v>
      </c>
      <c r="C102" s="14" t="e">
        <f>#REF!</f>
        <v>#REF!</v>
      </c>
      <c r="D102" s="6" t="e">
        <f>#REF!</f>
        <v>#REF!</v>
      </c>
      <c r="E102" s="4"/>
      <c r="F102" s="31">
        <v>5.0599999999999996</v>
      </c>
      <c r="G102" s="32">
        <v>2.8699999999999997</v>
      </c>
      <c r="H102" s="32" t="e">
        <f t="shared" si="23"/>
        <v>#REF!</v>
      </c>
      <c r="I102" s="32" t="e">
        <f t="shared" si="12"/>
        <v>#REF!</v>
      </c>
      <c r="J102" s="25" t="s">
        <v>257</v>
      </c>
      <c r="K102" s="26" t="s">
        <v>257</v>
      </c>
      <c r="L102" s="26" t="str">
        <f t="shared" si="13"/>
        <v/>
      </c>
      <c r="M102" s="36" t="str">
        <f t="shared" si="14"/>
        <v/>
      </c>
      <c r="N102" s="21" t="s">
        <v>257</v>
      </c>
      <c r="O102" s="21" t="s">
        <v>257</v>
      </c>
      <c r="P102" s="21" t="str">
        <f t="shared" si="15"/>
        <v/>
      </c>
      <c r="Q102" s="21" t="str">
        <f t="shared" si="16"/>
        <v/>
      </c>
      <c r="R102" s="31">
        <v>0</v>
      </c>
      <c r="S102" s="32">
        <v>3.8099999999999996</v>
      </c>
      <c r="T102" s="32" t="e">
        <f t="shared" si="17"/>
        <v>#REF!</v>
      </c>
      <c r="U102" s="32" t="e">
        <f t="shared" si="18"/>
        <v>#REF!</v>
      </c>
      <c r="V102" s="25" t="s">
        <v>257</v>
      </c>
      <c r="W102" s="26" t="s">
        <v>257</v>
      </c>
      <c r="X102" s="26" t="str">
        <f t="shared" si="19"/>
        <v/>
      </c>
      <c r="Y102" s="36" t="str">
        <f t="shared" si="20"/>
        <v/>
      </c>
      <c r="Z102" s="21" t="s">
        <v>257</v>
      </c>
      <c r="AA102" s="21" t="s">
        <v>257</v>
      </c>
      <c r="AB102" s="21" t="str">
        <f t="shared" si="21"/>
        <v/>
      </c>
      <c r="AC102" s="21" t="str">
        <f t="shared" si="22"/>
        <v/>
      </c>
    </row>
    <row r="103" spans="1:29" ht="15.75" customHeight="1" x14ac:dyDescent="0.35">
      <c r="A103" s="2" t="s">
        <v>89</v>
      </c>
      <c r="B103" s="18" t="s">
        <v>10</v>
      </c>
      <c r="C103" s="14" t="e">
        <f>#REF!</f>
        <v>#REF!</v>
      </c>
      <c r="D103" s="6" t="e">
        <f>#REF!</f>
        <v>#REF!</v>
      </c>
      <c r="E103" s="4"/>
      <c r="F103" s="31">
        <v>5.0599999999999996</v>
      </c>
      <c r="G103" s="32">
        <v>1.1399999999999999</v>
      </c>
      <c r="H103" s="32" t="e">
        <f t="shared" si="23"/>
        <v>#REF!</v>
      </c>
      <c r="I103" s="32" t="e">
        <f t="shared" si="12"/>
        <v>#REF!</v>
      </c>
      <c r="J103" s="25" t="s">
        <v>257</v>
      </c>
      <c r="K103" s="26" t="s">
        <v>257</v>
      </c>
      <c r="L103" s="26" t="str">
        <f t="shared" si="13"/>
        <v/>
      </c>
      <c r="M103" s="36" t="str">
        <f t="shared" si="14"/>
        <v/>
      </c>
      <c r="N103" s="21">
        <v>5.0599999999999996</v>
      </c>
      <c r="O103" s="21">
        <v>1.0900000000000001</v>
      </c>
      <c r="P103" s="21" t="e">
        <f t="shared" si="15"/>
        <v>#REF!</v>
      </c>
      <c r="Q103" s="21" t="e">
        <f t="shared" si="16"/>
        <v>#REF!</v>
      </c>
      <c r="R103" s="31">
        <v>0</v>
      </c>
      <c r="S103" s="32">
        <v>2.0599999999999996</v>
      </c>
      <c r="T103" s="32" t="e">
        <f t="shared" si="17"/>
        <v>#REF!</v>
      </c>
      <c r="U103" s="32" t="e">
        <f t="shared" si="18"/>
        <v>#REF!</v>
      </c>
      <c r="V103" s="25" t="s">
        <v>257</v>
      </c>
      <c r="W103" s="26" t="s">
        <v>257</v>
      </c>
      <c r="X103" s="26" t="str">
        <f t="shared" si="19"/>
        <v/>
      </c>
      <c r="Y103" s="36" t="str">
        <f t="shared" si="20"/>
        <v/>
      </c>
      <c r="Z103" s="21">
        <v>0</v>
      </c>
      <c r="AA103" s="21">
        <v>2.0099999999999998</v>
      </c>
      <c r="AB103" s="21" t="e">
        <f t="shared" si="21"/>
        <v>#REF!</v>
      </c>
      <c r="AC103" s="21" t="e">
        <f t="shared" si="22"/>
        <v>#REF!</v>
      </c>
    </row>
    <row r="104" spans="1:29" ht="15.75" customHeight="1" x14ac:dyDescent="0.35">
      <c r="A104" s="2" t="s">
        <v>90</v>
      </c>
      <c r="B104" s="18" t="s">
        <v>256</v>
      </c>
      <c r="C104" s="14" t="e">
        <f>#REF!</f>
        <v>#REF!</v>
      </c>
      <c r="D104" s="6" t="e">
        <f>#REF!</f>
        <v>#REF!</v>
      </c>
      <c r="E104" s="4"/>
      <c r="F104" s="31">
        <v>5.0599999999999996</v>
      </c>
      <c r="G104" s="32">
        <v>2.48</v>
      </c>
      <c r="H104" s="32" t="e">
        <f t="shared" si="23"/>
        <v>#REF!</v>
      </c>
      <c r="I104" s="32" t="e">
        <f t="shared" si="12"/>
        <v>#REF!</v>
      </c>
      <c r="J104" s="25">
        <v>5.0599999999999996</v>
      </c>
      <c r="K104" s="26">
        <v>2.42</v>
      </c>
      <c r="L104" s="26" t="e">
        <f t="shared" si="13"/>
        <v>#REF!</v>
      </c>
      <c r="M104" s="36" t="e">
        <f t="shared" si="14"/>
        <v>#REF!</v>
      </c>
      <c r="N104" s="21">
        <v>5.0599999999999996</v>
      </c>
      <c r="O104" s="21">
        <v>1.64</v>
      </c>
      <c r="P104" s="21" t="e">
        <f t="shared" si="15"/>
        <v>#REF!</v>
      </c>
      <c r="Q104" s="21" t="e">
        <f t="shared" si="16"/>
        <v>#REF!</v>
      </c>
      <c r="R104" s="31">
        <v>0</v>
      </c>
      <c r="S104" s="32">
        <v>3.42</v>
      </c>
      <c r="T104" s="32" t="e">
        <f t="shared" si="17"/>
        <v>#REF!</v>
      </c>
      <c r="U104" s="32" t="e">
        <f t="shared" si="18"/>
        <v>#REF!</v>
      </c>
      <c r="V104" s="25">
        <v>0</v>
      </c>
      <c r="W104" s="26">
        <v>3.36</v>
      </c>
      <c r="X104" s="26" t="e">
        <f t="shared" si="19"/>
        <v>#REF!</v>
      </c>
      <c r="Y104" s="36" t="e">
        <f t="shared" si="20"/>
        <v>#REF!</v>
      </c>
      <c r="Z104" s="21">
        <v>0</v>
      </c>
      <c r="AA104" s="21">
        <v>2.58</v>
      </c>
      <c r="AB104" s="21" t="e">
        <f t="shared" si="21"/>
        <v>#REF!</v>
      </c>
      <c r="AC104" s="21" t="e">
        <f t="shared" si="22"/>
        <v>#REF!</v>
      </c>
    </row>
    <row r="105" spans="1:29" ht="15.75" customHeight="1" x14ac:dyDescent="0.35">
      <c r="A105" s="2" t="s">
        <v>91</v>
      </c>
      <c r="B105" s="18" t="s">
        <v>256</v>
      </c>
      <c r="C105" s="14" t="e">
        <f>#REF!</f>
        <v>#REF!</v>
      </c>
      <c r="D105" s="6" t="e">
        <f>#REF!</f>
        <v>#REF!</v>
      </c>
      <c r="E105" s="4"/>
      <c r="F105" s="31">
        <v>5.0599999999999996</v>
      </c>
      <c r="G105" s="32">
        <v>3.2399999999999998</v>
      </c>
      <c r="H105" s="32" t="e">
        <f t="shared" si="23"/>
        <v>#REF!</v>
      </c>
      <c r="I105" s="32" t="e">
        <f t="shared" si="12"/>
        <v>#REF!</v>
      </c>
      <c r="J105" s="25" t="s">
        <v>257</v>
      </c>
      <c r="K105" s="26" t="s">
        <v>257</v>
      </c>
      <c r="L105" s="26" t="str">
        <f t="shared" si="13"/>
        <v/>
      </c>
      <c r="M105" s="36" t="str">
        <f t="shared" si="14"/>
        <v/>
      </c>
      <c r="N105" s="21" t="s">
        <v>257</v>
      </c>
      <c r="O105" s="21" t="s">
        <v>257</v>
      </c>
      <c r="P105" s="21" t="str">
        <f t="shared" si="15"/>
        <v/>
      </c>
      <c r="Q105" s="21" t="str">
        <f t="shared" si="16"/>
        <v/>
      </c>
      <c r="R105" s="31">
        <v>0</v>
      </c>
      <c r="S105" s="32">
        <v>4.22</v>
      </c>
      <c r="T105" s="32" t="e">
        <f t="shared" si="17"/>
        <v>#REF!</v>
      </c>
      <c r="U105" s="32" t="e">
        <f t="shared" si="18"/>
        <v>#REF!</v>
      </c>
      <c r="V105" s="25" t="s">
        <v>257</v>
      </c>
      <c r="W105" s="26" t="s">
        <v>257</v>
      </c>
      <c r="X105" s="26" t="str">
        <f t="shared" si="19"/>
        <v/>
      </c>
      <c r="Y105" s="36" t="str">
        <f t="shared" si="20"/>
        <v/>
      </c>
      <c r="Z105" s="21" t="s">
        <v>257</v>
      </c>
      <c r="AA105" s="21" t="s">
        <v>257</v>
      </c>
      <c r="AB105" s="21" t="str">
        <f t="shared" si="21"/>
        <v/>
      </c>
      <c r="AC105" s="21" t="str">
        <f t="shared" si="22"/>
        <v/>
      </c>
    </row>
    <row r="106" spans="1:29" ht="15.75" customHeight="1" x14ac:dyDescent="0.35">
      <c r="A106" s="2" t="s">
        <v>92</v>
      </c>
      <c r="B106" s="18" t="s">
        <v>10</v>
      </c>
      <c r="C106" s="14" t="e">
        <f>#REF!</f>
        <v>#REF!</v>
      </c>
      <c r="D106" s="6" t="e">
        <f>#REF!</f>
        <v>#REF!</v>
      </c>
      <c r="E106" s="4"/>
      <c r="F106" s="31">
        <v>5.0599999999999996</v>
      </c>
      <c r="G106" s="32">
        <v>1.58</v>
      </c>
      <c r="H106" s="32" t="e">
        <f t="shared" si="23"/>
        <v>#REF!</v>
      </c>
      <c r="I106" s="32" t="e">
        <f t="shared" si="12"/>
        <v>#REF!</v>
      </c>
      <c r="J106" s="25" t="s">
        <v>257</v>
      </c>
      <c r="K106" s="26" t="s">
        <v>257</v>
      </c>
      <c r="L106" s="26" t="str">
        <f t="shared" si="13"/>
        <v/>
      </c>
      <c r="M106" s="36" t="str">
        <f t="shared" si="14"/>
        <v/>
      </c>
      <c r="N106" s="21">
        <v>5.0599999999999996</v>
      </c>
      <c r="O106" s="21">
        <v>1.4</v>
      </c>
      <c r="P106" s="21" t="e">
        <f t="shared" si="15"/>
        <v>#REF!</v>
      </c>
      <c r="Q106" s="21" t="e">
        <f t="shared" si="16"/>
        <v>#REF!</v>
      </c>
      <c r="R106" s="31">
        <v>0</v>
      </c>
      <c r="S106" s="32">
        <v>2.5299999999999998</v>
      </c>
      <c r="T106" s="32" t="e">
        <f t="shared" si="17"/>
        <v>#REF!</v>
      </c>
      <c r="U106" s="32" t="e">
        <f t="shared" si="18"/>
        <v>#REF!</v>
      </c>
      <c r="V106" s="25" t="s">
        <v>257</v>
      </c>
      <c r="W106" s="26" t="s">
        <v>257</v>
      </c>
      <c r="X106" s="26" t="str">
        <f t="shared" si="19"/>
        <v/>
      </c>
      <c r="Y106" s="36" t="str">
        <f t="shared" si="20"/>
        <v/>
      </c>
      <c r="Z106" s="21">
        <v>0</v>
      </c>
      <c r="AA106" s="21">
        <v>2.38</v>
      </c>
      <c r="AB106" s="21" t="e">
        <f t="shared" si="21"/>
        <v>#REF!</v>
      </c>
      <c r="AC106" s="21" t="e">
        <f t="shared" si="22"/>
        <v>#REF!</v>
      </c>
    </row>
    <row r="107" spans="1:29" ht="15.75" customHeight="1" x14ac:dyDescent="0.35">
      <c r="A107" s="2" t="s">
        <v>93</v>
      </c>
      <c r="B107" s="18" t="s">
        <v>256</v>
      </c>
      <c r="C107" s="14" t="e">
        <f>#REF!</f>
        <v>#REF!</v>
      </c>
      <c r="D107" s="6" t="e">
        <f>#REF!</f>
        <v>#REF!</v>
      </c>
      <c r="E107" s="4"/>
      <c r="F107" s="31">
        <v>5.0599999999999996</v>
      </c>
      <c r="G107" s="32">
        <v>2.8699999999999997</v>
      </c>
      <c r="H107" s="32" t="e">
        <f t="shared" si="23"/>
        <v>#REF!</v>
      </c>
      <c r="I107" s="32" t="e">
        <f t="shared" si="12"/>
        <v>#REF!</v>
      </c>
      <c r="J107" s="25" t="s">
        <v>257</v>
      </c>
      <c r="K107" s="26" t="s">
        <v>257</v>
      </c>
      <c r="L107" s="26" t="str">
        <f t="shared" si="13"/>
        <v/>
      </c>
      <c r="M107" s="36" t="str">
        <f t="shared" si="14"/>
        <v/>
      </c>
      <c r="N107" s="21">
        <v>5.0599999999999996</v>
      </c>
      <c r="O107" s="21">
        <v>1.56</v>
      </c>
      <c r="P107" s="21" t="e">
        <f t="shared" si="15"/>
        <v>#REF!</v>
      </c>
      <c r="Q107" s="21" t="e">
        <f t="shared" si="16"/>
        <v>#REF!</v>
      </c>
      <c r="R107" s="31">
        <v>0</v>
      </c>
      <c r="S107" s="32">
        <v>3.8099999999999996</v>
      </c>
      <c r="T107" s="32" t="e">
        <f t="shared" si="17"/>
        <v>#REF!</v>
      </c>
      <c r="U107" s="32" t="e">
        <f t="shared" si="18"/>
        <v>#REF!</v>
      </c>
      <c r="V107" s="25" t="s">
        <v>257</v>
      </c>
      <c r="W107" s="26" t="s">
        <v>257</v>
      </c>
      <c r="X107" s="26" t="str">
        <f t="shared" si="19"/>
        <v/>
      </c>
      <c r="Y107" s="36" t="str">
        <f t="shared" si="20"/>
        <v/>
      </c>
      <c r="Z107" s="21">
        <v>0</v>
      </c>
      <c r="AA107" s="21">
        <v>2.4899999999999998</v>
      </c>
      <c r="AB107" s="21" t="e">
        <f t="shared" si="21"/>
        <v>#REF!</v>
      </c>
      <c r="AC107" s="21" t="e">
        <f t="shared" si="22"/>
        <v>#REF!</v>
      </c>
    </row>
    <row r="108" spans="1:29" ht="15.75" customHeight="1" x14ac:dyDescent="0.35">
      <c r="A108" s="2" t="s">
        <v>94</v>
      </c>
      <c r="B108" s="18" t="s">
        <v>256</v>
      </c>
      <c r="C108" s="14" t="e">
        <f>#REF!</f>
        <v>#REF!</v>
      </c>
      <c r="D108" s="6" t="e">
        <f>#REF!</f>
        <v>#REF!</v>
      </c>
      <c r="E108" s="4"/>
      <c r="F108" s="31">
        <v>5.0599999999999996</v>
      </c>
      <c r="G108" s="32">
        <v>2.5499999999999998</v>
      </c>
      <c r="H108" s="32" t="e">
        <f t="shared" si="23"/>
        <v>#REF!</v>
      </c>
      <c r="I108" s="32" t="e">
        <f t="shared" si="12"/>
        <v>#REF!</v>
      </c>
      <c r="J108" s="25" t="s">
        <v>257</v>
      </c>
      <c r="K108" s="26" t="s">
        <v>257</v>
      </c>
      <c r="L108" s="26" t="str">
        <f t="shared" si="13"/>
        <v/>
      </c>
      <c r="M108" s="36" t="str">
        <f t="shared" si="14"/>
        <v/>
      </c>
      <c r="N108" s="21">
        <v>5.0599999999999996</v>
      </c>
      <c r="O108" s="21">
        <v>1.62</v>
      </c>
      <c r="P108" s="21" t="e">
        <f t="shared" si="15"/>
        <v>#REF!</v>
      </c>
      <c r="Q108" s="21" t="e">
        <f t="shared" si="16"/>
        <v>#REF!</v>
      </c>
      <c r="R108" s="31">
        <v>0</v>
      </c>
      <c r="S108" s="32">
        <v>3.46</v>
      </c>
      <c r="T108" s="32" t="e">
        <f t="shared" si="17"/>
        <v>#REF!</v>
      </c>
      <c r="U108" s="32" t="e">
        <f t="shared" si="18"/>
        <v>#REF!</v>
      </c>
      <c r="V108" s="25" t="s">
        <v>257</v>
      </c>
      <c r="W108" s="26" t="s">
        <v>257</v>
      </c>
      <c r="X108" s="26" t="str">
        <f t="shared" si="19"/>
        <v/>
      </c>
      <c r="Y108" s="36" t="str">
        <f t="shared" si="20"/>
        <v/>
      </c>
      <c r="Z108" s="21">
        <v>0</v>
      </c>
      <c r="AA108" s="21">
        <v>2.5299999999999998</v>
      </c>
      <c r="AB108" s="21" t="e">
        <f t="shared" si="21"/>
        <v>#REF!</v>
      </c>
      <c r="AC108" s="21" t="e">
        <f t="shared" si="22"/>
        <v>#REF!</v>
      </c>
    </row>
    <row r="109" spans="1:29" ht="15.75" customHeight="1" x14ac:dyDescent="0.35">
      <c r="A109" s="2" t="s">
        <v>95</v>
      </c>
      <c r="B109" s="18" t="s">
        <v>256</v>
      </c>
      <c r="C109" s="14" t="e">
        <f>#REF!</f>
        <v>#REF!</v>
      </c>
      <c r="D109" s="6" t="e">
        <f>#REF!</f>
        <v>#REF!</v>
      </c>
      <c r="E109" s="4"/>
      <c r="F109" s="31">
        <v>5.0599999999999996</v>
      </c>
      <c r="G109" s="32">
        <v>2.5499999999999998</v>
      </c>
      <c r="H109" s="32" t="e">
        <f t="shared" si="23"/>
        <v>#REF!</v>
      </c>
      <c r="I109" s="32" t="e">
        <f t="shared" si="12"/>
        <v>#REF!</v>
      </c>
      <c r="J109" s="25" t="s">
        <v>257</v>
      </c>
      <c r="K109" s="26" t="s">
        <v>257</v>
      </c>
      <c r="L109" s="26" t="str">
        <f t="shared" si="13"/>
        <v/>
      </c>
      <c r="M109" s="36" t="str">
        <f t="shared" si="14"/>
        <v/>
      </c>
      <c r="N109" s="21">
        <v>5.0599999999999996</v>
      </c>
      <c r="O109" s="21">
        <v>1.62</v>
      </c>
      <c r="P109" s="21" t="e">
        <f t="shared" si="15"/>
        <v>#REF!</v>
      </c>
      <c r="Q109" s="21" t="e">
        <f t="shared" si="16"/>
        <v>#REF!</v>
      </c>
      <c r="R109" s="31">
        <v>0</v>
      </c>
      <c r="S109" s="32">
        <v>3.46</v>
      </c>
      <c r="T109" s="32" t="e">
        <f t="shared" si="17"/>
        <v>#REF!</v>
      </c>
      <c r="U109" s="32" t="e">
        <f t="shared" si="18"/>
        <v>#REF!</v>
      </c>
      <c r="V109" s="25" t="s">
        <v>257</v>
      </c>
      <c r="W109" s="26" t="s">
        <v>257</v>
      </c>
      <c r="X109" s="26" t="str">
        <f t="shared" si="19"/>
        <v/>
      </c>
      <c r="Y109" s="36" t="str">
        <f t="shared" si="20"/>
        <v/>
      </c>
      <c r="Z109" s="21">
        <v>0</v>
      </c>
      <c r="AA109" s="21">
        <v>2.5299999999999998</v>
      </c>
      <c r="AB109" s="21" t="e">
        <f t="shared" si="21"/>
        <v>#REF!</v>
      </c>
      <c r="AC109" s="21" t="e">
        <f t="shared" si="22"/>
        <v>#REF!</v>
      </c>
    </row>
    <row r="110" spans="1:29" ht="15.75" customHeight="1" x14ac:dyDescent="0.35">
      <c r="A110" s="2" t="s">
        <v>96</v>
      </c>
      <c r="B110" s="18" t="s">
        <v>256</v>
      </c>
      <c r="C110" s="14" t="e">
        <f>#REF!</f>
        <v>#REF!</v>
      </c>
      <c r="D110" s="6" t="e">
        <f>#REF!</f>
        <v>#REF!</v>
      </c>
      <c r="E110" s="4"/>
      <c r="F110" s="31">
        <v>5.0599999999999996</v>
      </c>
      <c r="G110" s="32">
        <v>2.5499999999999998</v>
      </c>
      <c r="H110" s="32" t="e">
        <f t="shared" si="23"/>
        <v>#REF!</v>
      </c>
      <c r="I110" s="32" t="e">
        <f t="shared" si="12"/>
        <v>#REF!</v>
      </c>
      <c r="J110" s="25" t="s">
        <v>257</v>
      </c>
      <c r="K110" s="26" t="s">
        <v>257</v>
      </c>
      <c r="L110" s="26" t="str">
        <f t="shared" si="13"/>
        <v/>
      </c>
      <c r="M110" s="36" t="str">
        <f t="shared" si="14"/>
        <v/>
      </c>
      <c r="N110" s="21" t="s">
        <v>257</v>
      </c>
      <c r="O110" s="21" t="s">
        <v>257</v>
      </c>
      <c r="P110" s="21" t="str">
        <f t="shared" si="15"/>
        <v/>
      </c>
      <c r="Q110" s="21" t="str">
        <f t="shared" si="16"/>
        <v/>
      </c>
      <c r="R110" s="31">
        <v>0</v>
      </c>
      <c r="S110" s="32">
        <v>3.46</v>
      </c>
      <c r="T110" s="32" t="e">
        <f t="shared" si="17"/>
        <v>#REF!</v>
      </c>
      <c r="U110" s="32" t="e">
        <f t="shared" si="18"/>
        <v>#REF!</v>
      </c>
      <c r="V110" s="25" t="s">
        <v>257</v>
      </c>
      <c r="W110" s="26" t="s">
        <v>257</v>
      </c>
      <c r="X110" s="26" t="str">
        <f t="shared" si="19"/>
        <v/>
      </c>
      <c r="Y110" s="36" t="str">
        <f t="shared" si="20"/>
        <v/>
      </c>
      <c r="Z110" s="21" t="s">
        <v>257</v>
      </c>
      <c r="AA110" s="21" t="s">
        <v>257</v>
      </c>
      <c r="AB110" s="21" t="str">
        <f t="shared" si="21"/>
        <v/>
      </c>
      <c r="AC110" s="21" t="str">
        <f t="shared" si="22"/>
        <v/>
      </c>
    </row>
    <row r="111" spans="1:29" ht="15.75" customHeight="1" x14ac:dyDescent="0.35">
      <c r="A111" s="2" t="s">
        <v>97</v>
      </c>
      <c r="B111" s="18" t="s">
        <v>256</v>
      </c>
      <c r="C111" s="14" t="e">
        <f>#REF!</f>
        <v>#REF!</v>
      </c>
      <c r="D111" s="6" t="e">
        <f>#REF!</f>
        <v>#REF!</v>
      </c>
      <c r="E111" s="4"/>
      <c r="F111" s="31">
        <v>5.0599999999999996</v>
      </c>
      <c r="G111" s="32">
        <v>2.48</v>
      </c>
      <c r="H111" s="32" t="e">
        <f t="shared" si="23"/>
        <v>#REF!</v>
      </c>
      <c r="I111" s="32" t="e">
        <f t="shared" si="12"/>
        <v>#REF!</v>
      </c>
      <c r="J111" s="25" t="s">
        <v>257</v>
      </c>
      <c r="K111" s="26" t="s">
        <v>257</v>
      </c>
      <c r="L111" s="26" t="str">
        <f t="shared" si="13"/>
        <v/>
      </c>
      <c r="M111" s="36" t="str">
        <f t="shared" si="14"/>
        <v/>
      </c>
      <c r="N111" s="21">
        <v>5.0599999999999996</v>
      </c>
      <c r="O111" s="21">
        <v>1.64</v>
      </c>
      <c r="P111" s="21" t="e">
        <f t="shared" si="15"/>
        <v>#REF!</v>
      </c>
      <c r="Q111" s="21" t="e">
        <f t="shared" si="16"/>
        <v>#REF!</v>
      </c>
      <c r="R111" s="31">
        <v>0</v>
      </c>
      <c r="S111" s="32">
        <v>3.42</v>
      </c>
      <c r="T111" s="32" t="e">
        <f t="shared" si="17"/>
        <v>#REF!</v>
      </c>
      <c r="U111" s="32" t="e">
        <f t="shared" si="18"/>
        <v>#REF!</v>
      </c>
      <c r="V111" s="25" t="s">
        <v>257</v>
      </c>
      <c r="W111" s="26" t="s">
        <v>257</v>
      </c>
      <c r="X111" s="26" t="str">
        <f t="shared" si="19"/>
        <v/>
      </c>
      <c r="Y111" s="36" t="str">
        <f t="shared" si="20"/>
        <v/>
      </c>
      <c r="Z111" s="21">
        <v>0</v>
      </c>
      <c r="AA111" s="21">
        <v>2.58</v>
      </c>
      <c r="AB111" s="21" t="e">
        <f t="shared" si="21"/>
        <v>#REF!</v>
      </c>
      <c r="AC111" s="21" t="e">
        <f t="shared" si="22"/>
        <v>#REF!</v>
      </c>
    </row>
    <row r="112" spans="1:29" ht="15.75" customHeight="1" x14ac:dyDescent="0.35">
      <c r="A112" s="2" t="s">
        <v>264</v>
      </c>
      <c r="B112" s="18" t="s">
        <v>256</v>
      </c>
      <c r="C112" s="14" t="e">
        <f>#REF!</f>
        <v>#REF!</v>
      </c>
      <c r="D112" s="6" t="e">
        <f>#REF!</f>
        <v>#REF!</v>
      </c>
      <c r="E112" s="4"/>
      <c r="F112" s="31">
        <v>5.0599999999999996</v>
      </c>
      <c r="G112" s="32">
        <v>2.48</v>
      </c>
      <c r="H112" s="32" t="e">
        <f t="shared" si="23"/>
        <v>#REF!</v>
      </c>
      <c r="I112" s="32" t="e">
        <f t="shared" si="12"/>
        <v>#REF!</v>
      </c>
      <c r="J112" s="25" t="s">
        <v>257</v>
      </c>
      <c r="K112" s="26" t="s">
        <v>257</v>
      </c>
      <c r="L112" s="26" t="str">
        <f t="shared" si="13"/>
        <v/>
      </c>
      <c r="M112" s="36" t="str">
        <f t="shared" si="14"/>
        <v/>
      </c>
      <c r="N112" s="21">
        <v>5.0599999999999996</v>
      </c>
      <c r="O112" s="21">
        <v>1.64</v>
      </c>
      <c r="P112" s="21" t="e">
        <f t="shared" si="15"/>
        <v>#REF!</v>
      </c>
      <c r="Q112" s="21" t="e">
        <f t="shared" si="16"/>
        <v>#REF!</v>
      </c>
      <c r="R112" s="31">
        <v>0</v>
      </c>
      <c r="S112" s="32">
        <v>3.42</v>
      </c>
      <c r="T112" s="32" t="e">
        <f t="shared" si="17"/>
        <v>#REF!</v>
      </c>
      <c r="U112" s="32" t="e">
        <f t="shared" si="18"/>
        <v>#REF!</v>
      </c>
      <c r="V112" s="25" t="s">
        <v>257</v>
      </c>
      <c r="W112" s="26" t="s">
        <v>257</v>
      </c>
      <c r="X112" s="26" t="str">
        <f t="shared" si="19"/>
        <v/>
      </c>
      <c r="Y112" s="36" t="str">
        <f t="shared" si="20"/>
        <v/>
      </c>
      <c r="Z112" s="21">
        <v>0</v>
      </c>
      <c r="AA112" s="21">
        <v>2.58</v>
      </c>
      <c r="AB112" s="21" t="e">
        <f t="shared" si="21"/>
        <v>#REF!</v>
      </c>
      <c r="AC112" s="21" t="e">
        <f t="shared" si="22"/>
        <v>#REF!</v>
      </c>
    </row>
    <row r="113" spans="1:29" ht="15.75" customHeight="1" x14ac:dyDescent="0.35">
      <c r="A113" s="2" t="s">
        <v>99</v>
      </c>
      <c r="B113" s="18" t="s">
        <v>256</v>
      </c>
      <c r="C113" s="14" t="e">
        <f>#REF!</f>
        <v>#REF!</v>
      </c>
      <c r="D113" s="6" t="e">
        <f>#REF!</f>
        <v>#REF!</v>
      </c>
      <c r="E113" s="4"/>
      <c r="F113" s="31">
        <v>5.0599999999999996</v>
      </c>
      <c r="G113" s="32">
        <v>2.5499999999999998</v>
      </c>
      <c r="H113" s="32" t="e">
        <f t="shared" si="23"/>
        <v>#REF!</v>
      </c>
      <c r="I113" s="32" t="e">
        <f t="shared" si="12"/>
        <v>#REF!</v>
      </c>
      <c r="J113" s="25" t="s">
        <v>257</v>
      </c>
      <c r="K113" s="26" t="s">
        <v>257</v>
      </c>
      <c r="L113" s="26" t="str">
        <f t="shared" si="13"/>
        <v/>
      </c>
      <c r="M113" s="36" t="str">
        <f t="shared" si="14"/>
        <v/>
      </c>
      <c r="N113" s="21">
        <v>5.0599999999999996</v>
      </c>
      <c r="O113" s="21">
        <v>1.62</v>
      </c>
      <c r="P113" s="21" t="e">
        <f t="shared" si="15"/>
        <v>#REF!</v>
      </c>
      <c r="Q113" s="21" t="e">
        <f t="shared" si="16"/>
        <v>#REF!</v>
      </c>
      <c r="R113" s="31">
        <v>0</v>
      </c>
      <c r="S113" s="32">
        <v>3.46</v>
      </c>
      <c r="T113" s="32" t="e">
        <f t="shared" si="17"/>
        <v>#REF!</v>
      </c>
      <c r="U113" s="32" t="e">
        <f t="shared" si="18"/>
        <v>#REF!</v>
      </c>
      <c r="V113" s="25" t="s">
        <v>257</v>
      </c>
      <c r="W113" s="26" t="s">
        <v>257</v>
      </c>
      <c r="X113" s="26" t="str">
        <f t="shared" si="19"/>
        <v/>
      </c>
      <c r="Y113" s="36" t="str">
        <f t="shared" si="20"/>
        <v/>
      </c>
      <c r="Z113" s="21">
        <v>0</v>
      </c>
      <c r="AA113" s="21">
        <v>2.5299999999999998</v>
      </c>
      <c r="AB113" s="21" t="e">
        <f t="shared" si="21"/>
        <v>#REF!</v>
      </c>
      <c r="AC113" s="21" t="e">
        <f t="shared" si="22"/>
        <v>#REF!</v>
      </c>
    </row>
    <row r="114" spans="1:29" ht="15.75" customHeight="1" x14ac:dyDescent="0.35">
      <c r="A114" s="2" t="s">
        <v>100</v>
      </c>
      <c r="B114" s="18" t="s">
        <v>256</v>
      </c>
      <c r="C114" s="14" t="e">
        <f>#REF!</f>
        <v>#REF!</v>
      </c>
      <c r="D114" s="6" t="e">
        <f>#REF!</f>
        <v>#REF!</v>
      </c>
      <c r="E114" s="4"/>
      <c r="F114" s="31">
        <v>5.0599999999999996</v>
      </c>
      <c r="G114" s="32">
        <v>2.5499999999999998</v>
      </c>
      <c r="H114" s="32" t="e">
        <f t="shared" si="23"/>
        <v>#REF!</v>
      </c>
      <c r="I114" s="32" t="e">
        <f t="shared" si="12"/>
        <v>#REF!</v>
      </c>
      <c r="J114" s="25" t="s">
        <v>257</v>
      </c>
      <c r="K114" s="26" t="s">
        <v>257</v>
      </c>
      <c r="L114" s="26" t="str">
        <f t="shared" si="13"/>
        <v/>
      </c>
      <c r="M114" s="36" t="str">
        <f t="shared" si="14"/>
        <v/>
      </c>
      <c r="N114" s="21" t="s">
        <v>257</v>
      </c>
      <c r="O114" s="21" t="s">
        <v>257</v>
      </c>
      <c r="P114" s="21" t="str">
        <f t="shared" si="15"/>
        <v/>
      </c>
      <c r="Q114" s="21" t="str">
        <f t="shared" si="16"/>
        <v/>
      </c>
      <c r="R114" s="31">
        <v>0</v>
      </c>
      <c r="S114" s="32">
        <v>3.46</v>
      </c>
      <c r="T114" s="32" t="e">
        <f t="shared" si="17"/>
        <v>#REF!</v>
      </c>
      <c r="U114" s="32" t="e">
        <f t="shared" si="18"/>
        <v>#REF!</v>
      </c>
      <c r="V114" s="25" t="s">
        <v>257</v>
      </c>
      <c r="W114" s="26" t="s">
        <v>257</v>
      </c>
      <c r="X114" s="26" t="str">
        <f t="shared" si="19"/>
        <v/>
      </c>
      <c r="Y114" s="36" t="str">
        <f t="shared" si="20"/>
        <v/>
      </c>
      <c r="Z114" s="21" t="s">
        <v>257</v>
      </c>
      <c r="AA114" s="21" t="s">
        <v>257</v>
      </c>
      <c r="AB114" s="21" t="str">
        <f t="shared" si="21"/>
        <v/>
      </c>
      <c r="AC114" s="21" t="str">
        <f t="shared" si="22"/>
        <v/>
      </c>
    </row>
    <row r="115" spans="1:29" ht="15.75" customHeight="1" x14ac:dyDescent="0.35">
      <c r="A115" s="2" t="s">
        <v>101</v>
      </c>
      <c r="B115" s="18" t="s">
        <v>256</v>
      </c>
      <c r="C115" s="14" t="e">
        <f>#REF!</f>
        <v>#REF!</v>
      </c>
      <c r="D115" s="6" t="e">
        <f>#REF!</f>
        <v>#REF!</v>
      </c>
      <c r="E115" s="4"/>
      <c r="F115" s="31">
        <v>5.0599999999999996</v>
      </c>
      <c r="G115" s="32">
        <v>2.5499999999999998</v>
      </c>
      <c r="H115" s="32" t="e">
        <f t="shared" si="23"/>
        <v>#REF!</v>
      </c>
      <c r="I115" s="32" t="e">
        <f t="shared" si="12"/>
        <v>#REF!</v>
      </c>
      <c r="J115" s="25" t="s">
        <v>257</v>
      </c>
      <c r="K115" s="26" t="s">
        <v>257</v>
      </c>
      <c r="L115" s="26" t="str">
        <f t="shared" si="13"/>
        <v/>
      </c>
      <c r="M115" s="36" t="str">
        <f t="shared" si="14"/>
        <v/>
      </c>
      <c r="N115" s="21">
        <v>5.0599999999999996</v>
      </c>
      <c r="O115" s="21">
        <v>1.62</v>
      </c>
      <c r="P115" s="21" t="e">
        <f t="shared" si="15"/>
        <v>#REF!</v>
      </c>
      <c r="Q115" s="21" t="e">
        <f t="shared" si="16"/>
        <v>#REF!</v>
      </c>
      <c r="R115" s="31">
        <v>0</v>
      </c>
      <c r="S115" s="32">
        <v>3.46</v>
      </c>
      <c r="T115" s="32" t="e">
        <f t="shared" si="17"/>
        <v>#REF!</v>
      </c>
      <c r="U115" s="32" t="e">
        <f t="shared" si="18"/>
        <v>#REF!</v>
      </c>
      <c r="V115" s="25" t="s">
        <v>257</v>
      </c>
      <c r="W115" s="26" t="s">
        <v>257</v>
      </c>
      <c r="X115" s="26" t="str">
        <f t="shared" si="19"/>
        <v/>
      </c>
      <c r="Y115" s="36" t="str">
        <f t="shared" si="20"/>
        <v/>
      </c>
      <c r="Z115" s="21">
        <v>0</v>
      </c>
      <c r="AA115" s="21">
        <v>2.5299999999999998</v>
      </c>
      <c r="AB115" s="21" t="e">
        <f t="shared" si="21"/>
        <v>#REF!</v>
      </c>
      <c r="AC115" s="21" t="e">
        <f t="shared" si="22"/>
        <v>#REF!</v>
      </c>
    </row>
    <row r="116" spans="1:29" ht="15.75" customHeight="1" x14ac:dyDescent="0.35">
      <c r="A116" s="2" t="s">
        <v>102</v>
      </c>
      <c r="B116" s="18" t="s">
        <v>256</v>
      </c>
      <c r="C116" s="14" t="e">
        <f>#REF!</f>
        <v>#REF!</v>
      </c>
      <c r="D116" s="6" t="e">
        <f>#REF!</f>
        <v>#REF!</v>
      </c>
      <c r="E116" s="4"/>
      <c r="F116" s="31">
        <v>5.0599999999999996</v>
      </c>
      <c r="G116" s="32">
        <v>1.65</v>
      </c>
      <c r="H116" s="32" t="e">
        <f t="shared" si="23"/>
        <v>#REF!</v>
      </c>
      <c r="I116" s="32" t="e">
        <f t="shared" si="12"/>
        <v>#REF!</v>
      </c>
      <c r="J116" s="25">
        <v>5.0599999999999996</v>
      </c>
      <c r="K116" s="26">
        <v>1.31</v>
      </c>
      <c r="L116" s="26" t="e">
        <f t="shared" si="13"/>
        <v>#REF!</v>
      </c>
      <c r="M116" s="36" t="e">
        <f t="shared" si="14"/>
        <v>#REF!</v>
      </c>
      <c r="N116" s="21">
        <v>5.0599999999999996</v>
      </c>
      <c r="O116" s="21">
        <v>1.28</v>
      </c>
      <c r="P116" s="21" t="e">
        <f t="shared" si="15"/>
        <v>#REF!</v>
      </c>
      <c r="Q116" s="21" t="e">
        <f t="shared" si="16"/>
        <v>#REF!</v>
      </c>
      <c r="R116" s="31">
        <v>0</v>
      </c>
      <c r="S116" s="32">
        <v>2.6599999999999997</v>
      </c>
      <c r="T116" s="32" t="e">
        <f t="shared" si="17"/>
        <v>#REF!</v>
      </c>
      <c r="U116" s="32" t="e">
        <f t="shared" si="18"/>
        <v>#REF!</v>
      </c>
      <c r="V116" s="25">
        <v>0</v>
      </c>
      <c r="W116" s="26">
        <v>2.2699999999999996</v>
      </c>
      <c r="X116" s="26" t="e">
        <f t="shared" si="19"/>
        <v>#REF!</v>
      </c>
      <c r="Y116" s="36" t="e">
        <f t="shared" si="20"/>
        <v>#REF!</v>
      </c>
      <c r="Z116" s="21">
        <v>0</v>
      </c>
      <c r="AA116" s="21">
        <v>2.2599999999999998</v>
      </c>
      <c r="AB116" s="21" t="e">
        <f t="shared" si="21"/>
        <v>#REF!</v>
      </c>
      <c r="AC116" s="21" t="e">
        <f t="shared" si="22"/>
        <v>#REF!</v>
      </c>
    </row>
    <row r="117" spans="1:29" ht="15.75" customHeight="1" x14ac:dyDescent="0.35">
      <c r="A117" s="2" t="s">
        <v>103</v>
      </c>
      <c r="B117" s="18" t="s">
        <v>10</v>
      </c>
      <c r="C117" s="14" t="e">
        <f>#REF!</f>
        <v>#REF!</v>
      </c>
      <c r="D117" s="6" t="e">
        <f>#REF!</f>
        <v>#REF!</v>
      </c>
      <c r="E117" s="4"/>
      <c r="F117" s="31">
        <v>5.0599999999999996</v>
      </c>
      <c r="G117" s="32">
        <v>1.39</v>
      </c>
      <c r="H117" s="32" t="e">
        <f t="shared" si="23"/>
        <v>#REF!</v>
      </c>
      <c r="I117" s="32" t="e">
        <f t="shared" si="12"/>
        <v>#REF!</v>
      </c>
      <c r="J117" s="25" t="s">
        <v>257</v>
      </c>
      <c r="K117" s="26" t="s">
        <v>257</v>
      </c>
      <c r="L117" s="26" t="str">
        <f t="shared" si="13"/>
        <v/>
      </c>
      <c r="M117" s="36" t="str">
        <f t="shared" si="14"/>
        <v/>
      </c>
      <c r="N117" s="21">
        <v>5.0599999999999996</v>
      </c>
      <c r="O117" s="21">
        <v>1.26</v>
      </c>
      <c r="P117" s="21" t="e">
        <f t="shared" si="15"/>
        <v>#REF!</v>
      </c>
      <c r="Q117" s="21" t="e">
        <f t="shared" si="16"/>
        <v>#REF!</v>
      </c>
      <c r="R117" s="31">
        <v>0</v>
      </c>
      <c r="S117" s="32">
        <v>2.31</v>
      </c>
      <c r="T117" s="32" t="e">
        <f t="shared" si="17"/>
        <v>#REF!</v>
      </c>
      <c r="U117" s="32" t="e">
        <f t="shared" si="18"/>
        <v>#REF!</v>
      </c>
      <c r="V117" s="25" t="s">
        <v>257</v>
      </c>
      <c r="W117" s="26" t="s">
        <v>257</v>
      </c>
      <c r="X117" s="26" t="str">
        <f t="shared" si="19"/>
        <v/>
      </c>
      <c r="Y117" s="36" t="str">
        <f t="shared" si="20"/>
        <v/>
      </c>
      <c r="Z117" s="21">
        <v>0</v>
      </c>
      <c r="AA117" s="21">
        <v>2.11</v>
      </c>
      <c r="AB117" s="21" t="e">
        <f t="shared" si="21"/>
        <v>#REF!</v>
      </c>
      <c r="AC117" s="21" t="e">
        <f t="shared" si="22"/>
        <v>#REF!</v>
      </c>
    </row>
    <row r="118" spans="1:29" ht="15.75" customHeight="1" x14ac:dyDescent="0.35">
      <c r="A118" s="2" t="s">
        <v>104</v>
      </c>
      <c r="B118" s="18" t="s">
        <v>256</v>
      </c>
      <c r="C118" s="14" t="e">
        <f>#REF!</f>
        <v>#REF!</v>
      </c>
      <c r="D118" s="6" t="e">
        <f>#REF!</f>
        <v>#REF!</v>
      </c>
      <c r="E118" s="4"/>
      <c r="F118" s="31">
        <v>5.0599999999999996</v>
      </c>
      <c r="G118" s="32">
        <v>2.0999999999999996</v>
      </c>
      <c r="H118" s="32" t="e">
        <f t="shared" si="23"/>
        <v>#REF!</v>
      </c>
      <c r="I118" s="32" t="e">
        <f t="shared" si="12"/>
        <v>#REF!</v>
      </c>
      <c r="J118" s="25" t="s">
        <v>257</v>
      </c>
      <c r="K118" s="26" t="s">
        <v>257</v>
      </c>
      <c r="L118" s="26" t="str">
        <f t="shared" si="13"/>
        <v/>
      </c>
      <c r="M118" s="36" t="str">
        <f t="shared" si="14"/>
        <v/>
      </c>
      <c r="N118" s="21">
        <v>5.0599999999999996</v>
      </c>
      <c r="O118" s="21">
        <v>1.9</v>
      </c>
      <c r="P118" s="21" t="e">
        <f t="shared" si="15"/>
        <v>#REF!</v>
      </c>
      <c r="Q118" s="21" t="e">
        <f t="shared" si="16"/>
        <v>#REF!</v>
      </c>
      <c r="R118" s="31">
        <v>0</v>
      </c>
      <c r="S118" s="32">
        <v>3.09</v>
      </c>
      <c r="T118" s="32" t="e">
        <f t="shared" si="17"/>
        <v>#REF!</v>
      </c>
      <c r="U118" s="32" t="e">
        <f t="shared" si="18"/>
        <v>#REF!</v>
      </c>
      <c r="V118" s="25" t="s">
        <v>257</v>
      </c>
      <c r="W118" s="26" t="s">
        <v>257</v>
      </c>
      <c r="X118" s="26" t="str">
        <f t="shared" si="19"/>
        <v/>
      </c>
      <c r="Y118" s="36" t="str">
        <f t="shared" si="20"/>
        <v/>
      </c>
      <c r="Z118" s="21">
        <v>0</v>
      </c>
      <c r="AA118" s="21">
        <v>2.8899999999999997</v>
      </c>
      <c r="AB118" s="21" t="e">
        <f t="shared" si="21"/>
        <v>#REF!</v>
      </c>
      <c r="AC118" s="21" t="e">
        <f t="shared" si="22"/>
        <v>#REF!</v>
      </c>
    </row>
    <row r="119" spans="1:29" ht="15.75" customHeight="1" x14ac:dyDescent="0.35">
      <c r="A119" s="2" t="s">
        <v>105</v>
      </c>
      <c r="B119" s="18" t="s">
        <v>256</v>
      </c>
      <c r="C119" s="14" t="e">
        <f>#REF!</f>
        <v>#REF!</v>
      </c>
      <c r="D119" s="6" t="e">
        <f>#REF!</f>
        <v>#REF!</v>
      </c>
      <c r="E119" s="4"/>
      <c r="F119" s="31">
        <v>5.0599999999999996</v>
      </c>
      <c r="G119" s="32">
        <v>1.48</v>
      </c>
      <c r="H119" s="32" t="e">
        <f t="shared" si="23"/>
        <v>#REF!</v>
      </c>
      <c r="I119" s="32" t="e">
        <f t="shared" si="12"/>
        <v>#REF!</v>
      </c>
      <c r="J119" s="25" t="s">
        <v>257</v>
      </c>
      <c r="K119" s="26" t="s">
        <v>257</v>
      </c>
      <c r="L119" s="26" t="str">
        <f t="shared" si="13"/>
        <v/>
      </c>
      <c r="M119" s="36" t="str">
        <f t="shared" si="14"/>
        <v/>
      </c>
      <c r="N119" s="21" t="s">
        <v>257</v>
      </c>
      <c r="O119" s="21" t="s">
        <v>257</v>
      </c>
      <c r="P119" s="21" t="str">
        <f t="shared" si="15"/>
        <v/>
      </c>
      <c r="Q119" s="21" t="str">
        <f t="shared" si="16"/>
        <v/>
      </c>
      <c r="R119" s="31">
        <v>0</v>
      </c>
      <c r="S119" s="32">
        <v>2.44</v>
      </c>
      <c r="T119" s="32" t="e">
        <f t="shared" si="17"/>
        <v>#REF!</v>
      </c>
      <c r="U119" s="32" t="e">
        <f t="shared" si="18"/>
        <v>#REF!</v>
      </c>
      <c r="V119" s="25" t="s">
        <v>257</v>
      </c>
      <c r="W119" s="26" t="s">
        <v>257</v>
      </c>
      <c r="X119" s="26" t="str">
        <f t="shared" si="19"/>
        <v/>
      </c>
      <c r="Y119" s="36" t="str">
        <f t="shared" si="20"/>
        <v/>
      </c>
      <c r="Z119" s="21" t="s">
        <v>257</v>
      </c>
      <c r="AA119" s="21" t="s">
        <v>257</v>
      </c>
      <c r="AB119" s="21" t="str">
        <f t="shared" si="21"/>
        <v/>
      </c>
      <c r="AC119" s="21" t="str">
        <f t="shared" si="22"/>
        <v/>
      </c>
    </row>
    <row r="120" spans="1:29" ht="15.75" customHeight="1" x14ac:dyDescent="0.35">
      <c r="A120" s="2" t="s">
        <v>106</v>
      </c>
      <c r="B120" s="18" t="s">
        <v>256</v>
      </c>
      <c r="C120" s="14" t="e">
        <f>#REF!</f>
        <v>#REF!</v>
      </c>
      <c r="D120" s="6" t="e">
        <f>#REF!</f>
        <v>#REF!</v>
      </c>
      <c r="E120" s="4"/>
      <c r="F120" s="31">
        <v>5.0599999999999996</v>
      </c>
      <c r="G120" s="32">
        <v>2.86</v>
      </c>
      <c r="H120" s="32" t="e">
        <f t="shared" si="23"/>
        <v>#REF!</v>
      </c>
      <c r="I120" s="32" t="e">
        <f t="shared" si="12"/>
        <v>#REF!</v>
      </c>
      <c r="J120" s="25">
        <v>5.0599999999999996</v>
      </c>
      <c r="K120" s="26">
        <v>2.44</v>
      </c>
      <c r="L120" s="26" t="e">
        <f t="shared" si="13"/>
        <v>#REF!</v>
      </c>
      <c r="M120" s="36" t="e">
        <f t="shared" si="14"/>
        <v>#REF!</v>
      </c>
      <c r="N120" s="21">
        <v>5.0599999999999996</v>
      </c>
      <c r="O120" s="21">
        <v>1.92</v>
      </c>
      <c r="P120" s="21" t="e">
        <f t="shared" si="15"/>
        <v>#REF!</v>
      </c>
      <c r="Q120" s="21" t="e">
        <f t="shared" si="16"/>
        <v>#REF!</v>
      </c>
      <c r="R120" s="31">
        <v>0</v>
      </c>
      <c r="S120" s="32">
        <v>3.86</v>
      </c>
      <c r="T120" s="32" t="e">
        <f t="shared" si="17"/>
        <v>#REF!</v>
      </c>
      <c r="U120" s="32" t="e">
        <f t="shared" si="18"/>
        <v>#REF!</v>
      </c>
      <c r="V120" s="25">
        <v>0</v>
      </c>
      <c r="W120" s="26">
        <v>3.4299999999999997</v>
      </c>
      <c r="X120" s="26" t="e">
        <f t="shared" si="19"/>
        <v>#REF!</v>
      </c>
      <c r="Y120" s="36" t="e">
        <f t="shared" si="20"/>
        <v>#REF!</v>
      </c>
      <c r="Z120" s="21">
        <v>0</v>
      </c>
      <c r="AA120" s="21">
        <v>2.9099999999999997</v>
      </c>
      <c r="AB120" s="21" t="e">
        <f t="shared" si="21"/>
        <v>#REF!</v>
      </c>
      <c r="AC120" s="21" t="e">
        <f t="shared" si="22"/>
        <v>#REF!</v>
      </c>
    </row>
    <row r="121" spans="1:29" ht="15.75" customHeight="1" x14ac:dyDescent="0.35">
      <c r="A121" s="2" t="s">
        <v>107</v>
      </c>
      <c r="B121" s="18" t="s">
        <v>256</v>
      </c>
      <c r="C121" s="14" t="e">
        <f>#REF!</f>
        <v>#REF!</v>
      </c>
      <c r="D121" s="6" t="e">
        <f>#REF!</f>
        <v>#REF!</v>
      </c>
      <c r="E121" s="4"/>
      <c r="F121" s="31">
        <v>5.0599999999999996</v>
      </c>
      <c r="G121" s="32">
        <v>1.65</v>
      </c>
      <c r="H121" s="32" t="e">
        <f t="shared" si="23"/>
        <v>#REF!</v>
      </c>
      <c r="I121" s="32" t="e">
        <f t="shared" si="12"/>
        <v>#REF!</v>
      </c>
      <c r="J121" s="25">
        <v>5.0599999999999996</v>
      </c>
      <c r="K121" s="26">
        <v>1.59</v>
      </c>
      <c r="L121" s="26" t="e">
        <f t="shared" si="13"/>
        <v>#REF!</v>
      </c>
      <c r="M121" s="36" t="e">
        <f t="shared" si="14"/>
        <v>#REF!</v>
      </c>
      <c r="N121" s="21" t="s">
        <v>257</v>
      </c>
      <c r="O121" s="21" t="s">
        <v>257</v>
      </c>
      <c r="P121" s="21" t="str">
        <f t="shared" si="15"/>
        <v/>
      </c>
      <c r="Q121" s="21" t="str">
        <f t="shared" si="16"/>
        <v/>
      </c>
      <c r="R121" s="31">
        <v>0</v>
      </c>
      <c r="S121" s="32">
        <v>2.63</v>
      </c>
      <c r="T121" s="32" t="e">
        <f t="shared" si="17"/>
        <v>#REF!</v>
      </c>
      <c r="U121" s="32" t="e">
        <f t="shared" si="18"/>
        <v>#REF!</v>
      </c>
      <c r="V121" s="25">
        <v>0</v>
      </c>
      <c r="W121" s="26">
        <v>2.57</v>
      </c>
      <c r="X121" s="26" t="e">
        <f t="shared" si="19"/>
        <v>#REF!</v>
      </c>
      <c r="Y121" s="36" t="e">
        <f t="shared" si="20"/>
        <v>#REF!</v>
      </c>
      <c r="Z121" s="21" t="s">
        <v>257</v>
      </c>
      <c r="AA121" s="21" t="s">
        <v>257</v>
      </c>
      <c r="AB121" s="21" t="str">
        <f t="shared" si="21"/>
        <v/>
      </c>
      <c r="AC121" s="21" t="str">
        <f t="shared" si="22"/>
        <v/>
      </c>
    </row>
    <row r="122" spans="1:29" ht="15.75" customHeight="1" x14ac:dyDescent="0.35">
      <c r="A122" s="2" t="s">
        <v>108</v>
      </c>
      <c r="B122" s="18" t="s">
        <v>256</v>
      </c>
      <c r="C122" s="14" t="e">
        <f>#REF!</f>
        <v>#REF!</v>
      </c>
      <c r="D122" s="6" t="e">
        <f>#REF!</f>
        <v>#REF!</v>
      </c>
      <c r="E122" s="4"/>
      <c r="F122" s="31">
        <v>5.0599999999999996</v>
      </c>
      <c r="G122" s="32">
        <v>1.65</v>
      </c>
      <c r="H122" s="32" t="e">
        <f t="shared" si="23"/>
        <v>#REF!</v>
      </c>
      <c r="I122" s="32" t="e">
        <f t="shared" si="12"/>
        <v>#REF!</v>
      </c>
      <c r="J122" s="25" t="s">
        <v>257</v>
      </c>
      <c r="K122" s="26" t="s">
        <v>257</v>
      </c>
      <c r="L122" s="26" t="str">
        <f t="shared" si="13"/>
        <v/>
      </c>
      <c r="M122" s="36" t="str">
        <f t="shared" si="14"/>
        <v/>
      </c>
      <c r="N122" s="21" t="s">
        <v>257</v>
      </c>
      <c r="O122" s="21" t="s">
        <v>257</v>
      </c>
      <c r="P122" s="21" t="str">
        <f t="shared" si="15"/>
        <v/>
      </c>
      <c r="Q122" s="21" t="str">
        <f t="shared" si="16"/>
        <v/>
      </c>
      <c r="R122" s="31">
        <v>0</v>
      </c>
      <c r="S122" s="32">
        <v>2.63</v>
      </c>
      <c r="T122" s="32" t="e">
        <f t="shared" si="17"/>
        <v>#REF!</v>
      </c>
      <c r="U122" s="32" t="e">
        <f t="shared" si="18"/>
        <v>#REF!</v>
      </c>
      <c r="V122" s="25" t="s">
        <v>257</v>
      </c>
      <c r="W122" s="26" t="s">
        <v>257</v>
      </c>
      <c r="X122" s="26" t="str">
        <f t="shared" si="19"/>
        <v/>
      </c>
      <c r="Y122" s="36" t="str">
        <f t="shared" si="20"/>
        <v/>
      </c>
      <c r="Z122" s="21" t="s">
        <v>257</v>
      </c>
      <c r="AA122" s="21" t="s">
        <v>257</v>
      </c>
      <c r="AB122" s="21" t="str">
        <f t="shared" si="21"/>
        <v/>
      </c>
      <c r="AC122" s="21" t="str">
        <f t="shared" si="22"/>
        <v/>
      </c>
    </row>
    <row r="123" spans="1:29" ht="15.75" customHeight="1" x14ac:dyDescent="0.35">
      <c r="A123" s="2" t="s">
        <v>110</v>
      </c>
      <c r="B123" s="18" t="s">
        <v>256</v>
      </c>
      <c r="C123" s="14" t="e">
        <f>#REF!</f>
        <v>#REF!</v>
      </c>
      <c r="D123" s="6" t="e">
        <f>#REF!</f>
        <v>#REF!</v>
      </c>
      <c r="E123" s="4"/>
      <c r="F123" s="31">
        <v>5.0599999999999996</v>
      </c>
      <c r="G123" s="32">
        <v>1.99</v>
      </c>
      <c r="H123" s="32" t="e">
        <f t="shared" si="23"/>
        <v>#REF!</v>
      </c>
      <c r="I123" s="32" t="e">
        <f t="shared" si="12"/>
        <v>#REF!</v>
      </c>
      <c r="J123" s="25">
        <v>5.0599999999999996</v>
      </c>
      <c r="K123" s="26">
        <v>1.7</v>
      </c>
      <c r="L123" s="26" t="e">
        <f t="shared" si="13"/>
        <v>#REF!</v>
      </c>
      <c r="M123" s="36" t="e">
        <f t="shared" si="14"/>
        <v>#REF!</v>
      </c>
      <c r="N123" s="21">
        <v>5.0599999999999996</v>
      </c>
      <c r="O123" s="21">
        <v>1.52</v>
      </c>
      <c r="P123" s="21" t="e">
        <f t="shared" si="15"/>
        <v>#REF!</v>
      </c>
      <c r="Q123" s="21" t="e">
        <f t="shared" si="16"/>
        <v>#REF!</v>
      </c>
      <c r="R123" s="31">
        <v>0</v>
      </c>
      <c r="S123" s="32">
        <v>2.96</v>
      </c>
      <c r="T123" s="32" t="e">
        <f t="shared" si="17"/>
        <v>#REF!</v>
      </c>
      <c r="U123" s="32" t="e">
        <f t="shared" si="18"/>
        <v>#REF!</v>
      </c>
      <c r="V123" s="25">
        <v>0</v>
      </c>
      <c r="W123" s="26">
        <v>2.67</v>
      </c>
      <c r="X123" s="26" t="e">
        <f t="shared" si="19"/>
        <v>#REF!</v>
      </c>
      <c r="Y123" s="36" t="e">
        <f t="shared" si="20"/>
        <v>#REF!</v>
      </c>
      <c r="Z123" s="21">
        <v>0</v>
      </c>
      <c r="AA123" s="21">
        <v>2.4300000000000002</v>
      </c>
      <c r="AB123" s="21" t="e">
        <f t="shared" si="21"/>
        <v>#REF!</v>
      </c>
      <c r="AC123" s="21" t="e">
        <f t="shared" si="22"/>
        <v>#REF!</v>
      </c>
    </row>
    <row r="124" spans="1:29" ht="15.75" customHeight="1" x14ac:dyDescent="0.35">
      <c r="A124" s="2" t="s">
        <v>111</v>
      </c>
      <c r="B124" s="18" t="s">
        <v>10</v>
      </c>
      <c r="C124" s="14" t="e">
        <f>#REF!</f>
        <v>#REF!</v>
      </c>
      <c r="D124" s="6" t="e">
        <f>#REF!</f>
        <v>#REF!</v>
      </c>
      <c r="E124" s="4"/>
      <c r="F124" s="31">
        <v>5.0599999999999996</v>
      </c>
      <c r="G124" s="32">
        <v>1.4</v>
      </c>
      <c r="H124" s="32" t="e">
        <f t="shared" si="23"/>
        <v>#REF!</v>
      </c>
      <c r="I124" s="32" t="e">
        <f t="shared" si="12"/>
        <v>#REF!</v>
      </c>
      <c r="J124" s="25" t="s">
        <v>257</v>
      </c>
      <c r="K124" s="26" t="s">
        <v>257</v>
      </c>
      <c r="L124" s="26" t="str">
        <f t="shared" si="13"/>
        <v/>
      </c>
      <c r="M124" s="36" t="str">
        <f t="shared" si="14"/>
        <v/>
      </c>
      <c r="N124" s="21">
        <v>5.0599999999999996</v>
      </c>
      <c r="O124" s="21">
        <v>1.17</v>
      </c>
      <c r="P124" s="21" t="e">
        <f t="shared" si="15"/>
        <v>#REF!</v>
      </c>
      <c r="Q124" s="21" t="e">
        <f t="shared" si="16"/>
        <v>#REF!</v>
      </c>
      <c r="R124" s="31">
        <v>0</v>
      </c>
      <c r="S124" s="32">
        <v>2.38</v>
      </c>
      <c r="T124" s="32" t="e">
        <f t="shared" si="17"/>
        <v>#REF!</v>
      </c>
      <c r="U124" s="32" t="e">
        <f t="shared" si="18"/>
        <v>#REF!</v>
      </c>
      <c r="V124" s="25" t="s">
        <v>257</v>
      </c>
      <c r="W124" s="26" t="s">
        <v>257</v>
      </c>
      <c r="X124" s="26" t="str">
        <f t="shared" si="19"/>
        <v/>
      </c>
      <c r="Y124" s="36" t="str">
        <f t="shared" si="20"/>
        <v/>
      </c>
      <c r="Z124" s="21">
        <v>0</v>
      </c>
      <c r="AA124" s="21">
        <v>2.17</v>
      </c>
      <c r="AB124" s="21" t="e">
        <f t="shared" si="21"/>
        <v>#REF!</v>
      </c>
      <c r="AC124" s="21" t="e">
        <f t="shared" si="22"/>
        <v>#REF!</v>
      </c>
    </row>
    <row r="125" spans="1:29" ht="15.75" customHeight="1" x14ac:dyDescent="0.35">
      <c r="A125" s="2" t="s">
        <v>113</v>
      </c>
      <c r="B125" s="18" t="s">
        <v>256</v>
      </c>
      <c r="C125" s="14" t="e">
        <f>#REF!</f>
        <v>#REF!</v>
      </c>
      <c r="D125" s="6" t="e">
        <f>#REF!</f>
        <v>#REF!</v>
      </c>
      <c r="E125" s="4"/>
      <c r="F125" s="31">
        <v>5.0599999999999996</v>
      </c>
      <c r="G125" s="32">
        <v>2.5499999999999998</v>
      </c>
      <c r="H125" s="32" t="e">
        <f t="shared" si="23"/>
        <v>#REF!</v>
      </c>
      <c r="I125" s="32" t="e">
        <f t="shared" si="12"/>
        <v>#REF!</v>
      </c>
      <c r="J125" s="25" t="s">
        <v>257</v>
      </c>
      <c r="K125" s="26" t="s">
        <v>257</v>
      </c>
      <c r="L125" s="26" t="str">
        <f t="shared" si="13"/>
        <v/>
      </c>
      <c r="M125" s="36" t="str">
        <f t="shared" si="14"/>
        <v/>
      </c>
      <c r="N125" s="21">
        <v>5.0599999999999996</v>
      </c>
      <c r="O125" s="21">
        <v>1.62</v>
      </c>
      <c r="P125" s="21" t="e">
        <f t="shared" si="15"/>
        <v>#REF!</v>
      </c>
      <c r="Q125" s="21" t="e">
        <f t="shared" si="16"/>
        <v>#REF!</v>
      </c>
      <c r="R125" s="31">
        <v>0</v>
      </c>
      <c r="S125" s="32">
        <v>3.46</v>
      </c>
      <c r="T125" s="32" t="e">
        <f t="shared" si="17"/>
        <v>#REF!</v>
      </c>
      <c r="U125" s="32" t="e">
        <f t="shared" si="18"/>
        <v>#REF!</v>
      </c>
      <c r="V125" s="25" t="s">
        <v>257</v>
      </c>
      <c r="W125" s="26" t="s">
        <v>257</v>
      </c>
      <c r="X125" s="26" t="str">
        <f t="shared" si="19"/>
        <v/>
      </c>
      <c r="Y125" s="36" t="str">
        <f t="shared" si="20"/>
        <v/>
      </c>
      <c r="Z125" s="21">
        <v>0</v>
      </c>
      <c r="AA125" s="21">
        <v>2.5299999999999998</v>
      </c>
      <c r="AB125" s="21" t="e">
        <f t="shared" si="21"/>
        <v>#REF!</v>
      </c>
      <c r="AC125" s="21" t="e">
        <f t="shared" si="22"/>
        <v>#REF!</v>
      </c>
    </row>
    <row r="126" spans="1:29" ht="15.75" customHeight="1" x14ac:dyDescent="0.35">
      <c r="A126" s="2" t="s">
        <v>114</v>
      </c>
      <c r="B126" s="18" t="s">
        <v>256</v>
      </c>
      <c r="C126" s="14" t="e">
        <f>#REF!</f>
        <v>#REF!</v>
      </c>
      <c r="D126" s="6" t="e">
        <f>#REF!</f>
        <v>#REF!</v>
      </c>
      <c r="E126" s="4"/>
      <c r="F126" s="31">
        <v>5.0599999999999996</v>
      </c>
      <c r="G126" s="32">
        <v>2.4899999999999998</v>
      </c>
      <c r="H126" s="32" t="e">
        <f t="shared" si="23"/>
        <v>#REF!</v>
      </c>
      <c r="I126" s="32" t="e">
        <f t="shared" si="12"/>
        <v>#REF!</v>
      </c>
      <c r="J126" s="25">
        <v>5.0599999999999996</v>
      </c>
      <c r="K126" s="26">
        <v>2.1399999999999997</v>
      </c>
      <c r="L126" s="26" t="e">
        <f t="shared" si="13"/>
        <v>#REF!</v>
      </c>
      <c r="M126" s="36" t="e">
        <f t="shared" si="14"/>
        <v>#REF!</v>
      </c>
      <c r="N126" s="21">
        <v>5.0599999999999996</v>
      </c>
      <c r="O126" s="21">
        <v>1.55</v>
      </c>
      <c r="P126" s="21" t="e">
        <f t="shared" si="15"/>
        <v>#REF!</v>
      </c>
      <c r="Q126" s="21" t="e">
        <f t="shared" si="16"/>
        <v>#REF!</v>
      </c>
      <c r="R126" s="31">
        <v>0</v>
      </c>
      <c r="S126" s="32">
        <v>3.51</v>
      </c>
      <c r="T126" s="32" t="e">
        <f t="shared" si="17"/>
        <v>#REF!</v>
      </c>
      <c r="U126" s="32" t="e">
        <f t="shared" si="18"/>
        <v>#REF!</v>
      </c>
      <c r="V126" s="25">
        <v>0</v>
      </c>
      <c r="W126" s="26">
        <v>3.11</v>
      </c>
      <c r="X126" s="26" t="e">
        <f t="shared" si="19"/>
        <v>#REF!</v>
      </c>
      <c r="Y126" s="36" t="e">
        <f t="shared" si="20"/>
        <v>#REF!</v>
      </c>
      <c r="Z126" s="21">
        <v>0</v>
      </c>
      <c r="AA126" s="21">
        <v>2.5399999999999996</v>
      </c>
      <c r="AB126" s="21" t="e">
        <f t="shared" si="21"/>
        <v>#REF!</v>
      </c>
      <c r="AC126" s="21" t="e">
        <f t="shared" si="22"/>
        <v>#REF!</v>
      </c>
    </row>
    <row r="127" spans="1:29" ht="15.75" customHeight="1" x14ac:dyDescent="0.35">
      <c r="A127" s="2" t="s">
        <v>115</v>
      </c>
      <c r="B127" s="18" t="s">
        <v>256</v>
      </c>
      <c r="C127" s="14" t="e">
        <f>#REF!</f>
        <v>#REF!</v>
      </c>
      <c r="D127" s="6" t="e">
        <f>#REF!</f>
        <v>#REF!</v>
      </c>
      <c r="E127" s="4"/>
      <c r="F127" s="31">
        <v>5.0599999999999996</v>
      </c>
      <c r="G127" s="32">
        <v>1.65</v>
      </c>
      <c r="H127" s="32" t="e">
        <f t="shared" si="23"/>
        <v>#REF!</v>
      </c>
      <c r="I127" s="32" t="e">
        <f t="shared" si="12"/>
        <v>#REF!</v>
      </c>
      <c r="J127" s="25">
        <v>5.0599999999999996</v>
      </c>
      <c r="K127" s="26">
        <v>1.59</v>
      </c>
      <c r="L127" s="26" t="e">
        <f t="shared" si="13"/>
        <v>#REF!</v>
      </c>
      <c r="M127" s="36" t="e">
        <f t="shared" si="14"/>
        <v>#REF!</v>
      </c>
      <c r="N127" s="21">
        <v>5.0599999999999996</v>
      </c>
      <c r="O127" s="21">
        <v>1.53</v>
      </c>
      <c r="P127" s="21" t="e">
        <f t="shared" si="15"/>
        <v>#REF!</v>
      </c>
      <c r="Q127" s="21" t="e">
        <f t="shared" si="16"/>
        <v>#REF!</v>
      </c>
      <c r="R127" s="31">
        <v>0</v>
      </c>
      <c r="S127" s="32">
        <v>2.63</v>
      </c>
      <c r="T127" s="32" t="e">
        <f t="shared" si="17"/>
        <v>#REF!</v>
      </c>
      <c r="U127" s="32" t="e">
        <f t="shared" si="18"/>
        <v>#REF!</v>
      </c>
      <c r="V127" s="25">
        <v>0</v>
      </c>
      <c r="W127" s="26">
        <v>2.57</v>
      </c>
      <c r="X127" s="26" t="e">
        <f t="shared" si="19"/>
        <v>#REF!</v>
      </c>
      <c r="Y127" s="36" t="e">
        <f t="shared" si="20"/>
        <v>#REF!</v>
      </c>
      <c r="Z127" s="21">
        <v>0</v>
      </c>
      <c r="AA127" s="21">
        <v>2.5199999999999996</v>
      </c>
      <c r="AB127" s="21" t="e">
        <f t="shared" si="21"/>
        <v>#REF!</v>
      </c>
      <c r="AC127" s="21" t="e">
        <f t="shared" si="22"/>
        <v>#REF!</v>
      </c>
    </row>
    <row r="128" spans="1:29" ht="15.75" customHeight="1" x14ac:dyDescent="0.35">
      <c r="A128" s="2" t="s">
        <v>116</v>
      </c>
      <c r="B128" s="18" t="s">
        <v>256</v>
      </c>
      <c r="C128" s="14" t="e">
        <f>#REF!</f>
        <v>#REF!</v>
      </c>
      <c r="D128" s="6" t="e">
        <f>#REF!</f>
        <v>#REF!</v>
      </c>
      <c r="E128" s="4"/>
      <c r="F128" s="31">
        <v>5.0599999999999996</v>
      </c>
      <c r="G128" s="32">
        <v>2.8699999999999997</v>
      </c>
      <c r="H128" s="32" t="e">
        <f t="shared" si="23"/>
        <v>#REF!</v>
      </c>
      <c r="I128" s="32" t="e">
        <f t="shared" si="12"/>
        <v>#REF!</v>
      </c>
      <c r="J128" s="25" t="s">
        <v>257</v>
      </c>
      <c r="K128" s="26" t="s">
        <v>257</v>
      </c>
      <c r="L128" s="26" t="str">
        <f t="shared" si="13"/>
        <v/>
      </c>
      <c r="M128" s="36" t="str">
        <f t="shared" si="14"/>
        <v/>
      </c>
      <c r="N128" s="21">
        <v>5.0599999999999996</v>
      </c>
      <c r="O128" s="21">
        <v>1.56</v>
      </c>
      <c r="P128" s="21" t="e">
        <f t="shared" si="15"/>
        <v>#REF!</v>
      </c>
      <c r="Q128" s="21" t="e">
        <f t="shared" si="16"/>
        <v>#REF!</v>
      </c>
      <c r="R128" s="31">
        <v>0</v>
      </c>
      <c r="S128" s="32">
        <v>3.8099999999999996</v>
      </c>
      <c r="T128" s="32" t="e">
        <f t="shared" si="17"/>
        <v>#REF!</v>
      </c>
      <c r="U128" s="32" t="e">
        <f t="shared" si="18"/>
        <v>#REF!</v>
      </c>
      <c r="V128" s="25" t="s">
        <v>257</v>
      </c>
      <c r="W128" s="26" t="s">
        <v>257</v>
      </c>
      <c r="X128" s="26" t="str">
        <f t="shared" si="19"/>
        <v/>
      </c>
      <c r="Y128" s="36" t="str">
        <f t="shared" si="20"/>
        <v/>
      </c>
      <c r="Z128" s="21">
        <v>0</v>
      </c>
      <c r="AA128" s="21">
        <v>2.4899999999999998</v>
      </c>
      <c r="AB128" s="21" t="e">
        <f t="shared" si="21"/>
        <v>#REF!</v>
      </c>
      <c r="AC128" s="21" t="e">
        <f t="shared" si="22"/>
        <v>#REF!</v>
      </c>
    </row>
    <row r="129" spans="1:29" ht="15.75" customHeight="1" x14ac:dyDescent="0.35">
      <c r="A129" s="2" t="s">
        <v>117</v>
      </c>
      <c r="B129" s="18" t="s">
        <v>256</v>
      </c>
      <c r="C129" s="14" t="e">
        <f>#REF!</f>
        <v>#REF!</v>
      </c>
      <c r="D129" s="6" t="e">
        <f>#REF!</f>
        <v>#REF!</v>
      </c>
      <c r="E129" s="4"/>
      <c r="F129" s="31">
        <v>5.0599999999999996</v>
      </c>
      <c r="G129" s="32">
        <v>2.4899999999999998</v>
      </c>
      <c r="H129" s="32" t="e">
        <f t="shared" si="23"/>
        <v>#REF!</v>
      </c>
      <c r="I129" s="32" t="e">
        <f t="shared" si="12"/>
        <v>#REF!</v>
      </c>
      <c r="J129" s="25">
        <v>5.0599999999999996</v>
      </c>
      <c r="K129" s="26">
        <v>2.42</v>
      </c>
      <c r="L129" s="26" t="e">
        <f t="shared" si="13"/>
        <v>#REF!</v>
      </c>
      <c r="M129" s="36" t="e">
        <f t="shared" si="14"/>
        <v>#REF!</v>
      </c>
      <c r="N129" s="21">
        <v>5.0599999999999996</v>
      </c>
      <c r="O129" s="21">
        <v>1.68</v>
      </c>
      <c r="P129" s="21" t="e">
        <f t="shared" si="15"/>
        <v>#REF!</v>
      </c>
      <c r="Q129" s="21" t="e">
        <f t="shared" si="16"/>
        <v>#REF!</v>
      </c>
      <c r="R129" s="31">
        <v>0</v>
      </c>
      <c r="S129" s="32">
        <v>3.4299999999999997</v>
      </c>
      <c r="T129" s="32" t="e">
        <f t="shared" si="17"/>
        <v>#REF!</v>
      </c>
      <c r="U129" s="32" t="e">
        <f t="shared" si="18"/>
        <v>#REF!</v>
      </c>
      <c r="V129" s="25">
        <v>0</v>
      </c>
      <c r="W129" s="26">
        <v>3.3499999999999996</v>
      </c>
      <c r="X129" s="26" t="e">
        <f t="shared" si="19"/>
        <v>#REF!</v>
      </c>
      <c r="Y129" s="36" t="e">
        <f t="shared" si="20"/>
        <v>#REF!</v>
      </c>
      <c r="Z129" s="21">
        <v>0</v>
      </c>
      <c r="AA129" s="21">
        <v>2.6599999999999997</v>
      </c>
      <c r="AB129" s="21" t="e">
        <f t="shared" si="21"/>
        <v>#REF!</v>
      </c>
      <c r="AC129" s="21" t="e">
        <f t="shared" si="22"/>
        <v>#REF!</v>
      </c>
    </row>
    <row r="130" spans="1:29" ht="15.75" customHeight="1" x14ac:dyDescent="0.35">
      <c r="A130" s="2" t="s">
        <v>265</v>
      </c>
      <c r="B130" s="18" t="s">
        <v>256</v>
      </c>
      <c r="C130" s="14" t="e">
        <f>#REF!</f>
        <v>#REF!</v>
      </c>
      <c r="D130" s="6" t="e">
        <f>#REF!</f>
        <v>#REF!</v>
      </c>
      <c r="E130" s="4"/>
      <c r="F130" s="31">
        <v>5.0599999999999996</v>
      </c>
      <c r="G130" s="32">
        <v>2.86</v>
      </c>
      <c r="H130" s="32" t="e">
        <f t="shared" si="23"/>
        <v>#REF!</v>
      </c>
      <c r="I130" s="32" t="e">
        <f t="shared" si="12"/>
        <v>#REF!</v>
      </c>
      <c r="J130" s="25" t="s">
        <v>257</v>
      </c>
      <c r="K130" s="26" t="s">
        <v>257</v>
      </c>
      <c r="L130" s="26" t="str">
        <f t="shared" si="13"/>
        <v/>
      </c>
      <c r="M130" s="36" t="str">
        <f t="shared" si="14"/>
        <v/>
      </c>
      <c r="N130" s="21">
        <v>5.0599999999999996</v>
      </c>
      <c r="O130" s="21">
        <v>1.92</v>
      </c>
      <c r="P130" s="21" t="e">
        <f t="shared" si="15"/>
        <v>#REF!</v>
      </c>
      <c r="Q130" s="21" t="e">
        <f t="shared" si="16"/>
        <v>#REF!</v>
      </c>
      <c r="R130" s="31">
        <v>0</v>
      </c>
      <c r="S130" s="32">
        <v>3.86</v>
      </c>
      <c r="T130" s="32" t="e">
        <f t="shared" si="17"/>
        <v>#REF!</v>
      </c>
      <c r="U130" s="32" t="e">
        <f t="shared" si="18"/>
        <v>#REF!</v>
      </c>
      <c r="V130" s="25" t="s">
        <v>257</v>
      </c>
      <c r="W130" s="26" t="s">
        <v>257</v>
      </c>
      <c r="X130" s="26" t="str">
        <f t="shared" si="19"/>
        <v/>
      </c>
      <c r="Y130" s="36" t="str">
        <f t="shared" si="20"/>
        <v/>
      </c>
      <c r="Z130" s="21">
        <v>0</v>
      </c>
      <c r="AA130" s="21">
        <v>2.9099999999999997</v>
      </c>
      <c r="AB130" s="21" t="e">
        <f t="shared" si="21"/>
        <v>#REF!</v>
      </c>
      <c r="AC130" s="21" t="e">
        <f t="shared" si="22"/>
        <v>#REF!</v>
      </c>
    </row>
    <row r="131" spans="1:29" ht="15.75" customHeight="1" x14ac:dyDescent="0.35">
      <c r="A131" s="2" t="s">
        <v>119</v>
      </c>
      <c r="B131" s="18" t="s">
        <v>256</v>
      </c>
      <c r="C131" s="14" t="e">
        <f>#REF!</f>
        <v>#REF!</v>
      </c>
      <c r="D131" s="6" t="e">
        <f>#REF!</f>
        <v>#REF!</v>
      </c>
      <c r="E131" s="4"/>
      <c r="F131" s="31">
        <v>5.0599999999999996</v>
      </c>
      <c r="G131" s="32">
        <v>2.8699999999999997</v>
      </c>
      <c r="H131" s="32" t="e">
        <f t="shared" si="23"/>
        <v>#REF!</v>
      </c>
      <c r="I131" s="32" t="e">
        <f t="shared" si="12"/>
        <v>#REF!</v>
      </c>
      <c r="J131" s="25" t="s">
        <v>257</v>
      </c>
      <c r="K131" s="26" t="s">
        <v>257</v>
      </c>
      <c r="L131" s="26" t="str">
        <f t="shared" si="13"/>
        <v/>
      </c>
      <c r="M131" s="36" t="str">
        <f t="shared" si="14"/>
        <v/>
      </c>
      <c r="N131" s="21" t="s">
        <v>257</v>
      </c>
      <c r="O131" s="21" t="s">
        <v>257</v>
      </c>
      <c r="P131" s="21" t="str">
        <f t="shared" si="15"/>
        <v/>
      </c>
      <c r="Q131" s="21" t="str">
        <f t="shared" si="16"/>
        <v/>
      </c>
      <c r="R131" s="31">
        <v>0</v>
      </c>
      <c r="S131" s="32">
        <v>3.8099999999999996</v>
      </c>
      <c r="T131" s="32" t="e">
        <f t="shared" si="17"/>
        <v>#REF!</v>
      </c>
      <c r="U131" s="32" t="e">
        <f t="shared" si="18"/>
        <v>#REF!</v>
      </c>
      <c r="V131" s="25" t="s">
        <v>257</v>
      </c>
      <c r="W131" s="26" t="s">
        <v>257</v>
      </c>
      <c r="X131" s="26" t="str">
        <f t="shared" si="19"/>
        <v/>
      </c>
      <c r="Y131" s="36" t="str">
        <f t="shared" si="20"/>
        <v/>
      </c>
      <c r="Z131" s="21" t="s">
        <v>257</v>
      </c>
      <c r="AA131" s="21" t="s">
        <v>257</v>
      </c>
      <c r="AB131" s="21" t="str">
        <f t="shared" si="21"/>
        <v/>
      </c>
      <c r="AC131" s="21" t="str">
        <f t="shared" si="22"/>
        <v/>
      </c>
    </row>
    <row r="132" spans="1:29" ht="15.75" customHeight="1" x14ac:dyDescent="0.35">
      <c r="A132" s="2" t="s">
        <v>120</v>
      </c>
      <c r="B132" s="18" t="s">
        <v>256</v>
      </c>
      <c r="C132" s="14" t="e">
        <f>#REF!</f>
        <v>#REF!</v>
      </c>
      <c r="D132" s="6" t="e">
        <f>#REF!</f>
        <v>#REF!</v>
      </c>
      <c r="E132" s="4"/>
      <c r="F132" s="31">
        <v>5.0599999999999996</v>
      </c>
      <c r="G132" s="32">
        <v>1.65</v>
      </c>
      <c r="H132" s="32" t="e">
        <f t="shared" si="23"/>
        <v>#REF!</v>
      </c>
      <c r="I132" s="32" t="e">
        <f t="shared" si="12"/>
        <v>#REF!</v>
      </c>
      <c r="J132" s="25" t="s">
        <v>257</v>
      </c>
      <c r="K132" s="26" t="s">
        <v>257</v>
      </c>
      <c r="L132" s="26" t="str">
        <f t="shared" si="13"/>
        <v/>
      </c>
      <c r="M132" s="36" t="str">
        <f t="shared" si="14"/>
        <v/>
      </c>
      <c r="N132" s="21" t="s">
        <v>257</v>
      </c>
      <c r="O132" s="21" t="s">
        <v>257</v>
      </c>
      <c r="P132" s="21" t="str">
        <f t="shared" si="15"/>
        <v/>
      </c>
      <c r="Q132" s="21" t="str">
        <f t="shared" si="16"/>
        <v/>
      </c>
      <c r="R132" s="31">
        <v>0</v>
      </c>
      <c r="S132" s="32">
        <v>2.63</v>
      </c>
      <c r="T132" s="32" t="e">
        <f t="shared" si="17"/>
        <v>#REF!</v>
      </c>
      <c r="U132" s="32" t="e">
        <f t="shared" si="18"/>
        <v>#REF!</v>
      </c>
      <c r="V132" s="25" t="s">
        <v>257</v>
      </c>
      <c r="W132" s="26" t="s">
        <v>257</v>
      </c>
      <c r="X132" s="26" t="str">
        <f t="shared" si="19"/>
        <v/>
      </c>
      <c r="Y132" s="36" t="str">
        <f t="shared" si="20"/>
        <v/>
      </c>
      <c r="Z132" s="21" t="s">
        <v>257</v>
      </c>
      <c r="AA132" s="21" t="s">
        <v>257</v>
      </c>
      <c r="AB132" s="21" t="str">
        <f t="shared" si="21"/>
        <v/>
      </c>
      <c r="AC132" s="21" t="str">
        <f t="shared" si="22"/>
        <v/>
      </c>
    </row>
    <row r="133" spans="1:29" ht="15.75" customHeight="1" x14ac:dyDescent="0.35">
      <c r="A133" s="2" t="s">
        <v>121</v>
      </c>
      <c r="B133" s="18" t="s">
        <v>256</v>
      </c>
      <c r="C133" s="14" t="e">
        <f>#REF!</f>
        <v>#REF!</v>
      </c>
      <c r="D133" s="6" t="e">
        <f>#REF!</f>
        <v>#REF!</v>
      </c>
      <c r="E133" s="4"/>
      <c r="F133" s="31">
        <v>5.0599999999999996</v>
      </c>
      <c r="G133" s="32">
        <v>2.8699999999999997</v>
      </c>
      <c r="H133" s="32" t="e">
        <f t="shared" si="23"/>
        <v>#REF!</v>
      </c>
      <c r="I133" s="32" t="e">
        <f t="shared" si="12"/>
        <v>#REF!</v>
      </c>
      <c r="J133" s="25" t="s">
        <v>257</v>
      </c>
      <c r="K133" s="26" t="s">
        <v>257</v>
      </c>
      <c r="L133" s="26" t="str">
        <f t="shared" si="13"/>
        <v/>
      </c>
      <c r="M133" s="36" t="str">
        <f t="shared" si="14"/>
        <v/>
      </c>
      <c r="N133" s="21">
        <v>5.0599999999999996</v>
      </c>
      <c r="O133" s="21">
        <v>1.56</v>
      </c>
      <c r="P133" s="21" t="e">
        <f t="shared" si="15"/>
        <v>#REF!</v>
      </c>
      <c r="Q133" s="21" t="e">
        <f t="shared" si="16"/>
        <v>#REF!</v>
      </c>
      <c r="R133" s="31">
        <v>0</v>
      </c>
      <c r="S133" s="32">
        <v>3.8099999999999996</v>
      </c>
      <c r="T133" s="32" t="e">
        <f t="shared" si="17"/>
        <v>#REF!</v>
      </c>
      <c r="U133" s="32" t="e">
        <f t="shared" si="18"/>
        <v>#REF!</v>
      </c>
      <c r="V133" s="25" t="s">
        <v>257</v>
      </c>
      <c r="W133" s="26" t="s">
        <v>257</v>
      </c>
      <c r="X133" s="26" t="str">
        <f t="shared" si="19"/>
        <v/>
      </c>
      <c r="Y133" s="36" t="str">
        <f t="shared" si="20"/>
        <v/>
      </c>
      <c r="Z133" s="21">
        <v>0</v>
      </c>
      <c r="AA133" s="21">
        <v>2.4899999999999998</v>
      </c>
      <c r="AB133" s="21" t="e">
        <f t="shared" si="21"/>
        <v>#REF!</v>
      </c>
      <c r="AC133" s="21" t="e">
        <f t="shared" si="22"/>
        <v>#REF!</v>
      </c>
    </row>
    <row r="134" spans="1:29" ht="15.75" customHeight="1" x14ac:dyDescent="0.35">
      <c r="A134" s="2" t="s">
        <v>122</v>
      </c>
      <c r="B134" s="18" t="s">
        <v>256</v>
      </c>
      <c r="C134" s="14" t="e">
        <f>#REF!</f>
        <v>#REF!</v>
      </c>
      <c r="D134" s="6" t="e">
        <f>#REF!</f>
        <v>#REF!</v>
      </c>
      <c r="E134" s="4"/>
      <c r="F134" s="31">
        <v>5.0599999999999996</v>
      </c>
      <c r="G134" s="32">
        <v>2.86</v>
      </c>
      <c r="H134" s="32" t="e">
        <f t="shared" si="23"/>
        <v>#REF!</v>
      </c>
      <c r="I134" s="32" t="e">
        <f t="shared" si="12"/>
        <v>#REF!</v>
      </c>
      <c r="J134" s="25" t="s">
        <v>257</v>
      </c>
      <c r="K134" s="26" t="s">
        <v>257</v>
      </c>
      <c r="L134" s="26" t="str">
        <f t="shared" si="13"/>
        <v/>
      </c>
      <c r="M134" s="36" t="str">
        <f t="shared" si="14"/>
        <v/>
      </c>
      <c r="N134" s="21">
        <v>5.0599999999999996</v>
      </c>
      <c r="O134" s="21">
        <v>1.92</v>
      </c>
      <c r="P134" s="21" t="e">
        <f t="shared" si="15"/>
        <v>#REF!</v>
      </c>
      <c r="Q134" s="21" t="e">
        <f t="shared" si="16"/>
        <v>#REF!</v>
      </c>
      <c r="R134" s="31">
        <v>0</v>
      </c>
      <c r="S134" s="32">
        <v>3.86</v>
      </c>
      <c r="T134" s="32" t="e">
        <f t="shared" si="17"/>
        <v>#REF!</v>
      </c>
      <c r="U134" s="32" t="e">
        <f t="shared" si="18"/>
        <v>#REF!</v>
      </c>
      <c r="V134" s="25" t="s">
        <v>257</v>
      </c>
      <c r="W134" s="26" t="s">
        <v>257</v>
      </c>
      <c r="X134" s="26" t="str">
        <f t="shared" si="19"/>
        <v/>
      </c>
      <c r="Y134" s="36" t="str">
        <f t="shared" si="20"/>
        <v/>
      </c>
      <c r="Z134" s="21">
        <v>0</v>
      </c>
      <c r="AA134" s="21">
        <v>2.9099999999999997</v>
      </c>
      <c r="AB134" s="21" t="e">
        <f t="shared" si="21"/>
        <v>#REF!</v>
      </c>
      <c r="AC134" s="21" t="e">
        <f t="shared" si="22"/>
        <v>#REF!</v>
      </c>
    </row>
    <row r="135" spans="1:29" ht="15.75" customHeight="1" x14ac:dyDescent="0.35">
      <c r="A135" s="2" t="s">
        <v>123</v>
      </c>
      <c r="B135" s="18" t="s">
        <v>10</v>
      </c>
      <c r="C135" s="14" t="e">
        <f>#REF!</f>
        <v>#REF!</v>
      </c>
      <c r="D135" s="6" t="e">
        <f>#REF!</f>
        <v>#REF!</v>
      </c>
      <c r="E135" s="4"/>
      <c r="F135" s="31">
        <v>5.0599999999999996</v>
      </c>
      <c r="G135" s="32">
        <v>2.21</v>
      </c>
      <c r="H135" s="32" t="e">
        <f t="shared" si="23"/>
        <v>#REF!</v>
      </c>
      <c r="I135" s="32" t="e">
        <f t="shared" si="12"/>
        <v>#REF!</v>
      </c>
      <c r="J135" s="25" t="s">
        <v>257</v>
      </c>
      <c r="K135" s="26" t="s">
        <v>257</v>
      </c>
      <c r="L135" s="26" t="str">
        <f t="shared" si="13"/>
        <v/>
      </c>
      <c r="M135" s="36" t="str">
        <f t="shared" si="14"/>
        <v/>
      </c>
      <c r="N135" s="21">
        <v>5.0599999999999996</v>
      </c>
      <c r="O135" s="21">
        <v>1.66</v>
      </c>
      <c r="P135" s="21" t="e">
        <f t="shared" si="15"/>
        <v>#REF!</v>
      </c>
      <c r="Q135" s="21" t="e">
        <f t="shared" si="16"/>
        <v>#REF!</v>
      </c>
      <c r="R135" s="31">
        <v>0</v>
      </c>
      <c r="S135" s="32">
        <v>3.19</v>
      </c>
      <c r="T135" s="32" t="e">
        <f t="shared" si="17"/>
        <v>#REF!</v>
      </c>
      <c r="U135" s="32" t="e">
        <f t="shared" si="18"/>
        <v>#REF!</v>
      </c>
      <c r="V135" s="25" t="s">
        <v>257</v>
      </c>
      <c r="W135" s="26" t="s">
        <v>257</v>
      </c>
      <c r="X135" s="26" t="str">
        <f t="shared" si="19"/>
        <v/>
      </c>
      <c r="Y135" s="36" t="str">
        <f t="shared" si="20"/>
        <v/>
      </c>
      <c r="Z135" s="21">
        <v>0</v>
      </c>
      <c r="AA135" s="21">
        <v>2.65</v>
      </c>
      <c r="AB135" s="21" t="e">
        <f t="shared" si="21"/>
        <v>#REF!</v>
      </c>
      <c r="AC135" s="21" t="e">
        <f t="shared" si="22"/>
        <v>#REF!</v>
      </c>
    </row>
    <row r="136" spans="1:29" ht="15.75" customHeight="1" x14ac:dyDescent="0.35">
      <c r="A136" s="2" t="s">
        <v>124</v>
      </c>
      <c r="B136" s="18" t="s">
        <v>256</v>
      </c>
      <c r="C136" s="14" t="e">
        <f>#REF!</f>
        <v>#REF!</v>
      </c>
      <c r="D136" s="6" t="e">
        <f>#REF!</f>
        <v>#REF!</v>
      </c>
      <c r="E136" s="4"/>
      <c r="F136" s="31">
        <v>5.0599999999999996</v>
      </c>
      <c r="G136" s="32">
        <v>1.65</v>
      </c>
      <c r="H136" s="32" t="e">
        <f t="shared" si="23"/>
        <v>#REF!</v>
      </c>
      <c r="I136" s="32" t="e">
        <f t="shared" si="12"/>
        <v>#REF!</v>
      </c>
      <c r="J136" s="25" t="s">
        <v>257</v>
      </c>
      <c r="K136" s="26" t="s">
        <v>257</v>
      </c>
      <c r="L136" s="26" t="str">
        <f t="shared" si="13"/>
        <v/>
      </c>
      <c r="M136" s="36" t="str">
        <f t="shared" si="14"/>
        <v/>
      </c>
      <c r="N136" s="21" t="s">
        <v>257</v>
      </c>
      <c r="O136" s="21" t="s">
        <v>257</v>
      </c>
      <c r="P136" s="21" t="str">
        <f t="shared" si="15"/>
        <v/>
      </c>
      <c r="Q136" s="21" t="str">
        <f t="shared" si="16"/>
        <v/>
      </c>
      <c r="R136" s="31">
        <v>0</v>
      </c>
      <c r="S136" s="32">
        <v>2.63</v>
      </c>
      <c r="T136" s="32" t="e">
        <f t="shared" si="17"/>
        <v>#REF!</v>
      </c>
      <c r="U136" s="32" t="e">
        <f t="shared" si="18"/>
        <v>#REF!</v>
      </c>
      <c r="V136" s="25" t="s">
        <v>257</v>
      </c>
      <c r="W136" s="26" t="s">
        <v>257</v>
      </c>
      <c r="X136" s="26" t="str">
        <f t="shared" si="19"/>
        <v/>
      </c>
      <c r="Y136" s="36" t="str">
        <f t="shared" si="20"/>
        <v/>
      </c>
      <c r="Z136" s="21" t="s">
        <v>257</v>
      </c>
      <c r="AA136" s="21" t="s">
        <v>257</v>
      </c>
      <c r="AB136" s="21" t="str">
        <f t="shared" si="21"/>
        <v/>
      </c>
      <c r="AC136" s="21" t="str">
        <f t="shared" si="22"/>
        <v/>
      </c>
    </row>
    <row r="137" spans="1:29" ht="15.75" customHeight="1" x14ac:dyDescent="0.35">
      <c r="A137" s="2" t="s">
        <v>125</v>
      </c>
      <c r="B137" s="18" t="s">
        <v>256</v>
      </c>
      <c r="C137" s="14" t="e">
        <f>#REF!</f>
        <v>#REF!</v>
      </c>
      <c r="D137" s="6" t="e">
        <f>#REF!</f>
        <v>#REF!</v>
      </c>
      <c r="E137" s="4"/>
      <c r="F137" s="31">
        <v>5.0599999999999996</v>
      </c>
      <c r="G137" s="32">
        <v>2.48</v>
      </c>
      <c r="H137" s="32" t="e">
        <f t="shared" si="23"/>
        <v>#REF!</v>
      </c>
      <c r="I137" s="32" t="e">
        <f t="shared" si="12"/>
        <v>#REF!</v>
      </c>
      <c r="J137" s="25" t="s">
        <v>257</v>
      </c>
      <c r="K137" s="26" t="s">
        <v>257</v>
      </c>
      <c r="L137" s="26" t="str">
        <f t="shared" si="13"/>
        <v/>
      </c>
      <c r="M137" s="36" t="str">
        <f t="shared" si="14"/>
        <v/>
      </c>
      <c r="N137" s="21">
        <v>5.0599999999999996</v>
      </c>
      <c r="O137" s="21">
        <v>1.64</v>
      </c>
      <c r="P137" s="21" t="e">
        <f t="shared" si="15"/>
        <v>#REF!</v>
      </c>
      <c r="Q137" s="21" t="e">
        <f t="shared" si="16"/>
        <v>#REF!</v>
      </c>
      <c r="R137" s="31">
        <v>0</v>
      </c>
      <c r="S137" s="32">
        <v>3.42</v>
      </c>
      <c r="T137" s="32" t="e">
        <f t="shared" si="17"/>
        <v>#REF!</v>
      </c>
      <c r="U137" s="32" t="e">
        <f t="shared" si="18"/>
        <v>#REF!</v>
      </c>
      <c r="V137" s="25" t="s">
        <v>257</v>
      </c>
      <c r="W137" s="26" t="s">
        <v>257</v>
      </c>
      <c r="X137" s="26" t="str">
        <f t="shared" si="19"/>
        <v/>
      </c>
      <c r="Y137" s="36" t="str">
        <f t="shared" si="20"/>
        <v/>
      </c>
      <c r="Z137" s="21">
        <v>0</v>
      </c>
      <c r="AA137" s="21">
        <v>2.58</v>
      </c>
      <c r="AB137" s="21" t="e">
        <f t="shared" si="21"/>
        <v>#REF!</v>
      </c>
      <c r="AC137" s="21" t="e">
        <f t="shared" si="22"/>
        <v>#REF!</v>
      </c>
    </row>
    <row r="138" spans="1:29" ht="15.75" customHeight="1" x14ac:dyDescent="0.35">
      <c r="A138" s="2" t="s">
        <v>126</v>
      </c>
      <c r="B138" s="18" t="s">
        <v>256</v>
      </c>
      <c r="C138" s="14" t="e">
        <f>#REF!</f>
        <v>#REF!</v>
      </c>
      <c r="D138" s="6" t="e">
        <f>#REF!</f>
        <v>#REF!</v>
      </c>
      <c r="E138" s="4"/>
      <c r="F138" s="31">
        <v>5.0599999999999996</v>
      </c>
      <c r="G138" s="32">
        <v>2.48</v>
      </c>
      <c r="H138" s="32" t="e">
        <f t="shared" si="23"/>
        <v>#REF!</v>
      </c>
      <c r="I138" s="32" t="e">
        <f t="shared" si="12"/>
        <v>#REF!</v>
      </c>
      <c r="J138" s="25" t="s">
        <v>257</v>
      </c>
      <c r="K138" s="26" t="s">
        <v>257</v>
      </c>
      <c r="L138" s="26" t="str">
        <f t="shared" si="13"/>
        <v/>
      </c>
      <c r="M138" s="36" t="str">
        <f t="shared" si="14"/>
        <v/>
      </c>
      <c r="N138" s="21">
        <v>5.0599999999999996</v>
      </c>
      <c r="O138" s="21">
        <v>1.64</v>
      </c>
      <c r="P138" s="21" t="e">
        <f t="shared" si="15"/>
        <v>#REF!</v>
      </c>
      <c r="Q138" s="21" t="e">
        <f t="shared" si="16"/>
        <v>#REF!</v>
      </c>
      <c r="R138" s="31">
        <v>0</v>
      </c>
      <c r="S138" s="32">
        <v>3.42</v>
      </c>
      <c r="T138" s="32" t="e">
        <f t="shared" si="17"/>
        <v>#REF!</v>
      </c>
      <c r="U138" s="32" t="e">
        <f t="shared" si="18"/>
        <v>#REF!</v>
      </c>
      <c r="V138" s="25" t="s">
        <v>257</v>
      </c>
      <c r="W138" s="26" t="s">
        <v>257</v>
      </c>
      <c r="X138" s="26" t="str">
        <f t="shared" si="19"/>
        <v/>
      </c>
      <c r="Y138" s="36" t="str">
        <f t="shared" si="20"/>
        <v/>
      </c>
      <c r="Z138" s="21">
        <v>0</v>
      </c>
      <c r="AA138" s="21">
        <v>2.58</v>
      </c>
      <c r="AB138" s="21" t="e">
        <f t="shared" si="21"/>
        <v>#REF!</v>
      </c>
      <c r="AC138" s="21" t="e">
        <f t="shared" si="22"/>
        <v>#REF!</v>
      </c>
    </row>
    <row r="139" spans="1:29" ht="15.75" customHeight="1" x14ac:dyDescent="0.35">
      <c r="A139" s="2" t="s">
        <v>127</v>
      </c>
      <c r="B139" s="18" t="s">
        <v>256</v>
      </c>
      <c r="C139" s="14" t="e">
        <f>#REF!</f>
        <v>#REF!</v>
      </c>
      <c r="D139" s="6" t="e">
        <f>#REF!</f>
        <v>#REF!</v>
      </c>
      <c r="E139" s="4"/>
      <c r="F139" s="31">
        <v>5.0599999999999996</v>
      </c>
      <c r="G139" s="32">
        <v>2.48</v>
      </c>
      <c r="H139" s="32" t="e">
        <f t="shared" si="23"/>
        <v>#REF!</v>
      </c>
      <c r="I139" s="32" t="e">
        <f t="shared" si="12"/>
        <v>#REF!</v>
      </c>
      <c r="J139" s="25" t="s">
        <v>257</v>
      </c>
      <c r="K139" s="26" t="s">
        <v>257</v>
      </c>
      <c r="L139" s="26" t="str">
        <f t="shared" si="13"/>
        <v/>
      </c>
      <c r="M139" s="36" t="str">
        <f t="shared" si="14"/>
        <v/>
      </c>
      <c r="N139" s="21">
        <v>5.0599999999999996</v>
      </c>
      <c r="O139" s="21">
        <v>1.64</v>
      </c>
      <c r="P139" s="21" t="e">
        <f t="shared" si="15"/>
        <v>#REF!</v>
      </c>
      <c r="Q139" s="21" t="e">
        <f t="shared" si="16"/>
        <v>#REF!</v>
      </c>
      <c r="R139" s="31">
        <v>0</v>
      </c>
      <c r="S139" s="32">
        <v>3.42</v>
      </c>
      <c r="T139" s="32" t="e">
        <f t="shared" si="17"/>
        <v>#REF!</v>
      </c>
      <c r="U139" s="32" t="e">
        <f t="shared" si="18"/>
        <v>#REF!</v>
      </c>
      <c r="V139" s="25" t="s">
        <v>257</v>
      </c>
      <c r="W139" s="26" t="s">
        <v>257</v>
      </c>
      <c r="X139" s="26" t="str">
        <f t="shared" si="19"/>
        <v/>
      </c>
      <c r="Y139" s="36" t="str">
        <f t="shared" si="20"/>
        <v/>
      </c>
      <c r="Z139" s="21">
        <v>0</v>
      </c>
      <c r="AA139" s="21">
        <v>2.58</v>
      </c>
      <c r="AB139" s="21" t="e">
        <f t="shared" si="21"/>
        <v>#REF!</v>
      </c>
      <c r="AC139" s="21" t="e">
        <f t="shared" si="22"/>
        <v>#REF!</v>
      </c>
    </row>
    <row r="140" spans="1:29" ht="15.75" customHeight="1" x14ac:dyDescent="0.35">
      <c r="A140" s="2" t="s">
        <v>128</v>
      </c>
      <c r="B140" s="18" t="s">
        <v>256</v>
      </c>
      <c r="C140" s="14" t="e">
        <f>#REF!</f>
        <v>#REF!</v>
      </c>
      <c r="D140" s="6" t="e">
        <f>#REF!</f>
        <v>#REF!</v>
      </c>
      <c r="E140" s="4"/>
      <c r="F140" s="31">
        <v>5.0599999999999996</v>
      </c>
      <c r="G140" s="32">
        <v>1.22</v>
      </c>
      <c r="H140" s="32" t="e">
        <f t="shared" si="23"/>
        <v>#REF!</v>
      </c>
      <c r="I140" s="32" t="e">
        <f t="shared" si="12"/>
        <v>#REF!</v>
      </c>
      <c r="J140" s="25" t="s">
        <v>257</v>
      </c>
      <c r="K140" s="26" t="s">
        <v>257</v>
      </c>
      <c r="L140" s="26" t="str">
        <f t="shared" si="13"/>
        <v/>
      </c>
      <c r="M140" s="36" t="str">
        <f t="shared" si="14"/>
        <v/>
      </c>
      <c r="N140" s="21">
        <v>5.0599999999999996</v>
      </c>
      <c r="O140" s="21">
        <v>1.19</v>
      </c>
      <c r="P140" s="21" t="e">
        <f t="shared" si="15"/>
        <v>#REF!</v>
      </c>
      <c r="Q140" s="21" t="e">
        <f t="shared" si="16"/>
        <v>#REF!</v>
      </c>
      <c r="R140" s="31">
        <v>0</v>
      </c>
      <c r="S140" s="32">
        <v>2.2199999999999998</v>
      </c>
      <c r="T140" s="32" t="e">
        <f t="shared" si="17"/>
        <v>#REF!</v>
      </c>
      <c r="U140" s="32" t="e">
        <f t="shared" si="18"/>
        <v>#REF!</v>
      </c>
      <c r="V140" s="25" t="s">
        <v>257</v>
      </c>
      <c r="W140" s="26" t="s">
        <v>257</v>
      </c>
      <c r="X140" s="26" t="str">
        <f t="shared" si="19"/>
        <v/>
      </c>
      <c r="Y140" s="36" t="str">
        <f t="shared" si="20"/>
        <v/>
      </c>
      <c r="Z140" s="21">
        <v>0</v>
      </c>
      <c r="AA140" s="21">
        <v>2.14</v>
      </c>
      <c r="AB140" s="21" t="e">
        <f t="shared" si="21"/>
        <v>#REF!</v>
      </c>
      <c r="AC140" s="21" t="e">
        <f t="shared" si="22"/>
        <v>#REF!</v>
      </c>
    </row>
    <row r="141" spans="1:29" ht="15.75" customHeight="1" x14ac:dyDescent="0.35">
      <c r="A141" s="2" t="s">
        <v>129</v>
      </c>
      <c r="B141" s="18" t="s">
        <v>10</v>
      </c>
      <c r="C141" s="14" t="e">
        <f>#REF!</f>
        <v>#REF!</v>
      </c>
      <c r="D141" s="6" t="e">
        <f>#REF!</f>
        <v>#REF!</v>
      </c>
      <c r="E141" s="4"/>
      <c r="F141" s="31">
        <v>5.0599999999999996</v>
      </c>
      <c r="G141" s="32">
        <v>2.21</v>
      </c>
      <c r="H141" s="32" t="e">
        <f t="shared" si="23"/>
        <v>#REF!</v>
      </c>
      <c r="I141" s="32" t="e">
        <f t="shared" si="12"/>
        <v>#REF!</v>
      </c>
      <c r="J141" s="25" t="s">
        <v>257</v>
      </c>
      <c r="K141" s="26" t="s">
        <v>257</v>
      </c>
      <c r="L141" s="26" t="str">
        <f t="shared" si="13"/>
        <v/>
      </c>
      <c r="M141" s="36" t="str">
        <f t="shared" si="14"/>
        <v/>
      </c>
      <c r="N141" s="21">
        <v>5.0599999999999996</v>
      </c>
      <c r="O141" s="21">
        <v>1.61</v>
      </c>
      <c r="P141" s="21" t="e">
        <f t="shared" si="15"/>
        <v>#REF!</v>
      </c>
      <c r="Q141" s="21" t="e">
        <f t="shared" si="16"/>
        <v>#REF!</v>
      </c>
      <c r="R141" s="31">
        <v>0</v>
      </c>
      <c r="S141" s="32">
        <v>3.21</v>
      </c>
      <c r="T141" s="32" t="e">
        <f t="shared" si="17"/>
        <v>#REF!</v>
      </c>
      <c r="U141" s="32" t="e">
        <f t="shared" si="18"/>
        <v>#REF!</v>
      </c>
      <c r="V141" s="25" t="s">
        <v>257</v>
      </c>
      <c r="W141" s="26" t="s">
        <v>257</v>
      </c>
      <c r="X141" s="26" t="str">
        <f t="shared" si="19"/>
        <v/>
      </c>
      <c r="Y141" s="36" t="str">
        <f t="shared" si="20"/>
        <v/>
      </c>
      <c r="Z141" s="21">
        <v>0</v>
      </c>
      <c r="AA141" s="21">
        <v>2.57</v>
      </c>
      <c r="AB141" s="21" t="e">
        <f t="shared" si="21"/>
        <v>#REF!</v>
      </c>
      <c r="AC141" s="21" t="e">
        <f t="shared" si="22"/>
        <v>#REF!</v>
      </c>
    </row>
    <row r="142" spans="1:29" ht="15.75" customHeight="1" x14ac:dyDescent="0.35">
      <c r="A142" s="2" t="s">
        <v>130</v>
      </c>
      <c r="B142" s="18" t="s">
        <v>10</v>
      </c>
      <c r="C142" s="14" t="e">
        <f>#REF!</f>
        <v>#REF!</v>
      </c>
      <c r="D142" s="6" t="e">
        <f>#REF!</f>
        <v>#REF!</v>
      </c>
      <c r="E142" s="4"/>
      <c r="F142" s="31">
        <v>5.0599999999999996</v>
      </c>
      <c r="G142" s="32">
        <v>1.43</v>
      </c>
      <c r="H142" s="32" t="e">
        <f t="shared" si="23"/>
        <v>#REF!</v>
      </c>
      <c r="I142" s="32" t="e">
        <f t="shared" si="12"/>
        <v>#REF!</v>
      </c>
      <c r="J142" s="25" t="s">
        <v>257</v>
      </c>
      <c r="K142" s="26" t="s">
        <v>257</v>
      </c>
      <c r="L142" s="26" t="str">
        <f t="shared" si="13"/>
        <v/>
      </c>
      <c r="M142" s="36" t="str">
        <f t="shared" si="14"/>
        <v/>
      </c>
      <c r="N142" s="21">
        <v>5.0599999999999996</v>
      </c>
      <c r="O142" s="21">
        <v>1.37</v>
      </c>
      <c r="P142" s="21" t="e">
        <f t="shared" si="15"/>
        <v>#REF!</v>
      </c>
      <c r="Q142" s="21" t="e">
        <f t="shared" si="16"/>
        <v>#REF!</v>
      </c>
      <c r="R142" s="31">
        <v>0</v>
      </c>
      <c r="S142" s="32">
        <v>2.38</v>
      </c>
      <c r="T142" s="32" t="e">
        <f t="shared" si="17"/>
        <v>#REF!</v>
      </c>
      <c r="U142" s="32" t="e">
        <f t="shared" si="18"/>
        <v>#REF!</v>
      </c>
      <c r="V142" s="25" t="s">
        <v>257</v>
      </c>
      <c r="W142" s="26" t="s">
        <v>257</v>
      </c>
      <c r="X142" s="26" t="str">
        <f t="shared" si="19"/>
        <v/>
      </c>
      <c r="Y142" s="36" t="str">
        <f t="shared" si="20"/>
        <v/>
      </c>
      <c r="Z142" s="21">
        <v>0</v>
      </c>
      <c r="AA142" s="21">
        <v>2.3299999999999996</v>
      </c>
      <c r="AB142" s="21" t="e">
        <f t="shared" si="21"/>
        <v>#REF!</v>
      </c>
      <c r="AC142" s="21" t="e">
        <f t="shared" si="22"/>
        <v>#REF!</v>
      </c>
    </row>
    <row r="143" spans="1:29" ht="15.75" customHeight="1" x14ac:dyDescent="0.35">
      <c r="A143" s="2" t="s">
        <v>131</v>
      </c>
      <c r="B143" s="18" t="s">
        <v>256</v>
      </c>
      <c r="C143" s="14" t="e">
        <f>#REF!</f>
        <v>#REF!</v>
      </c>
      <c r="D143" s="6" t="e">
        <f>#REF!</f>
        <v>#REF!</v>
      </c>
      <c r="E143" s="4"/>
      <c r="F143" s="31">
        <v>5.0599999999999996</v>
      </c>
      <c r="G143" s="32">
        <v>2.86</v>
      </c>
      <c r="H143" s="32" t="e">
        <f t="shared" si="23"/>
        <v>#REF!</v>
      </c>
      <c r="I143" s="32" t="e">
        <f t="shared" si="12"/>
        <v>#REF!</v>
      </c>
      <c r="J143" s="25" t="s">
        <v>257</v>
      </c>
      <c r="K143" s="26" t="s">
        <v>257</v>
      </c>
      <c r="L143" s="26" t="str">
        <f t="shared" si="13"/>
        <v/>
      </c>
      <c r="M143" s="36" t="str">
        <f t="shared" si="14"/>
        <v/>
      </c>
      <c r="N143" s="21">
        <v>5.0599999999999996</v>
      </c>
      <c r="O143" s="21">
        <v>1.92</v>
      </c>
      <c r="P143" s="21" t="e">
        <f t="shared" si="15"/>
        <v>#REF!</v>
      </c>
      <c r="Q143" s="21" t="e">
        <f t="shared" si="16"/>
        <v>#REF!</v>
      </c>
      <c r="R143" s="31">
        <v>0</v>
      </c>
      <c r="S143" s="32">
        <v>3.86</v>
      </c>
      <c r="T143" s="32" t="e">
        <f t="shared" si="17"/>
        <v>#REF!</v>
      </c>
      <c r="U143" s="32" t="e">
        <f t="shared" si="18"/>
        <v>#REF!</v>
      </c>
      <c r="V143" s="25" t="s">
        <v>257</v>
      </c>
      <c r="W143" s="26" t="s">
        <v>257</v>
      </c>
      <c r="X143" s="26" t="str">
        <f t="shared" si="19"/>
        <v/>
      </c>
      <c r="Y143" s="36" t="str">
        <f t="shared" si="20"/>
        <v/>
      </c>
      <c r="Z143" s="21">
        <v>0</v>
      </c>
      <c r="AA143" s="21">
        <v>2.9099999999999997</v>
      </c>
      <c r="AB143" s="21" t="e">
        <f t="shared" si="21"/>
        <v>#REF!</v>
      </c>
      <c r="AC143" s="21" t="e">
        <f t="shared" si="22"/>
        <v>#REF!</v>
      </c>
    </row>
    <row r="144" spans="1:29" ht="15.75" customHeight="1" x14ac:dyDescent="0.35">
      <c r="A144" s="2" t="s">
        <v>132</v>
      </c>
      <c r="B144" s="18" t="s">
        <v>256</v>
      </c>
      <c r="C144" s="14" t="e">
        <f>#REF!</f>
        <v>#REF!</v>
      </c>
      <c r="D144" s="6" t="e">
        <f>#REF!</f>
        <v>#REF!</v>
      </c>
      <c r="E144" s="4"/>
      <c r="F144" s="31">
        <v>5.0599999999999996</v>
      </c>
      <c r="G144" s="32">
        <v>2.8699999999999997</v>
      </c>
      <c r="H144" s="32" t="e">
        <f t="shared" si="23"/>
        <v>#REF!</v>
      </c>
      <c r="I144" s="32" t="e">
        <f t="shared" si="12"/>
        <v>#REF!</v>
      </c>
      <c r="J144" s="25" t="s">
        <v>257</v>
      </c>
      <c r="K144" s="26" t="s">
        <v>257</v>
      </c>
      <c r="L144" s="26" t="str">
        <f t="shared" si="13"/>
        <v/>
      </c>
      <c r="M144" s="36" t="str">
        <f t="shared" si="14"/>
        <v/>
      </c>
      <c r="N144" s="21">
        <v>5.0599999999999996</v>
      </c>
      <c r="O144" s="21">
        <v>1.56</v>
      </c>
      <c r="P144" s="21" t="e">
        <f t="shared" si="15"/>
        <v>#REF!</v>
      </c>
      <c r="Q144" s="21" t="e">
        <f t="shared" si="16"/>
        <v>#REF!</v>
      </c>
      <c r="R144" s="31">
        <v>0</v>
      </c>
      <c r="S144" s="32">
        <v>3.8099999999999996</v>
      </c>
      <c r="T144" s="32" t="e">
        <f t="shared" si="17"/>
        <v>#REF!</v>
      </c>
      <c r="U144" s="32" t="e">
        <f t="shared" si="18"/>
        <v>#REF!</v>
      </c>
      <c r="V144" s="25" t="s">
        <v>257</v>
      </c>
      <c r="W144" s="26" t="s">
        <v>257</v>
      </c>
      <c r="X144" s="26" t="str">
        <f t="shared" si="19"/>
        <v/>
      </c>
      <c r="Y144" s="36" t="str">
        <f t="shared" si="20"/>
        <v/>
      </c>
      <c r="Z144" s="21">
        <v>0</v>
      </c>
      <c r="AA144" s="21">
        <v>2.4899999999999998</v>
      </c>
      <c r="AB144" s="21" t="e">
        <f t="shared" si="21"/>
        <v>#REF!</v>
      </c>
      <c r="AC144" s="21" t="e">
        <f t="shared" si="22"/>
        <v>#REF!</v>
      </c>
    </row>
    <row r="145" spans="1:29" ht="15.75" customHeight="1" x14ac:dyDescent="0.35">
      <c r="A145" s="2" t="s">
        <v>133</v>
      </c>
      <c r="B145" s="18" t="s">
        <v>256</v>
      </c>
      <c r="C145" s="14" t="e">
        <f>#REF!</f>
        <v>#REF!</v>
      </c>
      <c r="D145" s="6" t="e">
        <f>#REF!</f>
        <v>#REF!</v>
      </c>
      <c r="E145" s="4"/>
      <c r="F145" s="31">
        <v>5.0599999999999996</v>
      </c>
      <c r="G145" s="32">
        <v>2.48</v>
      </c>
      <c r="H145" s="32" t="e">
        <f t="shared" si="23"/>
        <v>#REF!</v>
      </c>
      <c r="I145" s="32" t="e">
        <f t="shared" si="12"/>
        <v>#REF!</v>
      </c>
      <c r="J145" s="25" t="s">
        <v>257</v>
      </c>
      <c r="K145" s="26" t="s">
        <v>257</v>
      </c>
      <c r="L145" s="26" t="str">
        <f t="shared" si="13"/>
        <v/>
      </c>
      <c r="M145" s="36" t="str">
        <f t="shared" si="14"/>
        <v/>
      </c>
      <c r="N145" s="21" t="s">
        <v>257</v>
      </c>
      <c r="O145" s="21" t="s">
        <v>257</v>
      </c>
      <c r="P145" s="21" t="str">
        <f t="shared" si="15"/>
        <v/>
      </c>
      <c r="Q145" s="21" t="str">
        <f t="shared" si="16"/>
        <v/>
      </c>
      <c r="R145" s="31">
        <v>0</v>
      </c>
      <c r="S145" s="32">
        <v>3.42</v>
      </c>
      <c r="T145" s="32" t="e">
        <f t="shared" si="17"/>
        <v>#REF!</v>
      </c>
      <c r="U145" s="32" t="e">
        <f t="shared" si="18"/>
        <v>#REF!</v>
      </c>
      <c r="V145" s="25" t="s">
        <v>257</v>
      </c>
      <c r="W145" s="26" t="s">
        <v>257</v>
      </c>
      <c r="X145" s="26" t="str">
        <f t="shared" si="19"/>
        <v/>
      </c>
      <c r="Y145" s="36" t="str">
        <f t="shared" si="20"/>
        <v/>
      </c>
      <c r="Z145" s="21" t="s">
        <v>257</v>
      </c>
      <c r="AA145" s="21" t="s">
        <v>257</v>
      </c>
      <c r="AB145" s="21" t="str">
        <f t="shared" si="21"/>
        <v/>
      </c>
      <c r="AC145" s="21" t="str">
        <f t="shared" si="22"/>
        <v/>
      </c>
    </row>
    <row r="146" spans="1:29" ht="15.75" customHeight="1" x14ac:dyDescent="0.35">
      <c r="A146" s="2" t="s">
        <v>134</v>
      </c>
      <c r="B146" s="18" t="s">
        <v>256</v>
      </c>
      <c r="C146" s="14" t="e">
        <f>#REF!</f>
        <v>#REF!</v>
      </c>
      <c r="D146" s="6" t="e">
        <f>#REF!</f>
        <v>#REF!</v>
      </c>
      <c r="E146" s="4"/>
      <c r="F146" s="31">
        <v>5.0599999999999996</v>
      </c>
      <c r="G146" s="32">
        <v>2.48</v>
      </c>
      <c r="H146" s="32" t="e">
        <f t="shared" si="23"/>
        <v>#REF!</v>
      </c>
      <c r="I146" s="32" t="e">
        <f t="shared" si="12"/>
        <v>#REF!</v>
      </c>
      <c r="J146" s="25" t="s">
        <v>257</v>
      </c>
      <c r="K146" s="26" t="s">
        <v>257</v>
      </c>
      <c r="L146" s="26" t="str">
        <f t="shared" si="13"/>
        <v/>
      </c>
      <c r="M146" s="36" t="str">
        <f t="shared" si="14"/>
        <v/>
      </c>
      <c r="N146" s="21" t="s">
        <v>257</v>
      </c>
      <c r="O146" s="21" t="s">
        <v>257</v>
      </c>
      <c r="P146" s="21" t="str">
        <f t="shared" si="15"/>
        <v/>
      </c>
      <c r="Q146" s="21" t="str">
        <f t="shared" si="16"/>
        <v/>
      </c>
      <c r="R146" s="31">
        <v>0</v>
      </c>
      <c r="S146" s="32">
        <v>3.42</v>
      </c>
      <c r="T146" s="32" t="e">
        <f t="shared" si="17"/>
        <v>#REF!</v>
      </c>
      <c r="U146" s="32" t="e">
        <f t="shared" si="18"/>
        <v>#REF!</v>
      </c>
      <c r="V146" s="25" t="s">
        <v>257</v>
      </c>
      <c r="W146" s="26" t="s">
        <v>257</v>
      </c>
      <c r="X146" s="26" t="str">
        <f t="shared" si="19"/>
        <v/>
      </c>
      <c r="Y146" s="36" t="str">
        <f t="shared" si="20"/>
        <v/>
      </c>
      <c r="Z146" s="21" t="s">
        <v>257</v>
      </c>
      <c r="AA146" s="21" t="s">
        <v>257</v>
      </c>
      <c r="AB146" s="21" t="str">
        <f t="shared" si="21"/>
        <v/>
      </c>
      <c r="AC146" s="21" t="str">
        <f t="shared" si="22"/>
        <v/>
      </c>
    </row>
    <row r="147" spans="1:29" ht="15.75" customHeight="1" x14ac:dyDescent="0.35">
      <c r="A147" s="2" t="s">
        <v>135</v>
      </c>
      <c r="B147" s="18" t="s">
        <v>256</v>
      </c>
      <c r="C147" s="14" t="e">
        <f>#REF!</f>
        <v>#REF!</v>
      </c>
      <c r="D147" s="6" t="e">
        <f>#REF!</f>
        <v>#REF!</v>
      </c>
      <c r="E147" s="4"/>
      <c r="F147" s="31">
        <v>5.0599999999999996</v>
      </c>
      <c r="G147" s="32">
        <v>2.48</v>
      </c>
      <c r="H147" s="32" t="e">
        <f t="shared" si="23"/>
        <v>#REF!</v>
      </c>
      <c r="I147" s="32" t="e">
        <f t="shared" si="12"/>
        <v>#REF!</v>
      </c>
      <c r="J147" s="25">
        <v>5.0599999999999996</v>
      </c>
      <c r="K147" s="26">
        <v>2.42</v>
      </c>
      <c r="L147" s="26" t="e">
        <f t="shared" si="13"/>
        <v>#REF!</v>
      </c>
      <c r="M147" s="36" t="e">
        <f t="shared" si="14"/>
        <v>#REF!</v>
      </c>
      <c r="N147" s="21">
        <v>5.0599999999999996</v>
      </c>
      <c r="O147" s="21">
        <v>1.64</v>
      </c>
      <c r="P147" s="21" t="e">
        <f t="shared" si="15"/>
        <v>#REF!</v>
      </c>
      <c r="Q147" s="21" t="e">
        <f t="shared" si="16"/>
        <v>#REF!</v>
      </c>
      <c r="R147" s="31">
        <v>0</v>
      </c>
      <c r="S147" s="32">
        <v>3.42</v>
      </c>
      <c r="T147" s="32" t="e">
        <f t="shared" si="17"/>
        <v>#REF!</v>
      </c>
      <c r="U147" s="32" t="e">
        <f t="shared" si="18"/>
        <v>#REF!</v>
      </c>
      <c r="V147" s="25">
        <v>0</v>
      </c>
      <c r="W147" s="26">
        <v>3.36</v>
      </c>
      <c r="X147" s="26" t="e">
        <f t="shared" si="19"/>
        <v>#REF!</v>
      </c>
      <c r="Y147" s="36" t="e">
        <f t="shared" si="20"/>
        <v>#REF!</v>
      </c>
      <c r="Z147" s="21">
        <v>0</v>
      </c>
      <c r="AA147" s="21">
        <v>2.58</v>
      </c>
      <c r="AB147" s="21" t="e">
        <f t="shared" si="21"/>
        <v>#REF!</v>
      </c>
      <c r="AC147" s="21" t="e">
        <f t="shared" si="22"/>
        <v>#REF!</v>
      </c>
    </row>
    <row r="148" spans="1:29" ht="15.75" customHeight="1" x14ac:dyDescent="0.35">
      <c r="A148" s="2" t="s">
        <v>136</v>
      </c>
      <c r="B148" s="18" t="s">
        <v>256</v>
      </c>
      <c r="C148" s="14" t="e">
        <f>#REF!</f>
        <v>#REF!</v>
      </c>
      <c r="D148" s="6" t="e">
        <f>#REF!</f>
        <v>#REF!</v>
      </c>
      <c r="E148" s="4"/>
      <c r="F148" s="31">
        <v>5.0599999999999996</v>
      </c>
      <c r="G148" s="32">
        <v>1.48</v>
      </c>
      <c r="H148" s="32" t="e">
        <f t="shared" si="23"/>
        <v>#REF!</v>
      </c>
      <c r="I148" s="32" t="e">
        <f t="shared" si="12"/>
        <v>#REF!</v>
      </c>
      <c r="J148" s="25">
        <v>5.0599999999999996</v>
      </c>
      <c r="K148" s="26">
        <v>1.28</v>
      </c>
      <c r="L148" s="26" t="e">
        <f t="shared" si="13"/>
        <v>#REF!</v>
      </c>
      <c r="M148" s="36" t="e">
        <f t="shared" si="14"/>
        <v>#REF!</v>
      </c>
      <c r="N148" s="21">
        <v>5.0599999999999996</v>
      </c>
      <c r="O148" s="21">
        <v>1.25</v>
      </c>
      <c r="P148" s="21" t="e">
        <f t="shared" si="15"/>
        <v>#REF!</v>
      </c>
      <c r="Q148" s="21" t="e">
        <f t="shared" si="16"/>
        <v>#REF!</v>
      </c>
      <c r="R148" s="31">
        <v>0</v>
      </c>
      <c r="S148" s="32">
        <v>2.44</v>
      </c>
      <c r="T148" s="32" t="e">
        <f t="shared" si="17"/>
        <v>#REF!</v>
      </c>
      <c r="U148" s="32" t="e">
        <f t="shared" si="18"/>
        <v>#REF!</v>
      </c>
      <c r="V148" s="25">
        <v>0</v>
      </c>
      <c r="W148" s="26">
        <v>2.23</v>
      </c>
      <c r="X148" s="26" t="e">
        <f t="shared" si="19"/>
        <v>#REF!</v>
      </c>
      <c r="Y148" s="36" t="e">
        <f t="shared" si="20"/>
        <v>#REF!</v>
      </c>
      <c r="Z148" s="21">
        <v>0</v>
      </c>
      <c r="AA148" s="21">
        <v>2.2199999999999998</v>
      </c>
      <c r="AB148" s="21" t="e">
        <f t="shared" si="21"/>
        <v>#REF!</v>
      </c>
      <c r="AC148" s="21" t="e">
        <f t="shared" si="22"/>
        <v>#REF!</v>
      </c>
    </row>
    <row r="149" spans="1:29" ht="15.75" customHeight="1" x14ac:dyDescent="0.35">
      <c r="A149" s="2" t="s">
        <v>137</v>
      </c>
      <c r="B149" s="18" t="s">
        <v>256</v>
      </c>
      <c r="C149" s="14" t="e">
        <f>#REF!</f>
        <v>#REF!</v>
      </c>
      <c r="D149" s="6" t="e">
        <f>#REF!</f>
        <v>#REF!</v>
      </c>
      <c r="E149" s="4"/>
      <c r="F149" s="31">
        <v>5.0599999999999996</v>
      </c>
      <c r="G149" s="32">
        <v>2.48</v>
      </c>
      <c r="H149" s="32" t="e">
        <f t="shared" si="23"/>
        <v>#REF!</v>
      </c>
      <c r="I149" s="32" t="e">
        <f t="shared" si="12"/>
        <v>#REF!</v>
      </c>
      <c r="J149" s="25" t="s">
        <v>257</v>
      </c>
      <c r="K149" s="26" t="s">
        <v>257</v>
      </c>
      <c r="L149" s="26" t="str">
        <f t="shared" si="13"/>
        <v/>
      </c>
      <c r="M149" s="36" t="str">
        <f t="shared" si="14"/>
        <v/>
      </c>
      <c r="N149" s="21">
        <v>5.0599999999999996</v>
      </c>
      <c r="O149" s="21">
        <v>1.64</v>
      </c>
      <c r="P149" s="21" t="e">
        <f t="shared" si="15"/>
        <v>#REF!</v>
      </c>
      <c r="Q149" s="21" t="e">
        <f t="shared" si="16"/>
        <v>#REF!</v>
      </c>
      <c r="R149" s="31">
        <v>0</v>
      </c>
      <c r="S149" s="32">
        <v>3.42</v>
      </c>
      <c r="T149" s="32" t="e">
        <f t="shared" si="17"/>
        <v>#REF!</v>
      </c>
      <c r="U149" s="32" t="e">
        <f t="shared" si="18"/>
        <v>#REF!</v>
      </c>
      <c r="V149" s="25" t="s">
        <v>257</v>
      </c>
      <c r="W149" s="26" t="s">
        <v>257</v>
      </c>
      <c r="X149" s="26" t="str">
        <f t="shared" si="19"/>
        <v/>
      </c>
      <c r="Y149" s="36" t="str">
        <f t="shared" si="20"/>
        <v/>
      </c>
      <c r="Z149" s="21">
        <v>0</v>
      </c>
      <c r="AA149" s="21">
        <v>2.58</v>
      </c>
      <c r="AB149" s="21" t="e">
        <f t="shared" si="21"/>
        <v>#REF!</v>
      </c>
      <c r="AC149" s="21" t="e">
        <f t="shared" si="22"/>
        <v>#REF!</v>
      </c>
    </row>
    <row r="150" spans="1:29" ht="15.75" customHeight="1" x14ac:dyDescent="0.35">
      <c r="A150" s="2" t="s">
        <v>138</v>
      </c>
      <c r="B150" s="18" t="s">
        <v>256</v>
      </c>
      <c r="C150" s="14" t="e">
        <f>#REF!</f>
        <v>#REF!</v>
      </c>
      <c r="D150" s="6" t="e">
        <f>#REF!</f>
        <v>#REF!</v>
      </c>
      <c r="E150" s="4"/>
      <c r="F150" s="31">
        <v>5.0599999999999996</v>
      </c>
      <c r="G150" s="32">
        <v>2.48</v>
      </c>
      <c r="H150" s="32" t="e">
        <f t="shared" si="23"/>
        <v>#REF!</v>
      </c>
      <c r="I150" s="32" t="e">
        <f t="shared" si="12"/>
        <v>#REF!</v>
      </c>
      <c r="J150" s="25" t="s">
        <v>257</v>
      </c>
      <c r="K150" s="26" t="s">
        <v>257</v>
      </c>
      <c r="L150" s="26" t="str">
        <f t="shared" si="13"/>
        <v/>
      </c>
      <c r="M150" s="36" t="str">
        <f t="shared" si="14"/>
        <v/>
      </c>
      <c r="N150" s="21">
        <v>5.0599999999999996</v>
      </c>
      <c r="O150" s="21">
        <v>1.64</v>
      </c>
      <c r="P150" s="21" t="e">
        <f t="shared" si="15"/>
        <v>#REF!</v>
      </c>
      <c r="Q150" s="21" t="e">
        <f t="shared" si="16"/>
        <v>#REF!</v>
      </c>
      <c r="R150" s="31">
        <v>0</v>
      </c>
      <c r="S150" s="32">
        <v>3.42</v>
      </c>
      <c r="T150" s="32" t="e">
        <f t="shared" si="17"/>
        <v>#REF!</v>
      </c>
      <c r="U150" s="32" t="e">
        <f t="shared" si="18"/>
        <v>#REF!</v>
      </c>
      <c r="V150" s="25" t="s">
        <v>257</v>
      </c>
      <c r="W150" s="26" t="s">
        <v>257</v>
      </c>
      <c r="X150" s="26" t="str">
        <f t="shared" si="19"/>
        <v/>
      </c>
      <c r="Y150" s="36" t="str">
        <f t="shared" si="20"/>
        <v/>
      </c>
      <c r="Z150" s="21">
        <v>0</v>
      </c>
      <c r="AA150" s="21">
        <v>2.58</v>
      </c>
      <c r="AB150" s="21" t="e">
        <f t="shared" si="21"/>
        <v>#REF!</v>
      </c>
      <c r="AC150" s="21" t="e">
        <f t="shared" si="22"/>
        <v>#REF!</v>
      </c>
    </row>
    <row r="151" spans="1:29" ht="15.75" customHeight="1" x14ac:dyDescent="0.35">
      <c r="A151" s="2" t="s">
        <v>139</v>
      </c>
      <c r="B151" s="18" t="s">
        <v>10</v>
      </c>
      <c r="C151" s="14" t="e">
        <f>#REF!</f>
        <v>#REF!</v>
      </c>
      <c r="D151" s="6" t="e">
        <f>#REF!</f>
        <v>#REF!</v>
      </c>
      <c r="E151" s="4"/>
      <c r="F151" s="31">
        <v>5.0599999999999996</v>
      </c>
      <c r="G151" s="32">
        <v>2.57</v>
      </c>
      <c r="H151" s="32" t="e">
        <f t="shared" si="23"/>
        <v>#REF!</v>
      </c>
      <c r="I151" s="32" t="e">
        <f t="shared" ref="I151:I214" si="24">IF(H151="","",H151*C151)</f>
        <v>#REF!</v>
      </c>
      <c r="J151" s="25" t="s">
        <v>257</v>
      </c>
      <c r="K151" s="26" t="s">
        <v>257</v>
      </c>
      <c r="L151" s="26" t="str">
        <f t="shared" ref="L151:L214" si="25">IF(K151="","",((J151+(K151*($D151/1000))))*IF(AND(B151="EU",$B$18="Yes"),1.2,1))</f>
        <v/>
      </c>
      <c r="M151" s="36" t="str">
        <f t="shared" ref="M151:M214" si="26">IF(L151="","",L151*$C151)</f>
        <v/>
      </c>
      <c r="N151" s="21">
        <v>5.0599999999999996</v>
      </c>
      <c r="O151" s="21">
        <v>2.16</v>
      </c>
      <c r="P151" s="21" t="e">
        <f t="shared" ref="P151:P214" si="27">IF(O151="","",((N151+(O151*($D151/1000))))*IF(AND(B151="EU",$B$18="Yes"),1.2,1))</f>
        <v>#REF!</v>
      </c>
      <c r="Q151" s="21" t="e">
        <f t="shared" ref="Q151:Q214" si="28">IF(P151="","",P151*$C151)</f>
        <v>#REF!</v>
      </c>
      <c r="R151" s="31">
        <v>0</v>
      </c>
      <c r="S151" s="32">
        <v>3.5599999999999996</v>
      </c>
      <c r="T151" s="32" t="e">
        <f t="shared" ref="T151:T214" si="29">IF(S151="","",((R151+(S151*($D151/1000))))*IF(AND(B151="EU",$B$18="Yes"),1.2,1))</f>
        <v>#REF!</v>
      </c>
      <c r="U151" s="32" t="e">
        <f t="shared" ref="U151:U214" si="30">IF(T151="","",T151*$C151)</f>
        <v>#REF!</v>
      </c>
      <c r="V151" s="25" t="s">
        <v>257</v>
      </c>
      <c r="W151" s="26" t="s">
        <v>257</v>
      </c>
      <c r="X151" s="26" t="str">
        <f t="shared" ref="X151:X214" si="31">IF(W151="","",((V151+(W151*($D151/1000))))*IF(AND(B151="EU",$B$18="Yes"),1.2,1))</f>
        <v/>
      </c>
      <c r="Y151" s="36" t="str">
        <f t="shared" ref="Y151:Y214" si="32">IF(X151="","",X151*$C151)</f>
        <v/>
      </c>
      <c r="Z151" s="21">
        <v>0</v>
      </c>
      <c r="AA151" s="21">
        <v>3.11</v>
      </c>
      <c r="AB151" s="21" t="e">
        <f t="shared" ref="AB151:AB214" si="33">IF(AA151="","",((Z151+(AA151*($D151/1000))))*IF(AND(B151="EU",$B$18="Yes"),1.2,1))</f>
        <v>#REF!</v>
      </c>
      <c r="AC151" s="21" t="e">
        <f t="shared" ref="AC151:AC214" si="34">IF(AB151="","",AB151*$C151)</f>
        <v>#REF!</v>
      </c>
    </row>
    <row r="152" spans="1:29" ht="15.75" customHeight="1" x14ac:dyDescent="0.35">
      <c r="A152" s="2" t="s">
        <v>140</v>
      </c>
      <c r="B152" s="18" t="s">
        <v>256</v>
      </c>
      <c r="C152" s="14" t="e">
        <f>#REF!</f>
        <v>#REF!</v>
      </c>
      <c r="D152" s="6" t="e">
        <f>#REF!</f>
        <v>#REF!</v>
      </c>
      <c r="E152" s="4"/>
      <c r="F152" s="31">
        <v>5.0599999999999996</v>
      </c>
      <c r="G152" s="32">
        <v>2.5499999999999998</v>
      </c>
      <c r="H152" s="32" t="e">
        <f t="shared" ref="H152:H215" si="35">IF(G152="","",((F152+(G152*(D152/1000))))*IF(AND(B151="EU",$B$18="Yes"),1.2,1))</f>
        <v>#REF!</v>
      </c>
      <c r="I152" s="32" t="e">
        <f t="shared" si="24"/>
        <v>#REF!</v>
      </c>
      <c r="J152" s="25" t="s">
        <v>257</v>
      </c>
      <c r="K152" s="26" t="s">
        <v>257</v>
      </c>
      <c r="L152" s="26" t="str">
        <f t="shared" si="25"/>
        <v/>
      </c>
      <c r="M152" s="36" t="str">
        <f t="shared" si="26"/>
        <v/>
      </c>
      <c r="N152" s="21">
        <v>5.0599999999999996</v>
      </c>
      <c r="O152" s="21">
        <v>1.62</v>
      </c>
      <c r="P152" s="21" t="e">
        <f t="shared" si="27"/>
        <v>#REF!</v>
      </c>
      <c r="Q152" s="21" t="e">
        <f t="shared" si="28"/>
        <v>#REF!</v>
      </c>
      <c r="R152" s="31">
        <v>0</v>
      </c>
      <c r="S152" s="32">
        <v>3.46</v>
      </c>
      <c r="T152" s="32" t="e">
        <f t="shared" si="29"/>
        <v>#REF!</v>
      </c>
      <c r="U152" s="32" t="e">
        <f t="shared" si="30"/>
        <v>#REF!</v>
      </c>
      <c r="V152" s="25" t="s">
        <v>257</v>
      </c>
      <c r="W152" s="26" t="s">
        <v>257</v>
      </c>
      <c r="X152" s="26" t="str">
        <f t="shared" si="31"/>
        <v/>
      </c>
      <c r="Y152" s="36" t="str">
        <f t="shared" si="32"/>
        <v/>
      </c>
      <c r="Z152" s="21">
        <v>0</v>
      </c>
      <c r="AA152" s="21">
        <v>2.5299999999999998</v>
      </c>
      <c r="AB152" s="21" t="e">
        <f t="shared" si="33"/>
        <v>#REF!</v>
      </c>
      <c r="AC152" s="21" t="e">
        <f t="shared" si="34"/>
        <v>#REF!</v>
      </c>
    </row>
    <row r="153" spans="1:29" ht="15.75" customHeight="1" x14ac:dyDescent="0.35">
      <c r="A153" s="2" t="s">
        <v>141</v>
      </c>
      <c r="B153" s="18" t="s">
        <v>256</v>
      </c>
      <c r="C153" s="14" t="e">
        <f>#REF!</f>
        <v>#REF!</v>
      </c>
      <c r="D153" s="6" t="e">
        <f>#REF!</f>
        <v>#REF!</v>
      </c>
      <c r="E153" s="4"/>
      <c r="F153" s="31">
        <v>5.0599999999999996</v>
      </c>
      <c r="G153" s="32">
        <v>2.48</v>
      </c>
      <c r="H153" s="32" t="e">
        <f t="shared" si="35"/>
        <v>#REF!</v>
      </c>
      <c r="I153" s="32" t="e">
        <f t="shared" si="24"/>
        <v>#REF!</v>
      </c>
      <c r="J153" s="25" t="s">
        <v>257</v>
      </c>
      <c r="K153" s="26" t="s">
        <v>257</v>
      </c>
      <c r="L153" s="26" t="str">
        <f t="shared" si="25"/>
        <v/>
      </c>
      <c r="M153" s="36" t="str">
        <f t="shared" si="26"/>
        <v/>
      </c>
      <c r="N153" s="21" t="s">
        <v>257</v>
      </c>
      <c r="O153" s="21" t="s">
        <v>257</v>
      </c>
      <c r="P153" s="21" t="str">
        <f t="shared" si="27"/>
        <v/>
      </c>
      <c r="Q153" s="21" t="str">
        <f t="shared" si="28"/>
        <v/>
      </c>
      <c r="R153" s="31">
        <v>0</v>
      </c>
      <c r="S153" s="32">
        <v>3.42</v>
      </c>
      <c r="T153" s="32" t="e">
        <f t="shared" si="29"/>
        <v>#REF!</v>
      </c>
      <c r="U153" s="32" t="e">
        <f t="shared" si="30"/>
        <v>#REF!</v>
      </c>
      <c r="V153" s="25" t="s">
        <v>257</v>
      </c>
      <c r="W153" s="26" t="s">
        <v>257</v>
      </c>
      <c r="X153" s="26" t="str">
        <f t="shared" si="31"/>
        <v/>
      </c>
      <c r="Y153" s="36" t="str">
        <f t="shared" si="32"/>
        <v/>
      </c>
      <c r="Z153" s="21" t="s">
        <v>257</v>
      </c>
      <c r="AA153" s="21" t="s">
        <v>257</v>
      </c>
      <c r="AB153" s="21" t="str">
        <f t="shared" si="33"/>
        <v/>
      </c>
      <c r="AC153" s="21" t="str">
        <f t="shared" si="34"/>
        <v/>
      </c>
    </row>
    <row r="154" spans="1:29" ht="15.75" customHeight="1" x14ac:dyDescent="0.35">
      <c r="A154" s="2" t="s">
        <v>142</v>
      </c>
      <c r="B154" s="18" t="s">
        <v>256</v>
      </c>
      <c r="C154" s="14" t="e">
        <f>#REF!</f>
        <v>#REF!</v>
      </c>
      <c r="D154" s="6" t="e">
        <f>#REF!</f>
        <v>#REF!</v>
      </c>
      <c r="E154" s="4"/>
      <c r="F154" s="31">
        <v>5.0599999999999996</v>
      </c>
      <c r="G154" s="32">
        <v>2.48</v>
      </c>
      <c r="H154" s="32" t="e">
        <f t="shared" si="35"/>
        <v>#REF!</v>
      </c>
      <c r="I154" s="32" t="e">
        <f t="shared" si="24"/>
        <v>#REF!</v>
      </c>
      <c r="J154" s="25" t="s">
        <v>257</v>
      </c>
      <c r="K154" s="26" t="s">
        <v>257</v>
      </c>
      <c r="L154" s="26" t="str">
        <f t="shared" si="25"/>
        <v/>
      </c>
      <c r="M154" s="36" t="str">
        <f t="shared" si="26"/>
        <v/>
      </c>
      <c r="N154" s="21">
        <v>5.0599999999999996</v>
      </c>
      <c r="O154" s="21">
        <v>1.64</v>
      </c>
      <c r="P154" s="21" t="e">
        <f t="shared" si="27"/>
        <v>#REF!</v>
      </c>
      <c r="Q154" s="21" t="e">
        <f t="shared" si="28"/>
        <v>#REF!</v>
      </c>
      <c r="R154" s="31">
        <v>0</v>
      </c>
      <c r="S154" s="32">
        <v>3.42</v>
      </c>
      <c r="T154" s="32" t="e">
        <f t="shared" si="29"/>
        <v>#REF!</v>
      </c>
      <c r="U154" s="32" t="e">
        <f t="shared" si="30"/>
        <v>#REF!</v>
      </c>
      <c r="V154" s="25" t="s">
        <v>257</v>
      </c>
      <c r="W154" s="26" t="s">
        <v>257</v>
      </c>
      <c r="X154" s="26" t="str">
        <f t="shared" si="31"/>
        <v/>
      </c>
      <c r="Y154" s="36" t="str">
        <f t="shared" si="32"/>
        <v/>
      </c>
      <c r="Z154" s="21">
        <v>0</v>
      </c>
      <c r="AA154" s="21">
        <v>2.58</v>
      </c>
      <c r="AB154" s="21" t="e">
        <f t="shared" si="33"/>
        <v>#REF!</v>
      </c>
      <c r="AC154" s="21" t="e">
        <f t="shared" si="34"/>
        <v>#REF!</v>
      </c>
    </row>
    <row r="155" spans="1:29" ht="15.75" customHeight="1" x14ac:dyDescent="0.35">
      <c r="A155" s="2" t="s">
        <v>143</v>
      </c>
      <c r="B155" s="18" t="s">
        <v>256</v>
      </c>
      <c r="C155" s="14" t="e">
        <f>#REF!</f>
        <v>#REF!</v>
      </c>
      <c r="D155" s="6" t="e">
        <f>#REF!</f>
        <v>#REF!</v>
      </c>
      <c r="E155" s="4"/>
      <c r="F155" s="31">
        <v>5.0599999999999996</v>
      </c>
      <c r="G155" s="32">
        <v>2.2599999999999998</v>
      </c>
      <c r="H155" s="32" t="e">
        <f t="shared" si="35"/>
        <v>#REF!</v>
      </c>
      <c r="I155" s="32" t="e">
        <f t="shared" si="24"/>
        <v>#REF!</v>
      </c>
      <c r="J155" s="25">
        <v>5.0599999999999996</v>
      </c>
      <c r="K155" s="26">
        <v>2.21</v>
      </c>
      <c r="L155" s="26" t="e">
        <f t="shared" si="25"/>
        <v>#REF!</v>
      </c>
      <c r="M155" s="36" t="e">
        <f t="shared" si="26"/>
        <v>#REF!</v>
      </c>
      <c r="N155" s="21">
        <v>5.0599999999999996</v>
      </c>
      <c r="O155" s="21">
        <v>1.47</v>
      </c>
      <c r="P155" s="21" t="e">
        <f t="shared" si="27"/>
        <v>#REF!</v>
      </c>
      <c r="Q155" s="21" t="e">
        <f t="shared" si="28"/>
        <v>#REF!</v>
      </c>
      <c r="R155" s="31">
        <v>0</v>
      </c>
      <c r="S155" s="32">
        <v>3.25</v>
      </c>
      <c r="T155" s="32" t="e">
        <f t="shared" si="29"/>
        <v>#REF!</v>
      </c>
      <c r="U155" s="32" t="e">
        <f t="shared" si="30"/>
        <v>#REF!</v>
      </c>
      <c r="V155" s="25">
        <v>0</v>
      </c>
      <c r="W155" s="26">
        <v>3.1799999999999997</v>
      </c>
      <c r="X155" s="26" t="e">
        <f t="shared" si="31"/>
        <v>#REF!</v>
      </c>
      <c r="Y155" s="36" t="e">
        <f t="shared" si="32"/>
        <v>#REF!</v>
      </c>
      <c r="Z155" s="21">
        <v>0</v>
      </c>
      <c r="AA155" s="21">
        <v>2.4299999999999997</v>
      </c>
      <c r="AB155" s="21" t="e">
        <f t="shared" si="33"/>
        <v>#REF!</v>
      </c>
      <c r="AC155" s="21" t="e">
        <f t="shared" si="34"/>
        <v>#REF!</v>
      </c>
    </row>
    <row r="156" spans="1:29" ht="15.75" customHeight="1" x14ac:dyDescent="0.35">
      <c r="A156" s="2" t="s">
        <v>144</v>
      </c>
      <c r="B156" s="18" t="s">
        <v>256</v>
      </c>
      <c r="C156" s="14" t="e">
        <f>#REF!</f>
        <v>#REF!</v>
      </c>
      <c r="D156" s="6" t="e">
        <f>#REF!</f>
        <v>#REF!</v>
      </c>
      <c r="E156" s="4"/>
      <c r="F156" s="31">
        <v>5.0599999999999996</v>
      </c>
      <c r="G156" s="32">
        <v>2.8699999999999997</v>
      </c>
      <c r="H156" s="32" t="e">
        <f t="shared" si="35"/>
        <v>#REF!</v>
      </c>
      <c r="I156" s="32" t="e">
        <f t="shared" si="24"/>
        <v>#REF!</v>
      </c>
      <c r="J156" s="25" t="s">
        <v>257</v>
      </c>
      <c r="K156" s="26" t="s">
        <v>257</v>
      </c>
      <c r="L156" s="26" t="str">
        <f t="shared" si="25"/>
        <v/>
      </c>
      <c r="M156" s="36" t="str">
        <f t="shared" si="26"/>
        <v/>
      </c>
      <c r="N156" s="21">
        <v>5.0599999999999996</v>
      </c>
      <c r="O156" s="21">
        <v>1.56</v>
      </c>
      <c r="P156" s="21" t="e">
        <f t="shared" si="27"/>
        <v>#REF!</v>
      </c>
      <c r="Q156" s="21" t="e">
        <f t="shared" si="28"/>
        <v>#REF!</v>
      </c>
      <c r="R156" s="31">
        <v>0</v>
      </c>
      <c r="S156" s="32">
        <v>3.8099999999999996</v>
      </c>
      <c r="T156" s="32" t="e">
        <f t="shared" si="29"/>
        <v>#REF!</v>
      </c>
      <c r="U156" s="32" t="e">
        <f t="shared" si="30"/>
        <v>#REF!</v>
      </c>
      <c r="V156" s="25" t="s">
        <v>257</v>
      </c>
      <c r="W156" s="26" t="s">
        <v>257</v>
      </c>
      <c r="X156" s="26" t="str">
        <f t="shared" si="31"/>
        <v/>
      </c>
      <c r="Y156" s="36" t="str">
        <f t="shared" si="32"/>
        <v/>
      </c>
      <c r="Z156" s="21">
        <v>0</v>
      </c>
      <c r="AA156" s="21">
        <v>2.4899999999999998</v>
      </c>
      <c r="AB156" s="21" t="e">
        <f t="shared" si="33"/>
        <v>#REF!</v>
      </c>
      <c r="AC156" s="21" t="e">
        <f t="shared" si="34"/>
        <v>#REF!</v>
      </c>
    </row>
    <row r="157" spans="1:29" ht="15.75" customHeight="1" x14ac:dyDescent="0.35">
      <c r="A157" s="2" t="s">
        <v>145</v>
      </c>
      <c r="B157" s="18" t="s">
        <v>256</v>
      </c>
      <c r="C157" s="14" t="e">
        <f>#REF!</f>
        <v>#REF!</v>
      </c>
      <c r="D157" s="6" t="e">
        <f>#REF!</f>
        <v>#REF!</v>
      </c>
      <c r="E157" s="4"/>
      <c r="F157" s="31">
        <v>5.0599999999999996</v>
      </c>
      <c r="G157" s="32">
        <v>2.48</v>
      </c>
      <c r="H157" s="32" t="e">
        <f t="shared" si="35"/>
        <v>#REF!</v>
      </c>
      <c r="I157" s="32" t="e">
        <f t="shared" si="24"/>
        <v>#REF!</v>
      </c>
      <c r="J157" s="25" t="s">
        <v>257</v>
      </c>
      <c r="K157" s="26" t="s">
        <v>257</v>
      </c>
      <c r="L157" s="26" t="str">
        <f t="shared" si="25"/>
        <v/>
      </c>
      <c r="M157" s="36" t="str">
        <f t="shared" si="26"/>
        <v/>
      </c>
      <c r="N157" s="21">
        <v>5.0599999999999996</v>
      </c>
      <c r="O157" s="21">
        <v>1.64</v>
      </c>
      <c r="P157" s="21" t="e">
        <f t="shared" si="27"/>
        <v>#REF!</v>
      </c>
      <c r="Q157" s="21" t="e">
        <f t="shared" si="28"/>
        <v>#REF!</v>
      </c>
      <c r="R157" s="31">
        <v>0</v>
      </c>
      <c r="S157" s="32">
        <v>3.42</v>
      </c>
      <c r="T157" s="32" t="e">
        <f t="shared" si="29"/>
        <v>#REF!</v>
      </c>
      <c r="U157" s="32" t="e">
        <f t="shared" si="30"/>
        <v>#REF!</v>
      </c>
      <c r="V157" s="25" t="s">
        <v>257</v>
      </c>
      <c r="W157" s="26" t="s">
        <v>257</v>
      </c>
      <c r="X157" s="26" t="str">
        <f t="shared" si="31"/>
        <v/>
      </c>
      <c r="Y157" s="36" t="str">
        <f t="shared" si="32"/>
        <v/>
      </c>
      <c r="Z157" s="21">
        <v>0</v>
      </c>
      <c r="AA157" s="21">
        <v>2.58</v>
      </c>
      <c r="AB157" s="21" t="e">
        <f t="shared" si="33"/>
        <v>#REF!</v>
      </c>
      <c r="AC157" s="21" t="e">
        <f t="shared" si="34"/>
        <v>#REF!</v>
      </c>
    </row>
    <row r="158" spans="1:29" ht="15.75" customHeight="1" x14ac:dyDescent="0.35">
      <c r="A158" s="2" t="s">
        <v>146</v>
      </c>
      <c r="B158" s="18" t="s">
        <v>256</v>
      </c>
      <c r="C158" s="14" t="e">
        <f>#REF!</f>
        <v>#REF!</v>
      </c>
      <c r="D158" s="6" t="e">
        <f>#REF!</f>
        <v>#REF!</v>
      </c>
      <c r="E158" s="4"/>
      <c r="F158" s="31">
        <v>5.0599999999999996</v>
      </c>
      <c r="G158" s="32">
        <v>2.8699999999999997</v>
      </c>
      <c r="H158" s="32" t="e">
        <f t="shared" si="35"/>
        <v>#REF!</v>
      </c>
      <c r="I158" s="32" t="e">
        <f t="shared" si="24"/>
        <v>#REF!</v>
      </c>
      <c r="J158" s="25" t="s">
        <v>257</v>
      </c>
      <c r="K158" s="26" t="s">
        <v>257</v>
      </c>
      <c r="L158" s="26" t="str">
        <f t="shared" si="25"/>
        <v/>
      </c>
      <c r="M158" s="36" t="str">
        <f t="shared" si="26"/>
        <v/>
      </c>
      <c r="N158" s="21">
        <v>5.0599999999999996</v>
      </c>
      <c r="O158" s="21">
        <v>1.56</v>
      </c>
      <c r="P158" s="21" t="e">
        <f t="shared" si="27"/>
        <v>#REF!</v>
      </c>
      <c r="Q158" s="21" t="e">
        <f t="shared" si="28"/>
        <v>#REF!</v>
      </c>
      <c r="R158" s="31">
        <v>0</v>
      </c>
      <c r="S158" s="32">
        <v>3.8099999999999996</v>
      </c>
      <c r="T158" s="32" t="e">
        <f t="shared" si="29"/>
        <v>#REF!</v>
      </c>
      <c r="U158" s="32" t="e">
        <f t="shared" si="30"/>
        <v>#REF!</v>
      </c>
      <c r="V158" s="25" t="s">
        <v>257</v>
      </c>
      <c r="W158" s="26" t="s">
        <v>257</v>
      </c>
      <c r="X158" s="26" t="str">
        <f t="shared" si="31"/>
        <v/>
      </c>
      <c r="Y158" s="36" t="str">
        <f t="shared" si="32"/>
        <v/>
      </c>
      <c r="Z158" s="21">
        <v>0</v>
      </c>
      <c r="AA158" s="21">
        <v>2.4899999999999998</v>
      </c>
      <c r="AB158" s="21" t="e">
        <f t="shared" si="33"/>
        <v>#REF!</v>
      </c>
      <c r="AC158" s="21" t="e">
        <f t="shared" si="34"/>
        <v>#REF!</v>
      </c>
    </row>
    <row r="159" spans="1:29" ht="15.75" customHeight="1" x14ac:dyDescent="0.35">
      <c r="A159" s="2" t="s">
        <v>147</v>
      </c>
      <c r="B159" s="18" t="s">
        <v>256</v>
      </c>
      <c r="C159" s="14" t="e">
        <f>#REF!</f>
        <v>#REF!</v>
      </c>
      <c r="D159" s="6" t="e">
        <f>#REF!</f>
        <v>#REF!</v>
      </c>
      <c r="E159" s="4"/>
      <c r="F159" s="31">
        <v>5.0599999999999996</v>
      </c>
      <c r="G159" s="32">
        <v>2.5499999999999998</v>
      </c>
      <c r="H159" s="32" t="e">
        <f t="shared" si="35"/>
        <v>#REF!</v>
      </c>
      <c r="I159" s="32" t="e">
        <f t="shared" si="24"/>
        <v>#REF!</v>
      </c>
      <c r="J159" s="25" t="s">
        <v>257</v>
      </c>
      <c r="K159" s="26" t="s">
        <v>257</v>
      </c>
      <c r="L159" s="26" t="str">
        <f t="shared" si="25"/>
        <v/>
      </c>
      <c r="M159" s="36" t="str">
        <f t="shared" si="26"/>
        <v/>
      </c>
      <c r="N159" s="21">
        <v>5.0599999999999996</v>
      </c>
      <c r="O159" s="21">
        <v>1.62</v>
      </c>
      <c r="P159" s="21" t="e">
        <f t="shared" si="27"/>
        <v>#REF!</v>
      </c>
      <c r="Q159" s="21" t="e">
        <f t="shared" si="28"/>
        <v>#REF!</v>
      </c>
      <c r="R159" s="31">
        <v>0</v>
      </c>
      <c r="S159" s="32">
        <v>3.46</v>
      </c>
      <c r="T159" s="32" t="e">
        <f t="shared" si="29"/>
        <v>#REF!</v>
      </c>
      <c r="U159" s="32" t="e">
        <f t="shared" si="30"/>
        <v>#REF!</v>
      </c>
      <c r="V159" s="25" t="s">
        <v>257</v>
      </c>
      <c r="W159" s="26" t="s">
        <v>257</v>
      </c>
      <c r="X159" s="26" t="str">
        <f t="shared" si="31"/>
        <v/>
      </c>
      <c r="Y159" s="36" t="str">
        <f t="shared" si="32"/>
        <v/>
      </c>
      <c r="Z159" s="21">
        <v>0</v>
      </c>
      <c r="AA159" s="21">
        <v>2.5299999999999998</v>
      </c>
      <c r="AB159" s="21" t="e">
        <f t="shared" si="33"/>
        <v>#REF!</v>
      </c>
      <c r="AC159" s="21" t="e">
        <f t="shared" si="34"/>
        <v>#REF!</v>
      </c>
    </row>
    <row r="160" spans="1:29" ht="15.75" customHeight="1" x14ac:dyDescent="0.35">
      <c r="A160" s="2" t="s">
        <v>148</v>
      </c>
      <c r="B160" s="18" t="s">
        <v>256</v>
      </c>
      <c r="C160" s="14" t="e">
        <f>#REF!</f>
        <v>#REF!</v>
      </c>
      <c r="D160" s="6" t="e">
        <f>#REF!</f>
        <v>#REF!</v>
      </c>
      <c r="E160" s="4"/>
      <c r="F160" s="31">
        <v>5.0599999999999996</v>
      </c>
      <c r="G160" s="32">
        <v>2.48</v>
      </c>
      <c r="H160" s="32" t="e">
        <f t="shared" si="35"/>
        <v>#REF!</v>
      </c>
      <c r="I160" s="32" t="e">
        <f t="shared" si="24"/>
        <v>#REF!</v>
      </c>
      <c r="J160" s="25" t="s">
        <v>257</v>
      </c>
      <c r="K160" s="26" t="s">
        <v>257</v>
      </c>
      <c r="L160" s="26" t="str">
        <f t="shared" si="25"/>
        <v/>
      </c>
      <c r="M160" s="36" t="str">
        <f t="shared" si="26"/>
        <v/>
      </c>
      <c r="N160" s="21">
        <v>5.0599999999999996</v>
      </c>
      <c r="O160" s="21">
        <v>1.64</v>
      </c>
      <c r="P160" s="21" t="e">
        <f t="shared" si="27"/>
        <v>#REF!</v>
      </c>
      <c r="Q160" s="21" t="e">
        <f t="shared" si="28"/>
        <v>#REF!</v>
      </c>
      <c r="R160" s="31">
        <v>0</v>
      </c>
      <c r="S160" s="32">
        <v>3.42</v>
      </c>
      <c r="T160" s="32" t="e">
        <f t="shared" si="29"/>
        <v>#REF!</v>
      </c>
      <c r="U160" s="32" t="e">
        <f t="shared" si="30"/>
        <v>#REF!</v>
      </c>
      <c r="V160" s="25" t="s">
        <v>257</v>
      </c>
      <c r="W160" s="26" t="s">
        <v>257</v>
      </c>
      <c r="X160" s="26" t="str">
        <f t="shared" si="31"/>
        <v/>
      </c>
      <c r="Y160" s="36" t="str">
        <f t="shared" si="32"/>
        <v/>
      </c>
      <c r="Z160" s="21">
        <v>0</v>
      </c>
      <c r="AA160" s="21">
        <v>2.58</v>
      </c>
      <c r="AB160" s="21" t="e">
        <f t="shared" si="33"/>
        <v>#REF!</v>
      </c>
      <c r="AC160" s="21" t="e">
        <f t="shared" si="34"/>
        <v>#REF!</v>
      </c>
    </row>
    <row r="161" spans="1:29" ht="15.75" customHeight="1" x14ac:dyDescent="0.35">
      <c r="A161" s="2" t="s">
        <v>149</v>
      </c>
      <c r="B161" s="18" t="s">
        <v>256</v>
      </c>
      <c r="C161" s="14" t="e">
        <f>#REF!</f>
        <v>#REF!</v>
      </c>
      <c r="D161" s="6" t="e">
        <f>#REF!</f>
        <v>#REF!</v>
      </c>
      <c r="E161" s="4"/>
      <c r="F161" s="31">
        <v>5.0599999999999996</v>
      </c>
      <c r="G161" s="32">
        <v>2.48</v>
      </c>
      <c r="H161" s="32" t="e">
        <f t="shared" si="35"/>
        <v>#REF!</v>
      </c>
      <c r="I161" s="32" t="e">
        <f t="shared" si="24"/>
        <v>#REF!</v>
      </c>
      <c r="J161" s="25" t="s">
        <v>257</v>
      </c>
      <c r="K161" s="26" t="s">
        <v>257</v>
      </c>
      <c r="L161" s="26" t="str">
        <f t="shared" si="25"/>
        <v/>
      </c>
      <c r="M161" s="36" t="str">
        <f t="shared" si="26"/>
        <v/>
      </c>
      <c r="N161" s="21">
        <v>5.0599999999999996</v>
      </c>
      <c r="O161" s="21">
        <v>1.64</v>
      </c>
      <c r="P161" s="21" t="e">
        <f t="shared" si="27"/>
        <v>#REF!</v>
      </c>
      <c r="Q161" s="21" t="e">
        <f t="shared" si="28"/>
        <v>#REF!</v>
      </c>
      <c r="R161" s="31">
        <v>0</v>
      </c>
      <c r="S161" s="32">
        <v>3.42</v>
      </c>
      <c r="T161" s="32" t="e">
        <f t="shared" si="29"/>
        <v>#REF!</v>
      </c>
      <c r="U161" s="32" t="e">
        <f t="shared" si="30"/>
        <v>#REF!</v>
      </c>
      <c r="V161" s="25" t="s">
        <v>257</v>
      </c>
      <c r="W161" s="26" t="s">
        <v>257</v>
      </c>
      <c r="X161" s="26" t="str">
        <f t="shared" si="31"/>
        <v/>
      </c>
      <c r="Y161" s="36" t="str">
        <f t="shared" si="32"/>
        <v/>
      </c>
      <c r="Z161" s="21">
        <v>0</v>
      </c>
      <c r="AA161" s="21">
        <v>2.58</v>
      </c>
      <c r="AB161" s="21" t="e">
        <f t="shared" si="33"/>
        <v>#REF!</v>
      </c>
      <c r="AC161" s="21" t="e">
        <f t="shared" si="34"/>
        <v>#REF!</v>
      </c>
    </row>
    <row r="162" spans="1:29" ht="15.75" customHeight="1" x14ac:dyDescent="0.35">
      <c r="A162" s="2" t="s">
        <v>150</v>
      </c>
      <c r="B162" s="18" t="s">
        <v>256</v>
      </c>
      <c r="C162" s="14" t="e">
        <f>#REF!</f>
        <v>#REF!</v>
      </c>
      <c r="D162" s="6" t="e">
        <f>#REF!</f>
        <v>#REF!</v>
      </c>
      <c r="E162" s="4"/>
      <c r="F162" s="31">
        <v>5.0599999999999996</v>
      </c>
      <c r="G162" s="32">
        <v>2.48</v>
      </c>
      <c r="H162" s="32" t="e">
        <f t="shared" si="35"/>
        <v>#REF!</v>
      </c>
      <c r="I162" s="32" t="e">
        <f t="shared" si="24"/>
        <v>#REF!</v>
      </c>
      <c r="J162" s="25" t="s">
        <v>257</v>
      </c>
      <c r="K162" s="26" t="s">
        <v>257</v>
      </c>
      <c r="L162" s="26" t="str">
        <f t="shared" si="25"/>
        <v/>
      </c>
      <c r="M162" s="36" t="str">
        <f t="shared" si="26"/>
        <v/>
      </c>
      <c r="N162" s="21">
        <v>5.0599999999999996</v>
      </c>
      <c r="O162" s="21">
        <v>1.64</v>
      </c>
      <c r="P162" s="21" t="e">
        <f t="shared" si="27"/>
        <v>#REF!</v>
      </c>
      <c r="Q162" s="21" t="e">
        <f t="shared" si="28"/>
        <v>#REF!</v>
      </c>
      <c r="R162" s="31">
        <v>0</v>
      </c>
      <c r="S162" s="32">
        <v>3.42</v>
      </c>
      <c r="T162" s="32" t="e">
        <f t="shared" si="29"/>
        <v>#REF!</v>
      </c>
      <c r="U162" s="32" t="e">
        <f t="shared" si="30"/>
        <v>#REF!</v>
      </c>
      <c r="V162" s="25" t="s">
        <v>257</v>
      </c>
      <c r="W162" s="26" t="s">
        <v>257</v>
      </c>
      <c r="X162" s="26" t="str">
        <f t="shared" si="31"/>
        <v/>
      </c>
      <c r="Y162" s="36" t="str">
        <f t="shared" si="32"/>
        <v/>
      </c>
      <c r="Z162" s="21">
        <v>0</v>
      </c>
      <c r="AA162" s="21">
        <v>2.58</v>
      </c>
      <c r="AB162" s="21" t="e">
        <f t="shared" si="33"/>
        <v>#REF!</v>
      </c>
      <c r="AC162" s="21" t="e">
        <f t="shared" si="34"/>
        <v>#REF!</v>
      </c>
    </row>
    <row r="163" spans="1:29" ht="15.75" customHeight="1" x14ac:dyDescent="0.35">
      <c r="A163" s="2" t="s">
        <v>151</v>
      </c>
      <c r="B163" s="18" t="s">
        <v>256</v>
      </c>
      <c r="C163" s="14" t="e">
        <f>#REF!</f>
        <v>#REF!</v>
      </c>
      <c r="D163" s="6" t="e">
        <f>#REF!</f>
        <v>#REF!</v>
      </c>
      <c r="E163" s="4"/>
      <c r="F163" s="31">
        <v>5.0599999999999996</v>
      </c>
      <c r="G163" s="32">
        <v>2.48</v>
      </c>
      <c r="H163" s="32" t="e">
        <f t="shared" si="35"/>
        <v>#REF!</v>
      </c>
      <c r="I163" s="32" t="e">
        <f t="shared" si="24"/>
        <v>#REF!</v>
      </c>
      <c r="J163" s="25" t="s">
        <v>257</v>
      </c>
      <c r="K163" s="26" t="s">
        <v>257</v>
      </c>
      <c r="L163" s="26" t="str">
        <f t="shared" si="25"/>
        <v/>
      </c>
      <c r="M163" s="36" t="str">
        <f t="shared" si="26"/>
        <v/>
      </c>
      <c r="N163" s="21" t="s">
        <v>257</v>
      </c>
      <c r="O163" s="21" t="s">
        <v>257</v>
      </c>
      <c r="P163" s="21" t="str">
        <f t="shared" si="27"/>
        <v/>
      </c>
      <c r="Q163" s="21" t="str">
        <f t="shared" si="28"/>
        <v/>
      </c>
      <c r="R163" s="31">
        <v>0</v>
      </c>
      <c r="S163" s="32">
        <v>3.42</v>
      </c>
      <c r="T163" s="32" t="e">
        <f t="shared" si="29"/>
        <v>#REF!</v>
      </c>
      <c r="U163" s="32" t="e">
        <f t="shared" si="30"/>
        <v>#REF!</v>
      </c>
      <c r="V163" s="25" t="s">
        <v>257</v>
      </c>
      <c r="W163" s="26" t="s">
        <v>257</v>
      </c>
      <c r="X163" s="26" t="str">
        <f t="shared" si="31"/>
        <v/>
      </c>
      <c r="Y163" s="36" t="str">
        <f t="shared" si="32"/>
        <v/>
      </c>
      <c r="Z163" s="21" t="s">
        <v>257</v>
      </c>
      <c r="AA163" s="21" t="s">
        <v>257</v>
      </c>
      <c r="AB163" s="21" t="str">
        <f t="shared" si="33"/>
        <v/>
      </c>
      <c r="AC163" s="21" t="str">
        <f t="shared" si="34"/>
        <v/>
      </c>
    </row>
    <row r="164" spans="1:29" ht="15.75" customHeight="1" x14ac:dyDescent="0.35">
      <c r="A164" s="2" t="s">
        <v>152</v>
      </c>
      <c r="B164" s="18" t="s">
        <v>256</v>
      </c>
      <c r="C164" s="14" t="e">
        <f>#REF!</f>
        <v>#REF!</v>
      </c>
      <c r="D164" s="6" t="e">
        <f>#REF!</f>
        <v>#REF!</v>
      </c>
      <c r="E164" s="4"/>
      <c r="F164" s="31">
        <v>5.0599999999999996</v>
      </c>
      <c r="G164" s="32">
        <v>2.86</v>
      </c>
      <c r="H164" s="32" t="e">
        <f t="shared" si="35"/>
        <v>#REF!</v>
      </c>
      <c r="I164" s="32" t="e">
        <f t="shared" si="24"/>
        <v>#REF!</v>
      </c>
      <c r="J164" s="25" t="s">
        <v>257</v>
      </c>
      <c r="K164" s="26" t="s">
        <v>257</v>
      </c>
      <c r="L164" s="26" t="str">
        <f t="shared" si="25"/>
        <v/>
      </c>
      <c r="M164" s="36" t="str">
        <f t="shared" si="26"/>
        <v/>
      </c>
      <c r="N164" s="21">
        <v>5.0599999999999996</v>
      </c>
      <c r="O164" s="21">
        <v>1.92</v>
      </c>
      <c r="P164" s="21" t="e">
        <f t="shared" si="27"/>
        <v>#REF!</v>
      </c>
      <c r="Q164" s="21" t="e">
        <f t="shared" si="28"/>
        <v>#REF!</v>
      </c>
      <c r="R164" s="31">
        <v>0</v>
      </c>
      <c r="S164" s="32">
        <v>3.86</v>
      </c>
      <c r="T164" s="32" t="e">
        <f t="shared" si="29"/>
        <v>#REF!</v>
      </c>
      <c r="U164" s="32" t="e">
        <f t="shared" si="30"/>
        <v>#REF!</v>
      </c>
      <c r="V164" s="25" t="s">
        <v>257</v>
      </c>
      <c r="W164" s="26" t="s">
        <v>257</v>
      </c>
      <c r="X164" s="26" t="str">
        <f t="shared" si="31"/>
        <v/>
      </c>
      <c r="Y164" s="36" t="str">
        <f t="shared" si="32"/>
        <v/>
      </c>
      <c r="Z164" s="21">
        <v>0</v>
      </c>
      <c r="AA164" s="21">
        <v>2.9099999999999997</v>
      </c>
      <c r="AB164" s="21" t="e">
        <f t="shared" si="33"/>
        <v>#REF!</v>
      </c>
      <c r="AC164" s="21" t="e">
        <f t="shared" si="34"/>
        <v>#REF!</v>
      </c>
    </row>
    <row r="165" spans="1:29" ht="15.75" customHeight="1" x14ac:dyDescent="0.35">
      <c r="A165" s="2" t="s">
        <v>153</v>
      </c>
      <c r="B165" s="18" t="s">
        <v>256</v>
      </c>
      <c r="C165" s="14" t="e">
        <f>#REF!</f>
        <v>#REF!</v>
      </c>
      <c r="D165" s="6" t="e">
        <f>#REF!</f>
        <v>#REF!</v>
      </c>
      <c r="E165" s="4"/>
      <c r="F165" s="31">
        <v>5.0599999999999996</v>
      </c>
      <c r="G165" s="32">
        <v>2.48</v>
      </c>
      <c r="H165" s="32" t="e">
        <f t="shared" si="35"/>
        <v>#REF!</v>
      </c>
      <c r="I165" s="32" t="e">
        <f t="shared" si="24"/>
        <v>#REF!</v>
      </c>
      <c r="J165" s="25" t="s">
        <v>257</v>
      </c>
      <c r="K165" s="26" t="s">
        <v>257</v>
      </c>
      <c r="L165" s="26" t="str">
        <f t="shared" si="25"/>
        <v/>
      </c>
      <c r="M165" s="36" t="str">
        <f t="shared" si="26"/>
        <v/>
      </c>
      <c r="N165" s="21">
        <v>5.0599999999999996</v>
      </c>
      <c r="O165" s="21">
        <v>1.64</v>
      </c>
      <c r="P165" s="21" t="e">
        <f t="shared" si="27"/>
        <v>#REF!</v>
      </c>
      <c r="Q165" s="21" t="e">
        <f t="shared" si="28"/>
        <v>#REF!</v>
      </c>
      <c r="R165" s="31">
        <v>0</v>
      </c>
      <c r="S165" s="32">
        <v>3.42</v>
      </c>
      <c r="T165" s="32" t="e">
        <f t="shared" si="29"/>
        <v>#REF!</v>
      </c>
      <c r="U165" s="32" t="e">
        <f t="shared" si="30"/>
        <v>#REF!</v>
      </c>
      <c r="V165" s="25" t="s">
        <v>257</v>
      </c>
      <c r="W165" s="26" t="s">
        <v>257</v>
      </c>
      <c r="X165" s="26" t="str">
        <f t="shared" si="31"/>
        <v/>
      </c>
      <c r="Y165" s="36" t="str">
        <f t="shared" si="32"/>
        <v/>
      </c>
      <c r="Z165" s="21">
        <v>0</v>
      </c>
      <c r="AA165" s="21">
        <v>2.58</v>
      </c>
      <c r="AB165" s="21" t="e">
        <f t="shared" si="33"/>
        <v>#REF!</v>
      </c>
      <c r="AC165" s="21" t="e">
        <f t="shared" si="34"/>
        <v>#REF!</v>
      </c>
    </row>
    <row r="166" spans="1:29" ht="15.75" customHeight="1" x14ac:dyDescent="0.35">
      <c r="A166" s="2" t="s">
        <v>154</v>
      </c>
      <c r="B166" s="18" t="s">
        <v>10</v>
      </c>
      <c r="C166" s="14" t="e">
        <f>#REF!</f>
        <v>#REF!</v>
      </c>
      <c r="D166" s="6" t="e">
        <f>#REF!</f>
        <v>#REF!</v>
      </c>
      <c r="E166" s="4"/>
      <c r="F166" s="31">
        <v>5.0599999999999996</v>
      </c>
      <c r="G166" s="32">
        <v>1.01</v>
      </c>
      <c r="H166" s="32" t="e">
        <f t="shared" si="35"/>
        <v>#REF!</v>
      </c>
      <c r="I166" s="32" t="e">
        <f t="shared" si="24"/>
        <v>#REF!</v>
      </c>
      <c r="J166" s="25" t="s">
        <v>257</v>
      </c>
      <c r="K166" s="26" t="s">
        <v>257</v>
      </c>
      <c r="L166" s="26" t="str">
        <f t="shared" si="25"/>
        <v/>
      </c>
      <c r="M166" s="36" t="str">
        <f t="shared" si="26"/>
        <v/>
      </c>
      <c r="N166" s="21">
        <v>5.0599999999999996</v>
      </c>
      <c r="O166" s="21">
        <v>0.92</v>
      </c>
      <c r="P166" s="21" t="e">
        <f t="shared" si="27"/>
        <v>#REF!</v>
      </c>
      <c r="Q166" s="21" t="e">
        <f t="shared" si="28"/>
        <v>#REF!</v>
      </c>
      <c r="R166" s="31">
        <v>0</v>
      </c>
      <c r="S166" s="32">
        <v>1.92</v>
      </c>
      <c r="T166" s="32" t="e">
        <f t="shared" si="29"/>
        <v>#REF!</v>
      </c>
      <c r="U166" s="32" t="e">
        <f t="shared" si="30"/>
        <v>#REF!</v>
      </c>
      <c r="V166" s="25" t="s">
        <v>257</v>
      </c>
      <c r="W166" s="26" t="s">
        <v>257</v>
      </c>
      <c r="X166" s="26" t="str">
        <f t="shared" si="31"/>
        <v/>
      </c>
      <c r="Y166" s="36" t="str">
        <f t="shared" si="32"/>
        <v/>
      </c>
      <c r="Z166" s="21">
        <v>0</v>
      </c>
      <c r="AA166" s="21">
        <v>1.83</v>
      </c>
      <c r="AB166" s="21" t="e">
        <f t="shared" si="33"/>
        <v>#REF!</v>
      </c>
      <c r="AC166" s="21" t="e">
        <f t="shared" si="34"/>
        <v>#REF!</v>
      </c>
    </row>
    <row r="167" spans="1:29" ht="15.75" customHeight="1" x14ac:dyDescent="0.35">
      <c r="A167" s="2" t="s">
        <v>155</v>
      </c>
      <c r="B167" s="18" t="s">
        <v>256</v>
      </c>
      <c r="C167" s="14" t="e">
        <f>#REF!</f>
        <v>#REF!</v>
      </c>
      <c r="D167" s="6" t="e">
        <f>#REF!</f>
        <v>#REF!</v>
      </c>
      <c r="E167" s="4"/>
      <c r="F167" s="31">
        <v>5.0599999999999996</v>
      </c>
      <c r="G167" s="32">
        <v>2.86</v>
      </c>
      <c r="H167" s="32" t="e">
        <f t="shared" si="35"/>
        <v>#REF!</v>
      </c>
      <c r="I167" s="32" t="e">
        <f t="shared" si="24"/>
        <v>#REF!</v>
      </c>
      <c r="J167" s="25" t="s">
        <v>257</v>
      </c>
      <c r="K167" s="26" t="s">
        <v>257</v>
      </c>
      <c r="L167" s="26" t="str">
        <f t="shared" si="25"/>
        <v/>
      </c>
      <c r="M167" s="36" t="str">
        <f t="shared" si="26"/>
        <v/>
      </c>
      <c r="N167" s="21">
        <v>5.0599999999999996</v>
      </c>
      <c r="O167" s="21">
        <v>1.92</v>
      </c>
      <c r="P167" s="21" t="e">
        <f t="shared" si="27"/>
        <v>#REF!</v>
      </c>
      <c r="Q167" s="21" t="e">
        <f t="shared" si="28"/>
        <v>#REF!</v>
      </c>
      <c r="R167" s="31">
        <v>0</v>
      </c>
      <c r="S167" s="32">
        <v>3.86</v>
      </c>
      <c r="T167" s="32" t="e">
        <f t="shared" si="29"/>
        <v>#REF!</v>
      </c>
      <c r="U167" s="32" t="e">
        <f t="shared" si="30"/>
        <v>#REF!</v>
      </c>
      <c r="V167" s="25" t="s">
        <v>257</v>
      </c>
      <c r="W167" s="26" t="s">
        <v>257</v>
      </c>
      <c r="X167" s="26" t="str">
        <f t="shared" si="31"/>
        <v/>
      </c>
      <c r="Y167" s="36" t="str">
        <f t="shared" si="32"/>
        <v/>
      </c>
      <c r="Z167" s="21">
        <v>0</v>
      </c>
      <c r="AA167" s="21">
        <v>2.9099999999999997</v>
      </c>
      <c r="AB167" s="21" t="e">
        <f t="shared" si="33"/>
        <v>#REF!</v>
      </c>
      <c r="AC167" s="21" t="e">
        <f t="shared" si="34"/>
        <v>#REF!</v>
      </c>
    </row>
    <row r="168" spans="1:29" ht="15.75" customHeight="1" x14ac:dyDescent="0.35">
      <c r="A168" s="2" t="s">
        <v>156</v>
      </c>
      <c r="B168" s="18" t="s">
        <v>256</v>
      </c>
      <c r="C168" s="14" t="e">
        <f>#REF!</f>
        <v>#REF!</v>
      </c>
      <c r="D168" s="6" t="e">
        <f>#REF!</f>
        <v>#REF!</v>
      </c>
      <c r="E168" s="4"/>
      <c r="F168" s="31">
        <v>5.0599999999999996</v>
      </c>
      <c r="G168" s="32">
        <v>5.71</v>
      </c>
      <c r="H168" s="32" t="e">
        <f t="shared" si="35"/>
        <v>#REF!</v>
      </c>
      <c r="I168" s="32" t="e">
        <f t="shared" si="24"/>
        <v>#REF!</v>
      </c>
      <c r="J168" s="25">
        <v>5.0599999999999996</v>
      </c>
      <c r="K168" s="26">
        <v>4.04</v>
      </c>
      <c r="L168" s="26" t="e">
        <f t="shared" si="25"/>
        <v>#REF!</v>
      </c>
      <c r="M168" s="36" t="e">
        <f t="shared" si="26"/>
        <v>#REF!</v>
      </c>
      <c r="N168" s="21">
        <v>5.0599999999999996</v>
      </c>
      <c r="O168" s="21">
        <v>1.86</v>
      </c>
      <c r="P168" s="21" t="e">
        <f t="shared" si="27"/>
        <v>#REF!</v>
      </c>
      <c r="Q168" s="21" t="e">
        <f t="shared" si="28"/>
        <v>#REF!</v>
      </c>
      <c r="R168" s="31">
        <v>0</v>
      </c>
      <c r="S168" s="32">
        <v>6.7</v>
      </c>
      <c r="T168" s="32" t="e">
        <f t="shared" si="29"/>
        <v>#REF!</v>
      </c>
      <c r="U168" s="32" t="e">
        <f t="shared" si="30"/>
        <v>#REF!</v>
      </c>
      <c r="V168" s="25">
        <v>0</v>
      </c>
      <c r="W168" s="26">
        <v>4.87</v>
      </c>
      <c r="X168" s="26" t="e">
        <f t="shared" si="31"/>
        <v>#REF!</v>
      </c>
      <c r="Y168" s="36" t="e">
        <f t="shared" si="32"/>
        <v>#REF!</v>
      </c>
      <c r="Z168" s="21">
        <v>0</v>
      </c>
      <c r="AA168" s="21">
        <v>2.8299999999999996</v>
      </c>
      <c r="AB168" s="21" t="e">
        <f t="shared" si="33"/>
        <v>#REF!</v>
      </c>
      <c r="AC168" s="21" t="e">
        <f t="shared" si="34"/>
        <v>#REF!</v>
      </c>
    </row>
    <row r="169" spans="1:29" ht="15.75" customHeight="1" x14ac:dyDescent="0.35">
      <c r="A169" s="2" t="s">
        <v>157</v>
      </c>
      <c r="B169" s="18" t="s">
        <v>256</v>
      </c>
      <c r="C169" s="14" t="e">
        <f>#REF!</f>
        <v>#REF!</v>
      </c>
      <c r="D169" s="6" t="e">
        <f>#REF!</f>
        <v>#REF!</v>
      </c>
      <c r="E169" s="4"/>
      <c r="F169" s="31">
        <v>5.0599999999999996</v>
      </c>
      <c r="G169" s="32">
        <v>2.5499999999999998</v>
      </c>
      <c r="H169" s="32" t="e">
        <f t="shared" si="35"/>
        <v>#REF!</v>
      </c>
      <c r="I169" s="32" t="e">
        <f t="shared" si="24"/>
        <v>#REF!</v>
      </c>
      <c r="J169" s="25" t="s">
        <v>257</v>
      </c>
      <c r="K169" s="26" t="s">
        <v>257</v>
      </c>
      <c r="L169" s="26" t="str">
        <f t="shared" si="25"/>
        <v/>
      </c>
      <c r="M169" s="36" t="str">
        <f t="shared" si="26"/>
        <v/>
      </c>
      <c r="N169" s="21">
        <v>5.0599999999999996</v>
      </c>
      <c r="O169" s="21">
        <v>1.62</v>
      </c>
      <c r="P169" s="21" t="e">
        <f t="shared" si="27"/>
        <v>#REF!</v>
      </c>
      <c r="Q169" s="21" t="e">
        <f t="shared" si="28"/>
        <v>#REF!</v>
      </c>
      <c r="R169" s="31">
        <v>0</v>
      </c>
      <c r="S169" s="32">
        <v>3.46</v>
      </c>
      <c r="T169" s="32" t="e">
        <f t="shared" si="29"/>
        <v>#REF!</v>
      </c>
      <c r="U169" s="32" t="e">
        <f t="shared" si="30"/>
        <v>#REF!</v>
      </c>
      <c r="V169" s="25" t="s">
        <v>257</v>
      </c>
      <c r="W169" s="26" t="s">
        <v>257</v>
      </c>
      <c r="X169" s="26" t="str">
        <f t="shared" si="31"/>
        <v/>
      </c>
      <c r="Y169" s="36" t="str">
        <f t="shared" si="32"/>
        <v/>
      </c>
      <c r="Z169" s="21">
        <v>0</v>
      </c>
      <c r="AA169" s="21">
        <v>2.5299999999999998</v>
      </c>
      <c r="AB169" s="21" t="e">
        <f t="shared" si="33"/>
        <v>#REF!</v>
      </c>
      <c r="AC169" s="21" t="e">
        <f t="shared" si="34"/>
        <v>#REF!</v>
      </c>
    </row>
    <row r="170" spans="1:29" ht="15.75" customHeight="1" x14ac:dyDescent="0.35">
      <c r="A170" s="2" t="s">
        <v>158</v>
      </c>
      <c r="B170" s="18" t="s">
        <v>256</v>
      </c>
      <c r="C170" s="14" t="e">
        <f>#REF!</f>
        <v>#REF!</v>
      </c>
      <c r="D170" s="6" t="e">
        <f>#REF!</f>
        <v>#REF!</v>
      </c>
      <c r="E170" s="4"/>
      <c r="F170" s="31">
        <v>5.0599999999999996</v>
      </c>
      <c r="G170" s="32">
        <v>2.48</v>
      </c>
      <c r="H170" s="32" t="e">
        <f t="shared" si="35"/>
        <v>#REF!</v>
      </c>
      <c r="I170" s="32" t="e">
        <f t="shared" si="24"/>
        <v>#REF!</v>
      </c>
      <c r="J170" s="25" t="s">
        <v>257</v>
      </c>
      <c r="K170" s="26" t="s">
        <v>257</v>
      </c>
      <c r="L170" s="26" t="str">
        <f t="shared" si="25"/>
        <v/>
      </c>
      <c r="M170" s="36" t="str">
        <f t="shared" si="26"/>
        <v/>
      </c>
      <c r="N170" s="21" t="s">
        <v>257</v>
      </c>
      <c r="O170" s="21" t="s">
        <v>257</v>
      </c>
      <c r="P170" s="21" t="str">
        <f t="shared" si="27"/>
        <v/>
      </c>
      <c r="Q170" s="21" t="str">
        <f t="shared" si="28"/>
        <v/>
      </c>
      <c r="R170" s="31">
        <v>0</v>
      </c>
      <c r="S170" s="32">
        <v>3.42</v>
      </c>
      <c r="T170" s="32" t="e">
        <f t="shared" si="29"/>
        <v>#REF!</v>
      </c>
      <c r="U170" s="32" t="e">
        <f t="shared" si="30"/>
        <v>#REF!</v>
      </c>
      <c r="V170" s="25" t="s">
        <v>257</v>
      </c>
      <c r="W170" s="26" t="s">
        <v>257</v>
      </c>
      <c r="X170" s="26" t="str">
        <f t="shared" si="31"/>
        <v/>
      </c>
      <c r="Y170" s="36" t="str">
        <f t="shared" si="32"/>
        <v/>
      </c>
      <c r="Z170" s="21" t="s">
        <v>257</v>
      </c>
      <c r="AA170" s="21" t="s">
        <v>257</v>
      </c>
      <c r="AB170" s="21" t="str">
        <f t="shared" si="33"/>
        <v/>
      </c>
      <c r="AC170" s="21" t="str">
        <f t="shared" si="34"/>
        <v/>
      </c>
    </row>
    <row r="171" spans="1:29" ht="15.75" customHeight="1" x14ac:dyDescent="0.35">
      <c r="A171" s="2" t="s">
        <v>159</v>
      </c>
      <c r="B171" s="18" t="s">
        <v>256</v>
      </c>
      <c r="C171" s="14" t="e">
        <f>#REF!</f>
        <v>#REF!</v>
      </c>
      <c r="D171" s="6" t="e">
        <f>#REF!</f>
        <v>#REF!</v>
      </c>
      <c r="E171" s="4"/>
      <c r="F171" s="31">
        <v>5.0599999999999996</v>
      </c>
      <c r="G171" s="32">
        <v>2.5599999999999996</v>
      </c>
      <c r="H171" s="32" t="e">
        <f t="shared" si="35"/>
        <v>#REF!</v>
      </c>
      <c r="I171" s="32" t="e">
        <f t="shared" si="24"/>
        <v>#REF!</v>
      </c>
      <c r="J171" s="25">
        <v>5.0599999999999996</v>
      </c>
      <c r="K171" s="26">
        <v>2.4899999999999998</v>
      </c>
      <c r="L171" s="26" t="e">
        <f t="shared" si="25"/>
        <v>#REF!</v>
      </c>
      <c r="M171" s="36" t="e">
        <f t="shared" si="26"/>
        <v>#REF!</v>
      </c>
      <c r="N171" s="21">
        <v>5.0599999999999996</v>
      </c>
      <c r="O171" s="21">
        <v>1.73</v>
      </c>
      <c r="P171" s="21" t="e">
        <f t="shared" si="27"/>
        <v>#REF!</v>
      </c>
      <c r="Q171" s="21" t="e">
        <f t="shared" si="28"/>
        <v>#REF!</v>
      </c>
      <c r="R171" s="31">
        <v>0</v>
      </c>
      <c r="S171" s="32">
        <v>3.55</v>
      </c>
      <c r="T171" s="32" t="e">
        <f t="shared" si="29"/>
        <v>#REF!</v>
      </c>
      <c r="U171" s="32" t="e">
        <f t="shared" si="30"/>
        <v>#REF!</v>
      </c>
      <c r="V171" s="25">
        <v>0</v>
      </c>
      <c r="W171" s="26">
        <v>3.4699999999999998</v>
      </c>
      <c r="X171" s="26" t="e">
        <f t="shared" si="31"/>
        <v>#REF!</v>
      </c>
      <c r="Y171" s="36" t="e">
        <f t="shared" si="32"/>
        <v>#REF!</v>
      </c>
      <c r="Z171" s="21">
        <v>0</v>
      </c>
      <c r="AA171" s="21">
        <v>2.73</v>
      </c>
      <c r="AB171" s="21" t="e">
        <f t="shared" si="33"/>
        <v>#REF!</v>
      </c>
      <c r="AC171" s="21" t="e">
        <f t="shared" si="34"/>
        <v>#REF!</v>
      </c>
    </row>
    <row r="172" spans="1:29" ht="15.75" customHeight="1" x14ac:dyDescent="0.35">
      <c r="A172" s="2" t="s">
        <v>160</v>
      </c>
      <c r="B172" s="18" t="s">
        <v>256</v>
      </c>
      <c r="C172" s="14" t="e">
        <f>#REF!</f>
        <v>#REF!</v>
      </c>
      <c r="D172" s="6" t="e">
        <f>#REF!</f>
        <v>#REF!</v>
      </c>
      <c r="E172" s="4"/>
      <c r="F172" s="31">
        <v>5.0599999999999996</v>
      </c>
      <c r="G172" s="32">
        <v>2.86</v>
      </c>
      <c r="H172" s="32" t="e">
        <f t="shared" si="35"/>
        <v>#REF!</v>
      </c>
      <c r="I172" s="32" t="e">
        <f t="shared" si="24"/>
        <v>#REF!</v>
      </c>
      <c r="J172" s="25" t="s">
        <v>257</v>
      </c>
      <c r="K172" s="26" t="s">
        <v>257</v>
      </c>
      <c r="L172" s="26" t="str">
        <f t="shared" si="25"/>
        <v/>
      </c>
      <c r="M172" s="36" t="str">
        <f t="shared" si="26"/>
        <v/>
      </c>
      <c r="N172" s="21" t="s">
        <v>257</v>
      </c>
      <c r="O172" s="21" t="s">
        <v>257</v>
      </c>
      <c r="P172" s="21" t="str">
        <f t="shared" si="27"/>
        <v/>
      </c>
      <c r="Q172" s="21" t="str">
        <f t="shared" si="28"/>
        <v/>
      </c>
      <c r="R172" s="31">
        <v>0</v>
      </c>
      <c r="S172" s="32">
        <v>3.86</v>
      </c>
      <c r="T172" s="32" t="e">
        <f t="shared" si="29"/>
        <v>#REF!</v>
      </c>
      <c r="U172" s="32" t="e">
        <f t="shared" si="30"/>
        <v>#REF!</v>
      </c>
      <c r="V172" s="25" t="s">
        <v>257</v>
      </c>
      <c r="W172" s="26" t="s">
        <v>257</v>
      </c>
      <c r="X172" s="26" t="str">
        <f t="shared" si="31"/>
        <v/>
      </c>
      <c r="Y172" s="36" t="str">
        <f t="shared" si="32"/>
        <v/>
      </c>
      <c r="Z172" s="21" t="s">
        <v>257</v>
      </c>
      <c r="AA172" s="21" t="s">
        <v>257</v>
      </c>
      <c r="AB172" s="21" t="str">
        <f t="shared" si="33"/>
        <v/>
      </c>
      <c r="AC172" s="21" t="str">
        <f t="shared" si="34"/>
        <v/>
      </c>
    </row>
    <row r="173" spans="1:29" ht="15.75" customHeight="1" x14ac:dyDescent="0.35">
      <c r="A173" s="2" t="s">
        <v>161</v>
      </c>
      <c r="B173" s="18" t="s">
        <v>256</v>
      </c>
      <c r="C173" s="14" t="e">
        <f>#REF!</f>
        <v>#REF!</v>
      </c>
      <c r="D173" s="6" t="e">
        <f>#REF!</f>
        <v>#REF!</v>
      </c>
      <c r="E173" s="4"/>
      <c r="F173" s="31">
        <v>5.0599999999999996</v>
      </c>
      <c r="G173" s="32">
        <v>2.86</v>
      </c>
      <c r="H173" s="32" t="e">
        <f t="shared" si="35"/>
        <v>#REF!</v>
      </c>
      <c r="I173" s="32" t="e">
        <f t="shared" si="24"/>
        <v>#REF!</v>
      </c>
      <c r="J173" s="25">
        <v>5.0599999999999996</v>
      </c>
      <c r="K173" s="26">
        <v>2.44</v>
      </c>
      <c r="L173" s="26" t="e">
        <f t="shared" si="25"/>
        <v>#REF!</v>
      </c>
      <c r="M173" s="36" t="e">
        <f t="shared" si="26"/>
        <v>#REF!</v>
      </c>
      <c r="N173" s="21">
        <v>5.0599999999999996</v>
      </c>
      <c r="O173" s="21">
        <v>1.92</v>
      </c>
      <c r="P173" s="21" t="e">
        <f t="shared" si="27"/>
        <v>#REF!</v>
      </c>
      <c r="Q173" s="21" t="e">
        <f t="shared" si="28"/>
        <v>#REF!</v>
      </c>
      <c r="R173" s="31">
        <v>0</v>
      </c>
      <c r="S173" s="32">
        <v>3.86</v>
      </c>
      <c r="T173" s="32" t="e">
        <f t="shared" si="29"/>
        <v>#REF!</v>
      </c>
      <c r="U173" s="32" t="e">
        <f t="shared" si="30"/>
        <v>#REF!</v>
      </c>
      <c r="V173" s="25">
        <v>0</v>
      </c>
      <c r="W173" s="26">
        <v>3.4299999999999997</v>
      </c>
      <c r="X173" s="26" t="e">
        <f t="shared" si="31"/>
        <v>#REF!</v>
      </c>
      <c r="Y173" s="36" t="e">
        <f t="shared" si="32"/>
        <v>#REF!</v>
      </c>
      <c r="Z173" s="21">
        <v>0</v>
      </c>
      <c r="AA173" s="21">
        <v>2.9099999999999997</v>
      </c>
      <c r="AB173" s="21" t="e">
        <f t="shared" si="33"/>
        <v>#REF!</v>
      </c>
      <c r="AC173" s="21" t="e">
        <f t="shared" si="34"/>
        <v>#REF!</v>
      </c>
    </row>
    <row r="174" spans="1:29" ht="15.75" customHeight="1" x14ac:dyDescent="0.35">
      <c r="A174" s="2" t="s">
        <v>162</v>
      </c>
      <c r="B174" s="18" t="s">
        <v>256</v>
      </c>
      <c r="C174" s="14" t="e">
        <f>#REF!</f>
        <v>#REF!</v>
      </c>
      <c r="D174" s="6" t="e">
        <f>#REF!</f>
        <v>#REF!</v>
      </c>
      <c r="E174" s="4"/>
      <c r="F174" s="31">
        <v>5.0599999999999996</v>
      </c>
      <c r="G174" s="32">
        <v>1.26</v>
      </c>
      <c r="H174" s="32" t="e">
        <f t="shared" si="35"/>
        <v>#REF!</v>
      </c>
      <c r="I174" s="32" t="e">
        <f t="shared" si="24"/>
        <v>#REF!</v>
      </c>
      <c r="J174" s="25" t="s">
        <v>257</v>
      </c>
      <c r="K174" s="26" t="s">
        <v>257</v>
      </c>
      <c r="L174" s="26" t="str">
        <f t="shared" si="25"/>
        <v/>
      </c>
      <c r="M174" s="36" t="str">
        <f t="shared" si="26"/>
        <v/>
      </c>
      <c r="N174" s="21">
        <v>5.0599999999999996</v>
      </c>
      <c r="O174" s="21">
        <v>1.1100000000000001</v>
      </c>
      <c r="P174" s="21" t="e">
        <f t="shared" si="27"/>
        <v>#REF!</v>
      </c>
      <c r="Q174" s="21" t="e">
        <f t="shared" si="28"/>
        <v>#REF!</v>
      </c>
      <c r="R174" s="31">
        <v>0</v>
      </c>
      <c r="S174" s="32">
        <v>2.0199999999999996</v>
      </c>
      <c r="T174" s="32" t="e">
        <f t="shared" si="29"/>
        <v>#REF!</v>
      </c>
      <c r="U174" s="32" t="e">
        <f t="shared" si="30"/>
        <v>#REF!</v>
      </c>
      <c r="V174" s="25" t="s">
        <v>257</v>
      </c>
      <c r="W174" s="26" t="s">
        <v>257</v>
      </c>
      <c r="X174" s="26" t="str">
        <f t="shared" si="31"/>
        <v/>
      </c>
      <c r="Y174" s="36" t="str">
        <f t="shared" si="32"/>
        <v/>
      </c>
      <c r="Z174" s="21">
        <v>0</v>
      </c>
      <c r="AA174" s="21">
        <v>1.96</v>
      </c>
      <c r="AB174" s="21" t="e">
        <f t="shared" si="33"/>
        <v>#REF!</v>
      </c>
      <c r="AC174" s="21" t="e">
        <f t="shared" si="34"/>
        <v>#REF!</v>
      </c>
    </row>
    <row r="175" spans="1:29" ht="15.75" customHeight="1" x14ac:dyDescent="0.35">
      <c r="A175" s="2" t="s">
        <v>163</v>
      </c>
      <c r="B175" s="18" t="s">
        <v>256</v>
      </c>
      <c r="C175" s="14" t="e">
        <f>#REF!</f>
        <v>#REF!</v>
      </c>
      <c r="D175" s="6" t="e">
        <f>#REF!</f>
        <v>#REF!</v>
      </c>
      <c r="E175" s="4"/>
      <c r="F175" s="31">
        <v>5.0599999999999996</v>
      </c>
      <c r="G175" s="32">
        <v>1.65</v>
      </c>
      <c r="H175" s="32" t="e">
        <f t="shared" si="35"/>
        <v>#REF!</v>
      </c>
      <c r="I175" s="32" t="e">
        <f t="shared" si="24"/>
        <v>#REF!</v>
      </c>
      <c r="J175" s="25">
        <v>5.0599999999999996</v>
      </c>
      <c r="K175" s="26">
        <v>1.59</v>
      </c>
      <c r="L175" s="26" t="e">
        <f t="shared" si="25"/>
        <v>#REF!</v>
      </c>
      <c r="M175" s="36" t="e">
        <f t="shared" si="26"/>
        <v>#REF!</v>
      </c>
      <c r="N175" s="21">
        <v>5.0599999999999996</v>
      </c>
      <c r="O175" s="21">
        <v>1.53</v>
      </c>
      <c r="P175" s="21" t="e">
        <f t="shared" si="27"/>
        <v>#REF!</v>
      </c>
      <c r="Q175" s="21" t="e">
        <f t="shared" si="28"/>
        <v>#REF!</v>
      </c>
      <c r="R175" s="31">
        <v>0</v>
      </c>
      <c r="S175" s="32">
        <v>2.63</v>
      </c>
      <c r="T175" s="32" t="e">
        <f t="shared" si="29"/>
        <v>#REF!</v>
      </c>
      <c r="U175" s="32" t="e">
        <f t="shared" si="30"/>
        <v>#REF!</v>
      </c>
      <c r="V175" s="25">
        <v>0</v>
      </c>
      <c r="W175" s="26">
        <v>2.57</v>
      </c>
      <c r="X175" s="26" t="e">
        <f t="shared" si="31"/>
        <v>#REF!</v>
      </c>
      <c r="Y175" s="36" t="e">
        <f t="shared" si="32"/>
        <v>#REF!</v>
      </c>
      <c r="Z175" s="21">
        <v>0</v>
      </c>
      <c r="AA175" s="21">
        <v>2.5199999999999996</v>
      </c>
      <c r="AB175" s="21" t="e">
        <f t="shared" si="33"/>
        <v>#REF!</v>
      </c>
      <c r="AC175" s="21" t="e">
        <f t="shared" si="34"/>
        <v>#REF!</v>
      </c>
    </row>
    <row r="176" spans="1:29" ht="15.75" customHeight="1" x14ac:dyDescent="0.35">
      <c r="A176" s="2" t="s">
        <v>164</v>
      </c>
      <c r="B176" s="18" t="s">
        <v>256</v>
      </c>
      <c r="C176" s="14" t="e">
        <f>#REF!</f>
        <v>#REF!</v>
      </c>
      <c r="D176" s="6" t="e">
        <f>#REF!</f>
        <v>#REF!</v>
      </c>
      <c r="E176" s="4"/>
      <c r="F176" s="31">
        <v>5.0599999999999996</v>
      </c>
      <c r="G176" s="32">
        <v>2.5599999999999996</v>
      </c>
      <c r="H176" s="32" t="e">
        <f t="shared" si="35"/>
        <v>#REF!</v>
      </c>
      <c r="I176" s="32" t="e">
        <f t="shared" si="24"/>
        <v>#REF!</v>
      </c>
      <c r="J176" s="25">
        <v>5.0599999999999996</v>
      </c>
      <c r="K176" s="26">
        <v>2.4899999999999998</v>
      </c>
      <c r="L176" s="26" t="e">
        <f t="shared" si="25"/>
        <v>#REF!</v>
      </c>
      <c r="M176" s="36" t="e">
        <f t="shared" si="26"/>
        <v>#REF!</v>
      </c>
      <c r="N176" s="21" t="s">
        <v>257</v>
      </c>
      <c r="O176" s="21" t="s">
        <v>257</v>
      </c>
      <c r="P176" s="21" t="str">
        <f t="shared" si="27"/>
        <v/>
      </c>
      <c r="Q176" s="21" t="str">
        <f t="shared" si="28"/>
        <v/>
      </c>
      <c r="R176" s="31">
        <v>0</v>
      </c>
      <c r="S176" s="32">
        <v>3.53</v>
      </c>
      <c r="T176" s="32" t="e">
        <f t="shared" si="29"/>
        <v>#REF!</v>
      </c>
      <c r="U176" s="32" t="e">
        <f t="shared" si="30"/>
        <v>#REF!</v>
      </c>
      <c r="V176" s="25">
        <v>0</v>
      </c>
      <c r="W176" s="26">
        <v>3.4699999999999998</v>
      </c>
      <c r="X176" s="26" t="e">
        <f t="shared" si="31"/>
        <v>#REF!</v>
      </c>
      <c r="Y176" s="36" t="e">
        <f t="shared" si="32"/>
        <v>#REF!</v>
      </c>
      <c r="Z176" s="21" t="s">
        <v>257</v>
      </c>
      <c r="AA176" s="21" t="s">
        <v>257</v>
      </c>
      <c r="AB176" s="21" t="str">
        <f t="shared" si="33"/>
        <v/>
      </c>
      <c r="AC176" s="21" t="str">
        <f t="shared" si="34"/>
        <v/>
      </c>
    </row>
    <row r="177" spans="1:29" ht="15.75" customHeight="1" x14ac:dyDescent="0.35">
      <c r="A177" s="2" t="s">
        <v>165</v>
      </c>
      <c r="B177" s="18" t="s">
        <v>256</v>
      </c>
      <c r="C177" s="14" t="e">
        <f>#REF!</f>
        <v>#REF!</v>
      </c>
      <c r="D177" s="6" t="e">
        <f>#REF!</f>
        <v>#REF!</v>
      </c>
      <c r="E177" s="4"/>
      <c r="F177" s="31">
        <v>5.0599999999999996</v>
      </c>
      <c r="G177" s="32">
        <v>2.86</v>
      </c>
      <c r="H177" s="32" t="e">
        <f t="shared" si="35"/>
        <v>#REF!</v>
      </c>
      <c r="I177" s="32" t="e">
        <f t="shared" si="24"/>
        <v>#REF!</v>
      </c>
      <c r="J177" s="25" t="s">
        <v>257</v>
      </c>
      <c r="K177" s="26" t="s">
        <v>257</v>
      </c>
      <c r="L177" s="26" t="str">
        <f t="shared" si="25"/>
        <v/>
      </c>
      <c r="M177" s="36" t="str">
        <f t="shared" si="26"/>
        <v/>
      </c>
      <c r="N177" s="21">
        <v>5.0599999999999996</v>
      </c>
      <c r="O177" s="21">
        <v>1.92</v>
      </c>
      <c r="P177" s="21" t="e">
        <f t="shared" si="27"/>
        <v>#REF!</v>
      </c>
      <c r="Q177" s="21" t="e">
        <f t="shared" si="28"/>
        <v>#REF!</v>
      </c>
      <c r="R177" s="31">
        <v>0</v>
      </c>
      <c r="S177" s="32">
        <v>3.86</v>
      </c>
      <c r="T177" s="32" t="e">
        <f t="shared" si="29"/>
        <v>#REF!</v>
      </c>
      <c r="U177" s="32" t="e">
        <f t="shared" si="30"/>
        <v>#REF!</v>
      </c>
      <c r="V177" s="25" t="s">
        <v>257</v>
      </c>
      <c r="W177" s="26" t="s">
        <v>257</v>
      </c>
      <c r="X177" s="26" t="str">
        <f t="shared" si="31"/>
        <v/>
      </c>
      <c r="Y177" s="36" t="str">
        <f t="shared" si="32"/>
        <v/>
      </c>
      <c r="Z177" s="21">
        <v>0</v>
      </c>
      <c r="AA177" s="21">
        <v>2.9099999999999997</v>
      </c>
      <c r="AB177" s="21" t="e">
        <f t="shared" si="33"/>
        <v>#REF!</v>
      </c>
      <c r="AC177" s="21" t="e">
        <f t="shared" si="34"/>
        <v>#REF!</v>
      </c>
    </row>
    <row r="178" spans="1:29" ht="15.75" customHeight="1" x14ac:dyDescent="0.35">
      <c r="A178" s="2" t="s">
        <v>166</v>
      </c>
      <c r="B178" s="18" t="s">
        <v>256</v>
      </c>
      <c r="C178" s="14" t="e">
        <f>#REF!</f>
        <v>#REF!</v>
      </c>
      <c r="D178" s="6" t="e">
        <f>#REF!</f>
        <v>#REF!</v>
      </c>
      <c r="E178" s="4"/>
      <c r="F178" s="31">
        <v>5.0599999999999996</v>
      </c>
      <c r="G178" s="32">
        <v>2.5499999999999998</v>
      </c>
      <c r="H178" s="32" t="e">
        <f t="shared" si="35"/>
        <v>#REF!</v>
      </c>
      <c r="I178" s="32" t="e">
        <f t="shared" si="24"/>
        <v>#REF!</v>
      </c>
      <c r="J178" s="25" t="s">
        <v>257</v>
      </c>
      <c r="K178" s="26" t="s">
        <v>257</v>
      </c>
      <c r="L178" s="26" t="str">
        <f t="shared" si="25"/>
        <v/>
      </c>
      <c r="M178" s="36" t="str">
        <f t="shared" si="26"/>
        <v/>
      </c>
      <c r="N178" s="21">
        <v>5.0599999999999996</v>
      </c>
      <c r="O178" s="21">
        <v>1.62</v>
      </c>
      <c r="P178" s="21" t="e">
        <f t="shared" si="27"/>
        <v>#REF!</v>
      </c>
      <c r="Q178" s="21" t="e">
        <f t="shared" si="28"/>
        <v>#REF!</v>
      </c>
      <c r="R178" s="31">
        <v>0</v>
      </c>
      <c r="S178" s="32">
        <v>3.46</v>
      </c>
      <c r="T178" s="32" t="e">
        <f t="shared" si="29"/>
        <v>#REF!</v>
      </c>
      <c r="U178" s="32" t="e">
        <f t="shared" si="30"/>
        <v>#REF!</v>
      </c>
      <c r="V178" s="25" t="s">
        <v>257</v>
      </c>
      <c r="W178" s="26" t="s">
        <v>257</v>
      </c>
      <c r="X178" s="26" t="str">
        <f t="shared" si="31"/>
        <v/>
      </c>
      <c r="Y178" s="36" t="str">
        <f t="shared" si="32"/>
        <v/>
      </c>
      <c r="Z178" s="21">
        <v>0</v>
      </c>
      <c r="AA178" s="21">
        <v>2.5299999999999998</v>
      </c>
      <c r="AB178" s="21" t="e">
        <f t="shared" si="33"/>
        <v>#REF!</v>
      </c>
      <c r="AC178" s="21" t="e">
        <f t="shared" si="34"/>
        <v>#REF!</v>
      </c>
    </row>
    <row r="179" spans="1:29" ht="15.75" customHeight="1" x14ac:dyDescent="0.35">
      <c r="A179" s="2" t="s">
        <v>167</v>
      </c>
      <c r="B179" s="18" t="s">
        <v>256</v>
      </c>
      <c r="C179" s="14" t="e">
        <f>#REF!</f>
        <v>#REF!</v>
      </c>
      <c r="D179" s="6" t="e">
        <f>#REF!</f>
        <v>#REF!</v>
      </c>
      <c r="E179" s="4"/>
      <c r="F179" s="31">
        <v>5.0599999999999996</v>
      </c>
      <c r="G179" s="32">
        <v>2.86</v>
      </c>
      <c r="H179" s="32" t="e">
        <f t="shared" si="35"/>
        <v>#REF!</v>
      </c>
      <c r="I179" s="32" t="e">
        <f t="shared" si="24"/>
        <v>#REF!</v>
      </c>
      <c r="J179" s="25" t="s">
        <v>257</v>
      </c>
      <c r="K179" s="26" t="s">
        <v>257</v>
      </c>
      <c r="L179" s="26" t="str">
        <f t="shared" si="25"/>
        <v/>
      </c>
      <c r="M179" s="36" t="str">
        <f t="shared" si="26"/>
        <v/>
      </c>
      <c r="N179" s="21">
        <v>5.0599999999999996</v>
      </c>
      <c r="O179" s="21">
        <v>1.92</v>
      </c>
      <c r="P179" s="21" t="e">
        <f t="shared" si="27"/>
        <v>#REF!</v>
      </c>
      <c r="Q179" s="21" t="e">
        <f t="shared" si="28"/>
        <v>#REF!</v>
      </c>
      <c r="R179" s="31">
        <v>0</v>
      </c>
      <c r="S179" s="32">
        <v>3.86</v>
      </c>
      <c r="T179" s="32" t="e">
        <f t="shared" si="29"/>
        <v>#REF!</v>
      </c>
      <c r="U179" s="32" t="e">
        <f t="shared" si="30"/>
        <v>#REF!</v>
      </c>
      <c r="V179" s="25" t="s">
        <v>257</v>
      </c>
      <c r="W179" s="26" t="s">
        <v>257</v>
      </c>
      <c r="X179" s="26" t="str">
        <f t="shared" si="31"/>
        <v/>
      </c>
      <c r="Y179" s="36" t="str">
        <f t="shared" si="32"/>
        <v/>
      </c>
      <c r="Z179" s="21">
        <v>0</v>
      </c>
      <c r="AA179" s="21">
        <v>2.9099999999999997</v>
      </c>
      <c r="AB179" s="21" t="e">
        <f t="shared" si="33"/>
        <v>#REF!</v>
      </c>
      <c r="AC179" s="21" t="e">
        <f t="shared" si="34"/>
        <v>#REF!</v>
      </c>
    </row>
    <row r="180" spans="1:29" ht="15.75" customHeight="1" x14ac:dyDescent="0.35">
      <c r="A180" s="2" t="s">
        <v>168</v>
      </c>
      <c r="B180" s="18" t="s">
        <v>256</v>
      </c>
      <c r="C180" s="14" t="e">
        <f>#REF!</f>
        <v>#REF!</v>
      </c>
      <c r="D180" s="6" t="e">
        <f>#REF!</f>
        <v>#REF!</v>
      </c>
      <c r="E180" s="4"/>
      <c r="F180" s="31">
        <v>5.0599999999999996</v>
      </c>
      <c r="G180" s="32">
        <v>2.5499999999999998</v>
      </c>
      <c r="H180" s="32" t="e">
        <f t="shared" si="35"/>
        <v>#REF!</v>
      </c>
      <c r="I180" s="32" t="e">
        <f t="shared" si="24"/>
        <v>#REF!</v>
      </c>
      <c r="J180" s="25" t="s">
        <v>257</v>
      </c>
      <c r="K180" s="26" t="s">
        <v>257</v>
      </c>
      <c r="L180" s="26" t="str">
        <f t="shared" si="25"/>
        <v/>
      </c>
      <c r="M180" s="36" t="str">
        <f t="shared" si="26"/>
        <v/>
      </c>
      <c r="N180" s="21">
        <v>5.0599999999999996</v>
      </c>
      <c r="O180" s="21">
        <v>1.62</v>
      </c>
      <c r="P180" s="21" t="e">
        <f t="shared" si="27"/>
        <v>#REF!</v>
      </c>
      <c r="Q180" s="21" t="e">
        <f t="shared" si="28"/>
        <v>#REF!</v>
      </c>
      <c r="R180" s="31">
        <v>0</v>
      </c>
      <c r="S180" s="32">
        <v>3.46</v>
      </c>
      <c r="T180" s="32" t="e">
        <f t="shared" si="29"/>
        <v>#REF!</v>
      </c>
      <c r="U180" s="32" t="e">
        <f t="shared" si="30"/>
        <v>#REF!</v>
      </c>
      <c r="V180" s="25" t="s">
        <v>257</v>
      </c>
      <c r="W180" s="26" t="s">
        <v>257</v>
      </c>
      <c r="X180" s="26" t="str">
        <f t="shared" si="31"/>
        <v/>
      </c>
      <c r="Y180" s="36" t="str">
        <f t="shared" si="32"/>
        <v/>
      </c>
      <c r="Z180" s="21">
        <v>0</v>
      </c>
      <c r="AA180" s="21">
        <v>2.5299999999999998</v>
      </c>
      <c r="AB180" s="21" t="e">
        <f t="shared" si="33"/>
        <v>#REF!</v>
      </c>
      <c r="AC180" s="21" t="e">
        <f t="shared" si="34"/>
        <v>#REF!</v>
      </c>
    </row>
    <row r="181" spans="1:29" ht="15.75" customHeight="1" x14ac:dyDescent="0.35">
      <c r="A181" s="2" t="s">
        <v>169</v>
      </c>
      <c r="B181" s="18" t="s">
        <v>256</v>
      </c>
      <c r="C181" s="14" t="e">
        <f>#REF!</f>
        <v>#REF!</v>
      </c>
      <c r="D181" s="6" t="e">
        <f>#REF!</f>
        <v>#REF!</v>
      </c>
      <c r="E181" s="4"/>
      <c r="F181" s="31">
        <v>5.0599999999999996</v>
      </c>
      <c r="G181" s="32">
        <v>2.5499999999999998</v>
      </c>
      <c r="H181" s="32" t="e">
        <f t="shared" si="35"/>
        <v>#REF!</v>
      </c>
      <c r="I181" s="32" t="e">
        <f t="shared" si="24"/>
        <v>#REF!</v>
      </c>
      <c r="J181" s="25" t="s">
        <v>257</v>
      </c>
      <c r="K181" s="26" t="s">
        <v>257</v>
      </c>
      <c r="L181" s="26" t="str">
        <f t="shared" si="25"/>
        <v/>
      </c>
      <c r="M181" s="36" t="str">
        <f t="shared" si="26"/>
        <v/>
      </c>
      <c r="N181" s="21">
        <v>5.0599999999999996</v>
      </c>
      <c r="O181" s="21">
        <v>1.62</v>
      </c>
      <c r="P181" s="21" t="e">
        <f t="shared" si="27"/>
        <v>#REF!</v>
      </c>
      <c r="Q181" s="21" t="e">
        <f t="shared" si="28"/>
        <v>#REF!</v>
      </c>
      <c r="R181" s="31">
        <v>0</v>
      </c>
      <c r="S181" s="32">
        <v>3.46</v>
      </c>
      <c r="T181" s="32" t="e">
        <f t="shared" si="29"/>
        <v>#REF!</v>
      </c>
      <c r="U181" s="32" t="e">
        <f t="shared" si="30"/>
        <v>#REF!</v>
      </c>
      <c r="V181" s="25" t="s">
        <v>257</v>
      </c>
      <c r="W181" s="26" t="s">
        <v>257</v>
      </c>
      <c r="X181" s="26" t="str">
        <f t="shared" si="31"/>
        <v/>
      </c>
      <c r="Y181" s="36" t="str">
        <f t="shared" si="32"/>
        <v/>
      </c>
      <c r="Z181" s="21">
        <v>0</v>
      </c>
      <c r="AA181" s="21">
        <v>2.5299999999999998</v>
      </c>
      <c r="AB181" s="21" t="e">
        <f t="shared" si="33"/>
        <v>#REF!</v>
      </c>
      <c r="AC181" s="21" t="e">
        <f t="shared" si="34"/>
        <v>#REF!</v>
      </c>
    </row>
    <row r="182" spans="1:29" ht="15.75" customHeight="1" x14ac:dyDescent="0.35">
      <c r="A182" s="2" t="s">
        <v>170</v>
      </c>
      <c r="B182" s="18" t="s">
        <v>256</v>
      </c>
      <c r="C182" s="14" t="e">
        <f>#REF!</f>
        <v>#REF!</v>
      </c>
      <c r="D182" s="6" t="e">
        <f>#REF!</f>
        <v>#REF!</v>
      </c>
      <c r="E182" s="4"/>
      <c r="F182" s="31">
        <v>5.0599999999999996</v>
      </c>
      <c r="G182" s="32">
        <v>2.86</v>
      </c>
      <c r="H182" s="32" t="e">
        <f t="shared" si="35"/>
        <v>#REF!</v>
      </c>
      <c r="I182" s="32" t="e">
        <f t="shared" si="24"/>
        <v>#REF!</v>
      </c>
      <c r="J182" s="25">
        <v>5.0599999999999996</v>
      </c>
      <c r="K182" s="26">
        <v>2.44</v>
      </c>
      <c r="L182" s="26" t="e">
        <f t="shared" si="25"/>
        <v>#REF!</v>
      </c>
      <c r="M182" s="36" t="e">
        <f t="shared" si="26"/>
        <v>#REF!</v>
      </c>
      <c r="N182" s="21">
        <v>5.0599999999999996</v>
      </c>
      <c r="O182" s="21">
        <v>1.92</v>
      </c>
      <c r="P182" s="21" t="e">
        <f t="shared" si="27"/>
        <v>#REF!</v>
      </c>
      <c r="Q182" s="21" t="e">
        <f t="shared" si="28"/>
        <v>#REF!</v>
      </c>
      <c r="R182" s="31">
        <v>0</v>
      </c>
      <c r="S182" s="32">
        <v>3.86</v>
      </c>
      <c r="T182" s="32" t="e">
        <f t="shared" si="29"/>
        <v>#REF!</v>
      </c>
      <c r="U182" s="32" t="e">
        <f t="shared" si="30"/>
        <v>#REF!</v>
      </c>
      <c r="V182" s="25">
        <v>0</v>
      </c>
      <c r="W182" s="26">
        <v>3.4299999999999997</v>
      </c>
      <c r="X182" s="26" t="e">
        <f t="shared" si="31"/>
        <v>#REF!</v>
      </c>
      <c r="Y182" s="36" t="e">
        <f t="shared" si="32"/>
        <v>#REF!</v>
      </c>
      <c r="Z182" s="21">
        <v>0</v>
      </c>
      <c r="AA182" s="21">
        <v>2.9099999999999997</v>
      </c>
      <c r="AB182" s="21" t="e">
        <f t="shared" si="33"/>
        <v>#REF!</v>
      </c>
      <c r="AC182" s="21" t="e">
        <f t="shared" si="34"/>
        <v>#REF!</v>
      </c>
    </row>
    <row r="183" spans="1:29" ht="15.75" customHeight="1" x14ac:dyDescent="0.35">
      <c r="A183" s="2" t="s">
        <v>171</v>
      </c>
      <c r="B183" s="18" t="s">
        <v>256</v>
      </c>
      <c r="C183" s="14" t="e">
        <f>#REF!</f>
        <v>#REF!</v>
      </c>
      <c r="D183" s="6" t="e">
        <f>#REF!</f>
        <v>#REF!</v>
      </c>
      <c r="E183" s="4"/>
      <c r="F183" s="31">
        <v>5.0599999999999996</v>
      </c>
      <c r="G183" s="32">
        <v>2.86</v>
      </c>
      <c r="H183" s="32" t="e">
        <f t="shared" si="35"/>
        <v>#REF!</v>
      </c>
      <c r="I183" s="32" t="e">
        <f t="shared" si="24"/>
        <v>#REF!</v>
      </c>
      <c r="J183" s="25" t="s">
        <v>257</v>
      </c>
      <c r="K183" s="26" t="s">
        <v>257</v>
      </c>
      <c r="L183" s="26" t="str">
        <f t="shared" si="25"/>
        <v/>
      </c>
      <c r="M183" s="36" t="str">
        <f t="shared" si="26"/>
        <v/>
      </c>
      <c r="N183" s="21">
        <v>5.0599999999999996</v>
      </c>
      <c r="O183" s="21">
        <v>1.92</v>
      </c>
      <c r="P183" s="21" t="e">
        <f t="shared" si="27"/>
        <v>#REF!</v>
      </c>
      <c r="Q183" s="21" t="e">
        <f t="shared" si="28"/>
        <v>#REF!</v>
      </c>
      <c r="R183" s="31">
        <v>0</v>
      </c>
      <c r="S183" s="32">
        <v>3.86</v>
      </c>
      <c r="T183" s="32" t="e">
        <f t="shared" si="29"/>
        <v>#REF!</v>
      </c>
      <c r="U183" s="32" t="e">
        <f t="shared" si="30"/>
        <v>#REF!</v>
      </c>
      <c r="V183" s="25" t="s">
        <v>257</v>
      </c>
      <c r="W183" s="26" t="s">
        <v>257</v>
      </c>
      <c r="X183" s="26" t="str">
        <f t="shared" si="31"/>
        <v/>
      </c>
      <c r="Y183" s="36" t="str">
        <f t="shared" si="32"/>
        <v/>
      </c>
      <c r="Z183" s="21">
        <v>0</v>
      </c>
      <c r="AA183" s="21">
        <v>2.9099999999999997</v>
      </c>
      <c r="AB183" s="21" t="e">
        <f t="shared" si="33"/>
        <v>#REF!</v>
      </c>
      <c r="AC183" s="21" t="e">
        <f t="shared" si="34"/>
        <v>#REF!</v>
      </c>
    </row>
    <row r="184" spans="1:29" ht="15.75" customHeight="1" x14ac:dyDescent="0.35">
      <c r="A184" s="2" t="s">
        <v>172</v>
      </c>
      <c r="B184" s="18" t="s">
        <v>10</v>
      </c>
      <c r="C184" s="14" t="e">
        <f>#REF!</f>
        <v>#REF!</v>
      </c>
      <c r="D184" s="6" t="e">
        <f>#REF!</f>
        <v>#REF!</v>
      </c>
      <c r="E184" s="4"/>
      <c r="F184" s="31">
        <v>5.0599999999999996</v>
      </c>
      <c r="G184" s="32">
        <v>1.53</v>
      </c>
      <c r="H184" s="32" t="e">
        <f t="shared" si="35"/>
        <v>#REF!</v>
      </c>
      <c r="I184" s="32" t="e">
        <f t="shared" si="24"/>
        <v>#REF!</v>
      </c>
      <c r="J184" s="25" t="s">
        <v>257</v>
      </c>
      <c r="K184" s="26" t="s">
        <v>257</v>
      </c>
      <c r="L184" s="26" t="str">
        <f t="shared" si="25"/>
        <v/>
      </c>
      <c r="M184" s="36" t="str">
        <f t="shared" si="26"/>
        <v/>
      </c>
      <c r="N184" s="21">
        <v>5.0599999999999996</v>
      </c>
      <c r="O184" s="21">
        <v>1.28</v>
      </c>
      <c r="P184" s="21" t="e">
        <f t="shared" si="27"/>
        <v>#REF!</v>
      </c>
      <c r="Q184" s="21" t="e">
        <f t="shared" si="28"/>
        <v>#REF!</v>
      </c>
      <c r="R184" s="31">
        <v>0</v>
      </c>
      <c r="S184" s="32">
        <v>2.5</v>
      </c>
      <c r="T184" s="32" t="e">
        <f t="shared" si="29"/>
        <v>#REF!</v>
      </c>
      <c r="U184" s="32" t="e">
        <f t="shared" si="30"/>
        <v>#REF!</v>
      </c>
      <c r="V184" s="25" t="s">
        <v>257</v>
      </c>
      <c r="W184" s="26" t="s">
        <v>257</v>
      </c>
      <c r="X184" s="26" t="str">
        <f t="shared" si="31"/>
        <v/>
      </c>
      <c r="Y184" s="36" t="str">
        <f t="shared" si="32"/>
        <v/>
      </c>
      <c r="Z184" s="21">
        <v>0</v>
      </c>
      <c r="AA184" s="21">
        <v>2.25</v>
      </c>
      <c r="AB184" s="21" t="e">
        <f t="shared" si="33"/>
        <v>#REF!</v>
      </c>
      <c r="AC184" s="21" t="e">
        <f t="shared" si="34"/>
        <v>#REF!</v>
      </c>
    </row>
    <row r="185" spans="1:29" ht="15.75" customHeight="1" x14ac:dyDescent="0.35">
      <c r="A185" s="2" t="s">
        <v>173</v>
      </c>
      <c r="B185" s="18" t="s">
        <v>10</v>
      </c>
      <c r="C185" s="14" t="e">
        <f>#REF!</f>
        <v>#REF!</v>
      </c>
      <c r="D185" s="6" t="e">
        <f>#REF!</f>
        <v>#REF!</v>
      </c>
      <c r="E185" s="4"/>
      <c r="F185" s="31">
        <v>5.0599999999999996</v>
      </c>
      <c r="G185" s="32">
        <v>1.56</v>
      </c>
      <c r="H185" s="32" t="e">
        <f t="shared" si="35"/>
        <v>#REF!</v>
      </c>
      <c r="I185" s="32" t="e">
        <f t="shared" si="24"/>
        <v>#REF!</v>
      </c>
      <c r="J185" s="25" t="s">
        <v>257</v>
      </c>
      <c r="K185" s="26" t="s">
        <v>257</v>
      </c>
      <c r="L185" s="26" t="str">
        <f t="shared" si="25"/>
        <v/>
      </c>
      <c r="M185" s="36" t="str">
        <f t="shared" si="26"/>
        <v/>
      </c>
      <c r="N185" s="21">
        <v>5.0599999999999996</v>
      </c>
      <c r="O185" s="21">
        <v>1.28</v>
      </c>
      <c r="P185" s="21" t="e">
        <f t="shared" si="27"/>
        <v>#REF!</v>
      </c>
      <c r="Q185" s="21" t="e">
        <f t="shared" si="28"/>
        <v>#REF!</v>
      </c>
      <c r="R185" s="31">
        <v>0</v>
      </c>
      <c r="S185" s="32">
        <v>2.5599999999999996</v>
      </c>
      <c r="T185" s="32" t="e">
        <f t="shared" si="29"/>
        <v>#REF!</v>
      </c>
      <c r="U185" s="32" t="e">
        <f t="shared" si="30"/>
        <v>#REF!</v>
      </c>
      <c r="V185" s="25" t="s">
        <v>257</v>
      </c>
      <c r="W185" s="26" t="s">
        <v>257</v>
      </c>
      <c r="X185" s="26" t="str">
        <f t="shared" si="31"/>
        <v/>
      </c>
      <c r="Y185" s="36" t="str">
        <f t="shared" si="32"/>
        <v/>
      </c>
      <c r="Z185" s="21">
        <v>0</v>
      </c>
      <c r="AA185" s="21">
        <v>2.2399999999999998</v>
      </c>
      <c r="AB185" s="21" t="e">
        <f t="shared" si="33"/>
        <v>#REF!</v>
      </c>
      <c r="AC185" s="21" t="e">
        <f t="shared" si="34"/>
        <v>#REF!</v>
      </c>
    </row>
    <row r="186" spans="1:29" ht="15.75" customHeight="1" x14ac:dyDescent="0.35">
      <c r="A186" s="2" t="s">
        <v>174</v>
      </c>
      <c r="B186" s="18" t="s">
        <v>256</v>
      </c>
      <c r="C186" s="14" t="e">
        <f>#REF!</f>
        <v>#REF!</v>
      </c>
      <c r="D186" s="6" t="e">
        <f>#REF!</f>
        <v>#REF!</v>
      </c>
      <c r="E186" s="4"/>
      <c r="F186" s="31">
        <v>5.0599999999999996</v>
      </c>
      <c r="G186" s="32">
        <v>2.5499999999999998</v>
      </c>
      <c r="H186" s="32" t="e">
        <f t="shared" si="35"/>
        <v>#REF!</v>
      </c>
      <c r="I186" s="32" t="e">
        <f t="shared" si="24"/>
        <v>#REF!</v>
      </c>
      <c r="J186" s="25">
        <v>5.0599999999999996</v>
      </c>
      <c r="K186" s="26">
        <v>2.0799999999999996</v>
      </c>
      <c r="L186" s="26" t="e">
        <f t="shared" si="25"/>
        <v>#REF!</v>
      </c>
      <c r="M186" s="36" t="e">
        <f t="shared" si="26"/>
        <v>#REF!</v>
      </c>
      <c r="N186" s="21">
        <v>5.0599999999999996</v>
      </c>
      <c r="O186" s="21">
        <v>1.62</v>
      </c>
      <c r="P186" s="21" t="e">
        <f t="shared" si="27"/>
        <v>#REF!</v>
      </c>
      <c r="Q186" s="21" t="e">
        <f t="shared" si="28"/>
        <v>#REF!</v>
      </c>
      <c r="R186" s="31">
        <v>0</v>
      </c>
      <c r="S186" s="32">
        <v>3.46</v>
      </c>
      <c r="T186" s="32" t="e">
        <f t="shared" si="29"/>
        <v>#REF!</v>
      </c>
      <c r="U186" s="32" t="e">
        <f t="shared" si="30"/>
        <v>#REF!</v>
      </c>
      <c r="V186" s="25">
        <v>0</v>
      </c>
      <c r="W186" s="26">
        <v>2.9899999999999998</v>
      </c>
      <c r="X186" s="26" t="e">
        <f t="shared" si="31"/>
        <v>#REF!</v>
      </c>
      <c r="Y186" s="36" t="e">
        <f t="shared" si="32"/>
        <v>#REF!</v>
      </c>
      <c r="Z186" s="21">
        <v>0</v>
      </c>
      <c r="AA186" s="21">
        <v>2.5299999999999998</v>
      </c>
      <c r="AB186" s="21" t="e">
        <f t="shared" si="33"/>
        <v>#REF!</v>
      </c>
      <c r="AC186" s="21" t="e">
        <f t="shared" si="34"/>
        <v>#REF!</v>
      </c>
    </row>
    <row r="187" spans="1:29" ht="15.75" customHeight="1" x14ac:dyDescent="0.35">
      <c r="A187" s="2" t="s">
        <v>175</v>
      </c>
      <c r="B187" s="18" t="s">
        <v>256</v>
      </c>
      <c r="C187" s="14" t="e">
        <f>#REF!</f>
        <v>#REF!</v>
      </c>
      <c r="D187" s="6" t="e">
        <f>#REF!</f>
        <v>#REF!</v>
      </c>
      <c r="E187" s="4"/>
      <c r="F187" s="31">
        <v>5.0599999999999996</v>
      </c>
      <c r="G187" s="32">
        <v>1.65</v>
      </c>
      <c r="H187" s="32" t="e">
        <f t="shared" si="35"/>
        <v>#REF!</v>
      </c>
      <c r="I187" s="32" t="e">
        <f t="shared" si="24"/>
        <v>#REF!</v>
      </c>
      <c r="J187" s="25">
        <v>5.0599999999999996</v>
      </c>
      <c r="K187" s="26">
        <v>1.59</v>
      </c>
      <c r="L187" s="26" t="e">
        <f t="shared" si="25"/>
        <v>#REF!</v>
      </c>
      <c r="M187" s="36" t="e">
        <f t="shared" si="26"/>
        <v>#REF!</v>
      </c>
      <c r="N187" s="21">
        <v>5.0599999999999996</v>
      </c>
      <c r="O187" s="21">
        <v>1.53</v>
      </c>
      <c r="P187" s="21" t="e">
        <f t="shared" si="27"/>
        <v>#REF!</v>
      </c>
      <c r="Q187" s="21" t="e">
        <f t="shared" si="28"/>
        <v>#REF!</v>
      </c>
      <c r="R187" s="31">
        <v>0</v>
      </c>
      <c r="S187" s="32">
        <v>2.63</v>
      </c>
      <c r="T187" s="32" t="e">
        <f t="shared" si="29"/>
        <v>#REF!</v>
      </c>
      <c r="U187" s="32" t="e">
        <f t="shared" si="30"/>
        <v>#REF!</v>
      </c>
      <c r="V187" s="25">
        <v>0</v>
      </c>
      <c r="W187" s="26">
        <v>2.57</v>
      </c>
      <c r="X187" s="26" t="e">
        <f t="shared" si="31"/>
        <v>#REF!</v>
      </c>
      <c r="Y187" s="36" t="e">
        <f t="shared" si="32"/>
        <v>#REF!</v>
      </c>
      <c r="Z187" s="21">
        <v>0</v>
      </c>
      <c r="AA187" s="21">
        <v>2.5199999999999996</v>
      </c>
      <c r="AB187" s="21" t="e">
        <f t="shared" si="33"/>
        <v>#REF!</v>
      </c>
      <c r="AC187" s="21" t="e">
        <f t="shared" si="34"/>
        <v>#REF!</v>
      </c>
    </row>
    <row r="188" spans="1:29" ht="15.75" customHeight="1" x14ac:dyDescent="0.35">
      <c r="A188" s="2" t="s">
        <v>266</v>
      </c>
      <c r="B188" s="18" t="s">
        <v>256</v>
      </c>
      <c r="C188" s="14" t="e">
        <f>#REF!</f>
        <v>#REF!</v>
      </c>
      <c r="D188" s="6" t="e">
        <f>#REF!</f>
        <v>#REF!</v>
      </c>
      <c r="E188" s="4"/>
      <c r="F188" s="31">
        <v>5.0599999999999996</v>
      </c>
      <c r="G188" s="32">
        <v>2.48</v>
      </c>
      <c r="H188" s="32" t="e">
        <f t="shared" si="35"/>
        <v>#REF!</v>
      </c>
      <c r="I188" s="32" t="e">
        <f t="shared" si="24"/>
        <v>#REF!</v>
      </c>
      <c r="J188" s="25" t="s">
        <v>257</v>
      </c>
      <c r="K188" s="26" t="s">
        <v>257</v>
      </c>
      <c r="L188" s="26" t="str">
        <f t="shared" si="25"/>
        <v/>
      </c>
      <c r="M188" s="36" t="str">
        <f t="shared" si="26"/>
        <v/>
      </c>
      <c r="N188" s="21">
        <v>5.0599999999999996</v>
      </c>
      <c r="O188" s="21">
        <v>1.64</v>
      </c>
      <c r="P188" s="21" t="e">
        <f t="shared" si="27"/>
        <v>#REF!</v>
      </c>
      <c r="Q188" s="21" t="e">
        <f t="shared" si="28"/>
        <v>#REF!</v>
      </c>
      <c r="R188" s="31">
        <v>0</v>
      </c>
      <c r="S188" s="32">
        <v>3.42</v>
      </c>
      <c r="T188" s="32" t="e">
        <f t="shared" si="29"/>
        <v>#REF!</v>
      </c>
      <c r="U188" s="32" t="e">
        <f t="shared" si="30"/>
        <v>#REF!</v>
      </c>
      <c r="V188" s="25" t="s">
        <v>257</v>
      </c>
      <c r="W188" s="26" t="s">
        <v>257</v>
      </c>
      <c r="X188" s="26" t="str">
        <f t="shared" si="31"/>
        <v/>
      </c>
      <c r="Y188" s="36" t="str">
        <f t="shared" si="32"/>
        <v/>
      </c>
      <c r="Z188" s="21">
        <v>0</v>
      </c>
      <c r="AA188" s="21">
        <v>2.58</v>
      </c>
      <c r="AB188" s="21" t="e">
        <f t="shared" si="33"/>
        <v>#REF!</v>
      </c>
      <c r="AC188" s="21" t="e">
        <f t="shared" si="34"/>
        <v>#REF!</v>
      </c>
    </row>
    <row r="189" spans="1:29" ht="15.75" customHeight="1" x14ac:dyDescent="0.35">
      <c r="A189" s="2" t="s">
        <v>267</v>
      </c>
      <c r="B189" s="18" t="s">
        <v>256</v>
      </c>
      <c r="C189" s="14" t="e">
        <f>#REF!</f>
        <v>#REF!</v>
      </c>
      <c r="D189" s="6" t="e">
        <f>#REF!</f>
        <v>#REF!</v>
      </c>
      <c r="E189" s="4"/>
      <c r="F189" s="31">
        <v>5.0599999999999996</v>
      </c>
      <c r="G189" s="32">
        <v>2.48</v>
      </c>
      <c r="H189" s="32" t="e">
        <f t="shared" si="35"/>
        <v>#REF!</v>
      </c>
      <c r="I189" s="32" t="e">
        <f t="shared" si="24"/>
        <v>#REF!</v>
      </c>
      <c r="J189" s="25" t="s">
        <v>257</v>
      </c>
      <c r="K189" s="26" t="s">
        <v>257</v>
      </c>
      <c r="L189" s="26" t="str">
        <f t="shared" si="25"/>
        <v/>
      </c>
      <c r="M189" s="36" t="str">
        <f t="shared" si="26"/>
        <v/>
      </c>
      <c r="N189" s="21" t="s">
        <v>257</v>
      </c>
      <c r="O189" s="21" t="s">
        <v>257</v>
      </c>
      <c r="P189" s="21" t="str">
        <f t="shared" si="27"/>
        <v/>
      </c>
      <c r="Q189" s="21" t="str">
        <f t="shared" si="28"/>
        <v/>
      </c>
      <c r="R189" s="31">
        <v>0</v>
      </c>
      <c r="S189" s="32">
        <v>3.42</v>
      </c>
      <c r="T189" s="32" t="e">
        <f t="shared" si="29"/>
        <v>#REF!</v>
      </c>
      <c r="U189" s="32" t="e">
        <f t="shared" si="30"/>
        <v>#REF!</v>
      </c>
      <c r="V189" s="25" t="s">
        <v>257</v>
      </c>
      <c r="W189" s="26" t="s">
        <v>257</v>
      </c>
      <c r="X189" s="26" t="str">
        <f t="shared" si="31"/>
        <v/>
      </c>
      <c r="Y189" s="36" t="str">
        <f t="shared" si="32"/>
        <v/>
      </c>
      <c r="Z189" s="21" t="s">
        <v>257</v>
      </c>
      <c r="AA189" s="21" t="s">
        <v>257</v>
      </c>
      <c r="AB189" s="21" t="str">
        <f t="shared" si="33"/>
        <v/>
      </c>
      <c r="AC189" s="21" t="str">
        <f t="shared" si="34"/>
        <v/>
      </c>
    </row>
    <row r="190" spans="1:29" ht="15.75" customHeight="1" x14ac:dyDescent="0.35">
      <c r="A190" s="2" t="s">
        <v>109</v>
      </c>
      <c r="B190" s="18" t="s">
        <v>10</v>
      </c>
      <c r="C190" s="14" t="e">
        <f>#REF!</f>
        <v>#REF!</v>
      </c>
      <c r="D190" s="6" t="e">
        <f>#REF!</f>
        <v>#REF!</v>
      </c>
      <c r="E190" s="4"/>
      <c r="F190" s="31">
        <v>5.0599999999999996</v>
      </c>
      <c r="G190" s="32">
        <v>1.1399999999999999</v>
      </c>
      <c r="H190" s="32" t="e">
        <f t="shared" si="35"/>
        <v>#REF!</v>
      </c>
      <c r="I190" s="32" t="e">
        <f t="shared" si="24"/>
        <v>#REF!</v>
      </c>
      <c r="J190" s="25" t="s">
        <v>257</v>
      </c>
      <c r="K190" s="26" t="s">
        <v>257</v>
      </c>
      <c r="L190" s="26" t="str">
        <f t="shared" si="25"/>
        <v/>
      </c>
      <c r="M190" s="36" t="str">
        <f t="shared" si="26"/>
        <v/>
      </c>
      <c r="N190" s="21">
        <v>5.0599999999999996</v>
      </c>
      <c r="O190" s="21">
        <v>1.0900000000000001</v>
      </c>
      <c r="P190" s="21" t="e">
        <f t="shared" si="27"/>
        <v>#REF!</v>
      </c>
      <c r="Q190" s="21" t="e">
        <f t="shared" si="28"/>
        <v>#REF!</v>
      </c>
      <c r="R190" s="31">
        <v>0</v>
      </c>
      <c r="S190" s="32">
        <v>2.11</v>
      </c>
      <c r="T190" s="32" t="e">
        <f t="shared" si="29"/>
        <v>#REF!</v>
      </c>
      <c r="U190" s="32" t="e">
        <f t="shared" si="30"/>
        <v>#REF!</v>
      </c>
      <c r="V190" s="25" t="s">
        <v>257</v>
      </c>
      <c r="W190" s="26" t="s">
        <v>257</v>
      </c>
      <c r="X190" s="26" t="str">
        <f t="shared" si="31"/>
        <v/>
      </c>
      <c r="Y190" s="36" t="str">
        <f t="shared" si="32"/>
        <v/>
      </c>
      <c r="Z190" s="21">
        <v>0</v>
      </c>
      <c r="AA190" s="21">
        <v>2.0599999999999996</v>
      </c>
      <c r="AB190" s="21" t="e">
        <f t="shared" si="33"/>
        <v>#REF!</v>
      </c>
      <c r="AC190" s="21" t="e">
        <f t="shared" si="34"/>
        <v>#REF!</v>
      </c>
    </row>
    <row r="191" spans="1:29" ht="15.75" customHeight="1" x14ac:dyDescent="0.35">
      <c r="A191" s="2" t="s">
        <v>177</v>
      </c>
      <c r="B191" s="18" t="s">
        <v>10</v>
      </c>
      <c r="C191" s="14" t="e">
        <f>#REF!</f>
        <v>#REF!</v>
      </c>
      <c r="D191" s="6" t="e">
        <f>#REF!</f>
        <v>#REF!</v>
      </c>
      <c r="E191" s="4"/>
      <c r="F191" s="31">
        <v>5.0599999999999996</v>
      </c>
      <c r="G191" s="32">
        <v>2.21</v>
      </c>
      <c r="H191" s="32" t="e">
        <f t="shared" si="35"/>
        <v>#REF!</v>
      </c>
      <c r="I191" s="32" t="e">
        <f t="shared" si="24"/>
        <v>#REF!</v>
      </c>
      <c r="J191" s="25" t="s">
        <v>257</v>
      </c>
      <c r="K191" s="26" t="s">
        <v>257</v>
      </c>
      <c r="L191" s="26" t="str">
        <f t="shared" si="25"/>
        <v/>
      </c>
      <c r="M191" s="36" t="str">
        <f t="shared" si="26"/>
        <v/>
      </c>
      <c r="N191" s="21">
        <v>5.0599999999999996</v>
      </c>
      <c r="O191" s="21">
        <v>1.82</v>
      </c>
      <c r="P191" s="21" t="e">
        <f t="shared" si="27"/>
        <v>#REF!</v>
      </c>
      <c r="Q191" s="21" t="e">
        <f t="shared" si="28"/>
        <v>#REF!</v>
      </c>
      <c r="R191" s="31">
        <v>0</v>
      </c>
      <c r="S191" s="32">
        <v>3.2199999999999998</v>
      </c>
      <c r="T191" s="32" t="e">
        <f t="shared" si="29"/>
        <v>#REF!</v>
      </c>
      <c r="U191" s="32" t="e">
        <f t="shared" si="30"/>
        <v>#REF!</v>
      </c>
      <c r="V191" s="25" t="s">
        <v>257</v>
      </c>
      <c r="W191" s="26" t="s">
        <v>257</v>
      </c>
      <c r="X191" s="26" t="str">
        <f t="shared" si="31"/>
        <v/>
      </c>
      <c r="Y191" s="36" t="str">
        <f t="shared" si="32"/>
        <v/>
      </c>
      <c r="Z191" s="21">
        <v>0</v>
      </c>
      <c r="AA191" s="21">
        <v>2.7899999999999996</v>
      </c>
      <c r="AB191" s="21" t="e">
        <f t="shared" si="33"/>
        <v>#REF!</v>
      </c>
      <c r="AC191" s="21" t="e">
        <f t="shared" si="34"/>
        <v>#REF!</v>
      </c>
    </row>
    <row r="192" spans="1:29" ht="15.75" customHeight="1" x14ac:dyDescent="0.35">
      <c r="A192" s="2" t="s">
        <v>178</v>
      </c>
      <c r="B192" s="18" t="s">
        <v>256</v>
      </c>
      <c r="C192" s="14" t="e">
        <f>#REF!</f>
        <v>#REF!</v>
      </c>
      <c r="D192" s="6" t="e">
        <f>#REF!</f>
        <v>#REF!</v>
      </c>
      <c r="E192" s="4"/>
      <c r="F192" s="31">
        <v>5.0599999999999996</v>
      </c>
      <c r="G192" s="32">
        <v>2.8699999999999997</v>
      </c>
      <c r="H192" s="32" t="e">
        <f t="shared" si="35"/>
        <v>#REF!</v>
      </c>
      <c r="I192" s="32" t="e">
        <f t="shared" si="24"/>
        <v>#REF!</v>
      </c>
      <c r="J192" s="25" t="s">
        <v>257</v>
      </c>
      <c r="K192" s="26" t="s">
        <v>257</v>
      </c>
      <c r="L192" s="26" t="str">
        <f t="shared" si="25"/>
        <v/>
      </c>
      <c r="M192" s="36" t="str">
        <f t="shared" si="26"/>
        <v/>
      </c>
      <c r="N192" s="21">
        <v>5.0599999999999996</v>
      </c>
      <c r="O192" s="21">
        <v>1.56</v>
      </c>
      <c r="P192" s="21" t="e">
        <f t="shared" si="27"/>
        <v>#REF!</v>
      </c>
      <c r="Q192" s="21" t="e">
        <f t="shared" si="28"/>
        <v>#REF!</v>
      </c>
      <c r="R192" s="31">
        <v>0</v>
      </c>
      <c r="S192" s="32">
        <v>3.8099999999999996</v>
      </c>
      <c r="T192" s="32" t="e">
        <f t="shared" si="29"/>
        <v>#REF!</v>
      </c>
      <c r="U192" s="32" t="e">
        <f t="shared" si="30"/>
        <v>#REF!</v>
      </c>
      <c r="V192" s="25" t="s">
        <v>257</v>
      </c>
      <c r="W192" s="26" t="s">
        <v>257</v>
      </c>
      <c r="X192" s="26" t="str">
        <f t="shared" si="31"/>
        <v/>
      </c>
      <c r="Y192" s="36" t="str">
        <f t="shared" si="32"/>
        <v/>
      </c>
      <c r="Z192" s="21">
        <v>0</v>
      </c>
      <c r="AA192" s="21">
        <v>2.4899999999999998</v>
      </c>
      <c r="AB192" s="21" t="e">
        <f t="shared" si="33"/>
        <v>#REF!</v>
      </c>
      <c r="AC192" s="21" t="e">
        <f t="shared" si="34"/>
        <v>#REF!</v>
      </c>
    </row>
    <row r="193" spans="1:29" ht="15.75" customHeight="1" x14ac:dyDescent="0.35">
      <c r="A193" s="2" t="s">
        <v>179</v>
      </c>
      <c r="B193" s="18" t="s">
        <v>256</v>
      </c>
      <c r="C193" s="14" t="e">
        <f>#REF!</f>
        <v>#REF!</v>
      </c>
      <c r="D193" s="6" t="e">
        <f>#REF!</f>
        <v>#REF!</v>
      </c>
      <c r="E193" s="4"/>
      <c r="F193" s="31">
        <v>5.0599999999999996</v>
      </c>
      <c r="G193" s="32">
        <v>2.48</v>
      </c>
      <c r="H193" s="32" t="e">
        <f t="shared" si="35"/>
        <v>#REF!</v>
      </c>
      <c r="I193" s="32" t="e">
        <f t="shared" si="24"/>
        <v>#REF!</v>
      </c>
      <c r="J193" s="25" t="s">
        <v>257</v>
      </c>
      <c r="K193" s="26" t="s">
        <v>257</v>
      </c>
      <c r="L193" s="26" t="str">
        <f t="shared" si="25"/>
        <v/>
      </c>
      <c r="M193" s="36" t="str">
        <f t="shared" si="26"/>
        <v/>
      </c>
      <c r="N193" s="21">
        <v>5.0599999999999996</v>
      </c>
      <c r="O193" s="21">
        <v>1.64</v>
      </c>
      <c r="P193" s="21" t="e">
        <f t="shared" si="27"/>
        <v>#REF!</v>
      </c>
      <c r="Q193" s="21" t="e">
        <f t="shared" si="28"/>
        <v>#REF!</v>
      </c>
      <c r="R193" s="31">
        <v>0</v>
      </c>
      <c r="S193" s="32">
        <v>3.42</v>
      </c>
      <c r="T193" s="32" t="e">
        <f t="shared" si="29"/>
        <v>#REF!</v>
      </c>
      <c r="U193" s="32" t="e">
        <f t="shared" si="30"/>
        <v>#REF!</v>
      </c>
      <c r="V193" s="25" t="s">
        <v>257</v>
      </c>
      <c r="W193" s="26" t="s">
        <v>257</v>
      </c>
      <c r="X193" s="26" t="str">
        <f t="shared" si="31"/>
        <v/>
      </c>
      <c r="Y193" s="36" t="str">
        <f t="shared" si="32"/>
        <v/>
      </c>
      <c r="Z193" s="21">
        <v>0</v>
      </c>
      <c r="AA193" s="21">
        <v>2.58</v>
      </c>
      <c r="AB193" s="21" t="e">
        <f t="shared" si="33"/>
        <v>#REF!</v>
      </c>
      <c r="AC193" s="21" t="e">
        <f t="shared" si="34"/>
        <v>#REF!</v>
      </c>
    </row>
    <row r="194" spans="1:29" ht="15.75" customHeight="1" x14ac:dyDescent="0.35">
      <c r="A194" s="2" t="s">
        <v>180</v>
      </c>
      <c r="B194" s="18" t="s">
        <v>256</v>
      </c>
      <c r="C194" s="14" t="e">
        <f>#REF!</f>
        <v>#REF!</v>
      </c>
      <c r="D194" s="6" t="e">
        <f>#REF!</f>
        <v>#REF!</v>
      </c>
      <c r="E194" s="4"/>
      <c r="F194" s="31">
        <v>5.0599999999999996</v>
      </c>
      <c r="G194" s="32">
        <v>1.4</v>
      </c>
      <c r="H194" s="32" t="e">
        <f t="shared" si="35"/>
        <v>#REF!</v>
      </c>
      <c r="I194" s="32" t="e">
        <f t="shared" si="24"/>
        <v>#REF!</v>
      </c>
      <c r="J194" s="25" t="s">
        <v>257</v>
      </c>
      <c r="K194" s="26" t="s">
        <v>257</v>
      </c>
      <c r="L194" s="26" t="str">
        <f t="shared" si="25"/>
        <v/>
      </c>
      <c r="M194" s="36" t="str">
        <f t="shared" si="26"/>
        <v/>
      </c>
      <c r="N194" s="21">
        <v>5.0599999999999996</v>
      </c>
      <c r="O194" s="21">
        <v>1.17</v>
      </c>
      <c r="P194" s="21" t="e">
        <f t="shared" si="27"/>
        <v>#REF!</v>
      </c>
      <c r="Q194" s="21" t="e">
        <f t="shared" si="28"/>
        <v>#REF!</v>
      </c>
      <c r="R194" s="31">
        <v>0</v>
      </c>
      <c r="S194" s="32">
        <v>2.38</v>
      </c>
      <c r="T194" s="32" t="e">
        <f t="shared" si="29"/>
        <v>#REF!</v>
      </c>
      <c r="U194" s="32" t="e">
        <f t="shared" si="30"/>
        <v>#REF!</v>
      </c>
      <c r="V194" s="25" t="s">
        <v>257</v>
      </c>
      <c r="W194" s="26" t="s">
        <v>257</v>
      </c>
      <c r="X194" s="26" t="str">
        <f t="shared" si="31"/>
        <v/>
      </c>
      <c r="Y194" s="36" t="str">
        <f t="shared" si="32"/>
        <v/>
      </c>
      <c r="Z194" s="21">
        <v>0</v>
      </c>
      <c r="AA194" s="21">
        <v>2.17</v>
      </c>
      <c r="AB194" s="21" t="e">
        <f t="shared" si="33"/>
        <v>#REF!</v>
      </c>
      <c r="AC194" s="21" t="e">
        <f t="shared" si="34"/>
        <v>#REF!</v>
      </c>
    </row>
    <row r="195" spans="1:29" ht="15.75" customHeight="1" x14ac:dyDescent="0.35">
      <c r="A195" s="2" t="s">
        <v>268</v>
      </c>
      <c r="B195" s="18" t="s">
        <v>256</v>
      </c>
      <c r="C195" s="14" t="e">
        <f>#REF!</f>
        <v>#REF!</v>
      </c>
      <c r="D195" s="6" t="e">
        <f>#REF!</f>
        <v>#REF!</v>
      </c>
      <c r="E195" s="4"/>
      <c r="F195" s="31">
        <v>5.0599999999999996</v>
      </c>
      <c r="G195" s="32">
        <v>2.48</v>
      </c>
      <c r="H195" s="32" t="e">
        <f t="shared" si="35"/>
        <v>#REF!</v>
      </c>
      <c r="I195" s="32" t="e">
        <f t="shared" si="24"/>
        <v>#REF!</v>
      </c>
      <c r="J195" s="25" t="s">
        <v>257</v>
      </c>
      <c r="K195" s="26" t="s">
        <v>257</v>
      </c>
      <c r="L195" s="26" t="str">
        <f t="shared" si="25"/>
        <v/>
      </c>
      <c r="M195" s="36" t="str">
        <f t="shared" si="26"/>
        <v/>
      </c>
      <c r="N195" s="21">
        <v>5.0599999999999996</v>
      </c>
      <c r="O195" s="21">
        <v>1.64</v>
      </c>
      <c r="P195" s="21" t="e">
        <f t="shared" si="27"/>
        <v>#REF!</v>
      </c>
      <c r="Q195" s="21" t="e">
        <f t="shared" si="28"/>
        <v>#REF!</v>
      </c>
      <c r="R195" s="31">
        <v>0</v>
      </c>
      <c r="S195" s="32">
        <v>3.42</v>
      </c>
      <c r="T195" s="32" t="e">
        <f t="shared" si="29"/>
        <v>#REF!</v>
      </c>
      <c r="U195" s="32" t="e">
        <f t="shared" si="30"/>
        <v>#REF!</v>
      </c>
      <c r="V195" s="25" t="s">
        <v>257</v>
      </c>
      <c r="W195" s="26" t="s">
        <v>257</v>
      </c>
      <c r="X195" s="26" t="str">
        <f t="shared" si="31"/>
        <v/>
      </c>
      <c r="Y195" s="36" t="str">
        <f t="shared" si="32"/>
        <v/>
      </c>
      <c r="Z195" s="21">
        <v>0</v>
      </c>
      <c r="AA195" s="21">
        <v>2.58</v>
      </c>
      <c r="AB195" s="21" t="e">
        <f t="shared" si="33"/>
        <v>#REF!</v>
      </c>
      <c r="AC195" s="21" t="e">
        <f t="shared" si="34"/>
        <v>#REF!</v>
      </c>
    </row>
    <row r="196" spans="1:29" ht="15.75" customHeight="1" x14ac:dyDescent="0.35">
      <c r="A196" s="2" t="s">
        <v>182</v>
      </c>
      <c r="B196" s="18" t="s">
        <v>256</v>
      </c>
      <c r="C196" s="14" t="e">
        <f>#REF!</f>
        <v>#REF!</v>
      </c>
      <c r="D196" s="6" t="e">
        <f>#REF!</f>
        <v>#REF!</v>
      </c>
      <c r="E196" s="4"/>
      <c r="F196" s="31">
        <v>5.0599999999999996</v>
      </c>
      <c r="G196" s="32">
        <v>2.0099999999999998</v>
      </c>
      <c r="H196" s="32" t="e">
        <f t="shared" si="35"/>
        <v>#REF!</v>
      </c>
      <c r="I196" s="32" t="e">
        <f t="shared" si="24"/>
        <v>#REF!</v>
      </c>
      <c r="J196" s="25">
        <v>5.0599999999999996</v>
      </c>
      <c r="K196" s="26">
        <v>1.7</v>
      </c>
      <c r="L196" s="26" t="e">
        <f t="shared" si="25"/>
        <v>#REF!</v>
      </c>
      <c r="M196" s="36" t="e">
        <f t="shared" si="26"/>
        <v>#REF!</v>
      </c>
      <c r="N196" s="21">
        <v>5.0599999999999996</v>
      </c>
      <c r="O196" s="21">
        <v>1.62</v>
      </c>
      <c r="P196" s="21" t="e">
        <f t="shared" si="27"/>
        <v>#REF!</v>
      </c>
      <c r="Q196" s="21" t="e">
        <f t="shared" si="28"/>
        <v>#REF!</v>
      </c>
      <c r="R196" s="31">
        <v>0</v>
      </c>
      <c r="S196" s="32">
        <v>3.03</v>
      </c>
      <c r="T196" s="32" t="e">
        <f t="shared" si="29"/>
        <v>#REF!</v>
      </c>
      <c r="U196" s="32" t="e">
        <f t="shared" si="30"/>
        <v>#REF!</v>
      </c>
      <c r="V196" s="25">
        <v>0</v>
      </c>
      <c r="W196" s="26">
        <v>2.67</v>
      </c>
      <c r="X196" s="26" t="e">
        <f t="shared" si="31"/>
        <v>#REF!</v>
      </c>
      <c r="Y196" s="36" t="e">
        <f t="shared" si="32"/>
        <v>#REF!</v>
      </c>
      <c r="Z196" s="21">
        <v>0</v>
      </c>
      <c r="AA196" s="21">
        <v>2.63</v>
      </c>
      <c r="AB196" s="21" t="e">
        <f t="shared" si="33"/>
        <v>#REF!</v>
      </c>
      <c r="AC196" s="21" t="e">
        <f t="shared" si="34"/>
        <v>#REF!</v>
      </c>
    </row>
    <row r="197" spans="1:29" ht="15.75" customHeight="1" x14ac:dyDescent="0.35">
      <c r="A197" s="2" t="s">
        <v>183</v>
      </c>
      <c r="B197" s="18" t="s">
        <v>256</v>
      </c>
      <c r="C197" s="14" t="e">
        <f>#REF!</f>
        <v>#REF!</v>
      </c>
      <c r="D197" s="6" t="e">
        <f>#REF!</f>
        <v>#REF!</v>
      </c>
      <c r="E197" s="4"/>
      <c r="F197" s="31">
        <v>5.0599999999999996</v>
      </c>
      <c r="G197" s="32">
        <v>2.48</v>
      </c>
      <c r="H197" s="32" t="e">
        <f t="shared" si="35"/>
        <v>#REF!</v>
      </c>
      <c r="I197" s="32" t="e">
        <f t="shared" si="24"/>
        <v>#REF!</v>
      </c>
      <c r="J197" s="25" t="s">
        <v>257</v>
      </c>
      <c r="K197" s="26" t="s">
        <v>257</v>
      </c>
      <c r="L197" s="26" t="str">
        <f t="shared" si="25"/>
        <v/>
      </c>
      <c r="M197" s="36" t="str">
        <f t="shared" si="26"/>
        <v/>
      </c>
      <c r="N197" s="21">
        <v>5.0599999999999996</v>
      </c>
      <c r="O197" s="21">
        <v>1.64</v>
      </c>
      <c r="P197" s="21" t="e">
        <f t="shared" si="27"/>
        <v>#REF!</v>
      </c>
      <c r="Q197" s="21" t="e">
        <f t="shared" si="28"/>
        <v>#REF!</v>
      </c>
      <c r="R197" s="31">
        <v>0</v>
      </c>
      <c r="S197" s="32">
        <v>3.42</v>
      </c>
      <c r="T197" s="32" t="e">
        <f t="shared" si="29"/>
        <v>#REF!</v>
      </c>
      <c r="U197" s="32" t="e">
        <f t="shared" si="30"/>
        <v>#REF!</v>
      </c>
      <c r="V197" s="25" t="s">
        <v>257</v>
      </c>
      <c r="W197" s="26" t="s">
        <v>257</v>
      </c>
      <c r="X197" s="26" t="str">
        <f t="shared" si="31"/>
        <v/>
      </c>
      <c r="Y197" s="36" t="str">
        <f t="shared" si="32"/>
        <v/>
      </c>
      <c r="Z197" s="21">
        <v>0</v>
      </c>
      <c r="AA197" s="21">
        <v>2.58</v>
      </c>
      <c r="AB197" s="21" t="e">
        <f t="shared" si="33"/>
        <v>#REF!</v>
      </c>
      <c r="AC197" s="21" t="e">
        <f t="shared" si="34"/>
        <v>#REF!</v>
      </c>
    </row>
    <row r="198" spans="1:29" ht="15.75" customHeight="1" x14ac:dyDescent="0.35">
      <c r="A198" s="2" t="s">
        <v>184</v>
      </c>
      <c r="B198" s="18" t="s">
        <v>256</v>
      </c>
      <c r="C198" s="14" t="e">
        <f>#REF!</f>
        <v>#REF!</v>
      </c>
      <c r="D198" s="6" t="e">
        <f>#REF!</f>
        <v>#REF!</v>
      </c>
      <c r="E198" s="4"/>
      <c r="F198" s="31">
        <v>5.0599999999999996</v>
      </c>
      <c r="G198" s="32">
        <v>2.8699999999999997</v>
      </c>
      <c r="H198" s="32" t="e">
        <f t="shared" si="35"/>
        <v>#REF!</v>
      </c>
      <c r="I198" s="32" t="e">
        <f t="shared" si="24"/>
        <v>#REF!</v>
      </c>
      <c r="J198" s="25" t="s">
        <v>257</v>
      </c>
      <c r="K198" s="26" t="s">
        <v>257</v>
      </c>
      <c r="L198" s="26" t="str">
        <f t="shared" si="25"/>
        <v/>
      </c>
      <c r="M198" s="36" t="str">
        <f t="shared" si="26"/>
        <v/>
      </c>
      <c r="N198" s="21">
        <v>5.0599999999999996</v>
      </c>
      <c r="O198" s="21">
        <v>1.56</v>
      </c>
      <c r="P198" s="21" t="e">
        <f t="shared" si="27"/>
        <v>#REF!</v>
      </c>
      <c r="Q198" s="21" t="e">
        <f t="shared" si="28"/>
        <v>#REF!</v>
      </c>
      <c r="R198" s="31">
        <v>0</v>
      </c>
      <c r="S198" s="32">
        <v>3.8099999999999996</v>
      </c>
      <c r="T198" s="32" t="e">
        <f t="shared" si="29"/>
        <v>#REF!</v>
      </c>
      <c r="U198" s="32" t="e">
        <f t="shared" si="30"/>
        <v>#REF!</v>
      </c>
      <c r="V198" s="25" t="s">
        <v>257</v>
      </c>
      <c r="W198" s="26" t="s">
        <v>257</v>
      </c>
      <c r="X198" s="26" t="str">
        <f t="shared" si="31"/>
        <v/>
      </c>
      <c r="Y198" s="36" t="str">
        <f t="shared" si="32"/>
        <v/>
      </c>
      <c r="Z198" s="21">
        <v>0</v>
      </c>
      <c r="AA198" s="21">
        <v>2.4899999999999998</v>
      </c>
      <c r="AB198" s="21" t="e">
        <f t="shared" si="33"/>
        <v>#REF!</v>
      </c>
      <c r="AC198" s="21" t="e">
        <f t="shared" si="34"/>
        <v>#REF!</v>
      </c>
    </row>
    <row r="199" spans="1:29" ht="15.75" customHeight="1" x14ac:dyDescent="0.35">
      <c r="A199" s="2" t="s">
        <v>185</v>
      </c>
      <c r="B199" s="18" t="s">
        <v>256</v>
      </c>
      <c r="C199" s="14" t="e">
        <f>#REF!</f>
        <v>#REF!</v>
      </c>
      <c r="D199" s="6" t="e">
        <f>#REF!</f>
        <v>#REF!</v>
      </c>
      <c r="E199" s="4"/>
      <c r="F199" s="31">
        <v>5.0599999999999996</v>
      </c>
      <c r="G199" s="32">
        <v>2.48</v>
      </c>
      <c r="H199" s="32" t="e">
        <f t="shared" si="35"/>
        <v>#REF!</v>
      </c>
      <c r="I199" s="32" t="e">
        <f t="shared" si="24"/>
        <v>#REF!</v>
      </c>
      <c r="J199" s="25" t="s">
        <v>257</v>
      </c>
      <c r="K199" s="26" t="s">
        <v>257</v>
      </c>
      <c r="L199" s="26" t="str">
        <f t="shared" si="25"/>
        <v/>
      </c>
      <c r="M199" s="36" t="str">
        <f t="shared" si="26"/>
        <v/>
      </c>
      <c r="N199" s="21">
        <v>5.0599999999999996</v>
      </c>
      <c r="O199" s="21">
        <v>1.64</v>
      </c>
      <c r="P199" s="21" t="e">
        <f t="shared" si="27"/>
        <v>#REF!</v>
      </c>
      <c r="Q199" s="21" t="e">
        <f t="shared" si="28"/>
        <v>#REF!</v>
      </c>
      <c r="R199" s="31">
        <v>0</v>
      </c>
      <c r="S199" s="32">
        <v>3.42</v>
      </c>
      <c r="T199" s="32" t="e">
        <f t="shared" si="29"/>
        <v>#REF!</v>
      </c>
      <c r="U199" s="32" t="e">
        <f t="shared" si="30"/>
        <v>#REF!</v>
      </c>
      <c r="V199" s="25" t="s">
        <v>257</v>
      </c>
      <c r="W199" s="26" t="s">
        <v>257</v>
      </c>
      <c r="X199" s="26" t="str">
        <f t="shared" si="31"/>
        <v/>
      </c>
      <c r="Y199" s="36" t="str">
        <f t="shared" si="32"/>
        <v/>
      </c>
      <c r="Z199" s="21">
        <v>0</v>
      </c>
      <c r="AA199" s="21">
        <v>2.58</v>
      </c>
      <c r="AB199" s="21" t="e">
        <f t="shared" si="33"/>
        <v>#REF!</v>
      </c>
      <c r="AC199" s="21" t="e">
        <f t="shared" si="34"/>
        <v>#REF!</v>
      </c>
    </row>
    <row r="200" spans="1:29" ht="15.75" customHeight="1" x14ac:dyDescent="0.35">
      <c r="A200" s="2" t="s">
        <v>186</v>
      </c>
      <c r="B200" s="18" t="s">
        <v>256</v>
      </c>
      <c r="C200" s="14" t="e">
        <f>#REF!</f>
        <v>#REF!</v>
      </c>
      <c r="D200" s="6" t="e">
        <f>#REF!</f>
        <v>#REF!</v>
      </c>
      <c r="E200" s="4"/>
      <c r="F200" s="31">
        <v>5.0599999999999996</v>
      </c>
      <c r="G200" s="32">
        <v>2.48</v>
      </c>
      <c r="H200" s="32" t="e">
        <f t="shared" si="35"/>
        <v>#REF!</v>
      </c>
      <c r="I200" s="32" t="e">
        <f t="shared" si="24"/>
        <v>#REF!</v>
      </c>
      <c r="J200" s="25" t="s">
        <v>257</v>
      </c>
      <c r="K200" s="26" t="s">
        <v>257</v>
      </c>
      <c r="L200" s="26" t="str">
        <f t="shared" si="25"/>
        <v/>
      </c>
      <c r="M200" s="36" t="str">
        <f t="shared" si="26"/>
        <v/>
      </c>
      <c r="N200" s="21" t="s">
        <v>257</v>
      </c>
      <c r="O200" s="21" t="s">
        <v>257</v>
      </c>
      <c r="P200" s="21" t="str">
        <f t="shared" si="27"/>
        <v/>
      </c>
      <c r="Q200" s="21" t="str">
        <f t="shared" si="28"/>
        <v/>
      </c>
      <c r="R200" s="31">
        <v>0</v>
      </c>
      <c r="S200" s="32">
        <v>3.42</v>
      </c>
      <c r="T200" s="32" t="e">
        <f t="shared" si="29"/>
        <v>#REF!</v>
      </c>
      <c r="U200" s="32" t="e">
        <f t="shared" si="30"/>
        <v>#REF!</v>
      </c>
      <c r="V200" s="25" t="s">
        <v>257</v>
      </c>
      <c r="W200" s="26" t="s">
        <v>257</v>
      </c>
      <c r="X200" s="26" t="str">
        <f t="shared" si="31"/>
        <v/>
      </c>
      <c r="Y200" s="36" t="str">
        <f t="shared" si="32"/>
        <v/>
      </c>
      <c r="Z200" s="21" t="s">
        <v>257</v>
      </c>
      <c r="AA200" s="21" t="s">
        <v>257</v>
      </c>
      <c r="AB200" s="21" t="str">
        <f t="shared" si="33"/>
        <v/>
      </c>
      <c r="AC200" s="21" t="str">
        <f t="shared" si="34"/>
        <v/>
      </c>
    </row>
    <row r="201" spans="1:29" ht="15.75" customHeight="1" x14ac:dyDescent="0.35">
      <c r="A201" s="2" t="s">
        <v>187</v>
      </c>
      <c r="B201" s="18" t="s">
        <v>256</v>
      </c>
      <c r="C201" s="14" t="e">
        <f>#REF!</f>
        <v>#REF!</v>
      </c>
      <c r="D201" s="6" t="e">
        <f>#REF!</f>
        <v>#REF!</v>
      </c>
      <c r="E201" s="4"/>
      <c r="F201" s="31">
        <v>5.0599999999999996</v>
      </c>
      <c r="G201" s="32">
        <v>1.55</v>
      </c>
      <c r="H201" s="32" t="e">
        <f t="shared" si="35"/>
        <v>#REF!</v>
      </c>
      <c r="I201" s="32" t="e">
        <f t="shared" si="24"/>
        <v>#REF!</v>
      </c>
      <c r="J201" s="25">
        <v>5.0599999999999996</v>
      </c>
      <c r="K201" s="26">
        <v>1.52</v>
      </c>
      <c r="L201" s="26" t="e">
        <f t="shared" si="25"/>
        <v>#REF!</v>
      </c>
      <c r="M201" s="36" t="e">
        <f t="shared" si="26"/>
        <v>#REF!</v>
      </c>
      <c r="N201" s="21">
        <v>5.0599999999999996</v>
      </c>
      <c r="O201" s="21">
        <v>1.39</v>
      </c>
      <c r="P201" s="21" t="e">
        <f t="shared" si="27"/>
        <v>#REF!</v>
      </c>
      <c r="Q201" s="21" t="e">
        <f t="shared" si="28"/>
        <v>#REF!</v>
      </c>
      <c r="R201" s="31">
        <v>0</v>
      </c>
      <c r="S201" s="32">
        <v>2.4700000000000002</v>
      </c>
      <c r="T201" s="32" t="e">
        <f t="shared" si="29"/>
        <v>#REF!</v>
      </c>
      <c r="U201" s="32" t="e">
        <f t="shared" si="30"/>
        <v>#REF!</v>
      </c>
      <c r="V201" s="25">
        <v>0</v>
      </c>
      <c r="W201" s="26">
        <v>2.42</v>
      </c>
      <c r="X201" s="26" t="e">
        <f t="shared" si="31"/>
        <v>#REF!</v>
      </c>
      <c r="Y201" s="36" t="e">
        <f t="shared" si="32"/>
        <v>#REF!</v>
      </c>
      <c r="Z201" s="21">
        <v>0</v>
      </c>
      <c r="AA201" s="21">
        <v>2.27</v>
      </c>
      <c r="AB201" s="21" t="e">
        <f t="shared" si="33"/>
        <v>#REF!</v>
      </c>
      <c r="AC201" s="21" t="e">
        <f t="shared" si="34"/>
        <v>#REF!</v>
      </c>
    </row>
    <row r="202" spans="1:29" ht="15.75" customHeight="1" x14ac:dyDescent="0.35">
      <c r="A202" s="2" t="s">
        <v>188</v>
      </c>
      <c r="B202" s="18" t="s">
        <v>256</v>
      </c>
      <c r="C202" s="14" t="e">
        <f>#REF!</f>
        <v>#REF!</v>
      </c>
      <c r="D202" s="6" t="e">
        <f>#REF!</f>
        <v>#REF!</v>
      </c>
      <c r="E202" s="4"/>
      <c r="F202" s="31">
        <v>5.0599999999999996</v>
      </c>
      <c r="G202" s="32">
        <v>1.85</v>
      </c>
      <c r="H202" s="32" t="e">
        <f t="shared" si="35"/>
        <v>#REF!</v>
      </c>
      <c r="I202" s="32" t="e">
        <f t="shared" si="24"/>
        <v>#REF!</v>
      </c>
      <c r="J202" s="25" t="s">
        <v>257</v>
      </c>
      <c r="K202" s="26" t="s">
        <v>257</v>
      </c>
      <c r="L202" s="26" t="str">
        <f t="shared" si="25"/>
        <v/>
      </c>
      <c r="M202" s="36" t="str">
        <f t="shared" si="26"/>
        <v/>
      </c>
      <c r="N202" s="21">
        <v>5.0599999999999996</v>
      </c>
      <c r="O202" s="21">
        <v>1.67</v>
      </c>
      <c r="P202" s="21" t="e">
        <f t="shared" si="27"/>
        <v>#REF!</v>
      </c>
      <c r="Q202" s="21" t="e">
        <f t="shared" si="28"/>
        <v>#REF!</v>
      </c>
      <c r="R202" s="31">
        <v>0</v>
      </c>
      <c r="S202" s="32">
        <v>2.8499999999999996</v>
      </c>
      <c r="T202" s="32" t="e">
        <f t="shared" si="29"/>
        <v>#REF!</v>
      </c>
      <c r="U202" s="32" t="e">
        <f t="shared" si="30"/>
        <v>#REF!</v>
      </c>
      <c r="V202" s="25" t="s">
        <v>257</v>
      </c>
      <c r="W202" s="26" t="s">
        <v>257</v>
      </c>
      <c r="X202" s="26" t="str">
        <f t="shared" si="31"/>
        <v/>
      </c>
      <c r="Y202" s="36" t="str">
        <f t="shared" si="32"/>
        <v/>
      </c>
      <c r="Z202" s="21">
        <v>0</v>
      </c>
      <c r="AA202" s="21">
        <v>2.65</v>
      </c>
      <c r="AB202" s="21" t="e">
        <f t="shared" si="33"/>
        <v>#REF!</v>
      </c>
      <c r="AC202" s="21" t="e">
        <f t="shared" si="34"/>
        <v>#REF!</v>
      </c>
    </row>
    <row r="203" spans="1:29" ht="15.75" customHeight="1" x14ac:dyDescent="0.35">
      <c r="A203" s="2" t="s">
        <v>189</v>
      </c>
      <c r="B203" s="18" t="s">
        <v>10</v>
      </c>
      <c r="C203" s="14" t="e">
        <f>#REF!</f>
        <v>#REF!</v>
      </c>
      <c r="D203" s="6" t="e">
        <f>#REF!</f>
        <v>#REF!</v>
      </c>
      <c r="E203" s="4"/>
      <c r="F203" s="31">
        <v>5.0599999999999996</v>
      </c>
      <c r="G203" s="32">
        <v>2.94</v>
      </c>
      <c r="H203" s="32" t="e">
        <f t="shared" si="35"/>
        <v>#REF!</v>
      </c>
      <c r="I203" s="32" t="e">
        <f t="shared" si="24"/>
        <v>#REF!</v>
      </c>
      <c r="J203" s="25" t="s">
        <v>257</v>
      </c>
      <c r="K203" s="26" t="s">
        <v>257</v>
      </c>
      <c r="L203" s="26" t="str">
        <f t="shared" si="25"/>
        <v/>
      </c>
      <c r="M203" s="36" t="str">
        <f t="shared" si="26"/>
        <v/>
      </c>
      <c r="N203" s="21">
        <v>5.0599999999999996</v>
      </c>
      <c r="O203" s="21">
        <v>1.56</v>
      </c>
      <c r="P203" s="21" t="e">
        <f t="shared" si="27"/>
        <v>#REF!</v>
      </c>
      <c r="Q203" s="21" t="e">
        <f t="shared" si="28"/>
        <v>#REF!</v>
      </c>
      <c r="R203" s="31">
        <v>0</v>
      </c>
      <c r="S203" s="32">
        <v>3.88</v>
      </c>
      <c r="T203" s="32" t="e">
        <f t="shared" si="29"/>
        <v>#REF!</v>
      </c>
      <c r="U203" s="32" t="e">
        <f t="shared" si="30"/>
        <v>#REF!</v>
      </c>
      <c r="V203" s="25" t="s">
        <v>257</v>
      </c>
      <c r="W203" s="26" t="s">
        <v>257</v>
      </c>
      <c r="X203" s="26" t="str">
        <f t="shared" si="31"/>
        <v/>
      </c>
      <c r="Y203" s="36" t="str">
        <f t="shared" si="32"/>
        <v/>
      </c>
      <c r="Z203" s="21">
        <v>0</v>
      </c>
      <c r="AA203" s="21">
        <v>2.5299999999999998</v>
      </c>
      <c r="AB203" s="21" t="e">
        <f t="shared" si="33"/>
        <v>#REF!</v>
      </c>
      <c r="AC203" s="21" t="e">
        <f t="shared" si="34"/>
        <v>#REF!</v>
      </c>
    </row>
    <row r="204" spans="1:29" ht="15.75" customHeight="1" x14ac:dyDescent="0.35">
      <c r="A204" s="2" t="s">
        <v>190</v>
      </c>
      <c r="B204" s="18" t="s">
        <v>256</v>
      </c>
      <c r="C204" s="14" t="e">
        <f>#REF!</f>
        <v>#REF!</v>
      </c>
      <c r="D204" s="6" t="e">
        <f>#REF!</f>
        <v>#REF!</v>
      </c>
      <c r="E204" s="4"/>
      <c r="F204" s="31">
        <v>5.0599999999999996</v>
      </c>
      <c r="G204" s="32">
        <v>2.86</v>
      </c>
      <c r="H204" s="32" t="e">
        <f t="shared" si="35"/>
        <v>#REF!</v>
      </c>
      <c r="I204" s="32" t="e">
        <f t="shared" si="24"/>
        <v>#REF!</v>
      </c>
      <c r="J204" s="25" t="s">
        <v>257</v>
      </c>
      <c r="K204" s="26" t="s">
        <v>257</v>
      </c>
      <c r="L204" s="26" t="str">
        <f t="shared" si="25"/>
        <v/>
      </c>
      <c r="M204" s="36" t="str">
        <f t="shared" si="26"/>
        <v/>
      </c>
      <c r="N204" s="21">
        <v>5.0599999999999996</v>
      </c>
      <c r="O204" s="21">
        <v>1.92</v>
      </c>
      <c r="P204" s="21" t="e">
        <f t="shared" si="27"/>
        <v>#REF!</v>
      </c>
      <c r="Q204" s="21" t="e">
        <f t="shared" si="28"/>
        <v>#REF!</v>
      </c>
      <c r="R204" s="31">
        <v>0</v>
      </c>
      <c r="S204" s="32">
        <v>3.86</v>
      </c>
      <c r="T204" s="32" t="e">
        <f t="shared" si="29"/>
        <v>#REF!</v>
      </c>
      <c r="U204" s="32" t="e">
        <f t="shared" si="30"/>
        <v>#REF!</v>
      </c>
      <c r="V204" s="25" t="s">
        <v>257</v>
      </c>
      <c r="W204" s="26" t="s">
        <v>257</v>
      </c>
      <c r="X204" s="26" t="str">
        <f t="shared" si="31"/>
        <v/>
      </c>
      <c r="Y204" s="36" t="str">
        <f t="shared" si="32"/>
        <v/>
      </c>
      <c r="Z204" s="21">
        <v>0</v>
      </c>
      <c r="AA204" s="21">
        <v>2.9099999999999997</v>
      </c>
      <c r="AB204" s="21" t="e">
        <f t="shared" si="33"/>
        <v>#REF!</v>
      </c>
      <c r="AC204" s="21" t="e">
        <f t="shared" si="34"/>
        <v>#REF!</v>
      </c>
    </row>
    <row r="205" spans="1:29" ht="15.75" customHeight="1" x14ac:dyDescent="0.35">
      <c r="A205" s="2" t="s">
        <v>269</v>
      </c>
      <c r="B205" s="18" t="s">
        <v>256</v>
      </c>
      <c r="C205" s="14" t="e">
        <f>#REF!</f>
        <v>#REF!</v>
      </c>
      <c r="D205" s="6" t="e">
        <f>#REF!</f>
        <v>#REF!</v>
      </c>
      <c r="E205" s="4"/>
      <c r="F205" s="31">
        <v>5.0599999999999996</v>
      </c>
      <c r="G205" s="32">
        <v>2.48</v>
      </c>
      <c r="H205" s="32" t="e">
        <f t="shared" si="35"/>
        <v>#REF!</v>
      </c>
      <c r="I205" s="32" t="e">
        <f t="shared" si="24"/>
        <v>#REF!</v>
      </c>
      <c r="J205" s="25" t="s">
        <v>257</v>
      </c>
      <c r="K205" s="26" t="s">
        <v>257</v>
      </c>
      <c r="L205" s="26" t="str">
        <f t="shared" si="25"/>
        <v/>
      </c>
      <c r="M205" s="36" t="str">
        <f t="shared" si="26"/>
        <v/>
      </c>
      <c r="N205" s="21" t="s">
        <v>257</v>
      </c>
      <c r="O205" s="21" t="s">
        <v>257</v>
      </c>
      <c r="P205" s="21" t="str">
        <f t="shared" si="27"/>
        <v/>
      </c>
      <c r="Q205" s="21" t="str">
        <f t="shared" si="28"/>
        <v/>
      </c>
      <c r="R205" s="31">
        <v>0</v>
      </c>
      <c r="S205" s="32">
        <v>3.42</v>
      </c>
      <c r="T205" s="32" t="e">
        <f t="shared" si="29"/>
        <v>#REF!</v>
      </c>
      <c r="U205" s="32" t="e">
        <f t="shared" si="30"/>
        <v>#REF!</v>
      </c>
      <c r="V205" s="25" t="s">
        <v>257</v>
      </c>
      <c r="W205" s="26" t="s">
        <v>257</v>
      </c>
      <c r="X205" s="26" t="str">
        <f t="shared" si="31"/>
        <v/>
      </c>
      <c r="Y205" s="36" t="str">
        <f t="shared" si="32"/>
        <v/>
      </c>
      <c r="Z205" s="21" t="s">
        <v>257</v>
      </c>
      <c r="AA205" s="21" t="s">
        <v>257</v>
      </c>
      <c r="AB205" s="21" t="str">
        <f t="shared" si="33"/>
        <v/>
      </c>
      <c r="AC205" s="21" t="str">
        <f t="shared" si="34"/>
        <v/>
      </c>
    </row>
    <row r="206" spans="1:29" ht="15.75" customHeight="1" x14ac:dyDescent="0.35">
      <c r="A206" s="2" t="s">
        <v>191</v>
      </c>
      <c r="B206" s="18" t="s">
        <v>256</v>
      </c>
      <c r="C206" s="14" t="e">
        <f>#REF!</f>
        <v>#REF!</v>
      </c>
      <c r="D206" s="6" t="e">
        <f>#REF!</f>
        <v>#REF!</v>
      </c>
      <c r="E206" s="4"/>
      <c r="F206" s="31">
        <v>5.0599999999999996</v>
      </c>
      <c r="G206" s="32">
        <v>2.2599999999999998</v>
      </c>
      <c r="H206" s="32" t="e">
        <f t="shared" si="35"/>
        <v>#REF!</v>
      </c>
      <c r="I206" s="32" t="e">
        <f t="shared" si="24"/>
        <v>#REF!</v>
      </c>
      <c r="J206" s="25">
        <v>5.0599999999999996</v>
      </c>
      <c r="K206" s="26">
        <v>2.1599999999999997</v>
      </c>
      <c r="L206" s="26" t="e">
        <f t="shared" si="25"/>
        <v>#REF!</v>
      </c>
      <c r="M206" s="36" t="e">
        <f t="shared" si="26"/>
        <v>#REF!</v>
      </c>
      <c r="N206" s="21">
        <v>5.0599999999999996</v>
      </c>
      <c r="O206" s="21">
        <v>1.62</v>
      </c>
      <c r="P206" s="21" t="e">
        <f t="shared" si="27"/>
        <v>#REF!</v>
      </c>
      <c r="Q206" s="21" t="e">
        <f t="shared" si="28"/>
        <v>#REF!</v>
      </c>
      <c r="R206" s="31">
        <v>0</v>
      </c>
      <c r="S206" s="32">
        <v>3.19</v>
      </c>
      <c r="T206" s="32" t="e">
        <f t="shared" si="29"/>
        <v>#REF!</v>
      </c>
      <c r="U206" s="32" t="e">
        <f t="shared" si="30"/>
        <v>#REF!</v>
      </c>
      <c r="V206" s="25">
        <v>0</v>
      </c>
      <c r="W206" s="26">
        <v>3.1399999999999997</v>
      </c>
      <c r="X206" s="26" t="e">
        <f t="shared" si="31"/>
        <v>#REF!</v>
      </c>
      <c r="Y206" s="36" t="e">
        <f t="shared" si="32"/>
        <v>#REF!</v>
      </c>
      <c r="Z206" s="21">
        <v>0</v>
      </c>
      <c r="AA206" s="21">
        <v>2.59</v>
      </c>
      <c r="AB206" s="21" t="e">
        <f t="shared" si="33"/>
        <v>#REF!</v>
      </c>
      <c r="AC206" s="21" t="e">
        <f t="shared" si="34"/>
        <v>#REF!</v>
      </c>
    </row>
    <row r="207" spans="1:29" ht="15.75" customHeight="1" x14ac:dyDescent="0.35">
      <c r="A207" s="2" t="s">
        <v>192</v>
      </c>
      <c r="B207" s="18" t="s">
        <v>256</v>
      </c>
      <c r="C207" s="14" t="e">
        <f>#REF!</f>
        <v>#REF!</v>
      </c>
      <c r="D207" s="6" t="e">
        <f>#REF!</f>
        <v>#REF!</v>
      </c>
      <c r="E207" s="4"/>
      <c r="F207" s="31">
        <v>5.0599999999999996</v>
      </c>
      <c r="G207" s="32">
        <v>2.4</v>
      </c>
      <c r="H207" s="32" t="e">
        <f t="shared" si="35"/>
        <v>#REF!</v>
      </c>
      <c r="I207" s="32" t="e">
        <f t="shared" si="24"/>
        <v>#REF!</v>
      </c>
      <c r="J207" s="25">
        <v>5.0599999999999996</v>
      </c>
      <c r="K207" s="26">
        <v>2.2199999999999998</v>
      </c>
      <c r="L207" s="26" t="e">
        <f t="shared" si="25"/>
        <v>#REF!</v>
      </c>
      <c r="M207" s="36" t="e">
        <f t="shared" si="26"/>
        <v>#REF!</v>
      </c>
      <c r="N207" s="21">
        <v>5.0599999999999996</v>
      </c>
      <c r="O207" s="21">
        <v>1.54</v>
      </c>
      <c r="P207" s="21" t="e">
        <f t="shared" si="27"/>
        <v>#REF!</v>
      </c>
      <c r="Q207" s="21" t="e">
        <f t="shared" si="28"/>
        <v>#REF!</v>
      </c>
      <c r="R207" s="31">
        <v>0</v>
      </c>
      <c r="S207" s="32">
        <v>3.3299999999999996</v>
      </c>
      <c r="T207" s="32" t="e">
        <f t="shared" si="29"/>
        <v>#REF!</v>
      </c>
      <c r="U207" s="32" t="e">
        <f t="shared" si="30"/>
        <v>#REF!</v>
      </c>
      <c r="V207" s="25">
        <v>0</v>
      </c>
      <c r="W207" s="26">
        <v>3.1199999999999997</v>
      </c>
      <c r="X207" s="26" t="e">
        <f t="shared" si="31"/>
        <v>#REF!</v>
      </c>
      <c r="Y207" s="36" t="e">
        <f t="shared" si="32"/>
        <v>#REF!</v>
      </c>
      <c r="Z207" s="21">
        <v>0</v>
      </c>
      <c r="AA207" s="21">
        <v>2.48</v>
      </c>
      <c r="AB207" s="21" t="e">
        <f t="shared" si="33"/>
        <v>#REF!</v>
      </c>
      <c r="AC207" s="21" t="e">
        <f t="shared" si="34"/>
        <v>#REF!</v>
      </c>
    </row>
    <row r="208" spans="1:29" ht="15.75" customHeight="1" x14ac:dyDescent="0.35">
      <c r="A208" s="2" t="s">
        <v>193</v>
      </c>
      <c r="B208" s="18" t="s">
        <v>256</v>
      </c>
      <c r="C208" s="14" t="e">
        <f>#REF!</f>
        <v>#REF!</v>
      </c>
      <c r="D208" s="6" t="e">
        <f>#REF!</f>
        <v>#REF!</v>
      </c>
      <c r="E208" s="4"/>
      <c r="F208" s="31">
        <v>5.0599999999999996</v>
      </c>
      <c r="G208" s="32">
        <v>2.48</v>
      </c>
      <c r="H208" s="32" t="e">
        <f t="shared" si="35"/>
        <v>#REF!</v>
      </c>
      <c r="I208" s="32" t="e">
        <f t="shared" si="24"/>
        <v>#REF!</v>
      </c>
      <c r="J208" s="25" t="s">
        <v>257</v>
      </c>
      <c r="K208" s="26" t="s">
        <v>257</v>
      </c>
      <c r="L208" s="26" t="str">
        <f t="shared" si="25"/>
        <v/>
      </c>
      <c r="M208" s="36" t="str">
        <f t="shared" si="26"/>
        <v/>
      </c>
      <c r="N208" s="21" t="s">
        <v>257</v>
      </c>
      <c r="O208" s="21" t="s">
        <v>257</v>
      </c>
      <c r="P208" s="21" t="str">
        <f t="shared" si="27"/>
        <v/>
      </c>
      <c r="Q208" s="21" t="str">
        <f t="shared" si="28"/>
        <v/>
      </c>
      <c r="R208" s="31">
        <v>0</v>
      </c>
      <c r="S208" s="32">
        <v>3.42</v>
      </c>
      <c r="T208" s="32" t="e">
        <f t="shared" si="29"/>
        <v>#REF!</v>
      </c>
      <c r="U208" s="32" t="e">
        <f t="shared" si="30"/>
        <v>#REF!</v>
      </c>
      <c r="V208" s="25" t="s">
        <v>257</v>
      </c>
      <c r="W208" s="26" t="s">
        <v>257</v>
      </c>
      <c r="X208" s="26" t="str">
        <f t="shared" si="31"/>
        <v/>
      </c>
      <c r="Y208" s="36" t="str">
        <f t="shared" si="32"/>
        <v/>
      </c>
      <c r="Z208" s="21" t="s">
        <v>257</v>
      </c>
      <c r="AA208" s="21" t="s">
        <v>257</v>
      </c>
      <c r="AB208" s="21" t="str">
        <f t="shared" si="33"/>
        <v/>
      </c>
      <c r="AC208" s="21" t="str">
        <f t="shared" si="34"/>
        <v/>
      </c>
    </row>
    <row r="209" spans="1:29" ht="15.75" customHeight="1" x14ac:dyDescent="0.35">
      <c r="A209" s="2" t="s">
        <v>194</v>
      </c>
      <c r="B209" s="18" t="s">
        <v>10</v>
      </c>
      <c r="C209" s="14" t="e">
        <f>#REF!</f>
        <v>#REF!</v>
      </c>
      <c r="D209" s="6" t="e">
        <f>#REF!</f>
        <v>#REF!</v>
      </c>
      <c r="E209" s="4"/>
      <c r="F209" s="31">
        <v>5.0599999999999996</v>
      </c>
      <c r="G209" s="32">
        <v>1.5</v>
      </c>
      <c r="H209" s="32" t="e">
        <f t="shared" si="35"/>
        <v>#REF!</v>
      </c>
      <c r="I209" s="32" t="e">
        <f t="shared" si="24"/>
        <v>#REF!</v>
      </c>
      <c r="J209" s="25" t="s">
        <v>257</v>
      </c>
      <c r="K209" s="26" t="s">
        <v>257</v>
      </c>
      <c r="L209" s="26" t="str">
        <f t="shared" si="25"/>
        <v/>
      </c>
      <c r="M209" s="36" t="str">
        <f t="shared" si="26"/>
        <v/>
      </c>
      <c r="N209" s="21">
        <v>5.0599999999999996</v>
      </c>
      <c r="O209" s="21">
        <v>1.1000000000000001</v>
      </c>
      <c r="P209" s="21" t="e">
        <f t="shared" si="27"/>
        <v>#REF!</v>
      </c>
      <c r="Q209" s="21" t="e">
        <f t="shared" si="28"/>
        <v>#REF!</v>
      </c>
      <c r="R209" s="31">
        <v>0</v>
      </c>
      <c r="S209" s="32">
        <v>2.4499999999999997</v>
      </c>
      <c r="T209" s="32" t="e">
        <f t="shared" si="29"/>
        <v>#REF!</v>
      </c>
      <c r="U209" s="32" t="e">
        <f t="shared" si="30"/>
        <v>#REF!</v>
      </c>
      <c r="V209" s="25" t="s">
        <v>257</v>
      </c>
      <c r="W209" s="26" t="s">
        <v>257</v>
      </c>
      <c r="X209" s="26" t="str">
        <f t="shared" si="31"/>
        <v/>
      </c>
      <c r="Y209" s="36" t="str">
        <f t="shared" si="32"/>
        <v/>
      </c>
      <c r="Z209" s="21">
        <v>0</v>
      </c>
      <c r="AA209" s="21">
        <v>1.99</v>
      </c>
      <c r="AB209" s="21" t="e">
        <f t="shared" si="33"/>
        <v>#REF!</v>
      </c>
      <c r="AC209" s="21" t="e">
        <f t="shared" si="34"/>
        <v>#REF!</v>
      </c>
    </row>
    <row r="210" spans="1:29" ht="15.75" customHeight="1" x14ac:dyDescent="0.35">
      <c r="A210" s="2" t="s">
        <v>195</v>
      </c>
      <c r="B210" s="18" t="s">
        <v>256</v>
      </c>
      <c r="C210" s="14" t="e">
        <f>#REF!</f>
        <v>#REF!</v>
      </c>
      <c r="D210" s="6" t="e">
        <f>#REF!</f>
        <v>#REF!</v>
      </c>
      <c r="E210" s="4"/>
      <c r="F210" s="31">
        <v>5.0599999999999996</v>
      </c>
      <c r="G210" s="32">
        <v>2.48</v>
      </c>
      <c r="H210" s="32" t="e">
        <f t="shared" si="35"/>
        <v>#REF!</v>
      </c>
      <c r="I210" s="32" t="e">
        <f t="shared" si="24"/>
        <v>#REF!</v>
      </c>
      <c r="J210" s="25">
        <v>5.0599999999999996</v>
      </c>
      <c r="K210" s="26">
        <v>2.42</v>
      </c>
      <c r="L210" s="26" t="e">
        <f t="shared" si="25"/>
        <v>#REF!</v>
      </c>
      <c r="M210" s="36" t="e">
        <f t="shared" si="26"/>
        <v>#REF!</v>
      </c>
      <c r="N210" s="21">
        <v>5.0599999999999996</v>
      </c>
      <c r="O210" s="21">
        <v>1.64</v>
      </c>
      <c r="P210" s="21" t="e">
        <f t="shared" si="27"/>
        <v>#REF!</v>
      </c>
      <c r="Q210" s="21" t="e">
        <f t="shared" si="28"/>
        <v>#REF!</v>
      </c>
      <c r="R210" s="31">
        <v>0</v>
      </c>
      <c r="S210" s="32">
        <v>3.42</v>
      </c>
      <c r="T210" s="32" t="e">
        <f t="shared" si="29"/>
        <v>#REF!</v>
      </c>
      <c r="U210" s="32" t="e">
        <f t="shared" si="30"/>
        <v>#REF!</v>
      </c>
      <c r="V210" s="25">
        <v>0</v>
      </c>
      <c r="W210" s="26">
        <v>3.36</v>
      </c>
      <c r="X210" s="26" t="e">
        <f t="shared" si="31"/>
        <v>#REF!</v>
      </c>
      <c r="Y210" s="36" t="e">
        <f t="shared" si="32"/>
        <v>#REF!</v>
      </c>
      <c r="Z210" s="21">
        <v>0</v>
      </c>
      <c r="AA210" s="21">
        <v>2.58</v>
      </c>
      <c r="AB210" s="21" t="e">
        <f t="shared" si="33"/>
        <v>#REF!</v>
      </c>
      <c r="AC210" s="21" t="e">
        <f t="shared" si="34"/>
        <v>#REF!</v>
      </c>
    </row>
    <row r="211" spans="1:29" ht="15.75" customHeight="1" x14ac:dyDescent="0.35">
      <c r="A211" s="2" t="s">
        <v>196</v>
      </c>
      <c r="B211" s="18" t="s">
        <v>256</v>
      </c>
      <c r="C211" s="14" t="e">
        <f>#REF!</f>
        <v>#REF!</v>
      </c>
      <c r="D211" s="6" t="e">
        <f>#REF!</f>
        <v>#REF!</v>
      </c>
      <c r="E211" s="4"/>
      <c r="F211" s="31">
        <v>5.0599999999999996</v>
      </c>
      <c r="G211" s="32">
        <v>2.5499999999999998</v>
      </c>
      <c r="H211" s="32" t="e">
        <f t="shared" si="35"/>
        <v>#REF!</v>
      </c>
      <c r="I211" s="32" t="e">
        <f t="shared" si="24"/>
        <v>#REF!</v>
      </c>
      <c r="J211" s="25" t="s">
        <v>257</v>
      </c>
      <c r="K211" s="26" t="s">
        <v>257</v>
      </c>
      <c r="L211" s="26" t="str">
        <f t="shared" si="25"/>
        <v/>
      </c>
      <c r="M211" s="36" t="str">
        <f t="shared" si="26"/>
        <v/>
      </c>
      <c r="N211" s="21">
        <v>5.0599999999999996</v>
      </c>
      <c r="O211" s="21">
        <v>1.62</v>
      </c>
      <c r="P211" s="21" t="e">
        <f t="shared" si="27"/>
        <v>#REF!</v>
      </c>
      <c r="Q211" s="21" t="e">
        <f t="shared" si="28"/>
        <v>#REF!</v>
      </c>
      <c r="R211" s="31">
        <v>0</v>
      </c>
      <c r="S211" s="32">
        <v>3.46</v>
      </c>
      <c r="T211" s="32" t="e">
        <f t="shared" si="29"/>
        <v>#REF!</v>
      </c>
      <c r="U211" s="32" t="e">
        <f t="shared" si="30"/>
        <v>#REF!</v>
      </c>
      <c r="V211" s="25" t="s">
        <v>257</v>
      </c>
      <c r="W211" s="26" t="s">
        <v>257</v>
      </c>
      <c r="X211" s="26" t="str">
        <f t="shared" si="31"/>
        <v/>
      </c>
      <c r="Y211" s="36" t="str">
        <f t="shared" si="32"/>
        <v/>
      </c>
      <c r="Z211" s="21">
        <v>0</v>
      </c>
      <c r="AA211" s="21">
        <v>2.5299999999999998</v>
      </c>
      <c r="AB211" s="21" t="e">
        <f t="shared" si="33"/>
        <v>#REF!</v>
      </c>
      <c r="AC211" s="21" t="e">
        <f t="shared" si="34"/>
        <v>#REF!</v>
      </c>
    </row>
    <row r="212" spans="1:29" ht="15.75" customHeight="1" x14ac:dyDescent="0.35">
      <c r="A212" s="2" t="s">
        <v>197</v>
      </c>
      <c r="B212" s="18" t="s">
        <v>256</v>
      </c>
      <c r="C212" s="14" t="e">
        <f>#REF!</f>
        <v>#REF!</v>
      </c>
      <c r="D212" s="6" t="e">
        <f>#REF!</f>
        <v>#REF!</v>
      </c>
      <c r="E212" s="4"/>
      <c r="F212" s="31">
        <v>5.0599999999999996</v>
      </c>
      <c r="G212" s="32">
        <v>2.5499999999999998</v>
      </c>
      <c r="H212" s="32" t="e">
        <f t="shared" si="35"/>
        <v>#REF!</v>
      </c>
      <c r="I212" s="32" t="e">
        <f t="shared" si="24"/>
        <v>#REF!</v>
      </c>
      <c r="J212" s="25" t="s">
        <v>257</v>
      </c>
      <c r="K212" s="26" t="s">
        <v>257</v>
      </c>
      <c r="L212" s="26" t="str">
        <f t="shared" si="25"/>
        <v/>
      </c>
      <c r="M212" s="36" t="str">
        <f t="shared" si="26"/>
        <v/>
      </c>
      <c r="N212" s="21">
        <v>5.0599999999999996</v>
      </c>
      <c r="O212" s="21">
        <v>1.62</v>
      </c>
      <c r="P212" s="21" t="e">
        <f t="shared" si="27"/>
        <v>#REF!</v>
      </c>
      <c r="Q212" s="21" t="e">
        <f t="shared" si="28"/>
        <v>#REF!</v>
      </c>
      <c r="R212" s="31">
        <v>0</v>
      </c>
      <c r="S212" s="32">
        <v>3.46</v>
      </c>
      <c r="T212" s="32" t="e">
        <f t="shared" si="29"/>
        <v>#REF!</v>
      </c>
      <c r="U212" s="32" t="e">
        <f t="shared" si="30"/>
        <v>#REF!</v>
      </c>
      <c r="V212" s="25" t="s">
        <v>257</v>
      </c>
      <c r="W212" s="26" t="s">
        <v>257</v>
      </c>
      <c r="X212" s="26" t="str">
        <f t="shared" si="31"/>
        <v/>
      </c>
      <c r="Y212" s="36" t="str">
        <f t="shared" si="32"/>
        <v/>
      </c>
      <c r="Z212" s="21">
        <v>0</v>
      </c>
      <c r="AA212" s="21">
        <v>2.5299999999999998</v>
      </c>
      <c r="AB212" s="21" t="e">
        <f t="shared" si="33"/>
        <v>#REF!</v>
      </c>
      <c r="AC212" s="21" t="e">
        <f t="shared" si="34"/>
        <v>#REF!</v>
      </c>
    </row>
    <row r="213" spans="1:29" ht="15.75" customHeight="1" x14ac:dyDescent="0.35">
      <c r="A213" s="2" t="s">
        <v>198</v>
      </c>
      <c r="B213" s="18" t="s">
        <v>256</v>
      </c>
      <c r="C213" s="14" t="e">
        <f>#REF!</f>
        <v>#REF!</v>
      </c>
      <c r="D213" s="6" t="e">
        <f>#REF!</f>
        <v>#REF!</v>
      </c>
      <c r="E213" s="4"/>
      <c r="F213" s="31">
        <v>5.0599999999999996</v>
      </c>
      <c r="G213" s="32">
        <v>2.5499999999999998</v>
      </c>
      <c r="H213" s="32" t="e">
        <f t="shared" si="35"/>
        <v>#REF!</v>
      </c>
      <c r="I213" s="32" t="e">
        <f t="shared" si="24"/>
        <v>#REF!</v>
      </c>
      <c r="J213" s="25" t="s">
        <v>257</v>
      </c>
      <c r="K213" s="26" t="s">
        <v>257</v>
      </c>
      <c r="L213" s="26" t="str">
        <f t="shared" si="25"/>
        <v/>
      </c>
      <c r="M213" s="36" t="str">
        <f t="shared" si="26"/>
        <v/>
      </c>
      <c r="N213" s="21">
        <v>5.0599999999999996</v>
      </c>
      <c r="O213" s="21">
        <v>1.62</v>
      </c>
      <c r="P213" s="21" t="e">
        <f t="shared" si="27"/>
        <v>#REF!</v>
      </c>
      <c r="Q213" s="21" t="e">
        <f t="shared" si="28"/>
        <v>#REF!</v>
      </c>
      <c r="R213" s="31">
        <v>0</v>
      </c>
      <c r="S213" s="32">
        <v>3.46</v>
      </c>
      <c r="T213" s="32" t="e">
        <f t="shared" si="29"/>
        <v>#REF!</v>
      </c>
      <c r="U213" s="32" t="e">
        <f t="shared" si="30"/>
        <v>#REF!</v>
      </c>
      <c r="V213" s="25" t="s">
        <v>257</v>
      </c>
      <c r="W213" s="26" t="s">
        <v>257</v>
      </c>
      <c r="X213" s="26" t="str">
        <f t="shared" si="31"/>
        <v/>
      </c>
      <c r="Y213" s="36" t="str">
        <f t="shared" si="32"/>
        <v/>
      </c>
      <c r="Z213" s="21">
        <v>0</v>
      </c>
      <c r="AA213" s="21">
        <v>2.5299999999999998</v>
      </c>
      <c r="AB213" s="21" t="e">
        <f t="shared" si="33"/>
        <v>#REF!</v>
      </c>
      <c r="AC213" s="21" t="e">
        <f t="shared" si="34"/>
        <v>#REF!</v>
      </c>
    </row>
    <row r="214" spans="1:29" ht="15.75" customHeight="1" x14ac:dyDescent="0.35">
      <c r="A214" s="2" t="s">
        <v>199</v>
      </c>
      <c r="B214" s="18" t="s">
        <v>256</v>
      </c>
      <c r="C214" s="14" t="e">
        <f>#REF!</f>
        <v>#REF!</v>
      </c>
      <c r="D214" s="6" t="e">
        <f>#REF!</f>
        <v>#REF!</v>
      </c>
      <c r="E214" s="4"/>
      <c r="F214" s="31">
        <v>5.0599999999999996</v>
      </c>
      <c r="G214" s="32">
        <v>2.5499999999999998</v>
      </c>
      <c r="H214" s="32" t="e">
        <f t="shared" si="35"/>
        <v>#REF!</v>
      </c>
      <c r="I214" s="32" t="e">
        <f t="shared" si="24"/>
        <v>#REF!</v>
      </c>
      <c r="J214" s="25" t="s">
        <v>257</v>
      </c>
      <c r="K214" s="26" t="s">
        <v>257</v>
      </c>
      <c r="L214" s="26" t="str">
        <f t="shared" si="25"/>
        <v/>
      </c>
      <c r="M214" s="36" t="str">
        <f t="shared" si="26"/>
        <v/>
      </c>
      <c r="N214" s="21">
        <v>5.0599999999999996</v>
      </c>
      <c r="O214" s="21">
        <v>1.62</v>
      </c>
      <c r="P214" s="21" t="e">
        <f t="shared" si="27"/>
        <v>#REF!</v>
      </c>
      <c r="Q214" s="21" t="e">
        <f t="shared" si="28"/>
        <v>#REF!</v>
      </c>
      <c r="R214" s="31">
        <v>0</v>
      </c>
      <c r="S214" s="32">
        <v>3.46</v>
      </c>
      <c r="T214" s="32" t="e">
        <f t="shared" si="29"/>
        <v>#REF!</v>
      </c>
      <c r="U214" s="32" t="e">
        <f t="shared" si="30"/>
        <v>#REF!</v>
      </c>
      <c r="V214" s="25" t="s">
        <v>257</v>
      </c>
      <c r="W214" s="26" t="s">
        <v>257</v>
      </c>
      <c r="X214" s="26" t="str">
        <f t="shared" si="31"/>
        <v/>
      </c>
      <c r="Y214" s="36" t="str">
        <f t="shared" si="32"/>
        <v/>
      </c>
      <c r="Z214" s="21">
        <v>0</v>
      </c>
      <c r="AA214" s="21">
        <v>2.5299999999999998</v>
      </c>
      <c r="AB214" s="21" t="e">
        <f t="shared" si="33"/>
        <v>#REF!</v>
      </c>
      <c r="AC214" s="21" t="e">
        <f t="shared" si="34"/>
        <v>#REF!</v>
      </c>
    </row>
    <row r="215" spans="1:29" ht="15.75" customHeight="1" x14ac:dyDescent="0.35">
      <c r="A215" s="2" t="s">
        <v>270</v>
      </c>
      <c r="B215" s="18" t="s">
        <v>256</v>
      </c>
      <c r="C215" s="14" t="e">
        <f>#REF!</f>
        <v>#REF!</v>
      </c>
      <c r="D215" s="6" t="e">
        <f>#REF!</f>
        <v>#REF!</v>
      </c>
      <c r="E215" s="4"/>
      <c r="F215" s="31">
        <v>5.0599999999999996</v>
      </c>
      <c r="G215" s="32">
        <v>2.5499999999999998</v>
      </c>
      <c r="H215" s="32" t="e">
        <f t="shared" si="35"/>
        <v>#REF!</v>
      </c>
      <c r="I215" s="32" t="e">
        <f t="shared" ref="I215:I252" si="36">IF(H215="","",H215*C215)</f>
        <v>#REF!</v>
      </c>
      <c r="J215" s="25" t="s">
        <v>257</v>
      </c>
      <c r="K215" s="26" t="s">
        <v>257</v>
      </c>
      <c r="L215" s="26" t="str">
        <f t="shared" ref="L215:L252" si="37">IF(K215="","",((J215+(K215*($D215/1000))))*IF(AND(B215="EU",$B$18="Yes"),1.2,1))</f>
        <v/>
      </c>
      <c r="M215" s="36" t="str">
        <f t="shared" ref="M215:M252" si="38">IF(L215="","",L215*$C215)</f>
        <v/>
      </c>
      <c r="N215" s="21">
        <v>5.0599999999999996</v>
      </c>
      <c r="O215" s="21">
        <v>1.62</v>
      </c>
      <c r="P215" s="21" t="e">
        <f t="shared" ref="P215:P252" si="39">IF(O215="","",((N215+(O215*($D215/1000))))*IF(AND(B215="EU",$B$18="Yes"),1.2,1))</f>
        <v>#REF!</v>
      </c>
      <c r="Q215" s="21" t="e">
        <f t="shared" ref="Q215:Q252" si="40">IF(P215="","",P215*$C215)</f>
        <v>#REF!</v>
      </c>
      <c r="R215" s="31">
        <v>0</v>
      </c>
      <c r="S215" s="32">
        <v>3.46</v>
      </c>
      <c r="T215" s="32" t="e">
        <f t="shared" ref="T215:T252" si="41">IF(S215="","",((R215+(S215*($D215/1000))))*IF(AND(B215="EU",$B$18="Yes"),1.2,1))</f>
        <v>#REF!</v>
      </c>
      <c r="U215" s="32" t="e">
        <f t="shared" ref="U215:U252" si="42">IF(T215="","",T215*$C215)</f>
        <v>#REF!</v>
      </c>
      <c r="V215" s="25" t="s">
        <v>257</v>
      </c>
      <c r="W215" s="26" t="s">
        <v>257</v>
      </c>
      <c r="X215" s="26" t="str">
        <f t="shared" ref="X215:X252" si="43">IF(W215="","",((V215+(W215*($D215/1000))))*IF(AND(B215="EU",$B$18="Yes"),1.2,1))</f>
        <v/>
      </c>
      <c r="Y215" s="36" t="str">
        <f t="shared" ref="Y215:Y252" si="44">IF(X215="","",X215*$C215)</f>
        <v/>
      </c>
      <c r="Z215" s="21">
        <v>0</v>
      </c>
      <c r="AA215" s="21">
        <v>2.5299999999999998</v>
      </c>
      <c r="AB215" s="21" t="e">
        <f t="shared" ref="AB215:AB252" si="45">IF(AA215="","",((Z215+(AA215*($D215/1000))))*IF(AND(B215="EU",$B$18="Yes"),1.2,1))</f>
        <v>#REF!</v>
      </c>
      <c r="AC215" s="21" t="e">
        <f t="shared" ref="AC215:AC252" si="46">IF(AB215="","",AB215*$C215)</f>
        <v>#REF!</v>
      </c>
    </row>
    <row r="216" spans="1:29" ht="15.75" customHeight="1" x14ac:dyDescent="0.35">
      <c r="A216" s="2" t="s">
        <v>201</v>
      </c>
      <c r="B216" s="18" t="s">
        <v>256</v>
      </c>
      <c r="C216" s="14" t="e">
        <f>#REF!</f>
        <v>#REF!</v>
      </c>
      <c r="D216" s="6" t="e">
        <f>#REF!</f>
        <v>#REF!</v>
      </c>
      <c r="E216" s="4"/>
      <c r="F216" s="31">
        <v>5.0599999999999996</v>
      </c>
      <c r="G216" s="32">
        <v>2.48</v>
      </c>
      <c r="H216" s="32" t="e">
        <f t="shared" ref="H216:H252" si="47">IF(G216="","",((F216+(G216*(D216/1000))))*IF(AND(B215="EU",$B$18="Yes"),1.2,1))</f>
        <v>#REF!</v>
      </c>
      <c r="I216" s="32" t="e">
        <f t="shared" si="36"/>
        <v>#REF!</v>
      </c>
      <c r="J216" s="25" t="s">
        <v>257</v>
      </c>
      <c r="K216" s="26" t="s">
        <v>257</v>
      </c>
      <c r="L216" s="26" t="str">
        <f t="shared" si="37"/>
        <v/>
      </c>
      <c r="M216" s="36" t="str">
        <f t="shared" si="38"/>
        <v/>
      </c>
      <c r="N216" s="21">
        <v>5.0599999999999996</v>
      </c>
      <c r="O216" s="21">
        <v>1.64</v>
      </c>
      <c r="P216" s="21" t="e">
        <f t="shared" si="39"/>
        <v>#REF!</v>
      </c>
      <c r="Q216" s="21" t="e">
        <f t="shared" si="40"/>
        <v>#REF!</v>
      </c>
      <c r="R216" s="31">
        <v>0</v>
      </c>
      <c r="S216" s="32">
        <v>3.42</v>
      </c>
      <c r="T216" s="32" t="e">
        <f t="shared" si="41"/>
        <v>#REF!</v>
      </c>
      <c r="U216" s="32" t="e">
        <f t="shared" si="42"/>
        <v>#REF!</v>
      </c>
      <c r="V216" s="25" t="s">
        <v>257</v>
      </c>
      <c r="W216" s="26" t="s">
        <v>257</v>
      </c>
      <c r="X216" s="26" t="str">
        <f t="shared" si="43"/>
        <v/>
      </c>
      <c r="Y216" s="36" t="str">
        <f t="shared" si="44"/>
        <v/>
      </c>
      <c r="Z216" s="21">
        <v>0</v>
      </c>
      <c r="AA216" s="21">
        <v>2.58</v>
      </c>
      <c r="AB216" s="21" t="e">
        <f t="shared" si="45"/>
        <v>#REF!</v>
      </c>
      <c r="AC216" s="21" t="e">
        <f t="shared" si="46"/>
        <v>#REF!</v>
      </c>
    </row>
    <row r="217" spans="1:29" ht="15.75" customHeight="1" x14ac:dyDescent="0.35">
      <c r="A217" s="2" t="s">
        <v>202</v>
      </c>
      <c r="B217" s="18" t="s">
        <v>256</v>
      </c>
      <c r="C217" s="14" t="e">
        <f>#REF!</f>
        <v>#REF!</v>
      </c>
      <c r="D217" s="6" t="e">
        <f>#REF!</f>
        <v>#REF!</v>
      </c>
      <c r="E217" s="4"/>
      <c r="F217" s="31">
        <v>5.0599999999999996</v>
      </c>
      <c r="G217" s="32">
        <v>2.5499999999999998</v>
      </c>
      <c r="H217" s="32" t="e">
        <f t="shared" si="47"/>
        <v>#REF!</v>
      </c>
      <c r="I217" s="32" t="e">
        <f t="shared" si="36"/>
        <v>#REF!</v>
      </c>
      <c r="J217" s="25" t="s">
        <v>257</v>
      </c>
      <c r="K217" s="26" t="s">
        <v>257</v>
      </c>
      <c r="L217" s="26" t="str">
        <f t="shared" si="37"/>
        <v/>
      </c>
      <c r="M217" s="36" t="str">
        <f t="shared" si="38"/>
        <v/>
      </c>
      <c r="N217" s="21">
        <v>5.0599999999999996</v>
      </c>
      <c r="O217" s="21">
        <v>1.62</v>
      </c>
      <c r="P217" s="21" t="e">
        <f t="shared" si="39"/>
        <v>#REF!</v>
      </c>
      <c r="Q217" s="21" t="e">
        <f t="shared" si="40"/>
        <v>#REF!</v>
      </c>
      <c r="R217" s="31">
        <v>0</v>
      </c>
      <c r="S217" s="32">
        <v>3.46</v>
      </c>
      <c r="T217" s="32" t="e">
        <f t="shared" si="41"/>
        <v>#REF!</v>
      </c>
      <c r="U217" s="32" t="e">
        <f t="shared" si="42"/>
        <v>#REF!</v>
      </c>
      <c r="V217" s="25" t="s">
        <v>257</v>
      </c>
      <c r="W217" s="26" t="s">
        <v>257</v>
      </c>
      <c r="X217" s="26" t="str">
        <f t="shared" si="43"/>
        <v/>
      </c>
      <c r="Y217" s="36" t="str">
        <f t="shared" si="44"/>
        <v/>
      </c>
      <c r="Z217" s="21">
        <v>0</v>
      </c>
      <c r="AA217" s="21">
        <v>2.5299999999999998</v>
      </c>
      <c r="AB217" s="21" t="e">
        <f t="shared" si="45"/>
        <v>#REF!</v>
      </c>
      <c r="AC217" s="21" t="e">
        <f t="shared" si="46"/>
        <v>#REF!</v>
      </c>
    </row>
    <row r="218" spans="1:29" ht="15.75" customHeight="1" x14ac:dyDescent="0.35">
      <c r="A218" s="2" t="s">
        <v>203</v>
      </c>
      <c r="B218" s="18" t="s">
        <v>256</v>
      </c>
      <c r="C218" s="14" t="e">
        <f>#REF!</f>
        <v>#REF!</v>
      </c>
      <c r="D218" s="6" t="e">
        <f>#REF!</f>
        <v>#REF!</v>
      </c>
      <c r="E218" s="4"/>
      <c r="F218" s="31">
        <v>5.0599999999999996</v>
      </c>
      <c r="G218" s="32">
        <v>2.48</v>
      </c>
      <c r="H218" s="32" t="e">
        <f t="shared" si="47"/>
        <v>#REF!</v>
      </c>
      <c r="I218" s="32" t="e">
        <f t="shared" si="36"/>
        <v>#REF!</v>
      </c>
      <c r="J218" s="25">
        <v>5.0599999999999996</v>
      </c>
      <c r="K218" s="26">
        <v>2.42</v>
      </c>
      <c r="L218" s="26" t="e">
        <f t="shared" si="37"/>
        <v>#REF!</v>
      </c>
      <c r="M218" s="36" t="e">
        <f t="shared" si="38"/>
        <v>#REF!</v>
      </c>
      <c r="N218" s="21">
        <v>5.0599999999999996</v>
      </c>
      <c r="O218" s="21">
        <v>1.64</v>
      </c>
      <c r="P218" s="21" t="e">
        <f t="shared" si="39"/>
        <v>#REF!</v>
      </c>
      <c r="Q218" s="21" t="e">
        <f t="shared" si="40"/>
        <v>#REF!</v>
      </c>
      <c r="R218" s="31">
        <v>0</v>
      </c>
      <c r="S218" s="32">
        <v>3.42</v>
      </c>
      <c r="T218" s="32" t="e">
        <f t="shared" si="41"/>
        <v>#REF!</v>
      </c>
      <c r="U218" s="32" t="e">
        <f t="shared" si="42"/>
        <v>#REF!</v>
      </c>
      <c r="V218" s="25">
        <v>0</v>
      </c>
      <c r="W218" s="26">
        <v>3.36</v>
      </c>
      <c r="X218" s="26" t="e">
        <f t="shared" si="43"/>
        <v>#REF!</v>
      </c>
      <c r="Y218" s="36" t="e">
        <f t="shared" si="44"/>
        <v>#REF!</v>
      </c>
      <c r="Z218" s="21">
        <v>0</v>
      </c>
      <c r="AA218" s="21">
        <v>2.58</v>
      </c>
      <c r="AB218" s="21" t="e">
        <f t="shared" si="45"/>
        <v>#REF!</v>
      </c>
      <c r="AC218" s="21" t="e">
        <f t="shared" si="46"/>
        <v>#REF!</v>
      </c>
    </row>
    <row r="219" spans="1:29" ht="15.75" customHeight="1" x14ac:dyDescent="0.35">
      <c r="A219" s="2" t="s">
        <v>204</v>
      </c>
      <c r="B219" s="18" t="s">
        <v>10</v>
      </c>
      <c r="C219" s="14" t="e">
        <f>#REF!</f>
        <v>#REF!</v>
      </c>
      <c r="D219" s="6" t="e">
        <f>#REF!</f>
        <v>#REF!</v>
      </c>
      <c r="E219" s="4"/>
      <c r="F219" s="31">
        <v>5.0599999999999996</v>
      </c>
      <c r="G219" s="32">
        <v>1.81</v>
      </c>
      <c r="H219" s="32" t="e">
        <f t="shared" si="47"/>
        <v>#REF!</v>
      </c>
      <c r="I219" s="32" t="e">
        <f t="shared" si="36"/>
        <v>#REF!</v>
      </c>
      <c r="J219" s="25" t="s">
        <v>257</v>
      </c>
      <c r="K219" s="26" t="s">
        <v>257</v>
      </c>
      <c r="L219" s="26" t="str">
        <f t="shared" si="37"/>
        <v/>
      </c>
      <c r="M219" s="36" t="str">
        <f t="shared" si="38"/>
        <v/>
      </c>
      <c r="N219" s="21">
        <v>5.0599999999999996</v>
      </c>
      <c r="O219" s="21">
        <v>1.4</v>
      </c>
      <c r="P219" s="21" t="e">
        <f t="shared" si="39"/>
        <v>#REF!</v>
      </c>
      <c r="Q219" s="21" t="e">
        <f t="shared" si="40"/>
        <v>#REF!</v>
      </c>
      <c r="R219" s="31">
        <v>0</v>
      </c>
      <c r="S219" s="32">
        <v>2.82</v>
      </c>
      <c r="T219" s="32" t="e">
        <f t="shared" si="41"/>
        <v>#REF!</v>
      </c>
      <c r="U219" s="32" t="e">
        <f t="shared" si="42"/>
        <v>#REF!</v>
      </c>
      <c r="V219" s="25" t="s">
        <v>257</v>
      </c>
      <c r="W219" s="26" t="s">
        <v>257</v>
      </c>
      <c r="X219" s="26" t="str">
        <f t="shared" si="43"/>
        <v/>
      </c>
      <c r="Y219" s="36" t="str">
        <f t="shared" si="44"/>
        <v/>
      </c>
      <c r="Z219" s="21">
        <v>0</v>
      </c>
      <c r="AA219" s="21">
        <v>2.38</v>
      </c>
      <c r="AB219" s="21" t="e">
        <f t="shared" si="45"/>
        <v>#REF!</v>
      </c>
      <c r="AC219" s="21" t="e">
        <f t="shared" si="46"/>
        <v>#REF!</v>
      </c>
    </row>
    <row r="220" spans="1:29" ht="15.75" customHeight="1" x14ac:dyDescent="0.35">
      <c r="A220" s="2" t="s">
        <v>205</v>
      </c>
      <c r="B220" s="18" t="s">
        <v>256</v>
      </c>
      <c r="C220" s="14" t="e">
        <f>#REF!</f>
        <v>#REF!</v>
      </c>
      <c r="D220" s="6" t="e">
        <f>#REF!</f>
        <v>#REF!</v>
      </c>
      <c r="E220" s="4"/>
      <c r="F220" s="31">
        <v>5.0599999999999996</v>
      </c>
      <c r="G220" s="32">
        <v>1.22</v>
      </c>
      <c r="H220" s="32" t="e">
        <f t="shared" si="47"/>
        <v>#REF!</v>
      </c>
      <c r="I220" s="32" t="e">
        <f t="shared" si="36"/>
        <v>#REF!</v>
      </c>
      <c r="J220" s="25" t="s">
        <v>257</v>
      </c>
      <c r="K220" s="26" t="s">
        <v>257</v>
      </c>
      <c r="L220" s="26" t="str">
        <f t="shared" si="37"/>
        <v/>
      </c>
      <c r="M220" s="36" t="str">
        <f t="shared" si="38"/>
        <v/>
      </c>
      <c r="N220" s="21">
        <v>5.0599999999999996</v>
      </c>
      <c r="O220" s="21">
        <v>1.19</v>
      </c>
      <c r="P220" s="21" t="e">
        <f t="shared" si="39"/>
        <v>#REF!</v>
      </c>
      <c r="Q220" s="21" t="e">
        <f t="shared" si="40"/>
        <v>#REF!</v>
      </c>
      <c r="R220" s="31">
        <v>0</v>
      </c>
      <c r="S220" s="32">
        <v>2.2199999999999998</v>
      </c>
      <c r="T220" s="32" t="e">
        <f t="shared" si="41"/>
        <v>#REF!</v>
      </c>
      <c r="U220" s="32" t="e">
        <f t="shared" si="42"/>
        <v>#REF!</v>
      </c>
      <c r="V220" s="25" t="s">
        <v>257</v>
      </c>
      <c r="W220" s="26" t="s">
        <v>257</v>
      </c>
      <c r="X220" s="26" t="str">
        <f t="shared" si="43"/>
        <v/>
      </c>
      <c r="Y220" s="36" t="str">
        <f t="shared" si="44"/>
        <v/>
      </c>
      <c r="Z220" s="21">
        <v>0</v>
      </c>
      <c r="AA220" s="21">
        <v>2.14</v>
      </c>
      <c r="AB220" s="21" t="e">
        <f t="shared" si="45"/>
        <v>#REF!</v>
      </c>
      <c r="AC220" s="21" t="e">
        <f t="shared" si="46"/>
        <v>#REF!</v>
      </c>
    </row>
    <row r="221" spans="1:29" ht="15.75" customHeight="1" x14ac:dyDescent="0.35">
      <c r="A221" s="2" t="s">
        <v>206</v>
      </c>
      <c r="B221" s="18" t="s">
        <v>256</v>
      </c>
      <c r="C221" s="14" t="e">
        <f>#REF!</f>
        <v>#REF!</v>
      </c>
      <c r="D221" s="6" t="e">
        <f>#REF!</f>
        <v>#REF!</v>
      </c>
      <c r="E221" s="4"/>
      <c r="F221" s="31">
        <v>5.0599999999999996</v>
      </c>
      <c r="G221" s="32">
        <v>1.65</v>
      </c>
      <c r="H221" s="32" t="e">
        <f t="shared" si="47"/>
        <v>#REF!</v>
      </c>
      <c r="I221" s="32" t="e">
        <f t="shared" si="36"/>
        <v>#REF!</v>
      </c>
      <c r="J221" s="25" t="s">
        <v>257</v>
      </c>
      <c r="K221" s="26" t="s">
        <v>257</v>
      </c>
      <c r="L221" s="26" t="str">
        <f t="shared" si="37"/>
        <v/>
      </c>
      <c r="M221" s="36" t="str">
        <f t="shared" si="38"/>
        <v/>
      </c>
      <c r="N221" s="21">
        <v>5.0599999999999996</v>
      </c>
      <c r="O221" s="21">
        <v>1.53</v>
      </c>
      <c r="P221" s="21" t="e">
        <f t="shared" si="39"/>
        <v>#REF!</v>
      </c>
      <c r="Q221" s="21" t="e">
        <f t="shared" si="40"/>
        <v>#REF!</v>
      </c>
      <c r="R221" s="31">
        <v>0</v>
      </c>
      <c r="S221" s="32">
        <v>2.63</v>
      </c>
      <c r="T221" s="32" t="e">
        <f t="shared" si="41"/>
        <v>#REF!</v>
      </c>
      <c r="U221" s="32" t="e">
        <f t="shared" si="42"/>
        <v>#REF!</v>
      </c>
      <c r="V221" s="25" t="s">
        <v>257</v>
      </c>
      <c r="W221" s="26" t="s">
        <v>257</v>
      </c>
      <c r="X221" s="26" t="str">
        <f t="shared" si="43"/>
        <v/>
      </c>
      <c r="Y221" s="36" t="str">
        <f t="shared" si="44"/>
        <v/>
      </c>
      <c r="Z221" s="21">
        <v>0</v>
      </c>
      <c r="AA221" s="21">
        <v>2.5199999999999996</v>
      </c>
      <c r="AB221" s="21" t="e">
        <f t="shared" si="45"/>
        <v>#REF!</v>
      </c>
      <c r="AC221" s="21" t="e">
        <f t="shared" si="46"/>
        <v>#REF!</v>
      </c>
    </row>
    <row r="222" spans="1:29" ht="15.75" customHeight="1" x14ac:dyDescent="0.35">
      <c r="A222" s="2" t="s">
        <v>207</v>
      </c>
      <c r="B222" s="18" t="s">
        <v>256</v>
      </c>
      <c r="C222" s="14" t="e">
        <f>#REF!</f>
        <v>#REF!</v>
      </c>
      <c r="D222" s="6" t="e">
        <f>#REF!</f>
        <v>#REF!</v>
      </c>
      <c r="E222" s="4"/>
      <c r="F222" s="31">
        <v>5.0599999999999996</v>
      </c>
      <c r="G222" s="32">
        <v>2.65</v>
      </c>
      <c r="H222" s="32" t="e">
        <f t="shared" si="47"/>
        <v>#REF!</v>
      </c>
      <c r="I222" s="32" t="e">
        <f t="shared" si="36"/>
        <v>#REF!</v>
      </c>
      <c r="J222" s="25">
        <v>5.0599999999999996</v>
      </c>
      <c r="K222" s="26">
        <v>2.4099999999999997</v>
      </c>
      <c r="L222" s="26" t="e">
        <f t="shared" si="37"/>
        <v>#REF!</v>
      </c>
      <c r="M222" s="36" t="e">
        <f t="shared" si="38"/>
        <v>#REF!</v>
      </c>
      <c r="N222" s="21">
        <v>5.0599999999999996</v>
      </c>
      <c r="O222" s="21">
        <v>1.7</v>
      </c>
      <c r="P222" s="21" t="e">
        <f t="shared" si="39"/>
        <v>#REF!</v>
      </c>
      <c r="Q222" s="21" t="e">
        <f t="shared" si="40"/>
        <v>#REF!</v>
      </c>
      <c r="R222" s="31">
        <v>0</v>
      </c>
      <c r="S222" s="32">
        <v>3.6799999999999997</v>
      </c>
      <c r="T222" s="32" t="e">
        <f t="shared" si="41"/>
        <v>#REF!</v>
      </c>
      <c r="U222" s="32" t="e">
        <f t="shared" si="42"/>
        <v>#REF!</v>
      </c>
      <c r="V222" s="25">
        <v>0</v>
      </c>
      <c r="W222" s="26">
        <v>3.38</v>
      </c>
      <c r="X222" s="26" t="e">
        <f t="shared" si="43"/>
        <v>#REF!</v>
      </c>
      <c r="Y222" s="36" t="e">
        <f t="shared" si="44"/>
        <v>#REF!</v>
      </c>
      <c r="Z222" s="21">
        <v>0</v>
      </c>
      <c r="AA222" s="21">
        <v>2.6799999999999997</v>
      </c>
      <c r="AB222" s="21" t="e">
        <f t="shared" si="45"/>
        <v>#REF!</v>
      </c>
      <c r="AC222" s="21" t="e">
        <f t="shared" si="46"/>
        <v>#REF!</v>
      </c>
    </row>
    <row r="223" spans="1:29" ht="15.75" customHeight="1" x14ac:dyDescent="0.35">
      <c r="A223" s="2" t="s">
        <v>208</v>
      </c>
      <c r="B223" s="18" t="s">
        <v>256</v>
      </c>
      <c r="C223" s="14" t="e">
        <f>#REF!</f>
        <v>#REF!</v>
      </c>
      <c r="D223" s="6" t="e">
        <f>#REF!</f>
        <v>#REF!</v>
      </c>
      <c r="E223" s="4"/>
      <c r="F223" s="31">
        <v>5.0599999999999996</v>
      </c>
      <c r="G223" s="32">
        <v>2.8699999999999997</v>
      </c>
      <c r="H223" s="32" t="e">
        <f t="shared" si="47"/>
        <v>#REF!</v>
      </c>
      <c r="I223" s="32" t="e">
        <f t="shared" si="36"/>
        <v>#REF!</v>
      </c>
      <c r="J223" s="25" t="s">
        <v>257</v>
      </c>
      <c r="K223" s="26" t="s">
        <v>257</v>
      </c>
      <c r="L223" s="26" t="str">
        <f t="shared" si="37"/>
        <v/>
      </c>
      <c r="M223" s="36" t="str">
        <f t="shared" si="38"/>
        <v/>
      </c>
      <c r="N223" s="21">
        <v>5.0599999999999996</v>
      </c>
      <c r="O223" s="21">
        <v>1.56</v>
      </c>
      <c r="P223" s="21" t="e">
        <f t="shared" si="39"/>
        <v>#REF!</v>
      </c>
      <c r="Q223" s="21" t="e">
        <f t="shared" si="40"/>
        <v>#REF!</v>
      </c>
      <c r="R223" s="31">
        <v>0</v>
      </c>
      <c r="S223" s="32">
        <v>3.8099999999999996</v>
      </c>
      <c r="T223" s="32" t="e">
        <f t="shared" si="41"/>
        <v>#REF!</v>
      </c>
      <c r="U223" s="32" t="e">
        <f t="shared" si="42"/>
        <v>#REF!</v>
      </c>
      <c r="V223" s="25" t="s">
        <v>257</v>
      </c>
      <c r="W223" s="26" t="s">
        <v>257</v>
      </c>
      <c r="X223" s="26" t="str">
        <f t="shared" si="43"/>
        <v/>
      </c>
      <c r="Y223" s="36" t="str">
        <f t="shared" si="44"/>
        <v/>
      </c>
      <c r="Z223" s="21">
        <v>0</v>
      </c>
      <c r="AA223" s="21">
        <v>2.4899999999999998</v>
      </c>
      <c r="AB223" s="21" t="e">
        <f t="shared" si="45"/>
        <v>#REF!</v>
      </c>
      <c r="AC223" s="21" t="e">
        <f t="shared" si="46"/>
        <v>#REF!</v>
      </c>
    </row>
    <row r="224" spans="1:29" ht="15.75" customHeight="1" x14ac:dyDescent="0.35">
      <c r="A224" s="2" t="s">
        <v>209</v>
      </c>
      <c r="B224" s="18" t="s">
        <v>256</v>
      </c>
      <c r="C224" s="14" t="e">
        <f>#REF!</f>
        <v>#REF!</v>
      </c>
      <c r="D224" s="6" t="e">
        <f>#REF!</f>
        <v>#REF!</v>
      </c>
      <c r="E224" s="4"/>
      <c r="F224" s="31">
        <v>5.0599999999999996</v>
      </c>
      <c r="G224" s="32">
        <v>2.48</v>
      </c>
      <c r="H224" s="32" t="e">
        <f t="shared" si="47"/>
        <v>#REF!</v>
      </c>
      <c r="I224" s="32" t="e">
        <f t="shared" si="36"/>
        <v>#REF!</v>
      </c>
      <c r="J224" s="25">
        <v>5.0599999999999996</v>
      </c>
      <c r="K224" s="26">
        <v>2.42</v>
      </c>
      <c r="L224" s="26" t="e">
        <f t="shared" si="37"/>
        <v>#REF!</v>
      </c>
      <c r="M224" s="36" t="e">
        <f t="shared" si="38"/>
        <v>#REF!</v>
      </c>
      <c r="N224" s="21">
        <v>5.0599999999999996</v>
      </c>
      <c r="O224" s="21">
        <v>1.64</v>
      </c>
      <c r="P224" s="21" t="e">
        <f t="shared" si="39"/>
        <v>#REF!</v>
      </c>
      <c r="Q224" s="21" t="e">
        <f t="shared" si="40"/>
        <v>#REF!</v>
      </c>
      <c r="R224" s="31">
        <v>0</v>
      </c>
      <c r="S224" s="32">
        <v>3.42</v>
      </c>
      <c r="T224" s="32" t="e">
        <f t="shared" si="41"/>
        <v>#REF!</v>
      </c>
      <c r="U224" s="32" t="e">
        <f t="shared" si="42"/>
        <v>#REF!</v>
      </c>
      <c r="V224" s="25">
        <v>0</v>
      </c>
      <c r="W224" s="26">
        <v>3.36</v>
      </c>
      <c r="X224" s="26" t="e">
        <f t="shared" si="43"/>
        <v>#REF!</v>
      </c>
      <c r="Y224" s="36" t="e">
        <f t="shared" si="44"/>
        <v>#REF!</v>
      </c>
      <c r="Z224" s="21">
        <v>0</v>
      </c>
      <c r="AA224" s="21">
        <v>2.58</v>
      </c>
      <c r="AB224" s="21" t="e">
        <f t="shared" si="45"/>
        <v>#REF!</v>
      </c>
      <c r="AC224" s="21" t="e">
        <f t="shared" si="46"/>
        <v>#REF!</v>
      </c>
    </row>
    <row r="225" spans="1:29" ht="15.75" customHeight="1" x14ac:dyDescent="0.35">
      <c r="A225" s="2" t="s">
        <v>210</v>
      </c>
      <c r="B225" s="18" t="s">
        <v>256</v>
      </c>
      <c r="C225" s="14" t="e">
        <f>#REF!</f>
        <v>#REF!</v>
      </c>
      <c r="D225" s="6" t="e">
        <f>#REF!</f>
        <v>#REF!</v>
      </c>
      <c r="E225" s="4"/>
      <c r="F225" s="31">
        <v>5.0599999999999996</v>
      </c>
      <c r="G225" s="32">
        <v>2.86</v>
      </c>
      <c r="H225" s="32" t="e">
        <f t="shared" si="47"/>
        <v>#REF!</v>
      </c>
      <c r="I225" s="32" t="e">
        <f t="shared" si="36"/>
        <v>#REF!</v>
      </c>
      <c r="J225" s="25">
        <v>5.0599999999999996</v>
      </c>
      <c r="K225" s="26">
        <v>2.44</v>
      </c>
      <c r="L225" s="26" t="e">
        <f t="shared" si="37"/>
        <v>#REF!</v>
      </c>
      <c r="M225" s="36" t="e">
        <f t="shared" si="38"/>
        <v>#REF!</v>
      </c>
      <c r="N225" s="21">
        <v>5.0599999999999996</v>
      </c>
      <c r="O225" s="21">
        <v>1.92</v>
      </c>
      <c r="P225" s="21" t="e">
        <f t="shared" si="39"/>
        <v>#REF!</v>
      </c>
      <c r="Q225" s="21" t="e">
        <f t="shared" si="40"/>
        <v>#REF!</v>
      </c>
      <c r="R225" s="31">
        <v>0</v>
      </c>
      <c r="S225" s="32">
        <v>3.86</v>
      </c>
      <c r="T225" s="32" t="e">
        <f t="shared" si="41"/>
        <v>#REF!</v>
      </c>
      <c r="U225" s="32" t="e">
        <f t="shared" si="42"/>
        <v>#REF!</v>
      </c>
      <c r="V225" s="25">
        <v>0</v>
      </c>
      <c r="W225" s="26">
        <v>3.4299999999999997</v>
      </c>
      <c r="X225" s="26" t="e">
        <f t="shared" si="43"/>
        <v>#REF!</v>
      </c>
      <c r="Y225" s="36" t="e">
        <f t="shared" si="44"/>
        <v>#REF!</v>
      </c>
      <c r="Z225" s="21">
        <v>0</v>
      </c>
      <c r="AA225" s="21">
        <v>2.9099999999999997</v>
      </c>
      <c r="AB225" s="21" t="e">
        <f t="shared" si="45"/>
        <v>#REF!</v>
      </c>
      <c r="AC225" s="21" t="e">
        <f t="shared" si="46"/>
        <v>#REF!</v>
      </c>
    </row>
    <row r="226" spans="1:29" ht="15.75" customHeight="1" x14ac:dyDescent="0.35">
      <c r="A226" s="2" t="s">
        <v>271</v>
      </c>
      <c r="B226" s="18" t="s">
        <v>256</v>
      </c>
      <c r="C226" s="14" t="e">
        <f>#REF!</f>
        <v>#REF!</v>
      </c>
      <c r="D226" s="6" t="e">
        <f>#REF!</f>
        <v>#REF!</v>
      </c>
      <c r="E226" s="4"/>
      <c r="F226" s="31">
        <v>5.0599999999999996</v>
      </c>
      <c r="G226" s="32">
        <v>2.86</v>
      </c>
      <c r="H226" s="32" t="e">
        <f t="shared" si="47"/>
        <v>#REF!</v>
      </c>
      <c r="I226" s="32" t="e">
        <f t="shared" si="36"/>
        <v>#REF!</v>
      </c>
      <c r="J226" s="25">
        <v>5.0599999999999996</v>
      </c>
      <c r="K226" s="26">
        <v>2.44</v>
      </c>
      <c r="L226" s="26" t="e">
        <f t="shared" si="37"/>
        <v>#REF!</v>
      </c>
      <c r="M226" s="36" t="e">
        <f t="shared" si="38"/>
        <v>#REF!</v>
      </c>
      <c r="N226" s="21">
        <v>5.0599999999999996</v>
      </c>
      <c r="O226" s="21">
        <v>1.92</v>
      </c>
      <c r="P226" s="21" t="e">
        <f t="shared" si="39"/>
        <v>#REF!</v>
      </c>
      <c r="Q226" s="21" t="e">
        <f t="shared" si="40"/>
        <v>#REF!</v>
      </c>
      <c r="R226" s="31">
        <v>0</v>
      </c>
      <c r="S226" s="32">
        <v>3.86</v>
      </c>
      <c r="T226" s="32" t="e">
        <f t="shared" si="41"/>
        <v>#REF!</v>
      </c>
      <c r="U226" s="32" t="e">
        <f t="shared" si="42"/>
        <v>#REF!</v>
      </c>
      <c r="V226" s="25" t="s">
        <v>257</v>
      </c>
      <c r="W226" s="26" t="s">
        <v>257</v>
      </c>
      <c r="X226" s="26" t="str">
        <f t="shared" si="43"/>
        <v/>
      </c>
      <c r="Y226" s="36" t="str">
        <f t="shared" si="44"/>
        <v/>
      </c>
      <c r="Z226" s="21">
        <v>0</v>
      </c>
      <c r="AA226" s="21">
        <v>2.9099999999999997</v>
      </c>
      <c r="AB226" s="21" t="e">
        <f t="shared" si="45"/>
        <v>#REF!</v>
      </c>
      <c r="AC226" s="21" t="e">
        <f t="shared" si="46"/>
        <v>#REF!</v>
      </c>
    </row>
    <row r="227" spans="1:29" ht="15.75" customHeight="1" x14ac:dyDescent="0.35">
      <c r="A227" s="2" t="s">
        <v>212</v>
      </c>
      <c r="B227" s="18" t="s">
        <v>256</v>
      </c>
      <c r="C227" s="14" t="e">
        <f>#REF!</f>
        <v>#REF!</v>
      </c>
      <c r="D227" s="6" t="e">
        <f>#REF!</f>
        <v>#REF!</v>
      </c>
      <c r="E227" s="4"/>
      <c r="F227" s="31">
        <v>5.0599999999999996</v>
      </c>
      <c r="G227" s="32">
        <v>2.48</v>
      </c>
      <c r="H227" s="32" t="e">
        <f t="shared" si="47"/>
        <v>#REF!</v>
      </c>
      <c r="I227" s="32" t="e">
        <f t="shared" si="36"/>
        <v>#REF!</v>
      </c>
      <c r="J227" s="25">
        <v>5.0599999999999996</v>
      </c>
      <c r="K227" s="26">
        <v>2.42</v>
      </c>
      <c r="L227" s="26" t="e">
        <f t="shared" si="37"/>
        <v>#REF!</v>
      </c>
      <c r="M227" s="36" t="e">
        <f t="shared" si="38"/>
        <v>#REF!</v>
      </c>
      <c r="N227" s="21">
        <v>5.0599999999999996</v>
      </c>
      <c r="O227" s="21">
        <v>1.64</v>
      </c>
      <c r="P227" s="21" t="e">
        <f t="shared" si="39"/>
        <v>#REF!</v>
      </c>
      <c r="Q227" s="21" t="e">
        <f t="shared" si="40"/>
        <v>#REF!</v>
      </c>
      <c r="R227" s="31">
        <v>0</v>
      </c>
      <c r="S227" s="32">
        <v>3.42</v>
      </c>
      <c r="T227" s="32" t="e">
        <f t="shared" si="41"/>
        <v>#REF!</v>
      </c>
      <c r="U227" s="32" t="e">
        <f t="shared" si="42"/>
        <v>#REF!</v>
      </c>
      <c r="V227" s="25" t="s">
        <v>257</v>
      </c>
      <c r="W227" s="26" t="s">
        <v>257</v>
      </c>
      <c r="X227" s="26" t="str">
        <f t="shared" si="43"/>
        <v/>
      </c>
      <c r="Y227" s="36" t="str">
        <f t="shared" si="44"/>
        <v/>
      </c>
      <c r="Z227" s="21">
        <v>0</v>
      </c>
      <c r="AA227" s="21">
        <v>2.58</v>
      </c>
      <c r="AB227" s="21" t="e">
        <f t="shared" si="45"/>
        <v>#REF!</v>
      </c>
      <c r="AC227" s="21" t="e">
        <f t="shared" si="46"/>
        <v>#REF!</v>
      </c>
    </row>
    <row r="228" spans="1:29" ht="15.75" customHeight="1" x14ac:dyDescent="0.35">
      <c r="A228" s="2" t="s">
        <v>213</v>
      </c>
      <c r="B228" s="18" t="s">
        <v>256</v>
      </c>
      <c r="C228" s="14" t="e">
        <f>#REF!</f>
        <v>#REF!</v>
      </c>
      <c r="D228" s="6" t="e">
        <f>#REF!</f>
        <v>#REF!</v>
      </c>
      <c r="E228" s="4"/>
      <c r="F228" s="31">
        <v>5.0599999999999996</v>
      </c>
      <c r="G228" s="32">
        <v>2.86</v>
      </c>
      <c r="H228" s="32" t="e">
        <f t="shared" si="47"/>
        <v>#REF!</v>
      </c>
      <c r="I228" s="32" t="e">
        <f t="shared" si="36"/>
        <v>#REF!</v>
      </c>
      <c r="J228" s="25">
        <v>5.0599999999999996</v>
      </c>
      <c r="K228" s="26">
        <v>2.44</v>
      </c>
      <c r="L228" s="26" t="e">
        <f t="shared" si="37"/>
        <v>#REF!</v>
      </c>
      <c r="M228" s="36" t="e">
        <f t="shared" si="38"/>
        <v>#REF!</v>
      </c>
      <c r="N228" s="21" t="s">
        <v>257</v>
      </c>
      <c r="O228" s="21" t="s">
        <v>257</v>
      </c>
      <c r="P228" s="21" t="str">
        <f t="shared" si="39"/>
        <v/>
      </c>
      <c r="Q228" s="21" t="str">
        <f t="shared" si="40"/>
        <v/>
      </c>
      <c r="R228" s="31">
        <v>0</v>
      </c>
      <c r="S228" s="32">
        <v>3.86</v>
      </c>
      <c r="T228" s="32" t="e">
        <f t="shared" si="41"/>
        <v>#REF!</v>
      </c>
      <c r="U228" s="32" t="e">
        <f t="shared" si="42"/>
        <v>#REF!</v>
      </c>
      <c r="V228" s="25" t="s">
        <v>257</v>
      </c>
      <c r="W228" s="26" t="s">
        <v>257</v>
      </c>
      <c r="X228" s="26" t="str">
        <f t="shared" si="43"/>
        <v/>
      </c>
      <c r="Y228" s="36" t="str">
        <f t="shared" si="44"/>
        <v/>
      </c>
      <c r="Z228" s="21" t="s">
        <v>257</v>
      </c>
      <c r="AA228" s="21" t="s">
        <v>257</v>
      </c>
      <c r="AB228" s="21" t="str">
        <f t="shared" si="45"/>
        <v/>
      </c>
      <c r="AC228" s="21" t="str">
        <f t="shared" si="46"/>
        <v/>
      </c>
    </row>
    <row r="229" spans="1:29" ht="15.75" customHeight="1" x14ac:dyDescent="0.35">
      <c r="A229" s="2" t="s">
        <v>214</v>
      </c>
      <c r="B229" s="18" t="s">
        <v>256</v>
      </c>
      <c r="C229" s="14" t="e">
        <f>#REF!</f>
        <v>#REF!</v>
      </c>
      <c r="D229" s="6" t="e">
        <f>#REF!</f>
        <v>#REF!</v>
      </c>
      <c r="E229" s="4"/>
      <c r="F229" s="31">
        <v>5.0599999999999996</v>
      </c>
      <c r="G229" s="32">
        <v>2.86</v>
      </c>
      <c r="H229" s="32" t="e">
        <f t="shared" si="47"/>
        <v>#REF!</v>
      </c>
      <c r="I229" s="32" t="e">
        <f t="shared" si="36"/>
        <v>#REF!</v>
      </c>
      <c r="J229" s="25">
        <v>5.0599999999999996</v>
      </c>
      <c r="K229" s="26">
        <v>2.44</v>
      </c>
      <c r="L229" s="26" t="e">
        <f t="shared" si="37"/>
        <v>#REF!</v>
      </c>
      <c r="M229" s="36" t="e">
        <f t="shared" si="38"/>
        <v>#REF!</v>
      </c>
      <c r="N229" s="21">
        <v>5.0599999999999996</v>
      </c>
      <c r="O229" s="21">
        <v>1.92</v>
      </c>
      <c r="P229" s="21" t="e">
        <f t="shared" si="39"/>
        <v>#REF!</v>
      </c>
      <c r="Q229" s="21" t="e">
        <f t="shared" si="40"/>
        <v>#REF!</v>
      </c>
      <c r="R229" s="31">
        <v>0</v>
      </c>
      <c r="S229" s="32">
        <v>3.86</v>
      </c>
      <c r="T229" s="32" t="e">
        <f t="shared" si="41"/>
        <v>#REF!</v>
      </c>
      <c r="U229" s="32" t="e">
        <f t="shared" si="42"/>
        <v>#REF!</v>
      </c>
      <c r="V229" s="25" t="s">
        <v>257</v>
      </c>
      <c r="W229" s="26" t="s">
        <v>257</v>
      </c>
      <c r="X229" s="26" t="str">
        <f t="shared" si="43"/>
        <v/>
      </c>
      <c r="Y229" s="36" t="str">
        <f t="shared" si="44"/>
        <v/>
      </c>
      <c r="Z229" s="21">
        <v>0</v>
      </c>
      <c r="AA229" s="21">
        <v>2.9099999999999997</v>
      </c>
      <c r="AB229" s="21" t="e">
        <f t="shared" si="45"/>
        <v>#REF!</v>
      </c>
      <c r="AC229" s="21" t="e">
        <f t="shared" si="46"/>
        <v>#REF!</v>
      </c>
    </row>
    <row r="230" spans="1:29" ht="15.75" customHeight="1" x14ac:dyDescent="0.35">
      <c r="A230" s="2" t="s">
        <v>272</v>
      </c>
      <c r="B230" s="18" t="s">
        <v>256</v>
      </c>
      <c r="C230" s="14" t="e">
        <f>#REF!</f>
        <v>#REF!</v>
      </c>
      <c r="D230" s="6" t="e">
        <f>#REF!</f>
        <v>#REF!</v>
      </c>
      <c r="E230" s="4"/>
      <c r="F230" s="31">
        <v>5.0599999999999996</v>
      </c>
      <c r="G230" s="32">
        <v>2.5499999999999998</v>
      </c>
      <c r="H230" s="32" t="e">
        <f t="shared" si="47"/>
        <v>#REF!</v>
      </c>
      <c r="I230" s="32" t="e">
        <f t="shared" si="36"/>
        <v>#REF!</v>
      </c>
      <c r="J230" s="25">
        <v>5.0599999999999996</v>
      </c>
      <c r="K230" s="26">
        <v>2.0799999999999996</v>
      </c>
      <c r="L230" s="26" t="e">
        <f t="shared" si="37"/>
        <v>#REF!</v>
      </c>
      <c r="M230" s="36" t="e">
        <f t="shared" si="38"/>
        <v>#REF!</v>
      </c>
      <c r="N230" s="21">
        <v>5.0599999999999996</v>
      </c>
      <c r="O230" s="21">
        <v>1.62</v>
      </c>
      <c r="P230" s="21" t="e">
        <f t="shared" si="39"/>
        <v>#REF!</v>
      </c>
      <c r="Q230" s="21" t="e">
        <f t="shared" si="40"/>
        <v>#REF!</v>
      </c>
      <c r="R230" s="31">
        <v>0</v>
      </c>
      <c r="S230" s="32">
        <v>3.46</v>
      </c>
      <c r="T230" s="32" t="e">
        <f t="shared" si="41"/>
        <v>#REF!</v>
      </c>
      <c r="U230" s="32" t="e">
        <f t="shared" si="42"/>
        <v>#REF!</v>
      </c>
      <c r="V230" s="25">
        <v>0</v>
      </c>
      <c r="W230" s="26">
        <v>2.9899999999999998</v>
      </c>
      <c r="X230" s="26" t="e">
        <f t="shared" si="43"/>
        <v>#REF!</v>
      </c>
      <c r="Y230" s="36" t="e">
        <f t="shared" si="44"/>
        <v>#REF!</v>
      </c>
      <c r="Z230" s="21">
        <v>0</v>
      </c>
      <c r="AA230" s="21">
        <v>2.5299999999999998</v>
      </c>
      <c r="AB230" s="21" t="e">
        <f t="shared" si="45"/>
        <v>#REF!</v>
      </c>
      <c r="AC230" s="21" t="e">
        <f t="shared" si="46"/>
        <v>#REF!</v>
      </c>
    </row>
    <row r="231" spans="1:29" ht="15.75" customHeight="1" x14ac:dyDescent="0.35">
      <c r="A231" s="2" t="s">
        <v>216</v>
      </c>
      <c r="B231" s="18" t="s">
        <v>256</v>
      </c>
      <c r="C231" s="14" t="e">
        <f>#REF!</f>
        <v>#REF!</v>
      </c>
      <c r="D231" s="6" t="e">
        <f>#REF!</f>
        <v>#REF!</v>
      </c>
      <c r="E231" s="4"/>
      <c r="F231" s="31">
        <v>5.0599999999999996</v>
      </c>
      <c r="G231" s="32">
        <v>2.48</v>
      </c>
      <c r="H231" s="32" t="e">
        <f t="shared" si="47"/>
        <v>#REF!</v>
      </c>
      <c r="I231" s="32" t="e">
        <f t="shared" si="36"/>
        <v>#REF!</v>
      </c>
      <c r="J231" s="25">
        <v>5.0599999999999996</v>
      </c>
      <c r="K231" s="26">
        <v>2.42</v>
      </c>
      <c r="L231" s="26" t="e">
        <f t="shared" si="37"/>
        <v>#REF!</v>
      </c>
      <c r="M231" s="36" t="e">
        <f t="shared" si="38"/>
        <v>#REF!</v>
      </c>
      <c r="N231" s="21">
        <v>5.0599999999999996</v>
      </c>
      <c r="O231" s="21">
        <v>1.64</v>
      </c>
      <c r="P231" s="21" t="e">
        <f t="shared" si="39"/>
        <v>#REF!</v>
      </c>
      <c r="Q231" s="21" t="e">
        <f t="shared" si="40"/>
        <v>#REF!</v>
      </c>
      <c r="R231" s="31">
        <v>0</v>
      </c>
      <c r="S231" s="32">
        <v>3.42</v>
      </c>
      <c r="T231" s="32" t="e">
        <f t="shared" si="41"/>
        <v>#REF!</v>
      </c>
      <c r="U231" s="32" t="e">
        <f t="shared" si="42"/>
        <v>#REF!</v>
      </c>
      <c r="V231" s="25" t="s">
        <v>257</v>
      </c>
      <c r="W231" s="26" t="s">
        <v>257</v>
      </c>
      <c r="X231" s="26" t="str">
        <f t="shared" si="43"/>
        <v/>
      </c>
      <c r="Y231" s="36" t="str">
        <f t="shared" si="44"/>
        <v/>
      </c>
      <c r="Z231" s="21">
        <v>0</v>
      </c>
      <c r="AA231" s="21">
        <v>2.58</v>
      </c>
      <c r="AB231" s="21" t="e">
        <f t="shared" si="45"/>
        <v>#REF!</v>
      </c>
      <c r="AC231" s="21" t="e">
        <f t="shared" si="46"/>
        <v>#REF!</v>
      </c>
    </row>
    <row r="232" spans="1:29" ht="15.75" customHeight="1" x14ac:dyDescent="0.35">
      <c r="A232" s="2" t="s">
        <v>217</v>
      </c>
      <c r="B232" s="18" t="s">
        <v>256</v>
      </c>
      <c r="C232" s="14" t="e">
        <f>#REF!</f>
        <v>#REF!</v>
      </c>
      <c r="D232" s="6" t="e">
        <f>#REF!</f>
        <v>#REF!</v>
      </c>
      <c r="E232" s="4"/>
      <c r="F232" s="31">
        <v>5.0599999999999996</v>
      </c>
      <c r="G232" s="32">
        <v>2.48</v>
      </c>
      <c r="H232" s="32" t="e">
        <f t="shared" si="47"/>
        <v>#REF!</v>
      </c>
      <c r="I232" s="32" t="e">
        <f t="shared" si="36"/>
        <v>#REF!</v>
      </c>
      <c r="J232" s="25">
        <v>5.0599999999999996</v>
      </c>
      <c r="K232" s="26">
        <v>2.42</v>
      </c>
      <c r="L232" s="26" t="e">
        <f t="shared" si="37"/>
        <v>#REF!</v>
      </c>
      <c r="M232" s="36" t="e">
        <f t="shared" si="38"/>
        <v>#REF!</v>
      </c>
      <c r="N232" s="21">
        <v>5.0599999999999996</v>
      </c>
      <c r="O232" s="21">
        <v>1.64</v>
      </c>
      <c r="P232" s="21" t="e">
        <f t="shared" si="39"/>
        <v>#REF!</v>
      </c>
      <c r="Q232" s="21" t="e">
        <f t="shared" si="40"/>
        <v>#REF!</v>
      </c>
      <c r="R232" s="31">
        <v>0</v>
      </c>
      <c r="S232" s="32">
        <v>3.42</v>
      </c>
      <c r="T232" s="32" t="e">
        <f t="shared" si="41"/>
        <v>#REF!</v>
      </c>
      <c r="U232" s="32" t="e">
        <f t="shared" si="42"/>
        <v>#REF!</v>
      </c>
      <c r="V232" s="25" t="s">
        <v>257</v>
      </c>
      <c r="W232" s="26" t="s">
        <v>257</v>
      </c>
      <c r="X232" s="26" t="str">
        <f t="shared" si="43"/>
        <v/>
      </c>
      <c r="Y232" s="36" t="str">
        <f t="shared" si="44"/>
        <v/>
      </c>
      <c r="Z232" s="21">
        <v>0</v>
      </c>
      <c r="AA232" s="21">
        <v>2.58</v>
      </c>
      <c r="AB232" s="21" t="e">
        <f t="shared" si="45"/>
        <v>#REF!</v>
      </c>
      <c r="AC232" s="21" t="e">
        <f t="shared" si="46"/>
        <v>#REF!</v>
      </c>
    </row>
    <row r="233" spans="1:29" ht="15.75" customHeight="1" x14ac:dyDescent="0.35">
      <c r="A233" s="2" t="s">
        <v>218</v>
      </c>
      <c r="B233" s="18" t="s">
        <v>256</v>
      </c>
      <c r="C233" s="14" t="e">
        <f>#REF!</f>
        <v>#REF!</v>
      </c>
      <c r="D233" s="6" t="e">
        <f>#REF!</f>
        <v>#REF!</v>
      </c>
      <c r="E233" s="4"/>
      <c r="F233" s="31">
        <v>5.0599999999999996</v>
      </c>
      <c r="G233" s="32">
        <v>1.83</v>
      </c>
      <c r="H233" s="32" t="e">
        <f t="shared" si="47"/>
        <v>#REF!</v>
      </c>
      <c r="I233" s="32" t="e">
        <f t="shared" si="36"/>
        <v>#REF!</v>
      </c>
      <c r="J233" s="25" t="s">
        <v>257</v>
      </c>
      <c r="K233" s="26" t="s">
        <v>257</v>
      </c>
      <c r="L233" s="26" t="str">
        <f t="shared" si="37"/>
        <v/>
      </c>
      <c r="M233" s="36" t="str">
        <f t="shared" si="38"/>
        <v/>
      </c>
      <c r="N233" s="21">
        <v>5.0599999999999996</v>
      </c>
      <c r="O233" s="21">
        <v>1.6300000000000001</v>
      </c>
      <c r="P233" s="21" t="e">
        <f t="shared" si="39"/>
        <v>#REF!</v>
      </c>
      <c r="Q233" s="21" t="e">
        <f t="shared" si="40"/>
        <v>#REF!</v>
      </c>
      <c r="R233" s="31">
        <v>0</v>
      </c>
      <c r="S233" s="32">
        <v>2.7399999999999998</v>
      </c>
      <c r="T233" s="32" t="e">
        <f t="shared" si="41"/>
        <v>#REF!</v>
      </c>
      <c r="U233" s="32" t="e">
        <f t="shared" si="42"/>
        <v>#REF!</v>
      </c>
      <c r="V233" s="25" t="s">
        <v>257</v>
      </c>
      <c r="W233" s="26" t="s">
        <v>257</v>
      </c>
      <c r="X233" s="26" t="str">
        <f t="shared" si="43"/>
        <v/>
      </c>
      <c r="Y233" s="36" t="str">
        <f t="shared" si="44"/>
        <v/>
      </c>
      <c r="Z233" s="21">
        <v>0</v>
      </c>
      <c r="AA233" s="21">
        <v>2.59</v>
      </c>
      <c r="AB233" s="21" t="e">
        <f t="shared" si="45"/>
        <v>#REF!</v>
      </c>
      <c r="AC233" s="21" t="e">
        <f t="shared" si="46"/>
        <v>#REF!</v>
      </c>
    </row>
    <row r="234" spans="1:29" ht="15.75" customHeight="1" x14ac:dyDescent="0.35">
      <c r="A234" s="2" t="s">
        <v>219</v>
      </c>
      <c r="B234" s="18" t="s">
        <v>256</v>
      </c>
      <c r="C234" s="14" t="e">
        <f>#REF!</f>
        <v>#REF!</v>
      </c>
      <c r="D234" s="6" t="e">
        <f>#REF!</f>
        <v>#REF!</v>
      </c>
      <c r="E234" s="4"/>
      <c r="F234" s="31">
        <v>5.0599999999999996</v>
      </c>
      <c r="G234" s="32">
        <v>2.8699999999999997</v>
      </c>
      <c r="H234" s="32" t="e">
        <f t="shared" si="47"/>
        <v>#REF!</v>
      </c>
      <c r="I234" s="32" t="e">
        <f t="shared" si="36"/>
        <v>#REF!</v>
      </c>
      <c r="J234" s="25" t="s">
        <v>257</v>
      </c>
      <c r="K234" s="26" t="s">
        <v>257</v>
      </c>
      <c r="L234" s="26" t="str">
        <f t="shared" si="37"/>
        <v/>
      </c>
      <c r="M234" s="36" t="str">
        <f t="shared" si="38"/>
        <v/>
      </c>
      <c r="N234" s="21">
        <v>5.0599999999999996</v>
      </c>
      <c r="O234" s="21">
        <v>1.56</v>
      </c>
      <c r="P234" s="21" t="e">
        <f t="shared" si="39"/>
        <v>#REF!</v>
      </c>
      <c r="Q234" s="21" t="e">
        <f t="shared" si="40"/>
        <v>#REF!</v>
      </c>
      <c r="R234" s="31">
        <v>0</v>
      </c>
      <c r="S234" s="32">
        <v>3.8099999999999996</v>
      </c>
      <c r="T234" s="32" t="e">
        <f t="shared" si="41"/>
        <v>#REF!</v>
      </c>
      <c r="U234" s="32" t="e">
        <f t="shared" si="42"/>
        <v>#REF!</v>
      </c>
      <c r="V234" s="25" t="s">
        <v>257</v>
      </c>
      <c r="W234" s="26" t="s">
        <v>257</v>
      </c>
      <c r="X234" s="26" t="str">
        <f t="shared" si="43"/>
        <v/>
      </c>
      <c r="Y234" s="36" t="str">
        <f t="shared" si="44"/>
        <v/>
      </c>
      <c r="Z234" s="21">
        <v>0</v>
      </c>
      <c r="AA234" s="21">
        <v>2.4899999999999998</v>
      </c>
      <c r="AB234" s="21" t="e">
        <f t="shared" si="45"/>
        <v>#REF!</v>
      </c>
      <c r="AC234" s="21" t="e">
        <f t="shared" si="46"/>
        <v>#REF!</v>
      </c>
    </row>
    <row r="235" spans="1:29" ht="15.75" customHeight="1" x14ac:dyDescent="0.35">
      <c r="A235" s="2" t="s">
        <v>273</v>
      </c>
      <c r="B235" s="18" t="s">
        <v>256</v>
      </c>
      <c r="C235" s="14" t="e">
        <f>#REF!</f>
        <v>#REF!</v>
      </c>
      <c r="D235" s="6" t="e">
        <f>#REF!</f>
        <v>#REF!</v>
      </c>
      <c r="E235" s="4"/>
      <c r="F235" s="31">
        <v>5.0599999999999996</v>
      </c>
      <c r="G235" s="32">
        <v>2.5499999999999998</v>
      </c>
      <c r="H235" s="32" t="e">
        <f t="shared" si="47"/>
        <v>#REF!</v>
      </c>
      <c r="I235" s="32" t="e">
        <f t="shared" si="36"/>
        <v>#REF!</v>
      </c>
      <c r="J235" s="25">
        <v>5.0599999999999996</v>
      </c>
      <c r="K235" s="26">
        <v>2.0799999999999996</v>
      </c>
      <c r="L235" s="26" t="e">
        <f t="shared" si="37"/>
        <v>#REF!</v>
      </c>
      <c r="M235" s="36" t="e">
        <f t="shared" si="38"/>
        <v>#REF!</v>
      </c>
      <c r="N235" s="21" t="s">
        <v>257</v>
      </c>
      <c r="O235" s="21" t="s">
        <v>257</v>
      </c>
      <c r="P235" s="21" t="str">
        <f t="shared" si="39"/>
        <v/>
      </c>
      <c r="Q235" s="21" t="str">
        <f t="shared" si="40"/>
        <v/>
      </c>
      <c r="R235" s="31">
        <v>0</v>
      </c>
      <c r="S235" s="32">
        <v>3.46</v>
      </c>
      <c r="T235" s="32" t="e">
        <f t="shared" si="41"/>
        <v>#REF!</v>
      </c>
      <c r="U235" s="32" t="e">
        <f t="shared" si="42"/>
        <v>#REF!</v>
      </c>
      <c r="V235" s="25" t="s">
        <v>257</v>
      </c>
      <c r="W235" s="26" t="s">
        <v>257</v>
      </c>
      <c r="X235" s="26" t="str">
        <f t="shared" si="43"/>
        <v/>
      </c>
      <c r="Y235" s="36" t="str">
        <f t="shared" si="44"/>
        <v/>
      </c>
      <c r="Z235" s="21" t="s">
        <v>257</v>
      </c>
      <c r="AA235" s="21" t="s">
        <v>257</v>
      </c>
      <c r="AB235" s="21" t="str">
        <f t="shared" si="45"/>
        <v/>
      </c>
      <c r="AC235" s="21" t="str">
        <f t="shared" si="46"/>
        <v/>
      </c>
    </row>
    <row r="236" spans="1:29" ht="15.75" customHeight="1" x14ac:dyDescent="0.35">
      <c r="A236" s="2" t="s">
        <v>221</v>
      </c>
      <c r="B236" s="18" t="s">
        <v>256</v>
      </c>
      <c r="C236" s="14" t="e">
        <f>#REF!</f>
        <v>#REF!</v>
      </c>
      <c r="D236" s="6" t="e">
        <f>#REF!</f>
        <v>#REF!</v>
      </c>
      <c r="E236" s="4"/>
      <c r="F236" s="31">
        <v>5.0599999999999996</v>
      </c>
      <c r="G236" s="32">
        <v>2.86</v>
      </c>
      <c r="H236" s="32" t="e">
        <f t="shared" si="47"/>
        <v>#REF!</v>
      </c>
      <c r="I236" s="32" t="e">
        <f t="shared" si="36"/>
        <v>#REF!</v>
      </c>
      <c r="J236" s="25">
        <v>5.0599999999999996</v>
      </c>
      <c r="K236" s="26">
        <v>2.44</v>
      </c>
      <c r="L236" s="26" t="e">
        <f t="shared" si="37"/>
        <v>#REF!</v>
      </c>
      <c r="M236" s="36" t="e">
        <f t="shared" si="38"/>
        <v>#REF!</v>
      </c>
      <c r="N236" s="21">
        <v>5.0599999999999996</v>
      </c>
      <c r="O236" s="21">
        <v>1.92</v>
      </c>
      <c r="P236" s="21" t="e">
        <f t="shared" si="39"/>
        <v>#REF!</v>
      </c>
      <c r="Q236" s="21" t="e">
        <f t="shared" si="40"/>
        <v>#REF!</v>
      </c>
      <c r="R236" s="31">
        <v>0</v>
      </c>
      <c r="S236" s="32">
        <v>3.86</v>
      </c>
      <c r="T236" s="32" t="e">
        <f t="shared" si="41"/>
        <v>#REF!</v>
      </c>
      <c r="U236" s="32" t="e">
        <f t="shared" si="42"/>
        <v>#REF!</v>
      </c>
      <c r="V236" s="25" t="s">
        <v>257</v>
      </c>
      <c r="W236" s="26" t="s">
        <v>257</v>
      </c>
      <c r="X236" s="26" t="str">
        <f t="shared" si="43"/>
        <v/>
      </c>
      <c r="Y236" s="36" t="str">
        <f t="shared" si="44"/>
        <v/>
      </c>
      <c r="Z236" s="21">
        <v>0</v>
      </c>
      <c r="AA236" s="21">
        <v>2.9099999999999997</v>
      </c>
      <c r="AB236" s="21" t="e">
        <f t="shared" si="45"/>
        <v>#REF!</v>
      </c>
      <c r="AC236" s="21" t="e">
        <f t="shared" si="46"/>
        <v>#REF!</v>
      </c>
    </row>
    <row r="237" spans="1:29" ht="15.75" customHeight="1" x14ac:dyDescent="0.35">
      <c r="A237" s="2" t="s">
        <v>223</v>
      </c>
      <c r="B237" s="18" t="s">
        <v>256</v>
      </c>
      <c r="C237" s="14" t="e">
        <f>#REF!</f>
        <v>#REF!</v>
      </c>
      <c r="D237" s="6" t="e">
        <f>#REF!</f>
        <v>#REF!</v>
      </c>
      <c r="E237" s="4"/>
      <c r="F237" s="31">
        <v>5.0599999999999996</v>
      </c>
      <c r="G237" s="32">
        <v>2.48</v>
      </c>
      <c r="H237" s="32" t="e">
        <f t="shared" si="47"/>
        <v>#REF!</v>
      </c>
      <c r="I237" s="32" t="e">
        <f t="shared" si="36"/>
        <v>#REF!</v>
      </c>
      <c r="J237" s="25">
        <v>5.0599999999999996</v>
      </c>
      <c r="K237" s="26">
        <v>2.42</v>
      </c>
      <c r="L237" s="26" t="e">
        <f t="shared" si="37"/>
        <v>#REF!</v>
      </c>
      <c r="M237" s="36" t="e">
        <f t="shared" si="38"/>
        <v>#REF!</v>
      </c>
      <c r="N237" s="21">
        <v>5.0599999999999996</v>
      </c>
      <c r="O237" s="21">
        <v>1.64</v>
      </c>
      <c r="P237" s="21" t="e">
        <f t="shared" si="39"/>
        <v>#REF!</v>
      </c>
      <c r="Q237" s="21" t="e">
        <f t="shared" si="40"/>
        <v>#REF!</v>
      </c>
      <c r="R237" s="31">
        <v>0</v>
      </c>
      <c r="S237" s="32">
        <v>3.42</v>
      </c>
      <c r="T237" s="32" t="e">
        <f t="shared" si="41"/>
        <v>#REF!</v>
      </c>
      <c r="U237" s="32" t="e">
        <f t="shared" si="42"/>
        <v>#REF!</v>
      </c>
      <c r="V237" s="25">
        <v>0</v>
      </c>
      <c r="W237" s="26">
        <v>3.36</v>
      </c>
      <c r="X237" s="26" t="e">
        <f t="shared" si="43"/>
        <v>#REF!</v>
      </c>
      <c r="Y237" s="36" t="e">
        <f t="shared" si="44"/>
        <v>#REF!</v>
      </c>
      <c r="Z237" s="21">
        <v>0</v>
      </c>
      <c r="AA237" s="21">
        <v>2.58</v>
      </c>
      <c r="AB237" s="21" t="e">
        <f t="shared" si="45"/>
        <v>#REF!</v>
      </c>
      <c r="AC237" s="21" t="e">
        <f t="shared" si="46"/>
        <v>#REF!</v>
      </c>
    </row>
    <row r="238" spans="1:29" ht="15.75" customHeight="1" x14ac:dyDescent="0.35">
      <c r="A238" s="2" t="s">
        <v>224</v>
      </c>
      <c r="B238" s="18" t="s">
        <v>256</v>
      </c>
      <c r="C238" s="14" t="e">
        <f>#REF!</f>
        <v>#REF!</v>
      </c>
      <c r="D238" s="6" t="e">
        <f>#REF!</f>
        <v>#REF!</v>
      </c>
      <c r="E238" s="4"/>
      <c r="F238" s="31">
        <v>5.0599999999999996</v>
      </c>
      <c r="G238" s="32">
        <v>2.8699999999999997</v>
      </c>
      <c r="H238" s="32" t="e">
        <f t="shared" si="47"/>
        <v>#REF!</v>
      </c>
      <c r="I238" s="32" t="e">
        <f t="shared" si="36"/>
        <v>#REF!</v>
      </c>
      <c r="J238" s="25" t="s">
        <v>257</v>
      </c>
      <c r="K238" s="26" t="s">
        <v>257</v>
      </c>
      <c r="L238" s="26" t="str">
        <f t="shared" si="37"/>
        <v/>
      </c>
      <c r="M238" s="36" t="str">
        <f t="shared" si="38"/>
        <v/>
      </c>
      <c r="N238" s="21">
        <v>5.0599999999999996</v>
      </c>
      <c r="O238" s="21">
        <v>1.56</v>
      </c>
      <c r="P238" s="21" t="e">
        <f t="shared" si="39"/>
        <v>#REF!</v>
      </c>
      <c r="Q238" s="21" t="e">
        <f t="shared" si="40"/>
        <v>#REF!</v>
      </c>
      <c r="R238" s="31">
        <v>0</v>
      </c>
      <c r="S238" s="32">
        <v>3.8099999999999996</v>
      </c>
      <c r="T238" s="32" t="e">
        <f t="shared" si="41"/>
        <v>#REF!</v>
      </c>
      <c r="U238" s="32" t="e">
        <f t="shared" si="42"/>
        <v>#REF!</v>
      </c>
      <c r="V238" s="25" t="s">
        <v>257</v>
      </c>
      <c r="W238" s="26" t="s">
        <v>257</v>
      </c>
      <c r="X238" s="26" t="str">
        <f t="shared" si="43"/>
        <v/>
      </c>
      <c r="Y238" s="36" t="str">
        <f t="shared" si="44"/>
        <v/>
      </c>
      <c r="Z238" s="21">
        <v>0</v>
      </c>
      <c r="AA238" s="21">
        <v>2.4899999999999998</v>
      </c>
      <c r="AB238" s="21" t="e">
        <f t="shared" si="45"/>
        <v>#REF!</v>
      </c>
      <c r="AC238" s="21" t="e">
        <f t="shared" si="46"/>
        <v>#REF!</v>
      </c>
    </row>
    <row r="239" spans="1:29" ht="15.75" customHeight="1" x14ac:dyDescent="0.35">
      <c r="A239" s="2" t="s">
        <v>274</v>
      </c>
      <c r="B239" s="18" t="s">
        <v>256</v>
      </c>
      <c r="C239" s="14" t="e">
        <f>#REF!</f>
        <v>#REF!</v>
      </c>
      <c r="D239" s="6" t="e">
        <f>#REF!</f>
        <v>#REF!</v>
      </c>
      <c r="E239" s="4"/>
      <c r="F239" s="31">
        <v>5.0599999999999996</v>
      </c>
      <c r="G239" s="32">
        <v>1.65</v>
      </c>
      <c r="H239" s="32" t="e">
        <f t="shared" si="47"/>
        <v>#REF!</v>
      </c>
      <c r="I239" s="32" t="e">
        <f t="shared" si="36"/>
        <v>#REF!</v>
      </c>
      <c r="J239" s="25">
        <v>5.0599999999999996</v>
      </c>
      <c r="K239" s="26">
        <v>1.61</v>
      </c>
      <c r="L239" s="26" t="e">
        <f t="shared" si="37"/>
        <v>#REF!</v>
      </c>
      <c r="M239" s="36" t="e">
        <f t="shared" si="38"/>
        <v>#REF!</v>
      </c>
      <c r="N239" s="21">
        <v>5.0599999999999996</v>
      </c>
      <c r="O239" s="21">
        <v>1.46</v>
      </c>
      <c r="P239" s="21" t="e">
        <f t="shared" si="39"/>
        <v>#REF!</v>
      </c>
      <c r="Q239" s="21" t="e">
        <f t="shared" si="40"/>
        <v>#REF!</v>
      </c>
      <c r="R239" s="31">
        <v>0</v>
      </c>
      <c r="S239" s="32">
        <v>2.6599999999999997</v>
      </c>
      <c r="T239" s="32" t="e">
        <f t="shared" si="41"/>
        <v>#REF!</v>
      </c>
      <c r="U239" s="32" t="e">
        <f t="shared" si="42"/>
        <v>#REF!</v>
      </c>
      <c r="V239" s="25">
        <v>0</v>
      </c>
      <c r="W239" s="26">
        <v>2.57</v>
      </c>
      <c r="X239" s="26" t="e">
        <f t="shared" si="43"/>
        <v>#REF!</v>
      </c>
      <c r="Y239" s="36" t="e">
        <f t="shared" si="44"/>
        <v>#REF!</v>
      </c>
      <c r="Z239" s="21">
        <v>0</v>
      </c>
      <c r="AA239" s="21">
        <v>2.44</v>
      </c>
      <c r="AB239" s="21" t="e">
        <f t="shared" si="45"/>
        <v>#REF!</v>
      </c>
      <c r="AC239" s="21" t="e">
        <f t="shared" si="46"/>
        <v>#REF!</v>
      </c>
    </row>
    <row r="240" spans="1:29" ht="15.75" customHeight="1" x14ac:dyDescent="0.35">
      <c r="A240" s="2" t="s">
        <v>225</v>
      </c>
      <c r="B240" s="18" t="s">
        <v>256</v>
      </c>
      <c r="C240" s="14" t="e">
        <f>#REF!</f>
        <v>#REF!</v>
      </c>
      <c r="D240" s="6" t="e">
        <f>#REF!</f>
        <v>#REF!</v>
      </c>
      <c r="E240" s="4"/>
      <c r="F240" s="31">
        <v>5.0599999999999996</v>
      </c>
      <c r="G240" s="32">
        <v>2.5499999999999998</v>
      </c>
      <c r="H240" s="32" t="e">
        <f t="shared" si="47"/>
        <v>#REF!</v>
      </c>
      <c r="I240" s="32" t="e">
        <f t="shared" si="36"/>
        <v>#REF!</v>
      </c>
      <c r="J240" s="25" t="s">
        <v>257</v>
      </c>
      <c r="K240" s="26" t="s">
        <v>257</v>
      </c>
      <c r="L240" s="26" t="str">
        <f t="shared" si="37"/>
        <v/>
      </c>
      <c r="M240" s="36" t="str">
        <f t="shared" si="38"/>
        <v/>
      </c>
      <c r="N240" s="21" t="s">
        <v>257</v>
      </c>
      <c r="O240" s="21" t="s">
        <v>257</v>
      </c>
      <c r="P240" s="21" t="str">
        <f t="shared" si="39"/>
        <v/>
      </c>
      <c r="Q240" s="21" t="str">
        <f t="shared" si="40"/>
        <v/>
      </c>
      <c r="R240" s="31">
        <v>0</v>
      </c>
      <c r="S240" s="32">
        <v>3.46</v>
      </c>
      <c r="T240" s="32" t="e">
        <f t="shared" si="41"/>
        <v>#REF!</v>
      </c>
      <c r="U240" s="32" t="e">
        <f t="shared" si="42"/>
        <v>#REF!</v>
      </c>
      <c r="V240" s="25" t="s">
        <v>257</v>
      </c>
      <c r="W240" s="26" t="s">
        <v>257</v>
      </c>
      <c r="X240" s="26" t="str">
        <f t="shared" si="43"/>
        <v/>
      </c>
      <c r="Y240" s="36" t="str">
        <f t="shared" si="44"/>
        <v/>
      </c>
      <c r="Z240" s="21" t="s">
        <v>257</v>
      </c>
      <c r="AA240" s="21" t="s">
        <v>257</v>
      </c>
      <c r="AB240" s="21" t="str">
        <f t="shared" si="45"/>
        <v/>
      </c>
      <c r="AC240" s="21" t="str">
        <f t="shared" si="46"/>
        <v/>
      </c>
    </row>
    <row r="241" spans="1:29" ht="15.75" customHeight="1" x14ac:dyDescent="0.35">
      <c r="A241" s="2" t="s">
        <v>226</v>
      </c>
      <c r="B241" s="18" t="s">
        <v>256</v>
      </c>
      <c r="C241" s="14" t="e">
        <f>#REF!</f>
        <v>#REF!</v>
      </c>
      <c r="D241" s="6" t="e">
        <f>#REF!</f>
        <v>#REF!</v>
      </c>
      <c r="E241" s="4"/>
      <c r="F241" s="31">
        <v>5.0599999999999996</v>
      </c>
      <c r="G241" s="32">
        <v>1.9</v>
      </c>
      <c r="H241" s="32" t="e">
        <f t="shared" si="47"/>
        <v>#REF!</v>
      </c>
      <c r="I241" s="32" t="e">
        <f t="shared" si="36"/>
        <v>#REF!</v>
      </c>
      <c r="J241" s="25">
        <v>5.0599999999999996</v>
      </c>
      <c r="K241" s="26">
        <v>1.56</v>
      </c>
      <c r="L241" s="26" t="e">
        <f t="shared" si="37"/>
        <v>#REF!</v>
      </c>
      <c r="M241" s="36" t="e">
        <f t="shared" si="38"/>
        <v>#REF!</v>
      </c>
      <c r="N241" s="21">
        <v>5.0599999999999996</v>
      </c>
      <c r="O241" s="21">
        <v>1.51</v>
      </c>
      <c r="P241" s="21" t="e">
        <f t="shared" si="39"/>
        <v>#REF!</v>
      </c>
      <c r="Q241" s="21" t="e">
        <f t="shared" si="40"/>
        <v>#REF!</v>
      </c>
      <c r="R241" s="31">
        <v>0</v>
      </c>
      <c r="S241" s="32">
        <v>2.9</v>
      </c>
      <c r="T241" s="32" t="e">
        <f t="shared" si="41"/>
        <v>#REF!</v>
      </c>
      <c r="U241" s="32" t="e">
        <f t="shared" si="42"/>
        <v>#REF!</v>
      </c>
      <c r="V241" s="25">
        <v>0</v>
      </c>
      <c r="W241" s="26">
        <v>2.5399999999999996</v>
      </c>
      <c r="X241" s="26" t="e">
        <f t="shared" si="43"/>
        <v>#REF!</v>
      </c>
      <c r="Y241" s="36" t="e">
        <f t="shared" si="44"/>
        <v>#REF!</v>
      </c>
      <c r="Z241" s="21">
        <v>0</v>
      </c>
      <c r="AA241" s="21">
        <v>2.5</v>
      </c>
      <c r="AB241" s="21" t="e">
        <f t="shared" si="45"/>
        <v>#REF!</v>
      </c>
      <c r="AC241" s="21" t="e">
        <f t="shared" si="46"/>
        <v>#REF!</v>
      </c>
    </row>
    <row r="242" spans="1:29" ht="15.75" customHeight="1" x14ac:dyDescent="0.35">
      <c r="A242" s="2" t="s">
        <v>227</v>
      </c>
      <c r="B242" s="18" t="s">
        <v>256</v>
      </c>
      <c r="C242" s="14" t="e">
        <f>#REF!</f>
        <v>#REF!</v>
      </c>
      <c r="D242" s="6" t="e">
        <f>#REF!</f>
        <v>#REF!</v>
      </c>
      <c r="E242" s="4"/>
      <c r="F242" s="31">
        <v>5.0599999999999996</v>
      </c>
      <c r="G242" s="32">
        <v>2.8699999999999997</v>
      </c>
      <c r="H242" s="32" t="e">
        <f t="shared" si="47"/>
        <v>#REF!</v>
      </c>
      <c r="I242" s="32" t="e">
        <f t="shared" si="36"/>
        <v>#REF!</v>
      </c>
      <c r="J242" s="25" t="s">
        <v>257</v>
      </c>
      <c r="K242" s="26" t="s">
        <v>257</v>
      </c>
      <c r="L242" s="26" t="str">
        <f t="shared" si="37"/>
        <v/>
      </c>
      <c r="M242" s="36" t="str">
        <f t="shared" si="38"/>
        <v/>
      </c>
      <c r="N242" s="21">
        <v>5.0599999999999996</v>
      </c>
      <c r="O242" s="21">
        <v>1.56</v>
      </c>
      <c r="P242" s="21" t="e">
        <f t="shared" si="39"/>
        <v>#REF!</v>
      </c>
      <c r="Q242" s="21" t="e">
        <f t="shared" si="40"/>
        <v>#REF!</v>
      </c>
      <c r="R242" s="31">
        <v>0</v>
      </c>
      <c r="S242" s="32">
        <v>3.8099999999999996</v>
      </c>
      <c r="T242" s="32" t="e">
        <f t="shared" si="41"/>
        <v>#REF!</v>
      </c>
      <c r="U242" s="32" t="e">
        <f t="shared" si="42"/>
        <v>#REF!</v>
      </c>
      <c r="V242" s="25" t="s">
        <v>257</v>
      </c>
      <c r="W242" s="26" t="s">
        <v>257</v>
      </c>
      <c r="X242" s="26" t="str">
        <f t="shared" si="43"/>
        <v/>
      </c>
      <c r="Y242" s="36" t="str">
        <f t="shared" si="44"/>
        <v/>
      </c>
      <c r="Z242" s="21">
        <v>0</v>
      </c>
      <c r="AA242" s="21">
        <v>2.4899999999999998</v>
      </c>
      <c r="AB242" s="21" t="e">
        <f t="shared" si="45"/>
        <v>#REF!</v>
      </c>
      <c r="AC242" s="21" t="e">
        <f t="shared" si="46"/>
        <v>#REF!</v>
      </c>
    </row>
    <row r="243" spans="1:29" ht="15.75" customHeight="1" x14ac:dyDescent="0.35">
      <c r="A243" s="2" t="s">
        <v>228</v>
      </c>
      <c r="B243" s="18" t="s">
        <v>256</v>
      </c>
      <c r="C243" s="14" t="e">
        <f>#REF!</f>
        <v>#REF!</v>
      </c>
      <c r="D243" s="6" t="e">
        <f>#REF!</f>
        <v>#REF!</v>
      </c>
      <c r="E243" s="4"/>
      <c r="F243" s="31">
        <v>5.0599999999999996</v>
      </c>
      <c r="G243" s="32">
        <v>2.86</v>
      </c>
      <c r="H243" s="32" t="e">
        <f t="shared" si="47"/>
        <v>#REF!</v>
      </c>
      <c r="I243" s="32" t="e">
        <f t="shared" si="36"/>
        <v>#REF!</v>
      </c>
      <c r="J243" s="25" t="s">
        <v>257</v>
      </c>
      <c r="K243" s="26" t="s">
        <v>257</v>
      </c>
      <c r="L243" s="26" t="str">
        <f t="shared" si="37"/>
        <v/>
      </c>
      <c r="M243" s="36" t="str">
        <f t="shared" si="38"/>
        <v/>
      </c>
      <c r="N243" s="21">
        <v>5.0599999999999996</v>
      </c>
      <c r="O243" s="21">
        <v>1.92</v>
      </c>
      <c r="P243" s="21" t="e">
        <f t="shared" si="39"/>
        <v>#REF!</v>
      </c>
      <c r="Q243" s="21" t="e">
        <f t="shared" si="40"/>
        <v>#REF!</v>
      </c>
      <c r="R243" s="31">
        <v>0</v>
      </c>
      <c r="S243" s="32">
        <v>3.86</v>
      </c>
      <c r="T243" s="32" t="e">
        <f t="shared" si="41"/>
        <v>#REF!</v>
      </c>
      <c r="U243" s="32" t="e">
        <f t="shared" si="42"/>
        <v>#REF!</v>
      </c>
      <c r="V243" s="25" t="s">
        <v>257</v>
      </c>
      <c r="W243" s="26" t="s">
        <v>257</v>
      </c>
      <c r="X243" s="26" t="str">
        <f t="shared" si="43"/>
        <v/>
      </c>
      <c r="Y243" s="36" t="str">
        <f t="shared" si="44"/>
        <v/>
      </c>
      <c r="Z243" s="21">
        <v>0</v>
      </c>
      <c r="AA243" s="21">
        <v>2.9099999999999997</v>
      </c>
      <c r="AB243" s="21" t="e">
        <f t="shared" si="45"/>
        <v>#REF!</v>
      </c>
      <c r="AC243" s="21" t="e">
        <f t="shared" si="46"/>
        <v>#REF!</v>
      </c>
    </row>
    <row r="244" spans="1:29" ht="15.75" customHeight="1" x14ac:dyDescent="0.35">
      <c r="A244" s="2" t="s">
        <v>275</v>
      </c>
      <c r="B244" s="18" t="s">
        <v>256</v>
      </c>
      <c r="C244" s="14" t="e">
        <f>#REF!</f>
        <v>#REF!</v>
      </c>
      <c r="D244" s="6" t="e">
        <f>#REF!</f>
        <v>#REF!</v>
      </c>
      <c r="E244" s="4"/>
      <c r="F244" s="31">
        <v>5.0599999999999996</v>
      </c>
      <c r="G244" s="32">
        <v>1.4</v>
      </c>
      <c r="H244" s="32" t="e">
        <f t="shared" si="47"/>
        <v>#REF!</v>
      </c>
      <c r="I244" s="32" t="e">
        <f t="shared" si="36"/>
        <v>#REF!</v>
      </c>
      <c r="J244" s="25" t="s">
        <v>257</v>
      </c>
      <c r="K244" s="26" t="s">
        <v>257</v>
      </c>
      <c r="L244" s="26" t="str">
        <f t="shared" si="37"/>
        <v/>
      </c>
      <c r="M244" s="36" t="str">
        <f t="shared" si="38"/>
        <v/>
      </c>
      <c r="N244" s="21">
        <v>5.0599999999999996</v>
      </c>
      <c r="O244" s="21">
        <v>1.17</v>
      </c>
      <c r="P244" s="21" t="e">
        <f t="shared" si="39"/>
        <v>#REF!</v>
      </c>
      <c r="Q244" s="21" t="e">
        <f t="shared" si="40"/>
        <v>#REF!</v>
      </c>
      <c r="R244" s="31">
        <v>0</v>
      </c>
      <c r="S244" s="32">
        <v>2.38</v>
      </c>
      <c r="T244" s="32" t="e">
        <f t="shared" si="41"/>
        <v>#REF!</v>
      </c>
      <c r="U244" s="32" t="e">
        <f t="shared" si="42"/>
        <v>#REF!</v>
      </c>
      <c r="V244" s="25" t="s">
        <v>257</v>
      </c>
      <c r="W244" s="26" t="s">
        <v>257</v>
      </c>
      <c r="X244" s="26" t="str">
        <f t="shared" si="43"/>
        <v/>
      </c>
      <c r="Y244" s="36" t="str">
        <f t="shared" si="44"/>
        <v/>
      </c>
      <c r="Z244" s="21">
        <v>0</v>
      </c>
      <c r="AA244" s="21">
        <v>2.17</v>
      </c>
      <c r="AB244" s="21" t="e">
        <f t="shared" si="45"/>
        <v>#REF!</v>
      </c>
      <c r="AC244" s="21" t="e">
        <f t="shared" si="46"/>
        <v>#REF!</v>
      </c>
    </row>
    <row r="245" spans="1:29" ht="15.75" customHeight="1" x14ac:dyDescent="0.35">
      <c r="A245" s="2" t="s">
        <v>230</v>
      </c>
      <c r="B245" s="18" t="s">
        <v>256</v>
      </c>
      <c r="C245" s="14" t="e">
        <f>#REF!</f>
        <v>#REF!</v>
      </c>
      <c r="D245" s="6" t="e">
        <f>#REF!</f>
        <v>#REF!</v>
      </c>
      <c r="E245" s="4"/>
      <c r="F245" s="31">
        <v>5.0599999999999996</v>
      </c>
      <c r="G245" s="32">
        <v>2.5499999999999998</v>
      </c>
      <c r="H245" s="32" t="e">
        <f t="shared" si="47"/>
        <v>#REF!</v>
      </c>
      <c r="I245" s="32" t="e">
        <f t="shared" si="36"/>
        <v>#REF!</v>
      </c>
      <c r="J245" s="25">
        <v>5.0599999999999996</v>
      </c>
      <c r="K245" s="26">
        <v>2.0799999999999996</v>
      </c>
      <c r="L245" s="26" t="e">
        <f t="shared" si="37"/>
        <v>#REF!</v>
      </c>
      <c r="M245" s="36" t="e">
        <f t="shared" si="38"/>
        <v>#REF!</v>
      </c>
      <c r="N245" s="21" t="s">
        <v>257</v>
      </c>
      <c r="O245" s="21" t="s">
        <v>257</v>
      </c>
      <c r="P245" s="21" t="str">
        <f t="shared" si="39"/>
        <v/>
      </c>
      <c r="Q245" s="21" t="str">
        <f t="shared" si="40"/>
        <v/>
      </c>
      <c r="R245" s="31">
        <v>0</v>
      </c>
      <c r="S245" s="32">
        <v>3.46</v>
      </c>
      <c r="T245" s="32" t="e">
        <f t="shared" si="41"/>
        <v>#REF!</v>
      </c>
      <c r="U245" s="32" t="e">
        <f t="shared" si="42"/>
        <v>#REF!</v>
      </c>
      <c r="V245" s="25" t="s">
        <v>257</v>
      </c>
      <c r="W245" s="26" t="s">
        <v>257</v>
      </c>
      <c r="X245" s="26" t="str">
        <f t="shared" si="43"/>
        <v/>
      </c>
      <c r="Y245" s="36" t="str">
        <f t="shared" si="44"/>
        <v/>
      </c>
      <c r="Z245" s="21" t="s">
        <v>257</v>
      </c>
      <c r="AA245" s="21" t="s">
        <v>257</v>
      </c>
      <c r="AB245" s="21" t="str">
        <f t="shared" si="45"/>
        <v/>
      </c>
      <c r="AC245" s="21" t="str">
        <f t="shared" si="46"/>
        <v/>
      </c>
    </row>
    <row r="246" spans="1:29" ht="15.75" customHeight="1" x14ac:dyDescent="0.35">
      <c r="A246" s="2" t="s">
        <v>231</v>
      </c>
      <c r="B246" s="18" t="s">
        <v>256</v>
      </c>
      <c r="C246" s="14" t="e">
        <f>#REF!</f>
        <v>#REF!</v>
      </c>
      <c r="D246" s="6" t="e">
        <f>#REF!</f>
        <v>#REF!</v>
      </c>
      <c r="E246" s="4"/>
      <c r="F246" s="31">
        <v>5.0599999999999996</v>
      </c>
      <c r="G246" s="32">
        <v>2.86</v>
      </c>
      <c r="H246" s="32" t="e">
        <f t="shared" si="47"/>
        <v>#REF!</v>
      </c>
      <c r="I246" s="32" t="e">
        <f t="shared" si="36"/>
        <v>#REF!</v>
      </c>
      <c r="J246" s="25">
        <v>5.0599999999999996</v>
      </c>
      <c r="K246" s="26">
        <v>2.44</v>
      </c>
      <c r="L246" s="26" t="e">
        <f t="shared" si="37"/>
        <v>#REF!</v>
      </c>
      <c r="M246" s="36" t="e">
        <f t="shared" si="38"/>
        <v>#REF!</v>
      </c>
      <c r="N246" s="21">
        <v>5.0599999999999996</v>
      </c>
      <c r="O246" s="21">
        <v>1.92</v>
      </c>
      <c r="P246" s="21" t="e">
        <f t="shared" si="39"/>
        <v>#REF!</v>
      </c>
      <c r="Q246" s="21" t="e">
        <f t="shared" si="40"/>
        <v>#REF!</v>
      </c>
      <c r="R246" s="31">
        <v>0</v>
      </c>
      <c r="S246" s="32">
        <v>3.86</v>
      </c>
      <c r="T246" s="32" t="e">
        <f t="shared" si="41"/>
        <v>#REF!</v>
      </c>
      <c r="U246" s="32" t="e">
        <f t="shared" si="42"/>
        <v>#REF!</v>
      </c>
      <c r="V246" s="25" t="s">
        <v>257</v>
      </c>
      <c r="W246" s="26" t="s">
        <v>257</v>
      </c>
      <c r="X246" s="26" t="str">
        <f t="shared" si="43"/>
        <v/>
      </c>
      <c r="Y246" s="36" t="str">
        <f t="shared" si="44"/>
        <v/>
      </c>
      <c r="Z246" s="21">
        <v>0</v>
      </c>
      <c r="AA246" s="21">
        <v>2.9099999999999997</v>
      </c>
      <c r="AB246" s="21" t="e">
        <f t="shared" si="45"/>
        <v>#REF!</v>
      </c>
      <c r="AC246" s="21" t="e">
        <f t="shared" si="46"/>
        <v>#REF!</v>
      </c>
    </row>
    <row r="247" spans="1:29" ht="15.75" customHeight="1" x14ac:dyDescent="0.35">
      <c r="A247" s="2" t="s">
        <v>276</v>
      </c>
      <c r="B247" s="18" t="s">
        <v>256</v>
      </c>
      <c r="C247" s="14" t="e">
        <f>#REF!</f>
        <v>#REF!</v>
      </c>
      <c r="D247" s="6" t="e">
        <f>#REF!</f>
        <v>#REF!</v>
      </c>
      <c r="E247" s="4"/>
      <c r="F247" s="31">
        <v>5.0599999999999996</v>
      </c>
      <c r="G247" s="32">
        <v>2.86</v>
      </c>
      <c r="H247" s="32" t="e">
        <f t="shared" si="47"/>
        <v>#REF!</v>
      </c>
      <c r="I247" s="32" t="e">
        <f t="shared" si="36"/>
        <v>#REF!</v>
      </c>
      <c r="J247" s="25">
        <v>5.0599999999999996</v>
      </c>
      <c r="K247" s="26">
        <v>2.44</v>
      </c>
      <c r="L247" s="26" t="e">
        <f t="shared" si="37"/>
        <v>#REF!</v>
      </c>
      <c r="M247" s="36" t="e">
        <f t="shared" si="38"/>
        <v>#REF!</v>
      </c>
      <c r="N247" s="21">
        <v>5.0599999999999996</v>
      </c>
      <c r="O247" s="21">
        <v>1.92</v>
      </c>
      <c r="P247" s="21" t="e">
        <f t="shared" si="39"/>
        <v>#REF!</v>
      </c>
      <c r="Q247" s="21" t="e">
        <f t="shared" si="40"/>
        <v>#REF!</v>
      </c>
      <c r="R247" s="31">
        <v>0</v>
      </c>
      <c r="S247" s="32">
        <v>3.86</v>
      </c>
      <c r="T247" s="32" t="e">
        <f t="shared" si="41"/>
        <v>#REF!</v>
      </c>
      <c r="U247" s="32" t="e">
        <f t="shared" si="42"/>
        <v>#REF!</v>
      </c>
      <c r="V247" s="25" t="s">
        <v>257</v>
      </c>
      <c r="W247" s="26" t="s">
        <v>257</v>
      </c>
      <c r="X247" s="26" t="str">
        <f t="shared" si="43"/>
        <v/>
      </c>
      <c r="Y247" s="36" t="str">
        <f t="shared" si="44"/>
        <v/>
      </c>
      <c r="Z247" s="21">
        <v>0</v>
      </c>
      <c r="AA247" s="21">
        <v>2.9099999999999997</v>
      </c>
      <c r="AB247" s="21" t="e">
        <f t="shared" si="45"/>
        <v>#REF!</v>
      </c>
      <c r="AC247" s="21" t="e">
        <f t="shared" si="46"/>
        <v>#REF!</v>
      </c>
    </row>
    <row r="248" spans="1:29" ht="15.75" customHeight="1" x14ac:dyDescent="0.35">
      <c r="A248" s="2" t="s">
        <v>233</v>
      </c>
      <c r="B248" s="18" t="s">
        <v>256</v>
      </c>
      <c r="C248" s="14" t="e">
        <f>#REF!</f>
        <v>#REF!</v>
      </c>
      <c r="D248" s="6" t="e">
        <f>#REF!</f>
        <v>#REF!</v>
      </c>
      <c r="E248" s="4"/>
      <c r="F248" s="31">
        <v>5.0599999999999996</v>
      </c>
      <c r="G248" s="32">
        <v>2.48</v>
      </c>
      <c r="H248" s="32" t="e">
        <f t="shared" si="47"/>
        <v>#REF!</v>
      </c>
      <c r="I248" s="32" t="e">
        <f t="shared" si="36"/>
        <v>#REF!</v>
      </c>
      <c r="J248" s="25">
        <v>5.0599999999999996</v>
      </c>
      <c r="K248" s="26">
        <v>2.42</v>
      </c>
      <c r="L248" s="26" t="e">
        <f t="shared" si="37"/>
        <v>#REF!</v>
      </c>
      <c r="M248" s="36" t="e">
        <f t="shared" si="38"/>
        <v>#REF!</v>
      </c>
      <c r="N248" s="21" t="s">
        <v>257</v>
      </c>
      <c r="O248" s="21" t="s">
        <v>257</v>
      </c>
      <c r="P248" s="21" t="str">
        <f t="shared" si="39"/>
        <v/>
      </c>
      <c r="Q248" s="21" t="str">
        <f t="shared" si="40"/>
        <v/>
      </c>
      <c r="R248" s="31">
        <v>0</v>
      </c>
      <c r="S248" s="32">
        <v>3.42</v>
      </c>
      <c r="T248" s="32" t="e">
        <f t="shared" si="41"/>
        <v>#REF!</v>
      </c>
      <c r="U248" s="32" t="e">
        <f t="shared" si="42"/>
        <v>#REF!</v>
      </c>
      <c r="V248" s="25" t="s">
        <v>257</v>
      </c>
      <c r="W248" s="26" t="s">
        <v>257</v>
      </c>
      <c r="X248" s="26" t="str">
        <f t="shared" si="43"/>
        <v/>
      </c>
      <c r="Y248" s="36" t="str">
        <f t="shared" si="44"/>
        <v/>
      </c>
      <c r="Z248" s="21" t="s">
        <v>257</v>
      </c>
      <c r="AA248" s="21" t="s">
        <v>257</v>
      </c>
      <c r="AB248" s="21" t="str">
        <f t="shared" si="45"/>
        <v/>
      </c>
      <c r="AC248" s="21" t="str">
        <f t="shared" si="46"/>
        <v/>
      </c>
    </row>
    <row r="249" spans="1:29" ht="15.75" customHeight="1" x14ac:dyDescent="0.35">
      <c r="A249" s="2" t="s">
        <v>234</v>
      </c>
      <c r="B249" s="18" t="s">
        <v>256</v>
      </c>
      <c r="C249" s="14" t="e">
        <f>#REF!</f>
        <v>#REF!</v>
      </c>
      <c r="D249" s="6" t="e">
        <f>#REF!</f>
        <v>#REF!</v>
      </c>
      <c r="E249" s="4"/>
      <c r="F249" s="31">
        <v>5.0599999999999996</v>
      </c>
      <c r="G249" s="32">
        <v>2.86</v>
      </c>
      <c r="H249" s="32" t="e">
        <f t="shared" si="47"/>
        <v>#REF!</v>
      </c>
      <c r="I249" s="32" t="e">
        <f t="shared" si="36"/>
        <v>#REF!</v>
      </c>
      <c r="J249" s="25">
        <v>5.0599999999999996</v>
      </c>
      <c r="K249" s="26">
        <v>2.44</v>
      </c>
      <c r="L249" s="26" t="e">
        <f t="shared" si="37"/>
        <v>#REF!</v>
      </c>
      <c r="M249" s="36" t="e">
        <f t="shared" si="38"/>
        <v>#REF!</v>
      </c>
      <c r="N249" s="21">
        <v>5.0599999999999996</v>
      </c>
      <c r="O249" s="21">
        <v>1.92</v>
      </c>
      <c r="P249" s="21" t="e">
        <f t="shared" si="39"/>
        <v>#REF!</v>
      </c>
      <c r="Q249" s="21" t="e">
        <f t="shared" si="40"/>
        <v>#REF!</v>
      </c>
      <c r="R249" s="31">
        <v>0</v>
      </c>
      <c r="S249" s="32">
        <v>3.86</v>
      </c>
      <c r="T249" s="32" t="e">
        <f t="shared" si="41"/>
        <v>#REF!</v>
      </c>
      <c r="U249" s="32" t="e">
        <f t="shared" si="42"/>
        <v>#REF!</v>
      </c>
      <c r="V249" s="25">
        <v>0</v>
      </c>
      <c r="W249" s="26">
        <v>3.4299999999999997</v>
      </c>
      <c r="X249" s="26" t="e">
        <f t="shared" si="43"/>
        <v>#REF!</v>
      </c>
      <c r="Y249" s="36" t="e">
        <f t="shared" si="44"/>
        <v>#REF!</v>
      </c>
      <c r="Z249" s="21">
        <v>0</v>
      </c>
      <c r="AA249" s="21">
        <v>2.9099999999999997</v>
      </c>
      <c r="AB249" s="21" t="e">
        <f t="shared" si="45"/>
        <v>#REF!</v>
      </c>
      <c r="AC249" s="21" t="e">
        <f t="shared" si="46"/>
        <v>#REF!</v>
      </c>
    </row>
    <row r="250" spans="1:29" ht="15.75" customHeight="1" x14ac:dyDescent="0.35">
      <c r="A250" s="2" t="s">
        <v>235</v>
      </c>
      <c r="B250" s="18" t="s">
        <v>256</v>
      </c>
      <c r="C250" s="14" t="e">
        <f>#REF!</f>
        <v>#REF!</v>
      </c>
      <c r="D250" s="6" t="e">
        <f>#REF!</f>
        <v>#REF!</v>
      </c>
      <c r="E250" s="4"/>
      <c r="F250" s="31">
        <v>5.0599999999999996</v>
      </c>
      <c r="G250" s="32">
        <v>1.65</v>
      </c>
      <c r="H250" s="32" t="e">
        <f t="shared" si="47"/>
        <v>#REF!</v>
      </c>
      <c r="I250" s="32" t="e">
        <f t="shared" si="36"/>
        <v>#REF!</v>
      </c>
      <c r="J250" s="25">
        <v>5.0599999999999996</v>
      </c>
      <c r="K250" s="26">
        <v>1.59</v>
      </c>
      <c r="L250" s="26" t="e">
        <f t="shared" si="37"/>
        <v>#REF!</v>
      </c>
      <c r="M250" s="36" t="e">
        <f t="shared" si="38"/>
        <v>#REF!</v>
      </c>
      <c r="N250" s="21">
        <v>5.0599999999999996</v>
      </c>
      <c r="O250" s="21">
        <v>1.53</v>
      </c>
      <c r="P250" s="21" t="e">
        <f t="shared" si="39"/>
        <v>#REF!</v>
      </c>
      <c r="Q250" s="21" t="e">
        <f t="shared" si="40"/>
        <v>#REF!</v>
      </c>
      <c r="R250" s="31">
        <v>0</v>
      </c>
      <c r="S250" s="32">
        <v>2.63</v>
      </c>
      <c r="T250" s="32" t="e">
        <f t="shared" si="41"/>
        <v>#REF!</v>
      </c>
      <c r="U250" s="32" t="e">
        <f t="shared" si="42"/>
        <v>#REF!</v>
      </c>
      <c r="V250" s="25" t="s">
        <v>257</v>
      </c>
      <c r="W250" s="26" t="s">
        <v>257</v>
      </c>
      <c r="X250" s="26" t="str">
        <f t="shared" si="43"/>
        <v/>
      </c>
      <c r="Y250" s="36" t="str">
        <f t="shared" si="44"/>
        <v/>
      </c>
      <c r="Z250" s="21">
        <v>0</v>
      </c>
      <c r="AA250" s="21">
        <v>2.5199999999999996</v>
      </c>
      <c r="AB250" s="21" t="e">
        <f t="shared" si="45"/>
        <v>#REF!</v>
      </c>
      <c r="AC250" s="21" t="e">
        <f t="shared" si="46"/>
        <v>#REF!</v>
      </c>
    </row>
    <row r="251" spans="1:29" ht="15.75" customHeight="1" x14ac:dyDescent="0.35">
      <c r="A251" s="2" t="s">
        <v>236</v>
      </c>
      <c r="B251" s="18" t="s">
        <v>256</v>
      </c>
      <c r="C251" s="14" t="e">
        <f>#REF!</f>
        <v>#REF!</v>
      </c>
      <c r="D251" s="6" t="e">
        <f>#REF!</f>
        <v>#REF!</v>
      </c>
      <c r="E251" s="4"/>
      <c r="F251" s="31">
        <v>5.0599999999999996</v>
      </c>
      <c r="G251" s="32">
        <v>2.48</v>
      </c>
      <c r="H251" s="32" t="e">
        <f t="shared" si="47"/>
        <v>#REF!</v>
      </c>
      <c r="I251" s="32" t="e">
        <f t="shared" si="36"/>
        <v>#REF!</v>
      </c>
      <c r="J251" s="25">
        <v>5.0599999999999996</v>
      </c>
      <c r="K251" s="26">
        <v>2.42</v>
      </c>
      <c r="L251" s="26" t="e">
        <f t="shared" si="37"/>
        <v>#REF!</v>
      </c>
      <c r="M251" s="36" t="e">
        <f t="shared" si="38"/>
        <v>#REF!</v>
      </c>
      <c r="N251" s="21" t="s">
        <v>257</v>
      </c>
      <c r="O251" s="21" t="s">
        <v>257</v>
      </c>
      <c r="P251" s="21" t="str">
        <f t="shared" si="39"/>
        <v/>
      </c>
      <c r="Q251" s="21" t="str">
        <f t="shared" si="40"/>
        <v/>
      </c>
      <c r="R251" s="31">
        <v>0</v>
      </c>
      <c r="S251" s="32">
        <v>3.42</v>
      </c>
      <c r="T251" s="32" t="e">
        <f t="shared" si="41"/>
        <v>#REF!</v>
      </c>
      <c r="U251" s="32" t="e">
        <f t="shared" si="42"/>
        <v>#REF!</v>
      </c>
      <c r="V251" s="25">
        <v>0</v>
      </c>
      <c r="W251" s="26">
        <v>3.36</v>
      </c>
      <c r="X251" s="26" t="e">
        <f t="shared" si="43"/>
        <v>#REF!</v>
      </c>
      <c r="Y251" s="36" t="e">
        <f t="shared" si="44"/>
        <v>#REF!</v>
      </c>
      <c r="Z251" s="21" t="s">
        <v>257</v>
      </c>
      <c r="AA251" s="21" t="s">
        <v>257</v>
      </c>
      <c r="AB251" s="21" t="str">
        <f t="shared" si="45"/>
        <v/>
      </c>
      <c r="AC251" s="21" t="str">
        <f t="shared" si="46"/>
        <v/>
      </c>
    </row>
    <row r="252" spans="1:29" ht="15.75" customHeight="1" thickBot="1" x14ac:dyDescent="0.4">
      <c r="A252" s="3" t="s">
        <v>237</v>
      </c>
      <c r="B252" s="19" t="s">
        <v>256</v>
      </c>
      <c r="C252" s="15" t="e">
        <f>#REF!</f>
        <v>#REF!</v>
      </c>
      <c r="D252" s="7" t="e">
        <f>#REF!</f>
        <v>#REF!</v>
      </c>
      <c r="E252" s="4"/>
      <c r="F252" s="33">
        <v>5.0599999999999996</v>
      </c>
      <c r="G252" s="34">
        <v>2.48</v>
      </c>
      <c r="H252" s="34" t="e">
        <f t="shared" si="47"/>
        <v>#REF!</v>
      </c>
      <c r="I252" s="34" t="e">
        <f t="shared" si="36"/>
        <v>#REF!</v>
      </c>
      <c r="J252" s="27">
        <v>5.0599999999999996</v>
      </c>
      <c r="K252" s="28">
        <v>2.42</v>
      </c>
      <c r="L252" s="28" t="e">
        <f t="shared" si="37"/>
        <v>#REF!</v>
      </c>
      <c r="M252" s="37" t="e">
        <f t="shared" si="38"/>
        <v>#REF!</v>
      </c>
      <c r="N252" s="22" t="s">
        <v>257</v>
      </c>
      <c r="O252" s="22" t="s">
        <v>257</v>
      </c>
      <c r="P252" s="22" t="str">
        <f t="shared" si="39"/>
        <v/>
      </c>
      <c r="Q252" s="22" t="str">
        <f t="shared" si="40"/>
        <v/>
      </c>
      <c r="R252" s="33">
        <v>0</v>
      </c>
      <c r="S252" s="34">
        <v>3.42</v>
      </c>
      <c r="T252" s="34" t="e">
        <f t="shared" si="41"/>
        <v>#REF!</v>
      </c>
      <c r="U252" s="34" t="e">
        <f t="shared" si="42"/>
        <v>#REF!</v>
      </c>
      <c r="V252" s="27">
        <v>0</v>
      </c>
      <c r="W252" s="28">
        <v>3.36</v>
      </c>
      <c r="X252" s="28" t="e">
        <f t="shared" si="43"/>
        <v>#REF!</v>
      </c>
      <c r="Y252" s="37" t="e">
        <f t="shared" si="44"/>
        <v>#REF!</v>
      </c>
      <c r="Z252" s="22" t="s">
        <v>257</v>
      </c>
      <c r="AA252" s="22" t="s">
        <v>257</v>
      </c>
      <c r="AB252" s="22" t="str">
        <f t="shared" si="45"/>
        <v/>
      </c>
      <c r="AC252" s="22" t="str">
        <f t="shared" si="46"/>
        <v/>
      </c>
    </row>
    <row r="253" spans="1:29" ht="14.5" x14ac:dyDescent="0.35"/>
    <row r="254" spans="1:29" ht="14.5" x14ac:dyDescent="0.35"/>
  </sheetData>
  <mergeCells count="14">
    <mergeCell ref="F18:Q18"/>
    <mergeCell ref="F20:I20"/>
    <mergeCell ref="F19:I19"/>
    <mergeCell ref="J19:M19"/>
    <mergeCell ref="J20:M20"/>
    <mergeCell ref="N20:Q20"/>
    <mergeCell ref="N19:Q19"/>
    <mergeCell ref="R18:AC18"/>
    <mergeCell ref="R19:U19"/>
    <mergeCell ref="V19:Y19"/>
    <mergeCell ref="Z19:AC19"/>
    <mergeCell ref="R20:U20"/>
    <mergeCell ref="V20:Y20"/>
    <mergeCell ref="Z20:AC20"/>
  </mergeCells>
  <dataValidations count="1">
    <dataValidation type="list" allowBlank="1" showInputMessage="1" showErrorMessage="1" sqref="B18" xr:uid="{00000000-0002-0000-0500-000000000000}">
      <formula1>"Yes,No"</formula1>
    </dataValidation>
  </dataValidations>
  <pageMargins left="0.7" right="0.7" top="0.75" bottom="0.75" header="0.3" footer="0.3"/>
  <pageSetup paperSize="9" orientation="portrait" r:id="rId1"/>
  <headerFooter>
    <oddFooter>&amp;L&amp;1#&amp;"Calibri"&amp;10&amp;K000000Classified: RMG – Internal</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0078D2-E742-4E23-973C-80793299E305}">
  <sheetPr codeName="Sheet6">
    <tabColor theme="1"/>
  </sheetPr>
  <dimension ref="A1:F33"/>
  <sheetViews>
    <sheetView topLeftCell="A8" workbookViewId="0">
      <selection activeCell="A33" sqref="A33:F33"/>
    </sheetView>
  </sheetViews>
  <sheetFormatPr defaultRowHeight="14.5" x14ac:dyDescent="0.35"/>
  <cols>
    <col min="1" max="1" width="16.1796875" customWidth="1"/>
    <col min="2" max="2" width="37.81640625" bestFit="1" customWidth="1"/>
    <col min="3" max="3" width="17.81640625" bestFit="1" customWidth="1"/>
    <col min="4" max="4" width="8.1796875" bestFit="1" customWidth="1"/>
    <col min="5" max="5" width="12.81640625" bestFit="1" customWidth="1"/>
    <col min="6" max="6" width="10.81640625" bestFit="1" customWidth="1"/>
  </cols>
  <sheetData>
    <row r="1" spans="1:6" x14ac:dyDescent="0.35">
      <c r="A1" s="281" t="s">
        <v>330</v>
      </c>
      <c r="B1" s="281" t="s">
        <v>331</v>
      </c>
      <c r="C1" s="117"/>
      <c r="D1" s="117" t="s">
        <v>288</v>
      </c>
      <c r="E1" s="283" t="s">
        <v>332</v>
      </c>
      <c r="F1" s="281" t="s">
        <v>333</v>
      </c>
    </row>
    <row r="2" spans="1:6" ht="15" thickBot="1" x14ac:dyDescent="0.4">
      <c r="A2" s="282"/>
      <c r="B2" s="282"/>
      <c r="C2" s="118" t="s">
        <v>285</v>
      </c>
      <c r="D2" s="118"/>
      <c r="E2" s="284"/>
      <c r="F2" s="282"/>
    </row>
    <row r="3" spans="1:6" ht="15" thickBot="1" x14ac:dyDescent="0.4">
      <c r="A3" s="103" t="s">
        <v>238</v>
      </c>
      <c r="B3" s="105" t="s">
        <v>335</v>
      </c>
      <c r="C3" s="103" t="s">
        <v>0</v>
      </c>
      <c r="D3" s="103" t="s">
        <v>243</v>
      </c>
      <c r="E3" s="106" t="s">
        <v>334</v>
      </c>
      <c r="F3" s="106" t="s">
        <v>334</v>
      </c>
    </row>
    <row r="4" spans="1:6" ht="15" thickBot="1" x14ac:dyDescent="0.4">
      <c r="A4" s="103" t="s">
        <v>239</v>
      </c>
      <c r="B4" s="105" t="s">
        <v>336</v>
      </c>
      <c r="C4" s="103" t="s">
        <v>277</v>
      </c>
      <c r="D4" s="103" t="s">
        <v>243</v>
      </c>
      <c r="E4" s="106" t="s">
        <v>334</v>
      </c>
      <c r="F4" s="106" t="s">
        <v>334</v>
      </c>
    </row>
    <row r="5" spans="1:6" ht="15" thickBot="1" x14ac:dyDescent="0.4">
      <c r="A5" s="103" t="s">
        <v>320</v>
      </c>
      <c r="B5" s="105" t="s">
        <v>337</v>
      </c>
      <c r="C5" s="103" t="s">
        <v>0</v>
      </c>
      <c r="D5" s="103" t="s">
        <v>243</v>
      </c>
      <c r="E5" s="106" t="s">
        <v>334</v>
      </c>
      <c r="F5" s="106" t="s">
        <v>334</v>
      </c>
    </row>
    <row r="6" spans="1:6" ht="15" thickBot="1" x14ac:dyDescent="0.4">
      <c r="A6" s="103" t="s">
        <v>317</v>
      </c>
      <c r="B6" s="105" t="s">
        <v>338</v>
      </c>
      <c r="C6" s="103" t="s">
        <v>0</v>
      </c>
      <c r="D6" s="103" t="s">
        <v>243</v>
      </c>
      <c r="E6" s="106" t="s">
        <v>334</v>
      </c>
      <c r="F6" s="106" t="s">
        <v>334</v>
      </c>
    </row>
    <row r="7" spans="1:6" ht="15" thickBot="1" x14ac:dyDescent="0.4">
      <c r="A7" s="103" t="s">
        <v>323</v>
      </c>
      <c r="B7" s="105" t="s">
        <v>339</v>
      </c>
      <c r="C7" s="103" t="s">
        <v>0</v>
      </c>
      <c r="D7" s="103" t="s">
        <v>243</v>
      </c>
      <c r="E7" s="106" t="s">
        <v>334</v>
      </c>
      <c r="F7" s="106" t="s">
        <v>334</v>
      </c>
    </row>
    <row r="8" spans="1:6" ht="15" thickBot="1" x14ac:dyDescent="0.4">
      <c r="A8" s="103" t="s">
        <v>322</v>
      </c>
      <c r="B8" s="105" t="s">
        <v>340</v>
      </c>
      <c r="C8" s="103" t="s">
        <v>277</v>
      </c>
      <c r="D8" s="103" t="s">
        <v>243</v>
      </c>
      <c r="E8" s="106" t="s">
        <v>334</v>
      </c>
      <c r="F8" s="106" t="s">
        <v>334</v>
      </c>
    </row>
    <row r="9" spans="1:6" ht="15" thickBot="1" x14ac:dyDescent="0.4">
      <c r="A9" s="103" t="s">
        <v>319</v>
      </c>
      <c r="B9" s="105" t="s">
        <v>341</v>
      </c>
      <c r="C9" s="103" t="s">
        <v>277</v>
      </c>
      <c r="D9" s="103" t="s">
        <v>243</v>
      </c>
      <c r="E9" s="106" t="s">
        <v>334</v>
      </c>
      <c r="F9" s="106" t="s">
        <v>334</v>
      </c>
    </row>
    <row r="10" spans="1:6" ht="15" thickBot="1" x14ac:dyDescent="0.4">
      <c r="A10" s="103" t="s">
        <v>325</v>
      </c>
      <c r="B10" s="105" t="s">
        <v>342</v>
      </c>
      <c r="C10" s="103" t="s">
        <v>277</v>
      </c>
      <c r="D10" s="103" t="s">
        <v>243</v>
      </c>
      <c r="E10" s="106" t="s">
        <v>334</v>
      </c>
      <c r="F10" s="106" t="s">
        <v>334</v>
      </c>
    </row>
    <row r="11" spans="1:6" ht="15" thickBot="1" x14ac:dyDescent="0.4">
      <c r="A11" s="103" t="s">
        <v>240</v>
      </c>
      <c r="B11" s="105" t="s">
        <v>343</v>
      </c>
      <c r="C11" s="103" t="s">
        <v>0</v>
      </c>
      <c r="D11" s="103" t="s">
        <v>243</v>
      </c>
      <c r="E11" s="106" t="s">
        <v>334</v>
      </c>
      <c r="F11" s="106" t="s">
        <v>334</v>
      </c>
    </row>
    <row r="12" spans="1:6" ht="15" thickBot="1" x14ac:dyDescent="0.4">
      <c r="A12" s="103" t="s">
        <v>279</v>
      </c>
      <c r="B12" s="105" t="s">
        <v>344</v>
      </c>
      <c r="C12" s="103" t="s">
        <v>277</v>
      </c>
      <c r="D12" s="103" t="s">
        <v>243</v>
      </c>
      <c r="E12" s="106" t="s">
        <v>334</v>
      </c>
      <c r="F12" s="106" t="s">
        <v>334</v>
      </c>
    </row>
    <row r="13" spans="1:6" ht="15" thickBot="1" x14ac:dyDescent="0.4">
      <c r="A13" s="103" t="s">
        <v>326</v>
      </c>
      <c r="B13" s="105" t="s">
        <v>345</v>
      </c>
      <c r="C13" s="103" t="s">
        <v>286</v>
      </c>
      <c r="D13" s="103" t="s">
        <v>243</v>
      </c>
      <c r="E13" s="106" t="s">
        <v>334</v>
      </c>
      <c r="F13" s="106" t="s">
        <v>334</v>
      </c>
    </row>
    <row r="14" spans="1:6" ht="15" thickBot="1" x14ac:dyDescent="0.4">
      <c r="A14" s="103" t="s">
        <v>281</v>
      </c>
      <c r="B14" s="105" t="s">
        <v>346</v>
      </c>
      <c r="C14" s="103" t="s">
        <v>286</v>
      </c>
      <c r="D14" s="103" t="s">
        <v>243</v>
      </c>
      <c r="E14" s="106" t="s">
        <v>334</v>
      </c>
      <c r="F14" s="106" t="s">
        <v>334</v>
      </c>
    </row>
    <row r="15" spans="1:6" ht="15" thickBot="1" x14ac:dyDescent="0.4">
      <c r="A15" s="103" t="s">
        <v>278</v>
      </c>
      <c r="B15" s="105" t="s">
        <v>347</v>
      </c>
      <c r="C15" s="103" t="s">
        <v>277</v>
      </c>
      <c r="D15" s="103" t="s">
        <v>243</v>
      </c>
      <c r="E15" s="106" t="s">
        <v>334</v>
      </c>
      <c r="F15" s="106" t="s">
        <v>334</v>
      </c>
    </row>
    <row r="16" spans="1:6" ht="15" thickBot="1" x14ac:dyDescent="0.4">
      <c r="A16" s="103" t="s">
        <v>282</v>
      </c>
      <c r="B16" s="105" t="s">
        <v>348</v>
      </c>
      <c r="C16" s="103" t="s">
        <v>286</v>
      </c>
      <c r="D16" s="103" t="s">
        <v>243</v>
      </c>
      <c r="E16" s="106" t="s">
        <v>334</v>
      </c>
      <c r="F16" s="106" t="s">
        <v>334</v>
      </c>
    </row>
    <row r="17" spans="1:6" ht="15" thickBot="1" x14ac:dyDescent="0.4">
      <c r="A17" s="103" t="s">
        <v>318</v>
      </c>
      <c r="B17" s="105" t="s">
        <v>349</v>
      </c>
      <c r="C17" s="103" t="s">
        <v>277</v>
      </c>
      <c r="D17" s="103" t="s">
        <v>243</v>
      </c>
      <c r="E17" s="106" t="s">
        <v>334</v>
      </c>
      <c r="F17" s="106" t="s">
        <v>334</v>
      </c>
    </row>
    <row r="18" spans="1:6" ht="15" thickBot="1" x14ac:dyDescent="0.4">
      <c r="A18" s="103" t="s">
        <v>283</v>
      </c>
      <c r="B18" s="105" t="s">
        <v>350</v>
      </c>
      <c r="C18" s="103" t="s">
        <v>286</v>
      </c>
      <c r="D18" s="103" t="s">
        <v>243</v>
      </c>
      <c r="E18" s="106" t="s">
        <v>334</v>
      </c>
      <c r="F18" s="106" t="s">
        <v>334</v>
      </c>
    </row>
    <row r="19" spans="1:6" ht="15" thickBot="1" x14ac:dyDescent="0.4">
      <c r="A19" s="103" t="s">
        <v>321</v>
      </c>
      <c r="B19" s="105" t="s">
        <v>351</v>
      </c>
      <c r="C19" s="103" t="s">
        <v>277</v>
      </c>
      <c r="D19" s="103" t="s">
        <v>243</v>
      </c>
      <c r="E19" s="106" t="s">
        <v>334</v>
      </c>
      <c r="F19" s="106" t="s">
        <v>334</v>
      </c>
    </row>
    <row r="20" spans="1:6" ht="15" thickBot="1" x14ac:dyDescent="0.4">
      <c r="A20" s="103" t="s">
        <v>284</v>
      </c>
      <c r="B20" s="105" t="s">
        <v>352</v>
      </c>
      <c r="C20" s="103" t="s">
        <v>286</v>
      </c>
      <c r="D20" s="103" t="s">
        <v>243</v>
      </c>
      <c r="E20" s="106" t="s">
        <v>334</v>
      </c>
      <c r="F20" s="106" t="s">
        <v>334</v>
      </c>
    </row>
    <row r="21" spans="1:6" ht="15" thickBot="1" x14ac:dyDescent="0.4">
      <c r="A21" s="103" t="s">
        <v>324</v>
      </c>
      <c r="B21" s="105" t="s">
        <v>353</v>
      </c>
      <c r="C21" s="103" t="s">
        <v>277</v>
      </c>
      <c r="D21" s="103" t="s">
        <v>243</v>
      </c>
      <c r="E21" s="106" t="s">
        <v>334</v>
      </c>
      <c r="F21" s="106" t="s">
        <v>334</v>
      </c>
    </row>
    <row r="22" spans="1:6" ht="15" thickBot="1" x14ac:dyDescent="0.4">
      <c r="A22" s="103" t="s">
        <v>316</v>
      </c>
      <c r="B22" s="104" t="s">
        <v>871</v>
      </c>
      <c r="C22" s="119" t="s">
        <v>286</v>
      </c>
      <c r="D22" s="119" t="s">
        <v>243</v>
      </c>
      <c r="E22" s="106" t="s">
        <v>354</v>
      </c>
      <c r="F22" s="106" t="s">
        <v>334</v>
      </c>
    </row>
    <row r="23" spans="1:6" ht="15" thickBot="1" x14ac:dyDescent="0.4">
      <c r="A23" s="103" t="s">
        <v>382</v>
      </c>
      <c r="B23" s="105" t="s">
        <v>384</v>
      </c>
      <c r="C23" s="103" t="s">
        <v>383</v>
      </c>
      <c r="D23" s="103" t="s">
        <v>243</v>
      </c>
      <c r="E23" s="106" t="s">
        <v>334</v>
      </c>
      <c r="F23" s="106" t="s">
        <v>334</v>
      </c>
    </row>
    <row r="24" spans="1:6" ht="15" thickBot="1" x14ac:dyDescent="0.4">
      <c r="A24" s="103" t="s">
        <v>381</v>
      </c>
      <c r="B24" s="104" t="s">
        <v>385</v>
      </c>
      <c r="C24" s="119" t="s">
        <v>286</v>
      </c>
      <c r="D24" s="119" t="s">
        <v>243</v>
      </c>
      <c r="E24" s="106" t="s">
        <v>334</v>
      </c>
      <c r="F24" s="106" t="s">
        <v>334</v>
      </c>
    </row>
    <row r="25" spans="1:6" ht="15" thickBot="1" x14ac:dyDescent="0.4">
      <c r="A25" s="103" t="s">
        <v>646</v>
      </c>
      <c r="B25" s="104" t="s">
        <v>677</v>
      </c>
      <c r="C25" s="119" t="s">
        <v>286</v>
      </c>
      <c r="D25" s="119" t="s">
        <v>243</v>
      </c>
      <c r="E25" s="106" t="s">
        <v>334</v>
      </c>
      <c r="F25" s="106" t="s">
        <v>334</v>
      </c>
    </row>
    <row r="26" spans="1:6" ht="15" thickBot="1" x14ac:dyDescent="0.4">
      <c r="A26" s="103" t="s">
        <v>647</v>
      </c>
      <c r="B26" s="104" t="s">
        <v>678</v>
      </c>
      <c r="C26" s="119" t="s">
        <v>286</v>
      </c>
      <c r="D26" s="119" t="s">
        <v>243</v>
      </c>
      <c r="E26" s="106" t="s">
        <v>334</v>
      </c>
      <c r="F26" s="106" t="s">
        <v>334</v>
      </c>
    </row>
    <row r="27" spans="1:6" ht="15" thickBot="1" x14ac:dyDescent="0.4">
      <c r="A27" s="103" t="s">
        <v>720</v>
      </c>
      <c r="B27" s="104" t="s">
        <v>732</v>
      </c>
      <c r="C27" s="103" t="s">
        <v>383</v>
      </c>
      <c r="D27" s="103" t="s">
        <v>243</v>
      </c>
      <c r="E27" s="106" t="s">
        <v>334</v>
      </c>
      <c r="F27" s="106" t="s">
        <v>334</v>
      </c>
    </row>
    <row r="28" spans="1:6" ht="15.65" customHeight="1" thickBot="1" x14ac:dyDescent="0.4">
      <c r="A28" s="103" t="s">
        <v>721</v>
      </c>
      <c r="B28" s="104" t="s">
        <v>731</v>
      </c>
      <c r="C28" s="103" t="s">
        <v>383</v>
      </c>
      <c r="D28" s="103" t="s">
        <v>243</v>
      </c>
      <c r="E28" s="106" t="s">
        <v>334</v>
      </c>
      <c r="F28" s="106" t="s">
        <v>334</v>
      </c>
    </row>
    <row r="29" spans="1:6" ht="15.65" customHeight="1" thickBot="1" x14ac:dyDescent="0.4">
      <c r="A29" s="103" t="s">
        <v>719</v>
      </c>
      <c r="B29" s="104" t="s">
        <v>733</v>
      </c>
      <c r="C29" s="103" t="s">
        <v>286</v>
      </c>
      <c r="D29" s="103" t="s">
        <v>243</v>
      </c>
      <c r="E29" s="106" t="s">
        <v>334</v>
      </c>
      <c r="F29" s="106" t="s">
        <v>334</v>
      </c>
    </row>
    <row r="30" spans="1:6" ht="15.65" customHeight="1" thickBot="1" x14ac:dyDescent="0.4">
      <c r="A30" s="103" t="s">
        <v>718</v>
      </c>
      <c r="B30" s="105" t="s">
        <v>735</v>
      </c>
      <c r="C30" s="103" t="s">
        <v>286</v>
      </c>
      <c r="D30" s="103" t="s">
        <v>243</v>
      </c>
      <c r="E30" s="106" t="s">
        <v>334</v>
      </c>
      <c r="F30" s="106" t="s">
        <v>334</v>
      </c>
    </row>
    <row r="31" spans="1:6" ht="15.65" customHeight="1" thickBot="1" x14ac:dyDescent="0.4">
      <c r="A31" s="103" t="s">
        <v>725</v>
      </c>
      <c r="B31" s="104" t="s">
        <v>734</v>
      </c>
      <c r="C31" s="103" t="s">
        <v>286</v>
      </c>
      <c r="D31" s="103" t="s">
        <v>243</v>
      </c>
      <c r="E31" s="106" t="s">
        <v>334</v>
      </c>
      <c r="F31" s="106" t="s">
        <v>334</v>
      </c>
    </row>
    <row r="32" spans="1:6" ht="15" thickBot="1" x14ac:dyDescent="0.4">
      <c r="A32" s="103" t="s">
        <v>856</v>
      </c>
      <c r="B32" s="104" t="s">
        <v>869</v>
      </c>
      <c r="C32" s="103" t="s">
        <v>277</v>
      </c>
      <c r="D32" s="103" t="s">
        <v>243</v>
      </c>
      <c r="E32" s="106" t="s">
        <v>334</v>
      </c>
      <c r="F32" s="106" t="s">
        <v>334</v>
      </c>
    </row>
    <row r="33" spans="1:6" ht="15" thickBot="1" x14ac:dyDescent="0.4">
      <c r="A33" s="103" t="s">
        <v>740</v>
      </c>
      <c r="B33" s="104" t="s">
        <v>741</v>
      </c>
      <c r="C33" s="103" t="s">
        <v>878</v>
      </c>
      <c r="D33" s="103" t="s">
        <v>243</v>
      </c>
      <c r="E33" s="106" t="s">
        <v>334</v>
      </c>
      <c r="F33" s="106" t="s">
        <v>334</v>
      </c>
    </row>
  </sheetData>
  <autoFilter ref="A1:F31" xr:uid="{A814837D-3432-429C-952A-8A8BA19E4C09}">
    <filterColumn colId="3" showButton="0"/>
  </autoFilter>
  <mergeCells count="4">
    <mergeCell ref="A1:A2"/>
    <mergeCell ref="B1:B2"/>
    <mergeCell ref="E1:E2"/>
    <mergeCell ref="F1:F2"/>
  </mergeCells>
  <pageMargins left="0.7" right="0.7" top="0.75" bottom="0.75" header="0.3" footer="0.3"/>
  <pageSetup paperSize="0" orientation="portrait" horizontalDpi="203" verticalDpi="203" r:id="rId1"/>
  <headerFooter>
    <oddFooter>&amp;L&amp;1#&amp;"Calibri"&amp;10&amp;K000000Classified: RMG – Internal</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EAE70-E718-4EC7-BC17-435196A68030}">
  <sheetPr codeName="Sheet19">
    <tabColor theme="1"/>
  </sheetPr>
  <dimension ref="A1:D68"/>
  <sheetViews>
    <sheetView workbookViewId="0">
      <selection sqref="A1:XFD1048576"/>
    </sheetView>
  </sheetViews>
  <sheetFormatPr defaultRowHeight="14.5" x14ac:dyDescent="0.35"/>
  <cols>
    <col min="1" max="1" width="18.1796875" bestFit="1" customWidth="1"/>
    <col min="2" max="2" width="29" bestFit="1" customWidth="1"/>
    <col min="3" max="3" width="14.54296875" bestFit="1" customWidth="1"/>
    <col min="4" max="4" width="40" bestFit="1" customWidth="1"/>
  </cols>
  <sheetData>
    <row r="1" spans="1:4" x14ac:dyDescent="0.35">
      <c r="A1" t="s">
        <v>660</v>
      </c>
      <c r="B1" t="s">
        <v>661</v>
      </c>
      <c r="C1" t="s">
        <v>280</v>
      </c>
      <c r="D1" t="s">
        <v>331</v>
      </c>
    </row>
    <row r="2" spans="1:4" x14ac:dyDescent="0.35">
      <c r="A2" t="s">
        <v>393</v>
      </c>
      <c r="B2" t="s">
        <v>17</v>
      </c>
      <c r="C2" t="s">
        <v>646</v>
      </c>
      <c r="D2" t="s">
        <v>648</v>
      </c>
    </row>
    <row r="3" spans="1:4" x14ac:dyDescent="0.35">
      <c r="A3" t="s">
        <v>478</v>
      </c>
      <c r="B3" t="s">
        <v>13</v>
      </c>
      <c r="C3" t="s">
        <v>647</v>
      </c>
      <c r="D3" t="s">
        <v>649</v>
      </c>
    </row>
    <row r="4" spans="1:4" x14ac:dyDescent="0.35">
      <c r="A4" t="s">
        <v>394</v>
      </c>
      <c r="B4" t="s">
        <v>21</v>
      </c>
      <c r="C4" t="s">
        <v>646</v>
      </c>
      <c r="D4" t="s">
        <v>648</v>
      </c>
    </row>
    <row r="5" spans="1:4" x14ac:dyDescent="0.35">
      <c r="A5" t="s">
        <v>398</v>
      </c>
      <c r="B5" t="s">
        <v>38</v>
      </c>
      <c r="C5" t="s">
        <v>646</v>
      </c>
      <c r="D5" t="s">
        <v>648</v>
      </c>
    </row>
    <row r="6" spans="1:4" x14ac:dyDescent="0.35">
      <c r="A6" t="s">
        <v>401</v>
      </c>
      <c r="B6" t="s">
        <v>653</v>
      </c>
      <c r="C6" t="s">
        <v>647</v>
      </c>
      <c r="D6" t="s">
        <v>649</v>
      </c>
    </row>
    <row r="7" spans="1:4" x14ac:dyDescent="0.35">
      <c r="A7" t="s">
        <v>402</v>
      </c>
      <c r="B7" t="s">
        <v>54</v>
      </c>
      <c r="C7" t="s">
        <v>646</v>
      </c>
      <c r="D7" t="s">
        <v>648</v>
      </c>
    </row>
    <row r="8" spans="1:4" x14ac:dyDescent="0.35">
      <c r="A8" t="s">
        <v>405</v>
      </c>
      <c r="B8" t="s">
        <v>64</v>
      </c>
      <c r="C8" t="s">
        <v>646</v>
      </c>
      <c r="D8" t="s">
        <v>648</v>
      </c>
    </row>
    <row r="9" spans="1:4" x14ac:dyDescent="0.35">
      <c r="A9" t="s">
        <v>408</v>
      </c>
      <c r="B9" t="s">
        <v>81</v>
      </c>
      <c r="C9" t="s">
        <v>646</v>
      </c>
      <c r="D9" t="s">
        <v>648</v>
      </c>
    </row>
    <row r="10" spans="1:4" x14ac:dyDescent="0.35">
      <c r="A10" t="s">
        <v>411</v>
      </c>
      <c r="B10" t="s">
        <v>91</v>
      </c>
      <c r="C10" t="s">
        <v>646</v>
      </c>
      <c r="D10" t="s">
        <v>648</v>
      </c>
    </row>
    <row r="11" spans="1:4" x14ac:dyDescent="0.35">
      <c r="A11" t="s">
        <v>413</v>
      </c>
      <c r="B11" t="s">
        <v>102</v>
      </c>
      <c r="C11" t="s">
        <v>646</v>
      </c>
      <c r="D11" t="s">
        <v>648</v>
      </c>
    </row>
    <row r="12" spans="1:4" x14ac:dyDescent="0.35">
      <c r="A12" t="s">
        <v>415</v>
      </c>
      <c r="B12" t="s">
        <v>104</v>
      </c>
      <c r="C12" t="s">
        <v>646</v>
      </c>
      <c r="D12" t="s">
        <v>648</v>
      </c>
    </row>
    <row r="13" spans="1:4" x14ac:dyDescent="0.35">
      <c r="A13" t="s">
        <v>416</v>
      </c>
      <c r="B13" t="s">
        <v>105</v>
      </c>
      <c r="C13" t="s">
        <v>646</v>
      </c>
      <c r="D13" t="s">
        <v>648</v>
      </c>
    </row>
    <row r="14" spans="1:4" x14ac:dyDescent="0.35">
      <c r="A14" t="s">
        <v>417</v>
      </c>
      <c r="B14" t="s">
        <v>654</v>
      </c>
      <c r="C14" t="s">
        <v>647</v>
      </c>
      <c r="D14" t="s">
        <v>649</v>
      </c>
    </row>
    <row r="15" spans="1:4" x14ac:dyDescent="0.35">
      <c r="A15" t="s">
        <v>418</v>
      </c>
      <c r="B15" t="s">
        <v>110</v>
      </c>
      <c r="C15" t="s">
        <v>646</v>
      </c>
      <c r="D15" t="s">
        <v>648</v>
      </c>
    </row>
    <row r="16" spans="1:4" x14ac:dyDescent="0.35">
      <c r="A16" t="s">
        <v>420</v>
      </c>
      <c r="B16" t="s">
        <v>114</v>
      </c>
      <c r="C16" t="s">
        <v>646</v>
      </c>
      <c r="D16" t="s">
        <v>648</v>
      </c>
    </row>
    <row r="17" spans="1:4" x14ac:dyDescent="0.35">
      <c r="A17" t="s">
        <v>421</v>
      </c>
      <c r="B17" t="s">
        <v>115</v>
      </c>
      <c r="C17" t="s">
        <v>646</v>
      </c>
      <c r="D17" t="s">
        <v>648</v>
      </c>
    </row>
    <row r="18" spans="1:4" x14ac:dyDescent="0.35">
      <c r="A18" t="s">
        <v>422</v>
      </c>
      <c r="B18" t="s">
        <v>117</v>
      </c>
      <c r="C18" t="s">
        <v>646</v>
      </c>
      <c r="D18" t="s">
        <v>648</v>
      </c>
    </row>
    <row r="19" spans="1:4" x14ac:dyDescent="0.35">
      <c r="A19" t="s">
        <v>424</v>
      </c>
      <c r="B19" t="s">
        <v>124</v>
      </c>
      <c r="C19" t="s">
        <v>646</v>
      </c>
      <c r="D19" t="s">
        <v>648</v>
      </c>
    </row>
    <row r="20" spans="1:4" x14ac:dyDescent="0.35">
      <c r="A20" t="s">
        <v>425</v>
      </c>
      <c r="B20" t="s">
        <v>129</v>
      </c>
      <c r="C20" t="s">
        <v>646</v>
      </c>
      <c r="D20" t="s">
        <v>648</v>
      </c>
    </row>
    <row r="21" spans="1:4" x14ac:dyDescent="0.35">
      <c r="A21" t="s">
        <v>427</v>
      </c>
      <c r="B21" t="s">
        <v>136</v>
      </c>
      <c r="C21" t="s">
        <v>646</v>
      </c>
      <c r="D21" t="s">
        <v>648</v>
      </c>
    </row>
    <row r="22" spans="1:4" x14ac:dyDescent="0.35">
      <c r="A22" t="s">
        <v>429</v>
      </c>
      <c r="B22" t="s">
        <v>143</v>
      </c>
      <c r="C22" t="s">
        <v>646</v>
      </c>
      <c r="D22" t="s">
        <v>648</v>
      </c>
    </row>
    <row r="23" spans="1:4" x14ac:dyDescent="0.35">
      <c r="A23" t="s">
        <v>431</v>
      </c>
      <c r="B23" t="s">
        <v>156</v>
      </c>
      <c r="C23" t="s">
        <v>646</v>
      </c>
      <c r="D23" t="s">
        <v>648</v>
      </c>
    </row>
    <row r="24" spans="1:4" x14ac:dyDescent="0.35">
      <c r="A24" t="s">
        <v>432</v>
      </c>
      <c r="B24" t="s">
        <v>159</v>
      </c>
      <c r="C24" t="s">
        <v>646</v>
      </c>
      <c r="D24" t="s">
        <v>648</v>
      </c>
    </row>
    <row r="25" spans="1:4" x14ac:dyDescent="0.35">
      <c r="A25" t="s">
        <v>433</v>
      </c>
      <c r="B25" t="s">
        <v>162</v>
      </c>
      <c r="C25" t="s">
        <v>646</v>
      </c>
      <c r="D25" t="s">
        <v>648</v>
      </c>
    </row>
    <row r="26" spans="1:4" x14ac:dyDescent="0.35">
      <c r="A26" t="s">
        <v>434</v>
      </c>
      <c r="B26" t="s">
        <v>164</v>
      </c>
      <c r="C26" t="s">
        <v>646</v>
      </c>
      <c r="D26" t="s">
        <v>648</v>
      </c>
    </row>
    <row r="27" spans="1:4" x14ac:dyDescent="0.35">
      <c r="A27" t="s">
        <v>438</v>
      </c>
      <c r="B27" t="s">
        <v>359</v>
      </c>
      <c r="C27" t="s">
        <v>646</v>
      </c>
      <c r="D27" t="s">
        <v>648</v>
      </c>
    </row>
    <row r="28" spans="1:4" x14ac:dyDescent="0.35">
      <c r="A28" t="s">
        <v>439</v>
      </c>
      <c r="B28" t="s">
        <v>182</v>
      </c>
      <c r="C28" t="s">
        <v>646</v>
      </c>
      <c r="D28" t="s">
        <v>648</v>
      </c>
    </row>
    <row r="29" spans="1:4" x14ac:dyDescent="0.35">
      <c r="A29" t="s">
        <v>588</v>
      </c>
      <c r="B29" t="s">
        <v>655</v>
      </c>
      <c r="C29" t="s">
        <v>646</v>
      </c>
      <c r="D29" t="s">
        <v>648</v>
      </c>
    </row>
    <row r="30" spans="1:4" x14ac:dyDescent="0.35">
      <c r="A30" t="s">
        <v>440</v>
      </c>
      <c r="B30" t="s">
        <v>187</v>
      </c>
      <c r="C30" t="s">
        <v>646</v>
      </c>
      <c r="D30" t="s">
        <v>648</v>
      </c>
    </row>
    <row r="31" spans="1:4" x14ac:dyDescent="0.35">
      <c r="A31" t="s">
        <v>443</v>
      </c>
      <c r="B31" t="s">
        <v>191</v>
      </c>
      <c r="C31" t="s">
        <v>646</v>
      </c>
      <c r="D31" t="s">
        <v>648</v>
      </c>
    </row>
    <row r="32" spans="1:4" x14ac:dyDescent="0.35">
      <c r="A32" t="s">
        <v>444</v>
      </c>
      <c r="B32" t="s">
        <v>656</v>
      </c>
      <c r="C32" t="s">
        <v>646</v>
      </c>
      <c r="D32" t="s">
        <v>648</v>
      </c>
    </row>
    <row r="33" spans="1:4" x14ac:dyDescent="0.35">
      <c r="A33" t="s">
        <v>446</v>
      </c>
      <c r="B33" t="s">
        <v>204</v>
      </c>
      <c r="C33" t="s">
        <v>646</v>
      </c>
      <c r="D33" t="s">
        <v>648</v>
      </c>
    </row>
    <row r="34" spans="1:4" x14ac:dyDescent="0.35">
      <c r="A34" t="s">
        <v>448</v>
      </c>
      <c r="B34" t="s">
        <v>207</v>
      </c>
      <c r="C34" t="s">
        <v>646</v>
      </c>
      <c r="D34" t="s">
        <v>648</v>
      </c>
    </row>
    <row r="35" spans="1:4" x14ac:dyDescent="0.35">
      <c r="A35" t="s">
        <v>449</v>
      </c>
      <c r="B35" t="s">
        <v>210</v>
      </c>
      <c r="C35" t="s">
        <v>646</v>
      </c>
      <c r="D35" t="s">
        <v>648</v>
      </c>
    </row>
    <row r="36" spans="1:4" x14ac:dyDescent="0.35">
      <c r="A36" t="s">
        <v>450</v>
      </c>
      <c r="B36" t="s">
        <v>218</v>
      </c>
      <c r="C36" t="s">
        <v>646</v>
      </c>
      <c r="D36" t="s">
        <v>648</v>
      </c>
    </row>
    <row r="37" spans="1:4" x14ac:dyDescent="0.35">
      <c r="A37" t="s">
        <v>451</v>
      </c>
      <c r="B37" t="s">
        <v>657</v>
      </c>
      <c r="C37" t="s">
        <v>646</v>
      </c>
      <c r="D37" t="s">
        <v>648</v>
      </c>
    </row>
    <row r="38" spans="1:4" x14ac:dyDescent="0.35">
      <c r="A38" t="s">
        <v>453</v>
      </c>
      <c r="B38" t="s">
        <v>274</v>
      </c>
      <c r="C38" t="s">
        <v>646</v>
      </c>
      <c r="D38" t="s">
        <v>648</v>
      </c>
    </row>
    <row r="39" spans="1:4" x14ac:dyDescent="0.35">
      <c r="A39" t="s">
        <v>226</v>
      </c>
      <c r="B39" t="s">
        <v>226</v>
      </c>
      <c r="C39" t="s">
        <v>719</v>
      </c>
      <c r="D39" t="s">
        <v>648</v>
      </c>
    </row>
    <row r="40" spans="1:4" x14ac:dyDescent="0.35">
      <c r="A40" t="s">
        <v>452</v>
      </c>
      <c r="B40" t="s">
        <v>658</v>
      </c>
      <c r="C40" t="s">
        <v>646</v>
      </c>
      <c r="D40" t="s">
        <v>648</v>
      </c>
    </row>
    <row r="41" spans="1:4" x14ac:dyDescent="0.35">
      <c r="A41" t="s">
        <v>395</v>
      </c>
      <c r="B41" t="s">
        <v>22</v>
      </c>
      <c r="C41" t="s">
        <v>647</v>
      </c>
      <c r="D41" t="s">
        <v>649</v>
      </c>
    </row>
    <row r="42" spans="1:4" x14ac:dyDescent="0.35">
      <c r="A42" t="s">
        <v>397</v>
      </c>
      <c r="B42" t="s">
        <v>29</v>
      </c>
      <c r="C42" t="s">
        <v>647</v>
      </c>
      <c r="D42" t="s">
        <v>649</v>
      </c>
    </row>
    <row r="43" spans="1:4" x14ac:dyDescent="0.35">
      <c r="A43" t="s">
        <v>400</v>
      </c>
      <c r="B43" t="s">
        <v>42</v>
      </c>
      <c r="C43" t="s">
        <v>647</v>
      </c>
      <c r="D43" t="s">
        <v>649</v>
      </c>
    </row>
    <row r="44" spans="1:4" x14ac:dyDescent="0.35">
      <c r="A44" t="s">
        <v>403</v>
      </c>
      <c r="B44" t="s">
        <v>60</v>
      </c>
      <c r="C44" t="s">
        <v>647</v>
      </c>
      <c r="D44" t="s">
        <v>649</v>
      </c>
    </row>
    <row r="45" spans="1:4" x14ac:dyDescent="0.35">
      <c r="A45" t="s">
        <v>404</v>
      </c>
      <c r="B45" t="s">
        <v>63</v>
      </c>
      <c r="C45" t="s">
        <v>647</v>
      </c>
      <c r="D45" t="s">
        <v>649</v>
      </c>
    </row>
    <row r="46" spans="1:4" x14ac:dyDescent="0.35">
      <c r="A46" t="s">
        <v>406</v>
      </c>
      <c r="B46" t="s">
        <v>67</v>
      </c>
      <c r="C46" t="s">
        <v>647</v>
      </c>
      <c r="D46" t="s">
        <v>649</v>
      </c>
    </row>
    <row r="47" spans="1:4" x14ac:dyDescent="0.35">
      <c r="A47" t="s">
        <v>407</v>
      </c>
      <c r="B47" t="s">
        <v>76</v>
      </c>
      <c r="C47" t="s">
        <v>647</v>
      </c>
      <c r="D47" t="s">
        <v>649</v>
      </c>
    </row>
    <row r="48" spans="1:4" x14ac:dyDescent="0.35">
      <c r="A48" t="s">
        <v>409</v>
      </c>
      <c r="B48" t="s">
        <v>82</v>
      </c>
      <c r="C48" t="s">
        <v>647</v>
      </c>
      <c r="D48" t="s">
        <v>649</v>
      </c>
    </row>
    <row r="49" spans="1:4" x14ac:dyDescent="0.35">
      <c r="A49" t="s">
        <v>410</v>
      </c>
      <c r="B49" t="s">
        <v>89</v>
      </c>
      <c r="C49" t="s">
        <v>647</v>
      </c>
      <c r="D49" t="s">
        <v>649</v>
      </c>
    </row>
    <row r="50" spans="1:4" x14ac:dyDescent="0.35">
      <c r="A50" t="s">
        <v>412</v>
      </c>
      <c r="B50" t="s">
        <v>92</v>
      </c>
      <c r="C50" t="s">
        <v>647</v>
      </c>
      <c r="D50" t="s">
        <v>649</v>
      </c>
    </row>
    <row r="51" spans="1:4" x14ac:dyDescent="0.35">
      <c r="A51" t="s">
        <v>414</v>
      </c>
      <c r="B51" t="s">
        <v>103</v>
      </c>
      <c r="C51" t="s">
        <v>647</v>
      </c>
      <c r="D51" t="s">
        <v>649</v>
      </c>
    </row>
    <row r="52" spans="1:4" x14ac:dyDescent="0.35">
      <c r="A52" t="s">
        <v>419</v>
      </c>
      <c r="B52" t="s">
        <v>111</v>
      </c>
      <c r="C52" t="s">
        <v>647</v>
      </c>
      <c r="D52" t="s">
        <v>649</v>
      </c>
    </row>
    <row r="53" spans="1:4" x14ac:dyDescent="0.35">
      <c r="A53" t="s">
        <v>423</v>
      </c>
      <c r="B53" t="s">
        <v>123</v>
      </c>
      <c r="C53" t="s">
        <v>647</v>
      </c>
      <c r="D53" t="s">
        <v>649</v>
      </c>
    </row>
    <row r="54" spans="1:4" x14ac:dyDescent="0.35">
      <c r="A54" t="s">
        <v>426</v>
      </c>
      <c r="B54" t="s">
        <v>130</v>
      </c>
      <c r="C54" t="s">
        <v>647</v>
      </c>
      <c r="D54" t="s">
        <v>649</v>
      </c>
    </row>
    <row r="55" spans="1:4" x14ac:dyDescent="0.35">
      <c r="A55" t="s">
        <v>428</v>
      </c>
      <c r="B55" t="s">
        <v>139</v>
      </c>
      <c r="C55" t="s">
        <v>647</v>
      </c>
      <c r="D55" t="s">
        <v>649</v>
      </c>
    </row>
    <row r="56" spans="1:4" x14ac:dyDescent="0.35">
      <c r="A56" t="s">
        <v>430</v>
      </c>
      <c r="B56" t="s">
        <v>154</v>
      </c>
      <c r="C56" t="s">
        <v>647</v>
      </c>
      <c r="D56" t="s">
        <v>649</v>
      </c>
    </row>
    <row r="57" spans="1:4" x14ac:dyDescent="0.35">
      <c r="A57" t="s">
        <v>435</v>
      </c>
      <c r="B57" t="s">
        <v>172</v>
      </c>
      <c r="C57" t="s">
        <v>647</v>
      </c>
      <c r="D57" t="s">
        <v>649</v>
      </c>
    </row>
    <row r="58" spans="1:4" x14ac:dyDescent="0.35">
      <c r="A58" t="s">
        <v>436</v>
      </c>
      <c r="B58" t="s">
        <v>173</v>
      </c>
      <c r="C58" t="s">
        <v>647</v>
      </c>
      <c r="D58" t="s">
        <v>649</v>
      </c>
    </row>
    <row r="59" spans="1:4" x14ac:dyDescent="0.35">
      <c r="A59" t="s">
        <v>437</v>
      </c>
      <c r="B59" t="s">
        <v>659</v>
      </c>
      <c r="C59" t="s">
        <v>647</v>
      </c>
      <c r="D59" t="s">
        <v>649</v>
      </c>
    </row>
    <row r="60" spans="1:4" x14ac:dyDescent="0.35">
      <c r="A60" t="s">
        <v>441</v>
      </c>
      <c r="B60" t="s">
        <v>188</v>
      </c>
      <c r="C60" t="s">
        <v>647</v>
      </c>
      <c r="D60" t="s">
        <v>649</v>
      </c>
    </row>
    <row r="61" spans="1:4" x14ac:dyDescent="0.35">
      <c r="A61" t="s">
        <v>442</v>
      </c>
      <c r="B61" t="s">
        <v>189</v>
      </c>
      <c r="C61" t="s">
        <v>647</v>
      </c>
      <c r="D61" t="s">
        <v>649</v>
      </c>
    </row>
    <row r="62" spans="1:4" x14ac:dyDescent="0.35">
      <c r="A62" t="s">
        <v>445</v>
      </c>
      <c r="B62" t="s">
        <v>194</v>
      </c>
      <c r="C62" t="s">
        <v>647</v>
      </c>
      <c r="D62" t="s">
        <v>649</v>
      </c>
    </row>
    <row r="63" spans="1:4" x14ac:dyDescent="0.35">
      <c r="A63" t="s">
        <v>447</v>
      </c>
      <c r="B63" t="s">
        <v>205</v>
      </c>
      <c r="C63" t="s">
        <v>647</v>
      </c>
      <c r="D63" t="s">
        <v>649</v>
      </c>
    </row>
    <row r="64" spans="1:4" x14ac:dyDescent="0.35">
      <c r="A64" t="s">
        <v>390</v>
      </c>
      <c r="B64" t="s">
        <v>456</v>
      </c>
      <c r="C64" t="s">
        <v>646</v>
      </c>
      <c r="D64" t="s">
        <v>648</v>
      </c>
    </row>
    <row r="65" spans="1:4" x14ac:dyDescent="0.35">
      <c r="A65" t="s">
        <v>392</v>
      </c>
      <c r="B65" t="s">
        <v>457</v>
      </c>
      <c r="C65" t="s">
        <v>646</v>
      </c>
      <c r="D65" t="s">
        <v>648</v>
      </c>
    </row>
    <row r="66" spans="1:4" x14ac:dyDescent="0.35">
      <c r="A66" t="s">
        <v>391</v>
      </c>
      <c r="B66" t="s">
        <v>292</v>
      </c>
      <c r="C66" t="s">
        <v>646</v>
      </c>
      <c r="D66" t="s">
        <v>648</v>
      </c>
    </row>
    <row r="67" spans="1:4" x14ac:dyDescent="0.35">
      <c r="A67" t="s">
        <v>399</v>
      </c>
      <c r="B67" t="s">
        <v>458</v>
      </c>
      <c r="C67" t="s">
        <v>646</v>
      </c>
      <c r="D67" t="s">
        <v>648</v>
      </c>
    </row>
    <row r="68" spans="1:4" x14ac:dyDescent="0.35">
      <c r="A68" t="s">
        <v>396</v>
      </c>
      <c r="B68" t="s">
        <v>294</v>
      </c>
      <c r="C68" t="s">
        <v>646</v>
      </c>
      <c r="D68" t="s">
        <v>648</v>
      </c>
    </row>
  </sheetData>
  <autoFilter ref="A1:D68" xr:uid="{F5EEAE70-E718-4EC7-BC17-435196A68030}"/>
  <pageMargins left="0.7" right="0.7" top="0.75" bottom="0.75" header="0.3" footer="0.3"/>
  <pageSetup paperSize="0" orientation="portrait" horizontalDpi="203" verticalDpi="203" r:id="rId1"/>
  <headerFooter>
    <oddFooter>&amp;L&amp;1#&amp;"Calibri"&amp;10&amp;K000000Classified: RMG – Internal</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09F4F1-E4DC-452E-A5B8-0FE9F5109DFB}">
  <sheetPr codeName="Sheet20">
    <tabColor theme="1"/>
  </sheetPr>
  <dimension ref="A1:F15"/>
  <sheetViews>
    <sheetView workbookViewId="0">
      <selection activeCell="E1" sqref="E1:E1048576"/>
    </sheetView>
  </sheetViews>
  <sheetFormatPr defaultRowHeight="14.5" x14ac:dyDescent="0.35"/>
  <cols>
    <col min="1" max="1" width="11.1796875" bestFit="1" customWidth="1"/>
    <col min="2" max="2" width="11.54296875" bestFit="1" customWidth="1"/>
    <col min="5" max="5" width="11.1796875" bestFit="1" customWidth="1"/>
    <col min="6" max="6" width="11.54296875" bestFit="1" customWidth="1"/>
  </cols>
  <sheetData>
    <row r="1" spans="1:6" x14ac:dyDescent="0.35">
      <c r="A1" t="s">
        <v>675</v>
      </c>
      <c r="B1" t="s">
        <v>468</v>
      </c>
      <c r="E1" t="s">
        <v>675</v>
      </c>
      <c r="F1" t="s">
        <v>468</v>
      </c>
    </row>
    <row r="2" spans="1:6" x14ac:dyDescent="0.35">
      <c r="A2">
        <v>1000</v>
      </c>
      <c r="B2" t="s">
        <v>471</v>
      </c>
      <c r="E2">
        <v>2000</v>
      </c>
      <c r="F2" s="155" t="s">
        <v>472</v>
      </c>
    </row>
    <row r="3" spans="1:6" x14ac:dyDescent="0.35">
      <c r="A3">
        <v>2000</v>
      </c>
      <c r="B3" t="s">
        <v>662</v>
      </c>
      <c r="E3">
        <v>5000</v>
      </c>
      <c r="F3" s="155" t="s">
        <v>473</v>
      </c>
    </row>
    <row r="4" spans="1:6" x14ac:dyDescent="0.35">
      <c r="A4">
        <v>3000</v>
      </c>
      <c r="B4" t="s">
        <v>663</v>
      </c>
      <c r="E4">
        <v>6000</v>
      </c>
      <c r="F4" s="155" t="s">
        <v>666</v>
      </c>
    </row>
    <row r="5" spans="1:6" x14ac:dyDescent="0.35">
      <c r="A5">
        <v>4000</v>
      </c>
      <c r="B5" t="s">
        <v>664</v>
      </c>
      <c r="E5">
        <v>7000</v>
      </c>
      <c r="F5" s="155" t="s">
        <v>667</v>
      </c>
    </row>
    <row r="6" spans="1:6" x14ac:dyDescent="0.35">
      <c r="A6">
        <v>5000</v>
      </c>
      <c r="B6" t="s">
        <v>665</v>
      </c>
      <c r="E6">
        <v>8000</v>
      </c>
      <c r="F6" s="155" t="s">
        <v>668</v>
      </c>
    </row>
    <row r="7" spans="1:6" x14ac:dyDescent="0.35">
      <c r="A7">
        <v>6000</v>
      </c>
      <c r="B7" t="s">
        <v>666</v>
      </c>
      <c r="E7">
        <v>9000</v>
      </c>
      <c r="F7" s="155" t="s">
        <v>669</v>
      </c>
    </row>
    <row r="8" spans="1:6" x14ac:dyDescent="0.35">
      <c r="A8">
        <v>7000</v>
      </c>
      <c r="B8" t="s">
        <v>667</v>
      </c>
      <c r="E8">
        <v>10000</v>
      </c>
      <c r="F8" s="155" t="s">
        <v>670</v>
      </c>
    </row>
    <row r="9" spans="1:6" x14ac:dyDescent="0.35">
      <c r="A9">
        <v>8000</v>
      </c>
      <c r="B9" t="s">
        <v>668</v>
      </c>
      <c r="E9">
        <v>15000</v>
      </c>
      <c r="F9" s="155" t="s">
        <v>671</v>
      </c>
    </row>
    <row r="10" spans="1:6" x14ac:dyDescent="0.35">
      <c r="A10">
        <v>9000</v>
      </c>
      <c r="B10" t="s">
        <v>669</v>
      </c>
      <c r="E10">
        <v>20000</v>
      </c>
      <c r="F10" s="155" t="s">
        <v>672</v>
      </c>
    </row>
    <row r="11" spans="1:6" x14ac:dyDescent="0.35">
      <c r="A11">
        <v>10000</v>
      </c>
      <c r="B11" t="s">
        <v>670</v>
      </c>
      <c r="E11">
        <v>25000</v>
      </c>
      <c r="F11" s="155" t="s">
        <v>673</v>
      </c>
    </row>
    <row r="12" spans="1:6" x14ac:dyDescent="0.35">
      <c r="A12">
        <v>15000</v>
      </c>
      <c r="B12" t="s">
        <v>671</v>
      </c>
      <c r="E12">
        <v>30000</v>
      </c>
      <c r="F12" s="155" t="s">
        <v>674</v>
      </c>
    </row>
    <row r="13" spans="1:6" x14ac:dyDescent="0.35">
      <c r="A13">
        <v>20000</v>
      </c>
      <c r="B13" t="s">
        <v>672</v>
      </c>
    </row>
    <row r="14" spans="1:6" x14ac:dyDescent="0.35">
      <c r="A14">
        <v>25000</v>
      </c>
      <c r="B14" t="s">
        <v>673</v>
      </c>
    </row>
    <row r="15" spans="1:6" x14ac:dyDescent="0.35">
      <c r="A15">
        <v>30000</v>
      </c>
      <c r="B15" t="s">
        <v>674</v>
      </c>
    </row>
  </sheetData>
  <pageMargins left="0.7" right="0.7" top="0.75" bottom="0.75" header="0.3" footer="0.3"/>
  <pageSetup paperSize="0" orientation="portrait" horizontalDpi="203" verticalDpi="203" r:id="rId1"/>
  <headerFooter>
    <oddFooter>&amp;L&amp;1#&amp;"Calibri"&amp;10&amp;K000000Classified: RMG – Internal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C4F54117B82B654DB09C3109FE005328" ma:contentTypeVersion="12" ma:contentTypeDescription="Create a new document." ma:contentTypeScope="" ma:versionID="8ade48bf1475d329aa39a6c2425464be">
  <xsd:schema xmlns:xsd="http://www.w3.org/2001/XMLSchema" xmlns:xs="http://www.w3.org/2001/XMLSchema" xmlns:p="http://schemas.microsoft.com/office/2006/metadata/properties" xmlns:ns2="2c62a897-4dd2-414a-b36d-b35327a7b415" xmlns:ns3="69ebceb5-41f1-4f66-9216-76f7349ff001" targetNamespace="http://schemas.microsoft.com/office/2006/metadata/properties" ma:root="true" ma:fieldsID="a2ce1d9ad811db182e88d1ce290cd25e" ns2:_="" ns3:_="">
    <xsd:import namespace="2c62a897-4dd2-414a-b36d-b35327a7b415"/>
    <xsd:import namespace="69ebceb5-41f1-4f66-9216-76f7349ff001"/>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62a897-4dd2-414a-b36d-b35327a7b415"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description=""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9ebceb5-41f1-4f66-9216-76f7349ff001" elementFormDefault="qualified">
    <xsd:import namespace="http://schemas.microsoft.com/office/2006/documentManagement/types"/>
    <xsd:import namespace="http://schemas.microsoft.com/office/infopath/2007/PartnerControls"/>
    <xsd:element name="SharedWithUsers" ma:index="12"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E0F4FB4-73B2-44C7-A960-D05D7D8389EA}">
  <ds:schemaRefs>
    <ds:schemaRef ds:uri="http://schemas.microsoft.com/sharepoint/v3/contenttype/forms"/>
  </ds:schemaRefs>
</ds:datastoreItem>
</file>

<file path=customXml/itemProps2.xml><?xml version="1.0" encoding="utf-8"?>
<ds:datastoreItem xmlns:ds="http://schemas.openxmlformats.org/officeDocument/2006/customXml" ds:itemID="{8E48AB66-9028-4618-AAD7-CA13634E3D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c62a897-4dd2-414a-b36d-b35327a7b415"/>
    <ds:schemaRef ds:uri="69ebceb5-41f1-4f66-9216-76f7349ff00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CDDDD53-7F98-4E6F-A91C-096228AE41D4}">
  <ds:schemaRefs>
    <ds:schemaRef ds:uri="http://purl.org/dc/elements/1.1/"/>
    <ds:schemaRef ds:uri="http://schemas.microsoft.com/office/2006/metadata/properties"/>
    <ds:schemaRef ds:uri="http://purl.org/dc/terms/"/>
    <ds:schemaRef ds:uri="69ebceb5-41f1-4f66-9216-76f7349ff001"/>
    <ds:schemaRef ds:uri="http://schemas.microsoft.com/office/2006/documentManagement/types"/>
    <ds:schemaRef ds:uri="http://schemas.microsoft.com/office/infopath/2007/PartnerControls"/>
    <ds:schemaRef ds:uri="2c62a897-4dd2-414a-b36d-b35327a7b415"/>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1</vt:i4>
      </vt:variant>
    </vt:vector>
  </HeadingPairs>
  <TitlesOfParts>
    <vt:vector size="19" baseType="lpstr">
      <vt:lpstr>Main</vt:lpstr>
      <vt:lpstr>Quick_Reference</vt:lpstr>
      <vt:lpstr>NPC Country Parcels</vt:lpstr>
      <vt:lpstr>NPC DDP Country Parcels</vt:lpstr>
      <vt:lpstr>NPC Country Boxable</vt:lpstr>
      <vt:lpstr>NPC Country Large_Letter</vt:lpstr>
      <vt:lpstr>Country Zonal Mapping</vt:lpstr>
      <vt:lpstr>Tracked Priority</vt:lpstr>
      <vt:lpstr>Tracked Return</vt:lpstr>
      <vt:lpstr>PC Country Large_Letter </vt:lpstr>
      <vt:lpstr>PC Country Letter</vt:lpstr>
      <vt:lpstr>Prices</vt:lpstr>
      <vt:lpstr>Product Availability</vt:lpstr>
      <vt:lpstr>VRDs</vt:lpstr>
      <vt:lpstr>Country list</vt:lpstr>
      <vt:lpstr>Product List</vt:lpstr>
      <vt:lpstr>TH Country Mapping</vt:lpstr>
      <vt:lpstr>TH Weight Step Mapping</vt:lpstr>
      <vt:lpstr>Quick_Reference!Print_Area</vt:lpstr>
    </vt:vector>
  </TitlesOfParts>
  <Manager/>
  <Company>RMG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Prashant Iyer</dc:creator>
  <cp:keywords/>
  <dc:description/>
  <cp:lastModifiedBy>Ratish Mungur</cp:lastModifiedBy>
  <cp:revision/>
  <dcterms:created xsi:type="dcterms:W3CDTF">2016-11-17T16:14:45Z</dcterms:created>
  <dcterms:modified xsi:type="dcterms:W3CDTF">2026-07-10T13:14:26Z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0x010100C4F54117B82B654DB09C3109FE005328</vt:lpwstr>
  </property>
  <property fmtid="{D5CDD505-2E9C-101B-9397-08002B2CF9AE}" pid="3" name="MSIP_Label_980f36f3-41a5-4f45-a6a2-e224f336accd_Enabled">
    <vt:lpwstr>true</vt:lpwstr>
  </property>
  <property fmtid="{D5CDD505-2E9C-101B-9397-08002B2CF9AE}" pid="4" name="MSIP_Label_980f36f3-41a5-4f45-a6a2-e224f336accd_SetDate">
    <vt:lpwstr>2024-02-23T10:43:03Z</vt:lpwstr>
  </property>
  <property fmtid="{D5CDD505-2E9C-101B-9397-08002B2CF9AE}" pid="5" name="MSIP_Label_980f36f3-41a5-4f45-a6a2-e224f336accd_Method">
    <vt:lpwstr>Standard</vt:lpwstr>
  </property>
  <property fmtid="{D5CDD505-2E9C-101B-9397-08002B2CF9AE}" pid="6" name="MSIP_Label_980f36f3-41a5-4f45-a6a2-e224f336accd_Name">
    <vt:lpwstr>980f36f3-41a5-4f45-a6a2-e224f336accd</vt:lpwstr>
  </property>
  <property fmtid="{D5CDD505-2E9C-101B-9397-08002B2CF9AE}" pid="7" name="MSIP_Label_980f36f3-41a5-4f45-a6a2-e224f336accd_SiteId">
    <vt:lpwstr>7a082108-90dd-41ac-be41-9b8feabee2da</vt:lpwstr>
  </property>
  <property fmtid="{D5CDD505-2E9C-101B-9397-08002B2CF9AE}" pid="8" name="MSIP_Label_980f36f3-41a5-4f45-a6a2-e224f336accd_ActionId">
    <vt:lpwstr>a1f99980-67f2-4148-a30d-45e7fe3373e9</vt:lpwstr>
  </property>
  <property fmtid="{D5CDD505-2E9C-101B-9397-08002B2CF9AE}" pid="9" name="MSIP_Label_980f36f3-41a5-4f45-a6a2-e224f336accd_ContentBits">
    <vt:lpwstr>2</vt:lpwstr>
  </property>
</Properties>
</file>